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tables/table1.xml" ContentType="application/vnd.openxmlformats-officedocument.spreadsheetml.table+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5.xml" ContentType="application/vnd.openxmlformats-officedocument.spreadsheetml.comments+xml"/>
  <Override PartName="/xl/threadedComments/threadedComment5.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827"/>
  <workbookPr defaultThemeVersion="166925"/>
  <mc:AlternateContent xmlns:mc="http://schemas.openxmlformats.org/markup-compatibility/2006">
    <mc:Choice Requires="x15">
      <x15ac:absPath xmlns:x15ac="http://schemas.microsoft.com/office/spreadsheetml/2010/11/ac" url="C:\Users\sergi\Dropbox\- Thesis\"/>
    </mc:Choice>
  </mc:AlternateContent>
  <xr:revisionPtr revIDLastSave="0" documentId="13_ncr:1_{AF3667D9-DC81-400F-B2D6-88AEE9DEA9B5}" xr6:coauthVersionLast="45" xr6:coauthVersionMax="45" xr10:uidLastSave="{00000000-0000-0000-0000-000000000000}"/>
  <bookViews>
    <workbookView xWindow="-108" yWindow="-108" windowWidth="23256" windowHeight="12576" firstSheet="3" activeTab="9" xr2:uid="{29345D39-4312-4199-A531-75F5B1E0F931}"/>
  </bookViews>
  <sheets>
    <sheet name="All_data" sheetId="1" r:id="rId1"/>
    <sheet name="Exp_data" sheetId="2" r:id="rId2"/>
    <sheet name="Patent_data" sheetId="3" r:id="rId3"/>
    <sheet name="Patent_IPC" sheetId="8" r:id="rId4"/>
    <sheet name="Theo_data" sheetId="4" r:id="rId5"/>
    <sheet name="Model_data" sheetId="5" r:id="rId6"/>
    <sheet name="Survey_data" sheetId="6" r:id="rId7"/>
    <sheet name="Other_data" sheetId="7" r:id="rId8"/>
    <sheet name="Querries+results" sheetId="10" r:id="rId9"/>
    <sheet name="stats Querries+results" sheetId="9" r:id="rId10"/>
  </sheet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2" i="10" l="1"/>
  <c r="H3" i="10"/>
  <c r="H4" i="10"/>
  <c r="H5" i="10"/>
  <c r="H6" i="10"/>
  <c r="H7" i="10"/>
  <c r="H8" i="10"/>
  <c r="H9" i="10"/>
  <c r="H10" i="10"/>
  <c r="H11" i="10"/>
  <c r="H12" i="10"/>
  <c r="H13" i="10"/>
  <c r="H14" i="10"/>
  <c r="H15" i="10"/>
  <c r="H16" i="10"/>
  <c r="H17" i="10"/>
  <c r="H18" i="10"/>
  <c r="H19" i="10"/>
  <c r="H20" i="10"/>
  <c r="H21" i="10"/>
  <c r="H22" i="10"/>
  <c r="H23" i="10"/>
  <c r="H24" i="10"/>
  <c r="H25" i="10"/>
  <c r="H26" i="10"/>
  <c r="H27" i="10"/>
  <c r="H28" i="10"/>
  <c r="H29" i="10"/>
  <c r="H30" i="10"/>
  <c r="H31" i="10"/>
  <c r="H32" i="10"/>
  <c r="H33" i="10"/>
  <c r="H34" i="10"/>
  <c r="H35" i="10"/>
  <c r="H36" i="10"/>
  <c r="H37" i="10"/>
  <c r="H38" i="10"/>
  <c r="H39" i="10"/>
  <c r="H40" i="10"/>
  <c r="H41" i="10"/>
  <c r="H42" i="10"/>
  <c r="H43" i="10"/>
  <c r="H44" i="10"/>
  <c r="H45" i="10"/>
  <c r="H46" i="10"/>
  <c r="H47" i="10"/>
  <c r="H48" i="10"/>
  <c r="H49" i="10"/>
  <c r="H50" i="10"/>
  <c r="H51" i="10"/>
  <c r="H52" i="10"/>
  <c r="H53" i="10"/>
  <c r="H54" i="10"/>
  <c r="H55" i="10"/>
  <c r="H56" i="10"/>
  <c r="H57" i="10"/>
  <c r="H58" i="10"/>
  <c r="H59" i="10"/>
  <c r="H60" i="10"/>
  <c r="H61" i="10"/>
  <c r="H62" i="10"/>
  <c r="H63" i="10"/>
  <c r="H64" i="10"/>
  <c r="H65" i="10"/>
  <c r="H66" i="10"/>
  <c r="H67" i="10"/>
  <c r="H68" i="10"/>
  <c r="H69" i="10"/>
  <c r="H70" i="10"/>
  <c r="H71" i="10"/>
  <c r="H72" i="10"/>
  <c r="H73" i="10"/>
  <c r="H74" i="10"/>
  <c r="H75" i="10"/>
  <c r="H76" i="10"/>
  <c r="H77" i="10"/>
  <c r="H78" i="10"/>
  <c r="H79" i="10"/>
  <c r="H80" i="10"/>
  <c r="H81" i="10"/>
  <c r="H82" i="10"/>
  <c r="H83" i="10"/>
  <c r="H84" i="10"/>
  <c r="H85" i="10"/>
  <c r="H86" i="10"/>
  <c r="H87" i="10"/>
  <c r="H88" i="10"/>
  <c r="H89" i="10"/>
  <c r="H90" i="10"/>
  <c r="H91" i="10"/>
  <c r="H92" i="10"/>
  <c r="H93" i="10"/>
  <c r="H94" i="10"/>
  <c r="H95" i="10"/>
  <c r="H96" i="10"/>
  <c r="H97" i="10"/>
  <c r="H98" i="10"/>
  <c r="H99" i="10"/>
  <c r="H100" i="10"/>
  <c r="H101" i="10"/>
  <c r="H102" i="10"/>
  <c r="H103" i="10"/>
  <c r="H104" i="10"/>
  <c r="H105" i="10"/>
  <c r="H106" i="10"/>
  <c r="H107" i="10"/>
  <c r="H108" i="10"/>
  <c r="H109" i="10"/>
  <c r="H110" i="10"/>
  <c r="H111" i="10"/>
  <c r="H112" i="10"/>
  <c r="H113" i="10"/>
  <c r="H114" i="10"/>
  <c r="H115" i="10"/>
  <c r="H116" i="10"/>
  <c r="H117" i="10"/>
  <c r="H118" i="10"/>
  <c r="H119" i="10"/>
  <c r="H120" i="10"/>
  <c r="H121" i="10"/>
  <c r="H122" i="10"/>
  <c r="H123" i="10"/>
  <c r="H124" i="10"/>
  <c r="H125" i="10"/>
  <c r="H126" i="10"/>
  <c r="H127" i="10"/>
  <c r="H128" i="10"/>
  <c r="H129" i="10"/>
  <c r="H130" i="10"/>
  <c r="H131" i="10"/>
  <c r="H132" i="10"/>
  <c r="H133" i="10"/>
  <c r="H134" i="10"/>
  <c r="H135" i="10"/>
  <c r="H136" i="10"/>
  <c r="H137" i="10"/>
  <c r="H138" i="10"/>
  <c r="H139" i="10"/>
  <c r="H140" i="10"/>
  <c r="H141" i="10"/>
  <c r="H142" i="10"/>
  <c r="H143" i="10"/>
  <c r="H144" i="10"/>
  <c r="H145" i="10"/>
  <c r="H146" i="10"/>
  <c r="H147" i="10"/>
  <c r="H148" i="10"/>
  <c r="H149" i="10"/>
  <c r="H150" i="10"/>
  <c r="H151" i="10"/>
  <c r="H152" i="10"/>
  <c r="H153" i="10"/>
  <c r="H154" i="10"/>
  <c r="H155" i="10"/>
  <c r="H156" i="10"/>
  <c r="H157" i="10"/>
  <c r="H158" i="10"/>
  <c r="H159" i="10"/>
  <c r="H160" i="10"/>
  <c r="H161" i="10"/>
  <c r="H162" i="10"/>
  <c r="H163" i="10"/>
  <c r="H164" i="10"/>
  <c r="H165" i="10"/>
  <c r="H166" i="10"/>
  <c r="H167" i="10"/>
  <c r="H168" i="10"/>
  <c r="H169" i="10"/>
  <c r="H170" i="10"/>
  <c r="H171" i="10"/>
  <c r="H172" i="10"/>
  <c r="H173" i="10"/>
  <c r="H174" i="10"/>
  <c r="H175" i="10"/>
  <c r="H176" i="10"/>
  <c r="H177" i="10"/>
  <c r="H178" i="10"/>
  <c r="H179" i="10"/>
  <c r="H180" i="10"/>
  <c r="H181" i="10"/>
  <c r="H182" i="10"/>
  <c r="H183" i="10"/>
  <c r="H184" i="10"/>
  <c r="H185" i="10"/>
  <c r="H186" i="10"/>
  <c r="H187" i="10"/>
  <c r="H188" i="10"/>
  <c r="H189" i="10"/>
  <c r="H190" i="10"/>
  <c r="H191" i="10"/>
  <c r="H192" i="10"/>
  <c r="H193" i="10"/>
  <c r="H194" i="10"/>
  <c r="H195" i="10"/>
  <c r="H196" i="10"/>
  <c r="H197" i="10"/>
  <c r="H198" i="10"/>
  <c r="H199" i="10"/>
  <c r="H200" i="10"/>
  <c r="H201" i="10"/>
  <c r="H202" i="10"/>
  <c r="H203" i="10"/>
  <c r="H204" i="10"/>
  <c r="H205" i="10"/>
  <c r="H206" i="10"/>
  <c r="H207" i="10"/>
  <c r="H208" i="10"/>
  <c r="H209" i="10"/>
  <c r="H210" i="10"/>
  <c r="H211" i="10"/>
  <c r="H212" i="10"/>
  <c r="H213" i="10"/>
  <c r="H214" i="10"/>
  <c r="H215" i="10"/>
  <c r="H216" i="10"/>
  <c r="H217" i="10"/>
  <c r="H218" i="10"/>
  <c r="H219" i="10"/>
  <c r="H220" i="10"/>
  <c r="H221" i="10"/>
  <c r="H222" i="10"/>
  <c r="H223" i="10"/>
  <c r="H224" i="10"/>
  <c r="H225" i="10"/>
  <c r="H226" i="10"/>
  <c r="H227" i="10"/>
  <c r="H228" i="10"/>
  <c r="H229" i="10"/>
  <c r="H230" i="10"/>
  <c r="H231" i="10"/>
  <c r="H232" i="10"/>
  <c r="H233" i="10"/>
  <c r="H234" i="10"/>
  <c r="H235" i="10"/>
  <c r="H236" i="10"/>
  <c r="H237" i="10"/>
  <c r="H238" i="10"/>
  <c r="H239" i="10"/>
  <c r="H240" i="10"/>
  <c r="H241" i="10"/>
  <c r="H242" i="10"/>
  <c r="H243" i="10"/>
  <c r="H244" i="10"/>
  <c r="H245" i="10"/>
  <c r="H246" i="10"/>
  <c r="H247" i="10"/>
  <c r="H248" i="10"/>
  <c r="H249" i="10"/>
  <c r="H250" i="10"/>
  <c r="H251" i="10"/>
  <c r="H252" i="10"/>
  <c r="H253" i="10"/>
  <c r="H254" i="10"/>
  <c r="H255" i="10"/>
  <c r="H256" i="10"/>
  <c r="H257" i="10"/>
  <c r="H258" i="10"/>
  <c r="H259" i="10"/>
  <c r="H260" i="10"/>
  <c r="H261" i="10"/>
  <c r="H262" i="10"/>
  <c r="H263" i="10"/>
  <c r="H264" i="10"/>
  <c r="H265" i="10"/>
  <c r="H266" i="10"/>
  <c r="H267" i="10"/>
  <c r="H268" i="10"/>
  <c r="H269" i="10"/>
  <c r="H270" i="10"/>
  <c r="H271" i="10"/>
  <c r="H272" i="10"/>
  <c r="H273" i="10"/>
  <c r="H274" i="10"/>
  <c r="H275" i="10"/>
  <c r="H276" i="10"/>
  <c r="H277" i="10"/>
  <c r="H278" i="10"/>
  <c r="H279" i="10"/>
  <c r="H280" i="10"/>
  <c r="H281" i="10"/>
  <c r="H282" i="10"/>
  <c r="H283" i="10"/>
  <c r="H284" i="10"/>
  <c r="H285" i="10"/>
  <c r="H286" i="10"/>
  <c r="H287" i="10"/>
  <c r="H288" i="10"/>
  <c r="H289" i="10"/>
  <c r="H290" i="10"/>
  <c r="H291" i="10"/>
  <c r="H292" i="10"/>
  <c r="H293" i="10"/>
  <c r="H294" i="10"/>
  <c r="H295" i="10"/>
  <c r="H296" i="10"/>
  <c r="H297" i="10"/>
  <c r="H298" i="10"/>
  <c r="H299" i="10"/>
  <c r="H300" i="10"/>
  <c r="H301" i="10"/>
  <c r="H302" i="10"/>
  <c r="H303" i="10"/>
  <c r="H304" i="10"/>
  <c r="H305" i="10"/>
  <c r="H306" i="10"/>
  <c r="H307" i="10"/>
  <c r="H308" i="10"/>
  <c r="H309" i="10"/>
  <c r="H310" i="10"/>
  <c r="H311" i="10"/>
  <c r="H312" i="10"/>
  <c r="H313" i="10"/>
  <c r="H314" i="10"/>
  <c r="H315" i="10"/>
  <c r="H316" i="10"/>
  <c r="H317" i="10"/>
  <c r="H318" i="10"/>
  <c r="H319" i="10"/>
  <c r="H320" i="10"/>
  <c r="H321" i="10"/>
  <c r="H322" i="10"/>
  <c r="H323" i="10"/>
  <c r="H324" i="10"/>
  <c r="H325" i="10"/>
  <c r="H326" i="10"/>
  <c r="H327" i="10"/>
  <c r="H328" i="10"/>
  <c r="H329" i="10"/>
  <c r="H330" i="10"/>
  <c r="H331" i="10"/>
  <c r="H332" i="10"/>
  <c r="H333" i="10"/>
  <c r="H334" i="10"/>
  <c r="H335" i="10"/>
  <c r="H336" i="10"/>
  <c r="H337" i="10"/>
  <c r="H338" i="10"/>
  <c r="H339" i="10"/>
  <c r="H340" i="10"/>
  <c r="H341" i="10"/>
  <c r="H342" i="10"/>
  <c r="H343" i="10"/>
  <c r="H344" i="10"/>
  <c r="H345" i="10"/>
  <c r="H346" i="10"/>
  <c r="H347" i="10"/>
  <c r="H348" i="10"/>
  <c r="H349" i="10"/>
  <c r="H350" i="10"/>
  <c r="H351" i="10"/>
  <c r="H352" i="10"/>
  <c r="H353" i="10"/>
  <c r="H354" i="10"/>
  <c r="H355" i="10"/>
  <c r="H356" i="10"/>
  <c r="H357" i="10"/>
  <c r="H358" i="10"/>
  <c r="H359" i="10"/>
  <c r="H360" i="10"/>
  <c r="H361" i="10"/>
  <c r="H362" i="10"/>
  <c r="H363" i="10"/>
  <c r="H364" i="10"/>
  <c r="H365" i="10"/>
  <c r="H366" i="10"/>
  <c r="H367" i="10"/>
  <c r="H368" i="10"/>
  <c r="H369" i="10"/>
  <c r="H370" i="10"/>
  <c r="H371" i="10"/>
  <c r="H372" i="10"/>
  <c r="H373" i="10"/>
  <c r="H374" i="10"/>
  <c r="H375" i="10"/>
  <c r="H376" i="10"/>
  <c r="H377" i="10"/>
  <c r="H378" i="10"/>
  <c r="H379" i="10"/>
  <c r="H380" i="10"/>
  <c r="H381" i="10"/>
  <c r="H382" i="10"/>
  <c r="H383" i="10"/>
  <c r="H384" i="10"/>
  <c r="H385" i="10"/>
  <c r="H386" i="10"/>
  <c r="H387" i="10"/>
  <c r="H388" i="10"/>
  <c r="H389" i="10"/>
  <c r="H390" i="10"/>
  <c r="H391" i="10"/>
  <c r="H392" i="10"/>
  <c r="H393" i="10"/>
  <c r="H394" i="10"/>
  <c r="H395" i="10"/>
  <c r="H396" i="10"/>
  <c r="H397" i="10"/>
  <c r="H398" i="10"/>
  <c r="H399" i="10"/>
  <c r="H400" i="10"/>
  <c r="H401" i="10"/>
  <c r="H402" i="10"/>
  <c r="H403" i="10"/>
  <c r="H404" i="10"/>
  <c r="H405" i="10"/>
  <c r="H406" i="10"/>
  <c r="H407" i="10"/>
  <c r="H408" i="10"/>
  <c r="H409" i="10"/>
  <c r="H410" i="10"/>
  <c r="H411" i="10"/>
  <c r="H412" i="10"/>
  <c r="H413" i="10"/>
  <c r="H414" i="10"/>
  <c r="H415" i="10"/>
  <c r="H416" i="10"/>
  <c r="H417" i="10"/>
  <c r="H418" i="10"/>
  <c r="H419" i="10"/>
  <c r="H420" i="10"/>
  <c r="H421" i="10"/>
  <c r="H422" i="10"/>
  <c r="H423" i="10"/>
  <c r="H424" i="10"/>
  <c r="H425" i="10"/>
  <c r="H426" i="10"/>
  <c r="H427" i="10"/>
  <c r="H428" i="10"/>
  <c r="H429" i="10"/>
  <c r="H430" i="10"/>
  <c r="H431" i="10"/>
  <c r="H432" i="10"/>
  <c r="H433" i="10"/>
  <c r="H434" i="10"/>
  <c r="H435" i="10"/>
  <c r="H436" i="10"/>
  <c r="H437" i="10"/>
  <c r="H438" i="10"/>
  <c r="H439" i="10"/>
  <c r="H440" i="10"/>
  <c r="H441" i="10"/>
  <c r="H442" i="10"/>
  <c r="H443" i="10"/>
  <c r="H444" i="10"/>
  <c r="H445" i="10"/>
  <c r="H446" i="10"/>
  <c r="H447" i="10"/>
  <c r="H448" i="10"/>
  <c r="H449" i="10"/>
  <c r="H450" i="10"/>
  <c r="H451" i="10"/>
  <c r="H452" i="10"/>
  <c r="H453" i="10"/>
  <c r="H454" i="10"/>
  <c r="H455" i="10"/>
  <c r="H456" i="10"/>
  <c r="H457" i="10"/>
  <c r="H458" i="10"/>
  <c r="H459" i="10"/>
  <c r="H460" i="10"/>
  <c r="H461" i="10"/>
  <c r="H462" i="10"/>
  <c r="H463" i="10"/>
  <c r="H464" i="10"/>
  <c r="H465" i="10"/>
  <c r="H466" i="10"/>
  <c r="H467" i="10"/>
  <c r="H468" i="10"/>
  <c r="H469" i="10"/>
  <c r="H470" i="10"/>
  <c r="H471" i="10"/>
  <c r="H472" i="10"/>
  <c r="H473" i="10"/>
  <c r="H474" i="10"/>
  <c r="H475" i="10"/>
  <c r="H476" i="10"/>
  <c r="H477" i="10"/>
  <c r="H478" i="10"/>
  <c r="H479" i="10"/>
  <c r="H480" i="10"/>
  <c r="H481" i="10"/>
  <c r="H482" i="10"/>
  <c r="H483" i="10"/>
  <c r="H484" i="10"/>
  <c r="H485" i="10"/>
  <c r="H486" i="10"/>
  <c r="H487" i="10"/>
  <c r="H488" i="10"/>
  <c r="H489" i="10"/>
  <c r="H490" i="10"/>
  <c r="H491" i="10"/>
  <c r="H492" i="10"/>
  <c r="H493" i="10"/>
  <c r="H494" i="10"/>
  <c r="H495" i="10"/>
  <c r="H496" i="10"/>
  <c r="H497" i="10"/>
  <c r="H498" i="10"/>
  <c r="H499" i="10"/>
  <c r="H500" i="10"/>
  <c r="H501" i="10"/>
  <c r="H502" i="10"/>
  <c r="H503" i="10"/>
  <c r="H504" i="10"/>
  <c r="H505" i="10"/>
  <c r="H506" i="10"/>
  <c r="H507" i="10"/>
  <c r="H508" i="10"/>
  <c r="H509" i="10"/>
  <c r="H510" i="10"/>
  <c r="H511" i="10"/>
  <c r="H512" i="10"/>
  <c r="H513" i="10"/>
  <c r="H514" i="10"/>
  <c r="H515" i="10"/>
  <c r="H516" i="10"/>
  <c r="H517" i="10"/>
  <c r="H518" i="10"/>
  <c r="H519" i="10"/>
  <c r="H520" i="10"/>
  <c r="H521" i="10"/>
  <c r="H522" i="10"/>
  <c r="H523" i="10"/>
  <c r="H524" i="10"/>
  <c r="H525" i="10"/>
  <c r="H526" i="10"/>
  <c r="H527" i="10"/>
  <c r="H528" i="10"/>
  <c r="H529" i="10"/>
  <c r="H530" i="10"/>
  <c r="H531" i="10"/>
  <c r="H532" i="10"/>
  <c r="H533" i="10"/>
  <c r="H534" i="10"/>
  <c r="H535" i="10"/>
  <c r="H536" i="10"/>
  <c r="H537" i="10"/>
  <c r="H538" i="10"/>
  <c r="H539" i="10"/>
  <c r="H540" i="10"/>
  <c r="H541" i="10"/>
  <c r="H542" i="10"/>
  <c r="H543" i="10"/>
  <c r="H544" i="10"/>
  <c r="H545" i="10"/>
  <c r="H546" i="10"/>
  <c r="H547" i="10"/>
  <c r="H548" i="10"/>
  <c r="H549" i="10"/>
  <c r="H550" i="10"/>
  <c r="H551" i="10"/>
  <c r="H552" i="10"/>
  <c r="H553" i="10"/>
  <c r="H554" i="10"/>
  <c r="H555" i="10"/>
  <c r="H556" i="10"/>
  <c r="H557" i="10"/>
  <c r="H558" i="10"/>
  <c r="H559" i="10"/>
  <c r="H560" i="10"/>
  <c r="H561" i="10"/>
  <c r="H562" i="10"/>
  <c r="H563" i="10"/>
  <c r="H564" i="10"/>
  <c r="H565" i="10"/>
  <c r="H566" i="10"/>
  <c r="H567" i="10"/>
  <c r="H568" i="10"/>
  <c r="H569" i="10"/>
  <c r="H570" i="10"/>
  <c r="H571" i="10"/>
  <c r="H572" i="10"/>
  <c r="H573" i="10"/>
  <c r="H574" i="10"/>
  <c r="H575" i="10"/>
  <c r="H576" i="10"/>
  <c r="H577" i="10"/>
  <c r="H578" i="10"/>
  <c r="H579" i="10"/>
  <c r="H580" i="10"/>
  <c r="H581" i="10"/>
  <c r="H582" i="10"/>
  <c r="H583" i="10"/>
  <c r="H584" i="10"/>
  <c r="H585" i="10"/>
  <c r="H586" i="10"/>
  <c r="H587" i="10"/>
  <c r="H588" i="10"/>
  <c r="H589" i="10"/>
  <c r="H590" i="10"/>
  <c r="H591" i="10"/>
  <c r="H592" i="10"/>
  <c r="H593" i="10"/>
  <c r="H594" i="10"/>
  <c r="H595" i="10"/>
  <c r="H596" i="10"/>
  <c r="H597" i="10"/>
  <c r="H598" i="10"/>
  <c r="H599" i="10"/>
  <c r="H600" i="10"/>
  <c r="H601" i="10"/>
  <c r="H602" i="10"/>
  <c r="H603" i="10"/>
  <c r="H604" i="10"/>
  <c r="H605" i="10"/>
  <c r="H606" i="10"/>
  <c r="H607" i="10"/>
  <c r="H608" i="10"/>
  <c r="H609" i="10"/>
  <c r="H610" i="10"/>
  <c r="H611" i="10"/>
  <c r="H612" i="10"/>
  <c r="H613" i="10"/>
  <c r="H614" i="10"/>
  <c r="H615" i="10"/>
  <c r="H616" i="10"/>
  <c r="H617" i="10"/>
  <c r="H618" i="10"/>
  <c r="H619" i="10"/>
  <c r="H620" i="10"/>
  <c r="H621" i="10"/>
  <c r="H622" i="10"/>
  <c r="H623" i="10"/>
  <c r="H624" i="10"/>
  <c r="H625" i="10"/>
  <c r="H626" i="10"/>
  <c r="H627" i="10"/>
  <c r="H628" i="10"/>
  <c r="H629" i="10"/>
  <c r="H630" i="10"/>
  <c r="H631" i="10"/>
  <c r="H632" i="10"/>
  <c r="H633" i="10"/>
  <c r="H634" i="10"/>
  <c r="H635" i="10"/>
  <c r="H636" i="10"/>
  <c r="H637" i="10"/>
  <c r="H638" i="10"/>
  <c r="H639" i="10"/>
  <c r="H640" i="10"/>
  <c r="H641" i="10"/>
  <c r="H642" i="10"/>
  <c r="H643" i="10"/>
  <c r="H644" i="10"/>
  <c r="H645" i="10"/>
  <c r="H646" i="10"/>
  <c r="H647" i="10"/>
  <c r="H648" i="10"/>
  <c r="H649" i="10"/>
  <c r="H650" i="10"/>
  <c r="H651" i="10"/>
  <c r="H652" i="10"/>
  <c r="H653" i="10"/>
  <c r="H654" i="10"/>
  <c r="H655" i="10"/>
  <c r="H656" i="10"/>
  <c r="H657" i="10"/>
  <c r="H658" i="10"/>
  <c r="H659" i="10"/>
  <c r="H660" i="10"/>
  <c r="H661" i="10"/>
  <c r="H662" i="10"/>
  <c r="H663" i="10"/>
  <c r="H664" i="10"/>
  <c r="H665" i="10"/>
  <c r="H666" i="10"/>
  <c r="H667" i="10"/>
  <c r="H668" i="10"/>
  <c r="H669" i="10"/>
  <c r="H670" i="10"/>
  <c r="H671" i="10"/>
  <c r="H672" i="10"/>
  <c r="H673" i="10"/>
  <c r="H674" i="10"/>
  <c r="H675" i="10"/>
  <c r="H676" i="10"/>
  <c r="H677" i="10"/>
  <c r="H678" i="10"/>
  <c r="H679" i="10"/>
  <c r="H680" i="10"/>
  <c r="H681" i="10"/>
  <c r="H682" i="10"/>
  <c r="H683" i="10"/>
  <c r="H684" i="10"/>
  <c r="H685" i="10"/>
  <c r="H686" i="10"/>
  <c r="H687" i="10"/>
  <c r="H688" i="10"/>
  <c r="H689" i="10"/>
  <c r="H690" i="10"/>
  <c r="H691" i="10"/>
  <c r="H692" i="10"/>
  <c r="H693" i="10"/>
  <c r="H694" i="10"/>
  <c r="H695" i="10"/>
  <c r="H696" i="10"/>
  <c r="H697" i="10"/>
  <c r="H698" i="10"/>
  <c r="H699" i="10"/>
  <c r="H700" i="10"/>
  <c r="H701" i="10"/>
  <c r="H702" i="10"/>
  <c r="H703" i="10"/>
  <c r="H704" i="10"/>
  <c r="H705" i="10"/>
  <c r="H706" i="10"/>
  <c r="H707" i="10"/>
  <c r="H708" i="10"/>
  <c r="H709" i="10"/>
  <c r="H710" i="10"/>
  <c r="H711" i="10"/>
  <c r="H712" i="10"/>
  <c r="H713" i="10"/>
  <c r="H714" i="10"/>
  <c r="H715" i="10"/>
  <c r="H716" i="10"/>
  <c r="H717" i="10"/>
  <c r="H718" i="10"/>
  <c r="H719" i="10"/>
  <c r="H720" i="10"/>
  <c r="H721" i="10"/>
  <c r="H722" i="10"/>
  <c r="H723" i="10"/>
  <c r="H724" i="10"/>
  <c r="H725" i="10"/>
  <c r="H726" i="10"/>
  <c r="H727" i="10"/>
  <c r="H728" i="10"/>
  <c r="H729" i="10"/>
  <c r="H730" i="10"/>
  <c r="H731" i="10"/>
  <c r="H732" i="10"/>
  <c r="H733" i="10"/>
  <c r="H734" i="10"/>
  <c r="H735" i="10"/>
  <c r="H736" i="10"/>
  <c r="H737" i="10"/>
  <c r="H738" i="10"/>
  <c r="H739" i="10"/>
  <c r="H740" i="10"/>
  <c r="H741" i="10"/>
  <c r="H742" i="10"/>
  <c r="H743" i="10"/>
  <c r="H744" i="10"/>
  <c r="H745" i="10"/>
  <c r="H746" i="10"/>
  <c r="H747" i="10"/>
  <c r="H748" i="10"/>
  <c r="H749" i="10"/>
  <c r="H750" i="10"/>
  <c r="H751" i="10"/>
  <c r="H752" i="10"/>
  <c r="H753" i="10"/>
  <c r="H754" i="10"/>
  <c r="H755" i="10"/>
  <c r="H756" i="10"/>
  <c r="H757" i="10"/>
  <c r="H758" i="10"/>
  <c r="H759" i="10"/>
  <c r="H760" i="10"/>
  <c r="H761" i="10"/>
  <c r="H762" i="10"/>
  <c r="H763" i="10"/>
  <c r="H764" i="10"/>
  <c r="H765" i="10"/>
  <c r="H766" i="10"/>
  <c r="H767" i="10"/>
  <c r="H768" i="10"/>
  <c r="H769" i="10"/>
  <c r="H770" i="10"/>
  <c r="H771" i="10"/>
  <c r="H772" i="10"/>
  <c r="H773" i="10"/>
  <c r="H774" i="10"/>
  <c r="H775" i="10"/>
  <c r="H776" i="10"/>
  <c r="H777" i="10"/>
  <c r="H778" i="10"/>
  <c r="H779" i="10"/>
  <c r="H780" i="10"/>
  <c r="H781" i="10"/>
  <c r="H782" i="10"/>
  <c r="H783" i="10"/>
  <c r="H784" i="10"/>
  <c r="H785" i="10"/>
  <c r="H786" i="10"/>
  <c r="H787" i="10"/>
  <c r="H788" i="10"/>
  <c r="H789" i="10"/>
  <c r="H790" i="10"/>
  <c r="H791" i="10"/>
  <c r="H792" i="10"/>
  <c r="H793" i="10"/>
  <c r="H794" i="10"/>
  <c r="H795" i="10"/>
  <c r="H796" i="10"/>
  <c r="H797" i="10"/>
  <c r="H798" i="10"/>
  <c r="H799" i="10"/>
  <c r="H800" i="10"/>
  <c r="H801" i="10"/>
  <c r="H802" i="10"/>
  <c r="H803" i="10"/>
  <c r="H804" i="10"/>
  <c r="H805" i="10"/>
  <c r="H806" i="10"/>
  <c r="H807" i="10"/>
  <c r="H808" i="10"/>
  <c r="H809" i="10"/>
  <c r="H810" i="10"/>
  <c r="H811" i="10"/>
  <c r="H812" i="10"/>
  <c r="H813" i="10"/>
  <c r="H814" i="10"/>
  <c r="H815" i="10"/>
  <c r="H816" i="10"/>
  <c r="H817" i="10"/>
  <c r="H818" i="10"/>
  <c r="H819" i="10"/>
  <c r="H820" i="10"/>
  <c r="H821" i="10"/>
  <c r="H822" i="10"/>
  <c r="H823" i="10"/>
  <c r="H824" i="10"/>
  <c r="H825" i="10"/>
  <c r="H826" i="10"/>
  <c r="H827" i="10"/>
  <c r="H828" i="10"/>
  <c r="H829" i="10"/>
  <c r="H830" i="10"/>
  <c r="H831" i="10"/>
  <c r="H832" i="10"/>
  <c r="H833" i="10"/>
  <c r="H834" i="10"/>
  <c r="H835" i="10"/>
  <c r="H836" i="10"/>
  <c r="H837" i="10"/>
  <c r="H838" i="10"/>
  <c r="H839" i="10"/>
  <c r="H840" i="10"/>
  <c r="H841" i="10"/>
  <c r="H842" i="10"/>
  <c r="H843" i="10"/>
  <c r="H844" i="10"/>
  <c r="H845" i="10"/>
  <c r="H846" i="10"/>
  <c r="H847" i="10"/>
  <c r="H848" i="10"/>
  <c r="H849" i="10"/>
  <c r="H850" i="10"/>
  <c r="H851" i="10"/>
  <c r="H852" i="10"/>
  <c r="H853" i="10"/>
  <c r="H854" i="10"/>
  <c r="H855" i="10"/>
  <c r="H856" i="10"/>
  <c r="H857" i="10"/>
  <c r="H858" i="10"/>
  <c r="H859" i="10"/>
  <c r="H860" i="10"/>
  <c r="H861" i="10"/>
  <c r="H862" i="10"/>
  <c r="H863" i="10"/>
  <c r="H864" i="10"/>
  <c r="H865" i="10"/>
  <c r="H866" i="10"/>
  <c r="H867" i="10"/>
  <c r="H868" i="10"/>
  <c r="H869" i="10"/>
  <c r="H870" i="10"/>
  <c r="H871" i="10"/>
  <c r="H872" i="10"/>
  <c r="H873" i="10"/>
  <c r="H874" i="10"/>
  <c r="H875" i="10"/>
  <c r="H876" i="10"/>
  <c r="H877" i="10"/>
  <c r="H878" i="10"/>
  <c r="H879" i="10"/>
  <c r="H880" i="10"/>
  <c r="H881" i="10"/>
  <c r="H882" i="10"/>
  <c r="H883" i="10"/>
  <c r="H884" i="10"/>
  <c r="H885" i="10"/>
  <c r="H886" i="10"/>
  <c r="H887" i="10"/>
  <c r="H888" i="10"/>
  <c r="H889" i="10"/>
  <c r="H890" i="10"/>
  <c r="H891" i="10"/>
  <c r="H892" i="10"/>
  <c r="H893" i="10"/>
  <c r="H894" i="10"/>
  <c r="H895" i="10"/>
  <c r="H896" i="10"/>
  <c r="H897" i="10"/>
  <c r="H898" i="10"/>
  <c r="H899" i="10"/>
  <c r="H900" i="10"/>
  <c r="H901" i="10"/>
  <c r="H902" i="10"/>
  <c r="H903" i="10"/>
  <c r="H904" i="10"/>
  <c r="H905" i="10"/>
  <c r="H906" i="10"/>
  <c r="H907" i="10"/>
  <c r="H908" i="10"/>
  <c r="H909" i="10"/>
  <c r="H910" i="10"/>
  <c r="H911" i="10"/>
  <c r="H912" i="10"/>
  <c r="H913" i="10"/>
  <c r="H914" i="10"/>
  <c r="H915" i="10"/>
  <c r="H916" i="10"/>
  <c r="H917" i="10"/>
  <c r="H918" i="10"/>
  <c r="H919" i="10"/>
  <c r="H920" i="10"/>
  <c r="H921" i="10"/>
  <c r="H922" i="10"/>
  <c r="H923" i="10"/>
  <c r="H924" i="10"/>
  <c r="H925" i="10"/>
  <c r="H926" i="10"/>
  <c r="H927" i="10"/>
  <c r="H928" i="10"/>
  <c r="H929" i="10"/>
  <c r="H930" i="10"/>
  <c r="H931" i="10"/>
  <c r="H932" i="10"/>
  <c r="H933" i="10"/>
  <c r="H934" i="10"/>
  <c r="H935" i="10"/>
  <c r="H936" i="10"/>
  <c r="H937" i="10"/>
  <c r="H938" i="10"/>
  <c r="H939" i="10"/>
  <c r="H940" i="10"/>
  <c r="H941" i="10"/>
  <c r="H942" i="10"/>
  <c r="H943" i="10"/>
  <c r="H944" i="10"/>
  <c r="H945" i="10"/>
  <c r="H946" i="10"/>
  <c r="H947" i="10"/>
  <c r="H948" i="10"/>
  <c r="H949" i="10"/>
  <c r="H950" i="10"/>
  <c r="H951" i="10"/>
  <c r="H952" i="10"/>
  <c r="H953" i="10"/>
  <c r="H954" i="10"/>
  <c r="H955" i="10"/>
  <c r="H956" i="10"/>
  <c r="H957" i="10"/>
  <c r="H958" i="10"/>
  <c r="H959" i="10"/>
  <c r="H960" i="10"/>
  <c r="H961" i="10"/>
  <c r="H962" i="10"/>
  <c r="H963" i="10"/>
  <c r="H964" i="10"/>
  <c r="H965" i="10"/>
  <c r="H966" i="10"/>
  <c r="H967" i="10"/>
  <c r="H968" i="10"/>
  <c r="H969" i="10"/>
  <c r="H970" i="10"/>
  <c r="H971" i="10"/>
  <c r="H972" i="10"/>
  <c r="H973" i="10"/>
  <c r="H974" i="10"/>
  <c r="H975" i="10"/>
  <c r="H976" i="10"/>
  <c r="H977" i="10"/>
  <c r="H978" i="10"/>
  <c r="H979" i="10"/>
  <c r="H980" i="10"/>
  <c r="H981" i="10"/>
  <c r="H982" i="10"/>
  <c r="H983" i="10"/>
  <c r="H984" i="10"/>
  <c r="H985" i="10"/>
  <c r="H986" i="10"/>
  <c r="H987" i="10"/>
  <c r="H988" i="10"/>
  <c r="H989" i="10"/>
  <c r="H990" i="10"/>
  <c r="H991" i="10"/>
  <c r="H992" i="10"/>
  <c r="H993" i="10"/>
  <c r="H994" i="10"/>
  <c r="H995" i="10"/>
  <c r="H996" i="10"/>
  <c r="H997" i="10"/>
  <c r="H998" i="10"/>
  <c r="H999" i="10"/>
  <c r="H1000" i="10"/>
  <c r="H1001" i="10"/>
  <c r="H1002" i="10"/>
  <c r="H1003" i="10"/>
  <c r="H1004" i="10"/>
  <c r="H1005" i="10"/>
  <c r="H1006" i="10"/>
  <c r="H1007" i="10"/>
  <c r="H1008" i="10"/>
  <c r="H1009" i="10"/>
  <c r="H1010" i="10"/>
  <c r="H1011" i="10"/>
  <c r="H1012" i="10"/>
  <c r="H1013" i="10"/>
  <c r="H1014" i="10"/>
  <c r="H1015" i="10"/>
  <c r="H1016" i="10"/>
  <c r="H1017" i="10"/>
  <c r="H1018" i="10"/>
  <c r="H1019" i="10"/>
  <c r="H1020" i="10"/>
  <c r="H1021" i="10"/>
  <c r="H1022" i="10"/>
  <c r="H1023" i="10"/>
  <c r="H1024" i="10"/>
  <c r="H1025" i="10"/>
  <c r="H1026" i="10"/>
  <c r="H1027" i="10"/>
  <c r="H1028" i="10"/>
  <c r="H1029" i="10"/>
  <c r="H1030" i="10"/>
  <c r="H1031" i="10"/>
  <c r="H1032" i="10"/>
  <c r="H1033" i="10"/>
  <c r="H1034" i="10"/>
  <c r="H1035" i="10"/>
  <c r="H1036" i="10"/>
  <c r="H1037" i="10"/>
  <c r="H1038" i="10"/>
  <c r="H1039" i="10"/>
  <c r="H1040" i="10"/>
  <c r="H1041" i="10"/>
  <c r="H1042" i="10"/>
  <c r="H1043" i="10"/>
  <c r="H1044" i="10"/>
  <c r="H1045" i="10"/>
  <c r="H1046" i="10"/>
  <c r="H1047" i="10"/>
  <c r="H1048" i="10"/>
  <c r="H1049" i="10"/>
  <c r="H1050" i="10"/>
  <c r="H1051" i="10"/>
  <c r="H1052" i="10"/>
  <c r="H1053" i="10"/>
  <c r="H1054" i="10"/>
  <c r="H1055" i="10"/>
  <c r="H1056" i="10"/>
  <c r="H1057" i="10"/>
  <c r="H1058" i="10"/>
  <c r="H1059" i="10"/>
  <c r="H1060" i="10"/>
  <c r="H1061" i="10"/>
  <c r="H1062" i="10"/>
  <c r="H1063" i="10"/>
  <c r="H1064" i="10"/>
  <c r="H1065" i="10"/>
  <c r="H1066" i="10"/>
  <c r="H1067" i="10"/>
  <c r="H1068" i="10"/>
  <c r="H1069" i="10"/>
  <c r="H1070" i="10"/>
  <c r="H1071" i="10"/>
  <c r="H1072" i="10"/>
  <c r="H1073" i="10"/>
  <c r="H1074" i="10"/>
  <c r="H1075" i="10"/>
  <c r="H1076" i="10"/>
  <c r="H1077" i="10"/>
  <c r="H1078" i="10"/>
  <c r="H1079" i="10"/>
  <c r="H1080" i="10"/>
  <c r="H1081" i="10"/>
  <c r="H1082" i="10"/>
  <c r="H1083" i="10"/>
  <c r="H1084" i="10"/>
  <c r="H1085" i="10"/>
  <c r="H1086" i="10"/>
  <c r="H1087" i="10"/>
  <c r="H1088" i="10"/>
  <c r="H1089" i="10"/>
  <c r="H1090" i="10"/>
  <c r="H1091" i="10"/>
  <c r="H1092" i="10"/>
  <c r="H1093" i="10"/>
  <c r="H1094" i="10"/>
  <c r="H1095" i="10"/>
  <c r="H1096" i="10"/>
  <c r="H1097" i="10"/>
  <c r="H1098" i="10"/>
  <c r="H1099" i="10"/>
  <c r="H1100" i="10"/>
  <c r="H1101" i="10"/>
  <c r="H1102" i="10"/>
  <c r="H1103" i="10"/>
  <c r="H1104" i="10"/>
  <c r="H1105" i="10"/>
  <c r="H1106" i="10"/>
  <c r="H1107" i="10"/>
  <c r="H1108" i="10"/>
  <c r="H1109" i="10"/>
  <c r="H1110" i="10"/>
  <c r="H1111" i="10"/>
  <c r="H1112" i="10"/>
  <c r="H1113" i="10"/>
  <c r="H1114" i="10"/>
  <c r="H1115" i="10"/>
  <c r="H1116" i="10"/>
  <c r="H1117" i="10"/>
  <c r="H1118" i="10"/>
  <c r="H1119" i="10"/>
  <c r="H1120" i="10"/>
  <c r="H1121" i="10"/>
  <c r="H1122" i="10"/>
  <c r="H1123" i="10"/>
  <c r="H1124" i="10"/>
  <c r="H1125" i="10"/>
  <c r="H1126" i="10"/>
  <c r="H1127" i="10"/>
  <c r="H1128" i="10"/>
  <c r="H1129" i="10"/>
  <c r="H1130" i="10"/>
  <c r="H1131" i="10"/>
  <c r="H1132" i="10"/>
  <c r="H1133" i="10"/>
  <c r="H1134" i="10"/>
  <c r="H1135" i="10"/>
  <c r="H1136" i="10"/>
  <c r="H1137" i="10"/>
  <c r="H1138" i="10"/>
  <c r="H1139" i="10"/>
  <c r="H1140" i="10"/>
  <c r="H1141" i="10"/>
  <c r="H1142" i="10"/>
  <c r="H1143" i="10"/>
  <c r="H1144" i="10"/>
  <c r="H1145" i="10"/>
  <c r="H1146" i="10"/>
  <c r="H1147" i="10"/>
  <c r="H1148" i="10"/>
  <c r="H1149" i="10"/>
  <c r="H1150" i="10"/>
  <c r="H1151" i="10"/>
  <c r="H1152" i="10"/>
  <c r="H1153" i="10"/>
  <c r="H1154" i="10"/>
  <c r="H1155" i="10"/>
  <c r="H1156" i="10"/>
  <c r="H1157" i="10"/>
  <c r="H1158" i="10"/>
  <c r="H1159" i="10"/>
  <c r="H1160" i="10"/>
  <c r="H1161" i="10"/>
  <c r="H1162" i="10"/>
  <c r="H1163" i="10"/>
  <c r="H1164" i="10"/>
  <c r="H1165" i="10"/>
  <c r="H1166" i="10"/>
  <c r="H1167" i="10"/>
  <c r="H1168" i="10"/>
  <c r="H1169" i="10"/>
  <c r="H1170" i="10"/>
  <c r="H1171" i="10"/>
  <c r="H1172" i="10"/>
  <c r="H1173" i="10"/>
  <c r="H1174" i="10"/>
  <c r="H1175" i="10"/>
  <c r="H1176" i="10"/>
  <c r="H1177" i="10"/>
  <c r="H1178" i="10"/>
  <c r="H1179" i="10"/>
  <c r="H1180" i="10"/>
  <c r="H1181" i="10"/>
  <c r="H1182" i="10"/>
  <c r="H1183" i="10"/>
  <c r="H1184" i="10"/>
  <c r="H1185" i="10"/>
  <c r="H1186" i="10"/>
  <c r="H1187" i="10"/>
  <c r="H1188" i="10"/>
  <c r="H1189" i="10"/>
  <c r="H1190" i="10"/>
  <c r="H1191" i="10"/>
  <c r="H1192" i="10"/>
  <c r="H1193" i="10"/>
  <c r="H1194" i="10"/>
  <c r="H1195" i="10"/>
  <c r="H1196" i="10"/>
  <c r="H1197" i="10"/>
  <c r="H1198" i="10"/>
  <c r="H1199" i="10"/>
  <c r="H1200" i="10"/>
  <c r="H1201" i="10"/>
  <c r="H1202" i="10"/>
  <c r="H1203" i="10"/>
  <c r="H1204" i="10"/>
  <c r="H1205" i="10"/>
  <c r="H1206" i="10"/>
  <c r="H1207" i="10"/>
  <c r="H1208" i="10"/>
  <c r="H1209" i="10"/>
  <c r="H1210" i="10"/>
  <c r="H1211" i="10"/>
  <c r="H1212" i="10"/>
  <c r="H1213" i="10"/>
  <c r="H1214" i="10"/>
  <c r="H1215" i="10"/>
  <c r="H1216" i="10"/>
  <c r="H1217" i="10"/>
  <c r="H1218" i="10"/>
  <c r="H1219" i="10"/>
  <c r="H1220" i="10"/>
  <c r="H1221" i="10"/>
  <c r="H1222" i="10"/>
  <c r="H1223" i="10"/>
  <c r="H1224" i="10"/>
  <c r="H1225" i="10"/>
  <c r="H1226" i="10"/>
  <c r="H1227" i="10"/>
  <c r="H1228" i="10"/>
  <c r="H1229" i="10"/>
  <c r="H1230" i="10"/>
  <c r="H1231" i="10"/>
  <c r="H1232" i="10"/>
  <c r="H1233" i="10"/>
  <c r="H1234" i="10"/>
  <c r="H1235" i="10"/>
  <c r="H1236" i="10"/>
  <c r="H1237" i="10"/>
  <c r="H1238" i="10"/>
  <c r="H1239" i="10"/>
  <c r="H1240" i="10"/>
  <c r="H1241" i="10"/>
  <c r="H1242" i="10"/>
  <c r="H1243" i="10"/>
  <c r="H1244" i="10"/>
  <c r="H1245" i="10"/>
  <c r="H1246" i="10"/>
  <c r="H1247" i="10"/>
  <c r="H1248" i="10"/>
  <c r="H1249" i="10"/>
  <c r="H1250" i="10"/>
  <c r="H1251" i="10"/>
  <c r="H1252" i="10"/>
  <c r="H1253" i="10"/>
  <c r="H1254" i="10"/>
  <c r="H1255" i="10"/>
  <c r="H1256" i="10"/>
  <c r="H1257" i="10"/>
  <c r="H1258" i="10"/>
  <c r="H1259" i="10"/>
  <c r="H1260" i="10"/>
  <c r="H1261" i="10"/>
  <c r="H1262" i="10"/>
  <c r="H1263" i="10"/>
  <c r="H1264" i="10"/>
  <c r="H1265" i="10"/>
  <c r="H1266" i="10"/>
  <c r="H1267" i="10"/>
  <c r="H1268" i="10"/>
  <c r="H1269" i="10"/>
  <c r="H1270" i="10"/>
  <c r="H1271" i="10"/>
  <c r="H1272" i="10"/>
  <c r="H1273" i="10"/>
  <c r="H1274" i="10"/>
  <c r="H1275" i="10"/>
  <c r="H1276" i="10"/>
  <c r="H1277" i="10"/>
  <c r="H1278" i="10"/>
  <c r="H1279" i="10"/>
  <c r="H1280" i="10"/>
  <c r="H1281" i="10"/>
  <c r="H1282" i="10"/>
  <c r="H1283" i="10"/>
  <c r="H1284" i="10"/>
  <c r="H1285" i="10"/>
  <c r="H1286" i="10"/>
  <c r="H1287" i="10"/>
  <c r="H1288" i="10"/>
  <c r="H1289" i="10"/>
  <c r="H1290" i="10"/>
  <c r="H1291" i="10"/>
  <c r="H1292" i="10"/>
  <c r="H1293" i="10"/>
  <c r="H1294" i="10"/>
  <c r="H1295" i="10"/>
  <c r="H1296" i="10"/>
  <c r="H1297" i="10"/>
  <c r="H1298" i="10"/>
  <c r="H1299" i="10"/>
  <c r="H1300" i="10"/>
  <c r="H1301" i="10"/>
  <c r="H1302" i="10"/>
  <c r="H1303" i="10"/>
  <c r="H1304" i="10"/>
  <c r="H1305" i="10"/>
  <c r="H1306" i="10"/>
  <c r="H1307" i="10"/>
  <c r="H1308" i="10"/>
  <c r="H1309" i="10"/>
  <c r="H1310" i="10"/>
  <c r="H1311" i="10"/>
  <c r="H1312" i="10"/>
  <c r="H1313" i="10"/>
  <c r="H1314" i="10"/>
  <c r="H1315" i="10"/>
  <c r="H1316" i="10"/>
  <c r="H1317" i="10"/>
  <c r="H1318" i="10"/>
  <c r="H1319" i="10"/>
  <c r="H1320" i="10"/>
  <c r="H1321" i="10"/>
  <c r="H1322" i="10"/>
  <c r="H1323" i="10"/>
  <c r="H1324" i="10"/>
  <c r="H1325" i="10"/>
  <c r="H1326" i="10"/>
  <c r="H1327" i="10"/>
  <c r="H1328" i="10"/>
  <c r="H1329" i="10"/>
  <c r="H1330" i="10"/>
  <c r="H1331" i="10"/>
  <c r="H1332" i="10"/>
  <c r="H1333" i="10"/>
  <c r="H1334" i="10"/>
  <c r="H1335" i="10"/>
  <c r="H1336" i="10"/>
  <c r="H1337" i="10"/>
  <c r="H1338" i="10"/>
  <c r="H1339" i="10"/>
  <c r="H1340" i="10"/>
  <c r="H1341" i="10"/>
  <c r="H1342" i="10"/>
  <c r="H1343" i="10"/>
  <c r="H1344" i="10"/>
  <c r="H1345" i="10"/>
  <c r="H1346" i="10"/>
  <c r="H1347" i="10"/>
  <c r="H1348" i="10"/>
  <c r="H1349" i="10"/>
  <c r="H1350" i="10"/>
  <c r="H1351" i="10"/>
  <c r="H1352" i="10"/>
  <c r="H1353" i="10"/>
  <c r="H1354" i="10"/>
  <c r="H1355" i="10"/>
  <c r="H1356" i="10"/>
  <c r="H1357" i="10"/>
  <c r="H1358" i="10"/>
  <c r="H1359" i="10"/>
  <c r="H1360" i="10"/>
  <c r="H1361" i="10"/>
  <c r="H1362" i="10"/>
  <c r="H1363" i="10"/>
  <c r="H1364" i="10"/>
  <c r="H1365" i="10"/>
  <c r="H1366" i="10"/>
  <c r="H1367" i="10"/>
  <c r="H1368" i="10"/>
  <c r="H1369" i="10"/>
  <c r="H1370" i="10"/>
  <c r="H1371" i="10"/>
  <c r="H1372" i="10"/>
  <c r="H1373" i="10"/>
  <c r="H1374" i="10"/>
  <c r="H1375" i="10"/>
  <c r="H1376" i="10"/>
  <c r="H1377" i="10"/>
  <c r="H1378" i="10"/>
  <c r="H1379" i="10"/>
  <c r="H1380" i="10"/>
  <c r="H1381" i="10"/>
  <c r="H1382" i="10"/>
  <c r="H1383" i="10"/>
  <c r="H1384" i="10"/>
  <c r="H1385" i="10"/>
  <c r="H1386" i="10"/>
  <c r="H1387" i="10"/>
  <c r="H1388" i="10"/>
  <c r="H1389" i="10"/>
  <c r="H1390" i="10"/>
  <c r="H1391" i="10"/>
  <c r="H1392" i="10"/>
  <c r="H1393" i="10"/>
  <c r="H1394" i="10"/>
  <c r="H1395" i="10"/>
  <c r="H1396" i="10"/>
  <c r="H1397" i="10"/>
  <c r="H1398" i="10"/>
  <c r="H1399" i="10"/>
  <c r="H1400" i="10"/>
  <c r="H1401" i="10"/>
  <c r="H1402" i="10"/>
  <c r="H1403" i="10"/>
  <c r="H1404" i="10"/>
  <c r="H1405" i="10"/>
  <c r="H1406" i="10"/>
  <c r="H1407" i="10"/>
  <c r="H1408" i="10"/>
  <c r="H1409" i="10"/>
  <c r="H1410" i="10"/>
  <c r="H1411" i="10"/>
  <c r="H1412" i="10"/>
  <c r="H1413" i="10"/>
  <c r="H1414" i="10"/>
  <c r="H1415" i="10"/>
  <c r="H1416" i="10"/>
  <c r="H1417" i="10"/>
  <c r="H1418" i="10"/>
  <c r="H1419" i="10"/>
  <c r="H1420" i="10"/>
  <c r="H1421" i="10"/>
  <c r="H1422" i="10"/>
  <c r="H1423" i="10"/>
  <c r="H1424" i="10"/>
  <c r="H1425" i="10"/>
  <c r="H1426" i="10"/>
  <c r="H1427" i="10"/>
  <c r="H1428" i="10"/>
  <c r="H1429" i="10"/>
  <c r="H1430" i="10"/>
  <c r="H1431" i="10"/>
  <c r="H1432" i="10"/>
  <c r="H1433" i="10"/>
  <c r="H1434" i="10"/>
  <c r="H1435" i="10"/>
  <c r="H1436" i="10"/>
  <c r="H1437" i="10"/>
  <c r="H1438" i="10"/>
  <c r="H1439" i="10"/>
  <c r="H1440" i="10"/>
  <c r="H1441" i="10"/>
  <c r="H1442" i="10"/>
  <c r="H1443" i="10"/>
  <c r="H1444" i="10"/>
  <c r="H1445" i="10"/>
  <c r="H1446" i="10"/>
  <c r="H1447" i="10"/>
  <c r="H1448" i="10"/>
  <c r="H1449" i="10"/>
  <c r="H1450" i="10"/>
  <c r="H1451" i="10"/>
  <c r="H1452" i="10"/>
  <c r="H1453" i="10"/>
  <c r="H1454" i="10"/>
  <c r="H1455" i="10"/>
  <c r="H1456" i="10"/>
  <c r="H1457" i="10"/>
  <c r="H1458" i="10"/>
  <c r="H1459" i="10"/>
  <c r="H1460" i="10"/>
  <c r="H1461" i="10"/>
  <c r="H1462" i="10"/>
  <c r="H1463" i="10"/>
  <c r="H1464" i="10"/>
  <c r="H1465" i="10"/>
  <c r="H1466" i="10"/>
  <c r="H1467" i="10"/>
  <c r="H1468" i="10"/>
  <c r="H1469" i="10"/>
  <c r="H1470" i="10"/>
  <c r="H1471" i="10"/>
  <c r="H1472" i="10"/>
  <c r="H1473" i="10"/>
  <c r="H1474" i="10"/>
  <c r="H1475" i="10"/>
  <c r="H1476" i="10"/>
  <c r="H1477" i="10"/>
  <c r="H1478" i="10"/>
  <c r="H1479" i="10"/>
  <c r="H1480" i="10"/>
  <c r="H1481" i="10"/>
  <c r="H1482" i="10"/>
  <c r="H1483" i="10"/>
  <c r="H1484" i="10"/>
  <c r="H1485" i="10"/>
  <c r="H1486" i="10"/>
  <c r="H1487" i="10"/>
  <c r="H1488" i="10"/>
  <c r="H1489" i="10"/>
  <c r="H1490" i="10"/>
  <c r="H1491" i="10"/>
  <c r="H1492" i="10"/>
  <c r="H1493" i="10"/>
  <c r="H1494" i="10"/>
  <c r="H1495" i="10"/>
  <c r="H1496" i="10"/>
  <c r="H1497" i="10"/>
  <c r="H1498" i="10"/>
  <c r="H1499" i="10"/>
  <c r="H1500" i="10"/>
  <c r="H1501" i="10"/>
  <c r="H1502" i="10"/>
  <c r="H1503" i="10"/>
  <c r="H1504" i="10"/>
  <c r="H1505" i="10"/>
  <c r="H1506" i="10"/>
  <c r="H1507" i="10"/>
  <c r="H1508" i="10"/>
  <c r="H1509" i="10"/>
  <c r="H1510" i="10"/>
  <c r="H1511" i="10"/>
  <c r="H1512" i="10"/>
  <c r="H1513" i="10"/>
  <c r="H1514" i="10"/>
  <c r="H1515" i="10"/>
  <c r="H1516" i="10"/>
  <c r="H1517" i="10"/>
  <c r="H1518" i="10"/>
  <c r="H1519" i="10"/>
  <c r="H1520" i="10"/>
  <c r="H1521" i="10"/>
  <c r="H1522" i="10"/>
  <c r="H1523" i="10"/>
  <c r="H1524" i="10"/>
  <c r="H1525" i="10"/>
  <c r="H1526" i="10"/>
  <c r="H1527" i="10"/>
  <c r="H1528" i="10"/>
  <c r="H1529" i="10"/>
  <c r="H1530" i="10"/>
  <c r="H1531" i="10"/>
  <c r="H1532" i="10"/>
  <c r="H1533" i="10"/>
  <c r="H1534" i="10"/>
  <c r="H1535" i="10"/>
  <c r="H1536" i="10"/>
  <c r="H1537" i="10"/>
  <c r="H1538" i="10"/>
  <c r="H1539" i="10"/>
  <c r="H1540" i="10"/>
  <c r="H1541" i="10"/>
  <c r="H1542" i="10"/>
  <c r="H1543" i="10"/>
  <c r="H1544" i="10"/>
  <c r="H1545" i="10"/>
  <c r="H1546" i="10"/>
  <c r="H1547" i="10"/>
  <c r="H1548" i="10"/>
  <c r="H1549" i="10"/>
  <c r="H1550" i="10"/>
  <c r="H1551" i="10"/>
  <c r="H1552" i="10"/>
  <c r="H1553" i="10"/>
  <c r="H1554" i="10"/>
  <c r="H1555" i="10"/>
  <c r="H1556" i="10"/>
  <c r="H1557" i="10"/>
  <c r="H1558" i="10"/>
  <c r="H1559" i="10"/>
  <c r="H1560" i="10"/>
  <c r="H1561" i="10"/>
  <c r="H1562" i="10"/>
  <c r="H1563" i="10"/>
  <c r="H1564" i="10"/>
  <c r="H1565" i="10"/>
  <c r="H1566" i="10"/>
  <c r="H1567" i="10"/>
  <c r="H1568" i="10"/>
  <c r="H1569" i="10"/>
  <c r="H1570" i="10"/>
  <c r="H1571" i="10"/>
  <c r="H1572" i="10"/>
  <c r="H1573" i="10"/>
  <c r="H1574" i="10"/>
  <c r="H1575" i="10"/>
  <c r="H1576" i="10"/>
  <c r="H1577" i="10"/>
  <c r="H1578" i="10"/>
  <c r="H1579" i="10"/>
  <c r="H1580" i="10"/>
  <c r="H1581" i="10"/>
  <c r="H1582" i="10"/>
  <c r="H1583" i="10"/>
  <c r="H1584" i="10"/>
  <c r="H1585" i="10"/>
  <c r="H1586" i="10"/>
  <c r="H1587" i="10"/>
  <c r="H1588" i="10"/>
  <c r="H1589" i="10"/>
  <c r="H1590" i="10"/>
  <c r="H1591" i="10"/>
  <c r="H1592" i="10"/>
  <c r="H1593" i="10"/>
  <c r="H1594" i="10"/>
  <c r="H1595" i="10"/>
  <c r="H1596" i="10"/>
  <c r="H1597" i="10"/>
  <c r="H1598" i="10"/>
  <c r="H1599" i="10"/>
  <c r="H1600" i="10"/>
  <c r="H1601" i="10"/>
  <c r="H1602" i="10"/>
  <c r="H1603" i="10"/>
  <c r="H1604" i="10"/>
  <c r="H1605" i="10"/>
  <c r="H1606" i="10"/>
  <c r="H1607" i="10"/>
  <c r="H1608" i="10"/>
  <c r="H1609" i="10"/>
  <c r="H1610" i="10"/>
  <c r="H1611" i="10"/>
  <c r="H1612" i="10"/>
  <c r="H1613" i="10"/>
  <c r="H1614" i="10"/>
  <c r="H1615" i="10"/>
  <c r="H1616" i="10"/>
  <c r="H1617" i="10"/>
  <c r="H1618" i="10"/>
  <c r="H1619" i="10"/>
  <c r="H1620" i="10"/>
  <c r="H1621" i="10"/>
  <c r="H1622" i="10"/>
  <c r="H1623" i="10"/>
  <c r="H1624" i="10"/>
  <c r="H1625" i="10"/>
  <c r="H1626" i="10"/>
  <c r="H1627" i="10"/>
  <c r="H1628" i="10"/>
  <c r="H1629" i="10"/>
  <c r="H1630" i="10"/>
  <c r="H1631" i="10"/>
  <c r="H1632" i="10"/>
  <c r="H1633" i="10"/>
  <c r="H1634" i="10"/>
  <c r="H1635" i="10"/>
  <c r="H1636" i="10"/>
  <c r="H1637" i="10"/>
  <c r="H1638" i="10"/>
  <c r="H1639" i="10"/>
  <c r="H1640" i="10"/>
  <c r="H1641" i="10"/>
  <c r="H1642" i="10"/>
  <c r="H1643" i="10"/>
  <c r="H1644" i="10"/>
  <c r="H1645" i="10"/>
  <c r="H1646" i="10"/>
  <c r="H1647" i="10"/>
  <c r="H1648" i="10"/>
  <c r="H1649" i="10"/>
  <c r="H1650" i="10"/>
  <c r="H1651" i="10"/>
  <c r="H1652" i="10"/>
  <c r="H1653" i="10"/>
  <c r="H1654" i="10"/>
  <c r="H1655" i="10"/>
  <c r="H1656" i="10"/>
  <c r="H1657" i="10"/>
  <c r="H1658" i="10"/>
  <c r="H1659" i="10"/>
  <c r="H1660" i="10"/>
  <c r="H1661" i="10"/>
  <c r="H1662" i="10"/>
  <c r="H1663" i="10"/>
  <c r="H1664" i="10"/>
  <c r="H1665" i="10"/>
  <c r="H1666" i="10"/>
  <c r="H1667" i="10"/>
  <c r="H1668" i="10"/>
  <c r="H1669" i="10"/>
  <c r="H1670" i="10"/>
  <c r="H1671" i="10"/>
  <c r="H1672" i="10"/>
  <c r="H1673" i="10"/>
  <c r="H1674" i="10"/>
  <c r="H1675" i="10"/>
  <c r="H1676" i="10"/>
  <c r="H1677" i="10"/>
  <c r="H1678" i="10"/>
  <c r="H1679" i="10"/>
  <c r="H1680" i="10"/>
  <c r="H1681" i="10"/>
  <c r="H1682" i="10"/>
  <c r="H1683" i="10"/>
  <c r="H1684" i="10"/>
  <c r="H1685" i="10"/>
  <c r="H1686" i="10"/>
  <c r="H1687" i="10"/>
  <c r="H1688" i="10"/>
  <c r="H1689" i="10"/>
  <c r="H1690" i="10"/>
  <c r="H1691" i="10"/>
  <c r="H1692" i="10"/>
  <c r="H1693" i="10"/>
  <c r="H1694" i="10"/>
  <c r="H1695" i="10"/>
  <c r="H1696" i="10"/>
  <c r="H1697" i="10"/>
  <c r="H1698" i="10"/>
  <c r="H1699" i="10"/>
  <c r="H1700" i="10"/>
  <c r="H1701" i="10"/>
  <c r="H1702" i="10"/>
  <c r="H1703" i="10"/>
  <c r="H1704" i="10"/>
  <c r="H1705" i="10"/>
  <c r="H1706" i="10"/>
  <c r="H1707" i="10"/>
  <c r="H1708" i="10"/>
  <c r="H1709" i="10"/>
  <c r="H1710" i="10"/>
  <c r="H1711" i="10"/>
  <c r="H1712" i="10"/>
  <c r="H1713" i="10"/>
  <c r="H1714" i="10"/>
  <c r="H1715" i="10"/>
  <c r="H1716" i="10"/>
  <c r="H1717" i="10"/>
  <c r="H1718" i="10"/>
  <c r="H1719" i="10"/>
  <c r="H1720" i="10"/>
  <c r="H1721" i="10"/>
  <c r="H1722" i="10"/>
  <c r="H1723" i="10"/>
  <c r="H1724" i="10"/>
  <c r="H1725" i="10"/>
  <c r="H1726" i="10"/>
  <c r="H1727" i="10"/>
  <c r="H1728" i="10"/>
  <c r="H1729" i="10"/>
  <c r="H1730" i="10"/>
  <c r="H1731" i="10"/>
  <c r="H1732" i="10"/>
  <c r="H1733" i="10"/>
  <c r="H1734" i="10"/>
  <c r="H1735" i="10"/>
  <c r="H1736" i="10"/>
  <c r="H1737" i="10"/>
  <c r="H1738" i="10"/>
  <c r="H1739" i="10"/>
  <c r="H1740" i="10"/>
  <c r="H1741" i="10"/>
  <c r="H1742" i="10"/>
  <c r="H1743" i="10"/>
  <c r="H1744" i="10"/>
  <c r="H1745" i="10"/>
  <c r="H1746" i="10"/>
  <c r="H1747" i="10"/>
  <c r="H1748" i="10"/>
  <c r="H1749" i="10"/>
  <c r="H1750" i="10"/>
  <c r="H1751" i="10"/>
  <c r="H1752" i="10"/>
  <c r="H1753" i="10"/>
  <c r="H1754" i="10"/>
  <c r="H1755" i="10"/>
  <c r="H1756" i="10"/>
  <c r="H1757" i="10"/>
  <c r="H1758" i="10"/>
  <c r="H1759" i="10"/>
  <c r="H1760" i="10"/>
  <c r="H1761" i="10"/>
  <c r="H1762" i="10"/>
  <c r="H1763" i="10"/>
  <c r="H1764" i="10"/>
  <c r="H1765" i="10"/>
  <c r="H1766" i="10"/>
  <c r="H1767" i="10"/>
  <c r="H1768" i="10"/>
  <c r="H1769" i="10"/>
  <c r="H1770" i="10"/>
  <c r="H1771" i="10"/>
  <c r="H1772" i="10"/>
  <c r="H1773" i="10"/>
  <c r="H1774" i="10"/>
  <c r="H1775" i="10"/>
  <c r="H1776" i="10"/>
  <c r="H1777" i="10"/>
  <c r="H1778" i="10"/>
  <c r="H1779" i="10"/>
  <c r="H1780" i="10"/>
  <c r="H1781" i="10"/>
  <c r="H1782" i="10"/>
  <c r="H1783" i="10"/>
  <c r="H1784" i="10"/>
  <c r="H1785" i="10"/>
  <c r="H1786" i="10"/>
  <c r="H1787" i="10"/>
  <c r="H1788" i="10"/>
  <c r="H1789" i="10"/>
  <c r="H1790" i="10"/>
  <c r="H1791" i="10"/>
  <c r="H1792" i="10"/>
  <c r="H1793" i="10"/>
  <c r="H1794" i="10"/>
  <c r="H1795" i="10"/>
  <c r="H1796" i="10"/>
  <c r="H1797" i="10"/>
  <c r="H1798" i="10"/>
  <c r="H1799" i="10"/>
  <c r="H1800" i="10"/>
  <c r="H1801" i="10"/>
  <c r="H1802" i="10"/>
  <c r="H1803" i="10"/>
  <c r="H1804" i="10"/>
  <c r="H1805" i="10"/>
  <c r="H1806" i="10"/>
  <c r="H1807" i="10"/>
  <c r="H1808" i="10"/>
  <c r="H1809" i="10"/>
  <c r="H1810" i="10"/>
  <c r="H1811" i="10"/>
  <c r="H1812" i="10"/>
  <c r="H1813" i="10"/>
  <c r="H1814" i="10"/>
  <c r="H1815" i="10"/>
  <c r="H1816" i="10"/>
  <c r="H1817" i="10"/>
  <c r="H1818" i="10"/>
  <c r="H1819" i="10"/>
  <c r="H1820" i="10"/>
  <c r="H1821" i="10"/>
  <c r="H1822" i="10"/>
  <c r="H1823" i="10"/>
  <c r="H1824" i="10"/>
  <c r="H1825" i="10"/>
  <c r="H1826" i="10"/>
  <c r="H1827" i="10"/>
  <c r="H1828" i="10"/>
  <c r="H1829" i="10"/>
  <c r="H1830" i="10"/>
  <c r="H1831" i="10"/>
  <c r="H1832" i="10"/>
  <c r="H1833" i="10"/>
  <c r="H1834" i="10"/>
  <c r="H1835" i="10"/>
  <c r="H1836" i="10"/>
  <c r="H1837" i="10"/>
  <c r="H1838" i="10"/>
  <c r="H1839" i="10"/>
  <c r="H1840" i="10"/>
  <c r="H1841" i="10"/>
  <c r="H1842" i="10"/>
  <c r="H1843" i="10"/>
  <c r="H1844" i="10"/>
  <c r="H1845" i="10"/>
  <c r="H1846" i="10"/>
  <c r="H1847" i="10"/>
  <c r="H1848" i="10"/>
  <c r="H1849" i="10"/>
  <c r="H1850" i="10"/>
  <c r="H1851" i="10"/>
  <c r="H1852" i="10"/>
  <c r="H1853" i="10"/>
  <c r="H1854" i="10"/>
  <c r="H1855" i="10"/>
  <c r="H1856" i="10"/>
  <c r="H1857" i="10"/>
  <c r="H1858" i="10"/>
  <c r="H1859" i="10"/>
  <c r="H1860" i="10"/>
  <c r="H1861" i="10"/>
  <c r="H1862" i="10"/>
  <c r="H1863" i="10"/>
  <c r="H1864" i="10"/>
  <c r="H1865" i="10"/>
  <c r="H1866" i="10"/>
  <c r="H1867" i="10"/>
  <c r="H1868" i="10"/>
  <c r="H1869" i="10"/>
  <c r="H1870" i="10"/>
  <c r="H1871" i="10"/>
  <c r="H1872" i="10"/>
  <c r="H1873" i="10"/>
  <c r="H1874" i="10"/>
  <c r="H1875" i="10"/>
  <c r="H1876" i="10"/>
  <c r="H1877" i="10"/>
  <c r="H1878" i="10"/>
  <c r="H1879" i="10"/>
  <c r="H1880" i="10"/>
  <c r="H1881" i="10"/>
  <c r="H1882" i="10"/>
  <c r="H1883" i="10"/>
  <c r="H1884" i="10"/>
  <c r="H1885" i="10"/>
  <c r="H1886" i="10"/>
  <c r="H1887" i="10"/>
  <c r="H1888" i="10"/>
  <c r="H1889" i="10"/>
  <c r="H1890" i="10"/>
  <c r="H1891" i="10"/>
  <c r="H1892" i="10"/>
  <c r="H1893" i="10"/>
  <c r="H1894" i="10"/>
  <c r="H1895" i="10"/>
  <c r="H1896" i="10"/>
  <c r="H1897" i="10"/>
  <c r="H1898" i="10"/>
  <c r="H1899" i="10"/>
  <c r="H1900" i="10"/>
  <c r="H1901" i="10"/>
  <c r="H1902" i="10"/>
  <c r="H1903" i="10"/>
  <c r="H1904" i="10"/>
  <c r="H1905" i="10"/>
  <c r="H1906" i="10"/>
  <c r="H1907" i="10"/>
  <c r="H1908" i="10"/>
  <c r="H1909" i="10"/>
  <c r="H1910" i="10"/>
  <c r="H1911" i="10"/>
  <c r="H1912" i="10"/>
  <c r="H1913" i="10"/>
  <c r="H1914" i="10"/>
  <c r="H1915" i="10"/>
  <c r="H1916" i="10"/>
  <c r="H1917" i="10"/>
  <c r="H1918" i="10"/>
  <c r="H1919" i="10"/>
  <c r="H1920" i="10"/>
  <c r="H1921" i="10"/>
  <c r="H1922" i="10"/>
  <c r="H1923" i="10"/>
  <c r="H1924" i="10"/>
  <c r="H1925" i="10"/>
  <c r="H1926" i="10"/>
  <c r="H1927" i="10"/>
  <c r="H1928" i="10"/>
  <c r="H1929" i="10"/>
  <c r="H1930" i="10"/>
  <c r="H1931" i="10"/>
  <c r="H1932" i="10"/>
  <c r="H1933" i="10"/>
  <c r="H1934" i="10"/>
  <c r="H1935" i="10"/>
  <c r="H1936" i="10"/>
  <c r="H1937" i="10"/>
  <c r="H1938" i="10"/>
  <c r="H1939" i="10"/>
  <c r="H1940" i="10"/>
  <c r="H1941" i="10"/>
  <c r="H1942" i="10"/>
  <c r="H1943" i="10"/>
  <c r="H1944" i="10"/>
  <c r="H1945" i="10"/>
  <c r="H1946" i="10"/>
  <c r="H1947" i="10"/>
  <c r="H1948" i="10"/>
  <c r="H1949" i="10"/>
  <c r="H1950" i="10"/>
  <c r="H1951" i="10"/>
  <c r="H1952" i="10"/>
  <c r="H1953" i="10"/>
  <c r="H1954" i="10"/>
  <c r="H1955" i="10"/>
  <c r="H1956" i="10"/>
  <c r="H1957" i="10"/>
  <c r="H1958" i="10"/>
  <c r="H1959" i="10"/>
  <c r="H1960" i="10"/>
  <c r="H1961" i="10"/>
  <c r="H1962" i="10"/>
  <c r="H1963" i="10"/>
  <c r="H1964" i="10"/>
  <c r="H1965" i="10"/>
  <c r="H1966" i="10"/>
  <c r="H1967" i="10"/>
  <c r="H1968" i="10"/>
  <c r="H1969" i="10"/>
  <c r="H1970" i="10"/>
  <c r="H1971" i="10"/>
  <c r="H1972" i="10"/>
  <c r="H1973" i="10"/>
  <c r="H1974" i="10"/>
  <c r="H1975" i="10"/>
  <c r="H1976" i="10"/>
  <c r="H1977" i="10"/>
  <c r="H1978" i="10"/>
  <c r="H1979" i="10"/>
  <c r="H1980" i="10"/>
  <c r="H1981" i="10"/>
  <c r="H1982" i="10"/>
  <c r="H1983" i="10"/>
  <c r="H1984" i="10"/>
  <c r="H1985" i="10"/>
  <c r="H1986" i="10"/>
  <c r="H1987" i="10"/>
  <c r="H1988" i="10"/>
  <c r="H1989" i="10"/>
  <c r="H1990" i="10"/>
  <c r="H1991" i="10"/>
  <c r="H1992" i="10"/>
  <c r="H1993" i="10"/>
  <c r="H1994" i="10"/>
  <c r="H1995" i="10"/>
  <c r="H1996" i="10"/>
  <c r="H1997" i="10"/>
  <c r="H1998" i="10"/>
  <c r="H1999" i="10"/>
  <c r="H2000" i="10"/>
  <c r="H2001" i="10"/>
  <c r="H2002" i="10"/>
  <c r="H2003" i="10"/>
  <c r="H2004" i="10"/>
  <c r="H2005" i="10"/>
  <c r="H2006" i="10"/>
  <c r="H2007" i="10"/>
  <c r="H2008" i="10"/>
  <c r="H2009" i="10"/>
  <c r="H2010" i="10"/>
  <c r="H2011" i="10"/>
  <c r="H2012" i="10"/>
  <c r="H2013" i="10"/>
  <c r="H2014" i="10"/>
  <c r="H2015" i="10"/>
  <c r="H2016" i="10"/>
  <c r="H2017" i="10"/>
  <c r="H2018" i="10"/>
  <c r="H2019" i="10"/>
  <c r="H2020" i="10"/>
  <c r="H2021" i="10"/>
  <c r="H2022" i="10"/>
  <c r="H2023" i="10"/>
  <c r="H2024" i="10"/>
  <c r="H2025" i="10"/>
  <c r="H2026" i="10"/>
  <c r="H2027" i="10"/>
  <c r="H2028" i="10"/>
  <c r="H2029" i="10"/>
  <c r="H2030" i="10"/>
  <c r="H2031" i="10"/>
  <c r="H2032" i="10"/>
  <c r="H2033" i="10"/>
  <c r="H2034" i="10"/>
  <c r="H2035" i="10"/>
  <c r="H2036" i="10"/>
  <c r="H2037" i="10"/>
  <c r="H2038" i="10"/>
  <c r="H2039" i="10"/>
  <c r="H2040" i="10"/>
  <c r="H2041" i="10"/>
  <c r="H2042" i="10"/>
  <c r="H2043" i="10"/>
  <c r="H2044" i="10"/>
  <c r="H2045" i="10"/>
  <c r="H2046" i="10"/>
  <c r="H2047" i="10"/>
  <c r="H2048" i="10"/>
  <c r="H2049" i="10"/>
  <c r="H2050" i="10"/>
  <c r="H2051" i="10"/>
  <c r="H2052" i="10"/>
  <c r="H2053" i="10"/>
  <c r="H2054" i="10"/>
  <c r="H2055" i="10"/>
  <c r="H2056" i="10"/>
  <c r="H2057" i="10"/>
  <c r="H2058" i="10"/>
  <c r="H2059" i="10"/>
  <c r="H2060" i="10"/>
  <c r="H2061" i="10"/>
  <c r="H2062" i="10"/>
  <c r="H2063" i="10"/>
  <c r="H2064" i="10"/>
  <c r="H2065" i="10"/>
  <c r="H2066" i="10"/>
  <c r="H2067" i="10"/>
  <c r="H2068" i="10"/>
  <c r="H2069" i="10"/>
  <c r="H2070" i="10"/>
  <c r="H2071" i="10"/>
  <c r="H2072" i="10"/>
  <c r="H2073" i="10"/>
  <c r="H2074" i="10"/>
  <c r="H2075" i="10"/>
  <c r="H2076" i="10"/>
  <c r="H2077" i="10"/>
  <c r="H2078" i="10"/>
  <c r="H2079" i="10"/>
  <c r="H2080" i="10"/>
  <c r="H2081" i="10"/>
  <c r="H2082" i="10"/>
  <c r="H2083" i="10"/>
  <c r="H2084" i="10"/>
  <c r="H2085" i="10"/>
  <c r="H2086" i="10"/>
  <c r="H2087" i="10"/>
  <c r="H2088" i="10"/>
  <c r="H2089" i="10"/>
  <c r="H2090" i="10"/>
  <c r="H2091" i="10"/>
  <c r="H2092" i="10"/>
  <c r="H2093" i="10"/>
  <c r="H2094" i="10"/>
  <c r="H2095" i="10"/>
  <c r="H2096" i="10"/>
  <c r="H2097" i="10"/>
  <c r="H2098" i="10"/>
  <c r="H2099" i="10"/>
  <c r="H2100" i="10"/>
  <c r="H2101" i="10"/>
  <c r="H2102" i="10"/>
  <c r="H2103" i="10"/>
  <c r="H2104" i="10"/>
  <c r="H2105" i="10"/>
  <c r="H2106" i="10"/>
  <c r="H2107" i="10"/>
  <c r="H2108" i="10"/>
  <c r="H2109" i="10"/>
  <c r="H2110" i="10"/>
  <c r="H2111" i="10"/>
  <c r="H2112" i="10"/>
  <c r="H2113" i="10"/>
  <c r="H2114" i="10"/>
  <c r="H2115" i="10"/>
  <c r="H2116" i="10"/>
  <c r="H2117" i="10"/>
  <c r="H2118" i="10"/>
  <c r="H2119" i="10"/>
  <c r="H2120" i="10"/>
  <c r="H2121" i="10"/>
  <c r="H2122" i="10"/>
  <c r="H2123" i="10"/>
  <c r="H2124" i="10"/>
  <c r="H2125" i="10"/>
  <c r="H2126" i="10"/>
  <c r="H2127" i="10"/>
  <c r="H2128" i="10"/>
  <c r="H2129" i="10"/>
  <c r="H2130" i="10"/>
  <c r="H2131" i="10"/>
  <c r="H2132" i="10"/>
  <c r="H2133" i="10"/>
  <c r="H2134" i="10"/>
  <c r="H2135" i="10"/>
  <c r="H2136" i="10"/>
  <c r="H2137" i="10"/>
  <c r="H2138" i="10"/>
  <c r="H2139" i="10"/>
  <c r="H2140" i="10"/>
  <c r="H2141" i="10"/>
  <c r="H2142" i="10"/>
  <c r="H2143" i="10"/>
  <c r="H2144" i="10"/>
  <c r="H2145" i="10"/>
  <c r="H2146" i="10"/>
  <c r="H2147" i="10"/>
  <c r="H2148" i="10"/>
  <c r="H2149" i="10"/>
  <c r="H2150" i="10"/>
  <c r="H2151" i="10"/>
  <c r="H2152" i="10"/>
  <c r="H2153" i="10"/>
  <c r="H2154" i="10"/>
  <c r="H2155" i="10"/>
  <c r="H2156" i="10"/>
  <c r="H2157" i="10"/>
  <c r="H2158" i="10"/>
  <c r="H2159" i="10"/>
  <c r="H2160" i="10"/>
  <c r="H2161" i="10"/>
  <c r="H2162" i="10"/>
  <c r="H2163" i="10"/>
  <c r="H2164" i="10"/>
  <c r="H2165" i="10"/>
  <c r="H2166" i="10"/>
  <c r="H2167" i="10"/>
  <c r="H2168" i="10"/>
  <c r="H2169" i="10"/>
  <c r="H2170" i="10"/>
  <c r="H2171" i="10"/>
  <c r="H2172" i="10"/>
  <c r="H2173" i="10"/>
  <c r="H2174" i="10"/>
  <c r="H2175" i="10"/>
  <c r="H2176" i="10"/>
  <c r="H2177" i="10"/>
  <c r="H2178" i="10"/>
  <c r="H2179" i="10"/>
  <c r="H2180" i="10"/>
  <c r="H2181" i="10"/>
  <c r="H2182" i="10"/>
  <c r="H2183" i="10"/>
  <c r="H2184" i="10"/>
  <c r="H2185" i="10"/>
  <c r="H2186" i="10"/>
  <c r="H2187" i="10"/>
  <c r="H2188" i="10"/>
  <c r="H2189" i="10"/>
  <c r="H2190" i="10"/>
  <c r="H2191" i="10"/>
  <c r="H2192" i="10"/>
  <c r="H2193" i="10"/>
  <c r="H2194" i="10"/>
  <c r="H2195" i="10"/>
  <c r="H2196" i="10"/>
  <c r="H2197" i="10"/>
  <c r="H2198" i="10"/>
  <c r="H2199" i="10"/>
  <c r="H2200" i="10"/>
  <c r="H2201" i="10"/>
  <c r="H2202" i="10"/>
  <c r="H2203" i="10"/>
  <c r="H2204" i="10"/>
  <c r="H2205" i="10"/>
  <c r="H2206" i="10"/>
  <c r="H2207" i="10"/>
  <c r="H2208" i="10"/>
  <c r="H2209" i="10"/>
  <c r="H2210" i="10"/>
  <c r="H2211" i="10"/>
  <c r="H2212" i="10"/>
  <c r="H2213" i="10"/>
  <c r="H2214" i="10"/>
  <c r="H2215" i="10"/>
  <c r="H2216" i="10"/>
  <c r="H2217" i="10"/>
  <c r="H2218" i="10"/>
  <c r="H2219" i="10"/>
  <c r="H2220" i="10"/>
  <c r="H2221" i="10"/>
  <c r="H2222" i="10"/>
  <c r="H2223" i="10"/>
  <c r="H2224" i="10"/>
  <c r="H2225" i="10"/>
  <c r="H2226" i="10"/>
  <c r="H2227" i="10"/>
  <c r="H2228" i="10"/>
  <c r="H2229" i="10"/>
  <c r="H2230" i="10"/>
  <c r="H2231" i="10"/>
  <c r="H2232" i="10"/>
  <c r="H2233" i="10"/>
  <c r="H2234" i="10"/>
  <c r="H2235" i="10"/>
  <c r="H2236" i="10"/>
  <c r="H2237" i="10"/>
  <c r="H2238" i="10"/>
  <c r="H2239" i="10"/>
  <c r="H2240" i="10"/>
  <c r="H2241" i="10"/>
  <c r="H2242" i="10"/>
  <c r="H2243" i="10"/>
  <c r="H2244" i="10"/>
  <c r="H2245" i="10"/>
  <c r="H2246" i="10"/>
  <c r="H2247" i="10"/>
  <c r="H2248" i="10"/>
  <c r="H2249" i="10"/>
  <c r="H2250" i="10"/>
  <c r="H2251" i="10"/>
  <c r="H2252" i="10"/>
  <c r="H2253" i="10"/>
  <c r="H2254" i="10"/>
  <c r="H2255" i="10"/>
  <c r="H2256" i="10"/>
  <c r="H2257" i="10"/>
  <c r="H2258" i="10"/>
  <c r="H2259" i="10"/>
  <c r="H2260" i="10"/>
  <c r="H2261" i="10"/>
  <c r="H2262" i="10"/>
  <c r="H2263" i="10"/>
  <c r="H2264" i="10"/>
  <c r="H2265" i="10"/>
  <c r="H2266" i="10"/>
  <c r="H2267" i="10"/>
  <c r="H2268" i="10"/>
  <c r="H2269" i="10"/>
  <c r="H2270" i="10"/>
  <c r="H2271" i="10"/>
  <c r="H2272" i="10"/>
  <c r="H2273" i="10"/>
  <c r="H2274" i="10"/>
  <c r="H2275" i="10"/>
  <c r="H2276" i="10"/>
  <c r="H2277" i="10"/>
  <c r="H2278" i="10"/>
  <c r="H2279" i="10"/>
  <c r="H2280" i="10"/>
  <c r="H2281" i="10"/>
  <c r="H2282" i="10"/>
  <c r="H2283" i="10"/>
  <c r="H2284" i="10"/>
  <c r="H2285" i="10"/>
  <c r="H2286" i="10"/>
  <c r="H2287" i="10"/>
  <c r="H2288" i="10"/>
  <c r="H2289" i="10"/>
  <c r="H2290" i="10"/>
  <c r="H2291" i="10"/>
  <c r="H2292" i="10"/>
  <c r="H2293" i="10"/>
  <c r="H2294" i="10"/>
  <c r="H2295" i="10"/>
  <c r="H2296" i="10"/>
  <c r="H2297" i="10"/>
  <c r="H2298" i="10"/>
  <c r="H2299" i="10"/>
  <c r="H2300" i="10"/>
  <c r="H2301" i="10"/>
  <c r="H2302" i="10"/>
  <c r="H2303" i="10"/>
  <c r="H2304" i="10"/>
  <c r="H2305" i="10"/>
  <c r="H2306" i="10"/>
  <c r="H2307" i="10"/>
  <c r="H2308" i="10"/>
  <c r="H2309" i="10"/>
  <c r="H2310" i="10"/>
  <c r="H2311" i="10"/>
  <c r="H2312" i="10"/>
  <c r="H2313" i="10"/>
  <c r="H2314" i="10"/>
  <c r="H2315" i="10"/>
  <c r="H2316" i="10"/>
  <c r="H2317" i="10"/>
  <c r="H2318" i="10"/>
  <c r="H2319" i="10"/>
  <c r="H2320" i="10"/>
  <c r="H2321" i="10"/>
  <c r="H2322" i="10"/>
  <c r="H2323" i="10"/>
  <c r="H2324" i="10"/>
  <c r="H2325" i="10"/>
  <c r="H2326" i="10"/>
  <c r="H2327" i="10"/>
  <c r="H2328" i="10"/>
  <c r="H2329" i="10"/>
  <c r="H2330" i="10"/>
  <c r="H2331" i="10"/>
  <c r="H2332" i="10"/>
  <c r="H2333" i="10"/>
  <c r="H2334" i="10"/>
  <c r="H2335" i="10"/>
  <c r="H2336" i="10"/>
  <c r="H2337" i="10"/>
  <c r="H2338" i="10"/>
  <c r="H2339" i="10"/>
  <c r="H2340" i="10"/>
  <c r="H2341" i="10"/>
  <c r="H2342" i="10"/>
  <c r="H2343" i="10"/>
  <c r="H2344" i="10"/>
  <c r="H2345" i="10"/>
  <c r="H2346" i="10"/>
  <c r="H2347" i="10"/>
  <c r="H2348" i="10"/>
  <c r="H2349" i="10"/>
  <c r="H2350" i="10"/>
  <c r="H2351" i="10"/>
  <c r="H2352" i="10"/>
  <c r="H2353" i="10"/>
  <c r="H2354" i="10"/>
  <c r="H2355" i="10"/>
  <c r="H2356" i="10"/>
  <c r="H2357" i="10"/>
  <c r="H2358" i="10"/>
  <c r="H2359" i="10"/>
  <c r="H2360" i="10"/>
  <c r="H2361" i="10"/>
  <c r="H2362" i="10"/>
  <c r="H2363" i="10"/>
  <c r="H2364" i="10"/>
  <c r="H2365" i="10"/>
  <c r="H2366" i="10"/>
  <c r="H2367" i="10"/>
  <c r="H2368" i="10"/>
  <c r="H2369" i="10"/>
  <c r="H2370" i="10"/>
  <c r="H2371" i="10"/>
  <c r="H2372" i="10"/>
  <c r="H2373" i="10"/>
  <c r="H2374" i="10"/>
  <c r="H2375" i="10"/>
  <c r="H2376" i="10"/>
  <c r="H2377" i="10"/>
  <c r="H2378" i="10"/>
  <c r="H2379" i="10"/>
  <c r="H2380" i="10"/>
  <c r="H2381" i="10"/>
  <c r="H2382" i="10"/>
  <c r="H2383" i="10"/>
  <c r="H2384" i="10"/>
  <c r="H2385" i="10"/>
  <c r="H2386" i="10"/>
  <c r="H2387" i="10"/>
  <c r="H2388" i="10"/>
  <c r="H2389" i="10"/>
  <c r="H2390" i="10"/>
  <c r="H2391" i="10"/>
  <c r="H2392" i="10"/>
  <c r="H2393" i="10"/>
  <c r="H2394" i="10"/>
  <c r="H2395" i="10"/>
  <c r="H2396" i="10"/>
  <c r="H2397" i="10"/>
  <c r="H2398" i="10"/>
  <c r="H2399" i="10"/>
  <c r="H2400" i="10"/>
  <c r="H2401" i="10"/>
  <c r="H2402" i="10"/>
  <c r="H2403" i="10"/>
  <c r="H2404" i="10"/>
  <c r="H2405" i="10"/>
  <c r="H2406" i="10"/>
  <c r="H2407" i="10"/>
  <c r="H2408" i="10"/>
  <c r="H2409" i="10"/>
  <c r="H2410" i="10"/>
  <c r="H2411" i="10"/>
  <c r="H2412" i="10"/>
  <c r="H2413" i="10"/>
  <c r="H2414" i="10"/>
  <c r="H2415" i="10"/>
  <c r="H2416" i="10"/>
  <c r="H2417" i="10"/>
  <c r="H2418" i="10"/>
  <c r="H2419" i="10"/>
  <c r="H2420" i="10"/>
  <c r="H2421" i="10"/>
  <c r="H2422" i="10"/>
  <c r="H2423" i="10"/>
  <c r="H2424" i="10"/>
  <c r="H2425" i="10"/>
  <c r="H2426" i="10"/>
  <c r="H2427" i="10"/>
  <c r="H2428" i="10"/>
  <c r="H2429" i="10"/>
  <c r="H2430" i="10"/>
  <c r="H2431" i="10"/>
  <c r="H2432" i="10"/>
  <c r="H2433" i="10"/>
  <c r="H2434" i="10"/>
  <c r="H2435" i="10"/>
  <c r="H2436" i="10"/>
  <c r="H2437" i="10"/>
  <c r="H2438" i="10"/>
  <c r="H2439" i="10"/>
  <c r="H2440" i="10"/>
  <c r="H2441" i="10"/>
  <c r="H2442" i="10"/>
  <c r="H2443" i="10"/>
  <c r="H2444" i="10"/>
  <c r="H2445" i="10"/>
  <c r="H2446" i="10"/>
  <c r="H2447" i="10"/>
  <c r="H2448" i="10"/>
  <c r="H2449" i="10"/>
  <c r="H2450" i="10"/>
  <c r="H2451" i="10"/>
  <c r="H2452" i="10"/>
  <c r="H2453" i="10"/>
  <c r="H2454" i="10"/>
  <c r="H2455" i="10"/>
  <c r="H2456" i="10"/>
  <c r="H2457" i="10"/>
  <c r="H2458" i="10"/>
  <c r="H2459" i="10"/>
  <c r="H2460" i="10"/>
  <c r="H2461" i="10"/>
  <c r="H2462" i="10"/>
  <c r="H2463" i="10"/>
  <c r="H2464" i="10"/>
  <c r="H2465" i="10"/>
  <c r="H2466" i="10"/>
  <c r="H2467" i="10"/>
  <c r="H2468" i="10"/>
  <c r="H2469" i="10"/>
  <c r="H2470" i="10"/>
  <c r="H2471" i="10"/>
  <c r="H2472" i="10"/>
  <c r="H2473" i="10"/>
  <c r="H2474" i="10"/>
  <c r="H2475" i="10"/>
  <c r="H2476" i="10"/>
  <c r="H2477" i="10"/>
  <c r="H2478" i="10"/>
  <c r="H2479" i="10"/>
  <c r="H2480" i="10"/>
  <c r="H2481" i="10"/>
  <c r="H2482" i="10"/>
  <c r="H2483" i="10"/>
  <c r="H2484" i="10"/>
  <c r="H2485" i="10"/>
  <c r="H2486" i="10"/>
  <c r="H2487" i="10"/>
  <c r="H2488" i="10"/>
  <c r="H2489" i="10"/>
  <c r="H2490" i="10"/>
  <c r="H2491" i="10"/>
  <c r="H2492" i="10"/>
  <c r="H2493" i="10"/>
  <c r="H2494" i="10"/>
  <c r="H2495" i="10"/>
  <c r="H2496" i="10"/>
  <c r="H2497" i="10"/>
  <c r="H2498" i="10"/>
  <c r="H2499" i="10"/>
  <c r="H2500" i="10"/>
  <c r="H2501" i="10"/>
  <c r="H2502" i="10"/>
  <c r="H2503" i="10"/>
  <c r="H2504" i="10"/>
  <c r="H2505" i="10"/>
  <c r="H2506" i="10"/>
  <c r="H2507" i="10"/>
  <c r="H2508" i="10"/>
  <c r="H2509" i="10"/>
  <c r="H2510" i="10"/>
  <c r="H2511" i="10"/>
  <c r="H2512" i="10"/>
  <c r="H2513" i="10"/>
  <c r="H2514" i="10"/>
  <c r="H2515" i="10"/>
  <c r="H2516" i="10"/>
  <c r="H2517" i="10"/>
  <c r="H2518" i="10"/>
  <c r="H2519" i="10"/>
  <c r="H2520" i="10"/>
  <c r="H2521" i="10"/>
  <c r="H2522" i="10"/>
  <c r="H2523" i="10"/>
  <c r="H2524" i="10"/>
  <c r="H2525" i="10"/>
  <c r="H2526" i="10"/>
  <c r="H2527" i="10"/>
  <c r="H2528" i="10"/>
  <c r="H2529" i="10"/>
  <c r="H2530" i="10"/>
  <c r="H2531" i="10"/>
  <c r="H2532" i="10"/>
  <c r="H2533" i="10"/>
  <c r="H2534" i="10"/>
  <c r="H2535" i="10"/>
  <c r="H2536" i="10"/>
  <c r="H2537" i="10"/>
  <c r="H2538" i="10"/>
  <c r="H2539" i="10"/>
  <c r="H2540" i="10"/>
  <c r="H2541" i="10"/>
  <c r="H2542" i="10"/>
  <c r="H2543" i="10"/>
  <c r="H2544" i="10"/>
  <c r="H2545" i="10"/>
  <c r="H2546" i="10"/>
  <c r="H2547" i="10"/>
  <c r="H2548" i="10"/>
  <c r="H2549" i="10"/>
  <c r="H2550" i="10"/>
  <c r="H2551" i="10"/>
  <c r="H2552" i="10"/>
  <c r="H2553" i="10"/>
  <c r="H2554" i="10"/>
  <c r="H2555" i="10"/>
  <c r="H2556" i="10"/>
  <c r="H2557" i="10"/>
  <c r="H2558" i="10"/>
  <c r="H2559" i="10"/>
  <c r="H2560" i="10"/>
  <c r="H2561" i="10"/>
  <c r="H2562" i="10"/>
  <c r="H2563" i="10"/>
  <c r="H2564" i="10"/>
  <c r="H2565" i="10"/>
  <c r="H2566" i="10"/>
  <c r="H2567" i="10"/>
  <c r="H2568" i="10"/>
  <c r="H2569" i="10"/>
  <c r="H2570" i="10"/>
  <c r="H2571" i="10"/>
  <c r="H2572" i="10"/>
  <c r="H2573" i="10"/>
  <c r="H2574" i="10"/>
  <c r="H2575" i="10"/>
  <c r="H2576" i="10"/>
  <c r="H2577" i="10"/>
  <c r="H2578" i="10"/>
  <c r="H2579" i="10"/>
  <c r="H2580" i="10"/>
  <c r="H2581" i="10"/>
  <c r="H2582" i="10"/>
  <c r="H2583" i="10"/>
  <c r="H2584" i="10"/>
  <c r="H2585" i="10"/>
  <c r="H2586" i="10"/>
  <c r="H2587" i="10"/>
  <c r="H2588" i="10"/>
  <c r="H2589" i="10"/>
  <c r="H2590" i="10"/>
  <c r="H2591" i="10"/>
  <c r="H2592" i="10"/>
  <c r="H2593" i="10"/>
  <c r="H2594" i="10"/>
  <c r="H2595" i="10"/>
  <c r="H2596" i="10"/>
  <c r="H2597" i="10"/>
  <c r="H2598" i="10"/>
  <c r="H2599" i="10"/>
  <c r="H2600" i="10"/>
  <c r="H2601" i="10"/>
  <c r="H2602" i="10"/>
  <c r="H2603" i="10"/>
  <c r="H2604" i="10"/>
  <c r="H2605" i="10"/>
  <c r="H2606" i="10"/>
  <c r="H2607" i="10"/>
  <c r="H2608" i="10"/>
  <c r="H2609" i="10"/>
  <c r="H2610" i="10"/>
  <c r="H2611" i="10"/>
  <c r="H2612" i="10"/>
  <c r="H2613" i="10"/>
  <c r="H2614" i="10"/>
  <c r="H2615" i="10"/>
  <c r="H2616" i="10"/>
  <c r="H2617" i="10"/>
  <c r="H2618" i="10"/>
  <c r="H2619" i="10"/>
  <c r="H2620" i="10"/>
  <c r="H2621" i="10"/>
  <c r="H2622" i="10"/>
  <c r="H2623" i="10"/>
  <c r="H2624" i="10"/>
  <c r="H2625" i="10"/>
  <c r="H2626" i="10"/>
  <c r="H2627" i="10"/>
  <c r="H2628" i="10"/>
  <c r="H2629" i="10"/>
  <c r="H2630" i="10"/>
  <c r="H2631" i="10"/>
  <c r="H2632" i="10"/>
  <c r="H2633" i="10"/>
  <c r="H2634" i="10"/>
  <c r="H2635" i="10"/>
  <c r="H2636" i="10"/>
  <c r="H2637" i="10"/>
  <c r="H2638" i="10"/>
  <c r="H2639" i="10"/>
  <c r="H2640" i="10"/>
  <c r="H2641" i="10"/>
  <c r="H2642" i="10"/>
  <c r="H2643" i="10"/>
  <c r="H2644" i="10"/>
  <c r="H2645" i="10"/>
  <c r="H2646" i="10"/>
  <c r="H2647" i="10"/>
  <c r="H2648" i="10"/>
  <c r="H2649" i="10"/>
  <c r="H2650" i="10"/>
  <c r="H2651" i="10"/>
  <c r="H2652" i="10"/>
  <c r="H2653" i="10"/>
  <c r="H2654" i="10"/>
  <c r="H2655" i="10"/>
  <c r="H2656" i="10"/>
  <c r="H2657" i="10"/>
  <c r="H2658" i="10"/>
  <c r="H2659" i="10"/>
  <c r="H2660" i="10"/>
  <c r="H2661" i="10"/>
  <c r="H2662" i="10"/>
  <c r="H2663" i="10"/>
  <c r="H2664" i="10"/>
  <c r="H2665" i="10"/>
  <c r="H2666" i="10"/>
  <c r="H2667" i="10"/>
  <c r="H2668" i="10"/>
  <c r="H2669" i="10"/>
  <c r="H2670" i="10"/>
  <c r="H2671" i="10"/>
  <c r="H2672" i="10"/>
  <c r="H2673" i="10"/>
  <c r="H2674" i="10"/>
  <c r="H2675" i="10"/>
  <c r="H2676" i="10"/>
  <c r="H2677" i="10"/>
  <c r="H2678" i="10"/>
  <c r="H2679" i="10"/>
  <c r="H2680" i="10"/>
  <c r="H2681" i="10"/>
  <c r="H2682" i="10"/>
  <c r="H2683" i="10"/>
  <c r="H2684" i="10"/>
  <c r="H2685" i="10"/>
  <c r="H2686" i="10"/>
  <c r="H2687" i="10"/>
  <c r="H2688" i="10"/>
  <c r="H2689" i="10"/>
  <c r="H2690" i="10"/>
  <c r="H2691" i="10"/>
  <c r="H2692" i="10"/>
  <c r="H2693" i="10"/>
  <c r="H2694" i="10"/>
  <c r="H2695" i="10"/>
  <c r="H2696" i="10"/>
  <c r="H2697" i="10"/>
  <c r="H2698" i="10"/>
  <c r="H2699" i="10"/>
  <c r="H2700" i="10"/>
  <c r="H2701" i="10"/>
  <c r="H2702" i="10"/>
  <c r="H2703" i="10"/>
  <c r="H2704" i="10"/>
  <c r="H2705" i="10"/>
  <c r="H2706" i="10"/>
  <c r="H2707" i="10"/>
  <c r="H2708" i="10"/>
  <c r="H2709" i="10"/>
  <c r="H2710" i="10"/>
  <c r="H2711" i="10"/>
  <c r="H2712" i="10"/>
  <c r="H2713" i="10"/>
  <c r="H2714" i="10"/>
  <c r="H2715" i="10"/>
  <c r="H2716" i="10"/>
  <c r="H2717" i="10"/>
  <c r="H2718" i="10"/>
  <c r="H2719" i="10"/>
  <c r="H2720" i="10"/>
  <c r="H2721" i="10"/>
  <c r="H2722" i="10"/>
  <c r="H2723" i="10"/>
  <c r="H2724" i="10"/>
  <c r="H2725" i="10"/>
  <c r="H2726" i="10"/>
  <c r="H2727" i="10"/>
  <c r="H2728" i="10"/>
  <c r="H2729" i="10"/>
  <c r="H2730" i="10"/>
  <c r="H2731" i="10"/>
  <c r="H2732" i="10"/>
  <c r="H2733" i="10"/>
  <c r="H2734" i="10"/>
  <c r="H2735" i="10"/>
  <c r="H2736" i="10"/>
  <c r="H2737" i="10"/>
  <c r="H2738" i="10"/>
  <c r="H2739" i="10"/>
  <c r="H2740" i="10"/>
  <c r="H2741" i="10"/>
  <c r="H2742" i="10"/>
  <c r="H2743" i="10"/>
  <c r="H2744" i="10"/>
  <c r="H2745" i="10"/>
  <c r="H2746" i="10"/>
  <c r="H2747" i="10"/>
  <c r="H2748" i="10"/>
  <c r="H2749" i="10"/>
  <c r="H2750" i="10"/>
  <c r="H2751" i="10"/>
  <c r="H2752" i="10"/>
  <c r="H2753" i="10"/>
  <c r="H2754" i="10"/>
  <c r="H2755" i="10"/>
  <c r="H2756" i="10"/>
  <c r="H2757" i="10"/>
  <c r="H2758" i="10"/>
  <c r="H2759" i="10"/>
  <c r="H2760" i="10"/>
  <c r="H2761" i="10"/>
  <c r="H2762" i="10"/>
  <c r="H2763" i="10"/>
  <c r="H2764" i="10"/>
  <c r="H2765" i="10"/>
  <c r="H2766" i="10"/>
  <c r="H2767" i="10"/>
  <c r="H2768" i="10"/>
  <c r="H2769" i="10"/>
  <c r="H2770" i="10"/>
  <c r="H2771" i="10"/>
  <c r="H2772" i="10"/>
  <c r="H2773" i="10"/>
  <c r="H2774" i="10"/>
  <c r="H2775" i="10"/>
  <c r="H2776" i="10"/>
  <c r="H2777" i="10"/>
  <c r="H2778" i="10"/>
  <c r="H2779" i="10"/>
  <c r="H2780" i="10"/>
  <c r="H2781" i="10"/>
  <c r="H2782" i="10"/>
  <c r="H2783" i="10"/>
  <c r="H2784" i="10"/>
  <c r="H2785" i="10"/>
  <c r="H2786" i="10"/>
  <c r="H2787" i="10"/>
  <c r="H2788" i="10"/>
  <c r="H2789" i="10"/>
  <c r="H2790" i="10"/>
  <c r="H2791" i="10"/>
  <c r="H2792" i="10"/>
  <c r="H2793" i="10"/>
  <c r="H2794" i="10"/>
  <c r="H2795" i="10"/>
  <c r="H2796" i="10"/>
  <c r="H2797" i="10"/>
  <c r="H2798" i="10"/>
  <c r="H2799" i="10"/>
  <c r="H2800" i="10"/>
  <c r="H2801" i="10"/>
  <c r="H2802" i="10"/>
  <c r="H2803" i="10"/>
  <c r="H2804" i="10"/>
  <c r="H2805" i="10"/>
  <c r="H2806" i="10"/>
  <c r="H2807" i="10"/>
  <c r="H2808" i="10"/>
  <c r="H2809" i="10"/>
  <c r="H2810" i="10"/>
  <c r="H2811" i="10"/>
  <c r="H2812" i="10"/>
  <c r="H2813" i="10"/>
  <c r="H2814" i="10"/>
  <c r="H2815" i="10"/>
  <c r="H2816" i="10"/>
  <c r="H2817" i="10"/>
  <c r="H2818" i="10"/>
  <c r="H2819" i="10"/>
  <c r="H2820" i="10"/>
  <c r="H2821" i="10"/>
  <c r="H2822" i="10"/>
  <c r="H2823" i="10"/>
  <c r="H2824" i="10"/>
  <c r="H2825" i="10"/>
  <c r="H2826" i="10"/>
  <c r="H2827" i="10"/>
  <c r="H2828" i="10"/>
  <c r="H2829" i="10"/>
  <c r="H2830" i="10"/>
  <c r="H2831" i="10"/>
  <c r="H2832" i="10"/>
  <c r="H2833" i="10"/>
  <c r="H2834" i="10"/>
  <c r="H2835" i="10"/>
  <c r="H2836" i="10"/>
  <c r="H2837" i="10"/>
  <c r="H2838" i="10"/>
  <c r="H2839" i="10"/>
  <c r="H2840" i="10"/>
  <c r="H2841" i="10"/>
  <c r="H2842" i="10"/>
  <c r="H2843" i="10"/>
  <c r="H2844" i="10"/>
  <c r="H2845" i="10"/>
  <c r="H2846" i="10"/>
  <c r="H2847" i="10"/>
  <c r="H2848" i="10"/>
  <c r="H2849" i="10"/>
  <c r="H2850" i="10"/>
  <c r="H2851" i="10"/>
  <c r="H2852" i="10"/>
  <c r="H2853" i="10"/>
  <c r="H2854" i="10"/>
  <c r="H2855" i="10"/>
  <c r="H2856" i="10"/>
  <c r="H2857" i="10"/>
  <c r="H2858" i="10"/>
  <c r="H2859" i="10"/>
  <c r="H2860" i="10"/>
  <c r="H2861" i="10"/>
  <c r="H2862" i="10"/>
  <c r="H2863" i="10"/>
  <c r="H2864" i="10"/>
  <c r="H2865" i="10"/>
  <c r="H2866" i="10"/>
  <c r="H2867" i="10"/>
  <c r="H2868" i="10"/>
  <c r="H2869" i="10"/>
  <c r="H2870" i="10"/>
  <c r="H2871" i="10"/>
  <c r="H2872" i="10"/>
  <c r="H2873" i="10"/>
  <c r="H2874" i="10"/>
  <c r="H2875" i="10"/>
  <c r="H2876" i="10"/>
  <c r="H2877" i="10"/>
  <c r="H2878" i="10"/>
  <c r="H2879" i="10"/>
  <c r="H2880" i="10"/>
  <c r="H2881" i="10"/>
  <c r="H2882" i="10"/>
  <c r="H2883" i="10"/>
  <c r="H2884" i="10"/>
  <c r="H2885" i="10"/>
  <c r="H2886" i="10"/>
  <c r="H2887" i="10"/>
  <c r="H2888" i="10"/>
  <c r="H2889" i="10"/>
  <c r="H2890" i="10"/>
  <c r="H2891" i="10"/>
  <c r="H2892" i="10"/>
  <c r="H2893" i="10"/>
  <c r="H2894" i="10"/>
  <c r="H2895" i="10"/>
  <c r="H2896" i="10"/>
  <c r="H2897" i="10"/>
  <c r="H2898" i="10"/>
  <c r="H2899" i="10"/>
  <c r="H2900" i="10"/>
  <c r="H2901" i="10"/>
  <c r="H2902" i="10"/>
  <c r="H2903" i="10"/>
  <c r="H2904" i="10"/>
  <c r="H2905" i="10"/>
  <c r="H2906" i="10"/>
  <c r="H2907" i="10"/>
  <c r="H2908" i="10"/>
  <c r="H2909" i="10"/>
  <c r="H2910" i="10"/>
  <c r="H2911" i="10"/>
  <c r="H2912" i="10"/>
  <c r="H2913" i="10"/>
  <c r="H2914" i="10"/>
  <c r="H2915" i="10"/>
  <c r="H2916" i="10"/>
  <c r="H2917" i="10"/>
  <c r="H2918" i="10"/>
  <c r="H2919" i="10"/>
  <c r="H2920" i="10"/>
  <c r="H2921" i="10"/>
  <c r="H2922" i="10"/>
  <c r="H2923" i="10"/>
  <c r="H2924" i="10"/>
  <c r="H2925" i="10"/>
  <c r="H2926" i="10"/>
  <c r="H2927" i="10"/>
  <c r="H2928" i="10"/>
  <c r="H2929" i="10"/>
  <c r="H2930" i="10"/>
  <c r="H2931" i="10"/>
  <c r="H2932" i="10"/>
  <c r="H2933" i="10"/>
  <c r="H2934" i="10"/>
  <c r="H2935" i="10"/>
  <c r="H2936" i="10"/>
  <c r="H2937" i="10"/>
  <c r="H2938" i="10"/>
  <c r="H2939" i="10"/>
  <c r="H2940" i="10"/>
  <c r="H2941" i="10"/>
  <c r="H2942" i="10"/>
  <c r="H2943" i="10"/>
  <c r="H2944" i="10"/>
  <c r="H2945" i="10"/>
  <c r="H2946" i="10"/>
  <c r="H2947" i="10"/>
  <c r="H2948" i="10"/>
  <c r="H2949" i="10"/>
  <c r="H2950" i="10"/>
  <c r="H2951" i="10"/>
  <c r="H2952" i="10"/>
  <c r="H2953" i="10"/>
  <c r="H2954" i="10"/>
  <c r="H2955" i="10"/>
  <c r="H2956" i="10"/>
  <c r="H2957" i="10"/>
  <c r="H2958" i="10"/>
  <c r="H2959" i="10"/>
  <c r="H2960" i="10"/>
  <c r="H2961" i="10"/>
  <c r="H2962" i="10"/>
  <c r="H2963" i="10"/>
  <c r="H2964" i="10"/>
  <c r="H2965" i="10"/>
  <c r="H2966" i="10"/>
  <c r="H2967" i="10"/>
  <c r="H2968" i="10"/>
  <c r="H2969" i="10"/>
  <c r="H2970" i="10"/>
  <c r="H2971" i="10"/>
  <c r="H2972" i="10"/>
  <c r="H2973" i="10"/>
  <c r="H2974" i="10"/>
  <c r="H2975" i="10"/>
  <c r="H2976" i="10"/>
  <c r="H2977" i="10"/>
  <c r="H2978" i="10"/>
  <c r="H2979" i="10"/>
  <c r="H2980" i="10"/>
  <c r="H2981" i="10"/>
  <c r="H2982" i="10"/>
  <c r="H2983" i="10"/>
  <c r="H2984" i="10"/>
  <c r="H2985" i="10"/>
  <c r="H2986" i="10"/>
  <c r="H2987" i="10"/>
  <c r="H2988" i="10"/>
  <c r="H2989" i="10"/>
  <c r="H2990" i="10"/>
  <c r="H2991" i="10"/>
  <c r="H2992" i="10"/>
  <c r="H2993" i="10"/>
  <c r="H2994" i="10"/>
  <c r="H2995" i="10"/>
  <c r="H2996" i="10"/>
  <c r="H2997" i="10"/>
  <c r="H2998" i="10"/>
  <c r="H2999" i="10"/>
  <c r="H3000" i="10"/>
  <c r="H3001" i="10"/>
  <c r="H3002" i="10"/>
  <c r="H3003" i="10"/>
  <c r="H3004" i="10"/>
  <c r="H3005" i="10"/>
  <c r="H3006" i="10"/>
  <c r="H3007" i="10"/>
  <c r="H3008" i="10"/>
  <c r="H3009" i="10"/>
  <c r="H3010" i="10"/>
  <c r="H3011" i="10"/>
  <c r="H3012" i="10"/>
  <c r="H3013" i="10"/>
  <c r="H3014" i="10"/>
  <c r="H3015" i="10"/>
  <c r="H3016" i="10"/>
  <c r="H3017" i="10"/>
  <c r="H3018" i="10"/>
  <c r="H3019" i="10"/>
  <c r="H3020" i="10"/>
  <c r="H3021" i="10"/>
  <c r="H3022" i="10"/>
  <c r="H3023" i="10"/>
  <c r="H3024" i="10"/>
  <c r="H3025" i="10"/>
  <c r="H3026" i="10"/>
  <c r="H3027" i="10"/>
  <c r="H3028" i="10"/>
  <c r="H3029" i="10"/>
  <c r="H3030" i="10"/>
  <c r="H3031" i="10"/>
  <c r="H3032" i="10"/>
  <c r="H3033" i="10"/>
  <c r="H3034" i="10"/>
  <c r="H3035" i="10"/>
  <c r="H3036" i="10"/>
  <c r="H3037" i="10"/>
  <c r="H3038" i="10"/>
  <c r="H3039" i="10"/>
  <c r="H3040" i="10"/>
  <c r="H3041" i="10"/>
  <c r="H3042" i="10"/>
  <c r="H3043" i="10"/>
  <c r="H3044" i="10"/>
  <c r="H3045" i="10"/>
  <c r="H3046" i="10"/>
  <c r="H3047" i="10"/>
  <c r="H3048" i="10"/>
  <c r="H3049" i="10"/>
  <c r="H3050" i="10"/>
  <c r="H3051" i="10"/>
  <c r="H3052" i="10"/>
  <c r="H3053" i="10"/>
  <c r="H3054" i="10"/>
  <c r="H3055" i="10"/>
  <c r="H3056" i="10"/>
  <c r="H3057" i="10"/>
  <c r="H3058" i="10"/>
  <c r="H3059" i="10"/>
  <c r="H3060" i="10"/>
  <c r="H3061" i="10"/>
  <c r="H3062" i="10"/>
  <c r="H3063" i="10"/>
  <c r="H3064" i="10"/>
  <c r="H3065" i="10"/>
  <c r="H3066" i="10"/>
  <c r="H3067" i="10"/>
  <c r="H3068" i="10"/>
  <c r="H3069" i="10"/>
  <c r="H3070" i="10"/>
  <c r="H3071" i="10"/>
  <c r="H3072" i="10"/>
  <c r="H3073" i="10"/>
  <c r="H3074" i="10"/>
  <c r="H3075" i="10"/>
  <c r="H3076" i="10"/>
  <c r="H3077" i="10"/>
  <c r="H3078" i="10"/>
  <c r="H3079" i="10"/>
  <c r="H3080" i="10"/>
  <c r="H3081" i="10"/>
  <c r="H3082" i="10"/>
  <c r="H3083" i="10"/>
  <c r="H3084" i="10"/>
  <c r="H3085" i="10"/>
  <c r="H3086" i="10"/>
  <c r="H3087" i="10"/>
  <c r="H3088" i="10"/>
  <c r="H3089" i="10"/>
  <c r="H3090" i="10"/>
  <c r="H3091" i="10"/>
  <c r="H3092" i="10"/>
  <c r="H3093" i="10"/>
  <c r="H3094" i="10"/>
  <c r="H3095" i="10"/>
  <c r="H3096" i="10"/>
  <c r="H3097" i="10"/>
  <c r="H3098" i="10"/>
  <c r="H3099" i="10"/>
  <c r="H3100" i="10"/>
  <c r="H3101" i="10"/>
  <c r="H3102" i="10"/>
  <c r="H3103" i="10"/>
  <c r="H3104" i="10"/>
  <c r="H3105" i="10"/>
  <c r="H3106" i="10"/>
  <c r="H3107" i="10"/>
  <c r="H3108" i="10"/>
  <c r="H3109" i="10"/>
  <c r="H3110" i="10"/>
  <c r="H3111" i="10"/>
  <c r="H3112" i="10"/>
  <c r="H3113" i="10"/>
  <c r="H3114" i="10"/>
  <c r="H3115" i="10"/>
  <c r="H3116" i="10"/>
  <c r="H3117" i="10"/>
  <c r="H3118" i="10"/>
  <c r="H3119" i="10"/>
  <c r="H3120" i="10"/>
  <c r="H3121" i="10"/>
  <c r="H3122" i="10"/>
  <c r="H3123" i="10"/>
  <c r="H3124" i="10"/>
  <c r="H3125" i="10"/>
  <c r="H3126" i="10"/>
  <c r="H3127" i="10"/>
  <c r="H3128" i="10"/>
  <c r="H3129" i="10"/>
  <c r="H3130" i="10"/>
  <c r="H3131" i="10"/>
  <c r="H3132" i="10"/>
  <c r="H3133" i="10"/>
  <c r="H3134" i="10"/>
  <c r="H3135" i="10"/>
  <c r="H3136" i="10"/>
  <c r="H3137" i="10"/>
  <c r="H3138" i="10"/>
  <c r="H3139" i="10"/>
  <c r="H3140" i="10"/>
  <c r="H3141" i="10"/>
  <c r="H3142" i="10"/>
  <c r="H3143" i="10"/>
  <c r="H3144" i="10"/>
  <c r="H3145" i="10"/>
  <c r="H3146" i="10"/>
  <c r="H3147" i="10"/>
  <c r="H3148" i="10"/>
  <c r="H3149" i="10"/>
  <c r="H3150" i="10"/>
  <c r="H3151" i="10"/>
  <c r="H3152" i="10"/>
  <c r="H3153" i="10"/>
  <c r="H3154" i="10"/>
  <c r="H3155" i="10"/>
  <c r="H3156" i="10"/>
  <c r="H3157" i="10"/>
  <c r="H3158" i="10"/>
  <c r="H3159" i="10"/>
  <c r="H3160" i="10"/>
  <c r="H3161" i="10"/>
  <c r="H3162" i="10"/>
  <c r="H3163" i="10"/>
  <c r="H3164" i="10"/>
  <c r="H3165" i="10"/>
  <c r="H3166" i="10"/>
  <c r="H3167" i="10"/>
  <c r="H3168" i="10"/>
  <c r="H3169" i="10"/>
  <c r="H3170" i="10"/>
  <c r="H3171" i="10"/>
  <c r="H3172" i="10"/>
  <c r="H3173" i="10"/>
  <c r="H3174" i="10"/>
  <c r="H3175" i="10"/>
  <c r="H3176" i="10"/>
  <c r="H3177" i="10"/>
  <c r="H3178" i="10"/>
  <c r="H3179" i="10"/>
  <c r="H3180" i="10"/>
  <c r="H3181" i="10"/>
  <c r="H3182" i="10"/>
  <c r="H3183" i="10"/>
  <c r="H3184" i="10"/>
  <c r="H3185" i="10"/>
  <c r="H3186" i="10"/>
  <c r="H3187" i="10"/>
  <c r="H3188" i="10"/>
  <c r="H3189" i="10"/>
  <c r="H3190" i="10"/>
  <c r="H3191" i="10"/>
  <c r="H3192" i="10"/>
  <c r="H3193" i="10"/>
  <c r="H3194" i="10"/>
  <c r="H3195" i="10"/>
  <c r="H3196" i="10"/>
  <c r="H3197" i="10"/>
  <c r="H3198" i="10"/>
  <c r="H3199" i="10"/>
  <c r="H3200" i="10"/>
  <c r="H3201" i="10"/>
  <c r="H3202" i="10"/>
  <c r="H3203" i="10"/>
  <c r="H3204" i="10"/>
  <c r="H3205" i="10"/>
  <c r="H3206" i="10"/>
  <c r="H3207" i="10"/>
  <c r="H3208" i="10"/>
  <c r="H3209" i="10"/>
  <c r="H3210" i="10"/>
  <c r="H3211" i="10"/>
  <c r="H3212" i="10"/>
  <c r="H3213" i="10"/>
  <c r="H3214" i="10"/>
  <c r="H3215" i="10"/>
  <c r="H3216" i="10"/>
  <c r="H3217" i="10"/>
  <c r="H3218" i="10"/>
  <c r="H3219" i="10"/>
  <c r="H3220" i="10"/>
  <c r="H3221" i="10"/>
  <c r="H3222" i="10"/>
  <c r="H3223" i="10"/>
  <c r="H3224" i="10"/>
  <c r="H3225" i="10"/>
  <c r="H3226" i="10"/>
  <c r="H3227" i="10"/>
  <c r="H3228" i="10"/>
  <c r="H3229" i="10"/>
  <c r="H3230" i="10"/>
  <c r="H3231" i="10"/>
  <c r="H3232" i="10"/>
  <c r="H3233" i="10"/>
  <c r="H3234" i="10"/>
  <c r="H3235" i="10"/>
  <c r="H3236" i="10"/>
  <c r="H3237" i="10"/>
  <c r="H3238" i="10"/>
  <c r="H3239" i="10"/>
  <c r="H3240" i="10"/>
  <c r="H3241" i="10"/>
  <c r="H3242" i="10"/>
  <c r="H3243" i="10"/>
  <c r="H3244" i="10"/>
  <c r="H3245" i="10"/>
  <c r="H3246" i="10"/>
  <c r="H3247" i="10"/>
  <c r="H3248" i="10"/>
  <c r="H3249" i="10"/>
  <c r="H3250" i="10"/>
  <c r="H3251" i="10"/>
  <c r="H3252" i="10"/>
  <c r="H3253" i="10"/>
  <c r="H3254" i="10"/>
  <c r="H3255" i="10"/>
  <c r="H3256" i="10"/>
  <c r="H3257" i="10"/>
  <c r="H3258" i="10"/>
  <c r="H3259" i="10"/>
  <c r="H3260" i="10"/>
  <c r="H3261" i="10"/>
  <c r="H3262" i="10"/>
  <c r="H3263" i="10"/>
  <c r="H3264" i="10"/>
  <c r="H3265" i="10"/>
  <c r="H3266" i="10"/>
  <c r="H3267" i="10"/>
  <c r="H3268" i="10"/>
  <c r="H3269" i="10"/>
  <c r="H3270" i="10"/>
  <c r="H3271" i="10"/>
  <c r="H3272" i="10"/>
  <c r="H3273" i="10"/>
  <c r="H3274" i="10"/>
  <c r="H3275" i="10"/>
  <c r="H3276" i="10"/>
  <c r="H3277" i="10"/>
  <c r="H3278" i="10"/>
  <c r="H3279" i="10"/>
  <c r="H3280" i="10"/>
  <c r="H3281" i="10"/>
  <c r="H3282" i="10"/>
  <c r="H3283" i="10"/>
  <c r="H3284" i="10"/>
  <c r="H3285" i="10"/>
  <c r="H3286" i="10"/>
  <c r="H3287" i="10"/>
  <c r="H3288" i="10"/>
  <c r="H3289" i="10"/>
  <c r="H3290" i="10"/>
  <c r="H3291" i="10"/>
  <c r="H3292" i="10"/>
  <c r="H3293" i="10"/>
  <c r="H3294" i="10"/>
  <c r="H3295" i="10"/>
  <c r="H3296" i="10"/>
  <c r="H3297" i="10"/>
  <c r="H3298" i="10"/>
  <c r="H3299" i="10"/>
  <c r="H3300" i="10"/>
  <c r="H3301" i="10"/>
  <c r="H3302" i="10"/>
  <c r="H3303" i="10"/>
  <c r="H3304" i="10"/>
  <c r="H3305" i="10"/>
  <c r="H3306" i="10"/>
  <c r="H3307" i="10"/>
  <c r="H3308" i="10"/>
  <c r="H3309" i="10"/>
  <c r="H3310" i="10"/>
  <c r="H3311" i="10"/>
  <c r="H3312" i="10"/>
  <c r="H3313" i="10"/>
  <c r="H3314" i="10"/>
  <c r="H3315" i="10"/>
  <c r="H3316" i="10"/>
  <c r="H3317" i="10"/>
  <c r="H3318" i="10"/>
  <c r="H3319" i="10"/>
  <c r="H3320" i="10"/>
  <c r="H3321" i="10"/>
  <c r="H3322" i="10"/>
  <c r="H3323" i="10"/>
  <c r="H3324" i="10"/>
  <c r="H3325" i="10"/>
  <c r="H3326" i="10"/>
  <c r="H3327" i="10"/>
  <c r="H3328" i="10"/>
  <c r="H3329" i="10"/>
  <c r="H3330" i="10"/>
  <c r="H3331" i="10"/>
  <c r="H3332" i="10"/>
  <c r="H3333" i="10"/>
  <c r="H3334" i="10"/>
  <c r="H3335" i="10"/>
  <c r="H3336" i="10"/>
  <c r="H3337" i="10"/>
  <c r="H3338" i="10"/>
  <c r="H3339" i="10"/>
  <c r="H3340" i="10"/>
  <c r="H3341" i="10"/>
  <c r="H3342" i="10"/>
  <c r="H3343" i="10"/>
  <c r="H3344" i="10"/>
  <c r="H3345" i="10"/>
  <c r="H3346" i="10"/>
  <c r="H3347" i="10"/>
  <c r="H3348" i="10"/>
  <c r="H3349" i="10"/>
  <c r="H3350" i="10"/>
  <c r="H3351" i="10"/>
  <c r="H3352" i="10"/>
  <c r="H3353" i="10"/>
  <c r="H3354" i="10"/>
  <c r="H3355" i="10"/>
  <c r="H3356" i="10"/>
  <c r="H3357" i="10"/>
  <c r="H3358" i="10"/>
  <c r="H3359" i="10"/>
  <c r="H3360" i="10"/>
  <c r="H3361" i="10"/>
  <c r="H3362" i="10"/>
  <c r="H3363" i="10"/>
  <c r="H3364" i="10"/>
  <c r="H3365" i="10"/>
  <c r="H3366" i="10"/>
  <c r="H3367" i="10"/>
  <c r="H3368" i="10"/>
  <c r="H3369" i="10"/>
  <c r="H3370" i="10"/>
  <c r="H3371" i="10"/>
  <c r="H3372" i="10"/>
  <c r="H3373" i="10"/>
  <c r="H3374" i="10"/>
  <c r="H3375" i="10"/>
  <c r="H3376" i="10"/>
  <c r="H3377" i="10"/>
  <c r="H3378" i="10"/>
  <c r="H3379" i="10"/>
  <c r="H3380" i="10"/>
  <c r="H3381" i="10"/>
  <c r="H3382" i="10"/>
  <c r="H3383" i="10"/>
  <c r="H3384" i="10"/>
  <c r="H3385" i="10"/>
  <c r="H3386" i="10"/>
  <c r="H3387" i="10"/>
  <c r="H3388" i="10"/>
  <c r="H3389" i="10"/>
  <c r="H3390" i="10"/>
  <c r="H3391" i="10"/>
  <c r="H3392" i="10"/>
  <c r="H3393" i="10"/>
  <c r="H3394" i="10"/>
  <c r="H3395" i="10"/>
  <c r="H3396" i="10"/>
  <c r="H3397" i="10"/>
  <c r="H3398" i="10"/>
  <c r="H3399" i="10"/>
  <c r="H3400" i="10"/>
  <c r="H3401" i="10"/>
  <c r="H3402" i="10"/>
  <c r="H3403" i="10"/>
  <c r="H3404" i="10"/>
  <c r="H3405" i="10"/>
  <c r="H3406" i="10"/>
  <c r="H3407" i="10"/>
  <c r="H3408" i="10"/>
  <c r="H3409" i="10"/>
  <c r="H3410" i="10"/>
  <c r="H3411" i="10"/>
  <c r="H3412" i="10"/>
  <c r="H3413" i="10"/>
  <c r="H3414" i="10"/>
  <c r="H3415" i="10"/>
  <c r="H3416" i="10"/>
  <c r="H3417" i="10"/>
  <c r="H3418" i="10"/>
  <c r="H3419" i="10"/>
  <c r="H3420" i="10"/>
  <c r="H3421" i="10"/>
  <c r="H3422" i="10"/>
  <c r="H3423" i="10"/>
  <c r="H3424" i="10"/>
  <c r="H3425" i="10"/>
  <c r="H3426" i="10"/>
  <c r="H3427" i="10"/>
  <c r="H3428" i="10"/>
  <c r="H3429" i="10"/>
  <c r="H3430" i="10"/>
  <c r="H3431" i="10"/>
  <c r="H3432" i="10"/>
  <c r="H3433" i="10"/>
  <c r="H3434" i="10"/>
  <c r="H3435" i="10"/>
  <c r="H3436" i="10"/>
  <c r="H3437" i="10"/>
  <c r="H3438" i="10"/>
  <c r="H3439" i="10"/>
  <c r="H3440" i="10"/>
  <c r="H3441" i="10"/>
  <c r="H3442" i="10"/>
  <c r="H3443" i="10"/>
  <c r="H3444" i="10"/>
  <c r="H3445" i="10"/>
  <c r="H3446" i="10"/>
  <c r="H3447" i="10"/>
  <c r="H3448" i="10"/>
  <c r="H3449" i="10"/>
  <c r="H3450" i="10"/>
  <c r="H3451" i="10"/>
  <c r="H3452" i="10"/>
  <c r="H3453" i="10"/>
  <c r="H3454" i="10"/>
  <c r="H3455" i="10"/>
  <c r="H3456" i="10"/>
  <c r="H3457" i="10"/>
  <c r="H3458" i="10"/>
  <c r="H3459" i="10"/>
  <c r="H3460" i="10"/>
  <c r="H3461" i="10"/>
  <c r="H3462" i="10"/>
  <c r="H3463" i="10"/>
  <c r="H3464" i="10"/>
  <c r="H3465" i="10"/>
  <c r="H3466" i="10"/>
  <c r="H3467" i="10"/>
  <c r="H3468" i="10"/>
  <c r="H3469" i="10"/>
  <c r="H3470" i="10"/>
  <c r="H3471" i="10"/>
  <c r="H3472" i="10"/>
  <c r="H3473" i="10"/>
  <c r="H3474" i="10"/>
  <c r="H3475" i="10"/>
  <c r="H3476" i="10"/>
  <c r="H3477" i="10"/>
  <c r="H3478" i="10"/>
  <c r="H3479" i="10"/>
  <c r="H3480" i="10"/>
  <c r="H3481" i="10"/>
  <c r="H3482" i="10"/>
  <c r="H3483" i="10"/>
  <c r="H3484" i="10"/>
  <c r="H3485" i="10"/>
  <c r="H3486" i="10"/>
  <c r="H3487" i="10"/>
  <c r="H3488" i="10"/>
  <c r="H3489" i="10"/>
  <c r="H3490" i="10"/>
  <c r="H3491" i="10"/>
  <c r="H3492" i="10"/>
  <c r="H3493" i="10"/>
  <c r="H3494" i="10"/>
  <c r="H3495" i="10"/>
  <c r="H3496" i="10"/>
  <c r="H3497" i="10"/>
  <c r="H3498" i="10"/>
  <c r="H3499" i="10"/>
  <c r="H3500" i="10"/>
  <c r="H3501" i="10"/>
  <c r="H3502" i="10"/>
  <c r="H3503" i="10"/>
  <c r="H3504" i="10"/>
  <c r="H3505" i="10"/>
  <c r="H3506" i="10"/>
  <c r="H3507" i="10"/>
  <c r="H3508" i="10"/>
  <c r="H3509" i="10"/>
  <c r="H3510" i="10"/>
  <c r="H3511" i="10"/>
  <c r="H3512" i="10"/>
  <c r="H3513" i="10"/>
  <c r="H3514" i="10"/>
  <c r="H3515" i="10"/>
  <c r="H3516" i="10"/>
  <c r="H3517" i="10"/>
  <c r="H3518" i="10"/>
  <c r="H3519" i="10"/>
  <c r="H3520" i="10"/>
  <c r="H3521" i="10"/>
  <c r="H3522" i="10"/>
  <c r="H3523" i="10"/>
  <c r="H3524" i="10"/>
  <c r="H3525" i="10"/>
  <c r="H3526" i="10"/>
  <c r="H3527" i="10"/>
  <c r="H3528" i="10"/>
  <c r="H3529" i="10"/>
  <c r="H3530" i="10"/>
  <c r="H3531" i="10"/>
  <c r="H3532" i="10"/>
  <c r="H3533" i="10"/>
  <c r="H3534" i="10"/>
  <c r="H3535" i="10"/>
  <c r="H3536" i="10"/>
  <c r="H3537" i="10"/>
  <c r="H3538" i="10"/>
  <c r="H3539" i="10"/>
  <c r="H3540" i="10"/>
  <c r="H3541" i="10"/>
  <c r="H3542" i="10"/>
  <c r="H3543" i="10"/>
  <c r="H3544" i="10"/>
  <c r="H3545" i="10"/>
  <c r="H3546" i="10"/>
  <c r="H3547" i="10"/>
  <c r="H3548" i="10"/>
  <c r="H3549" i="10"/>
  <c r="H3550" i="10"/>
  <c r="H3551" i="10"/>
  <c r="H3552" i="10"/>
  <c r="H3553" i="10"/>
  <c r="H3554" i="10"/>
  <c r="H3555" i="10"/>
  <c r="H3556" i="10"/>
  <c r="H3557" i="10"/>
  <c r="H3558" i="10"/>
  <c r="H3559" i="10"/>
  <c r="H3560" i="10"/>
  <c r="H3561" i="10"/>
  <c r="H3562" i="10"/>
  <c r="H3563" i="10"/>
  <c r="H3564" i="10"/>
  <c r="H3565" i="10"/>
  <c r="H3566" i="10"/>
  <c r="H3567" i="10"/>
  <c r="H3568" i="10"/>
  <c r="H3569" i="10"/>
  <c r="H3570" i="10"/>
  <c r="H3571" i="10"/>
  <c r="H3572" i="10"/>
  <c r="H3573" i="10"/>
  <c r="H3574" i="10"/>
  <c r="H3575" i="10"/>
  <c r="H3576" i="10"/>
  <c r="H3577" i="10"/>
  <c r="H3578" i="10"/>
  <c r="H3579" i="10"/>
  <c r="H3580" i="10"/>
  <c r="H3581" i="10"/>
  <c r="H3582" i="10"/>
  <c r="H3583" i="10"/>
  <c r="H3584" i="10"/>
  <c r="H3585" i="10"/>
  <c r="H3586" i="10"/>
  <c r="H3587" i="10"/>
  <c r="H3588" i="10"/>
  <c r="H3589" i="10"/>
  <c r="H3590" i="10"/>
  <c r="H3591" i="10"/>
  <c r="H3592" i="10"/>
  <c r="H3593" i="10"/>
  <c r="H3594" i="10"/>
  <c r="H3595" i="10"/>
  <c r="H3596" i="10"/>
  <c r="H3597" i="10"/>
  <c r="H3598" i="10"/>
  <c r="H3599" i="10"/>
  <c r="H3600" i="10"/>
  <c r="H3601" i="10"/>
  <c r="H3602" i="10"/>
  <c r="H3603" i="10"/>
  <c r="H3604" i="10"/>
  <c r="H3605" i="10"/>
  <c r="H3606" i="10"/>
  <c r="H3607" i="10"/>
  <c r="H3608" i="10"/>
  <c r="H3609" i="10"/>
  <c r="H3610" i="10"/>
  <c r="H3611" i="10"/>
  <c r="H3612" i="10"/>
  <c r="H3613" i="10"/>
  <c r="H3614" i="10"/>
  <c r="H3615" i="10"/>
  <c r="H3616" i="10"/>
  <c r="H3617" i="10"/>
  <c r="H3618" i="10"/>
  <c r="H3619" i="10"/>
  <c r="H3620" i="10"/>
  <c r="H3621" i="10"/>
  <c r="H3622" i="10"/>
  <c r="H3623" i="10"/>
  <c r="H3624" i="10"/>
  <c r="H3625" i="10"/>
  <c r="H3626" i="10"/>
  <c r="H3627" i="10"/>
  <c r="H3628" i="10"/>
  <c r="H3629" i="10"/>
  <c r="H3630" i="10"/>
  <c r="H3631" i="10"/>
  <c r="H3632" i="10"/>
  <c r="H3633" i="10"/>
  <c r="H3634" i="10"/>
  <c r="H3635" i="10"/>
  <c r="H3636" i="10"/>
  <c r="H3637" i="10"/>
  <c r="H3638" i="10"/>
  <c r="H3639" i="10"/>
  <c r="H3640" i="10"/>
  <c r="H3641" i="10"/>
  <c r="H3642" i="10"/>
  <c r="H3643" i="10"/>
  <c r="H3644" i="10"/>
  <c r="H3645" i="10"/>
  <c r="H3646" i="10"/>
  <c r="H3647" i="10"/>
  <c r="H3648" i="10"/>
  <c r="H3649" i="10"/>
  <c r="H3650" i="10"/>
  <c r="H3651" i="10"/>
  <c r="H3652" i="10"/>
  <c r="H3653" i="10"/>
  <c r="H3654" i="10"/>
  <c r="H3655" i="10"/>
  <c r="H3656" i="10"/>
  <c r="H3657" i="10"/>
  <c r="H3658" i="10"/>
  <c r="H3659" i="10"/>
  <c r="H3660" i="10"/>
  <c r="H3661" i="10"/>
  <c r="H3662" i="10"/>
  <c r="H3663" i="10"/>
  <c r="H3664" i="10"/>
  <c r="H3665" i="10"/>
  <c r="H3666" i="10"/>
  <c r="H3667" i="10"/>
  <c r="H3668" i="10"/>
  <c r="H3669" i="10"/>
  <c r="H3670" i="10"/>
  <c r="H3671" i="10"/>
  <c r="H3672" i="10"/>
  <c r="H3673" i="10"/>
  <c r="H3674" i="10"/>
  <c r="H3675" i="10"/>
  <c r="H3676" i="10"/>
  <c r="H3677" i="10"/>
  <c r="H3678" i="10"/>
  <c r="H3679" i="10"/>
  <c r="H3680" i="10"/>
  <c r="H3681" i="10"/>
  <c r="H3682" i="10"/>
  <c r="H3683" i="10"/>
  <c r="H3684" i="10"/>
  <c r="H3685" i="10"/>
  <c r="H3686" i="10"/>
  <c r="H3687" i="10"/>
  <c r="H3688" i="10"/>
  <c r="H3689" i="10"/>
  <c r="H3690" i="10"/>
  <c r="H3691" i="10"/>
  <c r="H3692" i="10"/>
  <c r="H3693" i="10"/>
  <c r="H3694" i="10"/>
  <c r="H3695" i="10"/>
  <c r="H3696" i="10"/>
  <c r="H3697" i="10"/>
  <c r="H3698" i="10"/>
  <c r="H3699" i="10"/>
  <c r="H3700" i="10"/>
  <c r="H3701" i="10"/>
  <c r="H3702" i="10"/>
  <c r="H3703" i="10"/>
  <c r="H3704" i="10"/>
  <c r="H3705" i="10"/>
  <c r="H3706" i="10"/>
  <c r="H3707" i="10"/>
  <c r="H3708" i="10"/>
  <c r="H3709" i="10"/>
  <c r="H3710" i="10"/>
  <c r="H3711" i="10"/>
  <c r="H3712" i="10"/>
  <c r="H3713" i="10"/>
  <c r="H3714" i="10"/>
  <c r="H3715" i="10"/>
  <c r="H3716" i="10"/>
  <c r="H3717" i="10"/>
  <c r="H3718" i="10"/>
  <c r="H3719" i="10"/>
  <c r="H3720" i="10"/>
  <c r="H3721" i="10"/>
  <c r="H3722" i="10"/>
  <c r="H3723" i="10"/>
  <c r="H3724" i="10"/>
  <c r="H3725" i="10"/>
  <c r="H3726" i="10"/>
  <c r="H3727" i="10"/>
  <c r="H3728" i="10"/>
  <c r="H3729" i="10"/>
  <c r="H3730" i="10"/>
  <c r="H3731" i="10"/>
  <c r="H3732" i="10"/>
  <c r="H3733" i="10"/>
  <c r="H3734" i="10"/>
  <c r="H3735" i="10"/>
  <c r="H3736" i="10"/>
  <c r="H3737" i="10"/>
  <c r="H3738" i="10"/>
  <c r="H3739" i="10"/>
  <c r="H3740" i="10"/>
  <c r="H3741" i="10"/>
  <c r="H3742" i="10"/>
  <c r="H3743" i="10"/>
  <c r="H3744" i="10"/>
  <c r="H3745" i="10"/>
  <c r="H3746" i="10"/>
  <c r="H3747" i="10"/>
  <c r="H3748" i="10"/>
  <c r="H3749" i="10"/>
  <c r="H3750" i="10"/>
  <c r="H3751" i="10"/>
  <c r="H3752" i="10"/>
  <c r="H3753" i="10"/>
  <c r="H3754" i="10"/>
  <c r="H3755" i="10"/>
  <c r="H3756" i="10"/>
  <c r="H3757" i="10"/>
  <c r="H3758" i="10"/>
  <c r="H3759" i="10"/>
  <c r="H3760" i="10"/>
  <c r="H3761" i="10"/>
  <c r="H3762" i="10"/>
  <c r="H3763" i="10"/>
  <c r="H3764" i="10"/>
  <c r="H3765" i="10"/>
  <c r="H3766" i="10"/>
  <c r="H3767" i="10"/>
  <c r="H3768" i="10"/>
  <c r="H3769" i="10"/>
  <c r="H3770" i="10"/>
  <c r="H3771" i="10"/>
  <c r="H3772" i="10"/>
  <c r="H3773" i="10"/>
  <c r="H3774" i="10"/>
  <c r="H3775" i="10"/>
  <c r="H3776" i="10"/>
  <c r="H3777" i="10"/>
  <c r="H3778" i="10"/>
  <c r="H3779" i="10"/>
  <c r="H3780" i="10"/>
  <c r="H3781" i="10"/>
  <c r="H3782" i="10"/>
  <c r="H3783" i="10"/>
  <c r="H3784" i="10"/>
  <c r="H3785" i="10"/>
  <c r="H3786" i="10"/>
  <c r="H3787" i="10"/>
  <c r="H3788" i="10"/>
  <c r="H3789" i="10"/>
  <c r="H3790" i="10"/>
  <c r="H3791" i="10"/>
  <c r="H3792" i="10"/>
  <c r="H3793" i="10"/>
  <c r="H3794" i="10"/>
  <c r="H3795" i="10"/>
  <c r="H3796" i="10"/>
  <c r="H3797" i="10"/>
  <c r="H3798" i="10"/>
  <c r="H3799" i="10"/>
  <c r="H3800" i="10"/>
  <c r="H3801" i="10"/>
  <c r="H3802" i="10"/>
  <c r="H3803" i="10"/>
  <c r="H3804" i="10"/>
  <c r="H3805" i="10"/>
  <c r="H3806" i="10"/>
  <c r="H3807" i="10"/>
  <c r="H3808" i="10"/>
  <c r="H3809" i="10"/>
  <c r="H3810" i="10"/>
  <c r="H3811" i="10"/>
  <c r="H3812" i="10"/>
  <c r="H3813" i="10"/>
  <c r="H3814" i="10"/>
  <c r="H3815" i="10"/>
  <c r="H3816" i="10"/>
  <c r="H3817" i="10"/>
  <c r="H3818" i="10"/>
  <c r="H3819" i="10"/>
  <c r="H3820" i="10"/>
  <c r="H3821" i="10"/>
  <c r="H3822" i="10"/>
  <c r="H3823" i="10"/>
  <c r="H3824" i="10"/>
  <c r="H3825" i="10"/>
  <c r="H3826" i="10"/>
  <c r="H3827" i="10"/>
  <c r="H3828" i="10"/>
  <c r="H3829" i="10"/>
  <c r="H3830" i="10"/>
  <c r="H3831" i="10"/>
  <c r="H3832" i="10"/>
  <c r="H3833" i="10"/>
  <c r="H3834" i="10"/>
  <c r="H3835" i="10"/>
  <c r="H3836" i="10"/>
  <c r="H3837" i="10"/>
  <c r="H3838" i="10"/>
  <c r="H3839" i="10"/>
  <c r="H3840" i="10"/>
  <c r="H3841" i="10"/>
  <c r="H3842" i="10"/>
  <c r="H3843" i="10"/>
  <c r="H3844" i="10"/>
  <c r="H3845" i="10"/>
  <c r="H3846" i="10"/>
  <c r="H3847" i="10"/>
  <c r="H3848" i="10"/>
  <c r="H3849" i="10"/>
  <c r="H3850" i="10"/>
  <c r="H3851" i="10"/>
  <c r="H3852" i="10"/>
  <c r="H3853" i="10"/>
  <c r="H3854" i="10"/>
  <c r="H3855" i="10"/>
  <c r="H3856" i="10"/>
  <c r="H3857" i="10"/>
  <c r="H3858" i="10"/>
  <c r="H3859" i="10"/>
  <c r="H3860" i="10"/>
  <c r="H3861" i="10"/>
  <c r="H3862" i="10"/>
  <c r="H3863" i="10"/>
  <c r="H3864" i="10"/>
  <c r="H3865" i="10"/>
  <c r="H3866" i="10"/>
  <c r="H3867" i="10"/>
  <c r="H3868" i="10"/>
  <c r="H3869" i="10"/>
  <c r="H3870" i="10"/>
  <c r="H3871" i="10"/>
  <c r="H3872" i="10"/>
  <c r="H3873" i="10"/>
  <c r="H3874" i="10"/>
  <c r="H3875" i="10"/>
  <c r="H3876" i="10"/>
  <c r="H3877" i="10"/>
  <c r="H3878" i="10"/>
  <c r="H3879" i="10"/>
  <c r="H3880" i="10"/>
  <c r="H3881" i="10"/>
  <c r="H3882" i="10"/>
  <c r="H3883" i="10"/>
  <c r="H3884" i="10"/>
  <c r="H3885" i="10"/>
  <c r="H3886" i="10"/>
  <c r="H3887" i="10"/>
  <c r="H3888" i="10"/>
  <c r="H3889" i="10"/>
  <c r="H3890" i="10"/>
  <c r="H3891" i="10"/>
  <c r="H3892" i="10"/>
  <c r="H3893" i="10"/>
  <c r="H3894" i="10"/>
  <c r="H3895" i="10"/>
  <c r="H3896" i="10"/>
  <c r="H3897" i="10"/>
  <c r="H3898" i="10"/>
  <c r="H3899" i="10"/>
  <c r="H3900" i="10"/>
  <c r="H3901" i="10"/>
  <c r="H3902" i="10"/>
  <c r="H3903" i="10"/>
  <c r="H3904" i="10"/>
  <c r="H3905" i="10"/>
  <c r="H3906" i="10"/>
  <c r="H3907" i="10"/>
  <c r="H3908" i="10"/>
  <c r="H3909" i="10"/>
  <c r="H3910" i="10"/>
  <c r="H3911" i="10"/>
  <c r="H3912" i="10"/>
  <c r="H3913" i="10"/>
  <c r="H3914" i="10"/>
  <c r="H3915" i="10"/>
  <c r="H3916" i="10"/>
  <c r="H3917" i="10"/>
  <c r="H3918" i="10"/>
  <c r="H3919" i="10"/>
  <c r="H3920" i="10"/>
  <c r="H3921" i="10"/>
  <c r="H3922" i="10"/>
  <c r="H3923" i="10"/>
  <c r="H3924" i="10"/>
  <c r="H3925" i="10"/>
  <c r="H3926" i="10"/>
  <c r="H3927" i="10"/>
  <c r="H3928" i="10"/>
  <c r="H3929" i="10"/>
  <c r="H3930" i="10"/>
  <c r="H3931" i="10"/>
  <c r="H3932" i="10"/>
  <c r="H3933" i="10"/>
  <c r="H3934" i="10"/>
  <c r="H3935" i="10"/>
  <c r="H3936" i="10"/>
  <c r="H3937" i="10"/>
  <c r="H3938" i="10"/>
  <c r="H3939" i="10"/>
  <c r="H3940" i="10"/>
  <c r="H3941" i="10"/>
  <c r="H3942" i="10"/>
  <c r="H3943" i="10"/>
  <c r="H3944" i="10"/>
  <c r="H3945" i="10"/>
  <c r="H3946" i="10"/>
  <c r="H3947" i="10"/>
  <c r="H3948" i="10"/>
  <c r="H3949" i="10"/>
  <c r="H3950" i="10"/>
  <c r="H3951" i="10"/>
  <c r="H3952" i="10"/>
  <c r="H3953" i="10"/>
  <c r="H3954" i="10"/>
  <c r="H3955" i="10"/>
  <c r="H3956" i="10"/>
  <c r="H3957" i="10"/>
  <c r="H3958" i="10"/>
  <c r="H3959" i="10"/>
  <c r="H3960" i="10"/>
  <c r="H3961" i="10"/>
  <c r="H3962" i="10"/>
  <c r="H3963" i="10"/>
  <c r="H3964" i="10"/>
  <c r="H3965" i="10"/>
  <c r="H3966" i="10"/>
  <c r="H3967" i="10"/>
  <c r="H3968" i="10"/>
  <c r="H3969" i="10"/>
  <c r="H3970" i="10"/>
  <c r="H3971" i="10"/>
  <c r="H3972" i="10"/>
  <c r="H3973" i="10"/>
  <c r="H3974" i="10"/>
  <c r="H3975" i="10"/>
  <c r="H3976" i="10"/>
  <c r="H3977" i="10"/>
  <c r="H3978" i="10"/>
  <c r="H3979" i="10"/>
  <c r="H3980" i="10"/>
  <c r="H3981" i="10"/>
  <c r="H3982" i="10"/>
  <c r="H3983" i="10"/>
  <c r="H3984" i="10"/>
  <c r="H3985" i="10"/>
  <c r="H3986" i="10"/>
  <c r="H3987" i="10"/>
  <c r="H3988" i="10"/>
  <c r="H3989" i="10"/>
  <c r="H3990" i="10"/>
  <c r="H3991" i="10"/>
  <c r="H3992" i="10"/>
  <c r="H3993" i="10"/>
  <c r="H3994" i="10"/>
  <c r="H3995" i="10"/>
  <c r="H3996" i="10"/>
  <c r="H3997" i="10"/>
  <c r="H3998" i="10"/>
  <c r="H3999" i="10"/>
  <c r="H4000" i="10"/>
  <c r="H4001" i="10"/>
  <c r="H4002" i="10"/>
  <c r="H4003" i="10"/>
  <c r="H4004" i="10"/>
  <c r="H4005" i="10"/>
  <c r="H4006" i="10"/>
  <c r="H4007" i="10"/>
  <c r="H4008" i="10"/>
  <c r="H4009" i="10"/>
  <c r="H4010" i="10"/>
  <c r="H4011" i="10"/>
  <c r="H4012" i="10"/>
  <c r="H4013" i="10"/>
  <c r="H4014" i="10"/>
  <c r="H4015" i="10"/>
  <c r="H4016" i="10"/>
  <c r="H4017" i="10"/>
  <c r="H4018" i="10"/>
  <c r="H4019" i="10"/>
  <c r="H4020" i="10"/>
  <c r="H4021" i="10"/>
  <c r="H4022" i="10"/>
  <c r="H4023" i="10"/>
  <c r="H4024" i="10"/>
  <c r="H4025" i="10"/>
  <c r="H4026" i="10"/>
  <c r="H4027" i="10"/>
  <c r="H4028" i="10"/>
  <c r="H4029" i="10"/>
  <c r="H4030" i="10"/>
  <c r="H4031" i="10"/>
  <c r="H4032" i="10"/>
  <c r="H4033" i="10"/>
  <c r="H4034" i="10"/>
  <c r="H4035" i="10"/>
  <c r="H4036" i="10"/>
  <c r="H4037" i="10"/>
  <c r="H4038" i="10"/>
  <c r="H4039" i="10"/>
  <c r="H4040" i="10"/>
  <c r="H4041" i="10"/>
  <c r="H4042" i="10"/>
  <c r="H4043" i="10"/>
  <c r="H4044" i="10"/>
  <c r="H4045" i="10"/>
  <c r="H4046" i="10"/>
  <c r="H4047" i="10"/>
  <c r="H4048" i="10"/>
  <c r="H4049" i="10"/>
  <c r="H4050" i="10"/>
  <c r="H4051" i="10"/>
  <c r="H4052" i="10"/>
  <c r="H4053" i="10"/>
  <c r="H4054" i="10"/>
  <c r="H4055" i="10"/>
  <c r="H4056" i="10"/>
  <c r="H4057" i="10"/>
  <c r="H4058" i="10"/>
  <c r="H4059" i="10"/>
  <c r="H4060" i="10"/>
  <c r="H4061" i="10"/>
  <c r="H4062" i="10"/>
  <c r="H4063" i="10"/>
  <c r="H4064" i="10"/>
  <c r="H4065" i="10"/>
  <c r="H4066" i="10"/>
  <c r="H4067" i="10"/>
  <c r="H4068" i="10"/>
  <c r="H4069" i="10"/>
  <c r="H4070" i="10"/>
  <c r="H4071" i="10"/>
  <c r="H4072" i="10"/>
  <c r="H4073" i="10"/>
  <c r="H4074" i="10"/>
  <c r="H4075" i="10"/>
  <c r="H4076" i="10"/>
  <c r="H4077" i="10"/>
  <c r="H4078" i="10"/>
  <c r="H4079" i="10"/>
  <c r="H4080" i="10"/>
  <c r="H4081" i="10"/>
  <c r="H4082" i="10"/>
  <c r="H4083" i="10"/>
  <c r="H4084" i="10"/>
  <c r="H4085" i="10"/>
  <c r="H4086" i="10"/>
  <c r="H4087" i="10"/>
  <c r="H4088" i="10"/>
  <c r="H4089" i="10"/>
  <c r="H4090" i="10"/>
  <c r="H4091" i="10"/>
  <c r="H4092" i="10"/>
  <c r="H4093" i="10"/>
  <c r="H4094" i="10"/>
  <c r="H4095" i="10"/>
  <c r="H4096" i="10"/>
  <c r="H4097" i="10"/>
  <c r="H4098" i="10"/>
  <c r="H4099" i="10"/>
  <c r="H4100" i="10"/>
  <c r="H4101" i="10"/>
  <c r="H4102" i="10"/>
  <c r="H4103" i="10"/>
  <c r="H4104" i="10"/>
  <c r="H4105" i="10"/>
  <c r="H4106" i="10"/>
  <c r="H4107" i="10"/>
  <c r="H4108" i="10"/>
  <c r="H4109" i="10"/>
  <c r="H4110" i="10"/>
  <c r="H4111" i="10"/>
  <c r="H4112" i="10"/>
  <c r="H4113" i="10"/>
  <c r="H4114" i="10"/>
  <c r="H4115" i="10"/>
  <c r="H4116" i="10"/>
  <c r="H4117" i="10"/>
  <c r="H4118" i="10"/>
  <c r="H4119" i="10"/>
  <c r="H4120" i="10"/>
  <c r="H4121" i="10"/>
  <c r="H4122" i="10"/>
  <c r="H4123" i="10"/>
  <c r="H4124" i="10"/>
  <c r="H4125" i="10"/>
  <c r="H4126" i="10"/>
  <c r="H4127" i="10"/>
  <c r="H4128" i="10"/>
  <c r="H4129" i="10"/>
  <c r="H4130" i="10"/>
  <c r="H4131" i="10"/>
  <c r="H4132" i="10"/>
  <c r="H4133" i="10"/>
  <c r="H4134" i="10"/>
  <c r="H4135" i="10"/>
  <c r="H4136" i="10"/>
  <c r="H4137" i="10"/>
  <c r="H4138" i="10"/>
  <c r="H4139" i="10"/>
  <c r="H4140" i="10"/>
  <c r="H4141" i="10"/>
  <c r="H4142" i="10"/>
  <c r="H4143" i="10"/>
  <c r="H4144" i="10"/>
  <c r="H4145" i="10"/>
  <c r="H4146" i="10"/>
  <c r="H4147" i="10"/>
  <c r="H4148" i="10"/>
  <c r="H4149" i="10"/>
  <c r="H4150" i="10"/>
  <c r="H4151" i="10"/>
  <c r="H4152" i="10"/>
  <c r="H4153" i="10"/>
  <c r="H4154" i="10"/>
  <c r="H4155" i="10"/>
  <c r="H4156" i="10"/>
  <c r="H4157" i="10"/>
  <c r="H4158" i="10"/>
  <c r="H4159" i="10"/>
  <c r="H4160" i="10"/>
  <c r="H4161" i="10"/>
  <c r="H4162" i="10"/>
  <c r="H4163" i="10"/>
  <c r="H4164" i="10"/>
  <c r="H4165" i="10"/>
  <c r="H4166" i="10"/>
  <c r="H4167" i="10"/>
  <c r="H4168" i="10"/>
  <c r="H4169" i="10"/>
  <c r="H4170" i="10"/>
  <c r="H4171" i="10"/>
  <c r="H4172" i="10"/>
  <c r="H4173" i="10"/>
  <c r="H4174" i="10"/>
  <c r="H4175" i="10"/>
  <c r="H4176" i="10"/>
  <c r="H4177" i="10"/>
  <c r="H4178" i="10"/>
  <c r="H4179" i="10"/>
  <c r="H4180" i="10"/>
  <c r="H4181" i="10"/>
  <c r="H4182" i="10"/>
  <c r="H4183" i="10"/>
  <c r="H4184" i="10"/>
  <c r="H4185" i="10"/>
  <c r="H4186" i="10"/>
  <c r="H4187" i="10"/>
  <c r="H4188" i="10"/>
  <c r="H4189" i="10"/>
  <c r="H4190" i="10"/>
  <c r="H4191" i="10"/>
  <c r="H4192" i="10"/>
  <c r="H4193" i="10"/>
  <c r="H4194" i="10"/>
  <c r="H4195" i="10"/>
  <c r="H4196" i="10"/>
  <c r="H4197" i="10"/>
  <c r="H4198" i="10"/>
  <c r="H4199" i="10"/>
  <c r="H4200" i="10"/>
  <c r="H4201" i="10"/>
  <c r="H4202" i="10"/>
  <c r="H4203" i="10"/>
  <c r="H4204" i="10"/>
  <c r="H4205" i="10"/>
  <c r="H4206" i="10"/>
  <c r="H4207" i="10"/>
  <c r="H4208" i="10"/>
  <c r="H4209" i="10"/>
  <c r="H4210" i="10"/>
  <c r="H4211" i="10"/>
  <c r="H4212" i="10"/>
  <c r="H4213" i="10"/>
  <c r="H4214" i="10"/>
  <c r="H4215" i="10"/>
  <c r="H4216" i="10"/>
  <c r="H4217" i="10"/>
  <c r="H4218" i="10"/>
  <c r="H4219" i="10"/>
  <c r="H4220" i="10"/>
  <c r="H4221" i="10"/>
  <c r="H4222" i="10"/>
  <c r="H4223" i="10"/>
  <c r="H4224" i="10"/>
  <c r="H4225" i="10"/>
  <c r="H4226" i="10"/>
  <c r="H4227" i="10"/>
  <c r="H4228" i="10"/>
  <c r="H4229" i="10"/>
  <c r="H4230" i="10"/>
  <c r="H4231" i="10"/>
  <c r="H4232" i="10"/>
  <c r="H4233" i="10"/>
  <c r="H4234" i="10"/>
  <c r="H4235" i="10"/>
  <c r="H4236" i="10"/>
  <c r="H4237" i="10"/>
  <c r="H4238" i="10"/>
  <c r="H4239" i="10"/>
  <c r="H4240" i="10"/>
  <c r="H4241" i="10"/>
  <c r="H4242" i="10"/>
  <c r="H4243" i="10"/>
  <c r="H4244" i="10"/>
  <c r="H4245" i="10"/>
  <c r="H4246" i="10"/>
  <c r="H4247" i="10"/>
  <c r="H4248" i="10"/>
  <c r="H4249" i="10"/>
  <c r="H4250" i="10"/>
  <c r="H4251" i="10"/>
  <c r="H4252" i="10"/>
  <c r="H4253" i="10"/>
  <c r="H4254" i="10"/>
  <c r="H4255" i="10"/>
  <c r="H4256" i="10"/>
  <c r="H4257" i="10"/>
  <c r="H4258" i="10"/>
  <c r="H4259" i="10"/>
  <c r="H4260" i="10"/>
  <c r="H4261" i="10"/>
  <c r="H4262" i="10"/>
  <c r="H4263" i="10"/>
  <c r="H4264" i="10"/>
  <c r="H4265" i="10"/>
  <c r="H4266" i="10"/>
  <c r="H4267" i="10"/>
  <c r="H4268" i="10"/>
  <c r="H4269" i="10"/>
  <c r="H4270" i="10"/>
  <c r="H4271" i="10"/>
  <c r="H4272" i="10"/>
  <c r="H4273" i="10"/>
  <c r="H4274" i="10"/>
  <c r="H4275" i="10"/>
  <c r="H4276" i="10"/>
  <c r="H4277" i="10"/>
  <c r="H4278" i="10"/>
  <c r="H4279" i="10"/>
  <c r="H4280" i="10"/>
  <c r="H4281" i="10"/>
  <c r="H4282" i="10"/>
  <c r="H4283" i="10"/>
  <c r="H4284" i="10"/>
  <c r="H4285" i="10"/>
  <c r="H4286" i="10"/>
  <c r="H4287" i="10"/>
  <c r="H4288" i="10"/>
  <c r="H4289" i="10"/>
  <c r="H4290" i="10"/>
  <c r="H4291" i="10"/>
  <c r="H4292" i="10"/>
  <c r="H4293" i="10"/>
  <c r="H4294" i="10"/>
  <c r="H4295" i="10"/>
  <c r="H4296" i="10"/>
  <c r="H4297" i="10"/>
  <c r="H4298" i="10"/>
  <c r="H4299" i="10"/>
  <c r="H4300" i="10"/>
  <c r="H4301" i="10"/>
  <c r="H4302" i="10"/>
  <c r="H4303" i="10"/>
  <c r="H4304" i="10"/>
  <c r="H4305" i="10"/>
  <c r="H4306" i="10"/>
  <c r="H4307" i="10"/>
  <c r="H4308" i="10"/>
  <c r="H4309" i="10"/>
  <c r="H4310" i="10"/>
  <c r="H4311" i="10"/>
  <c r="H4312" i="10"/>
  <c r="H4313" i="10"/>
  <c r="H4314" i="10"/>
  <c r="H4315" i="10"/>
  <c r="H4316" i="10"/>
  <c r="H4317" i="10"/>
  <c r="H4318" i="10"/>
  <c r="H4319" i="10"/>
  <c r="H4320" i="10"/>
  <c r="H4321" i="10"/>
  <c r="H4322" i="10"/>
  <c r="H4323" i="10"/>
  <c r="H4324" i="10"/>
  <c r="H4325" i="10"/>
  <c r="H4326" i="10"/>
  <c r="H4327" i="10"/>
  <c r="H4328" i="10"/>
  <c r="H4329" i="10"/>
  <c r="H4330" i="10"/>
  <c r="H4331" i="10"/>
  <c r="H4332" i="10"/>
  <c r="H4333" i="10"/>
  <c r="H4334" i="10"/>
  <c r="H4335" i="10"/>
  <c r="H4336" i="10"/>
  <c r="H4337" i="10"/>
  <c r="H4338" i="10"/>
  <c r="H4339" i="10"/>
  <c r="H4340" i="10"/>
  <c r="H4341" i="10"/>
  <c r="H4342" i="10"/>
  <c r="H4343" i="10"/>
  <c r="H4344" i="10"/>
  <c r="H4345" i="10"/>
  <c r="H4346" i="10"/>
  <c r="H4347" i="10"/>
  <c r="H4348" i="10"/>
  <c r="H4349" i="10"/>
  <c r="H4350" i="10"/>
  <c r="H4351" i="10"/>
  <c r="H4352" i="10"/>
  <c r="H4353" i="10"/>
  <c r="H4354" i="10"/>
  <c r="H4355" i="10"/>
  <c r="H4356" i="10"/>
  <c r="H4357" i="10"/>
  <c r="H4358" i="10"/>
  <c r="H4359" i="10"/>
  <c r="H4360" i="10"/>
  <c r="H4361" i="10"/>
  <c r="H4362" i="10"/>
  <c r="H4363" i="10"/>
  <c r="H4364" i="10"/>
  <c r="H4365" i="10"/>
  <c r="H4366" i="10"/>
  <c r="H4367" i="10"/>
  <c r="H4368" i="10"/>
  <c r="H4369" i="10"/>
  <c r="H4370" i="10"/>
  <c r="H4371" i="10"/>
  <c r="H4372" i="10"/>
  <c r="H4373" i="10"/>
  <c r="H4374" i="10"/>
  <c r="H4375" i="10"/>
  <c r="H4376" i="10"/>
  <c r="H4377" i="10"/>
  <c r="H4378" i="10"/>
  <c r="H4379" i="10"/>
  <c r="H4380" i="10"/>
  <c r="H4381" i="10"/>
  <c r="H4382" i="10"/>
  <c r="H4383" i="10"/>
  <c r="H4384" i="10"/>
  <c r="H4385" i="10"/>
  <c r="H4386" i="10"/>
  <c r="H4387" i="10"/>
  <c r="H4388" i="10"/>
  <c r="H4389" i="10"/>
  <c r="H4390" i="10"/>
  <c r="H4391" i="10"/>
  <c r="H4392" i="10"/>
  <c r="H4393" i="10"/>
  <c r="H4394" i="10"/>
  <c r="H4395" i="10"/>
  <c r="H4396" i="10"/>
  <c r="H4397" i="10"/>
  <c r="H4398" i="10"/>
  <c r="H4399" i="10"/>
  <c r="H4400" i="10"/>
  <c r="H4401" i="10"/>
  <c r="H4402" i="10"/>
  <c r="H4403" i="10"/>
  <c r="H4404" i="10"/>
  <c r="H4405" i="10"/>
  <c r="H4406" i="10"/>
  <c r="H4407" i="10"/>
  <c r="H4408" i="10"/>
  <c r="H4409" i="10"/>
  <c r="H4410" i="10"/>
  <c r="H4411" i="10"/>
  <c r="H4412" i="10"/>
  <c r="H4413" i="10"/>
  <c r="H4414" i="10"/>
  <c r="H4415" i="10"/>
  <c r="H4416" i="10"/>
  <c r="H4417" i="10"/>
  <c r="H4418" i="10"/>
  <c r="H4419" i="10"/>
  <c r="H4420" i="10"/>
  <c r="H4421" i="10"/>
  <c r="H4422" i="10"/>
  <c r="H4423" i="10"/>
  <c r="H4424" i="10"/>
  <c r="H4425" i="10"/>
  <c r="H4426" i="10"/>
  <c r="H4427" i="10"/>
  <c r="H4428" i="10"/>
  <c r="H4429" i="10"/>
  <c r="H4430" i="10"/>
  <c r="H4431" i="10"/>
  <c r="H4432" i="10"/>
  <c r="H4433" i="10"/>
  <c r="H4434" i="10"/>
  <c r="H4435" i="10"/>
  <c r="H4436" i="10"/>
  <c r="H4437" i="10"/>
  <c r="H4438" i="10"/>
  <c r="H4439" i="10"/>
  <c r="H4440" i="10"/>
  <c r="H4441" i="10"/>
  <c r="H4442" i="10"/>
  <c r="H4443" i="10"/>
  <c r="H4444" i="10"/>
  <c r="H4445" i="10"/>
  <c r="H4446" i="10"/>
  <c r="H4447" i="10"/>
  <c r="H4448" i="10"/>
  <c r="H4449" i="10"/>
  <c r="H4450" i="10"/>
  <c r="H4451" i="10"/>
  <c r="H4452" i="10"/>
  <c r="H4453" i="10"/>
  <c r="H4454" i="10"/>
  <c r="H4455" i="10"/>
  <c r="H4456" i="10"/>
  <c r="H4457" i="10"/>
  <c r="H4458" i="10"/>
  <c r="H4459" i="10"/>
  <c r="H4460" i="10"/>
  <c r="H4461" i="10"/>
  <c r="H4462" i="10"/>
  <c r="H4463" i="10"/>
  <c r="H4464" i="10"/>
  <c r="H4465" i="10"/>
  <c r="H4466" i="10"/>
  <c r="H4467" i="10"/>
  <c r="H4468" i="10"/>
  <c r="H4469" i="10"/>
  <c r="H4470" i="10"/>
  <c r="H4471" i="10"/>
  <c r="H4472" i="10"/>
  <c r="H4473" i="10"/>
  <c r="H4474" i="10"/>
  <c r="H4475" i="10"/>
  <c r="H4476" i="10"/>
  <c r="H4477" i="10"/>
  <c r="H4478" i="10"/>
  <c r="H4479" i="10"/>
  <c r="H4480" i="10"/>
  <c r="H4481" i="10"/>
  <c r="H4482" i="10"/>
  <c r="H4483" i="10"/>
  <c r="H4484" i="10"/>
  <c r="H4485" i="10"/>
  <c r="H4486" i="10"/>
  <c r="H4487" i="10"/>
  <c r="H4488" i="10"/>
  <c r="H4489" i="10"/>
  <c r="H4490" i="10"/>
  <c r="H4491" i="10"/>
  <c r="H4492" i="10"/>
  <c r="H4493" i="10"/>
  <c r="H4494" i="10"/>
  <c r="H4495" i="10"/>
  <c r="H4496" i="10"/>
  <c r="H4497" i="10"/>
  <c r="H4498" i="10"/>
  <c r="H4499" i="10"/>
  <c r="H4500" i="10"/>
  <c r="H4501" i="10"/>
  <c r="H4502" i="10"/>
  <c r="H4503" i="10"/>
  <c r="H4504" i="10"/>
  <c r="H4505" i="10"/>
  <c r="H4506" i="10"/>
  <c r="H4507" i="10"/>
  <c r="H4508" i="10"/>
  <c r="H4509" i="10"/>
  <c r="H4510" i="10"/>
  <c r="H4511" i="10"/>
  <c r="H4512" i="10"/>
  <c r="H4513" i="10"/>
  <c r="H4514" i="10"/>
  <c r="H4515" i="10"/>
  <c r="H4516" i="10"/>
  <c r="H4517" i="10"/>
  <c r="H4518" i="10"/>
  <c r="H4519" i="10"/>
  <c r="H4520" i="10"/>
  <c r="H4521" i="10"/>
  <c r="H4522" i="10"/>
  <c r="H4523" i="10"/>
  <c r="H4524" i="10"/>
  <c r="H4525" i="10"/>
  <c r="H4526" i="10"/>
  <c r="H4527" i="10"/>
  <c r="H4528" i="10"/>
  <c r="H4529" i="10"/>
  <c r="H4530" i="10"/>
  <c r="H4531" i="10"/>
  <c r="H4532" i="10"/>
  <c r="H4533" i="10"/>
  <c r="H4534" i="10"/>
  <c r="H4535" i="10"/>
  <c r="H4536" i="10"/>
  <c r="H4537" i="10"/>
  <c r="H4538" i="10"/>
  <c r="H4539" i="10"/>
  <c r="H4540" i="10"/>
  <c r="H4541" i="10"/>
  <c r="H4542" i="10"/>
  <c r="H4543" i="10"/>
  <c r="H4544" i="10"/>
  <c r="H4545" i="10"/>
  <c r="H4546" i="10"/>
  <c r="H4547" i="10"/>
  <c r="H4548" i="10"/>
  <c r="H4549" i="10"/>
  <c r="H4550" i="10"/>
  <c r="H4551" i="10"/>
  <c r="H4552" i="10"/>
  <c r="H4553" i="10"/>
  <c r="H4554" i="10"/>
  <c r="H4555" i="10"/>
  <c r="H4556" i="10"/>
  <c r="H4557" i="10"/>
  <c r="H4558" i="10"/>
  <c r="H4559" i="10"/>
  <c r="H4560" i="10"/>
  <c r="H4561" i="10"/>
  <c r="H4562" i="10"/>
  <c r="H4563" i="10"/>
  <c r="H4564" i="10"/>
  <c r="H4565" i="10"/>
  <c r="H4566" i="10"/>
  <c r="H4567" i="10"/>
  <c r="H4568" i="10"/>
  <c r="H4569" i="10"/>
  <c r="H4570" i="10"/>
  <c r="H4571" i="10"/>
  <c r="H4572" i="10"/>
  <c r="H4573" i="10"/>
  <c r="H4574" i="10"/>
  <c r="H4575" i="10"/>
  <c r="H4576" i="10"/>
  <c r="H4577" i="10"/>
  <c r="H4578" i="10"/>
  <c r="H4579" i="10"/>
  <c r="H4580" i="10"/>
  <c r="H4581" i="10"/>
  <c r="H4582" i="10"/>
  <c r="H4583" i="10"/>
  <c r="H4584" i="10"/>
  <c r="H4585" i="10"/>
  <c r="H4586" i="10"/>
  <c r="H4587" i="10"/>
  <c r="H4588" i="10"/>
  <c r="H4589" i="10"/>
  <c r="H4590" i="10"/>
  <c r="H4591" i="10"/>
  <c r="H4592" i="10"/>
  <c r="H4593" i="10"/>
  <c r="H4594" i="10"/>
  <c r="H4595" i="10"/>
  <c r="H4596" i="10"/>
  <c r="H4597" i="10"/>
  <c r="H4598" i="10"/>
  <c r="H4599" i="10"/>
  <c r="H4600" i="10"/>
  <c r="H4601" i="10"/>
  <c r="H4602" i="10"/>
  <c r="H4603" i="10"/>
  <c r="H4604" i="10"/>
  <c r="H4605" i="10"/>
  <c r="H4606" i="10"/>
  <c r="H4607" i="10"/>
  <c r="H4608" i="10"/>
  <c r="H4609" i="10"/>
  <c r="H4610" i="10"/>
  <c r="H4611" i="10"/>
  <c r="H4612" i="10"/>
  <c r="H4613" i="10"/>
  <c r="H4614" i="10"/>
  <c r="H4615" i="10"/>
  <c r="H4616" i="10"/>
  <c r="H4617" i="10"/>
  <c r="H4618" i="10"/>
  <c r="H4619" i="10"/>
  <c r="H4620" i="10"/>
  <c r="H4621" i="10"/>
  <c r="H4622" i="10"/>
  <c r="H4623" i="10"/>
  <c r="H4624" i="10"/>
  <c r="H4625" i="10"/>
  <c r="H4626" i="10"/>
  <c r="H4627" i="10"/>
  <c r="H4628" i="10"/>
  <c r="H4629" i="10"/>
  <c r="H4630" i="10"/>
  <c r="H4631" i="10"/>
  <c r="H4632" i="10"/>
  <c r="H4633" i="10"/>
  <c r="H4634" i="10"/>
  <c r="H4635" i="10"/>
  <c r="H4636" i="10"/>
  <c r="H4637" i="10"/>
  <c r="H4638" i="10"/>
  <c r="H4639" i="10"/>
  <c r="H4640" i="10"/>
  <c r="H4641" i="10"/>
  <c r="H4642" i="10"/>
  <c r="H4643" i="10"/>
  <c r="H4644" i="10"/>
  <c r="H4645" i="10"/>
  <c r="H4646" i="10"/>
  <c r="H4647" i="10"/>
  <c r="H4648" i="10"/>
  <c r="H4649" i="10"/>
  <c r="H4650" i="10"/>
  <c r="H4651" i="10"/>
  <c r="H4652" i="10"/>
  <c r="H4653" i="10"/>
  <c r="H4654" i="10"/>
  <c r="H4655" i="10"/>
  <c r="H4656" i="10"/>
  <c r="H4657" i="10"/>
  <c r="H4658" i="10"/>
  <c r="H4659" i="10"/>
  <c r="H4660" i="10"/>
  <c r="H4661" i="10"/>
  <c r="H4662" i="10"/>
  <c r="H4663" i="10"/>
  <c r="H4664" i="10"/>
  <c r="H4665" i="10"/>
  <c r="H4666" i="10"/>
  <c r="H4667" i="10"/>
  <c r="H4668" i="10"/>
  <c r="H4669" i="10"/>
  <c r="H4670" i="10"/>
  <c r="H4671" i="10"/>
  <c r="H4672" i="10"/>
  <c r="H4673" i="10"/>
  <c r="H4674" i="10"/>
  <c r="H4675" i="10"/>
  <c r="H4676" i="10"/>
  <c r="H4677" i="10"/>
  <c r="H4678" i="10"/>
  <c r="H4679" i="10"/>
  <c r="H4680" i="10"/>
  <c r="H4681" i="10"/>
  <c r="H4682" i="10"/>
  <c r="H4683" i="10"/>
  <c r="H4684" i="10"/>
  <c r="H4685" i="10"/>
  <c r="H4686" i="10"/>
  <c r="H4687" i="10"/>
  <c r="H4688" i="10"/>
  <c r="H4689" i="10"/>
  <c r="H4690" i="10"/>
  <c r="H4691" i="10"/>
  <c r="H4692" i="10"/>
  <c r="H4693" i="10"/>
  <c r="H4694" i="10"/>
  <c r="H4695" i="10"/>
  <c r="H4696" i="10"/>
  <c r="H4697" i="10"/>
  <c r="H4698" i="10"/>
  <c r="H4699" i="10"/>
  <c r="H4700" i="10"/>
  <c r="H4701" i="10"/>
  <c r="H4702" i="10"/>
  <c r="H4703" i="10"/>
  <c r="H4704" i="10"/>
  <c r="H4705" i="10"/>
  <c r="H4706" i="10"/>
  <c r="H4707" i="10"/>
  <c r="H4708" i="10"/>
  <c r="H4709" i="10"/>
  <c r="H4710" i="10"/>
  <c r="H4711" i="10"/>
  <c r="H4712" i="10"/>
  <c r="H4713" i="10"/>
  <c r="H4714" i="10"/>
  <c r="H4715" i="10"/>
  <c r="H4716" i="10"/>
  <c r="H4717" i="10"/>
  <c r="H4718" i="10"/>
  <c r="H4719" i="10"/>
  <c r="H4720" i="10"/>
  <c r="H4721" i="10"/>
  <c r="H4722" i="10"/>
  <c r="H4723" i="10"/>
  <c r="H4724" i="10"/>
  <c r="H4725" i="10"/>
  <c r="H4726" i="10"/>
  <c r="H4727" i="10"/>
  <c r="H4728" i="10"/>
  <c r="H4729" i="10"/>
  <c r="H4730" i="10"/>
  <c r="H4731" i="10"/>
  <c r="H4732" i="10"/>
  <c r="H4733" i="10"/>
  <c r="H4734" i="10"/>
  <c r="H4735" i="10"/>
  <c r="H4736" i="10"/>
  <c r="H4737" i="10"/>
  <c r="H4738" i="10"/>
  <c r="H4739" i="10"/>
  <c r="H4740" i="10"/>
  <c r="H4741" i="10"/>
  <c r="H4742" i="10"/>
  <c r="H4743" i="10"/>
  <c r="H4744" i="10"/>
  <c r="H4745" i="10"/>
  <c r="H4746" i="10"/>
  <c r="H4747" i="10"/>
  <c r="H4748" i="10"/>
  <c r="H4749" i="10"/>
  <c r="H4750" i="10"/>
  <c r="H4751" i="10"/>
  <c r="H4752" i="10"/>
  <c r="H4753" i="10"/>
  <c r="H4754" i="10"/>
  <c r="H4755" i="10"/>
  <c r="H4756" i="10"/>
  <c r="H4757" i="10"/>
  <c r="H4758" i="10"/>
  <c r="H4759" i="10"/>
  <c r="H4760" i="10"/>
  <c r="H4761" i="10"/>
  <c r="H4762" i="10"/>
  <c r="H4763" i="10"/>
  <c r="H4764" i="10"/>
  <c r="H4765" i="10"/>
  <c r="H4766" i="10"/>
  <c r="H4767" i="10"/>
  <c r="H4768" i="10"/>
  <c r="H4769" i="10"/>
  <c r="H4770" i="10"/>
  <c r="H4771" i="10"/>
  <c r="H4772" i="10"/>
  <c r="H4773" i="10"/>
  <c r="H4774" i="10"/>
  <c r="H4775" i="10"/>
  <c r="H4776" i="10"/>
  <c r="H4777" i="10"/>
  <c r="H4778" i="10"/>
  <c r="H4779" i="10"/>
  <c r="H4780" i="10"/>
  <c r="H4781" i="10"/>
  <c r="H4782" i="10"/>
  <c r="H4783" i="10"/>
  <c r="H4784" i="10"/>
  <c r="H4785" i="10"/>
  <c r="H4786" i="10"/>
  <c r="H4787" i="10"/>
  <c r="H4788" i="10"/>
  <c r="H4789" i="10"/>
  <c r="H4790" i="10"/>
  <c r="H4791" i="10"/>
  <c r="H4792" i="10"/>
  <c r="H4793" i="10"/>
  <c r="H4794" i="10"/>
  <c r="H4795" i="10"/>
  <c r="H4796" i="10"/>
  <c r="H4797" i="10"/>
  <c r="H4798" i="10"/>
  <c r="H4799" i="10"/>
  <c r="H4800" i="10"/>
  <c r="H4801" i="10"/>
  <c r="H4802" i="10"/>
  <c r="H4803" i="10"/>
  <c r="H4804" i="10"/>
  <c r="H4805" i="10"/>
  <c r="H4806" i="10"/>
  <c r="H4807" i="10"/>
  <c r="H4808" i="10"/>
  <c r="H4809" i="10"/>
  <c r="H4810" i="10"/>
  <c r="H4811" i="10"/>
  <c r="H4812" i="10"/>
  <c r="H4813" i="10"/>
  <c r="H4814" i="10"/>
  <c r="H4815" i="10"/>
  <c r="H4816" i="10"/>
  <c r="H4817" i="10"/>
  <c r="H4818" i="10"/>
  <c r="H4819" i="10"/>
  <c r="H4820" i="10"/>
  <c r="H4821" i="10"/>
  <c r="H4822" i="10"/>
  <c r="H4823" i="10"/>
  <c r="H4824" i="10"/>
  <c r="H4825" i="10"/>
  <c r="H4826" i="10"/>
  <c r="H4827" i="10"/>
  <c r="H4828" i="10"/>
  <c r="H4829" i="10"/>
  <c r="H4830" i="10"/>
  <c r="H4831" i="10"/>
  <c r="H4832" i="10"/>
  <c r="H4833" i="10"/>
  <c r="H4834" i="10"/>
  <c r="H4835" i="10"/>
  <c r="H4836" i="10"/>
  <c r="H4837" i="10"/>
  <c r="H4838" i="10"/>
  <c r="H4839" i="10"/>
  <c r="H4840" i="10"/>
  <c r="H4841" i="10"/>
  <c r="H4842" i="10"/>
  <c r="H4843" i="10"/>
  <c r="H4844" i="10"/>
  <c r="H4845" i="10"/>
  <c r="H4846" i="10"/>
  <c r="H4847" i="10"/>
  <c r="H4848" i="10"/>
  <c r="H4849" i="10"/>
  <c r="H4850" i="10"/>
  <c r="H4851" i="10"/>
  <c r="H4852" i="10"/>
  <c r="H4853" i="10"/>
  <c r="H4854" i="10"/>
  <c r="H4855" i="10"/>
  <c r="H4856" i="10"/>
  <c r="H4857" i="10"/>
  <c r="H4858" i="10"/>
  <c r="H4859" i="10"/>
  <c r="H4860" i="10"/>
  <c r="H4861" i="10"/>
  <c r="H4862" i="10"/>
  <c r="H4863" i="10"/>
  <c r="H4864" i="10"/>
  <c r="H4865" i="10"/>
  <c r="H4866" i="10"/>
  <c r="H4867" i="10"/>
  <c r="H4868" i="10"/>
  <c r="H4869" i="10"/>
  <c r="H4870" i="10"/>
  <c r="H4871" i="10"/>
  <c r="H4872" i="10"/>
  <c r="H4873" i="10"/>
  <c r="H4874" i="10"/>
  <c r="H4875" i="10"/>
  <c r="H4876" i="10"/>
  <c r="H4877" i="10"/>
  <c r="H4878" i="10"/>
  <c r="H4879" i="10"/>
  <c r="H4880" i="10"/>
  <c r="H4881" i="10"/>
  <c r="H4882" i="10"/>
  <c r="H4883" i="10"/>
  <c r="H4884" i="10"/>
  <c r="H4885" i="10"/>
  <c r="H4886" i="10"/>
  <c r="H4887" i="10"/>
  <c r="H4888" i="10"/>
  <c r="H4889" i="10"/>
  <c r="H4890" i="10"/>
  <c r="H4891" i="10"/>
  <c r="H4892" i="10"/>
  <c r="H4893" i="10"/>
  <c r="H4894" i="10"/>
  <c r="H4895" i="10"/>
  <c r="H4896" i="10"/>
  <c r="H4897" i="10"/>
  <c r="H4898" i="10"/>
  <c r="H4899" i="10"/>
  <c r="H4900" i="10"/>
  <c r="H4901" i="10"/>
  <c r="H4902" i="10"/>
  <c r="H4903" i="10"/>
  <c r="H4904" i="10"/>
  <c r="H4905" i="10"/>
  <c r="H4906" i="10"/>
  <c r="H4907" i="10"/>
  <c r="H4908" i="10"/>
  <c r="H4909" i="10"/>
  <c r="H4910" i="10"/>
  <c r="H4911" i="10"/>
  <c r="H4912" i="10"/>
  <c r="H4913" i="10"/>
  <c r="H4914" i="10"/>
  <c r="H4915" i="10"/>
  <c r="H4916" i="10"/>
  <c r="H4917" i="10"/>
  <c r="H4918" i="10"/>
  <c r="H4919" i="10"/>
  <c r="H4920" i="10"/>
  <c r="H4921" i="10"/>
  <c r="H4922" i="10"/>
  <c r="H4923" i="10"/>
  <c r="H4924" i="10"/>
  <c r="H4925" i="10"/>
  <c r="H4926" i="10"/>
  <c r="H4927" i="10"/>
  <c r="H4928" i="10"/>
  <c r="H4929" i="10"/>
  <c r="H4930" i="10"/>
  <c r="H4931" i="10"/>
  <c r="H4932" i="10"/>
  <c r="H4933" i="10"/>
  <c r="H4934" i="10"/>
  <c r="H4935" i="10"/>
  <c r="H4936" i="10"/>
  <c r="H4937" i="10"/>
  <c r="H4938" i="10"/>
  <c r="H4939" i="10"/>
  <c r="H4940" i="10"/>
  <c r="H4941" i="10"/>
  <c r="H4942" i="10"/>
  <c r="H4943" i="10"/>
  <c r="H4944" i="10"/>
  <c r="H4945" i="10"/>
  <c r="H4946" i="10"/>
  <c r="H4947" i="10"/>
  <c r="H4948" i="10"/>
  <c r="H4949" i="10"/>
  <c r="H4950" i="10"/>
  <c r="H4951" i="10"/>
  <c r="H4952" i="10"/>
  <c r="H4953" i="10"/>
  <c r="H4954" i="10"/>
  <c r="H4955" i="10"/>
  <c r="H4956" i="10"/>
  <c r="H4957" i="10"/>
  <c r="H4958" i="10"/>
  <c r="H4959" i="10"/>
  <c r="H4960" i="10"/>
  <c r="H4961" i="10"/>
  <c r="H4962" i="10"/>
  <c r="H4963" i="10"/>
  <c r="H4964" i="10"/>
  <c r="H4965" i="10"/>
  <c r="H4966" i="10"/>
  <c r="H4967" i="10"/>
  <c r="H4968" i="10"/>
  <c r="H4969" i="10"/>
  <c r="H4970" i="10"/>
  <c r="H4971" i="10"/>
  <c r="H4972" i="10"/>
  <c r="H4973" i="10"/>
  <c r="H4974" i="10"/>
  <c r="H4975" i="10"/>
  <c r="H4976" i="10"/>
  <c r="H4977" i="10"/>
  <c r="H4978" i="10"/>
  <c r="H4979" i="10"/>
  <c r="H4980" i="10"/>
  <c r="H4981" i="10"/>
  <c r="H4982" i="10"/>
  <c r="H4983" i="10"/>
  <c r="H4984" i="10"/>
  <c r="H4985" i="10"/>
  <c r="H4986" i="10"/>
  <c r="H4987" i="10"/>
  <c r="H4988" i="10"/>
  <c r="H4989" i="10"/>
  <c r="H4990" i="10"/>
  <c r="H4991" i="10"/>
  <c r="H4992" i="10"/>
  <c r="H4993" i="10"/>
  <c r="H4994" i="10"/>
  <c r="H4995" i="10"/>
  <c r="H4996" i="10"/>
  <c r="H4997" i="10"/>
  <c r="H4998" i="10"/>
  <c r="H4999" i="10"/>
  <c r="H5000" i="10"/>
  <c r="H5001" i="10"/>
  <c r="H5002" i="10"/>
  <c r="H5003" i="10"/>
  <c r="H5004" i="10"/>
  <c r="H5005" i="10"/>
  <c r="H5006" i="10"/>
  <c r="H5007" i="10"/>
  <c r="H5008" i="10"/>
  <c r="H5009" i="10"/>
  <c r="H5010" i="10"/>
  <c r="H5011" i="10"/>
  <c r="H5012" i="10"/>
  <c r="H5013" i="10"/>
  <c r="H5014" i="10"/>
  <c r="H5015" i="10"/>
  <c r="H5016" i="10"/>
  <c r="H5017" i="10"/>
  <c r="H5018" i="10"/>
  <c r="H5019" i="10"/>
  <c r="H5020" i="10"/>
  <c r="H5021" i="10"/>
  <c r="H5022" i="10"/>
  <c r="H5023" i="10"/>
  <c r="H5024" i="10"/>
  <c r="H5025" i="10"/>
  <c r="H5026" i="10"/>
  <c r="H5027" i="10"/>
  <c r="H5028" i="10"/>
  <c r="H5029" i="10"/>
  <c r="H5030" i="10"/>
  <c r="H5031" i="10"/>
  <c r="H5032" i="10"/>
  <c r="H5033" i="10"/>
  <c r="H5034" i="10"/>
  <c r="H5035" i="10"/>
  <c r="H5036" i="10"/>
  <c r="H5037" i="10"/>
  <c r="H5038" i="10"/>
  <c r="H5039" i="10"/>
  <c r="H5040" i="10"/>
  <c r="H5041" i="10"/>
  <c r="H5042" i="10"/>
  <c r="H5043" i="10"/>
  <c r="H5044" i="10"/>
  <c r="H5045" i="10"/>
  <c r="H5046" i="10"/>
  <c r="H5047" i="10"/>
  <c r="H5048" i="10"/>
  <c r="H5049" i="10"/>
  <c r="H5050" i="10"/>
  <c r="H5051" i="10"/>
  <c r="H5052" i="10"/>
  <c r="H5053" i="10"/>
  <c r="H5054" i="10"/>
  <c r="H5055" i="10"/>
  <c r="H5056" i="10"/>
  <c r="H5057" i="10"/>
  <c r="H5058" i="10"/>
  <c r="H5059" i="10"/>
  <c r="H5060" i="10"/>
  <c r="H5061" i="10"/>
  <c r="H5062" i="10"/>
  <c r="H5063" i="10"/>
  <c r="H5064" i="10"/>
  <c r="H5065" i="10"/>
  <c r="H5066" i="10"/>
  <c r="H5067" i="10"/>
  <c r="H5068" i="10"/>
  <c r="H5069" i="10"/>
  <c r="H5070" i="10"/>
  <c r="H5071" i="10"/>
  <c r="H5072" i="10"/>
  <c r="H5073" i="10"/>
  <c r="H5074" i="10"/>
  <c r="H5075" i="10"/>
  <c r="H5076" i="10"/>
  <c r="H5077" i="10"/>
  <c r="H5078" i="10"/>
  <c r="H5079" i="10"/>
  <c r="H5080" i="10"/>
  <c r="H5081" i="10"/>
  <c r="H5082" i="10"/>
  <c r="H5083" i="10"/>
  <c r="H5084" i="10"/>
  <c r="H5085" i="10"/>
  <c r="H5086" i="10"/>
  <c r="H5087" i="10"/>
  <c r="H5088" i="10"/>
  <c r="H5089" i="10"/>
  <c r="H5090" i="10"/>
  <c r="H5091" i="10"/>
  <c r="H5092" i="10"/>
  <c r="H5093" i="10"/>
  <c r="H5094" i="10"/>
  <c r="H5095" i="10"/>
  <c r="H5096" i="10"/>
  <c r="H5097" i="10"/>
  <c r="H5098" i="10"/>
  <c r="H5099" i="10"/>
  <c r="H5100" i="10"/>
  <c r="H5101" i="10"/>
  <c r="H5102" i="10"/>
  <c r="H5103" i="10"/>
  <c r="H5104" i="10"/>
  <c r="H5105" i="10"/>
  <c r="H5106" i="10"/>
  <c r="H5107" i="10"/>
  <c r="H5108" i="10"/>
  <c r="H5109" i="10"/>
  <c r="H5110" i="10"/>
  <c r="H5111" i="10"/>
  <c r="H5112" i="10"/>
  <c r="H5113" i="10"/>
  <c r="H5114" i="10"/>
  <c r="H5115" i="10"/>
  <c r="H5116" i="10"/>
  <c r="H5117" i="10"/>
  <c r="H5118" i="10"/>
  <c r="H5119" i="10"/>
  <c r="H5120" i="10"/>
  <c r="H5121" i="10"/>
  <c r="H5122" i="10"/>
  <c r="H5123" i="10"/>
  <c r="H5124" i="10"/>
  <c r="H5125" i="10"/>
  <c r="H5126" i="10"/>
  <c r="H5127" i="10"/>
  <c r="H5128" i="10"/>
  <c r="H5129" i="10"/>
  <c r="H5130" i="10"/>
  <c r="H5131" i="10"/>
  <c r="H5132" i="10"/>
  <c r="H5133" i="10"/>
  <c r="H5134" i="10"/>
  <c r="H5135" i="10"/>
  <c r="H5136" i="10"/>
  <c r="H5137" i="10"/>
  <c r="H5138" i="10"/>
  <c r="H5139" i="10"/>
  <c r="H5140" i="10"/>
  <c r="H5141" i="10"/>
  <c r="H5142" i="10"/>
  <c r="H5143" i="10"/>
  <c r="H5144" i="10"/>
  <c r="H5145" i="10"/>
  <c r="H5146" i="10"/>
  <c r="H5147" i="10"/>
  <c r="H5148" i="10"/>
  <c r="H5149" i="10"/>
  <c r="H5150" i="10"/>
  <c r="H5151" i="10"/>
  <c r="H5152" i="10"/>
  <c r="H5153" i="10"/>
  <c r="H5154" i="10"/>
  <c r="H5155" i="10"/>
  <c r="H5156" i="10"/>
  <c r="H5157" i="10"/>
  <c r="H5158" i="10"/>
  <c r="H5159" i="10"/>
  <c r="H5160" i="10"/>
  <c r="H5161" i="10"/>
  <c r="H5162" i="10"/>
  <c r="H5163" i="10"/>
  <c r="H5164" i="10"/>
  <c r="H5165" i="10"/>
  <c r="H5166" i="10"/>
  <c r="H5167" i="10"/>
  <c r="H5168" i="10"/>
  <c r="H5169" i="10"/>
  <c r="H5170" i="10"/>
  <c r="H5171" i="10"/>
  <c r="H5172" i="10"/>
  <c r="H5173" i="10"/>
  <c r="H5174" i="10"/>
  <c r="H5175" i="10"/>
  <c r="H5176" i="10"/>
  <c r="H5177" i="10"/>
  <c r="H5178" i="10"/>
  <c r="H5179" i="10"/>
  <c r="H5180" i="10"/>
  <c r="H5181" i="10"/>
  <c r="H5182" i="10"/>
  <c r="H5183" i="10"/>
  <c r="H5184" i="10"/>
  <c r="H5185" i="10"/>
  <c r="H5186" i="10"/>
  <c r="H5187" i="10"/>
  <c r="H5188" i="10"/>
  <c r="H5189" i="10"/>
  <c r="H5190" i="10"/>
  <c r="H5191" i="10"/>
  <c r="H5192" i="10"/>
  <c r="H5193" i="10"/>
  <c r="H5194" i="10"/>
  <c r="H5195" i="10"/>
  <c r="H5196" i="10"/>
  <c r="H5197" i="10"/>
  <c r="H5198" i="10"/>
  <c r="H5199" i="10"/>
  <c r="H5200" i="10"/>
  <c r="H5201" i="10"/>
  <c r="H5202" i="10"/>
  <c r="H5203" i="10"/>
  <c r="H5204" i="10"/>
  <c r="H5205" i="10"/>
  <c r="H5206" i="10"/>
  <c r="H5207" i="10"/>
  <c r="H5208" i="10"/>
  <c r="H5209" i="10"/>
  <c r="H5210" i="10"/>
  <c r="H5211" i="10"/>
  <c r="H5212" i="10"/>
  <c r="H5213" i="10"/>
  <c r="H5214" i="10"/>
  <c r="H5215" i="10"/>
  <c r="H5216" i="10"/>
  <c r="H5217" i="10"/>
  <c r="H5218" i="10"/>
  <c r="H5219" i="10"/>
  <c r="H5220" i="10"/>
  <c r="H5221" i="10"/>
  <c r="H5222" i="10"/>
  <c r="H5223" i="10"/>
  <c r="H5224" i="10"/>
  <c r="H5225" i="10"/>
  <c r="H5226" i="10"/>
  <c r="H5227" i="10"/>
  <c r="H5228" i="10"/>
  <c r="H5229" i="10"/>
  <c r="H5230" i="10"/>
  <c r="H5231" i="10"/>
  <c r="H5232" i="10"/>
  <c r="H5233" i="10"/>
  <c r="H5234" i="10"/>
  <c r="H5235" i="10"/>
  <c r="H5236" i="10"/>
  <c r="H5237" i="10"/>
  <c r="H5238" i="10"/>
  <c r="H5239" i="10"/>
  <c r="H5240" i="10"/>
  <c r="H5241" i="10"/>
  <c r="H5242" i="10"/>
  <c r="H5243" i="10"/>
  <c r="H5244" i="10"/>
  <c r="H5245" i="10"/>
  <c r="H5246" i="10"/>
  <c r="H5247" i="10"/>
  <c r="H5248" i="10"/>
  <c r="H5249" i="10"/>
  <c r="H5250" i="10"/>
  <c r="H5251" i="10"/>
  <c r="H5252" i="10"/>
  <c r="H5253" i="10"/>
  <c r="H5254" i="10"/>
  <c r="H5255" i="10"/>
  <c r="H5256" i="10"/>
  <c r="H5257" i="10"/>
  <c r="H5258" i="10"/>
  <c r="H5259" i="10"/>
  <c r="H5260" i="10"/>
  <c r="H5261" i="10"/>
  <c r="H5262" i="10"/>
  <c r="H5263" i="10"/>
  <c r="H5264" i="10"/>
  <c r="H5265" i="10"/>
  <c r="H5266" i="10"/>
  <c r="H5267" i="10"/>
  <c r="H5268" i="10"/>
  <c r="H5269" i="10"/>
  <c r="H5270" i="10"/>
  <c r="H5271" i="10"/>
  <c r="H5272" i="10"/>
  <c r="H5273" i="10"/>
  <c r="H5274" i="10"/>
  <c r="H5275" i="10"/>
  <c r="H5276" i="10"/>
  <c r="H5277" i="10"/>
  <c r="H5278" i="10"/>
  <c r="H5279" i="10"/>
  <c r="H5280" i="10"/>
  <c r="H5281" i="10"/>
  <c r="H5282" i="10"/>
  <c r="H5283" i="10"/>
  <c r="H5284" i="10"/>
  <c r="H5285" i="10"/>
  <c r="H5286" i="10"/>
  <c r="H5287" i="10"/>
  <c r="H5288" i="10"/>
  <c r="H5289" i="10"/>
  <c r="H5290" i="10"/>
  <c r="H5291" i="10"/>
  <c r="H5292" i="10"/>
  <c r="H5293" i="10"/>
  <c r="H5294" i="10"/>
  <c r="H5295" i="10"/>
  <c r="H5296" i="10"/>
  <c r="H5297" i="10"/>
  <c r="H5298" i="10"/>
  <c r="H5299" i="10"/>
  <c r="H5300" i="10"/>
  <c r="H5301" i="10"/>
  <c r="H5302" i="10"/>
  <c r="H5303" i="10"/>
  <c r="H5304" i="10"/>
  <c r="H5305" i="10"/>
  <c r="H5306" i="10"/>
  <c r="H5307" i="10"/>
  <c r="H5308" i="10"/>
  <c r="H5309" i="10"/>
  <c r="H5310" i="10"/>
  <c r="H5311" i="10"/>
  <c r="H5312" i="10"/>
  <c r="H5313" i="10"/>
  <c r="H5314" i="10"/>
  <c r="H5315" i="10"/>
  <c r="H5316" i="10"/>
  <c r="H5317" i="10"/>
  <c r="H5318" i="10"/>
  <c r="H5319" i="10"/>
  <c r="H5320" i="10"/>
  <c r="H5321" i="10"/>
  <c r="H5322" i="10"/>
  <c r="H5323" i="10"/>
  <c r="H5324" i="10"/>
  <c r="H5325" i="10"/>
  <c r="H5326" i="10"/>
  <c r="H5327" i="10"/>
  <c r="H5328" i="10"/>
  <c r="H5329" i="10"/>
  <c r="H5330" i="10"/>
  <c r="H5331" i="10"/>
  <c r="H5332" i="10"/>
  <c r="H5333" i="10"/>
  <c r="H5334" i="10"/>
  <c r="H5335" i="10"/>
  <c r="H5336" i="10"/>
  <c r="H5337" i="10"/>
  <c r="H5338" i="10"/>
  <c r="H5339" i="10"/>
  <c r="H5340" i="10"/>
  <c r="H5341" i="10"/>
  <c r="H5342" i="10"/>
  <c r="H5343" i="10"/>
  <c r="H5344" i="10"/>
  <c r="H5345" i="10"/>
  <c r="H5346" i="10"/>
  <c r="H5347" i="10"/>
  <c r="H5348" i="10"/>
  <c r="H5349" i="10"/>
  <c r="H5350" i="10"/>
  <c r="H5351" i="10"/>
  <c r="H5352" i="10"/>
  <c r="H5353" i="10"/>
  <c r="H5354" i="10"/>
  <c r="H5355" i="10"/>
  <c r="H5356" i="10"/>
  <c r="H5357" i="10"/>
  <c r="H5358" i="10"/>
  <c r="H5359" i="10"/>
  <c r="H5360" i="10"/>
  <c r="H5361" i="10"/>
  <c r="H5362" i="10"/>
  <c r="H5363" i="10"/>
  <c r="H5364" i="10"/>
  <c r="H5365" i="10"/>
  <c r="H5366" i="10"/>
  <c r="H5367" i="10"/>
  <c r="H5368" i="10"/>
  <c r="H5369" i="10"/>
  <c r="H5370" i="10"/>
  <c r="H5371" i="10"/>
  <c r="H5372" i="10"/>
  <c r="H5373" i="10"/>
  <c r="H5374" i="10"/>
  <c r="H5375" i="10"/>
  <c r="H5376" i="10"/>
  <c r="H5377" i="10"/>
  <c r="H5378" i="10"/>
  <c r="H5379" i="10"/>
  <c r="H5380" i="10"/>
  <c r="H5381" i="10"/>
  <c r="H5382" i="10"/>
  <c r="H5383" i="10"/>
  <c r="H5384" i="10"/>
  <c r="H5385" i="10"/>
  <c r="H5386" i="10"/>
  <c r="H5387" i="10"/>
  <c r="H5388" i="10"/>
  <c r="H5389" i="10"/>
  <c r="H5390" i="10"/>
  <c r="H5391" i="10"/>
  <c r="H5392" i="10"/>
  <c r="H5393" i="10"/>
  <c r="H5394" i="10"/>
  <c r="H5395" i="10"/>
  <c r="H5396" i="10"/>
  <c r="H5397" i="10"/>
  <c r="H5398" i="10"/>
  <c r="H5399" i="10"/>
  <c r="H5400" i="10"/>
  <c r="H5401" i="10"/>
  <c r="H5402" i="10"/>
  <c r="H5403" i="10"/>
  <c r="H5404" i="10"/>
  <c r="H5405" i="10"/>
  <c r="H5406" i="10"/>
  <c r="H5407" i="10"/>
  <c r="H5408" i="10"/>
  <c r="H5409" i="10"/>
  <c r="H5410" i="10"/>
  <c r="H5411" i="10"/>
  <c r="H5412" i="10"/>
  <c r="H5413" i="10"/>
  <c r="H5414" i="10"/>
  <c r="H5415" i="10"/>
  <c r="H5416" i="10"/>
  <c r="H5417" i="10"/>
  <c r="H5418" i="10"/>
  <c r="H5419" i="10"/>
  <c r="H5420" i="10"/>
  <c r="H5421" i="10"/>
  <c r="H5422" i="10"/>
  <c r="H5423" i="10"/>
  <c r="H5424" i="10"/>
  <c r="H5425" i="10"/>
  <c r="H5426" i="10"/>
  <c r="H5427" i="10"/>
  <c r="H5428" i="10"/>
  <c r="H5429" i="10"/>
  <c r="H5430" i="10"/>
  <c r="H5431" i="10"/>
  <c r="H5432" i="10"/>
  <c r="H5433" i="10"/>
  <c r="H5434" i="10"/>
  <c r="H5435" i="10"/>
  <c r="H5436" i="10"/>
  <c r="H5437" i="10"/>
  <c r="H5438" i="10"/>
  <c r="H5439" i="10"/>
  <c r="H5440" i="10"/>
  <c r="H5441" i="10"/>
  <c r="H5442" i="10"/>
  <c r="H5443" i="10"/>
  <c r="H5444" i="10"/>
  <c r="H5445" i="10"/>
  <c r="H5446" i="10"/>
  <c r="H5447" i="10"/>
  <c r="H5448" i="10"/>
  <c r="H5449" i="10"/>
  <c r="H5450" i="10"/>
  <c r="H5451" i="10"/>
  <c r="H5452" i="10"/>
  <c r="H5453" i="10"/>
  <c r="H5454" i="10"/>
  <c r="H5455" i="10"/>
  <c r="H5456" i="10"/>
  <c r="H5457" i="10"/>
  <c r="H5458" i="10"/>
  <c r="H5459" i="10"/>
  <c r="H5460" i="10"/>
  <c r="H5461" i="10"/>
  <c r="H5462" i="10"/>
  <c r="H5463" i="10"/>
  <c r="H5464" i="10"/>
  <c r="H5465" i="10"/>
  <c r="H5466" i="10"/>
  <c r="H5467" i="10"/>
  <c r="H5468" i="10"/>
  <c r="H5469" i="10"/>
  <c r="H5470" i="10"/>
  <c r="H5471" i="10"/>
  <c r="H5472" i="10"/>
  <c r="H5473" i="10"/>
  <c r="H5474" i="10"/>
  <c r="H5475" i="10"/>
  <c r="H5476" i="10"/>
  <c r="H5477" i="10"/>
  <c r="H5478" i="10"/>
  <c r="H5479" i="10"/>
  <c r="H5480" i="10"/>
  <c r="H5481" i="10"/>
  <c r="H5482" i="10"/>
  <c r="H5483" i="10"/>
  <c r="H5484" i="10"/>
  <c r="H5485" i="10"/>
  <c r="H5486" i="10"/>
  <c r="H5487" i="10"/>
  <c r="H5488" i="10"/>
  <c r="H5489" i="10"/>
  <c r="H5490" i="10"/>
  <c r="H5491" i="10"/>
  <c r="H5492" i="10"/>
  <c r="H5493" i="10"/>
  <c r="H5494" i="10"/>
  <c r="H5495" i="10"/>
  <c r="H5496" i="10"/>
  <c r="H5497" i="10"/>
  <c r="H5498" i="10"/>
  <c r="H5499" i="10"/>
  <c r="H5500" i="10"/>
  <c r="H5501" i="10"/>
  <c r="H5502" i="10"/>
  <c r="H5503" i="10"/>
  <c r="H5504" i="10"/>
  <c r="H5505" i="10"/>
  <c r="H5506" i="10"/>
  <c r="H5507" i="10"/>
  <c r="H5508" i="10"/>
  <c r="H5509" i="10"/>
  <c r="H5510" i="10"/>
  <c r="H5511" i="10"/>
  <c r="H5512" i="10"/>
  <c r="H5513" i="10"/>
  <c r="H5514" i="10"/>
  <c r="H5515" i="10"/>
  <c r="H5516" i="10"/>
  <c r="H5517" i="10"/>
  <c r="H5518" i="10"/>
  <c r="H5519" i="10"/>
  <c r="H5520" i="10"/>
  <c r="H5521" i="10"/>
  <c r="H5522" i="10"/>
  <c r="H5523" i="10"/>
  <c r="H5524" i="10"/>
  <c r="H5525" i="10"/>
  <c r="H5526" i="10"/>
  <c r="H5527" i="10"/>
  <c r="H5528" i="10"/>
  <c r="H5529" i="10"/>
  <c r="H5530" i="10"/>
  <c r="H5531" i="10"/>
  <c r="H5532" i="10"/>
  <c r="H5533" i="10"/>
  <c r="H5534" i="10"/>
  <c r="H5535" i="10"/>
  <c r="H5536" i="10"/>
  <c r="H5537" i="10"/>
  <c r="H5538" i="10"/>
  <c r="H5539" i="10"/>
  <c r="H5540" i="10"/>
  <c r="H5541" i="10"/>
  <c r="H5542" i="10"/>
  <c r="H5543" i="10"/>
  <c r="H5544" i="10"/>
  <c r="H5545" i="10"/>
  <c r="H5546" i="10"/>
  <c r="H5547" i="10"/>
  <c r="H5548" i="10"/>
  <c r="H5549" i="10"/>
  <c r="H5550" i="10"/>
  <c r="H5551" i="10"/>
  <c r="H5552" i="10"/>
  <c r="H5553" i="10"/>
  <c r="H5554" i="10"/>
  <c r="H5555" i="10"/>
  <c r="H5556" i="10"/>
  <c r="H5557" i="10"/>
  <c r="H5558" i="10"/>
  <c r="H5559" i="10"/>
  <c r="H5560" i="10"/>
  <c r="H5561" i="10"/>
  <c r="H5562" i="10"/>
  <c r="H5563" i="10"/>
  <c r="H5564" i="10"/>
  <c r="H5565" i="10"/>
  <c r="H5566" i="10"/>
  <c r="H5567" i="10"/>
  <c r="H5568" i="10"/>
  <c r="H5569" i="10"/>
  <c r="H5570" i="10"/>
  <c r="H5571" i="10"/>
  <c r="H5572" i="10"/>
  <c r="H5573" i="10"/>
  <c r="H5574" i="10"/>
  <c r="H5575" i="10"/>
  <c r="H5576" i="10"/>
  <c r="H5577" i="10"/>
  <c r="H5578" i="10"/>
  <c r="H5579" i="10"/>
  <c r="H5580" i="10"/>
  <c r="H5581" i="10"/>
  <c r="H5582" i="10"/>
  <c r="H5583" i="10"/>
  <c r="H5584" i="10"/>
  <c r="H5585" i="10"/>
  <c r="H5586" i="10"/>
  <c r="H5587" i="10"/>
  <c r="H5588" i="10"/>
  <c r="H5589" i="10"/>
  <c r="H5590" i="10"/>
  <c r="H5591" i="10"/>
  <c r="H5592" i="10"/>
  <c r="H5593" i="10"/>
  <c r="H5594" i="10"/>
  <c r="H5595" i="10"/>
  <c r="H5596" i="10"/>
  <c r="H5597" i="10"/>
  <c r="H5598" i="10"/>
  <c r="H5599" i="10"/>
  <c r="H5600" i="10"/>
  <c r="H5601" i="10"/>
  <c r="H5602" i="10"/>
  <c r="H5603" i="10"/>
  <c r="H5604" i="10"/>
  <c r="H5605" i="10"/>
  <c r="H5606" i="10"/>
  <c r="H5607" i="10"/>
  <c r="H5608" i="10"/>
  <c r="H5609" i="10"/>
  <c r="H5610" i="10"/>
  <c r="H5611" i="10"/>
  <c r="H5612" i="10"/>
  <c r="H5613" i="10"/>
  <c r="H5614" i="10"/>
  <c r="H5615" i="10"/>
  <c r="H5616" i="10"/>
  <c r="H5617" i="10"/>
  <c r="H5618" i="10"/>
  <c r="H5619" i="10"/>
  <c r="H5620" i="10"/>
  <c r="H5621" i="10"/>
  <c r="H5622" i="10"/>
  <c r="H5623" i="10"/>
  <c r="H5624" i="10"/>
  <c r="H5625" i="10"/>
  <c r="H5626" i="10"/>
  <c r="H5627" i="10"/>
  <c r="H5628" i="10"/>
  <c r="H5629" i="10"/>
  <c r="H5630" i="10"/>
  <c r="H5631" i="10"/>
  <c r="H5632" i="10"/>
  <c r="H5633" i="10"/>
  <c r="H5634" i="10"/>
  <c r="H5635" i="10"/>
  <c r="H5636" i="10"/>
  <c r="H5637" i="10"/>
  <c r="H5638" i="10"/>
  <c r="H5639" i="10"/>
  <c r="H5640" i="10"/>
  <c r="H5641" i="10"/>
  <c r="H5642" i="10"/>
  <c r="H5643" i="10"/>
  <c r="H5644" i="10"/>
  <c r="H5645" i="10"/>
  <c r="H5646" i="10"/>
  <c r="H5647" i="10"/>
  <c r="H5648" i="10"/>
  <c r="H5649" i="10"/>
  <c r="H5650" i="10"/>
  <c r="H5651" i="10"/>
  <c r="H5652" i="10"/>
  <c r="H5653" i="10"/>
  <c r="H5654" i="10"/>
  <c r="H5655" i="10"/>
  <c r="H5656" i="10"/>
  <c r="H5657" i="10"/>
  <c r="H5658" i="10"/>
  <c r="H5659" i="10"/>
  <c r="H5660" i="10"/>
  <c r="H5661" i="10"/>
  <c r="H5662" i="10"/>
  <c r="H5663" i="10"/>
  <c r="H5664" i="10"/>
  <c r="H5665" i="10"/>
  <c r="H5666" i="10"/>
  <c r="H5667" i="10"/>
  <c r="H5668" i="10"/>
  <c r="H5669" i="10"/>
  <c r="H5670" i="10"/>
  <c r="H5671" i="10"/>
  <c r="H5672" i="10"/>
  <c r="H5673" i="10"/>
  <c r="H5674" i="10"/>
  <c r="H5675" i="10"/>
  <c r="H5676" i="10"/>
  <c r="H5677" i="10"/>
  <c r="H5678" i="10"/>
  <c r="H5679" i="10"/>
  <c r="H5680" i="10"/>
  <c r="H5681" i="10"/>
  <c r="H5682" i="10"/>
  <c r="H5683" i="10"/>
  <c r="H5684" i="10"/>
  <c r="H5685" i="10"/>
  <c r="H5686" i="10"/>
  <c r="H5687" i="10"/>
  <c r="H5688" i="10"/>
  <c r="H5689" i="10"/>
  <c r="H5690" i="10"/>
  <c r="H5691" i="10"/>
  <c r="H5692" i="10"/>
  <c r="H5693" i="10"/>
  <c r="H5694" i="10"/>
  <c r="H5695" i="10"/>
  <c r="H5696" i="10"/>
  <c r="H5697" i="10"/>
  <c r="H5698" i="10"/>
  <c r="H5699" i="10"/>
  <c r="H5700" i="10"/>
  <c r="H5701" i="10"/>
  <c r="H5702" i="10"/>
  <c r="H5703" i="10"/>
  <c r="H5704" i="10"/>
  <c r="H5705" i="10"/>
  <c r="H5706" i="10"/>
  <c r="H5707" i="10"/>
  <c r="H5708" i="10"/>
  <c r="H5709" i="10"/>
  <c r="H5710" i="10"/>
  <c r="H5711" i="10"/>
  <c r="H5712" i="10"/>
  <c r="H5713" i="10"/>
  <c r="H5714" i="10"/>
  <c r="H5715" i="10"/>
  <c r="H5716" i="10"/>
  <c r="H5717" i="10"/>
  <c r="H5718" i="10"/>
  <c r="H5719" i="10"/>
  <c r="H5720" i="10"/>
  <c r="H5721" i="10"/>
  <c r="H5722" i="10"/>
  <c r="H5723" i="10"/>
  <c r="H5724" i="10"/>
  <c r="H5725" i="10"/>
  <c r="H5726" i="10"/>
  <c r="H5727" i="10"/>
  <c r="H5728" i="10"/>
  <c r="H5729" i="10"/>
  <c r="H5730" i="10"/>
  <c r="H5731" i="10"/>
  <c r="H5732" i="10"/>
  <c r="H5733" i="10"/>
  <c r="H5734" i="10"/>
  <c r="H5735" i="10"/>
  <c r="H5736" i="10"/>
  <c r="H5737" i="10"/>
  <c r="H5738" i="10"/>
  <c r="H5739" i="10"/>
  <c r="H5740" i="10"/>
  <c r="H5741" i="10"/>
  <c r="H5742" i="10"/>
  <c r="H5743" i="10"/>
  <c r="H5744" i="10"/>
  <c r="H5745" i="10"/>
  <c r="H5746" i="10"/>
  <c r="H5747" i="10"/>
  <c r="H5748" i="10"/>
  <c r="H5749" i="10"/>
  <c r="H5750" i="10"/>
  <c r="H5751" i="10"/>
  <c r="H5752" i="10"/>
  <c r="H5753" i="10"/>
  <c r="H5754" i="10"/>
  <c r="H5755" i="10"/>
  <c r="H5756" i="10"/>
  <c r="H5757" i="10"/>
  <c r="H5758" i="10"/>
  <c r="H5759" i="10"/>
  <c r="H5760" i="10"/>
  <c r="H5761" i="10"/>
  <c r="H5762" i="10"/>
  <c r="H5763" i="10"/>
  <c r="H5764" i="10"/>
  <c r="H5765" i="10"/>
  <c r="H5766" i="10"/>
  <c r="H5767" i="10"/>
  <c r="H5768" i="10"/>
  <c r="H5769" i="10"/>
  <c r="H5770" i="10"/>
  <c r="H5771" i="10"/>
  <c r="H5772" i="10"/>
  <c r="H5773" i="10"/>
  <c r="H5774" i="10"/>
  <c r="H5775" i="10"/>
  <c r="H5776" i="10"/>
  <c r="H5777" i="10"/>
  <c r="H5778" i="10"/>
  <c r="H5779" i="10"/>
  <c r="H5780" i="10"/>
  <c r="H5781" i="10"/>
  <c r="H5782" i="10"/>
  <c r="H5783" i="10"/>
  <c r="H5784" i="10"/>
  <c r="H5785" i="10"/>
  <c r="H5786" i="10"/>
  <c r="H5787" i="10"/>
  <c r="H5788" i="10"/>
  <c r="H5789" i="10"/>
  <c r="H5790" i="10"/>
  <c r="H5791" i="10"/>
  <c r="H5792" i="10"/>
  <c r="H5793" i="10"/>
  <c r="H5794" i="10"/>
  <c r="H5795" i="10"/>
  <c r="H5796" i="10"/>
  <c r="H5797" i="10"/>
  <c r="H5798" i="10"/>
  <c r="H5799" i="10"/>
  <c r="H5800" i="10"/>
  <c r="H5801" i="10"/>
  <c r="H5802" i="10"/>
  <c r="H5803" i="10"/>
  <c r="H5804" i="10"/>
  <c r="H5805" i="10"/>
  <c r="H5806" i="10"/>
  <c r="H5807" i="10"/>
  <c r="H5808" i="10"/>
  <c r="H5809" i="10"/>
  <c r="H5810" i="10"/>
  <c r="H5811" i="10"/>
  <c r="H5812" i="10"/>
  <c r="H5813" i="10"/>
  <c r="H5814" i="10"/>
  <c r="H5815" i="10"/>
  <c r="H5816" i="10"/>
  <c r="H5817" i="10"/>
  <c r="H5818" i="10"/>
  <c r="H5819" i="10"/>
  <c r="H5820" i="10"/>
  <c r="H5821" i="10"/>
  <c r="H5822" i="10"/>
  <c r="H5823" i="10"/>
  <c r="H5824" i="10"/>
  <c r="H5825" i="10"/>
  <c r="H5826" i="10"/>
  <c r="H5827" i="10"/>
  <c r="H5828" i="10"/>
  <c r="H5829" i="10"/>
  <c r="H5830" i="10"/>
  <c r="H5831" i="10"/>
  <c r="H5832" i="10"/>
  <c r="H5833" i="10"/>
  <c r="H5834" i="10"/>
  <c r="H5835" i="10"/>
  <c r="H5836" i="10"/>
  <c r="H5837" i="10"/>
  <c r="H5838" i="10"/>
  <c r="H5839" i="10"/>
  <c r="H5840" i="10"/>
  <c r="H5841" i="10"/>
  <c r="H5842" i="10"/>
  <c r="H5843" i="10"/>
  <c r="H5844" i="10"/>
  <c r="H5845" i="10"/>
  <c r="H5846" i="10"/>
  <c r="H5847" i="10"/>
  <c r="H5848" i="10"/>
  <c r="H5849" i="10"/>
  <c r="H5850" i="10"/>
  <c r="H5851" i="10"/>
  <c r="H5852" i="10"/>
  <c r="H5853" i="10"/>
  <c r="H5854" i="10"/>
  <c r="H5855" i="10"/>
  <c r="H5856" i="10"/>
  <c r="H5857" i="10"/>
  <c r="H5858" i="10"/>
  <c r="H5859" i="10"/>
  <c r="H5860" i="10"/>
  <c r="H5861" i="10"/>
  <c r="H5862" i="10"/>
  <c r="H5863" i="10"/>
  <c r="H5864" i="10"/>
  <c r="H5865" i="10"/>
  <c r="H5866" i="10"/>
  <c r="H5867" i="10"/>
  <c r="H5868" i="10"/>
  <c r="H5869" i="10"/>
  <c r="H5870" i="10"/>
  <c r="H5871" i="10"/>
  <c r="H5872" i="10"/>
  <c r="H5873" i="10"/>
  <c r="H5874" i="10"/>
  <c r="H5875" i="10"/>
  <c r="H5876" i="10"/>
  <c r="H5877" i="10"/>
  <c r="H5878" i="10"/>
  <c r="H5879" i="10"/>
  <c r="H5880" i="10"/>
  <c r="H5881" i="10"/>
  <c r="H5882" i="10"/>
  <c r="H5883" i="10"/>
  <c r="H5884" i="10"/>
  <c r="H5885" i="10"/>
  <c r="H5886" i="10"/>
  <c r="H5887" i="10"/>
  <c r="H5888" i="10"/>
  <c r="H5889" i="10"/>
  <c r="H5890" i="10"/>
  <c r="H5891" i="10"/>
  <c r="H5892" i="10"/>
  <c r="H5893" i="10"/>
  <c r="H5894" i="10"/>
  <c r="H5895" i="10"/>
  <c r="H5896" i="10"/>
  <c r="H5897" i="10"/>
  <c r="H5898" i="10"/>
  <c r="H5899" i="10"/>
  <c r="H5900" i="10"/>
  <c r="H5901" i="10"/>
  <c r="H5902" i="10"/>
  <c r="H5903" i="10"/>
  <c r="H5904" i="10"/>
  <c r="H5905" i="10"/>
  <c r="H5906" i="10"/>
  <c r="H5907" i="10"/>
  <c r="H5908" i="10"/>
  <c r="H5909" i="10"/>
  <c r="H5910" i="10"/>
  <c r="H5911" i="10"/>
  <c r="H5912" i="10"/>
  <c r="H5913" i="10"/>
  <c r="H5914" i="10"/>
  <c r="H5915" i="10"/>
  <c r="H5916" i="10"/>
  <c r="H5917" i="10"/>
  <c r="H5918" i="10"/>
  <c r="H5919" i="10"/>
  <c r="H5920" i="10"/>
  <c r="H5921" i="10"/>
  <c r="H5922" i="10"/>
  <c r="H5923" i="10"/>
  <c r="H5924" i="10"/>
  <c r="H5925" i="10"/>
  <c r="H5926" i="10"/>
  <c r="H5927" i="10"/>
  <c r="H5928" i="10"/>
  <c r="H5929" i="10"/>
  <c r="H5930" i="10"/>
  <c r="H5931" i="10"/>
  <c r="H5932" i="10"/>
  <c r="H5933" i="10"/>
  <c r="H5934" i="10"/>
  <c r="H5935" i="10"/>
  <c r="H5936" i="10"/>
  <c r="H5937" i="10"/>
  <c r="H5938" i="10"/>
  <c r="H5939" i="10"/>
  <c r="H5940" i="10"/>
  <c r="H5941" i="10"/>
  <c r="H5942" i="10"/>
  <c r="H5943" i="10"/>
  <c r="H5944" i="10"/>
  <c r="H5945" i="10"/>
  <c r="H5946" i="10"/>
  <c r="H5947" i="10"/>
  <c r="H5948" i="10"/>
  <c r="H5949" i="10"/>
  <c r="H5950" i="10"/>
  <c r="H5951" i="10"/>
  <c r="H5952" i="10"/>
  <c r="H5953" i="10"/>
  <c r="H5954" i="10"/>
  <c r="H5955" i="10"/>
  <c r="H5956" i="10"/>
  <c r="H5957" i="10"/>
  <c r="H5958" i="10"/>
  <c r="H5959" i="10"/>
  <c r="H5960" i="10"/>
  <c r="H5961" i="10"/>
  <c r="H5962" i="10"/>
  <c r="H5963" i="10"/>
  <c r="H5964" i="10"/>
  <c r="H5965" i="10"/>
  <c r="H5966" i="10"/>
  <c r="H5967" i="10"/>
  <c r="H5968" i="10"/>
  <c r="H5969" i="10"/>
  <c r="H5970" i="10"/>
  <c r="H5971" i="10"/>
  <c r="H5972" i="10"/>
  <c r="H5973" i="10"/>
  <c r="H5974" i="10"/>
  <c r="H5975" i="10"/>
  <c r="H5976" i="10"/>
  <c r="H5977" i="10"/>
  <c r="H5978" i="10"/>
  <c r="H5979" i="10"/>
  <c r="H5980" i="10"/>
  <c r="H5981" i="10"/>
  <c r="H5982" i="10"/>
  <c r="H5983" i="10"/>
  <c r="H5984" i="10"/>
  <c r="H5985" i="10"/>
  <c r="H5986" i="10"/>
  <c r="H5987" i="10"/>
  <c r="H5988" i="10"/>
  <c r="H5989" i="10"/>
  <c r="H5990" i="10"/>
  <c r="H5991" i="10"/>
  <c r="H5992" i="10"/>
  <c r="H5993" i="10"/>
  <c r="H5994" i="10"/>
  <c r="H5995" i="10"/>
  <c r="H5996" i="10"/>
  <c r="H5997" i="10"/>
  <c r="H5998" i="10"/>
  <c r="H5999" i="10"/>
  <c r="H6000" i="10"/>
  <c r="H6001" i="10"/>
  <c r="H6002" i="10"/>
  <c r="H6003" i="10"/>
  <c r="H6004" i="10"/>
  <c r="H6005" i="10"/>
  <c r="H6006" i="10"/>
  <c r="H6007" i="10"/>
  <c r="H6008" i="10"/>
  <c r="H6009" i="10"/>
  <c r="H6010" i="10"/>
  <c r="H6011" i="10"/>
  <c r="H6012" i="10"/>
  <c r="H6013" i="10"/>
  <c r="H6014" i="10"/>
  <c r="H6015" i="10"/>
  <c r="H6016" i="10"/>
  <c r="H6017" i="10"/>
  <c r="H6018" i="10"/>
  <c r="H6019" i="10"/>
  <c r="H6020" i="10"/>
  <c r="H6021" i="10"/>
  <c r="H6022" i="10"/>
  <c r="H6023" i="10"/>
  <c r="H6024" i="10"/>
  <c r="H6025" i="10"/>
  <c r="H6026" i="10"/>
  <c r="H6027" i="10"/>
  <c r="H6028" i="10"/>
  <c r="H6029" i="10"/>
  <c r="H6030" i="10"/>
  <c r="H6031" i="10"/>
  <c r="H6032" i="10"/>
  <c r="H6033" i="10"/>
  <c r="H6034" i="10"/>
  <c r="H6035" i="10"/>
  <c r="H6036" i="10"/>
  <c r="H6037" i="10"/>
  <c r="H6038" i="10"/>
  <c r="H6039" i="10"/>
  <c r="H6040" i="10"/>
  <c r="H6041" i="10"/>
  <c r="H6042" i="10"/>
  <c r="H6043" i="10"/>
  <c r="H6044" i="10"/>
  <c r="H6045" i="10"/>
  <c r="H6046" i="10"/>
  <c r="H6047" i="10"/>
  <c r="H6048" i="10"/>
  <c r="H6049" i="10"/>
  <c r="H6050" i="10"/>
  <c r="H6051" i="10"/>
  <c r="H6052" i="10"/>
  <c r="H6053" i="10"/>
  <c r="H6054" i="10"/>
  <c r="H6055" i="10"/>
  <c r="H6056" i="10"/>
  <c r="H6057" i="10"/>
  <c r="H6058" i="10"/>
  <c r="H6059" i="10"/>
  <c r="H6060" i="10"/>
  <c r="H6061" i="10"/>
  <c r="H6062" i="10"/>
  <c r="H6063" i="10"/>
  <c r="H6064" i="10"/>
  <c r="H6065" i="10"/>
  <c r="H6066" i="10"/>
  <c r="H6067" i="10"/>
  <c r="H6068" i="10"/>
  <c r="H6069" i="10"/>
  <c r="H6070" i="10"/>
  <c r="H6071" i="10"/>
  <c r="H6072" i="10"/>
  <c r="H6073" i="10"/>
  <c r="H6074" i="10"/>
  <c r="H6075" i="10"/>
  <c r="H6076" i="10"/>
  <c r="H6077" i="10"/>
  <c r="H6078" i="10"/>
  <c r="H6079" i="10"/>
  <c r="H6080" i="10"/>
  <c r="H6081" i="10"/>
  <c r="H6082" i="10"/>
  <c r="H6083" i="10"/>
  <c r="H6084" i="10"/>
  <c r="H6085" i="10"/>
  <c r="H6086" i="10"/>
  <c r="H6087" i="10"/>
  <c r="H6088" i="10"/>
  <c r="H6089" i="10"/>
  <c r="H6090" i="10"/>
  <c r="H6091" i="10"/>
  <c r="H6092" i="10"/>
  <c r="H6093" i="10"/>
  <c r="H6094" i="10"/>
  <c r="H6095" i="10"/>
  <c r="H6096" i="10"/>
  <c r="H6097" i="10"/>
  <c r="H6098" i="10"/>
  <c r="H6099" i="10"/>
  <c r="H6100" i="10"/>
  <c r="H6101" i="10"/>
  <c r="H6102" i="10"/>
  <c r="H6103" i="10"/>
  <c r="H6104" i="10"/>
  <c r="H6105" i="10"/>
  <c r="H6106" i="10"/>
  <c r="H6107" i="10"/>
  <c r="H6108" i="10"/>
  <c r="H6109" i="10"/>
  <c r="H6110" i="10"/>
  <c r="H6111" i="10"/>
  <c r="H6112" i="10"/>
  <c r="H6113" i="10"/>
  <c r="H6114" i="10"/>
  <c r="H6115" i="10"/>
  <c r="H6116" i="10"/>
  <c r="H6117" i="10"/>
  <c r="H6118" i="10"/>
  <c r="H6119" i="10"/>
  <c r="H6120" i="10"/>
  <c r="H6121" i="10"/>
  <c r="H6122" i="10"/>
  <c r="H6123" i="10"/>
  <c r="H6124" i="10"/>
  <c r="H6125" i="10"/>
  <c r="H6126" i="10"/>
  <c r="H6127" i="10"/>
  <c r="H6128" i="10"/>
  <c r="H6129" i="10"/>
  <c r="H6130" i="10"/>
  <c r="H6131" i="10"/>
  <c r="H6132" i="10"/>
  <c r="H6133" i="10"/>
  <c r="H6134" i="10"/>
  <c r="H6135" i="10"/>
  <c r="H6136" i="10"/>
  <c r="H6137" i="10"/>
  <c r="H6138" i="10"/>
  <c r="H6139" i="10"/>
  <c r="H6140" i="10"/>
  <c r="H6141" i="10"/>
  <c r="H6142" i="10"/>
  <c r="H6143" i="10"/>
  <c r="H6144" i="10"/>
  <c r="H6145" i="10"/>
  <c r="H6146" i="10"/>
  <c r="H6147" i="10"/>
  <c r="H6148" i="10"/>
  <c r="H6149" i="10"/>
  <c r="H6150" i="10"/>
  <c r="H6151" i="10"/>
  <c r="H6152" i="10"/>
  <c r="H6153" i="10"/>
  <c r="H6154" i="10"/>
  <c r="H6155" i="10"/>
  <c r="H6156" i="10"/>
  <c r="H6157" i="10"/>
  <c r="H6158" i="10"/>
  <c r="H6159" i="10"/>
  <c r="H6160" i="10"/>
  <c r="H6161" i="10"/>
  <c r="H6162" i="10"/>
  <c r="H6163" i="10"/>
  <c r="H6164" i="10"/>
  <c r="H6165" i="10"/>
  <c r="H6166" i="10"/>
  <c r="H6167" i="10"/>
  <c r="H6168" i="10"/>
  <c r="H6169" i="10"/>
  <c r="H6170" i="10"/>
  <c r="H6171" i="10"/>
  <c r="H6172" i="10"/>
  <c r="H6173" i="10"/>
  <c r="H6174" i="10"/>
  <c r="H6175" i="10"/>
  <c r="H6176" i="10"/>
  <c r="H6177" i="10"/>
  <c r="H6178" i="10"/>
  <c r="H6179" i="10"/>
  <c r="H6180" i="10"/>
  <c r="H6181" i="10"/>
  <c r="H6182" i="10"/>
  <c r="H6183" i="10"/>
  <c r="H6184" i="10"/>
  <c r="H6185" i="10"/>
  <c r="H6186" i="10"/>
  <c r="H6187" i="10"/>
  <c r="H6188" i="10"/>
  <c r="H6189" i="10"/>
  <c r="H6190" i="10"/>
  <c r="H6191" i="10"/>
  <c r="H6192" i="10"/>
  <c r="H6193" i="10"/>
  <c r="H6194" i="10"/>
  <c r="H6195" i="10"/>
  <c r="H6196" i="10"/>
  <c r="H6197" i="10"/>
  <c r="H6198" i="10"/>
  <c r="H6199" i="10"/>
  <c r="H6200" i="10"/>
  <c r="H6201" i="10"/>
  <c r="H6202" i="10"/>
  <c r="H6203" i="10"/>
  <c r="H6204" i="10"/>
  <c r="H6205" i="10"/>
  <c r="H6206" i="10"/>
  <c r="H6207" i="10"/>
  <c r="H6208" i="10"/>
  <c r="H6209" i="10"/>
  <c r="H6210" i="10"/>
  <c r="H6211" i="10"/>
  <c r="H6212" i="10"/>
  <c r="H6213" i="10"/>
  <c r="H6214" i="10"/>
  <c r="H6215" i="10"/>
  <c r="H6216" i="10"/>
  <c r="H6217" i="10"/>
  <c r="H6218" i="10"/>
  <c r="H6219" i="10"/>
  <c r="H6220" i="10"/>
  <c r="H6221" i="10"/>
  <c r="H6222" i="10"/>
  <c r="H6223" i="10"/>
  <c r="H6224" i="10"/>
  <c r="H6225" i="10"/>
  <c r="H6226" i="10"/>
  <c r="H6227" i="10"/>
  <c r="H6228" i="10"/>
  <c r="H6229" i="10"/>
  <c r="H6230" i="10"/>
  <c r="H6231" i="10"/>
  <c r="H6232" i="10"/>
  <c r="H6233" i="10"/>
  <c r="H6234" i="10"/>
  <c r="H6235" i="10"/>
  <c r="H6236" i="10"/>
  <c r="H6237" i="10"/>
  <c r="H6238" i="10"/>
  <c r="H6239" i="10"/>
  <c r="H6240" i="10"/>
  <c r="H6241" i="10"/>
  <c r="H6242" i="10"/>
  <c r="H6243" i="10"/>
  <c r="H6244" i="10"/>
  <c r="H6245" i="10"/>
  <c r="H6246" i="10"/>
  <c r="H6247" i="10"/>
  <c r="H6248" i="10"/>
  <c r="H6249" i="10"/>
  <c r="H6250" i="10"/>
  <c r="H6251" i="10"/>
  <c r="H6252" i="10"/>
  <c r="H6253" i="10"/>
  <c r="H6254" i="10"/>
  <c r="H6255" i="10"/>
  <c r="H6256" i="10"/>
  <c r="H6257" i="10"/>
  <c r="H6258" i="10"/>
  <c r="H6259" i="10"/>
  <c r="H6260" i="10"/>
  <c r="H6261" i="10"/>
  <c r="H6262" i="10"/>
  <c r="H6263" i="10"/>
  <c r="H6264" i="10"/>
  <c r="H6265" i="10"/>
  <c r="H6266" i="10"/>
  <c r="H6267" i="10"/>
  <c r="H6268" i="10"/>
  <c r="H6269" i="10"/>
  <c r="H6270" i="10"/>
  <c r="H6271" i="10"/>
  <c r="H6272" i="10"/>
  <c r="H6273" i="10"/>
  <c r="H6274" i="10"/>
  <c r="H6275" i="10"/>
  <c r="H6276" i="10"/>
  <c r="H6277" i="10"/>
  <c r="H6278" i="10"/>
  <c r="H6279" i="10"/>
  <c r="H6280" i="10"/>
  <c r="H6281" i="10"/>
  <c r="H6282" i="10"/>
  <c r="H6283" i="10"/>
  <c r="H6284" i="10"/>
  <c r="H6285" i="10"/>
  <c r="H6286" i="10"/>
  <c r="H6287" i="10"/>
  <c r="H6288" i="10"/>
  <c r="H6289" i="10"/>
  <c r="H6290" i="10"/>
  <c r="H6291" i="10"/>
  <c r="H6292" i="10"/>
  <c r="H6293" i="10"/>
  <c r="H6294" i="10"/>
  <c r="H6295" i="10"/>
  <c r="H6296" i="10"/>
  <c r="H6297" i="10"/>
  <c r="H6298" i="10"/>
  <c r="H6299" i="10"/>
  <c r="H6300" i="10"/>
  <c r="H6301" i="10"/>
  <c r="H6302" i="10"/>
  <c r="H6303" i="10"/>
  <c r="H6304" i="10"/>
  <c r="H6305" i="10"/>
  <c r="H6306" i="10"/>
  <c r="H6307" i="10"/>
  <c r="H6308" i="10"/>
  <c r="H6309" i="10"/>
  <c r="H6310" i="10"/>
  <c r="H6311" i="10"/>
  <c r="H6312" i="10"/>
  <c r="H6313" i="10"/>
  <c r="H6314" i="10"/>
  <c r="H6315" i="10"/>
  <c r="H6316" i="10"/>
  <c r="H6317" i="10"/>
  <c r="H6318" i="10"/>
  <c r="H6319" i="10"/>
  <c r="H6320" i="10"/>
  <c r="H6321" i="10"/>
  <c r="H6322" i="10"/>
  <c r="H6323" i="10"/>
  <c r="H6324" i="10"/>
  <c r="H6325" i="10"/>
  <c r="H6326" i="10"/>
  <c r="H6327" i="10"/>
  <c r="H6328" i="10"/>
  <c r="H6329" i="10"/>
  <c r="H6330" i="10"/>
  <c r="H6331" i="10"/>
  <c r="H6332" i="10"/>
  <c r="H6333" i="10"/>
  <c r="H6334" i="10"/>
  <c r="H6335" i="10"/>
  <c r="H6336" i="10"/>
  <c r="H6337" i="10"/>
  <c r="H6338" i="10"/>
  <c r="H6339" i="10"/>
  <c r="H6340" i="10"/>
  <c r="H6341" i="10"/>
  <c r="H6342" i="10"/>
  <c r="H6343" i="10"/>
  <c r="H6344" i="10"/>
  <c r="H6345" i="10"/>
  <c r="H6346" i="10"/>
  <c r="H6347" i="10"/>
  <c r="H6348" i="10"/>
  <c r="H6349" i="10"/>
  <c r="H6350" i="10"/>
  <c r="H6351" i="10"/>
  <c r="H6352" i="10"/>
  <c r="H6353" i="10"/>
  <c r="H6354" i="10"/>
  <c r="H6355" i="10"/>
  <c r="H6356" i="10"/>
  <c r="H6357" i="10"/>
  <c r="H6358" i="10"/>
  <c r="H6359" i="10"/>
  <c r="H6360" i="10"/>
  <c r="H6361" i="10"/>
  <c r="H6362" i="10"/>
  <c r="H6363" i="10"/>
  <c r="H6364" i="10"/>
  <c r="H6365" i="10"/>
  <c r="H6366" i="10"/>
  <c r="H6367" i="10"/>
  <c r="H6368" i="10"/>
  <c r="H6369" i="10"/>
  <c r="H6370" i="10"/>
  <c r="H6371" i="10"/>
  <c r="H6372" i="10"/>
  <c r="H6373" i="10"/>
  <c r="H6374" i="10"/>
  <c r="H6375" i="10"/>
  <c r="H6376" i="10"/>
  <c r="H6377" i="10"/>
  <c r="H6378" i="10"/>
  <c r="H6379" i="10"/>
  <c r="H6380" i="10"/>
  <c r="H6381" i="10"/>
  <c r="H6382" i="10"/>
  <c r="H6383" i="10"/>
  <c r="H6384" i="10"/>
  <c r="H6385" i="10"/>
  <c r="H6386" i="10"/>
  <c r="H6387" i="10"/>
  <c r="H6388" i="10"/>
  <c r="H6389" i="10"/>
  <c r="H6390" i="10"/>
  <c r="H6391" i="10"/>
  <c r="H6392" i="10"/>
  <c r="H6393" i="10"/>
  <c r="H6394" i="10"/>
  <c r="H6395" i="10"/>
  <c r="H6396" i="10"/>
  <c r="H6397" i="10"/>
  <c r="H6398" i="10"/>
  <c r="H6399" i="10"/>
  <c r="H6400" i="10"/>
  <c r="H6401" i="10"/>
  <c r="H6402" i="10"/>
  <c r="H6403" i="10"/>
  <c r="H6404" i="10"/>
  <c r="H6405" i="10"/>
  <c r="H6406" i="10"/>
  <c r="H6407" i="10"/>
  <c r="H6408" i="10"/>
  <c r="H6409" i="10"/>
  <c r="H6410" i="10"/>
  <c r="H6411" i="10"/>
  <c r="H6412" i="10"/>
  <c r="H6413" i="10"/>
  <c r="H6414" i="10"/>
  <c r="H6415" i="10"/>
  <c r="H6416" i="10"/>
  <c r="H6417" i="10"/>
  <c r="H6418" i="10"/>
  <c r="H6419" i="10"/>
  <c r="H6420" i="10"/>
  <c r="H6421" i="10"/>
  <c r="H6422" i="10"/>
  <c r="H6423" i="10"/>
  <c r="H6424" i="10"/>
  <c r="H6425" i="10"/>
  <c r="H6426" i="10"/>
  <c r="H6427" i="10"/>
  <c r="H6428" i="10"/>
  <c r="H6429" i="10"/>
  <c r="H6430" i="10"/>
  <c r="H6431" i="10"/>
  <c r="H6432" i="10"/>
  <c r="H6433" i="10"/>
  <c r="H6434" i="10"/>
  <c r="H6435" i="10"/>
  <c r="H6436" i="10"/>
  <c r="H6437" i="10"/>
  <c r="H6438" i="10"/>
  <c r="H6439" i="10"/>
  <c r="H6440" i="10"/>
  <c r="H6441" i="10"/>
  <c r="H6442" i="10"/>
  <c r="H6443" i="10"/>
  <c r="H6444" i="10"/>
  <c r="H6445" i="10"/>
  <c r="H6446" i="10"/>
  <c r="H6447" i="10"/>
  <c r="H6448" i="10"/>
  <c r="H6449" i="10"/>
  <c r="H6450" i="10"/>
  <c r="H6451" i="10"/>
  <c r="H6452" i="10"/>
  <c r="H6453" i="10"/>
  <c r="H6454" i="10"/>
  <c r="H6455" i="10"/>
  <c r="H6456" i="10"/>
  <c r="H6457" i="10"/>
  <c r="H6458" i="10"/>
  <c r="H6459" i="10"/>
  <c r="H6460" i="10"/>
  <c r="H6461" i="10"/>
  <c r="H6462" i="10"/>
  <c r="H6463" i="10"/>
  <c r="H6464" i="10"/>
  <c r="H6465" i="10"/>
  <c r="H6466" i="10"/>
  <c r="H6467" i="10"/>
  <c r="H6468" i="10"/>
  <c r="H6469" i="10"/>
  <c r="H6470" i="10"/>
  <c r="H6471" i="10"/>
  <c r="H6472" i="10"/>
  <c r="H6473" i="10"/>
  <c r="H6474" i="10"/>
  <c r="H6475" i="10"/>
  <c r="H6476" i="10"/>
  <c r="H6477" i="10"/>
  <c r="H6478" i="10"/>
  <c r="H6479" i="10"/>
  <c r="H6480" i="10"/>
  <c r="H6481" i="10"/>
  <c r="H6482" i="10"/>
  <c r="H6483" i="10"/>
  <c r="H6484" i="10"/>
  <c r="H6485" i="10"/>
  <c r="H6486" i="10"/>
  <c r="H6487" i="10"/>
  <c r="H6488" i="10"/>
  <c r="H6489" i="10"/>
  <c r="H6490" i="10"/>
  <c r="H6491" i="10"/>
  <c r="H6492" i="10"/>
  <c r="H6493" i="10"/>
  <c r="H6494" i="10"/>
  <c r="H6495" i="10"/>
  <c r="H6496" i="10"/>
  <c r="H6497" i="10"/>
  <c r="H6498" i="10"/>
  <c r="H6499" i="10"/>
  <c r="H6500" i="10"/>
  <c r="H6501" i="10"/>
  <c r="H6502" i="10"/>
  <c r="H6503" i="10"/>
  <c r="H6504" i="10"/>
  <c r="H6505" i="10"/>
  <c r="H6506" i="10"/>
  <c r="H6507" i="10"/>
  <c r="H6508" i="10"/>
  <c r="H6509" i="10"/>
  <c r="H6510" i="10"/>
  <c r="H6511" i="10"/>
  <c r="H6512" i="10"/>
  <c r="H6513" i="10"/>
  <c r="H6514" i="10"/>
  <c r="H6515" i="10"/>
  <c r="H6516" i="10"/>
  <c r="H6517" i="10"/>
  <c r="H6518" i="10"/>
  <c r="H6519" i="10"/>
  <c r="H6520" i="10"/>
  <c r="H6521" i="10"/>
  <c r="H6522" i="10"/>
  <c r="H6523" i="10"/>
  <c r="H6524" i="10"/>
  <c r="H6525" i="10"/>
  <c r="H6526" i="10"/>
  <c r="H6527" i="10"/>
  <c r="H6528" i="10"/>
  <c r="H6529" i="10"/>
  <c r="H6530" i="10"/>
  <c r="H6531" i="10"/>
  <c r="H6532" i="10"/>
  <c r="H6533" i="10"/>
  <c r="H6534" i="10"/>
  <c r="H6535" i="10"/>
  <c r="H6536" i="10"/>
  <c r="H6537" i="10"/>
  <c r="H6538" i="10"/>
  <c r="H6539" i="10"/>
  <c r="H6540" i="10"/>
  <c r="H6541" i="10"/>
  <c r="H6542" i="10"/>
  <c r="H6543" i="10"/>
  <c r="H6544" i="10"/>
  <c r="H6545" i="10"/>
  <c r="H6546" i="10"/>
  <c r="H6547" i="10"/>
  <c r="H6548" i="10"/>
  <c r="H6549" i="10"/>
  <c r="H6550" i="10"/>
  <c r="H6551" i="10"/>
  <c r="H6552" i="10"/>
  <c r="H6553" i="10"/>
  <c r="H6554" i="10"/>
  <c r="H6555" i="10"/>
  <c r="H6556" i="10"/>
  <c r="H6557" i="10"/>
  <c r="H6558" i="10"/>
  <c r="H6559" i="10"/>
  <c r="H6560" i="10"/>
  <c r="H6561" i="10"/>
  <c r="H6562" i="10"/>
  <c r="H6563" i="10"/>
  <c r="H6564" i="10"/>
  <c r="H6565" i="10"/>
  <c r="H6566" i="10"/>
  <c r="H6567" i="10"/>
  <c r="H6568" i="10"/>
  <c r="H6569" i="10"/>
  <c r="H6570" i="10"/>
  <c r="H6571" i="10"/>
  <c r="H6572" i="10"/>
  <c r="H6573" i="10"/>
  <c r="H6574" i="10"/>
  <c r="H6575" i="10"/>
  <c r="H6576" i="10"/>
  <c r="H6577" i="10"/>
  <c r="H6578" i="10"/>
  <c r="H6579" i="10"/>
  <c r="H6580" i="10"/>
  <c r="H6581" i="10"/>
  <c r="H6582" i="10"/>
  <c r="H6583" i="10"/>
  <c r="H6584" i="10"/>
  <c r="H6585" i="10"/>
  <c r="H6586" i="10"/>
  <c r="H6587" i="10"/>
  <c r="H6588" i="10"/>
  <c r="H6589" i="10"/>
  <c r="H6590" i="10"/>
  <c r="H6591" i="10"/>
  <c r="H6592" i="10"/>
  <c r="H6593" i="10"/>
  <c r="H6594" i="10"/>
  <c r="H6595" i="10"/>
  <c r="H6596" i="10"/>
  <c r="H6597" i="10"/>
  <c r="H6598" i="10"/>
  <c r="H6599" i="10"/>
  <c r="H6600" i="10"/>
  <c r="H6601" i="10"/>
  <c r="H6602" i="10"/>
  <c r="H6603" i="10"/>
  <c r="H6604" i="10"/>
  <c r="H6605" i="10"/>
  <c r="H6606" i="10"/>
  <c r="H6607" i="10"/>
  <c r="H6608" i="10"/>
  <c r="H6609" i="10"/>
  <c r="H6610" i="10"/>
  <c r="H6611" i="10"/>
  <c r="H6612" i="10"/>
  <c r="H6613" i="10"/>
  <c r="H6614" i="10"/>
  <c r="H6615" i="10"/>
  <c r="H6616" i="10"/>
  <c r="H6617" i="10"/>
  <c r="H6618" i="10"/>
  <c r="H6619" i="10"/>
  <c r="H6620" i="10"/>
  <c r="H6621" i="10"/>
  <c r="H6622" i="10"/>
  <c r="H6623" i="10"/>
  <c r="H6624" i="10"/>
  <c r="H6625" i="10"/>
  <c r="H6626" i="10"/>
  <c r="H6627" i="10"/>
  <c r="H6628" i="10"/>
  <c r="H6629" i="10"/>
  <c r="H6630" i="10"/>
  <c r="H6631" i="10"/>
  <c r="H6632" i="10"/>
  <c r="H6633" i="10"/>
  <c r="H6634" i="10"/>
  <c r="H6635" i="10"/>
  <c r="H6636" i="10"/>
  <c r="H6637" i="10"/>
  <c r="H6638" i="10"/>
  <c r="H6639" i="10"/>
  <c r="H6640" i="10"/>
  <c r="H6641" i="10"/>
  <c r="H6642" i="10"/>
  <c r="H6643" i="10"/>
  <c r="H6644" i="10"/>
  <c r="H6645" i="10"/>
  <c r="H6646" i="10"/>
  <c r="H6647" i="10"/>
  <c r="H6648" i="10"/>
  <c r="H6649" i="10"/>
  <c r="H6650" i="10"/>
  <c r="H6651" i="10"/>
  <c r="H6652" i="10"/>
  <c r="H6653" i="10"/>
  <c r="H6654" i="10"/>
  <c r="H6655" i="10"/>
  <c r="H6656" i="10"/>
  <c r="H6657" i="10"/>
  <c r="H6658" i="10"/>
  <c r="H6659" i="10"/>
  <c r="H6660" i="10"/>
  <c r="H6661" i="10"/>
  <c r="H6662" i="10"/>
  <c r="H6663" i="10"/>
  <c r="H6664" i="10"/>
  <c r="H6665" i="10"/>
  <c r="H6666" i="10"/>
  <c r="H6667" i="10"/>
  <c r="H6668" i="10"/>
  <c r="H6669" i="10"/>
  <c r="H6670" i="10"/>
  <c r="H6671" i="10"/>
  <c r="H6672" i="10"/>
  <c r="H6673" i="10"/>
  <c r="H6674" i="10"/>
  <c r="H6675" i="10"/>
  <c r="H6676" i="10"/>
  <c r="H6677" i="10"/>
  <c r="H6678" i="10"/>
  <c r="H6679" i="10"/>
  <c r="H6680" i="10"/>
  <c r="H6681" i="10"/>
  <c r="H6682" i="10"/>
  <c r="H6683" i="10"/>
  <c r="H6684" i="10"/>
  <c r="H6685" i="10"/>
  <c r="H6686" i="10"/>
  <c r="H6687" i="10"/>
  <c r="H6688" i="10"/>
  <c r="H6689" i="10"/>
  <c r="H6690" i="10"/>
  <c r="H6691" i="10"/>
  <c r="H6692" i="10"/>
  <c r="H6693" i="10"/>
  <c r="H6694" i="10"/>
  <c r="H6695" i="10"/>
  <c r="H6696" i="10"/>
  <c r="H6697" i="10"/>
  <c r="H6698" i="10"/>
  <c r="H6699" i="10"/>
  <c r="H6700" i="10"/>
  <c r="H6701" i="10"/>
  <c r="H6702" i="10"/>
  <c r="H6703" i="10"/>
  <c r="H6704" i="10"/>
  <c r="H6705" i="10"/>
  <c r="H6706" i="10"/>
  <c r="H6707" i="10"/>
  <c r="H6708" i="10"/>
  <c r="H6709" i="10"/>
  <c r="H6710" i="10"/>
  <c r="H6711" i="10"/>
  <c r="H6712" i="10"/>
  <c r="H6713" i="10"/>
  <c r="H6714" i="10"/>
  <c r="H6715" i="10"/>
  <c r="H6716" i="10"/>
  <c r="H6717" i="10"/>
  <c r="H6718" i="10"/>
  <c r="H6719" i="10"/>
  <c r="H6720" i="10"/>
  <c r="H6721" i="10"/>
  <c r="H6722" i="10"/>
  <c r="H6723" i="10"/>
  <c r="H6724" i="10"/>
  <c r="H6725" i="10"/>
  <c r="H6726" i="10"/>
  <c r="H6727" i="10"/>
  <c r="H6728" i="10"/>
  <c r="H6729" i="10"/>
  <c r="H6730" i="10"/>
  <c r="H6731" i="10"/>
  <c r="H6732" i="10"/>
  <c r="H6733" i="10"/>
  <c r="H6734" i="10"/>
  <c r="H6735" i="10"/>
  <c r="H6736" i="10"/>
  <c r="H6737" i="10"/>
  <c r="H6738" i="10"/>
  <c r="H6739" i="10"/>
  <c r="H6740" i="10"/>
  <c r="H6741" i="10"/>
  <c r="H6742" i="10"/>
  <c r="H6743" i="10"/>
  <c r="H6744" i="10"/>
  <c r="H6745" i="10"/>
  <c r="H6746" i="10"/>
  <c r="H6747" i="10"/>
  <c r="H6748" i="10"/>
  <c r="H6749" i="10"/>
  <c r="H6750" i="10"/>
  <c r="H6751" i="10"/>
  <c r="H6752" i="10"/>
  <c r="H6753" i="10"/>
  <c r="H6754" i="10"/>
  <c r="H6755" i="10"/>
  <c r="H6756" i="10"/>
  <c r="H6757" i="10"/>
  <c r="H6758" i="10"/>
  <c r="H6759" i="10"/>
  <c r="H6760" i="10"/>
  <c r="H6761" i="10"/>
  <c r="H6762" i="10"/>
  <c r="H6763" i="10"/>
  <c r="H6764" i="10"/>
  <c r="H6765" i="10"/>
  <c r="H6766" i="10"/>
  <c r="H6767" i="10"/>
  <c r="H6768" i="10"/>
  <c r="H6769" i="10"/>
  <c r="H6770" i="10"/>
  <c r="H6771" i="10"/>
  <c r="H6772" i="10"/>
  <c r="H6773" i="10"/>
  <c r="H6774" i="10"/>
  <c r="H6775" i="10"/>
  <c r="H6776" i="10"/>
  <c r="H6777" i="10"/>
  <c r="H6778" i="10"/>
  <c r="H6779" i="10"/>
  <c r="H6780" i="10"/>
  <c r="H6781" i="10"/>
  <c r="H6782" i="10"/>
  <c r="H6783" i="10"/>
  <c r="H6784" i="10"/>
  <c r="H6785" i="10"/>
  <c r="H6786" i="10"/>
  <c r="H6787" i="10"/>
  <c r="H6788" i="10"/>
  <c r="H6789" i="10"/>
  <c r="H6790" i="10"/>
  <c r="H6791" i="10"/>
  <c r="H6792" i="10"/>
  <c r="H6793" i="10"/>
  <c r="H6794" i="10"/>
  <c r="H6795" i="10"/>
  <c r="H6796" i="10"/>
  <c r="H6797" i="10"/>
  <c r="H6798" i="10"/>
  <c r="H6799" i="10"/>
  <c r="H6800" i="10"/>
  <c r="H6801" i="10"/>
  <c r="H6802" i="10"/>
  <c r="H6803" i="10"/>
  <c r="H6804" i="10"/>
  <c r="H6805" i="10"/>
  <c r="H6806" i="10"/>
  <c r="H6807" i="10"/>
  <c r="H6808" i="10"/>
  <c r="H6809" i="10"/>
  <c r="H6810" i="10"/>
  <c r="H6811" i="10"/>
  <c r="H6812" i="10"/>
  <c r="H6813" i="10"/>
  <c r="H6814" i="10"/>
  <c r="H6815" i="10"/>
  <c r="H6816" i="10"/>
  <c r="H6817" i="10"/>
  <c r="H6818" i="10"/>
  <c r="H6819" i="10"/>
  <c r="H6820" i="10"/>
  <c r="H6821" i="10"/>
  <c r="H6822" i="10"/>
  <c r="H6823" i="10"/>
  <c r="H6824" i="10"/>
  <c r="H6825" i="10"/>
  <c r="H6826" i="10"/>
  <c r="H6827" i="10"/>
  <c r="H6828" i="10"/>
  <c r="H6829" i="10"/>
  <c r="H6830" i="10"/>
  <c r="H6831" i="10"/>
  <c r="H6832" i="10"/>
  <c r="H6833" i="10"/>
  <c r="H6834" i="10"/>
  <c r="H6835" i="10"/>
  <c r="H6836" i="10"/>
  <c r="H6837" i="10"/>
  <c r="H6838" i="10"/>
  <c r="H6839" i="10"/>
  <c r="H6840" i="10"/>
  <c r="H6841" i="10"/>
  <c r="H6842" i="10"/>
  <c r="H6843" i="10"/>
  <c r="H6844" i="10"/>
  <c r="H6845" i="10"/>
  <c r="H6846" i="10"/>
  <c r="H6847" i="10"/>
  <c r="H6848" i="10"/>
  <c r="H6849" i="10"/>
  <c r="H6850" i="10"/>
  <c r="H6851" i="10"/>
  <c r="H6852" i="10"/>
  <c r="H6853" i="10"/>
  <c r="H6854" i="10"/>
  <c r="H6855" i="10"/>
  <c r="H6856" i="10"/>
  <c r="H6857" i="10"/>
  <c r="H6858" i="10"/>
  <c r="H6859" i="10"/>
  <c r="H6860" i="10"/>
  <c r="H6861" i="10"/>
  <c r="H6862" i="10"/>
  <c r="H6863" i="10"/>
  <c r="H6864" i="10"/>
  <c r="H6865" i="10"/>
  <c r="H6866" i="10"/>
  <c r="H6867" i="10"/>
  <c r="H6868" i="10"/>
  <c r="H6869" i="10"/>
  <c r="H6870" i="10"/>
  <c r="H6871" i="10"/>
  <c r="H6872" i="10"/>
  <c r="H6873" i="10"/>
  <c r="H6874" i="10"/>
  <c r="H6875" i="10"/>
  <c r="H6876" i="10"/>
  <c r="H6877" i="10"/>
  <c r="H6878" i="10"/>
  <c r="H6879" i="10"/>
  <c r="H6880" i="10"/>
  <c r="H6881" i="10"/>
  <c r="H6882" i="10"/>
  <c r="H6883" i="10"/>
  <c r="H6884" i="10"/>
  <c r="H6885" i="10"/>
  <c r="H6886" i="10"/>
  <c r="H6887" i="10"/>
  <c r="H6888" i="10"/>
  <c r="H6889" i="10"/>
  <c r="H6890" i="10"/>
  <c r="H6891" i="10"/>
  <c r="H6892" i="10"/>
  <c r="H6893" i="10"/>
  <c r="H6894" i="10"/>
  <c r="H6895" i="10"/>
  <c r="H6896" i="10"/>
  <c r="H6897" i="10"/>
  <c r="H6898" i="10"/>
  <c r="H6899" i="10"/>
  <c r="H6900" i="10"/>
  <c r="H6901" i="10"/>
  <c r="H6902" i="10"/>
  <c r="H6903" i="10"/>
  <c r="H6904" i="10"/>
  <c r="H6905" i="10"/>
  <c r="H6906" i="10"/>
  <c r="H6907" i="10"/>
  <c r="H6908" i="10"/>
  <c r="H6909" i="10"/>
  <c r="H6910" i="10"/>
  <c r="H6911" i="10"/>
  <c r="H6912" i="10"/>
  <c r="H6913" i="10"/>
  <c r="H6914" i="10"/>
  <c r="H6915" i="10"/>
  <c r="H6916" i="10"/>
  <c r="H6917" i="10"/>
  <c r="H6918" i="10"/>
  <c r="H6919" i="10"/>
  <c r="H6920" i="10"/>
  <c r="H6921" i="10"/>
  <c r="H6922" i="10"/>
  <c r="H6923" i="10"/>
  <c r="H6924" i="10"/>
  <c r="H6925" i="10"/>
  <c r="H6926" i="10"/>
  <c r="H6927" i="10"/>
  <c r="H6928" i="10"/>
  <c r="H6929" i="10"/>
  <c r="H6930" i="10"/>
  <c r="H6931" i="10"/>
  <c r="H6932" i="10"/>
  <c r="H6933" i="10"/>
  <c r="H6934" i="10"/>
  <c r="H6935" i="10"/>
  <c r="H6936" i="10"/>
  <c r="H6937" i="10"/>
  <c r="H6938" i="10"/>
  <c r="H6939" i="10"/>
  <c r="H6940" i="10"/>
  <c r="H6941" i="10"/>
  <c r="H6942" i="10"/>
  <c r="H6943" i="10"/>
  <c r="H6944" i="10"/>
  <c r="H6945" i="10"/>
  <c r="H6946" i="10"/>
  <c r="H6947" i="10"/>
  <c r="H6948" i="10"/>
  <c r="H6949" i="10"/>
  <c r="H6950" i="10"/>
  <c r="H6951" i="10"/>
  <c r="H6952" i="10"/>
  <c r="H6953" i="10"/>
  <c r="H6954" i="10"/>
  <c r="H6955" i="10"/>
  <c r="H6956" i="10"/>
  <c r="H6957" i="10"/>
  <c r="H6958" i="10"/>
  <c r="H6959" i="10"/>
  <c r="H6960" i="10"/>
  <c r="H6961" i="10"/>
  <c r="H6962" i="10"/>
  <c r="H6963" i="10"/>
  <c r="H6964" i="10"/>
  <c r="H6965" i="10"/>
  <c r="H6966" i="10"/>
  <c r="H6967" i="10"/>
  <c r="H6968" i="10"/>
  <c r="H6969" i="10"/>
  <c r="H6970" i="10"/>
  <c r="H6971" i="10"/>
  <c r="H6972" i="10"/>
  <c r="H6973" i="10"/>
  <c r="H6974" i="10"/>
  <c r="H6975" i="10"/>
  <c r="H6976" i="10"/>
  <c r="H6977" i="10"/>
  <c r="H6978" i="10"/>
  <c r="H6979" i="10"/>
  <c r="H6980" i="10"/>
  <c r="H6981" i="10"/>
  <c r="H6982" i="10"/>
  <c r="H6983" i="10"/>
  <c r="H6984" i="10"/>
  <c r="H6985" i="10"/>
  <c r="H6986" i="10"/>
  <c r="H6987" i="10"/>
  <c r="H6988" i="10"/>
  <c r="H6989" i="10"/>
  <c r="H6990" i="10"/>
  <c r="H6991" i="10"/>
  <c r="H6992" i="10"/>
  <c r="H6993" i="10"/>
  <c r="H6994" i="10"/>
  <c r="H6995" i="10"/>
  <c r="H6996" i="10"/>
  <c r="H6997" i="10"/>
  <c r="H6998" i="10"/>
  <c r="H6999" i="10"/>
  <c r="H7000" i="10"/>
  <c r="H7001" i="10"/>
  <c r="H7002" i="10"/>
  <c r="H7003" i="10"/>
  <c r="H7004" i="10"/>
  <c r="H7005" i="10"/>
  <c r="H7006" i="10"/>
  <c r="H7007" i="10"/>
  <c r="H7008" i="10"/>
  <c r="H7009" i="10"/>
  <c r="H7010" i="10"/>
  <c r="H7011" i="10"/>
  <c r="H7012" i="10"/>
  <c r="H7013" i="10"/>
  <c r="H7014" i="10"/>
  <c r="H7015" i="10"/>
  <c r="H7016" i="10"/>
  <c r="H7017" i="10"/>
  <c r="H7018" i="10"/>
  <c r="H7019" i="10"/>
  <c r="H7020" i="10"/>
  <c r="H7021" i="10"/>
  <c r="H7022" i="10"/>
  <c r="H7023" i="10"/>
  <c r="H7024" i="10"/>
  <c r="H7025" i="10"/>
  <c r="H7026" i="10"/>
  <c r="H7027" i="10"/>
  <c r="H7028" i="10"/>
  <c r="H7029" i="10"/>
  <c r="H7030" i="10"/>
  <c r="H7031" i="10"/>
  <c r="H7032" i="10"/>
  <c r="H7033" i="10"/>
  <c r="H7034" i="10"/>
  <c r="H7035" i="10"/>
  <c r="H7036" i="10"/>
  <c r="H7037" i="10"/>
  <c r="H7038" i="10"/>
  <c r="H7039" i="10"/>
  <c r="H7040" i="10"/>
  <c r="H7041" i="10"/>
  <c r="H7042" i="10"/>
  <c r="H7043" i="10"/>
  <c r="H7044" i="10"/>
  <c r="H7045" i="10"/>
  <c r="H7046" i="10"/>
  <c r="H7047" i="10"/>
  <c r="H7048" i="10"/>
  <c r="H7049" i="10"/>
  <c r="H7050" i="10"/>
  <c r="H7051" i="10"/>
  <c r="H7052" i="10"/>
  <c r="H7053" i="10"/>
  <c r="H7054" i="10"/>
  <c r="H7055" i="10"/>
  <c r="H7056" i="10"/>
  <c r="H7057" i="10"/>
  <c r="H7058" i="10"/>
  <c r="H7059" i="10"/>
  <c r="H7060" i="10"/>
  <c r="H7061" i="10"/>
  <c r="H7062" i="10"/>
  <c r="H7063" i="10"/>
  <c r="H7064" i="10"/>
  <c r="H7065" i="10"/>
  <c r="H7066" i="10"/>
  <c r="H7067" i="10"/>
  <c r="H7068" i="10"/>
  <c r="H7069" i="10"/>
  <c r="H7070" i="10"/>
  <c r="H7071" i="10"/>
  <c r="H7072" i="10"/>
  <c r="H7073" i="10"/>
  <c r="H7074" i="10"/>
  <c r="H7075" i="10"/>
  <c r="H7076" i="10"/>
  <c r="H7077" i="10"/>
  <c r="H7078" i="10"/>
  <c r="H7079" i="10"/>
  <c r="H7080" i="10"/>
  <c r="H7081" i="10"/>
  <c r="H7082" i="10"/>
  <c r="H7083" i="10"/>
  <c r="H7084" i="10"/>
  <c r="H7085" i="10"/>
  <c r="H7086" i="10"/>
  <c r="H7087" i="10"/>
  <c r="H7088" i="10"/>
  <c r="H7089" i="10"/>
  <c r="H7090" i="10"/>
  <c r="H7091" i="10"/>
  <c r="H7092" i="10"/>
  <c r="H7093" i="10"/>
  <c r="H7094" i="10"/>
  <c r="H7095" i="10"/>
  <c r="H7096" i="10"/>
  <c r="H7097" i="10"/>
  <c r="H7098" i="10"/>
  <c r="H7099" i="10"/>
  <c r="H7100" i="10"/>
  <c r="H7101" i="10"/>
  <c r="H7102" i="10"/>
  <c r="H7103" i="10"/>
  <c r="H7104" i="10"/>
  <c r="H7105" i="10"/>
  <c r="H7106" i="10"/>
  <c r="H7107" i="10"/>
  <c r="H7108" i="10"/>
  <c r="H7109" i="10"/>
  <c r="H7110" i="10"/>
  <c r="H7111" i="10"/>
  <c r="H7112" i="10"/>
  <c r="H7113" i="10"/>
  <c r="H7114" i="10"/>
  <c r="H7115" i="10"/>
  <c r="H7116" i="10"/>
  <c r="H7117" i="10"/>
  <c r="H7118" i="10"/>
  <c r="H7119" i="10"/>
  <c r="H7120" i="10"/>
  <c r="H7121" i="10"/>
  <c r="H7122" i="10"/>
  <c r="H7123" i="10"/>
  <c r="H7124" i="10"/>
  <c r="H7125" i="10"/>
  <c r="H7126" i="10"/>
  <c r="H7127" i="10"/>
  <c r="H7128" i="10"/>
  <c r="H7129" i="10"/>
  <c r="H7130" i="10"/>
  <c r="H7131" i="10"/>
  <c r="H7132" i="10"/>
  <c r="H7133" i="10"/>
  <c r="H7134" i="10"/>
  <c r="H7135" i="10"/>
  <c r="H7136" i="10"/>
  <c r="H7137" i="10"/>
  <c r="H7138" i="10"/>
  <c r="H7139" i="10"/>
  <c r="H7140" i="10"/>
  <c r="H7141" i="10"/>
  <c r="H7142" i="10"/>
  <c r="H7143" i="10"/>
  <c r="H7144" i="10"/>
  <c r="H7145" i="10"/>
  <c r="H7146" i="10"/>
  <c r="H7147" i="10"/>
  <c r="H7148" i="10"/>
  <c r="H7149" i="10"/>
  <c r="H7150" i="10"/>
  <c r="H7151" i="10"/>
  <c r="H7152" i="10"/>
  <c r="H7153" i="10"/>
  <c r="H7154" i="10"/>
  <c r="H7155" i="10"/>
  <c r="H7156" i="10"/>
  <c r="H7157" i="10"/>
  <c r="H7158" i="10"/>
  <c r="H7159" i="10"/>
  <c r="H7160" i="10"/>
  <c r="H7161" i="10"/>
  <c r="H7162" i="10"/>
  <c r="H7163" i="10"/>
  <c r="H7164" i="10"/>
  <c r="H7165" i="10"/>
  <c r="H7166" i="10"/>
  <c r="H7167" i="10"/>
  <c r="H7168" i="10"/>
  <c r="H7169" i="10"/>
  <c r="H7170" i="10"/>
  <c r="H7171" i="10"/>
  <c r="H7172" i="10"/>
  <c r="H7173" i="10"/>
  <c r="H7174" i="10"/>
  <c r="H7175" i="10"/>
  <c r="H7176" i="10"/>
  <c r="H7177" i="10"/>
  <c r="H7178" i="10"/>
  <c r="H7179" i="10"/>
  <c r="H7180" i="10"/>
  <c r="H7181" i="10"/>
  <c r="H7182" i="10"/>
  <c r="H7183" i="10"/>
  <c r="H7184" i="10"/>
  <c r="H7185" i="10"/>
  <c r="H7186" i="10"/>
  <c r="H7187" i="10"/>
  <c r="H7188" i="10"/>
  <c r="H7189" i="10"/>
  <c r="H7190" i="10"/>
  <c r="H7191" i="10"/>
  <c r="H7192" i="10"/>
  <c r="H7193" i="10"/>
  <c r="H7194" i="10"/>
  <c r="H7195" i="10"/>
  <c r="H7196" i="10"/>
  <c r="H7197" i="10"/>
  <c r="H7198" i="10"/>
  <c r="H7199" i="10"/>
  <c r="H7200" i="10"/>
  <c r="H7201" i="10"/>
  <c r="H7202" i="10"/>
  <c r="H7203" i="10"/>
  <c r="H7204" i="10"/>
  <c r="H7205" i="10"/>
  <c r="H7206" i="10"/>
  <c r="H7207" i="10"/>
  <c r="H7208" i="10"/>
  <c r="H7209" i="10"/>
  <c r="H7210" i="10"/>
  <c r="H7211" i="10"/>
  <c r="H7212" i="10"/>
  <c r="H7213" i="10"/>
  <c r="H7214" i="10"/>
  <c r="H7215" i="10"/>
  <c r="H7216" i="10"/>
  <c r="H7217" i="10"/>
  <c r="H7218" i="10"/>
  <c r="H7219" i="10"/>
  <c r="H7220" i="10"/>
  <c r="H7221" i="10"/>
  <c r="H7222" i="10"/>
  <c r="H7223" i="10"/>
  <c r="H7224" i="10"/>
  <c r="H7225" i="10"/>
  <c r="H7226" i="10"/>
  <c r="H7227" i="10"/>
  <c r="H7228" i="10"/>
  <c r="H7229" i="10"/>
  <c r="H7230" i="10"/>
  <c r="H7231" i="10"/>
  <c r="H7232" i="10"/>
  <c r="H7233" i="10"/>
  <c r="H7234" i="10"/>
  <c r="H7235" i="10"/>
  <c r="H7236" i="10"/>
  <c r="H7237" i="10"/>
  <c r="H7238" i="10"/>
  <c r="H7239" i="10"/>
  <c r="H7240" i="10"/>
  <c r="H7241" i="10"/>
  <c r="H7242" i="10"/>
  <c r="H7243" i="10"/>
  <c r="H7244" i="10"/>
  <c r="H7245" i="10"/>
  <c r="H7246" i="10"/>
  <c r="H7247" i="10"/>
  <c r="H7248" i="10"/>
  <c r="H7249" i="10"/>
  <c r="H7250" i="10"/>
  <c r="H7251" i="10"/>
  <c r="H7252" i="10"/>
  <c r="H7253" i="10"/>
  <c r="H7254" i="10"/>
  <c r="H7255" i="10"/>
  <c r="H7256" i="10"/>
  <c r="H7257" i="10"/>
  <c r="H7258" i="10"/>
  <c r="H7259" i="10"/>
  <c r="H7260" i="10"/>
  <c r="H7261" i="10"/>
  <c r="H7262" i="10"/>
  <c r="H7263" i="10"/>
  <c r="H7264" i="10"/>
  <c r="H7265" i="10"/>
  <c r="H7266" i="10"/>
  <c r="H7267" i="10"/>
  <c r="H7268" i="10"/>
  <c r="H7269" i="10"/>
  <c r="H7270" i="10"/>
  <c r="H7271" i="10"/>
  <c r="H7272" i="10"/>
  <c r="H7273" i="10"/>
  <c r="H7274" i="10"/>
  <c r="H7275" i="10"/>
  <c r="H7276" i="10"/>
  <c r="H7277" i="10"/>
  <c r="H7278" i="10"/>
  <c r="H7279" i="10"/>
  <c r="H7280" i="10"/>
  <c r="H7281" i="10"/>
  <c r="H7282" i="10"/>
  <c r="H7283" i="10"/>
  <c r="H7284" i="10"/>
  <c r="H7285" i="10"/>
  <c r="H7286" i="10"/>
  <c r="H7287" i="10"/>
  <c r="H7288" i="10"/>
  <c r="H7289" i="10"/>
  <c r="H7290" i="10"/>
  <c r="H7291" i="10"/>
  <c r="H7292" i="10"/>
  <c r="H7293" i="10"/>
  <c r="H7294" i="10"/>
  <c r="H7295" i="10"/>
  <c r="H7296" i="10"/>
  <c r="H7297" i="10"/>
  <c r="H7298" i="10"/>
  <c r="H7299" i="10"/>
  <c r="H7300" i="10"/>
  <c r="H7301" i="10"/>
  <c r="H7302" i="10"/>
  <c r="H7303" i="10"/>
  <c r="H7304" i="10"/>
  <c r="H7305" i="10"/>
  <c r="H7306" i="10"/>
  <c r="H7307" i="10"/>
  <c r="H7308" i="10"/>
  <c r="H7309" i="10"/>
  <c r="H7310" i="10"/>
  <c r="H7311" i="10"/>
  <c r="H7312" i="10"/>
  <c r="H7313" i="10"/>
  <c r="H7314" i="10"/>
  <c r="H7315" i="10"/>
  <c r="H7316" i="10"/>
  <c r="H7317" i="10"/>
  <c r="H7318" i="10"/>
  <c r="H7319" i="10"/>
  <c r="H7320" i="10"/>
  <c r="H7321" i="10"/>
  <c r="H7322" i="10"/>
  <c r="H7323" i="10"/>
  <c r="H7324" i="10"/>
  <c r="H7325" i="10"/>
  <c r="H7326" i="10"/>
  <c r="H7327" i="10"/>
  <c r="H7328" i="10"/>
  <c r="H7329" i="10"/>
  <c r="H7330" i="10"/>
  <c r="H7331" i="10"/>
  <c r="H7332" i="10"/>
  <c r="H7333" i="10"/>
  <c r="H7334" i="10"/>
  <c r="H7335" i="10"/>
  <c r="H7336" i="10"/>
  <c r="H7337" i="10"/>
  <c r="H7338" i="10"/>
  <c r="H7339" i="10"/>
  <c r="H7340" i="10"/>
  <c r="H7341" i="10"/>
  <c r="H7342" i="10"/>
  <c r="H7343" i="10"/>
  <c r="H7344" i="10"/>
  <c r="H7345" i="10"/>
  <c r="H7346" i="10"/>
  <c r="H7347" i="10"/>
  <c r="H7348" i="10"/>
  <c r="H7349" i="10"/>
  <c r="H7350" i="10"/>
  <c r="H7351" i="10"/>
  <c r="H7352" i="10"/>
  <c r="H7353" i="10"/>
  <c r="H7354" i="10"/>
  <c r="H7355" i="10"/>
  <c r="H7356" i="10"/>
  <c r="H7357" i="10"/>
  <c r="H7358" i="10"/>
  <c r="H7359" i="10"/>
  <c r="H7360" i="10"/>
  <c r="H7361" i="10"/>
  <c r="H7362" i="10"/>
  <c r="H7363" i="10"/>
  <c r="H7364" i="10"/>
  <c r="H7365" i="10"/>
  <c r="H7366" i="10"/>
  <c r="H7367" i="10"/>
  <c r="H7368" i="10"/>
  <c r="H7369" i="10"/>
  <c r="H7370" i="10"/>
  <c r="H7371" i="10"/>
  <c r="H7372" i="10"/>
  <c r="H7373" i="10"/>
  <c r="H7374" i="10"/>
  <c r="H7375" i="10"/>
  <c r="H7376" i="10"/>
  <c r="H7377" i="10"/>
  <c r="H7378" i="10"/>
  <c r="H7379" i="10"/>
  <c r="H7380" i="10"/>
  <c r="H7381" i="10"/>
  <c r="H7382" i="10"/>
  <c r="H7383" i="10"/>
  <c r="H7384" i="10"/>
  <c r="H7385" i="10"/>
  <c r="H7386" i="10"/>
  <c r="H7387" i="10"/>
  <c r="H7388" i="10"/>
  <c r="H7389" i="10"/>
  <c r="H7390" i="10"/>
  <c r="H7391" i="10"/>
  <c r="H7392" i="10"/>
  <c r="H7393" i="10"/>
  <c r="H7394" i="10"/>
  <c r="H7395" i="10"/>
  <c r="H7396" i="10"/>
  <c r="H7397" i="10"/>
  <c r="H7398" i="10"/>
  <c r="H7399" i="10"/>
  <c r="H7400" i="10"/>
  <c r="H7401" i="10"/>
  <c r="H7402" i="10"/>
  <c r="H7403" i="10"/>
  <c r="H7404" i="10"/>
  <c r="H7405" i="10"/>
  <c r="H7406" i="10"/>
  <c r="H7407" i="10"/>
  <c r="H7408" i="10"/>
  <c r="H7409" i="10"/>
  <c r="H7410" i="10"/>
  <c r="H7411" i="10"/>
  <c r="H7412" i="10"/>
  <c r="H7413" i="10"/>
  <c r="H7414" i="10"/>
  <c r="H7415" i="10"/>
  <c r="H7416" i="10"/>
  <c r="H7417" i="10"/>
  <c r="H7418" i="10"/>
  <c r="H7419" i="10"/>
  <c r="H7420" i="10"/>
  <c r="H7421" i="10"/>
  <c r="H7422" i="10"/>
  <c r="H7423" i="10"/>
  <c r="H7424" i="10"/>
  <c r="H7425" i="10"/>
  <c r="H7426" i="10"/>
  <c r="H7427" i="10"/>
  <c r="H7428" i="10"/>
  <c r="H7429" i="10"/>
  <c r="H7430" i="10"/>
  <c r="H7431" i="10"/>
  <c r="H7432" i="10"/>
  <c r="H7433" i="10"/>
  <c r="H7434" i="10"/>
  <c r="H7435" i="10"/>
  <c r="H7436" i="10"/>
  <c r="H7437" i="10"/>
  <c r="H7438" i="10"/>
  <c r="H7439" i="10"/>
  <c r="H7440" i="10"/>
  <c r="H7441" i="10"/>
  <c r="H7442" i="10"/>
  <c r="H7443" i="10"/>
  <c r="H7444" i="10"/>
  <c r="H7445" i="10"/>
  <c r="H7446" i="10"/>
  <c r="H7447" i="10"/>
  <c r="H7448" i="10"/>
  <c r="H7449" i="10"/>
  <c r="H7450" i="10"/>
  <c r="H7451" i="10"/>
  <c r="H7452" i="10"/>
  <c r="H7453" i="10"/>
  <c r="H7454" i="10"/>
  <c r="H7455" i="10"/>
  <c r="H7456" i="10"/>
  <c r="H7457" i="10"/>
  <c r="H7458" i="10"/>
  <c r="H7459" i="10"/>
  <c r="H7460" i="10"/>
  <c r="H7461" i="10"/>
  <c r="H7462" i="10"/>
  <c r="H7463" i="10"/>
  <c r="H7464" i="10"/>
  <c r="H7465" i="10"/>
  <c r="H7466" i="10"/>
  <c r="H7467" i="10"/>
  <c r="H7468" i="10"/>
  <c r="H7469" i="10"/>
  <c r="H7470" i="10"/>
  <c r="H7471" i="10"/>
  <c r="H7472" i="10"/>
  <c r="H7473" i="10"/>
  <c r="H7474" i="10"/>
  <c r="H7475" i="10"/>
  <c r="H7476" i="10"/>
  <c r="H7477" i="10"/>
  <c r="H7478" i="10"/>
  <c r="H7479" i="10"/>
  <c r="H7480" i="10"/>
  <c r="H7481" i="10"/>
  <c r="H7482" i="10"/>
  <c r="H7483" i="10"/>
  <c r="H7484" i="10"/>
  <c r="H7485" i="10"/>
  <c r="H7486" i="10"/>
  <c r="H7487" i="10"/>
  <c r="H7488" i="10"/>
  <c r="H7489" i="10"/>
  <c r="H7490" i="10"/>
  <c r="H7491" i="10"/>
  <c r="H7492" i="10"/>
  <c r="H7493" i="10"/>
  <c r="H7494" i="10"/>
  <c r="H7495" i="10"/>
  <c r="H7496" i="10"/>
  <c r="H7497" i="10"/>
  <c r="H7498" i="10"/>
  <c r="H7499" i="10"/>
  <c r="H7500" i="10"/>
  <c r="H7501" i="10"/>
  <c r="H7502" i="10"/>
  <c r="H7503" i="10"/>
  <c r="H7504" i="10"/>
  <c r="H7505" i="10"/>
  <c r="H7506" i="10"/>
  <c r="H7507" i="10"/>
  <c r="H7508" i="10"/>
  <c r="H7509" i="10"/>
  <c r="H7510" i="10"/>
  <c r="H7511" i="10"/>
  <c r="H7512" i="10"/>
  <c r="H7513" i="10"/>
  <c r="H7514" i="10"/>
  <c r="H7515" i="10"/>
  <c r="H7516" i="10"/>
  <c r="H7517" i="10"/>
  <c r="H7518" i="10"/>
  <c r="H7519" i="10"/>
  <c r="H7520" i="10"/>
  <c r="H7521" i="10"/>
  <c r="H7522" i="10"/>
  <c r="H7523" i="10"/>
  <c r="H7524" i="10"/>
  <c r="H7525" i="10"/>
  <c r="H7526" i="10"/>
  <c r="H7527" i="10"/>
  <c r="H7528" i="10"/>
  <c r="H7529" i="10"/>
  <c r="H7530" i="10"/>
  <c r="H7531" i="10"/>
  <c r="H7532" i="10"/>
  <c r="H7533" i="10"/>
  <c r="H7534" i="10"/>
  <c r="H7535" i="10"/>
  <c r="H7536" i="10"/>
  <c r="H7537" i="10"/>
  <c r="H7538" i="10"/>
  <c r="H7539" i="10"/>
  <c r="H7540" i="10"/>
  <c r="H7541" i="10"/>
  <c r="H7542" i="10"/>
  <c r="H7543" i="10"/>
  <c r="H7544" i="10"/>
  <c r="H7545" i="10"/>
  <c r="H7546" i="10"/>
  <c r="H7547" i="10"/>
  <c r="H7548" i="10"/>
  <c r="H7549" i="10"/>
  <c r="H7550" i="10"/>
  <c r="H7551" i="10"/>
  <c r="H7552" i="10"/>
  <c r="H7553" i="10"/>
  <c r="H7554" i="10"/>
  <c r="H7555" i="10"/>
  <c r="H7556" i="10"/>
  <c r="H7557" i="10"/>
  <c r="H7558" i="10"/>
  <c r="H7559" i="10"/>
  <c r="H7560" i="10"/>
  <c r="H7561" i="10"/>
  <c r="H7562" i="10"/>
  <c r="H7563" i="10"/>
  <c r="H7564" i="10"/>
  <c r="H7565" i="10"/>
  <c r="H7566" i="10"/>
  <c r="H7567" i="10"/>
  <c r="H7568" i="10"/>
  <c r="H7569" i="10"/>
  <c r="H7570" i="10"/>
  <c r="H7571" i="10"/>
  <c r="H7572" i="10"/>
  <c r="H7573" i="10"/>
  <c r="H7574" i="10"/>
  <c r="H7575" i="10"/>
  <c r="H7576" i="10"/>
  <c r="H7577" i="10"/>
  <c r="H7578" i="10"/>
  <c r="H7579" i="10"/>
  <c r="H7580" i="10"/>
  <c r="H7581" i="10"/>
  <c r="H7582" i="10"/>
  <c r="H7583" i="10"/>
  <c r="H7584" i="10"/>
  <c r="H7585" i="10"/>
  <c r="H7586" i="10"/>
  <c r="H7587" i="10"/>
  <c r="H7588" i="10"/>
  <c r="H7589" i="10"/>
  <c r="H7590" i="10"/>
  <c r="H7591" i="10"/>
  <c r="H7592" i="10"/>
  <c r="H7593" i="10"/>
  <c r="H7594" i="10"/>
  <c r="H7595" i="10"/>
  <c r="H7596" i="10"/>
  <c r="H7597" i="10"/>
  <c r="H7598" i="10"/>
  <c r="H7599" i="10"/>
  <c r="H7600" i="10"/>
  <c r="H7601" i="10"/>
  <c r="H7602" i="10"/>
  <c r="H7603" i="10"/>
  <c r="H7604" i="10"/>
  <c r="H7605" i="10"/>
  <c r="H7606" i="10"/>
  <c r="H7607" i="10"/>
  <c r="H7608" i="10"/>
  <c r="H7609" i="10"/>
  <c r="H7610" i="10"/>
  <c r="H7611" i="10"/>
  <c r="H7612" i="10"/>
  <c r="H7613" i="10"/>
  <c r="H7614" i="10"/>
  <c r="H7615" i="10"/>
  <c r="H7616" i="10"/>
  <c r="H7617" i="10"/>
  <c r="H7618" i="10"/>
  <c r="H7619" i="10"/>
  <c r="H7620" i="10"/>
  <c r="H7621" i="10"/>
  <c r="H7622" i="10"/>
  <c r="H7623" i="10"/>
  <c r="H7624" i="10"/>
  <c r="H7625" i="10"/>
  <c r="H7626" i="10"/>
  <c r="H7627" i="10"/>
  <c r="H7628" i="10"/>
  <c r="H7629" i="10"/>
  <c r="H7630" i="10"/>
  <c r="H7631" i="10"/>
  <c r="H7632" i="10"/>
  <c r="H7633" i="10"/>
  <c r="H7634" i="10"/>
  <c r="H7635" i="10"/>
  <c r="H7636" i="10"/>
  <c r="H7637" i="10"/>
  <c r="H7638" i="10"/>
  <c r="H7639" i="10"/>
  <c r="H7640" i="10"/>
  <c r="H7641" i="10"/>
  <c r="H7642" i="10"/>
  <c r="H7643" i="10"/>
  <c r="H7644" i="10"/>
  <c r="H7645" i="10"/>
  <c r="H7646" i="10"/>
  <c r="H7647" i="10"/>
  <c r="H7648" i="10"/>
  <c r="H7649" i="10"/>
  <c r="H7650" i="10"/>
  <c r="H7651" i="10"/>
  <c r="H7652" i="10"/>
  <c r="H7653" i="10"/>
  <c r="H7654" i="10"/>
  <c r="H7655" i="10"/>
  <c r="H7656" i="10"/>
  <c r="H7657" i="10"/>
  <c r="H7658" i="10"/>
  <c r="H7659" i="10"/>
  <c r="H7660" i="10"/>
  <c r="H7661" i="10"/>
  <c r="H7662" i="10"/>
  <c r="H7663" i="10"/>
  <c r="H7664" i="10"/>
  <c r="H7665" i="10"/>
  <c r="H7666" i="10"/>
  <c r="H7667" i="10"/>
  <c r="H7668" i="10"/>
  <c r="H7669" i="10"/>
  <c r="H7670" i="10"/>
  <c r="H7671" i="10"/>
  <c r="H7672" i="10"/>
  <c r="H7673" i="10"/>
  <c r="H7674" i="10"/>
  <c r="H7675" i="10"/>
  <c r="H7676" i="10"/>
  <c r="H7677" i="10"/>
  <c r="H7678" i="10"/>
  <c r="H7679" i="10"/>
  <c r="H7680" i="10"/>
  <c r="H7681" i="10"/>
  <c r="H7682" i="10"/>
  <c r="H7683" i="10"/>
  <c r="H7684" i="10"/>
  <c r="H7685" i="10"/>
  <c r="H7686" i="10"/>
  <c r="H7687" i="10"/>
  <c r="H7688" i="10"/>
  <c r="H7689" i="10"/>
  <c r="H7690" i="10"/>
  <c r="H7691" i="10"/>
  <c r="H7692" i="10"/>
  <c r="H7693" i="10"/>
  <c r="H7694" i="10"/>
  <c r="H7695" i="10"/>
  <c r="H7696" i="10"/>
  <c r="H7697" i="10"/>
  <c r="H7698" i="10"/>
  <c r="H7699" i="10"/>
  <c r="H7700" i="10"/>
  <c r="H7701" i="10"/>
  <c r="H7702" i="10"/>
  <c r="H7703" i="10"/>
  <c r="H7704" i="10"/>
  <c r="H7705" i="10"/>
  <c r="H7706" i="10"/>
  <c r="H7707" i="10"/>
  <c r="H7708" i="10"/>
  <c r="H7709" i="10"/>
  <c r="H7710" i="10"/>
  <c r="H7711" i="10"/>
  <c r="H7712" i="10"/>
  <c r="H7713" i="10"/>
  <c r="H7714" i="10"/>
  <c r="H7715" i="10"/>
  <c r="H7716" i="10"/>
  <c r="H7717" i="10"/>
  <c r="H7718" i="10"/>
  <c r="H7719" i="10"/>
  <c r="H7720" i="10"/>
  <c r="H7721" i="10"/>
  <c r="H7722" i="10"/>
  <c r="H7723" i="10"/>
  <c r="H7724" i="10"/>
  <c r="H7725" i="10"/>
  <c r="H7726" i="10"/>
  <c r="H7727" i="10"/>
  <c r="H7728" i="10"/>
  <c r="H7729" i="10"/>
  <c r="H7730" i="10"/>
  <c r="H7731" i="10"/>
  <c r="H7732" i="10"/>
  <c r="H7733" i="10"/>
  <c r="H7734" i="10"/>
  <c r="H7735" i="10"/>
  <c r="H7736" i="10"/>
  <c r="H7737" i="10"/>
  <c r="H7738" i="10"/>
  <c r="H7739" i="10"/>
  <c r="H7740" i="10"/>
  <c r="H7741" i="10"/>
  <c r="H7742" i="10"/>
  <c r="H7743" i="10"/>
  <c r="H7744" i="10"/>
  <c r="H7745" i="10"/>
  <c r="H7746" i="10"/>
  <c r="H7747" i="10"/>
  <c r="H7748" i="10"/>
  <c r="H7749" i="10"/>
  <c r="H7750" i="10"/>
  <c r="H7751" i="10"/>
  <c r="H7752" i="10"/>
  <c r="H7753" i="10"/>
  <c r="H7754" i="10"/>
  <c r="H7755" i="10"/>
  <c r="H7756" i="10"/>
  <c r="H7757" i="10"/>
  <c r="H7758" i="10"/>
  <c r="H7759" i="10"/>
  <c r="H7760" i="10"/>
  <c r="H7761" i="10"/>
  <c r="H7762" i="10"/>
  <c r="H7763" i="10"/>
  <c r="H7764" i="10"/>
  <c r="H7765" i="10"/>
  <c r="H7766" i="10"/>
  <c r="H7767" i="10"/>
  <c r="H7768" i="10"/>
  <c r="H7769" i="10"/>
  <c r="H7770" i="10"/>
  <c r="H7771" i="10"/>
  <c r="H7772" i="10"/>
  <c r="H7773" i="10"/>
  <c r="H7774" i="10"/>
  <c r="H7775" i="10"/>
  <c r="H7776" i="10"/>
  <c r="H7777" i="10"/>
  <c r="H7778" i="10"/>
  <c r="H7779" i="10"/>
  <c r="H7780" i="10"/>
  <c r="H7781" i="10"/>
  <c r="H7782" i="10"/>
  <c r="H7783" i="10"/>
  <c r="H7784" i="10"/>
  <c r="H7785" i="10"/>
  <c r="H7786" i="10"/>
  <c r="H7787" i="10"/>
  <c r="H7788" i="10"/>
  <c r="H7789" i="10"/>
  <c r="H7790" i="10"/>
  <c r="H7791" i="10"/>
  <c r="H7792" i="10"/>
  <c r="H7793" i="10"/>
  <c r="H7794" i="10"/>
  <c r="H7795" i="10"/>
  <c r="H7796" i="10"/>
  <c r="H7797" i="10"/>
  <c r="H7798" i="10"/>
  <c r="H7799" i="10"/>
  <c r="H7800" i="10"/>
  <c r="H7801" i="10"/>
  <c r="H7802" i="10"/>
  <c r="H7803" i="10"/>
  <c r="H7804" i="10"/>
  <c r="H7805" i="10"/>
  <c r="H7806" i="10"/>
  <c r="H7807" i="10"/>
  <c r="H7808" i="10"/>
  <c r="H7809" i="10"/>
  <c r="H7810" i="10"/>
  <c r="H7811" i="10"/>
  <c r="H7812" i="10"/>
  <c r="H7813" i="10"/>
  <c r="H7814" i="10"/>
  <c r="H7815" i="10"/>
  <c r="H7816" i="10"/>
  <c r="H7817" i="10"/>
  <c r="H7818" i="10"/>
  <c r="H7819" i="10"/>
  <c r="H7820" i="10"/>
  <c r="H7821" i="10"/>
  <c r="H7822" i="10"/>
  <c r="H7823" i="10"/>
  <c r="H7824" i="10"/>
  <c r="H7825" i="10"/>
  <c r="H7826" i="10"/>
  <c r="H7827" i="10"/>
  <c r="H7828" i="10"/>
  <c r="H7829" i="10"/>
  <c r="H7830" i="10"/>
  <c r="H7831" i="10"/>
  <c r="H7832" i="10"/>
  <c r="H7833" i="10"/>
  <c r="H7834" i="10"/>
  <c r="H7835" i="10"/>
  <c r="H7836" i="10"/>
  <c r="H7837" i="10"/>
  <c r="H7838" i="10"/>
  <c r="H7839" i="10"/>
  <c r="H7840" i="10"/>
  <c r="H7841" i="10"/>
  <c r="H7842" i="10"/>
  <c r="H7843" i="10"/>
  <c r="H7844" i="10"/>
  <c r="H7845" i="10"/>
  <c r="H7846" i="10"/>
  <c r="H7847" i="10"/>
  <c r="H7848" i="10"/>
  <c r="H7849" i="10"/>
  <c r="H7850" i="10"/>
  <c r="H7851" i="10"/>
  <c r="H7852" i="10"/>
  <c r="H7853" i="10"/>
  <c r="H7854" i="10"/>
  <c r="H7855" i="10"/>
  <c r="H7856" i="10"/>
  <c r="H7857" i="10"/>
  <c r="H7858" i="10"/>
  <c r="H7859" i="10"/>
  <c r="H7860" i="10"/>
  <c r="H7861" i="10"/>
  <c r="H7862" i="10"/>
  <c r="H7863" i="10"/>
  <c r="H7864" i="10"/>
  <c r="H7865" i="10"/>
  <c r="H7866" i="10"/>
  <c r="H7867" i="10"/>
  <c r="H7868" i="10"/>
  <c r="H7869" i="10"/>
  <c r="H7870" i="10"/>
  <c r="H7871" i="10"/>
  <c r="H7872" i="10"/>
  <c r="H7873" i="10"/>
  <c r="H7874" i="10"/>
  <c r="H7875" i="10"/>
  <c r="H7876" i="10"/>
  <c r="H7877" i="10"/>
  <c r="H7878" i="10"/>
  <c r="H7879" i="10"/>
  <c r="H7880" i="10"/>
  <c r="H7881" i="10"/>
  <c r="H7882" i="10"/>
  <c r="H7883" i="10"/>
  <c r="H7884" i="10"/>
  <c r="H7885" i="10"/>
  <c r="H7886" i="10"/>
  <c r="H7887" i="10"/>
  <c r="H7888" i="10"/>
  <c r="H7889" i="10"/>
  <c r="H7890" i="10"/>
  <c r="H7891" i="10"/>
  <c r="H7892" i="10"/>
  <c r="H7893" i="10"/>
  <c r="H7894" i="10"/>
  <c r="H7895" i="10"/>
  <c r="H7896" i="10"/>
  <c r="H7897" i="10"/>
  <c r="H7898" i="10"/>
  <c r="H7899" i="10"/>
  <c r="H7900" i="10"/>
  <c r="H7901" i="10"/>
  <c r="H7902" i="10"/>
  <c r="H7903" i="10"/>
  <c r="H7904" i="10"/>
  <c r="H7905" i="10"/>
  <c r="H7906" i="10"/>
  <c r="H7907" i="10"/>
  <c r="H7908" i="10"/>
  <c r="H7909" i="10"/>
  <c r="H7910" i="10"/>
  <c r="H7911" i="10"/>
  <c r="H7912" i="10"/>
  <c r="H7913" i="10"/>
  <c r="H7914" i="10"/>
  <c r="H7915" i="10"/>
  <c r="H7916" i="10"/>
  <c r="H7917" i="10"/>
  <c r="H7918" i="10"/>
  <c r="H7919" i="10"/>
  <c r="H7920" i="10"/>
  <c r="H7921" i="10"/>
  <c r="H7922" i="10"/>
  <c r="H7923" i="10"/>
  <c r="H7924" i="10"/>
  <c r="H7925" i="10"/>
  <c r="H7926" i="10"/>
  <c r="H7927" i="10"/>
  <c r="H7928" i="10"/>
  <c r="H7929" i="10"/>
  <c r="H7930" i="10"/>
  <c r="H7931" i="10"/>
  <c r="H7932" i="10"/>
  <c r="H7933" i="10"/>
  <c r="H7934" i="10"/>
  <c r="H7935" i="10"/>
  <c r="H7936" i="10"/>
  <c r="H7937" i="10"/>
  <c r="H7938" i="10"/>
  <c r="H7939" i="10"/>
  <c r="H7940" i="10"/>
  <c r="H7941" i="10"/>
  <c r="H7942" i="10"/>
  <c r="H7943" i="10"/>
  <c r="H7944" i="10"/>
  <c r="H7945" i="10"/>
  <c r="H7946" i="10"/>
  <c r="H7947" i="10"/>
  <c r="H7948" i="10"/>
  <c r="H7949" i="10"/>
  <c r="H7950" i="10"/>
  <c r="H7951" i="10"/>
  <c r="H7952" i="10"/>
  <c r="H7953" i="10"/>
  <c r="H7954" i="10"/>
  <c r="H7955" i="10"/>
  <c r="H7956" i="10"/>
  <c r="H7957" i="10"/>
  <c r="H7958" i="10"/>
  <c r="H7959" i="10"/>
  <c r="H7960" i="10"/>
  <c r="H7961" i="10"/>
  <c r="H7962" i="10"/>
  <c r="H7963" i="10"/>
  <c r="H7964" i="10"/>
  <c r="H7965" i="10"/>
  <c r="H7966" i="10"/>
  <c r="H7967" i="10"/>
  <c r="H7968" i="10"/>
  <c r="H7969" i="10"/>
  <c r="H7970" i="10"/>
  <c r="H7971" i="10"/>
  <c r="H7972" i="10"/>
  <c r="H7973" i="10"/>
  <c r="H7974" i="10"/>
  <c r="H7975" i="10"/>
  <c r="H7976" i="10"/>
  <c r="H7977" i="10"/>
  <c r="H7978" i="10"/>
  <c r="H7979" i="10"/>
  <c r="H7980" i="10"/>
  <c r="H7981" i="10"/>
  <c r="H7982" i="10"/>
  <c r="H7983" i="10"/>
  <c r="H7984" i="10"/>
  <c r="H7985" i="10"/>
  <c r="H7986" i="10"/>
  <c r="H7987" i="10"/>
  <c r="H7988" i="10"/>
  <c r="H7989" i="10"/>
  <c r="H7990" i="10"/>
  <c r="H7991" i="10"/>
  <c r="H7992" i="10"/>
  <c r="H7993" i="10"/>
  <c r="H7994" i="10"/>
  <c r="H7995" i="10"/>
  <c r="H7996" i="10"/>
  <c r="H7997" i="10"/>
  <c r="H7998" i="10"/>
  <c r="H7999" i="10"/>
  <c r="H8000" i="10"/>
  <c r="H8001" i="10"/>
  <c r="H8002" i="10"/>
  <c r="H8003" i="10"/>
  <c r="H8004" i="10"/>
  <c r="H8005" i="10"/>
  <c r="H8006" i="10"/>
  <c r="H8007" i="10"/>
  <c r="H8008" i="10"/>
  <c r="H8009" i="10"/>
  <c r="H8010" i="10"/>
  <c r="H8011" i="10"/>
  <c r="H8012" i="10"/>
  <c r="H8013" i="10"/>
  <c r="H8014" i="10"/>
  <c r="H8015" i="10"/>
  <c r="H8016" i="10"/>
  <c r="H8017" i="10"/>
  <c r="H8018" i="10"/>
  <c r="H8019" i="10"/>
  <c r="H8020" i="10"/>
  <c r="H8021" i="10"/>
  <c r="H8022" i="10"/>
  <c r="H8023" i="10"/>
  <c r="H8024" i="10"/>
  <c r="H8025" i="10"/>
  <c r="H8026" i="10"/>
  <c r="H8027" i="10"/>
  <c r="H8028" i="10"/>
  <c r="H8029" i="10"/>
  <c r="H8030" i="10"/>
  <c r="H8031" i="10"/>
  <c r="H8032" i="10"/>
  <c r="H8033" i="10"/>
  <c r="H8034" i="10"/>
  <c r="H8035" i="10"/>
  <c r="H8036" i="10"/>
  <c r="H8037" i="10"/>
  <c r="H8038" i="10"/>
  <c r="H8039" i="10"/>
  <c r="H8040" i="10"/>
  <c r="H8041" i="10"/>
  <c r="H8042" i="10"/>
  <c r="H8043" i="10"/>
  <c r="H8044" i="10"/>
  <c r="H8045" i="10"/>
  <c r="H8046" i="10"/>
  <c r="H8047" i="10"/>
  <c r="H8048" i="10"/>
  <c r="H8049" i="10"/>
  <c r="H8050" i="10"/>
  <c r="H8051" i="10"/>
  <c r="H8052" i="10"/>
  <c r="H8053" i="10"/>
  <c r="H8054" i="10"/>
  <c r="H8055" i="10"/>
  <c r="H8056" i="10"/>
  <c r="H8057" i="10"/>
  <c r="H8058" i="10"/>
  <c r="H8059" i="10"/>
  <c r="H8060" i="10"/>
  <c r="H8061" i="10"/>
  <c r="H8062" i="10"/>
  <c r="H8063" i="10"/>
  <c r="H8064" i="10"/>
  <c r="H8065" i="10"/>
  <c r="H8066" i="10"/>
  <c r="H8067" i="10"/>
  <c r="H8068" i="10"/>
  <c r="H8069" i="10"/>
  <c r="H8070" i="10"/>
  <c r="H8071" i="10"/>
  <c r="H8072" i="10"/>
  <c r="H8073" i="10"/>
  <c r="H8074" i="10"/>
  <c r="H8075" i="10"/>
  <c r="H8076" i="10"/>
  <c r="H8077" i="10"/>
  <c r="H8078" i="10"/>
  <c r="H8079" i="10"/>
  <c r="H8080" i="10"/>
  <c r="H8081" i="10"/>
  <c r="H8082" i="10"/>
  <c r="H8083" i="10"/>
  <c r="H8084" i="10"/>
  <c r="H8085" i="10"/>
  <c r="H8086" i="10"/>
  <c r="H8087" i="10"/>
  <c r="H8088" i="10"/>
  <c r="H8089" i="10"/>
  <c r="H8090" i="10"/>
  <c r="H8091" i="10"/>
  <c r="H8092" i="10"/>
  <c r="H8093" i="10"/>
  <c r="H8094" i="10"/>
  <c r="H8095" i="10"/>
  <c r="H8096" i="10"/>
  <c r="H8097" i="10"/>
  <c r="H8098" i="10"/>
  <c r="H8099" i="10"/>
  <c r="H8100" i="10"/>
  <c r="H8101" i="10"/>
  <c r="H8102" i="10"/>
  <c r="H8103" i="10"/>
  <c r="H8104" i="10"/>
  <c r="H8105" i="10"/>
  <c r="H8106" i="10"/>
  <c r="H8107" i="10"/>
  <c r="H8108" i="10"/>
  <c r="H8109" i="10"/>
  <c r="H8110" i="10"/>
  <c r="H8111" i="10"/>
  <c r="H8112" i="10"/>
  <c r="H8113" i="10"/>
  <c r="H8114" i="10"/>
  <c r="H8115" i="10"/>
  <c r="H8116" i="10"/>
  <c r="H8117" i="10"/>
  <c r="H8118" i="10"/>
  <c r="H8119" i="10"/>
  <c r="H8120" i="10"/>
  <c r="H8121" i="10"/>
  <c r="H8122" i="10"/>
  <c r="H8123" i="10"/>
  <c r="H8124" i="10"/>
  <c r="H8125" i="10"/>
  <c r="H8126" i="10"/>
  <c r="H8127" i="10"/>
  <c r="H8128" i="10"/>
  <c r="H8129" i="10"/>
  <c r="H8130" i="10"/>
  <c r="H8131" i="10"/>
  <c r="H8132" i="10"/>
  <c r="H8133" i="10"/>
  <c r="H8134" i="10"/>
  <c r="H8135" i="10"/>
  <c r="H8136" i="10"/>
  <c r="H8137" i="10"/>
  <c r="H8138" i="10"/>
  <c r="H8139" i="10"/>
  <c r="H8140" i="10"/>
  <c r="H8141" i="10"/>
  <c r="H8142" i="10"/>
  <c r="H8143" i="10"/>
  <c r="H8144" i="10"/>
  <c r="H8145" i="10"/>
  <c r="H8146" i="10"/>
  <c r="H8147" i="10"/>
  <c r="H8148" i="10"/>
  <c r="H8149" i="10"/>
  <c r="H8150" i="10"/>
  <c r="H8151" i="10"/>
  <c r="H8152" i="10"/>
  <c r="H8153" i="10"/>
  <c r="H8154" i="10"/>
  <c r="H8155" i="10"/>
  <c r="H8156" i="10"/>
  <c r="H8157" i="10"/>
  <c r="H8158" i="10"/>
  <c r="H8159" i="10"/>
  <c r="H8160" i="10"/>
  <c r="H8161" i="10"/>
  <c r="H8162" i="10"/>
  <c r="H8163" i="10"/>
  <c r="H8164" i="10"/>
  <c r="H8165" i="10"/>
  <c r="H8166" i="10"/>
  <c r="H8167" i="10"/>
  <c r="H8168" i="10"/>
  <c r="H8169" i="10"/>
  <c r="H8170" i="10"/>
  <c r="H8171" i="10"/>
  <c r="H8172" i="10"/>
  <c r="H8173" i="10"/>
  <c r="H8174" i="10"/>
  <c r="H8175" i="10"/>
  <c r="H8176" i="10"/>
  <c r="H8177" i="10"/>
  <c r="H8178" i="10"/>
  <c r="H8179" i="10"/>
  <c r="H8180" i="10"/>
  <c r="H8181" i="10"/>
  <c r="H8182" i="10"/>
  <c r="H8183" i="10"/>
  <c r="H8184" i="10"/>
  <c r="H8185" i="10"/>
  <c r="H8186" i="10"/>
  <c r="H8187" i="10"/>
  <c r="H8188" i="10"/>
  <c r="H8189" i="10"/>
  <c r="H8190" i="10"/>
  <c r="H8191" i="10"/>
  <c r="H8192" i="10"/>
  <c r="H8193" i="10"/>
  <c r="H8194" i="10"/>
  <c r="H8195" i="10"/>
  <c r="H8196" i="10"/>
  <c r="H8197" i="10"/>
  <c r="H8198" i="10"/>
  <c r="H8199" i="10"/>
  <c r="H8200" i="10"/>
  <c r="H8201" i="10"/>
  <c r="H8202" i="10"/>
  <c r="H8203" i="10"/>
  <c r="H8204" i="10"/>
  <c r="H8205" i="10"/>
  <c r="H8206" i="10"/>
  <c r="H8207" i="10"/>
  <c r="H8208" i="10"/>
  <c r="H8209" i="10"/>
  <c r="H8210" i="10"/>
  <c r="H8211" i="10"/>
  <c r="H8212" i="10"/>
  <c r="H8213" i="10"/>
  <c r="H8214" i="10"/>
  <c r="H8215" i="10"/>
  <c r="H8216" i="10"/>
  <c r="H8217" i="10"/>
  <c r="H8218" i="10"/>
  <c r="H8219" i="10"/>
  <c r="H8220" i="10"/>
  <c r="H8221" i="10"/>
  <c r="H8222" i="10"/>
  <c r="H8223" i="10"/>
  <c r="H8224" i="10"/>
  <c r="H8225" i="10"/>
  <c r="H8226" i="10"/>
  <c r="H8227" i="10"/>
  <c r="H8228" i="10"/>
  <c r="H8229" i="10"/>
  <c r="H8230" i="10"/>
  <c r="H8231" i="10"/>
  <c r="H8232" i="10"/>
  <c r="H8233" i="10"/>
  <c r="H8234" i="10"/>
  <c r="H8235" i="10"/>
  <c r="H8236" i="10"/>
  <c r="H8237" i="10"/>
  <c r="H8238" i="10"/>
  <c r="H8239" i="10"/>
  <c r="H8240" i="10"/>
  <c r="H8241" i="10"/>
  <c r="H8242" i="10"/>
  <c r="H8243" i="10"/>
  <c r="H8244" i="10"/>
  <c r="H8245" i="10"/>
  <c r="H8246" i="10"/>
  <c r="H8247" i="10"/>
  <c r="H8248" i="10"/>
  <c r="H8249" i="10"/>
  <c r="H8250" i="10"/>
  <c r="H8251" i="10"/>
  <c r="H8252" i="10"/>
  <c r="H8253" i="10"/>
  <c r="H8254" i="10"/>
  <c r="H8255" i="10"/>
  <c r="H8256" i="10"/>
  <c r="H8257" i="10"/>
  <c r="H8258" i="10"/>
  <c r="H8259" i="10"/>
  <c r="H8260" i="10"/>
  <c r="H8261" i="10"/>
  <c r="H8262" i="10"/>
  <c r="H8263" i="10"/>
  <c r="H8264" i="10"/>
  <c r="H8265" i="10"/>
  <c r="H8266" i="10"/>
  <c r="H8267" i="10"/>
  <c r="H8268" i="10"/>
  <c r="H8269" i="10"/>
  <c r="H8270" i="10"/>
  <c r="H8271" i="10"/>
  <c r="H8272" i="10"/>
  <c r="H8273" i="10"/>
  <c r="H8274" i="10"/>
  <c r="H8275" i="10"/>
  <c r="H8276" i="10"/>
  <c r="H8277" i="10"/>
  <c r="H8278" i="10"/>
  <c r="H8279" i="10"/>
  <c r="H8280" i="10"/>
  <c r="H8281" i="10"/>
  <c r="H8282" i="10"/>
  <c r="H8283" i="10"/>
  <c r="H8284" i="10"/>
  <c r="H8285" i="10"/>
  <c r="H8286" i="10"/>
  <c r="H8287" i="10"/>
  <c r="H8288" i="10"/>
  <c r="H8289" i="10"/>
  <c r="H8290" i="10"/>
  <c r="H8291" i="10"/>
  <c r="H8292" i="10"/>
  <c r="H8293" i="10"/>
  <c r="H8294" i="10"/>
  <c r="H8295" i="10"/>
  <c r="H8296" i="10"/>
  <c r="H8297" i="10"/>
  <c r="H8298" i="10"/>
  <c r="H8299" i="10"/>
  <c r="H8300" i="10"/>
  <c r="H8301" i="10"/>
  <c r="H8302" i="10"/>
  <c r="H8303" i="10"/>
  <c r="H8304" i="10"/>
  <c r="H8305" i="10"/>
  <c r="H8306" i="10"/>
  <c r="H8307" i="10"/>
  <c r="H8308" i="10"/>
  <c r="H8309" i="10"/>
  <c r="H8310" i="10"/>
  <c r="H8311" i="10"/>
  <c r="H8312" i="10"/>
  <c r="H8313" i="10"/>
  <c r="H8314" i="10"/>
  <c r="H8315" i="10"/>
  <c r="H8316" i="10"/>
  <c r="H8317" i="10"/>
  <c r="H8318" i="10"/>
  <c r="H8319" i="10"/>
  <c r="H8320" i="10"/>
  <c r="H8321" i="10"/>
  <c r="H8322" i="10"/>
  <c r="H8323" i="10"/>
  <c r="H8324" i="10"/>
  <c r="H8325" i="10"/>
  <c r="H8326" i="10"/>
  <c r="H8327" i="10"/>
  <c r="H8328" i="10"/>
  <c r="H8329" i="10"/>
  <c r="H8330" i="10"/>
  <c r="H8331" i="10"/>
  <c r="H8332" i="10"/>
  <c r="H8333" i="10"/>
  <c r="H8334" i="10"/>
  <c r="H8335" i="10"/>
  <c r="H8336" i="10"/>
  <c r="H8337" i="10"/>
  <c r="H8338" i="10"/>
  <c r="H8339" i="10"/>
  <c r="H8340" i="10"/>
  <c r="H8341" i="10"/>
  <c r="H8342" i="10"/>
  <c r="H8343" i="10"/>
  <c r="H8344" i="10"/>
  <c r="H8345" i="10"/>
  <c r="H8346" i="10"/>
  <c r="H8347" i="10"/>
  <c r="H8348" i="10"/>
  <c r="H8349" i="10"/>
  <c r="H8350" i="10"/>
  <c r="H8351" i="10"/>
  <c r="H8352" i="10"/>
  <c r="H8353" i="10"/>
  <c r="H8354" i="10"/>
  <c r="H8355" i="10"/>
  <c r="H8356" i="10"/>
  <c r="H8357" i="10"/>
  <c r="H8358" i="10"/>
  <c r="H8359" i="10"/>
  <c r="H8360" i="10"/>
  <c r="H8361" i="10"/>
  <c r="H8362" i="10"/>
  <c r="H8363" i="10"/>
  <c r="H8364" i="10"/>
  <c r="H8365" i="10"/>
  <c r="H8366" i="10"/>
  <c r="H8367" i="10"/>
  <c r="H8368" i="10"/>
  <c r="H8369" i="10"/>
  <c r="H8370" i="10"/>
  <c r="H8371" i="10"/>
  <c r="H8372" i="10"/>
  <c r="H8373" i="10"/>
  <c r="H8374" i="10"/>
  <c r="H8375" i="10"/>
  <c r="H8376" i="10"/>
  <c r="H8377" i="10"/>
  <c r="H8378" i="10"/>
  <c r="H8379" i="10"/>
  <c r="H8380" i="10"/>
  <c r="H8381" i="10"/>
  <c r="H8382" i="10"/>
  <c r="H8383" i="10"/>
  <c r="H8384" i="10"/>
  <c r="H8385" i="10"/>
  <c r="H8386" i="10"/>
  <c r="H8387" i="10"/>
  <c r="H8388" i="10"/>
  <c r="H8389" i="10"/>
  <c r="H8390" i="10"/>
  <c r="H8391" i="10"/>
  <c r="H8392" i="10"/>
  <c r="H8393" i="10"/>
  <c r="H8394" i="10"/>
  <c r="H8395" i="10"/>
  <c r="H8396" i="10"/>
  <c r="H8397" i="10"/>
  <c r="H8398" i="10"/>
  <c r="H8399" i="10"/>
  <c r="H8400" i="10"/>
  <c r="H8401" i="10"/>
  <c r="H8402" i="10"/>
  <c r="H8403" i="10"/>
  <c r="H8404" i="10"/>
  <c r="H8405" i="10"/>
  <c r="H8406" i="10"/>
  <c r="H8407" i="10"/>
  <c r="H8408" i="10"/>
  <c r="H8409" i="10"/>
  <c r="H8410" i="10"/>
  <c r="H8411" i="10"/>
  <c r="H8412" i="10"/>
  <c r="H8413" i="10"/>
  <c r="H8414" i="10"/>
  <c r="H8415" i="10"/>
  <c r="H8416" i="10"/>
  <c r="H8417" i="10"/>
  <c r="H8418" i="10"/>
  <c r="H8419" i="10"/>
  <c r="H8420" i="10"/>
  <c r="H8421" i="10"/>
  <c r="H8422" i="10"/>
  <c r="H8423" i="10"/>
  <c r="H8424" i="10"/>
  <c r="H8425" i="10"/>
  <c r="H8426" i="10"/>
  <c r="H8427" i="10"/>
  <c r="H8428" i="10"/>
  <c r="H8429" i="10"/>
  <c r="H8430" i="10"/>
  <c r="H8431" i="10"/>
  <c r="H8432" i="10"/>
  <c r="H8433" i="10"/>
  <c r="H8434" i="10"/>
  <c r="H8435" i="10"/>
  <c r="H8436" i="10"/>
  <c r="H8437" i="10"/>
  <c r="H8438" i="10"/>
  <c r="H8439" i="10"/>
  <c r="H8440" i="10"/>
  <c r="H8441" i="10"/>
  <c r="H8442" i="10"/>
  <c r="H8443" i="10"/>
  <c r="H8444" i="10"/>
  <c r="H8445" i="10"/>
  <c r="H8446" i="10"/>
  <c r="H8447" i="10"/>
  <c r="H8448" i="10"/>
  <c r="H8449" i="10"/>
  <c r="H8450" i="10"/>
  <c r="H8451" i="10"/>
  <c r="H8452" i="10"/>
  <c r="H8453" i="10"/>
  <c r="H8454" i="10"/>
  <c r="H8455" i="10"/>
  <c r="H8456" i="10"/>
  <c r="H8457" i="10"/>
  <c r="H8458" i="10"/>
  <c r="H8459" i="10"/>
  <c r="H8460" i="10"/>
  <c r="H8461" i="10"/>
  <c r="H8462" i="10"/>
  <c r="H8463" i="10"/>
  <c r="H8464" i="10"/>
  <c r="H8465" i="10"/>
  <c r="H8466" i="10"/>
  <c r="H8467" i="10"/>
  <c r="H8468" i="10"/>
  <c r="H8469" i="10"/>
  <c r="H8470" i="10"/>
  <c r="H8471" i="10"/>
  <c r="H8472" i="10"/>
  <c r="H8473" i="10"/>
  <c r="H8474" i="10"/>
  <c r="H8475" i="10"/>
  <c r="H8476" i="10"/>
  <c r="H8477" i="10"/>
  <c r="H8478" i="10"/>
  <c r="H8479" i="10"/>
  <c r="H8480" i="10"/>
  <c r="H8481" i="10"/>
  <c r="H8482" i="10"/>
  <c r="H8483" i="10"/>
  <c r="H8484" i="10"/>
  <c r="H8485" i="10"/>
  <c r="H8486" i="10"/>
  <c r="H8487" i="10"/>
  <c r="H8488" i="10"/>
  <c r="H8489" i="10"/>
  <c r="H8490" i="10"/>
  <c r="H8491" i="10"/>
  <c r="H8492" i="10"/>
  <c r="H8493" i="10"/>
  <c r="H8494" i="10"/>
  <c r="H8495" i="10"/>
  <c r="H8496" i="10"/>
  <c r="H8497" i="10"/>
  <c r="H8498" i="10"/>
  <c r="H8499" i="10"/>
  <c r="H8500" i="10"/>
  <c r="H8501" i="10"/>
  <c r="H8502" i="10"/>
  <c r="H8503" i="10"/>
  <c r="H8504" i="10"/>
  <c r="H8505" i="10"/>
  <c r="H8506" i="10"/>
  <c r="H8507" i="10"/>
  <c r="H8508" i="10"/>
  <c r="H8509" i="10"/>
  <c r="H8510" i="10"/>
  <c r="H8511" i="10"/>
  <c r="H8512" i="10"/>
  <c r="H8513" i="10"/>
  <c r="H8514" i="10"/>
  <c r="H8515" i="10"/>
  <c r="H8516" i="10"/>
  <c r="H8517" i="10"/>
  <c r="H8518" i="10"/>
  <c r="H8519" i="10"/>
  <c r="H8520" i="10"/>
  <c r="H8521" i="10"/>
  <c r="H8522" i="10"/>
  <c r="H8523" i="10"/>
  <c r="H8524" i="10"/>
  <c r="H8525" i="10"/>
  <c r="H8526" i="10"/>
  <c r="H8527" i="10"/>
  <c r="H8528" i="10"/>
  <c r="H8529" i="10"/>
  <c r="H8530" i="10"/>
  <c r="H8531" i="10"/>
  <c r="H8532" i="10"/>
  <c r="H8533" i="10"/>
  <c r="H8534" i="10"/>
  <c r="H8535" i="10"/>
  <c r="H8536" i="10"/>
  <c r="H8537" i="10"/>
  <c r="H8538" i="10"/>
  <c r="H8539" i="10"/>
  <c r="H8540" i="10"/>
  <c r="H8541" i="10"/>
  <c r="H8542" i="10"/>
  <c r="H8543" i="10"/>
  <c r="H8544" i="10"/>
  <c r="H8545" i="10"/>
  <c r="H8546" i="10"/>
  <c r="H8547" i="10"/>
  <c r="H8548" i="10"/>
  <c r="H8549" i="10"/>
  <c r="H8550" i="10"/>
  <c r="H8551" i="10"/>
  <c r="H8552" i="10"/>
  <c r="H8553" i="10"/>
  <c r="H8554" i="10"/>
  <c r="H8555" i="10"/>
  <c r="H8556" i="10"/>
  <c r="H8557" i="10"/>
  <c r="H8558" i="10"/>
  <c r="H8559" i="10"/>
  <c r="H8560" i="10"/>
  <c r="H8561" i="10"/>
  <c r="H8562" i="10"/>
  <c r="H8563" i="10"/>
  <c r="H8564" i="10"/>
  <c r="H8565" i="10"/>
  <c r="H8566" i="10"/>
  <c r="H8567" i="10"/>
  <c r="H8568" i="10"/>
  <c r="H8569" i="10"/>
  <c r="H8570" i="10"/>
  <c r="H8571" i="10"/>
  <c r="H8572" i="10"/>
  <c r="H8573" i="10"/>
  <c r="H8574" i="10"/>
  <c r="H8575" i="10"/>
  <c r="H8576" i="10"/>
  <c r="H8577" i="10"/>
  <c r="H8578" i="10"/>
  <c r="H8579" i="10"/>
  <c r="H8580" i="10"/>
  <c r="H8581" i="10"/>
  <c r="H8582" i="10"/>
  <c r="H8583" i="10"/>
  <c r="H8584" i="10"/>
  <c r="H8585" i="10"/>
  <c r="H8586" i="10"/>
  <c r="H8587" i="10"/>
  <c r="H8588" i="10"/>
  <c r="H8589" i="10"/>
  <c r="H8590" i="10"/>
  <c r="H8591" i="10"/>
  <c r="H8592" i="10"/>
  <c r="H8593" i="10"/>
  <c r="H8594" i="10"/>
  <c r="H8595" i="10"/>
  <c r="H8596" i="10"/>
  <c r="H8597" i="10"/>
  <c r="H8598" i="10"/>
  <c r="H8599" i="10"/>
  <c r="H8600" i="10"/>
  <c r="H8601" i="10"/>
  <c r="H8602" i="10"/>
  <c r="H8603" i="10"/>
  <c r="H8604" i="10"/>
  <c r="H8605" i="10"/>
  <c r="H8606" i="10"/>
  <c r="H8607" i="10"/>
  <c r="H8608" i="10"/>
  <c r="H8609" i="10"/>
  <c r="H8610" i="10"/>
  <c r="H8611" i="10"/>
  <c r="H8612" i="10"/>
  <c r="H8613" i="10"/>
  <c r="H8614" i="10"/>
  <c r="H8615" i="10"/>
  <c r="H8616" i="10"/>
  <c r="H8617" i="10"/>
  <c r="H8618" i="10"/>
  <c r="H8619" i="10"/>
  <c r="H8620" i="10"/>
  <c r="H8621" i="10"/>
  <c r="H8622" i="10"/>
  <c r="H8623" i="10"/>
  <c r="H8624" i="10"/>
  <c r="H8625" i="10"/>
  <c r="H8626" i="10"/>
  <c r="H8627" i="10"/>
  <c r="H8628" i="10"/>
  <c r="H8629" i="10"/>
  <c r="H8630" i="10"/>
  <c r="H8631" i="10"/>
  <c r="H8632" i="10"/>
  <c r="H8633" i="10"/>
  <c r="H8634" i="10"/>
  <c r="H8635" i="10"/>
  <c r="H8636" i="10"/>
  <c r="H8637" i="10"/>
  <c r="H8638" i="10"/>
  <c r="H8639" i="10"/>
  <c r="H8640" i="10"/>
  <c r="H8641" i="10"/>
  <c r="H8642" i="10"/>
  <c r="H8643" i="10"/>
  <c r="H8644" i="10"/>
  <c r="H8645" i="10"/>
  <c r="H8646" i="10"/>
  <c r="H8647" i="10"/>
  <c r="H8648" i="10"/>
  <c r="H8649" i="10"/>
  <c r="H8650" i="10"/>
  <c r="H8651" i="10"/>
  <c r="H8652" i="10"/>
  <c r="H8653" i="10"/>
  <c r="H8654" i="10"/>
  <c r="H8655" i="10"/>
  <c r="H8656" i="10"/>
  <c r="H8657" i="10"/>
  <c r="H8658" i="10"/>
  <c r="H8659" i="10"/>
  <c r="H8660" i="10"/>
  <c r="H8661" i="10"/>
  <c r="H8662" i="10"/>
  <c r="H8663" i="10"/>
  <c r="H8664" i="10"/>
  <c r="H8665" i="10"/>
  <c r="H8666" i="10"/>
  <c r="H8667" i="10"/>
  <c r="H8668" i="10"/>
  <c r="H8669" i="10"/>
  <c r="H8670" i="10"/>
  <c r="H8671" i="10"/>
  <c r="H8672" i="10"/>
  <c r="H8673" i="10"/>
  <c r="H8674" i="10"/>
  <c r="H8675" i="10"/>
  <c r="H8676" i="10"/>
  <c r="H8677" i="10"/>
  <c r="H8678" i="10"/>
  <c r="H8679" i="10"/>
  <c r="H8680" i="10"/>
  <c r="H8681" i="10"/>
  <c r="H8682" i="10"/>
  <c r="H8683" i="10"/>
  <c r="H8684" i="10"/>
  <c r="H8685" i="10"/>
  <c r="H8686" i="10"/>
  <c r="H8687" i="10"/>
  <c r="H8688" i="10"/>
  <c r="H8689" i="10"/>
  <c r="H8690" i="10"/>
  <c r="H8691" i="10"/>
  <c r="H8692" i="10"/>
  <c r="H8693" i="10"/>
  <c r="H8694" i="10"/>
  <c r="H8695" i="10"/>
  <c r="H8696" i="10"/>
  <c r="H8697" i="10"/>
  <c r="H8698" i="10"/>
  <c r="H8699" i="10"/>
  <c r="H8700" i="10"/>
  <c r="H8701" i="10"/>
  <c r="H8702" i="10"/>
  <c r="H8703" i="10"/>
  <c r="H8704" i="10"/>
  <c r="H8705" i="10"/>
  <c r="H8706" i="10"/>
  <c r="H8707" i="10"/>
  <c r="H8708" i="10"/>
  <c r="H8709" i="10"/>
  <c r="H8710" i="10"/>
  <c r="H8711" i="10"/>
  <c r="H8712" i="10"/>
  <c r="H8713" i="10"/>
  <c r="H8714" i="10"/>
  <c r="H8715" i="10"/>
  <c r="H8716" i="10"/>
  <c r="H8717" i="10"/>
  <c r="H8718" i="10"/>
  <c r="H8719" i="10"/>
  <c r="H8720" i="10"/>
  <c r="H8721" i="10"/>
  <c r="H8722" i="10"/>
  <c r="H8723" i="10"/>
  <c r="H8724" i="10"/>
  <c r="H8725" i="10"/>
  <c r="H8726" i="10"/>
  <c r="H8727" i="10"/>
  <c r="H8728" i="10"/>
  <c r="H8729" i="10"/>
  <c r="H8730" i="10"/>
  <c r="H8731" i="10"/>
  <c r="H8732" i="10"/>
  <c r="H8733" i="10"/>
  <c r="H8734" i="10"/>
  <c r="H8735" i="10"/>
  <c r="H8736" i="10"/>
  <c r="H8737" i="10"/>
  <c r="H8738" i="10"/>
  <c r="H8739" i="10"/>
  <c r="H8740" i="10"/>
  <c r="H8741" i="10"/>
  <c r="H8742" i="10"/>
  <c r="H8743" i="10"/>
  <c r="H8744" i="10"/>
  <c r="H8745" i="10"/>
  <c r="H8746" i="10"/>
  <c r="H8747" i="10"/>
  <c r="H8748" i="10"/>
  <c r="H8749" i="10"/>
  <c r="H8750" i="10"/>
  <c r="H8751" i="10"/>
  <c r="H8752" i="10"/>
  <c r="H8753" i="10"/>
  <c r="H8754" i="10"/>
  <c r="H8755" i="10"/>
  <c r="H8756" i="10"/>
  <c r="H8757" i="10"/>
  <c r="H8758" i="10"/>
  <c r="H8759" i="10"/>
  <c r="H8760" i="10"/>
  <c r="H8761" i="10"/>
  <c r="H8762" i="10"/>
  <c r="H8763" i="10"/>
  <c r="H8764" i="10"/>
  <c r="H8765" i="10"/>
  <c r="H8766" i="10"/>
  <c r="H8767" i="10"/>
  <c r="H8768" i="10"/>
  <c r="H8769" i="10"/>
  <c r="H8770" i="10"/>
  <c r="H8771" i="10"/>
  <c r="H8772" i="10"/>
  <c r="H8773" i="10"/>
  <c r="H8774" i="10"/>
  <c r="H8775" i="10"/>
  <c r="H8776" i="10"/>
  <c r="H8777" i="10"/>
  <c r="H8778" i="10"/>
  <c r="H8779" i="10"/>
  <c r="H8780" i="10"/>
  <c r="H8781" i="10"/>
  <c r="H8782" i="10"/>
  <c r="H8783" i="10"/>
  <c r="H8784" i="10"/>
  <c r="H8785" i="10"/>
  <c r="H8786" i="10"/>
  <c r="H8787" i="10"/>
  <c r="H8788" i="10"/>
  <c r="H8789" i="10"/>
  <c r="H8790" i="10"/>
  <c r="H8791" i="10"/>
  <c r="H8792" i="10"/>
  <c r="H8793" i="10"/>
  <c r="H8794" i="10"/>
  <c r="H8795" i="10"/>
  <c r="H8796" i="10"/>
  <c r="H8797" i="10"/>
  <c r="H8798" i="10"/>
  <c r="H8799" i="10"/>
  <c r="H8800" i="10"/>
  <c r="H8801" i="10"/>
  <c r="H8802" i="10"/>
  <c r="H8803" i="10"/>
  <c r="H8804" i="10"/>
  <c r="H8805" i="10"/>
  <c r="H8806" i="10"/>
  <c r="H8807" i="10"/>
  <c r="H8808" i="10"/>
  <c r="H8809" i="10"/>
  <c r="H8810" i="10"/>
  <c r="H8811" i="10"/>
  <c r="H8812" i="10"/>
  <c r="H8813" i="10"/>
  <c r="H8814" i="10"/>
  <c r="H8815" i="10"/>
  <c r="H8816" i="10"/>
  <c r="H8817" i="10"/>
  <c r="H8818" i="10"/>
  <c r="H8819" i="10"/>
  <c r="H8820" i="10"/>
  <c r="H8821" i="10"/>
  <c r="H8822" i="10"/>
  <c r="H8823" i="10"/>
  <c r="H8824" i="10"/>
  <c r="H8825" i="10"/>
  <c r="H8826" i="10"/>
  <c r="H8827" i="10"/>
  <c r="H8828" i="10"/>
  <c r="H8829" i="10"/>
  <c r="H8830" i="10"/>
  <c r="H8831" i="10"/>
  <c r="H8832" i="10"/>
  <c r="H8833" i="10"/>
  <c r="H8834" i="10"/>
  <c r="H8835" i="10"/>
  <c r="H8836" i="10"/>
  <c r="H8837" i="10"/>
  <c r="H8838" i="10"/>
  <c r="H8839" i="10"/>
  <c r="H8840" i="10"/>
  <c r="H8841" i="10"/>
  <c r="H8842" i="10"/>
  <c r="H8843" i="10"/>
  <c r="H8844" i="10"/>
  <c r="H8845" i="10"/>
  <c r="H8846" i="10"/>
  <c r="H8847" i="10"/>
  <c r="H8848" i="10"/>
  <c r="H8849" i="10"/>
  <c r="H8850" i="10"/>
  <c r="H8851" i="10"/>
  <c r="H8852" i="10"/>
  <c r="H8853" i="10"/>
  <c r="H8854" i="10"/>
  <c r="H8855" i="10"/>
  <c r="H8856" i="10"/>
  <c r="H8857" i="10"/>
  <c r="H8858" i="10"/>
  <c r="H8859" i="10"/>
  <c r="H8860" i="10"/>
  <c r="H8861" i="10"/>
  <c r="H8862" i="10"/>
  <c r="H8863" i="10"/>
  <c r="H8864" i="10"/>
  <c r="H8865" i="10"/>
  <c r="H8866" i="10"/>
  <c r="H8867" i="10"/>
  <c r="H8868" i="10"/>
  <c r="H8869" i="10"/>
  <c r="H8870" i="10"/>
  <c r="H8871" i="10"/>
  <c r="H8872" i="10"/>
  <c r="H8873" i="10"/>
  <c r="H8874" i="10"/>
  <c r="H8875" i="10"/>
  <c r="H8876" i="10"/>
  <c r="H8877" i="10"/>
  <c r="H8878" i="10"/>
  <c r="H8879" i="10"/>
  <c r="H8880" i="10"/>
  <c r="H8881" i="10"/>
  <c r="H8882" i="10"/>
  <c r="H8883" i="10"/>
  <c r="H8884" i="10"/>
  <c r="H8885" i="10"/>
  <c r="H8886" i="10"/>
  <c r="H8887" i="10"/>
  <c r="H8888" i="10"/>
  <c r="H8889" i="10"/>
  <c r="H8890" i="10"/>
  <c r="H8891" i="10"/>
  <c r="H8892" i="10"/>
  <c r="H8893" i="10"/>
  <c r="H8894" i="10"/>
  <c r="H8895" i="10"/>
  <c r="H8896" i="10"/>
  <c r="H8897" i="10"/>
  <c r="H8898" i="10"/>
  <c r="H8899" i="10"/>
  <c r="H8900" i="10"/>
  <c r="H8901" i="10"/>
  <c r="H8902" i="10"/>
  <c r="H8903" i="10"/>
  <c r="H8904" i="10"/>
  <c r="H8905" i="10"/>
  <c r="H8906" i="10"/>
  <c r="H8907" i="10"/>
  <c r="H8908" i="10"/>
  <c r="H8909" i="10"/>
  <c r="H8910" i="10"/>
  <c r="H8911" i="10"/>
  <c r="H8912" i="10"/>
  <c r="H8913" i="10"/>
  <c r="H8914" i="10"/>
  <c r="H8915" i="10"/>
  <c r="H8916" i="10"/>
  <c r="H8917" i="10"/>
  <c r="H8918" i="10"/>
  <c r="H8919" i="10"/>
  <c r="H8920" i="10"/>
  <c r="H8921" i="10"/>
  <c r="H8922" i="10"/>
  <c r="H8923" i="10"/>
  <c r="H8924" i="10"/>
  <c r="H8925" i="10"/>
  <c r="H8926" i="10"/>
  <c r="H8927" i="10"/>
  <c r="H8928" i="10"/>
  <c r="H8929" i="10"/>
  <c r="H8930" i="10"/>
  <c r="H8931" i="10"/>
  <c r="H8932" i="10"/>
  <c r="H8933" i="10"/>
  <c r="H8934" i="10"/>
  <c r="H8935" i="10"/>
  <c r="H8936" i="10"/>
  <c r="H8937" i="10"/>
  <c r="H8938" i="10"/>
  <c r="H8939" i="10"/>
  <c r="H8940" i="10"/>
  <c r="H8941" i="10"/>
  <c r="H8942" i="10"/>
  <c r="H8943" i="10"/>
  <c r="H8944" i="10"/>
  <c r="H8945" i="10"/>
  <c r="H8946" i="10"/>
  <c r="H8947" i="10"/>
  <c r="H8948" i="10"/>
  <c r="H8949" i="10"/>
  <c r="H8950" i="10"/>
  <c r="H8951" i="10"/>
  <c r="H8952" i="10"/>
  <c r="H8953" i="10"/>
  <c r="H8954" i="10"/>
  <c r="H8955" i="10"/>
  <c r="H8956" i="10"/>
  <c r="H8957" i="10"/>
  <c r="H8958" i="10"/>
  <c r="H8959" i="10"/>
  <c r="H8960" i="10"/>
  <c r="H8961" i="10"/>
  <c r="H8962" i="10"/>
  <c r="H8963" i="10"/>
  <c r="H8964" i="10"/>
  <c r="H8965" i="10"/>
  <c r="H8966" i="10"/>
  <c r="H8967" i="10"/>
  <c r="H8968" i="10"/>
  <c r="H8969" i="10"/>
  <c r="H8970" i="10"/>
  <c r="H8971" i="10"/>
  <c r="H8972" i="10"/>
  <c r="H8973" i="10"/>
  <c r="H8974" i="10"/>
  <c r="H8975" i="10"/>
  <c r="H8976" i="10"/>
  <c r="H8977" i="10"/>
  <c r="H8978" i="10"/>
  <c r="H8979" i="10"/>
  <c r="H8980" i="10"/>
  <c r="H8981" i="10"/>
  <c r="H8982" i="10"/>
  <c r="H8983" i="10"/>
  <c r="H8984" i="10"/>
  <c r="H8985" i="10"/>
  <c r="H8986" i="10"/>
  <c r="H8987" i="10"/>
  <c r="H8988" i="10"/>
  <c r="H8989" i="10"/>
  <c r="H8990" i="10"/>
  <c r="H8991" i="10"/>
  <c r="H8992" i="10"/>
  <c r="H8993" i="10"/>
  <c r="H8994" i="10"/>
  <c r="H8995" i="10"/>
  <c r="H8996" i="10"/>
  <c r="H8997" i="10"/>
  <c r="H8998" i="10"/>
  <c r="H8999" i="10"/>
  <c r="H9000" i="10"/>
  <c r="H9001" i="10"/>
  <c r="H9002" i="10"/>
  <c r="H9003" i="10"/>
  <c r="H9004" i="10"/>
  <c r="H9005" i="10"/>
  <c r="H9006" i="10"/>
  <c r="H9007" i="10"/>
  <c r="H9008" i="10"/>
  <c r="H9009" i="10"/>
  <c r="H9010" i="10"/>
  <c r="H9011" i="10"/>
  <c r="H9012" i="10"/>
  <c r="H9013" i="10"/>
  <c r="H9014" i="10"/>
  <c r="H9015" i="10"/>
  <c r="H9016" i="10"/>
  <c r="H9017" i="10"/>
  <c r="H9018" i="10"/>
  <c r="H9019" i="10"/>
  <c r="H9020" i="10"/>
  <c r="H9021" i="10"/>
  <c r="H9022" i="10"/>
  <c r="H9023" i="10"/>
  <c r="H9024" i="10"/>
  <c r="H9025" i="10"/>
  <c r="H9026" i="10"/>
  <c r="H9027" i="10"/>
  <c r="H9028" i="10"/>
  <c r="H9029" i="10"/>
  <c r="H9030" i="10"/>
  <c r="H9031" i="10"/>
  <c r="H9032" i="10"/>
  <c r="H9033" i="10"/>
  <c r="H9034" i="10"/>
  <c r="H9035" i="10"/>
  <c r="H9036" i="10"/>
  <c r="H9037" i="10"/>
  <c r="H9038" i="10"/>
  <c r="H9039" i="10"/>
  <c r="H9040" i="10"/>
  <c r="H9041" i="10"/>
  <c r="H9042" i="10"/>
  <c r="H9043" i="10"/>
  <c r="H9044" i="10"/>
  <c r="H9045" i="10"/>
  <c r="H9046" i="10"/>
  <c r="H9047" i="10"/>
  <c r="H9048" i="10"/>
  <c r="H9049" i="10"/>
  <c r="H9050" i="10"/>
  <c r="H9051" i="10"/>
  <c r="H9052" i="10"/>
  <c r="H9053" i="10"/>
  <c r="H9054" i="10"/>
  <c r="H9055" i="10"/>
  <c r="H9056" i="10"/>
  <c r="H9057" i="10"/>
  <c r="H9058" i="10"/>
  <c r="H9059" i="10"/>
  <c r="H9060" i="10"/>
  <c r="H9061" i="10"/>
  <c r="H9062" i="10"/>
  <c r="H9063" i="10"/>
  <c r="H9064" i="10"/>
  <c r="H9065" i="10"/>
  <c r="H9066" i="10"/>
  <c r="H9067" i="10"/>
  <c r="H9068" i="10"/>
  <c r="H9069" i="10"/>
  <c r="H9070" i="10"/>
  <c r="H9071" i="10"/>
  <c r="H9072" i="10"/>
  <c r="H9073" i="10"/>
  <c r="H9074" i="10"/>
  <c r="H9075" i="10"/>
  <c r="H9076" i="10"/>
  <c r="H9077" i="10"/>
  <c r="H9078" i="10"/>
  <c r="H9079" i="10"/>
  <c r="H9080" i="10"/>
  <c r="H9081" i="10"/>
  <c r="H9082" i="10"/>
  <c r="H9083" i="10"/>
  <c r="H9084" i="10"/>
  <c r="H9085" i="10"/>
  <c r="H9086" i="10"/>
  <c r="H9087" i="10"/>
  <c r="H9088" i="10"/>
  <c r="H9089" i="10"/>
  <c r="H9090" i="10"/>
  <c r="H9091" i="10"/>
  <c r="H9092" i="10"/>
  <c r="H9093" i="10"/>
  <c r="H9094" i="10"/>
  <c r="H9095" i="10"/>
  <c r="H9096" i="10"/>
  <c r="H9097" i="10"/>
  <c r="H9098" i="10"/>
  <c r="H9099" i="10"/>
  <c r="H9100" i="10"/>
  <c r="H9101" i="10"/>
  <c r="H9102" i="10"/>
  <c r="H9103" i="10"/>
  <c r="H9104" i="10"/>
  <c r="H9105" i="10"/>
  <c r="H9106" i="10"/>
  <c r="H9107" i="10"/>
  <c r="H9108" i="10"/>
  <c r="H9109" i="10"/>
  <c r="H9110" i="10"/>
  <c r="H9111" i="10"/>
  <c r="H9112" i="10"/>
  <c r="H9113" i="10"/>
  <c r="H9114" i="10"/>
  <c r="H9115" i="10"/>
  <c r="H9116" i="10"/>
  <c r="H9117" i="10"/>
  <c r="H9118" i="10"/>
  <c r="H9119" i="10"/>
  <c r="H9120" i="10"/>
  <c r="H9121" i="10"/>
  <c r="H9122" i="10"/>
  <c r="H9123" i="10"/>
  <c r="H9124" i="10"/>
  <c r="H9125" i="10"/>
  <c r="H9126" i="10"/>
  <c r="H9127" i="10"/>
  <c r="H9128" i="10"/>
  <c r="H9129" i="10"/>
  <c r="H9130" i="10"/>
  <c r="H9131" i="10"/>
  <c r="H9132" i="10"/>
  <c r="H9133" i="10"/>
  <c r="H9134" i="10"/>
  <c r="H9135" i="10"/>
  <c r="H9136" i="10"/>
  <c r="H9137" i="10"/>
  <c r="H9138" i="10"/>
  <c r="H9139" i="10"/>
  <c r="H9140" i="10"/>
  <c r="H9141" i="10"/>
  <c r="H9142" i="10"/>
  <c r="H9143" i="10"/>
  <c r="H9144" i="10"/>
  <c r="H9145" i="10"/>
  <c r="H9146" i="10"/>
  <c r="H9147" i="10"/>
  <c r="H9148" i="10"/>
  <c r="H9149" i="10"/>
  <c r="H9150" i="10"/>
  <c r="H9151" i="10"/>
  <c r="H9152" i="10"/>
  <c r="H9153" i="10"/>
  <c r="H9154" i="10"/>
  <c r="H9155" i="10"/>
  <c r="H9156" i="10"/>
  <c r="H9157" i="10"/>
  <c r="H9158" i="10"/>
  <c r="H9159" i="10"/>
  <c r="H9160" i="10"/>
  <c r="H9161" i="10"/>
  <c r="H9162" i="10"/>
  <c r="H9163" i="10"/>
  <c r="H9164" i="10"/>
  <c r="H9165" i="10"/>
  <c r="H9166" i="10"/>
  <c r="H9167" i="10"/>
  <c r="H9168" i="10"/>
  <c r="H9169" i="10"/>
  <c r="H9170" i="10"/>
  <c r="H9171" i="10"/>
  <c r="H9172" i="10"/>
  <c r="H9173" i="10"/>
  <c r="H9174" i="10"/>
  <c r="H9175" i="10"/>
  <c r="H9176" i="10"/>
  <c r="H9177" i="10"/>
  <c r="H9178" i="10"/>
  <c r="H9179" i="10"/>
  <c r="H9180" i="10"/>
  <c r="H9181" i="10"/>
  <c r="H9182" i="10"/>
  <c r="H9183" i="10"/>
  <c r="H9184" i="10"/>
  <c r="H9185" i="10"/>
  <c r="H9186" i="10"/>
  <c r="H9187" i="10"/>
  <c r="H9188" i="10"/>
  <c r="H9189" i="10"/>
  <c r="H9190" i="10"/>
  <c r="H9191" i="10"/>
  <c r="H9192" i="10"/>
  <c r="H9193" i="10"/>
  <c r="H9194" i="10"/>
  <c r="H9195" i="10"/>
  <c r="H9196" i="10"/>
  <c r="H9197" i="10"/>
  <c r="H9198" i="10"/>
  <c r="H9199" i="10"/>
  <c r="H9200" i="10"/>
  <c r="H9201" i="10"/>
  <c r="H9202" i="10"/>
  <c r="H9203" i="10"/>
  <c r="H9204" i="10"/>
  <c r="H9205" i="10"/>
  <c r="H9206" i="10"/>
  <c r="H9207" i="10"/>
  <c r="H9208" i="10"/>
  <c r="H9209" i="10"/>
  <c r="H9210" i="10"/>
  <c r="H9211" i="10"/>
  <c r="H9212" i="10"/>
  <c r="H9213" i="10"/>
  <c r="H9214" i="10"/>
  <c r="H9215" i="10"/>
  <c r="H9216" i="10"/>
  <c r="H9217" i="10"/>
  <c r="H9218" i="10"/>
  <c r="H9219" i="10"/>
  <c r="H9220" i="10"/>
  <c r="H9221" i="10"/>
  <c r="H9222" i="10"/>
  <c r="H9223" i="10"/>
  <c r="H9224" i="10"/>
  <c r="H9225" i="10"/>
  <c r="H9226" i="10"/>
  <c r="H9227" i="10"/>
  <c r="H9228" i="10"/>
  <c r="H9229" i="10"/>
  <c r="H9230" i="10"/>
  <c r="H9231" i="10"/>
  <c r="H9232" i="10"/>
  <c r="H9233" i="10"/>
  <c r="H9234" i="10"/>
  <c r="H9235" i="10"/>
  <c r="H9236" i="10"/>
  <c r="H9237" i="10"/>
  <c r="H9238" i="10"/>
  <c r="H9239" i="10"/>
  <c r="H9240" i="10"/>
  <c r="H9241" i="10"/>
  <c r="H9242" i="10"/>
  <c r="H9243" i="10"/>
  <c r="H9244" i="10"/>
  <c r="H9245" i="10"/>
  <c r="H9246" i="10"/>
  <c r="H9247" i="10"/>
  <c r="H9248" i="10"/>
  <c r="H9249" i="10"/>
  <c r="H9250" i="10"/>
  <c r="H9251" i="10"/>
  <c r="H9252" i="10"/>
  <c r="H9253" i="10"/>
  <c r="H9254" i="10"/>
  <c r="H9255" i="10"/>
  <c r="H9256" i="10"/>
  <c r="H9257" i="10"/>
  <c r="H9258" i="10"/>
  <c r="H9259" i="10"/>
  <c r="H9260" i="10"/>
  <c r="H9261" i="10"/>
  <c r="H9262" i="10"/>
  <c r="H9263" i="10"/>
  <c r="H9264" i="10"/>
  <c r="H9265" i="10"/>
  <c r="H9266" i="10"/>
  <c r="H9267" i="10"/>
  <c r="H9268" i="10"/>
  <c r="H9269" i="10"/>
  <c r="H9270" i="10"/>
  <c r="H9271" i="10"/>
  <c r="H9272" i="10"/>
  <c r="H9273" i="10"/>
  <c r="H9274" i="10"/>
  <c r="H9275" i="10"/>
  <c r="H9276" i="10"/>
  <c r="H9277" i="10"/>
  <c r="H9278" i="10"/>
  <c r="H9279" i="10"/>
  <c r="H9280" i="10"/>
  <c r="H9281" i="10"/>
  <c r="H9282" i="10"/>
  <c r="H9283" i="10"/>
  <c r="H9284" i="10"/>
  <c r="H9285" i="10"/>
  <c r="H9286" i="10"/>
  <c r="H9287" i="10"/>
  <c r="H9288" i="10"/>
  <c r="H9289" i="10"/>
  <c r="H9290" i="10"/>
  <c r="H9291" i="10"/>
  <c r="H9292" i="10"/>
  <c r="H9293" i="10"/>
  <c r="H9294" i="10"/>
  <c r="H9295" i="10"/>
  <c r="H9296" i="10"/>
  <c r="H9297" i="10"/>
  <c r="H9298" i="10"/>
  <c r="H9299" i="10"/>
  <c r="H9300" i="10"/>
  <c r="H9301" i="10"/>
  <c r="H9302" i="10"/>
  <c r="H9303" i="10"/>
  <c r="H9304" i="10"/>
  <c r="H9305" i="10"/>
  <c r="H9306" i="10"/>
  <c r="H9307" i="10"/>
  <c r="H9308" i="10"/>
  <c r="H9309" i="10"/>
  <c r="H9310" i="10"/>
  <c r="H9311" i="10"/>
  <c r="H9312" i="10"/>
  <c r="H9313" i="10"/>
  <c r="H9314" i="10"/>
  <c r="H9315" i="10"/>
  <c r="H9316" i="10"/>
  <c r="H9317" i="10"/>
  <c r="H9318" i="10"/>
  <c r="H9319" i="10"/>
  <c r="H9320" i="10"/>
  <c r="H9321" i="10"/>
  <c r="H9322" i="10"/>
  <c r="H9323" i="10"/>
  <c r="H9324" i="10"/>
  <c r="H9325" i="10"/>
  <c r="H9326" i="10"/>
  <c r="H9327" i="10"/>
  <c r="H9328" i="10"/>
  <c r="H9329" i="10"/>
  <c r="H9330" i="10"/>
  <c r="H9331" i="10"/>
  <c r="H9332" i="10"/>
  <c r="H9333" i="10"/>
  <c r="H9334" i="10"/>
  <c r="H9335" i="10"/>
  <c r="H9336" i="10"/>
  <c r="H9337" i="10"/>
  <c r="H9338" i="10"/>
  <c r="H9339" i="10"/>
  <c r="H9340" i="10"/>
  <c r="H9341" i="10"/>
  <c r="H9342" i="10"/>
  <c r="H9343" i="10"/>
  <c r="H9344" i="10"/>
  <c r="H9345" i="10"/>
  <c r="H9346" i="10"/>
  <c r="H9347" i="10"/>
  <c r="H9348" i="10"/>
  <c r="H9349" i="10"/>
  <c r="H9350" i="10"/>
  <c r="H9351" i="10"/>
  <c r="H9352" i="10"/>
  <c r="H9353" i="10"/>
  <c r="H9354" i="10"/>
  <c r="H9355" i="10"/>
  <c r="H9356" i="10"/>
  <c r="H9357" i="10"/>
  <c r="H9358" i="10"/>
  <c r="H9359" i="10"/>
  <c r="H9360" i="10"/>
  <c r="H9361" i="10"/>
  <c r="H9362" i="10"/>
  <c r="H9363" i="10"/>
  <c r="H9364" i="10"/>
  <c r="H9365" i="10"/>
  <c r="H9366" i="10"/>
  <c r="H9367" i="10"/>
  <c r="H9368" i="10"/>
  <c r="H9369" i="10"/>
  <c r="H9370" i="10"/>
  <c r="H9371" i="10"/>
  <c r="H9372" i="10"/>
  <c r="H9373" i="10"/>
  <c r="H9374" i="10"/>
  <c r="H9375" i="10"/>
  <c r="H9376" i="10"/>
  <c r="H9377" i="10"/>
  <c r="H9378" i="10"/>
  <c r="H9379" i="10"/>
  <c r="H9380" i="10"/>
  <c r="H9381" i="10"/>
  <c r="H9382" i="10"/>
  <c r="H9383" i="10"/>
  <c r="H9384" i="10"/>
  <c r="H9385" i="10"/>
  <c r="H9386" i="10"/>
  <c r="H9387" i="10"/>
  <c r="H9388" i="10"/>
  <c r="H9389" i="10"/>
  <c r="H9390" i="10"/>
  <c r="H9391" i="10"/>
  <c r="H9392" i="10"/>
  <c r="H9393" i="10"/>
  <c r="H9394" i="10"/>
  <c r="H9395" i="10"/>
  <c r="H9396" i="10"/>
  <c r="H9397" i="10"/>
  <c r="H9398" i="10"/>
  <c r="H9399" i="10"/>
  <c r="H9400" i="10"/>
  <c r="H9401" i="10"/>
  <c r="H9402" i="10"/>
  <c r="H9403" i="10"/>
  <c r="H9404" i="10"/>
  <c r="H9405" i="10"/>
  <c r="H9406" i="10"/>
  <c r="H9407" i="10"/>
  <c r="H9408" i="10"/>
  <c r="H9409" i="10"/>
  <c r="H9410" i="10"/>
  <c r="H9411" i="10"/>
  <c r="H9412" i="10"/>
  <c r="H9413" i="10"/>
  <c r="H9414" i="10"/>
  <c r="H9415" i="10"/>
  <c r="H9416" i="10"/>
  <c r="H9417" i="10"/>
  <c r="H9418" i="10"/>
  <c r="H9419" i="10"/>
  <c r="H9420" i="10"/>
  <c r="H9421" i="10"/>
  <c r="H9422" i="10"/>
  <c r="H9423" i="10"/>
  <c r="H9424" i="10"/>
  <c r="H9425" i="10"/>
  <c r="H9426" i="10"/>
  <c r="H9427" i="10"/>
  <c r="H9428" i="10"/>
  <c r="H9429" i="10"/>
  <c r="H9430" i="10"/>
  <c r="H9431" i="10"/>
  <c r="H9432" i="10"/>
  <c r="H9433" i="10"/>
  <c r="H9434" i="10"/>
  <c r="H9435" i="10"/>
  <c r="H9436" i="10"/>
  <c r="H9437" i="10"/>
  <c r="H9438" i="10"/>
  <c r="H9439" i="10"/>
  <c r="H9440" i="10"/>
  <c r="H9441" i="10"/>
  <c r="H9442" i="10"/>
  <c r="H9443" i="10"/>
  <c r="H9444" i="10"/>
  <c r="H9445" i="10"/>
  <c r="H9446" i="10"/>
  <c r="H9447" i="10"/>
  <c r="H9448" i="10"/>
  <c r="H9449" i="10"/>
  <c r="H9450" i="10"/>
  <c r="H9451" i="10"/>
  <c r="H9452" i="10"/>
  <c r="H9453" i="10"/>
  <c r="H9454" i="10"/>
  <c r="H9455" i="10"/>
  <c r="H9456" i="10"/>
  <c r="H9457" i="10"/>
  <c r="H9458" i="10"/>
  <c r="H9459" i="10"/>
  <c r="H9460" i="10"/>
  <c r="H9461" i="10"/>
  <c r="H9462" i="10"/>
  <c r="H9463" i="10"/>
  <c r="H9464" i="10"/>
  <c r="H9465" i="10"/>
  <c r="H9466" i="10"/>
  <c r="H9467" i="10"/>
  <c r="H9468" i="10"/>
  <c r="H9469" i="10"/>
  <c r="H9470" i="10"/>
  <c r="H9471" i="10"/>
  <c r="H9472" i="10"/>
  <c r="H9473" i="10"/>
  <c r="H9474" i="10"/>
  <c r="H9475" i="10"/>
  <c r="H9476" i="10"/>
  <c r="H9477" i="10"/>
  <c r="H9478" i="10"/>
  <c r="H9479" i="10"/>
  <c r="H9480" i="10"/>
  <c r="H9481" i="10"/>
  <c r="H9482" i="10"/>
  <c r="H9483" i="10"/>
  <c r="H9484" i="10"/>
  <c r="H9485" i="10"/>
  <c r="H9486" i="10"/>
  <c r="H9487" i="10"/>
  <c r="H9488" i="10"/>
  <c r="H9489" i="10"/>
  <c r="H9490" i="10"/>
  <c r="H9491" i="10"/>
  <c r="H9492" i="10"/>
  <c r="H9493" i="10"/>
  <c r="H9494" i="10"/>
  <c r="H9495" i="10"/>
  <c r="H9496" i="10"/>
  <c r="H9497" i="10"/>
  <c r="H9498" i="10"/>
  <c r="H9499" i="10"/>
  <c r="H9500" i="10"/>
  <c r="H9501" i="10"/>
  <c r="H9502" i="10"/>
  <c r="H9503" i="10"/>
  <c r="H9504" i="10"/>
  <c r="H9505" i="10"/>
  <c r="H9506" i="10"/>
  <c r="H9507" i="10"/>
  <c r="H9508" i="10"/>
  <c r="H9509" i="10"/>
  <c r="H9510" i="10"/>
  <c r="H9511" i="10"/>
  <c r="H9512" i="10"/>
  <c r="H9513" i="10"/>
  <c r="H9514" i="10"/>
  <c r="H9515" i="10"/>
  <c r="H9516" i="10"/>
  <c r="H9517" i="10"/>
  <c r="H9518" i="10"/>
  <c r="H9519" i="10"/>
  <c r="H9520" i="10"/>
  <c r="H9521" i="10"/>
  <c r="H9522" i="10"/>
  <c r="H9523" i="10"/>
  <c r="H9524" i="10"/>
  <c r="H9525" i="10"/>
  <c r="H9526" i="10"/>
  <c r="H9527" i="10"/>
  <c r="H9528" i="10"/>
  <c r="H9529" i="10"/>
  <c r="H9530" i="10"/>
  <c r="H9531" i="10"/>
  <c r="H9532" i="10"/>
  <c r="H9533" i="10"/>
  <c r="H9534" i="10"/>
  <c r="H9535" i="10"/>
  <c r="H9536" i="10"/>
  <c r="H9537" i="10"/>
  <c r="H9538" i="10"/>
  <c r="H9539" i="10"/>
  <c r="H9540" i="10"/>
  <c r="H9541" i="10"/>
  <c r="H9542" i="10"/>
  <c r="H9543" i="10"/>
  <c r="H9544" i="10"/>
  <c r="H9545" i="10"/>
  <c r="H9546" i="10"/>
  <c r="H9547" i="10"/>
  <c r="H9548" i="10"/>
  <c r="H9549" i="10"/>
  <c r="H9550" i="10"/>
  <c r="H9551" i="10"/>
  <c r="H9552" i="10"/>
  <c r="H9553" i="10"/>
  <c r="H9554" i="10"/>
  <c r="H9555" i="10"/>
  <c r="H9556" i="10"/>
  <c r="H9557" i="10"/>
  <c r="H9558" i="10"/>
  <c r="H9559" i="10"/>
  <c r="H9560" i="10"/>
  <c r="H9561" i="10"/>
  <c r="H9562" i="10"/>
  <c r="H9563" i="10"/>
  <c r="H9564" i="10"/>
  <c r="H9565" i="10"/>
  <c r="H9566" i="10"/>
  <c r="H9567" i="10"/>
  <c r="H9568" i="10"/>
  <c r="H9569" i="10"/>
  <c r="H9570" i="10"/>
  <c r="H9571" i="10"/>
  <c r="H9572" i="10"/>
  <c r="H9573" i="10"/>
  <c r="H9574" i="10"/>
  <c r="H9575" i="10"/>
  <c r="H9576" i="10"/>
  <c r="H9577" i="10"/>
  <c r="H9578" i="10"/>
  <c r="H9579" i="10"/>
  <c r="H9580" i="10"/>
  <c r="H9581" i="10"/>
  <c r="H9582" i="10"/>
  <c r="H9583" i="10"/>
  <c r="H9584" i="10"/>
  <c r="H9585" i="10"/>
  <c r="H9586" i="10"/>
  <c r="H9587" i="10"/>
  <c r="H9588" i="10"/>
  <c r="H9589" i="10"/>
  <c r="H9590" i="10"/>
  <c r="H9591" i="10"/>
  <c r="H9592" i="10"/>
  <c r="H9593" i="10"/>
  <c r="H9594" i="10"/>
  <c r="H9595" i="10"/>
  <c r="H9596" i="10"/>
  <c r="H9597" i="10"/>
  <c r="H9598" i="10"/>
  <c r="H9599" i="10"/>
  <c r="H9600" i="10"/>
  <c r="H9601" i="10"/>
  <c r="H9602" i="10"/>
  <c r="H9603" i="10"/>
  <c r="H9604" i="10"/>
  <c r="H9605" i="10"/>
  <c r="H9606" i="10"/>
  <c r="H9607" i="10"/>
  <c r="H9608" i="10"/>
  <c r="H9609" i="10"/>
  <c r="H9610" i="10"/>
  <c r="H9611" i="10"/>
  <c r="H9612" i="10"/>
  <c r="H9613" i="10"/>
  <c r="H9614" i="10"/>
  <c r="H9615" i="10"/>
  <c r="H9616" i="10"/>
  <c r="H9617" i="10"/>
  <c r="H9618" i="10"/>
  <c r="H9619" i="10"/>
  <c r="H9620" i="10"/>
  <c r="H9621" i="10"/>
  <c r="H9622" i="10"/>
  <c r="H9623" i="10"/>
  <c r="H9624" i="10"/>
  <c r="H9625" i="10"/>
  <c r="H9626" i="10"/>
  <c r="H9627" i="10"/>
  <c r="H9628" i="10"/>
  <c r="H9629" i="10"/>
  <c r="H9630" i="10"/>
  <c r="H9631" i="10"/>
  <c r="H9632" i="10"/>
  <c r="H9633" i="10"/>
  <c r="H9634" i="10"/>
  <c r="H9635" i="10"/>
  <c r="H9636" i="10"/>
  <c r="H9637" i="10"/>
  <c r="H9638" i="10"/>
  <c r="H9639" i="10"/>
  <c r="H9640" i="10"/>
  <c r="H9641" i="10"/>
  <c r="H9642" i="10"/>
  <c r="H9643" i="10"/>
  <c r="H9644" i="10"/>
  <c r="H9645" i="10"/>
  <c r="H9646" i="10"/>
  <c r="H9647" i="10"/>
  <c r="H9648" i="10"/>
  <c r="H9649" i="10"/>
  <c r="H9650" i="10"/>
  <c r="H9651" i="10"/>
  <c r="H9652" i="10"/>
  <c r="H9653" i="10"/>
  <c r="H9654" i="10"/>
  <c r="H9655" i="10"/>
  <c r="H9656" i="10"/>
  <c r="H9657" i="10"/>
  <c r="H9658" i="10"/>
  <c r="H9659" i="10"/>
  <c r="H9660" i="10"/>
  <c r="H9661" i="10"/>
  <c r="H9662" i="10"/>
  <c r="H9663" i="10"/>
  <c r="H9664" i="10"/>
  <c r="H9665" i="10"/>
  <c r="H9666" i="10"/>
  <c r="H9667" i="10"/>
  <c r="H9668" i="10"/>
  <c r="H9669" i="10"/>
  <c r="H9670" i="10"/>
  <c r="H9671" i="10"/>
  <c r="H9672" i="10"/>
  <c r="H9673" i="10"/>
  <c r="H9674" i="10"/>
  <c r="H9675" i="10"/>
  <c r="H9676" i="10"/>
  <c r="H9677" i="10"/>
  <c r="H9678" i="10"/>
  <c r="H9679" i="10"/>
  <c r="H9680" i="10"/>
  <c r="H9681" i="10"/>
  <c r="H9682" i="10"/>
  <c r="H9683" i="10"/>
  <c r="H9684" i="10"/>
  <c r="H9685" i="10"/>
  <c r="H9686" i="10"/>
  <c r="H9687" i="10"/>
  <c r="H9688" i="10"/>
  <c r="H9689" i="10"/>
  <c r="H9690" i="10"/>
  <c r="H9691" i="10"/>
  <c r="H9692" i="10"/>
  <c r="H9693" i="10"/>
  <c r="H9694" i="10"/>
  <c r="H9695" i="10"/>
  <c r="H9696" i="10"/>
  <c r="H9697" i="10"/>
  <c r="H9698" i="10"/>
  <c r="H9699" i="10"/>
  <c r="H9700" i="10"/>
  <c r="H9701" i="10"/>
  <c r="H9702" i="10"/>
  <c r="H9703" i="10"/>
  <c r="H9704" i="10"/>
  <c r="H9705" i="10"/>
  <c r="H9706" i="10"/>
  <c r="H9707" i="10"/>
  <c r="H9708" i="10"/>
  <c r="H9709" i="10"/>
  <c r="H9710" i="10"/>
  <c r="H9711" i="10"/>
  <c r="H9712" i="10"/>
  <c r="H9713" i="10"/>
  <c r="H9714" i="10"/>
  <c r="H9715" i="10"/>
  <c r="H9716" i="10"/>
  <c r="H9717" i="10"/>
  <c r="H9718" i="10"/>
  <c r="H9719" i="10"/>
  <c r="H9720" i="10"/>
  <c r="H9721" i="10"/>
  <c r="H9722" i="10"/>
  <c r="H9723" i="10"/>
  <c r="H9724" i="10"/>
  <c r="H9725" i="10"/>
  <c r="H9726" i="10"/>
  <c r="H9727" i="10"/>
  <c r="H9728" i="10"/>
  <c r="H9729" i="10"/>
  <c r="H9730" i="10"/>
  <c r="H9731" i="10"/>
  <c r="H9732" i="10"/>
  <c r="H9733" i="10"/>
  <c r="H9734" i="10"/>
  <c r="H9735" i="10"/>
  <c r="H9736" i="10"/>
  <c r="H9737" i="10"/>
  <c r="H9738" i="10"/>
  <c r="H9739" i="10"/>
  <c r="H9740" i="10"/>
  <c r="H9741" i="10"/>
  <c r="H9742" i="10"/>
  <c r="H9743" i="10"/>
  <c r="H9744" i="10"/>
  <c r="H9745" i="10"/>
  <c r="H9746" i="10"/>
  <c r="H9747" i="10"/>
  <c r="H9748" i="10"/>
  <c r="H9749" i="10"/>
  <c r="H9750" i="10"/>
  <c r="H9751" i="10"/>
  <c r="H9752" i="10"/>
  <c r="H9753" i="10"/>
  <c r="H9754" i="10"/>
  <c r="H9755" i="10"/>
  <c r="H9756" i="10"/>
  <c r="H9757" i="10"/>
  <c r="H9758" i="10"/>
  <c r="H9759" i="10"/>
  <c r="H9760" i="10"/>
  <c r="H9761" i="10"/>
  <c r="H9762" i="10"/>
  <c r="H9763" i="10"/>
  <c r="H9764" i="10"/>
  <c r="H9765" i="10"/>
  <c r="H9766" i="10"/>
  <c r="H9767" i="10"/>
  <c r="H9768" i="10"/>
  <c r="H9769" i="10"/>
  <c r="H9770" i="10"/>
  <c r="H9771" i="10"/>
  <c r="H9772" i="10"/>
  <c r="H9773" i="10"/>
  <c r="H9774" i="10"/>
  <c r="H9775" i="10"/>
  <c r="H9776" i="10"/>
  <c r="H9777" i="10"/>
  <c r="H9778" i="10"/>
  <c r="H9779" i="10"/>
  <c r="H9780" i="10"/>
  <c r="H9781" i="10"/>
  <c r="H9782" i="10"/>
  <c r="H9783" i="10"/>
  <c r="H9784" i="10"/>
  <c r="H9785" i="10"/>
  <c r="H9786" i="10"/>
  <c r="H9787" i="10"/>
  <c r="H9788" i="10"/>
  <c r="H9789" i="10"/>
  <c r="H9790" i="10"/>
  <c r="H9791" i="10"/>
  <c r="H9792" i="10"/>
  <c r="H9793" i="10"/>
  <c r="H9794" i="10"/>
  <c r="H9795" i="10"/>
  <c r="H9796" i="10"/>
  <c r="H9797" i="10"/>
  <c r="H9798" i="10"/>
  <c r="H9799" i="10"/>
  <c r="H9800" i="10"/>
  <c r="H9801" i="10"/>
  <c r="H9802" i="10"/>
  <c r="H9803" i="10"/>
  <c r="H9804" i="10"/>
  <c r="H9805" i="10"/>
  <c r="H9806" i="10"/>
  <c r="H9807" i="10"/>
  <c r="H9808" i="10"/>
  <c r="H9809" i="10"/>
  <c r="H9810" i="10"/>
  <c r="H9811" i="10"/>
  <c r="H9812" i="10"/>
  <c r="H9813" i="10"/>
  <c r="H9814" i="10"/>
  <c r="H9815" i="10"/>
  <c r="H9816" i="10"/>
  <c r="H9817" i="10"/>
  <c r="H9818" i="10"/>
  <c r="H9819" i="10"/>
  <c r="H9820" i="10"/>
  <c r="H9821" i="10"/>
  <c r="H9822" i="10"/>
  <c r="H9823" i="10"/>
  <c r="H9824" i="10"/>
  <c r="H9825" i="10"/>
  <c r="H9826" i="10"/>
  <c r="H9827" i="10"/>
  <c r="H9828" i="10"/>
  <c r="H9829" i="10"/>
  <c r="H9830" i="10"/>
  <c r="H9831" i="10"/>
  <c r="H9832" i="10"/>
  <c r="H9833" i="10"/>
  <c r="H9834" i="10"/>
  <c r="H9835" i="10"/>
  <c r="H9836" i="10"/>
  <c r="H9837" i="10"/>
  <c r="H9838" i="10"/>
  <c r="H9839" i="10"/>
  <c r="H9840" i="10"/>
  <c r="H9841" i="10"/>
  <c r="H9842" i="10"/>
  <c r="H9843" i="10"/>
  <c r="H9844" i="10"/>
  <c r="H9845" i="10"/>
  <c r="H9846" i="10"/>
  <c r="H9847" i="10"/>
  <c r="H9848" i="10"/>
  <c r="H9849" i="10"/>
  <c r="H9850" i="10"/>
  <c r="H9851" i="10"/>
  <c r="H9852" i="10"/>
  <c r="H9853" i="10"/>
  <c r="H9854" i="10"/>
  <c r="H9855" i="10"/>
  <c r="H9856" i="10"/>
  <c r="H9857" i="10"/>
  <c r="H9858" i="10"/>
  <c r="H9859" i="10"/>
  <c r="H9860" i="10"/>
  <c r="H9861" i="10"/>
  <c r="H9862" i="10"/>
  <c r="H9863" i="10"/>
  <c r="H9864" i="10"/>
  <c r="H9865" i="10"/>
  <c r="H9866" i="10"/>
  <c r="H9867" i="10"/>
  <c r="H9868" i="10"/>
  <c r="H9869" i="10"/>
  <c r="H9870" i="10"/>
  <c r="H9871" i="10"/>
  <c r="H9872" i="10"/>
  <c r="H9873" i="10"/>
  <c r="H9874" i="10"/>
  <c r="H9875" i="10"/>
  <c r="H9876" i="10"/>
  <c r="H9877" i="10"/>
  <c r="H9878" i="10"/>
  <c r="H9879" i="10"/>
  <c r="H9880" i="10"/>
  <c r="H9881" i="10"/>
  <c r="H9882" i="10"/>
  <c r="H9883" i="10"/>
  <c r="H9884" i="10"/>
  <c r="H9885" i="10"/>
  <c r="H9886" i="10"/>
  <c r="H9887" i="10"/>
  <c r="H9888" i="10"/>
  <c r="H9889" i="10"/>
  <c r="H9890" i="10"/>
  <c r="H9891" i="10"/>
  <c r="H9892" i="10"/>
  <c r="H9893" i="10"/>
  <c r="H9894" i="10"/>
  <c r="H9895" i="10"/>
  <c r="H9896" i="10"/>
  <c r="H9897" i="10"/>
  <c r="H9898" i="10"/>
  <c r="H9899" i="10"/>
  <c r="H9900" i="10"/>
  <c r="H9901" i="10"/>
  <c r="H9902" i="10"/>
  <c r="H9903" i="10"/>
  <c r="H9904" i="10"/>
  <c r="H9905" i="10"/>
  <c r="H9906" i="10"/>
  <c r="H9907" i="10"/>
  <c r="H9908" i="10"/>
  <c r="H9909" i="10"/>
  <c r="H9910" i="10"/>
  <c r="H9911" i="10"/>
  <c r="H9912" i="10"/>
  <c r="H9913" i="10"/>
  <c r="H9914" i="10"/>
  <c r="H9915" i="10"/>
  <c r="H9916" i="10"/>
  <c r="H9917" i="10"/>
  <c r="H9918" i="10"/>
  <c r="H9919" i="10"/>
  <c r="H9920" i="10"/>
  <c r="H9921" i="10"/>
  <c r="H9922" i="10"/>
  <c r="H9923" i="10"/>
  <c r="H9924" i="10"/>
  <c r="H9925" i="10"/>
  <c r="H9926" i="10"/>
  <c r="H9927" i="10"/>
  <c r="H9928" i="10"/>
  <c r="H9929" i="10"/>
  <c r="H9930" i="10"/>
  <c r="H9931" i="10"/>
  <c r="H9932" i="10"/>
  <c r="H9933" i="10"/>
  <c r="H9934" i="10"/>
  <c r="H9935" i="10"/>
  <c r="H9936" i="10"/>
  <c r="H9937" i="10"/>
  <c r="H9938" i="10"/>
  <c r="H9939" i="10"/>
  <c r="H9940" i="10"/>
  <c r="H9941" i="10"/>
  <c r="H9942" i="10"/>
  <c r="H9943" i="10"/>
  <c r="H9944" i="10"/>
  <c r="H9945" i="10"/>
  <c r="H9946" i="10"/>
  <c r="H9947" i="10"/>
  <c r="H9948" i="10"/>
  <c r="H9949" i="10"/>
  <c r="H9950" i="10"/>
  <c r="H9951" i="10"/>
  <c r="H9952" i="10"/>
  <c r="H9953" i="10"/>
  <c r="H9954" i="10"/>
  <c r="H9955" i="10"/>
  <c r="H9956" i="10"/>
  <c r="H9957" i="10"/>
  <c r="H9958" i="10"/>
  <c r="H9959" i="10"/>
  <c r="H9960" i="10"/>
  <c r="H9961" i="10"/>
  <c r="H9962" i="10"/>
  <c r="H9963" i="10"/>
  <c r="H9964" i="10"/>
  <c r="H9965" i="10"/>
  <c r="H9966" i="10"/>
  <c r="H9967" i="10"/>
  <c r="H9968" i="10"/>
  <c r="H9969" i="10"/>
  <c r="H9970" i="10"/>
  <c r="H9971" i="10"/>
  <c r="H9972" i="10"/>
  <c r="H9973" i="10"/>
  <c r="H9974" i="10"/>
  <c r="H9975" i="10"/>
  <c r="H9976" i="10"/>
  <c r="H9977" i="10"/>
  <c r="H9978" i="10"/>
  <c r="H9979" i="10"/>
  <c r="H9980" i="10"/>
  <c r="H9981" i="10"/>
  <c r="H9982" i="10"/>
  <c r="H9983" i="10"/>
  <c r="H9984" i="10"/>
  <c r="H9985" i="10"/>
  <c r="H9986" i="10"/>
  <c r="H9987" i="10"/>
  <c r="H9988" i="10"/>
  <c r="H9989" i="10"/>
  <c r="H9990" i="10"/>
  <c r="H9991" i="10"/>
  <c r="H9992" i="10"/>
  <c r="H9993" i="10"/>
  <c r="H9994" i="10"/>
  <c r="H9995" i="10"/>
  <c r="H9996" i="10"/>
  <c r="H9997" i="10"/>
  <c r="H9998" i="10"/>
  <c r="H9999" i="10"/>
  <c r="H10000" i="10"/>
  <c r="H10001" i="10"/>
  <c r="H10002" i="10"/>
  <c r="H10003" i="10"/>
  <c r="H10004" i="10"/>
  <c r="H10005" i="10"/>
  <c r="H10006" i="10"/>
  <c r="H10007" i="10"/>
  <c r="H10008" i="10"/>
  <c r="H10009" i="10"/>
  <c r="H10010" i="10"/>
  <c r="H10011" i="10"/>
  <c r="H10012" i="10"/>
  <c r="H10013" i="10"/>
  <c r="H10014" i="10"/>
  <c r="H10015" i="10"/>
  <c r="H10016" i="10"/>
  <c r="H10017" i="10"/>
  <c r="H10018" i="10"/>
  <c r="H10019" i="10"/>
  <c r="H10020" i="10"/>
  <c r="H10021" i="10"/>
  <c r="H10022" i="10"/>
  <c r="H10023" i="10"/>
  <c r="H10024" i="10"/>
  <c r="H10025" i="10"/>
  <c r="H10026" i="10"/>
  <c r="H10027" i="10"/>
  <c r="H10028" i="10"/>
  <c r="H10029" i="10"/>
  <c r="H10030" i="10"/>
  <c r="H10031" i="10"/>
  <c r="H10032" i="10"/>
  <c r="H10033" i="10"/>
  <c r="H10034" i="10"/>
  <c r="H10035" i="10"/>
  <c r="H10036" i="10"/>
  <c r="H10037" i="10"/>
  <c r="H10038" i="10"/>
  <c r="H10039" i="10"/>
  <c r="H10040" i="10"/>
  <c r="H10041" i="10"/>
  <c r="H10042" i="10"/>
  <c r="H10043" i="10"/>
  <c r="H10044" i="10"/>
  <c r="H10045" i="10"/>
  <c r="H10046" i="10"/>
  <c r="H10047" i="10"/>
  <c r="H10048" i="10"/>
  <c r="H10049" i="10"/>
  <c r="H10050" i="10"/>
  <c r="H10051" i="10"/>
  <c r="H10052" i="10"/>
  <c r="H10053" i="10"/>
  <c r="H10054" i="10"/>
  <c r="H10055" i="10"/>
  <c r="H10056" i="10"/>
  <c r="H10057" i="10"/>
  <c r="H10058" i="10"/>
  <c r="H10059" i="10"/>
  <c r="H10060" i="10"/>
  <c r="H10061" i="10"/>
  <c r="H10062" i="10"/>
  <c r="H10063" i="10"/>
  <c r="H10064" i="10"/>
  <c r="H10065" i="10"/>
  <c r="H10066" i="10"/>
  <c r="H10067" i="10"/>
  <c r="H10068" i="10"/>
  <c r="H10069" i="10"/>
  <c r="H10070" i="10"/>
  <c r="H10071" i="10"/>
  <c r="H10072" i="10"/>
  <c r="H10073" i="10"/>
  <c r="H10074" i="10"/>
  <c r="H10075" i="10"/>
  <c r="H10076" i="10"/>
  <c r="H10077" i="10"/>
  <c r="H10078" i="10"/>
  <c r="H10079" i="10"/>
  <c r="H10080" i="10"/>
  <c r="H10081" i="10"/>
  <c r="H10082" i="10"/>
  <c r="H10083" i="10"/>
  <c r="H10084" i="10"/>
  <c r="H10085" i="10"/>
  <c r="H10086" i="10"/>
  <c r="H10087" i="10"/>
  <c r="H10088" i="10"/>
  <c r="H10089" i="10"/>
  <c r="H10090" i="10"/>
  <c r="H10091" i="10"/>
  <c r="H10092" i="10"/>
  <c r="H10093" i="10"/>
  <c r="H10094" i="10"/>
  <c r="H10095" i="10"/>
  <c r="H10096" i="10"/>
  <c r="H10097" i="10"/>
  <c r="H10098" i="10"/>
  <c r="H10099" i="10"/>
  <c r="H10100" i="10"/>
  <c r="H10101" i="10"/>
  <c r="H10102" i="10"/>
  <c r="H10103" i="10"/>
  <c r="H10104" i="10"/>
  <c r="H10105" i="10"/>
  <c r="H10106" i="10"/>
  <c r="H10107" i="10"/>
  <c r="H10108" i="10"/>
  <c r="H10109" i="10"/>
  <c r="H10110" i="10"/>
  <c r="H10111" i="10"/>
  <c r="H10112" i="10"/>
  <c r="H10113" i="10"/>
  <c r="H10114" i="10"/>
  <c r="H10115" i="10"/>
  <c r="H10116" i="10"/>
  <c r="H10117" i="10"/>
  <c r="H10118" i="10"/>
  <c r="H10119" i="10"/>
  <c r="H10120" i="10"/>
  <c r="H10121" i="10"/>
  <c r="H10122" i="10"/>
  <c r="H10123" i="10"/>
  <c r="H10124" i="10"/>
  <c r="H10125" i="10"/>
  <c r="H10126" i="10"/>
  <c r="H10127" i="10"/>
  <c r="H10128" i="10"/>
  <c r="H10129" i="10"/>
  <c r="H10130" i="10"/>
  <c r="H10131" i="10"/>
  <c r="H10132" i="10"/>
  <c r="H10133" i="10"/>
  <c r="H10134" i="10"/>
  <c r="H10135" i="10"/>
  <c r="H10136" i="10"/>
  <c r="H10137" i="10"/>
  <c r="H10138" i="10"/>
  <c r="H10139" i="10"/>
  <c r="H10140" i="10"/>
  <c r="H10141" i="10"/>
  <c r="H10142" i="10"/>
  <c r="H10143" i="10"/>
  <c r="H10144" i="10"/>
  <c r="H10145" i="10"/>
  <c r="H10146" i="10"/>
  <c r="H10147" i="10"/>
  <c r="H10148" i="10"/>
  <c r="H10149" i="10"/>
  <c r="H10150" i="10"/>
  <c r="H10151" i="10"/>
  <c r="H10152" i="10"/>
  <c r="H10153" i="10"/>
  <c r="H10154" i="10"/>
  <c r="H10155" i="10"/>
  <c r="H10156" i="10"/>
  <c r="H10157" i="10"/>
  <c r="H10158" i="10"/>
  <c r="H10159" i="10"/>
  <c r="H10160" i="10"/>
  <c r="H10161" i="10"/>
  <c r="H10162" i="10"/>
  <c r="H10163" i="10"/>
  <c r="H10164" i="10"/>
  <c r="H10165" i="10"/>
  <c r="H10166" i="10"/>
  <c r="H10167" i="10"/>
  <c r="H10168" i="10"/>
  <c r="H10169" i="10"/>
  <c r="H10170" i="10"/>
  <c r="H10171" i="10"/>
  <c r="H10172" i="10"/>
  <c r="H10173" i="10"/>
  <c r="H10174" i="10"/>
  <c r="H10175" i="10"/>
  <c r="H10176" i="10"/>
  <c r="H10177" i="10"/>
  <c r="H10178" i="10"/>
  <c r="H10179" i="10"/>
  <c r="H10180" i="10"/>
  <c r="H10181" i="10"/>
  <c r="H10182" i="10"/>
  <c r="H10183" i="10"/>
  <c r="H10184" i="10"/>
  <c r="H10185" i="10"/>
  <c r="H10186" i="10"/>
  <c r="H10187" i="10"/>
  <c r="H10188" i="10"/>
  <c r="H10189" i="10"/>
  <c r="H10190" i="10"/>
  <c r="H10191" i="10"/>
  <c r="H10192" i="10"/>
  <c r="H10193" i="10"/>
  <c r="H10194" i="10"/>
  <c r="H10195" i="10"/>
  <c r="H10196" i="10"/>
  <c r="H10197" i="10"/>
  <c r="H10198" i="10"/>
  <c r="H10199" i="10"/>
  <c r="H10200" i="10"/>
  <c r="H10201" i="10"/>
  <c r="H10202" i="10"/>
  <c r="H10203" i="10"/>
  <c r="H10204" i="10"/>
  <c r="H10205" i="10"/>
  <c r="H10206" i="10"/>
  <c r="H10207" i="10"/>
  <c r="H10208" i="10"/>
  <c r="H10209" i="10"/>
  <c r="H10210" i="10"/>
  <c r="H10211" i="10"/>
  <c r="H10212" i="10"/>
  <c r="H10213" i="10"/>
  <c r="H10214" i="10"/>
  <c r="H10215" i="10"/>
  <c r="H10216" i="10"/>
  <c r="H10217" i="10"/>
  <c r="H10218" i="10"/>
  <c r="H10219" i="10"/>
  <c r="H10220" i="10"/>
  <c r="H10221" i="10"/>
  <c r="H10222" i="10"/>
  <c r="H10223" i="10"/>
  <c r="H10224" i="10"/>
  <c r="H10225" i="10"/>
  <c r="H10226" i="10"/>
  <c r="H10227" i="10"/>
  <c r="H10228" i="10"/>
  <c r="H10229" i="10"/>
  <c r="H10230" i="10"/>
  <c r="H10231" i="10"/>
  <c r="H10232" i="10"/>
  <c r="H10233" i="10"/>
  <c r="H10234" i="10"/>
  <c r="H10235" i="10"/>
  <c r="H10236" i="10"/>
  <c r="H10237" i="10"/>
  <c r="H10238" i="10"/>
  <c r="H10239" i="10"/>
  <c r="H10240" i="10"/>
  <c r="H10241" i="10"/>
  <c r="H10242" i="10"/>
  <c r="H10243" i="10"/>
  <c r="H10244" i="10"/>
  <c r="H10245" i="10"/>
  <c r="H10246" i="10"/>
  <c r="H10247" i="10"/>
  <c r="H10248" i="10"/>
  <c r="H10249" i="10"/>
  <c r="H10250" i="10"/>
  <c r="H10251" i="10"/>
  <c r="H10252" i="10"/>
  <c r="H10253" i="10"/>
  <c r="H10254" i="10"/>
  <c r="H10255" i="10"/>
  <c r="H10256" i="10"/>
  <c r="H10257" i="10"/>
  <c r="H10258" i="10"/>
  <c r="H10259" i="10"/>
  <c r="H10260" i="10"/>
  <c r="H10261" i="10"/>
  <c r="H10262" i="10"/>
  <c r="H10263" i="10"/>
  <c r="H10264" i="10"/>
  <c r="H10265" i="10"/>
  <c r="H10266" i="10"/>
  <c r="H10267" i="10"/>
  <c r="H10268" i="10"/>
  <c r="H10269" i="10"/>
  <c r="H10270" i="10"/>
  <c r="H10271" i="10"/>
  <c r="H10272" i="10"/>
  <c r="H10273" i="10"/>
  <c r="H10274" i="10"/>
  <c r="H10275" i="10"/>
  <c r="H10276" i="10"/>
  <c r="H10277" i="10"/>
  <c r="H10278" i="10"/>
  <c r="H10279" i="10"/>
  <c r="H10280" i="10"/>
  <c r="H10281" i="10"/>
  <c r="H10282" i="10"/>
  <c r="H10283" i="10"/>
  <c r="H10284" i="10"/>
  <c r="H10285" i="10"/>
  <c r="H10286" i="10"/>
  <c r="H10287" i="10"/>
  <c r="H10288" i="10"/>
  <c r="H10289" i="10"/>
  <c r="H10290" i="10"/>
  <c r="H10291" i="10"/>
  <c r="H10292" i="10"/>
  <c r="H10293" i="10"/>
  <c r="H10294" i="10"/>
  <c r="H10295" i="10"/>
  <c r="H10296" i="10"/>
  <c r="H10297" i="10"/>
  <c r="H10298" i="10"/>
  <c r="H10299" i="10"/>
  <c r="H10300" i="10"/>
  <c r="H10301" i="10"/>
  <c r="H10302" i="10"/>
  <c r="H10303" i="10"/>
  <c r="H10304" i="10"/>
  <c r="H10305" i="10"/>
  <c r="H10306" i="10"/>
  <c r="H10307" i="10"/>
  <c r="H10308" i="10"/>
  <c r="H10309" i="10"/>
  <c r="H10310" i="10"/>
  <c r="H10311" i="10"/>
  <c r="H10312" i="10"/>
  <c r="H10313" i="10"/>
  <c r="H10314" i="10"/>
  <c r="H10315" i="10"/>
  <c r="H10316" i="10"/>
  <c r="H10317" i="10"/>
  <c r="H10318" i="10"/>
  <c r="H10319" i="10"/>
  <c r="H10320" i="10"/>
  <c r="H10321" i="10"/>
  <c r="H10322" i="10"/>
  <c r="H10323" i="10"/>
  <c r="H10324" i="10"/>
  <c r="H10325" i="10"/>
  <c r="H10326" i="10"/>
  <c r="H10327" i="10"/>
  <c r="H10328" i="10"/>
  <c r="H10329" i="10"/>
  <c r="H10330" i="10"/>
  <c r="H10331" i="10"/>
  <c r="H10332" i="10"/>
  <c r="H10333" i="10"/>
  <c r="H10334" i="10"/>
  <c r="H10335" i="10"/>
  <c r="H10336" i="10"/>
  <c r="H10337" i="10"/>
  <c r="H10338" i="10"/>
  <c r="H10339" i="10"/>
  <c r="H10340" i="10"/>
  <c r="H10341" i="10"/>
  <c r="H10342" i="10"/>
  <c r="H10343" i="10"/>
  <c r="H10344" i="10"/>
  <c r="H10345" i="10"/>
  <c r="H10346" i="10"/>
  <c r="H10347" i="10"/>
  <c r="H10348" i="10"/>
  <c r="H10349" i="10"/>
  <c r="H10350" i="10"/>
  <c r="H10351" i="10"/>
  <c r="H10352" i="10"/>
  <c r="H10353" i="10"/>
  <c r="H10354" i="10"/>
  <c r="H10355" i="10"/>
  <c r="H10356" i="10"/>
  <c r="H10357" i="10"/>
  <c r="H10358" i="10"/>
  <c r="H10359" i="10"/>
  <c r="H10360" i="10"/>
  <c r="H10361" i="10"/>
  <c r="H10362" i="10"/>
  <c r="H10363" i="10"/>
  <c r="H10364" i="10"/>
  <c r="H10365" i="10"/>
  <c r="H10366" i="10"/>
  <c r="H10367" i="10"/>
  <c r="H10368" i="10"/>
  <c r="H10369" i="10"/>
  <c r="H10370" i="10"/>
  <c r="H10371" i="10"/>
  <c r="H10372" i="10"/>
  <c r="H10373" i="10"/>
  <c r="H10374" i="10"/>
  <c r="H10375" i="10"/>
  <c r="H10376" i="10"/>
  <c r="H10377" i="10"/>
  <c r="H10378" i="10"/>
  <c r="H10379" i="10"/>
  <c r="H10380" i="10"/>
  <c r="H10381" i="10"/>
  <c r="H10382" i="10"/>
  <c r="H10383" i="10"/>
  <c r="H10384" i="10"/>
  <c r="H10385" i="10"/>
  <c r="H10386" i="10"/>
  <c r="H10387" i="10"/>
  <c r="H10388" i="10"/>
  <c r="H10389" i="10"/>
  <c r="H10390" i="10"/>
  <c r="H10391" i="10"/>
  <c r="H10392" i="10"/>
  <c r="H10393" i="10"/>
  <c r="H10394" i="10"/>
  <c r="H10395" i="10"/>
  <c r="H10396" i="10"/>
  <c r="H10397" i="10"/>
  <c r="H10398" i="10"/>
  <c r="H10399" i="10"/>
  <c r="H10400" i="10"/>
  <c r="H10401" i="10"/>
  <c r="H10402" i="10"/>
  <c r="H10403" i="10"/>
  <c r="H10404" i="10"/>
  <c r="H10405" i="10"/>
  <c r="H10406" i="10"/>
  <c r="H10407" i="10"/>
  <c r="H10408" i="10"/>
  <c r="H10409" i="10"/>
  <c r="H10410" i="10"/>
  <c r="H10411" i="10"/>
  <c r="H10412" i="10"/>
  <c r="H10413" i="10"/>
  <c r="H10414" i="10"/>
  <c r="H10415" i="10"/>
  <c r="H10416" i="10"/>
  <c r="H10417" i="10"/>
  <c r="H10418" i="10"/>
  <c r="H10419" i="10"/>
  <c r="H10420" i="10"/>
  <c r="H10421" i="10"/>
  <c r="H10422" i="10"/>
  <c r="H10423" i="10"/>
  <c r="H10424" i="10"/>
  <c r="H10425" i="10"/>
  <c r="H10426" i="10"/>
  <c r="H10427" i="10"/>
  <c r="H10428" i="10"/>
  <c r="H10429" i="10"/>
  <c r="H10430" i="10"/>
  <c r="H10431" i="10"/>
  <c r="H10432" i="10"/>
  <c r="H10433" i="10"/>
  <c r="H10434" i="10"/>
  <c r="H10435" i="10"/>
  <c r="H10436" i="10"/>
  <c r="H10437" i="10"/>
  <c r="H10438" i="10"/>
  <c r="H10439" i="10"/>
  <c r="H10440" i="10"/>
  <c r="H10441" i="10"/>
  <c r="H10442" i="10"/>
  <c r="H10443" i="10"/>
  <c r="H10444" i="10"/>
  <c r="H10445" i="10"/>
  <c r="H10446" i="10"/>
  <c r="H10447" i="10"/>
  <c r="H10448" i="10"/>
  <c r="H10449" i="10"/>
  <c r="H10450" i="10"/>
  <c r="H10451" i="10"/>
  <c r="H10452" i="10"/>
  <c r="H10453" i="10"/>
  <c r="H10454" i="10"/>
  <c r="H10455" i="10"/>
  <c r="H10456" i="10"/>
  <c r="H10457" i="10"/>
  <c r="H10458" i="10"/>
  <c r="H10459" i="10"/>
  <c r="H10460" i="10"/>
  <c r="H10461" i="10"/>
  <c r="H10462" i="10"/>
  <c r="H10463" i="10"/>
  <c r="H10464" i="10"/>
  <c r="H10465" i="10"/>
  <c r="H10466" i="10"/>
  <c r="H10467" i="10"/>
  <c r="H10468" i="10"/>
  <c r="H10469" i="10"/>
  <c r="H10470" i="10"/>
  <c r="H10471" i="10"/>
  <c r="H10472" i="10"/>
  <c r="H10473" i="10"/>
  <c r="H10474" i="10"/>
  <c r="H10475" i="10"/>
  <c r="H10476" i="10"/>
  <c r="H10477" i="10"/>
  <c r="H10478" i="10"/>
  <c r="H10479" i="10"/>
  <c r="H10480" i="10"/>
  <c r="H10481" i="10"/>
  <c r="H10482" i="10"/>
  <c r="H10483" i="10"/>
  <c r="H10484" i="10"/>
  <c r="H10485" i="10"/>
  <c r="H10486" i="10"/>
  <c r="H10487" i="10"/>
  <c r="H10488" i="10"/>
  <c r="H10489" i="10"/>
  <c r="H10490" i="10"/>
  <c r="H10491" i="10"/>
  <c r="H10492" i="10"/>
  <c r="H10493" i="10"/>
  <c r="H10494" i="10"/>
  <c r="H10495" i="10"/>
  <c r="H10496" i="10"/>
  <c r="H10497" i="10"/>
  <c r="H10498" i="10"/>
  <c r="H10499" i="10"/>
  <c r="H10500" i="10"/>
  <c r="H10501" i="10"/>
  <c r="H10502" i="10"/>
  <c r="H10503" i="10"/>
  <c r="H10504" i="10"/>
  <c r="H10505" i="10"/>
  <c r="H10506" i="10"/>
  <c r="H10507" i="10"/>
  <c r="H10508" i="10"/>
  <c r="H10509" i="10"/>
  <c r="H10510" i="10"/>
  <c r="H10511" i="10"/>
  <c r="H10512" i="10"/>
  <c r="H10513" i="10"/>
  <c r="H10514" i="10"/>
  <c r="H10515" i="10"/>
  <c r="H10516" i="10"/>
  <c r="H10517" i="10"/>
  <c r="H10518" i="10"/>
  <c r="H10519" i="10"/>
  <c r="H10520" i="10"/>
  <c r="H10521" i="10"/>
  <c r="H10522" i="10"/>
  <c r="H10523" i="10"/>
  <c r="H10524" i="10"/>
  <c r="H10525" i="10"/>
  <c r="H10526" i="10"/>
  <c r="H10527" i="10"/>
  <c r="H10528" i="10"/>
  <c r="H10529" i="10"/>
  <c r="H10530" i="10"/>
  <c r="H10531" i="10"/>
  <c r="H10532" i="10"/>
  <c r="H10533" i="10"/>
  <c r="H10534" i="10"/>
  <c r="H10535" i="10"/>
  <c r="H10536" i="10"/>
  <c r="H10537" i="10"/>
  <c r="H10538" i="10"/>
  <c r="H10539" i="10"/>
  <c r="H10540" i="10"/>
  <c r="H10541" i="10"/>
  <c r="H10542" i="10"/>
  <c r="H10543" i="10"/>
  <c r="H10544" i="10"/>
  <c r="H10545" i="10"/>
  <c r="H10546" i="10"/>
  <c r="H10547" i="10"/>
  <c r="H10548" i="10"/>
  <c r="H10549" i="10"/>
  <c r="H10550" i="10"/>
  <c r="H10551" i="10"/>
  <c r="H10552" i="10"/>
  <c r="H10553" i="10"/>
  <c r="H10554" i="10"/>
  <c r="H10555" i="10"/>
  <c r="H10556" i="10"/>
  <c r="H10557" i="10"/>
  <c r="H10558" i="10"/>
  <c r="H10559" i="10"/>
  <c r="H10560" i="10"/>
  <c r="H10561" i="10"/>
  <c r="H10562" i="10"/>
  <c r="H10563" i="10"/>
  <c r="H10564" i="10"/>
  <c r="H10565" i="10"/>
  <c r="H10566" i="10"/>
  <c r="H10567" i="10"/>
  <c r="H10568" i="10"/>
  <c r="H10569" i="10"/>
  <c r="H10570" i="10"/>
  <c r="H10571" i="10"/>
  <c r="H10572" i="10"/>
  <c r="H10573" i="10"/>
  <c r="H10574" i="10"/>
  <c r="H10575" i="10"/>
  <c r="H10576" i="10"/>
  <c r="H10577" i="10"/>
  <c r="H10578" i="10"/>
  <c r="H10579" i="10"/>
  <c r="H10580" i="10"/>
  <c r="H10581" i="10"/>
  <c r="H10582" i="10"/>
  <c r="H10583" i="10"/>
  <c r="H10584" i="10"/>
  <c r="H10585" i="10"/>
  <c r="H10586" i="10"/>
  <c r="H10587" i="10"/>
  <c r="H10588" i="10"/>
  <c r="H10589" i="10"/>
  <c r="H10590" i="10"/>
  <c r="H10591" i="10"/>
  <c r="H10592" i="10"/>
  <c r="H10593" i="10"/>
  <c r="H10594" i="10"/>
  <c r="H10595" i="10"/>
  <c r="H10596" i="10"/>
  <c r="H10597" i="10"/>
  <c r="H10598" i="10"/>
  <c r="H10599" i="10"/>
  <c r="H10600" i="10"/>
  <c r="H10601" i="10"/>
  <c r="H10602" i="10"/>
  <c r="H10603" i="10"/>
  <c r="H10604" i="10"/>
  <c r="H10605" i="10"/>
  <c r="H10606" i="10"/>
  <c r="H10607" i="10"/>
  <c r="H10608" i="10"/>
  <c r="H10609" i="10"/>
  <c r="H10610" i="10"/>
  <c r="H10611" i="10"/>
  <c r="H10612" i="10"/>
  <c r="H10613" i="10"/>
  <c r="H10614" i="10"/>
  <c r="H10615" i="10"/>
  <c r="H10616" i="10"/>
  <c r="H10617" i="10"/>
  <c r="H10618" i="10"/>
  <c r="H10619" i="10"/>
  <c r="H10620" i="10"/>
  <c r="H10621" i="10"/>
  <c r="H10622" i="10"/>
  <c r="H10623" i="10"/>
  <c r="H10624" i="10"/>
  <c r="H10625" i="10"/>
  <c r="H10626" i="10"/>
  <c r="H10627" i="10"/>
  <c r="H10628" i="10"/>
  <c r="H10629" i="10"/>
  <c r="H10630" i="10"/>
  <c r="H10631" i="10"/>
  <c r="H10632" i="10"/>
  <c r="H10633" i="10"/>
  <c r="H10634" i="10"/>
  <c r="H10635" i="10"/>
  <c r="H10636" i="10"/>
  <c r="H10637" i="10"/>
  <c r="H10638" i="10"/>
  <c r="H10639" i="10"/>
  <c r="H10640" i="10"/>
  <c r="H10641" i="10"/>
  <c r="H10642" i="10"/>
  <c r="H10643" i="10"/>
  <c r="H10644" i="10"/>
  <c r="H10645" i="10"/>
  <c r="H10646" i="10"/>
  <c r="H10647" i="10"/>
  <c r="H10648" i="10"/>
  <c r="H10649" i="10"/>
  <c r="H10650" i="10"/>
  <c r="H10651" i="10"/>
  <c r="H10652" i="10"/>
  <c r="H10653" i="10"/>
  <c r="H10654" i="10"/>
  <c r="H10655" i="10"/>
  <c r="H10656" i="10"/>
  <c r="H10657" i="10"/>
  <c r="H10658" i="10"/>
  <c r="H10659" i="10"/>
  <c r="H10660" i="10"/>
  <c r="H10661" i="10"/>
  <c r="H10662" i="10"/>
  <c r="H10663" i="10"/>
  <c r="H10664" i="10"/>
  <c r="H10665" i="10"/>
  <c r="H10666" i="10"/>
  <c r="H10667" i="10"/>
  <c r="H10668" i="10"/>
  <c r="H10669" i="10"/>
  <c r="H10670" i="10"/>
  <c r="H10671" i="10"/>
  <c r="H10672" i="10"/>
  <c r="H10673" i="10"/>
  <c r="H10674" i="10"/>
  <c r="H10675" i="10"/>
  <c r="H10676" i="10"/>
  <c r="H10677" i="10"/>
  <c r="H10678" i="10"/>
  <c r="H10679" i="10"/>
  <c r="H10680" i="10"/>
  <c r="H10681" i="10"/>
  <c r="H10682" i="10"/>
  <c r="H10683" i="10"/>
  <c r="H10684" i="10"/>
  <c r="H10685" i="10"/>
  <c r="H10686" i="10"/>
  <c r="H10687" i="10"/>
  <c r="H10688" i="10"/>
  <c r="H10689" i="10"/>
  <c r="H10690" i="10"/>
  <c r="H10691" i="10"/>
  <c r="H10692" i="10"/>
  <c r="H10693" i="10"/>
  <c r="H10694" i="10"/>
  <c r="H10695" i="10"/>
  <c r="H10696" i="10"/>
  <c r="H10697" i="10"/>
  <c r="H10698" i="10"/>
  <c r="H10699" i="10"/>
  <c r="H10700" i="10"/>
  <c r="H10701" i="10"/>
  <c r="H10702" i="10"/>
  <c r="H10703" i="10"/>
  <c r="H10704" i="10"/>
  <c r="H10705" i="10"/>
  <c r="H10706" i="10"/>
  <c r="H10707" i="10"/>
  <c r="H10708" i="10"/>
  <c r="H10709" i="10"/>
  <c r="H10710" i="10"/>
  <c r="H10711" i="10"/>
  <c r="H10712" i="10"/>
  <c r="H10713" i="10"/>
  <c r="H10714" i="10"/>
  <c r="H10715" i="10"/>
  <c r="H10716" i="10"/>
  <c r="H10717" i="10"/>
  <c r="H10718" i="10"/>
  <c r="H10719" i="10"/>
  <c r="H10720" i="10"/>
  <c r="H10721" i="10"/>
  <c r="H10722" i="10"/>
  <c r="H10723" i="10"/>
  <c r="H10724" i="10"/>
  <c r="H10725" i="10"/>
  <c r="H10726" i="10"/>
  <c r="H10727" i="10"/>
  <c r="H10728" i="10"/>
  <c r="H10729" i="10"/>
  <c r="H10730" i="10"/>
  <c r="H10731" i="10"/>
  <c r="H10732" i="10"/>
  <c r="H10733" i="10"/>
  <c r="H10734" i="10"/>
  <c r="H10735" i="10"/>
  <c r="H10736" i="10"/>
  <c r="H10737" i="10"/>
  <c r="H10738" i="10"/>
  <c r="H10739" i="10"/>
  <c r="H10740" i="10"/>
  <c r="H10741" i="10"/>
  <c r="H10742" i="10"/>
  <c r="H10743" i="10"/>
  <c r="H10744" i="10"/>
  <c r="H10745" i="10"/>
  <c r="H10746" i="10"/>
  <c r="H10747" i="10"/>
  <c r="H10748" i="10"/>
  <c r="H10749" i="10"/>
  <c r="H10750" i="10"/>
  <c r="H10751" i="10"/>
  <c r="H10752" i="10"/>
  <c r="H10753" i="10"/>
  <c r="H10754" i="10"/>
  <c r="H10755" i="10"/>
  <c r="H10756" i="10"/>
  <c r="H10757" i="10"/>
  <c r="H10758" i="10"/>
  <c r="H10759" i="10"/>
  <c r="H10760" i="10"/>
  <c r="H10761" i="10"/>
  <c r="H10762" i="10"/>
  <c r="H10763" i="10"/>
  <c r="H10764" i="10"/>
  <c r="H10765" i="10"/>
  <c r="H10766" i="10"/>
  <c r="H10767" i="10"/>
  <c r="H10768" i="10"/>
  <c r="H10769" i="10"/>
  <c r="H10770" i="10"/>
  <c r="H10771" i="10"/>
  <c r="H10772" i="10"/>
  <c r="H10773" i="10"/>
  <c r="H10774" i="10"/>
  <c r="H10775" i="10"/>
  <c r="H10776" i="10"/>
  <c r="H10777" i="10"/>
  <c r="H10778" i="10"/>
  <c r="H10779" i="10"/>
  <c r="H10780" i="10"/>
  <c r="H10781" i="10"/>
  <c r="H10782" i="10"/>
  <c r="H10783" i="10"/>
  <c r="H10784" i="10"/>
  <c r="H10785" i="10"/>
  <c r="H10786" i="10"/>
  <c r="H10787" i="10"/>
  <c r="H10788" i="10"/>
  <c r="H10789" i="10"/>
  <c r="H10790" i="10"/>
  <c r="H10791" i="10"/>
  <c r="H10792" i="10"/>
  <c r="H10793" i="10"/>
  <c r="H10794" i="10"/>
  <c r="H10795" i="10"/>
  <c r="H10796" i="10"/>
  <c r="H10797" i="10"/>
  <c r="H10798" i="10"/>
  <c r="H10799" i="10"/>
  <c r="H10800" i="10"/>
  <c r="H10801" i="10"/>
  <c r="H10802" i="10"/>
  <c r="H10803" i="10"/>
  <c r="H10804" i="10"/>
  <c r="H10805" i="10"/>
  <c r="H10806" i="10"/>
  <c r="H10807" i="10"/>
  <c r="H10808" i="10"/>
  <c r="H10809" i="10"/>
  <c r="H10810" i="10"/>
  <c r="H10811" i="10"/>
  <c r="H10812" i="10"/>
  <c r="H10813" i="10"/>
  <c r="H10814" i="10"/>
  <c r="H10815" i="10"/>
  <c r="H10816" i="10"/>
  <c r="H10817" i="10"/>
  <c r="H10818" i="10"/>
  <c r="H10819" i="10"/>
  <c r="H10820" i="10"/>
  <c r="H10821" i="10"/>
  <c r="H10822" i="10"/>
  <c r="H10823" i="10"/>
  <c r="H10824" i="10"/>
  <c r="H10825" i="10"/>
  <c r="H10826" i="10"/>
  <c r="H10827" i="10"/>
  <c r="H10828" i="10"/>
  <c r="H10829" i="10"/>
  <c r="H10830" i="10"/>
  <c r="H10831" i="10"/>
  <c r="H10832" i="10"/>
  <c r="H10833" i="10"/>
  <c r="H10834" i="10"/>
  <c r="H10835" i="10"/>
  <c r="H10836" i="10"/>
  <c r="H10837" i="10"/>
  <c r="H10838" i="10"/>
  <c r="H10839" i="10"/>
  <c r="H10840" i="10"/>
  <c r="H10841" i="10"/>
  <c r="H10842" i="10"/>
  <c r="H10843" i="10"/>
  <c r="H10844" i="10"/>
  <c r="H10845" i="10"/>
  <c r="H10846" i="10"/>
  <c r="H10847" i="10"/>
  <c r="H10848" i="10"/>
  <c r="H10849" i="10"/>
  <c r="H10850" i="10"/>
  <c r="H10851" i="10"/>
  <c r="H10852" i="10"/>
  <c r="H10853" i="10"/>
  <c r="H10854" i="10"/>
  <c r="H10855" i="10"/>
  <c r="H10856" i="10"/>
  <c r="H10857" i="10"/>
  <c r="H10858" i="10"/>
  <c r="H10859" i="10"/>
  <c r="H10860" i="10"/>
  <c r="H10861" i="10"/>
  <c r="H10862" i="10"/>
  <c r="H10863" i="10"/>
  <c r="H10864" i="10"/>
  <c r="H10865" i="10"/>
  <c r="H10866" i="10"/>
  <c r="H10867" i="10"/>
  <c r="H10868" i="10"/>
  <c r="H10869" i="10"/>
  <c r="H10870" i="10"/>
  <c r="H10871" i="10"/>
  <c r="H10872" i="10"/>
  <c r="H10873" i="10"/>
  <c r="H10874" i="10"/>
  <c r="H10875" i="10"/>
  <c r="H10876" i="10"/>
  <c r="H10877" i="10"/>
  <c r="H10878" i="10"/>
  <c r="H10879" i="10"/>
  <c r="H10880" i="10"/>
  <c r="H10881" i="10"/>
  <c r="H10882" i="10"/>
  <c r="H10883" i="10"/>
  <c r="H10884" i="10"/>
  <c r="H10885" i="10"/>
  <c r="H10886" i="10"/>
  <c r="H10887" i="10"/>
  <c r="H10888" i="10"/>
  <c r="H10889" i="10"/>
  <c r="H10890" i="10"/>
  <c r="H10891" i="10"/>
  <c r="H10892" i="10"/>
  <c r="H10893" i="10"/>
  <c r="H10894" i="10"/>
  <c r="H10895" i="10"/>
  <c r="H10896" i="10"/>
  <c r="H10897" i="10"/>
  <c r="H10898" i="10"/>
  <c r="H10899" i="10"/>
  <c r="H10900" i="10"/>
  <c r="H10901" i="10"/>
  <c r="H10902" i="10"/>
  <c r="H10903" i="10"/>
  <c r="H10904" i="10"/>
  <c r="H10905" i="10"/>
  <c r="H10906" i="10"/>
  <c r="H10907" i="10"/>
  <c r="H10908" i="10"/>
  <c r="H10909" i="10"/>
  <c r="H10910" i="10"/>
  <c r="H10911" i="10"/>
  <c r="H10912" i="10"/>
  <c r="H10913" i="10"/>
  <c r="H10914" i="10"/>
  <c r="H10915" i="10"/>
  <c r="H10916" i="10"/>
  <c r="H10917" i="10"/>
  <c r="H10918" i="10"/>
  <c r="H10919" i="10"/>
  <c r="H10920" i="10"/>
  <c r="H10921" i="10"/>
  <c r="H10922" i="10"/>
  <c r="H10923" i="10"/>
  <c r="H10924" i="10"/>
  <c r="H10925" i="10"/>
  <c r="H10926" i="10"/>
  <c r="H10927" i="10"/>
  <c r="H10928" i="10"/>
  <c r="H10929" i="10"/>
  <c r="H10930" i="10"/>
  <c r="H10931" i="10"/>
  <c r="H10932" i="10"/>
  <c r="H10933" i="10"/>
  <c r="H10934" i="10"/>
  <c r="H10935" i="10"/>
  <c r="H10936" i="10"/>
  <c r="H10937" i="10"/>
  <c r="H10938" i="10"/>
  <c r="H10939" i="10"/>
  <c r="H10940" i="10"/>
  <c r="H10941" i="10"/>
  <c r="H10942" i="10"/>
  <c r="H10943" i="10"/>
  <c r="H10944" i="10"/>
  <c r="H10945" i="10"/>
  <c r="H10946" i="10"/>
  <c r="H10947" i="10"/>
  <c r="H10948" i="10"/>
  <c r="H10949" i="10"/>
  <c r="H10950" i="10"/>
  <c r="H10951" i="10"/>
  <c r="H10952" i="10"/>
  <c r="H10953" i="10"/>
  <c r="H10954" i="10"/>
  <c r="H10955" i="10"/>
  <c r="H10956" i="10"/>
  <c r="H10957" i="10"/>
  <c r="H10958" i="10"/>
  <c r="H10959" i="10"/>
  <c r="H10960" i="10"/>
  <c r="H10961" i="10"/>
  <c r="H10962" i="10"/>
  <c r="H10963" i="10"/>
  <c r="H10964" i="10"/>
  <c r="H10965" i="10"/>
  <c r="H10966" i="10"/>
  <c r="H10967" i="10"/>
  <c r="H10968" i="10"/>
  <c r="H10969" i="10"/>
  <c r="H10970" i="10"/>
  <c r="H10971" i="10"/>
  <c r="H10972" i="10"/>
  <c r="H10973" i="10"/>
  <c r="H10974" i="10"/>
  <c r="H10975" i="10"/>
  <c r="H10976" i="10"/>
  <c r="H10977" i="10"/>
  <c r="H10978" i="10"/>
  <c r="H10979" i="10"/>
  <c r="H10980" i="10"/>
  <c r="H10981" i="10"/>
  <c r="H10982" i="10"/>
  <c r="H10983" i="10"/>
  <c r="H10984" i="10"/>
  <c r="H10985" i="10"/>
  <c r="H10986" i="10"/>
  <c r="H10987" i="10"/>
  <c r="H10988" i="10"/>
  <c r="H10989" i="10"/>
  <c r="H10990" i="10"/>
  <c r="H10991" i="10"/>
  <c r="H10992" i="10"/>
  <c r="H10993" i="10"/>
  <c r="H10994" i="10"/>
  <c r="H10995" i="10"/>
  <c r="H10996" i="10"/>
  <c r="H10997" i="10"/>
  <c r="H10998" i="10"/>
  <c r="H10999" i="10"/>
  <c r="H11000" i="10"/>
  <c r="H11001" i="10"/>
  <c r="H11002" i="10"/>
  <c r="H11003" i="10"/>
  <c r="H11004" i="10"/>
  <c r="H11005" i="10"/>
  <c r="H11006" i="10"/>
  <c r="H11007" i="10"/>
  <c r="H11008" i="10"/>
  <c r="H11009" i="10"/>
  <c r="H11010" i="10"/>
  <c r="H11011" i="10"/>
  <c r="H11012" i="10"/>
  <c r="H11013" i="10"/>
  <c r="H11014" i="10"/>
  <c r="H11015" i="10"/>
  <c r="H11016" i="10"/>
  <c r="H11017" i="10"/>
  <c r="H11018" i="10"/>
  <c r="H11019" i="10"/>
  <c r="H11020" i="10"/>
  <c r="H11021" i="10"/>
  <c r="H11022" i="10"/>
  <c r="H11023" i="10"/>
  <c r="H11024" i="10"/>
  <c r="H11025" i="10"/>
  <c r="H11026" i="10"/>
  <c r="H11027" i="10"/>
  <c r="H11028" i="10"/>
  <c r="H11029" i="10"/>
  <c r="H11030" i="10"/>
  <c r="H11031" i="10"/>
  <c r="H11032" i="10"/>
  <c r="H11033" i="10"/>
  <c r="H11034" i="10"/>
  <c r="H11035" i="10"/>
  <c r="H11036" i="10"/>
  <c r="H11037" i="10"/>
  <c r="H11038" i="10"/>
  <c r="H11039" i="10"/>
  <c r="H11040" i="10"/>
  <c r="H11041" i="10"/>
  <c r="H11042" i="10"/>
  <c r="H11043" i="10"/>
  <c r="H11044" i="10"/>
  <c r="H11045" i="10"/>
  <c r="H11046" i="10"/>
  <c r="H11047" i="10"/>
  <c r="H11048" i="10"/>
  <c r="H11049" i="10"/>
  <c r="H11050" i="10"/>
  <c r="H11051" i="10"/>
  <c r="H11052" i="10"/>
  <c r="H11053" i="10"/>
  <c r="H11054" i="10"/>
  <c r="H11055" i="10"/>
  <c r="H11056" i="10"/>
  <c r="H11057" i="10"/>
  <c r="H11058" i="10"/>
  <c r="H11059" i="10"/>
  <c r="H11060" i="10"/>
  <c r="H11061" i="10"/>
  <c r="H11062" i="10"/>
  <c r="H11063" i="10"/>
  <c r="H11064" i="10"/>
  <c r="H11065" i="10"/>
  <c r="H11066" i="10"/>
  <c r="H11067" i="10"/>
  <c r="H11068" i="10"/>
  <c r="H11069" i="10"/>
  <c r="H11070" i="10"/>
  <c r="H11071" i="10"/>
  <c r="H11072" i="10"/>
  <c r="H11073" i="10"/>
  <c r="H11074" i="10"/>
  <c r="H11075" i="10"/>
  <c r="H11076" i="10"/>
  <c r="H11077" i="10"/>
  <c r="H11078" i="10"/>
  <c r="H11079" i="10"/>
  <c r="H11080" i="10"/>
  <c r="H11081" i="10"/>
  <c r="H11082" i="10"/>
  <c r="H11083" i="10"/>
  <c r="H11084" i="10"/>
  <c r="H11085" i="10"/>
  <c r="H11086" i="10"/>
  <c r="H11087" i="10"/>
  <c r="H11088" i="10"/>
  <c r="H11089" i="10"/>
  <c r="H11090" i="10"/>
  <c r="H11091" i="10"/>
  <c r="H11092" i="10"/>
  <c r="H11093" i="10"/>
  <c r="H11094" i="10"/>
  <c r="H11095" i="10"/>
  <c r="H11096" i="10"/>
  <c r="H11097" i="10"/>
  <c r="H11098" i="10"/>
  <c r="H11099" i="10"/>
  <c r="H11100" i="10"/>
  <c r="H11101" i="10"/>
  <c r="H11102" i="10"/>
  <c r="H11103" i="10"/>
  <c r="H11104" i="10"/>
  <c r="H11105" i="10"/>
  <c r="H11106" i="10"/>
  <c r="H11107" i="10"/>
  <c r="H11108" i="10"/>
  <c r="H11109" i="10"/>
  <c r="H11110" i="10"/>
  <c r="H11111" i="10"/>
  <c r="H11112" i="10"/>
  <c r="H11113" i="10"/>
  <c r="H11114" i="10"/>
  <c r="H11115" i="10"/>
  <c r="H11116" i="10"/>
  <c r="H11117" i="10"/>
  <c r="H11118" i="10"/>
  <c r="H11119" i="10"/>
  <c r="H11120" i="10"/>
  <c r="H11121" i="10"/>
  <c r="H11122" i="10"/>
  <c r="H11123" i="10"/>
  <c r="H11124" i="10"/>
  <c r="H11125" i="10"/>
  <c r="H11126" i="10"/>
  <c r="H11127" i="10"/>
  <c r="H11128" i="10"/>
  <c r="H11129" i="10"/>
  <c r="H11130" i="10"/>
  <c r="H11131" i="10"/>
  <c r="H11132" i="10"/>
  <c r="H11133" i="10"/>
  <c r="H11134" i="10"/>
  <c r="H11135" i="10"/>
  <c r="H11136" i="10"/>
  <c r="H11137" i="10"/>
  <c r="H11138" i="10"/>
  <c r="H11139" i="10"/>
  <c r="H11140" i="10"/>
  <c r="H11141" i="10"/>
  <c r="H11142" i="10"/>
  <c r="H11143" i="10"/>
  <c r="H11144" i="10"/>
  <c r="H11145" i="10"/>
  <c r="H11146" i="10"/>
  <c r="H11147" i="10"/>
  <c r="H11148" i="10"/>
  <c r="H11149" i="10"/>
  <c r="H11150" i="10"/>
  <c r="H11151" i="10"/>
  <c r="H11152" i="10"/>
  <c r="H11153" i="10"/>
  <c r="H11154" i="10"/>
  <c r="H11155" i="10"/>
  <c r="H11156" i="10"/>
  <c r="H11157" i="10"/>
  <c r="H11158" i="10"/>
  <c r="H11159" i="10"/>
  <c r="H11160" i="10"/>
  <c r="H11161" i="10"/>
  <c r="H11162" i="10"/>
  <c r="H11163" i="10"/>
  <c r="H11164" i="10"/>
  <c r="H11165" i="10"/>
  <c r="H11166" i="10"/>
  <c r="H11167" i="10"/>
  <c r="H11168" i="10"/>
  <c r="H11169" i="10"/>
  <c r="H11170" i="10"/>
  <c r="H11171" i="10"/>
  <c r="H11172" i="10"/>
  <c r="H11173" i="10"/>
  <c r="H11174" i="10"/>
  <c r="H11175" i="10"/>
  <c r="H11176" i="10"/>
  <c r="H11177" i="10"/>
  <c r="H11178" i="10"/>
  <c r="H11179" i="10"/>
  <c r="H11180" i="10"/>
  <c r="H11181" i="10"/>
  <c r="H11182" i="10"/>
  <c r="H11183" i="10"/>
  <c r="H11184" i="10"/>
  <c r="H11185" i="10"/>
  <c r="H11186" i="10"/>
  <c r="H11187" i="10"/>
  <c r="H11188" i="10"/>
  <c r="H11189" i="10"/>
  <c r="H11190" i="10"/>
  <c r="H11191" i="10"/>
  <c r="H11192" i="10"/>
  <c r="H11193" i="10"/>
  <c r="H11194" i="10"/>
  <c r="H11195" i="10"/>
  <c r="H11196" i="10"/>
  <c r="H11197" i="10"/>
  <c r="H11198" i="10"/>
  <c r="H11199" i="10"/>
  <c r="H11200" i="10"/>
  <c r="H11201" i="10"/>
  <c r="H11202" i="10"/>
  <c r="H11203" i="10"/>
  <c r="H11204" i="10"/>
  <c r="H11205" i="10"/>
  <c r="H11206" i="10"/>
  <c r="H11207" i="10"/>
  <c r="H11208" i="10"/>
  <c r="H11209" i="10"/>
  <c r="H11210" i="10"/>
  <c r="H11211" i="10"/>
  <c r="H11212" i="10"/>
  <c r="H11213" i="10"/>
  <c r="H11214" i="10"/>
  <c r="H11215" i="10"/>
  <c r="H11216" i="10"/>
  <c r="H11217" i="10"/>
  <c r="H11218" i="10"/>
  <c r="H11219" i="10"/>
  <c r="H11220" i="10"/>
  <c r="H11221" i="10"/>
  <c r="H11222" i="10"/>
  <c r="H11223" i="10"/>
  <c r="H11224" i="10"/>
  <c r="H11225" i="10"/>
  <c r="H11226" i="10"/>
  <c r="H11227" i="10"/>
  <c r="H11228" i="10"/>
  <c r="H11229" i="10"/>
  <c r="H11230" i="10"/>
  <c r="H11231" i="10"/>
  <c r="H11232" i="10"/>
  <c r="H11233" i="10"/>
  <c r="H11234" i="10"/>
  <c r="H11235" i="10"/>
  <c r="H11236" i="10"/>
  <c r="H11237" i="10"/>
  <c r="H11238" i="10"/>
  <c r="H11239" i="10"/>
  <c r="H11240" i="10"/>
  <c r="H11241" i="10"/>
  <c r="H11242" i="10"/>
  <c r="H11243" i="10"/>
  <c r="H11244" i="10"/>
  <c r="H11245" i="10"/>
  <c r="H11246" i="10"/>
  <c r="H11247" i="10"/>
  <c r="H11248" i="10"/>
  <c r="H11249" i="10"/>
  <c r="H11250" i="10"/>
  <c r="H11251" i="10"/>
  <c r="H11252" i="10"/>
  <c r="H11253" i="10"/>
  <c r="H11254" i="10"/>
  <c r="H11255" i="10"/>
  <c r="H11256" i="10"/>
  <c r="H11257" i="10"/>
  <c r="H11258" i="10"/>
  <c r="H11259" i="10"/>
  <c r="H11260" i="10"/>
  <c r="H11261" i="10"/>
  <c r="H11262" i="10"/>
  <c r="H11263" i="10"/>
  <c r="H11264" i="10"/>
  <c r="H11265" i="10"/>
  <c r="H11266" i="10"/>
  <c r="H11267" i="10"/>
  <c r="H11268" i="10"/>
  <c r="H11269" i="10"/>
  <c r="H11270" i="10"/>
  <c r="H11271" i="10"/>
  <c r="H11272" i="10"/>
  <c r="H11273" i="10"/>
  <c r="H11274" i="10"/>
  <c r="H11275" i="10"/>
  <c r="H11276" i="10"/>
  <c r="H11277" i="10"/>
  <c r="H11278" i="10"/>
  <c r="H11279" i="10"/>
  <c r="H11280" i="10"/>
  <c r="H11281" i="10"/>
  <c r="H11282" i="10"/>
  <c r="H11283" i="10"/>
  <c r="H11284" i="10"/>
  <c r="H11285" i="10"/>
  <c r="H11286" i="10"/>
  <c r="H11287" i="10"/>
  <c r="H11288" i="10"/>
  <c r="H11289" i="10"/>
  <c r="H11290" i="10"/>
  <c r="H11291" i="10"/>
  <c r="H11292" i="10"/>
  <c r="H11293" i="10"/>
  <c r="H11294" i="10"/>
  <c r="H11295" i="10"/>
  <c r="H11296" i="10"/>
  <c r="H11297" i="10"/>
  <c r="H11298" i="10"/>
  <c r="H11299" i="10"/>
  <c r="H11300" i="10"/>
  <c r="H11301" i="10"/>
  <c r="H11302" i="10"/>
  <c r="H11303" i="10"/>
  <c r="H11304" i="10"/>
  <c r="H11305" i="10"/>
  <c r="H11306" i="10"/>
  <c r="H11307" i="10"/>
  <c r="H11308" i="10"/>
  <c r="H11309" i="10"/>
  <c r="H11310" i="10"/>
  <c r="H11311" i="10"/>
  <c r="H11312" i="10"/>
  <c r="H11313" i="10"/>
  <c r="H11314" i="10"/>
  <c r="H11315" i="10"/>
  <c r="H11316" i="10"/>
  <c r="H11317" i="10"/>
  <c r="H11318" i="10"/>
  <c r="H11319" i="10"/>
  <c r="H11320" i="10"/>
  <c r="H11321" i="10"/>
  <c r="H11322" i="10"/>
  <c r="H11323" i="10"/>
  <c r="H11324" i="10"/>
  <c r="H11325" i="10"/>
  <c r="H11326" i="10"/>
  <c r="H11327" i="10"/>
  <c r="H11328" i="10"/>
  <c r="H11329" i="10"/>
  <c r="H11330" i="10"/>
  <c r="H11331" i="10"/>
  <c r="H11332" i="10"/>
  <c r="H11333" i="10"/>
  <c r="H11334" i="10"/>
  <c r="H11335" i="10"/>
  <c r="H11336" i="10"/>
  <c r="H11337" i="10"/>
  <c r="H11338" i="10"/>
  <c r="H11339" i="10"/>
  <c r="H11340" i="10"/>
  <c r="H11341" i="10"/>
  <c r="H11342" i="10"/>
  <c r="H11343" i="10"/>
  <c r="H11344" i="10"/>
  <c r="H11345" i="10"/>
  <c r="H11346" i="10"/>
  <c r="H11347" i="10"/>
  <c r="H11348" i="10"/>
  <c r="H11349" i="10"/>
  <c r="H11350" i="10"/>
  <c r="H11351" i="10"/>
  <c r="H11352" i="10"/>
  <c r="H11353" i="10"/>
  <c r="H11354" i="10"/>
  <c r="H11355" i="10"/>
  <c r="H11356" i="10"/>
  <c r="H11357" i="10"/>
  <c r="H11358" i="10"/>
  <c r="H11359" i="10"/>
  <c r="H11360" i="10"/>
  <c r="H11361" i="10"/>
  <c r="H11362" i="10"/>
  <c r="H11363" i="10"/>
  <c r="H11364" i="10"/>
  <c r="H11365" i="10"/>
  <c r="H11366" i="10"/>
  <c r="H11367" i="10"/>
  <c r="H11368" i="10"/>
  <c r="H11369" i="10"/>
  <c r="H11370" i="10"/>
  <c r="H11371" i="10"/>
  <c r="H11372" i="10"/>
  <c r="H11373" i="10"/>
  <c r="H11374" i="10"/>
  <c r="H11375" i="10"/>
  <c r="H11376" i="10"/>
  <c r="H11377" i="10"/>
  <c r="H11378" i="10"/>
  <c r="H11379" i="10"/>
  <c r="H11380" i="10"/>
  <c r="H11381" i="10"/>
  <c r="H11382" i="10"/>
  <c r="H11383" i="10"/>
  <c r="H11384" i="10"/>
  <c r="H11385" i="10"/>
  <c r="H11386" i="10"/>
  <c r="H11387" i="10"/>
  <c r="H11388" i="10"/>
  <c r="H11389" i="10"/>
  <c r="H11390" i="10"/>
  <c r="H11391" i="10"/>
  <c r="H11392" i="10"/>
  <c r="H11393" i="10"/>
  <c r="H11394" i="10"/>
  <c r="H11395" i="10"/>
  <c r="H11396" i="10"/>
  <c r="H11397" i="10"/>
  <c r="H11398" i="10"/>
  <c r="H11399" i="10"/>
  <c r="H11400" i="10"/>
  <c r="H11401" i="10"/>
  <c r="H11402" i="10"/>
  <c r="H11403" i="10"/>
  <c r="H11404" i="10"/>
  <c r="H11405" i="10"/>
  <c r="H11406" i="10"/>
  <c r="H11407" i="10"/>
  <c r="H11408" i="10"/>
  <c r="H11409" i="10"/>
  <c r="H11410" i="10"/>
  <c r="H11411" i="10"/>
  <c r="H11412" i="10"/>
  <c r="H11413" i="10"/>
  <c r="H11414" i="10"/>
  <c r="H11415" i="10"/>
  <c r="H11416" i="10"/>
  <c r="H11417" i="10"/>
  <c r="H11418" i="10"/>
  <c r="H11419" i="10"/>
  <c r="H11420" i="10"/>
  <c r="H11421" i="10"/>
  <c r="H11422" i="10"/>
  <c r="H11423" i="10"/>
  <c r="H11424" i="10"/>
  <c r="H11425" i="10"/>
  <c r="H11426" i="10"/>
  <c r="H11427" i="10"/>
  <c r="H11428" i="10"/>
  <c r="H11429" i="10"/>
  <c r="H11430" i="10"/>
  <c r="H11431" i="10"/>
  <c r="H11432" i="10"/>
  <c r="H11433" i="10"/>
  <c r="H11434" i="10"/>
  <c r="H11435" i="10"/>
  <c r="H11436" i="10"/>
  <c r="H11437" i="10"/>
  <c r="H11438" i="10"/>
  <c r="H11439" i="10"/>
  <c r="H11440" i="10"/>
  <c r="H11441" i="10"/>
  <c r="H11442" i="10"/>
  <c r="H11443" i="10"/>
  <c r="H11444" i="10"/>
  <c r="H11445" i="10"/>
  <c r="H11446" i="10"/>
  <c r="H11447" i="10"/>
  <c r="H11448" i="10"/>
  <c r="H11449" i="10"/>
  <c r="H11450" i="10"/>
  <c r="H11451" i="10"/>
  <c r="H11452" i="10"/>
  <c r="H11453" i="10"/>
  <c r="H11454" i="10"/>
  <c r="H11455" i="10"/>
  <c r="H11456" i="10"/>
  <c r="H11457" i="10"/>
  <c r="H11458" i="10"/>
  <c r="H11459" i="10"/>
  <c r="H11460" i="10"/>
  <c r="H11461" i="10"/>
  <c r="H11462" i="10"/>
  <c r="H11463" i="10"/>
  <c r="H11464" i="10"/>
  <c r="H11465" i="10"/>
  <c r="H11466" i="10"/>
  <c r="H11467" i="10"/>
  <c r="H11468" i="10"/>
  <c r="H11469" i="10"/>
  <c r="H11470" i="10"/>
  <c r="H11471" i="10"/>
  <c r="H11472" i="10"/>
  <c r="H11473" i="10"/>
  <c r="H11474" i="10"/>
  <c r="H11475" i="10"/>
  <c r="H11476" i="10"/>
  <c r="H11477" i="10"/>
  <c r="H11478" i="10"/>
  <c r="H11479" i="10"/>
  <c r="H11480" i="10"/>
  <c r="H11481" i="10"/>
  <c r="H11482" i="10"/>
  <c r="H11483" i="10"/>
  <c r="H11484" i="10"/>
  <c r="H11485" i="10"/>
  <c r="H11486" i="10"/>
  <c r="H11487" i="10"/>
  <c r="H11488" i="10"/>
  <c r="H11489" i="10"/>
  <c r="H11490" i="10"/>
  <c r="H11491" i="10"/>
  <c r="H11492" i="10"/>
  <c r="H11493" i="10"/>
  <c r="H11494" i="10"/>
  <c r="H11495" i="10"/>
  <c r="H11496" i="10"/>
  <c r="H11497" i="10"/>
  <c r="H11498" i="10"/>
  <c r="H11499" i="10"/>
  <c r="H11500" i="10"/>
  <c r="H11501" i="10"/>
  <c r="H11502" i="10"/>
  <c r="H11503" i="10"/>
  <c r="H11504" i="10"/>
  <c r="H11505" i="10"/>
  <c r="H11506" i="10"/>
  <c r="H11507" i="10"/>
  <c r="H11508" i="10"/>
  <c r="H11509" i="10"/>
  <c r="H11510" i="10"/>
  <c r="H11511" i="10"/>
  <c r="H11512" i="10"/>
  <c r="H11513" i="10"/>
  <c r="H11514" i="10"/>
  <c r="H11515" i="10"/>
  <c r="H11516" i="10"/>
  <c r="H11517" i="10"/>
  <c r="H11518" i="10"/>
  <c r="H11519" i="10"/>
  <c r="H11520" i="10"/>
  <c r="H11521" i="10"/>
  <c r="H11522" i="10"/>
  <c r="H11523" i="10"/>
  <c r="H11524" i="10"/>
  <c r="H11525" i="10"/>
  <c r="H11526" i="10"/>
  <c r="H11527" i="10"/>
  <c r="H11528" i="10"/>
  <c r="H11529" i="10"/>
  <c r="H11530" i="10"/>
  <c r="H11531" i="10"/>
  <c r="H11532" i="10"/>
  <c r="H11533" i="10"/>
  <c r="H11534" i="10"/>
  <c r="H11535" i="10"/>
  <c r="H11536" i="10"/>
  <c r="H11537" i="10"/>
  <c r="H11538" i="10"/>
  <c r="H11539" i="10"/>
  <c r="H11540" i="10"/>
  <c r="H11541" i="10"/>
  <c r="H11542" i="10"/>
  <c r="H11543" i="10"/>
  <c r="H11544" i="10"/>
  <c r="H11545" i="10"/>
  <c r="H11546" i="10"/>
  <c r="H11547" i="10"/>
  <c r="H11548" i="10"/>
  <c r="H11549" i="10"/>
  <c r="H11550" i="10"/>
  <c r="H11551" i="10"/>
  <c r="H11552" i="10"/>
  <c r="H11553" i="10"/>
  <c r="H11554" i="10"/>
  <c r="H11555" i="10"/>
  <c r="H11556" i="10"/>
  <c r="H11557" i="10"/>
  <c r="H11558" i="10"/>
  <c r="H11559" i="10"/>
  <c r="H11560" i="10"/>
  <c r="H11561" i="10"/>
  <c r="H11562" i="10"/>
  <c r="H11563" i="10"/>
  <c r="H11564" i="10"/>
  <c r="H11565" i="10"/>
  <c r="H11566" i="10"/>
  <c r="H11567" i="10"/>
  <c r="H11568" i="10"/>
  <c r="H11569" i="10"/>
  <c r="H11570" i="10"/>
  <c r="H11571" i="10"/>
  <c r="H11572" i="10"/>
  <c r="H11573" i="10"/>
  <c r="H11574" i="10"/>
  <c r="H11575" i="10"/>
  <c r="H11576" i="10"/>
  <c r="H11577" i="10"/>
  <c r="H11578" i="10"/>
  <c r="H11579" i="10"/>
  <c r="H11580" i="10"/>
  <c r="H11581" i="10"/>
  <c r="H11582" i="10"/>
  <c r="H11583" i="10"/>
  <c r="H11584" i="10"/>
  <c r="H11585" i="10"/>
  <c r="H11586" i="10"/>
  <c r="H11587" i="10"/>
  <c r="H11588" i="10"/>
  <c r="H11589" i="10"/>
  <c r="H11590" i="10"/>
  <c r="H11591" i="10"/>
  <c r="H11592" i="10"/>
  <c r="H11593" i="10"/>
  <c r="H11594" i="10"/>
  <c r="H11595" i="10"/>
  <c r="H11596" i="10"/>
  <c r="H11597" i="10"/>
  <c r="H11598" i="10"/>
  <c r="H11599" i="10"/>
  <c r="H11600" i="10"/>
  <c r="H11601" i="10"/>
  <c r="H11602" i="10"/>
  <c r="H11603" i="10"/>
  <c r="H11604" i="10"/>
  <c r="H11605" i="10"/>
  <c r="H11606" i="10"/>
  <c r="H11607" i="10"/>
  <c r="H11608" i="10"/>
  <c r="H11609" i="10"/>
  <c r="H11610" i="10"/>
  <c r="H11611" i="10"/>
  <c r="H11612" i="10"/>
  <c r="H11613" i="10"/>
  <c r="H11614" i="10"/>
  <c r="H11615" i="10"/>
  <c r="H11616" i="10"/>
  <c r="H11617" i="10"/>
  <c r="H11618" i="10"/>
  <c r="H11619" i="10"/>
  <c r="H11620" i="10"/>
  <c r="H11621" i="10"/>
  <c r="H11622" i="10"/>
  <c r="H11623" i="10"/>
  <c r="H11624" i="10"/>
  <c r="H11625" i="10"/>
  <c r="H11626" i="10"/>
  <c r="H11627" i="10"/>
  <c r="H11628" i="10"/>
  <c r="H11629" i="10"/>
  <c r="H11630" i="10"/>
  <c r="H11631" i="10"/>
  <c r="H11632" i="10"/>
  <c r="H11633" i="10"/>
  <c r="H11634" i="10"/>
  <c r="H11635" i="10"/>
  <c r="H11636" i="10"/>
  <c r="H11637" i="10"/>
  <c r="H11638" i="10"/>
  <c r="H11639" i="10"/>
  <c r="H11640" i="10"/>
  <c r="H11641" i="10"/>
  <c r="H11642" i="10"/>
  <c r="H11643" i="10"/>
  <c r="H11644" i="10"/>
  <c r="H11645" i="10"/>
  <c r="H11646" i="10"/>
  <c r="H11647" i="10"/>
  <c r="H11648" i="10"/>
  <c r="H11649" i="10"/>
  <c r="H11650" i="10"/>
  <c r="H11651" i="10"/>
  <c r="H11652" i="10"/>
  <c r="H11653" i="10"/>
  <c r="H11654" i="10"/>
  <c r="H11655" i="10"/>
  <c r="H11656" i="10"/>
  <c r="H11657" i="10"/>
  <c r="H11658" i="10"/>
  <c r="H11659" i="10"/>
  <c r="H11660" i="10"/>
  <c r="H11661" i="10"/>
  <c r="H11662" i="10"/>
  <c r="H11663" i="10"/>
  <c r="H11664" i="10"/>
  <c r="H11665" i="10"/>
  <c r="H11666" i="10"/>
  <c r="H11667" i="10"/>
  <c r="H11668" i="10"/>
  <c r="H11669" i="10"/>
  <c r="H11670" i="10"/>
  <c r="H11671" i="10"/>
  <c r="H11672" i="10"/>
  <c r="H11673" i="10"/>
  <c r="H11674" i="10"/>
  <c r="H11675" i="10"/>
  <c r="H11676" i="10"/>
  <c r="H11677" i="10"/>
  <c r="H11678" i="10"/>
  <c r="H11679" i="10"/>
  <c r="H11680" i="10"/>
  <c r="H11681" i="10"/>
  <c r="H11682" i="10"/>
  <c r="H11683" i="10"/>
  <c r="H11684" i="10"/>
  <c r="H11685" i="10"/>
  <c r="H11686" i="10"/>
  <c r="H11687" i="10"/>
  <c r="H11688" i="10"/>
  <c r="H11689" i="10"/>
  <c r="H11690" i="10"/>
  <c r="H11691" i="10"/>
  <c r="H11692" i="10"/>
  <c r="H11693" i="10"/>
  <c r="H11694" i="10"/>
  <c r="H11695" i="10"/>
  <c r="H11696" i="10"/>
  <c r="H11697" i="10"/>
  <c r="H11698" i="10"/>
  <c r="H11699" i="10"/>
  <c r="H11700" i="10"/>
  <c r="H11701" i="10"/>
  <c r="H11702" i="10"/>
  <c r="H11703" i="10"/>
  <c r="H11704" i="10"/>
  <c r="H11705" i="10"/>
  <c r="H11706" i="10"/>
  <c r="H11707" i="10"/>
  <c r="H11708" i="10"/>
  <c r="H11709" i="10"/>
  <c r="H11710" i="10"/>
  <c r="H11711" i="10"/>
  <c r="H11712" i="10"/>
  <c r="H11713" i="10"/>
  <c r="H11714" i="10"/>
  <c r="H11715" i="10"/>
  <c r="H11716" i="10"/>
  <c r="H11717" i="10"/>
  <c r="H11718" i="10"/>
  <c r="H11719" i="10"/>
  <c r="H11720" i="10"/>
  <c r="H11721" i="10"/>
  <c r="H11722" i="10"/>
  <c r="H11723" i="10"/>
  <c r="H11724" i="10"/>
  <c r="H11725" i="10"/>
  <c r="H11726" i="10"/>
  <c r="H11727" i="10"/>
  <c r="H11728" i="10"/>
  <c r="H11729" i="10"/>
  <c r="H11730" i="10"/>
  <c r="H11731" i="10"/>
  <c r="H11732" i="10"/>
  <c r="H11733" i="10"/>
  <c r="H11734" i="10"/>
  <c r="H11735" i="10"/>
  <c r="H11736" i="10"/>
  <c r="H11737" i="10"/>
  <c r="H11738" i="10"/>
  <c r="H11739" i="10"/>
  <c r="H11740" i="10"/>
  <c r="H11741" i="10"/>
  <c r="H11742" i="10"/>
  <c r="H11743" i="10"/>
  <c r="H11744" i="10"/>
  <c r="H11745" i="10"/>
  <c r="H11746" i="10"/>
  <c r="H11747" i="10"/>
  <c r="H11748" i="10"/>
  <c r="H11749" i="10"/>
  <c r="H11750" i="10"/>
  <c r="H11751" i="10"/>
  <c r="H11752" i="10"/>
  <c r="H11753" i="10"/>
  <c r="H11754" i="10"/>
  <c r="H11755" i="10"/>
  <c r="H11756" i="10"/>
  <c r="H11757" i="10"/>
  <c r="H11758" i="10"/>
  <c r="H11759" i="10"/>
  <c r="H11760" i="10"/>
  <c r="H11761" i="10"/>
  <c r="H11762" i="10"/>
  <c r="H11763" i="10"/>
  <c r="H11764" i="10"/>
  <c r="H11765" i="10"/>
  <c r="H11766" i="10"/>
  <c r="H11767" i="10"/>
  <c r="H11768" i="10"/>
  <c r="H11769" i="10"/>
  <c r="H11770" i="10"/>
  <c r="H11771" i="10"/>
  <c r="H11772" i="10"/>
  <c r="H11773" i="10"/>
  <c r="H11774" i="10"/>
  <c r="H11775" i="10"/>
  <c r="H11776" i="10"/>
  <c r="H11777" i="10"/>
  <c r="H11778" i="10"/>
  <c r="H11779" i="10"/>
  <c r="H11780" i="10"/>
  <c r="H11781" i="10"/>
  <c r="H11782" i="10"/>
  <c r="H11783" i="10"/>
  <c r="H11784" i="10"/>
  <c r="H11785" i="10"/>
  <c r="H11786" i="10"/>
  <c r="H11787" i="10"/>
  <c r="H11788" i="10"/>
  <c r="H11789" i="10"/>
  <c r="H11790" i="10"/>
  <c r="H11791" i="10"/>
  <c r="H11792" i="10"/>
  <c r="H11793" i="10"/>
  <c r="H11794" i="10"/>
  <c r="H11795" i="10"/>
  <c r="H11796" i="10"/>
  <c r="H11797" i="10"/>
  <c r="H11798" i="10"/>
  <c r="H11799" i="10"/>
  <c r="H11800" i="10"/>
  <c r="H11801" i="10"/>
  <c r="H11802" i="10"/>
  <c r="H11803" i="10"/>
  <c r="H11804" i="10"/>
  <c r="H11805" i="10"/>
  <c r="H11806" i="10"/>
  <c r="H11807" i="10"/>
  <c r="H11808" i="10"/>
  <c r="H11809" i="10"/>
  <c r="H11810" i="10"/>
  <c r="H11811" i="10"/>
  <c r="H11812" i="10"/>
  <c r="H11813" i="10"/>
  <c r="H11814" i="10"/>
  <c r="H11815" i="10"/>
  <c r="H11816" i="10"/>
  <c r="H11817" i="10"/>
  <c r="H11818" i="10"/>
  <c r="H11819" i="10"/>
  <c r="H11820" i="10"/>
  <c r="H11821" i="10"/>
  <c r="H11822" i="10"/>
  <c r="H11823" i="10"/>
  <c r="H11824" i="10"/>
  <c r="H11825" i="10"/>
  <c r="H11826" i="10"/>
  <c r="H11827" i="10"/>
  <c r="H11828" i="10"/>
  <c r="H11829" i="10"/>
  <c r="H11830" i="10"/>
  <c r="H11831" i="10"/>
  <c r="H11832" i="10"/>
  <c r="H11833" i="10"/>
  <c r="H11834" i="10"/>
  <c r="H11835" i="10"/>
  <c r="H11836" i="10"/>
  <c r="H11837" i="10"/>
  <c r="H11838" i="10"/>
  <c r="H11839" i="10"/>
  <c r="H11840" i="10"/>
  <c r="H11841" i="10"/>
  <c r="H11842" i="10"/>
  <c r="H11843" i="10"/>
  <c r="H11844" i="10"/>
  <c r="H11845" i="10"/>
  <c r="H11846" i="10"/>
  <c r="H11847" i="10"/>
  <c r="H11848" i="10"/>
  <c r="H11849" i="10"/>
  <c r="H11850" i="10"/>
  <c r="H11851" i="10"/>
  <c r="H11852" i="10"/>
  <c r="H11853" i="10"/>
  <c r="H11854" i="10"/>
  <c r="H11855" i="10"/>
  <c r="H11856" i="10"/>
  <c r="H11857" i="10"/>
  <c r="H11858" i="10"/>
  <c r="H11859" i="10"/>
  <c r="H11860" i="10"/>
  <c r="H11861" i="10"/>
  <c r="H11862" i="10"/>
  <c r="H11863" i="10"/>
  <c r="H11864" i="10"/>
  <c r="H11865" i="10"/>
  <c r="H11866" i="10"/>
  <c r="H11867" i="10"/>
  <c r="H11868" i="10"/>
  <c r="H11869" i="10"/>
  <c r="H11870" i="10"/>
  <c r="H11871" i="10"/>
  <c r="H11872" i="10"/>
  <c r="H11873" i="10"/>
  <c r="H11874" i="10"/>
  <c r="H11875" i="10"/>
  <c r="H11876" i="10"/>
  <c r="H11877" i="10"/>
  <c r="H11878" i="10"/>
  <c r="H11879" i="10"/>
  <c r="H11880" i="10"/>
  <c r="H11881" i="10"/>
  <c r="H11882" i="10"/>
  <c r="H11883" i="10"/>
  <c r="H11884" i="10"/>
  <c r="H11885" i="10"/>
  <c r="H11886" i="10"/>
  <c r="H11887" i="10"/>
  <c r="H11888" i="10"/>
  <c r="H11889" i="10"/>
  <c r="H11890" i="10"/>
  <c r="H11891" i="10"/>
  <c r="H11892" i="10"/>
  <c r="H11893" i="10"/>
  <c r="H11894" i="10"/>
  <c r="H11895" i="10"/>
  <c r="H11896" i="10"/>
  <c r="H11897" i="10"/>
  <c r="H11898" i="10"/>
  <c r="H11899" i="10"/>
  <c r="H11900" i="10"/>
  <c r="H11901" i="10"/>
  <c r="H11902" i="10"/>
  <c r="H11903" i="10"/>
  <c r="H11904" i="10"/>
  <c r="H11905" i="10"/>
  <c r="H11906" i="10"/>
  <c r="H11907" i="10"/>
  <c r="H11908" i="10"/>
  <c r="H11909" i="10"/>
  <c r="H11910" i="10"/>
  <c r="H11911" i="10"/>
  <c r="H11912" i="10"/>
  <c r="H11913" i="10"/>
  <c r="H11914" i="10"/>
  <c r="H11915" i="10"/>
  <c r="H11916" i="10"/>
  <c r="H11917" i="10"/>
  <c r="H11918" i="10"/>
  <c r="H11919" i="10"/>
  <c r="H11920" i="10"/>
  <c r="H11921" i="10"/>
  <c r="H11922" i="10"/>
  <c r="H11923" i="10"/>
  <c r="H11924" i="10"/>
  <c r="H11925" i="10"/>
  <c r="H11926" i="10"/>
  <c r="H11927" i="10"/>
  <c r="H11928" i="10"/>
  <c r="H11929" i="10"/>
  <c r="H11930" i="10"/>
  <c r="H11931" i="10"/>
  <c r="H11932" i="10"/>
  <c r="H11933" i="10"/>
  <c r="H11934" i="10"/>
  <c r="H11935" i="10"/>
  <c r="H11936" i="10"/>
  <c r="H11937" i="10"/>
  <c r="H11938" i="10"/>
  <c r="H11939" i="10"/>
  <c r="H11940" i="10"/>
  <c r="H11941" i="10"/>
  <c r="H11942" i="10"/>
  <c r="H11943" i="10"/>
  <c r="H11944" i="10"/>
  <c r="H11945" i="10"/>
  <c r="H11946" i="10"/>
  <c r="H11947" i="10"/>
  <c r="H11948" i="10"/>
  <c r="H11949" i="10"/>
  <c r="H11950" i="10"/>
  <c r="H11951" i="10"/>
  <c r="H11952" i="10"/>
  <c r="H11953" i="10"/>
  <c r="H11954" i="10"/>
  <c r="H11955" i="10"/>
  <c r="H11956" i="10"/>
  <c r="H11957" i="10"/>
  <c r="H11958" i="10"/>
  <c r="H11959" i="10"/>
  <c r="H11960" i="10"/>
  <c r="H11961" i="10"/>
  <c r="H11962" i="10"/>
  <c r="H11963" i="10"/>
  <c r="H11964" i="10"/>
  <c r="H11965" i="10"/>
  <c r="H11966" i="10"/>
  <c r="H11967" i="10"/>
  <c r="H11968" i="10"/>
  <c r="H11969" i="10"/>
  <c r="H11970" i="10"/>
  <c r="H11971" i="10"/>
  <c r="H11972" i="10"/>
  <c r="H11973" i="10"/>
  <c r="H11974" i="10"/>
  <c r="H11975" i="10"/>
  <c r="H11976" i="10"/>
  <c r="H11977" i="10"/>
  <c r="H11978" i="10"/>
  <c r="H11979" i="10"/>
  <c r="H11980" i="10"/>
  <c r="H11981" i="10"/>
  <c r="H11982" i="10"/>
  <c r="H11983" i="10"/>
  <c r="H11984" i="10"/>
  <c r="H11985" i="10"/>
  <c r="H11986" i="10"/>
  <c r="H11987" i="10"/>
  <c r="H11988" i="10"/>
  <c r="H11989" i="10"/>
  <c r="H11990" i="10"/>
  <c r="H11991" i="10"/>
  <c r="H11992" i="10"/>
  <c r="H11993" i="10"/>
  <c r="H11994" i="10"/>
  <c r="H11995" i="10"/>
  <c r="H11996" i="10"/>
  <c r="H11997" i="10"/>
  <c r="H11998" i="10"/>
  <c r="H11999" i="10"/>
  <c r="H12000" i="10"/>
  <c r="H12001" i="10"/>
  <c r="H12002" i="10"/>
  <c r="H12003" i="10"/>
  <c r="H12004" i="10"/>
  <c r="H12005" i="10"/>
  <c r="H12006" i="10"/>
  <c r="H12007" i="10"/>
  <c r="H12008" i="10"/>
  <c r="H12009" i="10"/>
  <c r="H12010" i="10"/>
  <c r="H12011" i="10"/>
  <c r="H12012" i="10"/>
  <c r="H12013" i="10"/>
  <c r="H12014" i="10"/>
  <c r="H12015" i="10"/>
  <c r="H12016" i="10"/>
  <c r="H12017" i="10"/>
  <c r="H12018" i="10"/>
  <c r="H12019" i="10"/>
  <c r="H12020" i="10"/>
  <c r="H12021" i="10"/>
  <c r="H12022" i="10"/>
  <c r="H12023" i="10"/>
  <c r="H12024" i="10"/>
  <c r="H12025" i="10"/>
  <c r="H12026" i="10"/>
  <c r="H12027" i="10"/>
  <c r="H12028" i="10"/>
  <c r="H12029" i="10"/>
  <c r="H12030" i="10"/>
  <c r="H12031" i="10"/>
  <c r="H12032" i="10"/>
  <c r="H12033" i="10"/>
  <c r="H12034" i="10"/>
  <c r="H12035" i="10"/>
  <c r="H12036" i="10"/>
  <c r="H12037" i="10"/>
  <c r="H12038" i="10"/>
  <c r="H12039" i="10"/>
  <c r="H12040" i="10"/>
  <c r="H12041" i="10"/>
  <c r="H12042" i="10"/>
  <c r="H12043" i="10"/>
  <c r="H12044" i="10"/>
  <c r="H12045" i="10"/>
  <c r="H12046" i="10"/>
  <c r="H12047" i="10"/>
  <c r="H12048" i="10"/>
  <c r="H12049" i="10"/>
  <c r="H12050" i="10"/>
  <c r="H12051" i="10"/>
  <c r="H12052" i="10"/>
  <c r="H12053" i="10"/>
  <c r="H12054" i="10"/>
  <c r="H12055" i="10"/>
  <c r="H12056" i="10"/>
  <c r="H12057" i="10"/>
  <c r="H12058" i="10"/>
  <c r="H12059" i="10"/>
  <c r="H12060" i="10"/>
  <c r="H12061" i="10"/>
  <c r="H12062" i="10"/>
  <c r="H12063" i="10"/>
  <c r="H12064" i="10"/>
  <c r="H12065" i="10"/>
  <c r="H12066" i="10"/>
  <c r="H12067" i="10"/>
  <c r="H12068" i="10"/>
  <c r="H12069" i="10"/>
  <c r="H12070" i="10"/>
  <c r="H12071" i="10"/>
  <c r="H12072" i="10"/>
  <c r="H12073" i="10"/>
  <c r="H12074" i="10"/>
  <c r="H12075" i="10"/>
  <c r="H12076" i="10"/>
  <c r="H12077" i="10"/>
  <c r="H12078" i="10"/>
  <c r="H12079" i="10"/>
  <c r="H12080" i="10"/>
  <c r="H12081" i="10"/>
  <c r="H12082" i="10"/>
  <c r="H12083" i="10"/>
  <c r="H12084" i="10"/>
  <c r="H12085" i="10"/>
  <c r="H12086" i="10"/>
  <c r="H12087" i="10"/>
  <c r="H12088" i="10"/>
  <c r="H12089" i="10"/>
  <c r="H12090" i="10"/>
  <c r="H12091" i="10"/>
  <c r="H12092" i="10"/>
  <c r="H12093" i="10"/>
  <c r="H12094" i="10"/>
  <c r="H12095" i="10"/>
  <c r="H12096" i="10"/>
  <c r="H12097" i="10"/>
  <c r="H12098" i="10"/>
  <c r="H12099" i="10"/>
  <c r="H12100" i="10"/>
  <c r="H12101" i="10"/>
  <c r="H12102" i="10"/>
  <c r="H12103" i="10"/>
  <c r="H12104" i="10"/>
  <c r="H12105" i="10"/>
  <c r="H12106" i="10"/>
  <c r="H12107" i="10"/>
  <c r="H12108" i="10"/>
  <c r="H12109" i="10"/>
  <c r="H12110" i="10"/>
  <c r="H12111" i="10"/>
  <c r="H12112" i="10"/>
  <c r="H12113" i="10"/>
  <c r="H12114" i="10"/>
  <c r="H12115" i="10"/>
  <c r="H12116" i="10"/>
  <c r="H12117" i="10"/>
  <c r="H12118" i="10"/>
  <c r="H12119" i="10"/>
  <c r="H12120" i="10"/>
  <c r="H12121" i="10"/>
  <c r="H12122" i="10"/>
  <c r="H12123" i="10"/>
  <c r="H12124" i="10"/>
  <c r="H12125" i="10"/>
  <c r="H12126" i="10"/>
  <c r="H12127" i="10"/>
  <c r="H12128" i="10"/>
  <c r="H12129" i="10"/>
  <c r="H12130" i="10"/>
  <c r="H12131" i="10"/>
  <c r="H12132" i="10"/>
  <c r="H12133" i="10"/>
  <c r="H12134" i="10"/>
  <c r="H12135" i="10"/>
  <c r="H12136" i="10"/>
  <c r="H12137" i="10"/>
  <c r="H12138" i="10"/>
  <c r="H12139" i="10"/>
  <c r="H12140" i="10"/>
  <c r="H12141" i="10"/>
  <c r="H12142" i="10"/>
  <c r="H12143" i="10"/>
  <c r="H12144" i="10"/>
  <c r="H12145" i="10"/>
  <c r="H12146" i="10"/>
  <c r="H12147" i="10"/>
  <c r="H12148" i="10"/>
  <c r="H12149" i="10"/>
  <c r="H12150" i="10"/>
  <c r="H12151" i="10"/>
  <c r="H12152" i="10"/>
  <c r="H12153" i="10"/>
  <c r="H12154" i="10"/>
  <c r="H12155" i="10"/>
  <c r="H12156" i="10"/>
  <c r="H12157" i="10"/>
  <c r="H12158" i="10"/>
  <c r="H12159" i="10"/>
  <c r="H12160" i="10"/>
  <c r="H12161" i="10"/>
  <c r="H12162" i="10"/>
  <c r="H12163" i="10"/>
  <c r="H12164" i="10"/>
  <c r="H12165" i="10"/>
  <c r="H12166" i="10"/>
  <c r="H12167" i="10"/>
  <c r="H12168" i="10"/>
  <c r="H12169" i="10"/>
  <c r="H12170" i="10"/>
  <c r="H12171" i="10"/>
  <c r="H12172" i="10"/>
  <c r="H12173" i="10"/>
  <c r="H12174" i="10"/>
  <c r="H12175" i="10"/>
  <c r="H12176" i="10"/>
  <c r="H12177" i="10"/>
  <c r="H12178" i="10"/>
  <c r="H12179" i="10"/>
  <c r="H12180" i="10"/>
  <c r="H12181" i="10"/>
  <c r="H12182" i="10"/>
  <c r="H12183" i="10"/>
  <c r="H12184" i="10"/>
  <c r="H12185" i="10"/>
  <c r="H12186" i="10"/>
  <c r="H12187" i="10"/>
  <c r="H12188" i="10"/>
  <c r="H12189" i="10"/>
  <c r="H12190" i="10"/>
  <c r="H12191" i="10"/>
  <c r="H12192" i="10"/>
  <c r="H12193" i="10"/>
  <c r="H12194" i="10"/>
  <c r="H12195" i="10"/>
  <c r="H12196" i="10"/>
  <c r="H12197" i="10"/>
  <c r="H12198" i="10"/>
  <c r="H12199" i="10"/>
  <c r="H12200" i="10"/>
  <c r="H12201" i="10"/>
  <c r="H12202" i="10"/>
  <c r="H12203" i="10"/>
  <c r="H12204" i="10"/>
  <c r="H12205" i="10"/>
  <c r="H12206" i="10"/>
  <c r="H12207" i="10"/>
  <c r="H12208" i="10"/>
  <c r="H12209" i="10"/>
  <c r="H12210" i="10"/>
  <c r="H12211" i="10"/>
  <c r="H12212" i="10"/>
  <c r="H12213" i="10"/>
  <c r="H12214" i="10"/>
  <c r="H12215" i="10"/>
  <c r="H12216" i="10"/>
  <c r="H12217" i="10"/>
  <c r="H12218" i="10"/>
  <c r="H12219" i="10"/>
  <c r="H12220" i="10"/>
  <c r="H12221" i="10"/>
  <c r="H12222" i="10"/>
  <c r="H12223" i="10"/>
  <c r="H12224" i="10"/>
  <c r="H12225" i="10"/>
  <c r="H12226" i="10"/>
  <c r="H12227" i="10"/>
  <c r="H12228" i="10"/>
  <c r="H12229" i="10"/>
  <c r="H12230" i="10"/>
  <c r="H12231" i="10"/>
  <c r="H12232" i="10"/>
  <c r="H12233" i="10"/>
  <c r="H12234" i="10"/>
  <c r="H12235" i="10"/>
  <c r="H12236" i="10"/>
  <c r="H12237" i="10"/>
  <c r="H12238" i="10"/>
  <c r="H12239" i="10"/>
  <c r="H12240" i="10"/>
  <c r="H12241" i="10"/>
  <c r="H12242" i="10"/>
  <c r="H12243" i="10"/>
  <c r="H12244" i="10"/>
  <c r="H12245" i="10"/>
  <c r="H12246" i="10"/>
  <c r="H12247" i="10"/>
  <c r="H12248" i="10"/>
  <c r="H12249" i="10"/>
  <c r="H12250" i="10"/>
  <c r="H12251" i="10"/>
  <c r="H12252" i="10"/>
  <c r="H12253" i="10"/>
  <c r="H12254" i="10"/>
  <c r="H12255" i="10"/>
  <c r="H12256" i="10"/>
  <c r="H12257" i="10"/>
  <c r="H12258" i="10"/>
  <c r="H12259" i="10"/>
  <c r="H12260" i="10"/>
  <c r="H12261" i="10"/>
  <c r="H12262" i="10"/>
  <c r="H12263" i="10"/>
  <c r="H12264" i="10"/>
  <c r="H12265" i="10"/>
  <c r="H12266" i="10"/>
  <c r="H12267" i="10"/>
  <c r="H12268" i="10"/>
  <c r="H12269" i="10"/>
  <c r="H12270" i="10"/>
  <c r="H12271" i="10"/>
  <c r="H12272" i="10"/>
  <c r="H12273" i="10"/>
  <c r="H12274" i="10"/>
  <c r="H12275" i="10"/>
  <c r="H12276" i="10"/>
  <c r="H12277" i="10"/>
  <c r="H12278" i="10"/>
  <c r="H12279" i="10"/>
  <c r="H12280" i="10"/>
  <c r="H12281" i="10"/>
  <c r="H12282" i="10"/>
  <c r="H12283" i="10"/>
  <c r="H12284" i="10"/>
  <c r="H12285" i="10"/>
  <c r="H12286" i="10"/>
  <c r="H12287" i="10"/>
  <c r="H12288" i="10"/>
  <c r="H12289" i="10"/>
  <c r="H12290" i="10"/>
  <c r="H12291" i="10"/>
  <c r="H12292" i="10"/>
  <c r="H12293" i="10"/>
  <c r="H12294" i="10"/>
  <c r="H12295" i="10"/>
  <c r="H12296" i="10"/>
  <c r="H12297" i="10"/>
  <c r="H12298" i="10"/>
  <c r="H12299" i="10"/>
  <c r="H12300" i="10"/>
  <c r="H12301" i="10"/>
  <c r="H12302" i="10"/>
  <c r="H12303" i="10"/>
  <c r="H12304" i="10"/>
  <c r="H12305" i="10"/>
  <c r="H12306" i="10"/>
  <c r="H12307" i="10"/>
  <c r="H12308" i="10"/>
  <c r="H12309" i="10"/>
  <c r="H12310" i="10"/>
  <c r="H12311" i="10"/>
  <c r="H12312" i="10"/>
  <c r="H12313" i="10"/>
  <c r="H12314" i="10"/>
  <c r="H12315" i="10"/>
  <c r="H12316" i="10"/>
  <c r="H12317" i="10"/>
  <c r="H12318" i="10"/>
  <c r="H12319" i="10"/>
  <c r="H12320" i="10"/>
  <c r="H12321" i="10"/>
  <c r="H12322" i="10"/>
  <c r="H12323" i="10"/>
  <c r="H12324" i="10"/>
  <c r="H12325" i="10"/>
  <c r="H12326" i="10"/>
  <c r="H12327" i="10"/>
  <c r="H12328" i="10"/>
  <c r="H12329" i="10"/>
  <c r="H12330" i="10"/>
  <c r="H12331" i="10"/>
  <c r="H12332" i="10"/>
  <c r="H12333" i="10"/>
  <c r="H12334" i="10"/>
  <c r="H12335" i="10"/>
  <c r="H12336" i="10"/>
  <c r="H12337" i="10"/>
  <c r="H12338" i="10"/>
  <c r="H12339" i="10"/>
  <c r="H12340" i="10"/>
  <c r="H12341" i="10"/>
  <c r="H12342" i="10"/>
  <c r="H12343" i="10"/>
  <c r="H12344" i="10"/>
  <c r="H12345" i="10"/>
  <c r="H12346" i="10"/>
  <c r="H12347" i="10"/>
  <c r="H12348" i="10"/>
  <c r="H12349" i="10"/>
  <c r="H12350" i="10"/>
  <c r="H12351" i="10"/>
  <c r="H12352" i="10"/>
  <c r="H12353" i="10"/>
  <c r="H12354" i="10"/>
  <c r="H12355" i="10"/>
  <c r="H12356" i="10"/>
  <c r="H12357" i="10"/>
  <c r="H12358" i="10"/>
  <c r="H12359" i="10"/>
  <c r="H12360" i="10"/>
  <c r="H12361" i="10"/>
  <c r="H12362" i="10"/>
  <c r="H12363" i="10"/>
  <c r="H12364" i="10"/>
  <c r="H12365" i="10"/>
  <c r="H12366" i="10"/>
  <c r="H12367" i="10"/>
  <c r="H12368" i="10"/>
  <c r="H12369" i="10"/>
  <c r="H12370" i="10"/>
  <c r="H12371" i="10"/>
  <c r="H12372" i="10"/>
  <c r="H12373" i="10"/>
  <c r="H12374" i="10"/>
  <c r="H12375" i="10"/>
  <c r="H12376" i="10"/>
  <c r="H12377" i="10"/>
  <c r="H12378" i="10"/>
  <c r="H12379" i="10"/>
  <c r="H12380" i="10"/>
  <c r="H12381" i="10"/>
  <c r="H12382" i="10"/>
  <c r="H12383" i="10"/>
  <c r="H12384" i="10"/>
  <c r="H12385" i="10"/>
  <c r="H12386" i="10"/>
  <c r="H12387" i="10"/>
  <c r="H12388" i="10"/>
  <c r="H12389" i="10"/>
  <c r="H12390" i="10"/>
  <c r="H12391" i="10"/>
  <c r="H12392" i="10"/>
  <c r="H12393" i="10"/>
  <c r="H12394" i="10"/>
  <c r="H12395" i="10"/>
  <c r="H12396" i="10"/>
  <c r="H12397" i="10"/>
  <c r="H12398" i="10"/>
  <c r="H12399" i="10"/>
  <c r="H12400" i="10"/>
  <c r="H12401" i="10"/>
  <c r="H12402" i="10"/>
  <c r="H12403" i="10"/>
  <c r="H12404" i="10"/>
  <c r="H12405" i="10"/>
  <c r="H12406" i="10"/>
  <c r="H12407" i="10"/>
  <c r="H12408" i="10"/>
  <c r="H12409" i="10"/>
  <c r="H12410" i="10"/>
  <c r="H12411" i="10"/>
  <c r="H12412" i="10"/>
  <c r="H12413" i="10"/>
  <c r="H12414" i="10"/>
  <c r="H12415" i="10"/>
  <c r="H12416" i="10"/>
  <c r="H12417" i="10"/>
  <c r="H12418" i="10"/>
  <c r="H12419" i="10"/>
  <c r="H12420" i="10"/>
  <c r="H12421" i="10"/>
  <c r="H12422" i="10"/>
  <c r="H12423" i="10"/>
  <c r="H12424" i="10"/>
  <c r="H12425" i="10"/>
  <c r="H12426" i="10"/>
  <c r="H12427" i="10"/>
  <c r="H12428" i="10"/>
  <c r="H12429" i="10"/>
  <c r="H12430" i="10"/>
  <c r="H12431" i="10"/>
  <c r="H12432" i="10"/>
  <c r="H12433" i="10"/>
  <c r="H12434" i="10"/>
  <c r="H12435" i="10"/>
  <c r="H12436" i="10"/>
  <c r="H12437" i="10"/>
  <c r="H12438" i="10"/>
  <c r="H12439" i="10"/>
  <c r="H12440" i="10"/>
  <c r="H12441" i="10"/>
  <c r="H12442" i="10"/>
  <c r="H12443" i="10"/>
  <c r="H12444" i="10"/>
  <c r="H12445" i="10"/>
  <c r="H12446" i="10"/>
  <c r="H12447" i="10"/>
  <c r="H12448" i="10"/>
  <c r="H12449" i="10"/>
  <c r="H12450" i="10"/>
  <c r="H12451" i="10"/>
  <c r="H12452" i="10"/>
  <c r="H12453" i="10"/>
  <c r="H12454" i="10"/>
  <c r="H12455" i="10"/>
  <c r="H12456" i="10"/>
  <c r="H12457" i="10"/>
  <c r="H12458" i="10"/>
  <c r="H12459" i="10"/>
  <c r="H12460" i="10"/>
  <c r="H12461" i="10"/>
  <c r="H12462" i="10"/>
  <c r="H12463" i="10"/>
  <c r="H12464" i="10"/>
  <c r="H12465" i="10"/>
  <c r="H12466" i="10"/>
  <c r="H12467" i="10"/>
  <c r="H12468" i="10"/>
  <c r="H12469" i="10"/>
  <c r="H12470" i="10"/>
  <c r="H12471" i="10"/>
  <c r="H12472" i="10"/>
  <c r="H12473" i="10"/>
  <c r="H12474" i="10"/>
  <c r="H12475" i="10"/>
  <c r="H12476" i="10"/>
  <c r="H12477" i="10"/>
  <c r="H12478" i="10"/>
  <c r="H12479" i="10"/>
  <c r="H12480" i="10"/>
  <c r="H12481" i="10"/>
  <c r="H12482" i="10"/>
  <c r="H12483" i="10"/>
  <c r="H12484" i="10"/>
  <c r="H12485" i="10"/>
  <c r="H12486" i="10"/>
  <c r="H12487" i="10"/>
  <c r="H12488" i="10"/>
  <c r="H12489" i="10"/>
  <c r="H12490" i="10"/>
  <c r="H12491" i="10"/>
  <c r="H12492" i="10"/>
  <c r="H12493" i="10"/>
  <c r="H12494" i="10"/>
  <c r="H12495" i="10"/>
  <c r="H12496" i="10"/>
  <c r="H12497" i="10"/>
  <c r="H12498" i="10"/>
  <c r="H12499" i="10"/>
  <c r="H12500" i="10"/>
  <c r="H12501" i="10"/>
  <c r="H12502" i="10"/>
  <c r="H12503" i="10"/>
  <c r="H12504" i="10"/>
  <c r="H12505" i="10"/>
  <c r="H12506" i="10"/>
  <c r="H12507" i="10"/>
  <c r="H12508" i="10"/>
  <c r="H12509" i="10"/>
  <c r="H12510" i="10"/>
  <c r="H12511" i="10"/>
  <c r="H12512" i="10"/>
  <c r="H12513" i="10"/>
  <c r="H12514" i="10"/>
  <c r="H12515" i="10"/>
  <c r="H12516" i="10"/>
  <c r="H12517" i="10"/>
  <c r="H12518" i="10"/>
  <c r="H12519" i="10"/>
  <c r="H12520" i="10"/>
  <c r="H12521" i="10"/>
  <c r="H12522" i="10"/>
  <c r="H12523" i="10"/>
  <c r="H12524" i="10"/>
  <c r="H12525" i="10"/>
  <c r="H12526" i="10"/>
  <c r="H12527" i="10"/>
  <c r="H12528" i="10"/>
  <c r="H12529" i="10"/>
  <c r="H12530" i="10"/>
  <c r="H12531" i="10"/>
  <c r="H12532" i="10"/>
  <c r="H12533" i="10"/>
  <c r="H12534" i="10"/>
  <c r="H12535" i="10"/>
  <c r="H12536" i="10"/>
  <c r="H12537" i="10"/>
  <c r="H12538" i="10"/>
  <c r="H12539" i="10"/>
  <c r="H12540" i="10"/>
  <c r="H12541" i="10"/>
  <c r="H12542" i="10"/>
  <c r="H12543" i="10"/>
  <c r="H12544" i="10"/>
  <c r="H12545" i="10"/>
  <c r="H12546" i="10"/>
  <c r="H12547" i="10"/>
  <c r="H12548" i="10"/>
  <c r="H12549" i="10"/>
  <c r="H12550" i="10"/>
  <c r="H12551" i="10"/>
  <c r="H12552" i="10"/>
  <c r="H12553" i="10"/>
  <c r="H12554" i="10"/>
  <c r="H12555" i="10"/>
  <c r="H12556" i="10"/>
  <c r="H12557" i="10"/>
  <c r="H12558" i="10"/>
  <c r="H12559" i="10"/>
  <c r="H12560" i="10"/>
  <c r="H12561" i="10"/>
  <c r="H12562" i="10"/>
  <c r="H12563" i="10"/>
  <c r="H12564" i="10"/>
  <c r="H12565" i="10"/>
  <c r="H12566" i="10"/>
  <c r="H12567" i="10"/>
  <c r="H12568" i="10"/>
  <c r="H12569" i="10"/>
  <c r="H12570" i="10"/>
  <c r="H12571" i="10"/>
  <c r="H12572" i="10"/>
  <c r="H12573" i="10"/>
  <c r="H12574" i="10"/>
  <c r="H12575" i="10"/>
  <c r="H12576" i="10"/>
  <c r="H12577" i="10"/>
  <c r="H12578" i="10"/>
  <c r="H12579" i="10"/>
  <c r="H12580" i="10"/>
  <c r="H12581" i="10"/>
  <c r="H12582" i="10"/>
  <c r="H12583" i="10"/>
  <c r="H12584" i="10"/>
  <c r="H12585" i="10"/>
  <c r="H12586" i="10"/>
  <c r="H12587" i="10"/>
  <c r="H12588" i="10"/>
  <c r="H12589" i="10"/>
  <c r="H12590" i="10"/>
  <c r="H12591" i="10"/>
  <c r="H12592" i="10"/>
  <c r="H12593" i="10"/>
  <c r="H12594" i="10"/>
  <c r="H12595" i="10"/>
  <c r="H12596" i="10"/>
  <c r="H12597" i="10"/>
  <c r="H12598" i="10"/>
  <c r="H12599" i="10"/>
  <c r="H12600" i="10"/>
  <c r="H12601" i="10"/>
  <c r="H12602" i="10"/>
  <c r="H12603" i="10"/>
  <c r="H12604" i="10"/>
  <c r="H12605" i="10"/>
  <c r="H12606" i="10"/>
  <c r="H12607" i="10"/>
  <c r="H12608" i="10"/>
  <c r="H12609" i="10"/>
  <c r="H12610" i="10"/>
  <c r="H12611" i="10"/>
  <c r="H12612" i="10"/>
  <c r="H12613" i="10"/>
  <c r="H12614" i="10"/>
  <c r="H12615" i="10"/>
  <c r="H12616" i="10"/>
  <c r="H12617" i="10"/>
  <c r="H12618" i="10"/>
  <c r="H12619" i="10"/>
  <c r="H12620" i="10"/>
  <c r="H12621" i="10"/>
  <c r="H12622" i="10"/>
  <c r="H12623" i="10"/>
  <c r="H12624" i="10"/>
  <c r="H12625" i="10"/>
  <c r="H12626" i="10"/>
  <c r="H12627" i="10"/>
  <c r="H12628" i="10"/>
  <c r="H12629" i="10"/>
  <c r="H12630" i="10"/>
  <c r="H12631" i="10"/>
  <c r="H12632" i="10"/>
  <c r="H12633" i="10"/>
  <c r="H12634" i="10"/>
  <c r="H12635" i="10"/>
  <c r="H12636" i="10"/>
  <c r="H12637" i="10"/>
  <c r="H12638" i="10"/>
  <c r="H12639" i="10"/>
  <c r="H12640" i="10"/>
  <c r="H12641" i="10"/>
  <c r="H12642" i="10"/>
  <c r="H12643" i="10"/>
  <c r="H12644" i="10"/>
  <c r="H12645" i="10"/>
  <c r="H12646" i="10"/>
  <c r="H12647" i="10"/>
  <c r="H12648" i="10"/>
  <c r="H12649" i="10"/>
  <c r="H12650" i="10"/>
  <c r="H12651" i="10"/>
  <c r="H12652" i="10"/>
  <c r="H12653" i="10"/>
  <c r="H12654" i="10"/>
  <c r="H12655" i="10"/>
  <c r="H12656" i="10"/>
  <c r="H12657" i="10"/>
  <c r="H12658" i="10"/>
  <c r="H12659" i="10"/>
  <c r="H12660" i="10"/>
  <c r="H12661" i="10"/>
  <c r="H12662" i="10"/>
  <c r="H12663" i="10"/>
  <c r="H12664" i="10"/>
  <c r="H12665" i="10"/>
  <c r="H12666" i="10"/>
  <c r="H12667" i="10"/>
  <c r="H12668" i="10"/>
  <c r="H12669" i="10"/>
  <c r="H12670" i="10"/>
  <c r="H12671" i="10"/>
  <c r="H12672" i="10"/>
  <c r="H12673" i="10"/>
  <c r="H12674" i="10"/>
  <c r="H12675" i="10"/>
  <c r="H12676" i="10"/>
  <c r="H12677" i="10"/>
  <c r="H12678" i="10"/>
  <c r="H12679" i="10"/>
  <c r="H12680" i="10"/>
  <c r="H12681" i="10"/>
  <c r="H12682" i="10"/>
  <c r="H12683" i="10"/>
  <c r="H12684" i="10"/>
  <c r="H12685" i="10"/>
  <c r="H12686" i="10"/>
  <c r="H12687" i="10"/>
  <c r="H12688" i="10"/>
  <c r="H12689" i="10"/>
  <c r="H12690" i="10"/>
  <c r="H12691" i="10"/>
  <c r="H12692" i="10"/>
  <c r="H12693" i="10"/>
  <c r="H12694" i="10"/>
  <c r="H12695" i="10"/>
  <c r="H12696" i="10"/>
  <c r="H12697" i="10"/>
  <c r="H12698" i="10"/>
  <c r="H12699" i="10"/>
  <c r="H12700" i="10"/>
  <c r="H12701" i="10"/>
  <c r="H12702" i="10"/>
  <c r="H12703" i="10"/>
  <c r="H12704" i="10"/>
  <c r="H12705" i="10"/>
  <c r="H12706" i="10"/>
  <c r="H12707" i="10"/>
  <c r="H12708" i="10"/>
  <c r="H12709" i="10"/>
  <c r="H12710" i="10"/>
  <c r="H12711" i="10"/>
  <c r="H12712" i="10"/>
  <c r="H12713" i="10"/>
  <c r="H12714" i="10"/>
  <c r="H12715" i="10"/>
  <c r="H12716" i="10"/>
  <c r="H12717" i="10"/>
  <c r="H12718" i="10"/>
  <c r="H12719" i="10"/>
  <c r="H12720" i="10"/>
  <c r="H12721" i="10"/>
  <c r="H12722" i="10"/>
  <c r="H12723" i="10"/>
  <c r="H12724" i="10"/>
  <c r="H12725" i="10"/>
  <c r="H12726" i="10"/>
  <c r="H12727" i="10"/>
  <c r="H12728" i="10"/>
  <c r="H12729" i="10"/>
  <c r="H12730" i="10"/>
  <c r="H12731" i="10"/>
  <c r="H12732" i="10"/>
  <c r="H12733" i="10"/>
  <c r="H12734" i="10"/>
  <c r="H12735" i="10"/>
  <c r="H12736" i="10"/>
  <c r="H12737" i="10"/>
  <c r="H12738" i="10"/>
  <c r="H12739" i="10"/>
  <c r="H12740" i="10"/>
  <c r="H12741" i="10"/>
  <c r="H12742" i="10"/>
  <c r="H12743" i="10"/>
  <c r="H12744" i="10"/>
  <c r="H12745" i="10"/>
  <c r="H12746" i="10"/>
  <c r="H12747" i="10"/>
  <c r="H12748" i="10"/>
  <c r="H12749" i="10"/>
  <c r="H12750" i="10"/>
  <c r="H12751" i="10"/>
  <c r="H12752" i="10"/>
  <c r="H12753" i="10"/>
  <c r="H12754" i="10"/>
  <c r="H12755" i="10"/>
  <c r="H12756" i="10"/>
  <c r="H12757" i="10"/>
  <c r="H12758" i="10"/>
  <c r="H12759" i="10"/>
  <c r="H12760" i="10"/>
  <c r="H12761" i="10"/>
  <c r="H12762" i="10"/>
  <c r="H12763" i="10"/>
  <c r="H12764" i="10"/>
  <c r="H12765" i="10"/>
  <c r="H12766" i="10"/>
  <c r="H12767" i="10"/>
  <c r="H12768" i="10"/>
  <c r="H12769" i="10"/>
  <c r="H12770" i="10"/>
  <c r="H12771" i="10"/>
  <c r="H12772" i="10"/>
  <c r="H12773" i="10"/>
  <c r="H12774" i="10"/>
  <c r="H12775" i="10"/>
  <c r="H12776" i="10"/>
  <c r="H12777" i="10"/>
  <c r="H12778" i="10"/>
  <c r="H12779" i="10"/>
  <c r="H12780" i="10"/>
  <c r="H12781" i="10"/>
  <c r="H12782" i="10"/>
  <c r="H12783" i="10"/>
  <c r="H12784" i="10"/>
  <c r="H12785" i="10"/>
  <c r="H12786" i="10"/>
  <c r="H12787" i="10"/>
  <c r="H12788" i="10"/>
  <c r="H12789" i="10"/>
  <c r="H12790" i="10"/>
  <c r="H12791" i="10"/>
  <c r="H12792" i="10"/>
  <c r="H12793" i="10"/>
  <c r="H12794" i="10"/>
  <c r="H12795" i="10"/>
  <c r="H12796" i="10"/>
  <c r="H12797" i="10"/>
  <c r="H12798" i="10"/>
  <c r="H12799" i="10"/>
  <c r="H12800" i="10"/>
  <c r="H12801" i="10"/>
  <c r="H12802" i="10"/>
  <c r="H12803" i="10"/>
  <c r="H12804" i="10"/>
  <c r="H12805" i="10"/>
  <c r="H12806" i="10"/>
  <c r="H12807" i="10"/>
  <c r="H12808" i="10"/>
  <c r="H12809" i="10"/>
  <c r="H12810" i="10"/>
  <c r="H12811" i="10"/>
  <c r="H12812" i="10"/>
  <c r="H12813" i="10"/>
  <c r="H12814" i="10"/>
  <c r="H12815" i="10"/>
  <c r="H12816" i="10"/>
  <c r="H12817" i="10"/>
  <c r="H12818" i="10"/>
  <c r="H12819" i="10"/>
  <c r="H12820" i="10"/>
  <c r="H12821" i="10"/>
  <c r="H12822" i="10"/>
  <c r="H12823" i="10"/>
  <c r="H12824" i="10"/>
  <c r="H12825" i="10"/>
  <c r="H12826" i="10"/>
  <c r="H12827" i="10"/>
  <c r="H12828" i="10"/>
  <c r="H12829" i="10"/>
  <c r="H12830" i="10"/>
  <c r="H12831" i="10"/>
  <c r="H12832" i="10"/>
  <c r="H12833" i="10"/>
  <c r="H12834" i="10"/>
  <c r="H12835" i="10"/>
  <c r="H12836" i="10"/>
  <c r="H12837" i="10"/>
  <c r="H12838" i="10"/>
  <c r="H12839" i="10"/>
  <c r="H12840" i="10"/>
  <c r="H12841" i="10"/>
  <c r="H12842" i="10"/>
  <c r="H12843" i="10"/>
  <c r="H12844" i="10"/>
  <c r="H12845" i="10"/>
  <c r="H12846" i="10"/>
  <c r="H12847" i="10"/>
  <c r="H12848" i="10"/>
  <c r="H12849" i="10"/>
  <c r="H12850" i="10"/>
  <c r="H12851" i="10"/>
  <c r="H12852" i="10"/>
  <c r="H12853" i="10"/>
  <c r="H12854" i="10"/>
  <c r="H12855" i="10"/>
  <c r="H12856" i="10"/>
  <c r="H12857" i="10"/>
  <c r="H12858" i="10"/>
  <c r="H12859" i="10"/>
  <c r="H12860" i="10"/>
  <c r="H12861" i="10"/>
  <c r="H12862" i="10"/>
  <c r="H12863" i="10"/>
  <c r="H12864" i="10"/>
  <c r="H12865" i="10"/>
  <c r="H12866" i="10"/>
  <c r="H12867" i="10"/>
  <c r="H12868" i="10"/>
  <c r="H12869" i="10"/>
  <c r="H12870" i="10"/>
  <c r="H12871" i="10"/>
  <c r="H12872" i="10"/>
  <c r="H12873" i="10"/>
  <c r="H12874" i="10"/>
  <c r="H12875" i="10"/>
  <c r="H12876" i="10"/>
  <c r="H12877" i="10"/>
  <c r="H12878" i="10"/>
  <c r="H12879" i="10"/>
  <c r="H12880" i="10"/>
  <c r="H12881" i="10"/>
  <c r="H12882" i="10"/>
  <c r="H12883" i="10"/>
  <c r="H12884" i="10"/>
  <c r="H12885" i="10"/>
  <c r="H12886" i="10"/>
  <c r="H12887" i="10"/>
  <c r="H12888" i="10"/>
  <c r="H12889" i="10"/>
  <c r="H12890" i="10"/>
  <c r="H12891" i="10"/>
  <c r="H12892" i="10"/>
  <c r="H12893" i="10"/>
  <c r="H12894" i="10"/>
  <c r="H12895" i="10"/>
  <c r="H12896" i="10"/>
  <c r="H12897" i="10"/>
  <c r="H12898" i="10"/>
  <c r="H12899" i="10"/>
  <c r="H12900" i="10"/>
  <c r="H12901" i="10"/>
  <c r="H12902" i="10"/>
  <c r="H12903" i="10"/>
  <c r="H12904" i="10"/>
  <c r="H12905" i="10"/>
  <c r="H12906" i="10"/>
  <c r="H12907" i="10"/>
  <c r="H12908" i="10"/>
  <c r="H12909" i="10"/>
  <c r="H12910" i="10"/>
  <c r="H12911" i="10"/>
  <c r="H12912" i="10"/>
  <c r="H12913" i="10"/>
  <c r="H12914" i="10"/>
  <c r="H12915" i="10"/>
  <c r="H12916" i="10"/>
  <c r="H12917" i="10"/>
  <c r="H12918" i="10"/>
  <c r="H12919" i="10"/>
  <c r="H12920" i="10"/>
  <c r="H12921" i="10"/>
  <c r="H12922" i="10"/>
  <c r="H12923" i="10"/>
  <c r="H12924" i="10"/>
  <c r="H12925" i="10"/>
  <c r="H12926" i="10"/>
  <c r="H12927" i="10"/>
  <c r="H12928" i="10"/>
  <c r="H12929" i="10"/>
  <c r="H12930" i="10"/>
  <c r="H12931" i="10"/>
  <c r="H12932" i="10"/>
  <c r="H12933" i="10"/>
  <c r="H12934" i="10"/>
  <c r="H12935" i="10"/>
  <c r="H12936" i="10"/>
  <c r="H12937" i="10"/>
  <c r="H12938" i="10"/>
  <c r="H12939" i="10"/>
  <c r="H12940" i="10"/>
  <c r="H12941" i="10"/>
  <c r="H12942" i="10"/>
  <c r="H12943" i="10"/>
  <c r="H12944" i="10"/>
  <c r="H12945" i="10"/>
  <c r="H12946" i="10"/>
  <c r="H12947" i="10"/>
  <c r="H12948" i="10"/>
  <c r="H12949" i="10"/>
  <c r="H12950" i="10"/>
  <c r="H12951" i="10"/>
  <c r="H12952" i="10"/>
  <c r="H12953" i="10"/>
  <c r="H12954" i="10"/>
  <c r="H12955" i="10"/>
  <c r="H12956" i="10"/>
  <c r="H12957" i="10"/>
  <c r="H12958" i="10"/>
  <c r="H12959" i="10"/>
  <c r="H12960" i="10"/>
  <c r="H12961" i="10"/>
  <c r="H12962" i="10"/>
  <c r="H12963" i="10"/>
  <c r="H12964" i="10"/>
  <c r="H12965" i="10"/>
  <c r="H12966" i="10"/>
  <c r="H12967" i="10"/>
  <c r="H12968" i="10"/>
  <c r="H12969" i="10"/>
  <c r="H12970" i="10"/>
  <c r="H12971" i="10"/>
  <c r="H12972" i="10"/>
  <c r="H12973" i="10"/>
  <c r="H12974" i="10"/>
  <c r="H12975" i="10"/>
  <c r="H12976" i="10"/>
  <c r="H12977" i="10"/>
  <c r="H12978" i="10"/>
  <c r="H12979" i="10"/>
  <c r="H12980" i="10"/>
  <c r="H12981" i="10"/>
  <c r="H12982" i="10"/>
  <c r="H12983" i="10"/>
  <c r="H12984" i="10"/>
  <c r="H12985" i="10"/>
  <c r="H12986" i="10"/>
  <c r="H12987" i="10"/>
  <c r="H12988" i="10"/>
  <c r="H12989" i="10"/>
  <c r="H12990" i="10"/>
  <c r="H12991" i="10"/>
  <c r="H12992" i="10"/>
  <c r="H12993" i="10"/>
  <c r="H12994" i="10"/>
  <c r="H12995" i="10"/>
  <c r="H12996" i="10"/>
  <c r="H12997" i="10"/>
  <c r="H12998" i="10"/>
  <c r="H12999" i="10"/>
  <c r="H13000" i="10"/>
  <c r="H13001" i="10"/>
  <c r="H13002" i="10"/>
  <c r="H13003" i="10"/>
  <c r="H13004" i="10"/>
  <c r="H13005" i="10"/>
  <c r="H13006" i="10"/>
  <c r="H13007" i="10"/>
  <c r="H13008" i="10"/>
  <c r="H13009" i="10"/>
  <c r="H13010" i="10"/>
  <c r="H13011" i="10"/>
  <c r="H13012" i="10"/>
  <c r="H13013" i="10"/>
  <c r="H13014" i="10"/>
  <c r="H13015" i="10"/>
  <c r="H13016" i="10"/>
  <c r="H13017" i="10"/>
  <c r="H13018" i="10"/>
  <c r="H13019" i="10"/>
  <c r="H13020" i="10"/>
  <c r="H13021" i="10"/>
  <c r="H13022" i="10"/>
  <c r="H13023" i="10"/>
  <c r="H13024" i="10"/>
  <c r="H13025" i="10"/>
  <c r="H13026" i="10"/>
  <c r="H13027" i="10"/>
  <c r="H13028" i="10"/>
  <c r="H13029" i="10"/>
  <c r="H13030" i="10"/>
  <c r="H13031" i="10"/>
  <c r="H13032" i="10"/>
  <c r="H13033" i="10"/>
  <c r="H13034" i="10"/>
  <c r="H13035" i="10"/>
  <c r="H13036" i="10"/>
  <c r="H13037" i="10"/>
  <c r="H13038" i="10"/>
  <c r="H13039" i="10"/>
  <c r="H13040" i="10"/>
  <c r="H13041" i="10"/>
  <c r="H13042" i="10"/>
  <c r="H13043" i="10"/>
  <c r="H13044" i="10"/>
  <c r="H13045" i="10"/>
  <c r="H13046" i="10"/>
  <c r="H13047" i="10"/>
  <c r="H13048" i="10"/>
  <c r="H13049" i="10"/>
  <c r="H13050" i="10"/>
  <c r="H13051" i="10"/>
  <c r="H13052" i="10"/>
  <c r="H13053" i="10"/>
  <c r="H13054" i="10"/>
  <c r="H13055" i="10"/>
  <c r="H13056" i="10"/>
  <c r="H13057" i="10"/>
  <c r="H13058" i="10"/>
  <c r="H13059" i="10"/>
  <c r="H13060" i="10"/>
  <c r="H13061" i="10"/>
  <c r="H13062" i="10"/>
  <c r="H13063" i="10"/>
  <c r="H13064" i="10"/>
  <c r="H13065" i="10"/>
  <c r="H13066" i="10"/>
  <c r="H13067" i="10"/>
  <c r="H13068" i="10"/>
  <c r="H13069" i="10"/>
  <c r="H13070" i="10"/>
  <c r="H13071" i="10"/>
  <c r="H13072" i="10"/>
  <c r="H13073" i="10"/>
  <c r="H13074" i="10"/>
  <c r="H13075" i="10"/>
  <c r="H13076" i="10"/>
  <c r="H13077" i="10"/>
  <c r="H13078" i="10"/>
  <c r="H13079" i="10"/>
  <c r="H13080" i="10"/>
  <c r="H13081" i="10"/>
  <c r="H13082" i="10"/>
  <c r="H13083" i="10"/>
  <c r="H13084" i="10"/>
  <c r="H13085" i="10"/>
  <c r="H13086" i="10"/>
  <c r="H13087" i="10"/>
  <c r="H13088" i="10"/>
  <c r="H13089" i="10"/>
  <c r="H13090" i="10"/>
  <c r="H13091" i="10"/>
  <c r="H13092" i="10"/>
  <c r="H13093" i="10"/>
  <c r="H13094" i="10"/>
  <c r="H13095" i="10"/>
  <c r="H13096" i="10"/>
  <c r="H13097" i="10"/>
  <c r="H13098" i="10"/>
  <c r="H13099" i="10"/>
  <c r="H13100" i="10"/>
  <c r="H13101" i="10"/>
  <c r="H13102" i="10"/>
  <c r="H13103" i="10"/>
  <c r="H13104" i="10"/>
  <c r="H13105" i="10"/>
  <c r="H13106" i="10"/>
  <c r="H13107" i="10"/>
  <c r="H13108" i="10"/>
  <c r="H13109" i="10"/>
  <c r="H13110" i="10"/>
  <c r="H13111" i="10"/>
  <c r="H13112" i="10"/>
  <c r="H13113" i="10"/>
  <c r="H13114" i="10"/>
  <c r="H13115" i="10"/>
  <c r="H13116" i="10"/>
  <c r="H13117" i="10"/>
  <c r="H13118" i="10"/>
  <c r="H13119" i="10"/>
  <c r="H13120" i="10"/>
  <c r="H13121" i="10"/>
  <c r="H13122" i="10"/>
  <c r="H13123" i="10"/>
  <c r="H13124" i="10"/>
  <c r="H13125" i="10"/>
  <c r="H13126" i="10"/>
  <c r="H13127" i="10"/>
  <c r="H13128" i="10"/>
  <c r="H13129" i="10"/>
  <c r="H13130" i="10"/>
  <c r="H13131" i="10"/>
  <c r="H13132" i="10"/>
  <c r="H13133" i="10"/>
  <c r="H13134" i="10"/>
  <c r="H13135" i="10"/>
  <c r="H13136" i="10"/>
  <c r="H13137" i="10"/>
  <c r="H13138" i="10"/>
  <c r="H13139" i="10"/>
  <c r="H13140" i="10"/>
  <c r="H13141" i="10"/>
  <c r="H13142" i="10"/>
  <c r="H13143" i="10"/>
  <c r="H13144" i="10"/>
  <c r="H13145" i="10"/>
  <c r="H13146" i="10"/>
  <c r="H13147" i="10"/>
  <c r="H13148" i="10"/>
  <c r="H13149" i="10"/>
  <c r="H13150" i="10"/>
  <c r="H13151" i="10"/>
  <c r="H13152" i="10"/>
  <c r="H13153" i="10"/>
  <c r="H13154" i="10"/>
  <c r="H13155" i="10"/>
  <c r="H13156" i="10"/>
  <c r="H13157" i="10"/>
  <c r="H13158" i="10"/>
  <c r="H13159" i="10"/>
  <c r="H13160" i="10"/>
  <c r="H13161" i="10"/>
  <c r="H13162" i="10"/>
  <c r="H13163" i="10"/>
  <c r="H13164" i="10"/>
  <c r="H13165" i="10"/>
  <c r="H13166" i="10"/>
  <c r="H13167" i="10"/>
  <c r="H13168" i="10"/>
  <c r="H13169" i="10"/>
  <c r="H13170" i="10"/>
  <c r="H13171" i="10"/>
  <c r="H13172" i="10"/>
  <c r="H13173" i="10"/>
  <c r="H13174" i="10"/>
  <c r="H13175" i="10"/>
  <c r="H13176" i="10"/>
  <c r="H13177" i="10"/>
  <c r="H13178" i="10"/>
  <c r="H13179" i="10"/>
  <c r="H13180" i="10"/>
  <c r="H13181" i="10"/>
  <c r="H13182" i="10"/>
  <c r="H13183" i="10"/>
  <c r="H13184" i="10"/>
  <c r="H13185" i="10"/>
  <c r="H13186" i="10"/>
  <c r="H13187" i="10"/>
  <c r="H13188" i="10"/>
  <c r="H13189" i="10"/>
  <c r="H13190" i="10"/>
  <c r="H13191" i="10"/>
  <c r="H13192" i="10"/>
  <c r="H13193" i="10"/>
  <c r="H13194" i="10"/>
  <c r="H13195" i="10"/>
  <c r="H13196" i="10"/>
  <c r="H13197" i="10"/>
  <c r="H13198" i="10"/>
  <c r="H13199" i="10"/>
  <c r="H13200" i="10"/>
  <c r="H13201" i="10"/>
  <c r="H13202" i="10"/>
  <c r="H13203" i="10"/>
  <c r="H13204" i="10"/>
  <c r="H13205" i="10"/>
  <c r="H13206" i="10"/>
  <c r="H13207" i="10"/>
  <c r="H13208" i="10"/>
  <c r="H13209" i="10"/>
  <c r="H13210" i="10"/>
  <c r="H13211" i="10"/>
  <c r="H13212" i="10"/>
  <c r="H13213" i="10"/>
  <c r="H13214" i="10"/>
  <c r="H13215" i="10"/>
  <c r="H13216" i="10"/>
  <c r="H13217" i="10"/>
  <c r="H13218" i="10"/>
  <c r="H13219" i="10"/>
  <c r="H13220" i="10"/>
  <c r="H13221" i="10"/>
  <c r="H13222" i="10"/>
  <c r="H13223" i="10"/>
  <c r="H13224" i="10"/>
  <c r="H13225" i="10"/>
  <c r="H13226" i="10"/>
  <c r="H13227" i="10"/>
  <c r="H13228" i="10"/>
  <c r="H13229" i="10"/>
  <c r="H13230" i="10"/>
  <c r="H13231" i="10"/>
  <c r="H13232" i="10"/>
  <c r="H13233" i="10"/>
  <c r="H13234" i="10"/>
  <c r="H13235" i="10"/>
  <c r="H13236" i="10"/>
  <c r="H13237" i="10"/>
  <c r="H13238" i="10"/>
  <c r="H13239" i="10"/>
  <c r="H13240" i="10"/>
  <c r="H13241" i="10"/>
  <c r="H13242" i="10"/>
  <c r="H13243" i="10"/>
  <c r="H13244" i="10"/>
  <c r="H13245" i="10"/>
  <c r="H13246" i="10"/>
  <c r="H13247" i="10"/>
  <c r="H13248" i="10"/>
  <c r="H13249" i="10"/>
  <c r="H13250" i="10"/>
  <c r="H13251" i="10"/>
  <c r="H13252" i="10"/>
  <c r="H13253" i="10"/>
  <c r="H13254" i="10"/>
  <c r="H13255" i="10"/>
  <c r="H13256" i="10"/>
  <c r="H13257" i="10"/>
  <c r="H13258" i="10"/>
  <c r="H13259" i="10"/>
  <c r="H13260" i="10"/>
  <c r="H13261" i="10"/>
  <c r="H13262" i="10"/>
  <c r="H13263" i="10"/>
  <c r="H13264" i="10"/>
  <c r="H13265" i="10"/>
  <c r="H13266" i="10"/>
  <c r="H13267" i="10"/>
  <c r="H13268" i="10"/>
  <c r="H13269" i="10"/>
  <c r="H13270" i="10"/>
  <c r="H13271" i="10"/>
  <c r="H13272" i="10"/>
  <c r="H13273" i="10"/>
  <c r="H13274" i="10"/>
  <c r="H13275" i="10"/>
  <c r="H13276" i="10"/>
  <c r="H13277" i="10"/>
  <c r="H13278" i="10"/>
  <c r="H13279" i="10"/>
  <c r="H13280" i="10"/>
  <c r="H13281" i="10"/>
  <c r="H13282" i="10"/>
  <c r="H13283" i="10"/>
  <c r="H13284" i="10"/>
  <c r="H13285" i="10"/>
  <c r="H13286" i="10"/>
  <c r="H13287" i="10"/>
  <c r="H13288" i="10"/>
  <c r="H13289" i="10"/>
  <c r="H13290" i="10"/>
  <c r="H13291" i="10"/>
  <c r="H13292" i="10"/>
  <c r="H13293" i="10"/>
  <c r="H13294" i="10"/>
  <c r="H13295" i="10"/>
  <c r="H13296" i="10"/>
  <c r="H13297" i="10"/>
  <c r="H13298" i="10"/>
  <c r="H13299" i="10"/>
  <c r="H13300" i="10"/>
  <c r="H13301" i="10"/>
  <c r="H13302" i="10"/>
  <c r="H13303" i="10"/>
  <c r="H13304" i="10"/>
  <c r="H13305" i="10"/>
  <c r="H13306" i="10"/>
  <c r="H13307" i="10"/>
  <c r="H13308" i="10"/>
  <c r="H13309" i="10"/>
  <c r="H13310" i="10"/>
  <c r="H13311" i="10"/>
  <c r="H13312" i="10"/>
  <c r="H13313" i="10"/>
  <c r="H13314" i="10"/>
  <c r="H13315" i="10"/>
  <c r="H13316" i="10"/>
  <c r="H13317" i="10"/>
  <c r="H13318" i="10"/>
  <c r="H13319" i="10"/>
  <c r="H13320" i="10"/>
  <c r="H13321" i="10"/>
  <c r="H13322" i="10"/>
  <c r="H13323" i="10"/>
  <c r="H13324" i="10"/>
  <c r="H13325" i="10"/>
  <c r="H13326" i="10"/>
  <c r="H13327" i="10"/>
  <c r="H13328" i="10"/>
  <c r="H13329" i="10"/>
  <c r="H13330" i="10"/>
  <c r="H13331" i="10"/>
  <c r="H13332" i="10"/>
  <c r="H13333" i="10"/>
  <c r="H13334" i="10"/>
  <c r="H13335" i="10"/>
  <c r="H13336" i="10"/>
  <c r="H13337" i="10"/>
  <c r="H13338" i="10"/>
  <c r="H13339" i="10"/>
  <c r="H13340" i="10"/>
  <c r="H13341" i="10"/>
  <c r="H13342" i="10"/>
  <c r="H13343" i="10"/>
  <c r="H13344" i="10"/>
  <c r="H13345" i="10"/>
  <c r="H13346" i="10"/>
  <c r="H13347" i="10"/>
  <c r="H13348" i="10"/>
  <c r="H13349" i="10"/>
  <c r="H13350" i="10"/>
  <c r="H13351" i="10"/>
  <c r="H13352" i="10"/>
  <c r="H13353" i="10"/>
  <c r="H13354" i="10"/>
  <c r="H13355" i="10"/>
  <c r="H13356" i="10"/>
  <c r="H13357" i="10"/>
  <c r="H13358" i="10"/>
  <c r="H13359" i="10"/>
  <c r="H13360" i="10"/>
  <c r="H13361" i="10"/>
  <c r="H13362" i="10"/>
  <c r="H13363" i="10"/>
  <c r="H13364" i="10"/>
  <c r="H13365" i="10"/>
  <c r="H13366" i="10"/>
  <c r="H13367" i="10"/>
  <c r="H13368" i="10"/>
  <c r="H13369" i="10"/>
  <c r="H13370" i="10"/>
  <c r="H13371" i="10"/>
  <c r="H13372" i="10"/>
  <c r="H13373" i="10"/>
  <c r="H13374" i="10"/>
  <c r="H13375" i="10"/>
  <c r="H13376" i="10"/>
  <c r="H13377" i="10"/>
  <c r="H13378" i="10"/>
  <c r="H13379" i="10"/>
  <c r="H13380" i="10"/>
  <c r="H13381" i="10"/>
  <c r="H13382" i="10"/>
  <c r="H13383" i="10"/>
  <c r="H13384" i="10"/>
  <c r="H13385" i="10"/>
  <c r="H13386" i="10"/>
  <c r="H13387" i="10"/>
  <c r="H13388" i="10"/>
  <c r="H13389" i="10"/>
  <c r="H13390" i="10"/>
  <c r="H13391" i="10"/>
  <c r="H13392" i="10"/>
  <c r="H13393" i="10"/>
  <c r="H13394" i="10"/>
  <c r="H13395" i="10"/>
  <c r="H13396" i="10"/>
  <c r="H13397" i="10"/>
  <c r="H13398" i="10"/>
  <c r="H13399" i="10"/>
  <c r="H13400" i="10"/>
  <c r="H13401" i="10"/>
  <c r="H13402" i="10"/>
  <c r="H13403" i="10"/>
  <c r="H13404" i="10"/>
  <c r="H13405" i="10"/>
  <c r="H13406" i="10"/>
  <c r="H13407" i="10"/>
  <c r="H13408" i="10"/>
  <c r="H13409" i="10"/>
  <c r="H13410" i="10"/>
  <c r="H13411" i="10"/>
  <c r="H13412" i="10"/>
  <c r="H13413" i="10"/>
  <c r="H13414" i="10"/>
  <c r="H13415" i="10"/>
  <c r="H13416" i="10"/>
  <c r="H13417" i="10"/>
  <c r="H13418" i="10"/>
  <c r="H13419" i="10"/>
  <c r="H13420" i="10"/>
  <c r="H13421" i="10"/>
  <c r="H13422" i="10"/>
  <c r="H13423" i="10"/>
  <c r="H13424" i="10"/>
  <c r="H13425" i="10"/>
  <c r="H13426" i="10"/>
  <c r="H13427" i="10"/>
  <c r="H13428" i="10"/>
  <c r="H13429" i="10"/>
  <c r="H13430" i="10"/>
  <c r="H13431" i="10"/>
  <c r="H13432" i="10"/>
  <c r="H13433" i="10"/>
  <c r="H13434" i="10"/>
  <c r="H13435" i="10"/>
  <c r="H13436" i="10"/>
  <c r="H13437" i="10"/>
  <c r="H13438" i="10"/>
  <c r="H13439" i="10"/>
  <c r="H13440" i="10"/>
  <c r="H13441" i="10"/>
  <c r="H13442" i="10"/>
  <c r="H13443" i="10"/>
  <c r="H13444" i="10"/>
  <c r="H13445" i="10"/>
  <c r="H13446" i="10"/>
  <c r="H13447" i="10"/>
  <c r="H13448" i="10"/>
  <c r="H13449" i="10"/>
  <c r="H13450" i="10"/>
  <c r="H13451" i="10"/>
  <c r="H13452" i="10"/>
  <c r="H13453" i="10"/>
  <c r="H13454" i="10"/>
  <c r="H13455" i="10"/>
  <c r="H13456" i="10"/>
  <c r="H13457" i="10"/>
  <c r="H13458" i="10"/>
  <c r="H13459" i="10"/>
  <c r="H13460" i="10"/>
  <c r="H13461" i="10"/>
  <c r="H13462" i="10"/>
  <c r="H13463" i="10"/>
  <c r="H13464" i="10"/>
  <c r="H13465" i="10"/>
  <c r="H13466" i="10"/>
  <c r="H13467" i="10"/>
  <c r="H13468" i="10"/>
  <c r="H13469" i="10"/>
  <c r="H13470" i="10"/>
  <c r="H13471" i="10"/>
  <c r="H13472" i="10"/>
  <c r="H13473" i="10"/>
  <c r="H13474" i="10"/>
  <c r="H13475" i="10"/>
  <c r="H13476" i="10"/>
  <c r="H13477" i="10"/>
  <c r="H13478" i="10"/>
  <c r="H13479" i="10"/>
  <c r="H13480" i="10"/>
  <c r="H13481" i="10"/>
  <c r="H13482" i="10"/>
  <c r="H13483" i="10"/>
  <c r="H13484" i="10"/>
  <c r="H13485" i="10"/>
  <c r="H13486" i="10"/>
  <c r="H13487" i="10"/>
  <c r="H13488" i="10"/>
  <c r="H13489" i="10"/>
  <c r="H13490" i="10"/>
  <c r="H13491" i="10"/>
  <c r="H13492" i="10"/>
  <c r="H13493" i="10"/>
  <c r="H13494" i="10"/>
  <c r="H13495" i="10"/>
  <c r="H13496" i="10"/>
  <c r="H13497" i="10"/>
  <c r="H13498" i="10"/>
  <c r="H13499" i="10"/>
  <c r="H13500" i="10"/>
  <c r="H13501" i="10"/>
  <c r="H13502" i="10"/>
  <c r="H13503" i="10"/>
  <c r="H13504" i="10"/>
  <c r="H13505" i="10"/>
  <c r="H13506" i="10"/>
  <c r="H13507" i="10"/>
  <c r="H13508" i="10"/>
  <c r="H13509" i="10"/>
  <c r="H13510" i="10"/>
  <c r="H13511" i="10"/>
  <c r="H13512" i="10"/>
  <c r="H13513" i="10"/>
  <c r="H13514" i="10"/>
  <c r="H13515" i="10"/>
  <c r="H13516" i="10"/>
  <c r="H13517" i="10"/>
  <c r="H13518" i="10"/>
  <c r="H13519" i="10"/>
  <c r="H13520" i="10"/>
  <c r="H13521" i="10"/>
  <c r="H13522" i="10"/>
  <c r="H13523" i="10"/>
  <c r="H13524" i="10"/>
  <c r="H13525" i="10"/>
  <c r="H13526" i="10"/>
  <c r="H13527" i="10"/>
  <c r="H13528" i="10"/>
  <c r="H13529" i="10"/>
  <c r="H13530" i="10"/>
  <c r="H13531" i="10"/>
  <c r="H13532" i="10"/>
  <c r="H13533" i="10"/>
  <c r="H13534" i="10"/>
  <c r="H13535" i="10"/>
  <c r="H13536" i="10"/>
  <c r="H13537" i="10"/>
  <c r="H13538" i="10"/>
  <c r="H13539" i="10"/>
  <c r="H13540" i="10"/>
  <c r="H13541" i="10"/>
  <c r="H13542" i="10"/>
  <c r="H13543" i="10"/>
  <c r="H13544" i="10"/>
  <c r="H13545" i="10"/>
  <c r="H13546" i="10"/>
  <c r="H13547" i="10"/>
  <c r="H13548" i="10"/>
  <c r="H13549" i="10"/>
  <c r="H13550" i="10"/>
  <c r="H13551" i="10"/>
  <c r="H13552" i="10"/>
  <c r="H13553" i="10"/>
  <c r="H13554" i="10"/>
  <c r="H13555" i="10"/>
  <c r="H13556" i="10"/>
  <c r="H13557" i="10"/>
  <c r="H13558" i="10"/>
  <c r="H13559" i="10"/>
  <c r="H13560" i="10"/>
  <c r="H13561" i="10"/>
  <c r="H13562" i="10"/>
  <c r="H13563" i="10"/>
  <c r="H13564" i="10"/>
  <c r="H13565" i="10"/>
  <c r="H13566" i="10"/>
  <c r="H13567" i="10"/>
  <c r="H13568" i="10"/>
  <c r="H13569" i="10"/>
  <c r="H13570" i="10"/>
  <c r="H13571" i="10"/>
  <c r="H13572" i="10"/>
  <c r="H13573" i="10"/>
  <c r="H13574" i="10"/>
  <c r="H13575" i="10"/>
  <c r="H13576" i="10"/>
  <c r="H13577" i="10"/>
  <c r="H13578" i="10"/>
  <c r="H13579" i="10"/>
  <c r="H13580" i="10"/>
  <c r="H13581" i="10"/>
  <c r="H13582" i="10"/>
  <c r="H13583" i="10"/>
  <c r="H13584" i="10"/>
  <c r="H13585" i="10"/>
  <c r="H13586" i="10"/>
  <c r="H13587" i="10"/>
  <c r="H13588" i="10"/>
  <c r="H13589" i="10"/>
  <c r="H13590" i="10"/>
  <c r="H13591" i="10"/>
  <c r="H13592" i="10"/>
  <c r="H13593" i="10"/>
  <c r="H13594" i="10"/>
  <c r="H13595" i="10"/>
  <c r="H13596" i="10"/>
  <c r="H13597" i="10"/>
  <c r="H13598" i="10"/>
  <c r="H13599" i="10"/>
  <c r="H13600" i="10"/>
  <c r="H13601" i="10"/>
  <c r="H13602" i="10"/>
  <c r="H13603" i="10"/>
  <c r="H13604" i="10"/>
  <c r="H13605" i="10"/>
  <c r="H13606" i="10"/>
  <c r="H13607" i="10"/>
  <c r="H13608" i="10"/>
  <c r="H13609" i="10"/>
  <c r="H13610" i="10"/>
  <c r="H13611" i="10"/>
  <c r="H13612" i="10"/>
  <c r="H13613" i="10"/>
  <c r="H13614" i="10"/>
  <c r="H13615" i="10"/>
  <c r="H13616" i="10"/>
  <c r="H13617" i="10"/>
  <c r="H13618" i="10"/>
  <c r="H13619" i="10"/>
  <c r="H13620" i="10"/>
  <c r="H13621" i="10"/>
  <c r="H13622" i="10"/>
  <c r="H13623" i="10"/>
  <c r="H13624" i="10"/>
  <c r="H13625" i="10"/>
  <c r="H13626" i="10"/>
  <c r="H13627" i="10"/>
  <c r="H13628" i="10"/>
  <c r="H13629" i="10"/>
  <c r="H13630" i="10"/>
  <c r="H13631" i="10"/>
  <c r="H13632" i="10"/>
  <c r="H13633" i="10"/>
  <c r="H13634" i="10"/>
  <c r="H13635" i="10"/>
  <c r="H13636" i="10"/>
  <c r="H13637" i="10"/>
  <c r="H13638" i="10"/>
  <c r="H13639" i="10"/>
  <c r="H13640" i="10"/>
  <c r="H13641" i="10"/>
  <c r="H13642" i="10"/>
  <c r="H13643" i="10"/>
  <c r="H13644" i="10"/>
  <c r="H13645" i="10"/>
  <c r="H13646" i="10"/>
  <c r="H13647" i="10"/>
  <c r="H13648" i="10"/>
  <c r="H13649" i="10"/>
  <c r="H13650" i="10"/>
  <c r="H13651" i="10"/>
  <c r="H13652" i="10"/>
  <c r="H13653" i="10"/>
  <c r="H13654" i="10"/>
  <c r="H13655" i="10"/>
  <c r="H13656" i="10"/>
  <c r="H13657" i="10"/>
  <c r="H13658" i="10"/>
  <c r="H13659" i="10"/>
  <c r="H13660" i="10"/>
  <c r="H13661" i="10"/>
  <c r="H13662" i="10"/>
  <c r="H13663" i="10"/>
  <c r="H13664" i="10"/>
  <c r="H13665" i="10"/>
  <c r="H13666" i="10"/>
  <c r="H13667" i="10"/>
  <c r="H13668" i="10"/>
  <c r="H13669" i="10"/>
  <c r="H13670" i="10"/>
  <c r="H13671" i="10"/>
  <c r="H13672" i="10"/>
  <c r="H13673" i="10"/>
  <c r="H13674" i="10"/>
  <c r="H13675" i="10"/>
  <c r="H13676" i="10"/>
  <c r="H13677" i="10"/>
  <c r="H13678" i="10"/>
  <c r="H13679" i="10"/>
  <c r="H13680" i="10"/>
  <c r="H13681" i="10"/>
  <c r="H13682" i="10"/>
  <c r="H13683" i="10"/>
  <c r="H13684" i="10"/>
  <c r="H13685" i="10"/>
  <c r="H13686" i="10"/>
  <c r="H13687" i="10"/>
  <c r="H13688" i="10"/>
  <c r="H13689" i="10"/>
  <c r="H13690" i="10"/>
  <c r="H13691" i="10"/>
  <c r="H13692" i="10"/>
  <c r="H13693" i="10"/>
  <c r="H13694" i="10"/>
  <c r="H13695" i="10"/>
  <c r="H13696" i="10"/>
  <c r="H13697" i="10"/>
  <c r="H13698" i="10"/>
  <c r="H13699" i="10"/>
  <c r="H13700" i="10"/>
  <c r="H13701" i="10"/>
  <c r="H13702" i="10"/>
  <c r="H13703" i="10"/>
  <c r="H13704" i="10"/>
  <c r="H13705" i="10"/>
  <c r="H13706" i="10"/>
  <c r="H13707" i="10"/>
  <c r="H13708" i="10"/>
  <c r="H13709" i="10"/>
  <c r="H13710" i="10"/>
  <c r="H13711" i="10"/>
  <c r="H13712" i="10"/>
  <c r="H13713" i="10"/>
  <c r="H13714" i="10"/>
  <c r="H13715" i="10"/>
  <c r="H13716" i="10"/>
  <c r="H13717" i="10"/>
  <c r="H13718" i="10"/>
  <c r="H13719" i="10"/>
  <c r="H13720" i="10"/>
  <c r="H13721" i="10"/>
  <c r="H13722" i="10"/>
  <c r="H13723" i="10"/>
  <c r="H13724" i="10"/>
  <c r="H13725" i="10"/>
  <c r="H13726" i="10"/>
  <c r="H13727" i="10"/>
  <c r="H13728" i="10"/>
  <c r="H13729" i="10"/>
  <c r="H13730" i="10"/>
  <c r="H13731" i="10"/>
  <c r="H13732" i="10"/>
  <c r="H13733" i="10"/>
  <c r="H13734" i="10"/>
  <c r="H13735" i="10"/>
  <c r="H13736" i="10"/>
  <c r="H13737" i="10"/>
  <c r="H13738" i="10"/>
  <c r="H13739" i="10"/>
  <c r="H13740" i="10"/>
  <c r="H13741" i="10"/>
  <c r="H13742" i="10"/>
  <c r="H13743" i="10"/>
  <c r="H13744" i="10"/>
  <c r="H13745" i="10"/>
  <c r="H13746" i="10"/>
  <c r="H13747" i="10"/>
  <c r="H13748" i="10"/>
  <c r="H13749" i="10"/>
  <c r="H13750" i="10"/>
  <c r="H13751" i="10"/>
  <c r="H13752" i="10"/>
  <c r="H13753" i="10"/>
  <c r="H13754" i="10"/>
  <c r="H13755" i="10"/>
  <c r="H13756" i="10"/>
  <c r="H13757" i="10"/>
  <c r="H13758" i="10"/>
  <c r="H13759" i="10"/>
  <c r="H13760" i="10"/>
  <c r="H13761" i="10"/>
  <c r="H13762" i="10"/>
  <c r="H13763" i="10"/>
  <c r="H13764" i="10"/>
  <c r="H13765" i="10"/>
  <c r="H13766" i="10"/>
  <c r="H13767" i="10"/>
  <c r="H13768" i="10"/>
  <c r="H13769" i="10"/>
  <c r="H13770" i="10"/>
  <c r="H13771" i="10"/>
  <c r="H13772" i="10"/>
  <c r="H13773" i="10"/>
  <c r="H13774" i="10"/>
  <c r="H13775" i="10"/>
  <c r="H13776" i="10"/>
  <c r="H13777" i="10"/>
  <c r="H13778" i="10"/>
  <c r="H13779" i="10"/>
  <c r="H13780" i="10"/>
  <c r="H13781" i="10"/>
  <c r="H13782" i="10"/>
  <c r="H13783" i="10"/>
  <c r="H13784" i="10"/>
  <c r="H13785" i="10"/>
  <c r="H13786" i="10"/>
  <c r="H13787" i="10"/>
  <c r="H13788" i="10"/>
  <c r="H13789" i="10"/>
  <c r="H13790" i="10"/>
  <c r="H13791" i="10"/>
  <c r="H13792" i="10"/>
  <c r="H13793" i="10"/>
  <c r="H13794" i="10"/>
  <c r="H13795" i="10"/>
  <c r="H13796" i="10"/>
  <c r="H13797" i="10"/>
  <c r="H13798" i="10"/>
  <c r="H13799" i="10"/>
  <c r="H13800" i="10"/>
  <c r="H13801" i="10"/>
  <c r="H13802" i="10"/>
  <c r="H13803" i="10"/>
  <c r="H13804" i="10"/>
  <c r="H13805" i="10"/>
  <c r="H13806" i="10"/>
  <c r="H13807" i="10"/>
  <c r="H13808" i="10"/>
  <c r="H13809" i="10"/>
  <c r="H13810" i="10"/>
  <c r="H13811" i="10"/>
  <c r="H13812" i="10"/>
  <c r="H13813" i="10"/>
  <c r="H13814" i="10"/>
  <c r="H13815" i="10"/>
  <c r="H13816" i="10"/>
  <c r="H13817" i="10"/>
  <c r="H13818" i="10"/>
  <c r="H13819" i="10"/>
  <c r="H13820" i="10"/>
  <c r="H13821" i="10"/>
  <c r="H13822" i="10"/>
  <c r="H13823" i="10"/>
  <c r="H13824" i="10"/>
  <c r="H13825" i="10"/>
  <c r="H13826" i="10"/>
  <c r="H13827" i="10"/>
  <c r="H13828" i="10"/>
  <c r="H13829" i="10"/>
  <c r="H13830" i="10"/>
  <c r="H13831" i="10"/>
  <c r="H13832" i="10"/>
  <c r="H13833" i="10"/>
  <c r="H13834" i="10"/>
  <c r="H13835" i="10"/>
  <c r="H13836" i="10"/>
  <c r="H13837" i="10"/>
  <c r="H13838" i="10"/>
  <c r="H13839" i="10"/>
  <c r="H13840" i="10"/>
  <c r="H13841" i="10"/>
  <c r="H13842" i="10"/>
  <c r="H13843" i="10"/>
  <c r="H13844" i="10"/>
  <c r="H13845" i="10"/>
  <c r="H13846" i="10"/>
  <c r="H13847" i="10"/>
  <c r="H13848" i="10"/>
  <c r="H13849" i="10"/>
  <c r="H13850" i="10"/>
  <c r="H13851" i="10"/>
  <c r="H13852" i="10"/>
  <c r="H13853" i="10"/>
  <c r="H13854" i="10"/>
  <c r="H13855" i="10"/>
  <c r="H13856" i="10"/>
  <c r="H13857" i="10"/>
  <c r="H13858" i="10"/>
  <c r="H13859" i="10"/>
  <c r="H13860" i="10"/>
  <c r="H13861" i="10"/>
  <c r="H13862" i="10"/>
  <c r="H13863" i="10"/>
  <c r="H13864" i="10"/>
  <c r="H13865" i="10"/>
  <c r="H13866" i="10"/>
  <c r="H13867" i="10"/>
  <c r="H13868" i="10"/>
  <c r="H13869" i="10"/>
  <c r="H13870" i="10"/>
  <c r="H13871" i="10"/>
  <c r="H13872" i="10"/>
  <c r="H13873" i="10"/>
  <c r="H13874" i="10"/>
  <c r="H13875" i="10"/>
  <c r="H13876" i="10"/>
  <c r="H13877" i="10"/>
  <c r="H13878" i="10"/>
  <c r="H13879" i="10"/>
  <c r="H13880" i="10"/>
  <c r="H13881" i="10"/>
  <c r="H13882" i="10"/>
  <c r="H13883" i="10"/>
  <c r="H13884" i="10"/>
  <c r="H13885" i="10"/>
  <c r="H13886" i="10"/>
  <c r="H13887" i="10"/>
  <c r="H13888" i="10"/>
  <c r="H13889" i="10"/>
  <c r="H13890" i="10"/>
  <c r="H13891" i="10"/>
  <c r="H13892" i="10"/>
  <c r="H13893" i="10"/>
  <c r="H13894" i="10"/>
  <c r="H13895" i="10"/>
  <c r="H13896" i="10"/>
  <c r="H13897" i="10"/>
  <c r="H13898" i="10"/>
  <c r="H13899" i="10"/>
  <c r="H13900" i="10"/>
  <c r="H13901" i="10"/>
  <c r="H13902" i="10"/>
  <c r="H13903" i="10"/>
  <c r="H13904" i="10"/>
  <c r="H13905" i="10"/>
  <c r="H13906" i="10"/>
  <c r="H13907" i="10"/>
  <c r="H13908" i="10"/>
  <c r="H13909" i="10"/>
  <c r="H13910" i="10"/>
  <c r="H13911" i="10"/>
  <c r="H13912" i="10"/>
  <c r="H13913" i="10"/>
  <c r="H13914" i="10"/>
  <c r="H13915" i="10"/>
  <c r="H13916" i="10"/>
  <c r="H13917" i="10"/>
  <c r="H13918" i="10"/>
  <c r="H13919" i="10"/>
  <c r="H13920" i="10"/>
  <c r="H13921" i="10"/>
  <c r="H13922" i="10"/>
  <c r="H13923" i="10"/>
  <c r="H13924" i="10"/>
  <c r="H13925" i="10"/>
  <c r="H13926" i="10"/>
  <c r="H13927" i="10"/>
  <c r="H13928" i="10"/>
  <c r="H13929" i="10"/>
  <c r="H13930" i="10"/>
  <c r="H13931" i="10"/>
  <c r="H13932" i="10"/>
  <c r="H13933" i="10"/>
  <c r="H13934" i="10"/>
  <c r="H13935" i="10"/>
  <c r="H13936" i="10"/>
  <c r="H13937" i="10"/>
  <c r="H13938" i="10"/>
  <c r="H13939" i="10"/>
  <c r="H13940" i="10"/>
  <c r="H13941" i="10"/>
  <c r="H13942" i="10"/>
  <c r="H13943" i="10"/>
  <c r="H13944" i="10"/>
  <c r="H13945" i="10"/>
  <c r="H13946" i="10"/>
  <c r="H13947" i="10"/>
  <c r="H13948" i="10"/>
  <c r="H13949" i="10"/>
  <c r="H13950" i="10"/>
  <c r="H13951" i="10"/>
  <c r="H13952" i="10"/>
  <c r="H13953" i="10"/>
  <c r="H13954" i="10"/>
  <c r="H13955" i="10"/>
  <c r="H13956" i="10"/>
  <c r="H13957" i="10"/>
  <c r="H13958" i="10"/>
  <c r="H13959" i="10"/>
  <c r="H13960" i="10"/>
  <c r="H13961" i="10"/>
  <c r="H13962" i="10"/>
  <c r="H13963" i="10"/>
  <c r="H13964" i="10"/>
  <c r="H13965" i="10"/>
  <c r="H13966" i="10"/>
  <c r="H13967" i="10"/>
  <c r="H13968" i="10"/>
  <c r="H13969" i="10"/>
  <c r="H13970" i="10"/>
  <c r="H13971" i="10"/>
  <c r="H13972" i="10"/>
  <c r="H13973" i="10"/>
  <c r="H13974" i="10"/>
  <c r="H13975" i="10"/>
  <c r="H13976" i="10"/>
  <c r="H13977" i="10"/>
  <c r="H13978" i="10"/>
  <c r="H13979" i="10"/>
  <c r="H13980" i="10"/>
  <c r="H13981" i="10"/>
  <c r="H13982" i="10"/>
  <c r="H13983" i="10"/>
  <c r="H13984" i="10"/>
  <c r="H13985" i="10"/>
  <c r="H13986" i="10"/>
  <c r="H13987" i="10"/>
  <c r="H13988" i="10"/>
  <c r="H13989" i="10"/>
  <c r="H13990" i="10"/>
  <c r="H13991" i="10"/>
  <c r="H13992" i="10"/>
  <c r="H13993" i="10"/>
  <c r="H13994" i="10"/>
  <c r="H13995" i="10"/>
  <c r="H13996" i="10"/>
  <c r="H13997" i="10"/>
  <c r="H13998" i="10"/>
  <c r="H13999" i="10"/>
  <c r="H14000" i="10"/>
  <c r="H14001" i="10"/>
  <c r="H14002" i="10"/>
  <c r="H14003" i="10"/>
  <c r="H14004" i="10"/>
  <c r="H14005" i="10"/>
  <c r="H14006" i="10"/>
  <c r="H14007" i="10"/>
  <c r="H14008" i="10"/>
  <c r="H14009" i="10"/>
  <c r="H14010" i="10"/>
  <c r="H14011" i="10"/>
  <c r="H14012" i="10"/>
  <c r="H14013" i="10"/>
  <c r="H14014" i="10"/>
  <c r="H14015" i="10"/>
  <c r="H14016" i="10"/>
  <c r="H14017" i="10"/>
  <c r="H14018" i="10"/>
  <c r="H14019" i="10"/>
  <c r="H14020" i="10"/>
  <c r="H14021" i="10"/>
  <c r="H14022" i="10"/>
  <c r="H14023" i="10"/>
  <c r="H14024" i="10"/>
  <c r="H14025" i="10"/>
  <c r="H14026" i="10"/>
  <c r="H14027" i="10"/>
  <c r="H14028" i="10"/>
  <c r="H14029" i="10"/>
  <c r="H14030" i="10"/>
  <c r="H14031" i="10"/>
  <c r="H14032" i="10"/>
  <c r="H14033" i="10"/>
  <c r="H14034" i="10"/>
  <c r="H14035" i="10"/>
  <c r="H14036" i="10"/>
  <c r="H14037" i="10"/>
  <c r="H14038" i="10"/>
  <c r="H14039" i="10"/>
  <c r="H14040" i="10"/>
  <c r="H14041" i="10"/>
  <c r="H14042" i="10"/>
  <c r="H14043" i="10"/>
  <c r="H14044" i="10"/>
  <c r="H14045" i="10"/>
  <c r="H14046" i="10"/>
  <c r="H14047" i="10"/>
  <c r="H14048" i="10"/>
  <c r="H14049" i="10"/>
  <c r="H14050" i="10"/>
  <c r="H14051" i="10"/>
  <c r="H14052" i="10"/>
  <c r="H14053" i="10"/>
  <c r="H14054" i="10"/>
  <c r="H14055" i="10"/>
  <c r="H14056" i="10"/>
  <c r="H14057" i="10"/>
  <c r="H14058" i="10"/>
  <c r="H14059" i="10"/>
  <c r="H14060" i="10"/>
  <c r="H14061" i="10"/>
  <c r="H14062" i="10"/>
  <c r="H14063" i="10"/>
  <c r="H14064" i="10"/>
  <c r="H14065" i="10"/>
  <c r="H14066" i="10"/>
  <c r="H14067" i="10"/>
  <c r="H14068" i="10"/>
  <c r="H14069" i="10"/>
  <c r="H14070" i="10"/>
  <c r="H14071" i="10"/>
  <c r="H14072" i="10"/>
  <c r="H14073" i="10"/>
  <c r="H14074" i="10"/>
  <c r="H14075" i="10"/>
  <c r="H14076" i="10"/>
  <c r="H14077" i="10"/>
  <c r="H14078" i="10"/>
  <c r="H14079" i="10"/>
  <c r="H14080" i="10"/>
  <c r="H14081" i="10"/>
  <c r="H14082" i="10"/>
  <c r="H14083" i="10"/>
  <c r="H14084" i="10"/>
  <c r="H14085" i="10"/>
  <c r="H14086" i="10"/>
  <c r="H14087" i="10"/>
  <c r="H14088" i="10"/>
  <c r="H14089" i="10"/>
  <c r="H14090" i="10"/>
  <c r="H14091" i="10"/>
  <c r="H14092" i="10"/>
  <c r="H14093" i="10"/>
  <c r="H14094" i="10"/>
  <c r="H14095" i="10"/>
  <c r="H14096" i="10"/>
  <c r="H14097" i="10"/>
  <c r="H14098" i="10"/>
  <c r="H14099" i="10"/>
  <c r="H14100" i="10"/>
  <c r="H14101" i="10"/>
  <c r="H14102" i="10"/>
  <c r="H14103" i="10"/>
  <c r="H14104" i="10"/>
  <c r="H14105" i="10"/>
  <c r="H14106" i="10"/>
  <c r="H14107" i="10"/>
  <c r="H14108" i="10"/>
  <c r="H14109" i="10"/>
  <c r="H14110" i="10"/>
  <c r="H14111" i="10"/>
  <c r="H14112" i="10"/>
  <c r="H14113" i="10"/>
  <c r="H14114" i="10"/>
  <c r="H14115" i="10"/>
  <c r="H14116" i="10"/>
  <c r="H14117" i="10"/>
  <c r="H14118" i="10"/>
  <c r="H14119" i="10"/>
  <c r="H14120" i="10"/>
  <c r="H14121" i="10"/>
  <c r="H14122" i="10"/>
  <c r="H14123" i="10"/>
  <c r="H14124" i="10"/>
  <c r="H14125" i="10"/>
  <c r="H14126" i="10"/>
  <c r="H14127" i="10"/>
  <c r="H14128" i="10"/>
  <c r="H14129" i="10"/>
  <c r="H14130" i="10"/>
  <c r="H14131" i="10"/>
  <c r="H14132" i="10"/>
  <c r="H14133" i="10"/>
  <c r="H14134" i="10"/>
  <c r="H14135" i="10"/>
  <c r="H14136" i="10"/>
  <c r="H14137" i="10"/>
  <c r="H14138" i="10"/>
  <c r="H14139" i="10"/>
  <c r="H14140" i="10"/>
  <c r="H14141" i="10"/>
  <c r="H14142" i="10"/>
  <c r="H14143" i="10"/>
  <c r="H14144" i="10"/>
  <c r="H14145" i="10"/>
  <c r="H14146" i="10"/>
  <c r="H14147" i="10"/>
  <c r="H14148" i="10"/>
  <c r="H14149" i="10"/>
  <c r="H14150" i="10"/>
  <c r="H14151" i="10"/>
  <c r="H14152" i="10"/>
  <c r="H14153" i="10"/>
  <c r="H14154" i="10"/>
  <c r="H14155" i="10"/>
  <c r="H14156" i="10"/>
  <c r="H14157" i="10"/>
  <c r="H14158" i="10"/>
  <c r="H14159" i="10"/>
  <c r="H14160" i="10"/>
  <c r="H14161" i="10"/>
  <c r="H14162" i="10"/>
  <c r="H14163" i="10"/>
  <c r="H14164" i="10"/>
  <c r="H14165" i="10"/>
  <c r="H14166" i="10"/>
  <c r="H14167" i="10"/>
  <c r="H14168" i="10"/>
  <c r="H14169" i="10"/>
  <c r="H14170" i="10"/>
  <c r="H14171" i="10"/>
  <c r="H14172" i="10"/>
  <c r="H14173" i="10"/>
  <c r="H14174" i="10"/>
  <c r="H14175" i="10"/>
  <c r="H14176" i="10"/>
  <c r="H14177" i="10"/>
  <c r="H14178" i="10"/>
  <c r="H14179" i="10"/>
  <c r="H14180" i="10"/>
  <c r="H14181" i="10"/>
  <c r="H14182" i="10"/>
  <c r="H14183" i="10"/>
  <c r="H14184" i="10"/>
  <c r="H14185" i="10"/>
  <c r="H14186" i="10"/>
  <c r="H14187" i="10"/>
  <c r="H14188" i="10"/>
  <c r="H14189" i="10"/>
  <c r="H14190" i="10"/>
  <c r="H14191" i="10"/>
  <c r="H14192" i="10"/>
  <c r="H14193" i="10"/>
  <c r="H14194" i="10"/>
  <c r="H14195" i="10"/>
  <c r="H14196" i="10"/>
  <c r="H14197" i="10"/>
  <c r="H14198" i="10"/>
  <c r="H14199" i="10"/>
  <c r="H14200" i="10"/>
  <c r="H14201" i="10"/>
  <c r="H14202" i="10"/>
  <c r="H14203" i="10"/>
  <c r="H14204" i="10"/>
  <c r="H14205" i="10"/>
  <c r="H14206" i="10"/>
  <c r="H14207" i="10"/>
  <c r="H14208" i="10"/>
  <c r="H14209" i="10"/>
  <c r="H14210" i="10"/>
  <c r="H14211" i="10"/>
  <c r="H14212" i="10"/>
  <c r="H14213" i="10"/>
  <c r="H14214" i="10"/>
  <c r="H14215" i="10"/>
  <c r="H14216" i="10"/>
  <c r="H14217" i="10"/>
  <c r="H14218" i="10"/>
  <c r="H14219" i="10"/>
  <c r="H14220" i="10"/>
  <c r="H14221" i="10"/>
  <c r="H14222" i="10"/>
  <c r="H14223" i="10"/>
  <c r="H14224" i="10"/>
  <c r="H14225" i="10"/>
  <c r="H14226" i="10"/>
  <c r="H14227" i="10"/>
  <c r="H14228" i="10"/>
  <c r="H14229" i="10"/>
  <c r="H14230" i="10"/>
  <c r="H14231" i="10"/>
  <c r="H14232" i="10"/>
  <c r="H14233" i="10"/>
  <c r="H14234" i="10"/>
  <c r="H14235" i="10"/>
  <c r="H14236" i="10"/>
  <c r="H14237" i="10"/>
  <c r="H14238" i="10"/>
  <c r="H14239" i="10"/>
  <c r="H14240" i="10"/>
  <c r="H14241" i="10"/>
  <c r="H14242" i="10"/>
  <c r="H14243" i="10"/>
  <c r="H14244" i="10"/>
  <c r="H14245" i="10"/>
  <c r="H14246" i="10"/>
  <c r="H14247" i="10"/>
  <c r="H14248" i="10"/>
  <c r="H14249" i="10"/>
  <c r="H14250" i="10"/>
  <c r="H14251" i="10"/>
  <c r="H14252" i="10"/>
  <c r="H14253" i="10"/>
  <c r="H14254" i="10"/>
  <c r="H14255" i="10"/>
  <c r="H14256" i="10"/>
  <c r="H14257" i="10"/>
  <c r="H14258" i="10"/>
  <c r="H14259" i="10"/>
  <c r="H14260" i="10"/>
  <c r="H14261" i="10"/>
  <c r="H14262" i="10"/>
  <c r="H14263" i="10"/>
  <c r="H14264" i="10"/>
  <c r="H14265" i="10"/>
  <c r="H14266" i="10"/>
  <c r="H14267" i="10"/>
  <c r="H14268" i="10"/>
  <c r="H14269" i="10"/>
  <c r="H14270" i="10"/>
  <c r="H14271" i="10"/>
  <c r="H14272" i="10"/>
  <c r="H14273" i="10"/>
  <c r="H14274" i="10"/>
  <c r="H14275" i="10"/>
  <c r="H14276" i="10"/>
  <c r="H14277" i="10"/>
  <c r="H14278" i="10"/>
  <c r="H14279" i="10"/>
  <c r="H14280" i="10"/>
  <c r="H14281" i="10"/>
  <c r="H14282" i="10"/>
  <c r="H14283" i="10"/>
  <c r="H14284" i="10"/>
  <c r="H14285" i="10"/>
  <c r="H14286" i="10"/>
  <c r="H14287" i="10"/>
  <c r="H14288" i="10"/>
  <c r="H14289" i="10"/>
  <c r="H14290" i="10"/>
  <c r="H14291" i="10"/>
  <c r="H14292" i="10"/>
  <c r="H14293" i="10"/>
  <c r="H14294" i="10"/>
  <c r="H14295" i="10"/>
  <c r="H14296" i="10"/>
  <c r="H14297" i="10"/>
  <c r="H14298" i="10"/>
  <c r="H14299" i="10"/>
  <c r="H14300" i="10"/>
  <c r="H14301" i="10"/>
  <c r="H14302" i="10"/>
  <c r="H14303" i="10"/>
  <c r="H14304" i="10"/>
  <c r="H14305" i="10"/>
  <c r="H14306" i="10"/>
  <c r="H14307" i="10"/>
  <c r="H14308" i="10"/>
  <c r="H14309" i="10"/>
  <c r="H14310" i="10"/>
  <c r="H14311" i="10"/>
  <c r="H14312" i="10"/>
  <c r="H14313" i="10"/>
  <c r="H14314" i="10"/>
  <c r="H14315" i="10"/>
  <c r="H14316" i="10"/>
  <c r="H14317" i="10"/>
  <c r="H14318" i="10"/>
  <c r="H14319" i="10"/>
  <c r="H14320" i="10"/>
  <c r="H14321" i="10"/>
  <c r="H14322" i="10"/>
  <c r="H14323" i="10"/>
  <c r="H14324" i="10"/>
  <c r="H14325" i="10"/>
  <c r="H14326" i="10"/>
  <c r="H14327" i="10"/>
  <c r="H14328" i="10"/>
  <c r="H14329" i="10"/>
  <c r="H14330" i="10"/>
  <c r="H14331" i="10"/>
  <c r="H14332" i="10"/>
  <c r="H14333" i="10"/>
  <c r="H14334" i="10"/>
  <c r="H14335" i="10"/>
  <c r="H14336" i="10"/>
  <c r="H14337" i="10"/>
  <c r="H14338" i="10"/>
  <c r="H14339" i="10"/>
  <c r="H14340" i="10"/>
  <c r="H14341" i="10"/>
  <c r="H14342" i="10"/>
  <c r="H14343" i="10"/>
  <c r="H14344" i="10"/>
  <c r="H14345" i="10"/>
  <c r="H14346" i="10"/>
  <c r="H14347" i="10"/>
  <c r="H14348" i="10"/>
  <c r="H14349" i="10"/>
  <c r="H14350" i="10"/>
  <c r="H14351" i="10"/>
  <c r="H14352" i="10"/>
  <c r="H14353" i="10"/>
  <c r="H14354" i="10"/>
  <c r="H14355" i="10"/>
  <c r="H14356" i="10"/>
  <c r="H14357" i="10"/>
  <c r="H14358" i="10"/>
  <c r="H14359" i="10"/>
  <c r="H14360" i="10"/>
  <c r="H14361" i="10"/>
  <c r="H14362" i="10"/>
  <c r="H14363" i="10"/>
  <c r="H14364" i="10"/>
  <c r="H14365" i="10"/>
  <c r="H14366" i="10"/>
  <c r="H14367" i="10"/>
  <c r="H14368" i="10"/>
  <c r="H14369" i="10"/>
  <c r="H14370" i="10"/>
  <c r="H14371" i="10"/>
  <c r="H14372" i="10"/>
  <c r="H14373" i="10"/>
  <c r="H14374" i="10"/>
  <c r="H14375" i="10"/>
  <c r="H14376" i="10"/>
  <c r="H14377" i="10"/>
  <c r="H14378" i="10"/>
  <c r="H14379" i="10"/>
  <c r="H14380" i="10"/>
  <c r="H14381" i="10"/>
  <c r="H14382" i="10"/>
  <c r="H14383" i="10"/>
  <c r="H14384" i="10"/>
  <c r="H14385" i="10"/>
  <c r="H14386" i="10"/>
  <c r="H14387" i="10"/>
  <c r="H14388" i="10"/>
  <c r="H14389" i="10"/>
  <c r="H14390" i="10"/>
  <c r="H14391" i="10"/>
  <c r="H14392" i="10"/>
  <c r="H14393" i="10"/>
  <c r="H14394" i="10"/>
  <c r="H14395" i="10"/>
  <c r="H14396" i="10"/>
  <c r="H14397" i="10"/>
  <c r="H14398" i="10"/>
  <c r="H14399" i="10"/>
  <c r="H14400" i="10"/>
  <c r="H14401" i="10"/>
  <c r="H14402" i="10"/>
  <c r="H14403" i="10"/>
  <c r="H14404" i="10"/>
  <c r="H14405" i="10"/>
  <c r="H14406" i="10"/>
  <c r="H14407" i="10"/>
  <c r="H14408" i="10"/>
  <c r="H14409" i="10"/>
  <c r="H14410" i="10"/>
  <c r="H14411" i="10"/>
  <c r="H14412" i="10"/>
  <c r="H14413" i="10"/>
  <c r="H14414" i="10"/>
  <c r="H14415" i="10"/>
  <c r="H14416" i="10"/>
  <c r="H14417" i="10"/>
  <c r="H14418" i="10"/>
  <c r="H14419" i="10"/>
  <c r="H14420" i="10"/>
  <c r="H14421" i="10"/>
  <c r="H14422" i="10"/>
  <c r="H14423" i="10"/>
  <c r="H14424" i="10"/>
  <c r="H14425" i="10"/>
  <c r="H14426" i="10"/>
  <c r="H14427" i="10"/>
  <c r="H14428" i="10"/>
  <c r="H14429" i="10"/>
  <c r="H14430" i="10"/>
  <c r="H14431" i="10"/>
  <c r="H14432" i="10"/>
  <c r="H14433" i="10"/>
  <c r="H14434" i="10"/>
  <c r="H14435" i="10"/>
  <c r="H14436" i="10"/>
  <c r="H14437" i="10"/>
  <c r="H14438" i="10"/>
  <c r="H14439" i="10"/>
  <c r="H14440" i="10"/>
  <c r="H14441" i="10"/>
  <c r="H14442" i="10"/>
  <c r="H14443" i="10"/>
  <c r="H14444" i="10"/>
  <c r="H14445" i="10"/>
  <c r="H14446" i="10"/>
  <c r="H14447" i="10"/>
  <c r="H14448" i="10"/>
  <c r="H14449" i="10"/>
  <c r="H14450" i="10"/>
  <c r="H14451" i="10"/>
  <c r="H14452" i="10"/>
  <c r="H14453" i="10"/>
  <c r="H14454" i="10"/>
  <c r="H14455" i="10"/>
  <c r="H14456" i="10"/>
  <c r="H14457" i="10"/>
  <c r="H14458" i="10"/>
  <c r="H14459" i="10"/>
  <c r="H14460" i="10"/>
  <c r="H14461" i="10"/>
  <c r="H14462" i="10"/>
  <c r="H14463" i="10"/>
  <c r="H14464" i="10"/>
  <c r="H14465" i="10"/>
  <c r="H14466" i="10"/>
  <c r="H14467" i="10"/>
  <c r="H14468" i="10"/>
  <c r="H14469" i="10"/>
  <c r="H14470" i="10"/>
  <c r="H14471" i="10"/>
  <c r="H14472" i="10"/>
  <c r="H14473" i="10"/>
  <c r="H14474" i="10"/>
  <c r="H14475" i="10"/>
  <c r="H14476" i="10"/>
  <c r="H14477" i="10"/>
  <c r="H14478" i="10"/>
  <c r="H14479" i="10"/>
  <c r="H14480" i="10"/>
  <c r="H14481" i="10"/>
  <c r="H14482" i="10"/>
  <c r="H14483" i="10"/>
  <c r="H14484" i="10"/>
  <c r="H14485" i="10"/>
  <c r="H14486" i="10"/>
  <c r="H14487" i="10"/>
  <c r="H14488" i="10"/>
  <c r="H14489" i="10"/>
  <c r="H14490" i="10"/>
  <c r="H14491" i="10"/>
  <c r="H14492" i="10"/>
  <c r="H14493" i="10"/>
  <c r="H14494" i="10"/>
  <c r="H14495" i="10"/>
  <c r="H14496" i="10"/>
  <c r="H14497" i="10"/>
  <c r="H14498" i="10"/>
  <c r="H14499" i="10"/>
  <c r="H14500" i="10"/>
  <c r="H14501" i="10"/>
  <c r="H14502" i="10"/>
  <c r="H14503" i="10"/>
  <c r="H14504" i="10"/>
  <c r="H14505" i="10"/>
  <c r="H14506" i="10"/>
  <c r="H14507" i="10"/>
  <c r="H14508" i="10"/>
  <c r="H14509" i="10"/>
  <c r="H14510" i="10"/>
  <c r="H14511" i="10"/>
  <c r="H14512" i="10"/>
  <c r="H14513" i="10"/>
  <c r="H14514" i="10"/>
  <c r="H14515" i="10"/>
  <c r="H14516" i="10"/>
  <c r="H14517" i="10"/>
  <c r="H14518" i="10"/>
  <c r="H14519" i="10"/>
  <c r="H14520" i="10"/>
  <c r="H14521" i="10"/>
  <c r="H14522" i="10"/>
  <c r="H14523" i="10"/>
  <c r="H14524" i="10"/>
  <c r="H14525" i="10"/>
  <c r="H14526" i="10"/>
  <c r="H14527" i="10"/>
  <c r="H14528" i="10"/>
  <c r="H14529" i="10"/>
  <c r="H14530" i="10"/>
  <c r="H14531" i="10"/>
  <c r="H14532" i="10"/>
  <c r="H14533" i="10"/>
  <c r="H14534" i="10"/>
  <c r="H14535" i="10"/>
  <c r="H14536" i="10"/>
  <c r="H14537" i="10"/>
  <c r="H14538" i="10"/>
  <c r="H14539" i="10"/>
  <c r="H14540" i="10"/>
  <c r="H14541" i="10"/>
  <c r="H14542" i="10"/>
  <c r="H14543" i="10"/>
  <c r="H14544" i="10"/>
  <c r="H14545" i="10"/>
  <c r="H14546" i="10"/>
  <c r="H14547" i="10"/>
  <c r="H14548" i="10"/>
  <c r="H14549" i="10"/>
  <c r="H14550" i="10"/>
  <c r="H14551" i="10"/>
  <c r="H14552" i="10"/>
  <c r="H14553" i="10"/>
  <c r="H14554" i="10"/>
  <c r="H14555" i="10"/>
  <c r="H14556" i="10"/>
  <c r="H14557" i="10"/>
  <c r="H14558" i="10"/>
  <c r="H14559" i="10"/>
  <c r="H14560" i="10"/>
  <c r="H14561" i="10"/>
  <c r="H14562" i="10"/>
  <c r="H14563" i="10"/>
  <c r="H14564" i="10"/>
  <c r="H14565" i="10"/>
  <c r="H14566" i="10"/>
  <c r="H14567" i="10"/>
  <c r="H14568" i="10"/>
  <c r="H14569" i="10"/>
  <c r="H14570" i="10"/>
  <c r="H14571" i="10"/>
  <c r="H14572" i="10"/>
  <c r="H14573" i="10"/>
  <c r="H14574" i="10"/>
  <c r="H14575" i="10"/>
  <c r="H14576" i="10"/>
  <c r="H14577" i="10"/>
  <c r="H14578" i="10"/>
  <c r="H14579" i="10"/>
  <c r="H14580" i="10"/>
  <c r="H14581" i="10"/>
  <c r="H14582" i="10"/>
  <c r="H14583" i="10"/>
  <c r="H14584" i="10"/>
  <c r="H14585" i="10"/>
  <c r="H14586" i="10"/>
  <c r="H14587" i="10"/>
  <c r="H14588" i="10"/>
  <c r="H14589" i="10"/>
  <c r="H14590" i="10"/>
  <c r="H14591" i="10"/>
  <c r="H14592" i="10"/>
  <c r="H14593" i="10"/>
  <c r="H14594" i="10"/>
  <c r="H14595" i="10"/>
  <c r="H14596" i="10"/>
  <c r="H14597" i="10"/>
  <c r="H14598" i="10"/>
  <c r="H14599" i="10"/>
  <c r="H14600" i="10"/>
  <c r="H14601" i="10"/>
  <c r="H14602" i="10"/>
  <c r="H14603" i="10"/>
  <c r="H14604" i="10"/>
  <c r="H14605" i="10"/>
  <c r="H14606" i="10"/>
  <c r="H14607" i="10"/>
  <c r="H14608" i="10"/>
  <c r="H14609" i="10"/>
  <c r="H14610" i="10"/>
  <c r="H14611" i="10"/>
  <c r="H14612" i="10"/>
  <c r="H14613" i="10"/>
  <c r="H14614" i="10"/>
  <c r="H14615" i="10"/>
  <c r="H14616" i="10"/>
  <c r="H14617" i="10"/>
  <c r="H14618" i="10"/>
  <c r="H14619" i="10"/>
  <c r="H14620" i="10"/>
  <c r="H14621" i="10"/>
  <c r="H14622" i="10"/>
  <c r="H14623" i="10"/>
  <c r="H14624" i="10"/>
  <c r="H14625" i="10"/>
  <c r="H14626" i="10"/>
  <c r="H14627" i="10"/>
  <c r="H14628" i="10"/>
  <c r="H14629" i="10"/>
  <c r="H14630" i="10"/>
  <c r="H14631" i="10"/>
  <c r="H14632" i="10"/>
  <c r="H14633" i="10"/>
  <c r="H14634" i="10"/>
  <c r="H14635" i="10"/>
  <c r="H14636" i="10"/>
  <c r="H14637" i="10"/>
  <c r="H14638" i="10"/>
  <c r="H14639" i="10"/>
  <c r="H14640" i="10"/>
  <c r="H14641" i="10"/>
  <c r="H14642" i="10"/>
  <c r="H14643" i="10"/>
  <c r="H14644" i="10"/>
  <c r="H14645" i="10"/>
  <c r="H14646" i="10"/>
  <c r="H14647" i="10"/>
  <c r="H14648" i="10"/>
  <c r="H14649" i="10"/>
  <c r="H14650" i="10"/>
  <c r="H14651" i="10"/>
  <c r="H14652" i="10"/>
  <c r="H14653" i="10"/>
  <c r="H14654" i="10"/>
  <c r="H14655" i="10"/>
  <c r="H14656" i="10"/>
  <c r="H14657" i="10"/>
  <c r="H14658" i="10"/>
  <c r="H14659" i="10"/>
  <c r="H14660" i="10"/>
  <c r="H14661" i="10"/>
  <c r="H14662" i="10"/>
  <c r="H14663" i="10"/>
  <c r="H14664" i="10"/>
  <c r="H14665" i="10"/>
  <c r="H14666" i="10"/>
  <c r="H14667" i="10"/>
  <c r="H14668" i="10"/>
  <c r="H14669" i="10"/>
  <c r="H14670" i="10"/>
  <c r="H14671" i="10"/>
  <c r="H14672" i="10"/>
  <c r="H14673" i="10"/>
  <c r="H14674" i="10"/>
  <c r="H14675" i="10"/>
  <c r="H14676" i="10"/>
  <c r="H14677" i="10"/>
  <c r="H14678" i="10"/>
  <c r="H14679" i="10"/>
  <c r="H14680" i="10"/>
  <c r="H14681" i="10"/>
  <c r="H14682" i="10"/>
  <c r="H14683" i="10"/>
  <c r="H14684" i="10"/>
  <c r="H14685" i="10"/>
  <c r="H14686" i="10"/>
  <c r="H14687" i="10"/>
  <c r="H14688" i="10"/>
  <c r="H14689" i="10"/>
  <c r="H14690" i="10"/>
  <c r="H14691" i="10"/>
  <c r="H14692" i="10"/>
  <c r="H14693" i="10"/>
  <c r="H14694" i="10"/>
  <c r="H14695" i="10"/>
  <c r="H14696" i="10"/>
  <c r="H14697" i="10"/>
  <c r="H14698" i="10"/>
  <c r="H14699" i="10"/>
  <c r="H14700" i="10"/>
  <c r="H14701" i="10"/>
  <c r="H14702" i="10"/>
  <c r="H14703" i="10"/>
  <c r="H14704" i="10"/>
  <c r="H14705" i="10"/>
  <c r="H14706" i="10"/>
  <c r="H14707" i="10"/>
  <c r="H14708" i="10"/>
  <c r="H14709" i="10"/>
  <c r="H14710" i="10"/>
  <c r="H14711" i="10"/>
  <c r="H14712" i="10"/>
  <c r="H14713" i="10"/>
  <c r="H14714" i="10"/>
  <c r="H14715" i="10"/>
  <c r="H14716" i="10"/>
  <c r="H14717" i="10"/>
  <c r="H14718" i="10"/>
  <c r="H14719" i="10"/>
  <c r="H14720" i="10"/>
  <c r="H14721" i="10"/>
  <c r="H14722" i="10"/>
  <c r="H14723" i="10"/>
  <c r="H14724" i="10"/>
  <c r="H14725" i="10"/>
  <c r="H14726" i="10"/>
  <c r="H14727" i="10"/>
  <c r="H14728" i="10"/>
  <c r="H14729" i="10"/>
  <c r="H14730" i="10"/>
  <c r="H14731" i="10"/>
  <c r="H14732" i="10"/>
  <c r="H14733" i="10"/>
  <c r="H14734" i="10"/>
  <c r="H14735" i="10"/>
  <c r="H14736" i="10"/>
  <c r="H14737" i="10"/>
  <c r="H14738" i="10"/>
  <c r="H14739" i="10"/>
  <c r="H14740" i="10"/>
  <c r="H14741" i="10"/>
  <c r="H14742" i="10"/>
  <c r="H14743" i="10"/>
  <c r="H14744" i="10"/>
  <c r="H14745" i="10"/>
  <c r="H14746" i="10"/>
  <c r="H14747" i="10"/>
  <c r="H14748" i="10"/>
  <c r="H14749" i="10"/>
  <c r="H14750" i="10"/>
  <c r="H14751" i="10"/>
  <c r="H14752" i="10"/>
  <c r="H14753" i="10"/>
  <c r="H14754" i="10"/>
  <c r="H14755" i="10"/>
  <c r="H14756" i="10"/>
  <c r="H14757" i="10"/>
  <c r="H14758" i="10"/>
  <c r="H14759" i="10"/>
  <c r="H14760" i="10"/>
  <c r="H14761" i="10"/>
  <c r="H14762" i="10"/>
  <c r="H14763" i="10"/>
  <c r="H14764" i="10"/>
  <c r="H14765" i="10"/>
  <c r="H14766" i="10"/>
  <c r="H14767" i="10"/>
  <c r="H14768" i="10"/>
  <c r="H14769" i="10"/>
  <c r="H14770" i="10"/>
  <c r="H14771" i="10"/>
  <c r="H14772" i="10"/>
  <c r="H14773" i="10"/>
  <c r="H14774" i="10"/>
  <c r="H14775" i="10"/>
  <c r="H14776" i="10"/>
  <c r="H14777" i="10"/>
  <c r="H14778" i="10"/>
  <c r="H14779" i="10"/>
  <c r="H14780" i="10"/>
  <c r="H14781" i="10"/>
  <c r="H14782" i="10"/>
  <c r="H14783" i="10"/>
  <c r="H14784" i="10"/>
  <c r="H14785" i="10"/>
  <c r="H14786" i="10"/>
  <c r="H14787" i="10"/>
  <c r="H14788" i="10"/>
  <c r="H14789" i="10"/>
  <c r="H14790" i="10"/>
  <c r="H14791" i="10"/>
  <c r="H14792" i="10"/>
  <c r="H14793" i="10"/>
  <c r="H14794" i="10"/>
  <c r="H14795" i="10"/>
  <c r="H14796" i="10"/>
  <c r="H14797" i="10"/>
  <c r="H14798" i="10"/>
  <c r="H14799" i="10"/>
  <c r="H14800" i="10"/>
  <c r="H14801" i="10"/>
  <c r="H14802" i="10"/>
  <c r="H14803" i="10"/>
  <c r="H14804" i="10"/>
  <c r="H14805" i="10"/>
  <c r="H14806" i="10"/>
  <c r="H14807" i="10"/>
  <c r="H14808" i="10"/>
  <c r="H14809" i="10"/>
  <c r="H14810" i="10"/>
  <c r="H14811" i="10"/>
  <c r="H14812" i="10"/>
  <c r="H14813" i="10"/>
  <c r="H14814" i="10"/>
  <c r="H14815" i="10"/>
  <c r="H14816" i="10"/>
  <c r="H14817" i="10"/>
  <c r="H14818" i="10"/>
  <c r="H14819" i="10"/>
  <c r="H14820" i="10"/>
  <c r="H14821" i="10"/>
  <c r="H14822" i="10"/>
  <c r="H14823" i="10"/>
  <c r="H14824" i="10"/>
  <c r="H14825" i="10"/>
  <c r="H14826" i="10"/>
  <c r="H14827" i="10"/>
  <c r="H14828" i="10"/>
  <c r="H14829" i="10"/>
  <c r="H14830" i="10"/>
  <c r="H14831" i="10"/>
  <c r="H14832" i="10"/>
  <c r="H14833" i="10"/>
  <c r="H14834" i="10"/>
  <c r="H14835" i="10"/>
  <c r="H14836" i="10"/>
  <c r="H14837" i="10"/>
  <c r="H14838" i="10"/>
  <c r="H14839" i="10"/>
  <c r="H14840" i="10"/>
  <c r="H14841" i="10"/>
  <c r="H14842" i="10"/>
  <c r="H14843" i="10"/>
  <c r="H14844" i="10"/>
  <c r="H14845" i="10"/>
  <c r="H14846" i="10"/>
  <c r="H14847" i="10"/>
  <c r="H14848" i="10"/>
  <c r="H14849" i="10"/>
  <c r="H14850" i="10"/>
  <c r="H14851" i="10"/>
  <c r="H14852" i="10"/>
  <c r="H14853" i="10"/>
  <c r="H14854" i="10"/>
  <c r="H14855" i="10"/>
  <c r="H14856" i="10"/>
  <c r="H14857" i="10"/>
  <c r="H14858" i="10"/>
  <c r="H14859" i="10"/>
  <c r="H14860" i="10"/>
  <c r="H14861" i="10"/>
  <c r="H14862" i="10"/>
  <c r="H14863" i="10"/>
  <c r="H14864" i="10"/>
  <c r="H14865" i="10"/>
  <c r="H14866" i="10"/>
  <c r="H14867" i="10"/>
  <c r="H14868" i="10"/>
  <c r="H14869" i="10"/>
  <c r="H14870" i="10"/>
  <c r="H14871" i="10"/>
  <c r="H14872" i="10"/>
  <c r="H14873" i="10"/>
  <c r="H14874" i="10"/>
  <c r="H14875" i="10"/>
  <c r="H14876" i="10"/>
  <c r="H14877" i="10"/>
  <c r="H14878" i="10"/>
  <c r="H14879" i="10"/>
  <c r="H14880" i="10"/>
  <c r="H14881" i="10"/>
  <c r="H14882" i="10"/>
  <c r="H14883" i="10"/>
  <c r="H14884" i="10"/>
  <c r="H14885" i="10"/>
  <c r="H14886" i="10"/>
  <c r="H14887" i="10"/>
  <c r="H14888" i="10"/>
  <c r="H14889" i="10"/>
  <c r="H14890" i="10"/>
  <c r="H14891" i="10"/>
  <c r="H14892" i="10"/>
  <c r="H14893" i="10"/>
  <c r="H14894" i="10"/>
  <c r="H14895" i="10"/>
  <c r="H14896" i="10"/>
  <c r="H14897" i="10"/>
  <c r="H14898" i="10"/>
  <c r="H14899" i="10"/>
  <c r="H14900" i="10"/>
  <c r="H14901" i="10"/>
  <c r="H14902" i="10"/>
  <c r="H14903" i="10"/>
  <c r="H14904" i="10"/>
  <c r="H14905" i="10"/>
  <c r="H14906" i="10"/>
  <c r="H14907" i="10"/>
  <c r="H14908" i="10"/>
  <c r="H14909" i="10"/>
  <c r="H14910" i="10"/>
  <c r="H14911" i="10"/>
  <c r="H14912" i="10"/>
  <c r="H14913" i="10"/>
  <c r="H14914" i="10"/>
  <c r="H14915" i="10"/>
  <c r="H14916" i="10"/>
  <c r="H14917" i="10"/>
  <c r="H14918" i="10"/>
  <c r="H14919" i="10"/>
  <c r="H14920" i="10"/>
  <c r="H14921" i="10"/>
  <c r="H14922" i="10"/>
  <c r="H14923" i="10"/>
  <c r="H14924" i="10"/>
  <c r="H14925" i="10"/>
  <c r="H14926" i="10"/>
  <c r="H14927" i="10"/>
  <c r="H14928" i="10"/>
  <c r="H14929" i="10"/>
  <c r="H14930" i="10"/>
  <c r="H14931" i="10"/>
  <c r="H14932" i="10"/>
  <c r="H14933" i="10"/>
  <c r="H14934" i="10"/>
  <c r="H14935" i="10"/>
  <c r="H14936" i="10"/>
  <c r="H14937" i="10"/>
  <c r="H14938" i="10"/>
  <c r="H14939" i="10"/>
  <c r="H14940" i="10"/>
  <c r="H14941" i="10"/>
  <c r="H14942" i="10"/>
  <c r="H14943" i="10"/>
  <c r="H14944" i="10"/>
  <c r="H14945" i="10"/>
  <c r="H14946" i="10"/>
  <c r="H14947" i="10"/>
  <c r="H14948" i="10"/>
  <c r="H14949" i="10"/>
  <c r="H14950" i="10"/>
  <c r="H14951" i="10"/>
  <c r="H14952" i="10"/>
  <c r="H14953" i="10"/>
  <c r="H14954" i="10"/>
  <c r="H14955" i="10"/>
  <c r="H14956" i="10"/>
  <c r="H14957" i="10"/>
  <c r="H14958" i="10"/>
  <c r="H14959" i="10"/>
  <c r="H14960" i="10"/>
  <c r="H14961" i="10"/>
  <c r="H14962" i="10"/>
  <c r="H14963" i="10"/>
  <c r="H14964" i="10"/>
  <c r="H14965" i="10"/>
  <c r="H14966" i="10"/>
  <c r="H14967" i="10"/>
  <c r="H14968" i="10"/>
  <c r="H14969" i="10"/>
  <c r="H14970" i="10"/>
  <c r="H14971" i="10"/>
  <c r="H14972" i="10"/>
  <c r="H14973" i="10"/>
  <c r="H14974" i="10"/>
  <c r="H14975" i="10"/>
  <c r="H14976" i="10"/>
  <c r="H14977" i="10"/>
  <c r="H14978" i="10"/>
  <c r="H14979" i="10"/>
  <c r="H14980" i="10"/>
  <c r="H14981" i="10"/>
  <c r="H14982" i="10"/>
  <c r="H14983" i="10"/>
  <c r="H14984" i="10"/>
  <c r="H14985" i="10"/>
  <c r="H14986" i="10"/>
  <c r="H14987" i="10"/>
  <c r="H14988" i="10"/>
  <c r="H14989" i="10"/>
  <c r="H14990" i="10"/>
  <c r="H14991" i="10"/>
  <c r="H14992" i="10"/>
  <c r="H14993" i="10"/>
  <c r="H14994" i="10"/>
  <c r="H14995" i="10"/>
  <c r="H14996" i="10"/>
  <c r="H14997" i="10"/>
  <c r="H14998" i="10"/>
  <c r="H14999" i="10"/>
  <c r="H15000" i="10"/>
  <c r="H15001" i="10"/>
  <c r="H15002" i="10"/>
  <c r="H15003" i="10"/>
  <c r="H15004" i="10"/>
  <c r="H15005" i="10"/>
  <c r="H15006" i="10"/>
  <c r="H15007" i="10"/>
  <c r="H15008" i="10"/>
  <c r="H15009" i="10"/>
  <c r="H15010" i="10"/>
  <c r="H15011" i="10"/>
  <c r="H15012" i="10"/>
  <c r="H15013" i="10"/>
  <c r="H15014" i="10"/>
  <c r="H15015" i="10"/>
  <c r="H15016" i="10"/>
  <c r="H15017" i="10"/>
  <c r="H15018" i="10"/>
  <c r="H15019" i="10"/>
  <c r="H15020" i="10"/>
  <c r="H15021" i="10"/>
  <c r="H15022" i="10"/>
  <c r="H15023" i="10"/>
  <c r="H15024" i="10"/>
  <c r="H15025" i="10"/>
  <c r="H15026" i="10"/>
  <c r="H15027" i="10"/>
  <c r="H15028" i="10"/>
  <c r="H15029" i="10"/>
  <c r="H15030" i="10"/>
  <c r="H15031" i="10"/>
  <c r="H15032" i="10"/>
  <c r="H15033" i="10"/>
  <c r="H15034" i="10"/>
  <c r="H15035" i="10"/>
  <c r="H15036" i="10"/>
  <c r="H15037" i="10"/>
  <c r="H15038" i="10"/>
  <c r="H15039" i="10"/>
  <c r="H15040" i="10"/>
  <c r="H15041" i="10"/>
  <c r="H15042" i="10"/>
  <c r="H15043" i="10"/>
  <c r="H15044" i="10"/>
  <c r="H15045" i="10"/>
  <c r="H15046" i="10"/>
  <c r="H15047" i="10"/>
  <c r="H15048" i="10"/>
  <c r="H15049" i="10"/>
  <c r="H15050" i="10"/>
  <c r="H15051" i="10"/>
  <c r="H15052" i="10"/>
  <c r="H15053" i="10"/>
  <c r="H15054" i="10"/>
  <c r="H15055" i="10"/>
  <c r="H15056" i="10"/>
  <c r="H15057" i="10"/>
  <c r="H15058" i="10"/>
  <c r="H15059" i="10"/>
  <c r="H15060" i="10"/>
  <c r="H15061" i="10"/>
  <c r="H15062" i="10"/>
  <c r="H15063" i="10"/>
  <c r="H15064" i="10"/>
  <c r="H15065" i="10"/>
  <c r="H15066" i="10"/>
  <c r="H15067" i="10"/>
  <c r="H15068" i="10"/>
  <c r="H15069" i="10"/>
  <c r="H15070" i="10"/>
  <c r="H15071" i="10"/>
  <c r="H15072" i="10"/>
  <c r="H15073" i="10"/>
  <c r="H15074" i="10"/>
  <c r="H15075" i="10"/>
  <c r="H15076" i="10"/>
  <c r="H15077" i="10"/>
  <c r="H15078" i="10"/>
  <c r="H15079" i="10"/>
  <c r="H15080" i="10"/>
  <c r="H15081" i="10"/>
  <c r="H15082" i="10"/>
  <c r="H15083" i="10"/>
  <c r="H15084" i="10"/>
  <c r="H15085" i="10"/>
  <c r="H15086" i="10"/>
  <c r="H15087" i="10"/>
  <c r="H15088" i="10"/>
  <c r="H15089" i="10"/>
  <c r="H15090" i="10"/>
  <c r="H15091" i="10"/>
  <c r="H15092" i="10"/>
  <c r="H15093" i="10"/>
  <c r="H15094" i="10"/>
  <c r="H15095" i="10"/>
  <c r="H15096" i="10"/>
  <c r="H15097" i="10"/>
  <c r="H15098" i="10"/>
  <c r="H15099" i="10"/>
  <c r="H15100" i="10"/>
  <c r="H15101" i="10"/>
  <c r="H15102" i="10"/>
  <c r="H15103" i="10"/>
  <c r="H15104" i="10"/>
  <c r="H15105" i="10"/>
  <c r="H15106" i="10"/>
  <c r="H15107" i="10"/>
  <c r="H15108" i="10"/>
  <c r="H15109" i="10"/>
  <c r="H15110" i="10"/>
  <c r="H15111" i="10"/>
  <c r="H15112" i="10"/>
  <c r="H15113" i="10"/>
  <c r="H15114" i="10"/>
  <c r="H15115" i="10"/>
  <c r="H15116" i="10"/>
  <c r="H15117" i="10"/>
  <c r="H15118" i="10"/>
  <c r="H15119" i="10"/>
  <c r="H15120" i="10"/>
  <c r="H15121" i="10"/>
  <c r="H15122" i="10"/>
  <c r="H15123" i="10"/>
  <c r="H15124" i="10"/>
  <c r="H15125" i="10"/>
  <c r="H15126" i="10"/>
  <c r="H15127" i="10"/>
  <c r="H15128" i="10"/>
  <c r="H15129" i="10"/>
  <c r="H15130" i="10"/>
  <c r="H15131" i="10"/>
  <c r="H15132" i="10"/>
  <c r="H15133" i="10"/>
  <c r="H15134" i="10"/>
  <c r="H15135" i="10"/>
  <c r="H15136" i="10"/>
  <c r="H15137" i="10"/>
  <c r="H15138" i="10"/>
  <c r="H15139" i="10"/>
  <c r="H15140" i="10"/>
  <c r="H15141" i="10"/>
  <c r="H15142" i="10"/>
  <c r="H15143" i="10"/>
  <c r="H15144" i="10"/>
  <c r="H15145" i="10"/>
  <c r="H15146" i="10"/>
  <c r="H15147" i="10"/>
  <c r="H15148" i="10"/>
  <c r="H15149" i="10"/>
  <c r="H15150" i="10"/>
  <c r="H15151" i="10"/>
  <c r="H15152" i="10"/>
  <c r="H15153" i="10"/>
  <c r="H15154" i="10"/>
  <c r="H15155" i="10"/>
  <c r="H15156" i="10"/>
  <c r="H15157" i="10"/>
  <c r="H15158" i="10"/>
  <c r="H15159" i="10"/>
  <c r="H15160" i="10"/>
  <c r="H15161" i="10"/>
  <c r="H15162" i="10"/>
  <c r="H15163" i="10"/>
  <c r="H15164" i="10"/>
  <c r="H15165" i="10"/>
  <c r="H15166" i="10"/>
  <c r="H15167" i="10"/>
  <c r="H15168" i="10"/>
  <c r="H15169" i="10"/>
  <c r="H15170" i="10"/>
  <c r="H15171" i="10"/>
  <c r="H15172" i="10"/>
  <c r="H15173" i="10"/>
  <c r="H15174" i="10"/>
  <c r="H15175" i="10"/>
  <c r="H15176" i="10"/>
  <c r="H15177" i="10"/>
  <c r="H15178" i="10"/>
  <c r="H15179" i="10"/>
  <c r="H15180" i="10"/>
  <c r="H15181" i="10"/>
  <c r="H15182" i="10"/>
  <c r="H15183" i="10"/>
  <c r="H15184" i="10"/>
  <c r="H15185" i="10"/>
  <c r="H15186" i="10"/>
  <c r="H15187" i="10"/>
  <c r="H15188" i="10"/>
  <c r="H15189" i="10"/>
  <c r="H15190" i="10"/>
  <c r="H15191" i="10"/>
  <c r="H15192" i="10"/>
  <c r="H15193" i="10"/>
  <c r="H15194" i="10"/>
  <c r="H15195" i="10"/>
  <c r="H15196" i="10"/>
  <c r="H15197" i="10"/>
  <c r="H15198" i="10"/>
  <c r="H15199" i="10"/>
  <c r="H15200" i="10"/>
  <c r="H15201" i="10"/>
  <c r="H15202" i="10"/>
  <c r="H15203" i="10"/>
  <c r="H15204" i="10"/>
  <c r="H15205" i="10"/>
  <c r="H15206" i="10"/>
  <c r="H15207" i="10"/>
  <c r="H15208" i="10"/>
  <c r="H15209" i="10"/>
  <c r="H15210" i="10"/>
  <c r="H15211" i="10"/>
  <c r="H15212" i="10"/>
  <c r="H15213" i="10"/>
  <c r="H15214" i="10"/>
  <c r="H15215" i="10"/>
  <c r="H15216" i="10"/>
  <c r="H15217" i="10"/>
  <c r="H15218" i="10"/>
  <c r="H15219" i="10"/>
  <c r="H15220" i="10"/>
  <c r="H15221" i="10"/>
  <c r="H15222" i="10"/>
  <c r="H15223" i="10"/>
  <c r="H15224" i="10"/>
  <c r="H15225" i="10"/>
  <c r="H15226" i="10"/>
  <c r="H15227" i="10"/>
  <c r="H15228" i="10"/>
  <c r="H15229" i="10"/>
  <c r="H15230" i="10"/>
  <c r="H15231" i="10"/>
  <c r="H15232" i="10"/>
  <c r="H15233" i="10"/>
  <c r="H15234" i="10"/>
  <c r="H15235" i="10"/>
  <c r="H15236" i="10"/>
  <c r="H15237" i="10"/>
  <c r="H15238" i="10"/>
  <c r="H15239" i="10"/>
  <c r="H15240" i="10"/>
  <c r="H15241" i="10"/>
  <c r="H15242" i="10"/>
  <c r="H15243" i="10"/>
  <c r="H15244" i="10"/>
  <c r="H15245" i="10"/>
  <c r="H15246" i="10"/>
  <c r="H15247" i="10"/>
  <c r="H15248" i="10"/>
  <c r="H15249" i="10"/>
  <c r="H15250" i="10"/>
  <c r="H15251" i="10"/>
  <c r="H15252" i="10"/>
  <c r="H15253" i="10"/>
  <c r="H15254" i="10"/>
  <c r="H15255" i="10"/>
  <c r="H15256" i="10"/>
  <c r="H15257" i="10"/>
  <c r="H15258" i="10"/>
  <c r="H15259" i="10"/>
  <c r="H15260" i="10"/>
  <c r="H15261" i="10"/>
  <c r="H15262" i="10"/>
  <c r="H15263" i="10"/>
  <c r="H15264" i="10"/>
  <c r="H15265" i="10"/>
  <c r="H15266" i="10"/>
  <c r="H15267" i="10"/>
  <c r="H15268" i="10"/>
  <c r="H15269" i="10"/>
  <c r="H15270" i="10"/>
  <c r="H15271" i="10"/>
  <c r="H15272" i="10"/>
  <c r="H15273" i="10"/>
  <c r="H15274" i="10"/>
  <c r="H15275" i="10"/>
  <c r="H15276" i="10"/>
  <c r="H15277" i="10"/>
  <c r="H15278" i="10"/>
  <c r="H15279" i="10"/>
  <c r="H15280" i="10"/>
  <c r="H15281" i="10"/>
  <c r="H15282" i="10"/>
  <c r="H15283" i="10"/>
  <c r="H15284" i="10"/>
  <c r="H15285" i="10"/>
  <c r="H15286" i="10"/>
  <c r="H15287" i="10"/>
  <c r="H15288" i="10"/>
  <c r="H15289" i="10"/>
  <c r="H15290" i="10"/>
  <c r="H15291" i="10"/>
  <c r="H15292" i="10"/>
  <c r="H15293" i="10"/>
  <c r="H15294" i="10"/>
  <c r="H15295" i="10"/>
  <c r="H15296" i="10"/>
  <c r="H15297" i="10"/>
  <c r="H15298" i="10"/>
  <c r="H15299" i="10"/>
  <c r="H15300" i="10"/>
  <c r="H15301" i="10"/>
  <c r="H15302" i="10"/>
  <c r="H15303" i="10"/>
  <c r="H15304" i="10"/>
  <c r="H15305" i="10"/>
  <c r="H15306" i="10"/>
  <c r="H15307" i="10"/>
  <c r="H15308" i="10"/>
  <c r="H15309" i="10"/>
  <c r="H15310" i="10"/>
  <c r="H15311" i="10"/>
  <c r="H15312" i="10"/>
  <c r="H15313" i="10"/>
  <c r="H15314" i="10"/>
  <c r="H15315" i="10"/>
  <c r="H15316" i="10"/>
  <c r="H15317" i="10"/>
  <c r="H15318" i="10"/>
  <c r="H15319" i="10"/>
  <c r="H15320" i="10"/>
  <c r="H15321" i="10"/>
  <c r="H15322" i="10"/>
  <c r="H15323" i="10"/>
  <c r="H15324" i="10"/>
  <c r="H15325" i="10"/>
  <c r="H15326" i="10"/>
  <c r="H15327" i="10"/>
  <c r="H15328" i="10"/>
  <c r="H15329" i="10"/>
  <c r="H15330" i="10"/>
  <c r="H15331" i="10"/>
  <c r="H15332" i="10"/>
  <c r="H15333" i="10"/>
  <c r="H15334" i="10"/>
  <c r="H15335" i="10"/>
  <c r="H15336" i="10"/>
  <c r="H15337" i="10"/>
  <c r="H15338" i="10"/>
  <c r="H15339" i="10"/>
  <c r="H15340" i="10"/>
  <c r="H15341" i="10"/>
  <c r="H15342" i="10"/>
  <c r="H15343" i="10"/>
  <c r="H15344" i="10"/>
  <c r="H15345" i="10"/>
  <c r="H15346" i="10"/>
  <c r="H15347" i="10"/>
  <c r="H15348" i="10"/>
  <c r="H15349" i="10"/>
  <c r="H15350" i="10"/>
  <c r="H15351" i="10"/>
  <c r="H15352" i="10"/>
  <c r="H15353" i="10"/>
  <c r="H15354" i="10"/>
  <c r="H15355" i="10"/>
  <c r="H15356" i="10"/>
  <c r="H15357" i="10"/>
  <c r="H15358" i="10"/>
  <c r="H15359" i="10"/>
  <c r="H15360" i="10"/>
  <c r="H15361" i="10"/>
  <c r="H15362" i="10"/>
  <c r="H15363" i="10"/>
  <c r="H15364" i="10"/>
  <c r="H15365" i="10"/>
  <c r="H15366" i="10"/>
  <c r="H15367" i="10"/>
  <c r="H15368" i="10"/>
  <c r="H15369" i="10"/>
  <c r="H15370" i="10"/>
  <c r="H15371" i="10"/>
  <c r="H15372" i="10"/>
  <c r="H15373" i="10"/>
  <c r="H15374" i="10"/>
  <c r="H15375" i="10"/>
  <c r="H15376" i="10"/>
  <c r="H15377" i="10"/>
  <c r="H15378" i="10"/>
  <c r="H15379" i="10"/>
  <c r="H15380" i="10"/>
  <c r="H15381" i="10"/>
  <c r="H15382" i="10"/>
  <c r="H15383" i="10"/>
  <c r="H15384" i="10"/>
  <c r="H15385" i="10"/>
  <c r="H15386" i="10"/>
  <c r="H15387" i="10"/>
  <c r="H15388" i="10"/>
  <c r="H15389" i="10"/>
  <c r="H15390" i="10"/>
  <c r="H15391" i="10"/>
  <c r="H15392" i="10"/>
  <c r="H15393" i="10"/>
  <c r="H15394" i="10"/>
  <c r="H15395" i="10"/>
  <c r="H15396" i="10"/>
  <c r="H15397" i="10"/>
  <c r="H15398" i="10"/>
  <c r="H15399" i="10"/>
  <c r="H15400" i="10"/>
  <c r="H15401" i="10"/>
  <c r="H15402" i="10"/>
  <c r="H15403" i="10"/>
  <c r="H15404" i="10"/>
  <c r="H15405" i="10"/>
  <c r="H15406" i="10"/>
  <c r="H15407" i="10"/>
  <c r="H15408" i="10"/>
  <c r="H15409" i="10"/>
  <c r="H15410" i="10"/>
  <c r="H15411" i="10"/>
  <c r="H15412" i="10"/>
  <c r="H15413" i="10"/>
  <c r="H15414" i="10"/>
  <c r="H15415" i="10"/>
  <c r="H15416" i="10"/>
  <c r="H15417" i="10"/>
  <c r="H15418" i="10"/>
  <c r="H15419" i="10"/>
  <c r="H15420" i="10"/>
  <c r="H15421" i="10"/>
  <c r="H15422" i="10"/>
  <c r="H15423" i="10"/>
  <c r="H15424" i="10"/>
  <c r="H15425" i="10"/>
  <c r="H15426" i="10"/>
  <c r="H15427" i="10"/>
  <c r="H15428" i="10"/>
  <c r="H15429" i="10"/>
  <c r="H15430" i="10"/>
  <c r="H15431" i="10"/>
  <c r="H15432" i="10"/>
  <c r="H15433" i="10"/>
  <c r="H15434" i="10"/>
  <c r="H15435" i="10"/>
  <c r="H15436" i="10"/>
  <c r="H15437" i="10"/>
  <c r="H15438" i="10"/>
  <c r="H15439" i="10"/>
  <c r="H15440" i="10"/>
  <c r="H15441" i="10"/>
  <c r="H15442" i="10"/>
  <c r="H15443" i="10"/>
  <c r="H15444" i="10"/>
  <c r="H15445" i="10"/>
  <c r="H15446" i="10"/>
  <c r="H15447" i="10"/>
  <c r="H15448" i="10"/>
  <c r="H15449" i="10"/>
  <c r="H15450" i="10"/>
  <c r="H15451" i="10"/>
  <c r="H15452" i="10"/>
  <c r="H15453" i="10"/>
  <c r="H15454" i="10"/>
  <c r="H15455" i="10"/>
  <c r="H15456" i="10"/>
  <c r="H15457" i="10"/>
  <c r="H15458" i="10"/>
  <c r="H15459" i="10"/>
  <c r="H15460" i="10"/>
  <c r="H15461" i="10"/>
  <c r="H15462" i="10"/>
  <c r="H15463" i="10"/>
  <c r="H15464" i="10"/>
  <c r="H15465" i="10"/>
  <c r="H15466" i="10"/>
  <c r="H15467" i="10"/>
  <c r="H15468" i="10"/>
  <c r="H15469" i="10"/>
  <c r="H15470" i="10"/>
  <c r="H15471" i="10"/>
  <c r="H15472" i="10"/>
  <c r="H15473" i="10"/>
  <c r="H15474" i="10"/>
  <c r="H15475" i="10"/>
  <c r="H15476" i="10"/>
  <c r="H15477" i="10"/>
  <c r="H15478" i="10"/>
  <c r="H15479" i="10"/>
  <c r="H15480" i="10"/>
  <c r="H15481" i="10"/>
  <c r="H15482" i="10"/>
  <c r="H15483" i="10"/>
  <c r="H15484" i="10"/>
  <c r="H15485" i="10"/>
  <c r="H15486" i="10"/>
  <c r="H15487" i="10"/>
  <c r="H15488" i="10"/>
  <c r="H15489" i="10"/>
  <c r="H15490" i="10"/>
  <c r="H15491" i="10"/>
  <c r="H15492" i="10"/>
  <c r="H15493" i="10"/>
  <c r="H15494" i="10"/>
  <c r="H15495" i="10"/>
  <c r="H15496" i="10"/>
  <c r="H15497" i="10"/>
  <c r="H15498" i="10"/>
  <c r="B83" i="9"/>
  <c r="B79" i="9"/>
  <c r="F3" i="9" s="1"/>
  <c r="B44" i="9"/>
  <c r="F2" i="9" l="1"/>
  <c r="AF157" i="2"/>
  <c r="AF49" i="2"/>
  <c r="N106" i="8" l="1"/>
  <c r="N107" i="8"/>
  <c r="N108" i="8"/>
  <c r="N109" i="8"/>
  <c r="N110" i="8"/>
  <c r="N111" i="8"/>
  <c r="N112" i="8"/>
  <c r="N113" i="8"/>
  <c r="N114" i="8"/>
  <c r="N115" i="8"/>
  <c r="N116" i="8"/>
  <c r="N117" i="8"/>
  <c r="N118" i="8"/>
  <c r="N119" i="8"/>
  <c r="N120" i="8"/>
  <c r="UW97" i="8"/>
  <c r="UW98" i="8" s="1"/>
  <c r="UV97" i="8"/>
  <c r="UV98" i="8" s="1"/>
  <c r="UU97" i="8"/>
  <c r="UU98" i="8" s="1"/>
  <c r="UT97" i="8"/>
  <c r="UT98" i="8" s="1"/>
  <c r="US97" i="8"/>
  <c r="US98" i="8" s="1"/>
  <c r="UR97" i="8"/>
  <c r="UR98" i="8" s="1"/>
  <c r="UQ97" i="8"/>
  <c r="UQ98" i="8" s="1"/>
  <c r="UP97" i="8"/>
  <c r="UP98" i="8" s="1"/>
  <c r="UO97" i="8"/>
  <c r="UO98" i="8" s="1"/>
  <c r="UN97" i="8"/>
  <c r="UN98" i="8" s="1"/>
  <c r="UM97" i="8"/>
  <c r="UM98" i="8" s="1"/>
  <c r="UL97" i="8"/>
  <c r="UL98" i="8" s="1"/>
  <c r="UK97" i="8"/>
  <c r="UK98" i="8" s="1"/>
  <c r="UJ97" i="8"/>
  <c r="UJ98" i="8" s="1"/>
  <c r="UI97" i="8"/>
  <c r="UI98" i="8" s="1"/>
  <c r="UH97" i="8"/>
  <c r="UH98" i="8" s="1"/>
  <c r="UG97" i="8"/>
  <c r="UG98" i="8" s="1"/>
  <c r="UF97" i="8"/>
  <c r="UF98" i="8" s="1"/>
  <c r="UE97" i="8"/>
  <c r="UE98" i="8" s="1"/>
  <c r="UD97" i="8"/>
  <c r="UD98" i="8" s="1"/>
  <c r="UC97" i="8"/>
  <c r="UC98" i="8" s="1"/>
  <c r="UB97" i="8"/>
  <c r="UB98" i="8" s="1"/>
  <c r="UA97" i="8"/>
  <c r="UA98" i="8" s="1"/>
  <c r="TZ97" i="8"/>
  <c r="TZ98" i="8" s="1"/>
  <c r="TY97" i="8"/>
  <c r="TY98" i="8" s="1"/>
  <c r="TX97" i="8"/>
  <c r="TX98" i="8" s="1"/>
  <c r="TW97" i="8"/>
  <c r="TW98" i="8" s="1"/>
  <c r="TV97" i="8"/>
  <c r="TV98" i="8" s="1"/>
  <c r="TU97" i="8"/>
  <c r="TU98" i="8" s="1"/>
  <c r="TT97" i="8"/>
  <c r="TT98" i="8" s="1"/>
  <c r="TS97" i="8"/>
  <c r="TS98" i="8" s="1"/>
  <c r="TR97" i="8"/>
  <c r="TR98" i="8" s="1"/>
  <c r="TQ97" i="8"/>
  <c r="TQ98" i="8" s="1"/>
  <c r="TP97" i="8"/>
  <c r="TP98" i="8" s="1"/>
  <c r="TO97" i="8"/>
  <c r="TO98" i="8" s="1"/>
  <c r="TN97" i="8"/>
  <c r="TN98" i="8" s="1"/>
  <c r="TM97" i="8"/>
  <c r="TM98" i="8" s="1"/>
  <c r="TL97" i="8"/>
  <c r="TL98" i="8" s="1"/>
  <c r="TK97" i="8"/>
  <c r="TK98" i="8" s="1"/>
  <c r="TJ97" i="8"/>
  <c r="TJ98" i="8" s="1"/>
  <c r="TI97" i="8"/>
  <c r="TI98" i="8" s="1"/>
  <c r="TH97" i="8"/>
  <c r="TH98" i="8" s="1"/>
  <c r="TG97" i="8"/>
  <c r="TG98" i="8" s="1"/>
  <c r="TF97" i="8"/>
  <c r="TF98" i="8" s="1"/>
  <c r="TE97" i="8"/>
  <c r="TE98" i="8" s="1"/>
  <c r="TD97" i="8"/>
  <c r="TD98" i="8" s="1"/>
  <c r="TC97" i="8"/>
  <c r="TC98" i="8" s="1"/>
  <c r="TB97" i="8"/>
  <c r="TB98" i="8" s="1"/>
  <c r="TA97" i="8"/>
  <c r="TA98" i="8" s="1"/>
  <c r="SZ97" i="8"/>
  <c r="SZ98" i="8" s="1"/>
  <c r="SY97" i="8"/>
  <c r="SY98" i="8" s="1"/>
  <c r="SX97" i="8"/>
  <c r="SX98" i="8" s="1"/>
  <c r="SW97" i="8"/>
  <c r="SW98" i="8" s="1"/>
  <c r="SV97" i="8"/>
  <c r="SV98" i="8" s="1"/>
  <c r="SU97" i="8"/>
  <c r="SU98" i="8" s="1"/>
  <c r="ST97" i="8"/>
  <c r="ST98" i="8" s="1"/>
  <c r="SS97" i="8"/>
  <c r="SS98" i="8" s="1"/>
  <c r="SR97" i="8"/>
  <c r="SR98" i="8" s="1"/>
  <c r="SQ97" i="8"/>
  <c r="SQ98" i="8" s="1"/>
  <c r="SP97" i="8"/>
  <c r="SP98" i="8" s="1"/>
  <c r="SO97" i="8"/>
  <c r="SO98" i="8" s="1"/>
  <c r="SN97" i="8"/>
  <c r="SN98" i="8" s="1"/>
  <c r="SM97" i="8"/>
  <c r="SM98" i="8" s="1"/>
  <c r="SL97" i="8"/>
  <c r="SL98" i="8" s="1"/>
  <c r="SK97" i="8"/>
  <c r="SK98" i="8" s="1"/>
  <c r="SJ97" i="8"/>
  <c r="SJ98" i="8" s="1"/>
  <c r="SI97" i="8"/>
  <c r="SI98" i="8" s="1"/>
  <c r="SH97" i="8"/>
  <c r="SH98" i="8" s="1"/>
  <c r="SG97" i="8"/>
  <c r="SG98" i="8" s="1"/>
  <c r="SF97" i="8"/>
  <c r="SF98" i="8" s="1"/>
  <c r="SE97" i="8"/>
  <c r="SE98" i="8" s="1"/>
  <c r="SD97" i="8"/>
  <c r="SD98" i="8" s="1"/>
  <c r="SC97" i="8"/>
  <c r="SC98" i="8" s="1"/>
  <c r="SB97" i="8"/>
  <c r="SB98" i="8" s="1"/>
  <c r="SA97" i="8"/>
  <c r="SA98" i="8" s="1"/>
  <c r="RZ97" i="8"/>
  <c r="RZ98" i="8" s="1"/>
  <c r="RY97" i="8"/>
  <c r="RY98" i="8" s="1"/>
  <c r="RX97" i="8"/>
  <c r="RX98" i="8" s="1"/>
  <c r="RW97" i="8"/>
  <c r="RW98" i="8" s="1"/>
  <c r="RV97" i="8"/>
  <c r="RV98" i="8" s="1"/>
  <c r="RU97" i="8"/>
  <c r="RU98" i="8" s="1"/>
  <c r="RT97" i="8"/>
  <c r="RT98" i="8" s="1"/>
  <c r="RS97" i="8"/>
  <c r="RS98" i="8" s="1"/>
  <c r="RR97" i="8"/>
  <c r="RR98" i="8" s="1"/>
  <c r="RQ97" i="8"/>
  <c r="RQ98" i="8" s="1"/>
  <c r="RP97" i="8"/>
  <c r="RP98" i="8" s="1"/>
  <c r="RO97" i="8"/>
  <c r="RO98" i="8" s="1"/>
  <c r="RN97" i="8"/>
  <c r="RN98" i="8" s="1"/>
  <c r="RM97" i="8"/>
  <c r="RM98" i="8" s="1"/>
  <c r="RL97" i="8"/>
  <c r="RL98" i="8" s="1"/>
  <c r="RK97" i="8"/>
  <c r="RK98" i="8" s="1"/>
  <c r="RJ97" i="8"/>
  <c r="RJ98" i="8" s="1"/>
  <c r="RI97" i="8"/>
  <c r="RI98" i="8" s="1"/>
  <c r="RH97" i="8"/>
  <c r="RH98" i="8" s="1"/>
  <c r="RG97" i="8"/>
  <c r="RG98" i="8" s="1"/>
  <c r="RF97" i="8"/>
  <c r="RF98" i="8" s="1"/>
  <c r="RE97" i="8"/>
  <c r="RE98" i="8" s="1"/>
  <c r="RD97" i="8"/>
  <c r="RD98" i="8" s="1"/>
  <c r="RC97" i="8"/>
  <c r="RC98" i="8" s="1"/>
  <c r="RB97" i="8"/>
  <c r="RB98" i="8" s="1"/>
  <c r="RA97" i="8"/>
  <c r="RA98" i="8" s="1"/>
  <c r="QZ97" i="8"/>
  <c r="QZ98" i="8" s="1"/>
  <c r="QY97" i="8"/>
  <c r="QY98" i="8" s="1"/>
  <c r="QX97" i="8"/>
  <c r="QX98" i="8" s="1"/>
  <c r="QW97" i="8"/>
  <c r="QW98" i="8" s="1"/>
  <c r="QV97" i="8"/>
  <c r="QV98" i="8" s="1"/>
  <c r="QU97" i="8"/>
  <c r="QU98" i="8" s="1"/>
  <c r="QT97" i="8"/>
  <c r="QT98" i="8" s="1"/>
  <c r="QS97" i="8"/>
  <c r="QS98" i="8" s="1"/>
  <c r="QR97" i="8"/>
  <c r="QR98" i="8" s="1"/>
  <c r="QQ97" i="8"/>
  <c r="QQ98" i="8" s="1"/>
  <c r="QP97" i="8"/>
  <c r="QP98" i="8" s="1"/>
  <c r="QO97" i="8"/>
  <c r="QO98" i="8" s="1"/>
  <c r="QN97" i="8"/>
  <c r="QN98" i="8" s="1"/>
  <c r="QM97" i="8"/>
  <c r="QM98" i="8" s="1"/>
  <c r="QL97" i="8"/>
  <c r="QL98" i="8" s="1"/>
  <c r="QK97" i="8"/>
  <c r="QK98" i="8" s="1"/>
  <c r="QJ97" i="8"/>
  <c r="QJ98" i="8" s="1"/>
  <c r="QI97" i="8"/>
  <c r="QI98" i="8" s="1"/>
  <c r="QH97" i="8"/>
  <c r="QH98" i="8" s="1"/>
  <c r="QG97" i="8"/>
  <c r="QG98" i="8" s="1"/>
  <c r="QF97" i="8"/>
  <c r="QF98" i="8" s="1"/>
  <c r="QE97" i="8"/>
  <c r="QE98" i="8" s="1"/>
  <c r="QD97" i="8"/>
  <c r="QD98" i="8" s="1"/>
  <c r="QC97" i="8"/>
  <c r="QC98" i="8" s="1"/>
  <c r="QB97" i="8"/>
  <c r="QB98" i="8" s="1"/>
  <c r="QA97" i="8"/>
  <c r="QA98" i="8" s="1"/>
  <c r="PZ97" i="8"/>
  <c r="PZ98" i="8" s="1"/>
  <c r="PY97" i="8"/>
  <c r="PY98" i="8" s="1"/>
  <c r="PX97" i="8"/>
  <c r="PX98" i="8" s="1"/>
  <c r="PW97" i="8"/>
  <c r="PW98" i="8" s="1"/>
  <c r="PV97" i="8"/>
  <c r="PV98" i="8" s="1"/>
  <c r="PU97" i="8"/>
  <c r="PU98" i="8" s="1"/>
  <c r="PT97" i="8"/>
  <c r="PT98" i="8" s="1"/>
  <c r="PS97" i="8"/>
  <c r="PS98" i="8" s="1"/>
  <c r="PR97" i="8"/>
  <c r="PR98" i="8" s="1"/>
  <c r="PQ97" i="8"/>
  <c r="PQ98" i="8" s="1"/>
  <c r="PP97" i="8"/>
  <c r="PP98" i="8" s="1"/>
  <c r="PO97" i="8"/>
  <c r="PO98" i="8" s="1"/>
  <c r="PN97" i="8"/>
  <c r="PN98" i="8" s="1"/>
  <c r="PM97" i="8"/>
  <c r="PM98" i="8" s="1"/>
  <c r="PL97" i="8"/>
  <c r="PL98" i="8" s="1"/>
  <c r="PK97" i="8"/>
  <c r="PK98" i="8" s="1"/>
  <c r="PJ97" i="8"/>
  <c r="PJ98" i="8" s="1"/>
  <c r="PI97" i="8"/>
  <c r="PI98" i="8" s="1"/>
  <c r="PH97" i="8"/>
  <c r="PH98" i="8" s="1"/>
  <c r="PG97" i="8"/>
  <c r="PG98" i="8" s="1"/>
  <c r="PF97" i="8"/>
  <c r="PF98" i="8" s="1"/>
  <c r="PE97" i="8"/>
  <c r="PE98" i="8" s="1"/>
  <c r="PD97" i="8"/>
  <c r="PD98" i="8" s="1"/>
  <c r="PC97" i="8"/>
  <c r="PC98" i="8" s="1"/>
  <c r="PB97" i="8"/>
  <c r="PB98" i="8" s="1"/>
  <c r="PA97" i="8"/>
  <c r="PA98" i="8" s="1"/>
  <c r="OZ97" i="8"/>
  <c r="OZ98" i="8" s="1"/>
  <c r="OY97" i="8"/>
  <c r="OY98" i="8" s="1"/>
  <c r="OX97" i="8"/>
  <c r="OX98" i="8" s="1"/>
  <c r="OW97" i="8"/>
  <c r="OW98" i="8" s="1"/>
  <c r="OV97" i="8"/>
  <c r="OV98" i="8" s="1"/>
  <c r="OU97" i="8"/>
  <c r="OU98" i="8" s="1"/>
  <c r="OT97" i="8"/>
  <c r="OT98" i="8" s="1"/>
  <c r="OS97" i="8"/>
  <c r="OS98" i="8" s="1"/>
  <c r="OR97" i="8"/>
  <c r="OR98" i="8" s="1"/>
  <c r="OQ97" i="8"/>
  <c r="OQ98" i="8" s="1"/>
  <c r="OP97" i="8"/>
  <c r="OP98" i="8" s="1"/>
  <c r="OO97" i="8"/>
  <c r="OO98" i="8" s="1"/>
  <c r="ON97" i="8"/>
  <c r="ON98" i="8" s="1"/>
  <c r="OM97" i="8"/>
  <c r="OM98" i="8" s="1"/>
  <c r="OL97" i="8"/>
  <c r="OL98" i="8" s="1"/>
  <c r="OK97" i="8"/>
  <c r="OK98" i="8" s="1"/>
  <c r="OJ97" i="8"/>
  <c r="OJ98" i="8" s="1"/>
  <c r="OI97" i="8"/>
  <c r="OI98" i="8" s="1"/>
  <c r="OH97" i="8"/>
  <c r="OH98" i="8" s="1"/>
  <c r="OG97" i="8"/>
  <c r="OG98" i="8" s="1"/>
  <c r="OF97" i="8"/>
  <c r="OF98" i="8" s="1"/>
  <c r="OE97" i="8"/>
  <c r="OE98" i="8" s="1"/>
  <c r="OD97" i="8"/>
  <c r="OD98" i="8" s="1"/>
  <c r="OC97" i="8"/>
  <c r="OC98" i="8" s="1"/>
  <c r="OB97" i="8"/>
  <c r="OB98" i="8" s="1"/>
  <c r="OA97" i="8"/>
  <c r="OA98" i="8" s="1"/>
  <c r="NZ97" i="8"/>
  <c r="NZ98" i="8" s="1"/>
  <c r="NY97" i="8"/>
  <c r="NY98" i="8" s="1"/>
  <c r="NX97" i="8"/>
  <c r="NX98" i="8" s="1"/>
  <c r="NW97" i="8"/>
  <c r="NW98" i="8" s="1"/>
  <c r="NV97" i="8"/>
  <c r="NV98" i="8" s="1"/>
  <c r="NU97" i="8"/>
  <c r="NU98" i="8" s="1"/>
  <c r="NT97" i="8"/>
  <c r="NT98" i="8" s="1"/>
  <c r="NS97" i="8"/>
  <c r="NS98" i="8" s="1"/>
  <c r="NR97" i="8"/>
  <c r="NR98" i="8" s="1"/>
  <c r="NQ97" i="8"/>
  <c r="NQ98" i="8" s="1"/>
  <c r="NP97" i="8"/>
  <c r="NP98" i="8" s="1"/>
  <c r="NO97" i="8"/>
  <c r="NO98" i="8" s="1"/>
  <c r="NN97" i="8"/>
  <c r="NN98" i="8" s="1"/>
  <c r="NM97" i="8"/>
  <c r="NM98" i="8" s="1"/>
  <c r="NL97" i="8"/>
  <c r="NL98" i="8" s="1"/>
  <c r="NK97" i="8"/>
  <c r="NK98" i="8" s="1"/>
  <c r="NJ97" i="8"/>
  <c r="NJ98" i="8" s="1"/>
  <c r="NI97" i="8"/>
  <c r="NI98" i="8" s="1"/>
  <c r="NH97" i="8"/>
  <c r="NH98" i="8" s="1"/>
  <c r="NG97" i="8"/>
  <c r="NG98" i="8" s="1"/>
  <c r="NF97" i="8"/>
  <c r="NF98" i="8" s="1"/>
  <c r="NE97" i="8"/>
  <c r="NE98" i="8" s="1"/>
  <c r="ND97" i="8"/>
  <c r="ND98" i="8" s="1"/>
  <c r="NC97" i="8"/>
  <c r="NC98" i="8" s="1"/>
  <c r="NB97" i="8"/>
  <c r="NB98" i="8" s="1"/>
  <c r="NA97" i="8"/>
  <c r="NA98" i="8" s="1"/>
  <c r="MZ97" i="8"/>
  <c r="MZ98" i="8" s="1"/>
  <c r="MY97" i="8"/>
  <c r="MY98" i="8" s="1"/>
  <c r="MX97" i="8"/>
  <c r="MX98" i="8" s="1"/>
  <c r="MW97" i="8"/>
  <c r="MW98" i="8" s="1"/>
  <c r="MV97" i="8"/>
  <c r="MV98" i="8" s="1"/>
  <c r="MU97" i="8"/>
  <c r="MU98" i="8" s="1"/>
  <c r="MT97" i="8"/>
  <c r="MT98" i="8" s="1"/>
  <c r="MS97" i="8"/>
  <c r="MS98" i="8" s="1"/>
  <c r="MR97" i="8"/>
  <c r="MR98" i="8" s="1"/>
  <c r="MQ97" i="8"/>
  <c r="MQ98" i="8" s="1"/>
  <c r="MP97" i="8"/>
  <c r="MP98" i="8" s="1"/>
  <c r="MO97" i="8"/>
  <c r="MO98" i="8" s="1"/>
  <c r="MN97" i="8"/>
  <c r="MN98" i="8" s="1"/>
  <c r="MM97" i="8"/>
  <c r="MM98" i="8" s="1"/>
  <c r="ML97" i="8"/>
  <c r="ML98" i="8" s="1"/>
  <c r="MK97" i="8"/>
  <c r="MK98" i="8" s="1"/>
  <c r="MJ97" i="8"/>
  <c r="MJ98" i="8" s="1"/>
  <c r="MI97" i="8"/>
  <c r="MI98" i="8" s="1"/>
  <c r="MH97" i="8"/>
  <c r="MH98" i="8" s="1"/>
  <c r="MG97" i="8"/>
  <c r="MG98" i="8" s="1"/>
  <c r="MF97" i="8"/>
  <c r="MF98" i="8" s="1"/>
  <c r="ME97" i="8"/>
  <c r="ME98" i="8" s="1"/>
  <c r="MD97" i="8"/>
  <c r="MD98" i="8" s="1"/>
  <c r="MC97" i="8"/>
  <c r="MC98" i="8" s="1"/>
  <c r="MB97" i="8"/>
  <c r="MB98" i="8" s="1"/>
  <c r="MA97" i="8"/>
  <c r="MA98" i="8" s="1"/>
  <c r="LZ97" i="8"/>
  <c r="LZ98" i="8" s="1"/>
  <c r="LY97" i="8"/>
  <c r="LY98" i="8" s="1"/>
  <c r="LX97" i="8"/>
  <c r="LX98" i="8" s="1"/>
  <c r="LW97" i="8"/>
  <c r="LW98" i="8" s="1"/>
  <c r="LV97" i="8"/>
  <c r="LV98" i="8" s="1"/>
  <c r="LU97" i="8"/>
  <c r="LU98" i="8" s="1"/>
  <c r="LT97" i="8"/>
  <c r="LT98" i="8" s="1"/>
  <c r="LS97" i="8"/>
  <c r="LS98" i="8" s="1"/>
  <c r="LR97" i="8"/>
  <c r="LR98" i="8" s="1"/>
  <c r="LQ97" i="8"/>
  <c r="LQ98" i="8" s="1"/>
  <c r="LP97" i="8"/>
  <c r="LP98" i="8" s="1"/>
  <c r="LO97" i="8"/>
  <c r="LO98" i="8" s="1"/>
  <c r="LN97" i="8"/>
  <c r="LN98" i="8" s="1"/>
  <c r="LM97" i="8"/>
  <c r="LM98" i="8" s="1"/>
  <c r="LL97" i="8"/>
  <c r="LL98" i="8" s="1"/>
  <c r="LK97" i="8"/>
  <c r="LK98" i="8" s="1"/>
  <c r="LJ97" i="8"/>
  <c r="LJ98" i="8" s="1"/>
  <c r="LI97" i="8"/>
  <c r="LI98" i="8" s="1"/>
  <c r="LH97" i="8"/>
  <c r="LH98" i="8" s="1"/>
  <c r="LG97" i="8"/>
  <c r="LG98" i="8" s="1"/>
  <c r="LF97" i="8"/>
  <c r="LF98" i="8" s="1"/>
  <c r="LE97" i="8"/>
  <c r="LE98" i="8" s="1"/>
  <c r="LD97" i="8"/>
  <c r="LD98" i="8" s="1"/>
  <c r="LC97" i="8"/>
  <c r="LC98" i="8" s="1"/>
  <c r="LB97" i="8"/>
  <c r="LB98" i="8" s="1"/>
  <c r="LA97" i="8"/>
  <c r="LA98" i="8" s="1"/>
  <c r="KZ97" i="8"/>
  <c r="KZ98" i="8" s="1"/>
  <c r="KY97" i="8"/>
  <c r="KY98" i="8" s="1"/>
  <c r="KX97" i="8"/>
  <c r="KX98" i="8" s="1"/>
  <c r="KW97" i="8"/>
  <c r="KW98" i="8" s="1"/>
  <c r="KV97" i="8"/>
  <c r="KV98" i="8" s="1"/>
  <c r="KU97" i="8"/>
  <c r="KU98" i="8" s="1"/>
  <c r="KT97" i="8"/>
  <c r="KT98" i="8" s="1"/>
  <c r="KS97" i="8"/>
  <c r="KS98" i="8" s="1"/>
  <c r="KR97" i="8"/>
  <c r="KR98" i="8" s="1"/>
  <c r="KQ97" i="8"/>
  <c r="KQ98" i="8" s="1"/>
  <c r="KP97" i="8"/>
  <c r="KP98" i="8" s="1"/>
  <c r="KO97" i="8"/>
  <c r="KO98" i="8" s="1"/>
  <c r="KN97" i="8"/>
  <c r="KN98" i="8" s="1"/>
  <c r="KM97" i="8"/>
  <c r="KM98" i="8" s="1"/>
  <c r="KL97" i="8"/>
  <c r="KL98" i="8" s="1"/>
  <c r="KK97" i="8"/>
  <c r="KK98" i="8" s="1"/>
  <c r="KJ97" i="8"/>
  <c r="KJ98" i="8" s="1"/>
  <c r="KI97" i="8"/>
  <c r="KI98" i="8" s="1"/>
  <c r="KH97" i="8"/>
  <c r="KH98" i="8" s="1"/>
  <c r="KG97" i="8"/>
  <c r="KG98" i="8" s="1"/>
  <c r="KF97" i="8"/>
  <c r="KF98" i="8" s="1"/>
  <c r="KE97" i="8"/>
  <c r="KE98" i="8" s="1"/>
  <c r="KD97" i="8"/>
  <c r="KD98" i="8" s="1"/>
  <c r="KC97" i="8"/>
  <c r="KC98" i="8" s="1"/>
  <c r="KB97" i="8"/>
  <c r="KB98" i="8" s="1"/>
  <c r="KA97" i="8"/>
  <c r="KA98" i="8" s="1"/>
  <c r="JZ97" i="8"/>
  <c r="JZ98" i="8" s="1"/>
  <c r="JY97" i="8"/>
  <c r="JY98" i="8" s="1"/>
  <c r="JX97" i="8"/>
  <c r="JX98" i="8" s="1"/>
  <c r="JW97" i="8"/>
  <c r="JW98" i="8" s="1"/>
  <c r="JV97" i="8"/>
  <c r="JV98" i="8" s="1"/>
  <c r="JU97" i="8"/>
  <c r="JU98" i="8" s="1"/>
  <c r="JT97" i="8"/>
  <c r="JT98" i="8" s="1"/>
  <c r="JS97" i="8"/>
  <c r="JS98" i="8" s="1"/>
  <c r="JR97" i="8"/>
  <c r="JR98" i="8" s="1"/>
  <c r="JQ97" i="8"/>
  <c r="JQ98" i="8" s="1"/>
  <c r="JP97" i="8"/>
  <c r="JP98" i="8" s="1"/>
  <c r="JO97" i="8"/>
  <c r="JO98" i="8" s="1"/>
  <c r="JN97" i="8"/>
  <c r="JN98" i="8" s="1"/>
  <c r="JM97" i="8"/>
  <c r="JM98" i="8" s="1"/>
  <c r="JL97" i="8"/>
  <c r="JL98" i="8" s="1"/>
  <c r="JK97" i="8"/>
  <c r="JK98" i="8" s="1"/>
  <c r="JJ97" i="8"/>
  <c r="JJ98" i="8" s="1"/>
  <c r="JI97" i="8"/>
  <c r="JI98" i="8" s="1"/>
  <c r="JH97" i="8"/>
  <c r="JH98" i="8" s="1"/>
  <c r="JG97" i="8"/>
  <c r="JG98" i="8" s="1"/>
  <c r="JF97" i="8"/>
  <c r="JF98" i="8" s="1"/>
  <c r="JE97" i="8"/>
  <c r="JE98" i="8" s="1"/>
  <c r="JD97" i="8"/>
  <c r="JD98" i="8" s="1"/>
  <c r="JC97" i="8"/>
  <c r="JC98" i="8" s="1"/>
  <c r="JB97" i="8"/>
  <c r="JB98" i="8" s="1"/>
  <c r="JA97" i="8"/>
  <c r="JA98" i="8" s="1"/>
  <c r="IZ97" i="8"/>
  <c r="IZ98" i="8" s="1"/>
  <c r="IY97" i="8"/>
  <c r="IY98" i="8" s="1"/>
  <c r="IX97" i="8"/>
  <c r="IX98" i="8" s="1"/>
  <c r="IW97" i="8"/>
  <c r="IW98" i="8" s="1"/>
  <c r="IV97" i="8"/>
  <c r="IV98" i="8" s="1"/>
  <c r="IU97" i="8"/>
  <c r="IU98" i="8" s="1"/>
  <c r="IT97" i="8"/>
  <c r="IT98" i="8" s="1"/>
  <c r="IS97" i="8"/>
  <c r="IS98" i="8" s="1"/>
  <c r="IR97" i="8"/>
  <c r="IR98" i="8" s="1"/>
  <c r="IQ97" i="8"/>
  <c r="IQ98" i="8" s="1"/>
  <c r="IP97" i="8"/>
  <c r="IP98" i="8" s="1"/>
  <c r="IO97" i="8"/>
  <c r="IO98" i="8" s="1"/>
  <c r="IN97" i="8"/>
  <c r="IN98" i="8" s="1"/>
  <c r="IM97" i="8"/>
  <c r="IM98" i="8" s="1"/>
  <c r="IL97" i="8"/>
  <c r="IL98" i="8" s="1"/>
  <c r="IK97" i="8"/>
  <c r="IK98" i="8" s="1"/>
  <c r="IJ97" i="8"/>
  <c r="IJ98" i="8" s="1"/>
  <c r="II97" i="8"/>
  <c r="II98" i="8" s="1"/>
  <c r="IH97" i="8"/>
  <c r="IH98" i="8" s="1"/>
  <c r="IG97" i="8"/>
  <c r="IG98" i="8" s="1"/>
  <c r="IF97" i="8"/>
  <c r="IF98" i="8" s="1"/>
  <c r="IE97" i="8"/>
  <c r="IE98" i="8" s="1"/>
  <c r="ID97" i="8"/>
  <c r="ID98" i="8" s="1"/>
  <c r="IC97" i="8"/>
  <c r="IC98" i="8" s="1"/>
  <c r="IB97" i="8"/>
  <c r="IB98" i="8" s="1"/>
  <c r="IA97" i="8"/>
  <c r="IA98" i="8" s="1"/>
  <c r="HZ97" i="8"/>
  <c r="HZ98" i="8" s="1"/>
  <c r="HY97" i="8"/>
  <c r="HY98" i="8" s="1"/>
  <c r="HX97" i="8"/>
  <c r="HX98" i="8" s="1"/>
  <c r="HW97" i="8"/>
  <c r="HW98" i="8" s="1"/>
  <c r="HV97" i="8"/>
  <c r="HV98" i="8" s="1"/>
  <c r="HU97" i="8"/>
  <c r="HU98" i="8" s="1"/>
  <c r="HT97" i="8"/>
  <c r="HT98" i="8" s="1"/>
  <c r="HS97" i="8"/>
  <c r="HS98" i="8" s="1"/>
  <c r="HR97" i="8"/>
  <c r="HR98" i="8" s="1"/>
  <c r="HQ97" i="8"/>
  <c r="HQ98" i="8" s="1"/>
  <c r="HP97" i="8"/>
  <c r="HP98" i="8" s="1"/>
  <c r="HO97" i="8"/>
  <c r="HO98" i="8" s="1"/>
  <c r="HN97" i="8"/>
  <c r="HN98" i="8" s="1"/>
  <c r="HM97" i="8"/>
  <c r="HM98" i="8" s="1"/>
  <c r="HL97" i="8"/>
  <c r="HL98" i="8" s="1"/>
  <c r="HK97" i="8"/>
  <c r="HK98" i="8" s="1"/>
  <c r="HJ97" i="8"/>
  <c r="HJ98" i="8" s="1"/>
  <c r="HI97" i="8"/>
  <c r="HI98" i="8" s="1"/>
  <c r="HH97" i="8"/>
  <c r="HH98" i="8" s="1"/>
  <c r="HG97" i="8"/>
  <c r="HG98" i="8" s="1"/>
  <c r="HF97" i="8"/>
  <c r="HF98" i="8" s="1"/>
  <c r="HE97" i="8"/>
  <c r="HE98" i="8" s="1"/>
  <c r="HD97" i="8"/>
  <c r="HD98" i="8" s="1"/>
  <c r="HC97" i="8"/>
  <c r="HC98" i="8" s="1"/>
  <c r="HB97" i="8"/>
  <c r="HB98" i="8" s="1"/>
  <c r="HA97" i="8"/>
  <c r="HA98" i="8" s="1"/>
  <c r="GZ97" i="8"/>
  <c r="GZ98" i="8" s="1"/>
  <c r="GY97" i="8"/>
  <c r="GY98" i="8" s="1"/>
  <c r="GX97" i="8"/>
  <c r="GX98" i="8" s="1"/>
  <c r="GW97" i="8"/>
  <c r="GW98" i="8" s="1"/>
  <c r="GV97" i="8"/>
  <c r="GV98" i="8" s="1"/>
  <c r="GU97" i="8"/>
  <c r="GU98" i="8" s="1"/>
  <c r="GT97" i="8"/>
  <c r="GT98" i="8" s="1"/>
  <c r="GS97" i="8"/>
  <c r="GS98" i="8" s="1"/>
  <c r="GR97" i="8"/>
  <c r="GR98" i="8" s="1"/>
  <c r="GQ97" i="8"/>
  <c r="GQ98" i="8" s="1"/>
  <c r="GP97" i="8"/>
  <c r="GP98" i="8" s="1"/>
  <c r="GO97" i="8"/>
  <c r="GO98" i="8" s="1"/>
  <c r="GN97" i="8"/>
  <c r="GN98" i="8" s="1"/>
  <c r="GM97" i="8"/>
  <c r="GM98" i="8" s="1"/>
  <c r="GL97" i="8"/>
  <c r="GL98" i="8" s="1"/>
  <c r="GK97" i="8"/>
  <c r="GK98" i="8" s="1"/>
  <c r="GJ97" i="8"/>
  <c r="GJ98" i="8" s="1"/>
  <c r="GI97" i="8"/>
  <c r="GI98" i="8" s="1"/>
  <c r="GH97" i="8"/>
  <c r="GH98" i="8" s="1"/>
  <c r="GG97" i="8"/>
  <c r="GG98" i="8" s="1"/>
  <c r="GF97" i="8"/>
  <c r="GF98" i="8" s="1"/>
  <c r="GE97" i="8"/>
  <c r="GE98" i="8" s="1"/>
  <c r="GD97" i="8"/>
  <c r="GD98" i="8" s="1"/>
  <c r="GC97" i="8"/>
  <c r="GC98" i="8" s="1"/>
  <c r="GB97" i="8"/>
  <c r="GB98" i="8" s="1"/>
  <c r="GA97" i="8"/>
  <c r="GA98" i="8" s="1"/>
  <c r="FZ97" i="8"/>
  <c r="FZ98" i="8" s="1"/>
  <c r="FY97" i="8"/>
  <c r="FY98" i="8" s="1"/>
  <c r="FX97" i="8"/>
  <c r="FX98" i="8" s="1"/>
  <c r="FW97" i="8"/>
  <c r="FW98" i="8" s="1"/>
  <c r="FV97" i="8"/>
  <c r="FV98" i="8" s="1"/>
  <c r="FU97" i="8"/>
  <c r="FU98" i="8" s="1"/>
  <c r="FT97" i="8"/>
  <c r="FT98" i="8" s="1"/>
  <c r="FS97" i="8"/>
  <c r="FS98" i="8" s="1"/>
  <c r="FR97" i="8"/>
  <c r="FR98" i="8" s="1"/>
  <c r="FQ97" i="8"/>
  <c r="FQ98" i="8" s="1"/>
  <c r="FP97" i="8"/>
  <c r="FP98" i="8" s="1"/>
  <c r="FO97" i="8"/>
  <c r="FO98" i="8" s="1"/>
  <c r="FN97" i="8"/>
  <c r="FN98" i="8" s="1"/>
  <c r="FM97" i="8"/>
  <c r="FM98" i="8" s="1"/>
  <c r="FL97" i="8"/>
  <c r="FL98" i="8" s="1"/>
  <c r="FK97" i="8"/>
  <c r="FK98" i="8" s="1"/>
  <c r="FJ97" i="8"/>
  <c r="FJ98" i="8" s="1"/>
  <c r="FI97" i="8"/>
  <c r="FI98" i="8" s="1"/>
  <c r="FH97" i="8"/>
  <c r="FH98" i="8" s="1"/>
  <c r="FG97" i="8"/>
  <c r="FG98" i="8" s="1"/>
  <c r="FF97" i="8"/>
  <c r="FF98" i="8" s="1"/>
  <c r="FE97" i="8"/>
  <c r="FE98" i="8" s="1"/>
  <c r="FD97" i="8"/>
  <c r="FD98" i="8" s="1"/>
  <c r="FC97" i="8"/>
  <c r="FC98" i="8" s="1"/>
  <c r="FB97" i="8"/>
  <c r="FB98" i="8" s="1"/>
  <c r="FA97" i="8"/>
  <c r="FA98" i="8" s="1"/>
  <c r="EZ97" i="8"/>
  <c r="EZ98" i="8" s="1"/>
  <c r="EY97" i="8"/>
  <c r="EY98" i="8" s="1"/>
  <c r="EX97" i="8"/>
  <c r="EX98" i="8" s="1"/>
  <c r="EW97" i="8"/>
  <c r="EW98" i="8" s="1"/>
  <c r="EV97" i="8"/>
  <c r="EV98" i="8" s="1"/>
  <c r="EU97" i="8"/>
  <c r="EU98" i="8" s="1"/>
  <c r="ET97" i="8"/>
  <c r="ET98" i="8" s="1"/>
  <c r="ES97" i="8"/>
  <c r="ES98" i="8" s="1"/>
  <c r="ER97" i="8"/>
  <c r="ER98" i="8" s="1"/>
  <c r="EQ97" i="8"/>
  <c r="EQ98" i="8" s="1"/>
  <c r="EP97" i="8"/>
  <c r="EP98" i="8" s="1"/>
  <c r="EO97" i="8"/>
  <c r="EO98" i="8" s="1"/>
  <c r="EN97" i="8"/>
  <c r="EN98" i="8" s="1"/>
  <c r="EM97" i="8"/>
  <c r="EM98" i="8" s="1"/>
  <c r="EL97" i="8"/>
  <c r="EL98" i="8" s="1"/>
  <c r="EK97" i="8"/>
  <c r="EK98" i="8" s="1"/>
  <c r="EJ97" i="8"/>
  <c r="EJ98" i="8" s="1"/>
  <c r="EI97" i="8"/>
  <c r="EI98" i="8" s="1"/>
  <c r="EH97" i="8"/>
  <c r="EH98" i="8" s="1"/>
  <c r="EG97" i="8"/>
  <c r="EG98" i="8" s="1"/>
  <c r="EF97" i="8"/>
  <c r="EF98" i="8" s="1"/>
  <c r="EE97" i="8"/>
  <c r="EE98" i="8" s="1"/>
  <c r="ED97" i="8"/>
  <c r="ED98" i="8" s="1"/>
  <c r="EC97" i="8"/>
  <c r="EC98" i="8" s="1"/>
  <c r="EB97" i="8"/>
  <c r="EB98" i="8" s="1"/>
  <c r="EA97" i="8"/>
  <c r="EA98" i="8" s="1"/>
  <c r="DZ97" i="8"/>
  <c r="DZ98" i="8" s="1"/>
  <c r="DY97" i="8"/>
  <c r="DY98" i="8" s="1"/>
  <c r="DX97" i="8"/>
  <c r="DX98" i="8" s="1"/>
  <c r="DW97" i="8"/>
  <c r="DW98" i="8" s="1"/>
  <c r="DV97" i="8"/>
  <c r="DV98" i="8" s="1"/>
  <c r="DU97" i="8"/>
  <c r="DU98" i="8" s="1"/>
  <c r="DT97" i="8"/>
  <c r="DT98" i="8" s="1"/>
  <c r="DS97" i="8"/>
  <c r="DS98" i="8" s="1"/>
  <c r="DR97" i="8"/>
  <c r="DR98" i="8" s="1"/>
  <c r="DQ97" i="8"/>
  <c r="DQ98" i="8" s="1"/>
  <c r="DP97" i="8"/>
  <c r="DP98" i="8" s="1"/>
  <c r="DO97" i="8"/>
  <c r="DO98" i="8" s="1"/>
  <c r="DN97" i="8"/>
  <c r="DN98" i="8" s="1"/>
  <c r="DM97" i="8"/>
  <c r="DM98" i="8" s="1"/>
  <c r="DL97" i="8"/>
  <c r="DL98" i="8" s="1"/>
  <c r="DK97" i="8"/>
  <c r="DK98" i="8" s="1"/>
  <c r="DJ97" i="8"/>
  <c r="DJ98" i="8" s="1"/>
  <c r="DI97" i="8"/>
  <c r="DI98" i="8" s="1"/>
  <c r="DH97" i="8"/>
  <c r="DH98" i="8" s="1"/>
  <c r="DG97" i="8"/>
  <c r="DG98" i="8" s="1"/>
  <c r="DF97" i="8"/>
  <c r="DF98" i="8" s="1"/>
  <c r="DE97" i="8"/>
  <c r="DE98" i="8" s="1"/>
  <c r="DD97" i="8"/>
  <c r="DD98" i="8" s="1"/>
  <c r="DC97" i="8"/>
  <c r="DC98" i="8" s="1"/>
  <c r="DB97" i="8"/>
  <c r="DB98" i="8" s="1"/>
  <c r="DA97" i="8"/>
  <c r="DA98" i="8" s="1"/>
  <c r="CZ97" i="8"/>
  <c r="CZ98" i="8" s="1"/>
  <c r="CY97" i="8"/>
  <c r="CY98" i="8" s="1"/>
  <c r="CX97" i="8"/>
  <c r="CX98" i="8" s="1"/>
  <c r="CW97" i="8"/>
  <c r="CW98" i="8" s="1"/>
  <c r="CV97" i="8"/>
  <c r="CV98" i="8" s="1"/>
  <c r="CU97" i="8"/>
  <c r="CU98" i="8" s="1"/>
  <c r="CT97" i="8"/>
  <c r="CT98" i="8" s="1"/>
  <c r="CS97" i="8"/>
  <c r="CS98" i="8" s="1"/>
  <c r="CR97" i="8"/>
  <c r="CR98" i="8" s="1"/>
  <c r="CQ97" i="8"/>
  <c r="CQ98" i="8" s="1"/>
  <c r="CP97" i="8"/>
  <c r="CP98" i="8" s="1"/>
  <c r="CO97" i="8"/>
  <c r="CO98" i="8" s="1"/>
  <c r="CN97" i="8"/>
  <c r="CN98" i="8" s="1"/>
  <c r="CM97" i="8"/>
  <c r="CM98" i="8" s="1"/>
  <c r="CL97" i="8"/>
  <c r="CL98" i="8" s="1"/>
  <c r="CK97" i="8"/>
  <c r="CK98" i="8" s="1"/>
  <c r="CJ97" i="8"/>
  <c r="CJ98" i="8" s="1"/>
  <c r="CI97" i="8"/>
  <c r="CI98" i="8" s="1"/>
  <c r="CH97" i="8"/>
  <c r="CH98" i="8" s="1"/>
  <c r="CG97" i="8"/>
  <c r="CG98" i="8" s="1"/>
  <c r="CF97" i="8"/>
  <c r="CF98" i="8" s="1"/>
  <c r="CE97" i="8"/>
  <c r="CE98" i="8" s="1"/>
  <c r="CD97" i="8"/>
  <c r="CD98" i="8" s="1"/>
  <c r="CC97" i="8"/>
  <c r="CC98" i="8" s="1"/>
  <c r="CB97" i="8"/>
  <c r="CB98" i="8" s="1"/>
  <c r="CA97" i="8"/>
  <c r="CA98" i="8" s="1"/>
  <c r="BZ97" i="8"/>
  <c r="BZ98" i="8" s="1"/>
  <c r="BY97" i="8"/>
  <c r="BY98" i="8" s="1"/>
  <c r="BX97" i="8"/>
  <c r="BX98" i="8" s="1"/>
  <c r="BW97" i="8"/>
  <c r="BW98" i="8" s="1"/>
  <c r="BV97" i="8"/>
  <c r="BV98" i="8" s="1"/>
  <c r="BU97" i="8"/>
  <c r="BU98" i="8" s="1"/>
  <c r="BT97" i="8"/>
  <c r="BT98" i="8" s="1"/>
  <c r="BS97" i="8"/>
  <c r="BS98" i="8" s="1"/>
  <c r="BR97" i="8"/>
  <c r="BR98" i="8" s="1"/>
  <c r="BQ97" i="8"/>
  <c r="BQ98" i="8" s="1"/>
  <c r="BP97" i="8"/>
  <c r="BP98" i="8" s="1"/>
  <c r="BO97" i="8"/>
  <c r="BO98" i="8" s="1"/>
  <c r="BN97" i="8"/>
  <c r="BN98" i="8" s="1"/>
  <c r="BM97" i="8"/>
  <c r="BM98" i="8" s="1"/>
  <c r="BL97" i="8"/>
  <c r="BL98" i="8" s="1"/>
  <c r="BK97" i="8"/>
  <c r="BK98" i="8" s="1"/>
  <c r="BJ97" i="8"/>
  <c r="BJ98" i="8" s="1"/>
  <c r="BI97" i="8"/>
  <c r="BI98" i="8" s="1"/>
  <c r="BH97" i="8"/>
  <c r="BH98" i="8" s="1"/>
  <c r="BG97" i="8"/>
  <c r="BG98" i="8" s="1"/>
  <c r="BF97" i="8"/>
  <c r="BF98" i="8" s="1"/>
  <c r="BE97" i="8"/>
  <c r="BE98" i="8" s="1"/>
  <c r="BD97" i="8"/>
  <c r="BD98" i="8" s="1"/>
  <c r="BC97" i="8"/>
  <c r="BC98" i="8" s="1"/>
  <c r="BB97" i="8"/>
  <c r="BB98" i="8" s="1"/>
  <c r="BA97" i="8"/>
  <c r="BA98" i="8" s="1"/>
  <c r="AZ97" i="8"/>
  <c r="AZ98" i="8" s="1"/>
  <c r="AY97" i="8"/>
  <c r="AY98" i="8" s="1"/>
  <c r="AX97" i="8"/>
  <c r="AX98" i="8" s="1"/>
  <c r="AW97" i="8"/>
  <c r="AW98" i="8" s="1"/>
  <c r="AV97" i="8"/>
  <c r="AV98" i="8" s="1"/>
  <c r="AU97" i="8"/>
  <c r="AU98" i="8" s="1"/>
  <c r="AT97" i="8"/>
  <c r="AT98" i="8" s="1"/>
  <c r="AS97" i="8"/>
  <c r="AS98" i="8" s="1"/>
  <c r="AR97" i="8"/>
  <c r="AR98" i="8" s="1"/>
  <c r="AQ97" i="8"/>
  <c r="AQ98" i="8" s="1"/>
  <c r="AP97" i="8"/>
  <c r="AP98" i="8" s="1"/>
  <c r="AO97" i="8"/>
  <c r="AO98" i="8" s="1"/>
  <c r="AN97" i="8"/>
  <c r="AN98" i="8" s="1"/>
  <c r="AM97" i="8"/>
  <c r="AM98" i="8" s="1"/>
  <c r="AL97" i="8"/>
  <c r="AL98" i="8" s="1"/>
  <c r="AK97" i="8"/>
  <c r="AK98" i="8" s="1"/>
  <c r="AJ97" i="8"/>
  <c r="AJ98" i="8" s="1"/>
  <c r="AI97" i="8"/>
  <c r="AI98" i="8" s="1"/>
  <c r="AH97" i="8"/>
  <c r="AH98" i="8" s="1"/>
  <c r="AG97" i="8"/>
  <c r="AG98" i="8" s="1"/>
  <c r="AF97" i="8"/>
  <c r="AF98" i="8" s="1"/>
  <c r="AE97" i="8"/>
  <c r="AE98" i="8" s="1"/>
  <c r="AD97" i="8"/>
  <c r="AD98" i="8" s="1"/>
  <c r="AC97" i="8"/>
  <c r="AC98" i="8" s="1"/>
  <c r="AB97" i="8"/>
  <c r="AB98" i="8" s="1"/>
  <c r="AA97" i="8"/>
  <c r="AA98" i="8" s="1"/>
  <c r="Z97" i="8"/>
  <c r="Z98" i="8" s="1"/>
  <c r="Y97" i="8"/>
  <c r="Y98" i="8" s="1"/>
  <c r="X97" i="8"/>
  <c r="X98" i="8" s="1"/>
  <c r="W97" i="8"/>
  <c r="W98" i="8" s="1"/>
  <c r="V97" i="8"/>
  <c r="V98" i="8" s="1"/>
  <c r="U97" i="8"/>
  <c r="U98" i="8" s="1"/>
  <c r="T97" i="8"/>
  <c r="T98" i="8" s="1"/>
  <c r="S97" i="8"/>
  <c r="S98" i="8" s="1"/>
  <c r="R97" i="8"/>
  <c r="R98" i="8" s="1"/>
  <c r="Q97" i="8"/>
  <c r="Q98" i="8" s="1"/>
  <c r="P97" i="8"/>
  <c r="P98" i="8" s="1"/>
  <c r="O97" i="8"/>
  <c r="N97" i="8"/>
  <c r="M97" i="8"/>
  <c r="L97" i="8"/>
  <c r="K97" i="8"/>
  <c r="J97" i="8"/>
  <c r="I97" i="8"/>
  <c r="G97" i="8"/>
  <c r="UX95" i="8"/>
  <c r="UX94" i="8"/>
  <c r="UX93" i="8"/>
  <c r="UX92" i="8"/>
  <c r="UX91" i="8"/>
  <c r="UX90" i="8"/>
  <c r="UX89" i="8"/>
  <c r="UX88" i="8"/>
  <c r="UX87" i="8"/>
  <c r="UX86" i="8"/>
  <c r="UX85" i="8"/>
  <c r="UX84" i="8"/>
  <c r="UX83" i="8"/>
  <c r="UX82" i="8"/>
  <c r="UX81" i="8"/>
  <c r="UX80" i="8"/>
  <c r="UX79" i="8"/>
  <c r="UX78" i="8"/>
  <c r="UX77" i="8"/>
  <c r="UX76" i="8"/>
  <c r="UX75" i="8"/>
  <c r="UX74" i="8"/>
  <c r="UX73" i="8"/>
  <c r="UX72" i="8"/>
  <c r="UX71" i="8"/>
  <c r="UX70" i="8"/>
  <c r="UX69" i="8"/>
  <c r="UX68" i="8"/>
  <c r="UX67" i="8"/>
  <c r="UX66" i="8"/>
  <c r="UX65" i="8"/>
  <c r="UX64" i="8"/>
  <c r="UX63" i="8"/>
  <c r="UX62" i="8"/>
  <c r="UX61" i="8"/>
  <c r="UX60" i="8"/>
  <c r="UX59" i="8"/>
  <c r="UX58" i="8"/>
  <c r="UX57" i="8"/>
  <c r="UX56" i="8"/>
  <c r="UX55" i="8"/>
  <c r="UX54" i="8"/>
  <c r="UX53" i="8"/>
  <c r="UX52" i="8"/>
  <c r="UX51" i="8"/>
  <c r="UX50" i="8"/>
  <c r="UX49" i="8"/>
  <c r="UX48" i="8"/>
  <c r="UX47" i="8"/>
  <c r="UX46" i="8"/>
  <c r="UX45" i="8"/>
  <c r="UX44" i="8"/>
  <c r="UX43" i="8"/>
  <c r="UX42" i="8"/>
  <c r="UX41" i="8"/>
  <c r="UX40" i="8"/>
  <c r="UX39" i="8"/>
  <c r="UX38" i="8"/>
  <c r="UX37" i="8"/>
  <c r="UX36" i="8"/>
  <c r="UX35" i="8"/>
  <c r="UX34" i="8"/>
  <c r="UX33" i="8"/>
  <c r="UX32" i="8"/>
  <c r="UX31" i="8"/>
  <c r="UX30" i="8"/>
  <c r="UX29" i="8"/>
  <c r="UX28" i="8"/>
  <c r="UX27" i="8"/>
  <c r="UX26" i="8"/>
  <c r="UX25" i="8"/>
  <c r="UX24" i="8"/>
  <c r="UX23" i="8"/>
  <c r="UX22" i="8"/>
  <c r="UX21" i="8"/>
  <c r="UX20" i="8"/>
  <c r="UX19" i="8"/>
  <c r="UX18" i="8"/>
  <c r="UX17" i="8"/>
  <c r="UX16" i="8"/>
  <c r="UX15" i="8"/>
  <c r="UX14" i="8"/>
  <c r="UX13" i="8"/>
  <c r="UX12" i="8"/>
  <c r="UX11" i="8"/>
  <c r="UX10" i="8"/>
  <c r="UX9" i="8"/>
  <c r="UX8" i="8"/>
  <c r="UX7" i="8"/>
  <c r="UX6" i="8"/>
  <c r="UX5" i="8"/>
  <c r="UX4" i="8"/>
  <c r="M103" i="8" l="1"/>
  <c r="N103" i="8" s="1"/>
  <c r="O98" i="8"/>
  <c r="G100" i="8" s="1"/>
  <c r="M104" i="8"/>
  <c r="N104" i="8" s="1"/>
  <c r="M105" i="8"/>
  <c r="N105" i="8" s="1"/>
  <c r="H113" i="8"/>
  <c r="I113" i="8" s="1"/>
  <c r="H103" i="8"/>
  <c r="I103" i="8" s="1"/>
  <c r="H112" i="8"/>
  <c r="I112" i="8" s="1"/>
  <c r="H111" i="8"/>
  <c r="I111" i="8" s="1"/>
  <c r="H110" i="8"/>
  <c r="I110" i="8" s="1"/>
  <c r="H109" i="8"/>
  <c r="I109" i="8" s="1"/>
  <c r="H108" i="8"/>
  <c r="I108" i="8" s="1"/>
  <c r="H107" i="8"/>
  <c r="I107" i="8" s="1"/>
  <c r="H106" i="8"/>
  <c r="I106" i="8" s="1"/>
  <c r="H105" i="8"/>
  <c r="I105" i="8" s="1"/>
  <c r="H104" i="8"/>
  <c r="I104" i="8" s="1"/>
  <c r="G99"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tc={FF25BCDC-004B-4C71-AC12-46530170FC34}</author>
    <author>tc={F70BA397-8639-4646-85AD-9D24186AA005}</author>
    <author>tc={D3A1BF75-B6CF-4E96-B854-DBF266C27F58}</author>
    <author>tc={2977C3FA-8508-4FC0-99C8-7905BE4A3F6E}</author>
    <author>tc={B03E42D2-1BFB-4E1B-A81D-08080563FB94}</author>
    <author>tc={3B09E998-5822-445F-930D-59A74AE92ADE}</author>
    <author>tc={5F7383DB-0BDF-4B55-BA4F-2CC0933DB661}</author>
    <author>tc={AA64A83D-3F2A-42F1-8627-5BE7AB91AFCC}</author>
    <author>tc={BB7A6961-A0DE-43FC-B5EB-30AEF00BBD3C}</author>
    <author>tc={49A2D3D2-175B-4BB6-AC42-7F29E11AEF67}</author>
    <author>tc={076A3FC9-6175-46AD-85C3-D15AA9CA5220}</author>
    <author>tc={43677ABA-7151-4F48-AF2F-8302ECABFB51}</author>
    <author>tc={7D358235-EB18-4F90-9197-B5FE485A2EC0}</author>
    <author>tc={97E4103E-DF4D-4E2F-836D-335712BDC23A}</author>
    <author>tc={A8786E10-19FB-4E0D-AA5F-04057DE23CAD}</author>
    <author>tc={47818BEF-D2DE-47BE-8529-A16DBC44AA22}</author>
    <author>tc={7BC1F8F5-0C8C-4613-8150-33E00E8DF24B}</author>
    <author>tc={23EDF16A-7CE1-42B6-A0FB-C958D0FE6E54}</author>
    <author>tc={6E2416C5-DC25-44E6-8F98-8C85ACA69C9C}</author>
    <author>tc={B4D6719B-CC82-4798-BBC6-DF0ACF0E092E}</author>
    <author>tc={5BFE9738-DF44-4536-81A5-1CECBF03B4C9}</author>
    <author>tc={A6FB3386-D3A6-4BED-889B-B3F1D464C5AA}</author>
    <author>tc={BA9A2BDC-9AAA-477C-B9B4-D448FE067920}</author>
    <author>tc={1FCE036E-4693-4601-B802-F30CB9C61BFF}</author>
    <author>tc={6DA670EF-4DF8-49EA-AC99-7C09F8DEAF2A}</author>
    <author>tc={848E0486-1774-479E-A822-73B14A8B5601}</author>
    <author>tc={CC883B7C-9568-467B-8427-0DED19E37AC2}</author>
    <author>tc={8E5754C6-9C5C-4E02-AB90-01419AC10B43}</author>
    <author>tc={9CEB6236-F973-453F-AA7F-D2B049952FC4}</author>
    <author>tc={0F2CAD03-B0DC-45F0-B9FA-F62E38A64649}</author>
    <author>tc={3D0A65FC-43E6-42D3-A0B4-A60D736C0E3D}</author>
    <author>tc={3CB3D751-00DC-44F4-9D6E-1C641CA9E4C2}</author>
    <author>tc={FDA82791-932C-407D-BEBD-9772A0BD42D1}</author>
    <author>tc={C1E3AF98-5C56-4D7F-A869-ACCD1CBC4658}</author>
    <author>tc={0663BB79-869F-447C-B138-1912A395E356}</author>
    <author>tc={F545B4AF-CADD-4540-94A5-0FBE13058CDA}</author>
    <author>tc={9C228B23-8CBC-4B24-BDE7-6E3E7A4FD37E}</author>
    <author>tc={790198D6-A15C-42F3-8639-E6BADE5B234A}</author>
    <author>tc={846D35A9-1A62-4BCE-8E1D-D2EA0237C868}</author>
    <author>tc={E4D0492D-3707-4384-A20D-FD5726299902}</author>
    <author>tc={89EDD307-20C6-40BE-B8C6-D0574134D4F7}</author>
    <author>tc={D5B94341-9BB8-460A-BAD3-584593928D4B}</author>
    <author>tc={2FFDF3BF-61B2-4486-9040-FFD02607AF0C}</author>
    <author>tc={7E097361-5AEB-4AD7-955A-ACF93CEAF15E}</author>
    <author>tc={3DF9675F-85B6-4E1C-88A9-3921306FF3AB}</author>
    <author>tc={795B2BCB-6C76-446D-99CB-E2B51B9857B4}</author>
    <author>tc={CEACD5E3-77D5-4FFF-A2E4-0E19D555DCA4}</author>
    <author>tc={85C65C0C-C2E3-48C6-B649-423E7B8F6CBA}</author>
    <author>tc={DE57D818-7E70-4C46-8473-FB74175B379D}</author>
  </authors>
  <commentList>
    <comment ref="Q1" authorId="0" shapeId="0" xr:uid="{FF25BCDC-004B-4C71-AC12-46530170FC34}">
      <text>
        <t>[Opmerkingenthread]
U kunt deze opmerkingenthread lezen in uw versie van Excel. Eventuele wijzigingen aan de thread gaan echter verloren als het bestand wordt geopend in een nieuwere versie van Excel. Meer informatie: https://go.microsoft.com/fwlink/?linkid=870924
Opmerking:
    NIVR= non-immersive (desktop)
SIVR= semi-immersive (IMAX)
TIVR= total immersion (Oculus)</t>
      </text>
    </comment>
    <comment ref="R1" authorId="1" shapeId="0" xr:uid="{F70BA397-8639-4646-85AD-9D24186AA005}">
      <text>
        <t>[Opmerkingenthread]
U kunt deze opmerkingenthread lezen in uw versie van Excel. Eventuele wijzigingen aan de thread gaan echter verloren als het bestand wordt geopend in een nieuwere versie van Excel. Meer informatie: https://go.microsoft.com/fwlink/?linkid=870924
Opmerking:
    Define low, medium, high
Beantwoorden:
    blz 154 phd thesis heikoop</t>
      </text>
    </comment>
    <comment ref="T1" authorId="2" shapeId="0" xr:uid="{D3A1BF75-B6CF-4E96-B854-DBF266C27F58}">
      <text>
        <t>[Opmerkingenthread]
U kunt deze opmerkingenthread lezen in uw versie van Excel. Eventuele wijzigingen aan de thread gaan echter verloren als het bestand wordt geopend in een nieuwere versie van Excel. Meer informatie: https://go.microsoft.com/fwlink/?linkid=870924
Opmerking:
    SP= speeach
TO= touch(tablet)
PO= pointing
Beantwoorden:
    OAS=Operation assistance system
Beantwoorden:
    HF= Haptic feedback
Beantwoorden:
    HMD= Head Mounted Display
CD= Computer Display
Beantwoorden:
    NDT=Non Driving Tasks
Beantwoorden:
    TD=traffic density
Beantwoorden:
    TOT=Take over Time</t>
      </text>
    </comment>
    <comment ref="U1" authorId="3" shapeId="0" xr:uid="{2977C3FA-8508-4FC0-99C8-7905BE4A3F6E}">
      <text>
        <t>[Opmerkingenthread]
U kunt deze opmerkingenthread lezen in uw versie van Excel. Eventuele wijzigingen aan de thread gaan echter verloren als het bestand wordt geopend in een nieuwere versie van Excel. Meer informatie: https://go.microsoft.com/fwlink/?linkid=870924
Opmerking:
    PL=Parking Lot
PU=Pick Up
HE=Highway Exit
OA=Obstacle Avoidance
Beantwoorden:
    SR=Straight road
Beantwoorden:
    3LHW=3 lane highway
Beantwoorden:
    FE= Field experiment
Beantwoorden:
    HW=Highway
Beantwoorden:
    LC=lane Change
Beantwoorden:
    Ov=overtaking
Beantwoorden:
    BW= Bad Weather
Beantwoorden:
    CR=Curve road
Beantwoorden:
    TRV=traffic rule violation
Beantwoorden:
    PR=Public Road</t>
      </text>
    </comment>
    <comment ref="W1" authorId="4" shapeId="0" xr:uid="{B03E42D2-1BFB-4E1B-A81D-08080563FB94}">
      <text>
        <t>[Opmerkingenthread]
U kunt deze opmerkingenthread lezen in uw versie van Excel. Eventuele wijzigingen aan de thread gaan echter verloren als het bestand wordt geopend in een nieuwere versie van Excel. Meer informatie: https://go.microsoft.com/fwlink/?linkid=870924
Opmerking:
    ZMP=ZMP corporation
Beantwoorden:
    NO (secondary) screens and sound system</t>
      </text>
    </comment>
    <comment ref="AC1" authorId="5" shapeId="0" xr:uid="{3B09E998-5822-445F-930D-59A74AE92ADE}">
      <text>
        <t>[Opmerkingenthread]
U kunt deze opmerkingenthread lezen in uw versie van Excel. Eventuele wijzigingen aan de thread gaan echter verloren als het bestand wordt geopend in een nieuwere versie van Excel. Meer informatie: https://go.microsoft.com/fwlink/?linkid=870924
Opmerking:
    ST=students
RE= researchers
Beantwoorden:
    PD=profesional drivers</t>
      </text>
    </comment>
    <comment ref="AG1" authorId="6" shapeId="0" xr:uid="{5F7383DB-0BDF-4B55-BA4F-2CC0933DB661}">
      <text>
        <t>[Opmerkingenthread]
U kunt deze opmerkingenthread lezen in uw versie van Excel. Eventuele wijzigingen aan de thread gaan echter verloren als het bestand wordt geopend in een nieuwere versie van Excel. Meer informatie: https://go.microsoft.com/fwlink/?linkid=870924
Opmerking:
    WoO=Wizard of Oz
Beantwoorden:
    Alg=Algorithm
Beantwoorden:
    PR= prerecorded video</t>
      </text>
    </comment>
    <comment ref="AH1" authorId="7" shapeId="0" xr:uid="{AA64A83D-3F2A-42F1-8627-5BE7AB91AFCC}">
      <text>
        <t>[Opmerkingenthread]
U kunt deze opmerkingenthread lezen in uw versie van Excel. Eventuele wijzigingen aan de thread gaan echter verloren als het bestand wordt geopend in een nieuwere versie van Excel. Meer informatie: https://go.microsoft.com/fwlink/?linkid=870924
Opmerking:
    CW=cognitive workload
Beantwoorden:
    IU=intuitive use
Beantwoorden:
    RT=Reaction Time
Beantwoorden:
    ERR=Error
Beantwoorden:
    Cor=correlation
Beantwoorden:
    SA=Sitatuin Awareness
Beantwoorden:
    GB=Gaze behaviour
MB=motor behavious
Beantwoorden:
    PD=Pupil Dilation
Beantwoorden:
    NDTP=non driving task performance</t>
      </text>
    </comment>
    <comment ref="AK1" authorId="8" shapeId="0" xr:uid="{BB7A6961-A0DE-43FC-B5EB-30AEF00BBD3C}">
      <text>
        <t>[Opmerkingenthread]
U kunt deze opmerkingenthread lezen in uw versie van Excel. Eventuele wijzigingen aan de thread gaan echter verloren als het bestand wordt geopend in een nieuwere versie van Excel. Meer informatie: https://go.microsoft.com/fwlink/?linkid=870924
Opmerking:
    SART= Situation Awareness Rating Techniques
Beantwoorden:
    Lickert scale= 7 scale</t>
      </text>
    </comment>
    <comment ref="Q3" authorId="9" shapeId="0" xr:uid="{49A2D3D2-175B-4BB6-AC42-7F29E11AEF67}">
      <text>
        <t>[Opmerkingenthread]
U kunt deze opmerkingenthread lezen in uw versie van Excel. Eventuele wijzigingen aan de thread gaan echter verloren als het bestand wordt geopend in een nieuwere versie van Excel. Meer informatie: https://go.microsoft.com/fwlink/?linkid=870924
Opmerking:
    Guessed</t>
      </text>
    </comment>
    <comment ref="AH12" authorId="10" shapeId="0" xr:uid="{076A3FC9-6175-46AD-85C3-D15AA9CA5220}">
      <text>
        <t>[Opmerkingenthread]
U kunt deze opmerkingenthread lezen in uw versie van Excel. Eventuele wijzigingen aan de thread gaan echter verloren als het bestand wordt geopend in een nieuwere versie van Excel. Meer informatie: https://go.microsoft.com/fwlink/?linkid=870924
Opmerking:
    Check</t>
      </text>
    </comment>
    <comment ref="AI12" authorId="11" shapeId="0" xr:uid="{43677ABA-7151-4F48-AF2F-8302ECABFB51}">
      <text>
        <t>[Opmerkingenthread]
U kunt deze opmerkingenthread lezen in uw versie van Excel. Eventuele wijzigingen aan de thread gaan echter verloren als het bestand wordt geopend in een nieuwere versie van Excel. Meer informatie: https://go.microsoft.com/fwlink/?linkid=870924
Opmerking:
    Blood Volume PResure</t>
      </text>
    </comment>
    <comment ref="X16" authorId="12" shapeId="0" xr:uid="{7D358235-EB18-4F90-9197-B5FE485A2EC0}">
      <text>
        <t>[Opmerkingenthread]
U kunt deze opmerkingenthread lezen in uw versie van Excel. Eventuele wijzigingen aan de thread gaan echter verloren als het bestand wordt geopend in een nieuwere versie van Excel. Meer informatie: https://go.microsoft.com/fwlink/?linkid=870924
Opmerking:
    (system inexperienced users/system experienced users)
Beantwoorden:
    (24/23)</t>
      </text>
    </comment>
    <comment ref="AD16" authorId="13" shapeId="0" xr:uid="{97E4103E-DF4D-4E2F-836D-335712BDC23A}">
      <text>
        <t>[Opmerkingenthread]
U kunt deze opmerkingenthread lezen in uw versie van Excel. Eventuele wijzigingen aan de thread gaan echter verloren als het bestand wordt geopend in een nieuwere versie van Excel. Meer informatie: https://go.microsoft.com/fwlink/?linkid=870924
Opmerking:
    (14/13)</t>
      </text>
    </comment>
    <comment ref="AE16" authorId="14" shapeId="0" xr:uid="{A8786E10-19FB-4E0D-AA5F-04057DE23CAD}">
      <text>
        <t>[Opmerkingenthread]
U kunt deze opmerkingenthread lezen in uw versie van Excel. Eventuele wijzigingen aan de thread gaan echter verloren als het bestand wordt geopend in een nieuwere versie van Excel. Meer informatie: https://go.microsoft.com/fwlink/?linkid=870924
Opmerking:
    (10/10)</t>
      </text>
    </comment>
    <comment ref="C24" authorId="15" shapeId="0" xr:uid="{47818BEF-D2DE-47BE-8529-A16DBC44AA22}">
      <text>
        <t>[Opmerkingenthread]
U kunt deze opmerkingenthread lezen in uw versie van Excel. Eventuele wijzigingen aan de thread gaan echter verloren als het bestand wordt geopend in een nieuwere versie van Excel. Meer informatie: https://go.microsoft.com/fwlink/?linkid=870924
Opmerking:
    nor participants, only cars are evaluated</t>
      </text>
    </comment>
    <comment ref="G39" authorId="16" shapeId="0" xr:uid="{7BC1F8F5-0C8C-4613-8150-33E00E8DF24B}">
      <text>
        <t>[Opmerkingenthread]
U kunt deze opmerkingenthread lezen in uw versie van Excel. Eventuele wijzigingen aan de thread gaan echter verloren als het bestand wordt geopend in een nieuwere versie van Excel. Meer informatie: https://go.microsoft.com/fwlink/?linkid=870924
Opmerking:
    Not sure if it's a experimental study</t>
      </text>
    </comment>
    <comment ref="P39" authorId="17" shapeId="0" xr:uid="{23EDF16A-7CE1-42B6-A0FB-C958D0FE6E54}">
      <text>
        <t>[Opmerkingenthread]
U kunt deze opmerkingenthread lezen in uw versie van Excel. Eventuele wijzigingen aan de thread gaan echter verloren als het bestand wordt geopend in een nieuwere versie van Excel. Meer informatie: https://go.microsoft.com/fwlink/?linkid=870924
Opmerking:
    Couldn't assec document</t>
      </text>
    </comment>
    <comment ref="Y42" authorId="18" shapeId="0" xr:uid="{6E2416C5-DC25-44E6-8F98-8C85ACA69C9C}">
      <text>
        <t>[Opmerkingenthread]
U kunt deze opmerkingenthread lezen in uw versie van Excel. Eventuele wijzigingen aan de thread gaan echter verloren als het bestand wordt geopend in een nieuwere versie van Excel. Meer informatie: https://go.microsoft.com/fwlink/?linkid=870924
Opmerking:
    median</t>
      </text>
    </comment>
    <comment ref="S56" authorId="19" shapeId="0" xr:uid="{B4D6719B-CC82-4798-BBC6-DF0ACF0E092E}">
      <text>
        <t>[Opmerkingenthread]
U kunt deze opmerkingenthread lezen in uw versie van Excel. Eventuele wijzigingen aan de thread gaan echter verloren als het bestand wordt geopend in een nieuwere versie van Excel. Meer informatie: https://go.microsoft.com/fwlink/?linkid=870924
Opmerking:
    Roll motions</t>
      </text>
    </comment>
    <comment ref="U56" authorId="20" shapeId="0" xr:uid="{5BFE9738-DF44-4536-81A5-1CECBF03B4C9}">
      <text>
        <t>[Opmerkingenthread]
U kunt deze opmerkingenthread lezen in uw versie van Excel. Eventuele wijzigingen aan de thread gaan echter verloren als het bestand wordt geopend in een nieuwere versie van Excel. Meer informatie: https://go.microsoft.com/fwlink/?linkid=870924
Opmerking:
    3 LAne Oval Test Track</t>
      </text>
    </comment>
    <comment ref="Q80" authorId="21" shapeId="0" xr:uid="{A6FB3386-D3A6-4BED-889B-B3F1D464C5AA}">
      <text>
        <t>[Opmerkingenthread]
U kunt deze opmerkingenthread lezen in uw versie van Excel. Eventuele wijzigingen aan de thread gaan echter verloren als het bestand wordt geopend in een nieuwere versie van Excel. Meer informatie: https://go.microsoft.com/fwlink/?linkid=870924
Opmerking:
    Guessed</t>
      </text>
    </comment>
    <comment ref="Q94" authorId="22" shapeId="0" xr:uid="{BA9A2BDC-9AAA-477C-B9B4-D448FE067920}">
      <text>
        <t>[Opmerkingenthread]
U kunt deze opmerkingenthread lezen in uw versie van Excel. Eventuele wijzigingen aan de thread gaan echter verloren als het bestand wordt geopend in een nieuwere versie van Excel. Meer informatie: https://go.microsoft.com/fwlink/?linkid=870924
Opmerking:
    Guessed</t>
      </text>
    </comment>
    <comment ref="Q98" authorId="23" shapeId="0" xr:uid="{1FCE036E-4693-4601-B802-F30CB9C61BFF}">
      <text>
        <t>[Opmerkingenthread]
U kunt deze opmerkingenthread lezen in uw versie van Excel. Eventuele wijzigingen aan de thread gaan echter verloren als het bestand wordt geopend in een nieuwere versie van Excel. Meer informatie: https://go.microsoft.com/fwlink/?linkid=870924
Opmerking:
    High fidelity</t>
      </text>
    </comment>
    <comment ref="S101" authorId="24" shapeId="0" xr:uid="{6DA670EF-4DF8-49EA-AC99-7C09F8DEAF2A}">
      <text>
        <t>[Opmerkingenthread]
U kunt deze opmerkingenthread lezen in uw versie van Excel. Eventuele wijzigingen aan de thread gaan echter verloren als het bestand wordt geopend in een nieuwere versie van Excel. Meer informatie: https://go.microsoft.com/fwlink/?linkid=870924
Opmerking:
    Wickens</t>
      </text>
    </comment>
    <comment ref="U101" authorId="25" shapeId="0" xr:uid="{848E0486-1774-479E-A822-73B14A8B5601}">
      <text>
        <t>[Opmerkingenthread]
U kunt deze opmerkingenthread lezen in uw versie van Excel. Eventuele wijzigingen aan de thread gaan echter verloren als het bestand wordt geopend in een nieuwere versie van Excel. Meer informatie: https://go.microsoft.com/fwlink/?linkid=870924
Opmerking:
    HW 10km Urban 5 km</t>
      </text>
    </comment>
    <comment ref="AN114" authorId="26" shapeId="0" xr:uid="{CC883B7C-9568-467B-8427-0DED19E37AC2}">
      <text>
        <t>[Opmerkingenthread]
U kunt deze opmerkingenthread lezen in uw versie van Excel. Eventuele wijzigingen aan de thread gaan echter verloren als het bestand wordt geopend in een nieuwere versie van Excel. Meer informatie: https://go.microsoft.com/fwlink/?linkid=870924
Opmerking:
    UEQ=User Experience Questionaire
TAM= Technology Acceptance Model</t>
      </text>
    </comment>
    <comment ref="C134" authorId="27" shapeId="0" xr:uid="{8E5754C6-9C5C-4E02-AB90-01419AC10B43}">
      <text>
        <t>[Opmerkingenthread]
U kunt deze opmerkingenthread lezen in uw versie van Excel. Eventuele wijzigingen aan de thread gaan echter verloren als het bestand wordt geopend in een nieuwere versie van Excel. Meer informatie: https://go.microsoft.com/fwlink/?linkid=870924
Opmerking:
    2 experiments
Beantwoorden:
    20 participants</t>
      </text>
    </comment>
    <comment ref="AN137" authorId="28" shapeId="0" xr:uid="{9CEB6236-F973-453F-AA7F-D2B049952FC4}">
      <text>
        <t>[Opmerkingenthread]
U kunt deze opmerkingenthread lezen in uw versie van Excel. Eventuele wijzigingen aan de thread gaan echter verloren als het bestand wordt geopend in een nieuwere versie van Excel. Meer informatie: https://go.microsoft.com/fwlink/?linkid=870924
Opmerking:
    Likert</t>
      </text>
    </comment>
    <comment ref="C138" authorId="29" shapeId="0" xr:uid="{0F2CAD03-B0DC-45F0-B9FA-F62E38A64649}">
      <text>
        <t>[Opmerkingenthread]
U kunt deze opmerkingenthread lezen in uw versie van Excel. Eventuele wijzigingen aan de thread gaan echter verloren als het bestand wordt geopend in een nieuwere versie van Excel. Meer informatie: https://go.microsoft.com/fwlink/?linkid=870924
Opmerking:
    Contains 2 experimental studies: 1 for trucks 1 for cars</t>
      </text>
    </comment>
    <comment ref="Q156" authorId="30" shapeId="0" xr:uid="{3D0A65FC-43E6-42D3-A0B4-A60D736C0E3D}">
      <text>
        <t>[Opmerkingenthread]
U kunt deze opmerkingenthread lezen in uw versie van Excel. Eventuele wijzigingen aan de thread gaan echter verloren als het bestand wordt geopend in een nieuwere versie van Excel. Meer informatie: https://go.microsoft.com/fwlink/?linkid=870924
Opmerking:
    Guessed</t>
      </text>
    </comment>
    <comment ref="AB166" authorId="31" shapeId="0" xr:uid="{3CB3D751-00DC-44F4-9D6E-1C641CA9E4C2}">
      <text>
        <t>[Opmerkingenthread]
U kunt deze opmerkingenthread lezen in uw versie van Excel. Eventuele wijzigingen aan de thread gaan echter verloren als het bestand wordt geopend in een nieuwere versie van Excel. Meer informatie: https://go.microsoft.com/fwlink/?linkid=870924
Opmerking:
    Check</t>
      </text>
    </comment>
    <comment ref="Q176" authorId="32" shapeId="0" xr:uid="{FDA82791-932C-407D-BEBD-9772A0BD42D1}">
      <text>
        <t>[Opmerkingenthread]
U kunt deze opmerkingenthread lezen in uw versie van Excel. Eventuele wijzigingen aan de thread gaan echter verloren als het bestand wordt geopend in een nieuwere versie van Excel. Meer informatie: https://go.microsoft.com/fwlink/?linkid=870924
Opmerking:
    Guessed</t>
      </text>
    </comment>
    <comment ref="Q203" authorId="33" shapeId="0" xr:uid="{C1E3AF98-5C56-4D7F-A869-ACCD1CBC4658}">
      <text>
        <t>[Opmerkingenthread]
U kunt deze opmerkingenthread lezen in uw versie van Excel. Eventuele wijzigingen aan de thread gaan echter verloren als het bestand wordt geopend in een nieuwere versie van Excel. Meer informatie: https://go.microsoft.com/fwlink/?linkid=870924
Opmerking:
    Guessed</t>
      </text>
    </comment>
    <comment ref="Q231" authorId="34" shapeId="0" xr:uid="{0663BB79-869F-447C-B138-1912A395E356}">
      <text>
        <t>[Opmerkingenthread]
U kunt deze opmerkingenthread lezen in uw versie van Excel. Eventuele wijzigingen aan de thread gaan echter verloren als het bestand wordt geopend in een nieuwere versie van Excel. Meer informatie: https://go.microsoft.com/fwlink/?linkid=870924
Opmerking:
    Online</t>
      </text>
    </comment>
    <comment ref="AD237" authorId="35" shapeId="0" xr:uid="{F545B4AF-CADD-4540-94A5-0FBE13058CDA}">
      <text>
        <t>[Opmerkingenthread]
U kunt deze opmerkingenthread lezen in uw versie van Excel. Eventuele wijzigingen aan de thread gaan echter verloren als het bestand wordt geopend in een nieuwere versie van Excel. Meer informatie: https://go.microsoft.com/fwlink/?linkid=870924
Opmerking:
    (12/12)</t>
      </text>
    </comment>
    <comment ref="AE237" authorId="36" shapeId="0" xr:uid="{9C228B23-8CBC-4B24-BDE7-6E3E7A4FD37E}">
      <text>
        <t>[Opmerkingenthread]
U kunt deze opmerkingenthread lezen in uw versie van Excel. Eventuele wijzigingen aan de thread gaan echter verloren als het bestand wordt geopend in een nieuwere versie van Excel. Meer informatie: https://go.microsoft.com/fwlink/?linkid=870924
Opmerking:
    (8/7)</t>
      </text>
    </comment>
    <comment ref="AO237" authorId="37" shapeId="0" xr:uid="{790198D6-A15C-42F3-8639-E6BADE5B234A}">
      <text>
        <t>[Opmerkingenthread]
U kunt deze opmerkingenthread lezen in uw versie van Excel. Eventuele wijzigingen aan de thread gaan echter verloren als het bestand wordt geopend in een nieuwere versie van Excel. Meer informatie: https://go.microsoft.com/fwlink/?linkid=870924
Opmerking:
    ISAV=Independent Samples Analyses of Variance
1s=1 sample</t>
      </text>
    </comment>
    <comment ref="T251" authorId="38" shapeId="0" xr:uid="{846D35A9-1A62-4BCE-8E1D-D2EA0237C868}">
      <text>
        <t>[Opmerkingenthread]
U kunt deze opmerkingenthread lezen in uw versie van Excel. Eventuele wijzigingen aan de thread gaan echter verloren als het bestand wordt geopend in een nieuwere versie van Excel. Meer informatie: https://go.microsoft.com/fwlink/?linkid=870924
Opmerking:
    STor= static spatial cues
dTor= dynamic directional cues</t>
      </text>
    </comment>
    <comment ref="S253" authorId="39" shapeId="0" xr:uid="{E4D0492D-3707-4384-A20D-FD5726299902}">
      <text>
        <t>[Opmerkingenthread]
U kunt deze opmerkingenthread lezen in uw versie van Excel. Eventuele wijzigingen aan de thread gaan echter verloren als het bestand wordt geopend in een nieuwere versie van Excel. Meer informatie: https://go.microsoft.com/fwlink/?linkid=870924
Opmerking:
    Ga even na of het een vibrotactile of een haptic interaction  is</t>
      </text>
    </comment>
    <comment ref="C256" authorId="40" shapeId="0" xr:uid="{89EDD307-20C6-40BE-B8C6-D0574134D4F7}">
      <text>
        <t>[Opmerkingenthread]
U kunt deze opmerkingenthread lezen in uw versie van Excel. Eventuele wijzigingen aan de thread gaan echter verloren als het bestand wordt geopend in een nieuwere versie van Excel. Meer informatie: https://go.microsoft.com/fwlink/?linkid=870924
Opmerking:
    Also contains survery</t>
      </text>
    </comment>
    <comment ref="C258" authorId="41" shapeId="0" xr:uid="{D5B94341-9BB8-460A-BAD3-584593928D4B}">
      <text>
        <t>[Opmerkingenthread]
U kunt deze opmerkingenthread lezen in uw versie van Excel. Eventuele wijzigingen aan de thread gaan echter verloren als het bestand wordt geopend in een nieuwere versie van Excel. Meer informatie: https://go.microsoft.com/fwlink/?linkid=870924
Opmerking:
    also contains a servey</t>
      </text>
    </comment>
    <comment ref="C273" authorId="42" shapeId="0" xr:uid="{2FFDF3BF-61B2-4486-9040-FFD02607AF0C}">
      <text>
        <t>[Opmerkingenthread]
U kunt deze opmerkingenthread lezen in uw versie van Excel. Eventuele wijzigingen aan de thread gaan echter verloren als het bestand wordt geopend in een nieuwere versie van Excel. Meer informatie: https://go.microsoft.com/fwlink/?linkid=870924
Opmerking:
    Check this papers</t>
      </text>
    </comment>
    <comment ref="C290" authorId="43" shapeId="0" xr:uid="{7E097361-5AEB-4AD7-955A-ACF93CEAF15E}">
      <text>
        <t>[Opmerkingenthread]
U kunt deze opmerkingenthread lezen in uw versie van Excel. Eventuele wijzigingen aan de thread gaan echter verloren als het bestand wordt geopend in een nieuwere versie van Excel. Meer informatie: https://go.microsoft.com/fwlink/?linkid=870924
Opmerking:
    Maybe model, not an experiment</t>
      </text>
    </comment>
    <comment ref="W297" authorId="44" shapeId="0" xr:uid="{3DF9675F-85B6-4E1C-88A9-3921306FF3AB}">
      <text>
        <t>[Opmerkingenthread]
U kunt deze opmerkingenthread lezen in uw versie van Excel. Eventuele wijzigingen aan de thread gaan echter verloren als het bestand wordt geopend in een nieuwere versie van Excel. Meer informatie: https://go.microsoft.com/fwlink/?linkid=870924
Opmerking:
    1/4 cab</t>
      </text>
    </comment>
    <comment ref="E337" authorId="45" shapeId="0" xr:uid="{795B2BCB-6C76-446D-99CB-E2B51B9857B4}">
      <text>
        <t>[Opmerkingenthread]
U kunt deze opmerkingenthread lezen in uw versie van Excel. Eventuele wijzigingen aan de thread gaan echter verloren als het bestand wordt geopend in een nieuwere versie van Excel. Meer informatie: https://go.microsoft.com/fwlink/?linkid=870924
Opmerking:
    Estimated by location simulator and by main  location of Ford</t>
      </text>
    </comment>
    <comment ref="U337" authorId="46" shapeId="0" xr:uid="{CEACD5E3-77D5-4FFF-A2E4-0E19D555DCA4}">
      <text>
        <t>[Opmerkingenthread]
U kunt deze opmerkingenthread lezen in uw versie van Excel. Eventuele wijzigingen aan de thread gaan echter verloren als het bestand wordt geopend in een nieuwere versie van Excel. Meer informatie: https://go.microsoft.com/fwlink/?linkid=870924
Opmerking:
    night</t>
      </text>
    </comment>
    <comment ref="Y337" authorId="47" shapeId="0" xr:uid="{85C65C0C-C2E3-48C6-B649-423E7B8F6CBA}">
      <text>
        <t>[Opmerkingenthread]
U kunt deze opmerkingenthread lezen in uw versie van Excel. Eventuele wijzigingen aan de thread gaan echter verloren als het bestand wordt geopend in een nieuwere versie van Excel. Meer informatie: https://go.microsoft.com/fwlink/?linkid=870924
Opmerking:
    median</t>
      </text>
    </comment>
    <comment ref="C342" authorId="48" shapeId="0" xr:uid="{DE57D818-7E70-4C46-8473-FB74175B379D}">
      <text>
        <t>[Opmerkingenthread]
U kunt deze opmerkingenthread lezen in uw versie van Excel. Eventuele wijzigingen aan de thread gaan echter verloren als het bestand wordt geopend in een nieuwere versie van Excel. Meer informatie: https://go.microsoft.com/fwlink/?linkid=870924
Opmerking:
    Cars are evaluated</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tc={B991B673-95CE-457F-AA44-0D382339EC4A}</author>
    <author>tc={CB178153-D702-47B5-B7E1-CA09AE22445B}</author>
    <author>tc={82EC8FFA-6A73-4154-81FD-BCBB2FADFDCE}</author>
    <author>tc={A44BDF0F-E15F-4BD3-9973-5FF8A814F346}</author>
    <author>tc={3562EDD2-4C01-4CE8-9527-BCC0D60C8B58}</author>
    <author>tc={B9AEB050-A342-414C-BA70-62FBED70B23F}</author>
    <author>tc={3BC3A423-9B8E-43DC-8118-9114F40C9F73}</author>
    <author>tc={E1246F5E-CCA0-4B0D-9612-621BA22C00D0}</author>
    <author>tc={6919560F-0C6A-4FFF-85A4-FA7C13A34255}</author>
    <author>tc={F015E783-B640-473A-9FF2-1B9DED350F96}</author>
    <author>tc={7011F794-845E-408E-A0E5-35D1CAFE7C31}</author>
    <author>tc={7B40B9B1-C073-4256-B787-87D9229AA769}</author>
    <author>tc={4C9274A1-FBBB-49BE-98A7-379D6CC27195}</author>
    <author>tc={F55411CC-6087-458E-AD9C-E2AC43EB51B3}</author>
    <author>tc={35C485B9-D557-430E-9162-F5A4CC840203}</author>
    <author>tc={88A5D21E-5C9C-4B7F-9462-26AF0E72295F}</author>
    <author>tc={043E3F7D-78A6-41A7-9F57-7C702D77995B}</author>
    <author>tc={98D7AC27-4300-45D3-9E37-D6C3D99F86DA}</author>
    <author>tc={A095C205-4266-407D-9DFA-110BAF2066D5}</author>
    <author>tc={F33DCE7C-F238-4F48-94C5-7FD4354618D9}</author>
    <author>tc={4AC7CF89-325C-47E8-91EB-E131E959C083}</author>
    <author>tc={B3E95230-9AA7-455B-A652-8F6CD089013F}</author>
    <author>tc={27DF3BF1-B478-4553-A11A-69345A9AC7A3}</author>
    <author>tc={9393F096-F552-4765-89E4-71C945BFE184}</author>
    <author>tc={B74D1E76-7112-41B5-B73C-7EE4F5DD570A}</author>
    <author>tc={0A3A4644-A04F-4ECB-8FB1-DB98C8664F64}</author>
    <author>tc={28AB81A1-E969-4ED4-B9E5-9B39D09DA9D8}</author>
    <author>tc={76F342CA-E4C2-45AF-8334-6D7EB6FD045B}</author>
    <author>tc={A2330E55-292E-4638-9FE8-6BC317BA19BF}</author>
    <author>tc={02A20722-9657-48F0-A581-8C882CDC4505}</author>
    <author>tc={765298BE-E94C-41DE-8A87-57E025608782}</author>
    <author>tc={23935971-9ACB-4561-8BBA-E2A6D6C673EE}</author>
    <author>tc={59FB5A30-DBE6-4C4A-8747-5E1BCF12B846}</author>
    <author>tc={3873D044-656B-4237-8852-819DE1CC6FE5}</author>
    <author>tc={167F3E54-3A4D-413A-A2A6-682D9E3C6976}</author>
    <author>tc={843C9FBC-8D5C-4247-9A69-269F767BABC8}</author>
    <author>tc={4A114353-C892-4E46-ACBE-9F3F0AF9EC52}</author>
    <author>tc={49D9847E-48A9-419E-B0EE-236ECA7459BF}</author>
    <author>tc={978E9BAA-79CF-43D4-B7FC-BA349252F991}</author>
    <author>tc={4D84B87E-4668-4F2E-9351-AB32C3366BC0}</author>
    <author>tc={4F84359C-65E9-4485-8DC3-DD073ACC8F2D}</author>
    <author>tc={88FEB013-8502-4916-AA73-2D8AA2C57474}</author>
    <author>tc={D586DFC5-D1ED-4461-B756-09F1017FFF7B}</author>
    <author>tc={0370192C-4503-4980-B8C3-E6722EEE13F3}</author>
    <author>tc={90B9E5E1-3511-454A-990B-7DE4AC0F43F5}</author>
    <author>tc={517CFC37-8F8C-435E-8DEB-6AE2E672ED10}</author>
  </authors>
  <commentList>
    <comment ref="Q1" authorId="0" shapeId="0" xr:uid="{B991B673-95CE-457F-AA44-0D382339EC4A}">
      <text>
        <t>[Opmerkingenthread]
U kunt deze opmerkingenthread lezen in uw versie van Excel. Eventuele wijzigingen aan de thread gaan echter verloren als het bestand wordt geopend in een nieuwere versie van Excel. Meer informatie: https://go.microsoft.com/fwlink/?linkid=870924
Opmerking:
    NIVR= non-immersive (desktop)
SIVR= semi-immersive (IMAX)
TIVR= total immersion (Oculus)</t>
      </text>
    </comment>
    <comment ref="R1" authorId="1" shapeId="0" xr:uid="{CB178153-D702-47B5-B7E1-CA09AE22445B}">
      <text>
        <t>[Opmerkingenthread]
U kunt deze opmerkingenthread lezen in uw versie van Excel. Eventuele wijzigingen aan de thread gaan echter verloren als het bestand wordt geopend in een nieuwere versie van Excel. Meer informatie: https://go.microsoft.com/fwlink/?linkid=870924
Opmerking:
    Define low, medium, high
Beantwoorden:
    blz 154 phd thesis heikoop</t>
      </text>
    </comment>
    <comment ref="T1" authorId="2" shapeId="0" xr:uid="{82EC8FFA-6A73-4154-81FD-BCBB2FADFDCE}">
      <text>
        <t>[Opmerkingenthread]
U kunt deze opmerkingenthread lezen in uw versie van Excel. Eventuele wijzigingen aan de thread gaan echter verloren als het bestand wordt geopend in een nieuwere versie van Excel. Meer informatie: https://go.microsoft.com/fwlink/?linkid=870924
Opmerking:
    SP= speeach
TO= touch(tablet)
PO= pointing
Beantwoorden:
    OAS=Operation assistance system
Beantwoorden:
    HF= Haptic feedback
Beantwoorden:
    HMD= Head Mounted Display
CD= Computer Display
Beantwoorden:
    NDT=Non Driving Tasks
Beantwoorden:
    TD=traffic density
Beantwoorden:
    TOT=Take over Time</t>
      </text>
    </comment>
    <comment ref="U1" authorId="3" shapeId="0" xr:uid="{A44BDF0F-E15F-4BD3-9973-5FF8A814F346}">
      <text>
        <t>[Opmerkingenthread]
U kunt deze opmerkingenthread lezen in uw versie van Excel. Eventuele wijzigingen aan de thread gaan echter verloren als het bestand wordt geopend in een nieuwere versie van Excel. Meer informatie: https://go.microsoft.com/fwlink/?linkid=870924
Opmerking:
    PL=Parking Lot
PU=Pick Up
HE=Highway Exit
OA=Obstacle Avoidance
Beantwoorden:
    SR=Straight road
Beantwoorden:
    3LHW=3 lane highway
Beantwoorden:
    FE= Field experiment
Beantwoorden:
    HW=Highway
Beantwoorden:
    LC=lane Change
Beantwoorden:
    Ov=overtaking
Beantwoorden:
    BW= Bad Weather
Beantwoorden:
    CR=Curve road
Beantwoorden:
    TRV=traffic rule violation
Beantwoorden:
    PR=Public Road</t>
      </text>
    </comment>
    <comment ref="W1" authorId="4" shapeId="0" xr:uid="{3562EDD2-4C01-4CE8-9527-BCC0D60C8B58}">
      <text>
        <t>[Opmerkingenthread]
U kunt deze opmerkingenthread lezen in uw versie van Excel. Eventuele wijzigingen aan de thread gaan echter verloren als het bestand wordt geopend in een nieuwere versie van Excel. Meer informatie: https://go.microsoft.com/fwlink/?linkid=870924
Opmerking:
    ZMP=ZMP corporation
Beantwoorden:
    NO (secondary) screens and sound system</t>
      </text>
    </comment>
    <comment ref="AC1" authorId="5" shapeId="0" xr:uid="{B9AEB050-A342-414C-BA70-62FBED70B23F}">
      <text>
        <t>[Opmerkingenthread]
U kunt deze opmerkingenthread lezen in uw versie van Excel. Eventuele wijzigingen aan de thread gaan echter verloren als het bestand wordt geopend in een nieuwere versie van Excel. Meer informatie: https://go.microsoft.com/fwlink/?linkid=870924
Opmerking:
    ST=students
RE= researchers
Beantwoorden:
    PD=profesional drivers</t>
      </text>
    </comment>
    <comment ref="AG1" authorId="6" shapeId="0" xr:uid="{3BC3A423-9B8E-43DC-8118-9114F40C9F73}">
      <text>
        <t>[Opmerkingenthread]
U kunt deze opmerkingenthread lezen in uw versie van Excel. Eventuele wijzigingen aan de thread gaan echter verloren als het bestand wordt geopend in een nieuwere versie van Excel. Meer informatie: https://go.microsoft.com/fwlink/?linkid=870924
Opmerking:
    WoO=Wizard of Oz
Beantwoorden:
    Alg=Algorithm
Beantwoorden:
    PR= prerecorded video</t>
      </text>
    </comment>
    <comment ref="AH1" authorId="7" shapeId="0" xr:uid="{E1246F5E-CCA0-4B0D-9612-621BA22C00D0}">
      <text>
        <t>[Opmerkingenthread]
U kunt deze opmerkingenthread lezen in uw versie van Excel. Eventuele wijzigingen aan de thread gaan echter verloren als het bestand wordt geopend in een nieuwere versie van Excel. Meer informatie: https://go.microsoft.com/fwlink/?linkid=870924
Opmerking:
    CW=cognitive workload
Beantwoorden:
    IU=intuitive use
Beantwoorden:
    RT=Reaction Time
Beantwoorden:
    ERR=Error
Beantwoorden:
    Cor=correlation
Beantwoorden:
    SA=Sitatuin Awareness
Beantwoorden:
    GB=Gaze behaviour
MB=motor behavious
Beantwoorden:
    PD=Pupil Dilation
Beantwoorden:
    NDTP=non driving task performance</t>
      </text>
    </comment>
    <comment ref="AK1" authorId="8" shapeId="0" xr:uid="{6919560F-0C6A-4FFF-85A4-FA7C13A34255}">
      <text>
        <t>[Opmerkingenthread]
U kunt deze opmerkingenthread lezen in uw versie van Excel. Eventuele wijzigingen aan de thread gaan echter verloren als het bestand wordt geopend in een nieuwere versie van Excel. Meer informatie: https://go.microsoft.com/fwlink/?linkid=870924
Opmerking:
    SART= Situation Awareness Rating Techniques
Beantwoorden:
    Lickert scale= 7 scale</t>
      </text>
    </comment>
    <comment ref="Q2" authorId="9" shapeId="0" xr:uid="{F015E783-B640-473A-9FF2-1B9DED350F96}">
      <text>
        <t>[Opmerkingenthread]
U kunt deze opmerkingenthread lezen in uw versie van Excel. Eventuele wijzigingen aan de thread gaan echter verloren als het bestand wordt geopend in een nieuwere versie van Excel. Meer informatie: https://go.microsoft.com/fwlink/?linkid=870924
Opmerking:
    Guessed</t>
      </text>
    </comment>
    <comment ref="AH4" authorId="10" shapeId="0" xr:uid="{7011F794-845E-408E-A0E5-35D1CAFE7C31}">
      <text>
        <t>[Opmerkingenthread]
U kunt deze opmerkingenthread lezen in uw versie van Excel. Eventuele wijzigingen aan de thread gaan echter verloren als het bestand wordt geopend in een nieuwere versie van Excel. Meer informatie: https://go.microsoft.com/fwlink/?linkid=870924
Opmerking:
    Check</t>
      </text>
    </comment>
    <comment ref="AI4" authorId="11" shapeId="0" xr:uid="{7B40B9B1-C073-4256-B787-87D9229AA769}">
      <text>
        <t>[Opmerkingenthread]
U kunt deze opmerkingenthread lezen in uw versie van Excel. Eventuele wijzigingen aan de thread gaan echter verloren als het bestand wordt geopend in een nieuwere versie van Excel. Meer informatie: https://go.microsoft.com/fwlink/?linkid=870924
Opmerking:
    Blood Volume PResure</t>
      </text>
    </comment>
    <comment ref="X5" authorId="12" shapeId="0" xr:uid="{4C9274A1-FBBB-49BE-98A7-379D6CC27195}">
      <text>
        <t>[Opmerkingenthread]
U kunt deze opmerkingenthread lezen in uw versie van Excel. Eventuele wijzigingen aan de thread gaan echter verloren als het bestand wordt geopend in een nieuwere versie van Excel. Meer informatie: https://go.microsoft.com/fwlink/?linkid=870924
Opmerking:
    (system inexperienced users/system experienced users)
Beantwoorden:
    (24/23)</t>
      </text>
    </comment>
    <comment ref="AD5" authorId="13" shapeId="0" xr:uid="{F55411CC-6087-458E-AD9C-E2AC43EB51B3}">
      <text>
        <t>[Opmerkingenthread]
U kunt deze opmerkingenthread lezen in uw versie van Excel. Eventuele wijzigingen aan de thread gaan echter verloren als het bestand wordt geopend in een nieuwere versie van Excel. Meer informatie: https://go.microsoft.com/fwlink/?linkid=870924
Opmerking:
    (14/13)</t>
      </text>
    </comment>
    <comment ref="AE5" authorId="14" shapeId="0" xr:uid="{35C485B9-D557-430E-9162-F5A4CC840203}">
      <text>
        <t>[Opmerkingenthread]
U kunt deze opmerkingenthread lezen in uw versie van Excel. Eventuele wijzigingen aan de thread gaan echter verloren als het bestand wordt geopend in een nieuwere versie van Excel. Meer informatie: https://go.microsoft.com/fwlink/?linkid=870924
Opmerking:
    (10/10)</t>
      </text>
    </comment>
    <comment ref="H22" authorId="15" shapeId="0" xr:uid="{88A5D21E-5C9C-4B7F-9462-26AF0E72295F}">
      <text>
        <t>[Opmerkingenthread]
U kunt deze opmerkingenthread lezen in uw versie van Excel. Eventuele wijzigingen aan de thread gaan echter verloren als het bestand wordt geopend in een nieuwere versie van Excel. Meer informatie: https://go.microsoft.com/fwlink/?linkid=870924
Opmerking:
    Not sure if it's a experimental study</t>
      </text>
    </comment>
    <comment ref="P22" authorId="16" shapeId="0" xr:uid="{043E3F7D-78A6-41A7-9F57-7C702D77995B}">
      <text>
        <t>[Opmerkingenthread]
U kunt deze opmerkingenthread lezen in uw versie van Excel. Eventuele wijzigingen aan de thread gaan echter verloren als het bestand wordt geopend in een nieuwere versie van Excel. Meer informatie: https://go.microsoft.com/fwlink/?linkid=870924
Opmerking:
    Couldn't assec document</t>
      </text>
    </comment>
    <comment ref="Y24" authorId="17" shapeId="0" xr:uid="{98D7AC27-4300-45D3-9E37-D6C3D99F86DA}">
      <text>
        <t>[Opmerkingenthread]
U kunt deze opmerkingenthread lezen in uw versie van Excel. Eventuele wijzigingen aan de thread gaan echter verloren als het bestand wordt geopend in een nieuwere versie van Excel. Meer informatie: https://go.microsoft.com/fwlink/?linkid=870924
Opmerking:
    median</t>
      </text>
    </comment>
    <comment ref="S29" authorId="18" shapeId="0" xr:uid="{A095C205-4266-407D-9DFA-110BAF2066D5}">
      <text>
        <t>[Opmerkingenthread]
U kunt deze opmerkingenthread lezen in uw versie van Excel. Eventuele wijzigingen aan de thread gaan echter verloren als het bestand wordt geopend in een nieuwere versie van Excel. Meer informatie: https://go.microsoft.com/fwlink/?linkid=870924
Opmerking:
    Roll motions</t>
      </text>
    </comment>
    <comment ref="U29" authorId="19" shapeId="0" xr:uid="{F33DCE7C-F238-4F48-94C5-7FD4354618D9}">
      <text>
        <t>[Opmerkingenthread]
U kunt deze opmerkingenthread lezen in uw versie van Excel. Eventuele wijzigingen aan de thread gaan echter verloren als het bestand wordt geopend in een nieuwere versie van Excel. Meer informatie: https://go.microsoft.com/fwlink/?linkid=870924
Opmerking:
    3 LAne Oval Test Track</t>
      </text>
    </comment>
    <comment ref="Q44" authorId="20" shapeId="0" xr:uid="{4AC7CF89-325C-47E8-91EB-E131E959C083}">
      <text>
        <t>[Opmerkingenthread]
U kunt deze opmerkingenthread lezen in uw versie van Excel. Eventuele wijzigingen aan de thread gaan echter verloren als het bestand wordt geopend in een nieuwere versie van Excel. Meer informatie: https://go.microsoft.com/fwlink/?linkid=870924
Opmerking:
    Guessed</t>
      </text>
    </comment>
    <comment ref="Q53" authorId="21" shapeId="0" xr:uid="{B3E95230-9AA7-455B-A652-8F6CD089013F}">
      <text>
        <t>[Opmerkingenthread]
U kunt deze opmerkingenthread lezen in uw versie van Excel. Eventuele wijzigingen aan de thread gaan echter verloren als het bestand wordt geopend in een nieuwere versie van Excel. Meer informatie: https://go.microsoft.com/fwlink/?linkid=870924
Opmerking:
    Guessed</t>
      </text>
    </comment>
    <comment ref="Q56" authorId="22" shapeId="0" xr:uid="{27DF3BF1-B478-4553-A11A-69345A9AC7A3}">
      <text>
        <t>[Opmerkingenthread]
U kunt deze opmerkingenthread lezen in uw versie van Excel. Eventuele wijzigingen aan de thread gaan echter verloren als het bestand wordt geopend in een nieuwere versie van Excel. Meer informatie: https://go.microsoft.com/fwlink/?linkid=870924
Opmerking:
    High fidelity</t>
      </text>
    </comment>
    <comment ref="S57" authorId="23" shapeId="0" xr:uid="{9393F096-F552-4765-89E4-71C945BFE184}">
      <text>
        <t>[Opmerkingenthread]
U kunt deze opmerkingenthread lezen in uw versie van Excel. Eventuele wijzigingen aan de thread gaan echter verloren als het bestand wordt geopend in een nieuwere versie van Excel. Meer informatie: https://go.microsoft.com/fwlink/?linkid=870924
Opmerking:
    Wickens</t>
      </text>
    </comment>
    <comment ref="U57" authorId="24" shapeId="0" xr:uid="{B74D1E76-7112-41B5-B73C-7EE4F5DD570A}">
      <text>
        <t>[Opmerkingenthread]
U kunt deze opmerkingenthread lezen in uw versie van Excel. Eventuele wijzigingen aan de thread gaan echter verloren als het bestand wordt geopend in een nieuwere versie van Excel. Meer informatie: https://go.microsoft.com/fwlink/?linkid=870924
Opmerking:
    HW 10km Urban 5 km</t>
      </text>
    </comment>
    <comment ref="AN63" authorId="25" shapeId="0" xr:uid="{0A3A4644-A04F-4ECB-8FB1-DB98C8664F64}">
      <text>
        <t>[Opmerkingenthread]
U kunt deze opmerkingenthread lezen in uw versie van Excel. Eventuele wijzigingen aan de thread gaan echter verloren als het bestand wordt geopend in een nieuwere versie van Excel. Meer informatie: https://go.microsoft.com/fwlink/?linkid=870924
Opmerking:
    UEQ=User Experience Questionaire
TAM= Technology Acceptance Model</t>
      </text>
    </comment>
    <comment ref="D72" authorId="26" shapeId="0" xr:uid="{28AB81A1-E969-4ED4-B9E5-9B39D09DA9D8}">
      <text>
        <t>[Opmerkingenthread]
U kunt deze opmerkingenthread lezen in uw versie van Excel. Eventuele wijzigingen aan de thread gaan echter verloren als het bestand wordt geopend in een nieuwere versie van Excel. Meer informatie: https://go.microsoft.com/fwlink/?linkid=870924
Opmerking:
    2 experiments
Beantwoorden:
    20 participants</t>
      </text>
    </comment>
    <comment ref="AN74" authorId="27" shapeId="0" xr:uid="{76F342CA-E4C2-45AF-8334-6D7EB6FD045B}">
      <text>
        <t>[Opmerkingenthread]
U kunt deze opmerkingenthread lezen in uw versie van Excel. Eventuele wijzigingen aan de thread gaan echter verloren als het bestand wordt geopend in een nieuwere versie van Excel. Meer informatie: https://go.microsoft.com/fwlink/?linkid=870924
Opmerking:
    Likert</t>
      </text>
    </comment>
    <comment ref="D75" authorId="28" shapeId="0" xr:uid="{A2330E55-292E-4638-9FE8-6BC317BA19BF}">
      <text>
        <t>[Opmerkingenthread]
U kunt deze opmerkingenthread lezen in uw versie van Excel. Eventuele wijzigingen aan de thread gaan echter verloren als het bestand wordt geopend in een nieuwere versie van Excel. Meer informatie: https://go.microsoft.com/fwlink/?linkid=870924
Opmerking:
    Contains 2 experimental studies: 1 for trucks 1 for cars</t>
      </text>
    </comment>
    <comment ref="Q81" authorId="29" shapeId="0" xr:uid="{02A20722-9657-48F0-A581-8C882CDC4505}">
      <text>
        <t>[Opmerkingenthread]
U kunt deze opmerkingenthread lezen in uw versie van Excel. Eventuele wijzigingen aan de thread gaan echter verloren als het bestand wordt geopend in een nieuwere versie van Excel. Meer informatie: https://go.microsoft.com/fwlink/?linkid=870924
Opmerking:
    Guessed</t>
      </text>
    </comment>
    <comment ref="AB86" authorId="30" shapeId="0" xr:uid="{765298BE-E94C-41DE-8A87-57E025608782}">
      <text>
        <t>[Opmerkingenthread]
U kunt deze opmerkingenthread lezen in uw versie van Excel. Eventuele wijzigingen aan de thread gaan echter verloren als het bestand wordt geopend in een nieuwere versie van Excel. Meer informatie: https://go.microsoft.com/fwlink/?linkid=870924
Opmerking:
    Check</t>
      </text>
    </comment>
    <comment ref="Q88" authorId="31" shapeId="0" xr:uid="{23935971-9ACB-4561-8BBA-E2A6D6C673EE}">
      <text>
        <t>[Opmerkingenthread]
U kunt deze opmerkingenthread lezen in uw versie van Excel. Eventuele wijzigingen aan de thread gaan echter verloren als het bestand wordt geopend in een nieuwere versie van Excel. Meer informatie: https://go.microsoft.com/fwlink/?linkid=870924
Opmerking:
    Guessed</t>
      </text>
    </comment>
    <comment ref="Q98" authorId="32" shapeId="0" xr:uid="{59FB5A30-DBE6-4C4A-8747-5E1BCF12B846}">
      <text>
        <t>[Opmerkingenthread]
U kunt deze opmerkingenthread lezen in uw versie van Excel. Eventuele wijzigingen aan de thread gaan echter verloren als het bestand wordt geopend in een nieuwere versie van Excel. Meer informatie: https://go.microsoft.com/fwlink/?linkid=870924
Opmerking:
    Guessed</t>
      </text>
    </comment>
    <comment ref="Q112" authorId="33" shapeId="0" xr:uid="{3873D044-656B-4237-8852-819DE1CC6FE5}">
      <text>
        <t>[Opmerkingenthread]
U kunt deze opmerkingenthread lezen in uw versie van Excel. Eventuele wijzigingen aan de thread gaan echter verloren als het bestand wordt geopend in een nieuwere versie van Excel. Meer informatie: https://go.microsoft.com/fwlink/?linkid=870924
Opmerking:
    Online</t>
      </text>
    </comment>
    <comment ref="AD114" authorId="34" shapeId="0" xr:uid="{167F3E54-3A4D-413A-A2A6-682D9E3C6976}">
      <text>
        <t>[Opmerkingenthread]
U kunt deze opmerkingenthread lezen in uw versie van Excel. Eventuele wijzigingen aan de thread gaan echter verloren als het bestand wordt geopend in een nieuwere versie van Excel. Meer informatie: https://go.microsoft.com/fwlink/?linkid=870924
Opmerking:
    (12/12)</t>
      </text>
    </comment>
    <comment ref="AE114" authorId="35" shapeId="0" xr:uid="{843C9FBC-8D5C-4247-9A69-269F767BABC8}">
      <text>
        <t>[Opmerkingenthread]
U kunt deze opmerkingenthread lezen in uw versie van Excel. Eventuele wijzigingen aan de thread gaan echter verloren als het bestand wordt geopend in een nieuwere versie van Excel. Meer informatie: https://go.microsoft.com/fwlink/?linkid=870924
Opmerking:
    (8/7)</t>
      </text>
    </comment>
    <comment ref="AO114" authorId="36" shapeId="0" xr:uid="{4A114353-C892-4E46-ACBE-9F3F0AF9EC52}">
      <text>
        <t>[Opmerkingenthread]
U kunt deze opmerkingenthread lezen in uw versie van Excel. Eventuele wijzigingen aan de thread gaan echter verloren als het bestand wordt geopend in een nieuwere versie van Excel. Meer informatie: https://go.microsoft.com/fwlink/?linkid=870924
Opmerking:
    ISAV=Independent Samples Analyses of Variance
1s=1 sample</t>
      </text>
    </comment>
    <comment ref="T122" authorId="37" shapeId="0" xr:uid="{49D9847E-48A9-419E-B0EE-236ECA7459BF}">
      <text>
        <t>[Opmerkingenthread]
U kunt deze opmerkingenthread lezen in uw versie van Excel. Eventuele wijzigingen aan de thread gaan echter verloren als het bestand wordt geopend in een nieuwere versie van Excel. Meer informatie: https://go.microsoft.com/fwlink/?linkid=870924
Opmerking:
    STor= static spatial cues
dTor= dynamic directional cues</t>
      </text>
    </comment>
    <comment ref="D126" authorId="38" shapeId="0" xr:uid="{978E9BAA-79CF-43D4-B7FC-BA349252F991}">
      <text>
        <t>[Opmerkingenthread]
U kunt deze opmerkingenthread lezen in uw versie van Excel. Eventuele wijzigingen aan de thread gaan echter verloren als het bestand wordt geopend in een nieuwere versie van Excel. Meer informatie: https://go.microsoft.com/fwlink/?linkid=870924
Opmerking:
    also contains a servey</t>
      </text>
    </comment>
    <comment ref="D127" authorId="39" shapeId="0" xr:uid="{4D84B87E-4668-4F2E-9351-AB32C3366BC0}">
      <text>
        <t>[Opmerkingenthread]
U kunt deze opmerkingenthread lezen in uw versie van Excel. Eventuele wijzigingen aan de thread gaan echter verloren als het bestand wordt geopend in een nieuwere versie van Excel. Meer informatie: https://go.microsoft.com/fwlink/?linkid=870924
Opmerking:
    Also contains survery</t>
      </text>
    </comment>
    <comment ref="D133" authorId="40" shapeId="0" xr:uid="{4F84359C-65E9-4485-8DC3-DD073ACC8F2D}">
      <text>
        <t>[Opmerkingenthread]
U kunt deze opmerkingenthread lezen in uw versie van Excel. Eventuele wijzigingen aan de thread gaan echter verloren als het bestand wordt geopend in een nieuwere versie van Excel. Meer informatie: https://go.microsoft.com/fwlink/?linkid=870924
Opmerking:
    Check this papers</t>
      </text>
    </comment>
    <comment ref="D150" authorId="41" shapeId="0" xr:uid="{88FEB013-8502-4916-AA73-2D8AA2C57474}">
      <text>
        <t>[Opmerkingenthread]
U kunt deze opmerkingenthread lezen in uw versie van Excel. Eventuele wijzigingen aan de thread gaan echter verloren als het bestand wordt geopend in een nieuwere versie van Excel. Meer informatie: https://go.microsoft.com/fwlink/?linkid=870924
Opmerking:
    Maybe model, not an experiment</t>
      </text>
    </comment>
    <comment ref="W154" authorId="42" shapeId="0" xr:uid="{D586DFC5-D1ED-4461-B756-09F1017FFF7B}">
      <text>
        <t>[Opmerkingenthread]
U kunt deze opmerkingenthread lezen in uw versie van Excel. Eventuele wijzigingen aan de thread gaan echter verloren als het bestand wordt geopend in een nieuwere versie van Excel. Meer informatie: https://go.microsoft.com/fwlink/?linkid=870924
Opmerking:
    1/4 cab</t>
      </text>
    </comment>
    <comment ref="F175" authorId="43" shapeId="0" xr:uid="{0370192C-4503-4980-B8C3-E6722EEE13F3}">
      <text>
        <t>[Opmerkingenthread]
U kunt deze opmerkingenthread lezen in uw versie van Excel. Eventuele wijzigingen aan de thread gaan echter verloren als het bestand wordt geopend in een nieuwere versie van Excel. Meer informatie: https://go.microsoft.com/fwlink/?linkid=870924
Opmerking:
    Estimated by location simulator and by main  location of Ford</t>
      </text>
    </comment>
    <comment ref="U175" authorId="44" shapeId="0" xr:uid="{90B9E5E1-3511-454A-990B-7DE4AC0F43F5}">
      <text>
        <t>[Opmerkingenthread]
U kunt deze opmerkingenthread lezen in uw versie van Excel. Eventuele wijzigingen aan de thread gaan echter verloren als het bestand wordt geopend in een nieuwere versie van Excel. Meer informatie: https://go.microsoft.com/fwlink/?linkid=870924
Opmerking:
    night</t>
      </text>
    </comment>
    <comment ref="Y175" authorId="45" shapeId="0" xr:uid="{517CFC37-8F8C-435E-8DEB-6AE2E672ED10}">
      <text>
        <t>[Opmerkingenthread]
U kunt deze opmerkingenthread lezen in uw versie van Excel. Eventuele wijzigingen aan de thread gaan echter verloren als het bestand wordt geopend in een nieuwere versie van Excel. Meer informatie: https://go.microsoft.com/fwlink/?linkid=870924
Opmerking:
    median</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tc={4A3C8D41-F2C3-42BB-AE41-5DF1C071CD57}</author>
    <author>tc={E642760C-304F-462F-9A48-20294BEA6BF0}</author>
    <author>tc={4DCD68D0-0F29-4946-AAA4-3D57726DE8EF}</author>
    <author>tc={75618302-A2F0-453D-B4D7-E588BA97C367}</author>
    <author>tc={788F6DB8-BA1A-43B7-B036-1D77927E01D7}</author>
    <author>tc={E0882238-CE45-4A3D-ABA4-DB489F8AF945}</author>
    <author>tc={6DF0A517-B627-4658-82E8-44C98F920E86}</author>
    <author>tc={8DA6EA27-3F02-4FB8-B229-A2ECFA2CC0B9}</author>
    <author>tc={B4BE51E2-5559-4D7A-8BB9-08C860C08B46}</author>
  </authors>
  <commentList>
    <comment ref="Q1" authorId="0" shapeId="0" xr:uid="{4A3C8D41-F2C3-42BB-AE41-5DF1C071CD57}">
      <text>
        <t>[Opmerkingenthread]
U kunt deze opmerkingenthread lezen in uw versie van Excel. Eventuele wijzigingen aan de thread gaan echter verloren als het bestand wordt geopend in een nieuwere versie van Excel. Meer informatie: https://go.microsoft.com/fwlink/?linkid=870924
Opmerking:
    NIVR= non-immersive (desktop)
SIVR= semi-immersive (IMAX)
TIVR= total immersion (Oculus)</t>
      </text>
    </comment>
    <comment ref="R1" authorId="1" shapeId="0" xr:uid="{E642760C-304F-462F-9A48-20294BEA6BF0}">
      <text>
        <t>[Opmerkingenthread]
U kunt deze opmerkingenthread lezen in uw versie van Excel. Eventuele wijzigingen aan de thread gaan echter verloren als het bestand wordt geopend in een nieuwere versie van Excel. Meer informatie: https://go.microsoft.com/fwlink/?linkid=870924
Opmerking:
    Define low, medium, high
Beantwoorden:
    blz 154 phd thesis heikoop</t>
      </text>
    </comment>
    <comment ref="T1" authorId="2" shapeId="0" xr:uid="{4DCD68D0-0F29-4946-AAA4-3D57726DE8EF}">
      <text>
        <t>[Opmerkingenthread]
U kunt deze opmerkingenthread lezen in uw versie van Excel. Eventuele wijzigingen aan de thread gaan echter verloren als het bestand wordt geopend in een nieuwere versie van Excel. Meer informatie: https://go.microsoft.com/fwlink/?linkid=870924
Opmerking:
    SP= speeach
TO= touch(tablet)
PO= pointing
Beantwoorden:
    OAS=Operation assistance system
Beantwoorden:
    HF= Haptic feedback
Beantwoorden:
    HMD= Head Mounted Display
CD= Computer Display
Beantwoorden:
    NDT=Non Driving Tasks
Beantwoorden:
    TD=traffic density
Beantwoorden:
    TOT=Take over Time</t>
      </text>
    </comment>
    <comment ref="U1" authorId="3" shapeId="0" xr:uid="{75618302-A2F0-453D-B4D7-E588BA97C367}">
      <text>
        <t>[Opmerkingenthread]
U kunt deze opmerkingenthread lezen in uw versie van Excel. Eventuele wijzigingen aan de thread gaan echter verloren als het bestand wordt geopend in een nieuwere versie van Excel. Meer informatie: https://go.microsoft.com/fwlink/?linkid=870924
Opmerking:
    PL=Parking Lot
PU=Pick Up
HE=Highway Exit
OA=Obstacle Avoidance
Beantwoorden:
    SR=Straight road
Beantwoorden:
    3LHW=3 lane highway
Beantwoorden:
    FE= Field experiment
Beantwoorden:
    HW=Highway
Beantwoorden:
    LC=lane Change
Beantwoorden:
    Ov=overtaking
Beantwoorden:
    BW= Bad Weather
Beantwoorden:
    CR=Curve road
Beantwoorden:
    TRV=traffic rule violation
Beantwoorden:
    PR=Public Road</t>
      </text>
    </comment>
    <comment ref="W1" authorId="4" shapeId="0" xr:uid="{788F6DB8-BA1A-43B7-B036-1D77927E01D7}">
      <text>
        <t>[Opmerkingenthread]
U kunt deze opmerkingenthread lezen in uw versie van Excel. Eventuele wijzigingen aan de thread gaan echter verloren als het bestand wordt geopend in een nieuwere versie van Excel. Meer informatie: https://go.microsoft.com/fwlink/?linkid=870924
Opmerking:
    ZMP=ZMP corporation
Beantwoorden:
    NO (secondary) screens and sound system</t>
      </text>
    </comment>
    <comment ref="AC1" authorId="5" shapeId="0" xr:uid="{E0882238-CE45-4A3D-ABA4-DB489F8AF945}">
      <text>
        <t>[Opmerkingenthread]
U kunt deze opmerkingenthread lezen in uw versie van Excel. Eventuele wijzigingen aan de thread gaan echter verloren als het bestand wordt geopend in een nieuwere versie van Excel. Meer informatie: https://go.microsoft.com/fwlink/?linkid=870924
Opmerking:
    ST=students
RE= researchers
Beantwoorden:
    PD=profesional drivers</t>
      </text>
    </comment>
    <comment ref="AG1" authorId="6" shapeId="0" xr:uid="{6DF0A517-B627-4658-82E8-44C98F920E86}">
      <text>
        <t>[Opmerkingenthread]
U kunt deze opmerkingenthread lezen in uw versie van Excel. Eventuele wijzigingen aan de thread gaan echter verloren als het bestand wordt geopend in een nieuwere versie van Excel. Meer informatie: https://go.microsoft.com/fwlink/?linkid=870924
Opmerking:
    WoO=Wizard of Oz
Beantwoorden:
    Alg=Algorithm
Beantwoorden:
    PR= prerecorded video</t>
      </text>
    </comment>
    <comment ref="AH1" authorId="7" shapeId="0" xr:uid="{8DA6EA27-3F02-4FB8-B229-A2ECFA2CC0B9}">
      <text>
        <t>[Opmerkingenthread]
U kunt deze opmerkingenthread lezen in uw versie van Excel. Eventuele wijzigingen aan de thread gaan echter verloren als het bestand wordt geopend in een nieuwere versie van Excel. Meer informatie: https://go.microsoft.com/fwlink/?linkid=870924
Opmerking:
    CW=cognitive workload
Beantwoorden:
    IU=intuitive use
Beantwoorden:
    RT=Reaction Time
Beantwoorden:
    ERR=Error
Beantwoorden:
    Cor=correlation
Beantwoorden:
    SA=Sitatuin Awareness
Beantwoorden:
    GB=Gaze behaviour
MB=motor behavious
Beantwoorden:
    PD=Pupil Dilation
Beantwoorden:
    NDTP=non driving task performance</t>
      </text>
    </comment>
    <comment ref="AK1" authorId="8" shapeId="0" xr:uid="{B4BE51E2-5559-4D7A-8BB9-08C860C08B46}">
      <text>
        <t>[Opmerkingenthread]
U kunt deze opmerkingenthread lezen in uw versie van Excel. Eventuele wijzigingen aan de thread gaan echter verloren als het bestand wordt geopend in een nieuwere versie van Excel. Meer informatie: https://go.microsoft.com/fwlink/?linkid=870924
Opmerking:
    SART= Situation Awareness Rating Techniques
Beantwoorden:
    Lickert scale= 7 scale</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tc={F0317E29-3CC1-4BC4-BCF7-C9296737BE8E}</author>
    <author>tc={15F4BE50-1891-4989-8FCD-E816100E8A19}</author>
    <author>tc={7F9FF7E1-95C1-40CE-8F98-55EE5D5BA133}</author>
  </authors>
  <commentList>
    <comment ref="P1" authorId="0" shapeId="0" xr:uid="{F0317E29-3CC1-4BC4-BCF7-C9296737BE8E}">
      <text>
        <t>[Opmerkingenthread]
U kunt deze opmerkingenthread lezen in uw versie van Excel. Eventuele wijzigingen aan de thread gaan echter verloren als het bestand wordt geopend in een nieuwere versie van Excel. Meer informatie: https://go.microsoft.com/fwlink/?linkid=870924
Opmerking:
    SP= speeach
TO= touch(tablet)
PO= pointing
Beantwoorden:
    OAS=Operation assistance system
Beantwoorden:
    HF= Haptic feedback
Beantwoorden:
    HMD= Head Mounted Display
CD= Computer Display
Beantwoorden:
    NDT=Non Driving Tasks
Beantwoorden:
    TD=traffic density
Beantwoorden:
    TOT=Take over Time</t>
      </text>
    </comment>
    <comment ref="Q1" authorId="1" shapeId="0" xr:uid="{15F4BE50-1891-4989-8FCD-E816100E8A19}">
      <text>
        <t>[Opmerkingenthread]
U kunt deze opmerkingenthread lezen in uw versie van Excel. Eventuele wijzigingen aan de thread gaan echter verloren als het bestand wordt geopend in een nieuwere versie van Excel. Meer informatie: https://go.microsoft.com/fwlink/?linkid=870924
Opmerking:
    CW=cognitive workload
Beantwoorden:
    IU=intuitive use
Beantwoorden:
    RT=Reaction Time
Beantwoorden:
    ERR=Error
Beantwoorden:
    Cor=correlation
Beantwoorden:
    SA=Sitatuin Awareness
Beantwoorden:
    GB=Gaze behaviour
MB=motor behavious
Beantwoorden:
    PD=Pupil Dilation
Beantwoorden:
    NDTP=non driving task performance</t>
      </text>
    </comment>
    <comment ref="T1" authorId="2" shapeId="0" xr:uid="{7F9FF7E1-95C1-40CE-8F98-55EE5D5BA133}">
      <text>
        <t>[Opmerkingenthread]
U kunt deze opmerkingenthread lezen in uw versie van Excel. Eventuele wijzigingen aan de thread gaan echter verloren als het bestand wordt geopend in een nieuwere versie van Excel. Meer informatie: https://go.microsoft.com/fwlink/?linkid=870924
Opmerking:
    SART= Situation Awareness Rating Techniques
Beantwoorden:
    Lickert scale= 7 scale</t>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tc={05F8EF90-9B0B-4C16-959C-88DAD06D9FFA}</author>
    <author>tc={495D135F-620A-449D-B98B-31C7D422F4FA}</author>
    <author>tc={374966A8-ABA9-4C0A-BA3C-A5710508AC21}</author>
    <author>tc={0ABB2B75-AB32-4893-892D-28D45B38A272}</author>
    <author>tc={A06F6795-B1B8-43B5-B6C2-015F5F8DF0BC}</author>
    <author>tc={EBE240E1-E2AB-4A91-9E1D-75B95E77CA28}</author>
    <author>tc={AB678462-7DB0-4518-AF34-0E83E57B61F9}</author>
    <author>tc={2164374D-628A-4335-980B-2D3D8F87F45B}</author>
    <author>tc={ABFE1861-A2F6-4145-BCD2-46237863EBDC}</author>
    <author>tc={12EAD657-DAA7-4F66-8F25-2DA45FB7EA1C}</author>
  </authors>
  <commentList>
    <comment ref="P1" authorId="0" shapeId="0" xr:uid="{05F8EF90-9B0B-4C16-959C-88DAD06D9FFA}">
      <text>
        <t>[Opmerkingenthread]
U kunt deze opmerkingenthread lezen in uw versie van Excel. Eventuele wijzigingen aan de thread gaan echter verloren als het bestand wordt geopend in een nieuwere versie van Excel. Meer informatie: https://go.microsoft.com/fwlink/?linkid=870924
Opmerking:
    NIVR= non-immersive (desktop)
SIVR= semi-immersive (IMAX)
TIVR= total immersion (Oculus)</t>
      </text>
    </comment>
    <comment ref="Q1" authorId="1" shapeId="0" xr:uid="{495D135F-620A-449D-B98B-31C7D422F4FA}">
      <text>
        <t>[Opmerkingenthread]
U kunt deze opmerkingenthread lezen in uw versie van Excel. Eventuele wijzigingen aan de thread gaan echter verloren als het bestand wordt geopend in een nieuwere versie van Excel. Meer informatie: https://go.microsoft.com/fwlink/?linkid=870924
Opmerking:
    SP= speeach
TO= touch(tablet)
PO= pointing
Beantwoorden:
    OAS=Operation assistance system
Beantwoorden:
    HF= Haptic feedback
Beantwoorden:
    HMD= Head Mounted Display
CD= Computer Display
Beantwoorden:
    NDT=Non Driving Tasks
Beantwoorden:
    TD=traffic density
Beantwoorden:
    TOT=Take over Time</t>
      </text>
    </comment>
    <comment ref="R1" authorId="2" shapeId="0" xr:uid="{374966A8-ABA9-4C0A-BA3C-A5710508AC21}">
      <text>
        <t>[Opmerkingenthread]
U kunt deze opmerkingenthread lezen in uw versie van Excel. Eventuele wijzigingen aan de thread gaan echter verloren als het bestand wordt geopend in een nieuwere versie van Excel. Meer informatie: https://go.microsoft.com/fwlink/?linkid=870924
Opmerking:
    PL=Parking Lot
PU=Pick Up
HE=Highway Exit
OA=Obstacle Avoidance
Beantwoorden:
    SR=Straight road
Beantwoorden:
    3LHW=3 lane highway
Beantwoorden:
    FE= Field experiment
Beantwoorden:
    HW=Highway
Beantwoorden:
    LC=lane Change
Beantwoorden:
    Ov=overtaking
Beantwoorden:
    BW= Bad Weather
Beantwoorden:
    CR=Curve road
Beantwoorden:
    TRV=traffic rule violation
Beantwoorden:
    PR=Public Road</t>
      </text>
    </comment>
    <comment ref="S1" authorId="3" shapeId="0" xr:uid="{0ABB2B75-AB32-4893-892D-28D45B38A272}">
      <text>
        <t>[Opmerkingenthread]
U kunt deze opmerkingenthread lezen in uw versie van Excel. Eventuele wijzigingen aan de thread gaan echter verloren als het bestand wordt geopend in een nieuwere versie van Excel. Meer informatie: https://go.microsoft.com/fwlink/?linkid=870924
Opmerking:
    ZMP=ZMP corporation
Beantwoorden:
    NO (secondary) screens and sound system</t>
      </text>
    </comment>
    <comment ref="Y1" authorId="4" shapeId="0" xr:uid="{A06F6795-B1B8-43B5-B6C2-015F5F8DF0BC}">
      <text>
        <t>[Opmerkingenthread]
U kunt deze opmerkingenthread lezen in uw versie van Excel. Eventuele wijzigingen aan de thread gaan echter verloren als het bestand wordt geopend in een nieuwere versie van Excel. Meer informatie: https://go.microsoft.com/fwlink/?linkid=870924
Opmerking:
    ST=students
RE= researchers
Beantwoorden:
    PD=profesional drivers</t>
      </text>
    </comment>
    <comment ref="AC1" authorId="5" shapeId="0" xr:uid="{EBE240E1-E2AB-4A91-9E1D-75B95E77CA28}">
      <text>
        <t>[Opmerkingenthread]
U kunt deze opmerkingenthread lezen in uw versie van Excel. Eventuele wijzigingen aan de thread gaan echter verloren als het bestand wordt geopend in een nieuwere versie van Excel. Meer informatie: https://go.microsoft.com/fwlink/?linkid=870924
Opmerking:
    WoO=Wizard of Oz
Beantwoorden:
    Alg=Algorithm
Beantwoorden:
    PR= prerecorded video</t>
      </text>
    </comment>
    <comment ref="AD1" authorId="6" shapeId="0" xr:uid="{AB678462-7DB0-4518-AF34-0E83E57B61F9}">
      <text>
        <t>[Opmerkingenthread]
U kunt deze opmerkingenthread lezen in uw versie van Excel. Eventuele wijzigingen aan de thread gaan echter verloren als het bestand wordt geopend in een nieuwere versie van Excel. Meer informatie: https://go.microsoft.com/fwlink/?linkid=870924
Opmerking:
    CW=cognitive workload
Beantwoorden:
    IU=intuitive use
Beantwoorden:
    RT=Reaction Time
Beantwoorden:
    ERR=Error
Beantwoorden:
    Cor=correlation
Beantwoorden:
    SA=Sitatuin Awareness
Beantwoorden:
    GB=Gaze behaviour
MB=motor behavious
Beantwoorden:
    PD=Pupil Dilation
Beantwoorden:
    NDTP=non driving task performance</t>
      </text>
    </comment>
    <comment ref="AG1" authorId="7" shapeId="0" xr:uid="{2164374D-628A-4335-980B-2D3D8F87F45B}">
      <text>
        <t>[Opmerkingenthread]
U kunt deze opmerkingenthread lezen in uw versie van Excel. Eventuele wijzigingen aan de thread gaan echter verloren als het bestand wordt geopend in een nieuwere versie van Excel. Meer informatie: https://go.microsoft.com/fwlink/?linkid=870924
Opmerking:
    SART= Situation Awareness Rating Techniques
Beantwoorden:
    Lickert scale= 7 scale</t>
      </text>
    </comment>
    <comment ref="C3" authorId="8" shapeId="0" xr:uid="{ABFE1861-A2F6-4145-BCD2-46237863EBDC}">
      <text>
        <t>[Opmerkingenthread]
U kunt deze opmerkingenthread lezen in uw versie van Excel. Eventuele wijzigingen aan de thread gaan echter verloren als het bestand wordt geopend in een nieuwere versie van Excel. Meer informatie: https://go.microsoft.com/fwlink/?linkid=870924
Opmerking:
    nor participants, only cars are evaluated</t>
      </text>
    </comment>
    <comment ref="C8" authorId="9" shapeId="0" xr:uid="{12EAD657-DAA7-4F66-8F25-2DA45FB7EA1C}">
      <text>
        <t>[Opmerkingenthread]
U kunt deze opmerkingenthread lezen in uw versie van Excel. Eventuele wijzigingen aan de thread gaan echter verloren als het bestand wordt geopend in een nieuwere versie van Excel. Meer informatie: https://go.microsoft.com/fwlink/?linkid=870924
Opmerking:
    Cars are evaluated</t>
      </text>
    </comment>
  </commentList>
</comments>
</file>

<file path=xl/sharedStrings.xml><?xml version="1.0" encoding="utf-8"?>
<sst xmlns="http://schemas.openxmlformats.org/spreadsheetml/2006/main" count="118630" uniqueCount="31497">
  <si>
    <t>Aghaei  et al</t>
  </si>
  <si>
    <t>AS Aghaei, B Donmez, CC Liu, D He…</t>
  </si>
  <si>
    <t>Smart driver monitoring: when signal processing meets human factors: in the driver's seat</t>
  </si>
  <si>
    <t>Canada</t>
  </si>
  <si>
    <t>https://ieeexplore.ieee.org/abstract/document/7736132/</t>
  </si>
  <si>
    <t>Literature</t>
  </si>
  <si>
    <t>x</t>
  </si>
  <si>
    <t>Summary</t>
  </si>
  <si>
    <t>SIVR&lt;180</t>
  </si>
  <si>
    <t>FB</t>
  </si>
  <si>
    <t>Ahmed, Gaweesh &amp; Yang</t>
  </si>
  <si>
    <t>MM Ahmed, S Gaweesh, G Yang</t>
  </si>
  <si>
    <t>A Preliminary Investigation into the Impact of Connected Vehicle Human-Machine Interface on Driving Behavior</t>
  </si>
  <si>
    <t>USA</t>
  </si>
  <si>
    <t>https://www.sciencedirect.com/science/article/pii/S2405896319300539</t>
  </si>
  <si>
    <t>Experimental</t>
  </si>
  <si>
    <t>3DOF</t>
  </si>
  <si>
    <t>Visual</t>
  </si>
  <si>
    <t>HMI notifications</t>
  </si>
  <si>
    <t>HW</t>
  </si>
  <si>
    <t>PD</t>
  </si>
  <si>
    <t>Simulation</t>
  </si>
  <si>
    <t>, Usefullness, Effectiveness, Understandable, CW</t>
  </si>
  <si>
    <t>RSME</t>
  </si>
  <si>
    <t>Feedback on applications</t>
  </si>
  <si>
    <t>HMI notofication improves SA and safety</t>
  </si>
  <si>
    <t>Albert, Lange, Schmidt, Wimmer \&amp; Bengler</t>
  </si>
  <si>
    <t>M Albert, A Lange, A Schmidt, M Wimmer…</t>
  </si>
  <si>
    <t>Automated driving–Assessment of interaction concepts under real driving conditions</t>
  </si>
  <si>
    <t>Germany</t>
  </si>
  <si>
    <t>https://www.sciencedirect.com/science/article/pii/S2351978915007684</t>
  </si>
  <si>
    <t>Live simulation</t>
  </si>
  <si>
    <t>HMI-types</t>
  </si>
  <si>
    <t>OA, HW, Track</t>
  </si>
  <si>
    <t>Audi A7</t>
  </si>
  <si>
    <t>employees</t>
  </si>
  <si>
    <t>Test Track Study</t>
  </si>
  <si>
    <t>, Satisfaction, Usefulness, Acceptance(van de Laan), Preference, ), Trust, Control, pleasure, control</t>
  </si>
  <si>
    <t>Likert</t>
  </si>
  <si>
    <t>ANOVA</t>
  </si>
  <si>
    <t>Drivers prefer to transfer driving tasks to automation</t>
  </si>
  <si>
    <t>Altendorf et al</t>
  </si>
  <si>
    <t>E Altendorf, M Baltzer, Y Canpolat, D Lopez…</t>
  </si>
  <si>
    <t>Automated driving using shared and cooperative guidance and control: Revisiting past research with a new model</t>
  </si>
  <si>
    <t>https://www.sciencedirect.com/science/article/pii/S2405896316320705</t>
  </si>
  <si>
    <t>0,1,2,3</t>
  </si>
  <si>
    <t>E Altendorf, M Baltzer, M Heesen, M Kienle…</t>
  </si>
  <si>
    <t>H-Mode: A haptic-multimodal interaction concept for cooperative guidance and control of partially and highly automated vehicles</t>
  </si>
  <si>
    <t>Altendorf, Schreck \&amp;  Flemisch</t>
  </si>
  <si>
    <t>E Altendorf, C Schreck, F Flemisch</t>
  </si>
  <si>
    <t>A new method and results for analyzing decision-making processes in automated driving on highways</t>
  </si>
  <si>
    <t>Survey</t>
  </si>
  <si>
    <t>Perceived Utility, Perceived Time Consumption, Perceived Safety, User Satisfaction, Perceived Usability and Perceived Dominance (Control over the Vehicle Guidance).</t>
  </si>
  <si>
    <t>Altmannshofer &amp; Takahashi</t>
  </si>
  <si>
    <t>H Altmannshofer, J Takahashi</t>
  </si>
  <si>
    <t>Driving Assistance Apparatus with Human Machine Interface System</t>
  </si>
  <si>
    <t>https://patents.google.com/patent/US20180162409A1/en</t>
  </si>
  <si>
    <t>Patent</t>
  </si>
  <si>
    <t>0,1,2</t>
  </si>
  <si>
    <t>Amanatidis, Langdon \&amp; Clarkson</t>
  </si>
  <si>
    <t>T Amanatidis, P Langdon, PJ Clarkson</t>
  </si>
  <si>
    <t>Toward an “equal-footing” human-robot interaction for fully autonomous vehicles</t>
  </si>
  <si>
    <t>UK</t>
  </si>
  <si>
    <t>Design Framework</t>
  </si>
  <si>
    <t>Aoki &amp; Hashimoto</t>
  </si>
  <si>
    <t>K Aoki, R Hashimoto</t>
  </si>
  <si>
    <t>Vehicle control device</t>
  </si>
  <si>
    <t>https://patents.google.com/patent/US9963149B2/en</t>
  </si>
  <si>
    <t>3,4,5</t>
  </si>
  <si>
    <t>Arai &amp; Nakai</t>
  </si>
  <si>
    <t>Y Arai, W Nakai</t>
  </si>
  <si>
    <t>Driving assistance method, and driving assistance device, information presentation device, and recording medium using same</t>
  </si>
  <si>
    <t>https://patents.google.com/patent/US20180356818A1/en</t>
  </si>
  <si>
    <t>0,3,4</t>
  </si>
  <si>
    <t>Ariansyah, Caruso, Ruscio \&amp; Bordegoni</t>
  </si>
  <si>
    <t>D Ariansyah, G Caruso…</t>
  </si>
  <si>
    <t>Analysis of Autonomic Indexes on Drivers' Workload to Assess the Effect of Visual ADAS on User Experience and Driving Performance in Different Driving Conditions</t>
  </si>
  <si>
    <t>Italy</t>
  </si>
  <si>
    <t>http://mechanicaldesign.asmedigitalcollection.asme.org/article.aspx?articleid=2673036</t>
  </si>
  <si>
    <t>environment</t>
  </si>
  <si>
    <t>Rural</t>
  </si>
  <si>
    <t>Unity 3D</t>
  </si>
  <si>
    <t>ST</t>
  </si>
  <si>
    <t xml:space="preserve"> CW, MB (LK,STeerPerformance), Trust</t>
  </si>
  <si>
    <t>BVP,NASA-TLX, HR</t>
  </si>
  <si>
    <t>MANOVA, ANOVA</t>
  </si>
  <si>
    <t>ADAS systems are rliable</t>
  </si>
  <si>
    <t xml:space="preserve">Bahram, Aeberhard \&amp; Wollherr </t>
  </si>
  <si>
    <t>M Bahram, M Aeberhard…</t>
  </si>
  <si>
    <t>Please take over! An analysis and strategy for a driver take over request during autonomous driving</t>
  </si>
  <si>
    <t>Model</t>
  </si>
  <si>
    <t>2,3,4</t>
  </si>
  <si>
    <t>Automation</t>
  </si>
  <si>
    <t>Speed,accel,position</t>
  </si>
  <si>
    <t>Baltzer, Flemisch, Altendorf \&amp; Flemisch</t>
  </si>
  <si>
    <t>M Baltzer, F Flemisch, E Altendorf…</t>
  </si>
  <si>
    <t>Mediating the interaction between human and automation during the arbitration processes in cooperative guidance and control of highly automated vehicles</t>
  </si>
  <si>
    <t>Barat, Fromion, Féron, Guen \&amp; Lainé</t>
  </si>
  <si>
    <t>D Barat, A Fromion, S Féron, LL Guen…</t>
  </si>
  <si>
    <t>26‐4: Invited Paper: Automotive HMI: Present Uses and Future Needs</t>
  </si>
  <si>
    <t>France</t>
  </si>
  <si>
    <t>https://onlinelibrary.wiley.com/doi/abs/10.1002/sdtp.11633</t>
  </si>
  <si>
    <t>Bauerfeind et al</t>
  </si>
  <si>
    <t>K Bauerfeind, A Stephan, F Hartwich, I Othersen…</t>
  </si>
  <si>
    <t>Analysis of potentials of an HMI-concept concerning conditional automated driving for system-inexperienced vs. system-experienced users</t>
  </si>
  <si>
    <t>http://www.hfes-europe.org/wp-content/uploads/2017/10/Bauerfeind2017.pdf</t>
  </si>
  <si>
    <t>HMI-types, Participant types</t>
  </si>
  <si>
    <t>HW, OA</t>
  </si>
  <si>
    <t>Virtual Test Drive</t>
  </si>
  <si>
    <t>Audi mockup</t>
  </si>
  <si>
    <t>GB, Trust</t>
  </si>
  <si>
    <t>4 point Lickert scale</t>
  </si>
  <si>
    <t>Dikablis 2,5</t>
  </si>
  <si>
    <t>rmANOVA</t>
  </si>
  <si>
    <t>Experienced system users trusted the automation more. Inexperced users prefered detailed HMI, experienced custom HMI</t>
  </si>
  <si>
    <t>Befelein, Boschet &amp; Neukum</t>
  </si>
  <si>
    <t>D Befelein, J Boschet, A Neukum</t>
  </si>
  <si>
    <t>Influence of non-driving-related tasks' motivational aspects and interruption effort on driver take-over performance in conditionally automated driving</t>
  </si>
  <si>
    <t>SIVR&gt;180</t>
  </si>
  <si>
    <t>Visual, Auditory</t>
  </si>
  <si>
    <t>NDT</t>
  </si>
  <si>
    <t>SILAB</t>
  </si>
  <si>
    <t>Opel Insignia (mockup)</t>
  </si>
  <si>
    <t>, RT, Helpfullness, Self evaluated Perfromance, Opinion(likert15), motivation, hardness, criticality</t>
  </si>
  <si>
    <t>Beggiato &amp; Krems</t>
  </si>
  <si>
    <t>M Beggiato, JF Krems</t>
  </si>
  <si>
    <t>The evolution of mental model, trust and acceptance of adaptive cruise control in relation to initial information</t>
  </si>
  <si>
    <t>https://www.sciencedirect.com/science/article/pii/S1369847813000028</t>
  </si>
  <si>
    <t>2LHW, LC, OA, Bad weather</t>
  </si>
  <si>
    <t>STISIM Drive</t>
  </si>
  <si>
    <t>BMW 350i (mockup)</t>
  </si>
  <si>
    <t xml:space="preserve"> Trust, CW, Acceptance, Evaluation</t>
  </si>
  <si>
    <t>Beggiato et al</t>
  </si>
  <si>
    <t>M Beggiato, F Hartwich, K Schleinitz…</t>
  </si>
  <si>
    <t>What would drivers like to know during automated driving? Information needs at different levels of automation.</t>
  </si>
  <si>
    <t>https://www.researchgate.net/profile/Matthias_Beggiato/publication/285871914_What_would_drivers_like_to_know_during_automated_driving_Information_needs_at_different_levels_of_automation/links/56640a8b08ae4931cd605b5f.pdf</t>
  </si>
  <si>
    <t>0,2,4</t>
  </si>
  <si>
    <t>Visual &amp; Auditory</t>
  </si>
  <si>
    <t>HW, HE, LC</t>
  </si>
  <si>
    <t>Dikablis</t>
  </si>
  <si>
    <t xml:space="preserve"> GB, evaluation,trust</t>
  </si>
  <si>
    <t>Bengler</t>
  </si>
  <si>
    <t>K Bengler</t>
  </si>
  <si>
    <t>Driver and Driving Experience in Cars</t>
  </si>
  <si>
    <t>https://link.springer.com/chapter/10.1007/978-3-319-49448-7_3</t>
  </si>
  <si>
    <t>0,1,2,3,4</t>
  </si>
  <si>
    <t>Bengler, Zimmermann, Bortot, Kienle\&amp; Damböck</t>
  </si>
  <si>
    <t>K Bengler, M Zimmermann, D Bortot…</t>
  </si>
  <si>
    <t>Interaction principles for cooperative human-machine systems</t>
  </si>
  <si>
    <t>Benloucif et al</t>
  </si>
  <si>
    <t>M Benloucif, C Sentouh, J Floris, P Simon…</t>
  </si>
  <si>
    <t>Cooperation between the driver and an automated driving system taking into account the driver's state</t>
  </si>
  <si>
    <t>6DOF</t>
  </si>
  <si>
    <t>Automation, NDT</t>
  </si>
  <si>
    <t>Peugeot 206 (mockup)</t>
  </si>
  <si>
    <t>MB (SteeringR,LK(STD,mean)),, comfort, safety, SA, control</t>
  </si>
  <si>
    <t>The driver has to be monitored to increase TOP</t>
  </si>
  <si>
    <t>Bertollini, Szczerba \&amp; Mathieu</t>
  </si>
  <si>
    <t>GP Bertollini, JF Szczerba, RJ Mathieu</t>
  </si>
  <si>
    <t>Autonomous vehicle control system and method</t>
  </si>
  <si>
    <t>https://patents.google.com/patent/US20170212515A1/en</t>
  </si>
  <si>
    <t>2,3,4,5</t>
  </si>
  <si>
    <t>Biondi et al</t>
  </si>
  <si>
    <t>F Biondi, D Getty, M McCarty, R Goethe…</t>
  </si>
  <si>
    <t>The Challenge of ADAS Assessment: A Scale for the Assessment of the HMI of Advanced Driver Assistance Technology</t>
  </si>
  <si>
    <t>Evaluation (UTA-S, design, Effectiveness, Ease of use, understanbeble,comprehendable)</t>
  </si>
  <si>
    <t>UTA-S</t>
  </si>
  <si>
    <t>Biondi, Goethe, Cooper &amp; Strayer</t>
  </si>
  <si>
    <t>F Biondi, R Goethe, J Cooper, D Strayer</t>
  </si>
  <si>
    <t>Partial-autonomous frenzy: Driving a level-2 vehicle on the open road</t>
  </si>
  <si>
    <t>https://link.springer.com/chapter/10.1007/978-3-319-58475-1_25</t>
  </si>
  <si>
    <t>PR</t>
  </si>
  <si>
    <t>Honda Accord XL (2016)</t>
  </si>
  <si>
    <t>Field Test</t>
  </si>
  <si>
    <t>Opinion, Acceptancce, Ease-of-use, Opinion, Safety, Stress, Trust, Useful</t>
  </si>
  <si>
    <t>Biondi, Leo, Gastaldi, Rossi \&amp; Mulatti</t>
  </si>
  <si>
    <t>F Biondi, M Leo, M Gastaldi…</t>
  </si>
  <si>
    <t>How to drive drivers nuts: effect of auditory, vibrotactile, and multimodal warnings on perceived urgency, annoyance, and acceptability</t>
  </si>
  <si>
    <t>Visual, Auditory, vibrotactile</t>
  </si>
  <si>
    <t>HMI notifications, NDT</t>
  </si>
  <si>
    <t>RT</t>
  </si>
  <si>
    <t>Auditory, Vibrotactile</t>
  </si>
  <si>
    <t>CW</t>
  </si>
  <si>
    <t>NASA-TLX</t>
  </si>
  <si>
    <t>Biondi, Strayer, Rossi, Gastaldi &amp; Mulatti</t>
  </si>
  <si>
    <t>F Biondi, DL Strayer, R Rossi, M Gastaldi, C Mulatti</t>
  </si>
  <si>
    <t>Advanced driver assistance systems: Using multimodal redundant warnings to enhance road safety</t>
  </si>
  <si>
    <t>https://www.sciencedirect.com/science/article/pii/S0003687016301272</t>
  </si>
  <si>
    <t>4LHW</t>
  </si>
  <si>
    <t>PatrolSim</t>
  </si>
  <si>
    <t>RT,CW,Urgency</t>
  </si>
  <si>
    <t>Rating urgency warning</t>
  </si>
  <si>
    <t>Multimodal got better RT and bennificial with NDT</t>
  </si>
  <si>
    <t>TD, Warnings</t>
  </si>
  <si>
    <t>RT,CW</t>
  </si>
  <si>
    <t>Multimodal got better RT and benificila in low and high traffic density</t>
  </si>
  <si>
    <t>Blanco et al</t>
  </si>
  <si>
    <t>M Blanco, J Atwood, HM Vasquez, TE Trimble…</t>
  </si>
  <si>
    <t>Automated vehicles: take-over request and system prompt evaluation</t>
  </si>
  <si>
    <t>https://link.springer.com/chapter/10.1007/978-3-319-40503-2_9</t>
  </si>
  <si>
    <t>Track</t>
  </si>
  <si>
    <t>Chevrolet Malibu (2007)</t>
  </si>
  <si>
    <t>RT,</t>
  </si>
  <si>
    <t>Interactions are possible with eggective HMI and the best hand over strageies are with nonvisual compenents</t>
  </si>
  <si>
    <t>Cadillac SRX (2010)</t>
  </si>
  <si>
    <t>RT, GB</t>
  </si>
  <si>
    <t>Lexus (2012)</t>
  </si>
  <si>
    <t>Human factors evaluation of level 2 and level 3 automated driving concepts</t>
  </si>
  <si>
    <t>https://trid.trb.org/view/1367054</t>
  </si>
  <si>
    <t>Visual, haptic</t>
  </si>
  <si>
    <t>Chevrolet Malibu (2009)</t>
  </si>
  <si>
    <t>RT,, Trust, GB</t>
  </si>
  <si>
    <t>RT, ERR, GB,Trust</t>
  </si>
  <si>
    <t>Lexus RX450h (2012)</t>
  </si>
  <si>
    <t>RT, GB, Trust, comfort</t>
  </si>
  <si>
    <t>Blömacher, Nöcker &amp; Huff</t>
  </si>
  <si>
    <t>K Blömacher, G Nöcker, M Huff</t>
  </si>
  <si>
    <t>The role of system description for conditionally automated vehicles</t>
  </si>
  <si>
    <t>https://www.sciencedirect.com/science/article/pii/S1369847817302607</t>
  </si>
  <si>
    <t>NIVR</t>
  </si>
  <si>
    <t>Environment</t>
  </si>
  <si>
    <t>, SA(SAGAT), Trust, Acceptance, Confidence</t>
  </si>
  <si>
    <t>Borojeni et al</t>
  </si>
  <si>
    <t>SS Borojeni, A Meschtscherjakov, AG Mirnig…</t>
  </si>
  <si>
    <t>Control transition workshop: Handover and takeover procedures in highly automated driving</t>
  </si>
  <si>
    <t>Workshop</t>
  </si>
  <si>
    <t xml:space="preserve">Boule, Chick, Powell \&amp; Schubert </t>
  </si>
  <si>
    <t>A Boule, S Chick, TR Powell…</t>
  </si>
  <si>
    <t>Device, Method, and Graphical User Interface for Presenting Vehicular Notifications</t>
  </si>
  <si>
    <t>https://patents.google.com/patent/US20180334175A1/en</t>
  </si>
  <si>
    <t>Bouquier</t>
  </si>
  <si>
    <t>T Bouquier</t>
  </si>
  <si>
    <t>Introducing User-in-the-Loop Quantitative Testing into Automotive HMI Development Process</t>
  </si>
  <si>
    <t>https://link.springer.com/chapter/10.1007/978-3-319-19818-7_23</t>
  </si>
  <si>
    <t>Bout, Brenden, Klingegård, Habibovic \&amp; Böckle</t>
  </si>
  <si>
    <t>M Bout, AP Brenden, M Klingegård…</t>
  </si>
  <si>
    <t>A Head-Mounted Display to Support Teleoperations of Shared Automated Vehicles</t>
  </si>
  <si>
    <t>Sweden</t>
  </si>
  <si>
    <t>https://dl.acm.org/citation.cfm?id=3131758</t>
  </si>
  <si>
    <t>TIVR</t>
  </si>
  <si>
    <t>rural</t>
  </si>
  <si>
    <t>HTC VIVE</t>
  </si>
  <si>
    <t>ST,RE</t>
  </si>
  <si>
    <t>SA</t>
  </si>
  <si>
    <t>SART + Lickert scale</t>
  </si>
  <si>
    <t>HMD&gt;CD</t>
  </si>
  <si>
    <t>Bradley, Langdon &amp; Clarkson</t>
  </si>
  <si>
    <t>M Bradley, PM Langdon, PJ Clarkson</t>
  </si>
  <si>
    <t>An Inclusive Design Perspective on Automotive HMI Trends</t>
  </si>
  <si>
    <t>https://link.springer.com/chapter/10.1007/978-3-319-40238-3_52</t>
  </si>
  <si>
    <t>Brandt, Sattel &amp; Bohm</t>
  </si>
  <si>
    <t>T Brandt, T Sattel, M Bohm</t>
  </si>
  <si>
    <t>Combining haptic human-machine interaction with predictive path planning for lane-keeping and collision avoidance systems</t>
  </si>
  <si>
    <t>https://ieeexplore.ieee.org/abstract/document/4290178/</t>
  </si>
  <si>
    <t>Automation, environment</t>
  </si>
  <si>
    <t>OA</t>
  </si>
  <si>
    <t>C++</t>
  </si>
  <si>
    <t>Force Feedback wheel</t>
  </si>
  <si>
    <t>MB (LaneKeeping, Collision avoidance),, Evaluation</t>
  </si>
  <si>
    <t>Prediciteive potrential field path worked and haptics caused positive driving performance and less collisions</t>
  </si>
  <si>
    <t>Braunagel, Rosenstiel \&amp; Kasneci</t>
  </si>
  <si>
    <t>C Braunagel, W Rosenstiel…</t>
  </si>
  <si>
    <t>Ready for take-over? A new driver assistance system for an automated classification of driver take-over readiness</t>
  </si>
  <si>
    <t>https://ieeexplore.ieee.org/abstract/document/8082802/</t>
  </si>
  <si>
    <t>Environment and automation</t>
  </si>
  <si>
    <t>3LHW, CR,SR, OA</t>
  </si>
  <si>
    <t>Mercedes-Benz E-class W212 (mockup), Dikablis</t>
  </si>
  <si>
    <t>MB(LK(max, TTLC(min), Time(first brake, first steer),HeadW), RT, TOQuality</t>
  </si>
  <si>
    <t>Brockmann, Allgaier, Timofeev \&amp; Becker</t>
  </si>
  <si>
    <t>M Brockmann, A Allgaier, M Timofeev…</t>
  </si>
  <si>
    <t>Integrated HMI Concept for Driver Assistance and Automation</t>
  </si>
  <si>
    <t>https://dl.gi.de/handle/20.500.12116/300</t>
  </si>
  <si>
    <t>Visual, Auditory, haptic</t>
  </si>
  <si>
    <t>3LHW</t>
  </si>
  <si>
    <t>RT, Comprehensibility (safety, helpful, effective, and acceptable), perceptibility, Evaluation</t>
  </si>
  <si>
    <t>Brown &amp; Laurier</t>
  </si>
  <si>
    <t>B Brown, E Laurier</t>
  </si>
  <si>
    <t>The trouble with autopilots: assisted and autonomous driving on the social road</t>
  </si>
  <si>
    <t>Video analysis</t>
  </si>
  <si>
    <t>Butmee &amp; Lansdown</t>
  </si>
  <si>
    <t>T Butmee, TC Lansdown</t>
  </si>
  <si>
    <t>Moving Between Automated and Manual Driving: Mental Workload and Performance Implications</t>
  </si>
  <si>
    <t>https://arrow.dit.ie/hwork17/5/</t>
  </si>
  <si>
    <t>rural, OA</t>
  </si>
  <si>
    <t>MB(Speed,HeadW,LK(position, excursion), NDTP, GB, CW</t>
  </si>
  <si>
    <t>Cabrall et al</t>
  </si>
  <si>
    <t>C Cabrall, JCF de Winter, L Manca…</t>
  </si>
  <si>
    <t>A survey of human machine interfaces in automated driving</t>
  </si>
  <si>
    <t>literature review</t>
  </si>
  <si>
    <t>Campbell</t>
  </si>
  <si>
    <t>KRD Campbell</t>
  </si>
  <si>
    <t>Tools for Trustworthy Autonomy: Robust Predictions, Intuitive Control, and Optimized Interaction</t>
  </si>
  <si>
    <t>http://digitalassets.lib.berkeley.edu/techreports/ucb/text/EECS-2017-41.pdf</t>
  </si>
  <si>
    <t>Book</t>
  </si>
  <si>
    <t>0,1,2,3,4,5</t>
  </si>
  <si>
    <t>Canac &amp; Lajara</t>
  </si>
  <si>
    <t>JF Canac, M Lajara</t>
  </si>
  <si>
    <t>Method for overtaking assistance using a device integrating a gps module coupled to a radiofrequency module</t>
  </si>
  <si>
    <t>https://patents.google.com/patent/US20150179071A1/en</t>
  </si>
  <si>
    <t>Carsten &amp; Martens</t>
  </si>
  <si>
    <t>O Carsten, MH Martens</t>
  </si>
  <si>
    <t>How can humans understand their automated cars? HMI principles, problems and solutions</t>
  </si>
  <si>
    <t>Choi  et al</t>
  </si>
  <si>
    <t>JK Choi, YJ Kwon, J Jeon, K Kim…</t>
  </si>
  <si>
    <t>Conceptual Design of Driver-Adaptive Human-Machine Interface for Digital Cockpit</t>
  </si>
  <si>
    <t>South Korea</t>
  </si>
  <si>
    <t>Concept presentation</t>
  </si>
  <si>
    <t>Christian &amp; Mueller</t>
  </si>
  <si>
    <t>M Christian, A Mueller</t>
  </si>
  <si>
    <t>Method for operating a head-up display, presentation apparatus, vehicle</t>
  </si>
  <si>
    <t>https://patents.google.com/patent/US20160179195A1/en</t>
  </si>
  <si>
    <t>Clark, Stanton &amp; Revell</t>
  </si>
  <si>
    <t>JR Clark, NA Stanton, KMA Revell</t>
  </si>
  <si>
    <t>Conditionally and highly automated vehicle handover: A study exploring vocal communication between two drivers</t>
  </si>
  <si>
    <t>https://www.sciencedirect.com/science/article/pii/S1369847817307246</t>
  </si>
  <si>
    <t>Auditory</t>
  </si>
  <si>
    <t xml:space="preserve"> UI,SA, Usability(SUS), Acceptance(SAS), TOR behavior, MB(speed), Evaluation</t>
  </si>
  <si>
    <t>SUS</t>
  </si>
  <si>
    <t>SAS</t>
  </si>
  <si>
    <t>T-test</t>
  </si>
  <si>
    <t>This experiemtn could consider future Hand over design</t>
  </si>
  <si>
    <t>Cooprider, Shen \&amp; Ibrahim</t>
  </si>
  <si>
    <t>TO Cooprider, S Shen, F Ibrahim</t>
  </si>
  <si>
    <t>Driver assistance system</t>
  </si>
  <si>
    <t>https://patents.google.com/patent/US20120245756A1/en</t>
  </si>
  <si>
    <t>Costa, Simões, Costa \&amp; Arezes</t>
  </si>
  <si>
    <t>S Costa, P Simões, N Costa, P Arezes</t>
  </si>
  <si>
    <t>A cooperative human-machine interaction warning strategy for the semi-autonomous driving context</t>
  </si>
  <si>
    <t>Portugal</t>
  </si>
  <si>
    <t>Cramer &amp; Klohr</t>
  </si>
  <si>
    <t>S Cramer, J Klohr</t>
  </si>
  <si>
    <t>Announcing Automated Lane Changes: Active Vehicle Roll Motions as Feedback for the Driver</t>
  </si>
  <si>
    <t>https://www.tandfonline.com/doi/full/10.1080/10447318.2018.1561790</t>
  </si>
  <si>
    <t>vestibular</t>
  </si>
  <si>
    <t>Roll angles</t>
  </si>
  <si>
    <t>Track, Ov</t>
  </si>
  <si>
    <t>Audi A5 (2012)</t>
  </si>
  <si>
    <t>Perceptibility, , motion sickenessevaluation, SA(system swareness), Discomfort, Usefulness, Misleading, Satisfaction, comprehensible, Acceptance</t>
  </si>
  <si>
    <t>Perceptive feedback is more prefered and intuitive</t>
  </si>
  <si>
    <t>Creaser &amp; Fitch</t>
  </si>
  <si>
    <t>JI Creaser, GM Fitch</t>
  </si>
  <si>
    <t>Human factors considerations for the design of Level 2 and Level 3 automated vehicles</t>
  </si>
  <si>
    <t>Damböck, Kienle, Bengler &amp; Bubb</t>
  </si>
  <si>
    <t>D Damböck, M Kienle, K Bengler, H Bubb</t>
  </si>
  <si>
    <t>The H-metaphor as an example for cooperative vehicle driving</t>
  </si>
  <si>
    <t>https://link.springer.com/chapter/10.1007/978-3-642-21616-9_42</t>
  </si>
  <si>
    <t>0,2,3</t>
  </si>
  <si>
    <t>Comfort, Feasible, attractive, sportive, simple</t>
  </si>
  <si>
    <t>De Nijs</t>
  </si>
  <si>
    <t>SY De Nijs</t>
  </si>
  <si>
    <t>The Power of Haptic Guidance</t>
  </si>
  <si>
    <t>Netherlands</t>
  </si>
  <si>
    <t>https://pdfs.semanticscholar.org/9bd3/1313fa1fa0c48557ca00e2b272cfa3127204.pdf</t>
  </si>
  <si>
    <t>HMI notifications, environment</t>
  </si>
  <si>
    <t>CR</t>
  </si>
  <si>
    <t>MB((LK(location), TTLC,Steer(Reversal),Froce(max,Std)), CW</t>
  </si>
  <si>
    <t>Diels &amp; Thompson</t>
  </si>
  <si>
    <t>C Diels, S Thompson</t>
  </si>
  <si>
    <t>Information expectations in highly and fully automated vehicles</t>
  </si>
  <si>
    <t>https://link.springer.com/chapter/10.1007/978-3-319-60441-1_71</t>
  </si>
  <si>
    <t>urban, rural, HW, LC, HE</t>
  </si>
  <si>
    <t>Vehicle mockup</t>
  </si>
  <si>
    <t>Evaluation</t>
  </si>
  <si>
    <t>Dogan et al</t>
  </si>
  <si>
    <t>E Dogan, MC Rahal, R Deborne, P Delhomme…</t>
  </si>
  <si>
    <t>Transition of control in a partially automated vehicle: effects of anticipation and non-driving-related task involvement</t>
  </si>
  <si>
    <t>https://www.sciencedirect.com/science/article/pii/S1369847817301079</t>
  </si>
  <si>
    <t>2LHW</t>
  </si>
  <si>
    <t>SCANeR© II</t>
  </si>
  <si>
    <t>Facelab eye tracker, Vehicle mockp</t>
  </si>
  <si>
    <t>RT, MB(LK(STD(mean))., GB</t>
  </si>
  <si>
    <t>Drezet &amp; Colombel</t>
  </si>
  <si>
    <t>H Drezet, S Colombel</t>
  </si>
  <si>
    <t>62‐1: Invited Paper: HMI Concept For Autonomous Car</t>
  </si>
  <si>
    <t>Du, Qin, Zhang, Cao \&amp; Dou</t>
  </si>
  <si>
    <t>Y Du, J Qin, S Zhang, S Cao, J Dou</t>
  </si>
  <si>
    <t>Voice User Interface Interaction Design Research Based on User Mental Model in Autonomous Vehicle</t>
  </si>
  <si>
    <t>China</t>
  </si>
  <si>
    <t>https://link.springer.com/chapter/10.1007/978-3-319-91250-9_10</t>
  </si>
  <si>
    <t>Dziennus, Kelsch &amp; Schieben</t>
  </si>
  <si>
    <t>M Dziennus, J Kelsch, A Schieben</t>
  </si>
  <si>
    <t>Ambient light based interaction concept for an integrative driver assistance system–a driving simulator study</t>
  </si>
  <si>
    <t>http://www.hfes-europe.org/wp-content/uploads/2015/12/Dziennus2016.pdf</t>
  </si>
  <si>
    <t>HMI-types, environment</t>
  </si>
  <si>
    <t>LED strip</t>
  </si>
  <si>
    <t>Evaluation, limmiting, Affording, Supporting, Relenting, Permissve, Disruptive, Usability, distracting, Safety, comfortable</t>
  </si>
  <si>
    <t>Seven point scale</t>
  </si>
  <si>
    <t>Ambient light can be used as HMI</t>
  </si>
  <si>
    <t>Ebina</t>
  </si>
  <si>
    <t>A Ebina</t>
  </si>
  <si>
    <t>Vehicle information presenting device</t>
  </si>
  <si>
    <t>https://patents.google.com/patent/US10086753B2/en</t>
  </si>
  <si>
    <t>Ekman, Johansson &amp; Sochor</t>
  </si>
  <si>
    <t>F Ekman, M Johansson, J Sochor</t>
  </si>
  <si>
    <t>Creating Appropriate Trust in Automated Vehicle Systems: A Framework for HMI Design</t>
  </si>
  <si>
    <t>https://ieeexplore.ieee.org/abstract/document/8125704/</t>
  </si>
  <si>
    <t>Trust</t>
  </si>
  <si>
    <t>Some factprs in HMI effects Trust in automated drivingt</t>
  </si>
  <si>
    <t>To See or Not to See: The Effect of Object Recognition on Users' Trust in Automated Vehicles</t>
  </si>
  <si>
    <t>https://dl.acm.org/citation.cfm?id=2971551</t>
  </si>
  <si>
    <t>WoO</t>
  </si>
  <si>
    <t>Trust, Evaluation</t>
  </si>
  <si>
    <t>Engstrom &amp; Larsson</t>
  </si>
  <si>
    <t>J Engstrom, P Larsson</t>
  </si>
  <si>
    <t>Method and system for interaction between a vehicle driver and a plurality of applications</t>
  </si>
  <si>
    <t>https://patents.google.com/patent/US20060287787A1/en</t>
  </si>
  <si>
    <t>Eom</t>
  </si>
  <si>
    <t>H Eom, S Lee</t>
  </si>
  <si>
    <t>Human-automation interaction design for adaptive cruise control systems of ground vehicles</t>
  </si>
  <si>
    <t>https://www.mdpi.com/1424-8220/15/6/13916</t>
  </si>
  <si>
    <t>urban</t>
  </si>
  <si>
    <t>PreScan</t>
  </si>
  <si>
    <t>Logitech G27</t>
  </si>
  <si>
    <t>GB, Evaluation(Mode Confussion)</t>
  </si>
  <si>
    <t>Ercan, Carvalho, Gokasan \&amp; Borrelli</t>
  </si>
  <si>
    <t>Z Ercan, A Carvalho, M Gokasan…</t>
  </si>
  <si>
    <t>Modeling, Identification, and Predictive Control of a Driver Steering Assistance System</t>
  </si>
  <si>
    <t>Turkey</t>
  </si>
  <si>
    <t>https://ieeexplore.ieee.org/abstract/document/8031985/</t>
  </si>
  <si>
    <t>Haptic</t>
  </si>
  <si>
    <t>HMI notifications, participant type</t>
  </si>
  <si>
    <t>SR</t>
  </si>
  <si>
    <t>MB(LK, Steer(Torque,angle)</t>
  </si>
  <si>
    <t>Eriksson</t>
  </si>
  <si>
    <t>A Eriksson, NA Stanton</t>
  </si>
  <si>
    <t>Driving performance after self-regulated control transitions in highly automated vehicles</t>
  </si>
  <si>
    <t>https://journals.sagepub.com/doi/abs/10.1177/0018720817728774</t>
  </si>
  <si>
    <t>NDT,</t>
  </si>
  <si>
    <t>3LHW,</t>
  </si>
  <si>
    <t>STISIM Drive Version 3</t>
  </si>
  <si>
    <t>Jaguar XJ 350 (Mockup)</t>
  </si>
  <si>
    <t>MB(LK(mean), Steering(angle(std)))</t>
  </si>
  <si>
    <t>Fagerlönn, Lindberg &amp; Sirkka</t>
  </si>
  <si>
    <t>J Fagerlönn, S Lindberg, A Sirkka</t>
  </si>
  <si>
    <t>Combined auditory warnings for driving-related information</t>
  </si>
  <si>
    <t>https://dl.acm.org/citation.cfm?id=2814924</t>
  </si>
  <si>
    <t>RT, Accuracy,</t>
  </si>
  <si>
    <t>1w ANOVA</t>
  </si>
  <si>
    <t>it's still too early to recomend combined warnings</t>
  </si>
  <si>
    <t xml:space="preserve">Fairgrieve, Hemes, Kelly, Dennehy \&amp; Anker </t>
  </si>
  <si>
    <t>A Fairgrieve, E Hemes, J Kelly, D Dennehy…</t>
  </si>
  <si>
    <t>Vehicle control system and method</t>
  </si>
  <si>
    <t>https://patents.google.com/patent/US20150203124A1/en</t>
  </si>
  <si>
    <t>https://patents.google.com/patent/US9586595B2/en</t>
  </si>
  <si>
    <t>Faltaous, Baumann, Schneegass \&amp; Chuang</t>
  </si>
  <si>
    <t>S Faltaous, M Baumann, S Schneegass…</t>
  </si>
  <si>
    <t>Design Guidelines for Reliability Communication in Autonomous Vehicles</t>
  </si>
  <si>
    <t>https://www.researchgate.net/profile/Sarah_Faltaous/publication/327637449_Design_Guidelines_for_Reliability_Communication_in_Autonomous_Vehicles/links/5ba2324292851ca9ed151519/Design-Guidelines-for-Reliability-Communication-in-Autonomous-Vehicles.pdf</t>
  </si>
  <si>
    <t>OA, rural</t>
  </si>
  <si>
    <t>Unity3D</t>
  </si>
  <si>
    <t>Evaluation(Trust, Performance(system), reliability, Design)</t>
  </si>
  <si>
    <t>Lickert scale rating</t>
  </si>
  <si>
    <t>Guidelines for reliable communication design are presenented</t>
  </si>
  <si>
    <t>Fank</t>
  </si>
  <si>
    <t>J Fank, C Knies, F Diermeyer, L Prasch, J Reinhardt…</t>
  </si>
  <si>
    <t>Factors for User Acceptance of Cooperative Assistance Systems</t>
  </si>
  <si>
    <t>Behaviour</t>
  </si>
  <si>
    <t>stress, willingness to cooperate, behaviour, evaluation auotmation, evaluation HMI</t>
  </si>
  <si>
    <t>Farah /&amp; Koutsopoulos</t>
  </si>
  <si>
    <t>H Farah, H Koutsopoulos</t>
  </si>
  <si>
    <t>INFRASTRUCTURE-TO-VEHICLE COMMUNICATIONS: IMPACT ON DRIVER BEHAVIOR AND SAFETY FROM EUROPEAN DEMONSTRATION PROJECT</t>
  </si>
  <si>
    <t>http://geog.ucsb.edu/geotrans/publications/JTS_v5_2012.pdf#page=65</t>
  </si>
  <si>
    <t>HW, PR</t>
  </si>
  <si>
    <t>Audi A4</t>
  </si>
  <si>
    <t>MB(Speed(mean, profile), Accel, LK, HeadW)</t>
  </si>
  <si>
    <t>Farooq et al</t>
  </si>
  <si>
    <t>A Farooq, G Evreinov, R Raisamo…</t>
  </si>
  <si>
    <t>Developing novel multimodal interaction techniques for touchscreen in-vehicle infotainment systems</t>
  </si>
  <si>
    <t>Finland</t>
  </si>
  <si>
    <t>https://ieeexplore.ieee.org/abstract/document/7029317/</t>
  </si>
  <si>
    <t>Pneumatic, Visual, Auditory, vibrotactile</t>
  </si>
  <si>
    <t>HMI notification</t>
  </si>
  <si>
    <t>Volvo XC60</t>
  </si>
  <si>
    <t>Evaluation, pleasantness preference</t>
  </si>
  <si>
    <t>Haptic feedback improved primary task performance, , pneumatic feedback migfht be more effective in noisy environments</t>
  </si>
  <si>
    <t>Feenstra</t>
  </si>
  <si>
    <t>P Feenstra, R van der Horst</t>
  </si>
  <si>
    <t>Driver behaviour in motorway car-following transitions and driver support systems</t>
  </si>
  <si>
    <t>moving</t>
  </si>
  <si>
    <t>Visual,haptic</t>
  </si>
  <si>
    <t>HMI notifications, automation</t>
  </si>
  <si>
    <t>LC, 3LHW</t>
  </si>
  <si>
    <t>(Usefullness, Satisfying), MB(HeadW(time)), CW</t>
  </si>
  <si>
    <t>Van der Laan</t>
  </si>
  <si>
    <t>Feit, Miller \&amp; Champi</t>
  </si>
  <si>
    <t>S Feit, RC Miller, J Champi</t>
  </si>
  <si>
    <t>Human-vehicle interaction</t>
  </si>
  <si>
    <t>https://patents.google.com/patent/US20180136902A1/en</t>
  </si>
  <si>
    <t>Feldhütter, Gold, Hüger \&amp; Bengler</t>
  </si>
  <si>
    <t>A Feldhütter, C Gold, A Hüger…</t>
  </si>
  <si>
    <t>Trust in Automation as a Matter of Media Influence and Experi-ence of Automated Vehicles</t>
  </si>
  <si>
    <t>https://journals.sagepub.com/doi/abs/10.1177/1541931213601460</t>
  </si>
  <si>
    <t>Media representation</t>
  </si>
  <si>
    <t>BMW 6 series (mockup)</t>
  </si>
  <si>
    <t>Comfort, Usability, Enjoyment, Intention to use, Trust</t>
  </si>
  <si>
    <t>Feldhütter, Gold, Schneider \&amp; Bengler</t>
  </si>
  <si>
    <t>A Feldhütter, C Gold, S Schneider…</t>
  </si>
  <si>
    <t>How the duration of automated driving influences take-over performance and gaze behavior</t>
  </si>
  <si>
    <t>https://link.springer.com/chapter/10.1007/978-3-662-53305-5_22</t>
  </si>
  <si>
    <t>RT,TTC,TOT</t>
  </si>
  <si>
    <t>Feldhütter, Härtwig, Kurpiers, Hernandez \&amp; Bengler</t>
  </si>
  <si>
    <t>A Feldhütter, N Härtwig, C Kurpiers…</t>
  </si>
  <si>
    <t>Effect on Mode Awareness When Changing from Conditionally to Partially Automated Driving</t>
  </si>
  <si>
    <t>https://link.springer.com/chapter/10.1007/978-3-319-96074-6_34</t>
  </si>
  <si>
    <t>2LHW,OA</t>
  </si>
  <si>
    <t>BMW 5 series (half-mockup), Dikablis Essentials</t>
  </si>
  <si>
    <t>GB, Mode Awareness evaluation , Self evaluation</t>
  </si>
  <si>
    <t>Feldhütter, Segler &amp; Bengler</t>
  </si>
  <si>
    <t>A Feldhütter, C Segler, K Bengler</t>
  </si>
  <si>
    <t>Does shifting between conditionally and partially automated driving lead to a loss of mode awareness?</t>
  </si>
  <si>
    <t>https://link.springer.com/chapter/10.1007/978-3-319-60441-1_70</t>
  </si>
  <si>
    <t>3LHW, LC</t>
  </si>
  <si>
    <t>RT,GB</t>
  </si>
  <si>
    <t xml:space="preserve">Feuerstack, Wortelen, Kettwich \&amp; Schieben </t>
  </si>
  <si>
    <t>S Feuerstack, B Wortelen, C Kettwich…</t>
  </si>
  <si>
    <t>Theater-system technique and model-based attention prediction for the early automotive hmi design evaluation</t>
  </si>
  <si>
    <t>Urban</t>
  </si>
  <si>
    <t>Satisfaction,Usefullness,GB</t>
  </si>
  <si>
    <t>Flemisch et al</t>
  </si>
  <si>
    <t>F Flemisch, J Kelsch, C Löper, A Schieben…</t>
  </si>
  <si>
    <t>Cooperative control and active interfaces for vehicle assistance and automation</t>
  </si>
  <si>
    <t>haptic</t>
  </si>
  <si>
    <t>HW, error</t>
  </si>
  <si>
    <t>Evaluation, NDTP, CW.MB(speed(mean), lateral position (SD))</t>
  </si>
  <si>
    <t>F Flemisch, A Schieben, N Schoemig, M Strauss…</t>
  </si>
  <si>
    <t>Design of human computer interfaces for highly automated vehicles in the eu-project HAVEit</t>
  </si>
  <si>
    <t>FO Flemisch, CA Adams, SR Conway, KH Goodrich…</t>
  </si>
  <si>
    <t>The H-Metaphor as a guideline for vehicle automation and interaction</t>
  </si>
  <si>
    <t>F Flemisch, E Altendorf, Y Canpolat, G Weßel…</t>
  </si>
  <si>
    <t>Uncanny and unsafe valley of assistance and automation: First sketch and application to vehicle automation</t>
  </si>
  <si>
    <t>https://link.springer.com/chapter/10.1007/978-3-662-53305-5_23</t>
  </si>
  <si>
    <t>Flemisch, Winner, Bruder \&amp; Bengler</t>
  </si>
  <si>
    <t>F Flemisch, H Winner, R Bruder, K Bengler</t>
  </si>
  <si>
    <t>Cooperative guidance, control and automation</t>
  </si>
  <si>
    <t>Forster et al</t>
  </si>
  <si>
    <t>Y Forster, S Hergeth, F Naujoks, M Beggiato…</t>
  </si>
  <si>
    <t>Learning to use automation: Behavioral changes in interaction with automated driving systems</t>
  </si>
  <si>
    <t>https://www.sciencedirect.com/science/article/pii/S136984781830706X</t>
  </si>
  <si>
    <t>BMW 5 series (mockup)</t>
  </si>
  <si>
    <t>NDTP, Evaluation, RT, Usability</t>
  </si>
  <si>
    <t>Forster, Naujoks &amp; Neukum</t>
  </si>
  <si>
    <t>Y Forster, F Naujoks, A Neukum</t>
  </si>
  <si>
    <t>Increasing anthropomorphism and trust in automated driving functions by adding speech output</t>
  </si>
  <si>
    <t>https://ieeexplore.ieee.org/abstract/document/7995746/</t>
  </si>
  <si>
    <t>LC,OA, 3LHW</t>
  </si>
  <si>
    <t>BMW 520i (half-mockup)</t>
  </si>
  <si>
    <t>Trust, Antromophism evaluation, Usability, Acceptance</t>
  </si>
  <si>
    <t>Your turn or my turn?: Design of a human-machine interface for conditional automation</t>
  </si>
  <si>
    <t>https://dl.acm.org/citation.cfm?id=3005463</t>
  </si>
  <si>
    <t>LC, OA, CR, 3LHW</t>
  </si>
  <si>
    <t>Usability, Comprehensibility, Helpfulness, Usefullness, Ease of use, Discriminability</t>
  </si>
  <si>
    <t>Forster, Naujoks, Neukum \&amp; Huestegged</t>
  </si>
  <si>
    <t>Y Forster, F Naujoks, A Neukum…</t>
  </si>
  <si>
    <t>Driver compliance to take-over requests with different auditory outputs in conditional automation</t>
  </si>
  <si>
    <t>https://www.sciencedirect.com/science/article/pii/S0001457517303408</t>
  </si>
  <si>
    <t>Visua, Auditory</t>
  </si>
  <si>
    <t xml:space="preserve">SILAB </t>
  </si>
  <si>
    <t>BMW 520i (mockup)</t>
  </si>
  <si>
    <t>RT, GB, Usablility, Preference</t>
  </si>
  <si>
    <t>Forsyth &amp; MacLean</t>
  </si>
  <si>
    <t>BAC Forsyth, KE MacLean</t>
  </si>
  <si>
    <t>Predictive haptic guidance: Intelligent user assistance for the control of dynamic tasks</t>
  </si>
  <si>
    <t>https://ieeexplore.ieee.org/abstract/document/1542004/</t>
  </si>
  <si>
    <t>Environment, HMI notifications</t>
  </si>
  <si>
    <t xml:space="preserve"> bad Weather</t>
  </si>
  <si>
    <t>MB(LK(MSE, Force(mean)), Evaluation, Helpfullness, controlability, Preference</t>
  </si>
  <si>
    <t>Frison et al</t>
  </si>
  <si>
    <t>AK Frison, B Pfleging, A Riener, MP Jeon…</t>
  </si>
  <si>
    <t>Workshop on User-Centered Design for Automated Driving Systems</t>
  </si>
  <si>
    <t>Frison, Wintersberger, Liu \&amp; Riener</t>
  </si>
  <si>
    <t>AK Frison, P Wintersberger, T Liu…</t>
  </si>
  <si>
    <t>Why do you like to drive automated?: a context-dependent analysis of highly automated driving to elaborate requirements for intelligent user interfaces</t>
  </si>
  <si>
    <t>https://dl.acm.org/citation.cfm?id=3302331</t>
  </si>
  <si>
    <t>Emvironment</t>
  </si>
  <si>
    <t>3LHW, Rural, urban</t>
  </si>
  <si>
    <t>IPG CarMaker</t>
  </si>
  <si>
    <t>Safety, Relaxed, comfort, trust, control, enjoyment, SA, Effectiveness, Competence,stress
stimulation, meaning, and competence</t>
  </si>
  <si>
    <t>Gaffary &amp; Lécuyer</t>
  </si>
  <si>
    <t>Y Gaffary, A Lécuyer</t>
  </si>
  <si>
    <t>The use of haptic and tactile information in the car to improve driving safety: A review of current technologies</t>
  </si>
  <si>
    <t>https://www.frontiersin.org/articles/10.3389/fict.2018.00005</t>
  </si>
  <si>
    <t>Gall</t>
  </si>
  <si>
    <t>H Gall</t>
  </si>
  <si>
    <t>Display device, in particular for motor vehicle</t>
  </si>
  <si>
    <t>https://patents.google.com/patent/US20150049015A1/en</t>
  </si>
  <si>
    <t>Gauerhof, Kürzl &amp; Lienkamp</t>
  </si>
  <si>
    <t>L Gauerhof, A Kürzl, M Lienkamp</t>
  </si>
  <si>
    <t>ADAS for the Communication between Automated and Manually Driven Cars</t>
  </si>
  <si>
    <t>https://mediatum.ub.tum.de/1290880</t>
  </si>
  <si>
    <t>environemnent, input interaction, automation</t>
  </si>
  <si>
    <t>HW, Urban, OA, Ov</t>
  </si>
  <si>
    <t>SILAB 4.0</t>
  </si>
  <si>
    <t>Epson Moverio BT-200</t>
  </si>
  <si>
    <t>Trust, CW, [Usefullness, Satisfaction](van der laan), Distraction(likert5), Intuitiveness(liker5)</t>
  </si>
  <si>
    <t>Gestuing and touchscreen are usefull</t>
  </si>
  <si>
    <t>Geyer, Hakuli, Winner, Franz \&amp; Kauer</t>
  </si>
  <si>
    <t>S Geyer, S Hakuli, H Winner, B Franz…</t>
  </si>
  <si>
    <t>Development of a cooperative system behavior for a highly automated vehicle guidance concept based on the conduct-by-wire principle</t>
  </si>
  <si>
    <t>https://ieeexplore.ieee.org/abstract/document/5940437/</t>
  </si>
  <si>
    <t>Gibson, Butterfield \&amp; Marzano</t>
  </si>
  <si>
    <t>Z Gibson, J Butterfield, A Marzano</t>
  </si>
  <si>
    <t>User-centered design criteria in next generation vehicle consoles</t>
  </si>
  <si>
    <t>Gold, Happee \&amp; Bengler</t>
  </si>
  <si>
    <t>C Gold, R Happee, K Bengler</t>
  </si>
  <si>
    <t>Modeling take-over performance in level 3 conditionally automated vehicles</t>
  </si>
  <si>
    <t>ModelVSExp</t>
  </si>
  <si>
    <t>TOT, Braking, TTC, crashes</t>
  </si>
  <si>
    <t>Gold, Körber, Hohenberger, Lechner \&amp; Bengler</t>
  </si>
  <si>
    <t>C Gold, M Körber, C Hohenberger, D Lechner…</t>
  </si>
  <si>
    <t>Trust in automation–Before and after the experience of take-over scenarios in a highly automated vehicle</t>
  </si>
  <si>
    <t>https://www.sciencedirect.com/science/article/pii/S2351978915008483</t>
  </si>
  <si>
    <t>Participant type, environment</t>
  </si>
  <si>
    <t>LC, OA, HW</t>
  </si>
  <si>
    <t>GB, Discharge, Safety, Trust, Percieved control of conduct, intention of use</t>
  </si>
  <si>
    <t>Gonçalves, Olaverri-Monreal \&amp; Bengler</t>
  </si>
  <si>
    <t>J Gonçalves, C Olaverri-Monreal…</t>
  </si>
  <si>
    <t>Driver Capability Monitoring in Highly Automated Driving: from state to capability monitoring</t>
  </si>
  <si>
    <t>https://ieeexplore.ieee.org/abstract/document/7313468/</t>
  </si>
  <si>
    <t>Gordh &amp; Vahtra</t>
  </si>
  <si>
    <t>M Gordh, R Vahtra</t>
  </si>
  <si>
    <t>System for driver-vehicle interaction</t>
  </si>
  <si>
    <t>https://patents.google.com/patent/US20130239732A1/en</t>
  </si>
  <si>
    <t>Gotzig</t>
  </si>
  <si>
    <t>H Gotzig</t>
  </si>
  <si>
    <t>Parking Assistance</t>
  </si>
  <si>
    <t>Govindarajan &amp; Bajcsy</t>
  </si>
  <si>
    <t>V Govindarajan, R Bajcsy</t>
  </si>
  <si>
    <t>Human Modeling for Autonomous Vehicles: Reachability Analysis, Online Learning, and Driver Monitoring for Behavior Prediction</t>
  </si>
  <si>
    <t>ERR</t>
  </si>
  <si>
    <t>Gowda, Ju \&amp; Kohler</t>
  </si>
  <si>
    <t>N Gowda, W Ju, K Kohler</t>
  </si>
  <si>
    <t>Dashboard Design for an Autonomous Car</t>
  </si>
  <si>
    <t>experiment concept</t>
  </si>
  <si>
    <t>Griffiths &amp; Gillespie</t>
  </si>
  <si>
    <t>P Griffiths, RB Gillespie</t>
  </si>
  <si>
    <t>Shared control between human and machine: haptic display of automation during manual control of vehicle heading</t>
  </si>
  <si>
    <t>MB(LK(stdObstacles hit, location accuracy), RT</t>
  </si>
  <si>
    <t>https://ieeexplore.ieee.org/abstract/document/1287222/</t>
  </si>
  <si>
    <t>OA,HW</t>
  </si>
  <si>
    <t>MB(LK,(std) Obstacle coll), GB</t>
  </si>
  <si>
    <t>Guo et al</t>
  </si>
  <si>
    <t>C Guo, C Sentouh, JC Popieul, JB Haué…</t>
  </si>
  <si>
    <t>Cooperation between driver and automated driving system: Implementation and evaluation</t>
  </si>
  <si>
    <t>https://www.sciencedirect.com/science/article/pii/S1369847816306623</t>
  </si>
  <si>
    <t>Traffic situation</t>
  </si>
  <si>
    <t>Intuitiveness,, Understanding, RT</t>
  </si>
  <si>
    <t>AR enchances perceptibility of HMI and has an positive effect of driver-vehicles cooperation</t>
  </si>
  <si>
    <t>Habibovic, Andersson,  Nilsson, Nilsson \&amp; Edgren</t>
  </si>
  <si>
    <t>A Habibovic, J Andersson, J Nilsson, M Nilsson…</t>
  </si>
  <si>
    <t>Command-Based Driving for Tactical Control of Highly Automated Vehicles</t>
  </si>
  <si>
    <t>https://link.springer.com/chapter/10.1007/978-3-319-41682-3_42</t>
  </si>
  <si>
    <t>design , atitude, understanding, usefulness, Ease of use, pedictability, trust, control, suitability</t>
  </si>
  <si>
    <t>UEQ, TAM(with Likert-scale)</t>
  </si>
  <si>
    <t>Enabling drivers to affect decisions increased feeling of beeing in control</t>
  </si>
  <si>
    <t>Hahne</t>
  </si>
  <si>
    <t>U Hahne</t>
  </si>
  <si>
    <t>Driver assistance system and method for operating a driver assistance system</t>
  </si>
  <si>
    <t>https://patents.google.com/patent/US20150051780A1/en</t>
  </si>
  <si>
    <t>Hakimi, Kamalrudin, Sidek \&amp; Akmal</t>
  </si>
  <si>
    <t>H Hakimi, M Kamalrudin, S Sidek…</t>
  </si>
  <si>
    <t>Trust Requirements Model for Developing Acceptable Autonomous Car</t>
  </si>
  <si>
    <t>Malaysia</t>
  </si>
  <si>
    <t>http://article.eeejournal.org/pdf/10.11648.j.jeee.20180602.14.pdf</t>
  </si>
  <si>
    <t>Hashimoto, Torii \&amp; Taira</t>
  </si>
  <si>
    <t>R Hashimoto, H Torii, T Taira</t>
  </si>
  <si>
    <t>https://patents.google.com/patent/US20160259334A1/en</t>
  </si>
  <si>
    <t>Haspiel et al</t>
  </si>
  <si>
    <t>J Haspiel, N Du, J Meyerson, LP Robert Jr…</t>
  </si>
  <si>
    <t>Explanations and Expectations: Trust Building in Automated Vehicles</t>
  </si>
  <si>
    <t>https://dl.acm.org/citation.cfm?id=3177057</t>
  </si>
  <si>
    <t>Nissan Versa (mockup)</t>
  </si>
  <si>
    <t>Trust, preference, CW, Anxiety</t>
  </si>
  <si>
    <t>Hassoun et al</t>
  </si>
  <si>
    <t>M Hassoun, C Laugier, N Lefort…</t>
  </si>
  <si>
    <t>An assistance system for diagnosis and monitoring of driving manoeuvres</t>
  </si>
  <si>
    <t>Häuslschmid, von Buelow, Pfleging \&amp; Butz</t>
  </si>
  <si>
    <t>R Häuslschmid, M von Buelow, B Pfleging…</t>
  </si>
  <si>
    <t>Supportingtrust in autonomous driving</t>
  </si>
  <si>
    <t>https://dl.acm.org/citation.cfm?id=3025198</t>
  </si>
  <si>
    <t>Volkswagen Pasat (mockup)</t>
  </si>
  <si>
    <t>Trust, Evaluation, Safety, Experience, Understandability, reliability, aesthetics, likability</t>
  </si>
  <si>
    <t>Heckmann &amp; Wersing</t>
  </si>
  <si>
    <t>M Heckmann, H Wersing</t>
  </si>
  <si>
    <t>Method for controlling a driver assistance system</t>
  </si>
  <si>
    <t>https://patents.google.com/patent/US20150344040A1/en</t>
  </si>
  <si>
    <t>Hernandez</t>
  </si>
  <si>
    <t>AEG Hernandez</t>
  </si>
  <si>
    <t>Cooperative driver assistance system for the lane change</t>
  </si>
  <si>
    <t>Brazil</t>
  </si>
  <si>
    <t>Vehicle</t>
  </si>
  <si>
    <t>Speed</t>
  </si>
  <si>
    <t>Speed, Distance</t>
  </si>
  <si>
    <t>Distance</t>
  </si>
  <si>
    <t>Error</t>
  </si>
  <si>
    <t>2HW, OA, LC</t>
  </si>
  <si>
    <t>Blender</t>
  </si>
  <si>
    <t>G27 Joystick</t>
  </si>
  <si>
    <t>Speed, Crash, Brake</t>
  </si>
  <si>
    <t>Hesse et al</t>
  </si>
  <si>
    <t>T Hesse, A Schieben, M Heesen…</t>
  </si>
  <si>
    <t>Interaction design for automation initiated steering manoeuvres for collision avoidance</t>
  </si>
  <si>
    <t>urban, OA, Track</t>
  </si>
  <si>
    <t>Volkswagen Pasat</t>
  </si>
  <si>
    <t>MB(LK(max, sd), collisions)</t>
  </si>
  <si>
    <t>Automation, HMI-notification</t>
  </si>
  <si>
    <t>Volkswagen Golf (mockup)</t>
  </si>
  <si>
    <t>https://mediatum.ub.tum.de/doc/1187194/file.pdf</t>
  </si>
  <si>
    <t>Auditory &amp; haptic</t>
  </si>
  <si>
    <t>MB(LK(mean, max, STD)</t>
  </si>
  <si>
    <t>T Hesse, J Engström, E Johansson, G Varalda…</t>
  </si>
  <si>
    <t>Towards user-centred development of integrated information, warning, and intervention strategies for multiple ADAS in the EU project interactive</t>
  </si>
  <si>
    <t>Heymann &amp;  Degani</t>
  </si>
  <si>
    <t>M Heymann, A Degani</t>
  </si>
  <si>
    <t>Automated driving aids: modeling, analysis, and interface design considerations</t>
  </si>
  <si>
    <t>Israel</t>
  </si>
  <si>
    <t>Hirokawa, Uesugi, Furugori, Kitagawa \&amp; Suzuki</t>
  </si>
  <si>
    <t>M Hirokawa, N Uesugi, S Furugori…</t>
  </si>
  <si>
    <t>A haptic instruction based assisted driving system for training the reverse parking</t>
  </si>
  <si>
    <t>Japan</t>
  </si>
  <si>
    <t>https://ieeexplore.ieee.org/abstract/document/6225193/</t>
  </si>
  <si>
    <t>PL</t>
  </si>
  <si>
    <t>1/10 scaled robot car (ZMP corparation)</t>
  </si>
  <si>
    <t>Err</t>
  </si>
  <si>
    <t>OAS&gt;without OAS</t>
  </si>
  <si>
    <t>Hirsch, Diederichs, Widlroither, Graf \&amp; Bischoff</t>
  </si>
  <si>
    <t>M Hirsch, F Diederichs, H Widlroither, R Graf…</t>
  </si>
  <si>
    <t>Sleep and Take-Over in Automated Driving</t>
  </si>
  <si>
    <t>TOT</t>
  </si>
  <si>
    <t>HW, LC</t>
  </si>
  <si>
    <t>Porsche Macan (mockup)</t>
  </si>
  <si>
    <t>MB(speedchange(mean),LK(mean,mean of ideal),HeadW(mean), Accidents) RT, Evaluation(sleepiness), CW</t>
  </si>
  <si>
    <t>DALI</t>
  </si>
  <si>
    <t>Hoc et al</t>
  </si>
  <si>
    <t>JM Hoc, F Mars, I Milleville-Pennel, É Jolly, M Netto…</t>
  </si>
  <si>
    <t>Human-machine cooperation in car driving for lateral safety: delegation and mutual control</t>
  </si>
  <si>
    <t>https://www.cairn.info/revue-le-travail-humain-2006-2-page-153.htmKW</t>
  </si>
  <si>
    <t>Renault Scenic</t>
  </si>
  <si>
    <t>MB(Steerin(angle), Speed), evaluation(Certainty), RT</t>
  </si>
  <si>
    <t>Auditory, Haptic</t>
  </si>
  <si>
    <t>Hoc, Young \&amp; Blosseville</t>
  </si>
  <si>
    <t>JM Hoc, MS Young, JM Blosseville</t>
  </si>
  <si>
    <t>Cooperation between drivers and automation: implications for safety</t>
  </si>
  <si>
    <t>1,2,3,</t>
  </si>
  <si>
    <t>Hock, Kraus, Walch, Lang \&amp; Baumann</t>
  </si>
  <si>
    <t>P Hock, J Kraus, M Walch, N Lang…</t>
  </si>
  <si>
    <t>Elaborating feedback strategies for maintaining automation in highly automated driving</t>
  </si>
  <si>
    <t>https://dl.acm.org/citation.cfm?id=3005414</t>
  </si>
  <si>
    <t>environemnet,  HMI notifications</t>
  </si>
  <si>
    <t>Oculus Rift DK2, Logitech G27</t>
  </si>
  <si>
    <t>Evaluation ,Simulator sickeness, aborting time, Trust, Acceptance, Immersion</t>
  </si>
  <si>
    <t>Hofauer et al</t>
  </si>
  <si>
    <t>S Hofauer, B Michel, S Weise, AJ Karmann…</t>
  </si>
  <si>
    <t>HMI Strategy–Lateral and Longitudinal Control</t>
  </si>
  <si>
    <t>https://link.springer.com/chapter/10.1007/978-3-658-15418-9_6</t>
  </si>
  <si>
    <t xml:space="preserve"> Usefulness, Distraction</t>
  </si>
  <si>
    <t>Holländer \&amp; Pfleging</t>
  </si>
  <si>
    <t>K Holländer, B Pfleging</t>
  </si>
  <si>
    <t>Preparing drivers for planned control transitions in automated cars</t>
  </si>
  <si>
    <t>https://dl.acm.org/citation.cfm?id=3282928</t>
  </si>
  <si>
    <t>HW, rural</t>
  </si>
  <si>
    <t>OpenDS</t>
  </si>
  <si>
    <t>MB(Driving Quality), RT, CW, Evaluation, Usablility</t>
  </si>
  <si>
    <t>Hongsoo, Jaeseung \&amp; Kim</t>
  </si>
  <si>
    <t>P Hongsoo, LEE Jaeseung, Y Kim</t>
  </si>
  <si>
    <t>Combiner-positioning apparatus for vehicular head-up display and vehicle including the same</t>
  </si>
  <si>
    <t>https://patents.google.com/patent/US20170315354A1/en</t>
  </si>
  <si>
    <t>Howard et al</t>
  </si>
  <si>
    <t>M Howard, R Sundareswara, M Daily…</t>
  </si>
  <si>
    <t>Using tactile displays to maintain situational awareness during driving</t>
  </si>
  <si>
    <t>https://ieeexplore.ieee.org/abstract/document/6523852/</t>
  </si>
  <si>
    <t>Visual, Vibrotactile</t>
  </si>
  <si>
    <t>Hoye, Lambert \&amp; Sutton</t>
  </si>
  <si>
    <t>B Hoye, D Lambert, G Sutton</t>
  </si>
  <si>
    <t>Automatic engagement of a driver assistance system</t>
  </si>
  <si>
    <t>https://patents.google.com/patent/US9573601B2/en?q=%22Automatic+engagement+of+a+driver+assistance+system%22&amp;oq=%22Automatic+engagement+of+a+driver+assistance+system%22</t>
  </si>
  <si>
    <t>Huang</t>
  </si>
  <si>
    <t>PD Huang</t>
  </si>
  <si>
    <t>Method of operating a vehicle according to a request by a vehicle occupant</t>
  </si>
  <si>
    <t>http://www.freepatentsonline.com/10112622.html</t>
  </si>
  <si>
    <t>Iguchi</t>
  </si>
  <si>
    <t>S Iguchi</t>
  </si>
  <si>
    <t>Vehicle display control device and vehicle display control method</t>
  </si>
  <si>
    <t>https://patents.google.com/patent/US20180023970A1/en</t>
  </si>
  <si>
    <t>Imai et al</t>
  </si>
  <si>
    <t>N Imai, M Kato, Y Kiyokawa, M Tomozawa…</t>
  </si>
  <si>
    <t>Driving assistance apparatus</t>
  </si>
  <si>
    <t>https://patents.google.com/patent/US20180237031A1/en</t>
  </si>
  <si>
    <t>1,2,3</t>
  </si>
  <si>
    <t>Innerwinkler et al</t>
  </si>
  <si>
    <t>P Innerwinkler, AEH Karci, M Tarkiainen…</t>
  </si>
  <si>
    <t>TrustVehicle–Improved Trustworthiness and Weather-Independence of Conditionally Automated Vehicles in Mixed Traffic Scenarios</t>
  </si>
  <si>
    <t>Austria</t>
  </si>
  <si>
    <t>Ive, Ju \&amp; Kohler</t>
  </si>
  <si>
    <t>HP Ive, W Ju, K Kohler</t>
  </si>
  <si>
    <t>Quantitative measures of User Experience in autonomous driving simulators</t>
  </si>
  <si>
    <t>Jablonski</t>
  </si>
  <si>
    <t>RC Jablonski</t>
  </si>
  <si>
    <t>Method and apparatus for controlling a vehicle</t>
  </si>
  <si>
    <t>https://patents.google.com/patent/US20180095608A1/en</t>
  </si>
  <si>
    <t>1,2,3,4,5</t>
  </si>
  <si>
    <t>Jeong &amp; Liu</t>
  </si>
  <si>
    <t>H Jeong, Y Liu</t>
  </si>
  <si>
    <t>Cognitive Modeling of Remote-manual and Voice Controls for In-vehicle Human-automation Systems</t>
  </si>
  <si>
    <t>https://dl.acm.org/citation.cfm?id=3176958</t>
  </si>
  <si>
    <t>RT, Workload</t>
  </si>
  <si>
    <t>Jerusalem, Huth \&amp; Schmidt</t>
  </si>
  <si>
    <t>CR Jerusalem, J Huth, G Schmidt</t>
  </si>
  <si>
    <t>Warning system with warning signaler of a vehicle and a method for warning occupants of a vehicle</t>
  </si>
  <si>
    <t>https://patents.google.com/patent/US20130271293A1/en</t>
  </si>
  <si>
    <t>Jiménez et al</t>
  </si>
  <si>
    <t>F Jiménez, J Naranjo, S Sánchez, F Serradilla, E Pérez…</t>
  </si>
  <si>
    <t>Communications and Driver Monitoring Aids for Fostering SAE Level-4 Road Vehicles Automation</t>
  </si>
  <si>
    <t>Tobii Pro Glasses 2</t>
  </si>
  <si>
    <t>GB</t>
  </si>
  <si>
    <t>Drivers may need some assistants when they take over control</t>
  </si>
  <si>
    <t>Spain</t>
  </si>
  <si>
    <t>https://www.mdpi.com/2079-9292/7/10/228</t>
  </si>
  <si>
    <t>The Model 504 Ocular system log</t>
  </si>
  <si>
    <t>GB,RT,PD</t>
  </si>
  <si>
    <t>Model 504 Ocular system log</t>
  </si>
  <si>
    <t>Johns, Mok, Talamonti, Sibi \&amp; Ju</t>
  </si>
  <si>
    <t>M Johns, B Mok, W Talamonti, S Sibi…</t>
  </si>
  <si>
    <t>Looking ahead: Anticipatory interfaces for driver-automation collaboration</t>
  </si>
  <si>
    <t>https://ieeexplore.ieee.org/abstract/document/8317762/</t>
  </si>
  <si>
    <t>2LHW, OA</t>
  </si>
  <si>
    <t>RT,TOQuality,MB(LK(max))</t>
  </si>
  <si>
    <t>Jones, Dacko \&amp; Kirby</t>
  </si>
  <si>
    <t>MD Jones, MJ Dacko, BT Kirby</t>
  </si>
  <si>
    <t>Vehicle control system</t>
  </si>
  <si>
    <t>https://patents.google.com/patent/US10220857B2/en</t>
  </si>
  <si>
    <t>Karakaya, Kalb \&amp; Bengler</t>
  </si>
  <si>
    <t>B Karakaya, L Kalb, K Bengler</t>
  </si>
  <si>
    <t>Cooperative Approach to Overcome Automation Effects During the Transition Phase of Conditional Automated Vehicles</t>
  </si>
  <si>
    <t>Karatas, Tamura, Fushiki &amp; Okada</t>
  </si>
  <si>
    <t>N Karatas, S Tamura, M Fushiki, M Okada</t>
  </si>
  <si>
    <t>The Effects of Driving Agent Gaze Following Behaviors on Human-Autonomous Car Interaction</t>
  </si>
  <si>
    <t>https://link.springer.com/chapter/10.1007/978-3-030-05204-1_53</t>
  </si>
  <si>
    <t>UC-win Road</t>
  </si>
  <si>
    <t>Percieved Agency, Stance, Enjoyment, Safety, Social Presence</t>
  </si>
  <si>
    <t>Kashiba &amp; Matsubara</t>
  </si>
  <si>
    <t>Y Kashiba, T Matsubara</t>
  </si>
  <si>
    <t>Autonomous driving device</t>
  </si>
  <si>
    <t>https://patents.google.com/patent/US20160214612A1/en</t>
  </si>
  <si>
    <t>Kato &amp; Fujii</t>
  </si>
  <si>
    <t>M Kato, Y Fujii</t>
  </si>
  <si>
    <t>Vehicle alert apparatus</t>
  </si>
  <si>
    <t>https://patents.google.com/patent/US20180261096A1/en</t>
  </si>
  <si>
    <t>Katzourakis, Velenis, Holweg  \&amp; Happee</t>
  </si>
  <si>
    <t>DI Katzourakis, E Velenis, E Holweg…</t>
  </si>
  <si>
    <t>Haptic steering support for driving near the vehicle's handling limits: Test-track case</t>
  </si>
  <si>
    <t>Sweden, Netherlands</t>
  </si>
  <si>
    <t>https://ieeexplore.ieee.org/abstract/document/6819434/</t>
  </si>
  <si>
    <t>Opel Astra</t>
  </si>
  <si>
    <t>MB(Speed,yaw rate, slip angle, Accel, Steer(angle, Torque)) , CW</t>
  </si>
  <si>
    <t>Kelsch, Dziennus \&amp; Köster</t>
  </si>
  <si>
    <t>J Kelsch, M Dziennus, F Köster</t>
  </si>
  <si>
    <t>Cooperative Lane Change Assistant: Background, Implementation &amp; Evaluation</t>
  </si>
  <si>
    <t>https://core.ac.uk/download/pdf/31016532.pdf</t>
  </si>
  <si>
    <t>2HW, LC</t>
  </si>
  <si>
    <t>Kerschbaum, Lorenz \&amp; Bengler</t>
  </si>
  <si>
    <t>P Kerschbaum, L Lorenz…</t>
  </si>
  <si>
    <t>A transforming steering wheel for highly automated cars</t>
  </si>
  <si>
    <t>https://ieeexplore.ieee.org/abstract/document/7225893/</t>
  </si>
  <si>
    <t>Steering wheel, environment</t>
  </si>
  <si>
    <t>3LHW,OA(LC)</t>
  </si>
  <si>
    <t>TOR, GB, MB(long/lat Accel), Evaluation(preference), ToQuality</t>
  </si>
  <si>
    <t>Changing steering wheel &gt;TOR+TO(Quality)</t>
  </si>
  <si>
    <t>Khastgir, Birrell, Dhadyalla \&amp; Jennings</t>
  </si>
  <si>
    <t>S Khastgir, S Birrell, G Dhadyalla…</t>
  </si>
  <si>
    <t>Calibrating trust to increase the use of automated systems in a vehicle</t>
  </si>
  <si>
    <t>https://link.springer.com/chapter/10.1007/978-3-319-41682-3_45</t>
  </si>
  <si>
    <t>Kienle, Damböck, Bubb &amp; Bengler</t>
  </si>
  <si>
    <t>M Kienle, D Damböck, H Bubb, K Bengler</t>
  </si>
  <si>
    <t>The ergonomic value of a bidirectional haptic interface when driving a highly automated vehicle</t>
  </si>
  <si>
    <t>https://idp.springer.com/authorize/casa?redirect_uri=https://link.springer.com/article/10.1007/s10111-012-0243-6&amp;casa_token=4_V-qesy_S8AAAAA:FsP3NpdbOOTbrzysQwUSQRpkDR46sBlste0xxUjuWuGpx9wytCOnlicogYBAkgnyJkvyzQFPTp4YL5aiZw</t>
  </si>
  <si>
    <t>CW,MB(LK(STD(mean)), Acceptance, control</t>
  </si>
  <si>
    <t>Kim</t>
  </si>
  <si>
    <t>JW Kim</t>
  </si>
  <si>
    <t>Augmented reality display system and method for vehicle</t>
  </si>
  <si>
    <t>https://patents.google.com/patent/US9075563B2/en</t>
  </si>
  <si>
    <t>JS Kim</t>
  </si>
  <si>
    <t>Parking assistance system and parking assistance method</t>
  </si>
  <si>
    <t>https://patents.google.com/patent/US20180118197A1/en?q=%22Parking+assistance+system+and+parking+assistance+method%22&amp;oq=%22Parking+assistance+system+and+parking+assistance+method%22&amp;sort=new</t>
  </si>
  <si>
    <t>Kim, Jeong, Yang, Oh &amp; Kim</t>
  </si>
  <si>
    <t>N Kim, K Jeong, M Yang, Y Oh, J Kim</t>
  </si>
  <si>
    <t>Are You Ready to Take-over?: An Exploratory Study on Visual Assistance to Enhance Driver Vigilance</t>
  </si>
  <si>
    <t>https://dl.acm.org/citation.cfm?id=3053155</t>
  </si>
  <si>
    <t>Matlab</t>
  </si>
  <si>
    <t>CW, Rating, RT, Usefullness</t>
  </si>
  <si>
    <t>Windshield displays might increase readiness to take over</t>
  </si>
  <si>
    <t>Kim, Kim &amp; Han</t>
  </si>
  <si>
    <t>KT Kim, JW Kim, W Han</t>
  </si>
  <si>
    <t>The user interface based on electromyography analysis to takeover driving mode in autonomous vehicle</t>
  </si>
  <si>
    <t>https://ieeexplore.ieee.org/abstract/document/7513043/</t>
  </si>
  <si>
    <t>vibrotactile</t>
  </si>
  <si>
    <t>input interaction</t>
  </si>
  <si>
    <t>EMG, Gesture</t>
  </si>
  <si>
    <t>Kim, Yoon, Kim \&amp; Ji</t>
  </si>
  <si>
    <t>HS Kim, SH Yoon, MJ Kim, YG Ji</t>
  </si>
  <si>
    <t>Deriving future user experiences in autonomous vehicle</t>
  </si>
  <si>
    <t>Ko, Choi \&amp; Jeon</t>
  </si>
  <si>
    <t>HM Ko, J Choi, DS Jeon</t>
  </si>
  <si>
    <t>Vehicle and control method thereof</t>
  </si>
  <si>
    <t>https://patents.google.com/patent/US10220844B2/en</t>
  </si>
  <si>
    <t>Konet et al</t>
  </si>
  <si>
    <t>H Konet, A Tan, R Goudy, A Christensen…</t>
  </si>
  <si>
    <t>Vehicle operation assistance information management</t>
  </si>
  <si>
    <t>https://patents.google.com/patent/US20160375766A1/en</t>
  </si>
  <si>
    <t>Kornhaas</t>
  </si>
  <si>
    <t>R Kornhaas</t>
  </si>
  <si>
    <t>Driver assistance system for a motor vehicle</t>
  </si>
  <si>
    <t>https://patents.google.com/patent/US20150081188A1/en</t>
  </si>
  <si>
    <t>Korthauer &amp; Placke</t>
  </si>
  <si>
    <t>A Korthauer, L Placke</t>
  </si>
  <si>
    <t>Method and Device for Voice Control of a Device or of a System in a Motor Vehicle</t>
  </si>
  <si>
    <t>https://patents.google.com/patent/US20100049527A1/en</t>
  </si>
  <si>
    <t>Kozman &amp; Massoud</t>
  </si>
  <si>
    <t>D Kozman, Y Massoud</t>
  </si>
  <si>
    <t>Autonomous vehicle management</t>
  </si>
  <si>
    <t>https://patents.google.com/patent/US20180131767A1/en</t>
  </si>
  <si>
    <t>Krähling, Lages, Griesche, Käthner \&amp; Rojas</t>
  </si>
  <si>
    <t>M KRÄHLING, U LAGES, S GRIESCHE, D KÄTHNER…</t>
  </si>
  <si>
    <t>HUMAN-MACHINE COOPERATION IN HIGHLY AUTOMATED DRIVING</t>
  </si>
  <si>
    <t>Kraus, Sturn, Reiser \&amp; Baumann</t>
  </si>
  <si>
    <t>JM Kraus, J Sturn, JE Reiser, M Baumann</t>
  </si>
  <si>
    <t>Anthropomorphic agents, transparent automation and driver personality: towards an integrative multi-level model of determinants for effective driver-vehicle …</t>
  </si>
  <si>
    <t>Transperancy, Antromorphism, beliefs, attitudes,evaluation, trust, acceptance, satisfaction</t>
  </si>
  <si>
    <t>Kuehn, Vogelpohl \&amp; Vollrath</t>
  </si>
  <si>
    <t>M Kuehn, T Vogelpohl…</t>
  </si>
  <si>
    <t>Takeover times in highly automated driving (Level 3)</t>
  </si>
  <si>
    <t>http://indexsmart.mirasmart.com/25esv/PDFfiles/25ESV-000027.pdf</t>
  </si>
  <si>
    <t>Kumagai</t>
  </si>
  <si>
    <t>T Kumagai</t>
  </si>
  <si>
    <t>Drive support system and drive support method</t>
  </si>
  <si>
    <t>https://patents.google.com/patent/US20160282133A1/en</t>
  </si>
  <si>
    <t>Kun</t>
  </si>
  <si>
    <t>AL Kun</t>
  </si>
  <si>
    <t>Human-Machine Interaction for Vehicles: Review and Outlook</t>
  </si>
  <si>
    <t>http://www.nowpublishers.com/article/Details/HCI-069</t>
  </si>
  <si>
    <t xml:space="preserve">Kurt, Redmill, Thomas \&amp; Ozguner </t>
  </si>
  <si>
    <t>A Kurt, K Redmill, G Thomas…</t>
  </si>
  <si>
    <t>Method for autonomously parking a motor vehicle for head-in, tail-in, and parallel parking spots</t>
  </si>
  <si>
    <t>https://patents.google.com/patent/EP3284653A1/en?q=%22Method+for+autonomously+parking+a+motor+vehicle+for+head-in%2c+tail-in%2c+and+parallel+parking+spots%22&amp;oq=%22Method+for+autonomously+parking+a+motor+vehicle+for+head-in%2c+tail-in%2c+and+parallel+parking+spots%22</t>
  </si>
  <si>
    <t>Lange, Gutzwiller, Verbancsics \&amp; Sin</t>
  </si>
  <si>
    <t>DS Lange, RS Gutzwiller…</t>
  </si>
  <si>
    <t>Task models for human-computer collaboration in supervisory control of teams of autonomous systems</t>
  </si>
  <si>
    <t>Langlois,  Nguyen &amp; Mermillod</t>
  </si>
  <si>
    <t>S Langlois, TNG That, P Mermillod</t>
  </si>
  <si>
    <t>Virtual Head-up Displays for Augmented Reality in Cars: a User Testing to Validate the Congruence</t>
  </si>
  <si>
    <t>https://dl.acm.org/citation.cfm?id=2970946</t>
  </si>
  <si>
    <t>MB(HeadW)</t>
  </si>
  <si>
    <t>Langner et al</t>
  </si>
  <si>
    <t>T Langner, D Seifert, B Fischer…</t>
  </si>
  <si>
    <t>Traffic awareness driver assistance based on stereovision, eye-tracking, and head-up display</t>
  </si>
  <si>
    <t>https://ieeexplore.ieee.org/abstract/document/7487485/</t>
  </si>
  <si>
    <t>HMI-type</t>
  </si>
  <si>
    <t>SMI glasses</t>
  </si>
  <si>
    <t>Lapoehn et al</t>
  </si>
  <si>
    <t>S Lapoehn, M Dziennus, F Utesch, J Kelsch…</t>
  </si>
  <si>
    <t>Interaction design for nomadic devices in highly automated vehicles</t>
  </si>
  <si>
    <t>https://dl.gi.de/handle/20.500.12116/302</t>
  </si>
  <si>
    <t>3LHW, OA</t>
  </si>
  <si>
    <t>RT, MB(Accel(Lat,max)), Evaluation, Acceptance, Usefullness, Ease of use, distracting, buuzzing, control</t>
  </si>
  <si>
    <t>Large, Banks, Burnett, Baverstock \&amp; Skrypchuk</t>
  </si>
  <si>
    <t>DR Large, VA Banks, G Burnett…</t>
  </si>
  <si>
    <t>Exploring the Behaviour of Distracted Drivers during Different Levels of Automation in Driving</t>
  </si>
  <si>
    <t>automation, NDT</t>
  </si>
  <si>
    <t>Honda Civic</t>
  </si>
  <si>
    <t>MB(LK(std),, NDTP, GB, CW, SA</t>
  </si>
  <si>
    <t xml:space="preserve">SART </t>
  </si>
  <si>
    <t>Lau, Harbluk, Burns, Yue El-Hage</t>
  </si>
  <si>
    <t>CP Lau, JL Harbluk, PC Burns, MA Yue El-Hage</t>
  </si>
  <si>
    <t>The Influence of Interface Design on Driver Behavior in Automated Driving</t>
  </si>
  <si>
    <t>2LHW, LC, OA</t>
  </si>
  <si>
    <t>NANDS</t>
  </si>
  <si>
    <t xml:space="preserve">RT, Easy to use, enjoyment, CW, reliability, understanding, </t>
  </si>
  <si>
    <t>Lavoie, Bahena \&amp; Hochrein</t>
  </si>
  <si>
    <t>EM Lavoie, M Bahena, BG Hochrein</t>
  </si>
  <si>
    <t>System and method for parallel parking a vehicle</t>
  </si>
  <si>
    <t>Lee</t>
  </si>
  <si>
    <t>S Lee</t>
  </si>
  <si>
    <t>Apparatus and method for controlling driving device of self-driving vehicle</t>
  </si>
  <si>
    <t>https://patents.google.com/patent/US20150234382A1/en</t>
  </si>
  <si>
    <t>Lee  &amp;  Eom</t>
  </si>
  <si>
    <t>SH Lee, H Eom</t>
  </si>
  <si>
    <t>Design of driver-vehicle interface to reduce mode confusion for adaptive cruise control systems</t>
  </si>
  <si>
    <t>https://dl.acm.org/citation.cfm?id=2809757</t>
  </si>
  <si>
    <t>TNO PreScan</t>
  </si>
  <si>
    <t xml:space="preserve">Evaluation(Mode Confusion), GB, </t>
  </si>
  <si>
    <t>user oriented method better than engineer oriented method</t>
  </si>
  <si>
    <t>Lee et al</t>
  </si>
  <si>
    <t>J Lee, N Kim, C Imm, B Kim, K Yi, J Kim</t>
  </si>
  <si>
    <t>A question of trust: An ethnographic study of automated cars on real roads</t>
  </si>
  <si>
    <t>https://dl.acm.org/citation.cfm?id=3005405</t>
  </si>
  <si>
    <t>Participants</t>
  </si>
  <si>
    <t>Kia K7</t>
  </si>
  <si>
    <t>normal</t>
  </si>
  <si>
    <t xml:space="preserve">Lee and See </t>
  </si>
  <si>
    <t>insight in HF designing AV</t>
  </si>
  <si>
    <t>Lee, Lee \&amp; Xie</t>
  </si>
  <si>
    <t>KK Lee, YT Lee, M Xie</t>
  </si>
  <si>
    <t>Designing a human vehicle interface for an intelligent community vehicle</t>
  </si>
  <si>
    <t>Singapore</t>
  </si>
  <si>
    <t xml:space="preserve">Levin, Westervall, Markkula, Kronberg \&amp; Victor </t>
  </si>
  <si>
    <t>D Levin, L Westervall, G Markkula, P Kronberg…</t>
  </si>
  <si>
    <t>System and method for improving a performance estimation of an operator of a vehicle</t>
  </si>
  <si>
    <t>https://patents.google.com/patent/US9101313B2/en</t>
  </si>
  <si>
    <t>Li et al</t>
  </si>
  <si>
    <t>R Li, S Li, H Gao, K Li, B Cheng, D Li</t>
  </si>
  <si>
    <t>Effects of Human Adaptation and Trust on Shared Control for Driver-Automation Cooperative Driving</t>
  </si>
  <si>
    <t>SteerAngle, LatAccel, latError</t>
  </si>
  <si>
    <t>Li, Blythe, Guo, Namdeo</t>
  </si>
  <si>
    <t>S Li, P Blythe, W Guo, A Namdeo</t>
  </si>
  <si>
    <t>Investigation of older driver's takeover performance in highly automated vehicles in adverse weather conditions</t>
  </si>
  <si>
    <t>https://digital-library.theiet.org/content/journals/10.1049/iet-its.2018.0104</t>
  </si>
  <si>
    <t>Weather, participant</t>
  </si>
  <si>
    <t>MB(TTC,Accel(mean), Steer(angle), Collsion Avoidance), RT</t>
  </si>
  <si>
    <t>Li, Li, Li, Burdet \&amp; Cheng</t>
  </si>
  <si>
    <t>R Li, Y Li, SE Li, E Burdet…</t>
  </si>
  <si>
    <t>Driver-automation indirect shared control of highly automated vehicles with intention-aware authority transition</t>
  </si>
  <si>
    <t>LAtError</t>
  </si>
  <si>
    <t>Liu, Sun, Yan \&amp; Zhang</t>
  </si>
  <si>
    <t>R Liu, J Sun, Q Yan, Z Zhang</t>
  </si>
  <si>
    <t>System, method and apparatus for controlling autonomous driving vehicle</t>
  </si>
  <si>
    <t>https://patents.google.com/patent/US20190009797A1/en</t>
  </si>
  <si>
    <t>Llaneras, Cannon \&amp; Green</t>
  </si>
  <si>
    <t>RE Llaneras, BR Cannon…</t>
  </si>
  <si>
    <t>Strategies to Assist Drivers in Remaining Attentive While Under Partially Automated Driving: Verification of Human–Machine Interface Concepts</t>
  </si>
  <si>
    <t>Cadillac SRX 2010</t>
  </si>
  <si>
    <t>Understanding (driver behaviour), GB</t>
  </si>
  <si>
    <t>Lo</t>
  </si>
  <si>
    <t>R Lo</t>
  </si>
  <si>
    <t>Distance warning device for vehicle</t>
  </si>
  <si>
    <t>https://patents.google.com/patent/US20080150756A1/en?q=%22Distance+warning+device+for+vehicle%22&amp;oq=%22Distance+warning+device+for+vehicle%22&amp;sort=old</t>
  </si>
  <si>
    <t>Lobo, Ferreira, Rodrigues \&amp; Couto</t>
  </si>
  <si>
    <t>A Lobo, S Ferreira, C Rodrigues, T Territory…</t>
  </si>
  <si>
    <t>An incremental approach to study driver-vehicle interaction in the context of progressive automation</t>
  </si>
  <si>
    <t>http://www.ictct.net/wp-content/uploads/Lobo-1.pdf</t>
  </si>
  <si>
    <t>Proposal</t>
  </si>
  <si>
    <t>Lu  &amp; de Winter</t>
  </si>
  <si>
    <t>Z Lu, JCF de Winter</t>
  </si>
  <si>
    <t>A review and framework of control authority transitions in automated driving</t>
  </si>
  <si>
    <t>Lu, Happee, Cabrall, Kyriakidis \&amp; de Winter</t>
  </si>
  <si>
    <t>Z Lu, R Happee, CDD Cabrall, M Kyriakidis…</t>
  </si>
  <si>
    <t>Human factors of transitions in automated driving: A general framework and literature survey</t>
  </si>
  <si>
    <t>Design Framework, literture review</t>
  </si>
  <si>
    <t>Ludwig, Andreas, Flad \&amp; Hohmann</t>
  </si>
  <si>
    <t>J Ludwig, A Haas, M Flad…</t>
  </si>
  <si>
    <t>A Comparison of Concepts for Control Transitions from Automation to Human</t>
  </si>
  <si>
    <t>Steering(angle,Torque)</t>
  </si>
  <si>
    <t>Makke &amp; Kadry</t>
  </si>
  <si>
    <t>O Makke, HM Kadry</t>
  </si>
  <si>
    <t>In-vehicle haptic output</t>
  </si>
  <si>
    <t>https://patents.google.com/patent/US20180257669A1/en</t>
  </si>
  <si>
    <t>Manawadu et al</t>
  </si>
  <si>
    <t>UE Manawadu, H Hayashi, T Ema…</t>
  </si>
  <si>
    <t>Tactical-Level Input with Multimodal Feedback for Unscheduled Takeover Situations in Human-Centered Automated Vehicles</t>
  </si>
  <si>
    <t>https://ieeexplore.ieee.org/abstract/document/8452227/</t>
  </si>
  <si>
    <t>Visual,haptic gesture</t>
  </si>
  <si>
    <t>LC, urban</t>
  </si>
  <si>
    <t>RT, Skin conductance,HR CW, MB(SteerW(angle(err(max))), Speed(err(max)))</t>
  </si>
  <si>
    <t>Manawadu, Hayashi, Kamezaki &amp; Sugano</t>
  </si>
  <si>
    <t>UE Manawadu, H Hayashi, M Kamezaki, S Sugano</t>
  </si>
  <si>
    <t>Human-Agent Collaborative Control in Automated Vehicles for Takeover Situations in Dynamic Unstructured Urban Environments</t>
  </si>
  <si>
    <t>Visual, Haptic</t>
  </si>
  <si>
    <t>RT, CW</t>
  </si>
  <si>
    <t>Matsumoto</t>
  </si>
  <si>
    <t>K Matsumoto</t>
  </si>
  <si>
    <t>Drive assistance apparatus</t>
  </si>
  <si>
    <t>https://patents.google.com/patent/US20160225261A1/en</t>
  </si>
  <si>
    <t>Matsumura</t>
  </si>
  <si>
    <t>T Matsumura</t>
  </si>
  <si>
    <t>Driving assistance device</t>
  </si>
  <si>
    <t>https://patents.google.com/patent/US20150094928A1/en</t>
  </si>
  <si>
    <t>McCall &amp; Trivedi</t>
  </si>
  <si>
    <t>JC McCall, MM Trivedi</t>
  </si>
  <si>
    <t>Driver behavior and situation aware brake assistance for intelligent vehicles</t>
  </si>
  <si>
    <t>https://ieeexplore.ieee.org/abstract/document/4142930/</t>
  </si>
  <si>
    <t>Urban, rural, PR</t>
  </si>
  <si>
    <t>McCarthy, Uhlmann \&amp; Lynam</t>
  </si>
  <si>
    <t>K McCarthy, E Uhlmann, N Lynam</t>
  </si>
  <si>
    <t>Navigation system for a vehicle</t>
  </si>
  <si>
    <t>https://patents.google.com/patent/US20040148102A1/en</t>
  </si>
  <si>
    <t>McNew &amp; Vladimerou</t>
  </si>
  <si>
    <t>JM McNew, V Vladimerou</t>
  </si>
  <si>
    <t>Management of driver and vehicle modes for semi-autonomous driving systems</t>
  </si>
  <si>
    <t>https://patents.google.com/patent/US20160068103A1/en</t>
  </si>
  <si>
    <t>Meier-Arendt</t>
  </si>
  <si>
    <t>G Meier-Arendt</t>
  </si>
  <si>
    <t>Interaction Concepts for Automated Driving</t>
  </si>
  <si>
    <t>https://link.springer.com/content/pdf/10.1007/s38311-018-0014-y.pdf</t>
  </si>
  <si>
    <t>RT, MB(LK), Trust, evaluation, driver behaviour</t>
  </si>
  <si>
    <t>Merat &amp;  Jamson</t>
  </si>
  <si>
    <t>N Merat, AH Jamson</t>
  </si>
  <si>
    <t>How do drivers behave in a highly automated car?</t>
  </si>
  <si>
    <t>https://ir.uiowa.edu/drivingassessment/2009/papers/72/</t>
  </si>
  <si>
    <t>8DOF</t>
  </si>
  <si>
    <t>RT,Evaluation(Aide-HMI), MB(headW(min))</t>
  </si>
  <si>
    <t>AIDE-HMI</t>
  </si>
  <si>
    <t>Meschtscherjakov</t>
  </si>
  <si>
    <t>A Meschtscherjakov</t>
  </si>
  <si>
    <t>The steering wheel: A design space exploration</t>
  </si>
  <si>
    <t>https://link.springer.com/chapter/10.1007/978-3-319-49448-7_13</t>
  </si>
  <si>
    <t>Miller &amp; Tascillo</t>
  </si>
  <si>
    <t>R Miller, A Tascillo</t>
  </si>
  <si>
    <t>Blind spot warning system for an automotive vehicle</t>
  </si>
  <si>
    <t>https://patents.google.com/patent/US20040085196A1/en</t>
  </si>
  <si>
    <t>Mirnig et al</t>
  </si>
  <si>
    <t>AG Mirnig, M Gärtner, A Laminger…</t>
  </si>
  <si>
    <t>Control Transition Interfaces in Semiautonomous Vehicles: A Categorization Framework and Literature Analysis</t>
  </si>
  <si>
    <t>https://dl.acm.org/citation.cfm?id=3123014</t>
  </si>
  <si>
    <t>Miyahara et al</t>
  </si>
  <si>
    <t>T Miyahara, M Shimotani, S Inoue, Y Sato…</t>
  </si>
  <si>
    <t>Vehicle information display control device, and method for displaying automatic driving information</t>
  </si>
  <si>
    <t>https://patents.google.com/patent/US20180215396A1/en</t>
  </si>
  <si>
    <t>Modi, Chesnakov, Zhang, Lin \&amp; Yang</t>
  </si>
  <si>
    <t>S Modi, D Chesnakov, WJ Zhang…</t>
  </si>
  <si>
    <t>A driver-automation system for brake assistance in intelligent vehicles</t>
  </si>
  <si>
    <t>https://ieeexplore.ieee.org/abstract/document/6301063/</t>
  </si>
  <si>
    <t>Environment, Automation,Participant</t>
  </si>
  <si>
    <t>Braking(angle pedal)</t>
  </si>
  <si>
    <t>Mohr, Gariepy \&amp; Kaynama</t>
  </si>
  <si>
    <t>P Mohr, RC Gariepy, S Kaynama</t>
  </si>
  <si>
    <t>Method, system and apparatus for controlling self-driving vehicles</t>
  </si>
  <si>
    <t>https://patents.google.com/patent/US20160349754A1/en</t>
  </si>
  <si>
    <t>Mok, Johns, Yang &amp; Ju</t>
  </si>
  <si>
    <t>B Mok, M Johns, S Yang, W Ju</t>
  </si>
  <si>
    <t>Reinventing the Wheel: Transforming Steering Wheel Systems for Autonomous Vehicles</t>
  </si>
  <si>
    <t>https://dl.acm.org/citation.cfm?id=3126655</t>
  </si>
  <si>
    <t>SR, CR, Rural</t>
  </si>
  <si>
    <t>Toyota Avalon (mock up), Led strip</t>
  </si>
  <si>
    <t>MB(LK(std), Steerw(angle)),evaluation</t>
  </si>
  <si>
    <t xml:space="preserve">Morgan et al </t>
  </si>
  <si>
    <t>PL Morgan, A Voinescu, C Williams…</t>
  </si>
  <si>
    <t>An emerging framework to inform effective design of human-machine interfaces for older adults using connected autonomous vehicles</t>
  </si>
  <si>
    <t>Morgan, Voinescu, Alford \&amp; Caleb-Solly</t>
  </si>
  <si>
    <t>PL Morgan, A Voinescu, C Alford…</t>
  </si>
  <si>
    <t>Exploring the usability of a connected autonomous vehicle human machine interface designed for older adults</t>
  </si>
  <si>
    <t>https://link.springer.com/chapter/10.1007/978-3-319-93885-1_54</t>
  </si>
  <si>
    <t>rural, urban</t>
  </si>
  <si>
    <t>Lutz Pod (half mockup)</t>
  </si>
  <si>
    <t>CW, SA, Trust, Usability, Attitude</t>
  </si>
  <si>
    <t>SART</t>
  </si>
  <si>
    <t>SUS, CTPA, GTS(lickert scale)</t>
  </si>
  <si>
    <t>Mueller, Ogrizek, Bier &amp; Abendroth</t>
  </si>
  <si>
    <t>A Mueller, M Ogrizek, L Bier, B Abendroth</t>
  </si>
  <si>
    <t>Design concept for a visual, vibrotactile and acoustic take-over request in a conditional automated vehicle during non-driving-related tasks</t>
  </si>
  <si>
    <t>HE, HW, Urban</t>
  </si>
  <si>
    <t>SILAB 5.1</t>
  </si>
  <si>
    <t>Chevrolet Avero (mockup)</t>
  </si>
  <si>
    <t>Percieved vibration</t>
  </si>
  <si>
    <t>Multimodal TOR is prefered</t>
  </si>
  <si>
    <t>RT, Evaluation (perceived urgency, usability, distraction, comfort)</t>
  </si>
  <si>
    <t>Mulder, Abbink &amp; Boer</t>
  </si>
  <si>
    <t>M Mulder, DA Abbink, ER Boer</t>
  </si>
  <si>
    <t>Sharing control with haptics: Seamless driver support from manual to automatic control</t>
  </si>
  <si>
    <t>https://journals.sagepub.com/doi/abs/10.1177/0018720812443984</t>
  </si>
  <si>
    <t>Automation, participant</t>
  </si>
  <si>
    <t>rural, CR</t>
  </si>
  <si>
    <t>MB(LK(mean,STD,Max), TTLC((mean), SteerW(SRR, Angle, Force), Accel(std))</t>
  </si>
  <si>
    <t>Munaoka &amp; Banno</t>
  </si>
  <si>
    <t>Y Munaoka, H Banno</t>
  </si>
  <si>
    <t>In-vehicle control apparatus</t>
  </si>
  <si>
    <t>https://patents.google.com/patent/US20170158054A1/en</t>
  </si>
  <si>
    <t>Nagy, Becker \&amp; Dechant</t>
  </si>
  <si>
    <t>A Nagy, J Becker, MAF Dechant</t>
  </si>
  <si>
    <t>Adaptive user interface for an autonomous vehicle</t>
  </si>
  <si>
    <t>https://patents.google.com/patent/US20180001903A1/en</t>
  </si>
  <si>
    <t>Naujoks, Forster, Wiedemann &amp; Neukum</t>
  </si>
  <si>
    <t>F Naujoks, Y Forster, K Wiedemann…</t>
  </si>
  <si>
    <t>A human-machine interface for cooperative highly automated driving</t>
  </si>
  <si>
    <t>https://link.springer.com/chapter/10.1007/978-3-319-41682-3_49</t>
  </si>
  <si>
    <t>RE</t>
  </si>
  <si>
    <t>Evaluation, comprehensibility, Usability, understanding, interaction behaviour</t>
  </si>
  <si>
    <t>Rating of comprehensibility</t>
  </si>
  <si>
    <t>Improving usefulness of automated driving by lowering primary task interference through HMI design</t>
  </si>
  <si>
    <t>https://www.hindawi.com/journals/jat/2017/6105087/abs/</t>
  </si>
  <si>
    <t>NDTP, Evaluation, Usefullness(help, attention), GB, Acceptance</t>
  </si>
  <si>
    <t>Speech improves human-automation cooperation in automated driving</t>
  </si>
  <si>
    <t>https://dl.gi.de/handle/20.500.12116/303</t>
  </si>
  <si>
    <t>3LHW,OA,LC</t>
  </si>
  <si>
    <t xml:space="preserve"> NDTP, Usefulness, GB, Acceptance, driver gehaviour</t>
  </si>
  <si>
    <t>Naujoks, Höfling, Purucker &amp; Zeeb</t>
  </si>
  <si>
    <t>F Naujoks, S Höfling, C Purucker, K Zeeb</t>
  </si>
  <si>
    <t>From partial and high automation to manual driving: Relationship between non-driving related tasks, drowsiness and take-over performance</t>
  </si>
  <si>
    <t>https://www.sciencedirect.com/science/article/pii/S0001457518303944</t>
  </si>
  <si>
    <t>NDT,automation</t>
  </si>
  <si>
    <t>NDTP, RT, CW,GB, Ecaluation (“uncontrollable”,“dangerous”, “unpleasant”,”harmless” and “nothing noticed”', Motivation), (MB(TTC)</t>
  </si>
  <si>
    <t>Naujoks, Mai &amp; Neukum</t>
  </si>
  <si>
    <t>F Naujoks, C Mai, A Neukum</t>
  </si>
  <si>
    <t>The effect of urgency of take-over requests during highly automated driving under distraction conditions</t>
  </si>
  <si>
    <t>https://books.google.com/books?hl=en&amp;lr=&amp;id=O3xYBAAAQBAJ&amp;oi=fnd&amp;pg=PA431&amp;dq=%22human+machine+interface%22+(%22automated+vehicle%22+OR+%22automated+vehicles%22)+-pedestrian+-wheelchair+-military+-business&amp;ots=Q5Fwf8uN42&amp;sig=sbxgyji_W0AQkhaWOa0TxZodG78</t>
  </si>
  <si>
    <t>HMI notifications, envirnment</t>
  </si>
  <si>
    <t>LC,, SR, CR</t>
  </si>
  <si>
    <t>RT, MB(LK(max,std)</t>
  </si>
  <si>
    <t>Naujoks, Hergeth, Wiedemann &amp; Keinath</t>
  </si>
  <si>
    <t>F Naujoks, S Hergeth, K Wiedemann…</t>
  </si>
  <si>
    <t>Use Cases for Assessing, Testing, and Validating the Human Machine Interface of Automated Driving Systems</t>
  </si>
  <si>
    <t>https://journals.sagepub.com/doi/abs/10.1177/1541931218621426?casa_token=Gdkq-D0RgZIAAAAA:a992HYqC9Qb5W00o68lYKVYaVrpYM57za2X9P1qjcVju7g_NeU7fdxeIWYr7xTsRJt4zPGmbchACUw</t>
  </si>
  <si>
    <t>Navarro</t>
  </si>
  <si>
    <t>J Navarro</t>
  </si>
  <si>
    <t>Human–machine interaction theories and lane departure warnings</t>
  </si>
  <si>
    <t>https://www.tandfonline.com/doi/abs/10.1080/1463922X.2016.1243274</t>
  </si>
  <si>
    <t>Nees</t>
  </si>
  <si>
    <t>AM Nees</t>
  </si>
  <si>
    <t>Exchanges of authority in automated vehicles: Display needs for handover and takeover requests</t>
  </si>
  <si>
    <t>Nelson</t>
  </si>
  <si>
    <t>ZD Nelson</t>
  </si>
  <si>
    <t>Haptic steering wheel</t>
  </si>
  <si>
    <t>https://patents.google.com/patent/US20150307022A1/en</t>
  </si>
  <si>
    <t>Nilsson, Strand, Falcone \&amp; Vinter</t>
  </si>
  <si>
    <t>J Nilsson, N Strand, P Falcone…</t>
  </si>
  <si>
    <t>Driver performance in the presence of adaptive cruise control related failures: Implications for safety analysis and fault tolerance</t>
  </si>
  <si>
    <t>https://ieeexplore.ieee.org/abstract/document/6615531/</t>
  </si>
  <si>
    <t>Failure modes</t>
  </si>
  <si>
    <t>Volvo S80 (cabin)</t>
  </si>
  <si>
    <t>MB(TTC, Accel,Speed limit violation)</t>
  </si>
  <si>
    <t>Niu, Terken &amp; Eggen</t>
  </si>
  <si>
    <t>D Niu, J Terken, B Eggen</t>
  </si>
  <si>
    <t>Anthropomorphizing information to enhance trust in autonomous vehicles</t>
  </si>
  <si>
    <t>https://onlinelibrary.wiley.com/doi/abs/10.1002/hfm.20745</t>
  </si>
  <si>
    <t>Greendino</t>
  </si>
  <si>
    <t>Trust, Liking, perceived anthropomorphism, helpfull, usefullnress, Evaulation</t>
  </si>
  <si>
    <t>ISAV,1s t-test, correlation</t>
  </si>
  <si>
    <t>Mixed conclusion</t>
  </si>
  <si>
    <t>Nogimori</t>
  </si>
  <si>
    <t>W Nogimori</t>
  </si>
  <si>
    <t>Drive assist apparatus</t>
  </si>
  <si>
    <t>https://patents.google.com/patent/US20180257565A1/en</t>
  </si>
  <si>
    <t>Noh</t>
  </si>
  <si>
    <t>TB Noh</t>
  </si>
  <si>
    <t>Parking assistance apparatus and parking assistance method thereof</t>
  </si>
  <si>
    <t>Norman</t>
  </si>
  <si>
    <t>DA Norman</t>
  </si>
  <si>
    <t>The human side of automation</t>
  </si>
  <si>
    <t>https://link.springer.com/chapter/10.1007/978-3-319-19078-5_7</t>
  </si>
  <si>
    <t>Okuda</t>
  </si>
  <si>
    <t>Y Okuda</t>
  </si>
  <si>
    <t>Driving assistance apparatus and driving assistance method</t>
  </si>
  <si>
    <t>https://patents.google.com/patent/US20140095027A1/en</t>
  </si>
  <si>
    <t>Olaverri-Monreal, Kumar, Dìaz-Àlvarez</t>
  </si>
  <si>
    <t>C Olaverri-Monreal, S Kumar…</t>
  </si>
  <si>
    <t>Automated Driving: Interactive Automation Control System to Enhance Situational Awareness in Conditional Automation</t>
  </si>
  <si>
    <t>https://ieeexplore.ieee.org/abstract/document/8500367/</t>
  </si>
  <si>
    <t>RT, MB(Accel, Steering(angle),Collsions), Opinion, Satisfaction, effective, evaluation</t>
  </si>
  <si>
    <t>The use of interactive automation control system affects driving performance and RT to a TOR</t>
  </si>
  <si>
    <t>Oooka, Narita \&amp; Noto</t>
  </si>
  <si>
    <t>M Oooka, T Narita, N Noto</t>
  </si>
  <si>
    <t>https://patents.google.com/patent/US20150344027A1/en</t>
  </si>
  <si>
    <t>Otake</t>
  </si>
  <si>
    <t>H Otake</t>
  </si>
  <si>
    <t>Vehicle-use signal information processing device and vehicle-use signal information processing method, as well as driving assistance device and driving assistance …</t>
  </si>
  <si>
    <t>https://patents.google.com/patent/US9262918B2/en</t>
  </si>
  <si>
    <t>Othersen, Petermann-Stock, Schoemig \&amp; Fuest</t>
  </si>
  <si>
    <t>I Othersen, I Petermann-Stock, N Schoemig…</t>
  </si>
  <si>
    <t>Method development and interaction cognitive driver take-over ability after piloted driving</t>
  </si>
  <si>
    <t>https://link.springer.com/content/pdf/10.1007/s38314-018-0015-z.pdf</t>
  </si>
  <si>
    <t>NDT, environment</t>
  </si>
  <si>
    <t>Pantazopoulos et al</t>
  </si>
  <si>
    <t>P Pantazopoulos, L Altomare, K Pagle…</t>
  </si>
  <si>
    <t>Designing a Dual-display HMI System for Connected Vehicles: the AutoNet2030 Approach</t>
  </si>
  <si>
    <t>Greece</t>
  </si>
  <si>
    <t>https://www.researchgate.net/profile/Panagiotis_Pantazopoulos2/publication/305768046_Designing_a_Dual-display_HMI_System_for_Connected_Vehicles_the_AutoNet2030_Approach/links/57a032bc08aece1c72156d1c.pdf</t>
  </si>
  <si>
    <t>Payre  &amp; Diels</t>
  </si>
  <si>
    <t>W Payre, C Diels</t>
  </si>
  <si>
    <t>Human-Machine Interface Design Development for Connected and Cooperative Vehicle Features</t>
  </si>
  <si>
    <t>https://link.springer.com/chapter/10.1007/978-3-319-60441-1_41</t>
  </si>
  <si>
    <t>Payre, Cestac &amp; Delhomme</t>
  </si>
  <si>
    <t>W Payre, J Cestac, P Delhomme</t>
  </si>
  <si>
    <t>Fully automated driving: Impact of trust and practice on manual control recovery</t>
  </si>
  <si>
    <t>https://journals.sagepub.com/doi/abs/10.1177/0018720815612319</t>
  </si>
  <si>
    <t>RT, Trust, Acceptability</t>
  </si>
  <si>
    <t>FAD trust scale</t>
  </si>
  <si>
    <t>7 point FAD Acceptability</t>
  </si>
  <si>
    <t>Petchbordee</t>
  </si>
  <si>
    <t>P Petchbordee</t>
  </si>
  <si>
    <t>Human-machine interface design of a level 3 automated vehicle for safe car-driver handover on</t>
  </si>
  <si>
    <t>http://koara.lib.keio.ac.jp/xoonips/modules/xoonips/download.php/KO40002001-00002016-0014.pdf?file_id=126733</t>
  </si>
  <si>
    <t>HMI notifications, Paricipants</t>
  </si>
  <si>
    <t>Logitech Momo</t>
  </si>
  <si>
    <t>Evaluation, , RT, Effectiveness(Safety, Warning performance, Comfort, Annoyance, Transition succes rate)</t>
  </si>
  <si>
    <t>Petermeijer</t>
  </si>
  <si>
    <t>SM Petermeijer</t>
  </si>
  <si>
    <t>A vibrotactile interface to support the driver during the take-over process</t>
  </si>
  <si>
    <t>Vibrotactile seat</t>
  </si>
  <si>
    <t>Anoyance, understanding,  Satisfaction</t>
  </si>
  <si>
    <t>OA, LC</t>
  </si>
  <si>
    <t>Vibrotactile seat, BMW 5 Series (mockup)</t>
  </si>
  <si>
    <t>Recognition, RT</t>
  </si>
  <si>
    <t>Vibrotactile directional cue aren't reliable under Cognitive Load</t>
  </si>
  <si>
    <t>Vibrotactile seat, BMW 6 Series (mockup)</t>
  </si>
  <si>
    <t>GB,MB((Steering, Braking, LC)),  Satisfaction, Usefullness, CW</t>
  </si>
  <si>
    <t>Higher level semantics more effective, automation bias lowerd by location of visual overlays</t>
  </si>
  <si>
    <t>https://mediatum.ub.tum.de/1356684</t>
  </si>
  <si>
    <t>RT, Usefulness, Satisfaction, GB</t>
  </si>
  <si>
    <t>Tactile+audiroty better RT</t>
  </si>
  <si>
    <t>TOR, HMI notifications</t>
  </si>
  <si>
    <t>RT, Evaluation, Usefulness, Satisfaction, driver behaviour, MB(brake,steer(angle))</t>
  </si>
  <si>
    <t>RT Vibrotactile and auditory are the same, RT bimodal is better</t>
  </si>
  <si>
    <t>Petermeijer, Doubek \&amp; de Winter</t>
  </si>
  <si>
    <t>S Petermeijer, F Doubek…</t>
  </si>
  <si>
    <t>Driver response times to auditory, visual, and tactile take-over requests: A simulator study with 101 participants</t>
  </si>
  <si>
    <t>https://ieeexplore.ieee.org/abstract/document/8122827/</t>
  </si>
  <si>
    <t>RT, GB, Usefulness, satisfaction</t>
  </si>
  <si>
    <t>Pfleging</t>
  </si>
  <si>
    <t>B Pfleging</t>
  </si>
  <si>
    <t>Automotive user interfaces for the support of non-driving-related activities</t>
  </si>
  <si>
    <t>Skin conductance, body temperture, MB(LK,Speed, Accel), Evaluation(video)</t>
  </si>
  <si>
    <t>CARS, OpenDS</t>
  </si>
  <si>
    <t>CW, Evaluation, MB(LK),Usability</t>
  </si>
  <si>
    <t>Interactions have a positive influence on drinving persomance and workload</t>
  </si>
  <si>
    <t>http://elib.uni-stuttgart.de/handle/11682/9107</t>
  </si>
  <si>
    <t>Evaluation, Acceptance, Preference, Usefulness, suitability</t>
  </si>
  <si>
    <t>Pitzer</t>
  </si>
  <si>
    <t>F Pitzer</t>
  </si>
  <si>
    <t>Motor Vehicle Steering Wheel Having a Display Unit in the Steering Wheel Rim</t>
  </si>
  <si>
    <t>https://patents.google.com/patent/US20170144688A1/en</t>
  </si>
  <si>
    <t>Pokam, Chauvin, Debernard \&amp; Langlois</t>
  </si>
  <si>
    <t>R Pokam, C Chauvin, S Debernard…</t>
  </si>
  <si>
    <t>Augmented reality interface design for autonomous driving</t>
  </si>
  <si>
    <t>https://trid.trb.org/view/1412215</t>
  </si>
  <si>
    <t>AR/HUD will improve the design</t>
  </si>
  <si>
    <t>Politis, Brewster &amp; Pollick</t>
  </si>
  <si>
    <t>I Politis, S Brewster, F Pollick</t>
  </si>
  <si>
    <t>Using multimodal displays to signify critical handovers of control to distracted autonomous car drivers</t>
  </si>
  <si>
    <t>https://www.igi-global.com/article/using-multimodal-displays-to-signify-critical-handovers-of-control-to-distracted-autonomous-car-drivers/181595</t>
  </si>
  <si>
    <t>OA,3LHW</t>
  </si>
  <si>
    <t>RT, MB(LK),std), Evaluation(accuracy) Response,</t>
  </si>
  <si>
    <t>Preuk, Stemmler &amp; Jipp</t>
  </si>
  <si>
    <t>K Preuk, E Stemmler, M Jipp</t>
  </si>
  <si>
    <t>Does surrounding traffic benefit from an assisted driver with traffic light assistance system?</t>
  </si>
  <si>
    <t>https://www.sciencedirect.com/science/article/pii/S1369847816302911</t>
  </si>
  <si>
    <t>Evaluation,likebility, Usefullness, MB(Speed(mean, minimum,std), Time</t>
  </si>
  <si>
    <t>Qin, Hao \&amp; Zhang</t>
  </si>
  <si>
    <t>J Qin, Z Hao, S Zhang</t>
  </si>
  <si>
    <t>Interaction Design of Autonomous Vehicle Based on Human Mobility</t>
  </si>
  <si>
    <t>Rath,  Sentouh \&amp; Popieul</t>
  </si>
  <si>
    <t>JJ Rath, C Sentouh, JC Popieul</t>
  </si>
  <si>
    <t>Robust Lane Keeping Control in Automated Vehicles: A Driver-in-the Loop Approach</t>
  </si>
  <si>
    <t>LK, HeadError, latAccel, yaw rate, steerAngle, SteerTorque</t>
  </si>
  <si>
    <t>Rezvani et al</t>
  </si>
  <si>
    <t>T Rezvani, K Driggs-Campbell…</t>
  </si>
  <si>
    <t>Towards trustworthy automation: User interfaces that convey internal and external awareness</t>
  </si>
  <si>
    <t>https://ieeexplore.ieee.org/abstract/document/7795627/</t>
  </si>
  <si>
    <t>4DOF</t>
  </si>
  <si>
    <t>Trust,RT, MB(breake(mean),throttle(mean)), Awareness, Safety</t>
  </si>
  <si>
    <t>Risto &amp; Martens</t>
  </si>
  <si>
    <t>M Risto, MH Martens</t>
  </si>
  <si>
    <t>Factors influencing compliance to tactical driver advice: an assessment using a think-aloud protocol</t>
  </si>
  <si>
    <t>https://ieeexplore.ieee.org/abstract/document/6728510/</t>
  </si>
  <si>
    <t>2LHW, 3LHW, PR</t>
  </si>
  <si>
    <t>Toyota Prius</t>
  </si>
  <si>
    <t>Rittger &amp; Götze</t>
  </si>
  <si>
    <t>L Rittger, M Götze</t>
  </si>
  <si>
    <t>HMI Strategy–Recommended Action</t>
  </si>
  <si>
    <t>Evaluation, Fual consumption, Helpfullness</t>
  </si>
  <si>
    <t>GB, MB(speed), NDTP, Evaluation (opinion)</t>
  </si>
  <si>
    <t>RT,MB(LK, Speed violation), Evaluation (disturbance), CW</t>
  </si>
  <si>
    <t>MB(speed, CW</t>
  </si>
  <si>
    <t>BMW X5 (mockup)</t>
  </si>
  <si>
    <t>NDTP, Evauluation (Design), RT, Usability</t>
  </si>
  <si>
    <t>PSSUQ</t>
  </si>
  <si>
    <t>MB(Speed violations, LK), RT, Usability</t>
  </si>
  <si>
    <t>https://link.springer.com/chapter/10.1007/978-3-658-15418-9_7</t>
  </si>
  <si>
    <t>CW, Usability, MB(speed)</t>
  </si>
  <si>
    <t>Rittger, Schmidt, Wiedemann, Schömig \&amp; Green</t>
  </si>
  <si>
    <t>L Rittger, G Schmidt, K Wiedemann…</t>
  </si>
  <si>
    <t>HMI for the anticipation of upcoming curvature in automated lateral control</t>
  </si>
  <si>
    <t>CR, Track</t>
  </si>
  <si>
    <t>Opel Insignia</t>
  </si>
  <si>
    <t>https://mediatum.ub.tum.de/1421306</t>
  </si>
  <si>
    <t>MB(LK) ,(preference), Acceptance(Usefulness, Satisfying), Suitability</t>
  </si>
  <si>
    <t>Rödel, Stadler, Meschtscherjakov \&amp; Tscheligi</t>
  </si>
  <si>
    <t>C Rödel, S Stadler, A Meschtscherjakov…</t>
  </si>
  <si>
    <t>Towards autonomous cars: the effect of autonomy levels on acceptance and user experience</t>
  </si>
  <si>
    <t>https://dl.acm.org/citation.cfm?id=2667330</t>
  </si>
  <si>
    <t>Usability, Attitude,Behaviour, Trust, Fun</t>
  </si>
  <si>
    <t>Ruijten, Terken &amp; Chandramouli</t>
  </si>
  <si>
    <t>P Ruijten, J Terken, S Chandramouli</t>
  </si>
  <si>
    <t>Enhancing trust in autonomous vehicles through intelligent user interfaces that mimic human behavior</t>
  </si>
  <si>
    <t>https://www.mdpi.com/2414-4088/2/4/62</t>
  </si>
  <si>
    <t>Trust, Percieved intelligence, anthropomorphism, likability</t>
  </si>
  <si>
    <t>Sadeghian Borojeni, Boll, Heuten, Bülthoff \&amp; Chuang</t>
  </si>
  <si>
    <t>S Sadeghian Borojeni, SCJ Boll, W Heuten…</t>
  </si>
  <si>
    <t>Feel the movement: Real motion influences responses to take-over requests in highly automated vehicles</t>
  </si>
  <si>
    <t>https://dl.acm.org/citation.cfm?id=3173820</t>
  </si>
  <si>
    <t>CarSIM</t>
  </si>
  <si>
    <t>RT, MB(LK(mean)), CW, NDTP, motion realism, affectibility, urgency</t>
  </si>
  <si>
    <t>Saffarian, de Winter \&amp; Happee</t>
  </si>
  <si>
    <t>M Saffarian, JCF de Winter…</t>
  </si>
  <si>
    <t>Automated driving: human-factors issues and design solutions</t>
  </si>
  <si>
    <t>Saffarian, Happee, Abbink &amp; Mulder</t>
  </si>
  <si>
    <t>M Saffarian, R Happee, D Abbink, M Mulder</t>
  </si>
  <si>
    <t>Investigating the Functionality of Different Human Machine Interfaces for Cooperative Adaptive Cruise Control</t>
  </si>
  <si>
    <t>Environment. HMI-types</t>
  </si>
  <si>
    <t xml:space="preserve">RT, CW, MB(Accel), </t>
  </si>
  <si>
    <t>https://www.sciencedirect.com/science/article/pii/S1474667015325015</t>
  </si>
  <si>
    <t>2LHW, rural</t>
  </si>
  <si>
    <t>Rating Preference, Stress, MB(speed(err))</t>
  </si>
  <si>
    <t>Sandhaus &amp; Hornecker</t>
  </si>
  <si>
    <t>H Sandhaus, E Hornecker</t>
  </si>
  <si>
    <t>A WOZ Study of Feedforward Information on an Ambient Display in Autonomous Cars</t>
  </si>
  <si>
    <t>https://dl.acm.org/citation.cfm?id=3266111</t>
  </si>
  <si>
    <t>Nissan Cube, Android tablet, LED strip</t>
  </si>
  <si>
    <t>Sato &amp; Iwasaki</t>
  </si>
  <si>
    <t>J Sato, M Iwasaki</t>
  </si>
  <si>
    <t>Vehicle control apparatus and vehicle control method</t>
  </si>
  <si>
    <t>https://patents.google.com/patent/US20160033964A1/en</t>
  </si>
  <si>
    <t>Sbîrcea</t>
  </si>
  <si>
    <t>D Sbîrcea</t>
  </si>
  <si>
    <t>Driving in the future: a study on automotive interaction without a steering wheel</t>
  </si>
  <si>
    <t>Rating, Trust, MB(LK), gesture/commands performance, understanding, control, preference</t>
  </si>
  <si>
    <t>Schartmüller, Riener &amp; Wintersberger</t>
  </si>
  <si>
    <t>C Schartmüller, A Riener, P Wintersberger</t>
  </si>
  <si>
    <t>Steer-By-WiFi: Lateral Vehicle Control for Take-Overs with Nomadic Devices</t>
  </si>
  <si>
    <t>https://dl.acm.org/citation.cfm?id=3265954</t>
  </si>
  <si>
    <t xml:space="preserve">RT, Evaluation,, MB(SteerW(Mean, std), </t>
  </si>
  <si>
    <t>UEQ-S,</t>
  </si>
  <si>
    <t>Schofield</t>
  </si>
  <si>
    <t>K Schofield</t>
  </si>
  <si>
    <t>Automotive lane change aid</t>
  </si>
  <si>
    <t>https://patents.google.com/patent/US6882287B2/en</t>
  </si>
  <si>
    <t>Driver assistance system for a vehicle</t>
  </si>
  <si>
    <t>https://patents.google.com/patent/US9245448B2/en</t>
  </si>
  <si>
    <t>Schwalk, Kalogerakis &amp; Maier</t>
  </si>
  <si>
    <t>M Schwalk, N Kalogerakis, T Maier</t>
  </si>
  <si>
    <t>Driver support by a vibrotactile seat matrix–Recognition, adequacy and workload of tactile patterns in take-over scenarios during automated driving</t>
  </si>
  <si>
    <t>https://www.sciencedirect.com/science/article/pii/S2351978915005089</t>
  </si>
  <si>
    <t>5LHW</t>
  </si>
  <si>
    <t>LabView</t>
  </si>
  <si>
    <t>vibrotactile seat,</t>
  </si>
  <si>
    <t>Rating, Recognition, Preference, CW</t>
  </si>
  <si>
    <t>Schwindt &amp; Bordes</t>
  </si>
  <si>
    <t>O Schwindt, MEG Bordes</t>
  </si>
  <si>
    <t>Driver assistance systems using radar and video</t>
  </si>
  <si>
    <t>https://patents.google.com/patent/US8718899B2/en</t>
  </si>
  <si>
    <t>Sentouh, Popieul, Debernard \&amp; Boverie</t>
  </si>
  <si>
    <t>C Sentouh, JC Popieul, S Debernard…</t>
  </si>
  <si>
    <t>Human-machine interaction in automated vehicle: The abv project</t>
  </si>
  <si>
    <t>https://www.sciencedirect.com/science/article/pii/S1474667016426078</t>
  </si>
  <si>
    <t>MB(steer(torque)), CW</t>
  </si>
  <si>
    <t>Seppelt &amp;  Lee</t>
  </si>
  <si>
    <t>BD Seppelt, JD Lee</t>
  </si>
  <si>
    <t>Keeping the driver in the loop: Dynamic feedback to support appropriate use of imperfect vehicle control automation</t>
  </si>
  <si>
    <t>RT,Evaluation, (Trust, Self confidence), MB(TTC), Understanding</t>
  </si>
  <si>
    <t>https://www.sciencedirect.com/science/article/pii/S1071581918301277</t>
  </si>
  <si>
    <t>urban, HW</t>
  </si>
  <si>
    <t>Serrate, Berger, Tabary \&amp; Kolski</t>
  </si>
  <si>
    <t>O Serrate, T Berger, D Tabary…</t>
  </si>
  <si>
    <t>Towards context-aware interactions between humans and a self-organized cybercar system</t>
  </si>
  <si>
    <t>Shakeri, Williamson &amp; Brewster</t>
  </si>
  <si>
    <t>G Shakeri, JH Williamson, S Brewster</t>
  </si>
  <si>
    <t>May the Force Be with You: Ultrasound Haptic Feedback for Mid-Air Gesture Interaction in Cars</t>
  </si>
  <si>
    <t>http://eprints.gla.ac.uk/165874/</t>
  </si>
  <si>
    <t>LC, 5LHW</t>
  </si>
  <si>
    <t>ogitech steeringwheel</t>
  </si>
  <si>
    <t>GB, MB(LK), NDTP, CW</t>
  </si>
  <si>
    <t>Shen</t>
  </si>
  <si>
    <t>S Shen</t>
  </si>
  <si>
    <t>Quantifying Drivers' Responses to Failures of Semi-autonomous Vehicle Systems</t>
  </si>
  <si>
    <t>NDT, automation</t>
  </si>
  <si>
    <t>Automation Failure, SR, HW</t>
  </si>
  <si>
    <t>Minsim</t>
  </si>
  <si>
    <t>NDTP, RT, MB(Lane departure time, SteerW(max)), Trust, Acceptance, Complacency, response behaviour, attitude</t>
  </si>
  <si>
    <t>13DOF</t>
  </si>
  <si>
    <t>NDT, automation, HMI notification</t>
  </si>
  <si>
    <t>Automation Failure</t>
  </si>
  <si>
    <t>RT, MB(Lane departure time, SteerW(max)), Rating, Trust, Acceptance</t>
  </si>
  <si>
    <t>http://tigerprints.clemson.edu/cgi/viewcontent.cgi?article=2665&amp;context=all_dissertations</t>
  </si>
  <si>
    <t>SR, CR, Automation Failure</t>
  </si>
  <si>
    <t>RT, MB(LK(max),steer(angle,std)), Trust, Acceptance, Complacency, response behaviour</t>
  </si>
  <si>
    <t>TTS,TS</t>
  </si>
  <si>
    <t>CPRS,AS</t>
  </si>
  <si>
    <t>Shigeta, Aoyagi \&amp; Haga</t>
  </si>
  <si>
    <t>A Shigeta, T Aoyagi, T Haga</t>
  </si>
  <si>
    <t>Display control apparatus, display control method of display control apparatus, and eye gaze direction detection system</t>
  </si>
  <si>
    <t>https://patents.google.com/patent/US20160342205A1/en</t>
  </si>
  <si>
    <t>Siebert, Oehl, Höger \&amp; Pfister</t>
  </si>
  <si>
    <t>FW Siebert, M Oehl, R Höger, HR Pfister</t>
  </si>
  <si>
    <t>Discomfort in automated driving–the disco-scale</t>
  </si>
  <si>
    <t>Stisim Drive</t>
  </si>
  <si>
    <t>Comfort</t>
  </si>
  <si>
    <t>Simon</t>
  </si>
  <si>
    <t>S Simon</t>
  </si>
  <si>
    <t>Method and display unit for displaying a driving condition of a vehicle and corresponding computer program product</t>
  </si>
  <si>
    <t>https://patents.google.com/patent/US20140225721A1/en</t>
  </si>
  <si>
    <t>Slaton et al</t>
  </si>
  <si>
    <t>Z Slaton, F van der Meijs, SK Jahns…</t>
  </si>
  <si>
    <t>Predictive Cruise Control System With Advanced Operator Control and Feedback</t>
  </si>
  <si>
    <t>https://patents.google.com/patent/US20160082960A1/en</t>
  </si>
  <si>
    <t>Son et al</t>
  </si>
  <si>
    <t>J Son, S Park, M Park, J Park, J Park, J Kim…</t>
  </si>
  <si>
    <t>A Simulator-Based Approach to Assess Take-over Performance in a Conditionally Automated Vehicle</t>
  </si>
  <si>
    <t>Sonoda &amp; Wada</t>
  </si>
  <si>
    <t>K Sonoda, T Wada</t>
  </si>
  <si>
    <t>Displaying system situation awareness increases driver trust in automated driving</t>
  </si>
  <si>
    <t>https://ieeexplore.ieee.org/abstract/document/8025606/</t>
  </si>
  <si>
    <t>OA, Urban</t>
  </si>
  <si>
    <t>DIY Torque wheel,</t>
  </si>
  <si>
    <t xml:space="preserve"> SA, Trust, Usability(perception, comfort), Avoidance</t>
  </si>
  <si>
    <t>Vibrotactile information and SA display increases trust in drivers</t>
  </si>
  <si>
    <t>Soualmi, Sentouh, Popieul \&amp; Debernard</t>
  </si>
  <si>
    <t>B Soualmi, C Sentouh, JC Popieul…</t>
  </si>
  <si>
    <t>Automation-driver cooperative driving in presence of undetected obstacles</t>
  </si>
  <si>
    <t>https://www.sciencedirect.com/science/article/pii/S096706611300227X</t>
  </si>
  <si>
    <t>Speed, LK, SteerTorque, heading error</t>
  </si>
  <si>
    <t>Srail</t>
  </si>
  <si>
    <t>DA Srail</t>
  </si>
  <si>
    <t>Automated vehicle human-machine interface system based on glance-direction</t>
  </si>
  <si>
    <t>https://patents.google.com/patent/US9841813B2/en</t>
  </si>
  <si>
    <t>Staubach et al</t>
  </si>
  <si>
    <t>M Staubach, A Kassner, N Fricke, C Schießl…</t>
  </si>
  <si>
    <t>Driver reactions on ecological driver feedback via different HMI modalities</t>
  </si>
  <si>
    <t>https://elib.dlr.de/78202/2/VP_FS_ITS_HMI_Modalities_120523.pdf</t>
  </si>
  <si>
    <t>MB(Accel(DEV)) ,RT</t>
  </si>
  <si>
    <t>Steinberger, Schroeter, Foth \&amp; Johnson</t>
  </si>
  <si>
    <t>F Steinberger, R Schroeter, M Foth…</t>
  </si>
  <si>
    <t>Designing gamified applications that make safe driving more engaging</t>
  </si>
  <si>
    <t>Usability, Evaluation</t>
  </si>
  <si>
    <t>Gamifications make drivers feel more engagesd in the driving task and are less tempted to take risks</t>
  </si>
  <si>
    <t>GB, MB(speed(main),, Disengangement,hedonic pragmatic quality</t>
  </si>
  <si>
    <t>AttrakDiff 2 Questionaire</t>
  </si>
  <si>
    <t>Australia</t>
  </si>
  <si>
    <t>https://dl.acm.org/citation.cfm?id=3025511</t>
  </si>
  <si>
    <t>HW, urban</t>
  </si>
  <si>
    <t xml:space="preserve"> Engagement, Challange, Design</t>
  </si>
  <si>
    <t>Strand</t>
  </si>
  <si>
    <t>N Strand</t>
  </si>
  <si>
    <t>When Driving Automation Fails</t>
  </si>
  <si>
    <t>Trust, usability, usage pattern, Acceptance, Influence driver behaviour, Trust, control, precieved bennefit, percieved effort, compliance, design, attitude</t>
  </si>
  <si>
    <t>Errors</t>
  </si>
  <si>
    <t>rural, automation failure</t>
  </si>
  <si>
    <t>Chalmers</t>
  </si>
  <si>
    <t>MB( Driving behaviour), Comfort,, Understanding, Frustation, Perception, Design</t>
  </si>
  <si>
    <t>VTI's Sim IV</t>
  </si>
  <si>
    <t>MB(TTC,, HeadW(min)), RT</t>
  </si>
  <si>
    <t>https://www.researchgate.net/profile/Niklas_Strand/publication/321081796_When_Driving_Automation_Fails_Drivers'_Experiences_and_Interactions/links/5a0c5e3da6fdcc39e9bf67cb/When-Driving-Automation-Fails-Drivers-Experiences-and-Interactions.pdf</t>
  </si>
  <si>
    <t>Partivipant type</t>
  </si>
  <si>
    <t>Trust, usage, functional  limitations, impact driving behaviour, safety, design</t>
  </si>
  <si>
    <t>Strumolo, Greenberg \&amp; Chen</t>
  </si>
  <si>
    <t>GS Strumolo, JA Greenberg, Y Chen</t>
  </si>
  <si>
    <t>Steering wheel human/machine interface system and method</t>
  </si>
  <si>
    <t>https://patents.google.com/patent/US20110187518A1/en</t>
  </si>
  <si>
    <t>Switkes et al</t>
  </si>
  <si>
    <t>JP Switkes, EJ Rossetter…</t>
  </si>
  <si>
    <t>Handwheel force feedback for lanekeeping assistance: Combined dynamics and stability</t>
  </si>
  <si>
    <t>http://appliedmechanics.asmedigitalcollection.asme.org/article.aspx?articleid=1411372</t>
  </si>
  <si>
    <t>LatError, HEadingError,SteerAngle</t>
  </si>
  <si>
    <t xml:space="preserve">Szczerba, Neiiendam, Lu \&amp; Huang </t>
  </si>
  <si>
    <t>JF Szczerba, TE Neiiendam, P Lu…</t>
  </si>
  <si>
    <t>Gesture-based vehicle-user interaction</t>
  </si>
  <si>
    <t>https://patents.google.com/patent/US20170120932A1/en</t>
  </si>
  <si>
    <t xml:space="preserve">Szybalski, Prada Gomez, Urmson, Thrun \&amp; Nemec </t>
  </si>
  <si>
    <t>AT Szybalski, LR Prada Gomez…</t>
  </si>
  <si>
    <t>User interface for displaying internal state of autonomous driving system</t>
  </si>
  <si>
    <t>http://www.freepatentsonline.com/10082789.html</t>
  </si>
  <si>
    <t>Taira &amp; Watanabe</t>
  </si>
  <si>
    <t>T Taira, Y Watanabe</t>
  </si>
  <si>
    <t>Vehicle traveling control device</t>
  </si>
  <si>
    <t>https://patents.google.com/patent/US20160304097A1/en</t>
  </si>
  <si>
    <t>Takada, Boer &amp; Sawaragi</t>
  </si>
  <si>
    <t>Y Takada, ER Boer, T Sawaragi</t>
  </si>
  <si>
    <t>Driver assist system for human–machine interaction</t>
  </si>
  <si>
    <t>https://link.springer.com/article/10.1007/s10111-017-0439-x</t>
  </si>
  <si>
    <t>automation</t>
  </si>
  <si>
    <t>Nissan (mockup)</t>
  </si>
  <si>
    <t>MB(steering(angle,torque))</t>
  </si>
  <si>
    <t>Takahashi &amp; Kuriyama</t>
  </si>
  <si>
    <t>N Takahashi, T Kuriyama</t>
  </si>
  <si>
    <t>Driving control device</t>
  </si>
  <si>
    <t>https://patents.google.com/patent/US9902398B2/en</t>
  </si>
  <si>
    <t>Takamatsu  &amp; Tokura</t>
  </si>
  <si>
    <t>H Takamatsu, T Tokura</t>
  </si>
  <si>
    <t>Vehicle integrated control system</t>
  </si>
  <si>
    <t>https://patents.google.com/patent/US20070142987A1/en</t>
  </si>
  <si>
    <t>Takamatsu et al</t>
  </si>
  <si>
    <t>H Takamatsu, T Miyakoshi, H Otake…</t>
  </si>
  <si>
    <t>https://patents.google.com/patent/US20050137769A1/en</t>
  </si>
  <si>
    <t xml:space="preserve">Takamatsu, Hirose, Mizuno, Hashimoto \&amp; Otake </t>
  </si>
  <si>
    <t>H Takamatsu, M Hirose, H Mizuno…</t>
  </si>
  <si>
    <t>https://patents.google.com/patent/US8442699B2/en</t>
  </si>
  <si>
    <t>Talamonti</t>
  </si>
  <si>
    <t>WJ Talamonti</t>
  </si>
  <si>
    <t>Human-Machine Interface Development For Modifying Driver Lane Change Behavior In Manual, Automated, And Shared Control Automated Driving</t>
  </si>
  <si>
    <t>Rural,2LHW</t>
  </si>
  <si>
    <t>Blue Newt Software</t>
  </si>
  <si>
    <t>Ford Edge 2007 (mockup)</t>
  </si>
  <si>
    <t>MB(TTC) Appriopriateness Acceptabilityt</t>
  </si>
  <si>
    <t>Rural, OA</t>
  </si>
  <si>
    <t>NDT, Automation</t>
  </si>
  <si>
    <t>RT, MB(TTC, Driver behaviour, response type)</t>
  </si>
  <si>
    <t>RT, MB(response type)</t>
  </si>
  <si>
    <t>http://digitalcommons.wayne.edu/cgi/viewcontent.cgi?article=2746&amp;context=oa_dissertations</t>
  </si>
  <si>
    <t>RT, MB(TTC, Response type)</t>
  </si>
  <si>
    <t>Talamonti et al</t>
  </si>
  <si>
    <t>W Talamonti, L Tijerina, M Blommer, R Swaminathan…</t>
  </si>
  <si>
    <t>Mirage events &amp; driver haptic steering alerts in a motion-base driving simulator: a method for selecting an optimal HMI</t>
  </si>
  <si>
    <t>https://www.sciencedirect.com/science/article/pii/S0003687017301205</t>
  </si>
  <si>
    <t>2LHW, OA, LC</t>
  </si>
  <si>
    <t>Acceptability, Appropriateness</t>
  </si>
  <si>
    <t>Talamonti, Chung \&amp; Tijerina</t>
  </si>
  <si>
    <t>WJ Talamonti, S Chung, L Tijerina</t>
  </si>
  <si>
    <t>Vehicle human machine interface control</t>
  </si>
  <si>
    <t>https://patents.google.com/patent/US20180281855A1/en</t>
  </si>
  <si>
    <t>Tan</t>
  </si>
  <si>
    <t>A Tan</t>
  </si>
  <si>
    <t>Vehicle interface input receiving method</t>
  </si>
  <si>
    <t>https://patents.google.com/patent/US20160090103A1/en</t>
  </si>
  <si>
    <t>Vehicle interface system</t>
  </si>
  <si>
    <t>https://patents.google.com/patent/US9248839B1/en</t>
  </si>
  <si>
    <t>Tango et al</t>
  </si>
  <si>
    <t>F Tango, R Montanari, A Luedtke, M Baumann…</t>
  </si>
  <si>
    <t>Workshop on Human Machine Interaction in Autonomous Vehicles: the Perspective of the Two Current HORIZON 2020 Projects ADAS&amp;ME and AUTOMATE</t>
  </si>
  <si>
    <t>Tauchi, Tanaka \&amp; Kamiya</t>
  </si>
  <si>
    <t>M Tauchi, K Tanaka, A Kamiya</t>
  </si>
  <si>
    <t>Vehicular display control device</t>
  </si>
  <si>
    <t>https://patents.google.com/patent/US20170106750A1/en</t>
  </si>
  <si>
    <t xml:space="preserve">Telpaz et al </t>
  </si>
  <si>
    <t>A Telpaz, B Rhindress, I Zelman…</t>
  </si>
  <si>
    <t>Using a vibrotactile seat for facilitating the handover of control during automated driving</t>
  </si>
  <si>
    <t>https://www.igi-global.com/article/using-a-vibrotactile-seat-for-facilitating-the-handover-of-control-during-automated-driving/181596</t>
  </si>
  <si>
    <t>5LHW, 2LHW, OA, LC</t>
  </si>
  <si>
    <t>NADS</t>
  </si>
  <si>
    <t>RT, MB(Brake Force,,Speed), GB, Satisfaction</t>
  </si>
  <si>
    <t>Terken et al</t>
  </si>
  <si>
    <t>J Terken, P Levy, C Wang, J Karjanto, NM Yusof…</t>
  </si>
  <si>
    <t>Gesture-based and haptic interfaces for connected and autonomous driving</t>
  </si>
  <si>
    <t>https://link.springer.com/chapter/10.1007/978-3-319-41956-5_11</t>
  </si>
  <si>
    <t>Tijerina &amp; Curry</t>
  </si>
  <si>
    <t>L Tijerina, R Curry</t>
  </si>
  <si>
    <t>Assessing response time effects of forward collision warning HMIs with central tendency, variance, and dominance Tests</t>
  </si>
  <si>
    <t>https://journals.sagepub.com/doi/abs/10.1177/1541931214581440?casa_token=GSxqVSGflgQAAAAA:mOQTpS1xtJgRNhILVo23N-uitTQL_ZTNtEOifNTGr8JPpnedF183paDf3cT83I2A-CsgtJXzlesmdg</t>
  </si>
  <si>
    <t>Ford VIRTTEX, Ford mockup</t>
  </si>
  <si>
    <t>independent samples t-test</t>
  </si>
  <si>
    <t>No HMI-type was the best</t>
  </si>
  <si>
    <t xml:space="preserve">Tippelhofer, Maiwand, Camhi \&amp; Fregoso </t>
  </si>
  <si>
    <t>M Tippelhofer, H Maiwand, J Camhi…</t>
  </si>
  <si>
    <t>Human machine interface</t>
  </si>
  <si>
    <t>https://patents.google.com/patent/US20140253310A1/en</t>
  </si>
  <si>
    <t>Torii</t>
  </si>
  <si>
    <t>T Torii</t>
  </si>
  <si>
    <t>Information processing device, vehicle information processing device, information processing method, and vehicle information processing method</t>
  </si>
  <si>
    <t>https://patents.google.com/patent/US20170153643A1/en</t>
  </si>
  <si>
    <t>Toyoda, Domeyer &amp; Lenneman</t>
  </si>
  <si>
    <t>H Toyoda, J Domeyer, J Lenneman</t>
  </si>
  <si>
    <t>How Do Changes in the External Environment Affect Driving Engagement in Automated Driving?–An Exploratory Study</t>
  </si>
  <si>
    <t>https://ir.uiowa.edu/drivingassessment/2017/papers/55/</t>
  </si>
  <si>
    <t>Tscharn, Latoschik, Löffler \&amp; Hurtienne</t>
  </si>
  <si>
    <t>R Tscharn, ME Latoschik, D Löffler…</t>
  </si>
  <si>
    <t>“Stop over there”: natural gesture and speech interaction for non-critical spontaneous intervention in autonomous driving</t>
  </si>
  <si>
    <t>https://dl.acm.org/citation.cfm?id=3136787</t>
  </si>
  <si>
    <t>PL,PU,HE,OA</t>
  </si>
  <si>
    <t>CW,IU,RT</t>
  </si>
  <si>
    <t>SMEQ,NASA-TLX</t>
  </si>
  <si>
    <t>QUESI</t>
  </si>
  <si>
    <t>SP&amp;PO&gt;SP&amp;TO</t>
  </si>
  <si>
    <t>Ulmer, Fritz, Gern, Herberger \&amp; Mehring</t>
  </si>
  <si>
    <t>B Ulmer, H Fritz, A Gern, A Herberger…</t>
  </si>
  <si>
    <t>The Comfort Highway Copilot-an Advanced Driving Assistance System</t>
  </si>
  <si>
    <t>https://www.sciencedirect.com/science/article/pii/S1474667017417198</t>
  </si>
  <si>
    <t>Mercedes-Benz E-class</t>
  </si>
  <si>
    <t>Safety, Comfort, Usefullness, relaxinf, zontralibility, supportive, easy to handle</t>
  </si>
  <si>
    <t>Umachigi</t>
  </si>
  <si>
    <t>AS Umachigi</t>
  </si>
  <si>
    <t>Human Computer Interaction (HMI) in autonomous vehicles for alerting driver during overtaking and lane changing.</t>
  </si>
  <si>
    <t>Uno</t>
  </si>
  <si>
    <t>S Uno</t>
  </si>
  <si>
    <t>Drive assist system, drive assist method, and drive assist device</t>
  </si>
  <si>
    <t>https://patents.google.com/patent/US9409572B2/en</t>
  </si>
  <si>
    <t>https://patents.google.com/patent/US20150360685A1/en</t>
  </si>
  <si>
    <t>Driving assistance system, driving assistance method and assistance information providing apparatus</t>
  </si>
  <si>
    <t>https://patents.google.com/patent/US20150283984A1/en</t>
  </si>
  <si>
    <t>Urano</t>
  </si>
  <si>
    <t>H Urano</t>
  </si>
  <si>
    <t>Autonomous driving system</t>
  </si>
  <si>
    <t>https://patents.google.com/patent/US20180181128A1/en</t>
  </si>
  <si>
    <t>van den Beukel  &amp;  van der Voort</t>
  </si>
  <si>
    <t>AP Van den Beukel…</t>
  </si>
  <si>
    <t>Design considerations on user-interaction for semi-automated driving</t>
  </si>
  <si>
    <t>AP van den Beukel, MC van der Voort</t>
  </si>
  <si>
    <t>Human-centered challenges and contribution for the implementation of automated driving</t>
  </si>
  <si>
    <t>van der Heiden et al</t>
  </si>
  <si>
    <t>RMA van der Heiden, CP Janssen, SF Donker…</t>
  </si>
  <si>
    <t>Susceptibility to audio signals during autonomous driving</t>
  </si>
  <si>
    <t>https://journals.plos.org/plosone/article?id=10.1371/journal.pone.0201963</t>
  </si>
  <si>
    <t>2LHW, HE</t>
  </si>
  <si>
    <t xml:space="preserve">OpenDS </t>
  </si>
  <si>
    <t>ERP, RT</t>
  </si>
  <si>
    <t>van Veen, Karjanto &amp; Terken</t>
  </si>
  <si>
    <t>T van Veen, J Karjanto, J Terken</t>
  </si>
  <si>
    <t>Situation awareness in automated vehicles through proximal peripheral light signals</t>
  </si>
  <si>
    <t>https://dl.acm.org/citation.cfm?id=3122993</t>
  </si>
  <si>
    <t>rural, ruban</t>
  </si>
  <si>
    <t>AmbiGlasses, eye-q</t>
  </si>
  <si>
    <t>SA, Comfort, NDTP, Precieving, understanding, control, Design</t>
  </si>
  <si>
    <t>van Waterschoot &amp; van der Voort</t>
  </si>
  <si>
    <t>B van Waterschoot, M van der Voort</t>
  </si>
  <si>
    <t>Implementing human factors within the design process of advanced driver assistance systems (ADAS)</t>
  </si>
  <si>
    <t>https://link.springer.com/chapter/10.1007/978-3-642-02728-4_49</t>
  </si>
  <si>
    <t>Vlakveld et al</t>
  </si>
  <si>
    <t>W Vlakveld, N van Nes, J de Bruin, L Vissers…</t>
  </si>
  <si>
    <t>Situation awareness increases when drivers have more time to take over the wheel in a Level 3 automated car: a simulator study</t>
  </si>
  <si>
    <t>https://www.sciencedirect.com/science/article/pii/S1369847818300603</t>
  </si>
  <si>
    <t>HW, rural, urban</t>
  </si>
  <si>
    <t>GB, Trust, Sensation seeking</t>
  </si>
  <si>
    <t>Vogelpohl, Kühn, Hummel &amp; Vollrath</t>
  </si>
  <si>
    <t>T Vogelpohl, M Kühn, T Hummel, M Vollrath</t>
  </si>
  <si>
    <t>Asleep at the automated wheel—Sleepiness and fatigue during highly automated driving</t>
  </si>
  <si>
    <t>https://www.sciencedirect.com/science/article/pii/S0001457518301179</t>
  </si>
  <si>
    <t>Fatique, automation</t>
  </si>
  <si>
    <t>SILAB 5</t>
  </si>
  <si>
    <t>RT, GB,SA</t>
  </si>
  <si>
    <t>RT to mirror</t>
  </si>
  <si>
    <t>2w ANOVA, t-test, rmANOVA</t>
  </si>
  <si>
    <t>Fatiqued drivers perform worse during automation</t>
  </si>
  <si>
    <t>Voinescu, Morgan, Alford \&amp; Caleb-Solly</t>
  </si>
  <si>
    <t>A Voinescu, PL Morgan, C Alford…</t>
  </si>
  <si>
    <t>Investigating older adults' preferences for functions within a human-machine interface designed for fully autonomous vehicles</t>
  </si>
  <si>
    <t>https://link.springer.com/chapter/10.1007/978-3-319-92037-5_32</t>
  </si>
  <si>
    <t>Trust, attitude, usefullness, preference</t>
  </si>
  <si>
    <t>GTTS</t>
  </si>
  <si>
    <t>ATCQ</t>
  </si>
  <si>
    <t>Wagner &amp; Bauer</t>
  </si>
  <si>
    <t>O Wagner, S Bauer</t>
  </si>
  <si>
    <t>Parking assistance system and method</t>
  </si>
  <si>
    <t>https://patents.google.com/patent/US20140297107A1/en?q=%22Parking+assistance+system+and+method%22&amp;inventor=Wagner&amp;num=100&amp;sort=new</t>
  </si>
  <si>
    <t>Walch et al</t>
  </si>
  <si>
    <t>M Walch, K Mühl, J Kraus, T Stoll, M Baumann…</t>
  </si>
  <si>
    <t>From Car-Driver-Handovers to Cooperative Interfaces: Visions for Driver–Vehicle Interaction in Automated Driving</t>
  </si>
  <si>
    <t>Walch, Lange, Baumann &amp; Weber</t>
  </si>
  <si>
    <t>M Walch, K Lange, M Baumann, M Weber</t>
  </si>
  <si>
    <t>Autonomous driving: investigating the feasibility of car-driver handover assistance</t>
  </si>
  <si>
    <t>https://dl.acm.org/citation.cfm?id=2799268</t>
  </si>
  <si>
    <t xml:space="preserve">HMI notifications(TOT) </t>
  </si>
  <si>
    <t>OA, BW</t>
  </si>
  <si>
    <t>RT,MB (Braking), Trust, Comfort (TOR), Ease of Use, Stress, Overextending, Evaluation(TOR(performance, strategy)), preference</t>
  </si>
  <si>
    <t>2w ANOVA</t>
  </si>
  <si>
    <t>The proposed handover process is reliable</t>
  </si>
  <si>
    <t>Walch, Sieber, Hock, Baumann \&amp; Weber</t>
  </si>
  <si>
    <t>M Walch, T Sieber, P Hock, M Baumann…</t>
  </si>
  <si>
    <t>Towards Cooperative Driving: Involving the Driver in an Autonomous Vehicle's Decision Making</t>
  </si>
  <si>
    <t>https://dl.acm.org/citation.cfm?id=3005458</t>
  </si>
  <si>
    <t>Rural,  OA, TRV</t>
  </si>
  <si>
    <t>Time, Trust, Easy of use, Stress, Percieved Performance, preference</t>
  </si>
  <si>
    <t>Wandtner, Schömig &amp; Schmidt</t>
  </si>
  <si>
    <t>B Wandtner, N Schömig, G Schmidt</t>
  </si>
  <si>
    <t>Effects of non-driving related task modalities on takeover performance in highly automated driving</t>
  </si>
  <si>
    <t>https://journals.sagepub.com/doi/abs/10.1177/0018720818768199?casa_token=PpBNEW1ar24AAAAA:NSAkfytoDIzdmb8J1YZj5rZdYlpxk9J7CfYfQ2eLfZcF3laBuX7MyQKF8LpT4ToutaOkSvbAwMUPiQ</t>
  </si>
  <si>
    <t>RT, CW, Acceptance, disengagement, safety, TOQuality, MB(TTC)</t>
  </si>
  <si>
    <t>Wandtner, Schömig \&amp; Schmidt</t>
  </si>
  <si>
    <t>Secondary task engagement and disengagement in the context of highly automated driving</t>
  </si>
  <si>
    <t>https://www.sciencedirect.com/science/article/pii/S1369847816305927</t>
  </si>
  <si>
    <t>HMI-types, automation, NDT</t>
  </si>
  <si>
    <t>NDTP, Toquality, RT, GB, evaluation( understanding, task engaement</t>
  </si>
  <si>
    <t>Wang et al</t>
  </si>
  <si>
    <t>Y Wang, S He, Z Mohedan, Y Zhu…</t>
  </si>
  <si>
    <t>Design and evaluation of a steering wheel-mount speech interface for drivers' mobile use in car</t>
  </si>
  <si>
    <t>https://ieeexplore.ieee.org/abstract/document/6957767/</t>
  </si>
  <si>
    <t>UC-Win/Road Ver.8 Standard</t>
  </si>
  <si>
    <t>RT,NDTP,MB(LK(mean),speed)</t>
  </si>
  <si>
    <t>HMI reduces distraction</t>
  </si>
  <si>
    <t>Wang, Kaizuka &amp; Nakano</t>
  </si>
  <si>
    <t>Z Wang, T Kaizuka, K Nakano</t>
  </si>
  <si>
    <t>Effect of Haptic Guidance Steering on Lane Following Performance by Taking Account of Driver Reliance on the Assistance System</t>
  </si>
  <si>
    <t>https://ieeexplore.ieee.org/abstract/document/8616460/</t>
  </si>
  <si>
    <t>Lat error</t>
  </si>
  <si>
    <t>Wang, Zheng, Kaizuka \&amp; Nakano</t>
  </si>
  <si>
    <t>Z Wang, R Zheng, T Kaizuka…</t>
  </si>
  <si>
    <t>The effect of haptic guidance on driver steering performance during curve negotiation with limited visual feedback</t>
  </si>
  <si>
    <t>https://ieeexplore.ieee.org/abstract/document/7995784/</t>
  </si>
  <si>
    <t>3Lrural</t>
  </si>
  <si>
    <t>MB(TTLC,LK) evaluation(Preference)</t>
  </si>
  <si>
    <t>Wang, Zheng, Kaizuka, Shimono \&amp; Nakano</t>
  </si>
  <si>
    <t>Evaluation of driver steering performance with haptic guidance under passive fatigued situation</t>
  </si>
  <si>
    <t>https://ieeexplore.ieee.org/abstract/document/7844749/</t>
  </si>
  <si>
    <t>MB(LK(std,TTLC)), EMG</t>
  </si>
  <si>
    <t>Wardziński</t>
  </si>
  <si>
    <t>A Wardziński</t>
  </si>
  <si>
    <t>The role of situation awareness in assuring safety of autonomous vehicles</t>
  </si>
  <si>
    <t>Poland</t>
  </si>
  <si>
    <t>https://link.springer.com/chapter/10.1007/11875567_16</t>
  </si>
  <si>
    <t xml:space="preserve">Watanabe, Emura, Tsuji, Mori \&amp; Nakai </t>
  </si>
  <si>
    <t>K Watanabe, K Emura, M Tsuji, T Mori…</t>
  </si>
  <si>
    <t>Driving assistance method, and driving assistance device, driving control device, vehicle, driving assistance program, and recording medium using said method</t>
  </si>
  <si>
    <t>https://patents.google.com/patent/US20180105185A1/en</t>
  </si>
  <si>
    <t>Weyer, Fink \&amp; Adelt</t>
  </si>
  <si>
    <t>J Weyer, RD Fink, F Adelt</t>
  </si>
  <si>
    <t>Human–machine cooperation in smart cars. An empirical investigation of the loss-of-control thesis</t>
  </si>
  <si>
    <t>Wiedemann et al</t>
  </si>
  <si>
    <t>K Wiedemann, F Naujoks, J Wörle…</t>
  </si>
  <si>
    <t>Effect of different alcohol levels on take-over performance in conditionally automated driving</t>
  </si>
  <si>
    <t>Alcohol levels</t>
  </si>
  <si>
    <t>RT, TOQuality, MB(LK(STD,Accel),Steering(angle,velocity),velocity(max,min), Accel, TTC, HeadW(min)), Evvaluation</t>
  </si>
  <si>
    <t>Wu, Chu, Mammar \&amp;  Zhou</t>
  </si>
  <si>
    <t>NQ Wu, F Chu, S Mammar…</t>
  </si>
  <si>
    <t>Interaction behavior modeling of advanced driving assistance systems by using Petri net</t>
  </si>
  <si>
    <t>Wulf, Rimini-Doering, Arnon \&amp; Gauterin</t>
  </si>
  <si>
    <t>F Wulf, M Rimini-Doering, M Arnon…</t>
  </si>
  <si>
    <t>Approaches of user-centered interaction development for highly automated vehicles in traffic-jam scenarios</t>
  </si>
  <si>
    <t>Wulf, Rimini-Döring, Arnon \&amp; Gauterin</t>
  </si>
  <si>
    <t>F Wulf, M Rimini-Döring, M Arnon…</t>
  </si>
  <si>
    <t>Recommendations supporting situation awareness in partially automated driver assistance systems</t>
  </si>
  <si>
    <t>https://ieeexplore.ieee.org/abstract/document/7000589/</t>
  </si>
  <si>
    <t>Half vehicle mockup</t>
  </si>
  <si>
    <t>SA, RT, MB(Collsions, Lane crossings) , GB</t>
  </si>
  <si>
    <t>Wulf, Zeeb, Rimini-Döring, Arnon \&amp; Gauterin</t>
  </si>
  <si>
    <t>F Wulf, K Zeeb, M Rimini-Döring…</t>
  </si>
  <si>
    <t>Effects of human-machine interaction mechanisms on situation awareness in partly automated driving</t>
  </si>
  <si>
    <t>https://ieeexplore.ieee.org/abstract/document/6728525/</t>
  </si>
  <si>
    <t>environment and HMI notification, NDT</t>
  </si>
  <si>
    <t>vehicle half mockup</t>
  </si>
  <si>
    <t>SA,RT, CW, Acceptance, Safety</t>
  </si>
  <si>
    <t>SAGAT</t>
  </si>
  <si>
    <t>Yamada et al</t>
  </si>
  <si>
    <t>K Yamada, O Yamaji, A Gojyo, S Kajita…</t>
  </si>
  <si>
    <t>Driving support device, driving support system and driving support method</t>
  </si>
  <si>
    <t>https://patents.google.com/patent/US20180194367A1/en</t>
  </si>
  <si>
    <t>Yamamoto</t>
  </si>
  <si>
    <t>N Yamamoto</t>
  </si>
  <si>
    <t>https://patents.google.com/patent/US20180032824A1/en</t>
  </si>
  <si>
    <t>Yamaoka</t>
  </si>
  <si>
    <t>M Yamaoka</t>
  </si>
  <si>
    <t>Vehicle travel control device</t>
  </si>
  <si>
    <t>https://patents.google.com/patent/US20160318512A1/en</t>
  </si>
  <si>
    <t>Yan, Weber &amp; Luedtke</t>
  </si>
  <si>
    <t>F Yan, L Weber, A Luedtke</t>
  </si>
  <si>
    <t>Classifying driver's uncertainty for developing trustworthy assistance systems</t>
  </si>
  <si>
    <t>https://dl.acm.org/citation.cfm?id=2670265</t>
  </si>
  <si>
    <t>Headway</t>
  </si>
  <si>
    <t>LC, 2LHW</t>
  </si>
  <si>
    <t>RT, Certainty</t>
  </si>
  <si>
    <t>U shaped relationship between Headway, RT and uncertainty</t>
  </si>
  <si>
    <t>Yoshihashi et al</t>
  </si>
  <si>
    <t>A Yoshihashi, Y Kubota, T Endo…</t>
  </si>
  <si>
    <t>Parking support device</t>
  </si>
  <si>
    <t>https://patents.google.com/patent/US8035531B2/en?q=%22Parking+support+device%22&amp;inventor=Yoshihashi</t>
  </si>
  <si>
    <t>Young  &amp; Stanton</t>
  </si>
  <si>
    <t>MS Young, NA Stanton</t>
  </si>
  <si>
    <t>What's skill got to do with it? Vehicle automation and driver mental workload</t>
  </si>
  <si>
    <t>https://www.tandfonline.com/doi/abs/10.1080/00140130701318855</t>
  </si>
  <si>
    <t>Particioant type</t>
  </si>
  <si>
    <t>Ford Orion (half mockup)</t>
  </si>
  <si>
    <t>MB,(LK(excursions, out of lane time),speed(instability),HeadW(instability), NDTP, GB</t>
  </si>
  <si>
    <t>Young, Koppel \&amp; Charlton</t>
  </si>
  <si>
    <t>KL Young, S Koppel, JL Charlton</t>
  </si>
  <si>
    <t>Toward best practice in human machine interface design for older drivers: a review of current design guidelines</t>
  </si>
  <si>
    <t>https://www.sciencedirect.com/science/article/pii/S0001457516302068</t>
  </si>
  <si>
    <t>Yun, Lee, Yang \&amp;  Yang</t>
  </si>
  <si>
    <t>H Yun, JW Lee, HD Yang, JH Yang</t>
  </si>
  <si>
    <t>Experimental Design for Multi-modal Take-over Request for Automated Driving</t>
  </si>
  <si>
    <t>Visual auditory</t>
  </si>
  <si>
    <t>Zelman &amp; Tsimhoni</t>
  </si>
  <si>
    <t>I Zelman, O Tsimhoni</t>
  </si>
  <si>
    <t>Situational awareness for a vehicle</t>
  </si>
  <si>
    <t>https://patents.google.com/patent/US20160347329A1/en</t>
  </si>
  <si>
    <t>Zhang, Yu \&amp;  Shi</t>
  </si>
  <si>
    <t>Y Zhang, C Yu, Y Shi</t>
  </si>
  <si>
    <t>Designing Autonomous Driving HMI System: Interaction Need Insight and Design Tool Study</t>
  </si>
  <si>
    <t>Zimmermann &amp;  Bengler</t>
  </si>
  <si>
    <t>M Zimmermann, K Bengler</t>
  </si>
  <si>
    <t>A multimodal interaction concept for cooperative driving</t>
  </si>
  <si>
    <t>https://ieeexplore.ieee.org/abstract/document/6629643/</t>
  </si>
  <si>
    <t>Zou, Li, Zhang \&amp; Pei</t>
  </si>
  <si>
    <t>Q Zou, H Li, R Zhang, T Pei</t>
  </si>
  <si>
    <t>A Survey of Cooperative Driving between Auxiliary Autonomous System and Human Driver</t>
  </si>
  <si>
    <t>number</t>
  </si>
  <si>
    <t>Author</t>
  </si>
  <si>
    <t>Author full name</t>
  </si>
  <si>
    <t>Title</t>
  </si>
  <si>
    <t>Year</t>
  </si>
  <si>
    <t>Country</t>
  </si>
  <si>
    <t>link</t>
  </si>
  <si>
    <t>Type research</t>
  </si>
  <si>
    <t>SAE level</t>
  </si>
  <si>
    <t>level 0</t>
  </si>
  <si>
    <t>level 1</t>
  </si>
  <si>
    <t>level 2</t>
  </si>
  <si>
    <t>level 3</t>
  </si>
  <si>
    <t>level 4</t>
  </si>
  <si>
    <t>level 5</t>
  </si>
  <si>
    <t>number references</t>
  </si>
  <si>
    <t>Simulation type</t>
  </si>
  <si>
    <t>Fidelity</t>
  </si>
  <si>
    <t>Interaction</t>
  </si>
  <si>
    <t>Variables</t>
  </si>
  <si>
    <t>Software sim</t>
  </si>
  <si>
    <t>Hardware sim</t>
  </si>
  <si>
    <t>#participants</t>
  </si>
  <si>
    <t>Mean age</t>
  </si>
  <si>
    <t>SD age</t>
  </si>
  <si>
    <t>min age</t>
  </si>
  <si>
    <t>max age</t>
  </si>
  <si>
    <t>other</t>
  </si>
  <si>
    <t>#male</t>
  </si>
  <si>
    <t>#female</t>
  </si>
  <si>
    <t>Female in %</t>
  </si>
  <si>
    <t>Systems method</t>
  </si>
  <si>
    <t>Metric</t>
  </si>
  <si>
    <t>CW-measurement</t>
  </si>
  <si>
    <t>Usability</t>
  </si>
  <si>
    <t>SA-measurement</t>
  </si>
  <si>
    <t>Trust-measurement</t>
  </si>
  <si>
    <t>GB-measurement</t>
  </si>
  <si>
    <t>Other2</t>
  </si>
  <si>
    <t>Statistical Analysis</t>
  </si>
  <si>
    <t>Conclusion</t>
  </si>
  <si>
    <t>UK, USA, Italy</t>
  </si>
  <si>
    <t>Visual, Auditory, Vibrotactile</t>
  </si>
  <si>
    <t>Visual, Auditory, Haptic</t>
  </si>
  <si>
    <t>Pneumatic, Visual, Auditory, Vibrotactile</t>
  </si>
  <si>
    <t>Auditory &amp; Haptic</t>
  </si>
  <si>
    <t>Vibrotactile</t>
  </si>
  <si>
    <t>Visual,Haptic gesture</t>
  </si>
  <si>
    <t>A61</t>
  </si>
  <si>
    <t>B60</t>
  </si>
  <si>
    <t>B62</t>
  </si>
  <si>
    <t>B66</t>
  </si>
  <si>
    <t>E04</t>
  </si>
  <si>
    <t>G01</t>
  </si>
  <si>
    <t>G02</t>
  </si>
  <si>
    <t>G05</t>
  </si>
  <si>
    <t>G06</t>
  </si>
  <si>
    <t>G07</t>
  </si>
  <si>
    <t>G08</t>
  </si>
  <si>
    <t>G09</t>
  </si>
  <si>
    <t>G10</t>
  </si>
  <si>
    <t>H01</t>
  </si>
  <si>
    <t>H04</t>
  </si>
  <si>
    <t>H05</t>
  </si>
  <si>
    <t>Y02</t>
  </si>
  <si>
    <t>Y10</t>
  </si>
  <si>
    <t>B2503</t>
  </si>
  <si>
    <t>B3</t>
  </si>
  <si>
    <t>B5</t>
  </si>
  <si>
    <t>K2310</t>
  </si>
  <si>
    <t>K2350</t>
  </si>
  <si>
    <t>K2370</t>
  </si>
  <si>
    <t>K28</t>
  </si>
  <si>
    <t>K31</t>
  </si>
  <si>
    <t>K35</t>
  </si>
  <si>
    <t>K37</t>
  </si>
  <si>
    <t>L2240</t>
  </si>
  <si>
    <t>L2250</t>
  </si>
  <si>
    <t>L53</t>
  </si>
  <si>
    <t>L7</t>
  </si>
  <si>
    <t>N2</t>
  </si>
  <si>
    <t>N2002</t>
  </si>
  <si>
    <t>Q1</t>
  </si>
  <si>
    <t>Q3</t>
  </si>
  <si>
    <t>Q5</t>
  </si>
  <si>
    <t>Q9</t>
  </si>
  <si>
    <t>R1</t>
  </si>
  <si>
    <t>R11</t>
  </si>
  <si>
    <t>R16</t>
  </si>
  <si>
    <t>R2001</t>
  </si>
  <si>
    <t>R2022</t>
  </si>
  <si>
    <t>R2011</t>
  </si>
  <si>
    <t>R22</t>
  </si>
  <si>
    <t>R2300</t>
  </si>
  <si>
    <t>T2201</t>
  </si>
  <si>
    <t>T2210</t>
  </si>
  <si>
    <t>T2260</t>
  </si>
  <si>
    <t>T7</t>
  </si>
  <si>
    <t>T8</t>
  </si>
  <si>
    <t>W10</t>
  </si>
  <si>
    <t>W2040</t>
  </si>
  <si>
    <t>W2050</t>
  </si>
  <si>
    <t>W2420</t>
  </si>
  <si>
    <t>W2520</t>
  </si>
  <si>
    <t>W2540</t>
  </si>
  <si>
    <t>W2550</t>
  </si>
  <si>
    <t>W2552</t>
  </si>
  <si>
    <t>W2554</t>
  </si>
  <si>
    <t>W2555</t>
  </si>
  <si>
    <t>W2556</t>
  </si>
  <si>
    <t>W2710</t>
  </si>
  <si>
    <t>W2720</t>
  </si>
  <si>
    <t>W2750</t>
  </si>
  <si>
    <t>W2754</t>
  </si>
  <si>
    <t>W2756</t>
  </si>
  <si>
    <t>W2900</t>
  </si>
  <si>
    <t>W30</t>
  </si>
  <si>
    <t>W40</t>
  </si>
  <si>
    <t>W50</t>
  </si>
  <si>
    <t>W60</t>
  </si>
  <si>
    <t>Y2300</t>
  </si>
  <si>
    <t>D1</t>
  </si>
  <si>
    <t>D15</t>
  </si>
  <si>
    <t>D6</t>
  </si>
  <si>
    <t>F9</t>
  </si>
  <si>
    <t>H6</t>
  </si>
  <si>
    <t>C21</t>
  </si>
  <si>
    <t>D7</t>
  </si>
  <si>
    <t>P1</t>
  </si>
  <si>
    <t>S13</t>
  </si>
  <si>
    <t>S15</t>
  </si>
  <si>
    <t>S17</t>
  </si>
  <si>
    <t>S19</t>
  </si>
  <si>
    <t>S2013</t>
  </si>
  <si>
    <t>S7</t>
  </si>
  <si>
    <t>B15</t>
  </si>
  <si>
    <t>B2027</t>
  </si>
  <si>
    <t>B27</t>
  </si>
  <si>
    <t>D2201</t>
  </si>
  <si>
    <t>G1</t>
  </si>
  <si>
    <t>F2203</t>
  </si>
  <si>
    <t>F3</t>
  </si>
  <si>
    <t>F7</t>
  </si>
  <si>
    <t>K9</t>
  </si>
  <si>
    <t>Q30</t>
  </si>
  <si>
    <t>T11</t>
  </si>
  <si>
    <t>T13</t>
  </si>
  <si>
    <t>T2207</t>
  </si>
  <si>
    <t>C5</t>
  </si>
  <si>
    <t>B1</t>
  </si>
  <si>
    <t>B21</t>
  </si>
  <si>
    <t>B6</t>
  </si>
  <si>
    <t>B29</t>
  </si>
  <si>
    <t>G2320</t>
  </si>
  <si>
    <t>G2340</t>
  </si>
  <si>
    <t>G2354</t>
  </si>
  <si>
    <t>G2380</t>
  </si>
  <si>
    <t>G3</t>
  </si>
  <si>
    <t>G5</t>
  </si>
  <si>
    <t>L15</t>
  </si>
  <si>
    <t>H2003</t>
  </si>
  <si>
    <t>H25</t>
  </si>
  <si>
    <t>H3</t>
  </si>
  <si>
    <t>L67</t>
  </si>
  <si>
    <t>N5</t>
  </si>
  <si>
    <t>N7</t>
  </si>
  <si>
    <t>W4</t>
  </si>
  <si>
    <t>W64</t>
  </si>
  <si>
    <t>W84</t>
  </si>
  <si>
    <t>W88</t>
  </si>
  <si>
    <t>B33</t>
  </si>
  <si>
    <t>B37</t>
  </si>
  <si>
    <t>B45</t>
  </si>
  <si>
    <t>B47</t>
  </si>
  <si>
    <t>T10</t>
  </si>
  <si>
    <t>T90</t>
  </si>
  <si>
    <t>T74</t>
  </si>
  <si>
    <t>naam</t>
  </si>
  <si>
    <t>naam2</t>
  </si>
  <si>
    <t>title</t>
  </si>
  <si>
    <t>year</t>
  </si>
  <si>
    <t>country</t>
  </si>
  <si>
    <t>Link</t>
  </si>
  <si>
    <t>Type</t>
  </si>
  <si>
    <t>0</t>
  </si>
  <si>
    <t>1</t>
  </si>
  <si>
    <t>2</t>
  </si>
  <si>
    <t>3</t>
  </si>
  <si>
    <t>4</t>
  </si>
  <si>
    <t>5</t>
  </si>
  <si>
    <t>/22</t>
  </si>
  <si>
    <t>/0041</t>
  </si>
  <si>
    <t>/11</t>
  </si>
  <si>
    <t>/113</t>
  </si>
  <si>
    <t>/00</t>
  </si>
  <si>
    <t>/0476</t>
  </si>
  <si>
    <t>/1176</t>
  </si>
  <si>
    <t>/163</t>
  </si>
  <si>
    <t>/18</t>
  </si>
  <si>
    <t>/242</t>
  </si>
  <si>
    <t>/244</t>
  </si>
  <si>
    <t>/246</t>
  </si>
  <si>
    <t>/1004</t>
  </si>
  <si>
    <t>/1028</t>
  </si>
  <si>
    <t>/1036</t>
  </si>
  <si>
    <t>/106</t>
  </si>
  <si>
    <t>/1064</t>
  </si>
  <si>
    <t>/1072</t>
  </si>
  <si>
    <t>/1084</t>
  </si>
  <si>
    <t>/1096</t>
  </si>
  <si>
    <t>/2008</t>
  </si>
  <si>
    <t>/2052</t>
  </si>
  <si>
    <t>/2056</t>
  </si>
  <si>
    <t>/2065</t>
  </si>
  <si>
    <t>/2095</t>
  </si>
  <si>
    <t>/352</t>
  </si>
  <si>
    <t>/403</t>
  </si>
  <si>
    <t>/408</t>
  </si>
  <si>
    <t>/901</t>
  </si>
  <si>
    <t>/921</t>
  </si>
  <si>
    <t>/96</t>
  </si>
  <si>
    <t>/962</t>
  </si>
  <si>
    <t>/10</t>
  </si>
  <si>
    <t>/114</t>
  </si>
  <si>
    <t>/128</t>
  </si>
  <si>
    <t>/139</t>
  </si>
  <si>
    <t>/141</t>
  </si>
  <si>
    <t>/143</t>
  </si>
  <si>
    <t>/1434</t>
  </si>
  <si>
    <t>/1438</t>
  </si>
  <si>
    <t>/1442</t>
  </si>
  <si>
    <t>/1446</t>
  </si>
  <si>
    <t>/146</t>
  </si>
  <si>
    <t>/1464</t>
  </si>
  <si>
    <t>/1468</t>
  </si>
  <si>
    <t>/149</t>
  </si>
  <si>
    <t>/1515</t>
  </si>
  <si>
    <t>/152</t>
  </si>
  <si>
    <t>/1529</t>
  </si>
  <si>
    <t>/154</t>
  </si>
  <si>
    <t>/155</t>
  </si>
  <si>
    <t>/16</t>
  </si>
  <si>
    <t>/161</t>
  </si>
  <si>
    <t>/166</t>
  </si>
  <si>
    <t>/167</t>
  </si>
  <si>
    <t>/168</t>
  </si>
  <si>
    <t>/169</t>
  </si>
  <si>
    <t>/171</t>
  </si>
  <si>
    <t>/172</t>
  </si>
  <si>
    <t>/175</t>
  </si>
  <si>
    <t>/176</t>
  </si>
  <si>
    <t>/177</t>
  </si>
  <si>
    <t>/178</t>
  </si>
  <si>
    <t>/179</t>
  </si>
  <si>
    <t>/185</t>
  </si>
  <si>
    <t>/182</t>
  </si>
  <si>
    <t>/186</t>
  </si>
  <si>
    <t>/1868</t>
  </si>
  <si>
    <t>/188</t>
  </si>
  <si>
    <t>/191</t>
  </si>
  <si>
    <t>/193</t>
  </si>
  <si>
    <t>/194</t>
  </si>
  <si>
    <t>/21</t>
  </si>
  <si>
    <t>/31</t>
  </si>
  <si>
    <t>/332</t>
  </si>
  <si>
    <t>/334</t>
  </si>
  <si>
    <t>/347</t>
  </si>
  <si>
    <t>/48</t>
  </si>
  <si>
    <t>/52</t>
  </si>
  <si>
    <t>/55</t>
  </si>
  <si>
    <t>/573</t>
  </si>
  <si>
    <t>/589</t>
  </si>
  <si>
    <t>/66</t>
  </si>
  <si>
    <t>/67</t>
  </si>
  <si>
    <t>/698</t>
  </si>
  <si>
    <t>/736</t>
  </si>
  <si>
    <t>/777</t>
  </si>
  <si>
    <t>/782</t>
  </si>
  <si>
    <t>/785</t>
  </si>
  <si>
    <t>/06</t>
  </si>
  <si>
    <t>/066</t>
  </si>
  <si>
    <t>/007</t>
  </si>
  <si>
    <t>/0008</t>
  </si>
  <si>
    <t>/0010</t>
  </si>
  <si>
    <t>/02</t>
  </si>
  <si>
    <t>/04</t>
  </si>
  <si>
    <t>/0611</t>
  </si>
  <si>
    <t>/1612</t>
  </si>
  <si>
    <t>/62</t>
  </si>
  <si>
    <t>/26</t>
  </si>
  <si>
    <t>/14</t>
  </si>
  <si>
    <t>/1813</t>
  </si>
  <si>
    <t>/002</t>
  </si>
  <si>
    <t>/4485</t>
  </si>
  <si>
    <t>/981</t>
  </si>
  <si>
    <t>/0014</t>
  </si>
  <si>
    <t>/346</t>
  </si>
  <si>
    <t>/46</t>
  </si>
  <si>
    <t>/50</t>
  </si>
  <si>
    <t>/503</t>
  </si>
  <si>
    <t>/525</t>
  </si>
  <si>
    <t>/283</t>
  </si>
  <si>
    <t>/40</t>
  </si>
  <si>
    <t>/70</t>
  </si>
  <si>
    <t>/80</t>
  </si>
  <si>
    <t>/005</t>
  </si>
  <si>
    <t>/0016</t>
  </si>
  <si>
    <t>/008</t>
  </si>
  <si>
    <t>/0017</t>
  </si>
  <si>
    <t>/0418</t>
  </si>
  <si>
    <t>/12</t>
  </si>
  <si>
    <t>/0219</t>
  </si>
  <si>
    <t>/0241</t>
  </si>
  <si>
    <t>/0247</t>
  </si>
  <si>
    <t>/0420</t>
  </si>
  <si>
    <t>/0221</t>
  </si>
  <si>
    <t>/0373</t>
  </si>
  <si>
    <t>/1253</t>
  </si>
  <si>
    <t>/1284</t>
  </si>
  <si>
    <t>/4825</t>
  </si>
  <si>
    <t>/0026</t>
  </si>
  <si>
    <t>/0033</t>
  </si>
  <si>
    <t>/4822</t>
  </si>
  <si>
    <t>/105</t>
  </si>
  <si>
    <t>/205</t>
  </si>
  <si>
    <t>/30</t>
  </si>
  <si>
    <t>/301</t>
  </si>
  <si>
    <t>/60</t>
  </si>
  <si>
    <t>/7023</t>
  </si>
  <si>
    <t>/8024</t>
  </si>
  <si>
    <t>/8026</t>
  </si>
  <si>
    <t>/8033</t>
  </si>
  <si>
    <t>/804</t>
  </si>
  <si>
    <t>/8066</t>
  </si>
  <si>
    <t>/0226</t>
  </si>
  <si>
    <t>/022</t>
  </si>
  <si>
    <t>/08</t>
  </si>
  <si>
    <t>/089</t>
  </si>
  <si>
    <t>/32</t>
  </si>
  <si>
    <t>/0827</t>
  </si>
  <si>
    <t>/042</t>
  </si>
  <si>
    <t>/085</t>
  </si>
  <si>
    <t>/1228</t>
  </si>
  <si>
    <t>/2229</t>
  </si>
  <si>
    <t>/0030</t>
  </si>
  <si>
    <t>/17</t>
  </si>
  <si>
    <t>/17531</t>
  </si>
  <si>
    <t>/1755</t>
  </si>
  <si>
    <t>/17632</t>
  </si>
  <si>
    <t>/0034</t>
  </si>
  <si>
    <t>/0435</t>
  </si>
  <si>
    <t>/0636</t>
  </si>
  <si>
    <t>/0837</t>
  </si>
  <si>
    <t>/183</t>
  </si>
  <si>
    <t>/184</t>
  </si>
  <si>
    <t>/18839</t>
  </si>
  <si>
    <t>/20</t>
  </si>
  <si>
    <t>/0818</t>
  </si>
  <si>
    <t>/0872</t>
  </si>
  <si>
    <t>/0881</t>
  </si>
  <si>
    <t>/0062</t>
  </si>
  <si>
    <t>/0066</t>
  </si>
  <si>
    <t>/0079</t>
  </si>
  <si>
    <t>/0089</t>
  </si>
  <si>
    <t>/0095</t>
  </si>
  <si>
    <t>/0096</t>
  </si>
  <si>
    <t>/0215</t>
  </si>
  <si>
    <t>/0292</t>
  </si>
  <si>
    <t>/046</t>
  </si>
  <si>
    <t>/14340</t>
  </si>
  <si>
    <t>/1462</t>
  </si>
  <si>
    <t>/42</t>
  </si>
  <si>
    <t>/5242</t>
  </si>
  <si>
    <t>/54</t>
  </si>
  <si>
    <t>/0443</t>
  </si>
  <si>
    <t>/0644</t>
  </si>
  <si>
    <t>/102</t>
  </si>
  <si>
    <t>/10546</t>
  </si>
  <si>
    <t>/1247</t>
  </si>
  <si>
    <t>/125</t>
  </si>
  <si>
    <t>/1448</t>
  </si>
  <si>
    <t>/28</t>
  </si>
  <si>
    <t>/0049</t>
  </si>
  <si>
    <t>/0250</t>
  </si>
  <si>
    <t>/0451</t>
  </si>
  <si>
    <t>/1052</t>
  </si>
  <si>
    <t>/1254</t>
  </si>
  <si>
    <t>/1855</t>
  </si>
  <si>
    <t>/2057</t>
  </si>
  <si>
    <t>/2158</t>
  </si>
  <si>
    <t>/215</t>
  </si>
  <si>
    <t>/2259</t>
  </si>
  <si>
    <t>/24</t>
  </si>
  <si>
    <t>/2660</t>
  </si>
  <si>
    <t>/0063</t>
  </si>
  <si>
    <t>/1065</t>
  </si>
  <si>
    <t>/1466</t>
  </si>
  <si>
    <t>/142</t>
  </si>
  <si>
    <t>/2067</t>
  </si>
  <si>
    <t>/2268</t>
  </si>
  <si>
    <t>/3069</t>
  </si>
  <si>
    <t>/302</t>
  </si>
  <si>
    <t>/308</t>
  </si>
  <si>
    <t>/402</t>
  </si>
  <si>
    <t>/40870</t>
  </si>
  <si>
    <t>/0071</t>
  </si>
  <si>
    <t>/05</t>
  </si>
  <si>
    <t>/15</t>
  </si>
  <si>
    <t>/2072</t>
  </si>
  <si>
    <t>/3073</t>
  </si>
  <si>
    <t>/0011</t>
  </si>
  <si>
    <t>/4041</t>
  </si>
  <si>
    <t>/8075</t>
  </si>
  <si>
    <t>/801</t>
  </si>
  <si>
    <t>/80476</t>
  </si>
  <si>
    <t>/0078</t>
  </si>
  <si>
    <t>/2079</t>
  </si>
  <si>
    <t>/4080</t>
  </si>
  <si>
    <t>/6081</t>
  </si>
  <si>
    <t>/0082</t>
  </si>
  <si>
    <t>/45</t>
  </si>
  <si>
    <t>/5083</t>
  </si>
  <si>
    <t>/5584</t>
  </si>
  <si>
    <t>/65</t>
  </si>
  <si>
    <t>/0685</t>
  </si>
  <si>
    <t>/0605</t>
  </si>
  <si>
    <t>/1886</t>
  </si>
  <si>
    <t>/2087</t>
  </si>
  <si>
    <t>/202</t>
  </si>
  <si>
    <t>/207</t>
  </si>
  <si>
    <t>/1088</t>
  </si>
  <si>
    <t>/103</t>
  </si>
  <si>
    <t>/1289</t>
  </si>
  <si>
    <t>/2490</t>
  </si>
  <si>
    <t>/4091</t>
  </si>
  <si>
    <t>/1092</t>
  </si>
  <si>
    <t>/1093</t>
  </si>
  <si>
    <t>/0094</t>
  </si>
  <si>
    <t>/0098</t>
  </si>
  <si>
    <t>/0299</t>
  </si>
  <si>
    <t>/045</t>
  </si>
  <si>
    <t>/06100</t>
  </si>
  <si>
    <t>/08101</t>
  </si>
  <si>
    <t>/09</t>
  </si>
  <si>
    <t>/095</t>
  </si>
  <si>
    <t>/0953</t>
  </si>
  <si>
    <t>/0956</t>
  </si>
  <si>
    <t>/10102</t>
  </si>
  <si>
    <t>/12103</t>
  </si>
  <si>
    <t>/14104</t>
  </si>
  <si>
    <t>/143105</t>
  </si>
  <si>
    <t>/146106</t>
  </si>
  <si>
    <t>/16107</t>
  </si>
  <si>
    <t>/162</t>
  </si>
  <si>
    <t>/165</t>
  </si>
  <si>
    <t>/18109</t>
  </si>
  <si>
    <t>/18118</t>
  </si>
  <si>
    <t>/18154</t>
  </si>
  <si>
    <t>/18163</t>
  </si>
  <si>
    <t>/18172</t>
  </si>
  <si>
    <t>/182108</t>
  </si>
  <si>
    <t>/02109</t>
  </si>
  <si>
    <t>/04110</t>
  </si>
  <si>
    <t>/076</t>
  </si>
  <si>
    <t>/08111</t>
  </si>
  <si>
    <t>/09112</t>
  </si>
  <si>
    <t>/ 10</t>
  </si>
  <si>
    <t>/ 105</t>
  </si>
  <si>
    <t>/ 114</t>
  </si>
  <si>
    <t>/00113</t>
  </si>
  <si>
    <t>/0097</t>
  </si>
  <si>
    <t>/0205</t>
  </si>
  <si>
    <t>/0225</t>
  </si>
  <si>
    <t>/029</t>
  </si>
  <si>
    <t>/035</t>
  </si>
  <si>
    <t>/045114</t>
  </si>
  <si>
    <t>/06115</t>
  </si>
  <si>
    <t>/083</t>
  </si>
  <si>
    <t>/082</t>
  </si>
  <si>
    <t>/085117</t>
  </si>
  <si>
    <t>/087</t>
  </si>
  <si>
    <t>/10118</t>
  </si>
  <si>
    <t>/12119</t>
  </si>
  <si>
    <t>/14120</t>
  </si>
  <si>
    <t>/16121</t>
  </si>
  <si>
    <t>/85</t>
  </si>
  <si>
    <t>/97</t>
  </si>
  <si>
    <t>/0015</t>
  </si>
  <si>
    <t>/005122</t>
  </si>
  <si>
    <t>/09123</t>
  </si>
  <si>
    <t>/046124</t>
  </si>
  <si>
    <t>/06125</t>
  </si>
  <si>
    <t>/28126</t>
  </si>
  <si>
    <t>/286</t>
  </si>
  <si>
    <t>/02127</t>
  </si>
  <si>
    <t>/021</t>
  </si>
  <si>
    <t>/025</t>
  </si>
  <si>
    <t>/0255</t>
  </si>
  <si>
    <t>/0265</t>
  </si>
  <si>
    <t>/028</t>
  </si>
  <si>
    <t>/0285</t>
  </si>
  <si>
    <t>/029128</t>
  </si>
  <si>
    <t>/00129</t>
  </si>
  <si>
    <t>/063</t>
  </si>
  <si>
    <t>/426</t>
  </si>
  <si>
    <t>/20130</t>
  </si>
  <si>
    <t>/26131</t>
  </si>
  <si>
    <t>/34</t>
  </si>
  <si>
    <t>/3407</t>
  </si>
  <si>
    <t>/3415</t>
  </si>
  <si>
    <t>/3453</t>
  </si>
  <si>
    <t>/3484</t>
  </si>
  <si>
    <t>/3492</t>
  </si>
  <si>
    <t>/36</t>
  </si>
  <si>
    <t>/3605</t>
  </si>
  <si>
    <t>/3617</t>
  </si>
  <si>
    <t>/3626</t>
  </si>
  <si>
    <t>/365</t>
  </si>
  <si>
    <t>/3658</t>
  </si>
  <si>
    <t>/3667</t>
  </si>
  <si>
    <t>/3685</t>
  </si>
  <si>
    <t>/3691</t>
  </si>
  <si>
    <t>/02132</t>
  </si>
  <si>
    <t>/08133</t>
  </si>
  <si>
    <t>/52134</t>
  </si>
  <si>
    <t>/58</t>
  </si>
  <si>
    <t>/865</t>
  </si>
  <si>
    <t>/867</t>
  </si>
  <si>
    <t>/89</t>
  </si>
  <si>
    <t>/931</t>
  </si>
  <si>
    <t>/931135</t>
  </si>
  <si>
    <t>/86</t>
  </si>
  <si>
    <t>/13</t>
  </si>
  <si>
    <t>/21136</t>
  </si>
  <si>
    <t>/24137</t>
  </si>
  <si>
    <t>/35</t>
  </si>
  <si>
    <t>/36138</t>
  </si>
  <si>
    <t>/37</t>
  </si>
  <si>
    <t>/42139</t>
  </si>
  <si>
    <t>/9315</t>
  </si>
  <si>
    <t>/9316</t>
  </si>
  <si>
    <t>/9318</t>
  </si>
  <si>
    <t>/93185</t>
  </si>
  <si>
    <t>/932</t>
  </si>
  <si>
    <t>/9321</t>
  </si>
  <si>
    <t>/9322</t>
  </si>
  <si>
    <t>/9323</t>
  </si>
  <si>
    <t>/9324</t>
  </si>
  <si>
    <t>/9325</t>
  </si>
  <si>
    <t>/93271</t>
  </si>
  <si>
    <t>/93274</t>
  </si>
  <si>
    <t>/9332</t>
  </si>
  <si>
    <t>/9353</t>
  </si>
  <si>
    <t>/936</t>
  </si>
  <si>
    <t>/9364</t>
  </si>
  <si>
    <t>/9367</t>
  </si>
  <si>
    <t>/9385</t>
  </si>
  <si>
    <t>/003</t>
  </si>
  <si>
    <t>/04140</t>
  </si>
  <si>
    <t>/40141</t>
  </si>
  <si>
    <t>/4004</t>
  </si>
  <si>
    <t>/00142</t>
  </si>
  <si>
    <t>/0138</t>
  </si>
  <si>
    <t>/014</t>
  </si>
  <si>
    <t>/0141</t>
  </si>
  <si>
    <t>/0147</t>
  </si>
  <si>
    <t>/015</t>
  </si>
  <si>
    <t>/0156</t>
  </si>
  <si>
    <t>/0163</t>
  </si>
  <si>
    <t>/0183</t>
  </si>
  <si>
    <t>/0187</t>
  </si>
  <si>
    <t>/0093</t>
  </si>
  <si>
    <t>/01</t>
  </si>
  <si>
    <t>/0101</t>
  </si>
  <si>
    <t>/0149</t>
  </si>
  <si>
    <t>/00143</t>
  </si>
  <si>
    <t>/0022</t>
  </si>
  <si>
    <t>/0055</t>
  </si>
  <si>
    <t>/0061</t>
  </si>
  <si>
    <t>/0077</t>
  </si>
  <si>
    <t>/0088</t>
  </si>
  <si>
    <t>/021144</t>
  </si>
  <si>
    <t>/0212</t>
  </si>
  <si>
    <t>/0214</t>
  </si>
  <si>
    <t>/0217</t>
  </si>
  <si>
    <t>/0223</t>
  </si>
  <si>
    <t>/0231</t>
  </si>
  <si>
    <t>/0246</t>
  </si>
  <si>
    <t>/0257</t>
  </si>
  <si>
    <t>/0274</t>
  </si>
  <si>
    <t>/0276</t>
  </si>
  <si>
    <t>/0297</t>
  </si>
  <si>
    <t>/0213</t>
  </si>
  <si>
    <t>/0216</t>
  </si>
  <si>
    <t>/02145</t>
  </si>
  <si>
    <t>/04803</t>
  </si>
  <si>
    <t>/04809</t>
  </si>
  <si>
    <t>/005146</t>
  </si>
  <si>
    <t>/01147</t>
  </si>
  <si>
    <t>/013</t>
  </si>
  <si>
    <t>/014148</t>
  </si>
  <si>
    <t>/016</t>
  </si>
  <si>
    <t>/017</t>
  </si>
  <si>
    <t>/02149</t>
  </si>
  <si>
    <t>/0338</t>
  </si>
  <si>
    <t>/0346</t>
  </si>
  <si>
    <t>/03547</t>
  </si>
  <si>
    <t>/038</t>
  </si>
  <si>
    <t>/0412</t>
  </si>
  <si>
    <t>/044</t>
  </si>
  <si>
    <t>/048</t>
  </si>
  <si>
    <t>/0481</t>
  </si>
  <si>
    <t>/04817</t>
  </si>
  <si>
    <t>/0482</t>
  </si>
  <si>
    <t>/0484</t>
  </si>
  <si>
    <t>/04842</t>
  </si>
  <si>
    <t>/04845</t>
  </si>
  <si>
    <t>/04847</t>
  </si>
  <si>
    <t>/0486</t>
  </si>
  <si>
    <t>/0488</t>
  </si>
  <si>
    <t>/04883</t>
  </si>
  <si>
    <t>/04897</t>
  </si>
  <si>
    <t>/1423</t>
  </si>
  <si>
    <t>/147</t>
  </si>
  <si>
    <t>/167150</t>
  </si>
  <si>
    <t>/00151</t>
  </si>
  <si>
    <t>/4446</t>
  </si>
  <si>
    <t>/453</t>
  </si>
  <si>
    <t>/00288</t>
  </si>
  <si>
    <t>/00604</t>
  </si>
  <si>
    <t>/0061152</t>
  </si>
  <si>
    <t>/00617</t>
  </si>
  <si>
    <t>/00671</t>
  </si>
  <si>
    <t>/00791</t>
  </si>
  <si>
    <t>/00798</t>
  </si>
  <si>
    <t>/00805</t>
  </si>
  <si>
    <t>/00818</t>
  </si>
  <si>
    <t>/00825</t>
  </si>
  <si>
    <t>/00832</t>
  </si>
  <si>
    <t>/00845</t>
  </si>
  <si>
    <t>/00993</t>
  </si>
  <si>
    <t>/209</t>
  </si>
  <si>
    <t>/6267</t>
  </si>
  <si>
    <t>/0284</t>
  </si>
  <si>
    <t>/60153</t>
  </si>
  <si>
    <t>/80154</t>
  </si>
  <si>
    <t>/10016</t>
  </si>
  <si>
    <t>/30201</t>
  </si>
  <si>
    <t>/30236</t>
  </si>
  <si>
    <t>/30241</t>
  </si>
  <si>
    <t>/004</t>
  </si>
  <si>
    <t>/2093</t>
  </si>
  <si>
    <t>/292</t>
  </si>
  <si>
    <t>/70155</t>
  </si>
  <si>
    <t>/008156</t>
  </si>
  <si>
    <t>/0841</t>
  </si>
  <si>
    <t>/08157</t>
  </si>
  <si>
    <t>/02158</t>
  </si>
  <si>
    <t>/06159</t>
  </si>
  <si>
    <t>/00160</t>
  </si>
  <si>
    <t>/36161</t>
  </si>
  <si>
    <t>/38</t>
  </si>
  <si>
    <t>/00162</t>
  </si>
  <si>
    <t>/0116</t>
  </si>
  <si>
    <t>/04163</t>
  </si>
  <si>
    <t>/042164</t>
  </si>
  <si>
    <t>/052</t>
  </si>
  <si>
    <t>/082165</t>
  </si>
  <si>
    <t>/095166</t>
  </si>
  <si>
    <t>/0962</t>
  </si>
  <si>
    <t>/09623</t>
  </si>
  <si>
    <t>/09626</t>
  </si>
  <si>
    <t>/0965</t>
  </si>
  <si>
    <t>/0967</t>
  </si>
  <si>
    <t>/096708</t>
  </si>
  <si>
    <t>/096716</t>
  </si>
  <si>
    <t>/09675</t>
  </si>
  <si>
    <t>/096758</t>
  </si>
  <si>
    <t>/096775</t>
  </si>
  <si>
    <t>/096783</t>
  </si>
  <si>
    <t>/096791</t>
  </si>
  <si>
    <t>/096805</t>
  </si>
  <si>
    <t>/096822</t>
  </si>
  <si>
    <t>/096844</t>
  </si>
  <si>
    <t>/096861</t>
  </si>
  <si>
    <t>/096888</t>
  </si>
  <si>
    <t>/144</t>
  </si>
  <si>
    <t>/16167</t>
  </si>
  <si>
    <t>/161168</t>
  </si>
  <si>
    <t>/162169</t>
  </si>
  <si>
    <t>/163170</t>
  </si>
  <si>
    <t>/164</t>
  </si>
  <si>
    <t>/165171</t>
  </si>
  <si>
    <t>/166172</t>
  </si>
  <si>
    <t>/167173</t>
  </si>
  <si>
    <t>/168174</t>
  </si>
  <si>
    <t>/205175</t>
  </si>
  <si>
    <t>/009</t>
  </si>
  <si>
    <t>/10176</t>
  </si>
  <si>
    <t>/0233</t>
  </si>
  <si>
    <t>/0261</t>
  </si>
  <si>
    <t>/0606</t>
  </si>
  <si>
    <t>/0626</t>
  </si>
  <si>
    <t>/066177</t>
  </si>
  <si>
    <t>/0464</t>
  </si>
  <si>
    <t>/10178</t>
  </si>
  <si>
    <t>/12179</t>
  </si>
  <si>
    <t>/00180</t>
  </si>
  <si>
    <t>/10181</t>
  </si>
  <si>
    <t>/001</t>
  </si>
  <si>
    <t>/002182</t>
  </si>
  <si>
    <t>/00183</t>
  </si>
  <si>
    <t>/003184</t>
  </si>
  <si>
    <t>/377</t>
  </si>
  <si>
    <t>/1807</t>
  </si>
  <si>
    <t>/22185</t>
  </si>
  <si>
    <t>/085186</t>
  </si>
  <si>
    <t>/06187</t>
  </si>
  <si>
    <t>/08188</t>
  </si>
  <si>
    <t>/02189</t>
  </si>
  <si>
    <t>/12190</t>
  </si>
  <si>
    <t>/22191</t>
  </si>
  <si>
    <t>/303</t>
  </si>
  <si>
    <t>/306</t>
  </si>
  <si>
    <t>/42192</t>
  </si>
  <si>
    <t>/247</t>
  </si>
  <si>
    <t>/18193</t>
  </si>
  <si>
    <t>/181</t>
  </si>
  <si>
    <t>/80194</t>
  </si>
  <si>
    <t>/006</t>
  </si>
  <si>
    <t>/042195</t>
  </si>
  <si>
    <t>/12196</t>
  </si>
  <si>
    <t>/02197</t>
  </si>
  <si>
    <t>/0845</t>
  </si>
  <si>
    <t>/0227</t>
  </si>
  <si>
    <t>/10198</t>
  </si>
  <si>
    <t>/105199</t>
  </si>
  <si>
    <t>/52200</t>
  </si>
  <si>
    <t>/7005</t>
  </si>
  <si>
    <t>/7072</t>
  </si>
  <si>
    <t>/7291</t>
  </si>
  <si>
    <t>/14201</t>
  </si>
  <si>
    <t>/16202</t>
  </si>
  <si>
    <t>/162203</t>
  </si>
  <si>
    <t>/20256</t>
  </si>
  <si>
    <t>Totaal</t>
  </si>
  <si>
    <t>https://patents.google.com/patent/US9679488B2/en</t>
  </si>
  <si>
    <t>RH Miller, AL Tascillo</t>
  </si>
  <si>
    <t>https://patents.google.com/patent/US6859148B2/en</t>
  </si>
  <si>
    <t>https://patents.google.com/patent/US9703289B2/en</t>
  </si>
  <si>
    <t>https://patents.google.com/patent/US7355524B2/en</t>
  </si>
  <si>
    <t>https://patents.google.com/patent/US20170028916A1/en</t>
  </si>
  <si>
    <t>https://patents.google.com/patent/US9785235B2/en</t>
  </si>
  <si>
    <t>H Takamatsu, T Miyakoshi, H Otake, H Mizuno…</t>
  </si>
  <si>
    <t>https://patents.google.com/patent/US7243014B2/en</t>
  </si>
  <si>
    <t>https://patents.google.com/patent/US9896098B2/en</t>
  </si>
  <si>
    <t>JA</t>
  </si>
  <si>
    <t>Nee</t>
  </si>
  <si>
    <t>amount mentions</t>
  </si>
  <si>
    <t>"&lt;10"</t>
  </si>
  <si>
    <t>Configuration</t>
  </si>
  <si>
    <t>Mid</t>
  </si>
  <si>
    <t>Real driving</t>
  </si>
  <si>
    <t>Low</t>
  </si>
  <si>
    <t>Very high</t>
  </si>
  <si>
    <t>Very low</t>
  </si>
  <si>
    <t>High</t>
  </si>
  <si>
    <t>Eriksson &amp; Stanton</t>
  </si>
  <si>
    <t xml:space="preserve">Querry </t>
  </si>
  <si>
    <t>result</t>
  </si>
  <si>
    <t>"Human machine interaction" AND ("Automated Vehicle" OR "Automated Vehicles") NOT (pedestrian wheelchair military business)</t>
  </si>
  <si>
    <t>Total results</t>
  </si>
  <si>
    <t>"Human machine interaction" AND ("Automated car" OR "Automated cars") NOT (pedestrian wheelchair military business)</t>
  </si>
  <si>
    <t>average result per query</t>
  </si>
  <si>
    <t>"Human machine interaction" AND ("Automated pod" OR "Automated pods") NOT (pedestrian wheelchair military business)</t>
  </si>
  <si>
    <t>unique results</t>
  </si>
  <si>
    <t>"Human machine interaction" AND ("Automated shuttle" OR "Automated shuttles") NOT (pedestrian wheelchair military business)</t>
  </si>
  <si>
    <t>"Human machine interaction" AND ("Automated driving" OR "Automated drivings") NOT (pedestrian wheelchair military business)</t>
  </si>
  <si>
    <t>"Human machine interaction" AND ("Automated transport" "Automated transit" "Automated transports" "Automated transits") NOT (pedestrian wheelchair military business)</t>
  </si>
  <si>
    <t>"Human machine interaction" AND ("Automated bus" OR "Automated buses") NOT (pedestrian wheelchair military business)</t>
  </si>
  <si>
    <t>"Human machine interaction" AND ("Autonomous Vehicle" OR "Autonomous Vehicles") NOT (pedestrian wheelchair military business)</t>
  </si>
  <si>
    <t>"Human machine interaction" AND ("Autonomous car" OR "Autonomous cars") NOT (pedestrian wheelchair military business)</t>
  </si>
  <si>
    <t>"Human machine interaction" AND ("Autonomous pod" OR "Autonomous pods") NOT (pedestrian wheelchair military business)</t>
  </si>
  <si>
    <t>"Human machine interaction" AND ("Autonomous shuttle" OR "Autonomous shuttles") NOT (pedestrian wheelchair military business)</t>
  </si>
  <si>
    <t>"Human machine interaction" AND ("Autonomous driving" OR "Autonomous drivings") NOT (pedestrian wheelchair military business)</t>
  </si>
  <si>
    <t>"Human machine interaction" AND ("Autonomous transport" "Autonomous transit" "Autonomous transports" "Autonomous transits") NOT (pedestrian wheelchair military business)</t>
  </si>
  <si>
    <t>"Human machine interaction" AND ("Autonomous bus" OR "Autonomous buses") NOT (pedestrian wheelchair military business)</t>
  </si>
  <si>
    <t>"Human machine interaction" AND ("self-driving Vehicle" OR "self-driving Vehicles") NOT (pedestrian wheelchair military business)</t>
  </si>
  <si>
    <t>"Human machine interaction" AND ("self-driving car" OR "self-driving cars") NOT (pedestrian wheelchair military business)</t>
  </si>
  <si>
    <t>"Human machine interaction" AND ("self-driving pod" OR "self-driving pods") NOT (pedestrian wheelchair military business)</t>
  </si>
  <si>
    <t>"Human machine interaction" AND ("self-driving shuttle" OR "self-driving shuttles") NOT (pedestrian wheelchair military business)</t>
  </si>
  <si>
    <t>"Human machine interaction" AND ("self-driving driving" OR "self-driving drivings") NOT (pedestrian wheelchair military business)</t>
  </si>
  <si>
    <t>"Human machine interaction" AND ("self-driving transport" "self-driving transit" "self-driving transports" "self-driving transits") NOT (pedestrian wheelchair military business)</t>
  </si>
  <si>
    <t>"Human machine interaction" AND ("self-driving bus" OR "self-driving buses") NOT (pedestrian wheelchair military business)</t>
  </si>
  <si>
    <t>"Human machine interaction" AND ("cooperative Vehicle" OR "cooperative Vehicles") NOT (pedestrian wheelchair military business)</t>
  </si>
  <si>
    <t>"Human machine interaction" AND ("cooperative car" OR "cooperative cars") NOT (pedestrian wheelchair military business)</t>
  </si>
  <si>
    <t>"Human machine interaction" AND ("cooperative pod" OR "cooperative pods") NOT (pedestrian wheelchair military business)</t>
  </si>
  <si>
    <t>"Human machine interaction" AND ("cooperative shuttle" OR "cooperative shuttles") NOT (pedestrian wheelchair military business)</t>
  </si>
  <si>
    <t>"Human machine interaction" AND ("cooperative driving" OR "cooperative drivings") NOT (pedestrian wheelchair military business)</t>
  </si>
  <si>
    <t>"Human machine interaction" AND ("cooperative transport" "cooperative transit" "cooperative transports" "cooperative transits") NOT (pedestrian wheelchair military business)</t>
  </si>
  <si>
    <t>"Human machine interaction" AND ("cooperative bus" OR "cooperative buses") NOT (pedestrian wheelchair military business)</t>
  </si>
  <si>
    <t>"Human machine interaction" AND ("driverless Vehicle" OR "driverless Vehicles") NOT (pedestrian wheelchair military business)</t>
  </si>
  <si>
    <t>"Human machine interaction" AND ("driverless car" OR "driverless cars") NOT (pedestrian wheelchair military business)</t>
  </si>
  <si>
    <t>"Human machine interaction" AND ("driverless pod" OR "driverless pods") NOT (pedestrian wheelchair military business)</t>
  </si>
  <si>
    <t>"Human machine interaction" AND ("driverless shuttle" OR "driverless shuttles") NOT (pedestrian wheelchair military business)</t>
  </si>
  <si>
    <t>"Human machine interaction" AND ("driverless driving" OR "driverless drivings") NOT (pedestrian wheelchair military business)</t>
  </si>
  <si>
    <t>"Human machine interaction" AND ("driverless transport" "driverless transit" "driverless transports" "driverless transits") NOT (pedestrian wheelchair military business)</t>
  </si>
  <si>
    <t>"Human machine interaction" AND ("driverless bus" OR "driverless buses") NOT (pedestrian wheelchair military business)</t>
  </si>
  <si>
    <t>"Human Computer interaction" AND ("Automated Vehicle" OR "Automated Vehicles") NOT (pedestrian wheelchair military business)</t>
  </si>
  <si>
    <t>"Human Computer interaction" AND ("Automated car" OR "Automated cars") NOT (pedestrian wheelchair military business)</t>
  </si>
  <si>
    <t>"Human Computer interaction" AND ("Automated pod" OR "Automated pods") NOT (pedestrian wheelchair military business)</t>
  </si>
  <si>
    <t>"Human Computer interaction" AND ("Automated shuttle" OR "Automated shuttles") NOT (pedestrian wheelchair military business)</t>
  </si>
  <si>
    <t>"Human Computer interaction" AND ("Automated driving" OR "Automated drivings") NOT (pedestrian wheelchair military business)</t>
  </si>
  <si>
    <t>"Human Computer interaction" AND ("Automated transport" "Automated transit" "Automated transports" "Automated transits") NOT (pedestrian wheelchair military business)</t>
  </si>
  <si>
    <t>"Human Computer interaction" AND ("Automated bus" OR "Automated buses") NOT (pedestrian wheelchair military business)</t>
  </si>
  <si>
    <t>"Human Computer interaction" AND ("Autonomous Vehicle" OR "Autonomous Vehicles") NOT (pedestrian wheelchair military business)</t>
  </si>
  <si>
    <t>"Human Computer interaction" AND ("Autonomous car" OR "Autonomous cars") NOT (pedestrian wheelchair military business)</t>
  </si>
  <si>
    <t>"Human Computer interaction" AND ("Autonomous pod" OR "Autonomous pods") NOT (pedestrian wheelchair military business)</t>
  </si>
  <si>
    <t>"Human Computer interaction" AND ("Autonomous shuttle" OR "Autonomous shuttles") NOT (pedestrian wheelchair military business)</t>
  </si>
  <si>
    <t>"Human Computer interaction" AND ("Autonomous driving" OR "Autonomous drivings") NOT (pedestrian wheelchair military business)</t>
  </si>
  <si>
    <t>"Human Computer interaction" AND ("Autonomous transport" "Autonomous transit" "Autonomous transports" "Autonomous transits") NOT (pedestrian wheelchair military business)</t>
  </si>
  <si>
    <t>"Human Computer interaction" AND ("Autonomous bus" OR "Autonomous buses") NOT (pedestrian wheelchair military business)</t>
  </si>
  <si>
    <t>"Human Computer interaction" AND ("self-driving Vehicle" OR "self-driving Vehicles") NOT (pedestrian wheelchair military business)</t>
  </si>
  <si>
    <t>"Human Computer interaction" AND ("self-driving car" OR "self-driving cars") NOT (pedestrian wheelchair military business)</t>
  </si>
  <si>
    <t>"Human Computer interaction" AND ("self-driving pod" OR "self-driving pods") NOT (pedestrian wheelchair military business)</t>
  </si>
  <si>
    <t>"Human Computer interaction" AND ("self-driving shuttle" OR "self-driving shuttles") NOT (pedestrian wheelchair military business)</t>
  </si>
  <si>
    <t>"Human Computer interaction" AND ("self-driving driving" OR "self-driving drivings") NOT (pedestrian wheelchair military business)</t>
  </si>
  <si>
    <t>"Human Computer interaction" AND ("self-driving transport" "self-driving transit" "self-driving transports" "self-driving transits") NOT (pedestrian wheelchair military business)</t>
  </si>
  <si>
    <t>"Human Computer interaction" AND ("self-driving bus" OR "self-driving buses") NOT (pedestrian wheelchair military business)</t>
  </si>
  <si>
    <t>"Human Computer interaction" AND ("cooperative Vehicle" OR "cooperative Vehicles") NOT (pedestrian wheelchair military business)</t>
  </si>
  <si>
    <t>"Human Computer interaction" AND ("cooperative car" OR "cooperative cars") NOT (pedestrian wheelchair military business)</t>
  </si>
  <si>
    <t>"Human Computer interaction" AND ("cooperative pod" OR "cooperative pods") NOT (pedestrian wheelchair military business)</t>
  </si>
  <si>
    <t>"Human Computer interaction" AND ("cooperative shuttle" OR "cooperative shuttles") NOT (pedestrian wheelchair military business)</t>
  </si>
  <si>
    <t>"Human Computer interaction" AND ("cooperative driving" OR "cooperative drivings") NOT (pedestrian wheelchair military business)</t>
  </si>
  <si>
    <t>"Human Computer interaction" AND ("cooperative transport" "cooperative transit" "cooperative transports" "cooperative transits") NOT (pedestrian wheelchair military business)</t>
  </si>
  <si>
    <t>"Human Computer interaction" AND ("cooperative bus" OR "cooperative buses") NOT (pedestrian wheelchair military business)</t>
  </si>
  <si>
    <t>"Human Computer interaction" AND ("driverless Vehicle" OR "driverless Vehicles") NOT (pedestrian wheelchair military business)</t>
  </si>
  <si>
    <t>"Human Computer interaction" AND ("driverless car" OR "driverless cars") NOT (pedestrian wheelchair military business)</t>
  </si>
  <si>
    <t>"Human Computer interaction" AND ("driverless pod" OR "driverless pods") NOT (pedestrian wheelchair military business)</t>
  </si>
  <si>
    <t>"Human Computer interaction" AND ("driverless shuttle" OR "driverless shuttles") NOT (pedestrian wheelchair military business)</t>
  </si>
  <si>
    <t>"Human Computer interaction" AND ("driverless driving" OR "driverless drivings") NOT (pedestrian wheelchair military business)</t>
  </si>
  <si>
    <t>"Human Computer interaction" AND ("driverless transport" "driverless transit" "driverless transports" "driverless transits") NOT (pedestrian wheelchair military business)</t>
  </si>
  <si>
    <t>"Human Computer interaction" AND ("driverless bus" OR "driverless buses") NOT (pedestrian wheelchair military business)</t>
  </si>
  <si>
    <t>"Human machine interface" AND ("Automated Vehicle" OR "Automated Vehicles") NOT (pedestrian wheelchair military business)</t>
  </si>
  <si>
    <t>"Human machine interface" AND ("Automated car" OR "Automated cars") NOT (pedestrian wheelchair military business)</t>
  </si>
  <si>
    <t>"Human machine interface" AND ("Automated pod" OR "Automated pods") NOT (pedestrian wheelchair military business)</t>
  </si>
  <si>
    <t>"Human machine interface" AND ("Automated shuttle" OR "Automated shuttles") NOT (pedestrian wheelchair military business)</t>
  </si>
  <si>
    <t>"Human machine interface" AND ("Automated driving" OR "Automated drivings") NOT (pedestrian wheelchair military business)</t>
  </si>
  <si>
    <t>"Human machine interface" AND ("Automated transport" "Automated transit" "Automated transports" "Automated transits") NOT (pedestrian wheelchair military business)</t>
  </si>
  <si>
    <t>"Human machine interface" AND ("Automated bus" OR "Automated buses") NOT (pedestrian wheelchair military business)</t>
  </si>
  <si>
    <t>"Human machine interface" AND ("Autonomous Vehicle" OR "Autonomous Vehicles") NOT (pedestrian wheelchair military business)</t>
  </si>
  <si>
    <t>"Human machine interface" AND ("Autonomous car" OR "Autonomous cars") NOT (pedestrian wheelchair military business)</t>
  </si>
  <si>
    <t>"Human machine interface" AND ("Autonomous pod" OR "Autonomous pods") NOT (pedestrian wheelchair military business)</t>
  </si>
  <si>
    <t>"Human machine interface" AND ("Autonomous shuttle" OR "Autonomous shuttles") NOT (pedestrian wheelchair military business)</t>
  </si>
  <si>
    <t>"Human machine interface" AND ("Autonomous driving" OR "Autonomous drivings") NOT (pedestrian wheelchair military business)</t>
  </si>
  <si>
    <t>"Human machine interface" AND ("Autonomous transport" "Autonomous transit" "Autonomous transports" "Autonomous transits") NOT (pedestrian wheelchair military business)</t>
  </si>
  <si>
    <t>"Human machine interface" AND ("Autonomous bus" OR "Autonomous buses") NOT (pedestrian wheelchair military business)</t>
  </si>
  <si>
    <t>"Human machine interface" AND ("self-driving Vehicle" OR "self-driving Vehicles") NOT (pedestrian wheelchair military business)</t>
  </si>
  <si>
    <t>"Human machine interface" AND ("self-driving car" OR "self-driving cars") NOT (pedestrian wheelchair military business)</t>
  </si>
  <si>
    <t>"Human machine interface" AND ("self-driving pod" OR "self-driving pods") NOT (pedestrian wheelchair military business)</t>
  </si>
  <si>
    <t>"Human machine interface" AND ("self-driving shuttle" OR "self-driving shuttles") NOT (pedestrian wheelchair military business)</t>
  </si>
  <si>
    <t>"Human machine interface" AND ("self-driving driving" OR "self-driving drivings") NOT (pedestrian wheelchair military business)</t>
  </si>
  <si>
    <t>"Human machine interface" AND ("self-driving transport" "self-driving transit" "self-driving transports" "self-driving transits") NOT (pedestrian wheelchair military business)</t>
  </si>
  <si>
    <t>"Human machine interface" AND ("self-driving bus" OR "self-driving buses") NOT (pedestrian wheelchair military business)</t>
  </si>
  <si>
    <t>"Human machine interface" AND ("cooperative Vehicle" OR "cooperative Vehicles") NOT (pedestrian wheelchair military business)</t>
  </si>
  <si>
    <t>"Human machine interface" AND ("cooperative car" OR "cooperative cars") NOT (pedestrian wheelchair military business)</t>
  </si>
  <si>
    <t>"Human machine interface" AND ("cooperative pod" OR "cooperative pods") NOT (pedestrian wheelchair military business)</t>
  </si>
  <si>
    <t>"Human machine interface" AND ("cooperative shuttle" OR "cooperative shuttles") NOT (pedestrian wheelchair military business)</t>
  </si>
  <si>
    <t>"Human machine interface" AND ("cooperative driving" OR "cooperative drivings") NOT (pedestrian wheelchair military business)</t>
  </si>
  <si>
    <t>"Human machine interface" AND ("cooperative transport" "cooperative transit" "cooperative transports" "cooperative transits") NOT (pedestrian wheelchair military business)</t>
  </si>
  <si>
    <t>"Human machine interface" AND ("cooperative bus" OR "cooperative buses") NOT (pedestrian wheelchair military business)</t>
  </si>
  <si>
    <t>"Human machine interface" AND ("driverless Vehicle" OR "driverless Vehicles") NOT (pedestrian wheelchair military business)</t>
  </si>
  <si>
    <t>"Human machine interface" AND ("driverless car" OR "driverless cars") NOT (pedestrian wheelchair military business)</t>
  </si>
  <si>
    <t>"Human machine interface" AND ("driverless pod" OR "driverless pods") NOT (pedestrian wheelchair military business)</t>
  </si>
  <si>
    <t>"Human machine interface" AND ("driverless shuttle" OR "driverless shuttles") NOT (pedestrian wheelchair military business)</t>
  </si>
  <si>
    <t>"Human machine interface" AND ("driverless driving" OR "driverless drivings") NOT (pedestrian wheelchair military business)</t>
  </si>
  <si>
    <t>"Human machine interface" AND ("driverless transport" "driverless transit" "driverless transports" "driverless transits") NOT (pedestrian wheelchair military business)</t>
  </si>
  <si>
    <t>"Human machine interface" AND ("driverless bus" OR "driverless buses") NOT (pedestrian wheelchair military business)</t>
  </si>
  <si>
    <t>"Human Computer interface" AND ("Automated Vehicle" OR "Automated Vehicles") NOT (pedestrian wheelchair military business)</t>
  </si>
  <si>
    <t>"Human Computer interface" AND ("Automated car" OR "Automated cars") NOT (pedestrian wheelchair military business)</t>
  </si>
  <si>
    <t>"Human Computer interface" AND ("Automated pod" OR "Automated pods") NOT (pedestrian wheelchair military business)</t>
  </si>
  <si>
    <t>"Human Computer interface" AND ("Automated shuttle" OR "Automated shuttles") NOT (pedestrian wheelchair military business)</t>
  </si>
  <si>
    <t>"Human Computer interface" AND ("Automated driving" OR "Automated drivings") NOT (pedestrian wheelchair military business)</t>
  </si>
  <si>
    <t>"Human Computer interface" AND ("Automated transport" "Automated transit" "Automated transports" "Automated transits") NOT (pedestrian wheelchair military business)</t>
  </si>
  <si>
    <t>"Human Computer interface" AND ("Automated bus" OR "Automated buses") NOT (pedestrian wheelchair military business)</t>
  </si>
  <si>
    <t>"Human Computer interface" AND ("Autonomous Vehicle" OR "Autonomous Vehicles")  NOT (pedestrian wheelchair military business)</t>
  </si>
  <si>
    <t>"Human Computer interface" AND ("Autonomous car" OR "Autonomous cars") NOT (pedestrian wheelchair military business)</t>
  </si>
  <si>
    <t>"Human Computer interface" AND ("Autonomous pod" OR "Autonomous pods") NOT (pedestrian wheelchair military business)</t>
  </si>
  <si>
    <t>"Human Computer interface" AND ("Autonomous shuttle" OR "Autonomous shuttles") NOT (pedestrian wheelchair military business)</t>
  </si>
  <si>
    <t>"Human Computer interface" AND ("Autonomous driving" OR "Autonomous drivings") NOT (pedestrian wheelchair military business)</t>
  </si>
  <si>
    <t>"Human Computer interface" AND ("Autonomous transport" "Autonomous transit" "Autonomous transports" "Autonomous transits") NOT (pedestrian wheelchair military business)</t>
  </si>
  <si>
    <t>"Human Computer interface" AND ("Autonomous bus" OR "Autonomous buses") NOT (pedestrian wheelchair military business)</t>
  </si>
  <si>
    <t>"Human Computer interface" AND ("self-driving Vehicle" OR "self-driving Vehicles") NOT (pedestrian wheelchair military business)</t>
  </si>
  <si>
    <t>"Human Computer interface" AND ("self-driving car" OR "self-driving cars") NOT (pedestrian wheelchair military business)</t>
  </si>
  <si>
    <t>"Human Computer interface" AND ("self-driving pod" OR "self-driving pods") NOT (pedestrian wheelchair military business)</t>
  </si>
  <si>
    <t>"Human Computer interface" AND ("self-driving shuttle" OR "self-driving shuttles") NOT (pedestrian wheelchair military business)</t>
  </si>
  <si>
    <t>"Human Computer interface" AND ("self-driving driving" OR "self-driving drivings") NOT (pedestrian wheelchair military business)</t>
  </si>
  <si>
    <t>"Human Computer interface" AND ("self-driving transport" "self-driving transit" "self-driving transports" "self-driving transits") NOT (pedestrian wheelchair military business)</t>
  </si>
  <si>
    <t>"Human Computer interface" AND ("self-driving bus" OR "self-driving buses") NOT (pedestrian wheelchair military business)</t>
  </si>
  <si>
    <t>"Human Computer interface" AND ("cooperative Vehicle" OR "cooperative Vehicles") NOT (pedestrian wheelchair military business)</t>
  </si>
  <si>
    <t>"Human Computer interface" AND ("cooperative car" OR "cooperative cars") NOT (pedestrian wheelchair military business)</t>
  </si>
  <si>
    <t>"Human Computer interface" AND ("cooperative pod" OR "cooperative pods") NOT (pedestrian wheelchair military business)</t>
  </si>
  <si>
    <t>"Human Computer interface" AND ("cooperative shuttle" OR "cooperative shuttles") NOT (pedestrian wheelchair military business)</t>
  </si>
  <si>
    <t>"Human Computer interface" AND ("cooperative driving" OR "cooperative drivings") NOT (pedestrian wheelchair military business)</t>
  </si>
  <si>
    <t>"Human Computer interface" AND ("cooperative transport" "cooperative transit" "cooperative transports" "cooperative transits") NOT (pedestrian wheelchair military business)</t>
  </si>
  <si>
    <t>"Human Computer interface" AND ("cooperative bus" OR "cooperative buses") NOT (pedestrian wheelchair military business)</t>
  </si>
  <si>
    <t>"Human Computer interface" AND ("driverless Vehicle" OR "driverless Vehicles") NOT (pedestrian wheelchair military business)</t>
  </si>
  <si>
    <t>"Human Computer interface" AND ("driverless car" OR "driverless cars") NOT (pedestrian wheelchair military business)</t>
  </si>
  <si>
    <t>"Human Computer interface" AND ("driverless pod" OR "driverless pods") NOT (pedestrian wheelchair military business)</t>
  </si>
  <si>
    <t>"Human Computer interface" AND ("driverless shuttle" OR "driverless shuttles") NOT (pedestrian wheelchair military business)</t>
  </si>
  <si>
    <t>"Human Computer interface" AND ("driverless driving" OR "driverless drivings") NOT (pedestrian wheelchair military business)</t>
  </si>
  <si>
    <t>"Human Computer interface" AND ("driverless transport" "driverless transit" "driverless transports" "driverless transits") NOT (pedestrian wheelchair military business)</t>
  </si>
  <si>
    <t>"Human Computer interface" AND ("driverless bus" OR "driverless buses") NOT (pedestrian wheelchair military business)</t>
  </si>
  <si>
    <t>"Human machine interactions" AND ("Automated Vehicle" OR "Automated Vehicles") NOT (pedestrian wheelchair military business)</t>
  </si>
  <si>
    <t>"Human machine interactions" AND ("Automated car" OR "Automated cars") NOT (pedestrian wheelchair military business)</t>
  </si>
  <si>
    <t>"Human machine interactions" AND ("Automated pod" OR "Automated pods") NOT (pedestrian wheelchair military business)</t>
  </si>
  <si>
    <t>"Human machine interactions" AND ("Automated shuttle" OR "Automated shuttles") NOT (pedestrian wheelchair military business)</t>
  </si>
  <si>
    <t>"Human machine interactions" AND ("Automated driving" OR "Automated drivings") NOT (pedestrian wheelchair military business)</t>
  </si>
  <si>
    <t>"Human machine interactions" AND ("Automated transport" "Automated transit" "Automated transports" "Automated transits") NOT (pedestrian wheelchair military business)</t>
  </si>
  <si>
    <t>"Human machine interactions" AND ("Automated bus" OR "Automated buses") NOT (pedestrian wheelchair military business)</t>
  </si>
  <si>
    <t>"Human machine interactions" AND ("Autonomous Vehicle" OR "Autonomous Vehicles") NOT (pedestrian wheelchair military business)</t>
  </si>
  <si>
    <t>"Human machine interactions" AND ("Autonomous car" OR "Autonomous cars") NOT (pedestrian wheelchair military business)</t>
  </si>
  <si>
    <t>"Human machine interactions" AND ("Autonomous pod" OR "Autonomous pods") NOT (pedestrian wheelchair military business)</t>
  </si>
  <si>
    <t>"Human machine interactions" AND ("Autonomous shuttle" OR "Autonomous shuttles") NOT (pedestrian wheelchair military business)</t>
  </si>
  <si>
    <t>"Human machine interactions" AND ("Autonomous driving" OR "Autonomous drivings") NOT (pedestrian wheelchair military business)</t>
  </si>
  <si>
    <t>"Human machine interactions" AND ("Autonomous transport" "Autonomous transit" "Autonomous transports" "Autonomous transits") NOT (pedestrian wheelchair military business)</t>
  </si>
  <si>
    <t>"Human machine interactions" AND ("Autonomous bus" OR "Autonomous buses") NOT (pedestrian wheelchair military business)</t>
  </si>
  <si>
    <t>"Human machine interactions" AND ("self-driving Vehicle" OR "self-driving Vehicles") NOT (pedestrian wheelchair military business)</t>
  </si>
  <si>
    <t>"Human machine interactions" AND ("self-driving car" OR "self-driving cars") NOT (pedestrian wheelchair military business)</t>
  </si>
  <si>
    <t>"Human machine interactions" AND ("self-driving pod" OR "self-driving pods") NOT (pedestrian wheelchair military business)</t>
  </si>
  <si>
    <t>"Human machine interactions" AND ("self-driving shuttle" OR "self-driving shuttles") NOT (pedestrian wheelchair military business)</t>
  </si>
  <si>
    <t>"Human machine interactions" AND ("self-driving driving" OR "self-driving drivings") NOT (pedestrian wheelchair military business)</t>
  </si>
  <si>
    <t>"Human machine interactions" AND ("self-driving transport" "self-driving transit" "self-driving transports" "self-driving transits") NOT (pedestrian wheelchair military business)</t>
  </si>
  <si>
    <t>"Human machine interactions" AND ("self-driving bus" OR "self-driving buses") NOT (pedestrian wheelchair military business)</t>
  </si>
  <si>
    <t>"Human machine interactions" AND ("cooperative Vehicle" OR "cooperative Vehicles") NOT (pedestrian wheelchair military business)</t>
  </si>
  <si>
    <t>"Human machine interactions" AND ("cooperative car" OR "cooperative cars") NOT (pedestrian wheelchair military business)</t>
  </si>
  <si>
    <t>"Human machine interactions" AND ("cooperative pod" OR "cooperative pods") NOT (pedestrian wheelchair military business)</t>
  </si>
  <si>
    <t>"Human machine interactions" AND ("cooperative shuttle" OR "cooperative shuttles") NOT (pedestrian wheelchair military business)</t>
  </si>
  <si>
    <t>"Human machine interactions" AND ("cooperative driving" OR "cooperative drivings") NOT (pedestrian wheelchair military business)</t>
  </si>
  <si>
    <t>"Human machine interactions" AND ("cooperative transport" "cooperative transit" "cooperative transports" "cooperative transits") NOT (pedestrian wheelchair military business)</t>
  </si>
  <si>
    <t>"Human machine interactions" AND ("cooperative bus" OR "cooperative buses") NOT (pedestrian wheelchair military business)</t>
  </si>
  <si>
    <t>"Human machine interactions" AND ("driverless Vehicle" OR "driverless Vehicles") NOT (pedestrian wheelchair military business)</t>
  </si>
  <si>
    <t>"Human machine interactions" AND ("driverless car" OR "driverless cars") NOT (pedestrian wheelchair military business)</t>
  </si>
  <si>
    <t>"Human machine interactions" AND ("driverless pod" OR "driverless pods") NOT (pedestrian wheelchair military business)</t>
  </si>
  <si>
    <t>"Human machine interactions" AND ("driverless shuttle" OR "driverless shuttles") NOT (pedestrian wheelchair military business)</t>
  </si>
  <si>
    <t>"Human machine interactions" AND ("driverless driving" OR "driverless drivings") NOT (pedestrian wheelchair military business)</t>
  </si>
  <si>
    <t>"Human machine interactions" AND ("driverless transport" "driverless transit" "driverless transports" "driverless transits") NOT (pedestrian wheelchair military business)</t>
  </si>
  <si>
    <t>"Human machine interactions" AND ("driverless bus" OR "driverless buses") NOT (pedestrian wheelchair military business)</t>
  </si>
  <si>
    <t>"Human Computer interactions" AND ("Automated Vehicle" OR "Automated Vehicles") NOT (pedestrian wheelchair military business)</t>
  </si>
  <si>
    <t>"Human Computer interactions" AND ("Automated car" OR "Automated cars") NOT (pedestrian wheelchair military business)</t>
  </si>
  <si>
    <t>"Human Computer interactions" AND ("Automated pod" OR "Automated pods") NOT (pedestrian wheelchair military business)</t>
  </si>
  <si>
    <t>"Human Computer interactions" AND ("Automated shuttle" OR "Automated shuttles") NOT (pedestrian wheelchair military business)</t>
  </si>
  <si>
    <t>"Human Computer interactions" AND ("Automated driving" OR "Automated drivings") NOT (pedestrian wheelchair military business)</t>
  </si>
  <si>
    <t>"Human Computer interactions" AND ("Automated transport" "Automated transit" "Automated transports" "Automated transits") NOT (pedestrian wheelchair military business)</t>
  </si>
  <si>
    <t>"Human Computer interactions" AND ("Automated bus" OR "Automated buses") NOT (pedestrian wheelchair military business)</t>
  </si>
  <si>
    <t>"Human Computer interactions" AND ("Autonomous Vehicle" OR "Autonomous Vehicles")  NOT (pedestrian wheelchair military business)</t>
  </si>
  <si>
    <t>"Human Computer interactions" AND ("Autonomous car" OR "Autonomous cars") NOT (pedestrian wheelchair military business)</t>
  </si>
  <si>
    <t>"Human Computer interactions" AND ("Autonomous pod" OR "Autonomous pods") NOT (pedestrian wheelchair military business)</t>
  </si>
  <si>
    <t>"Human Computer interactions" AND ("Autonomous shuttle" OR "Autonomous shuttles") NOT (pedestrian wheelchair military business)</t>
  </si>
  <si>
    <t>"Human Computer interactions" AND ("Autonomous driving" OR "Autonomous drivings") NOT (pedestrian wheelchair military business)</t>
  </si>
  <si>
    <t>"Human Computer interactions" AND ("Autonomous transport" "Autonomous transit" "Autonomous transports" "Autonomous transits") NOT (pedestrian wheelchair military business)</t>
  </si>
  <si>
    <t>"Human Computer interactions" AND ("Autonomous bus" OR "Autonomous buses") NOT (pedestrian wheelchair military business)</t>
  </si>
  <si>
    <t>"Human Computer interactions" AND ("self-driving Vehicle" OR "self-driving Vehicles") NOT (pedestrian wheelchair military business)</t>
  </si>
  <si>
    <t>"Human Computer interactions" AND ("self-driving car" OR "self-driving cars") NOT (pedestrian wheelchair military business)</t>
  </si>
  <si>
    <t>"Human Computer interactions" AND ("self-driving pod" OR "self-driving pods") NOT (pedestrian wheelchair military business)</t>
  </si>
  <si>
    <t>"Human Computer interactions" AND ("self-driving shuttle" OR "self-driving shuttles") NOT (pedestrian wheelchair military business)</t>
  </si>
  <si>
    <t>"Human Computer interactions" AND ("self-driving driving" OR "self-driving drivings") NOT (pedestrian wheelchair military business)</t>
  </si>
  <si>
    <t>"Human Computer interactions" AND ("self-driving transport" "self-driving transit" "self-driving transports" "self-driving transits") NOT (pedestrian wheelchair military business)</t>
  </si>
  <si>
    <t>"Human Computer interactions" AND ("self-driving bus" OR "self-driving buses") NOT (pedestrian wheelchair military business)</t>
  </si>
  <si>
    <t>"Human Computer interactions" AND ("cooperative Vehicle" OR "cooperative Vehicles") NOT (pedestrian wheelchair military business)</t>
  </si>
  <si>
    <t>"Human Computer interactions" AND ("cooperative car" OR "cooperative cars") NOT (pedestrian wheelchair military business)</t>
  </si>
  <si>
    <t>"Human Computer interactions" AND ("cooperative pod" OR "cooperative pods") NOT (pedestrian wheelchair military business)</t>
  </si>
  <si>
    <t>"Human Computer interactions" AND ("cooperative shuttle" OR "cooperative shuttles") NOT (pedestrian wheelchair military business)</t>
  </si>
  <si>
    <t>"Human Computer interactions" AND ("cooperative driving" OR "cooperative drivings") NOT (pedestrian wheelchair military business)</t>
  </si>
  <si>
    <t>"Human Computer interactions" AND ("cooperative transport" "cooperative transit" "cooperative transports" "cooperative transits") NOT (pedestrian wheelchair military business)</t>
  </si>
  <si>
    <t>"Human Computer interactions" AND ("cooperative bus" OR "cooperative buses") NOT (pedestrian wheelchair military business)</t>
  </si>
  <si>
    <t>"Human Computer interactions" AND ("driverless Vehicle" OR "driverless Vehicles") NOT (pedestrian wheelchair military business)</t>
  </si>
  <si>
    <t>"Human Computer interactions" AND ("driverless car" OR "driverless cars") NOT (pedestrian wheelchair military business)</t>
  </si>
  <si>
    <t>"Human Computer interactions" AND ("driverless pod" OR "driverless pods") NOT (pedestrian wheelchair military business)</t>
  </si>
  <si>
    <t>"Human Computer interactions" AND ("driverless shuttle" OR "driverless shuttles") NOT (pedestrian wheelchair military business)</t>
  </si>
  <si>
    <t>"Human Computer interactions" AND ("driverless driving" OR "driverless drivings") NOT (pedestrian wheelchair military business)</t>
  </si>
  <si>
    <t>"Human Computer interactions" AND ("driverless transport" "driverless transit" "driverless transports" "driverless transits") NOT (pedestrian wheelchair military business)</t>
  </si>
  <si>
    <t>"Human Computer interactions" AND ("driverless bus" OR "driverless buses") NOT (pedestrian wheelchair military business)</t>
  </si>
  <si>
    <t>"Human machine interfaces" AND ("Automated Vehicle" OR "Automated Vehicles") NOT (pedestrian wheelchair military business)</t>
  </si>
  <si>
    <t>"Human machine interfaces" AND ("Automated car" OR "Automated cars") NOT (pedestrian wheelchair military business)</t>
  </si>
  <si>
    <t>"Human machine interfaces" AND ("Automated pod" OR "Automated pods") NOT (pedestrian wheelchair military business)</t>
  </si>
  <si>
    <t>"Human machine interfaces" AND ("Automated shuttle" OR "Automated shuttles") NOT (pedestrian wheelchair military business)</t>
  </si>
  <si>
    <t>"Human machine interfaces" AND ("Automated driving" OR "Automated drivings") NOT (pedestrian wheelchair military business)</t>
  </si>
  <si>
    <t>"Human machine interfaces" AND ("Automated transport" "Automated transit" "Automated transports" "Automated transits") NOT (pedestrian wheelchair military business)</t>
  </si>
  <si>
    <t>"Human machine interfaces" AND ("Automated bus" OR "Automated buses") NOT (pedestrian wheelchair military business)</t>
  </si>
  <si>
    <t>"Human machine interfaces" AND ("Autonomous Vehicle"  "Autonomous Vehicles" ) NOT (pedestrian wheelchair military business)</t>
  </si>
  <si>
    <t>"Human machine interfaces" AND ("Autonomous car" OR "Autonomous cars") NOT (pedestrian wheelchair military business)</t>
  </si>
  <si>
    <t>"Human machine interfaces" AND ("Autonomous pod" OR "Autonomous pods") NOT (pedestrian wheelchair military business)</t>
  </si>
  <si>
    <t>"Human machine interfaces" AND ("Autonomous shuttle" OR "Autonomous shuttles") NOT (pedestrian wheelchair military business)</t>
  </si>
  <si>
    <t>"Human machine interfaces" AND ("Autonomous driving" OR "Autonomous drivings") NOT (pedestrian wheelchair military business)</t>
  </si>
  <si>
    <t>"Human machine interfaces" AND ("Autonomous transport" "Autonomous transit" "Autonomous transports" "Autonomous transits") NOT (pedestrian wheelchair military business)</t>
  </si>
  <si>
    <t>"Human machine interfaces" AND ("Autonomous bus" OR "Autonomous buses") NOT (pedestrian wheelchair military business)</t>
  </si>
  <si>
    <t>"Human machine interfaces" AND ("self-driving Vehicle" OR "self-driving Vehicles") NOT (pedestrian wheelchair military business)</t>
  </si>
  <si>
    <t>"Human machine interfaces" AND ("self-driving car" OR "self-driving cars") NOT (pedestrian wheelchair military business)</t>
  </si>
  <si>
    <t>"Human machine interfaces" AND ("self-driving pod" OR "self-driving pods") NOT (pedestrian wheelchair military business)</t>
  </si>
  <si>
    <t>"Human machine interfaces" AND ("self-driving shuttle" OR "self-driving shuttles") NOT (pedestrian wheelchair military business)</t>
  </si>
  <si>
    <t>"Human machine interfaces" AND ("self-driving driving" OR "self-driving drivings") NOT (pedestrian wheelchair military business)</t>
  </si>
  <si>
    <t>"Human machine interfaces" AND ("self-driving transport" "self-driving transit" "self-driving transports" "self-driving transits") NOT (pedestrian wheelchair military business)</t>
  </si>
  <si>
    <t>"Human machine interfaces" AND ("self-driving bus" OR "self-driving buses") NOT (pedestrian wheelchair military business)</t>
  </si>
  <si>
    <t>"Human machine interfaces" AND ("cooperative Vehicle" OR "cooperative Vehicles") NOT (pedestrian wheelchair military business)</t>
  </si>
  <si>
    <t>"Human machine interfaces" AND ("cooperative car" OR "cooperative cars") NOT (pedestrian wheelchair military business)</t>
  </si>
  <si>
    <t>"Human machine interfaces" AND ("cooperative pod" OR "cooperative pods") NOT (pedestrian wheelchair military business)</t>
  </si>
  <si>
    <t>"Human machine interfaces" AND ("cooperative shuttle" OR "cooperative shuttles") NOT (pedestrian wheelchair military business)</t>
  </si>
  <si>
    <t>"Human machine interfaces" AND ("cooperative driving" OR "cooperative drivings") NOT (pedestrian wheelchair military business)</t>
  </si>
  <si>
    <t>"Human machine interfaces" AND ("cooperative transport" "cooperative transit" "cooperative transports" "cooperative transits") NOT (pedestrian wheelchair military business)</t>
  </si>
  <si>
    <t>"Human machine interfaces" AND ("cooperative bus" OR "cooperative buses") NOT (pedestrian wheelchair military business)</t>
  </si>
  <si>
    <t>"Human machine interfaces" AND ("driverless Vehicle" OR "driverless Vehicles") NOT (pedestrian wheelchair military business)</t>
  </si>
  <si>
    <t>"Human machine interfaces" AND ("driverless car" OR "driverless cars") NOT (pedestrian wheelchair military business)</t>
  </si>
  <si>
    <t>"Human machine interfaces" AND ("driverless pod" OR "driverless pods") NOT (pedestrian wheelchair military business)</t>
  </si>
  <si>
    <t>"Human machine interfaces" AND ("driverless shuttle" OR "driverless shuttles") NOT (pedestrian wheelchair military business)</t>
  </si>
  <si>
    <t>"Human machine interfaces" AND ("driverless driving" OR "driverless drivings") NOT (pedestrian wheelchair military business)</t>
  </si>
  <si>
    <t>"Human machine interfaces" AND ("driverless transport" "driverless transit" "driverless transports" "driverless transits") NOT (pedestrian wheelchair military business)</t>
  </si>
  <si>
    <t>"Human machine interfaces" AND ("driverless bus" OR "driverless buses") NOT (pedestrian wheelchair military business)</t>
  </si>
  <si>
    <t>"Human Computer interfaces" AND ("Automated Vehicle" OR "Automated Vehicles") NOT (pedestrian wheelchair military business)</t>
  </si>
  <si>
    <t>"Human Computer interfaces" AND ("Automated car" OR "Automated cars") NOT (pedestrian wheelchair military business)</t>
  </si>
  <si>
    <t>"Human Computer interfaces" AND ("Automated pod" OR "Automated pods") NOT (pedestrian wheelchair military business)</t>
  </si>
  <si>
    <t>"Human Computer interfaces" AND ("Automated shuttle" OR "Automated shuttles") NOT (pedestrian wheelchair military business)</t>
  </si>
  <si>
    <t>"Human Computer interfaces" AND ("Automated driving" OR "Automated drivings") NOT (pedestrian wheelchair military business)</t>
  </si>
  <si>
    <t>"Human Computer interfaces" AND ("Automated transport" "Automated transit" "Automated transports" "Automated transits") NOT (pedestrian wheelchair military business)</t>
  </si>
  <si>
    <t>"Human Computer interfaces" AND ("Automated bus" OR "Automated buses") NOT (pedestrian wheelchair military business)</t>
  </si>
  <si>
    <t>"Human Computer interfaces" AND ("Autonomous Vehicle" OR "Autonomous Vehicles")  NOT (pedestrian wheelchair military business)</t>
  </si>
  <si>
    <t>"Human Computer interfaces" AND ("Autonomous car" OR "Autonomous cars") NOT (pedestrian wheelchair military business)</t>
  </si>
  <si>
    <t>"Human Computer interfaces" AND ("Autonomous pod" OR "Autonomous pods") NOT (pedestrian wheelchair military business)</t>
  </si>
  <si>
    <t>"Human Computer interfaces" AND ("Autonomous shuttle" OR "Autonomous shuttles") NOT (pedestrian wheelchair military business)</t>
  </si>
  <si>
    <t>"Human Computer interfaces" AND ("Autonomous driving" OR "Autonomous drivings") NOT (pedestrian wheelchair military business)</t>
  </si>
  <si>
    <t>"Human Computer interfaces" AND ("Autonomous transport" "Autonomous transit" "Autonomous transports" "Autonomous transits") NOT (pedestrian wheelchair military business)</t>
  </si>
  <si>
    <t>"Human Computer interfaces" AND ("Autonomous bus" OR "Autonomous buses") NOT (pedestrian wheelchair military business)</t>
  </si>
  <si>
    <t>"Human Computer interfaces" AND ("self-driving Vehicle" OR "self-driving Vehicles") NOT (pedestrian wheelchair military business)</t>
  </si>
  <si>
    <t>"Human Computer interfaces" AND ("self-driving car" OR "self-driving cars") NOT (pedestrian wheelchair military business)</t>
  </si>
  <si>
    <t>"Human Computer interfaces" AND ("self-driving pod" OR "self-driving pods") NOT (pedestrian wheelchair military business)</t>
  </si>
  <si>
    <t>"Human Computer interfaces" AND ("self-driving shuttle" OR "self-driving shuttles") NOT (pedestrian wheelchair military business)</t>
  </si>
  <si>
    <t>"Human Computer interfaces" AND ("self-driving driving" OR "self-driving drivings") NOT (pedestrian wheelchair military business)</t>
  </si>
  <si>
    <t>"Human Computer interfaces" AND ("self-driving transport" "self-driving transit" "self-driving transports" "self-driving transits") NOT (pedestrian wheelchair military business)</t>
  </si>
  <si>
    <t>"Human Computer interfaces" AND ("self-driving bus" OR "self-driving buses") NOT (pedestrian wheelchair military business)</t>
  </si>
  <si>
    <t>"Human Computer interfaces" AND ("cooperative Vehicle" OR "cooperative Vehicles") NOT (pedestrian wheelchair military business)</t>
  </si>
  <si>
    <t>"Human Computer interfaces" AND ("cooperative car" OR "cooperative cars") NOT (pedestrian wheelchair military business)</t>
  </si>
  <si>
    <t>"Human Computer interfaces" AND ("cooperative pod" OR "cooperative pods") NOT (pedestrian wheelchair military business)</t>
  </si>
  <si>
    <t>"Human Computer interfaces" AND ("cooperative shuttle" OR "cooperative shuttles") NOT (pedestrian wheelchair military business)</t>
  </si>
  <si>
    <t>"Human Computer interfaces" AND ("cooperative driving" OR "cooperative drivings") NOT (pedestrian wheelchair military business)</t>
  </si>
  <si>
    <t>"Human Computer interfaces" AND ("cooperative transport" "cooperative transit" "cooperative transports" "cooperative transits") NOT (pedestrian wheelchair military business)</t>
  </si>
  <si>
    <t>"Human Computer interfaces" AND ("cooperative bus" OR "cooperative buses") NOT (pedestrian wheelchair military business)</t>
  </si>
  <si>
    <t>"Human Computer interfaces" AND ("driverless Vehicle" OR "driverless Vehicles") NOT (pedestrian wheelchair military business)</t>
  </si>
  <si>
    <t>"Human Computer interfaces" AND ("driverless car" OR "driverless cars") NOT (pedestrian wheelchair military business)</t>
  </si>
  <si>
    <t>"Human Computer interfaces" AND ("driverless pod" OR "driverless pods") NOT (pedestrian wheelchair military business)</t>
  </si>
  <si>
    <t>"Human Computer interfaces" AND ("driverless shuttle" OR "driverless shuttles") NOT (pedestrian wheelchair military business)</t>
  </si>
  <si>
    <t>"Human Computer interfaces" AND ("driverless driving" OR "driverless drivings") NOT (pedestrian wheelchair military business)</t>
  </si>
  <si>
    <t>"Human Computer interfaces" AND ("driverless transport" "driverless transit" "driverless transports" "driverless transits") NOT (pedestrian wheelchair military business)</t>
  </si>
  <si>
    <t>"Human Computer interfaces" AND ("driverless bus" OR "driverless buses") NOT (pedestrian wheelchair military business)</t>
  </si>
  <si>
    <t>12.33</t>
  </si>
  <si>
    <t>0.18</t>
  </si>
  <si>
    <t>0.29</t>
  </si>
  <si>
    <t>0.14</t>
  </si>
  <si>
    <t>4.50</t>
  </si>
  <si>
    <t>0.00</t>
  </si>
  <si>
    <t>3.88</t>
  </si>
  <si>
    <t>0.11</t>
  </si>
  <si>
    <t>9.00</t>
  </si>
  <si>
    <t>0.71</t>
  </si>
  <si>
    <t>0.80</t>
  </si>
  <si>
    <t>1.38</t>
  </si>
  <si>
    <t>3.38</t>
  </si>
  <si>
    <t>1.00</t>
  </si>
  <si>
    <t>0.38</t>
  </si>
  <si>
    <t>0.50</t>
  </si>
  <si>
    <t>3.00</t>
  </si>
  <si>
    <t>7.33</t>
  </si>
  <si>
    <t>19.80</t>
  </si>
  <si>
    <t>16.14</t>
  </si>
  <si>
    <t>30.14</t>
  </si>
  <si>
    <t>20.50</t>
  </si>
  <si>
    <t>0.55</t>
  </si>
  <si>
    <t>3.89</t>
  </si>
  <si>
    <t>10.70</t>
  </si>
  <si>
    <t>0.43</t>
  </si>
  <si>
    <t>4.67</t>
  </si>
  <si>
    <t>7.60</t>
  </si>
  <si>
    <t>10.75</t>
  </si>
  <si>
    <t>1.14</t>
  </si>
  <si>
    <t>1.67</t>
  </si>
  <si>
    <t>2.00</t>
  </si>
  <si>
    <t>19.00</t>
  </si>
  <si>
    <t>0.83</t>
  </si>
  <si>
    <t>38.60</t>
  </si>
  <si>
    <t>0.67</t>
  </si>
  <si>
    <t>1.50</t>
  </si>
  <si>
    <t>0.25</t>
  </si>
  <si>
    <t>0.20</t>
  </si>
  <si>
    <t>0.05</t>
  </si>
  <si>
    <t>3.33</t>
  </si>
  <si>
    <t>0.70</t>
  </si>
  <si>
    <t>4.38</t>
  </si>
  <si>
    <t>0.17</t>
  </si>
  <si>
    <t>0.13</t>
  </si>
  <si>
    <t>14.78</t>
  </si>
  <si>
    <t>4.29</t>
  </si>
  <si>
    <t>4.20</t>
  </si>
  <si>
    <t>0.54</t>
  </si>
  <si>
    <t>0.63</t>
  </si>
  <si>
    <t>4.00</t>
  </si>
  <si>
    <t>16.00</t>
  </si>
  <si>
    <t>2.15</t>
  </si>
  <si>
    <t>3.67</t>
  </si>
  <si>
    <t>11.33</t>
  </si>
  <si>
    <t>2.67</t>
  </si>
  <si>
    <t>1.36</t>
  </si>
  <si>
    <t>2.50</t>
  </si>
  <si>
    <t>1.42</t>
  </si>
  <si>
    <t>12.00</t>
  </si>
  <si>
    <t>0.57</t>
  </si>
  <si>
    <t>1.33</t>
  </si>
  <si>
    <t>1.63</t>
  </si>
  <si>
    <t>0.33</t>
  </si>
  <si>
    <t>0.86</t>
  </si>
  <si>
    <t>158.25</t>
  </si>
  <si>
    <t>18.00</t>
  </si>
  <si>
    <t>10.33</t>
  </si>
  <si>
    <t>10.71</t>
  </si>
  <si>
    <t>2.75</t>
  </si>
  <si>
    <t>7.80</t>
  </si>
  <si>
    <t>11.50</t>
  </si>
  <si>
    <t>1.40</t>
  </si>
  <si>
    <t>0.85</t>
  </si>
  <si>
    <t>0.60</t>
  </si>
  <si>
    <t>0.75</t>
  </si>
  <si>
    <t>0.08</t>
  </si>
  <si>
    <t>3.14</t>
  </si>
  <si>
    <t>4.70</t>
  </si>
  <si>
    <t>6.54</t>
  </si>
  <si>
    <t>10.50</t>
  </si>
  <si>
    <t>8.17</t>
  </si>
  <si>
    <t>1.25</t>
  </si>
  <si>
    <t>0.03</t>
  </si>
  <si>
    <t>6.00</t>
  </si>
  <si>
    <t>5.00</t>
  </si>
  <si>
    <t>5.17</t>
  </si>
  <si>
    <t>16.86</t>
  </si>
  <si>
    <t>5.43</t>
  </si>
  <si>
    <t>1.13</t>
  </si>
  <si>
    <t>2.77</t>
  </si>
  <si>
    <t>2.08</t>
  </si>
  <si>
    <t>7.92</t>
  </si>
  <si>
    <t>3.20</t>
  </si>
  <si>
    <t>7.50</t>
  </si>
  <si>
    <t>64.67</t>
  </si>
  <si>
    <t>31.33</t>
  </si>
  <si>
    <t>76.25</t>
  </si>
  <si>
    <t>9.50</t>
  </si>
  <si>
    <t>1.43</t>
  </si>
  <si>
    <t>0.40</t>
  </si>
  <si>
    <t>13.29</t>
  </si>
  <si>
    <t>13.00</t>
  </si>
  <si>
    <t>3.50</t>
  </si>
  <si>
    <t>7.00</t>
  </si>
  <si>
    <t>2.57</t>
  </si>
  <si>
    <t>2.20</t>
  </si>
  <si>
    <t>1.23</t>
  </si>
  <si>
    <t>1.57</t>
  </si>
  <si>
    <t>8.25</t>
  </si>
  <si>
    <t>103.00</t>
  </si>
  <si>
    <t>30.67</t>
  </si>
  <si>
    <t>1.80</t>
  </si>
  <si>
    <t>1.22</t>
  </si>
  <si>
    <t>5.20</t>
  </si>
  <si>
    <t>39.40</t>
  </si>
  <si>
    <t>0.19</t>
  </si>
  <si>
    <t>0.10</t>
  </si>
  <si>
    <t>2.80</t>
  </si>
  <si>
    <t>8.00</t>
  </si>
  <si>
    <t>5.75</t>
  </si>
  <si>
    <t>6.80</t>
  </si>
  <si>
    <t>6.25</t>
  </si>
  <si>
    <t>1.60</t>
  </si>
  <si>
    <t>8.33</t>
  </si>
  <si>
    <t>0.44</t>
  </si>
  <si>
    <t>0.89</t>
  </si>
  <si>
    <t>26.00</t>
  </si>
  <si>
    <t>639.33</t>
  </si>
  <si>
    <t>4.33</t>
  </si>
  <si>
    <t>13.33</t>
  </si>
  <si>
    <t>11.00</t>
  </si>
  <si>
    <t>1.71</t>
  </si>
  <si>
    <t>15.67</t>
  </si>
  <si>
    <t>25.50</t>
  </si>
  <si>
    <t>144.50</t>
  </si>
  <si>
    <t>18.67</t>
  </si>
  <si>
    <t>0.22</t>
  </si>
  <si>
    <t>1.75</t>
  </si>
  <si>
    <t>9.13</t>
  </si>
  <si>
    <t>1.20</t>
  </si>
  <si>
    <t>5.50</t>
  </si>
  <si>
    <t>1.54</t>
  </si>
  <si>
    <t>21.40</t>
  </si>
  <si>
    <t>1.30</t>
  </si>
  <si>
    <t>8.75</t>
  </si>
  <si>
    <t>125.45</t>
  </si>
  <si>
    <t>1.95</t>
  </si>
  <si>
    <t>11.86</t>
  </si>
  <si>
    <t>12.75</t>
  </si>
  <si>
    <t>48.00</t>
  </si>
  <si>
    <t>4.60</t>
  </si>
  <si>
    <t>1.09</t>
  </si>
  <si>
    <t>6.67</t>
  </si>
  <si>
    <t>3.70</t>
  </si>
  <si>
    <t>0.23</t>
  </si>
  <si>
    <t>2.25</t>
  </si>
  <si>
    <t>71.55</t>
  </si>
  <si>
    <t>0.36</t>
  </si>
  <si>
    <t>76.00</t>
  </si>
  <si>
    <t>111.00</t>
  </si>
  <si>
    <t>6.60</t>
  </si>
  <si>
    <t>6.59</t>
  </si>
  <si>
    <t>63.44</t>
  </si>
  <si>
    <t>0.24</t>
  </si>
  <si>
    <t>3.63</t>
  </si>
  <si>
    <t>35.56</t>
  </si>
  <si>
    <t>0.37</t>
  </si>
  <si>
    <t>11.82</t>
  </si>
  <si>
    <t>5.73</t>
  </si>
  <si>
    <t>0.88</t>
  </si>
  <si>
    <t>1.17</t>
  </si>
  <si>
    <t>0.07</t>
  </si>
  <si>
    <t>1.46</t>
  </si>
  <si>
    <t>1.16</t>
  </si>
  <si>
    <t>43.89</t>
  </si>
  <si>
    <t>232.88</t>
  </si>
  <si>
    <t>47.50</t>
  </si>
  <si>
    <t>0.35</t>
  </si>
  <si>
    <t>1.56</t>
  </si>
  <si>
    <t>2.46</t>
  </si>
  <si>
    <t>11.09</t>
  </si>
  <si>
    <t>1.27</t>
  </si>
  <si>
    <t>0.69</t>
  </si>
  <si>
    <t>3.27</t>
  </si>
  <si>
    <t>17.55</t>
  </si>
  <si>
    <t>1.15</t>
  </si>
  <si>
    <t>145.71</t>
  </si>
  <si>
    <t>2.27</t>
  </si>
  <si>
    <t>7.38</t>
  </si>
  <si>
    <t>5.08</t>
  </si>
  <si>
    <t>1.10</t>
  </si>
  <si>
    <t>0.82</t>
  </si>
  <si>
    <t>0.09</t>
  </si>
  <si>
    <t>26.10</t>
  </si>
  <si>
    <t>2.04</t>
  </si>
  <si>
    <t>0.06</t>
  </si>
  <si>
    <t>14.67</t>
  </si>
  <si>
    <t>6.75</t>
  </si>
  <si>
    <t>36.00</t>
  </si>
  <si>
    <t>11.47</t>
  </si>
  <si>
    <t>5.57</t>
  </si>
  <si>
    <t>5.38</t>
  </si>
  <si>
    <t>2.07</t>
  </si>
  <si>
    <t>1.08</t>
  </si>
  <si>
    <t>0.92</t>
  </si>
  <si>
    <t>2.14</t>
  </si>
  <si>
    <t>0.73</t>
  </si>
  <si>
    <t>16.25</t>
  </si>
  <si>
    <t>4.43</t>
  </si>
  <si>
    <t>8.80</t>
  </si>
  <si>
    <t>3.15</t>
  </si>
  <si>
    <t>2.70</t>
  </si>
  <si>
    <t>1.77</t>
  </si>
  <si>
    <t>6.50</t>
  </si>
  <si>
    <t>1.88</t>
  </si>
  <si>
    <t>4.17</t>
  </si>
  <si>
    <t>11.25</t>
  </si>
  <si>
    <t>34.00</t>
  </si>
  <si>
    <t>3.25</t>
  </si>
  <si>
    <t>2.38</t>
  </si>
  <si>
    <t>2.17</t>
  </si>
  <si>
    <t>37.23</t>
  </si>
  <si>
    <t>0.26</t>
  </si>
  <si>
    <t>0.12</t>
  </si>
  <si>
    <t>3.40</t>
  </si>
  <si>
    <t>7.17</t>
  </si>
  <si>
    <t>19.20</t>
  </si>
  <si>
    <t>30.00</t>
  </si>
  <si>
    <t>5.25</t>
  </si>
  <si>
    <t>10.00</t>
  </si>
  <si>
    <t>27.25</t>
  </si>
  <si>
    <t>7.40</t>
  </si>
  <si>
    <t>7.25</t>
  </si>
  <si>
    <t>18.50</t>
  </si>
  <si>
    <t>3.75</t>
  </si>
  <si>
    <t>46.20</t>
  </si>
  <si>
    <t>15.00</t>
  </si>
  <si>
    <t>2.60</t>
  </si>
  <si>
    <t>2.40</t>
  </si>
  <si>
    <t>0.04</t>
  </si>
  <si>
    <t>0.30</t>
  </si>
  <si>
    <t>1.45</t>
  </si>
  <si>
    <t>0.93</t>
  </si>
  <si>
    <t>0.56</t>
  </si>
  <si>
    <t>4.56</t>
  </si>
  <si>
    <t>0.16</t>
  </si>
  <si>
    <t>0.27</t>
  </si>
  <si>
    <t>2.33</t>
  </si>
  <si>
    <t>2.64</t>
  </si>
  <si>
    <t>0.42</t>
  </si>
  <si>
    <t>72.50</t>
  </si>
  <si>
    <t>72.20</t>
  </si>
  <si>
    <t>52.50</t>
  </si>
  <si>
    <t>3.83</t>
  </si>
  <si>
    <t>6.63</t>
  </si>
  <si>
    <t>4.82</t>
  </si>
  <si>
    <t>5.33</t>
  </si>
  <si>
    <t>4.86</t>
  </si>
  <si>
    <t>22.50</t>
  </si>
  <si>
    <t>22.00</t>
  </si>
  <si>
    <t>2.83</t>
  </si>
  <si>
    <t>13.80</t>
  </si>
  <si>
    <t>0.78</t>
  </si>
  <si>
    <t>2.29</t>
  </si>
  <si>
    <t>26.67</t>
  </si>
  <si>
    <t>6.40</t>
  </si>
  <si>
    <t>50.00</t>
  </si>
  <si>
    <t>7.67</t>
  </si>
  <si>
    <t>8.60</t>
  </si>
  <si>
    <t>35.40</t>
  </si>
  <si>
    <t>95.50</t>
  </si>
  <si>
    <t>95.40</t>
  </si>
  <si>
    <t>4.63</t>
  </si>
  <si>
    <t>20.00</t>
  </si>
  <si>
    <t>17.00</t>
  </si>
  <si>
    <t>107.25</t>
  </si>
  <si>
    <t>9.46</t>
  </si>
  <si>
    <t>4.75</t>
  </si>
  <si>
    <t>16.60</t>
  </si>
  <si>
    <t>2.09</t>
  </si>
  <si>
    <t>1.83</t>
  </si>
  <si>
    <t>0.64</t>
  </si>
  <si>
    <t>1.55</t>
  </si>
  <si>
    <t>2.41</t>
  </si>
  <si>
    <t>12.67</t>
  </si>
  <si>
    <t>8.50</t>
  </si>
  <si>
    <t>1.93</t>
  </si>
  <si>
    <t>82.15</t>
  </si>
  <si>
    <t>5.13</t>
  </si>
  <si>
    <t>6.88</t>
  </si>
  <si>
    <t>5.83</t>
  </si>
  <si>
    <t>3.80</t>
  </si>
  <si>
    <t>7.93</t>
  </si>
  <si>
    <t>3.60</t>
  </si>
  <si>
    <t>24.25</t>
  </si>
  <si>
    <t>32.00</t>
  </si>
  <si>
    <t>14.25</t>
  </si>
  <si>
    <t>60.14</t>
  </si>
  <si>
    <t>46.75</t>
  </si>
  <si>
    <t>1.44</t>
  </si>
  <si>
    <t>6.55</t>
  </si>
  <si>
    <t>10.83</t>
  </si>
  <si>
    <t>18.22</t>
  </si>
  <si>
    <t>8.83</t>
  </si>
  <si>
    <t>17.75</t>
  </si>
  <si>
    <t>0.15</t>
  </si>
  <si>
    <t>38.00</t>
  </si>
  <si>
    <t>12.50</t>
  </si>
  <si>
    <t>47.57</t>
  </si>
  <si>
    <t>1.58</t>
  </si>
  <si>
    <t>0.21</t>
  </si>
  <si>
    <t>0.53</t>
  </si>
  <si>
    <t>16.50</t>
  </si>
  <si>
    <t>0.62</t>
  </si>
  <si>
    <t>0.59</t>
  </si>
  <si>
    <t>14.50</t>
  </si>
  <si>
    <t>4.62</t>
  </si>
  <si>
    <t>1.07</t>
  </si>
  <si>
    <t>4.83</t>
  </si>
  <si>
    <t>3.22</t>
  </si>
  <si>
    <t>1.24</t>
  </si>
  <si>
    <t>1.52</t>
  </si>
  <si>
    <t>2.73</t>
  </si>
  <si>
    <t>1059.00</t>
  </si>
  <si>
    <t>19.57</t>
  </si>
  <si>
    <t>8.89</t>
  </si>
  <si>
    <t>2.06</t>
  </si>
  <si>
    <t>8.53</t>
  </si>
  <si>
    <t>75.50</t>
  </si>
  <si>
    <t>25.08</t>
  </si>
  <si>
    <t>19.15</t>
  </si>
  <si>
    <t>7.31</t>
  </si>
  <si>
    <t>2.23</t>
  </si>
  <si>
    <t>5.15</t>
  </si>
  <si>
    <t>2.88</t>
  </si>
  <si>
    <t>80.50</t>
  </si>
  <si>
    <t>13.93</t>
  </si>
  <si>
    <t>29.00</t>
  </si>
  <si>
    <t>10.86</t>
  </si>
  <si>
    <t>16.65</t>
  </si>
  <si>
    <t>7.70</t>
  </si>
  <si>
    <t>3.09</t>
  </si>
  <si>
    <t>3.91</t>
  </si>
  <si>
    <t>6.22</t>
  </si>
  <si>
    <t>3.86</t>
  </si>
  <si>
    <t>13.53</t>
  </si>
  <si>
    <t>7.58</t>
  </si>
  <si>
    <t>7.08</t>
  </si>
  <si>
    <t>1.82</t>
  </si>
  <si>
    <t>2.36</t>
  </si>
  <si>
    <t>13.22</t>
  </si>
  <si>
    <t>2.89</t>
  </si>
  <si>
    <t>1.86</t>
  </si>
  <si>
    <t>20.69</t>
  </si>
  <si>
    <t>12.17</t>
  </si>
  <si>
    <t>1.78</t>
  </si>
  <si>
    <t>0.45</t>
  </si>
  <si>
    <t>9.08</t>
  </si>
  <si>
    <t>6.29</t>
  </si>
  <si>
    <t>8.76</t>
  </si>
  <si>
    <t>6.17</t>
  </si>
  <si>
    <t>10.40</t>
  </si>
  <si>
    <t>1.53</t>
  </si>
  <si>
    <t>24.40</t>
  </si>
  <si>
    <t>9.67</t>
  </si>
  <si>
    <t>0.39</t>
  </si>
  <si>
    <t>11.57</t>
  </si>
  <si>
    <t>14.00</t>
  </si>
  <si>
    <t>89.60</t>
  </si>
  <si>
    <t>14.33</t>
  </si>
  <si>
    <t>10.25</t>
  </si>
  <si>
    <t>15.33</t>
  </si>
  <si>
    <t>23.33</t>
  </si>
  <si>
    <t>9.33</t>
  </si>
  <si>
    <t>110.00</t>
  </si>
  <si>
    <t>23.20</t>
  </si>
  <si>
    <t>38.40</t>
  </si>
  <si>
    <t>45.75</t>
  </si>
  <si>
    <t>27.00</t>
  </si>
  <si>
    <t>5.67</t>
  </si>
  <si>
    <t>31.00</t>
  </si>
  <si>
    <t>6.33</t>
  </si>
  <si>
    <t>10.80</t>
  </si>
  <si>
    <t>9.36</t>
  </si>
  <si>
    <t>http://search.proquest.com/openview/a95c02db0528da3695271b4a3e3e8e6b/1?pq-origsite=gscholar&amp;cbl=18750&amp;diss=y</t>
  </si>
  <si>
    <t>search.proquest.com</t>
  </si>
  <si>
    <t>Skin Lesion Segmentation and Classification Using Deep Learning</t>
  </si>
  <si>
    <t>JB Burdick</t>
  </si>
  <si>
    <t>https://scholar.google.com/scholar?cites=10720680230199320852&amp;as_sdt=2005&amp;sciodt=0,5&amp;hl=en</t>
  </si>
  <si>
    <t>https://www.aaai.org/ojs/index.php/aimagazine/article/view/2441</t>
  </si>
  <si>
    <t>aaai.org</t>
  </si>
  <si>
    <t>AI magazine</t>
  </si>
  <si>
    <t>What question would Turing pose today?</t>
  </si>
  <si>
    <t>B Grosz</t>
  </si>
  <si>
    <t>https://ieeexplore.ieee.org/abstract/document/8285606/</t>
  </si>
  <si>
    <t>ieeexplore.ieee.org</t>
  </si>
  <si>
    <t>2017 IEEE Women in Engineering (WIE) …</t>
  </si>
  <si>
    <t>For female leaders of tomorrow: Cultivate an interdisciplinary mindset</t>
  </si>
  <si>
    <t>M López-González</t>
  </si>
  <si>
    <t>12.57</t>
  </si>
  <si>
    <t>https://scholar.google.com/scholar?cites=4128658422363233005&amp;as_sdt=2005&amp;sciodt=0,5&amp;hl=en</t>
  </si>
  <si>
    <t>https://journals.sagepub.com/doi/abs/10.1177/0018720812461374</t>
  </si>
  <si>
    <t>journals.sagepub.com</t>
  </si>
  <si>
    <t>Human factors</t>
  </si>
  <si>
    <t>Preface to the special section on human factors and automation in vehicles: designing highly automated vehicles with the driver in mind</t>
  </si>
  <si>
    <t>N Merat, JD Lee</t>
  </si>
  <si>
    <t>HTML</t>
  </si>
  <si>
    <t>https://scholar.google.com/scholar?cites=17452835764850176281&amp;as_sdt=2005&amp;sciodt=0,5&amp;hl=en</t>
  </si>
  <si>
    <t>https://link.springer.com/article/10.1007/s10111-018-0484-0</t>
  </si>
  <si>
    <t>Springer</t>
  </si>
  <si>
    <t>Cognition, Technology &amp; Work</t>
  </si>
  <si>
    <t>https://signalprocessingsociety.org/sites/default/files/uploads/sltc_nl_archive/summer_2011.html</t>
  </si>
  <si>
    <t>signalprocessingsociety.org</t>
  </si>
  <si>
    <t>Speech and Language Processing Technical Committee Newsletter</t>
  </si>
  <si>
    <t>JHL Hansen</t>
  </si>
  <si>
    <t>https://scholar.google.com/scholar?cites=12135892832888557893&amp;as_sdt=2005&amp;sciodt=0,5&amp;hl=en</t>
  </si>
  <si>
    <t>https://ieeexplore.ieee.org/abstract/document/7934387/</t>
  </si>
  <si>
    <t>IEEE Transactions on …</t>
  </si>
  <si>
    <t>Visual Tracking via Nonlocal Similarity Learning</t>
  </si>
  <si>
    <t>Q Liu, J Fan, H Song, W Chen…</t>
  </si>
  <si>
    <t>https://scholar.google.com/scholar?cites=13898962100057949440&amp;as_sdt=2005&amp;sciodt=0,5&amp;hl=en</t>
  </si>
  <si>
    <t>https://patents.google.com/patent/US7675296B2/en</t>
  </si>
  <si>
    <t>Google Patents</t>
  </si>
  <si>
    <t>US Patent 7,675,296</t>
  </si>
  <si>
    <t>Method and apparatus for detecting the head pose of a vehicle occupant</t>
  </si>
  <si>
    <t>DK Lambert, TJ Newman, LM Oberdier</t>
  </si>
  <si>
    <t>https://scholar.google.com/scholar?cites=1170543611556055207&amp;as_sdt=2005&amp;sciodt=0,5&amp;hl=en</t>
  </si>
  <si>
    <t>https://www.sciencedirect.com/science/article/pii/S0925231216306889</t>
  </si>
  <si>
    <t>Elsevier</t>
  </si>
  <si>
    <t>Neurocomputing</t>
  </si>
  <si>
    <t>Robust visual tracking via patch based kernel correlation filters with adaptive multiple feature ensemble</t>
  </si>
  <si>
    <t>W Chen, K Zhang, Q Liu</t>
  </si>
  <si>
    <t>https://scholar.google.com/scholar?cites=11878720358511681908&amp;as_sdt=2005&amp;sciodt=0,5&amp;hl=en</t>
  </si>
  <si>
    <t>https://link.springer.com/chapter/10.1007/978-3-319-41009-8_56</t>
  </si>
  <si>
    <t>International Conference on Swarm …</t>
  </si>
  <si>
    <t>Multi-goal motion planning of an autonomous robot in unknown environments by an ant colony optimization approach</t>
  </si>
  <si>
    <t>C Luo, H Mo, F Shen, W Zhao</t>
  </si>
  <si>
    <t>PDF</t>
  </si>
  <si>
    <t>https://pdfs.semanticscholar.org/d5f6/190344e77e182cee4b629dc60cec00e6bc0e.pdf</t>
  </si>
  <si>
    <t>pdfs.semanticscholar.org</t>
  </si>
  <si>
    <t>International Journal of Future …</t>
  </si>
  <si>
    <t>Mesh-Shrink: Real-Time Fast Moving Object Tracking with Sporadic Occlusion</t>
  </si>
  <si>
    <t>W Quan, JX Chen, N Yu</t>
  </si>
  <si>
    <t>https://scholar.google.com/scholar?cites=6169081290541198803&amp;as_sdt=2005&amp;sciodt=0,5&amp;hl=en</t>
  </si>
  <si>
    <t>https://ieeexplore.ieee.org/abstract/document/7973864/</t>
  </si>
  <si>
    <t>2017 Smart City …</t>
  </si>
  <si>
    <t>Automated vehicles in smart urban environment: A review</t>
  </si>
  <si>
    <t>AM Pereira, H Anany, O Přibyl…</t>
  </si>
  <si>
    <t>https://scholar.google.com/scholar?cites=5087722418198029463&amp;as_sdt=2005&amp;sciodt=0,5&amp;hl=en</t>
  </si>
  <si>
    <t>https://www.researchgate.net/profile/Jonas_Radlmayr/publication/292987120_Literaturanalyse_und_Methodenauswahl_zur_Gestaltung_von_Systemen_zum_hochautomatisierten_Fahren/links/56b46eac08ae1f8aa4549626.pdf</t>
  </si>
  <si>
    <t>researchgate.net</t>
  </si>
  <si>
    <t>FAT-Schriftenreihe</t>
  </si>
  <si>
    <t>Literaturanalyse und Methodenauswahl zur Gestaltung von Systemen zum hochautomatisierten Fahren</t>
  </si>
  <si>
    <t>J Radlmayr, K Bengler</t>
  </si>
  <si>
    <t>https://scholar.google.com/scholar?cites=9788827557824854526&amp;as_sdt=2005&amp;sciodt=0,5&amp;hl=en</t>
  </si>
  <si>
    <t>https://www.researchgate.net/profile/Christopher_Cabrall/publication/313869304_A_Survey_of_Human_Machine_Interfaces_in_Automated_Driving/links/58ac3d0da6fdcc0e079e40c3/A-Survey-of-Human-Machine-Interfaces-in-Automated-Driving.pdf</t>
  </si>
  <si>
    <t>Manuscript in …</t>
  </si>
  <si>
    <t>https://scholar.google.com/scholar?cites=9507541493569168584&amp;as_sdt=2005&amp;sciodt=0,5&amp;hl=en</t>
  </si>
  <si>
    <t>https://dl.acm.org/citation.cfm?id=2468821</t>
  </si>
  <si>
    <t>dl.acm.org</t>
  </si>
  <si>
    <t>CHI'13 Extended Abstracts on …</t>
  </si>
  <si>
    <t>Automotive user interface research moves into fast lane</t>
  </si>
  <si>
    <t>SCJ Boll, AL Kun, P Fröhlich, J Foley</t>
  </si>
  <si>
    <t>https://scholar.google.com/scholar?cites=4837171565152476088&amp;as_sdt=2005&amp;sciodt=0,5&amp;hl=en</t>
  </si>
  <si>
    <t>https://ieeexplore.ieee.org/abstract/document/5609350/</t>
  </si>
  <si>
    <t>… -Computer Interfaces …</t>
  </si>
  <si>
    <t>Three pillar information management system for modeling the environment of autonomous systems</t>
  </si>
  <si>
    <t>I Gheţa, M Baum, A Belkin, J Beyerer…</t>
  </si>
  <si>
    <t>https://aragorn.library.gatech.edu/handle/1853/55595</t>
  </si>
  <si>
    <t>aragorn.library.gatech.edu</t>
  </si>
  <si>
    <t>Spatial cognition based design of embodied interfaces for supporting spatial cognition</t>
  </si>
  <si>
    <t>PG Clifton</t>
  </si>
  <si>
    <t>http://search.proquest.com/openview/0c3f9fec6a4e5489dfbaf261a0901dd6/1?pq-origsite=gscholar&amp;cbl=18750&amp;diss=y</t>
  </si>
  <si>
    <t>Video-based Human Action Recognition</t>
  </si>
  <si>
    <t>J Wang</t>
  </si>
  <si>
    <t>http://www.cs.man.ac.uk/~stapenr5/report.pdf</t>
  </si>
  <si>
    <t>cs.man.ac.uk</t>
  </si>
  <si>
    <t>Continuation Report</t>
  </si>
  <si>
    <t>R Stapenhurst</t>
  </si>
  <si>
    <t>https://scholar.google.com/scholar?cites=2878901268720169892&amp;as_sdt=2005&amp;sciodt=0,5&amp;hl=en</t>
  </si>
  <si>
    <t>https://ieeexplore.ieee.org/abstract/document/7051290/</t>
  </si>
  <si>
    <t>Learning to detect visual grasp affordance</t>
  </si>
  <si>
    <t>HO Song, M Fritz, D Goehring…</t>
  </si>
  <si>
    <t>http://www.iict.bas.bg/konkursi/2017/KKapanova/disertacia.pdf</t>
  </si>
  <si>
    <t>iict.bas.bg</t>
  </si>
  <si>
    <t>Computer Science</t>
  </si>
  <si>
    <t>Post-Learning Strategy and Evolutionary Architecture in Neural Networks</t>
  </si>
  <si>
    <t>KG Kapanova</t>
  </si>
  <si>
    <t>http://www.diva-portal.org/smash/get/diva2:1249446/FULLTEXT01.pdf</t>
  </si>
  <si>
    <t>diva-portal.org</t>
  </si>
  <si>
    <t>Cloud Monitoring and observation measurements in OpenStack environment</t>
  </si>
  <si>
    <t>A Halén</t>
  </si>
  <si>
    <t>https://scholar.google.com/scholar?cites=10438392427390468454&amp;as_sdt=2005&amp;sciodt=0,5&amp;hl=en</t>
  </si>
  <si>
    <t>https://heinonline.org/hol-cgi-bin/get_pdf.cgi?handle=hein.journals/llj108&amp;section=26</t>
  </si>
  <si>
    <t>HeinOnline</t>
  </si>
  <si>
    <t>Law Libr. J.</t>
  </si>
  <si>
    <t>Imagining the use of intelligent agents and artificial intelligence in academic law libraries</t>
  </si>
  <si>
    <t>NB Talley</t>
  </si>
  <si>
    <t>https://philarchive.org/archive/HERAETv1</t>
  </si>
  <si>
    <t>philarchive.org</t>
  </si>
  <si>
    <t>AI Extenders: The Ethical and Societal Implications of Humans Cognitively Extended by AI</t>
  </si>
  <si>
    <t>J Hernandez-Orallo, K Vold</t>
  </si>
  <si>
    <t>https://scholar.google.com/scholar?cites=11025740028457331388&amp;as_sdt=2005&amp;sciodt=0,5&amp;hl=en</t>
  </si>
  <si>
    <t>https://onlinelibrary.wiley.com/doi/abs/10.1002/jsid.617</t>
  </si>
  <si>
    <t>Wiley Online Library</t>
  </si>
  <si>
    <t>Journal of the Society for …</t>
  </si>
  <si>
    <t>3D computer vision based on machine learning with deep neural networks: A review</t>
  </si>
  <si>
    <t>K Vodrahalli, AK Bhowmik</t>
  </si>
  <si>
    <t>http://www.creative-science.org/wp-content/uploads/2017/09/2017_TIE17AScenarioCentredApproach-.pdf</t>
  </si>
  <si>
    <t>creative-science.org</t>
  </si>
  <si>
    <t>A Scenario Centred Approach to Emotion Profiling based on EEG Signal Processing</t>
  </si>
  <si>
    <t>A Reyes, G Rebolledo, V Callaghanº</t>
  </si>
  <si>
    <t>https://scholar.google.com/scholar?cites=1387018758296430187&amp;as_sdt=2005&amp;sciodt=0,5&amp;hl=en</t>
  </si>
  <si>
    <t>https://ieeexplore.ieee.org/abstract/document/7413993/</t>
  </si>
  <si>
    <t>2015 IEEE Globecom …</t>
  </si>
  <si>
    <t>A car hacking experiment: When connectivity meets vulnerability</t>
  </si>
  <si>
    <t>S Jafarnejad, L Codeca, W Bronzi…</t>
  </si>
  <si>
    <t>https://onlinelibrary.wiley.com/doi/abs/10.1002/sdtp.12601</t>
  </si>
  <si>
    <t>SID Symposium Digest of …</t>
  </si>
  <si>
    <t>37‐1: Invited Paper: 3D Computer Vision Based on Machine Learning with Deep Neural Networks</t>
  </si>
  <si>
    <t>https://pdfs.semanticscholar.org/dc29/72db8712342e8edc256bc1e99cf0ae6649dd.pdf</t>
  </si>
  <si>
    <t>Research Statement: Designing and Deploying Intelligent Cameras</t>
  </si>
  <si>
    <t>S Jayasuriya</t>
  </si>
  <si>
    <t>https://digitalcommons.augustana.edu/cgi/viewcontent.cgi?article=1250&amp;context=celebrationoflearning</t>
  </si>
  <si>
    <t>digitalcommons.augustana.edu</t>
  </si>
  <si>
    <t>Investigating Trust and Trust Recovery in Human-Robot Interactions</t>
  </si>
  <si>
    <t>AL Thomson</t>
  </si>
  <si>
    <t>https://open.library.ubc.ca/collections/ubctheses/24/items/1.0071707</t>
  </si>
  <si>
    <t>open.library.ubc.ca</t>
  </si>
  <si>
    <t>Natural illumination invariant imaging</t>
  </si>
  <si>
    <t>AU Rutgers</t>
  </si>
  <si>
    <t>https://ieeexplore.ieee.org/abstract/document/8565937/</t>
  </si>
  <si>
    <t>Structure-Constrained Motion Sequence Generation</t>
  </si>
  <si>
    <t>Y Yan, B Ni, W Zhang, J Xu…</t>
  </si>
  <si>
    <t>https://patents.google.com/patent/US20180365503A1/en</t>
  </si>
  <si>
    <t>US Patent App. 15/991,405</t>
  </si>
  <si>
    <t>Method and Apparatus of Obtaining Obstacle Information, Device and Computer Storage Medium</t>
  </si>
  <si>
    <t>T Xia, J Wan, R Wang, X Sun</t>
  </si>
  <si>
    <t>https://scholar.google.com/scholar?cites=2661272148332284488&amp;as_sdt=2005&amp;sciodt=0,5&amp;hl=en</t>
  </si>
  <si>
    <t>https://link.springer.com/chapter/10.1007/978-3-319-60384-1_30</t>
  </si>
  <si>
    <t>International Conference on …</t>
  </si>
  <si>
    <t>https://scholar.google.com/scholar?cites=4641187040376049333&amp;as_sdt=2005&amp;sciodt=0,5&amp;hl=en</t>
  </si>
  <si>
    <t>http://citeseerx.ist.psu.edu/viewdoc/download?doi=10.1.1.122.7027&amp;rep=rep1&amp;type=pdf</t>
  </si>
  <si>
    <t>Citeseer</t>
  </si>
  <si>
    <t>Design and implementation of an obstacle detection subsystem in an autonomous off-road vehicle</t>
  </si>
  <si>
    <t>U Sandström</t>
  </si>
  <si>
    <t>https://scholar.google.com/scholar?cites=9159159767392364234&amp;as_sdt=2005&amp;sciodt=0,5&amp;hl=en</t>
  </si>
  <si>
    <t>https://patents.google.com/patent/US6873886B1/en</t>
  </si>
  <si>
    <t>US Patent 6,873,886</t>
  </si>
  <si>
    <t>Modular mission payload control software</t>
  </si>
  <si>
    <t>RE Mullen, KD Milhouse, PL Schmidt</t>
  </si>
  <si>
    <t>https://link.springer.com/chapter/10.1007/978-3-319-99740-7_17</t>
  </si>
  <si>
    <t>International Cross-Domain Conference for Machine …</t>
  </si>
  <si>
    <t>Feedback Presentation for Workers in Industrial Environments–Challenges and Opportunities</t>
  </si>
  <si>
    <t>M Heinz, C Röcker</t>
  </si>
  <si>
    <t>https://scholar.google.com/scholar?cites=17237303195928507421&amp;as_sdt=2005&amp;sciodt=0,5&amp;hl=en</t>
  </si>
  <si>
    <t>https://patents.google.com/patent/US6665594B1/en</t>
  </si>
  <si>
    <t>US Patent 6,665,594</t>
  </si>
  <si>
    <t>Plug and play modular mission payloads</t>
  </si>
  <si>
    <t>C Armstrong</t>
  </si>
  <si>
    <t>https://cvl.tuwien.ac.at/wp-content/uploads/2015/12/tpami-2016.pdf</t>
  </si>
  <si>
    <t>cvl.tuwien.ac.at</t>
  </si>
  <si>
    <t>A Novel Performance Evaluation Methodology for Single-Target Trackers</t>
  </si>
  <si>
    <t>G Fernández, G Nebehay, F Porikli</t>
  </si>
  <si>
    <t>https://patents.google.com/patent/US10019654B1/en</t>
  </si>
  <si>
    <t>US Patent App. 10/019,654</t>
  </si>
  <si>
    <t>Image object recognition</t>
  </si>
  <si>
    <t>A Pisoni</t>
  </si>
  <si>
    <t>https://scholar.google.com/scholar?cites=7000120881809127759&amp;as_sdt=2005&amp;sciodt=0,5&amp;hl=en</t>
  </si>
  <si>
    <t>https://www.worldscientific.com/doi/abs/10.1142/S021800141655017X</t>
  </si>
  <si>
    <t>World Scientific</t>
  </si>
  <si>
    <t>International Journal of …</t>
  </si>
  <si>
    <t>Human action recognition using motion history image based temporal segmentation</t>
  </si>
  <si>
    <t>SJ Lin, MH Chao, CY Lee, CS Yang</t>
  </si>
  <si>
    <t>https://www.research-collection.ethz.ch/bitstream/handle/20.500.11850/130429/eth-50807-02.pdf</t>
  </si>
  <si>
    <t>research-collection.ethz.ch</t>
  </si>
  <si>
    <t>Tractable Structured Prediction using the Permutohedral Lattice</t>
  </si>
  <si>
    <t>M Kiefel</t>
  </si>
  <si>
    <t>https://patents.google.com/patent/US20180176641A1/en</t>
  </si>
  <si>
    <t>US Patent App. 15/813,752</t>
  </si>
  <si>
    <t>Method and apparatus for filtering video</t>
  </si>
  <si>
    <t>J Yun, MS Kim, J Jung</t>
  </si>
  <si>
    <t>https://tel.archives-ouvertes.fr/tel-00652777/</t>
  </si>
  <si>
    <t>tel.archives-ouvertes.fr</t>
  </si>
  <si>
    <t>De l'Apprentissage Statistique pour le Contrôle Optimal et le Traitement du Signal</t>
  </si>
  <si>
    <t>O Pietquin</t>
  </si>
  <si>
    <t>https://scholar.google.com/scholar?cites=173672335129884567&amp;as_sdt=2005&amp;sciodt=0,5&amp;hl=en</t>
  </si>
  <si>
    <t>http://theses.gla.ac.uk/7857/</t>
  </si>
  <si>
    <t>theses.gla.ac.uk</t>
  </si>
  <si>
    <t>Effects of modality, urgency and situation on responses to multimodal warnings for drivers</t>
  </si>
  <si>
    <t>I Politis</t>
  </si>
  <si>
    <t>https://d-nb.info/1137624604/34</t>
  </si>
  <si>
    <t>d-nb.info</t>
  </si>
  <si>
    <t>Efficient 3D Human Motion Perception System with Un-supervision, Randomization and Discrimination</t>
  </si>
  <si>
    <t>G Chen</t>
  </si>
  <si>
    <t>https://scholar.google.com/scholar?cites=4124112347473734602&amp;as_sdt=2005&amp;sciodt=0,5&amp;hl=en</t>
  </si>
  <si>
    <t>https://ieeexplore.ieee.org/abstract/document/8070953/</t>
  </si>
  <si>
    <t>IEEE …</t>
  </si>
  <si>
    <t>Challenges in haptic communications over the tactile internet</t>
  </si>
  <si>
    <t>D Van Den Berg, R Glans, D De Koning…</t>
  </si>
  <si>
    <t>https://patents.google.com/patent/US20170220956A1/en</t>
  </si>
  <si>
    <t>US Patent App. 15 …</t>
  </si>
  <si>
    <t>System and Method for Training of State-Classifiers</t>
  </si>
  <si>
    <t>CL Stephens, AR Harrivel, AT Pope…</t>
  </si>
  <si>
    <t>https://scholar.google.com/scholar?cites=3459054432291756107&amp;as_sdt=2005&amp;sciodt=0,5&amp;hl=en</t>
  </si>
  <si>
    <t>https://ieeexplore.ieee.org/abstract/document/7578806/</t>
  </si>
  <si>
    <t>2016 12th World Congress on …</t>
  </si>
  <si>
    <t>Planning optimal trajectory for histogram-enabled mapping and navigation by an efficient PSO algorithm</t>
  </si>
  <si>
    <t>C Luo, A Zhu, H Mo, W Zhao</t>
  </si>
  <si>
    <t>https://patents.google.com/patent/US20180336424A1/en</t>
  </si>
  <si>
    <t>US Patent App. 15/979,915</t>
  </si>
  <si>
    <t>Electronic device and method of detecting driving event of vehicle</t>
  </si>
  <si>
    <t>SW Jang, D Ban, U Park</t>
  </si>
  <si>
    <t>https://www.intechopen.com/download/pdf/60551</t>
  </si>
  <si>
    <t>intechopen.com</t>
  </si>
  <si>
    <t>Human-Robot Interaction-Theory and …</t>
  </si>
  <si>
    <t>Active Collaboration of Classifiers for Visual Tracking</t>
  </si>
  <si>
    <t>K Meshgi, S Oba</t>
  </si>
  <si>
    <t>https://scholar.google.com/scholar?cites=12641756469231927305&amp;as_sdt=2005&amp;sciodt=0,5&amp;hl=en</t>
  </si>
  <si>
    <t>https://ieeexplore.ieee.org/abstract/document/7548165/</t>
  </si>
  <si>
    <t>2016 IEEE International …</t>
  </si>
  <si>
    <t>A new hopfield-type neural network approach to multi-goal vehicle navigation in unknown environments</t>
  </si>
  <si>
    <t>C Luo, J Zhang, GE Jan, H Mo</t>
  </si>
  <si>
    <t>https://scholar.google.com/scholar?cites=9642673401050679768&amp;as_sdt=2005&amp;sciodt=0,5&amp;hl=en</t>
  </si>
  <si>
    <t>https://www.cambridge.org/core/journals/robotica/article/dynamic-collision-risk-modeling-under-uncertainty/27663AE03825C9D4A604F0B7D3F41DFF</t>
  </si>
  <si>
    <t>cambridge.org</t>
  </si>
  <si>
    <t>Robotica</t>
  </si>
  <si>
    <t>Dynamic collision risk modeling under uncertainty</t>
  </si>
  <si>
    <t>F Belkhouche, B Bendjilali</t>
  </si>
  <si>
    <t>https://scholar.google.com/scholar?cites=5496089145677949272&amp;as_sdt=2005&amp;sciodt=0,5&amp;hl=en</t>
  </si>
  <si>
    <t>https://ieeexplore.ieee.org/abstract/document/7573158/</t>
  </si>
  <si>
    <t>2016 IEEE …</t>
  </si>
  <si>
    <t>Lifelong Learning and Collaboration of Smart Technical Systems in Open-Ended Environments--Opportunistic Collaborative Interactive Learning</t>
  </si>
  <si>
    <t>G Bahle, A Calma, JM Leimeister…</t>
  </si>
  <si>
    <t>https://www.aaai.org/ocs/index.php/SSS/SSS10/paper/viewPaper/1157</t>
  </si>
  <si>
    <t>2010 AAAI Spring …</t>
  </si>
  <si>
    <t>Assisted Highway Lane Changing with RASCL</t>
  </si>
  <si>
    <t>RO Frankel, O Gudmundsson, B Miller, J Potter…</t>
  </si>
  <si>
    <t>https://scholar.google.com/scholar?cites=13157513903390635385&amp;as_sdt=2005&amp;sciodt=0,5&amp;hl=en</t>
  </si>
  <si>
    <t>… Aspects of IT for the Aged …</t>
  </si>
  <si>
    <t>https://books.google.com/books?hl=en&amp;lr=&amp;id=nSFdDwAAQBAJ&amp;oi=fnd&amp;pg=PA195&amp;dq=%22human+computer+interfaces%22+(%22autonomous+driving%22+OR+%22autonomous+drivings%22)+-pedestrian+-wheelchair+-military+-business&amp;ots=Cg5Up6rr8W&amp;sig=oT0_dtysArG8PU1FRBSwu-6WyzU</t>
  </si>
  <si>
    <t>books.google.com</t>
  </si>
  <si>
    <t>Learning Convolution Operators …</t>
  </si>
  <si>
    <t>Paper I ECO: Efficient Convolution Operators for Tracking</t>
  </si>
  <si>
    <t>M Danelljan, G Bhat, FS Khan</t>
  </si>
  <si>
    <t>22.40</t>
  </si>
  <si>
    <t>https://scholar.google.com/scholar?cites=2437876010788608099&amp;as_sdt=2005&amp;sciodt=0,5&amp;hl=en</t>
  </si>
  <si>
    <t>https://www.sciencedirect.com/science/article/pii/S1369847814000436</t>
  </si>
  <si>
    <t>… research part F: traffic …</t>
  </si>
  <si>
    <t>Semi-automated versus highly automated driving in critical situations caused by automation failures</t>
  </si>
  <si>
    <t>N Strand, J Nilsson, ICMA Karlsson…</t>
  </si>
  <si>
    <t>https://scholar.google.com/scholar?cites=7138192763707285952&amp;as_sdt=2005&amp;sciodt=0,5&amp;hl=en</t>
  </si>
  <si>
    <t>http://www.daysignmedia.com/files/research/graduate/robotics/cars/Sullivan-Todd-CS-294a-Assisted-Highway-Lane-Changing-with-RASCL.pdf</t>
  </si>
  <si>
    <t>daysignmedia.com</t>
  </si>
  <si>
    <t>Proceedings of the …</t>
  </si>
  <si>
    <t>Assisted highway lane changing with rascl</t>
  </si>
  <si>
    <t>T Sullivan, R Frankel, O Gudmundsson…</t>
  </si>
  <si>
    <t>https://scholar.google.com/scholar?cites=2622497026982314165&amp;as_sdt=2005&amp;sciodt=0,5&amp;hl=en</t>
  </si>
  <si>
    <t>https://www.spiedigitallibrary.org/conference-proceedings-of-spie/5006/0000/Onboard-camera-pose-estimation-in-augmented-reality-space-for-direct/10.1117/12.479662.short</t>
  </si>
  <si>
    <t>spiedigitallibrary.org</t>
  </si>
  <si>
    <t>… Displays and Virtual Reality Systems X</t>
  </si>
  <si>
    <t>Onboard camera pose estimation in augmented reality space for direct visual navigation</t>
  </si>
  <si>
    <t>Z Hu, K Uchimura</t>
  </si>
  <si>
    <t>https://books.google.com/books?hl=en&amp;lr=&amp;id=EVhiDwAAQBAJ&amp;oi=fnd&amp;pg=PA421&amp;dq=%22human+computer+interfaces%22+(%22autonomous+driving%22+OR+%22autonomous+drivings%22)+-pedestrian+-wheelchair+-military+-business&amp;ots=NhuX9KwpdS&amp;sig=ma5NomdRZmUZfq4TmUQvvvCGGqo</t>
  </si>
  <si>
    <t>Advances in Human …</t>
  </si>
  <si>
    <t>Derivation of a Model of Safety Critical Transitions between Driver and Vehicle in Automated Driving</t>
  </si>
  <si>
    <t>F Grazioli, E Altendorf, Y Canpolat…</t>
  </si>
  <si>
    <t>https://scholar.google.com/scholar?cites=9200600312984691172&amp;as_sdt=2005&amp;sciodt=0,5&amp;hl=en</t>
  </si>
  <si>
    <t>https://www.scitepress.org/papers/2018/65262/65262.pdf</t>
  </si>
  <si>
    <t>scitepress.org</t>
  </si>
  <si>
    <t>VISIGRAPP (5: VISAPP)</t>
  </si>
  <si>
    <t>Evaluation of Visual Object Trackers on Equirectangular Panorama.</t>
  </si>
  <si>
    <t>U Kart, JK Kämäräinen, L Fan, M Gabbouj</t>
  </si>
  <si>
    <t>https://scholar.google.com/scholar?cites=544559738310933255&amp;as_sdt=2005&amp;sciodt=0,5&amp;hl=en</t>
  </si>
  <si>
    <t>https://link.springer.com/chapter/10.1007/978-3-319-93885-1_38</t>
  </si>
  <si>
    <t>… Conference on Applied …</t>
  </si>
  <si>
    <t>Derivation of a model of safety critical transitions between driver and vehicle in automated driving</t>
  </si>
  <si>
    <t>ND Herzberger, GMI Voß, FK Becker, F Grazioli…</t>
  </si>
  <si>
    <t>https://scholar.google.com/scholar?cites=6946091929603101272&amp;as_sdt=2005&amp;sciodt=0,5&amp;hl=en</t>
  </si>
  <si>
    <t>https://www.worldscientific.com/doi/abs/10.1142/S0219467804001269</t>
  </si>
  <si>
    <t>International Journal of Image and Graphics</t>
  </si>
  <si>
    <t>Solution of camera registration problem via 3d-2d parameterized model matching for on-road navigation</t>
  </si>
  <si>
    <t>https://search.ieice.org/bin/summary.php?id=e101-d_11_2855</t>
  </si>
  <si>
    <t>search.ieice.org</t>
  </si>
  <si>
    <t>IEICE TRANSACTIONS on Information …</t>
  </si>
  <si>
    <t>Accurate Scale Adaptive and Real-Time Visual Tracking with Correlation Filters</t>
  </si>
  <si>
    <t>J Pi, S Zeng, Q Zuo, Y Wei</t>
  </si>
  <si>
    <t>https://scholar.google.com/scholar?cites=17903161767820364112&amp;as_sdt=2005&amp;sciodt=0,5&amp;hl=en</t>
  </si>
  <si>
    <t>https://link.springer.com/article/10.1007/s12544-017-0222-3</t>
  </si>
  <si>
    <t>European transport research …</t>
  </si>
  <si>
    <t>Driver behaviour and driver experience of partial and fully automated truck platooning–a simulator study</t>
  </si>
  <si>
    <t>M Hjälmdahl, S Krupenia, B Thorslund</t>
  </si>
  <si>
    <t>https://scholar.google.com/scholar?cites=2758008161630726927&amp;as_sdt=2005&amp;sciodt=0,5&amp;hl=en</t>
  </si>
  <si>
    <t>https://dl.acm.org/citation.cfm?id=1660880</t>
  </si>
  <si>
    <t>A common operator control unit color scheme for mobile robots</t>
  </si>
  <si>
    <t>M Shneier, R Bostelman, JS Albus…</t>
  </si>
  <si>
    <t>https://scholar.google.com/scholar?cites=5349188402095825811&amp;as_sdt=2005&amp;sciodt=0,5&amp;hl=en</t>
  </si>
  <si>
    <t>https://link.springer.com/article/10.1023/A:1008135313919</t>
  </si>
  <si>
    <t>Journal of Intelligent and robotic systems</t>
  </si>
  <si>
    <t>A safe-control paradigm for human–robot interaction</t>
  </si>
  <si>
    <t>J Heinzmann, A Zelinsky</t>
  </si>
  <si>
    <t>154.00</t>
  </si>
  <si>
    <t>https://scholar.google.com/scholar?cites=16858432041905061958&amp;as_sdt=2005&amp;sciodt=0,5&amp;hl=en</t>
  </si>
  <si>
    <t>http://openaccess.thecvf.com/content_cvpr_2017/html/Danelljan_ECO_Efficient_Convolution_CVPR_2017_paper.html</t>
  </si>
  <si>
    <t>openaccess.thecvf.com</t>
  </si>
  <si>
    <t>Eco: Efficient convolution operators for tracking</t>
  </si>
  <si>
    <t>M Danelljan, G Bhat…</t>
  </si>
  <si>
    <t>https://scholar.google.com/scholar?cites=332980622803083728&amp;as_sdt=2005&amp;sciodt=0,5&amp;hl=en</t>
  </si>
  <si>
    <t>https://ieeexplore.ieee.org/abstract/document/8011855/</t>
  </si>
  <si>
    <t>2017 3rd International …</t>
  </si>
  <si>
    <t>A review on driver drowsiness based on image, bio-signal, and driver behavior</t>
  </si>
  <si>
    <t>BG Pratama, I Ardiyanto, TB Adji</t>
  </si>
  <si>
    <t>https://scholar.google.com/scholar?cites=16601399174007535452&amp;as_sdt=2005&amp;sciodt=0,5&amp;hl=en</t>
  </si>
  <si>
    <t>https://dl.acm.org/citation.cfm?id=2968341</t>
  </si>
  <si>
    <t>… of the 2016 ACM International Joint …</t>
  </si>
  <si>
    <t>Brightness-and motion-based blink detection for head-mounted eye trackers</t>
  </si>
  <si>
    <t>T Appel, T Santini, E Kasneci</t>
  </si>
  <si>
    <t>https://www.researchgate.net/profile/Razieh_Khamseh_Ashari/publication/328289465_Multimodal_Convolutional_Neural_Networks_for_Human_Activity_Recognition/links/5bc4a48f92851c88fd6a7c87/Multimodal-Convolutional-Neural-Networks-for-Human-Activity-Recognition.pdf</t>
  </si>
  <si>
    <t>Multimodal Convolutional Neural Networks for Human Activity Recognition</t>
  </si>
  <si>
    <t>K Gadzicki, R Khamsehashari, C Zetzsche</t>
  </si>
  <si>
    <t>https://scholar.google.com/scholar?cites=2701679601639965002&amp;as_sdt=2005&amp;sciodt=0,5&amp;hl=en</t>
  </si>
  <si>
    <t>https://ieeexplore.ieee.org/abstract/document/7222711/</t>
  </si>
  <si>
    <t>2015 IEEE International …</t>
  </si>
  <si>
    <t>Map building of indoor environment using laser range finder and geometrics</t>
  </si>
  <si>
    <t>EK Kim, H Cho, E Jang, MK Park…</t>
  </si>
  <si>
    <t>https://scholar.google.com/scholar?cites=9053131619393272627&amp;as_sdt=2005&amp;sciodt=0,5&amp;hl=en</t>
  </si>
  <si>
    <t>https://arxiv.org/abs/1802.01744</t>
  </si>
  <si>
    <t>arxiv.org</t>
  </si>
  <si>
    <t>arXiv preprint arXiv:1802.01744</t>
  </si>
  <si>
    <t>Shared autonomy via deep reinforcement learning</t>
  </si>
  <si>
    <t>S Reddy, AD Dragan, S Levine</t>
  </si>
  <si>
    <t>https://www.scientific.net/AEF.27.103</t>
  </si>
  <si>
    <t>Trans Tech Publ</t>
  </si>
  <si>
    <t>Advanced Engineering Forum</t>
  </si>
  <si>
    <t>A Control Algorithm for Autonomous Electric Vehicles by Fuzzy Logic</t>
  </si>
  <si>
    <t>V Stoian</t>
  </si>
  <si>
    <t>CITATION</t>
  </si>
  <si>
    <t>https://dokumentix.ub.uni-siegen.de/opus/volltexte/2019/1397/</t>
  </si>
  <si>
    <t>dokumentix.ub.uni-siegen.de</t>
  </si>
  <si>
    <t>Real-time processing of range data focusing on environment reconstruction</t>
  </si>
  <si>
    <t>D Lefloch</t>
  </si>
  <si>
    <t>https://link.springer.com/chapter/10.1007/978-3-030-03062-9_8</t>
  </si>
  <si>
    <t>European Conference on Ambient …</t>
  </si>
  <si>
    <t>Deep Learning Approach for Estimating a Human Pose on a Mobile Device</t>
  </si>
  <si>
    <t>M Moder, M Schellenbach</t>
  </si>
  <si>
    <t>http://jacobsschool.ucsd.edu/news/news_resources/docs/CVC-brochure-201807-a-web.pdf</t>
  </si>
  <si>
    <t>jacobsschool.ucsd.edu</t>
  </si>
  <si>
    <t>Revolutionizing the way we capture, image and display the visual world.</t>
  </si>
  <si>
    <t>MV COMPUTING</t>
  </si>
  <si>
    <t>https://scholar.google.com/scholar?cites=9826644359316118173&amp;as_sdt=2005&amp;sciodt=0,5&amp;hl=en</t>
  </si>
  <si>
    <t>https://elibrary.asabe.org/abstract.asp?aid=29902</t>
  </si>
  <si>
    <t>elibrary.asabe.org</t>
  </si>
  <si>
    <t>… , Pennsylvania, June 20 …</t>
  </si>
  <si>
    <t>Improving orchard efficiency with autonomous utility vehicles</t>
  </si>
  <si>
    <t>B Hamner, S Singh, M Bergerman</t>
  </si>
  <si>
    <t>https://scholar.google.com/scholar?cites=18380249312674071476&amp;as_sdt=2005&amp;sciodt=0,5&amp;hl=en</t>
  </si>
  <si>
    <t>https://ieeexplore.ieee.org/abstract/document/6629553/</t>
  </si>
  <si>
    <t>2013 IEEE Intelligent Vehicles Symposium …</t>
  </si>
  <si>
    <t>Towards the development of a laserscanner-based collision avoidance system for trams</t>
  </si>
  <si>
    <t>R Katz, R Schulz</t>
  </si>
  <si>
    <t>BOOK</t>
  </si>
  <si>
    <t>https://scholar.google.com/scholar?cites=17389033694170358917&amp;as_sdt=2005&amp;sciodt=0,5&amp;hl=en</t>
  </si>
  <si>
    <t>https://link.springer.com/book/10.1007/BFb0109658?page=1</t>
  </si>
  <si>
    <t>The confluence of vision and control</t>
  </si>
  <si>
    <t>DJ Kriegman, GD Hager, AS Morse</t>
  </si>
  <si>
    <t>http://scholarcommons.usf.edu/etd/6946/</t>
  </si>
  <si>
    <t>scholarcommons.usf.edu</t>
  </si>
  <si>
    <t>Real-time Classiﬁcation of Biomedical Signals, Parkinson's Analytical Model</t>
  </si>
  <si>
    <t>A Saghafi</t>
  </si>
  <si>
    <t>https://scholar.google.com/scholar?cites=5951788495843498147&amp;as_sdt=2005&amp;sciodt=0,5&amp;hl=en</t>
  </si>
  <si>
    <t>https://link.springer.com/content/pdf/10.1007/978-3-642-13932-1.pdf</t>
  </si>
  <si>
    <t>Adaptive representations for reinforcement learning</t>
  </si>
  <si>
    <t>S Whiteson</t>
  </si>
  <si>
    <t>https://scholar.google.com/scholar?cites=8386797495685386027&amp;as_sdt=2005&amp;sciodt=0,5&amp;hl=en</t>
  </si>
  <si>
    <t>https://www.cambridge.org/core/journals/apsipa-transactions-on-signal-and-information-processing/article/learning-in-the-21st-century-cyberphysical-age/6424A43EC3A68DD3EC1104161B61546E</t>
  </si>
  <si>
    <t>… Transactions on Signal …</t>
  </si>
  <si>
    <t>Learning in the 21st century cyber-physical age</t>
  </si>
  <si>
    <t>C Patel, Y Lei, L Liu, R Vernica, J Fan…</t>
  </si>
  <si>
    <t>http://thuvienso.dastic.vn:801/dspace/handle/TTKHCNDaNang_123456789/331</t>
  </si>
  <si>
    <t>thuvienso.dastic.vn</t>
  </si>
  <si>
    <t>Human-CPS Interaction–requirements and human-machine interaction methods for the Industry 4.0</t>
  </si>
  <si>
    <t>W Carsten</t>
  </si>
  <si>
    <t>https://scholar.google.com/scholar?cites=11662164858327630939&amp;as_sdt=2005&amp;sciodt=0,5&amp;hl=en</t>
  </si>
  <si>
    <t>http://csis.pace.edu/~ctappert/srd2012/d4.pdf</t>
  </si>
  <si>
    <t>csis.pace.edu</t>
  </si>
  <si>
    <t>… of Student-Faculty …</t>
  </si>
  <si>
    <t>An Evaluation of the Effect of Human Interaction on the Accuracy of the Interactive Visual System</t>
  </si>
  <si>
    <t>K Durfee, N Kapoor, M Muccioli, R Smart…</t>
  </si>
  <si>
    <t>http://citeseerx.ist.psu.edu/viewdoc/download?doi=10.1.1.2.9097&amp;rep=rep1&amp;type=pdf</t>
  </si>
  <si>
    <t>Geometry of Light Rays: How is the information of interest encoded in the space of light rays?</t>
  </si>
  <si>
    <t>L Rays, S Data</t>
  </si>
  <si>
    <t>https://scholar.google.com/scholar?cites=7923244623707587461&amp;as_sdt=2005&amp;sciodt=0,5&amp;hl=en</t>
  </si>
  <si>
    <t>https://link.springer.com/content/pdf/10.1007/978-3-319-47214-0.pdf</t>
  </si>
  <si>
    <t>A NIME Reader: Fifteen Years of New Interfaces for Musical Expression</t>
  </si>
  <si>
    <t>AR Jensenius, MJ Lyons</t>
  </si>
  <si>
    <t>https://scholar.google.com/scholar?cites=17115952138456562310&amp;as_sdt=2005&amp;sciodt=0,5&amp;hl=en</t>
  </si>
  <si>
    <t>https://www.sciencedirect.com/science/article/pii/S2405896316321930</t>
  </si>
  <si>
    <t>IFAC-PapersOnLine</t>
  </si>
  <si>
    <t>Human-CPS Interaction-requirements and human-machine interaction methods for the Industry 4.0</t>
  </si>
  <si>
    <t>C Wittenberg</t>
  </si>
  <si>
    <t>https://scholar.google.com/scholar?cites=14191753471981902006&amp;as_sdt=2005&amp;sciodt=0,5&amp;hl=en</t>
  </si>
  <si>
    <t>https://tel.archives-ouvertes.fr/tel-00780679/</t>
  </si>
  <si>
    <t>Structured Models for Action Recognition in Real-word Videos</t>
  </si>
  <si>
    <t>A Gaidon</t>
  </si>
  <si>
    <t>https://ntrs.nasa.gov/search.jsp?R=19940006060</t>
  </si>
  <si>
    <t>ntrs.nasa.gov</t>
  </si>
  <si>
    <t>Acting to gain information</t>
  </si>
  <si>
    <t>SJ Rosenchein, JB Burns, D Chapman, LP Kaelbling…</t>
  </si>
  <si>
    <t>http://www.who-sells-it.com/images/catalogs/4890/pdf_25414.pdf</t>
  </si>
  <si>
    <t>who-sells-it.com</t>
  </si>
  <si>
    <t>The MIT Press</t>
  </si>
  <si>
    <t>D Offer</t>
  </si>
  <si>
    <t>http://ir.canterbury.ac.nz/handle/10092/11802</t>
  </si>
  <si>
    <t>ir.canterbury.ac.nz</t>
  </si>
  <si>
    <t>Analysing Nursing Workload in Intensive Care Unit by Using a Novel Objective Tracking System</t>
  </si>
  <si>
    <t>P Guo</t>
  </si>
  <si>
    <t>https://scholar.google.com/scholar?cites=6673100223536898155&amp;as_sdt=2005&amp;sciodt=0,5&amp;hl=en</t>
  </si>
  <si>
    <t>http://doras.dcu.ie/20432/</t>
  </si>
  <si>
    <t>doras.dcu.ie</t>
  </si>
  <si>
    <t>Principal component pyramids using image blurring for nonlinearity reduction in hand shape recognition</t>
  </si>
  <si>
    <t>M Farouk</t>
  </si>
  <si>
    <t>https://scholar.google.com/scholar?cites=3243483808142906719&amp;as_sdt=2005&amp;sciodt=0,5&amp;hl=en</t>
  </si>
  <si>
    <t>http://www.thesis.bilkent.edu.tr/0006155.pdf</t>
  </si>
  <si>
    <t>thesis.bilkent.edu.tr</t>
  </si>
  <si>
    <t>Master's thesis, Department of Electrical and …</t>
  </si>
  <si>
    <t>Human activity classification with miniature inertial sensors</t>
  </si>
  <si>
    <t>O Tunçel</t>
  </si>
  <si>
    <t>https://scholar.google.com/scholar?cites=14531795280296695743&amp;as_sdt=2005&amp;sciodt=0,5&amp;hl=en</t>
  </si>
  <si>
    <t>http://search.proquest.com/openview/660dfaa9a0beefedb9b9f307a7318f65/1?pq-origsite=gscholar&amp;cbl=18750&amp;diss=y</t>
  </si>
  <si>
    <t>Underwater object tracking using electrosense</t>
  </si>
  <si>
    <t>J Snyder</t>
  </si>
  <si>
    <t>http://citeseerx.ist.psu.edu/viewdoc/download?doi=10.1.1.656.922&amp;rep=rep1&amp;type=pdf</t>
  </si>
  <si>
    <t>Modèles Structurés pour la Reconnaissance d'Actions dans des Vidéos Réalistes</t>
  </si>
  <si>
    <t>PM Hebert, PP Pérez, I Laptev, Z Harchaoui…</t>
  </si>
  <si>
    <t>https://scholar.google.com/scholar?cites=6442271913734086032&amp;as_sdt=2005&amp;sciodt=0,5&amp;hl=en</t>
  </si>
  <si>
    <t>https://ieeexplore.ieee.org/abstract/document/8410764/</t>
  </si>
  <si>
    <t>IEEE Transactions …</t>
  </si>
  <si>
    <t>Exploiting recurrent neural networks and leap motion controller for the recognition of sign language and semaphoric hand gestures</t>
  </si>
  <si>
    <t>D Avola, M Bernardi, L Cinque…</t>
  </si>
  <si>
    <t>https://scholar.google.com/scholar?cites=7463874192215297993&amp;as_sdt=2005&amp;sciodt=0,5&amp;hl=en</t>
  </si>
  <si>
    <t>http://www-prima.inrialpes.fr/FGnet/data/12-MoeslundGesture/report.ps.Z</t>
  </si>
  <si>
    <t>www-prima.inrialpes.fr</t>
  </si>
  <si>
    <t>Recognizing gestures from the hand alphabet using principal component analysis</t>
  </si>
  <si>
    <t>H Birk, TB Moeslund</t>
  </si>
  <si>
    <t>https://scholar.google.com/scholar?cites=11998342604354336208&amp;as_sdt=2005&amp;sciodt=0,5&amp;hl=en</t>
  </si>
  <si>
    <t>https://corpus.ulaval.ca/jspui/handle/20.500.11794/19765</t>
  </si>
  <si>
    <t>corpus.ulaval.ca</t>
  </si>
  <si>
    <t>Head motion tracking in 3D space for drivers</t>
  </si>
  <si>
    <t>F Ntawiniga</t>
  </si>
  <si>
    <t>http://cmp.felk.cvut.cz/~vojirtom/publications/Kristan_pami2016.pdf</t>
  </si>
  <si>
    <t>cmp.felk.cvut.cz</t>
  </si>
  <si>
    <t>R Pflugfelder, G Fernández, G Nebehay, F Porikli</t>
  </si>
  <si>
    <t>36.10</t>
  </si>
  <si>
    <t>https://scholar.google.com/scholar?cites=11981653864547023753&amp;as_sdt=2005&amp;sciodt=0,5&amp;hl=en</t>
  </si>
  <si>
    <t>https://ieeexplore.ieee.org/abstract/document/790429/</t>
  </si>
  <si>
    <t>IEEE transactions on pattern analysis …</t>
  </si>
  <si>
    <t>Parametric hidden markov models for gesture recognition</t>
  </si>
  <si>
    <t>AD Wilson, AF Bobick</t>
  </si>
  <si>
    <t>https://scholar.google.com/scholar?cites=9803164646896704035&amp;as_sdt=2005&amp;sciodt=0,5&amp;hl=en</t>
  </si>
  <si>
    <t>https://www.ruor.uottawa.ca/handle/10393/35180</t>
  </si>
  <si>
    <t>ruor.uottawa.ca</t>
  </si>
  <si>
    <t>Automated Monitoring of River Ice Processes from Shore-based Imagery</t>
  </si>
  <si>
    <t>S Ansari</t>
  </si>
  <si>
    <t>https://pdfs.semanticscholar.org/c96d/7d11ad8bda53a51a828f15f8aac4b3f554cc.pdf</t>
  </si>
  <si>
    <t>Tampere University of Technology …</t>
  </si>
  <si>
    <t>Multimodal Video Analysis and Modeling</t>
  </si>
  <si>
    <t>M Roininen</t>
  </si>
  <si>
    <t>https://scholar.google.com/scholar?cites=12963823859504384366&amp;as_sdt=2005&amp;sciodt=0,5&amp;hl=en</t>
  </si>
  <si>
    <t>https://openscholarship.wustl.edu/eng_etds/62/</t>
  </si>
  <si>
    <t>openscholarship.wustl.edu</t>
  </si>
  <si>
    <t>Contextualized robot navigation</t>
  </si>
  <si>
    <t>DV Lu</t>
  </si>
  <si>
    <t>https://scholar.google.com/scholar?cites=12608775464960059364&amp;as_sdt=2005&amp;sciodt=0,5&amp;hl=en</t>
  </si>
  <si>
    <t>https://link.springer.com/chapter/10.1007/978-3-642-41965-2_1</t>
  </si>
  <si>
    <t>E-Learning Paradigms and Applications</t>
  </si>
  <si>
    <t>RoboNewbie: A framework for experiments with simulated humanoid robots</t>
  </si>
  <si>
    <t>M Domańska, HD Burkhard</t>
  </si>
  <si>
    <t>https://patents.google.com/patent/US20130009865A1/en</t>
  </si>
  <si>
    <t>US Patent App. 13/541,681</t>
  </si>
  <si>
    <t>User-centric three-dimensional interactive control environment</t>
  </si>
  <si>
    <t>A Valik, P Zaitsev, D Morozov…</t>
  </si>
  <si>
    <t>https://scholar.google.com/scholar?cites=11435008804473866247&amp;as_sdt=2005&amp;sciodt=0,5&amp;hl=en</t>
  </si>
  <si>
    <t>https://www.tandfonline.com/doi/abs/10.1080/23729333.2016.1145040</t>
  </si>
  <si>
    <t>Taylor &amp; Francis</t>
  </si>
  <si>
    <t>International Journal of Cartography</t>
  </si>
  <si>
    <t>Usability of an opportunistic interface concept for ad hoc ride-sharing</t>
  </si>
  <si>
    <t>M Rigby, S Winter</t>
  </si>
  <si>
    <t>https://scholar.google.com/scholar?cites=2739984587597378064&amp;as_sdt=2005&amp;sciodt=0,5&amp;hl=en</t>
  </si>
  <si>
    <t>https://patents.google.com/patent/US8896522B2/en</t>
  </si>
  <si>
    <t>US Patent 8,896,522</t>
  </si>
  <si>
    <t>A Valik, P Zaitsev, D Morozov, A Argutin</t>
  </si>
  <si>
    <t>https://scholar.google.com/scholar?cites=16040475274700793326&amp;as_sdt=2005&amp;sciodt=0,5&amp;hl=en</t>
  </si>
  <si>
    <t>https://www.researchgate.net/profile/Jose_Varela6/publication/268130902_Virtual_environments_for_simulation_and_study_of_Maritime_Scenarios/links/5461ef4c0cf27487b453c0c7.pdf</t>
  </si>
  <si>
    <t>Marine Technology and …</t>
  </si>
  <si>
    <t>Virtual Environments for simulation and study of maritime scenarios</t>
  </si>
  <si>
    <t>JM Varela, AJ Cacho…</t>
  </si>
  <si>
    <t>http://www.isir.upmc.fr/UserFiles/File/Stephane%20Regnier/liste_publis_janvier_2017.pdf</t>
  </si>
  <si>
    <t>isir.upmc.fr</t>
  </si>
  <si>
    <t>Liste des publications et des encadrements</t>
  </si>
  <si>
    <t>S Régnier</t>
  </si>
  <si>
    <t>https://scholar.google.com/scholar?cites=12131902273586599701&amp;as_sdt=2005&amp;sciodt=0,5&amp;hl=en</t>
  </si>
  <si>
    <t>https://hal.archives-ouvertes.fr/tel-01276555/</t>
  </si>
  <si>
    <t>hal.archives-ouvertes.fr</t>
  </si>
  <si>
    <t>Trusting robots: Contributions to dependable autonomous collaborative robotic systems</t>
  </si>
  <si>
    <t>J Guiochet</t>
  </si>
  <si>
    <t>https://ti.arc.nasa.gov/m/pub-archive/697h/0697%20(Alfano).pdf</t>
  </si>
  <si>
    <t>ti.arc.nasa.gov</t>
  </si>
  <si>
    <t>Project Plan</t>
  </si>
  <si>
    <t>ARC Confirms, GS Hubbard, ARCD Date</t>
  </si>
  <si>
    <t>https://patents.google.com/patent/US20130010071A1/en</t>
  </si>
  <si>
    <t>US Patent App. 13/541,684</t>
  </si>
  <si>
    <t>Methods and systems for mapping pointing device on depth map</t>
  </si>
  <si>
    <t>Color-Based First-Person-Perspective Hand Detection in Video Surveillance</t>
  </si>
  <si>
    <t>P Morerio, L Marcenaro, C Regazzoni</t>
  </si>
  <si>
    <t>http://eprints.kingston.ac.uk/37171/</t>
  </si>
  <si>
    <t>eprints.kingston.ac.uk</t>
  </si>
  <si>
    <t>Multiple Action Recognition for Video Games (MARViG)</t>
  </si>
  <si>
    <t>V Bloom</t>
  </si>
  <si>
    <t>https://www.researchgate.net/profile/Jeremie_Guiochet/publication/247640080_State_of_the_Art_on_Dependability_of_Autonomous_Systems/links/5774cdb608ae1b18a7de4a71/State-of-the-Art-on-Dependability-of-Autonomous-Systems.pdf</t>
  </si>
  <si>
    <t>Habilitation à diriger des recherches</t>
  </si>
  <si>
    <t>J GUIOCHET</t>
  </si>
  <si>
    <t>https://scholar.google.com/scholar?cites=3906675146531598904&amp;as_sdt=2005&amp;sciodt=0,5&amp;hl=en</t>
  </si>
  <si>
    <t>http://ethesis.nitrkl.ac.in/2887/</t>
  </si>
  <si>
    <t>ethesis.nitrkl.ac.in</t>
  </si>
  <si>
    <t>A study on hand gesture recognition technique</t>
  </si>
  <si>
    <t>S Meena</t>
  </si>
  <si>
    <t>https://scholar.google.com/scholar?cites=9773296591256052779&amp;as_sdt=2005&amp;sciodt=0,5&amp;hl=en</t>
  </si>
  <si>
    <t>https://www.spiedigitallibrary.org/journals/Optical-Engineering/volume-37/issue-1/0000/Analysis-of-uncertainty-bounds-due-to-quantization-for-three-dimensional/10.1117/1.601615.short</t>
  </si>
  <si>
    <t>Optical Engineering</t>
  </si>
  <si>
    <t>Analysis of uncertainty bounds due to quantization for three-dimensional position estimation using multiple cameras</t>
  </si>
  <si>
    <t>JJ Wu, R Sharma, TS Huang</t>
  </si>
  <si>
    <t>http://www.dbpia.co.kr/Journal/ArticleDetail/NODE02251843</t>
  </si>
  <si>
    <t>dbpia.co.kr</t>
  </si>
  <si>
    <t>한국정보통신학회논문지</t>
  </si>
  <si>
    <t>자율주행 장치를 위한 특징 맵 기반 SLAM</t>
  </si>
  <si>
    <t>김정민, 정승영, 전태룡, 김성신</t>
  </si>
  <si>
    <t>https://scholar.google.com/scholar?cites=8607983557943403415&amp;as_sdt=2005&amp;sciodt=0,5&amp;hl=en</t>
  </si>
  <si>
    <t>https://www.sciencedirect.com/science/article/pii/S0038110115003342</t>
  </si>
  <si>
    <t>Solid-State …</t>
  </si>
  <si>
    <t>A 60 gops/w,− 1.8 v to 0.9 v body bias ulp cluster in 28 nm utbb fd-soi technology</t>
  </si>
  <si>
    <t>D Rossi, A Pullini, I Loi, M Gautschi, FK Gürkaynak…</t>
  </si>
  <si>
    <t>https://link.springer.com/chapter/10.1007/978-3-319-58071-5_17</t>
  </si>
  <si>
    <t>International Conference on Human-Computer …</t>
  </si>
  <si>
    <t>“Human Chef” to “Computer Chef”: Culinary Interactions Framework for Understanding HCI in the Food Industry</t>
  </si>
  <si>
    <t>SY Park, S Kim, L Leifer</t>
  </si>
  <si>
    <t>https://scholar.google.com/scholar?cites=18375609311347198432&amp;as_sdt=2005&amp;sciodt=0,5&amp;hl=en</t>
  </si>
  <si>
    <t>https://ieeexplore.ieee.org/abstract/document/6641179/</t>
  </si>
  <si>
    <t>Proceedings of the 16th …</t>
  </si>
  <si>
    <t>Hand detection in first person vision</t>
  </si>
  <si>
    <t>P Morerio, L Marcenaro…</t>
  </si>
  <si>
    <t>https://scholar.google.com/scholar?cites=17829598135050110518&amp;as_sdt=2005&amp;sciodt=0,5&amp;hl=en</t>
  </si>
  <si>
    <t>https://www.sciencedirect.com/science/article/pii/S1077314206002207</t>
  </si>
  <si>
    <t>Computer vision and image …</t>
  </si>
  <si>
    <t>Coordinating interactive vision behaviors for cognitive assistance</t>
  </si>
  <si>
    <t>S Wachsmuth, S Wrede, M Hanheide</t>
  </si>
  <si>
    <t>https://scholar.google.com/scholar?cites=9129798872797997118&amp;as_sdt=2005&amp;sciodt=0,5&amp;hl=en</t>
  </si>
  <si>
    <t>https://www.sciencedirect.com/science/article/pii/S092523120500319X</t>
  </si>
  <si>
    <t>Applications of multi-objective structure optimization</t>
  </si>
  <si>
    <t>A Gepperth, S Roth</t>
  </si>
  <si>
    <t>https://scholar.google.com/scholar?cites=18380184173583509603&amp;as_sdt=2005&amp;sciodt=0,5&amp;hl=en</t>
  </si>
  <si>
    <t>https://www.mdpi.com/1424-8220/17/4/833</t>
  </si>
  <si>
    <t>mdpi.com</t>
  </si>
  <si>
    <t>Sensors</t>
  </si>
  <si>
    <t>Hand-based gesture recognition for vehicular applications using IR-UWB radar</t>
  </si>
  <si>
    <t>F Khan, S Leem, S Cho</t>
  </si>
  <si>
    <t>26.30</t>
  </si>
  <si>
    <t>https://scholar.google.com/scholar?cites=12336828704752196978&amp;as_sdt=2005&amp;sciodt=0,5&amp;hl=en</t>
  </si>
  <si>
    <t>https://ieeexplore.ieee.org/abstract/document/4538230/</t>
  </si>
  <si>
    <t>Context-aware visual tracking</t>
  </si>
  <si>
    <t>M Yang, Y Wu, G Hua</t>
  </si>
  <si>
    <t>https://link.springer.com/chapter/10.1007/978-3-642-03446-6_12</t>
  </si>
  <si>
    <t>Feedback and Control for Everyone</t>
  </si>
  <si>
    <t>A Look at the Future</t>
  </si>
  <si>
    <t>P Albertos, I Mareels</t>
  </si>
  <si>
    <t>https://scholar.google.com/scholar?cites=8534614492526677826&amp;as_sdt=2005&amp;sciodt=0,5&amp;hl=en</t>
  </si>
  <si>
    <t>https://www.sciencedirect.com/science/article/pii/S0167926017302237</t>
  </si>
  <si>
    <t>Integration</t>
  </si>
  <si>
    <t>High throughput hardware architecture for accurate semi-global matching</t>
  </si>
  <si>
    <t>Y Li, Z Li, C Yang, W Zhong, S Chen</t>
  </si>
  <si>
    <t>https://scholar.google.com/scholar?cites=1787735807253865456&amp;as_sdt=2005&amp;sciodt=0,5&amp;hl=en</t>
  </si>
  <si>
    <t>https://link.springer.com/chapter/10.1007/978-3-030-03402-3_43</t>
  </si>
  <si>
    <t>Future of Information …</t>
  </si>
  <si>
    <t>User-driven intelligent interface on the basis of multimodal augmented reality and brain-computer interaction for people with functional disabilities</t>
  </si>
  <si>
    <t>P Gang, J Hui, S Stirenko, Y Gordienko…</t>
  </si>
  <si>
    <t>http://www.springerlink.com/index/C74863789U55N500.pdf</t>
  </si>
  <si>
    <t>Metascience</t>
  </si>
  <si>
    <t>Blue, black, green, red: What colour the chameleon?</t>
  </si>
  <si>
    <t>MT Maybury, A Ballim, C Vanoirbeek, RG Reilly…</t>
  </si>
  <si>
    <t>https://scholar.google.com/scholar?cites=12265875594076122595&amp;as_sdt=2005&amp;sciodt=0,5&amp;hl=en</t>
  </si>
  <si>
    <t>https://ieeexplore.ieee.org/abstract/document/6603359/</t>
  </si>
  <si>
    <t>IEEE Journal of Solid-State …</t>
  </si>
  <si>
    <t>A 57 mW 12.5 µJ/Epoch embedded mixed-mode neuro-fuzzy processor for mobile real-time object recognition</t>
  </si>
  <si>
    <t>J Oh, G Kim, BG Nam, HJ Yoo</t>
  </si>
  <si>
    <t>https://scholar.google.com/scholar?cites=12690234908523135306&amp;as_sdt=2005&amp;sciodt=0,5&amp;hl=en</t>
  </si>
  <si>
    <t>https://books.google.com/books?hl=en&amp;lr=&amp;id=w2qeZp1OiRUC&amp;oi=fnd&amp;pg=PP1&amp;dq=%22human+computer+interfaces%22+(%22autonomous+vehicle%22+OR+%22autonomous+vehicles%22)+-pedestrian+-wheelchair+-military+-business&amp;ots=dsrMVZtqrW&amp;sig=srFixTiKssfDfLyN_VT0BVjCmNU</t>
  </si>
  <si>
    <t>Mechatronics Volume 2: Concepts in Artifical Intelligence</t>
  </si>
  <si>
    <t>J Johnson, P Picton</t>
  </si>
  <si>
    <t>https://link.springer.com/chapter/10.1007/978-3-030-02242-6_26</t>
  </si>
  <si>
    <t>EAI International Conference …</t>
  </si>
  <si>
    <t>A Scenario-Centred Approach to Emotion Profiling Based on EEG Signal Processing</t>
  </si>
  <si>
    <t>A Reyes-Munoz, G Rebolledo, V Callaghan</t>
  </si>
  <si>
    <t>https://scholar.google.com/scholar?cites=12447630880339582051&amp;as_sdt=2005&amp;sciodt=0,5&amp;hl=en</t>
  </si>
  <si>
    <t>https://www.tandfonline.com/doi/abs/10.4103/0256-4602.105007</t>
  </si>
  <si>
    <t>IETE Technical Review</t>
  </si>
  <si>
    <t>Review of challenges, requirements, and approaches of pervasive computing system evaluation</t>
  </si>
  <si>
    <t>B Abdulrazak, Y Malik</t>
  </si>
  <si>
    <t>https://patents.google.com/patent/US20180099748A1/en</t>
  </si>
  <si>
    <t>US Patent App. 15/566,282</t>
  </si>
  <si>
    <t>External load management functions for vertical take-off and landing aircraft</t>
  </si>
  <si>
    <t>JJ Lesperance, T Zygmant</t>
  </si>
  <si>
    <t>https://scholar.google.com/scholar?cites=1836531147376850764&amp;as_sdt=2005&amp;sciodt=0,5&amp;hl=en</t>
  </si>
  <si>
    <t>https://ieeexplore.ieee.org/abstract/document/7785849/</t>
  </si>
  <si>
    <t>2015 14th Brazilian …</t>
  </si>
  <si>
    <t>Sensor data fusion for full arm tracking using Myo Armband and leap motion</t>
  </si>
  <si>
    <t>ECP Silva, EWG Clua…</t>
  </si>
  <si>
    <t>https://link.springer.com/article/10.1007/s40436-013-0022-5</t>
  </si>
  <si>
    <t>Advances in Manufacturing</t>
  </si>
  <si>
    <t>Object recognition and pose estimation using appearance manifolds</t>
  </si>
  <si>
    <t>ZH Hao, SW Ma</t>
  </si>
  <si>
    <t>https://scholar.google.com/scholar?cites=2631341113533777718&amp;as_sdt=2005&amp;sciodt=0,5&amp;hl=en</t>
  </si>
  <si>
    <t>https://www.spiedigitallibrary.org/conference-proceedings-of-spie/5291/0000/Real-time-data-fusion-on-stabilizing-camera-pose-estimation-output/10.1117/12.524041.short</t>
  </si>
  <si>
    <t>… Displays and Virtual Reality Systems XI</t>
  </si>
  <si>
    <t>Real-time data fusion on stabilizing camera pose estimation output for vision-based road navigation</t>
  </si>
  <si>
    <t>https://scholar.google.com/scholar?cites=5378445054325178129&amp;as_sdt=2005&amp;sciodt=0,5&amp;hl=en</t>
  </si>
  <si>
    <t>https://scholarworks.uark.edu/inquiry/vol13/iss1/6/</t>
  </si>
  <si>
    <t>scholarworks.uark.edu</t>
  </si>
  <si>
    <t>Inquiry: The University of Arkansas …</t>
  </si>
  <si>
    <t>Object recognition based on shape and function: Inspired by children's word acquisition</t>
  </si>
  <si>
    <t>A Eguchi</t>
  </si>
  <si>
    <t>16.33</t>
  </si>
  <si>
    <t>https://scholar.google.com/scholar?cites=13069994835964718940&amp;as_sdt=2005&amp;sciodt=0,5&amp;hl=en</t>
  </si>
  <si>
    <t>Proceedings of the IEEE</t>
  </si>
  <si>
    <t>https://scholar.google.com/scholar?cites=13466107343101227333&amp;as_sdt=2005&amp;sciodt=0,5&amp;hl=en</t>
  </si>
  <si>
    <t>2015 IEEE 18th …</t>
  </si>
  <si>
    <t>https://books.google.com/books?hl=en&amp;lr=&amp;id=EVhiDwAAQBAJ&amp;oi=fnd&amp;pg=PA421&amp;dq=%22human+computer+interfaces%22+(%22autonomous+vehicle%22+OR+%22autonomous+vehicles%22)+-pedestrian+-wheelchair+-military+-business&amp;ots=NhuX9KwnkQ&amp;sig=0pSo3d5nMEkXweLGNUy18UWXiu8</t>
  </si>
  <si>
    <t>https://scholar.google.com/scholar?cites=454834118167652113&amp;as_sdt=2005&amp;sciodt=0,5&amp;hl=en</t>
  </si>
  <si>
    <t>https://www.tandfonline.com/doi/abs/10.1080/10447318.2018.1443898</t>
  </si>
  <si>
    <t>… Journal of Human …</t>
  </si>
  <si>
    <t>Reflecting on the design process for virtual reality applications</t>
  </si>
  <si>
    <t>AG Sutcliffe, C Poullis, A Gregoriades…</t>
  </si>
  <si>
    <t>http://citeseerx.ist.psu.edu/viewdoc/download?doi=10.1.1.676.4662&amp;rep=rep1&amp;type=pdf</t>
  </si>
  <si>
    <t>Hand Gesture Recognition Technique</t>
  </si>
  <si>
    <t>MR Solanki, S Mishra</t>
  </si>
  <si>
    <t>https://scholar.google.com/scholar?cites=7477400518080568176&amp;as_sdt=2005&amp;sciodt=0,5&amp;hl=en</t>
  </si>
  <si>
    <t>https://ieeexplore.ieee.org/abstract/document/714111/</t>
  </si>
  <si>
    <t>12th WVU International Mining …</t>
  </si>
  <si>
    <t>Command language for supervisory control of mining teleoperation</t>
  </si>
  <si>
    <t>CA Ntuen, EH Park</t>
  </si>
  <si>
    <t>https://scholar.google.com/scholar?cites=9775070383316028297&amp;as_sdt=2005&amp;sciodt=0,5&amp;hl=en</t>
  </si>
  <si>
    <t>https://www.sciencedirect.com/science/article/pii/S1877042815015761</t>
  </si>
  <si>
    <t>Procedia-Social and Behavioral …</t>
  </si>
  <si>
    <t>Interdisciplinary project-based laboratory works</t>
  </si>
  <si>
    <t>IB Păvăloiu, I Petrescu, C Dragomirescu</t>
  </si>
  <si>
    <t>http://search.ebscohost.com/login.aspx?direct=true&amp;profile=ehost&amp;scope=site&amp;authtype=crawler&amp;jrnl=09765697&amp;AN=89966623&amp;h=c%2BcGF1MwGRhZ%2FwqqwyOriMMpLd6rdagMPE9NysPac5STIQFMdV8OhvaBdjb47l%2Fe4jpFRnibk3%2FrwjE3aSmwYQ%3D%3D&amp;crl=c</t>
  </si>
  <si>
    <t>search.ebscohost.com</t>
  </si>
  <si>
    <t>International Journal of Advanced …</t>
  </si>
  <si>
    <t>Face Detection and Tracking Techniques: A Review.</t>
  </si>
  <si>
    <t>A Aggarwal, N Sethi</t>
  </si>
  <si>
    <t>https://scholar.google.com/scholar?cites=3453176911586657426&amp;as_sdt=2005&amp;sciodt=0,5&amp;hl=en</t>
  </si>
  <si>
    <t>https://ieeexplore.ieee.org/abstract/document/7244871/</t>
  </si>
  <si>
    <t>2015 10th Asian Control Conference …</t>
  </si>
  <si>
    <t>Modeling video-based anomaly detection using deep architectures: Challenges and possibilities</t>
  </si>
  <si>
    <t>YS Chong, YH Tay</t>
  </si>
  <si>
    <t>http://ceur-ws.org/Vol-1484/paper24.pdf</t>
  </si>
  <si>
    <t>ceur-ws.org</t>
  </si>
  <si>
    <t>FinE-R 2015 The path …</t>
  </si>
  <si>
    <t>The path to success: Failures in rEal Robots (FinE-R)</t>
  </si>
  <si>
    <t>LFD Haro, A Niculescu, A Vijayalingam…</t>
  </si>
  <si>
    <t>https://scholar.google.com/scholar?cites=5981391242535917074&amp;as_sdt=2005&amp;sciodt=0,5&amp;hl=en</t>
  </si>
  <si>
    <t>https://ieeexplore.ieee.org/abstract/document/1182188/</t>
  </si>
  <si>
    <t>Sixth IEEE Workshop on Applications of …</t>
  </si>
  <si>
    <t>Dynamical road modeling and matching for direct visual navigation</t>
  </si>
  <si>
    <t>https://scholar.google.com/scholar?cites=14950316945453648839&amp;as_sdt=2005&amp;sciodt=0,5&amp;hl=en</t>
  </si>
  <si>
    <t>https://ieeexplore.ieee.org/abstract/document/5172669/</t>
  </si>
  <si>
    <t>2008 International Conference on …</t>
  </si>
  <si>
    <t>Multi agent negotiation for a decision support system in route planning</t>
  </si>
  <si>
    <t>V Di Lecce, A Amato</t>
  </si>
  <si>
    <t>https://scholar.google.com/scholar?cites=15459707486105868716&amp;as_sdt=2005&amp;sciodt=0,5&amp;hl=en</t>
  </si>
  <si>
    <t>https://www.sciencedirect.com/science/article/pii/S0016328715001081</t>
  </si>
  <si>
    <t>Futures</t>
  </si>
  <si>
    <t>Thinking about the future of technology: Rates of improvement and economic feasibility</t>
  </si>
  <si>
    <t>JL Funk</t>
  </si>
  <si>
    <t>https://dl.acm.org/ft_gateway.cfm?id=2897145&amp;type=pdf#page=10</t>
  </si>
  <si>
    <t>A personal walk down …</t>
  </si>
  <si>
    <t>1. Protopiper</t>
  </si>
  <si>
    <t>H Agrawal, U Umapathi, R Kovacs…</t>
  </si>
  <si>
    <t>https://scholar.google.com/scholar?cites=11613658372009065836&amp;as_sdt=2005&amp;sciodt=0,5&amp;hl=en</t>
  </si>
  <si>
    <t>https://ieeexplore.ieee.org/abstract/document/7302539/</t>
  </si>
  <si>
    <t>IEEE Journal of Selected …</t>
  </si>
  <si>
    <t>Ground-Based Panoramic Stereo Hyperspectral Imaging System With Multiband Stereo Matching</t>
  </si>
  <si>
    <t>AC Karaca, A Ertürk, MK Güllü…</t>
  </si>
  <si>
    <t>ASME Press</t>
  </si>
  <si>
    <t>Smart Engineering System Design: Neural Networks …</t>
  </si>
  <si>
    <t>REAL-TIME REINFORCEMENT LEARNING FOR TARGET TRACKING ROSS D. LAMM, PH. D.</t>
  </si>
  <si>
    <t>RD LAMM</t>
  </si>
  <si>
    <t>https://pdfs.semanticscholar.org/7477/9170acf1a2a6cd96410b9c9b4db558d48673.pdf</t>
  </si>
  <si>
    <t>Hardware realization of Stereo camera and associated embedded system</t>
  </si>
  <si>
    <t>SV Ingale, S Tamhankar</t>
  </si>
  <si>
    <t>https://scholar.google.com/scholar?cites=14975566837197091335&amp;as_sdt=2005&amp;sciodt=0,5&amp;hl=en</t>
  </si>
  <si>
    <t>https://www.spiedigitallibrary.org/conference-proceedings-of-spie/5685/0000/A-complete-system-for-head-tracking-using-motion-based-particle/10.1117/12.587244.short</t>
  </si>
  <si>
    <t>Image and Video …</t>
  </si>
  <si>
    <t>A complete system for head tracking using motion-based particle filter and randomly perturbed active contour</t>
  </si>
  <si>
    <t>N Bouaynaya, D Schonfeld</t>
  </si>
  <si>
    <t>https://scholar.google.com/scholar?cites=14108284282599520268&amp;as_sdt=2005&amp;sciodt=0,5&amp;hl=en</t>
  </si>
  <si>
    <t>https://link.springer.com/chapter/10.1007/11867661_7</t>
  </si>
  <si>
    <t>International Conference Image Analysis and …</t>
  </si>
  <si>
    <t>Gesture recognition using a marionette model and dynamic bayesian networks (dbns)</t>
  </si>
  <si>
    <t>J Rett, J Dias</t>
  </si>
  <si>
    <t>https://scholar.google.com/scholar?cites=2403560097716017128&amp;as_sdt=2005&amp;sciodt=0,5&amp;hl=en</t>
  </si>
  <si>
    <t>http://citeseerx.ist.psu.edu/viewdoc/download?doi=10.1.1.436.6339&amp;rep=rep1&amp;type=pdf</t>
  </si>
  <si>
    <t>International Journal of Computer Technology and …</t>
  </si>
  <si>
    <t>Robust face detection and tracking using pyramidal Lucas Kanade tracker algorithm</t>
  </si>
  <si>
    <t>N Sethi, A Aggarwal</t>
  </si>
  <si>
    <t>Lawrence Erlbaum Associates</t>
  </si>
  <si>
    <t>Universal Access in HCI: Towards An …</t>
  </si>
  <si>
    <t>Adaptation of information delivery to support task-level continuity</t>
  </si>
  <si>
    <t>TRS Booth</t>
  </si>
  <si>
    <t>https://scholar.google.com/scholar?cites=15065608310744841186&amp;as_sdt=2005&amp;sciodt=0,5&amp;hl=en</t>
  </si>
  <si>
    <t>https://www.gla.ac.uk/media/media_253356_en.pdf</t>
  </si>
  <si>
    <t>gla.ac.uk</t>
  </si>
  <si>
    <t>THE UNIVERSITY OF GLASGOW</t>
  </si>
  <si>
    <t>KAA Samson</t>
  </si>
  <si>
    <t>https://aaltodoc.aalto.fi/handle/123456789/27178</t>
  </si>
  <si>
    <t>aaltodoc.aalto.fi</t>
  </si>
  <si>
    <t>Sailing with a ghost ship: Design guidelines for developing supervisory control interfaces for the semi-autonomous cargo vessel system</t>
  </si>
  <si>
    <t>S Jung</t>
  </si>
  <si>
    <t>https://scholar.google.com/scholar?cites=6784817981908577255&amp;as_sdt=2005&amp;sciodt=0,5&amp;hl=en</t>
  </si>
  <si>
    <t>https://ieeexplore.ieee.org/abstract/document/618021/</t>
  </si>
  <si>
    <t>IEEE Robotics &amp; Automation …</t>
  </si>
  <si>
    <t>A pc based configuration controller for dexterous 7-dof arms</t>
  </si>
  <si>
    <t>P Fiorini, H Seraji, M Long</t>
  </si>
  <si>
    <t>35.78</t>
  </si>
  <si>
    <t>https://scholar.google.com/scholar?cites=4552227491320332191&amp;as_sdt=2005&amp;sciodt=0,5&amp;hl=en</t>
  </si>
  <si>
    <t>https://ieeexplore.ieee.org/abstract/document/5159427/</t>
  </si>
  <si>
    <t>IEEE transactions on …</t>
  </si>
  <si>
    <t>FPGA design and implementation of a real-time stereo vision system</t>
  </si>
  <si>
    <t>S Jin, J Cho, X Dai Pham, KM Lee…</t>
  </si>
  <si>
    <t>https://scholar.google.com/scholar?cites=4845910445338784366&amp;as_sdt=2005&amp;sciodt=0,5&amp;hl=en</t>
  </si>
  <si>
    <t>https://ieeexplore.ieee.org/abstract/document/6881003/</t>
  </si>
  <si>
    <t>5th ISSNIP-IEEE …</t>
  </si>
  <si>
    <t>Assisted robot navigation based on speech recognition and synthesis</t>
  </si>
  <si>
    <t>SFR Alves, IN Silva, CM Ranieri…</t>
  </si>
  <si>
    <t>https://scholar.google.com/scholar?cites=717351182773582289&amp;as_sdt=2005&amp;sciodt=0,5&amp;hl=en</t>
  </si>
  <si>
    <t>https://ieeexplore.ieee.org/abstract/document/6909143/</t>
  </si>
  <si>
    <t>… on Recent Advances and Innovations in …</t>
  </si>
  <si>
    <t>Comparative analysis of Haar and Skin color method for face detection</t>
  </si>
  <si>
    <t>A Anchit, S Mathur</t>
  </si>
  <si>
    <t>https://scholar.google.com/scholar?cites=14333371504899760554&amp;as_sdt=2005&amp;sciodt=0,5&amp;hl=en</t>
  </si>
  <si>
    <t>https://books.google.com/books?hl=en&amp;lr=&amp;id=vnE8qjzfq-MC&amp;oi=fnd&amp;pg=PP1&amp;dq=%22human+computer+interfaces%22+(%22autonomous+vehicle%22+OR+%22autonomous+vehicles%22)+-pedestrian+-wheelchair+-military+-business&amp;ots=CuQPYyb1Io&amp;sig=Yr1mftxSUwFF96dGH7dJRq_a4uw</t>
  </si>
  <si>
    <t>Visual attention and cognition</t>
  </si>
  <si>
    <t>WH Zangemeister, HS Stiehl, C Freksa</t>
  </si>
  <si>
    <t>https://scholar.google.com/scholar?cites=14594431900704709970&amp;as_sdt=2005&amp;sciodt=0,5&amp;hl=en</t>
  </si>
  <si>
    <t>https://pdfs.semanticscholar.org/04dc/1d06831d7db21c1cd3fe7d46fbafac6006bc.pdf</t>
  </si>
  <si>
    <t>Multi utility E-controlled cum voice operated farm vehicle</t>
  </si>
  <si>
    <t>G Singh, A Junghare…</t>
  </si>
  <si>
    <t>https://psycnet.apa.org/journals/jop/14/1/46/</t>
  </si>
  <si>
    <t>psycnet.apa.org</t>
  </si>
  <si>
    <t>Review of Visual attention and cognition.</t>
  </si>
  <si>
    <t>G Lekwuwa</t>
  </si>
  <si>
    <t>https://scholar.google.com/scholar?cites=6904236711857535708&amp;as_sdt=2005&amp;sciodt=0,5&amp;hl=en</t>
  </si>
  <si>
    <t>Retrieved</t>
  </si>
  <si>
    <t>Statement of research and teaching experience and interests</t>
  </si>
  <si>
    <t>M Reynolds</t>
  </si>
  <si>
    <t>https://scholar.google.com/scholar?cites=7594982493399139231&amp;as_sdt=2005&amp;sciodt=0,5&amp;hl=en</t>
  </si>
  <si>
    <t>https://ieeexplore.ieee.org/abstract/document/793156/</t>
  </si>
  <si>
    <t>1999 IEEE Aerospace …</t>
  </si>
  <si>
    <t>A hopping robot for planetary exploration</t>
  </si>
  <si>
    <t>P Fiorini, S Hayati, M Heverly…</t>
  </si>
  <si>
    <t>Statement of Research Experience and Interests</t>
  </si>
  <si>
    <t>http://www.ijpe-online.com/2019-01-26.html</t>
  </si>
  <si>
    <t>ijpe-online.com</t>
  </si>
  <si>
    <t>Smart Home based on Kinect Gesture Recognition Technology</t>
  </si>
  <si>
    <t>Y Peng, J Peng, J Li, C Yao, X Shi</t>
  </si>
  <si>
    <t>http://conf.uni-obuda.hu/isda2004/125_ISDA2004.pdf</t>
  </si>
  <si>
    <t>conf.uni-obuda.hu</t>
  </si>
  <si>
    <t>proceeding of the 4 th IEEE …</t>
  </si>
  <si>
    <t>Automated Motion Based Tracking in Real Time for Human Computer Interaction</t>
  </si>
  <si>
    <t>RV Nataraj, A Umamakeswari</t>
  </si>
  <si>
    <t>http://www.di.unito.it/~baroglio/MALLOW_EASSS09/abstractsCourses/HumbertFiorino.pdf</t>
  </si>
  <si>
    <t>di.unito.it</t>
  </si>
  <si>
    <t>New Trends in Multi-Agent Planning</t>
  </si>
  <si>
    <t>H Fiorino, D Pellier, C Martin</t>
  </si>
  <si>
    <t>Delhi</t>
  </si>
  <si>
    <t>Real time human motion tracking with image alignment optimization using random projection</t>
  </si>
  <si>
    <t>B Muthukumar</t>
  </si>
  <si>
    <t>https://scholar.google.com/scholar?cites=3008474003843557829&amp;as_sdt=2005&amp;sciodt=0,5&amp;hl=en</t>
  </si>
  <si>
    <t>http://cognitivegiscience.psu.edu/uncertainty2014/papers/rigby_mobility.pdf</t>
  </si>
  <si>
    <t>cognitivegiscience.psu.edu</t>
  </si>
  <si>
    <t>Workshop on visually-supported …</t>
  </si>
  <si>
    <t>Flexible decision making under uncertainty for intelligent mobility on-demand</t>
  </si>
  <si>
    <t>https://scholar.google.com/scholar?cites=9619297458900877822&amp;as_sdt=2005&amp;sciodt=0,5&amp;hl=en</t>
  </si>
  <si>
    <t>https://link.springer.com/chapter/10.1007/978-3-319-11430-9_1</t>
  </si>
  <si>
    <t>Computer Vision in Control Systems-2</t>
  </si>
  <si>
    <t>Practical matters in computer vision</t>
  </si>
  <si>
    <t>LC Jain, MN Favorskaya</t>
  </si>
  <si>
    <t>https://scholar.google.com/scholar?cites=13754573062890467631&amp;as_sdt=2005&amp;sciodt=0,5&amp;hl=en</t>
  </si>
  <si>
    <t>https://digital-library.theiet.org/content/journals/10.1049/cce_19960605</t>
  </si>
  <si>
    <t>IET</t>
  </si>
  <si>
    <t>Computing &amp; Control Engineering Journal</t>
  </si>
  <si>
    <t>Recent developments in advanced robotics and intelligent systems</t>
  </si>
  <si>
    <t>JO Gray</t>
  </si>
  <si>
    <t>https://scholar.google.com/scholar?cites=6025795743460563558&amp;as_sdt=2005&amp;sciodt=0,5&amp;hl=en</t>
  </si>
  <si>
    <t>https://ieeexplore.ieee.org/abstract/document/1689597/</t>
  </si>
  <si>
    <t>2006 IEEE Intelligent Vehicles …</t>
  </si>
  <si>
    <t>Human behavior based predictive brake assistance</t>
  </si>
  <si>
    <t>https://scholar.google.com/scholar?cites=16257003606528816270&amp;as_sdt=2005&amp;sciodt=0,5&amp;hl=en</t>
  </si>
  <si>
    <t>https://ieeexplore.ieee.org/abstract/document/6719342/</t>
  </si>
  <si>
    <t>… on Safety, Security …</t>
  </si>
  <si>
    <t>The avert project: Autonomous vehicle emergency recovery tool</t>
  </si>
  <si>
    <t>A Amanatiadis, K Charalampous…</t>
  </si>
  <si>
    <t>https://scholar.google.com/scholar?cites=3522225387491193712&amp;as_sdt=2005&amp;sciodt=0,5&amp;hl=en</t>
  </si>
  <si>
    <t>Moving Autonomy Forward Conference</t>
  </si>
  <si>
    <t>Human performance considerations in the development of interoperability standards for uav interfaces</t>
  </si>
  <si>
    <t>ML Cummings, JT Platts, A Sulmistras</t>
  </si>
  <si>
    <t>https://scholar.google.com/scholar?cites=6935305258172235072&amp;as_sdt=2005&amp;sciodt=0,5&amp;hl=en</t>
  </si>
  <si>
    <t>https://onlinelibrary.wiley.com/doi/abs/10.1002/bs.3830390303</t>
  </si>
  <si>
    <t>Behavioral science</t>
  </si>
  <si>
    <t>Crew systems: integrating human and technical subsystems for the exploration of space</t>
  </si>
  <si>
    <t>MM Connors, AA Harrison</t>
  </si>
  <si>
    <t>https://ieeexplore.ieee.org/abstract/document/8068674/</t>
  </si>
  <si>
    <t>2017 International Conference on …</t>
  </si>
  <si>
    <t>A kinect based control of machine vehicle via body gesture</t>
  </si>
  <si>
    <t>R Khandare, V Gulhane</t>
  </si>
  <si>
    <t>https://scholar.google.com/scholar?cites=18190909148866810301&amp;as_sdt=2005&amp;sciodt=0,5&amp;hl=en</t>
  </si>
  <si>
    <t>https://link.springer.com/chapter/10.1007/978-3-642-21666-4_30</t>
  </si>
  <si>
    <t>… on Universal Access in …</t>
  </si>
  <si>
    <t>https://scholar.google.com/scholar?cites=13343424201895722143&amp;as_sdt=2005&amp;sciodt=0,5&amp;hl=en</t>
  </si>
  <si>
    <t>https://www.mdpi.com/2313-433X/4/8/96</t>
  </si>
  <si>
    <t>Journal of imaging</t>
  </si>
  <si>
    <t>Measuring the Spatial Noise of a Low-Cost Eye Tracker to Enhance Fixation Detection</t>
  </si>
  <si>
    <t>K Ooms, V Krassanakis</t>
  </si>
  <si>
    <t>https://scholar.google.com/scholar?cites=6912791543679988189&amp;as_sdt=2005&amp;sciodt=0,5&amp;hl=en</t>
  </si>
  <si>
    <t>2013 43rd Annual IEEE …</t>
  </si>
  <si>
    <t>https://scholar.google.com/scholar?cites=4349607456289242130&amp;as_sdt=2005&amp;sciodt=0,5&amp;hl=en</t>
  </si>
  <si>
    <t>https://www.uni-das.de/images/pdf/veroeffentlichungen/2018/09_Schwalm%20Herzberger%20Fahrerzustandserfassung%202018.pdf</t>
  </si>
  <si>
    <t>uni-das.de</t>
  </si>
  <si>
    <t>12. Workshop Fahrerassistenzsysteme …</t>
  </si>
  <si>
    <t>Die Erfassung des Fahrerzustands als Voraussetzung für höher automatisierte Fahrfunktionen–Eine kritische Diskussion und ein Lösungsvorschlag</t>
  </si>
  <si>
    <t>M Schwalm, ND Herzberger</t>
  </si>
  <si>
    <t>6.45</t>
  </si>
  <si>
    <t>https://scholar.google.com/scholar?cites=17929233448250836033&amp;as_sdt=2005&amp;sciodt=0,5&amp;hl=en</t>
  </si>
  <si>
    <t>https://link.springer.com/article/10.1023/A:1008159011682</t>
  </si>
  <si>
    <t>International Journal of Computer Vision</t>
  </si>
  <si>
    <t>Incremental focus of attention for robust vision-based tracking</t>
  </si>
  <si>
    <t>K Toyama, GD Hager</t>
  </si>
  <si>
    <t>https://link.springer.com/chapter/10.1007/BFb0109659</t>
  </si>
  <si>
    <t>Research issues in vision and control</t>
  </si>
  <si>
    <t>GD Hager, DJ Kriegman, AS Morse</t>
  </si>
  <si>
    <t>https://scholar.google.com/scholar?cites=12472459160879052384&amp;as_sdt=2005&amp;sciodt=0,5&amp;hl=en</t>
  </si>
  <si>
    <t>https://dl.acm.org/citation.cfm?id=2750527</t>
  </si>
  <si>
    <t>… of the 5th International Conference on Digital …</t>
  </si>
  <si>
    <t>Multi-modal biological driver monitoring via ubiquitous wearable body sensor network</t>
  </si>
  <si>
    <t>O Dehzangi, C Williams</t>
  </si>
  <si>
    <t>https://www.researchgate.net/profile/Nicolas_Herzberger/publication/328214893_Detection_of_Missing_Takeover_Capability_by_the_Orientation_Reaction_to_a_Takeover_Request/links/5bbf0176a6fdccf29792518f/Detection-of-Missing-Takeover-Capability-by-the-Orientation-Reaction-to-a-Takeover-Request.pdf</t>
  </si>
  <si>
    <t>Detection of Missing Takeover Capability by the Orientation Reaction to a Takeover Request</t>
  </si>
  <si>
    <t>M Schwalm</t>
  </si>
  <si>
    <t>https://books.google.com/books?hl=en&amp;lr=&amp;id=EVhiDwAAQBAJ&amp;oi=fnd&amp;pg=PA421&amp;dq=%22human+computer+interfaces%22+(%22automated+driving%22+OR+%22automated+drivings%22)+-pedestrian+-wheelchair+-military+-business&amp;ots=NhuX9KwmfQ&amp;sig=EnZq51XThxnNMje4fTAOJP078mY</t>
  </si>
  <si>
    <t>https://scholar.google.com/scholar?cites=4231790480476221228&amp;as_sdt=2005&amp;sciodt=0,5&amp;hl=en</t>
  </si>
  <si>
    <t>https://www.sciencedirect.com/science/article/pii/S2351978915007891</t>
  </si>
  <si>
    <t>Procedia …</t>
  </si>
  <si>
    <t>Take-over requests for automated driving</t>
  </si>
  <si>
    <t>V Melcher, S Rauh, F Diederichs, H Widlroither…</t>
  </si>
  <si>
    <t>https://scholar.google.com/scholar?cites=15669798174152132875&amp;as_sdt=2005&amp;sciodt=0,5&amp;hl=en</t>
  </si>
  <si>
    <t>https://arxiv.org/abs/1709.02779</t>
  </si>
  <si>
    <t>arXiv preprint arXiv:1709.02779</t>
  </si>
  <si>
    <t>Machine learning\&amp; artificial intelligence in the quantum domain</t>
  </si>
  <si>
    <t>V Dunjko, HJ Briegel</t>
  </si>
  <si>
    <t>39.00</t>
  </si>
  <si>
    <t>https://scholar.google.com/scholar?cites=10928697890131466367&amp;as_sdt=2005&amp;sciodt=0,5&amp;hl=en</t>
  </si>
  <si>
    <t>https://iopscience.iop.org/article/10.1088/1361-6633/aab406/meta</t>
  </si>
  <si>
    <t>iopscience.iop.org</t>
  </si>
  <si>
    <t>Reports on Progress in Physics</t>
  </si>
  <si>
    <t>Machine learning &amp; artificial intelligence in the quantum domain: a review of recent progress</t>
  </si>
  <si>
    <t>https://scholar.google.com/scholar?cites=15409937606183047050&amp;as_sdt=2005&amp;sciodt=0,5&amp;hl=en</t>
  </si>
  <si>
    <t>https://dl.acm.org/citation.cfm?id=1045121</t>
  </si>
  <si>
    <t>Personal and Ubiquitous Computing</t>
  </si>
  <si>
    <t>Spatial metaphors for a speech-based mobile city guide service</t>
  </si>
  <si>
    <t>M Howell, S Love, M Turner</t>
  </si>
  <si>
    <t>https://scholar.google.com/scholar?cites=17196127361976098262&amp;as_sdt=2005&amp;sciodt=0,5&amp;hl=en</t>
  </si>
  <si>
    <t>https://www.sciencedirect.com/science/article/pii/B9780128018514000057</t>
  </si>
  <si>
    <t>Emotions and Affect in Human Factors and …</t>
  </si>
  <si>
    <t>On the moral implications and restrictions surrounding affective computing</t>
  </si>
  <si>
    <t>AF Beavers, JP Slattery</t>
  </si>
  <si>
    <t>https://scholar.google.com/scholar?cites=10981860927464671982&amp;as_sdt=2005&amp;sciodt=0,5&amp;hl=en</t>
  </si>
  <si>
    <t>https://dl.acm.org/citation.cfm?id=2799263</t>
  </si>
  <si>
    <t>Proceedings of the 7th …</t>
  </si>
  <si>
    <t>CapSeat: capacitive proximity sensing for automotive activity recognition</t>
  </si>
  <si>
    <t>A Braun, S Frank, M Majewski, X Wang</t>
  </si>
  <si>
    <t>https://scholar.google.com/scholar?cites=3668386794616965185&amp;as_sdt=2005&amp;sciodt=0,5&amp;hl=en</t>
  </si>
  <si>
    <t>https://www.sciencedirect.com/science/article/pii/S0262885697000735</t>
  </si>
  <si>
    <t>Image and Vision Computing</t>
  </si>
  <si>
    <t>An efficient iterative pose estimation algorithm</t>
  </si>
  <si>
    <t>SH Or, WS Luk, KH Wong, I King</t>
  </si>
  <si>
    <t>https://journals.sagepub.com/doi/pdf/10.1177/135918359700200107</t>
  </si>
  <si>
    <t>Journal of Material Culture</t>
  </si>
  <si>
    <t>Review Articles: Public Transports of Delight: Latour, Bruno Aramis or the love of technology. Cambridge, MA: Harvard University Press</t>
  </si>
  <si>
    <t>D Zeitlyn</t>
  </si>
  <si>
    <t>http://www.shengdongzhao.com/publication/shared-input-multimodal-mobile-interfaces-interaction-modality-effects-on-menu-selection-in-single-task-and-dual-task-environments/</t>
  </si>
  <si>
    <t>shengdongzhao.com</t>
  </si>
  <si>
    <t>A/P Shengdong ZHAO–NUS-HCI</t>
  </si>
  <si>
    <t>S Zhao</t>
  </si>
  <si>
    <t>https://tsukuba.repo.nii.ac.jp/?action=repository_action_common_download&amp;item_id=39647&amp;item_no=1&amp;attribute_id=17&amp;file_no=1</t>
  </si>
  <si>
    <t>tsukuba.repo.nii.ac.jp</t>
  </si>
  <si>
    <t>Driver Assistance System with a Dual Control Scheme</t>
  </si>
  <si>
    <t>Y Saito, M Itoh, T Inagaki</t>
  </si>
  <si>
    <t>https://scholar.google.com/scholar?cites=4553941979938591995&amp;as_sdt=2005&amp;sciodt=0,5&amp;hl=en</t>
  </si>
  <si>
    <t>https://www.worldscientific.com/doi/abs/10.1142/S0578563416500054</t>
  </si>
  <si>
    <t>Coastal Engineering Journal</t>
  </si>
  <si>
    <t>Optical tracking of floating shipping containers in a high-velocity flow</t>
  </si>
  <si>
    <t>J Stolle, I Nistor, N Goseberg</t>
  </si>
  <si>
    <t>https://scholar.google.com/scholar?cites=17685821047734487788&amp;as_sdt=2005&amp;sciodt=0,5&amp;hl=en</t>
  </si>
  <si>
    <t>https://ieeexplore.ieee.org/abstract/document/7778232/</t>
  </si>
  <si>
    <t>Selective sampling importance resampling particle filter tracking with multibag subspace restoration</t>
  </si>
  <si>
    <t>MD Jenkins, P Barrie, T Buggy…</t>
  </si>
  <si>
    <t>https://scholar.google.com/scholar?cites=9884618210617956519&amp;as_sdt=2005&amp;sciodt=0,5&amp;hl=en</t>
  </si>
  <si>
    <t>https://www.sciencedirect.com/science/article/pii/S0169814198000377</t>
  </si>
  <si>
    <t>International Journal of Industrial Ergonomics</t>
  </si>
  <si>
    <t>Use of neural networks to achieve dynamic task allocation: a flexible manufacturing system example</t>
  </si>
  <si>
    <t>DY Lin, SL Hwang</t>
  </si>
  <si>
    <t>ANÁLISE QUALITATIVA DO USO DE SISTEMAS DE RASTREMAENTO POR GPS NO SETOR DE FISCALIZAÇÃO DO TRANSPORTE PÚBLICO: O CASO …</t>
  </si>
  <si>
    <t>CT de Alencar Magalhães, R Balassiano</t>
  </si>
  <si>
    <t>https://scholar.google.com/scholar?cites=10443378509239035104&amp;as_sdt=2005&amp;sciodt=0,5&amp;hl=en</t>
  </si>
  <si>
    <t>https://www.sciencedirect.com/science/article/pii/S147466701532752X</t>
  </si>
  <si>
    <t>IFAC Proceedings Volumes</t>
  </si>
  <si>
    <t>25 YEARS OF HUMAN–MACHINE SYSTEMS IN IFAC</t>
  </si>
  <si>
    <t>G Johannsen</t>
  </si>
  <si>
    <t>https://www.cambridge.org/core/journals/robotica/article/rob-volume-14-issue-6-back-matter/AE1B36C2BB0F1310AC3CFA24AD6EC9F4</t>
  </si>
  <si>
    <t>interface</t>
  </si>
  <si>
    <t>INDEX TO AUTHORS OF PAPERS TO VOLUME 14</t>
  </si>
  <si>
    <t>J Anderson, KI Arai, T Honda, S Asfour, A Ata…</t>
  </si>
  <si>
    <t>https://www.researchgate.net/profile/Parin_Patel6/publication/327688202_Issue_3_IJRAR19035_International_Journal_of_Research_and_Analytical_Reviews_IJRAR_wwwijrar/links/5b9f1c0992851ca9ed10d9d1/Issue-3-IJRAR19035-International-Journal-of-Research-and-Analytical-Reviews-IJRAR-wwwijrar.pdf</t>
  </si>
  <si>
    <t>A Review on Devanagari Character Recognition</t>
  </si>
  <si>
    <t>P Sharma</t>
  </si>
  <si>
    <t>https://books.google.com/books?hl=en&amp;lr=&amp;id=EVhiDwAAQBAJ&amp;oi=fnd&amp;pg=PA421&amp;dq=%22human+computer+interfaces%22+(%22automated+vehicle%22+OR+%22automated+vehicles%22)+-pedestrian+-wheelchair+-military+-business&amp;ots=NhuX9KwkmR&amp;sig=4roZPed945g6yWINjGNL3OsU3IU</t>
  </si>
  <si>
    <t>https://scholar.google.com/scholar?cites=9710430238262654255&amp;as_sdt=2005&amp;sciodt=0,5&amp;hl=en</t>
  </si>
  <si>
    <t>http://www.academia.edu/download/34120456/38I21-IJAET0721360_v7_iss3_974-979.pdf</t>
  </si>
  <si>
    <t>academia.edu</t>
  </si>
  <si>
    <t>International Journal of Advances in Engineering …</t>
  </si>
  <si>
    <t>Implementation of classroom attendance system based on face recognition in class</t>
  </si>
  <si>
    <t>A Patil, M Shukla</t>
  </si>
  <si>
    <t>https://scholar.google.com/scholar?cites=2267875465026901777&amp;as_sdt=2005&amp;sciodt=0,5&amp;hl=en</t>
  </si>
  <si>
    <t>http://jlsrf.org/index.php/lsf/article/view/147</t>
  </si>
  <si>
    <t>jlsrf.org</t>
  </si>
  <si>
    <t>Journal of large-scale research facilities JLSRF</t>
  </si>
  <si>
    <t>Experimental vehicles FASCar®-II and FASCar®-E</t>
  </si>
  <si>
    <t>C Kaschwich, L Wölfel</t>
  </si>
  <si>
    <t>http://neuro-it.net/pdf_dateien/Roadmapv1.2.pdf</t>
  </si>
  <si>
    <t>neuro-it.net</t>
  </si>
  <si>
    <t>Roadmap of Neuro-IT Development: PHASE 1-Collection of ideas</t>
  </si>
  <si>
    <t>J Hallam, M de Kamps, A Knoll, R Manzotti, R Muller…</t>
  </si>
  <si>
    <t>http://neuro-it.net/pdf_dateien/Roadmapv1.3.pdf</t>
  </si>
  <si>
    <t>Roadmap of Neuro-IT Development</t>
  </si>
  <si>
    <t>https://pdfs.semanticscholar.org/ecb1/85a10c46d4a28708c7b2e1c809e6236e4998.pdf</t>
  </si>
  <si>
    <t>Towards a Roadmap for NeuroIT-version 1.0</t>
  </si>
  <si>
    <t>E de Schutter, M de Kamps</t>
  </si>
  <si>
    <t>https://patents.google.com/patent/US20120316725A1/en</t>
  </si>
  <si>
    <t>US Patent App. 13 …</t>
  </si>
  <si>
    <t>Control and systems for autonomously driven vehicles</t>
  </si>
  <si>
    <t>PG Trepagnier, JE Nagel, MT Dooner…</t>
  </si>
  <si>
    <t>https://patents.google.com/patent/US20120101680A1/en</t>
  </si>
  <si>
    <t>https://patents.google.com/patent/US20140214259A1/en</t>
  </si>
  <si>
    <t>US Patent App. 14 …</t>
  </si>
  <si>
    <t>https://scholar.google.com/scholar?cites=14155100229812246449&amp;as_sdt=2005&amp;sciodt=0,5&amp;hl=en</t>
  </si>
  <si>
    <t>https://link.springer.com/chapter/10.1007/978-3-319-42559-7_9</t>
  </si>
  <si>
    <t>Industrial Internet of …</t>
  </si>
  <si>
    <t>Integration of a Knowledge Database and Machine Vision Within a Robot-Based CPS</t>
  </si>
  <si>
    <t>U Berger, K Wächter, A Ampatzopoulos…</t>
  </si>
  <si>
    <t>https://patents.google.com/patent/US20150081156A1/en</t>
  </si>
  <si>
    <t>https://scholar.google.com/scholar?cites=14851770894365304090&amp;as_sdt=2005&amp;sciodt=0,5&amp;hl=en</t>
  </si>
  <si>
    <t>http://yadda.icm.edu.pl/yadda/element/bwmeta1.element.baztech-25bab462-6111-4d7b-9868-07e4ef26bd39</t>
  </si>
  <si>
    <t>yadda.icm.edu.pl</t>
  </si>
  <si>
    <t>LogForum</t>
  </si>
  <si>
    <t>Digitalization of Industrial Value Chains-a Review and Evaluation of Existing Use Cases of Industry 4.0 in Germany</t>
  </si>
  <si>
    <t>W Bauer, S Schlund, T Hornung, S Schuler</t>
  </si>
  <si>
    <t>https://www.jdao-journal.org/articles/odfen/abs/2016/04/odfen180116/odfen180116.html</t>
  </si>
  <si>
    <t>jdao-journal.org</t>
  </si>
  <si>
    <t>Journal of Dentofacial Anomalies and Orthodontics</t>
  </si>
  <si>
    <t>The role of cognitive sciences in orthodontic treatments: optimizing the interface between practitioners and new technologies</t>
  </si>
  <si>
    <t>M Makaremi</t>
  </si>
  <si>
    <t>https://scholar.google.com/scholar?cites=13902207811400342062&amp;as_sdt=2005&amp;sciodt=0,5&amp;hl=en</t>
  </si>
  <si>
    <t>https://onlinelibrary.wiley.com/doi/abs/10.1002/hfm.20399</t>
  </si>
  <si>
    <t>Human Factors and Ergonomics in …</t>
  </si>
  <si>
    <t>Coordinating multi‐level cognitive assistance and incorporating dynamic confidence information in driver‐vehicle interfaces</t>
  </si>
  <si>
    <t>H Cai, Y Lin, B Cheng</t>
  </si>
  <si>
    <t>https://trid.trb.org/view/1489634</t>
  </si>
  <si>
    <t>trid.trb.org</t>
  </si>
  <si>
    <t>Zeitschrift fuer Verkehrssicherheit</t>
  </si>
  <si>
    <t>Sicherheit des autonomen Fahrens</t>
  </si>
  <si>
    <t>M Klingner, CT Erbsmehl, T Landgraf</t>
  </si>
  <si>
    <t>https://repositories.lib.utexas.edu/handle/2152/64203</t>
  </si>
  <si>
    <t>repositories.lib.utexas.edu</t>
  </si>
  <si>
    <t>Real-time sensor data development for smart truck drivetrains</t>
  </si>
  <si>
    <t>AL Soto</t>
  </si>
  <si>
    <t>https://patents.google.com/patent/US20100106356A1/en</t>
  </si>
  <si>
    <t>US Patent App. 12 …</t>
  </si>
  <si>
    <t>https://mediatum.ub.tum.de/doc/1425243/document.pdf</t>
  </si>
  <si>
    <t>mediatum.ub.tum.de</t>
  </si>
  <si>
    <t>Cooperative Interaction.</t>
  </si>
  <si>
    <t>M Zimmermann</t>
  </si>
  <si>
    <t>http://publications.lib.chalmers.se/records/fulltext/254961/254961.pdf</t>
  </si>
  <si>
    <t>publications.lib.chalmers.se</t>
  </si>
  <si>
    <t>Analysis of drivers' reaction to automation failures in a curve scenario</t>
  </si>
  <si>
    <t>L Wörns</t>
  </si>
  <si>
    <t>https://scholar.google.com/scholar?cites=17877654723378023254&amp;as_sdt=2005&amp;sciodt=0,5&amp;hl=en</t>
  </si>
  <si>
    <t>https://publikationsserver.tu-braunschweig.de/servlets/MCRFileNodeServlet/dbbs_derivate_00035731/Diss_Ohl_Sebastian.pdf</t>
  </si>
  <si>
    <t>publikationsserver.tu-braunschweig …</t>
  </si>
  <si>
    <t>Fusion von Umfeld wahrnehmenden Sensoren in städtischer Umgebung</t>
  </si>
  <si>
    <t>S Ohl</t>
  </si>
  <si>
    <t>https://ieeexplore.ieee.org/abstract/document/8397391/</t>
  </si>
  <si>
    <t>MESSAGE FROM THE SWC/UIC/ATC/SCALCOM/CBDCOM/IOP/SCI 2017 STEERING CHAIR</t>
  </si>
  <si>
    <t>LC Morelos-Zaragoza, MP Gleizes, J Bourgeois…</t>
  </si>
  <si>
    <t>https://scholar.google.com/scholar?cites=5106849372926412362&amp;as_sdt=2005&amp;sciodt=0,5&amp;hl=en</t>
  </si>
  <si>
    <t>https://ieeexplore.ieee.org/abstract/document/7966247/</t>
  </si>
  <si>
    <t>2017 International Joint …</t>
  </si>
  <si>
    <t>Adaptive learning based driving episode description on category maps</t>
  </si>
  <si>
    <t>H Madokoro, K Sato, K Nakasho…</t>
  </si>
  <si>
    <t>15.50</t>
  </si>
  <si>
    <t>https://scholar.google.com/scholar?cites=8664095444951016166&amp;as_sdt=2005&amp;sciodt=0,5&amp;hl=en</t>
  </si>
  <si>
    <t>https://ieeexplore.ieee.org/abstract/document/7778207/</t>
  </si>
  <si>
    <t>IEEE Transactions on Computer …</t>
  </si>
  <si>
    <t>Design automation of cyber-physical systems: Challenges, advances, and opportunities</t>
  </si>
  <si>
    <t>SA Seshia, S Hu, W Li, Q Zhu</t>
  </si>
  <si>
    <t>https://scholar.google.com/scholar?cites=15250364276193779020&amp;as_sdt=2005&amp;sciodt=0,5&amp;hl=en</t>
  </si>
  <si>
    <t>https://ieeexplore.ieee.org/abstract/document/7535572/</t>
  </si>
  <si>
    <t>2016 IEEE Intelligent …</t>
  </si>
  <si>
    <t>Towards hybrid driver state monitoring: Review, future perspectives and the role of consumer electronics</t>
  </si>
  <si>
    <t>V Melnicuk, S Birrell, E Crundall…</t>
  </si>
  <si>
    <t>https://www.mdpi.com/2504-4990/1/1/3/htm</t>
  </si>
  <si>
    <t>Machine Learning and Knowledge …</t>
  </si>
  <si>
    <t>Category Maps Describe Driving Episodes Recorded with Event Data Recorders</t>
  </si>
  <si>
    <t>H Madokoro, K Sato, N Shimoi</t>
  </si>
  <si>
    <t>http://www.automate-project.eu/wp-content/uploads/2018/12/D5.1.Architecture_OpenAPI_2ndCycle_V8.1_Final.pdf</t>
  </si>
  <si>
    <t>automate-project.eu</t>
  </si>
  <si>
    <t>TeamMate System Architecture including open API for 2nd Cycle</t>
  </si>
  <si>
    <t>MCR VED, LH VED, SS OFF, ME HMT, EL REL…</t>
  </si>
  <si>
    <t>https://scholar.google.com/scholar?cites=15492250250616577416&amp;as_sdt=2005&amp;sciodt=0,5&amp;hl=en</t>
  </si>
  <si>
    <t>https://patents.google.com/patent/US9212926B2/en</t>
  </si>
  <si>
    <t>US Patent …</t>
  </si>
  <si>
    <t>In-vehicle path verification</t>
  </si>
  <si>
    <t>C Attard, S Elwart, JA Greenberg, R Johri…</t>
  </si>
  <si>
    <t>US Patent App. 14/490,053</t>
  </si>
  <si>
    <t>https://scholar.google.com/scholar?cites=4571690859097840498&amp;as_sdt=2005&amp;sciodt=0,5&amp;hl=en</t>
  </si>
  <si>
    <t>https://www.frontiersin.org/articles/10.3389/fnins.2017.00541/full?utm_source=S-TWT&amp;utm_medium=SNET&amp;utm_campaign=ECO_FNINS_XXXXXXXX_auto-dlvrit</t>
  </si>
  <si>
    <t>frontiersin.org</t>
  </si>
  <si>
    <t>Frontiers in neuroscience</t>
  </si>
  <si>
    <t>Autopilot, mind wandering, and the out of the loop performance problem</t>
  </si>
  <si>
    <t>J Gouraud, A Delorme, B Berberian</t>
  </si>
  <si>
    <t>https://link.springer.com/chapter/10.1007/978-3-319-96074-6_8</t>
  </si>
  <si>
    <t>Congress of the International Ergonomics …</t>
  </si>
  <si>
    <t>Keeping the Driver in the Loop: The 'Other'Ethics of Automation</t>
  </si>
  <si>
    <t>V Banks, E Shaw, DR Large</t>
  </si>
  <si>
    <t>https://scholar.google.com/scholar?cites=7874480601565312511&amp;as_sdt=2005&amp;sciodt=0,5&amp;hl=en</t>
  </si>
  <si>
    <t>https://ieeexplore.ieee.org/abstract/document/7964881/</t>
  </si>
  <si>
    <t>2017 IEEE 20th International …</t>
  </si>
  <si>
    <t>Vidaq: A framework for monitoring human machine interfaces</t>
  </si>
  <si>
    <t>HVP Singh, QH Mahmoud</t>
  </si>
  <si>
    <t>https://link.springer.com/chapter/10.1007/978-981-10-5777-9_5</t>
  </si>
  <si>
    <t>Self, Culture and Consciousness</t>
  </si>
  <si>
    <t>Promises and Limitations of Conscious Machines</t>
  </si>
  <si>
    <t>LM Patnaik, JS Kallimani</t>
  </si>
  <si>
    <t>https://scholar.google.com/scholar?cites=15069906828939596809&amp;as_sdt=2005&amp;sciodt=0,5&amp;hl=en</t>
  </si>
  <si>
    <t>https://link.springer.com/chapter/10.1007/978-3-319-60441-1_33</t>
  </si>
  <si>
    <t>https://www.osti.gov/servlets/purl/1054254</t>
  </si>
  <si>
    <t>osti.gov</t>
  </si>
  <si>
    <t>A summary of Science of Signatures-Forward Deployment Research Taking place at the Los Alamos National Laboratory Engineering Institute</t>
  </si>
  <si>
    <t>DD Mascarenas</t>
  </si>
  <si>
    <t>https://www.researchgate.net/profile/Neville_Stanton/publication/307906509_A_co-pilot_in_your_car_a_linguistics_approach_to_automated_driving/links/57d14c1408ae6399a38b4041.pdf</t>
  </si>
  <si>
    <t>A co-pilot in your car: a linguistics approach to automated driving</t>
  </si>
  <si>
    <t>A Eriksson, N Stanton</t>
  </si>
  <si>
    <t>https://www.ingentaconnect.com/content/sil/impact/2018/00002018/00000003/art00017</t>
  </si>
  <si>
    <t>ingentaconnect.com</t>
  </si>
  <si>
    <t>Impact</t>
  </si>
  <si>
    <t>Research on multi-modal silent speech recognition technology</t>
  </si>
  <si>
    <t>T Saitoh</t>
  </si>
  <si>
    <t>https://scholar.google.com/scholar?cites=1729139375698876248&amp;as_sdt=2005&amp;sciodt=0,5&amp;hl=en</t>
  </si>
  <si>
    <t>http://eprints.whiterose.ac.uk/84457/1/Preface%20to%20Special%20Issue%20TRF%202014.pdf</t>
  </si>
  <si>
    <t>eprints.whiterose.ac.uk</t>
  </si>
  <si>
    <t>Transportation research part F: traffic …</t>
  </si>
  <si>
    <t>Human factors implications of vehicle automation: Current understanding and future directions</t>
  </si>
  <si>
    <t>N Merat, D de Waard</t>
  </si>
  <si>
    <t>https://scholar.google.com/scholar?cites=1372894009261185861&amp;as_sdt=2005&amp;sciodt=0,5&amp;hl=en</t>
  </si>
  <si>
    <t>https://apo.org.au/sites/default/files/resource-files/2011/04/apo-nid103306-1194151.pdf</t>
  </si>
  <si>
    <t>apo.org.au</t>
  </si>
  <si>
    <t>No. 2.3 LITERATURE REVIEW: EMERGING HUMAN FACTORS TRENDS REGARDING AUTOMATED MINING EQUIPMENT</t>
  </si>
  <si>
    <t>D Lynas, T Horberry</t>
  </si>
  <si>
    <t>http://search.proquest.com/openview/7c166a1731165bf969b4f7548a9cb6bb/1?pq-origsite=gscholar&amp;cbl=18750&amp;diss=y</t>
  </si>
  <si>
    <t>AutoPoint: Selecting and Interacting with Distant Objects while Traveling in an Automobile</t>
  </si>
  <si>
    <t>A Banerjee</t>
  </si>
  <si>
    <t>Electronics</t>
  </si>
  <si>
    <t>https://scholar.google.com/scholar?cites=8841893194287057334&amp;as_sdt=2005&amp;sciodt=0,5&amp;hl=en</t>
  </si>
  <si>
    <t>https://pubs.acs.org/doi/abs/10.1021/acsnano.8b01589</t>
  </si>
  <si>
    <t>ACS Publications</t>
  </si>
  <si>
    <t>ACS …</t>
  </si>
  <si>
    <t>Self-Powered Multifunctional Motion Sensor Enabled by Magnetic-Regulated Triboelectric Nanogenerator</t>
  </si>
  <si>
    <t>Z Wu, W Ding, Y Dai, K Dong, C Wu, L Zhang, Z Lin…</t>
  </si>
  <si>
    <t>https://scholar.google.com/scholar?cites=16234703712820904115&amp;as_sdt=2005&amp;sciodt=0,5&amp;hl=en</t>
  </si>
  <si>
    <t>https://www.sciencedirect.com/science/article/pii/B978075062404650008X</t>
  </si>
  <si>
    <t>Mechatronics: Designing Intelligent Machines</t>
  </si>
  <si>
    <t>A Lucas-Smith</t>
  </si>
  <si>
    <t>https://scholar.google.com/scholar?cites=8085633794720826942&amp;as_sdt=2005&amp;sciodt=0,5&amp;hl=en</t>
  </si>
  <si>
    <t>https://dl.acm.org/citation.cfm?id=3123000</t>
  </si>
  <si>
    <t>Proceedings of the 9th …</t>
  </si>
  <si>
    <t>The importance of interruption management for usefulness and acceptance of automated driving</t>
  </si>
  <si>
    <t>F Naujoks, K Wiedemann, N Schömig</t>
  </si>
  <si>
    <t>https://scholar.google.com/scholar?cites=13440411819683893986&amp;as_sdt=2005&amp;sciodt=0,5&amp;hl=en</t>
  </si>
  <si>
    <t>nowpublishers.com</t>
  </si>
  <si>
    <t>Foundations and Trends® in Human–Computer …</t>
  </si>
  <si>
    <t>https://ieeexplore.ieee.org/abstract/document/8626459/</t>
  </si>
  <si>
    <t>Autonomous Vehicles, Autodriver Algorithm, and Vehicle Dynamics</t>
  </si>
  <si>
    <t>H Marzbani, H Khayyam, CN To…</t>
  </si>
  <si>
    <t>http://ojs.francoangeli.it/_ojs/index.php/ess/article/view/6064</t>
  </si>
  <si>
    <t>ojs.francoangeli.it</t>
  </si>
  <si>
    <t>Education Sciences &amp; Society-Open Access …</t>
  </si>
  <si>
    <t>Technologies Disability and Inclusion</t>
  </si>
  <si>
    <t>TUW Brusell</t>
  </si>
  <si>
    <t>https://scholar.google.com/scholar?cites=14511329080097612296&amp;as_sdt=2005&amp;sciodt=0,5&amp;hl=en</t>
  </si>
  <si>
    <t>https://books.google.com/books?hl=en&amp;lr=&amp;id=qktnDwAAQBAJ&amp;oi=fnd&amp;pg=PA3&amp;dq=%22human+machine+interfaces%22+(%22driverless+vehicle%22+OR+%22driverless+vehicles%22)+-pedestrian+-wheelchair+-military+-business&amp;ots=vHKita4Vjn&amp;sig=n_KNbsaCZStONcob-GtMA--XXNE</t>
  </si>
  <si>
    <t>Driver Acceptance of New …</t>
  </si>
  <si>
    <t>Driver acceptance of new technology: Overview</t>
  </si>
  <si>
    <t>MA Regan, A Stevens, T Horberry</t>
  </si>
  <si>
    <t>http://www.freepatentsonline.com/y2018/0072252.html</t>
  </si>
  <si>
    <t>freepatentsonline.com</t>
  </si>
  <si>
    <t>US Patent App. 15/264,861</t>
  </si>
  <si>
    <t>VEHICLE POWER GENERATION HUMAN MACHINE INTERFACES</t>
  </si>
  <si>
    <t>PG Collins</t>
  </si>
  <si>
    <t>https://pdfs.semanticscholar.org/f7e6/e8c344bb4196845207d63302bf42b733667b.pdf</t>
  </si>
  <si>
    <t>The East Asian Path of Economic Development</t>
  </si>
  <si>
    <t>S Kaoru</t>
  </si>
  <si>
    <t>http://aimas.cs.pub.ro/people/andrei.olaru/doc/AndreiOlaru-AContextAwareMultiAgentSystemForAmiEnvironments-FR.pdf</t>
  </si>
  <si>
    <t>aimas.cs.pub.ro</t>
  </si>
  <si>
    <t>Docteur en Sciences</t>
  </si>
  <si>
    <t>A Olaru</t>
  </si>
  <si>
    <t>https://scholar.google.com/scholar?cites=15454330886454991056&amp;as_sdt=2005&amp;sciodt=0,5&amp;hl=en</t>
  </si>
  <si>
    <t>http://aimas.cs.pub.ro/people/andrei.olaru/doc/AndreiOlaru-AContextAwareMultiAgentSystemForAmiEnvironments-RO.pdf</t>
  </si>
  <si>
    <t>Teză de doctorat</t>
  </si>
  <si>
    <t>https://repositorio.inesctec.pt/bitstream/123456789/5447/1/P-00K-KK9.pdf</t>
  </si>
  <si>
    <t>repositorio.inesctec.pt</t>
  </si>
  <si>
    <t>Proceedings Second International Workshop on Formal Integrated Development Environment, F-IDE 2015, Oslo, Norway, June 22, 2015</t>
  </si>
  <si>
    <t>C Dubois, P Masci, D Méry</t>
  </si>
  <si>
    <t>https://scholar.google.com/scholar?cites=12172906038256992414&amp;as_sdt=2005&amp;sciodt=0,5&amp;hl=en</t>
  </si>
  <si>
    <t>https://dspace.mit.edu/handle/1721.1/32509</t>
  </si>
  <si>
    <t>dspace.mit.edu</t>
  </si>
  <si>
    <t>Self-* properties of multi sensing entities in smart environments</t>
  </si>
  <si>
    <t>A Pilpré</t>
  </si>
  <si>
    <t>https://scholar.google.com/scholar?cites=12824333885764479186&amp;as_sdt=2005&amp;sciodt=0,5&amp;hl=en</t>
  </si>
  <si>
    <t>https://ieeexplore.ieee.org/abstract/document/1520066/</t>
  </si>
  <si>
    <t>… 2005 IEEE Intelligent Transportation …</t>
  </si>
  <si>
    <t>Performance evaluation of the MAC protocol for integrated inter-vehicle and road to vehicle</t>
  </si>
  <si>
    <t>K Fujimura, T Hasegawa</t>
  </si>
  <si>
    <t>2.11</t>
  </si>
  <si>
    <t>https://scholar.google.com/scholar?cites=10165737179294182723&amp;as_sdt=2005&amp;sciodt=0,5&amp;hl=en</t>
  </si>
  <si>
    <t>https://ieeexplore.ieee.org/abstract/document/903862/</t>
  </si>
  <si>
    <t>IEEE Transactions on Systems, Man, and …</t>
  </si>
  <si>
    <t>Teleoperation based on the hidden robot concept</t>
  </si>
  <si>
    <t>A Kheddar</t>
  </si>
  <si>
    <t>https://scholar.google.com/scholar?cites=7014781312942049232&amp;as_sdt=2005&amp;sciodt=0,5&amp;hl=en</t>
  </si>
  <si>
    <t>https://link.springer.com/article/10.1023/A:1015476231853</t>
  </si>
  <si>
    <t>International Journal of Speech Technology</t>
  </si>
  <si>
    <t>Handling knowledge sources in human-machine interaction</t>
  </si>
  <si>
    <t>W Minker, F Néel</t>
  </si>
  <si>
    <t>https://scholar.google.com/scholar?cites=2840362259275265840&amp;as_sdt=2005&amp;sciodt=0,5&amp;hl=en</t>
  </si>
  <si>
    <t>https://www.tandfonline.com/doi/abs/10.1163/156855304322753317</t>
  </si>
  <si>
    <t>Advanced Robotics</t>
  </si>
  <si>
    <t>Hybrid autonomous control for multi mobile robots</t>
  </si>
  <si>
    <t>K Ito, A Gofuku</t>
  </si>
  <si>
    <t>https://scholar.google.com/scholar?cites=7393973502541657104&amp;as_sdt=2005&amp;sciodt=0,5&amp;hl=en</t>
  </si>
  <si>
    <t>https://ieeexplore.ieee.org/abstract/document/5740605/</t>
  </si>
  <si>
    <t>An advanced cooperative path prediction algorithm for safety applications in vehicular networks</t>
  </si>
  <si>
    <t>P Lytrivis, G Thomaidis, M Tsogas…</t>
  </si>
  <si>
    <t>https://scholar.google.com/scholar?cites=5254328641078608937&amp;as_sdt=2005&amp;sciodt=0,5&amp;hl=en</t>
  </si>
  <si>
    <t>https://ieeexplore.ieee.org/abstract/document/8428654/</t>
  </si>
  <si>
    <t>IEEE Transactions on Intelligent …</t>
  </si>
  <si>
    <t>Bridging Gaps Among Human, Assisted, and Automated Driving With DVIs: A Conceptional Experimental Study</t>
  </si>
  <si>
    <t>J Wang, D Söffker</t>
  </si>
  <si>
    <t>https://scholar.google.com/scholar?cites=7856156961746222939&amp;as_sdt=2005&amp;sciodt=0,5&amp;hl=en</t>
  </si>
  <si>
    <t>https://repository.library.northeastern.edu/files/neu:1487/fulltext.pdf</t>
  </si>
  <si>
    <t>repository.library.northeastern.edu</t>
  </si>
  <si>
    <t>Fine-tuning human-machine cooperation: Cognitive processingoriented assistance coordination</t>
  </si>
  <si>
    <t>H Cai</t>
  </si>
  <si>
    <t>https://www.theses.fr/2010ECLI0010</t>
  </si>
  <si>
    <t>theses.fr</t>
  </si>
  <si>
    <t>Contribution à la commande d'un train de véhicules intelligents</t>
  </si>
  <si>
    <t>J Zhao</t>
  </si>
  <si>
    <t>https://ieeexplore.ieee.org/abstract/document/8663524/</t>
  </si>
  <si>
    <t>… computer graphics and …</t>
  </si>
  <si>
    <t>Evaluation of Spatial Filtering Algorithms for Visual Interactions in CAVEs</t>
  </si>
  <si>
    <t>A Lassagne, A Kemeny, J Posselt…</t>
  </si>
  <si>
    <t>https://scholar.google.com/scholar?cites=12721891819121718180&amp;as_sdt=2005&amp;sciodt=0,5&amp;hl=en</t>
  </si>
  <si>
    <t>https://ieeexplore.ieee.org/abstract/document/7844360/</t>
  </si>
  <si>
    <t>… on Systems, Man, and Cybernetics (SMC)</t>
  </si>
  <si>
    <t>Improving driving efficiency for hybrid electric vehicle with suitable interface</t>
  </si>
  <si>
    <t>https://scholar.google.com/scholar?cites=15529499930113732922&amp;as_sdt=2005&amp;sciodt=0,5&amp;hl=en</t>
  </si>
  <si>
    <t>https://tel.archives-ouvertes.fr/tel-00586081/</t>
  </si>
  <si>
    <t>Contribution to intelligent vehicle platoon control</t>
  </si>
  <si>
    <t>Proceedings. 2005 IEEE Intelligent …</t>
  </si>
  <si>
    <t>http://www.diva-portal.org/smash/record.jsf?pid=diva2:1072594</t>
  </si>
  <si>
    <t>Functional Safety in Co-operative Driving using Systems-Theoretic Process Analysis</t>
  </si>
  <si>
    <t>J Oscarsson</t>
  </si>
  <si>
    <t>https://scholar.google.com/scholar?cites=8069968046022532307&amp;as_sdt=2005&amp;sciodt=0,5&amp;hl=en</t>
  </si>
  <si>
    <t>… research part F: traffic psychology and …</t>
  </si>
  <si>
    <t>https://books.google.com/books?hl=en&amp;lr=&amp;id=oYH6AQAAQBAJ&amp;oi=fnd&amp;pg=PA349&amp;dq=%22human+machine+interfaces%22+(%22cooperative+driving%22+OR+%22cooperative+drivings%22)+-pedestrian+-wheelchair+-military+-business&amp;ots=5040d9NM8v&amp;sig=FAASMlvM8uttz8Cj4wH0U4hy-SQ</t>
  </si>
  <si>
    <t>Convergence Through All-IP Networks</t>
  </si>
  <si>
    <t>Wireless Vehicular Networks: Architecture, Protocols, and Standards</t>
  </si>
  <si>
    <t>R Najaa</t>
  </si>
  <si>
    <t>https://scholar.google.com/scholar?cites=9127714438494047978&amp;as_sdt=2005&amp;sciodt=0,5&amp;hl=en</t>
  </si>
  <si>
    <t>https://ieeexplore.ieee.org/abstract/document/6332367/</t>
  </si>
  <si>
    <t>… and Communication &amp; 2012 IEEE 9th …</t>
  </si>
  <si>
    <t>Run-time adaptation to heterogeneous processing units for real-time stereo vision</t>
  </si>
  <si>
    <t>B Ranft, O Denninger</t>
  </si>
  <si>
    <t>https://scholar.google.com/scholar?cites=4778104622190331078&amp;as_sdt=2005&amp;sciodt=0,5&amp;hl=en</t>
  </si>
  <si>
    <t>http://publications.tno.nl/publication/34623128/1Sa2KY/wilschut-2014-older.pdf</t>
  </si>
  <si>
    <t>publications.tno.nl</t>
  </si>
  <si>
    <t>… " Ageing and Safe …</t>
  </si>
  <si>
    <t>The older adult road user: recommendations for driver assistance</t>
  </si>
  <si>
    <t>ES Wilschut, ECM Kroon, M de Goede…</t>
  </si>
  <si>
    <t>https://ieeexplore.ieee.org/abstract/document/8539644/</t>
  </si>
  <si>
    <t>… on Information and …</t>
  </si>
  <si>
    <t>https://scholar.google.com/scholar?cites=307230574223722857&amp;as_sdt=2005&amp;sciodt=0,5&amp;hl=en</t>
  </si>
  <si>
    <t>https://digital-library.theiet.org/content/journals/10.1049/iet-its.2014.0210</t>
  </si>
  <si>
    <t>IET intelligent transport systems</t>
  </si>
  <si>
    <t>Benefits and challenges of multi-driver simulator studies</t>
  </si>
  <si>
    <t>K Oeltze, C Schießl</t>
  </si>
  <si>
    <t>https://scholar.google.com/scholar?cites=18127112996118204550&amp;as_sdt=2005&amp;sciodt=0,5&amp;hl=en</t>
  </si>
  <si>
    <t>https://www.sciencedirect.com/science/article/pii/B9781782422112000131</t>
  </si>
  <si>
    <t>Vehicular Communications and Networks</t>
  </si>
  <si>
    <t>Architectures for intelligent vehicles</t>
  </si>
  <si>
    <t>NF Maxemchuk, S Lin, Y Gu</t>
  </si>
  <si>
    <t>https://scholar.google.com/scholar?cites=9736380262168193112&amp;as_sdt=2005&amp;sciodt=0,5&amp;hl=en</t>
  </si>
  <si>
    <t>https://www.tandfonline.com/doi/abs/10.1080/00423110903365910</t>
  </si>
  <si>
    <t>Vehicle System Dynamics</t>
  </si>
  <si>
    <t>A comprehensive review of the development of adaptive cruise control systems</t>
  </si>
  <si>
    <t>L Xiao, F Gao</t>
  </si>
  <si>
    <t>https://scholar.google.com/scholar?cites=16218067216573515819&amp;as_sdt=2005&amp;sciodt=0,5&amp;hl=en</t>
  </si>
  <si>
    <t>https://search.ieice.org/bin/summary.php?id=e98-a_1_267</t>
  </si>
  <si>
    <t>IEICE Transactions on …</t>
  </si>
  <si>
    <t>Gap acceptance on car following for aerodynamic drag reduction—Relationships among Gap distance, vehicle types, and driver characteristics—</t>
  </si>
  <si>
    <t>N Hashimoto, S Kato, S Tsugawa</t>
  </si>
  <si>
    <t>https://scholar.google.com/scholar?cites=12701398449664620148&amp;as_sdt=2005&amp;sciodt=0,5&amp;hl=en</t>
  </si>
  <si>
    <t>https://sam.ensam.eu/handle/10985/13978</t>
  </si>
  <si>
    <t>sam.ensam.eu</t>
  </si>
  <si>
    <t>Comparing Tangible and Fully Virtual Haptic Systems for HMI Studies in Simulated Driving Situations</t>
  </si>
  <si>
    <t>A Lassagne, A Kemeny, J Posselt, F Merienne</t>
  </si>
  <si>
    <t>https://scholar.google.com/scholar?cites=14256491403138031152&amp;as_sdt=2005&amp;sciodt=0,5&amp;hl=en</t>
  </si>
  <si>
    <t>https://link.springer.com/chapter/10.1007/978-3-319-08087-1_3</t>
  </si>
  <si>
    <t>Advanced Microsystems for …</t>
  </si>
  <si>
    <t>Layer-based multi-sensor fusion architecture for cooperative and automated driving application development</t>
  </si>
  <si>
    <t>M Kwakkernaat, T Bijlsma, F Ophelders</t>
  </si>
  <si>
    <t>https://scholar.google.com/scholar?cites=18103627058728115157&amp;as_sdt=2005&amp;sciodt=0,5&amp;hl=en</t>
  </si>
  <si>
    <t>https://link.springer.com/content/pdf/10.1007/s40534-018-0160-3.pdf</t>
  </si>
  <si>
    <t>Journal of Modern …</t>
  </si>
  <si>
    <t>The VILMA intelligent vehicle: an architectural design for cooperative control between driver and automated system</t>
  </si>
  <si>
    <t>O Garcia, GB Vitor, JV Ferreira, PS Meirelles…</t>
  </si>
  <si>
    <t>https://scholar.google.com/scholar?cites=5706092034803665888&amp;as_sdt=2005&amp;sciodt=0,5&amp;hl=en</t>
  </si>
  <si>
    <t>https://dl.acm.org/citation.cfm?id=3131756</t>
  </si>
  <si>
    <t>Touch Screen Maneuver Approval Mechanisms for Highly Automated Vehicles: A First Evaluation</t>
  </si>
  <si>
    <t>M Walch, L Jaksche, P Hock, M Baumann…</t>
  </si>
  <si>
    <t>https://www.researchgate.net/profile/Jana_Fank/publication/328829008_Factors_for_User_Acceptance_of_Cooperative_Assistance_Systems_A_Two-Step_Study_Assessing_Cooperative_Driving/links/5bec131ca6fdcc3a8dd4b5ca/Factors-for-User-Acceptance-of-Cooperative-Assistance-Systems-A-Two-Step-Study-Assessing-Cooperative-Driving.pdf</t>
  </si>
  <si>
    <t>https://journals.sagepub.com/doi/abs/10.1177/1541931218621022</t>
  </si>
  <si>
    <t>Proceedings of the Human …</t>
  </si>
  <si>
    <t>Social interactions in traffic: The effect of external factors</t>
  </si>
  <si>
    <t>T Stoll, NR Strelau, M Baumann</t>
  </si>
  <si>
    <t>https://www.researchgate.net/profile/Sven_Jansen/publication/270282997_Cooperative_brake_technology/links/54a6aa110cf257a6360a8b95/Cooperative-brake-technology.pdf</t>
  </si>
  <si>
    <t>Cooperative brake technology</t>
  </si>
  <si>
    <t>S Jansen, M Kwakkernaat</t>
  </si>
  <si>
    <t>https://scholar.google.com/scholar?cites=10389259809999551464&amp;as_sdt=2005&amp;sciodt=0,5&amp;hl=en</t>
  </si>
  <si>
    <t>https://scholar.google.com/scholar?cites=15179070156270398012&amp;as_sdt=2005&amp;sciodt=0,5&amp;hl=en</t>
  </si>
  <si>
    <t>2007 IEEE intelligent vehicles …</t>
  </si>
  <si>
    <t>https://scholar.google.com/scholar?cites=15757113202309020312&amp;as_sdt=2005&amp;sciodt=0,5&amp;hl=en</t>
  </si>
  <si>
    <t>https://ieeexplore.ieee.org/abstract/document/7385556/</t>
  </si>
  <si>
    <t>2015 IEEE Vehicular …</t>
  </si>
  <si>
    <t>Platoon-based cyclists cooperative system</t>
  </si>
  <si>
    <t>S Céspedes, J Salamanca, A Yañez…</t>
  </si>
  <si>
    <t>https://scholar.google.com/scholar?cites=4877408578920003057&amp;as_sdt=2005&amp;sciodt=0,5&amp;hl=en</t>
  </si>
  <si>
    <t>https://mediatum.ub.tum.de/1421310</t>
  </si>
  <si>
    <t>Factors for user acceptance of cooperative assistance systems: A two-step study assessing cooperative driving</t>
  </si>
  <si>
    <t>https://scholar.google.com/scholar?cites=3149641215307335510&amp;as_sdt=2005&amp;sciodt=0,5&amp;hl=en</t>
  </si>
  <si>
    <t>https://link.springer.com/chapter/10.1007/978-3-319-49448-7_10</t>
  </si>
  <si>
    <t>Automotive User …</t>
  </si>
  <si>
    <t>https://scholar.google.com/scholar?cites=16731828299843265699&amp;as_sdt=2005&amp;sciodt=0,5&amp;hl=en</t>
  </si>
  <si>
    <t>https://scholar.google.com/scholar?cites=11165601861433508555&amp;as_sdt=2005&amp;sciodt=0,5&amp;hl=en</t>
  </si>
  <si>
    <t>https://ieeexplore.ieee.org/abstract/document/6867569/</t>
  </si>
  <si>
    <t>… and systems (CTS)</t>
  </si>
  <si>
    <t>Acting together by mutual control: Evaluation of a multimodal interaction concept for cooperative driving</t>
  </si>
  <si>
    <t>M Zimmermann, S Bauer, N Lütteken…</t>
  </si>
  <si>
    <t>https://scholar.google.com/scholar?cites=5732405064462278285&amp;as_sdt=2005&amp;sciodt=0,5&amp;hl=en</t>
  </si>
  <si>
    <t>2013 IEEE intelligent vehicles …</t>
  </si>
  <si>
    <t>https://aaltodoc.aalto.fi/handle/123456789/33723</t>
  </si>
  <si>
    <t>In-car advisory system for lane-changing in a connected vehicle environment</t>
  </si>
  <si>
    <t>P del Rio Barral</t>
  </si>
  <si>
    <t>https://cloudfront.escholarship.org/dist/prd/content/qt8pw857gb/qt8pw857gb.pdf</t>
  </si>
  <si>
    <t>cloudfront.escholarship.org</t>
  </si>
  <si>
    <t>Using Cooperative Adaptive Cruise Control (CACC) to Form High-Performance Vehicle Streams. FINAL REPORT</t>
  </si>
  <si>
    <t>H Liu, L Xiao, XD Kan, SE Shladover, XY Lu, M Wang…</t>
  </si>
  <si>
    <t>https://hal.archives-ouvertes.fr/hal-01724742/</t>
  </si>
  <si>
    <t>État de l'art Acceptabilité des véhicules autonomes. Projet AutoConduct. Rapport intermédiaire</t>
  </si>
  <si>
    <t>M Bel, G Van Der Beken, A Pauzie, W Payre, S Kraiem</t>
  </si>
  <si>
    <t>https://scholar.google.com/scholar?cites=680359554063845366&amp;as_sdt=2005&amp;sciodt=0,5&amp;hl=en</t>
  </si>
  <si>
    <t>https://www.iit.comillas.edu/pfc/resumenes/53c8dc6699cc8.pdf</t>
  </si>
  <si>
    <t>iit.comillas.edu</t>
  </si>
  <si>
    <t>Evaluation of driver models for left turn across path manoeuvres</t>
  </si>
  <si>
    <t>PB de Horna, F Secondo</t>
  </si>
  <si>
    <t>https://scholar.google.com/scholar?cites=8580328978407936088&amp;as_sdt=2005&amp;sciodt=0,5&amp;hl=en</t>
  </si>
  <si>
    <t>http://publications.lib.chalmers.se/records/fulltext/149230.pdf</t>
  </si>
  <si>
    <t>Security in Cooperative Systems within Intelligent Transport Systems</t>
  </si>
  <si>
    <t>L Mårdberg</t>
  </si>
  <si>
    <t>http://openaccess.uoc.edu/webapps/o2/bitstream/10609/78847/2/Telecomunicaci%C3%B3%20en%20el%20sector%20transport_Portada.pdf</t>
  </si>
  <si>
    <t>openaccess.uoc.edu</t>
  </si>
  <si>
    <t>Telecomunicació en el sector transport, setembre 2014</t>
  </si>
  <si>
    <t>U Hernández Jayo</t>
  </si>
  <si>
    <t>https://scholar.google.com/scholar?cites=4786313737740606435&amp;as_sdt=2005&amp;sciodt=0,5&amp;hl=en</t>
  </si>
  <si>
    <t>https://link.springer.com/content/pdf/10.1007/978-3-319-75961-6.pdf</t>
  </si>
  <si>
    <t>Freeway traffic modelling and control</t>
  </si>
  <si>
    <t>A Ferrara, S Sacone, S Siri</t>
  </si>
  <si>
    <t>https://scholar.google.com/scholar?cites=11225841329214494922&amp;as_sdt=2005&amp;sciodt=0,5&amp;hl=en</t>
  </si>
  <si>
    <t>https://www.sciencedirect.com/science/article/pii/S1369847816301176</t>
  </si>
  <si>
    <t>Transportation research part F …</t>
  </si>
  <si>
    <t>The impact of an in-vehicle display on glance distribution in partially automated driving in an on-road experiment</t>
  </si>
  <si>
    <t>AK Kraft, F Naujoks, J Wörle, A Neukum</t>
  </si>
  <si>
    <t>https://scholar.google.com/scholar?cites=6842371451373459944&amp;as_sdt=2005&amp;sciodt=0,5&amp;hl=en</t>
  </si>
  <si>
    <t>https://link.springer.com/chapter/10.1007/978-3-319-75058-3_10</t>
  </si>
  <si>
    <t>Advances in Aeronautical Informatics</t>
  </si>
  <si>
    <t>Aerospace Engineering Curricular Expansion in Information Systems</t>
  </si>
  <si>
    <t>EM Atkins</t>
  </si>
  <si>
    <t>https://scholar.google.com/scholar?cites=10455089541522192543&amp;as_sdt=2005&amp;sciodt=0,5&amp;hl=en</t>
  </si>
  <si>
    <t>http://www.hfes-europe.org/largefiles/Krause.pdf</t>
  </si>
  <si>
    <t>hfes-europe.org</t>
  </si>
  <si>
    <t>HFES Europe</t>
  </si>
  <si>
    <t>Traffic Light Assistant–Can take my eyes off of you</t>
  </si>
  <si>
    <t>M Krause, V Knott, K Bengler</t>
  </si>
  <si>
    <t>https://scholar.google.com/scholar?cites=16381951078749902887&amp;as_sdt=2005&amp;sciodt=0,5&amp;hl=en</t>
  </si>
  <si>
    <t>http://citeseerx.ist.psu.edu/viewdoc/download?doi=10.1.1.673.5864&amp;rep=rep1&amp;type=pdf</t>
  </si>
  <si>
    <t>The Seventh International Conference on …</t>
  </si>
  <si>
    <t>Traffic light assistant-what the users want</t>
  </si>
  <si>
    <t>M Krause, A Rissel, K Bengler</t>
  </si>
  <si>
    <t>https://scholar.google.com/scholar?cites=8351648358695020739&amp;as_sdt=2005&amp;sciodt=0,5&amp;hl=en</t>
  </si>
  <si>
    <t>https://link.springer.com/content/pdf/10.1007/978-3-319-09840-1_59-1.pdf</t>
  </si>
  <si>
    <t>… and systems for active safety and …</t>
  </si>
  <si>
    <t>Conduct-by-Wire</t>
  </si>
  <si>
    <t>B Franz, M Kauer, S Geyer, S Hakuli</t>
  </si>
  <si>
    <t>https://recyt.fecyt.es/index.php/RIAII/article/download/57469/35189</t>
  </si>
  <si>
    <t>recyt.fecyt.es</t>
  </si>
  <si>
    <t>Resúmenes en Inglés English Abstracts</t>
  </si>
  <si>
    <t>LM Salamero, A Cid-Pastor, A El Aroudi, R Giral…</t>
  </si>
  <si>
    <t>http://www.irbis-nbuv.gov.ua/cgi-bin/irbis_nbuv/cgiirbis_64.exe?C21COM=2&amp;I21DBN=UJRN&amp;P21DBN=UJRN&amp;IMAGE_FILE_DOWNLOAD=1&amp;Image_file_name=PDF/recs_2015_4_18.pdf</t>
  </si>
  <si>
    <t>irbis-nbuv.gov.ua</t>
  </si>
  <si>
    <t>Радіоелектронні і комп' …</t>
  </si>
  <si>
    <t>Проектирование кооперативных человеко-машинных интерфейсов для интеллектуальных транспортных систем: проблемы и решения</t>
  </si>
  <si>
    <t>ЮВ Бондаренко, АА Мотчаный…</t>
  </si>
  <si>
    <t>https://link.springer.com/content/pdf/10.1007/978-3-319-12352-3_35.pdf</t>
  </si>
  <si>
    <t>… and Systems for Active Safety and …</t>
  </si>
  <si>
    <t>Input Devices for DAS</t>
  </si>
  <si>
    <t>K Bengler, M Pfromm, R Bruder</t>
  </si>
  <si>
    <t>https://scholar.google.com/scholar?cites=13745911556880222132&amp;as_sdt=2005&amp;sciodt=0,5&amp;hl=en</t>
  </si>
  <si>
    <t>https://www.researchgate.net/profile/Simon_Dalmolen/publication/260566883_CONTEXT-AWARE_PRIORITIZATION_OF_INFORMATION_AN_ARCHITECTURE_FOR_REAL-TIME_IN-VEHICLE_INFORMATION_MANAGEMENT/links/00b495319a6cb61654000000.pdf</t>
  </si>
  <si>
    <t>8th European Congress and …</t>
  </si>
  <si>
    <t>Context-aware prioritization of information: an architecture for real-time in-vehicle information management</t>
  </si>
  <si>
    <t>A Stoter, E Cornelisse, S Dalmolen</t>
  </si>
  <si>
    <t>https://scholar.google.com/scholar?cites=10043693449066229534&amp;as_sdt=2005&amp;sciodt=0,5&amp;hl=en</t>
  </si>
  <si>
    <t>https://link.springer.com/article/10.1007/s10111-012-0243-6</t>
  </si>
  <si>
    <t>Cognition, technology &amp; work</t>
  </si>
  <si>
    <t>https://scholar.google.com/scholar?cites=2405144371611128762&amp;as_sdt=2005&amp;sciodt=0,5&amp;hl=en</t>
  </si>
  <si>
    <t>ITS Hannover 2005</t>
  </si>
  <si>
    <t>Inter-vehicle communication and cooperative systems: local dynamic safety information distributed among the infrastructure and the vehicle as “virtual …</t>
  </si>
  <si>
    <t>L Andreone, M Provera</t>
  </si>
  <si>
    <t>https://scholar.google.com/scholar?cites=5515531449944277783&amp;as_sdt=2005&amp;sciodt=0,5&amp;hl=en</t>
  </si>
  <si>
    <t>https://www.degruyter.com/view/j/itit.2012.54.issue-4/itit.2012.0680/itit.2012.0680.xml</t>
  </si>
  <si>
    <t>degruyter.com</t>
  </si>
  <si>
    <t>… der Informatik und …</t>
  </si>
  <si>
    <t>http://twittertechnews.com/media-partners/5th-international-vdi-conference-automotive-hmi-connectivity-26-27-september-2108-frankfurt-am-main-twitter-tech-news-is-media-partner/</t>
  </si>
  <si>
    <t>twittertechnews.com</t>
  </si>
  <si>
    <t>Marketing</t>
  </si>
  <si>
    <t>5th International VDI Conference-Automotive HMI &amp; Connectivity, 26/27 September 2018, Frankfurt am Main-Twitter Tech News is Media Partner</t>
  </si>
  <si>
    <t>R Schiavullo</t>
  </si>
  <si>
    <t>1.89</t>
  </si>
  <si>
    <t>https://hal.archives-ouvertes.fr/tel-01455102/</t>
  </si>
  <si>
    <t>Agentivité dans les systèmes fortement automatisés</t>
  </si>
  <si>
    <t>K Le Goff</t>
  </si>
  <si>
    <t>https://scholar.google.com/scholar?cites=17021128928439749710&amp;as_sdt=2005&amp;sciodt=0,5&amp;hl=en</t>
  </si>
  <si>
    <t>https://www.degruyter.com/downloadpdf/j/pjbr.2015.6.issue-1/pjbr-2015-0010/pjbr-2015-0010.pdf</t>
  </si>
  <si>
    <t>Paladyn, Journal of …</t>
  </si>
  <si>
    <t>Towards the synthetic self: making others perceive me as an other</t>
  </si>
  <si>
    <t>S Lallée, V Vouloutsi, MB Munoz…</t>
  </si>
  <si>
    <t>http://www.openaccess.hacettepe.edu.tr:8080/xmlui/handle/11655/3218</t>
  </si>
  <si>
    <t>openaccess.hacettepe.edu.tr</t>
  </si>
  <si>
    <t>Posthuman Bodies in Kazuo Ishiguro's Never Let Me Go, Indra Sinha's Animal's People, And Justina Robson's Natural History</t>
  </si>
  <si>
    <t>P Kümbet</t>
  </si>
  <si>
    <t>https://trace.tennessee.edu/utk_graddiss/4715/</t>
  </si>
  <si>
    <t>trace.tennessee.edu</t>
  </si>
  <si>
    <t>Computational Imaging Approach to Recovery of Target Coordinates Using Orbital Sensor Data</t>
  </si>
  <si>
    <t>MD Vaughan</t>
  </si>
  <si>
    <t>https://scholar.google.com/scholar?cites=1095439913631012221&amp;as_sdt=2005&amp;sciodt=0,5&amp;hl=en</t>
  </si>
  <si>
    <t>https://arxiv.org/abs/1712.06086</t>
  </si>
  <si>
    <t>arXiv preprint arXiv:1712.06086</t>
  </si>
  <si>
    <t>Deep learning for distant speech recognition</t>
  </si>
  <si>
    <t>M Ravanelli</t>
  </si>
  <si>
    <t>https://digitalcommons.wpi.edu/mqp-all/6666/</t>
  </si>
  <si>
    <t>digitalcommons.wpi.edu</t>
  </si>
  <si>
    <t>Implementing Cryptographic Hash Functions on CAN Bus</t>
  </si>
  <si>
    <t>JB Asante, T Rahman, TI Reuter, V Moore</t>
  </si>
  <si>
    <t>https://scholar.google.com/scholar?cites=13821992723022078093&amp;as_sdt=2005&amp;sciodt=0,5&amp;hl=en</t>
  </si>
  <si>
    <t>https://scholar.google.com/scholar?cites=11261471744668327650&amp;as_sdt=2005&amp;sciodt=0,5&amp;hl=en</t>
  </si>
  <si>
    <t>https://ieeexplore.ieee.org/abstract/document/7844641/</t>
  </si>
  <si>
    <t>Authority transfer method from automated to manual driving via haptic shared control</t>
  </si>
  <si>
    <t>T Wada, K Sonoda, T Okasaka…</t>
  </si>
  <si>
    <t>https://scholar.google.com/scholar?cites=18368161463031959513&amp;as_sdt=2005&amp;sciodt=0,5&amp;hl=en</t>
  </si>
  <si>
    <t>https://link.springer.com/article/10.1007/s13177-018-0153-y</t>
  </si>
  <si>
    <t>International Journal of Intelligent …</t>
  </si>
  <si>
    <t>Information Sharing to Improve Understanding of Proactive Steering Intervention for Elderly Drivers</t>
  </si>
  <si>
    <t>T Ito, T Shino, M Kamata</t>
  </si>
  <si>
    <t>https://dl.acm.org/exportformats_search.cfm?query=%2A&amp;filtered=persons%2Eauthors%2EprofileID%3D81100223730%7Epersons%2Eauthors%2EprofileID%3D81385601636%7Epersons%2Eauthors%2EprofileID%3D81452605964%7Epersons%2Eauthors%2EprofileID%3D81452605966%7Epersons%2Eauthors%2EprofileID%3D81452605967%7Epersons%2Eauthors%2EprofileID%3D81452605968%7Epersons%2Eauthors%2EprofileID%3D81452605969%7Epersons%2Eauthors%2EprofileID%3D81452605971%7Epersons%2Eauthors%2EprofileID%3D81452605973%7Epersons%2Eauthors%2EprofileID%3D81</t>
  </si>
  <si>
    <t>Self-authenticating identifiers</t>
  </si>
  <si>
    <t>VG Cerf, VG Cerf, VG Cerf, VG Cerf, VG Cerf, VG Cerf…</t>
  </si>
  <si>
    <t>https://scholar.google.com/scholar?cites=6305827341561519725&amp;as_sdt=2005&amp;sciodt=0,5&amp;hl=en</t>
  </si>
  <si>
    <t>https://link.springer.com/chapter/10.1007/978-3-319-95582-7_5</t>
  </si>
  <si>
    <t>International Symposium on Formal …</t>
  </si>
  <si>
    <t>Towards 'Verifying'a Water Treatment System</t>
  </si>
  <si>
    <t>J Wang, J Sun, Y Jia, S Qin, Z Xu</t>
  </si>
  <si>
    <t>https://scholar.google.com/scholar?cites=5764273147372840691&amp;as_sdt=2005&amp;sciodt=0,5&amp;hl=en</t>
  </si>
  <si>
    <t>https://arxiv.org/abs/1705.08320</t>
  </si>
  <si>
    <t>arXiv preprint arXiv:1705.08320</t>
  </si>
  <si>
    <t>Explaining Transition Systems through Program Induction</t>
  </si>
  <si>
    <t>S Penkov, S Ramamoorthy</t>
  </si>
  <si>
    <t>https://www.emeraldinsight.com/doi/abs/10.1108/JICV-08-2018-0006</t>
  </si>
  <si>
    <t>emeraldinsight.com</t>
  </si>
  <si>
    <t>Journal of Intelligent and …</t>
  </si>
  <si>
    <t>Influence of automated driving on driver's own localization: a driving simulator study</t>
  </si>
  <si>
    <t>R Umeno, M Itoh, S Kitazaki</t>
  </si>
  <si>
    <t>https://openreview.net/forum?id=Bk7CEtxXW&amp;noteId=Bk7CEtxXW</t>
  </si>
  <si>
    <t>openreview.net</t>
  </si>
  <si>
    <t>Program Induction to Interpret Transition Systems</t>
  </si>
  <si>
    <t>https://scholar.google.com/scholar?cites=14527666401952614611&amp;as_sdt=2005&amp;sciodt=0,5&amp;hl=en</t>
  </si>
  <si>
    <t>https://arxiv.org/abs/1708.00376</t>
  </si>
  <si>
    <t>arXiv preprint arXiv:1708.00376</t>
  </si>
  <si>
    <t>Using program induction to interpret transition system dynamics</t>
  </si>
  <si>
    <t>https://www.ingentaconnect.com/content/intellect/vc/2018/00000008/00000002/art00003</t>
  </si>
  <si>
    <t>Virtual Creativity</t>
  </si>
  <si>
    <t>Systems of seeing: Virtual gaze interaction</t>
  </si>
  <si>
    <t>J Ambrose</t>
  </si>
  <si>
    <t>https://ri.cmu.edu/pub_files/2012/7/ASABE%202012.Safety%20architecture.Rev08_FINAL.pdf</t>
  </si>
  <si>
    <t>ri.cmu.edu</t>
  </si>
  <si>
    <t>A Safety Architecture for Autonomous Agricultural Vehicles</t>
  </si>
  <si>
    <t>H Anatole</t>
  </si>
  <si>
    <t>https://books.google.com/books?hl=en&amp;lr=&amp;id=0P9oDwAAQBAJ&amp;oi=fnd&amp;pg=PA145&amp;dq=%22human+machine+interfaces%22+(%22self-driving+car%22+OR+%22self-driving+cars%22)+-pedestrian+-wheelchair+-military+-business&amp;ots=TjDyUMFEv9&amp;sig=udO5rXDKztk8lYHnq2n-FPPkfAI</t>
  </si>
  <si>
    <t>Ageing in everyday life …</t>
  </si>
  <si>
    <t>Ageing bodies, driving and change: exploring older body–driver fit in the high-tech automobile</t>
  </si>
  <si>
    <t>JA Gish, AM Grenier, B Vrkljan</t>
  </si>
  <si>
    <t>https://scholar.google.com/scholar?cites=9812476606886570148&amp;as_sdt=2005&amp;sciodt=0,5&amp;hl=en</t>
  </si>
  <si>
    <t>https://link.springer.com/chapter/10.1007/978-3-319-60441-1_45</t>
  </si>
  <si>
    <t>Blind driving by means of a steering-based predictor algorithm</t>
  </si>
  <si>
    <t>P Bazilinskyy, C Beaumont, X van der Geest…</t>
  </si>
  <si>
    <t>https://scholar.google.com/scholar?cites=8305866405422888777&amp;as_sdt=2005&amp;sciodt=0,5&amp;hl=en</t>
  </si>
  <si>
    <t>https://elibrary.asabe.org/abstract.asp?aid=41743</t>
  </si>
  <si>
    <t>2012 Dallas, Texas …</t>
  </si>
  <si>
    <t>A safety architecture for autonomous agricultural vehicles</t>
  </si>
  <si>
    <t>D Kohanbash, M Bergerman, KM Lewis…</t>
  </si>
  <si>
    <t>https://dl.acm.org/citation.cfm?id=3053149</t>
  </si>
  <si>
    <t>Proceedings of the 2017 CHI …</t>
  </si>
  <si>
    <t>Recognition of Car Warnings: An Analysis of Various Alert Types</t>
  </si>
  <si>
    <t>E Sabic, S Mishler, J Chen, B Hu</t>
  </si>
  <si>
    <t>https://scholar.google.com/scholar?cites=654441068857222305&amp;as_sdt=2005&amp;sciodt=0,5&amp;hl=en</t>
  </si>
  <si>
    <t>https://www.sciencedirect.com/science/article/pii/S0001457517301094</t>
  </si>
  <si>
    <t>Accident Analysis &amp; Prevention</t>
  </si>
  <si>
    <t>Transition to manual: comparing simulator with on-road control transitions</t>
  </si>
  <si>
    <t>A Eriksson, VA Banks, NA Stanton</t>
  </si>
  <si>
    <t>http://www.humanist-vce.eu/fileadmin/contributeurs/humanist/TheHague2018/9-Catallano.pdf</t>
  </si>
  <si>
    <t>humanist-vce.eu</t>
  </si>
  <si>
    <t>A “Driver-more” Approach to Vehicle Automation</t>
  </si>
  <si>
    <t>A Castellano, S Fruttaldo, E Landini, R Montanari…</t>
  </si>
  <si>
    <t>https://scholar.google.com/scholar?cites=17461471649273571115&amp;as_sdt=2005&amp;sciodt=0,5&amp;hl=en</t>
  </si>
  <si>
    <t>https://www.tandfonline.com/doi/abs/10.1080/14649365.2016.1273380</t>
  </si>
  <si>
    <t>Social &amp; Cultural Geography</t>
  </si>
  <si>
    <t>Whither labor geography and the rise of the robots?</t>
  </si>
  <si>
    <t>D Bissell, VJ Del Casino</t>
  </si>
  <si>
    <t>https://scholar.google.com/scholar?cites=13736315073635930789&amp;as_sdt=2005&amp;sciodt=0,5&amp;hl=en</t>
  </si>
  <si>
    <t>https://onlinelibrary.wiley.com/doi/abs/10.1002/sdtp.12591</t>
  </si>
  <si>
    <t>SID Symposium Digest of Technical …</t>
  </si>
  <si>
    <t>34‐1: Invited Paper: Performance Optimization for Display Solutions by Smart System Integration</t>
  </si>
  <si>
    <t>K Hohmann, M Weber</t>
  </si>
  <si>
    <t>https://ntrs.nasa.gov/search.jsp?R=20160009301</t>
  </si>
  <si>
    <t>Autonomy@ Ames</t>
  </si>
  <si>
    <t>W Van Dalsem, KS Krishnakumar</t>
  </si>
  <si>
    <t>https://journals.sagepub.com/doi/abs/10.1177/1541931213601891</t>
  </si>
  <si>
    <t>Safety in a Transformational Era of Transportation</t>
  </si>
  <si>
    <t>J Homola, Q Dao, T Edwards</t>
  </si>
  <si>
    <t>https://scholar.google.com/scholar?cites=5330446678292274661&amp;as_sdt=2005&amp;sciodt=0,5&amp;hl=en</t>
  </si>
  <si>
    <t>https://ieeexplore.ieee.org/abstract/document/8358436/</t>
  </si>
  <si>
    <t>… Conference On Smart …</t>
  </si>
  <si>
    <t>Challenges and solutions of interoperability on IoT: How far have we come in resolving the IoT interoperability issues</t>
  </si>
  <si>
    <t>VR Konduru…</t>
  </si>
  <si>
    <t>http://memagazineselect.asmedigitalcollection.asme.org/article.aspx?articleid=2676802&amp;resultClick=1</t>
  </si>
  <si>
    <t>… .asmedigitalcollection.asme.org</t>
  </si>
  <si>
    <t>Mechanical Engineering Magazine …</t>
  </si>
  <si>
    <t>AI and the Future of the Machine Design</t>
  </si>
  <si>
    <t>AK Noor</t>
  </si>
  <si>
    <t>https://link.springer.com/chapter/10.1007/978-3-658-19059-0_22</t>
  </si>
  <si>
    <t>Fahrerassistenzsysteme 2017</t>
  </si>
  <si>
    <t>Incorporating high fidelity physics into ADAS and autonomous vehicles simulation</t>
  </si>
  <si>
    <t>S Sovani, L Johnson, J Duysens</t>
  </si>
  <si>
    <t>https://chewitt.me/Papers/CTH-AVAM-2019.pdf</t>
  </si>
  <si>
    <t>chewitt.me</t>
  </si>
  <si>
    <t>Conference on Intelligent …</t>
  </si>
  <si>
    <t>Assessing Public Perception of Self-Driving Cars: the Autonomous Vehicle Acceptance Model</t>
  </si>
  <si>
    <t>C Hewitt, I Politis, T Amanatidis, A Sarkar</t>
  </si>
  <si>
    <t>https://ieeexplore.ieee.org/abstract/document/8601135/</t>
  </si>
  <si>
    <t>… International IEEE Conference and Workshop in …</t>
  </si>
  <si>
    <t>The Age of Service Robots</t>
  </si>
  <si>
    <t>T Haidegger</t>
  </si>
  <si>
    <t>http://ejurnal.net/portal/index.php/ticom/article/view/288</t>
  </si>
  <si>
    <t>ejurnal.net</t>
  </si>
  <si>
    <t>Jurnal TICom</t>
  </si>
  <si>
    <t>Self Driving Car: Artificial Intelligence Approach</t>
  </si>
  <si>
    <t>R Chandra, N Agani</t>
  </si>
  <si>
    <t>https://scholar.google.com/scholar?cites=14533722905208690172&amp;as_sdt=2005&amp;sciodt=0,5&amp;hl=en</t>
  </si>
  <si>
    <t>http://michaelanees.com/s/Nees-ICAD-2017-workshop-camera-ready.pdf</t>
  </si>
  <si>
    <t>michaelanees.com</t>
  </si>
  <si>
    <t>Adjunct proceedings of the workshop on new …</t>
  </si>
  <si>
    <t>https://scholar.google.com/scholar?cites=4941232659440716248&amp;as_sdt=2005&amp;sciodt=0,5&amp;hl=en</t>
  </si>
  <si>
    <t>https://patents.google.com/patent/US9868332B2/en</t>
  </si>
  <si>
    <t>Methods and systems for controlling vehicle body motion and occupant experience</t>
  </si>
  <si>
    <t>ZM Anderson, M Giovanardi, JA Ekchian…</t>
  </si>
  <si>
    <t>https://patents.google.com/patent/US20190048644A1/en</t>
  </si>
  <si>
    <t>US Patent App. 15/884,730</t>
  </si>
  <si>
    <t>System and method for automatically controlling movement of a barrier</t>
  </si>
  <si>
    <t>BK Lickfelt, K Lamm</t>
  </si>
  <si>
    <t>https://patents.google.com/patent/US20190048643A1/en</t>
  </si>
  <si>
    <t>US Patent App. 15/696,211</t>
  </si>
  <si>
    <t>https://patents.google.com/patent/US20190048639A1/en</t>
  </si>
  <si>
    <t>US Patent App. 15/791,063</t>
  </si>
  <si>
    <t>System and method for inhibiting automatic movement of a barrier</t>
  </si>
  <si>
    <t>BK Lickfelt, K Yoshimura</t>
  </si>
  <si>
    <t>https://patents.google.com/patent/US20190048647A1/en</t>
  </si>
  <si>
    <t>US Patent App. 15/713,782</t>
  </si>
  <si>
    <t>System and method for remotely controlling and determining a status of a barrier</t>
  </si>
  <si>
    <t>https://patents.google.com/patent/US20190048648A1/en</t>
  </si>
  <si>
    <t>US Patent App. 15/878,893</t>
  </si>
  <si>
    <t>System and method for managing autonomous operation of a plurality of barriers</t>
  </si>
  <si>
    <t>http://www.freepatentsonline.com/10060175.html</t>
  </si>
  <si>
    <t>US Patent App. 15/810,609</t>
  </si>
  <si>
    <t>System and method for handling a vector state change upon remotely controlling a barrier</t>
  </si>
  <si>
    <t>https://patents.google.com/patent/US20170136842A1/en</t>
  </si>
  <si>
    <t>https://patents.google.com/patent/US20190051071A1/en</t>
  </si>
  <si>
    <t>US Patent App. 15/803,293</t>
  </si>
  <si>
    <t>System and method for providing a countdown notification relating to a movement of a barrier</t>
  </si>
  <si>
    <t>https://patents.google.com/patent/US20170120930A1/en</t>
  </si>
  <si>
    <t>US Patent App. 14/924,765</t>
  </si>
  <si>
    <t>System and method for executing gesture based control of a vehicle system</t>
  </si>
  <si>
    <t>C Ling, M Nehmad</t>
  </si>
  <si>
    <t>https://patents.google.com/patent/US20180308293A1/en</t>
  </si>
  <si>
    <t>Control module activation to monitor vehicles in a key-off state</t>
  </si>
  <si>
    <t>N DeCia, DA Herman, A Dutta, B Dierker…</t>
  </si>
  <si>
    <t>https://patents.google.com/patent/US20180304836A1/en</t>
  </si>
  <si>
    <t>Control module activation of vehicles in a key-off state</t>
  </si>
  <si>
    <t>https://patents.google.com/patent/US20180306598A1/en</t>
  </si>
  <si>
    <t>Control module activation of vehicles in a key-off state to determine driving routes</t>
  </si>
  <si>
    <t>https://scholar.google.com/scholar?cites=3288018386574418284&amp;as_sdt=2005&amp;sciodt=0,5&amp;hl=en</t>
  </si>
  <si>
    <t>https://patents.google.com/patent/US9809231B2/en</t>
  </si>
  <si>
    <t>US Patent 9,809,231</t>
  </si>
  <si>
    <t>US Patent App. 15/669,992</t>
  </si>
  <si>
    <t>https://patents.google.com/patent/US20190048640A1/en</t>
  </si>
  <si>
    <t>US Patent App. 15/861,027</t>
  </si>
  <si>
    <t>System and method for determining at least one zone associated with automatic control of a barrier</t>
  </si>
  <si>
    <t>https://patents.google.com/patent/US10150478B2/en</t>
  </si>
  <si>
    <t>US Patent App. 10/150,478</t>
  </si>
  <si>
    <t>System and method for providing a notification of an automated restart of vehicle movement</t>
  </si>
  <si>
    <t>Y Sasabuchi</t>
  </si>
  <si>
    <t>https://link.springer.com/chapter/10.1007/978-3-319-75961-6_1</t>
  </si>
  <si>
    <t>Freeway Traffic Modelling and Control</t>
  </si>
  <si>
    <t>Freeway Traffic Systems</t>
  </si>
  <si>
    <t>https://patents.google.com/patent/US20180312164A1/en</t>
  </si>
  <si>
    <t>US Patent App. 15/498,528</t>
  </si>
  <si>
    <t>http://fundaciondaicim.com.ar/wp-content/uploads/2019/02/GI008-01-05.pdf</t>
  </si>
  <si>
    <t>fundaciondaicim.com.ar</t>
  </si>
  <si>
    <t>Int J Gastrointest Interv</t>
  </si>
  <si>
    <t>International Journal of Gastrointestinal Intervention</t>
  </si>
  <si>
    <t>JM Verde, ME Giménez</t>
  </si>
  <si>
    <t>https://research.qut.edu.au/carrsq/wp-content/uploads/sites/45/2018/01/ITS2-KS-ME-KS-print.pdf</t>
  </si>
  <si>
    <t>research.qut.edu.au</t>
  </si>
  <si>
    <t>Intelligent Transport Systems</t>
  </si>
  <si>
    <t>I is predicted that AVs</t>
  </si>
  <si>
    <t>https://pdfs.semanticscholar.org/4369/b538ae842b2a12aafcdd399d17fd0a09fcf2.pdf</t>
  </si>
  <si>
    <t>LINCOLN LABORATORY JOURNAL</t>
  </si>
  <si>
    <t>The Autonomous Systems Tidal Wave</t>
  </si>
  <si>
    <t>MT Boulet</t>
  </si>
  <si>
    <t>https://scholar.google.com/scholar?cites=4765447030295666196&amp;as_sdt=2005&amp;sciodt=0,5&amp;hl=en</t>
  </si>
  <si>
    <t>https://dl.acm.org/citation.cfm?id=3131729</t>
  </si>
  <si>
    <t>1st Workshop on Understanding Automation: Interfaces that Facilitate User Understanding of Vehicle Automation</t>
  </si>
  <si>
    <t>LL Chuang, D Manstetten, S Boll…</t>
  </si>
  <si>
    <t>https://scholar.google.com/scholar?cites=7885794524953551290&amp;as_sdt=2005&amp;sciodt=0,5&amp;hl=en</t>
  </si>
  <si>
    <t>https://dl.acm.org/citation.cfm?id=2797438</t>
  </si>
  <si>
    <t>Proceedings of the 2015 European Conference on …</t>
  </si>
  <si>
    <t>Understanding the user in self-managing systems</t>
  </si>
  <si>
    <t>M Wallmyr</t>
  </si>
  <si>
    <t>http://www.diva-portal.org/smash/record.jsf?pid=diva2:942624</t>
  </si>
  <si>
    <t>Studie av autonoma fordons navigering: i en dynamiskt osäker värld</t>
  </si>
  <si>
    <t>A Selhammer</t>
  </si>
  <si>
    <t>https://scholar.google.com/scholar?cites=7087252842525344431&amp;as_sdt=2005&amp;sciodt=0,5&amp;hl=en</t>
  </si>
  <si>
    <t>https://ieeexplore.ieee.org/abstract/document/8250931/</t>
  </si>
  <si>
    <t>… Symposium on Multi …</t>
  </si>
  <si>
    <t>Natural interaction based on affective robotics for multi-robot systems</t>
  </si>
  <si>
    <t>V Villani, L Sabattini, C Secchi…</t>
  </si>
  <si>
    <t>https://brage.bibsys.no/xmlui/handle/11250/2565930</t>
  </si>
  <si>
    <t>brage.bibsys.no</t>
  </si>
  <si>
    <t>SINTEF Rapport</t>
  </si>
  <si>
    <t>Snake Robots for Space Applications (SAROS)</t>
  </si>
  <si>
    <t>M Merz, AA Transeth, GI Johansen…</t>
  </si>
  <si>
    <t>https://scholar.google.com/scholar?cites=670750135549203404&amp;as_sdt=2005&amp;sciodt=0,5&amp;hl=en</t>
  </si>
  <si>
    <t>https://link.springer.com/chapter/10.1007/978-3-319-19078-5_13</t>
  </si>
  <si>
    <t>Road Vehicle Automation 2</t>
  </si>
  <si>
    <t>Elements of a European roadmap on smart systems for automated driving</t>
  </si>
  <si>
    <t>G Meyer, J Dokic, B Müller</t>
  </si>
  <si>
    <t>https://scholar.google.com/scholar?cites=2258033655298018782&amp;as_sdt=2005&amp;sciodt=0,5&amp;hl=en</t>
  </si>
  <si>
    <t>https://www.osti.gov/servlets/purl/8499</t>
  </si>
  <si>
    <t>Development of an automated guided vehicle system for large scale materials handling of optics in the National Ignition Facility</t>
  </si>
  <si>
    <t>DH McMahon, D Tiszauer, S Yakuma</t>
  </si>
  <si>
    <t>https://link.springer.com/chapter/10.1007/978-3-030-05909-5_22</t>
  </si>
  <si>
    <t>International Conference on Human-Centred …</t>
  </si>
  <si>
    <t>Intuitive User-Centered Interaction Design for ATV</t>
  </si>
  <si>
    <t>S Chapman, T Kirks, J Jost</t>
  </si>
  <si>
    <t>https://link.springer.com/article/10.1007/s38311-017-0010-7</t>
  </si>
  <si>
    <t>ATZ worldwide</t>
  </si>
  <si>
    <t>Platform for Urban and Automated Electric Vehicles</t>
  </si>
  <si>
    <t>G Gumpoltsberger, S Pollmeyer, A Neu, G Hirzmann</t>
  </si>
  <si>
    <t>http://ridda2.utp.ac.pa/handle/123456789/2408</t>
  </si>
  <si>
    <t>ridda2.utp.ac.pa</t>
  </si>
  <si>
    <t>Experimental evaluation of perception and actuation architectures for the articulated vehicle automatic control</t>
  </si>
  <si>
    <t>M Armada, H Montes Franceschi, C Salinas, J Sarria</t>
  </si>
  <si>
    <t>https://patents.google.com/patent/US20160124074A1/en</t>
  </si>
  <si>
    <t>Detector for optically detecting an orientation of at least one object</t>
  </si>
  <si>
    <t>H Wonneberger, I Bruder, E Thiel, R Send…</t>
  </si>
  <si>
    <t>https://patents.google.com/patent/US20140277942A1/en</t>
  </si>
  <si>
    <t>Trailer length estimation in hitch angle applications</t>
  </si>
  <si>
    <t>C Kyrtsos, TE Pilutti, AM Miller…</t>
  </si>
  <si>
    <t>http://www.freepatentsonline.com/10120078.html</t>
  </si>
  <si>
    <t>Detector having a transversal optical sensor and a longitudinal optical sensor</t>
  </si>
  <si>
    <t>I Bruder, SC Spiller, E Thiel, S Irle…</t>
  </si>
  <si>
    <t>https://patents.google.com/patent/US20180217670A1/en</t>
  </si>
  <si>
    <t>Vehicle display device and vehicle</t>
  </si>
  <si>
    <t>CHO Youngjun, Y Jinho, M Joung…</t>
  </si>
  <si>
    <t>https://patents.google.com/patent/US20140291480A1/en</t>
  </si>
  <si>
    <t>Detector for optically detecting at least one object</t>
  </si>
  <si>
    <t>I Bruder, SC Spiller, E Thiel, I Stephan…</t>
  </si>
  <si>
    <t>https://patents.google.com/patent/US20160266257A1/en</t>
  </si>
  <si>
    <t>https://patents.google.com/patent/US20150251697A1/en</t>
  </si>
  <si>
    <t>US Patent App. 14/198,753</t>
  </si>
  <si>
    <t>Vehicle target identification using human gesture recognition</t>
  </si>
  <si>
    <t>EM Lavoie</t>
  </si>
  <si>
    <t>https://patents.google.com/patent/US10120078B2/en</t>
  </si>
  <si>
    <t>US Patent App. 10 …</t>
  </si>
  <si>
    <t>https://scholar.google.com/scholar?cites=598676229964747333&amp;as_sdt=2005&amp;sciodt=0,5&amp;hl=en</t>
  </si>
  <si>
    <t>http://tuprints.ulb.tu-darmstadt.de/id/eprint/3602</t>
  </si>
  <si>
    <t>tuprints.ulb.tu-darmstadt.de</t>
  </si>
  <si>
    <t>Entwicklung und Evaluierung eines kooperativen Interaktionskonzepts an Entscheidungspunkten für die teilautomatisierte, manöverbasierte Fahrzeugführung</t>
  </si>
  <si>
    <t>S Geyer</t>
  </si>
  <si>
    <t>https://scholar.google.com/scholar?cites=16302043298145714420&amp;as_sdt=2005&amp;sciodt=0,5&amp;hl=en</t>
  </si>
  <si>
    <t>https://patents.google.com/patent/US9389315B2/en</t>
  </si>
  <si>
    <t>Detector comprising a transversal optical sensor for detecting a transversal position of a light beam from an object and a longitudinal optical sensor sensing a beam …</t>
  </si>
  <si>
    <t>I Bruder, SC Spiller, E Thiel, I Stephan, R Send…</t>
  </si>
  <si>
    <t>US Patent App. 15/826,071</t>
  </si>
  <si>
    <t>https://patents.google.com/patent/US10168165B2/en</t>
  </si>
  <si>
    <t>Driver guidance for guided maneuvering</t>
  </si>
  <si>
    <t>MW Lewis, L Van Latum, A Röttig…</t>
  </si>
  <si>
    <t>https://scholar.google.com/scholar?cites=12478281158541417999&amp;as_sdt=2005&amp;sciodt=0,5&amp;hl=en</t>
  </si>
  <si>
    <t>https://www.tandfonline.com/doi/abs/10.1207/s15326969eco1804_3</t>
  </si>
  <si>
    <t>Ecological …</t>
  </si>
  <si>
    <t>A primer on the use of intentional dynamics measures and methods in applied research</t>
  </si>
  <si>
    <t>I Flascher, RE Shaw, CF Michaels…</t>
  </si>
  <si>
    <t>https://scholar.google.com/scholar?cites=8883494043945833790&amp;as_sdt=2005&amp;sciodt=0,5&amp;hl=en</t>
  </si>
  <si>
    <t>https://ieeexplore.ieee.org/abstract/document/6824242/</t>
  </si>
  <si>
    <t>Effects of controlled element dynamics on human feedforward behavior in ramp-tracking tasks</t>
  </si>
  <si>
    <t>VA Laurense, DM Pool, HJ Damveld…</t>
  </si>
  <si>
    <t>https://patents.google.com/patent/US20160139243A1/en</t>
  </si>
  <si>
    <t>US Patent App. 14/897,467</t>
  </si>
  <si>
    <t>R Send, I Bruder, I Stephan, E Thiel</t>
  </si>
  <si>
    <t>https://scholar.google.com/scholar?cites=1129967006803777952&amp;as_sdt=2005&amp;sciodt=0,5&amp;hl=en</t>
  </si>
  <si>
    <t>https://www.tandfonline.com/doi/abs/10.1080/1463922X.2017.1306148</t>
  </si>
  <si>
    <t>Theoretical issues in …</t>
  </si>
  <si>
    <t>Great expectations: a predictive processing account of automobile driving</t>
  </si>
  <si>
    <t>J Engström, J Bärgman, D Nilsson…</t>
  </si>
  <si>
    <t>https://www.jstage.jst.go.jp/article/transjsme/82/834/82_15-00475/_article/-char/ja/</t>
  </si>
  <si>
    <t>jstage.jst.go.jp</t>
  </si>
  <si>
    <t>日本機械学会論文集</t>
  </si>
  <si>
    <t>無信号交差点の出合い頭事故防止のための二段停止自動走行制御システムに関する研究</t>
  </si>
  <si>
    <t>土屋滉一, 山崎彬人, 毛利宏, 永井正夫</t>
  </si>
  <si>
    <t>https://patents.google.com/patent/US20180238993A1/en</t>
  </si>
  <si>
    <t>US Patent App. 15/960,581</t>
  </si>
  <si>
    <t>https://patents.google.com/patent/US20160099429A1/en</t>
  </si>
  <si>
    <t>US Patent App. 14/787,909</t>
  </si>
  <si>
    <t>Optical detector and method for manufacturing the same</t>
  </si>
  <si>
    <t>I Bruder, R Send, I Stephan, E Thiel</t>
  </si>
  <si>
    <t>https://patents.google.com/patent/US20160364015A1/en</t>
  </si>
  <si>
    <t>US Patent App. 14/460,529</t>
  </si>
  <si>
    <t>Detector for determining a position of at least one object</t>
  </si>
  <si>
    <t>R Send, I Bruder, E Thiel, I Stephan</t>
  </si>
  <si>
    <t>https://patents.google.com/patent/US20150198445A1/en</t>
  </si>
  <si>
    <t>US Patent App. 14/659,470</t>
  </si>
  <si>
    <t>Contention avoidance</t>
  </si>
  <si>
    <t>W Casson, L Van Latum, M Lewis</t>
  </si>
  <si>
    <t>https://patents.google.com/patent/US20170237926A1/en</t>
  </si>
  <si>
    <t>US Patent App. 15/587,420</t>
  </si>
  <si>
    <t>https://scholar.google.com/scholar?cites=12023035702698529031&amp;as_sdt=2005&amp;sciodt=0,5&amp;hl=en</t>
  </si>
  <si>
    <t>Accident Analysis &amp; …</t>
  </si>
  <si>
    <t>https://patents.google.com/patent/US20170219694A1/en</t>
  </si>
  <si>
    <t>US Patent App. 15/492,007</t>
  </si>
  <si>
    <t>https://patents.google.com/patent/US20170205230A1/en</t>
  </si>
  <si>
    <t>US Patent App. 15/324,223</t>
  </si>
  <si>
    <t>https://scholar.google.com/scholar?cites=17914224556346378016&amp;as_sdt=2005&amp;sciodt=0,5&amp;hl=en</t>
  </si>
  <si>
    <t>https://patents.google.com/patent/US9441971B2/en</t>
  </si>
  <si>
    <t>US Patent 9,441,971</t>
  </si>
  <si>
    <t>https://scholar.google.com/scholar?cites=1216302671177392203&amp;as_sdt=2005&amp;sciodt=0,5&amp;hl=en</t>
  </si>
  <si>
    <t>http://people.cs.umu.se/thomash/reports/navigation-project-prestudy%20CSreport.pdf</t>
  </si>
  <si>
    <t>people.cs.umu.se</t>
  </si>
  <si>
    <t>A project pre-study in the Department of Computer …</t>
  </si>
  <si>
    <t>Autonomous navigation for forest machines</t>
  </si>
  <si>
    <t>T Hellström</t>
  </si>
  <si>
    <t>https://scholar.google.com/scholar?cites=311543816401961639&amp;as_sdt=2005&amp;sciodt=0,5&amp;hl=en</t>
  </si>
  <si>
    <t>https://patents.google.com/patent/US9958535B2/en</t>
  </si>
  <si>
    <t>US Patent 9,958,535</t>
  </si>
  <si>
    <t>https://www.fim.uni-passau.de/fileadmin/files/lehrstuhl/sauer/geyer/BA_MA_Arbeiten/MA-AjamMontassar-201704.pdf</t>
  </si>
  <si>
    <t>fim.uni-passau.de</t>
  </si>
  <si>
    <t>Learning Roads From Images</t>
  </si>
  <si>
    <t>A Montassar</t>
  </si>
  <si>
    <t>https://scholar.google.com/scholar?cites=7877919342019193929&amp;as_sdt=2005&amp;sciodt=0,5&amp;hl=en</t>
  </si>
  <si>
    <t>https://patents.google.com/patent/US9046371B2/en</t>
  </si>
  <si>
    <t>US Patent 9,046,371</t>
  </si>
  <si>
    <t>https://patents.google.com/patent/US20160127664A1/en</t>
  </si>
  <si>
    <t>US Patent App. 14/896,958</t>
  </si>
  <si>
    <t>I Bruder, E Thiel, I Stephan, R Send</t>
  </si>
  <si>
    <t>https://scholar.google.com/scholar?cites=4878048773221294311&amp;as_sdt=2005&amp;sciodt=0,5&amp;hl=en</t>
  </si>
  <si>
    <t>https://patents.google.com/patent/US9741954B2/en</t>
  </si>
  <si>
    <t>US Patent 9,741,954</t>
  </si>
  <si>
    <t>https://scholar.google.com/scholar?cites=14999755925888494900&amp;as_sdt=2005&amp;sciodt=0,5&amp;hl=en</t>
  </si>
  <si>
    <t>https://patents.google.com/patent/US9665182B2/en</t>
  </si>
  <si>
    <t>US Patent 9,665,182</t>
  </si>
  <si>
    <t>https://patents.google.com/patent/US20120143488A1/en</t>
  </si>
  <si>
    <t>Vehicle or traffic control method and system</t>
  </si>
  <si>
    <t>G Othmezouri, H Yanagihara, K Sakai…</t>
  </si>
  <si>
    <t>https://scholar.google.com/scholar?cites=18110057089271082788&amp;as_sdt=2005&amp;sciodt=0,5&amp;hl=en</t>
  </si>
  <si>
    <t>https://patents.google.com/patent/US9829564B2/en</t>
  </si>
  <si>
    <t>US Patent 9,829,564</t>
  </si>
  <si>
    <t>Detector for optically detecting at least one longitudinal coordinate of one object by determining a number of illuminated pixels</t>
  </si>
  <si>
    <t>https://patents.google.com/patent/US20180031672A1/en</t>
  </si>
  <si>
    <t>US Patent App. 15/727,733</t>
  </si>
  <si>
    <t>https://scholar.google.com/scholar?cites=2323621532696095955&amp;as_sdt=2005&amp;sciodt=0,5&amp;hl=en</t>
  </si>
  <si>
    <t>https://www.sciencedirect.com/science/article/pii/S0021929018307309</t>
  </si>
  <si>
    <t>Journal of …</t>
  </si>
  <si>
    <t>Machine learning in human movement biomechanics: best practices, common pitfalls, and new opportunities</t>
  </si>
  <si>
    <t>E Halilaj, A Rajagopal, M Fiterau, JL Hicks…</t>
  </si>
  <si>
    <t>https://scholar.google.com/scholar?cites=10982149759871893403&amp;as_sdt=2005&amp;sciodt=0,5&amp;hl=en</t>
  </si>
  <si>
    <t>https://ieeexplore.ieee.org/abstract/document/7460227/</t>
  </si>
  <si>
    <t>IEEE Transactions on Industrial Electronics</t>
  </si>
  <si>
    <t>Automatic parking space detection and tracking for underground and indoor environments</t>
  </si>
  <si>
    <t>JK Suhr, HG Jung</t>
  </si>
  <si>
    <t>https://scholar.google.com/scholar?cites=4359823945731809662&amp;as_sdt=2005&amp;sciodt=0,5&amp;hl=en</t>
  </si>
  <si>
    <t>https://www.sciencedirect.com/science/article/pii/S1369847817304308</t>
  </si>
  <si>
    <t>Effects of mental demands on situation awareness during platooning: A driving simulator study</t>
  </si>
  <si>
    <t>DD Heikoop, JCF de Winter, B van Arem…</t>
  </si>
  <si>
    <t>https://www.mdpi.com/2226-4310/6/2/19</t>
  </si>
  <si>
    <t>Aerospace</t>
  </si>
  <si>
    <t>Probabilistic Safety Assessment for UAS Separation Assurance and Collision Avoidance Systems</t>
  </si>
  <si>
    <t>A Tabassum, R Sabatini, A Gardi</t>
  </si>
  <si>
    <t>https://patents.google.com/patent/US20180350167A1/en</t>
  </si>
  <si>
    <t>Automatic detection of vehicular malfunctions using audio signals</t>
  </si>
  <si>
    <t>LM Ekkizogloy, SH Kolluru, MLH Brouwer…</t>
  </si>
  <si>
    <t>https://patents.google.com/patent/US20180349718A1/en</t>
  </si>
  <si>
    <t>US Patent App. 15/611,049</t>
  </si>
  <si>
    <t>Vehicle exterior light outage</t>
  </si>
  <si>
    <t>RJ Skaff, TH Tsai</t>
  </si>
  <si>
    <t>https://scholar.google.com/scholar?cites=849467426361595843&amp;as_sdt=2005&amp;sciodt=0,5&amp;hl=en</t>
  </si>
  <si>
    <t>https://onlinelibrary.wiley.com/doi/abs/10.1002/cite.201700029</t>
  </si>
  <si>
    <t>Chemie Ingenieur Technik</t>
  </si>
  <si>
    <t>Cognitive Challenges of Changeability: Multi‐Level Flexibility for Operating a Modular Chemical Plant</t>
  </si>
  <si>
    <t>R Müller, L Urbas</t>
  </si>
  <si>
    <t>https://www.researchgate.net/profile/Cristina_Olaverri_Monreal/publication/323127116_Implementation_and_Evaluation_of_a_Traffic_Light_Assistance_System_Based_on_V2I_Communication_in_a_Simulation_Framework/links/5aaf73e2aca2721710fc9164/Implementation-and-Evaluation-of-a-Traffic-Light-Assistance-System-Based-on-V2I-Communication-in-a-Simulation-Framework.pdf</t>
  </si>
  <si>
    <t>Research Article Implementation and Evaluation of a Traffic Light Assistance System Based on V2I Communication in a Simulation Framework</t>
  </si>
  <si>
    <t>C Olaverri-Monreal, J Errea-Moreno, A Díaz-Álvarez</t>
  </si>
  <si>
    <t>https://patents.google.com/patent/US8427429B2/en</t>
  </si>
  <si>
    <t>Active interface controls having bi-stable actuation and intrinsic sensing capability</t>
  </si>
  <si>
    <t>AL Browne, NL Johnson, AC Keefe…</t>
  </si>
  <si>
    <t>https://patents.google.com/patent/US20160313791A1/en</t>
  </si>
  <si>
    <t>US Patent App. 15/105,274</t>
  </si>
  <si>
    <t>Arm band sensor and method for operating an arm band sensor</t>
  </si>
  <si>
    <t>A Kirilenko, V Fribus, K Straßburg</t>
  </si>
  <si>
    <t>https://essay.utwente.nl/58373/1/BSc._Thesis_IO,_Thalen_J.P.,_ADAS_for_the_Car_of_the_Future.pdf</t>
  </si>
  <si>
    <t>essay.utwente.nl</t>
  </si>
  <si>
    <t>ADAS for the Car of the Future</t>
  </si>
  <si>
    <t>AI Design</t>
  </si>
  <si>
    <t>US Patent App. 15/115,176</t>
  </si>
  <si>
    <t>https://scholar.google.com/scholar?cites=12930549882169497034&amp;as_sdt=2005&amp;sciodt=0,5&amp;hl=en</t>
  </si>
  <si>
    <t>IEEE Intelligent …</t>
  </si>
  <si>
    <t>https://scholar.google.com/scholar?cites=17180212629591052111&amp;as_sdt=2005&amp;sciodt=0,5&amp;hl=en</t>
  </si>
  <si>
    <t>https://www.sciencedirect.com/science/article/pii/B9781782422112000076</t>
  </si>
  <si>
    <t>Dynamic spectrum access and cognitive radio for vehicular communication networks</t>
  </si>
  <si>
    <t>S Chen</t>
  </si>
  <si>
    <t>https://scholar.google.com/scholar?cites=3182544529073218420&amp;as_sdt=2005&amp;sciodt=0,5&amp;hl=en</t>
  </si>
  <si>
    <t>https://www.sciencedirect.com/science/article/pii/S0001457517302907</t>
  </si>
  <si>
    <t>Coming back into the loop: Drivers' perceptual-motor performance in critical events after automated driving</t>
  </si>
  <si>
    <t>T Louw, G Markkula, E Boer, R Madigan…</t>
  </si>
  <si>
    <t>https://scholar.google.com/scholar?cites=13584391438480047322&amp;as_sdt=2005&amp;sciodt=0,5&amp;hl=en</t>
  </si>
  <si>
    <t>https://www.hindawi.com/journals/jat/2018/3785957/abs/</t>
  </si>
  <si>
    <t>hindawi.com</t>
  </si>
  <si>
    <t>Journal of Advanced …</t>
  </si>
  <si>
    <t>Implementation and Evaluation of a Traffic Light Assistance System Based on V2I Communication in a Simulation Framework</t>
  </si>
  <si>
    <t>C Olaverri-Monreal, J Errea-Moreno…</t>
  </si>
  <si>
    <t>https://www.sciencedirect.com/science/article/pii/S2215016118301316</t>
  </si>
  <si>
    <t>MethodsX</t>
  </si>
  <si>
    <t>A toolbox for automated driving on the STISIM driving simulator</t>
  </si>
  <si>
    <t>A Eriksson, J de Winter, NA Stanton</t>
  </si>
  <si>
    <t>https://scholar.google.com/scholar?cites=9481359748911830736&amp;as_sdt=2005&amp;sciodt=0,5&amp;hl=en</t>
  </si>
  <si>
    <t>http://essay.utwente.nl/58373/1/BSc._Thesis_IO,_Thalen_J.P.,_ADAS_for_the_Car_of_the_Future.pdf</t>
  </si>
  <si>
    <t>JP Thalen</t>
  </si>
  <si>
    <t>https://www.spiedigitallibrary.org/conference-proceedings-of-spie/9474/94741F/On-an-efficient-and-effective-intelligent-transportation-system-ITS-safety/10.1117/12.2177505.short</t>
  </si>
  <si>
    <t>Signal Processing, Sensor …</t>
  </si>
  <si>
    <t>On an efficient and effective intelligent transportation system (ITS) safety and traffic efficiency application with corresponding driver behavior</t>
  </si>
  <si>
    <t>N Ekedebe, W Yu, C Lu</t>
  </si>
  <si>
    <t>http://www.grdjournals.com/uploads/article/GRDJE/V01/I12/0011/GRDJEV01I120011.pdf</t>
  </si>
  <si>
    <t>grdjournals.com</t>
  </si>
  <si>
    <t>Implementation of Low-Level Control in Autonomous Ground Vehicle</t>
  </si>
  <si>
    <t>S Ganesh, A Rajkumar</t>
  </si>
  <si>
    <t>https://patents.google.com/patent/US20180222493A1/en</t>
  </si>
  <si>
    <t>US Patent App. 15/748,510</t>
  </si>
  <si>
    <t>Vehicle interface apparatus and method</t>
  </si>
  <si>
    <t>H Singh</t>
  </si>
  <si>
    <t>https://scholar.google.com/scholar?cites=6717872133869351427&amp;as_sdt=2005&amp;sciodt=0,5&amp;hl=en</t>
  </si>
  <si>
    <t>https://ieeexplore.ieee.org/abstract/document/4621267/</t>
  </si>
  <si>
    <t>2008 IEEE Intelligent Vehicles Symposium</t>
  </si>
  <si>
    <t>Interfaces for integrating cognitive functions into intelligent vehicles</t>
  </si>
  <si>
    <t>M Goebl, G Farber</t>
  </si>
  <si>
    <t>https://scholar.google.com/scholar?cites=4660854656540365468&amp;as_sdt=2005&amp;sciodt=0,5&amp;hl=en</t>
  </si>
  <si>
    <t>https://pdfs.semanticscholar.org/4bcb/2a8a4cb57787f672a0afccfe44db602e5935.pdf</t>
  </si>
  <si>
    <t>State-of-the-Art …</t>
  </si>
  <si>
    <t>Assurance using models at runtime for self-adaptive software systems</t>
  </si>
  <si>
    <t>KI Eder, NM Villegas, F Trollmann…</t>
  </si>
  <si>
    <t>https://link.springer.com/chapter/10.1007/978-3-319-99762-9_7</t>
  </si>
  <si>
    <t>International Forum on …</t>
  </si>
  <si>
    <t>https://patents.google.com/patent/US20180162415A1/en</t>
  </si>
  <si>
    <t>US Patent App. 15/659,961</t>
  </si>
  <si>
    <t>Safety and clean vehicle monitoring system</t>
  </si>
  <si>
    <t>X Song</t>
  </si>
  <si>
    <t>https://patents.google.com/patent/US20110285618A1/en</t>
  </si>
  <si>
    <t>https://books.google.com/books?hl=en&amp;lr=&amp;id=yCBqDwAAQBAJ&amp;oi=fnd&amp;pg=PA75&amp;dq=%22human+machine+interfaces%22+(%22autonomous+driving%22+OR+%22autonomous+drivings%22)+-pedestrian+-wheelchair+-military+-business&amp;ots=8wArVTuVDp&amp;sig=Wfn_Gwkad0Q6-AFEqyh2PFmQCq0</t>
  </si>
  <si>
    <t>… 2018: Smart Systems …</t>
  </si>
  <si>
    <t>M Tarkiainen, M Troglia, E Kinav, B Ozan…</t>
  </si>
  <si>
    <t>https://scholar.google.com/scholar?cites=14298231568158575386&amp;as_sdt=2005&amp;sciodt=0,5&amp;hl=en</t>
  </si>
  <si>
    <t>https://mediatum.ub.tum.de/doc/1138554/file.pdf</t>
  </si>
  <si>
    <t>Eyetracker-Based Driver State and Intention Recognition for Realtime Control and Configuration of Human-Machine Interfaces in Vehicles</t>
  </si>
  <si>
    <t>T Poitschke, F Wallhoff, G Rigoll, S Bardins…</t>
  </si>
  <si>
    <t>http://www.diva-portal.org/smash/record.jsf?pid=diva2:1133804</t>
  </si>
  <si>
    <t>Lane Change Intent Analysis for Preceding Vehicles: a Study Using Various Machine Learning Techniques</t>
  </si>
  <si>
    <t>L Fredrik</t>
  </si>
  <si>
    <t>https://patents.google.com/patent/US10198696B2/en</t>
  </si>
  <si>
    <t>Apparatus and methods for converting user input accurately to a particular system function</t>
  </si>
  <si>
    <t>CV Goldman-Shenhar, A Degani…</t>
  </si>
  <si>
    <t>http://www.globalscientificjournal.com/researchpaper/ATTENTION-DETECTION-OF-THE-DRIVER-TO-ENSURE-SAFE-DRIVING.pdf</t>
  </si>
  <si>
    <t>globalscientificjournal.com</t>
  </si>
  <si>
    <t>GSJ</t>
  </si>
  <si>
    <t>ATTENTION DETECTION OF THE DRIVER TO ENSURE SAFE DRIVING</t>
  </si>
  <si>
    <t>PP Debnath, MG Rashed, D Das</t>
  </si>
  <si>
    <t>https://patents.google.com/patent/US20150220068A1/en</t>
  </si>
  <si>
    <t>https://patents.google.com/patent/US20190034743A1/en</t>
  </si>
  <si>
    <t>US Patent App. 15/660,326</t>
  </si>
  <si>
    <t>Dashboard embedded driver monitoring system</t>
  </si>
  <si>
    <t>B CHAUVEAU, JL Croy</t>
  </si>
  <si>
    <t>https://www.researchgate.net/profile/Philipp_Meisen/publication/256195846_A_Generic_Software_Architecture_for_a_Driver_Information_System_to_Organize_and_Operate_Truck_Platoons/links/5438bf150cf2d6698bded92a/A-Generic-Software-Architecture-for-a-Driver-Information-System-to-Organize-and-Operate-Truck-Platoons.pdf</t>
  </si>
  <si>
    <t>A GENERIC SOFTWARE ARCHITECTURE FOR A DRIVER INFORMATION SYSTEM TO ORGANIZE AND OPERATE TRUCK PLATOONS</t>
  </si>
  <si>
    <t>AFP MEISEN, K HENNING</t>
  </si>
  <si>
    <t>https://scholar.google.com/scholar?cites=2378370504266512600&amp;as_sdt=2005&amp;sciodt=0,5&amp;hl=en</t>
  </si>
  <si>
    <t>https://patents.google.com/patent/US9770987B1/en</t>
  </si>
  <si>
    <t>US Patent 9,770,987</t>
  </si>
  <si>
    <t>Safety visualizations for navigation interface</t>
  </si>
  <si>
    <t>E Glaser, J Camhi, D Jayaratna</t>
  </si>
  <si>
    <t>http://eprint.iitd.ac.in/bitstream/2074/7662/1/TH-5582.pdf</t>
  </si>
  <si>
    <t>eprint.iitd.ac.in</t>
  </si>
  <si>
    <t>Vision based techniques for kinematic identification of an industrial robot and other devices</t>
  </si>
  <si>
    <t>RA Boby</t>
  </si>
  <si>
    <t>https://scholar.google.com/scholar?cites=7174880735782167374&amp;as_sdt=2005&amp;sciodt=0,5&amp;hl=en</t>
  </si>
  <si>
    <t>https://link.springer.com/chapter/10.1007/978-3-319-03413-3_37</t>
  </si>
  <si>
    <t>… : First Iberian Robotics …</t>
  </si>
  <si>
    <t>Configuring a fleet of ground robots for agricultural tasks</t>
  </si>
  <si>
    <t>L Emmi, M Gonzalez-de-Soto…</t>
  </si>
  <si>
    <t>https://scholar.google.com/scholar?cites=7376715048389731208&amp;as_sdt=2005&amp;sciodt=0,5&amp;hl=en</t>
  </si>
  <si>
    <t>https://dl.acm.org/citation.cfm?id=2799260</t>
  </si>
  <si>
    <t>Zombies on the road: a holistic design approach to balancing gamification and safe driving</t>
  </si>
  <si>
    <t>F Steinberger, R Schroeter, V Lindner…</t>
  </si>
  <si>
    <t>https://link.springer.com/chapter/10.1007/978-3-319-61607-0_5</t>
  </si>
  <si>
    <t>Automotive Systems Engineering II</t>
  </si>
  <si>
    <t>Functional System Architecture for an Autonomous on-Road Motor Vehicle</t>
  </si>
  <si>
    <t>R Matthaei, M Maurer</t>
  </si>
  <si>
    <t>https://scholar.google.com/scholar?cites=5840143604848451677&amp;as_sdt=2005&amp;sciodt=0,5&amp;hl=en</t>
  </si>
  <si>
    <t>http://www.academia.edu/download/35559781/publication.pdf</t>
  </si>
  <si>
    <t>… , International Conference on …</t>
  </si>
  <si>
    <t>A generic software architecture for a driver information system to organize and operate truck platoons</t>
  </si>
  <si>
    <t>A Friedrichs, P Meisen, K Henning</t>
  </si>
  <si>
    <t>https://scholar.google.com/scholar?cites=12339219599207458094&amp;as_sdt=2005&amp;sciodt=0,5&amp;hl=en</t>
  </si>
  <si>
    <t>https://digital-library.theiet.org/content/journals/10.1049/iet-its_20080031</t>
  </si>
  <si>
    <t>IET Intelligent Transport Systems</t>
  </si>
  <si>
    <t>ReflektAS: lane departure prevention system based on behavioural control</t>
  </si>
  <si>
    <t>A Kullack, I Ehrenpfordt, K Lemmer, F Eggert</t>
  </si>
  <si>
    <t>https://www.researchgate.net/profile/Andrea_Castellano4/publication/327944110_Is_your_request_just_this_New_automation_paradigm_to_reduce_the_requests_of_transition_without_increasing_the_effort_of_the_driver/links/5bae61f445851574f7ee9d69/Is-your-request-just-this-New-automation-paradigm-to-reduce-the-requests-of-transition-without-increasing-the-effort-of-the-driver.pdf</t>
  </si>
  <si>
    <t>Is your request just this? New automation paradigm to reduce the requests of transition without increasing the effort of the driver</t>
  </si>
  <si>
    <t>A Castellano, SFE Landini, R Montanari, A Luedtke</t>
  </si>
  <si>
    <t>https://www.sciencedirect.com/science/article/pii/S1877705816307305</t>
  </si>
  <si>
    <t>Procedia engineering</t>
  </si>
  <si>
    <t>Just another Title? MSc. Human Factors Engineering Versus Sports Engineering</t>
  </si>
  <si>
    <t>V Senner, C Aringer, K Bengler</t>
  </si>
  <si>
    <t>http://essv2018.de/wp-content/uploads/2018/03/42_SowaRichterFey_ESSV2018.pdf</t>
  </si>
  <si>
    <t>essv2018.de</t>
  </si>
  <si>
    <t>AToolkit FOR 3D-GESTURE AND SPEECH DIALOG IN AUTOMOTIVE ENVIRONMENTS</t>
  </si>
  <si>
    <t>T Sowa, A Richter, D Fey</t>
  </si>
  <si>
    <t>82.38</t>
  </si>
  <si>
    <t>https://scholar.google.com/scholar?cites=8950988111430105023&amp;as_sdt=2005&amp;sciodt=0,5&amp;hl=en</t>
  </si>
  <si>
    <t>https://escholarship.org/uc/item/1bg5f8qd</t>
  </si>
  <si>
    <t>escholarship.org</t>
  </si>
  <si>
    <t>Video-based lane estimation and tracking for driver assistance: survey, system, and evaluation</t>
  </si>
  <si>
    <t>https://ieeexplore.ieee.org/abstract/document/8535992/</t>
  </si>
  <si>
    <t>2018 IEEE International …</t>
  </si>
  <si>
    <t>A Driver-Automation Shared Control for Forward Collision Avoidance While Automation Failure</t>
  </si>
  <si>
    <t>http://www.academia.edu/download/35483974/RAMA_Acta_Astronautica_Manuscript_Draft.pdf</t>
  </si>
  <si>
    <t>RAMA-ROVER FOR ADVANCED MISSION APPLICATIONS</t>
  </si>
  <si>
    <t>B Imhof</t>
  </si>
  <si>
    <t>https://link.springer.com/article/10.1007/s38311-016-0069-6</t>
  </si>
  <si>
    <t>We soon found that we had a lot in common from a technical perspective</t>
  </si>
  <si>
    <t>SF Wiesbaden</t>
  </si>
  <si>
    <t>US Patent App. 14/701,785</t>
  </si>
  <si>
    <t>https://www.sae.org/publications/technical-papers/content/2007-01-3510/</t>
  </si>
  <si>
    <t>sae.org</t>
  </si>
  <si>
    <t>Effect of Natural Voice Information and Warning: Evaluation in ASV-3 Verification Test and Driving Simulator</t>
  </si>
  <si>
    <t>N Matsuo, N Kaneko, M Sekiguchi, S Satomi</t>
  </si>
  <si>
    <t>https://scholar.google.com/scholar?cites=6006169491605322959&amp;as_sdt=2005&amp;sciodt=0,5&amp;hl=en</t>
  </si>
  <si>
    <t>https://ieeexplore.ieee.org/abstract/document/6914958/</t>
  </si>
  <si>
    <t>2013 World Electric …</t>
  </si>
  <si>
    <t>Model-based eco-driving and integrated powertrain control for (hybrid) electric vehicles</t>
  </si>
  <si>
    <t>T Ivens, S Spronkmans, B Rosca…</t>
  </si>
  <si>
    <t>https://onlinelibrary.wiley.com/doi/abs/10.1002/j.2637-496X.2017.tb01023.x</t>
  </si>
  <si>
    <t>Information Display</t>
  </si>
  <si>
    <t>Automotive Displays Proliferate at Display Week</t>
  </si>
  <si>
    <t>K Blankenbach</t>
  </si>
  <si>
    <t>https://www.ingentaconnect.com/contentone/ince/incecp/2017/00000255/00000005/art00100</t>
  </si>
  <si>
    <t>INTER-NOISE and …</t>
  </si>
  <si>
    <t>Multimodal aspects for the design of synthetic acoustic feedback</t>
  </si>
  <si>
    <t>T Bergmann, B Schulte-Fortkamp…</t>
  </si>
  <si>
    <t>https://patents.google.com/patent/US20180009470A1/en</t>
  </si>
  <si>
    <t>US Patent App. 15/633,791</t>
  </si>
  <si>
    <t>Control system and method for assisting or obtaining a reliable steering operation of a motor vehicle which is capable of driving at least semi-autonomously</t>
  </si>
  <si>
    <t>M Meyer</t>
  </si>
  <si>
    <t>http://www.humanist-vce.eu/fileadmin/contributeurs/humanist/TheHague2018/22-brandenburg.pdf</t>
  </si>
  <si>
    <t>Designing the Transition from Highly Automated Driving to Manual Driving: A Study of Drivers' Preferences</t>
  </si>
  <si>
    <t>S Brandenburg, S Epple</t>
  </si>
  <si>
    <t>https://link.springer.com/content/pdf/10.1007/s38311-018-0042-7.pdf</t>
  </si>
  <si>
    <t>Steer-by-wire systems safety, comfort and individuality</t>
  </si>
  <si>
    <t>K Polmans, A Mitterrutzner, M Dähler, Y Thoma</t>
  </si>
  <si>
    <t>https://www.researchgate.net/profile/Dragan_Kukolj/publication/329775874_Trends_in_AI_based_Automotive_Industry_using_Patent_Analysis/links/5c1a3150a6fdccfc7058c453/Trends-in-AI-based-Automotive-Industry-using-Patent-Analysis.pdf</t>
  </si>
  <si>
    <t>Trends in AI based Automotive Industry using Patent Analysis</t>
  </si>
  <si>
    <t>FZ Benčić, SD Nemet, MM Barać, DD Kukolj</t>
  </si>
  <si>
    <t>Michel Parent, Arnaud De La Fortelle</t>
  </si>
  <si>
    <t>M Parent, ADLF Cybercars, P Past</t>
  </si>
  <si>
    <t>https://ieeexplore.ieee.org/abstract/document/8030336/</t>
  </si>
  <si>
    <t>Guest Editorial: Holistic Approaches for Human–Vehicle Systems: Combining Models, Interactions, and Control</t>
  </si>
  <si>
    <t>M Tanelli, R Toledo-Moreo…</t>
  </si>
  <si>
    <t>https://link.springer.com/chapter/10.1007/978-3-030-11051-2_13</t>
  </si>
  <si>
    <t>Weighing the Importance of Drivers' Workload Measurement Standardization</t>
  </si>
  <si>
    <t>E Pereira, S Costa, N Costa, P Arezes</t>
  </si>
  <si>
    <t>https://scholar.google.com/scholar?cites=12862779002368003090&amp;as_sdt=2005&amp;sciodt=0,5&amp;hl=en</t>
  </si>
  <si>
    <t>https://ieeexplore.ieee.org/abstract/document/8094525/</t>
  </si>
  <si>
    <t>ESSCIRC 2017-43rd …</t>
  </si>
  <si>
    <t>An 80× 25 pixel CMOS single-photon range image sensor with a flexible on-chip time gating topology for solid state 3D scanning</t>
  </si>
  <si>
    <t>H Ruokamo, L Hallman, H Rapakko…</t>
  </si>
  <si>
    <t>https://scholar.google.com/scholar?cites=17992955990987682177&amp;as_sdt=2005&amp;sciodt=0,5&amp;hl=en</t>
  </si>
  <si>
    <t>https://hal.inria.fr/hal-01898256/</t>
  </si>
  <si>
    <t>hal.inria.fr</t>
  </si>
  <si>
    <t>… Research Arena (TRA) …</t>
  </si>
  <si>
    <t>AUTOCITS–Regulation study for interoperability in the adoption of autonomous driving in European urban nodes</t>
  </si>
  <si>
    <t>R Castiñeira, J Naranjo, M Gil, F Jimenez…</t>
  </si>
  <si>
    <t>https://www.sae.org/publications/technical-papers/content/2017-01-1131/</t>
  </si>
  <si>
    <t>Defining In-Vehicle Location and Functional Attributes of a 'Button-Style Electronic Automatic Transmission Shifter'Using DFSS Methodology with Customer Clinic …</t>
  </si>
  <si>
    <t>K Gilbert, S Mandadapu, C Cindric</t>
  </si>
  <si>
    <t>https://scholar.google.com/scholar?cites=12894196928649929686&amp;as_sdt=2005&amp;sciodt=0,5&amp;hl=en</t>
  </si>
  <si>
    <t>https://patents.google.com/patent/US9650056B2/en</t>
  </si>
  <si>
    <t>US Patent 9,650,056</t>
  </si>
  <si>
    <t>https://link.springer.com/chapter/10.1007/978-3-662-44983-7_40</t>
  </si>
  <si>
    <t>Data Science, Learning by Latent …</t>
  </si>
  <si>
    <t>Human Performance Profiling While Driving a Sidestick-Controlled Car</t>
  </si>
  <si>
    <t>L Mercep, G Spiegelberg, A Knoll</t>
  </si>
  <si>
    <t>https://scholar.google.com/scholar?cites=12085178734753676578&amp;as_sdt=2005&amp;sciodt=0,5&amp;hl=en</t>
  </si>
  <si>
    <t>https://www.sae.org/publications/technical-papers/content/2009-01-1480/</t>
  </si>
  <si>
    <t>Powering navigation systems with SMP-based multicore engine</t>
  </si>
  <si>
    <t>D Gangapersaud</t>
  </si>
  <si>
    <t>https://link.springer.com/chapter/10.1007/978-3-319-61572-1_21</t>
  </si>
  <si>
    <t>JSAI International Symposium on …</t>
  </si>
  <si>
    <t>A Basic Study of Gaze Behavior Measurement Methodology for Drivers in Autonomous Vehicles</t>
  </si>
  <si>
    <t>R Osawa, S Imafuku, S Shirayama</t>
  </si>
  <si>
    <t>https://scholar.google.com/scholar?cites=3005222392305344354&amp;as_sdt=2005&amp;sciodt=0,5&amp;hl=en</t>
  </si>
  <si>
    <t>https://link.springer.com/chapter/10.1007/978-3-658-08844-6_79</t>
  </si>
  <si>
    <t>15. Internationales Stuttgarter Symposium</t>
  </si>
  <si>
    <t>Automotive industry without conveyer belt and cycle–research campus ARENA2036</t>
  </si>
  <si>
    <t>T Bauernhansl</t>
  </si>
  <si>
    <t>https://scholar.google.com/scholar?cites=13714749321056571880&amp;as_sdt=2005&amp;sciodt=0,5&amp;hl=en</t>
  </si>
  <si>
    <t>https://ieeexplore.ieee.org/abstract/document/8279921/</t>
  </si>
  <si>
    <t>… and Innovation (ICE …</t>
  </si>
  <si>
    <t>No need to learn from each other?—Potentials of knowledge modeling in autonomous vehicle systems engineering towards new methods in multidisciplinary contexts</t>
  </si>
  <si>
    <t>F Schäfer, R Kriesten, D Chrenko…</t>
  </si>
  <si>
    <t>http://www.freepatentsonline.com/10112639.html</t>
  </si>
  <si>
    <t>US Patent App. 15/191,065</t>
  </si>
  <si>
    <t>Vehicle steering arrangement and method of making same</t>
  </si>
  <si>
    <t>JF Schulz, RK Riefe</t>
  </si>
  <si>
    <t>https://scholar.google.com/scholar?cites=18108374149908613603&amp;as_sdt=2005&amp;sciodt=0,5&amp;hl=en</t>
  </si>
  <si>
    <t>http://citeseerx.ist.psu.edu/viewdoc/download?doi=10.1.1.706.6977&amp;rep=rep1&amp;type=pdf</t>
  </si>
  <si>
    <t>A Canadian lunar exploration light rover prototype</t>
  </si>
  <si>
    <t>R McCoubrey, C Langley, L Chappell, J Ratti…</t>
  </si>
  <si>
    <t>http://psas.scripts.mit.edu/home/wp-content/uploads/2017/04/Haneet-Singh_Application-Of-STPA-To-A-Lane-Keeping-Assist-System.pdf</t>
  </si>
  <si>
    <t>psas.scripts.mit.edu</t>
  </si>
  <si>
    <t>APPLICATION OF STPA TO A LANE KEEPING ASSIST SYSTEM</t>
  </si>
  <si>
    <t>HS Mahajan, TH Bradley, S Pasricha</t>
  </si>
  <si>
    <t>https://ieeexplore.ieee.org/abstract/document/8446226/</t>
  </si>
  <si>
    <t>… IEEE Conference on …</t>
  </si>
  <si>
    <t>Light Virtual Reality systems for the training of conditionally automated vehicle drivers</t>
  </si>
  <si>
    <t>D Sportillo, A Paljic, L Ojeda, P Fuchs…</t>
  </si>
  <si>
    <t>https://www.researchgate.net/profile/Joanne_Harbluk/publication/325908536_The_Influence_of_Interface_Design_on_Driver_Behavior_in_Automated_Driving/links/5b2bf7c14585150d23c1a495/The-Influence-of-Interface-Design-on-Driver-Behavior-in-Automated-Driving.pdf</t>
  </si>
  <si>
    <t>https://link.springer.com/article/10.1365/s38314-011-0004-y</t>
  </si>
  <si>
    <t>ATZelektronik worldwide eMagazine</t>
  </si>
  <si>
    <t>Knowledge and technology transfer between aerospace and automotive</t>
  </si>
  <si>
    <t>UJ Müller, H Fischer</t>
  </si>
  <si>
    <t>https://ieeexplore.ieee.org/abstract/document/8621765/</t>
  </si>
  <si>
    <t>… Conference on Real …</t>
  </si>
  <si>
    <t>Development of Driving Intention Prediction System Based on Human Cognitive Mechanism</t>
  </si>
  <si>
    <t>T Sakuma, S Miura, T Miyashita…</t>
  </si>
  <si>
    <t>https://patents.google.com/patent/US20160375923A1/en</t>
  </si>
  <si>
    <t>https://ieeexplore.ieee.org/abstract/document/7389293/</t>
  </si>
  <si>
    <t>IEEE Pervasive Computing</t>
  </si>
  <si>
    <t>Smart Vehicle Spaces [Guest Editorial]</t>
  </si>
  <si>
    <t>KV Prasad, S Hodges, B Noble</t>
  </si>
  <si>
    <t>https://www.researchgate.net/profile/Guenter_Dittmar/publication/328743379_E-mobility_challenging_the_human_sensory_system/links/5be03f0f92851c6b27a8011c/E-mobility-challenging-the-human-sensory-system.pdf</t>
  </si>
  <si>
    <t>E-mobility: challenging the human sensory system</t>
  </si>
  <si>
    <t>U Schiefer, U Schmitt, P Eichinger, G Dittmar, J Nolting…</t>
  </si>
  <si>
    <t>https://link.springer.com/article/10.1365/s40112-014-0786-4</t>
  </si>
  <si>
    <t>Auto Tech Review</t>
  </si>
  <si>
    <t>Vehicle Dynamics Control of the Robotic Research Platform Robomobil</t>
  </si>
  <si>
    <t>T Bünte, LM Ho, C Satzger, J Brembeck</t>
  </si>
  <si>
    <t>https://patents.google.com/patent/US20180362067A1/en</t>
  </si>
  <si>
    <t>US Patent App. 16/109,038</t>
  </si>
  <si>
    <t>https://books.google.com/books?hl=en&amp;lr=&amp;id=HdtCDwAAQBAJ&amp;oi=fnd&amp;pg=PA255&amp;dq=%22human+machine+interfaces%22+(%22autonomous+driving%22+OR+%22autonomous+drivings%22)+-pedestrian+-wheelchair+-military+-business&amp;ots=jWLQ6SpxIS&amp;sig=xs8kdv7bWEZPEOoGf56JXpRwhik</t>
  </si>
  <si>
    <t>Autonomous Driving: Technical, Legal …</t>
  </si>
  <si>
    <t>13 Effects of Autonomous Driving</t>
  </si>
  <si>
    <t>H Winner, W Wachenfeld</t>
  </si>
  <si>
    <t>https://ieeexplore.ieee.org/abstract/document/8661950/</t>
  </si>
  <si>
    <t>2019 IEEE International …</t>
  </si>
  <si>
    <t>Human-Man Interface Concept For Autonomous Car</t>
  </si>
  <si>
    <t>H Drezet, S Colombel, ML Avenel</t>
  </si>
  <si>
    <t>https://scholar.google.com/scholar?cites=12434993078433064942&amp;as_sdt=2005&amp;sciodt=0,5&amp;hl=en</t>
  </si>
  <si>
    <t>https://books.google.com/books?hl=en&amp;lr=&amp;id=CN9n2ZvyzlMC&amp;oi=fnd&amp;pg=PA55&amp;dq=%22human+machine+interfaces%22+(%22autonomous+driving%22+OR+%22autonomous+drivings%22)+-pedestrian+-wheelchair+-military+-business&amp;ots=3J-DKxiDRD&amp;sig=6ulj7847t5G3G9v-PrJfLLfGmek</t>
  </si>
  <si>
    <t>Object Categorization Computer and Human Vision …</t>
  </si>
  <si>
    <t>Visual Recognition, Circa 2007</t>
  </si>
  <si>
    <t>P Perona</t>
  </si>
  <si>
    <t>https://scholar.google.com/scholar?cites=3202688905754204210&amp;as_sdt=2005&amp;sciodt=0,5&amp;hl=en</t>
  </si>
  <si>
    <t>Companion of the 2018 …</t>
  </si>
  <si>
    <t>https://scholar.google.com/scholar?cites=14804366485488125046&amp;as_sdt=2005&amp;sciodt=0,5&amp;hl=en</t>
  </si>
  <si>
    <t>https://www.researchgate.net/profile/Fernando_Osorio2/publication/4185863_Electrical_Drives_in_Intelligent_Vehicles_Basis_for_Active_Driver_Assistance_Systems/links/09e41502902ea03ecc000000.pdf</t>
  </si>
  <si>
    <t>Proc. IEEE Int …</t>
  </si>
  <si>
    <t>Electrical drives in intelligent vehicles: Basis for active driver assistance systems</t>
  </si>
  <si>
    <t>C Kelber, CR Jung, FS Osório…</t>
  </si>
  <si>
    <t>https://scholar.google.com/scholar?cites=10890011701970598564&amp;as_sdt=2005&amp;sciodt=0,5&amp;hl=en</t>
  </si>
  <si>
    <t>https://onlinelibrary.wiley.com/doi/abs/10.1002/sdtp.12277</t>
  </si>
  <si>
    <t>https://scholar.google.com/scholar?cites=6815779222622333647&amp;as_sdt=2005&amp;sciodt=0,5&amp;hl=en</t>
  </si>
  <si>
    <t>https://dl.acm.org/citation.cfm?id=3005449</t>
  </si>
  <si>
    <t>Proceedings of the 8th …</t>
  </si>
  <si>
    <t>PlatoonPal: User-Centered Development and Evaluation of an Assistance System for Heavy-Duty Truck Platooning</t>
  </si>
  <si>
    <t>T Friedrichs, SS Borojeni, W Heuten, A Lüdtke…</t>
  </si>
  <si>
    <t>https://scholar.google.com/scholar?cites=7270158058044305509&amp;as_sdt=2005&amp;sciodt=0,5&amp;hl=en</t>
  </si>
  <si>
    <t>https://ieeexplore.ieee.org/abstract/document/7737099/</t>
  </si>
  <si>
    <t>Ieee Signal …</t>
  </si>
  <si>
    <t>Signal processing for smart vehicle technologies [from the guest editors]</t>
  </si>
  <si>
    <t>JHL Hansen, K Takeda, SM Naik…</t>
  </si>
  <si>
    <t>https://scholar.google.com/scholar?cites=6914396564955655879&amp;as_sdt=2005&amp;sciodt=0,5&amp;hl=en</t>
  </si>
  <si>
    <t>http://www.hitachi.com/rev/pdf/2014/r2014_02_109.pdf</t>
  </si>
  <si>
    <t>hitachi.com</t>
  </si>
  <si>
    <t>Hitachi Review</t>
  </si>
  <si>
    <t>Advanced vehicle safety control system</t>
  </si>
  <si>
    <t>H Kuroda, EA Yokoyama, T Tanimichi, Y Otsuka</t>
  </si>
  <si>
    <t>https://scholar.google.com/scholar?cites=14642655847993407528&amp;as_sdt=2005&amp;sciodt=0,5&amp;hl=en</t>
  </si>
  <si>
    <t>https://ieeexplore.ieee.org/abstract/document/6629609/</t>
  </si>
  <si>
    <t>2013 IEEE Intelligent …</t>
  </si>
  <si>
    <t>A case study on implementing future human-machine interfaces</t>
  </si>
  <si>
    <t>https://scholar.google.com/scholar?cites=4680211426441066054&amp;as_sdt=2005&amp;sciodt=0,5&amp;hl=en</t>
  </si>
  <si>
    <t>https://arxiv.org/abs/cs/0510059</t>
  </si>
  <si>
    <t>arXiv preprint cs/0510059</t>
  </si>
  <si>
    <t>Cybercars: Past, present and future of the technology</t>
  </si>
  <si>
    <t>M Parent, A de La Fortelle</t>
  </si>
  <si>
    <t>https://scholar.google.com/scholar?cites=9129503923166695016&amp;as_sdt=2005&amp;sciodt=0,5&amp;hl=en</t>
  </si>
  <si>
    <t>https://scholar.google.com/scholar?cites=7499068806622505388&amp;as_sdt=2005&amp;sciodt=0,5&amp;hl=en</t>
  </si>
  <si>
    <t>https://ieeexplore.ieee.org/abstract/document/1212988/</t>
  </si>
  <si>
    <t>… (Cat. No. 03TH8683 …</t>
  </si>
  <si>
    <t>Cell-phone guided vehicle, an application based on a drive-by-wire automated system</t>
  </si>
  <si>
    <t>CR Kelber, RS Dreger, GK Gomes…</t>
  </si>
  <si>
    <t>https://scholar.google.com/scholar?cites=15702230129831319577&amp;as_sdt=2005&amp;sciodt=0,5&amp;hl=en</t>
  </si>
  <si>
    <t>https://journals.sagepub.com/doi/abs/10.1177/154193121005402816</t>
  </si>
  <si>
    <t>Proceedings of the Human Factors and …</t>
  </si>
  <si>
    <t>Tuning trust using cognitive cues for better human-machine collaboration</t>
  </si>
  <si>
    <t>H Cai, Y Lin</t>
  </si>
  <si>
    <t>https://scholar.google.com/scholar?cites=1184799664127540217&amp;as_sdt=2005&amp;sciodt=0,5&amp;hl=en</t>
  </si>
  <si>
    <t>https://ieeexplore.ieee.org/abstract/document/7341359/</t>
  </si>
  <si>
    <t>2015 IEEE 8th …</t>
  </si>
  <si>
    <t>AMALTHEA—Tailoring tools to projects in automotive software development</t>
  </si>
  <si>
    <t>C Wolff, L Krawczyk, R Höttger, C Brink…</t>
  </si>
  <si>
    <t>https://scholar.google.com/scholar?cites=7800881742544695589&amp;as_sdt=2005&amp;sciodt=0,5&amp;hl=en</t>
  </si>
  <si>
    <t>https://nextbillionseconds.com/wp-content/uploads/2018/03/The-Robot-Human-Alliance-WSJ.pdf</t>
  </si>
  <si>
    <t>nextbillionseconds.com</t>
  </si>
  <si>
    <t>The Wall Street Journal</t>
  </si>
  <si>
    <t>The robot-human alliance</t>
  </si>
  <si>
    <t>K Goldberg</t>
  </si>
  <si>
    <t>https://scholar.google.com/scholar?cites=16083976415444535510&amp;as_sdt=2005&amp;sciodt=0,5&amp;hl=en</t>
  </si>
  <si>
    <t>https://link.springer.com/chapter/10.1007/978-3-662-48847-8_13</t>
  </si>
  <si>
    <t>Autonomous Driving</t>
  </si>
  <si>
    <t>Effects of autonomous driving on the vehicle concept</t>
  </si>
  <si>
    <t>https://scholar.google.com/scholar?cites=11461340893847402307&amp;as_sdt=2005&amp;sciodt=0,5&amp;hl=en</t>
  </si>
  <si>
    <t>https://link.springer.com/article/10.1365/s38314-014-0254-6</t>
  </si>
  <si>
    <t>ATZelektronik worldwide</t>
  </si>
  <si>
    <t>Central vehicle dynamics control of the robotic research platform robomobil</t>
  </si>
  <si>
    <t>8.13</t>
  </si>
  <si>
    <t>https://scholar.google.com/scholar?cites=848228924156479024&amp;as_sdt=2005&amp;sciodt=0,5&amp;hl=en</t>
  </si>
  <si>
    <t>https://link.springer.com/chapter/10.1007/978-3-642-16208-4_39</t>
  </si>
  <si>
    <t>… and Cybernetics in …</t>
  </si>
  <si>
    <t>Organization and operation of electronically coupled truck platoons on german motorways</t>
  </si>
  <si>
    <t>R Kunze, R Ramakers, K Henning…</t>
  </si>
  <si>
    <t>https://scholar.google.com/scholar?cites=5788163738482726987&amp;as_sdt=2005&amp;sciodt=0,5&amp;hl=en</t>
  </si>
  <si>
    <t>http://onlinepubs.trb.org/onlinepubs/conferences/2012/Automation/presentations/Salinger.pdf</t>
  </si>
  <si>
    <t>onlinepubs.trb.org</t>
  </si>
  <si>
    <t>… Research Board Road Vehicle Automation Workshop …</t>
  </si>
  <si>
    <t>Human factors for limited-ability autonomous driving systems</t>
  </si>
  <si>
    <t>J Salinger</t>
  </si>
  <si>
    <t>https://scholar.google.com/scholar?cites=17339892873945076729&amp;as_sdt=2005&amp;sciodt=0,5&amp;hl=en</t>
  </si>
  <si>
    <t>https://ieeexplore.ieee.org/abstract/document/7313360/</t>
  </si>
  <si>
    <t>Driver-activity recognition in the context of conditionally autonomous driving</t>
  </si>
  <si>
    <t>C Braunagel, E Kasneci, W Stolzmann…</t>
  </si>
  <si>
    <t>https://scholar.google.com/scholar?cites=17865619286365212781&amp;as_sdt=2005&amp;sciodt=0,5&amp;hl=en</t>
  </si>
  <si>
    <t>https://dl.acm.org/citation.cfm?id=3005451</t>
  </si>
  <si>
    <t>Supporting drivers in truck platooning: development and evaluation of two novel human-machine interfaces</t>
  </si>
  <si>
    <t>T Friedrichs, MC Ostendorp, A Lüdtke</t>
  </si>
  <si>
    <t>https://scholar.google.com/scholar?cites=8651770369163719623&amp;as_sdt=2005&amp;sciodt=0,5&amp;hl=en</t>
  </si>
  <si>
    <t>… of the 8th International Conference on …</t>
  </si>
  <si>
    <t>https://scholar.google.com/scholar?cites=8817395999836082590&amp;as_sdt=2005&amp;sciodt=0,5&amp;hl=en</t>
  </si>
  <si>
    <t>https://pdfs.semanticscholar.org/8925/6fc292d8e77c82721f802529162c013a1471.pdf</t>
  </si>
  <si>
    <t>ITS World Congress …</t>
  </si>
  <si>
    <t>Safe road trains for environment: Human factors' aspects in dual mode transport systems</t>
  </si>
  <si>
    <t>M Larburu, J Sanchez…</t>
  </si>
  <si>
    <t>https://scholar.google.com/scholar?cites=14826127255964077867&amp;as_sdt=2005&amp;sciodt=0,5&amp;hl=en</t>
  </si>
  <si>
    <t>https://tel.archives-ouvertes.fr/tel-01216586/</t>
  </si>
  <si>
    <t>From safety analysis to experimental validation by fault injection-case of automotive embedded systems</t>
  </si>
  <si>
    <t>L Pintard</t>
  </si>
  <si>
    <t>https://scholar.google.com/scholar?cites=8870927575180600148&amp;as_sdt=2005&amp;sciodt=0,5&amp;hl=en</t>
  </si>
  <si>
    <t>https://dspace.mit.edu/handle/1721.1/37077</t>
  </si>
  <si>
    <t>Using a gimbal to calibrate an inertial measurement unit</t>
  </si>
  <si>
    <t>G Reddy</t>
  </si>
  <si>
    <t>https://scholar.google.com/scholar?cites=15343031016106674509&amp;as_sdt=2005&amp;sciodt=0,5&amp;hl=en</t>
  </si>
  <si>
    <t>http://search.proquest.com/openview/8541019987189477675671664ee44597/1?pq-origsite=gscholar&amp;cbl=18750&amp;diss=y</t>
  </si>
  <si>
    <t>Bézier-based trajectory generation for autonomous ground vehicles</t>
  </si>
  <si>
    <t>RC Fiebich</t>
  </si>
  <si>
    <t>https://scholar.google.com/scholar?cites=16957673555756033211&amp;as_sdt=2005&amp;sciodt=0,5&amp;hl=en</t>
  </si>
  <si>
    <t>http://citeseerx.ist.psu.edu/viewdoc/download?doi=10.1.1.470.1818&amp;rep=rep1&amp;type=pdf</t>
  </si>
  <si>
    <t>Understanding the Spatio-Temporal Structure of Human Actions</t>
  </si>
  <si>
    <t>M Raptis</t>
  </si>
  <si>
    <t>https://generic.wordpress.soton.ac.uk/prime/wp-content/uploads/sites/206/2016/06/Applications-and-Benchmarks-v0-4-002.pdf</t>
  </si>
  <si>
    <t>generic.wordpress.soton.ac.uk</t>
  </si>
  <si>
    <t>PRiME: Applications and Benchmarks</t>
  </si>
  <si>
    <t>GV Merrett, A Das, C Leech, D Balsamo</t>
  </si>
  <si>
    <t>https://pubs.acs.org/doi/abs/10.1021/acsomega.8b03184</t>
  </si>
  <si>
    <t>ACS Omega</t>
  </si>
  <si>
    <t>Multistacked Detectors with Transparency-Controlled Polymer: Nonfullerene Bulk Heterojunction Sensing Layers for Visible Light Communications</t>
  </si>
  <si>
    <t>S Lee, H Kim, Y Kim</t>
  </si>
  <si>
    <t>https://scholar.google.com/scholar?cites=18427862236865635592&amp;as_sdt=2005&amp;sciodt=0,5&amp;hl=en</t>
  </si>
  <si>
    <t>https://books.google.com/books?hl=en&amp;lr=&amp;id=ECCmAwAAQBAJ&amp;oi=fnd&amp;pg=PA168&amp;dq=%22human+machine+interfaces%22+(%22autonomous+car%22+OR+%22autonomous+cars%22)+-pedestrian+-wheelchair+-military+-business&amp;ots=oOVNpzokau&amp;sig=RKcLP-AQ7dEfcTBwUntn5Bwq_c8</t>
  </si>
  <si>
    <t>The Cambridge Handbook …</t>
  </si>
  <si>
    <t>8 Perception and computer vision</t>
  </si>
  <si>
    <t>M Vincze, S Wachsmuth…</t>
  </si>
  <si>
    <t>https://scholar.google.com/scholar?cites=3738292032641672302&amp;as_sdt=2005&amp;sciodt=0,5&amp;hl=en</t>
  </si>
  <si>
    <t>https://ieeexplore.ieee.org/abstract/document/6614958/</t>
  </si>
  <si>
    <t>2013 Workshop on …</t>
  </si>
  <si>
    <t>Electric vehicle instrumentation by using HMIs</t>
  </si>
  <si>
    <t>DA Martinez, JD Poveda, AF Guáqueta…</t>
  </si>
  <si>
    <t>http://www.laccei.org/LACCEI2013-Cancun/StudentPapers/SP052.pdf</t>
  </si>
  <si>
    <t>laccei.org</t>
  </si>
  <si>
    <t>Instrumentación de Vehículo Eléctrico Utilizando HMIs</t>
  </si>
  <si>
    <t>DA Martínez, AF Guáqueta, C Malagon</t>
  </si>
  <si>
    <t>http://ijesc.org/upload/34c0a2e80f325f68517f12568f3d8beb.Facial%20Expression%20Recognition%20for%20Stress%20Management%20to%20Annotate%20Music.pdf</t>
  </si>
  <si>
    <t>ijesc.org</t>
  </si>
  <si>
    <t>Facial Expression Recognition for Stress Management to Annotate Music</t>
  </si>
  <si>
    <t>S Madhan, A Ramya, N Barani…</t>
  </si>
  <si>
    <t>https://ieeexplore.ieee.org/abstract/document/8402668/</t>
  </si>
  <si>
    <t>2018 Smart City Symposium Prague …</t>
  </si>
  <si>
    <t>Impacts of lacks in design of control systems in rail transportation</t>
  </si>
  <si>
    <t>T Kertis, D Prochazkova</t>
  </si>
  <si>
    <t>https://scholar.google.com/scholar?cites=6901081879110141285&amp;as_sdt=2005&amp;sciodt=0,5&amp;hl=en</t>
  </si>
  <si>
    <t>https://www.matec-conferences.org/articles/matecconf/abs/2017/38/matecconf_ictte2017_04011/matecconf_ictte2017_04011.html</t>
  </si>
  <si>
    <t>matec-conferences.org</t>
  </si>
  <si>
    <t>MATEC Web of …</t>
  </si>
  <si>
    <t>A Logic Architecture for 360 ADAS-Alerts for Hazards Detection Based in Driver Actions</t>
  </si>
  <si>
    <t>J Izquierdo-Reyes, LA Curiel-Ramirez…</t>
  </si>
  <si>
    <t>https://www.robotcompetition.ca/iarrc2018/reports/team-KNR-Selfie-WUT.pdf</t>
  </si>
  <si>
    <t>robotcompetition.ca</t>
  </si>
  <si>
    <t>Design and implementation report for IARRC 2018-Team Selfie</t>
  </si>
  <si>
    <t>M Percinski, M Marcinkiewicz, M Grudzien, M Mróz…</t>
  </si>
  <si>
    <t>https://ieeexplore.ieee.org/abstract/document/7432061/</t>
  </si>
  <si>
    <t>IEEE Transactions on Human …</t>
  </si>
  <si>
    <t>Guest Editorial Special Issue on Systematic Approaches to Human–Machine Interface: Improving Resilience, Robustness, and Stability</t>
  </si>
  <si>
    <t>E Mercer, N Rungta, DJ Gillan</t>
  </si>
  <si>
    <t>http://www.iiis.org/CDs2017/CD2017Spring/papers/ZA832BA.pdf</t>
  </si>
  <si>
    <t>iiis.org</t>
  </si>
  <si>
    <t>A Comparison of SOBI, FastICA, JADE and Infomax Algorithms</t>
  </si>
  <si>
    <t>G SAHONERO-ALVAREZ, B La Paz, H CALDERON…</t>
  </si>
  <si>
    <t>https://scholar.google.com/scholar?cites=95297277006109650&amp;as_sdt=2005&amp;sciodt=0,5&amp;hl=en</t>
  </si>
  <si>
    <t>https://link.springer.com/chapter/10.1007/978-3-642-36455-6_1</t>
  </si>
  <si>
    <t>Automotive Systems Engineering</t>
  </si>
  <si>
    <t>Challenges of automotive systems engineering for industry and academia</t>
  </si>
  <si>
    <t>H Winner</t>
  </si>
  <si>
    <t>koara.lib.keio.ac.jp</t>
  </si>
  <si>
    <t>https://ieeexplore.ieee.org/abstract/document/8388370/</t>
  </si>
  <si>
    <t>… Interdisciplinary PhD Workshop …</t>
  </si>
  <si>
    <t>Architecture of the system of 1: 10 scale autonomous car—Requirements-based design and implementation</t>
  </si>
  <si>
    <t>M Perciński, M Marcinkiewicz</t>
  </si>
  <si>
    <t>https://scholar.google.com/scholar?cites=11985447062923783267&amp;as_sdt=2005&amp;sciodt=0,5&amp;hl=en</t>
  </si>
  <si>
    <t>https://www.computer.org/csdl/mags/ic/2011/02/mic2011020096.html</t>
  </si>
  <si>
    <t>computer.org</t>
  </si>
  <si>
    <t>IEEE Internet Computing</t>
  </si>
  <si>
    <t>Sherry Turkle: Alone Together.</t>
  </si>
  <si>
    <t>VG Cerf</t>
  </si>
  <si>
    <t>https://scholar.google.com/scholar?cites=7758507325070619787&amp;as_sdt=2005&amp;sciodt=0,5&amp;hl=en</t>
  </si>
  <si>
    <t>https://www.sciencedirect.com/science/article/pii/S0169814118300064</t>
  </si>
  <si>
    <t>International Journal of Industrial …</t>
  </si>
  <si>
    <t>A simulation platform for human-machine interaction safety analysis of cyber-physical systems</t>
  </si>
  <si>
    <t>CF Fan, CC Chan, HY Yu, S Yih</t>
  </si>
  <si>
    <t>http://repositorio.lnec.pt:8080/bitstream/123456789/1006067/1/RevistaTecnica-March13.pdf</t>
  </si>
  <si>
    <t>repositorio.lnec.pt</t>
  </si>
  <si>
    <t>A segurança sísmica na reabilitação de edifícios</t>
  </si>
  <si>
    <t>E Coelho, R Bairrão</t>
  </si>
  <si>
    <t>https://scholar.google.com/scholar?cites=18220483521240166972&amp;as_sdt=2005&amp;sciodt=0,5&amp;hl=en</t>
  </si>
  <si>
    <t>http://repositorio.ipl.pt/handle/10400.21/3122</t>
  </si>
  <si>
    <t>repositorio.ipl.pt</t>
  </si>
  <si>
    <t>Técnica: revista de engenharia</t>
  </si>
  <si>
    <t>Análise das implicações para a saúde humana do uso das nanotecnologias</t>
  </si>
  <si>
    <t>P Albuquerque, JF Gomes</t>
  </si>
  <si>
    <t>https://patents.google.com/patent/US20180134314A1/en</t>
  </si>
  <si>
    <t>US Patent App. 15/871,409</t>
  </si>
  <si>
    <t>Trailer backup offset determination</t>
  </si>
  <si>
    <t>EM Lavoie, JM Raad, DJ Mattern</t>
  </si>
  <si>
    <t>https://patents.google.com/patent/US9937953B2/en</t>
  </si>
  <si>
    <t>US Patent 9,937,953</t>
  </si>
  <si>
    <t>https://patents.google.com/patent/US20160039456A1/en</t>
  </si>
  <si>
    <t>US Patent App. 14/886,668</t>
  </si>
  <si>
    <t>6.10</t>
  </si>
  <si>
    <t>https://scholar.google.com/scholar?cites=5775499598474230404&amp;as_sdt=2005&amp;sciodt=0,5&amp;hl=en</t>
  </si>
  <si>
    <t>https://ieeexplore.ieee.org/abstract/document/5196770/</t>
  </si>
  <si>
    <t>A miniature mobile robot for navigation and positioning on the beating heart</t>
  </si>
  <si>
    <t>NA Patronik, T Ota, MA Zenati…</t>
  </si>
  <si>
    <t>https://scholar.google.com/scholar?cites=2133274605404439957&amp;as_sdt=2005&amp;sciodt=0,5&amp;hl=en</t>
  </si>
  <si>
    <t>US Patent 9,262,918</t>
  </si>
  <si>
    <t>https://pdfs.semanticscholar.org/5ed1/1d5b7daa5efad5bde5d6a5c99315aca020ac.pdf</t>
  </si>
  <si>
    <t>INTRUSION DETEC</t>
  </si>
  <si>
    <t>TIN NETW</t>
  </si>
  <si>
    <t>https://development.oceanbestpractices.net/handle/11329/443</t>
  </si>
  <si>
    <t>development.oceanbestpractices.net</t>
  </si>
  <si>
    <t>Advancing Citizen Science for Coastal and Ocean Research.</t>
  </si>
  <si>
    <t>V French, P Kellett, J Delany, N McDonough</t>
  </si>
  <si>
    <t>https://patents.google.com/patent/US20140046509A1/en</t>
  </si>
  <si>
    <t>US Patent App. 14/113,501</t>
  </si>
  <si>
    <t>http://citeseerx.ist.psu.edu/viewdoc/download?doi=10.1.1.13.1556&amp;rep=rep1&amp;type=pdf</t>
  </si>
  <si>
    <t>Technical Document 3026 Revision A September 2000</t>
  </si>
  <si>
    <t>HR Everett, RT Laird, DM Carroll, GA Gilbreath…</t>
  </si>
  <si>
    <t>9.25</t>
  </si>
  <si>
    <t>https://scholar.google.com/scholar?cites=15420829356363105492&amp;as_sdt=2005&amp;sciodt=0,5&amp;hl=en</t>
  </si>
  <si>
    <t>https://ieeexplore.ieee.org/abstract/document/6971063/</t>
  </si>
  <si>
    <t>IEEE Sensors …</t>
  </si>
  <si>
    <t>Electrical impedance tomography for artificial sensitive robotic skin: A review</t>
  </si>
  <si>
    <t>D Silvera-Tawil, D Rye, M Soleimani…</t>
  </si>
  <si>
    <t>https://scholar.google.com/scholar?cites=11272308809372597429&amp;as_sdt=2005&amp;sciodt=0,5&amp;hl=en</t>
  </si>
  <si>
    <t>https://brage.bibsys.no/xmlui/handle/11250/2476796</t>
  </si>
  <si>
    <t>European Marine Board IVZW</t>
  </si>
  <si>
    <t>Advancing citizen science for coastal and ocean research</t>
  </si>
  <si>
    <t>C Carcia-Soto, GI van der Meeren</t>
  </si>
  <si>
    <t>https://scholar.google.com/scholar?cites=9187373395987990786&amp;as_sdt=2005&amp;sciodt=0,5&amp;hl=en</t>
  </si>
  <si>
    <t>https://pdfs.semanticscholar.org/e467/77e31a71e9328f22f8e2c75b1e1399be05b0.pdf</t>
  </si>
  <si>
    <t>Indian Institute of Technology, Bombay, KR …</t>
  </si>
  <si>
    <t>A Framework for Artificial Vision System for Autonomous and Interactive Mobile Robots</t>
  </si>
  <si>
    <t>R SINGH</t>
  </si>
  <si>
    <t>https://d-nb.info/1112041745/34</t>
  </si>
  <si>
    <t>Learning vision based mobile robot behaviors from demonstration.</t>
  </si>
  <si>
    <t>KK Narayanan</t>
  </si>
  <si>
    <t>https://scholar.google.com/scholar?cites=4522908179794511708&amp;as_sdt=2005&amp;sciodt=0,5&amp;hl=en</t>
  </si>
  <si>
    <t>https://apps.dtic.mil/docs/citations/ADA422131</t>
  </si>
  <si>
    <t>apps.dtic.mil</t>
  </si>
  <si>
    <t>Multiple Resource Host Architecture (MRHA) for the Mobile Detection Assessment Response System (MDARS) Revision A</t>
  </si>
  <si>
    <t>https://scholar.google.com/scholar?cites=11058896387582257854&amp;as_sdt=2005&amp;sciodt=0,5&amp;hl=en</t>
  </si>
  <si>
    <t>https://arc.aiaa.org/doi/pdf/10.2514/6.2009-5983</t>
  </si>
  <si>
    <t>arc.aiaa.org</t>
  </si>
  <si>
    <t>… Guidance, Navigation, and …</t>
  </si>
  <si>
    <t>Experimental Evaluation of an Ecological Synthetic Vision Display</t>
  </si>
  <si>
    <t>C Borst, M Mulder, R Van Paassen…</t>
  </si>
  <si>
    <t>https://scholar.google.com/scholar?cites=3278542383827788265&amp;as_sdt=2005&amp;sciodt=0,5&amp;hl=en</t>
  </si>
  <si>
    <t>https://patents.google.com/patent/US8319832B2/en</t>
  </si>
  <si>
    <t>Input apparatus and imaging apparatus</t>
  </si>
  <si>
    <t>T Nagata, K Wakiyama, K Nakanishi…</t>
  </si>
  <si>
    <t>https://scholar.google.com/scholar?cites=10347424350193689056&amp;as_sdt=2005&amp;sciodt=0,5&amp;hl=en</t>
  </si>
  <si>
    <t>https://books.google.com/books?hl=en&amp;lr=&amp;id=OPlhfkU05DMC&amp;oi=fnd&amp;pg=PP2&amp;dq=%22human+machine+interfaces%22+(%22autonomous+vehicle%22+OR+%22autonomous+vehicles%22)+-pedestrian+-wheelchair+-military+-business&amp;ots=o_FqOCTgZd&amp;sig=WotdTaE03bgLsCYqI8oCu1snbvw</t>
  </si>
  <si>
    <t>Advanced industrial control technology</t>
  </si>
  <si>
    <t>P Zhang</t>
  </si>
  <si>
    <t>https://open.library.ubc.ca/collections/24/24/items/1.0343606</t>
  </si>
  <si>
    <t>Methods for image recovery in computational imaging</t>
  </si>
  <si>
    <t>L Xiao</t>
  </si>
  <si>
    <t>https://ieeexplore.ieee.org/abstract/document/8627929/</t>
  </si>
  <si>
    <t>IEEE Internet of Things …</t>
  </si>
  <si>
    <t>Practical Considerations for Acoustic Source Localization in the IoT Era: Platforms, Energy Efficiency and Performance</t>
  </si>
  <si>
    <t>JA Belloch, JM Badía, FD Igual…</t>
  </si>
  <si>
    <t>http://elib.uni-stuttgart.de/handle/11682/4606</t>
  </si>
  <si>
    <t>elib.uni-stuttgart.de</t>
  </si>
  <si>
    <t>Planning and control for robotic tasks with a human-in-the-loop</t>
  </si>
  <si>
    <t>C Masone</t>
  </si>
  <si>
    <t>http://www.vliz.be/imisdocs/publications/ocrd/217138.pdf#page=179</t>
  </si>
  <si>
    <t>vliz.be</t>
  </si>
  <si>
    <t>EurOCEAN 2000</t>
  </si>
  <si>
    <t>CONTRACT N: MAST-CT97-0122</t>
  </si>
  <si>
    <t>H Bunke, D Mann, J Roerdink, S Juggins, G Cristobal…</t>
  </si>
  <si>
    <t>https://estudogeral.sib.uc.pt/handle/10316/83253</t>
  </si>
  <si>
    <t>estudogeral.sib.uc.pt</t>
  </si>
  <si>
    <t>RobotShepherding–Teleoperation of a fleet of robots through a Smartphone</t>
  </si>
  <si>
    <t>JPOS Paulo</t>
  </si>
  <si>
    <t>http://search.proquest.com/openview/ccd6837aac8b0bb48e45c29e6575c849/1?pq-origsite=gscholar&amp;cbl=18750&amp;diss=y</t>
  </si>
  <si>
    <t>Single-chip integration of a three-dimensional imaging system</t>
  </si>
  <si>
    <t>RM Philipp</t>
  </si>
  <si>
    <t>https://www.researchgate.net/profile/Akula_Venkatram/publication/237208250_A_PROPOSAL_FOR_A_GRADUATE_PROGRAM_LEADING_TO/links/00b4952baff8e8cc0e000000/A-PROPOSAL-FOR-A-GRADUATE-PROGRAM-LEADING-TO.pdf</t>
  </si>
  <si>
    <t>A PROPOSAL FOR A GRADUATE PROGRAM LEADING TO</t>
  </si>
  <si>
    <t>C Collins</t>
  </si>
  <si>
    <t>https://scholar.google.com/scholar?cites=12705654653222849647&amp;as_sdt=2005&amp;sciodt=0,5&amp;hl=en</t>
  </si>
  <si>
    <t>https://deepblue.lib.umich.edu/handle/2027.42/108853</t>
  </si>
  <si>
    <t>deepblue.lib.umich.edu</t>
  </si>
  <si>
    <t>Interaction Dynamics in Oscillator and Human-in-the-loop Systems.</t>
  </si>
  <si>
    <t>B Yu</t>
  </si>
  <si>
    <t>https://scholar.google.com/scholar?cites=8976723264918736999&amp;as_sdt=2005&amp;sciodt=0,5&amp;hl=en</t>
  </si>
  <si>
    <t>https://ieeexplore.ieee.org/abstract/document/5353650/</t>
  </si>
  <si>
    <t>A holistic approach to the integration of safety applications: The INSAFES subproject within the European framework programme 6 integrating project PReVENT</t>
  </si>
  <si>
    <t>A Amditis, E Bertolazzi, M Bimpas…</t>
  </si>
  <si>
    <t>http://research.library.mun.ca/id/eprint/1380</t>
  </si>
  <si>
    <t>research.library.mun.ca</t>
  </si>
  <si>
    <t>A petri net on-line controller for the coordination of multiple mobile robots</t>
  </si>
  <si>
    <t>F Hwang</t>
  </si>
  <si>
    <t>https://scholar.google.com/scholar?cites=14363528590582084774&amp;as_sdt=2005&amp;sciodt=0,5&amp;hl=en</t>
  </si>
  <si>
    <t>https://tel.archives-ouvertes.fr/tel-00530679/</t>
  </si>
  <si>
    <t>Analysis of dynamic scenes: Application to driving assistance</t>
  </si>
  <si>
    <t>T Christopher</t>
  </si>
  <si>
    <t>https://scholar.google.com/scholar?cites=14303114510176157685&amp;as_sdt=2005&amp;sciodt=0,5&amp;hl=en</t>
  </si>
  <si>
    <t>https://dspace.mit.edu/handle/1721.1/71456</t>
  </si>
  <si>
    <t>Approximate multi-agent planning in dynamic and uncertain environments</t>
  </si>
  <si>
    <t>JD Redding</t>
  </si>
  <si>
    <t>7.11</t>
  </si>
  <si>
    <t>https://scholar.google.com/scholar?cites=4766769818826796124&amp;as_sdt=2005&amp;sciodt=0,5&amp;hl=en</t>
  </si>
  <si>
    <t>https://ieeexplore.ieee.org/abstract/document/5504223/</t>
  </si>
  <si>
    <t>A situation-adaptive lane-keeping support system: Overview of the SAFELANE approach</t>
  </si>
  <si>
    <t>A Amditis, M Bimpas, G Thomaidis…</t>
  </si>
  <si>
    <t>https://scholar.google.com/scholar?cites=3226659214359087912&amp;as_sdt=2005&amp;sciodt=0,5&amp;hl=en</t>
  </si>
  <si>
    <t>https://ieeexplore.ieee.org/abstract/document/6601705/</t>
  </si>
  <si>
    <t>Comparisons between two visual navigation strategies for kicking to virtual target point of humanoid robots</t>
  </si>
  <si>
    <t>CL Hwang, YJ Chou, CW Lan</t>
  </si>
  <si>
    <t>https://scholar.google.com/scholar?cites=17130725378791188995&amp;as_sdt=2005&amp;sciodt=0,5&amp;hl=en</t>
  </si>
  <si>
    <t>https://ieeexplore.ieee.org/abstract/document/6461534/</t>
  </si>
  <si>
    <t>Improving mouse-based computer interaction in users with weak upper limb motion control using a haptic assistive system</t>
  </si>
  <si>
    <t>NG Tsagarakis, DG Caldwell</t>
  </si>
  <si>
    <t>https://dspace.lib.cranfield.ac.uk/handle/1826/6288</t>
  </si>
  <si>
    <t>dspace.lib.cranfield.ac.uk</t>
  </si>
  <si>
    <t>Development of ground station display and flight management system for low-cost vehicle</t>
  </si>
  <si>
    <t>J Pan</t>
  </si>
  <si>
    <t>16.71</t>
  </si>
  <si>
    <t>https://scholar.google.com/scholar?cites=11731070921855223854&amp;as_sdt=2005&amp;sciodt=0,5&amp;hl=en</t>
  </si>
  <si>
    <t>https://ieeexplore.ieee.org/abstract/document/1019459/</t>
  </si>
  <si>
    <t>Dynamic model with slip for wheeled omnidirectional robots</t>
  </si>
  <si>
    <t>RL Williams, BE Carter, P Gallina…</t>
  </si>
  <si>
    <t>https://scholar.google.com/scholar?cites=81534569283942107&amp;as_sdt=2005&amp;sciodt=0,5&amp;hl=en</t>
  </si>
  <si>
    <t>https://patents.google.com/patent/US8451108B2/en</t>
  </si>
  <si>
    <t>US Patent 8,451,108</t>
  </si>
  <si>
    <t>On-vehicle information providing device</t>
  </si>
  <si>
    <t>A Kohno, R Okada, K Matsutani</t>
  </si>
  <si>
    <t>https://scholar.google.com/scholar?cites=17058542253421932247&amp;as_sdt=2005&amp;sciodt=0,5&amp;hl=en</t>
  </si>
  <si>
    <t>https://pubs.acs.org/doi/abs/10.1021/acsnano.8b04507</t>
  </si>
  <si>
    <t>ACS nano</t>
  </si>
  <si>
    <t>Pop-Up Conducting Large-Area Biographene Kirigami</t>
  </si>
  <si>
    <t>R Ma, C Wu, ZL Wang, VV Tsukruk</t>
  </si>
  <si>
    <t>https://cfeng.netlify.com/NDSS_CR.pdf</t>
  </si>
  <si>
    <t>cfeng.netlify.com</t>
  </si>
  <si>
    <t>A Systematic Framework to Generate Invariants for Anomaly Detection in Industrial Control Systems</t>
  </si>
  <si>
    <t>C Feng, VR Palleti, A Mathur, D Chana</t>
  </si>
  <si>
    <t>https://scholar.google.com/scholar?cites=9540943032847325210&amp;as_sdt=2005&amp;sciodt=0,5&amp;hl=en</t>
  </si>
  <si>
    <t>https://ieeexplore.ieee.org/abstract/document/6485162/</t>
  </si>
  <si>
    <t>2012 12th International Conference on Control …</t>
  </si>
  <si>
    <t>Parameterised quadratic constraints for network systems subject to multiple communication topologies</t>
  </si>
  <si>
    <t>T Tran, QP Ha</t>
  </si>
  <si>
    <t>18.25</t>
  </si>
  <si>
    <t>https://scholar.google.com/scholar?cites=4515045226322380270&amp;as_sdt=2005&amp;sciodt=0,5&amp;hl=en</t>
  </si>
  <si>
    <t>https://www.sciencedirect.com/science/article/pii/S0921889014001833</t>
  </si>
  <si>
    <t>Robotics and Autonomous Systems</t>
  </si>
  <si>
    <t>Artificial skin and tactile sensing for socially interactive robots: A review</t>
  </si>
  <si>
    <t>D Silvera-Tawil, D Rye, M Velonaki</t>
  </si>
  <si>
    <t>http://research.ict.ru.ac.za/g06d1098/CSHnsThesis.pdf</t>
  </si>
  <si>
    <t>research.ict.ru.ac.za</t>
  </si>
  <si>
    <t>ROBOTICS USING ARTOOLKIT AND THE LEGO TM NXT</t>
  </si>
  <si>
    <t>RJ Davey</t>
  </si>
  <si>
    <t>https://scholar.google.com/scholar?cites=12034477165258673253&amp;as_sdt=2005&amp;sciodt=0,5&amp;hl=en</t>
  </si>
  <si>
    <t>https://www.sciencedirect.com/science/article/pii/S1367578817301153</t>
  </si>
  <si>
    <t>Annual Reviews in Control</t>
  </si>
  <si>
    <t>Control sharing in human-robot team interaction</t>
  </si>
  <si>
    <t>S Musić, S Hirche</t>
  </si>
  <si>
    <t>https://scholar.google.com/scholar?cites=9881208590164738034&amp;as_sdt=2005&amp;sciodt=0,5&amp;hl=en</t>
  </si>
  <si>
    <t>https://patents.google.com/patent/US20180081614A1/en</t>
  </si>
  <si>
    <t>Human machine interface (hmi) control unit for multiple vehicle display devices</t>
  </si>
  <si>
    <t>D Tsai, S Basra, J McLaughlin, S Shahid…</t>
  </si>
  <si>
    <t>https://scholar.google.com/scholar?cites=616439867735413530&amp;as_sdt=2005&amp;sciodt=0,5&amp;hl=en</t>
  </si>
  <si>
    <t>https://ieeexplore.ieee.org/abstract/document/6083981/</t>
  </si>
  <si>
    <t>… on systems, man …</t>
  </si>
  <si>
    <t>A review of visual driver models for system identification purposes</t>
  </si>
  <si>
    <t>J Steen, HJ Damveld, R Happee…</t>
  </si>
  <si>
    <t>https://core.ac.uk/download/pdf/19487040.pdf</t>
  </si>
  <si>
    <t>core.ac.uk</t>
  </si>
  <si>
    <t>Internet-wide Geo-networking Problem Statement draft-karagiannis-problem-statement-geonetworking-01</t>
  </si>
  <si>
    <t>A Petrescu, A Chaiken</t>
  </si>
  <si>
    <t>https://scholar.google.com/scholar?cites=9336504406303890650&amp;as_sdt=2005&amp;sciodt=0,5&amp;hl=en</t>
  </si>
  <si>
    <t>https://arc.aiaa.org/doi/pdf/10.2514/4.866890#page=458</t>
  </si>
  <si>
    <t>PROGRESS IN ASTRONAUTICS AND …</t>
  </si>
  <si>
    <t>Furthering Exploration-International Space Station Experience</t>
  </si>
  <si>
    <t>G Kitmacher, TG Maxwell</t>
  </si>
  <si>
    <t>https://scholar.google.com/scholar?cites=7028869677229587402&amp;as_sdt=2005&amp;sciodt=0,5&amp;hl=en</t>
  </si>
  <si>
    <t>https://arc.aiaa.org/doi/pdf/10.2514/6.2006-5978</t>
  </si>
  <si>
    <t>SpaceOps 2006 Conference</t>
  </si>
  <si>
    <t>G Kitmacher, T Maxwell</t>
  </si>
  <si>
    <t>8.56</t>
  </si>
  <si>
    <t>https://scholar.google.com/scholar?cites=17903923530297653021&amp;as_sdt=2005&amp;sciodt=0,5&amp;hl=en</t>
  </si>
  <si>
    <t>https://ieeexplore.ieee.org/abstract/document/1174055/</t>
  </si>
  <si>
    <t>Development of advanced parking assistance system</t>
  </si>
  <si>
    <t>M Wada, KS Yoon, H Hashimoto</t>
  </si>
  <si>
    <t>https://patents.google.com/patent/US20160216560A1/en</t>
  </si>
  <si>
    <t>US Patent App. 15/003,096</t>
  </si>
  <si>
    <t>Low cost optical film stack</t>
  </si>
  <si>
    <t>JA VanderPloeg, AD Weller, EJ Lee</t>
  </si>
  <si>
    <t>https://patents.google.com/patent/US9720278B2/en</t>
  </si>
  <si>
    <t>US Patent 9,720,278</t>
  </si>
  <si>
    <t>https://link.springer.com/chapter/10.1007/978-3-319-21714-7_8</t>
  </si>
  <si>
    <t>Roboethics</t>
  </si>
  <si>
    <t>Socialized Roboethics</t>
  </si>
  <si>
    <t>SG Tzafestas</t>
  </si>
  <si>
    <t>https://patents.google.com/patent/US20170285355A1/en</t>
  </si>
  <si>
    <t>Method for Representing Items of Information in a Means of Transportation, and Instrument Cluster for a Motor Vehicle</t>
  </si>
  <si>
    <t>H Wengelnik, W Specks, M Kuhn…</t>
  </si>
  <si>
    <t>https://scholar.google.com/scholar?cites=18278716645521320148&amp;as_sdt=2005&amp;sciodt=0,5&amp;hl=en</t>
  </si>
  <si>
    <t>https://dspace.mit.edu/handle/1721.1/62323</t>
  </si>
  <si>
    <t>Visibility maximization with unmanned aerial vehicles in complex environments</t>
  </si>
  <si>
    <t>KKKH Lee</t>
  </si>
  <si>
    <t>https://scholar.google.com/scholar?cites=7884036887159327711&amp;as_sdt=2005&amp;sciodt=0,5&amp;hl=en</t>
  </si>
  <si>
    <t>http://citeseerx.ist.psu.edu/viewdoc/download?doi=10.1.1.589.7574&amp;rep=rep1&amp;type=pdf</t>
  </si>
  <si>
    <t>III Workshop de Robotica: Robotica Experimental</t>
  </si>
  <si>
    <t>Mobile robot navigation for remote handling operations in iter</t>
  </si>
  <si>
    <t>A Vale, I Ribeiro</t>
  </si>
  <si>
    <t>https://scholar.google.com/scholar?cites=14717270949857011020&amp;as_sdt=2005&amp;sciodt=0,5&amp;hl=en</t>
  </si>
  <si>
    <t>https://www.sciencedirect.com/science/article/pii/S0921889017302981</t>
  </si>
  <si>
    <t>Robot learning from demonstrations: Emulation learning in environments with moving obstacles</t>
  </si>
  <si>
    <t>M Ragaglia</t>
  </si>
  <si>
    <t>https://www.sciencedirect.com/science/article/pii/S0168169917307780</t>
  </si>
  <si>
    <t>… and electronics in …</t>
  </si>
  <si>
    <t>Evaluating operator harvest technology within a high-fidelity combine simulator</t>
  </si>
  <si>
    <t>C Meusel, D Kieu, S Gilbert, G Luecke…</t>
  </si>
  <si>
    <t>https://ieeexplore.ieee.org/abstract/document/8593433/</t>
  </si>
  <si>
    <t>2018 IEEE/RSJ …</t>
  </si>
  <si>
    <t>Learned Hand Gesture Classification Through Synthetically Generated Training Samples</t>
  </si>
  <si>
    <t>K Lindgren, N Kalavakonda…</t>
  </si>
  <si>
    <t>1068.33</t>
  </si>
  <si>
    <t>https://scholar.google.com/scholar?cites=6925051151289232715&amp;as_sdt=2005&amp;sciodt=0,5&amp;hl=en</t>
  </si>
  <si>
    <t>https://books.google.com/books?hl=en&amp;lr=&amp;id=RTvADAAAQBAJ&amp;oi=fnd&amp;pg=PR5&amp;dq=%22human+machine+interfaces%22+(%22autonomous+vehicle%22+OR+%22autonomous+vehicles%22)+-pedestrian+-wheelchair+-military+-business&amp;ots=QS8eXQWIxB&amp;sig=pTVE-XVaT3IVQsPTJyZGRHR-Gfc</t>
  </si>
  <si>
    <t>Springer handbook of robotics</t>
  </si>
  <si>
    <t>B Siciliano, O Khatib</t>
  </si>
  <si>
    <t>https://scholar.google.com/scholar?cites=7389914595369235444&amp;as_sdt=2005&amp;sciodt=0,5&amp;hl=en</t>
  </si>
  <si>
    <t>http://old.marssociety.org.au/library/MarsOZ_Proposal-ver1b.pdf</t>
  </si>
  <si>
    <t>old.marssociety.org.au</t>
  </si>
  <si>
    <t>A PROPOSAL</t>
  </si>
  <si>
    <t>J Clarke</t>
  </si>
  <si>
    <t>https://scholar.google.com/scholar?cites=7266412852312223758&amp;as_sdt=2005&amp;sciodt=0,5&amp;hl=en</t>
  </si>
  <si>
    <t>https://ieeexplore.ieee.org/abstract/document/7323849/</t>
  </si>
  <si>
    <t>Robust control of a vehicle steer-by-wire system using adaptive sliding mode</t>
  </si>
  <si>
    <t>Z Sun, J Zheng, Z Man, H Wang</t>
  </si>
  <si>
    <t>https://scholar.google.com/scholar?cites=5560964385018068766&amp;as_sdt=2005&amp;sciodt=0,5&amp;hl=en</t>
  </si>
  <si>
    <t>https://link.springer.com/article/10.1007/s10506-017-9212-y</t>
  </si>
  <si>
    <t>Artificial Intelligence and Law</t>
  </si>
  <si>
    <t>Robot sex and consent: Is consent to sex between a robot and a human conceivable, possible, and desirable?</t>
  </si>
  <si>
    <t>L Frank, S Nyholm</t>
  </si>
  <si>
    <t>https://cdn.elifesciences.org/articles/37841/elife-37841-v1.pdf</t>
  </si>
  <si>
    <t>cdn.elifesciences.org</t>
  </si>
  <si>
    <t>eLife</t>
  </si>
  <si>
    <t>Augmented reality powers a cognitive assistant for the blind</t>
  </si>
  <si>
    <t>Y Liu, NRB Stiles, M Meister</t>
  </si>
  <si>
    <t>https://scholar.google.com/scholar?cites=16823272462981673950&amp;as_sdt=2005&amp;sciodt=0,5&amp;hl=en</t>
  </si>
  <si>
    <t>https://ieeexplore.ieee.org/abstract/document/7118970/</t>
  </si>
  <si>
    <t>2015 IEEE Aerospace …</t>
  </si>
  <si>
    <t>Conservative algorithms for automated collision awareness for multiple unmanned aerial systems</t>
  </si>
  <si>
    <t>K Ueunten, C Lum, A Creigh…</t>
  </si>
  <si>
    <t>https://www.degruyter.com/view/j/auto.2002.50.issue-1_2002/auto.2002.50.1.045/auto.2002.50.1.045.xml</t>
  </si>
  <si>
    <t>… und Anwendungen der …</t>
  </si>
  <si>
    <t>Nachhaltiges Planen, Bauen und Wohnen im Informationszeitalter–Herausforderungen an die Automatisierungs-und Informationstechnik (Sustainable Design …</t>
  </si>
  <si>
    <t>G Bretthauer, S Dietze, KH Häfele, J Isele…</t>
  </si>
  <si>
    <t>https://scholar.google.com/scholar?cites=13077960553394193584&amp;as_sdt=2005&amp;sciodt=0,5&amp;hl=en</t>
  </si>
  <si>
    <t>https://hal.inria.fr/inria-00073655/</t>
  </si>
  <si>
    <t>UNION: UNderwater intelligent operation and navigation</t>
  </si>
  <si>
    <t>E Coste-Maniere, V Rigaud</t>
  </si>
  <si>
    <t>https://scholar.google.com/scholar?cites=2930578553632120775&amp;as_sdt=2005&amp;sciodt=0,5&amp;hl=en</t>
  </si>
  <si>
    <t>https://ieeexplore.ieee.org/abstract/document/4395098/</t>
  </si>
  <si>
    <t>… on Systems, Man …</t>
  </si>
  <si>
    <t>A two-dimensional weighting function for a driver assistance system</t>
  </si>
  <si>
    <t>JCF de Winter, M Mulder…</t>
  </si>
  <si>
    <t>Development and Application of Heuristic Evaluation to Human-Robot Interaction</t>
  </si>
  <si>
    <t>E Clarkson</t>
  </si>
  <si>
    <t>https://scholar.google.com/scholar?cites=9471299285627683737&amp;as_sdt=2005&amp;sciodt=0,5&amp;hl=en</t>
  </si>
  <si>
    <t>https://link.springer.com/chapter/10.1007/978-3-642-24541-1_32</t>
  </si>
  <si>
    <t>Dependable and Historic …</t>
  </si>
  <si>
    <t>Tolerance of design faults</t>
  </si>
  <si>
    <t>D Powell, J Arlat, Y Deswarte, K Kanoun</t>
  </si>
  <si>
    <t>https://scholar.google.com/scholar?cites=11483327867818832695&amp;as_sdt=2005&amp;sciodt=0,5&amp;hl=en</t>
  </si>
  <si>
    <t>https://ieeexplore.ieee.org/abstract/document/5509775/</t>
  </si>
  <si>
    <t>… on Robotics and …</t>
  </si>
  <si>
    <t>Object tracking with measurements from single or multiple cameras</t>
  </si>
  <si>
    <t>M Linderoth, A Robertsson, K Åström…</t>
  </si>
  <si>
    <t>42.00</t>
  </si>
  <si>
    <t>https://scholar.google.com/scholar?cites=5147481250579626682&amp;as_sdt=2005&amp;sciodt=0,5&amp;hl=en</t>
  </si>
  <si>
    <t>https://www.nature.com/articles/s41928-018-0024-1</t>
  </si>
  <si>
    <t>nature.com</t>
  </si>
  <si>
    <t>Nature Electronics</t>
  </si>
  <si>
    <t>Untethered soft robotics</t>
  </si>
  <si>
    <t>SI Rich, RJ Wood, C Majidi</t>
  </si>
  <si>
    <t>https://patents.google.com/patent/US20180284765A1/en</t>
  </si>
  <si>
    <t>US Patent App. 15/720,163</t>
  </si>
  <si>
    <t>Emergency access to an inactive vehicle</t>
  </si>
  <si>
    <t>MLH Brouwer, AW Konecki</t>
  </si>
  <si>
    <t>https://scholar.google.com/scholar?cites=15017462940351899957&amp;as_sdt=2005&amp;sciodt=0,5&amp;hl=en</t>
  </si>
  <si>
    <t>http://www.ais.uni-bonn.de/~holz/papers/surmann_2008_ijoe.pdf</t>
  </si>
  <si>
    <t>ais.uni-bonn.de</t>
  </si>
  <si>
    <t>… Journal of Online …</t>
  </si>
  <si>
    <t>Teleoperated Visual Inspection and Surveillance with Unmanned Ground and Aerial Vehicles.</t>
  </si>
  <si>
    <t>H Surmann, D Holz, S Blumenthal, T Linder…</t>
  </si>
  <si>
    <t>https://scholar.google.com/scholar?cites=12143941766838525415&amp;as_sdt=2005&amp;sciodt=0,5&amp;hl=en</t>
  </si>
  <si>
    <t>https://www.hindawi.com/journals/ijae/2015/107301/abs/</t>
  </si>
  <si>
    <t>International Journal of Aerospace …</t>
  </si>
  <si>
    <t>A novel software simulator model based on active hybrid architecture</t>
  </si>
  <si>
    <t>A AbdElHamid, P Zong</t>
  </si>
  <si>
    <t>https://scholar.google.com/scholar?cites=7197066651628371158&amp;as_sdt=2005&amp;sciodt=0,5&amp;hl=en</t>
  </si>
  <si>
    <t>https://www.researchgate.net/profile/Ernst_Dickmanns/publication/267719337_2-_Information_Processing_Architecture_for_Mission_Performance_of_Autonomous_Systems_Capable_of_Dynamic_Vision/links/54902d070cf225bf66a820e3/2-Information-Processing-Architecture-for-Mission-Performance-of-Autonomous-Systems-Capable-of-Dynamic-Vision.pdf</t>
  </si>
  <si>
    <t>NATO RTO Meeting Proceedings</t>
  </si>
  <si>
    <t>Information Processing Architecture for Mission Performance of Autonomous Systems Capable of Dynamic Vision</t>
  </si>
  <si>
    <t>ED Dickmanns, S Fuerst</t>
  </si>
  <si>
    <t>https://patents.google.com/patent/US20080195569A1/en</t>
  </si>
  <si>
    <t>US Patent App. 11 …</t>
  </si>
  <si>
    <t>Human perception model for speed control performance</t>
  </si>
  <si>
    <t>WR Norris, BE Rornig, JF Reid…</t>
  </si>
  <si>
    <t>https://scholar.google.com/scholar?cites=7492941059609796642&amp;as_sdt=2005&amp;sciodt=0,5&amp;hl=en</t>
  </si>
  <si>
    <t>https://ieeexplore.ieee.org/abstract/document/6803955/</t>
  </si>
  <si>
    <t>The impact of an anticipatory eco-driver assistant system in different complex driving situations on the driver behavior</t>
  </si>
  <si>
    <t>CP Rommerskirchen, M Helmbrecht…</t>
  </si>
  <si>
    <t>https://scholar.google.com/scholar?cites=14147525658434022642&amp;as_sdt=2005&amp;sciodt=0,5&amp;hl=en</t>
  </si>
  <si>
    <t>https://dl.acm.org/citation.cfm?id=2899016</t>
  </si>
  <si>
    <t>Proceedings of the 2nd ACM International Workshop …</t>
  </si>
  <si>
    <t>Behaviour-based attack detection and classification in cyber physical systems using machine learning</t>
  </si>
  <si>
    <t>KN Junejo, J Goh</t>
  </si>
  <si>
    <t>https://patents.google.com/patent/US20170021762A1/en</t>
  </si>
  <si>
    <t>US Patent App. 14/806,176</t>
  </si>
  <si>
    <t>Haptic System And Method Of Controlling A Haptic System</t>
  </si>
  <si>
    <t>L Daman</t>
  </si>
  <si>
    <t>https://scholar.google.com/scholar?cites=4900924637590017348&amp;as_sdt=2005&amp;sciodt=0,5&amp;hl=en</t>
  </si>
  <si>
    <t>https://ieeexplore.ieee.org/abstract/document/6924443/</t>
  </si>
  <si>
    <t>… on Parallel and …</t>
  </si>
  <si>
    <t>Future trends on adaptive processing systems</t>
  </si>
  <si>
    <t>B Janßen, JY Mori, O Navarro…</t>
  </si>
  <si>
    <t>https://scholar.google.com/scholar?cites=1405904827376571820&amp;as_sdt=2005&amp;sciodt=0,5&amp;hl=en</t>
  </si>
  <si>
    <t>https://link.springer.com/chapter/10.1007/978-3-658-05734-3_59</t>
  </si>
  <si>
    <t>Handbuch Fahrerassistenzsysteme</t>
  </si>
  <si>
    <t>https://pubs.acs.org/doi/abs/10.1021/acsnano.8b08717</t>
  </si>
  <si>
    <t>Bifunctional Etalon-Electrode to Realize High Performance Color Filter Free Image Sensor</t>
  </si>
  <si>
    <t>S Yoon, KM Sim, DS Chung</t>
  </si>
  <si>
    <t>https://www.mdpi.com/1424-8220/18/7/2332</t>
  </si>
  <si>
    <t>Fault Detection and Isolation via the Interacting Multiple Model Approach Applied to Drive-By-Wire Vehicles</t>
  </si>
  <si>
    <t>V Judalet, S Glaser, D Gruyer, S Mammar</t>
  </si>
  <si>
    <t>https://scholar.google.com/scholar?cites=10678403650565760610&amp;as_sdt=2005&amp;sciodt=0,5&amp;hl=en</t>
  </si>
  <si>
    <t>https://patents.google.com/patent/US7895135B2/en</t>
  </si>
  <si>
    <t>US Patent 7,895,135</t>
  </si>
  <si>
    <t>WR Norris, BE Rornig, JF Reid, BJ Gilmore</t>
  </si>
  <si>
    <t>https://scholar.google.com/scholar?cites=5052718009713285507&amp;as_sdt=2005&amp;sciodt=0,5&amp;hl=en</t>
  </si>
  <si>
    <t>https://link.springer.com/article/10.1007/s11554-012-0268-3</t>
  </si>
  <si>
    <t>Journal of Real-Time Image …</t>
  </si>
  <si>
    <t>Efficient stereo vision algorithms for resource-limited systems</t>
  </si>
  <si>
    <t>B Tippetts, DJ Lee, K Lillywhite, J Archibald</t>
  </si>
  <si>
    <t>https://patents.google.com/patent/US20100182140A1/en</t>
  </si>
  <si>
    <t>US Patent App. 12/669,027</t>
  </si>
  <si>
    <t>https://scholar.google.com/scholar?cites=17115107731827240537&amp;as_sdt=2005&amp;sciodt=0,5&amp;hl=en</t>
  </si>
  <si>
    <t>https://www.sciencedirect.com/science/article/pii/S1369847815000753</t>
  </si>
  <si>
    <t>Towards testing auditory–vocal interfaces and detecting distraction while driving: A comparison of eye-movement measures in the assessment of cognitive workload</t>
  </si>
  <si>
    <t>M Niezgoda, A Tarnowski, M Kruszewski…</t>
  </si>
  <si>
    <t>4.69</t>
  </si>
  <si>
    <t>https://scholar.google.com/scholar?cites=16295204887812377144&amp;as_sdt=2005&amp;sciodt=0,5&amp;hl=en</t>
  </si>
  <si>
    <t>https://books.google.com/books?hl=en&amp;lr=&amp;id=9nlb1Ik7BkwC&amp;oi=fnd&amp;pg=PA353&amp;dq=%22human+machine+interfaces%22+(%22autonomous+vehicle%22+OR+%22autonomous+vehicles%22)+-pedestrian+-wheelchair+-military+-business&amp;ots=CSpADEXNfZ&amp;sig=LIhlulEI7cunzlf2m0FAYDwTHNk</t>
  </si>
  <si>
    <t>IEE Control Engineering …</t>
  </si>
  <si>
    <t>Vehicle and mission control of single and multiple autonomous marine robots</t>
  </si>
  <si>
    <t>A Pascoal, C Silvestre, P Oliveira</t>
  </si>
  <si>
    <t>https://ieeexplore.ieee.org/abstract/document/936747/</t>
  </si>
  <si>
    <t>Teatro</t>
  </si>
  <si>
    <t>IEEE Industrial Electronics Society (IES) IEEE Robotics and Automation Society (RAS) ASME Dynamic Systems and Control Division (DSCD)</t>
  </si>
  <si>
    <t>PMS di Como</t>
  </si>
  <si>
    <t>https://patents.google.com/patent/US20180012495A1/en</t>
  </si>
  <si>
    <t>US Patent App. 15/539,717</t>
  </si>
  <si>
    <t>T Luhmann, K Baur, M Mayer</t>
  </si>
  <si>
    <t>http://www.freepatentsonline.com/10168165.html</t>
  </si>
  <si>
    <t>https://patents.google.com/patent/US20170057517A1/en</t>
  </si>
  <si>
    <t>US Patent App. 15/216,770</t>
  </si>
  <si>
    <t>Behavior trainable adaptive cruise control</t>
  </si>
  <si>
    <t>MS Huq, DA McConnell</t>
  </si>
  <si>
    <t>https://books.google.com/books?hl=en&amp;lr=&amp;id=1qXRDgAAQBAJ&amp;oi=fnd&amp;pg=PA411&amp;dq=%22human+machine+interfaces%22+(%22autonomous+vehicle%22+OR+%22autonomous+vehicles%22)+-pedestrian+-wheelchair+-military+-business&amp;ots=bdzYV-ME7q&amp;sig=wHT7OC989G1xrHUzEA8enhz3fug</t>
  </si>
  <si>
    <t>Methods in Consumer …</t>
  </si>
  <si>
    <t>Consumer Evaluation of Nonfood Products</t>
  </si>
  <si>
    <t>J Delarue, M Masson…</t>
  </si>
  <si>
    <t>https://scholar.google.com/scholar?cites=2987290690428086183&amp;as_sdt=2005&amp;sciodt=0,5&amp;hl=en</t>
  </si>
  <si>
    <t>https://www.intechopen.com/download/pdf/10193</t>
  </si>
  <si>
    <t>Mechatronic Systems …</t>
  </si>
  <si>
    <t>Magneto-rheological technology for human-machine interaction</t>
  </si>
  <si>
    <t>J Lozada, S Roselier, F Periquet…</t>
  </si>
  <si>
    <t>http://welcome.isr.tecnico.ulisboa.pt/wp-content/uploads/2015/05/575_00881293.pdf</t>
  </si>
  <si>
    <t>welcome.isr.tecnico.ulisboa.pt</t>
  </si>
  <si>
    <t>Robotic Ocean Vehicles for Marine Science Applications: the European ASIMOV Project</t>
  </si>
  <si>
    <t>PO Antonio Pascoal, LS Carlos Silvestre…</t>
  </si>
  <si>
    <t>https://scholar.google.com/scholar?cites=8675349290946815612&amp;as_sdt=2005&amp;sciodt=0,5&amp;hl=en</t>
  </si>
  <si>
    <t>https://ieeexplore.ieee.org/abstract/document/5229342/</t>
  </si>
  <si>
    <t>A configurable heterogeneous multicore architecture with cellular neural network for real-time object recognition</t>
  </si>
  <si>
    <t>K Kim, S Lee, JY Kim, M Kim…</t>
  </si>
  <si>
    <t>https://patents.google.com/patent/US20140297182A1/en</t>
  </si>
  <si>
    <t>US Patent App. 13/853,934</t>
  </si>
  <si>
    <t>https://patents.google.com/patent/US20180330616A1/en</t>
  </si>
  <si>
    <t>US Patent App. 16/044,884</t>
  </si>
  <si>
    <t>https://patents.google.com/patent/US20190054954A1/en</t>
  </si>
  <si>
    <t>US Patent App. 16/077,595</t>
  </si>
  <si>
    <t>Optical detection of the position of the steering wheel</t>
  </si>
  <si>
    <t>P Clochard, J WROBLEWSKI</t>
  </si>
  <si>
    <t>https://patents.google.com/patent/US20160371979A1/en</t>
  </si>
  <si>
    <t>US Patent App. 15/256,326</t>
  </si>
  <si>
    <t>https://patents.google.com/patent/US10062287B2/en</t>
  </si>
  <si>
    <t>US Patent App. 10/062,287</t>
  </si>
  <si>
    <t>https://scholar.google.com/scholar?cites=11070471342431930705&amp;as_sdt=2005&amp;sciodt=0,5&amp;hl=en</t>
  </si>
  <si>
    <t>https://link.springer.com/chapter/10.1007/978-3-319-32552-1_57</t>
  </si>
  <si>
    <t>Springer Handbook of Robotics</t>
  </si>
  <si>
    <t>Robotics in construction</t>
  </si>
  <si>
    <t>KS Saidi, T Bock, C Georgoulas</t>
  </si>
  <si>
    <t>https://books.google.com/books?hl=en&amp;lr=&amp;id=CN9n2ZvyzlMC&amp;oi=fnd&amp;pg=PA55&amp;dq=%22human+machine+interfaces%22+(%22autonomous+vehicle%22+OR+%22autonomous+vehicles%22)+-pedestrian+-wheelchair+-military+-business&amp;ots=3J-DKwmxZG&amp;sig=itOUe5XyAnxMBQwR0D5J1FXRfXM</t>
  </si>
  <si>
    <t>https://link.springer.com/chapter/10.1007/978-3-319-96071-5_78</t>
  </si>
  <si>
    <t>Congress of the …</t>
  </si>
  <si>
    <t>The Research-Practice Gap: An Explanatory Factor for Automotive HMI Customers' Complaints?</t>
  </si>
  <si>
    <t>F Zaidi, C Bastien, X Chalandon, L Moiselet…</t>
  </si>
  <si>
    <t>https://scholar.google.com/scholar?cites=8246253945108795462&amp;as_sdt=2005&amp;sciodt=0,5&amp;hl=en</t>
  </si>
  <si>
    <t>https://arxiv.org/abs/1806.07912</t>
  </si>
  <si>
    <t>arXiv preprint arXiv …</t>
  </si>
  <si>
    <t>Resource-efficient neural architect</t>
  </si>
  <si>
    <t>Y Zhou, S Ebrahimi, SÖ Arık, H Yu, H Liu…</t>
  </si>
  <si>
    <t>http://www.freepatentsonline.com/10062287.html</t>
  </si>
  <si>
    <t>W Casson, L Van Latum…</t>
  </si>
  <si>
    <t>https://www.spiedigitallibrary.org/conference-proceedings-of-spie/3693/0000/VirtualwindoW-a-reconfigurable-modular-stereo-vision-system/10.1117/12.354444.short</t>
  </si>
  <si>
    <t>Unmanned Ground …</t>
  </si>
  <si>
    <t>VirtualwindoW: a reconfigurable modular stereo vision system</t>
  </si>
  <si>
    <t>RA Kinoshita, MO Anderson…</t>
  </si>
  <si>
    <t>https://search.informit.com.au/documentSummary;dn=385712321650605;res=IELENG</t>
  </si>
  <si>
    <t>search.informit.com.au</t>
  </si>
  <si>
    <t>… and naval defence showcase for the …</t>
  </si>
  <si>
    <t>Future sensor technologies for conventional submarines</t>
  </si>
  <si>
    <t>N Dong, A Waldie</t>
  </si>
  <si>
    <t>https://patents.google.com/patent/US20030167112A1/en</t>
  </si>
  <si>
    <t>US Patent App. 10/374,083</t>
  </si>
  <si>
    <t>Vehicle agent system acting for driver in controlling in-vehicle devices</t>
  </si>
  <si>
    <t>S Akiyama</t>
  </si>
  <si>
    <t>https://scholar.google.com/scholar?cites=18369854183642480426&amp;as_sdt=2005&amp;sciodt=0,5&amp;hl=en</t>
  </si>
  <si>
    <t>https://www.sciencedirect.com/science/article/pii/S0921889013001024</t>
  </si>
  <si>
    <t>Robotics and …</t>
  </si>
  <si>
    <t>OmniClimbers: Omni-directional magnetic wheeled climbing robots for inspection of ferromagnetic structures</t>
  </si>
  <si>
    <t>M Tavakoli, C Viegas, L Marques, JN Pires…</t>
  </si>
  <si>
    <t>https://www.osti.gov/biblio/9608</t>
  </si>
  <si>
    <t>The VirtualwindoW: A Reconfigurable, Modular, Stereo Vision System</t>
  </si>
  <si>
    <t>MD McKay, MO Anderson, RA Kinoshita, WD Willis</t>
  </si>
  <si>
    <t>http://jies.uinsby.ac.id/index.php/jies/article/view/28</t>
  </si>
  <si>
    <t>jies.uinsby.ac.id</t>
  </si>
  <si>
    <t>JIES UIN Sunan Ampel Surabaya</t>
  </si>
  <si>
    <t>Tantangan Pendidikan Menghadapi Era Revolusi Industri 4.0</t>
  </si>
  <si>
    <t>T Taseman</t>
  </si>
  <si>
    <t>https://webthesis.biblio.polito.it/secure/cgi/set_lang?lang=en&amp;referrer=https%3A%2F%2Fwebthesis.biblio.polito.it%2F9012%2F</t>
  </si>
  <si>
    <t>webthesis.biblio.polito.it</t>
  </si>
  <si>
    <t>… per Veicoli a Guida Autonoma: Studio della User Experience in Scenario Virtuali= Human-Machine Interfaces for Autonomous Vehicles: Study of the User …</t>
  </si>
  <si>
    <t>D Doronzo</t>
  </si>
  <si>
    <t>https://scholar.google.com/scholar?cites=5569459067332710942&amp;as_sdt=2005&amp;sciodt=0,5&amp;hl=en</t>
  </si>
  <si>
    <t>https://link.springer.com/chapter/10.1007/978-3-642-23172-8_2</t>
  </si>
  <si>
    <t>Human–Computer Systems Interaction …</t>
  </si>
  <si>
    <t>Design and development of a guideline for ergonomic haptic interaction</t>
  </si>
  <si>
    <t>LM Muñoz, P Ponsa, A Casals</t>
  </si>
  <si>
    <t>2018 IEEE Intelligent …</t>
  </si>
  <si>
    <t>https://scholar.google.com/scholar?cites=1008497773747276771&amp;as_sdt=2005&amp;sciodt=0,5&amp;hl=en</t>
  </si>
  <si>
    <t>Transportation Research Board of …</t>
  </si>
  <si>
    <t>… : Journal of the …</t>
  </si>
  <si>
    <t>https://scholar.google.com/scholar?cites=16789033530249045497&amp;as_sdt=2005&amp;sciodt=0,5&amp;hl=en</t>
  </si>
  <si>
    <t>https://www.theses.fr/2018GREAM007</t>
  </si>
  <si>
    <t>Learning to Recognize Actions with Weak Supervision</t>
  </si>
  <si>
    <t>N Chesneau</t>
  </si>
  <si>
    <t>https://scholar.google.com/scholar?cites=1645920269728884976&amp;as_sdt=2005&amp;sciodt=0,5&amp;hl=en</t>
  </si>
  <si>
    <t>https://pdfs.semanticscholar.org/a1d6/84bd6bbdf9e5d37b24b7ee85b0b896a63595.pdf</t>
  </si>
  <si>
    <t>Cellular robotics-annotated bibliography</t>
  </si>
  <si>
    <t>G Sandini</t>
  </si>
  <si>
    <t>https://www.cambridge.org/core/journals/knowledge-engineering-review/article/from-the-journals/473B28088C2A5685442474A791CB35B2</t>
  </si>
  <si>
    <t>Applied Artificial …</t>
  </si>
  <si>
    <t>From the journals...</t>
  </si>
  <si>
    <t>W Jing, L Lin, L Yi, Z Palotai, T Kandar, Z Mohr…</t>
  </si>
  <si>
    <t>https://scholar.google.com/scholar?cites=1374465113645712892&amp;as_sdt=2005&amp;sciodt=0,5&amp;hl=en</t>
  </si>
  <si>
    <t>https://link.springer.com/article/10.1007/s11119-016-9476-3</t>
  </si>
  <si>
    <t>Precision …</t>
  </si>
  <si>
    <t>Fleets of robots for environmentally-safe pest control in agriculture</t>
  </si>
  <si>
    <t>P Gonzalez-de-Santos, A Ribeiro…</t>
  </si>
  <si>
    <t>https://www.mdpi.com/2504-4990/1/1/18</t>
  </si>
  <si>
    <t>Machine Learning and Knowledge Extraction</t>
  </si>
  <si>
    <t>Evaluation of ARIMA Models for Human–Machine Interface State Sequence Prediction</t>
  </si>
  <si>
    <t>http://www.freepatentsonline.com/10118577.html</t>
  </si>
  <si>
    <t>US Patent App. 15/674,377</t>
  </si>
  <si>
    <t>Configuration of vehicle compartments</t>
  </si>
  <si>
    <t>M Sweeney</t>
  </si>
  <si>
    <t>https://www.cambridge.org/core/journals/aeronautical-journal/article/hybrid-frequencytime-domain-technique-for-ground-effect-identification/6ADAB375AAA0290C57F2B75A19516BC1</t>
  </si>
  <si>
    <t>The Aeronautical …</t>
  </si>
  <si>
    <t>A hybrid frequency-time domain technique for ground effect identification</t>
  </si>
  <si>
    <t>A Vitale, N Genito, L Garbarino, U Ciniglio…</t>
  </si>
  <si>
    <t>https://ieeexplore.ieee.org/abstract/document/8248355/</t>
  </si>
  <si>
    <t>2017 4th International …</t>
  </si>
  <si>
    <t>Fully convolutional denoising autoencoder for 3D scene reconstruction from a single depth image</t>
  </si>
  <si>
    <t>A Palla, D Moloney, L Fanucci</t>
  </si>
  <si>
    <t>https://scholar.google.com/scholar?cites=18342105078245234799&amp;as_sdt=2005&amp;sciodt=0,5&amp;hl=en</t>
  </si>
  <si>
    <t>https://www.sciencedirect.com/science/article/pii/S1474667016408542</t>
  </si>
  <si>
    <t>A tutorial introduction to autonomous systems</t>
  </si>
  <si>
    <t>KL Moore</t>
  </si>
  <si>
    <t>https://scholar.google.com/scholar?cites=9790549666014758998&amp;as_sdt=2005&amp;sciodt=0,5&amp;hl=en</t>
  </si>
  <si>
    <t>https://www.sciencedirect.com/science/article/pii/S0921889006000157</t>
  </si>
  <si>
    <t>Goal-directed imitation for robots: A bio-inspired approach to action understanding and skill learning</t>
  </si>
  <si>
    <t>W Erlhagen, A Mukovskiy, E Bicho, G Panin…</t>
  </si>
  <si>
    <t>https://scholar.google.com/scholar?cites=7069324953401230958&amp;as_sdt=2005&amp;sciodt=0,5&amp;hl=en</t>
  </si>
  <si>
    <t>https://www.sciencedirect.com/science/article/pii/S1474667016312071</t>
  </si>
  <si>
    <t>AGaPaS-a new approach for Search-and-Rescue-Operations at sea</t>
  </si>
  <si>
    <t>M Kurowski, H Korte, BP Lampe</t>
  </si>
  <si>
    <t>https://scholar.google.com/scholar?cites=2654534407678404213&amp;as_sdt=2005&amp;sciodt=0,5&amp;hl=en</t>
  </si>
  <si>
    <t>https://patents.google.com/patent/US6853896B2/en</t>
  </si>
  <si>
    <t>US Patent 6,853,896</t>
  </si>
  <si>
    <t>https://link.springer.com/chapter/10.1007/978-3-319-96071-5_52</t>
  </si>
  <si>
    <t>Congress of the International Ergonomics Association</t>
  </si>
  <si>
    <t>Workload II: A Future Paradigm for Analysis and Measurement</t>
  </si>
  <si>
    <t>S Sharples</t>
  </si>
  <si>
    <t>https://rosap.ntl.bts.gov/view/dot/32553/dot_32553_DS1.pdf?</t>
  </si>
  <si>
    <t>rosap.ntl.bts.gov</t>
  </si>
  <si>
    <t>Advancing eco-driving strategies for drivers and automated vehicles traveling within intersection vicinities</t>
  </si>
  <si>
    <t>P Tang, M Azimi, PEF Qiao, L Yu</t>
  </si>
  <si>
    <t>https://scholar.google.com/scholar?cites=13854527734029078916&amp;as_sdt=2005&amp;sciodt=0,5&amp;hl=en</t>
  </si>
  <si>
    <t>https://ieeexplore.ieee.org/abstract/document/7523254/</t>
  </si>
  <si>
    <t>IEEE Design &amp; Test</t>
  </si>
  <si>
    <t>Cybersecurity for control systems: A process-aware perspective</t>
  </si>
  <si>
    <t>F Khorrami, P Krishnamurthy, R Karri</t>
  </si>
  <si>
    <t>https://scholar.google.com/scholar?cites=8926773051850298939&amp;as_sdt=2005&amp;sciodt=0,5&amp;hl=en</t>
  </si>
  <si>
    <t>https://www.researchgate.net/profile/Jose_Alonso3/publication/232723563_ABSYNTHE_Abstraction_Synthesis_and_Integration_of_Information_for_Human-Robot_Teams/links/5a0ea9950f7e9b7d4dba6ea7/ABSYNTHE-Abstraction-Synthesis-and-Integration-of-Information-for-Human-Robot-Teams.pdf</t>
  </si>
  <si>
    <t>… Workshop on Perception …</t>
  </si>
  <si>
    <t>ABSYNTHE: Abstraction, synthesis, and integration of information for human-robot teams</t>
  </si>
  <si>
    <t>JM Alonso, K LeBlanc, M Ocaña…</t>
  </si>
  <si>
    <t>https://scholar.google.com/scholar?cites=5793111311778657828&amp;as_sdt=2005&amp;sciodt=0,5&amp;hl=en</t>
  </si>
  <si>
    <t>https://ieeexplore.ieee.org/abstract/document/5486157/</t>
  </si>
  <si>
    <t>2010 2nd International …</t>
  </si>
  <si>
    <t>Towards decisional DNA-based cognitive embedded systems</t>
  </si>
  <si>
    <t>H Zhang, C Sanin, E Szczerbicki</t>
  </si>
  <si>
    <t>The Imbalance Element and Artificial Nervous System Design</t>
  </si>
  <si>
    <t>P Olivier</t>
  </si>
  <si>
    <t>https://scholar.google.com/scholar?cites=16505083115772701537&amp;as_sdt=2005&amp;sciodt=0,5&amp;hl=en</t>
  </si>
  <si>
    <t>https://www.sciencedirect.com/science/article/pii/S2405896316320973</t>
  </si>
  <si>
    <t>A hardware-in-the-loop facility for integrated vehicle dynamics control system design and validation</t>
  </si>
  <si>
    <t>A Soltani, F Assadian</t>
  </si>
  <si>
    <t>https://books.google.com/books?hl=en&amp;lr=&amp;id=ECCmAwAAQBAJ&amp;oi=fnd&amp;pg=PA168&amp;dq=%22human+machine+interfaces%22+(%22autonomous+vehicle%22+OR+%22autonomous+vehicles%22)+-pedestrian+-wheelchair+-military+-business&amp;ots=oOVNpyroeu&amp;sig=suLMlxgWru2wlw9Iz9m95juMwpY</t>
  </si>
  <si>
    <t>https://scholar.google.com/scholar?cites=1834807181110294180&amp;as_sdt=2005&amp;sciodt=0,5&amp;hl=en</t>
  </si>
  <si>
    <t>https://ieeexplore.ieee.org/abstract/document/881293/</t>
  </si>
  <si>
    <t>OCEANS 2000 MTS …</t>
  </si>
  <si>
    <t>Robotic ocean vehicles for marine science applications: the european asimov project</t>
  </si>
  <si>
    <t>A Pascoal, P Oliveira, C Silvestre…</t>
  </si>
  <si>
    <t>14.75</t>
  </si>
  <si>
    <t>https://scholar.google.com/scholar?cites=12303488673692326106&amp;as_sdt=2005&amp;sciodt=0,5&amp;hl=en</t>
  </si>
  <si>
    <t>https://www.sciencedirect.com/science/article/pii/S0092867411012906</t>
  </si>
  <si>
    <t>Cell</t>
  </si>
  <si>
    <t>Computer vision in cell biology</t>
  </si>
  <si>
    <t>G Danuser</t>
  </si>
  <si>
    <t>https://scholar.google.com/scholar?cites=8063706986546406674&amp;as_sdt=2005&amp;sciodt=0,5&amp;hl=en</t>
  </si>
  <si>
    <t>https://www.researchgate.net/profile/Constantinos_Psomopoulos/publication/303718401_Rebuilding_of_a_Classical_Robotic_System_with_a_Modern_Control_Software_and_Sensor_Signals/links/57e435ec08ae06097a0bf6ed.pdf</t>
  </si>
  <si>
    <t>Sensors &amp; …</t>
  </si>
  <si>
    <t>Rebuilding of a Classical Robotic System with a Modern Control Software and Sensor Signals</t>
  </si>
  <si>
    <t>MG Papoutsidakis, E Symeonaki…</t>
  </si>
  <si>
    <t>https://scholar.google.com/scholar?cites=12498622580015494537&amp;as_sdt=2005&amp;sciodt=0,5&amp;hl=en</t>
  </si>
  <si>
    <t>https://ieeexplore.ieee.org/abstract/document/4735559/</t>
  </si>
  <si>
    <t>IEEE Journal of Solid …</t>
  </si>
  <si>
    <t>A 125 GOPS 583 mW network-on-chip based parallel processor with bio-inspired visual attention engine</t>
  </si>
  <si>
    <t>https://scholar.google.com/scholar?cites=6590715161583058801&amp;as_sdt=2005&amp;sciodt=0,5&amp;hl=en</t>
  </si>
  <si>
    <t>Advances in Ergonomic …</t>
  </si>
  <si>
    <t>https://scholar.google.com/scholar?cites=17890051016345740190&amp;as_sdt=2005&amp;sciodt=0,5&amp;hl=en</t>
  </si>
  <si>
    <t>https://link.springer.com/article/10.1155/2007/92827</t>
  </si>
  <si>
    <t>EURASIP Journal on …</t>
  </si>
  <si>
    <t>Autonomous multicamera tracking on embedded smart cameras</t>
  </si>
  <si>
    <t>M Quaritsch, M Kreuzthaler, B Rinner, H Bischof…</t>
  </si>
  <si>
    <t>https://books.google.com/books?hl=en&amp;lr=&amp;id=HdtCDwAAQBAJ&amp;oi=fnd&amp;pg=PA255&amp;dq=%22human+machine+interfaces%22+(%22autonomous+vehicle%22+OR+%22autonomous+vehicles%22)+-pedestrian+-wheelchair+-military+-business&amp;ots=jWLQ6RszPU&amp;sig=UJh9zIq9tnSbUTRoHYLEHIx_Qjc</t>
  </si>
  <si>
    <t>https://scholar.google.com/scholar?cites=1076746874593670249&amp;as_sdt=2005&amp;sciodt=0,5&amp;hl=en</t>
  </si>
  <si>
    <t>https://link.springer.com/chapter/10.1007/978-3-319-47605-6_3</t>
  </si>
  <si>
    <t>… Workshop on Modelling …</t>
  </si>
  <si>
    <t>Human-machine interface for multi-agent systems management using the descriptor function framework</t>
  </si>
  <si>
    <t>G Franzini, S Aringhieri, T Fabbri, M Razzanelli…</t>
  </si>
  <si>
    <t>https://scholar.google.com/scholar?cites=18046878817788438851&amp;as_sdt=2005&amp;sciodt=0,5&amp;hl=en</t>
  </si>
  <si>
    <t>https://www.researchgate.net/profile/Yemao_Man/publication/281934219_Command_and_Control_of_Unmanned_Vessels_Keep_Shore_Based_Operators_In-The-Loop/links/56010d9808aeafc8ac8c7eff/Command-and-Control-of-Unmanned-Vessels-Keep-Shore-Based-Operators-In-The-Loop.pdf</t>
  </si>
  <si>
    <t>… System, NAV 2015 18th …</t>
  </si>
  <si>
    <t>Command and control of unmanned vessels: keeping shore based operators in-the-loop</t>
  </si>
  <si>
    <t>SN MacKinnon, Y Man, M Lundh…</t>
  </si>
  <si>
    <t>https://scholar.google.com/scholar?cites=9211415857012586005&amp;as_sdt=2005&amp;sciodt=0,5&amp;hl=en</t>
  </si>
  <si>
    <t>http://citeseerx.ist.psu.edu/viewdoc/download?doi=10.1.1.5.5609&amp;rep=rep1&amp;type=pdf</t>
  </si>
  <si>
    <t>Proceedings of the 2003 …</t>
  </si>
  <si>
    <t>Robots for pre-orientation and interaction of toddlers and preschoolers who are blind</t>
  </si>
  <si>
    <t>B Bartlett, V Estivill-Castro, S Seymon…</t>
  </si>
  <si>
    <t>https://scholar.google.com/scholar?cites=16259583601013586711&amp;as_sdt=2005&amp;sciodt=0,5&amp;hl=en</t>
  </si>
  <si>
    <t>https://www.spiedigitallibrary.org/conference-proceedings-of-spie/4364/0000/Robotic-technologies-for-outdoor-industrial-vehicles/10.1117/12.439978.short</t>
  </si>
  <si>
    <t>Unmanned Ground Vehicle Technology III</t>
  </si>
  <si>
    <t>Robotic technologies for outdoor industrial vehicles</t>
  </si>
  <si>
    <t>A Stentz</t>
  </si>
  <si>
    <t>https://scholar.google.com/scholar?cites=9455464134674890878&amp;as_sdt=2005&amp;sciodt=0,5&amp;hl=en</t>
  </si>
  <si>
    <t>https://arc.aiaa.org/doi/pdf/10.2514/6.1997-3511</t>
  </si>
  <si>
    <t>Modeling and …</t>
  </si>
  <si>
    <t>Modeling and simulation for small autonomous helicopter development</t>
  </si>
  <si>
    <t>E Johnson, P De Betetto, E Johnson…</t>
  </si>
  <si>
    <t>https://scholar.google.com/scholar?cites=5598130121191052882&amp;as_sdt=2005&amp;sciodt=0,5&amp;hl=en</t>
  </si>
  <si>
    <t>https://ieeexplore.ieee.org/abstract/document/4708760/</t>
  </si>
  <si>
    <t>2008 IEEE Asian Solid …</t>
  </si>
  <si>
    <t>A 76.8 GB/s 46 mW low-latency network-on-chip for real-time object recognition processor</t>
  </si>
  <si>
    <t>K Kim, JY Kim, S Lee, M Kim…</t>
  </si>
  <si>
    <t>https://scholar.google.com/scholar?cites=13675334419998544664&amp;as_sdt=2005&amp;sciodt=0,5&amp;hl=en</t>
  </si>
  <si>
    <t>http://davi.connekt.nl/pdf/white-paper-davi.pdf</t>
  </si>
  <si>
    <t>davi.connekt.nl</t>
  </si>
  <si>
    <t>Towards safe and efficient driving through vehicle automation: The dutch automated vehicle initiative</t>
  </si>
  <si>
    <t>R Hoogendoorn, B Arem, R Happee, MM Espinoza…</t>
  </si>
  <si>
    <t>https://arxiv.org/abs/1612.06522</t>
  </si>
  <si>
    <t>arXiv preprint arXiv:1612.06522</t>
  </si>
  <si>
    <t>Radio Frequency Modulated Signaling Interconnect for Memory-to-Processor and Processor-to-Processor Interfaces: An Overview</t>
  </si>
  <si>
    <t>JY Du</t>
  </si>
  <si>
    <t>https://www.sciencedirect.com/science/article/pii/S1474667017441371</t>
  </si>
  <si>
    <t>Automated and Robotics-Based Techniques for Road Construction</t>
  </si>
  <si>
    <t>T Rupp, H Volz, T Cord</t>
  </si>
  <si>
    <t>https://scholar.google.com/scholar?cites=11085120015631551552&amp;as_sdt=2005&amp;sciodt=0,5&amp;hl=en</t>
  </si>
  <si>
    <t>https://ieeexplore.ieee.org/abstract/document/7050623/</t>
  </si>
  <si>
    <t>… on Fundamentals of …</t>
  </si>
  <si>
    <t>Modern control interface for SCORBOT ER-III robot</t>
  </si>
  <si>
    <t>MG Papoutsidakis, DD Piromalis…</t>
  </si>
  <si>
    <t>https://scholar.google.com/scholar?cites=8468932820389044603&amp;as_sdt=2005&amp;sciodt=0,5&amp;hl=en</t>
  </si>
  <si>
    <t>http://citeseerx.ist.psu.edu/viewdoc/download?doi=10.1.1.582.3510&amp;rep=rep1&amp;type=pdf</t>
  </si>
  <si>
    <t>Proceedings of the ITS-America</t>
  </si>
  <si>
    <t>Development of a driver aware vehicle for monitoring, managing &amp; motivating older operator behavior</t>
  </si>
  <si>
    <t>B Reimer, JF Coughlin, B Mehler</t>
  </si>
  <si>
    <t>https://scholar.google.com/scholar?cites=304310050949753815&amp;as_sdt=2005&amp;sciodt=0,5&amp;hl=en</t>
  </si>
  <si>
    <t>https://onlinelibrary.wiley.com/doi/abs/10.1002/(SICI)1520-6416(19990130)126:2%3C40::AID-EEJ5%3E3.0.CO;2-X</t>
  </si>
  <si>
    <t>Electrical …</t>
  </si>
  <si>
    <t>A method for measuring the 3‐D shape of objects with nonuniformly reflective surfaces</t>
  </si>
  <si>
    <t>T Tsukada, T Nakano, S Yamamoto…</t>
  </si>
  <si>
    <t>https://scholar.google.com/scholar?cites=3206789166669068210&amp;as_sdt=2005&amp;sciodt=0,5&amp;hl=en</t>
  </si>
  <si>
    <t>http://citeseerx.ist.psu.edu/viewdoc/download?doi=10.1.1.498.217&amp;rep=rep1&amp;type=pdf</t>
  </si>
  <si>
    <t>IEEE Workshop on Network Robot Systems …</t>
  </si>
  <si>
    <t>Aerial and ground robots networked with the environment</t>
  </si>
  <si>
    <t>I Maza, A Viguria, A Ollero</t>
  </si>
  <si>
    <t>https://ieeexplore.ieee.org/abstract/document/7161255/</t>
  </si>
  <si>
    <t>Guest Editorial Special Issue on Networked Cooperative Autonomous Systems</t>
  </si>
  <si>
    <t>L Sabattini, F Ehlers, D Sofge</t>
  </si>
  <si>
    <t>https://scholar.google.com/scholar?cites=10851098279759604695&amp;as_sdt=2005&amp;sciodt=0,5&amp;hl=en</t>
  </si>
  <si>
    <t>https://www.sciencedirect.com/science/article/pii/S1569190X12001542</t>
  </si>
  <si>
    <t>… Modelling Practice and …</t>
  </si>
  <si>
    <t>Simulation in contexts involving an interactive table and tangible objects</t>
  </si>
  <si>
    <t>S Kubicki, Y Lebrun, S Lepreux, E Adam…</t>
  </si>
  <si>
    <t>https://scholar.google.com/scholar?cites=5511830059948931477&amp;as_sdt=2005&amp;sciodt=0,5&amp;hl=en</t>
  </si>
  <si>
    <t>https://patents.google.com/patent/US7769512B2/en</t>
  </si>
  <si>
    <t>US Patent 7,769,512</t>
  </si>
  <si>
    <t>Vehicle steering control method and performance</t>
  </si>
  <si>
    <t>WR Norris, BE Romig, JF Reid, BJ Gilmore</t>
  </si>
  <si>
    <t>https://scholar.google.com/scholar?cites=14693824235992534990&amp;as_sdt=2005&amp;sciodt=0,5&amp;hl=en</t>
  </si>
  <si>
    <t>https://www.sciencedirect.com/science/article/pii/S1474667017380801</t>
  </si>
  <si>
    <t>Autonomous submersible robots</t>
  </si>
  <si>
    <t>G Hanrahan, D Toal, C Flanagan</t>
  </si>
  <si>
    <t>https://patents.google.com/patent/US20080195281A1/en</t>
  </si>
  <si>
    <t>Human perception model for steering performance</t>
  </si>
  <si>
    <t>WR Norris, BE Romig, JF Reid…</t>
  </si>
  <si>
    <t>https://scholar.google.com/scholar?cites=3405669900106043302&amp;as_sdt=2005&amp;sciodt=0,5&amp;hl=en</t>
  </si>
  <si>
    <t>https://link.springer.com/chapter/10.1007/978-3-642-02728-4_53</t>
  </si>
  <si>
    <t>International Conference on Engineering …</t>
  </si>
  <si>
    <t>Conflicts in human operator–unmanned vehicles interactions</t>
  </si>
  <si>
    <t>F Dehais, S Mercier, C Tessier</t>
  </si>
  <si>
    <t>https://ieeexplore.ieee.org/abstract/document/6856380/</t>
  </si>
  <si>
    <t>Technical Program for Sunday June 8, 2014</t>
  </si>
  <si>
    <t>S Pierce</t>
  </si>
  <si>
    <t>https://scholar.google.com/scholar?cites=13525197594849273296&amp;as_sdt=2005&amp;sciodt=0,5&amp;hl=en</t>
  </si>
  <si>
    <t>https://patents.google.com/patent/US7802193B1/en</t>
  </si>
  <si>
    <t>US Patent 7,802,193</t>
  </si>
  <si>
    <t>Controlling motion using a human machine interface</t>
  </si>
  <si>
    <t>MJ McDonald, TS Gladwell, RJ Anderson</t>
  </si>
  <si>
    <t>https://scholar.google.com/scholar?cites=12340155865547686468&amp;as_sdt=2005&amp;sciodt=0,5&amp;hl=en</t>
  </si>
  <si>
    <t>https://link.springer.com/chapter/10.1007/978-3-642-31368-4_17</t>
  </si>
  <si>
    <t>International conference on autonomous …</t>
  </si>
  <si>
    <t>Search-and-rescue-operation with an autonomously acting rescue boat</t>
  </si>
  <si>
    <t>http://sots.brookes.ac.uk/~p0042050/aid2017/assets/files/AIME_AID_2017_proceedings.pdf#page=41</t>
  </si>
  <si>
    <t>sots.brookes.ac.uk</t>
  </si>
  <si>
    <t>Artificial Intelligence …</t>
  </si>
  <si>
    <t>Towards a Formal Model of Type 1 Diabetes for Artificial Intelligence</t>
  </si>
  <si>
    <t>D Brown, C Martin, D Duce, A Aldea…</t>
  </si>
  <si>
    <t>https://scholar.google.com/scholar?cites=7561539435697220515&amp;as_sdt=2005&amp;sciodt=0,5&amp;hl=en</t>
  </si>
  <si>
    <t>https://ieeexplore.ieee.org/abstract/document/4758172/</t>
  </si>
  <si>
    <t>2008 34th Annual …</t>
  </si>
  <si>
    <t>Control and development of an electrical systems evaluation platform for uninhabited autonomous vehicles</t>
  </si>
  <si>
    <t>FJ Chivite-Zabalza, AJ Forsyth…</t>
  </si>
  <si>
    <t>https://www.aaai.org/ojs/index.php/aimagazine/article/view/1805</t>
  </si>
  <si>
    <t>AI Magazine</t>
  </si>
  <si>
    <t>Reports on the 2004 AAAI fall symposia</t>
  </si>
  <si>
    <t>N Cassimatis, S Luke, SD Levy, R Gayler, P Kanerva…</t>
  </si>
  <si>
    <t>http://citeseerx.ist.psu.edu/viewdoc/download?doi=10.1.1.711.4978&amp;rep=rep1&amp;type=pdf</t>
  </si>
  <si>
    <t>Journal of Computing and Information Science in …</t>
  </si>
  <si>
    <t>Krishnanand N. Kaipa</t>
  </si>
  <si>
    <t>MR Center</t>
  </si>
  <si>
    <t>https://scholar.google.com/scholar?cites=16875465613836245469&amp;as_sdt=2005&amp;sciodt=0,5&amp;hl=en</t>
  </si>
  <si>
    <t>https://ieeexplore.ieee.org/abstract/document/7059344/</t>
  </si>
  <si>
    <t>IEEE Robotics &amp; …</t>
  </si>
  <si>
    <t>Robot farmers: Autonomous orchard vehicles help tree fruit production</t>
  </si>
  <si>
    <t>M Bergerman, SM Maeta, J Zhang…</t>
  </si>
  <si>
    <t>https://ntrs.nasa.gov/archive/nasa/casi.ntrs.nasa.gov/19940029513.pdf#page=197</t>
  </si>
  <si>
    <t>_ Space Technology Interdependency Group</t>
  </si>
  <si>
    <t>Panel Discussion on Robotics and Telepresence (R&amp;T) Technology Challenges</t>
  </si>
  <si>
    <t>PV Whalen</t>
  </si>
  <si>
    <t>https://ntrs.nasa.gov/archive/nasa/casi.ntrs.nasa.gov/20160006491.pdf</t>
  </si>
  <si>
    <t>Network-Enabled Air Traffic Management: A Vision for the Future</t>
  </si>
  <si>
    <t>M Underwood</t>
  </si>
  <si>
    <t>Society for Computer Simulation; …</t>
  </si>
  <si>
    <t>SIMULATION …</t>
  </si>
  <si>
    <t>Modeling, Simulation, and Control of a Mobile Robotic Testbed for Research in the Area of Flexible Autonomous Machines Operating in an Uncertain …</t>
  </si>
  <si>
    <t>C Hornberg, A Pitts, J DeFalco…</t>
  </si>
  <si>
    <t>https://link.springer.com/chapter/10.1007/978-3-319-46669-9_95</t>
  </si>
  <si>
    <t>Converging Clinical and …</t>
  </si>
  <si>
    <t>A MyoKinetic HMI for the Control of Hand Prostheses: A Feasibility Study</t>
  </si>
  <si>
    <t>S Tarantino, F Clemente, D Barone, M Controzzi…</t>
  </si>
  <si>
    <t>https://ntrs.nasa.gov/search.jsp?R=20040053432</t>
  </si>
  <si>
    <t>Overview of Intelligent Systems and Operations Development</t>
  </si>
  <si>
    <t>J Pallix, G Dorais, J Penix</t>
  </si>
  <si>
    <t>IEEE</t>
  </si>
  <si>
    <t>AIM</t>
  </si>
  <si>
    <t>PLENARY LECTURE 3</t>
  </si>
  <si>
    <t>M Ejiri, A De Luca, G Di Giovanni, A Piazzi, A Visfoli…</t>
  </si>
  <si>
    <t>https://www.jstage.jst.go.jp/article/jsmemovic/2017.15/0/2017.15_A26/_article/-char/ja/</t>
  </si>
  <si>
    <t>The Proceedings of …</t>
  </si>
  <si>
    <t>Building a Simulation Environment to Test the Human-Machine Interface of an Automated Driving System</t>
  </si>
  <si>
    <t>M KUSUNOKI, S YUN, H NISHIMURA…</t>
  </si>
  <si>
    <t>SID Symposium Digest …</t>
  </si>
  <si>
    <t>https://ntrs.nasa.gov/search.jsp?R=20160011330</t>
  </si>
  <si>
    <t>Human Factors in Aeronautics at NASA</t>
  </si>
  <si>
    <t>R Mogford</t>
  </si>
  <si>
    <t>https://scholar.google.com/scholar?cites=11583978887976231505&amp;as_sdt=2005&amp;sciodt=0,5&amp;hl=en</t>
  </si>
  <si>
    <t>https://ieeexplore.ieee.org/abstract/document/4124872/</t>
  </si>
  <si>
    <t>… on Control and …</t>
  </si>
  <si>
    <t>Vehicle and mission control of the DELFIM autonomous surface craft</t>
  </si>
  <si>
    <t>J Alves, P Oliveira, R Oliveira, A Pascoal…</t>
  </si>
  <si>
    <t>NUMBER 2 Intelligent Autonomous Vehicles</t>
  </si>
  <si>
    <t>TC Fogarty, A Ben-David</t>
  </si>
  <si>
    <t>https://www.jaist.ac.jp/ks/skl/papers/skl2016/L02_osawa.pdf</t>
  </si>
  <si>
    <t>jaist.ac.jp</t>
  </si>
  <si>
    <t>A Basic Study of the Influence of Auditory Stimulus on the Eye-tracking Behavior of a Driver in an Autonomous Vehicle</t>
  </si>
  <si>
    <t>https://scholar.google.com/scholar?cites=12500477910973168590&amp;as_sdt=2005&amp;sciodt=0,5&amp;hl=en</t>
  </si>
  <si>
    <t>https://search.informit.com.au/documentSummary;dn=737640509929557;res=IELENG</t>
  </si>
  <si>
    <t>… Congress: AIAC 2017</t>
  </si>
  <si>
    <t>Leveraging industry automation techniques for enhanced UAS system of systems</t>
  </si>
  <si>
    <t>TS Bruggemann, D Campbell</t>
  </si>
  <si>
    <t>https://scholar.google.com/scholar?cites=1901254326769350993&amp;as_sdt=2005&amp;sciodt=0,5&amp;hl=en</t>
  </si>
  <si>
    <t>https://www.researchgate.net/profile/Francesco_Biondi/publication/311679708_Heart_Rate_Detection_For_Driver_Monitoring_Systems/links/586d679d08aebf17d3a72dfa/Heart-Rate-Detection-For-Driver-Monitoring-Systems.pdf</t>
  </si>
  <si>
    <t>… Research Board 96th …</t>
  </si>
  <si>
    <t>Heart rate detection for driver monitoring systems</t>
  </si>
  <si>
    <t>F Biondi, JR Coleman, JM Cooper…</t>
  </si>
  <si>
    <t>https://scholar.google.com/scholar?cites=15124812221764772511&amp;as_sdt=2005&amp;sciodt=0,5&amp;hl=en</t>
  </si>
  <si>
    <t>https://ieeexplore.ieee.org/abstract/document/8259355/</t>
  </si>
  <si>
    <t>Guest Editorial: Multifaceted Driver–Vehicle Systems: Toward More Effective Driving Simulations, Reliable Driver Modeling, and Increased Trust and Safety</t>
  </si>
  <si>
    <t>https://scholar.google.com/scholar?cites=6778941529730483365&amp;as_sdt=2005&amp;sciodt=0,5&amp;hl=en</t>
  </si>
  <si>
    <t>https://journals.sagepub.com/doi/abs/10.1177/1541931218621426?casa_token=Q-Oaa4e7fFMAAAAA:FbhDpKwC3SwDje55oeB9yarrMq3_t4mLNJYdXk0oYXdRxWnd5IMWv5rb1B_xOzGFrRXCw0Z_WgTXDQ</t>
  </si>
  <si>
    <t>https://scholar.google.com/scholar?cites=11674547436739218607&amp;as_sdt=2005&amp;sciodt=0,5&amp;hl=en</t>
  </si>
  <si>
    <t>https://www.sciencedirect.com/science/article/pii/S0165168499001097</t>
  </si>
  <si>
    <t>Signal Processing</t>
  </si>
  <si>
    <t>Model-based stereo-visual tracking: Covariance analysis and tracking schemes</t>
  </si>
  <si>
    <t>J Ruiz-Alzola, C Alberola-López, JRC Corredera</t>
  </si>
  <si>
    <t>https://scholar.google.com/scholar?cites=10416820517349978598&amp;as_sdt=2005&amp;sciodt=0,5&amp;hl=en</t>
  </si>
  <si>
    <t>https://ieeexplore.ieee.org/abstract/document/5278234/</t>
  </si>
  <si>
    <t>OCEANS 2009 …</t>
  </si>
  <si>
    <t>Manoeuvre based mission control system for Autonomous Surface Vehicle</t>
  </si>
  <si>
    <t>N Dias, C Almeida, H Ferreira, J Almeida…</t>
  </si>
  <si>
    <t>https://scholar.google.com/scholar?cites=9795536604290427459&amp;as_sdt=2005&amp;sciodt=0,5&amp;hl=en</t>
  </si>
  <si>
    <t>https://link.springer.com/chapter/10.1007/978-981-10-6454-8_12</t>
  </si>
  <si>
    <t>IT Convergence and …</t>
  </si>
  <si>
    <t>SCADA/HMI Systems for Learning Processes of Advanced Control Algorithms</t>
  </si>
  <si>
    <t>CP Carvajal, LA Solís, JA Tapia, VH Andaluz</t>
  </si>
  <si>
    <t>https://scholar.google.com/scholar?cites=7545444032548020665&amp;as_sdt=2005&amp;sciodt=0,5&amp;hl=en</t>
  </si>
  <si>
    <t>http://www.chrest.info/Fribourg_Cours_Expertise/Articles-www/IV%20Expertise%20et%20societe/Implications%20of%20Kasparov-DeepBlue.pdf</t>
  </si>
  <si>
    <t>chrest.info</t>
  </si>
  <si>
    <t>Communications of the ACM</t>
  </si>
  <si>
    <t>The implications of kasparov vs. deep blue</t>
  </si>
  <si>
    <t>Y Seirawan, HA Simon, T Munakata</t>
  </si>
  <si>
    <t>https://scholar.google.com/scholar?cites=16399637907093260973&amp;as_sdt=2005&amp;sciodt=0,5&amp;hl=en</t>
  </si>
  <si>
    <t>https://link.springer.com/chapter/10.1007/978-3-319-05990-7_10</t>
  </si>
  <si>
    <t>Road Vehicle Automation</t>
  </si>
  <si>
    <t>Vehicle automation and its potential impacts on energy and emissions</t>
  </si>
  <si>
    <t>M Barth, K Boriboonsomsin, G Wu</t>
  </si>
  <si>
    <t>https://scholar.google.com/scholar?cites=182930314824366926&amp;as_sdt=2005&amp;sciodt=0,5&amp;hl=en</t>
  </si>
  <si>
    <t>https://ieeexplore.ieee.org/abstract/document/1413165/</t>
  </si>
  <si>
    <t>Making driver modeling attractive</t>
  </si>
  <si>
    <t>A Pellecchia, C Igel, J Edelbrunner…</t>
  </si>
  <si>
    <t>https://scholar.google.com/scholar?cites=14231698667098759619&amp;as_sdt=2005&amp;sciodt=0,5&amp;hl=en</t>
  </si>
  <si>
    <t>https://www.inderscienceonline.com/doi/abs/10.1504/IJHFE.2016.083521</t>
  </si>
  <si>
    <t>inderscienceonline.com</t>
  </si>
  <si>
    <t>… journal of human …</t>
  </si>
  <si>
    <t>Average heart rate for driver monitoring systems</t>
  </si>
  <si>
    <t>https://scholar.google.com/scholar?cites=16340815225412353085&amp;as_sdt=2005&amp;sciodt=0,5&amp;hl=en</t>
  </si>
  <si>
    <t>https://www.spiedigitallibrary.org/conference-proceedings-of-spie/3206/0000/Designing-a-user-interface-for-service-operations-of-an-intelligent/10.1117/12.295581.short</t>
  </si>
  <si>
    <t>Telemanipulator and …</t>
  </si>
  <si>
    <t>Designing a user interface for service operations of an intelligent mobile manipulator</t>
  </si>
  <si>
    <t>H Xu, H Van Brussel, R Moreas</t>
  </si>
  <si>
    <t>https://scholar.google.com/scholar?cites=2792053917412332105&amp;as_sdt=2005&amp;sciodt=0,5&amp;hl=en</t>
  </si>
  <si>
    <t>https://www.researchgate.net/profile/Angela_Ribeiro2/publication/265152546_The_RHEA_Project_using_a_robot_fleet_for_a_highly_effective_crop_protection/links/5497f98f0cf2519f5a1d2696/The-RHEA-Project-using-a-robot-fleet-for-a-highly-effective-crop-protection.pdf</t>
  </si>
  <si>
    <t>The RHEA Project: using a robot fleet for a highly effective crop protection</t>
  </si>
  <si>
    <t>https://scholar.google.com/scholar?cites=8473459666147515250&amp;as_sdt=2005&amp;sciodt=0,5&amp;hl=en</t>
  </si>
  <si>
    <t>Association for Computing …</t>
  </si>
  <si>
    <t>… of the ACM</t>
  </si>
  <si>
    <t>AI lessons</t>
  </si>
  <si>
    <t>HA Simon, T Munakata</t>
  </si>
  <si>
    <t>https://scholar.google.com/scholar?cites=1889498810992038547&amp;as_sdt=2005&amp;sciodt=0,5&amp;hl=en</t>
  </si>
  <si>
    <t>Silicon Valley Autonomous Vehicle …</t>
  </si>
  <si>
    <t>Agents, Ontologies, Policies, and Visualization: Building Blocks for the Human-Machine Interfaces of the Future (Presentation at a 17 March 2016 Meetup …</t>
  </si>
  <si>
    <t>JM Bradshaw, L Bunch, M Johnson, M Vignati</t>
  </si>
  <si>
    <t>https://journals.sagepub.com/doi/abs/10.1177/154193121005402816?casa_token=aOmLehJ80lAAAAAA:B43fQHHZrN7UeqDvqkVFiS70fNnBUvZlhyyx1nxdFFA42vGUKWqUfn-ZKSxWVKj42tZh2tZvgOnl7A</t>
  </si>
  <si>
    <t>https://scholar.google.com/scholar?cites=818918514908702535&amp;as_sdt=2005&amp;sciodt=0,5&amp;hl=en</t>
  </si>
  <si>
    <t>https://www.inderscienceonline.com/doi/abs/10.1504/EJIE.2012.048853</t>
  </si>
  <si>
    <t>European Journal of Industrial …</t>
  </si>
  <si>
    <t>A comparison of semantic and spatial stimulus-response compatibility effects for human-machine interface design</t>
  </si>
  <si>
    <t>AHS Chan, CKL Or</t>
  </si>
  <si>
    <t>https://scholar.google.com/scholar?cites=1859505300020112384&amp;as_sdt=2005&amp;sciodt=0,5&amp;hl=en</t>
  </si>
  <si>
    <t>https://ieeexplore.ieee.org/abstract/document/4107783/</t>
  </si>
  <si>
    <t>ROMAN 2006-The …</t>
  </si>
  <si>
    <t>Multimodal human-robot interaction framework for a personal robot</t>
  </si>
  <si>
    <t>JF Gorostiza, R Barber, AM Khamis…</t>
  </si>
  <si>
    <t>"Human machine interfaces" AND ("Autonomous Vehicle" OR "Autonomous Vehicles" ) NOT (pedestrian wheelchair military business)</t>
  </si>
  <si>
    <t>https://books.google.com/books?hl=en&amp;lr=&amp;id=RTvADAAAQBAJ&amp;oi=fnd&amp;pg=PR5&amp;dq=%22human+machine+interfaces%22+(%22automated+bus%22+OR+%22automated+buses%22)+-pedestrian+-wheelchair+-military+-business&amp;ots=QS8eXQVNEz&amp;sig=CR4MvZTb5hHDCHzX0pxS3_aug9I</t>
  </si>
  <si>
    <t>https://ieeexplore.ieee.org/abstract/document/1500955/</t>
  </si>
  <si>
    <t>How To Use This Index: Scroll down or use the bookmarks in the navigation pane at left to move to a new location in this index. Click on a blue paper title …</t>
  </si>
  <si>
    <t>MAB Sur</t>
  </si>
  <si>
    <t>https://scholar.google.com/scholar?cites=16548464074449264230&amp;as_sdt=2005&amp;sciodt=0,5&amp;hl=en</t>
  </si>
  <si>
    <t>http://citeseerx.ist.psu.edu/viewdoc/download?doi=10.1.1.463.1583&amp;rep=rep1&amp;type=pdf</t>
  </si>
  <si>
    <t>XVIII IMEKO World Congress, Metrology for …</t>
  </si>
  <si>
    <t>Modeling of supervisor's action measurements in control of multi-agents mobile robotic subsystem</t>
  </si>
  <si>
    <t>A Masłowski, W Ulatowski</t>
  </si>
  <si>
    <t>https://graz.pure.elsevier.com/de/publications/evaluation-of-human-acceptance-and-comfort-of-automated-highway-d</t>
  </si>
  <si>
    <t>graz.pure.elsevier.com</t>
  </si>
  <si>
    <t>… Arena 2018: A …</t>
  </si>
  <si>
    <t>Evaluation of Human Acceptance and Comfort of Automated Highway Driving at Different Levels of Automation</t>
  </si>
  <si>
    <t>A Eichberger, B Rogic, P Quinz…</t>
  </si>
  <si>
    <t>https://scholar.google.com/scholar?cites=18422206052116814715&amp;as_sdt=2005&amp;sciodt=0,5&amp;hl=en</t>
  </si>
  <si>
    <t>http://ojs.library.okstate.edu/osu/index.php/IJPATTR/article/viewFile/430/408</t>
  </si>
  <si>
    <t>ojs.library.okstate.edu</t>
  </si>
  <si>
    <t>… Journal of Professional Aviation Training &amp; Testing …</t>
  </si>
  <si>
    <t>General Aviation Training for" Automation Surprise"</t>
  </si>
  <si>
    <t>GG King</t>
  </si>
  <si>
    <t>http://digitalcommons.odu.edu/cgi/viewcontent.cgi?article=1000&amp;context=psychology_etds</t>
  </si>
  <si>
    <t>digitalcommons.odu.edu</t>
  </si>
  <si>
    <t>Assessing the Effectiveness of an Interval Estimation and a Visual-Spatial Secondary Task as Measures of Mental Workload During Laparoscopy</t>
  </si>
  <si>
    <t>LP Warvel</t>
  </si>
  <si>
    <t>http://search.proquest.com/openview/5b0c449dee8e4314bd39cd719c1fc75c/1?pq-origsite=gscholar&amp;cbl=18750&amp;diss=y</t>
  </si>
  <si>
    <t>Human-Robot Interaction Utilizing Asymmetric Cooperation and the Brain</t>
  </si>
  <si>
    <t>BD Whitsell</t>
  </si>
  <si>
    <t>https://scholar.google.com/scholar?cites=2708883873660427619&amp;as_sdt=2005&amp;sciodt=0,5&amp;hl=en</t>
  </si>
  <si>
    <t>https://www.researchgate.net/profile/Guy_Boy/publication/264541114_From_Human-Machine_Interaction_to_Cooperation_Towards_the_Integrated_Copilot/links/5aa79526aca2723268264c44/From-Human-Machine-Interaction-to-Cooperation-Towards-the-Integrated-Copilot.pdf</t>
  </si>
  <si>
    <t>… -Computer Interaction in …</t>
  </si>
  <si>
    <t>From human-machine interaction to cooperation: Towards the integrated copilot</t>
  </si>
  <si>
    <t>T Bellet, JM Hoc, S Boverie, GA Boy</t>
  </si>
  <si>
    <t>https://ssl4799.websiteseguro.com/swge5/PROCEEDINGS/PDF/CBA2016-0575.pdf</t>
  </si>
  <si>
    <t>ssl4799.websiteseguro.com</t>
  </si>
  <si>
    <t>ANALISE DE SENSORES PARA UM AMBIENTE DE TESTES AUTOMOTIVOS</t>
  </si>
  <si>
    <t>FO de Paula, AN Assuncao, RAR Oliveira</t>
  </si>
  <si>
    <t>https://journals.sagepub.com/doi/abs/10.1177/0018720818787126</t>
  </si>
  <si>
    <t>Crowdsourced measurement of reaction times to audiovisual stimuli with various degrees of asynchrony</t>
  </si>
  <si>
    <t>P Bazilinskyy, J Winter</t>
  </si>
  <si>
    <t>https://duepublico.uni-duisburg-essen.de/go/kognitivesysteme/2017/1/feuer</t>
  </si>
  <si>
    <t>duepublico.uni-duisburg-essen.de</t>
  </si>
  <si>
    <t>The Human Efficiency Evaluator</t>
  </si>
  <si>
    <t>S Feuerstack, B Wortelen</t>
  </si>
  <si>
    <t>http://www.aracneeditrice.it/pdf/9788854841659.pdf</t>
  </si>
  <si>
    <t>aracneeditrice.it</t>
  </si>
  <si>
    <t>ADVANCES IN TRANSPORTATION STUDIES</t>
  </si>
  <si>
    <t>RW Allen, S Classen</t>
  </si>
  <si>
    <t>https://ieeexplore.ieee.org/abstract/document/8587719/</t>
  </si>
  <si>
    <t>2018 IEEE/ACM …</t>
  </si>
  <si>
    <t>Hardware-accelerated data acquisition and authentication for high-speed video streams on future heterogeneous automotive processing platforms</t>
  </si>
  <si>
    <t>M Geier, F Franzen…</t>
  </si>
  <si>
    <t>https://scholar.google.com/scholar?cites=17157460241343874119&amp;as_sdt=2005&amp;sciodt=0,5&amp;hl=en</t>
  </si>
  <si>
    <t>https://www.hindawi.com/journals/jat/2017/5496837/abs/</t>
  </si>
  <si>
    <t>Drivers' interaction with adaptive cruise control on dry and snowy roads with various tire-road grip potentials</t>
  </si>
  <si>
    <t>I Koglbauer, J Holzinger, A Eichberger…</t>
  </si>
  <si>
    <t>https://link.springer.com/chapter/10.1007/978-3-319-93885-1_53</t>
  </si>
  <si>
    <t>How Acceptable Is It to Monitor Driver State? Using the UTAUT Model to Analyse Drivers' Perceptions Towards the System</t>
  </si>
  <si>
    <t>V Melnicuk, S Birrell, S Thompson, A Mouzakitis…</t>
  </si>
  <si>
    <t>https://scholar.google.com/scholar?cites=7756524988837262173&amp;as_sdt=2005&amp;sciodt=0,5&amp;hl=en</t>
  </si>
  <si>
    <t>http://search.ebscohost.com/login.aspx?direct=true&amp;profile=ehost&amp;scope=site&amp;authtype=crawler&amp;jrnl=18245463&amp;AN=66783424&amp;h=1hsXJERbpmDGQoG8gRhIqJezYI3ZPU8fFLhjYiy1XPjVMBgOQvsrouePZkx8dWfP9QQXaZ2JGZUmH%2FRmY%2FoBqQ%3D%3D&amp;crl=c</t>
  </si>
  <si>
    <t>Advances in …</t>
  </si>
  <si>
    <t>Simulator methodologies for investigating fatigue and stress in the automated vehicle.</t>
  </si>
  <si>
    <t>C Neubauer, G Matthews, D Saxby…</t>
  </si>
  <si>
    <t>https://opus.bibliothek.uni-wuerzburg.de/frontdoor/index/index/docId/17395</t>
  </si>
  <si>
    <t>opus.bibliothek.uni-wuerzburg.de</t>
  </si>
  <si>
    <t>Non-driving related tasks in highly automated driving-Effects of task characteristics and drivers' self-regulation on take-over performance</t>
  </si>
  <si>
    <t>B Wandtner</t>
  </si>
  <si>
    <t>https://scholar.google.com/scholar?cites=9233115649888995789&amp;as_sdt=2005&amp;sciodt=0,5&amp;hl=en</t>
  </si>
  <si>
    <t>https://www.jstage.jst.go.jp/article/seisankenkyu/68/2/68_95/_article/-char/ja/</t>
  </si>
  <si>
    <t>生産研究</t>
  </si>
  <si>
    <t>自動運転システムの社会実装に関する課題と展望</t>
  </si>
  <si>
    <t>須田義大, 大口敬, 中野公彦, 大石岳史, 小野晋太郎…</t>
  </si>
  <si>
    <t>https://link.springer.com/content/pdf/10.1007/978-3-658-14219-3_27.pdf</t>
  </si>
  <si>
    <t>7th International Munich Chassis Symposium 2016</t>
  </si>
  <si>
    <t>SIMULATORS–Integration of the real measurement data into the DVRS</t>
  </si>
  <si>
    <t>A Hafner</t>
  </si>
  <si>
    <t>Tribal Warfare-Aligning cultural factors for successful simulator implementation</t>
  </si>
  <si>
    <t>T Mildred, A Naweed, A Ambrosetti, B Harreveld</t>
  </si>
  <si>
    <t>https://scholar.google.com/scholar?cites=4369751889565735602&amp;as_sdt=2005&amp;sciodt=0,5&amp;hl=en</t>
  </si>
  <si>
    <t>https://ieeexplore.ieee.org/abstract/document/6799862/</t>
  </si>
  <si>
    <t>… Conference on Connected …</t>
  </si>
  <si>
    <t>The potential role of vehicle automation in reducing traffic-related energy and emissions</t>
  </si>
  <si>
    <t>M Barth, K Boriboonsomsin…</t>
  </si>
  <si>
    <t>An integrated system of driving assistance tools for application in extraurban roads</t>
  </si>
  <si>
    <t>GN Bifulco, F Galante, L Pariota, M Russo Spena…</t>
  </si>
  <si>
    <t>https://idp.springer.com/authorize/casa?redirect_uri=https://link.springer.com/article/10.1007/s10111-012-0243-6&amp;casa_token=fKvSEJ5X3eMAAAAA:2jefbT7CcAGqNy_vHS990mphmSEE9fMW9XPswxZz7m7ZSYutlJB5lfoTo8VMSyyINcIZAyUmhzRd-2g_hA</t>
  </si>
  <si>
    <t>https://scholar.google.com/scholar?cites=15054112285065422034&amp;as_sdt=2005&amp;sciodt=0,5&amp;hl=en</t>
  </si>
  <si>
    <t>https://www.hindawi.com/journals/jat/2018/5679151/abs/</t>
  </si>
  <si>
    <t>Validity of mental workload measures in a driving simulation environment</t>
  </si>
  <si>
    <t>F Galante, F Bracco, C Chiorri, L Pariota…</t>
  </si>
  <si>
    <t>http://safersim.nads-sc.uiowa.edu/final_reports/UI%201%20Y1%20report.pdf</t>
  </si>
  <si>
    <t>safersim.nads-sc.uiowa.edu</t>
  </si>
  <si>
    <t>Using Driver State Detection in Automated Vehicles</t>
  </si>
  <si>
    <t>JG Gaspar, C Schwarz, O Kashef, R Schmitt, E Shull</t>
  </si>
  <si>
    <t>https://scholar.google.com/scholar?cites=12656344653629329752&amp;as_sdt=2005&amp;sciodt=0,5&amp;hl=en</t>
  </si>
  <si>
    <t>https://digital-library.theiet.org/content/journals/10.1049/iet-its.2014.0208</t>
  </si>
  <si>
    <t>IET Intelligent Transport …</t>
  </si>
  <si>
    <t>Concept of controlling the usage of nomadic devices in highly automated vehicles</t>
  </si>
  <si>
    <t>S Lapoehn, A Schieben, T Hesse, J Schindler…</t>
  </si>
  <si>
    <t>https://books.google.com/books?hl=en&amp;lr=&amp;id=HdtCDwAAQBAJ&amp;oi=fnd&amp;pg=PA255&amp;dq=%22human+machine+interfaces%22+(%22automated+driving%22+OR+%22automated+drivings%22)+-pedestrian+-wheelchair+-military+-business&amp;ots=jWLQ6RswIQ&amp;sig=x7RUr1IAJgqwnXBHWG8yN-PqyiA</t>
  </si>
  <si>
    <t>https://scholar.google.com/scholar?cites=2367055837680755846&amp;as_sdt=2005&amp;sciodt=0,5&amp;hl=en</t>
  </si>
  <si>
    <t>https://dl.gi.de/handle/20.500.12116/880</t>
  </si>
  <si>
    <t>dl.gi.de</t>
  </si>
  <si>
    <t>Sicherheit 2016-Sicherheit …</t>
  </si>
  <si>
    <t>Automotive Ethernet: Security opportunity or challenge?</t>
  </si>
  <si>
    <t>C Corbett, E Schoch, F Kargl, F Preussner</t>
  </si>
  <si>
    <t>https://idp.springer.com/authorize/casa?redirect_uri=https://link.springer.com/content/pdf/10.1007/s38311-018-0042-7.pdf&amp;casa_token=KyHmHxnlmaYAAAAA:9Ah9NZ8eYpdjgquTQxQWlvHNouZwONmoKblJaPL4_OyWaJ8TyDo-rtqxoT_QMog67MTWswH__BP2TAx2Fg</t>
  </si>
  <si>
    <t>https://scholar.google.com/scholar?cites=6282189795386896273&amp;as_sdt=2005&amp;sciodt=0,5&amp;hl=en</t>
  </si>
  <si>
    <t>https://idp.springer.com/authorize/casa?redirect_uri=https://link.springer.com/article/10.1007/s38311-015-0044-7&amp;casa_token=UtWL-l5G804AAAAA:PKRwBxyDkil58F2ZSi9ylChod-dNYKXRPw8G4VBZUxJNBJJkKbngUCY2mz3hJJMNK7qOpzCrumf6W7QkMA</t>
  </si>
  <si>
    <t>Testing of Piloted Driving on Virtual Streets</t>
  </si>
  <si>
    <t>M Miegler, M Nentwig</t>
  </si>
  <si>
    <t>https://scholar.google.com/scholar?cites=10781141441861663146&amp;as_sdt=2005&amp;sciodt=0,5&amp;hl=en</t>
  </si>
  <si>
    <t>https://dl.acm.org/citation.cfm?id=3131757</t>
  </si>
  <si>
    <t>Using Eye-Tracking to Help Design HUD-Based Safety Indicators for Lane Changes</t>
  </si>
  <si>
    <t>F You, Y Li, R Schroeter, J Friedrich…</t>
  </si>
  <si>
    <t>https://scholar.google.com/scholar?cites=5040904163345266194&amp;as_sdt=2005&amp;sciodt=0,5&amp;hl=en</t>
  </si>
  <si>
    <t>Proceedings of the European …</t>
  </si>
  <si>
    <t>https://scholar.google.com/scholar?cites=3404762090920471668&amp;as_sdt=2005&amp;sciodt=0,5&amp;hl=en</t>
  </si>
  <si>
    <t>https://dl.acm.org/citation.cfm?id=3005466</t>
  </si>
  <si>
    <t>https://scholar.google.com/scholar?cites=18427535381376640790&amp;as_sdt=2005&amp;sciodt=0,5&amp;hl=en</t>
  </si>
  <si>
    <t>https://ieeexplore.ieee.org/abstract/document/1399007/</t>
  </si>
  <si>
    <t>Proceedings. The 7th International …</t>
  </si>
  <si>
    <t>A collaborative MAC protocol for inter-vehicle and road to vehicle communications</t>
  </si>
  <si>
    <t>https://books.google.com/books?hl=en&amp;lr=&amp;id=yCBqDwAAQBAJ&amp;oi=fnd&amp;pg=PA75&amp;dq=%22human+machine+interfaces%22+(%22automated+driving%22+OR+%22automated+drivings%22)+-pedestrian+-wheelchair+-military+-business&amp;ots=8wArVSxTIu&amp;sig=da8Vpul5QV6utXNVyKKenmV5rnI</t>
  </si>
  <si>
    <t>http://onlinepubs.trb.org/onlinepubs/conferences/2012/Automation/presentations/Schieben.pdf</t>
  </si>
  <si>
    <t>The HAVEit project</t>
  </si>
  <si>
    <t>A Schieben</t>
  </si>
  <si>
    <t>https://smartmobilitycommunity.eu/sites/default/files/Effecten_evaluationCITSAutomation_20161122.pdf</t>
  </si>
  <si>
    <t>smartmobilitycommunity.eu</t>
  </si>
  <si>
    <t>Evaluation of C Evaluation of C-ITS and Automated Driving ITS and Automated Driving ITS and Automated Driving</t>
  </si>
  <si>
    <t>H Taale, H van Lint, I Wilmink</t>
  </si>
  <si>
    <t>XVIII European Annual Conference on Human …</t>
  </si>
  <si>
    <t>Future Car Automation and Design of Human-Machine Interfaces</t>
  </si>
  <si>
    <t>PC Cacciabue, A Perassi</t>
  </si>
  <si>
    <t>https://dl.acm.org/citation.cfm?id=3131744</t>
  </si>
  <si>
    <t>… of the 9th International Conference on …</t>
  </si>
  <si>
    <t>Towards Designing Affect-Aware Systems for Mitigating the Effects of In-Vehicle Frustration</t>
  </si>
  <si>
    <t>A Löcken, K Ihme, A Unni</t>
  </si>
  <si>
    <t>https://dl.acm.org/citation.cfm?id=3131727</t>
  </si>
  <si>
    <t>Tutorial: How Does Your HMI Design Affect the Visual Attention of the Driver</t>
  </si>
  <si>
    <t>https://idp.springer.com/authorize/casa?redirect_uri=https://link.springer.com/article/10.1007/s38311-017-0010-7&amp;casa_token=PdeBgv1jcJ4AAAAA:Ldky7doTL3FZKUoDLmtWSXUf02VKmigKT_EMIUKUVJGW89p8Aq3K0cFwUReouqL2NklsMnP9Kig8lTV1XQ</t>
  </si>
  <si>
    <t>Evaluation of Acceptance, Safety and Trust of Advanced Driver Assistance Systems with Respect to Influences of Age, Gender and Road Conditions</t>
  </si>
  <si>
    <t>I Koglbauer, C Lex</t>
  </si>
  <si>
    <t>ictct.net</t>
  </si>
  <si>
    <t>31st ICTCT Conference …</t>
  </si>
  <si>
    <t>https://dl.acm.org/citation.cfm?id=3005686</t>
  </si>
  <si>
    <t>Adjunct Proceedings of …</t>
  </si>
  <si>
    <t>Tutorial on Design and Evaluation Methods for Attention Directing Cues</t>
  </si>
  <si>
    <t>SS Borojeni, L Chuang, A Löcken, C Glatz…</t>
  </si>
  <si>
    <t>https://trid.trb.org/view/1498103</t>
  </si>
  <si>
    <t>25th International Technical Conference on the …</t>
  </si>
  <si>
    <t>Government Status Report, 2017 Federal Republic of Germany</t>
  </si>
  <si>
    <t>C Theis</t>
  </si>
  <si>
    <t>… Research Part F: Traffic …</t>
  </si>
  <si>
    <t>https://idp.springer.com/authorize/casa?redirect_uri=https://link.springer.com/content/pdf/10.1007/s38311-018-0014-y.pdf&amp;casa_token=_1UzzFFK9M4AAAAA:t60BrHFfh5yRj11KOIe-CzEu5XGeRqxFXHfXoZA9GQx0ekO8WU3cm5XQGmcaY2G9IklKd7FnonkRoWwhTA</t>
  </si>
  <si>
    <t>https://www.sae.org/publications/technical-papers/content/2019-01-0848/</t>
  </si>
  <si>
    <t>Functional application, regulatory requirements and their future opportunities for Lighting of Automated Driving Systems</t>
  </si>
  <si>
    <t>H Tiesler-Wittig</t>
  </si>
  <si>
    <t>https://dl.acm.org/citation.cfm?id=3265960</t>
  </si>
  <si>
    <t>Adjunct Proceedings of the …</t>
  </si>
  <si>
    <t>Unskilled and Unaware: Subpar Users of Automated Driving Systems Make Spurious Decisions</t>
  </si>
  <si>
    <t>Y Forster, S Hergeth, F Naujoks, JF Krems</t>
  </si>
  <si>
    <t>DOC</t>
  </si>
  <si>
    <t>https://scholar.google.com/scholar?cites=7349190027813374050&amp;as_sdt=2005&amp;sciodt=0,5&amp;hl=en</t>
  </si>
  <si>
    <t>https://www.researchgate.net/profile/Francesco_Biondi/publication/325152016_The_Challenge_of_Advanced_Driver_Assistance_Systems_Assessment_A_Scale_for_the_Assessment_of_the_Human-Machine_Interface_of_Advanced_Driver_Assistance_Technology/links/5b086ac5a6fdcc8c252fdd2d/The-Challenge-of-Advanced-Driver-Assistance-Systems-Assessment-A-Scale-for-the-Assessment-of-the-Human-Machine-Interface-of-Advanced-Driver-Assistance-Technology</t>
  </si>
  <si>
    <t>… Record Journal of the …</t>
  </si>
  <si>
    <t>https://scholar.google.com/scholar?cites=5370010227590107222&amp;as_sdt=2005&amp;sciodt=0,5&amp;hl=en</t>
  </si>
  <si>
    <t>ir.uiowa.edu</t>
  </si>
  <si>
    <t>https://scholar.google.com/scholar?cites=6441989647145668157&amp;as_sdt=2005&amp;sciodt=0,5&amp;hl=en</t>
  </si>
  <si>
    <t>https://journals.sagepub.com/doi/abs/10.1177/0361198118773569?casa_token=kLP_M0rCMCkAAAAA:5zHA7vjFlwX6j8pX6WGjmFc87R-UU9cEKkL6qqn28Wy6cZ_BUUXF3xLL56yomHmFKOWON82ruUtUJg</t>
  </si>
  <si>
    <t>Transportation …</t>
  </si>
  <si>
    <t>The Challenge of Advanced Driver Assistance Systems Assessment: A Scale for the Assessment of the Human–Machine Interface of Advanced Driver Assistance …</t>
  </si>
  <si>
    <t>FN Biondi, D Getty, MM McCarty…</t>
  </si>
  <si>
    <t>https://scholar.google.com/scholar?cites=18325534116737759631&amp;as_sdt=2005&amp;sciodt=0,5&amp;hl=en</t>
  </si>
  <si>
    <t>Proceedings of the Road …</t>
  </si>
  <si>
    <t>Usefulness and satisfaction of take-over requests for highly automated driving</t>
  </si>
  <si>
    <t>P Bazilinskyy, A Eriksson, B Petermeijer, J De Winter</t>
  </si>
  <si>
    <t>https://scholar.google.com/scholar?cites=15632734083679772314&amp;as_sdt=2005&amp;sciodt=0,5&amp;hl=en</t>
  </si>
  <si>
    <t>https://journals.sagepub.com/doi/abs/10.3141/2424-08?casa_token=qNWbnLoL7-UAAAAA:4Dw1tKk_vT6lfinu5nRJM9mOKRQb6aD6M53GIXm4lg_NR9N0Nq_72NM58VMjx1P4QPdnZmd8XILRow</t>
  </si>
  <si>
    <t>Supplementary benefits from partial vehicle automation in an ecoapproach and departure application at signalized intersections</t>
  </si>
  <si>
    <t>G Wu, K Boriboonsomsin, H Xia…</t>
  </si>
  <si>
    <t>https://scholar.google.com/scholar?cites=14176238538051460651&amp;as_sdt=2005&amp;sciodt=0,5&amp;hl=en</t>
  </si>
  <si>
    <t>https://ieeexplore.ieee.org/abstract/document/7225894/</t>
  </si>
  <si>
    <t>2015 IEEE Intelligent …</t>
  </si>
  <si>
    <t>Analyzing driver gaze behavior and consistency of decision making during automated driving</t>
  </si>
  <si>
    <t>C Miyajima, S Yamazaki, T Bando…</t>
  </si>
  <si>
    <t>https://scholar.google.com/scholar?cites=18356055243161574403&amp;as_sdt=2005&amp;sciodt=0,5&amp;hl=en</t>
  </si>
  <si>
    <t>https://link.springer.com/chapter/10.1007/978-3-319-60441-1_58</t>
  </si>
  <si>
    <t>Understanding and applying the concept of “driver availability” in automated driving</t>
  </si>
  <si>
    <t>C Marberger, H Mielenz, F Naujoks, J Radlmayr…</t>
  </si>
  <si>
    <t>https://scholar.google.com/scholar?cites=12190557528258215509&amp;as_sdt=2005&amp;sciodt=0,5&amp;hl=en</t>
  </si>
  <si>
    <t>https://elib.dlr.de/77184/1/interactIVe_Summer_School_HighlyAutomatedDriving_Hesse_Schieben.pdf</t>
  </si>
  <si>
    <t>elib.dlr.de</t>
  </si>
  <si>
    <t>InteractIVe Summer School</t>
  </si>
  <si>
    <t>Highly automated driving</t>
  </si>
  <si>
    <t>T Hesse, A Schieben</t>
  </si>
  <si>
    <t>https://journals.sagepub.com/doi/abs/10.1177/1541931218621426?casa_token=b2Gf4K3xmAUAAAAA:MrqJUWy8lg8DUyvUoWzG4DWRSUDPWpI-K2GFbHzxDKFhI_zMpAYzh17eU3oufpAebiLjFaeNVcL_HQ</t>
  </si>
  <si>
    <t>https://scholar.google.com/scholar?cites=5707209117976812252&amp;as_sdt=2005&amp;sciodt=0,5&amp;hl=en</t>
  </si>
  <si>
    <t>https://ieeexplore.ieee.org/abstract/document/7302769/</t>
  </si>
  <si>
    <t>Analysis of a driver and automated driving system interaction using a communicating sequential process</t>
  </si>
  <si>
    <t>S Kinoshita, S Yun, N Kitamura…</t>
  </si>
  <si>
    <t>https://scholar.google.com/scholar?cites=4891969057750497038&amp;as_sdt=2005&amp;sciodt=0,5&amp;hl=en</t>
  </si>
  <si>
    <t>https://www.sciencedirect.com/science/article/pii/S2351978915005144</t>
  </si>
  <si>
    <t>Procedia Manufacturing</t>
  </si>
  <si>
    <t>https://scholar.google.com/scholar?cites=5685563883031419038&amp;as_sdt=2005&amp;sciodt=0,5&amp;hl=en</t>
  </si>
  <si>
    <t>Mensch und Computer …</t>
  </si>
  <si>
    <t>https://patents.google.com/patent/US20170203441A1/en</t>
  </si>
  <si>
    <t>System and method of performing operations on artifacts with stowable robotic pads</t>
  </si>
  <si>
    <t>MG Nelson, TA Brownlee, RJ Santen…</t>
  </si>
  <si>
    <t>https://scholar.google.com/scholar?cites=16636673814689624324&amp;as_sdt=2005&amp;sciodt=0,5&amp;hl=en</t>
  </si>
  <si>
    <t>https://ieeexplore.ieee.org/abstract/document/6121911/</t>
  </si>
  <si>
    <t>Vector field SLAM—Localization by learning the spatial variation of continuous signals</t>
  </si>
  <si>
    <t>JS Gutmann, E Eade, P Fong…</t>
  </si>
  <si>
    <t>https://scholar.google.com/scholar?cites=16963414418335528676&amp;as_sdt=2005&amp;sciodt=0,5&amp;hl=en</t>
  </si>
  <si>
    <t>https://ieeexplore.ieee.org/abstract/document/8331130/</t>
  </si>
  <si>
    <t>Visual sampling processes revisited: replicating and extending Senders (1983) using modern eye-tracking equipment</t>
  </si>
  <si>
    <t>YB Eisma, CDD Cabrall…</t>
  </si>
  <si>
    <t>https://scholar.google.com/scholar?cites=17419065536325836334&amp;as_sdt=2005&amp;sciodt=0,5&amp;hl=en</t>
  </si>
  <si>
    <t>https://www.tandfonline.com/doi/abs/10.1080/14639220210123789</t>
  </si>
  <si>
    <t>Theoretical issues in ergonomics science</t>
  </si>
  <si>
    <t>Attention and automation: new perspectives on mental underload and performance</t>
  </si>
  <si>
    <t>https://www.theseus.fi/handle/10024/60002</t>
  </si>
  <si>
    <t>theseus.fi</t>
  </si>
  <si>
    <t>Renew the car track control panel programming with SIEMENS</t>
  </si>
  <si>
    <t>J Adhikari</t>
  </si>
  <si>
    <t>https://idp.springer.com/authorize/casa?redirect_uri=https://link.springer.com/article/10.1007/s10111-012-0243-6&amp;casa_token=TLDsB8NUmJYAAAAA:mAtgL3iFtM6KLb9ik2xICXMEgFZBjFUfNw-JxwC4vp1qW-47YmOcdRPQErzrAnh6hYltfVvItJ2mAs5-cg</t>
  </si>
  <si>
    <t>https://link.springer.com/chapter/10.1007/10720123_3</t>
  </si>
  <si>
    <t>International Conference on Computer Aided Systems …</t>
  </si>
  <si>
    <t>On the way to the next generation of robots</t>
  </si>
  <si>
    <t>P Kopacek</t>
  </si>
  <si>
    <t>https://ieeexplore.ieee.org/abstract/document/7781419/</t>
  </si>
  <si>
    <t>… Conference and Exposition on Electrical and …</t>
  </si>
  <si>
    <t>A solution for study of positioning control of two axes</t>
  </si>
  <si>
    <t>M Rata, G Rata</t>
  </si>
  <si>
    <t>https://scholar.google.com/scholar?cites=3054319699826880658&amp;as_sdt=2005&amp;sciodt=0,5&amp;hl=en</t>
  </si>
  <si>
    <t>http://bibdigital.epn.edu.ec/handle/15000/19155</t>
  </si>
  <si>
    <t>bibdigital.epn.edu.ec</t>
  </si>
  <si>
    <t>Diseño e implementación de un prototipo de detección y localización de obstáculos a través de reconstrucción tridimensional mediante el uso de una cámara …</t>
  </si>
  <si>
    <t>DF Navas Flores, V Suasnavas, J Ramiro</t>
  </si>
  <si>
    <t>https://scholar.google.com/scholar?cites=12935217618683933471&amp;as_sdt=2005&amp;sciodt=0,5&amp;hl=en</t>
  </si>
  <si>
    <t>https://ieeexplore.ieee.org/abstract/document/8286940/</t>
  </si>
  <si>
    <t>A gamified flexible transportation service for on-demand public transport</t>
  </si>
  <si>
    <t>R Drakoulis, F Bellotti, I Bakas, R Berta…</t>
  </si>
  <si>
    <t>https://www.engineering.utoronto.ca/files/2016/10/08-Report-3541-Revised-VDG-CS-in-PsychEng-all.pdf</t>
  </si>
  <si>
    <t>engineering.utoronto.ca</t>
  </si>
  <si>
    <t>Psychology and Engineering</t>
  </si>
  <si>
    <t>M Bussmann</t>
  </si>
  <si>
    <t>8.38</t>
  </si>
  <si>
    <t>https://scholar.google.com/scholar?cites=17450821923111234865&amp;as_sdt=2005&amp;sciodt=0,5&amp;hl=en</t>
  </si>
  <si>
    <t>https://ieeexplore.ieee.org/abstract/document/5756699/</t>
  </si>
  <si>
    <t>Measuring neuromuscular control dynamics during car following with continuous haptic feedback</t>
  </si>
  <si>
    <t>DA Abbink, M Mulder…</t>
  </si>
  <si>
    <t>http://disc.tudelft.nl/wp-content/uploads/2015/11/DISC-jaarboek-2015-2016.pdf</t>
  </si>
  <si>
    <t>disc.tudelft.nl</t>
  </si>
  <si>
    <t>Colophon</t>
  </si>
  <si>
    <t>MW Otte</t>
  </si>
  <si>
    <t>https://repositorio-aberto.up.pt/bitstream/10216/94314/2/31418.pdf</t>
  </si>
  <si>
    <t>repositorio-aberto.up.pt</t>
  </si>
  <si>
    <t>Development of simulation software and calculus of the automated guided vehicle sweeps</t>
  </si>
  <si>
    <t>PAMO Duarte</t>
  </si>
  <si>
    <t>https://patents.google.com/patent/US10108095B2/en</t>
  </si>
  <si>
    <t>Automated mask storage and retrieval system</t>
  </si>
  <si>
    <t>CJ Huang, LEE Chien-Fa, LIN Yiang-Luen…</t>
  </si>
  <si>
    <t>https://patents.google.com/patent/US20170343906A1/en</t>
  </si>
  <si>
    <t>https://patents.google.com/patent/US20150345965A1/en</t>
  </si>
  <si>
    <t>US Patent App. 14/654,343</t>
  </si>
  <si>
    <t>System for Parking Time Management</t>
  </si>
  <si>
    <t>A Semsey</t>
  </si>
  <si>
    <t>https://books.google.com/books?hl=en&amp;lr=&amp;id=RTvADAAAQBAJ&amp;oi=fnd&amp;pg=PR5&amp;dq=%22human+machine+interfaces%22+(%22automated+vehicle%22+OR+%22automated+vehicles%22)+-pedestrian+-wheelchair+-military+-business&amp;ots=QS8eXQUHxv&amp;sig=sJjaG0aLytqiNpY3hLZapIW0bGY</t>
  </si>
  <si>
    <t>https://scholar.google.com/scholar?cites=13103416015358995863&amp;as_sdt=2005&amp;sciodt=0,5&amp;hl=en</t>
  </si>
  <si>
    <t>https://ieeexplore.ieee.org/abstract/document/4803788/</t>
  </si>
  <si>
    <t>IEEE/ASME Transactions on …</t>
  </si>
  <si>
    <t>Guest Editorial introduction to the focused section on mechatronics in multirobot systems</t>
  </si>
  <si>
    <t>MY Chow, S Chiaverini, C Kitts</t>
  </si>
  <si>
    <t>https://scholar.google.com/scholar?cites=14273260402232887257&amp;as_sdt=2005&amp;sciodt=0,5&amp;hl=en</t>
  </si>
  <si>
    <t>https://www.tandfonline.com/doi/abs/10.1080/14639220802368856</t>
  </si>
  <si>
    <t>Theoretical Issues in …</t>
  </si>
  <si>
    <t>https://scholar.google.com/scholar?cites=17557459189744082684&amp;as_sdt=2005&amp;sciodt=0,5&amp;hl=en</t>
  </si>
  <si>
    <t>https://www.jstor.org/stable/44632108</t>
  </si>
  <si>
    <t>JSTOR</t>
  </si>
  <si>
    <t>SAE transactions</t>
  </si>
  <si>
    <t>Human factors issues surrounding the implementation of in-vehicle navigation and information systems</t>
  </si>
  <si>
    <t>K Barrow</t>
  </si>
  <si>
    <t>https://patents.google.com/patent/US20040143440A1/en</t>
  </si>
  <si>
    <t>US Patent App. 10/707,671</t>
  </si>
  <si>
    <t>Vehicle speech recognition system</t>
  </si>
  <si>
    <t>V Prasad, B Goodman</t>
  </si>
  <si>
    <t>https://scholar.google.com/scholar?cites=15221225941002137173&amp;as_sdt=2005&amp;sciodt=0,5&amp;hl=en</t>
  </si>
  <si>
    <t>https://ieeexplore.ieee.org/abstract/document/7471472/</t>
  </si>
  <si>
    <t>Demand-side management ICT for dynamic wireless EV charging</t>
  </si>
  <si>
    <t>TV Theodoropoulos, IG Damousis…</t>
  </si>
  <si>
    <t>https://journals.sagepub.com/doi/abs/10.1177/0361198118773569?casa_token=5AaVbXiqaYwAAAAA:d630DJCZ-MoQMSdOuRmABwp62ipNQy73faCPo4WYzZr4Ag0-hK877imJ7VZKQ9_u2S7tWIojlwWKfg</t>
  </si>
  <si>
    <t>https://www.spiedigitallibrary.org/conference-proceedings-of-spie/9474/94741F/On-an-efficient-and-effective-intelligent-transportation-system-ITS-safety/10.1117/12.2177505.short?casa_token=3v83Ew_xLgQAAAAA:UBzwsz_HXB4Wf-bOB6iGzPOhHiTcnbqHynpp8V2PdrEPbBy9yMjIRTRvs4JlEBFoDG2dZIHAOe4</t>
  </si>
  <si>
    <t>https://link.springer.com/content/pdf/10.1007/978-3-319-75931-9.pdf#page=183</t>
  </si>
  <si>
    <t>Computer Games: 6th Workshop, CGW 2017, Held …</t>
  </si>
  <si>
    <t>A Game for Eliciting Trust Between People and Devices Under Diverse Performance Conditions</t>
  </si>
  <si>
    <t>J Stout, M Moshtaghi</t>
  </si>
  <si>
    <t>https://link.springer.com/chapter/10.1007/978-3-319-75931-9_12</t>
  </si>
  <si>
    <t>Workshop on Computer …</t>
  </si>
  <si>
    <t>I Zukerman, A Partovi, K Zhan, N Hamacher…</t>
  </si>
  <si>
    <t>https://scholar.google.com/scholar?cites=12402257298758219966&amp;as_sdt=2005&amp;sciodt=0,5&amp;hl=en</t>
  </si>
  <si>
    <t>http://www.ptzp.org.pl/files/konferencje/kzz/artyk_pdf_2018/T2/2018_t2_397.pdf</t>
  </si>
  <si>
    <t>ptzp.org.pl</t>
  </si>
  <si>
    <t>Innowacje w zarządzaniu i inżynierii produkcji</t>
  </si>
  <si>
    <t>Znaczenie ergonomii w działalności przedsiębiorstw-przekrojowe studium literatury</t>
  </si>
  <si>
    <t>J Bartnicka, P Kabiesz</t>
  </si>
  <si>
    <t>https://scholar.google.com/scholar?cites=2865553593342468314&amp;as_sdt=2005&amp;sciodt=0,5&amp;hl=en</t>
  </si>
  <si>
    <t>https://www.researchgate.net/profile/Eric_Lucet/publication/228583182_Safety_aspects_in_Cybercars_design_and_application/links/09e415110fb9f07762000000/Safety-aspects-in-Cybercars-design-and-application.pdf</t>
  </si>
  <si>
    <t>Safety aspects in Cybercars design and application</t>
  </si>
  <si>
    <t>E Lucet, J Canou, V Dupourqué</t>
  </si>
  <si>
    <t>https://ieeexplore.ieee.org/abstract/document/8535027/</t>
  </si>
  <si>
    <t>Group Cycling Meets Technology: A Cooperative Cycling Cyber-Physical System</t>
  </si>
  <si>
    <t>S Céspedes, J Salamanca, A Yáñez…</t>
  </si>
  <si>
    <t>https://www.tandfonline.com/doi/abs/10.1080/0144929X.2018.1505952</t>
  </si>
  <si>
    <t>Behaviour &amp; Information Technology</t>
  </si>
  <si>
    <t>The Konect value–a quantitative method for estimating perception time and accuracy for HMI designs</t>
  </si>
  <si>
    <t>MC Harre, S Feuerstack</t>
  </si>
  <si>
    <t>https://patents.google.com/patent/US20140354539A1/en</t>
  </si>
  <si>
    <t>US Patent App. 14/290,634</t>
  </si>
  <si>
    <t>Gaze-controlled user interface with multimodal input</t>
  </si>
  <si>
    <t>M Skogö, JM Elvesjö, A Olsson</t>
  </si>
  <si>
    <t>https://scholar.google.com/scholar?cites=8431622317441041518&amp;as_sdt=2005&amp;sciodt=0,5&amp;hl=en</t>
  </si>
  <si>
    <t>Applied ergonomics</t>
  </si>
  <si>
    <t>https://scholar.google.com/scholar?cites=13790528268642976423&amp;as_sdt=2005&amp;sciodt=0,5&amp;hl=en</t>
  </si>
  <si>
    <t>https://books.google.com/books?hl=en&amp;lr=&amp;id=d3A-AwAAQBAJ&amp;oi=fnd&amp;pg=PP1&amp;dq=%22human+machine+interfaces%22+(%22automated+vehicle%22+OR+%22automated+vehicles%22)+-pedestrian+-wheelchair+-military+-business&amp;ots=-VXuH9BNJb&amp;sig=phVSoklYLfDnrOyEI8r2AyecCLU</t>
  </si>
  <si>
    <t>Human performance models for computer-aided engineering</t>
  </si>
  <si>
    <t>JI Elkind, SK Card, J Hochberg</t>
  </si>
  <si>
    <t>https://scholar.google.com/scholar?cites=7375515086324131002&amp;as_sdt=2005&amp;sciodt=0,5&amp;hl=en</t>
  </si>
  <si>
    <t>https://link.springer.com/chapter/10.1007/978-3-662-48661-0_21</t>
  </si>
  <si>
    <t>Advances in Ergonomic Design of …</t>
  </si>
  <si>
    <t>Experimental comparison of sidestick steering configurations for an innovative electric two-wheel vehicle</t>
  </si>
  <si>
    <t>B Strenge, S Sieburg, L Schmidt</t>
  </si>
  <si>
    <t>https://scholar.google.com/scholar?cites=6731115685658516802&amp;as_sdt=2005&amp;sciodt=0,5&amp;hl=en</t>
  </si>
  <si>
    <t>https://www.researchgate.net/profile/Arnab_Bose4/publication/242072547_Software_Platforms_for_Unmanned_Systems_Software_platform_characteristics_and_developer_advantages/links/53ee1a570cf2981ada174945/Software-Platforms-for-Unmanned-Systems-Software-platform-characteristics-and-developer-advantages.pdf</t>
  </si>
  <si>
    <t>Software Platforms for Unmanned Systems</t>
  </si>
  <si>
    <t>R Joshi, A Bose, S Breneman</t>
  </si>
  <si>
    <t>https://scholar.google.com/scholar?cites=11635769337308017005&amp;as_sdt=2005&amp;sciodt=0,5&amp;hl=en</t>
  </si>
  <si>
    <t>https://arc.aiaa.org/doi/pdf/10.2514/6.2002-3460</t>
  </si>
  <si>
    <t>1st UAV Conference</t>
  </si>
  <si>
    <t>Efficient development of UAV electronics using software frameworks</t>
  </si>
  <si>
    <t>https://scholar.google.com/scholar?cites=6520112452041845357&amp;as_sdt=2005&amp;sciodt=0,5&amp;hl=en</t>
  </si>
  <si>
    <t>https://link.springer.com/article/10.1007/s10111-014-0286-y</t>
  </si>
  <si>
    <t>Is there still a need for CTW?</t>
  </si>
  <si>
    <t>PC Cacciabue, O Carsten, F Vanderhaegen</t>
  </si>
  <si>
    <t>https://dl.acm.org/citation.cfm?id=3265952</t>
  </si>
  <si>
    <t>… of the 10th International Conference on …</t>
  </si>
  <si>
    <t>personalDash: First Steps Towards User-controlled Personalization of 3D Dashboards with Mobile Devices</t>
  </si>
  <si>
    <t>C Haupt, F Weidner, W Broll</t>
  </si>
  <si>
    <t>https://scholar.google.com/scholar?cites=2130192653734280370&amp;as_sdt=2005&amp;sciodt=0,5&amp;hl=en</t>
  </si>
  <si>
    <t>Queensland University of …</t>
  </si>
  <si>
    <t>Intelligent transport systems</t>
  </si>
  <si>
    <t>B Lee</t>
  </si>
  <si>
    <t>https://scholar.google.com/scholar?cites=17241677779707531497&amp;as_sdt=2005&amp;sciodt=0,5&amp;hl=en</t>
  </si>
  <si>
    <t>https://dl.acm.org/citation.cfm?id=1031431</t>
  </si>
  <si>
    <t>Proceedings of the 2nd European Union …</t>
  </si>
  <si>
    <t>User activity synthesis in ambient intelligence environments</t>
  </si>
  <si>
    <t>N Georgantas, V Issarny</t>
  </si>
  <si>
    <t>https://idp.springer.com/authorize/casa?redirect_uri=https://link.springer.com/content/pdf/10.1007/s38311-018-0014-y.pdf&amp;casa_token=J7r674XSuAQAAAAA:M6r8AkbdF905BiQohfp4wFytRxkAOeNlwbASxHGe573to5Ufn-VQAOhvvX3SG_lVRXTLRuKQbv-atrSEQw</t>
  </si>
  <si>
    <t>Companion of the 2018 ACM/IEEE International …</t>
  </si>
  <si>
    <t>https://books.google.com/books?hl=en&amp;lr=&amp;id=yCBqDwAAQBAJ&amp;oi=fnd&amp;pg=PA75&amp;dq=%22human+machine+interfaces%22+(%22automated+vehicle%22+OR+%22automated+vehicles%22)+-pedestrian+-wheelchair+-military+-business&amp;ots=8wArVSvTBt&amp;sig=VK0g83c5aUIWzGtImxa0CXQhYjs</t>
  </si>
  <si>
    <t>https://trid.trb.org/view/1412825</t>
  </si>
  <si>
    <t>Vision Zero International</t>
  </si>
  <si>
    <t>… President and Chairman of the Board of Directors at Euro NCAP, Explains the Role the Organization Will Play in Increasing the Safety of Highly Automated Vehicles</t>
  </si>
  <si>
    <t>I Kington</t>
  </si>
  <si>
    <t>https://scholar.google.com/scholar?cites=4931488478930390952&amp;as_sdt=2005&amp;sciodt=0,5&amp;hl=en</t>
  </si>
  <si>
    <t>Ambient Intelligence, Wireless Networking …</t>
  </si>
  <si>
    <t>Dynamic Synthesis of Natural Human-Machine Interfaces in Ambient Intelligence Environments</t>
  </si>
  <si>
    <t>G Georgantas, V Issarny, C Cerisara</t>
  </si>
  <si>
    <t>https://journals.sagepub.com/doi/abs/10.3141/2424-08?casa_token=AjG4ukww7tEAAAAA:3y-Ito6sHO8Bg3DFrI8OI3bC0SaiucmWFobWLj7t5Biq1RBXN5IAXe78mtshbHoxypzM96hgzzKHzA</t>
  </si>
  <si>
    <t>https://scholar.google.com/scholar?cites=2214963762752966639&amp;as_sdt=2005&amp;sciodt=0,5&amp;hl=en</t>
  </si>
  <si>
    <t>https://www.tandfonline.com/doi/full/10.1080/00140130701801124</t>
  </si>
  <si>
    <t>Ergonomics</t>
  </si>
  <si>
    <t>Cognitive ergonomics: a multidisciplinary venture</t>
  </si>
  <si>
    <t>JM Hoc</t>
  </si>
  <si>
    <t>https://scholar.google.com/scholar?cites=17907062444773154583&amp;as_sdt=2005&amp;sciodt=0,5&amp;hl=en</t>
  </si>
  <si>
    <t>http://www.academia.edu/download/27071833/hfesa2010proceedings-compressed.pdf#page=117</t>
  </si>
  <si>
    <t>46th Annual Human Factors and Ergonomics …</t>
  </si>
  <si>
    <t>Exploring the Human Factors Challenges of Automated Mining Equipment</t>
  </si>
  <si>
    <t>… for auditory interactions in highly automated vehicles …</t>
  </si>
  <si>
    <t>https://journals.sagepub.com/doi/abs/10.1177/1541931218621426?casa_token=ARrHyWaGGqsAAAAA:fY8cleZcTGaHjVrpPRzbm-pQMal32VKckYZ73fPNiRy0wp8ppKKM6jkvbyvgWv1T8jg_dszhmM5OXQ</t>
  </si>
  <si>
    <t>https://edoc.hu-berlin.de/handle/18452/19866</t>
  </si>
  <si>
    <t>edoc.hu-berlin.de</t>
  </si>
  <si>
    <t>The sense of agency: underlying neurocognitive mechanisms and its attribution to human and non-human co-actors</t>
  </si>
  <si>
    <t>M Goldberg</t>
  </si>
  <si>
    <t>https://scholar.google.com/scholar?cites=12187174774132723664&amp;as_sdt=2005&amp;sciodt=0,5&amp;hl=en</t>
  </si>
  <si>
    <t>https://www.sciencedirect.com/science/article/pii/S1053810016301817</t>
  </si>
  <si>
    <t>Consciousness and Cognition</t>
  </si>
  <si>
    <t>Artificial consciousness and the consciousness-attention dissociation</t>
  </si>
  <si>
    <t>HH Haladjian, C Montemayor</t>
  </si>
  <si>
    <t>https://scholar.google.com/scholar?cites=11174835327101168874&amp;as_sdt=2005&amp;sciodt=0,5&amp;hl=en</t>
  </si>
  <si>
    <t>https://ieeexplore.ieee.org/abstract/document/7963172/</t>
  </si>
  <si>
    <t>2017 American Control …</t>
  </si>
  <si>
    <t>Dynamic modeling of trust in human-machine interactions</t>
  </si>
  <si>
    <t>K Akash, WL Hu, T Reid, N Jain</t>
  </si>
  <si>
    <t>https://scholar.google.com/scholar?cites=13847956208274780322&amp;as_sdt=2005&amp;sciodt=0,5&amp;hl=en</t>
  </si>
  <si>
    <t>https://arxiv.org/abs/1604.04824</t>
  </si>
  <si>
    <t>arXiv preprint arXiv:1604.04824</t>
  </si>
  <si>
    <t>The internet of things: new interoperability, management and security challenges</t>
  </si>
  <si>
    <t>M Elkhodr, S Shahrestani, H Cheung</t>
  </si>
  <si>
    <t>https://www.drsandeepreddy.com/blog</t>
  </si>
  <si>
    <t>drsandeepreddy.com</t>
  </si>
  <si>
    <t>Moving from probability inference to causal inference and hybrid approaches in Machine Learning-Why is this pertinent to AI application in Medicine?</t>
  </si>
  <si>
    <t>S Reddy</t>
  </si>
  <si>
    <t>https://ieeexplore.ieee.org/abstract/document/7279505/</t>
  </si>
  <si>
    <t>A new hybrid tracking strategy based on Pulse Coupled Neural Network</t>
  </si>
  <si>
    <t>S Jia, T Xu, Z Dong, X Li…</t>
  </si>
  <si>
    <t>https://scholar.google.com/scholar?cites=7261940417552212629&amp;as_sdt=2005&amp;sciodt=0,5&amp;hl=en</t>
  </si>
  <si>
    <t>http://search.proquest.com/openview/f63d0c6abb79b24d166e32b4fb9513a0/1?pq-origsite=gscholar&amp;cbl=2031381</t>
  </si>
  <si>
    <t>International Journal of Emotional Education</t>
  </si>
  <si>
    <t>Using technology to promote mental health and wellbeing in children and young people</t>
  </si>
  <si>
    <t>BA Spears</t>
  </si>
  <si>
    <t>https://scholar.google.com/scholar?cites=9997938672082818739&amp;as_sdt=2005&amp;sciodt=0,5&amp;hl=en</t>
  </si>
  <si>
    <t>https://ieeexplore.ieee.org/abstract/document/7877968/</t>
  </si>
  <si>
    <t>2016 IEEE 13th …</t>
  </si>
  <si>
    <t>Scale-adaptive visual tracking with occlusion detection</t>
  </si>
  <si>
    <t>Y Xu, J Wang, Y Li, Z Miao, M He…</t>
  </si>
  <si>
    <t>https://ieeexplore.ieee.org/abstract/document/8614947/</t>
  </si>
  <si>
    <t>2018 IEEE 9th Annual Information …</t>
  </si>
  <si>
    <t>An Object Tracking Algorithm Based on SRDCF and Deformable Diversity Similarity</t>
  </si>
  <si>
    <t>X Meng, J Duan</t>
  </si>
  <si>
    <t>https://ieeexplore.ieee.org/abstract/document/7888274/</t>
  </si>
  <si>
    <t>Multi-scale correlation tracking with convolutional features</t>
  </si>
  <si>
    <t>Y Xu, Y Li, J Wang, S Zou, Z Miao…</t>
  </si>
  <si>
    <t>https://www.collectionscanada.gc.ca/obj/s4/f2/dsk1/tape3/PQDD_0017/MQ55525.pdf</t>
  </si>
  <si>
    <t>collectionscanada.gc.ca</t>
  </si>
  <si>
    <t>M-Buffer: A Practice of</t>
  </si>
  <si>
    <t>Y Miao</t>
  </si>
  <si>
    <t>http://research.library.mun.ca/11040/</t>
  </si>
  <si>
    <t>M-buffer: a practice of object-oriented computer graphics with UML</t>
  </si>
  <si>
    <t>https://link.springer.com/chapter/10.1007/978-3-319-93885-1_27</t>
  </si>
  <si>
    <t>… Conference on Applied Human Factors and …</t>
  </si>
  <si>
    <t>Handover Assist in Highly Automated Vehicles: How Vocal Communication Guides Visual Attention</t>
  </si>
  <si>
    <t>J Clark, N Stanton, K Revell</t>
  </si>
  <si>
    <t>https://scholar.google.com/scholar?cites=12661197459670909139&amp;as_sdt=2005&amp;sciodt=0,5&amp;hl=en</t>
  </si>
  <si>
    <t>http://elib.mi.sanu.ac.rs/files/journals/csis/34/csisn34p349-374.pdf</t>
  </si>
  <si>
    <t>elib.mi.sanu.ac.rs</t>
  </si>
  <si>
    <t>Computer science and …</t>
  </si>
  <si>
    <t>A Lane-Changing Behavioral Preferences Learning Agent with its Applications</t>
  </si>
  <si>
    <t>W Jian, C Baigen, L Jiang, S Wei</t>
  </si>
  <si>
    <t>0.94</t>
  </si>
  <si>
    <t>https://scholar.google.com/scholar?cites=14502950772799809992&amp;as_sdt=2005&amp;sciodt=0,5&amp;hl=en</t>
  </si>
  <si>
    <t>https://openscholarship.wustl.edu/cse_research/1152/</t>
  </si>
  <si>
    <t>Supporting context-aware computing in ad hoc mobile environments</t>
  </si>
  <si>
    <t>Q Huang</t>
  </si>
  <si>
    <t>https://www.theses.fr/2018ISAT0028</t>
  </si>
  <si>
    <t>Interactions humain-machine dans un système cyber-physique pour suite chirurgicale.</t>
  </si>
  <si>
    <t>J Rambourg</t>
  </si>
  <si>
    <t>https://tel.archives-ouvertes.fr/tel-02004463/</t>
  </si>
  <si>
    <t>Human-computer interactions in a cyber-physical system for the surgical suite</t>
  </si>
  <si>
    <t>https://etd.ohiolink.edu/!etd.send_file?accession=wright1526984767684238&amp;disposition=inline</t>
  </si>
  <si>
    <t>etd.ohiolink.edu</t>
  </si>
  <si>
    <t>A Multi-Formal Languages Collaborative Scheme for Complex Human Activity Recognition and Behavioral Patterns Extraction</t>
  </si>
  <si>
    <t>A Angeleas</t>
  </si>
  <si>
    <t>https://pub.uni-bielefeld.de/record/2932162</t>
  </si>
  <si>
    <t>pub.uni-bielefeld.de</t>
  </si>
  <si>
    <t>Trust in interdependent and task-oriented human-computer cooperation</t>
  </si>
  <si>
    <t>P Kulms</t>
  </si>
  <si>
    <t>https://repositoriotec.tec.ac.cr/handle/2238/6922</t>
  </si>
  <si>
    <t>repositoriotec.tec.ac.cr</t>
  </si>
  <si>
    <t>Robótica Inteligente</t>
  </si>
  <si>
    <t>D Esquivel-González</t>
  </si>
  <si>
    <t>http://search.proquest.com/openview/bb657c2c49bb9eaa67e93155376535e8/1?pq-origsite=gscholar&amp;cbl=18750&amp;diss=y</t>
  </si>
  <si>
    <t>Recognizing Hand Gestures Using Temporally Blended Image Data and Deep Learning</t>
  </si>
  <si>
    <t>SP Arsekar</t>
  </si>
  <si>
    <t>https://scholar.google.com/scholar?cites=7795025595786776778&amp;as_sdt=2005&amp;sciodt=0,5&amp;hl=en</t>
  </si>
  <si>
    <t>https://www.cambridge.org/core/journals/apsipa-transactions-on-signal-and-information-processing/article/artificial-intelligence-renaissance-deep-learning-and-the-road-to-humanlevel-machine-intelligence/A82CA4909877C98B23755744A18EA64F</t>
  </si>
  <si>
    <t>APSIPA Transactions on Signal and Information …</t>
  </si>
  <si>
    <t>The artificial intelligence renaissance: deep learning and the road to human-Level machine intelligence</t>
  </si>
  <si>
    <t>KH Tan, BP Lim</t>
  </si>
  <si>
    <t>https://scholar.google.com/scholar?cites=81551230887167457&amp;as_sdt=2005&amp;sciodt=0,5&amp;hl=en</t>
  </si>
  <si>
    <t>Tilburg University</t>
  </si>
  <si>
    <t>I Am A Sequence-to-Sequence Model trained on Reddit Data, Ask Me Anything! Generating Replies to Reddit Comments with Attentive Encoder-Decoder …</t>
  </si>
  <si>
    <t>B Willemsen</t>
  </si>
  <si>
    <t>https://scholar.google.com/scholar?cites=2592396141646291782&amp;as_sdt=2005&amp;sciodt=0,5&amp;hl=en</t>
  </si>
  <si>
    <t>https://patents.google.com/patent/US8983127B2/en</t>
  </si>
  <si>
    <t>US Patent 8,983,127</t>
  </si>
  <si>
    <t>Object tracking with opposing image capture devices</t>
  </si>
  <si>
    <t>P Gupta, N da Vitoria Lobo, JJ LaViola</t>
  </si>
  <si>
    <t>https://link.springer.com/chapter/10.1007/978-981-13-2922-7_14</t>
  </si>
  <si>
    <t>CCF Conference on Big Data</t>
  </si>
  <si>
    <t>Learning Noise-Aware Correlation Filter for Visual Tracking</t>
  </si>
  <si>
    <t>X Liang, X Wang, J Tang, C Li</t>
  </si>
  <si>
    <t>http://www.indianjournals.com/ijor.aspx?target=ijor:ijaritac&amp;volume=9&amp;issue=1&amp;article=011</t>
  </si>
  <si>
    <t>indianjournals.com</t>
  </si>
  <si>
    <t>International Journal of Applied Research on …</t>
  </si>
  <si>
    <t>Age and Gender Estimation from Face Images Using CNN-Based Wide Residual Networks</t>
  </si>
  <si>
    <t>V Gupta, S Jindal</t>
  </si>
  <si>
    <t>https://link.springer.com/chapter/10.1007/978-3-319-58509-3_6</t>
  </si>
  <si>
    <t>Analytical Steps for the Validation of a Natural User Interface</t>
  </si>
  <si>
    <t>M Wuttke, S Völkel, P Ohler, NH Müller</t>
  </si>
  <si>
    <t>https://scholar.google.com/scholar?cites=14444788946073173840&amp;as_sdt=2005&amp;sciodt=0,5&amp;hl=en</t>
  </si>
  <si>
    <t>https://jods.mitpress.mit.edu/pub/issue3-palfrey</t>
  </si>
  <si>
    <t>jods.mitpress.mit.edu</t>
  </si>
  <si>
    <t>Journal of Design and Science</t>
  </si>
  <si>
    <t>Line-Drawing Exercises: Autonomy and Automation</t>
  </si>
  <si>
    <t>J Palfrey</t>
  </si>
  <si>
    <t>https://www.sciencedirect.com/science/article/pii/S2214804318304361</t>
  </si>
  <si>
    <t>Journal of Behavioral and Experimental …</t>
  </si>
  <si>
    <t>Sharing Responsibility with a Machine</t>
  </si>
  <si>
    <t>O Kirchkamp, C Strobel</t>
  </si>
  <si>
    <t>https://dl.acm.org/citation.cfm?id=3267849</t>
  </si>
  <si>
    <t>Scribble Your Way Through Traffic</t>
  </si>
  <si>
    <t>F Ros, J Terken, F van Valkenhoef, Z Amiralis…</t>
  </si>
  <si>
    <t>https://link.springer.com/chapter/10.1007/978-3-319-91131-1_5</t>
  </si>
  <si>
    <t>International Conference on Distributed …</t>
  </si>
  <si>
    <t>Neural Mechanisms of Animal Navigation</t>
  </si>
  <si>
    <t>KD Kimura, M Sato, M Sakura</t>
  </si>
  <si>
    <t>https://link.springer.com/chapter/10.1007/978-3-319-92285-0_30</t>
  </si>
  <si>
    <t>Toward Human-Magic Interaction: Interfacing Biological, Tangible, and Cultural Technology</t>
  </si>
  <si>
    <t>P Pataranutaporn, K Lyle</t>
  </si>
  <si>
    <t>https://scholar.google.com/scholar?cites=5509931317942442625&amp;as_sdt=2005&amp;sciodt=0,5&amp;hl=en</t>
  </si>
  <si>
    <t>https://www.researchgate.net/profile/Benjamin_Erb/publication/308608903_Artificial_Intelligence_Theory_of_Mind/links/57e851ed08ae9227da9f0577.pdf</t>
  </si>
  <si>
    <t>Artificial Intelligence &amp; Theory of Mind</t>
  </si>
  <si>
    <t>B Erb</t>
  </si>
  <si>
    <t>https://scholar.google.com/scholar?cites=2943270313085654538&amp;as_sdt=2005&amp;sciodt=0,5&amp;hl=en</t>
  </si>
  <si>
    <t>https://dl.acm.org/citation.cfm?id=2856526</t>
  </si>
  <si>
    <t>Proceedings of the TEI' …</t>
  </si>
  <si>
    <t>Expressing intent: An exploration of rich interactions</t>
  </si>
  <si>
    <t>RS Ng, R Kandala, S Marie-Foley, D Lo…</t>
  </si>
  <si>
    <t>9.40</t>
  </si>
  <si>
    <t>https://scholar.google.com/scholar?cites=7281898016789166233&amp;as_sdt=2005&amp;sciodt=0,5&amp;hl=en</t>
  </si>
  <si>
    <t>https://www.frontiersin.org/articles/10.3389/fnhum.2014.00643</t>
  </si>
  <si>
    <t>Frontiers in human neuroscience</t>
  </si>
  <si>
    <t>The experience of agency in human-computer interactions: a review</t>
  </si>
  <si>
    <t>H Limerick, D Coyle, JW Moore</t>
  </si>
  <si>
    <t>http://search.proquest.com/openview/2641e023ffbd7cbb660a3b01b32822cd/1?pq-origsite=gscholar&amp;cbl=18750&amp;diss=y</t>
  </si>
  <si>
    <t>Interphase Modeling and Data Analytical Approaches for Polymer Nanocomposites Design</t>
  </si>
  <si>
    <t>X Li</t>
  </si>
  <si>
    <t>https://patents.google.com/patent/US20170326984A1/en</t>
  </si>
  <si>
    <t>US Patent App. 15/667,656</t>
  </si>
  <si>
    <t>https://psyarxiv.com/2vmtg/</t>
  </si>
  <si>
    <t>psyarxiv.com</t>
  </si>
  <si>
    <t>Slow decision speed undermines trust in algorithmic (but not human) predictions</t>
  </si>
  <si>
    <t>E Efendic, P van de Calseyde, A Evans</t>
  </si>
  <si>
    <t>https://scholar.google.com/scholar?cites=14558846524476401600&amp;as_sdt=2005&amp;sciodt=0,5&amp;hl=en</t>
  </si>
  <si>
    <t>https://www.tandfonline.com/doi/abs/10.1080/10447318.2018.1428263</t>
  </si>
  <si>
    <t>International Journal of Human–Computer …</t>
  </si>
  <si>
    <t>Complexity of In-Vehicle Controllers and Their Effect on Task Performance</t>
  </si>
  <si>
    <t>SC Lee, YG Ji</t>
  </si>
  <si>
    <t>https://scholar.google.com/scholar?cites=13874237527390298248&amp;as_sdt=2005&amp;sciodt=0,5&amp;hl=en</t>
  </si>
  <si>
    <t>https://scholars.unh.edu/thesis/290/</t>
  </si>
  <si>
    <t>scholars.unh.edu</t>
  </si>
  <si>
    <t>A prototype system for human-computer interaction logging, post-processing, and data visualization for the Project54 system</t>
  </si>
  <si>
    <t>E Bourbeau</t>
  </si>
  <si>
    <t>https://ora.ox.ac.uk/objects/uuid:1e29bfc5-16ed-44fa-a75c-40d215035fee</t>
  </si>
  <si>
    <t>ora.ox.ac.uk</t>
  </si>
  <si>
    <t>Holistic image understanding with deep learning and dense random fields</t>
  </si>
  <si>
    <t>S Zheng</t>
  </si>
  <si>
    <t>https://scholar.google.com/scholar?cites=6311265949299680269&amp;as_sdt=2005&amp;sciodt=0,5&amp;hl=en</t>
  </si>
  <si>
    <t>https://ieeexplore.ieee.org/abstract/document/7956190/</t>
  </si>
  <si>
    <t>Learning Affective Features With a Hybrid Deep Model for Audio–Visual Emotion Recognition</t>
  </si>
  <si>
    <t>S Zhang, S Zhang, T Huang, W Gao…</t>
  </si>
  <si>
    <t>https://scholar.google.com/scholar?cites=11698974213979326265&amp;as_sdt=2005&amp;sciodt=0,5&amp;hl=en</t>
  </si>
  <si>
    <t>https://www.mdpi.com/1424-8220/18/7/2194</t>
  </si>
  <si>
    <t>Review of three-dimensional human-computer interaction with focus on the leap motion controller</t>
  </si>
  <si>
    <t>D Bachmann, F Weichert, G Rinkenauer</t>
  </si>
  <si>
    <t>https://scholar.google.com/scholar?cites=17327531326013831177&amp;as_sdt=2005&amp;sciodt=0,5&amp;hl=en</t>
  </si>
  <si>
    <t>https://www.int-res.com/abstracts/meps/v598/p213-231/</t>
  </si>
  <si>
    <t>int-res.com</t>
  </si>
  <si>
    <t>Marine Ecology Progress Series</t>
  </si>
  <si>
    <t>Digital imaging techniques in otolith data capture, analysis and interpretation</t>
  </si>
  <si>
    <t>M Fisher, E Hunter</t>
  </si>
  <si>
    <t>https://scholar.google.com/scholar?cites=14628810984722914960&amp;as_sdt=2005&amp;sciodt=0,5&amp;hl=en</t>
  </si>
  <si>
    <t>https://escholarship.org/uc/item/1cb8d7vw</t>
  </si>
  <si>
    <t>Human attention and intent analysis using robust visual cues in a Bayesian framework</t>
  </si>
  <si>
    <t>JC McCall</t>
  </si>
  <si>
    <t>https://scholar.google.com/scholar?cites=15456583046879840123&amp;as_sdt=2005&amp;sciodt=0,5&amp;hl=en</t>
  </si>
  <si>
    <t>Frontiers in ICT</t>
  </si>
  <si>
    <t>https://www.sciencedirect.com/science/article/pii/S0925231218309408</t>
  </si>
  <si>
    <t>Robust long-term correlation tracking using convolutional features and detection proposals</t>
  </si>
  <si>
    <t>B Lin, Y Li, X Xue, JCW Chan</t>
  </si>
  <si>
    <t>https://www.ingentaconnect.com/content/cog/tech/2008/00000011/00000001/art00007</t>
  </si>
  <si>
    <t>Technology</t>
  </si>
  <si>
    <t>Cognitive Enhancement Technologies: Implications for Determination of Causality, Responsibility and Liability</t>
  </si>
  <si>
    <t>CD Balaban</t>
  </si>
  <si>
    <t>https://ieeexplore.ieee.org/abstract/document/8662649/</t>
  </si>
  <si>
    <t>… on Image Processing</t>
  </si>
  <si>
    <t>Deformable Object Tracking with Gated Fusion</t>
  </si>
  <si>
    <t>W Liu, Y Song, D Chen, S He, Y Yu…</t>
  </si>
  <si>
    <t>https://link.springer.com/chapter/10.1007/978-3-030-01370-7_18</t>
  </si>
  <si>
    <t>International Conference on Intelligent Autonomous …</t>
  </si>
  <si>
    <t>MS3D: Mean-Shift Object Tracking Boosted by Joint Back Projection of Color and Depth</t>
  </si>
  <si>
    <t>Y Zhao, E Menegatti</t>
  </si>
  <si>
    <t>3.77</t>
  </si>
  <si>
    <t>https://scholar.google.com/scholar?cites=2291104875893428584&amp;as_sdt=2005&amp;sciodt=0,5&amp;hl=en</t>
  </si>
  <si>
    <t>https://www.spiedigitallibrary.org/conference-proceedings-of-spie/6230/62301T/MOAST-and-USARSim--a-combined-framework-for-the-development/10.1117/12.663898.short?casa_token=gAMe3KCs1WIAAAAA:E4YQ-WeeCvPMKOuS9-hepS5OYM2DBbNF-A8hLDJYYpFCqiGQyN01tBX6SuJEcBp6XOABffpOb2I</t>
  </si>
  <si>
    <t>… Systems Technology VIII</t>
  </si>
  <si>
    <t>MOAST and USARSim: a combined framework for the development and testing of autonomous systems</t>
  </si>
  <si>
    <t>C Scrapper, S Balakirsky…</t>
  </si>
  <si>
    <t>https://scholar.google.com/scholar?cites=10247857017650158443&amp;as_sdt=2005&amp;sciodt=0,5&amp;hl=en</t>
  </si>
  <si>
    <t>https://www.mdpi.com/2078-2489/9/10/241</t>
  </si>
  <si>
    <t>Information</t>
  </si>
  <si>
    <t>Correlation Tracking via Self-Adaptive Fusion of Multiple Features</t>
  </si>
  <si>
    <t>Z Chen, P Liu, Y Du, Y Luo, W Zhang</t>
  </si>
  <si>
    <t>https://www.researchgate.net/profile/David_Gonzalez_Robledo/publication/329801866_Application_of_Super-Resolution_Techniques_to_Transmission_Electron_Microscopy_Image/links/5c1b65de458515a4c7eb2608/Application-of-Super-Resolution-Techniques-to-Transmission-Electron-Microscopy-Image.pdf</t>
  </si>
  <si>
    <t>APPIS Conference 2018</t>
  </si>
  <si>
    <t>N Petkov, N Strisciuglio, CM Travieso-Gonzalez</t>
  </si>
  <si>
    <t>https://scholar.google.com/scholar?cites=328435464875524131&amp;as_sdt=2005&amp;sciodt=0,5&amp;hl=en</t>
  </si>
  <si>
    <t>https://ieeexplore.ieee.org/abstract/document/8088140/</t>
  </si>
  <si>
    <t>2017 IEEE International Symposium on …</t>
  </si>
  <si>
    <t>Robotic teleoperation: Mediated and supported by virtual testbeds</t>
  </si>
  <si>
    <t>T Cichon, J Roßmann</t>
  </si>
  <si>
    <t>https://link.springer.com/chapter/10.1007/978-3-030-03341-5_18</t>
  </si>
  <si>
    <t>Chinese Conference on Pattern Recognition and …</t>
  </si>
  <si>
    <t>Learning Non-local Representation for Visual Tracking</t>
  </si>
  <si>
    <t>P Zhang, Z Wang</t>
  </si>
  <si>
    <t>https://scholar.google.com/scholar?cites=18264591585603747311&amp;as_sdt=2005&amp;sciodt=0,5&amp;hl=en</t>
  </si>
  <si>
    <t>https://link.springer.com/chapter/10.1007/978-3-030-03801-4_41</t>
  </si>
  <si>
    <t>… Symposium on Visual …</t>
  </si>
  <si>
    <t>Denssiam: End-to-end densely-siamese network with self-attention model for object tracking</t>
  </si>
  <si>
    <t>MH Abdelpakey, MS Shehata…</t>
  </si>
  <si>
    <t>https://books.google.com/books?hl=en&amp;lr=&amp;id=aq14DwAAQBAJ&amp;oi=fnd&amp;pg=PA463&amp;dq=%22human+computer+interactions%22+(%22autonomous+driving%22+OR+%22autonomous+drivings%22)+-pedestrian+-wheelchair+-military+-business&amp;ots=CU6DAgMI4P&amp;sig=V4IejA0bGAlNmBkovGfwr36a5l4</t>
  </si>
  <si>
    <t>… : 13th International Symposium, ISVC 2018, Las …</t>
  </si>
  <si>
    <t>DensSiam: End-to-End Densely-Siamese Network with Self-Attention Model for Object Tracking</t>
  </si>
  <si>
    <t>MM Mohamed</t>
  </si>
  <si>
    <t>https://books.google.com/books?hl=en&amp;lr=&amp;id=E7WIDwAAQBAJ&amp;oi=fnd&amp;pg=PR1&amp;dq=%22human+computer+interactions%22+(%22autonomous+driving%22+OR+%22autonomous+drivings%22)+-pedestrian+-wheelchair+-military+-business&amp;ots=eYDUztQTWU&amp;sig=tSMkn6pv13M4gB9lnkejNKe-NEA</t>
  </si>
  <si>
    <t>Applications of Intelligent Systems: Proceedings of the 1st International APPIS Conference 2018</t>
  </si>
  <si>
    <t>N Petkov, N Strisciuglio, CM Travieso-González</t>
  </si>
  <si>
    <t>https://link.springer.com/chapter/10.1007/978-3-319-96448-5_12</t>
  </si>
  <si>
    <t>3rd Conference on" Philosophy and Theory of Artificial …</t>
  </si>
  <si>
    <t>Social Cognition and Artificial Agents</t>
  </si>
  <si>
    <t>A Strasser</t>
  </si>
  <si>
    <t>http://www.wendyju.com/cv.pdf</t>
  </si>
  <si>
    <t>wendyju.com</t>
  </si>
  <si>
    <t>WENDY JU</t>
  </si>
  <si>
    <t>SK Norman</t>
  </si>
  <si>
    <t>http://idl.iscram.org/files/klauskremer/2018/1645_KlausKremer2018.pdf</t>
  </si>
  <si>
    <t>idl.iscram.org</t>
  </si>
  <si>
    <t>Critical human factors in UI design: How calm technology can inform anticipatory interfaces for limited situational awareness.</t>
  </si>
  <si>
    <t>K Kremer</t>
  </si>
  <si>
    <t>https://link.springer.com/chapter/10.1007/978-3-030-10752-9_7</t>
  </si>
  <si>
    <t>Enhanced Living …</t>
  </si>
  <si>
    <t>Towards Truly Affective AAL Systems</t>
  </si>
  <si>
    <t>M Pudane, S Petrovica, E Lavendelis…</t>
  </si>
  <si>
    <t>https://books.google.com/books?hl=en&amp;lr=&amp;id=E1mEDwAAQBAJ&amp;oi=fnd&amp;pg=PA152&amp;dq=%22human+computer+interactions%22+(%22autonomous+car%22+OR+%22autonomous+cars%22)+-pedestrian+-wheelchair+-military+-business&amp;ots=MvoxE2wH1I&amp;sig=OV2Iaf1DoZeH2EsxWVDf-uspf4Y</t>
  </si>
  <si>
    <t>Enhanced Living Environments</t>
  </si>
  <si>
    <t>HK Ekenel</t>
  </si>
  <si>
    <t>https://ieeexplore.ieee.org/abstract/document/8624610/</t>
  </si>
  <si>
    <t>Objects Discovery Based on Co-Occurrence Word Model with Anchor-Box Polishing</t>
  </si>
  <si>
    <t>Z Zhang, T Jing, C Tian, P Cui, X Li…</t>
  </si>
  <si>
    <t>https://www.frontiersin.org/articles/10.3389/fdigh.2018.00018/abstract</t>
  </si>
  <si>
    <t>Frontiers in Digital Humanities</t>
  </si>
  <si>
    <t>Saving Face in Front of the Computer? Culture and Attributions of Human Likeness Influence Users' Experience of Automatic Facial Emotion Recognition</t>
  </si>
  <si>
    <t>JP Stein, P Ohler</t>
  </si>
  <si>
    <t>https://scholar.google.com/scholar?cites=14188043407695225401&amp;as_sdt=2005&amp;sciodt=0,5&amp;hl=en</t>
  </si>
  <si>
    <t>https://www.sciencedirect.com/science/article/pii/S0747563218304175</t>
  </si>
  <si>
    <t>Computers in Human …</t>
  </si>
  <si>
    <t>Initial expectations, interactions, and beyond with social robots</t>
  </si>
  <si>
    <t>A Edwards, C Edwards, D Westerman…</t>
  </si>
  <si>
    <t>http://www.diva-portal.org/smash/record.jsf?pid=diva2:16745</t>
  </si>
  <si>
    <t>A Computational Analysis of Driving Variations in a Distributed Simulated Driving Environment</t>
  </si>
  <si>
    <t>AUH Yasar, A Jameel</t>
  </si>
  <si>
    <t>https://scholar.google.com/scholar?cites=17941793750569346526&amp;as_sdt=2005&amp;sciodt=0,5&amp;hl=en</t>
  </si>
  <si>
    <t>https://www.tandfonline.com/doi/abs/10.1080/14606925.2017.1352796</t>
  </si>
  <si>
    <t>The Design Journal</t>
  </si>
  <si>
    <t>Why the internet of things needs object orientated ontology</t>
  </si>
  <si>
    <t>J Lindley, P Coulton, R Cooper</t>
  </si>
  <si>
    <t>https://www.sciencedirect.com/science/article/pii/S1359644618301636</t>
  </si>
  <si>
    <t>Drug discovery today</t>
  </si>
  <si>
    <t>Artificial intelligence and its potential in oncology</t>
  </si>
  <si>
    <t>VY Londhe, B Bhasin</t>
  </si>
  <si>
    <t>https://scholar.google.com/scholar?cites=2395643901826313279&amp;as_sdt=2005&amp;sciodt=0,5&amp;hl=en</t>
  </si>
  <si>
    <t>https://pdfs.semanticscholar.org/c2a0/5c2a13cc46acd1444a3c57cf82a8d0b0bf1b.pdf</t>
  </si>
  <si>
    <t>A computational analysis of driving variations on distributed multiuser driving simulators</t>
  </si>
  <si>
    <t>YB Ansar-Ul-Haque Yasar…</t>
  </si>
  <si>
    <t>https://link.springer.com/chapter/10.1007/978-3-030-11051-2_25</t>
  </si>
  <si>
    <t>… on Intelligent Human …</t>
  </si>
  <si>
    <t>How Might Voice Assistants Raise Our Children?</t>
  </si>
  <si>
    <t>C Biele, A Jaskulska, W Kopec, J Kowalski…</t>
  </si>
  <si>
    <t>https://books.google.com/books?hl=en&amp;lr=&amp;id=X5uCDwAAQBAJ&amp;oi=fnd&amp;pg=PA162&amp;dq=%22human+computer+interactions%22+(%22autonomous+car%22+OR+%22autonomous+cars%22)+-pedestrian+-wheelchair+-military+-business&amp;ots=RanTaQ0kh8&amp;sig=idtG3JMQi8KwleHfzt_7WLZFObc</t>
  </si>
  <si>
    <t>… Systems Integration 2019 …</t>
  </si>
  <si>
    <t>J Kowalski, K Skorupska…</t>
  </si>
  <si>
    <t>https://scholar.google.com/scholar?cites=10322694583307592460&amp;as_sdt=2005&amp;sciodt=0,5&amp;hl=en</t>
  </si>
  <si>
    <t>https://dl.acm.org/citation.cfm?id=3014432</t>
  </si>
  <si>
    <t>ACM Transactions on Interactive …</t>
  </si>
  <si>
    <t>Introduction to the Special Issue on Human Interaction with Artificial Advice Givers</t>
  </si>
  <si>
    <t>N Tintarev, J O'donovan, A Felfernig</t>
  </si>
  <si>
    <t>https://scholar.google.com/scholar?cites=17710536158212872409&amp;as_sdt=2005&amp;sciodt=0,5&amp;hl=en</t>
  </si>
  <si>
    <t>https://www.eventhelpr.com/files/events/2v0rDyN6/attachments/a26-tintarev_1jY3JmXC.pdf</t>
  </si>
  <si>
    <t>eventhelpr.com</t>
  </si>
  <si>
    <t>ACM transactions on …</t>
  </si>
  <si>
    <t>Introduction to the special issue on human interaction with artificial advice givers</t>
  </si>
  <si>
    <t>N Tintarev, J O'Donovan, A Felfernig</t>
  </si>
  <si>
    <t>https://pastel.archives-ouvertes.fr/docs/00/50/09/18/PDF/these.pdf</t>
  </si>
  <si>
    <t>pastel.archives-ouvertes.fr</t>
  </si>
  <si>
    <t>Jose Alonso YBANEZ ZEPEDA</t>
  </si>
  <si>
    <t>T POSE</t>
  </si>
  <si>
    <t>https://pastel.archives-ouvertes.fr/pastel-00004141/</t>
  </si>
  <si>
    <t>Estimation linéaire de la pose tridimensionnelle d'un visage et de ses actions faciales</t>
  </si>
  <si>
    <t>JAY Zepeda</t>
  </si>
  <si>
    <t>http://etheses.whiterose.ac.uk/id/eprint/17331</t>
  </si>
  <si>
    <t>etheses.whiterose.ac.uk</t>
  </si>
  <si>
    <t>Applying Artificial Intelligence and Machine Learning Techniques to Create Varying Play Style in Artificial Game Opponents</t>
  </si>
  <si>
    <t>N Sephton</t>
  </si>
  <si>
    <t>http://doras.dcu.ie/22160/</t>
  </si>
  <si>
    <t>Investigating multi-modal features for continuous affect recognition using visual sensing</t>
  </si>
  <si>
    <t>H Wei</t>
  </si>
  <si>
    <t>https://books.google.com/books?hl=en&amp;lr=&amp;id=McpmDwAAQBAJ&amp;oi=fnd&amp;pg=PR5&amp;dq=%22human+computer+interactions%22+(%22autonomous+vehicle%22+OR+%22autonomous+vehicles%22)+-pedestrian+-wheelchair+-military+-business&amp;ots=xHiptLzWOk&amp;sig=7Y49-oZR2bixTBdU1v2RGB-Iph8</t>
  </si>
  <si>
    <t>PRICAI 2018: Trends in Artificial Intelligence: 15th Pacific Rim International Conference on Artificial Intelligence, Nanjing, China, August 28-31, 2018 …</t>
  </si>
  <si>
    <t>X Geng, BH Kang</t>
  </si>
  <si>
    <t>https://scholar.google.com/scholar?cites=9471480132245626056&amp;as_sdt=2005&amp;sciodt=0,5&amp;hl=en</t>
  </si>
  <si>
    <t>https://ieeexplore.ieee.org/abstract/document/8357931/</t>
  </si>
  <si>
    <t>A Kinect-Based Approach for 3D Pavement Surface Reconstruction and Cracking Recognition</t>
  </si>
  <si>
    <t>Y Zhang, C Chen, Q Wu, Q Lu, S Zhang…</t>
  </si>
  <si>
    <t>https://www.researchgate.net/profile/Luis_Carlos_Gonzalez_Gurrola/publication/322583762_Evaluation_of_Detection_Approaches_for_Road_Anomalies_Based_on_Accelerometer_Readings--Addressing_Who's_Who/links/5a7b5201458515c95de4ab64/Evaluation-of-Detection-Approaches-for-Road-Anomalies-Based-on-Accelerometer-Readings--Addressing-Whos-Who.pdf</t>
  </si>
  <si>
    <t>Evaluation of detection approaches for Road Anomalies based on accelerometer readings–addressing who's who</t>
  </si>
  <si>
    <t>F Martınez</t>
  </si>
  <si>
    <t>https://scholar.google.com/scholar?cites=8455595182133704472&amp;as_sdt=2005&amp;sciodt=0,5&amp;hl=en</t>
  </si>
  <si>
    <t>https://content.iospress.com/articles/journal-of-intelligent-and-fuzzy-systems/ifs477</t>
  </si>
  <si>
    <t>content.iospress.com</t>
  </si>
  <si>
    <t>Journal of Intelligent &amp; …</t>
  </si>
  <si>
    <t>Visual object tracking by an evolutionary self-organizing neural network</t>
  </si>
  <si>
    <t>JEB Maia, GA Barreto…</t>
  </si>
  <si>
    <t>https://scholar.google.com/scholar?cites=3981369756757948911&amp;as_sdt=2005&amp;sciodt=0,5&amp;hl=en</t>
  </si>
  <si>
    <t>https://ieeexplore.ieee.org/abstract/document/8263230/</t>
  </si>
  <si>
    <t>Evaluation of Detection Approaches for Road Anomalies Based on Accelerometer Readings--Addressing Who's Who</t>
  </si>
  <si>
    <t>MR Carlos, ME Aragón, LC González…</t>
  </si>
  <si>
    <t>http://www.freepatentsonline.com/10019096.html</t>
  </si>
  <si>
    <t>Gestures and touches on force-sensitive input devices</t>
  </si>
  <si>
    <t>ID Rosenberg, JG Beguin, KH Perlin…</t>
  </si>
  <si>
    <t>https://scholar.google.com/scholar?cites=14470502906149075205&amp;as_sdt=2005&amp;sciodt=0,5&amp;hl=en</t>
  </si>
  <si>
    <t>https://content.iospress.com/articles/journal-of-ambient-intelligence-and-smart-environments/ais380</t>
  </si>
  <si>
    <t>Journal of Ambient …</t>
  </si>
  <si>
    <t>Analyzing multi-agent approaches for the design of advanced interactive and collaborative systems</t>
  </si>
  <si>
    <t>F Badeig, E Adam, R Mandiau…</t>
  </si>
  <si>
    <t>https://www.emeraldinsight.com/doi/abs/10.1108/K-11-2016-0340</t>
  </si>
  <si>
    <t>…</t>
  </si>
  <si>
    <t>Combining cognition and emotion in virtual agents</t>
  </si>
  <si>
    <t>J Pérez Marco, FJ Serón Arbeloa…</t>
  </si>
  <si>
    <t>https://scholar.google.com/scholar?cites=14761721788107304536&amp;as_sdt=2005&amp;sciodt=0,5&amp;hl=en</t>
  </si>
  <si>
    <t>http://citeseerx.ist.psu.edu/viewdoc/download?doi=10.1.1.50.8176&amp;rep=rep1&amp;type=pdf</t>
  </si>
  <si>
    <t>Autonomous Agents and Collective Robotics</t>
  </si>
  <si>
    <t>F Chantemargue, M Courant, B Hirsbrunner, M Courant…</t>
  </si>
  <si>
    <t>https://scholar.google.com/scholar?cites=15690202619469941079&amp;as_sdt=2005&amp;sciodt=0,5&amp;hl=en</t>
  </si>
  <si>
    <t>https://ieeexplore.ieee.org/abstract/document/7140033/</t>
  </si>
  <si>
    <t>Gesture based human-multi-robot swarm interaction and its application to an interactive display</t>
  </si>
  <si>
    <t>J Alonso-Mora, SH Lohaus, P Leemann…</t>
  </si>
  <si>
    <t>https://scholar.google.com/scholar?cites=8090544203716704578&amp;as_sdt=2005&amp;sciodt=0,5&amp;hl=en</t>
  </si>
  <si>
    <t>https://www.tandfonline.com/doi/abs/10.1080/00207217.2014.984351</t>
  </si>
  <si>
    <t>International Journal of Electronics</t>
  </si>
  <si>
    <t>Modified foreground segmentation for object tracking using wavelets in a tensor framework</t>
  </si>
  <si>
    <t>R Kapoor, R Rohilla</t>
  </si>
  <si>
    <t>https://scholar.google.com/scholar?cites=9097790657256554351&amp;as_sdt=2005&amp;sciodt=0,5&amp;hl=en</t>
  </si>
  <si>
    <t>https://academic.oup.com/jcmc/article-abstract/21/6/420/4161795</t>
  </si>
  <si>
    <t>academic.oup.com</t>
  </si>
  <si>
    <t>Journal of Computer-Mediated Communication</t>
  </si>
  <si>
    <t>Interacting socially with the Internet of Things (IoT): effects of source attribution and specialization in human–IoT interaction</t>
  </si>
  <si>
    <t>KJ Kim</t>
  </si>
  <si>
    <t>https://scholar.google.com/scholar?cites=5837851832522227696&amp;as_sdt=2005&amp;sciodt=0,5&amp;hl=en</t>
  </si>
  <si>
    <t>https://www.sciencedirect.com/science/article/pii/S1071581911000632</t>
  </si>
  <si>
    <t>International Journal of Human-Computer Studies</t>
  </si>
  <si>
    <t>Modeling of operators' emotion and task performance in a virtual driving environment</t>
  </si>
  <si>
    <t>https://guilfordjournals.com/doi/abs/10.1521/soco.2019.37.1.41</t>
  </si>
  <si>
    <t>Guilford Press</t>
  </si>
  <si>
    <t>Social Cognition</t>
  </si>
  <si>
    <t>Saving the Robot or the Human? Robots Who Feel Deserve Moral Care</t>
  </si>
  <si>
    <t>SRR Nijssen, BCN Müller, RB Baaren, M Paulus</t>
  </si>
  <si>
    <t>https://www.tandfonline.com/doi/abs/10.1080/22041451.2018.1476796</t>
  </si>
  <si>
    <t>Communication Research and Practice</t>
  </si>
  <si>
    <t>Everyday digital engagements: using food selfies on Facebook to explore eating practices</t>
  </si>
  <si>
    <t>B Middha</t>
  </si>
  <si>
    <t>https://scholar.google.com/scholar?cites=15458666006915202569&amp;as_sdt=2005&amp;sciodt=0,5&amp;hl=en</t>
  </si>
  <si>
    <t>https://link.springer.com/chapter/10.1007/978-3-642-21566-7_12</t>
  </si>
  <si>
    <t>International Workshop on Self …</t>
  </si>
  <si>
    <t>Evolving a self-organizing feature map for visual object tracking</t>
  </si>
  <si>
    <t>JEB Maia, GA Barreto, ALV Coelho</t>
  </si>
  <si>
    <t>https://link.springer.com/chapter/10.1007/978-3-319-48279-8_26</t>
  </si>
  <si>
    <t>International Conference on Interactive Digital …</t>
  </si>
  <si>
    <t>Strong Concepts for Designing Non-verbal Interactions in Mixed Reality Narratives</t>
  </si>
  <si>
    <t>JA Fisher</t>
  </si>
  <si>
    <t>https://scholar.google.com/scholar?cites=670706519690995434&amp;as_sdt=2005&amp;sciodt=0,5&amp;hl=en</t>
  </si>
  <si>
    <t>https://www.mdpi.com/1424-8220/15/3/5136</t>
  </si>
  <si>
    <t>Biosignal analysis to assess mental stress in automatic driving of trucks: Palmar perspiration and masseter electromyography</t>
  </si>
  <si>
    <t>R Zheng, S Yamabe, K Nakano, Y Suda</t>
  </si>
  <si>
    <t>https://scholar.google.com/scholar?cites=13665786052629685787&amp;as_sdt=2005&amp;sciodt=0,5&amp;hl=en</t>
  </si>
  <si>
    <t>https://www.sae.org/publications/technical-papers/content/2007-01-0403/</t>
  </si>
  <si>
    <t>An experiment to non-intrusively collect physiological parameters towards driver state detection</t>
  </si>
  <si>
    <t>https://scholar.google.com/scholar?cites=1038463065463488720&amp;as_sdt=2005&amp;sciodt=0,5&amp;hl=en</t>
  </si>
  <si>
    <t>https://www.researchgate.net/profile/Mohammed_Ahmed145/publication/307010284_A_Review_of_Reinforcement_Learning_in_Neuromorphic_VLSI_Chips_using_Computational_Cognitive_Neuroscience/links/57c10bbc08ae2f5eb3322983/A-Review-of-Reinforcement-Learning-in-Neuromorphic-VLSI-Chips-using-Computational-Cognitive-Neuroscience.pdf</t>
  </si>
  <si>
    <t>… of Advanced Research in Computer and …</t>
  </si>
  <si>
    <t>A review of reinforcement learning in neuromorphic VLSI chips using computational cognitive neuroscience</t>
  </si>
  <si>
    <t>MR Ahmed, BK Sujatha</t>
  </si>
  <si>
    <t>https://repository.edgehill.ac.uk/10782/1/0050.pdf</t>
  </si>
  <si>
    <t>repository.edgehill.ac.uk</t>
  </si>
  <si>
    <t>Context-driven Multi-stream LSTM (M-LSTM) for Recognizing Fine-Grained Activity of Drivers</t>
  </si>
  <si>
    <t>B Debnath</t>
  </si>
  <si>
    <t>https://scholar.google.com/scholar?cites=7387006643831327806&amp;as_sdt=2005&amp;sciodt=0,5&amp;hl=en</t>
  </si>
  <si>
    <t>http://www.bmva.org/bmvc/1998/pdf/p058.pdf</t>
  </si>
  <si>
    <t>bmva.org</t>
  </si>
  <si>
    <t>BMVC</t>
  </si>
  <si>
    <t>A Novel Approach to Real-time Non-intrusive Gaze Finding.</t>
  </si>
  <si>
    <t>LQ Xu, D Machin, P Sheppard</t>
  </si>
  <si>
    <t>https://scholar.google.com/scholar?cites=9723990074913774351&amp;as_sdt=2005&amp;sciodt=0,5&amp;hl=en</t>
  </si>
  <si>
    <t>https://link.springer.com/chapter/10.1007/978-3-030-12939-2_21</t>
  </si>
  <si>
    <t>German Conference on Pattern …</t>
  </si>
  <si>
    <t>Context-driven multi-stream lstm (m-lstm) for recognizing fine-grained activity of drivers</t>
  </si>
  <si>
    <t>A Behera, A Keidel, B Debnath</t>
  </si>
  <si>
    <t>https://www.spiedigitallibrary.org/conference-proceedings-of-spie/6230/62301T/MOAST-and-USARSim--a-combined-framework-for-the-development/10.1117/12.663898.short?casa_token=gESqQRU4FGEAAAAA:pNsGEpG3vdCcHEmuLa9OvCsurdHEUAuZkVJvKUSNHVcyuqIDWIbGroh3AMe3NYzOoh3dltHrpQk</t>
  </si>
  <si>
    <t>https://ieeexplore.ieee.org/abstract/document/8395130/</t>
  </si>
  <si>
    <t>IEEE Security &amp; Privacy</t>
  </si>
  <si>
    <t>Proactively Protecting Against the Singularity: Ethical Decision Making in AI</t>
  </si>
  <si>
    <t>DE Schrader, D Ghosh</t>
  </si>
  <si>
    <t>https://ndiastorage.blob.core.usgovcloudapi.net/ndia/2017/science/RussellASTP.pdf</t>
  </si>
  <si>
    <t>ndiastorage.blob.core …</t>
  </si>
  <si>
    <t>Army Science and Technology</t>
  </si>
  <si>
    <t>T Russell</t>
  </si>
  <si>
    <t>https://fcrar.fiu.edu/wp-content/uploads/2014/05/6_3_IntelligentAutonmousSystemsforHCI_FIU.pdf</t>
  </si>
  <si>
    <t>fcrar.fiu.edu</t>
  </si>
  <si>
    <t>Intelligent Autonomous Systems for HCI</t>
  </si>
  <si>
    <t>L Denis, D Carey, N McNeal, S Bernadin</t>
  </si>
  <si>
    <t>https://www.researchgate.net/profile/Yochan_Kim/publication/328493280_Envisioning_Human-Automation_Interactions_for_Responding_Emergency_Situations_of_NPPs_a_Viewpoint_from_Human-Computer_Interaction/links/5bd113aea6fdcc6f79003988/Envisioning-Human-Automation-Interactions-for-Responding-Emergency-Situations-of-NPPs-a-Viewpoint-from-Human-Computer-Interaction.pdf</t>
  </si>
  <si>
    <t>Envisioning Human-Automation Interactions for Responding Emergency Situations of NPPs: a Viewpoint from Human-Computer Interaction</t>
  </si>
  <si>
    <t>Y Kima, J Park</t>
  </si>
  <si>
    <t>https://ieeexplore.ieee.org/abstract/document/8062724/</t>
  </si>
  <si>
    <t>2017 IEEE Conference …</t>
  </si>
  <si>
    <t>A gaze based operator instrumentation approach for the command of multiple autonomous vehicles</t>
  </si>
  <si>
    <t>MS Jessee, T Chiou, AS Krepps…</t>
  </si>
  <si>
    <t>https://www.osti.gov/biblio/914675</t>
  </si>
  <si>
    <t>… America's Journal of Technology Commercialization, 5 …</t>
  </si>
  <si>
    <t>Can Robots and Humans Get Along?</t>
  </si>
  <si>
    <t>J Scholtz</t>
  </si>
  <si>
    <t>https://scholar.google.com/scholar?cites=9925632614256757381&amp;as_sdt=2005&amp;sciodt=0,5&amp;hl=en</t>
  </si>
  <si>
    <t>https://ieeexplore.ieee.org/abstract/document/1158541/</t>
  </si>
  <si>
    <t>Proceedings of the 1985 4th International …</t>
  </si>
  <si>
    <t>Towards unmanned untethered work vehicles</t>
  </si>
  <si>
    <t>E Jackson</t>
  </si>
  <si>
    <t>https://scholar.google.com/scholar?cites=2899908361054942731&amp;as_sdt=2005&amp;sciodt=0,5&amp;hl=en</t>
  </si>
  <si>
    <t>https://link.springer.com/chapter/10.1007/978-3-319-58077-7_44</t>
  </si>
  <si>
    <t>… Conference on Human …</t>
  </si>
  <si>
    <t>Augmenting smart buildings and autonomous vehicles with wearable thermal technology</t>
  </si>
  <si>
    <t>MJ Smith, K Warren, D Cohen-Tanugi…</t>
  </si>
  <si>
    <t>https://scholar.google.com/scholar?cites=5860272171998535035&amp;as_sdt=2005&amp;sciodt=0,5&amp;hl=en</t>
  </si>
  <si>
    <t>http://citeseerx.ist.psu.edu/viewdoc/download?doi=10.1.1.707.1440&amp;rep=rep1&amp;type=pdf</t>
  </si>
  <si>
    <t>Probabilistic argumentation</t>
  </si>
  <si>
    <t>H Li</t>
  </si>
  <si>
    <t>https://scholar.google.com/scholar?cites=5463962105656535863&amp;as_sdt=2005&amp;sciodt=0,5&amp;hl=en</t>
  </si>
  <si>
    <t>https://www.researchgate.net/profile/Christophe_Kolski/publication/265849462_Towards_context-aware_interactions_between_humans_and_a_self-organized_cybercar_system/links/541eb9400cf203f155c21219.pdf</t>
  </si>
  <si>
    <t>27th European Annual …</t>
  </si>
  <si>
    <t>https://scholar.google.com/scholar?cites=8861486224352641917&amp;as_sdt=2005&amp;sciodt=0,5&amp;hl=en</t>
  </si>
  <si>
    <t>http://www.dbpia.co.kr/Journal/ArticleDetail/NODE07122435</t>
  </si>
  <si>
    <t>한국 HCI 학회 학술대회</t>
  </si>
  <si>
    <t>자율주행 환경에서의 피드백 효과에 대한 연구</t>
  </si>
  <si>
    <t>이지인, 김나은, 김진우</t>
  </si>
  <si>
    <t>http://www.andrewkun.com/page/8/</t>
  </si>
  <si>
    <t>andrewkun.com</t>
  </si>
  <si>
    <t>Primary Menu</t>
  </si>
  <si>
    <t>S PND, PND This</t>
  </si>
  <si>
    <t>https://scholar.google.com/scholar?cites=6588616257920227970&amp;as_sdt=2005&amp;sciodt=0,5&amp;hl=en</t>
  </si>
  <si>
    <t>https://journals.sagepub.com/doi/abs/10.1243/14750902JEME72?casa_token=efAVOnuHbZkAAAAA:LKQOzvpHRAXlROee7UuzRVaFToKCI2Z95SU43SB7eW9Q09EOIb7uhsgaeo8561N2kgZjnVfeH3T2hA</t>
  </si>
  <si>
    <t>… M: Journal of Engineering for the …</t>
  </si>
  <si>
    <t>A multi-sensor data fusion navigation system for an unmanned surface vehicle</t>
  </si>
  <si>
    <t>T Xu, R Sutton, S Sharma</t>
  </si>
  <si>
    <t>https://scholar.google.com/scholar?cites=8683628578736795620&amp;as_sdt=2005&amp;sciodt=0,5&amp;hl=en</t>
  </si>
  <si>
    <t>https://dl.acm.org/citation.cfm?id=2892577</t>
  </si>
  <si>
    <t>Computational agroecology: Sustainable food ecosystem design</t>
  </si>
  <si>
    <t>B Raghavan, B Nardi, ST Lovell, J Norton…</t>
  </si>
  <si>
    <t>http://citeseerx.ist.psu.edu/viewdoc/download?doi=10.1.1.721.1636&amp;rep=rep1&amp;type=pdf#page=121</t>
  </si>
  <si>
    <t>2006 Annual Report “ …</t>
  </si>
  <si>
    <t>Constructive Approach to Interface Design by Modeling Human-Automation Interactions Based on Social Communication Model: Modeling User's Recognition …</t>
  </si>
  <si>
    <t>T Sawaragi, Y Horiguchi, H Nakanishi…</t>
  </si>
  <si>
    <t>https://www.researchgate.net/profile/Kristrun_Gunnarsdottir2/publication/318569601_Preprint_Minding_gaps_to_make_way_for_robot_autonomy_in_an_EU_Public-Private_Partnership/links/5970ac6e458515fa8de6c506/Preprint-Minding-gaps-to-make-way-for-robot-autonomy-in-an-EU-Public-Private-Partnership.pdf</t>
  </si>
  <si>
    <t>Make way for the robots!</t>
  </si>
  <si>
    <t>K Rommetveit, N van Dijk, K Gunnarsdóttir</t>
  </si>
  <si>
    <t>https://scholar.google.com/scholar?cites=2843727152253881630&amp;as_sdt=2005&amp;sciodt=0,5&amp;hl=en</t>
  </si>
  <si>
    <t>https://www.sciencedirect.com/science/article/pii/S0308596117304640</t>
  </si>
  <si>
    <t>Telecommunications Policy</t>
  </si>
  <si>
    <t>Internet of Things, big data and the economics of networked vehicles</t>
  </si>
  <si>
    <t>G Knieps</t>
  </si>
  <si>
    <t>http://rosap.ntl.bts.gov/view/dot/27974/dot_27974_DS1.pdf?</t>
  </si>
  <si>
    <t>Quantitative Modeling of Failure Propagation in Intelligent Transportation Systems</t>
  </si>
  <si>
    <t>SS Sarvestani, AR Hurson</t>
  </si>
  <si>
    <t>https://scholar.google.com/scholar?cites=12921126745309162510&amp;as_sdt=2005&amp;sciodt=0,5&amp;hl=en</t>
  </si>
  <si>
    <t>https://ieeexplore.ieee.org/abstract/document/8186153/</t>
  </si>
  <si>
    <t>IEEE Access</t>
  </si>
  <si>
    <t>A highway-driving system design viewpoint using an agent-based modeling of an affordance-based finite state automata</t>
  </si>
  <si>
    <t>K Ransikarbum, N Kim, S Ha, RA Wysk…</t>
  </si>
  <si>
    <t>https://scholar.google.com/scholar?cites=5097015811045386749&amp;as_sdt=2005&amp;sciodt=0,5&amp;hl=en</t>
  </si>
  <si>
    <t>https://link.springer.com/chapter/10.1007/978-3-642-40894-6_11</t>
  </si>
  <si>
    <t>… Workshop on Software Engineering for Resilient …</t>
  </si>
  <si>
    <t>Modeling of autonomous vehicle operation in intelligent transportation systems</t>
  </si>
  <si>
    <t>M Woodard, S Sedigh</t>
  </si>
  <si>
    <t>https://dl.acm.org/citation.cfm?id=3196866</t>
  </si>
  <si>
    <t>Proceedings of the 4th Conference on …</t>
  </si>
  <si>
    <t>To whom does the driver's seat belong in the future?: a case of negotiation between gender studies and automotive engineering</t>
  </si>
  <si>
    <t>S Buchmüller, C Bath, R Henze</t>
  </si>
  <si>
    <t>https://ieeexplore.ieee.org/abstract/document/7840350/</t>
  </si>
  <si>
    <t>2016 International Conference …</t>
  </si>
  <si>
    <t>Depth sensor used in vehicle-related patent analysis</t>
  </si>
  <si>
    <t>JF Jiang, HY Wei, KS Hsu</t>
  </si>
  <si>
    <t>https://onlinelibrary.wiley.com/doi/abs/10.1002/ad.2398</t>
  </si>
  <si>
    <t>Architectural Design</t>
  </si>
  <si>
    <t>'I'm a Cloud of Infinitesimal Data Computation'When Machines Talk Back: An interview with Deborah Harrison, one of the personality designers of Microsoft's Cortana …</t>
  </si>
  <si>
    <t>L Young</t>
  </si>
  <si>
    <t>https://scholar.google.com/scholar?cites=11243250736851238245&amp;as_sdt=2005&amp;sciodt=0,5&amp;hl=en</t>
  </si>
  <si>
    <t>https://core.ac.uk/download/pdf/62721613.pdf#page=11</t>
  </si>
  <si>
    <t>… Representation and Ontologies for Robotics and …</t>
  </si>
  <si>
    <t>ISO-IEC standardization efforts in robotics</t>
  </si>
  <si>
    <t>G Virk, S Cameron</t>
  </si>
  <si>
    <t>https://scholar.google.com/scholar?cites=14937961326047738106&amp;as_sdt=2005&amp;sciodt=0,5&amp;hl=en</t>
  </si>
  <si>
    <t>https://scholar.google.com/scholar?cites=3887227808410656525&amp;as_sdt=2005&amp;sciodt=0,5&amp;hl=en</t>
  </si>
  <si>
    <t>https://ieeexplore.ieee.org/abstract/document/7325379/</t>
  </si>
  <si>
    <t>2015 IEEE 13th International …</t>
  </si>
  <si>
    <t>Study of how to implement an intelligent railway system in Hungary</t>
  </si>
  <si>
    <t>D Tokody, G Schuster, J Papp</t>
  </si>
  <si>
    <t>https://scholar.google.com/scholar?cites=13842379792635799173&amp;as_sdt=2005&amp;sciodt=0,5&amp;hl=en</t>
  </si>
  <si>
    <t>Aalborg Universitet</t>
  </si>
  <si>
    <t>A Design-Anthropological Study on Fully Autonomous Vehicles with a Focus on the Cycling Culture of Copenhagen</t>
  </si>
  <si>
    <t>A Taniberg, C Andersen, M Rothmüller…</t>
  </si>
  <si>
    <t>30.33</t>
  </si>
  <si>
    <t>https://mediatum.ub.tum.de/1287416</t>
  </si>
  <si>
    <t>Multi Joint Action in CoTeSys-Setup and Challenges</t>
  </si>
  <si>
    <t>D Brvsči'c, M Eggers, F Rohrmüller, O Kourakos…</t>
  </si>
  <si>
    <t>https://scholar.google.com/scholar?cites=1718061375030037030&amp;as_sdt=2005&amp;sciodt=0,5&amp;hl=en</t>
  </si>
  <si>
    <t>https://mediatum.ub.tum.de/1082426</t>
  </si>
  <si>
    <t>Multi Joint Action in CoTeSys-setup and challenges</t>
  </si>
  <si>
    <t>D Brsci, M Eggers, F Rohrmüller, O Kourakos…</t>
  </si>
  <si>
    <t>https://scholar.google.com/scholar?cites=17995909178816921250&amp;as_sdt=2005&amp;sciodt=0,5&amp;hl=en</t>
  </si>
  <si>
    <t>https://www.sciencedirect.com/science/article/pii/S1367578817301116</t>
  </si>
  <si>
    <t>The out-of-the-loop Brain: a neuroergonomic approach of the human automation interaction</t>
  </si>
  <si>
    <t>B Berberian, B Somon, A Sahaï, J Gouraud</t>
  </si>
  <si>
    <t>https://scholar.google.com/scholar?cites=6562669911790081749&amp;as_sdt=2005&amp;sciodt=0,5&amp;hl=en</t>
  </si>
  <si>
    <t>https://ieeexplore.ieee.org/abstract/document/8605315/</t>
  </si>
  <si>
    <t>The IEEE 1918.1``Tactile Internet''Standards Working Group and Its Standards</t>
  </si>
  <si>
    <t>O Holland, E Steinbach, RV Prasad, Q Liu…</t>
  </si>
  <si>
    <t>https://scholar.google.com/scholar?cites=17698182740164025339&amp;as_sdt=2005&amp;sciodt=0,5&amp;hl=en</t>
  </si>
  <si>
    <t>https://scholar.google.com/scholar?cites=16747907284833563087&amp;as_sdt=2005&amp;sciodt=0,5&amp;hl=en</t>
  </si>
  <si>
    <t>https://www.hindawi.com/journals/ijvt/2013/749896/abs/</t>
  </si>
  <si>
    <t>International journal of vehicular …</t>
  </si>
  <si>
    <t>Lidar data analysis for time to headway determination in the DriveSafe project field tests</t>
  </si>
  <si>
    <t>İ Altay, B Aksun Güvenç, L Güvenç</t>
  </si>
  <si>
    <t>https://scholar.google.com/scholar?cites=334839802271348386&amp;as_sdt=2005&amp;sciodt=0,5&amp;hl=en</t>
  </si>
  <si>
    <t>https://ieeexplore.ieee.org/abstract/document/7392688/</t>
  </si>
  <si>
    <t>IECON 2015-41st Annual …</t>
  </si>
  <si>
    <t>Online adaptation of the authority level for shared lateral control of driver steering assist system using dynamic output feedback controller</t>
  </si>
  <si>
    <t>AT Nguyen, C Sentouh…</t>
  </si>
  <si>
    <t>https://scholar.google.com/scholar?cites=9093307621306362970&amp;as_sdt=2005&amp;sciodt=0,5&amp;hl=en</t>
  </si>
  <si>
    <t>https://ieeexplore.ieee.org/abstract/document/7402336/</t>
  </si>
  <si>
    <t>2015 54th IEEE …</t>
  </si>
  <si>
    <t>Shared lateral control with on-line adaptation of the automation degree for driver steering assist system: A weighting design approach</t>
  </si>
  <si>
    <t>AT Nguyen, C Sentouh, JC Popieul…</t>
  </si>
  <si>
    <t>https://scholar.google.com/scholar?cites=12161325770470968400&amp;as_sdt=2005&amp;sciodt=0,5&amp;hl=en</t>
  </si>
  <si>
    <t>https://www.sciencedirect.com/science/article/pii/S1369847816304120</t>
  </si>
  <si>
    <t>http://www.dbpia.co.kr/Journal/ArticleDetail/NODE07292823</t>
  </si>
  <si>
    <t>대한인간공학회지</t>
  </si>
  <si>
    <t>첨단운전지원시스템의 제어권 이양에 대한 리뷰</t>
  </si>
  <si>
    <t>박정철</t>
  </si>
  <si>
    <t>https://www.degruyter.com/downloadpdf/books/9783110443905/9783110443905-073/9783110443905-073.xml</t>
  </si>
  <si>
    <t>Mensch &amp; Computer …</t>
  </si>
  <si>
    <t>Determining maximum velocity for automated driving functions.</t>
  </si>
  <si>
    <t>F Naujoks, C Purucker, A Neukum</t>
  </si>
  <si>
    <t>https://www.cybertech.swiss/research/references/Hadorn2016c/PhD_BenjaminHadorn_Final_web.pdf</t>
  </si>
  <si>
    <t>cybertech.swiss</t>
  </si>
  <si>
    <t>A Generic System Model for Human-Centered Design</t>
  </si>
  <si>
    <t>B HADORN</t>
  </si>
  <si>
    <t>https://tspace.library.utoronto.ca/handle/1807/70211</t>
  </si>
  <si>
    <t>tspace.library.utoronto.ca</t>
  </si>
  <si>
    <t>Audio Cueing and Negative Adaptation in Older and Younger Drivers Using Lane Departure Warning Systems</t>
  </si>
  <si>
    <t>AE Bartolini</t>
  </si>
  <si>
    <t>https://scholar.google.com/scholar?cites=1318158099725452930&amp;as_sdt=2005&amp;sciodt=0,5&amp;hl=en</t>
  </si>
  <si>
    <t>https://www.sciencedirect.com/science/article/pii/B9780081018699000108</t>
  </si>
  <si>
    <t>Space Safety and Human Performance</t>
  </si>
  <si>
    <t>Human automation interaction</t>
  </si>
  <si>
    <t>JJ Marquez, V Riley, PC Schutte</t>
  </si>
  <si>
    <t>https://arxiv.org/abs/1901.10013</t>
  </si>
  <si>
    <t>How Shall I Drive? Interaction Modeling and Motion Planning towards Empathetic and Socially-Graceful Driving</t>
  </si>
  <si>
    <t>Y Ren, S Elliott, Y Wang, Y Yang, W Zhang</t>
  </si>
  <si>
    <t>https://scholar.google.com/scholar?cites=6467634180907114694&amp;as_sdt=2005&amp;sciodt=0,5&amp;hl=en</t>
  </si>
  <si>
    <t>https://journals.sagepub.com/doi/abs/10.1177/0018720818788164</t>
  </si>
  <si>
    <t>Human …</t>
  </si>
  <si>
    <t>Automation expectation mismatch: incorrect prediction despite eyes on threat and hands on wheel</t>
  </si>
  <si>
    <t>TW Victor, E Tivesten, P Gustavsson…</t>
  </si>
  <si>
    <t>https://scholar.google.com/scholar?cites=1348284311279302557&amp;as_sdt=2005&amp;sciodt=0,5&amp;hl=en</t>
  </si>
  <si>
    <t>https://ieeexplore.ieee.org/abstract/document/6353607/</t>
  </si>
  <si>
    <t>Design-oriented enhanced robotics curriculum</t>
  </si>
  <si>
    <t>M Yilmaz, S Ozcelik, N Yilmazer…</t>
  </si>
  <si>
    <t>https://scholar.google.com/scholar?cites=4339897313427906143&amp;as_sdt=2005&amp;sciodt=0,5&amp;hl=en</t>
  </si>
  <si>
    <t>https://idp.springer.com/authorize/casa?redirect_uri=https://link.springer.com/article/10.1007/s10111-017-0418-2&amp;casa_token=Lo6lwpwPFSgAAAAA:dLojuK28CPe4TRmvChOYS5X5aKBsQmWIMs7sWaQxdFqbFicObS-5kGGCz9WutYdjnXvGTZjIYI4PO4oGGQ</t>
  </si>
  <si>
    <t>How to make the most of your human: design considerations for human–machine interactions</t>
  </si>
  <si>
    <t>PC Schutte</t>
  </si>
  <si>
    <t>https://scholar.google.com/scholar?cites=15832951910541574687&amp;as_sdt=2005&amp;sciodt=0,5&amp;hl=en</t>
  </si>
  <si>
    <t>http://www0.cs.ucl.ac.uk/staff/D.Pym/sr2015-proceedings.pdf#page=110</t>
  </si>
  <si>
    <t>cs.ucl.ac.uk</t>
  </si>
  <si>
    <t>Proceedings of the Third International Workshop on …</t>
  </si>
  <si>
    <t>An arrow-based dynamic logic of norms</t>
  </si>
  <si>
    <t>LB Kuijer</t>
  </si>
  <si>
    <t>https://ieeexplore.ieee.org/abstract/document/8628649/</t>
  </si>
  <si>
    <t>… Symposium Series on …</t>
  </si>
  <si>
    <t>EEG-Based Neural Correlates of Trust in Human-Autonomy Interaction</t>
  </si>
  <si>
    <t>M Wang, A Hussein, RF Rojas, K Shafi…</t>
  </si>
  <si>
    <t>https://scholar.google.com/scholar?cites=5021111095666000013&amp;as_sdt=2005&amp;sciodt=0,5&amp;hl=en</t>
  </si>
  <si>
    <t>https://dl.acm.org/citation.cfm?id=3052757</t>
  </si>
  <si>
    <t>Breaking Down Silos: Involving Various Researchers for Driving HCI Research</t>
  </si>
  <si>
    <t>A Ema, H Osawa, H Hattori, N Akiya…</t>
  </si>
  <si>
    <t>https://scholar.google.com/scholar?cites=13115577327810061890&amp;as_sdt=2005&amp;sciodt=0,5&amp;hl=en</t>
  </si>
  <si>
    <t>https://www.mdpi.com/1999-5903/10/6/48</t>
  </si>
  <si>
    <t>Future Internet</t>
  </si>
  <si>
    <t>On the Future of Legal Publishing Services in the Semantic Web</t>
  </si>
  <si>
    <t>E Francesconi</t>
  </si>
  <si>
    <t>https://link.springer.com/chapter/10.1007/978-3-319-91467-1_4</t>
  </si>
  <si>
    <t>Human Machine Interactions: Velocity Considerations</t>
  </si>
  <si>
    <t>J Cottam, LM Blaha, K Cook, M Whiting</t>
  </si>
  <si>
    <t>https://books.google.com/books?hl=en&amp;lr=&amp;id=y2EwDwAAQBAJ&amp;oi=fnd&amp;pg=PA35&amp;dq=%22human+machine+interactions%22+(%22self-driving+car%22+OR+%22self-driving+cars%22)+-pedestrian+-wheelchair+-military+-business&amp;ots=89EakTc_fM&amp;sig=-VZSq1GBb7e2YDNt4dlUi1dwtTs</t>
  </si>
  <si>
    <t>Robot Ethics 2.0: From Autonomous Cars to …</t>
  </si>
  <si>
    <t>ThE ExAMPLE Of AuTONOMOuS CARS</t>
  </si>
  <si>
    <t>W Loh, J Loh</t>
  </si>
  <si>
    <t>https://books.google.com/books?hl=en&amp;lr=&amp;id=N3QzDwAAQBAJ&amp;oi=fnd&amp;pg=PT45&amp;dq=%22human+machine+interactions%22+(%22self-driving+car%22+OR+%22self-driving+cars%22)+-pedestrian+-wheelchair+-military+-business&amp;ots=tksh1m310R&amp;sig=oaAEG6pl5zoEyjzCQk_xdrhrtoY</t>
  </si>
  <si>
    <t>3 AUTONOMY AND RESPONSIBILITY IN HYBRID SYSTEMS</t>
  </si>
  <si>
    <t>https://patents.google.com/patent/US20180137413A1/en</t>
  </si>
  <si>
    <t>US Patent App. 15/352,939</t>
  </si>
  <si>
    <t>Diverse activation functions for deep neural networks</t>
  </si>
  <si>
    <t>LI Yazhao</t>
  </si>
  <si>
    <t>https://scholar.google.com/scholar?cites=10102827269014298655&amp;as_sdt=2005&amp;sciodt=0,5&amp;hl=en</t>
  </si>
  <si>
    <t>https://www.sciencedirect.com/science/article/pii/S0001457517301276</t>
  </si>
  <si>
    <t>Distraction or cognitive overload? Using modulations of the autonomic nervous system to discriminate the possible negative effects of advanced assistance system</t>
  </si>
  <si>
    <t>D Ruscio, AJ Bos, MR Ciceri</t>
  </si>
  <si>
    <t>https://scholar.google.com/scholar?cites=8283393929585537248&amp;as_sdt=2005&amp;sciodt=0,5&amp;hl=en</t>
  </si>
  <si>
    <t>https://ieeexplore.ieee.org/abstract/document/7428218/</t>
  </si>
  <si>
    <t>… Robotics and its …</t>
  </si>
  <si>
    <t>Embodiment of a humanoid robot is preserved during partial and delayed control</t>
  </si>
  <si>
    <t>L Aymerich-Franch, D Petit, G Ganesh…</t>
  </si>
  <si>
    <t>https://scholar.google.com/scholar?cites=2695825920880147235&amp;as_sdt=2005&amp;sciodt=0,5&amp;hl=en</t>
  </si>
  <si>
    <t>https://dl.acm.org/citation.cfm?id=3025462</t>
  </si>
  <si>
    <t>Proceedings of the 2017 CHI Conference on …</t>
  </si>
  <si>
    <t>https://scholar.google.com/scholar?cites=4181157613157122474&amp;as_sdt=2005&amp;sciodt=0,5&amp;hl=en</t>
  </si>
  <si>
    <t>https://dl.acm.org/citation.cfm?id=2814993</t>
  </si>
  <si>
    <t>Proceedings of the 3rd International …</t>
  </si>
  <si>
    <t>A preliminary study on human trust measurements by eeg for human-machine interactions</t>
  </si>
  <si>
    <t>SY Dong, BK Kim, K Lee, SY Lee</t>
  </si>
  <si>
    <t>https://www.sciencedirect.com/science/article/pii/S0306453018305870</t>
  </si>
  <si>
    <t>Psychoneuroendocrinology</t>
  </si>
  <si>
    <t>The psychobiology of using automated driving systems: A systematic review and integrative model</t>
  </si>
  <si>
    <t>G Meinlschmidt, E Stalujanis, M Tegethoff</t>
  </si>
  <si>
    <t>https://www.mdpi.com/2076-3417/9/5/989</t>
  </si>
  <si>
    <t>Applied Sciences</t>
  </si>
  <si>
    <t>An ARCore Based User Centric Assistive Navigation System for Visually Impaired People</t>
  </si>
  <si>
    <t>X Zhang, X Yao, Y Zhu, F Hu</t>
  </si>
  <si>
    <t>https://scholar.google.com/scholar?cites=15906785879161118006&amp;as_sdt=2005&amp;sciodt=0,5&amp;hl=en</t>
  </si>
  <si>
    <t>https://en.ru.is/media/veldu-flokk/Missing-no-Interaction%E2%80%94Using-STPA-for-Identifying-Hazardous-Interactions-of-Automated-Driving-Systems.pdf</t>
  </si>
  <si>
    <t>en.ru.is</t>
  </si>
  <si>
    <t>Missing no Interaction—Using STPA for Identifying Hazardous Interactions of Automated Driving Systems</t>
  </si>
  <si>
    <t>A Abdulkhaleq, M Baumeister, H Böhmert…</t>
  </si>
  <si>
    <t>https://scholar.google.com/scholar?cites=12042165860381440525&amp;as_sdt=2005&amp;sciodt=0,5&amp;hl=en</t>
  </si>
  <si>
    <t>https://ieeexplore.ieee.org/abstract/document/8085174/</t>
  </si>
  <si>
    <t>Speech emotion recognition using deep convolutional neural network and discriminant temporal pyramid matching</t>
  </si>
  <si>
    <t>S Zhang, S Zhang, T Huang…</t>
  </si>
  <si>
    <t>26.31</t>
  </si>
  <si>
    <t>https://scholar.google.com/scholar?cites=8294522361938167139&amp;as_sdt=2005&amp;sciodt=0,5&amp;hl=en</t>
  </si>
  <si>
    <t>https://www.tandfonline.com/doi/abs/10.1076/vesd.40.1.101.15875</t>
  </si>
  <si>
    <t>Vehicle system dynamics</t>
  </si>
  <si>
    <t>Understanding and modeling the human driver</t>
  </si>
  <si>
    <t>CC Macadam</t>
  </si>
  <si>
    <t>http://www.diva-portal.org/smash/record.jsf?pid=diva2:1149382</t>
  </si>
  <si>
    <t>Color Fusion and Super-resolution for Time-of-flight Cameras</t>
  </si>
  <si>
    <t>M Zins</t>
  </si>
  <si>
    <t>https://scholar.google.com/scholar?cites=11013072867758153335&amp;as_sdt=2005&amp;sciodt=0,5&amp;hl=en</t>
  </si>
  <si>
    <t>https://ieeexplore.ieee.org/abstract/document/7501814/</t>
  </si>
  <si>
    <t>IEEE Transactions on Industrial …</t>
  </si>
  <si>
    <t>Robust motion control system design with scheduled disturbance observer</t>
  </si>
  <si>
    <t>L Wang, J Su, G Xiang</t>
  </si>
  <si>
    <t>http://openaccess.city.ac.uk/19168/1/Pre-Proceedings%20of%20the%20Cognitive%20Computation%20Symposium%20Thinking%20Beyond%20Deep%20Learning%20.pdf</t>
  </si>
  <si>
    <t>openaccess.city.ac.uk</t>
  </si>
  <si>
    <t>Pre-Proceedings of the Cognitive Computation Symposium: Thinking Beyond Deep Learning (CoCoSym 2018): Extended Abstracts/Speakers' Positions</t>
  </si>
  <si>
    <t>TR Besold</t>
  </si>
  <si>
    <t>https://scholar.google.com/scholar?cites=8219849683671144911&amp;as_sdt=2005&amp;sciodt=0,5&amp;hl=en</t>
  </si>
  <si>
    <t>https://papers.ssrn.com/sol3/papers.cfm?abstract_id=3149473</t>
  </si>
  <si>
    <t>papers.ssrn.com</t>
  </si>
  <si>
    <t>Incentive Compatible Estimators</t>
  </si>
  <si>
    <t>K Eliaz, R Spiegler</t>
  </si>
  <si>
    <t>https://scholar.google.com/scholar?cites=4303695685100596631&amp;as_sdt=2005&amp;sciodt=0,5&amp;hl=en</t>
  </si>
  <si>
    <t>https://www.jstage.jst.go.jp/article/sicetr/49/6/49_602/_article/-char/ja/</t>
  </si>
  <si>
    <t>計測自動制御学会論文 …</t>
  </si>
  <si>
    <t>駐車運転技量育成のための力覚呈示を用いた運転行動支援システム</t>
  </si>
  <si>
    <t>廣川暢一, 上杉直久, 古郡了, 北川朋子…</t>
  </si>
  <si>
    <t>US Patent App. 15/351,751</t>
  </si>
  <si>
    <t>https://scholar.google.com/scholar?cites=13230752626577395208&amp;as_sdt=2005&amp;sciodt=0,5&amp;hl=en</t>
  </si>
  <si>
    <t>https://idp.springer.com/authorize/casa?redirect_uri=https://link.springer.com/article/10.1007/s10111-017-0439-x&amp;casa_token=z1wb6_NJ01gAAAAA:L2zXmpS5lxyC6LkNts-ufd2f-OW08GLZAXBKzHmj3dqvDjcF6EUCRAd-KtfcHiRwVJ29lnLYdWii6L-uSA</t>
  </si>
  <si>
    <t>https://scholar.google.com/scholar?cites=1914845355934115592&amp;as_sdt=2005&amp;sciodt=0,5&amp;hl=en</t>
  </si>
  <si>
    <t>https://www.tandfonline.com/doi/abs/10.1080/00423114.2017.1337915</t>
  </si>
  <si>
    <t>Vehicle system …</t>
  </si>
  <si>
    <t>A predictive control framework for torque-based steering assistance to improve safety in highway driving</t>
  </si>
  <si>
    <t>Z Ercan, A Carvalho, HE Tseng, M Gökaşan…</t>
  </si>
  <si>
    <t>https://journals.sagepub.com/doi/abs/10.1177/0018720818816226?casa_token=YiJ-TAAg3xgAAAAA:VMaDbw_TRI58Tp6paHebsXV_VyevdQ6JZse8TVt7tAcr2a1cf6tmEVlneCxVOxRG6rgCOqKmyKoV4g</t>
  </si>
  <si>
    <t>Effects of Task-Induced Fatigue in Prolonged Conditional Automated Driving</t>
  </si>
  <si>
    <t>O Jarosch, H Bellem, K Bengler</t>
  </si>
  <si>
    <t>https://ieeexplore.ieee.org/abstract/document/7836806/</t>
  </si>
  <si>
    <t>2016 IEEE 16th …</t>
  </si>
  <si>
    <t>Improving the Prediction Cost of Drift Handling Algorithms by Abstaining</t>
  </si>
  <si>
    <t>PX Loeffel, V Lemaire, C Marsala…</t>
  </si>
  <si>
    <t>https://patents.google.com/patent/US10168707B2/en</t>
  </si>
  <si>
    <t>US Patent App. 10/168,707</t>
  </si>
  <si>
    <t>0.91</t>
  </si>
  <si>
    <t>https://scholar.google.com/scholar?cites=12905089930337666668&amp;as_sdt=2005&amp;sciodt=0,5&amp;hl=en</t>
  </si>
  <si>
    <t>https://ieeexplore.ieee.org/abstract/document/4640860/</t>
  </si>
  <si>
    <t>2008 IEEE International Conference on …</t>
  </si>
  <si>
    <t>Driving situation analysis in automotive environment</t>
  </si>
  <si>
    <t>A Hermann, J Desel</t>
  </si>
  <si>
    <t>https://arxiv.org/abs/1810.02888</t>
  </si>
  <si>
    <t>arXiv preprint arXiv:1810.02888</t>
  </si>
  <si>
    <t>The Model Selection Curse</t>
  </si>
  <si>
    <t>https://scholar.google.com/scholar?cites=33688913349310734&amp;as_sdt=2005&amp;sciodt=0,5&amp;hl=en</t>
  </si>
  <si>
    <t>https://link.springer.com/chapter/10.1007/978-3-319-09668-1_5</t>
  </si>
  <si>
    <t>Beyond Artificial Intelligence</t>
  </si>
  <si>
    <t>Heteronomous humans and autonomous agents: Toward artificial relational intelligence</t>
  </si>
  <si>
    <t>HR Ekbia</t>
  </si>
  <si>
    <t>https://scholar.google.com/scholar?cites=1494472273898818632&amp;as_sdt=2005&amp;sciodt=0,5&amp;hl=en</t>
  </si>
  <si>
    <t>https://ieeexplore.ieee.org/abstract/document/8353347/</t>
  </si>
  <si>
    <t>Human-Centered Risk Assessment of an Automated Vehicle Using Vehicular Wireless Communication</t>
  </si>
  <si>
    <t>D Shin, B Kim, K Yi, A Carvalho…</t>
  </si>
  <si>
    <t>https://scholar.google.com/scholar?cites=18154552587493223764&amp;as_sdt=2005&amp;sciodt=0,5&amp;hl=en</t>
  </si>
  <si>
    <t>https://link.springer.com/chapter/10.1007/978-3-319-64119-5_15</t>
  </si>
  <si>
    <t>International Symposium on Model-Based Safety and …</t>
  </si>
  <si>
    <t>A model-based approach to dynamic self-assessment for automated performance and safety awareness of cyber-physical systems</t>
  </si>
  <si>
    <t>DJ Chen, Z Lu</t>
  </si>
  <si>
    <t>https://patents.google.com/patent/US20150142449A1/en</t>
  </si>
  <si>
    <t>US Patent App. 14/609,812</t>
  </si>
  <si>
    <t>Method and Device for Operating a Speech-Controlled Information System for a Vehicle</t>
  </si>
  <si>
    <t>A Haslinger</t>
  </si>
  <si>
    <t>https://scholar.google.com/scholar?cites=4133945950642469185&amp;as_sdt=2005&amp;sciodt=0,5&amp;hl=en</t>
  </si>
  <si>
    <t>https://haslab.uminho.pt/jccampos/files/formalh.2012.proceedings.pdf#page=12</t>
  </si>
  <si>
    <t>haslab.uminho.pt</t>
  </si>
  <si>
    <t>Proc. Human–Mach. Interact.(Formal H)</t>
  </si>
  <si>
    <t>Automatic Generation of Full-Control System Abstraction for Human-Machine Interaction</t>
  </si>
  <si>
    <t>S Combéfis, C Pecheur</t>
  </si>
  <si>
    <t>https://scholar.google.com/scholar?cites=1976132565423297375&amp;as_sdt=2005&amp;sciodt=0,5&amp;hl=en</t>
  </si>
  <si>
    <t>https://ieeexplore.ieee.org/abstract/document/6145755/</t>
  </si>
  <si>
    <t>Integration of physical and cognitive human models to simulate driving with a secondary in-vehicle task</t>
  </si>
  <si>
    <t>HJA Fuller, MP Reed, Y Liu</t>
  </si>
  <si>
    <t>http://www.hfes-europe.org/wp-content/uploads/2016/11/Jentsch2017.pdf</t>
  </si>
  <si>
    <t>1designaffairs GmbH, 2Siemens Healthcare GmbH Germany</t>
  </si>
  <si>
    <t>M Jentsch, S Wendlandt, N Clausen-Stuck, G Krämer</t>
  </si>
  <si>
    <t>https://ieeexplore.ieee.org/abstract/document/6123207/</t>
  </si>
  <si>
    <t>Estimation of lane marker parameters with high correlation to steering signal</t>
  </si>
  <si>
    <t>A Demcenko, M Tamosiunaite…</t>
  </si>
  <si>
    <t>https://books.google.com/books?hl=en&amp;lr=&amp;id=y2EwDwAAQBAJ&amp;oi=fnd&amp;pg=PA35&amp;dq=%22human+machine+interactions%22+(%22autonomous+driving%22+OR+%22autonomous+drivings%22)+-pedestrian+-wheelchair+-military+-business&amp;ots=89EakTcYbH&amp;sig=VxE0tbqSJq_ZqmLmlOs3dgAPJzs</t>
  </si>
  <si>
    <t>https://books.google.com/books?hl=en&amp;lr=&amp;id=N3QzDwAAQBAJ&amp;oi=fnd&amp;pg=PT45&amp;dq=%22human+machine+interactions%22+(%22autonomous+driving%22+OR+%22autonomous+drivings%22)+-pedestrian+-wheelchair+-military+-business&amp;ots=tksh1m3-YM&amp;sig=AjuejM3d3LzorrtS9nALY2EmGdE</t>
  </si>
  <si>
    <t>https://scholar.google.com/scholar?cites=18229349349653061864&amp;as_sdt=2005&amp;sciodt=0,5&amp;hl=en</t>
  </si>
  <si>
    <t>https://ieeexplore.ieee.org/abstract/document/6083932/</t>
  </si>
  <si>
    <t>2011 IEEE International …</t>
  </si>
  <si>
    <t>HMI aspects of automotive climate control systems</t>
  </si>
  <si>
    <t>A Degani, A Gellatly, M Heymann</t>
  </si>
  <si>
    <t>https://scholar.google.com/scholar?cites=5474215493767719698&amp;as_sdt=2005&amp;sciodt=0,5&amp;hl=en</t>
  </si>
  <si>
    <t>https://www.sciencedirect.com/science/article/pii/S2405896316320560</t>
  </si>
  <si>
    <t>Effectiveness of a risk predictive shared steering control based on potential risk prediction of collision with vulnerable road users</t>
  </si>
  <si>
    <t>Y Saito, T Mitsumoto, P Raksincharoensak</t>
  </si>
  <si>
    <t>http://www.freepatentsonline.com/10168707.html</t>
  </si>
  <si>
    <t>https://scholar.google.com/scholar?cites=9640431513582318267&amp;as_sdt=2005&amp;sciodt=0,5&amp;hl=en</t>
  </si>
  <si>
    <t>https://scholar.google.com/scholar?cites=4009612604732423877&amp;as_sdt=2005&amp;sciodt=0,5&amp;hl=en</t>
  </si>
  <si>
    <t>https://www.researchgate.net/profile/Cristi_Costea/publication/258341148_Applications_and_Trends_in_Mobile_Cloud_Computing/links/5450b7e60cf24e8f7374ec0b/Applications-and-Trends-in-Mobile-Cloud-Computing.pdf</t>
  </si>
  <si>
    <t>Carpathian Journal of Electronic and Computer …</t>
  </si>
  <si>
    <t>Applications and trends in mobile cloud computing</t>
  </si>
  <si>
    <t>C Costea</t>
  </si>
  <si>
    <t>https://www.tandfonline.com/doi/abs/10.1080/23311908.2019.1575655</t>
  </si>
  <si>
    <t>Cogent Psychology</t>
  </si>
  <si>
    <t>Are highly automated vehicles as useful as dishwashers?</t>
  </si>
  <si>
    <t>https://ieeexplore.ieee.org/abstract/document/8406513/</t>
  </si>
  <si>
    <t>2018 33rd Youth Academic Annual …</t>
  </si>
  <si>
    <t>Human pose estimation using DirectionMaps</t>
  </si>
  <si>
    <t>W Zhuang, S Xia, Y Wang</t>
  </si>
  <si>
    <t>http://www.issi.uz.zgora.pl/ACD_2009/program/Papers/37_ACD_2009.pdf</t>
  </si>
  <si>
    <t>issi.uz.zgora.pl</t>
  </si>
  <si>
    <t>Modeling and supervision of human operations within driver-vehicle interactions</t>
  </si>
  <si>
    <t>X Fu, D Söffker</t>
  </si>
  <si>
    <t>Energy Consumption and Autonomous Driving</t>
  </si>
  <si>
    <t>https://riunet.upv.es/handle/10251/57526</t>
  </si>
  <si>
    <t>riunet.upv.es</t>
  </si>
  <si>
    <t>Developing a strategic controller with haptic and audio feedback for autonomous driving</t>
  </si>
  <si>
    <t>S GUIJARRO CARCELEN</t>
  </si>
  <si>
    <t>https://brage.bibsys.no/xmlui/handle/11250/2484377</t>
  </si>
  <si>
    <t>Towards New Affect Integrated Interaction Design: Papers on Theory, Instrument, and Context of Affective Engineering</t>
  </si>
  <si>
    <t>S Balters</t>
  </si>
  <si>
    <t>https://scholar.google.com/scholar?cites=536418478735998487&amp;as_sdt=2005&amp;sciodt=0,5&amp;hl=en</t>
  </si>
  <si>
    <t>https://dl.acm.org/citation.cfm?id=3131735</t>
  </si>
  <si>
    <t>ARV 2017: Workshop on Augmented Reality for Intelligent Vehicles</t>
  </si>
  <si>
    <t>AL Kun, M Tscheligi, A Riener…</t>
  </si>
  <si>
    <t>https://scholar.google.com/scholar?cites=10331829213590667849&amp;as_sdt=2005&amp;sciodt=0,5&amp;hl=en</t>
  </si>
  <si>
    <t>https://digital-library.theiet.org/content/journals/10.1049/et.2012.0606</t>
  </si>
  <si>
    <t>Engineering &amp; Technology</t>
  </si>
  <si>
    <t>Smart cars</t>
  </si>
  <si>
    <t>T James</t>
  </si>
  <si>
    <t>https://dspace.mit.edu/handle/1721.1/74935</t>
  </si>
  <si>
    <t>Provably safe design of driver-assist systems through hybrid automata with hidden modes</t>
  </si>
  <si>
    <t>CM Palas</t>
  </si>
  <si>
    <t>http://rave.ohiolink.edu/etdc/view?acc_num=case1237493386</t>
  </si>
  <si>
    <t>rave.ohiolink.edu</t>
  </si>
  <si>
    <t>Driver Assistance for Enhanced Road Safety and Traffic Management</t>
  </si>
  <si>
    <t>N Reddy</t>
  </si>
  <si>
    <t>https://link.springer.com/chapter/10.1007/978-3-319-51838-1_15</t>
  </si>
  <si>
    <t>The Handbook of Formal …</t>
  </si>
  <si>
    <t>Formal Analysis of Multiple Coordinated HMI Systems</t>
  </si>
  <si>
    <t>G Brat, S Combéfis, D Giannakopoulou…</t>
  </si>
  <si>
    <t>https://dl.acm.org/citation.cfm?id=3295652</t>
  </si>
  <si>
    <t>… of the Thirteenth International Conference on …</t>
  </si>
  <si>
    <t>A Pattern-Based, Design Framework for Designing Collaborative Environments</t>
  </si>
  <si>
    <t>Y Wang, KE Green</t>
  </si>
  <si>
    <t>https://scholar.google.com/scholar?cites=14663151014564605616&amp;as_sdt=2005&amp;sciodt=0,5&amp;hl=en</t>
  </si>
  <si>
    <t>https://www.aaai.org/ocs/index.php/AAAI/AAAI18/paper/viewPaper/16195</t>
  </si>
  <si>
    <t>Thirty-Second AAAI Conference on Artificial …</t>
  </si>
  <si>
    <t>A Low-Cost Ethics Shaping Approach for Designing Reinforcement Learning Agents</t>
  </si>
  <si>
    <t>YH Wu, SD Lin</t>
  </si>
  <si>
    <t>https://scholar.google.com/scholar?cites=201872689231349367&amp;as_sdt=2005&amp;sciodt=0,5&amp;hl=en</t>
  </si>
  <si>
    <t>https://www.sciencedirect.com/science/article/pii/S1369847817300128</t>
  </si>
  <si>
    <t>Difficulties experienced by older drivers during their regular driving and their expectations towards Advanced Driving Aid Systems and vehicle automation</t>
  </si>
  <si>
    <t>T Bellet, JC Paris, C Marin-Lamellet</t>
  </si>
  <si>
    <t>https://scholar.google.com/scholar?cites=13579895222052808376&amp;as_sdt=2005&amp;sciodt=0,5&amp;hl=en</t>
  </si>
  <si>
    <t>https://www.designsociety.org/download-publication/39677/Prototyping+shape-changing+interfaces+-+An+evaluation+of+living+hinges%E2%80%99+abilities+to+resemble+organic%2C+shape-changing+interfaces</t>
  </si>
  <si>
    <t>designsociety.org</t>
  </si>
  <si>
    <t>DS 87-4 Proceedings of …</t>
  </si>
  <si>
    <t>Prototyping shape-changing interfaces-An evaluation of living hinges' abilities to resemble organic, shape-changing interfaces</t>
  </si>
  <si>
    <t>MB Jensen, J Blindheim, M Steinert</t>
  </si>
  <si>
    <t>https://scholar.google.com/scholar?cites=9656374781301008840&amp;as_sdt=2005&amp;sciodt=0,5&amp;hl=en</t>
  </si>
  <si>
    <t>https://ieeexplore.ieee.org/abstract/document/7929606/</t>
  </si>
  <si>
    <t>2017 IEEE Conference on …</t>
  </si>
  <si>
    <t>A vision for human-machine mutual understanding, trust establishment, and collaboration</t>
  </si>
  <si>
    <t>CRB Azevedo, K Raizer…</t>
  </si>
  <si>
    <t>https://scholar.google.com/scholar?cites=9077139235559945669&amp;as_sdt=2005&amp;sciodt=0,5&amp;hl=en</t>
  </si>
  <si>
    <t>https://www.frontiersin.org/articles/10.3389/fpsyg.2018.00293</t>
  </si>
  <si>
    <t>Frontiers in psychology</t>
  </si>
  <si>
    <t>How Our Cognition Shapes and Is Shaped by Technology: A Common Framework for Understanding Human Tool-Use Interactions in the Past, Present, and …</t>
  </si>
  <si>
    <t>F Osiurak, J Navarro, E Reynaud</t>
  </si>
  <si>
    <t>https://books.google.com/books?hl=en&amp;lr=&amp;id=N3QzDwAAQBAJ&amp;oi=fnd&amp;pg=PT45&amp;dq=%22human+machine+interactions%22+(%22autonomous+car%22+OR+%22autonomous+cars%22)+-pedestrian+-wheelchair+-military+-business&amp;ots=tksh1m3_-L&amp;sig=IeCKQs_qVEjEw2DJoCF2L12COng</t>
  </si>
  <si>
    <t>https://link.springer.com/chapter/10.1007/978-3-319-99582-3_13</t>
  </si>
  <si>
    <t>International Conference …</t>
  </si>
  <si>
    <t>Ontology-Based Human-Robot Interaction: An Approach and Case Study on Adaptive Remote Control Interface</t>
  </si>
  <si>
    <t>A Kashevnik, D Kalyazina, V Parfenov…</t>
  </si>
  <si>
    <t>https://ieeexplore.ieee.org/abstract/document/8551392/</t>
  </si>
  <si>
    <t>… on Applied and …</t>
  </si>
  <si>
    <t>Development of a wireless glove based on RFID Sensor</t>
  </si>
  <si>
    <t>CGÖÖ Haba, L Breniuc, RC Ciobanu…</t>
  </si>
  <si>
    <t>https://books.google.com/books?hl=en&amp;lr=&amp;id=y2EwDwAAQBAJ&amp;oi=fnd&amp;pg=PA35&amp;dq=%22human+machine+interactions%22+(%22autonomous+car%22+OR+%22autonomous+cars%22)+-pedestrian+-wheelchair+-military+-business&amp;ots=89EakTcXeF&amp;sig=3QQx31_8iiQzhooFOfKGWa_bbSg</t>
  </si>
  <si>
    <t>https://scholar.google.com/scholar?cites=1604650199042534690&amp;as_sdt=2005&amp;sciodt=0,5&amp;hl=en</t>
  </si>
  <si>
    <t>https://par.nsf.gov/biblio/10070277</t>
  </si>
  <si>
    <t>par.nsf.gov</t>
  </si>
  <si>
    <t>Inside GNSS</t>
  </si>
  <si>
    <t>Towards Navigation Safety for Autonomous Cars</t>
  </si>
  <si>
    <t>M Joerger, M Spenko</t>
  </si>
  <si>
    <t>http://www.academia.edu/download/44522422/icra05_WF-04.pdf</t>
  </si>
  <si>
    <t>W-F04 WORKSHOP ON The Social Mechanisms</t>
  </si>
  <si>
    <t>R Dillmann, M Frigola, A Rodriguez, J Amat, M Ogino…</t>
  </si>
  <si>
    <t>https://patents.google.com/patent/US20180321905A1/en</t>
  </si>
  <si>
    <t>US Patent App. 15/585,288</t>
  </si>
  <si>
    <t>Enhanced control, customization, and/or security of a sound controlled device such as a voice controlled assistance device</t>
  </si>
  <si>
    <t>D Fountaine</t>
  </si>
  <si>
    <t>https://books.google.com/books?hl=en&amp;lr=&amp;id=OPlhfkU05DMC&amp;oi=fnd&amp;pg=PP2&amp;dq=%22human+machine+interactions%22+(%22autonomous+vehicle%22+OR+%22autonomous+vehicles%22)+-pedestrian+-wheelchair+-military+-business&amp;ots=o_FqOCNhZf&amp;sig=WHhbFPwlu9KSpacO54lXkvIQj9s</t>
  </si>
  <si>
    <t>https://scholar.google.com/scholar?cites=4106415126222731531&amp;as_sdt=2005&amp;sciodt=0,5&amp;hl=en</t>
  </si>
  <si>
    <t>https://www.sciencedirect.com/science/article/pii/S1367578817301219</t>
  </si>
  <si>
    <t>Emergent patterns in agent-environment interactions and their roles in supporting agile spatial skills</t>
  </si>
  <si>
    <t>B Mettler, A Verma, A Feit</t>
  </si>
  <si>
    <t>http://www.diva-portal.org/smash/get/diva2:1041494/FULLTEXT01.pdf</t>
  </si>
  <si>
    <t>Providing Air Traffic Control Services for Small Unmanned Aircraft Through LTE</t>
  </si>
  <si>
    <t>F Forsberg</t>
  </si>
  <si>
    <t>https://escholarship.org/content/qt75z8g80d/qt75z8g80d.pdf</t>
  </si>
  <si>
    <t>AIRTOUCH: A NOVEL SINGLE LAYER 3D TOUCH SENSING SYSTEM FOR HUMAN/MOBILE</t>
  </si>
  <si>
    <t>LD Du</t>
  </si>
  <si>
    <t>https://apps.dtic.mil/docs/citations/ADA482995</t>
  </si>
  <si>
    <t>Formal-Language-Theoretic Control &amp; Coordination of Mobile Robots</t>
  </si>
  <si>
    <t>A Ray</t>
  </si>
  <si>
    <t>https://hal.archives-ouvertes.fr/tel-01213481/</t>
  </si>
  <si>
    <t>Contributions to road safety: from abstractions and control theory to real solutions, discussion and evaluation</t>
  </si>
  <si>
    <t>M Netto</t>
  </si>
  <si>
    <t>https://scholar.google.com/scholar?cites=12054717577147565748&amp;as_sdt=2005&amp;sciodt=0,5&amp;hl=en</t>
  </si>
  <si>
    <t>https://ieeexplore.ieee.org/abstract/document/4840568/</t>
  </si>
  <si>
    <t>2009 15th IEEE Real …</t>
  </si>
  <si>
    <t>Csl: A language to specify and re-specify mobile sensor network behaviors</t>
  </si>
  <si>
    <t>J Love, J Jariyasunant, E Pereira…</t>
  </si>
  <si>
    <t>https://scholar.google.com/scholar?cites=3355263647056582425&amp;as_sdt=2005&amp;sciodt=0,5&amp;hl=en</t>
  </si>
  <si>
    <t>https://ieeexplore.ieee.org/abstract/document/6580239/</t>
  </si>
  <si>
    <t>2013 American Control Conference</t>
  </si>
  <si>
    <t>Application of trajectory segmentation techniques for operator skill evaluation</t>
  </si>
  <si>
    <t>B Li, B Mettler</t>
  </si>
  <si>
    <t>http://www.freepatentsonline.com/10032360.html</t>
  </si>
  <si>
    <t>In-vehicle apparatus for early determination of occupant injury</t>
  </si>
  <si>
    <t>JP Kelsh, CJ Marlow…</t>
  </si>
  <si>
    <t>https://scholar.google.com/scholar?cites=15353132685994009889&amp;as_sdt=2005&amp;sciodt=0,5&amp;hl=en</t>
  </si>
  <si>
    <t>https://books.google.com/books?hl=en&amp;lr=&amp;id=cOnw52zgVQ0C&amp;oi=fnd&amp;pg=PA55&amp;dq=%22human+machine+interactions%22+(%22autonomous+vehicle%22+OR+%22autonomous+vehicles%22)+-pedestrian+-wheelchair+-military+-business&amp;ots=NFgscgFI_U&amp;sig=Jx2BILFvK2rWopqO50pa3J3r4bU</t>
  </si>
  <si>
    <t>Automotive Ergonomics</t>
  </si>
  <si>
    <t>Ergonomics issues with advanced driver assistance systems (ADAS)</t>
  </si>
  <si>
    <t>MS Young</t>
  </si>
  <si>
    <t>https://patents.google.com/patent/US20020013641A1/en</t>
  </si>
  <si>
    <t>US Patent App. 09 …</t>
  </si>
  <si>
    <t>Socially interactive autonomous robot</t>
  </si>
  <si>
    <t>I Nourbakhsh, C Kunz, C Green, T Willeke…</t>
  </si>
  <si>
    <t>https://patents.google.com/patent/US20030109960A1/en</t>
  </si>
  <si>
    <t>Socially Interactive Autonomous Robot</t>
  </si>
  <si>
    <t>I Nourbakhsh, C Kunz, COB Green…</t>
  </si>
  <si>
    <t>https://patents.google.com/patent/US20020174084A1/en</t>
  </si>
  <si>
    <t>US Patent App. 09/424,661</t>
  </si>
  <si>
    <t>Object data retrieving device, object data retrieving method, and computer-readable recording medium containing recorder data</t>
  </si>
  <si>
    <t>T Mitsugi</t>
  </si>
  <si>
    <t>https://patents.google.com/patent/US20140278033A1/en</t>
  </si>
  <si>
    <t>US Patent App. 13/839,654</t>
  </si>
  <si>
    <t>Window-oriented displays for travel user interfaces</t>
  </si>
  <si>
    <t>CL Scofield</t>
  </si>
  <si>
    <t>https://patents.google.com/patent/US20160267909A1/en</t>
  </si>
  <si>
    <t>US Patent App. 15/032,474</t>
  </si>
  <si>
    <t>Voice recognition device for vehicle</t>
  </si>
  <si>
    <t>K Hanaoka</t>
  </si>
  <si>
    <t>https://scholar.google.com/scholar?cites=12483292345230885319&amp;as_sdt=2005&amp;sciodt=0,5&amp;hl=en</t>
  </si>
  <si>
    <t>https://www.sciencedirect.com/science/article/pii/S0926580516301340</t>
  </si>
  <si>
    <t>Automation in construction</t>
  </si>
  <si>
    <t>Virtual operator modeling method for excavator trenching</t>
  </si>
  <si>
    <t>Y Du, MC Dorneich, B Steward</t>
  </si>
  <si>
    <t>https://scholar.google.com/scholar?cites=7118718299733289933&amp;as_sdt=2005&amp;sciodt=0,5&amp;hl=en</t>
  </si>
  <si>
    <t>https://onlinelibrary.wiley.com/doi/abs/10.1002/asjc.1648</t>
  </si>
  <si>
    <t>Asian Journal of …</t>
  </si>
  <si>
    <t>Learning control of robot manipulators in task space</t>
  </si>
  <si>
    <t>KM Dogan, E Tatlicioglu, E Zergeroglu…</t>
  </si>
  <si>
    <t>https://scholar.google.com/scholar?cites=15063629713438441512&amp;as_sdt=2005&amp;sciodt=0,5&amp;hl=en</t>
  </si>
  <si>
    <t>https://www.hindawi.com/journals/mpe/2013/528162/abs/</t>
  </si>
  <si>
    <t>Mathematical Problems in Engineering</t>
  </si>
  <si>
    <t>Guidance of autonomous amphibious vehicles for flood rescue support</t>
  </si>
  <si>
    <t>S Ragi, CS Tan, EKP Chong</t>
  </si>
  <si>
    <t>https://patents.google.com/patent/US10032360B1/en</t>
  </si>
  <si>
    <t>US Patent App. 10/032,360</t>
  </si>
  <si>
    <t>JP Kelsh, CJ Marlow, NM Hildebrandt</t>
  </si>
  <si>
    <t>https://books.google.com/books?hl=en&amp;lr=&amp;id=y2EwDwAAQBAJ&amp;oi=fnd&amp;pg=PA35&amp;dq=%22human+machine+interactions%22+(%22autonomous+vehicle%22+OR+%22autonomous+vehicles%22)+-pedestrian+-wheelchair+-military+-business&amp;ots=89EakTcWgN&amp;sig=TQ97W-hG9MKmO4hyemEQl3xXruY</t>
  </si>
  <si>
    <t>https://link.springer.com/chapter/10.1007/978-3-319-98310-3_14</t>
  </si>
  <si>
    <t>Smart Grid Control</t>
  </si>
  <si>
    <t>Multilayer Cyber-Physical Security and Resilience for Smart Grid</t>
  </si>
  <si>
    <t>Q Zhu</t>
  </si>
  <si>
    <t>https://books.google.com/books?hl=en&amp;lr=&amp;id=N3QzDwAAQBAJ&amp;oi=fnd&amp;pg=PT45&amp;dq=%22human+machine+interactions%22+(%22autonomous+vehicle%22+OR+%22autonomous+vehicles%22)+-pedestrian+-wheelchair+-military+-business&amp;ots=tksh1m3Z1S&amp;sig=jYMtH92bXfPDFmr93x1tLx_XifE</t>
  </si>
  <si>
    <t>https://scholar.google.com/scholar?cites=17816045240828628443&amp;as_sdt=2005&amp;sciodt=0,5&amp;hl=en</t>
  </si>
  <si>
    <t>https://journals.sagepub.com/doi/abs/10.1177/0361198118794712?casa_token=kJBcwT4Drk0AAAAA:bDYnSFqSJLxRrbV_dC0nhoNqZmW_ybpvgwT8WfDEYnACWjsbflYujdCykuWTW_LNJv-TirLV8CeQWA</t>
  </si>
  <si>
    <t>Transportation research record</t>
  </si>
  <si>
    <t>Impact of distracted drivers on individual and group behavior of following vehicles: a networked multi-driver simulator study</t>
  </si>
  <si>
    <t>J Xu, Y Lin</t>
  </si>
  <si>
    <t>https://patents.google.com/patent/US9285587B2/en</t>
  </si>
  <si>
    <t>US Patent 9,285,587</t>
  </si>
  <si>
    <t>https://scholar.google.com/scholar?cites=15779041340289274858&amp;as_sdt=2005&amp;sciodt=0,5&amp;hl=en</t>
  </si>
  <si>
    <t>https://arxiv.org/abs/1704.05915</t>
  </si>
  <si>
    <t>S Stirenko, Y Gordienko, T Shemsedinov…</t>
  </si>
  <si>
    <t>https://patents.google.com/patent/US20140204115A1/en</t>
  </si>
  <si>
    <t>System and method for automatically and dynamically varying the feedback to any operator by an automated system</t>
  </si>
  <si>
    <t>W Rogers, MC Dorneich, S Whitlow…</t>
  </si>
  <si>
    <t>https://scholar.google.com/scholar?cites=5865045859353860825&amp;as_sdt=2005&amp;sciodt=0,5&amp;hl=en</t>
  </si>
  <si>
    <t>https://www.spiedigitallibrary.org/conference-proceedings-of-spie/1838/0000/Point-counterpoint-big-robots-vs-small-robots/10.1117/12.142801.short?casa_token=BHT2Y3ENIIQAAAAA:WRqtQSLVjj4uL3ep6vbPCulQOPtYTBRAnxGNK8BJ5rg-sB1yVcszx7ELJ1-EnModXkt6UIL0blc</t>
  </si>
  <si>
    <t>… Computer Vision: An Exploration of Diverse …</t>
  </si>
  <si>
    <t>Point-counterpoint: big robots vs small robots</t>
  </si>
  <si>
    <t>CE Thorpe</t>
  </si>
  <si>
    <t>https://digital-library.theiet.org/content/conferences/10.1049/cp.2018.0039</t>
  </si>
  <si>
    <t>VR Binoculars: an immersive visualization framework for IoT data streams</t>
  </si>
  <si>
    <t>I Toumpalidis, K Cheliotis, F Roumpani…</t>
  </si>
  <si>
    <t>https://ieeexplore.ieee.org/abstract/document/8500463/</t>
  </si>
  <si>
    <t>Application of Stackelberg Game Theory for Shared Steering Torque Control in Lane Change Maneuver</t>
  </si>
  <si>
    <t>K Yang, X Ji, Y Nishimura…</t>
  </si>
  <si>
    <t>https://scholar.google.com/scholar?cites=3668613904946657548&amp;as_sdt=2005&amp;sciodt=0,5&amp;hl=en</t>
  </si>
  <si>
    <t>https://traffic.fpz.hr/index.php/PROMTT/article/view/961</t>
  </si>
  <si>
    <t>traffic.fpz.hr</t>
  </si>
  <si>
    <t>Promet-Traffic &amp; Transportation</t>
  </si>
  <si>
    <t>Petri net approach of collision prevention supervisor design in port transport system</t>
  </si>
  <si>
    <t>D Kezić, I Vujović, A Gudelj</t>
  </si>
  <si>
    <t>https://apps.dtic.mil/docs/citations/ADA612736</t>
  </si>
  <si>
    <t>Behavioral Dynamics in the Cooperative Control of Mixed Human/Robotic Teams</t>
  </si>
  <si>
    <t>J Baillieul, D Castanon, JD Cohen, P Holmes…</t>
  </si>
  <si>
    <t>https://www.sciencedirect.com/science/article/pii/S1474667015347947</t>
  </si>
  <si>
    <t>In-Vehicle Embedded Control Systems for Safety: a Survey</t>
  </si>
  <si>
    <t>https://arc.aiaa.org/doi/pdf/10.2514/6.IAC-03-IAA.13.1.02</t>
  </si>
  <si>
    <t>54th International Astronautical Congress of the …</t>
  </si>
  <si>
    <t>Integrated System Healh Management for In-Space Transportation Systems</t>
  </si>
  <si>
    <t>AR Gross</t>
  </si>
  <si>
    <t>https://scholar.google.com/scholar?cites=6577875915781958885&amp;as_sdt=2005&amp;sciodt=0,5&amp;hl=en</t>
  </si>
  <si>
    <t>https://www.tandfonline.com/doi/abs/10.1080/10447319509526124</t>
  </si>
  <si>
    <t>A dialogue‐based (natural language) platform for human interaction with an intelligent mining machine</t>
  </si>
  <si>
    <t>CA Ntuen, EH Park, AA Setty…</t>
  </si>
  <si>
    <t>https://journals.sagepub.com/doi/abs/10.1177/0018720818816226?casa_token=Fgy0BpPGNDUAAAAA:NSg7VHBFEjwcFWeBcvRvJM2ZbOMqZBEmDguoNwHrlxlJvjLz4BtteHJKKVMh0S4HG_6lew-yJ7qqjQ</t>
  </si>
  <si>
    <t>https://scholar.google.com/scholar?cites=14304906838531599430&amp;as_sdt=2005&amp;sciodt=0,5&amp;hl=en</t>
  </si>
  <si>
    <t>https://ti.arc.nasa.gov/m/pub-archive/583h/0583%20(Gross).pdf</t>
  </si>
  <si>
    <t>… Astronautical Congress of …</t>
  </si>
  <si>
    <t>Integrated system health management for reusable, in-space transportation systems</t>
  </si>
  <si>
    <t>AR Gross, A Patterson-Hine, BJ Glass…</t>
  </si>
  <si>
    <t>https://scholar.google.com/scholar?cites=17197637626996089452&amp;as_sdt=2005&amp;sciodt=0,5&amp;hl=en</t>
  </si>
  <si>
    <t>http://www.red.pe.org.pl/articles/2015/12/8.pdf</t>
  </si>
  <si>
    <t>red.pe.org.pl</t>
  </si>
  <si>
    <t>Przegląd …</t>
  </si>
  <si>
    <t>Comparative survey on traffic sign detection and recognition: a review</t>
  </si>
  <si>
    <t>SB Wali, MA Hannan, A Hussain…</t>
  </si>
  <si>
    <t>https://scholar.google.com/scholar?cites=17933575327133531084&amp;as_sdt=2005&amp;sciodt=0,5&amp;hl=en</t>
  </si>
  <si>
    <t>https://books.google.com/books?hl=en&amp;lr=&amp;id=HhKhDQAAQBAJ&amp;oi=fnd&amp;pg=PA66&amp;dq=%22human+machine+interactions%22+(%22autonomous+vehicle%22+OR+%22autonomous+vehicles%22)+-pedestrian+-wheelchair+-military+-business&amp;ots=1P4g8QpH2b&amp;sig=ANf_49wN1o9qYxFL8XJBCfqCZfs</t>
  </si>
  <si>
    <t>… 2016: Workshop Proceedings of the 12th …</t>
  </si>
  <si>
    <t>From raw data to agent perceptions for simulation, verification, and monitoring</t>
  </si>
  <si>
    <t>P Novais, S Konomi</t>
  </si>
  <si>
    <t>https://scholar.google.com/scholar?cites=13679934248939555112&amp;as_sdt=2005&amp;sciodt=0,5&amp;hl=en</t>
  </si>
  <si>
    <t>https://journals.sagepub.com/doi/abs/10.5772/58846</t>
  </si>
  <si>
    <t>A cross-domain survey of metrics for modelling and evaluating collisions</t>
  </si>
  <si>
    <t>JA Marvel, R Bostelman</t>
  </si>
  <si>
    <t>1.05</t>
  </si>
  <si>
    <t>https://scholar.google.com/scholar?cites=12006940367016206104&amp;as_sdt=2005&amp;sciodt=0,5&amp;hl=en</t>
  </si>
  <si>
    <t>https://www.spiedigitallibrary.org/conference-proceedings-of-spie/4024/0000/Using-a-natural-language-and-gesture-interface-for-unmanned-vehicles/10.1117/12.391644.short?casa_token=7BkuQlFfzvAAAAAA:PocnMtQrftFLzDEPU1bkDPRZRFR4O_09OVxVXmQ-K7URYo4mGelw3qlN0xT5-D2C1nJZ1KteX0E</t>
  </si>
  <si>
    <t>… Vehicle Technology II</t>
  </si>
  <si>
    <t>Using a natural language and gesture interface for unmanned vehicles</t>
  </si>
  <si>
    <t>D Perzanowski, AC Schultz, W Adams…</t>
  </si>
  <si>
    <t>https://scholar.google.com/scholar?cites=14390861828612894370&amp;as_sdt=2005&amp;sciodt=0,5&amp;hl=en</t>
  </si>
  <si>
    <t>https://ieeexplore.ieee.org/abstract/document/5625275/</t>
  </si>
  <si>
    <t>13th International IEEE …</t>
  </si>
  <si>
    <t>Curve warning driver support systems. A sensitivity analysis to errors in the estimation of car velocity</t>
  </si>
  <si>
    <t>E Bertolazzi, F Biral, M Da Lio…</t>
  </si>
  <si>
    <t>https://scholar.google.com/scholar?cites=14206125284137237971&amp;as_sdt=2005&amp;sciodt=0,5&amp;hl=en</t>
  </si>
  <si>
    <t>https://idp.springer.com/authorize/casa?redirect_uri=https://link.springer.com/article/10.1007/s00500-015-1709-2&amp;casa_token=vgCkeDENNHUAAAAA:592rUHj_3FqgPbqqikUOUrRnGKzHJeMTQuzGCVM-boCfQJeRq5nAS-Ao8Dh4G_oocI1KTILf-8894wipzA</t>
  </si>
  <si>
    <t>Soft Computing</t>
  </si>
  <si>
    <t>Fuzzy system to adapt web voice interfaces dynamically in a vehicle sensor tracking application definition</t>
  </si>
  <si>
    <t>G Cueva-Fernandez, JP Espada, V García-Díaz…</t>
  </si>
  <si>
    <t>https://scholar.google.com/scholar?cites=17413000434669986859&amp;as_sdt=2005&amp;sciodt=0,5&amp;hl=en</t>
  </si>
  <si>
    <t>http://www.diva-portal.org/smash/record.jsf?pid=diva2:1071029</t>
  </si>
  <si>
    <t>Human Robot Interaction for Autonomous Systems in Industrial Environments</t>
  </si>
  <si>
    <t>RT Chadalavada</t>
  </si>
  <si>
    <t>https://arc.aiaa.org/doi/full/10.2514/1.I010449?casa_token=ETLsejRVbeEAAAAA:M_lM-WeWqZ6Pi7VlFiPegb_zeO2xyaKEaYLrF2PXAsWb8jePjx60Tw5F5eSSeuts79atUyobmMl7</t>
  </si>
  <si>
    <t>Journal of Aerospace Information Systems 2015 Year-End Review</t>
  </si>
  <si>
    <t>AN Srivastava</t>
  </si>
  <si>
    <t>https://idp.springer.com/authorize/casa?redirect_uri=https://link.springer.com/article/10.1007/s11768-018-8073-6&amp;casa_token=fCNGVN_yP-gAAAAA:VpnTiLOPWzGfLKJ2YZUvsql1HSHqcVxSMtAIZrWLVouI3OIyDkGH4wK1AuTVXhMFVH2kPS7vMDwzjagiuA</t>
  </si>
  <si>
    <t>Control Theory and Technology</t>
  </si>
  <si>
    <t>Intelligence evolution for service robot: An ADRC perspective</t>
  </si>
  <si>
    <t>G Xiang, Y Huang, J Yu, M Zhu, J Su</t>
  </si>
  <si>
    <t>https://arc.aiaa.org/doi/full/10.2514/1.I010229?casa_token=i3kpC-gzqbIAAAAA:syj1t1NGHKy4v0ZdrDYhMXLpMFPWzSPa6rmLjkcWu-MyXC7SLwY49YKOlDX-O9TK8rLqGhOBpRMY</t>
  </si>
  <si>
    <t>Building the Journal of Aerospace Information Systems: A Successful First Year</t>
  </si>
  <si>
    <t>https://scholar.google.com/scholar?cites=14072839190203962271&amp;as_sdt=2005&amp;sciodt=0,5&amp;hl=en</t>
  </si>
  <si>
    <t>https://content.taylorfrancis.com/books/download?dac=C2016-0-00784-6&amp;isbn=9781315265285&amp;format=googlePreviewPdf#page=60</t>
  </si>
  <si>
    <t>content.taylorfrancis.com</t>
  </si>
  <si>
    <t>13th International …</t>
  </si>
  <si>
    <t>Torque-based steering assistance for collision avoidance during lane changes</t>
  </si>
  <si>
    <t>Z Ercan, A Carvalho, S Lefevre…</t>
  </si>
  <si>
    <t>https://scholar.google.com/scholar?cites=5418487230446169770&amp;as_sdt=2005&amp;sciodt=0,5&amp;hl=en</t>
  </si>
  <si>
    <t>https://patents.google.com/patent/US6539284B2/en</t>
  </si>
  <si>
    <t>I Nourbakhsh, C Kunz, C O'brien, T Willeke…</t>
  </si>
  <si>
    <t>https://arc.aiaa.org/doi/full/10.2514/1.I010526?casa_token=su2LnP564vMAAAAA:AwH4UI0h6S8T1hUqEo9SN8r4YxmRR4oWyKXwy4U7XPn0HmxtjJdMMSicI7gqpPAGiV_c99MhMzhD</t>
  </si>
  <si>
    <t>AIAA Journal of Aerospace Information Systems 2016 Year-End Review</t>
  </si>
  <si>
    <t>AN Srivastava, Ph. D</t>
  </si>
  <si>
    <t>https://scholar.google.com/scholar?cites=12008914123244114113&amp;as_sdt=2005&amp;sciodt=0,5&amp;hl=en</t>
  </si>
  <si>
    <t>http://www.lirmm.fr/GTCAR/webcar/CAR2008/06_CAR08-Mercier.pdf</t>
  </si>
  <si>
    <t>lirmm.fr</t>
  </si>
  <si>
    <t>… on control architectures of robots, Bourges</t>
  </si>
  <si>
    <t>Adaptive autonomy for a human-robot architecture</t>
  </si>
  <si>
    <t>S Mercier, C Tessier, F Dehais</t>
  </si>
  <si>
    <t>https://duepublico2.uni-due.de/servlets/MCRFileNodeServlet/duepublico_derivate_00046897/Diss_Fu.pdf</t>
  </si>
  <si>
    <t>duepublico2.uni-due.de</t>
  </si>
  <si>
    <t>Individualization-Oriented Supervision and Assistance in Human-Centered Cognitive Technical Systems</t>
  </si>
  <si>
    <t>X Fu, VR Henan</t>
  </si>
  <si>
    <t>https://ieeexplore.ieee.org/abstract/document/8642135/</t>
  </si>
  <si>
    <t>2018 4th International …</t>
  </si>
  <si>
    <t>Designing Intelligent Spaces as if They Were Human: A “Space Agent” Framework</t>
  </si>
  <si>
    <t>Y Wang, KE Green, R Grupen, J Brooks…</t>
  </si>
  <si>
    <t>https://scholar.google.com/scholar?cites=11559276626832408786&amp;as_sdt=2005&amp;sciodt=0,5&amp;hl=en</t>
  </si>
  <si>
    <t>Adjunct Proceedings of the 7th International …</t>
  </si>
  <si>
    <t>https://scholar.google.com/scholar?cites=11370157184350461762&amp;as_sdt=2005&amp;sciodt=0,5&amp;hl=en</t>
  </si>
  <si>
    <t>https://www.tandfonline.com/doi/full/10.1080/15472450.2014.889914</t>
  </si>
  <si>
    <t>Journal of Intelligent …</t>
  </si>
  <si>
    <t>Special issue on cyber transportation systems and connected vehicle research</t>
  </si>
  <si>
    <t>AW Sadek, B “Brian” Park, M Cetin</t>
  </si>
  <si>
    <t>https://scholar.google.com/scholar?cites=11650668579017103864&amp;as_sdt=2005&amp;sciodt=0,5&amp;hl=en</t>
  </si>
  <si>
    <t>https://link.springer.com/chapter/10.1007/978-3-319-64352-6_91</t>
  </si>
  <si>
    <t>Online Engineering &amp; …</t>
  </si>
  <si>
    <t>Artificial intelligence and collaborative robot to improve airport operations</t>
  </si>
  <si>
    <t>F Donadio, J Frejaville, S Larnier, S Vetault</t>
  </si>
  <si>
    <t>https://scholar.google.com/scholar?cites=8953736730863435075&amp;as_sdt=2005&amp;sciodt=0,5&amp;hl=en</t>
  </si>
  <si>
    <t>https://journals.sagepub.com/doi/abs/10.1177/1541931213601764</t>
  </si>
  <si>
    <t>Designing Artificial Agents as Social Companions</t>
  </si>
  <si>
    <t>E Wiese, T Shaw, D Lofaro…</t>
  </si>
  <si>
    <t>https://scholar.google.com/scholar?cites=17876299454976348865&amp;as_sdt=2005&amp;sciodt=0,5&amp;hl=en</t>
  </si>
  <si>
    <t>https://ieeexplore.ieee.org/abstract/document/4106334/</t>
  </si>
  <si>
    <t>2006 ieee/aiaa 25TH …</t>
  </si>
  <si>
    <t>Application of the H-mode, a design and interaction concept for highly automated vehicles, to aircraft</t>
  </si>
  <si>
    <t>KH Goodrich, PC Schutte, FO Flemisch…</t>
  </si>
  <si>
    <t>https://scholar.google.com/scholar?cites=2757361938386044502&amp;as_sdt=2005&amp;sciodt=0,5&amp;hl=en</t>
  </si>
  <si>
    <t>https://rucore.libraries.rutgers.edu/rutgers-lib/42493/</t>
  </si>
  <si>
    <t>rucore.libraries.rutgers.edu</t>
  </si>
  <si>
    <t>Modeling and control of single-track vehicles: a human-machine-environment interactions perspective</t>
  </si>
  <si>
    <t>Y Zhang</t>
  </si>
  <si>
    <t>3.64</t>
  </si>
  <si>
    <t>https://scholar.google.com/scholar?cites=9845404048220942189&amp;as_sdt=2005&amp;sciodt=0,5&amp;hl=en</t>
  </si>
  <si>
    <t>https://ieeexplore.ieee.org/abstract/document/471662/</t>
  </si>
  <si>
    <t>Proceedings of 1994 28th …</t>
  </si>
  <si>
    <t>Vision based hand gesture interpretation using recursive estimation</t>
  </si>
  <si>
    <t>J Schlenzig, E Hunter, R Jain</t>
  </si>
  <si>
    <t>https://scholar.google.com/scholar?cites=7056764080722299163&amp;as_sdt=2005&amp;sciodt=0,5&amp;hl=en</t>
  </si>
  <si>
    <t>https://arc.aiaa.org/doi/pdf/10.2514/6.2005-6900</t>
  </si>
  <si>
    <t>Infotech@ Aerospace</t>
  </si>
  <si>
    <t>Intelligent Collaborative Control for UAVs</t>
  </si>
  <si>
    <t>L Weiss</t>
  </si>
  <si>
    <t>https://scholar.google.com/scholar?cites=15422858378664994566&amp;as_sdt=2005&amp;sciodt=0,5&amp;hl=en</t>
  </si>
  <si>
    <t>https://patents.google.com/patent/US6760647B2/en</t>
  </si>
  <si>
    <t>https://scholar.google.com/scholar?cites=15546555051844486344&amp;as_sdt=2005&amp;sciodt=0,5&amp;hl=en</t>
  </si>
  <si>
    <t>https://scholar.google.com/scholar?cites=15618620120712788295&amp;as_sdt=2005&amp;sciodt=0,5&amp;hl=en</t>
  </si>
  <si>
    <t>https://link.springer.com/chapter/10.1007/978-3-642-02577-8_19</t>
  </si>
  <si>
    <t>Did I get it right: Head gestures analysis for human-machine interactions</t>
  </si>
  <si>
    <t>J Gast, A Bannat, T Rehrl, G Rigoll, F Wallhoff…</t>
  </si>
  <si>
    <t>https://scholar.google.com/scholar?cites=307006732271757159&amp;as_sdt=2005&amp;sciodt=0,5&amp;hl=en</t>
  </si>
  <si>
    <t>PSAM Topical</t>
  </si>
  <si>
    <t>Analysis of Autonomous Vehicles Accidents and Considerations on Human-Machine Interactions</t>
  </si>
  <si>
    <t>FM Favarò, N Nader, SO Eurich, M Tripp, N Varadaraju</t>
  </si>
  <si>
    <t>https://scholar.google.com/scholar?cites=375200426999197628&amp;as_sdt=2005&amp;sciodt=0,5&amp;hl=en</t>
  </si>
  <si>
    <t>https://ieeexplore.ieee.org/abstract/document/7350532/</t>
  </si>
  <si>
    <t>… on Informatics in …</t>
  </si>
  <si>
    <t>Multicriteria neural network design in the speech-based emotion recognition problem</t>
  </si>
  <si>
    <t>C Brester, E Semenkin, M Sidorov…</t>
  </si>
  <si>
    <t>https://scholarbank.nus.edu.sg/handle/10635/15780</t>
  </si>
  <si>
    <t>scholarbank.nus.edu.sg</t>
  </si>
  <si>
    <t>Online rescheduling for mass rapid transit system using evolutionary techniques with fuzzy aggregation of multiple objectives</t>
  </si>
  <si>
    <t>W ZHENYU</t>
  </si>
  <si>
    <t>http://citeseerx.ist.psu.edu/viewdoc/download?doi=10.1.1.217.8453&amp;rep=rep1&amp;type=pdf</t>
  </si>
  <si>
    <t>SmartVehicles: An Open Experimental Platform for the Design, Testing and Implementation of Automotive Embedded Systems</t>
  </si>
  <si>
    <t>SR Dickey, DM Empey, AR Girard, JK Hedrick…</t>
  </si>
  <si>
    <t>https://patents.google.com/patent/US20100060093A1/en</t>
  </si>
  <si>
    <t>US Patent App. 12/605,890</t>
  </si>
  <si>
    <t>Power packaging with railcars</t>
  </si>
  <si>
    <t>JA Hunter</t>
  </si>
  <si>
    <t>5.14</t>
  </si>
  <si>
    <t>https://scholar.google.com/scholar?cites=17510921650043904166&amp;as_sdt=2005&amp;sciodt=0,5&amp;hl=en</t>
  </si>
  <si>
    <t>https://patents.google.com/patent/US8294285B2/en</t>
  </si>
  <si>
    <t>US Patent 8,294,285</t>
  </si>
  <si>
    <t>2.30</t>
  </si>
  <si>
    <t>https://scholar.google.com/scholar?cites=11075318986667362330&amp;as_sdt=2005&amp;sciodt=0,5&amp;hl=en</t>
  </si>
  <si>
    <t>https://patents.google.com/patent/US7608934B1/en</t>
  </si>
  <si>
    <t>US Patent 7,608,934</t>
  </si>
  <si>
    <t>https://scholar.google.com/scholar?cites=16372971423573343632&amp;as_sdt=2005&amp;sciodt=0,5&amp;hl=en</t>
  </si>
  <si>
    <t>https://link.springer.com/chapter/10.1007/978-3-8348-2297-0_9</t>
  </si>
  <si>
    <t>Automobilergonomie</t>
  </si>
  <si>
    <t>Fahrerassistenz</t>
  </si>
  <si>
    <t>H Bubb, K Bengler</t>
  </si>
  <si>
    <t>http://rave.ohiolink.edu/etdc/view?acc_num=akron1531090618518107</t>
  </si>
  <si>
    <t>FORECASTER WORKLOAD AND TASK ANALYSIS IN THE 2016 PROBABILISTIC HAZARD INFORMATION SYSTEM HAZARDOUS WEATHER TESTBED</t>
  </si>
  <si>
    <t>JJ James</t>
  </si>
  <si>
    <t>https://idp.springer.com/authorize/casa?redirect_uri=https://link.springer.com/article/10.1007/s10111-017-0439-x&amp;casa_token=pvHrxctGD94AAAAA:4PHRtTMvRE2qA2MEgRg6rnfjAiVAPUVS3jyeeGmuNUvo9_5-mMA0m59FnSzCVvc9ta3DE2hh--XkLWajHg</t>
  </si>
  <si>
    <t>https://scholar.google.com/scholar?cites=1463788008174298713&amp;as_sdt=2005&amp;sciodt=0,5&amp;hl=en</t>
  </si>
  <si>
    <t>https://www.sciencedirect.com/science/article/pii/S1369847815000881</t>
  </si>
  <si>
    <t>Transportation research part F: traffic psychology and …</t>
  </si>
  <si>
    <t>Drivers' engagement level in Adaptive Cruise Control while distracted or impaired</t>
  </si>
  <si>
    <t>Y Wu, LN Boyle</t>
  </si>
  <si>
    <t>https://www.hindawi.com/journals/mpe/2017/3674374/abs/</t>
  </si>
  <si>
    <t>Division of Area of Fixation Interest for Real Vehicle Driving Tests</t>
  </si>
  <si>
    <t>Q Xu, T Guo, F Shao, X Jiang</t>
  </si>
  <si>
    <t>https://link.springer.com/chapter/10.1007/978-3-030-01836-8_11</t>
  </si>
  <si>
    <t>Developing Support …</t>
  </si>
  <si>
    <t>Attention Models for Motor Coordination and Resulting Interface Design</t>
  </si>
  <si>
    <t>B Wollesen, LL Bischoff, J Rönnfeldt…</t>
  </si>
  <si>
    <t>https://www.researchgate.net/profile/Maximilian_Etschmaier/publication/318471289_Protection_against_Human_Failures_in_Highly_Automated_Systems_A_General_System_Architecture_And_Application_to_Protecting_Airliners_against_Human_Failures_and_Terrorist_Acts/links/596d213f0f7e9b8144413777/Protection-against-Human-Failures-in-Highly-Automated-Systems-A-General-System-Architecture-And-Application-to-Protecting-Airliners-against-Human-Failures-and-Terrorist-Acts.pdf</t>
  </si>
  <si>
    <t>Protection against Human Failures in Highly Automated Systems: A General System Architecture, And Application to Protecting Airliners against Human …</t>
  </si>
  <si>
    <t>MM Etschmaier, G Lee</t>
  </si>
  <si>
    <t>https://books.google.com/books?hl=en&amp;lr=&amp;id=y2EwDwAAQBAJ&amp;oi=fnd&amp;pg=PA35&amp;dq=%22human+machine+interactions%22+(%22automated+driving%22+OR+%22automated+drivings%22)+-pedestrian+-wheelchair+-military+-business&amp;ots=89EakTa-dH&amp;sig=ZA3s1rvsXPXIhwhvDaNb3Rc_5q4</t>
  </si>
  <si>
    <t>https://books.google.com/books?hl=en&amp;lr=&amp;id=N3QzDwAAQBAJ&amp;oi=fnd&amp;pg=PT45&amp;dq=%22human+machine+interactions%22+(%22automated+driving%22+OR+%22automated+drivings%22)+-pedestrian+-wheelchair+-military+-business&amp;ots=tksh1m12_M&amp;sig=t5Rwy2MzIv4g8kTDgkH-QUaZfeo</t>
  </si>
  <si>
    <t>https://patents.google.com/patent/US20170301260A1/en</t>
  </si>
  <si>
    <t>US Patent App. 15/488,861</t>
  </si>
  <si>
    <t>System and method for teaching a vehicle user about vehicle features</t>
  </si>
  <si>
    <t>U Gussen, F Stefan, C Arndt</t>
  </si>
  <si>
    <t>https://ieeexplore.ieee.org/abstract/document/8616459/</t>
  </si>
  <si>
    <t>Steering Behavior with Different Levels of Automation Interventions for Avoiding Collisions During Lane Change</t>
  </si>
  <si>
    <t>H Muslim, M Itoh</t>
  </si>
  <si>
    <t>http://my.fit.edu/~gboy/RiskTaking2014/Lecturers_files/PM_RTW_05MAR14.pdf</t>
  </si>
  <si>
    <t>my.fit.edu</t>
  </si>
  <si>
    <t>Risk in Process Control: Do not forget human Imagination</t>
  </si>
  <si>
    <t>P Millot</t>
  </si>
  <si>
    <t>https://elib.dlr.de/116445/</t>
  </si>
  <si>
    <t>D1. 1 Definition of interACT use cases and scenarios</t>
  </si>
  <si>
    <t>M Wilbrink, AM Schieben, R Markowski, F Weber…</t>
  </si>
  <si>
    <t>https://journals.sagepub.com/doi/abs/10.1177/0018720818816226?casa_token=eg4ZVtgZoWcAAAAA:1nB66QD8GaYCHV0Xhu2eLnzTaKXFYhHYbx5ugphkrKQSCVk9NEcnoJQpxtGM4OGGL4tzqwbtaTySog</t>
  </si>
  <si>
    <t>https://scholar.google.com/scholar?cites=13883731910981727265&amp;as_sdt=2005&amp;sciodt=0,5&amp;hl=en</t>
  </si>
  <si>
    <t>https://www.sciencedirect.com/science/article/pii/S0301051104001395</t>
  </si>
  <si>
    <t>Biological psychology</t>
  </si>
  <si>
    <t>Stroop color–word test, arousal, electrodermal activity and performance in a critical driving situation</t>
  </si>
  <si>
    <t>C Collet, C Petit, A Priez, A Dittmar</t>
  </si>
  <si>
    <t>https://scholar.google.com/scholar?cites=12335829303143292253&amp;as_sdt=2005&amp;sciodt=0,5&amp;hl=en</t>
  </si>
  <si>
    <t>https://link.springer.com/chapter/10.1007/978-3-642-21666-4_31</t>
  </si>
  <si>
    <t>https://scholar.google.com/scholar?cites=16494185163703803514&amp;as_sdt=2005&amp;sciodt=0,5&amp;hl=en</t>
  </si>
  <si>
    <t>https://ieeexplore.ieee.org/abstract/document/8234642/</t>
  </si>
  <si>
    <t>IEEE Transactions on Human-Machine …</t>
  </si>
  <si>
    <t>Driver trust in automated driving systems: The case of overtaking and passing</t>
  </si>
  <si>
    <t>G Abe, K Sato, M Itoh</t>
  </si>
  <si>
    <t>17.67</t>
  </si>
  <si>
    <t>https://scholar.google.com/scholar?cites=7803375973806741025&amp;as_sdt=2005&amp;sciodt=0,5&amp;hl=en</t>
  </si>
  <si>
    <t>https://journals.sagepub.com/doi/abs/10.1177/0018720815612319?casa_token=eTxZmu_KdXkAAAAA:dPxE1EMx0shWmMEJMoLS1nbPkS-pMZAiJGWhbDF7dRbjZfrpoq6Ruc8MorxSFSv_X38-BhSD09-QrA</t>
  </si>
  <si>
    <t>https://journals.sagepub.com/doi/abs/10.1177/0018720815612319?casa_token=hrY-rVhIIS0AAAAA:jwrYA4IB_MyQDGhJLYBeR0cdyxRGsvn8FHFa_y_7mZ6Oi2E_StliFGXlfjca2JQh1EsY1LVDSlnH5Q</t>
  </si>
  <si>
    <t>https://scholar.google.com/scholar?cites=2584020001740485246&amp;as_sdt=2005&amp;sciodt=0,5&amp;hl=en</t>
  </si>
  <si>
    <t>https://ieeexplore.ieee.org/abstract/document/7460119/</t>
  </si>
  <si>
    <t>Driver assistance system with a dual control scheme: Effectiveness of identifying driver drowsiness and preventing lane departure accidents</t>
  </si>
  <si>
    <t>https://ntrs.nasa.gov/search.jsp?R=20180004123</t>
  </si>
  <si>
    <t>Future Exploration Missions' Tasks Associated with the Risk of Inadequate Design of Human and Automation/Robotic Integration</t>
  </si>
  <si>
    <t>JJ Marquez, BD Adelstein, ML Chang, SR Ellis…</t>
  </si>
  <si>
    <t>https://scholar.google.com/scholar?cites=1573457811865211477&amp;as_sdt=2005&amp;sciodt=0,5&amp;hl=en</t>
  </si>
  <si>
    <t>https://www.researchgate.net/profile/Damien_Trentesaux/publication/286455562_Une_conception_anthropo-centree_pour_casser_le_mythe_de_l'Humain_Magique_en_Genie_Industriel/links/566ad32608ae430ab4f9249e.pdf</t>
  </si>
  <si>
    <t>Congrès International de …</t>
  </si>
  <si>
    <t>Une conception anthropo-centrée pour casser le mythe de l'" Humain Magique" en Génie Industriel</t>
  </si>
  <si>
    <t>P Millot, MP Pacaux-Lemoine…</t>
  </si>
  <si>
    <t>https://patents.google.com/patent/US20150170653A1/en</t>
  </si>
  <si>
    <t>Voice recognition query response system</t>
  </si>
  <si>
    <t>J Berndt, T Roy, M Sieczko, J Slominski…</t>
  </si>
  <si>
    <t>https://patents.google.com/patent/US20170249941A1/en</t>
  </si>
  <si>
    <t>US Patent App. 15/120,077</t>
  </si>
  <si>
    <t>Method for acquiring at least two pieces of information to be acquired, comprising information content to be linked, using a speech dialogue device, speech dialogue …</t>
  </si>
  <si>
    <t>H Moegele, N Pfleger, J Schehl</t>
  </si>
  <si>
    <t>https://books.google.com/books?hl=en&amp;lr=&amp;id=y2EwDwAAQBAJ&amp;oi=fnd&amp;pg=PA35&amp;dq=%22human+machine+interactions%22+(%22automated+vehicle%22+OR+%22automated+vehicles%22)+-pedestrian+-wheelchair+-military+-business&amp;ots=89EakTaWfK&amp;sig=pjHAEcVIbWYOPJsS-LP4q1vssOc</t>
  </si>
  <si>
    <t>https://books.google.com/books?hl=en&amp;lr=&amp;id=N3QzDwAAQBAJ&amp;oi=fnd&amp;pg=PT45&amp;dq=%22human+machine+interactions%22+(%22automated+vehicle%22+OR+%22automated+vehicles%22)+-pedestrian+-wheelchair+-military+-business&amp;ots=tksh1m1Z0P&amp;sig=CX5m6BlNDKueWCawxoUK8JA4XIY</t>
  </si>
  <si>
    <t>https://patents.google.com/patent/US20080071547A1/en</t>
  </si>
  <si>
    <t>US Patent App. 11/521,929</t>
  </si>
  <si>
    <t>Speech communications system for a vehicle and method of operating a speech communications system for a vehicle</t>
  </si>
  <si>
    <t>R Prieto, R Mishra</t>
  </si>
  <si>
    <t>https://scholar.google.com/scholar?cites=9524144345614255445&amp;as_sdt=2005&amp;sciodt=0,5&amp;hl=en</t>
  </si>
  <si>
    <t>https://ieeexplore.ieee.org/abstract/document/7500580/</t>
  </si>
  <si>
    <t>Evaluation of human and automation/robotics integration needs for future human exploration missions</t>
  </si>
  <si>
    <t>JJ Marquez, BD Adelstein, S Ellis…</t>
  </si>
  <si>
    <t>https://scholar.google.com/scholar?cites=4110527461742927201&amp;as_sdt=2005&amp;sciodt=0,5&amp;hl=en</t>
  </si>
  <si>
    <t>https://patents.google.com/patent/US8214219B2/en</t>
  </si>
  <si>
    <t>US Patent 8,214,219</t>
  </si>
  <si>
    <t>https://idp.springer.com/authorize/casa?redirect_uri=https://link.springer.com/article/10.1007/s10111-017-0439-x&amp;casa_token=8zdRtSNEqOwAAAAA:k8SSCdmaiRDJJY1LnHoNyZF7YpnXZyDzw0U423gPM7Q1OqrsZtd8AXkzmda1rvGS4YbjxuJ0EFTuCkne2Q</t>
  </si>
  <si>
    <t>https://books.google.com/books?hl=en&amp;lr=&amp;id=cOnw52zgVQ0C&amp;oi=fnd&amp;pg=PA55&amp;dq=%22human+machine+interactions%22+(%22automated+vehicle%22+OR+%22automated+vehicles%22)+-pedestrian+-wheelchair+-military+-business&amp;ots=NFgscgDIWU&amp;sig=YHb30u3VhkJWV-DgsgG4d2ghcMQ</t>
  </si>
  <si>
    <t>https://journals.sagepub.com/doi/abs/10.1177/0018720818816226?casa_token=LNSAPMqTGZQAAAAA:F-OzTryOawrGpqeSfBk8xn4ckAFWizkyz3jlpQNrrs5h5vGNFgmb_a05OU40MmdWC-UXAlbUSkepiQ</t>
  </si>
  <si>
    <t>https://scholar.google.com/scholar?cites=15532579314036585600&amp;as_sdt=2005&amp;sciodt=0,5&amp;hl=en</t>
  </si>
  <si>
    <t>American Society for …</t>
  </si>
  <si>
    <t>1995 ACSM …</t>
  </si>
  <si>
    <t>MODELING 3D GEOLOGICAL SUBSURFACE INFORMATION IN GIS</t>
  </si>
  <si>
    <t>R Li, Y Chen, C Xu, JD Hughes</t>
  </si>
  <si>
    <t>https://scholar.google.com/scholar?cites=17242897153525409776&amp;as_sdt=2005&amp;sciodt=0,5&amp;hl=en</t>
  </si>
  <si>
    <t>Intermediate automation concepts for incremental deployment of automated highway systems</t>
  </si>
  <si>
    <t>M Alkadri, H Benouar, HS Tsao</t>
  </si>
  <si>
    <t>https://journals.sagepub.com/doi/abs/10.1177/0018720815612319?casa_token=lQZZo60BpggAAAAA:xD95j0kR8bWzKHQIDdbSx2HOWoOlH-Yd9tfY0s9qS-vfglNOX-9eaFNxil9EsGx-MidPOG-Dw3a0EQ</t>
  </si>
  <si>
    <t>11.64</t>
  </si>
  <si>
    <t>https://scholar.google.com/scholar?cites=6664577405448082397&amp;as_sdt=2005&amp;sciodt=0,5&amp;hl=en</t>
  </si>
  <si>
    <t>https://www.tandfonline.com/doi/abs/10.1080/14639220500078179</t>
  </si>
  <si>
    <t>Theoretical Issues in Ergonomics Science</t>
  </si>
  <si>
    <t>Instrument mediated activity: from subject development to anthropocentric design</t>
  </si>
  <si>
    <t>P Rabardel*, P Beguin</t>
  </si>
  <si>
    <t>http://search.proquest.com/openview/ca1abd0002572088a049975c5c45ed0f/1?pq-origsite=gscholar&amp;cbl=18750&amp;diss=y</t>
  </si>
  <si>
    <t>Application of RFID and point laser systems in highway inspection</t>
  </si>
  <si>
    <t>Y Cai</t>
  </si>
  <si>
    <t>http://www.academia.edu/download/58189725/finidori.pdf</t>
  </si>
  <si>
    <t>Configuring Patterns and Pattern Languages for Systemic Inquiry and Design</t>
  </si>
  <si>
    <t>H FINIDORI</t>
  </si>
  <si>
    <t>https://scholar.google.com/scholar?cites=4973042690720373660&amp;as_sdt=2005&amp;sciodt=0,5&amp;hl=en</t>
  </si>
  <si>
    <t>http://www.eecs.qmul.ac.uk/~jane/courses/RM/2002-03/heath-interaction-submit.pdf</t>
  </si>
  <si>
    <t>eecs.qmul.ac.uk</t>
  </si>
  <si>
    <t>International Journal of Science …</t>
  </si>
  <si>
    <t>Interaction and interactives</t>
  </si>
  <si>
    <t>C Heath, D vom Lehn, J Osborne</t>
  </si>
  <si>
    <t>https://scholar.google.com/scholar?cites=3530055286945377498&amp;as_sdt=2005&amp;sciodt=0,5&amp;hl=en</t>
  </si>
  <si>
    <t>https://dl.acm.org/citation.cfm?id=3122996</t>
  </si>
  <si>
    <t>Putting the joy in driving: investigating the use of a joystick as an alternative to traditional controls within future autonomous vehicles</t>
  </si>
  <si>
    <t>DR Large, V Banks, G Burnett…</t>
  </si>
  <si>
    <t>https://digital-library.theiet.org/content/journals/10.1049/iet-ipr.2017.1043</t>
  </si>
  <si>
    <t>IET Image Processing</t>
  </si>
  <si>
    <t>Regularisation learning of correlation filters for robust visual tracking</t>
  </si>
  <si>
    <t>M Jiang, J Shen, J Kong, H Huo</t>
  </si>
  <si>
    <t>https://scholar.google.com/scholar?cites=4898517426246439247&amp;as_sdt=2005&amp;sciodt=0,5&amp;hl=en</t>
  </si>
  <si>
    <t>https://www.aaai.org/Papers/Workshops/2008/WS-08-07/WS08-07-026.pdf</t>
  </si>
  <si>
    <t>… on Metareasoning at the …</t>
  </si>
  <si>
    <t>The role of metacognition in robust AI systems</t>
  </si>
  <si>
    <t>M Schmill, T Oates, ML Anderson, D Josyula…</t>
  </si>
  <si>
    <t>https://ieeexplore.ieee.org/abstract/document/8304258/</t>
  </si>
  <si>
    <t>Sparse selective kernelized correlation filter model for visual object tracking</t>
  </si>
  <si>
    <t>X Lu, D Yuan, Z He, D Li</t>
  </si>
  <si>
    <t>https://www.scientific.net/SSP.260.3</t>
  </si>
  <si>
    <t>Solid State Phenomena</t>
  </si>
  <si>
    <t>Affect in Robots for Interaction and Control-Challenges for the Engineer</t>
  </si>
  <si>
    <t>M Witkowski</t>
  </si>
  <si>
    <t>https://www.researchgate.net/profile/Don_Perlis/publication/284441497_The_Metacognitive_Loop_and_Reasoning_about_Anomalies/links/579fe12208ae94f454e7c2ed/The-Metacognitive-Loop-and-Reasoning-about-Anomalies.pdf</t>
  </si>
  <si>
    <t>Murphy's Law states,“if anything can go wrong, it will." Though it is more of an</t>
  </si>
  <si>
    <t>D Perlis, H Shahri, S Wilson, D Wright</t>
  </si>
  <si>
    <t>http://www.academia.edu/download/30892011/24METAREASONING.pdf</t>
  </si>
  <si>
    <t>12 The Metacognitive Loop and Reasoning about Anomalies</t>
  </si>
  <si>
    <t>https://www.researchgate.net/profile/Shamila_Wickramasuriya/publication/281871859_COMPUTER_VISION_BASED_SRI_LANKAN_SIGN_LANGUAGE_RECOGNITION/links/55fca8c608aec948c4b9f96c.pdf</t>
  </si>
  <si>
    <t>Computer Vision Based Sri Lankan Sign Language Recognition</t>
  </si>
  <si>
    <t>SC WICKRAMASURIYA</t>
  </si>
  <si>
    <t>http://www.ada-europe.org/archive/auj/auj-38-4.pdf#page=54</t>
  </si>
  <si>
    <t>ada-europe.org</t>
  </si>
  <si>
    <t>ADA USER</t>
  </si>
  <si>
    <t>Cognition of Driving Context in a Connected and Semi-autonomous Vehicle: A Perspective</t>
  </si>
  <si>
    <t>MD Hina, A Soukane, A Ramdane-Cherif</t>
  </si>
  <si>
    <t>https://scholar.google.com/scholar?cites=17775633136744541241&amp;as_sdt=2005&amp;sciodt=0,5&amp;hl=en</t>
  </si>
  <si>
    <t>https://books.google.com/books?hl=en&amp;lr=&amp;id=OR4Ld8NeFE8C&amp;oi=fnd&amp;pg=PA183&amp;dq=%22human+computer+interface%22+(%22driverless+car%22+OR+%22driverless+cars%22)+-pedestrian+-wheelchair+-military+-business&amp;ots=SJoT1eraw0&amp;sig=TT3nXvYxr6gPF4vC1AtjRlphQf0</t>
  </si>
  <si>
    <t>Metareasoning …</t>
  </si>
  <si>
    <t>MD Schmill, ML Anderson, S Fults…</t>
  </si>
  <si>
    <t>http://rave.ohiolink.edu/etdc/view?acc_num=osu1269547716</t>
  </si>
  <si>
    <t>Visual Tracking by Exploiting Observations and Correlations</t>
  </si>
  <si>
    <t>Y Lao</t>
  </si>
  <si>
    <t>https://patents.google.com/patent/US20150379893A1/en</t>
  </si>
  <si>
    <t>US Patent App. 14/846,596</t>
  </si>
  <si>
    <t>Data Processing System and Method for Processing Training Data Relating to the Training of Motor Vehicle Drivers</t>
  </si>
  <si>
    <t>B Knez, B Seidl, M Walden</t>
  </si>
  <si>
    <t>https://www.scientific.net/AMR.591-593.1356</t>
  </si>
  <si>
    <t>Advanced Materials Research</t>
  </si>
  <si>
    <t>The AGV Controller System Design Based on CPAC</t>
  </si>
  <si>
    <t>T Xia, C Jin, YZ Li, XY Jiang</t>
  </si>
  <si>
    <t>https://books.google.com/books?hl=en&amp;lr=&amp;id=OR4Ld8NeFE8C&amp;oi=fnd&amp;pg=PA183&amp;dq=%22human+computer+interface%22+(%22driverless+vehicle%22+OR+%22driverless+vehicles%22)+-pedestrian+-wheelchair+-military+-business&amp;ots=SJoT1eraqV&amp;sig=roIKCdbZEsWWkQF8Wibgw0zxquI</t>
  </si>
  <si>
    <t>21.20</t>
  </si>
  <si>
    <t>https://scholar.google.com/scholar?cites=3048083366002790952&amp;as_sdt=2005&amp;sciodt=0,5&amp;hl=en</t>
  </si>
  <si>
    <t>http://uclab.khu.ac.kr/resources/thesis/PhD_Thesis_Manhyung.pdf</t>
  </si>
  <si>
    <t>uclab.khu.ac.kr</t>
  </si>
  <si>
    <t>An intergativ Human Activity Recognition Framework based on Smartphone Multimodal Sensors</t>
  </si>
  <si>
    <t>M Han</t>
  </si>
  <si>
    <t>https://patents.google.com/patent/US9710056B2/en</t>
  </si>
  <si>
    <t>US Patent 9,710,056</t>
  </si>
  <si>
    <t>Methods and systems for correlating movement of a device with state changes of the device</t>
  </si>
  <si>
    <t>MP Johnson, S Lee, M Balez, N Patel</t>
  </si>
  <si>
    <t>https://scholar.google.com/scholar?cites=17141348828584156875&amp;as_sdt=2005&amp;sciodt=0,5&amp;hl=en</t>
  </si>
  <si>
    <t>https://www.sae.org/publications/technical-papers/content/2014-01-0718/</t>
  </si>
  <si>
    <t>Reliability of multi-sensor fusion for next generation cars and trucks</t>
  </si>
  <si>
    <t>V Agaram</t>
  </si>
  <si>
    <t>https://scholar.google.com/scholar?cites=6395895684094120582&amp;as_sdt=2005&amp;sciodt=0,5&amp;hl=en</t>
  </si>
  <si>
    <t>https://link.springer.com/chapter/10.1007/978-3-642-36614-7_8</t>
  </si>
  <si>
    <t>Co-evolution of Intelligent Socio-technical Systems</t>
  </si>
  <si>
    <t>Emerging Phenomena During Driving Interactions</t>
  </si>
  <si>
    <t>C Maag</t>
  </si>
  <si>
    <t>https://scholar.google.com/scholar?cites=9295448078114264685&amp;as_sdt=2005&amp;sciodt=0,5&amp;hl=en</t>
  </si>
  <si>
    <t>16th International IEEE Conference on …</t>
  </si>
  <si>
    <t>https://www.ingentaconnect.com/contentone/ben/meng/2018/00000011/00000002/art00007</t>
  </si>
  <si>
    <t>Recent Patents on …</t>
  </si>
  <si>
    <t>Road Traffic Sign Identification in Weak Illumination for Intelligent Vehicle Based on Machine Vision</t>
  </si>
  <si>
    <t>Z Huang, S Qiu, J Li, Y Zhao, P Cui…</t>
  </si>
  <si>
    <t>https://uhdspace.uhasselt.be/dspace/handle/1942/15657</t>
  </si>
  <si>
    <t>uhdspace.uhasselt.be</t>
  </si>
  <si>
    <t>Communicatietechnologie voor een gedistribueerde aanpak van rittenplanning in logistieke netwerken</t>
  </si>
  <si>
    <t>W Creemers</t>
  </si>
  <si>
    <t>https://scholar.google.com/scholar?cites=9812613934658792890&amp;as_sdt=2005&amp;sciodt=0,5&amp;hl=en</t>
  </si>
  <si>
    <t>https://www.sciencedirect.com/science/article/pii/S0957417415006788</t>
  </si>
  <si>
    <t>Expert Systems With Applications</t>
  </si>
  <si>
    <t>Cooperative pose estimation of a fleet of robots based on interactive points alignment</t>
  </si>
  <si>
    <t>X Cortés, F Serratosa</t>
  </si>
  <si>
    <t>https://scholar.google.com/scholar?cites=16768545141755766529&amp;as_sdt=2005&amp;sciodt=0,5&amp;hl=en</t>
  </si>
  <si>
    <t>https://www.sciencedirect.com/science/article/pii/S0968090X17301675</t>
  </si>
  <si>
    <t>Transportation Research Part C …</t>
  </si>
  <si>
    <t>Characterising green light optimal speed advisory trajectories for platoon-based optimisation</t>
  </si>
  <si>
    <t>S Stebbins, M Hickman, J Kim, HL Vu</t>
  </si>
  <si>
    <t>4.64</t>
  </si>
  <si>
    <t>https://scholar.google.com/scholar?cites=751114218566360674&amp;as_sdt=2005&amp;sciodt=0,5&amp;hl=en</t>
  </si>
  <si>
    <t>https://arc.aiaa.org/doi/pdf/10.2514/6.2008-6309</t>
  </si>
  <si>
    <t>… , Navigation and Control …</t>
  </si>
  <si>
    <t>Vigilant spirit control station (VSCS): The face of COUNTER</t>
  </si>
  <si>
    <t>G Feitshans, A Rowe, J Davis, M Holland…</t>
  </si>
  <si>
    <t>https://scholar.google.com/scholar?cites=16243108105616333493&amp;as_sdt=2005&amp;sciodt=0,5&amp;hl=en</t>
  </si>
  <si>
    <t>https://ieeexplore.ieee.org/abstract/document/6682280/</t>
  </si>
  <si>
    <t>2013 IEEE International …</t>
  </si>
  <si>
    <t>Real-time vehicle route guidance based on connected vehicles</t>
  </si>
  <si>
    <t>D Tian, Y Yuan, J Zhou, Y Wang…</t>
  </si>
  <si>
    <t>https://commons.emich.edu/theses/916/</t>
  </si>
  <si>
    <t>commons.emich.edu</t>
  </si>
  <si>
    <t>Exploring how integrating art &amp; animation in teaching text-based programming affects high school students' interest in computer science</t>
  </si>
  <si>
    <t>H Mohammed Jawad</t>
  </si>
  <si>
    <t>https://speed.pub.ro/speed3/wp-content/uploads/2016/07/PhDThesis_AlexandruCaranica.pdf</t>
  </si>
  <si>
    <t>speed.pub.ro</t>
  </si>
  <si>
    <t>TEZĂ DE DOCTORAT</t>
  </si>
  <si>
    <t>A CARANICA</t>
  </si>
  <si>
    <t>https://academiccommons.columbia.edu/doi/10.7916/D8RX9B7V</t>
  </si>
  <si>
    <t>academiccommons.columbia.edu</t>
  </si>
  <si>
    <t>Three-Dimensional Object Search, Understanding, and Pose Estimation with Low-Cost Sensors</t>
  </si>
  <si>
    <t>Y Wang</t>
  </si>
  <si>
    <t>https://scholar.google.com/scholar?cites=2048719905125593847&amp;as_sdt=2005&amp;sciodt=0,5&amp;hl=en</t>
  </si>
  <si>
    <t>https://ieeexplore.ieee.org/abstract/document/8461253/</t>
  </si>
  <si>
    <t>Learning steering bounds for parallel autonomous systems</t>
  </si>
  <si>
    <t>A Amini, L Paull, T Balch, S Karaman…</t>
  </si>
  <si>
    <t>http://ecite.utas.edu.au/128066/1/FWPA_PNC377-1516_Final%20Report.pdf#page=30</t>
  </si>
  <si>
    <t>ecite.utas.edu.au</t>
  </si>
  <si>
    <t>… acquired, dense point …</t>
  </si>
  <si>
    <t>3.1. Determination of optimal data acquisition parameters for UAS LiDAR tree inventory in pre-harvest Pinus radiata</t>
  </si>
  <si>
    <t>A Lucieer, S Harwin, C McCoull…</t>
  </si>
  <si>
    <t>https://books.google.com/books?hl=en&amp;lr=&amp;id=-gErBwAAQBAJ&amp;oi=fnd&amp;pg=PA231&amp;dq=%22human+computer+interface%22+(%22self-driving+car%22+OR+%22self-driving+cars%22)+-pedestrian+-wheelchair+-military+-business&amp;ots=V8gLkL0Jkz&amp;sig=8XmiNZLbnV6JxQoMABFom0IzCc8</t>
  </si>
  <si>
    <t>From Critique to Action: The Practical Ethics of the …</t>
  </si>
  <si>
    <t>CHAPTER TWELVE AN ETHICS-INFORMED APPROACH TO THE DEVELOPMENT OF SOCIAL ROBOTICS OBINNA ANYA, HISSAM TAWFIK, ATULYA NAGAR AND …</t>
  </si>
  <si>
    <t>O ANYA</t>
  </si>
  <si>
    <t>https://scholar.google.com/scholar?cites=13011100022777469895&amp;as_sdt=2005&amp;sciodt=0,5&amp;hl=en</t>
  </si>
  <si>
    <t>https://www.ingentaconnect.com/content/cspub/fca/2011/00000001/00000001/art00014</t>
  </si>
  <si>
    <t>From Critique to Action …</t>
  </si>
  <si>
    <t>An ethics-informed approach to the development of social robotics</t>
  </si>
  <si>
    <t>O Anya, H Tawfik, A Nagar…</t>
  </si>
  <si>
    <t>https://scholar.google.com/scholar?cites=15238232010018294382&amp;as_sdt=2005&amp;sciodt=0,5&amp;hl=en</t>
  </si>
  <si>
    <t>http://pds25.egloos.com/pds/201602/23/04/AI.pdf</t>
  </si>
  <si>
    <t>pds25.egloos.com</t>
  </si>
  <si>
    <t>정보통신기술진흥센터 주간기술동향</t>
  </si>
  <si>
    <t>인공지능 기술 동향 및 발전 방향</t>
  </si>
  <si>
    <t>조영임</t>
  </si>
  <si>
    <t>https://link.springer.com/chapter/10.1057/978-1-137-57162-5_1</t>
  </si>
  <si>
    <t>Researching a Posthuman World</t>
  </si>
  <si>
    <t>Introduction to Posthuman Inquiry</t>
  </si>
  <si>
    <t>C Adams, TL Thompson</t>
  </si>
  <si>
    <t>https://scholar.google.com/scholar?cites=9601636588863860657&amp;as_sdt=2005&amp;sciodt=0,5&amp;hl=en</t>
  </si>
  <si>
    <t>https://ieeexplore.ieee.org/abstract/document/7931611/</t>
  </si>
  <si>
    <t>IEEE Transactions on Image Processing</t>
  </si>
  <si>
    <t>Locator-checker-scaler object tracking using spatially ordered and weighted patch descriptor</t>
  </si>
  <si>
    <t>HU Kim, CS Kim</t>
  </si>
  <si>
    <t>https://scholar.google.com/scholar?cites=17617376327400556197&amp;as_sdt=2005&amp;sciodt=0,5&amp;hl=en</t>
  </si>
  <si>
    <t>https://www.kidneyinternational-online.org/article/S0085-2538(18)30193-5/abstract</t>
  </si>
  <si>
    <t>kidneyinternational-online.org</t>
  </si>
  <si>
    <t>Kidney international</t>
  </si>
  <si>
    <t>Automated acute kidney injury alerts</t>
  </si>
  <si>
    <t>KB Kashani</t>
  </si>
  <si>
    <t>https://scholar.google.com/scholar?cites=9783446832927276449&amp;as_sdt=2005&amp;sciodt=0,5&amp;hl=en</t>
  </si>
  <si>
    <t>https://patents.google.com/patent/US9736451B1/en</t>
  </si>
  <si>
    <t>US Patent 9,736,451</t>
  </si>
  <si>
    <t>Efficient dense stereo computation</t>
  </si>
  <si>
    <t>JT Barron</t>
  </si>
  <si>
    <t>https://scholar.google.com/scholar?cites=17908014038145421575&amp;as_sdt=2005&amp;sciodt=0,5&amp;hl=en</t>
  </si>
  <si>
    <t>https://patents.google.com/patent/US9571819B1/en</t>
  </si>
  <si>
    <t>US Patent 9,571,819</t>
  </si>
  <si>
    <t>http://search.ebscohost.com/login.aspx?direct=true&amp;profile=ehost&amp;scope=site&amp;authtype=crawler&amp;jrnl=09760245&amp;AN=133893286&amp;h=IorLVLj15qWtsD0rZRomvL7Ti5N3P9um902yngg8FApRJahGV8S3nKq4srFIkoEjsT4O9LtPAtKdVzfv6XwrPQ%3D%3D&amp;crl=c</t>
  </si>
  <si>
    <t>Indian Journal of Public Health …</t>
  </si>
  <si>
    <t>The Effect of Presence, Physical Environment and Human Service on Revisit Intention in VR Theme Park: Focusing on the Mediated Effect of Delight.</t>
  </si>
  <si>
    <t>YK Hong, M Cho, JS Jeon</t>
  </si>
  <si>
    <t>http://14.139.251.106:8080/jspui/handle/repository/14714</t>
  </si>
  <si>
    <t>MACHINE LEARNING BASED FACE RECOGNITION USING PARTICLE SWARM OPTIMIZATION</t>
  </si>
  <si>
    <t>R BHATT</t>
  </si>
  <si>
    <t>https://dspace.mit.edu/handle/1721.1/118031</t>
  </si>
  <si>
    <t>Robust end-to-end learning for autonomous vehicles</t>
  </si>
  <si>
    <t>AA Amini</t>
  </si>
  <si>
    <t>https://ieeexplore.ieee.org/abstract/document/8500204/</t>
  </si>
  <si>
    <t>Emerging Research in the Security of Modern and Autonomous Vehicles</t>
  </si>
  <si>
    <t>S Tout, M Abualkibash, P Patil</t>
  </si>
  <si>
    <t>https://scholar.google.com/scholar?cites=10674706106361440072&amp;as_sdt=2005&amp;sciodt=0,5&amp;hl=en</t>
  </si>
  <si>
    <t>https://scholar.google.com/scholar?cites=14396351077395441086&amp;as_sdt=2005&amp;sciodt=0,5&amp;hl=en</t>
  </si>
  <si>
    <t>https://ieeexplore.ieee.org/abstract/document/8659288/</t>
  </si>
  <si>
    <t>2019 IEEE Winter Conference …</t>
  </si>
  <si>
    <t>Space-Time Event Clouds for Gesture Recognition: From RGB Cameras to Event Cameras</t>
  </si>
  <si>
    <t>Q Wang, Y Zhang, J Yuan, Y Lu</t>
  </si>
  <si>
    <t>https://scholar.google.com/scholar?cites=12005127641437099867&amp;as_sdt=2005&amp;sciodt=0,5&amp;hl=en</t>
  </si>
  <si>
    <t>http://ijlter.org/index.php/ijlter/article/view/627</t>
  </si>
  <si>
    <t>ijlter.org</t>
  </si>
  <si>
    <t>International Journal of Learning, Teaching and …</t>
  </si>
  <si>
    <t>Student Attentive State Data Accumulation for Attention Tracker Development</t>
  </si>
  <si>
    <t>CJ Lin</t>
  </si>
  <si>
    <t>https://ntrs.nasa.gov/search.jsp?R=20160013413</t>
  </si>
  <si>
    <t>Multiple Views on Safety-Critical Automation: Aircraft, Autonomous Vehicles, Air Traffic Management and Satellite Ground Segments Perspectives</t>
  </si>
  <si>
    <t>MS Feary, PAR Palanque, DA Martinie, M Tscheligi</t>
  </si>
  <si>
    <t>https://ntrs.nasa.gov/search.jsp?R=20170010160</t>
  </si>
  <si>
    <t>Human-Robot Teaming: Communication, Coordination, and Collaboration</t>
  </si>
  <si>
    <t>T Fong</t>
  </si>
  <si>
    <t>https://ntrs.nasa.gov/archive/nasa/casi.ntrs.nasa.gov/20180002654.pdf</t>
  </si>
  <si>
    <t>Our Home with the Robots: From Planetary Rovers to Self-Driving Cars</t>
  </si>
  <si>
    <t>https://scholar.google.com/scholar?cites=3403926641338059182&amp;as_sdt=2005&amp;sciodt=0,5&amp;hl=en</t>
  </si>
  <si>
    <t>https://link.springer.com/article/10.1631/FITEE.1601804</t>
  </si>
  <si>
    <t>Frontiers of Information …</t>
  </si>
  <si>
    <t>Towards human-like and transhuman perception in AI 2.0: a review</t>
  </si>
  <si>
    <t>Y Tian, X Chen, H Xiong, H Li, L Dai, J Chen…</t>
  </si>
  <si>
    <t>https://minerva-access.unimelb.edu.au/handle/11343/91283</t>
  </si>
  <si>
    <t>minerva-access.unimelb.edu.au</t>
  </si>
  <si>
    <t>Shared intentions in virtual space for on-demand transportation</t>
  </si>
  <si>
    <t>MJ Rigby</t>
  </si>
  <si>
    <t>https://patents.google.com/patent/US20190005679A1/en</t>
  </si>
  <si>
    <t>US Patent App. 16/016,596</t>
  </si>
  <si>
    <t>Wearable eye tracking system with slippage detection and correction</t>
  </si>
  <si>
    <t>X Nie</t>
  </si>
  <si>
    <t>https://scholar.google.com/scholar?cites=18402863877931345552&amp;as_sdt=2005&amp;sciodt=0,5&amp;hl=en</t>
  </si>
  <si>
    <t>https://www.sciencedirect.com/science/article/pii/S092523121630652X</t>
  </si>
  <si>
    <t>Effective 3D object detection based on detector and tracker</t>
  </si>
  <si>
    <t>W Nie, A Liu, Z Wang, Y Su</t>
  </si>
  <si>
    <t>https://scholar.google.com/scholar?cites=1977657055758313065&amp;as_sdt=2005&amp;sciodt=0,5&amp;hl=en</t>
  </si>
  <si>
    <t>https://www.cv-foundation.org/openaccess/content_cvpr_2013/html/Wang_Label_Propagation_from_2013_CVPR_paper.html</t>
  </si>
  <si>
    <t>cv-foundation.org</t>
  </si>
  <si>
    <t>Proceedings of the IEEE Conference on …</t>
  </si>
  <si>
    <t>Label propagation from imagenet to 3d point clouds</t>
  </si>
  <si>
    <t>Y Wang, R Ji, SF Chang</t>
  </si>
  <si>
    <t>https://www.researchgate.net/profile/Antonio_Neves5/publication/325569739_ICAS_2018_-_The_Fourteenth_International_Conference_on_Autonomic_and_Autonomous_Systems/links/5b1669dd4585151f91fb83e2/ICAS-2018-The-Fourteenth-International-Conference-on-Autonomic-and-Autonomous-Systems.pdf#page=13</t>
  </si>
  <si>
    <t>ICAS 2018</t>
  </si>
  <si>
    <t>Neural Network Based Multimodal Emotion Estimation</t>
  </si>
  <si>
    <t>S Sokolov</t>
  </si>
  <si>
    <t>https://scholar.google.com/scholar?cites=6484498230681298062&amp;as_sdt=2005&amp;sciodt=0,5&amp;hl=en</t>
  </si>
  <si>
    <t>https://link.springer.com/chapter/10.1007/978-3-642-39473-7_49</t>
  </si>
  <si>
    <t>R&amp;D strategy of HCI technology for aging</t>
  </si>
  <si>
    <t>S Kim</t>
  </si>
  <si>
    <t>https://scholar.google.com/scholar?cites=11303259276094755167&amp;as_sdt=2005&amp;sciodt=0,5&amp;hl=en</t>
  </si>
  <si>
    <t>https://www.tandfonline.com/doi/abs/10.1080/18366503.2016.1229244</t>
  </si>
  <si>
    <t>Australian Journal of Maritime &amp; Ocean Affairs</t>
  </si>
  <si>
    <t>Autonomous merchant vessels: examination of factors that impact the effective implementation of unmanned ships</t>
  </si>
  <si>
    <t>T Hogg, S Ghosh</t>
  </si>
  <si>
    <t>https://scholar.google.com/scholar?cites=11893546934616452723&amp;as_sdt=2005&amp;sciodt=0,5&amp;hl=en</t>
  </si>
  <si>
    <t>https://www.sciencedirect.com/science/article/pii/S1877050915023236</t>
  </si>
  <si>
    <t>Procedia Computer Science</t>
  </si>
  <si>
    <t>Formal model for intelligent route planning</t>
  </si>
  <si>
    <t>M Spichkova, M Simic, H Schmidt</t>
  </si>
  <si>
    <t>https://scholar.google.com/scholar?cites=15100308910070045314&amp;as_sdt=2005&amp;sciodt=0,5&amp;hl=en</t>
  </si>
  <si>
    <t>https://ieeexplore.ieee.org/abstract/document/7987811/</t>
  </si>
  <si>
    <t>A coarse-to-fine algorithm for matching and registration in 3D cross-source point clouds</t>
  </si>
  <si>
    <t>X Huang, J Zhang, Q Wu, L Fan…</t>
  </si>
  <si>
    <t>https://ieeexplore.ieee.org/abstract/document/8563043/</t>
  </si>
  <si>
    <t>Context-Aware Deep Spatiotemporal Network for Hand Pose Estimation From Depth Images</t>
  </si>
  <si>
    <t>Y Wu, W Ji, X Li, G Wang, J Yin…</t>
  </si>
  <si>
    <t>https://www.ingentaconnect.com/contentone/asp/jctn/2016/00000013/00000008/art00067</t>
  </si>
  <si>
    <t>Journal of Computational and Theoretical …</t>
  </si>
  <si>
    <t>Research on Robot Path Planning Based on Smooth A* Algorithm for Different Grid Scale Obstacle Environment</t>
  </si>
  <si>
    <t>Q Yuan, CS Han</t>
  </si>
  <si>
    <t>https://www.researchgate.net/profile/Martin_Molina4/publication/320309096_TML_a_language_to_specify_aerial_robotic_missions_for_the_framework_Aerostack/links/5a71d0b8a6fdcc33daab29e0/TML-a-language-to-specify-aerial-robotic-missions-for-the-framework-Aerostack.pdf</t>
  </si>
  <si>
    <t>International Journal of Intelligent Computing and Cybernetics</t>
  </si>
  <si>
    <t>M Molina, RA Suarez-Fernandez, C Sampedro…</t>
  </si>
  <si>
    <t>https://scholar.google.com/scholar?cites=14838622846123495101&amp;as_sdt=2005&amp;sciodt=0,5&amp;hl=en</t>
  </si>
  <si>
    <t>https://www.sciencedirect.com/science/article/pii/S0031320318301468</t>
  </si>
  <si>
    <t>Pattern Recognition</t>
  </si>
  <si>
    <t>Robust occlusion-aware part-based visual tracking with object scale adaptation</t>
  </si>
  <si>
    <t>X Wang, Z Hou, W Yu, L Pu, Z Jin, X Qin</t>
  </si>
  <si>
    <t>https://scholar.google.com/scholar?cites=9592569627043501261&amp;as_sdt=2005&amp;sciodt=0,5&amp;hl=en</t>
  </si>
  <si>
    <t>https://www.emeraldinsight.com/doi/abs/10.1108/IJICC-03-2017-0025</t>
  </si>
  <si>
    <t>… Journal of Intelligent …</t>
  </si>
  <si>
    <t>TML: A language to specify aerial robotic missions for the framework Aerostack</t>
  </si>
  <si>
    <t>M Molina, RA Suarez-Fernandez…</t>
  </si>
  <si>
    <t>https://scholar.google.com/scholar?cites=6794207879662389603&amp;as_sdt=2005&amp;sciodt=0,5&amp;hl=en</t>
  </si>
  <si>
    <t>http://repository.mut.ac.ke:8080/xmlui/handle/123456789/2817</t>
  </si>
  <si>
    <t>repository.mut.ac.ke</t>
  </si>
  <si>
    <t>A stabilized controllability of selemion CMV-based IPMC actuators in the extremely low humidity environment</t>
  </si>
  <si>
    <t>H Ngetha, M Sasaki, H Tamagawa, K Ikeda, S Ito</t>
  </si>
  <si>
    <t>https://scholar.google.com/scholar?cites=16130139993020171263&amp;as_sdt=2005&amp;sciodt=0,5&amp;hl=en</t>
  </si>
  <si>
    <t>https://patents.google.com/patent/US9207776B2/en</t>
  </si>
  <si>
    <t>US Patent 9,207,776</t>
  </si>
  <si>
    <t>Input system and its input method</t>
  </si>
  <si>
    <t>H Jiang</t>
  </si>
  <si>
    <t>https://scholar.google.com/scholar?cites=13897553037562324516&amp;as_sdt=2005&amp;sciodt=0,5&amp;hl=en</t>
  </si>
  <si>
    <t>https://digitalcommons.wpi.edu/mqp-all/2924/</t>
  </si>
  <si>
    <t>Ice Inspection Robot</t>
  </si>
  <si>
    <t>DJ Brown, MC Mordarski, ML Richards, M Lee</t>
  </si>
  <si>
    <t>https://scholar.google.com/scholar?cites=4099162951136598984&amp;as_sdt=2005&amp;sciodt=0,5&amp;hl=en</t>
  </si>
  <si>
    <t>https://ieeexplore.ieee.org/abstract/document/7828108/</t>
  </si>
  <si>
    <t>IEEE Transactions on Image …</t>
  </si>
  <si>
    <t>Deep relative tracking</t>
  </si>
  <si>
    <t>J Gao, T Zhang, X Yang, C Xu</t>
  </si>
  <si>
    <t>https://scholar.google.com/scholar?cites=16004777194762574019&amp;as_sdt=2005&amp;sciodt=0,5&amp;hl=en</t>
  </si>
  <si>
    <t>https://arxiv.org/abs/1611.00148</t>
  </si>
  <si>
    <t>arXiv preprint arXiv:1611.00148</t>
  </si>
  <si>
    <t>Best-buddies tracking</t>
  </si>
  <si>
    <t>S Oron, D Suhanov, S Avidan</t>
  </si>
  <si>
    <t>https://patents.google.com/patent/US20110071818A1/en</t>
  </si>
  <si>
    <t>US Patent App. 12/992,258</t>
  </si>
  <si>
    <t>Man-machine interface for real-time forecasting user's input</t>
  </si>
  <si>
    <t>https://scholar.google.com/scholar?cites=7366126150755361842&amp;as_sdt=2005&amp;sciodt=0,5&amp;hl=en</t>
  </si>
  <si>
    <t>https://arxiv.org/abs/1511.06488</t>
  </si>
  <si>
    <t>arXiv preprint arXiv:1511.06488</t>
  </si>
  <si>
    <t>Resiliency of deep neural networks under quantization</t>
  </si>
  <si>
    <t>W Sung, S Shin, K Hwang</t>
  </si>
  <si>
    <t>https://scholar.google.com/scholar?cites=13089987302648389714&amp;as_sdt=2005&amp;sciodt=0,5&amp;hl=en</t>
  </si>
  <si>
    <t>https://proceedings.asmedigitalcollection.asme.org/proceeding.aspx?articleid=1639786</t>
  </si>
  <si>
    <t>ASME 2011 …</t>
  </si>
  <si>
    <t>Comparison Between 2d and 3d Hand Gesture Interaction for Augmented Reality Applications</t>
  </si>
  <si>
    <t>R Radkowski, C Stritzke</t>
  </si>
  <si>
    <t>https://scholar.google.com/scholar?cites=884110081439208724&amp;as_sdt=2005&amp;sciodt=0,5&amp;hl=en</t>
  </si>
  <si>
    <t>https://www.sciencedirect.com/science/article/pii/S187705091632018X</t>
  </si>
  <si>
    <t>Procedia computer …</t>
  </si>
  <si>
    <t>Formal models for intelligent speed validation and adaptation</t>
  </si>
  <si>
    <t>M Spichkova, M Simic, H Schmidt, J Cheng…</t>
  </si>
  <si>
    <t>https://www.sciencedirect.com/science/article/pii/S1474667015404781</t>
  </si>
  <si>
    <t>A low cost embedded solution for detection and analysis of three-dimensional gestures through wireless communication</t>
  </si>
  <si>
    <t>A Weiskopf, F Weichert, E Dommes</t>
  </si>
  <si>
    <t>https://scholar.google.com/scholar?cites=13985963010609025002&amp;as_sdt=2005&amp;sciodt=0,5&amp;hl=en</t>
  </si>
  <si>
    <t>https://ieeexplore.ieee.org/abstract/document/5997421/</t>
  </si>
  <si>
    <t>2011 International Conference on …</t>
  </si>
  <si>
    <t>Research on Intelligent Driving Behavior Based on Cognitive Science and Scene Simulation</t>
  </si>
  <si>
    <t>X Gao, L Gao, G Dong</t>
  </si>
  <si>
    <t>https://arxiv.org/abs/1903.05761</t>
  </si>
  <si>
    <t>arXiv preprint arXiv:1903.05761</t>
  </si>
  <si>
    <t>LPM: Learnable Pooling Module for Efficient Full-Face Gaze Estimation</t>
  </si>
  <si>
    <t>R Ogusu, T Yamanaka</t>
  </si>
  <si>
    <t>https://scholar.google.com/scholar?cites=16167431501044991674&amp;as_sdt=2005&amp;sciodt=0,5&amp;hl=en</t>
  </si>
  <si>
    <t>https://ieeexplore.ieee.org/abstract/document/8416308/</t>
  </si>
  <si>
    <t>2018 IEEE 38th International …</t>
  </si>
  <si>
    <t>WiBot! In-Vehicle Behaviour and Gesture Recognition Using Wireless Network Edge</t>
  </si>
  <si>
    <t>M Raja, V Ghaderi, S Sigg</t>
  </si>
  <si>
    <t>https://scholar.google.com/scholar?cites=5113783030160941074&amp;as_sdt=2005&amp;sciodt=0,5&amp;hl=en</t>
  </si>
  <si>
    <t>http://www.papersearch.net/thesis/article.asp?key=3489329</t>
  </si>
  <si>
    <t>papersearch.net</t>
  </si>
  <si>
    <t>홍익법학</t>
  </si>
  <si>
    <t>자율주행차의 발전단계로 본 운전자와 인공지능의 주의의무의 변화와 규범적 판단능력의 사전 프로그래밍 필요성</t>
  </si>
  <si>
    <t>이중기</t>
  </si>
  <si>
    <t>https://ieeexplore.ieee.org/abstract/document/8248283/</t>
  </si>
  <si>
    <t>2017 4th International Conference on …</t>
  </si>
  <si>
    <t>Design of a detection system of faces intercepted by video based on the skin color model</t>
  </si>
  <si>
    <t>C Yan, Z Wang, X Zhou</t>
  </si>
  <si>
    <t>https://hal.archives-ouvertes.fr/hal-01412086/</t>
  </si>
  <si>
    <t>Pointing is sufficient for remote sensing images</t>
  </si>
  <si>
    <t>A Chan-Hon-Tong</t>
  </si>
  <si>
    <t>Pointing only for remote sensing images</t>
  </si>
  <si>
    <t>https://www.spiedigitallibrary.org/conference-proceedings-of-spie/8049/80490K/Human-body-tracking-using-LMS-VSMM-from-monocular-video-sequences/10.1117/12.883604.short?casa_token=6jc4GlsOOucAAAAA:3gcukuPeGiGp08nfPX7YxFLsIM1WpQ391lQWWh5McewH2TBt2ZL5943_AERAmpfUpn78XBll5GM</t>
  </si>
  <si>
    <t>… Target Recognition XXI</t>
  </si>
  <si>
    <t>Human body tracking using LMS-VSMM from monocular video sequences</t>
  </si>
  <si>
    <t>H Han, Z Chen, LC Jiao, Y Fan</t>
  </si>
  <si>
    <t>https://ieeexplore.ieee.org/abstract/document/8376458/</t>
  </si>
  <si>
    <t>2018 3rd International Conference …</t>
  </si>
  <si>
    <t>Multi-person speech interaction for tele-science experiments</t>
  </si>
  <si>
    <t>T Fu, G Yu, L Guo, J Liang</t>
  </si>
  <si>
    <t>https://link.springer.com/chapter/10.1007/978-3-642-24282-3_21</t>
  </si>
  <si>
    <t>International Conference on Artificial Intelligence …</t>
  </si>
  <si>
    <t>Establishment and Analysis of Information Processing Models on Intelligent Overtaking Behavior</t>
  </si>
  <si>
    <t>X Gao, G Dong, L Gao</t>
  </si>
  <si>
    <t>https://scholar.google.com/scholar?cites=3719151781885203363&amp;as_sdt=2005&amp;sciodt=0,5&amp;hl=en</t>
  </si>
  <si>
    <t>https://ieeexplore.ieee.org/abstract/document/6008299/</t>
  </si>
  <si>
    <t>2011 2nd International Conference on …</t>
  </si>
  <si>
    <t>Comparison on driving behavior between manned and unmanned ground vehicles</t>
  </si>
  <si>
    <t>https://ieeexplore.ieee.org/abstract/document/6022241/</t>
  </si>
  <si>
    <t>2011 Seventh International Conference …</t>
  </si>
  <si>
    <t>Notice of Retraction Study on intelligent U-Turn behavior for unmanned ground vehicle based on construction perception</t>
  </si>
  <si>
    <t>https://patents.google.com/patent/USD754190S1/en</t>
  </si>
  <si>
    <t>US Patent App. 29 …</t>
  </si>
  <si>
    <t>Display screen or portion thereof with graphical user interface</t>
  </si>
  <si>
    <t>RCE Mariet, MC Clement, P Nemec…</t>
  </si>
  <si>
    <t>https://ieeexplore.ieee.org/abstract/document/8344706/</t>
  </si>
  <si>
    <t>2017 3rd International Conference on …</t>
  </si>
  <si>
    <t>Localizing object relatively with discrete wavelet transform feature through a similarity measure</t>
  </si>
  <si>
    <t>M Sharma, S Shukla</t>
  </si>
  <si>
    <t>5.94</t>
  </si>
  <si>
    <t>https://scholar.google.com/scholar?cites=15641876047967921323&amp;as_sdt=2005&amp;sciodt=0,5&amp;hl=en</t>
  </si>
  <si>
    <t>https://patents.google.com/patent/US4484191A/en</t>
  </si>
  <si>
    <t>US Patent 4,484,191</t>
  </si>
  <si>
    <t>Tactile signaling systems for aircraft</t>
  </si>
  <si>
    <t>GS Vavra</t>
  </si>
  <si>
    <t>Intelligent Vehicle Technologies Expert Systems for Driver Assistance Systems</t>
  </si>
  <si>
    <t>M Bürger, A Griesser, J Michael, M Waltl</t>
  </si>
  <si>
    <t>https://ntrs.nasa.gov/search.jsp?R=20160007346</t>
  </si>
  <si>
    <t>SIG: Multiple Views on Safety-Critical Automation: Aircraft, Autonomous Vehicles, Air Traffic Management and Satellite Ground Segments Perspectives</t>
  </si>
  <si>
    <t>M Feary, P Palanque, C Martinie, M Tscheligi</t>
  </si>
  <si>
    <t>https://scholar.google.com/scholar?cites=11712227183582494855&amp;as_sdt=2005&amp;sciodt=0,5&amp;hl=en</t>
  </si>
  <si>
    <t>https://ieeexplore.ieee.org/abstract/document/7474337/</t>
  </si>
  <si>
    <t>IEEE Network</t>
  </si>
  <si>
    <t>Mobile big data [Guest editorial]</t>
  </si>
  <si>
    <t>J Guo, M Dohler, W Kim, AC Tsoi, K Zheng</t>
  </si>
  <si>
    <t>https://scholar.google.com/scholar?cites=3381454693862698432&amp;as_sdt=2005&amp;sciodt=0,5&amp;hl=en</t>
  </si>
  <si>
    <t>https://ieeexplore.ieee.org/abstract/document/821153/</t>
  </si>
  <si>
    <t>Proceedings 199 IEEE/IEEJ/JSAI …</t>
  </si>
  <si>
    <t>https://scholar.google.com/scholar?cites=17078418603956909208&amp;as_sdt=2005&amp;sciodt=0,5&amp;hl=en</t>
  </si>
  <si>
    <t>https://www.jmr.unican.es/index.php/jmr/article/view/151</t>
  </si>
  <si>
    <t>jmr.unican.es</t>
  </si>
  <si>
    <t>Journal of Maritime Research</t>
  </si>
  <si>
    <t>User Interface Oriented to the Specification of Underwater Robotic Interventions</t>
  </si>
  <si>
    <t>JC García, M Prats, R Marin, PJ Sanz</t>
  </si>
  <si>
    <t>4.92</t>
  </si>
  <si>
    <t>https://scholar.google.com/scholar?cites=2367848130641977482&amp;as_sdt=2005&amp;sciodt=0,5&amp;hl=en</t>
  </si>
  <si>
    <t>http://citeseerx.ist.psu.edu/viewdoc/download?doi=10.1.1.110.1051&amp;rep=rep1&amp;type=pdf</t>
  </si>
  <si>
    <t>AgentSheets: A tool for building domain-oriented dynamic, visual environments</t>
  </si>
  <si>
    <t>A Repenning</t>
  </si>
  <si>
    <t>https://patents.google.com/patent/US20180101391A1/en</t>
  </si>
  <si>
    <t>System for co-adaptive human-computer interaction</t>
  </si>
  <si>
    <t>MG Cunha, EC Vincent, Z Prasov…</t>
  </si>
  <si>
    <t>11.38</t>
  </si>
  <si>
    <t>https://scholar.google.com/scholar?cites=10671893282465121967&amp;as_sdt=2005&amp;sciodt=0,5&amp;hl=en</t>
  </si>
  <si>
    <t>https://ntrs.nasa.gov/search.jsp?R=20040031835</t>
  </si>
  <si>
    <t>https://books.google.com/books?hl=en&amp;lr=&amp;id=ECCmAwAAQBAJ&amp;oi=fnd&amp;pg=PA168&amp;dq=%22human+computer+interface%22+(%22autonomous+car%22+OR+%22autonomous+cars%22)+-pedestrian+-wheelchair+-military+-business&amp;ots=oOVNpxshax&amp;sig=qXILhx1BoPV4q0DBE13QbHDA-ow</t>
  </si>
  <si>
    <t>https://scholar.google.com/scholar?cites=9025288684179451505&amp;as_sdt=2005&amp;sciodt=0,5&amp;hl=en</t>
  </si>
  <si>
    <t>https://link.springer.com/chapter/10.1007/978-3-319-39345-2_30</t>
  </si>
  <si>
    <t>Intelligent Interactive Multimedia …</t>
  </si>
  <si>
    <t>From automotive to autonomous: Time-triggered operating systems</t>
  </si>
  <si>
    <t>https://ieeexplore.ieee.org/abstract/document/8391427/</t>
  </si>
  <si>
    <t>2018 Electric Electronics …</t>
  </si>
  <si>
    <t>Detection of driver drowsiness in driving environment using deep learning methods</t>
  </si>
  <si>
    <t>V Tümen, Ö Yıldırım, B Ergen</t>
  </si>
  <si>
    <t>https://www.researchgate.net/profile/Javier_Izquierdo-Reyes/publication/301892341_Review_of_Passive_BCI_framework_for_Advanced_Driver_Assistance_Systems_in_Intelligent_Transportation/links/572b9b0108aef7c7e2c6b637/Review-of-Passive-BCI-framework-for-Advanced-Driver-Assistance-Systems-in-Intelligent-Transportation.pdf</t>
  </si>
  <si>
    <t>Review of Passive BCI framework for Advanced Driver Assistance Systems in Intelligent Transportation</t>
  </si>
  <si>
    <t>J Izquierdo-Reyes, RA Mendoza-Ramirez…</t>
  </si>
  <si>
    <t>https://www.researchgate.net/profile/Sushovan_Chanda/publication/301335756_Analysis_of_Multi_Touch_Interactive_Device_for_a_Cost_Effective_Architecture/links/57d6864608ae0c0081ea05c9/Analysis-of-Multi-Touch-Interactive-Device-for-a-Cost-Effective-Architecture.pdf</t>
  </si>
  <si>
    <t>International Journal of Computer …</t>
  </si>
  <si>
    <t>Analysis of Multi Touch Interactive Device for a Cost Effective Architecture</t>
  </si>
  <si>
    <t>S Chanda, A Acharya</t>
  </si>
  <si>
    <t>https://ieeexplore.ieee.org/abstract/document/6880952/</t>
  </si>
  <si>
    <t>Paper ID Title Authors</t>
  </si>
  <si>
    <t>M Ochoa, M Kupinski, L Furenlid, DS EEG-fMRI…</t>
  </si>
  <si>
    <t>http://www.freepatentsonline.com/10131052.html</t>
  </si>
  <si>
    <t>Persistent predictor apparatus and methods for task switching</t>
  </si>
  <si>
    <t>B Ibarz Gabardos, O Sinyavskiy</t>
  </si>
  <si>
    <t>https://www.tdx.cat/bitstream/handle/10803/53078/Tmtr1de1.pdf?...1</t>
  </si>
  <si>
    <t>tdx.cat</t>
  </si>
  <si>
    <t>Aplicación de sensores de flujo óptico</t>
  </si>
  <si>
    <t>MT Ribes</t>
  </si>
  <si>
    <t>https://books.google.com/books?hl=en&amp;lr=&amp;id=mSJqQCstmiMC&amp;oi=fnd&amp;pg=PA129&amp;dq=%22human+computer+interface%22+(%22autonomous+vehicle%22+OR+%22autonomous+vehicles%22)+-pedestrian+-wheelchair+-military+-business&amp;ots=XTQELmv3NH&amp;sig=_pxVqiP3ZqN5Xt1qJAebOCo8Myo</t>
  </si>
  <si>
    <t>… 3: NATUG-3: Proceedings of the …</t>
  </si>
  <si>
    <t>A Real-Time Task Scheduling Scheme For Loosely Coupled Systems</t>
  </si>
  <si>
    <t>GSASC Su, DC Lahoratory</t>
  </si>
  <si>
    <t>https://ieeexplore.ieee.org/abstract/document/8651425/</t>
  </si>
  <si>
    <t>IEEE Transactions on Signal …</t>
  </si>
  <si>
    <t>Thinned Coprime Array for Second-Order Difference Co-Array Generation with Reduced Mutual Coupling</t>
  </si>
  <si>
    <t>AR Raza, W Liu, Q Shen</t>
  </si>
  <si>
    <t>https://bradscholars.brad.ac.uk/handle/10454/6330</t>
  </si>
  <si>
    <t>bradscholars.brad.ac.uk</t>
  </si>
  <si>
    <t>A transdisciplinary study of embodiment in HCI, AI and New Media.</t>
  </si>
  <si>
    <t>HDA Al-Shihi</t>
  </si>
  <si>
    <t>https://jscholarship.library.jhu.edu/handle/1774.2/59992</t>
  </si>
  <si>
    <t>jscholarship.library.jhu.edu</t>
  </si>
  <si>
    <t>Towards AI-assisted Healthcare: System Design and Deployment for Machine Learning based Clinical Decision Support</t>
  </si>
  <si>
    <t>A Zhan</t>
  </si>
  <si>
    <t>https://scholar.google.com/scholar?cites=16344150163597835255&amp;as_sdt=2005&amp;sciodt=0,5&amp;hl=en</t>
  </si>
  <si>
    <t>http://tuprints.ulb.tu-darmstadt.de/2343/</t>
  </si>
  <si>
    <t>Middleware for efficient programming of autonomous mobile robots</t>
  </si>
  <si>
    <t>D Thomas</t>
  </si>
  <si>
    <t>https://scholar.google.com/scholar?cites=8556325146696412013&amp;as_sdt=2005&amp;sciodt=0,5&amp;hl=en</t>
  </si>
  <si>
    <t>https://onlinelibrary.wiley.com/doi/abs/10.1111/phor.12146</t>
  </si>
  <si>
    <t>The Photogrammetric Record</t>
  </si>
  <si>
    <t>Photogrammetric terminology</t>
  </si>
  <si>
    <t>SI Granshaw</t>
  </si>
  <si>
    <t>http://dione.lib.unipi.gr/xmlui/handle/unipi/6640</t>
  </si>
  <si>
    <t>dione.lib.unipi.gr</t>
  </si>
  <si>
    <t>Designing secure, interoperable &amp; sustainable automobiles &amp; global transportation services &amp; systems</t>
  </si>
  <si>
    <t>ΚΠ Δέλλιος</t>
  </si>
  <si>
    <t>https://scholar.google.com/scholar?cites=13791614320373638260&amp;as_sdt=2005&amp;sciodt=0,5&amp;hl=en</t>
  </si>
  <si>
    <t>https://ieeexplore.ieee.org/abstract/document/6410401/</t>
  </si>
  <si>
    <t>IEEE Transactions on Circuits and Systems …</t>
  </si>
  <si>
    <t>A Two-Omni-Camera Stereo Vision System With an Automatic Adaptation Capability to Any System Setup for 3-D Vision Applications</t>
  </si>
  <si>
    <t>SE Shih, WH Tsai</t>
  </si>
  <si>
    <t>https://rucore.libraries.rutgers.edu/rutgers-lib/56984/</t>
  </si>
  <si>
    <t>Analyses of medical device failures related to computing technology</t>
  </si>
  <si>
    <t>D Khanal</t>
  </si>
  <si>
    <t>https://www.politesi.polimi.it/handle/10589/80512</t>
  </si>
  <si>
    <t>politesi.polimi.it</t>
  </si>
  <si>
    <t>Multimodal sensors management in Computer and Robot Assisted Surgery</t>
  </si>
  <si>
    <t>A Vaccarella</t>
  </si>
  <si>
    <t>http://citeseerx.ist.psu.edu/viewdoc/download?doi=10.1.1.378.7982&amp;rep=rep1&amp;type=pdf</t>
  </si>
  <si>
    <t>INTEGRATION OF VISION AND INERTIAL SENSING</t>
  </si>
  <si>
    <t>JNA e Sousa, A Lobo</t>
  </si>
  <si>
    <t>https://ieeexplore.ieee.org/abstract/document/8635528/</t>
  </si>
  <si>
    <t>Multipath Smearing Suppression for Synthetic Aperture Radar Images of Harbor Scenes</t>
  </si>
  <si>
    <t>P Xiao, X Tian, M Liu, W Liu</t>
  </si>
  <si>
    <t>http://uvadoc.uva.es/handle/10324/17452</t>
  </si>
  <si>
    <t>uvadoc.uva.es</t>
  </si>
  <si>
    <t>Contribuciones en el área del guiado autónomo de tractores agrícolas basado en la utilización de receptores GPS de bajo coste: mejora de la estabilidad y de la …</t>
  </si>
  <si>
    <t>S Alonso García</t>
  </si>
  <si>
    <t>https://ieeexplore.ieee.org/abstract/document/8654661/</t>
  </si>
  <si>
    <t>Positional Modulation Design Based on Multiple Phased Antenna Arrays</t>
  </si>
  <si>
    <t>B Zhang, W Liu</t>
  </si>
  <si>
    <t>http://bd.centro.iff.edu.br/handle/123456789/443</t>
  </si>
  <si>
    <t>bd.centro.iff.edu.br</t>
  </si>
  <si>
    <t>Projeto de desenvolvimento de veículo autônomo microcontrolado para exploração por diferentes Terrenos</t>
  </si>
  <si>
    <t>VWMMC Paiva, GLO Otoni, WS Barreto</t>
  </si>
  <si>
    <t>https://ntrs.nasa.gov/archive/nasa/casi.ntrs.nasa.gov/19680025410.pdf</t>
  </si>
  <si>
    <t>Man-computer role in space navigation and guidance Final report</t>
  </si>
  <si>
    <t>LP Crumley, E Farber, L Spiegel</t>
  </si>
  <si>
    <t>https://ntrs.nasa.gov/archive/nasa/casi.ntrs.nasa.gov/19670009399.pdf</t>
  </si>
  <si>
    <t>Man-computer roles in space navigation and guidance, phase I</t>
  </si>
  <si>
    <t>http://citeseerx.ist.psu.edu/viewdoc/download?doi=10.1.1.232.9133&amp;rep=rep1&amp;type=pdf</t>
  </si>
  <si>
    <t>Prototype Robot for RoboCup@ Home</t>
  </si>
  <si>
    <t>Y Sharon</t>
  </si>
  <si>
    <t>https://www.sae.org/publications/technical-papers/content/2018-01-0758/</t>
  </si>
  <si>
    <t>Review of Selection Criteria for Sensor and Actuator Configurations Suitable for Internal Combustion Engines</t>
  </si>
  <si>
    <t>R Comissiong, T Steffen</t>
  </si>
  <si>
    <t>http://www.dbpia.co.kr/Journal/ArticleDetail/NODE02031406</t>
  </si>
  <si>
    <t>제어로봇시스템학회 합동학술대회 논문집</t>
  </si>
  <si>
    <t>지능로봇</t>
  </si>
  <si>
    <t>강진석</t>
  </si>
  <si>
    <t>1.29</t>
  </si>
  <si>
    <t>https://scholar.google.com/scholar?cites=1460064575989742143&amp;as_sdt=2005&amp;sciodt=0,5&amp;hl=en</t>
  </si>
  <si>
    <t>https://digital-library.theiet.org/content/journals/10.1049/iet-cvi.2010.0115</t>
  </si>
  <si>
    <t>IET computer vision</t>
  </si>
  <si>
    <t>Depth space partitioning for omni-stereo object tracking</t>
  </si>
  <si>
    <t>ZH Xiong, I Cheng, W Chen, A Basu, MJ Zhang</t>
  </si>
  <si>
    <t>https://scholar.google.com/scholar?cites=4960312526448886608&amp;as_sdt=2005&amp;sciodt=0,5&amp;hl=en</t>
  </si>
  <si>
    <t>https://link.springer.com/chapter/10.1007/978-3-642-29694-9_8</t>
  </si>
  <si>
    <t>Artificial Intelligence, Evolutionary Computing and …</t>
  </si>
  <si>
    <t>Artificial intelligence methods in early childhood education</t>
  </si>
  <si>
    <t>J Prentzas</t>
  </si>
  <si>
    <t>https://scholar.google.com/scholar?cites=17785604448523935295&amp;as_sdt=2005&amp;sciodt=0,5&amp;hl=en</t>
  </si>
  <si>
    <t>http://www.cs.trinity.edu/~knickels/pubs/Nickels98.pdf</t>
  </si>
  <si>
    <t>cs.trinity.edu</t>
  </si>
  <si>
    <t>Model based tracking of articulated objects</t>
  </si>
  <si>
    <t>KM Nickels</t>
  </si>
  <si>
    <t>https://www.researchgate.net/profile/Mohamed_Abdellatif3/publication/244212521_Development_of_A_Mobile_Service_Robot/links/0deec51d2f03cc62dc000000/Development-of-A-Mobile-Service-Robot.pdf</t>
  </si>
  <si>
    <t>DEVELOPMENT OF A MOBILE SERVICE ROBOT</t>
  </si>
  <si>
    <t>M Abdellatif</t>
  </si>
  <si>
    <t>http://eprints.utm.my/id/eprint/77598/1/AliSharifaraPFC2015.pdf</t>
  </si>
  <si>
    <t>eprints.utm.my</t>
  </si>
  <si>
    <t>Enhanced Face Detection Framework Based on Skin Color and False Alarm Rejection</t>
  </si>
  <si>
    <t>A Sharifara</t>
  </si>
  <si>
    <t>https://pdfs.semanticscholar.org/f16b/6896c02e95d2ff5abc470c86d36b5eec94d5.pdf</t>
  </si>
  <si>
    <t>The International Journal of …</t>
  </si>
  <si>
    <t>Vitor M. Santos</t>
  </si>
  <si>
    <t>JP Castro, MI Ribeiro</t>
  </si>
  <si>
    <t>https://pdfs.semanticscholar.org/c61c/28c84546d762f48aac18a7555d2a21a1f79d.pdf</t>
  </si>
  <si>
    <t>The International Journal of Robotics</t>
  </si>
  <si>
    <t>P Corke, J Lobo, J Dias</t>
  </si>
  <si>
    <t>http://www.academia.edu/download/43618492/An_Introduction_to_Inertial_and_Visual_S20160311-8948-5ydq2f.pdf</t>
  </si>
  <si>
    <t>THE INTERNATIONAL JOURNAL, OF ROBOTICS …</t>
  </si>
  <si>
    <t>Jorge Lobo" Jorge Dias</t>
  </si>
  <si>
    <t>P Corke</t>
  </si>
  <si>
    <t>0.32</t>
  </si>
  <si>
    <t>https://scholar.google.com/scholar?cites=5337711764369721581&amp;as_sdt=2005&amp;sciodt=0,5&amp;hl=en</t>
  </si>
  <si>
    <t>https://journals.sagepub.com/doi/abs/10.1177/02783640022068048?casa_token=w7FWMsOOI5sAAAAA:KOCKuIVZbWCI_r_H-VC7QvwUpI8GcEQSs8bpO37OsdTFHV4AFAPguyzu0R4pIeUUsMScHxH9cdx2Jg</t>
  </si>
  <si>
    <t>The International Journal …</t>
  </si>
  <si>
    <t>A nested-loop architecture for mobile robot navigation</t>
  </si>
  <si>
    <t>VM Santos, JP Castro…</t>
  </si>
  <si>
    <t>https://scholar.google.com/scholar?cites=1989637466637963903&amp;as_sdt=2005&amp;sciodt=0,5&amp;hl=en</t>
  </si>
  <si>
    <t>https://eprints.grf.unizg.hr/1584/</t>
  </si>
  <si>
    <t>eprints.grf.unizg.hr</t>
  </si>
  <si>
    <t>Defining of printing plate quality level through introduction of different image analysis applications</t>
  </si>
  <si>
    <t>J Poljak</t>
  </si>
  <si>
    <t>https://scholar.google.com/scholar?cites=4736905614341391956&amp;as_sdt=2005&amp;sciodt=0,5&amp;hl=en</t>
  </si>
  <si>
    <t>http://www.koreascience.or.kr/article/ArticleFullRecord.jsp?cn=JBCRFU_2008_v15Bn4_285</t>
  </si>
  <si>
    <t>koreascience.or.kr</t>
  </si>
  <si>
    <t>The KIPS Transactions: PartB</t>
  </si>
  <si>
    <t>PCA-SVM based vehicle color recognition</t>
  </si>
  <si>
    <t>SM Park, KJ Kim</t>
  </si>
  <si>
    <t>https://scholar.google.com/scholar?cites=13673205689163877550&amp;as_sdt=2005&amp;sciodt=0,5&amp;hl=en</t>
  </si>
  <si>
    <t>https://www.worldscientific.com/doi/abs/10.1142/S0219843612500144?casa_token=UVzaiVux4PsAAAAA:a0MSuZE1AT0tsGVrv4TaAExh7HzwtJG4PiKl0h3pkczDOTUvk1MOmB08i6qN80Iv87ig5ozkwvlX</t>
  </si>
  <si>
    <t>International Journal of Humanoid Robotics</t>
  </si>
  <si>
    <t>A Model-Based 3D Face Pose and Animation Tracker with Auto-registration Using a Binocular EKF Kernel</t>
  </si>
  <si>
    <t>Y Dong, Z Hu, M Xie</t>
  </si>
  <si>
    <t>http://oe.soest.hawaii.edu/OE/Prof.Howe_PDF/2009,%20Luby,%20closed%20loop%20concept%20study,%20J.Underwater%20Acous.pdf</t>
  </si>
  <si>
    <t>oe.soest.hawaii.edu</t>
  </si>
  <si>
    <t>AN At-SEA, AUtoNomoUS, CLoSED-Loop CoNCEpt StUDy For DEtECtING AND trACkING SUbmErGED objECtS</t>
  </si>
  <si>
    <t>J Luby, JM Stevenson, VK McDonald, BJ Granger…</t>
  </si>
  <si>
    <t>https://link.springer.com/chapter/10.1007/978-3-642-84990-9_20</t>
  </si>
  <si>
    <t>Data Fusion …</t>
  </si>
  <si>
    <t>Mobile Robotics for the Surveillance of Fissile Materials Storage Areas: Sensors and Data Fusion</t>
  </si>
  <si>
    <t>JGM Gonçalves, G Campos, V Santos…</t>
  </si>
  <si>
    <t>https://scholar.google.com/scholar?cites=12685851892011536974&amp;as_sdt=2005&amp;sciodt=0,5&amp;hl=en</t>
  </si>
  <si>
    <t>https://www.tandfonline.com/doi/abs/10.1080/00207729808929536</t>
  </si>
  <si>
    <t>International Journal of Systems Science</t>
  </si>
  <si>
    <t>Introduction to the Special Issue of the International Journal of Systems Science on the AMADEUS dextrous underwater grasping system</t>
  </si>
  <si>
    <t>DM Lane</t>
  </si>
  <si>
    <t>https://arxiv.org/abs/1611.04330</t>
  </si>
  <si>
    <t>Adaptive Experimental Design for Path-following Performance Assessment of Unmanned Vehicles</t>
  </si>
  <si>
    <t>E Saggini, E Riccomagno, M Caccia…</t>
  </si>
  <si>
    <t>https://scholar.google.com/scholar?cites=2885136055391076482&amp;as_sdt=2005&amp;sciodt=0,5&amp;hl=en</t>
  </si>
  <si>
    <t>https://www.liebertpub.com/doi/abs/10.1089/big.2015.0049</t>
  </si>
  <si>
    <t>liebertpub.com</t>
  </si>
  <si>
    <t>Big Data</t>
  </si>
  <si>
    <t>Mining the quantified self: personal knowledge discovery as a challenge for data science</t>
  </si>
  <si>
    <t>T Fawcett</t>
  </si>
  <si>
    <t>https://scholar.google.com/scholar?cites=4295116613376475574&amp;as_sdt=2005&amp;sciodt=0,5&amp;hl=en</t>
  </si>
  <si>
    <t>https://books.google.com/books?hl=en&amp;lr=&amp;id=LoGoq1b9OsEC&amp;oi=fnd&amp;pg=PA309&amp;dq=%22human+computer+interface%22+(%22autonomous+vehicle%22+OR+%22autonomous+vehicles%22)+-pedestrian+-wheelchair+-military+-business&amp;ots=2rDrBc-8xj&amp;sig=_RQ1VgmXZH4JsDEFtjtr4kM_7Ek</t>
  </si>
  <si>
    <t>Cybernetics and applied systems</t>
  </si>
  <si>
    <t>From symbol manipulation to understanding cognition: a critical introduction to cognitive science from a computational neuroepistomology perspective</t>
  </si>
  <si>
    <t>MF Peschl</t>
  </si>
  <si>
    <t>https://scholar.google.com/scholar?cites=11062031938964323571&amp;as_sdt=2005&amp;sciodt=0,5&amp;hl=en</t>
  </si>
  <si>
    <t>https://ieeexplore.ieee.org/abstract/document/7558716/</t>
  </si>
  <si>
    <t>A projection-based making-human-feel-safe system for human-robot cooperation</t>
  </si>
  <si>
    <t>D Liu, J Kinugawa, K Kosuge</t>
  </si>
  <si>
    <t>https://scholar.google.com/scholar?cites=4042529049408069207&amp;as_sdt=2005&amp;sciodt=0,5&amp;hl=en</t>
  </si>
  <si>
    <t>https://www.sciencedirect.com/science/article/pii/S0031320316304484</t>
  </si>
  <si>
    <t>K-MS: a novel clustering algorithm based on morphological reconstruction</t>
  </si>
  <si>
    <t>ÉO Rodrigues, L Torok, P Liatsis, J Viterbo, A Conci</t>
  </si>
  <si>
    <t>https://scholar.google.com/scholar?cites=2846483934343211026&amp;as_sdt=2005&amp;sciodt=0,5&amp;hl=en</t>
  </si>
  <si>
    <t>http://www.jatit.org/volumes/Vol45No1/fourtyfifth_volume_1_2012.php</t>
  </si>
  <si>
    <t>jatit.org</t>
  </si>
  <si>
    <t>Journal of Theoretical and …</t>
  </si>
  <si>
    <t>Experimental design of capacitance required for self-excited induction generator</t>
  </si>
  <si>
    <t>V Sankardoss, S Sabberwal, K Rajambal</t>
  </si>
  <si>
    <t>https://scholar.google.com/scholar?cites=1940809032814521200&amp;as_sdt=2005&amp;sciodt=0,5&amp;hl=en</t>
  </si>
  <si>
    <t>http://journals.sfu.ca/onlinejour/index.php/i-joe/article/view/6609</t>
  </si>
  <si>
    <t>journals.sfu.ca</t>
  </si>
  <si>
    <t>International Journal of Online Engineering (iJOE)</t>
  </si>
  <si>
    <t>An innovative remote-lab framework for educational experimentation</t>
  </si>
  <si>
    <t>W Farag</t>
  </si>
  <si>
    <t>https://scholarcommons.usf.edu/etd/6335/</t>
  </si>
  <si>
    <t>Oversampling Methods for Imbalanced Dataset Classification and their Application to Gynecological Disorder Diagnosis</t>
  </si>
  <si>
    <t>I Nekooeimehr</t>
  </si>
  <si>
    <t>http://openaccess.dogus.edu.tr/handle/11376/572</t>
  </si>
  <si>
    <t>openaccess.dogus.edu.tr</t>
  </si>
  <si>
    <t>Doğuş-USV insansız deniz aracı: stereo görüş ile haritalandırma</t>
  </si>
  <si>
    <t>E Dağlı, C Civan, S Şöhmelioğlu, FE Ediş, D Tükel</t>
  </si>
  <si>
    <t>https://scholar.google.com/scholar?cites=14645713300378236387&amp;as_sdt=2005&amp;sciodt=0,5&amp;hl=en</t>
  </si>
  <si>
    <t>https://www.sciencedirect.com/science/article/pii/S2351978915001559</t>
  </si>
  <si>
    <t>Human-computer interface studies for semi-autonomous unmanned surface vessels</t>
  </si>
  <si>
    <t>GA Osga, MR McWilliams</t>
  </si>
  <si>
    <t>https://scholar.google.com/scholar?cites=5722188573390429870&amp;as_sdt=2005&amp;sciodt=0,5&amp;hl=en</t>
  </si>
  <si>
    <t>https://www.sciencedirect.com/science/article/pii/S105120040090383X</t>
  </si>
  <si>
    <t>Digital Signal Processing</t>
  </si>
  <si>
    <t>Invariant gender identification</t>
  </si>
  <si>
    <t>AS Tolba</t>
  </si>
  <si>
    <t>https://journals.sagepub.com/doi/abs/10.1177/1687814018795801</t>
  </si>
  <si>
    <t>Advances in Mechanical …</t>
  </si>
  <si>
    <t>Adaptive cruise control system with traffic jam tracking function based on multi-sensors and the driving behavior of skilled drivers</t>
  </si>
  <si>
    <t>G Zhang, Z Wang, B Fan, L Zhao…</t>
  </si>
  <si>
    <t>https://scholar.google.com/scholar?cites=9316998284160385663&amp;as_sdt=2005&amp;sciodt=0,5&amp;hl=en</t>
  </si>
  <si>
    <t>https://dl.acm.org/citation.cfm?id=1071623</t>
  </si>
  <si>
    <t>Journal on Educational Resources in Computing …</t>
  </si>
  <si>
    <t>An interdisciplinary field robotics program for undergraduate computer science and engineering education</t>
  </si>
  <si>
    <t>C Kitts, N Quinn</t>
  </si>
  <si>
    <t>https://scholar.google.com/scholar?cites=14798929732430402060&amp;as_sdt=2005&amp;sciodt=0,5&amp;hl=en</t>
  </si>
  <si>
    <t>https://www.spiedigitallibrary.org/conference-proceedings-of-spie/6561/65610W/An-agent-based-approach-to-decluttering-the-interfaces-of-multi/10.1117/12.718388.short?casa_token=z9IfHK8go0cAAAAA:W6mWJIS5sA3Xd906no1tc2QWKJ_kVjQiL1CuYps9zpQJR3yXbcEfWoIiOow5EYgVdbaxgFMacbw</t>
  </si>
  <si>
    <t>Unmanned Systems Technology IX</t>
  </si>
  <si>
    <t>An agent-based approach to decluttering the interfaces of multi-UAV command and control systems</t>
  </si>
  <si>
    <t>S O'Hara, N Dwyer</t>
  </si>
  <si>
    <t>https://scholar.google.com/scholar?cites=14554656559352309422&amp;as_sdt=2005&amp;sciodt=0,5&amp;hl=en</t>
  </si>
  <si>
    <t>https://www.sciencedirect.com/science/article/pii/S0020025518306716</t>
  </si>
  <si>
    <t>Information Sciences</t>
  </si>
  <si>
    <t>Augmenting cascaded correlation filters with spatial–temporal saliency for visual tracking</t>
  </si>
  <si>
    <t>D Zhao, L Xiao, H Fu, T Wu, X Xu, B Dai</t>
  </si>
  <si>
    <t>https://ntrs.nasa.gov/search.jsp?R=20060016440</t>
  </si>
  <si>
    <t>Apex Reference Manual 3.0 Beta</t>
  </si>
  <si>
    <t>MA Freed</t>
  </si>
  <si>
    <t>https://proceedings.asmedigitalcollection.asme.org/proceeding.aspx?articleid=2663548</t>
  </si>
  <si>
    <t>ASME 2017 …</t>
  </si>
  <si>
    <t>Easy-to-Use 3D Printer for Fabrication of Biological Scaffolds</t>
  </si>
  <si>
    <t>A Armstrong, A Alleyne…</t>
  </si>
  <si>
    <t>https://ieeexplore.ieee.org/abstract/document/7271759/</t>
  </si>
  <si>
    <t>OCEANS 2015 …</t>
  </si>
  <si>
    <t>DeepRuler: Design, execute and evaluate path-following for robotic unmanned vehicles and experiment repeatability</t>
  </si>
  <si>
    <t>A Sorbara, A Ranieri, E Zereik, M Bibuli…</t>
  </si>
  <si>
    <t>https://scholar.google.com/scholar?cites=13065513988086650763&amp;as_sdt=2005&amp;sciodt=0,5&amp;hl=en</t>
  </si>
  <si>
    <t>https://www.researchgate.net/profile/David_Large4/publication/314087980_Exploring_the_Behaviour_of_Distracted_Drivers_during_Different_Levels_of_Automation_in_Driving/links/58d39fdd458515e6d901af55/Exploring-the-Behaviour-of-Distracted-Drivers-during-Different-Levels-of-Automation-in-Driving.pdf</t>
  </si>
  <si>
    <t>https://scholar.google.com/scholar?cites=10242830326233638638&amp;as_sdt=2005&amp;sciodt=0,5&amp;hl=en</t>
  </si>
  <si>
    <t>http://www.academia.edu/download/35665468/V2I8-0021.pdf</t>
  </si>
  <si>
    <t>IJARCSMS</t>
  </si>
  <si>
    <t>Face Detection and Facial Feature Points' Detection with the help of KLT Algorithm</t>
  </si>
  <si>
    <t>BV Thiyagarajan</t>
  </si>
  <si>
    <t>https://scholar.google.com/scholar?cites=3726821671881061001&amp;as_sdt=2005&amp;sciodt=0,5&amp;hl=en</t>
  </si>
  <si>
    <t>https://books.google.com/books?hl=en&amp;lr=&amp;id=9nlb1Ik7BkwC&amp;oi=fnd&amp;pg=PA1&amp;dq=%22human+computer+interface%22+(%22autonomous+vehicle%22+OR+%22autonomous+vehicles%22)+-pedestrian+-wheelchair+-military+-business&amp;ots=CSpADDXN9T&amp;sig=PQxlWlmnUtqZFk9TT83RC7tAA6Y</t>
  </si>
  <si>
    <t>IEE CONTROL ENGINEERING SERIES</t>
  </si>
  <si>
    <t>navigation, guidance and control of unmanned marine vehicles</t>
  </si>
  <si>
    <t>GN Roberts, R Sutton</t>
  </si>
  <si>
    <t>https://www.researchgate.net/profile/Asif_Khan67/publication/325999520_A_Proposed_Architecture_for_a_Heterogeneous_Unmanned_Aerial_Vehicles_System/links/5b328e18aca2720785e96c37/A-Proposed-Architecture-for-a-Heterogeneous-Unmanned-Aerial-Vehicles-System.pdf</t>
  </si>
  <si>
    <t>A Proposed Architecture for a Heterogeneous Unmanned Aerial Vehicles System</t>
  </si>
  <si>
    <t>A Barnawi, A Al-Barakati, A Khan, F Bajaber…</t>
  </si>
  <si>
    <t>https://www.designsociety.org/publication/29476/virtual_and_augmented_reality_for_testing_of_self-optimizing_systems</t>
  </si>
  <si>
    <t>DS 60: Proceedings …</t>
  </si>
  <si>
    <t>VIRTUAL AND AUGMENTED REALITY FOR TESTING OF SELF-OPTIMIZING SYSTEMS</t>
  </si>
  <si>
    <t>J Gausemeier, F Rammig, R Radkowski…</t>
  </si>
  <si>
    <t>https://scholar.google.com/scholar?cites=5620175733984729744&amp;as_sdt=2005&amp;sciodt=0,5&amp;hl=en</t>
  </si>
  <si>
    <t>http://www.dbpia.co.kr/Journal/ArticleDetail/NODE06597767</t>
  </si>
  <si>
    <t>오토저널</t>
  </si>
  <si>
    <t>자율주행자동차의 DVI 관련 동향 및 이슈</t>
  </si>
  <si>
    <t>윤용원</t>
  </si>
  <si>
    <t>https://scholar.google.com/scholar?cites=11878824270339575969&amp;as_sdt=2005&amp;sciodt=0,5&amp;hl=en</t>
  </si>
  <si>
    <t>https://link.springer.com/chapter/10.1007/978-3-540-74356-9_13</t>
  </si>
  <si>
    <t>… in Cooperative Control …</t>
  </si>
  <si>
    <t>Cooperative formation flying in autonomous unmanned air systems with application to training</t>
  </si>
  <si>
    <t>H Yuan, V Gottesman, M Falash, Z Qu, E Pollak…</t>
  </si>
  <si>
    <t>https://link.springer.com/chapter/10.1007/978-3-642-22676-2_6</t>
  </si>
  <si>
    <t>Embedded Automation in Human-Agent …</t>
  </si>
  <si>
    <t>Enhancing Autonomy</t>
  </si>
  <si>
    <t>JW Tweedale, LC Jain</t>
  </si>
  <si>
    <t>https://scholar.google.com/scholar?cites=4018445659099942079&amp;as_sdt=2005&amp;sciodt=0,5&amp;hl=en</t>
  </si>
  <si>
    <t>https://ieeexplore.ieee.org/abstract/document/913785/</t>
  </si>
  <si>
    <t>Proceedings IEEE Virtual …</t>
  </si>
  <si>
    <t>Immersive environment technologies for planetary exploration</t>
  </si>
  <si>
    <t>J Wright, F Hartman, B Cooper</t>
  </si>
  <si>
    <t>https://scholar.google.com/scholar?cites=1634216200973476395&amp;as_sdt=2005&amp;sciodt=0,5&amp;hl=en</t>
  </si>
  <si>
    <t>https://www.sciencedirect.com/science/article/pii/S1474667016312320</t>
  </si>
  <si>
    <t>IFAC Proceedings …</t>
  </si>
  <si>
    <t>Underwater acoustic networks: The Fp7 UAN project</t>
  </si>
  <si>
    <t>A Caiti, T Husoy, SM Jesus, I Karasalo…</t>
  </si>
  <si>
    <t>0.52</t>
  </si>
  <si>
    <t>https://scholar.google.com/scholar?cites=13534428393222094189&amp;as_sdt=2005&amp;sciodt=0,5&amp;hl=en</t>
  </si>
  <si>
    <t>https://trs.jpl.nasa.gov/handle/2014/19454</t>
  </si>
  <si>
    <t>trs.jpl.nasa.gov</t>
  </si>
  <si>
    <t>Immersive environments for mission operations: beyond Mars Pathfinder</t>
  </si>
  <si>
    <t>https://ieeexplore.ieee.org/abstract/document/8511148/</t>
  </si>
  <si>
    <t>… on Computer Science …</t>
  </si>
  <si>
    <t>Enhancing Project Management for Cyber-Physical Systems Development</t>
  </si>
  <si>
    <t>FESP Palma, M Fantinato, L Rafferty…</t>
  </si>
  <si>
    <t>https://www.witpress.com/elibrary/sdp/12/1/1442</t>
  </si>
  <si>
    <t>witpress.com</t>
  </si>
  <si>
    <t>NEW ADVANCED TECHNOLOGY DEVICES FOR OPERATIONAL OCEANOGRAPHY IN EXTREME CONDITIONS</t>
  </si>
  <si>
    <t>G ZAPPALÀ, G BRUZZONE, M AZZARO…</t>
  </si>
  <si>
    <t>https://scholar.google.com/scholar?cites=10517240636288006989&amp;as_sdt=2005&amp;sciodt=0,5&amp;hl=en</t>
  </si>
  <si>
    <t>https://ieeexplore.ieee.org/abstract/document/7214224/</t>
  </si>
  <si>
    <t>Testing the waters: design of replicable experiments for performance assessment of marine robotic platforms</t>
  </si>
  <si>
    <t>A Sorbara, A Ranieri, E Saggini…</t>
  </si>
  <si>
    <t>https://scholar.google.com/scholar?cites=13190662702173506405&amp;as_sdt=2005&amp;sciodt=0,5&amp;hl=en</t>
  </si>
  <si>
    <t>https://ieeexplore.ieee.org/abstract/document/7226015/</t>
  </si>
  <si>
    <t>2015 IEEE International Conference on …</t>
  </si>
  <si>
    <t>Revolution in Teaching/MOOCS by the use of real-time face detection</t>
  </si>
  <si>
    <t>https://scholar.google.com/scholar?cites=6273136321098172942&amp;as_sdt=2005&amp;sciodt=0,5&amp;hl=en</t>
  </si>
  <si>
    <t>https://ieeexplore.ieee.org/abstract/document/813168/</t>
  </si>
  <si>
    <t>1999 7th IEEE International Conference on …</t>
  </si>
  <si>
    <t>Mobile monitoring system using an agent-oriented approach</t>
  </si>
  <si>
    <t>D Ponsa, J Vitrià</t>
  </si>
  <si>
    <t>https://scholar.google.com/scholar?cites=3142774876300756299&amp;as_sdt=2005&amp;sciodt=0,5&amp;hl=en</t>
  </si>
  <si>
    <t>https://link.springer.com/chapter/10.1007/978-3-319-89629-8_14</t>
  </si>
  <si>
    <t>… Intelligence for Pattern …</t>
  </si>
  <si>
    <t>Improved deep neural network object tracking system for applications in home robotics</t>
  </si>
  <si>
    <t>BA Erol, A Majumdar, J Lwowski, P Benavidez…</t>
  </si>
  <si>
    <t>1.32</t>
  </si>
  <si>
    <t>https://scholar.google.com/scholar?cites=11421928241207351398&amp;as_sdt=2005&amp;sciodt=0,5&amp;hl=en</t>
  </si>
  <si>
    <t>https://www.spiedigitallibrary.org/conference-proceedings-of-spie/2359/0000/Craniotomy-simulation-and-guidance-using-a-stereo-video-based-tracking/10.1117/12.185218.short?casa_token=nZ7mc-ULtWgAAAAA:SKyq8qcfhGuXxWFvjEgXP6heYofTMj4rAWmOvAiFZCPnmAw5KyOeh3wDt6wXvdaQN6NOKZJSbgM</t>
  </si>
  <si>
    <t>Visualization in …</t>
  </si>
  <si>
    <t>Craniotomy simulation and guidance using a stereo video based tracking system (VISLAN)</t>
  </si>
  <si>
    <t>ACF Colchester, J Zhao, C Henri…</t>
  </si>
  <si>
    <t>https://core.ac.uk/download/pdf/21751428.pdf</t>
  </si>
  <si>
    <t>ISPRS TECHNICAL COMMISSION II SYSTEMS FOR SPATIAL DATA PROCESSING, ANALYSIS AND REPRESENTATION</t>
  </si>
  <si>
    <t>O Secretary, I Secretary</t>
  </si>
  <si>
    <t>0.81</t>
  </si>
  <si>
    <t>https://scholar.google.com/scholar?cites=1624108556248195802&amp;as_sdt=2005&amp;sciodt=0,5&amp;hl=en</t>
  </si>
  <si>
    <t>http://www.eecs.ucf.edu/~gitars/cap6671-2009/Papers/bahadori-rescuews03.pdf</t>
  </si>
  <si>
    <t>eecs.ucf.edu</t>
  </si>
  <si>
    <t>CDROM Proc. Int. RoboCup Symposium</t>
  </si>
  <si>
    <t>Human body detection in the robocup rescue scenario</t>
  </si>
  <si>
    <t>S Bahadori, L Iocchi</t>
  </si>
  <si>
    <t>https://scholar.google.com/scholar?cites=8731142972767489866&amp;as_sdt=2005&amp;sciodt=0,5&amp;hl=en</t>
  </si>
  <si>
    <t>http://www.vislab.ucr.edu/PUBLICATIONS/pubs/Conference-Gov/1994/ReportoftheAAA94.pdf</t>
  </si>
  <si>
    <t>vislab.ucr.edu</t>
  </si>
  <si>
    <t>Report of the AAAI fall symposium on machine learning and computer vision: What, why and how</t>
  </si>
  <si>
    <t>KW Bowyer, LO Hall, P Langley, B Bhanu…</t>
  </si>
  <si>
    <t>https://scholar.google.com/scholar?cites=2949680172810906242&amp;as_sdt=2005&amp;sciodt=0,5&amp;hl=en</t>
  </si>
  <si>
    <t>https://ieeexplore.ieee.org/abstract/document/6139633/</t>
  </si>
  <si>
    <t>2011 Annual IEEE …</t>
  </si>
  <si>
    <t>Design development and implementation of wireless nurse call station</t>
  </si>
  <si>
    <t>S Aswin, N Gopalakrishnan, S Jeyender…</t>
  </si>
  <si>
    <t>https://scholar.google.com/scholar?cites=7039609240508121238&amp;as_sdt=2005&amp;sciodt=0,5&amp;hl=en</t>
  </si>
  <si>
    <t>https://www.emeraldinsight.com/doi/abs/10.1108/01439919710176381</t>
  </si>
  <si>
    <t>Industrial Robot: An International …</t>
  </si>
  <si>
    <t>The Amadeus project: an overview</t>
  </si>
  <si>
    <t>G Robinson, JBC Davies</t>
  </si>
  <si>
    <t>https://ieeexplore.ieee.org/abstract/document/8662979/</t>
  </si>
  <si>
    <t>… and Control Systems …</t>
  </si>
  <si>
    <t>Human Detection and Monitoring System Using Multi Sensor Data Fusion</t>
  </si>
  <si>
    <t>S Walke, S Marne, O Langhe…</t>
  </si>
  <si>
    <t>https://scholar.google.com/scholar?cites=12904214888412989804&amp;as_sdt=2005&amp;sciodt=0,5&amp;hl=en</t>
  </si>
  <si>
    <t>http://www.kpubs.org/article/articleDownload.kpubs?downType=pdf&amp;articleANo=E1KOBZ_2014_v8n12_4489</t>
  </si>
  <si>
    <t>kpubs.org</t>
  </si>
  <si>
    <t>KSII Transactions on Internet and Information …</t>
  </si>
  <si>
    <t>Lane detection and tracking using classification in image sequences</t>
  </si>
  <si>
    <t>S Lim, D Lee, Y Park</t>
  </si>
  <si>
    <t>https://books.google.com/books?hl=en&amp;lr=&amp;id=ECCmAwAAQBAJ&amp;oi=fnd&amp;pg=PA168&amp;dq=%22human+computer+interface%22+(%22autonomous+vehicle%22+OR+%22autonomous+vehicles%22)+-pedestrian+-wheelchair+-military+-business&amp;ots=oOVNpxsfbv&amp;sig=u_AoPu1z5lOGdXrcuHMZGvO_kgc</t>
  </si>
  <si>
    <t>RoboCupRescue 2010-Robot League Team&lt; SAVIOUR II (Pakistan)</t>
  </si>
  <si>
    <t>MF Waseem, S Noor-ul-Islam, F Kalim, M Saleem…</t>
  </si>
  <si>
    <t>School of Computer Science and Software Engineering</t>
  </si>
  <si>
    <t>R Cardell-Oliver</t>
  </si>
  <si>
    <t>https://patents.google.com/patent/US20160318530A1/en</t>
  </si>
  <si>
    <t>US Patent App. 15/134,661</t>
  </si>
  <si>
    <t>System, method and apparatus for managing railroad operations and assets using frequently acquired, path oriented, geospatial and time registered, sensor mapped …</t>
  </si>
  <si>
    <t>RL Johnson</t>
  </si>
  <si>
    <t>https://scholar.google.com/scholar?cites=7521589564342698397&amp;as_sdt=2005&amp;sciodt=0,5&amp;hl=en</t>
  </si>
  <si>
    <t>https://link.springer.com/chapter/10.1007/978-3-319-21067-4_23</t>
  </si>
  <si>
    <t>… on Virtual, Augmented and Mixed Reality</t>
  </si>
  <si>
    <t>Displays for effective human-agent teaming: evaluating attention management with computational models</t>
  </si>
  <si>
    <t>CA Rieth, MB Cook, MK Ngo</t>
  </si>
  <si>
    <t>https://apps.dtic.mil/docs/citations/AD1014953</t>
  </si>
  <si>
    <t>3D Data Acquisition Platform for Human Activity Understanding</t>
  </si>
  <si>
    <t>YR Fu</t>
  </si>
  <si>
    <t>https://scholar.google.com/scholar?cites=15228044889859024706&amp;as_sdt=2005&amp;sciodt=0,5&amp;hl=en</t>
  </si>
  <si>
    <t>Institute of Engineering Science …</t>
  </si>
  <si>
    <t>„RoboCupRescue 2009-Robot League Team&lt; SAVIOUR (Pakistan)&gt;‟</t>
  </si>
  <si>
    <t>W Inam, M Zia, N Shayeq, K Umar, K Aziz, M Fahd…</t>
  </si>
  <si>
    <t>https://patents.google.com/patent/US20080142642A1/en</t>
  </si>
  <si>
    <t>US Patent App. 11/775,636</t>
  </si>
  <si>
    <t>Cogless motor driven active user interface haptic feedback system</t>
  </si>
  <si>
    <t>MG Marino, JK Tillotson, DL Kosht</t>
  </si>
  <si>
    <t>Andrew J. Novobilski, Ph. D.</t>
  </si>
  <si>
    <t>LP Holder</t>
  </si>
  <si>
    <t>19.47</t>
  </si>
  <si>
    <t>https://scholar.google.com/scholar?cites=12403382012334363275&amp;as_sdt=2005&amp;sciodt=0,5&amp;hl=en</t>
  </si>
  <si>
    <t>http://www.robots.ox.ac.uk:5000/ActiveVision/Publications/davison_etal_iav2004/davison_etal_iav2004.pdf</t>
  </si>
  <si>
    <t>robots.ox.ac.uk</t>
  </si>
  <si>
    <t>Real-time 3D SLAM with wide-angle vision</t>
  </si>
  <si>
    <t>AJ Davison, YG Cid, N Kita</t>
  </si>
  <si>
    <t>https://scholar.google.com/scholar?cites=12006390584145487405&amp;as_sdt=2005&amp;sciodt=0,5&amp;hl=en</t>
  </si>
  <si>
    <t>https://link.springer.com/chapter/10.1007/978-3-642-16138-4_13</t>
  </si>
  <si>
    <t>Brazilian Symposium on Artificial Intelligence</t>
  </si>
  <si>
    <t>Developing a consciousness-based mind for an artificial creature</t>
  </si>
  <si>
    <t>RCM Da Silva, RR Gudwin</t>
  </si>
  <si>
    <t>RoboCup Rescue 2009–RoboCup Rescue League Team SAVIOUR (Pakistan)</t>
  </si>
  <si>
    <t>M Zia, W Inam, N Shayeq, K Umar, K Aziz, M Fahd</t>
  </si>
  <si>
    <t>https://vtechworks.lib.vt.edu/bitstream/handle/10919/23881/AEPTalk050311.pdf?sequence=1</t>
  </si>
  <si>
    <t>vtechworks.lib.vt.edu</t>
  </si>
  <si>
    <t>Recognition Luncheon for American Electric Power Foundation and Mr. Joseph H. Vipperman, Jr.</t>
  </si>
  <si>
    <t>RL Mahajan</t>
  </si>
  <si>
    <t>https://ieeexplore.ieee.org/abstract/document/6392939/</t>
  </si>
  <si>
    <t>IEEE Transactions on Instrumentation …</t>
  </si>
  <si>
    <t>TIM Special Section on IEEE International Symposium on Robotic and Sensors Environments (ROSE 2011)</t>
  </si>
  <si>
    <t>P Payeur, EM Petriu</t>
  </si>
  <si>
    <t>https://arc.aiaa.org/doi/pdf/10.2514/6.2006-7386</t>
  </si>
  <si>
    <t>Space 2006</t>
  </si>
  <si>
    <t>Intelligent Agents for Exploration Systems</t>
  </si>
  <si>
    <t>J Thomas</t>
  </si>
  <si>
    <t>https://www.sciencedirect.com/science/article/pii/S147466701749344X</t>
  </si>
  <si>
    <t>Mobile Path Planning: A Hierarchical Approach</t>
  </si>
  <si>
    <t>CM Johnson, JO Gray</t>
  </si>
  <si>
    <t>https://www.scientific.net/AMM.385-386.1260</t>
  </si>
  <si>
    <t>Applied Mechanics and …</t>
  </si>
  <si>
    <t>Vehicle-Carrying Multi Channel Data Acquisition System Based on the CompactRIO</t>
  </si>
  <si>
    <t>YL Zhang, X Wu, P Nan, X Wang</t>
  </si>
  <si>
    <t>http://www.paper.edu.cn/scholar/showpdf/MUT2AN3IOTT0Exwh</t>
  </si>
  <si>
    <t>paper.edu.cn</t>
  </si>
  <si>
    <t>Vehicle-Carrying Multi Channel Data Acquisition System based on the CompactRIO</t>
  </si>
  <si>
    <t>PR Kunming</t>
  </si>
  <si>
    <t>https://dl.acm.org/citation.cfm?id=962364</t>
  </si>
  <si>
    <t>interactions</t>
  </si>
  <si>
    <t>CHI 2004</t>
  </si>
  <si>
    <t>M Campbell</t>
  </si>
  <si>
    <t>https://link.springer.com/chapter/10.1007/978-3-319-91122-9_15</t>
  </si>
  <si>
    <t>… on Engineering Psychology …</t>
  </si>
  <si>
    <t>Tracking Provenance in Decision Making Between the Human and Autonomy</t>
  </si>
  <si>
    <t>C Lucero, B Coronado, E Gustafson…</t>
  </si>
  <si>
    <t>http://www.actapress.com/PDFViewer.aspx?paperId=22493</t>
  </si>
  <si>
    <t>actapress.com</t>
  </si>
  <si>
    <t>Human-Computer Interaction: IASTED …</t>
  </si>
  <si>
    <t>Derivation of Performance Specification of Intelligent Integrated Systems in Environment of Human-Computer Interaction</t>
  </si>
  <si>
    <t>Y Sakai, M Kameyama</t>
  </si>
  <si>
    <t>http://broncoscholar.library.cpp.edu/handle/10211.3/206506</t>
  </si>
  <si>
    <t>broncoscholar.library.cpp.edu</t>
  </si>
  <si>
    <t>Human Computer Interaction System for Self-Driven Golf Cart</t>
  </si>
  <si>
    <t>S Hardeep</t>
  </si>
  <si>
    <t>https://scholar.google.com/scholar?cites=14181818542170865622&amp;as_sdt=2005&amp;sciodt=0,5&amp;hl=en</t>
  </si>
  <si>
    <t>https://arc.aiaa.org/doi/pdf/10.2514/6.2007-2753</t>
  </si>
  <si>
    <t>AIAA Infotech@ Aerospace 2007 …</t>
  </si>
  <si>
    <t>Applicability of STANAG 4586 to future unmanned aerial vehicles</t>
  </si>
  <si>
    <t>J Platts, M Cummings, R Kerr</t>
  </si>
  <si>
    <t>https://scholar.google.com/scholar?cites=3418928430405739283&amp;as_sdt=2005&amp;sciodt=0,5&amp;hl=en</t>
  </si>
  <si>
    <t>https://idp.springer.com/authorize/casa?redirect_uri=https://link.springer.com/article/10.1007/BF01234769&amp;casa_token=TZGk-TouS4gAAAAA:JMYIhx1Xf_3tTBmHrZuMbzRjpRO_rWVTsujJ-U-yBvS3-2dU9W9vf6gq0nx_1CdqOlEZTi8hf7CSuI7_Tg</t>
  </si>
  <si>
    <t>Pattern Analysis and Applications</t>
  </si>
  <si>
    <t>Arabic glove-talk (AGT): A communication aid for vocally impaired</t>
  </si>
  <si>
    <t>AS Tolba, AN Abu-Rezq</t>
  </si>
  <si>
    <t>https://scholar.google.com/scholar?cites=10796121709462490605&amp;as_sdt=2005&amp;sciodt=0,5&amp;hl=en</t>
  </si>
  <si>
    <t>https://books.google.com/books?hl=en&amp;lr=&amp;id=MT-WR2UtUKMC&amp;oi=fnd&amp;pg=PA1&amp;dq=%22human+computer+interface%22+(%22autonomous+vehicle%22+OR+%22autonomous+vehicles%22)+-pedestrian+-wheelchair+-military+-business&amp;ots=y863FLwrB0&amp;sig=eP3lgG1CRooNmRN0UfiFMdQJb9c</t>
  </si>
  <si>
    <t>Advances in Broadband Communication and Networks</t>
  </si>
  <si>
    <t>JI Agbinya, O Sevimli, S Lal, A Al-Jumaily, S Reisenfeld…</t>
  </si>
  <si>
    <t>https://scholar.google.com/scholar?cites=12462548533649431768&amp;as_sdt=2005&amp;sciodt=0,5&amp;hl=en</t>
  </si>
  <si>
    <t>https://ieeexplore.ieee.org/abstract/document/5983158/</t>
  </si>
  <si>
    <t>… on Control &amp; …</t>
  </si>
  <si>
    <t>Modular USV and payload design for advanced capabilities in marine security applications</t>
  </si>
  <si>
    <t>M Caccia, M Bibuli, G Bruzzone…</t>
  </si>
  <si>
    <t>https://scholar.google.com/scholar?cites=2318099498660135901&amp;as_sdt=2005&amp;sciodt=0,5&amp;hl=en</t>
  </si>
  <si>
    <t>http://citeseerx.ist.psu.edu/viewdoc/download?doi=10.1.1.695.3606&amp;rep=rep1&amp;type=pdf</t>
  </si>
  <si>
    <t>International Journal of Computer Applications</t>
  </si>
  <si>
    <t>Traffic road sign detection and recognition for automotive vehicles</t>
  </si>
  <si>
    <t>MS Hossain, Z Hyder</t>
  </si>
  <si>
    <t>https://scholar.google.com/scholar?cites=6126405682598683166&amp;as_sdt=2005&amp;sciodt=0,5&amp;hl=en</t>
  </si>
  <si>
    <t>https://journals.sagepub.com/doi/abs/10.1177/108705719600100206</t>
  </si>
  <si>
    <t>Journal of Biomolecular Screening</t>
  </si>
  <si>
    <t>Computer-Aided Screening: Myth, Magic, or Reality</t>
  </si>
  <si>
    <t>MA Collins</t>
  </si>
  <si>
    <t>https://scholar.google.com/scholar?cites=12755795943740535473&amp;as_sdt=2005&amp;sciodt=0,5&amp;hl=en</t>
  </si>
  <si>
    <t>https://patents.google.com/patent/US6836982B1/en</t>
  </si>
  <si>
    <t>US Patent 6,836,982</t>
  </si>
  <si>
    <t>Tactile feedback system for a remotely controlled work machine</t>
  </si>
  <si>
    <t>AW Augustine</t>
  </si>
  <si>
    <t>https://scholar.google.com/scholar?cites=9413163828031030335&amp;as_sdt=2005&amp;sciodt=0,5&amp;hl=en</t>
  </si>
  <si>
    <t>https://ieeexplore.ieee.org/abstract/document/968264/</t>
  </si>
  <si>
    <t>MTS/IEEE Oceans …</t>
  </si>
  <si>
    <t>A simulation environment for unmanned underwater vehicles development</t>
  </si>
  <si>
    <t>G Bruzzone, R Bono, M Caccia…</t>
  </si>
  <si>
    <t>PS</t>
  </si>
  <si>
    <t>https://scholar.google.com/scholar?cites=5807081466803876699&amp;as_sdt=2005&amp;sciodt=0,5&amp;hl=en</t>
  </si>
  <si>
    <t>http://axon.cs.byu.edu/papers/kemsley_92.ps</t>
  </si>
  <si>
    <t>axon.cs.byu.edu</t>
  </si>
  <si>
    <t>International journal of …</t>
  </si>
  <si>
    <t>A survey of neural network research and fielded applications</t>
  </si>
  <si>
    <t>DH Kemsley, TR Martinez…</t>
  </si>
  <si>
    <t>https://scholar.google.com/scholar?cites=1232895885274140067&amp;as_sdt=2005&amp;sciodt=0,5&amp;hl=en</t>
  </si>
  <si>
    <t>https://ieeexplore.ieee.org/abstract/document/4406992/</t>
  </si>
  <si>
    <t>2007 International Conference on …</t>
  </si>
  <si>
    <t>Design of garage parking control system for the mobile robot</t>
  </si>
  <si>
    <t>KH Lin, CW Chang, HS Lee</t>
  </si>
  <si>
    <t>https://scholar.google.com/scholar?cites=3881168274655162013&amp;as_sdt=2005&amp;sciodt=0,5&amp;hl=en</t>
  </si>
  <si>
    <t>https://scholar.google.comftp://ftp.dca.fee.unicamp.br/pub/docs/gudwin/publications/robocontrol2010_1.pdf</t>
  </si>
  <si>
    <t>dca.fee.unicamp.br</t>
  </si>
  <si>
    <t>4th Workshop in Applied Robotics …</t>
  </si>
  <si>
    <t>An introductory experiment with a conscious-based autonomous vehicle</t>
  </si>
  <si>
    <t>RCM da Silva, RR Gudwin</t>
  </si>
  <si>
    <t>https://scholar.google.com/scholar?cites=1047200360590042425&amp;as_sdt=2005&amp;sciodt=0,5&amp;hl=en</t>
  </si>
  <si>
    <t>https://brage.bibsys.no/xmlui/bitstream/handle/11250/2389211/paper-07.pdf?sequence=3</t>
  </si>
  <si>
    <t>Modeling spatial aspects of safety-critical systems with focus-st</t>
  </si>
  <si>
    <t>M Spichkova, JO Blech, PM Herrmann, H Schmidt</t>
  </si>
  <si>
    <t>14.16</t>
  </si>
  <si>
    <t>https://scholar.google.com/scholar?cites=17535451633031603968&amp;as_sdt=2005&amp;sciodt=0,5&amp;hl=en</t>
  </si>
  <si>
    <t>https://patents.google.com/patent/US6088020A/en</t>
  </si>
  <si>
    <t>US Patent 6,088,020</t>
  </si>
  <si>
    <t>Haptic device</t>
  </si>
  <si>
    <t>AB Mor</t>
  </si>
  <si>
    <t>https://scholar.google.com/scholar?cites=7689242786129552745&amp;as_sdt=2005&amp;sciodt=0,5&amp;hl=en</t>
  </si>
  <si>
    <t>https://patents.google.com/patent/US7759894B2/en</t>
  </si>
  <si>
    <t>US Patent 7,759,894</t>
  </si>
  <si>
    <t>https://scholar.google.com/scholar?cites=826666940765654660&amp;as_sdt=2005&amp;sciodt=0,5&amp;hl=en</t>
  </si>
  <si>
    <t>https://www.sciencedirect.com/science/article/pii/S1474667017452165</t>
  </si>
  <si>
    <t>A concept for symbolic interaction with semi-autonomous mobile systems</t>
  </si>
  <si>
    <t>M Pauly, KF Kraiss</t>
  </si>
  <si>
    <t>2.74</t>
  </si>
  <si>
    <t>https://scholar.google.com/scholar?cites=18016312473461674514&amp;as_sdt=2005&amp;sciodt=0,5&amp;hl=en</t>
  </si>
  <si>
    <t>https://www.ingentaconnect.com/content/mts/mtsj/2000/00000034/00000002/art00001</t>
  </si>
  <si>
    <t>Marine Technology …</t>
  </si>
  <si>
    <t>Unmanned underwater vehicles for scientific applications and robotics research: the ROMEO project</t>
  </si>
  <si>
    <t>M Caccia, R Bono, G Bruzzone…</t>
  </si>
  <si>
    <t>https://scholar.google.com/scholar?cites=4863874621946496897&amp;as_sdt=2005&amp;sciodt=0,5&amp;hl=en</t>
  </si>
  <si>
    <t>… Conference on Computer Safety, Reliability, and …</t>
  </si>
  <si>
    <t>https://scholar.google.com/scholar?cites=14230896740898690061&amp;as_sdt=2005&amp;sciodt=0,5&amp;hl=en</t>
  </si>
  <si>
    <t>https://link.springer.com/chapter/10.1007/978-3-540-70585-7_15</t>
  </si>
  <si>
    <t>Asia-Pacific Conference on …</t>
  </si>
  <si>
    <t>Embedded robot operating systems for human-robot interaction</t>
  </si>
  <si>
    <t>T Song, J Park, S Jung, K Kwon, J Jeon</t>
  </si>
  <si>
    <t>1.74</t>
  </si>
  <si>
    <t>https://scholar.google.com/scholar?cites=18393950148034021089&amp;as_sdt=2005&amp;sciodt=0,5&amp;hl=en</t>
  </si>
  <si>
    <t>http://cds.cern.ch/record/400313/files/p21.pdf</t>
  </si>
  <si>
    <t>cds.cern.ch</t>
  </si>
  <si>
    <t>Computer vision: Evolution and promise</t>
  </si>
  <si>
    <t>T Huang</t>
  </si>
  <si>
    <t>https://scholar.google.com/scholar?cites=5301724021100012302&amp;as_sdt=2005&amp;sciodt=0,5&amp;hl=en</t>
  </si>
  <si>
    <t>https://ieeexplore.ieee.org/abstract/document/4621607/</t>
  </si>
  <si>
    <t>2008 1st International Conference on …</t>
  </si>
  <si>
    <t>Dynamic risk assessment in autonomous vehicles motion planning</t>
  </si>
  <si>
    <t>A Wardzinski</t>
  </si>
  <si>
    <t>https://books.google.com/books?hl=en&amp;lr=&amp;id=ocY9jLPzhAYC&amp;oi=fnd&amp;pg=PA361&amp;dq=%22human+computer+interface%22+(%22automated+transport%22+OR+%22automated+transit%22+OR+%22automated+transports%22+OR+%22automated+transits%22)+-pedestrian+-wheelchair+-military+-business&amp;ots=s3PMZWGDEc&amp;sig=Y3tpPZL4LHhGznVgXtfaMyxGynQ</t>
  </si>
  <si>
    <t>Handbook of Applied Cognition</t>
  </si>
  <si>
    <t>THE AIRCRAFT AS A DYNAMIC SYSTEM</t>
  </si>
  <si>
    <t>C Wickens</t>
  </si>
  <si>
    <t>0.02</t>
  </si>
  <si>
    <t>https://scholar.google.com/scholar?cites=14897156384985106979&amp;as_sdt=2005&amp;sciodt=0,5&amp;hl=en</t>
  </si>
  <si>
    <t>https://www.witpress.com/elibrary/wit-transactions-on-information-and-communication-technologies/16/13770</t>
  </si>
  <si>
    <t>WIT Transactions on Information and …</t>
  </si>
  <si>
    <t>Application of expert knowledge for train dispatching decision support</t>
  </si>
  <si>
    <t>A Fay, E Schnieder, A Janhsen</t>
  </si>
  <si>
    <t>https://scholar.google.com/scholar?cites=14361040307601921079&amp;as_sdt=2005&amp;sciodt=0,5&amp;hl=en</t>
  </si>
  <si>
    <t>https://www.sciencedirect.com/science/article/pii/S1474667017438997</t>
  </si>
  <si>
    <t>Fuzzy Expert System for Real-Time Dispatching of Maglev Train Traffic</t>
  </si>
  <si>
    <t>A Fay, E Schnieder</t>
  </si>
  <si>
    <t>https://scholar.google.com/scholar?cites=11109460803695620010&amp;as_sdt=2005&amp;sciodt=0,5&amp;hl=en</t>
  </si>
  <si>
    <t>https://www.witpress.com/elibrary/wit-transactions-on-the-built-environment/21/8940</t>
  </si>
  <si>
    <t>WIT Transactions on The Built Environment</t>
  </si>
  <si>
    <t>A knowledge-based decision support system for high speed maglev train traffic control</t>
  </si>
  <si>
    <t>https://patents.google.com/patent/US20170311831A1/en</t>
  </si>
  <si>
    <t>US Patent App. 15/497,734</t>
  </si>
  <si>
    <t>Non-contact body and head based monitoring of brain electrical activity</t>
  </si>
  <si>
    <t>PA Freer, GK Freer</t>
  </si>
  <si>
    <t>https://scholar.google.com/scholar?cites=5796398388924167228&amp;as_sdt=2005&amp;sciodt=0,5&amp;hl=en</t>
  </si>
  <si>
    <t>https://www.cambridge.org/core/journals/rairo-operations-research/article/advanced-approach-for-the-public-transportation-regulation-system-based-on-cybercars/C63D2D010B1CC50BEE85E2AC90E72A85</t>
  </si>
  <si>
    <t>RAIRO-Operations …</t>
  </si>
  <si>
    <t>Advanced approach for the public transportation regulation system based on cybercars</t>
  </si>
  <si>
    <t>A Melki, S Hammadi, Y Sallez, T Berger…</t>
  </si>
  <si>
    <t>http://www.diva-portal.org/smash/record.jsf?pid=diva2:19632</t>
  </si>
  <si>
    <t>Designing for anticipation: a graphicalrepresentation of automation behavior</t>
  </si>
  <si>
    <t>H Rosén</t>
  </si>
  <si>
    <t>https://ieeexplore.ieee.org/abstract/document/8258758/</t>
  </si>
  <si>
    <t>2017 12th International …</t>
  </si>
  <si>
    <t>An object oriented Bayesian network approach for unsafe driving maneuvers prevention system</t>
  </si>
  <si>
    <t>R Kridalukmana, HY Lu…</t>
  </si>
  <si>
    <t>https://books.google.com/books?hl=en&amp;lr=&amp;id=HIdjDwAAQBAJ&amp;oi=fnd&amp;pg=PA445&amp;dq=%22human+computer+interface%22+(%22automated+driving%22+OR+%22automated+drivings%22)+-pedestrian+-wheelchair+-military+-business&amp;ots=z_kRaK3at5&amp;sig=gHrtu9fxlb8aVrLingrle5feKAw</t>
  </si>
  <si>
    <t>… : 15th International Conference, EPCE 2018, Held as …</t>
  </si>
  <si>
    <t>Investigation of Factors Affecting the Usability Evaluation of an Adaptive Cruise Control System</t>
  </si>
  <si>
    <t>T Suzuki</t>
  </si>
  <si>
    <t>Traffic Safety Based on In-Vehicle Information System</t>
  </si>
  <si>
    <t>S LU, Z YANG, C JIAO, L ZHANG</t>
  </si>
  <si>
    <t>https://link.springer.com/chapter/10.1007/978-3-319-91122-9_36</t>
  </si>
  <si>
    <t>A Maehigashi, K Miwa, H Aoki, T Suzuki</t>
  </si>
  <si>
    <t>https://www.sciencedirect.com/science/article/pii/S0003687018300759</t>
  </si>
  <si>
    <t>Relationship between automation trust and operator performance for the novice and expert in spacecraft rendezvous and docking (RVD)</t>
  </si>
  <si>
    <t>J Niu, H Geng, Y Zhang, X Du</t>
  </si>
  <si>
    <t>https://scholar.google.com/scholar?cites=18014787699022535269&amp;as_sdt=2005&amp;sciodt=0,5&amp;hl=en</t>
  </si>
  <si>
    <t>https://link.springer.com/chapter/10.1007/978-3-319-39510-4_32</t>
  </si>
  <si>
    <t>Development of a usability questionnaire for automation systems</t>
  </si>
  <si>
    <t>A Maehigashi, K Miwa, K Kojima, H Terai</t>
  </si>
  <si>
    <t>https://www.researchgate.net/profile/Nidhi_Gupta32/publication/279183236_Touchless_Human-Computer_Interface_for_In-Car_Devices/links/558cf9fd08ae1f30aa80c637/Touchless-Human-Computer-Interface-for-In-Car-Devices.pdf</t>
  </si>
  <si>
    <t>Touchless Human-Computer Interface for In-Car Devices</t>
  </si>
  <si>
    <t>N Gupta, S Bhatia</t>
  </si>
  <si>
    <t>https://scholar.google.com/scholar?cites=7115905244682948662&amp;as_sdt=2005&amp;sciodt=0,5&amp;hl=en</t>
  </si>
  <si>
    <t>https://www.researchgate.net/profile/Hoang_Huynh2/publication/228451449_Development_of_an_Algorithm_for_Eye_Gaze_Detection_Based_on_Geometry_Features/links/00b495304260d9700e000000.pdf</t>
  </si>
  <si>
    <t>Strategic Technologies (IFOST) …</t>
  </si>
  <si>
    <t>Development of an algorithm for eye gaze detection based on geometry features</t>
  </si>
  <si>
    <t>HT Thuan, HT Hoang</t>
  </si>
  <si>
    <t>https://scholar.google.com/scholar?cites=9369836784642390786&amp;as_sdt=2005&amp;sciodt=0,5&amp;hl=en</t>
  </si>
  <si>
    <t>http://citeseerx.ist.psu.edu/viewdoc/download?doi=10.1.1.329.2787&amp;rep=rep1&amp;type=pdf</t>
  </si>
  <si>
    <t>Department of Electrical and Information Engineering …</t>
  </si>
  <si>
    <t>Facial feature based head tracking and pose estimation</t>
  </si>
  <si>
    <t>J Hannuksela</t>
  </si>
  <si>
    <t>65.60</t>
  </si>
  <si>
    <t>https://scholar.google.com/scholar?cites=3473176833619199206&amp;as_sdt=2005&amp;sciodt=0,5&amp;hl=en</t>
  </si>
  <si>
    <t>https://dl.acm.org/citation.cfm?id=1592436</t>
  </si>
  <si>
    <t>ACM computing surveys …</t>
  </si>
  <si>
    <t>Formal methods: Practice and experience</t>
  </si>
  <si>
    <t>J Woodcock, PG Larsen, J Bicarregui…</t>
  </si>
  <si>
    <t>11.70</t>
  </si>
  <si>
    <t>https://scholar.google.com/scholar?cites=15462338901919031104&amp;as_sdt=2005&amp;sciodt=0,5&amp;hl=en</t>
  </si>
  <si>
    <t>https://books.google.com/books?hl=en&amp;lr=&amp;id=coPT7vaEjFsC&amp;oi=fnd&amp;pg=PA1&amp;dq=%22human+computer+interface%22+(%22automated+car%22+OR+%22automated+cars%22)+-pedestrian+-wheelchair+-military+-business&amp;ots=5Wh2juxocY&amp;sig=_4uvPz2AKX5Vk4OipuL_hqc1KdY</t>
  </si>
  <si>
    <t>Real-time systems: theory and practice</t>
  </si>
  <si>
    <t>R Mall</t>
  </si>
  <si>
    <t>https://scholar.google.com/scholar?cites=6182113190552169609&amp;as_sdt=2005&amp;sciodt=0,5&amp;hl=en</t>
  </si>
  <si>
    <t>https://journals.sagepub.com/doi/abs/10.1177/1468794116685142?casa_token=NDMgMqWQ2XYAAAAA:ZG5IWdovkLpdxcYoQI0lCEuOzfUYKpxz6xC3kHKkV8VF-gLUN7dHtfZKYbtLtU5xJE-5SJS-m3jpAw</t>
  </si>
  <si>
    <t>Qualitative Research</t>
  </si>
  <si>
    <t>Interactionism and digital society</t>
  </si>
  <si>
    <t>W Housley, RJ Smith</t>
  </si>
  <si>
    <t>https://scholar.google.com/scholar?cites=1445869176429334748&amp;as_sdt=2005&amp;sciodt=0,5&amp;hl=en</t>
  </si>
  <si>
    <t>https://www.researchgate.net/profile/Haris_Aziz2/publication/289205585_Classification_of_Fuzzy_Petri_Nets_and_their_applications/links/5882dec692851c21ff43156c/Classification-of-Fuzzy-Petri-Nets-and-their-applications.pdf</t>
  </si>
  <si>
    <t>World Academy of …</t>
  </si>
  <si>
    <t>Classification of fuzzy Petri Nets, and their applications</t>
  </si>
  <si>
    <t>MH Aziz, ELJ Bohez, M Parnichkun…</t>
  </si>
  <si>
    <t>https://scholar.google.com/scholar?cites=13306594836157029456&amp;as_sdt=2005&amp;sciodt=0,5&amp;hl=en</t>
  </si>
  <si>
    <t>http://search.proquest.com/openview/8d975f0746db2fa8061242880c4bdf0e/1.pdf?pq-origsite=gscholar&amp;cbl=196186</t>
  </si>
  <si>
    <t>Indian Journal of Science and …</t>
  </si>
  <si>
    <t>Survey on fuzzy Petri nets for classification</t>
  </si>
  <si>
    <t>SM Taj, A Kumaravel</t>
  </si>
  <si>
    <t>https://patents.google.com/patent/US10152853B2/en</t>
  </si>
  <si>
    <t>Skin stretch feedback devices, systems, and methods</t>
  </si>
  <si>
    <t>WR Provancher, MN Montandon, AJ Doxon…</t>
  </si>
  <si>
    <t>https://ir.nctu.edu.tw/handle/11536/78245</t>
  </si>
  <si>
    <t>ir.nctu.edu.tw</t>
  </si>
  <si>
    <t>以 FPGA 為基礎之自主性智慧型巡航控制系統設計</t>
  </si>
  <si>
    <t>張岑瑋, 吳炳飛</t>
  </si>
  <si>
    <t>https://scholar.google.com/scholar?cites=16241325809782236753&amp;as_sdt=2005&amp;sciodt=0,5&amp;hl=en</t>
  </si>
  <si>
    <t>https://patents.google.com/patent/US6413190B1/en</t>
  </si>
  <si>
    <t>US Patent 6,413,190</t>
  </si>
  <si>
    <t>Rehabilitation apparatus and method</t>
  </si>
  <si>
    <t>KC Wood, R Koval</t>
  </si>
  <si>
    <t>https://patents.google.com/patent/US20020143277A1/en</t>
  </si>
  <si>
    <t>US Patent App. 10/150,457</t>
  </si>
  <si>
    <t>K Wood, R Koval</t>
  </si>
  <si>
    <t>https://proceedings.asmedigitalcollection.asme.org/proceeding.aspx?articleid=2721882</t>
  </si>
  <si>
    <t>ASME 2018 …</t>
  </si>
  <si>
    <t>Immersive Educational Systems with Procedure-Oriented Combinations of Real and Virtual Environments</t>
  </si>
  <si>
    <t>Z Zhang, S Zhang, M Zhang…</t>
  </si>
  <si>
    <t>https://scholar.google.com/scholar?cites=10660252010401088422&amp;as_sdt=2005&amp;sciodt=0,5&amp;hl=en</t>
  </si>
  <si>
    <t>https://www.tandfonline.com/doi/full/10.1080/00140130701802700</t>
  </si>
  <si>
    <t>Commenting on the commentators: what would Bartlett have made of the future past?</t>
  </si>
  <si>
    <t>NA Stanton, RB Stammers</t>
  </si>
  <si>
    <t>20.70</t>
  </si>
  <si>
    <t>https://scholar.google.com/scholar?cites=10613951903827507210&amp;as_sdt=2005&amp;sciodt=0,5&amp;hl=en</t>
  </si>
  <si>
    <t>https://patents.google.com/patent/US5933125A/en</t>
  </si>
  <si>
    <t>US Patent 5,933,125</t>
  </si>
  <si>
    <t>Method and apparatus for reducing instability in the display of a virtual environment</t>
  </si>
  <si>
    <t>A Fernie, K Unger</t>
  </si>
  <si>
    <t>https://scholar.google.com/scholar?cites=17146059982308760968&amp;as_sdt=2005&amp;sciodt=0,5&amp;hl=en</t>
  </si>
  <si>
    <t>https://patents.google.com/patent/US8493390B2/en</t>
  </si>
  <si>
    <t>US Patent 8,493,390</t>
  </si>
  <si>
    <t>Adaptive displays using gaze tracking</t>
  </si>
  <si>
    <t>O Kalinli</t>
  </si>
  <si>
    <t>https://dl.acm.org/citation.cfm?id=2905269</t>
  </si>
  <si>
    <t>Proceedings of the Second International …</t>
  </si>
  <si>
    <t>Smart Interaction Using Hand Gesture Recognition</t>
  </si>
  <si>
    <t>S Kumar, N Bansal, SN Singh</t>
  </si>
  <si>
    <t>https://www.sciencedirect.com/science/article/pii/S0921264706800341</t>
  </si>
  <si>
    <t>Soft science and technology meets cognitive science and human-computer interaction for cooperation</t>
  </si>
  <si>
    <t>J Long, H Inoue, T Kato, N Miyake, T Green…</t>
  </si>
  <si>
    <t>https://patents.google.com/patent/US10095216B2/en</t>
  </si>
  <si>
    <t>US Patent App. 10/095,216</t>
  </si>
  <si>
    <t>Selection of a device or object using a camera</t>
  </si>
  <si>
    <t>G Hietmann</t>
  </si>
  <si>
    <t>https://patents.google.com/patent/US20160346936A1/en</t>
  </si>
  <si>
    <t>US Patent App. 15/162,056</t>
  </si>
  <si>
    <t>https://scholar.google.com/scholar?cites=5186141714582627016&amp;as_sdt=2005&amp;sciodt=0,5&amp;hl=en</t>
  </si>
  <si>
    <t>https://www.sciencedirect.com/science/article/pii/S2405535214000035</t>
  </si>
  <si>
    <t>International Journal of e …</t>
  </si>
  <si>
    <t>Autonomous unmanned merchant vessel and its contribution towards the e-Navigation implementation: The MUNIN perspective</t>
  </si>
  <si>
    <t>HC Burmeister, W Bruhn, ØJ Rødseth…</t>
  </si>
  <si>
    <t>http://www.freepatentsonline.com/10095216.html</t>
  </si>
  <si>
    <t>https://patents.google.com/patent/US20170203766A1/en</t>
  </si>
  <si>
    <t>US Patent App. 14/995,365</t>
  </si>
  <si>
    <t>Method and system for improving ride quality in an autonomous vehicle</t>
  </si>
  <si>
    <t>DV Prokhorov</t>
  </si>
  <si>
    <t>https://scholar.google.com/scholar?cites=954419577136695043&amp;as_sdt=2005&amp;sciodt=0,5&amp;hl=en</t>
  </si>
  <si>
    <t>https://link.springer.com/chapter/10.1007/978-3-319-40533-9_2</t>
  </si>
  <si>
    <t>Trends in Control and Decision-Making for Human …</t>
  </si>
  <si>
    <t>Robust shared-control for rear-wheel drive cars</t>
  </si>
  <si>
    <t>J Jiang, A Astolfi</t>
  </si>
  <si>
    <t>https://scholar.google.com/scholar?cites=14666719112935589842&amp;as_sdt=2005&amp;sciodt=0,5&amp;hl=en</t>
  </si>
  <si>
    <t>http://www.icas.org/ICAS_ARCHIVE/ICAS2016/data/papers/2016_0530_paper.pdf</t>
  </si>
  <si>
    <t>icas.org</t>
  </si>
  <si>
    <t>… of the International Council of the …</t>
  </si>
  <si>
    <t>Sensor Concept for Highly-Automated Airport Tugs for Reduced Emission Taxi Operations</t>
  </si>
  <si>
    <t>S Frank, PM Schachtebeck, P Hecker</t>
  </si>
  <si>
    <t>https://www.degruyter.com/view/j/auto.2017.65.issue-7/auto-2017-0012/auto-2017-0012.xml</t>
  </si>
  <si>
    <t>at-Automatisierungstechnik</t>
  </si>
  <si>
    <t>Von der Rennstrecke auf die Straße</t>
  </si>
  <si>
    <t>KH Siedersberger</t>
  </si>
  <si>
    <t>http://www.airitilibrary.com/Publication/alDetailedMesh?docid=1019391x-201410-201410300017-201410300017-19-24</t>
  </si>
  <si>
    <t>airitilibrary.com</t>
  </si>
  <si>
    <t>電腦與通訊</t>
  </si>
  <si>
    <t>Design and Implementation of Cooperative Vehicle Platoon</t>
  </si>
  <si>
    <t>TY Hsieh, PC Kang</t>
  </si>
  <si>
    <t>WALTER DE GRUYTER GMBH …</t>
  </si>
  <si>
    <t>AT …</t>
  </si>
  <si>
    <t>From racetrack to road</t>
  </si>
  <si>
    <t>https://scholar.google.com/scholar?cites=5369439179455922564&amp;as_sdt=2005&amp;sciodt=0,5&amp;hl=en</t>
  </si>
  <si>
    <t>https://ieeexplore.ieee.org/abstract/document/7535568/</t>
  </si>
  <si>
    <t>2016 IEEE Intelligent Vehicles …</t>
  </si>
  <si>
    <t>Enhancing telepresence during the teleoperation of road vehicles using HMD-based mixed reality</t>
  </si>
  <si>
    <t>A Hosseini, M Lienkamp</t>
  </si>
  <si>
    <t>https://scholar.google.com/scholar?cites=12771907036520749009&amp;as_sdt=2005&amp;sciodt=0,5&amp;hl=en</t>
  </si>
  <si>
    <t>https://ieeexplore.ieee.org/abstract/document/6343867/</t>
  </si>
  <si>
    <t>2012 IEEE RO-MAN: The …</t>
  </si>
  <si>
    <t>Human-machine interaction as key technology for driverless driving-A trajectory-based shared autonomy control approach</t>
  </si>
  <si>
    <t>S Gnatzig, F Schuller…</t>
  </si>
  <si>
    <t>http://www.annales.org/edit/re/2017/version-anglaise/RE17_8MichelMeheut.pdf</t>
  </si>
  <si>
    <t>annales.org</t>
  </si>
  <si>
    <t>Responsabilite et Environnement</t>
  </si>
  <si>
    <t>Digital technology and the energy transition</t>
  </si>
  <si>
    <t>L Michel</t>
  </si>
  <si>
    <t>https://scholar.google.com/scholar?cites=9292483071100195417&amp;as_sdt=2005&amp;sciodt=0,5&amp;hl=en</t>
  </si>
  <si>
    <t>https://www.sciencedirect.com/science/article/pii/S1369847816301620</t>
  </si>
  <si>
    <t>What influences the decision to use automated public transport? Using UTAUT to understand public acceptance of automated road transport systems</t>
  </si>
  <si>
    <t>R Madigan, T Louw, M Wilbrink, A Schieben…</t>
  </si>
  <si>
    <t>http://www.dbpia.co.kr/Journal/ArticleDetail/NODE07126646</t>
  </si>
  <si>
    <t>정책연구보고서</t>
  </si>
  <si>
    <t>신기술과 소비자법제 연구 Ⅰ</t>
  </si>
  <si>
    <t>김성천</t>
  </si>
  <si>
    <t>https://repositorio.unican.es/xmlui/handle/10902/1840</t>
  </si>
  <si>
    <t>repositorio.unican.es</t>
  </si>
  <si>
    <t>Contribución a sistemas inteligentes de seguridad activa basados en ultrasonidos</t>
  </si>
  <si>
    <t>JA Arce Hernando</t>
  </si>
  <si>
    <t>https://escholarship.org/uc/item/4kv0r7xn</t>
  </si>
  <si>
    <t>Next Generation Intelligent Driver-Vehicle-Infrastructure Cooperative System for Energy Efficient Driving in Connected Vehicle Environment</t>
  </si>
  <si>
    <t>X Qi</t>
  </si>
  <si>
    <t>https://escholarship.org/content/qt4kv0r7xn/qt4kv0r7xn.pdf</t>
  </si>
  <si>
    <t>Next Generation Intelligent Driver-Vehicle-Infrastructure Cooperative System for Energy</t>
  </si>
  <si>
    <t>http://www.dbpia.co.kr/Journal/ArticleDetail/NODE06723609</t>
  </si>
  <si>
    <t>국토</t>
  </si>
  <si>
    <t>프랑스: 파리-보르도 구간, 무인자동차 시험주행 외</t>
  </si>
  <si>
    <t>이수진, 조현지, 홍의석, 김재호, 최성진</t>
  </si>
  <si>
    <t>https://patents.google.com/patent/US10037634B2/en</t>
  </si>
  <si>
    <t>System and method for idle state determination</t>
  </si>
  <si>
    <t>CA Christofferson, KN Chaston, MT Oglesby…</t>
  </si>
  <si>
    <t>https://patents.google.com/patent/US20100198514A1/en</t>
  </si>
  <si>
    <t>US Patent App. 12/698,995</t>
  </si>
  <si>
    <t>Multimode unmanned aerial vehicle</t>
  </si>
  <si>
    <t>CT Miralles</t>
  </si>
  <si>
    <t>https://scholar.google.com/scholar?cites=9767872240145328577&amp;as_sdt=2005&amp;sciodt=0,5&amp;hl=en</t>
  </si>
  <si>
    <t>http://www.citymobil-project.eu/downloadables/Deliverables/D3.2.1-PU-Human%20Factors%20aspects-CityMobil.pdf</t>
  </si>
  <si>
    <t>citymobil-project.eu</t>
  </si>
  <si>
    <t>… Mobil Deliverable D3 …</t>
  </si>
  <si>
    <t>Human Factors' aspects in automated and semi-automatic transport systems: State of the art</t>
  </si>
  <si>
    <t>M Martens, J Pauwelussen, A Schieben…</t>
  </si>
  <si>
    <t>https://www.jstage.jst.go.jp/article/jsis/2017/636/2017_636_189/_article/-char/ja/</t>
  </si>
  <si>
    <t>保険学雑誌</t>
  </si>
  <si>
    <t>保険会社の ICT を使った危険測定と自動車保険契約等への影響</t>
  </si>
  <si>
    <t>肥塚肇雄</t>
  </si>
  <si>
    <t>http://www.dbpia.co.kr/Journal/ArticleDetail/NODE07319468</t>
  </si>
  <si>
    <t>기술혁신학회지</t>
  </si>
  <si>
    <t>헬스케어 관련 자율주행 자동차 기술 한미 비교 연구</t>
  </si>
  <si>
    <t>김호경</t>
  </si>
  <si>
    <t>https://gupea.ub.gu.se/handle/2077/38849</t>
  </si>
  <si>
    <t>gupea.ub.gu.se</t>
  </si>
  <si>
    <t>Analyzinf the Quuality of Sensor Data with Simulations combined with Automated Theorem Proving</t>
  </si>
  <si>
    <t>M Nabeel, J Omoya</t>
  </si>
  <si>
    <t>33.75</t>
  </si>
  <si>
    <t>https://scholar.google.com/scholar?cites=11638214313562563787&amp;as_sdt=2005&amp;sciodt=0,5&amp;hl=en</t>
  </si>
  <si>
    <t>https://www.sciencedirect.com/science/article/pii/S0921889014003030</t>
  </si>
  <si>
    <t>Semantic mapping for mobile robotics tasks: A survey</t>
  </si>
  <si>
    <t>I Kostavelis, A Gasteratos</t>
  </si>
  <si>
    <t>https://patents.google.com/patent/US20120265418A1/en</t>
  </si>
  <si>
    <t>Emergency Brake Assistance System for Assisting a Driver of a Vehicle when Setting the Vehicle in Motion</t>
  </si>
  <si>
    <t>D Foerster, M Klug, A Hartmann…</t>
  </si>
  <si>
    <t>http://openaccess.uoc.edu/webapps/o2/handle/10609/80545</t>
  </si>
  <si>
    <t>Interfaces dirigidas por voz aplicadas a vehiculos autonomos</t>
  </si>
  <si>
    <t>D Marquina Trasobares</t>
  </si>
  <si>
    <t>https://scholar.google.com/scholar?cites=5005091521060163404&amp;as_sdt=2005&amp;sciodt=0,5&amp;hl=en</t>
  </si>
  <si>
    <t>https://patents.google.com/patent/US8942904B2/en</t>
  </si>
  <si>
    <t>US Patent 8,942,904</t>
  </si>
  <si>
    <t>Emergency brake assistance system for assisting a driver of a vehicle when setting the vehicle in motion</t>
  </si>
  <si>
    <t>D Foerster, M Klug, A Hartmann, T Weiss</t>
  </si>
  <si>
    <t>http://rave.ohiolink.edu/etdc/view?acc_num=osu1269531460</t>
  </si>
  <si>
    <t>Cognitive Systems Engineering as an Ontology for Design</t>
  </si>
  <si>
    <t>KK Tan</t>
  </si>
  <si>
    <t>http://www.transportstyrelsen.se/globalassets/global/om_oss/forskning-och-innovation/tekniska.system.rapport.pdf</t>
  </si>
  <si>
    <t>transportstyrelsen.se</t>
  </si>
  <si>
    <t>och nr: VTI rapport …</t>
  </si>
  <si>
    <t>Tekniska system–Krav vid införande av ny teknik i förarmiljöer inom</t>
  </si>
  <si>
    <t>C Patten, HW Warner, C Patten…</t>
  </si>
  <si>
    <t>https://patents.google.com/patent/US9643533B1/en</t>
  </si>
  <si>
    <t>US Patent 9,643,533</t>
  </si>
  <si>
    <t>Signal U-turn</t>
  </si>
  <si>
    <t>M Houss</t>
  </si>
  <si>
    <t>https://scholar.google.com/scholar?cites=1929711949062169858&amp;as_sdt=2005&amp;sciodt=0,5&amp;hl=en</t>
  </si>
  <si>
    <t>http://www.diva-portal.org/smash/record.jsf?pid=diva2:840692</t>
  </si>
  <si>
    <t>Tekniska system: krav vid införande av ny teknik i förarmiljöer inom alla trafikslag</t>
  </si>
  <si>
    <t>C Patten, H Wallén Warner</t>
  </si>
  <si>
    <t>https://patents.google.com/patent/US20190064811A1/en</t>
  </si>
  <si>
    <t>US Patent App. 15/688,460</t>
  </si>
  <si>
    <t>Method and apparatus for monitoring an autonomous vehicle</t>
  </si>
  <si>
    <t>X Du, WC Lin, S Jiang</t>
  </si>
  <si>
    <t>https://patents.google.com/patent/US20170144592A1/en</t>
  </si>
  <si>
    <t>US Patent App. 15/004,458</t>
  </si>
  <si>
    <t>Signal u-turn</t>
  </si>
  <si>
    <t>http://www.dbpia.co.kr/Journal/ArticleDetail/NODE07291875</t>
  </si>
  <si>
    <t>법과기업연구</t>
  </si>
  <si>
    <t>미국의 자율주행차 관련 연방법, 주법, 가이드라인</t>
  </si>
  <si>
    <t>문준우</t>
  </si>
  <si>
    <t>https://www.researchgate.net/profile/Mitchell_Cunningham2/publication/321536829_Driver_Distraction_and_Inattention_in_the_Realm_of_Automated_Driving/links/5a2dc2700f7e9b63e53d35b2/Driver-Distraction-and-Inattention-in-the-Realm-of-Automated-Driving.pdf</t>
  </si>
  <si>
    <t>Submission Template for IET Research Journal Papers Driver Distraction and Inattention in the Realm of Automated Driving</t>
  </si>
  <si>
    <t>ML Cunningham, MA Regan</t>
  </si>
  <si>
    <t>http://ijiet.com/wp-content/uploads/2015/10/8.pdf</t>
  </si>
  <si>
    <t>ijiet.com</t>
  </si>
  <si>
    <t>Safety and Security System for House Boats</t>
  </si>
  <si>
    <t>B Indulal, SL Shimi</t>
  </si>
  <si>
    <t>https://patents.google.com/patent/US20170192546A1/en</t>
  </si>
  <si>
    <t>US Patent App. 15/120,469</t>
  </si>
  <si>
    <t>Apparatus, system, and method for controlling device</t>
  </si>
  <si>
    <t>HS Park</t>
  </si>
  <si>
    <t>https://scholar.google.com/scholar?cites=2619115170268351615&amp;as_sdt=2005&amp;sciodt=0,5&amp;hl=en</t>
  </si>
  <si>
    <t>https://patents.google.com/patent/US8618922B2/en</t>
  </si>
  <si>
    <t>Method and system for ensuring operation of limited-ability autonomous driving vehicles</t>
  </si>
  <si>
    <t>RI Debouk, BJ Czerny, JG D'ambrosio, J Joyce…</t>
  </si>
  <si>
    <t>https://scholar.google.com/scholar?cites=7763000380305076810&amp;as_sdt=2005&amp;sciodt=0,5&amp;hl=en</t>
  </si>
  <si>
    <t>https://patents.google.com/patent/US9260026B2/en</t>
  </si>
  <si>
    <t>US Patent 9,260,026</t>
  </si>
  <si>
    <t>Vehicle to wireless power transfer coupling coil alignment sensor</t>
  </si>
  <si>
    <t>JM Miller, PH Chambon, PT Jones, CP White</t>
  </si>
  <si>
    <t>https://books.google.com/books?hl=en&amp;lr=&amp;id=qktnDwAAQBAJ&amp;oi=fnd&amp;pg=PA335&amp;dq=%22human+machine+interface%22+(%22driverless+car%22+OR+%22driverless+cars%22)+-pedestrian+-wheelchair+-military+-business&amp;ots=vHKit86Qis&amp;sig=nEoWsAXDnbJ5_2_s0opUUZfiBy0</t>
  </si>
  <si>
    <t>Driver Acceptance of New Technology: Synthesis and Perspectives</t>
  </si>
  <si>
    <t>A Stevens, T Horberry, MA Regan</t>
  </si>
  <si>
    <t>https://scholar.google.com/scholar?cites=6649544300416243197&amp;as_sdt=2005&amp;sciodt=0,5&amp;hl=en</t>
  </si>
  <si>
    <t>https://digital-library.theiet.org/content/journals/10.1049/iet-its.2017.0232</t>
  </si>
  <si>
    <t>Driver distraction and inattention in the realm of automated driving</t>
  </si>
  <si>
    <t>https://patents.google.com/patent/US20130238181A1/en</t>
  </si>
  <si>
    <t>US Patent App. 13/417,999</t>
  </si>
  <si>
    <t>On-board vehicle path prediction using processed sensor information</t>
  </si>
  <si>
    <t>MR James</t>
  </si>
  <si>
    <t>https://patents.google.com/patent/US9886034B2/en</t>
  </si>
  <si>
    <t>US Patent 9,886,034</t>
  </si>
  <si>
    <t>Vehicle control based on connectivity of a portable device</t>
  </si>
  <si>
    <t>MA Boesch, SA Yako</t>
  </si>
  <si>
    <t>https://uclic.ucl.ac.uk/content/2-study/4-current-taught-course/1-distinction-projects/1-17/sbircea_dennis_2017.pdf</t>
  </si>
  <si>
    <t>uclic.ucl.ac.uk</t>
  </si>
  <si>
    <t>https://scholar.google.com/scholar?cites=10939117203631275684&amp;as_sdt=2005&amp;sciodt=0,5&amp;hl=en</t>
  </si>
  <si>
    <t>https://www.sciencedirect.com/science/article/pii/S0386111212000039</t>
  </si>
  <si>
    <t>IATSS research</t>
  </si>
  <si>
    <t>Policy challenges of increasing automation in driving</t>
  </si>
  <si>
    <t>AM Khan, A Bacchus, S Erwin</t>
  </si>
  <si>
    <t>http://www.freepatentsonline.com/10106106.html</t>
  </si>
  <si>
    <t>Automated driving solution gateway</t>
  </si>
  <si>
    <t>T Haggerty, RH Visintainer…</t>
  </si>
  <si>
    <t>https://scholar.google.com/scholar?cites=16215914784202163553&amp;as_sdt=2005&amp;sciodt=0,5&amp;hl=en</t>
  </si>
  <si>
    <t>https://patents.google.com/patent/US8983706B2/en</t>
  </si>
  <si>
    <t>US Patent 8,983,706</t>
  </si>
  <si>
    <t>Safety device for motor vehicle and method for operating a motor vehicle</t>
  </si>
  <si>
    <t>B Hartmann, P Lauer, T Raste</t>
  </si>
  <si>
    <t>https://patents.google.com/patent/US10185329B2/en</t>
  </si>
  <si>
    <t>Methods and systems for vehicle-to-vehicle communication</t>
  </si>
  <si>
    <t>PJ Giles, UP Mudalige, S Zeng, MA Losh…</t>
  </si>
  <si>
    <t>https://scholar.google.com/scholar?cites=12364621341746030366&amp;as_sdt=2005&amp;sciodt=0,5&amp;hl=en</t>
  </si>
  <si>
    <t>https://www.researchgate.net/profile/David_Large4/publication/317569487_Design_Implications_of_Drivers'_Engagement_with_Secondary_Activities_During_Highly-Automated_Driving_-_A_Longitudinal_Simulator_Study/links/5a323264a6fdcc9b2d321dcc/Design-Implications-of-Drivers-Engagement-with-Secondary-Activities-During-Highly-Automated-Driving-A-Longitudinal-Simulator-Study.pdf</t>
  </si>
  <si>
    <t>Road Safety &amp; …</t>
  </si>
  <si>
    <t>Design Implications of Drivers' Engagement with Secondary Activities During Highly-Automated Driving–A Longitudinal Simulator Study</t>
  </si>
  <si>
    <t>DR Large, G Burnett, A Morris…</t>
  </si>
  <si>
    <t>https://scholar.google.com/scholar?cites=2878949228881372570&amp;as_sdt=2005&amp;sciodt=0,5&amp;hl=en</t>
  </si>
  <si>
    <t>https://dl.acm.org/citation.cfm?id=2661357</t>
  </si>
  <si>
    <t>Proceedings of the 16th international ACM …</t>
  </si>
  <si>
    <t>The blind driver challenge: steering using haptic cues</t>
  </si>
  <si>
    <t>B Sucu, E Folmer</t>
  </si>
  <si>
    <t>https://patents.google.com/patent/US20140005875A1/en</t>
  </si>
  <si>
    <t>US Patent App. 14/002,419</t>
  </si>
  <si>
    <t>Safety Device for Motor Vehicle and Method for Operating a Motor Vehicle</t>
  </si>
  <si>
    <t>https://scholar.google.com/scholar?cites=10625341109742224102&amp;as_sdt=2005&amp;sciodt=0,5&amp;hl=en</t>
  </si>
  <si>
    <t>https://patents.google.com/patent/US9150224B2/en</t>
  </si>
  <si>
    <t>US Patent 9,150,224</t>
  </si>
  <si>
    <t>Transitioning from autonomous vehicle control to to driver control to responding to driver control</t>
  </si>
  <si>
    <t>WT Yopp</t>
  </si>
  <si>
    <t>http://search.ebscohost.com/login.aspx?direct=true&amp;profile=ehost&amp;scope=site&amp;authtype=crawler&amp;jrnl=24911275&amp;AN=123414278&amp;h=Xyu9SMjmYgLqnaFQaARFi3Aicsbe1IAcF945RmZmzCMVEBwikPJpThANZgTletNOL5nayjK15tie1%2FuoaNrE0g%3D%3D&amp;crl=c</t>
  </si>
  <si>
    <t>DigiWorld Economic Journal</t>
  </si>
  <si>
    <t>The Legal Landscape of Autonomous Cars.</t>
  </si>
  <si>
    <t>F GORRIEZ</t>
  </si>
  <si>
    <t>https://scholar.google.com/scholar?cites=2177257585587659985&amp;as_sdt=2005&amp;sciodt=0,5&amp;hl=en</t>
  </si>
  <si>
    <t>https://deepblue.lib.umich.edu/handle/2027.42/120657</t>
  </si>
  <si>
    <t>Accelerated Evaluation of Automated Vehicles.</t>
  </si>
  <si>
    <t>D Zhao</t>
  </si>
  <si>
    <t>https://scholar.google.com/scholar?cites=12983452387116331347&amp;as_sdt=2005&amp;sciodt=0,5&amp;hl=en</t>
  </si>
  <si>
    <t>https://ieeexplore.ieee.org/abstract/document/7976252/</t>
  </si>
  <si>
    <t>2017 21st International Conference on …</t>
  </si>
  <si>
    <t>Legal aspects of autonomous vehicles—An overview</t>
  </si>
  <si>
    <t>V Ilková, A Ilka</t>
  </si>
  <si>
    <t>http://ir.ia.ac.cn/handle/173211/6557</t>
  </si>
  <si>
    <t>ir.ia.ac.cn</t>
  </si>
  <si>
    <t>基于视觉结构表达与建模的物体检测研究</t>
  </si>
  <si>
    <t>张俊格</t>
  </si>
  <si>
    <t>https://scholar.google.com/scholar?cites=9931557245464821867&amp;as_sdt=2005&amp;sciodt=0,5&amp;hl=en</t>
  </si>
  <si>
    <t>https://www.sciencedirect.com/science/article/pii/S1877050915007589</t>
  </si>
  <si>
    <t>Vehicle to Vehicle Communication Using DS-CDMA Radar</t>
  </si>
  <si>
    <t>A Munshi, S Unnikrishnan</t>
  </si>
  <si>
    <t>https://arxiv.org/abs/1805.02787</t>
  </si>
  <si>
    <t>Designing Toward Minimalism in Vehicle HMI</t>
  </si>
  <si>
    <t>J Kindelsberger, L Fridman, M Glazer…</t>
  </si>
  <si>
    <t>https://scholar.google.com/scholar?cites=5332655487262043932&amp;as_sdt=2005&amp;sciodt=0,5&amp;hl=en</t>
  </si>
  <si>
    <t>https://link.springer.com/chapter/10.1007/978-3-319-60441-1_57</t>
  </si>
  <si>
    <t>A longitudinal simulator study to explore drivers' behaviour during highly-automated driving</t>
  </si>
  <si>
    <t>DR Large, G Burnett, A Morris, A Muthumani…</t>
  </si>
  <si>
    <t>https://link.springer.com/article/10.1007/s10846-019-00983-6</t>
  </si>
  <si>
    <t>Deeper in BLUE</t>
  </si>
  <si>
    <t>I del Pino, MÁ Muñoz-Bañon…</t>
  </si>
  <si>
    <t>https://scholar.google.com/scholar?cites=10027616586511482564&amp;as_sdt=2005&amp;sciodt=0,5&amp;hl=en</t>
  </si>
  <si>
    <t>https://www.researchgate.net/profile/Mitchell_Cunningham2/publication/310327242_Autonomous_Vehicles_Human_Factors_Issues_and_Future_Research/links/582b7f8808ae004f74afb8e5/Autonomous-Vehicles-Human-Factors-Issues-and-Future-Research.pdf</t>
  </si>
  <si>
    <t>… of the 2015 Australasian Road safety …</t>
  </si>
  <si>
    <t>Autonomous vehicles: human factors issues and future research</t>
  </si>
  <si>
    <t>M Cunningham, MA Regan</t>
  </si>
  <si>
    <t>https://scholar.google.com/scholar?cites=15377675514175659480&amp;as_sdt=2005&amp;sciodt=0,5&amp;hl=en</t>
  </si>
  <si>
    <t>https://ieeexplore.ieee.org/abstract/document/7810410/</t>
  </si>
  <si>
    <t>2016 European Control Conference (ECC)</t>
  </si>
  <si>
    <t>Shared-control for typical driving scenarios</t>
  </si>
  <si>
    <t>https://scholar.google.com/scholar?cites=9252196044957369293&amp;as_sdt=2005&amp;sciodt=0,5&amp;hl=en</t>
  </si>
  <si>
    <t>https://ieeexplore.ieee.org/abstract/document/7978560/</t>
  </si>
  <si>
    <t>2017 29th Chinese …</t>
  </si>
  <si>
    <t>Dsrc based vehicular platoon control considering the realistic V2V/V2I communications</t>
  </si>
  <si>
    <t>Y Li, W Chen, K Zhang, T Zheng…</t>
  </si>
  <si>
    <t>https://patents.google.com/patent/US20190061773A1/en</t>
  </si>
  <si>
    <t>US Patent App. 15/689,524</t>
  </si>
  <si>
    <t>Attachable vehicle control</t>
  </si>
  <si>
    <t>EL Reed, B Bennie, CL Hansen</t>
  </si>
  <si>
    <t>https://link.springer.com/chapter/10.1007/978-3-319-91334-6_116</t>
  </si>
  <si>
    <t>International Conference on Innovation, Engineering …</t>
  </si>
  <si>
    <t>Science and Technology Studies and Engineering Innovation: The Concepts of Future and Diversity</t>
  </si>
  <si>
    <t>E Araújo</t>
  </si>
  <si>
    <t>https://link.springer.com/content/pdf/10.1007/978-3-319-75683-7.pdf#page=301</t>
  </si>
  <si>
    <t>Proceedings of International Symposium on Sensor …</t>
  </si>
  <si>
    <t>BSBS, 192–194 data transfer request, 187 example, 188 FSBS modified Dijkstra's algorithm, 189–191</t>
  </si>
  <si>
    <t>B Data, AC Act</t>
  </si>
  <si>
    <t>https://scholar.google.com/scholar?cites=16443260481281251877&amp;as_sdt=2005&amp;sciodt=0,5&amp;hl=en</t>
  </si>
  <si>
    <t>https://www.sae.org/publications/technical-papers/content/2017-01-0068/</t>
  </si>
  <si>
    <t>VoGe: A Voice and Gesture System for Interacting with Autonomous Cars</t>
  </si>
  <si>
    <t>P Sauras-Perez, A Gil, JS Gill, P Pisu, J Taiber</t>
  </si>
  <si>
    <t>https://www.sae.org/publications/technical-papers/content/2014-01-0292/</t>
  </si>
  <si>
    <t>Hardware-in-Loop for all Types of Hybrid Vehicles using Open Modular Hardware to Meet ISO 26262 Standard</t>
  </si>
  <si>
    <t>B Kalghatgi, M Kaur, G Singla, A Ranjan, P Sarkar</t>
  </si>
  <si>
    <t>https://scholar.google.com/scholar?cites=4095950601642210707&amp;as_sdt=2005&amp;sciodt=0,5&amp;hl=en</t>
  </si>
  <si>
    <t>https://hal.inria.fr/hal-00905039/</t>
  </si>
  <si>
    <t>Workshop PAMM</t>
  </si>
  <si>
    <t>ABV-A Low Speed Automation Project to Study the Technical Feasibility of Fully Automated Driving</t>
  </si>
  <si>
    <t>P Resende, E Pollard, H Li, F Nashashibi</t>
  </si>
  <si>
    <t>https://scholar.google.com/scholar?cites=16421783445797311614&amp;as_sdt=2005&amp;sciodt=0,5&amp;hl=en</t>
  </si>
  <si>
    <t>https://ieeexplore.ieee.org/abstract/document/6728271/</t>
  </si>
  <si>
    <t>16th International IEEE …</t>
  </si>
  <si>
    <t>Low Speed Automation: technical feasibility of the driving sharing in urban areas</t>
  </si>
  <si>
    <t>P Resende, E Pollard, H Li…</t>
  </si>
  <si>
    <t>https://idp.springer.com/authorize/casa?redirect_uri=https://link.springer.com/article/10.1365/s40112-015-0947-0&amp;casa_token=F5dab-W2pHQAAAAA:B8JiaEwCGqiQfSEwgJqkIYPU9483_BIfoqGiVTZ5ObaRP_zJ2Klu2FOklYqpbt7PBurbQzyi2kRBfd19zQ</t>
  </si>
  <si>
    <t>Continental Tech Show—Across the Bridge to 'Zero'</t>
  </si>
  <si>
    <t>SIN Delhi</t>
  </si>
  <si>
    <t>https://scholar.google.com/scholar?cites=13667787785638939745&amp;as_sdt=2005&amp;sciodt=0,5&amp;hl=en</t>
  </si>
  <si>
    <t>https://ieeexplore.ieee.org/abstract/document/8374172/</t>
  </si>
  <si>
    <t>… Robot Systems and …</t>
  </si>
  <si>
    <t>Presenting BLUE: A robot for localization in unstructured environments</t>
  </si>
  <si>
    <t>I del Pino, S Cova, MÁ Contreras…</t>
  </si>
  <si>
    <t>https://ieeexplore.ieee.org/abstract/document/8554543/</t>
  </si>
  <si>
    <t>… on Advances in …</t>
  </si>
  <si>
    <t>Self Parking car prototype</t>
  </si>
  <si>
    <t>A Singh, A Chandra, D Priyadarshni…</t>
  </si>
  <si>
    <t>http://www.csl.mtu.edu/classes/cs4760/www/projects/s17/grad10/www/HCI_Topic_Paper.pdf</t>
  </si>
  <si>
    <t>csl.mtu.edu</t>
  </si>
  <si>
    <t>Autonomous Golf Cart</t>
  </si>
  <si>
    <t>I Anderson, D Gaynor, C Johnson, T Latham</t>
  </si>
  <si>
    <t>Automotive Mechatronics</t>
  </si>
  <si>
    <t>Future Trends in Automotive Mechatronics</t>
  </si>
  <si>
    <t>S Nair, NK SS, N Adepu</t>
  </si>
  <si>
    <t>https://scholar.google.com/scholar?cites=2780787684572979421&amp;as_sdt=2005&amp;sciodt=0,5&amp;hl=en</t>
  </si>
  <si>
    <t>https://ieeexplore.ieee.org/abstract/document/7966970/</t>
  </si>
  <si>
    <t>2017 IEEE European …</t>
  </si>
  <si>
    <t>Towards better availability and accountability for iot updates by means of a blockchain</t>
  </si>
  <si>
    <t>A Boudguiga, N Bouzerna…</t>
  </si>
  <si>
    <t>https://scholar.google.com/scholar?cites=16126921824437246706&amp;as_sdt=2005&amp;sciodt=0,5&amp;hl=en</t>
  </si>
  <si>
    <t>https://www.sae.org/gsdownload/?prodCd=2012-01-9003</t>
  </si>
  <si>
    <t>Technical Leadership Challenges for Highly Automated Driving: Technology Leadership Brief</t>
  </si>
  <si>
    <t>C Schumacher, DL McConnell</t>
  </si>
  <si>
    <t>https://scholar.google.com/scholar?cites=16401914030775369491&amp;as_sdt=2005&amp;sciodt=0,5&amp;hl=en</t>
  </si>
  <si>
    <t>http://drops.dagstuhl.de/opus/volltexte/2016/6758/</t>
  </si>
  <si>
    <t>drops.dagstuhl.de</t>
  </si>
  <si>
    <t>Dagstuhl reports</t>
  </si>
  <si>
    <t>Automotive user interfaces in the age of automation (Dagstuhl Seminar 16262)</t>
  </si>
  <si>
    <t>A Riener, S Boll, AL Kun</t>
  </si>
  <si>
    <t>https://patents.google.com/patent/US20120110901A1/en</t>
  </si>
  <si>
    <t>Method and system for processing of aquatic species</t>
  </si>
  <si>
    <t>L Olivier, G Havemann, P Antalik…</t>
  </si>
  <si>
    <t>https://patents.google.com/patent/US20140221630A1/en</t>
  </si>
  <si>
    <t>https://scholar.google.com/scholar?cites=7819999021214584749&amp;as_sdt=2005&amp;sciodt=0,5&amp;hl=en</t>
  </si>
  <si>
    <t>https://patents.google.com/patent/US8679352B2/en</t>
  </si>
  <si>
    <t>US Patent 8,679,352</t>
  </si>
  <si>
    <t>L Olivier, G Havemann, P Antalik, B Alderson</t>
  </si>
  <si>
    <t>https://riunet.upv.es/handle/10251/117059</t>
  </si>
  <si>
    <t>Sistemas de conducción semiautónoma en vías urbanas.</t>
  </si>
  <si>
    <t>M Collado, E Miguel</t>
  </si>
  <si>
    <t>https://patents.google.com/patent/US20160292998A1/en</t>
  </si>
  <si>
    <t>US Patent App. 15/079,843</t>
  </si>
  <si>
    <t>M Obuchi, K Taguchi</t>
  </si>
  <si>
    <t>https://patents.google.com/patent/US9811092B2/en</t>
  </si>
  <si>
    <t>US Patent 9,811,092</t>
  </si>
  <si>
    <t>https://patents.google.com/patent/US10108193B2/en</t>
  </si>
  <si>
    <t>US Patent App. 10/108,193</t>
  </si>
  <si>
    <t>Mover system</t>
  </si>
  <si>
    <t>GC Wernersbach</t>
  </si>
  <si>
    <t>https://patents.google.com/patent/US8818607B2/en</t>
  </si>
  <si>
    <t>US Patent 8,818,607</t>
  </si>
  <si>
    <t>Variable offset positioning antenna array for enhanced guidance of automated guided vehicles (AGVs)</t>
  </si>
  <si>
    <t>S Barwick, M Swasey, L Beeny…</t>
  </si>
  <si>
    <t>https://patents.google.com/patent/US9711051B2/en</t>
  </si>
  <si>
    <t>US Patent 9,711,051</t>
  </si>
  <si>
    <t>Method of determining the position of a vehicle in a traffic lane of a road and methods for detecting alignment and risk of collision between two vehicles</t>
  </si>
  <si>
    <t>G Segarra</t>
  </si>
  <si>
    <t>https://patents.google.com/patent/US10173698B2/en</t>
  </si>
  <si>
    <t>US Patent App. 10/173,698</t>
  </si>
  <si>
    <t>Communication system and method of a vehicle consist</t>
  </si>
  <si>
    <t>SA Schoenly, WC Schoonmaker</t>
  </si>
  <si>
    <t>https://patents.google.com/patent/US9063550B2/en</t>
  </si>
  <si>
    <t>US Patent 9,063,550</t>
  </si>
  <si>
    <t>Variable offset positioning antenna array for enhanced guidance of automated guided vehicles (AGVS)</t>
  </si>
  <si>
    <t>https://patents.google.com/patent/US20130311030A1/en</t>
  </si>
  <si>
    <t>Variable offset positioning antenna array for enhanced guidance of automated guided vehicles (agvs)</t>
  </si>
  <si>
    <t>https://patents.google.com/patent/US20160321928A1/en</t>
  </si>
  <si>
    <t>US Patent App. 15/209,525</t>
  </si>
  <si>
    <t>https://patents.google.com/patent/US20170344009A1/en</t>
  </si>
  <si>
    <t>US Patent App. 15/166,370</t>
  </si>
  <si>
    <t>https://patents.google.com/patent/US20150010212A1/en</t>
  </si>
  <si>
    <t>US Patent App. 14/376,242</t>
  </si>
  <si>
    <t>https://scholar.google.com/scholar?cites=12614564461321480941&amp;as_sdt=2005&amp;sciodt=0,5&amp;hl=en</t>
  </si>
  <si>
    <t>https://rosap.ntl.bts.gov/view/dot/23176/dot_23176_DS1.pdf</t>
  </si>
  <si>
    <t>A high accuracy vehicle positioning system implemented in a lane assistance system when GPS Is unavailable.</t>
  </si>
  <si>
    <t>E Arpin, C Shankwitz, D Max</t>
  </si>
  <si>
    <t>https://patents.google.com/patent/US20160159585A1/en</t>
  </si>
  <si>
    <t>Linear drive transport system and method</t>
  </si>
  <si>
    <t>GC Wernersbach, KG Jacobs, DL Higgins…</t>
  </si>
  <si>
    <t>https://scholar.google.com/scholar?cites=13436492305854270470&amp;as_sdt=2005&amp;sciodt=0,5&amp;hl=en</t>
  </si>
  <si>
    <t>https://patents.google.com/patent/US9611107B2/en</t>
  </si>
  <si>
    <t>https://patents.google.com/patent/US20170183170A1/en</t>
  </si>
  <si>
    <t>https://patents.google.com/patent/US20180164798A1/en</t>
  </si>
  <si>
    <t>US Patent App. 15/378,553</t>
  </si>
  <si>
    <t>Vehicle Control Device</t>
  </si>
  <si>
    <t>SC Poeppel, NG Letwin, SJ Kelly</t>
  </si>
  <si>
    <t>https://patents.google.com/patent/US9381919B2/en</t>
  </si>
  <si>
    <t>US Patent 9,381,919</t>
  </si>
  <si>
    <t>Method and arrangement for entering a preceding vehicle autonomous following mode</t>
  </si>
  <si>
    <t>P Gerdt</t>
  </si>
  <si>
    <t>https://patents.google.com/patent/US20160001777A1/en</t>
  </si>
  <si>
    <t>US Patent App. 14/850,171</t>
  </si>
  <si>
    <t>https://patents.google.com/patent/US20190020844A1/en</t>
  </si>
  <si>
    <t>US Patent App. 15/651,943</t>
  </si>
  <si>
    <t>Augmented Reality Based Community Review for Automobile Drivers</t>
  </si>
  <si>
    <t>SL Teixeira</t>
  </si>
  <si>
    <t>https://patents.google.com/patent/US9354073B2/en</t>
  </si>
  <si>
    <t>US Patent 9,354,073</t>
  </si>
  <si>
    <t>Eye gaze enabled navigation system</t>
  </si>
  <si>
    <t>D DI CENSO, S Marti</t>
  </si>
  <si>
    <t>https://patents.google.com/patent/US20150160033A1/en</t>
  </si>
  <si>
    <t>US Patent App. 14/100,386</t>
  </si>
  <si>
    <t>https://patents.google.com/patent/US10029685B1/en</t>
  </si>
  <si>
    <t>US Patent App. 10/029,685</t>
  </si>
  <si>
    <t>Vehicle speed limiter</t>
  </si>
  <si>
    <t>J Hubbard, CA Kantarjiev</t>
  </si>
  <si>
    <t>http://www.dbpia.co.kr/Journal/ArticleDetail/NODE07196138</t>
  </si>
  <si>
    <t>한국콘텐츠학회지</t>
  </si>
  <si>
    <t>자율주행 기술 동향 및 향후 발전 방향</t>
  </si>
  <si>
    <t>유병용</t>
  </si>
  <si>
    <t>https://scholar.google.com/scholar?cites=5036465512504974122&amp;as_sdt=2005&amp;sciodt=0,5&amp;hl=en</t>
  </si>
  <si>
    <t>https://patents.google.com/patent/US20100228420A1/en</t>
  </si>
  <si>
    <t>US Patent App. 12/399,317</t>
  </si>
  <si>
    <t>Model based predictive control for automated lane centering/changing control systems</t>
  </si>
  <si>
    <t>J Lee</t>
  </si>
  <si>
    <t>https://patents.google.com/patent/US20180326984A1/en</t>
  </si>
  <si>
    <t>US Patent App. 16/043,559</t>
  </si>
  <si>
    <t>https://patents.google.com/patent/US20170176991A1/en</t>
  </si>
  <si>
    <t>US Patent App. 14/975,348</t>
  </si>
  <si>
    <t>Systems and methods to enable or disable autonomous driving</t>
  </si>
  <si>
    <t>NL Hoskeri, C Hay</t>
  </si>
  <si>
    <t>https://patents.google.com/patent/US20120191271A1/en</t>
  </si>
  <si>
    <t>US Patent App. 13/356,001</t>
  </si>
  <si>
    <t>Method and system for the lane monitoring of a motor vehicle, motor vehicle, and infrastructure device</t>
  </si>
  <si>
    <t>H Stuebing</t>
  </si>
  <si>
    <t>2.43</t>
  </si>
  <si>
    <t>https://scholar.google.com/scholar?cites=2973278697163135590&amp;as_sdt=2005&amp;sciodt=0,5&amp;hl=en</t>
  </si>
  <si>
    <t>https://patents.google.com/patent/US8190330B2/en</t>
  </si>
  <si>
    <t>US Patent 8,190,330</t>
  </si>
  <si>
    <t>https://patents.google.com/patent/US20030076224A1/en</t>
  </si>
  <si>
    <t>US Patent App. 10/279,075</t>
  </si>
  <si>
    <t>Method of, and apparatus for, controlling a safety-specific function of a machine</t>
  </si>
  <si>
    <t>I Braune</t>
  </si>
  <si>
    <t>https://patents.google.com/patent/US9958865B2/en</t>
  </si>
  <si>
    <t>US Patent 9,958,865</t>
  </si>
  <si>
    <t>https://www.sciencedirect.com/science/article/pii/S037847541830199X</t>
  </si>
  <si>
    <t>… and Computers in …</t>
  </si>
  <si>
    <t>Two longitudinal fault tolerant control architectures for an autonomous vehicle</t>
  </si>
  <si>
    <t>MR Boukhari, A Chaibet, M Boukhnifer…</t>
  </si>
  <si>
    <t>https://scholar.google.com/scholar?cites=6845575442358821084&amp;as_sdt=2005&amp;sciodt=0,5&amp;hl=en</t>
  </si>
  <si>
    <t>https://patents.google.com/patent/US20180231979A1/en</t>
  </si>
  <si>
    <t>US Patent App. 15/751,323</t>
  </si>
  <si>
    <t>Access and control for driving of autonomous vehicle</t>
  </si>
  <si>
    <t>JS Miller, P Graf, F Riggi</t>
  </si>
  <si>
    <t>https://patents.google.com/patent/US20100185353A1/en</t>
  </si>
  <si>
    <t>https://patents.google.com/patent/US10152893B2/en</t>
  </si>
  <si>
    <t>Retrofit wireless blind spot detection system</t>
  </si>
  <si>
    <t>A Kazemian, FM Amuna, I Kure, D Edwards…</t>
  </si>
  <si>
    <t>https://patents.google.com/patent/US20150120149A1/en</t>
  </si>
  <si>
    <t>US Patent App. 14/062,094</t>
  </si>
  <si>
    <t>Vehicle occupant comfort</t>
  </si>
  <si>
    <t>PF Worrel, DS Crombez, RA Trombley</t>
  </si>
  <si>
    <t>https://patents.google.com/patent/US20170345313A1/en</t>
  </si>
  <si>
    <t>https://patents.google.com/patent/US20130041546A1/en</t>
  </si>
  <si>
    <t>https://patents.google.com/patent/US20140336815A1/en</t>
  </si>
  <si>
    <t>https://patents.google.com/patent/US9383755B2/en</t>
  </si>
  <si>
    <t>US Patent 9,383,755</t>
  </si>
  <si>
    <t>Variable offset positioning antenna array for enhanced guided vehicles (AGVS)</t>
  </si>
  <si>
    <t>https://patents.google.com/patent/US20170233231A1/en</t>
  </si>
  <si>
    <t>Control augmentation apparatus and method for automated guided vehicles</t>
  </si>
  <si>
    <t>RC Gariepy, A Dobson, J Tebbs, R Dam…</t>
  </si>
  <si>
    <t>https://scholar.google.com/scholar?cites=9269134223316356055&amp;as_sdt=2005&amp;sciodt=0,5&amp;hl=en</t>
  </si>
  <si>
    <t>https://patents.google.com/patent/US9145129B2/en</t>
  </si>
  <si>
    <t>US Patent 9,145,129</t>
  </si>
  <si>
    <t>http://www.freepatentsonline.com/10152893.html</t>
  </si>
  <si>
    <t>A Kazemian, FM Amuna, I Kure…</t>
  </si>
  <si>
    <t>https://patents.google.com/patent/US20130231829A1/en</t>
  </si>
  <si>
    <t>US Patent App. 13/879,031</t>
  </si>
  <si>
    <t>https://patents.google.com/patent/US9187095B2/en</t>
  </si>
  <si>
    <t>US Patent 9,187,095</t>
  </si>
  <si>
    <t>https://patents.google.com/patent/US20150246672A1/en</t>
  </si>
  <si>
    <t>Semi-autonomous mode control</t>
  </si>
  <si>
    <t>TE Pilutti, MY Rupp, RA Trombley…</t>
  </si>
  <si>
    <t>http://www.freepatentsonline.com/10121376.html</t>
  </si>
  <si>
    <t>US Patent App. 15/285,542</t>
  </si>
  <si>
    <t>Vehicle assistance</t>
  </si>
  <si>
    <t>E She, SJ Lauffer</t>
  </si>
  <si>
    <t>https://scholar.google.com/scholar?cites=18413718525220319618&amp;as_sdt=2005&amp;sciodt=0,5&amp;hl=en</t>
  </si>
  <si>
    <t>https://patents.google.com/patent/US9550528B1/en</t>
  </si>
  <si>
    <t>US Patent 9,550,528</t>
  </si>
  <si>
    <t>Lane change negotiation</t>
  </si>
  <si>
    <t>M Hakeem, S Abbas</t>
  </si>
  <si>
    <t>https://scholar.google.com/scholar?cites=16282733229056684798&amp;as_sdt=2005&amp;sciodt=0,5&amp;hl=en</t>
  </si>
  <si>
    <t>https://ieeexplore.ieee.org/abstract/document/6082935/</t>
  </si>
  <si>
    <t>Development of braking systems for platoon-driving—Development of energy-saving ITS technologies</t>
  </si>
  <si>
    <t>Y Suzuki, H Ishizaka, A Sakuma…</t>
  </si>
  <si>
    <t>https://scholar.google.com/scholar?cites=10758074047366452388&amp;as_sdt=2005&amp;sciodt=0,5&amp;hl=en</t>
  </si>
  <si>
    <t>http://cejsh.icm.edu.pl/cejsh/element/bwmeta1.element.mhp-8e86cd2e-a790-4c5a-acfb-3d63f71c3c95</t>
  </si>
  <si>
    <t>cejsh.icm.edu.pl</t>
  </si>
  <si>
    <t>Logistics and Transport</t>
  </si>
  <si>
    <t>Automated Guided Vehicles Navigating Problem In Container Terminal</t>
  </si>
  <si>
    <t>J Szpytko, P Hyla</t>
  </si>
  <si>
    <t>https://patents.google.com/patent/US20130027195A1/en</t>
  </si>
  <si>
    <t>Width calibration of lane departure warning system</t>
  </si>
  <si>
    <t>JR Van Wiemeersch, J Wallat, B Bennie…</t>
  </si>
  <si>
    <t>http://yadda.icm.edu.pl/yadda/element/bwmeta1.element.baztech-07ea783a-441a-4678-9e29-945a4f638af3</t>
  </si>
  <si>
    <t>Journal of KONES</t>
  </si>
  <si>
    <t>Automated guided vehicles: the survey</t>
  </si>
  <si>
    <t>P Hyla, J Szpytko</t>
  </si>
  <si>
    <t>https://patents.google.com/patent/US20180113476A1/en</t>
  </si>
  <si>
    <t>Methods And Systems For Vehicle-To-Vehicle Communication</t>
  </si>
  <si>
    <t>http://www.freepatentsonline.com/10185329.html</t>
  </si>
  <si>
    <t>PJ Giles, UP Mudalige, S Zeng…</t>
  </si>
  <si>
    <t>https://patents.google.com/patent/US20170190300A1/en</t>
  </si>
  <si>
    <t>Sensor apparatus</t>
  </si>
  <si>
    <t>CW Maranville, DS Rhode, RH Wykoff…</t>
  </si>
  <si>
    <t>https://ieeexplore.ieee.org/abstract/document/8468109/</t>
  </si>
  <si>
    <t>Predictive Cruise Control Using High-Definition Map and Real Vehicle Implementation</t>
  </si>
  <si>
    <t>H Chu, L Guo, B Gao, H Chen, N Bian…</t>
  </si>
  <si>
    <t>https://scholar.google.com/scholar?cites=12948051458797460158&amp;as_sdt=2005&amp;sciodt=0,5&amp;hl=en</t>
  </si>
  <si>
    <t>indexsmart.mirasmart.com</t>
  </si>
  <si>
    <t>… Conference on the …</t>
  </si>
  <si>
    <t>https://patents.google.com/patent/US20180307228A1/en</t>
  </si>
  <si>
    <t>Adaptive Autonomous Vehicle Driving Style</t>
  </si>
  <si>
    <t>DH Smith, T Grost, Y Yun, EM Bowman…</t>
  </si>
  <si>
    <t>2.44</t>
  </si>
  <si>
    <t>https://scholar.google.com/scholar?cites=18395908764163659108&amp;as_sdt=2005&amp;sciodt=0,5&amp;hl=en</t>
  </si>
  <si>
    <t>https://ieeexplore.ieee.org/abstract/document/5625194/</t>
  </si>
  <si>
    <t>13th International IEEE Conference …</t>
  </si>
  <si>
    <t>Real-time dynamic trajectory planning for highly automated driving in highways</t>
  </si>
  <si>
    <t>P Resende, F Nashashibi</t>
  </si>
  <si>
    <t>https://patents.google.com/patent/US20180366009A1/en</t>
  </si>
  <si>
    <t>US Patent App. 16/062,166</t>
  </si>
  <si>
    <t>Device arrangement and method for improving the detection quality of ground situation representation systems and traffic guidance or traffic management systems</t>
  </si>
  <si>
    <t>BD Vieten</t>
  </si>
  <si>
    <t>https://www.researchgate.net/profile/Rami_Debouk/publication/260136864_Safety_Strategy_for_Autonomous_Systems/links/00b4952fbc8c26054a000000.pdf</t>
  </si>
  <si>
    <t>Safety Strategy for Autonomous Systems Rami Debouk, Ph. D.; Barbara Czerny, Ph. D.; Joseph D'Ambrosio, Ph. D.; Jeffrey Joyce, Ph. D.; Critical Systems Labs …</t>
  </si>
  <si>
    <t>R Debouk</t>
  </si>
  <si>
    <t>https://patents.google.com/patent/US9791286B2/en</t>
  </si>
  <si>
    <t>US Patent 9,791,286</t>
  </si>
  <si>
    <t>Eye-gaze enabled navigation system</t>
  </si>
  <si>
    <t>D Di Censo, S Marti</t>
  </si>
  <si>
    <t>https://scholar.google.com/scholar?cites=16288264104760948859&amp;as_sdt=2005&amp;sciodt=0,5&amp;hl=en</t>
  </si>
  <si>
    <t>https://www.sciencedirect.com/science/article/pii/S2352146518302606</t>
  </si>
  <si>
    <t>Transportation Research Procedia</t>
  </si>
  <si>
    <t>Autonomous vehicles: theoretical and practical challenges</t>
  </si>
  <si>
    <t>M Martínez-Díaz, F Soriguera</t>
  </si>
  <si>
    <t>https://patents.google.com/patent/US20160258776A1/en</t>
  </si>
  <si>
    <t>US Patent App. 15/156,171</t>
  </si>
  <si>
    <t>https://scholar.google.com/scholar?cites=6677046564332519913&amp;as_sdt=2005&amp;sciodt=0,5&amp;hl=en</t>
  </si>
  <si>
    <t>https://www.sae.org/publications/technical-papers/content/2017-01-0078/</t>
  </si>
  <si>
    <t>Automation of road vehicles using V2X: An application to intersection automation</t>
  </si>
  <si>
    <t>A Katriniok, P Kleibaum, C Ress, L Eckstein</t>
  </si>
  <si>
    <t>https://scholar.google.com/scholar?cites=5307148242505264282&amp;as_sdt=2005&amp;sciodt=0,5&amp;hl=en</t>
  </si>
  <si>
    <t>http://dergipark.gov.tr/mbd/issue/40281/442685</t>
  </si>
  <si>
    <t>dergipark.gov.tr</t>
  </si>
  <si>
    <t>Mesleki Bilimler Dergisi (MBD)</t>
  </si>
  <si>
    <t>Akıllı Taşıtlar ve Kontrol Sistemleri</t>
  </si>
  <si>
    <t>H Gökozan, M Taştan</t>
  </si>
  <si>
    <t>https://scholar.google.com/scholar?cites=3309477903662437573&amp;as_sdt=2005&amp;sciodt=0,5&amp;hl=en</t>
  </si>
  <si>
    <t>https://patents.google.com/patent/US8670892B2/en</t>
  </si>
  <si>
    <t>US Patent 8,670,892</t>
  </si>
  <si>
    <t>Unmanned trackless order picking forklift system</t>
  </si>
  <si>
    <t>CH Yang</t>
  </si>
  <si>
    <t>https://patents.google.com/patent/US9925988B1/en</t>
  </si>
  <si>
    <t>Steering and braking control system</t>
  </si>
  <si>
    <t>TD Zwicky, S Elwart, M Hafner, X Chen…</t>
  </si>
  <si>
    <t>https://books.google.com/books?hl=en&amp;lr=&amp;id=6Ld9DwAAQBAJ&amp;oi=fnd&amp;pg=PA53&amp;dq=%22human+machine+interface%22+(%22driverless+vehicle%22+OR+%22driverless+vehicles%22)+-pedestrian+-wheelchair+-military+-business&amp;ots=pp3epzitSV&amp;sig=l8cSUiCMq4nx3Sm0iZxtFa2RT8U</t>
  </si>
  <si>
    <t>… in Information and …</t>
  </si>
  <si>
    <t>Scenario-Based Functional Safety for Automated Driving on the Example of Valet Parking</t>
  </si>
  <si>
    <t>S Otten, E Sax, B Boeddeker, G Verhaeg…</t>
  </si>
  <si>
    <t>https://patents.google.com/patent/US20120255810A1/en</t>
  </si>
  <si>
    <t>US Patent App. 13/219,694</t>
  </si>
  <si>
    <t>https://link.springer.com/chapter/10.1007/978-3-030-03402-3_5</t>
  </si>
  <si>
    <t>V Schönemann, H Winner, T Glock, S Otten…</t>
  </si>
  <si>
    <t>https://ieeexplore.ieee.org/abstract/document/8466539/</t>
  </si>
  <si>
    <t>2018 IEEE/ACIS 17th …</t>
  </si>
  <si>
    <t>A Study on Development of Autonomous Vehicle for Urban Road Navigation</t>
  </si>
  <si>
    <t>VB Saputra, SZ Ahmed, CH Pang…</t>
  </si>
  <si>
    <t>https://scholar.google.com/scholar?cites=948488271309891691&amp;as_sdt=2005&amp;sciodt=0,5&amp;hl=en</t>
  </si>
  <si>
    <t>https://link.springer.com/chapter/10.1007/978-3-642-33389-7_46</t>
  </si>
  <si>
    <t>Artificial cognition in autonomous assembly planning systems</t>
  </si>
  <si>
    <t>C Büscher, M Mayer, D Schilberg, S Jeschke</t>
  </si>
  <si>
    <t>https://books.google.com/books?hl=en&amp;lr=&amp;id=qktnDwAAQBAJ&amp;oi=fnd&amp;pg=PA335&amp;dq=%22human+machine+interface%22+(%22driverless+vehicle%22+OR+%22driverless+vehicles%22)+-pedestrian+-wheelchair+-military+-business&amp;ots=vHKit86Opt&amp;sig=BYumm_kF2J3u3bshVXsiGD72a_A</t>
  </si>
  <si>
    <t>https://patents.google.com/patent/US10185317B2/en</t>
  </si>
  <si>
    <t>US Patent App. 10/185,317</t>
  </si>
  <si>
    <t>Automated agriculture system</t>
  </si>
  <si>
    <t>B Pichlmaier, T Buchner</t>
  </si>
  <si>
    <t>https://link.springer.com/chapter/10.1007/978-3-319-40503-2_18</t>
  </si>
  <si>
    <t>Road Vehicle Automation …</t>
  </si>
  <si>
    <t>Enabling Technologies for Vehicle Automation</t>
  </si>
  <si>
    <t>M Yousuf, DJ Dailey, S Sundararajan…</t>
  </si>
  <si>
    <t>http://ieomsociety.org/ieom2012/pdfs/344.pdf</t>
  </si>
  <si>
    <t>ieomsociety.org</t>
  </si>
  <si>
    <t>Improved Automated Guided Vehicle System: The Benefit of Smart Diagnostic Tool Compared to Colored Petri Net Method</t>
  </si>
  <si>
    <t>MT Jaman</t>
  </si>
  <si>
    <t>https://patents.google.com/patent/US20160048725A1/en</t>
  </si>
  <si>
    <t>Automotive and industrial motion sensory device</t>
  </si>
  <si>
    <t>J Schunick, ROY Neeloy, C Zheng…</t>
  </si>
  <si>
    <t>https://patents.google.com/patent/US20170336787A1/en</t>
  </si>
  <si>
    <t>US Patent App. 15/532,200</t>
  </si>
  <si>
    <t>https://scholar.google.com/scholar?cites=2129663202155828918&amp;as_sdt=2005&amp;sciodt=0,5&amp;hl=en</t>
  </si>
  <si>
    <t>https://www.sciencedirect.com/science/article/pii/S0957417415000445</t>
  </si>
  <si>
    <t>Expert Systems with Applications</t>
  </si>
  <si>
    <t>Situation assessment and decision making for lane change assistance using ensemble learning methods</t>
  </si>
  <si>
    <t>Y Hou, P Edara, C Sun</t>
  </si>
  <si>
    <t>https://patents.google.com/patent/US20150253772A1/en</t>
  </si>
  <si>
    <t>US Patent App. 14/629,805</t>
  </si>
  <si>
    <t>Apparatus and method for continuously establishing a boundary for autonomous driving availability and an automotive vehicle comprising such an apparatus</t>
  </si>
  <si>
    <t>S Solyom, B Ake, MNG Rothoff</t>
  </si>
  <si>
    <t>https://scholar.google.com/scholar?cites=8934346484493205215&amp;as_sdt=2005&amp;sciodt=0,5&amp;hl=en</t>
  </si>
  <si>
    <t>https://www.sciencedirect.com/science/article/pii/S1568494615003798</t>
  </si>
  <si>
    <t>Applied Soft Computing</t>
  </si>
  <si>
    <t>Fuzzy logic steering control of autonomous vehicles inside roundabouts</t>
  </si>
  <si>
    <t>JP Rastelli, MS Peñas</t>
  </si>
  <si>
    <t>http://www.academia.edu/download/41478197/ON_THE_GRAND_CHALLENGES_IN_ROBOTICS20160123-27103-5ixika.pdf</t>
  </si>
  <si>
    <t>On the Grand Challenges in Robotics</t>
  </si>
  <si>
    <t>A TAPUS, C BRISAN, L MUNTEANU…</t>
  </si>
  <si>
    <t>https://scholar.google.com/scholar?cites=15967054178280672467&amp;as_sdt=2005&amp;sciodt=0,5&amp;hl=en</t>
  </si>
  <si>
    <t>https://www.researchgate.net/profile/Mohammed_Ahmed145/publication/307862114_Reinforcement_Learning_based_on_Computational_Cognitive_Neuroscience_in_Neuromorphic_VLSI_Chips/links/57cf966a08ae582e069393e7/Reinforcement-Learning-based-on-Computational-Cognitive-Neuroscience-in-Neuromorphic-VLSI-Chips.pdf</t>
  </si>
  <si>
    <t>Reinforcement Learning based on Computational Cognitive Neuroscience in Neuromorphic VLSI Chips</t>
  </si>
  <si>
    <t>https://www.sciencedirect.com/science/article/pii/S1474667015341446</t>
  </si>
  <si>
    <t>NEW INTEGRATED INLINE CONCEPT FOR VEHICLE TESTING AND ADJUSTING WITHIN THE AUTOMOTIVE SERIES PRODUCTION</t>
  </si>
  <si>
    <t>MDIJ Schenk, MDIR Müller, MPDIB Corves</t>
  </si>
  <si>
    <t>http://search.proquest.com/openview/77a91edc0b9c6720cd440037cae0c9b4/1?pq-origsite=gscholar&amp;cbl=42116</t>
  </si>
  <si>
    <t>A Perspective on the New Federal Automated Vehicles Policy</t>
  </si>
  <si>
    <t>AL Kornhauser</t>
  </si>
  <si>
    <t>http://www.freepatentsonline.com/10185317.html</t>
  </si>
  <si>
    <t>https://link.springer.com/chapter/10.1007/978-3-319-93710-6_28</t>
  </si>
  <si>
    <t>First International Conference on Intelligent …</t>
  </si>
  <si>
    <t>Understanding of Drivers Speed Decisions to Improve Traffic Management on Highways of the Future</t>
  </si>
  <si>
    <t>M Matowicki, O Pribyl</t>
  </si>
  <si>
    <t>https://scholar.google.com/scholar?cites=7128672403766423207&amp;as_sdt=2005&amp;sciodt=0,5&amp;hl=en</t>
  </si>
  <si>
    <t>https://patents.google.com/patent/US9511764B2/en</t>
  </si>
  <si>
    <t>US Patent 9,511,764</t>
  </si>
  <si>
    <t>TE Pilutti, MY Rupp, RA Trombley, A Waldis</t>
  </si>
  <si>
    <t>https://scholar.google.com/scholar?cites=15631811225238410166&amp;as_sdt=2005&amp;sciodt=0,5&amp;hl=en</t>
  </si>
  <si>
    <t>https://link.springer.com/chapter/10.1007/978-3-319-93710-6_21</t>
  </si>
  <si>
    <t>… on Intelligent Transport …</t>
  </si>
  <si>
    <t>Interactive (Intelligent) Integrated System for the Road Vehicles' Diagnostics</t>
  </si>
  <si>
    <t>E Tsybunov, K Shubenkova, P Buyvol…</t>
  </si>
  <si>
    <t>https://scholar.google.com/scholar?cites=2976220400796600419&amp;as_sdt=2005&amp;sciodt=0,5&amp;hl=en</t>
  </si>
  <si>
    <t>https://hal.inria.fr/inria-00533483/</t>
  </si>
  <si>
    <t>3rd European Road …</t>
  </si>
  <si>
    <t>Towards highly automated driving: Intermediate report on the haveit-joint system</t>
  </si>
  <si>
    <t>F Flemisch, F Nashashibi, N Rauch…</t>
  </si>
  <si>
    <t>https://scholar.google.com/scholar?cites=13218945832565199247&amp;as_sdt=2005&amp;sciodt=0,5&amp;hl=en</t>
  </si>
  <si>
    <t>https://digital-library.theiet.org/content/journals/10.1049/iet-its.2014.0168</t>
  </si>
  <si>
    <t>Setting the stage for autonomous cars: a pilot study of future autonomous driving experiences</t>
  </si>
  <si>
    <t>I Pettersson, ICMA Karlsson</t>
  </si>
  <si>
    <t>https://scholar.google.com/scholar?cites=10774937787343522881&amp;as_sdt=2005&amp;sciodt=0,5&amp;hl=en</t>
  </si>
  <si>
    <t>https://ieeexplore.ieee.org/abstract/document/6630608/</t>
  </si>
  <si>
    <t>Trajectory generator for autonomous vehicles in urban environments</t>
  </si>
  <si>
    <t>J Pérez, J Godoy, J Villagrá…</t>
  </si>
  <si>
    <t>https://scholar.google.com/scholar?cites=9944665635193077563&amp;as_sdt=2005&amp;sciodt=0,5&amp;hl=en</t>
  </si>
  <si>
    <t>https://patents.google.com/patent/US9594373B2/en</t>
  </si>
  <si>
    <t>US Patent 9,594,373</t>
  </si>
  <si>
    <t>https://scholar.google.com/scholar?cites=7748952335951597018&amp;as_sdt=2005&amp;sciodt=0,5&amp;hl=en</t>
  </si>
  <si>
    <t>https://journals.sagepub.com/doi/abs/10.1177/2165079916674967</t>
  </si>
  <si>
    <t>Workplace health &amp; safety</t>
  </si>
  <si>
    <t>New and Emerging Risks Associated With “Green” Workplaces</t>
  </si>
  <si>
    <t>DE Wandzich, GA Płaza</t>
  </si>
  <si>
    <t>https://scholar.google.com/scholar?cites=5893972373315529195&amp;as_sdt=2005&amp;sciodt=0,5&amp;hl=en</t>
  </si>
  <si>
    <t>https://patents.google.com/patent/US6778092B2/en</t>
  </si>
  <si>
    <t>US Patent 6,778,092</t>
  </si>
  <si>
    <t>https://ieeexplore.ieee.org/abstract/document/8614880/</t>
  </si>
  <si>
    <t>2018 IEEE International Conference on …</t>
  </si>
  <si>
    <t>Automated Dual-probing System for Wafer-level Testing Based on the Integration of Visual Identification and Laser Sensing</t>
  </si>
  <si>
    <t>YT Huang, R Chen</t>
  </si>
  <si>
    <t>https://dl.acm.org/citation.cfm?id=3131730</t>
  </si>
  <si>
    <t>https://scholar.google.com/scholar?cites=10920378980880017382&amp;as_sdt=2005&amp;sciodt=0,5&amp;hl=en</t>
  </si>
  <si>
    <t>FAST-zero'15: 3rd …</t>
  </si>
  <si>
    <t>https://scholar.google.com/scholar?cites=12551442764887164520&amp;as_sdt=2005&amp;sciodt=0,5&amp;hl=en</t>
  </si>
  <si>
    <t>http://citeseerx.ist.psu.edu/viewdoc/download?doi=10.1.1.9.1149&amp;rep=rep1&amp;type=pdf</t>
  </si>
  <si>
    <t>Swarm intelligence in autonomous collective robotics: From tools to the analysis and synthesis of distributed control strategies</t>
  </si>
  <si>
    <t>A Martinoli</t>
  </si>
  <si>
    <t>https://scholar.google.com/scholar?cites=4234021569427813026&amp;as_sdt=2005&amp;sciodt=0,5&amp;hl=en</t>
  </si>
  <si>
    <t>https://www.sciencedirect.com/science/article/pii/S0921889017305535</t>
  </si>
  <si>
    <t>Robotics and Autonomous …</t>
  </si>
  <si>
    <t>Aerial manipulation—A literature survey</t>
  </si>
  <si>
    <t>HB Khamseh, F Janabi-Sharifi…</t>
  </si>
  <si>
    <t>https://scholar.google.com/scholar?cites=8756299941569846694&amp;as_sdt=2005&amp;sciodt=0,5&amp;hl=en</t>
  </si>
  <si>
    <t>https://ieeexplore.ieee.org/abstract/document/4252111/</t>
  </si>
  <si>
    <t>IEEE Transactions on Control …</t>
  </si>
  <si>
    <t>Coordinated transport by multiple biomimetic robotic fish in underwater environment</t>
  </si>
  <si>
    <t>D Zhang, L Wang, J Yu, M Tan</t>
  </si>
  <si>
    <t>https://d-nb.info/1093559284/34</t>
  </si>
  <si>
    <t>Multiscale Modeling of Inter-Vehicle Communication.</t>
  </si>
  <si>
    <t>T Gaugel</t>
  </si>
  <si>
    <t>https://patents.google.com/patent/US20180053404A1/en</t>
  </si>
  <si>
    <t>US Patent App. 15/556,529</t>
  </si>
  <si>
    <t>Vehicle information processing apparatus and vehicle information processing program</t>
  </si>
  <si>
    <t>Y Horita, T Sobue, M Kudo</t>
  </si>
  <si>
    <t>https://patents.google.com/patent/US20180253975A1/en</t>
  </si>
  <si>
    <t>US Patent App. 15/901,981</t>
  </si>
  <si>
    <t>Lane change estimation device, lane change estimation method, and storage medium</t>
  </si>
  <si>
    <t>A Mizutani</t>
  </si>
  <si>
    <t>http://openaccess.city.ac.uk/19154/</t>
  </si>
  <si>
    <t>Energy efficient adaptive cruise control: Towards benchmarking energy efficiency in the control of partially and fully automated vehicles</t>
  </si>
  <si>
    <t>MH Mamouei</t>
  </si>
  <si>
    <t>https://patents.google.com/patent/US20130338852A1/en</t>
  </si>
  <si>
    <t>US Patent App. 14/002,865</t>
  </si>
  <si>
    <t>Drive assist apparatus, and information processing apparatus for vehicles</t>
  </si>
  <si>
    <t>H Otake, M Yamaoka</t>
  </si>
  <si>
    <t>https://patents.google.com/patent/US9180885B2/en</t>
  </si>
  <si>
    <t>US Patent 9,180,885</t>
  </si>
  <si>
    <t>US Patent 9,409,572</t>
  </si>
  <si>
    <t>US Patent App. 14/763,636</t>
  </si>
  <si>
    <t>https://patents.google.com/patent/US20180345967A1/en</t>
  </si>
  <si>
    <t>US Patent App. 15/990,906</t>
  </si>
  <si>
    <t>Vehicle control system and vehicle control method</t>
  </si>
  <si>
    <t>Y Oniwa</t>
  </si>
  <si>
    <t>12.20</t>
  </si>
  <si>
    <t>https://scholar.google.com/scholar?cites=15444454075765848132&amp;as_sdt=2005&amp;sciodt=0,5&amp;hl=en</t>
  </si>
  <si>
    <t>https://ieeexplore.ieee.org/abstract/document/6670082/</t>
  </si>
  <si>
    <t>ITS for sustainable mobility: A survey on applications and impact assessment tools</t>
  </si>
  <si>
    <t>PM d'Orey, M Ferreira</t>
  </si>
  <si>
    <t>https://patents.google.com/patent/US20080161970A1/en</t>
  </si>
  <si>
    <t>Robot apparatus</t>
  </si>
  <si>
    <t>Y Adachi, Y Okazaki, K Asai…</t>
  </si>
  <si>
    <t>http://www.freepatentsonline.com/y2018/0065635.html</t>
  </si>
  <si>
    <t>AUTONOMOUS DRIVING VEHICLE SYSTEM</t>
  </si>
  <si>
    <t>H Urano, K Ichikawa, T Sugaiwa…</t>
  </si>
  <si>
    <t>https://patents.google.com/patent/US20160207537A1/en</t>
  </si>
  <si>
    <t>Vehicle system</t>
  </si>
  <si>
    <t>https://patents.google.com/patent/US20090125145A1/en</t>
  </si>
  <si>
    <t>https://www.transaid.eu/wp-content/uploads/2017/Deliverables/WP5/TransAID_D5_1_V2X_message_sets.pdf</t>
  </si>
  <si>
    <t>transaid.eu</t>
  </si>
  <si>
    <t>Document revision history</t>
  </si>
  <si>
    <t>M Rondinone, AC UMH, A Correa, R Blokpoel…</t>
  </si>
  <si>
    <t>https://deepblue.lib.umich.edu/handle/2027.42/145874</t>
  </si>
  <si>
    <t>Controller Design and Experimental Validation for Connected Vehicle Systems Subject to Digital Effects and Stochastic Packet Drops</t>
  </si>
  <si>
    <t>W Qin</t>
  </si>
  <si>
    <t>https://patents.google.com/patent/US20190049239A1/en</t>
  </si>
  <si>
    <t>US Patent App. 15/854,866</t>
  </si>
  <si>
    <t>Occupancy grid object determining devices</t>
  </si>
  <si>
    <t>K Natroshvili, KU Scholl</t>
  </si>
  <si>
    <t>https://ieeexplore.ieee.org/abstract/document/8641479/</t>
  </si>
  <si>
    <t>An Advanced Lane-Keeping Assistance System With Switchable Assistance Modes</t>
  </si>
  <si>
    <t>Y Bian, J Ding, M Hu, Q Xu, J Wang…</t>
  </si>
  <si>
    <t>https://scholar.google.com/scholar?cites=14032507593083340043&amp;as_sdt=2005&amp;sciodt=0,5&amp;hl=en</t>
  </si>
  <si>
    <t>https://patents.google.com/patent/US7539558B2/en</t>
  </si>
  <si>
    <t>US Patent 7,539,558</t>
  </si>
  <si>
    <t>Y Adachi, Y Okazaki, K Asai, K Yokoyama</t>
  </si>
  <si>
    <t>https://scholar.google.com/scholar?cites=13766616887952691284&amp;as_sdt=2005&amp;sciodt=0,5&amp;hl=en</t>
  </si>
  <si>
    <t>https://ieeexplore.ieee.org/abstract/document/6294292/</t>
  </si>
  <si>
    <t>2012 IEEE International …</t>
  </si>
  <si>
    <t>Development on indicating system of information of deceleration intention to following vehicle-Suggestion and fundamental experiment</t>
  </si>
  <si>
    <t>Y Saito, N Hashimoto, S Tsugawa…</t>
  </si>
  <si>
    <t>https://scholar.google.com/scholar?cites=2512050770993956521&amp;as_sdt=2005&amp;sciodt=0,5&amp;hl=en</t>
  </si>
  <si>
    <t>https://patents.google.com/patent/US7778732B2/en</t>
  </si>
  <si>
    <t>US Patent 7,778,732</t>
  </si>
  <si>
    <t>Robot apparatus performing shielding operation of an object from workspace</t>
  </si>
  <si>
    <t>https://macsphere.mcmaster.ca/handle/11375/18175</t>
  </si>
  <si>
    <t>macsphere.mcmaster.ca</t>
  </si>
  <si>
    <t>Adaptive Cruise Control on an Electric Robotic Vehicle</t>
  </si>
  <si>
    <t>L Wang</t>
  </si>
  <si>
    <t>http://www.academia.edu/download/41965478/A_legal_safety_concept_for_highly_automa20160203-30232-1v3kg9z.pdf</t>
  </si>
  <si>
    <t>A legal safety concept for highly automated driving on highways</t>
  </si>
  <si>
    <t>D Gruyer, S Glaser</t>
  </si>
  <si>
    <t>http://www.haveit-eu.org/lh2uploads/itemscontent/24/haveit_212154_d33.5_public.pdf</t>
  </si>
  <si>
    <t>haveit-eu.org</t>
  </si>
  <si>
    <t>Algorithms (C-code, 1st …</t>
  </si>
  <si>
    <t>Name Company</t>
  </si>
  <si>
    <t>BV LCPC, SG LCPC, SH LCPC, LN LCPC…</t>
  </si>
  <si>
    <t>https://patents.google.com/patent/US20160207538A1/en</t>
  </si>
  <si>
    <t>Autonomous driving vehicle system</t>
  </si>
  <si>
    <t>https://patents.google.com/patent/US20160259338A1/en</t>
  </si>
  <si>
    <t>US Patent App. 15/055,968</t>
  </si>
  <si>
    <t>Travel control device</t>
  </si>
  <si>
    <t>H Nakamura</t>
  </si>
  <si>
    <t>https://scholar.google.com/scholar?cites=8005918250175625773&amp;as_sdt=2005&amp;sciodt=0,5&amp;hl=en</t>
  </si>
  <si>
    <t>https://ieeexplore.ieee.org/abstract/document/8437236/</t>
  </si>
  <si>
    <t>Integral-Sliding-Mode Braking Control for a Connected Vehicle Platoon: Theory and Application</t>
  </si>
  <si>
    <t>Y Li, C Tang, S Peeta, Y Wang</t>
  </si>
  <si>
    <t>https://scholar.google.com/scholar?cites=5669471816115824988&amp;as_sdt=2005&amp;sciodt=0,5&amp;hl=en</t>
  </si>
  <si>
    <t>https://patents.google.com/patent/US20170369077A1/en</t>
  </si>
  <si>
    <t>US Patent App. 15/588,952</t>
  </si>
  <si>
    <t>M Hirano, K Ichikawa, H Urano</t>
  </si>
  <si>
    <t>https://scholar.google.com/scholar?cites=761928681585949819&amp;as_sdt=2005&amp;sciodt=0,5&amp;hl=en</t>
  </si>
  <si>
    <t>https://www.jstage.jst.go.jp/article/itetr/27.9/0/27.9_1/_article/-char/ja/</t>
  </si>
  <si>
    <t>映像情報メディア学会技術報告 27.9</t>
  </si>
  <si>
    <t>写々間通信システムの開発 (映像メディアおよび一般: インターネット, デジタル放送, マルチメディア, 三次元画像, 視覚と画質評価, ITS 等)</t>
  </si>
  <si>
    <t>徳田清仁, 中林昭一, 大山卓</t>
  </si>
  <si>
    <t>https://scholar.google.com/scholar?cites=12900831884969750720&amp;as_sdt=2005&amp;sciodt=0,5&amp;hl=en</t>
  </si>
  <si>
    <t>https://ieeexplore.ieee.org/abstract/document/6587066/</t>
  </si>
  <si>
    <t>Driver's arms' time-variant neuromuscular admittance during real car test-track driving</t>
  </si>
  <si>
    <t>DI Katzourakis, DA Abbink, E Velenis…</t>
  </si>
  <si>
    <t>https://scholar.google.com/scholar?cites=13251439561302301135&amp;as_sdt=2005&amp;sciodt=0,5&amp;hl=en</t>
  </si>
  <si>
    <t>https://ieeexplore.ieee.org/abstract/document/5940582/</t>
  </si>
  <si>
    <t>2011 IEEE Intelligent …</t>
  </si>
  <si>
    <t>B Vanholme, D Gruyer, S Glaser…</t>
  </si>
  <si>
    <t>https://scholar.google.com/scholar?cites=1568318843434802182&amp;as_sdt=2005&amp;sciodt=0,5&amp;hl=en</t>
  </si>
  <si>
    <t>https://edoc.hu-berlin.de/handle/18452/19096</t>
  </si>
  <si>
    <t>Efficient Secure Communication in VANETs under the Presence of new Requirements Emerging from Advanced Attacks</t>
  </si>
  <si>
    <t>S Bittl</t>
  </si>
  <si>
    <t>https://scholar.google.com/scholar?cites=9513238360624700930&amp;as_sdt=2005&amp;sciodt=0,5&amp;hl=en</t>
  </si>
  <si>
    <t>https://www.sciencedirect.com/science/article/pii/S0020025517305959</t>
  </si>
  <si>
    <t>Information …</t>
  </si>
  <si>
    <t>Dual mode for vehicular platoon safety: Simulation and formal verification</t>
  </si>
  <si>
    <t>O Karoui, M Khalgui, A Koubâa, E Guerfala, Z Li…</t>
  </si>
  <si>
    <t>http://www.teses.usp.br/teses/disponiveis/55/55134/tde-24072018-161113/en.php</t>
  </si>
  <si>
    <t>teses.usp.br</t>
  </si>
  <si>
    <t>https://scholar.google.com/scholar?cites=15784948071896581705&amp;as_sdt=2005&amp;sciodt=0,5&amp;hl=en</t>
  </si>
  <si>
    <t>https://www.jstage.jst.go.jp/article/johokanri/56/6/56_335/_article/-char/ja/</t>
  </si>
  <si>
    <t>情報管理</t>
  </si>
  <si>
    <t>オープン ITS (Intelligent Transport Systems) が拓く未来</t>
  </si>
  <si>
    <t>小林茂男</t>
  </si>
  <si>
    <t>https://scholar.google.com/scholar?cites=1118040355565077009&amp;as_sdt=2005&amp;sciodt=0,5&amp;hl=en</t>
  </si>
  <si>
    <t>https://link.springer.com/content/pdf/10.1007/978-0-85729-085-4_4.pdf</t>
  </si>
  <si>
    <t>Handbook of Intelligent Vehicles</t>
  </si>
  <si>
    <t>Situational awareness in intelligent vehicles</t>
  </si>
  <si>
    <t>Z Papp</t>
  </si>
  <si>
    <t>https://scholar.google.com/scholar?cites=9352421728845377874&amp;as_sdt=2005&amp;sciodt=0,5&amp;hl=en</t>
  </si>
  <si>
    <t>https://ieeexplore.ieee.org/abstract/document/6170893/</t>
  </si>
  <si>
    <t>Making vehicles transparent through V2V video streaming</t>
  </si>
  <si>
    <t>P Gomes, C Olaverri-Monreal…</t>
  </si>
  <si>
    <t>https://scholar.google.com/scholar?cites=154784557817688569&amp;as_sdt=2005&amp;sciodt=0,5&amp;hl=en</t>
  </si>
  <si>
    <t>https://ieeexplore.ieee.org/abstract/document/5565480/</t>
  </si>
  <si>
    <t>Steering force feedback for human–machine-interface automotive experiments</t>
  </si>
  <si>
    <t>DI Katzourakis, DA Abbink, R Happee…</t>
  </si>
  <si>
    <t>https://patents.google.com/patent/US9845096B2/en</t>
  </si>
  <si>
    <t>US Patent 9,845,096</t>
  </si>
  <si>
    <t>H Urano, K Ichikawa, T Sugaiwa, T Kindo</t>
  </si>
  <si>
    <t>https://scholar.google.com/scholar?cites=7429388498035798929&amp;as_sdt=2005&amp;sciodt=0,5&amp;hl=en</t>
  </si>
  <si>
    <t>지능형교통체계에서의 인간공학 적용 및표준화 동향에 관한 연구</t>
  </si>
  <si>
    <t>차두, 원박범</t>
  </si>
  <si>
    <t>http://www.alirezafayazi.com/docs/8062681.pdf</t>
  </si>
  <si>
    <t>alirezafayazi.com</t>
  </si>
  <si>
    <t>Vehicle-in-the-loop (VIL) Verification of a Smart City Intersection Control Scheme for Autonomous Vehicles</t>
  </si>
  <si>
    <t>SAFA Vahidi</t>
  </si>
  <si>
    <t>https://scholar.google.com/scholar?cites=18138329668722080270&amp;as_sdt=2005&amp;sciodt=0,5&amp;hl=en</t>
  </si>
  <si>
    <t>https://ieeexplore.ieee.org/abstract/document/6747309/</t>
  </si>
  <si>
    <t>Cooperative adaptive cruise control: Network-aware analysis of string stability</t>
  </si>
  <si>
    <t>S Öncü, J Ploeg, N Van de Wouw…</t>
  </si>
  <si>
    <t>https://scholar.google.com/scholar?cites=10607958193979950628&amp;as_sdt=2005&amp;sciodt=0,5&amp;hl=en</t>
  </si>
  <si>
    <t>https://ieeexplore.ieee.org/abstract/document/6082822/</t>
  </si>
  <si>
    <t>2011 14th International IEEE …</t>
  </si>
  <si>
    <t>A control model for human steering actions during lane change based on NGSIM dataset</t>
  </si>
  <si>
    <t>Q Wang, J Zhang, L Li, J Hu</t>
  </si>
  <si>
    <t>https://publikationsserver.tu-braunschweig.de/servlets/MCRFileNodeServlet/dbbs_derivate_00044303/Diss_Guenther_HendrikJoern.pdf</t>
  </si>
  <si>
    <t>Collective Perception in Vehicular Ad-hoc Networks</t>
  </si>
  <si>
    <t>HJ Günther</t>
  </si>
  <si>
    <t>https://patents.google.com/patent/US10030978B2/en</t>
  </si>
  <si>
    <t>US Patent App. 10/030,978</t>
  </si>
  <si>
    <t>System and method for detection of surrounding vehicle lane departure</t>
  </si>
  <si>
    <t>V Vladimerou</t>
  </si>
  <si>
    <t>https://scholar.google.com/scholar?cites=1439709142390581786&amp;as_sdt=2005&amp;sciodt=0,5&amp;hl=en</t>
  </si>
  <si>
    <t>https://ieeexplore.ieee.org/abstract/document/6746636/</t>
  </si>
  <si>
    <t>High-performance vehicle streams: Communication and control architecture</t>
  </si>
  <si>
    <t>P Kachroo, N Shlayan, S Roy…</t>
  </si>
  <si>
    <t>https://link.springer.com/chapter/10.1007/978-3-030-01641-8_7</t>
  </si>
  <si>
    <t>Optimization in Industry</t>
  </si>
  <si>
    <t>Driving Assistance for Optimal Trip Planning of Electric Vehicle Using Multi-objective Evolutionary Algorithms</t>
  </si>
  <si>
    <t>M Khanra, AK Nandi, W Vaz</t>
  </si>
  <si>
    <t>https://scholar.google.com/scholar?cites=13699669803396247249&amp;as_sdt=2005&amp;sciodt=0,5&amp;hl=en</t>
  </si>
  <si>
    <t>https://arxiv.org/abs/1703.08557</t>
  </si>
  <si>
    <t>Towards a functional system architecture for automated vehicles</t>
  </si>
  <si>
    <t>S Ulbrich, A Reschka, J Rieken, S Ernst…</t>
  </si>
  <si>
    <t>https://vtechworks.lib.vt.edu/handle/10919/44977</t>
  </si>
  <si>
    <t>Micro-macroscopic modeling and simulation of an Automated Highway System</t>
  </si>
  <si>
    <t>R Nagarajan</t>
  </si>
  <si>
    <t>https://patents.google.com/patent/US20170205235A1/en</t>
  </si>
  <si>
    <t>US Patent App. 14/997,550</t>
  </si>
  <si>
    <t>https://scholar.google.com/scholar?cites=4127657829785809150&amp;as_sdt=2005&amp;sciodt=0,5&amp;hl=en</t>
  </si>
  <si>
    <t>https://ieeexplore.ieee.org/abstract/document/8062681/</t>
  </si>
  <si>
    <t>2017 IEEE Conference on Control …</t>
  </si>
  <si>
    <t>Vehicle-in-the-loop (VIL) verification of a smart city intersection control scheme for autonomous vehicles</t>
  </si>
  <si>
    <t>SA Fayazi, A Vahidi</t>
  </si>
  <si>
    <t>https://patents.google.com/patent/US20180306583A1/en</t>
  </si>
  <si>
    <t>US Patent App. 16/018,686</t>
  </si>
  <si>
    <t>System and method for detection of vehicle lane departure</t>
  </si>
  <si>
    <t>https://www.sae.org/publications/technical-papers/content/931920/</t>
  </si>
  <si>
    <t>Euro-Projects Within the Drive ATT programme: A Review of Integrated Field Trials in European Cities</t>
  </si>
  <si>
    <t>F Vanderborght, V Mauro, S Rupprecht, I Catling…</t>
  </si>
  <si>
    <t>http://citeseerx.ist.psu.edu/viewdoc/download?doi=10.1.1.990.2987&amp;rep=rep1&amp;type=pdf</t>
  </si>
  <si>
    <t>Cooperative Speed Assistance</t>
  </si>
  <si>
    <t>Q Shahab</t>
  </si>
  <si>
    <t>https://patents.google.com/patent/US9409570B2/en</t>
  </si>
  <si>
    <t>Method and apparatus for predicting most probable path of vehicle travel and vehicle control loss preview</t>
  </si>
  <si>
    <t>R Pandita, V Vladimerou, DS Caveney…</t>
  </si>
  <si>
    <t>https://patents.google.com/patent/US20150321665A1/en</t>
  </si>
  <si>
    <t>https://scholar.google.com/scholar?cites=13241096074579353964&amp;as_sdt=2005&amp;sciodt=0,5&amp;hl=en</t>
  </si>
  <si>
    <t>https://ieeexplore.ieee.org/abstract/document/8569295/</t>
  </si>
  <si>
    <t>2018 21st …</t>
  </si>
  <si>
    <t>Cloud-assisted distributed control system architecture for platooning</t>
  </si>
  <si>
    <t>U Montanaro, S Fallah, M Dianati…</t>
  </si>
  <si>
    <t>https://patents.google.com/patent/US9779624B2/en</t>
  </si>
  <si>
    <t>US Patent 9,779,624</t>
  </si>
  <si>
    <t>Method and system of driving assistance for collision avoidance</t>
  </si>
  <si>
    <t>S Lefevre, C Laugier, R Bajcsy</t>
  </si>
  <si>
    <t>http://www.haveit-eu.org/LH2Uploads/ItemsContent/24/HAVEit_212154_D43.2_Public.pdf</t>
  </si>
  <si>
    <t>Name Company Holger Zeng CAGAC Martin Hummel CAGAC Jürgen Röder CAGAC</t>
  </si>
  <si>
    <t>BV IFSTTAR, BL IFSTTAR, A Singh, A Hoess</t>
  </si>
  <si>
    <t>https://scholar.google.com/scholar?cites=1783803303839202076&amp;as_sdt=2005&amp;sciodt=0,5&amp;hl=en</t>
  </si>
  <si>
    <t>https://www.sciencedirect.com/science/article/pii/S1369847816306647</t>
  </si>
  <si>
    <t>Online adaptation of the level of haptic authority in a lane keeping system considering the driver's state</t>
  </si>
  <si>
    <t>MA Benloucif, C Sentouh, J Floris, P Simon…</t>
  </si>
  <si>
    <t>https://patents.google.com/patent/US20190001993A1/en</t>
  </si>
  <si>
    <t>US Patent App. 16/060,741</t>
  </si>
  <si>
    <t>Assisting A Motor Vehicle Driver In Negotiating A Roundabout</t>
  </si>
  <si>
    <t>F Visintainer, L Altomare, A Marchetto</t>
  </si>
  <si>
    <t>https://patents.google.com/patent/US20140067250A1/en</t>
  </si>
  <si>
    <t>Lane change assist information visualization system</t>
  </si>
  <si>
    <t>S Bone, H Winner, S Habenicht…</t>
  </si>
  <si>
    <t>https://scholar.google.com/scholar?cites=3770096095244150520&amp;as_sdt=2005&amp;sciodt=0,5&amp;hl=en</t>
  </si>
  <si>
    <t>https://ieeexplore.ieee.org/abstract/document/5345781/</t>
  </si>
  <si>
    <t>Wireless local danger warning: Cooperative foresighted driving using intervehicle communication</t>
  </si>
  <si>
    <t>GK Mitropoulos, IS Karanasiou…</t>
  </si>
  <si>
    <t>https://scholar.google.com/scholar?cites=9552254148479122342&amp;as_sdt=2005&amp;sciodt=0,5&amp;hl=en</t>
  </si>
  <si>
    <t>https://pure.tue.nl/ws/files/3844456/762788.pdf</t>
  </si>
  <si>
    <t>pure.tue.nl</t>
  </si>
  <si>
    <t>Eindhoven University of Technology</t>
  </si>
  <si>
    <t>String stability of interconnected vehicles: Network-aware modelling, analysis and experiments</t>
  </si>
  <si>
    <t>S Öncü</t>
  </si>
  <si>
    <t>https://ieeexplore.ieee.org/abstract/document/8309326/</t>
  </si>
  <si>
    <t>2017 IEEE International Conference …</t>
  </si>
  <si>
    <t>Novel architecture for cloud based next gen vehicle platform—Transition from today to 2025</t>
  </si>
  <si>
    <t>PK Gurudatt, V Umesh</t>
  </si>
  <si>
    <t>https://patents.google.com/patent/US20090312923A1/en</t>
  </si>
  <si>
    <t>Automotive slipstreaming support system</t>
  </si>
  <si>
    <t>AL Mills, AG King, A Miller, JC Hickey…</t>
  </si>
  <si>
    <t>https://scholar.google.com/scholar?cites=4771067633748523644&amp;as_sdt=2005&amp;sciodt=0,5&amp;hl=en</t>
  </si>
  <si>
    <t>http://www.fedoa.unina.it/9681/1/Salvi_Alessandro_26.pdf</t>
  </si>
  <si>
    <t>fedoa.unina.it</t>
  </si>
  <si>
    <t>Cooperative control for vehicle platooning: a complex network approach</t>
  </si>
  <si>
    <t>A Salvi</t>
  </si>
  <si>
    <t>https://scholar.google.com/scholar?cites=7333115419376548688&amp;as_sdt=2005&amp;sciodt=0,5&amp;hl=en</t>
  </si>
  <si>
    <t>https://ieeexplore.ieee.org/abstract/document/8074808/</t>
  </si>
  <si>
    <t>Cooperative automated driving for various traffic scenarios: Experimental validation in the GCDC 2016</t>
  </si>
  <si>
    <t>V Dolk, J Den Ouden, S Steeghs…</t>
  </si>
  <si>
    <t>https://scholar.google.com/scholar?cites=10795446689112016844&amp;as_sdt=2005&amp;sciodt=0,5&amp;hl=en</t>
  </si>
  <si>
    <t>Proceedings of the 19th …</t>
  </si>
  <si>
    <t>https://scholar.google.com/scholar?cites=18368139572280799323&amp;as_sdt=2005&amp;sciodt=0,5&amp;hl=en</t>
  </si>
  <si>
    <t>https://patents.google.com/patent/US9092987B2/en</t>
  </si>
  <si>
    <t>US Patent 9,092,987</t>
  </si>
  <si>
    <t>S Bone, H Winner, S Habenicht, J Selinski</t>
  </si>
  <si>
    <t>https://scholar.google.com/scholar?cites=1147657833292577764&amp;as_sdt=2005&amp;sciodt=0,5&amp;hl=en</t>
  </si>
  <si>
    <t>https://scholar.google.com/scholar?cites=16993068092076100243&amp;as_sdt=2005&amp;sciodt=0,5&amp;hl=en</t>
  </si>
  <si>
    <t>https://patents.google.com/patent/US8244408B2/en</t>
  </si>
  <si>
    <t>US Patent 8,244,408</t>
  </si>
  <si>
    <t>Method to assess risk associated with operating an autonomic vehicle control system</t>
  </si>
  <si>
    <t>J Lee, JA Salinger, X Chen</t>
  </si>
  <si>
    <t>https://patents.google.com/patent/US20170072944A1/en</t>
  </si>
  <si>
    <t>Method and device for operating a motor vehicle</t>
  </si>
  <si>
    <t>F Stefan, AMR Chevalier, E Bitsanis…</t>
  </si>
  <si>
    <t>https://scholar.google.com/scholar?cites=17527524277051695260&amp;as_sdt=2005&amp;sciodt=0,5&amp;hl=en</t>
  </si>
  <si>
    <t>http://www.diva-portal.org/smash/record.jsf?pid=diva2:662296</t>
  </si>
  <si>
    <t>System Architecture in a Heavy DutyVehicle Platooning System using xPCTargetTM</t>
  </si>
  <si>
    <t>CJ Elm</t>
  </si>
  <si>
    <t>https://patents.google.com/patent/US10137885B2/en</t>
  </si>
  <si>
    <t>F Stefan, AMR Chevalier, E BITSANIS…</t>
  </si>
  <si>
    <t>https://scholar.google.com/scholar?cites=11930608610394169979&amp;as_sdt=2005&amp;sciodt=0,5&amp;hl=en</t>
  </si>
  <si>
    <t>https://scholar.google.com/scholar?cites=8876060770357863274&amp;as_sdt=2005&amp;sciodt=0,5&amp;hl=en</t>
  </si>
  <si>
    <t>Proceedings of the 22nd …</t>
  </si>
  <si>
    <t>https://scholar.google.com/scholar?cites=8441572911028594795&amp;as_sdt=2005&amp;sciodt=0,5&amp;hl=en</t>
  </si>
  <si>
    <t>https://patents.google.com/patent/US8014928B2/en</t>
  </si>
  <si>
    <t>US Patent 8,014,928</t>
  </si>
  <si>
    <t>12.79</t>
  </si>
  <si>
    <t>https://scholar.google.com/scholar?cites=7153545614782965288&amp;as_sdt=2005&amp;sciodt=0,5&amp;hl=en</t>
  </si>
  <si>
    <t>https://www.sciencedirect.com/science/article/pii/S1369847805000264</t>
  </si>
  <si>
    <t>Transportation Research Part F …</t>
  </si>
  <si>
    <t>Peripheral detection as a workload measure in driving: Effects of traffic complexity and route guidance system use in a driving study</t>
  </si>
  <si>
    <t>G Jahn, A Oehme, JF Krems, C Gelau</t>
  </si>
  <si>
    <t>https://scholar.google.com/scholar?cites=1666140902207063786&amp;as_sdt=2005&amp;sciodt=0,5&amp;hl=en</t>
  </si>
  <si>
    <t>https://www.sciencedirect.com/science/article/pii/S2405896318307390</t>
  </si>
  <si>
    <t>Trajectory tracking control for connected vehicle platoon</t>
  </si>
  <si>
    <t>Y Li, C Wu, S Peeta, Y Wang</t>
  </si>
  <si>
    <t>https://books.google.com/books?hl=en&amp;lr=&amp;id=IwJS7We6aHYC&amp;oi=fnd&amp;pg=PA462&amp;dq=%22human+machine+interface%22+(%22cooperative+driving%22+OR+%22cooperative+drivings%22)+-pedestrian+-wheelchair+-military+-business&amp;ots=p7TfI4dPdq&amp;sig=oF3BssuYxrImaepryLiGEynKR98</t>
  </si>
  <si>
    <t>Fundamentals of Materials for …</t>
  </si>
  <si>
    <t>Transportation: fully autonomous vehicles</t>
  </si>
  <si>
    <t>CE Borroni-Bird, MW Verbrugge</t>
  </si>
  <si>
    <t>https://scholar.google.com/scholar?cites=18284870394565944962&amp;as_sdt=2005&amp;sciodt=0,5&amp;hl=en</t>
  </si>
  <si>
    <t>https://www.auto-talks.com/wp-content/uploads/2017/09/Whitepaper-LTE-V2V-USletter-05.pdf</t>
  </si>
  <si>
    <t>auto-talks.com</t>
  </si>
  <si>
    <t>Autotalks …</t>
  </si>
  <si>
    <t>IEEE 802.11 p Ahead of LTE-V2V for Safety Applications</t>
  </si>
  <si>
    <t>A Filippi, K Moerman, V Martinez, A Turley, O Haran…</t>
  </si>
  <si>
    <t>https://scholar.google.com/scholar?cites=12257900653273677648&amp;as_sdt=2005&amp;sciodt=0,5&amp;hl=en</t>
  </si>
  <si>
    <t>http://www.diva-portal.org/smash/record.jsf?pid=diva2:971943</t>
  </si>
  <si>
    <t>Modelling the level of trust in a cooperative automated vehicle control system</t>
  </si>
  <si>
    <t>T Rosenstatter</t>
  </si>
  <si>
    <t>https://www.researchgate.net/profile/Ellen_Nunen/publication/311716439_Risk_Estimation_in_Non-Line-of-Sight_Scenarios/links/58579a5c08aeff086bfd0f96/Risk-Estimation-in-Non-Line-of-Sight-Scenarios.pdf</t>
  </si>
  <si>
    <t>Risk Estimation in Non-Line-of-Sight Scenarios</t>
  </si>
  <si>
    <t>E van Nunen, THA van den Broek, J van Wolferen</t>
  </si>
  <si>
    <t>https://scholar.google.com/scholar?cites=2833032349588849393&amp;as_sdt=2005&amp;sciodt=0,5&amp;hl=en</t>
  </si>
  <si>
    <t>https://ieeexplore.ieee.org/abstract/document/7990641/</t>
  </si>
  <si>
    <t>IEEE Intelligent Transportation …</t>
  </si>
  <si>
    <t>On-road path generation and control for waypoints tracking</t>
  </si>
  <si>
    <t>CM Kang, SH Lee, CC Chung</t>
  </si>
  <si>
    <t>https://patents.google.com/patent/US20140067226A1/en</t>
  </si>
  <si>
    <t>US Patent App. 13/600,453</t>
  </si>
  <si>
    <t>Anticipatory cruise control</t>
  </si>
  <si>
    <t>J Lee, S Prabhuswamy</t>
  </si>
  <si>
    <t>https://patents.google.com/patent/US9582446B2/en</t>
  </si>
  <si>
    <t>US Patent 9,582,446</t>
  </si>
  <si>
    <t>Device for distributing data about a vehicle</t>
  </si>
  <si>
    <t>S Günthner, K Rink, U Stählin, J Kunz</t>
  </si>
  <si>
    <t>https://scholar.google.com/scholar?cites=2903958485443915601&amp;as_sdt=2005&amp;sciodt=0,5&amp;hl=en</t>
  </si>
  <si>
    <t>https://link.springer.com/chapter/10.1007/978-3-319-04105-6_6</t>
  </si>
  <si>
    <t>International Conference on Ad Hoc …</t>
  </si>
  <si>
    <t>Traffic Modeling and Performance Evaluation in Vehicle to Infrastructure 802.11 p Network</t>
  </si>
  <si>
    <t>N Bouchemal, R Naja, S Tohme</t>
  </si>
  <si>
    <t>http://purl.tue.nl/447592336103764.pdf</t>
  </si>
  <si>
    <t>purl.tue.nl</t>
  </si>
  <si>
    <t>String Stability of a Cooperatively Adaptive Cruise Controlled truck: Theory and practice</t>
  </si>
  <si>
    <t>MWF Mol</t>
  </si>
  <si>
    <t>https://ieeexplore.ieee.org/abstract/document/8432195/</t>
  </si>
  <si>
    <t>A Standard Driven Software Architecture for Fully Autonomous Vehicles</t>
  </si>
  <si>
    <t>AC Serban, E Poll, J Visser</t>
  </si>
  <si>
    <t>https://scholar.google.com/scholar?cites=13029949704226135074&amp;as_sdt=2005&amp;sciodt=0,5&amp;hl=en</t>
  </si>
  <si>
    <t>https://idp.springer.com/authorize/casa?redirect_uri=https://link.springer.com/article/10.1007/s10111-018-0518-7&amp;casa_token=RJJHG839CQEAAAAA:UKHXs63n3m9qcB6zqLCW-fVKmgdzDcIfV8KjDUWlFZXlA3GqJRStzco_qZspwi4ocLIoEQhft_FTtLD4bQ</t>
  </si>
  <si>
    <t>Cognition, Technology &amp; …</t>
  </si>
  <si>
    <t>Insight into cooperation processes for traffic scenarios: modelling with naturalistic decision making</t>
  </si>
  <si>
    <t>J Imbsweiler, T Stoll, M Ruesch, M Baumann…</t>
  </si>
  <si>
    <t>https://scholar.google.com/scholar?cites=12601540937645661860&amp;as_sdt=2005&amp;sciodt=0,5&amp;hl=en</t>
  </si>
  <si>
    <t>https://link.springer.com/chapter/10.1007/978-3-319-25808-9_10</t>
  </si>
  <si>
    <t>Autonomic Road Transport …</t>
  </si>
  <si>
    <t>Multi-agent traffic simulation for development and validation of autonomic car-to-car systems</t>
  </si>
  <si>
    <t>M Schaefer, J Vokřínek, D Pinotti, F Tango</t>
  </si>
  <si>
    <t>https://scholar.google.com/scholar?cites=2489436283147938080&amp;as_sdt=2005&amp;sciodt=0,5&amp;hl=en</t>
  </si>
  <si>
    <t>https://ieeexplore.ieee.org/abstract/document/8566961/</t>
  </si>
  <si>
    <t>2018 16th …</t>
  </si>
  <si>
    <t>Management of Transitions of Control in Mixed Traffic with Automated Vehicles</t>
  </si>
  <si>
    <t>A Correa, S Maerivoet, E Mintsis…</t>
  </si>
  <si>
    <t>https://scholar.google.com/scholar?cites=16100059432629004354&amp;as_sdt=2005&amp;sciodt=0,5&amp;hl=en</t>
  </si>
  <si>
    <t>https://patents.google.com/patent/US8996273B2/en</t>
  </si>
  <si>
    <t>US Patent 8,996,273</t>
  </si>
  <si>
    <t>https://scholar.google.com/scholar?cites=807547288307846844&amp;as_sdt=2005&amp;sciodt=0,5&amp;hl=en</t>
  </si>
  <si>
    <t>https://ci.nii.ac.jp/naid/10012934943/</t>
  </si>
  <si>
    <t>ci.nii.ac.jp</t>
  </si>
  <si>
    <t>自動車技術= Journal of Society of Automotive …</t>
  </si>
  <si>
    <t>ドライバアダプティブ運転支援システム</t>
  </si>
  <si>
    <t>加藤晋, 津川定之</t>
  </si>
  <si>
    <t>https://patents.google.com/patent/US20180322782A1/en</t>
  </si>
  <si>
    <t>Method and vehicle communication system for determining a driving intention for a vehicle</t>
  </si>
  <si>
    <t>M Engel, S Gläser, B Rech, T Buburuzan…</t>
  </si>
  <si>
    <t>https://scholar.google.com/scholar?cites=5269518256009731256&amp;as_sdt=2005&amp;sciodt=0,5&amp;hl=en</t>
  </si>
  <si>
    <t>https://ieeexplore.ieee.org/abstract/document/7869418/</t>
  </si>
  <si>
    <t>Efficient privacy-preserving dual authentication and key agreement scheme for secure V2V communications in an IoV paradigm</t>
  </si>
  <si>
    <t>Y Liu, Y Wang, G Chang</t>
  </si>
  <si>
    <t>https://scholar.google.com/scholar?cites=1036364344213205837&amp;as_sdt=2005&amp;sciodt=0,5&amp;hl=en</t>
  </si>
  <si>
    <t>https://ieeexplore.ieee.org/abstract/document/6856570/</t>
  </si>
  <si>
    <t>2014 IEEE Intelligent …</t>
  </si>
  <si>
    <t>A cooperative active blind spot assistant as example for next-gen cooperative driver assistance systems (CoDAS)</t>
  </si>
  <si>
    <t>O Sawade, B Schäufele, J Buttgereit…</t>
  </si>
  <si>
    <t>https://scholar.google.com/scholar?cites=17029299783408872231&amp;as_sdt=2005&amp;sciodt=0,5&amp;hl=en</t>
  </si>
  <si>
    <t>https://ieeexplore.ieee.org/abstract/document/6025287/</t>
  </si>
  <si>
    <t>Race-car instrumentation for driving behavior studies</t>
  </si>
  <si>
    <t>DI Katzourakis, E Velenis, D Abbink…</t>
  </si>
  <si>
    <t>https://scholar.google.com/scholar?cites=4152481787403786849&amp;as_sdt=2005&amp;sciodt=0,5&amp;hl=en</t>
  </si>
  <si>
    <t>https://www.mdpi.com/2032-6653/1/1/170</t>
  </si>
  <si>
    <t>World Electric Vehicle …</t>
  </si>
  <si>
    <t>Guidance System to Target Spot for Charging by Communications</t>
  </si>
  <si>
    <t>N Hashimoto, S Kato, N Minobe…</t>
  </si>
  <si>
    <t>https://ieeexplore.ieee.org/abstract/document/8569287/</t>
  </si>
  <si>
    <t>2018 21st International …</t>
  </si>
  <si>
    <t>You do the talking. Passengers are happy when the automation decides on cooperation</t>
  </si>
  <si>
    <t>L Prasch, F Geßler, J Reinhardt…</t>
  </si>
  <si>
    <t>https://ieeexplore.ieee.org/abstract/document/8408282/</t>
  </si>
  <si>
    <t>2018 Chinese Control …</t>
  </si>
  <si>
    <t>Platoon control for connected vehicles based on the V2X communications: Design and implementation</t>
  </si>
  <si>
    <t>W Chen, Y Li, K Zhang, T Zheng…</t>
  </si>
  <si>
    <t>http://ddi2018.org/wp-content/uploads/2018/10/S9.3-Befelein.pdf</t>
  </si>
  <si>
    <t>ddi2018.org</t>
  </si>
  <si>
    <t>https://digital-library.theiet.org/content/journals/10.1049/iet-its.2018.5167</t>
  </si>
  <si>
    <t>Exploring lane change safety issues for manually driven vehicles in vehicle platooning environments</t>
  </si>
  <si>
    <t>S Lee, C Oh, S Hong</t>
  </si>
  <si>
    <t>http://www.diva-portal.org/smash/record.jsf?pid=diva2:420350</t>
  </si>
  <si>
    <t>Design and Implementation of Cooperative Adaptive Cruise Control</t>
  </si>
  <si>
    <t>S Mak, M Bjäde</t>
  </si>
  <si>
    <t>https://scholar.google.com/scholar?cites=11669171314782166063&amp;as_sdt=2005&amp;sciodt=0,5&amp;hl=en</t>
  </si>
  <si>
    <t>https://www.sciencedirect.com/science/article/pii/S1474667015352332</t>
  </si>
  <si>
    <t>A Cooperating autonomous road vehicle platform</t>
  </si>
  <si>
    <t>MT Emirler, İMC Uygan, İ Altay, OU Acar, T Keleş…</t>
  </si>
  <si>
    <t>https://patents.google.com/patent/US20190051159A1/en</t>
  </si>
  <si>
    <t>Cooperative autonomous driving for traffic congestion avoidance</t>
  </si>
  <si>
    <t>N Wang, X Wang, Q Zhang, P Palacharla…</t>
  </si>
  <si>
    <t>https://scholar.google.com/scholar?cites=6518250379090164069&amp;as_sdt=2005&amp;sciodt=0,5&amp;hl=en</t>
  </si>
  <si>
    <t>https://dl.acm.org/citation.cfm?id=3172990</t>
  </si>
  <si>
    <t>… on Intelligent User …</t>
  </si>
  <si>
    <t>An evaluation of inclusive dialogue-based interfaces for the takeover of control in autonomous cars</t>
  </si>
  <si>
    <t>I Politis, P Langdon, D Adebayo, M Bradley…</t>
  </si>
  <si>
    <t>https://scholar.google.com/scholar?cites=4499068432288473869&amp;as_sdt=2005&amp;sciodt=0,5&amp;hl=en</t>
  </si>
  <si>
    <t>https://ieeexplore.ieee.org/abstract/document/6766244/</t>
  </si>
  <si>
    <t>Study on emergency-avoidance braking for the automatic platooning of trucks</t>
  </si>
  <si>
    <t>R Zheng, K Nakano, S Yamabe, M Aki…</t>
  </si>
  <si>
    <t>https://ci.nii.ac.jp/naid/40018736664/</t>
  </si>
  <si>
    <t>Technical review</t>
  </si>
  <si>
    <t>インフラ協調型運転支援システムの開発--ITS-Safety2010</t>
  </si>
  <si>
    <t>伊藤政義, 増田奨, 吉谷俊哉</t>
  </si>
  <si>
    <t>https://patents.google.com/patent/US20130099911A1/en</t>
  </si>
  <si>
    <t>US Patent App. 13/277,263</t>
  </si>
  <si>
    <t>Highway Merge Assistant and Control</t>
  </si>
  <si>
    <t>UP Mudalige, BB Litkouhi</t>
  </si>
  <si>
    <t>https://scholar.google.com/scholar?cites=5563920841229482313&amp;as_sdt=2005&amp;sciodt=0,5&amp;hl=en</t>
  </si>
  <si>
    <t>http://citeseerx.ist.psu.edu/viewdoc/download?doi=10.1.1.681.308&amp;rep=rep1&amp;type=pdf</t>
  </si>
  <si>
    <t>Design and Implementation of a Path Tracking Steering Controller for EO Smart Connecting Car</t>
  </si>
  <si>
    <t>MAM Yuksel</t>
  </si>
  <si>
    <t>https://patents.google.com/patent/US20100228419A1/en</t>
  </si>
  <si>
    <t>US Patent App. 12/400,029</t>
  </si>
  <si>
    <t>method to assess risk associated with operating an autonomic vehicle control system</t>
  </si>
  <si>
    <t>https://scholar.google.com/scholar?cites=13355704898079626851&amp;as_sdt=2005&amp;sciodt=0,5&amp;hl=en</t>
  </si>
  <si>
    <t>https://ci.nii.ac.jp/naid/110003205440/</t>
  </si>
  <si>
    <t>電子情報通信学会技術研究 …</t>
  </si>
  <si>
    <t>ビジュアルガイドによる運転支援システム: HMI 及び協調走行の提案</t>
  </si>
  <si>
    <t>加藤晋, 美濃部直子, 川合真弓, 津川定之</t>
  </si>
  <si>
    <t>https://scholar.google.com/scholar?cites=15235947641587973142&amp;as_sdt=2005&amp;sciodt=0,5&amp;hl=en</t>
  </si>
  <si>
    <t>https://patents.google.com/patent/US8810431B2/en</t>
  </si>
  <si>
    <t>US Patent 8,810,431</t>
  </si>
  <si>
    <t>Highway merge assistant and control</t>
  </si>
  <si>
    <t>https://scholar.google.com/scholar?cites=8549979461197254318&amp;as_sdt=2005&amp;sciodt=0,5&amp;hl=en</t>
  </si>
  <si>
    <t>https://ieeexplore.ieee.org/abstract/document/6082942/</t>
  </si>
  <si>
    <t>A study of driving assistance system based on a fusion network of inter-vehicle communication and in-vehicle external sensors</t>
  </si>
  <si>
    <t>Y Takatori, H Yashima</t>
  </si>
  <si>
    <t>https://scholar.google.com/scholar?cites=16744846808100217075&amp;as_sdt=2005&amp;sciodt=0,5&amp;hl=en</t>
  </si>
  <si>
    <t>https://ci.nii.ac.jp/naid/110006240178/</t>
  </si>
  <si>
    <t>駐車時のドライバへの車両操作指示方法に関する HMI の構築と評価</t>
  </si>
  <si>
    <t>橋本尚久, 加藤晋, 美濃部直子, 津川定之</t>
  </si>
  <si>
    <t>https://link.springer.com/chapter/10.1007/978-3-319-92049-8_16</t>
  </si>
  <si>
    <t>… Conference on Universal …</t>
  </si>
  <si>
    <t>Gesture-Based Vehicle Control in Partially and Highly Automated Driving for Impaired and Non-impaired Vehicle Operators: A Pilot Study</t>
  </si>
  <si>
    <t>R Meyer, RG von Spee, E Altendorf…</t>
  </si>
  <si>
    <t>https://scholar.google.com/scholar?cites=6242965573064243173&amp;as_sdt=2005&amp;sciodt=0,5&amp;hl=en</t>
  </si>
  <si>
    <t>https://www.sciencedirect.com/science/article/pii/S2405896316320699</t>
  </si>
  <si>
    <t>Layers of Shared and Cooperative Control, assistance and automation</t>
  </si>
  <si>
    <t>MP Pacaux-Lemoine, F Flemisch</t>
  </si>
  <si>
    <t>http://citeseerx.ist.psu.edu/viewdoc/download?doi=10.1.1.697.3763&amp;rep=rep1&amp;type=pdf</t>
  </si>
  <si>
    <t>Human Factors for Connected Cars</t>
  </si>
  <si>
    <t>P Lindemann, M Koelle, M Kranz</t>
  </si>
  <si>
    <t>https://scholar.google.com/scholar?cites=17022763797091549112&amp;as_sdt=2005&amp;sciodt=0,5&amp;hl=en</t>
  </si>
  <si>
    <t>https://www.researchgate.net/profile/Richard_Van_der_horst/publication/260302165_DRIVER_BEHAVIOUR_IN_MOTORWAY_CAR-FOLLOWING_TRANSITIONS_AND_DRIVER_SUPPORT_SYSTEMS/links/540b3ace0cf2df04e74b94da/DRIVER-BEHAVIOUR-IN-MOTORWAY-CAR-FOLLOWING-TRANSITIONS-AND-DRIVER-SUPPORT-SYSTEMS.pdf</t>
  </si>
  <si>
    <t>https://scholar.google.com/scholar?cites=10821607499161557853&amp;as_sdt=2005&amp;sciodt=0,5&amp;hl=en</t>
  </si>
  <si>
    <t>https://ieeexplore.ieee.org/abstract/document/7535400/</t>
  </si>
  <si>
    <t>Integration of a dynamic model in a driving simulator to meet requirements of various levels of automatization</t>
  </si>
  <si>
    <t>L Gauerhof, A Bilic, C Knies…</t>
  </si>
  <si>
    <t>http://durekovic.com/publications/documents/interactIVe-eDPP-paper-Busan-v10.pdf</t>
  </si>
  <si>
    <t>durekovic.com</t>
  </si>
  <si>
    <t>interactIVe-High precision maps for sustainable accident reduction with the enhanced Dynamic Pass Predictor</t>
  </si>
  <si>
    <t>K Wevers, J Loewenau, S Durekovic, M Lu</t>
  </si>
  <si>
    <t>https://scholar.google.com/scholar?cites=6535711947408245945&amp;as_sdt=2005&amp;sciodt=0,5&amp;hl=en</t>
  </si>
  <si>
    <t>https://ieeexplore.ieee.org/abstract/document/6629551/</t>
  </si>
  <si>
    <t>2013 IEEE Intelligent Vehicles …</t>
  </si>
  <si>
    <t>A simulation tool suite for developing connected vehicle systems</t>
  </si>
  <si>
    <t>M Tideman, M Van Noort</t>
  </si>
  <si>
    <t>https://link.springer.com/chapter/10.1007/978-3-319-66628-0_32</t>
  </si>
  <si>
    <t>… on Communicatins and …</t>
  </si>
  <si>
    <t>Design of a Cooperative Vehicular Platoon System Based on Zynq/SoC Architecture</t>
  </si>
  <si>
    <t>Y Wang, Y Zhou, W Li, G Wang, L Ren…</t>
  </si>
  <si>
    <t>https://scholar.google.com/scholar?cites=6399441976736983438&amp;as_sdt=2005&amp;sciodt=0,5&amp;hl=en</t>
  </si>
  <si>
    <t>https://ieeexplore.ieee.org/abstract/document/5345385/</t>
  </si>
  <si>
    <t>… Conference on Ultra …</t>
  </si>
  <si>
    <t>A platform for secure multi-service vehicular communication</t>
  </si>
  <si>
    <t>M Chammem, M Hamdi…</t>
  </si>
  <si>
    <t>2.58</t>
  </si>
  <si>
    <t>https://scholar.google.com/scholar?cites=16120313050850385677&amp;as_sdt=2005&amp;sciodt=0,5&amp;hl=en</t>
  </si>
  <si>
    <t>https://ieeexplore.ieee.org/abstract/document/4290282/</t>
  </si>
  <si>
    <t>2007 IEEE Intelligent …</t>
  </si>
  <si>
    <t>Traffic flow effects of integrated full-range speed assistance (IRSA)</t>
  </si>
  <si>
    <t>IR Wilmink, GA Klunder…</t>
  </si>
  <si>
    <t>https://scholar.google.com/scholar?cites=9237110026445951853&amp;as_sdt=2005&amp;sciodt=0,5&amp;hl=en</t>
  </si>
  <si>
    <t>https://www.mdpi.com/2411-9660/1/1/4</t>
  </si>
  <si>
    <t>Designs</t>
  </si>
  <si>
    <t>Networked driving simulation: Applications, state of the art, and design considerations</t>
  </si>
  <si>
    <t>K Abdelgawad, J Gausemeier, R Dumitrescu, M Grafe…</t>
  </si>
  <si>
    <t>geog.ucsb.edu</t>
  </si>
  <si>
    <t>Ever Excelling Semper Excellens</t>
  </si>
  <si>
    <t>https://scholar.google.com/scholar?cites=11951666685521362468&amp;as_sdt=2005&amp;sciodt=0,5&amp;hl=en</t>
  </si>
  <si>
    <t>https://books.google.com/books?hl=en&amp;lr=&amp;id=aSINDgAAQBAJ&amp;oi=fnd&amp;pg=PA213&amp;dq=%22human+machine+interface%22+(%22cooperative+driving%22+OR+%22cooperative+drivings%22)+-pedestrian+-wheelchair+-military+-business&amp;ots=B1vLx_ZHnM&amp;sig=LUcacdTXlmJ7MyIu5PeUHp-W6DM</t>
  </si>
  <si>
    <t>… Across Maritime, Road, Rail, and Aviation …</t>
  </si>
  <si>
    <t>Hands and feet free driving: ready or not?</t>
  </si>
  <si>
    <t>VA Banks, NA Stanton</t>
  </si>
  <si>
    <t>https://www.mdpi.com/2076-3417/8/7/1125</t>
  </si>
  <si>
    <t>Road Vehicles Surroundings Supervision: Onboard Sensors and Communications</t>
  </si>
  <si>
    <t>F Jiménez</t>
  </si>
  <si>
    <t>https://scholar.google.com/scholar?cites=13764674649470530805&amp;as_sdt=2005&amp;sciodt=0,5&amp;hl=en</t>
  </si>
  <si>
    <t>https://ieeexplore.ieee.org/abstract/document/6856604/</t>
  </si>
  <si>
    <t>2014 IEEE Intelligent Vehicles …</t>
  </si>
  <si>
    <t>A multiple stack architecture for intelligent vehicles</t>
  </si>
  <si>
    <t>S Lin, Y Gu, NF Maxemchuk</t>
  </si>
  <si>
    <t>https://patents.google.com/patent/US20180319403A1/en</t>
  </si>
  <si>
    <t>Method and automatic control systems for determining a gap in traffic between two vehicles for a lane change of a vehicle</t>
  </si>
  <si>
    <t>T Buburuzan, M Engel, B Rech, S Gläser…</t>
  </si>
  <si>
    <t>https://scholar.google.com/scholar?cites=547440239268379604&amp;as_sdt=2005&amp;sciodt=0,5&amp;hl=en</t>
  </si>
  <si>
    <t>https://arxiv.org/abs/1506.01965</t>
  </si>
  <si>
    <t>Real scenario and simulations on GLOSA traffic light system for reduced CO2 emissions, waiting time and travel time</t>
  </si>
  <si>
    <t>MA Lebre, FL Mouël, E Ménard, A Garnault…</t>
  </si>
  <si>
    <t>https://scholar.google.com/scholar?cites=17884297055019321801&amp;as_sdt=2005&amp;sciodt=0,5&amp;hl=en</t>
  </si>
  <si>
    <t>http://eprints.qut.edu.au/27831</t>
  </si>
  <si>
    <t>eprints.qut.edu.au</t>
  </si>
  <si>
    <t>Articulating cooperative systems and driver behaviour theories</t>
  </si>
  <si>
    <t>A Rakotonirainy, S Demmel, D Gruyer</t>
  </si>
  <si>
    <t>https://scholar.google.com/scholar?cites=6669321297033971692&amp;as_sdt=2005&amp;sciodt=0,5&amp;hl=en</t>
  </si>
  <si>
    <t>https://ieeexplore.ieee.org/abstract/document/6301772/</t>
  </si>
  <si>
    <t>Enhancing driver car-following performance with a distance and acceleration display</t>
  </si>
  <si>
    <t>M Saffarian, JCF De Winter…</t>
  </si>
  <si>
    <t>https://scholar.google.com/scholar?cites=2107227759004068589&amp;as_sdt=2005&amp;sciodt=0,5&amp;hl=en</t>
  </si>
  <si>
    <t>https://www.sciencedirect.com/science/article/pii/S0968090X09000655</t>
  </si>
  <si>
    <t>… Research Part C …</t>
  </si>
  <si>
    <t>An analysis of communication and navigation issues in collision avoidance support systems</t>
  </si>
  <si>
    <t>J Santa, R Toledo-Moreo, MA Zamora-Izquierdo…</t>
  </si>
  <si>
    <t>https://scholar.google.com/scholar?cites=3451232231517732481&amp;as_sdt=2005&amp;sciodt=0,5&amp;hl=en</t>
  </si>
  <si>
    <t>https://ieeexplore.ieee.org/abstract/document/6957676/</t>
  </si>
  <si>
    <t>17th International IEEE …</t>
  </si>
  <si>
    <t>A rule based control algorithm of connected vehicles in uncontrolled intersection</t>
  </si>
  <si>
    <t>G Lu, L Li, Y Wang, R Zhang, Z Bao…</t>
  </si>
  <si>
    <t>http://www.haveit-eu.org/LH2Uploads/ItemsContent/24/HAVEit_212154_D43.1_Public.pdf</t>
  </si>
  <si>
    <t>KS CAGAC, BV LCPC, BL LCPC, A Singh</t>
  </si>
  <si>
    <t>https://scholar.google.com/scholar?cites=13701939488094882970&amp;as_sdt=2005&amp;sciodt=0,5&amp;hl=en</t>
  </si>
  <si>
    <t>http://citeseerx.ist.psu.edu/viewdoc/download?doi=10.1.1.587.9215&amp;rep=rep1&amp;type=pdf#page=169</t>
  </si>
  <si>
    <t>Wireless local danger warning (WILLWARN)</t>
  </si>
  <si>
    <t>N Balasundaram, S Balasubramanian…</t>
  </si>
  <si>
    <t>https://link.springer.com/chapter/10.1007/978-3-319-27293-1_13</t>
  </si>
  <si>
    <t>A Cooperative Collision Warning System Based on Digital Map and Dynamic Vehicle Model Fusion</t>
  </si>
  <si>
    <t>L Cai, P Wang, C Wang, X Wang, Q Zou</t>
  </si>
  <si>
    <t>https://scholar.google.com/scholar?cites=4022578071278259343&amp;as_sdt=2005&amp;sciodt=0,5&amp;hl=en</t>
  </si>
  <si>
    <t>https://ieeexplore.ieee.org/abstract/document/6856600/</t>
  </si>
  <si>
    <t>Looking-in and looking-out vision for urban intelligent assistance: Estimation of driver attentive state and dynamic surround for safe merging and braking</t>
  </si>
  <si>
    <t>A Tawari, S Sivaraman, MM Trivedi…</t>
  </si>
  <si>
    <t>https://dl.acm.org/citation.cfm?id=3131733</t>
  </si>
  <si>
    <t>First Workshop on Trust in the Age of Automated Driving</t>
  </si>
  <si>
    <t>BE Noah, P Wintersberger, AG Mirnig…</t>
  </si>
  <si>
    <t>https://scholar.google.com/scholar?cites=1424953666336631702&amp;as_sdt=2005&amp;sciodt=0,5&amp;hl=en</t>
  </si>
  <si>
    <t>https://ieeexplore.ieee.org/abstract/document/6846683/</t>
  </si>
  <si>
    <t>2013 Ninth International …</t>
  </si>
  <si>
    <t>Vision Assisted Active Safety System for Vehicles on the Highway</t>
  </si>
  <si>
    <t>CC Ku, CP Young, CH Lin</t>
  </si>
  <si>
    <t>https://scholar.google.com/scholar?cites=512277658049956802&amp;as_sdt=2005&amp;sciodt=0,5&amp;hl=en</t>
  </si>
  <si>
    <t>https://ieeexplore.ieee.org/abstract/document/6294322/</t>
  </si>
  <si>
    <t>Preliminary experiments about following distance for obtaining benefit under some conditions</t>
  </si>
  <si>
    <t>N Hashimoto, S Kato, Y Saito…</t>
  </si>
  <si>
    <t>https://scholar.google.com/scholar?cites=3287028222930702357&amp;as_sdt=2005&amp;sciodt=0,5&amp;hl=en</t>
  </si>
  <si>
    <t>https://digital-library.theiet.org/content/conferences/10.1049/ic.2013.0332</t>
  </si>
  <si>
    <t>Performance analysis of fuzzy co-operative adaptive cruise controller in vehicular ad hoc networks</t>
  </si>
  <si>
    <t>S Cloudin, K Komathy</t>
  </si>
  <si>
    <t>https://scholar.google.com/scholar?cites=16987296270745707189&amp;as_sdt=2005&amp;sciodt=0,5&amp;hl=en</t>
  </si>
  <si>
    <t>https://ieeexplore.ieee.org/abstract/document/7474034/</t>
  </si>
  <si>
    <t>IEEE Vehicular Technology Magazine</t>
  </si>
  <si>
    <t>Transport Ministers Around the World Support Connected Vehicles [Connected Vehicles]</t>
  </si>
  <si>
    <t>E Uhlemann</t>
  </si>
  <si>
    <t>https://scholar.google.com/scholar?cites=7037119332788944589&amp;as_sdt=2005&amp;sciodt=0,5&amp;hl=en</t>
  </si>
  <si>
    <t>http://www.diva-portal.org/smash/record.jsf?pid=diva2:567028</t>
  </si>
  <si>
    <t>Scoop Technical Report: Year 2011</t>
  </si>
  <si>
    <t>S Behere</t>
  </si>
  <si>
    <t>https://patents.google.com/patent/US20050073430A1/en</t>
  </si>
  <si>
    <t>Vehicle signaling device</t>
  </si>
  <si>
    <t>L Kusters, J Ploeg, A Benschop, D Verburg…</t>
  </si>
  <si>
    <t>https://ieeexplore.ieee.org/abstract/document/8581701/</t>
  </si>
  <si>
    <t>Abbasifard, MR, Naderi, H., and Isfahani Alamdari, O., Efficient Indexing For Past and Current Position of Moving Objects on Road Networks; TITS Sept …</t>
  </si>
  <si>
    <t>DA Aligia, GA Magallan, CH De Angelo…</t>
  </si>
  <si>
    <t>https://scholar.google.com/scholar?cites=3087265835060310593&amp;as_sdt=2005&amp;sciodt=0,5&amp;hl=en</t>
  </si>
  <si>
    <t>https://www.sciencedirect.com/science/article/pii/S1369847816306635</t>
  </si>
  <si>
    <t>A simulation framework for cooperative intelligent transport systems testing and evaluation</t>
  </si>
  <si>
    <t>M Aramrattana, T Larsson, J Jansson…</t>
  </si>
  <si>
    <t>https://scholar.google.com/scholar?cites=4471012518695348475&amp;as_sdt=2005&amp;sciodt=0,5&amp;hl=en</t>
  </si>
  <si>
    <t>https://orbilu.uni.lu/bitstream/10993/16401/1/proceedings_fg_ivc_2014.pdf#page=38</t>
  </si>
  <si>
    <t>orbilu.uni.lu</t>
  </si>
  <si>
    <t>Fachgespräch Inter-Vehicle …</t>
  </si>
  <si>
    <t>A modular approach to platooning maneuvers</t>
  </si>
  <si>
    <t>M Segata, F Dressler, RL Cigno</t>
  </si>
  <si>
    <t>https://ieeexplore.ieee.org/abstract/document/8417888/</t>
  </si>
  <si>
    <t>2018 IEEE 87th …</t>
  </si>
  <si>
    <t>Validation Experiences on Autonomous and Connected Driving in AUTOCITS Pilot in Madrid</t>
  </si>
  <si>
    <t>JE Naranjo, F Jimenez, JJ Anaya…</t>
  </si>
  <si>
    <t>https://link.springer.com/article/10.1365/s38314-011-0057-y</t>
  </si>
  <si>
    <t>Strategic Platform for Intelligent Traffic Systems</t>
  </si>
  <si>
    <t>R von Vignau</t>
  </si>
  <si>
    <t>A Multiple Stack Architecture for Intelligent Vehicles</t>
  </si>
  <si>
    <t>https://patents.google.com/patent/US20080306641A1/en</t>
  </si>
  <si>
    <t>US Patent App. 12/093,217</t>
  </si>
  <si>
    <t>Human Machine Interface for Speed and Location Control with Braking Distance Display</t>
  </si>
  <si>
    <t>R Matusiak, F Horst</t>
  </si>
  <si>
    <t>https://scholar.google.com/scholar?cites=11680122674381995138&amp;as_sdt=2005&amp;sciodt=0,5&amp;hl=en</t>
  </si>
  <si>
    <t>https://ieeexplore.ieee.org/abstract/document/1188014/</t>
  </si>
  <si>
    <t>Intelligent Vehicle …</t>
  </si>
  <si>
    <t>Experimental system of 60 GHz millimeter wave band inter-vehicle communications based CSMA method</t>
  </si>
  <si>
    <t>Y Shiraki, T Ohyama, S Nakabayashi…</t>
  </si>
  <si>
    <t>7. Tagung Fahrerassistenz</t>
  </si>
  <si>
    <t>https://link.springer.com/chapter/10.1007/978-3-319-46331-5_7</t>
  </si>
  <si>
    <t>Agent-Based Modeling of Sustainable …</t>
  </si>
  <si>
    <t>AgentDrive: Agent-Based Simulator for Intelligent Cars and Its Application for Development of a Lane-Changing Assistant</t>
  </si>
  <si>
    <t>M Schaefer, M Čáp, J Vokřínek</t>
  </si>
  <si>
    <t>http://www.diva-portal.org/smash/get/diva2:953274/FULLTEXT01.pdf</t>
  </si>
  <si>
    <t>User Interface Development for GCDC 2016</t>
  </si>
  <si>
    <t>D CHAMARA LIYANAGE</t>
  </si>
  <si>
    <t>https://idp.springer.com/authorize/casa?redirect_uri=https://link.springer.com/article/10.1365/s38311-011-0087-3&amp;casa_token=Oe1idWfb5goAAAAA:gks5fg83wCLbKRb_GfRukXRaOfOyiVTT9z8RtC8ubDrqV8KPDFyi1vh5BQFZUgVKt0Kh5Q1cIjRSPpjYHQ</t>
  </si>
  <si>
    <t>ATZ worldwide eMagazine</t>
  </si>
  <si>
    <t>Cooperative Assistance System for Long-Distance Traffic</t>
  </si>
  <si>
    <t>T van den Broek, B Netten, B Krosse</t>
  </si>
  <si>
    <t>https://ieeexplore.ieee.org/abstract/document/8326774/</t>
  </si>
  <si>
    <t>Guest editorial introduction to the special issue on the 2016 Grand Cooperative Driving Challenge</t>
  </si>
  <si>
    <t>J Ploeg, C Englund, H Nijmeijer…</t>
  </si>
  <si>
    <t>https://scholar.google.com/scholar?cites=2610509823508679821&amp;as_sdt=2005&amp;sciodt=0,5&amp;hl=en</t>
  </si>
  <si>
    <t>https://www.jstage.jst.go.jp/article/jmtl/5/1/5_86/_article/-char/ja/</t>
  </si>
  <si>
    <t>Journal of Mechanical …</t>
  </si>
  <si>
    <t>Development of Velocity Guidance Assistance System by Haptic Accelerator Pedal Reaction Force Control</t>
  </si>
  <si>
    <t>F Yin, R Hayashi, P Raksincharoensak…</t>
  </si>
  <si>
    <t>https://scholar.google.com/scholar?cites=1387778685919411349&amp;as_sdt=2005&amp;sciodt=0,5&amp;hl=en</t>
  </si>
  <si>
    <t>https://ieeexplore.ieee.org/abstract/document/7390784/</t>
  </si>
  <si>
    <t>2015 IEEE 82nd Vehicular Technology …</t>
  </si>
  <si>
    <t>A case study on using probabilistic verification to find failures in a cooperative driving application</t>
  </si>
  <si>
    <t>S Lin, NF Maxemchuk</t>
  </si>
  <si>
    <t>https://scholar.google.com/scholar?cites=8711323848973265367&amp;as_sdt=2005&amp;sciodt=0,5&amp;hl=en</t>
  </si>
  <si>
    <t>https://link.springer.com/chapter/10.1007/978-3-319-19818-7_15</t>
  </si>
  <si>
    <t>Energy Consumption and …</t>
  </si>
  <si>
    <t>A Green Light Optimal Speed Advisor for Reduced CO2 Emissions</t>
  </si>
  <si>
    <t>B Bradaï, A Garnault, V Picron, P Gougeon</t>
  </si>
  <si>
    <t>https://scholar.google.com/scholar?cites=8928289245342091765&amp;as_sdt=2005&amp;sciodt=0,5&amp;hl=en</t>
  </si>
  <si>
    <t>Bachelor thesis, Dept. Elect. Eng., Chalmers …</t>
  </si>
  <si>
    <t>HMI design for an automated vehicle</t>
  </si>
  <si>
    <t>D Bergstrom, A Niklasson, L Rudenius</t>
  </si>
  <si>
    <t>https://scholar.google.com/scholar?cites=16922595599440864842&amp;as_sdt=2005&amp;sciodt=0,5&amp;hl=en</t>
  </si>
  <si>
    <t>http://dev02.dbpia.co.kr/0/25/94/0259468.pdf?article=193049</t>
  </si>
  <si>
    <t>dev02.dbpia.co.kr</t>
  </si>
  <si>
    <t>Proceeding of</t>
  </si>
  <si>
    <t>A study of the design and the implementation for the Human-Machine Interface Evaluation System in the In—Vehicle Navigation System.</t>
  </si>
  <si>
    <t>DW Cha, P Park, Y Lee</t>
  </si>
  <si>
    <t>https://scholar.google.com/scholar?cites=1769891539603249352&amp;as_sdt=2005&amp;sciodt=0,5&amp;hl=en</t>
  </si>
  <si>
    <t>https://ieeexplore.ieee.org/abstract/document/8287023/</t>
  </si>
  <si>
    <t>Team halmstad approach to cooperative driving in the grand cooperative driving challenge 2016</t>
  </si>
  <si>
    <t>M Aramrattana, J Detournay, C Englund…</t>
  </si>
  <si>
    <t>https://scholar.google.com/scholar?cites=12499367607872555012&amp;as_sdt=2005&amp;sciodt=0,5&amp;hl=en</t>
  </si>
  <si>
    <t>https://patents.google.com/patent/US8019496B2/en</t>
  </si>
  <si>
    <t>US Patent 8,019,496</t>
  </si>
  <si>
    <t>Human machine interface for speed and location control with braking distance display</t>
  </si>
  <si>
    <t>8.20</t>
  </si>
  <si>
    <t>https://scholar.google.com/scholar?cites=14075194697590370589&amp;as_sdt=2005&amp;sciodt=0,5&amp;hl=en</t>
  </si>
  <si>
    <t>https://ieeexplore.ieee.org/abstract/document/6814733/</t>
  </si>
  <si>
    <t>2014 11th Annual …</t>
  </si>
  <si>
    <t>Supporting platooning maneuvers through IVC: An initial protocol analysis for the JOIN maneuver</t>
  </si>
  <si>
    <t>M Segata, B Bloessl, S Joerer…</t>
  </si>
  <si>
    <t>11.43</t>
  </si>
  <si>
    <t>https://scholar.google.com/scholar?cites=8502270546423456272&amp;as_sdt=2005&amp;sciodt=0,5&amp;hl=en</t>
  </si>
  <si>
    <t>https://ieeexplore.ieee.org/abstract/document/6236177/</t>
  </si>
  <si>
    <t>A modular CACC system integration and design</t>
  </si>
  <si>
    <t>K Lidstrom, K Sjoberg, U Holmberg…</t>
  </si>
  <si>
    <t>https://scholar.google.com/scholar?cites=2876285369261034818&amp;as_sdt=2005&amp;sciodt=0,5&amp;hl=en</t>
  </si>
  <si>
    <t>https://ieeexplore.ieee.org/abstract/document/5345339/</t>
  </si>
  <si>
    <t>Assessment of traffic impact on future cooperative driving systems: Challenges and considerations</t>
  </si>
  <si>
    <t>F Liu, R Pueboobpaphan…</t>
  </si>
  <si>
    <t>https://scholar.google.com/scholar?cites=15436298942207453379&amp;as_sdt=2005&amp;sciodt=0,5&amp;hl=en</t>
  </si>
  <si>
    <t>http://www.diva-portal.org/smash/record.jsf?pid=diva2:418543</t>
  </si>
  <si>
    <t>Halmstad university grand cooperative driving challenge 2011 technical paper</t>
  </si>
  <si>
    <t>K Lidström, J Andersson, F Bergh, M Bjäde, S Mak…</t>
  </si>
  <si>
    <t>https://scholar.google.com/scholar?cites=13235951688178706764&amp;as_sdt=2005&amp;sciodt=0,5&amp;hl=en</t>
  </si>
  <si>
    <t>https://ieeexplore.ieee.org/abstract/document/5730313/</t>
  </si>
  <si>
    <t>2011 Second International …</t>
  </si>
  <si>
    <t>Implementation of In-vehicle Multi-sensor Information Fusion Gateway for Cooperative Driving</t>
  </si>
  <si>
    <t>TY Wei, ZL Qiu, CP Young, YT Lo</t>
  </si>
  <si>
    <t>https://scholar.google.com/scholar?cites=1624865137136847929&amp;as_sdt=2005&amp;sciodt=0,5&amp;hl=en</t>
  </si>
  <si>
    <t>Technical Report of IEICE, ITS2004-67</t>
  </si>
  <si>
    <t>Driver assistance system by visual guide: Proposal of human machine interface and cooperative driving</t>
  </si>
  <si>
    <t>S Kato, N Minobe, M Kawai, S Tsugawa</t>
  </si>
  <si>
    <t>20.86</t>
  </si>
  <si>
    <t>https://scholar.google.com/scholar?cites=8838180579308948741&amp;as_sdt=2005&amp;sciodt=0,5&amp;hl=en</t>
  </si>
  <si>
    <t>https://ieeexplore.ieee.org/abstract/document/6159089/</t>
  </si>
  <si>
    <t>Design and experimental validation of a cooperative driving system in the grand cooperative driving challenge</t>
  </si>
  <si>
    <t>R Kianfar, B Augusto, A Ebadighajari…</t>
  </si>
  <si>
    <t>https://scholar.google.com/scholar?cites=8583474398367952630&amp;as_sdt=2005&amp;sciodt=0,5&amp;hl=en</t>
  </si>
  <si>
    <t>https://link.springer.com/chapter/10.1007/978-3-319-31895-0_26</t>
  </si>
  <si>
    <t>Automated …</t>
  </si>
  <si>
    <t>Challenges for Automated Cooperative Driving: The AutoNet2030 Approach</t>
  </si>
  <si>
    <t>M Obst, A Marjovi, M Vasic, I Navarro, A Martinoli…</t>
  </si>
  <si>
    <t>https://scholar.google.com/scholar?cites=8823618342377367586&amp;as_sdt=2005&amp;sciodt=0,5&amp;hl=en</t>
  </si>
  <si>
    <t>https://ieeexplore.ieee.org/abstract/document/8055618/</t>
  </si>
  <si>
    <t>Making bertha cooperate–team annieway's entry to the 2016 grand cooperative driving challenge</t>
  </si>
  <si>
    <t>ÖŞ Taş, NO Salscheider, F Poggenhans…</t>
  </si>
  <si>
    <t>https://scholar.google.com/scholar?cites=7168428853201878802&amp;as_sdt=2005&amp;sciodt=0,5&amp;hl=en</t>
  </si>
  <si>
    <t>https://ieeexplore.ieee.org/abstract/document/5722582/</t>
  </si>
  <si>
    <t>Advisory and autonomous cooperative driving systems</t>
  </si>
  <si>
    <t>THA van den Broek, J Ploeg…</t>
  </si>
  <si>
    <t>4.25</t>
  </si>
  <si>
    <t>https://scholar.google.com/scholar?cites=2332437259122291079&amp;as_sdt=2005&amp;sciodt=0,5&amp;hl=en</t>
  </si>
  <si>
    <t>https://ieeexplore.ieee.org/abstract/document/7225677/</t>
  </si>
  <si>
    <t>Dimensions of cooperative driving, its and automation</t>
  </si>
  <si>
    <t>https://scholar.google.com/scholar?cites=10044564702712330313&amp;as_sdt=2005&amp;sciodt=0,5&amp;hl=en</t>
  </si>
  <si>
    <t>https://ieeexplore.ieee.org/abstract/document/5625050/</t>
  </si>
  <si>
    <t>The experimental setup of a large field operational test for cooperative driving vehicles at the A270</t>
  </si>
  <si>
    <t>THA van den Broek, BD Netten…</t>
  </si>
  <si>
    <t>11.67</t>
  </si>
  <si>
    <t>https://scholar.google.com/scholar?cites=7351713691570491509&amp;as_sdt=2005&amp;sciodt=0,5&amp;hl=en</t>
  </si>
  <si>
    <t>https://ieeexplore.ieee.org/abstract/document/6353660/</t>
  </si>
  <si>
    <t>… Surveys &amp; Tutorials</t>
  </si>
  <si>
    <t>Vehicular networks for a greener environment: A survey</t>
  </si>
  <si>
    <t>M Alsabaan, W Alasmary, A Albasir…</t>
  </si>
  <si>
    <t>https://patents.google.com/patent/US20180244275A1/en</t>
  </si>
  <si>
    <t>US Patent App. 15/442,900</t>
  </si>
  <si>
    <t>Cooperative vehicle navigation</t>
  </si>
  <si>
    <t>J Bremkens, J Park, L Wijffels</t>
  </si>
  <si>
    <t>1.11</t>
  </si>
  <si>
    <t>https://scholar.google.com/scholar?cites=8778917468600358172&amp;as_sdt=2005&amp;sciodt=0,5&amp;hl=en</t>
  </si>
  <si>
    <t>https://publikationsserver.tu-braunschweig.de/servlets/MCRFileNodeServlet/dbbs_derivate_00011267/Dissertation_Thomas_eigel.pdf</t>
  </si>
  <si>
    <t>Integrierte Längs-und querführung von personenkraftwagen mittels sliding-mode-regelung</t>
  </si>
  <si>
    <t>T Eigel</t>
  </si>
  <si>
    <t>https://scholar.google.com/scholar?cites=9627076110667287370&amp;as_sdt=2005&amp;sciodt=0,5&amp;hl=en</t>
  </si>
  <si>
    <t>https://publikationsserver.tu-braunschweig.de/servlets/MCRFileNodeServlet/dbbs_derivate_00020531/schroven-dissertation-2011.pdf</t>
  </si>
  <si>
    <t>Probabilistische Situationsanalyse für eine adaptive automatisierte Fahrzeuglängsführung</t>
  </si>
  <si>
    <t>F Schroven</t>
  </si>
  <si>
    <t>https://www.igi-global.com/chapter/ubiquitous-iot-in-the-automotive-domain/186900</t>
  </si>
  <si>
    <t>igi-global.com</t>
  </si>
  <si>
    <t>Solutions for Cyber-Physical Systems Ubiquity</t>
  </si>
  <si>
    <t>Ubiquitous IoT in the Automotive Domain: Decentralized Adaptation</t>
  </si>
  <si>
    <t>LZ Varga</t>
  </si>
  <si>
    <t>https://research.utwente.nl/files/29067685/tp_0082_cooperative_mobility_systems_the_human_factor_challenges.pdf</t>
  </si>
  <si>
    <t>research.utwente.nl</t>
  </si>
  <si>
    <t>… ITS European Congress 2014:“ITS in …</t>
  </si>
  <si>
    <t>Cooperative Mobility Systems: The Human Factor Challenges</t>
  </si>
  <si>
    <t>MH Martens, ECM Kroon</t>
  </si>
  <si>
    <t>https://scholar.google.com/scholar?cites=3345457530050499436&amp;as_sdt=2005&amp;sciodt=0,5&amp;hl=en</t>
  </si>
  <si>
    <t>https://dl.acm.org/citation.cfm?id=2616128</t>
  </si>
  <si>
    <t>Proceedings of the 2014 international …</t>
  </si>
  <si>
    <t>Multi-agent traffic simulation for human-in-the-loop cooperative drive systems testing</t>
  </si>
  <si>
    <t>J Vokrinek, M Schaefer, D Pinotti</t>
  </si>
  <si>
    <t>https://patents.google.com/patent/US20180237040A1/en</t>
  </si>
  <si>
    <t>US Patent App. 15/958,839</t>
  </si>
  <si>
    <t>Locomotive control system</t>
  </si>
  <si>
    <t>TR Mong, SF Bush</t>
  </si>
  <si>
    <t>https://patents.google.com/patent/US20150336508A1/en</t>
  </si>
  <si>
    <t>US Patent App. 14/509,162</t>
  </si>
  <si>
    <t>Driving support device, vehicle, and control program</t>
  </si>
  <si>
    <t>T Chiba, T Saito, K Maruyama</t>
  </si>
  <si>
    <t>https://mediatum.ub.tum.de/1232484</t>
  </si>
  <si>
    <t>Modellierungsrahmen für Intelligente Verkehrssysteme zur simulationsbasierten Analyse ihrer Wirkungen auf den Straßenverkehr</t>
  </si>
  <si>
    <t>M Baur</t>
  </si>
  <si>
    <t>https://www.sintef.no/globalassets/upload/teknologi_og_samfunn/veg-og-samferdsel/rapporter/2008/a7758_-wcarevaluering.pdf</t>
  </si>
  <si>
    <t>sintef.no</t>
  </si>
  <si>
    <t>Utvikling av evalueringsmetodikk i WiseCar: Del</t>
  </si>
  <si>
    <t>D Moe, T Engen, GD Jenssen</t>
  </si>
  <si>
    <t>https://scholar.google.com/scholar?cites=6968728278750836678&amp;as_sdt=2005&amp;sciodt=0,5&amp;hl=en</t>
  </si>
  <si>
    <t>https://books.google.com/books?hl=en&amp;lr=&amp;id=ZGK4DQAAQBAJ&amp;oi=fnd&amp;pg=PP1&amp;dq=%22human+machine+interface%22+(%22cooperative+vehicle%22+OR+%22cooperative+vehicles%22)+-pedestrian+-wheelchair+-military+-business&amp;ots=p5qBjWMdF4&amp;sig=CNxg4mJpOjmJ9NDxPgcLw0-gZ6c</t>
  </si>
  <si>
    <t>Qualitätsanalyse koordinierter Lichtsignalsteuerungen unter Verwendung kooperativ gewonnener Messgrößen</t>
  </si>
  <si>
    <t>F Rudolph</t>
  </si>
  <si>
    <t>https://patents.google.com/patent/US9743336B2/en</t>
  </si>
  <si>
    <t>US Patent 9,743,336</t>
  </si>
  <si>
    <t>Communication apparatus, communication system, and communication method</t>
  </si>
  <si>
    <t>H Takahashi</t>
  </si>
  <si>
    <t>https://scholar.google.com/scholar?cites=4329664995789974130&amp;as_sdt=2005&amp;sciodt=0,5&amp;hl=en</t>
  </si>
  <si>
    <t>https://books.google.com/books?hl=en&amp;lr=&amp;id=RDcLVn9M7nsC&amp;oi=fnd&amp;pg=PT1&amp;dq=%22human+machine+interface%22+(%22cooperative+vehicle%22+OR+%22cooperative+vehicles%22)+-pedestrian+-wheelchair+-military+-business&amp;ots=msHpVoB3C1&amp;sig=uPjf9Cj-mwYweyZBYGPjF9_A0rE</t>
  </si>
  <si>
    <t>Inter-vehicle communication at intersections: an evaluation of ad-hoc and cellular communication</t>
  </si>
  <si>
    <t>T Mangel</t>
  </si>
  <si>
    <t>https://patents.google.com/patent/US9294984B2/en</t>
  </si>
  <si>
    <t>US Patent 9,294,984</t>
  </si>
  <si>
    <t>Communication apparatus, communication system and communication method</t>
  </si>
  <si>
    <t>https://patents.google.com/patent/US20150271734A1/en</t>
  </si>
  <si>
    <t>US Patent App. 14/734,507</t>
  </si>
  <si>
    <t>https://patents.google.com/patent/US20150271735A1/en</t>
  </si>
  <si>
    <t>US Patent App. 14/734,762</t>
  </si>
  <si>
    <t>https://www.depositonce.tu-berlin.de/handle/11303/3497</t>
  </si>
  <si>
    <t>depositonce.tu-berlin.de</t>
  </si>
  <si>
    <t>Wirkungen kooperativer Systeme auf die Sicherheit</t>
  </si>
  <si>
    <t>P Gilka</t>
  </si>
  <si>
    <t>US Patent App. 10/582,274</t>
  </si>
  <si>
    <t>http://emma2.dlr.de/maindoc/2-D152_CR_V1.0.pdf</t>
  </si>
  <si>
    <t>emma2.dlr.de</t>
  </si>
  <si>
    <t>Certification and Approval Roadmap for A-SMGCS</t>
  </si>
  <si>
    <t>JJ Scholte</t>
  </si>
  <si>
    <t>https://scholar.google.com/scholar?cites=6475240528422375394&amp;as_sdt=2005&amp;sciodt=0,5&amp;hl=en</t>
  </si>
  <si>
    <t>https://ieeexplore.ieee.org/abstract/document/8013751/</t>
  </si>
  <si>
    <t>A distributed reference governor approach to ecological cooperative adaptive cruise control</t>
  </si>
  <si>
    <t>B Sakhdari, NL Azad</t>
  </si>
  <si>
    <t>https://scholar.google.com/scholar?cites=5379969515025822282&amp;as_sdt=2005&amp;sciodt=0,5&amp;hl=en</t>
  </si>
  <si>
    <t>https://www.sintef.no/globalassets/upload/teknologi_samfunn/6060/rapporter-2011/a19565_atferdsstudie_dynamisk-varsling-av-farlige-situasjoner.pdf</t>
  </si>
  <si>
    <t>… av hendelsesvarsler i bil med bruk …</t>
  </si>
  <si>
    <t>Dynamisk varsling av farlige situasjoner–førerstøtte eller distraksjon?</t>
  </si>
  <si>
    <t>LE Lervåg, T Moen, ME Nordtømme</t>
  </si>
  <si>
    <t>https://scholar.google.com/scholar?cites=13122468634725383560&amp;as_sdt=2005&amp;sciodt=0,5&amp;hl=en</t>
  </si>
  <si>
    <t>1.70</t>
  </si>
  <si>
    <t>https://scholar.google.com/scholar?cites=8901015068288586264&amp;as_sdt=2005&amp;sciodt=0,5&amp;hl=en</t>
  </si>
  <si>
    <t>http://www.fzd.tu-darmstadt.de/media/fachgebiet_fzd/publikationen_3/2009/2009_mages_dissertation.pdf</t>
  </si>
  <si>
    <t>fzd.tu-darmstadt.de</t>
  </si>
  <si>
    <t>Top-Down-Funktionsentwicklung eines Einbiege-und Kreuzenassistenten</t>
  </si>
  <si>
    <t>M Mages</t>
  </si>
  <si>
    <t>https://patents.google.com/patent/US9404758B2/en</t>
  </si>
  <si>
    <t>Method and apparatus for generating a vehicle path</t>
  </si>
  <si>
    <t>SKS Cheng, SCK Chan, G Pei, M Duric, L Ding…</t>
  </si>
  <si>
    <t>https://patents.google.com/patent/US20120029769A1/en</t>
  </si>
  <si>
    <t>Architecture and methodology for holistic vehicle control</t>
  </si>
  <si>
    <t>SK Chen, W Deng, YA Ghoneim…</t>
  </si>
  <si>
    <t>https://patents.google.com/patent/US20170197549A1/en</t>
  </si>
  <si>
    <t>US Patent App. 14/993,782</t>
  </si>
  <si>
    <t>Apparatus and method for providing an extended forward collision warning</t>
  </si>
  <si>
    <t>V Vladimerou, D Caveney</t>
  </si>
  <si>
    <t>https://patents.google.com/patent/US20160075333A1/en</t>
  </si>
  <si>
    <t>Systems and methods for route planning</t>
  </si>
  <si>
    <t>VA Sujan, CA Lana, SJ Kolhouse…</t>
  </si>
  <si>
    <t>https://scholar.google.com/scholar?cites=5493720481373296988&amp;as_sdt=2005&amp;sciodt=0,5&amp;hl=en</t>
  </si>
  <si>
    <t>https://www.sciencedirect.com/science/article/pii/S000145751730307X</t>
  </si>
  <si>
    <t>Driving performance at lateral system limits during partially automated driving</t>
  </si>
  <si>
    <t>F Naujoks, C Purucker, K Wiedemann…</t>
  </si>
  <si>
    <t>https://patents.google.com/patent/US20170358151A1/en</t>
  </si>
  <si>
    <t>US Patent App. 15/177,705</t>
  </si>
  <si>
    <t>Vehicle health check via noise and vibration level</t>
  </si>
  <si>
    <t>DR Koons, JR Auden</t>
  </si>
  <si>
    <t>https://www.researchgate.net/profile/Emmanuel_Isambert/publication/225018408_EMMA_Air-Ground_Operational_Service_and_Environmental_Description_OSED-update/links/09e41510129db6033f000000.pdf</t>
  </si>
  <si>
    <t>EMMA Air-Ground Operational Service and Environmental Description (OSED-update)</t>
  </si>
  <si>
    <t>M Moller-Airbus</t>
  </si>
  <si>
    <t>https://publish.eurocontrol.int/sites/default/files/field_tabs/content/documents/nm/airports/a-smgcs-definition-of-implemetation-levels-v1-2-20100630.pdf</t>
  </si>
  <si>
    <t>publish.eurocontrol.int</t>
  </si>
  <si>
    <t>Definition of A-SMGCS Implementation Levels</t>
  </si>
  <si>
    <t>CN DESIGN</t>
  </si>
  <si>
    <t>https://scholar.google.com/scholar?cites=5261504201949885321&amp;as_sdt=2005&amp;sciodt=0,5&amp;hl=en</t>
  </si>
  <si>
    <t>https://ieeexplore.ieee.org/abstract/document/7733640/</t>
  </si>
  <si>
    <t>2016 IEEE 21st …</t>
  </si>
  <si>
    <t>Semi-automatic pose estimation of a fleet of robots with embedded stereoscopic cameras</t>
  </si>
  <si>
    <t>X Cortés, F Serratosa…</t>
  </si>
  <si>
    <t>https://patents.google.com/patent/US20180052467A1/en</t>
  </si>
  <si>
    <t>US Patent App. 15/238,143</t>
  </si>
  <si>
    <t>Managing vehicle refueling operations</t>
  </si>
  <si>
    <t>AM Dudar</t>
  </si>
  <si>
    <t>https://scholar.google.com/scholar?cites=16719167750828667118&amp;as_sdt=2005&amp;sciodt=0,5&amp;hl=en</t>
  </si>
  <si>
    <t>https://patents.google.com/patent/US20170024500A1/en</t>
  </si>
  <si>
    <t>System and method for enhanced emulation of connected vehicle applications</t>
  </si>
  <si>
    <t>G Sebastian, K Padmanaban, B Biswas…</t>
  </si>
  <si>
    <t>https://scholar.google.com/scholar?cites=7134942746552608207&amp;as_sdt=2005&amp;sciodt=0,5&amp;hl=en</t>
  </si>
  <si>
    <t>https://www.researchgate.net/profile/Michael_Krause9/publication/276273913_Implementing_the_Tactile_Detection_Task_in_a_Real_Road_Experiment_to_Assess_a_Traffic_Light_Assistant/links/55548fb708ae980ca608f0eb/Implementing-the-Tactile-Detection-Task-in-a-Real-Road-Experiment-to-Assess-a-Traffic-Light-Assistant.pdf</t>
  </si>
  <si>
    <t>ACHI</t>
  </si>
  <si>
    <t>Implementing the tactile detection task in a real road experiment to assess a traffic light assistant</t>
  </si>
  <si>
    <t>https://scholar.google.com/scholar?cites=17537030861004945362&amp;as_sdt=2005&amp;sciodt=0,5&amp;hl=en</t>
  </si>
  <si>
    <t>https://www.researchgate.net/profile/Arnaud_De_La_Fortelle/publication/281695015_Standards_for_Cooperative_Intelligent_Transportation_Systems_a_Proof_of_Concept/links/560322b808ae596d2591ccf6.pdf</t>
  </si>
  <si>
    <t>The tenth advanced …</t>
  </si>
  <si>
    <t>Standards for cooperative intelligent transportation systems: a proof of concept</t>
  </si>
  <si>
    <t>R Silva, S Noguchi, T Ernst…</t>
  </si>
  <si>
    <t>https://patents.google.com/patent/US20170320507A1/en</t>
  </si>
  <si>
    <t>US Patent App. 15/659,342</t>
  </si>
  <si>
    <t>Roadway worker safety system and methods of warning</t>
  </si>
  <si>
    <t>JM Denny, MM Naseer</t>
  </si>
  <si>
    <t>https://scholar.google.com/scholar?cites=1378191003006479601&amp;as_sdt=2005&amp;sciodt=0,5&amp;hl=en</t>
  </si>
  <si>
    <t>https://patents.google.com/patent/US6658327B1/en</t>
  </si>
  <si>
    <t>US Patent 6,658,327</t>
  </si>
  <si>
    <t>Method and device for controlling a vehicle</t>
  </si>
  <si>
    <t>A Reppich, C Eiss</t>
  </si>
  <si>
    <t>https://patents.google.com/patent/US20090271062A1/en</t>
  </si>
  <si>
    <t>US Patent App. 12/251,021</t>
  </si>
  <si>
    <t>Control system and method for filtering dependent diagnostic trouble codes</t>
  </si>
  <si>
    <t>DP Grenn</t>
  </si>
  <si>
    <t>https://scholar.google.com/scholar?cites=11330654794193842215&amp;as_sdt=2005&amp;sciodt=0,5&amp;hl=en</t>
  </si>
  <si>
    <t>https://ieeexplore.ieee.org/abstract/document/6958069/</t>
  </si>
  <si>
    <t>17th International IEEE Conference on Intelligent …</t>
  </si>
  <si>
    <t>Multi-resolution entities aggregation and disaggregation method for train control system modeling and simulation based on HLA</t>
  </si>
  <si>
    <t>C Gou, B Cai</t>
  </si>
  <si>
    <t>https://journals.sagepub.com/doi/abs/10.1177/0018720818824002?casa_token=6haL2tPMrFYAAAAA:GiGsS608xs3qqM5nwxx9qzDI3MMFXEO5jo_dspAUtNw1w0TzzgGiIbEtxypl8c7IcSylWBTPyDMtyg</t>
  </si>
  <si>
    <t>Noncritical State Transitions During Conditionally Automated Driving on German Freeways: Effects of Non–Driving Related Tasks on Takeover Time and Takeover …</t>
  </si>
  <si>
    <t>https://scholar.google.com/scholar?cites=9461868818022066776&amp;as_sdt=2005&amp;sciodt=0,5&amp;hl=en</t>
  </si>
  <si>
    <t>https://patents.google.com/patent/US8055400B2/en</t>
  </si>
  <si>
    <t>US Patent 8,055,400</t>
  </si>
  <si>
    <t>https://scholar.google.com/scholar?cites=4801241516978748558&amp;as_sdt=2005&amp;sciodt=0,5&amp;hl=en</t>
  </si>
  <si>
    <t>https://www.researchgate.net/profile/Frederik_Naujoks/publication/284154432_Schrankt_die_Moglichkeit_zum_freihandigen_Fahren_die_Ubernahmefahigkeit_beim_teilautomatisierten_Fahren_ein/links/5655cd9408ae4988a7b256ec/Schraenkt-die-Moeglichkeit-zum-freihaendigen-Fahren-die-Uebernahmefaehigkeit-beim-teilautomatisierten-Fahren-ein.pdf</t>
  </si>
  <si>
    <t>VDI Wissensforum GmbH …</t>
  </si>
  <si>
    <t>Schränkt die Möglichkeit zum freihändigen Fahren die Übernahmefähigkeit beim teilautomatisierten Fahren ein?</t>
  </si>
  <si>
    <t>F Naujoks, C Purucker, S Wolter…</t>
  </si>
  <si>
    <t>https://scholar.google.com/scholar?cites=7959887315977890756&amp;as_sdt=2005&amp;sciodt=0,5&amp;hl=en</t>
  </si>
  <si>
    <t>https://journals.sagepub.com/doi/abs/10.1177/0037549711425050?casa_token=ORK1mHGhzXgAAAAA:rtiOM4UkHc0dXdyEMxT8lCMq2bjTrHjYq_XV61yjwJr_yy9X4rwUCANUas59UZfJei2vVaeyT_P4Jg</t>
  </si>
  <si>
    <t>Virtual Instrument Cluster for enhancing the configurability of an automotive simulator</t>
  </si>
  <si>
    <t>A Bilbao, A Brazález, I García, M Tybel…</t>
  </si>
  <si>
    <t>https://scholar.google.com/scholar?cites=8540904074700945206&amp;as_sdt=2005&amp;sciodt=0,5&amp;hl=en</t>
  </si>
  <si>
    <t>https://journals.plos.org/plosone/article?id=10.1371/journal.pone.0192190</t>
  </si>
  <si>
    <t>journals.plos.org</t>
  </si>
  <si>
    <t>PloS one</t>
  </si>
  <si>
    <t>The effect of varying levels of vehicle automation on drivers' lane changing behaviour</t>
  </si>
  <si>
    <t>R Madigan, T Louw, N Merat</t>
  </si>
  <si>
    <t>https://scholar.google.com/scholar?cites=14691309026703638463&amp;as_sdt=2005&amp;sciodt=0,5&amp;hl=en</t>
  </si>
  <si>
    <t>https://www.sciencedirect.com/science/article/pii/S1369847815001734</t>
  </si>
  <si>
    <t>Controllability of partially automated driving functions–does it matter whether drivers are allowed to take their hands off the steering wheel?</t>
  </si>
  <si>
    <t>F Naujoks, C Purucker, A Neukum, S Wolter…</t>
  </si>
  <si>
    <t>https://patents.google.com/patent/US20180046182A1/en</t>
  </si>
  <si>
    <t>US Patent App. 15/236,780</t>
  </si>
  <si>
    <t>Autonomous vehicle failure mode management</t>
  </si>
  <si>
    <t>JP Joyce, SJ Lauffer, S Abbas</t>
  </si>
  <si>
    <t>https://patents.google.com/patent/US20170272366A1/en</t>
  </si>
  <si>
    <t>US Patent App. 15/292,709</t>
  </si>
  <si>
    <t>Communication system and method for controlling data distribution quality of service in time sensitive networks</t>
  </si>
  <si>
    <t>SF Bush, JF Markham, AW Berner</t>
  </si>
  <si>
    <t>https://hal.inria.fr/hal-01889967/</t>
  </si>
  <si>
    <t>… Journal On Advances in Networks and …</t>
  </si>
  <si>
    <t>AD4ON: An ITS-based Decision Making Architecture for Opportunistic Networking</t>
  </si>
  <si>
    <t>R Silva, JM Bonnin, T Ernst</t>
  </si>
  <si>
    <t>https://scholar.google.com/scholar?cites=17083536991353608183&amp;as_sdt=2005&amp;sciodt=0,5&amp;hl=en</t>
  </si>
  <si>
    <t>https://www.sciencedirect.com/science/article/pii/S0957417416302305</t>
  </si>
  <si>
    <t>Expert systems with applications</t>
  </si>
  <si>
    <t>Online human assisted and cooperative pose estimation of 2D cameras</t>
  </si>
  <si>
    <t>G Manzo, F Serratosa, M Vento</t>
  </si>
  <si>
    <t>https://scholar.google.com/scholar?cites=6967723756164872334&amp;as_sdt=2005&amp;sciodt=0,5&amp;hl=en</t>
  </si>
  <si>
    <t>https://ieeexplore.ieee.org/abstract/document/5208070/</t>
  </si>
  <si>
    <t>2009 IEEE International …</t>
  </si>
  <si>
    <t>CAR-2-x communication sdk-A software toolkit for rapid application development and experimentations</t>
  </si>
  <si>
    <t>A Festag, R Baldessari, W Zhang…</t>
  </si>
  <si>
    <t>https://pdfs.semanticscholar.org/ed9e/514aa370bd6b669085732a297ceb5b050ec9.pdf</t>
  </si>
  <si>
    <t>Traffic safety application &amp; scenario requirements</t>
  </si>
  <si>
    <t>KH klein Tank</t>
  </si>
  <si>
    <t>https://scholar.google.com/scholar?cites=6615724392246412492&amp;as_sdt=2005&amp;sciodt=0,5&amp;hl=en</t>
  </si>
  <si>
    <t>https://digital-library.theiet.org/content/journals/10.1049/iet-its.2017.0149</t>
  </si>
  <si>
    <t>Freeway speed harmonisation experiment using connected and automated vehicles</t>
  </si>
  <si>
    <t>S Learn, J Ma, K Raboy, F Zhou, Y Guo</t>
  </si>
  <si>
    <t>https://patents.google.com/patent/US20180136008A1/en</t>
  </si>
  <si>
    <t>Method for plausibility checking of measured values of a mobile device</t>
  </si>
  <si>
    <t>M Engel, B Rech, S Gläser, T Buburuzan…</t>
  </si>
  <si>
    <t>https://scholar.google.com/scholar?cites=2658207821626012966&amp;as_sdt=2005&amp;sciodt=0,5&amp;hl=en</t>
  </si>
  <si>
    <t>http://www.dbpia.co.kr/Journal/ArticleDetail/NODE00837825</t>
  </si>
  <si>
    <t>운전자 지원 전자 제어 시스템</t>
  </si>
  <si>
    <t>정호기, 윤팔주</t>
  </si>
  <si>
    <t>https://link.springer.com/chapter/10.1007/978-3-030-02907-4_17</t>
  </si>
  <si>
    <t>Smart Cities, Green Technologies, and …</t>
  </si>
  <si>
    <t>Evaluation Methodology for Cooperative ADAS Utilizing Simulation and Experiments</t>
  </si>
  <si>
    <t>S Bittl, D Seydel, J Pfeiffer, J Jiru</t>
  </si>
  <si>
    <t>https://scholar.google.com/scholar?cites=15112111197393323104&amp;as_sdt=2005&amp;sciodt=0,5&amp;hl=en</t>
  </si>
  <si>
    <t>https://repository.ubn.ru.nl/bitstream/handle/2066/46070/46070.pdf</t>
  </si>
  <si>
    <t>repository.ubn.ru.nl</t>
  </si>
  <si>
    <t>Technical feasibility of safety related driving assistance systems</t>
  </si>
  <si>
    <t>M Lu, K Wevers, E Bekiaris</t>
  </si>
  <si>
    <t>https://scholar.google.com/scholar?cites=5600015327439235926&amp;as_sdt=2005&amp;sciodt=0,5&amp;hl=en</t>
  </si>
  <si>
    <t>http://www.nilim.go.jp/lab/qcg/japanese/3paper/pdf/2006_10_itswc_1.pdf</t>
  </si>
  <si>
    <t>nilim.go.jp</t>
  </si>
  <si>
    <t>13th World Congress …</t>
  </si>
  <si>
    <t>Development of AHS for traffic congestion in sag sections</t>
  </si>
  <si>
    <t>H Hatakenaka, T Hirasawa, K Yamada…</t>
  </si>
  <si>
    <t>https://scholar.google.com/scholar?cites=7103948945248658497&amp;as_sdt=2005&amp;sciodt=0,5&amp;hl=en</t>
  </si>
  <si>
    <t>http://cvt-project.ir/Admin/Files/eventAttachments/Design%20of%20an%20Integration%20Platform%20for%20V2X%202013_543.pdf</t>
  </si>
  <si>
    <t>cvt-project.ir</t>
  </si>
  <si>
    <t>J. Glob. Position. Syst</t>
  </si>
  <si>
    <t>Design of an integration platform for V2X wireless communications and positioning supporting C-ITS safety applications</t>
  </si>
  <si>
    <t>K Ansari, Y Feng</t>
  </si>
  <si>
    <t>https://scholar.google.com/scholar?cites=14228411815293776443&amp;as_sdt=2005&amp;sciodt=0,5&amp;hl=en</t>
  </si>
  <si>
    <t>http://www.dbpia.co.kr/Journal/ArticleDetail/NODE01249140</t>
  </si>
  <si>
    <t>정보과학회지</t>
  </si>
  <si>
    <t>텔레매틱스 기술개발 동향</t>
  </si>
  <si>
    <t>박종현, 조한벽</t>
  </si>
  <si>
    <t>https://repositories.lib.utexas.edu/handle/2152/23790</t>
  </si>
  <si>
    <t>The implementation of a heterogeneous multi-agent swarm with autonomous target tracking capabilities</t>
  </si>
  <si>
    <t>M Szmuk</t>
  </si>
  <si>
    <t>https://scholar.google.com/scholar?cites=9467425165662147389&amp;as_sdt=2005&amp;sciodt=0,5&amp;hl=en</t>
  </si>
  <si>
    <t>https://www.researchgate.net/profile/Christoph_Endres/publication/229429896_A_Graph-Search_Approach_on_Resource-Constrained_Scheduling_Problems_and_its_Application_to_Advanced_Driver_Assistance_Systems/links/02e7e53562eac2ebcf000000/A-Graph-Search-Approach-on-Resource-Constrained-Scheduling-Problems-and-its-Application-to-Advanced-Driver-Assistance-Systems.pdf</t>
  </si>
  <si>
    <t>ICAART (1)</t>
  </si>
  <si>
    <t>A Graph-search Approach on Resource-constrained Scheduling Problems and its Application to Advanced Driver Assistance Systems.</t>
  </si>
  <si>
    <t>C Endres, CA Müller</t>
  </si>
  <si>
    <t>https://ojs.cvut.cz/ojs/index.php/APP/article/view/3403</t>
  </si>
  <si>
    <t>ojs.cvut.cz</t>
  </si>
  <si>
    <t>Acta Polytechnica CTU Proceedings</t>
  </si>
  <si>
    <t>PLANNING AND COORDINATION IN DRIVING SIMULATION</t>
  </si>
  <si>
    <t>M Schaefer</t>
  </si>
  <si>
    <t>https://scholar.google.com/scholar?cites=5318007882492108994&amp;as_sdt=2005&amp;sciodt=0,5&amp;hl=en</t>
  </si>
  <si>
    <t>https://ieeexplore.ieee.org/abstract/document/7535531/</t>
  </si>
  <si>
    <t>A Bayesian framework for preventive assistance at road intersections</t>
  </si>
  <si>
    <t>A Armand, D Filliat…</t>
  </si>
  <si>
    <t>https://scholar.google.com/scholar?cites=4542337213736105008&amp;as_sdt=2005&amp;sciodt=0,5&amp;hl=en</t>
  </si>
  <si>
    <t>https://www.sciencedirect.com/science/article/pii/S014036641730419X</t>
  </si>
  <si>
    <t>Computer …</t>
  </si>
  <si>
    <t>Exploring GLOSA systems in the field: Technical evaluation and results</t>
  </si>
  <si>
    <t>R Stahlmann, M Möller, A Brauer, R German…</t>
  </si>
  <si>
    <t>https://ieeexplore.ieee.org/abstract/document/8554412/</t>
  </si>
  <si>
    <t>2018 International Conference on …</t>
  </si>
  <si>
    <t>Resilient Mechanism for Security in Navigation of Service Vehicles and Aircrafts at Airports</t>
  </si>
  <si>
    <t>M Hussain, K Jhorar</t>
  </si>
  <si>
    <t>https://scholar.google.com/scholar?cites=5854287504748597515&amp;as_sdt=2005&amp;sciodt=0,5&amp;hl=en</t>
  </si>
  <si>
    <t>https://hal.archives-ouvertes.fr/hal-01898257/</t>
  </si>
  <si>
    <t>VEHICULAR 2017: The Sixth …</t>
  </si>
  <si>
    <t>An ITS-based Architecture for Opportunistic Networking</t>
  </si>
  <si>
    <t>https://scholar.google.com/scholar?cites=4099520120139089348&amp;as_sdt=2005&amp;sciodt=0,5&amp;hl=en</t>
  </si>
  <si>
    <t>https://local4global-fp7.eu/wp-content/uploads/2016/09/L4G_WP6_D6.1.1_RWTH_TRV_TUM_v1.0.pdf</t>
  </si>
  <si>
    <t>local4global-fp7.eu</t>
  </si>
  <si>
    <t>Deliverable D 6.1. 1 …</t>
  </si>
  <si>
    <t>Evaluation Plan (1st version)</t>
  </si>
  <si>
    <t>T Schild, R Sangi, T Ungureanu…</t>
  </si>
  <si>
    <t>https://ascelibrary.org/doi/abs/10.1061/9780784413036.010</t>
  </si>
  <si>
    <t>ascelibrary.org</t>
  </si>
  <si>
    <t>ICTIS 2013: Improving Multimodal Transportation …</t>
  </si>
  <si>
    <t>Summary of Magnetic Induction Technology</t>
  </si>
  <si>
    <t>Z Lv, M Li, C Hu</t>
  </si>
  <si>
    <t>https://scholar.google.com/scholar?cites=11253537648116119193&amp;as_sdt=2005&amp;sciodt=0,5&amp;hl=en</t>
  </si>
  <si>
    <t>https://link.springer.com/chapter/10.1007/978-3-642-29673-4_16</t>
  </si>
  <si>
    <t>Advanced Microsystems …</t>
  </si>
  <si>
    <t>Lane accurate position sensing of vehicles for cooperative driver assistance systems</t>
  </si>
  <si>
    <t>B Schmid, M Zalewski, U Stählin, K Rink…</t>
  </si>
  <si>
    <t>https://scholar.google.com/scholar?cites=3001003493230320182&amp;as_sdt=2005&amp;sciodt=0,5&amp;hl=en</t>
  </si>
  <si>
    <t>https://pdfs.semanticscholar.org/f0d8/457d306f8812f41b6536ef1a198a82a01ea0.pdf</t>
  </si>
  <si>
    <t>Symposium on Tunnels and ITS</t>
  </si>
  <si>
    <t>Cooperative Systems for Enhanced Tunnel Safety</t>
  </si>
  <si>
    <t>R Søråsen</t>
  </si>
  <si>
    <t>https://scholar.google.com/scholar?cites=4764141121513515237&amp;as_sdt=2005&amp;sciodt=0,5&amp;hl=en</t>
  </si>
  <si>
    <t>Journal of Traffic and Transportation Engineering</t>
  </si>
  <si>
    <t>Multi-target locating method of surface ship based on monocular vision</t>
  </si>
  <si>
    <t>CG Liu, XM Chu, S Xie, L WANG</t>
  </si>
  <si>
    <t>https://ieeexplore.ieee.org/abstract/document/8570013/</t>
  </si>
  <si>
    <t>Full platoon control in Truck Platooning: A Meaningful Human Control perspective</t>
  </si>
  <si>
    <t>SC Calvert, G Mecacci, DD Heikoop…</t>
  </si>
  <si>
    <t>https://www.researchgate.net/profile/Quan_Yuan23/publication/325756317_Investigation_on_Range_Anxiety_and_Safety_Buffer_of_Battery_Electric_Vehicle_Drivers/links/5b221771aca272277fa97a28/Investigation-on-Range-Anxiety-and-Safety-Buffer-of-Battery-Electric-Vehicle-Drivers.pdf</t>
  </si>
  <si>
    <t>Research Article Investigation on Range Anxiety and Safety Buffer of Battery Electric Vehicle Drivers</t>
  </si>
  <si>
    <t>Q Yuan, W Hao, H Su, G Bing, X Gui, A Safikhani</t>
  </si>
  <si>
    <t>http://www.maerivoet.org/website/traffic/publications/resources/aoadtdiadata.pdf</t>
  </si>
  <si>
    <t>maerivoet.org</t>
  </si>
  <si>
    <t>Assessment of automated driving to design infrastructure-assisted driving at transition areas</t>
  </si>
  <si>
    <t>A Wijbenga, J Vreeswijk, J Schindler, E Mintsis…</t>
  </si>
  <si>
    <t>8.43</t>
  </si>
  <si>
    <t>https://scholar.google.com/scholar?cites=7940580601165420323&amp;as_sdt=2005&amp;sciodt=0,5&amp;hl=en</t>
  </si>
  <si>
    <t>https://www.tandfonline.com/doi/abs/10.1080/03081060500120282</t>
  </si>
  <si>
    <t>Transportation Planning and …</t>
  </si>
  <si>
    <t>Technical feasibility of advanced driver assistance systems (ADAS) for road traffic safety</t>
  </si>
  <si>
    <t>M Lu, K Wevers, R Van Der Heijden</t>
  </si>
  <si>
    <t>https://scholar.google.com/scholar?cites=7110106507018208682&amp;as_sdt=2005&amp;sciodt=0,5&amp;hl=en</t>
  </si>
  <si>
    <t>https://idp.springer.com/authorize/casa?redirect_uri=https://link.springer.com/article/10.1007/BF03373943&amp;casa_token=rONDG6ZP3rkAAAAA:OS1UHkEcSMSnK44LSBtcCfttw4iaO2EPZt8nw4i7PAXSLYi0NzZdXb8SJY6WHwDb_vqNiCcDXz9Q02FfDQ</t>
  </si>
  <si>
    <t>Zeitschrift für Arbeitswissenschaft</t>
  </si>
  <si>
    <t>Auslegung und Evaluation einer Mensch-Maschine-Schnittstelle für ein umfassendes Fahrerassistenzkonzept</t>
  </si>
  <si>
    <t>M Pfromm, S Cieler, R Bruder</t>
  </si>
  <si>
    <t>https://scholar.google.com/scholar?cites=9768200389290824371&amp;as_sdt=2005&amp;sciodt=0,5&amp;hl=en</t>
  </si>
  <si>
    <t>https://www.hindawi.com/journals/jat/2018/8301209/abs/</t>
  </si>
  <si>
    <t>Investigation on Range Anxiety and Safety Buffer of Battery Electric Vehicle Drivers</t>
  </si>
  <si>
    <t>Q Yuan, W Hao, H Su, G Bing, X Gui…</t>
  </si>
  <si>
    <t>https://scholar.google.com/scholar?cites=10976576224124503451&amp;as_sdt=2005&amp;sciodt=0,5&amp;hl=en</t>
  </si>
  <si>
    <t>http://ants.inf.um.es/~josesanta/doc/ITSWC2012.pdf</t>
  </si>
  <si>
    <t>ants.inf.um.es</t>
  </si>
  <si>
    <t>19th ITS world …</t>
  </si>
  <si>
    <t>Architecture and development of a networking stack for secure and continuous service access in vehicular environments</t>
  </si>
  <si>
    <t>J Santa, PJ Fernández, A Moragón, AS García…</t>
  </si>
  <si>
    <t>https://scholar.google.com/scholar?cites=159110174482171774&amp;as_sdt=2005&amp;sciodt=0,5&amp;hl=en</t>
  </si>
  <si>
    <t>https://books.google.com/books?hl=en&amp;lr=&amp;id=wYNYBAAAQBAJ&amp;oi=fnd&amp;pg=PA29&amp;dq=%22human+machine+interface%22+(%22cooperative+vehicle%22+OR+%22cooperative+vehicles%22)+-pedestrian+-wheelchair+-military+-business&amp;ots=f0TzW9Cpbk&amp;sig=SjdDCqmR5Xm9DLVMjQMFLoFbvVo</t>
  </si>
  <si>
    <t>Adv. Hum. Aspects Transp.: Part …</t>
  </si>
  <si>
    <t>Comparison of real and simulated driving for a static driving simulator</t>
  </si>
  <si>
    <t>M Krause, L Yilmaz, K Bengler</t>
  </si>
  <si>
    <t>https://scholar.google.com/scholar?cites=15905689029006353063&amp;as_sdt=2005&amp;sciodt=0,5&amp;hl=en</t>
  </si>
  <si>
    <t>https://link.springer.com/chapter/10.1007/978-3-319-18944-4_18</t>
  </si>
  <si>
    <t>… Conference on Practical Applications of Agents …</t>
  </si>
  <si>
    <t>Agentdrive: towards an agent-based coordination of intelligent cars</t>
  </si>
  <si>
    <t>M Schaefer, J Vokrinek</t>
  </si>
  <si>
    <t>https://scholar.google.com/scholar?cites=12655002889381297807&amp;as_sdt=2005&amp;sciodt=0,5&amp;hl=en</t>
  </si>
  <si>
    <t>https://www.researchgate.net/profile/Pasquale_Cataldi/publication/267228921_Cross-layer_Identities_Management_in_ITS_Stations/links/546f40ca0cf24af340c07cfb.pdf</t>
  </si>
  <si>
    <t>Proc. of the 10th IEEE …</t>
  </si>
  <si>
    <t>Cross-layer identities management in ITS stations</t>
  </si>
  <si>
    <t>M Wetterwald, F Hrizi, P Cataldi</t>
  </si>
  <si>
    <t>https://scholar.google.com/scholar?cites=13521341187000613218&amp;as_sdt=2005&amp;sciodt=0,5&amp;hl=en</t>
  </si>
  <si>
    <t>https://ieeexplore.ieee.org/abstract/document/4384910/</t>
  </si>
  <si>
    <t>2007 5th IEEE International …</t>
  </si>
  <si>
    <t>Safety considerations for cooperating vehicles using wireless communication</t>
  </si>
  <si>
    <t>K Lidstrom, T Larsson…</t>
  </si>
  <si>
    <t>'WATCH-OVER'ITS PROJECT: VEHICLE-TO-VULNERABLE ROAD USERS COOPERATIVE SYSTEM TO IMPROVE TRANSPORT SAFETY</t>
  </si>
  <si>
    <t>F Šeat, MI Valič, U Neubert</t>
  </si>
  <si>
    <t>https://scholar.google.com/scholar?cites=11000977000901360502&amp;as_sdt=2005&amp;sciodt=0,5&amp;hl=en</t>
  </si>
  <si>
    <t>http://lcawww.epfl.ch/hubaux/Talks/SeVeCom.Hubaux.SecureComm.pdf</t>
  </si>
  <si>
    <t>lcawww.epfl.ch</t>
  </si>
  <si>
    <t>Workshop on Wireless Security</t>
  </si>
  <si>
    <t>The security of vehicular networks.</t>
  </si>
  <si>
    <t>JP Hubaux, J Luo, M Raya</t>
  </si>
  <si>
    <t>https://scholar.google.com/scholar?cites=3272510117215323228&amp;as_sdt=2005&amp;sciodt=0,5&amp;hl=en</t>
  </si>
  <si>
    <t>https://rep.bntu.by/handle/data/1575</t>
  </si>
  <si>
    <t>rep.bntu.by</t>
  </si>
  <si>
    <t>Methods and algorithms in control of hybrid powertrains</t>
  </si>
  <si>
    <t>P Schuricht, O Cassebaum, M Luft, B Bäker</t>
  </si>
  <si>
    <t>10.22</t>
  </si>
  <si>
    <t>https://scholar.google.com/scholar?cites=16370695714247838447&amp;as_sdt=2005&amp;sciodt=0,5&amp;hl=en</t>
  </si>
  <si>
    <t>https://ieeexplore.ieee.org/abstract/document/5458376/</t>
  </si>
  <si>
    <t>Sim TD: A Car-to-X system architecture for field operational tests [Topics in Automotive Networking]</t>
  </si>
  <si>
    <t>H Stübing, M Bechler, D Heussner…</t>
  </si>
  <si>
    <t>https://scholar.google.com/scholar?cites=5569425998362086145&amp;as_sdt=2005&amp;sciodt=0,5&amp;hl=en</t>
  </si>
  <si>
    <t>https://rep.bntu.by/bitstream/handle/data/1560/51-59.pdf?sequence=4</t>
  </si>
  <si>
    <t>Supervisory control of hybrid powertrains</t>
  </si>
  <si>
    <t>O Cassebaum</t>
  </si>
  <si>
    <t>https://scholar.google.com/scholar?cites=7803797954897499786&amp;as_sdt=2005&amp;sciodt=0,5&amp;hl=en</t>
  </si>
  <si>
    <t>https://link.springer.com/chapter/10.1007/978-3-642-39262-7_67</t>
  </si>
  <si>
    <t>Subjective ratings in an ergonomic engineering process using the example of an in-vehicle information system</t>
  </si>
  <si>
    <t>M Krause, K Bengler</t>
  </si>
  <si>
    <t>3.13</t>
  </si>
  <si>
    <t>https://scholar.google.com/scholar?cites=16114132199758956772&amp;as_sdt=2005&amp;sciodt=0,5&amp;hl=en</t>
  </si>
  <si>
    <t>https://books.google.com/books?hl=en&amp;lr=&amp;id=M5kC1XHQnJoC&amp;oi=fnd&amp;pg=PA203&amp;dq=%22human+machine+interface%22+(%22cooperative+vehicle%22+OR+%22cooperative+vehicles%22)+-pedestrian+-wheelchair+-military+-business&amp;ots=bhIM4IK0l9&amp;sig=eolPNxq7--v6PbTt1j2W4IUlHpQ</t>
  </si>
  <si>
    <t>Simulating Cooperative Vehicle-to-Infrastructure Systems: A Multi-Aspect Assessment Tool Suite</t>
  </si>
  <si>
    <t>G Klunder, I Wilmink, B van Arem</t>
  </si>
  <si>
    <t>https://scholar.google.com/scholar?cites=3252144930740490834&amp;as_sdt=2005&amp;sciodt=0,5&amp;hl=en</t>
  </si>
  <si>
    <t>http://www.uwicore.umh.es/files/paper/2010_international/Uwicore_FISITA2010_Cooperative%20Vehicular%20ITS%20Safety%20Tests%20in%20Proving%20Grounds-FISITA.pdf</t>
  </si>
  <si>
    <t>uwicore.umh.es</t>
  </si>
  <si>
    <t>FISITA 2010</t>
  </si>
  <si>
    <t>COOPERATIVE VEHICULAR ITS SAFETY TESTS IN PROVING GROUNDS</t>
  </si>
  <si>
    <t>C España, G Pastor, O Muñoz, J Gozálvez, M Olivieri</t>
  </si>
  <si>
    <t>https://scholar.google.com/scholar?cites=11010324783434928960&amp;as_sdt=2005&amp;sciodt=0,5&amp;hl=en</t>
  </si>
  <si>
    <t>https://www.researchgate.net/profile/Marc_Carreras2/publication/2522568_Toward_Cooperative_Underwater_Robots_For_Ecological_Surveillance_of_Marine_and_Underwater_Environments/links/5710141308aefb6cadaaa541.pdf</t>
  </si>
  <si>
    <t>3rd Workshop on European …</t>
  </si>
  <si>
    <t>Toward cooperative underwater robots for ecological surveillance of marine and underwater environments</t>
  </si>
  <si>
    <t>J Batlle, P Ridao, M Carreras, V Ila</t>
  </si>
  <si>
    <t>http://research.mobility.deustotech.eu/media/publications/2010/conferencepaper/on-board-communications-platform-for-services-deployment-in-vehicles-bottom-up-approach-for-intelligent-transport-systems-deployment.pdf</t>
  </si>
  <si>
    <t>research.mobility.deustotech.eu</t>
  </si>
  <si>
    <t>ON BOARD COMMUNICATIONS PLATFORM FOR SERVICES DEPLOYMENT IN VEHICLES</t>
  </si>
  <si>
    <t>U Hernández-Jayo, I Angulo, A Perallos, N Sainz</t>
  </si>
  <si>
    <t>http://publications.tno.nl/publication/5206495/Cu2rK7/feenstra-2009-hmi.pdf</t>
  </si>
  <si>
    <t>Congress on …</t>
  </si>
  <si>
    <t>HMI Considerations for the Dutch CVIS–SAFESPOT Test Site</t>
  </si>
  <si>
    <t>PJ Feenstra, J Pauwelussen, E Wilschut…</t>
  </si>
  <si>
    <t>D. DEPN. 7.1 Guideline for Policymakers: The policy impacts of CVIS</t>
  </si>
  <si>
    <t>N Hoose</t>
  </si>
  <si>
    <t>https://trid.trb.org/view/1126964</t>
  </si>
  <si>
    <t>17th ITS World CongressITS JapanITS …</t>
  </si>
  <si>
    <t>Application of VI Cooperative Experiment for Safe Driving in Kanagawa</t>
  </si>
  <si>
    <t>K Maruki, N Hamba</t>
  </si>
  <si>
    <t>http://humanist-vce.eu/fileadmin/contributeurs/humanist/Berlin2010/3a_Wilschut.pdf</t>
  </si>
  <si>
    <t>… on Human Centred Design for Intelligent …</t>
  </si>
  <si>
    <t>EVALUATION OF DIFFERENT MODALITIES FOR THE INTELLIGENT COOPERATIVE INTERSECTION SAFETY SYSTEM (IRIS) AND SPEED LIMIT SYSTEM</t>
  </si>
  <si>
    <t>ES Wilschut, PJ Feenstra</t>
  </si>
  <si>
    <t>https://scholar.google.com/scholar?cites=16498817212709858165&amp;as_sdt=2005&amp;sciodt=0,5&amp;hl=en</t>
  </si>
  <si>
    <t>https://ieeexplore.ieee.org/abstract/document/7871008/</t>
  </si>
  <si>
    <t>… and Systems (CTS)</t>
  </si>
  <si>
    <t>Software and hardware architectures in cooperative aerial and ground robots for agricultural disease detection</t>
  </si>
  <si>
    <t>P Menendez-Aponte, C Garcia…</t>
  </si>
  <si>
    <t>https://scholar.google.com/scholar?cites=518822545753841311&amp;as_sdt=2005&amp;sciodt=0,5&amp;hl=en</t>
  </si>
  <si>
    <t>https://ieeexplore.ieee.org/abstract/document/5741485/</t>
  </si>
  <si>
    <t>2010 International …</t>
  </si>
  <si>
    <t>On board communications platform for services deployment in vehicles: Bottom-up approach for intelligent transport systems deployment</t>
  </si>
  <si>
    <t>U Hernández-Jayo, I Angulo…</t>
  </si>
  <si>
    <t>https://scholar.google.com/scholar?cites=1504858073180893570&amp;as_sdt=2005&amp;sciodt=0,5&amp;hl=en</t>
  </si>
  <si>
    <t>Technical report, The CVIS project</t>
  </si>
  <si>
    <t>D. CVIS. 3.3 Architecture and System Specifications</t>
  </si>
  <si>
    <t>A Solberg, AS PTV, M Baggen, F Alesiani</t>
  </si>
  <si>
    <t>https://scholar.google.com/scholar?cites=7366077152651396111&amp;as_sdt=2005&amp;sciodt=0,5&amp;hl=en</t>
  </si>
  <si>
    <t>https://www.sciencedirect.com/science/article/pii/S1474667016318328</t>
  </si>
  <si>
    <t>The implementation of the Safespot architecture on a Powered Two-Wheeler vehicle</t>
  </si>
  <si>
    <t>V Manzoni, F Codecà, SM Savaresi…</t>
  </si>
  <si>
    <t>https://scholar.google.com/scholar?cites=1653243146819345701&amp;as_sdt=2005&amp;sciodt=0,5&amp;hl=en</t>
  </si>
  <si>
    <t>https://ieeexplore.ieee.org/abstract/document/7020427/</t>
  </si>
  <si>
    <t>2014 5th IEEE Conference on Cognitive …</t>
  </si>
  <si>
    <t>Cognitive communication for traffic safety</t>
  </si>
  <si>
    <t>J Jämsä</t>
  </si>
  <si>
    <t>https://scholar.google.com/scholar?cites=7088174074035299357&amp;as_sdt=2005&amp;sciodt=0,5&amp;hl=en</t>
  </si>
  <si>
    <t>https://trid.trb.org/view/900299</t>
  </si>
  <si>
    <t>15th World Congress …</t>
  </si>
  <si>
    <t>Development and verification of effectiveness of an AHS safe merging support service</t>
  </si>
  <si>
    <t>H Hatakenaka, H Kanoshima, T Aya, S Nishii…</t>
  </si>
  <si>
    <t>8.09</t>
  </si>
  <si>
    <t>https://scholar.google.com/scholar?cites=9183077414647020968&amp;as_sdt=2005&amp;sciodt=0,5&amp;hl=en</t>
  </si>
  <si>
    <t>http://www.academia.edu/download/46698737/Cooperative_Control_and_Active_Interface20160622-30028-rlyc63.pdf</t>
  </si>
  <si>
    <t>FISITA World …</t>
  </si>
  <si>
    <t>https://scholar.google.com/scholar?cites=15607687527547812828&amp;as_sdt=2005&amp;sciodt=0,5&amp;hl=en</t>
  </si>
  <si>
    <t>https://ieeexplore.ieee.org/abstract/document/5548037/</t>
  </si>
  <si>
    <t>2010 IEEE Intelligent …</t>
  </si>
  <si>
    <t>Vehicle on board platform: Communications test and prototyping</t>
  </si>
  <si>
    <t>U Hernandez, A Perallos, N Sainz…</t>
  </si>
  <si>
    <t>4.80</t>
  </si>
  <si>
    <t>https://scholar.google.com/scholar?cites=10470168604603737209&amp;as_sdt=2005&amp;sciodt=0,5&amp;hl=en</t>
  </si>
  <si>
    <t>https://idp.springer.com/authorize/casa?redirect_uri=https://link.springer.com/article/10.1631/jzus.A0820154&amp;casa_token=Qi7K_1uji5IAAAAA:lR7RvzDpraUzSWERO6SXi8VQBLr714JTQjM56Ka8uBKp-RnbLbhrS-idzdOGvLtQhJfxpoIIZob7UPQmbA</t>
  </si>
  <si>
    <t>Journal of Zhejiang University-Science A</t>
  </si>
  <si>
    <t>Context-aware smart car: from model to prototype</t>
  </si>
  <si>
    <t>J Sun, Z Wu, G Pan</t>
  </si>
  <si>
    <t>https://scholar.google.com/scholar?cites=15001463441136651250&amp;as_sdt=2005&amp;sciodt=0,5&amp;hl=en</t>
  </si>
  <si>
    <t>https://digital-library.theiet.org/content/journals/10.1049/iet-its.2010.0169</t>
  </si>
  <si>
    <t>Cooperative vehicle-infrastructure systems for improving driver information services: an analysis of COOPERS test results</t>
  </si>
  <si>
    <t>J Piao, M McDonald, N Hounsell</t>
  </si>
  <si>
    <t>https://scholar.google.com/scholar?cites=9640346302540462829&amp;as_sdt=2005&amp;sciodt=0,5&amp;hl=en</t>
  </si>
  <si>
    <t>International Conference on Applied Human Factors …</t>
  </si>
  <si>
    <t>https://scholar.google.com/scholar?cites=14168102353533900758&amp;as_sdt=2005&amp;sciodt=0,5&amp;hl=en</t>
  </si>
  <si>
    <t>https://www.sae.org/publications/technical-papers/content/2017-01-0067/</t>
  </si>
  <si>
    <t>Architecture of iBus: A Self-Driving Bus for Public Roads</t>
  </si>
  <si>
    <t>W Han, X Zhang, J Yin, Y Li, D Li</t>
  </si>
  <si>
    <t>https://patents.google.com/patent/US20190001941A1/en</t>
  </si>
  <si>
    <t>US Patent App. 16/015,362</t>
  </si>
  <si>
    <t>Method and vehicle for activating an autonomous braking maneuver</t>
  </si>
  <si>
    <t>M Westlund, J Nilsson</t>
  </si>
  <si>
    <t>http://www.inf.fu-berlin.de/inst/ag-ki/rojas_home/documents/Betreute_Arbeiten/Master-Junker.pdf</t>
  </si>
  <si>
    <t>inf.fu-berlin.de</t>
  </si>
  <si>
    <t>Car2X-Kommunikation für autonom fahrende Modellautos</t>
  </si>
  <si>
    <t>D Göhring</t>
  </si>
  <si>
    <t>http://elib.uni-stuttgart.de/bitstream/11682/10283/1/Dissertation%20-%20online.pdf</t>
  </si>
  <si>
    <t>Simulationsgestützte Absicherung von Fahrerassistenzsystemen</t>
  </si>
  <si>
    <t>M Feilhauer</t>
  </si>
  <si>
    <t>http://www.diva-portal.org/smash/record.jsf?pid=diva2:1111885</t>
  </si>
  <si>
    <t>Självkörande fordons olika sätt att kommunicera med föraren: En studie på hur ett självkörande fordon kan kommunicera sin intention till föraren för att …</t>
  </si>
  <si>
    <t>W Stenseke</t>
  </si>
  <si>
    <t>https://ieeexplore.ieee.org/abstract/document/8574961/</t>
  </si>
  <si>
    <t>Collision Avoidance: A Literature Review on Threat-Assessment Techniques</t>
  </si>
  <si>
    <t>J Dahl, GR de Campos, C Olsson…</t>
  </si>
  <si>
    <t>https://hal.archives-ouvertes.fr/hal-01817533/</t>
  </si>
  <si>
    <t>Aptitude à la conduite. Dossier thématique Sécurité routière n° 14</t>
  </si>
  <si>
    <t>M Ranchet, Q Lequeux, P Temmerman</t>
  </si>
  <si>
    <t>https://d-nb.info/1126040894/34</t>
  </si>
  <si>
    <t>A Multi-Agent-based Component Control and Energy Management System for Electric Vehicles</t>
  </si>
  <si>
    <t>DIT Isermann</t>
  </si>
  <si>
    <t>https://scholar.google.com/scholar?cites=1835517614877571626&amp;as_sdt=2005&amp;sciodt=0,5&amp;hl=en</t>
  </si>
  <si>
    <t>https://brage.bibsys.no/xmlui/handle/11250/2413962</t>
  </si>
  <si>
    <t>Training convolutional neural networks in virtual reality for grasp detection from 3D images</t>
  </si>
  <si>
    <t>JS Dyrstad</t>
  </si>
  <si>
    <t>https://scholar.google.com/scholar?cites=1695789116234543645&amp;as_sdt=2005&amp;sciodt=0,5&amp;hl=en</t>
  </si>
  <si>
    <t>https://uwspace.uwaterloo.ca/handle/10012/12746</t>
  </si>
  <si>
    <t>uwspace.uwaterloo.ca</t>
  </si>
  <si>
    <t>Development of a Modular Urban Electric Vehicle</t>
  </si>
  <si>
    <t>R Maryniuk</t>
  </si>
  <si>
    <t>https://biblio.ugent.be/publication/8560599/file/8560601</t>
  </si>
  <si>
    <t>biblio.ugent.be</t>
  </si>
  <si>
    <t>Energy-aware evolutionary optimization for cyber-physical systems in Industry 4.0</t>
  </si>
  <si>
    <t>X Gong</t>
  </si>
  <si>
    <t>https://riunet.upv.es/bitstream/handle/10251/64354/2015-FernandezLaguia-V2I_on_Smartphones.pdf?sequence=1</t>
  </si>
  <si>
    <t>A study of wireless digital posts and traffic signs using smartphones</t>
  </si>
  <si>
    <t>CJ FERNÁNDEZ LAGUÍA</t>
  </si>
  <si>
    <t>https://conservancy.umn.edu/handle/11299/198997</t>
  </si>
  <si>
    <t>conservancy.umn.edu</t>
  </si>
  <si>
    <t>Modeling the Human Visuo-Motor System for Remote-Control Operation</t>
  </si>
  <si>
    <t>J Andersh</t>
  </si>
  <si>
    <t>https://scholar.google.com/scholar?cites=7363879640039664177&amp;as_sdt=2005&amp;sciodt=0,5&amp;hl=en</t>
  </si>
  <si>
    <t>https://core.ac.uk/download/pdf/148686490.pdf</t>
  </si>
  <si>
    <t>Doctorado en Automática y Robotica</t>
  </si>
  <si>
    <t>JLS Lopez</t>
  </si>
  <si>
    <t>https://scholar.google.com/scholar?cites=13893825629552024806&amp;as_sdt=2005&amp;sciodt=0,5&amp;hl=en</t>
  </si>
  <si>
    <t>http://oa.upm.es/id/eprint/45250</t>
  </si>
  <si>
    <t>oa.upm.es</t>
  </si>
  <si>
    <t>Path following control system for car-like unmanned ground systems</t>
  </si>
  <si>
    <t>JL Sanchez Lopez</t>
  </si>
  <si>
    <t>https://patents.google.com/patent/US20170218678A1/en</t>
  </si>
  <si>
    <t>US Patent App. 15/487,424</t>
  </si>
  <si>
    <t>Apparatus, system, and method for preventing vehicle door related accidents</t>
  </si>
  <si>
    <t>AD Kothari</t>
  </si>
  <si>
    <t>https://ieeexplore.ieee.org/abstract/document/8473372/</t>
  </si>
  <si>
    <t>… Conference on Edge …</t>
  </si>
  <si>
    <t>Semi-Autonomous Industrial Robotic Inspection: Remote Methane Detection in Oilfield</t>
  </si>
  <si>
    <t>R Silva Filho, CL Huang, B Yu…</t>
  </si>
  <si>
    <t>https://scholar.google.com/scholar?cites=10911791223162042748&amp;as_sdt=2005&amp;sciodt=0,5&amp;hl=en</t>
  </si>
  <si>
    <t>https://link.springer.com/chapter/10.1007/978-3-319-49448-7_8</t>
  </si>
  <si>
    <t>Automotive User Interfaces</t>
  </si>
  <si>
    <t>The Influence of Non-driving-Related Activities on the Driver's Resources and Performance</t>
  </si>
  <si>
    <t>R Häuslschmid, B Pfleging, A Butz</t>
  </si>
  <si>
    <t>https://scholar.google.com/scholar?cites=12459460212137532690&amp;as_sdt=2005&amp;sciodt=0,5&amp;hl=en</t>
  </si>
  <si>
    <t>https://ieeexplore.ieee.org/abstract/document/7782362/</t>
  </si>
  <si>
    <t>Reactive obstacle avoidance for highly maneuverable vehicles based on a two-stage optical flow clustering</t>
  </si>
  <si>
    <t>A Schaub, D Baumgartner…</t>
  </si>
  <si>
    <t>11.14</t>
  </si>
  <si>
    <t>https://scholar.google.com/scholar?cites=18179475699041649023&amp;as_sdt=2005&amp;sciodt=0,5&amp;hl=en</t>
  </si>
  <si>
    <t>https://ieeexplore.ieee.org/abstract/document/6200871/</t>
  </si>
  <si>
    <t>Highly automated driving on freeways in real traffic using a probabilistic framework</t>
  </si>
  <si>
    <t>M Ardelt, C Coester…</t>
  </si>
  <si>
    <t>https://scholar.google.com/scholar?cites=1576339044317172000&amp;as_sdt=2005&amp;sciodt=0,5&amp;hl=en</t>
  </si>
  <si>
    <t>https://ieeexplore.ieee.org/abstract/document/7301499/</t>
  </si>
  <si>
    <t>2015 IEEE 20th …</t>
  </si>
  <si>
    <t>Towards dependable CPS infrastructures: Architectural and operating-system challenges</t>
  </si>
  <si>
    <t>M Völp, N Asmussen, H Härtig…</t>
  </si>
  <si>
    <t>https://scholar.google.com/scholar?cites=5882911343612732991&amp;as_sdt=2005&amp;sciodt=0,5&amp;hl=en</t>
  </si>
  <si>
    <t>https://ieeexplore.ieee.org/abstract/document/7225804/</t>
  </si>
  <si>
    <t>2015 Ieee intelligent …</t>
  </si>
  <si>
    <t>Ability and skill graphs for system modeling, online monitoring, and decision support for vehicle guidance systems</t>
  </si>
  <si>
    <t>A Reschka, G Bagschik, S Ulbrich…</t>
  </si>
  <si>
    <t>https://patents.google.com/patent/US20170171375A1/en</t>
  </si>
  <si>
    <t>US Patent App. 14/964,474</t>
  </si>
  <si>
    <t>Dynamic vehicle automation level availability indication system and method</t>
  </si>
  <si>
    <t>N Kamata</t>
  </si>
  <si>
    <t>https://patents.google.com/patent/US9699289B1/en</t>
  </si>
  <si>
    <t>US Patent 9,699,289</t>
  </si>
  <si>
    <t>https://www.osti.gov/servlets/purl/1488774</t>
  </si>
  <si>
    <t>Science &amp; Technology Review June 2018</t>
  </si>
  <si>
    <t>KM Mohror, PR Kotta, CN Meissner</t>
  </si>
  <si>
    <t>https://peerj.com/articles/cs-166/?utm_source=TrendMD&amp;utm_campaign=PeerJ_TrendMD_1&amp;utm_medium=TrendMD</t>
  </si>
  <si>
    <t>peerj.com</t>
  </si>
  <si>
    <t>PeerJ Computer Science</t>
  </si>
  <si>
    <t>Adaptive automation: automatically (dis) engaging automation during visually distracted driving</t>
  </si>
  <si>
    <t>CDD Cabrall, NM Janssen, JCF de Winter</t>
  </si>
  <si>
    <t>https://scholar.google.com/scholar?cites=1435120227731268756&amp;as_sdt=2005&amp;sciodt=0,5&amp;hl=en</t>
  </si>
  <si>
    <t>http://ebinder.blogger.idv.tw/archives/1544</t>
  </si>
  <si>
    <t>ebinder.blogger.idv.tw</t>
  </si>
  <si>
    <t>ST-MRAM, Technical Brief</t>
  </si>
  <si>
    <t>ST-MRAM gets practical</t>
  </si>
  <si>
    <t>JM Slaughter, ND Rizzo</t>
  </si>
  <si>
    <t>https://scholar.google.com/scholar?cites=3643509412521055627&amp;as_sdt=2005&amp;sciodt=0,5&amp;hl=en</t>
  </si>
  <si>
    <t>https://www.wiso.boku.ac.at/fileadmin/data/H03000/H73000/H73600/09_Archiv/SBMANZ_2_Eisenberger_ua_Autonomes_Fahren_91-107_Eisenberger.pdf</t>
  </si>
  <si>
    <t>wiso.boku.ac.at</t>
  </si>
  <si>
    <t>Autonomes Fahren und Recht</t>
  </si>
  <si>
    <t>I Eisenberger, K Lachmayer, G Eisenberger</t>
  </si>
  <si>
    <t>https://www.preprints.org/manuscript/201806.0149/download/final_file</t>
  </si>
  <si>
    <t>preprints.org</t>
  </si>
  <si>
    <t>Motion Intention Estimation for Active Power-Assist Lower Limb Exoskeleton Robot (APAL)</t>
  </si>
  <si>
    <t>M Li, J Deng, F Zha, S Qiu, X Wang</t>
  </si>
  <si>
    <t>https://idp.springer.com/authorize/casa?redirect_uri=https://link.springer.com/article/10.1007/s10111-018-0518-7&amp;casa_token=TAhyftVDQ0oAAAAA:jhdYJUw9hL8ER0UUcIz-u1sx7hJnMnlK4YFUR2ffzAUzYZe5maZ_oVqAj27L-f52jXi-HbtHVeg0lW3now</t>
  </si>
  <si>
    <t>https://scholar.google.com/scholar?cites=12060102652524753067&amp;as_sdt=2005&amp;sciodt=0,5&amp;hl=en</t>
  </si>
  <si>
    <t>https://uwspace.uwaterloo.ca/handle/10012/14094</t>
  </si>
  <si>
    <t>Modelling and Model Predictive Control of Power-Split Hybrid Powertrains for Self-Driving Vehicles</t>
  </si>
  <si>
    <t>BA Hosking</t>
  </si>
  <si>
    <t>https://patents.google.com/patent/US20180267562A1/en</t>
  </si>
  <si>
    <t>US Patent App. 15/925,714</t>
  </si>
  <si>
    <t>Automated air traffic control of unmanned air vehicles</t>
  </si>
  <si>
    <t>T MacCready, A Nise</t>
  </si>
  <si>
    <t>https://journals.sagepub.com/doi/abs/10.1177/0018720818824002?casa_token=30ZXmB7VnrwAAAAA:WqneBVmGCGy_L4m5xnOOJlpTrZMpJD5flg9a7hA1pZpW91sEund9dqeO-Jbzf0MK-ddqewWGIrkSnQ</t>
  </si>
  <si>
    <t>https://patents.google.com/patent/US20150249906A1/en</t>
  </si>
  <si>
    <t>Methods and systems for encouraging behaviour while occupying vehicles</t>
  </si>
  <si>
    <t>WL Thomas, PT Stathacopoulos…</t>
  </si>
  <si>
    <t>http://web.me.iastate.edu/soumiks/prof_items/Soumik_CV.pdf</t>
  </si>
  <si>
    <t>me.iastate.edu</t>
  </si>
  <si>
    <t>Faculty Vita</t>
  </si>
  <si>
    <t>AC Education</t>
  </si>
  <si>
    <t>https://pdfs.semanticscholar.org/99c9/ef3704e37518e5641be3fd668d710000e4bc.pdf</t>
  </si>
  <si>
    <t>Model-Based Testing with Simulink Design Verifier</t>
  </si>
  <si>
    <t>M Liliegard, V Nilsson</t>
  </si>
  <si>
    <t>https://scholar.google.com/scholar?cites=6550688468481241434&amp;as_sdt=2005&amp;sciodt=0,5&amp;hl=en</t>
  </si>
  <si>
    <t>https://www.oapen.org/download?type=document&amp;docid=1002194#page=239</t>
  </si>
  <si>
    <t>oapen.org</t>
  </si>
  <si>
    <t>Automated vehicles and automated driving from a demand modeling perspective</t>
  </si>
  <si>
    <t>R Cyganski</t>
  </si>
  <si>
    <t>https://www.researchgate.net/profile/Yannick_Forster/publication/327635083_Calibration_of_Trust_Expectancies_in_Conditionally_Automated_Driving_by_Brand_Reliability_Information_and_Introductionary_Videos_An_Online_Study/links/5baabb4b299bf13e604c8c72/Calibration-of-Trust-Expectancies-in-Conditionally-Automated-Driving-by-Brand-Reliability-Information-and-Introductionary-Videos-An-Online-Study.pdf</t>
  </si>
  <si>
    <t>Proceedings of the 10th …</t>
  </si>
  <si>
    <t>Calibration of Trust Expectancies in Conditionally Automated Driving by Brand, Reliability Information and Introductionary Videos: An Online Study</t>
  </si>
  <si>
    <t>Y Forster, J Kraus, S Feinauer…</t>
  </si>
  <si>
    <t>https://ieeexplore.ieee.org/abstract/document/8569306/</t>
  </si>
  <si>
    <t>Roadgraph Generation and Free-Space Estimation in Unknown Structured Environments for Autonomous Vehicle Motion Planning</t>
  </si>
  <si>
    <t>T Kessler, P Minnerup, K Esterle, C Feist…</t>
  </si>
  <si>
    <t>https://www.jstage.jst.go.jp/article/pjsai/JSAI2018/0/JSAI2018_1M201/_article/-char/ja/</t>
  </si>
  <si>
    <t>人工知能学会全国大会論文集 2018 年度 …</t>
  </si>
  <si>
    <t>原子力発電所の電気系アイソレーション計画の深層学習による自動生成</t>
  </si>
  <si>
    <t>内藤晋, 高倉啓, 芝広樹</t>
  </si>
  <si>
    <t>http://www.dbpia.co.kr/Journal/ArticleDetail/NODE07246851</t>
  </si>
  <si>
    <t>환경논총</t>
  </si>
  <si>
    <t>제 20 주제–자율주행차 어디까지?</t>
  </si>
  <si>
    <t>정의경, 장수은, 이영인</t>
  </si>
  <si>
    <t>https://scholar.google.com/scholar?cites=4319908877236933721&amp;as_sdt=2005&amp;sciodt=0,5&amp;hl=en</t>
  </si>
  <si>
    <t>https://proceedings.asmedigitalcollection.asme.org/proceeding.aspx?articleid=2668759</t>
  </si>
  <si>
    <t>Cyber Integrated Metrology, Learning and Evaluation System: An Approach Towards Smart Factories</t>
  </si>
  <si>
    <t>M Helgoson, P Westlin…</t>
  </si>
  <si>
    <t>https://scholar.google.com/scholar?cites=12797372904048957142&amp;as_sdt=2005&amp;sciodt=0,5&amp;hl=en</t>
  </si>
  <si>
    <t>https://link.springer.com/chapter/10.1007/978-3-319-40503-2_7</t>
  </si>
  <si>
    <t>Road Vehicle Automation 3</t>
  </si>
  <si>
    <t>Shifting Paradigms and Conceptual Frameworks for Automated Driving</t>
  </si>
  <si>
    <t>P Reilhac, N Millett, K Hottelart</t>
  </si>
  <si>
    <t>19.60</t>
  </si>
  <si>
    <t>https://scholar.google.com/scholar?cites=16338393708227541070&amp;as_sdt=2005&amp;sciodt=0,5&amp;hl=en</t>
  </si>
  <si>
    <t>https://ieeexplore.ieee.org/abstract/document/6809196/</t>
  </si>
  <si>
    <t>Development of autonomous car—Part I: Distributed system architecture and development process</t>
  </si>
  <si>
    <t>K Jo, J Kim, D Kim, C Jang…</t>
  </si>
  <si>
    <t>https://idp.springer.com/authorize/casa?redirect_uri=https://link.springer.com/article/10.1007/s35148-017-0092-y&amp;casa_token=tjg8Omaqls0AAAAA:Yzn5_MFGq6XsHHMvb_R1kFzWE-ECi7s00iJd8h3CBmscM1Bz1W2r8YxV0vTylct8a2g0C2whKkQko06mfQ</t>
  </si>
  <si>
    <t>ATZ-Automobiltechnische Zeitschrift</t>
  </si>
  <si>
    <t>Simulation beschleunigt Entwicklung des autonomen Fahrens</t>
  </si>
  <si>
    <t>S Sovani</t>
  </si>
  <si>
    <t>http://oa.upm.es/id/eprint/50658</t>
  </si>
  <si>
    <t>Ontologies as Backbone of Cognitive Systems Engineering</t>
  </si>
  <si>
    <t>R Sanz Bravo, J Bermejo Alonso, J Morago…</t>
  </si>
  <si>
    <t>https://scholar.google.com/scholar?cites=118061646005275858&amp;as_sdt=2005&amp;sciodt=0,5&amp;hl=en</t>
  </si>
  <si>
    <t>https://www.sciencedirect.com/science/article/pii/S0925753517314212</t>
  </si>
  <si>
    <t>Safety science</t>
  </si>
  <si>
    <t>Driver error or designer error: Using the Perceptual Cycle Model to explore the circumstances surrounding the fatal Tesla crash on 7th May 2016</t>
  </si>
  <si>
    <t>VA Banks, KL Plant, NA Stanton</t>
  </si>
  <si>
    <t>https://rosap.ntl.bts.gov/view/dot/32585/dot_32585_DS1.pdf?</t>
  </si>
  <si>
    <t>Conference Proceedings of the Northeast Autonomous Vehicle Summit</t>
  </si>
  <si>
    <t>T Simler, ED Jackson, JM Mahoney, MJ Connors</t>
  </si>
  <si>
    <t>https://scholar.google.com/scholar?cites=12128723815105538557&amp;as_sdt=2005&amp;sciodt=0,5&amp;hl=en</t>
  </si>
  <si>
    <t>https://pdfs.semanticscholar.org/9e50/f25e1d0ac712f25eb718282df77a4a63002f.pdf</t>
  </si>
  <si>
    <t>Proceedings of the 2015 …</t>
  </si>
  <si>
    <t>Overview of autonomous vehicle sensors and systems</t>
  </si>
  <si>
    <t>JZ Varghese, RG Boone</t>
  </si>
  <si>
    <t>https://scholar.google.com/scholar?cites=10622780099615563634&amp;as_sdt=2005&amp;sciodt=0,5&amp;hl=en</t>
  </si>
  <si>
    <t>https://scholar.google.com/scholar?cites=1259752535931156405&amp;as_sdt=2005&amp;sciodt=0,5&amp;hl=en</t>
  </si>
  <si>
    <t>https://www.sciencedirect.com/science/article/pii/S0003687017301606</t>
  </si>
  <si>
    <t>Introduction matters: Manipulating trust in automation and reliance in automated driving</t>
  </si>
  <si>
    <t>M Körber, E Baseler, K Bengler</t>
  </si>
  <si>
    <t>https://scholar.google.com/scholar?cites=625283440236335485&amp;as_sdt=2005&amp;sciodt=0,5&amp;hl=en</t>
  </si>
  <si>
    <t>https://journals.sagepub.com/doi/abs/10.1177/1687814017708087</t>
  </si>
  <si>
    <t>Connectivity of a modular electric vehicle by the use of a mobile device</t>
  </si>
  <si>
    <t>PD Urbina Coronado, H Ahuett-Garza…</t>
  </si>
  <si>
    <t>https://scholar.google.com/scholar?cites=4831035227280058736&amp;as_sdt=2005&amp;sciodt=0,5&amp;hl=en</t>
  </si>
  <si>
    <t>https://www.sciencedirect.com/science/article/pii/S0003687017302594</t>
  </si>
  <si>
    <t>Is partially automated driving a bad idea? Observations from an on-road study</t>
  </si>
  <si>
    <t>VA Banks, A Eriksson, J O'Donoghue, NA Stanton</t>
  </si>
  <si>
    <t>https://ieeexplore.ieee.org/abstract/document/8357001/</t>
  </si>
  <si>
    <t>2018 Sixth …</t>
  </si>
  <si>
    <t>Dependability overview for autonomous vehicles and reliability analysis for basic safety messages</t>
  </si>
  <si>
    <t>A Dabboussi, R Kouta, J Gaber, M Wack…</t>
  </si>
  <si>
    <t>https://scholar.google.com/scholar?cites=11496423881811682175&amp;as_sdt=2005&amp;sciodt=0,5&amp;hl=en</t>
  </si>
  <si>
    <t>https://ieeexplore.ieee.org/abstract/document/8005724/</t>
  </si>
  <si>
    <t>2017 5th IEEE …</t>
  </si>
  <si>
    <t>Development and on-board testing of an ADAS-based methodology to enhance cruise control features towards CO2 reduction</t>
  </si>
  <si>
    <t>A D'Amato, C Pianese, I Arsie, S Armeni…</t>
  </si>
  <si>
    <t>https://scholar.google.com/scholar?cites=6832651165534977005&amp;as_sdt=2005&amp;sciodt=0,5&amp;hl=en</t>
  </si>
  <si>
    <t>https://injuryprevention.bmj.com/content/23/4/281.short</t>
  </si>
  <si>
    <t>injuryprevention.bmj.com</t>
  </si>
  <si>
    <t>Injury …</t>
  </si>
  <si>
    <t>Were they in the loop during automated driving? Links between visual attention and crash potential</t>
  </si>
  <si>
    <t>T Louw, R Madigan, O Carsten…</t>
  </si>
  <si>
    <t>https://patents.google.com/patent/US20190050729A1/en</t>
  </si>
  <si>
    <t>US Patent App. 15/936,323</t>
  </si>
  <si>
    <t>Deep learning solutions for safe, legal, and/or efficient autonomous driving</t>
  </si>
  <si>
    <t>B Lakshmanan, PG Reddiar</t>
  </si>
  <si>
    <t>https://scholar.google.com/scholar?cites=2942745422349986112&amp;as_sdt=2005&amp;sciodt=0,5&amp;hl=en</t>
  </si>
  <si>
    <t>https://scholar.google.com/scholar?cites=15677273112838696889&amp;as_sdt=2005&amp;sciodt=0,5&amp;hl=en</t>
  </si>
  <si>
    <t>http://www.freepatentsonline.com/9914475.html</t>
  </si>
  <si>
    <t>US Patent 9,914,475</t>
  </si>
  <si>
    <t>Humanized steering model for automated vehicles</t>
  </si>
  <si>
    <t>L Sun, MH Laur, JL Wieskamp…</t>
  </si>
  <si>
    <t>https://scholar.google.com/scholar?cites=13515013839434523408&amp;as_sdt=2005&amp;sciodt=0,5&amp;hl=en</t>
  </si>
  <si>
    <t>http://www.fzd.tu-darmstadt.de/media/fachgebiet_fzd/publikationen_3/dissertationen_3/2012_Habenicht_Dissertation.pdf</t>
  </si>
  <si>
    <t>Entwicklung und Evaluation eines manöverbasierten Fahrstreifenwechselassistenten</t>
  </si>
  <si>
    <t>S Habenicht</t>
  </si>
  <si>
    <t>https://scholar.google.com/scholar?cites=13625186844833196564&amp;as_sdt=2005&amp;sciodt=0,5&amp;hl=en</t>
  </si>
  <si>
    <t>https://www.researchgate.net/profile/Mohamed_Roushdy3/publication/255822085_Design_a_Cost_Effective_Non-Holonomic_Vehicle_for_Autonomous_Driving_Applications/links/0deec52531ff705975000000.pdf</t>
  </si>
  <si>
    <t>Design a Cost Effective Non-Holonomic Vehicle for Autonomous Driving Applications</t>
  </si>
  <si>
    <t>HA DARWEESH, M ROUSHDY…</t>
  </si>
  <si>
    <t>https://content.sciendo.com/abstract/journals/cjece/11/2/article-p35.xml</t>
  </si>
  <si>
    <t>content.sciendo.com</t>
  </si>
  <si>
    <t>Carpathian Journal of …</t>
  </si>
  <si>
    <t>Real Time Operating System Options in Connected Embedded Equipment for Distributed Data Acquisition</t>
  </si>
  <si>
    <t>T Sumalan, E Lupu, R Arsinte</t>
  </si>
  <si>
    <t>https://patents.google.com/patent/US20180349527A1/en</t>
  </si>
  <si>
    <t>Adapting simulation data to real-world conditions encountered by physical processes</t>
  </si>
  <si>
    <t>H Li, EP Atherton, E Bradner, N Cote…</t>
  </si>
  <si>
    <t>https://scholar.google.com/scholar?cites=9295027314617679700&amp;as_sdt=2005&amp;sciodt=0,5&amp;hl=en</t>
  </si>
  <si>
    <t>https://link.springer.com/chapter/10.1007/978-3-319-72359-4_39</t>
  </si>
  <si>
    <t>… on Information Security …</t>
  </si>
  <si>
    <t>IoVShield: an efficient vehicular intrusion detection system for self-driving (short paper)</t>
  </si>
  <si>
    <t>Z Wei, Y Yang, Y Rehana, Y Wu, J Weng…</t>
  </si>
  <si>
    <t>https://patents.google.com/patent/US20180345496A1/en</t>
  </si>
  <si>
    <t>H Li, EP Atherton, E BRADNER, N Cote…</t>
  </si>
  <si>
    <t>https://link.springer.com/chapter/10.1007/978-3-030-13273-6_47</t>
  </si>
  <si>
    <t>Conference on Automation</t>
  </si>
  <si>
    <t>Laser-Based Localization and Terrain Mapping for Driver Assistance in a City Bus</t>
  </si>
  <si>
    <t>MR Nowicki, T Nowak, P Skrzypczyński</t>
  </si>
  <si>
    <t>https://www.niharikabalachandra.com/wp-content/uploads/2016/12/final-draft.pdf</t>
  </si>
  <si>
    <t>niharikabalachandra.com</t>
  </si>
  <si>
    <t>The State of the Art and Cutting Edge in the Field of Internet of Things (IoT): An Independent Study</t>
  </si>
  <si>
    <t>N Balachandra</t>
  </si>
  <si>
    <t>http://www.lse.ac.uk/management/assets/documents/ischannel/iSCHANNEL-Volume-12-Online.pdf#page=11</t>
  </si>
  <si>
    <t>lse.ac.uk</t>
  </si>
  <si>
    <t>iSChannel</t>
  </si>
  <si>
    <t>Establishing Shared Control between Digital and Human Agents in Cyber-physical Systems.</t>
  </si>
  <si>
    <t>YJ Li</t>
  </si>
  <si>
    <t>https://scholar.google.com/scholar?cites=6678252271651942275&amp;as_sdt=2005&amp;sciodt=0,5&amp;hl=en</t>
  </si>
  <si>
    <t>https://www.sae.org/publications/technical-papers/content/2018-01-0497/</t>
  </si>
  <si>
    <t>Driver Behavior While Operating Partially Automated Systems: Tesla Autopilot Case Study</t>
  </si>
  <si>
    <t>J Shutko, B Osafo-Yeboah, C Rockwell, M Palmer</t>
  </si>
  <si>
    <t>https://ieeexplore.ieee.org/abstract/document/8275630/</t>
  </si>
  <si>
    <t>2017 IEEE Vehicular …</t>
  </si>
  <si>
    <t>Cloud-support for collaborative services in connected cars scenarios</t>
  </si>
  <si>
    <t>C Olariu, S McLoughlin…</t>
  </si>
  <si>
    <t>https://scholar.google.com/scholar?cites=2532365469451164679&amp;as_sdt=2005&amp;sciodt=0,5&amp;hl=en</t>
  </si>
  <si>
    <t>2017 IEEE International …</t>
  </si>
  <si>
    <t>https://www.mdpi.com/2414-4088/2/4/75</t>
  </si>
  <si>
    <t>Multimodal Technologies and Interaction</t>
  </si>
  <si>
    <t>A Survey to Understand Emotional Situations on the Road and What They Mean for Affective Automotive UIs</t>
  </si>
  <si>
    <t>M Braun, B Pfleging, F Alt</t>
  </si>
  <si>
    <t>https://ieeexplore.ieee.org/abstract/document/8277097/</t>
  </si>
  <si>
    <t>Introduction to the Special Issue on Applications of Mechatronic and Embedded Systems (MESA) in ITS</t>
  </si>
  <si>
    <t>M Bertozzi, B Chen, P Zingaretti</t>
  </si>
  <si>
    <t>https://scholar.google.com/scholar?cites=14132538066033036147&amp;as_sdt=2005&amp;sciodt=0,5&amp;hl=en</t>
  </si>
  <si>
    <t>https://link.springer.com/article/10.1007/s38314-016-0085-8</t>
  </si>
  <si>
    <t>Higher bandwidth automotive-grade Ethernet and distributed vehicle networks</t>
  </si>
  <si>
    <t>JP Gehrmann, G Sporer</t>
  </si>
  <si>
    <t>https://scholar.google.com/scholar?cites=6700639862405887608&amp;as_sdt=2005&amp;sciodt=0,5&amp;hl=en</t>
  </si>
  <si>
    <t>https://link.springer.com/content/pdf/10.1007/978-3-658-14219-3_34.pdf</t>
  </si>
  <si>
    <t>HIGHLY AUTOMATED DRIVING–Detection of the driver's hand on and off the steering wheel for ADAS and autonomous driving</t>
  </si>
  <si>
    <t>M Moreillon</t>
  </si>
  <si>
    <t>https://www.ingentaconnect.com/content/asma/amhp/2018/00000089/00000005/art00002</t>
  </si>
  <si>
    <t>Aerospace medicine and human performance</t>
  </si>
  <si>
    <t>What Does the Future Hold, and What Will Be Our Role in It?</t>
  </si>
  <si>
    <t>VE Martindale</t>
  </si>
  <si>
    <t>https://scholar.google.com/scholar?cites=4821095169148516661&amp;as_sdt=2005&amp;sciodt=0,5&amp;hl=en</t>
  </si>
  <si>
    <t>https://ieeexplore.ieee.org/abstract/document/6776304/</t>
  </si>
  <si>
    <t>IEEE Spectrum</t>
  </si>
  <si>
    <t>Top ten tech cars</t>
  </si>
  <si>
    <t>L Ulrich</t>
  </si>
  <si>
    <t>https://scholar.google.com/scholar?cites=17559064376325362616&amp;as_sdt=2005&amp;sciodt=0,5&amp;hl=en</t>
  </si>
  <si>
    <t>https://onlinelibrary.wiley.com/doi/abs/10.1002/ijch.201700148</t>
  </si>
  <si>
    <t>Israel Journal of Chemistry</t>
  </si>
  <si>
    <t>The Art of Organic Synthesis in the Age of Automation</t>
  </si>
  <si>
    <t>A Milo</t>
  </si>
  <si>
    <t>https://scholar.google.com/scholar?cites=18119284451012245929&amp;as_sdt=2005&amp;sciodt=0,5&amp;hl=en</t>
  </si>
  <si>
    <t>https://dl.gi.de/handle/20.500.12116/305</t>
  </si>
  <si>
    <t>Towards a personalized trust model for highly automated driving</t>
  </si>
  <si>
    <t>P Wintersberger, AK Frison, A Riener…</t>
  </si>
  <si>
    <t>https://scholar.google.com/scholar?cites=14419908221924140999&amp;as_sdt=2005&amp;sciodt=0,5&amp;hl=en</t>
  </si>
  <si>
    <t>https://dl.acm.org/citation.cfm?id=3132532</t>
  </si>
  <si>
    <t>Opinions and preferences of blind and low vision consumers regarding self-driving vehicles: Results of focus group discussions</t>
  </si>
  <si>
    <t>J Brinkley, B Posadas, J Woodward…</t>
  </si>
  <si>
    <t>https://scholar.google.com/scholar?cites=15723465940035265879&amp;as_sdt=2005&amp;sciodt=0,5&amp;hl=en</t>
  </si>
  <si>
    <t>https://pacsec.jp/psj16/PSJ2016_WenyuanXu_CanYouTrustAutonomousVehicles_Slides_Liu_final.pdf</t>
  </si>
  <si>
    <t>pacsec.jp</t>
  </si>
  <si>
    <t>DEFCON24 (Aug. 2016); http://bit. ly/2EQNOLs</t>
  </si>
  <si>
    <t>Can you trust autonomous vehicles: Contactless attacks against sensors of self-driving vehicles</t>
  </si>
  <si>
    <t>J Liu, C Yan, W Xu</t>
  </si>
  <si>
    <t>https://ieeexplore.ieee.org/abstract/document/8228255/</t>
  </si>
  <si>
    <t>TENCON 2017-2017 IEEE Region 10 …</t>
  </si>
  <si>
    <t>A right-of-way negotiation system using inter-vehicle communication on a road with a mix of autonomous and human-driven vehicles</t>
  </si>
  <si>
    <t>H Yajima, K Takami</t>
  </si>
  <si>
    <t>https://books.google.com/books?hl=en&amp;lr=&amp;id=0P9oDwAAQBAJ&amp;oi=fnd&amp;pg=PA145&amp;dq=%22human+machine+interface%22+(%22self-driving+car%22+OR+%22self-driving+cars%22)+-pedestrian+-wheelchair+-military+-business&amp;ots=TjDyUJGBx8&amp;sig=kKLXiGTaL_-TwoDwcdsVpMsGMZ8</t>
  </si>
  <si>
    <t>http://communications.uniza.sk/index.php/communications/article/view/267</t>
  </si>
  <si>
    <t>communications.uniza.sk</t>
  </si>
  <si>
    <t>… -Scientific letters of the …</t>
  </si>
  <si>
    <t>Liability in Autonomous Vehicle Accidents Liability in Autonomous</t>
  </si>
  <si>
    <t>K Pinter, Z Szalay, G Vida</t>
  </si>
  <si>
    <t>https://scholar.google.com/scholar?cites=9770100274866960243&amp;as_sdt=2005&amp;sciodt=0,5&amp;hl=en</t>
  </si>
  <si>
    <t>https://injuryprevention.bmj.com/content/early/2018/01/20/injuryprev-2017-042567.abstract</t>
  </si>
  <si>
    <t>Edge conditions and crash-avoidance roles: the future of traffic safety in the world of autonomous vehicles</t>
  </si>
  <si>
    <t>MS Ryerson, JE Miller, FK Winston</t>
  </si>
  <si>
    <t>https://cps.dgist.ac.kr/wp-content/uploads/2015/09/37.-An-Integrated-Framework-for-Real-Time-Interaction-of-Vehicles-with-Human.pdf</t>
  </si>
  <si>
    <t>cps.dgist.ac.kr</t>
  </si>
  <si>
    <t>An Integrated Framework for Real-Time Interaction of Vehicles with Human</t>
  </si>
  <si>
    <t>Y Baek, S Jeong, H Jung, J Son, R Rajkumar, SH Son</t>
  </si>
  <si>
    <t>Dedy Ariansyah</t>
  </si>
  <si>
    <t>G Caruso, D Ruscio, M Bordegoni</t>
  </si>
  <si>
    <t>https://idp.springer.com/authorize/casa?redirect_uri=https://link.springer.com/article/10.1365/s40112-015-0947-0&amp;casa_token=kwAxLHl4OwIAAAAA:14_whEvqYG8FNWRzfTQ8R2Z2SdPA3GTxYoZGE0ao5r0-9ljmOcsEtpgyJE5L-5wnNqgYMXfQrTJqy6miuA</t>
  </si>
  <si>
    <t>https://www.sae.org/publications/technical-papers/content/2018-01-1632/</t>
  </si>
  <si>
    <t>Analysis of Human Machine Interaction Program in Lane Keeping Assist System Based on Field Test</t>
  </si>
  <si>
    <t>Y Yan</t>
  </si>
  <si>
    <t>https://ieeexplore.ieee.org/abstract/document/8346397/</t>
  </si>
  <si>
    <t>2018 International …</t>
  </si>
  <si>
    <t>Literature review on home automation system for physically disabled peoples</t>
  </si>
  <si>
    <t>S Faroom, MN Ali, S Yousaf…</t>
  </si>
  <si>
    <t>http://ojs.unsysdigital.com/index.php/ijrm/article/view/10.21535%252Fijrm.v3i1.922/0</t>
  </si>
  <si>
    <t>ojs.unsysdigital.com</t>
  </si>
  <si>
    <t>Self-Driving that Keeps Drivers in Peace of Mind-Appropriate Distance from Walls</t>
  </si>
  <si>
    <t>CH Kim, K Eto, N Segawa…</t>
  </si>
  <si>
    <t>https://journals.sagepub.com/doi/abs/10.1177/2327857914031043?casa_token=03gp0Z7oAvYAAAAA:TEKle3RsVvI322lP2zis6U8MLkRuAS7QEqN8hLpzA1zg-DWPQwgpJtbZPZIVbfuVbP_13uQPxfNenw</t>
  </si>
  <si>
    <t>Closing the Loop: Human Factors When We Remove the Human</t>
  </si>
  <si>
    <t>K Karn, K Rieger, E Bergman…</t>
  </si>
  <si>
    <t>https://pdfs.semanticscholar.org/b1bd/78e9be91a7d545c3546961266802b88d864b.pdf</t>
  </si>
  <si>
    <t>Self-driving car technology: When will the robots hit the road?</t>
  </si>
  <si>
    <t>E Shao</t>
  </si>
  <si>
    <t>https://ntrs.nasa.gov/search.jsp?R=20150021270</t>
  </si>
  <si>
    <t>How NASA's Technology Can Help the Automotive Industry</t>
  </si>
  <si>
    <t>TW Fong, SP Worden</t>
  </si>
  <si>
    <t>https://ntrs.nasa.gov/search.jsp?R=20170011061</t>
  </si>
  <si>
    <t>The Challenges of Human-Autonomy Teaming</t>
  </si>
  <si>
    <t>A Vera</t>
  </si>
  <si>
    <t>https://scholar.google.com/scholar?cites=9032005405042624798&amp;as_sdt=2005&amp;sciodt=0,5&amp;hl=en</t>
  </si>
  <si>
    <t>https://ieeexplore.ieee.org/abstract/document/8523899/</t>
  </si>
  <si>
    <t>2018 IEEE 22nd …</t>
  </si>
  <si>
    <t>Assessment and standardization of autonomous vehicles</t>
  </si>
  <si>
    <t>Á Takács, DA Drexler, P Galambos…</t>
  </si>
  <si>
    <t>https://scholar.google.com/scholar?cites=1854945096392205278&amp;as_sdt=2005&amp;sciodt=0,5&amp;hl=en</t>
  </si>
  <si>
    <t>https://www.sciencedirect.com/science/article/pii/S1738573317304096</t>
  </si>
  <si>
    <t>Nuclear Engineering and …</t>
  </si>
  <si>
    <t>An autonomous control framework for advanced reactors</t>
  </si>
  <si>
    <t>RT Wood, BR Upadhyaya, DC Floyd</t>
  </si>
  <si>
    <t>https://scholar.google.com/scholar?cites=5031864552317629038&amp;as_sdt=2005&amp;sciodt=0,5&amp;hl=en</t>
  </si>
  <si>
    <t>https://idp.springer.com/authorize/casa?redirect_uri=https://link.springer.com/article/10.1007/s38311-017-0088-y&amp;casa_token=FPQ6LV4B-Q8AAAAA:RpTiKSZA4QUyXCJ1AiP1ow7cQCmWttAjdMTKlImNMdkvhWTsFW-KxEdRkmp1Nz19CMKLTuXlX7I2Ra5-lQ</t>
  </si>
  <si>
    <t>Simulation accelerates development of autonomous driving</t>
  </si>
  <si>
    <t>https://scholar.google.com/scholar?cites=5355176181868792911&amp;as_sdt=2005&amp;sciodt=0,5&amp;hl=en</t>
  </si>
  <si>
    <t>http://saiconference.com/Downloads/FTC2017/Proceedings/20_Paper_385-A_Cooperative_Human-Machine_Interaction_Warning_Strategy.pdf</t>
  </si>
  <si>
    <t>saiconference.com</t>
  </si>
  <si>
    <t>https://patents.google.com/patent/US20180093676A1/en</t>
  </si>
  <si>
    <t>US Patent App. 15/565,887</t>
  </si>
  <si>
    <t>K Emura, M Tsuji, T Mori, W Nakai</t>
  </si>
  <si>
    <t>https://patents.google.com/patent/US20150142213A1/en</t>
  </si>
  <si>
    <t>US Patent App. 14/537,610</t>
  </si>
  <si>
    <t>Remote control method and terminal</t>
  </si>
  <si>
    <t>T Wang, M Wang</t>
  </si>
  <si>
    <t>https://scholar.google.com/scholar?cites=10979879239357682565&amp;as_sdt=2005&amp;sciodt=0,5&amp;hl=en</t>
  </si>
  <si>
    <t>https://patents.google.com/patent/US9493232B2/en</t>
  </si>
  <si>
    <t>US Patent 9,493,232</t>
  </si>
  <si>
    <t>https://patents.google.com/patent/US20150268666A1/en</t>
  </si>
  <si>
    <t>US Patent App. 14/670,107</t>
  </si>
  <si>
    <t>https://patents.google.com/patent/US20160159463A1/en</t>
  </si>
  <si>
    <t>US Patent App. 14/977,406</t>
  </si>
  <si>
    <t>https://patents.google.com/patent/US20110082566A1/en</t>
  </si>
  <si>
    <t>US Patent App. 12/872,425</t>
  </si>
  <si>
    <t>Implementing a stand-up sequence using a lower-extremity prosthesis or orthosis</t>
  </si>
  <si>
    <t>HM Herr, RJ Casler</t>
  </si>
  <si>
    <t>https://escholarship.org/uc/item/5650v6wx</t>
  </si>
  <si>
    <t>Toward a sensor-actuation software platform</t>
  </si>
  <si>
    <t>K Lin</t>
  </si>
  <si>
    <t>https://scholar.google.com/scholar?cites=7113006928353462952&amp;as_sdt=2005&amp;sciodt=0,5&amp;hl=en</t>
  </si>
  <si>
    <t>http://www.diva-portal.org/smash/record.jsf?pid=diva2:926696</t>
  </si>
  <si>
    <t>Context: The abstract term for the concrete</t>
  </si>
  <si>
    <t>A Axelsson</t>
  </si>
  <si>
    <t>https://patents.google.com/patent/US20170101111A1/en</t>
  </si>
  <si>
    <t>US Patent App. 15/387,734</t>
  </si>
  <si>
    <t>System and method for controlling vehicle systems in a vehicle</t>
  </si>
  <si>
    <t>KC Fung, TJ Dick</t>
  </si>
  <si>
    <t>https://patents.google.com/patent/US20180103022A1/en</t>
  </si>
  <si>
    <t>US Patent App. 15/289,364</t>
  </si>
  <si>
    <t>System and method for providing access to a vehicle and enabling data off-boarding</t>
  </si>
  <si>
    <t>K Tokunaga, AT Yuan, C Cabral</t>
  </si>
  <si>
    <t>https://scholar.google.com/scholar?cites=16733681429494703530&amp;as_sdt=2005&amp;sciodt=0,5&amp;hl=en</t>
  </si>
  <si>
    <t>http://www.freepatentsonline.com/y2018/0074497.html</t>
  </si>
  <si>
    <t>DRIVING ASSISTANCE METHOD, DRIVING ASSISTANCE DEVICE USING SAME, AUTOMATIC DRIVING CONTROL DEVICE, VEHICLE, AND DRIVING …</t>
  </si>
  <si>
    <t>M Tsuji, T Mori, K Emura…</t>
  </si>
  <si>
    <t>https://scholar.google.com/scholar?cites=11964844114117881542&amp;as_sdt=2005&amp;sciodt=0,5&amp;hl=en</t>
  </si>
  <si>
    <t>https://www.jstage.jst.go.jp/article/sicejl/54/11/54_808/_article/-char/ja/</t>
  </si>
  <si>
    <t>計測と制御</t>
  </si>
  <si>
    <t>人工知能による運転支援・自動運転技術の現状と課題</t>
  </si>
  <si>
    <t>我妻広明</t>
  </si>
  <si>
    <t>https://patents.google.com/patent/US8935071B2/en</t>
  </si>
  <si>
    <t>US Patent 8,935,071</t>
  </si>
  <si>
    <t>Optimal fusion of electric park brake and hydraulic brake sub-system functions to control vehicle direction</t>
  </si>
  <si>
    <t>J Lee, BB Litkouhi</t>
  </si>
  <si>
    <t>https://patents.google.com/patent/US20180208208A1/en</t>
  </si>
  <si>
    <t>US Patent App. 15/475,221</t>
  </si>
  <si>
    <t>System and method for identifying at least one passenger of a vehicle by a pattern of movement</t>
  </si>
  <si>
    <t>BH Chen</t>
  </si>
  <si>
    <t>http://publications.lib.chalmers.se/records/fulltext/254962/254962.pdf</t>
  </si>
  <si>
    <t>Drivers' response in an intersection scenario during manual and automated driving</t>
  </si>
  <si>
    <t>A Floreano, A Niro</t>
  </si>
  <si>
    <t>https://patents.google.com/patent/US20170140232A1/en</t>
  </si>
  <si>
    <t>Apparatus detecting driving incapability state of driver</t>
  </si>
  <si>
    <t>H Banno, M Yamataka, Y Munaoka…</t>
  </si>
  <si>
    <t>https://patents.google.com/patent/US20170282715A1/en</t>
  </si>
  <si>
    <t>US Patent App. 15/085,914</t>
  </si>
  <si>
    <t>System and method for controlling a vehicle display in a moving vehicle</t>
  </si>
  <si>
    <t>https://patents.google.com/patent/US20180208204A1/en</t>
  </si>
  <si>
    <t>US Patent App. 15/410,877</t>
  </si>
  <si>
    <t>System and method for identifying a vehicle driver by a pattern of movement</t>
  </si>
  <si>
    <t>https://www.nomos-elibrary.de/10.5771/9783845295596/notstandsalgorithmen?hitid=0&amp;search-click</t>
  </si>
  <si>
    <t>nomos-elibrary.de</t>
  </si>
  <si>
    <t>Notstandsalgorithmen</t>
  </si>
  <si>
    <t>J Feldle</t>
  </si>
  <si>
    <t>https://www.nomos-elibrary.de/10.5771/9783845295596.pdf?download_full_pdf=1</t>
  </si>
  <si>
    <t>Robotik und Recht 17</t>
  </si>
  <si>
    <t>D im automatisierten Straßenverkehr</t>
  </si>
  <si>
    <t>https://books.google.com/books?hl=en&amp;lr=&amp;id=bsWCDwAAQBAJ&amp;oi=fnd&amp;pg=PA1&amp;dq=%22human+machine+interface%22+(%22self-driving+vehicle%22+OR+%22self-driving+vehicles%22)+-pedestrian+-wheelchair+-military+-business&amp;ots=o_MBx7JNkI&amp;sig=fK41V_9ByXk1A3VSrorlHodSbZU</t>
  </si>
  <si>
    <t>Notstandsalgorithmen: Dilemmata im automatisierten Straßenverkehr</t>
  </si>
  <si>
    <t>https://patents.google.com/patent/US20100012417A1/en</t>
  </si>
  <si>
    <t>US Patent App. 12/504,714</t>
  </si>
  <si>
    <t>Ignition interlock breathalyzer</t>
  </si>
  <si>
    <t>MW Walter, DE DeVries</t>
  </si>
  <si>
    <t>https://patents.google.com/patent/US9932043B2/en</t>
  </si>
  <si>
    <t>System and method for work vehicle operator identification</t>
  </si>
  <si>
    <t>KN Chaston, ES Crawford, JD Hoffman…</t>
  </si>
  <si>
    <t>https://patents.google.com/patent/US10077006B2/en</t>
  </si>
  <si>
    <t>US Patent App. 10/077,006</t>
  </si>
  <si>
    <t>Method and system for securely holding an object in a vehicle</t>
  </si>
  <si>
    <t>HA Vashi</t>
  </si>
  <si>
    <t>https://patents.google.com/patent/US20170217444A1/en</t>
  </si>
  <si>
    <t>https://patents.google.com/patent/US20180164815A1/en</t>
  </si>
  <si>
    <t>US Patent App. 15/784,594</t>
  </si>
  <si>
    <t>Vehicle servicing system</t>
  </si>
  <si>
    <t>S Poeppel, NG Letwin, SJ Kelly</t>
  </si>
  <si>
    <t>https://patents.google.com/patent/US20180099621A1/en</t>
  </si>
  <si>
    <t>US Patent App. 15/290,278</t>
  </si>
  <si>
    <t>https://patents.google.com/patent/US20170088048A1/en</t>
  </si>
  <si>
    <t>US Patent App. 14/865,036</t>
  </si>
  <si>
    <t>System and method for providing a gear selection indication for a vehicle</t>
  </si>
  <si>
    <t>J Iwamoto</t>
  </si>
  <si>
    <t>https://patents.google.com/patent/US20110084820A1/en</t>
  </si>
  <si>
    <t>US Patent App. 12/973,550</t>
  </si>
  <si>
    <t>https://patents.google.com/patent/US20180046186A1/en</t>
  </si>
  <si>
    <t>US Patent App. 15/236,771</t>
  </si>
  <si>
    <t>Enhanced vehicle operation</t>
  </si>
  <si>
    <t>R Miller</t>
  </si>
  <si>
    <t>http://candid.b.uib.no/files/2017/10/D5.1_Discourse-codification.pdf</t>
  </si>
  <si>
    <t>candid.b.uib.no</t>
  </si>
  <si>
    <t>Suggested citation</t>
  </si>
  <si>
    <t>M Xenitidou, K Gunnarsdóttir</t>
  </si>
  <si>
    <t>https://scholar.google.com/scholar?cites=3831852095797153480&amp;as_sdt=2005&amp;sciodt=0,5&amp;hl=en</t>
  </si>
  <si>
    <t>https://ieeexplore.ieee.org/abstract/document/7944675/</t>
  </si>
  <si>
    <t>Robust intensity-based localization method for autonomous driving on snow–wet road surface</t>
  </si>
  <si>
    <t>M Aldibaja, N Suganuma…</t>
  </si>
  <si>
    <t>http://www.freepatentsonline.com/10025310.html</t>
  </si>
  <si>
    <t>https://patents.google.com/patent/US9365212B2/en</t>
  </si>
  <si>
    <t>US Patent 9,365,212</t>
  </si>
  <si>
    <t>Method and system for controlling a hybrid vehicle</t>
  </si>
  <si>
    <t>KD Buford</t>
  </si>
  <si>
    <t>4.57</t>
  </si>
  <si>
    <t>https://scholar.google.com/scholar?cites=6789593578638923231&amp;as_sdt=2005&amp;sciodt=0,5&amp;hl=en</t>
  </si>
  <si>
    <t>https://patents.google.com/patent/US8170739B2/en</t>
  </si>
  <si>
    <t>US Patent 8,170,739</t>
  </si>
  <si>
    <t>Path generation algorithm for automated lane centering and lane changing control system</t>
  </si>
  <si>
    <t>https://patents.google.com/patent/US20180297612A1/en</t>
  </si>
  <si>
    <t>US Patent App. 15/948,443</t>
  </si>
  <si>
    <t>Autonomous driving device and notification method</t>
  </si>
  <si>
    <t>H Fukamachi</t>
  </si>
  <si>
    <t>https://patents.google.com/patent/US20170313189A1/en</t>
  </si>
  <si>
    <t>US Patent App. 15/498,916</t>
  </si>
  <si>
    <t>https://patents.google.com/patent/US20150008063A1/en</t>
  </si>
  <si>
    <t>US Patent App. 14/495,398</t>
  </si>
  <si>
    <t>https://patents.google.com/patent/US20190023557A1/en</t>
  </si>
  <si>
    <t>US Patent App. 16/035,669</t>
  </si>
  <si>
    <t>Method, device and system for automatically fueling vehicle</t>
  </si>
  <si>
    <t>N Wu</t>
  </si>
  <si>
    <t>https://patents.google.com/patent/US20190023556A1/en</t>
  </si>
  <si>
    <t>US Patent App. 16/035,662</t>
  </si>
  <si>
    <t>http://www.freepatentsonline.com/10134286.html</t>
  </si>
  <si>
    <t>Selecting vehicle pickup location</t>
  </si>
  <si>
    <t>R Elswick, AS Kamini…</t>
  </si>
  <si>
    <t>https://patents.google.com/patent/US8933822B2/en</t>
  </si>
  <si>
    <t>US Patent 8,933,822</t>
  </si>
  <si>
    <t>Method and apparatus for extra-vehicular emergency updates following an accident</t>
  </si>
  <si>
    <t>DA Hatton</t>
  </si>
  <si>
    <t>https://patents.google.com/patent/US20180190128A1/en</t>
  </si>
  <si>
    <t>US Patent App. 15/679,068</t>
  </si>
  <si>
    <t>System and method for vehicle congestion estimation</t>
  </si>
  <si>
    <t>S Saigusa</t>
  </si>
  <si>
    <t>https://patents.google.com/patent/US10087672B2/en</t>
  </si>
  <si>
    <t>Hands-free access control system for a closure of a vehicle</t>
  </si>
  <si>
    <t>AJ Kalhous, NJ Weigert, DN Serban…</t>
  </si>
  <si>
    <t>https://patents.google.com/patent/US20130253793A1/en</t>
  </si>
  <si>
    <t>US Patent App. 13/894,674</t>
  </si>
  <si>
    <t>Optimal Fusion Of Electric Park Brake And Hydraulic Brake Sub-System Functions To Control Vehicle Direction</t>
  </si>
  <si>
    <t>https://scholar.google.com/scholar?cites=11391286489406344595&amp;as_sdt=2005&amp;sciodt=0,5&amp;hl=en</t>
  </si>
  <si>
    <t>https://patents.google.com/patent/US9374709B2/en</t>
  </si>
  <si>
    <t>US Patent 9,374,709</t>
  </si>
  <si>
    <t>Methods and systems for base station detection</t>
  </si>
  <si>
    <t>KL Peirce, KJ Scheim</t>
  </si>
  <si>
    <t>http://www.freepatentsonline.com/10101743.html</t>
  </si>
  <si>
    <t>Vehicle control system, vehicle control method and vehicle control program</t>
  </si>
  <si>
    <t>M Abe, K Hatano, M Asakura…</t>
  </si>
  <si>
    <t>https://scholar.google.com/scholar?cites=1615296520399618642&amp;as_sdt=2005&amp;sciodt=0,5&amp;hl=en</t>
  </si>
  <si>
    <t>https://patents.google.com/patent/US8604937B2/en</t>
  </si>
  <si>
    <t>Telematics unit and method for controlling telematics unit for a vehicle</t>
  </si>
  <si>
    <t>KW Owens, DC McGarry, NJ Peariso…</t>
  </si>
  <si>
    <t>https://patents.google.com/patent/US20180039917A1/en</t>
  </si>
  <si>
    <t>Vehicle ride sharing system and method using smart modules</t>
  </si>
  <si>
    <t>P Buttolo, SC Salter, SRII James, JJ Surman…</t>
  </si>
  <si>
    <t>https://patents.google.com/patent/US20160193961A1/en</t>
  </si>
  <si>
    <t>Methods and systems for visual communication of vehicle drive information using a light set</t>
  </si>
  <si>
    <t>JJ Fischer, J Dickow, S Smereka, JR Grover…</t>
  </si>
  <si>
    <t>https://scholar.google.com/scholar?cites=6606817266877538218&amp;as_sdt=2005&amp;sciodt=0,5&amp;hl=en</t>
  </si>
  <si>
    <t>https://patents.google.com/patent/US8543289B2/en</t>
  </si>
  <si>
    <t>Aftermarket telematics system</t>
  </si>
  <si>
    <t>KW Owens, RA Patenaude, DC McGarry…</t>
  </si>
  <si>
    <t>https://patents.google.com/patent/US20180350161A1/en</t>
  </si>
  <si>
    <t>US Patent App. 15/611,432</t>
  </si>
  <si>
    <t>Vehicle resource management system and method</t>
  </si>
  <si>
    <t>L Wallis, J Voyles, M Paich, I Golbin</t>
  </si>
  <si>
    <t>https://patents.google.com/patent/US20170315215A1/en</t>
  </si>
  <si>
    <t>US Patent App. 15/490,600</t>
  </si>
  <si>
    <t>Self-learning system for reflective environments</t>
  </si>
  <si>
    <t>V Berezin, SS Marshall</t>
  </si>
  <si>
    <t>https://scholar.google.com/scholar?cites=11776394197178374114&amp;as_sdt=2005&amp;sciodt=0,5&amp;hl=en</t>
  </si>
  <si>
    <t>https://patents.google.com/patent/US8903568B1/en</t>
  </si>
  <si>
    <t>US Patent 8,903,568</t>
  </si>
  <si>
    <t>https://patents.google.com/patent/US20120083970A1/en</t>
  </si>
  <si>
    <t>https://patents.google.com/patent/US20170076513A1/en</t>
  </si>
  <si>
    <t>US Patent App. 15/254,796</t>
  </si>
  <si>
    <t>Method and device for determining whether a motor vehicle is instantaneously driven manually or automatically</t>
  </si>
  <si>
    <t>S Nordbruch</t>
  </si>
  <si>
    <t>https://patents.google.com/patent/US20190009163A1/en</t>
  </si>
  <si>
    <t>US Patent App. 16 …</t>
  </si>
  <si>
    <t>Configurable transportation structure</t>
  </si>
  <si>
    <t>CR Westfall, MA Dominguez, K Vas, T Ricke…</t>
  </si>
  <si>
    <t>https://patents.google.com/patent/US20170153636A1/en</t>
  </si>
  <si>
    <t>US Patent App. 15/355,820</t>
  </si>
  <si>
    <t>Vehicle with wearable integration or communication</t>
  </si>
  <si>
    <t>PV Boesen</t>
  </si>
  <si>
    <t>https://patents.google.com/patent/US10126139B2/en</t>
  </si>
  <si>
    <t>US Patent App. 10/126,139</t>
  </si>
  <si>
    <t>Route selection method and system for a vehicle having a regenerative shock absorber</t>
  </si>
  <si>
    <t>KJ Miller, AM Dudar, DR Martin</t>
  </si>
  <si>
    <t>https://patents.google.com/patent/US9583004B2/en</t>
  </si>
  <si>
    <t>US Patent 9,583,004</t>
  </si>
  <si>
    <t>Vehicle surface tinting for visual indication of external conditions</t>
  </si>
  <si>
    <t>AW Lovitt, M Hall</t>
  </si>
  <si>
    <t>http://www.freepatentsonline.com/10050890.html</t>
  </si>
  <si>
    <t>US Patent App. 15/813,884</t>
  </si>
  <si>
    <t>System and method for wireless connected device prioritization in a vehicle</t>
  </si>
  <si>
    <t>B Chen</t>
  </si>
  <si>
    <t>https://patents.google.com/patent/US20150192660A1/en</t>
  </si>
  <si>
    <t>Method and system for a head unit application host for a radar detector</t>
  </si>
  <si>
    <t>J Dickow, JR Grover, S Smereka…</t>
  </si>
  <si>
    <t>https://patents.google.com/patent/US20180259974A1/en</t>
  </si>
  <si>
    <t>US Patent App. 15/455,947</t>
  </si>
  <si>
    <t>Autonomous vehicle network bandwidth bridging</t>
  </si>
  <si>
    <t>O Lei, AR Murray</t>
  </si>
  <si>
    <t>https://patents.google.com/patent/US20110022266A1/en</t>
  </si>
  <si>
    <t>US Patent App. 12/921,323</t>
  </si>
  <si>
    <t>Vehicle-suspension system with remote control</t>
  </si>
  <si>
    <t>LP Ippolito, M Seminara, G Greco</t>
  </si>
  <si>
    <t>https://scholar.google.com/scholar?cites=5493546850756841489&amp;as_sdt=2005&amp;sciodt=0,5&amp;hl=en</t>
  </si>
  <si>
    <t>https://ieeexplore.ieee.org/abstract/document/8352648/</t>
  </si>
  <si>
    <t>IEEE Robotics and …</t>
  </si>
  <si>
    <t>Image-based lateral position, steering behavior estimation, and road curvature prediction for motorcycles</t>
  </si>
  <si>
    <t>PM Damon, H Hadj-Abdelkader…</t>
  </si>
  <si>
    <t>https://patents.google.com/patent/US20180096602A1/en</t>
  </si>
  <si>
    <t>https://patents.google.com/patent/US9368031B2/en</t>
  </si>
  <si>
    <t>US Patent 9,368,031</t>
  </si>
  <si>
    <t>Vehicle surface tinting for visual indication of environmental conditions</t>
  </si>
  <si>
    <t>https://ieeexplore.ieee.org/abstract/document/8526327/</t>
  </si>
  <si>
    <t>A Bilateral Decision Support Platform for Public Charging of Connected Electric Vehicles</t>
  </si>
  <si>
    <t>AO Hariri, M El Hariri, T Youssef…</t>
  </si>
  <si>
    <t>http://www.diva-portal.org/smash/record.jsf?pid=diva2:1277077</t>
  </si>
  <si>
    <t>Knowledge elicitation as abstraction of purposive behaviour</t>
  </si>
  <si>
    <t>http://www.freepatentsonline.com/y2018/0077066.html</t>
  </si>
  <si>
    <t>SYSTEM AND METHOD FOR WIRELESS CONNECTED DEVICE PRIORITIZATION IN A VEHICLE</t>
  </si>
  <si>
    <t>https://patents.google.com/patent/US9783169B2/en</t>
  </si>
  <si>
    <t>US Patent 9,783,169</t>
  </si>
  <si>
    <t>Method for assisting a driver of a motor vehicle</t>
  </si>
  <si>
    <t>M Seiter, F Raisch</t>
  </si>
  <si>
    <t>http://www.dbpia.co.kr/Journal/ArticleDetail/NODE07516062</t>
  </si>
  <si>
    <t>대한전자공학회 학술대회</t>
  </si>
  <si>
    <t>시뮬레이터를 활용한 모바일 랙 (로봇) 구현에 관한 연구</t>
  </si>
  <si>
    <t>이한식, 김동연, 선우주, 박장환</t>
  </si>
  <si>
    <t>https://patents.google.com/patent/US20180195870A1/en</t>
  </si>
  <si>
    <t>US Patent App. 15/404,753</t>
  </si>
  <si>
    <t>https://patents.google.com/patent/US10029698B2/en</t>
  </si>
  <si>
    <t>US Patent App. 10/029,698</t>
  </si>
  <si>
    <t>Adaptive passenger comfort enhancement in autonomous vehicles</t>
  </si>
  <si>
    <t>L Rao, J Li, RC Hu</t>
  </si>
  <si>
    <t>https://patents.google.com/patent/US20170301351A1/en</t>
  </si>
  <si>
    <t>US Patent App. 15/131,615</t>
  </si>
  <si>
    <t>Hybrid speech data processing in a vehicle</t>
  </si>
  <si>
    <t>AT Yuan</t>
  </si>
  <si>
    <t>https://patents.google.com/patent/US20190052915A1/en</t>
  </si>
  <si>
    <t>US Patent App. 15/671,740</t>
  </si>
  <si>
    <t>Method and apparatus for relayed on-demand localized video sharing</t>
  </si>
  <si>
    <t>M McQuillen, DA Makled, G Surnilla</t>
  </si>
  <si>
    <t>https://patents.google.com/patent/US20150287320A1/en</t>
  </si>
  <si>
    <t>US Patent App. 14/741,603</t>
  </si>
  <si>
    <t>https://patents.google.com/patent/US20180015874A1/en</t>
  </si>
  <si>
    <t>US Patent App. 15/556,881</t>
  </si>
  <si>
    <t>Brake Warning Lamp System</t>
  </si>
  <si>
    <t>MJ Peardon</t>
  </si>
  <si>
    <t>https://patents.google.com/patent/US10068620B1/en</t>
  </si>
  <si>
    <t>Affective sound augmentation for automotive applications</t>
  </si>
  <si>
    <t>LIN Zhuohua, K Petersen, T SCHLÜTER…</t>
  </si>
  <si>
    <t>https://patents.google.com/patent/US20180225551A1/en</t>
  </si>
  <si>
    <t>Machine learning for olfactory mood alteration</t>
  </si>
  <si>
    <t>LIN Zhuohua, K Petersen, T Schlüter…</t>
  </si>
  <si>
    <t>https://patents.google.com/patent/US10180333B2/en</t>
  </si>
  <si>
    <t>US Patent App. 10/180,333</t>
  </si>
  <si>
    <t>Crowd-sourced electric vehicle charging station identification</t>
  </si>
  <si>
    <t>KJ Jackson, RC Siciak</t>
  </si>
  <si>
    <t>https://patents.google.com/patent/US20170032200A1/en</t>
  </si>
  <si>
    <t>US Patent App. 14/811,414</t>
  </si>
  <si>
    <t>Method for calculating a response time</t>
  </si>
  <si>
    <t>G Schmidt, T Schramm</t>
  </si>
  <si>
    <t>https://patents.google.com/patent/US20120173068A1/en</t>
  </si>
  <si>
    <t>US Patent App. 13/177,277</t>
  </si>
  <si>
    <t>https://patents.google.com/patent/US20160082903A1/en</t>
  </si>
  <si>
    <t>https://patents.google.com/patent/US20130300340A1/en</t>
  </si>
  <si>
    <t>US Patent App. 13/467,566</t>
  </si>
  <si>
    <t>Arrangement and method for recharging a rechargeable backup battery</t>
  </si>
  <si>
    <t>MC Videtich</t>
  </si>
  <si>
    <t>https://patents.google.com/patent/US20170067746A1/en</t>
  </si>
  <si>
    <t>US Patent App. 14/847,661</t>
  </si>
  <si>
    <t>Method and apparatus for recommending power-saving vehicular utilization changes</t>
  </si>
  <si>
    <t>https://scholar.google.com/scholar?cites=13041153297475143916&amp;as_sdt=2005&amp;sciodt=0,5&amp;hl=en</t>
  </si>
  <si>
    <t>https://journals.sagepub.com/doi/abs/10.1177/0018720817728774?casa_token=1p_dykBm3l0AAAAA:JjUtW7GZTu9-h8HDs7PjrK7sab_5v2ZDdlU8S1JNd4Tt5RApms9jF74U3mwnEBr5_3n24sIM10Rycw</t>
  </si>
  <si>
    <t>https://scholar.google.com/scholar?cites=11255397291091668057&amp;as_sdt=2005&amp;sciodt=0,5&amp;hl=en</t>
  </si>
  <si>
    <t>https://ieeexplore.ieee.org/abstract/document/8417881/</t>
  </si>
  <si>
    <t>Cooperative ITS Challenges: AUTOCITS Pilot in Lisbon</t>
  </si>
  <si>
    <t>C Premebida, P Serra, A Asvadi…</t>
  </si>
  <si>
    <t>https://scholar.google.com/scholar?cites=17375577419752741487&amp;as_sdt=2005&amp;sciodt=0,5&amp;hl=en</t>
  </si>
  <si>
    <t>https://patents.google.com/patent/US8000842B2/en</t>
  </si>
  <si>
    <t>US Patent 8,000,842</t>
  </si>
  <si>
    <t>Method to prevent excessive current drain of telematics unit network access device</t>
  </si>
  <si>
    <t>KH Yi, JL Dale, E Chesnutt, J Bicego</t>
  </si>
  <si>
    <t>https://patents.google.com/patent/US9817400B1/en</t>
  </si>
  <si>
    <t>US Patent 9,817,400</t>
  </si>
  <si>
    <t>https://patents.google.com/patent/US20080046174A1/en</t>
  </si>
  <si>
    <t>US Patent App. 11/460,178</t>
  </si>
  <si>
    <t>Route-matching method for use with vehicle navigation systems</t>
  </si>
  <si>
    <t>RA Johnson</t>
  </si>
  <si>
    <t>https://patents.google.com/patent/US20180279201A1/en</t>
  </si>
  <si>
    <t>US Patent App. 15/465,014</t>
  </si>
  <si>
    <t>Method and apparatus for efficient vehicle data reporting</t>
  </si>
  <si>
    <t>R Pandya</t>
  </si>
  <si>
    <t>https://patents.google.com/patent/US10025310B2/en</t>
  </si>
  <si>
    <t>US Patent App. 10/025,310</t>
  </si>
  <si>
    <t>https://patents.google.com/patent/US20170334354A1/en</t>
  </si>
  <si>
    <t>Method and apparatus for animal presence alert through wireless signal detection</t>
  </si>
  <si>
    <t>DA Hatton, T Nelson, HF Nasrallah…</t>
  </si>
  <si>
    <t>US Patent App. 16/060,044</t>
  </si>
  <si>
    <t>https://patents.google.com/patent/US20170245107A1/en</t>
  </si>
  <si>
    <t>US Patent App. 15/047,709</t>
  </si>
  <si>
    <t>Method and apparatus for geo-fencing using wireless point sources</t>
  </si>
  <si>
    <t>https://scholar.google.com/scholar?cites=13390219868730912311&amp;as_sdt=2005&amp;sciodt=0,5&amp;hl=en</t>
  </si>
  <si>
    <t>https://journals.sagepub.com/doi/abs/10.1177/1729881417725625</t>
  </si>
  <si>
    <t>International …</t>
  </si>
  <si>
    <t>A Car2X sensor model for virtual development of automated driving</t>
  </si>
  <si>
    <t>A Eichberger, G Markovic, Z Magosi…</t>
  </si>
  <si>
    <t>https://patents.google.com/patent/US10209949B2/en</t>
  </si>
  <si>
    <t>US Patent App. 10/209,949</t>
  </si>
  <si>
    <t>Automated vehicle operator stress reduction</t>
  </si>
  <si>
    <t>E Dogrultan</t>
  </si>
  <si>
    <t>https://patents.google.com/patent/US20180215373A1/en</t>
  </si>
  <si>
    <t>Semi-stationary surface</t>
  </si>
  <si>
    <t>S Varnhagen, S Cohen, J Strom, G Atmeh…</t>
  </si>
  <si>
    <t>http://www.freepatentsonline.com/10029698.html</t>
  </si>
  <si>
    <t>US Patent App. 15/213,532</t>
  </si>
  <si>
    <t>L Rao, J Li, R Hu</t>
  </si>
  <si>
    <t>https://patents.google.com/patent/US20180022361A1/en</t>
  </si>
  <si>
    <t>https://www.researchgate.net/profile/Nicholas_Ayres2/publication/324588175_Could_Virtualization_be_the_key_to_reducing_complexity_within_the_automotive_EE_architecture/links/5ad742caaca272fdaf7eceec/Could-Virtualization-be-the-key-to-reducing-complexity-within-the-automotive-EE-architecture</t>
  </si>
  <si>
    <t>Could Virtualization be the key to reducing complexity within the automotive E/E architecture?</t>
  </si>
  <si>
    <t>N Ayres, D Hayes, L Deka, BN Passow</t>
  </si>
  <si>
    <t>https://patents.google.com/patent/US10180335B2/en</t>
  </si>
  <si>
    <t>US Patent App. 10/180,335</t>
  </si>
  <si>
    <t>Apparatus and method for estimating direction of vehicle</t>
  </si>
  <si>
    <t>KH Yoo</t>
  </si>
  <si>
    <t>https://scholar.google.com/scholar?cites=8649871212869004642&amp;as_sdt=2005&amp;sciodt=0,5&amp;hl=en</t>
  </si>
  <si>
    <t>https://www.researchgate.net/profile/Giedre_Sabaliauskaite/publication/326504334_Integrating_Autonomous_Vehicle_Safety_and_Security_Analysis_Using_STPA_Method_and_the_Six-Step_Model/links/5b595f430f7e9bc79a656f09/Integrating-Autonomous-Vehicle-Safety-and-Security-Analysis-Using-STPA-Method-and-the-Six-Step-Model.pdf</t>
  </si>
  <si>
    <t>International Journal on …</t>
  </si>
  <si>
    <t>Integrating autonomous vehicle safety and security analysis using STPA method and the Six-Step model</t>
  </si>
  <si>
    <t>G Sabaliauskaite, LS Liew, J Cui</t>
  </si>
  <si>
    <t>https://scholar.google.com/scholar?cites=9198737929542582111&amp;as_sdt=2005&amp;sciodt=0,5&amp;hl=en</t>
  </si>
  <si>
    <t>https://www.schaeffler.com/remotemedien/media/_shared_media/08_media_library/01_publications/schaeffler_2/symposia_1/downloads_11/schaeffler_kolloquium_2014_27_en.pdf</t>
  </si>
  <si>
    <t>schaeffler.com</t>
  </si>
  <si>
    <t>Schaeffler …</t>
  </si>
  <si>
    <t>The chassis of the future</t>
  </si>
  <si>
    <t>M Baeuml, F Dobre, H Hochmuth, M Kraus…</t>
  </si>
  <si>
    <t>http://mechedu.vts.su.ac.rs/wp-content/uploads/2017/05/MECHEDU_2017_paper_3.pdf</t>
  </si>
  <si>
    <t>mechedu.vts.su.ac.rs</t>
  </si>
  <si>
    <t>Development of a Go-kart Based Autonomous Vehicle</t>
  </si>
  <si>
    <t>A Trohák, D Kiss</t>
  </si>
  <si>
    <t>https://scholar.google.com/scholar?cites=6734246525347789651&amp;as_sdt=2005&amp;sciodt=0,5&amp;hl=en</t>
  </si>
  <si>
    <t>https://patents.google.com/patent/US9487212B1/en</t>
  </si>
  <si>
    <t>US Patent 9,487,212</t>
  </si>
  <si>
    <t>Method and system for controlling vehicle with automated driving system</t>
  </si>
  <si>
    <t>PA Adam, KA O'dea, D Feldman</t>
  </si>
  <si>
    <t>http://www.freepatentsonline.com/10077006.html</t>
  </si>
  <si>
    <t>https://patents.google.com/patent/US20170153114A1/en</t>
  </si>
  <si>
    <t>US Patent App. 15/356,978</t>
  </si>
  <si>
    <t>Vehicle with interaction between vehicle navigation system and wearable devices</t>
  </si>
  <si>
    <t>14.64</t>
  </si>
  <si>
    <t>https://scholar.google.com/scholar?cites=16442985341878347753&amp;as_sdt=2005&amp;sciodt=0,5&amp;hl=en</t>
  </si>
  <si>
    <t>https://patents.google.com/patent/US6933837B2/en</t>
  </si>
  <si>
    <t>US Patent 6,933,837</t>
  </si>
  <si>
    <t>Trailer based collision warning system and method</t>
  </si>
  <si>
    <t>RA Gunderson, D Thiede</t>
  </si>
  <si>
    <t>https://patents.google.com/patent/US20040083031A1/en</t>
  </si>
  <si>
    <t>US Patent App. 10/426,478</t>
  </si>
  <si>
    <t>Alcohol sensitive apparatus and method for vehicles</t>
  </si>
  <si>
    <t>P Okezie</t>
  </si>
  <si>
    <t>https://patents.google.com/patent/US20180136667A1/en</t>
  </si>
  <si>
    <t>US Patent App. 15/349,018</t>
  </si>
  <si>
    <t>Vehicle destinations</t>
  </si>
  <si>
    <t>AJ HERNANDEZ, OP Barrera</t>
  </si>
  <si>
    <t>https://link.springer.com/content/pdf/10.1007/978-3-658-06430-3_27.pdf</t>
  </si>
  <si>
    <t>Solving the Powertrain …</t>
  </si>
  <si>
    <t>The Chassis of the Future</t>
  </si>
  <si>
    <t>Schaeffler Technologies GmbH presse …</t>
  </si>
  <si>
    <t>https://patents.google.com/patent/US20180321929A1/en</t>
  </si>
  <si>
    <t>US Patent App. 15/964,293</t>
  </si>
  <si>
    <t>Method and system for software installation in a vehicle</t>
  </si>
  <si>
    <t>M Persson, E Sandbling</t>
  </si>
  <si>
    <t>6.13</t>
  </si>
  <si>
    <t>https://scholar.google.com/scholar?cites=7470180321411001659&amp;as_sdt=2005&amp;sciodt=0,5&amp;hl=en</t>
  </si>
  <si>
    <t>https://patents.google.com/patent/US7934577B2/en</t>
  </si>
  <si>
    <t>US Patent 7,934,577</t>
  </si>
  <si>
    <t>https://books.google.com/books?hl=en&amp;lr=&amp;id=6Ld9DwAAQBAJ&amp;oi=fnd&amp;pg=PA53&amp;dq=%22human+machine+interface%22+(%22self-driving+vehicle%22+OR+%22self-driving+vehicles%22)+-pedestrian+-wheelchair+-military+-business&amp;ots=pp3epyfyLQ&amp;sig=bjAZ_kcm8BhKbYxyLElwtjbrtMA</t>
  </si>
  <si>
    <t>https://go.galegroup.com/ps/i.do?id=GALE%7CA525003635&amp;sid=googleScholar&amp;v=2.1&amp;it=r&amp;linkaccess=abs&amp;issn=00012491&amp;p=AONE&amp;sw=w</t>
  </si>
  <si>
    <t>go.galegroup.com</t>
  </si>
  <si>
    <t>ASHRAE Journal</t>
  </si>
  <si>
    <t>Part 1: Information Technology Equipment: Changing Landscape Of Data Centers</t>
  </si>
  <si>
    <t>DL Beaty, D Quirk</t>
  </si>
  <si>
    <t>http://www.freepatentsonline.com/y2018/0072217.html</t>
  </si>
  <si>
    <t>US Patent App. 15/680,106</t>
  </si>
  <si>
    <t>HAZARD LIGHT SWITCH ASSEMBLIES FOR AN AUTOMOBILE</t>
  </si>
  <si>
    <t>SN Shami</t>
  </si>
  <si>
    <t>https://scholar.google.com/scholar?cites=9386019991412380820&amp;as_sdt=2005&amp;sciodt=0,5&amp;hl=en</t>
  </si>
  <si>
    <t>https://link.springer.com/chapter/10.1007/978-3-319-75677-6_35</t>
  </si>
  <si>
    <t>Vehicle and Automotive Engineering</t>
  </si>
  <si>
    <t>Trajectory Planning for Automated Vehicles–A Basic Approach</t>
  </si>
  <si>
    <t>Á Nyerges, V Tihanyi</t>
  </si>
  <si>
    <t>https://scholar.google.com/scholar?cites=3380392367075761089&amp;as_sdt=2005&amp;sciodt=0,5&amp;hl=en</t>
  </si>
  <si>
    <t>https://patents.google.com/patent/US8606506B2/en</t>
  </si>
  <si>
    <t>US Patent 8,606,506</t>
  </si>
  <si>
    <t>https://www-esv.nhtsa.dot.gov/Proceedings/24/files/24ESV-000428.PDF</t>
  </si>
  <si>
    <t>www-esv.nhtsa.dot.gov</t>
  </si>
  <si>
    <t>P Rau, M Blanco, J Atwood, H Vasquez…</t>
  </si>
  <si>
    <t>https://patents.google.com/patent/US20180273035A1/en</t>
  </si>
  <si>
    <t>US Patent App. 15/467,067</t>
  </si>
  <si>
    <t>Retractable vehicle control</t>
  </si>
  <si>
    <t>J Kapadia, BS Hinds, NK Ahmed</t>
  </si>
  <si>
    <t>https://scholar.google.com/scholar?cites=14018689815182922342&amp;as_sdt=2005&amp;sciodt=0,5&amp;hl=en</t>
  </si>
  <si>
    <t>https://link.springer.com/chapter/10.1007/978-3-319-40503-2_16</t>
  </si>
  <si>
    <t>… Vehicle Automation 3</t>
  </si>
  <si>
    <t>Validation and verification of automated road vehicles</t>
  </si>
  <si>
    <t>V Agaram, F Barickman, F Fahrenkrog, E Griffor…</t>
  </si>
  <si>
    <t>https://ieeexplore.ieee.org/abstract/document/8594490/</t>
  </si>
  <si>
    <t>21. Plenary sessions</t>
  </si>
  <si>
    <t>M Raibert</t>
  </si>
  <si>
    <t>https://scholar.google.com/scholar?cites=10582810158172509108&amp;as_sdt=2005&amp;sciodt=0,5&amp;hl=en</t>
  </si>
  <si>
    <t>https://www.sciencedirect.com/science/article/pii/S2351978915007362</t>
  </si>
  <si>
    <t>Interaction design for communicating system state and capabilities during automated highway driving</t>
  </si>
  <si>
    <t>P Larsson, E Johansson, M Söderman…</t>
  </si>
  <si>
    <t>https://scholar.google.com/scholar?cites=4758869921389112016&amp;as_sdt=2005&amp;sciodt=0,5&amp;hl=en</t>
  </si>
  <si>
    <t>https://www.researchgate.net/profile/Giedre_Sabaliauskaite/publication/321323032_Integrating_Autonomous_Vehicle_Safety_and_Security/links/5bab04db45851574f7e64b69/Integrating-Autonomous-Vehicle-Safety-and-Security.pdf</t>
  </si>
  <si>
    <t>… of the 2nd International Conference on …</t>
  </si>
  <si>
    <t>Integrating autonomous vehicle safety and security</t>
  </si>
  <si>
    <t>G Sabaliauskaite, J Cui</t>
  </si>
  <si>
    <t>http://www.freepatentsonline.com/10000213.html</t>
  </si>
  <si>
    <t>Spare tire detection</t>
  </si>
  <si>
    <t>AM Dudar, FF Tseng…</t>
  </si>
  <si>
    <t>https://patents.google.com/patent/US20170151959A1/en</t>
  </si>
  <si>
    <t>US Patent App. 15/357,063</t>
  </si>
  <si>
    <t>Autonomous vehicle with interactions with wearable devices</t>
  </si>
  <si>
    <t>https://link.springer.com/chapter/10.1007/978-3-319-51189-4_33</t>
  </si>
  <si>
    <t>Distributed CAN-Bus Based Driving Assistance System on Autonomous Vehicle</t>
  </si>
  <si>
    <t>G Kovács, L Czap</t>
  </si>
  <si>
    <t>https://scholar.google.com/scholar?cites=3863395426036986470&amp;as_sdt=2005&amp;sciodt=0,5&amp;hl=en</t>
  </si>
  <si>
    <t>https://link.springer.com/chapter/10.1007/978-3-319-67597-8_5</t>
  </si>
  <si>
    <t>International Conference on ICT …</t>
  </si>
  <si>
    <t>Internet of Things Based Solutions for Road Safety and Traffic Management in Intelligent Transportation Systems</t>
  </si>
  <si>
    <t>A Thakur, R Malekian, DC Bogatinoska</t>
  </si>
  <si>
    <t>US Patent App. 15/166,533</t>
  </si>
  <si>
    <t>US Patent App. 14/622,741</t>
  </si>
  <si>
    <t>https://patents.google.com/patent/US20170123427A1/en</t>
  </si>
  <si>
    <t>US Patent App. 15/409,251</t>
  </si>
  <si>
    <t>Attributed roadway trajectories for self-driving vehicles</t>
  </si>
  <si>
    <t>RJ Pollock</t>
  </si>
  <si>
    <t>https://patents.google.com/patent/US9836058B2/en</t>
  </si>
  <si>
    <t>US Patent 9,836,058</t>
  </si>
  <si>
    <t>https://patents.google.com/patent/US20170003685A1/en</t>
  </si>
  <si>
    <t>US Patent App. 15/048,379</t>
  </si>
  <si>
    <t>https://patents.google.com/patent/US9568916B2/en</t>
  </si>
  <si>
    <t>US Patent 9,568,916</t>
  </si>
  <si>
    <t>https://patents.google.com/patent/US20180203452A1/en</t>
  </si>
  <si>
    <t>US Patent App. 15/802,116</t>
  </si>
  <si>
    <t>http://www.diva-portal.org/smash/get/diva2:1157646/FULLTEXT01.pdf</t>
  </si>
  <si>
    <t>Development of a human-machine interface for highly automated trucks: a user centred study</t>
  </si>
  <si>
    <t>M Gällstedt, P Helje</t>
  </si>
  <si>
    <t>https://scholar.google.com/scholar?cites=6682149581391185761&amp;as_sdt=2005&amp;sciodt=0,5&amp;hl=en</t>
  </si>
  <si>
    <t>https://www.biomedcentral.com/openurl?doi=10.1186/s41039-017-0062-8</t>
  </si>
  <si>
    <t>biomedcentral.com</t>
  </si>
  <si>
    <t>Research and Practice in Technology …</t>
  </si>
  <si>
    <t>Exploring the impact of artificial intelligence on teaching and learning in higher education</t>
  </si>
  <si>
    <t>SAD Popenici, S Kerr</t>
  </si>
  <si>
    <t>https://scholar.google.com/scholar?cites=1782591915644878127&amp;as_sdt=2005&amp;sciodt=0,5&amp;hl=en</t>
  </si>
  <si>
    <t>https://scholar.google.com/scholar?cites=15836976878073986869&amp;as_sdt=2005&amp;sciodt=0,5&amp;hl=en</t>
  </si>
  <si>
    <t>https://patents.google.com/patent/US9285805B1/en</t>
  </si>
  <si>
    <t>US Patent 9,285,805</t>
  </si>
  <si>
    <t>http://search.proquest.com/openview/daead44684e96bfafa6463e776926cc2/1?pq-origsite=gscholar&amp;cbl=18750&amp;diss=y</t>
  </si>
  <si>
    <t>An Integrated Cyber-physical Security Model for a Decentralized and Autonomous Smart Power Grid</t>
  </si>
  <si>
    <t>E Tebekaemi</t>
  </si>
  <si>
    <t>https://patents.google.com/patent/US20170313514A1/en</t>
  </si>
  <si>
    <t>US Patent App. 15/591,956</t>
  </si>
  <si>
    <t>Order fulfillment system</t>
  </si>
  <si>
    <t>JG Lert Jr, WJ Fosnight</t>
  </si>
  <si>
    <t>http://www.teses.usp.br/teses/disponiveis/3/3141/tde-01112018-153824/en.php</t>
  </si>
  <si>
    <t>Controle veicular autônomo (CVA): um sistema para prevenir acidentes no contexto de veículos autônomos.</t>
  </si>
  <si>
    <t>CBST Molina</t>
  </si>
  <si>
    <t>https://patents.google.com/patent/US20160355337A1/en</t>
  </si>
  <si>
    <t>US Patent App. 15/171,802</t>
  </si>
  <si>
    <t>Storage and retrieval system</t>
  </si>
  <si>
    <t>J Lert, WJ Fosnight</t>
  </si>
  <si>
    <t>https://patents.google.com/patent/US20010007452A1/en</t>
  </si>
  <si>
    <t>US Patent App. 09/794,344</t>
  </si>
  <si>
    <t>Transmitter-receiver of three-dimensional skeleton structure motions and method thereof</t>
  </si>
  <si>
    <t>T Naka, Y Mochizuki</t>
  </si>
  <si>
    <t>https://patents.google.com/patent/US20180375842A1/en</t>
  </si>
  <si>
    <t>Methods and security control apparatuses for transmitting and receiving cryptographically protected network packets</t>
  </si>
  <si>
    <t>H Aschauer, R Falk, K Fischer, S Fries…</t>
  </si>
  <si>
    <t>https://patents.google.com/patent/US20190033888A1/en</t>
  </si>
  <si>
    <t>US Patent App. 15/661,149</t>
  </si>
  <si>
    <t>Aircrew Automation System and Method with Integrated Imaging and Force Sensing Modalities</t>
  </si>
  <si>
    <t>W Bosworth, DR Jensen, M Reagan</t>
  </si>
  <si>
    <t>https://patents.google.com/patent/US20180373255A1/en</t>
  </si>
  <si>
    <t>US Patent App. 16/120,839</t>
  </si>
  <si>
    <t>https://patents.google.com/patent/US20020185358A1/en</t>
  </si>
  <si>
    <t>US Patent App. 10/163,788</t>
  </si>
  <si>
    <t>Tiered control architecture for material handling</t>
  </si>
  <si>
    <t>D Zeitler, A Black, C Ko</t>
  </si>
  <si>
    <t>https://patents.google.com/patent/US20170277185A1/en</t>
  </si>
  <si>
    <t>Aircrew Automation System and Method</t>
  </si>
  <si>
    <t>JE Duda, J Tylko, D Mindell, F Kunzi…</t>
  </si>
  <si>
    <t>1.39</t>
  </si>
  <si>
    <t>https://scholar.google.com/scholar?cites=12812931719004333597&amp;as_sdt=2005&amp;sciodt=0,5&amp;hl=en</t>
  </si>
  <si>
    <t>https://patents.google.com/patent/US6222560B1/en</t>
  </si>
  <si>
    <t>US Patent 6,222,560</t>
  </si>
  <si>
    <t>https://patents.google.com/patent/US20080017476A1/en</t>
  </si>
  <si>
    <t>US Patent App. 11/862,678</t>
  </si>
  <si>
    <t>https://patents.google.com/patent/US20060000693A1/en</t>
  </si>
  <si>
    <t>US Patent App. 11/162,580</t>
  </si>
  <si>
    <t>https://patents.google.com/patent/US20110202175A1/en</t>
  </si>
  <si>
    <t>Mobile robot for cleaning</t>
  </si>
  <si>
    <t>N Romanov, CE Johnson, JP Case, D Goel…</t>
  </si>
  <si>
    <t>https://patents.google.com/patent/US20150158174A1/en</t>
  </si>
  <si>
    <t>https://patents.google.com/patent/US20170121134A1/en</t>
  </si>
  <si>
    <t>Carton unloader self aligning interface</t>
  </si>
  <si>
    <t>ML Girtman, N Blough, D Roper, SW Griggs…</t>
  </si>
  <si>
    <t>https://patents.google.com/patent/US20170352297A1/en</t>
  </si>
  <si>
    <t>Modular security control device</t>
  </si>
  <si>
    <t>4.41</t>
  </si>
  <si>
    <t>https://scholar.google.com/scholar?cites=8748638021081353608&amp;as_sdt=2005&amp;sciodt=0,5&amp;hl=en</t>
  </si>
  <si>
    <t>https://patents.google.com/patent/US6388670B2/en</t>
  </si>
  <si>
    <t>US Patent 6,388,670</t>
  </si>
  <si>
    <t>3.07</t>
  </si>
  <si>
    <t>https://scholar.google.com/scholar?cites=6327869986638174573&amp;as_sdt=2005&amp;sciodt=0,5&amp;hl=en</t>
  </si>
  <si>
    <t>https://patents.google.com/patent/US6951274B2/en</t>
  </si>
  <si>
    <t>US Patent 6,951,274</t>
  </si>
  <si>
    <t>DW Zeitler, AR Black, CMA Ko</t>
  </si>
  <si>
    <t>https://scholar.google.com/scholar?cites=17805619936000828094&amp;as_sdt=2005&amp;sciodt=0,5&amp;hl=en</t>
  </si>
  <si>
    <t>https://patents.google.com/patent/US8961695B2/en</t>
  </si>
  <si>
    <t>3.56</t>
  </si>
  <si>
    <t>https://scholar.google.com/scholar?cites=17991199393562551225&amp;as_sdt=2005&amp;sciodt=0,5&amp;hl=en</t>
  </si>
  <si>
    <t>https://patents.google.com/patent/US7768498B2/en</t>
  </si>
  <si>
    <t>US Patent 7,768,498</t>
  </si>
  <si>
    <t>Computer input device tracking six degrees of freedom</t>
  </si>
  <si>
    <t>F Wey</t>
  </si>
  <si>
    <t>https://patents.google.com/patent/US9529429B2/en</t>
  </si>
  <si>
    <t>US Patent 9,529,429</t>
  </si>
  <si>
    <t>System and method for controlling the position of a movable object on a viewing device</t>
  </si>
  <si>
    <t>C Saint-requier, A Kervella</t>
  </si>
  <si>
    <t>5.70</t>
  </si>
  <si>
    <t>https://scholar.google.com/scholar?cites=5659176349451553974&amp;as_sdt=2005&amp;sciodt=0,5&amp;hl=en</t>
  </si>
  <si>
    <t>https://patents.google.com/patent/US5909218A/en</t>
  </si>
  <si>
    <t>US Patent 5,909,218</t>
  </si>
  <si>
    <t>https://patents.google.com/patent/US20140062880A1/en</t>
  </si>
  <si>
    <t>US Patent App. 14/017,459</t>
  </si>
  <si>
    <t>https://patents.google.com/patent/US20140142802A1/en</t>
  </si>
  <si>
    <t>US Patent App. 13/708,882</t>
  </si>
  <si>
    <t>Vehicle data processing device and vehicle data processing method thereof</t>
  </si>
  <si>
    <t>JN Lin</t>
  </si>
  <si>
    <t>https://scholar.google.com/scholar?cites=593782634802903676&amp;as_sdt=2005&amp;sciodt=0,5&amp;hl=en</t>
  </si>
  <si>
    <t>https://www.mdpi.com/2079-3197/5/1/10</t>
  </si>
  <si>
    <t>Computation</t>
  </si>
  <si>
    <t>Virtual prototyping and validation of cpps within a new software framework</t>
  </si>
  <si>
    <t>S Neumeyer, K Exner, S Kind, H Hayka, R Stark</t>
  </si>
  <si>
    <t>https://link.springer.com/chapter/10.1007/978-3-319-92046-7_34</t>
  </si>
  <si>
    <t>… Conference on Human Interface and the …</t>
  </si>
  <si>
    <t>Towards Autonomous Weapons Movement on an Aircraft Carrier: Autonomous Swarm Parking</t>
  </si>
  <si>
    <t>J Hing, K Hart, A Goodman</t>
  </si>
  <si>
    <t>http://www.freepatentsonline.com/10005624.html</t>
  </si>
  <si>
    <t>US Patent App. 15/465,347</t>
  </si>
  <si>
    <t>Maintenance access zones for storage and retrieval systems</t>
  </si>
  <si>
    <t>M Cyrulik, R Sullivan</t>
  </si>
  <si>
    <t>https://patents.google.com/patent/US20060082546A1/en</t>
  </si>
  <si>
    <t>US Patent App. 11/293,442</t>
  </si>
  <si>
    <t>https://scholar.google.com/scholar?cites=7341383125231765861&amp;as_sdt=2005&amp;sciodt=0,5&amp;hl=en</t>
  </si>
  <si>
    <t>https://link.springer.com/chapter/10.1007/978-3-319-20618-9_55</t>
  </si>
  <si>
    <t>Parking autonomous skids</t>
  </si>
  <si>
    <t>J Hing, R Boczar, K Hart</t>
  </si>
  <si>
    <t>https://scholar.google.com/scholar?cites=16107452911625772524&amp;as_sdt=2005&amp;sciodt=0,5&amp;hl=en</t>
  </si>
  <si>
    <t>https://www.researchgate.net/profile/Miriam_Schleipen/publication/266741676_PCFF_Plug_Control_for_flexible_transport_equipment_based_on_AutomationML/links/543b70f80cf204cab1dafe0f.pdf</t>
  </si>
  <si>
    <t>… " AutomationML as an …</t>
  </si>
  <si>
    <t>PCFF: Plug &amp; Control for flexible transport equipment based on AutomationML</t>
  </si>
  <si>
    <t>M Schleipen, T Hövelmeyer, G Wolff…</t>
  </si>
  <si>
    <t>http://bmte.niu.edu.tw/files/writing_seminar/5/496_c69dd45d.pdf</t>
  </si>
  <si>
    <t>bmte.niu.edu.tw</t>
  </si>
  <si>
    <t>Development of a Wireless Monitoring System for Autonomous Carriers in Greenhouse</t>
  </si>
  <si>
    <t>YC Chiu, TH Wu, S Chen, KW Hsieh</t>
  </si>
  <si>
    <t>https://scholar.google.com/scholar?cites=11229700453777442316&amp;as_sdt=2005&amp;sciodt=0,5&amp;hl=en</t>
  </si>
  <si>
    <t>https://www.sciencedirect.com/science/article/pii/S0957417413004417</t>
  </si>
  <si>
    <t>Expert Systems with …</t>
  </si>
  <si>
    <t>The ECHORD project proposals analysis–research profiles, collaboration patterns and research topic trends</t>
  </si>
  <si>
    <t>G Veiga, C Silva, R Araújo, N Pires…</t>
  </si>
  <si>
    <t>https://scholar.google.com/scholar?cites=2745421054339689731&amp;as_sdt=2005&amp;sciodt=0,5&amp;hl=en</t>
  </si>
  <si>
    <t>https://books.google.com/books?hl=en&amp;lr=&amp;id=hS3LCgAAQBAJ&amp;oi=fnd&amp;pg=PP7&amp;dq=%22human+machine+interface%22+(%22autonomous+driving%22+OR+%22autonomous+drivings%22)+-pedestrian+-wheelchair+-military+-business&amp;ots=Z1skg0gid0&amp;sig=klxJ4wDLA-6zy9mwdfmKyzgVqWs</t>
  </si>
  <si>
    <t>Optimale Regelung eines prädiktiven Energiemanagements von Hybridfahrzeugen</t>
  </si>
  <si>
    <t>HG Wahl</t>
  </si>
  <si>
    <t>http://iroha.scitech.lib.keio.ac.jp:8080/sigma/bitstream/handle/10721/1915/document.pdf?sequence=4</t>
  </si>
  <si>
    <t>iroha.scitech.lib.keio.ac.jp</t>
  </si>
  <si>
    <t>ユーザの利用経過を考慮した情報機器の高齢化対応インターフェースに関する研究</t>
  </si>
  <si>
    <t>佐藤稔久</t>
  </si>
  <si>
    <t>https://scholar.google.com/scholar?cites=9614859650446616780&amp;as_sdt=2005&amp;sciodt=0,5&amp;hl=en</t>
  </si>
  <si>
    <t>https://hal.archives-ouvertes.fr/tel-01122903/</t>
  </si>
  <si>
    <t>Coopération Homme Machine pour la conduite automatisée: une approche par partage haptique du contrôle</t>
  </si>
  <si>
    <t>B Soualmi</t>
  </si>
  <si>
    <t>https://patents.google.com/patent/US20100246889A1/en</t>
  </si>
  <si>
    <t>US Patent App. 12/651,769</t>
  </si>
  <si>
    <t>Vehicle Driving Assistance Apparatus</t>
  </si>
  <si>
    <t>N Norikazu, M Ueyama, H Kudo</t>
  </si>
  <si>
    <t>https://scholar.google.com/scholar?cites=405726217646470862&amp;as_sdt=2005&amp;sciodt=0,5&amp;hl=en</t>
  </si>
  <si>
    <t>https://books.google.com/books?hl=en&amp;lr=&amp;id=pOWx3Om2uSAC&amp;oi=fnd&amp;pg=PA1&amp;dq=%22human+machine+interface%22+(%22autonomous+driving%22+OR+%22autonomous+drivings%22)+-pedestrian+-wheelchair+-military+-business&amp;ots=-bhU6f7Uaf&amp;sig=2XZMBCReDm10nKo3l2_fN1pPIFU</t>
  </si>
  <si>
    <t>Benutzerorientierte Entwicklung und fahrergerechte Auslegung eines Querführungsassistenten</t>
  </si>
  <si>
    <t>M Mann</t>
  </si>
  <si>
    <t>https://patents.google.com/patent/US20140330498A1/en</t>
  </si>
  <si>
    <t>Vehicle Operation Support System and Navigation Apparatus</t>
  </si>
  <si>
    <t>N Norikazu, M Ueyama, M Sakata, S Ito…</t>
  </si>
  <si>
    <t>https://patents.google.com/patent/US20060146377A1/en</t>
  </si>
  <si>
    <t>Scanning apparatus and method</t>
  </si>
  <si>
    <t>G Marshall, P Kent, R Appleby, D Barrett…</t>
  </si>
  <si>
    <t>US Patent App. 14/495,989</t>
  </si>
  <si>
    <t>https://scholar.google.com/scholar?cites=10824467371223168308&amp;as_sdt=2005&amp;sciodt=0,5&amp;hl=en</t>
  </si>
  <si>
    <t>https://open.library.ubc.ca/collections/ubctheses/831/items/1.0051113</t>
  </si>
  <si>
    <t>Intelligent support of interactive manual control: Design, implementation and evaluation of look-ahead haptic guidance</t>
  </si>
  <si>
    <t>BAC Forsyth</t>
  </si>
  <si>
    <t>https://scholar.google.com/scholar?cites=5450154470498110751&amp;as_sdt=2005&amp;sciodt=0,5&amp;hl=en</t>
  </si>
  <si>
    <t>http://publications.lib.chalmers.se/records/fulltext/155871.pdf</t>
  </si>
  <si>
    <t>Improving the Evaluation Process for Active Safety Functions</t>
  </si>
  <si>
    <t>M Ljung Aust</t>
  </si>
  <si>
    <t>https://scholar.google.com/scholar?cites=13353497768047648816&amp;as_sdt=2005&amp;sciodt=0,5&amp;hl=en</t>
  </si>
  <si>
    <t>https://digi.lib.ttu.ee/download/97/Microprocessor+Control+Systems+of+Light+Rail+Vehicle+Traction+Drives.pdf</t>
  </si>
  <si>
    <t>digi.lib.ttu.ee</t>
  </si>
  <si>
    <t>Microprocessor Control Systems of Light Rail Vehicle Traction Drives</t>
  </si>
  <si>
    <t>M Lehtla</t>
  </si>
  <si>
    <t>https://scholar.google.com/scholar?cites=6678625282147832201&amp;as_sdt=2005&amp;sciodt=0,5&amp;hl=en</t>
  </si>
  <si>
    <t>https://patents.google.com/patent/US8998617B2/en</t>
  </si>
  <si>
    <t>US Patent 8,998,617</t>
  </si>
  <si>
    <t>System, method, and computer software code for instructing an operator to control a powered system having an autonomous controller</t>
  </si>
  <si>
    <t>AK Kumar</t>
  </si>
  <si>
    <t>https://patents.google.com/patent/US20130321615A1/en</t>
  </si>
  <si>
    <t>US Patent App. 13/919,483</t>
  </si>
  <si>
    <t>https://patents.google.com/patent/US20050179527A1/en</t>
  </si>
  <si>
    <t>US Patent App. 11/108,474</t>
  </si>
  <si>
    <t>https://patents.google.com/patent/US20090243825A1/en</t>
  </si>
  <si>
    <t>US Patent App. 12/483,996</t>
  </si>
  <si>
    <t>Alert system for a vehicle</t>
  </si>
  <si>
    <t>https://patents.google.com/patent/US20030025597A1/en</t>
  </si>
  <si>
    <t>US Patent App. 10/209,173</t>
  </si>
  <si>
    <t>https://patents.google.com/patent/US20130171590A1/en</t>
  </si>
  <si>
    <t>US Patent App. 13/778,428</t>
  </si>
  <si>
    <t>https://patents.google.com/patent/US20150210317A1/en</t>
  </si>
  <si>
    <t>US Patent App. 14/677,201</t>
  </si>
  <si>
    <t>Trailer backup assist system with off-shoot correction</t>
  </si>
  <si>
    <t>M Hafner, TE Pilutti</t>
  </si>
  <si>
    <t>13.75</t>
  </si>
  <si>
    <t>https://scholar.google.com/scholar?cites=5016662664914041307&amp;as_sdt=2005&amp;sciodt=0,5&amp;hl=en</t>
  </si>
  <si>
    <t>https://ieeexplore.ieee.org/abstract/document/6908023/</t>
  </si>
  <si>
    <t>IEEE Transactions on Parallel and …</t>
  </si>
  <si>
    <t>Industrial automation as a cloud service</t>
  </si>
  <si>
    <t>T Hegazy, M Hefeeda</t>
  </si>
  <si>
    <t>US Patent App. 14/438,444</t>
  </si>
  <si>
    <t>https://patents.google.com/patent/US20070188347A1/en</t>
  </si>
  <si>
    <t>US Patent App. 11/735,782</t>
  </si>
  <si>
    <t>https://patents.google.com/patent/US20080174453A1/en</t>
  </si>
  <si>
    <t>US Patent App. 12/058,155</t>
  </si>
  <si>
    <t>1.21</t>
  </si>
  <si>
    <t>https://scholar.google.com/scholar?cites=7849640206149547738&amp;as_sdt=2005&amp;sciodt=0,5&amp;hl=en</t>
  </si>
  <si>
    <t>https://ieeexplore.ieee.org/abstract/document/883430/</t>
  </si>
  <si>
    <t>IEEE transactions on neural networks</t>
  </si>
  <si>
    <t>State-based SHOSLIF for indoor visual navigation</t>
  </si>
  <si>
    <t>S Chen, J Weng</t>
  </si>
  <si>
    <t>https://scholar.google.com/scholar?cites=2608498001339082777&amp;as_sdt=2005&amp;sciodt=0,5&amp;hl=en</t>
  </si>
  <si>
    <t>https://www.researchgate.net/profile/Claudia_Priesterjahn/publication/260042059_Analzying_Self-healing_Operations_in_Mechatronic_Systems/links/0f31752f34b2123897000000/Analzying-Self-healing-Operations-in-Mechatronic-Systems.pdf</t>
  </si>
  <si>
    <t>Analyzing Self-healing Operations in Mechatronic Systems</t>
  </si>
  <si>
    <t>C Priesterjahn, W Schäfer</t>
  </si>
  <si>
    <t>https://patents.google.com/patent/US20150378356A1/en</t>
  </si>
  <si>
    <t>US Patent App. 14/767,353</t>
  </si>
  <si>
    <t>Control system and method for remote control of hardware components</t>
  </si>
  <si>
    <t>MM Hefeeda, TA Hegazy</t>
  </si>
  <si>
    <t>https://patents.google.com/patent/US20150066339A1/en</t>
  </si>
  <si>
    <t>US Patent App. 14/389,501</t>
  </si>
  <si>
    <t>Wade sensing display control system</t>
  </si>
  <si>
    <t>E Hoare, J Woodley, TY Tran</t>
  </si>
  <si>
    <t>https://patents.google.com/patent/US20130253767A1/en</t>
  </si>
  <si>
    <t>US Patent App. 13/430,258</t>
  </si>
  <si>
    <t>System and method for vehicle lateral control</t>
  </si>
  <si>
    <t>https://www.jstage.jst.go.jp/article/jiep/17/2/17_A21/_article/-char/ja/</t>
  </si>
  <si>
    <t>多様な世界を切り拓く実装技術</t>
  </si>
  <si>
    <t>主催, 開催日時, 指して, 依頼講演, 栗原正人…</t>
  </si>
  <si>
    <t>US Patent App. 11/419,511</t>
  </si>
  <si>
    <t>https://scholar.google.com/scholar?cites=12600008854844228678&amp;as_sdt=2005&amp;sciodt=0,5&amp;hl=en</t>
  </si>
  <si>
    <t>https://apps.dtic.mil/docs/citations/ADA469052</t>
  </si>
  <si>
    <t>Design and Implementation of an Intelligent Primitive Driver</t>
  </si>
  <si>
    <t>PM Vinch Jr</t>
  </si>
  <si>
    <t>US Patent App. 14/039,738</t>
  </si>
  <si>
    <t>https://scholar.google.com/scholar?cites=1972821017611343030&amp;as_sdt=2005&amp;sciodt=0,5&amp;hl=en</t>
  </si>
  <si>
    <t>https://core.ac.uk/download/pdf/34001026.pdf</t>
  </si>
  <si>
    <t>広島経済大学経済研究論集</t>
  </si>
  <si>
    <t>次世代 Telematics と IT 産業の関連性</t>
  </si>
  <si>
    <t>杉山克典</t>
  </si>
  <si>
    <t>https://link.springer.com/chapter/10.1007/978-3-8348-9789-3_7</t>
  </si>
  <si>
    <t>Chassis Handbook</t>
  </si>
  <si>
    <t>Chassis Control Systems</t>
  </si>
  <si>
    <t>B Heißing, M Ersoy</t>
  </si>
  <si>
    <t>https://patents.google.com/patent/US20140111369A1/en</t>
  </si>
  <si>
    <t>US Patent App. 13/710,196</t>
  </si>
  <si>
    <t>Method and system for recognizing space of shoulder of road</t>
  </si>
  <si>
    <t>YC Oh, S Kwon</t>
  </si>
  <si>
    <t>https://scholar.google.com/scholar?cites=8308767383945523046&amp;as_sdt=2005&amp;sciodt=0,5&amp;hl=en</t>
  </si>
  <si>
    <t>https://patents.google.com/patent/US8466806B2/en</t>
  </si>
  <si>
    <t>US Patent 8,466,806</t>
  </si>
  <si>
    <t>https://patents.google.com/patent/US20120188374A1/en</t>
  </si>
  <si>
    <t>US Patent App. 13/354,536</t>
  </si>
  <si>
    <t>Method for operating a driver assist system of an automobile providing a recommendation relating to a passing maneuver, and an automobile</t>
  </si>
  <si>
    <t>A Taner</t>
  </si>
  <si>
    <t>https://scholar.google.com/scholar?cites=646581384049414235&amp;as_sdt=2005&amp;sciodt=0,5&amp;hl=en</t>
  </si>
  <si>
    <t>https://ieeexplore.ieee.org/abstract/document/6849477/</t>
  </si>
  <si>
    <t>IEEE Transactions on Robotics</t>
  </si>
  <si>
    <t>Design of a high-performance automatic steering controller for bus revenue service based on how drivers steer</t>
  </si>
  <si>
    <t>HS Tan, J Huang</t>
  </si>
  <si>
    <t>https://scholar.google.com/scholar?cites=1436030860182442692&amp;as_sdt=2005&amp;sciodt=0,5&amp;hl=en</t>
  </si>
  <si>
    <t>https://patents.google.com/patent/US7205904B2/en</t>
  </si>
  <si>
    <t>US Patent 7,205,904</t>
  </si>
  <si>
    <t>https://patents.google.com/patent/US20090319113A1/en</t>
  </si>
  <si>
    <t>US Patent App. 12/143,439</t>
  </si>
  <si>
    <t>https://patents.google.com/patent/US20150343912A1/en</t>
  </si>
  <si>
    <t>US Patent App. 14/759,978</t>
  </si>
  <si>
    <t>Guidance System and Method</t>
  </si>
  <si>
    <t>M McNally</t>
  </si>
  <si>
    <t>https://patents.google.com/patent/US20120306634A1/en</t>
  </si>
  <si>
    <t>US Patent App. 13/150,837</t>
  </si>
  <si>
    <t>Host vehicle with externally perceivable cruise control indicating device</t>
  </si>
  <si>
    <t>H Tsuda, R Heft</t>
  </si>
  <si>
    <t>https://pdfs.semanticscholar.org/df2c/ba284b4de40e7981dbbabce90e5fc6056aff.pdf</t>
  </si>
  <si>
    <t>Development of energy-optimal control strategies for a fully electric vehicle.</t>
  </si>
  <si>
    <t>AF PARRILLA</t>
  </si>
  <si>
    <t>https://patents.google.com/patent/US20140214318A1/en</t>
  </si>
  <si>
    <t>US Patent App. 14/131,964</t>
  </si>
  <si>
    <t>Handling of errors in map data</t>
  </si>
  <si>
    <t>O Johansson, M Södergren, F Roos</t>
  </si>
  <si>
    <t>6.90</t>
  </si>
  <si>
    <t>https://scholar.google.com/scholar?cites=3897691940387628290&amp;as_sdt=2005&amp;sciodt=0,5&amp;hl=en</t>
  </si>
  <si>
    <t>https://patents.google.com/patent/US7551103B2/en</t>
  </si>
  <si>
    <t>US Patent 7,551,103</t>
  </si>
  <si>
    <t>https://patents.google.com/patent/US20150039350A1/en</t>
  </si>
  <si>
    <t>US Patent App. 14/317,373</t>
  </si>
  <si>
    <t>Vehicle operations monitoring</t>
  </si>
  <si>
    <t>DR Martin, KJ Miller</t>
  </si>
  <si>
    <t>https://scholar.google.com/scholar?cites=600512063327854273&amp;as_sdt=2005&amp;sciodt=0,5&amp;hl=en</t>
  </si>
  <si>
    <t>https://patents.google.com/patent/US8643505B2/en</t>
  </si>
  <si>
    <t>US Patent 8,643,505</t>
  </si>
  <si>
    <t>https://patents.google.com/patent/US20150057883A1/en</t>
  </si>
  <si>
    <t>Driver advice system for a vehicle</t>
  </si>
  <si>
    <t>J Kelly, A Fairgrieve, D Dennehy…</t>
  </si>
  <si>
    <t>https://patents.google.com/patent/US20080297474A1/en</t>
  </si>
  <si>
    <t>US Patent App. 11/658,047</t>
  </si>
  <si>
    <t>Electronic Device and a Method for Controlling the Functions of the Electronic Device as Well as Program Product for Implementing the Method</t>
  </si>
  <si>
    <t>M Blomqvist, T Laine, M Onkalo</t>
  </si>
  <si>
    <t>https://scholar.google.com/scholar?cites=17270135140767342623&amp;as_sdt=2005&amp;sciodt=0,5&amp;hl=en</t>
  </si>
  <si>
    <t>https://link.springer.com/article/10.1007/s40860-015-0013-3</t>
  </si>
  <si>
    <t>Journal of Reliable Intelligent …</t>
  </si>
  <si>
    <t>Antifragility: systems engineering at its best</t>
  </si>
  <si>
    <t>E Verhulst, B Sputh, P Van Schaik</t>
  </si>
  <si>
    <t>https://patents.google.com/patent/US20150219681A1/en</t>
  </si>
  <si>
    <t>Method For Monitoring Operation Of A Vehicle And Graphically Conveying G-Force To A Driver</t>
  </si>
  <si>
    <t>M Nespolo, K Golsch, S Varughese…</t>
  </si>
  <si>
    <t>https://scholar.google.com/scholar?cites=11599418500120075922&amp;as_sdt=2005&amp;sciodt=0,5&amp;hl=en</t>
  </si>
  <si>
    <t>https://patents.google.com/patent/US8131440B2/en</t>
  </si>
  <si>
    <t>US Patent 8,131,440</t>
  </si>
  <si>
    <t>S Kameyama</t>
  </si>
  <si>
    <t>https://patents.google.com/patent/US20140371981A1/en</t>
  </si>
  <si>
    <t>US Patent App. 14/300,982</t>
  </si>
  <si>
    <t>Method and apparatus for operating a vehicle</t>
  </si>
  <si>
    <t>S Nordbruch, O Pink</t>
  </si>
  <si>
    <t>19.64</t>
  </si>
  <si>
    <t>https://scholar.google.com/scholar?cites=9348689865847685154&amp;as_sdt=2005&amp;sciodt=0,5&amp;hl=en</t>
  </si>
  <si>
    <t>US Patent 7,355,524</t>
  </si>
  <si>
    <t>https://www.researchgate.net/profile/Eric_Verhulst/publication/281397297_ARRL_Assured_Reliability_and_Resilience_Level/links/55ed669808ae21d099c74f9a/ARRL-Assured-Reliability-and-Resilience-Level.pdf</t>
  </si>
  <si>
    <t>Assured Reliability and Resilience Level</t>
  </si>
  <si>
    <t>D Sea</t>
  </si>
  <si>
    <t>https://scholar.google.com/scholar?cites=4098189551177045641&amp;as_sdt=2005&amp;sciodt=0,5&amp;hl=en</t>
  </si>
  <si>
    <t>https://www.jstage.jst.go.jp/article/jsaeronbun/44/3/44_20134482/_article/-char/ja/</t>
  </si>
  <si>
    <t>自動車技術会論文集</t>
  </si>
  <si>
    <t>自律走行自動車のためのデジタル地図に基づくパスプランニング</t>
  </si>
  <si>
    <t>菅沼直樹, 魚住剛弘</t>
  </si>
  <si>
    <t>37.71</t>
  </si>
  <si>
    <t>https://scholar.google.com/scholar?cites=14677184382284071966&amp;as_sdt=2005&amp;sciodt=0,5&amp;hl=en</t>
  </si>
  <si>
    <t>US Patent 6,882,287</t>
  </si>
  <si>
    <t>https://patents.google.com/patent/US20130211687A1/en</t>
  </si>
  <si>
    <t>US Patent App. 13/822,362</t>
  </si>
  <si>
    <t>Method for Operating a Brake Assist Device and Brake Assist Device for a Vehicle</t>
  </si>
  <si>
    <t>J Trost, Z Zomotor</t>
  </si>
  <si>
    <t>https://patents.google.com/patent/US20150124096A1/en</t>
  </si>
  <si>
    <t>US Patent App. 14/519,469</t>
  </si>
  <si>
    <t>Vehicle vision system utilizing communication system</t>
  </si>
  <si>
    <t>K Koravadi</t>
  </si>
  <si>
    <t>https://www.utc.fr/~bonnif/supervision/these_Maan_E_El_Najjar.pdf</t>
  </si>
  <si>
    <t>utc.fr</t>
  </si>
  <si>
    <t>Localisation dynamique d'un véhicule sur une carte routière numérique pour l'assistance à la conduite</t>
  </si>
  <si>
    <t>EL EL BADAOUI</t>
  </si>
  <si>
    <t>https://scholar.google.com/scholar?cites=7620530579151310833&amp;as_sdt=2005&amp;sciodt=0,5&amp;hl=en</t>
  </si>
  <si>
    <t>https://ieeexplore.ieee.org/abstract/document/5580072/</t>
  </si>
  <si>
    <t>On the use of stochastic driver behavior model in lane departure warning</t>
  </si>
  <si>
    <t>P Angkititrakul, R Terashima…</t>
  </si>
  <si>
    <t>https://scholar.google.com/scholar?cites=12083440730788751393&amp;as_sdt=2005&amp;sciodt=0,5&amp;hl=en</t>
  </si>
  <si>
    <t>https://patents.google.com/patent/US8275491B2/en</t>
  </si>
  <si>
    <t>US Patent 8,275,491</t>
  </si>
  <si>
    <t>Follower vehicle control system and method for forward and reverse convoy movement</t>
  </si>
  <si>
    <t>JL Ferrin, B Thayn, M Hornberger</t>
  </si>
  <si>
    <t>https://d-nb.info/1099961084/34</t>
  </si>
  <si>
    <t>Sensor Orientation Selection and Adaptive Control of an Actuated Sensor Platform for Autonomous Vehicles</t>
  </si>
  <si>
    <t>A Unterholzner</t>
  </si>
  <si>
    <t>23.67</t>
  </si>
  <si>
    <t>https://scholar.google.com/scholar?cites=7335794030614796304&amp;as_sdt=2005&amp;sciodt=0,5&amp;hl=en</t>
  </si>
  <si>
    <t>https://ieeexplore.ieee.org/abstract/document/6236181/</t>
  </si>
  <si>
    <t>An adaptive longitudinal driving assistance system based on driver characteristics</t>
  </si>
  <si>
    <t>J Wang, L Zhang, D Zhang, K Li</t>
  </si>
  <si>
    <t>https://scholar.google.com/scholar?cites=10792871074115787960&amp;as_sdt=2005&amp;sciodt=0,5&amp;hl=en</t>
  </si>
  <si>
    <t>http://publications.lib.chalmers.se/records/fulltext/196399/196399.pdf</t>
  </si>
  <si>
    <t>Route optimized energy management of plug-in hybrid electric vehicles</t>
  </si>
  <si>
    <t>V Larsson</t>
  </si>
  <si>
    <t>US Patent App. 14/722,232</t>
  </si>
  <si>
    <t>https://scholar.google.com/scholar?cites=3554801825026808687&amp;as_sdt=2005&amp;sciodt=0,5&amp;hl=en</t>
  </si>
  <si>
    <t>https://patents.google.com/patent/US7675655B2/en</t>
  </si>
  <si>
    <t>Moving object scanning apparatus and method</t>
  </si>
  <si>
    <t>GF Marshall, PJ Kent, R Appleby, DJ Barrett…</t>
  </si>
  <si>
    <t>https://patents.google.com/patent/US20060250225A1/en</t>
  </si>
  <si>
    <t>Vehicle turning assist system and method</t>
  </si>
  <si>
    <t>G Widmann, G Scharenbroch, J Harter…</t>
  </si>
  <si>
    <t>2.71</t>
  </si>
  <si>
    <t>https://scholar.google.com/scholar?cites=8040981748981190287&amp;as_sdt=2005&amp;sciodt=0,5&amp;hl=en</t>
  </si>
  <si>
    <t>https://patents.google.com/patent/US8170751B2/en</t>
  </si>
  <si>
    <t>US Patent 8,170,751</t>
  </si>
  <si>
    <t>Detection of driver intervention during a torque overlay operation in an electric power steering system</t>
  </si>
  <si>
    <t>YH Lee, J Ryu, W Deng</t>
  </si>
  <si>
    <t>https://scholar.google.com/scholar?cites=5915458078589039106&amp;as_sdt=2005&amp;sciodt=0,5&amp;hl=en</t>
  </si>
  <si>
    <t>https://patents.google.com/patent/US9079571B2/en</t>
  </si>
  <si>
    <t>US Patent 9,079,571</t>
  </si>
  <si>
    <t>Method for operating a brake assist device and brake assist device for a vehicle</t>
  </si>
  <si>
    <t>https://scholar.google.com/scholar?cites=3867278023086426571&amp;as_sdt=2005&amp;sciodt=0,5&amp;hl=en</t>
  </si>
  <si>
    <t>https://ieeexplore.ieee.org/abstract/document/6082897/</t>
  </si>
  <si>
    <t>Vehicle automation in cooperation with V2I and nomadic devices communication</t>
  </si>
  <si>
    <t>C Löper, Á Catalá-Prat, J Gacnik…</t>
  </si>
  <si>
    <t>http://www.freepatentsonline.com/10048685.html</t>
  </si>
  <si>
    <t>WITHDRAWN PATENT AS PER THE LATEST USPTO WITHDRAWN LIST</t>
  </si>
  <si>
    <t>M Matsushita, T Kifuku, H Kozuki</t>
  </si>
  <si>
    <t>US Patent App. 13/782,696</t>
  </si>
  <si>
    <t>https://patents.google.com/patent/US20110022298A1/en</t>
  </si>
  <si>
    <t>US Patent App. 12/933,446</t>
  </si>
  <si>
    <t>Method and system for modifying a drive plan of a vehicle towards a destination</t>
  </si>
  <si>
    <t>P Kronberg</t>
  </si>
  <si>
    <t>https://patents.google.com/patent/US20140121897A1/en</t>
  </si>
  <si>
    <t>US Patent App. 13/664,798</t>
  </si>
  <si>
    <t>Vehicle lane checking monitor</t>
  </si>
  <si>
    <t>JF Felkins, AJ Kalhous</t>
  </si>
  <si>
    <t>https://scholar.google.com/scholar?cites=494939233460707045&amp;as_sdt=2005&amp;sciodt=0,5&amp;hl=en</t>
  </si>
  <si>
    <t>https://www.jstage.jst.go.jp/article/itetr/34.6/0/34.6_257/_article/-char/ja/</t>
  </si>
  <si>
    <t>映像情報メディア学会技術報告 34.6</t>
  </si>
  <si>
    <t>隊列走行車両における異常や故障を考慮した HMI の一検討 (ITS 画像処理, 映像メディア, 視覚および一般)</t>
  </si>
  <si>
    <t>加藤晋, 美濃部直子, 津川定之</t>
  </si>
  <si>
    <t>https://scholar.google.com/scholar?cites=11465828015524553522&amp;as_sdt=2005&amp;sciodt=0,5&amp;hl=en</t>
  </si>
  <si>
    <t>https://ieeexplore.ieee.org/abstract/document/6728550/</t>
  </si>
  <si>
    <t>The Narrow Road Assistant-Next generation advanced driver assistance in inner-city</t>
  </si>
  <si>
    <t>TP Michalke, C Gläser, L Bürkle…</t>
  </si>
  <si>
    <t>https://scholar.google.com/scholar?cites=9819732477396137211&amp;as_sdt=2005&amp;sciodt=0,5&amp;hl=en</t>
  </si>
  <si>
    <t>https://ieeexplore.ieee.org/abstract/document/7428223/</t>
  </si>
  <si>
    <t>… on Advanced Robotics …</t>
  </si>
  <si>
    <t>Designing the human-machine interface for highly automated cars—Challenges, exemplary concepts and studies</t>
  </si>
  <si>
    <t>P Kerschbaum, L Lorenz, S Hergeth…</t>
  </si>
  <si>
    <t>https://patents.google.com/patent/US20130154854A1/en</t>
  </si>
  <si>
    <t>US Patent App. 13/465,035</t>
  </si>
  <si>
    <t>Exceptional road-condition warning device, system and method for a vehicle</t>
  </si>
  <si>
    <t>SY Chen, CT Chang, YH Lin, YC Lei</t>
  </si>
  <si>
    <t>https://scholar.google.com/scholar?cites=2129072029322096117&amp;as_sdt=2005&amp;sciodt=0,5&amp;hl=en</t>
  </si>
  <si>
    <t>https://ieeexplore.ieee.org/abstract/document/7313207/</t>
  </si>
  <si>
    <t>Towards Automated Driving: Unmanned Protective Vehicle for Highway Hard Shoulder Road Works</t>
  </si>
  <si>
    <t>T Stolte, A Reschka, G Bagschik…</t>
  </si>
  <si>
    <t>https://patents.google.com/patent/US20140046544A1/en</t>
  </si>
  <si>
    <t>US Patent App. 13/962,281</t>
  </si>
  <si>
    <t>US Patent App. 14/460,136</t>
  </si>
  <si>
    <t>https://patents.google.com/patent/US9123253B2/en</t>
  </si>
  <si>
    <t>US Patent 9,123,253</t>
  </si>
  <si>
    <t>https://patents.google.com/patent/US20150314684A1/en</t>
  </si>
  <si>
    <t>US Patent App. 14/648,742</t>
  </si>
  <si>
    <t>Vehicle arrangement, method and computer program for controlling the vehicle arrangement</t>
  </si>
  <si>
    <t>US Patent App. 13/606,762</t>
  </si>
  <si>
    <t>https://patents.google.com/patent/US20130093582A1/en</t>
  </si>
  <si>
    <t>US Patent App. 13/273,557</t>
  </si>
  <si>
    <t>Collision avoidance signal</t>
  </si>
  <si>
    <t>JD Walsh, J Dunst</t>
  </si>
  <si>
    <t>https://patents.google.com/patent/US20140142816A1/en</t>
  </si>
  <si>
    <t>US Patent App. 14/081,298</t>
  </si>
  <si>
    <t>Method for operating a vehicle and vehicle</t>
  </si>
  <si>
    <t>M Moebus</t>
  </si>
  <si>
    <t>https://patents.google.com/patent/US20150051781A1/en</t>
  </si>
  <si>
    <t>US Patent App. 14/461,043</t>
  </si>
  <si>
    <t>Arrangement For Controlling Highly Automated Driving Of A Vehicle</t>
  </si>
  <si>
    <t>H Schnieders, J Leimbach</t>
  </si>
  <si>
    <t>https://scholar.google.com/scholar?cites=12439307437366367645&amp;as_sdt=2005&amp;sciodt=0,5&amp;hl=en</t>
  </si>
  <si>
    <t>https://patents.google.com/patent/US8396655B2/en</t>
  </si>
  <si>
    <t>US Patent 8,396,655</t>
  </si>
  <si>
    <t>Motor vehicle control system</t>
  </si>
  <si>
    <t>K Breuer, T Dieckmann, H Kitterer</t>
  </si>
  <si>
    <t>https://scholar.google.com/scholar?cites=12350364131112636910&amp;as_sdt=2005&amp;sciodt=0,5&amp;hl=en</t>
  </si>
  <si>
    <t>https://patents.google.com/patent/US8768539B1/en</t>
  </si>
  <si>
    <t>US Patent 8,768,539</t>
  </si>
  <si>
    <t>Automatic device mode based on physical location or user in a vehicle</t>
  </si>
  <si>
    <t>MC Clement, RCE Mariet</t>
  </si>
  <si>
    <t>https://scholar.google.com/scholar?cites=4061925898624616033&amp;as_sdt=2005&amp;sciodt=0,5&amp;hl=en</t>
  </si>
  <si>
    <t>https://patents.google.com/patent/US8874313B2/en</t>
  </si>
  <si>
    <t>US Patent 8,874,313</t>
  </si>
  <si>
    <t>https://scholar.google.com/scholar?cites=14140745566846320830&amp;as_sdt=2005&amp;sciodt=0,5&amp;hl=en</t>
  </si>
  <si>
    <t>http://publications.lib.chalmers.se/records/fulltext/219283/219283.pdf</t>
  </si>
  <si>
    <t>Drivers' comfort boundaries when overtaking a cyclist</t>
  </si>
  <si>
    <t>R Schindler, V Bast</t>
  </si>
  <si>
    <t>https://scholar.google.com/scholar?cites=12669596867036174350&amp;as_sdt=2005&amp;sciodt=0,5&amp;hl=en</t>
  </si>
  <si>
    <t>https://www.sciencedirect.com/science/article/pii/S2351978915007982</t>
  </si>
  <si>
    <t>Driving in an increasingly automated world–approaches to improve the driver-automation interaction</t>
  </si>
  <si>
    <t>S Stockert, NT Richardson, M Lienkamp</t>
  </si>
  <si>
    <t>US Patent App. 13/427,806</t>
  </si>
  <si>
    <t>https://scholar.google.com/scholar?cites=17461658934459847110&amp;as_sdt=2005&amp;sciodt=0,5&amp;hl=en</t>
  </si>
  <si>
    <t>https://ieeexplore.ieee.org/abstract/document/6957660/</t>
  </si>
  <si>
    <t>Design and implementation of driving control system for autonomous vehicle</t>
  </si>
  <si>
    <t>L Xu, Y Wang, H Sun, J Xin…</t>
  </si>
  <si>
    <t>https://scholar.google.com/scholar?cites=3820884313925849825&amp;as_sdt=2005&amp;sciodt=0,5&amp;hl=en</t>
  </si>
  <si>
    <t>https://patents.google.com/patent/US9050930B2/en</t>
  </si>
  <si>
    <t>US Patent 9,050,930</t>
  </si>
  <si>
    <t>https://patents.google.com/patent/US20070265745A1/en</t>
  </si>
  <si>
    <t>US Patent App. 11/079,658</t>
  </si>
  <si>
    <t>Control systems</t>
  </si>
  <si>
    <t>J Styles, I Thorp, C Pickering</t>
  </si>
  <si>
    <t>https://patents.google.com/patent/US20060070795A1/en</t>
  </si>
  <si>
    <t>US Patent App. 11/243,505</t>
  </si>
  <si>
    <t>Steering wheel for motor vehicles</t>
  </si>
  <si>
    <t>D Meissner</t>
  </si>
  <si>
    <t>https://patents.google.com/patent/US20110199202A1/en</t>
  </si>
  <si>
    <t>US Patent App. 12/707,293</t>
  </si>
  <si>
    <t>Near-to-eye tracking for adaptive operation</t>
  </si>
  <si>
    <t>E Robert, CA Best, F Cupero</t>
  </si>
  <si>
    <t>https://patents.google.com/patent/US20140379201A1/en</t>
  </si>
  <si>
    <t>US Patent App. 14/306,589</t>
  </si>
  <si>
    <t>Apparatus and method for vehicular self-diagnosis</t>
  </si>
  <si>
    <t>S Wanami, S Kobayashi</t>
  </si>
  <si>
    <t>https://patents.google.com/patent/US20130006472A1/en</t>
  </si>
  <si>
    <t>US Patent App. 13/331,278</t>
  </si>
  <si>
    <t>Electronic path entering for autonomous or semi-autonomous trailer backing</t>
  </si>
  <si>
    <t>JJ McClain, JA Palazzolo</t>
  </si>
  <si>
    <t>https://www.mobileye.com/wp-content/uploads/2013/09/adac_AEbs_report_en.pdf</t>
  </si>
  <si>
    <t>mobileye.com</t>
  </si>
  <si>
    <t>Comparative test of advanced emergency braking systems</t>
  </si>
  <si>
    <t>VW Passat</t>
  </si>
  <si>
    <t>https://scholar.google.com/scholar?cites=6395576195462948666&amp;as_sdt=2005&amp;sciodt=0,5&amp;hl=en</t>
  </si>
  <si>
    <t>https://patents.google.com/patent/US9200905B2/en</t>
  </si>
  <si>
    <t>US Patent 9,200,905</t>
  </si>
  <si>
    <t>https://patents.google.com/patent/US20150203024A1/en</t>
  </si>
  <si>
    <t>US Patent App. 14/602,327</t>
  </si>
  <si>
    <t>Distance Information System and Method for a Motor Vehicle</t>
  </si>
  <si>
    <t>W Kagerer, N Huebner, S Knoller</t>
  </si>
  <si>
    <t>https://patents.google.com/patent/US20090146798A1/en</t>
  </si>
  <si>
    <t>US Patent App. 11/950,649</t>
  </si>
  <si>
    <t>Motor vehicle gear selector with integrated display</t>
  </si>
  <si>
    <t>MI Gencyuz, PR Williams</t>
  </si>
  <si>
    <t>http://www.dbpia.co.kr/Journal/ArticleDetail/NODE00910325</t>
  </si>
  <si>
    <t>대한기계학회 기타 간행물</t>
  </si>
  <si>
    <t>전동 조향 시스템을 위한 횡 외란 관측기를 갖는 견인 제어기의 설계</t>
  </si>
  <si>
    <t>이재관, 오오타, 타카시, 미무로, 테추시</t>
  </si>
  <si>
    <t>https://patents.google.com/patent/US20150266411A1/en</t>
  </si>
  <si>
    <t>Emergency vehicle maneuver communications</t>
  </si>
  <si>
    <t>B Bennie, BA Ignaczak, RM Freiburger…</t>
  </si>
  <si>
    <t>https://engineering.tamu.edu/media/4859411/langari-cv-4_17.pdf</t>
  </si>
  <si>
    <t>engineering.tamu.edu</t>
  </si>
  <si>
    <t>University of California, Berkeley</t>
  </si>
  <si>
    <t>REZA LANGARI</t>
  </si>
  <si>
    <t>JR Thompson, A Interim</t>
  </si>
  <si>
    <t>https://patents.google.com/patent/US20050203685A1/en</t>
  </si>
  <si>
    <t>US Patent App. 11/075,186</t>
  </si>
  <si>
    <t>Driver assistance system for a road vehicle</t>
  </si>
  <si>
    <t>M Kopf, J Simon</t>
  </si>
  <si>
    <t>https://www.jstage.jst.go.jp/article/sicejl/54/11/54_795/_article/-char/ja/</t>
  </si>
  <si>
    <t>運転支援から自動運転への道のり</t>
  </si>
  <si>
    <t>川邊武俊</t>
  </si>
  <si>
    <t>https://patents.google.com/patent/US20140097955A1/en</t>
  </si>
  <si>
    <t>US Patent App. 13/647,383</t>
  </si>
  <si>
    <t>Tinting Indication of Environmental Conditions</t>
  </si>
  <si>
    <t>https://scholar.google.com/scholar?cites=11411023350694378854&amp;as_sdt=2005&amp;sciodt=0,5&amp;hl=en</t>
  </si>
  <si>
    <t>https://patents.google.com/patent/US8552850B2/en</t>
  </si>
  <si>
    <t>US Patent 8,552,850</t>
  </si>
  <si>
    <t>https://scholar.google.com/scholar?cites=15590230032242647070&amp;as_sdt=2005&amp;sciodt=0,5&amp;hl=en</t>
  </si>
  <si>
    <t>https://patents.google.com/patent/US9175966B2/en</t>
  </si>
  <si>
    <t>US Patent 9,175,966</t>
  </si>
  <si>
    <t>Remote vehicle monitoring</t>
  </si>
  <si>
    <t>5.45</t>
  </si>
  <si>
    <t>https://scholar.google.com/scholar?cites=11943616461723196426&amp;as_sdt=2005&amp;sciodt=0,5&amp;hl=en</t>
  </si>
  <si>
    <t>https://patents.google.com/patent/US7414520B2/en</t>
  </si>
  <si>
    <t>US Patent 7,414,520</t>
  </si>
  <si>
    <t>D Meiβner</t>
  </si>
  <si>
    <t>https://patents.google.com/patent/US20120249456A1/en</t>
  </si>
  <si>
    <t>US Patent App. 13/416,713</t>
  </si>
  <si>
    <t>Display device, display method, and display program</t>
  </si>
  <si>
    <t>T Yoichiro, T Tsuboi</t>
  </si>
  <si>
    <t>https://scholar.google.com/scholar?cites=7453405436328764139&amp;as_sdt=2005&amp;sciodt=0,5&amp;hl=en</t>
  </si>
  <si>
    <t>https://ieeexplore.ieee.org/abstract/document/6094549/</t>
  </si>
  <si>
    <t>2011 IEEE/RSJ International …</t>
  </si>
  <si>
    <t>An automated truck platoon for energy saving</t>
  </si>
  <si>
    <t>S Tsugawa, S Kato, K Aoki</t>
  </si>
  <si>
    <t>https://scholar.google.com/scholar?cites=7336452488933045817&amp;as_sdt=2005&amp;sciodt=0,5&amp;hl=en</t>
  </si>
  <si>
    <t>https://www.sae.org/publications/technical-papers/content/2006-21-0081/</t>
  </si>
  <si>
    <t>Driver state assessment and driver support systems</t>
  </si>
  <si>
    <t>H Zhang, MRH Smith, GJ Witt</t>
  </si>
  <si>
    <t>https://patents.google.com/patent/US20150268746A1/en</t>
  </si>
  <si>
    <t>System and method for enabling touchscreen by passenger in moving vehicle</t>
  </si>
  <si>
    <t>MA Cuddihy, MK Rao, L Tijerina…</t>
  </si>
  <si>
    <t>https://scholar.google.com/scholar?cites=14883739101920782456&amp;as_sdt=2005&amp;sciodt=0,5&amp;hl=en</t>
  </si>
  <si>
    <t>http://search.proquest.com/openview/6f1f9def9cb9be1890bf164e357d9bd7/1?pq-origsite=gscholar&amp;cbl=18750&amp;diss=y</t>
  </si>
  <si>
    <t>On network-based control and sensitivity characterization of mobile robot in Intelligent Space</t>
  </si>
  <si>
    <t>R Vanijjirattikhan</t>
  </si>
  <si>
    <t>https://patents.google.com/patent/US20100295707A1/en</t>
  </si>
  <si>
    <t>US Patent App. 12/468,491</t>
  </si>
  <si>
    <t>System and method for lane departure warning</t>
  </si>
  <si>
    <t>B Bennie, EL Reed, K Hook</t>
  </si>
  <si>
    <t>https://patents.google.com/patent/US20120101689A1/en</t>
  </si>
  <si>
    <t>US Patent App. 13/278,272</t>
  </si>
  <si>
    <t>Method for operating a motor vehicle and motor vehicle</t>
  </si>
  <si>
    <t>T Schramm</t>
  </si>
  <si>
    <t>https://patents.google.com/patent/US8155832B2/en</t>
  </si>
  <si>
    <t>US Patent 8,155,832</t>
  </si>
  <si>
    <t>Apparatus for remote operation</t>
  </si>
  <si>
    <t>T Aoki</t>
  </si>
  <si>
    <t>http://robotics.ee.uwa.edu.au/theses/2013-REV-Platoon-Yapp.pdf</t>
  </si>
  <si>
    <t>robotics.ee.uwa.edu.au</t>
  </si>
  <si>
    <t>Autonomous SAE Car–Drive By Platoon System</t>
  </si>
  <si>
    <t>CWL Yapp</t>
  </si>
  <si>
    <t>https://link.springer.com/content/pdf/10.1007/978-1-84628-638-4_14.pdf</t>
  </si>
  <si>
    <t>Dynamic Vision for Perception and Control of Motion</t>
  </si>
  <si>
    <t>Mission Performance, Experimental Results</t>
  </si>
  <si>
    <t>ED Dickmanns</t>
  </si>
  <si>
    <t>https://scholar.google.com/scholar?cites=13172121806528970660&amp;as_sdt=2005&amp;sciodt=0,5&amp;hl=en</t>
  </si>
  <si>
    <t>US Patent 8,718,899</t>
  </si>
  <si>
    <t>https://www.spiedigitallibrary.org/conference-proceedings-of-spie/9474/94741F/On-an-efficient-and-effective-intelligent-transportation-system-ITS-safety/10.1117/12.2177505.short?casa_token=-EgHe4Ik2KEAAAAA:JF4ejGaXsxr-JWGD-RSGyKnNSoGOdavrz01iMZCesLn0wq-1oM-3NuXz-wPjs5g6a6sKWNHlY5A</t>
  </si>
  <si>
    <t>0.90</t>
  </si>
  <si>
    <t>https://scholar.google.com/scholar?cites=761728899519812730&amp;as_sdt=2005&amp;sciodt=0,5&amp;hl=en</t>
  </si>
  <si>
    <t>https://patents.google.com/patent/US7623031B2/en</t>
  </si>
  <si>
    <t>US Patent 7,623,031</t>
  </si>
  <si>
    <t>Method and apparatus for the control of a safety-relevant function of a machine</t>
  </si>
  <si>
    <t>M Haberer, B Rothenberger, C Natzkowski</t>
  </si>
  <si>
    <t>https://patents.google.com/patent/US20090259357A1/en</t>
  </si>
  <si>
    <t>US Patent App. 12/385,387</t>
  </si>
  <si>
    <t>https://scholar.google.com/scholar?cites=13535503951310185434&amp;as_sdt=2005&amp;sciodt=0,5&amp;hl=en</t>
  </si>
  <si>
    <t>https://ieeexplore.ieee.org/abstract/document/6696985/</t>
  </si>
  <si>
    <t>2013 IEEE/RSJ International …</t>
  </si>
  <si>
    <t>Energy optimal control to approach traffic lights</t>
  </si>
  <si>
    <t>A Lawitzky, D Wollherr, M Buss</t>
  </si>
  <si>
    <t>https://scholar.google.com/scholar?cites=1313934290168640171&amp;as_sdt=2005&amp;sciodt=0,5&amp;hl=en</t>
  </si>
  <si>
    <t>https://journals.sagepub.com/doi/abs/10.1177/0954411915593572?casa_token=Cd0PQfhSETIAAAAA:R8aX_JOX26TCMoMVdUW4AKF3hf9q61QfSE1ErCxvxv0NwA0KtH9Vv89oDojw8Jpjf1RSPm2EAxHN2Q</t>
  </si>
  <si>
    <t>A novel simulator for mechanical ventilation in newborns: Mechatronic Respiratory System Simulator for Neonatal Applications</t>
  </si>
  <si>
    <t>I Baldoli, A Cuttano, RT Scaramuzzo…</t>
  </si>
  <si>
    <t>https://scholar.google.com/scholar?cites=2620613608381346380&amp;as_sdt=2005&amp;sciodt=0,5&amp;hl=en</t>
  </si>
  <si>
    <t>https://onlinelibrary.wiley.com/doi/abs/10.4218/etrij.15.0114.0123</t>
  </si>
  <si>
    <t>Etri Journal</t>
  </si>
  <si>
    <t>Development of Steering Control System for Autonomous Vehicle Using Geometry‐Based Path Tracking Algorithm</t>
  </si>
  <si>
    <t>M Park, S Lee, W Han</t>
  </si>
  <si>
    <t>https://scholar.google.com/scholar?cites=5972883940714587413&amp;as_sdt=2005&amp;sciodt=0,5&amp;hl=en</t>
  </si>
  <si>
    <t>US Patent App. 14/259,653</t>
  </si>
  <si>
    <t>https://patents.google.com/patent/US20050083211A1/en</t>
  </si>
  <si>
    <t>US Patent App. 10/684,489</t>
  </si>
  <si>
    <t>Road safety warning system and method</t>
  </si>
  <si>
    <t>M Shafir, Y Shiri</t>
  </si>
  <si>
    <t>https://patents.google.com/patent/US20120154156A1/en</t>
  </si>
  <si>
    <t>US Patent App. 13/392,165</t>
  </si>
  <si>
    <t>Method for wakening up a driver of a motor vehicle</t>
  </si>
  <si>
    <t>K Kuntzel</t>
  </si>
  <si>
    <t>https://patents.google.com/patent/US20150088358A1/en</t>
  </si>
  <si>
    <t>US Patent App. 14/035,366</t>
  </si>
  <si>
    <t>Transitioning from autonomous vehicle control to driver control to responding to driver control</t>
  </si>
  <si>
    <t>https://patents.google.com/patent/US20150042478A1/en</t>
  </si>
  <si>
    <t>US Patent App. 14/185,377</t>
  </si>
  <si>
    <t>Alert method and alert system thereof</t>
  </si>
  <si>
    <t>TJ Kuo</t>
  </si>
  <si>
    <t>https://scholar.google.com/scholar?cites=9463439434316076532&amp;as_sdt=2005&amp;sciodt=0,5&amp;hl=en</t>
  </si>
  <si>
    <t>https://link.springer.com/content/pdf/10.1007/978-3-319-09840-1_19-1.pdf</t>
  </si>
  <si>
    <t>Handbook of Driver …</t>
  </si>
  <si>
    <t>PRORETA 3: Comprehensive driver assistance by safety corridor and cooperative automation</t>
  </si>
  <si>
    <t>H Winner, F Lotz, E Bauer, U Konigorski…</t>
  </si>
  <si>
    <t>https://scholar.google.com/scholar?cites=6083820023922688482&amp;as_sdt=2005&amp;sciodt=0,5&amp;hl=en</t>
  </si>
  <si>
    <t>https://ieeexplore.ieee.org/abstract/document/6859449/</t>
  </si>
  <si>
    <t>2014 American Control Conference</t>
  </si>
  <si>
    <t>Design of an automatic steering controller for bus revenue service based on drivers' steering mechanism</t>
  </si>
  <si>
    <t>J Huang, HS Tan</t>
  </si>
  <si>
    <t>US Patent App. 14/415,730</t>
  </si>
  <si>
    <t>https://patents.google.com/patent/US9117358B2/en</t>
  </si>
  <si>
    <t>Method for classification of eye closures</t>
  </si>
  <si>
    <t>D Levin, L Westervall, S Leandersson…</t>
  </si>
  <si>
    <t>https://patents.google.com/patent/US20050246101A1/en</t>
  </si>
  <si>
    <t>US Patent App. 11/119,537</t>
  </si>
  <si>
    <t>Video enhanced stability control in road vehicles</t>
  </si>
  <si>
    <t>W Courtenay, M Tucker</t>
  </si>
  <si>
    <t>https://scholar.google.com/scholar?cites=6837944481712886892&amp;as_sdt=2005&amp;sciodt=0,5&amp;hl=en</t>
  </si>
  <si>
    <t>https://ieeexplore.ieee.org/abstract/document/6915027/</t>
  </si>
  <si>
    <t>A safe torque vectoring function for an electric vehicle</t>
  </si>
  <si>
    <t>V Scheuch, G Kaiser, M Korte, P Grabs…</t>
  </si>
  <si>
    <t>https://patents.google.com/patent/US20140240114A1/en</t>
  </si>
  <si>
    <t>Method for outputting alert messages of a driver assistance system and associated driver assistance system</t>
  </si>
  <si>
    <t>C Waeller, J Rhede, I Petermann…</t>
  </si>
  <si>
    <t>https://scholar.google.com/scholar?cites=18022482059598576046&amp;as_sdt=2005&amp;sciodt=0,5&amp;hl=en</t>
  </si>
  <si>
    <t>https://patents.google.com/patent/US7689008B2/en</t>
  </si>
  <si>
    <t>US Patent 7,689,008</t>
  </si>
  <si>
    <t>System and method for detecting an eye</t>
  </si>
  <si>
    <t>RI Hammoud, AL Wilhelm</t>
  </si>
  <si>
    <t>https://scholar.google.com/scholar?cites=2220831904268072109&amp;as_sdt=2005&amp;sciodt=0,5&amp;hl=en</t>
  </si>
  <si>
    <t>https://patents.google.com/patent/US8989916B2/en</t>
  </si>
  <si>
    <t>US Patent 8,989,916</t>
  </si>
  <si>
    <t>Vehicle signal lever proximity sensing for lane change intention detection with following recommendation to driver</t>
  </si>
  <si>
    <t>M Tippelhofer, T Shannon</t>
  </si>
  <si>
    <t>https://scholar.google.com/scholar?cites=7487723982592374895&amp;as_sdt=2005&amp;sciodt=0,5&amp;hl=en</t>
  </si>
  <si>
    <t>https://ieeexplore.ieee.org/abstract/document/7225821/</t>
  </si>
  <si>
    <t>2015 IEEE Intelligent Vehicles …</t>
  </si>
  <si>
    <t>A comparative study of lane keeping system: Dynamic and kinematic models with look-ahead distance</t>
  </si>
  <si>
    <t>https://patents.google.com/patent/US20120032817A1/en</t>
  </si>
  <si>
    <t>US Patent App. 13/196,602</t>
  </si>
  <si>
    <t>Systems and methods for aiding traffic controllers and/or pilots</t>
  </si>
  <si>
    <t>D Cleveland</t>
  </si>
  <si>
    <t>15.71</t>
  </si>
  <si>
    <t>https://scholar.google.com/scholar?cites=13831028400988447990&amp;as_sdt=2005&amp;sciodt=0,5&amp;hl=en</t>
  </si>
  <si>
    <t>https://journals.sagepub.com/doi/abs/10.1177/0018720812443984?casa_token=IfDyBTY5RacAAAAA:uH0a_nSN2bDSgCeJScvoUCm4QBNymAwmkRgicpqrjeZM35YJzaTsfW4dOyMOp2jG30MZMCQ3rIL7mw</t>
  </si>
  <si>
    <t>https://patents.google.com/patent/US20150130603A1/en</t>
  </si>
  <si>
    <t>US Patent App. 14/293,717</t>
  </si>
  <si>
    <t>Apparatus and method for warning reduction in fuel efficiency of vehicle</t>
  </si>
  <si>
    <t>YJ Lee</t>
  </si>
  <si>
    <t>US Patent App. 11/883,091</t>
  </si>
  <si>
    <t>https://patents.google.com/patent/US20150232300A1/en</t>
  </si>
  <si>
    <t>US Patent App. 14/180,413</t>
  </si>
  <si>
    <t>Elevator Operator Interface</t>
  </si>
  <si>
    <t>RA Preston</t>
  </si>
  <si>
    <t>https://patents.google.com/patent/US9224298B2/en</t>
  </si>
  <si>
    <t>US Patent 9,224,298</t>
  </si>
  <si>
    <t>System and method for communicating an object attached to a vehicle</t>
  </si>
  <si>
    <t>PR Nicastri</t>
  </si>
  <si>
    <t>https://scholar.google.com/scholar?cites=13744007740339958781&amp;as_sdt=2005&amp;sciodt=0,5&amp;hl=en</t>
  </si>
  <si>
    <t>https://ieeexplore.ieee.org/abstract/document/4290166/</t>
  </si>
  <si>
    <t>Assessing the maneuverability of tractor trailer systems in heavy goods transport</t>
  </si>
  <si>
    <t>E Balcerak, T Weidenfeller…</t>
  </si>
  <si>
    <t>5.72</t>
  </si>
  <si>
    <t>https://scholar.google.com/scholar?cites=11838631944664761039&amp;as_sdt=2005&amp;sciodt=0,5&amp;hl=en</t>
  </si>
  <si>
    <t>http://eprints.whiterose.ac.uk/2007/</t>
  </si>
  <si>
    <t>European Journal of Transport and …</t>
  </si>
  <si>
    <t>Safety assessment of driver assistance systems</t>
  </si>
  <si>
    <t>OMJ Carsten, L Nilsson</t>
  </si>
  <si>
    <t>https://scholar.google.com/scholar?cites=3451450357286125401&amp;as_sdt=2005&amp;sciodt=0,5&amp;hl=en</t>
  </si>
  <si>
    <t>https://memagazineselect.asmedigitalcollection.asme.org/article.aspx?articleid=2679713</t>
  </si>
  <si>
    <t>Mechanical …</t>
  </si>
  <si>
    <t>Future Mobility</t>
  </si>
  <si>
    <t>D Filev, J Lu, D Hrovat</t>
  </si>
  <si>
    <t>https://scholar.google.com/scholar?cites=8910778610939925734&amp;as_sdt=2005&amp;sciodt=0,5&amp;hl=en</t>
  </si>
  <si>
    <t>https://patents.google.com/patent/US8009025B2/en</t>
  </si>
  <si>
    <t>US Patent 8,009,025</t>
  </si>
  <si>
    <t>J Engström, P Larsson</t>
  </si>
  <si>
    <t>http://www.dbpia.co.kr/Journal/ArticleDetail/NODE02514194</t>
  </si>
  <si>
    <t>한국자동차공학회 추계학술대회 및 …</t>
  </si>
  <si>
    <t>무인 자율주차 시스템 구현을 위한 기반기술 연구</t>
  </si>
  <si>
    <t>전재한, 최아라, 박성훈, 정태영</t>
  </si>
  <si>
    <t>17.22</t>
  </si>
  <si>
    <t>https://scholar.google.com/scholar?cites=18085268861166723437&amp;as_sdt=2005&amp;sciodt=0,5&amp;hl=en</t>
  </si>
  <si>
    <t>https://ieeexplore.ieee.org/abstract/document/5462899/</t>
  </si>
  <si>
    <t>Maneuver-based trajectory planning for highly autonomous vehicles on real road with traffic and driver interaction</t>
  </si>
  <si>
    <t>S Glaser, B Vanholme, S Mammar…</t>
  </si>
  <si>
    <t>https://patents.google.com/patent/US9037363B2/en</t>
  </si>
  <si>
    <t>US Patent 9,037,363</t>
  </si>
  <si>
    <t>Method of operating a motor vehicle transmission system</t>
  </si>
  <si>
    <t>P Febrer, N Romani, P Saint Loup</t>
  </si>
  <si>
    <t>https://scholar.google.com/scholar?cites=6990632380321117125&amp;as_sdt=2005&amp;sciodt=0,5&amp;hl=en</t>
  </si>
  <si>
    <t>https://www.tandfonline.com/doi/abs/10.1080/00140139.2011.604431</t>
  </si>
  <si>
    <t>The impact of cognitive workload on physiological arousal in young adult drivers: a field study and simulation validation</t>
  </si>
  <si>
    <t>B Reimer, B Mehler</t>
  </si>
  <si>
    <t>https://patents.google.com/patent/US20130191020A1/en</t>
  </si>
  <si>
    <t>US Patent App. 13/354,612</t>
  </si>
  <si>
    <t>Adaptable navigation device</t>
  </si>
  <si>
    <t>S Emani, T Inabathuni</t>
  </si>
  <si>
    <t>https://scholar.google.com/scholar?cites=14812235222367714451&amp;as_sdt=2005&amp;sciodt=0,5&amp;hl=en</t>
  </si>
  <si>
    <t>https://patents.google.com/patent/US8855925B2/en</t>
  </si>
  <si>
    <t>US Patent 8,855,925</t>
  </si>
  <si>
    <t>https://patents.google.com/patent/US9129508B2/en</t>
  </si>
  <si>
    <t>US Patent 9,129,508</t>
  </si>
  <si>
    <t>https://scholar.google.com/scholar?cites=10098523748264817172&amp;as_sdt=2005&amp;sciodt=0,5&amp;hl=en</t>
  </si>
  <si>
    <t>https://link.springer.com/chapter/10.1007/978-3-662-45317-9_15</t>
  </si>
  <si>
    <t>Evaluation of unwanted road marking crossing detection using real-traffic data for intelligent transportation systems</t>
  </si>
  <si>
    <t>E Bubeníková, M Franeková, P Holečko</t>
  </si>
  <si>
    <t>https://books.google.com/books?hl=en&amp;lr=&amp;id=IwJS7We6aHYC&amp;oi=fnd&amp;pg=PA462&amp;dq=%22human+machine+interface%22+(%22autonomous+driving%22+OR+%22autonomous+drivings%22)+-pedestrian+-wheelchair+-military+-business&amp;ots=p7TfI3bKjr&amp;sig=EXAaRW-FAjY3QbrBIgUnQohWa58</t>
  </si>
  <si>
    <t>https://scholar.google.com/scholar?cites=17315941593037719141&amp;as_sdt=2005&amp;sciodt=0,5&amp;hl=en</t>
  </si>
  <si>
    <t>https://ieeexplore.ieee.org/abstract/document/6153935/</t>
  </si>
  <si>
    <t>2011 Seventh International …</t>
  </si>
  <si>
    <t>Advanced driver assistance systems-past, present and future</t>
  </si>
  <si>
    <t>A Shaout, D Colella, S Awad</t>
  </si>
  <si>
    <t>https://patents.google.com/patent/US20140277825A1/en</t>
  </si>
  <si>
    <t>US Patent App. 13/796,303</t>
  </si>
  <si>
    <t>https://scholar.google.com/scholar?cites=5259890080417471133&amp;as_sdt=2005&amp;sciodt=0,5&amp;hl=en</t>
  </si>
  <si>
    <t>https://patents.google.com/patent/US7062382B2/en</t>
  </si>
  <si>
    <t>US Patent 7,062,382</t>
  </si>
  <si>
    <t>WJA Courtenay, MR Tucker</t>
  </si>
  <si>
    <t>https://scholar.google.com/scholar?cites=14723845157686347696&amp;as_sdt=2005&amp;sciodt=0,5&amp;hl=en</t>
  </si>
  <si>
    <t>https://dl.acm.org/citation.cfm?id=2899370</t>
  </si>
  <si>
    <t>Proceedings of the 5th …</t>
  </si>
  <si>
    <t>Performance evaluation of LiDAR point clouds towards automated FOD detection on airport aprons</t>
  </si>
  <si>
    <t>J Mund, A Zouhar, L Meyer, H Fricke…</t>
  </si>
  <si>
    <t>https://patents.google.com/patent/US20150367871A1/en</t>
  </si>
  <si>
    <t>Method and device for outputting an acoustic warning signal of a rail vehicle and warning system for a rail vehicle</t>
  </si>
  <si>
    <t>T Scheschko, H Niemann, H Voelz…</t>
  </si>
  <si>
    <t>https://scholar.google.com/scholar?cites=2029879734382085852&amp;as_sdt=2005&amp;sciodt=0,5&amp;hl=en</t>
  </si>
  <si>
    <t>https://www.sae.org/publications/technical-papers/content/2003-01-0114/</t>
  </si>
  <si>
    <t>TTCAN from applications to products in automotive systems</t>
  </si>
  <si>
    <t>P Leteinturier, NA Kelling, U Kelling</t>
  </si>
  <si>
    <t>https://patents.google.com/patent/US20150102929A1/en</t>
  </si>
  <si>
    <t>US Patent App. 14/356,472</t>
  </si>
  <si>
    <t>Method and device for warning the driver of a motor vehicle in the event of lack of attention</t>
  </si>
  <si>
    <t>C Grinenval, W Schroeder</t>
  </si>
  <si>
    <t>https://scholar.google.com/scholar?cites=15034129983395280531&amp;as_sdt=2005&amp;sciodt=0,5&amp;hl=en</t>
  </si>
  <si>
    <t>https://patents.google.com/patent/US6679702B1/en</t>
  </si>
  <si>
    <t>US Patent 6,679,702</t>
  </si>
  <si>
    <t>Vehicle-based headway distance training system</t>
  </si>
  <si>
    <t>PS Rau</t>
  </si>
  <si>
    <t>https://scholar.google.com/scholar?cites=1767028932225730658&amp;as_sdt=2005&amp;sciodt=0,5&amp;hl=en</t>
  </si>
  <si>
    <t>https://patents.google.com/patent/US9168924B2/en</t>
  </si>
  <si>
    <t>US Patent 9,168,924</t>
  </si>
  <si>
    <t>System diagnosis in autonomous driving</t>
  </si>
  <si>
    <t>https://scholar.google.com/scholar?cites=16908106658496101507&amp;as_sdt=2005&amp;sciodt=0,5&amp;hl=en</t>
  </si>
  <si>
    <t>https://ieeexplore.ieee.org/abstract/document/6361481/</t>
  </si>
  <si>
    <t>Highly automated driving on highways based on legal safety</t>
  </si>
  <si>
    <t>B Vanholme, D Gruyer, B Lusetti…</t>
  </si>
  <si>
    <t>https://patents.google.com/patent/US20150235140A1/en</t>
  </si>
  <si>
    <t>US Patent App. 14/426,682</t>
  </si>
  <si>
    <t>Method and information system for determining a lane change which is intended or not intended by the driver when driving a vehicle</t>
  </si>
  <si>
    <t>T Rothermel</t>
  </si>
  <si>
    <t>https://scholar.google.com/scholar?cites=12210204098603607221&amp;as_sdt=2005&amp;sciodt=0,5&amp;hl=en</t>
  </si>
  <si>
    <t>https://www.spiedigitallibrary.org/conference-proceedings-of-spie/5267/0000/Autonomous-cross-country-driving-using-active-vision/10.1117/12.515194.short?casa_token=j_1eKUCcP5wAAAAA:lEiLAze7P3m9kHFY6h7i5SHvNG2mLRSFQb4F6-XSog5QjFohVYOg9u8vMGXwQVrUxdX1wSiSGow</t>
  </si>
  <si>
    <t>Intelligent Robots and …</t>
  </si>
  <si>
    <t>Autonomous cross country driving using active vision</t>
  </si>
  <si>
    <t>M Pellkofer, U Hofmann…</t>
  </si>
  <si>
    <t>https://scholar.google.com/scholar?cites=2560251681819039655&amp;as_sdt=2005&amp;sciodt=0,5&amp;hl=en</t>
  </si>
  <si>
    <t>https://ieeexplore.ieee.org/abstract/document/6728577/</t>
  </si>
  <si>
    <t>Automated valet parking as part of an integrated travel assistance</t>
  </si>
  <si>
    <t>C Löper, C Brunken, G Thomaidis…</t>
  </si>
  <si>
    <t>8.71</t>
  </si>
  <si>
    <t>https://scholar.google.com/scholar?cites=13089782175678846778&amp;as_sdt=2005&amp;sciodt=0,5&amp;hl=en</t>
  </si>
  <si>
    <t>https://dl.acm.org/citation.cfm?id=2390282</t>
  </si>
  <si>
    <t>Proceedings of the 4th …</t>
  </si>
  <si>
    <t>Multimodal interaction in the car: combining speech and gestures on the steering wheel</t>
  </si>
  <si>
    <t>B Pfleging, S Schneegass, A Schmidt</t>
  </si>
  <si>
    <t>https://patents.google.com/patent/US20140309816A1/en</t>
  </si>
  <si>
    <t>Method and device for modifying the configuration of a driving assistance system of a motor vehicle</t>
  </si>
  <si>
    <t>F Stefan, U Gussen, T Rambow…</t>
  </si>
  <si>
    <t>https://patents.google.com/patent/US20130209968A1/en</t>
  </si>
  <si>
    <t>US Patent App. 13/820,466</t>
  </si>
  <si>
    <t>Lesson based driver feedback system &amp; method</t>
  </si>
  <si>
    <t>P Miller, EA Chan</t>
  </si>
  <si>
    <t>9.90</t>
  </si>
  <si>
    <t>https://scholar.google.com/scholar?cites=3244211524676378356&amp;as_sdt=2005&amp;sciodt=0,5&amp;hl=en</t>
  </si>
  <si>
    <t>https://ieeexplore.ieee.org/abstract/document/4497203/</t>
  </si>
  <si>
    <t>IEEE Transactions on Pattern Analysis …</t>
  </si>
  <si>
    <t>Tracking people on a torus</t>
  </si>
  <si>
    <t>A Elgammal, CS Lee</t>
  </si>
  <si>
    <t>https://www.jstage.jst.go.jp/article/itetr/35.9/0/35.9_143/_article/-char/ja/</t>
  </si>
  <si>
    <t>映像情報メディア学会技術報告 35.9</t>
  </si>
  <si>
    <t>エコドライブ車両における制御情報の後続車両への提示についで: 内容やタイミングに対する基礎検討 (ITS 画像処理, 映像メディア, 視覚及び一般)</t>
  </si>
  <si>
    <t>https://scholar.google.com/scholar?cites=17185491220267604347&amp;as_sdt=2005&amp;sciodt=0,5&amp;hl=en</t>
  </si>
  <si>
    <t>https://ieeexplore.ieee.org/abstract/document/6957886/</t>
  </si>
  <si>
    <t>17th International IEEE Conference on …</t>
  </si>
  <si>
    <t>Maneuver delegation and planning for automated vehicles at multi-lane road intersections</t>
  </si>
  <si>
    <t>F Lotz, H Winner</t>
  </si>
  <si>
    <t>https://scholar.google.com/scholar?cites=6576039481447319905&amp;as_sdt=2005&amp;sciodt=0,5&amp;hl=en</t>
  </si>
  <si>
    <t>http://eb-cat.ds-navi.co.jp/enu/jtekt/tech/ej/img/no165e/165e_03.pdf</t>
  </si>
  <si>
    <t>eb-cat.ds-navi.co.jp</t>
  </si>
  <si>
    <t>Koyo Engineering Journal</t>
  </si>
  <si>
    <t>Development Trend of Advanced Steering System</t>
  </si>
  <si>
    <t>M Moriyama</t>
  </si>
  <si>
    <t>https://scholar.google.com/scholar?cites=13633906285013686334&amp;as_sdt=2005&amp;sciodt=0,5&amp;hl=en</t>
  </si>
  <si>
    <t>https://patents.google.com/patent/US7057532B2/en</t>
  </si>
  <si>
    <t>US Patent 7,057,532</t>
  </si>
  <si>
    <t>https://scholar.google.com/scholar?cites=3828268413302658712&amp;as_sdt=2005&amp;sciodt=0,5&amp;hl=en</t>
  </si>
  <si>
    <t>https://link.springer.com/article/10.1007/s12544-010-0044-z</t>
  </si>
  <si>
    <t>European transport research review</t>
  </si>
  <si>
    <t>Design and preliminary testing of an haptic handle for powered two wheelers</t>
  </si>
  <si>
    <t>N Baldanzini, G Bencini, M Pierini</t>
  </si>
  <si>
    <t>https://patents.google.com/patent/US20140297107A1/en</t>
  </si>
  <si>
    <t>US Patent App. 14/223,843</t>
  </si>
  <si>
    <t>https://scholar.google.com/scholar?cites=5472690140974746478&amp;as_sdt=2005&amp;sciodt=0,5&amp;hl=en</t>
  </si>
  <si>
    <t>https://link.springer.com/chapter/10.1007/978-3-319-29339-4_2</t>
  </si>
  <si>
    <t>Robot soccer world cup</t>
  </si>
  <si>
    <t>Interactive learning of continuous actions from corrective advice communicated by humans</t>
  </si>
  <si>
    <t>C Celemin, J Ruiz-del-Solar</t>
  </si>
  <si>
    <t>http://www.dbpia.co.kr/Journal/ArticleDetail/NODE02309384</t>
  </si>
  <si>
    <t>한국자동차공학회 추계학술대회 및 전시회</t>
  </si>
  <si>
    <t>Low cost rear collision warning system based on fisheye camera</t>
  </si>
  <si>
    <t>HH Tadjine</t>
  </si>
  <si>
    <t>http://lars.mec.ua.pt/public/ProcopioStein/master_thesis/Procopio_Stein_MEAI_Thesis.pdf</t>
  </si>
  <si>
    <t>lars.mec.ua.pt</t>
  </si>
  <si>
    <t>Stein</t>
  </si>
  <si>
    <t>P Silveira</t>
  </si>
  <si>
    <t>https://scholar.google.com/scholar?cites=5313071158066177541&amp;as_sdt=2005&amp;sciodt=0,5&amp;hl=en</t>
  </si>
  <si>
    <t>http://search.proquest.com/openview/9c18530970f5b3bc7b741850caec4263/1?pq-origsite=gscholar&amp;cbl=936334</t>
  </si>
  <si>
    <t>International Information Institute (Tokyo) …</t>
  </si>
  <si>
    <t>Design of architectural smart vehicle middleware</t>
  </si>
  <si>
    <t>JH Kim, SC Kim</t>
  </si>
  <si>
    <t>https://scholar.google.com/scholar?cites=14774261149167604667&amp;as_sdt=2005&amp;sciodt=0,5&amp;hl=en</t>
  </si>
  <si>
    <t>… Cognitive Methods in …</t>
  </si>
  <si>
    <t>https://patents.google.com/patent/US20140288775A1/en</t>
  </si>
  <si>
    <t>Method and system for predictive vehicle systems performance selection for enhanced maneuverability</t>
  </si>
  <si>
    <t>KO Prakah-Asante, J Lu, F Tseng, DP Filev…</t>
  </si>
  <si>
    <t>https://scholar.google.com/scholar?cites=13578093666690395979&amp;as_sdt=2005&amp;sciodt=0,5&amp;hl=en</t>
  </si>
  <si>
    <t>https://www.jstage.jst.go.jp/article/jmtl/4/2/4_2_65/_article/-char/ja/</t>
  </si>
  <si>
    <t>Study on automatic driving system for highway lane change maneuver using driving simulator</t>
  </si>
  <si>
    <t>L Wan, P Raksincharoensak, M Nagai</t>
  </si>
  <si>
    <t>https://patents.google.com/patent/US20150239382A1/en</t>
  </si>
  <si>
    <t>US Patent App. 14/630,269</t>
  </si>
  <si>
    <t>Apparatus for Holding a Liquid-Filled Vessel in a Vehicle</t>
  </si>
  <si>
    <t>O Birth</t>
  </si>
  <si>
    <t>https://scholar.google.com/scholar?cites=11761111165783264534&amp;as_sdt=2005&amp;sciodt=0,5&amp;hl=en</t>
  </si>
  <si>
    <t>https://ieeexplore.ieee.org/abstract/document/6020791/</t>
  </si>
  <si>
    <t>Portable and scalable vision-based vehicular instrumentation for the analysis of driver intentionality</t>
  </si>
  <si>
    <t>SS Beauchemin, MA Bauer…</t>
  </si>
  <si>
    <t>https://www.researchgate.net/profile/Tsai_Hong/publication/2479636_A_Unique_Sensor_Fusion_System_for_Coordinate_Measuring_Machine_Tasks/links/0c9605152d5da83e40000000/A-Unique-Sensor-Fusion-System-for-Coordinate-Measuring-Machine-Tasks.pdf</t>
  </si>
  <si>
    <t>A Unique Sensor Fusion System for Coordinate Measuring Machine Tasks Marilyn Nashman, Billibon Yoshimi, Tsai Hong Hong, William G. Rippey, Martin …</t>
  </si>
  <si>
    <t>M Nashman</t>
  </si>
  <si>
    <t>https://scholar.google.com/scholar?cites=9026856717717292043&amp;as_sdt=2005&amp;sciodt=0,5&amp;hl=en</t>
  </si>
  <si>
    <t>https://ieeexplore.ieee.org/abstract/document/6948402/</t>
  </si>
  <si>
    <t>… on Mixed and …</t>
  </si>
  <si>
    <t>AR-IVI—implementation of in-vehicle augmented reality</t>
  </si>
  <si>
    <t>Q Rao, T Tropper, C Grünler…</t>
  </si>
  <si>
    <t>https://www.jstage.jst.go.jp/article/jsaeronbun/43/2/43_643/_article/-char/ja/</t>
  </si>
  <si>
    <t>隊列走行システムの HMI における隊列形成支援と受容性検証</t>
  </si>
  <si>
    <t>加藤晋, 橋本尚久, 津川定之</t>
  </si>
  <si>
    <t>https://patents.google.com/patent/US20150177828A1/en</t>
  </si>
  <si>
    <t>US Patent App. 14/416,791</t>
  </si>
  <si>
    <t>Display device with a direction-dependent sensor</t>
  </si>
  <si>
    <t>T Bruderek</t>
  </si>
  <si>
    <t>http://www.dbpia.co.kr/Journal/ArticleDetail/NODE02309394</t>
  </si>
  <si>
    <t>Intelligent Human Machine interface for Autonomous driving</t>
  </si>
  <si>
    <t>https://patents.google.com/patent/US20150203107A1/en</t>
  </si>
  <si>
    <t>US Patent App. 14/157,555</t>
  </si>
  <si>
    <t>Autonomous vehicle precipitation detection</t>
  </si>
  <si>
    <t>MA Lippman</t>
  </si>
  <si>
    <t>https://patents.google.com/patent/US20150094907A1/en</t>
  </si>
  <si>
    <t>US Patent App. 14/403,504</t>
  </si>
  <si>
    <t>Method and device for detecting the condition of a driver</t>
  </si>
  <si>
    <t>A Offenhaeuser, E Schermann</t>
  </si>
  <si>
    <t>https://scholar.google.com/scholar?cites=16955729919659567788&amp;as_sdt=2005&amp;sciodt=0,5&amp;hl=en</t>
  </si>
  <si>
    <t>https://patents.google.com/patent/US8825371B2/en</t>
  </si>
  <si>
    <t>US Patent 8,825,371</t>
  </si>
  <si>
    <t>Navigation of on-road vehicle based on vertical elements</t>
  </si>
  <si>
    <t>DV Prokhorov, Y Uehara</t>
  </si>
  <si>
    <t>https://patents.google.com/patent/US20080071177A1/en</t>
  </si>
  <si>
    <t>US Patent App. 11/596,768</t>
  </si>
  <si>
    <t>Bioinformation Sensor</t>
  </si>
  <si>
    <t>M Yanagidaira, M Yasushi, T Shioda</t>
  </si>
  <si>
    <t>https://patents.google.com/patent/US20150149035A1/en</t>
  </si>
  <si>
    <t>US Patent App. 14/404,779</t>
  </si>
  <si>
    <t>Motor vehicle with a control device for an extravehicular computer system</t>
  </si>
  <si>
    <t>A Enthaler, M Roehder</t>
  </si>
  <si>
    <t>https://scholar.google.com/scholar?cites=6875369282958901547&amp;as_sdt=2005&amp;sciodt=0,5&amp;hl=en</t>
  </si>
  <si>
    <t>https://www.jstage.jst.go.jp/article/jsaeronbun/41/5/41_5_1161/_article/-char/ja/</t>
  </si>
  <si>
    <t>隊列走行システムにおける車内外への情報提示と HMI の一検討</t>
  </si>
  <si>
    <t>https://patents.google.com/patent/US20150285458A1/en</t>
  </si>
  <si>
    <t>Vehicle headlamp system</t>
  </si>
  <si>
    <t>MS Dassanayake, A Kumar, M Koherr…</t>
  </si>
  <si>
    <t>https://patents.google.com/patent/US20100283591A1/en</t>
  </si>
  <si>
    <t>US Patent App. 12/308,334</t>
  </si>
  <si>
    <t>Method for graphically representing a danger for the driver of a motor vehicle</t>
  </si>
  <si>
    <t>J Schick</t>
  </si>
  <si>
    <t>https://scholar.google.com/scholar?cites=14811201436413012090&amp;as_sdt=2005&amp;sciodt=0,5&amp;hl=en</t>
  </si>
  <si>
    <t>https://link.springer.com/chapter/10.1007/978-3-319-08087-1_1</t>
  </si>
  <si>
    <t>Evolution in Advanced Driver Assistance: From Steering Support in Highway Construction Zones to Assistance in Urban Narrow Road Scenarios</t>
  </si>
  <si>
    <t>TP Michalke, T Gußner, L Bürkle, F Niewels</t>
  </si>
  <si>
    <t>https://scholar.google.com/scholar?cites=3963494166433872089&amp;as_sdt=2005&amp;sciodt=0,5&amp;hl=en</t>
  </si>
  <si>
    <t>https://ieeexplore.ieee.org/abstract/document/6338688/</t>
  </si>
  <si>
    <t>Temporal analysis of the gate concept as enabler for highly automated driving based on the conduct-by-wire approach</t>
  </si>
  <si>
    <t>S Geyer, M Karg, S Hakuli, H Winner…</t>
  </si>
  <si>
    <t>https://scholar.google.com/scholar?cites=356456578866308379&amp;as_sdt=2005&amp;sciodt=0,5&amp;hl=en</t>
  </si>
  <si>
    <t>https://www.sae.org/publications/technical-papers/content/2014-01-2007/</t>
  </si>
  <si>
    <t>Tackling Three Critical Issues of Transportation: Environment, Safety and Congestion Via Semi-autonomous Platooning</t>
  </si>
  <si>
    <t>A Davila, A Ferrer</t>
  </si>
  <si>
    <t>https://scholar.google.com/scholar?cites=3667464013883645633&amp;as_sdt=2005&amp;sciodt=0,5&amp;hl=en</t>
  </si>
  <si>
    <t>https://ieeexplore.ieee.org/abstract/document/7354250/</t>
  </si>
  <si>
    <t>2015 IEEE/RSJ …</t>
  </si>
  <si>
    <t>Robot-audition-based human-machine interface for a car</t>
  </si>
  <si>
    <t>K Nakadai, T Mizumoto…</t>
  </si>
  <si>
    <t>https://patents.google.com/patent/US20080150756A1/en</t>
  </si>
  <si>
    <t>US Patent App. 11/644,919</t>
  </si>
  <si>
    <t>https://www.researchgate.net/profile/Ajith_Raj2/publication/282854010_Brain_Computer_Interface/links/561f09ab08aef097132d0bac.pdf</t>
  </si>
  <si>
    <t>Autonomous Vehicle and Intelligent Navigator</t>
  </si>
  <si>
    <t>A Kumar, A Raj</t>
  </si>
  <si>
    <t>https://patents.google.com/patent/US20150243164A1/en</t>
  </si>
  <si>
    <t>US Patent App. 14/192,276</t>
  </si>
  <si>
    <t>Adjustment of a traffic signal control plan based on local environmental conditions</t>
  </si>
  <si>
    <t>B Collum, B Collar</t>
  </si>
  <si>
    <t>https://patents.google.com/patent/US20080266552A1/en</t>
  </si>
  <si>
    <t>US Patent App. 11/796,807</t>
  </si>
  <si>
    <t>Method and apparatus for assessing head pose of a vehicle driver</t>
  </si>
  <si>
    <t>PV Malawey, MR Smith, GJ Witt</t>
  </si>
  <si>
    <t>https://scholar.google.com/scholar?cites=10087234690531625016&amp;as_sdt=2005&amp;sciodt=0,5&amp;hl=en</t>
  </si>
  <si>
    <t>https://www.sciencedirect.com/science/article/pii/S1474667016383409</t>
  </si>
  <si>
    <t>An overview on an automated truck platoon within the energy ITS project</t>
  </si>
  <si>
    <t>S Tsugawa</t>
  </si>
  <si>
    <t>https://books.google.com/books?hl=en&amp;lr=&amp;id=74CryOzvO3gC&amp;oi=fnd&amp;pg=PA9&amp;dq=%22human+machine+interface%22+(%22autonomous+driving%22+OR+%22autonomous+drivings%22)+-pedestrian+-wheelchair+-military+-business&amp;ots=nUJay-SoOe&amp;sig=_wp6RFeRlzsrtnsbGsDhyMB6FNs</t>
  </si>
  <si>
    <t>KIT …</t>
  </si>
  <si>
    <t>Advanced technical cognitive systems for mobility assistance.</t>
  </si>
  <si>
    <t>JM Zöllner, T Schamm, D Nienhüser…</t>
  </si>
  <si>
    <t>https://scholar.google.com/scholar?cites=13307415844611082832&amp;as_sdt=2005&amp;sciodt=0,5&amp;hl=en</t>
  </si>
  <si>
    <t>https://ieeexplore.ieee.org/abstract/document/5990027/</t>
  </si>
  <si>
    <t>2011 IEEE 20th …</t>
  </si>
  <si>
    <t>A modular and scalable application platform for testing and evaluating its components</t>
  </si>
  <si>
    <t>T Lorenz, M Baumann, K Jaschke…</t>
  </si>
  <si>
    <t>https://scholar.google.com/scholar?cites=18393349054631208419&amp;as_sdt=2005&amp;sciodt=0,5&amp;hl=en</t>
  </si>
  <si>
    <t>https://scholar.google.com/scholar?cites=11613443374650069015&amp;as_sdt=2005&amp;sciodt=0,5&amp;hl=en</t>
  </si>
  <si>
    <t>https://ieeexplore.ieee.org/abstract/document/7056201/</t>
  </si>
  <si>
    <t>2014 IEEE …</t>
  </si>
  <si>
    <t>Advanced co-simulation HMI environment for fully Electric Vehicles</t>
  </si>
  <si>
    <t>V Sixto, F Sanchez, S Jones, E Kural…</t>
  </si>
  <si>
    <t>http://people.cst.cmich.edu/yelam1k/asee/proceedings/2010/papers/157.pdf</t>
  </si>
  <si>
    <t>people.cst.cmich.edu</t>
  </si>
  <si>
    <t>Work In Progress Introductory LabVIEW Real Time Data Acquisition Laboratory Activities</t>
  </si>
  <si>
    <t>D McDonald</t>
  </si>
  <si>
    <t>https://patents.google.com/patent/US20150375757A1/en</t>
  </si>
  <si>
    <t>US Patent App. 14/749,009</t>
  </si>
  <si>
    <t>Autonomous driving system for a vehicle and method for carrying out the operation</t>
  </si>
  <si>
    <t>U Schiek, W Kopmann</t>
  </si>
  <si>
    <t>https://patents.google.com/patent/US20140277896A1/en</t>
  </si>
  <si>
    <t>Dual-state steering wheel/input device</t>
  </si>
  <si>
    <t>WB Lathrop, JL Toggweiler, ER Glaser…</t>
  </si>
  <si>
    <t>https://scholar.google.com/scholar?cites=10766569740177213689&amp;as_sdt=2005&amp;sciodt=0,5&amp;hl=en</t>
  </si>
  <si>
    <t>http://citeseerx.ist.psu.edu/viewdoc/download?doi=10.1.1.724.6461&amp;rep=rep1&amp;type=pdf</t>
  </si>
  <si>
    <t>Proc. of the 64th …</t>
  </si>
  <si>
    <t>HERCULES: Analogue testing of a Canadian lunar rover prototype</t>
  </si>
  <si>
    <t>C Langley, R McCoubrey, J Ratti, N Ghafoor…</t>
  </si>
  <si>
    <t>https://patents.google.com/patent/US20130304514A1/en</t>
  </si>
  <si>
    <t>US Patent App. 13/466,910</t>
  </si>
  <si>
    <t>Systems and methods for insurance based on monitored characteristics of an autonomous drive mode selection system</t>
  </si>
  <si>
    <t>RA Hyde, JT Kare, DB Tuckerman</t>
  </si>
  <si>
    <t>https://patents.google.com/patent/US20150371527A1/en</t>
  </si>
  <si>
    <t>US Patent App. 14/767,834</t>
  </si>
  <si>
    <t>Method and Device for Displaying Information of a System</t>
  </si>
  <si>
    <t>A Kleen, E Glaser</t>
  </si>
  <si>
    <t>4.30</t>
  </si>
  <si>
    <t>https://scholar.google.com/scholar?cites=8725766033085337670&amp;as_sdt=2005&amp;sciodt=0,5&amp;hl=en</t>
  </si>
  <si>
    <t>CityMobil: Human factor issues regarding highly automated vehicles on eLane</t>
  </si>
  <si>
    <t>A Toffetti, E Wilschut, M Martens…</t>
  </si>
  <si>
    <t>https://scholar.google.com/scholar?cites=11970089003057680929&amp;as_sdt=2005&amp;sciodt=0,5&amp;hl=en</t>
  </si>
  <si>
    <t>https://ieeexplore.ieee.org/abstract/document/4776993/</t>
  </si>
  <si>
    <t>2006 IEEE Conference on Computer Aided …</t>
  </si>
  <si>
    <t>The role of driver assistance systems in a future traffic scenario</t>
  </si>
  <si>
    <t>R Freymann</t>
  </si>
  <si>
    <t>https://link.springer.com/content/pdf/10.1007/978-3-319-09840-1_45-1.pdf</t>
  </si>
  <si>
    <t>Handbook of Driver Assistance Systems: Basic …</t>
  </si>
  <si>
    <t>https://scholar.google.com/scholar?cites=2605659628857504602&amp;as_sdt=2005&amp;sciodt=0,5&amp;hl=en</t>
  </si>
  <si>
    <t>https://ieeexplore.ieee.org/abstract/document/5346392/</t>
  </si>
  <si>
    <t>… on Systems, Man and …</t>
  </si>
  <si>
    <t>Sustainable transport—Knowledge and innovations at RWTH Aachen university for Europe's systems of tomorrow</t>
  </si>
  <si>
    <t>K Henning, L Petry, R Ramakers…</t>
  </si>
  <si>
    <t>https://patents.google.com/patent/US20130325482A1/en</t>
  </si>
  <si>
    <t>US Patent App. 13/761,541</t>
  </si>
  <si>
    <t>Estimating congnitive-load in human-machine interaction</t>
  </si>
  <si>
    <t>E Tzirkel-Hancock, O Tsimhoni</t>
  </si>
  <si>
    <t>https://scholar.google.com/scholar?cites=15919676488162475583&amp;as_sdt=2005&amp;sciodt=0,5&amp;hl=en</t>
  </si>
  <si>
    <t>https://pdfs.semanticscholar.org/49d2/902f271aabebb03aa3f7bba2aab69cb413c0.pdf</t>
  </si>
  <si>
    <t>IOSR Journal of …</t>
  </si>
  <si>
    <t>Simulation of navigation system for semiautonomous vehicle</t>
  </si>
  <si>
    <t>A Narayanaram, A Sridhar…</t>
  </si>
  <si>
    <t>https://patents.google.com/patent/US20110098886A1/en</t>
  </si>
  <si>
    <t>US Patent App. 12/606,863</t>
  </si>
  <si>
    <t>Function decomposition and control architecture for complex vehicle control system</t>
  </si>
  <si>
    <t>W Deng</t>
  </si>
  <si>
    <t>https://scholar.google.com/scholar?cites=9596367344663354848&amp;as_sdt=2005&amp;sciodt=0,5&amp;hl=en</t>
  </si>
  <si>
    <t>https://ieeexplore.ieee.org/abstract/document/5475195/</t>
  </si>
  <si>
    <t>Situation assessment for automatic lane-change maneuvers</t>
  </si>
  <si>
    <t>R Schubert, K Schulze…</t>
  </si>
  <si>
    <t>https://patents.google.com/patent/US9035803B2/en</t>
  </si>
  <si>
    <t>US Patent 9,035,803</t>
  </si>
  <si>
    <t>https://scholar.google.com/scholar?cites=4656156928326325396&amp;as_sdt=2005&amp;sciodt=0,5&amp;hl=en</t>
  </si>
  <si>
    <t>https://patents.google.com/patent/US9165468B2/en</t>
  </si>
  <si>
    <t>US Patent 9,165,468</t>
  </si>
  <si>
    <t>Video based intelligent vehicle control system</t>
  </si>
  <si>
    <t>Y Luo, D Hoetzer</t>
  </si>
  <si>
    <t>https://scholar.google.com/scholar?cites=11467975229543847207&amp;as_sdt=2005&amp;sciodt=0,5&amp;hl=en</t>
  </si>
  <si>
    <t>https://link.springer.com/chapter/10.1007/978-3-319-19830-9_25</t>
  </si>
  <si>
    <t>Intelligent Interactive Multimedia Systems and …</t>
  </si>
  <si>
    <t>Towards formal modelling of autonomous systems</t>
  </si>
  <si>
    <t>M Spichkova, M Simic</t>
  </si>
  <si>
    <t>https://patents.google.com/patent/US20150088374A1/en</t>
  </si>
  <si>
    <t>US Patent App. 14/036,159</t>
  </si>
  <si>
    <t>Autonomous vehicle window clearing</t>
  </si>
  <si>
    <t>WT Yopp, MA Lippman</t>
  </si>
  <si>
    <t>6.71</t>
  </si>
  <si>
    <t>https://scholar.google.com/scholar?cites=13063852314352627324&amp;as_sdt=2005&amp;sciodt=0,5&amp;hl=en</t>
  </si>
  <si>
    <t>https://ieeexplore.ieee.org/abstract/document/6183198/</t>
  </si>
  <si>
    <t>2012 IEEE …</t>
  </si>
  <si>
    <t>The software car: Building ICT architectures for future electric vehicles</t>
  </si>
  <si>
    <t>C Buckl, A Camek, G Kainz, C Simon…</t>
  </si>
  <si>
    <t>https://scholar.google.com/scholar?cites=2906561797230983424&amp;as_sdt=2005&amp;sciodt=0,5&amp;hl=en</t>
  </si>
  <si>
    <t>https://patents.google.com/patent/US7970175B2/en</t>
  </si>
  <si>
    <t>US Patent 7,970,175</t>
  </si>
  <si>
    <t>https://patents.google.com/patent/US20150100191A1/en</t>
  </si>
  <si>
    <t>US Patent App. 14/049,637</t>
  </si>
  <si>
    <t>Monitoring autonomous vehicle steering</t>
  </si>
  <si>
    <t>https://scholar.google.com/scholar?cites=10603040867908473514&amp;as_sdt=2005&amp;sciodt=0,5&amp;hl=en</t>
  </si>
  <si>
    <t>https://onlinelibrary.wiley.com/doi/abs/10.4218/etrij.15.0114.0076</t>
  </si>
  <si>
    <t>Multimodal Interface Based on Novel HMI UI/UX for In‐Vehicle Infotainment System</t>
  </si>
  <si>
    <t>J Kim, JH Ryu, TM Han</t>
  </si>
  <si>
    <t>https://scholar.google.com/scholar?cites=2905307192415436376&amp;as_sdt=2005&amp;sciodt=0,5&amp;hl=en</t>
  </si>
  <si>
    <t>https://idp.springer.com/authorize/casa?redirect_uri=https://link.springer.com/article/10.1365/s38311-011-0079-3&amp;casa_token=pv45exnhB-oAAAAA:-9ulIk9J0Qy7tWcuhZgymrk1uIgo1gEBCUH6NB7tdL4wP8ucRD-Z46dtwx_xnPPDrgAOueYqZ4-OasrTAg</t>
  </si>
  <si>
    <t>ATZ worldwide …</t>
  </si>
  <si>
    <t>Potentials of Active Safety and Driver Assistance Systems</t>
  </si>
  <si>
    <t>A Eichberger, E Tomasch, W Hirschberg…</t>
  </si>
  <si>
    <t>https://scholar.google.com/scholar?cites=15316028350867060690&amp;as_sdt=2005&amp;sciodt=0,5&amp;hl=en</t>
  </si>
  <si>
    <t>https://ieeexplore.ieee.org/abstract/document/5940568/</t>
  </si>
  <si>
    <t>Autonomous vehicle guidance on braunschweig's inner ring road within the stadtpilot project</t>
  </si>
  <si>
    <t>F Saust, JM Wille, B Lichte…</t>
  </si>
  <si>
    <t>https://scholar.google.com/scholar?cites=4061017914961326101&amp;as_sdt=2005&amp;sciodt=0,5&amp;hl=en</t>
  </si>
  <si>
    <t>https://www-esv.nhtsa.dot.gov/Proceedings/22/files/22ESV-000155.pdf</t>
  </si>
  <si>
    <t>RCS-TUG Study: Benefit Potential Investigation of Traffic Safety Systems with Respect to Different Vehicle Categories</t>
  </si>
  <si>
    <t>A Eichberger, R Rohm, W Hirschberg…</t>
  </si>
  <si>
    <t>https://scholar.google.com/scholar?cites=4386998550645909098&amp;as_sdt=2005&amp;sciodt=0,5&amp;hl=en</t>
  </si>
  <si>
    <t>Advanced Institutes of Convergence …</t>
  </si>
  <si>
    <t>Technical feasibility study on the personal rapid transit (PRT) pilot system</t>
  </si>
  <si>
    <t>YS Byun, RG Jeong, SW Kang…</t>
  </si>
  <si>
    <t>https://scholar.google.com/scholar?cites=17502014489883859620&amp;as_sdt=2005&amp;sciodt=0,5&amp;hl=en</t>
  </si>
  <si>
    <t>https://link.springer.com/chapter/10.1007/978-3-642-33738-3_31</t>
  </si>
  <si>
    <t>Proceedings of the FISITA 2012 …</t>
  </si>
  <si>
    <t>Development of a Vehicle Simulator Based on a Real Car for Research and Education Purposes</t>
  </si>
  <si>
    <t>Z Szalay, P Gáspár, Z Kánya, D Nagy</t>
  </si>
  <si>
    <t>https://scholar.google.com/scholar?cites=13661610425942883682&amp;as_sdt=2005&amp;sciodt=0,5&amp;hl=en</t>
  </si>
  <si>
    <t>https://ieeexplore.ieee.org/abstract/document/7313300/</t>
  </si>
  <si>
    <t>COMPANION--Towards Co-operative Platoon Management of Heavy-Duty Vehicles</t>
  </si>
  <si>
    <t>S Eilers, J Mårtensson, H Pettersson…</t>
  </si>
  <si>
    <t>https://patents.google.com/patent/US8065062B2/en</t>
  </si>
  <si>
    <t>US Patent 8,065,062</t>
  </si>
  <si>
    <t>Mobile agricultural vehicle</t>
  </si>
  <si>
    <t>S Prebeck, K Schachner</t>
  </si>
  <si>
    <t>http://www.dbpia.co.kr/Journal/ArticleDetail/NODE02482226</t>
  </si>
  <si>
    <t>Challenges and Opportunities of the European Market</t>
  </si>
  <si>
    <t>D Labrosse</t>
  </si>
  <si>
    <t>https://link.springer.com/content/pdf/10.1007/978-1-84628-638-4_4.pdf</t>
  </si>
  <si>
    <t>Application Domains, Missions, and Situations</t>
  </si>
  <si>
    <t>https://ieeexplore.ieee.org/abstract/document/6804003/</t>
  </si>
  <si>
    <t>Special Issue on the 2013 IEEE Intelligent Vehicles Symposium &amp; Workshop [Guest Editorial]</t>
  </si>
  <si>
    <t>L Vlacic, MÁ Sotelo, Z Duric…</t>
  </si>
  <si>
    <t>https://scholar.google.com/scholar?cites=15838233207840720347&amp;as_sdt=2005&amp;sciodt=0,5&amp;hl=en</t>
  </si>
  <si>
    <t>https://ieeexplore.ieee.org/abstract/document/7405024/</t>
  </si>
  <si>
    <t>2015 IEEE/SICE International …</t>
  </si>
  <si>
    <t>Map based localization of autonomous vehicle and its public urban road driving evaluation</t>
  </si>
  <si>
    <t>N Suganuma, D Yamamoto</t>
  </si>
  <si>
    <t>https://patents.google.com/patent/US20080195272A1/en</t>
  </si>
  <si>
    <t>US Patent App. 12/067,829</t>
  </si>
  <si>
    <t>Mobile Agricultural Vehicle</t>
  </si>
  <si>
    <t>11.13</t>
  </si>
  <si>
    <t>https://scholar.google.com/scholar?cites=11304022116083361340&amp;as_sdt=2005&amp;sciodt=0,5&amp;hl=en</t>
  </si>
  <si>
    <t>https://patents.google.com/patent/US6778073B2/en</t>
  </si>
  <si>
    <t>US Patent 6,778,073</t>
  </si>
  <si>
    <t>Method and apparatus for managing audio devices</t>
  </si>
  <si>
    <t>RP Lutter, DA Preston</t>
  </si>
  <si>
    <t>https://patents.google.com/patent/US20140094228A1/en</t>
  </si>
  <si>
    <t>Vehicle hands free telephone system with active noise cancellation</t>
  </si>
  <si>
    <t>LR Hamelink, BK Servis…</t>
  </si>
  <si>
    <t>https://scholar.google.com/scholar?cites=8734787340674104742&amp;as_sdt=2005&amp;sciodt=0,5&amp;hl=en</t>
  </si>
  <si>
    <t>https://www.spiedigitallibrary.org/conference-proceedings-of-spie/3209/0000/Unique-sensor-fusion-system-for-coordinate-measuring-machine-tasks/10.1117/12.287633.short?casa_token=cbvI0Nl0_OsAAAAA:W6TnA-BQJQuDxJRm57QeFUPQ8eq8522SuQ20tSZ9YfJmTinpqu0XapG3ovGCDaQZhhIMv2Exdsk</t>
  </si>
  <si>
    <t>Sensor Fusion and …</t>
  </si>
  <si>
    <t>Unique sensor fusion system for coordinate-measuring machine tasks</t>
  </si>
  <si>
    <t>M Nashman, B Yoshimi, TH Hong…</t>
  </si>
  <si>
    <t>https://link.springer.com/chapter/10.1007/978-3-540-77980-3_7</t>
  </si>
  <si>
    <t>Advanced Microsystems for Automotive Applications …</t>
  </si>
  <si>
    <t>Satellite-Based System for Predictive Control in Vehicles and its Field of Applications</t>
  </si>
  <si>
    <t>A Zlocki</t>
  </si>
  <si>
    <t>https://patents.google.com/patent/US20090322547A1/en</t>
  </si>
  <si>
    <t>US Patent App. 12/247,237</t>
  </si>
  <si>
    <t>Computer alert system and method for object proximity</t>
  </si>
  <si>
    <t>WS Wen</t>
  </si>
  <si>
    <t>https://scholar.google.com/scholar?cites=5808871942132352487&amp;as_sdt=2005&amp;sciodt=0,5&amp;hl=en</t>
  </si>
  <si>
    <t>https://patents.google.com/patent/US8260498B2/en</t>
  </si>
  <si>
    <t>US Patent 8,260,498</t>
  </si>
  <si>
    <t>https://ieesr.uitm.edu.my/v1/IEESR/Vol.8/article6.pdf</t>
  </si>
  <si>
    <t>ieesr.uitm.edu.my</t>
  </si>
  <si>
    <t>Development of Autonomous Cruise Control System for Convoy Vehicle</t>
  </si>
  <si>
    <t>DSY Han, FC Hin, HS Jo</t>
  </si>
  <si>
    <t>https://scholar.google.com/scholar?cites=2310495266866284357&amp;as_sdt=2005&amp;sciodt=0,5&amp;hl=en</t>
  </si>
  <si>
    <t>https://link.springer.com/article/10.1007/s38314-015-0517-x</t>
  </si>
  <si>
    <t>Automated Driving Calls for Secure Networks</t>
  </si>
  <si>
    <t>S Römmele</t>
  </si>
  <si>
    <t>https://scholar.google.com/scholar?cites=5683665787550511420&amp;as_sdt=2005&amp;sciodt=0,5&amp;hl=en</t>
  </si>
  <si>
    <t>https://ieeexplore.ieee.org/abstract/document/1285647/</t>
  </si>
  <si>
    <t>… Systems and Signal …</t>
  </si>
  <si>
    <t>Development of a hospital service robot for transporting task</t>
  </si>
  <si>
    <t>WK Fung, YY Leung, MK Chow, YH Liu…</t>
  </si>
  <si>
    <t>6.14</t>
  </si>
  <si>
    <t>https://scholar.google.com/scholar?cites=7798644897783338183&amp;as_sdt=2005&amp;sciodt=0,5&amp;hl=en</t>
  </si>
  <si>
    <t>http://www-ist.massey.ac.nz/s2is/ISSUES/V5/N4/PAPERS/PAPER13.PDF</t>
  </si>
  <si>
    <t>www-ist.massey.ac.nz</t>
  </si>
  <si>
    <t>International journal on smart …</t>
  </si>
  <si>
    <t>On-board lane detection system for intelligent vehicle based on monocular vision</t>
  </si>
  <si>
    <t>X Miao, S Li, H Shen</t>
  </si>
  <si>
    <t>https://scholar.google.com/scholar?cites=13100133058690577541&amp;as_sdt=2005&amp;sciodt=0,5&amp;hl=en</t>
  </si>
  <si>
    <t>https://ieeexplore.ieee.org/abstract/document/6338682/</t>
  </si>
  <si>
    <t>A surveillance and safety system based on performance criteria and functional degradation for an autonomous vehicle</t>
  </si>
  <si>
    <t>A Reschka, JR Böhmer, T Nothdurft…</t>
  </si>
  <si>
    <t>https://idp.springer.com/authorize/casa?redirect_uri=https://link.springer.com/article/10.1007/s38311-015-0048-3&amp;casa_token=s5_Iv8vv4sMAAAAA:3EBrIhKI41dMQXH1N8dut1y0LnhitWxeIeVVL3G_PuWaj71hLjOhjr-BzGClzX5IPQDn0c18ZsT5gHy5tw</t>
  </si>
  <si>
    <t>New Approaches in Vehicle Conception</t>
  </si>
  <si>
    <t>T Tzivanopoulos, H Watschke, P Krasteva, T Vietor</t>
  </si>
  <si>
    <t>https://scholar.google.com/scholar?cites=5213214076139154396&amp;as_sdt=2005&amp;sciodt=0,5&amp;hl=en</t>
  </si>
  <si>
    <t>https://link.springer.com/chapter/10.1007/978-3-642-16208-4_40</t>
  </si>
  <si>
    <t>Electronically coupled truck platoons on German highways</t>
  </si>
  <si>
    <t>R Ramakers, K Henning, S Gies, D Abel…</t>
  </si>
  <si>
    <t>https://scholar.google.com/scholar?cites=35171331274044847&amp;as_sdt=2005&amp;sciodt=0,5&amp;hl=en</t>
  </si>
  <si>
    <t>https://link.springer.com/chapter/10.1007/3-540-48222-9_10</t>
  </si>
  <si>
    <t>… on Computer Vision …</t>
  </si>
  <si>
    <t>Combining EMS-vision and horopter stereo for obstacle avoidance of autonomous vehicles</t>
  </si>
  <si>
    <t>KH Siedersberger, M Pellkofer, M Lützeler…</t>
  </si>
  <si>
    <t>https://scholar.google.com/scholar?cites=6012308290333619557&amp;as_sdt=2005&amp;sciodt=0,5&amp;hl=en</t>
  </si>
  <si>
    <t>https://ieeexplore.ieee.org/abstract/document/7225663/</t>
  </si>
  <si>
    <t>Vehicle trajectory prediction for adaptive cruise control</t>
  </si>
  <si>
    <t>SG Yi, CM Kang, SH Lee…</t>
  </si>
  <si>
    <t>https://patents.google.com/patent/US20150203114A1/en</t>
  </si>
  <si>
    <t>US Patent App. 14/601,584</t>
  </si>
  <si>
    <t>Lane relative position estimation method and system for driver assistance systems</t>
  </si>
  <si>
    <t>J Fritsch, T Kühnl</t>
  </si>
  <si>
    <t>7.20</t>
  </si>
  <si>
    <t>https://scholar.google.com/scholar?cites=13594916074514994662&amp;as_sdt=2005&amp;sciodt=0,5&amp;hl=en</t>
  </si>
  <si>
    <t>https://ieeexplore.ieee.org/abstract/document/6856400/</t>
  </si>
  <si>
    <t>2014 IEEE Intelligent Vehicles Symposium …</t>
  </si>
  <si>
    <t>Results and issues of an automated truck platoon within the energy ITS project</t>
  </si>
  <si>
    <t>https://scholar.google.com/scholar?cites=3767226172205530190&amp;as_sdt=2005&amp;sciodt=0,5&amp;hl=en</t>
  </si>
  <si>
    <t>https://ieeexplore.ieee.org/abstract/document/5928684/</t>
  </si>
  <si>
    <t>Driver interference and risk in semiautonomous braking under uncertainty</t>
  </si>
  <si>
    <t>Y Zhang, K Hauser</t>
  </si>
  <si>
    <t>http://www.dbpia.co.kr/Journal/ArticleDetail/NODE02309386</t>
  </si>
  <si>
    <t>Output Current Control of Electric Vehicle Charger Based on Observer PID Method</t>
  </si>
  <si>
    <t>C Hu, X Wu, J Du, L Li</t>
  </si>
  <si>
    <t>4.36</t>
  </si>
  <si>
    <t>https://scholar.google.com/scholar?cites=4340168102724433745&amp;as_sdt=2005&amp;sciodt=0,5&amp;hl=en</t>
  </si>
  <si>
    <t>https://www.tandfonline.com/doi/abs/10.1080/00423110701543452</t>
  </si>
  <si>
    <t>From robotics to automotive: Lane-keeping and collision avoidance based on elastic bands</t>
  </si>
  <si>
    <t>T Sattel, T Brandt</t>
  </si>
  <si>
    <t>https://patents.google.com/patent/US9096199B2/en</t>
  </si>
  <si>
    <t>US Patent 9,096,199</t>
  </si>
  <si>
    <t>Monitoring autonomous vehicle braking</t>
  </si>
  <si>
    <t>https://patents.google.com/patent/US20120137817A1/en</t>
  </si>
  <si>
    <t>US Patent App. 12/959,887</t>
  </si>
  <si>
    <t>Power control member for manned vehicle</t>
  </si>
  <si>
    <t>A Wang</t>
  </si>
  <si>
    <t>https://scholar.google.com/scholar?cites=10706383445190217003&amp;as_sdt=2005&amp;sciodt=0,5&amp;hl=en</t>
  </si>
  <si>
    <t>https://www.sciencedirect.com/science/article/pii/S1474667016420082</t>
  </si>
  <si>
    <t>Autonomous parking using a highly maneuverable robotic vehicle</t>
  </si>
  <si>
    <t>A Schaub, JCR de la Cruz, D Burschka</t>
  </si>
  <si>
    <t>Driver Interference and Risk in Semiautonomous Braking Under Uncertainty</t>
  </si>
  <si>
    <t>YZK Hauser</t>
  </si>
  <si>
    <t>https://scholar.google.com/scholar?cites=8323499270323430668&amp;as_sdt=2005&amp;sciodt=0,5&amp;hl=en</t>
  </si>
  <si>
    <t>https://ieeexplore.ieee.org/abstract/document/1223323/</t>
  </si>
  <si>
    <t>… of 2003 IEEE Conference on Control …</t>
  </si>
  <si>
    <t>Lateral control of tractor-trailer vehicles</t>
  </si>
  <si>
    <t>S Martini, V Murdocco</t>
  </si>
  <si>
    <t>https://patents.google.com/patent/US20150274169A1/en</t>
  </si>
  <si>
    <t>System and method for energy optimization in autonomous vehicle operation</t>
  </si>
  <si>
    <t>C Attard, DS Crombez, JC Ivan, JP Joyce…</t>
  </si>
  <si>
    <t>https://www.ingentaconnect.com/content/ben/meng/2010/00000003/00000001/art00009</t>
  </si>
  <si>
    <t>SEAT BELT DESIGNS &amp; PROTECT PREGNANT VEHICLE OCCUPANTS</t>
  </si>
  <si>
    <t>S STEELS</t>
  </si>
  <si>
    <t>https://patents.google.com/patent/US20150105960A1/en</t>
  </si>
  <si>
    <t>Autonomous vehicle media control</t>
  </si>
  <si>
    <t>https://www.artc.org.tw/upfiles/ADUpload/knowledge/tw_knowledge_492798971.pdf</t>
  </si>
  <si>
    <t>artc.org.tw</t>
  </si>
  <si>
    <t>Intelligent Eco-driving Guidance for Autonomous Driver System</t>
  </si>
  <si>
    <t>CY Lee, YC Shiue</t>
  </si>
  <si>
    <t>https://idp.springer.com/authorize/casa?redirect_uri=https://link.springer.com/article/10.1365/s40112-015-1003-9&amp;casa_token=YF_hF_b3UJsAAAAA:nrvG_WqyRX-WJs_9EtAdUlo0EJgHqQo_DDh0QxTSqJFZU9EyRIcB7DZAT7L4FIMRAO_nnMOaR-8aZKwZhw</t>
  </si>
  <si>
    <t>New Approaches iIn Vehicle Conception</t>
  </si>
  <si>
    <t>Technische Universiteit Eindhoven</t>
  </si>
  <si>
    <t>Guidelines for transition of control in autonomous vehicles</t>
  </si>
  <si>
    <t>AAK Mahendru</t>
  </si>
  <si>
    <t>https://link.springer.com/article/10.1365/s40112-015-0820-1</t>
  </si>
  <si>
    <t>OMNICOMM| ONBOARD MONITORING TERMINALS WITH WIFI</t>
  </si>
  <si>
    <t>S Emelyanov, DG Director</t>
  </si>
  <si>
    <t>https://idp.springer.com/authorize/casa?redirect_uri=https://link.springer.com/article/10.1365/s40112-015-0947-0&amp;casa_token=TX7FRnvDY4MAAAAA:FtNbeTOmBdDzb7PKf7NKIMwSEsrtbL2JIxLLt0owT6FGRn0xXcFfUQgYc9i5X3kttC2n2C1DuqqsFqcSGg</t>
  </si>
  <si>
    <t>https://idp.springer.com/authorize/casa?redirect_uri=https://link.springer.com/article/10.1365/s38311-011-0087-3&amp;casa_token=A0ZcFXFhj2cAAAAA:2SkVnnQu2-HGxQkaKKzOgNRrHGNoAlhqghYZWIKFqOx97caZ157rhSWR027eUETWLAi-9JD9eU1ef5cq9A</t>
  </si>
  <si>
    <t>http://www.scielo.br/scielo.php?pid=S2175-91462014000400415&amp;script=sci_arttext</t>
  </si>
  <si>
    <t>SciELO Brasil</t>
  </si>
  <si>
    <t>Journal of Aerospace …</t>
  </si>
  <si>
    <t>Cognitive Based Design of a Human Machine Interface for Telenavigation of a Space Rover</t>
  </si>
  <si>
    <t>LD Filippis, E Gaia, G Guglieri, M Re…</t>
  </si>
  <si>
    <t>Evaluation of Forward-Vehicle Collision-Avoidance Systems</t>
  </si>
  <si>
    <t>RHKKT Wakasugi, TTS Yoshida</t>
  </si>
  <si>
    <t>http://www.dbpia.co.kr/Journal/ArticleDetail/NODE02309390</t>
  </si>
  <si>
    <t>New confidence level based on Self-optical diagnostic for Advanced Driver Assistant Systems</t>
  </si>
  <si>
    <t>https://link.springer.com/chapter/10.1007/978-3-642-16208-4_41</t>
  </si>
  <si>
    <t>… in Science and Engineering 2009/2010</t>
  </si>
  <si>
    <t>Determination of the Order of Electronically Coupled Trucks on German Motorways</t>
  </si>
  <si>
    <t>C Tummel, R Kunze, K Henning</t>
  </si>
  <si>
    <t>https://idp.springer.com/authorize/casa?redirect_uri=https://link.springer.com/article/10.1365/s40112-014-0786-4&amp;casa_token=cdd_Us2QSZQAAAAA:wyXIW1ezk667S7av0s4Mae8Q1_67KmBgronsTlwz7NAzfttpiwQxhrLo1wmJcpvy1NfN8wmMzN0SuZPGvQ</t>
  </si>
  <si>
    <t>https://www.researchgate.net/profile/Johann_Payer/publication/280829955_Developing_a_driver_assistance_system_for_human_detection_in_operating_area_of_construction_vehicles/links/55c84da908aea2d9bdc8abf5.pdf</t>
  </si>
  <si>
    <t>Developing a driver assistance system for human detection in operating area of construction vehicles</t>
  </si>
  <si>
    <t>DIJ Payer</t>
  </si>
  <si>
    <t>https://patents.google.com/patent/US8744691B2/en</t>
  </si>
  <si>
    <t>Adaptive human-machine system and method</t>
  </si>
  <si>
    <t>O Tsimhoni, CV Goldman-Shenhar…</t>
  </si>
  <si>
    <t>https://patents.google.com/patent/US20130275004A1/en</t>
  </si>
  <si>
    <t>https://patents.google.com/patent/US20150241226A1/en</t>
  </si>
  <si>
    <t>Autonomous driving sensing system and method</t>
  </si>
  <si>
    <t>GH Engelman, AM Miller, RL Stephenson…</t>
  </si>
  <si>
    <t>https://link.springer.com/chapter/10.1007/978-3-658-08844-6_73</t>
  </si>
  <si>
    <t>15. Internationales Stuttgarter …</t>
  </si>
  <si>
    <t>Application of haptic signals for driver to car communication during autonomous driving</t>
  </si>
  <si>
    <t>C Liedecke, G Baumann, HC Reuss</t>
  </si>
  <si>
    <t>https://scholar.google.com/scholar?cites=14418466554078084353&amp;as_sdt=2005&amp;sciodt=0,5&amp;hl=en</t>
  </si>
  <si>
    <t>https://ieeexplore.ieee.org/abstract/document/5346393/</t>
  </si>
  <si>
    <t>R Ramakers, K Henning, S Gies…</t>
  </si>
  <si>
    <t>https://trid.trb.org/view/1412258</t>
  </si>
  <si>
    <t>Towards autonomous driving: an augmented reality interface design for lane change</t>
  </si>
  <si>
    <t>US Patent App. 12/698,359</t>
  </si>
  <si>
    <t>https://scholar.google.com/scholar?cites=6092127005389437086&amp;as_sdt=2005&amp;sciodt=0,5&amp;hl=en</t>
  </si>
  <si>
    <t>https://link.springer.com/article/10.1365/s38314-011-0013-x</t>
  </si>
  <si>
    <t>ATZelektronik worldwide …</t>
  </si>
  <si>
    <t>Robotic electric vehicle with camera-based autonomy approach</t>
  </si>
  <si>
    <t>A Schaub, J Brembeck, D Burschka…</t>
  </si>
  <si>
    <t>https://scholar.google.com/scholar?cites=4422124028091572554&amp;as_sdt=2005&amp;sciodt=0,5&amp;hl=en</t>
  </si>
  <si>
    <t>https://link.springer.com/chapter/10.1007/978-3-642-16208-4_48</t>
  </si>
  <si>
    <t>Automation, Communication and …</t>
  </si>
  <si>
    <t>Economic Assessment of Innovations–Application of the Value Oriented Cost-Effectiveness Estimation on Electronically Coupled Trucks</t>
  </si>
  <si>
    <t>R Kunze, S Bischoff, P Flachskampf</t>
  </si>
  <si>
    <t>https://scholar.google.com/scholar?cites=13719286695448638337&amp;as_sdt=2005&amp;sciodt=0,5&amp;hl=en</t>
  </si>
  <si>
    <t>https://elib.dlr.de/71352/1/IAVSD2011_0112_final.pdf</t>
  </si>
  <si>
    <t>… on Dynamics of Vehicle …</t>
  </si>
  <si>
    <t>Romo-the robotic electric vehicle</t>
  </si>
  <si>
    <t>J Brembeck, LM Ho, A Schaub, C Satzger…</t>
  </si>
  <si>
    <t>https://scholar.google.com/scholar?cites=4246485437219112335&amp;as_sdt=2005&amp;sciodt=0,5&amp;hl=en</t>
  </si>
  <si>
    <t>https://www.degruyter.com/view/j/itit.2012.54.issue-4/itit.2012.0679/itit.2012.0679.xml</t>
  </si>
  <si>
    <t>it-Information Technology …</t>
  </si>
  <si>
    <t>Reducing non-primary task distraction in cars through multi-modal interaction</t>
  </si>
  <si>
    <t>B Pfleging, D Kern, T Döring…</t>
  </si>
  <si>
    <t>https://scholar.google.com/scholar?cites=6718837559254240626&amp;as_sdt=2005&amp;sciodt=0,5&amp;hl=en</t>
  </si>
  <si>
    <t>https://trid.trb.org/view/1463116</t>
  </si>
  <si>
    <t>THESIS FOR THE DEGREE OF LICENTIATE OF …</t>
  </si>
  <si>
    <t>Designing future advisory traffic information systems: a step towards cross-regional adaptive design for improving driving safety and comfort</t>
  </si>
  <si>
    <t>MJ Wang</t>
  </si>
  <si>
    <t>https://scholar.google.com/scholar?cites=5924884233129170223&amp;as_sdt=2005&amp;sciodt=0,5&amp;hl=en</t>
  </si>
  <si>
    <t>https://www.researchgate.net/profile/Juyang_Weng/publication/228628025_Research_on_Robot_Learning_and_Development_in_China/links/02e7e521b56900114d000000/Research-on-Robot-Learning-and-Development-in-China.pdf</t>
  </si>
  <si>
    <t>Proc. 5th International …</t>
  </si>
  <si>
    <t>Research on Robot Learning and Development in China</t>
  </si>
  <si>
    <t>J Weng, W Zhang, X Xue, M Tan…</t>
  </si>
  <si>
    <t>https://scholar.google.com/scholar?cites=10205089743945197516&amp;as_sdt=2005&amp;sciodt=0,5&amp;hl=en</t>
  </si>
  <si>
    <t>https://patents.google.com/patent/US6116369A/en</t>
  </si>
  <si>
    <t>US Patent 6,116,369</t>
  </si>
  <si>
    <t>Adaptive cruise control system</t>
  </si>
  <si>
    <t>PJ King, MJ Richardson, D Watts</t>
  </si>
  <si>
    <t>https://scholar.google.com/scholar?cites=3022413488319299755&amp;as_sdt=2005&amp;sciodt=0,5&amp;hl=en</t>
  </si>
  <si>
    <t>https://www.sae.org/publications/technical-papers/content/2013-01-0618/</t>
  </si>
  <si>
    <t>A unified framework of adaptive cruise control for speed limit follower and curve speed control function</t>
  </si>
  <si>
    <t>JW Lee, S Prabhuswamy</t>
  </si>
  <si>
    <t>https://scholar.google.com/scholar?cites=10466477493050018118&amp;as_sdt=2005&amp;sciodt=0,5&amp;hl=en</t>
  </si>
  <si>
    <t>http://en.cnki.com.cn/Article_en/CJFDTOTAL-NYJX201206029.htm</t>
  </si>
  <si>
    <t>en.cnki.com.cn</t>
  </si>
  <si>
    <t>Transactions of the Chinese Society …</t>
  </si>
  <si>
    <t>Design and Experiment of Intelligent Mobile Fruit Picking Robot [J]</t>
  </si>
  <si>
    <t>GBJCW Haiqing, TGZGW Ling</t>
  </si>
  <si>
    <t>https://scholar.google.com/scholar?cites=16024842715346617759&amp;as_sdt=2005&amp;sciodt=0,5&amp;hl=en</t>
  </si>
  <si>
    <t>https://ieeexplore.ieee.org/abstract/document/7313301/</t>
  </si>
  <si>
    <t>An automated electric vehicle prototype showing new trends in automotive architectures</t>
  </si>
  <si>
    <t>M Buechel, J Frtunikj, K Becker…</t>
  </si>
  <si>
    <t>3.05</t>
  </si>
  <si>
    <t>https://scholar.google.com/scholar?cites=17802756810465255138&amp;as_sdt=2005&amp;sciodt=0,5&amp;hl=en</t>
  </si>
  <si>
    <t>http://hitachi.com/rev/pdf/2000/r2000_03_103.pdf</t>
  </si>
  <si>
    <t>Support system for safe driving</t>
  </si>
  <si>
    <t>J Takezaki, N Ueki, T Minowa, H Kondoh</t>
  </si>
  <si>
    <t>https://scholar.google.com/scholar?cites=1649823454649880400&amp;as_sdt=2005&amp;sciodt=0,5&amp;hl=en</t>
  </si>
  <si>
    <t>https://onlinelibrary.wiley.com/doi/abs/10.1002/1616-8984(199801)3:1%3C29::AID-SEUP29%3E3.0.CO;2-4</t>
  </si>
  <si>
    <t>Sensors …</t>
  </si>
  <si>
    <t>Fuzzy Logic and Neuro‐Systems Assisted Intelligent Sensors</t>
  </si>
  <si>
    <t>M Theisen, A Steudel, M Rychetsky…</t>
  </si>
  <si>
    <t>https://scholar.google.com/scholar?cites=9350152242909678127&amp;as_sdt=2005&amp;sciodt=0,5&amp;hl=en</t>
  </si>
  <si>
    <t>https://www.spiedigitallibrary.org/conference-proceedings-of-spie/5663/0000/Lane-detection-algorithm-for-an-onboard-camera/10.1117/12.596866.short?casa_token=gZVIJATTDF0AAAAA:qIHsZblJl_lmuxS4TW4UwNhSrKrmqsM61MCL-o9HTwLgG2pAYioFvD5MmAD0JKPFavO3fFZjTxc</t>
  </si>
  <si>
    <t>Photonics in the …</t>
  </si>
  <si>
    <t>Lane detection algorithm for an onboard camera</t>
  </si>
  <si>
    <t>M Bellino, YL De Meneses, P Ryser…</t>
  </si>
  <si>
    <t>https://scholar.google.com/scholar?cites=5073894966915580313&amp;as_sdt=2005&amp;sciodt=0,5&amp;hl=en</t>
  </si>
  <si>
    <t>http://www.hitachi.com/rev/pdf/2004/r2004_04_104_1.pdf</t>
  </si>
  <si>
    <t>Adaptive driver-assistance systems</t>
  </si>
  <si>
    <t>T Yoshida, H Kuroda, T Nishigaito</t>
  </si>
  <si>
    <t>https://scholar.google.com/scholar?cites=3071236069090964677&amp;as_sdt=2005&amp;sciodt=0,5&amp;hl=en</t>
  </si>
  <si>
    <t>https://www.researchgate.net/profile/Dirk_Reichardt/publication/2457608_Using_Automated_Assistance_Systems_-_Putting_The_Driver_Into_Focus/links/0c9605211cd96af9f4000000/Using-Automated-Assistance-Systems-Putting-The-Driver-Into-Focus.pdf</t>
  </si>
  <si>
    <t>IEEE Intelligent Vehicles (IV) Symposium</t>
  </si>
  <si>
    <t>Using automated assistance systems-Putting the driver into focus</t>
  </si>
  <si>
    <t>DM Reichardt</t>
  </si>
  <si>
    <t>https://scholar.google.com/scholar?cites=15677872870315499168&amp;as_sdt=2005&amp;sciodt=0,5&amp;hl=en</t>
  </si>
  <si>
    <t>https://link.springer.com/chapter/10.1007/978-88-470-1821-1_38</t>
  </si>
  <si>
    <t>Human modelling in …</t>
  </si>
  <si>
    <t>A reinforcement learning approach for designing and optimizing interaction strategies for a human–machine interface of a PADAS</t>
  </si>
  <si>
    <t>F Tango, M Alonso, MH Vega, R Aras…</t>
  </si>
  <si>
    <t>https://scholar.google.com/scholar?cites=9172351688164269546&amp;as_sdt=2005&amp;sciodt=0,5&amp;hl=en</t>
  </si>
  <si>
    <t>https://ieeexplore.ieee.org/abstract/document/4634900/</t>
  </si>
  <si>
    <t>2008 Workshop on Power …</t>
  </si>
  <si>
    <t>Active safety in autonomous land vehicle</t>
  </si>
  <si>
    <t>D Liu, X An, Z Sun, H He</t>
  </si>
  <si>
    <t>https://scholar.google.com/scholar?cites=7428239123102146981&amp;as_sdt=2005&amp;sciodt=0,5&amp;hl=en</t>
  </si>
  <si>
    <t>https://ieeexplore.ieee.org/abstract/document/5406751/</t>
  </si>
  <si>
    <t>2009 2nd International …</t>
  </si>
  <si>
    <t>Determination of the order of electronically coupled trucks on German motorways</t>
  </si>
  <si>
    <t>R Kunze, C Tummel, K Henning</t>
  </si>
  <si>
    <t>https://scholar.google.com/scholar?cites=8749093369419336733&amp;as_sdt=2005&amp;sciodt=0,5&amp;hl=en</t>
  </si>
  <si>
    <t>https://dl.acm.org/citation.cfm?id=2667313</t>
  </si>
  <si>
    <t>Adjunct Proceedings of the 6th International …</t>
  </si>
  <si>
    <t>https://journals.sagepub.com/doi/abs/10.1177/154193121005402816?casa_token=WXF48cMEhlcAAAAA:yIxsVg8cOkJznTUy63hyYGpfHINPLN0z21YdIY764gMBsjl0-MSsqu4GwwgmZRUeGwTUuX_ILf-8KA</t>
  </si>
  <si>
    <t>https://scholar.google.com/scholar?cites=11314338764563244871&amp;as_sdt=2005&amp;sciodt=0,5&amp;hl=en</t>
  </si>
  <si>
    <t>https://www.spiedigitallibrary.org/conference-proceedings-of-spie/3364/0000/PRIMUS-realization-aspects-of-an-autonomous-unmanned-robot/10.1117/12.317489.short?casa_token=qx6DOreE6HYAAAAA:O8inA8h-e2lRKmN3SrPPKEwBjbLUwyZdc3OzcSP6RI3amFgdrLDcCW07k46xnImShmrqBhOBItw</t>
  </si>
  <si>
    <t>Enhanced and Synthetic Vision 1998</t>
  </si>
  <si>
    <t>PRIMUS: realization aspects of an autonomous unmanned robot</t>
  </si>
  <si>
    <t>I Schwartz</t>
  </si>
  <si>
    <t>https://scholar.google.com/scholar?cites=12470876236106623633&amp;as_sdt=2005&amp;sciodt=0,5&amp;hl=en</t>
  </si>
  <si>
    <t>https://www.sciencedirect.com/science/article/pii/S147466701738196X</t>
  </si>
  <si>
    <t>Vehicle Diagnosis–An Application for Autonomous Driving</t>
  </si>
  <si>
    <t>T Michler, T Ehlers, J Varchmin</t>
  </si>
  <si>
    <t>https://scholar.google.com/scholar?cites=5131400572447476008&amp;as_sdt=2005&amp;sciodt=0,5&amp;hl=en</t>
  </si>
  <si>
    <t>http://www.academia.edu/download/46636590/Three-stage_visual_perception_for_verteb20160620-16382-1gh5spq.pdf</t>
  </si>
  <si>
    <t>Engineering of Intelligent Systems (EIS), Madeira</t>
  </si>
  <si>
    <t>Three-stage visual perception for vertebrate-type dynamic machine vision</t>
  </si>
  <si>
    <t>E Dickmanns</t>
  </si>
  <si>
    <t>https://scholar.google.com/scholar?cites=5828126393980982418&amp;as_sdt=2005&amp;sciodt=0,5&amp;hl=en</t>
  </si>
  <si>
    <t>https://link.springer.com/chapter/10.1007/978-3-642-16208-4_38</t>
  </si>
  <si>
    <t>Automated truck platoons on motorways–a contribution to the safety on roads</t>
  </si>
  <si>
    <t>R Kunze, M Haberstroh, R Ramakers…</t>
  </si>
  <si>
    <t>https://scholar.google.com/scholar?cites=17121839253628551169&amp;as_sdt=2005&amp;sciodt=0,5&amp;hl=en</t>
  </si>
  <si>
    <t>https://www.sae.org/publications/technical-papers/content/2003-01-0282/</t>
  </si>
  <si>
    <t>Development of a haptic intervention system for unintended lane departure</t>
  </si>
  <si>
    <t>J Pohl, J Ekmark</t>
  </si>
  <si>
    <t>https://scholar.google.com/scholar?cites=14594227204552768673&amp;as_sdt=2005&amp;sciodt=0,5&amp;hl=en</t>
  </si>
  <si>
    <t>https://ieeexplore.ieee.org/abstract/document/7158231/</t>
  </si>
  <si>
    <t>2015 International Conference on …</t>
  </si>
  <si>
    <t>An economic assistance strategy for autonomous driving system</t>
  </si>
  <si>
    <t>CY Lee, CF Lee, HM Tsai</t>
  </si>
  <si>
    <t>https://scholar.google.com/scholar?cites=179011698002261442&amp;as_sdt=2005&amp;sciodt=0,5&amp;hl=en</t>
  </si>
  <si>
    <t>https://www.degruyter.com/view/j/auto.2015.63.issue-3/auto-2014-1136/auto-2014-1136.xml</t>
  </si>
  <si>
    <t>Autonomous driving–a top-down-approach</t>
  </si>
  <si>
    <t>https://scholar.google.com/scholar?cites=6994107538198499366&amp;as_sdt=2005&amp;sciodt=0,5&amp;hl=en</t>
  </si>
  <si>
    <t>https://dl.acm.org/citation.cfm?id=2667312</t>
  </si>
  <si>
    <t>1.64</t>
  </si>
  <si>
    <t>https://scholar.google.com/scholar?cites=4696174017278040635&amp;as_sdt=2005&amp;sciodt=0,5&amp;hl=en</t>
  </si>
  <si>
    <t>https://ieeexplore.ieee.org/abstract/document/4758217/</t>
  </si>
  <si>
    <t>2008 34th Annual Conference of …</t>
  </si>
  <si>
    <t>Hardware-in-the-loop simulation for autonomous driving</t>
  </si>
  <si>
    <t>W Deng, YH Lee, A Zhao</t>
  </si>
  <si>
    <t>https://scholar.google.com/scholar?cites=8304562751791694858&amp;as_sdt=2005&amp;sciodt=0,5&amp;hl=en</t>
  </si>
  <si>
    <t>https://trid.trb.org/view/541631</t>
  </si>
  <si>
    <t>MOBILITY FOR EVERYONE. 4TH …</t>
  </si>
  <si>
    <t>System safety study on intelligent cruise control</t>
  </si>
  <si>
    <t>Y Hayashi, K Hayafune, K Yamada</t>
  </si>
  <si>
    <t>https://scholar.google.com/scholar?cites=6765668482605974040&amp;as_sdt=2005&amp;sciodt=0,5&amp;hl=en</t>
  </si>
  <si>
    <t>https://journals.sagepub.com/doi/abs/10.3141/2243-16?casa_token=arsIbQcgZ1QAAAAA:krPFqKhT1YwmCkSI17AOtCqK4gDJceK8JTovI7q64DZYasxrGbQfeACseV2d-YndPG4lAEw5yTJGNA</t>
  </si>
  <si>
    <t>Transportation research …</t>
  </si>
  <si>
    <t>Interaction of human, machine, and environment in automated driving systems</t>
  </si>
  <si>
    <t>C Lank, M Haberstroh, M Wille</t>
  </si>
  <si>
    <t>https://scholar.google.com/scholar?cites=12731894848835590271&amp;as_sdt=2005&amp;sciodt=0,5&amp;hl=en</t>
  </si>
  <si>
    <t>https://ieeexplore.ieee.org/abstract/document/7056521/</t>
  </si>
  <si>
    <t>Development of autonomous car—Part II: A case study on the implementation of an autonomous driving system based on distributed architecture</t>
  </si>
  <si>
    <t>https://scholar.google.com/scholar?cites=6631735268342700667&amp;as_sdt=2005&amp;sciodt=0,5&amp;hl=en</t>
  </si>
  <si>
    <t>https://trid.trb.org/view/1254999</t>
  </si>
  <si>
    <t>18th ITS World …</t>
  </si>
  <si>
    <t>Development of human machine interface for platoon systems-Construction and Acceptance of HMI</t>
  </si>
  <si>
    <t>S Kato, N Hashimoto, H Sato, Y Takahashi…</t>
  </si>
  <si>
    <t>https://scholar.google.com/scholar?cites=17220917691977327263&amp;as_sdt=2005&amp;sciodt=0,5&amp;hl=en</t>
  </si>
  <si>
    <t>https://trid.trb.org/view/1131077</t>
  </si>
  <si>
    <t>Development of Human Machine Interface for Platooning Systems-Fundamental Proposal of HMI for Risk Avoidance</t>
  </si>
  <si>
    <t>S Kato, T Sadayuki</t>
  </si>
  <si>
    <t>https://scholar.google.com/scholar?cites=4030695949611566286&amp;as_sdt=2005&amp;sciodt=0,5&amp;hl=en</t>
  </si>
  <si>
    <t>https://ieeexplore.ieee.org/abstract/document/821028/</t>
  </si>
  <si>
    <t>… 199 IEEE/IEEJ/JSAI …</t>
  </si>
  <si>
    <t>Autonomous driving on vehicle test tracks: overview, implementation and vehicle diagnosis</t>
  </si>
  <si>
    <t>H Weisser, PJ Schulenberg…</t>
  </si>
  <si>
    <t>https://scholar.google.com/scholar?cites=15206976297455399048&amp;as_sdt=2005&amp;sciodt=0,5&amp;hl=en</t>
  </si>
  <si>
    <t>https://ieeexplore.ieee.org/abstract/document/4414121/</t>
  </si>
  <si>
    <t>GPS navigation based autonomous driving system design for intelligent vehicles</t>
  </si>
  <si>
    <t>BF Wu, TT Lee, HH Chang, JJ Jiang…</t>
  </si>
  <si>
    <t>https://repositorium.sdum.uminho.pt/handle/1822/59470</t>
  </si>
  <si>
    <t>repositorium.sdum.uminho.pt</t>
  </si>
  <si>
    <t>Simulador 3D multi-plataforma para competições robóticas</t>
  </si>
  <si>
    <t>PHMOG Silva</t>
  </si>
  <si>
    <t>https://patents.google.com/patent/US9630498B2/en</t>
  </si>
  <si>
    <t>US Patent App. 15/549,491</t>
  </si>
  <si>
    <t>https://scholar.google.com/scholar?cites=11921248427254910856&amp;as_sdt=2005&amp;sciodt=0,5&amp;hl=en</t>
  </si>
  <si>
    <t>https://ieeexplore.ieee.org/abstract/document/7862726/</t>
  </si>
  <si>
    <t>… on Control Systems …</t>
  </si>
  <si>
    <t>Resilient corner-based vehicle velocity estimation</t>
  </si>
  <si>
    <t>M Pirani, E Hashemi, A Khajepour…</t>
  </si>
  <si>
    <t>https://patents.google.com/patent/US20170341653A1/en</t>
  </si>
  <si>
    <t>Route guidance apparatus and route guidance method</t>
  </si>
  <si>
    <t>D Kubota, H Nishiguchi, S Fujii, R Arakawa…</t>
  </si>
  <si>
    <t>https://ieeexplore.ieee.org/abstract/document/8656488/</t>
  </si>
  <si>
    <t>IEEE Journal of Oceanic …</t>
  </si>
  <si>
    <t>Efficient LiDAR-Based Object Segmentation and Mapping for Maritime Environments</t>
  </si>
  <si>
    <t>D Thompson, E Coyle, J Brown</t>
  </si>
  <si>
    <t>https://www.researchgate.net/profile/Makarand_Tapaswi/publication/308205576_Story_Understanding_through_Semantic_Analysis_and_Automatic_Alignment_of_Text_and_Video/links/58c8162ba6fdcca657f84fec/Story-Understanding-through-Semantic-Analysis-and-Automatic-Alignment-of-Text-and-Video.pdf</t>
  </si>
  <si>
    <t>Story Understanding Through Semantic Analysis and Automatic Alignment of Text and Video</t>
  </si>
  <si>
    <t>MM Tapaswi</t>
  </si>
  <si>
    <t>http://search.proquest.com/openview/35f26ed97d182d6f53fc797ea7fb1627/1?pq-origsite=gscholar&amp;cbl=18750&amp;diss=y</t>
  </si>
  <si>
    <t>Roadway Traffic Collision Analysis and Mitigation Using Data Analytics and Microscopic Driver Behavioral Modeling</t>
  </si>
  <si>
    <t>CE Silverstein</t>
  </si>
  <si>
    <t>https://patents.google.com/patent/US10093316B2/en</t>
  </si>
  <si>
    <t>US Patent App. 10/093,316</t>
  </si>
  <si>
    <t>Y Kumai, J Sato, M MATSUNAGA</t>
  </si>
  <si>
    <t>https://scholar.google.com/scholar?cites=4246969898367482366&amp;as_sdt=2005&amp;sciodt=0,5&amp;hl=en</t>
  </si>
  <si>
    <t>https://udv.de/sites/default/files/tx_udvpublications/fobe_39_hochautomfahren.pdf</t>
  </si>
  <si>
    <t>udv.de</t>
  </si>
  <si>
    <t>Berlin: GDV</t>
  </si>
  <si>
    <t>Übergabe von hochautomatisiertem Fahren zu manueller Steuerung</t>
  </si>
  <si>
    <t>T Vogelpohl, M Vollrath, M Kühn, T Hummel, T Gehlert</t>
  </si>
  <si>
    <t>https://patents.google.com/patent/US20170349173A1/en</t>
  </si>
  <si>
    <t>Vehicle and lane change timing determination method</t>
  </si>
  <si>
    <t>H Nishiguchi, S Fujii, R Arakawa, D Kubota…</t>
  </si>
  <si>
    <t>https://patents.google.com/patent/US9933783B2/en</t>
  </si>
  <si>
    <t>US Patent 9,933,783</t>
  </si>
  <si>
    <t>Automatic driving vehicle system</t>
  </si>
  <si>
    <t>T Kindo, Y Watanabe</t>
  </si>
  <si>
    <t>https://conservancy.umn.edu/handle/11299/194615</t>
  </si>
  <si>
    <t>Human Guidance Behavior Decomposition and Modeling</t>
  </si>
  <si>
    <t>A Feit</t>
  </si>
  <si>
    <t>http://web.cs.ucla.edu/~dt/theses/wang-thesis.pdf</t>
  </si>
  <si>
    <t>cs.ucla.edu</t>
  </si>
  <si>
    <t>Simulation, Stitching, and Interaction Techniques for Large-Scale Ultrasound Datasets.</t>
  </si>
  <si>
    <t>M Wang</t>
  </si>
  <si>
    <t>US Patent App. 15/012,191</t>
  </si>
  <si>
    <t>https://patents.google.com/patent/US20170247053A1/en</t>
  </si>
  <si>
    <t>US Patent App. 15/595,038</t>
  </si>
  <si>
    <t>Handwheel obstruction detection and inertia compensation</t>
  </si>
  <si>
    <t>EM Lavoie, DA Recker, MR Johnson</t>
  </si>
  <si>
    <t>https://patents.google.com/patent/US20160280258A1/en</t>
  </si>
  <si>
    <t>US Patent App. 14/667,855</t>
  </si>
  <si>
    <t>https://patents.google.com/patent/US10017189B2/en</t>
  </si>
  <si>
    <t>Driving support device, driving support system, and driving support method</t>
  </si>
  <si>
    <t>K Yamada, O YAMAJI, A Gojyo, S Kajita…</t>
  </si>
  <si>
    <t>https://patents.google.com/patent/US9981622B2/en</t>
  </si>
  <si>
    <t>US Patent 9,981,622</t>
  </si>
  <si>
    <t>Occupant protection control system, storage medium storing program, and vehicle</t>
  </si>
  <si>
    <t>Y Ohmura</t>
  </si>
  <si>
    <t>http://www.diva-portal.org/smash/record.jsf?pid=diva2:1110812</t>
  </si>
  <si>
    <t>Automation and synchronizationof traction assistance devices toimprove traction and steerability ofa construction truck</t>
  </si>
  <si>
    <t>M Dabhi, KR Vaidyanathan</t>
  </si>
  <si>
    <t>US Patent App. 15/549,462</t>
  </si>
  <si>
    <t>https://patents.google.com/patent/US20170240176A1/en</t>
  </si>
  <si>
    <t>US Patent App. 15/423,795</t>
  </si>
  <si>
    <t>http://www.diva-portal.org/smash/record.jsf?pid=diva2:1218698</t>
  </si>
  <si>
    <t>Investigation of Steering Feedback Control Strategies for Steer-by-Wire Concept</t>
  </si>
  <si>
    <t>H Lillberg, M Johannesson</t>
  </si>
  <si>
    <t>https://scholar.google.com/scholar?cites=14717764420680704522&amp;as_sdt=2005&amp;sciodt=0,5&amp;hl=en</t>
  </si>
  <si>
    <t>https://patents.google.com/patent/US9783230B2/en</t>
  </si>
  <si>
    <t>US Patent 9,783,230</t>
  </si>
  <si>
    <t>US Patent App. 15/289,341</t>
  </si>
  <si>
    <t>US Patent 9,963,149</t>
  </si>
  <si>
    <t>https://patents.google.com/patent/US20170030737A1/en</t>
  </si>
  <si>
    <t>US Patent App. 14/812,324</t>
  </si>
  <si>
    <t>Door position sensor and system for a vehicle</t>
  </si>
  <si>
    <t>L Elie, JA Wallace</t>
  </si>
  <si>
    <t>https://patents.google.com/patent/US20170248959A1/en</t>
  </si>
  <si>
    <t>Vehicle control device and vehicle control method</t>
  </si>
  <si>
    <t>T Matsubara, M Matsunaga, K Aoki…</t>
  </si>
  <si>
    <t>US Patent 9,679,488</t>
  </si>
  <si>
    <t>https://patents.google.com/patent/US9644986B2/en</t>
  </si>
  <si>
    <t>US Patent 9,644,986</t>
  </si>
  <si>
    <t>https://patents.google.com/patent/US20170247927A1/en</t>
  </si>
  <si>
    <t>Power management for vehicle door system</t>
  </si>
  <si>
    <t>LD Elie, JW Jaranson, TJ Potter, RF Novak…</t>
  </si>
  <si>
    <t>US Patent App. 14/893,164</t>
  </si>
  <si>
    <t>https://patents.google.com/patent/US10151132B2/en</t>
  </si>
  <si>
    <t>Power Management for vehicle door system</t>
  </si>
  <si>
    <t>https://patents.google.com/patent/US20190061766A1/en</t>
  </si>
  <si>
    <t>US Patent App. 16/106,096</t>
  </si>
  <si>
    <t>Vehicle control system, vehicle control method, and storage medium</t>
  </si>
  <si>
    <t>H Nishiguchi</t>
  </si>
  <si>
    <t>https://patents.google.com/patent/US20160129840A1/en</t>
  </si>
  <si>
    <t>US Patent App. 14/997,831</t>
  </si>
  <si>
    <t>https://patents.google.com/patent/US20170315556A1/en</t>
  </si>
  <si>
    <t>US Patent App. 15/584,029</t>
  </si>
  <si>
    <t>Vehicle control system, vehicle control method, and vehicle control program</t>
  </si>
  <si>
    <t>Y Mimura, K Okimoto, N Kumakiri</t>
  </si>
  <si>
    <t>https://scholar.google.com/scholar?cites=5866679735560178691&amp;as_sdt=2005&amp;sciodt=0,5&amp;hl=en</t>
  </si>
  <si>
    <t>https://arxiv.org/abs/1901.06262</t>
  </si>
  <si>
    <t>An Empirical Survey on Co-simulation: Promising Standards, Challenges and Research Needs</t>
  </si>
  <si>
    <t>G Schweiger, C Gomes, G Engel, JP Schoeggl…</t>
  </si>
  <si>
    <t>https://patents.google.com/patent/US10160452B2/en</t>
  </si>
  <si>
    <t>https://patents.google.com/patent/US20160016564A1/en</t>
  </si>
  <si>
    <t>US Patent App. 14/771,882</t>
  </si>
  <si>
    <t>Travel resistance arithmetic device</t>
  </si>
  <si>
    <t>H Otake, E Sakaguchi</t>
  </si>
  <si>
    <t>https://ieeexplore.ieee.org/abstract/document/8642311/</t>
  </si>
  <si>
    <t>Intrusion Detection Systems for Intra-vehicle Networks: A Review</t>
  </si>
  <si>
    <t>OY Al-Jarrah, C Maple, M Dianati, D Oxtoby…</t>
  </si>
  <si>
    <t>https://patents.google.com/patent/US20170030128A1/en</t>
  </si>
  <si>
    <t>US Patent App. 14/812,430</t>
  </si>
  <si>
    <t>Magnetic object detection for vehicle door assist system</t>
  </si>
  <si>
    <t>L Elie, TJ Potter</t>
  </si>
  <si>
    <t>http://www.freepatentsonline.com/10160452.html</t>
  </si>
  <si>
    <t>D Kubota, H Nishiguchi, S Fujii…</t>
  </si>
  <si>
    <t>https://patents.google.com/patent/US9771054B2/en</t>
  </si>
  <si>
    <t>US Patent 9,771,054</t>
  </si>
  <si>
    <t>https://patents.google.com/patent/US9533662B2/en</t>
  </si>
  <si>
    <t>US Patent 9,533,662</t>
  </si>
  <si>
    <t>US Patent App. 15/049,896</t>
  </si>
  <si>
    <t>https://patents.google.com/patent/US20160313738A1/en</t>
  </si>
  <si>
    <t>US Patent App. 15/138,845</t>
  </si>
  <si>
    <t>https://patents.google.com/patent/US9733642B2/en</t>
  </si>
  <si>
    <t>US Patent 9,733,642</t>
  </si>
  <si>
    <t>https://patents.google.com/patent/US20160107687A1/en</t>
  </si>
  <si>
    <t>US Patent App. 14/884,133</t>
  </si>
  <si>
    <t>Driving support apparatus for vehicle and driving support method</t>
  </si>
  <si>
    <t>https://patents.google.com/patent/US9399473B2/en</t>
  </si>
  <si>
    <t>US Patent 9,399,473</t>
  </si>
  <si>
    <t>https://patents.google.com/patent/US9522700B2/en</t>
  </si>
  <si>
    <t>US Patent 9,522,700</t>
  </si>
  <si>
    <t>https://patents.google.com/patent/US20170030134A1/en</t>
  </si>
  <si>
    <t>Vehicle door assist system based on location and conditions</t>
  </si>
  <si>
    <t>L Elie, TJ Potter, RF Novak, JW Jaranson…</t>
  </si>
  <si>
    <t>https://patents.google.com/patent/US20160023525A1/en</t>
  </si>
  <si>
    <t>US Patent App. 14/668,343</t>
  </si>
  <si>
    <t>Trailer sway warning system and method</t>
  </si>
  <si>
    <t>https://patents.google.com/patent/US10161175B2/en</t>
  </si>
  <si>
    <t>US Patent App. 10/161,175</t>
  </si>
  <si>
    <t>Moving object detection for power door system</t>
  </si>
  <si>
    <t>LD Elie, RF Novak</t>
  </si>
  <si>
    <t>https://scholar.google.com/scholar?cites=9526764289302255736&amp;as_sdt=2005&amp;sciodt=0,5&amp;hl=en</t>
  </si>
  <si>
    <t>https://patents.google.com/patent/US9777528B2/en</t>
  </si>
  <si>
    <t>US Patent 9,777,528</t>
  </si>
  <si>
    <t>Object detection and method for vehicle door assist system</t>
  </si>
  <si>
    <t>https://patents.google.com/patent/US20170247926A1/en</t>
  </si>
  <si>
    <t>US Patent App. 15/056,276</t>
  </si>
  <si>
    <t>https://scholar.google.com/scholar?cites=1686453932233084567&amp;as_sdt=2005&amp;sciodt=0,5&amp;hl=en</t>
  </si>
  <si>
    <t>https://patents.google.com/patent/US9463744B2/en</t>
  </si>
  <si>
    <t>US Patent 9,463,744</t>
  </si>
  <si>
    <t>US Patent App. 15/114,759</t>
  </si>
  <si>
    <t>US Patent 9,785,235</t>
  </si>
  <si>
    <t>https://scholar.google.com/scholar?cites=8436271452958176782&amp;as_sdt=2005&amp;sciodt=0,5&amp;hl=en</t>
  </si>
  <si>
    <t>US Patent 9,245,448</t>
  </si>
  <si>
    <t>http://www.freepatentsonline.com/10151132.html</t>
  </si>
  <si>
    <t>LD Elie, JW Jaranson, TJ Potter…</t>
  </si>
  <si>
    <t>https://patents.google.com/patent/US20170028966A1/en</t>
  </si>
  <si>
    <t>System and method for vehicle control based on detected door condition</t>
  </si>
  <si>
    <t>https://patents.google.com/patent/US10000961B2/en</t>
  </si>
  <si>
    <t>Temperature control for powered vehicle doors</t>
  </si>
  <si>
    <t>LD Elie, RF Novak, JW Jaranson, TJ Potter…</t>
  </si>
  <si>
    <t>https://patents.google.com/patent/US20170263121A1/en</t>
  </si>
  <si>
    <t>US Patent App. 15/402,722</t>
  </si>
  <si>
    <t>Information providing apparatus for vehicle</t>
  </si>
  <si>
    <t>S Ono, M Aso, K Tamura, T Kuriyama</t>
  </si>
  <si>
    <t>https://patents.google.com/patent/US20180118197A1/en</t>
  </si>
  <si>
    <t>US Patent App. 15/802,194</t>
  </si>
  <si>
    <t>https://patents.google.com/patent/US10065651B2/en</t>
  </si>
  <si>
    <t>Electronic device and method for determining a state of a driver</t>
  </si>
  <si>
    <t>DY Kim, S CHO, MH Lee, CHO Chul-Ho…</t>
  </si>
  <si>
    <t>https://patents.google.com/patent/US10137831B1/en</t>
  </si>
  <si>
    <t>Vehicle seal assembly</t>
  </si>
  <si>
    <t>SC Salter, PK Dellock, CS Walawender…</t>
  </si>
  <si>
    <t>https://patents.google.com/patent/US20170247933A1/en</t>
  </si>
  <si>
    <t>http://publications.lib.chalmers.se/records/fulltext/250425/250425.pdf</t>
  </si>
  <si>
    <t>Learning Algorithms for driver attitude determination</t>
  </si>
  <si>
    <t>H HJARTARSON</t>
  </si>
  <si>
    <t>https://infoscience.epfl.ch/record/229198/</t>
  </si>
  <si>
    <t>infoscience.epfl.ch</t>
  </si>
  <si>
    <t>COST TU1302-SaPPART Handbook: Assessment of positioning performance in ITS applications</t>
  </si>
  <si>
    <t>F Peyret, PY Gilliéron</t>
  </si>
  <si>
    <t>https://patents.google.com/patent/US20170030127A1/en</t>
  </si>
  <si>
    <t>Seal based object detection for vehicle door assist system</t>
  </si>
  <si>
    <t>https://researchportal.port.ac.uk/portal/en/publications/algorithm-for-ecodriving-assistance-system-based-on-machine-learning(14a88c32-d01a-4d6d-8893-f3fcd19c8253).html</t>
  </si>
  <si>
    <t>researchportal.port.ac.uk</t>
  </si>
  <si>
    <t>Algorithm for eco-driving assistance system based on machine learning</t>
  </si>
  <si>
    <t>H Ma, H Xie, D Brown</t>
  </si>
  <si>
    <t>https://patents.google.com/patent/US10166997B2/en</t>
  </si>
  <si>
    <t>US Patent App. 10/166,997</t>
  </si>
  <si>
    <t>Vehicle control device, vehicle control method, and program</t>
  </si>
  <si>
    <t>E Oba</t>
  </si>
  <si>
    <t>https://scholar.google.com/scholar?cites=6489479096011430291&amp;as_sdt=2005&amp;sciodt=0,5&amp;hl=en</t>
  </si>
  <si>
    <t>https://patents.google.com/patent/US9797178B2/en</t>
  </si>
  <si>
    <t>US Patent App. 15/128,570</t>
  </si>
  <si>
    <t>https://patents.google.com/patent/US20180251007A1/en</t>
  </si>
  <si>
    <t>US Patent App. 15/758,152</t>
  </si>
  <si>
    <t>Thermal management system for a motor vehicle and corresponding thermal management method</t>
  </si>
  <si>
    <t>D Neveu, D Barat, B Sophie…</t>
  </si>
  <si>
    <t>https://scholar.google.com/scholar?cites=136016518486800536&amp;as_sdt=2005&amp;sciodt=0,5&amp;hl=en</t>
  </si>
  <si>
    <t>https://patents.google.com/patent/US20160272204A1/en</t>
  </si>
  <si>
    <t>US Patent App. 15/017,889</t>
  </si>
  <si>
    <t>https://patents.google.com/patent/US20170334453A1/en</t>
  </si>
  <si>
    <t>US Patent App. 15/598,320</t>
  </si>
  <si>
    <t>Vehicle control system, vehicle control method, and vehicle control program product</t>
  </si>
  <si>
    <t>https://patents.google.com/patent/US20180002967A1/en</t>
  </si>
  <si>
    <t>https://patents.google.com/patent/US20170030135A1/en</t>
  </si>
  <si>
    <t>US Patent App. 14/812,414</t>
  </si>
  <si>
    <t>US Patent 9,902,398</t>
  </si>
  <si>
    <t>https://scholar.google.com/scholar?cites=4958018864957381860&amp;as_sdt=2005&amp;sciodt=0,5&amp;hl=en</t>
  </si>
  <si>
    <t>https://ieeexplore.ieee.org/abstract/document/8207769/</t>
  </si>
  <si>
    <t>Eco-driving assistance system for a manual transmission bus based on machine learning</t>
  </si>
  <si>
    <t>US Patent App. 15/325,749</t>
  </si>
  <si>
    <t>http://www.freepatentsonline.com/10161175.html</t>
  </si>
  <si>
    <t>https://patents.google.com/patent/US20180025643A1/en</t>
  </si>
  <si>
    <t>US Patent App. 15/549,371</t>
  </si>
  <si>
    <t>Inter-vehicle management apparatus and inter-vehicle management method</t>
  </si>
  <si>
    <t>https://patents.google.com/patent/US20170080941A1/en</t>
  </si>
  <si>
    <t>US Patent App. 15/265,264</t>
  </si>
  <si>
    <t>Vehicle speed control device</t>
  </si>
  <si>
    <t>S Ono, K Aso</t>
  </si>
  <si>
    <t>https://patents.google.com/patent/US20180180428A1/en</t>
  </si>
  <si>
    <t>US Patent App. 15/848,765</t>
  </si>
  <si>
    <t>Navigation for vehicles</t>
  </si>
  <si>
    <t>H Grimm</t>
  </si>
  <si>
    <t>https://patents.google.com/patent/US20190039647A1/en</t>
  </si>
  <si>
    <t>US Patent App. 15/740,076</t>
  </si>
  <si>
    <t>Electric power steering apparatus</t>
  </si>
  <si>
    <t>T Tsubaki</t>
  </si>
  <si>
    <t>US Patent App. 15/758,521</t>
  </si>
  <si>
    <t>https://patents.google.com/patent/US20180252539A1/en</t>
  </si>
  <si>
    <t>Moving body control method, moving body, and moving body control system</t>
  </si>
  <si>
    <t>S Yunoki, H Endo, H Kubo, S Takagi…</t>
  </si>
  <si>
    <t>https://scholar.google.com/scholar?cites=8466255701980678160&amp;as_sdt=2005&amp;sciodt=0,5&amp;hl=en</t>
  </si>
  <si>
    <t>https://patents.google.com/patent/US9751558B2/en</t>
  </si>
  <si>
    <t>US Patent 9,751,558</t>
  </si>
  <si>
    <t>http://www.freepatentsonline.com/10065657.html</t>
  </si>
  <si>
    <t>US Patent App. 14/827,431</t>
  </si>
  <si>
    <t>System and method for applying vehicle settings to a vehicle</t>
  </si>
  <si>
    <t>JP Porembski, D Galano</t>
  </si>
  <si>
    <t>https://patents.google.com/patent/US20180022327A1/en</t>
  </si>
  <si>
    <t>US Patent App. 15/549,456</t>
  </si>
  <si>
    <t>Vehicle speed management apparatus and vehicle speed management method</t>
  </si>
  <si>
    <t>N Kitagawa, N Yamamoto</t>
  </si>
  <si>
    <t>https://patents.google.com/patent/US20190068510A1/en</t>
  </si>
  <si>
    <t>US Patent App. 16/114,868</t>
  </si>
  <si>
    <t>Wired/wireless composite communication system and wired/wireless composite communication method</t>
  </si>
  <si>
    <t>T Endo, Y Yanagida</t>
  </si>
  <si>
    <t>https://scholar.google.com/scholar?cites=11120213118530062838&amp;as_sdt=2005&amp;sciodt=0,5&amp;hl=en</t>
  </si>
  <si>
    <t>https://patents.google.com/patent/US9283963B2/en</t>
  </si>
  <si>
    <t>US Patent 9,283,963</t>
  </si>
  <si>
    <t>http://www.freepatentsonline.com/10000961.html</t>
  </si>
  <si>
    <t>LD Elie, RF Novak, JW Jaranson…</t>
  </si>
  <si>
    <t>https://patents.google.com/patent/US20180273026A1/en</t>
  </si>
  <si>
    <t>US Patent App. 15/866,334</t>
  </si>
  <si>
    <t>Vehicle traveling control apparatus</t>
  </si>
  <si>
    <t>H Oyama</t>
  </si>
  <si>
    <t>https://patents.google.com/patent/US10173680B2/en</t>
  </si>
  <si>
    <t>US Patent App. 10/173,680</t>
  </si>
  <si>
    <t>https://patents.google.com/patent/US20180210453A1/en</t>
  </si>
  <si>
    <t>K Sato, K Ichikawa, M Hirano…</t>
  </si>
  <si>
    <t>https://patents.google.com/patent/US20160311464A1/en</t>
  </si>
  <si>
    <t>US Patent App. 15/095,243</t>
  </si>
  <si>
    <t>Lane change assistance apparatus</t>
  </si>
  <si>
    <t>https://patents.google.com/patent/US9813541B2/en</t>
  </si>
  <si>
    <t>Mobile device control for powered door</t>
  </si>
  <si>
    <t>LD Elie, MM Azzouz, JW Jaranson, TJ Potter…</t>
  </si>
  <si>
    <t>https://patents.google.com/patent/US20170098231A1/en</t>
  </si>
  <si>
    <t>US Patent App. 15/232,328</t>
  </si>
  <si>
    <t>Systems to subsidize vehicle-ownership rights based on system-driver interactions</t>
  </si>
  <si>
    <t>EJ Dietrich</t>
  </si>
  <si>
    <t>https://patents.google.com/patent/US9981662B2/en</t>
  </si>
  <si>
    <t>US Patent 9,981,662</t>
  </si>
  <si>
    <t>Speed limiting comfort enhancement</t>
  </si>
  <si>
    <t>US Patent App. 15/068,809</t>
  </si>
  <si>
    <t>https://patents.google.com/patent/US20170337810A1/en</t>
  </si>
  <si>
    <t>US Patent App. 15/598,822</t>
  </si>
  <si>
    <t>Traffic condition estimation apparatus, vehicle control system, route guidance apparatus, traffic condition estimation method, and traffic condition estimation program</t>
  </si>
  <si>
    <t>M Abe, M Asakura, N Sen</t>
  </si>
  <si>
    <t>https://patents.google.com/patent/US20190005823A1/en</t>
  </si>
  <si>
    <t>US Patent App. 16/069,386</t>
  </si>
  <si>
    <t>Lane change assistance device and lane change assistance method</t>
  </si>
  <si>
    <t>K Fujiki, H Niino</t>
  </si>
  <si>
    <t>US Patent 9,896,098</t>
  </si>
  <si>
    <t>8. Tagung …</t>
  </si>
  <si>
    <t>https://patents.google.com/patent/US20180334189A1/en</t>
  </si>
  <si>
    <t>Method for assisting a parking procedure of a motor vehicle, electronic parking assistance system, and motor vehicle</t>
  </si>
  <si>
    <t>A Benmimoun, L Kuhnert, G Neugebauer…</t>
  </si>
  <si>
    <t>https://patents.google.com/patent/US20190024430A1/en</t>
  </si>
  <si>
    <t>US Patent App. 16/073,761</t>
  </si>
  <si>
    <t>System and method for tracking moving objects to avoid interference with vehicular door operations</t>
  </si>
  <si>
    <t>OM JEROMIN, HS Bae</t>
  </si>
  <si>
    <t>US Patent App. 15/098,795</t>
  </si>
  <si>
    <t>https://patents.google.com/patent/US10065503B2/en</t>
  </si>
  <si>
    <t>US Patent App. 10/065,503</t>
  </si>
  <si>
    <t>https://patents.google.com/patent/US9776614B2/en</t>
  </si>
  <si>
    <t>Method and system of monitoring passenger buses</t>
  </si>
  <si>
    <t>R Goudy, N Probert, J Chambers…</t>
  </si>
  <si>
    <t>http://www.freepatentsonline.com/10065503.html</t>
  </si>
  <si>
    <t>https://patents.google.com/patent/US10046803B2/en</t>
  </si>
  <si>
    <t>US Patent App. 10/046,803</t>
  </si>
  <si>
    <t>H Singh, A Bradley</t>
  </si>
  <si>
    <t>https://patents.google.com/patent/US20180335774A1/en</t>
  </si>
  <si>
    <t>US Patent App. 15/980,001</t>
  </si>
  <si>
    <t>Abnormality detection device</t>
  </si>
  <si>
    <t>K Sato, N Kamata, B Okumura</t>
  </si>
  <si>
    <t>https://patents.google.com/patent/US20180361954A1/en</t>
  </si>
  <si>
    <t>US Patent App. 15/624,954</t>
  </si>
  <si>
    <t>Systems and methods for memory and touch position window</t>
  </si>
  <si>
    <t>DT Renke, MA Faucett Jr</t>
  </si>
  <si>
    <t>https://patents.google.com/patent/US10071680B2/en</t>
  </si>
  <si>
    <t>US Patent App. 10/071,680</t>
  </si>
  <si>
    <t>Evacuation travelling control device and evacuation travelling control method</t>
  </si>
  <si>
    <t>M Oooka</t>
  </si>
  <si>
    <t>https://patents.google.com/patent/US20170297441A1/en</t>
  </si>
  <si>
    <t>US Patent App. 15/637,040</t>
  </si>
  <si>
    <t>Guidance system and method</t>
  </si>
  <si>
    <t>http://www.freepatentsonline.com/10145953.html</t>
  </si>
  <si>
    <t>US Patent App. 15/608,267</t>
  </si>
  <si>
    <t>Virtual steerable path</t>
  </si>
  <si>
    <t>WJ Talamonti, SJ Szwabowski</t>
  </si>
  <si>
    <t>https://www.ntn.co.jp/japan/products/review/pdf/NTN_TR85_P002.pdf</t>
  </si>
  <si>
    <t>ntn.co.jp</t>
  </si>
  <si>
    <t>NTN technical review</t>
  </si>
  <si>
    <t>自動車の電動化・自動運転化の課題</t>
  </si>
  <si>
    <t>倉敷哲生</t>
  </si>
  <si>
    <t>https://patents.google.com/patent/US20180053060A1/en</t>
  </si>
  <si>
    <t>US Patent App. 15/242,151</t>
  </si>
  <si>
    <t>System and method of simultaneously generating a multiple lane map and localizing a vehicle in the generated map</t>
  </si>
  <si>
    <t>S Huang, DU Siddiqui</t>
  </si>
  <si>
    <t>https://patents.google.com/patent/US20180293894A1/en</t>
  </si>
  <si>
    <t>US Patent App. 15/484,275</t>
  </si>
  <si>
    <t>Lane change system and lane change controller</t>
  </si>
  <si>
    <t>https://patents.google.com/patent/US20180362011A1/en</t>
  </si>
  <si>
    <t>Driving assistance device and method</t>
  </si>
  <si>
    <t>V Picron, B BRADAI, T Heitzmann…</t>
  </si>
  <si>
    <t>https://patents.google.com/patent/US20160339927A1/en</t>
  </si>
  <si>
    <t>https://patents.google.com/patent/US9884625B2/en</t>
  </si>
  <si>
    <t>US Patent 9,884,625</t>
  </si>
  <si>
    <t>https://patents.google.com/patent/US9855955B2/en</t>
  </si>
  <si>
    <t>Methods and apparatuses to operate a vehicle</t>
  </si>
  <si>
    <t>R Rios III, L Ramos, JG Beattie, SF Triano…</t>
  </si>
  <si>
    <t>https://patents.google.com/patent/US10207699B2/en</t>
  </si>
  <si>
    <t>Hybrid vehicle propulsion systems and methods</t>
  </si>
  <si>
    <t>CS Namuduri, VP Atluri, S Gopalakrishnan…</t>
  </si>
  <si>
    <t>http://www.freepatentsonline.com/10099692.html</t>
  </si>
  <si>
    <t>Control system for vehicle</t>
  </si>
  <si>
    <t>M Matsunaga, Y Kumai…</t>
  </si>
  <si>
    <t>https://patents.google.com/patent/US20180201270A1/en</t>
  </si>
  <si>
    <t>US Patent App. 15/408,517</t>
  </si>
  <si>
    <t>Vehicle system, vehicle controller, and method of controlling vehicle</t>
  </si>
  <si>
    <t>K Te-Ping</t>
  </si>
  <si>
    <t>https://scholar.google.com/scholar?cites=16841033283713582801&amp;as_sdt=2005&amp;sciodt=0,5&amp;hl=en</t>
  </si>
  <si>
    <t>https://patents.google.com/patent/US9818246B2/en</t>
  </si>
  <si>
    <t>System and method for gesture-based control of a vehicle door</t>
  </si>
  <si>
    <t>https://patents.google.com/patent/US20180105158A1/en</t>
  </si>
  <si>
    <t>https://patents.google.com/patent/US20160096519A1/en</t>
  </si>
  <si>
    <t>https://patents.google.com/patent/US20170309092A1/en</t>
  </si>
  <si>
    <t>US Patent App. 15/497,458</t>
  </si>
  <si>
    <t>Method for determining driving characteristics of a vehicle and vehicle analyzing system</t>
  </si>
  <si>
    <t>WS Rosenbaum</t>
  </si>
  <si>
    <t>https://scholar.google.com/scholar?cites=5729654722227910563&amp;as_sdt=2005&amp;sciodt=0,5&amp;hl=en</t>
  </si>
  <si>
    <t>https://patents.google.com/patent/US9902399B2/en</t>
  </si>
  <si>
    <t>US Patent 9,902,399</t>
  </si>
  <si>
    <t>Vehicle travelling control device for controlling a vehicle in traffic</t>
  </si>
  <si>
    <t>H Torii, R Hashimoto, T Taira</t>
  </si>
  <si>
    <t>https://patents.google.com/patent/US10026320B2/en</t>
  </si>
  <si>
    <t>Vehicle and method for supporting driving safety thereof</t>
  </si>
  <si>
    <t>SS Ryu, BJ Lee, JK Kim, HC Jung…</t>
  </si>
  <si>
    <t>https://patents.google.com/patent/US20180354365A1/en</t>
  </si>
  <si>
    <t>US Patent App. 16/045,783</t>
  </si>
  <si>
    <t>https://patents.google.com/patent/US9896126B2/en</t>
  </si>
  <si>
    <t>US Patent 9,896,126</t>
  </si>
  <si>
    <t>Jackknife detection for vehicle reversing a trailer</t>
  </si>
  <si>
    <t>C Kyrtsos, EM Lavoie</t>
  </si>
  <si>
    <t>https://patents.google.com/patent/US10195987B2/en</t>
  </si>
  <si>
    <t>US Patent App. 10/195,987</t>
  </si>
  <si>
    <t>Motor vehicle having interior lighting device (s) for emitting moving light</t>
  </si>
  <si>
    <t>S Berlitz, FU Tontsch, J Kastner</t>
  </si>
  <si>
    <t>https://scholar.google.com/scholar?cites=9951351084938882968&amp;as_sdt=2005&amp;sciodt=0,5&amp;hl=en</t>
  </si>
  <si>
    <t>https://www.sciencedirect.com/science/article/pii/S095741581730017X</t>
  </si>
  <si>
    <t>Mechatronics</t>
  </si>
  <si>
    <t>Longitudinal vehicle state estimation using nonlinear and parameter-varying observers</t>
  </si>
  <si>
    <t>E Hashemi, S Khosravani, A Khajepour…</t>
  </si>
  <si>
    <t>http://www.diva-portal.org/smash/get/diva2:1222401/FULLTEXT01.pdf</t>
  </si>
  <si>
    <t>A Physiological investigation of Rest in Commercial Long-Haul Truck Drivers</t>
  </si>
  <si>
    <t>M Axelson</t>
  </si>
  <si>
    <t>https://patents.google.com/patent/US20170251092A1/en</t>
  </si>
  <si>
    <t>LD Elie, MM Azzouz, JW Jarason, TJ Potter…</t>
  </si>
  <si>
    <t>https://patents.google.com/patent/US20180154893A1/en</t>
  </si>
  <si>
    <t>US Patent App. 15/578,653</t>
  </si>
  <si>
    <t>H Izuhara, Y Mukai</t>
  </si>
  <si>
    <t>https://patents.google.com/patent/US20180178741A1/en</t>
  </si>
  <si>
    <t>US Patent App. 15/392,274</t>
  </si>
  <si>
    <t>Decreasing An Autonomous Vehicle Power Consumption</t>
  </si>
  <si>
    <t>https://patents.google.com/patent/US9880558B2/en</t>
  </si>
  <si>
    <t>US Patent 9,880,558</t>
  </si>
  <si>
    <t>https://patents.google.com/patent/US20160101811A1/en</t>
  </si>
  <si>
    <t>US Patent App. 14/563,086</t>
  </si>
  <si>
    <t>Trailer sensor module and associated method of wireless trailer identification and motion estimation</t>
  </si>
  <si>
    <t>C Kyrtsos, TE Pilutti, EM Lavoie</t>
  </si>
  <si>
    <t>https://patents.google.com/patent/US20180335340A1/en</t>
  </si>
  <si>
    <t>US Patent App. 15/534,018</t>
  </si>
  <si>
    <t>System for detecting the presence and position of hands and/or fingers near a vehicle steering wheel</t>
  </si>
  <si>
    <t>P Clochard</t>
  </si>
  <si>
    <t>https://patents.google.com/patent/US20180227974A1/en</t>
  </si>
  <si>
    <t>US Patent App. 15/893,247</t>
  </si>
  <si>
    <t>Systems and methods for shared mixed reality experiences using digital, physical, temporal or spatial discovery services</t>
  </si>
  <si>
    <t>SS Puttagunta, F Chraim</t>
  </si>
  <si>
    <t>https://patents.google.com/patent/US20180329416A1/en</t>
  </si>
  <si>
    <t>US Patent App. 16/028,001</t>
  </si>
  <si>
    <t>Automatic driving system</t>
  </si>
  <si>
    <t>K Ichikawa, T Sugaiwa</t>
  </si>
  <si>
    <t>https://patents.google.com/patent/US20170297569A1/en</t>
  </si>
  <si>
    <t>US Patent App. 15/483,211</t>
  </si>
  <si>
    <t>Device and method for safety stoppage of an autonomous road vehicle</t>
  </si>
  <si>
    <t>J Nilsson, E Coelingh, T Victor</t>
  </si>
  <si>
    <t>https://patents.google.com/patent/US20170032599A1/en</t>
  </si>
  <si>
    <t>https://patents.google.com/patent/US20180173975A1/en</t>
  </si>
  <si>
    <t>US Patent App. 15/386,232</t>
  </si>
  <si>
    <t>Driver state monitoring using corneal reflection detection</t>
  </si>
  <si>
    <t>S Adibi, M Naserian</t>
  </si>
  <si>
    <t>https://patents.google.com/patent/US9815371B2/en</t>
  </si>
  <si>
    <t>US Patent 9,815,371</t>
  </si>
  <si>
    <t>T Shiota, Y Suzuki</t>
  </si>
  <si>
    <t>https://patents.google.com/patent/US20170031364A1/en</t>
  </si>
  <si>
    <t>US Patent App. 15/206,543</t>
  </si>
  <si>
    <t>Navigation device for autonomously driving vehicle</t>
  </si>
  <si>
    <t>N Takahashi, K Taguchi</t>
  </si>
  <si>
    <t>https://patents.google.com/patent/US20170334292A1/en</t>
  </si>
  <si>
    <t>US Patent App. 15/673,199</t>
  </si>
  <si>
    <t>https://patents.google.com/patent/US20170017233A1/en</t>
  </si>
  <si>
    <t>US Patent App. 15/205,767</t>
  </si>
  <si>
    <t>https://patents.google.com/patent/US20160318518A1/en</t>
  </si>
  <si>
    <t>US Patent App. 15/131,149</t>
  </si>
  <si>
    <t>Travel control apparatus</t>
  </si>
  <si>
    <t>I Suzuki, M Matsunaga, T Taira</t>
  </si>
  <si>
    <t>https://scholar.google.com/scholar?cites=15413640683243987746&amp;as_sdt=2005&amp;sciodt=0,5&amp;hl=en</t>
  </si>
  <si>
    <t>https://ieeexplore.ieee.org/abstract/document/7498613/</t>
  </si>
  <si>
    <t>Action units and their cross-correlations for prediction of cognitive load during driving</t>
  </si>
  <si>
    <t>A Yüce, H Gao, GL Cuendet…</t>
  </si>
  <si>
    <t>https://patents.google.com/patent/US20160137059A1/en</t>
  </si>
  <si>
    <t>US Patent App. 14/900,363</t>
  </si>
  <si>
    <t>Operator drowsiness detection in surface mines</t>
  </si>
  <si>
    <t>U Mäder, AB Schlapbach, P Spring</t>
  </si>
  <si>
    <t>https://patents.google.com/patent/US20160375769A1/en</t>
  </si>
  <si>
    <t>US Patent App. 15/185,954</t>
  </si>
  <si>
    <t>https://scholar.google.com/scholar?cites=4548219235209984296&amp;as_sdt=2005&amp;sciodt=0,5&amp;hl=en</t>
  </si>
  <si>
    <t>https://patents.google.com/patent/US9440659B2/en</t>
  </si>
  <si>
    <t>US Patent 9,440,659</t>
  </si>
  <si>
    <t>J Kelly, A Fairgrieve, D Dennehy, E Hemes</t>
  </si>
  <si>
    <t>https://scholar.google.com/scholar?cites=970326602842093599&amp;as_sdt=2005&amp;sciodt=0,5&amp;hl=en</t>
  </si>
  <si>
    <t>https://patents.google.com/patent/US9682725B2/en</t>
  </si>
  <si>
    <t>US Patent 9,682,725</t>
  </si>
  <si>
    <t>http://www.freepatentsonline.com/10067505.html</t>
  </si>
  <si>
    <t>https://patents.google.com/patent/US20170322760A1/en</t>
  </si>
  <si>
    <t>US Patent App. 15/283,561</t>
  </si>
  <si>
    <t>Control device for vehicle</t>
  </si>
  <si>
    <t>Y Soh, KIM Donghwa, P Sungjun…</t>
  </si>
  <si>
    <t>https://patents.google.com/patent/US20170316694A1/en</t>
  </si>
  <si>
    <t>https://uwspace.uwaterloo.ca/handle/10012/13931</t>
  </si>
  <si>
    <t>Real-time Autonomous Cruise Control of Connected Plug-in Hybrid Electric Vehicles Under Uncertainty</t>
  </si>
  <si>
    <t>B Sakhdari</t>
  </si>
  <si>
    <t>http://www.freepatentsonline.com/10065651.html</t>
  </si>
  <si>
    <t>D Kim, S Cho, M Lee, C Cho…</t>
  </si>
  <si>
    <t>https://patents.google.com/patent/US20180290666A1/en</t>
  </si>
  <si>
    <t>Automatic driving device</t>
  </si>
  <si>
    <t>K Ichikawa, K Sato, B Okumura…</t>
  </si>
  <si>
    <t>https://scholar.google.com/scholar?cites=14449262792820245253&amp;as_sdt=2005&amp;sciodt=0,5&amp;hl=en</t>
  </si>
  <si>
    <t>https://patents.google.com/patent/US9550496B2/en</t>
  </si>
  <si>
    <t>US Patent 9,550,496</t>
  </si>
  <si>
    <t>https://patents.google.com/patent/US20180148067A1/en</t>
  </si>
  <si>
    <t>US Patent App. 15/825,392</t>
  </si>
  <si>
    <t>Vehicle control apparatus and control method thereof</t>
  </si>
  <si>
    <t>KH Kim</t>
  </si>
  <si>
    <t>https://patents.google.com/patent/US10053087B2/en</t>
  </si>
  <si>
    <t>US Patent App. 10/053,087</t>
  </si>
  <si>
    <t>https://patents.google.com/patent/US9862280B2/en</t>
  </si>
  <si>
    <t>US Patent 9,862,280</t>
  </si>
  <si>
    <t>Systems and methods for determining relative position and orientation of a vehicle with respect to a charging station</t>
  </si>
  <si>
    <t>https://patents.google.com/patent/US20160098926A1/en</t>
  </si>
  <si>
    <t>Method and system of monitoring emergency vehicles</t>
  </si>
  <si>
    <t>N Probert, R Goudy, J Chambers…</t>
  </si>
  <si>
    <t>https://scholar.google.com/scholar?cites=2222945356908055721&amp;as_sdt=2005&amp;sciodt=0,5&amp;hl=en</t>
  </si>
  <si>
    <t>https://ieeexplore.ieee.org/abstract/document/7335637/</t>
  </si>
  <si>
    <t>Integrated longitudinal and lateral control for Kuafu-II autonomous vehicle</t>
  </si>
  <si>
    <t>US Patent App. 15/608,266</t>
  </si>
  <si>
    <t>https://patents.google.com/patent/US10202123B2/en</t>
  </si>
  <si>
    <t>US Patent App. 10/202,123</t>
  </si>
  <si>
    <t>K Aoki</t>
  </si>
  <si>
    <t>https://www.ingentaconnect.com/contentone/ist/ei/2018/00002018/00000016/art00021</t>
  </si>
  <si>
    <t>Electronic Imaging</t>
  </si>
  <si>
    <t>Colorful insights supporting the modeling of creative processes across language, music and emotion</t>
  </si>
  <si>
    <t>F Lebowsky, M López-González</t>
  </si>
  <si>
    <t>https://patents.google.com/patent/US20170308094A1/en</t>
  </si>
  <si>
    <t>US Patent App. 15/497,848</t>
  </si>
  <si>
    <t>M Abe, K Hatano, M Asakura, N Sen</t>
  </si>
  <si>
    <t>https://patents.google.com/patent/US20180365835A1/en</t>
  </si>
  <si>
    <t>US Patent App. 15/623,323</t>
  </si>
  <si>
    <t>System and method for actively selecting and labeling images for semantic segmentation</t>
  </si>
  <si>
    <t>Z Yan, Z Huang, P Chen, P Wang</t>
  </si>
  <si>
    <t>https://patents.google.com/patent/US20160091978A1/en</t>
  </si>
  <si>
    <t>US Patent App. 14/563,526</t>
  </si>
  <si>
    <t>Gesture recognition apparatus, vehicle having the same and method for controlling the same</t>
  </si>
  <si>
    <t>P Hyungsoon</t>
  </si>
  <si>
    <t>https://patents.google.com/patent/US10067505B2/en</t>
  </si>
  <si>
    <t>US Patent App. 10/067,505</t>
  </si>
  <si>
    <t>https://patents.google.com/patent/US20160110621A1/en</t>
  </si>
  <si>
    <t>US Patent App. 14/514,791</t>
  </si>
  <si>
    <t>Systems and methods for use at a vehicle including an eye tracking device</t>
  </si>
  <si>
    <t>O Tsimhoni, T Koren</t>
  </si>
  <si>
    <t>https://patents.google.com/patent/US20180257558A1/en</t>
  </si>
  <si>
    <t>US Patent App. 15/779,467</t>
  </si>
  <si>
    <t>Motor vehicle having interior lighting device (s) form emitting moving light</t>
  </si>
  <si>
    <t>https://patents.google.com/patent/US20160265654A1/en</t>
  </si>
  <si>
    <t>US Patent App. 15/029,332</t>
  </si>
  <si>
    <t>Input device for a vehicle control system</t>
  </si>
  <si>
    <t>R Jerger, J Gennard</t>
  </si>
  <si>
    <t>https://patents.google.com/patent/US9714034B2/en</t>
  </si>
  <si>
    <t>US Patent 9,714,034</t>
  </si>
  <si>
    <t>H Otake, T Shimizu, H Ide, A Yokoyama</t>
  </si>
  <si>
    <t>https://patents.google.com/patent/US20180268570A1/en</t>
  </si>
  <si>
    <t>US Patent App. 15/920,038</t>
  </si>
  <si>
    <t>Point cloud and mesh compression using image/video codecs</t>
  </si>
  <si>
    <t>M Budagavi, E Faramarzi, T Ho</t>
  </si>
  <si>
    <t>https://patents.google.com/patent/US9731727B2/en</t>
  </si>
  <si>
    <t>US Patent 9,731,727</t>
  </si>
  <si>
    <t>Method and device for detecting the alertness of a vehicle driver</t>
  </si>
  <si>
    <t>O Heim, C Assaf</t>
  </si>
  <si>
    <t>https://scholar.google.com/scholar?cites=4862718577689038400&amp;as_sdt=2005&amp;sciodt=0,5&amp;hl=en</t>
  </si>
  <si>
    <t>https://ieeexplore.ieee.org/abstract/document/7535541/</t>
  </si>
  <si>
    <t>The narrow road assistant-evolution towards highly automated driving in inner city</t>
  </si>
  <si>
    <t>https://patents.google.com/patent/US20180257665A1/en</t>
  </si>
  <si>
    <t>US Patent App. 15/868,262</t>
  </si>
  <si>
    <t>Automatic parking device</t>
  </si>
  <si>
    <t>S Sannodo</t>
  </si>
  <si>
    <t>https://patents.google.com/patent/US20170054842A1/en</t>
  </si>
  <si>
    <t>US Patent App. 15/236,052</t>
  </si>
  <si>
    <t>Apparatus and method for controlling portable device in vehicle</t>
  </si>
  <si>
    <t>J Choi</t>
  </si>
  <si>
    <t>https://patents.google.com/patent/US10049513B1/en</t>
  </si>
  <si>
    <t>US Patent App. 10/049,513</t>
  </si>
  <si>
    <t>Li-Fi instrument panel, virtualization, and coaching</t>
  </si>
  <si>
    <t>L Daman, RD Strickland</t>
  </si>
  <si>
    <t>https://patents.google.com/patent/US9963068B2/en</t>
  </si>
  <si>
    <t>US Patent 9,963,068</t>
  </si>
  <si>
    <t>Vehicle proximity condition detection and haptic notification system</t>
  </si>
  <si>
    <t>H Hada, DV Prokhorov</t>
  </si>
  <si>
    <t>https://patents.google.com/patent/US10000131B2/en</t>
  </si>
  <si>
    <t>US Patent App. 10/000,131</t>
  </si>
  <si>
    <t>Systems for determining relative position and orientation of a vehicle with respect to a charging station</t>
  </si>
  <si>
    <t>https://patents.google.com/patent/US20180222479A1/en</t>
  </si>
  <si>
    <t>US Patent App. 15/748,512</t>
  </si>
  <si>
    <t>Method for Selecting an Evaluation Object for a Function in a Motor Vehicle</t>
  </si>
  <si>
    <t>M Wunderlich</t>
  </si>
  <si>
    <t>https://scholar.google.com/scholar?cites=12277895068287399593&amp;as_sdt=2005&amp;sciodt=0,5&amp;hl=en</t>
  </si>
  <si>
    <t>https://patents.google.com/patent/US9530065B2/en</t>
  </si>
  <si>
    <t>US Patent 9,530,065</t>
  </si>
  <si>
    <t>https://patents.google.com/patent/US20180208080A1/en</t>
  </si>
  <si>
    <t>Vehicle control system, vehicle control method, and recording medium</t>
  </si>
  <si>
    <t>K Hirayama, H Ishihara, M Matsumoto…</t>
  </si>
  <si>
    <t>http://www.freepatentsonline.com/10061314.html</t>
  </si>
  <si>
    <t>https://scholar.google.com/scholar?cites=9541736725563906020&amp;as_sdt=2005&amp;sciodt=0,5&amp;hl=en</t>
  </si>
  <si>
    <t>https://patents.google.com/patent/US9854085B2/en</t>
  </si>
  <si>
    <t>US Patent 9,854,085</t>
  </si>
  <si>
    <t>https://patents.google.com/patent/US20180043825A1/en</t>
  </si>
  <si>
    <t>US Patent App. 15/661,834</t>
  </si>
  <si>
    <t>K Nakashima</t>
  </si>
  <si>
    <t>https://patents.google.com/patent/US20160272203A1/en</t>
  </si>
  <si>
    <t>US Patent App. 15/040,074</t>
  </si>
  <si>
    <t>H Otake, T Shimizu, H Ide…</t>
  </si>
  <si>
    <t>https://patents.google.com/patent/US20160325750A1/en</t>
  </si>
  <si>
    <t>US Patent App. 15/131,468</t>
  </si>
  <si>
    <t>W Kanda, N Takahashi, T Kuriyama</t>
  </si>
  <si>
    <t>https://patents.google.com/patent/US20190031192A1/en</t>
  </si>
  <si>
    <t>US Patent App. 16/149,677</t>
  </si>
  <si>
    <t>Adaptive vehicle control systems and methods of altering a condition of a vehicle using the same</t>
  </si>
  <si>
    <t>JM McNew</t>
  </si>
  <si>
    <t>https://patents.google.com/patent/US20180079356A1/en</t>
  </si>
  <si>
    <t>US Patent App. 15/558,355</t>
  </si>
  <si>
    <t>Alighting notification device</t>
  </si>
  <si>
    <t>T Watanabe</t>
  </si>
  <si>
    <t>https://opendata.uni-halle.de/bitstream/1981185920/12222/1/Dissertation_Sorgatz.pdf</t>
  </si>
  <si>
    <t>opendata.uni-halle.de</t>
  </si>
  <si>
    <t>Optimization of vehicular traffic at traffic-light controlled intersections</t>
  </si>
  <si>
    <t>S Sorgatz</t>
  </si>
  <si>
    <t>http://www.freepatentsonline.com/10067506.html</t>
  </si>
  <si>
    <t>Control device of vehicle</t>
  </si>
  <si>
    <t>M Matsunaga, H Kondo…</t>
  </si>
  <si>
    <t>https://patents.google.com/patent/US9934688B2/en</t>
  </si>
  <si>
    <t>Vehicle trajectory determination</t>
  </si>
  <si>
    <t>E Olson, E Galceran, AG Cunningham…</t>
  </si>
  <si>
    <t>https://patents.google.com/patent/US20170341657A1/en</t>
  </si>
  <si>
    <t>Combined sensors for making recommendations to a driver</t>
  </si>
  <si>
    <t>RW Murrish, DE Behrendt, R Khanna…</t>
  </si>
  <si>
    <t>https://patents.google.com/patent/US20170096143A1/en</t>
  </si>
  <si>
    <t>https://patents.google.com/patent/US20170232890A1/en</t>
  </si>
  <si>
    <t>US Patent App. 15/041,887</t>
  </si>
  <si>
    <t>Parking Assist System For A Vehicle And Method Of Using The Same</t>
  </si>
  <si>
    <t>AK Lewis, MT Chaney, M Naserian</t>
  </si>
  <si>
    <t>https://patents.google.com/patent/US20180241810A1/en</t>
  </si>
  <si>
    <t>US Patent App. 15/888,696</t>
  </si>
  <si>
    <t>Method for Operating a Motor Vehicle and Motor Vehicle</t>
  </si>
  <si>
    <t>J Lerzer, M Paffen, HG Gruber</t>
  </si>
  <si>
    <t>https://patents.google.com/patent/US9987983B2/en</t>
  </si>
  <si>
    <t>US Patent 9,987,983</t>
  </si>
  <si>
    <t>Parking assist system for a vehicle and method of using the same</t>
  </si>
  <si>
    <t>http://www.freepatentsonline.com/10137831.html</t>
  </si>
  <si>
    <t>SC Salter, PK Dellock…</t>
  </si>
  <si>
    <t>https://scholar.google.com/scholar?cites=13598241380678762544&amp;as_sdt=2005&amp;sciodt=0,5&amp;hl=en</t>
  </si>
  <si>
    <t>https://link.springer.com/content/pdf/10.1007/978-3-319-12352-3_49.pdf</t>
  </si>
  <si>
    <t>Lateral guidance assistance</t>
  </si>
  <si>
    <t>A Bartels, M Rohlfs, S Hamel, F Saust…</t>
  </si>
  <si>
    <t>https://scholar.google.com/scholar?cites=10684958859444001186&amp;as_sdt=2005&amp;sciodt=0,5&amp;hl=en</t>
  </si>
  <si>
    <t>https://patents.google.com/patent/US20160052524A1/en</t>
  </si>
  <si>
    <t>US Patent App. 14/569,656</t>
  </si>
  <si>
    <t>System and method for alerting drowsy driving</t>
  </si>
  <si>
    <t>JK Kim, SY Kim, HC Jung, BJ Lee</t>
  </si>
  <si>
    <t>http://www.freepatentsonline.com/10120378.html</t>
  </si>
  <si>
    <t>Vehicle automated driving system</t>
  </si>
  <si>
    <t>N Matsushita, Y Kumai…</t>
  </si>
  <si>
    <t>https://patents.google.com/patent/US10055093B2/en</t>
  </si>
  <si>
    <t>US Patent App. 10/055,093</t>
  </si>
  <si>
    <t>Vehicles with navigation units and methods of controlling the vehicles using the navigation units</t>
  </si>
  <si>
    <t>S Kyudae</t>
  </si>
  <si>
    <t>https://patents.google.com/patent/US10179510B2/en</t>
  </si>
  <si>
    <t>US Patent App. 10/179,510</t>
  </si>
  <si>
    <t>https://scholar.google.com/scholar?cites=4986041885715538127&amp;as_sdt=2005&amp;sciodt=0,5&amp;hl=en</t>
  </si>
  <si>
    <t>https://ieeexplore.ieee.org/abstract/document/7995739/</t>
  </si>
  <si>
    <t>2017 IEEE Intelligent …</t>
  </si>
  <si>
    <t>Observer-based controller with integral action for longitudinal vehicle speed control</t>
  </si>
  <si>
    <t>B Boulkroune, S van Aalst, K Lehaen…</t>
  </si>
  <si>
    <t>https://patents.google.com/patent/US9815474B2/en</t>
  </si>
  <si>
    <t>https://patents.google.com/patent/US20170057413A1/en</t>
  </si>
  <si>
    <t>Vehicle blind spot system operation with trailer tow</t>
  </si>
  <si>
    <t>MA Shehan, K Snarski, J Mackey…</t>
  </si>
  <si>
    <t>https://patents.google.com/patent/US9493117B2/en</t>
  </si>
  <si>
    <t>MA Shehan, K Snarski, J Mackey, D McConnell…</t>
  </si>
  <si>
    <t>https://scholar.google.com/scholar?cites=3499021647561377436&amp;as_sdt=2005&amp;sciodt=0,5&amp;hl=en</t>
  </si>
  <si>
    <t>https://patents.google.com/patent/US9522675B1/en</t>
  </si>
  <si>
    <t>US Patent 9,522,675</t>
  </si>
  <si>
    <t>Parking control system and control method thereof</t>
  </si>
  <si>
    <t>KS You, TB Noh</t>
  </si>
  <si>
    <t>http://publications.lib.chalmers.se/records/fulltext/256049/256049.pdf</t>
  </si>
  <si>
    <t>Shaping the next generation of UX in cars</t>
  </si>
  <si>
    <t>L JÄBERG, M MALMQVIST</t>
  </si>
  <si>
    <t>https://patents.google.com/patent/US10155541B2/en</t>
  </si>
  <si>
    <t>US Patent App. 10/155,541</t>
  </si>
  <si>
    <t>https://patents.google.com/patent/US20190063941A1/en</t>
  </si>
  <si>
    <t>US Patent App. 15/690,973</t>
  </si>
  <si>
    <t>System and Method for Dynamic Route Guidance</t>
  </si>
  <si>
    <t>S Walenty, B SIMONCIC</t>
  </si>
  <si>
    <t>https://patents.google.com/patent/US20180257602A1/en</t>
  </si>
  <si>
    <t>US Patent App. 15/915,188</t>
  </si>
  <si>
    <t>Occupant protection device, method for controlling occupant protection device, and program</t>
  </si>
  <si>
    <t>H Akaba</t>
  </si>
  <si>
    <t>https://patents.google.com/patent/US20180229655A1/en</t>
  </si>
  <si>
    <t>US Patent App. 15/951,832</t>
  </si>
  <si>
    <t>Vehicle Proximity Condition Detection And Haptic Notification System</t>
  </si>
  <si>
    <t>https://patents.google.com/patent/US20180204079A1/en</t>
  </si>
  <si>
    <t>US Patent App. 15/870,533</t>
  </si>
  <si>
    <t>Control system of vehicle</t>
  </si>
  <si>
    <t>https://patents.google.com/patent/US20180225896A1/en</t>
  </si>
  <si>
    <t>US Patent App. 15/424,462</t>
  </si>
  <si>
    <t>Li-fi instrument panel, virtualization, and coaching</t>
  </si>
  <si>
    <t>https://patents.google.com/patent/US20170217360A1/en</t>
  </si>
  <si>
    <t>US Patent App. 15/010,082</t>
  </si>
  <si>
    <t>Control of vehicle exterior lights based on vehicle location and/or planned route information</t>
  </si>
  <si>
    <t>JE Pierfelice</t>
  </si>
  <si>
    <t>https://scholar.google.com/scholar?cites=11836251809974365404&amp;as_sdt=2005&amp;sciodt=0,5&amp;hl=en</t>
  </si>
  <si>
    <t>https://www.spiedigitallibrary.org/conference-proceedings-of-spie/9766/97660A/VCSEL-based-sensors-for-distance-and-velocity/10.1117/12.2209320.short?casa_token=u9wNcBgczoUAAAAA:c4O2NoI73d3eb3WacpJhiJtQ7OeML1F-HkCzeR2029VjbNn14dx0dPsxYVDN0T-0TcgN1RPM-Dc</t>
  </si>
  <si>
    <t>… -Emitting Lasers XX</t>
  </si>
  <si>
    <t>VCSEL-based sensors for distance and velocity</t>
  </si>
  <si>
    <t>H Moench, M Carpaij, P Gerlach…</t>
  </si>
  <si>
    <t>https://patents.google.com/patent/US20180336785A1/en</t>
  </si>
  <si>
    <t>US Patent App. 15/598,797</t>
  </si>
  <si>
    <t>Vehicle ice strike prediction</t>
  </si>
  <si>
    <t>MY Ghannam, AM Dudar, B Bennie</t>
  </si>
  <si>
    <t>https://patents.google.com/patent/US20190066396A1/en</t>
  </si>
  <si>
    <t>Method and apparatus for monitoring of an autonomous vehicle</t>
  </si>
  <si>
    <t>S Jiang, MA Salman, X Du, WC Lin…</t>
  </si>
  <si>
    <t>https://scholar.google.com/scholar?cites=2293681270118427912&amp;as_sdt=2005&amp;sciodt=0,5&amp;hl=en</t>
  </si>
  <si>
    <t>https://patents.google.com/patent/US9340204B2/en</t>
  </si>
  <si>
    <t>US Patent 9,340,204</t>
  </si>
  <si>
    <t>Arrangement for controlling highly automated driving of a vehicle</t>
  </si>
  <si>
    <t>https://scholar.google.com/scholar?cites=3897867592400359677&amp;as_sdt=2005&amp;sciodt=0,5&amp;hl=en</t>
  </si>
  <si>
    <t>https://search.ieice.org/bin/summary.php?id=e100-a_2_466</t>
  </si>
  <si>
    <t>Analysis of Drivers' Anxiety and Security during the Braking of a Vehicle</t>
  </si>
  <si>
    <t>H Tanaka, D Takemori, T Miyachi, Y Iribe…</t>
  </si>
  <si>
    <t>https://patents.google.com/patent/US9734699B2/en</t>
  </si>
  <si>
    <t>US Patent 9,734,699</t>
  </si>
  <si>
    <t>System for providing alerts to vehicle occupants</t>
  </si>
  <si>
    <t>A Wassef, MLII Walter, BD Paul, RJ Kiefer</t>
  </si>
  <si>
    <t>https://scholar.google.com/scholar?cites=14484705007332003439&amp;as_sdt=2005&amp;sciodt=0,5&amp;hl=en</t>
  </si>
  <si>
    <t>https://patents.google.com/patent/US9477227B2/en</t>
  </si>
  <si>
    <t>US Patent 9,477,227</t>
  </si>
  <si>
    <t>https://patents.google.com/patent/US20180369683A1/en</t>
  </si>
  <si>
    <t>US Patent App. 15/656,511</t>
  </si>
  <si>
    <t>Method of driving manned vehicle</t>
  </si>
  <si>
    <t>WEN Jen-Han, CL Lin</t>
  </si>
  <si>
    <t>https://patents.google.com/patent/US20180319406A1/en</t>
  </si>
  <si>
    <t>US Patent App. 15/585,777</t>
  </si>
  <si>
    <t>Vehicle odor remediation</t>
  </si>
  <si>
    <t>https://patents.google.com/patent/US20170270924A1/en</t>
  </si>
  <si>
    <t>US Patent App. 15/465,087</t>
  </si>
  <si>
    <t>Control device and method with voice and/or gestural recognition for the interior lighting of a vehicle</t>
  </si>
  <si>
    <t>T Fleurence, A Koniec</t>
  </si>
  <si>
    <t>https://patents.google.com/patent/US20180162391A1/en</t>
  </si>
  <si>
    <t>US Patent App. 15/646,947</t>
  </si>
  <si>
    <t>Vehicle control method and vehicle control apparatus for preventing retaliatory driving</t>
  </si>
  <si>
    <t>JS Kim, SG Bae, KR HA, CS Youk</t>
  </si>
  <si>
    <t>https://patents.google.com/patent/US20160358453A1/en</t>
  </si>
  <si>
    <t>System for Providing Alerts to Vehicle Occupants</t>
  </si>
  <si>
    <t>A Wassef, MLII Walter, BD Paul…</t>
  </si>
  <si>
    <t>https://patents.google.com/patent/US20180129891A1/en</t>
  </si>
  <si>
    <t>US Patent App. 15/581,070</t>
  </si>
  <si>
    <t>Apparatus for determining concentration of driver, system having the same, and method thereof</t>
  </si>
  <si>
    <t>SS Ryu, JK Kim, BJ Lee, SY Kim</t>
  </si>
  <si>
    <t>https://patents.google.com/patent/US20180304858A1/en</t>
  </si>
  <si>
    <t>US Patent App. 16/013,456</t>
  </si>
  <si>
    <t>Method for Modifying Safety and/or Security-Relevant Control Devices in a Motor Vehicle</t>
  </si>
  <si>
    <t>A Neff, M Pitz</t>
  </si>
  <si>
    <t>https://patents.google.com/patent/US20180354367A1/en</t>
  </si>
  <si>
    <t>Vehicle having an operator control and display device and method for operating such a vehicle</t>
  </si>
  <si>
    <t>J Mertens, G Haslinger, E Ollefers…</t>
  </si>
  <si>
    <t>https://patents.google.com/patent/US20180194227A1/en</t>
  </si>
  <si>
    <t>US Patent App. 15/842,092</t>
  </si>
  <si>
    <t>Vehicle with multiple vehicle driver position</t>
  </si>
  <si>
    <t>U Gussen, C Arndt, F Stefan, F Petri</t>
  </si>
  <si>
    <t>https://patents.google.com/patent/US20170313274A1/en</t>
  </si>
  <si>
    <t>Trouble shooting apparatus and method for bio-signal sensor equipped in vehicle</t>
  </si>
  <si>
    <t>SK Jeon, NW Hur, EH Kim, S Kuroyanagi…</t>
  </si>
  <si>
    <t>https://patents.google.com/patent/US20180164814A1/en</t>
  </si>
  <si>
    <t>US Patent App. 15/730,234</t>
  </si>
  <si>
    <t>Vehicle Management System</t>
  </si>
  <si>
    <t>https://scholar.google.com/scholar?cites=3969967897730509867&amp;as_sdt=2005&amp;sciodt=0,5&amp;hl=en</t>
  </si>
  <si>
    <t>http://www.dbpia.co.kr/Journal/ArticleDetail/NODE07321789</t>
  </si>
  <si>
    <t>한국디지털콘텐츠학회 논문지</t>
  </si>
  <si>
    <t>자율주행 자동차의 제어권 전환 상황에서 요구되는 정보 유형에 관한 연구</t>
  </si>
  <si>
    <t>김나은, 양민영, 이지인, 김진우</t>
  </si>
  <si>
    <t>https://patents.google.com/patent/US20180053414A1/en</t>
  </si>
  <si>
    <t>US Patent App. 15/673,956</t>
  </si>
  <si>
    <t>Traffic alert methods in an intersection and vehicle multi-functional ambient light systems</t>
  </si>
  <si>
    <t>K Qin, A Sun, M Xue, K Zhong, C Jia</t>
  </si>
  <si>
    <t>https://patents.google.com/patent/US10096248B2/en</t>
  </si>
  <si>
    <t>US Patent App. 10/096,248</t>
  </si>
  <si>
    <t>Parking lot mapping system</t>
  </si>
  <si>
    <t>M Della Penna, N Kojo, D Saito</t>
  </si>
  <si>
    <t>http://www.dbpia.co.kr/Journal/ArticleDetail/NODE07186918</t>
  </si>
  <si>
    <t>미래 고속도로 전망과 도로인프라 정책방향</t>
  </si>
  <si>
    <t>백승걸</t>
  </si>
  <si>
    <t>https://patents.google.com/patent/US20180164813A1/en</t>
  </si>
  <si>
    <t>US Patent App. 15/730,211</t>
  </si>
  <si>
    <t>https://scholar.google.com/scholar?cites=6217522374407605527&amp;as_sdt=2005&amp;sciodt=0,5&amp;hl=en</t>
  </si>
  <si>
    <t>https://patents.google.com/patent/US9676395B2/en</t>
  </si>
  <si>
    <t>Incapacitated driving detection and prevention</t>
  </si>
  <si>
    <t>AN Siddiqui, JA Greenberg, BA Ignaczak…</t>
  </si>
  <si>
    <t>http://www.freepatentsonline.com/10112611.html</t>
  </si>
  <si>
    <t>US Patent App. 15/218,859</t>
  </si>
  <si>
    <t>J Mcnew</t>
  </si>
  <si>
    <t>https://scholar.google.com/scholar?cites=2327301401184267922&amp;as_sdt=2005&amp;sciodt=0,5&amp;hl=en</t>
  </si>
  <si>
    <t>https://ieeexplore.ieee.org/abstract/document/8240627/</t>
  </si>
  <si>
    <t>Detection of driver vigilance level using EEG signals and driving contexts</t>
  </si>
  <si>
    <t>Z Guo, Y Pan, G Zhao, S Cao…</t>
  </si>
  <si>
    <t>https://patents.google.com/patent/US10005391B2/en</t>
  </si>
  <si>
    <t>Information presentation system</t>
  </si>
  <si>
    <t>H Mori, R Funayama, J Sato, A SHIMIZU…</t>
  </si>
  <si>
    <t>http://www.freepatentsonline.com/y2018/0065664.html</t>
  </si>
  <si>
    <t>DRIVING ASSISTANCE DEVICE FOR A VEHICLE</t>
  </si>
  <si>
    <t>M Watanabe, Y Yamada, C Takeichi…</t>
  </si>
  <si>
    <t>https://books.google.com/books?hl=en&amp;lr=&amp;id=PYhoDwAAQBAJ&amp;oi=fnd&amp;pg=PA79&amp;dq=%22human+machine+interface%22+(%22autonomous+driving%22+OR+%22autonomous+drivings%22)+-pedestrian+-wheelchair+-military+-business&amp;ots=4BI5aEdciU&amp;sig=-ksD6b_AtREPiwzno68JVtJ4g6I</t>
  </si>
  <si>
    <t>… in Machine Vision …</t>
  </si>
  <si>
    <t>Surface Measurement Techniques in Machine Vision</t>
  </si>
  <si>
    <t>ORRD Hernández-Balbuena…</t>
  </si>
  <si>
    <t>https://patents.google.com/patent/US9895945B2/en</t>
  </si>
  <si>
    <t>US Patent 9,895,945</t>
  </si>
  <si>
    <t>Trailer backup assist system with hitch assist</t>
  </si>
  <si>
    <t>https://patents.google.com/patent/US20180319407A1/en</t>
  </si>
  <si>
    <t>US Patent App. 15/974,232</t>
  </si>
  <si>
    <t>Integration of occupant monitoring systems with vehicle control systems</t>
  </si>
  <si>
    <t>JC Lisseman, L Cech, B Dolcetti</t>
  </si>
  <si>
    <t>https://patents.google.com/patent/US20170001642A1/en</t>
  </si>
  <si>
    <t>US Patent App. 15/193,555</t>
  </si>
  <si>
    <t>Y Kumai, J Sato, M Matsunaga</t>
  </si>
  <si>
    <t>http://www.freepatentsonline.com/10005391.html</t>
  </si>
  <si>
    <t>H Mori, R Funayama, J Sato…</t>
  </si>
  <si>
    <t>https://patents.google.com/patent/US20160364985A1/en</t>
  </si>
  <si>
    <t>US Patent App. 14/736,747</t>
  </si>
  <si>
    <t>https://scholar.google.com/scholar?cites=8570436766772933805&amp;as_sdt=2005&amp;sciodt=0,5&amp;hl=en</t>
  </si>
  <si>
    <t>https://www.researchgate.net/profile/Henrik_Eriksson3/publication/317954530_Remote_Sensing_and_Functional_Safety_in_ITS/links/59535a16458515a207028245/Remote-Sensing-and-Functional-Safety-in-ITS.pdf</t>
  </si>
  <si>
    <t>Proceedings of 12th ITS European …</t>
  </si>
  <si>
    <t>Remote Sensing and Functional Safety in ITS</t>
  </si>
  <si>
    <t>H Eriksson, A Söderberg</t>
  </si>
  <si>
    <t>http://www.freepatentsonline.com/y2018/0065552.html</t>
  </si>
  <si>
    <t>INFORMATION PRESENTATION SYSTEM</t>
  </si>
  <si>
    <t>https://patents.google.com/patent/US20180304906A1/en</t>
  </si>
  <si>
    <t>Vehicle user advice system</t>
  </si>
  <si>
    <t>F Powell, T Popham, L Nguyen…</t>
  </si>
  <si>
    <t>https://patents.google.com/patent/US20160019791A1/en</t>
  </si>
  <si>
    <t>US Patent App. 14/335,464</t>
  </si>
  <si>
    <t>Following distance reminding device and method thereof</t>
  </si>
  <si>
    <t>TH Lin</t>
  </si>
  <si>
    <t>https://patents.google.com/patent/US20160059775A1/en</t>
  </si>
  <si>
    <t>US Patent App. 14/474,641</t>
  </si>
  <si>
    <t>Methods and apparatus for providing direction cues to a driver</t>
  </si>
  <si>
    <t>N Gorse, J Spiewla, WF Ganong</t>
  </si>
  <si>
    <t>https://patents.google.com/patent/US20180272934A1/en</t>
  </si>
  <si>
    <t>H Mori, R Funayama, J Sato, A Shimizu…</t>
  </si>
  <si>
    <t>https://patents.google.com/patent/US20180326936A1/en</t>
  </si>
  <si>
    <t>US Patent App. 15/591,967</t>
  </si>
  <si>
    <t>Vehicle underride impact detection systems and methods</t>
  </si>
  <si>
    <t>MY Ghannam, SA Carremm, C Bennie</t>
  </si>
  <si>
    <t>https://patents.google.com/patent/US20180314420A1/en</t>
  </si>
  <si>
    <t>US Patent App. 15/769,284</t>
  </si>
  <si>
    <t>Operating device and method for receiving a character sequence from a user in a motor vehicle</t>
  </si>
  <si>
    <t>T Bouaziz</t>
  </si>
  <si>
    <t>http://www.diva-portal.org/smash/record.jsf?pid=diva2:1279345</t>
  </si>
  <si>
    <t>Control of Multibody Machines usingRate Gyros and Optronics</t>
  </si>
  <si>
    <t>A Björk</t>
  </si>
  <si>
    <t>https://patents.google.com/patent/US20190057703A1/en</t>
  </si>
  <si>
    <t>US Patent App. 16/080,662</t>
  </si>
  <si>
    <t>Voice assistance system for devices of an ecosystem</t>
  </si>
  <si>
    <t>ML Zeinstra</t>
  </si>
  <si>
    <t>https://patents.google.com/patent/US20190064836A1/en</t>
  </si>
  <si>
    <t>Vehicle inspection</t>
  </si>
  <si>
    <t>P Buttolo, SC Salter, AL Huebner…</t>
  </si>
  <si>
    <t>https://journals.sagepub.com/doi/abs/10.1177/0018720818816226?casa_token=cNoew6dY2d8AAAAA:lfX-xIsKRgaanyXtAALNz00_tewaCB8UvFvFmysN7CYsq3K2Yj4ipK7C-N6_il1y0eN4ennFQcHSMg</t>
  </si>
  <si>
    <t>https://patents.google.com/patent/US9796381B2/en</t>
  </si>
  <si>
    <t>US Patent 9,796,381</t>
  </si>
  <si>
    <t>Automatic parking assist system and method for operating the same</t>
  </si>
  <si>
    <t>CH Jung, JH Park, JW Yang</t>
  </si>
  <si>
    <t>https://patents.google.com/patent/US20170248441A1/en</t>
  </si>
  <si>
    <t>US Patent App. 15/594,837</t>
  </si>
  <si>
    <t>Assistance When Driving a Vehicle</t>
  </si>
  <si>
    <t>M Heimrath</t>
  </si>
  <si>
    <t>https://scholar.google.com/scholar?cites=6771765718562717994&amp;as_sdt=2005&amp;sciodt=0,5&amp;hl=en</t>
  </si>
  <si>
    <t>https://ieeexplore.ieee.org/abstract/document/8275646/</t>
  </si>
  <si>
    <t>A framework for policy based secure intra vehicle communication</t>
  </si>
  <si>
    <t>M Hamad, M Nolte, V Prevelakis</t>
  </si>
  <si>
    <t>https://patents.google.com/patent/US20170043720A1/en</t>
  </si>
  <si>
    <t>US Patent App. 14/871,914</t>
  </si>
  <si>
    <t>Camera system for displaying an area exterior to a vehicle</t>
  </si>
  <si>
    <t>S Hamed</t>
  </si>
  <si>
    <t>https://patents.google.com/patent/US10082402B2/en</t>
  </si>
  <si>
    <t>US Patent App. 10/082,402</t>
  </si>
  <si>
    <t>Parking path generation device, system including the same, and method thereof</t>
  </si>
  <si>
    <t>CH Jung, KS HA, WS Yang, GW SEO</t>
  </si>
  <si>
    <t>https://patents.google.com/patent/US9849832B2/en</t>
  </si>
  <si>
    <t>https://patents.google.com/patent/US20170021765A1/en</t>
  </si>
  <si>
    <t>https://scholar.google.com/scholar?cites=13884779162164511253&amp;as_sdt=2005&amp;sciodt=0,5&amp;hl=en</t>
  </si>
  <si>
    <t>https://scholar.google.com/scholar?cites=12150764502243124302&amp;as_sdt=2005&amp;sciodt=0,5&amp;hl=en</t>
  </si>
  <si>
    <t>https://patents.google.com/patent/US10027759B2/en</t>
  </si>
  <si>
    <t>US Patent App. 10/027,759</t>
  </si>
  <si>
    <t>Vehicle human-machine interface (HMI) device operation of a handheld mobile device</t>
  </si>
  <si>
    <t>SH Shannir</t>
  </si>
  <si>
    <t>https://ieeexplore.ieee.org/abstract/document/8476236/</t>
  </si>
  <si>
    <t>IEEE Transactions on Vehicular …</t>
  </si>
  <si>
    <t>Adaptive Tube-Based Nonlinear MPC for Economic Autonomous Cruise Control of Plug-In Hybrid Electric Vehicles</t>
  </si>
  <si>
    <t>https://patents.google.com/patent/US10152048B2/en</t>
  </si>
  <si>
    <t>US Patent App. 10/152,048</t>
  </si>
  <si>
    <t>MM HEFEEDA, TA Hegazy</t>
  </si>
  <si>
    <t>https://patents.google.com/patent/US20180041584A1/en</t>
  </si>
  <si>
    <t>US Patent App. 15/229,748</t>
  </si>
  <si>
    <t>Vehicle human-machine interface (hmi) device operation of a handheld mobile device</t>
  </si>
  <si>
    <t>https://patents.google.com/patent/US9481295B2/en</t>
  </si>
  <si>
    <t>https://patents.google.com/patent/US20160185267A1/en</t>
  </si>
  <si>
    <t>Feedback by modifying stiffness</t>
  </si>
  <si>
    <t>JE Nahman, S Marti, D Di Censo…</t>
  </si>
  <si>
    <t>https://patents.google.com/patent/US20180324257A1/en</t>
  </si>
  <si>
    <t>US Patent App. 16/036,933</t>
  </si>
  <si>
    <t>https://scholar.google.com/scholar?cites=9000189891969338223&amp;as_sdt=2005&amp;sciodt=0,5&amp;hl=en</t>
  </si>
  <si>
    <t>https://patents.google.com/patent/US9937839B2/en</t>
  </si>
  <si>
    <t>https://corescholar.libraries.wright.edu/etd_all/1760/</t>
  </si>
  <si>
    <t>corescholar.libraries.wright.edu</t>
  </si>
  <si>
    <t>Smart EV Charging for Improved Sustainable Mobility</t>
  </si>
  <si>
    <t>A Shivakumar</t>
  </si>
  <si>
    <t>https://patents.google.com/patent/US20170282930A1/en</t>
  </si>
  <si>
    <t>US Patent App. 15/090,688</t>
  </si>
  <si>
    <t>Method and apparatus for predictive driver assistance</t>
  </si>
  <si>
    <t>DS Kochhar, MJ Whitens</t>
  </si>
  <si>
    <t>https://patents.google.com/patent/US20170043664A1/en</t>
  </si>
  <si>
    <t>US Patent App. 15/235,244</t>
  </si>
  <si>
    <t>Video display on windshield and windows in autonomous cars</t>
  </si>
  <si>
    <t>SK Rajendran</t>
  </si>
  <si>
    <t>https://patents.google.com/patent/US10145953B2/en</t>
  </si>
  <si>
    <t>US Patent App. 10/145,953</t>
  </si>
  <si>
    <t>https://patents.google.com/patent/US20170197679A1/en</t>
  </si>
  <si>
    <t>Systems and Methods for Modular Components for Electric Vehicles</t>
  </si>
  <si>
    <t>RJ Scaringe, D Schneider, LJ Parker…</t>
  </si>
  <si>
    <t>https://patents.google.com/patent/US20180015826A1/en</t>
  </si>
  <si>
    <t>US Patent App. 15/210,594</t>
  </si>
  <si>
    <t>Vehicle Interior Lighting Systems And Methods</t>
  </si>
  <si>
    <t>M Ahmad, A Groh, SS Ray, JL Brace</t>
  </si>
  <si>
    <t>https://patents.google.com/patent/US20170072947A1/en</t>
  </si>
  <si>
    <t>US Patent App. 14/849,625</t>
  </si>
  <si>
    <t>Park out assist</t>
  </si>
  <si>
    <t>https://patents.google.com/patent/US9586570B2/en</t>
  </si>
  <si>
    <t>US Patent 9,586,570</t>
  </si>
  <si>
    <t>Methods and system for verifying a brake system in a vehicle</t>
  </si>
  <si>
    <t>K Richey, X Wang</t>
  </si>
  <si>
    <t>https://patents.google.com/patent/US9798941B2/en</t>
  </si>
  <si>
    <t>US Patent 9,798,941</t>
  </si>
  <si>
    <t>Driver visual sensor behavior study device</t>
  </si>
  <si>
    <t>J Le, MK Rao, L Li, T Renran</t>
  </si>
  <si>
    <t>https://patents.google.com/patent/US20180290650A1/en</t>
  </si>
  <si>
    <t>Vehicle safety system</t>
  </si>
  <si>
    <t>Z Ryne, J Sheng, TM Varunjikar…</t>
  </si>
  <si>
    <t>https://patents.google.com/patent/US20170357859A1/en</t>
  </si>
  <si>
    <t>US Patent App. 15/181,263</t>
  </si>
  <si>
    <t>Blind Spot Detection Systems And Methods</t>
  </si>
  <si>
    <t>JJ Jain, H Banvait</t>
  </si>
  <si>
    <t>https://patents.google.com/patent/US20180156632A1/en</t>
  </si>
  <si>
    <t>US Patent App. 15/433,380</t>
  </si>
  <si>
    <t>CH Jung, KS HA, WS Yang, GW Seo</t>
  </si>
  <si>
    <t>https://patents.google.com/patent/US20170355263A1/en</t>
  </si>
  <si>
    <t>US Patent App. 15/181,238</t>
  </si>
  <si>
    <t>H Banvait, JJ Jain</t>
  </si>
  <si>
    <t>https://scholar.google.com/scholar?cites=7996193867402641950&amp;as_sdt=2005&amp;sciodt=0,5&amp;hl=en</t>
  </si>
  <si>
    <t>https://ieeexplore.ieee.org/abstract/document/8400581/</t>
  </si>
  <si>
    <t>Driving-style-based codesign optimization of an automated electric vehicle: a cyber-physical system approach</t>
  </si>
  <si>
    <t>C Lv, X Hu, A Sangiovanni-Vincentelli…</t>
  </si>
  <si>
    <t>https://patents.google.com/patent/US20180290657A1/en</t>
  </si>
  <si>
    <t>https://patents.google.com/patent/US20180308363A1/en</t>
  </si>
  <si>
    <t>Systems and methods for reporting characteristics of automatic-driving software</t>
  </si>
  <si>
    <t>WD Duncan, RA Hyde, JT Kare…</t>
  </si>
  <si>
    <t>https://patents.google.com/patent/US20160214594A1/en</t>
  </si>
  <si>
    <t>US Patent App. 14/605,245</t>
  </si>
  <si>
    <t>US Patent App. 15/210,984</t>
  </si>
  <si>
    <t>https://patents.google.com/patent/US9908464B2/en</t>
  </si>
  <si>
    <t>US Patent 9,908,464</t>
  </si>
  <si>
    <t>Apprising a driver of confidence in operation of a vehicle</t>
  </si>
  <si>
    <t>DS Caveney, JM McNew, H Toyoda</t>
  </si>
  <si>
    <t>https://scholar.google.com/scholar?cites=14123065056974354062&amp;as_sdt=2005&amp;sciodt=0,5&amp;hl=en</t>
  </si>
  <si>
    <t>https://patents.google.com/patent/US9616809B1/en</t>
  </si>
  <si>
    <t>US Patent 9,616,809</t>
  </si>
  <si>
    <t>Lane change prediction and turn signal activation upon observation of head and eye movement</t>
  </si>
  <si>
    <t>B Alasry</t>
  </si>
  <si>
    <t>https://www.jstage.jst.go.jp/article/jsmetld/2017.26/0/2017.26_2002/_article/-char/ja/</t>
  </si>
  <si>
    <t>交通・物流部門大会講演論文集 2017.26</t>
  </si>
  <si>
    <t>自動運転システム使用時における人間・機械系としての安全性評価</t>
  </si>
  <si>
    <t>飯田涼太, 鈴木桂輔</t>
  </si>
  <si>
    <t>https://patents.google.com/patent/US20190066548A1/en</t>
  </si>
  <si>
    <t>Vehicle emblem assembly</t>
  </si>
  <si>
    <t>PK Dellock, V Krishnan, U Stuhec…</t>
  </si>
  <si>
    <t>https://patents.google.com/patent/US20160264047A1/en</t>
  </si>
  <si>
    <t>US Patent App. 14/656,373</t>
  </si>
  <si>
    <t>Systems and methods for a passing lane vehicle rear approach alert</t>
  </si>
  <si>
    <t>S Patel, MA Yusuf, A Chatterjee, L Ji</t>
  </si>
  <si>
    <t>https://patents.google.com/patent/US9409479B2/en</t>
  </si>
  <si>
    <t>US Patent 9,409,479</t>
  </si>
  <si>
    <t>Setting device for motor vehicle assistance function units and steering column lever operator control assembly</t>
  </si>
  <si>
    <t>L Krauss</t>
  </si>
  <si>
    <t>https://scholar.google.com/scholar?cites=10133111491257445444&amp;as_sdt=2005&amp;sciodt=0,5&amp;hl=en</t>
  </si>
  <si>
    <t>https://patents.google.com/patent/US9477332B2/en</t>
  </si>
  <si>
    <t>MA Cuddihy, MK Rao, L Tijerina, WJ Talamonti…</t>
  </si>
  <si>
    <t>https://patents.google.com/patent/US20180024559A1/en</t>
  </si>
  <si>
    <t>Method for guiding parking mode in remote automatic parking support system</t>
  </si>
  <si>
    <t>GW Seo, JS Kim, CH Jung, WS Yang…</t>
  </si>
  <si>
    <t>https://patents.google.com/patent/US9296335B2/en</t>
  </si>
  <si>
    <t>US Patent 9,296,335</t>
  </si>
  <si>
    <t>Standby virtual bumper for parked vehicle protection</t>
  </si>
  <si>
    <t>MC Tuhro, B Coullard, B Mikel</t>
  </si>
  <si>
    <t>https://scholar.google.com/scholar?cites=4239570771022643300&amp;as_sdt=2005&amp;sciodt=0,5&amp;hl=en</t>
  </si>
  <si>
    <t>https://arxiv.org/abs/1803.05942</t>
  </si>
  <si>
    <t>arXiv preprint arXiv:1803.05942</t>
  </si>
  <si>
    <t>Adaptive Tube-based Nonlinear MPC for Ecological Autonomous Cruise Control of Plug-in Hybrid Electric Vehicles</t>
  </si>
  <si>
    <t>https://patents.google.com/patent/US20180354441A1/en</t>
  </si>
  <si>
    <t>US Patent App. 15/617,023</t>
  </si>
  <si>
    <t>External vehicle component control</t>
  </si>
  <si>
    <t>IICE Badger, B BEAUVAIS, M Fleming</t>
  </si>
  <si>
    <t>https://scholar.google.com/scholar?cites=14209508637162454762&amp;as_sdt=2005&amp;sciodt=0,5&amp;hl=en</t>
  </si>
  <si>
    <t>http://psam14.org/proceedings/paper/paper_191_1.pdf</t>
  </si>
  <si>
    <t>psam14.org</t>
  </si>
  <si>
    <t>Proceedings to PSAM14, Los Angeles</t>
  </si>
  <si>
    <t>On factors affecting autonomous ships operators performance in a Shore Control Center</t>
  </si>
  <si>
    <t>MA Ramos, IB Utne, A Mosleh</t>
  </si>
  <si>
    <t>https://patents.google.com/patent/US9669871B2/en</t>
  </si>
  <si>
    <t>US Patent 9,669,871</t>
  </si>
  <si>
    <t>Method for operating a driver assistance device for autonomously driving a motor vehicle and motor vehicle</t>
  </si>
  <si>
    <t>SK Kuoch</t>
  </si>
  <si>
    <t>http://www.freepatentsonline.com/10046786.html</t>
  </si>
  <si>
    <t>Occupant monitoring systems and methods</t>
  </si>
  <si>
    <t>JC Lisseman, L Cech…</t>
  </si>
  <si>
    <t>https://patents.google.com/patent/US20180267557A1/en</t>
  </si>
  <si>
    <t>US Patent App. 15/461,812</t>
  </si>
  <si>
    <t>Vehicle system and vehicle controller for controlling vehicle</t>
  </si>
  <si>
    <t>http://www.freepatentsonline.com/10152048.html</t>
  </si>
  <si>
    <t>https://scholar.google.com/scholar?cites=15877916126337537073&amp;as_sdt=2005&amp;sciodt=0,5&amp;hl=en</t>
  </si>
  <si>
    <t>https://ieeexplore.ieee.org/abstract/document/7535441/</t>
  </si>
  <si>
    <t>Lane keeping system based on kinematic model with road friction coefficient adaptation</t>
  </si>
  <si>
    <t>https://patents.google.com/patent/US20170151906A1/en</t>
  </si>
  <si>
    <t>US Patent App. 15/127,632</t>
  </si>
  <si>
    <t>Vehicle Behavior Transmission Device</t>
  </si>
  <si>
    <t>T Sakuma</t>
  </si>
  <si>
    <t>https://patents.google.com/patent/US20180272998A1/en</t>
  </si>
  <si>
    <t>US Patent App. 15/468,377</t>
  </si>
  <si>
    <t>Sensor cleaner</t>
  </si>
  <si>
    <t>D Schmidt, DS Rhode</t>
  </si>
  <si>
    <t>https://patents.google.com/patent/US9412250B2/en</t>
  </si>
  <si>
    <t>US Patent 9,412,250</t>
  </si>
  <si>
    <t>https://patents.google.com/patent/US20190009817A1/en</t>
  </si>
  <si>
    <t>US Patent App. 16/057,496</t>
  </si>
  <si>
    <t>System for a towing vehicle</t>
  </si>
  <si>
    <t>A Bradley, S Paszkowicz, H Singh</t>
  </si>
  <si>
    <t>https://patents.google.com/patent/US20170197551A1/en</t>
  </si>
  <si>
    <t>US Patent App. 15/398,645</t>
  </si>
  <si>
    <t>System and method for collision warning</t>
  </si>
  <si>
    <t>KS Lee</t>
  </si>
  <si>
    <t>http://www.freepatentsonline.com/y2018/0065549.html</t>
  </si>
  <si>
    <t>INFORMATION ANNOUNCEMENT DEVICE FOR A VEHICLE</t>
  </si>
  <si>
    <t>https://patents.google.com/patent/US20160185387A1/en</t>
  </si>
  <si>
    <t>US Patent App. 14/908,864</t>
  </si>
  <si>
    <t>http://www.freepatentsonline.com/10027759.html</t>
  </si>
  <si>
    <t>https://patents.google.com/patent/US9600942B2/en</t>
  </si>
  <si>
    <t>US Patent 9,600,942</t>
  </si>
  <si>
    <t>Method and system for notifying alarm state of vehicle</t>
  </si>
  <si>
    <t>YK Sung</t>
  </si>
  <si>
    <t>https://patents.google.com/patent/US9672803B2/en</t>
  </si>
  <si>
    <t>US Patent 9,672,803</t>
  </si>
  <si>
    <t>Adaptive active noise cancellation</t>
  </si>
  <si>
    <t>BA Saxman, SM Reilly, FC Valeri</t>
  </si>
  <si>
    <t>https://patents.google.com/patent/US20180057055A1/en</t>
  </si>
  <si>
    <t>US Patent App. 15/376,325</t>
  </si>
  <si>
    <t>Method of guiding wireless charging of electric vehicle</t>
  </si>
  <si>
    <t>UH Sol</t>
  </si>
  <si>
    <t>https://patents.google.com/patent/US9558414B1/en</t>
  </si>
  <si>
    <t>US Patent 9,558,414</t>
  </si>
  <si>
    <t>https://scholar.google.com/scholar?cites=11691851024282869828&amp;as_sdt=2005&amp;sciodt=0,5&amp;hl=en</t>
  </si>
  <si>
    <t>https://www.sciencedirect.com/science/article/pii/S0003687018300929</t>
  </si>
  <si>
    <t>An interview study exploring Tesla drivers' behavioural adaptation</t>
  </si>
  <si>
    <t>R Lin, L Ma, W Zhang</t>
  </si>
  <si>
    <t>https://patents.google.com/patent/US20160362111A1/en</t>
  </si>
  <si>
    <t>US Patent App. 14/737,902</t>
  </si>
  <si>
    <t>Driver awareness sensing and indicator control</t>
  </si>
  <si>
    <t>M Jones, SA Paszkowicz</t>
  </si>
  <si>
    <t>https://patents.google.com/patent/US20180297593A1/en</t>
  </si>
  <si>
    <t>Method for Collision Avoidance of a Motor Vehicle with an Emergency Vehicle and a Related System and Motor Vehicle</t>
  </si>
  <si>
    <t>M Pitale, C Rempis, C Connette…</t>
  </si>
  <si>
    <t>https://patents.google.com/patent/US20180170185A1/en</t>
  </si>
  <si>
    <t>Tilt And Turn Dial</t>
  </si>
  <si>
    <t>C Guzman, C Levay, J Tucker, J Moellers…</t>
  </si>
  <si>
    <t>https://patents.google.com/patent/US20170248957A1/en</t>
  </si>
  <si>
    <t>US Patent App. 15/054,941</t>
  </si>
  <si>
    <t>Operation of vehicle controls to effect autonomous passing, road exit and exit search operations</t>
  </si>
  <si>
    <t>MJ Delp</t>
  </si>
  <si>
    <t>https://patents.google.com/patent/US10140876B2/en</t>
  </si>
  <si>
    <t>US Patent App. 10/140,876</t>
  </si>
  <si>
    <t>Systems and methods for enhanced awareness of obstacle proximity during taxi operations</t>
  </si>
  <si>
    <t>R Khatwa, P Mannon</t>
  </si>
  <si>
    <t>http://www.freepatentsonline.com/10126412.html</t>
  </si>
  <si>
    <t>US Patent App. 14/279,348</t>
  </si>
  <si>
    <t>Optical phased array lidar system and method of using same</t>
  </si>
  <si>
    <t>L Eldada, T Yu, A Pacala</t>
  </si>
  <si>
    <t>US Patent App. 15/850,419</t>
  </si>
  <si>
    <t>https://patents.google.com/patent/US20180043897A1/en</t>
  </si>
  <si>
    <t>R Hashimoto, Y Watanabe, K Aoki…</t>
  </si>
  <si>
    <t>https://patents.google.com/patent/US20170096168A1/en</t>
  </si>
  <si>
    <t>US Patent App. 15/135,056</t>
  </si>
  <si>
    <t>Parking assist system and method for setting parking complete criterion of parking assist system</t>
  </si>
  <si>
    <t>DH Yang, JH Park</t>
  </si>
  <si>
    <t>https://patents.google.com/patent/US20170123434A1/en</t>
  </si>
  <si>
    <t>US Patent App. 15/337,396</t>
  </si>
  <si>
    <t>H Urano, K Taguchi</t>
  </si>
  <si>
    <t>https://patents.google.com/patent/US20180281680A1/en</t>
  </si>
  <si>
    <t>Obstacle Detection Systems and Methods</t>
  </si>
  <si>
    <t>MPG Castro, D Liu, S Kadetotad…</t>
  </si>
  <si>
    <t>https://scholar.google.com/scholar?cites=15010325241072844495&amp;as_sdt=2005&amp;sciodt=0,5&amp;hl=en</t>
  </si>
  <si>
    <t>https://patents.google.com/patent/US10012986B2/en</t>
  </si>
  <si>
    <t>https://patents.google.com/patent/US9487138B2/en</t>
  </si>
  <si>
    <t>C Waeller, J Rhede, I Petermann-Stock…</t>
  </si>
  <si>
    <t>https://scholar.google.com/scholar?cites=1636033480505101279&amp;as_sdt=2005&amp;sciodt=0,5&amp;hl=en</t>
  </si>
  <si>
    <t>https://www.researchgate.net/profile/Johannes_Bach/publication/318128604_Test_Scenario_Selection_for_System-Level_Verification_and_Validation_of_Geolocation-Dependent_Automotive_Control_Systems/links/595b54290f7e9bf415b4687a/Test-Scenario-Selection-for-System-Level-Verification-and-Validation-of-Geolocation-Dependent-Automotive-Control-Systems.pdf</t>
  </si>
  <si>
    <t>ICE/ITMC</t>
  </si>
  <si>
    <t>Test scenario selection for system-level verification and validation of geolocation-dependent automotive control systems.</t>
  </si>
  <si>
    <t>J Bach, J Langner, S Otten, E Sax, M Holzapfel</t>
  </si>
  <si>
    <t>https://scholar.google.com/scholar?cites=2912559879279884453&amp;as_sdt=2005&amp;sciodt=0,5&amp;hl=en</t>
  </si>
  <si>
    <t>https://scholar.google.com/scholar?cites=1628676380856104469&amp;as_sdt=2005&amp;sciodt=0,5&amp;hl=en</t>
  </si>
  <si>
    <t>https://patents.google.com/patent/US9827901B1/en</t>
  </si>
  <si>
    <t>US Patent 9,827,901</t>
  </si>
  <si>
    <t>System and method for dynamically projecting information from a motor vehicle</t>
  </si>
  <si>
    <t>AE Thompson, C Uneveren</t>
  </si>
  <si>
    <t>https://patents.google.com/patent/US20190019409A1/en</t>
  </si>
  <si>
    <t>Automated map anomaly detection and update</t>
  </si>
  <si>
    <t>F Zachary, DD Smit, I Vukovic…</t>
  </si>
  <si>
    <t>https://scholar.google.com/scholar?cites=7165345460108900526&amp;as_sdt=2005&amp;sciodt=0,5&amp;hl=en</t>
  </si>
  <si>
    <t>https://journals.sagepub.com/doi/abs/10.1177/0018720818768199?casa_token=1cwAqbZZupIAAAAA:VMFARh2kErA56CxEeOIZYqMKW3GUPlXjycU1QnMP7Sydv64nKvwgiy8hEikuNo9RrU4j1yLDj4qVpA</t>
  </si>
  <si>
    <t>https://patents.google.com/patent/US9815485B2/en</t>
  </si>
  <si>
    <t>US Patent 9,815,485</t>
  </si>
  <si>
    <t>T Scheschko, H Niemann, H Voelz, F Feile</t>
  </si>
  <si>
    <t>https://scholar.google.com/scholar?cites=9890781422906302137&amp;as_sdt=2005&amp;sciodt=0,5&amp;hl=en</t>
  </si>
  <si>
    <t>https://patents.google.com/patent/US9463955B2/en</t>
  </si>
  <si>
    <t>US Patent 9,463,955</t>
  </si>
  <si>
    <t>Elevator operator interface with virtual activation</t>
  </si>
  <si>
    <t>https://patents.google.com/patent/US9592826B2/en</t>
  </si>
  <si>
    <t>US Patent 9,592,826</t>
  </si>
  <si>
    <t>https://patents.google.com/patent/US20180022345A1/en</t>
  </si>
  <si>
    <t>https://scholar.google.com/scholar?cites=15739825082836333379&amp;as_sdt=2005&amp;sciodt=0,5&amp;hl=en</t>
  </si>
  <si>
    <t>https://www.researchgate.net/profile/Lok_Man_Ho/publication/319978614_Model-Based_Fault_Detection_and_Isolation_for_a_Novel_X-by-Wire_Road_Vehicle_Architecture/links/5ab0455b0f7e9b4897c1d7b6/Model-Based-Fault-Detection-and-Isolation-for-a-Novel-X-by-Wire-Road-Vehicle-Architecture.pdf</t>
  </si>
  <si>
    <t>Model-Based Fault Detection and Isolation for a Novel X-by-Wire Road Vehicle Architecture</t>
  </si>
  <si>
    <t>LM Ho</t>
  </si>
  <si>
    <t>https://patents.google.com/patent/US20170285176A1/en</t>
  </si>
  <si>
    <t>Systems and methods for locating a vehicle</t>
  </si>
  <si>
    <t>SR Croyle, CL Hay, PK Wagner…</t>
  </si>
  <si>
    <t>http://www.freepatentsonline.com/10053087.html</t>
  </si>
  <si>
    <t>https://patents.google.com/patent/US9428125B2/en</t>
  </si>
  <si>
    <t>US Patent 9,428,125</t>
  </si>
  <si>
    <t>https://ieeexplore.ieee.org/abstract/document/7155534/</t>
  </si>
  <si>
    <t>Low-Complexity and Context-Aware Estimation of Spatial and Temporal Activity Parameters for Automotive Camera Rate Control</t>
  </si>
  <si>
    <t>C Lottermann, D Schroeder…</t>
  </si>
  <si>
    <t>https://patents.google.com/patent/US20180244279A1/en</t>
  </si>
  <si>
    <t>US Patent App. 15/750,348</t>
  </si>
  <si>
    <t>'wearable in-_vehicle eye gaze detection</t>
  </si>
  <si>
    <t>DS Kochhar</t>
  </si>
  <si>
    <t>https://scholar.google.com/scholar?cites=1863523897336859351&amp;as_sdt=2005&amp;sciodt=0,5&amp;hl=en</t>
  </si>
  <si>
    <t>https://journals.sagepub.com/doi/abs/10.1177/0018720816685832?casa_token=l5kxmjhWCN4AAAAA:3Xe0-fxz4eHEYXxlNq3IAUpP0uYCTix9Om5s4SvTcrGqN1m7lSuFxNsFEcEkMoo01BDC8Xubo-a2IQ</t>
  </si>
  <si>
    <t>Takeover time in highly automated vehicles: noncritical transitions to and from manual control</t>
  </si>
  <si>
    <t>https://patents.google.com/patent/US20190027033A1/en</t>
  </si>
  <si>
    <t>US Patent App. 15/656,422</t>
  </si>
  <si>
    <t>Systems and methods for a parallel autonomy interface</t>
  </si>
  <si>
    <t>A Patrikalakis, P Michel</t>
  </si>
  <si>
    <t>https://scholar.google.com/scholar?cites=15659834063671758981&amp;as_sdt=2005&amp;sciodt=0,5&amp;hl=en</t>
  </si>
  <si>
    <t>https://patents.google.com/patent/US9817401B2/en</t>
  </si>
  <si>
    <t>US Patent 9,817,401</t>
  </si>
  <si>
    <t>https://patents.google.com/patent/US9694816B2/en</t>
  </si>
  <si>
    <t>US Patent 9,694,816</t>
  </si>
  <si>
    <t>Vehicle management system</t>
  </si>
  <si>
    <t>J Morissette</t>
  </si>
  <si>
    <t>https://patents.google.com/patent/US20160144847A1/en</t>
  </si>
  <si>
    <t>US Patent App. 14/552,456</t>
  </si>
  <si>
    <t>Vehicle underside impact avoidance</t>
  </si>
  <si>
    <t>AL Mills</t>
  </si>
  <si>
    <t>http://www.freepatentsonline.com/10012986.html</t>
  </si>
  <si>
    <t>https://patents.google.com/patent/US9908410B2/en</t>
  </si>
  <si>
    <t>US Patent 9,908,410</t>
  </si>
  <si>
    <t>https://patents.google.com/patent/US20180165895A1/en</t>
  </si>
  <si>
    <t>US Patent App. 15/379,420</t>
  </si>
  <si>
    <t>https://patents.google.com/patent/US20160238701A1/en</t>
  </si>
  <si>
    <t>US Patent App. 14/838,346</t>
  </si>
  <si>
    <t>Gaze recognition system and method</t>
  </si>
  <si>
    <t>KM Oh, SJ Sah, SM Park, HS Lee</t>
  </si>
  <si>
    <t>https://scholar.google.com/scholar?cites=8390278385551705754&amp;as_sdt=2005&amp;sciodt=0,5&amp;hl=en</t>
  </si>
  <si>
    <t>https://books.google.com/books?hl=en&amp;lr=&amp;id=33UpDwAAQBAJ&amp;oi=fnd&amp;pg=PR5&amp;dq=%22human+machine+interface%22+(%22autonomous+driving%22+OR+%22autonomous+drivings%22)+-pedestrian+-wheelchair+-military+-business&amp;ots=aMiFUL_577&amp;sig=H4JAKMT1PGoDr6XMt-dr4Kmgn1k</t>
  </si>
  <si>
    <t>Fahrwerkhandbuch: Grundlagen–Fahrdynamik–Fahrverhalten–Komponenten–Elektronische Systeme–Fahrerassistenz–Autonomes Fahren–Perspektiven</t>
  </si>
  <si>
    <t>M Ersoy, S Gies</t>
  </si>
  <si>
    <t>https://patents.google.com/patent/US20180210726A1/en</t>
  </si>
  <si>
    <t>US Patent App. 15/815,076</t>
  </si>
  <si>
    <t>Apparatus and method for updating firmware of black box for vehicle</t>
  </si>
  <si>
    <t>HS Jun, SJ Hong</t>
  </si>
  <si>
    <t>https://patents.google.com/patent/US20180046196A1/en</t>
  </si>
  <si>
    <t>https://www.researchgate.net/profile/Maria_Hirsch2/publication/320286929_Sleep_and_Take-Over_in_Automated_Driving/links/5b8931b8299bf1d5a7338e7d/Sleep-and-Take-Over-in-Automated-Driving.pdf</t>
  </si>
  <si>
    <t>https://patents.google.com/patent/US9573469B2/en</t>
  </si>
  <si>
    <t>Mechanically reconfigurable instrument cluster</t>
  </si>
  <si>
    <t>A Bianchi, DO Cramer, A Albanese…</t>
  </si>
  <si>
    <t>https://patents.google.com/patent/US20180052460A1/en</t>
  </si>
  <si>
    <t>Method for controlling autonomous valet system pathing for a motor vehicle</t>
  </si>
  <si>
    <t>A Kurt, K Redmill, U Ozguner…</t>
  </si>
  <si>
    <t>https://patents.google.com/patent/US20170166057A1/en</t>
  </si>
  <si>
    <t>US Patent App. 15/372,923</t>
  </si>
  <si>
    <t>Infotainment systems for a vehicle</t>
  </si>
  <si>
    <t>AJ Murray</t>
  </si>
  <si>
    <t>https://patents.google.com/patent/US9688144B2/en</t>
  </si>
  <si>
    <t>US Patent 9,688,144</t>
  </si>
  <si>
    <t>Display device for a motor vehicle and test method for a display device of a motor vehicle</t>
  </si>
  <si>
    <t>A Krespach</t>
  </si>
  <si>
    <t>https://patents.google.com/patent/US20170217442A1/en</t>
  </si>
  <si>
    <t>https://patents.google.com/patent/US20180340782A1/en</t>
  </si>
  <si>
    <t>Vehicle route navigation</t>
  </si>
  <si>
    <t>FF Tseng, S Qiu, P Kumar, H Jammoussi…</t>
  </si>
  <si>
    <t>https://patents.google.com/patent/US10126412B2/en</t>
  </si>
  <si>
    <t>US Patent App. 10/126,412</t>
  </si>
  <si>
    <t>https://patents.google.com/patent/US9315175B1/en</t>
  </si>
  <si>
    <t>US Patent 9,315,175</t>
  </si>
  <si>
    <t>Automatic braking override system</t>
  </si>
  <si>
    <t>EL Reed, MA Shehan, EO Abinoja</t>
  </si>
  <si>
    <t>http://www.freepatentsonline.com/10081387.html</t>
  </si>
  <si>
    <t>US Patent App. 15/426,154</t>
  </si>
  <si>
    <t>Non-autonomous steering modes</t>
  </si>
  <si>
    <t>SR El Aile</t>
  </si>
  <si>
    <t>http://www.freepatentsonline.com/10053006.html</t>
  </si>
  <si>
    <t>Illuminated assembly</t>
  </si>
  <si>
    <t>SC Salter, AL Huebner, KA Hellman…</t>
  </si>
  <si>
    <t>https://patents.google.com/patent/US20160089979A1/en</t>
  </si>
  <si>
    <t>https://patents.google.com/patent/US20190064823A1/en</t>
  </si>
  <si>
    <t>US Patent App. 15/688,451</t>
  </si>
  <si>
    <t>S Jiang, MA Salman, Y Zhang, S Zeng</t>
  </si>
  <si>
    <t>https://scholar.google.com/scholar?cites=5349522341906983991&amp;as_sdt=2005&amp;sciodt=0,5&amp;hl=en</t>
  </si>
  <si>
    <t>https://onlinelibrary.wiley.com/doi/abs/10.1002/mar.20920</t>
  </si>
  <si>
    <t>Psychology &amp; marketing</t>
  </si>
  <si>
    <t>To be or not to be in thrall to the march of smart products</t>
  </si>
  <si>
    <t>F Schweitzer, EA Van den Hende</t>
  </si>
  <si>
    <t>https://scholar.google.com/scholar?cites=3384898187132857388&amp;as_sdt=2005&amp;sciodt=0,5&amp;hl=en</t>
  </si>
  <si>
    <t>http://publications.lib.chalmers.se/records/fulltext/244369/244369.pdf</t>
  </si>
  <si>
    <t>Vehicle Dynamics Compendium for Course MMF062; edition 2016</t>
  </si>
  <si>
    <t>B Jacobson</t>
  </si>
  <si>
    <t>http://www.dbpia.co.kr/Journal/ArticleDetail/NODE07593211</t>
  </si>
  <si>
    <t>한국자동차공학회 추계 …</t>
  </si>
  <si>
    <t>OTA 를 이용한 차량용 업데이트 시스템 E/E 아키텍처 설계</t>
  </si>
  <si>
    <t>임현주, 박지훈, 정경화, 김영수, 이경호…</t>
  </si>
  <si>
    <t>https://patents.google.com/patent/US20160101765A1/en</t>
  </si>
  <si>
    <t>US Patent App. 14/509,536</t>
  </si>
  <si>
    <t>https://patents.google.com/patent/US20160379126A1/en</t>
  </si>
  <si>
    <t>US Patent App. 14/747,187</t>
  </si>
  <si>
    <t>Rapid traffic parameter estimation</t>
  </si>
  <si>
    <t>E Ozatay, DP Filev, JO Michelini</t>
  </si>
  <si>
    <t>https://books.google.com/books?hl=en&amp;lr=&amp;id=yCBqDwAAQBAJ&amp;oi=fnd&amp;pg=PA75&amp;dq=%22human+machine+interface%22+(%22autonomous+driving%22+OR+%22autonomous+drivings%22)+-pedestrian+-wheelchair+-military+-business&amp;ots=8wArVPxTDl&amp;sig=zzlQW4TEfOXGOmRBxuS2YoBbpO4</t>
  </si>
  <si>
    <t>https://www.sae.org/publications/technical-papers/content/2016-01-1499/</t>
  </si>
  <si>
    <t>Integration Strategy of Safety Systems-Status and Outlook</t>
  </si>
  <si>
    <t>W Klier, T Lich, GA D'Addetta, H Freienstein, A Koehler…</t>
  </si>
  <si>
    <t>https://patents.google.com/patent/US20170341512A1/en</t>
  </si>
  <si>
    <t>US Patent App. 15/534,285</t>
  </si>
  <si>
    <t>Method for the automatic execution of at least one driving function of a motor vehicle</t>
  </si>
  <si>
    <t>http://www.freepatentsonline.com/10029725.html</t>
  </si>
  <si>
    <t>US Patent App. 15/221,210</t>
  </si>
  <si>
    <t>Torque feedback system for a steer-by-wire vehicle, vehicle having steering column, and method of providing feedback in vehicle</t>
  </si>
  <si>
    <t>JF Schulz, JC Bodtker</t>
  </si>
  <si>
    <t>https://patents.google.com/patent/US20190064843A1/en</t>
  </si>
  <si>
    <t>US Patent App. 16/035,794</t>
  </si>
  <si>
    <t>H Matsui, T Kindo</t>
  </si>
  <si>
    <t>https://patents.google.com/patent/US20160004254A1/en</t>
  </si>
  <si>
    <t>US Patent App. 14/788,040</t>
  </si>
  <si>
    <t>Control apparatus</t>
  </si>
  <si>
    <t>M Matsumoto, K Mutou</t>
  </si>
  <si>
    <t>http://www.freepatentsonline.com/10160473.html</t>
  </si>
  <si>
    <t>US Patent App. 15/264,130</t>
  </si>
  <si>
    <t>Steering column decoupling system</t>
  </si>
  <si>
    <t>JC Bodtker</t>
  </si>
  <si>
    <t>https://patents.google.com/patent/US20180154824A1/en</t>
  </si>
  <si>
    <t>US Patent App. 15/810,887</t>
  </si>
  <si>
    <t>Autonomous driving device and autonomous driving control method</t>
  </si>
  <si>
    <t>H Urano, B Okumura</t>
  </si>
  <si>
    <t>https://patents.google.com/patent/US20190066397A1/en</t>
  </si>
  <si>
    <t>US Patent App. 15/688,483</t>
  </si>
  <si>
    <t>X Du, WC Lin</t>
  </si>
  <si>
    <t>https://patents.google.com/patent/US20180079414A1/en</t>
  </si>
  <si>
    <t>US Patent App. 15/271,548</t>
  </si>
  <si>
    <t>Semiautonomous vehicle control system</t>
  </si>
  <si>
    <t>L Tellis, SA Yako, GH Engelman</t>
  </si>
  <si>
    <t>https://patents.google.com/patent/US20190018423A1/en</t>
  </si>
  <si>
    <t>Barcode: Global Binary Patterns for Fast Visual Inference</t>
  </si>
  <si>
    <t>TY Lee, S Ramalingam, Y Taguchi…</t>
  </si>
  <si>
    <t>https://patents.google.com/patent/US20170113552A1/en</t>
  </si>
  <si>
    <t>https://www.emeraldinsight.com/doi/abs/10.1108/IR-10-2016-0260</t>
  </si>
  <si>
    <t>Development and implementation of a robotic inspection system for power substations</t>
  </si>
  <si>
    <t>H Zhang, B Su, H Meng</t>
  </si>
  <si>
    <t>https://scholar.google.com/scholar?cites=12291679469392062364&amp;as_sdt=2005&amp;sciodt=0,5&amp;hl=en</t>
  </si>
  <si>
    <t>https://patents.google.com/patent/US9669842B2/en</t>
  </si>
  <si>
    <t>US Patent 9,669,842</t>
  </si>
  <si>
    <t>https://scholar.google.com/scholar?cites=6459055074331435468&amp;as_sdt=2005&amp;sciodt=0,5&amp;hl=en</t>
  </si>
  <si>
    <t>http://www.plg.inf.uc3m.es/~josgonza/files/2016-WAF-clarc-a-robotic-architecture-for-comprehensive-geriatric-assessment.pdf</t>
  </si>
  <si>
    <t>plg.inf.uc3m.es</t>
  </si>
  <si>
    <t>… on Physical Agents</t>
  </si>
  <si>
    <t>CLARC: a robotic architecture for comprehensive geriatric assessment</t>
  </si>
  <si>
    <t>A Bandera, JP Bandera, P Bustos…</t>
  </si>
  <si>
    <t>https://www.denso-ten.com/jp/gihou/jp_pdf/Vol01/Vol01-7.pdf</t>
  </si>
  <si>
    <t>denso-ten.com</t>
  </si>
  <si>
    <t>Denso Ten technical …</t>
  </si>
  <si>
    <t>自動駐車システムにおける評価技術開発の取組みについて</t>
  </si>
  <si>
    <t>千藤政夫, 横田信仁, 杉浦慎一…</t>
  </si>
  <si>
    <t>US Patent App. 14/951,751</t>
  </si>
  <si>
    <t>https://patents.google.com/patent/US20190007767A1/en</t>
  </si>
  <si>
    <t>US Patent App. 16/102,109</t>
  </si>
  <si>
    <t>Vehicle with interaction between entertainment systems and wearable devices</t>
  </si>
  <si>
    <t>https://patents.google.com/patent/US20190066406A1/en</t>
  </si>
  <si>
    <t>US Patent App. 15/688,440</t>
  </si>
  <si>
    <t>Method and apparatus for monitoring a vehicle</t>
  </si>
  <si>
    <t>A Sarwar, SW Holland, PE Krajewski</t>
  </si>
  <si>
    <t>https://scholar.google.com/scholar?cites=6110769389451584651&amp;as_sdt=2005&amp;sciodt=0,5&amp;hl=en</t>
  </si>
  <si>
    <t>https://patents.google.com/patent/US20180052459A1/en</t>
  </si>
  <si>
    <t>https://patents.google.com/patent/US20180272965A1/en</t>
  </si>
  <si>
    <t>Enhanced vehicle system notification</t>
  </si>
  <si>
    <t>Y Chen, B Tonshal, KO Prakah-Asante…</t>
  </si>
  <si>
    <t>https://scholar.google.com/scholar?cites=1826725333192109626&amp;as_sdt=2005&amp;sciodt=0,5&amp;hl=en</t>
  </si>
  <si>
    <t>https://patents.google.com/patent/US9683400B2/en</t>
  </si>
  <si>
    <t>US Patent 9,683,400</t>
  </si>
  <si>
    <t>Vehicle window management</t>
  </si>
  <si>
    <t>PT Momcilovich, MA Lippman</t>
  </si>
  <si>
    <t>https://patents.google.com/patent/US20160288709A1/en</t>
  </si>
  <si>
    <t>Visual Alert System</t>
  </si>
  <si>
    <t>https://patents.google.com/patent/US20160001776A1/en</t>
  </si>
  <si>
    <t>US Patent App. 14/791,348</t>
  </si>
  <si>
    <t>Control system and method for host vehicle</t>
  </si>
  <si>
    <t>KIM Rak-Young</t>
  </si>
  <si>
    <t>https://patents.google.com/patent/US10053110B2/en</t>
  </si>
  <si>
    <t>Systems and methodologies for controlling an autonomous vehicle</t>
  </si>
  <si>
    <t>Y Li, MJ JOHNSON, KD KUSANO…</t>
  </si>
  <si>
    <t>https://patents.google.com/patent/US9598010B2/en</t>
  </si>
  <si>
    <t>Visual alert system</t>
  </si>
  <si>
    <t>https://patents.google.com/patent/US9815388B1/en</t>
  </si>
  <si>
    <t>US Patent 9,815,388</t>
  </si>
  <si>
    <t>Systems and methods for seat positioning modification in a vehicle</t>
  </si>
  <si>
    <t>BL Lindsay</t>
  </si>
  <si>
    <t>https://patents.google.com/patent/US10081387B2/en</t>
  </si>
  <si>
    <t>US Patent App. 10/081,387</t>
  </si>
  <si>
    <t>R Steven</t>
  </si>
  <si>
    <t>https://patents.google.com/patent/US20170142247A1/en</t>
  </si>
  <si>
    <t>Autonomous baby carriage and method of controlling the same</t>
  </si>
  <si>
    <t>DP Heo, KH Lim, CY An, DH Lee, YK Jeong…</t>
  </si>
  <si>
    <t>https://patents.google.com/patent/US20180224847A1/en</t>
  </si>
  <si>
    <t>https://www.researchgate.net/profile/Kevin_Hulme/publication/316145550_The_Effect_of_Intelligent_Speed_Control_System_An_Investigation_on_Driver's_Acceptance_and_Minimum_Headway/links/58f23f2ba6fdcc11e569eba1/The-Effect-of-Intelligent-Speed-Control-System-An-Investigation-on-Drivers-Acceptance-and-Minimum-Headway.pdf</t>
  </si>
  <si>
    <t>The Effect of Intelligent Speed Control System: An Investigation on Driver's Acceptance and Minimum Headway</t>
  </si>
  <si>
    <t>Y Hou, J Wan, Y Zhao, K Hulme, C Wu, AW Sadek…</t>
  </si>
  <si>
    <t>US Patent App. 15/762,709</t>
  </si>
  <si>
    <t>https://scholar.google.com/scholar?cites=9199873781297139228&amp;as_sdt=2005&amp;sciodt=0,5&amp;hl=en</t>
  </si>
  <si>
    <t>https://ieeexplore.ieee.org/abstract/document/7795746/</t>
  </si>
  <si>
    <t>2016 IEEE 19th …</t>
  </si>
  <si>
    <t>Improving functional safety in autonomous guided agricultural self propelled machines using Hardware-In-the-Loop (HIL) systems for software validation</t>
  </si>
  <si>
    <t>CR Kelber, BRR Reis…</t>
  </si>
  <si>
    <t>https://patents.google.com/patent/US20190009786A1/en</t>
  </si>
  <si>
    <t>US Patent App. 15/873,511</t>
  </si>
  <si>
    <t>Integrated vehicle monitoring system</t>
  </si>
  <si>
    <t>Y Liu</t>
  </si>
  <si>
    <t>https://scholar.google.com/scholar?cites=2678972492156515685&amp;as_sdt=2005&amp;sciodt=0,5&amp;hl=en</t>
  </si>
  <si>
    <t>https://patents.google.com/patent/US20160223649A1/en</t>
  </si>
  <si>
    <t>US Patent App. 14/609,808</t>
  </si>
  <si>
    <t>Systems and methods for radar vertical misalignment detection</t>
  </si>
  <si>
    <t>O Schwindt, K Buckner, B Chakraborty</t>
  </si>
  <si>
    <t>https://books.google.com/books?hl=en&amp;lr=&amp;id=6Ld9DwAAQBAJ&amp;oi=fnd&amp;pg=PA53&amp;dq=%22human+machine+interface%22+(%22autonomous+driving%22+OR+%22autonomous+drivings%22)+-pedestrian+-wheelchair+-military+-business&amp;ots=pp3epxivNN&amp;sig=4B3URHiAN9bbRgQzKdq8ty7Mk30</t>
  </si>
  <si>
    <t>US Patent App. 15/426,315</t>
  </si>
  <si>
    <t>https://patents.google.com/patent/US20180208105A1/en</t>
  </si>
  <si>
    <t>Light system</t>
  </si>
  <si>
    <t>SC Salter, AL Huebner, PK Dellock…</t>
  </si>
  <si>
    <t>https://patents.google.com/patent/US20180050691A1/en</t>
  </si>
  <si>
    <t>Optimized path planner for an autonomous valet parking system for a motor vehicle</t>
  </si>
  <si>
    <t>https://scholar.google.com/scholar?cites=5547314291514319963&amp;as_sdt=2005&amp;sciodt=0,5&amp;hl=en</t>
  </si>
  <si>
    <t>https://link.springer.com/chapter/10.1007/978-3-319-60582-1_26</t>
  </si>
  <si>
    <t>Improving HMIs of vehicle exterior design using adaptive structures and systems</t>
  </si>
  <si>
    <t>A Hein, E Patzer, T Maier</t>
  </si>
  <si>
    <t>https://scholar.google.com/scholar?cites=18341932434182806401&amp;as_sdt=2005&amp;sciodt=0,5&amp;hl=en</t>
  </si>
  <si>
    <t>https://patents.google.com/patent/US9896091B1/en</t>
  </si>
  <si>
    <t>US Patent 9,896,091</t>
  </si>
  <si>
    <t>A Kurt, K Redmill, U Ozguner, G Thomas</t>
  </si>
  <si>
    <t>https://patents.google.com/patent/US20180050690A1/en</t>
  </si>
  <si>
    <t>Method for autonomously parking and un-parking a motor vehicle</t>
  </si>
  <si>
    <t>A Kurt, U Ozguner, G Thomas…</t>
  </si>
  <si>
    <t>http://papers.cumincad.org/cgi-bin/works/Show?_id=acadia18_232</t>
  </si>
  <si>
    <t>papers.cumincad.org</t>
  </si>
  <si>
    <t>The Flexing Room Architectural Robot. An Actuated Active-Bending Robotic Structure using Human Feedback</t>
  </si>
  <si>
    <t>A Kilian</t>
  </si>
  <si>
    <t>https://patents.google.com/patent/US20170232841A1/en</t>
  </si>
  <si>
    <t>Active fuel control system for aggressive drivers</t>
  </si>
  <si>
    <t>JW Jensen, MY Ghannam, DJ Bauch…</t>
  </si>
  <si>
    <t>https://patents.google.com/patent/US20170313208A1/en</t>
  </si>
  <si>
    <t>US Patent App. 15/144,217</t>
  </si>
  <si>
    <t>https://patents.google.com/patent/US20170320501A1/en</t>
  </si>
  <si>
    <t>Y Li, MJ Johnson, KD Kusano…</t>
  </si>
  <si>
    <t>https://patents.google.com/patent/US9277881B2/en</t>
  </si>
  <si>
    <t>US Patent 9,277,881</t>
  </si>
  <si>
    <t>https://scholar.google.com/scholar?cites=10473369516824688584&amp;as_sdt=2005&amp;sciodt=0,5&amp;hl=en</t>
  </si>
  <si>
    <t>https://patents.google.com/patent/US9536411B2/en</t>
  </si>
  <si>
    <t>Biometric monitoring and alerting for a vehicle</t>
  </si>
  <si>
    <t>JP Foley, EC Gulash, K Ebe, Y Jiang…</t>
  </si>
  <si>
    <t>https://patents.google.com/patent/US20170240184A1/en</t>
  </si>
  <si>
    <t>US Patent App. 15/518,518</t>
  </si>
  <si>
    <t>Method for operating a driver assistance function</t>
  </si>
  <si>
    <t>S Kluever, S Gottlieb</t>
  </si>
  <si>
    <t>https://patents.google.com/patent/US20180336421A1/en</t>
  </si>
  <si>
    <t>US Patent App. 15/598,727</t>
  </si>
  <si>
    <t>System and method for image localization based on semantic segmentation</t>
  </si>
  <si>
    <t>Z Huang, P Chen, P Wang, K Xu</t>
  </si>
  <si>
    <t>https://scholar.google.com/scholar?cites=5261153942486221150&amp;as_sdt=2005&amp;sciodt=0,5&amp;hl=en</t>
  </si>
  <si>
    <t>https://ieeexplore.ieee.org/abstract/document/7504430/</t>
  </si>
  <si>
    <t>2016 IEEE 83rd …</t>
  </si>
  <si>
    <t>Predictive haptic feedback for safe lateral control of teleoperated road vehicles in urban areas</t>
  </si>
  <si>
    <t>A Hosseini, F Richthammer…</t>
  </si>
  <si>
    <t>https://ci.nii.ac.jp/naid/130006322316/</t>
  </si>
  <si>
    <t>日本 AEM 学会誌</t>
  </si>
  <si>
    <t>自動車の自動運転システムの技術概要</t>
  </si>
  <si>
    <t>菅沼直樹</t>
  </si>
  <si>
    <t>https://ci.nii.ac.jp/naid/40021796453/</t>
  </si>
  <si>
    <t>自動走行宅配ロボットの社会導入に向けて (特集 自動運転と社会受容)--(時代要請)</t>
  </si>
  <si>
    <t>谷口恒</t>
  </si>
  <si>
    <t>http://www.dbpia.co.kr/Journal/ArticleDetail/NODE06648653</t>
  </si>
  <si>
    <t>한국 CDE 학회 학술발표회 논문집</t>
  </si>
  <si>
    <t>자율주행시스템을 위한 HMI 설계 및 검증</t>
  </si>
  <si>
    <t>엄휘수, 이상헌</t>
  </si>
  <si>
    <t>https://www.jstage.jst.go.jp/article/jsmemecj/2017/0/2017_P183002/_article/-char/ja/</t>
  </si>
  <si>
    <t>年次大会 2017</t>
  </si>
  <si>
    <t>自動運転システムの “人と車のコミュニケーション”</t>
  </si>
  <si>
    <t>坂田礼子, 境裕樹</t>
  </si>
  <si>
    <t>https://ci.nii.ac.jp/naid/40020810385/</t>
  </si>
  <si>
    <t>自動車技術</t>
  </si>
  <si>
    <t>自動運転における HMI についての一考察 (特集 自動車開発における人間研究)--(Human Machine Interaction)</t>
  </si>
  <si>
    <t>伊藤誠</t>
  </si>
  <si>
    <t>https://patents.google.com/patent/US20160096531A1/en</t>
  </si>
  <si>
    <t>US Patent App. 14/965,043</t>
  </si>
  <si>
    <t>https://patents.google.com/patent/US20190064807A1/en</t>
  </si>
  <si>
    <t>K Sato, K Ichikawa, M HIRANO…</t>
  </si>
  <si>
    <t>https://patents.google.com/patent/US20170106786A1/en</t>
  </si>
  <si>
    <t>US Patent App. 15/128,598</t>
  </si>
  <si>
    <t>Vehicle Information Presenting Device</t>
  </si>
  <si>
    <t>https://scholar.google.com/scholar?cites=10795674428349605207&amp;as_sdt=2005&amp;sciodt=0,5&amp;hl=en</t>
  </si>
  <si>
    <t>https://ieeexplore.ieee.org/abstract/document/7554385/</t>
  </si>
  <si>
    <t>2016 35th Chinese Control …</t>
  </si>
  <si>
    <t>A Fault Tolerant Perception system for autonomous vehicles</t>
  </si>
  <si>
    <t>M Realpe, BX Vintimilla, L Vlacic</t>
  </si>
  <si>
    <t>https://patents.google.com/patent/US20190065867A1/en</t>
  </si>
  <si>
    <t>US Patent App. 15/684,791</t>
  </si>
  <si>
    <t>System and method for using triplet loss for proposal free instance-wise semantic segmentation for lane detection</t>
  </si>
  <si>
    <t>Z Huang, P Wang, P Chen, T Li</t>
  </si>
  <si>
    <t>https://patents.google.com/patent/US20170032590A1/en</t>
  </si>
  <si>
    <t>https://patents.google.com/patent/US9796266B2/en</t>
  </si>
  <si>
    <t>https://scholar.google.com/scholar?cites=13853556274437261109&amp;as_sdt=2005&amp;sciodt=0,5&amp;hl=en</t>
  </si>
  <si>
    <t>https://ieeexplore.ieee.org/abstract/document/7331326/</t>
  </si>
  <si>
    <t>IEEE Transactions on Automation Science …</t>
  </si>
  <si>
    <t>Development and validation of an automated steering control system for bus revenue service</t>
  </si>
  <si>
    <t>https://ieeexplore.ieee.org/abstract/document/8461986/</t>
  </si>
  <si>
    <t>A Multi-Camera Deep Neural Network for Detecting Elevated Alertness in Drivers</t>
  </si>
  <si>
    <t>J Gideon, S Stent, L Fletcher</t>
  </si>
  <si>
    <t>https://patents.google.com/patent/US20170208471A1/en</t>
  </si>
  <si>
    <t>US Patent App. 15/404,321</t>
  </si>
  <si>
    <t>Motor vehicle having a communications device</t>
  </si>
  <si>
    <t>B Mohrmann, M Bojahr</t>
  </si>
  <si>
    <t>https://scholar.google.com/scholar?cites=4828936205877876855&amp;as_sdt=2005&amp;sciodt=0,5&amp;hl=en</t>
  </si>
  <si>
    <t>https://patents.google.com/patent/US20160042627A1/en</t>
  </si>
  <si>
    <t>http://www.freepatentsonline.com/10053132.html</t>
  </si>
  <si>
    <t>Motor vehicle steering wheel having a display unit in the steering wheel rim</t>
  </si>
  <si>
    <t>https://scholar.google.com/scholar?cites=17565570581583486144&amp;as_sdt=2005&amp;sciodt=0,5&amp;hl=en</t>
  </si>
  <si>
    <t>https://patents.google.com/patent/US9573601B2/en</t>
  </si>
  <si>
    <t>US Patent 9,573,601</t>
  </si>
  <si>
    <t>https://patents.google.com/patent/US9645638B2/en</t>
  </si>
  <si>
    <t>US Patent 9,645,638</t>
  </si>
  <si>
    <t>https://scholar.google.com/scholar?cites=11755403414295061465&amp;as_sdt=2005&amp;sciodt=0,5&amp;hl=en</t>
  </si>
  <si>
    <t>https://ieeexplore.ieee.org/abstract/document/8217479/</t>
  </si>
  <si>
    <t>IECON 2017-43rd …</t>
  </si>
  <si>
    <t>Towards model-based integration of component-based automotive software systems</t>
  </si>
  <si>
    <t>J Schlatow, M Möstl, R Ernst, M Nolte…</t>
  </si>
  <si>
    <t>https://patents.google.com/patent/US20180215312A1/en</t>
  </si>
  <si>
    <t>https://scholar.google.com/scholar?cites=14585528070178761122&amp;as_sdt=2005&amp;sciodt=0,5&amp;hl=en</t>
  </si>
  <si>
    <t>https://www.sciencedirect.com/science/article/pii/S0001457518302197</t>
  </si>
  <si>
    <t>Get ready for automated driving using Virtual Reality</t>
  </si>
  <si>
    <t>D Sportillo, A Paljic, L Ojeda</t>
  </si>
  <si>
    <t>https://dl.acm.org/citation.cfm?id=3185070</t>
  </si>
  <si>
    <t>Proceedings of the 2018 2nd International Conference …</t>
  </si>
  <si>
    <t>Development of a Forklift for Research and Education in Mechatronics</t>
  </si>
  <si>
    <t>R Roskam</t>
  </si>
  <si>
    <t>US Patent App. 15/540,350</t>
  </si>
  <si>
    <t>https://scholar.google.com/scholar?cites=902332171200857777&amp;as_sdt=2005&amp;sciodt=0,5&amp;hl=en</t>
  </si>
  <si>
    <t>https://patents.google.com/patent/US9428183B2/en</t>
  </si>
  <si>
    <t>US Patent 9,428,183</t>
  </si>
  <si>
    <t>Self-explaining autonomous vehicle</t>
  </si>
  <si>
    <t>JP Foley</t>
  </si>
  <si>
    <t>https://patents.google.com/patent/US20180178794A1/en</t>
  </si>
  <si>
    <t>US Patent App. 15/392,496</t>
  </si>
  <si>
    <t>Adaptive speed control system for an autonomous vehicle</t>
  </si>
  <si>
    <t>O Schwindt</t>
  </si>
  <si>
    <t>https://patents.google.com/patent/US9235989B2/en</t>
  </si>
  <si>
    <t>US Patent 9,235,989</t>
  </si>
  <si>
    <t>https://patents.google.com/patent/US20190061688A1/en</t>
  </si>
  <si>
    <t>US Patent App. 16/055,513</t>
  </si>
  <si>
    <t>Autonomous driving vehicle and driverless transportation system</t>
  </si>
  <si>
    <t>J Watanabe</t>
  </si>
  <si>
    <t>http://www.freepatentsonline.com/10086753.html</t>
  </si>
  <si>
    <t>https://scholar.google.com/scholar?cites=11460669812121708181&amp;as_sdt=2005&amp;sciodt=0,5&amp;hl=en</t>
  </si>
  <si>
    <t>https://patents.google.com/patent/US9238467B1/en</t>
  </si>
  <si>
    <t>US Patent 9,238,467</t>
  </si>
  <si>
    <t>https://link.springer.com/chapter/10.1007/978-1-4471-7278-9_2</t>
  </si>
  <si>
    <t>Instinctive Computing</t>
  </si>
  <si>
    <t>Default Mode</t>
  </si>
  <si>
    <t>http://www.freepatentsonline.com/10036843.html</t>
  </si>
  <si>
    <t>US Patent App. 15/137,646</t>
  </si>
  <si>
    <t>Steering wheel light bar</t>
  </si>
  <si>
    <t>JC Lisseman</t>
  </si>
  <si>
    <t>https://scholar.google.com/scholar?cites=18012441139848969316&amp;as_sdt=2005&amp;sciodt=0,5&amp;hl=en</t>
  </si>
  <si>
    <t>https://ieeexplore.ieee.org/abstract/document/7943871/</t>
  </si>
  <si>
    <t>2017 IEEE …</t>
  </si>
  <si>
    <t>Modeling risk perception for mars rover supervisory control: Before and after wheel damage</t>
  </si>
  <si>
    <t>AJ Stimpson, MB Tucker, M Ono, A Steffy…</t>
  </si>
  <si>
    <t>https://scholar.google.com/scholar?cites=6562700764281636587&amp;as_sdt=2005&amp;sciodt=0,5&amp;hl=en</t>
  </si>
  <si>
    <t>https://www.sciencedirect.com/science/article/pii/S0022437518300744</t>
  </si>
  <si>
    <t>Journal of Safety Research</t>
  </si>
  <si>
    <t>Analyzing the effect of fog weather conditions on driver lane-keeping performance using the SHRP2 naturalistic driving study data</t>
  </si>
  <si>
    <t>A Das, A Ghasemzadeh, MM Ahmed</t>
  </si>
  <si>
    <t>https://patents.google.com/patent/US20180335785A1/en</t>
  </si>
  <si>
    <t>US Patent App. 15/600,160</t>
  </si>
  <si>
    <t>Vehicle control systems and methods of controlling vehicles using behavior profiles</t>
  </si>
  <si>
    <t>KRC Miller, JM Mason, JJ Kuffner</t>
  </si>
  <si>
    <t>https://patents.google.com/patent/US9650058B2/en</t>
  </si>
  <si>
    <t>US Patent 9,650,058</t>
  </si>
  <si>
    <t>https://patents.google.com/patent/US20180319402A1/en</t>
  </si>
  <si>
    <t>System and method for automatic activation of driver assistance feature</t>
  </si>
  <si>
    <t>AL Mills, J Shutko, S Elwart, TD Zwicky…</t>
  </si>
  <si>
    <t>http://www.freepatentsonline.com/9776551.html</t>
  </si>
  <si>
    <t>J Lisseman, D Andrews</t>
  </si>
  <si>
    <t>https://patents.google.com/patent/US20170131714A1/en</t>
  </si>
  <si>
    <t>US Patent App. 14/938,697</t>
  </si>
  <si>
    <t>https://patents.google.com/patent/US20160161600A1/en</t>
  </si>
  <si>
    <t>https://scholar.google.com/scholar?cites=7925809195436764204&amp;as_sdt=2005&amp;sciodt=0,5&amp;hl=en</t>
  </si>
  <si>
    <t>https://ieeexplore.ieee.org/abstract/document/8353618/</t>
  </si>
  <si>
    <t>2018 IEEE International Reliability Physics …</t>
  </si>
  <si>
    <t>An overview of autonomous vehicles safety</t>
  </si>
  <si>
    <t>R Mariani</t>
  </si>
  <si>
    <t>https://scholar.google.com/scholar?cites=15916986018180015522&amp;as_sdt=2005&amp;sciodt=0,5&amp;hl=en</t>
  </si>
  <si>
    <t>https://ieeexplore.ieee.org/abstract/document/8060299/</t>
  </si>
  <si>
    <t>2017 54th ACM …</t>
  </si>
  <si>
    <t>Dynamic platforms for uncertainty management in future automotive E/E architectures</t>
  </si>
  <si>
    <t>P Mundhenk, G Tibba, L Zhang…</t>
  </si>
  <si>
    <t>https://scholar.google.com/scholar?cites=8991128818329361151&amp;as_sdt=2005&amp;sciodt=0,5&amp;hl=en</t>
  </si>
  <si>
    <t>https://ieeexplore.ieee.org/abstract/document/7535377/</t>
  </si>
  <si>
    <t>Visual autonomous road following by symbiotic online learning</t>
  </si>
  <si>
    <t>K Öfjäll, M Felsberg, A Robinson</t>
  </si>
  <si>
    <t>https://link.springer.com/chapter/10.1007/978-3-658-21194-3_97</t>
  </si>
  <si>
    <t>18. Internationales Stuttgarter Symposium</t>
  </si>
  <si>
    <t>Automotive systems engineering–Enabled by virtual prototypes</t>
  </si>
  <si>
    <t>S Schmidt, M Elbs</t>
  </si>
  <si>
    <t>https://www.matec-conferences.org/articles/matecconf/abs/2018/56/matecconf_aasec2018_11009/matecconf_aasec2018_11009.html</t>
  </si>
  <si>
    <t>Design of the automatic shoe dryer</t>
  </si>
  <si>
    <t>A Latifah, H Aulawi…</t>
  </si>
  <si>
    <t>https://patents.google.com/patent/US10086839B2/en</t>
  </si>
  <si>
    <t>US Patent App. 10/086,839</t>
  </si>
  <si>
    <t>https://link.springer.com/chapter/10.1007/978-3-319-58610-6_2</t>
  </si>
  <si>
    <t>Automotive Software Architectures</t>
  </si>
  <si>
    <t>Software Architectures: Views and Documentation</t>
  </si>
  <si>
    <t>M Staron</t>
  </si>
  <si>
    <t>https://patents.google.com/patent/US20190012913A1/en</t>
  </si>
  <si>
    <t>US Patent App. 15/642,511</t>
  </si>
  <si>
    <t>Navigation of impaired vehicle</t>
  </si>
  <si>
    <t>E She, RJ Skaff, CL Hansen</t>
  </si>
  <si>
    <t>https://patents.google.com/patent/US20180299887A1/en</t>
  </si>
  <si>
    <t>US Patent App. 15/490,336</t>
  </si>
  <si>
    <t>Automated vehicle control system</t>
  </si>
  <si>
    <t>RJ Cashler, MI Chia</t>
  </si>
  <si>
    <t>https://patents.google.com/patent/US20180022350A1/en</t>
  </si>
  <si>
    <t>https://ieeexplore.ieee.org/abstract/document/8402813/</t>
  </si>
  <si>
    <t>AmE 2018-Automotive …</t>
  </si>
  <si>
    <t>On the Way to Autonomous Vehicles Teleoperated Driving</t>
  </si>
  <si>
    <t>S Neumeier, N Gay, C Dannheim…</t>
  </si>
  <si>
    <t>http://www.freepatentsonline.com/10000216.html</t>
  </si>
  <si>
    <t>Engaging and disengaging for autonomous driving</t>
  </si>
  <si>
    <t>BD Cullinane, P Nemec, MC Clement…</t>
  </si>
  <si>
    <t>https://patents.google.com/patent/US9483882B2/en</t>
  </si>
  <si>
    <t>US Patent 9,483,882</t>
  </si>
  <si>
    <t>F Stefan, U Gussen, T Rambow, C Arndt</t>
  </si>
  <si>
    <t>https://dl.acm.org/citation.cfm?id=3239093</t>
  </si>
  <si>
    <t>2nd Workshop on Situation Awareness in Automotive Evaluation &amp; Design</t>
  </si>
  <si>
    <t>Y Zhang, T Kang, S Seaman, L Angell…</t>
  </si>
  <si>
    <t>https://patents.google.com/patent/US10179590B2/en</t>
  </si>
  <si>
    <t>US Patent App. 10/179,590</t>
  </si>
  <si>
    <t>https://ieeexplore.ieee.org/abstract/document/7993326/</t>
  </si>
  <si>
    <t>2017 IEEE Transportation …</t>
  </si>
  <si>
    <t>Predictive energy management for a Range Extended Vehicle</t>
  </si>
  <si>
    <t>S Scherler, X Liu-Henke…</t>
  </si>
  <si>
    <t>https://patents.google.com/patent/US10112611B2/en</t>
  </si>
  <si>
    <t>US Patent App. 10/112,611</t>
  </si>
  <si>
    <t>http://www.freepatentsonline.com/10029676.html</t>
  </si>
  <si>
    <t>Hands on steering wheel detect</t>
  </si>
  <si>
    <t>TW Kaufmann, DW Fuesz…</t>
  </si>
  <si>
    <t>https://ieeexplore.ieee.org/abstract/document/8492566/</t>
  </si>
  <si>
    <t>2018 3rd IEEE International …</t>
  </si>
  <si>
    <t>A Methodology of UX Design of Touch-based Automotive Headunit by Minizing Driver's Distraction</t>
  </si>
  <si>
    <t>SH Han, J Jeong, SH Seo</t>
  </si>
  <si>
    <t>https://ieeexplore.ieee.org/abstract/document/8542964/</t>
  </si>
  <si>
    <t>Cluster-Wise Cooperative Eco-Approach and Departure Application for Connected and Automated Vehicles along Signalized Arterials</t>
  </si>
  <si>
    <t>NS Roundabouts</t>
  </si>
  <si>
    <t>http://www.freepatentsonline.com/10086839.html</t>
  </si>
  <si>
    <t>https://patents.google.com/patent/US20180099566A1/en</t>
  </si>
  <si>
    <t>US Patent App. 15/568,401</t>
  </si>
  <si>
    <t>Display and operating device for a vehicle component</t>
  </si>
  <si>
    <t>F Vogt</t>
  </si>
  <si>
    <t>https://patents.google.com/patent/US20180336329A1/en</t>
  </si>
  <si>
    <t>US Patent App. 15/600,659</t>
  </si>
  <si>
    <t>Vehicle Steering Assembly</t>
  </si>
  <si>
    <t>L Walford</t>
  </si>
  <si>
    <t>https://ieeexplore.ieee.org/abstract/document/8544400/</t>
  </si>
  <si>
    <t>2018 IEEE International Systems …</t>
  </si>
  <si>
    <t>Model-based design of a multi-functional HiL test bench for investigations on a Range Extended Vehicle</t>
  </si>
  <si>
    <t>S Scherler, X Liu-Henke</t>
  </si>
  <si>
    <t>https://ieeexplore.ieee.org/abstract/document/8612701/</t>
  </si>
  <si>
    <t>2018 5th International …</t>
  </si>
  <si>
    <t>Sensing Mechanism of Magnetic Asphalt Road Materials</t>
  </si>
  <si>
    <t>ZY Lv, FY Ren, SS Zhang, R Chen…</t>
  </si>
  <si>
    <t>https://scholar.google.com/scholar?cites=17585305568742583483&amp;as_sdt=2005&amp;sciodt=0,5&amp;hl=en</t>
  </si>
  <si>
    <t>https://arxiv.org/abs/1804.04349</t>
  </si>
  <si>
    <t>arXiv preprint arXiv:1804.04349</t>
  </si>
  <si>
    <t>On the application of iso 26262 in control design for automated vehicles</t>
  </si>
  <si>
    <t>G Schildbach</t>
  </si>
  <si>
    <t>https://patents.google.com/patent/US20180113453A1/en</t>
  </si>
  <si>
    <t>M Ceylan, T Lotz, JL Guesten, T Michel…</t>
  </si>
  <si>
    <t>US Patent App. 10/086,753</t>
  </si>
  <si>
    <t>https://patents.google.com/patent/US20180237030A1/en</t>
  </si>
  <si>
    <t>US Patent App. 15/440,510</t>
  </si>
  <si>
    <t>Vehicle Control System</t>
  </si>
  <si>
    <t>https://scholar.google.com/scholar?cites=5340108200659767003&amp;as_sdt=2005&amp;sciodt=0,5&amp;hl=en</t>
  </si>
  <si>
    <t>http://ceur-ws.org/Vol-2327/IUI19WS-IUIoT-4.pdf</t>
  </si>
  <si>
    <t>Joint Proceedings of the ACM IUI 2019 Workshops, Los …</t>
  </si>
  <si>
    <t>Benefits and challenges of smart highways for the user</t>
  </si>
  <si>
    <t>G Wiegand</t>
  </si>
  <si>
    <t>https://www.researchgate.net/profile/Lejo_Buning/publication/321269657_Adaptive_Support_System_for_Driver's_Changing_Role/links/5a180b05a6fdcc50ade64fff/Adaptive-Support-System-for-Drivers-Changing-Role.pdf</t>
  </si>
  <si>
    <t>Adaptive Support System for Driver's Changing Role</t>
  </si>
  <si>
    <t>AS Tomar, J Pauwelussen, L Buning, F Tillema</t>
  </si>
  <si>
    <t>https://patents.google.com/patent/US9939915B2/en</t>
  </si>
  <si>
    <t>US Patent 9,939,915</t>
  </si>
  <si>
    <t>Control device and method for controlling functions in a vehicle, in particular a motor vehicle</t>
  </si>
  <si>
    <t>V Entenmann</t>
  </si>
  <si>
    <t>https://patents.google.com/patent/US20180108254A1/en</t>
  </si>
  <si>
    <t>Dynamic updating of route eligibility for semi-autonomous driving</t>
  </si>
  <si>
    <t>E Camacho, AX Cermak, R Olejniczak…</t>
  </si>
  <si>
    <t>https://patents.google.com/patent/US20180018289A1/en</t>
  </si>
  <si>
    <t>US Patent App. 15/663,436</t>
  </si>
  <si>
    <t>Method for Recognizing Software Applications and User Inputs</t>
  </si>
  <si>
    <t>S Preussler, A van Laack, S Kuhn</t>
  </si>
  <si>
    <t>https://scholar.google.com/scholar?cites=15484668604175243693&amp;as_sdt=2005&amp;sciodt=0,5&amp;hl=en</t>
  </si>
  <si>
    <t>https://dl.acm.org/citation.cfm?id=2989278</t>
  </si>
  <si>
    <t>Proceedings of the 6th …</t>
  </si>
  <si>
    <t>Identifying relationships in vehicular sensor data: A case study and characterization</t>
  </si>
  <si>
    <t>PHL Rettore, AB Campolina, LA Villas…</t>
  </si>
  <si>
    <t>https://patents.google.com/patent/US20190008437A1/en</t>
  </si>
  <si>
    <t>System and Method for Fusing Information Related to a Driver of a Vehicle</t>
  </si>
  <si>
    <t>Y Ben-Ezra, S Hazak, Y Ben-Haim…</t>
  </si>
  <si>
    <t>2018 IEEE/ASME …</t>
  </si>
  <si>
    <t>https://patents.google.com/patent/US20170267248A1/en</t>
  </si>
  <si>
    <t>US Patent App. 15/455,823</t>
  </si>
  <si>
    <t>Vehicle control arrangement, road vehicle and method of controlling a road vehicle</t>
  </si>
  <si>
    <t>P Harda, J Nilsson, E Coelingh</t>
  </si>
  <si>
    <t>https://patents.google.com/patent/US20160221592A1/en</t>
  </si>
  <si>
    <t>Real Time Machine Vision and Point-Cloud Analysis For Remote Sensing and Vehicle Control</t>
  </si>
  <si>
    <t>SS Puttagunta, F Chraim, A Gupta…</t>
  </si>
  <si>
    <t>https://patents.google.com/patent/US9796400B2/en</t>
  </si>
  <si>
    <t>Real time machine vision and point-cloud analysis for remote sensing and vehicle control</t>
  </si>
  <si>
    <t>SS Puttagunta, F Chraim, A Gupta, S Harvey…</t>
  </si>
  <si>
    <t>https://patents.google.com/patent/US20180095477A1/en</t>
  </si>
  <si>
    <t>US Patent App. 15/723,706</t>
  </si>
  <si>
    <t>Method for accessing a vehicle-specific electronic device</t>
  </si>
  <si>
    <t>R Borngräber, U Kleine, C Hoffmann</t>
  </si>
  <si>
    <t>https://patents.google.com/patent/US20180050689A1/en</t>
  </si>
  <si>
    <t>US Patent App. 15/242,162</t>
  </si>
  <si>
    <t>System and method for controlling parking functions of a motor vehicle</t>
  </si>
  <si>
    <t>C Unveren, RJ Hoffman, S Karjala</t>
  </si>
  <si>
    <t>https://patents.google.com/patent/US20190065908A1/en</t>
  </si>
  <si>
    <t>US Patent App. 15/691,911</t>
  </si>
  <si>
    <t>Localization-Aware Active Learning for Object Detection</t>
  </si>
  <si>
    <t>TY Lee, CC Kao, P Sen, MY Liu</t>
  </si>
  <si>
    <t>https://patents.google.com/patent/US9964949B2/en</t>
  </si>
  <si>
    <t>US Patent 9,964,949</t>
  </si>
  <si>
    <t>Operating modes for autonomous driving</t>
  </si>
  <si>
    <t>C Hay, E Yasan, C Munasinghe</t>
  </si>
  <si>
    <t>https://www.sae.org/publications/technical-papers/content/2018-01-0502/</t>
  </si>
  <si>
    <t>Identifying Traffic Scenarios to Evaluate Driver Readiness in Automated Driving: An Exploratory Study</t>
  </si>
  <si>
    <t>T Fukui, T Remtema, B Austin, J Domeyer</t>
  </si>
  <si>
    <t>https://patents.google.com/patent/US10082791B2/en</t>
  </si>
  <si>
    <t>US Patent App. 10/082,791</t>
  </si>
  <si>
    <t>http://www.freepatentsonline.com/10088844.html</t>
  </si>
  <si>
    <t>Wearable computer in an autonomous vehicle</t>
  </si>
  <si>
    <t>C Attard, S Elwart, JA Greenberg…</t>
  </si>
  <si>
    <t>https://patents.google.com/patent/US9409549B2/en</t>
  </si>
  <si>
    <t>US Patent 9,409,549</t>
  </si>
  <si>
    <t>https://ieeexplore.ieee.org/abstract/document/8500409/</t>
  </si>
  <si>
    <t>X-in-the-loop advanced driving simulation platform for the design, development, testing and validation of ADAS</t>
  </si>
  <si>
    <t>S Moten, F Celiberti, M Grottoli…</t>
  </si>
  <si>
    <t>http://twittertechnews.com/hmi/peratechs-3d-multi-touch-matrix-sensors/</t>
  </si>
  <si>
    <t>Architecture</t>
  </si>
  <si>
    <t>Peratech's “3D multi-touch” matrix sensors deliver next-generation HMI experience in Automotive cockpits</t>
  </si>
  <si>
    <t>https://ieeexplore.ieee.org/abstract/document/8633322/</t>
  </si>
  <si>
    <t>IEEE Instrumentation &amp; Measurement Magazine</t>
  </si>
  <si>
    <t>I&amp;M in the automotive sector</t>
  </si>
  <si>
    <t>S Cutrufelli</t>
  </si>
  <si>
    <t>https://link.springer.com/chapter/10.1007/978-3-319-66972-4_19</t>
  </si>
  <si>
    <t>Advanced Microsystems for Automotive …</t>
  </si>
  <si>
    <t>Germany's New Road Traffic Law—Legal Risks and Ramifications for the Design of Human-Machine Interaction in Automated Vehicles</t>
  </si>
  <si>
    <t>C Kessel, B von Bodungen</t>
  </si>
  <si>
    <t>https://patents.google.com/patent/US9802620B2/en</t>
  </si>
  <si>
    <t>US Patent 9,802,620</t>
  </si>
  <si>
    <t>Position error estimate and implementation for autonomous driving</t>
  </si>
  <si>
    <t>C Munasinghe, C Hay</t>
  </si>
  <si>
    <t>https://idp.springer.com/authorize/casa?redirect_uri=https://link.springer.com/content/pdf/10.1007/s38311-018-0022-y.pdf&amp;casa_token=5OR0halVsi4AAAAA:GJF7r9PDxGMThOcCcT4WUoo-mRhL8HS9RUAwxJbt4O2wEaTGRwjCgUubRtmClX5yF5I6EUynwGuLDJ_oWg</t>
  </si>
  <si>
    <t>Reduced Steering Wheels for Automation</t>
  </si>
  <si>
    <t>C Strümpler, D Alt, S Sohr</t>
  </si>
  <si>
    <t>US Patent App. 15/006,750</t>
  </si>
  <si>
    <t>https://scholar.google.com/scholar?cites=3175100733390773172&amp;as_sdt=2005&amp;sciodt=0,5&amp;hl=en</t>
  </si>
  <si>
    <t>https://www.researchgate.net/profile/Marius_Brinkmann2/publication/316877719_Physical_Testbed_for_Highly_Automated_and_Autonomous_Vessels/links/593f92fc458515a6216c9948/Physical-Testbed-for-Highly-Automated-and-Autonomous-Vessels.pdf</t>
  </si>
  <si>
    <t>… Conference on Computer …</t>
  </si>
  <si>
    <t>Physical Testbed for Highly Automated and Autonomous Vessels</t>
  </si>
  <si>
    <t>M Brinkmann, A Hahn, BA Hjllo…</t>
  </si>
  <si>
    <t>https://patents.google.com/patent/US20180194366A1/en</t>
  </si>
  <si>
    <t>US Patent App. 15/402,960</t>
  </si>
  <si>
    <t>Autonomous-Vehicle-Control System And Method Incorporating Occupant Preferences</t>
  </si>
  <si>
    <t>L Krishnan, F Charette</t>
  </si>
  <si>
    <t>https://patents.google.com/patent/US20170176989A1/en</t>
  </si>
  <si>
    <t>US Patent App. 14/975,277</t>
  </si>
  <si>
    <t>https://scholar.google.com/scholar?cites=12645303459958198360&amp;as_sdt=2005&amp;sciodt=0,5&amp;hl=en</t>
  </si>
  <si>
    <t>https://patents.google.com/patent/US9333983B2/en</t>
  </si>
  <si>
    <t>https://patents.google.com/patent/US20170174223A1/en</t>
  </si>
  <si>
    <t>US Patent App. 14/975,325</t>
  </si>
  <si>
    <t>https://scholar.google.com/scholar?cites=9869526336710945132&amp;as_sdt=2005&amp;sciodt=0,5&amp;hl=en</t>
  </si>
  <si>
    <t>https://books.google.com/books?hl=en&amp;lr=&amp;id=8hINDgAAQBAJ&amp;oi=fnd&amp;pg=PA275&amp;dq=%22human+machine+interface%22+(%22autonomous+driving%22+OR+%22autonomous+drivings%22)+-pedestrian+-wheelchair+-military+-business&amp;ots=wt0lQFXI3K&amp;sig=f8LoJiPlq8WaF1Cv4cRdCQ7w4Uo</t>
  </si>
  <si>
    <t>Advanced Vehicle Control …</t>
  </si>
  <si>
    <t>Control system of a wheel-based “auto. mobile-driving simulator”</t>
  </si>
  <si>
    <t>T Tüschen, D Beitelschmidt…</t>
  </si>
  <si>
    <t>https://patents.google.com/patent/US20180057030A1/en</t>
  </si>
  <si>
    <t>http://ceur-ws.org/Vol-2129/paper19.pdf</t>
  </si>
  <si>
    <t>Adaptive Artificial Co-pilot as Enabler for Autonomous Vehicles and Intelligent Transportation Systems</t>
  </si>
  <si>
    <t>EG Amparore, M Beccuti, M Botta, S Donatelli, F Tango</t>
  </si>
  <si>
    <t>https://patents.google.com/patent/US20190051165A1/en</t>
  </si>
  <si>
    <t>US Patent App. 16/059,329</t>
  </si>
  <si>
    <t>Method for use in a vehicle</t>
  </si>
  <si>
    <t>F Harer</t>
  </si>
  <si>
    <t>http://twittertechnews.com/hmi/bmw-concept-8-series-and-next-generation-3d-hmi/</t>
  </si>
  <si>
    <t>PEOPLE</t>
  </si>
  <si>
    <t>BMW Concept 8 Series and next generation 3D HMI</t>
  </si>
  <si>
    <t>https://patents.google.com/patent/US20180273034A1/en</t>
  </si>
  <si>
    <t>US Patent App. 15/468,485</t>
  </si>
  <si>
    <t>Advanced driver assistance system</t>
  </si>
  <si>
    <t>M Gesch, J Kurumisawa, T Kimura</t>
  </si>
  <si>
    <t>https://patents.google.com/patent/US20170075357A1/en</t>
  </si>
  <si>
    <t>Vehicle positioning system</t>
  </si>
  <si>
    <t>PR MacNeille, OY Gusikhin, D Cui…</t>
  </si>
  <si>
    <t>https://scholar.google.com/scholar?cites=9159288336403041039&amp;as_sdt=2005&amp;sciodt=0,5&amp;hl=en</t>
  </si>
  <si>
    <t>https://www.sae.org/publications/technical-papers/content/2018-01-0572/</t>
  </si>
  <si>
    <t>Evaluation of Alternative Steering Devices with Adjustable Haptic Feedback for Semi-Autonomous and Autonomous Vehicles</t>
  </si>
  <si>
    <t>C Wang, Y Wang, JR Wagner</t>
  </si>
  <si>
    <t>http://www.freepatentsonline.com/10082791.html</t>
  </si>
  <si>
    <t>GP Bertollini, JF Szczerba…</t>
  </si>
  <si>
    <t>https://patents.google.com/patent/US9881482B2/en</t>
  </si>
  <si>
    <t>US Patent 9,881,482</t>
  </si>
  <si>
    <t>Method and device for displaying information of a system</t>
  </si>
  <si>
    <t>International Workshop on …</t>
  </si>
  <si>
    <t>Learn how to operate semi-autonomous vehicles with Extended Reality</t>
  </si>
  <si>
    <t>D Sportillo, A Paljic, L Ojeda, G Partipilo, P Fuchs…</t>
  </si>
  <si>
    <t>https://scholar.google.com/scholar?cites=17871308065075147930&amp;as_sdt=2005&amp;sciodt=0,5&amp;hl=en</t>
  </si>
  <si>
    <t>https://patents.google.com/patent/US9248743B2/en</t>
  </si>
  <si>
    <t>US Patent 9,248,743</t>
  </si>
  <si>
    <t>https://scholar.google.com/scholar?cites=429091658698392395&amp;as_sdt=2005&amp;sciodt=0,5&amp;hl=en</t>
  </si>
  <si>
    <t>https://www.researchgate.net/profile/Christoph_Schmittner/publication/312189316_Threat_Modeling_for_Automotive_Security_Analysis/links/58dbb49f92851c611d024a66/Threat-Modeling-for-Automotive-Security-Analysis.pdf</t>
  </si>
  <si>
    <t>Advanced Science and Technology Letters</t>
  </si>
  <si>
    <t>Threat modeling for automotive security analysis</t>
  </si>
  <si>
    <t>Z Ma, C Schmittner</t>
  </si>
  <si>
    <t>https://scholar.google.com/scholar?cites=14368224298269696262&amp;as_sdt=2005&amp;sciodt=0,5&amp;hl=en</t>
  </si>
  <si>
    <t>https://www.sciencedirect.com/science/article/pii/S0925753517308731</t>
  </si>
  <si>
    <t>The chatty co-driver: A linguistics approach applying lessons learnt from aviation incidents</t>
  </si>
  <si>
    <t>https://scholar.google.com/scholar?cites=10840002703575253935&amp;as_sdt=2005&amp;sciodt=0,5&amp;hl=en</t>
  </si>
  <si>
    <t>https://books.google.com/books?hl=en&amp;lr=&amp;id=8hINDgAAQBAJ&amp;oi=fnd&amp;pg=PA351&amp;dq=%22human+machine+interface%22+(%22autonomous+driving%22+OR+%22autonomous+drivings%22)+-pedestrian+-wheelchair+-military+-business&amp;ots=wt0lQFXI2F&amp;sig=8sBl1UEgcjjCKk46PcGT3il1fdw</t>
  </si>
  <si>
    <t>… Control: Proceedings of …</t>
  </si>
  <si>
    <t>A skill learning process model for driving a car</t>
  </si>
  <si>
    <t>K Togai, A Ohno, T Matsumoto…</t>
  </si>
  <si>
    <t>https://patents.google.com/patent/US20170168483A1/en</t>
  </si>
  <si>
    <t>Method and device for receiving data values and for operating a vehicle</t>
  </si>
  <si>
    <t>MM Knorr, A Geraldy, C Skupin, D Zaum…</t>
  </si>
  <si>
    <t>https://link.springer.com/article/10.1007/s38314-018-0059-0</t>
  </si>
  <si>
    <t>Distributed Audio System Concept for New Systems Architectures</t>
  </si>
  <si>
    <t>S Schwehr, D Olszewski</t>
  </si>
  <si>
    <t>https://ieeexplore.ieee.org/abstract/document/8368563/</t>
  </si>
  <si>
    <t>… on Design &amp; …</t>
  </si>
  <si>
    <t>An automatic approach to integration testing for critical automotive software</t>
  </si>
  <si>
    <t>J Sini, A Mugoni, M Violante, A Quario…</t>
  </si>
  <si>
    <t>https://scholar.google.com/scholar?cites=9319171622507862845&amp;as_sdt=2005&amp;sciodt=0,5&amp;hl=en</t>
  </si>
  <si>
    <t>https://dl.acm.org/citation.cfm?id=3131764</t>
  </si>
  <si>
    <t>Challenges for Creating Driver Overriding Mechanisms</t>
  </si>
  <si>
    <t>S Maurer, E Rukzio, R Erbach</t>
  </si>
  <si>
    <t>https://www.uni-das.de/images/pdf/veroeffentlichungen/2018/08_Karakaya_Cooperative_Approach.pdf</t>
  </si>
  <si>
    <t>https://patents.google.com/patent/US20180197417A1/en</t>
  </si>
  <si>
    <t>US Patent App. 15/868,409</t>
  </si>
  <si>
    <t>Trailer mode blind spot sensor</t>
  </si>
  <si>
    <t>J Burtch, JH Critchley</t>
  </si>
  <si>
    <t>https://patents.google.com/patent/US9352746B2/en</t>
  </si>
  <si>
    <t>US Patent 9,352,746</t>
  </si>
  <si>
    <t>http://www.freepatentsonline.com/10139831.html</t>
  </si>
  <si>
    <t>https://patents.google.com/patent/US10185392B2/en</t>
  </si>
  <si>
    <t>US Patent App. 10/185,392</t>
  </si>
  <si>
    <t>Method for transmitting information to a driver of a motor vehicle, and adaptive driver assistance system</t>
  </si>
  <si>
    <t>A Mueller</t>
  </si>
  <si>
    <t>https://patents.google.com/patent/US20170369052A1/en</t>
  </si>
  <si>
    <t>Systems and methods for operating autonomous vehicles using personalized driving profiles</t>
  </si>
  <si>
    <t>A Nagy, J Becker, S Rajaram, J Vetter…</t>
  </si>
  <si>
    <t>https://patents.google.com/patent/US20170108925A1/en</t>
  </si>
  <si>
    <t>US Patent App. 15/293,600</t>
  </si>
  <si>
    <t>https://www.researchgate.net/profile/Michael_Haberl2/publication/320893552_Simulation_assisted_impact_analyses_of_automated_driving_on_motorways_for_different_levels_of_automation_and_penetration/links/5a016ae3a6fdcc82a318420b/Simulation-assisted-impact-analyses-of-automated-driving-on-motorways-for-different-levels-of-automation-and-penetration.pdf</t>
  </si>
  <si>
    <t>Practice</t>
  </si>
  <si>
    <t>Simulation assisted impact analyses of automated driving on motorways for different levels of automation and penetration</t>
  </si>
  <si>
    <t>M Haberla, R Neuholda, M Fellendorfa, M Rudigierb…</t>
  </si>
  <si>
    <t>https://link.springer.com/content/pdf/10.1007/978-3-658-22050-1_35.pdf</t>
  </si>
  <si>
    <t>9th International Munich Chassis …</t>
  </si>
  <si>
    <t>Steering on demand for dual-mode vehicles</t>
  </si>
  <si>
    <t>J Klesing, J Zuraski, A Rezaeian</t>
  </si>
  <si>
    <t>https://scholar.google.com/scholar?cites=10091955916823189927&amp;as_sdt=2005&amp;sciodt=0,5&amp;hl=en</t>
  </si>
  <si>
    <t>https://link.springer.com/chapter/10.1007/978-3-319-74781-1_29</t>
  </si>
  <si>
    <t>Co-simulation of semi-autonomous systems: the line follower robot case study</t>
  </si>
  <si>
    <t>M Palmieri, C Bernardeschi, P Masci</t>
  </si>
  <si>
    <t>https://pdfs.semanticscholar.org/c841/188115bf71aea01a67486c53515cdfe884b9.pdf#page=95</t>
  </si>
  <si>
    <t>… Boris De Ruyter …</t>
  </si>
  <si>
    <t>Where are we bound for? Persuasion in transport applications</t>
  </si>
  <si>
    <t>A Riener, M Jeon, P Fröhlich…</t>
  </si>
  <si>
    <t>https://link.springer.com/chapter/10.1007/978-981-10-7895-8_17</t>
  </si>
  <si>
    <t>Proceedings of 2nd …</t>
  </si>
  <si>
    <t>Visual Object Detection for an Autonomous Indoor Robotic System</t>
  </si>
  <si>
    <t>AM Sharma, IA Syed, B Sharma, A Jamal…</t>
  </si>
  <si>
    <t>https://www.sciencedirect.com/science/article/pii/S2405896319300102</t>
  </si>
  <si>
    <t>A Traffic Simulation Model with Interactive Drivers and High-fidelity Car Dynamics</t>
  </si>
  <si>
    <t>G Su, N Li, Y Yildiz, A Girard, I Kolmanovsky</t>
  </si>
  <si>
    <t>https://patents.google.com/patent/US20160362084A1/en</t>
  </si>
  <si>
    <t>US Patent App. 14/739,637</t>
  </si>
  <si>
    <t>Autonomous vehicle theft prevention</t>
  </si>
  <si>
    <t>DR Martin, MA Rockwell</t>
  </si>
  <si>
    <t>https://books.google.com/books?hl=en&amp;lr=&amp;id=lmBwDwAAQBAJ&amp;oi=fnd&amp;pg=PR8&amp;dq=%22human+machine+interface%22+(%22autonomous+driving%22+OR+%22autonomous+drivings%22)+-pedestrian+-wheelchair+-military+-business&amp;ots=cQ_VmoJV5U&amp;sig=BjiX-YkeC3y0pJnb9InqNBeCqQg</t>
  </si>
  <si>
    <t>… Munich Chassis Symposium 2018: chassis. tech …</t>
  </si>
  <si>
    <t>PARALLEL STRAND I</t>
  </si>
  <si>
    <t>A VEHICLES</t>
  </si>
  <si>
    <t>https://patents.google.com/patent/US9688244B2/en</t>
  </si>
  <si>
    <t>US Patent 9,688,244</t>
  </si>
  <si>
    <t>https://ieeexplore.ieee.org/abstract/document/8500520/</t>
  </si>
  <si>
    <t>Conceptual design and evaluation of a human machine interface for highly automated truck driving</t>
  </si>
  <si>
    <t>NT Richardson, C Lehmer…</t>
  </si>
  <si>
    <t>Digitalization, virtualization and scenarios simulation for development and validation of complex ADAS systems</t>
  </si>
  <si>
    <t>A Brión Toucedo</t>
  </si>
  <si>
    <t>US Patent App. 14/477,445</t>
  </si>
  <si>
    <t>https://patents.google.com/patent/US10053132B2/en</t>
  </si>
  <si>
    <t>US Patent App. 10/053,132</t>
  </si>
  <si>
    <t>https://ieeexplore.ieee.org/abstract/document/8482057/</t>
  </si>
  <si>
    <t>2018 IEEE 17th International …</t>
  </si>
  <si>
    <t>Influence of a Driver's Mindset on Understanding Driver-Assist Systems</t>
  </si>
  <si>
    <t>A Yoshizawa, H Iwasaki</t>
  </si>
  <si>
    <t>digitalcommons.wayne.edu</t>
  </si>
  <si>
    <t>https://ieeexplore.ieee.org/abstract/document/7973350/</t>
  </si>
  <si>
    <t>2017 Smart City Symposium …</t>
  </si>
  <si>
    <t>Hybrid communication solution for C-ITS and its evaluation</t>
  </si>
  <si>
    <t>M Srotyr, T Zelinka, Z Lokaj</t>
  </si>
  <si>
    <t>https://patents.google.com/patent/US20180079451A1/en</t>
  </si>
  <si>
    <t>US Patent App. 15/712,337</t>
  </si>
  <si>
    <t>Vehicle trailer control system with speed control</t>
  </si>
  <si>
    <t>VJ Swanson</t>
  </si>
  <si>
    <t>https://patents.google.com/patent/US20170370740A1/en</t>
  </si>
  <si>
    <t>US Patent App. 15/540,541</t>
  </si>
  <si>
    <t>Route selection based on automatic-manual driving prefernce ratio</t>
  </si>
  <si>
    <t>A Nagy, J Becker</t>
  </si>
  <si>
    <t>http://www.aes.org/e-lib/online/browse.cfm?elib=19562</t>
  </si>
  <si>
    <t>aes.org</t>
  </si>
  <si>
    <t>… Society Convention 144</t>
  </si>
  <si>
    <t>A Distributed Audio System for Automotive Applications</t>
  </si>
  <si>
    <t>J Boehm, D Olszewski, ZB Mirza, P Rathmann…</t>
  </si>
  <si>
    <t>https://patents.google.com/patent/US20170361853A1/en</t>
  </si>
  <si>
    <t>Autonomous maneuver notification for autonomous vehicles</t>
  </si>
  <si>
    <t>A Nagy, S Rajaram, J Vetter, T Mamaeva…</t>
  </si>
  <si>
    <t>https://repository.tudelft.nl/islandora/object/uuid:3edbc911-49bc-45db-a252-15d5ce38f9df</t>
  </si>
  <si>
    <t>repository.tudelft.nl</t>
  </si>
  <si>
    <t>Evaluating two automation feedback aids' influence on the acceptance of automated truck merging systems</t>
  </si>
  <si>
    <t>M de Jonge</t>
  </si>
  <si>
    <t>https://ieeexplore.ieee.org/abstract/document/8651732/</t>
  </si>
  <si>
    <t>2019 16th IEEE Annual …</t>
  </si>
  <si>
    <t>Demonstration of a 5G Multi-access Edge Cloud Enabled Smart Sorting Machine for Industry 4.0</t>
  </si>
  <si>
    <t>A Kropp, RS Schmoll, GT Nguyen…</t>
  </si>
  <si>
    <t>https://ieeexplore.ieee.org/abstract/document/8574934/</t>
  </si>
  <si>
    <t>Relationship Between Gaze Behavior and Steering Performance for Driver–Automation Shared Control: A Driving Simulator Study</t>
  </si>
  <si>
    <t>https://patents.google.com/patent/US20180126871A1/en</t>
  </si>
  <si>
    <t>Modular passenger transportation system</t>
  </si>
  <si>
    <t>M Martinotti, F Perini, N Guelfo, J Astalosch…</t>
  </si>
  <si>
    <t>https://patents.google.com/patent/US20180348753A1/en</t>
  </si>
  <si>
    <t>US Patent App. 15/608,335</t>
  </si>
  <si>
    <t>Real time road flood level detection</t>
  </si>
  <si>
    <t>AO Gonzalez, OJL Sanchez…</t>
  </si>
  <si>
    <t>https://idp.springer.com/authorize/casa?redirect_uri=https://link.springer.com/article/10.1007/s38311-017-0098-9&amp;casa_token=wKxpVxYEqZIAAAAA:qvaUOxlSBHGJn9ifXUAGT6LWMkV2kufvWeDzMZf4w122rEf0f4ucCKgoy-St-EgZkAn9ScG2Z_rZHGl1zQ</t>
  </si>
  <si>
    <t>Future Mobility with no Accidents or Emissions</t>
  </si>
  <si>
    <t>S Jung, J Paas, E Finkbeiner, V Vogel</t>
  </si>
  <si>
    <t>https://patents.google.com/patent/US20190054926A1/en</t>
  </si>
  <si>
    <t>US Patent App. 16/014,297</t>
  </si>
  <si>
    <t>Autonomous driving vehicle</t>
  </si>
  <si>
    <t>M WASEKURA</t>
  </si>
  <si>
    <t>A Training Station with Multiple Head-Mounted Displays for Learning Advanced Driver Assistance Systems</t>
  </si>
  <si>
    <t>K Abdelgawad</t>
  </si>
  <si>
    <t>https://pdfs.semanticscholar.org/069e/52f0b0e26df757481bc4cddf6f9725c587ac.pdf#page=15</t>
  </si>
  <si>
    <t>BSR winter school Big Software on the Run …</t>
  </si>
  <si>
    <t>Challenges in Automotive Software Development Running on Big Software</t>
  </si>
  <si>
    <t>MGJ van den Brand</t>
  </si>
  <si>
    <t>https://sam.ensam.eu/handle/10985/13979</t>
  </si>
  <si>
    <t>Artificial Potential Field Simulation Framework for Semi-Autonomous Car Conception</t>
  </si>
  <si>
    <t>A Le Gouguec, A Kemeny, A Berthoz, F Merienne</t>
  </si>
  <si>
    <t>https://ieeexplore.ieee.org/abstract/document/7573358/</t>
  </si>
  <si>
    <t>2016 IEEE Symposium on VLSI Technology</t>
  </si>
  <si>
    <t>Intelligent mobility realized through VLSI</t>
  </si>
  <si>
    <t>T Asami</t>
  </si>
  <si>
    <t>https://onlinelibrary.wiley.com/doi/abs/10.1002/j.2637-496X.2018.tb01119.x</t>
  </si>
  <si>
    <t>Automotive Displays Proliferate at Display Week 2018</t>
  </si>
  <si>
    <t>http://www.freepatentsonline.com/10120379.html</t>
  </si>
  <si>
    <t>Interaction and Easier Operation</t>
  </si>
  <si>
    <t>M Reichenbach</t>
  </si>
  <si>
    <t>https://ieeexplore.ieee.org/abstract/document/8307236/</t>
  </si>
  <si>
    <t>IEEE Sensors Journal</t>
  </si>
  <si>
    <t>Online Sensing of Human Steering Intervention Torque for Autonomous Driving Actuation Systems</t>
  </si>
  <si>
    <t>X Wang, L Guo, Y Jia</t>
  </si>
  <si>
    <t>https://idp.springer.com/authorize/casa?redirect_uri=https://link.springer.com/article/10.1007/s38311-018-0154-0&amp;casa_token=FD315BBIQl4AAAAA:qt_dvBWeJdppsVY22-Dj-4izl8M_v2XOoawPUZ6FaNItlGc9082NWVItAO4hNp--nJbHUUPx48cgCSBzfw</t>
  </si>
  <si>
    <t>Steering Concepts for Highly Automated and Autonomous Driving</t>
  </si>
  <si>
    <t>T Heitz, A Schacht, T Bayer, D Kreutz</t>
  </si>
  <si>
    <t>Driver Behavior and Environment Interaction Modeling for Intelligent Vehicle Advancements</t>
  </si>
  <si>
    <t>Y Zheng</t>
  </si>
  <si>
    <t>http://www.freepatentsonline.com/10093324.html</t>
  </si>
  <si>
    <t>https://ieeexplore.ieee.org/abstract/document/8372718/</t>
  </si>
  <si>
    <t>2018 27th Wireless and Optical …</t>
  </si>
  <si>
    <t>Integration of open source platform duckietown and gesture recognition as an interactive interface for the museum robotic guide</t>
  </si>
  <si>
    <t>FC Cheng, ZY Wang, JJ Chen</t>
  </si>
  <si>
    <t>https://books.google.com/books?hl=en&amp;lr=&amp;id=HdtCDwAAQBAJ&amp;oi=fnd&amp;pg=PA255&amp;dq=%22human+machine+interface%22+(%22autonomous+driving%22+OR+%22autonomous+drivings%22)+-pedestrian+-wheelchair+-military+-business&amp;ots=jWLQ6OrzPT&amp;sig=PbJqT8JUI2mp2_gUzNR9fKa3k44</t>
  </si>
  <si>
    <t>https://journals.sagepub.com/doi/abs/10.1177/1541931218621439?casa_token=5qVOS7JsNYgAAAAA:VcZjKoMt9vUBnu0IfMiFGsalSQNFD08y777R3b5OE-eLRolO-KYsTqZFlpWOk_AIAUjTkkwgpkXCsg</t>
  </si>
  <si>
    <t>Effect of Response Method on Driver Responses to Auditory Warnings in Simulated Semi-autonomous Driving</t>
  </si>
  <si>
    <t>S Mishler, J Chen</t>
  </si>
  <si>
    <t>https://link.springer.com/content/pdf/10.1007/978-3-658-22050-1_14.pdf</t>
  </si>
  <si>
    <t>Lateral dynamics on the vehicle test bed–a steering force module as a validation tool for autonomous driving functions</t>
  </si>
  <si>
    <t>M Förster, R Hettel, C Schyr, PE Pfeffer</t>
  </si>
  <si>
    <t>https://scholar.google.com/scholar?cites=6946142225710429888&amp;as_sdt=2005&amp;sciodt=0,5&amp;hl=en</t>
  </si>
  <si>
    <t>https://patents.google.com/patent/US20180017969A1/en</t>
  </si>
  <si>
    <t>Controlling autonomous driving mode in an autonomous vehicle</t>
  </si>
  <si>
    <t>https://scholar.google.com/scholar?cites=1937459468589902597&amp;as_sdt=2005&amp;sciodt=0,5&amp;hl=en</t>
  </si>
  <si>
    <t>https://ieeexplore.ieee.org/abstract/document/8406997/</t>
  </si>
  <si>
    <t>IEEE INFOCOM 2018-IEEE …</t>
  </si>
  <si>
    <t>Demo abstract: Integrating a driving simulator with city-scale VANET simulation for the development of next generation ADAS systems</t>
  </si>
  <si>
    <t>DS Buse, C Sommer, F Dressler</t>
  </si>
  <si>
    <t>https://scholar.google.com/scholar?cites=11669936892959495683&amp;as_sdt=2005&amp;sciodt=0,5&amp;hl=en</t>
  </si>
  <si>
    <t>https://patents.google.com/patent/US9335765B2/en</t>
  </si>
  <si>
    <t>US Patent 9,335,765</t>
  </si>
  <si>
    <t>TE Pilutti, MY Rupp, RA Trombley, AT Waldis</t>
  </si>
  <si>
    <t>https://scholar.google.com/scholar?cites=699926872484755905&amp;as_sdt=2005&amp;sciodt=0,5&amp;hl=en</t>
  </si>
  <si>
    <t>https://www.sae.org/publications/technical-papers/content/2017-01-0650/</t>
  </si>
  <si>
    <t>The Psychological and Statistical Design Method for Co-Creation HMI Applications in the Chinese Automotive Market</t>
  </si>
  <si>
    <t>X Li, X Ge, Y Wang</t>
  </si>
  <si>
    <t>https://scholar.google.com/scholar?cites=7024914392155276163&amp;as_sdt=2005&amp;sciodt=0,5&amp;hl=en</t>
  </si>
  <si>
    <t>https://dl.acm.org/citation.cfm?id=3131732</t>
  </si>
  <si>
    <t>https://scholar.google.com/scholar?cites=13909898670187100589&amp;as_sdt=2005&amp;sciodt=0,5&amp;hl=en</t>
  </si>
  <si>
    <t>https://ieeexplore.ieee.org/abstract/document/8231999/</t>
  </si>
  <si>
    <t>2017 52nd International Universities Power …</t>
  </si>
  <si>
    <t>Study of electric propulsion by using virtual reality software</t>
  </si>
  <si>
    <t>D Fodorean</t>
  </si>
  <si>
    <t>https://scholar.google.com/scholar?cites=15683724145158663583&amp;as_sdt=2005&amp;sciodt=0,5&amp;hl=en</t>
  </si>
  <si>
    <t>http://web.mit.edu/reimer/www/pdfs/Reimer_2016_SID.pdf</t>
  </si>
  <si>
    <t>mit.edu</t>
  </si>
  <si>
    <t>Presentation at the SID 2016 23rd Annual Symposium …</t>
  </si>
  <si>
    <t>Evolving HMI assessment toward a multi-modal vision in an increasingly automated driving experience</t>
  </si>
  <si>
    <t>B Reimer</t>
  </si>
  <si>
    <t>https://scholar.google.com/scholar?cites=9028411488016515564&amp;as_sdt=2005&amp;sciodt=0,5&amp;hl=en</t>
  </si>
  <si>
    <t>http://yadda.icm.edu.pl/baztech/session.action?userAction=property&amp;parameterName=search%2FitemsPerPage&amp;parameterValue=100&amp;currentUrl=%2Fbaztech%2Felement%2Fbwmeta1.element.baztech-7a66d330-37c0-4009-8ff2-1bcd7bd3e693&amp;currentApplicationPath=%2Felement%2Fbwmeta1.element.baztech-7a66d330-37c0-4009-8ff2-1bcd7bd3e693&amp;selectResultsNumber=100</t>
  </si>
  <si>
    <t>Autobusy: technika …</t>
  </si>
  <si>
    <t>Simplified car simulator usage in hmi research in chosen active safety systems conditions, for semi-autonomous vehicles</t>
  </si>
  <si>
    <t>T Dziewoński, D Jastrzębski, M Mirosław…</t>
  </si>
  <si>
    <t>https://scholar.google.com/scholar?cites=1381732714593973753&amp;as_sdt=2005&amp;sciodt=0,5&amp;hl=en</t>
  </si>
  <si>
    <t>… and Expo, Asia-Pacific (ITEC Asia …</t>
  </si>
  <si>
    <t>https://scholar.google.com/scholar?cites=10877082006225938780&amp;as_sdt=2005&amp;sciodt=0,5&amp;hl=en</t>
  </si>
  <si>
    <t>https://ieeexplore.ieee.org/abstract/document/8024881/</t>
  </si>
  <si>
    <t>2017 19th International Conference …</t>
  </si>
  <si>
    <t>Latency-aware optimisation framework for cloudlet placement</t>
  </si>
  <si>
    <t>E Wong, S Mondal, G Das</t>
  </si>
  <si>
    <t>… and Autonomous Driving</t>
  </si>
  <si>
    <t>https://scholar.google.com/scholar?cites=7063830968577296655&amp;as_sdt=2005&amp;sciodt=0,5&amp;hl=en</t>
  </si>
  <si>
    <t>https://dl.acm.org/citation.cfm?id=3053101</t>
  </si>
  <si>
    <t>Proceedings of the 2017 CHI Conference …</t>
  </si>
  <si>
    <t>Toward Defining Driving Automation from a Human-Centered Perspective</t>
  </si>
  <si>
    <t>JH Yang, J Han, JM Park</t>
  </si>
  <si>
    <t>https://scholar.google.com/scholar?cites=8676146253385458656&amp;as_sdt=2005&amp;sciodt=0,5&amp;hl=en</t>
  </si>
  <si>
    <t>https://patents.google.com/patent/US9266429B2/en</t>
  </si>
  <si>
    <t>https://scholar.google.com/scholar?cites=2932171466318536933&amp;as_sdt=2005&amp;sciodt=0,5&amp;hl=en</t>
  </si>
  <si>
    <t>https://idp.springer.com/authorize/casa?redirect_uri=https://link.springer.com/article/10.1007/s38311-017-0088-y&amp;casa_token=YNBojL7w8voAAAAA:SUaBu8gJk5A1f0nSnMuNsPfpgwWmc-tg8nMU3QjIOWZ2LwJsZsL4S69H6XVhL7E9ZAVxNHHtTBJrdjwBoA</t>
  </si>
  <si>
    <t>US Patent App. 10/065,556</t>
  </si>
  <si>
    <t>22.64</t>
  </si>
  <si>
    <t>https://scholar.google.com/scholar?cites=4644121517641325567&amp;as_sdt=2005&amp;sciodt=0,5&amp;hl=en</t>
  </si>
  <si>
    <t>US Patent 6,859,148</t>
  </si>
  <si>
    <t>https://e-archivo.uc3m.es/handle/10016/26657</t>
  </si>
  <si>
    <t>e-archivo.uc3m.es</t>
  </si>
  <si>
    <t>In-hand object detection and tracking using 2D and 3D information</t>
  </si>
  <si>
    <t>I Sanz Nieto</t>
  </si>
  <si>
    <t>https://scholar.google.com/scholar?cites=1197612844280324617&amp;as_sdt=2005&amp;sciodt=0,5&amp;hl=en</t>
  </si>
  <si>
    <t>https://books.google.com/books?hl=en&amp;lr=&amp;id=YzAKAwAAQBAJ&amp;oi=fnd&amp;pg=PT5&amp;dq=%22human+machine+interface%22+(%22autonomous+car%22+OR+%22autonomous+cars%22)+-pedestrian+-wheelchair+-military+-business&amp;ots=jAgUYaMl8S&amp;sig=NwdaLuyPub2lWNlEl389JcXBxTc</t>
  </si>
  <si>
    <t>Intracorporeal Robotics: From Milliscale to Nanoscale</t>
  </si>
  <si>
    <t>M Gauthier, N Andreff, E Dombre</t>
  </si>
  <si>
    <t>https://scholar.google.com/scholar?cites=4725373591364258180&amp;as_sdt=2005&amp;sciodt=0,5&amp;hl=en</t>
  </si>
  <si>
    <t>https://ieeexplore.ieee.org/abstract/document/8186303/</t>
  </si>
  <si>
    <t>Robust object tracking via large margin and scale-adaptive correlation filter</t>
  </si>
  <si>
    <t>J Li, X Zhou, S Chan, S Chen</t>
  </si>
  <si>
    <t>https://scholar.google.com/scholar?cites=16038585771486104046&amp;as_sdt=2005&amp;sciodt=0,5&amp;hl=en</t>
  </si>
  <si>
    <t>https://ieeexplore.ieee.org/abstract/document/7517345/</t>
  </si>
  <si>
    <t>Bilateral Control of SeNZA—A Series Hybrid Electric Bicycle</t>
  </si>
  <si>
    <t>M Corno, F Roselli, SM Savaresi</t>
  </si>
  <si>
    <t>https://d-nb.info/1174251867/34</t>
  </si>
  <si>
    <t>Developing a Model-Based Lane Change Decision Aid System by Integrating Driver Uncertainty</t>
  </si>
  <si>
    <t>FY aus Shandong</t>
  </si>
  <si>
    <t>http://publications.lib.chalmers.se/records/fulltext/118609.pdf</t>
  </si>
  <si>
    <t>Nuisance vs False Collision Warnings During Driving; The Difference in Effect of False and Nuisance Alarms on the Driver when Driving with a Forward …</t>
  </si>
  <si>
    <t>EH Hallgren</t>
  </si>
  <si>
    <t>https://upcommons.upc.edu/handle/2117/112083</t>
  </si>
  <si>
    <t>upcommons.upc.edu</t>
  </si>
  <si>
    <t>Reconstruction of scenes using a hand-held range imaging camera</t>
  </si>
  <si>
    <t>J Gallostra Acín</t>
  </si>
  <si>
    <t>https://core.ac.uk/download/pdf/141674714.pdf</t>
  </si>
  <si>
    <t>JG Acín</t>
  </si>
  <si>
    <t>https://www.sciencedirect.com/science/article/pii/S0925753518312669</t>
  </si>
  <si>
    <t>Safety Science</t>
  </si>
  <si>
    <t>Collision avoidance on maritime autonomous surface ships: Operators' tasks and human failure events</t>
  </si>
  <si>
    <t>https://patents.google.com/patent/US20170330458A1/en</t>
  </si>
  <si>
    <t>US Patent App. 15/666,829</t>
  </si>
  <si>
    <t>Server, System, and Method for Determining a Position of an End of a Traffic Jam</t>
  </si>
  <si>
    <t>J Jordan</t>
  </si>
  <si>
    <t>http://csus-dspace.calstate.edu/handle/10211.3/207768</t>
  </si>
  <si>
    <t>csus-dspace.calstate.edu</t>
  </si>
  <si>
    <t>Design and implementation of a sensor hub interface using an ARM cortex m0 processor</t>
  </si>
  <si>
    <t>K Bandri Anand, VN Murthy</t>
  </si>
  <si>
    <t>https://scholar.google.com/scholar?cites=12090585207226292756&amp;as_sdt=2005&amp;sciodt=0,5&amp;hl=en</t>
  </si>
  <si>
    <t>https://ieeexplore.ieee.org/abstract/document/7317744/</t>
  </si>
  <si>
    <t>Strategic conformance: Overcoming acceptance issues of decision aiding automation?</t>
  </si>
  <si>
    <t>C Westin, C Borst, B Hilburn</t>
  </si>
  <si>
    <t>http://search.proquest.com/openview/062cfc2c02447156151b71b31b951a53/1?pq-origsite=gscholar&amp;cbl=18750&amp;diss=y</t>
  </si>
  <si>
    <t>Enhancing Driving Safety and Efficiency via Smartphone Systems</t>
  </si>
  <si>
    <t>T Song</t>
  </si>
  <si>
    <t>https://dspace.mit.edu/handle/1721.1/59701</t>
  </si>
  <si>
    <t>Runtime verification for stochastic systems</t>
  </si>
  <si>
    <t>CM Wilcox</t>
  </si>
  <si>
    <t>https://books.google.com/books?hl=en&amp;lr=&amp;id=bsWCDwAAQBAJ&amp;oi=fnd&amp;pg=PA1&amp;dq=%22human+machine+interface%22+(%22autonomous+car%22+OR+%22autonomous+cars%22)+-pedestrian+-wheelchair+-military+-business&amp;ots=o_MBx6KQoD&amp;sig=l0yNJW0KDPfVWChflT8V_Ol5SeQ</t>
  </si>
  <si>
    <t>5.86</t>
  </si>
  <si>
    <t>https://scholar.google.com/scholar?cites=5932837811229871015&amp;as_sdt=2005&amp;sciodt=0,5&amp;hl=en</t>
  </si>
  <si>
    <t>https://idp.springer.com/authorize/casa?redirect_uri=https://link.springer.com/article/10.1007/s11370-012-0118-y&amp;casa_token=5d04f6khguoAAAAA:1xURfiJXzCfcrY6d7DDMWL6W8n1zeH8mVxMmCdbJ_Fw-LBHp6l-IIUeCb22DNwy_yDjpdr8UozCwtRpOgA</t>
  </si>
  <si>
    <t>Intelligent Service Robotics</t>
  </si>
  <si>
    <t>Caesar: an intelligent domestic service robot</t>
  </si>
  <si>
    <t>S Schiffer, A Ferrein, G Lakemeyer</t>
  </si>
  <si>
    <t>https://scholar.google.com/scholar?cites=5536835234006073203&amp;as_sdt=2005&amp;sciodt=0,5&amp;hl=en</t>
  </si>
  <si>
    <t>https://patents.google.com/patent/US20180309786A1/en</t>
  </si>
  <si>
    <t>US Patent App. 15/959,957</t>
  </si>
  <si>
    <t>MOVING TARGET DEFENSE FOR SECURING INTERNET OF THINGS (IoT)</t>
  </si>
  <si>
    <t>T Apelewicz, N Ziv</t>
  </si>
  <si>
    <t>https://scholar.google.com/scholar?cites=13182131168459264881&amp;as_sdt=2005&amp;sciodt=0,5&amp;hl=en</t>
  </si>
  <si>
    <t>https://patents.google.com/patent/US9226115B2/en</t>
  </si>
  <si>
    <t>US Patent 9,226,115</t>
  </si>
  <si>
    <t>Context-aware in-vehicle dashboard</t>
  </si>
  <si>
    <t>SK Raghunathan, A Premaradj</t>
  </si>
  <si>
    <t>https://patents.google.com/patent/US10163272B2/en</t>
  </si>
  <si>
    <t>US Patent App. 10/163,272</t>
  </si>
  <si>
    <t>Vehicular electronic control unit and vehicular service management system</t>
  </si>
  <si>
    <t>T Hasegawa, K HAYAKAWA</t>
  </si>
  <si>
    <t>https://scholar.google.com/scholar?cites=5181888754377175349&amp;as_sdt=2005&amp;sciodt=0,5&amp;hl=en</t>
  </si>
  <si>
    <t>https://hal.archives-ouvertes.fr/hal-01088389/</t>
  </si>
  <si>
    <t>IEEE ICRA Workshop on …</t>
  </si>
  <si>
    <t>An image based dynamic window approach for local navigation of an autonomous vehicle in urban environments</t>
  </si>
  <si>
    <t>DA de Lima, AC Victorino</t>
  </si>
  <si>
    <t>https://ieeexplore.ieee.org/abstract/document/8585452/</t>
  </si>
  <si>
    <t>2018 International Conference on Smart …</t>
  </si>
  <si>
    <t>Some Considerations on Dependability Issues and Cyber-Security of Cyber-Physical Systems</t>
  </si>
  <si>
    <t>JM Thiriet, S Mocanu</t>
  </si>
  <si>
    <t>https://brage.bibsys.no/xmlui/handle/11250/2590151</t>
  </si>
  <si>
    <t>Real-Time Motion Compensation in Ship-to-Ship Load Handling</t>
  </si>
  <si>
    <t>SS Tørdal</t>
  </si>
  <si>
    <t>https://patents.google.com/patent/US20160283191A1/en</t>
  </si>
  <si>
    <t>US Patent App. 15/172,169</t>
  </si>
  <si>
    <t>Voice command processing method and electronic device utilizing the same</t>
  </si>
  <si>
    <t>CC Lu</t>
  </si>
  <si>
    <t>https://patents.google.com/patent/US20180060430A1/en</t>
  </si>
  <si>
    <t>US Patent App. 15/802,470</t>
  </si>
  <si>
    <t>https://scholar.google.com/scholar?cites=11940066180510024929&amp;as_sdt=2005&amp;sciodt=0,5&amp;hl=en</t>
  </si>
  <si>
    <t>http://www.academia.edu/download/43727923/A_Control_Design_Approach_for_Controllin20160314-19397-19nkivw.pdf</t>
  </si>
  <si>
    <t>A control design approach for controlling an autonomous vehicle with FPGAs</t>
  </si>
  <si>
    <t>AP Correia, CH Llanos, RW de Carvalho…</t>
  </si>
  <si>
    <t>https://patents.google.com/patent/US9836276B2/en</t>
  </si>
  <si>
    <t>US Patent 9,836,276</t>
  </si>
  <si>
    <t>https://kindai.repo.nii.ac.jp/?action=repository_action_common_download&amp;item_id=18511&amp;item_no=1&amp;attribute_id=40&amp;file_no=1</t>
  </si>
  <si>
    <t>kindai.repo.nii.ac.jp</t>
  </si>
  <si>
    <t>近畿大学次世代基盤 …</t>
  </si>
  <si>
    <t>&lt; 平成 28 年度活動報告&gt; 自動車技術研究センター活動報告</t>
  </si>
  <si>
    <t>田端道彦, 田中一基, 角田勝, 栗田耕一…</t>
  </si>
  <si>
    <t>https://books.google.com/books?hl=en&amp;lr=&amp;id=J0CCAgAAQBAJ&amp;oi=fnd&amp;pg=PA109&amp;dq=%22human+machine+interface%22+(%22autonomous+car%22+OR+%22autonomous+cars%22)+-pedestrian+-wheelchair+-military+-business&amp;ots=Q_rFBAKMBy&amp;sig=nfooX2WKxcZQY_-v-jRQBHRM8yA</t>
  </si>
  <si>
    <t>Concept-Oriented Research and Development in …</t>
  </si>
  <si>
    <t>Fusion of Computer and Communication</t>
  </si>
  <si>
    <t>H Kopetz</t>
  </si>
  <si>
    <t>https://scholar.google.com/scholar?cites=10729490329006375129&amp;as_sdt=2005&amp;sciodt=0,5&amp;hl=en</t>
  </si>
  <si>
    <t>https://www.researchgate.net/profile/Asa_Fasth_Fast-Berglund/publication/308074257_Finding_Trends_in_Human-Automation_Interaction_Research_in_Order_to_Formulate_a_Cognitive_Automation_Strategy_for_Final_Assembly/links/57d8f64708ae0c0081ee1653/Finding-Trends-in-Human-Automation-Interaction-Research-in-Order-to-Formulate-a-Cognitive-Automation-Strategy-for-Final-Assembly.pdf</t>
  </si>
  <si>
    <t>Internationel Journal of …</t>
  </si>
  <si>
    <t>Finding trends in human-automation interaction research in order to formulate a cognitive automation strategy for final assembly</t>
  </si>
  <si>
    <t>A Fast-Berglund, S Mattsson…</t>
  </si>
  <si>
    <t>https://www.sciencedirect.com/science/article/pii/S2352146518304125</t>
  </si>
  <si>
    <t>Transportation research procedia</t>
  </si>
  <si>
    <t>Needs, restrictions and priorities for the development and installation of a multifunctional C-ITS solution on existing road pavement</t>
  </si>
  <si>
    <t>M Gkemou, A Spiliotis, E Bekiaris</t>
  </si>
  <si>
    <t>https://patents.google.com/patent/US20140375447A1/en</t>
  </si>
  <si>
    <t>US Patent App. 13/964,443</t>
  </si>
  <si>
    <t>https://www.wt.pw.edu.pl/content/download/7704/43159/file/Paula%20Razin,%20Iwona%20Grabarek.pdf</t>
  </si>
  <si>
    <t>wt.pw.edu.pl</t>
  </si>
  <si>
    <t>Prace Naukowe Politechniki Warszawskiej …</t>
  </si>
  <si>
    <t>Koncepcja oceny przejęcia kontroli sterowania przez kierowcę w pojazdach z warunkową autonomizacją</t>
  </si>
  <si>
    <t>P Razin, I Grabarek</t>
  </si>
  <si>
    <t>https://scholar.google.com/scholar?cites=14316297814721055545&amp;as_sdt=2005&amp;sciodt=0,5&amp;hl=en</t>
  </si>
  <si>
    <t>https://www.sciencedirect.com/science/article/pii/S0951832016309723</t>
  </si>
  <si>
    <t>Reliability Engineering &amp; System …</t>
  </si>
  <si>
    <t>Application of systems theoretic process analysis to a lane keeping assist system</t>
  </si>
  <si>
    <t>HS Mahajan, T Bradley, S Pasricha</t>
  </si>
  <si>
    <t>https://scholar.google.com/scholar?cites=15630292295367231341&amp;as_sdt=2005&amp;sciodt=0,5&amp;hl=en</t>
  </si>
  <si>
    <t>https://www.sae.org/gsdownload/?prodCd=2013-36-0497</t>
  </si>
  <si>
    <t>Technology and Trends on HMI for Vehicle Information</t>
  </si>
  <si>
    <t>R Wetzel</t>
  </si>
  <si>
    <t>https://ieeexplore.ieee.org/abstract/document/8122766/</t>
  </si>
  <si>
    <t>A framework for understanding automation in terms of levels of human control abstraction</t>
  </si>
  <si>
    <t>CD Johnson, ME Miller, CF Rusnock…</t>
  </si>
  <si>
    <t>https://scholar.google.com/scholar?cites=12530006119892704302&amp;as_sdt=2005&amp;sciodt=0,5&amp;hl=en</t>
  </si>
  <si>
    <t>https://www.sciencedirect.com/science/article/pii/S2405896317300587</t>
  </si>
  <si>
    <t>A complete framework for developing and testing automated driving controllers</t>
  </si>
  <si>
    <t>R Lattarulo, J Pérez, M Dendaluce</t>
  </si>
  <si>
    <t>https://www.spiedigitallibrary.org/conference-proceedings-of-spie/10676/106761L/PARA-experimental-device-for-virtual-and-augmented-reality/10.1117/12.2318398.short</t>
  </si>
  <si>
    <t>Digital Optics for Immersive Displays</t>
  </si>
  <si>
    <t>PARA: experimental device for virtual and augmented reality</t>
  </si>
  <si>
    <t>S Larroque, J Casarin</t>
  </si>
  <si>
    <t>https://scholar.google.com/scholar?cites=6491704737952691231&amp;as_sdt=2005&amp;sciodt=0,5&amp;hl=en</t>
  </si>
  <si>
    <t>https://link.springer.com/chapter/10.1007/978-3-642-27579-1_48</t>
  </si>
  <si>
    <t>… on Computer Aided …</t>
  </si>
  <si>
    <t>AUTOPIA program advances: how to automate the traffic?</t>
  </si>
  <si>
    <t>V Milanés, E Onieva, J Pérez, J Villagrá…</t>
  </si>
  <si>
    <t>https://ieeexplore.ieee.org/abstract/document/8431298/</t>
  </si>
  <si>
    <t>2018 Annual …</t>
  </si>
  <si>
    <t>Optimal predictive eco-driving cycles for conventional and electric cars</t>
  </si>
  <si>
    <t>D Maamria, K Gillet, G Colin…</t>
  </si>
  <si>
    <t>https://books.google.com/books?hl=en&amp;lr=&amp;id=OtHuDQAAQBAJ&amp;oi=fnd&amp;pg=PA154&amp;dq=%22human+machine+interface%22+(%22autonomous+car%22+OR+%22autonomous+cars%22)+-pedestrian+-wheelchair+-military+-business&amp;ots=BRyZ_38LNB&amp;sig=MnPQTd1VfZvSyRTOVVlWaTiEL0c</t>
  </si>
  <si>
    <t>Industrial Networks and Intelligent Systems: Second …</t>
  </si>
  <si>
    <t>Mood-Based On-Car Music Recommendations</t>
  </si>
  <si>
    <t>M Morisio</t>
  </si>
  <si>
    <t>https://scholar.google.com/scholar?cites=6234282155677012120&amp;as_sdt=2005&amp;sciodt=0,5&amp;hl=en</t>
  </si>
  <si>
    <t>https://link.springer.com/chapter/10.1007/978-3-319-52569-3_14</t>
  </si>
  <si>
    <t>… Conference on Industrial …</t>
  </si>
  <si>
    <t>Mood-based on-car music recommendations</t>
  </si>
  <si>
    <t>E Çano, R Coppola, E Gargiulo, M Marengo…</t>
  </si>
  <si>
    <t>https://onlinelibrary.wiley.com/doi/abs/10.1002/j.2637-496X.2018.tb01100.x</t>
  </si>
  <si>
    <t>Inside Connections: How Your Car's Components Communicate</t>
  </si>
  <si>
    <t>J Donelan</t>
  </si>
  <si>
    <t>http://twittertechnews.com/cgi3d/torcs-an-open-source-multi-platform-real-car-racing-simulator-with-an-artificial-intelligence-module-and-20-years-of-successful-applications/</t>
  </si>
  <si>
    <t>Archaeology</t>
  </si>
  <si>
    <t>TORCS an open source multi platform real car racing simulator with an Artificial Intelligence module and 20 years of successful applications</t>
  </si>
  <si>
    <t>2.63</t>
  </si>
  <si>
    <t>https://scholar.google.com/scholar?cites=7553426422788485732&amp;as_sdt=2005&amp;sciodt=0,5&amp;hl=en</t>
  </si>
  <si>
    <t>https://ieeexplore.ieee.org/abstract/document/6129266/</t>
  </si>
  <si>
    <t>TENCON 2011-2011 IEEE …</t>
  </si>
  <si>
    <t>Development of a convenient wireless control of an autonomous vehicle using apple iOS SDK</t>
  </si>
  <si>
    <t>C Fernandes, KY Ng, BH Khoo</t>
  </si>
  <si>
    <t>Jacques Julliand, Olga Kouchnarenko, Pierre-Alain Masson and Guillaume Voiron Program analysis and testing Automatic Fine-grain Locking Generation …</t>
  </si>
  <si>
    <t>F Mallet, M Zhang, E Madelaine</t>
  </si>
  <si>
    <t>https://surveillance9.sciencesconf.org/data/155066.pdf</t>
  </si>
  <si>
    <t>surveillance9.sciencesconf.org</t>
  </si>
  <si>
    <t>Automotive HVAC NVH quality: from design to vehicle integration</t>
  </si>
  <si>
    <t>N Said</t>
  </si>
  <si>
    <t>http://twittertechnews.com/vehicles-design/microlino-is-an-electric-revamp-of-the-iconic-1955-bmw-isetta-supported-by-italian-technology/</t>
  </si>
  <si>
    <t>Microlino is an</t>
  </si>
  <si>
    <t>https://scholar.google.com/scholar?cites=10472590081353105560&amp;as_sdt=2005&amp;sciodt=0,5&amp;hl=en</t>
  </si>
  <si>
    <t>https://ieeexplore.ieee.org/abstract/document/7684704/</t>
  </si>
  <si>
    <t>2016 IEEE 6th …</t>
  </si>
  <si>
    <t>Pilot In-Vehicle Infotainment Learning platform based on open source technologies</t>
  </si>
  <si>
    <t>A Dakic, T Srejic, MZ Bjelica…</t>
  </si>
  <si>
    <t>https://link.springer.com/chapter/10.1007/978-3-319-96059-3_41</t>
  </si>
  <si>
    <t>Measuring Experience and Competence by Means of Electrodermal Activity–The Model of Experience-Dependent Somatic Activation</t>
  </si>
  <si>
    <t>T Heine, B Deml</t>
  </si>
  <si>
    <t>https://scholar.google.com/scholar?cites=7559407861146337957&amp;as_sdt=2005&amp;sciodt=0,5&amp;hl=en</t>
  </si>
  <si>
    <t>http://www.academia.edu/download/41726451/Feasibility_Study_for_the_Automation_of_20160129-15222-dtdebb.pdf</t>
  </si>
  <si>
    <t>Commercial Vehicle …</t>
  </si>
  <si>
    <t>Feasibility Study for the Automation of Commercial Vehicles on the Example of a Mobile Excavator</t>
  </si>
  <si>
    <t>C Hillenbrand, D Schmidt, N Bennett…</t>
  </si>
  <si>
    <t>https://ieeexplore.ieee.org/abstract/document/8493171/</t>
  </si>
  <si>
    <t>… Conference of Electrical …</t>
  </si>
  <si>
    <t>Challenges and Mitigation of Cyber Threat in Automated Vehicle: An Integrated Approach</t>
  </si>
  <si>
    <t>A Al Mamun, MA Al Mamun…</t>
  </si>
  <si>
    <t>https://journals.sagepub.com/doi/abs/10.1177/1541931218621439?casa_token=pzY0-l3sshcAAAAA:DX3CZdYxFjAWFcO_NPO7ZaY0KTp2s2PFKrOVAGnzbspBTR7CXpMYqrWJDe60uU1IE8ovNkwVs-J7DA</t>
  </si>
  <si>
    <t>https://www.researchgate.net/profile/Viktor_Tihanyi2/publication/322775525_Path_tracking_controller_for_automated_driving/links/5a6f862fa6fdcc33daa755b1/Path-tracking-controller-for-automated-driving.pdf</t>
  </si>
  <si>
    <t>Path tracking controller for automated driving</t>
  </si>
  <si>
    <t>Á Bárdosa, S Vass, Á Nyerges, V Tihanyi, Z Szalay</t>
  </si>
  <si>
    <t>https://pdfs.semanticscholar.org/b76a/cfdcaaa5579fa56d7e6055b46edacdf91af0.pdf</t>
  </si>
  <si>
    <t>On the way to automated vehicles</t>
  </si>
  <si>
    <t>EB TechPaper</t>
  </si>
  <si>
    <t>http://www.sastechjournal.com/pdf/Journals/Aug2017/13.pdf</t>
  </si>
  <si>
    <t>sastechjournal.com</t>
  </si>
  <si>
    <t>Design of a Futuristic Dashboard for Indian Hatchback</t>
  </si>
  <si>
    <t>S Janardhan, HS Lohit</t>
  </si>
  <si>
    <t>https://trid.trb.org/view/1412828</t>
  </si>
  <si>
    <t>Regulation Issue: Many Building Blocks Need to be Put in Place to Enable Autonomous Cars to Take to the Roads Safely with the Public's Blessing</t>
  </si>
  <si>
    <t>M Mueller</t>
  </si>
  <si>
    <t>https://core.ac.uk/download/pdf/159182541.pdf</t>
  </si>
  <si>
    <t>… AND IMPLEMENTATION OF AN AUTONOMOUS MULTISTORIED CAR PARKING SYSTEM WITH HUMAN MACHINE INTERFACE (HMI) CONTROLLED BY …</t>
  </si>
  <si>
    <t>HOS VEN</t>
  </si>
  <si>
    <t>https://ieeexplore.ieee.org/abstract/document/8229312/</t>
  </si>
  <si>
    <t>2017 IEEE 6th …</t>
  </si>
  <si>
    <t>A human machine interface framework for autonomous vehicle control</t>
  </si>
  <si>
    <t>T Nakagawa, R Nishimura, Y Iribe…</t>
  </si>
  <si>
    <t>https://idp.springer.com/authorize/casa?redirect_uri=https://link.springer.com/article/10.1007/s38311-017-0088-y&amp;casa_token=m3Tdtv3gODoAAAAA:xriGuvUPexkB3iE2IOc56KcwrtAi8wrYtjoAD2tX1a0Pdwp-7O6cv2s-iEse5L6O01voWnFVJGicWM8g_w</t>
  </si>
  <si>
    <t>1.26</t>
  </si>
  <si>
    <t>https://scholar.google.com/scholar?cites=3779870080777260493&amp;as_sdt=2005&amp;sciodt=0,5&amp;hl=en</t>
  </si>
  <si>
    <t>https://www.sciencedirect.com/science/article/pii/0921889095000836</t>
  </si>
  <si>
    <t>Towards meaningful robotics for the future: Are we headed in the right direction?</t>
  </si>
  <si>
    <t>M Ejiri</t>
  </si>
  <si>
    <t>https://sites.google.com/site/nunoachenriques/moviegene/moviegene-dissertation.pdf</t>
  </si>
  <si>
    <t>sites.google.com</t>
  </si>
  <si>
    <t>A multimedia production system using Evolutionary Computation</t>
  </si>
  <si>
    <t>NA da Cruz Henriques</t>
  </si>
  <si>
    <t>https://scholar.google.com/scholar?cites=3716064506695591499&amp;as_sdt=2005&amp;sciodt=0,5&amp;hl=en</t>
  </si>
  <si>
    <t>https://books.google.com/books?hl=en&amp;lr=&amp;id=CcPtklCgnhQC&amp;oi=fnd&amp;pg=PA224&amp;dq=%22human+machine+interface%22+(%22autonomous+vehicle%22+OR+%22autonomous+vehicles%22)+-pedestrian+-wheelchair+-military+-business&amp;ots=CFJaY2mhim&amp;sig=JkbLfcglsaPheoM2SPeA7p5F8wg</t>
  </si>
  <si>
    <t>Equalisation of rapidly time-varying channels using an efficient RBF neural network</t>
  </si>
  <si>
    <t>Q Gan, N Sundararajan, P Saratchandran…</t>
  </si>
  <si>
    <t>https://scholar.google.com/scholar?cites=12543239066497597541&amp;as_sdt=2005&amp;sciodt=0,5&amp;hl=en</t>
  </si>
  <si>
    <t>https://patents.google.com/patent/US6772062B2/en</t>
  </si>
  <si>
    <t>US Patent 6,772,062</t>
  </si>
  <si>
    <t>Intelligent ultra high speed distributed sensing system and method for sensing roadway markers for intelligent vehicle guidance and control</t>
  </si>
  <si>
    <t>TA Lasky, SM Donecker, KS Yen, B Ravani</t>
  </si>
  <si>
    <t>2.22</t>
  </si>
  <si>
    <t>https://scholar.google.com/scholar?cites=4701960494251352378&amp;as_sdt=2005&amp;sciodt=0,5&amp;hl=en</t>
  </si>
  <si>
    <t>https://patents.google.com/patent/US6249780B1/en</t>
  </si>
  <si>
    <t>US Patent 6,249,780</t>
  </si>
  <si>
    <t>Control system for controlling object using pseudo-emotions and pseudo-personality generated in the object</t>
  </si>
  <si>
    <t>T Mizokawa</t>
  </si>
  <si>
    <t>https://scholar.google.com/scholar?cites=1146477934952445185&amp;as_sdt=2005&amp;sciodt=0,5&amp;hl=en</t>
  </si>
  <si>
    <t>https://patents.google.com/patent/US6901390B2/en</t>
  </si>
  <si>
    <t>US Patent 6,901,390</t>
  </si>
  <si>
    <t>3.95</t>
  </si>
  <si>
    <t>https://scholar.google.com/scholar?cites=16669547823279279596&amp;as_sdt=2005&amp;sciodt=0,5&amp;hl=en</t>
  </si>
  <si>
    <t>https://patents.google.com/patent/US6038074A/en</t>
  </si>
  <si>
    <t>US Patent 6,038,074</t>
  </si>
  <si>
    <t>Three-dimensional measuring apparatus and method, image pickup apparatus, and apparatus and method for inputting image</t>
  </si>
  <si>
    <t>T Kitaguchi, N Murata</t>
  </si>
  <si>
    <t>https://scholar.google.com/scholar?cites=14931550502157722471&amp;as_sdt=2005&amp;sciodt=0,5&amp;hl=en</t>
  </si>
  <si>
    <t>http://citeseerx.ist.psu.edu/viewdoc/download?doi=10.1.1.565.1924&amp;rep=rep1&amp;type=pdf</t>
  </si>
  <si>
    <t>Lund, Nov</t>
  </si>
  <si>
    <t>Department of Automatic Control Lund Institute of Technology</t>
  </si>
  <si>
    <t>J Bengtsson, R Johansson</t>
  </si>
  <si>
    <t>https://scholar.google.com/scholar?cites=955348046352125209&amp;as_sdt=2005&amp;sciodt=0,5&amp;hl=en</t>
  </si>
  <si>
    <t>https://ieeexplore.ieee.org/abstract/document/1167350/</t>
  </si>
  <si>
    <t>IEEE Transactions on Systems …</t>
  </si>
  <si>
    <t>A fuzzy controller with supervised learning assisted reinforcement learning algorithm for obstacle avoidance</t>
  </si>
  <si>
    <t>C Ye, NHC Yung, D Wang</t>
  </si>
  <si>
    <t>4.65</t>
  </si>
  <si>
    <t>https://scholar.google.com/scholar?cites=3885683086903453152&amp;as_sdt=2005&amp;sciodt=0,5&amp;hl=en</t>
  </si>
  <si>
    <t>https://patents.google.com/patent/US6411898B2/en</t>
  </si>
  <si>
    <t>US Patent 6,411,898</t>
  </si>
  <si>
    <t>Navigation device</t>
  </si>
  <si>
    <t>A Ishida, Y Ueyama, K Sakamoto</t>
  </si>
  <si>
    <t>US Patent App. 10/755,627</t>
  </si>
  <si>
    <t>https://scholar.google.com/scholar?cites=17735643150564612196&amp;as_sdt=2005&amp;sciodt=0,5&amp;hl=en</t>
  </si>
  <si>
    <t>https://patents.google.com/patent/US6686850B2/en</t>
  </si>
  <si>
    <t>US Patent 6,686,850</t>
  </si>
  <si>
    <t>System of pitch attitude symbols</t>
  </si>
  <si>
    <t>W Hausmann</t>
  </si>
  <si>
    <t>4.39</t>
  </si>
  <si>
    <t>https://scholar.google.com/scholar?cites=8815501481738692412&amp;as_sdt=2005&amp;sciodt=0,5&amp;hl=en</t>
  </si>
  <si>
    <t>https://people.cs.clemson.edu/~johnmc/courses/cpsc875/resources/acc/6.pdf</t>
  </si>
  <si>
    <t>people.cs.clemson.edu</t>
  </si>
  <si>
    <t>Adaptive cruise control and driver modeling</t>
  </si>
  <si>
    <t>J Bengtsson</t>
  </si>
  <si>
    <t>https://scholar.google.com/scholar?cites=2160829257671208980&amp;as_sdt=2005&amp;sciodt=0,5&amp;hl=en</t>
  </si>
  <si>
    <t>http://www.aub.edu.lb/registrar/Documents/catalogue/undergraduate17-18/ece.pdf</t>
  </si>
  <si>
    <t>aub.edu.lb</t>
  </si>
  <si>
    <t>Department of Electrical and Computer Engineering</t>
  </si>
  <si>
    <t>F Chaaban, R Chedid, A Chehab, Z Dawy, H Diab…</t>
  </si>
  <si>
    <t>https://books.google.com/books?hl=en&amp;lr=&amp;id=qcHsCgAAQBAJ&amp;oi=fnd&amp;pg=PA157&amp;dq=%22human+machine+interface%22+(%22autonomous+vehicle%22+OR+%22autonomous+vehicles%22)+-pedestrian+-wheelchair+-military+-business&amp;ots=qL1sqU2BMj&amp;sig=ApwkBGm7FcV2FpOTBNBEbheSV3A</t>
  </si>
  <si>
    <t>… Environments For Computer Vision And Image …</t>
  </si>
  <si>
    <t>Oak Ridge, TN37831-6304 USA</t>
  </si>
  <si>
    <t>JP JONES</t>
  </si>
  <si>
    <t>https://scholar.google.com/scholar?cites=12292584472641877975&amp;as_sdt=2005&amp;sciodt=0,5&amp;hl=en</t>
  </si>
  <si>
    <t>https://patents.google.com/patent/US5781648A/en</t>
  </si>
  <si>
    <t>US Patent 5,781,648</t>
  </si>
  <si>
    <t>Pulse domain neuromorphic integrated circuit for computing motion</t>
  </si>
  <si>
    <t>R Sarpeshkar, J Kramer, C Koch</t>
  </si>
  <si>
    <t>https://patents.google.com/patent/US20050150701A1/en</t>
  </si>
  <si>
    <t>US Patent App. 10/507,276</t>
  </si>
  <si>
    <t>Cruise control system having a stop &amp; go function</t>
  </si>
  <si>
    <t>H Michi, H Winner, M Weilkes…</t>
  </si>
  <si>
    <t>http://studentsrepo.um.edu.my/2830/5/BAB_2.pdf</t>
  </si>
  <si>
    <t>studentsrepo.um.edu.my</t>
  </si>
  <si>
    <t>Magnetic resonance image segmentation using wavelet transform and self-organizing maps/Woo Chaw Seng.</t>
  </si>
  <si>
    <t>CS Woo</t>
  </si>
  <si>
    <t>https://scholar.google.com/scholar?cites=8388977882654570440&amp;as_sdt=2005&amp;sciodt=0,5&amp;hl=en</t>
  </si>
  <si>
    <t>https://www.worldscientific.com/doi/abs/10.1142/9789812797827_0007</t>
  </si>
  <si>
    <t>… for Computer Vision and Image Processing</t>
  </si>
  <si>
    <t>A modular control architecture for real-time synchronous and asynchronous systems</t>
  </si>
  <si>
    <t>PL BUTLER, JP Jones</t>
  </si>
  <si>
    <t>https://scholar.google.com/scholar?cites=6858867022869976279&amp;as_sdt=2005&amp;sciodt=0,5&amp;hl=en</t>
  </si>
  <si>
    <t>https://patents.google.com/patent/US6023521A/en</t>
  </si>
  <si>
    <t>US Patent 6,023,521</t>
  </si>
  <si>
    <t>1.84</t>
  </si>
  <si>
    <t>https://scholar.google.com/scholar?cites=15365399902551599348&amp;as_sdt=2005&amp;sciodt=0,5&amp;hl=en</t>
  </si>
  <si>
    <t>https://patents.google.com/patent/US6088467A/en</t>
  </si>
  <si>
    <t>US Patent 6,088,467</t>
  </si>
  <si>
    <t>http://citeseerx.ist.psu.edu/viewdoc/download?doi=10.1.1.978.7791&amp;rep=rep1&amp;type=pdf</t>
  </si>
  <si>
    <t>The International Journal of Robotics Research</t>
  </si>
  <si>
    <t>Aarne Halme Ilkka Leppänen Jussi Suomela</t>
  </si>
  <si>
    <t>S Ylönen, I Kettunen</t>
  </si>
  <si>
    <t>https://patents.google.com/patent/US20020017412A1/en</t>
  </si>
  <si>
    <t>US Patent App. 09/346,814</t>
  </si>
  <si>
    <t>Method and device for assisting a driver during reverse travel</t>
  </si>
  <si>
    <t>F Pietsch, D Neuhaus</t>
  </si>
  <si>
    <t>15.16</t>
  </si>
  <si>
    <t>https://scholar.google.com/scholar?cites=4070388303844268671&amp;as_sdt=2005&amp;sciodt=0,5&amp;hl=en</t>
  </si>
  <si>
    <t>https://ieeexplore.ieee.org/abstract/document/901900/</t>
  </si>
  <si>
    <t>Robust license-plate recognition method for passing vehicles under outside environment</t>
  </si>
  <si>
    <t>T Naito, T Tsukada, K Yamada…</t>
  </si>
  <si>
    <t>29.53</t>
  </si>
  <si>
    <t>https://scholar.google.com/scholar?cites=7010642038121847048&amp;as_sdt=2005&amp;sciodt=0,5&amp;hl=en</t>
  </si>
  <si>
    <t>https://patents.google.com/patent/US6678614B2/en</t>
  </si>
  <si>
    <t>US Patent 6,678,614</t>
  </si>
  <si>
    <t>KC McCarthy, EV Uhlmann, NR Lynam</t>
  </si>
  <si>
    <t>https://scholar.google.com/scholar?cites=4567930060841723652&amp;as_sdt=2005&amp;sciodt=0,5&amp;hl=en</t>
  </si>
  <si>
    <t>https://onlinelibrary.wiley.com/doi/abs/10.1002/rnc.900</t>
  </si>
  <si>
    <t>International Journal of Robust and …</t>
  </si>
  <si>
    <t>Nonlinear path following control of non‐holonomic vehicles with the human as actuator in a parking application</t>
  </si>
  <si>
    <t>M Kochem, R Isermann</t>
  </si>
  <si>
    <t>0.46</t>
  </si>
  <si>
    <t>https://scholar.google.com/scholar?cites=7317205362105496883&amp;as_sdt=2005&amp;sciodt=0,5&amp;hl=en</t>
  </si>
  <si>
    <t>https://ieeexplore.ieee.org/abstract/document/326008/</t>
  </si>
  <si>
    <t>… of OCEANS'93</t>
  </si>
  <si>
    <t>Vortex: Versatile and open subsea robot for technical experiment</t>
  </si>
  <si>
    <t>V Rigaud, E Coste-Maniere, M Perrier…</t>
  </si>
  <si>
    <t>https://patents.google.com/patent/US20040034448A1/en</t>
  </si>
  <si>
    <t>US Patent App. 10/222,229</t>
  </si>
  <si>
    <t>Method and system for using short ranged wireless enabled computers as a service tool</t>
  </si>
  <si>
    <t>J Siegers</t>
  </si>
  <si>
    <t>https://ntrs.nasa.gov/archive/nasa/casi.ntrs.nasa.gov/19750022170.pdf</t>
  </si>
  <si>
    <t>Analysis and design of a capsule landing system and surface vehicle control system for Mars exploration</t>
  </si>
  <si>
    <t>DG Gisser, DK Frederick, PK Lashmet, GN Sandor…</t>
  </si>
  <si>
    <t>31.35</t>
  </si>
  <si>
    <t>https://scholar.google.com/scholar?cites=6201680474235906766&amp;as_sdt=2005&amp;sciodt=0,5&amp;hl=en</t>
  </si>
  <si>
    <t>https://patents.google.com/patent/US6477464B2/en</t>
  </si>
  <si>
    <t>US Patent 6,477,464</t>
  </si>
  <si>
    <t>Complete mirror-based global-positioning system (GPS) navigation solution</t>
  </si>
  <si>
    <t>https://www.spiedigitallibrary.org/conference-proceedings-of-spie/5267/0000/Autonomous-cross-country-driving-using-active-vision/10.1117/12.515194.short</t>
  </si>
  <si>
    <t>https://www.sciencedirect.com/science/article/pii/S1474667017331117</t>
  </si>
  <si>
    <t>Interactive Q-Learning to Adapt Autonomous Interface</t>
  </si>
  <si>
    <t>Y Ishiwaka, N Takehara, H Yokoi, Y Kakazu</t>
  </si>
  <si>
    <t>https://ieeexplore.ieee.org/abstract/document/1261359/</t>
  </si>
  <si>
    <t>Abba, G., see Plestan, F., T-RA Aug 03 653-668 Adhami, L., and E. Coste-Maniere. Optimal planning for minimally invasive surgical robots; T-RA Oct 03 854-863 …</t>
  </si>
  <si>
    <t>BJ Yi, C He-Gao, JW Cannon, D Ceglarek, D Chablat…</t>
  </si>
  <si>
    <t>https://scholar.google.com/scholar?cites=14044953134027311260&amp;as_sdt=2005&amp;sciodt=0,5&amp;hl=en</t>
  </si>
  <si>
    <t>http://publications.tno.nl/publication/34618766/N8kiLC/pub54748.pdf</t>
  </si>
  <si>
    <t>Real-time scheduling of HLA simulator components</t>
  </si>
  <si>
    <t>REJ Jansen, W Huiskamp, J Boomgaardt, M Brassé</t>
  </si>
  <si>
    <t>https://patents.google.com/patent/US20020036104A1/en</t>
  </si>
  <si>
    <t>US Patent App. 09/808,195</t>
  </si>
  <si>
    <t>Transformable vehicle</t>
  </si>
  <si>
    <t>P Kerrebrock, R Larsen</t>
  </si>
  <si>
    <t>https://scholar.google.com/scholar?cites=4011977957633477816&amp;as_sdt=2005&amp;sciodt=0,5&amp;hl=en</t>
  </si>
  <si>
    <t>https://ieeexplore.ieee.org/abstract/document/1435495/</t>
  </si>
  <si>
    <t>Hybrid kinematic and dynamic simulation of running machines</t>
  </si>
  <si>
    <t>W Hu, DW Marhefka, DE Orin</t>
  </si>
  <si>
    <t>https://scholar.google.com/scholar?cites=15248394271585989437&amp;as_sdt=2005&amp;sciodt=0,5&amp;hl=en</t>
  </si>
  <si>
    <t>https://onlinelibrary.wiley.com/doi/abs/10.1111/0885-9507.00042</t>
  </si>
  <si>
    <t>… ‐Aided Civil and …</t>
  </si>
  <si>
    <t>Simulation system for analysis of specialized mobile robots</t>
  </si>
  <si>
    <t>A Maslowski, P Szynkarczyk…</t>
  </si>
  <si>
    <t>https://scholar.google.com/scholar?cites=13706932294937585333&amp;as_sdt=2005&amp;sciodt=0,5&amp;hl=en</t>
  </si>
  <si>
    <t>https://ieeexplore.ieee.org/abstract/document/538364/</t>
  </si>
  <si>
    <t>… . Intelligent Systems for the 21st Century</t>
  </si>
  <si>
    <t>Trajectory learning for a friendly interactive robot for service tasks</t>
  </si>
  <si>
    <t>C Rafflin, A Fournier</t>
  </si>
  <si>
    <t>https://scholar.google.com/scholar?cites=3208849868560505535&amp;as_sdt=2005&amp;sciodt=0,5&amp;hl=en</t>
  </si>
  <si>
    <t>https://www.tandfonline.com/doi/abs/10.1163/156855300741465</t>
  </si>
  <si>
    <t>Advanced robotics</t>
  </si>
  <si>
    <t>Design of a vision-guided microrobotic colonoscopy system</t>
  </si>
  <si>
    <t>S Kumar, IM Kassim, VK Asari</t>
  </si>
  <si>
    <t>https://scholar.google.com/scholar?cites=1893165468251057632&amp;as_sdt=2005&amp;sciodt=0,5&amp;hl=en</t>
  </si>
  <si>
    <t>http://ws680.nist.gov/publication/get_pdf.cfm?pub_id=820516</t>
  </si>
  <si>
    <t>ws680.nist.gov</t>
  </si>
  <si>
    <t>The First World Congress on …</t>
  </si>
  <si>
    <t>A Visually Intensive Lifecycle Framework for Robotic Applications</t>
  </si>
  <si>
    <t>N Tarnoff, AJ Wavering, R Lumia</t>
  </si>
  <si>
    <t>http://cms.ifac-control.org/newsletter_archive/IFAC_Newsletter_2003_2_April.pdf</t>
  </si>
  <si>
    <t>cms.ifac-control.org</t>
  </si>
  <si>
    <t>International Federation of Automatic Control</t>
  </si>
  <si>
    <t>L Guzzella, K Hedrick, M Tomizuka, U Kiencke…</t>
  </si>
  <si>
    <t>https://patents.google.com/patent/US20050273251A1/en</t>
  </si>
  <si>
    <t>US Patent App. 10/850,792</t>
  </si>
  <si>
    <t>Turn-by-turn navigation system with special routing features</t>
  </si>
  <si>
    <t>A Nix, A Gellatly</t>
  </si>
  <si>
    <t>1.73</t>
  </si>
  <si>
    <t>https://scholar.google.com/scholar?cites=10807591191687106459&amp;as_sdt=2005&amp;sciodt=0,5&amp;hl=en</t>
  </si>
  <si>
    <t>https://www.sciencedirect.com/science/article/pii/S0164121203000736</t>
  </si>
  <si>
    <t>Journal of Systems and …</t>
  </si>
  <si>
    <t>Rapid prototyping of real-time control laws for complex mechatronic systems: a case study</t>
  </si>
  <si>
    <t>M Deppe, M Zanella, M Robrecht, W Hardt</t>
  </si>
  <si>
    <t>3.10</t>
  </si>
  <si>
    <t>https://scholar.google.com/scholar?cites=13091992555162777329&amp;as_sdt=2005&amp;sciodt=0,5&amp;hl=en</t>
  </si>
  <si>
    <t>https://journals.sagepub.com/doi/abs/10.1177/027836499801700404</t>
  </si>
  <si>
    <t>… Journal of Robotics …</t>
  </si>
  <si>
    <t>Controlshell: A software architecture for complex electromechanical systems</t>
  </si>
  <si>
    <t>SA Schneider, VW Chen…</t>
  </si>
  <si>
    <t>4.44</t>
  </si>
  <si>
    <t>https://scholar.google.com/scholar?cites=16475378592091799678&amp;as_sdt=2005&amp;sciodt=0,5&amp;hl=en</t>
  </si>
  <si>
    <t>https://journals.sagepub.com/doi/abs/10.1177/02783649030227011</t>
  </si>
  <si>
    <t>… journal of robotics …</t>
  </si>
  <si>
    <t>WorkPartner: interactive human-like service robot for outdoor applications</t>
  </si>
  <si>
    <t>A Halme, I Leppänen, J Suomela…</t>
  </si>
  <si>
    <t>http://www.lirmm.fr/~simon/TCST1993.pdf</t>
  </si>
  <si>
    <t>IEEE TRANSACTIONS ON CONTROL SYSTEMS …</t>
  </si>
  <si>
    <t>Computer-Aided Design of Robot Controller Handling and Real-Time Control</t>
  </si>
  <si>
    <t>K Kapellos</t>
  </si>
  <si>
    <t>https://scholar.google.com/scholar?cites=9157338739847031217&amp;as_sdt=2005&amp;sciodt=0,5&amp;hl=en</t>
  </si>
  <si>
    <t>https://www.sciencedirect.com/science/article/pii/S0921889003000113</t>
  </si>
  <si>
    <t>World feature detection and mapping using stereovision and inertial sensors</t>
  </si>
  <si>
    <t>J Lobo, C Queiroz, J Dias</t>
  </si>
  <si>
    <t>9.63</t>
  </si>
  <si>
    <t>https://scholar.google.com/scholar?cites=14716719463795450998&amp;as_sdt=2005&amp;sciodt=0,5&amp;hl=en</t>
  </si>
  <si>
    <t>https://patents.google.com/patent/US6012002A/en</t>
  </si>
  <si>
    <t>US Patent 6,012,002</t>
  </si>
  <si>
    <t>Vehicle travel meter</t>
  </si>
  <si>
    <t>TE Tapping, AG Rock</t>
  </si>
  <si>
    <t>44.73</t>
  </si>
  <si>
    <t>https://scholar.google.com/scholar?cites=12463587603061864543&amp;as_sdt=2005&amp;sciodt=0,5&amp;hl=en</t>
  </si>
  <si>
    <t>https://ieeexplore.ieee.org/abstract/document/1310939/</t>
  </si>
  <si>
    <t>IEEE Robotics &amp; Automation Magazine</t>
  </si>
  <si>
    <t>Fast and" soft-arm" tactics [robot arm design]</t>
  </si>
  <si>
    <t>A Bicchi, G Tonietti</t>
  </si>
  <si>
    <t>https://patents.google.com/patent/US20030160518A1/en</t>
  </si>
  <si>
    <t>US Patent App. 10/083,364</t>
  </si>
  <si>
    <t>Trigger switch module</t>
  </si>
  <si>
    <t>C Chang</t>
  </si>
  <si>
    <t>https://scholar.google.com/scholar?cites=3761392545466999428&amp;as_sdt=2005&amp;sciodt=0,5&amp;hl=en</t>
  </si>
  <si>
    <t>https://ieeexplore.ieee.org/abstract/document/821101/</t>
  </si>
  <si>
    <t>Proceedings 199 IEEE …</t>
  </si>
  <si>
    <t>A safe traffic speed control in AHS</t>
  </si>
  <si>
    <t>Y Goto, H Furusawa, M Araki…</t>
  </si>
  <si>
    <t>https://ascelibrary.org/doi/abs/10.1061/40476(299)13</t>
  </si>
  <si>
    <t>Robotics 2000</t>
  </si>
  <si>
    <t>Six DOF Measurement in Engineering Constructions and Control Operations in Space</t>
  </si>
  <si>
    <t>M Kvasnica</t>
  </si>
  <si>
    <t>13.44</t>
  </si>
  <si>
    <t>https://scholar.google.com/scholar?cites=1269591176366276458&amp;as_sdt=2005&amp;sciodt=0,5&amp;hl=en</t>
  </si>
  <si>
    <t>https://patents.google.com/patent/US6502657B2/en</t>
  </si>
  <si>
    <t>US Patent 6,502,657</t>
  </si>
  <si>
    <t>PA Kerrebrock, R Larsen</t>
  </si>
  <si>
    <t>https://scholar.google.com/scholar?cites=17509035221058371154&amp;as_sdt=2005&amp;sciodt=0,5&amp;hl=en</t>
  </si>
  <si>
    <t>https://ieeexplore.ieee.org/abstract/document/895364/</t>
  </si>
  <si>
    <t>IEEE Journal of …</t>
  </si>
  <si>
    <t>Simulating an optical guidance system for the recovery of an unmanned underwater vehicle</t>
  </si>
  <si>
    <t>C Deltheil, L Didier, E Hospital…</t>
  </si>
  <si>
    <t>https://ieeexplore.ieee.org/abstract/document/639566/</t>
  </si>
  <si>
    <t>Real-time decision system for the Prolab II demonstrator</t>
  </si>
  <si>
    <t>OA Khaled, N Le Fort, M Hassoun…</t>
  </si>
  <si>
    <t>https://patents.google.com/patent/US20050000738A1/en</t>
  </si>
  <si>
    <t>Control system for a vehicle</t>
  </si>
  <si>
    <t>O Gehring, H Heilmann, A Schwarzhaupt…</t>
  </si>
  <si>
    <t>4.71</t>
  </si>
  <si>
    <t>https://scholar.google.com/scholar?cites=17092860999449165906&amp;as_sdt=2005&amp;sciodt=0,5&amp;hl=en</t>
  </si>
  <si>
    <t>https://patents.google.com/patent/US5469371A/en</t>
  </si>
  <si>
    <t>US Patent 5,469,371</t>
  </si>
  <si>
    <t>Surfaced detection system for airports</t>
  </si>
  <si>
    <t>M Bass</t>
  </si>
  <si>
    <t>3.24</t>
  </si>
  <si>
    <t>https://scholar.google.com/scholar?cites=17378126593210299162&amp;as_sdt=2005&amp;sciodt=0,5&amp;hl=en</t>
  </si>
  <si>
    <t>https://patents.google.com/patent/US6360149B1/en</t>
  </si>
  <si>
    <t>US Patent 6,360,149</t>
  </si>
  <si>
    <t>Dual position vehicle steering command module</t>
  </si>
  <si>
    <t>KC Kwon, RH Dybalski, VL Brooks</t>
  </si>
  <si>
    <t>https://dugi-doc.udg.edu/handle/10256/2389</t>
  </si>
  <si>
    <t>dugi-doc.udg.edu</t>
  </si>
  <si>
    <t>A distributed environment for virtual and/or real experiments for underwater robots</t>
  </si>
  <si>
    <t>P Ridao Rodríguez, J Batlle i Grabulosa…</t>
  </si>
  <si>
    <t>https://scholar.google.com/scholar?cites=11677021531820099355&amp;as_sdt=2005&amp;sciodt=0,5&amp;hl=en</t>
  </si>
  <si>
    <t>https://patents.google.com/patent/US6662067B1/en</t>
  </si>
  <si>
    <t>US Patent 6,662,067</t>
  </si>
  <si>
    <t>Method of optimizing part transfer motion</t>
  </si>
  <si>
    <t>D Xu, E Liasi, JT Karimalis, YM Eldeeb</t>
  </si>
  <si>
    <t>https://scholar.google.com/scholar?cites=15831549896347821389&amp;as_sdt=2005&amp;sciodt=0,5&amp;hl=en</t>
  </si>
  <si>
    <t>https://patents.google.com/patent/US6980663B1/en</t>
  </si>
  <si>
    <t>US Patent 6,980,663</t>
  </si>
  <si>
    <t>Process and device for compensating for signal loss</t>
  </si>
  <si>
    <t>K Linhard</t>
  </si>
  <si>
    <t>https://scholar.google.com/scholar?cites=17181664287636423302&amp;as_sdt=2005&amp;sciodt=0,5&amp;hl=en</t>
  </si>
  <si>
    <t>https://ieeexplore.ieee.org/abstract/document/1035432/</t>
  </si>
  <si>
    <t>Proceedings, IEEE Aerospace …</t>
  </si>
  <si>
    <t>Evolution as a guide for autonomous vehicle path planning and coordination</t>
  </si>
  <si>
    <t>BJ Capozzi, J Vagners</t>
  </si>
  <si>
    <t>https://www.spiedigitallibrary.org/conference-proceedings-of-spie/5422/0000/Navigation-supervisory-control-for-small-UGVs/10.1117/12.540980.short</t>
  </si>
  <si>
    <t>Unmanned Ground Vehicle Technology VI</t>
  </si>
  <si>
    <t>Navigation supervisory control for small UGVs</t>
  </si>
  <si>
    <t>G Witus</t>
  </si>
  <si>
    <t>https://scholar.google.com/scholar?cites=9974167187975545837&amp;as_sdt=2005&amp;sciodt=0,5&amp;hl=en</t>
  </si>
  <si>
    <t>https://www.tandfonline.com/doi/abs/10.1080/09511920500069515</t>
  </si>
  <si>
    <t>International Journal of Computer Integrated …</t>
  </si>
  <si>
    <t>From mechatronics to self-optimizing concepts and structures in mechanical engineering: new approaches to design methodology</t>
  </si>
  <si>
    <t>J Gausemeier</t>
  </si>
  <si>
    <t>https://scholar.google.com/scholar?cites=4061114187347990967&amp;as_sdt=2005&amp;sciodt=0,5&amp;hl=en</t>
  </si>
  <si>
    <t>https://ieeexplore.ieee.org/abstract/document/977178/</t>
  </si>
  <si>
    <t>… the Societal Role of Robotics in …</t>
  </si>
  <si>
    <t>Hybrid coordination of reinforcement learning-based behaviors for AUV control</t>
  </si>
  <si>
    <t>M Carreras, J Batlle, P Ridao</t>
  </si>
  <si>
    <t>https://www.researchgate.net/profile/Axel_Munack/publication/228714964_Agriculture_in_the_3rd_Millenium_new_challenges_and_current_trends_in_the_agricultural_engineering_profession/links/00b49520b29a0c1737000000/Agriculture-in-the-3rd-Millenium-new-challenges-and-current-trends-in-the-agricultural-engineering-profession.pdf</t>
  </si>
  <si>
    <t>Postepy Nauk Rolniczych</t>
  </si>
  <si>
    <t>Agriculture in the 3rd Millennium: New Challenges and Current Trends in the Agricultural Engineering Profession</t>
  </si>
  <si>
    <t>A Munack</t>
  </si>
  <si>
    <t>https://patents.google.com/patent/US20040196146A1/en</t>
  </si>
  <si>
    <t>US Patent App. 10/407,507</t>
  </si>
  <si>
    <t>Object detection for a stopped vehicle</t>
  </si>
  <si>
    <t>J Harter, R Myers, A Ansari</t>
  </si>
  <si>
    <t>https://scholar.google.com/scholar?cites=4521007880482223776&amp;as_sdt=2005&amp;sciodt=0,5&amp;hl=en</t>
  </si>
  <si>
    <t>Gulf Professional Publishing</t>
  </si>
  <si>
    <t>Mechatronic Systems 2002: A Proceedings Volume from the 2nd IFAC Conference, Berkeley, California, USA, 9-11 December 2002</t>
  </si>
  <si>
    <t>M Tomizuka</t>
  </si>
  <si>
    <t>https://scholar.google.com/scholar?cites=13315751582299295689&amp;as_sdt=2005&amp;sciodt=0,5&amp;hl=en</t>
  </si>
  <si>
    <t>https://www.spiedigitallibrary.org/conference-proceedings-of-spie/3209/0000/Agent-based-control-architecture-for-teleoperation/10.1117/12.287639.short</t>
  </si>
  <si>
    <t>Sensor Fusion and Decentralized …</t>
  </si>
  <si>
    <t>Agent-based control architecture for teleoperation</t>
  </si>
  <si>
    <t>BG Brooks, GT McKee</t>
  </si>
  <si>
    <t>https://scholar.google.com/scholar?cites=3634364438219602250&amp;as_sdt=2005&amp;sciodt=0,5&amp;hl=en</t>
  </si>
  <si>
    <t>https://www.tandfonline.com/doi/abs/10.1163/1568553054255664</t>
  </si>
  <si>
    <t>Advanced …</t>
  </si>
  <si>
    <t>Pivoting motion control for a laparoscopic assistant robot and human clinical trials</t>
  </si>
  <si>
    <t>VF Muñoz, JM Gómez-de-Gabriel…</t>
  </si>
  <si>
    <t>https://patents.google.com/patent/US20050033507A1/en</t>
  </si>
  <si>
    <t>US Patent App. 10/882,174</t>
  </si>
  <si>
    <t>Vehicle navigation system</t>
  </si>
  <si>
    <t>K Fukui, Y Funayose</t>
  </si>
  <si>
    <t>https://scholar.google.com/scholar?cites=2367135270969545095&amp;as_sdt=2005&amp;sciodt=0,5&amp;hl=en</t>
  </si>
  <si>
    <t>https://onlinelibrary.wiley.com/doi/abs/10.1002/(SICI)1520-6416(20000430)131:2%3C30::AID-EEJ4%3E3.0.CO;2-4</t>
  </si>
  <si>
    <t>Autonomous mobile robot based on behavior decision skill and control skill of the operator</t>
  </si>
  <si>
    <t>T Yasuno, T Kamano, T Suzuki…</t>
  </si>
  <si>
    <t>https://dspace5.zcu.cz/bitstream/11025/881/1/Uvodni%20strany.pdf</t>
  </si>
  <si>
    <t>dspace5.zcu.cz</t>
  </si>
  <si>
    <t>Úvodní strany</t>
  </si>
  <si>
    <t>V Skala</t>
  </si>
  <si>
    <t>4.06</t>
  </si>
  <si>
    <t>https://scholar.google.com/scholar?cites=8312534747645546895&amp;as_sdt=2005&amp;sciodt=0,5&amp;hl=en</t>
  </si>
  <si>
    <t>https://link.springer.com/article/10.1007/s00138-002-0093-y</t>
  </si>
  <si>
    <t>Machine Vision and Applications</t>
  </si>
  <si>
    <t>Radar and vision data fusion for hybrid adaptive cruise control on highways</t>
  </si>
  <si>
    <t>U Hofmann, A Rieder, ED Dickmanns</t>
  </si>
  <si>
    <t>https://patents.google.com/patent/US20040101161A1/en</t>
  </si>
  <si>
    <t>US Patent App. 10/427,973</t>
  </si>
  <si>
    <t>Autonomous vehicle and motion control therefor</t>
  </si>
  <si>
    <t>K Roh, Y Son, JY Kwak</t>
  </si>
  <si>
    <t>https://scholar.google.com/scholar?cites=5539414737650567960&amp;as_sdt=2005&amp;sciodt=0,5&amp;hl=en</t>
  </si>
  <si>
    <t>https://www.onepetro.org/conference-paper/ISOPE-I-94-180</t>
  </si>
  <si>
    <t>onepetro.org</t>
  </si>
  <si>
    <t>… Offshore and Polar …</t>
  </si>
  <si>
    <t>VORTEX: Versatile and open subsea robot for technical experiment: Prototyping software architecture for the next AUV and ROV generation</t>
  </si>
  <si>
    <t>V Rigaud, E Le Rest, L Marce, EC Maniere…</t>
  </si>
  <si>
    <t>https://scholar.google.com/scholar?cites=6532213847392570852&amp;as_sdt=2005&amp;sciodt=0,5&amp;hl=en</t>
  </si>
  <si>
    <t>https://ieeexplore.ieee.org/abstract/document/364023/</t>
  </si>
  <si>
    <t>Proceedings of OCEANS'94</t>
  </si>
  <si>
    <t>VORTEX-PILOT: a top-down approach for AUVs mission telerobotics language</t>
  </si>
  <si>
    <t>E Le Rest, L Marce, V Rigaud</t>
  </si>
  <si>
    <t>https://scholar.google.com/scholar?cites=1123604309373388013&amp;as_sdt=2005&amp;sciodt=0,5&amp;hl=en</t>
  </si>
  <si>
    <t>https://ieeexplore.ieee.org/abstract/document/898387/</t>
  </si>
  <si>
    <t>Proceedings of the IEEE …</t>
  </si>
  <si>
    <t>EMS-vision: Application to hybrid adaptive cruise control</t>
  </si>
  <si>
    <t>U Hofmann, A Rieder…</t>
  </si>
  <si>
    <t>https://scholar.google.com/scholar?cites=6741402847836419554&amp;as_sdt=2005&amp;sciodt=0,5&amp;hl=en</t>
  </si>
  <si>
    <t>https://ieeexplore.ieee.org/abstract/document/1347063/</t>
  </si>
  <si>
    <t>The ranger robotic satellite servicer and its autonomous software-based safety system</t>
  </si>
  <si>
    <t>S Roderick, B Roberts, E Atkins…</t>
  </si>
  <si>
    <t>https://scholar.google.com/scholar?cites=11387594725259424263&amp;as_sdt=2005&amp;sciodt=0,5&amp;hl=en</t>
  </si>
  <si>
    <t>https://pdfs.semanticscholar.org/0e4f/178fae28979c855b74f2174a3370f1079ad5.pdf</t>
  </si>
  <si>
    <t>An underwater autonomous agent: from simulation to experimentation</t>
  </si>
  <si>
    <t>P Ridao, J Batlle, M Carreras</t>
  </si>
  <si>
    <t>https://scholar.google.com/scholar?cites=9300374649538154514&amp;as_sdt=2005&amp;sciodt=0,5&amp;hl=en</t>
  </si>
  <si>
    <t>https://ntrs.nasa.gov/search.jsp?R=19900020596</t>
  </si>
  <si>
    <t>An intelligent, free-flying robot</t>
  </si>
  <si>
    <t>GJ Reuter, CW Hess, DE Rhoades, LW Mcfadin…</t>
  </si>
  <si>
    <t>https://www.spiedigitallibrary.org/conference-proceedings-of-spie/5663/0000/Lane-detection-algorithm-for-an-onboard-camera/10.1117/12.596866.short</t>
  </si>
  <si>
    <t>1.59</t>
  </si>
  <si>
    <t>https://scholar.google.com/scholar?cites=8693425078924467155&amp;as_sdt=2005&amp;sciodt=0,5&amp;hl=en</t>
  </si>
  <si>
    <t>https://www.sciencedirect.com/science/article/pii/S0967066102000345</t>
  </si>
  <si>
    <t>Control Engineering Practice</t>
  </si>
  <si>
    <t>O2CA2, a new object oriented control architecture for autonomy: the reactive layer</t>
  </si>
  <si>
    <t>https://scholar.google.com/scholar?cites=8118441808309073046&amp;as_sdt=2005&amp;sciodt=0,5&amp;hl=en</t>
  </si>
  <si>
    <t>https://dspace.lboro.ac.uk/dspace/handle/2134/2125</t>
  </si>
  <si>
    <t>dspace.lboro.ac.uk</t>
  </si>
  <si>
    <t>Roadsense: a common approach to the evaluation of Human Vehicle Interaction (HVI)</t>
  </si>
  <si>
    <t>JH Richardson, A Priez</t>
  </si>
  <si>
    <t>0.79</t>
  </si>
  <si>
    <t>https://scholar.google.com/scholar?cites=10136803555052362742&amp;as_sdt=2005&amp;sciodt=0,5&amp;hl=en</t>
  </si>
  <si>
    <t>https://patents.google.com/patent/US6961006B2/en</t>
  </si>
  <si>
    <t>US Patent 6,961,006</t>
  </si>
  <si>
    <t>JE Harter Jr, RJ Myers, A Ansari</t>
  </si>
  <si>
    <t>0.68</t>
  </si>
  <si>
    <t>https://scholar.google.com/scholar?cites=8197338791238220141&amp;as_sdt=2005&amp;sciodt=0,5&amp;hl=en</t>
  </si>
  <si>
    <t>https://ieeexplore.ieee.org/abstract/document/364184/</t>
  </si>
  <si>
    <t>Multiple agents architecture for intelligent command and control system of AUVs: application to the MARIUS vehicle</t>
  </si>
  <si>
    <t>JP Pignon, C Bizingre</t>
  </si>
  <si>
    <t>https://scholar.google.com/scholar?cites=7019332321677569366&amp;as_sdt=2005&amp;sciodt=0,5&amp;hl=en</t>
  </si>
  <si>
    <t>https://link.springer.com/chapter/10.1007/978-0-387-35599-3_28</t>
  </si>
  <si>
    <t>IFIP Working Conference on Distributed and Parallel …</t>
  </si>
  <si>
    <t>Design and Realization of Distributed Real-Time Controllers for Mechatronic Systems</t>
  </si>
  <si>
    <t>M Deppe, M Zanella</t>
  </si>
  <si>
    <t>https://scholar.google.com/scholar?cites=15464933798079983516&amp;as_sdt=2005&amp;sciodt=0,5&amp;hl=en</t>
  </si>
  <si>
    <t>https://ieeexplore.ieee.org/abstract/document/933119/</t>
  </si>
  <si>
    <t>Proceedings 2001 ICRA …</t>
  </si>
  <si>
    <t>P Ridao, J Battle, J Amat…</t>
  </si>
  <si>
    <t>https://www.wageningenacademic.com/doi/pdf/10.3920/978-90-8686-549-9#page=638</t>
  </si>
  <si>
    <t>wageningenacademic.com</t>
  </si>
  <si>
    <t>Sensor-actuator integration in a commercial tractor for safe teleoperation and autonomous navigation</t>
  </si>
  <si>
    <t>MC Garcia-Alegre, L García-Pérez…</t>
  </si>
  <si>
    <t>https://www.sae.org/publications/technical-papers/content/972654/</t>
  </si>
  <si>
    <t>A Coordinated, Multiple Wheeled Mobile Robot System for AHS Maintenance and Construction</t>
  </si>
  <si>
    <t>SA Velinsky, X Feng</t>
  </si>
  <si>
    <t>0.28</t>
  </si>
  <si>
    <t>https://scholar.google.com/scholar?cites=5367305641547290751&amp;as_sdt=2005&amp;sciodt=0,5&amp;hl=en</t>
  </si>
  <si>
    <t>http://en.cnki.com.cn/Article_en/CJFDTOTAL-JSJZ200103001.htm</t>
  </si>
  <si>
    <t>Computer Simulation</t>
  </si>
  <si>
    <t>The Application of Neural Network in CGF Intelligent Model [J]</t>
  </si>
  <si>
    <t>LBYLG Qisheng</t>
  </si>
  <si>
    <t>https://scholar.google.com/scholar?cites=15564163591581571107&amp;as_sdt=2005&amp;sciodt=0,5&amp;hl=en</t>
  </si>
  <si>
    <t>https://ieeexplore.ieee.org/abstract/document/661058/</t>
  </si>
  <si>
    <t>A vision sensor having an expanded dynamic range for autonomous vehicles</t>
  </si>
  <si>
    <t>K Yamada, T Nakano…</t>
  </si>
  <si>
    <t>https://www.sciencedirect.com/science/article/pii/S1474667017351340</t>
  </si>
  <si>
    <t>Implementation of a Real-Time Target Tracking Behaviour Using Video Sensors</t>
  </si>
  <si>
    <t>P Ridao, J De La Cruz, J Batlle</t>
  </si>
  <si>
    <t>https://scholar.google.com/scholar?cites=14079731385619797801&amp;as_sdt=2005&amp;sciodt=0,5&amp;hl=en</t>
  </si>
  <si>
    <t>http://citeseerx.ist.psu.edu/viewdoc/download?doi=10.1.1.55.6530&amp;rep=rep1&amp;type=pdf</t>
  </si>
  <si>
    <t>Proc. of the IEEE …</t>
  </si>
  <si>
    <t>Towards safe driving in tra c situation by using an electronic co-pilot</t>
  </si>
  <si>
    <t>M Hassoun, C Laugier, D Ramamonjisoa…</t>
  </si>
  <si>
    <t>6.73</t>
  </si>
  <si>
    <t>https://scholar.google.com/scholar?cites=8476615962944193787&amp;as_sdt=2005&amp;sciodt=0,5&amp;hl=en</t>
  </si>
  <si>
    <t>https://ieeexplore.ieee.org/abstract/document/260267/</t>
  </si>
  <si>
    <t>Computer-aided design of a generic robot controller handling reactivity and real-time control issues</t>
  </si>
  <si>
    <t>D Simon, B Espiau, E Castillo…</t>
  </si>
  <si>
    <t>https://scholar.google.com/scholar?cites=149402759420825469&amp;as_sdt=2005&amp;sciodt=0,5&amp;hl=en</t>
  </si>
  <si>
    <t>http://www.academia.edu/download/39368353/ON_THE_DESIGN_AND_DEVELOPMENT_OF_MISSION20151023-15174-urrxy3.pdf</t>
  </si>
  <si>
    <t>The Sixth International …</t>
  </si>
  <si>
    <t>On the design and development of mission control systems for autonomous underwater vehicles: An Application to the marius auv</t>
  </si>
  <si>
    <t>P Oliveira, A Pascoal, V Silva…</t>
  </si>
  <si>
    <t>https://ieeexplore.ieee.org/iel4/70/3106/x0394271.pdf</t>
  </si>
  <si>
    <t>IEEE TRANSACTIONS ON ROBOTICS AND …</t>
  </si>
  <si>
    <t>Reply to “Comments on 'Residue Arithmetic VLSI Array Architecture for Manipulator Pseudo-Inverse Jacobian Computation'”</t>
  </si>
  <si>
    <t>PP Chang</t>
  </si>
  <si>
    <t>Model reference adaptive estimation applied to a bloprocess</t>
  </si>
  <si>
    <t>M Maher, I Queinnec, FY Zeng, B Dahhou</t>
  </si>
  <si>
    <t>IEEE Computer Society Press</t>
  </si>
  <si>
    <t>Proceedings 9: COMPSAC 85 …</t>
  </si>
  <si>
    <t>OFF-LINE PROGRAMMING OF NO-PILOT VEHICLES ON AN INTERACTIVE DISPLAY SYSTEM</t>
  </si>
  <si>
    <t>CP Pai, MY Chern</t>
  </si>
  <si>
    <t>Adaptive behavior</t>
  </si>
  <si>
    <t>Subject Index to Volumes 31–40 Ã</t>
  </si>
  <si>
    <t>A VLSI</t>
  </si>
  <si>
    <t>https://trid.trb.org/view/355799</t>
  </si>
  <si>
    <t>Final report of the definition phase subproject PRO-ART of the PROMETHEUS project</t>
  </si>
  <si>
    <t>W Krueger, HH Nagel</t>
  </si>
  <si>
    <t>https://scholar.google.com/scholar?cites=6751814594602080315&amp;as_sdt=2005&amp;sciodt=0,5&amp;hl=en</t>
  </si>
  <si>
    <t>http://citeseerx.ist.psu.edu/viewdoc/download?doi=10.1.1.2.3875&amp;rep=rep1&amp;type=pdf</t>
  </si>
  <si>
    <t>Human presence detection and tracking for a concierge robot</t>
  </si>
  <si>
    <t>I Rañó, B Raducanu, S Subramanian</t>
  </si>
  <si>
    <t>1.48</t>
  </si>
  <si>
    <t>https://scholar.google.com/scholar?cites=7121374417596535069&amp;as_sdt=2005&amp;sciodt=0,5&amp;hl=en</t>
  </si>
  <si>
    <t>https://link.springer.com/chapter/10.1007/978-1-4613-1419-6_7</t>
  </si>
  <si>
    <t>Underwater Robots</t>
  </si>
  <si>
    <t>Experimental comparison of PID vs. PID plus nonlinear controller for subsea robots</t>
  </si>
  <si>
    <t>M Perrier, C Canudas-De-Wit</t>
  </si>
  <si>
    <t>https://scholar.google.com/scholar?cites=15050249453800956607&amp;as_sdt=2005&amp;sciodt=0,5&amp;hl=en</t>
  </si>
  <si>
    <t>https://ntrs.nasa.gov/search.jsp?R=19900016248</t>
  </si>
  <si>
    <t>Technology for an intelligent, free-flying robot for crew and equipment retrieval in space</t>
  </si>
  <si>
    <t>JD Erickson, GJ Reuter, KJ Healey, DE Phinney</t>
  </si>
  <si>
    <t>https://scholar.google.com/scholar?cites=15670348210231466606&amp;as_sdt=2005&amp;sciodt=0,5&amp;hl=en</t>
  </si>
  <si>
    <t>https://ieeexplore.ieee.org/abstract/document/713719/</t>
  </si>
  <si>
    <t>Proceedings of the 1998 IEEE International …</t>
  </si>
  <si>
    <t>A framework for flexible automation of semi-autonomous land vehicles</t>
  </si>
  <si>
    <t>M Maurer</t>
  </si>
  <si>
    <t>https://scholar.google.com/scholar?cites=6766167178792015695&amp;as_sdt=2005&amp;sciodt=0,5&amp;hl=en</t>
  </si>
  <si>
    <t>HCI (1)</t>
  </si>
  <si>
    <t>Automation of Mobile Equipment in Mining: A Human Factors Perspective</t>
  </si>
  <si>
    <t>CM Keran, RF Randolph, TJ Smith</t>
  </si>
  <si>
    <t>https://scholar.google.com/scholar?cites=2537239911550404720&amp;as_sdt=2005&amp;sciodt=0,5&amp;hl=en</t>
  </si>
  <si>
    <t>https://www.sciencedirect.com/science/article/pii/B9780080423661500695</t>
  </si>
  <si>
    <t>Intelligent Autonomous Vehicles 1995</t>
  </si>
  <si>
    <t>A real-time on-board system for driver assistance</t>
  </si>
  <si>
    <t>OA Khaled, R Hadi, N Le Fort-Piat</t>
  </si>
  <si>
    <t>https://scholar.google.com/scholar?cites=11186728911614169766&amp;as_sdt=2005&amp;sciodt=0,5&amp;hl=en</t>
  </si>
  <si>
    <t>http://www.iiisci.org/Journal/CV$/sci/pdfs/P425240.pdf</t>
  </si>
  <si>
    <t>iiisci.org</t>
  </si>
  <si>
    <t>Systemics, Cybernetics and Informatics</t>
  </si>
  <si>
    <t>A general cognitive system architecture based on dynamic vision for motion control</t>
  </si>
  <si>
    <t>https://scholar.google.com/scholar?cites=8262210830674340499&amp;as_sdt=2005&amp;sciodt=0,5&amp;hl=en</t>
  </si>
  <si>
    <t>https://ieeexplore.ieee.org/abstract/document/971506/</t>
  </si>
  <si>
    <t>Proceeding of the 2001 …</t>
  </si>
  <si>
    <t>Enhancing control architectures using CORBA</t>
  </si>
  <si>
    <t>R Sanz, M Alonso, I López…</t>
  </si>
  <si>
    <t>7.94</t>
  </si>
  <si>
    <t>https://scholar.google.com/scholar?cites=7649053430186724959&amp;as_sdt=2005&amp;sciodt=0,5&amp;hl=en</t>
  </si>
  <si>
    <t>https://patents.google.com/patent/US6643576B1/en</t>
  </si>
  <si>
    <t>Rapid adjustment of trajectories for land vehicles</t>
  </si>
  <si>
    <t>MLO Connor, T Bell, ML Eglington, L Leckie…</t>
  </si>
  <si>
    <t>https://scholar.google.com/scholar?cites=3555620072275413203&amp;as_sdt=2005&amp;sciodt=0,5&amp;hl=en</t>
  </si>
  <si>
    <t>https://pdfs.semanticscholar.org/dbb9/60fa1f1ad795c3fe0f5e01025ffcc7b0f97b.pdf</t>
  </si>
  <si>
    <t>… Symposium on Signal …</t>
  </si>
  <si>
    <t>https://scholar.google.com/scholar?cites=11437559152075976265&amp;as_sdt=2005&amp;sciodt=0,5&amp;hl=en</t>
  </si>
  <si>
    <t>https://ieeexplore.ieee.org/abstract/document/1490281/</t>
  </si>
  <si>
    <t>… , 2004. IEEE ICIT'04.</t>
  </si>
  <si>
    <t>Development of a flexible robot technology for supporting cell-based production</t>
  </si>
  <si>
    <t>T Anezaki, W Kouichi, G Takanori…</t>
  </si>
  <si>
    <t>https://scholar.google.com/scholar?cites=8175633606833949216&amp;as_sdt=2005&amp;sciodt=0,5&amp;hl=en</t>
  </si>
  <si>
    <t>http://citeseerx.ist.psu.edu/viewdoc/download?doi=10.1.1.506.5199&amp;rep=rep1&amp;type=pdf</t>
  </si>
  <si>
    <t>… Symposium on Intelligent Autonomous Vehicles</t>
  </si>
  <si>
    <t>A new architecture for autonomous robots based on emotions</t>
  </si>
  <si>
    <t>M Malfaz, MA Salichs</t>
  </si>
  <si>
    <t>0.95</t>
  </si>
  <si>
    <t>https://scholar.google.com/scholar?cites=1099501086595598110&amp;as_sdt=2005&amp;sciodt=0,5&amp;hl=en</t>
  </si>
  <si>
    <t>http://papers.sae.org/gsdownload/?prodCd=2000-01-C001</t>
  </si>
  <si>
    <t>papers.sae.org</t>
  </si>
  <si>
    <t>Sensor vision and collision warning systems</t>
  </si>
  <si>
    <t>U Seger, PM Knoll, C Stiller</t>
  </si>
  <si>
    <t>https://scholar.google.com/scholar?cites=10091471907260315600&amp;as_sdt=2005&amp;sciodt=0,5&amp;hl=en</t>
  </si>
  <si>
    <t>https://www.spiedigitallibrary.org/conference-proceedings-of-spie/1006/0000/An-Intelligent-Free-Flying-Robot/10.1117/12.949055.short</t>
  </si>
  <si>
    <t>Space Station …</t>
  </si>
  <si>
    <t>GJ Reuter, CW Hess, DE Rhoades…</t>
  </si>
  <si>
    <t>https://scholar.google.com/scholar?cites=11799953720577412434&amp;as_sdt=2005&amp;sciodt=0,5&amp;hl=en</t>
  </si>
  <si>
    <t>https://infoscience.epfl.ch/record/60043/</t>
  </si>
  <si>
    <t>… of the IEEE International Conference on …</t>
  </si>
  <si>
    <t>PDA interface for humanoid robots</t>
  </si>
  <si>
    <t>S Calinon, A Billard</t>
  </si>
  <si>
    <t>0.47</t>
  </si>
  <si>
    <t>https://scholar.google.com/scholar?cites=1550590486155612513&amp;as_sdt=2005&amp;sciodt=0,5&amp;hl=en</t>
  </si>
  <si>
    <t>https://ieeexplore.ieee.org/abstract/document/1013917/</t>
  </si>
  <si>
    <t>2002 Digest of Technical Papers. International …</t>
  </si>
  <si>
    <t>Driver assistance applications based on automotive navigation system infrastructure</t>
  </si>
  <si>
    <t>M Chowdhary</t>
  </si>
  <si>
    <t>https://scholar.google.com/scholar?cites=13914916576455761164&amp;as_sdt=2005&amp;sciodt=0,5&amp;hl=en</t>
  </si>
  <si>
    <t>https://ieeexplore.ieee.org/abstract/document/1368098/</t>
  </si>
  <si>
    <t>2004 IEEE Aerospace …</t>
  </si>
  <si>
    <t>Wave variables based teleoperation with time delay: Application to space based laser maintenance</t>
  </si>
  <si>
    <t>JY Lew, D Repperger, J Berlin</t>
  </si>
  <si>
    <t>https://scholar.google.com/scholar?cites=16117468210737175104&amp;as_sdt=2005&amp;sciodt=0,5&amp;hl=en</t>
  </si>
  <si>
    <t>https://ieeexplore.ieee.org/abstract/document/1265880/</t>
  </si>
  <si>
    <t>iCAN: Pursuing technology for near-future ITS</t>
  </si>
  <si>
    <t>M Wada, X Mao, H Hashimoto…</t>
  </si>
  <si>
    <t>https://scholar.google.com/scholar?cites=7418661361638011475&amp;as_sdt=2005&amp;sciodt=0,5&amp;hl=en</t>
  </si>
  <si>
    <t>https://patents.google.com/patent/US6756703B2/en</t>
  </si>
  <si>
    <t>US Patent 6,756,703</t>
  </si>
  <si>
    <t>CC Chang</t>
  </si>
  <si>
    <t>https://scholar.google.com/scholar?cites=12142254485846657839&amp;as_sdt=2005&amp;sciodt=0,5&amp;hl=en</t>
  </si>
  <si>
    <t>https://ieeexplore.ieee.org/abstract/document/1243466/</t>
  </si>
  <si>
    <t>A hardware-in-the-loop and virtual reality test environment for steer-by-wire system evaluations</t>
  </si>
  <si>
    <t>P Setlur, J Wagner, D Dawson…</t>
  </si>
  <si>
    <t>https://scholar.google.com/scholar?cites=8804762235462691514&amp;as_sdt=2005&amp;sciodt=0,5&amp;hl=en</t>
  </si>
  <si>
    <t>https://ieeexplore.ieee.org/abstract/document/941364/</t>
  </si>
  <si>
    <t>IEEE intelligent systems</t>
  </si>
  <si>
    <t>Human-centered intelligent vehicles: Toward multimodal interface integration</t>
  </si>
  <si>
    <t>M Cellario</t>
  </si>
  <si>
    <t>https://scholar.google.com/scholar?cites=17337202627394301425&amp;as_sdt=2005&amp;sciodt=0,5&amp;hl=en</t>
  </si>
  <si>
    <t>http://ftp.utcluj.ro/pub/docs/imaging/Autonomous_driving/Articole%20sortate/CThorpe/bayouth_michelle_1997_1.pdf</t>
  </si>
  <si>
    <t>utcluj.ro</t>
  </si>
  <si>
    <t>Third ECPD International Conference …</t>
  </si>
  <si>
    <t>A hybrid human-computer autonomous vehicle architecture</t>
  </si>
  <si>
    <t>M Bayouth, I Nourbakhsh, C Thorpe</t>
  </si>
  <si>
    <t>http://eprints.fri.uni-lj.si/3204/</t>
  </si>
  <si>
    <t>eprints.fri.uni-lj.si</t>
  </si>
  <si>
    <t>Varnost v pametnem avtomobilu</t>
  </si>
  <si>
    <t>D Marković</t>
  </si>
  <si>
    <t>https://scholar.google.com/scholar?cites=10359487035743456015&amp;as_sdt=2005&amp;sciodt=0,5&amp;hl=en</t>
  </si>
  <si>
    <t>https://brage.bibsys.no/xmlui/bitstream/handle/11250/2571060/1399_FULLTEXT.pdf?sequence=1</t>
  </si>
  <si>
    <t>Dancing Robots</t>
  </si>
  <si>
    <t>A Tidemann</t>
  </si>
  <si>
    <t>https://core.ac.uk/download/pdf/132548620.pdf</t>
  </si>
  <si>
    <t>Integració d'una unitat inercial i d'un giroscopi de fibraoptica en un robot submarı i desenvolupament d'un sistema de posicionament dins una piscina</t>
  </si>
  <si>
    <t>E Galceran</t>
  </si>
  <si>
    <t>https://dugi-doc.udg.edu/handle/10256/1103</t>
  </si>
  <si>
    <t>Integració d'una unitat inercial i d'un giroscopi de fibra òptica en un robot submarí i desenvolupament d'un sistema de posicionament dins una piscina</t>
  </si>
  <si>
    <t>E Galceran Yebenes</t>
  </si>
  <si>
    <t>https://scholar.google.com/scholar?cites=3728470560710952625&amp;as_sdt=2005&amp;sciodt=0,5&amp;hl=en</t>
  </si>
  <si>
    <t>https://link.springer.com/chapter/10.1007/978-3-642-45435-6_4</t>
  </si>
  <si>
    <t>Design Methodology for …</t>
  </si>
  <si>
    <t>Methods for the Domain-Spanning Conceptual Design</t>
  </si>
  <si>
    <t>H Anacker, C Brenner, R Dorociak…</t>
  </si>
  <si>
    <t>https://scholar.google.com/scholar?cites=8957658959970617762&amp;as_sdt=2005&amp;sciodt=0,5&amp;hl=en</t>
  </si>
  <si>
    <t>https://pdfs.semanticscholar.org/ba0e/1e674650d96d546ba1246240a6dc4ee1a1ee.pdf#page=93</t>
  </si>
  <si>
    <t>MBEES</t>
  </si>
  <si>
    <t>A Model-Based Implementation of Function Block Diagram.</t>
  </si>
  <si>
    <t>S Grüner, D Kampert, U Epple</t>
  </si>
  <si>
    <t>https://bradscholars.brad.ac.uk/handle/10454/5521</t>
  </si>
  <si>
    <t>Non-intrusive driver drowsiness detection system.</t>
  </si>
  <si>
    <t>AB Abas</t>
  </si>
  <si>
    <t>http://www.bbe.caltech.edu/documents/1194/BIO-Annual-Report-2004.pdf#page=38</t>
  </si>
  <si>
    <t>bbe.caltech.edu</t>
  </si>
  <si>
    <t>Legend for the front …</t>
  </si>
  <si>
    <t>Molecular, Cellular and Integrative Neuroscience</t>
  </si>
  <si>
    <t>JM Allman, RA Andersen, DJ Anderson…</t>
  </si>
  <si>
    <t>https://scholar.google.com/scholar?cites=9370192526771425464&amp;as_sdt=2005&amp;sciodt=0,5&amp;hl=en</t>
  </si>
  <si>
    <t>https://patents.google.com/patent/US8385600B2/en</t>
  </si>
  <si>
    <t>US Patent 8,385,600</t>
  </si>
  <si>
    <t>Vehicle driving assistance apparatus</t>
  </si>
  <si>
    <t>https://scholar.google.com/scholar?cites=11171457302189766869&amp;as_sdt=2005&amp;sciodt=0,5&amp;hl=en</t>
  </si>
  <si>
    <t>http://theses.gla.ac.uk/id/eprint/239</t>
  </si>
  <si>
    <t>Test-driven development of embedded control systems: application in an automotive collision prevention system</t>
  </si>
  <si>
    <t>T Dohmke</t>
  </si>
  <si>
    <t>https://patents.google.com/patent/US20100191421A1/en</t>
  </si>
  <si>
    <t>US Patent App. 12/670,415</t>
  </si>
  <si>
    <t>Operating method and system for supporting lane keeping of a vehicle</t>
  </si>
  <si>
    <t>J Nilsson</t>
  </si>
  <si>
    <t>https://scholar.google.com/scholar?cites=5294657443437206938&amp;as_sdt=2005&amp;sciodt=0,5&amp;hl=en</t>
  </si>
  <si>
    <t>https://www.research-collection.ethz.ch/bitstream/handle/20.500.11850/92139/eth-47041-02.pdf</t>
  </si>
  <si>
    <t>The cloud, paper planes, and the cube</t>
  </si>
  <si>
    <t>G Mohanarajah</t>
  </si>
  <si>
    <t>https://scholar.google.com/scholar?cites=12021057816788383486&amp;as_sdt=2005&amp;sciodt=0,5&amp;hl=en</t>
  </si>
  <si>
    <t>http://dspace.bilkent.edu.tr/handle/11693/35717</t>
  </si>
  <si>
    <t>dspace.bilkent.edu.tr</t>
  </si>
  <si>
    <t>The Universal Robot Bus: A local communication infrastructure for small robots</t>
  </si>
  <si>
    <t>A Avcı</t>
  </si>
  <si>
    <t>US Patent App. 14/815,180</t>
  </si>
  <si>
    <t>https://scholar.google.com/scholar?cites=4571882889617161304&amp;as_sdt=2005&amp;sciodt=0,5&amp;hl=en</t>
  </si>
  <si>
    <t>https://smartech.gatech.edu/bitstream/handle/1853/46604/106786_Finalreport_Tsiotras.pdf</t>
  </si>
  <si>
    <t>smartech.gatech.edu</t>
  </si>
  <si>
    <t>Advanced methods for intelligent flight guidance and planning in support of pilot decision making</t>
  </si>
  <si>
    <t>P Tsiotras, E Johnson</t>
  </si>
  <si>
    <t>https://books.google.com/books?hl=en&amp;lr=&amp;id=OPlhfkU05DMC&amp;oi=fnd&amp;pg=PP2&amp;dq=%22human+machine+interface%22+(%22autonomous+vehicle%22+OR+%22autonomous+vehicles%22)+-pedestrian+-wheelchair+-military+-business&amp;ots=o_FqSBTkYg&amp;sig=XBwpoGiWSh7KZ1oe7BtgGxOB9Hg</t>
  </si>
  <si>
    <t>https://patents.google.com/patent/US20110307139A1/en</t>
  </si>
  <si>
    <t>Computationally efficient intersection collision avoidance system</t>
  </si>
  <si>
    <t>L Caminiti, E Quisenberry, C Peplin…</t>
  </si>
  <si>
    <t>https://scholar.google.com/scholar?cites=17340977562197043867&amp;as_sdt=2005&amp;sciodt=0,5&amp;hl=en</t>
  </si>
  <si>
    <t>https://patents.google.com/patent/US8428821B2/en</t>
  </si>
  <si>
    <t>US Patent 8,428,821</t>
  </si>
  <si>
    <t>https://scholar.google.com/scholar?cites=12186428992915048022&amp;as_sdt=2005&amp;sciodt=0,5&amp;hl=en</t>
  </si>
  <si>
    <t>http://ethesis.nitrkl.ac.in/8052/</t>
  </si>
  <si>
    <t>A Framework for Vision-based Static Hand Gesture Recognition</t>
  </si>
  <si>
    <t>DK Ghosh</t>
  </si>
  <si>
    <t>https://scholar.google.com/scholar?cites=2787134346960429136&amp;as_sdt=2005&amp;sciodt=0,5&amp;hl=en</t>
  </si>
  <si>
    <t>http://eprints-phd.biblio.unitn.it/996/</t>
  </si>
  <si>
    <t>eprints-phd.biblio.unitn.it</t>
  </si>
  <si>
    <t>3D camera based on gain-modulated CMOS avalanche photodiodes</t>
  </si>
  <si>
    <t>O Shcherbakova</t>
  </si>
  <si>
    <t>https://www.agri.gov.il/download/files/TkachItshak2008MSc_1.pdf</t>
  </si>
  <si>
    <t>agri.gov.il</t>
  </si>
  <si>
    <t>DYNAMIC SWITCHING BETWEEN COLLABORATION LEVELS OF A HUMAN-ROBOT SYSTEM IN TARGET RECOGNITION TASKS</t>
  </si>
  <si>
    <t>T Itshak</t>
  </si>
  <si>
    <t>https://patents.google.com/patent/US20150367730A1/en</t>
  </si>
  <si>
    <t>Method and apparatus for displaying at least one operation parameter of a subject vehicle in the vehicle</t>
  </si>
  <si>
    <t>V Wagner, MR Jun, S Petersen, D Schriever…</t>
  </si>
  <si>
    <t>https://patents.google.com/patent/US20130226441A1/en</t>
  </si>
  <si>
    <t>US Patent App. 13/599,442</t>
  </si>
  <si>
    <t>System for supporting a user of an electrically driven vehicle</t>
  </si>
  <si>
    <t>Y Horita</t>
  </si>
  <si>
    <t>https://books.google.com/books?hl=en&amp;lr=&amp;id=WjDZCgAAQBAJ&amp;oi=fnd&amp;pg=PA343&amp;dq=%22human+machine+interface%22+(%22autonomous+vehicle%22+OR+%22autonomous+vehicles%22)+-pedestrian+-wheelchair+-military+-business&amp;ots=UytevdG0j5&amp;sig=9Sy_lXEhs7o0zpoeBvP1RrRU2CI</t>
  </si>
  <si>
    <t>Optical Interconnects for Data …</t>
  </si>
  <si>
    <t>14.1 An introduction and a list of issues</t>
  </si>
  <si>
    <t>I Piacentini, T Vahrenkamp</t>
  </si>
  <si>
    <t>https://scholar.google.com/scholar?cites=12301424494365481640&amp;as_sdt=2005&amp;sciodt=0,5&amp;hl=en</t>
  </si>
  <si>
    <t>https://patents.google.com/patent/US8825354B2/en</t>
  </si>
  <si>
    <t>US Patent 8,825,354</t>
  </si>
  <si>
    <t>https://patents.google.com/patent/US20130268160A1/en</t>
  </si>
  <si>
    <t>US Patent App. 13/494,224</t>
  </si>
  <si>
    <t>Steering input apparatus for trailer backup assist system</t>
  </si>
  <si>
    <t>RA Trombley, J Shutko</t>
  </si>
  <si>
    <t>4.14</t>
  </si>
  <si>
    <t>https://scholar.google.com/scholar?cites=5850172228735188049&amp;as_sdt=2005&amp;sciodt=0,5&amp;hl=en</t>
  </si>
  <si>
    <t>https://patents.google.com/patent/US8195341B2/en</t>
  </si>
  <si>
    <t>US Patent 8,195,341</t>
  </si>
  <si>
    <t>Adaptive vehicle control system with driving style recognition based on maneuvers at highway on/off ramps</t>
  </si>
  <si>
    <t>J Huang, WC Lin, YK Chin</t>
  </si>
  <si>
    <t>https://etda.libraries.psu.edu/catalog/23532</t>
  </si>
  <si>
    <t>etda.libraries.psu.edu</t>
  </si>
  <si>
    <t>Automated Docking of a Small-scale Tractor-trailer Using an Infrastructure-based System</t>
  </si>
  <si>
    <t>JT Dorris</t>
  </si>
  <si>
    <t>https://patents.google.com/patent/US20160288786A1/en</t>
  </si>
  <si>
    <t>Trailer curvature control and mode management with powertrain and brake support</t>
  </si>
  <si>
    <t>EM Lavoie, RA Trombley, TE Pilutti…</t>
  </si>
  <si>
    <t>https://patents.google.com/patent/US20150116100A1/en</t>
  </si>
  <si>
    <t>Methods, systems and apparatus for providing notification that a vehicle has been accessed</t>
  </si>
  <si>
    <t>L Yang, J Chau, NR Gautama…</t>
  </si>
  <si>
    <t>https://patents.google.com/patent/US20150224929A1/en</t>
  </si>
  <si>
    <t>US Patent App. 14/694,227</t>
  </si>
  <si>
    <t>Accessory system of a vehicle</t>
  </si>
  <si>
    <t>KC McCarthy, EV Uhlmann…</t>
  </si>
  <si>
    <t>https://scholar.google.com/scholar?cites=7878785818597110408&amp;as_sdt=2005&amp;sciodt=0,5&amp;hl=en</t>
  </si>
  <si>
    <t>https://patents.google.com/patent/US9522699B2/en</t>
  </si>
  <si>
    <t>US Patent 9,522,699</t>
  </si>
  <si>
    <t>Trailer backup assist system with adaptive steering angle limits</t>
  </si>
  <si>
    <t>JM Raad, DJ Mattern</t>
  </si>
  <si>
    <t>http://repositorio.espe.edu.ec/handle/21000/9930</t>
  </si>
  <si>
    <t>repositorio.espe.edu.ec</t>
  </si>
  <si>
    <t>Desarrollo de un sistema de control y monitoreo de un vehículo terrestre no tripulado UGV (Unmanned Ground Vehicle) para el Centro de Investigación y Desarrollo …</t>
  </si>
  <si>
    <t>PV Chicaiza Chabla, ME Araujo Andrade</t>
  </si>
  <si>
    <t>https://doclib.uhasselt.be/dspace/bitstream/1942/19524/1/12352002014H55.pdf</t>
  </si>
  <si>
    <t>doclib.uhasselt.be</t>
  </si>
  <si>
    <t>Gesture Based HMI for Intervention Underwater Robots</t>
  </si>
  <si>
    <t>R Daenen</t>
  </si>
  <si>
    <t>28.00</t>
  </si>
  <si>
    <t>https://scholar.google.com/scholar?cites=3973057474879980883&amp;as_sdt=2005&amp;sciodt=0,5&amp;hl=en</t>
  </si>
  <si>
    <t>https://patents.google.com/patent/US9315212B1/en</t>
  </si>
  <si>
    <t>US Patent 9,315,212</t>
  </si>
  <si>
    <t>https://patents.google.com/patent/US20160272141A1/en</t>
  </si>
  <si>
    <t>US Patent App. 14/982,848</t>
  </si>
  <si>
    <t>https://ieeexplore.ieee.org/abstract/document/7535476/</t>
  </si>
  <si>
    <t>Direct homography control for vision-based platooning</t>
  </si>
  <si>
    <t>A Schaub, R de Castro…</t>
  </si>
  <si>
    <t>http://www.mftech.de/diplom_zeitoptimale_bahnplanung_industrieroboter_uebersicht(2007).pdf</t>
  </si>
  <si>
    <t>mftech.de</t>
  </si>
  <si>
    <t>Zeitoptimale Bahnplanung für Industrieroboter Ralf Kretschmann 18. Dezember 2007</t>
  </si>
  <si>
    <t>AG ROBOTERSYSTEME</t>
  </si>
  <si>
    <t>https://scholar.google.com/scholar?cites=2677007031330491769&amp;as_sdt=2005&amp;sciodt=0,5&amp;hl=en</t>
  </si>
  <si>
    <t>http://www.ti.com.cn/cn/lit/ml/zhct251/zhct251.pdf#page=20</t>
  </si>
  <si>
    <t>ti.com.cn</t>
  </si>
  <si>
    <t>Analog Appl. J</t>
  </si>
  <si>
    <t>CAN bus Ethernet or FPD-Link: Which is best for automotive communications</t>
  </si>
  <si>
    <t>M Sauerwald</t>
  </si>
  <si>
    <t>https://scholar.google.com/scholar?cites=3429705408903119356&amp;as_sdt=2005&amp;sciodt=0,5&amp;hl=en</t>
  </si>
  <si>
    <t>https://ieeexplore.ieee.org/abstract/document/5753515/</t>
  </si>
  <si>
    <t>2011 14th IEEE …</t>
  </si>
  <si>
    <t>Component-based hazard analysis for mechatronic systems</t>
  </si>
  <si>
    <t>C Priesterjahn, C Sondermann-Wolke…</t>
  </si>
  <si>
    <t>https://patents.google.com/patent/US20080109165A1/en</t>
  </si>
  <si>
    <t>US Patent App. 11/965,072</t>
  </si>
  <si>
    <t>https://scholar.google.com/scholar?cites=3438140146951690285&amp;as_sdt=2005&amp;sciodt=0,5&amp;hl=en</t>
  </si>
  <si>
    <t>https://patents.google.com/patent/US20130226431A1/en</t>
  </si>
  <si>
    <t>US Patent App. 13/405,512</t>
  </si>
  <si>
    <t>Smart adaptive cruise control</t>
  </si>
  <si>
    <t>J Lu, KO Prakah-Asante, DP Filev</t>
  </si>
  <si>
    <t>https://scholar.google.com/scholar?cites=9108229059173324436&amp;as_sdt=2005&amp;sciodt=0,5&amp;hl=en</t>
  </si>
  <si>
    <t>https://ieeexplore.ieee.org/abstract/document/4298912/</t>
  </si>
  <si>
    <t>A real-world application of lane-guidance technologies—Automated snowblower</t>
  </si>
  <si>
    <t>HS Tan, F Bu, B Bougler</t>
  </si>
  <si>
    <t>https://patents.google.com/patent/US9478127B2/en</t>
  </si>
  <si>
    <t>US Patent 9,478,127</t>
  </si>
  <si>
    <t>Center-side system and vehicle-side system</t>
  </si>
  <si>
    <t>M Shimotani, H Ohki, M Mikuriya</t>
  </si>
  <si>
    <t>http://s-space.snu.ac.kr/handle/10371/121113</t>
  </si>
  <si>
    <t>s-space.snu.ac.kr</t>
  </si>
  <si>
    <t>Development of cultivation schema and automated gully convey-spacing system for multilayer plant factory</t>
  </si>
  <si>
    <t>AA Araghi</t>
  </si>
  <si>
    <t>https://patents.google.com/patent/US20150362988A1/en</t>
  </si>
  <si>
    <t>Systems and methods for user indication recognition</t>
  </si>
  <si>
    <t>S Yamamoto, P Vaghefinazari, TA El Dokor…</t>
  </si>
  <si>
    <t>https://scholar.google.com/scholar?cites=13439006901021001879&amp;as_sdt=2005&amp;sciodt=0,5&amp;hl=en</t>
  </si>
  <si>
    <t>https://patents.google.com/patent/US9187124B2/en</t>
  </si>
  <si>
    <t>US Patent 9,187,124</t>
  </si>
  <si>
    <t>https://fei.edu.br/sbai/SBAI2009/artigos/PLATAFORMAS%20ROB%C3%93TICAS/GERAL19.pdf</t>
  </si>
  <si>
    <t>fei.edu.br</t>
  </si>
  <si>
    <t>ROBÔ DE INSPEÇÃO PARA AQUISIÇÃO DE DADOS AMBIENTAIS NA REGIÃO AMAZÔNICA COM O USO DA NORMA IEEE1451</t>
  </si>
  <si>
    <t>RA Corrêa, G CEP66075</t>
  </si>
  <si>
    <t>https://scholar.google.com/scholar?cites=5047437981988696794&amp;as_sdt=2005&amp;sciodt=0,5&amp;hl=en</t>
  </si>
  <si>
    <t>http://www.teses.usp.br/teses/disponiveis/3/3138/tde-26062014-114414/en.php</t>
  </si>
  <si>
    <t>O uso de sistema inercial para apoiar a navegação autônoma.</t>
  </si>
  <si>
    <t>AM Mori</t>
  </si>
  <si>
    <t>https://patents.google.com/patent/US20140347450A1/en</t>
  </si>
  <si>
    <t>US Patent App. 14/361,546</t>
  </si>
  <si>
    <t>Method and apparatus for creating 3d image of vehicle surroundings</t>
  </si>
  <si>
    <t>YI Han, SJ Cheon, JW Park, WI Baek</t>
  </si>
  <si>
    <t>https://patents.google.com/patent/US20160196612A1/en</t>
  </si>
  <si>
    <t>Systems and methods for insurance based upon characteristics of a collision detection system</t>
  </si>
  <si>
    <t>PL Hagelstein, JJ Hagen, RA Hyde, JT Kare…</t>
  </si>
  <si>
    <t>https://patents.google.com/patent/US20150142354A1/en</t>
  </si>
  <si>
    <t>Electric power calculation system, electric cabinet comprising one such system, associated transformer substation and calculation method</t>
  </si>
  <si>
    <t>O Coutelou, C Mollier, M Gaillard…</t>
  </si>
  <si>
    <t>https://patents.google.com/patent/US20090248220A1/en</t>
  </si>
  <si>
    <t>US Patent App. 12/056,827</t>
  </si>
  <si>
    <t>Remote control system having a touchscreen for controlling a railway vehicle</t>
  </si>
  <si>
    <t>M Ecton, T Rempe, M Heoki</t>
  </si>
  <si>
    <t>https://patents.google.com/patent/US9153132B2/en</t>
  </si>
  <si>
    <t>On-board vehicle control system and method for determining whether a value is within an area of interest for extraneous warning suppression</t>
  </si>
  <si>
    <t>RW Goudy, N Probert, A Christensen…</t>
  </si>
  <si>
    <t>https://patents.google.com/patent/US9406231B2/en</t>
  </si>
  <si>
    <t>http://www.diva-portal.org/smash/record.jsf?pid=diva2:1216387</t>
  </si>
  <si>
    <t>Expressive Input</t>
  </si>
  <si>
    <t>J McIntyre</t>
  </si>
  <si>
    <t>https://scholar.google.com/scholar?cites=11330625383215811675&amp;as_sdt=2005&amp;sciodt=0,5&amp;hl=en</t>
  </si>
  <si>
    <t>https://ieeexplore.ieee.org/abstract/document/7393851/</t>
  </si>
  <si>
    <t>Personalized driver assistance for signalized intersections using V2I communication</t>
  </si>
  <si>
    <t>VA Butakov, P Ioannou</t>
  </si>
  <si>
    <t>https://scholar.google.com/scholar?cites=12718372913720254417&amp;as_sdt=2005&amp;sciodt=0,5&amp;hl=en</t>
  </si>
  <si>
    <t>https://patents.google.com/patent/US8930116B2/en</t>
  </si>
  <si>
    <t>On-board real-time speed control setpoint variation using stochastic optimization</t>
  </si>
  <si>
    <t>DP Filev, I Kolmanovsky, K McDonough…</t>
  </si>
  <si>
    <t>https://apps.dtic.mil/docs/citations/ADA608340</t>
  </si>
  <si>
    <t>Security Engineering Project-System Aware Cyber Security for an Autonomous Surveillance System On Board an Unmanned Aerial Vehicle</t>
  </si>
  <si>
    <t>B Horowitz, P Beling, K Skadron, RD Williams…</t>
  </si>
  <si>
    <t>https://patents.google.com/patent/US20150237791A1/en</t>
  </si>
  <si>
    <t>US Patent App. 14/628,577</t>
  </si>
  <si>
    <t>Modular autonomous farm vehicle</t>
  </si>
  <si>
    <t>JD Bassett, RJ Arthur</t>
  </si>
  <si>
    <t>https://scholar.google.com/scholar?cites=15020413818673720406&amp;as_sdt=2005&amp;sciodt=0,5&amp;hl=en</t>
  </si>
  <si>
    <t>https://aisberg.unibg.it/handle/10446/28965</t>
  </si>
  <si>
    <t>aisberg.unibg.it</t>
  </si>
  <si>
    <t>Design and implementation of guidance control system for autonomous light electric vehicles</t>
  </si>
  <si>
    <t>MG Madaschi</t>
  </si>
  <si>
    <t>https://repositorio-aberto.up.pt/bitstream/10216/80464/2/36505.pdf</t>
  </si>
  <si>
    <t>TAsk Scheduling for Multiples Robots in an Industrial Environment</t>
  </si>
  <si>
    <t>VESL Alves</t>
  </si>
  <si>
    <t>https://patents.google.com/patent/US20090132130A1/en</t>
  </si>
  <si>
    <t>US Patent App. 12/227,829</t>
  </si>
  <si>
    <t>Vehicle Display Apparatus</t>
  </si>
  <si>
    <t>H Kumon, S Ishizaki</t>
  </si>
  <si>
    <t>https://scholar.google.com/scholar?cites=15660926922117949436&amp;as_sdt=2005&amp;sciodt=0,5&amp;hl=en</t>
  </si>
  <si>
    <t>https://patents.google.com/patent/US8398405B2/en</t>
  </si>
  <si>
    <t>US Patent 8,398,405</t>
  </si>
  <si>
    <t>https://patents.google.com/patent/US20140257686A1/en</t>
  </si>
  <si>
    <t>US Patent App. 13/785,909</t>
  </si>
  <si>
    <t>Vehicle lane determination</t>
  </si>
  <si>
    <t>D Feldman, JN Nickolaou, KA O'dea</t>
  </si>
  <si>
    <t>https://patents.google.com/patent/US20100217494A1/en</t>
  </si>
  <si>
    <t>Adaptive speed control device</t>
  </si>
  <si>
    <t>R Heft, H Tsuda, H Kawazoe…</t>
  </si>
  <si>
    <t>https://patents.google.com/patent/US9376121B2/en</t>
  </si>
  <si>
    <t>US Patent 9,376,121</t>
  </si>
  <si>
    <t>https://patents.google.com/patent/US20160304087A1/en</t>
  </si>
  <si>
    <t>US Patent App. 15/098,260</t>
  </si>
  <si>
    <t>Remote parking control system and control method thereof</t>
  </si>
  <si>
    <t>https://patents.google.com/patent/US20160027304A1/en</t>
  </si>
  <si>
    <t>https://patents.google.com/patent/US20110309920A1/en</t>
  </si>
  <si>
    <t>US Patent App. 12/819,593</t>
  </si>
  <si>
    <t>Tactile prompting system and method for tactually prompting an operator of a rail vehicle</t>
  </si>
  <si>
    <t>JD Brooks</t>
  </si>
  <si>
    <t>https://scholar.google.com/scholar?cites=16762713980550439658&amp;as_sdt=2005&amp;sciodt=0,5&amp;hl=en</t>
  </si>
  <si>
    <t>https://patents.google.com/patent/US9180890B2/en</t>
  </si>
  <si>
    <t>US Patent 9,180,890</t>
  </si>
  <si>
    <t>https://patents.google.com/patent/US20150066412A1/en</t>
  </si>
  <si>
    <t>US Patent App. 14/350,475</t>
  </si>
  <si>
    <t>Method and device for calibrating a surroundings sensor</t>
  </si>
  <si>
    <t>https://scholar.google.com/scholar?cites=6711418541426636703&amp;as_sdt=2005&amp;sciodt=0,5&amp;hl=en</t>
  </si>
  <si>
    <t>https://patents.google.com/patent/US8843292B2/en</t>
  </si>
  <si>
    <t>US Patent 8,843,292</t>
  </si>
  <si>
    <t>R Heft, H Tsuda, H Kawazoe, M Nakamura</t>
  </si>
  <si>
    <t>https://patents.google.com/patent/US20070162229A1/en</t>
  </si>
  <si>
    <t>US Patent App. 11/644,036</t>
  </si>
  <si>
    <t>https://patents.google.com/patent/US20160068158A1/en</t>
  </si>
  <si>
    <t>US Patent App. 14/482,307</t>
  </si>
  <si>
    <t>Automatic park and reminder system and method of use</t>
  </si>
  <si>
    <t>S Elwart, S Aich</t>
  </si>
  <si>
    <t>https://patents.google.com/patent/US20120029869A1/en</t>
  </si>
  <si>
    <t>US Patent App. 13/193,084</t>
  </si>
  <si>
    <t>Method for Assessing a Ground Area for Suitability as a Landing Zone or Taxi Area for Aircraft</t>
  </si>
  <si>
    <t>T Muensterer, M Wegner</t>
  </si>
  <si>
    <t>https://patents.google.com/patent/US9376061B2/en</t>
  </si>
  <si>
    <t>US Patent 9,376,061</t>
  </si>
  <si>
    <t>US Patent App. 14/126,208</t>
  </si>
  <si>
    <t>https://scholar.google.com/scholar?cites=5567302324259154794&amp;as_sdt=2005&amp;sciodt=0,5&amp;hl=en</t>
  </si>
  <si>
    <t>https://ieeexplore.ieee.org/abstract/document/6721796/</t>
  </si>
  <si>
    <t>Experimental validation of a driver steering model based on switching of driver specific primitives</t>
  </si>
  <si>
    <t>M Flad, C Trautmann, G Diehm…</t>
  </si>
  <si>
    <t>https://patents.google.com/patent/US20130010207A1/en</t>
  </si>
  <si>
    <t>US Patent App. 13/478,457</t>
  </si>
  <si>
    <t>Gesture based interactive control of electronic equipment</t>
  </si>
  <si>
    <t>A Valik, P Zaitsev, D Morozov</t>
  </si>
  <si>
    <t>https://patents.google.com/patent/US20150360601A1/en</t>
  </si>
  <si>
    <t>Vehicle headlight control system and method</t>
  </si>
  <si>
    <t>J Chambers, R Goudy, N Probert…</t>
  </si>
  <si>
    <t>https://scholar.google.com/scholar?cites=11815044005930656427&amp;as_sdt=2005&amp;sciodt=0,5&amp;hl=en</t>
  </si>
  <si>
    <t>https://patents.google.com/patent/US9019091B2/en</t>
  </si>
  <si>
    <t>US Patent 9,019,091</t>
  </si>
  <si>
    <t>Interior rearview mirror system</t>
  </si>
  <si>
    <t>https://patents.google.com/patent/US20140213216A1/en</t>
  </si>
  <si>
    <t>US Patent App. 13/753,100</t>
  </si>
  <si>
    <t>https://patents.google.com/patent/US9117373B2/en</t>
  </si>
  <si>
    <t>US Patent 9,117,373</t>
  </si>
  <si>
    <t>https://repositorio-aberto.up.pt/bitstream/10216/72677/1/000155369.pdf</t>
  </si>
  <si>
    <t>Visualização de dados para redes de veículos autónomos</t>
  </si>
  <si>
    <t>CJRV Ribeiro</t>
  </si>
  <si>
    <t>https://patents.google.com/patent/US20130215023A1/en</t>
  </si>
  <si>
    <t>Interactive dialog devices and methods for an operator of an aircraft and a guidance system of the aircraft</t>
  </si>
  <si>
    <t>T Bourret, P Louise, C Ollagnon…</t>
  </si>
  <si>
    <t>https://scholar.google.com/scholar?cites=14868548055973747551&amp;as_sdt=2005&amp;sciodt=0,5&amp;hl=en</t>
  </si>
  <si>
    <t>https://www.sciencedirect.com/science/article/pii/S0306437915000344</t>
  </si>
  <si>
    <t>Information Systems</t>
  </si>
  <si>
    <t>A distance based time series classification framework</t>
  </si>
  <si>
    <t>H Kaya, Ş Gündüz-Öğüdücü</t>
  </si>
  <si>
    <t>https://patents.google.com/patent/US20120265785A1/en</t>
  </si>
  <si>
    <t>US Patent App. 13/324,615</t>
  </si>
  <si>
    <t>Music selection system and method in a vehicle</t>
  </si>
  <si>
    <t>SK Paik</t>
  </si>
  <si>
    <t>https://scholar.google.com/scholar?cites=12938569033962595320&amp;as_sdt=2005&amp;sciodt=0,5&amp;hl=en</t>
  </si>
  <si>
    <t>US Patent 9,248,839</t>
  </si>
  <si>
    <t>https://patents.google.com/patent/US9264905B2/en</t>
  </si>
  <si>
    <t>US Patent 9,264,905</t>
  </si>
  <si>
    <t>Establishing secure connection between mobile computing device and wireless hub using security credentials obtained from remote security credential server</t>
  </si>
  <si>
    <t>BS Ferguson-Jarnes, ND Herman</t>
  </si>
  <si>
    <t>https://scholar.google.com/scholar?cites=16453358186272312413&amp;as_sdt=2005&amp;sciodt=0,5&amp;hl=en</t>
  </si>
  <si>
    <t>https://link.springer.com/chapter/10.1007/978-3-319-03904-6_4</t>
  </si>
  <si>
    <t>Controls and Art</t>
  </si>
  <si>
    <t>So you think you can dance? Rhythmic flight performances with quadrocopters</t>
  </si>
  <si>
    <t>AP Schoellig, H Siegel, F Augugliaro, R D'Andrea</t>
  </si>
  <si>
    <t>US Patent App. 14/498,747</t>
  </si>
  <si>
    <t>https://scholar.google.com/scholar?cites=16925935755410655279&amp;as_sdt=2005&amp;sciodt=0,5&amp;hl=en</t>
  </si>
  <si>
    <t>https://ieeexplore.ieee.org/abstract/document/6720552/</t>
  </si>
  <si>
    <t>2013 International Conference on Control …</t>
  </si>
  <si>
    <t>A novel semi-automatic control strategy for multi-agent cooperative formation</t>
  </si>
  <si>
    <t>T Tran, TN Vu</t>
  </si>
  <si>
    <t>https://patents.google.com/patent/US20140244130A1/en</t>
  </si>
  <si>
    <t>https://patents.google.com/patent/US9403537B2/en</t>
  </si>
  <si>
    <t>US Patent 9,403,537</t>
  </si>
  <si>
    <t>User input activation system and method</t>
  </si>
  <si>
    <t>https://patents.google.com/patent/US20130027559A1/en</t>
  </si>
  <si>
    <t>Vehicle collision avoidance system</t>
  </si>
  <si>
    <t>D Edwards, DR Pavlik, R Subramanian…</t>
  </si>
  <si>
    <t>https://patents.google.com/patent/US9244527B2/en</t>
  </si>
  <si>
    <t>System, components and methodologies for gaze dependent gesture input control</t>
  </si>
  <si>
    <t>WB Lathrop, MEM GONZALEZ, B Grant…</t>
  </si>
  <si>
    <t>https://dugi-doc.udg.edu/handle/10256/13213</t>
  </si>
  <si>
    <t>… Volumes, 2014, vol …</t>
  </si>
  <si>
    <t>Intervention AUVs: The next challenge</t>
  </si>
  <si>
    <t>P Ridao Rodríguez, M Carreras Pérez…</t>
  </si>
  <si>
    <t>https://patents.google.com/patent/US20140249712A1/en</t>
  </si>
  <si>
    <t>Remote vehicle programming system and method</t>
  </si>
  <si>
    <t>LE Margol, WW McINTYRE, RC Delashmutt…</t>
  </si>
  <si>
    <t>https://patents.google.com/patent/US20140233545A1/en</t>
  </si>
  <si>
    <t>US Patent App. 13/772,805</t>
  </si>
  <si>
    <t>https://patents.google.com/patent/US20150073662A1/en</t>
  </si>
  <si>
    <t>Driving assistance technique for active vehicle control</t>
  </si>
  <si>
    <t>J Schmüdderich, S Rebhan…</t>
  </si>
  <si>
    <t>https://patents.google.com/patent/US20100206294A1/en</t>
  </si>
  <si>
    <t>Heliostat field cleaning system</t>
  </si>
  <si>
    <t>J Blair, S Brawner, B Coleman, A Greaney…</t>
  </si>
  <si>
    <t>https://patents.google.com/patent/US20160167663A1/en</t>
  </si>
  <si>
    <t>S Sutton, RAM Malkit, B Sam…</t>
  </si>
  <si>
    <t>https://patents.google.com/patent/US20160160998A1/en</t>
  </si>
  <si>
    <t>S Sutton, S Mullane, RAM Malkit…</t>
  </si>
  <si>
    <t>https://scholar.google.com/scholar?cites=13576515279885668212&amp;as_sdt=2005&amp;sciodt=0,5&amp;hl=en</t>
  </si>
  <si>
    <t>https://ieeexplore.ieee.org/abstract/document/1707416/</t>
  </si>
  <si>
    <t>2006 IEEE Intelligent …</t>
  </si>
  <si>
    <t>A new robust control system with optimized use of the lane detection data for vehicle full lateral control under strong curvatures</t>
  </si>
  <si>
    <t>M Netto, JM Blosseville, B Lusetti…</t>
  </si>
  <si>
    <t>https://patents.google.com/patent/US20150199019A1/en</t>
  </si>
  <si>
    <t>US Patent App. 14/156,503</t>
  </si>
  <si>
    <t>Gesture based image capturing system for vehicle</t>
  </si>
  <si>
    <t>M Steers</t>
  </si>
  <si>
    <t>https://scholar.google.com/scholar?cites=7742239341164167016&amp;as_sdt=2005&amp;sciodt=0,5&amp;hl=en</t>
  </si>
  <si>
    <t>https://link.springer.com/chapter/10.1007/978-3-319-09387-1_4</t>
  </si>
  <si>
    <t>Advances in Embedded …</t>
  </si>
  <si>
    <t>Computer vision for micro air vehicles</t>
  </si>
  <si>
    <t>R Brockers, M Humenberger, Y Kuwata…</t>
  </si>
  <si>
    <t>https://patents.google.com/patent/US20110172852A1/en</t>
  </si>
  <si>
    <t>US Patent App. 13/073,891</t>
  </si>
  <si>
    <t>Supervisory control and data acquisition system for energy extracting vessel navigation</t>
  </si>
  <si>
    <t>AR Gizara, MD Cicali</t>
  </si>
  <si>
    <t>https://patents.google.com/patent/US20090132101A1/en</t>
  </si>
  <si>
    <t>US Patent App. 11/942,576</t>
  </si>
  <si>
    <t>https://patents.google.com/patent/US20100198429A1/en</t>
  </si>
  <si>
    <t>US Patent App. 12/758,733</t>
  </si>
  <si>
    <t>https://scholar.google.com/scholar?cites=2004957513102263153&amp;as_sdt=2005&amp;sciodt=0,5&amp;hl=en</t>
  </si>
  <si>
    <t>https://mediatum.ub.tum.de/doc/1275783/file.pdf</t>
  </si>
  <si>
    <t>A model-based framework for system-Wide plug-and-play with flexible timing verification for automotive systems</t>
  </si>
  <si>
    <t>H Stähle</t>
  </si>
  <si>
    <t>https://patents.google.com/patent/US9430046B2/en</t>
  </si>
  <si>
    <t>US Patent 9,430,046</t>
  </si>
  <si>
    <t>https://patents.google.com/patent/US20160132126A1/en</t>
  </si>
  <si>
    <t>System for information transmission in a motor vehicle</t>
  </si>
  <si>
    <t>A Van Laack, B Stelandre, S Preussler…</t>
  </si>
  <si>
    <t>https://www.aaai.org/ocs/index.php/WS/AAAIW16/paper/viewPaper/12622</t>
  </si>
  <si>
    <t>Workshops at the …</t>
  </si>
  <si>
    <t>An Architecture for Hybrid Planning and Execution</t>
  </si>
  <si>
    <t>RP Goldman, D Bryce, MJS Pelican, DJ Musliner…</t>
  </si>
  <si>
    <t>http://www.musliner.com/david/papers/aaaiws16.pdf</t>
  </si>
  <si>
    <t>musliner.com</t>
  </si>
  <si>
    <t>LLC SIFT</t>
  </si>
  <si>
    <t>https://patents.google.com/patent/US20160207534A1/en</t>
  </si>
  <si>
    <t>US Patent App. 15/000,802</t>
  </si>
  <si>
    <t>Collision avoidance control system and control method</t>
  </si>
  <si>
    <t>M Nishimura, S Igarashi, K Saiki</t>
  </si>
  <si>
    <t>https://patents.google.com/patent/US20130252680A1/en</t>
  </si>
  <si>
    <t>Vehicle interior component for supporting a communication system</t>
  </si>
  <si>
    <t>MS Frye, LD Cepuran, S Swanson…</t>
  </si>
  <si>
    <t>https://patents.google.com/patent/US20160102622A1/en</t>
  </si>
  <si>
    <t>US Patent App. 14/509,418</t>
  </si>
  <si>
    <t>Detecting and negotiating a climbable obstacle in a vehicle</t>
  </si>
  <si>
    <t>DS Crombez, DC Gabriel, JA Butcher</t>
  </si>
  <si>
    <t>https://patents.google.com/patent/US20150243159A1/en</t>
  </si>
  <si>
    <t>US Patent App. 14/710,757</t>
  </si>
  <si>
    <t>Method and Apparatus for Extra-Vehicular Emergency Updates Following an Accident</t>
  </si>
  <si>
    <t>https://patents.google.com/patent/US20150294566A1/en</t>
  </si>
  <si>
    <t>US Patent App. 14/253,674</t>
  </si>
  <si>
    <t>Trip planning and management methods for an intelligent transit system with electronic guided buses</t>
  </si>
  <si>
    <t>J Huang, HS Tan, W Zhang</t>
  </si>
  <si>
    <t>https://patents.google.com/patent/US20150178985A1/en</t>
  </si>
  <si>
    <t>US Patent App. 14/139,101</t>
  </si>
  <si>
    <t>Virtual three-dimensional instrument cluster with three-dimensional navigation system</t>
  </si>
  <si>
    <t>https://patents.google.com/patent/US20160107654A1/en</t>
  </si>
  <si>
    <t>US Patent App. 14/978,299</t>
  </si>
  <si>
    <t>https://scholar.google.com/scholar?cites=1929395212066384954&amp;as_sdt=2005&amp;sciodt=0,5&amp;hl=en</t>
  </si>
  <si>
    <t>https://ieeexplore.ieee.org/abstract/document/7464847/</t>
  </si>
  <si>
    <t>Control system design of an automated bus in revenue service</t>
  </si>
  <si>
    <t>https://scholar.google.com/scholar?cites=8262279321379475391&amp;as_sdt=2005&amp;sciodt=0,5&amp;hl=en</t>
  </si>
  <si>
    <t>https://patents.google.com/patent/US8260476B2/en</t>
  </si>
  <si>
    <t>US Patent 8,260,476</t>
  </si>
  <si>
    <t>https://patents.google.com/patent/US9430813B2/en</t>
  </si>
  <si>
    <t>Target image generation utilizing a functional based on functions of information from other images</t>
  </si>
  <si>
    <t>DN Babin, AA Petyushko, IL Mazurenko…</t>
  </si>
  <si>
    <t>https://patents.google.com/patent/US20150158527A1/en</t>
  </si>
  <si>
    <t>US Patent App. 14/627,758</t>
  </si>
  <si>
    <t>Trailer backup assist system with waypoint selection</t>
  </si>
  <si>
    <t>https://patents.google.com/patent/US20120154441A1/en</t>
  </si>
  <si>
    <t>US Patent App. 13/325,485</t>
  </si>
  <si>
    <t>https://scholar.google.com/scholar?cites=1045944719068306465&amp;as_sdt=2005&amp;sciodt=0,5&amp;hl=en</t>
  </si>
  <si>
    <t>https://ieeexplore.ieee.org/abstract/document/7391872/</t>
  </si>
  <si>
    <t>2015 IEEE Region …</t>
  </si>
  <si>
    <t>Dynamic map generating rescuer offering surveillance robotic system with autonomous path feedback capability</t>
  </si>
  <si>
    <t>SA Fattah, D Chowdhury, MZ Haider…</t>
  </si>
  <si>
    <t>https://patents.google.com/patent/US20150083509A1/en</t>
  </si>
  <si>
    <t>Modular robotic vehicle</t>
  </si>
  <si>
    <t>CE Borroni-Bird, RL Vitale, CJ Lee…</t>
  </si>
  <si>
    <t>https://scholar.google.com/scholar?cites=11745957913825146964&amp;as_sdt=2005&amp;sciodt=0,5&amp;hl=en</t>
  </si>
  <si>
    <t>https://patents.google.com/patent/US8688294B2/en</t>
  </si>
  <si>
    <t>US Patent 8,688,294</t>
  </si>
  <si>
    <t>https://scholar.google.com/scholar?cites=10608798689387186649&amp;as_sdt=2005&amp;sciodt=0,5&amp;hl=en</t>
  </si>
  <si>
    <t>https://patents.google.com/patent/US8666464B2/en</t>
  </si>
  <si>
    <t>https://scholar.google.com/scholar?cites=9201885813576514784&amp;as_sdt=2005&amp;sciodt=0,5&amp;hl=en</t>
  </si>
  <si>
    <t>https://patents.google.com/patent/US8930063B2/en</t>
  </si>
  <si>
    <t>US Patent 8,930,063</t>
  </si>
  <si>
    <t>Method for determining object sensor misalignment</t>
  </si>
  <si>
    <t>D Gandhi, S Rayarapu, D Feldman</t>
  </si>
  <si>
    <t>https://patents.google.com/patent/US20130060402A1/en</t>
  </si>
  <si>
    <t>US Patent App. 13/601,895</t>
  </si>
  <si>
    <t>https://patents.google.com/patent/US9085302B2/en</t>
  </si>
  <si>
    <t>https://patents.google.com/patent/US9042824B2/en</t>
  </si>
  <si>
    <t>US Patent 9,042,824</t>
  </si>
  <si>
    <t>Context adaptive content interaction platform for use with a nomadic device</t>
  </si>
  <si>
    <t>KV Prasad, C Peplin</t>
  </si>
  <si>
    <t>https://patents.google.com/patent/US20070032949A1/en</t>
  </si>
  <si>
    <t>US Patent App. 11/356,278</t>
  </si>
  <si>
    <t>Navigation device, navigation method, navigation program, server device, and navigation information distribution system</t>
  </si>
  <si>
    <t>T Arai, M Morioka</t>
  </si>
  <si>
    <t>https://patents.google.com/patent/US20120191291A1/en</t>
  </si>
  <si>
    <t>Aftermarket telematics system and method for controlling a communicatively paired device</t>
  </si>
  <si>
    <t>KR Krause, RA Patenaude, DC McGarry…</t>
  </si>
  <si>
    <t>https://patents.google.com/patent/US9485247B2/en</t>
  </si>
  <si>
    <t>US Patent 9,485,247</t>
  </si>
  <si>
    <t>On-board vehicle communication system and method</t>
  </si>
  <si>
    <t>RW Goudy, A Christensen, N Probert</t>
  </si>
  <si>
    <t>https://patents.google.com/patent/US9291115B2/en</t>
  </si>
  <si>
    <t>US Patent 9,291,115</t>
  </si>
  <si>
    <t>Vehicle idle-speed warning system and idle-speed detection method</t>
  </si>
  <si>
    <t>CM Huang, CC Yang, CY Chen, CM Wu</t>
  </si>
  <si>
    <t>https://patents.google.com/patent/US20150251585A1/en</t>
  </si>
  <si>
    <t>US Patent App. 14/452,148</t>
  </si>
  <si>
    <t>Vehicle lamp autocut apparatus and method</t>
  </si>
  <si>
    <t>JH Jeong, DH Hwang</t>
  </si>
  <si>
    <t>https://patents.google.com/patent/US20160209224A1/en</t>
  </si>
  <si>
    <t>Vehicle swap and driver statistics</t>
  </si>
  <si>
    <t>J Dickow, C Maylone, J Shutko…</t>
  </si>
  <si>
    <t>https://scholar.google.com/scholar?cites=5989029585109099752&amp;as_sdt=2005&amp;sciodt=0,5&amp;hl=en</t>
  </si>
  <si>
    <t>https://patents.google.com/patent/US7962251B2/en</t>
  </si>
  <si>
    <t>US Patent 7,962,251</t>
  </si>
  <si>
    <t>https://patents.google.com/patent/US9387794B2/en</t>
  </si>
  <si>
    <t>US Patent 9,387,794</t>
  </si>
  <si>
    <t>https://scholar.google.com/scholar?cites=2781575638289463528&amp;as_sdt=2005&amp;sciodt=0,5&amp;hl=en</t>
  </si>
  <si>
    <t>https://patents.google.com/patent/US7489992B2/en</t>
  </si>
  <si>
    <t>US Patent 7,489,992</t>
  </si>
  <si>
    <t>Method and system for remotely communicating and interfacing with aircraft condition monitoring systems</t>
  </si>
  <si>
    <t>P Valette, S Larose</t>
  </si>
  <si>
    <t>https://scholar.google.com/scholar?cites=9969548409650207388&amp;as_sdt=2005&amp;sciodt=0,5&amp;hl=en</t>
  </si>
  <si>
    <t>https://ieeexplore.ieee.org/abstract/document/6473487/</t>
  </si>
  <si>
    <t>2012 International Symposium …</t>
  </si>
  <si>
    <t>Design and implementation of a gardening mobile robot with embedded face-tracking system</t>
  </si>
  <si>
    <t>CL Chang, JF Chen, JH Jhu</t>
  </si>
  <si>
    <t>https://patents.google.com/patent/US20160170494A1/en</t>
  </si>
  <si>
    <t>Method and device for remote control of a function of a vehicle</t>
  </si>
  <si>
    <t>C Bonnet, A Hiller, G Kuenzel, M Moser…</t>
  </si>
  <si>
    <t>https://patents.google.com/patent/US20100332113A1/en</t>
  </si>
  <si>
    <t>System and method for providing route guidance to a requesting vehicle</t>
  </si>
  <si>
    <t>SC Tengler, RA Johnson, GA Watkins…</t>
  </si>
  <si>
    <t>https://patents.google.com/patent/US20150199106A1/en</t>
  </si>
  <si>
    <t>US Patent App. 14/154,327</t>
  </si>
  <si>
    <t>Augmented Reality Display System</t>
  </si>
  <si>
    <t>LE Johnson</t>
  </si>
  <si>
    <t>https://scholar.google.com/scholar?cites=13985209476020804600&amp;as_sdt=2005&amp;sciodt=0,5&amp;hl=en</t>
  </si>
  <si>
    <t>https://scholar.google.com/scholar?cites=11520507595260792905&amp;as_sdt=2005&amp;sciodt=0,5&amp;hl=en</t>
  </si>
  <si>
    <t>https://ieeexplore.ieee.org/abstract/document/5423238/</t>
  </si>
  <si>
    <t>3D path planning with novel multiple 2D layered approach for complex human-robot interaction</t>
  </si>
  <si>
    <t>TA Smith, RCV Loureiro…</t>
  </si>
  <si>
    <t>https://patents.google.com/patent/US20140065965A1/en</t>
  </si>
  <si>
    <t>US Patent App. 13/604,970</t>
  </si>
  <si>
    <t>https://scholar.google.com/scholar?cites=4524185321322640946&amp;as_sdt=2005&amp;sciodt=0,5&amp;hl=en</t>
  </si>
  <si>
    <t>https://patents.google.com/patent/US8838325B2/en</t>
  </si>
  <si>
    <t>Vehicle shut-down functionality for peps-equipped vehicles</t>
  </si>
  <si>
    <t>F Tomik, K Pebley, WD Treharne, KT Hille…</t>
  </si>
  <si>
    <t>https://link.springer.com/chapter/10.1007/978-3-319-14705-5_7</t>
  </si>
  <si>
    <t>Motion and Operation …</t>
  </si>
  <si>
    <t>Planning Automatic Surgical Tasks for a Robot Assistant</t>
  </si>
  <si>
    <t>EB Nuñez, BE Campos, IG Morales…</t>
  </si>
  <si>
    <t>https://scholar.google.com/scholar?cites=2609668807072465860&amp;as_sdt=2005&amp;sciodt=0,5&amp;hl=en</t>
  </si>
  <si>
    <t>https://ieeexplore.ieee.org/abstract/document/6632060/</t>
  </si>
  <si>
    <t>2nd International Conference on …</t>
  </si>
  <si>
    <t>Modeling intelligent vehicle agent in virtual reality traffic simulation system</t>
  </si>
  <si>
    <t>Y Yu, A El Kamel, G Gong</t>
  </si>
  <si>
    <t>https://patents.google.com/patent/US20130115933A1/en</t>
  </si>
  <si>
    <t>US Patent App. 13/289,796</t>
  </si>
  <si>
    <t>Aftermarket telematics unit and method for detecting a target mounting angle thereof</t>
  </si>
  <si>
    <t>KW Owens, SS Sauerbrey…</t>
  </si>
  <si>
    <t>https://patents.google.com/patent/US20140350825A1/en</t>
  </si>
  <si>
    <t>https://patents.google.com/patent/US20140309887A1/en</t>
  </si>
  <si>
    <t>US Patent App. 14/313,310</t>
  </si>
  <si>
    <t>Trailer angle detection target plausibility</t>
  </si>
  <si>
    <t>https://patents.google.com/patent/US9002569B2/en</t>
  </si>
  <si>
    <t>Vehicle shut-down functionality for PEPS-equipped vehicles</t>
  </si>
  <si>
    <t>https://patents.google.com/patent/US9494093B2/en</t>
  </si>
  <si>
    <t>US Patent 9,494,093</t>
  </si>
  <si>
    <t>https://scholar.google.com/scholar?cites=17283590013339661966&amp;as_sdt=2005&amp;sciodt=0,5&amp;hl=en</t>
  </si>
  <si>
    <t>https://patents.google.com/patent/US7158881B2/en</t>
  </si>
  <si>
    <t>US Patent 7,158,881</t>
  </si>
  <si>
    <t>https://patents.google.com/patent/US9366764B2/en</t>
  </si>
  <si>
    <t>US Patent 9,366,764</t>
  </si>
  <si>
    <t>Vehicular GPS/DR navigation with environmental-adaptive kalman filter gain</t>
  </si>
  <si>
    <t>D Sun, CL Hay</t>
  </si>
  <si>
    <t>https://patents.google.com/patent/US20100315376A1/en</t>
  </si>
  <si>
    <t>US Patent App. 12/481,955</t>
  </si>
  <si>
    <t>Control interface assemblies and vehicles including same</t>
  </si>
  <si>
    <t>DJ Choi</t>
  </si>
  <si>
    <t>https://scholar.google.com/scholar?cites=13239442732604266204&amp;as_sdt=2005&amp;sciodt=0,5&amp;hl=en</t>
  </si>
  <si>
    <t>https://patents.google.com/patent/US7698024B2/en</t>
  </si>
  <si>
    <t>US Patent 7,698,024</t>
  </si>
  <si>
    <t>https://patents.google.com/patent/US20150142311A1/en</t>
  </si>
  <si>
    <t>US Patent App. 14/082,764</t>
  </si>
  <si>
    <t>Vehicular GPS/DR Navigation with Environmental-Adaptive Kalman Filter Gain</t>
  </si>
  <si>
    <t>https://patents.google.com/patent/US20160275797A1/en</t>
  </si>
  <si>
    <t>US Patent App. 15/033,425</t>
  </si>
  <si>
    <t>https://patents.google.com/patent/US20130245881A1/en</t>
  </si>
  <si>
    <t>US Patent App. 13/419,627</t>
  </si>
  <si>
    <t>System and Method for Monitoring the Environment In and Around an Automobile</t>
  </si>
  <si>
    <t>CG Scarbrough</t>
  </si>
  <si>
    <t>https://scholar.google.com/scholar?cites=12929486632863144399&amp;as_sdt=2005&amp;sciodt=0,5&amp;hl=en</t>
  </si>
  <si>
    <t>https://ieeexplore.ieee.org/abstract/document/6548806/</t>
  </si>
  <si>
    <t>2013 10th IEEE INTERNATIONAL …</t>
  </si>
  <si>
    <t>Multi-agent based architecture for virtual reality intelligent simulation system of vehicles</t>
  </si>
  <si>
    <t>http://www.haveit-eu.org/LH2Uploads/ItemsContent/24/HAVEit_212154_D51.3_Public.pdf</t>
  </si>
  <si>
    <t>Name Company Matthias Strauss CTAAA Dirk Waldbauer CTAAA Thomas Berthold CTAAA</t>
  </si>
  <si>
    <t>MK ADC</t>
  </si>
  <si>
    <t>https://patents.google.com/patent/US20130066525A1/en</t>
  </si>
  <si>
    <t>https://patents.google.com/patent/US20120039248A1/en</t>
  </si>
  <si>
    <t>Method and system for in-vehicle wireless connectivity</t>
  </si>
  <si>
    <t>M Schneider, JL Brace, P Aldighieri…</t>
  </si>
  <si>
    <t>https://scholar.google.com/scholar?cites=3674251160704099433&amp;as_sdt=2005&amp;sciodt=0,5&amp;hl=en</t>
  </si>
  <si>
    <t>http://www.academia.edu/download/32669598/9375.pdf</t>
  </si>
  <si>
    <t>Design, Development, Dynamic Analysis, and Control of a Pipe Crawling Robot</t>
  </si>
  <si>
    <t>AH Heidari, H Najjaran, M Mehrandezh, R Paranjape</t>
  </si>
  <si>
    <t>https://patents.google.com/patent/US20130218398A1/en</t>
  </si>
  <si>
    <t>US Patent App. 13/402,089</t>
  </si>
  <si>
    <t>https://scholar.google.com/scholar?cites=17704742279566653539&amp;as_sdt=2005&amp;sciodt=0,5&amp;hl=en</t>
  </si>
  <si>
    <t>https://www.infona.pl/resource/bwmeta1.element.baztech-article-BSW1-0076-0021</t>
  </si>
  <si>
    <t>infona.pl</t>
  </si>
  <si>
    <t>Pomiary Automatyka Robotyka</t>
  </si>
  <si>
    <t>Architektura oprogramowania i systemu teleoperacji robota kroczącego o zwiększonej autonomii</t>
  </si>
  <si>
    <t>P Skrzypczyński</t>
  </si>
  <si>
    <t>https://ieeexplore.ieee.org/abstract/document/7273668/</t>
  </si>
  <si>
    <t>2015 IEEE 39th Annual Computer …</t>
  </si>
  <si>
    <t>ReCon-AVe: Remote Controlled Automobile Vehicle For Data Mining And Analysis</t>
  </si>
  <si>
    <t>WC Chew, KY Ng, BH Khoo</t>
  </si>
  <si>
    <t>https://scholar.google.com/scholar?cites=16443344275393581275&amp;as_sdt=2005&amp;sciodt=0,5&amp;hl=en</t>
  </si>
  <si>
    <t>https://www.mdpi.com/1424-8220/15/11/28690</t>
  </si>
  <si>
    <t>Using a Novel Wireless-Networked Decentralized Control Scheme under Unpredictable Environmental Conditions</t>
  </si>
  <si>
    <t>CL Chang, YM Huang, GF Hong</t>
  </si>
  <si>
    <t>http://www.diva-portal.org/smash/record.jsf?pid=diva2:470076</t>
  </si>
  <si>
    <t>Traffic flow enhancement through guidance for driver based on GPS aided smartphones</t>
  </si>
  <si>
    <t>B Frej Sojé</t>
  </si>
  <si>
    <t>https://patents.google.com/patent/US20150217781A1/en</t>
  </si>
  <si>
    <t>US Patent App. 14/523,901</t>
  </si>
  <si>
    <t>Vehicle control device and vehicle</t>
  </si>
  <si>
    <t>SH Lee, GH Lee, SJ Kim, JH Han</t>
  </si>
  <si>
    <t>https://patents.google.com/patent/US8630619B2/en</t>
  </si>
  <si>
    <t>US Patent 8,630,619</t>
  </si>
  <si>
    <t>Method of communicating between a vehicle and a telematics subscription service</t>
  </si>
  <si>
    <t>KH Yi, KL Peirce, CL Hay, AJ Macdonald</t>
  </si>
  <si>
    <t>https://scholar.google.com/scholar?cites=8949322249309628100&amp;as_sdt=2005&amp;sciodt=0,5&amp;hl=en</t>
  </si>
  <si>
    <t>https://patents.google.com/patent/US7580795B2/en</t>
  </si>
  <si>
    <t>US Patent 7,580,795</t>
  </si>
  <si>
    <t>Vehicular navigation system</t>
  </si>
  <si>
    <t>https://patents.google.com/patent/US8994676B2/en</t>
  </si>
  <si>
    <t>US Patent 8,994,676</t>
  </si>
  <si>
    <t>Method for operating a control device, and control device</t>
  </si>
  <si>
    <t>M Kuhn, F Hauschild, R Dehmann</t>
  </si>
  <si>
    <t>https://patents.google.com/patent/US9493170B2/en</t>
  </si>
  <si>
    <t>US Patent 9,493,170</t>
  </si>
  <si>
    <t>Method for reducing false activations in reverse collision avoidance systems</t>
  </si>
  <si>
    <t>GL Fletcher</t>
  </si>
  <si>
    <t>https://scholar.google.com/scholar?cites=166858162659938528&amp;as_sdt=2005&amp;sciodt=0,5&amp;hl=en</t>
  </si>
  <si>
    <t>https://patents.google.com/patent/US8688290B2/en</t>
  </si>
  <si>
    <t>US Patent 8,688,290</t>
  </si>
  <si>
    <t>Predictive destination entry for a navigation system</t>
  </si>
  <si>
    <t>MA Jotanotivc</t>
  </si>
  <si>
    <t>https://scholar.google.com/scholar?cites=12481048080409468540&amp;as_sdt=2005&amp;sciodt=0,5&amp;hl=en</t>
  </si>
  <si>
    <t>https://www.sciencedirect.com/science/article/pii/S1474667016435494</t>
  </si>
  <si>
    <t>Intervention AUVs: the next challenge</t>
  </si>
  <si>
    <t>P Ridao, M Carreras, D Ribas, PJ Sanz…</t>
  </si>
  <si>
    <t>https://scholar.google.com/scholar?cites=17855913940921287168&amp;as_sdt=2005&amp;sciodt=0,5&amp;hl=en</t>
  </si>
  <si>
    <t>https://link.springer.com/article/10.1007/s40815-016-0166-0</t>
  </si>
  <si>
    <t>International Journal of Fuzzy …</t>
  </si>
  <si>
    <t>Hybrid intelligent algorithm for indoor path planning and trajectory-tracking control of wheeled mobile robot</t>
  </si>
  <si>
    <t>IH Li, YH Chien, WY Wang, YF Kao</t>
  </si>
  <si>
    <t>https://scholar.google.com/scholar?cites=3455979622488222872&amp;as_sdt=2005&amp;sciodt=0,5&amp;hl=en</t>
  </si>
  <si>
    <t>http://lup.lub.lu.se/student-papers/record/8593547</t>
  </si>
  <si>
    <t>lup.lub.lu.se</t>
  </si>
  <si>
    <t>Visual tracking and control of a quadrocopter</t>
  </si>
  <si>
    <t>M Ericsson</t>
  </si>
  <si>
    <t>https://patents.google.com/patent/US20130253765A1/en</t>
  </si>
  <si>
    <t>US Patent App. 13/426,383</t>
  </si>
  <si>
    <t>System for indicating an impending vehicle maneuver</t>
  </si>
  <si>
    <t>F Bolourchi, TW Kaufmann, A Chandy</t>
  </si>
  <si>
    <t>https://patents.google.com/patent/US20160217332A1/en</t>
  </si>
  <si>
    <t>US Patent App. 14/958,553</t>
  </si>
  <si>
    <t>Vehicle and method of controlling the same</t>
  </si>
  <si>
    <t>JM Park, J Lee</t>
  </si>
  <si>
    <t>https://patents.google.com/patent/US20100053715A1/en</t>
  </si>
  <si>
    <t>Scanning system for lidar</t>
  </si>
  <si>
    <t>J O'neill, WT Moore, K Williams…</t>
  </si>
  <si>
    <t>https://patents.google.com/patent/US20150256534A1/en</t>
  </si>
  <si>
    <t>US Patent App. 14/197,132</t>
  </si>
  <si>
    <t>13.55</t>
  </si>
  <si>
    <t>https://scholar.google.com/scholar?cites=3720370084381953335&amp;as_sdt=2005&amp;sciodt=0,5&amp;hl=en</t>
  </si>
  <si>
    <t>https://patents.google.com/patent/US7328103B2/en</t>
  </si>
  <si>
    <t>US Patent 7,328,103</t>
  </si>
  <si>
    <t>https://scholar.google.com/scholar?cites=7640005462647883452&amp;as_sdt=2005&amp;sciodt=0,5&amp;hl=en</t>
  </si>
  <si>
    <t>https://journals.sagepub.com/doi/abs/10.1177/0954407014547927</t>
  </si>
  <si>
    <t>Integrated differential braking and electric power steering control for advanced lane-change assist systems</t>
  </si>
  <si>
    <t>M Park, S Lee, M Kim, J Lee…</t>
  </si>
  <si>
    <t>https://patents.google.com/patent/US20130179036A1/en</t>
  </si>
  <si>
    <t>Lane tracking system with active rear-steer</t>
  </si>
  <si>
    <t>J Lee, NK Moshchuk, SK Chen…</t>
  </si>
  <si>
    <t>https://patents.google.com/patent/US20120268404A1/en</t>
  </si>
  <si>
    <t>US Patent App. 13/504,664</t>
  </si>
  <si>
    <t>https://patents.google.com/patent/US20140249696A1/en</t>
  </si>
  <si>
    <t>https://patents.google.com/patent/US8942691B2/en</t>
  </si>
  <si>
    <t>US Patent 8,942,691</t>
  </si>
  <si>
    <t>KW Owens, SS Sauerbrey, MC Videtich</t>
  </si>
  <si>
    <t>12.40</t>
  </si>
  <si>
    <t>https://scholar.google.com/scholar?cites=17209806160061066723&amp;as_sdt=2005&amp;sciodt=0,5&amp;hl=en</t>
  </si>
  <si>
    <t>https://patents.google.com/patent/US8449692B2/en</t>
  </si>
  <si>
    <t>https://scholar.google.com/scholar?cites=6264533901338125393&amp;as_sdt=2005&amp;sciodt=0,5&amp;hl=en</t>
  </si>
  <si>
    <t>https://patents.google.com/patent/US8744745B2/en</t>
  </si>
  <si>
    <t>US Patent 8,744,745</t>
  </si>
  <si>
    <t>Method of using vehicle location information with a wireless mobile device</t>
  </si>
  <si>
    <t>NJ Pudar, SP Schwinke, SC Tengler</t>
  </si>
  <si>
    <t>https://patents.google.com/patent/US20130310010A1/en</t>
  </si>
  <si>
    <t>KH Yi, KL Peirce, CL Hay…</t>
  </si>
  <si>
    <t>http://www2.imm.dtu.dk/pubdb/views/edoc_download.php/6710/pdf/imm6710.pdf</t>
  </si>
  <si>
    <t>imm.dtu.dk</t>
  </si>
  <si>
    <t>Optimization for fast and safe trajectories</t>
  </si>
  <si>
    <t>T Gruber</t>
  </si>
  <si>
    <t>https://scholar.google.com/scholar?cites=5362986205344915340&amp;as_sdt=2005&amp;sciodt=0,5&amp;hl=en</t>
  </si>
  <si>
    <t>https://journals.sagepub.com/doi/abs/10.1177/0954407014567517</t>
  </si>
  <si>
    <t>Autonomous rear-end collision avoidance using an electric power steering system</t>
  </si>
  <si>
    <t>J Shah, M Best, A Benmimoun…</t>
  </si>
  <si>
    <t>https://scholar.google.com/scholar?cites=7892663040353549878&amp;as_sdt=2005&amp;sciodt=0,5&amp;hl=en</t>
  </si>
  <si>
    <t>https://www.taylorfrancis.com/books/e/9781498748001/chapters/10.1201/9781315368597-6</t>
  </si>
  <si>
    <t>taylorfrancis.com</t>
  </si>
  <si>
    <t>… and Marine Biology</t>
  </si>
  <si>
    <t>Perspectives in visual imaging for marine biology and ecology: from acquisition to understanding</t>
  </si>
  <si>
    <t>JM Durden, T Schoening, F Althaus…</t>
  </si>
  <si>
    <t>https://scholar.google.com/scholar?cites=817666515483983230&amp;as_sdt=2005&amp;sciodt=0,5&amp;hl=en</t>
  </si>
  <si>
    <t>https://patents.google.com/patent/US8509971B1/en</t>
  </si>
  <si>
    <t>US Patent 8,509,971</t>
  </si>
  <si>
    <t>Railway braking and throttle guidance user interface</t>
  </si>
  <si>
    <t>A Isailovski, J Krietemeyer</t>
  </si>
  <si>
    <t>https://patents.google.com/patent/US20160129917A1/en</t>
  </si>
  <si>
    <t>Self-calibrating sensors and actuators for unmanned vehicles</t>
  </si>
  <si>
    <t>RC Gariepy, K Shehata, P Mukherjee…</t>
  </si>
  <si>
    <t>https://scholar.google.com/scholar?cites=1546190288216681972&amp;as_sdt=2005&amp;sciodt=0,5&amp;hl=en</t>
  </si>
  <si>
    <t>https://ieeexplore.ieee.org/abstract/document/4383637/</t>
  </si>
  <si>
    <t>2007 3rd Institution …</t>
  </si>
  <si>
    <t>A perspective on in-motorcycle electronic systems</t>
  </si>
  <si>
    <t>D Audino, F Baronti, F Lenzi, R Roncella…</t>
  </si>
  <si>
    <t>https://patents.google.com/patent/US20160325640A1/en</t>
  </si>
  <si>
    <t>US Patent App. 14/704,132</t>
  </si>
  <si>
    <t>E-bike trailer control</t>
  </si>
  <si>
    <t>R Craven</t>
  </si>
  <si>
    <t>https://scholar.google.com/scholar?cites=284534726314428717&amp;as_sdt=2005&amp;sciodt=0,5&amp;hl=en</t>
  </si>
  <si>
    <t>https://digital-library.theiet.org/content/journals/10.1049/iet-its.2011.0166</t>
  </si>
  <si>
    <t>Multi-sensor tracking and lane estimation in highly automated vehicles</t>
  </si>
  <si>
    <t>G Thomaidis, C Kotsiourou, G Grubb, P Lytrivis…</t>
  </si>
  <si>
    <t>http://www.diva-portal.org/smash/record.jsf?pid=diva2:734226</t>
  </si>
  <si>
    <t>Stockholm bypass tunnel–merging traffic study: technical report</t>
  </si>
  <si>
    <t>C Patten, S Mårdh, R Ceci</t>
  </si>
  <si>
    <t>https://patents.google.com/patent/US20120290149A1/en</t>
  </si>
  <si>
    <t>US Patent App. 13/103,448</t>
  </si>
  <si>
    <t>Methods and Apparatus for Selective Power Enablement with Predictive Capability</t>
  </si>
  <si>
    <t>JG Kristinsson, RA McGee, FU Syed</t>
  </si>
  <si>
    <t>https://patents.google.com/patent/US20160170733A1/en</t>
  </si>
  <si>
    <t>US Patent App. 14/565,899</t>
  </si>
  <si>
    <t>Encryption for telematics flashing of a vehicle</t>
  </si>
  <si>
    <t>https://core.ac.uk/download/pdf/62737076.pdf</t>
  </si>
  <si>
    <t>ISTANBUL TECHNICAL UNIVERSITY★ GRADUATE SCHOOL OF SCIENCE ENGINEERING AND TECHNOLOGY</t>
  </si>
  <si>
    <t>S TOSUNOĞLU</t>
  </si>
  <si>
    <t>https://patents.google.com/patent/US20080228400A1/en</t>
  </si>
  <si>
    <t>US Patent App. 11/725,013</t>
  </si>
  <si>
    <t>Highway safety system and method</t>
  </si>
  <si>
    <t>JD Wheeler</t>
  </si>
  <si>
    <t>https://patents.google.com/patent/US20140005857A1/en</t>
  </si>
  <si>
    <t>US Patent App. 13/822,048</t>
  </si>
  <si>
    <t>Method, Device and Computer Program Product for Controlling a Functional Unit of a Vehicle</t>
  </si>
  <si>
    <t>P Heisterkamp</t>
  </si>
  <si>
    <t>https://patents.google.com/patent/US20150279125A1/en</t>
  </si>
  <si>
    <t>US Patent App. 14/224,161</t>
  </si>
  <si>
    <t>Variable reporting rate telematics</t>
  </si>
  <si>
    <t>D Chronowski, KM Bullister</t>
  </si>
  <si>
    <t>… Conference on Open …</t>
  </si>
  <si>
    <t>https://scholar.google.com/scholar?cites=12800114177124591127&amp;as_sdt=2005&amp;sciodt=0,5&amp;hl=en</t>
  </si>
  <si>
    <t>US Patent 9,075,563</t>
  </si>
  <si>
    <t>https://scholar.google.com/scholar?cites=12496892909336924086&amp;as_sdt=2005&amp;sciodt=0,5&amp;hl=en</t>
  </si>
  <si>
    <t>https://patents.google.com/patent/US9296422B2/en</t>
  </si>
  <si>
    <t>US Patent 9,296,422</t>
  </si>
  <si>
    <t>https://patents.google.com/patent/US20130166154A1/en</t>
  </si>
  <si>
    <t>US Patent App. 13/662,776</t>
  </si>
  <si>
    <t>Steering wheel position control system for a vehicle</t>
  </si>
  <si>
    <t>K Kohara</t>
  </si>
  <si>
    <t>https://patents.google.com/patent/US20160069697A1/en</t>
  </si>
  <si>
    <t>US Patent App. 14/482,630</t>
  </si>
  <si>
    <t>Apparatus, system and method for clustering points of interest in a navigation system</t>
  </si>
  <si>
    <t>P Oel, H Chen, LEE Chuhee</t>
  </si>
  <si>
    <t>14.17</t>
  </si>
  <si>
    <t>https://scholar.google.com/scholar?cites=15809479795026046979&amp;as_sdt=2005&amp;sciodt=0,5&amp;hl=en</t>
  </si>
  <si>
    <t>https://patents.google.com/patent/US8487775B2/en</t>
  </si>
  <si>
    <t>US Patent 8,487,775</t>
  </si>
  <si>
    <t>Method and apparatus for determining and analyzing a location of visual interest</t>
  </si>
  <si>
    <t>T Victor, P Kronberg</t>
  </si>
  <si>
    <t>https://scholar.google.com/scholar?cites=16557547860917663707&amp;as_sdt=2005&amp;sciodt=0,5&amp;hl=en</t>
  </si>
  <si>
    <t>https://link.springer.com/article/10.1186/1687-5281-2013-38</t>
  </si>
  <si>
    <t>EURASIP Journal on Image and Video …</t>
  </si>
  <si>
    <t>Real-time lane departure warning system based on a single FPGA</t>
  </si>
  <si>
    <t>X An, E Shang, J Song, J Li, H He</t>
  </si>
  <si>
    <t>https://patents.google.com/patent/US20150210293A1/en</t>
  </si>
  <si>
    <t>US Patent App. 14/603,508</t>
  </si>
  <si>
    <t>https://scholar.google.com/scholar?cites=6824639304882559502&amp;as_sdt=2005&amp;sciodt=0,5&amp;hl=en</t>
  </si>
  <si>
    <t>https://ieeexplore.ieee.org/abstract/document/4621220/</t>
  </si>
  <si>
    <t>2008 IEEE Intelligent …</t>
  </si>
  <si>
    <t>Assistance controller for driving backwards and parking an articulated vehicle</t>
  </si>
  <si>
    <t>CR Kelber, FS Osório, LB Becker</t>
  </si>
  <si>
    <t>https://scholar.google.com/scholar?cites=2219837013937829639&amp;as_sdt=2005&amp;sciodt=0,5&amp;hl=en</t>
  </si>
  <si>
    <t>https://www.sciencedirect.com/science/article/pii/S0950423016303394</t>
  </si>
  <si>
    <t>Journal of Loss Prevention in the Process …</t>
  </si>
  <si>
    <t>Development of collision risk indicators for autonomous subsea inspection maintenance and repair</t>
  </si>
  <si>
    <t>J Hegde, IB Utne, I Schjølberg</t>
  </si>
  <si>
    <t>https://scholar.google.com/scholar?cites=4747137406124857878&amp;as_sdt=2005&amp;sciodt=0,5&amp;hl=en</t>
  </si>
  <si>
    <t>https://link.springer.com/chapter/10.1007/978-3-319-32552-1_55</t>
  </si>
  <si>
    <t>Springer Handbook of …</t>
  </si>
  <si>
    <t>Space robotics</t>
  </si>
  <si>
    <t>K Yoshida, B Wilcox, G Hirzinger…</t>
  </si>
  <si>
    <t>https://scholar.google.com/scholar?cites=14201981611106536098&amp;as_sdt=2005&amp;sciodt=0,5&amp;hl=en</t>
  </si>
  <si>
    <t>https://patents.google.com/patent/US8321125B2/en</t>
  </si>
  <si>
    <t>https://scholar.google.com/scholar?cites=15158676951411577013&amp;as_sdt=2005&amp;sciodt=0,5&amp;hl=en</t>
  </si>
  <si>
    <t>https://patents.google.com/patent/US8688313B2/en</t>
  </si>
  <si>
    <t>LE Margol, WW McIntyre, RC Delashmutt…</t>
  </si>
  <si>
    <t>https://patents.google.com/patent/US20110106376A1/en</t>
  </si>
  <si>
    <t>US Patent App. 12/609,180</t>
  </si>
  <si>
    <t>System and method for automatically controlling vehicle turn signal switches</t>
  </si>
  <si>
    <t>L Tijerina, DS Kochhar</t>
  </si>
  <si>
    <t>https://patents.google.com/patent/US20150203112A1/en</t>
  </si>
  <si>
    <t>Vehicle collision management responsive to adverse circumstances in an avoidance path</t>
  </si>
  <si>
    <t>WD Duncan, RA Hyde, RC Petroski…</t>
  </si>
  <si>
    <t>https://scholar.google.com/scholar?cites=13680790140571187695&amp;as_sdt=2005&amp;sciodt=0,5&amp;hl=en</t>
  </si>
  <si>
    <t>https://ieeexplore.ieee.org/abstract/document/7312674/</t>
  </si>
  <si>
    <t>Developing intelligent blind spot detection system for heavy goods vehicles</t>
  </si>
  <si>
    <t>P Pyykonen, A Virtanen…</t>
  </si>
  <si>
    <t>https://scholar.google.com/scholar?cites=16433510987518126496&amp;as_sdt=2005&amp;sciodt=0,5&amp;hl=en</t>
  </si>
  <si>
    <t>https://patents.google.com/patent/US7321818B2/en</t>
  </si>
  <si>
    <t>US Patent 7,321,818</t>
  </si>
  <si>
    <t>Cruise control system having a stop and go function</t>
  </si>
  <si>
    <t>H Michi, H Winner, M Weilkes, W Uhler</t>
  </si>
  <si>
    <t>7.83</t>
  </si>
  <si>
    <t>https://scholar.google.com/scholar?cites=10176363699049256070&amp;as_sdt=2005&amp;sciodt=0,5&amp;hl=en</t>
  </si>
  <si>
    <t>https://www.researchgate.net/profile/Enrique_Bauzano/publication/303881402_Robot_Quirurgico_Auto-Guiado_para_Cirugia_Minimamente_Invasiva_en_Solitario/links/5a546cdfaca2725638cbae1a/Robot-Quirurgico-Auto-Guiado-para-Cirugia-Minimamente-Invasiva-en-Solitario.pdf</t>
  </si>
  <si>
    <t>Proc. Conf. Robot …</t>
  </si>
  <si>
    <t>Robot quirúrgico auto-guiado para cirugía mínimamente invasiva en solitario</t>
  </si>
  <si>
    <t>E Bauzano, B Estebanez…</t>
  </si>
  <si>
    <t>https://patents.google.com/patent/US20150254982A1/en</t>
  </si>
  <si>
    <t>http://www.dbpia.co.kr/Journal/ArticleDetail/NODE01762397</t>
  </si>
  <si>
    <t>한국자동차공학회 추계학술 …</t>
  </si>
  <si>
    <t>초음파 센서 기반 주차 지원 시스템 개발</t>
  </si>
  <si>
    <t>유관선, 김성주, 김재석, 노태봉, 이인식</t>
  </si>
  <si>
    <t>https://scholar.google.com/scholar?cites=15595537714077676782&amp;as_sdt=2005&amp;sciodt=0,5&amp;hl=en</t>
  </si>
  <si>
    <t>https://patents.google.com/patent/US9326444B2/en</t>
  </si>
  <si>
    <t>US Patent 9,326,444</t>
  </si>
  <si>
    <t>Method and stereo vision system for facilitating the unloading of agricultural material from a vehicle</t>
  </si>
  <si>
    <t>ZT Bonefas</t>
  </si>
  <si>
    <t>1.92</t>
  </si>
  <si>
    <t>https://scholar.google.com/scholar?cites=17648277080085787453&amp;as_sdt=2005&amp;sciodt=0,5&amp;hl=en</t>
  </si>
  <si>
    <t>https://ieeexplore.ieee.org/abstract/document/4337967/</t>
  </si>
  <si>
    <t>Field and service applications-dragline automation-a dedade of development-shared autonomy for improving mining equipment productivity</t>
  </si>
  <si>
    <t>G Winstanley, K Usher, P Corke…</t>
  </si>
  <si>
    <t>https://www.joanneum.at/fileadmin/user_upload/imported/uploads/tx_publicationlibrary/ARW2015_Abstracts.pdf</t>
  </si>
  <si>
    <t>joanneum.at</t>
  </si>
  <si>
    <t>ARW 2015</t>
  </si>
  <si>
    <t>Prediction of the RAF orientation error limits based on the interval analysis method</t>
  </si>
  <si>
    <t>Y Chouaibi, AH Chebbi, Z AFFI, L Romdhane</t>
  </si>
  <si>
    <t>https://patents.google.com/patent/US20130332028A1/en</t>
  </si>
  <si>
    <t>US Patent App. 13/993,974</t>
  </si>
  <si>
    <t>Method for detecting a wet road</t>
  </si>
  <si>
    <t>T Heger, M Helmle</t>
  </si>
  <si>
    <t>https://patents.google.com/patent/US20100052982A1/en</t>
  </si>
  <si>
    <t>US Patent App. 12/432,696</t>
  </si>
  <si>
    <t>Gps device with security function and mehod thereof</t>
  </si>
  <si>
    <t>HN Hu, CF Ma, KH Hsieh, XG Li</t>
  </si>
  <si>
    <t>https://patents.google.com/patent/US20060077049A1/en</t>
  </si>
  <si>
    <t>US Patent App. 11/220,524</t>
  </si>
  <si>
    <t>Obstacle detection device</t>
  </si>
  <si>
    <t>K Kato, M Takeichi, Y Sato</t>
  </si>
  <si>
    <t>https://scholar.google.com/scholar?cites=13088500794897869270&amp;as_sdt=2005&amp;sciodt=0,5&amp;hl=en</t>
  </si>
  <si>
    <t>http://www.dbpia.co.kr/Journal/ArticleDetail/NODE06646124</t>
  </si>
  <si>
    <t>한국통신학회지 (정보와통신)</t>
  </si>
  <si>
    <t>국내외 자율주행자동차 기술개발 동향과 전망</t>
  </si>
  <si>
    <t>이병윤</t>
  </si>
  <si>
    <t>https://scholar.google.com/scholar?cites=14269549578082171735&amp;as_sdt=2005&amp;sciodt=0,5&amp;hl=en</t>
  </si>
  <si>
    <t>https://ieeexplore.ieee.org/abstract/document/7373605/</t>
  </si>
  <si>
    <t>IEEE transactions on control systems technology</t>
  </si>
  <si>
    <t>Regret-based automated decision-making aids for domain search tasks using human-agent collaborative teams</t>
  </si>
  <si>
    <t>https://patents.google.com/patent/US20140368029A1/en</t>
  </si>
  <si>
    <t>US Patent App. 14/061,191</t>
  </si>
  <si>
    <t>System for providing vehicle manipulation device information</t>
  </si>
  <si>
    <t>BC Park</t>
  </si>
  <si>
    <t>https://patents.google.com/patent/US20160280267A1/en</t>
  </si>
  <si>
    <t>Steering angle control for multiple features</t>
  </si>
  <si>
    <t>EM Lavoie, DA Recker, KL Eschtruth…</t>
  </si>
  <si>
    <t>https://scholar.google.com/scholar?cites=13396082609673060701&amp;as_sdt=2005&amp;sciodt=0,5&amp;hl=en</t>
  </si>
  <si>
    <t>http://www.phmsociety.org/references/proceedings/oral/full-paper</t>
  </si>
  <si>
    <t>phmsociety.org</t>
  </si>
  <si>
    <t>Annual Conference of the Prognostics and …</t>
  </si>
  <si>
    <t>A design for availability approach for use with PHM</t>
  </si>
  <si>
    <t>T Jazouli, P Sandborn</t>
  </si>
  <si>
    <t>http://www.deserve-project.eu/wp-content/uploads/2013/04/DESERVE_D132_MethodandToolsSpecifications_v221.pdf</t>
  </si>
  <si>
    <t>deserve-project.eu</t>
  </si>
  <si>
    <t>Paragraph</t>
  </si>
  <si>
    <t>Method and Tools Specifications</t>
  </si>
  <si>
    <t>N Pallaro, A Ghiro, DP PU</t>
  </si>
  <si>
    <t>https://scholar.google.com/scholar?cites=13000228920472741840&amp;as_sdt=2005&amp;sciodt=0,5&amp;hl=en</t>
  </si>
  <si>
    <t>https://www.tandfonline.com/doi/abs/10.1080/15472450.2012.716646</t>
  </si>
  <si>
    <t>Journal of Intelligent Transportation Systems</t>
  </si>
  <si>
    <t>Driver assistance systems for transport system efficiency: Influencing factors on user acceptance</t>
  </si>
  <si>
    <t>A Höltl, S Trommer</t>
  </si>
  <si>
    <t>https://patents.google.com/patent/US8849488B2/en</t>
  </si>
  <si>
    <t>US Patent 8,849,488</t>
  </si>
  <si>
    <t>Method and control unit for controlling a hybrid drive of a vehicle</t>
  </si>
  <si>
    <t>T Kleine-Besten, J Gercke</t>
  </si>
  <si>
    <t>https://patents.google.com/patent/US20160378118A1/en</t>
  </si>
  <si>
    <t>US Patent App. 14/747,888</t>
  </si>
  <si>
    <t>Smart trailer hitch control using hmi assisted visual servoing</t>
  </si>
  <si>
    <t>S Zeng, W Tong, J Wang, W Zhang</t>
  </si>
  <si>
    <t>https://scholar.google.com/scholar?cites=6694710500192594334&amp;as_sdt=2005&amp;sciodt=0,5&amp;hl=en</t>
  </si>
  <si>
    <t>https://www.sciencedirect.com/science/article/pii/S0967066106000839</t>
  </si>
  <si>
    <t>Control Engineering …</t>
  </si>
  <si>
    <t>A flexible environment for rapid prototyping and analysis of distributed real-time safety-critical systems</t>
  </si>
  <si>
    <t>HA Thompson, DN Ramos-Hernandez, J Fu…</t>
  </si>
  <si>
    <t>https://patents.google.com/patent/US20160214623A1/en</t>
  </si>
  <si>
    <t>Hands accelerating control system</t>
  </si>
  <si>
    <t>RA Diaz-Jimenez, AA Campos-Gomez…</t>
  </si>
  <si>
    <t>https://patents.google.com/patent/US20130261901A1/en</t>
  </si>
  <si>
    <t>US Patent App. 13/435,129</t>
  </si>
  <si>
    <t>Display Conveying Trolley Position to Operator</t>
  </si>
  <si>
    <t>ML Hendrickson, DJ Gilmore</t>
  </si>
  <si>
    <t>https://patents.google.com/patent/US20160075282A1/en</t>
  </si>
  <si>
    <t>US Patent App. 14/852,362</t>
  </si>
  <si>
    <t>Vehicle Monitoring, Safety, and Tracking System</t>
  </si>
  <si>
    <t>C Johnson</t>
  </si>
  <si>
    <t>https://patents.google.com/patent/US20150352953A1/en</t>
  </si>
  <si>
    <t>US Patent App. 14/730,544</t>
  </si>
  <si>
    <t>Vehicle control system with mobile device interface</t>
  </si>
  <si>
    <t>https://patents.google.com/patent/US20140012483A1/en</t>
  </si>
  <si>
    <t>CM Huang, CC Yang, CY Chen…</t>
  </si>
  <si>
    <t>https://patents.google.com/patent/US20140348389A1/en</t>
  </si>
  <si>
    <t>US Patent App. 13/977,516</t>
  </si>
  <si>
    <t>Systems, methods, and apparatus for controlling devices based on a detected gaze</t>
  </si>
  <si>
    <t>DL Graumann</t>
  </si>
  <si>
    <t>https://scholar.google.com/scholar?cites=10150823867184116844&amp;as_sdt=2005&amp;sciodt=0,5&amp;hl=en</t>
  </si>
  <si>
    <t>https://ieeexplore.ieee.org/abstract/document/5174724/</t>
  </si>
  <si>
    <t>2009 International …</t>
  </si>
  <si>
    <t>Vision and ToF-based driving assistance for a personal transporter</t>
  </si>
  <si>
    <t>T Schamm, M Strand, T Gumpp…</t>
  </si>
  <si>
    <t>https://patents.google.com/patent/US20160090104A1/en</t>
  </si>
  <si>
    <t>http://tarmek.org/bildiriler/Yonlendirme_Metodolojisi_ve_Tarimsal_Uretim_Uygulamalari_icin_Gelistirilen_Farkli_Yonlendirme_Sistemleri.pdf</t>
  </si>
  <si>
    <t>tarmek.org</t>
  </si>
  <si>
    <t>Yönlendirme Metodolojisi ve Tarımsal Üretim Uygulamaları için Geliştirilen Farklı Yönlendirme Sistemleri</t>
  </si>
  <si>
    <t>İ ÜNAL, M TOPAKCI</t>
  </si>
  <si>
    <t>https://patents.google.com/patent/US20120271497A1/en</t>
  </si>
  <si>
    <t>US Patent App. 13/505,932</t>
  </si>
  <si>
    <t>https://patents.google.com/patent/US20110106374A1/en</t>
  </si>
  <si>
    <t>https://patents.google.com/patent/US20140001888A1/en</t>
  </si>
  <si>
    <t>US Patent App. 13/928,040</t>
  </si>
  <si>
    <t>method for operating a sensor system and sensor system</t>
  </si>
  <si>
    <t>J Frangen</t>
  </si>
  <si>
    <t>https://scholar.google.com/scholar?cites=3002191691192976152&amp;as_sdt=2005&amp;sciodt=0,5&amp;hl=en</t>
  </si>
  <si>
    <t>https://ieeexplore.ieee.org/abstract/document/7313341/</t>
  </si>
  <si>
    <t>Introduction of Traffic Situation Management for a rigid truck, tests conducted on object avoidance by steering within ego lane</t>
  </si>
  <si>
    <t>S Janardhanan, M Keshavarz…</t>
  </si>
  <si>
    <t>https://scholar.google.com/scholar?cites=5841529710930021102&amp;as_sdt=2005&amp;sciodt=0,5&amp;hl=en</t>
  </si>
  <si>
    <t>https://patents.google.com/patent/US9272676B2/en</t>
  </si>
  <si>
    <t>US Patent 9,272,676</t>
  </si>
  <si>
    <t>https://scholar.google.com/scholar?cites=9348396363986645078&amp;as_sdt=2005&amp;sciodt=0,5&amp;hl=en</t>
  </si>
  <si>
    <t>https://patents.google.com/patent/US9315197B1/en</t>
  </si>
  <si>
    <t>https://scholar.google.com/scholar?cites=9897910062389418251&amp;as_sdt=2005&amp;sciodt=0,5&amp;hl=en</t>
  </si>
  <si>
    <t>https://patents.google.com/patent/US8803694B2/en</t>
  </si>
  <si>
    <t>US Patent 8,803,694</t>
  </si>
  <si>
    <t>Assistance system for a motor vehicle</t>
  </si>
  <si>
    <t>W Niem</t>
  </si>
  <si>
    <t>https://patents.google.com/patent/US20120277935A1/en</t>
  </si>
  <si>
    <t>US Patent App. 13/459,092</t>
  </si>
  <si>
    <t>System and method for aircraft performance predictions for climb flight phase</t>
  </si>
  <si>
    <t>V Kumar, DK Kushwaha, CP Kumar</t>
  </si>
  <si>
    <t>https://scholar.google.com/scholar?cites=5391251852584572339&amp;as_sdt=2005&amp;sciodt=0,5&amp;hl=en</t>
  </si>
  <si>
    <t>https://www.intechopen.com/download/pdf/10188</t>
  </si>
  <si>
    <t>Application of robotic and mechatronic systems to neurorehabilitation</t>
  </si>
  <si>
    <t>S Mazzoleni, P Dario, MC Carrozza…</t>
  </si>
  <si>
    <t>https://scholar.google.com/scholar?cites=12609983544606813601&amp;as_sdt=2005&amp;sciodt=0,5&amp;hl=en</t>
  </si>
  <si>
    <t>https://patents.google.com/patent/US7348876B2/en</t>
  </si>
  <si>
    <t>US Patent 7,348,876</t>
  </si>
  <si>
    <t>https://patents.google.com/patent/US20140218188A1/en</t>
  </si>
  <si>
    <t>US Patent App. 14/161,057</t>
  </si>
  <si>
    <t>Method and apparatus for analyzing concentration level of driver</t>
  </si>
  <si>
    <t>JW Kim, TM Han</t>
  </si>
  <si>
    <t>https://patents.google.com/patent/US20140361989A1/en</t>
  </si>
  <si>
    <t>US Patent App. 14/371,090</t>
  </si>
  <si>
    <t>Method and Device for Operating Functions in a Vehicle Using Gestures Performed in Three-Dimensional Space, and Related Computer Program Product</t>
  </si>
  <si>
    <t>V Entenmann, T Zhang-Xu</t>
  </si>
  <si>
    <t>https://patents.google.com/patent/US20160207530A1/en</t>
  </si>
  <si>
    <t>Rear collision avoidance and mitigation system</t>
  </si>
  <si>
    <t>JF Stanek, TJ Pallett, SA Yako, M Davison…</t>
  </si>
  <si>
    <t>https://patents.google.com/patent/US20150251663A1/en</t>
  </si>
  <si>
    <t>US Patent App. 14/197,534</t>
  </si>
  <si>
    <t>Driver drowsiness detection</t>
  </si>
  <si>
    <t>HH Yang, KO Prakah-Asante</t>
  </si>
  <si>
    <t>https://patents.google.com/patent/US20160143500A1/en</t>
  </si>
  <si>
    <t>Robot management systems for determining docking station pose including mobile robots and methods using same</t>
  </si>
  <si>
    <t>P Fong, J Meltzer, JS Gutmann…</t>
  </si>
  <si>
    <t>https://www.robofest.net/igvc/09/Viper09dr.pdf</t>
  </si>
  <si>
    <t>robofest.net</t>
  </si>
  <si>
    <t>Viper II</t>
  </si>
  <si>
    <t>G Givental, P Munie, S Ellison, B Bell, Z Cheng, T Sato…</t>
  </si>
  <si>
    <t>https://patents.google.com/patent/US20150329088A1/en</t>
  </si>
  <si>
    <t>US Patent App. 14/278,285</t>
  </si>
  <si>
    <t>Systems and methods for self-cleaning camera</t>
  </si>
  <si>
    <t>A Krajisnik</t>
  </si>
  <si>
    <t>https://patents.google.com/patent/US20160291330A1/en</t>
  </si>
  <si>
    <t>US Patent App. 15/035,251</t>
  </si>
  <si>
    <t>Visual line direction sensing device</t>
  </si>
  <si>
    <t>K Kurokawa</t>
  </si>
  <si>
    <t>https://patents.google.com/patent/US20150039348A1/en</t>
  </si>
  <si>
    <t>US Patent App. 14/101,815</t>
  </si>
  <si>
    <t>KJ Miller, DR Martin</t>
  </si>
  <si>
    <t>https://www.intechopen.com/download/pdf/36486</t>
  </si>
  <si>
    <t>Human-Centric Machine …</t>
  </si>
  <si>
    <t>Reading mobile robots and 3D cognitive mapping</t>
  </si>
  <si>
    <t>H Surmann, B Moeller, C Schaefer…</t>
  </si>
  <si>
    <t>https://patents.google.com/patent/US9468349B2/en</t>
  </si>
  <si>
    <t>P Fong, J Meltzer, JS Gutmann, V Karapetyan…</t>
  </si>
  <si>
    <t>https://patents.google.com/patent/US9355546B2/en</t>
  </si>
  <si>
    <t>US Patent 9,355,546</t>
  </si>
  <si>
    <t>https://patents.google.com/patent/US20140100693A1/en</t>
  </si>
  <si>
    <t>P Fong, J Meltzer, S Gutmann…</t>
  </si>
  <si>
    <t>https://patents.google.com/patent/US20160244022A1/en</t>
  </si>
  <si>
    <t>US Patent App. 14/630,177</t>
  </si>
  <si>
    <t>Vehicle control action sequence for operator authentication</t>
  </si>
  <si>
    <t>MA Lippman, MA Jayasuriya, AR Gale</t>
  </si>
  <si>
    <t>https://scholar.google.com/scholar?cites=4834463345487224529&amp;as_sdt=2005&amp;sciodt=0,5&amp;hl=en</t>
  </si>
  <si>
    <t>https://patents.google.com/patent/US9505405B2/en</t>
  </si>
  <si>
    <t>https://scholar.google.com/scholar?cites=2435772214205873860&amp;as_sdt=2005&amp;sciodt=0,5&amp;hl=en</t>
  </si>
  <si>
    <t>https://www.tandfonline.com/doi/abs/10.1080/01691864.2014.996603</t>
  </si>
  <si>
    <t>Fault tolerant approach for biosignal-based robot control</t>
  </si>
  <si>
    <t>J Furukawa, T Noda, T Teramae, J Morimoto</t>
  </si>
  <si>
    <t>https://patents.google.com/patent/US20090088974A1/en</t>
  </si>
  <si>
    <t>Vehicle Compass Using Telematics Unit and Vehicle Sensor Information</t>
  </si>
  <si>
    <t>E Yasan, S Madhavan, C Basanyake…</t>
  </si>
  <si>
    <t>https://scholar.google.com/scholar?cites=15743698030207661012&amp;as_sdt=2005&amp;sciodt=0,5&amp;hl=en</t>
  </si>
  <si>
    <t>https://patents.google.com/patent/US8909414B2/en</t>
  </si>
  <si>
    <t>US Patent 8,909,414</t>
  </si>
  <si>
    <t>Three-dimensional corporeal figure for communication with a passenger in a motor vehicle</t>
  </si>
  <si>
    <t>C Christie, Y Appelboum, G Meissner</t>
  </si>
  <si>
    <t>https://scholar.google.com/scholar?cites=13866002969893351081&amp;as_sdt=2005&amp;sciodt=0,5&amp;hl=en</t>
  </si>
  <si>
    <t>https://ieeexplore.ieee.org/abstract/document/6096072/</t>
  </si>
  <si>
    <t>2011 IEEE/AIAA 30th …</t>
  </si>
  <si>
    <t>State of the art in airport navigation</t>
  </si>
  <si>
    <t>A Guilloton, JP Arethens, C Macabiau…</t>
  </si>
  <si>
    <t>https://patents.google.com/patent/US20130194099A1/en</t>
  </si>
  <si>
    <t>US Patent App. 13/742,402</t>
  </si>
  <si>
    <t>T Nagata</t>
  </si>
  <si>
    <t>http://www.fedoa.unina.it/10887/1/Modelling%20Tools%20and%20Simulation%20Platforms%20for%20Advanced%20Driver%20Assistance%20Systems_MariaRussoSpena(XXVIIIciclo-ISITT).pdf</t>
  </si>
  <si>
    <t>DOCTORAL SCHOOL IN CIVIL ENGINEERING</t>
  </si>
  <si>
    <t>MR Spena</t>
  </si>
  <si>
    <t>https://patents.google.com/patent/US20100211581A1/en</t>
  </si>
  <si>
    <t>Open architecture vehicle information module and system and method thereof</t>
  </si>
  <si>
    <t>J Kotski, C Coffman, M Kane, JJ Cole…</t>
  </si>
  <si>
    <t>https://patents.google.com/patent/US20130096735A1/en</t>
  </si>
  <si>
    <t>US Patent App. 13/644,035</t>
  </si>
  <si>
    <t>Warehouse vehicle navigation system and method</t>
  </si>
  <si>
    <t>RG Byford, A Solanki</t>
  </si>
  <si>
    <t>https://scholar.google.com/scholar?cites=12445873105861310633&amp;as_sdt=2005&amp;sciodt=0,5&amp;hl=en</t>
  </si>
  <si>
    <t>https://www.sae.org/publications/technical-papers/content/2016-01-0117/</t>
  </si>
  <si>
    <t>Design and Field Testing of a Lane Following Control System with a Camera Based on T&amp;C Driver Model</t>
  </si>
  <si>
    <t>BC Luan, IH Lee, HS Tan, K Li, D Yuan, FC Chou</t>
  </si>
  <si>
    <t>https://scholar.google.com/scholar?cites=15524522842353261028&amp;as_sdt=2005&amp;sciodt=0,5&amp;hl=en</t>
  </si>
  <si>
    <t>https://pdfs.semanticscholar.org/eea9/1493c98c917e4f2caaba7a1f59cdb4614387.pdf</t>
  </si>
  <si>
    <t>The 21th conference on Enhanced …</t>
  </si>
  <si>
    <t>Autonomous braking systems and their potential effect on whiplash injury reduction</t>
  </si>
  <si>
    <t>M Avery, A Weekes</t>
  </si>
  <si>
    <t>https://scholar.google.com/scholar?cites=2740334490360156027&amp;as_sdt=2005&amp;sciodt=0,5&amp;hl=en</t>
  </si>
  <si>
    <t>https://ieeexplore.ieee.org/abstract/document/4269850/</t>
  </si>
  <si>
    <t>2007 International Symposium on …</t>
  </si>
  <si>
    <t>Development of visual simultaneous localization and mapping (VSLAM) for a pipe inspection robot</t>
  </si>
  <si>
    <t>D Krys, H Najjaran</t>
  </si>
  <si>
    <t>https://dugi-doc.udg.edu/handle/10256/7581</t>
  </si>
  <si>
    <t>Intelligent task-level grasp mapping for robot control</t>
  </si>
  <si>
    <t>JM Comas Jordà</t>
  </si>
  <si>
    <t>http://citeseerx.ist.psu.edu/viewdoc/download?doi=10.1.1.412.2044&amp;rep=rep1&amp;type=pdf</t>
  </si>
  <si>
    <t>CREST: Cooperative Reconnaissance &amp; Extraterrestrial Science Team</t>
  </si>
  <si>
    <t>ML Brazelton, ML Mauriello, RE Mayes, MR Meehan…</t>
  </si>
  <si>
    <t>https://patents.google.com/patent/US20150266509A1/en</t>
  </si>
  <si>
    <t>Object detection during vehicle parking</t>
  </si>
  <si>
    <t>B Ignaczak, M Ghneim, AJ Murray…</t>
  </si>
  <si>
    <t>https://ieeexplore.ieee.org/abstract/document/6415006/</t>
  </si>
  <si>
    <t>Recognition unit determination of interactive chinese speech recognition for embedded devices</t>
  </si>
  <si>
    <t>GJ Jang, C Pan, JH Park, J Park…</t>
  </si>
  <si>
    <t>https://patents.google.com/patent/US20090058677A1/en</t>
  </si>
  <si>
    <t>US Patent App. 12/019,975</t>
  </si>
  <si>
    <t>Method and apparatus for predicting/alarming the moving of hidden objects</t>
  </si>
  <si>
    <t>KS Tseng, HW Hsieh, WH Wang</t>
  </si>
  <si>
    <t>https://patents.google.com/patent/US20150234470A1/en</t>
  </si>
  <si>
    <t>US Patent App. 14/427,602</t>
  </si>
  <si>
    <t>Method and device for operating a motor vehicle component by means of gestures</t>
  </si>
  <si>
    <t>T Rosenstock, A Stege</t>
  </si>
  <si>
    <t>https://scholar.google.com/scholar?cites=9349494197698616677&amp;as_sdt=2005&amp;sciodt=0,5&amp;hl=en</t>
  </si>
  <si>
    <t>https://www.spiedigitallibrary.org/conference-proceedings-of-spie/9084/90840O/Micro-air-vehicle-autonomous-obstacle-avoidance-from-stereo-vision/10.1117/12.2055288.short</t>
  </si>
  <si>
    <t>Unmanned Systems …</t>
  </si>
  <si>
    <t>Micro air vehicle autonomous obstacle avoidance from stereo-vision</t>
  </si>
  <si>
    <t>R Brockers, Y Kuwata, S Weiss…</t>
  </si>
  <si>
    <t>https://scholar.google.com/scholar?cites=793648505421274839&amp;as_sdt=2005&amp;sciodt=0,5&amp;hl=en</t>
  </si>
  <si>
    <t>http://eprints.lincoln.ac.uk/19228</t>
  </si>
  <si>
    <t>eprints.lincoln.ac.uk</t>
  </si>
  <si>
    <t>Closed-loop controller for post-impact vehicle dynamics using individual wheel braking and front axle steering</t>
  </si>
  <si>
    <t>D Yang, B Jacobson, M Jonasson…</t>
  </si>
  <si>
    <t>https://scholar.google.com/scholar?cites=12843796550226998912&amp;as_sdt=2005&amp;sciodt=0,5&amp;hl=en</t>
  </si>
  <si>
    <t>https://onlinelibrary.wiley.com/doi/abs/10.1002/rob.20383</t>
  </si>
  <si>
    <t>Journal of Field …</t>
  </si>
  <si>
    <t>A distributed architecture for a robotic platform with aerial sensor transportation and self‐deployment capabilities</t>
  </si>
  <si>
    <t>I Maza, F Caballero, J Capitan…</t>
  </si>
  <si>
    <t>http://run.unl.pt/handle/10362/14714</t>
  </si>
  <si>
    <t>run.unl.pt</t>
  </si>
  <si>
    <t>Context classification for service robots</t>
  </si>
  <si>
    <t>FMF Miranda</t>
  </si>
  <si>
    <t>https://patents.google.com/patent/US20130101174A1/en</t>
  </si>
  <si>
    <t>Method for Combining a Road Sign Recognition System and a Lane Detection System of a Motor Vehicle</t>
  </si>
  <si>
    <t>U Meis, C Gutmann, M Schorn…</t>
  </si>
  <si>
    <t>https://patents.google.com/patent/US9111450B2/en</t>
  </si>
  <si>
    <t>US Patent 9,111,450</t>
  </si>
  <si>
    <t>Method and system for parking assistance for a vehicle</t>
  </si>
  <si>
    <t>F Stefan, C Arndt, U Gussen</t>
  </si>
  <si>
    <t>https://scholar.google.com/scholar?cites=5381497829315205571&amp;as_sdt=2005&amp;sciodt=0,5&amp;hl=en</t>
  </si>
  <si>
    <t>https://patents.google.com/patent/US9524032B2/en</t>
  </si>
  <si>
    <t>US Patent 9,524,032</t>
  </si>
  <si>
    <t>https://scholar.google.com/scholar?cites=12827214457092826397&amp;as_sdt=2005&amp;sciodt=0,5&amp;hl=en</t>
  </si>
  <si>
    <t>https://arc.aiaa.org/doi/abs/10.2514/6.2016-4068</t>
  </si>
  <si>
    <t>16th AIAA Aviation …</t>
  </si>
  <si>
    <t>Design and Development of a Flight Route Modification Logging and Communication Network</t>
  </si>
  <si>
    <t>DK Merlino, CL Wilson, LM Carboneau…</t>
  </si>
  <si>
    <t>https://scholar.google.com/scholar?cites=5327282397487361644&amp;as_sdt=2005&amp;sciodt=0,5&amp;hl=en</t>
  </si>
  <si>
    <t>http://commons.erau.edu/cgi/viewcontent.cgi?article=1105&amp;context=ijaaa</t>
  </si>
  <si>
    <t>commons.erau.edu</t>
  </si>
  <si>
    <t>International Journal of Aviation, Aeronautics, and …</t>
  </si>
  <si>
    <t>System safety modeling of alternative geofencing configurations for small uas</t>
  </si>
  <si>
    <t>JT Luxhoj</t>
  </si>
  <si>
    <t>9.92</t>
  </si>
  <si>
    <t>https://scholar.google.com/scholar?cites=11435361411923665377&amp;as_sdt=2005&amp;sciodt=0,5&amp;hl=en</t>
  </si>
  <si>
    <t>IEEE transactions on visualization …</t>
  </si>
  <si>
    <t>https://patents.google.com/patent/US20140136849A1/en</t>
  </si>
  <si>
    <t>US Patent App. 14/162,109</t>
  </si>
  <si>
    <t>Method for operating a mobile device by means of a motor vehicle</t>
  </si>
  <si>
    <t>F Hueger, H Neuner, M Mirtschink</t>
  </si>
  <si>
    <t>https://scholar.google.com/scholar?cites=16097625613875352746&amp;as_sdt=2005&amp;sciodt=0,5&amp;hl=en</t>
  </si>
  <si>
    <t>https://core.ac.uk/download/pdf/132554446.pdf</t>
  </si>
  <si>
    <t>Intelligent Task-Level Grasp Mapping for Robot Control</t>
  </si>
  <si>
    <t>JMC Jordà</t>
  </si>
  <si>
    <t>https://scholar.google.com/scholar?cites=18442736434563072950&amp;as_sdt=2005&amp;sciodt=0,5&amp;hl=en</t>
  </si>
  <si>
    <t>https://patents.google.com/patent/US9174649B1/en</t>
  </si>
  <si>
    <t>Redundancy for automated vehicle operations</t>
  </si>
  <si>
    <t>R Johri, A Brown, SJ Lauffer, SA Yako, S Elwart…</t>
  </si>
  <si>
    <t>https://patents.google.com/patent/US20140215115A1/en</t>
  </si>
  <si>
    <t>US Patent App. 14/241,910</t>
  </si>
  <si>
    <t>Device for Distributing Data About a Vehicle</t>
  </si>
  <si>
    <t>https://scholar.google.com/scholar?cites=11015333538381420800&amp;as_sdt=2005&amp;sciodt=0,5&amp;hl=en</t>
  </si>
  <si>
    <t>https://patents.google.com/patent/US9359009B2/en</t>
  </si>
  <si>
    <t>US Patent 9,359,009</t>
  </si>
  <si>
    <t>https://scholar.google.com/scholar?cites=11351262694909129854&amp;as_sdt=2005&amp;sciodt=0,5&amp;hl=en</t>
  </si>
  <si>
    <t>https://www.intechopen.com/download/pdf/10247</t>
  </si>
  <si>
    <t>Mobile Robots …</t>
  </si>
  <si>
    <t>Sensors Fusion Technique for Mobile Robot Navigation using Fuzzy Logic Control System</t>
  </si>
  <si>
    <t>S Parasuraman, B Shirinzadeh…</t>
  </si>
  <si>
    <t>https://scholar.google.com/scholar?cites=6099880732939928266&amp;as_sdt=2005&amp;sciodt=0,5&amp;hl=en</t>
  </si>
  <si>
    <t>https://journals.sagepub.com/doi/abs/10.1243/09544070JAUTO443</t>
  </si>
  <si>
    <t>Proceedings of the Institution of Mechanical …</t>
  </si>
  <si>
    <t>A novel pseudo—model following integral variable structure control for vision feedback autonomous mobile robots</t>
  </si>
  <si>
    <t>CW Chuang</t>
  </si>
  <si>
    <t>https://scholar.google.com/scholar?cites=7421459433927565905&amp;as_sdt=2005&amp;sciodt=0,5&amp;hl=en</t>
  </si>
  <si>
    <t>https://link.springer.com/article/10.1007/s12209-015-2485-x</t>
  </si>
  <si>
    <t>Transactions of Tianjin …</t>
  </si>
  <si>
    <t>Path planning and tracking for vehicle parallel parking based on preview BP neural network PID controller</t>
  </si>
  <si>
    <t>X Ji, J Wang, Y Zhao, Y Liu, L Zang, B Li</t>
  </si>
  <si>
    <t>https://scholar.google.com/scholar?cites=8681694592116431302&amp;as_sdt=2005&amp;sciodt=0,5&amp;hl=en</t>
  </si>
  <si>
    <t>https://patents.google.com/patent/US8532846B2/en</t>
  </si>
  <si>
    <t>US Patent 8,532,846</t>
  </si>
  <si>
    <t>Helicopter sling-load stability control and release system</t>
  </si>
  <si>
    <t>DJ Tollenaere, TE Smith</t>
  </si>
  <si>
    <t>https://scholar.google.com/scholar?cites=2565456560077016334&amp;as_sdt=2005&amp;sciodt=0,5&amp;hl=en</t>
  </si>
  <si>
    <t>https://patents.google.com/patent/US8165806B2/en</t>
  </si>
  <si>
    <t>Vehicle compass using telematics unit and vehicle sensor information</t>
  </si>
  <si>
    <t>"Human machine interface" AND "Autonomous Vehicles"  NOT (pedestrian wheelchair military business)</t>
  </si>
  <si>
    <t>https://scholar.google.com/scholar?cites=1454683490304496479&amp;as_sdt=2005&amp;sciodt=0,5&amp;hl=en</t>
  </si>
  <si>
    <t>https://patents.google.com/patent/US8072663B2/en</t>
  </si>
  <si>
    <t>US Patent 8,072,663</t>
  </si>
  <si>
    <t>J O'neill, WT Moore, K Williams, R Bruce</t>
  </si>
  <si>
    <t>https://www.jstage.jst.go.jp/article/jsaeronbun/47/2/47_20164194/_article/-char/ja/</t>
  </si>
  <si>
    <t>自動車技術会論文 …</t>
  </si>
  <si>
    <t>⾃ 動運転⾞ 両を考慮したヘッドアップディスプレイ (HUD) に対する 近周辺視野を含むドライバ認知特性</t>
  </si>
  <si>
    <t>三浦弘雅, 青栁宗一郎, 佐藤晴彦, 山木善規…</t>
  </si>
  <si>
    <t>https://scholar.google.com/scholar?cites=15018312276589916500&amp;as_sdt=2005&amp;sciodt=0,5&amp;hl=en</t>
  </si>
  <si>
    <t>http://mper.org/mper/images/archiwum/nr4/7-skrzypczynski.pdf</t>
  </si>
  <si>
    <t>mper.org</t>
  </si>
  <si>
    <t>Management and Production Engineering Review</t>
  </si>
  <si>
    <t>Multi-agent software architecture for autonomous robots: a practical approach</t>
  </si>
  <si>
    <t>https://scholar.google.com/scholar?cites=525285371986773996&amp;as_sdt=2005&amp;sciodt=0,5&amp;hl=en</t>
  </si>
  <si>
    <t>https://ieeexplore.ieee.org/abstract/document/7535439/</t>
  </si>
  <si>
    <t>Experimental validation of geometric path following control with demand supervision on an over-actuated robotic vehicle</t>
  </si>
  <si>
    <t>P Ritzer, C Winter, J Brembeck</t>
  </si>
  <si>
    <t>https://scholar.google.com/scholar?cites=67988668652961398&amp;as_sdt=2005&amp;sciodt=0,5&amp;hl=en</t>
  </si>
  <si>
    <t>https://link.springer.com/chapter/10.1007/978-3-319-20889-3_42</t>
  </si>
  <si>
    <t>… Conference of Design …</t>
  </si>
  <si>
    <t>Exploring User Experience in the Wild: Facets of the Modern Car</t>
  </si>
  <si>
    <t>D Gkouskos, I Pettersson, MA Karlsson…</t>
  </si>
  <si>
    <t>https://scholar.google.com/scholar?cites=741626144350700613&amp;as_sdt=2005&amp;sciodt=0,5&amp;hl=en</t>
  </si>
  <si>
    <t>https://www.sciencedirect.com/science/article/pii/S1474667015402526</t>
  </si>
  <si>
    <t>Dissipativity-based teleoperation with time-varying communication delays</t>
  </si>
  <si>
    <t>P Varnell, F Zhang</t>
  </si>
  <si>
    <t>https://scholar.google.com/scholar?cites=11522268715115030706&amp;as_sdt=2005&amp;sciodt=0,5&amp;hl=en</t>
  </si>
  <si>
    <t>https://link.springer.com/article/10.1007/s13272-016-0197-0</t>
  </si>
  <si>
    <t>CEAS Aeronautical Journal</t>
  </si>
  <si>
    <t>Integration of a visibility graph based path planning method in the ACT/FHS rotorcraft</t>
  </si>
  <si>
    <t>M Zimmermann, C König</t>
  </si>
  <si>
    <t>https://scholar.google.com/scholar?cites=2943870551972807599&amp;as_sdt=2005&amp;sciodt=0,5&amp;hl=en</t>
  </si>
  <si>
    <t>https://www.tandfonline.com/doi/abs/10.1080/00207721.2012.659688</t>
  </si>
  <si>
    <t>Development of a vision non-contact sensing system for telerobotic applications</t>
  </si>
  <si>
    <t>M Karkoub, MG Her, MI Ho…</t>
  </si>
  <si>
    <t>https://patents.google.com/patent/US20110032356A1/en</t>
  </si>
  <si>
    <t>US Patent App. 12/536,713</t>
  </si>
  <si>
    <t>Recording device for a moving vehicle</t>
  </si>
  <si>
    <t>WC Shih, AW Yu, WC Chen</t>
  </si>
  <si>
    <t>https://patents.google.com/patent/US20100161188A1/en</t>
  </si>
  <si>
    <t>US Patent App. 12/340,806</t>
  </si>
  <si>
    <t>System and method for performance launch control of a vehicle</t>
  </si>
  <si>
    <t>MP Turski, KA O'dea, EE Krueger</t>
  </si>
  <si>
    <t>https://dl.acm.org/citation.cfm?id=2964589</t>
  </si>
  <si>
    <t>Initial assessment of the impact of modern taxiing techniques on airport ground control</t>
  </si>
  <si>
    <t>Z Chua, M Cousy, M Causse, F Lancelot</t>
  </si>
  <si>
    <t>https://patents.google.com/patent/US9003943B2/en</t>
  </si>
  <si>
    <t>US Patent 9,003,943</t>
  </si>
  <si>
    <t>Object-focussed decision support</t>
  </si>
  <si>
    <t>A Lundqvist, V Kensing</t>
  </si>
  <si>
    <t>http://www.dbpia.co.kr/Journal/ArticleDetail/NODE02275455</t>
  </si>
  <si>
    <t>대한전자공학회 학술 …</t>
  </si>
  <si>
    <t>음성인식 기반 MOST 네트워크 멀티미디어장치 제어 설계</t>
  </si>
  <si>
    <t>김병철, 권동진, 이상엽, 최효섭, 박부식…</t>
  </si>
  <si>
    <t>https://scholar.google.com/scholar?cites=10396931064561673292&amp;as_sdt=2005&amp;sciodt=0,5&amp;hl=en</t>
  </si>
  <si>
    <t>https://ieeexplore.ieee.org/abstract/document/7151910/</t>
  </si>
  <si>
    <t>2015 10th System of …</t>
  </si>
  <si>
    <t>Contribution to system of systems modeling</t>
  </si>
  <si>
    <t>W Khalil, A Koubeissi, R Merzouki…</t>
  </si>
  <si>
    <t>https://scholar.google.com/scholar?cites=15528354948879193020&amp;as_sdt=2005&amp;sciodt=0,5&amp;hl=en</t>
  </si>
  <si>
    <t>https://books.google.com/books?hl=en&amp;lr=&amp;id=1dQTPBKJyuMC&amp;oi=fnd&amp;pg=PP1&amp;dq=%22human+machine+interface%22+(%22autonomous+vehicle%22+OR+%22autonomous+vehicles%22)+-pedestrian+-wheelchair+-military+-business&amp;ots=4DQNktIkZu&amp;sig=4DPcsz63LEh2tx3kM4yYq_HDiWU</t>
  </si>
  <si>
    <t>Handbook of Farm Dairy and Food Machinery</t>
  </si>
  <si>
    <t>M Kutz</t>
  </si>
  <si>
    <t>https://patents.google.com/patent/US20150181274A1/en</t>
  </si>
  <si>
    <t>US Patent App. 14/474,732</t>
  </si>
  <si>
    <t>System and method for controlling mirror link</t>
  </si>
  <si>
    <t>HC Sim</t>
  </si>
  <si>
    <t>https://patents.google.com/patent/US8645005B2/en</t>
  </si>
  <si>
    <t>US Patent 8,645,005</t>
  </si>
  <si>
    <t>Multipurpose modular airship systems and methods</t>
  </si>
  <si>
    <t>AB Elkins</t>
  </si>
  <si>
    <t>https://scholar.google.com/scholar?cites=1354817947149894112&amp;as_sdt=2005&amp;sciodt=0,5&amp;hl=en</t>
  </si>
  <si>
    <t>https://link.springer.com/chapter/10.1007/978-3-642-33389-7_48</t>
  </si>
  <si>
    <t>… and Cybernetics in Science …</t>
  </si>
  <si>
    <t>An agent-based concept for planning and control of the production of carbon fibre reinforced plastics aircraft structures with mobile production units</t>
  </si>
  <si>
    <t>F Dietrich, C Löchte, S Jeschke, A Raatz</t>
  </si>
  <si>
    <t>https://macsphere.mcmaster.ca/handle/11375/13318</t>
  </si>
  <si>
    <t>Model-predictive Collision Avoidance in Teleoperation of Mobile Robots</t>
  </si>
  <si>
    <t>S Salmanipour</t>
  </si>
  <si>
    <t>https://scholar.google.com/scholar?cites=3640033364100647069&amp;as_sdt=2005&amp;sciodt=0,5&amp;hl=en</t>
  </si>
  <si>
    <t>https://ieeexplore.ieee.org/abstract/document/6152162/</t>
  </si>
  <si>
    <t>Hypergraph models for system of systems supervision design</t>
  </si>
  <si>
    <t>W Khalil, R Merzouki…</t>
  </si>
  <si>
    <t>https://scholar.google.com/scholar?cites=11079338374217195406&amp;as_sdt=2005&amp;sciodt=0,5&amp;hl=en</t>
  </si>
  <si>
    <t>https://www.sae.org/publications/technical-papers/content/2007-01-1318/</t>
  </si>
  <si>
    <t>Keeping the Driver in the Loop while using Assistance Systems</t>
  </si>
  <si>
    <t>C Mayser, J Steinle</t>
  </si>
  <si>
    <t>https://scholar.google.com/scholar?cites=4218659704996534491&amp;as_sdt=2005&amp;sciodt=0,5&amp;hl=en</t>
  </si>
  <si>
    <t>https://ieeexplore.ieee.org/abstract/document/6301367/</t>
  </si>
  <si>
    <t>IEEE 10th International …</t>
  </si>
  <si>
    <t>A lane boundary detection method based on high dynamic range image</t>
  </si>
  <si>
    <t>F Kou, W Chen, J Wang, Z Zhao</t>
  </si>
  <si>
    <t>https://scholar.google.com/scholar?cites=1696239965468033443&amp;as_sdt=2005&amp;sciodt=0,5&amp;hl=en</t>
  </si>
  <si>
    <t>https://link.springer.com/article/10.1007/s12206-015-0536-9</t>
  </si>
  <si>
    <t>Journal of Mechanical Science and Technology</t>
  </si>
  <si>
    <t>Design and verification of driver interfaces for adaptive cruise control systems</t>
  </si>
  <si>
    <t>SH Lee, DR Ahn</t>
  </si>
  <si>
    <t>https://scholar.google.com/scholar?cites=13285742094698522709&amp;as_sdt=2005&amp;sciodt=0,5&amp;hl=en</t>
  </si>
  <si>
    <t>https://ieeexplore.ieee.org/abstract/document/4650958/</t>
  </si>
  <si>
    <t>2008 IEEE/RSJ …</t>
  </si>
  <si>
    <t>Navigation of urban vehicle: An efficient visual memory management for large scale environments</t>
  </si>
  <si>
    <t>J Courbon, Y Mezouar, L Lequievre…</t>
  </si>
  <si>
    <t>https://patents.google.com/patent/US20110221584A1/en</t>
  </si>
  <si>
    <t>System for Recording Collisions</t>
  </si>
  <si>
    <t>H Plankenhorn, W Reitmeier…</t>
  </si>
  <si>
    <t>https://patents.google.com/patent/US20160236680A1/en</t>
  </si>
  <si>
    <t>US Patent App. 14/621,536</t>
  </si>
  <si>
    <t>https://scholar.google.com/scholar?cites=12537656433572213660&amp;as_sdt=2005&amp;sciodt=0,5&amp;hl=en</t>
  </si>
  <si>
    <t>https://ieeexplore.ieee.org/abstract/document/7172238/</t>
  </si>
  <si>
    <t>2015 American Control Conference (ACC)</t>
  </si>
  <si>
    <t>Regret-based Bayesian sequential decision-making for human-agent collaborative search tasks</t>
  </si>
  <si>
    <t>https://ieeexplore.ieee.org/abstract/document/7354661/</t>
  </si>
  <si>
    <t>2015 International Conference on Information …</t>
  </si>
  <si>
    <t>Route pass decision methods for route adherence monitoring in maritime domain</t>
  </si>
  <si>
    <t>Y Kim, BG Lee</t>
  </si>
  <si>
    <t>https://scholar.google.com/scholar?cites=17071303386735420166&amp;as_sdt=2005&amp;sciodt=0,5&amp;hl=en</t>
  </si>
  <si>
    <t>https://ieeexplore.ieee.org/abstract/document/6728286/</t>
  </si>
  <si>
    <t>Human-machine interface system for simulation-based automatic platooning of trucks</t>
  </si>
  <si>
    <t>R Zheng, K Nakano, S Kato, T Ogitsu…</t>
  </si>
  <si>
    <t>https://scholar.google.com/scholar?cites=17353717623253160896&amp;as_sdt=2005&amp;sciodt=0,5&amp;hl=en</t>
  </si>
  <si>
    <t>https://www.jstage.jst.go.jp/article/jmtl/1/3/1_3_252/_article/-char/ja/</t>
  </si>
  <si>
    <t>Journal of Mechanical Systems for …</t>
  </si>
  <si>
    <t>An Integrated System of Driving Environment Recognition based on THASV-II</t>
  </si>
  <si>
    <t>Z Liu, L Guo, J Wang, K Li</t>
  </si>
  <si>
    <t>https://patents.google.com/patent/US20160105365A1/en</t>
  </si>
  <si>
    <t>US Patent App. 14/512,559</t>
  </si>
  <si>
    <t>Network-coordinated drx transmission reduction for a network access device of a telematics-equipped vehicle</t>
  </si>
  <si>
    <t>ST Droste, V Chikondla</t>
  </si>
  <si>
    <t>https://content.taylorfrancis.com/books/download?dac=C2009-0-09995-3&amp;isbn=9781420004908&amp;format=googlePreviewPdf#page=16</t>
  </si>
  <si>
    <t>ROAD AND OFF-ROAD VEHICLE SYSTEM …</t>
  </si>
  <si>
    <t>1 History of Road and Off-Road Vehicle System Dynamics</t>
  </si>
  <si>
    <t>M Nagai</t>
  </si>
  <si>
    <t>https://patents.google.com/patent/US20130215229A1/en</t>
  </si>
  <si>
    <t>US Patent App. 13/689,632</t>
  </si>
  <si>
    <t>Real-time compositing of live recording-based and computer graphics-based media streams</t>
  </si>
  <si>
    <t>C Yerli</t>
  </si>
  <si>
    <t>https://scholar.google.com/scholar?cites=15863740965228621298&amp;as_sdt=2005&amp;sciodt=0,5&amp;hl=en</t>
  </si>
  <si>
    <t>https://patents.google.com/patent/US9317037B2/en</t>
  </si>
  <si>
    <t>US Patent 9,317,037</t>
  </si>
  <si>
    <t>https://patents.google.com/patent/US20160039429A1/en</t>
  </si>
  <si>
    <t>Vehicle driver identification</t>
  </si>
  <si>
    <t>MA Abou-nasr, DS Kochhar…</t>
  </si>
  <si>
    <t>https://scholar.google.com/scholar?cites=10063477248624455173&amp;as_sdt=2005&amp;sciodt=0,5&amp;hl=en</t>
  </si>
  <si>
    <t>http://dlib.lib.cas.cz/7131/</t>
  </si>
  <si>
    <t>dlib.lib.cas.cz</t>
  </si>
  <si>
    <t>Engineering …</t>
  </si>
  <si>
    <t>Presentation robot advee</t>
  </si>
  <si>
    <t>J Krejsa, S Věchet, J Hrbáček, T Ripel…</t>
  </si>
  <si>
    <t>https://patents.google.com/patent/US20060241812A1/en</t>
  </si>
  <si>
    <t>US Patent App. 11/318,499</t>
  </si>
  <si>
    <t>Robot system capable of specifying moving area</t>
  </si>
  <si>
    <t>IK Jung</t>
  </si>
  <si>
    <t>3.92</t>
  </si>
  <si>
    <t>https://scholar.google.com/scholar?cites=182591970704865559&amp;as_sdt=2005&amp;sciodt=0,5&amp;hl=en</t>
  </si>
  <si>
    <t>https://journals.sagepub.com/doi/abs/10.1243/095440705x69650</t>
  </si>
  <si>
    <t>A semi-automated parallel parking system for passenger cars</t>
  </si>
  <si>
    <t>J Pohl, M Sethsson, P Degerman…</t>
  </si>
  <si>
    <t>https://scholar.google.com/scholar?cites=1283377022999792797&amp;as_sdt=2005&amp;sciodt=0,5&amp;hl=en</t>
  </si>
  <si>
    <t>https://www.mdpi.com/1424-8220/11/7/7095</t>
  </si>
  <si>
    <t>Mapping wide row crops with video sequences acquired from a tractor moving at treatment speed</t>
  </si>
  <si>
    <t>N Sainz-Costa, A Ribeiro, XP Burgos-Artizzu…</t>
  </si>
  <si>
    <t>https://www.mil.ufl.edu/publications/thes_diss/Ryan_Chilton_thesis.pdf</t>
  </si>
  <si>
    <t>mil.ufl.edu</t>
  </si>
  <si>
    <t>A Voxel-based Sensing and Perception System for an Autonomous Vehicle Using an Articulated Ladar</t>
  </si>
  <si>
    <t>R Chilton</t>
  </si>
  <si>
    <t>https://scholar.google.com/scholar?cites=3198564058869370259&amp;as_sdt=2005&amp;sciodt=0,5&amp;hl=en</t>
  </si>
  <si>
    <t>https://scholar.google.com/scholar?cites=11678248231201539255&amp;as_sdt=2005&amp;sciodt=0,5&amp;hl=en</t>
  </si>
  <si>
    <t>https://patents.google.com/patent/US7783421B2/en</t>
  </si>
  <si>
    <t>US Patent 7,783,421</t>
  </si>
  <si>
    <t>https://scholar.google.com/scholar?cites=1313277759737934355&amp;as_sdt=2005&amp;sciodt=0,5&amp;hl=en</t>
  </si>
  <si>
    <t>https://journals.sagepub.com/doi/abs/10.5772/60038</t>
  </si>
  <si>
    <t>Fault tolerant control architecture design for mobile manipulation in scientific facilities</t>
  </si>
  <si>
    <t>MM Aref, R Oftadeh, R Ghabcheloo…</t>
  </si>
  <si>
    <t>https://scholar.google.com/scholar?cites=1636359799360615829&amp;as_sdt=2005&amp;sciodt=0,5&amp;hl=en</t>
  </si>
  <si>
    <t>https://patents.google.com/patent/US9168955B2/en</t>
  </si>
  <si>
    <t>US Patent 9,168,955</t>
  </si>
  <si>
    <t>Smart parking assist system of vehicle and control method thereof</t>
  </si>
  <si>
    <t>TB Noh, JS Kim</t>
  </si>
  <si>
    <t>https://patents.google.com/patent/US20130289825A1/en</t>
  </si>
  <si>
    <t>US Patent App. 13/848,686</t>
  </si>
  <si>
    <t>https://scholar.google.com/scholar?cites=3609621692298073106&amp;as_sdt=2005&amp;sciodt=0,5&amp;hl=en</t>
  </si>
  <si>
    <t>https://ieeexplore.ieee.org/abstract/document/5413220/</t>
  </si>
  <si>
    <t>2009 3rd IEEE …</t>
  </si>
  <si>
    <t>A configurable framework for the education of digital electronic control systems</t>
  </si>
  <si>
    <t>L Costas, J Fariña…</t>
  </si>
  <si>
    <t>https://scholar.google.com/scholar?cites=5889268008791152452&amp;as_sdt=2005&amp;sciodt=0,5&amp;hl=en</t>
  </si>
  <si>
    <t>https://ieeexplore.ieee.org/abstract/document/7049086/</t>
  </si>
  <si>
    <t>IECON 2014-40th …</t>
  </si>
  <si>
    <t>Positioning infrastructure for industrial automation systems based on UWB wireless communication</t>
  </si>
  <si>
    <t>B Silva, Z Pang, J Åkerberg, J Neander…</t>
  </si>
  <si>
    <t>https://patents.google.com/patent/US20140306642A1/en</t>
  </si>
  <si>
    <t>Engineering tool</t>
  </si>
  <si>
    <t>Y Kaku, H Koike, T Kamishio…</t>
  </si>
  <si>
    <t>https://scholar.google.com/scholar?cites=4578732932750269872&amp;as_sdt=2005&amp;sciodt=0,5&amp;hl=en</t>
  </si>
  <si>
    <t>https://ieeexplore.ieee.org/abstract/document/5270316/</t>
  </si>
  <si>
    <t>2009 IEEE/IFIP International Conference …</t>
  </si>
  <si>
    <t>System safety as an emergent property in composite systems</t>
  </si>
  <si>
    <t>J Black, P Koopman</t>
  </si>
  <si>
    <t>https://scholar.google.com/scholar?cites=11426656240202205418&amp;as_sdt=2005&amp;sciodt=0,5&amp;hl=en</t>
  </si>
  <si>
    <t>https://www.researchgate.net/profile/Pedro_Sanz3/publication/262969550_Recent_Progress_in_HRI_for_Underwater_Robotic_Intervention/links/5454d1b10cf2cf51647dccc0/Recent-Progress-in-HRI-for-Underwater-Robotic-Intervention.pdf</t>
  </si>
  <si>
    <t>Recent progress in HRI for underwater robotic intervention</t>
  </si>
  <si>
    <t>JC García, A Penalver, M Prats…</t>
  </si>
  <si>
    <t>https://arxiv.org/abs/1612.07879</t>
  </si>
  <si>
    <t>arXiv preprint arXiv:1612.07879</t>
  </si>
  <si>
    <t>MRFI Stream Arbitration: An Efficient Arbitration Scheme for NoC with Emerging Interconnect Technology</t>
  </si>
  <si>
    <t>R Lee, Y Li</t>
  </si>
  <si>
    <t>https://ci.nii.ac.jp/naid/40020872220/</t>
  </si>
  <si>
    <t>… Kansei technical review</t>
  </si>
  <si>
    <t>自動運転車両を考慮したヘッドアップディスプレイ (HUD) に対する近周辺視野を含むドライバ認知特性</t>
  </si>
  <si>
    <t>https://scholar.google.com/scholar?cites=5783861876313550464&amp;as_sdt=2005&amp;sciodt=0,5&amp;hl=en</t>
  </si>
  <si>
    <t>https://ieeexplore.ieee.org/abstract/document/7401888/</t>
  </si>
  <si>
    <t>OCEANS 2015-MTS …</t>
  </si>
  <si>
    <t>Autonomous job analysis a method for design of autonomous marine operations</t>
  </si>
  <si>
    <t>EI Grøtli, M Vagia, S Fjerdingen…</t>
  </si>
  <si>
    <t>http://www.dbpia.co.kr/Journal/ArticleDetail/NODE07123972</t>
  </si>
  <si>
    <t>한국자동차공학회 춘계학술대회</t>
  </si>
  <si>
    <t>자율주행자동차 DVI 안전성 연구 동향 및 계획</t>
  </si>
  <si>
    <t>윤용원, 신재곤, 홍윤석, 강병도</t>
  </si>
  <si>
    <t>https://patents.google.com/patent/US9230443B2/en</t>
  </si>
  <si>
    <t>https://www.researchgate.net/profile/Daniel_Simon4/publication/2762967_Formal_Verification_of_Missions_and_Tasks_Application_to_Underwater_Robotics/links/02e7e52aefa9b726a7000000.pdf</t>
  </si>
  <si>
    <t>Formal Verification of Missions and Tasks Application to Underwater Robotics</t>
  </si>
  <si>
    <t>F FRANCE</t>
  </si>
  <si>
    <t>http://www.nrcresearchpress.com/doi/abs/10.1139/tcsme-2016-0055</t>
  </si>
  <si>
    <t>NRC Research Press</t>
  </si>
  <si>
    <t>… of the Canadian Society for Mechanical …</t>
  </si>
  <si>
    <t>DOCUMENT DELIVERY ROBOT BASED ON IMAGE PROCESSING AND FUZZY CONTROL</t>
  </si>
  <si>
    <t>JG Juang, CY Yang</t>
  </si>
  <si>
    <t>http://lib3.dss.go.th/fulltext/C_Book/663-665/664.02hanref.pdf</t>
  </si>
  <si>
    <t>lib3.dss.go.th</t>
  </si>
  <si>
    <t>Felix H. Barron</t>
  </si>
  <si>
    <t>KM Keener</t>
  </si>
  <si>
    <t>https://ieeexplore.ieee.org/abstract/document/7523181/</t>
  </si>
  <si>
    <t>… for Signal and Image Processing (ATSIP …</t>
  </si>
  <si>
    <t>Indoor RFID alignment system for service station</t>
  </si>
  <si>
    <t>R Zayoud, H Hamam</t>
  </si>
  <si>
    <t>https://patents.google.com/patent/US20160272024A1/en</t>
  </si>
  <si>
    <t>Overhead view for hitch connection</t>
  </si>
  <si>
    <t>JA Bochenek, JC Diedrich, M Gehrke…</t>
  </si>
  <si>
    <t>https://patents.google.com/patent/US20070243505A1/en</t>
  </si>
  <si>
    <t>US Patent App. 11/403,471</t>
  </si>
  <si>
    <t>System and method for the testing of air vehicles</t>
  </si>
  <si>
    <t>M Rath, P Desai</t>
  </si>
  <si>
    <t>https://scholar.google.com/scholar?cites=13872145185955394404&amp;as_sdt=2005&amp;sciodt=0,5&amp;hl=en</t>
  </si>
  <si>
    <t>https://ieeexplore.ieee.org/abstract/document/4424774/</t>
  </si>
  <si>
    <t>2007 IEEE Congress …</t>
  </si>
  <si>
    <t>Multiple sensors data integration using MFAM for mobile robot navigation</t>
  </si>
  <si>
    <t>S Parasuraman, V Ganapathy…</t>
  </si>
  <si>
    <t>https://www.ipfn.tecnico.ulisboa.pt/rh/publications/IRibeiro-SOFT10-RHSystems-for-ITER-InvitedPaper.pdf</t>
  </si>
  <si>
    <t>ipfn.tecnico.ulisboa.pt</t>
  </si>
  <si>
    <t>Fusion Engineering …</t>
  </si>
  <si>
    <t>The Remote Handling Systems for ITER1</t>
  </si>
  <si>
    <t>I Ribeiroa, C Damianib, A Tesinic…</t>
  </si>
  <si>
    <t>https://scholar.google.com/scholar?cites=9375377274815111834&amp;as_sdt=2005&amp;sciodt=0,5&amp;hl=en</t>
  </si>
  <si>
    <t>https://www.aaai.org/ocs/index.php/FSS/FSS12/paper/viewPaper/5496</t>
  </si>
  <si>
    <t>2012 AAAI Fall Symposium Series</t>
  </si>
  <si>
    <t>Between instruction and reward: human-prompted switching</t>
  </si>
  <si>
    <t>PM Pilarski, RS Sutton</t>
  </si>
  <si>
    <t>https://scholar.google.com/scholar?cites=1449502007582482670&amp;as_sdt=2005&amp;sciodt=0,5&amp;hl=en</t>
  </si>
  <si>
    <t>https://patents.google.com/patent/US8909394B2/en</t>
  </si>
  <si>
    <t>US Patent 8,909,394</t>
  </si>
  <si>
    <t>Method for determining threat status for combat aircrafts</t>
  </si>
  <si>
    <t>https://patents.google.com/patent/US20130073115A1/en</t>
  </si>
  <si>
    <t>System And Method For Improving A Performance Estimation Of An Operator Of A Vehicle</t>
  </si>
  <si>
    <t>D Levin, L Westervall, G Markkula…</t>
  </si>
  <si>
    <t>https://ieeexplore.ieee.org/abstract/document/7382661/</t>
  </si>
  <si>
    <t>2015 Chinese Automation Congress …</t>
  </si>
  <si>
    <t>Longitudinal motion control of intelligent vehicle based on two hierarchies optimal method</t>
  </si>
  <si>
    <t>Z Fang, J Duan, B Zheng</t>
  </si>
  <si>
    <t>https://scholar.google.com/scholar?cites=15746887919790010955&amp;as_sdt=2005&amp;sciodt=0,5&amp;hl=en</t>
  </si>
  <si>
    <t>https://ieeexplore.ieee.org/abstract/document/4581464/</t>
  </si>
  <si>
    <t>2008 Conference on Human System …</t>
  </si>
  <si>
    <t>Graphical human-machine interface for QB systems</t>
  </si>
  <si>
    <t>M Jasinski, A Nawrat</t>
  </si>
  <si>
    <t>https://patents.google.com/patent/US9084090B1/en</t>
  </si>
  <si>
    <t>US Patent 9,084,090</t>
  </si>
  <si>
    <t>Automatic device mode based on physical location of user in a vehicle</t>
  </si>
  <si>
    <t>https://scholar.google.com/scholar?cites=4297118731337370469&amp;as_sdt=2005&amp;sciodt=0,5&amp;hl=en</t>
  </si>
  <si>
    <t>http://pnrsolution.org/Datacenter/Vol4/Issue3/22.pdf</t>
  </si>
  <si>
    <t>pnrsolution.org</t>
  </si>
  <si>
    <t>Int. J. Eng. Res. Gen …</t>
  </si>
  <si>
    <t>Advanced driver assistance systems</t>
  </si>
  <si>
    <t>A Tigadi, R Gujanatti, A Gonchi…</t>
  </si>
  <si>
    <t>https://patents.google.com/patent/US20160207510A1/en</t>
  </si>
  <si>
    <t>US Patent App. 15/000,202</t>
  </si>
  <si>
    <t>Brake System, Method for Operating Same</t>
  </si>
  <si>
    <t>S Hauber, T Putzer</t>
  </si>
  <si>
    <t>https://books.google.com/books?hl=en&amp;lr=&amp;id=kXP6AQAAQBAJ&amp;oi=fnd&amp;pg=PA1&amp;dq=%22human+machine+interface%22+(%22autonomous+vehicle%22+OR+%22autonomous+vehicles%22)+-pedestrian+-wheelchair+-military+-business&amp;ots=9HSyz_oY7J&amp;sig=oKEm4r4OBF_jHF0shMB5Awo4Xb0</t>
  </si>
  <si>
    <t>Road and Off-Road Vehicle System Dynamics …</t>
  </si>
  <si>
    <t>1 History of Road and Off-Road</t>
  </si>
  <si>
    <t>https://patents.google.com/patent/US9085268B1/en</t>
  </si>
  <si>
    <t>US Patent 9,085,268</t>
  </si>
  <si>
    <t>https://patents.google.com/patent/US20130009861A1/en</t>
  </si>
  <si>
    <t>US Patent App. 13/478,378</t>
  </si>
  <si>
    <t>Methods and systems for controlling devices using gestures and related 3d sensor</t>
  </si>
  <si>
    <t>https://pdfs.semanticscholar.org/5c67/102bcc08c2c4755ff8faa0106026ee4110df.pdf</t>
  </si>
  <si>
    <t>Formal Verification of Robotic Missions and Tasks</t>
  </si>
  <si>
    <t>https://link.springer.com/article/10.1007/s38311-014-0202-3</t>
  </si>
  <si>
    <t>Vehicle-to-x Functions for More Motorcycle Safety</t>
  </si>
  <si>
    <t>K Maruyama, T Chiba, T Kizaki, A Horozovic</t>
  </si>
  <si>
    <t>https://scholar.google.com/scholar?cites=10839799503355079952&amp;as_sdt=2005&amp;sciodt=0,5&amp;hl=en</t>
  </si>
  <si>
    <t>https://ieeexplore.ieee.org/abstract/document/4635495/</t>
  </si>
  <si>
    <t>… and Motion Control …</t>
  </si>
  <si>
    <t>Control of a linear switched reluctance motor as a propulsion system for autonomous railway vehicles</t>
  </si>
  <si>
    <t>L Kolomeitsev, D Kraynov, S Pakhomin…</t>
  </si>
  <si>
    <t>https://patents.google.com/patent/US20090037024A1/en</t>
  </si>
  <si>
    <t>US Patent App. 12/058,113</t>
  </si>
  <si>
    <t>Robot Operator Control Unit Configuration System and Method</t>
  </si>
  <si>
    <t>J Jamieson, A Shein</t>
  </si>
  <si>
    <t>https://scholar.google.com/scholar?cites=16516069963155855352&amp;as_sdt=2005&amp;sciodt=0,5&amp;hl=en</t>
  </si>
  <si>
    <t>https://www.intechopen.com/download/pdf/6203</t>
  </si>
  <si>
    <t>Underwater Vehicles</t>
  </si>
  <si>
    <t>Some issues on the design of a low-cost autonomous underwater vehicle with an intelligent dynamic mission planner for pipeline and cable tracking</t>
  </si>
  <si>
    <t>GG Acosta, H Curti, OC Ibáñez, S Rossi</t>
  </si>
  <si>
    <t>https://scholar.google.com/scholar?cites=14756770106984478707&amp;as_sdt=2005&amp;sciodt=0,5&amp;hl=en</t>
  </si>
  <si>
    <t>https://patents.google.com/patent/US8823642B2/en</t>
  </si>
  <si>
    <t>US Patent 8,823,642</t>
  </si>
  <si>
    <t>Methods and systems for controlling devices using gestures and related 3D sensor</t>
  </si>
  <si>
    <t>https://www.sciencedirect.com/science/article/pii/S1474667016318894</t>
  </si>
  <si>
    <t>Missions preparation and design of new algorithms for Charlie and Taipan within Thetis, a HIL simulator</t>
  </si>
  <si>
    <t>O Parodi, M Bibuli, L Lapierre, M Caccia</t>
  </si>
  <si>
    <t>https://patents.google.com/patent/US20120330528A1/en</t>
  </si>
  <si>
    <t>US Patent App. 13/529,385</t>
  </si>
  <si>
    <t>https://link.springer.com/chapter/10.1007/978-3-642-25486-4_37</t>
  </si>
  <si>
    <t>… Conference on Intelligent …</t>
  </si>
  <si>
    <t>A conceptual agent-based planning algorithm for the production of carbon fiber reinforced plastic aircrafts by using mobile production units</t>
  </si>
  <si>
    <t>H Hourani, P Wolters, E Hauck, A Raatz…</t>
  </si>
  <si>
    <t>https://scholar.google.com/scholar?cites=2929986619471038692&amp;as_sdt=2005&amp;sciodt=0,5&amp;hl=en</t>
  </si>
  <si>
    <t>https://www.sciencedirect.com/science/article/pii/S2405896315002463</t>
  </si>
  <si>
    <t>Free-floating panel intervention by means of learning by demonstration</t>
  </si>
  <si>
    <t>A Carrera, N Palomeras, N Hurtós, M Carreras</t>
  </si>
  <si>
    <t>https://scholar.google.com/scholar?cites=15954148787049304850&amp;as_sdt=2005&amp;sciodt=0,5&amp;hl=en</t>
  </si>
  <si>
    <t>https://patents.google.com/patent/US8930081B2/en</t>
  </si>
  <si>
    <t>US Patent 8,930,081</t>
  </si>
  <si>
    <t>https://patents.google.com/patent/US20130090822A1/en</t>
  </si>
  <si>
    <t>US Patent App. 13/271,022</t>
  </si>
  <si>
    <t>System and method for optimal deceleration of a vehicle using regenerative braking</t>
  </si>
  <si>
    <t>https://scholar.google.com/scholar?cites=15016608585119839822&amp;as_sdt=2005&amp;sciodt=0,5&amp;hl=en</t>
  </si>
  <si>
    <t>https://link.springer.com/chapter/10.1007/978-3-319-26886-6_3</t>
  </si>
  <si>
    <t>Mechatronics: Ideas, Challenges, Solutions and …</t>
  </si>
  <si>
    <t>Requirements for tire models of the lightweight wheeled mobile robots</t>
  </si>
  <si>
    <t>P Dąbek, M Trojnacki</t>
  </si>
  <si>
    <t>https://ieeexplore.ieee.org/abstract/document/5290114/</t>
  </si>
  <si>
    <t>Great Discoveries and Improvements Invariably Involve the Cooperation of Many Minds</t>
  </si>
  <si>
    <t>R Trew, J Calder</t>
  </si>
  <si>
    <t>https://www.researchgate.net/profile/Dimitar_Filev/publication/242318738_A_Perspective_on_Research_Directions_for_Control_in_Automotive_Cyber-Physical_Systems/links/00463529ac0c9156b1000000/A-Perspective-on-Research-Directions-for-Control-in-Automotive-Cyber-Physical-Systems.pdf</t>
  </si>
  <si>
    <t>A Perspective on Research Directions for Control in Automotive Cyber-Physical Systems</t>
  </si>
  <si>
    <t>DP Filev, IV Kolmanovsky</t>
  </si>
  <si>
    <t>https://patents.google.com/patent/US20110118907A1/en</t>
  </si>
  <si>
    <t>US Patent App. 12/875,411</t>
  </si>
  <si>
    <t>https://patents.google.com/patent/US9233698B2/en</t>
  </si>
  <si>
    <t>US Patent 9,233,698</t>
  </si>
  <si>
    <t>Railway safety critical systems with task redundancy and asymmetric communications capability</t>
  </si>
  <si>
    <t>C Weber, Z Egel</t>
  </si>
  <si>
    <t>https://scholar.google.com/scholar?cites=16595778134020282720&amp;as_sdt=2005&amp;sciodt=0,5&amp;hl=en</t>
  </si>
  <si>
    <t>https://patents.google.com/patent/US8175785B2/en</t>
  </si>
  <si>
    <t>US Patent 8,175,785</t>
  </si>
  <si>
    <t>https://scholar.google.com/scholar?cites=1478068717290844987&amp;as_sdt=2005&amp;sciodt=0,5&amp;hl=en</t>
  </si>
  <si>
    <t>https://ieeexplore.ieee.org/abstract/document/6728317/</t>
  </si>
  <si>
    <t>Intelligent traffic management at intersections: Legacy mode for vehicles not equipped with v2v and v2i communications</t>
  </si>
  <si>
    <t>LC Bento, R Parafita, S Santos…</t>
  </si>
  <si>
    <t>https://patents.google.com/patent/US20140229040A1/en</t>
  </si>
  <si>
    <t>US Patent App. 14/254,332</t>
  </si>
  <si>
    <t>https://scholar.google.com/scholar?cites=14016580998204769680&amp;as_sdt=2005&amp;sciodt=0,5&amp;hl=en</t>
  </si>
  <si>
    <t>https://patents.google.com/patent/US8676450B2/en</t>
  </si>
  <si>
    <t>US Patent 8,676,450</t>
  </si>
  <si>
    <t>https://patents.google.com/patent/US20130218603A1/en</t>
  </si>
  <si>
    <t>https://scholar.google.com/scholar?cites=8734601165351645042&amp;as_sdt=2005&amp;sciodt=0,5&amp;hl=en</t>
  </si>
  <si>
    <t>https://www.researchgate.net/profile/Marcos_Scholl/publication/304381656_Design_Aspects_Of_An_Open_Platform_For_Underwater_Robotics_Experimental_Research/links/576d979708ae842225a409ad.pdf</t>
  </si>
  <si>
    <t>Proceedings of the 14th Mechatronics …</t>
  </si>
  <si>
    <t>Design aspects of an open platform for underwater robotics experimental research</t>
  </si>
  <si>
    <t>CR Rocha, M Scholl</t>
  </si>
  <si>
    <t>https://patents.google.com/patent/US20160082994A1/en</t>
  </si>
  <si>
    <t>US Patent App. 14/958,213</t>
  </si>
  <si>
    <t>https://scholar.google.com/scholar?cites=3983127117265953179&amp;as_sdt=2005&amp;sciodt=0,5&amp;hl=en</t>
  </si>
  <si>
    <t>https://ieeexplore.ieee.org/abstract/document/5949037/</t>
  </si>
  <si>
    <t>Generating lane-change trajectories using the dynamic model of driving behavior</t>
  </si>
  <si>
    <t>G Xu, L Liu, Z Song, Y Ou</t>
  </si>
  <si>
    <t>https://scholar.google.com/scholar?cites=11272231949333785963&amp;as_sdt=2005&amp;sciodt=0,5&amp;hl=en</t>
  </si>
  <si>
    <t>https://ieeexplore.ieee.org/abstract/document/4640863/</t>
  </si>
  <si>
    <t>2008 IEEE International Conference …</t>
  </si>
  <si>
    <t>Active accident avoidance case study: integrating drowsiness monitoring system with lateral control and speed regulation in passenger vehicles</t>
  </si>
  <si>
    <t>P Boyraz, JHL Hansen</t>
  </si>
  <si>
    <t>https://patents.google.com/patent/US20100007479A1/en</t>
  </si>
  <si>
    <t>US Patent App. 12/217,653</t>
  </si>
  <si>
    <t>Adaptive driver warning methodology</t>
  </si>
  <si>
    <t>MR Smith</t>
  </si>
  <si>
    <t>https://patents.google.com/patent/US20130054054A1/en</t>
  </si>
  <si>
    <t>US Patent App. 13/219,463</t>
  </si>
  <si>
    <t>Helicopter Sling-Load Stability Control and Release System</t>
  </si>
  <si>
    <t>https://scholar.google.com/scholar?cites=4031102712434358356&amp;as_sdt=2005&amp;sciodt=0,5&amp;hl=en</t>
  </si>
  <si>
    <t>https://www.scientific.net/KEM.467-469.794.pdf</t>
  </si>
  <si>
    <t>Key Engineering Materials</t>
  </si>
  <si>
    <t>Fuzzy logic based sensors data fusion for mobile robot navigation</t>
  </si>
  <si>
    <t>S Parasuraman, B Shirinzadeh</t>
  </si>
  <si>
    <t>https://scholar.google.com/scholar?cites=14827312618363392385&amp;as_sdt=2005&amp;sciodt=0,5&amp;hl=en</t>
  </si>
  <si>
    <t>https://hal-lirmm.ccsd.cnrs.fr/lirmm-00311712/</t>
  </si>
  <si>
    <t>hal-lirmm.ccsd.cnrs.fr</t>
  </si>
  <si>
    <t>… : International Society of …</t>
  </si>
  <si>
    <t>Communications with thetis, a real time multi-vehicles hybrid simulator</t>
  </si>
  <si>
    <t>O Parodi, V Creuze…</t>
  </si>
  <si>
    <t>https://books.google.com/books?hl=en&amp;lr=&amp;id=74CryOzvO3gC&amp;oi=fnd&amp;pg=PA9&amp;dq=%22human+machine+interface%22+(%22autonomous+vehicle%22+OR+%22autonomous+vehicles%22)+-pedestrian+-wheelchair+-military+-business&amp;ots=nUJaC0WiOg&amp;sig=fX4J8E0FHHIwL7_cGdGhrtJXC6Y</t>
  </si>
  <si>
    <t>https://link.springer.com/chapter/10.1007/978-3-642-00264-9_8</t>
  </si>
  <si>
    <t>… Unmanned Systems: Theory …</t>
  </si>
  <si>
    <t>Robot-System for Management of Environmental Conditions Using Multiple Mobile Robot Types</t>
  </si>
  <si>
    <t>N Hashimoto, H Adachi, S Kato, K Komoriya</t>
  </si>
  <si>
    <t>https://digital-library.theiet.org/content/journals/10.1049/et.2012.1010</t>
  </si>
  <si>
    <t>Car design for all ages</t>
  </si>
  <si>
    <t>https://patents.google.com/patent/US20160042664A1/en</t>
  </si>
  <si>
    <t>US Patent App. 14/456,532</t>
  </si>
  <si>
    <t>Electronics demonstration and tutorial mode system</t>
  </si>
  <si>
    <t>ST Haberl</t>
  </si>
  <si>
    <t>https://patents.google.com/patent/US9268442B1/en</t>
  </si>
  <si>
    <t>US Patent 9,268,442</t>
  </si>
  <si>
    <t>Apparatus and method for receiving input</t>
  </si>
  <si>
    <t>NK Hobbs</t>
  </si>
  <si>
    <t>https://patents.google.com/patent/US20110199661A1/en</t>
  </si>
  <si>
    <t>US Patent App. 13/023,758</t>
  </si>
  <si>
    <t>Cockpit for an aircraft</t>
  </si>
  <si>
    <t>W Kreitmair-Steck, S Haisch</t>
  </si>
  <si>
    <t>https://patents.google.com/patent/US20140282259A1/en</t>
  </si>
  <si>
    <t>US Patent App. 14/192,499</t>
  </si>
  <si>
    <t>Information query by pointing</t>
  </si>
  <si>
    <t>K Fujimura, V Ng-Thow-Hing…</t>
  </si>
  <si>
    <t>https://scholar.google.com/scholar?cites=18190488418024180637&amp;as_sdt=2005&amp;sciodt=0,5&amp;hl=en</t>
  </si>
  <si>
    <t>… of Mechanical Engineering (COBEM 2013), Brazil</t>
  </si>
  <si>
    <t>Technical feasibility and conceptual design applied to a robotic platform embedded sensing system used in precision agriculture engineering</t>
  </si>
  <si>
    <t>FJ Archila, ZC Silveira, M Becker</t>
  </si>
  <si>
    <t>https://patents.google.com/patent/US20150025740A1/en</t>
  </si>
  <si>
    <t>Method and Device for the Control of Functions in a Vehicle Using Gestures Performed in Three-Dimensional Space, and Related Computer Program Product</t>
  </si>
  <si>
    <t>M Cartarius, W Eide, P Fischer, C Lorenz…</t>
  </si>
  <si>
    <t>https://patents.google.com/patent/US9205846B2/en</t>
  </si>
  <si>
    <t>Method and device for the control of functions in a vehicle using gestures performed in three-dimensional space, and related computer program product</t>
  </si>
  <si>
    <t>https://scholar.google.com/scholar?cites=12676552337268863257&amp;as_sdt=2005&amp;sciodt=0,5&amp;hl=en</t>
  </si>
  <si>
    <t>https://link.springer.com/chapter/10.1007/978-3-319-16766-4_21</t>
  </si>
  <si>
    <t>Doctoral Conference on …</t>
  </si>
  <si>
    <t>Context Classifier for Service Robots</t>
  </si>
  <si>
    <t>T Ferreira, F Miranda, P Sousa, J Barata…</t>
  </si>
  <si>
    <t>https://scholar.google.com/scholar?cites=2790925966982256448&amp;as_sdt=2005&amp;sciodt=0,5&amp;hl=en</t>
  </si>
  <si>
    <t>https://link.springer.com/chapter/10.1007/978-3-319-10831-5_34</t>
  </si>
  <si>
    <t>Metamorphic controller for collaborative design of an optimal structure of the control system</t>
  </si>
  <si>
    <t>T Klopot, D Choiński, P Skupin, D Szczypka</t>
  </si>
  <si>
    <t>https://pdfs.semanticscholar.org/80bf/8a573b6dd1167116ddd237631cac6d0e8873.pdf</t>
  </si>
  <si>
    <t>Towards Object Retrieval Robots for Industrial Material Handling Systems using Bar-coding Technology</t>
  </si>
  <si>
    <t>AN Chand</t>
  </si>
  <si>
    <t>https://patents.google.com/patent/US20120193153A1/en</t>
  </si>
  <si>
    <t>Semi-autonomous vehicle providing an auxiliary power supply</t>
  </si>
  <si>
    <t>CW Wellborn, ME Decaluwe, JK Rainbolt…</t>
  </si>
  <si>
    <t>https://scholar.google.com/scholar?cites=5266767356693963392&amp;as_sdt=2005&amp;sciodt=0,5&amp;hl=en</t>
  </si>
  <si>
    <t>https://patents.google.com/patent/US9323362B1/en</t>
  </si>
  <si>
    <t>US Patent 9,323,362</t>
  </si>
  <si>
    <t>https://scholar.google.com/scholar?cites=12800311011290200397&amp;as_sdt=2005&amp;sciodt=0,5&amp;hl=en</t>
  </si>
  <si>
    <t>https://journals.sagepub.com/doi/abs/10.5772/55896</t>
  </si>
  <si>
    <t>International Journal of Advanced Robotic …</t>
  </si>
  <si>
    <t>Infrared range sensor array for 3D sensing in robotic applications</t>
  </si>
  <si>
    <t>Y Do, J Kim</t>
  </si>
  <si>
    <t>https://link.springer.com/chapter/10.1007/978-3-8348-9334-5_8</t>
  </si>
  <si>
    <t>Autonomous Land Vehicles</t>
  </si>
  <si>
    <t>Control Architectures</t>
  </si>
  <si>
    <t>K Berns, E von Puttkamer</t>
  </si>
  <si>
    <t>https://link.springer.com/content/pdf/10.1007/978-3-319-09840-1_54-1.pdf</t>
  </si>
  <si>
    <t>Assistance Systems in Agricultural Engineering</t>
  </si>
  <si>
    <t>M Reinards, G Kormann, U Scheff</t>
  </si>
  <si>
    <t>https://ieeexplore.ieee.org/abstract/document/6932847/</t>
  </si>
  <si>
    <t>Smart car care systems and its technology prospects with service robots function</t>
  </si>
  <si>
    <t>G Xu, Q Zhang, B Li, Y Zhou, M Wang…</t>
  </si>
  <si>
    <t>3.82</t>
  </si>
  <si>
    <t>https://scholar.google.com/scholar?cites=13518601888139885524&amp;as_sdt=2005&amp;sciodt=0,5&amp;hl=en</t>
  </si>
  <si>
    <t>https://patents.google.com/patent/US7440585B2/en</t>
  </si>
  <si>
    <t>US Patent 7,440,585</t>
  </si>
  <si>
    <t>https://scholar.google.com/scholar?cites=5968780184478546883&amp;as_sdt=2005&amp;sciodt=0,5&amp;hl=en</t>
  </si>
  <si>
    <t>https://patents.google.com/patent/US8855844B2/en</t>
  </si>
  <si>
    <t>US Patent 8,855,844</t>
  </si>
  <si>
    <t>https://patents.google.com/patent/US20150088336A1/en</t>
  </si>
  <si>
    <t>US Patent App. 14/144,436</t>
  </si>
  <si>
    <t>Vehicle operation device</t>
  </si>
  <si>
    <t>D Shin</t>
  </si>
  <si>
    <t>https://patents.google.com/patent/US9104243B2/en</t>
  </si>
  <si>
    <t>US Patent 9,104,243</t>
  </si>
  <si>
    <t>https://scholar.google.com/scholar?cites=9806552022318116427&amp;as_sdt=2005&amp;sciodt=0,5&amp;hl=en</t>
  </si>
  <si>
    <t>https://link.springer.com/chapter/10.1007/978-3-319-08729-0_26</t>
  </si>
  <si>
    <t>Rough Sets and Intelligent …</t>
  </si>
  <si>
    <t>Review on context classification in robotics</t>
  </si>
  <si>
    <t>F Miranda, TC Ferreira, JP Pimentão…</t>
  </si>
  <si>
    <t>https://patents.google.com/patent/US20160282872A1/en</t>
  </si>
  <si>
    <t>System and method of monitoring an industrial plant</t>
  </si>
  <si>
    <t>SN Ahmed, HRBK Prasad, P Subramanian…</t>
  </si>
  <si>
    <t>https://patents.google.com/patent/US9477315B2/en</t>
  </si>
  <si>
    <t>US Patent 9,477,315</t>
  </si>
  <si>
    <t>K Fujimura, V Ng-Thow-Hing, B Dariush</t>
  </si>
  <si>
    <t>http://www.lirmm.fr/gtcar/webcar/CAR2008/13_CAR08-Mezouar.pdf</t>
  </si>
  <si>
    <t>SOVIN: A SOFTWARE PLATFORM FOR VISUAL NAVIGATION</t>
  </si>
  <si>
    <t>L Lequièvre, J Courbon, Y Mezouar, P Martinet</t>
  </si>
  <si>
    <t>https://books.google.com/books?hl=en&amp;lr=&amp;id=HdtCDwAAQBAJ&amp;oi=fnd&amp;pg=PA255&amp;dq=%22human+machine+interface%22+(%22autonomous+vehicle%22+OR+%22autonomous+vehicles%22)+-pedestrian+-wheelchair+-military+-business&amp;ots=jWLQaQrsJV&amp;sig=HNT5qCyBhmgGIIaAW6M8Wjgr77U</t>
  </si>
  <si>
    <t>https://scholar.google.com/scholar?cites=12030427444194786443&amp;as_sdt=2005&amp;sciodt=0,5&amp;hl=en</t>
  </si>
  <si>
    <t>https://ieeexplore.ieee.org/abstract/document/7459146/</t>
  </si>
  <si>
    <t>AmE 2016-Automotive meets …</t>
  </si>
  <si>
    <t>Design and implementation of a traffic light assistance system based on C2X and TSI messages</t>
  </si>
  <si>
    <t>B Bernais, A Lotz, H Pu</t>
  </si>
  <si>
    <t>5.88</t>
  </si>
  <si>
    <t>https://scholar.google.com/scholar?cites=15723949166326562224&amp;as_sdt=2005&amp;sciodt=0,5&amp;hl=en</t>
  </si>
  <si>
    <t>https://www.sciencedirect.com/science/article/pii/S0920379611001505</t>
  </si>
  <si>
    <t>Fusion Engineering and …</t>
  </si>
  <si>
    <t>The remote handling systems for ITER</t>
  </si>
  <si>
    <t>I Ribeiro, C Damiani, A Tesini, S Kakudate…</t>
  </si>
  <si>
    <t>https://patents.google.com/patent/US20150002404A1/en</t>
  </si>
  <si>
    <t>US Patent App. 13/928,749</t>
  </si>
  <si>
    <t>Customizable steering wheel controls</t>
  </si>
  <si>
    <t>JS Hooton</t>
  </si>
  <si>
    <t>https://scholar.google.com/scholar?cites=15345443515489097962&amp;as_sdt=2005&amp;sciodt=0,5&amp;hl=en</t>
  </si>
  <si>
    <t>https://www.sae.org/publications/technical-papers/content/2010-01-1782/</t>
  </si>
  <si>
    <t>Reconfigurable aircraft dc power networks laboratory</t>
  </si>
  <si>
    <t>R Todd, A Forsyth, V Lowe</t>
  </si>
  <si>
    <t>https://scholar.google.com/scholar?cites=11241986034135505281&amp;as_sdt=2005&amp;sciodt=0,5&amp;hl=en</t>
  </si>
  <si>
    <t>https://patents.google.com/patent/US8496078B2/en</t>
  </si>
  <si>
    <t>Semi-autonomous vehicle providing cargo space</t>
  </si>
  <si>
    <t>CW Wellborn, JF Szczerba, JH Aase, BS Repa…</t>
  </si>
  <si>
    <t>https://scholar.google.com/scholar?cites=6560115946160805098&amp;as_sdt=2005&amp;sciodt=0,5&amp;hl=en</t>
  </si>
  <si>
    <t>https://ieeexplore.ieee.org/abstract/document/6719194/</t>
  </si>
  <si>
    <t>2013 IEEE 4th International …</t>
  </si>
  <si>
    <t>Atmospheric icing sensors for UAV's</t>
  </si>
  <si>
    <t>T Rashid, UN Mughal, MS Virk</t>
  </si>
  <si>
    <t>https://www.researchgate.net/profile/Tihomir_Latinovic/publication/282003522_MECHEDU2013_nd_Regional_Conference_Mechatronics_in_Practice_and_Education/links/56010dcb08ae07629e52b6fe/MECHEDU2013-nd-Regional-Conference-Mechatronics-in-Practice-and-Education.pdf</t>
  </si>
  <si>
    <t>Proceedings of the 2nd regional conference Mechatronics in Practice and Education–MECHEDU 2013</t>
  </si>
  <si>
    <t>I Fürstner, Z Anišić</t>
  </si>
  <si>
    <t>https://scholar.google.com/scholar?cites=10771356875415984584&amp;as_sdt=2005&amp;sciodt=0,5&amp;hl=en</t>
  </si>
  <si>
    <t>https://www.sciencedirect.com/science/article/pii/S1877705812025568</t>
  </si>
  <si>
    <t>Procedia Engineering</t>
  </si>
  <si>
    <t>Sensor fusion for mobile robot navigation: Fuzzy associative memory</t>
  </si>
  <si>
    <t>S Parasuraman</t>
  </si>
  <si>
    <t>https://scholar.google.com/scholar?cites=12708439965949405869&amp;as_sdt=2005&amp;sciodt=0,5&amp;hl=en</t>
  </si>
  <si>
    <t>https://www.sciencedirect.com/science/article/pii/S1474667016422664</t>
  </si>
  <si>
    <t>Auditory interface for teleoperation-Path following experimental results</t>
  </si>
  <si>
    <t>A Vasilijevic, D Nad, N Miskovic, Z Vukic</t>
  </si>
  <si>
    <t>https://patents.google.com/patent/US20140092236A1/en</t>
  </si>
  <si>
    <t>US Patent App. 14/040,940</t>
  </si>
  <si>
    <t>Positioning system and method for positioning a vehicle</t>
  </si>
  <si>
    <t>M Findeisen, M Hess, G Hirtz, R Knorr</t>
  </si>
  <si>
    <t>https://patents.google.com/patent/US20150084929A1/en</t>
  </si>
  <si>
    <t>US Patent App. 14/100,942</t>
  </si>
  <si>
    <t>Curved touch display apparatus for providing tactile feedback and method thereof</t>
  </si>
  <si>
    <t>JB Lee</t>
  </si>
  <si>
    <t>https://www.researchgate.net/profile/Valentin_Ivanov2/publication/216814093_Fuzzy_Methods_in_Ground_Vehicle_Engineering_State-of-the-Art_and_Advanced_Applications/links/0fcfd5069e389c5cc0000000/Fuzzy-Methods-in-Ground-Vehicle-Engineering-State-of-the-Art-and-Advanced-Applications.pdf</t>
  </si>
  <si>
    <t>Fuzzy Methods in Ground Vehicle Engineering: State-of-the-Art and Advanced Applications</t>
  </si>
  <si>
    <t>G De Roeck, G Degrande, G Lombaert, G Müller</t>
  </si>
  <si>
    <t>https://books.google.com/books?hl=en&amp;lr=&amp;id=zcfFCgAAQBAJ&amp;oi=fnd&amp;pg=PA82&amp;dq=%22human+machine+interface%22+(%22autonomous+vehicle%22+OR+%22autonomous+vehicles%22)+-pedestrian+-wheelchair+-military+-business&amp;ots=Jh7O5aMGFp&amp;sig=c7650yiFYDeKtNWN3c7P5Ye0Bus</t>
  </si>
  <si>
    <t>… Of The Twelfth International Conference On …</t>
  </si>
  <si>
    <t>Feature Selection for Depth Estimation in 2D Images on an</t>
  </si>
  <si>
    <t>FS DANIS, HL AKIN</t>
  </si>
  <si>
    <t>11.71</t>
  </si>
  <si>
    <t>http://www.igvc.org/design/reports/dr211.pdf</t>
  </si>
  <si>
    <t>igvc.org</t>
  </si>
  <si>
    <t>Viper</t>
  </si>
  <si>
    <t>G Givental, P Munie, S Ellison, B Bell, D Stevens…</t>
  </si>
  <si>
    <t>https://patents.google.com/patent/US20150359032A1/en</t>
  </si>
  <si>
    <t>US Patent App. 14/653,411</t>
  </si>
  <si>
    <t>Method for remotely controlling a system for controlling maneuver (s) of a vehicle using a control unit</t>
  </si>
  <si>
    <t>E Menard, L Petel, F Masson</t>
  </si>
  <si>
    <t>https://scholar.google.com/scholar?cites=17308098551138976087&amp;as_sdt=2005&amp;sciodt=0,5&amp;hl=en</t>
  </si>
  <si>
    <t>https://ieeexplore.ieee.org/abstract/document/7030041/</t>
  </si>
  <si>
    <t>… Conference on Applied Robotics for the …</t>
  </si>
  <si>
    <t>Safe flight envelope for overhead line inspection</t>
  </si>
  <si>
    <t>S Antunes, K Bousson</t>
  </si>
  <si>
    <t>https://patents.google.com/patent/US20150294465A1/en</t>
  </si>
  <si>
    <t>US Patent App. 14/251,058</t>
  </si>
  <si>
    <t>Vehicle position estimation system</t>
  </si>
  <si>
    <t>N Kojo</t>
  </si>
  <si>
    <t>https://scholar.google.com/scholar?cites=6387787502029766982&amp;as_sdt=2005&amp;sciodt=0,5&amp;hl=en</t>
  </si>
  <si>
    <t>https://hrcak.srce.hr/index.php?id_clanak_jezik=89700&amp;show=clanak</t>
  </si>
  <si>
    <t>hrcak.srce.hr</t>
  </si>
  <si>
    <t>Journal of computing and …</t>
  </si>
  <si>
    <t>Development of a hierarchical driver aid for parallel parking using fuzzy biomimetic approach</t>
  </si>
  <si>
    <t>T Ozkul, M Moqbel, S BA Al-Dhafri</t>
  </si>
  <si>
    <t>0.58</t>
  </si>
  <si>
    <t>https://scholar.google.com/scholar?cites=9752237550910515590&amp;as_sdt=2005&amp;sciodt=0,5&amp;hl=en</t>
  </si>
  <si>
    <t>https://patents.google.com/patent/US7234556B2/en</t>
  </si>
  <si>
    <t>US Patent 7,234,556</t>
  </si>
  <si>
    <t>One-touch cruise control system</t>
  </si>
  <si>
    <t>CJ Pendleton</t>
  </si>
  <si>
    <t>https://scholar.google.com/scholar?cites=268366038184196119&amp;as_sdt=2005&amp;sciodt=0,5&amp;hl=en</t>
  </si>
  <si>
    <t>https://ieeexplore.ieee.org/abstract/document/5937339/</t>
  </si>
  <si>
    <t>2011 4th International …</t>
  </si>
  <si>
    <t>Walking guide interface mechanism and navigation system for the visually impaired</t>
  </si>
  <si>
    <t>A Imadu, T Kawai, Y Takada…</t>
  </si>
  <si>
    <t>https://scholar.google.com/scholar?cites=5425631427516832474&amp;as_sdt=2005&amp;sciodt=0,5&amp;hl=en</t>
  </si>
  <si>
    <t>https://pdfs.semanticscholar.org/072b/de6b1b2feb24ab901b9f43458f9cee59d702.pdf</t>
  </si>
  <si>
    <t>… Vehicle Controls (AVEC …</t>
  </si>
  <si>
    <t>Autonomous longitudinal control for a Network Assisted Vehicle</t>
  </si>
  <si>
    <t>T Edwards, P Jaworski…</t>
  </si>
  <si>
    <t>https://patents.google.com/patent/US20100313693A1/en</t>
  </si>
  <si>
    <t>US Patent App. 12/483,299</t>
  </si>
  <si>
    <t>Vehicle With Hand Control System</t>
  </si>
  <si>
    <t>DS Crombez</t>
  </si>
  <si>
    <t>https://ieeexplore.ieee.org/abstract/document/5686985/</t>
  </si>
  <si>
    <t>Chan Kim Chon, Tan Ching Seong, Cheng Chia Loon, Lee Khai Shan</t>
  </si>
  <si>
    <t>KC Leong, FY Sheng, TC Man, TC Way</t>
  </si>
  <si>
    <t>https://scholar.google.com/scholar?cites=999243846976346489&amp;as_sdt=2005&amp;sciodt=0,5&amp;hl=en</t>
  </si>
  <si>
    <t>https://www.spiedigitallibrary.org/conference-proceedings-of-spie/7710/77100D/Envisioning-cognitive-robots-for-future-space-exploration/10.1117/12.853284.short</t>
  </si>
  <si>
    <t>Multisensor, Multisource Information …</t>
  </si>
  <si>
    <t>Envisioning cognitive robots for future space exploration</t>
  </si>
  <si>
    <t>T Huntsberger, A Stoica</t>
  </si>
  <si>
    <t>https://www.researchgate.net/profile/Meftah_Ghrissi/publication/229028431_Outdoor_Navigation_Strategy_in_Hazardous_Environment/links/00b4952c5dadd7a81c000000.pdf</t>
  </si>
  <si>
    <t>Outdoor Navigation Strategy in Hazardous Environment</t>
  </si>
  <si>
    <t>P Pomiers, A Semerano, V Dupourqué, M Ghrissi…</t>
  </si>
  <si>
    <t>https://scholar.google.com/scholar?cites=10820074017819740319&amp;as_sdt=2005&amp;sciodt=0,5&amp;hl=en</t>
  </si>
  <si>
    <t>https://patents.google.com/patent/US9477893B2/en</t>
  </si>
  <si>
    <t>US Patent 9,477,893</t>
  </si>
  <si>
    <t>3.23</t>
  </si>
  <si>
    <t>https://scholar.google.com/scholar?cites=2644420260970897045&amp;as_sdt=2005&amp;sciodt=0,5&amp;hl=en</t>
  </si>
  <si>
    <t>https://www.sciencedirect.com/science/article/pii/S0921889006000595</t>
  </si>
  <si>
    <t>A biomimetic sensor for a crawling minirobot</t>
  </si>
  <si>
    <t>W Liu, A Menciassi, S Scapellato, P Dario…</t>
  </si>
  <si>
    <t>http://twittertechnews.com/hmi/panasonic-hud-with-integrated-driver-monitoring-camera-presented-at-ces-2018/</t>
  </si>
  <si>
    <t>Panasonic HUD with integrated driver monitoring camera presented at CES 2018</t>
  </si>
  <si>
    <t>https://scholar.google.com/scholar?cites=1349920412887773105&amp;as_sdt=2005&amp;sciodt=0,5&amp;hl=en</t>
  </si>
  <si>
    <t>https://patents.google.com/patent/US9239650B2/en</t>
  </si>
  <si>
    <t>US Patent 9,239,650</t>
  </si>
  <si>
    <t>https://scholar.google.com/scholar?cites=823718634579518109&amp;as_sdt=2005&amp;sciodt=0,5&amp;hl=en</t>
  </si>
  <si>
    <t>https://ieeexplore.ieee.org/abstract/document/5353990/</t>
  </si>
  <si>
    <t>2009 IEEE/RSJ …</t>
  </si>
  <si>
    <t>Hardware-in-the-loop simulators for multi-vehicles scenarios: survey on existing solutions and proposal of a new architecture</t>
  </si>
  <si>
    <t>O Parodi, L Lapierre…</t>
  </si>
  <si>
    <t>http://citeseerx.ist.psu.edu/viewdoc/download?doi=10.1.1.817.4979&amp;rep=rep1&amp;type=pdf</t>
  </si>
  <si>
    <t>GJ Reuter, CW Hess, DE Rhoades, LW McFadin, KJ Healey, and JD Erickson</t>
  </si>
  <si>
    <t>LW McFadin</t>
  </si>
  <si>
    <t>https://scholar.google.com/scholar?cites=6526560971611085902&amp;as_sdt=2005&amp;sciodt=0,5&amp;hl=en</t>
  </si>
  <si>
    <t>https://patents.google.com/patent/US7184882B2/en</t>
  </si>
  <si>
    <t>US Patent 7,184,882</t>
  </si>
  <si>
    <t>https://scholar.google.com/scholar?cites=10645757149537894512&amp;as_sdt=2005&amp;sciodt=0,5&amp;hl=en</t>
  </si>
  <si>
    <t>https://books.google.com/books?hl=en&amp;lr=&amp;id=8hINDgAAQBAJ&amp;oi=fnd&amp;pg=PA323&amp;dq=%22human+machine+interface%22+(%22autonomous+vehicle%22+OR+%22autonomous+vehicles%22)+-pedestrian+-wheelchair+-military+-business&amp;ots=wt0lUHWH7I&amp;sig=P6FHLW6LyJr5bfcSBt3R9brmA88</t>
  </si>
  <si>
    <t>Fundamental Study on Driver Model for Lateral and Longitudinal Control to Advanced Driver Assistance Systems</t>
  </si>
  <si>
    <t>I Kageyama, Y Kuriyagawa…</t>
  </si>
  <si>
    <t>https://patents.google.com/patent/US20070143018A1/en</t>
  </si>
  <si>
    <t>US Patent App. 11/306,235</t>
  </si>
  <si>
    <t>Method for arbitrating between multiple vehicle navigation systems</t>
  </si>
  <si>
    <t>J Murlidar, N Ampunan</t>
  </si>
  <si>
    <t>https://patents.google.com/patent/US20090198375A1/en</t>
  </si>
  <si>
    <t>US Patent App. 12/085,719</t>
  </si>
  <si>
    <t>Human-Guided Mapping Method for Mobile Robot</t>
  </si>
  <si>
    <t>Y Kanayama</t>
  </si>
  <si>
    <t>https://patents.google.com/patent/US20140148940A1/en</t>
  </si>
  <si>
    <t>US Patent App. 13/688,433</t>
  </si>
  <si>
    <t>System for Remotely Deactivating the Operation of a Machine</t>
  </si>
  <si>
    <t>KJ Susnjara</t>
  </si>
  <si>
    <t>https://books.google.com/books?hl=en&amp;lr=&amp;id=IwJS7We6aHYC&amp;oi=fnd&amp;pg=PA462&amp;dq=%22human+machine+interface%22+(%22autonomous+vehicle%22+OR+%22autonomous+vehicles%22)+-pedestrian+-wheelchair+-military+-business&amp;ots=p7TfM4dSeq&amp;sig=z47dI4vRlG65OMYmnXgIMV6UhPg</t>
  </si>
  <si>
    <t>https://patents.google.com/patent/US20160096412A1/en</t>
  </si>
  <si>
    <t>US Patent App. 14/507,413</t>
  </si>
  <si>
    <t>Passenger cabin interior environment monitoring system</t>
  </si>
  <si>
    <t>ND Mankame, NL Johnson, DK Grimm</t>
  </si>
  <si>
    <t>https://link.springer.com/chapter/10.1007/978-3-642-16587-0_64</t>
  </si>
  <si>
    <t>International Conference on Intelligent …</t>
  </si>
  <si>
    <t>Visual assistance to an advanced mechatronic platform for pick and place tasks</t>
  </si>
  <si>
    <t>R Kouskouridas, A Gasteratos</t>
  </si>
  <si>
    <t>https://patents.google.com/patent/US20120193154A1/en</t>
  </si>
  <si>
    <t>CW Wellborn, JF Szczerba, JH Aase…</t>
  </si>
  <si>
    <t>US Patent App. 14/348,836</t>
  </si>
  <si>
    <t>https://www.researchgate.net/profile/Bruce_Mehler/publication/265844425_Benefiting_from_Automation_Trust_and_Senior_Mobility/links/541d0e0f0cf241a65a15ce80.pdf</t>
  </si>
  <si>
    <t>Benefiting from Automation: Trust and Senior Mobility</t>
  </si>
  <si>
    <t>B Mehler, MIT AgeLab, SM Awareness</t>
  </si>
  <si>
    <t>https://link.springer.com/chapter/10.1007/978-3-319-04573-3_27</t>
  </si>
  <si>
    <t>Proceedings of the 2nd …</t>
  </si>
  <si>
    <t>Light Emitter Diode Display Design and Applications Using Time Triggered Control Network</t>
  </si>
  <si>
    <t>CY Chen, CH Hsiao, TW Liu, CC Kuo…</t>
  </si>
  <si>
    <t>https://ntrs.nasa.gov/archive/nasa/casi.ntrs.nasa.gov/20150023566.pdf</t>
  </si>
  <si>
    <t>Robotics Technology: Perception, User Interfaces and Architecture</t>
  </si>
  <si>
    <t>https://trid.trb.org/view/1290199</t>
  </si>
  <si>
    <t>SCHRIFTENREIHE FAHREIGNUNG</t>
  </si>
  <si>
    <t>Better drivers with assistance systems? The effect of intervention and warning strategies</t>
  </si>
  <si>
    <t>M Vollrath</t>
  </si>
  <si>
    <t>https://link.springer.com/article/10.1365/s38311-011-0032-5</t>
  </si>
  <si>
    <t>Integrated Concept for Maneuver-Based Driver Assistance</t>
  </si>
  <si>
    <t>S Hakuli, S Geyer, H Winner, J Henning</t>
  </si>
  <si>
    <t>https://patents.google.com/patent/US20120306637A1/en</t>
  </si>
  <si>
    <t>US Patent App. 13/150,604</t>
  </si>
  <si>
    <t>System and method for selectively altering content of a vehicle interface</t>
  </si>
  <si>
    <t>BA McGough, TM Lamb</t>
  </si>
  <si>
    <t>Description of TKU Team for@ Home League of RoboCup 2008</t>
  </si>
  <si>
    <t>HMC Yang, YY Hu</t>
  </si>
  <si>
    <t>https://trid.trb.org/view/1363122</t>
  </si>
  <si>
    <t>Tough call</t>
  </si>
  <si>
    <t>https://trid.trb.org/view/1242739</t>
  </si>
  <si>
    <t>Evaluation of Haptic Velocity Guidance Assistance System</t>
  </si>
  <si>
    <t>https://journals.sagepub.com/doi/abs/10.1177/2327857914031043</t>
  </si>
  <si>
    <t>https://patents.google.com/patent/US20110071717A1/en</t>
  </si>
  <si>
    <t>Human-machine interface device for an autonomic vehicle control system</t>
  </si>
  <si>
    <t>JK Lenneman, WC Barley, JF Szczerba…</t>
  </si>
  <si>
    <t>https://trid.trb.org/view/1499844</t>
  </si>
  <si>
    <t>Transactions of Society …</t>
  </si>
  <si>
    <t>Drivers' Recognitions of Head-up Displays (HUD) with Near-Peripheral Vision Considering Autonomous Vehicles</t>
  </si>
  <si>
    <t>H Miura, S Aoyagi, H Satou, Y Yamaki…</t>
  </si>
  <si>
    <t>https://trid.trb.org/view/1412830</t>
  </si>
  <si>
    <t>… : Passive Safety Equipment Will Need to be Redesigned If the More Flexible and Leisure-Focused Interiors Envisaged for Autonomous Vehicles Are to Become Reality</t>
  </si>
  <si>
    <t>D Smith</t>
  </si>
  <si>
    <t>https://scholar.google.com/scholar?cites=9962471676717856176&amp;as_sdt=2005&amp;sciodt=0,5&amp;hl=en</t>
  </si>
  <si>
    <t>https://dl.acm.org/citation.cfm?id=2732894</t>
  </si>
  <si>
    <t>Proceedings of the 33rd …</t>
  </si>
  <si>
    <t>Bringing the farmer perspective to agricultural robots</t>
  </si>
  <si>
    <t>F Redhead, S Snow, D Vyas, O Bawden…</t>
  </si>
  <si>
    <t>https://scholar.google.com/scholar?cites=10402932747715599195&amp;as_sdt=2005&amp;sciodt=0,5&amp;hl=en</t>
  </si>
  <si>
    <t>https://www.phmsociety.org/sites/phmsociety.org/files/phm_submission/2014/phmc_14_055.pdf</t>
  </si>
  <si>
    <t>Prognostics and Health Management …</t>
  </si>
  <si>
    <t>A Novel Human-Machine Interface Framework for Improved System Performance and Conflict Resolution</t>
  </si>
  <si>
    <t>J Li, G Vachtsevanos</t>
  </si>
  <si>
    <t>https://scholar.google.com/scholar?cites=7440186020884899115&amp;as_sdt=2005&amp;sciodt=0,5&amp;hl=en</t>
  </si>
  <si>
    <t>https://patents.google.com/patent/US9175977B2/en</t>
  </si>
  <si>
    <t>US Patent 9,175,977</t>
  </si>
  <si>
    <t>https://scholar.google.com/scholar?cites=12302770532869105490&amp;as_sdt=2005&amp;sciodt=0,5&amp;hl=en</t>
  </si>
  <si>
    <t>https://ieeexplore.ieee.org/abstract/document/6524597/</t>
  </si>
  <si>
    <t>2012 IEEE Ninth …</t>
  </si>
  <si>
    <t>Experimental platform of a physical model for a quadrotor helicopter</t>
  </si>
  <si>
    <t>RM Vázquez, M Romero, O Portillo…</t>
  </si>
  <si>
    <t>https://scholar.google.com/scholar?cites=9701835271364785419&amp;as_sdt=2005&amp;sciodt=0,5&amp;hl=en</t>
  </si>
  <si>
    <t>https://ntrs.nasa.gov/search.jsp?R=20120006562</t>
  </si>
  <si>
    <t>Explanation Capabilities for Behavior-Based Robot Control</t>
  </si>
  <si>
    <t>TL Huntsberger</t>
  </si>
  <si>
    <t>https://scholar.google.com/scholar?cites=4301279669246730898&amp;as_sdt=2005&amp;sciodt=0,5&amp;hl=en</t>
  </si>
  <si>
    <t>https://link.springer.com/article/10.1365/s40112-014-0719-2</t>
  </si>
  <si>
    <t>Vehicle-to-X functions for improved motorcycle safety</t>
  </si>
  <si>
    <t>https://scholar.google.com/scholar?cites=9389028120256957022&amp;as_sdt=2005&amp;sciodt=0,5&amp;hl=en</t>
  </si>
  <si>
    <t>https://ieeexplore.ieee.org/abstract/document/5202702/</t>
  </si>
  <si>
    <t>Multimodal data communication for human-robot interactions</t>
  </si>
  <si>
    <t>F Wallhoff, T Rehrl, J Gast, A Bannat…</t>
  </si>
  <si>
    <t>https://scholar.google.com/scholar?cites=15536814403798767525&amp;as_sdt=2005&amp;sciodt=0,5&amp;hl=en</t>
  </si>
  <si>
    <t>http://real.mtak.hu/id/eprint/46826</t>
  </si>
  <si>
    <t>real.mtak.hu</t>
  </si>
  <si>
    <t>Passenger handling functions in autonomous public transportation</t>
  </si>
  <si>
    <t>D Földes, C Csiszár</t>
  </si>
  <si>
    <t>https://scholar.google.com/scholar?cites=3048342365837020160&amp;as_sdt=2005&amp;sciodt=0,5&amp;hl=en</t>
  </si>
  <si>
    <t>https://patents.google.com/patent/US8160760B2/en</t>
  </si>
  <si>
    <t>https://scholar.google.com/scholar?cites=9129581630766429655&amp;as_sdt=2005&amp;sciodt=0,5&amp;hl=en</t>
  </si>
  <si>
    <t>https://www.sciencedirect.com/science/article/pii/S2351978915005375</t>
  </si>
  <si>
    <t>Steering controller identification and design for human-like overtaking</t>
  </si>
  <si>
    <t>Y Zhang, R Hoogendoorn, M Mazo Jr…</t>
  </si>
  <si>
    <t>https://scholar.google.com/scholar?cites=15687373723899045724&amp;as_sdt=2005&amp;sciodt=0,5&amp;hl=en</t>
  </si>
  <si>
    <t>http://www.academia.edu/download/44062599/Initial_experimental_tests_of_a_research20160324-890-1lcfmwd.pdf</t>
  </si>
  <si>
    <t>Taylor &amp; Francis Group …</t>
  </si>
  <si>
    <t>Initial experimental tests of a research-oriented self-running ship model</t>
  </si>
  <si>
    <t>V Ferrari, LP Perera, FP Santos…</t>
  </si>
  <si>
    <t>https://scholar.google.com/scholar?cites=8893301067285863683&amp;as_sdt=2005&amp;sciodt=0,5&amp;hl=en</t>
  </si>
  <si>
    <t>http://en.cnki.com.cn/Article_en/CJFDTOTAL-XXGY201212029.htm</t>
  </si>
  <si>
    <t>Modern Manufacturing …</t>
  </si>
  <si>
    <t>Application of PLC and touch-panel in AGV control system</t>
  </si>
  <si>
    <t>W Weirong, D Shenping, D Lingli</t>
  </si>
  <si>
    <t>https://scholar.google.com/scholar?cites=11409390420443727417&amp;as_sdt=2005&amp;sciodt=0,5&amp;hl=en</t>
  </si>
  <si>
    <t>https://iwaponline.com/wpt/article-abstract/10/4/836/20696</t>
  </si>
  <si>
    <t>iwaponline.com</t>
  </si>
  <si>
    <t>Water Practice and …</t>
  </si>
  <si>
    <t>In situ real-time optical sensing device for three-dimensional water chemistry surveillance</t>
  </si>
  <si>
    <t>CL Ng, TB Koay, S Senft-Grupp, M Chitre…</t>
  </si>
  <si>
    <t>https://scholar.google.com/scholar?cites=9587016015905256786&amp;as_sdt=2005&amp;sciodt=0,5&amp;hl=en</t>
  </si>
  <si>
    <t>https://patents.google.com/patent/US8068935B2/en</t>
  </si>
  <si>
    <t>US Patent 8,068,935</t>
  </si>
  <si>
    <t>Human-guided mapping method for mobile robot</t>
  </si>
  <si>
    <t>https://scholar.google.com/scholar?cites=2776805534834366353&amp;as_sdt=2005&amp;sciodt=0,5&amp;hl=en</t>
  </si>
  <si>
    <t>https://patents.google.com/patent/US8100217B2/en</t>
  </si>
  <si>
    <t>US Patent 8,100,217</t>
  </si>
  <si>
    <t>Vehicle with hand control system</t>
  </si>
  <si>
    <t>https://scholar.google.com/scholar?cites=8947256988637334844&amp;as_sdt=2005&amp;sciodt=0,5&amp;hl=en</t>
  </si>
  <si>
    <t>https://ieeexplore.ieee.org/abstract/document/6083143/</t>
  </si>
  <si>
    <t>Highly automated driving on highways: System implementation on PC and automotive ECUs</t>
  </si>
  <si>
    <t>B Vanholme, B Lusetti, D Gruyer…</t>
  </si>
  <si>
    <t>https://scholar.google.com/scholar?cites=4591869254488756350&amp;as_sdt=2005&amp;sciodt=0,5&amp;hl=en</t>
  </si>
  <si>
    <t>https://arxiv.org/abs/1612.08227</t>
  </si>
  <si>
    <t>arXiv preprint arXiv:1612.08227</t>
  </si>
  <si>
    <t>An overview of mobile capacitive touch technologies trends</t>
  </si>
  <si>
    <t>L Du</t>
  </si>
  <si>
    <t>https://scholar.google.com/scholar?cites=16137985430800258554&amp;as_sdt=2005&amp;sciodt=0,5&amp;hl=en</t>
  </si>
  <si>
    <t>https://patents.google.com/patent/US8627908B2/en</t>
  </si>
  <si>
    <t>https://scholar.google.com/scholar?cites=3782246258027886831&amp;as_sdt=2005&amp;sciodt=0,5&amp;hl=en</t>
  </si>
  <si>
    <t>https://dl.acm.org/citation.cfm?id=2449451</t>
  </si>
  <si>
    <t>Proceedings of the 2013 international conference on …</t>
  </si>
  <si>
    <t>Haptic interface for non-visual steering</t>
  </si>
  <si>
    <t>https://scholar.google.com/scholar?cites=12153383636439564326&amp;as_sdt=2005&amp;sciodt=0,5&amp;hl=en</t>
  </si>
  <si>
    <t>https://www.intechopen.com/download/pdf/8774</t>
  </si>
  <si>
    <t>Automation and Control-Theory …</t>
  </si>
  <si>
    <t>A software architecture for cognitive technical systems suitable for an assembly task in a production environment</t>
  </si>
  <si>
    <t>E Hauck, A Gramatke, K Henning</t>
  </si>
  <si>
    <t>https://scholar.google.com/scholar?cites=16243811233753273627&amp;as_sdt=2005&amp;sciodt=0,5&amp;hl=en</t>
  </si>
  <si>
    <t>https://edlib.net/2014/ichmi/ichmi10.pdf</t>
  </si>
  <si>
    <t>edlib.net</t>
  </si>
  <si>
    <t>Human Machine Interface Device for AS/RS</t>
  </si>
  <si>
    <t>MA HAMZAOUI, MNB AHMED, A HASSAM</t>
  </si>
  <si>
    <t>https://scholar.google.com/scholar?cites=1014093146574231645&amp;as_sdt=2005&amp;sciodt=0,5&amp;hl=en</t>
  </si>
  <si>
    <t>https://ieeexplore.ieee.org/abstract/document/6119003/</t>
  </si>
  <si>
    <t>2011 10th Mexican …</t>
  </si>
  <si>
    <t>Velocity control of an electric vehicle over a CAN network</t>
  </si>
  <si>
    <t>J del Bosque, C Hassard…</t>
  </si>
  <si>
    <t>https://scholar.google.com/scholar?cites=9196631718619231794&amp;as_sdt=2005&amp;sciodt=0,5&amp;hl=en</t>
  </si>
  <si>
    <t>https://www.sciencedirect.com/science/article/pii/S092037961530199X</t>
  </si>
  <si>
    <t>Fusion Engineering and Design</t>
  </si>
  <si>
    <t>A Multi-purpose Rescue Vehicle and a human–robot interface architecture for remote assistance in ITER</t>
  </si>
  <si>
    <t>J Soares, A Vale, R Ventura</t>
  </si>
  <si>
    <t>https://scholar.google.com/scholar?cites=2792777669672266133&amp;as_sdt=2005&amp;sciodt=0,5&amp;hl=en</t>
  </si>
  <si>
    <t>https://www.sciencedirect.com/science/article/pii/S1474667016350327</t>
  </si>
  <si>
    <t>Visual guidance of an autonomous robot using machine learning</t>
  </si>
  <si>
    <t>PS Stein, V Santos</t>
  </si>
  <si>
    <t>9.15</t>
  </si>
  <si>
    <t>https://scholar.google.com/scholar?cites=11500489949770418592&amp;as_sdt=2005&amp;sciodt=0,5&amp;hl=en</t>
  </si>
  <si>
    <t>https://patents.google.com/patent/US7085623B2/en</t>
  </si>
  <si>
    <t>US Patent 7,085,623</t>
  </si>
  <si>
    <t>https://scholar.google.com/scholar?cites=9848205277456820360&amp;as_sdt=2005&amp;sciodt=0,5&amp;hl=en</t>
  </si>
  <si>
    <t>https://www.sciencedirect.com/science/article/pii/S240589631631031X</t>
  </si>
  <si>
    <t>Human machine interface to manually drive rhombic like vehicles such as transport casks in ITER</t>
  </si>
  <si>
    <t>P Lopes, A Vale, R Ventura</t>
  </si>
  <si>
    <t>https://scholar.google.com/scholar?cites=11450725856461379993&amp;as_sdt=2005&amp;sciodt=0,5&amp;hl=en</t>
  </si>
  <si>
    <t>https://www.researchgate.net/profile/Mauro_Montiglio/publication/228904133_DEVELOPMENT_OF_A_LANE_KEEPING_SUPPORT_SYSTEM_FOR_HEAVY-TRUCKS/links/00b7d524abec49f292000000.pdf</t>
  </si>
  <si>
    <t>13th ITS World Congress</t>
  </si>
  <si>
    <t>Development of a lane keeping support system for heavy trucks</t>
  </si>
  <si>
    <t>M Montiglio, S Martini, V Murdocco</t>
  </si>
  <si>
    <t>https://scholar.google.com/scholar?cites=519333317310164276&amp;as_sdt=2005&amp;sciodt=0,5&amp;hl=en</t>
  </si>
  <si>
    <t>https://ieeexplore.ieee.org/abstract/document/6276230/</t>
  </si>
  <si>
    <t>Visual control of an automatic manipulation system by microscope and pneumatic actuator</t>
  </si>
  <si>
    <t>HI Chen, MC Shih</t>
  </si>
  <si>
    <t>https://scholar.google.com/scholar?cites=8659976408470383772&amp;as_sdt=2005&amp;sciodt=0,5&amp;hl=en</t>
  </si>
  <si>
    <t>https://www.sae.org/publications/technical-papers/content/2006-01-3053/</t>
  </si>
  <si>
    <t>Electrical system evaluation platform for uninhabited autonomous vehicles</t>
  </si>
  <si>
    <t>AM Cross, J Chivite, AJ Forsyth, S Smith…</t>
  </si>
  <si>
    <t>https://scholar.google.com/scholar?cites=12215658487432006014&amp;as_sdt=2005&amp;sciodt=0,5&amp;hl=en</t>
  </si>
  <si>
    <t>https://www.intechopen.com/download/pdf/4672</t>
  </si>
  <si>
    <t>Advances in Robotics, Automation …</t>
  </si>
  <si>
    <t>Artificial intelligence rationale for autonomous vehicle agents behaviour in driving simulation environment</t>
  </si>
  <si>
    <t>V Charissis, S Papanastasiou</t>
  </si>
  <si>
    <t>https://scholar.google.com/scholar?cites=15514315547792395398&amp;as_sdt=2005&amp;sciodt=0,5&amp;hl=en</t>
  </si>
  <si>
    <t>https://www.sciencedirect.com/science/article/pii/S1361920911000824</t>
  </si>
  <si>
    <t>Transportation Research Part D: Transport and …</t>
  </si>
  <si>
    <t>A fuel economy optimization system with applications in vehicles with human drivers and autonomous vehicles</t>
  </si>
  <si>
    <t>C Wu, G Zhao, B Ou</t>
  </si>
  <si>
    <t>https://patents.google.com/patent/US10197414B2/en</t>
  </si>
  <si>
    <t>US Patent App. 10/197,414</t>
  </si>
  <si>
    <t>https://patents.google.com/patent/US20180299286A1/en</t>
  </si>
  <si>
    <t>US Patent App. 16/013,223</t>
  </si>
  <si>
    <t>https://scholar.google.com/scholar?cites=10837061968110137658&amp;as_sdt=2005&amp;sciodt=0,5&amp;hl=en</t>
  </si>
  <si>
    <t>https://ieeexplore.ieee.org/abstract/document/7951007/</t>
  </si>
  <si>
    <t>IEEE Transactions on Control of Network …</t>
  </si>
  <si>
    <t>Stochastic distributed predictive tracking control for networks of autonomous systems with coupling constraints</t>
  </si>
  <si>
    <t>M Farina, S Misiano</t>
  </si>
  <si>
    <t>https://patents.google.com/patent/US20190017453A1/en</t>
  </si>
  <si>
    <t>US Patent App. 16/134,128</t>
  </si>
  <si>
    <t>Systems and methods for intelligent vehicle evaporative emissions diagnostics</t>
  </si>
  <si>
    <t>https://ieeexplore.ieee.org/abstract/document/8478392/</t>
  </si>
  <si>
    <t>Haptic Assistance Improves Tele-manipulation With Two Asymmetric Slaves</t>
  </si>
  <si>
    <t>J Van Oosterhout, C Heemskerk…</t>
  </si>
  <si>
    <t>https://patents.google.com/patent/US20170225691A1/en</t>
  </si>
  <si>
    <t>Driving support device, driving support system, driving support method, and automatic drive vehicle</t>
  </si>
  <si>
    <t>https://ieeexplore.ieee.org/abstract/document/8500333/</t>
  </si>
  <si>
    <t>Estimating Driver's Lane-Change Intent Considering Driving Style and Contextual Traffic</t>
  </si>
  <si>
    <t>X Li, W Wang, M Roetting</t>
  </si>
  <si>
    <t>https://patents.google.com/patent/US20170278315A1/en</t>
  </si>
  <si>
    <t>https://scholar.google.com/scholar?cites=12129769376706044639&amp;as_sdt=2005&amp;sciodt=0,5&amp;hl=en</t>
  </si>
  <si>
    <t>US Patent 9,703,289</t>
  </si>
  <si>
    <t>http://www.dbpia.co.kr/Journal/ArticleDetail/NODE07481478</t>
  </si>
  <si>
    <t>IT 와 법 연구</t>
  </si>
  <si>
    <t>4 차 산업혁명 시대에 있어 개인정보보호 관련 몇 가지 쟁점에 관한 고찰</t>
  </si>
  <si>
    <t>차상육</t>
  </si>
  <si>
    <t>https://patents.google.com/patent/US20170050570A1/en</t>
  </si>
  <si>
    <t>US Patent App. 15/344,865</t>
  </si>
  <si>
    <t>Interior mirror assembly with display</t>
  </si>
  <si>
    <t>RK Blank, ML Larson, NR Lynam</t>
  </si>
  <si>
    <t>http://scholar.sun.ac.za/handle/10019.1/101264</t>
  </si>
  <si>
    <t>scholar.sun.ac.za</t>
  </si>
  <si>
    <t>Pallet routing strategies for a reconfigurable conveyor.</t>
  </si>
  <si>
    <t>PJ Havenga</t>
  </si>
  <si>
    <t>http://www.freepatentsonline.com/10099130.html</t>
  </si>
  <si>
    <t>Method and system for applying gearing effects to visual tracking</t>
  </si>
  <si>
    <t>GM Zalewski, R Marks, CX Mao</t>
  </si>
  <si>
    <t>https://patents.google.com/patent/US10155531B2/en</t>
  </si>
  <si>
    <t>Providing assist torque without hand wheel torque sensor</t>
  </si>
  <si>
    <t>AJ Champagne, TW Kaufmann, KL Pattok…</t>
  </si>
  <si>
    <t>https://patents.google.com/patent/US9767655B2/en</t>
  </si>
  <si>
    <t>Methods, systems and apparatus for providing notification that a wireless communication device has been left inside a vehicle</t>
  </si>
  <si>
    <t>L Yang, J Chau, MA Manickaraj, NR Gautama…</t>
  </si>
  <si>
    <t>https://patents.google.com/patent/US9713957B2/en</t>
  </si>
  <si>
    <t>https://patents.google.com/patent/US10155534B2/en</t>
  </si>
  <si>
    <t>US Patent App. 10/155,534</t>
  </si>
  <si>
    <t>Driver intent estimation without using torque sensor signal</t>
  </si>
  <si>
    <t>TM Varunjikar, AJ Champagne</t>
  </si>
  <si>
    <t>https://patents.google.com/patent/US10173724B2/en</t>
  </si>
  <si>
    <t>Model based driver torque estimation</t>
  </si>
  <si>
    <t>B Yu, AJ Champagne, TM Varunjikar…</t>
  </si>
  <si>
    <t>https://patents.google.com/patent/US20180371719A1/en</t>
  </si>
  <si>
    <t>US Patent App. 15/632,240</t>
  </si>
  <si>
    <t>System and method for hydraulic actuator lock valve</t>
  </si>
  <si>
    <t>PD Marvin, JR Hochstatter</t>
  </si>
  <si>
    <t>https://patents.google.com/patent/US20180018160A1/en</t>
  </si>
  <si>
    <t>US Patent App. 15/545,949</t>
  </si>
  <si>
    <t>Software updating apparatus and software updating method</t>
  </si>
  <si>
    <t>H Teraoka, K Kurosawa, F Nakahara</t>
  </si>
  <si>
    <t>https://patents.google.com/patent/US20180311822A1/en</t>
  </si>
  <si>
    <t>Robotic cooperative system</t>
  </si>
  <si>
    <t>G Kaminka, A Friedler, A Yakir…</t>
  </si>
  <si>
    <t>http://www.diva-portal.org/smash/get/diva2:1205169/FULLTEXT03.pdf</t>
  </si>
  <si>
    <t>An Intelligent Non-Contact based Approach for Monitoring Driver's Cognitive Load</t>
  </si>
  <si>
    <t>H Rahman</t>
  </si>
  <si>
    <t>http://www.freepatentsonline.com/9914415.html</t>
  </si>
  <si>
    <t>Connectionless communication with interior vehicle components</t>
  </si>
  <si>
    <t>P Buttolo, II Rankin, J Stewart, SR Tokish…</t>
  </si>
  <si>
    <t>https://scholar.google.com/scholar?cites=11603139041139045561&amp;as_sdt=2005&amp;sciodt=0,5&amp;hl=en</t>
  </si>
  <si>
    <t>https://patents.google.com/patent/US9890576B2/en</t>
  </si>
  <si>
    <t>Active door operation based on voice commands</t>
  </si>
  <si>
    <t>https://patents.google.com/patent/US10030431B2/en</t>
  </si>
  <si>
    <t>Automotive door power assist</t>
  </si>
  <si>
    <t>https://scholar.google.com/scholar?cites=11162737772581007707&amp;as_sdt=2005&amp;sciodt=0,5&amp;hl=en</t>
  </si>
  <si>
    <t>https://patents.google.com/patent/US9676256B2/en</t>
  </si>
  <si>
    <t>Power assist device for a vehicle door</t>
  </si>
  <si>
    <t>LD Elie, TJ Potter, RF Novak, JW Jaranson…</t>
  </si>
  <si>
    <t>https://scholar.google.com/scholar?cites=14729864332994565776&amp;as_sdt=2005&amp;sciodt=0,5&amp;hl=en</t>
  </si>
  <si>
    <t>https://patents.google.com/patent/US9834974B2/en</t>
  </si>
  <si>
    <t>https://scholar.google.com/scholar?cites=10205397693851927446&amp;as_sdt=2005&amp;sciodt=0,5&amp;hl=en</t>
  </si>
  <si>
    <t>https://ieeexplore.ieee.org/abstract/document/8226993/</t>
  </si>
  <si>
    <t>Systematic model-based design and implementation of supervisors for advanced driver assistance systems</t>
  </si>
  <si>
    <t>T Korssen, V Dolk…</t>
  </si>
  <si>
    <t>https://scholar.google.com/scholar?cites=9849289990315955161&amp;as_sdt=2005&amp;sciodt=0,5&amp;hl=en</t>
  </si>
  <si>
    <t>https://patents.google.com/patent/US20170295356A1/en</t>
  </si>
  <si>
    <t>US Patent App. 15/259,512</t>
  </si>
  <si>
    <t>Systems, methods and apparatus for compressing video content</t>
  </si>
  <si>
    <t>A Abbas, BC Adsumilli, D Newman</t>
  </si>
  <si>
    <t>https://scholar.google.com/scholar?cites=15506642726212336898&amp;as_sdt=2005&amp;sciodt=0,5&amp;hl=en</t>
  </si>
  <si>
    <t>https://ieeexplore.ieee.org/abstract/document/8125589/</t>
  </si>
  <si>
    <t>Personalized driver workload inference by learning from vehicle related measurements</t>
  </si>
  <si>
    <t>D Yi, J Su, C Liu, WH Chen</t>
  </si>
  <si>
    <t>https://scholar.google.com/scholar?cites=6196797424876191839&amp;as_sdt=2005&amp;sciodt=0,5&amp;hl=en</t>
  </si>
  <si>
    <t>https://patents.google.com/patent/US10212556B2/en</t>
  </si>
  <si>
    <t>US Patent App. 10/212,556</t>
  </si>
  <si>
    <t>Providing route information to devices during a shared transport service</t>
  </si>
  <si>
    <t>C Tao, M Jacobs</t>
  </si>
  <si>
    <t>https://ieeexplore.ieee.org/abstract/document/8464298/</t>
  </si>
  <si>
    <t>Prediction-Based Eco-Approach and Departure at Signalized Intersections With Speed Forecasting on Preceding Vehicles</t>
  </si>
  <si>
    <t>F Ye, P Hao, X Qi, G Wu…</t>
  </si>
  <si>
    <t>https://patents.google.com/patent/US10093331B2/en</t>
  </si>
  <si>
    <t>US Patent App. 10/093,331</t>
  </si>
  <si>
    <t>Train automatic stopping control with quantized throttle and braking</t>
  </si>
  <si>
    <t>C Danielson, S Di Cairano</t>
  </si>
  <si>
    <t>https://patents.google.com/patent/US10168782B1/en</t>
  </si>
  <si>
    <t>US Patent App. 10/168,782</t>
  </si>
  <si>
    <t>Ultrasonic haptic feedback control system and method</t>
  </si>
  <si>
    <t>JL Tchon, TJ Barnidge</t>
  </si>
  <si>
    <t>https://scholar.google.com/scholar?cites=6969251196581335601&amp;as_sdt=2005&amp;sciodt=0,5&amp;hl=en</t>
  </si>
  <si>
    <t>https://patents.google.com/patent/US20190041131A1/en</t>
  </si>
  <si>
    <t>US Patent App. 16/052,928</t>
  </si>
  <si>
    <t>Produce dryer distribution system</t>
  </si>
  <si>
    <t>B Douglas, DM Zurlinden</t>
  </si>
  <si>
    <t>https://dspace.cc.tut.fi/dpub/bitstream/handle/123456789/26432/Ramachandran%20Ponnalagi.pdf?sequence=1</t>
  </si>
  <si>
    <t>dspace.cc.tut.fi</t>
  </si>
  <si>
    <t>KARTHHIC RAMACHANDRAN PONNALAGI A REDUNDANT ZIGBEE COMMUNICATION MECHANISM FOR AVOIDING COLLISION IN A MONORAIL SYSTEM</t>
  </si>
  <si>
    <t>JLM Lastra</t>
  </si>
  <si>
    <t>https://scholar.google.com/scholar?cites=5498575075875665205&amp;as_sdt=2005&amp;sciodt=0,5&amp;hl=en</t>
  </si>
  <si>
    <t>https://patents.google.com/patent/US9706367B2/en</t>
  </si>
  <si>
    <t>US Patent 9,706,367</t>
  </si>
  <si>
    <t>https://patents.google.com/patent/US10150370B2/en</t>
  </si>
  <si>
    <t>US Patent App. 10/150,370</t>
  </si>
  <si>
    <t>Vehicle operation assistance information management for autonomous vehicle control transfer</t>
  </si>
  <si>
    <t>H Konet, R Goudy, A Christensen</t>
  </si>
  <si>
    <t>https://patents.google.com/patent/US20180197415A1/en</t>
  </si>
  <si>
    <t>US Patent App. 15/847,226</t>
  </si>
  <si>
    <t>K Kurata</t>
  </si>
  <si>
    <t>https://patents.google.com/patent/US20190071913A1/en</t>
  </si>
  <si>
    <t>https://patents.google.com/patent/US20180334136A1/en</t>
  </si>
  <si>
    <t>US Patent App. 15/597,569</t>
  </si>
  <si>
    <t>Work vehicle start system and method with optical verification for authorizing remote start</t>
  </si>
  <si>
    <t>KN Chaston, SP West, SS Hendron</t>
  </si>
  <si>
    <t>https://patents.google.com/patent/US20180275313A1/en</t>
  </si>
  <si>
    <t>Real-time metocean sensor arrays</t>
  </si>
  <si>
    <t>A Pierik, AW Gans, T Janßen, E Shapiro…</t>
  </si>
  <si>
    <t>https://scholar.google.com/scholar?cites=14406987521306664829&amp;as_sdt=2005&amp;sciodt=0,5&amp;hl=en</t>
  </si>
  <si>
    <t>https://patents.google.com/patent/US9615497B2/en</t>
  </si>
  <si>
    <t>US Patent 9,615,497</t>
  </si>
  <si>
    <t>https://patents.google.com/patent/US20170305440A1/en</t>
  </si>
  <si>
    <t>US Patent App. 15/520,495</t>
  </si>
  <si>
    <t>https://patents.google.com/patent/US20170028824A1/en</t>
  </si>
  <si>
    <t>https://patents.google.com/patent/US9994126B2/en</t>
  </si>
  <si>
    <t>System and control method for preventing interference between front and rear seats for vehicle</t>
  </si>
  <si>
    <t>MS Kwon, DW Jeong, TH Lee, JH Han, DK Kim…</t>
  </si>
  <si>
    <t>https://ieeexplore.ieee.org/abstract/document/8581085/</t>
  </si>
  <si>
    <t>2018 15th International …</t>
  </si>
  <si>
    <t>An Autonomous Forklift with 3D Time-of-Flight Camera-Based Localization and Navigation</t>
  </si>
  <si>
    <t>U Behrje, M Himstedt, E Maehle</t>
  </si>
  <si>
    <t>https://patents.google.com/patent/US20170080909A1/en</t>
  </si>
  <si>
    <t>US Patent App. 15/272,377</t>
  </si>
  <si>
    <t>KIM Wook-Hyeon</t>
  </si>
  <si>
    <t>https://patents.google.com/patent/US20170186316A1/en</t>
  </si>
  <si>
    <t>Vehicle Operation Assistance Information Management</t>
  </si>
  <si>
    <t>http://www.freepatentsonline.com/10012981.html</t>
  </si>
  <si>
    <t>https://patents.google.com/patent/US20180348769A1/en</t>
  </si>
  <si>
    <t>US Patent App. 15/989,805</t>
  </si>
  <si>
    <t>http://www.freepatentsonline.com/10169821.html</t>
  </si>
  <si>
    <t>Systems and methods for insurance based upon status of vehicle software</t>
  </si>
  <si>
    <t>JA Bowers, PL Hagelstein, RA Hyde…</t>
  </si>
  <si>
    <t>https://patents.google.com/patent/US20170088167A1/en</t>
  </si>
  <si>
    <t>US Patent App. 15/274,135</t>
  </si>
  <si>
    <t>Automated driving apparatus and automated driving system</t>
  </si>
  <si>
    <t>S Fujii, K Niki</t>
  </si>
  <si>
    <t>https://patents.google.com/patent/US20190063942A1/en</t>
  </si>
  <si>
    <t>US Patent App. 15/691,804</t>
  </si>
  <si>
    <t>Automated driving device and assisting device for vehicle</t>
  </si>
  <si>
    <t>https://patents.google.com/patent/US20170030118A1/en</t>
  </si>
  <si>
    <t>Door closure and latching confirmation system</t>
  </si>
  <si>
    <t>https://patents.google.com/patent/US20170030133A1/en</t>
  </si>
  <si>
    <t>https://patents.google.com/patent/US20180342162A1/en</t>
  </si>
  <si>
    <t>US Patent App. 16/056,687</t>
  </si>
  <si>
    <t>Surrounding area monitoring apparatus, surrounding area monitoring system and surrounding area monitoring method</t>
  </si>
  <si>
    <t>M Katayama, T Haga</t>
  </si>
  <si>
    <t>https://patents.google.com/patent/US20180342161A1/en</t>
  </si>
  <si>
    <t>US Patent App. 16/056,654</t>
  </si>
  <si>
    <t>https://patents.google.com/patent/US20180374362A1/en</t>
  </si>
  <si>
    <t>US Patent App. 16/056,782</t>
  </si>
  <si>
    <t>https://patents.google.com/patent/US9892578B1/en</t>
  </si>
  <si>
    <t>US Patent 9,892,578</t>
  </si>
  <si>
    <t>Garage automatic open or close linked to vehicle gearshift</t>
  </si>
  <si>
    <t>SI Gage, A Sato</t>
  </si>
  <si>
    <t>http://www.freepatentsonline.com/10082877.html</t>
  </si>
  <si>
    <t>Orientation-independent air gesture detection service for in-vehicle environments</t>
  </si>
  <si>
    <t>SR Tokish, P Buttolo, II Rankin…</t>
  </si>
  <si>
    <t>https://patents.google.com/patent/US20190009985A1/en</t>
  </si>
  <si>
    <t>US Patent App. 16/121,212</t>
  </si>
  <si>
    <t>https://patents.google.com/patent/US20180245390A1/en</t>
  </si>
  <si>
    <t>https://patents.google.com/patent/US20190054852A1/en</t>
  </si>
  <si>
    <t>US Patent App. 16/084,863</t>
  </si>
  <si>
    <t>Vehicle light guidance system and method</t>
  </si>
  <si>
    <t>S Wickramasinghe, N RIDLER</t>
  </si>
  <si>
    <t>https://patents.google.com/patent/US20170030137A1/en</t>
  </si>
  <si>
    <t>http://www.freepatentsonline.com/10046637.html</t>
  </si>
  <si>
    <t>In-vehicle component control user interface</t>
  </si>
  <si>
    <t>P Buttolo, SR Tokish, II Rankin…</t>
  </si>
  <si>
    <t>https://patents.google.com/patent/US20170308090A1/en</t>
  </si>
  <si>
    <t>US Patent App. 15/488,529</t>
  </si>
  <si>
    <t>M Asakura</t>
  </si>
  <si>
    <t>https://patents.google.com/patent/US9805524B2/en</t>
  </si>
  <si>
    <t>US Patent 9,805,524</t>
  </si>
  <si>
    <t>Systems and methods for displaying a fault analysis instructions of an engine control subsystem</t>
  </si>
  <si>
    <t>S Sukumaran, M Gupta</t>
  </si>
  <si>
    <t>https://patents.google.com/patent/US20170164548A1/en</t>
  </si>
  <si>
    <t>US Patent App. 15/443,565</t>
  </si>
  <si>
    <t>Modular Autonomous Farm Vehicle</t>
  </si>
  <si>
    <t>https://patents.google.com/patent/US20170101093A1/en</t>
  </si>
  <si>
    <t>US Patent App. 14/881,398</t>
  </si>
  <si>
    <t>Collision prediction system</t>
  </si>
  <si>
    <t>JR Barfield, SC Welch</t>
  </si>
  <si>
    <t>http://www.freepatentsonline.com/10030431.html</t>
  </si>
  <si>
    <t>L Elie, TJ Potter, RF Novak…</t>
  </si>
  <si>
    <t>https://patents.google.com/patent/US20190001879A1/en</t>
  </si>
  <si>
    <t>US Patent App. 15/635,862</t>
  </si>
  <si>
    <t>Smart functional leather for steering wheel and dash board</t>
  </si>
  <si>
    <t>ZI Ali, PA Scott</t>
  </si>
  <si>
    <t>https://patents.google.com/patent/US20190012988A1/en</t>
  </si>
  <si>
    <t>https://scholar.google.com/scholar?cites=1130132558147988350&amp;as_sdt=2005&amp;sciodt=0,5&amp;hl=en</t>
  </si>
  <si>
    <t>https://patents.google.com/patent/US9865164B2/en</t>
  </si>
  <si>
    <t>https://ieeexplore.ieee.org/abstract/document/8458463/</t>
  </si>
  <si>
    <t>Adaptive Network Segmentation and Channel Allocation in Large-Scale V2X Communication Networks</t>
  </si>
  <si>
    <t>C Han, M Dianati, Y Cao, F Mccullough…</t>
  </si>
  <si>
    <t>https://patents.google.com/patent/US20170313313A1/en</t>
  </si>
  <si>
    <t>US Patent App. 15/488,528</t>
  </si>
  <si>
    <t>https://patents.google.com/patent/US20170313321A1/en</t>
  </si>
  <si>
    <t>US Patent App. 15/494,938</t>
  </si>
  <si>
    <t>https://patents.google.com/patent/US20180304905A1/en</t>
  </si>
  <si>
    <t>https://patents.google.com/patent/US20180312195A1/en</t>
  </si>
  <si>
    <t>US Patent App. 15/963,086</t>
  </si>
  <si>
    <t>HC Tae</t>
  </si>
  <si>
    <t>https://patents.google.com/patent/US20180336767A1/en</t>
  </si>
  <si>
    <t>US Patent App. 15/596,962</t>
  </si>
  <si>
    <t>System and method for nutrient leakage detection</t>
  </si>
  <si>
    <t>ME Barker</t>
  </si>
  <si>
    <t>https://patents.google.com/patent/US20180203444A1/en</t>
  </si>
  <si>
    <t>US Patent App. 15/857,109</t>
  </si>
  <si>
    <t>https://graz.pure.elsevier.com/files/18089000/Kunnert_in_Eisenberger_ua_Autonomes_Fahren_169_207_kurz.pdf</t>
  </si>
  <si>
    <t>https://patents.google.com/patent/US20180150706A1/en</t>
  </si>
  <si>
    <t>US Patent App. 15/878,727</t>
  </si>
  <si>
    <t>Vehicle vision system with traffic light status determination</t>
  </si>
  <si>
    <t>https://patents.google.com/patent/US9922465B2/en</t>
  </si>
  <si>
    <t>US Patent 9,922,465</t>
  </si>
  <si>
    <t>Systems and methods for changing a perceived speed of motion associated with a user</t>
  </si>
  <si>
    <t>M Goslin</t>
  </si>
  <si>
    <t>https://scholar.google.com/scholar?cites=2153409181244675501&amp;as_sdt=2005&amp;sciodt=0,5&amp;hl=en</t>
  </si>
  <si>
    <t>https://link.springer.com/content/pdf/10.1007/978-3-319-70038-0.pdf</t>
  </si>
  <si>
    <t>Synthesis and Characterization of Piezotronic Materials for Application in Strain/Stress Sensing</t>
  </si>
  <si>
    <t>R Zhu, R Yang</t>
  </si>
  <si>
    <t>https://patents.google.com/patent/US9796416B2/en</t>
  </si>
  <si>
    <t>US Patent 9,796,416</t>
  </si>
  <si>
    <t>https://patents.google.com/patent/US20170337735A1/en</t>
  </si>
  <si>
    <t>US Patent App. 15/157,347</t>
  </si>
  <si>
    <t>https://ieeexplore.ieee.org/abstract/document/8394801/</t>
  </si>
  <si>
    <t>Inner Loop Command Interface in a Modular Flight Control Architecture for Trajectory Flights of General Aviation Aircraft</t>
  </si>
  <si>
    <t>SP Schatz, AC Gabrys, DM Gierszewski…</t>
  </si>
  <si>
    <t>http://www.dbpia.co.kr/Journal/ArticleDetail/NODE07319397</t>
  </si>
  <si>
    <t>정보과학회논문지</t>
  </si>
  <si>
    <t>사이버 물리 시스템의 실시간 협업 환경에서 소프트웨어 비기능 요구사항의 모델 기반 명세</t>
  </si>
  <si>
    <t>남승우, 홍장의</t>
  </si>
  <si>
    <t>https://patents.google.com/patent/US9540016B2/en</t>
  </si>
  <si>
    <t>US Patent 9,540,016</t>
  </si>
  <si>
    <t>https://patents.google.com/patent/US20180188061A1/en</t>
  </si>
  <si>
    <t>US Patent App. 15/397,101</t>
  </si>
  <si>
    <t>System for providing a notification of a presence of an occupant in a vehicle through historical patterns and method thereof</t>
  </si>
  <si>
    <t>SM Yamamoto</t>
  </si>
  <si>
    <t>https://patents.google.com/patent/US20180201132A1/en</t>
  </si>
  <si>
    <t>US Patent App. 15/405,702</t>
  </si>
  <si>
    <t>Mobile machine-user protocol system and method</t>
  </si>
  <si>
    <t>MJ Cherney</t>
  </si>
  <si>
    <t>http://www.freepatentsonline.com/10071644.html</t>
  </si>
  <si>
    <t>US Patent App. 15/121,979</t>
  </si>
  <si>
    <t>Inductive power transfer pad, system for inductive power transfer and method of operating inductive power transfer pad</t>
  </si>
  <si>
    <t>S Wechsler, D Anders</t>
  </si>
  <si>
    <t>https://patents.google.com/patent/US10137779B2/en</t>
  </si>
  <si>
    <t>US Patent App. 10/137,779</t>
  </si>
  <si>
    <t>Vehicular image display device and vehicular image display method</t>
  </si>
  <si>
    <t>K Taguchi, T Haruta</t>
  </si>
  <si>
    <t>https://patents.google.com/patent/US20170225685A1/en</t>
  </si>
  <si>
    <t>US Patent App. 15/372,558</t>
  </si>
  <si>
    <t>https://uknowledge.uky.edu/bae_etds/52/</t>
  </si>
  <si>
    <t>uknowledge.uky.edu</t>
  </si>
  <si>
    <t>Relative Cross Track Error Calculations in ASABE/ISO 12188-2: 2012 and Power/energy Analysis Using a 20 HP Tractor on a Fully Electric Drivetrain</t>
  </si>
  <si>
    <t>JD Rounsaville</t>
  </si>
  <si>
    <t>https://scholar.google.com/scholar?cites=7154525665287611278&amp;as_sdt=2005&amp;sciodt=0,5&amp;hl=en</t>
  </si>
  <si>
    <t>https://patents.google.com/patent/US9616928B2/en</t>
  </si>
  <si>
    <t>https://patents.google.com/patent/US9684500B2/en</t>
  </si>
  <si>
    <t>https://patents.google.com/patent/US20170347238A1/en</t>
  </si>
  <si>
    <t>US Patent App. 15/168,161</t>
  </si>
  <si>
    <t>Methods and systems for identifying the user of a smartphone inside a moving vehicle and automatic detection and calculation of the time and location when and …</t>
  </si>
  <si>
    <t>H Menouar</t>
  </si>
  <si>
    <t>http://www.freepatentsonline.com/y2018/0066466.html</t>
  </si>
  <si>
    <t>AUTOMOTIVE DOOR POWER ASSIST</t>
  </si>
  <si>
    <t>LD Elie, TJ Potter, RF Novak…</t>
  </si>
  <si>
    <t>http://www.freepatentsonline.com/9914418.html</t>
  </si>
  <si>
    <t>In-vehicle control location</t>
  </si>
  <si>
    <t>P Buttolo, SC Salter, II Rankin, J Stewart…</t>
  </si>
  <si>
    <t>https://patents.google.com/patent/US20170025003A1/en</t>
  </si>
  <si>
    <t>US Patent App. 15/217,710</t>
  </si>
  <si>
    <t>Vehicle detection system and method</t>
  </si>
  <si>
    <t>WG Arpin, JL Matson</t>
  </si>
  <si>
    <t>https://patents.google.com/patent/US20170030126A1/en</t>
  </si>
  <si>
    <t>https://patents.google.com/patent/US10062279B2/en</t>
  </si>
  <si>
    <t>US Patent App. 10/062,279</t>
  </si>
  <si>
    <t>https://mospace.umsystem.edu/xmlui/handle/10355/63386</t>
  </si>
  <si>
    <t>mospace.umsystem.edu</t>
  </si>
  <si>
    <t>Research &amp; development of Q-Baller–a spherical wheeled robot</t>
  </si>
  <si>
    <t>https://www.sciencedirect.com/science/article/pii/S1361920918305583</t>
  </si>
  <si>
    <t>… Research Part D …</t>
  </si>
  <si>
    <t>Field implementation and testing of an automated eco-cooperative adaptive cruise control system in the vicinity of signalized intersections</t>
  </si>
  <si>
    <t>MH Almannaa, H Chen, HA Rakha, A Loulizi…</t>
  </si>
  <si>
    <t>https://scholar.google.com/scholar?cites=17606988375363650702&amp;as_sdt=2005&amp;sciodt=0,5&amp;hl=en</t>
  </si>
  <si>
    <t>https://link.springer.com/article/10.1007/s10009-017-0475-0</t>
  </si>
  <si>
    <t>International Journal on Software …</t>
  </si>
  <si>
    <t>Integrated formal verification of safety-critical software</t>
  </si>
  <si>
    <t>N Ge, E Jenn, N Breton, Y Fonteneau</t>
  </si>
  <si>
    <t>https://patents.google.com/patent/US20190064918A1/en</t>
  </si>
  <si>
    <t>Drift cancelation for portable object detection and tracking</t>
  </si>
  <si>
    <t>US Patent App. 16/016,292</t>
  </si>
  <si>
    <t>https://patents.google.com/patent/US20190033855A1/en</t>
  </si>
  <si>
    <t>System for selecting driving maneuvers of a vehicle for automated driving</t>
  </si>
  <si>
    <t>B Mathe, K Wenzel, H von Bychowski…</t>
  </si>
  <si>
    <t>https://patents.google.com/patent/US20180373244A1/en</t>
  </si>
  <si>
    <t>US Patent App. 16/118,881</t>
  </si>
  <si>
    <t>Device for Controlling Longitudinal Guidance of a Vehicle Designed to Be Driven in an at Least Partly Automated Manner</t>
  </si>
  <si>
    <t>A Augst, R Friedrich, C Dorrer</t>
  </si>
  <si>
    <t>https://patents.google.com/patent/US9888357B2/en</t>
  </si>
  <si>
    <t>US Patent 9,888,357</t>
  </si>
  <si>
    <t>https://patents.google.com/patent/US20170277527A1/en</t>
  </si>
  <si>
    <t>https://patents.google.com/patent/US20190047514A1/en</t>
  </si>
  <si>
    <t>Vehicle key management</t>
  </si>
  <si>
    <t>RP Brombach, DM King, ME Protopapas…</t>
  </si>
  <si>
    <t>https://patents.google.com/patent/US10220854B2/en</t>
  </si>
  <si>
    <t>US Patent App. 10/220,854</t>
  </si>
  <si>
    <t>https://scholar.google.com/scholar?cites=7294653841587837150&amp;as_sdt=2005&amp;sciodt=0,5&amp;hl=en</t>
  </si>
  <si>
    <t>https://www.sciencedirect.com/science/article/pii/S0968090X18300561</t>
  </si>
  <si>
    <t>An eco-drive experiment on rolling terrains for fuel consumption optimization with connected automated vehicles</t>
  </si>
  <si>
    <t>J Ma, J Hu, E Leslie, F Zhou, P Huang…</t>
  </si>
  <si>
    <t>https://patents.google.com/patent/US20180025507A1/en</t>
  </si>
  <si>
    <t>US Patent App. 15/655,345</t>
  </si>
  <si>
    <t>Vehicle Camera Image Processing</t>
  </si>
  <si>
    <t>B Hufnagel, D Eppel, P Szewczyk</t>
  </si>
  <si>
    <t>https://patents.google.com/patent/US20180037243A1/en</t>
  </si>
  <si>
    <t>US Patent App. 15/230,547</t>
  </si>
  <si>
    <t>Train Automatic Stopping Control with Quantized Throttle and Braking</t>
  </si>
  <si>
    <t>https://peer.asee.org/30549.pdf</t>
  </si>
  <si>
    <t>peer.asee.org</t>
  </si>
  <si>
    <t>Fundamental: Determining Prerequisites for Middle School Students to Par-ticipate in Robotics-based STEM Lessons: A Computational Thinking Ap-proach</t>
  </si>
  <si>
    <t>SMM Rahman</t>
  </si>
  <si>
    <t>https://scholar.google.com/scholar?cites=10028587879990976963&amp;as_sdt=2005&amp;sciodt=0,5&amp;hl=en</t>
  </si>
  <si>
    <t>https://patents.google.com/patent/US9881220B2/en</t>
  </si>
  <si>
    <t>US Patent 9,881,220</t>
  </si>
  <si>
    <t>http://www.freepatentsonline.com/10082400.html</t>
  </si>
  <si>
    <t>US Patent App. 15/345,706</t>
  </si>
  <si>
    <t>Charging strategy</t>
  </si>
  <si>
    <t>P Gutruf, J Goellner, M Martin</t>
  </si>
  <si>
    <t>https://scholar.google.com/scholar?cites=3080976473045715643&amp;as_sdt=2005&amp;sciodt=0,5&amp;hl=en</t>
  </si>
  <si>
    <t>https://www.sciencedirect.com/science/article/pii/S095042301830408X</t>
  </si>
  <si>
    <t>Journal of Loss Prevention …</t>
  </si>
  <si>
    <t>Development of safety envelopes and subsea traffic rules for autonomous remotely operated vehicles</t>
  </si>
  <si>
    <t>J Hegde, EH Henriksen, IB Utne, I Schjølberg</t>
  </si>
  <si>
    <t>https://scholar.google.com/scholar?cites=16024178808912983930&amp;as_sdt=2005&amp;sciodt=0,5&amp;hl=en</t>
  </si>
  <si>
    <t>http://www.diva-portal.org/smash/record.jsf?pid=diva2:1140559</t>
  </si>
  <si>
    <t>Predictive vehicle motion control for post-crash scenarios</t>
  </si>
  <si>
    <t>D Nigicser</t>
  </si>
  <si>
    <t>https://patents.google.com/patent/US20170023941A1/en</t>
  </si>
  <si>
    <t>Methods and apparatus for positioning aircraft based on images of mobile targets</t>
  </si>
  <si>
    <t>EC Magaña, D Scarlatti, DE Campillo…</t>
  </si>
  <si>
    <t>https://patents.google.com/patent/US20170210394A1/en</t>
  </si>
  <si>
    <t>https://scholar.google.com/scholar?cites=5986659279171019394&amp;as_sdt=2005&amp;sciodt=0,5&amp;hl=en</t>
  </si>
  <si>
    <t>https://ieeexplore.ieee.org/abstract/document/8307449/</t>
  </si>
  <si>
    <t>IEEE Transactions on Intelligent Transportation …</t>
  </si>
  <si>
    <t>On the optimal speed profile for eco-driving on curved roads</t>
  </si>
  <si>
    <t>F Ding, H Jin</t>
  </si>
  <si>
    <t>http://www.freepatentsonline.com/10099700.html</t>
  </si>
  <si>
    <t>US Patent App. 14/265,526</t>
  </si>
  <si>
    <t>Method and system for driver tailored interaction time alert</t>
  </si>
  <si>
    <t>KO Prakah-asante, H Yang</t>
  </si>
  <si>
    <t>https://scholar.google.com/scholar?cites=5442755537282276331&amp;as_sdt=2005&amp;sciodt=0,5&amp;hl=en</t>
  </si>
  <si>
    <t>https://www.sciencedirect.com/science/article/pii/S0967066117302691</t>
  </si>
  <si>
    <t>Energy-optimal adaptive cruise control combining model predictive control and dynamic programming</t>
  </si>
  <si>
    <t>A Weißmann, D Görges, X Lin</t>
  </si>
  <si>
    <t>https://patents.google.com/patent/US9896094B2/en</t>
  </si>
  <si>
    <t>US Patent 9,896,094</t>
  </si>
  <si>
    <t>http://www.freepatentsonline.com/10037035.html</t>
  </si>
  <si>
    <t>http://www.freepatentsonline.com/10088840.html</t>
  </si>
  <si>
    <t>US Patent App. 14/215,355</t>
  </si>
  <si>
    <t>Automated storage and retrieval system with integral secured personnel access zones and remote rover shutdown</t>
  </si>
  <si>
    <t>RK Dorval, T Comins</t>
  </si>
  <si>
    <t>https://patents.google.com/patent/US20170334446A1/en</t>
  </si>
  <si>
    <t>Semi-automated lane changing</t>
  </si>
  <si>
    <t>SDJ Bosch, O Fochler, S Lüke…</t>
  </si>
  <si>
    <t>https://patents.google.com/patent/US20180059416A1/en</t>
  </si>
  <si>
    <t>US Patent App. 15/683,970</t>
  </si>
  <si>
    <t>System and method for augmented reality head up display for vehicles</t>
  </si>
  <si>
    <t>V Bhalla</t>
  </si>
  <si>
    <t>US Patent App. 15/498,154</t>
  </si>
  <si>
    <t>https://patents.google.com/patent/US10013620B1/en</t>
  </si>
  <si>
    <t>US Patent App. 10/013,620</t>
  </si>
  <si>
    <t>Apparatuses, systems and methods for compressing image data that is representative of a series of digital images</t>
  </si>
  <si>
    <t>KJ Sanchez, AS Chan</t>
  </si>
  <si>
    <t>https://patents.google.com/patent/US10095473B2/en</t>
  </si>
  <si>
    <t>Intent managing system</t>
  </si>
  <si>
    <t>J Lancaster, RE De Mers, ET Nelson…</t>
  </si>
  <si>
    <t>https://patents.google.com/patent/US20170315551A1/en</t>
  </si>
  <si>
    <t>US Patent App. 15/581,530</t>
  </si>
  <si>
    <t>https://patents.google.com/patent/US20180356245A1/en</t>
  </si>
  <si>
    <t>US Patent App. 15/778,557</t>
  </si>
  <si>
    <t>Fueling station rerouting</t>
  </si>
  <si>
    <t>VL Schein</t>
  </si>
  <si>
    <t>https://patents.google.com/patent/US20180244187A1/en</t>
  </si>
  <si>
    <t>US Patent App. 15/756,518</t>
  </si>
  <si>
    <t>A monitoring system for use on a vehicle</t>
  </si>
  <si>
    <t>G Strano, J Greenwood, N O'donnell</t>
  </si>
  <si>
    <t>http://jurnal.bkstm.org/index.php/jtmi/article/view/110</t>
  </si>
  <si>
    <t>jurnal.bkstm.org</t>
  </si>
  <si>
    <t>Jurnal Teknik Mesin …</t>
  </si>
  <si>
    <t>Perancangan Model Balancing Robot untuk Sarana Transportasi Tenaga Medis</t>
  </si>
  <si>
    <t>M Munadi, M Ariyanto, R Saputra…</t>
  </si>
  <si>
    <t>https://ieeexplore.ieee.org/abstract/document/8556806/</t>
  </si>
  <si>
    <t>… International Conference on …</t>
  </si>
  <si>
    <t>A Low-Cost and Energy-Efficient Smart Dust Cleaning Technique for Solar Panel System</t>
  </si>
  <si>
    <t>NS Najeeb, PK Soori, TR Kumar</t>
  </si>
  <si>
    <t>https://scholar.google.com/scholar?cites=7162188514095068820&amp;as_sdt=2005&amp;sciodt=0,5&amp;hl=en</t>
  </si>
  <si>
    <t>https://www.sciencedirect.com/science/article/pii/B9780081005125000140</t>
  </si>
  <si>
    <t>Optical Interconnects for Data Centers</t>
  </si>
  <si>
    <t>Requirements for process automation of optical interconnect technologies</t>
  </si>
  <si>
    <t>https://scholar.google.com/scholar?cites=1453985892912690913&amp;as_sdt=2005&amp;sciodt=0,5&amp;hl=en</t>
  </si>
  <si>
    <t>https://patents.google.com/patent/US9896090B2/en</t>
  </si>
  <si>
    <t>US Patent 9,896,090</t>
  </si>
  <si>
    <t>https://patents.google.com/patent/US20180329076A1/en</t>
  </si>
  <si>
    <t>US Patent App. 15/973,669</t>
  </si>
  <si>
    <t>Terrestrial Based Positioning Systems and Methods</t>
  </si>
  <si>
    <t>G Santangelo</t>
  </si>
  <si>
    <t>https://patents.google.com/patent/US20170094346A1/en</t>
  </si>
  <si>
    <t>US Patent App. 15/312,150</t>
  </si>
  <si>
    <t>Systems and methods for utilizing smart toys with vehicle entertainment systems</t>
  </si>
  <si>
    <t>A Rugoobur</t>
  </si>
  <si>
    <t>https://patents.google.com/patent/US20180141546A1/en</t>
  </si>
  <si>
    <t>US Patent App. 15/470,782</t>
  </si>
  <si>
    <t>https://patents.google.com/patent/US20170219374A1/en</t>
  </si>
  <si>
    <t>US Patent App. 15/008,525</t>
  </si>
  <si>
    <t>Navigation system and method for determining a vehicle route optimized for maximum solar energy reception</t>
  </si>
  <si>
    <t>NS Sitarski, ER Schmidt</t>
  </si>
  <si>
    <t>https://patents.google.com/patent/US20180136003A1/en</t>
  </si>
  <si>
    <t>Method and apparatus for vehicular travel assistance</t>
  </si>
  <si>
    <t>WP Perkins, KJ Miller, DB Kelley…</t>
  </si>
  <si>
    <t>https://patents.google.com/patent/US20170327125A1/en</t>
  </si>
  <si>
    <t>US Patent App. 15/531,101</t>
  </si>
  <si>
    <t>https://scholar.google.com/scholar?cites=13818993961008956427&amp;as_sdt=2005&amp;sciodt=0,5&amp;hl=en</t>
  </si>
  <si>
    <t>https://dl.acm.org/citation.cfm?id=3137784</t>
  </si>
  <si>
    <t>Proceedings of the VLDB Endowment</t>
  </si>
  <si>
    <t>Matrix profile IV: using weakly labeled time series to predict outcomes</t>
  </si>
  <si>
    <t>CCM Yeh, N Kavantzas, E Keogh</t>
  </si>
  <si>
    <t>https://patents.google.com/patent/US10046772B2/en</t>
  </si>
  <si>
    <t>US Patent App. 10/046,772</t>
  </si>
  <si>
    <t>https://patents.google.com/patent/US20190043167A1/en</t>
  </si>
  <si>
    <t>Foveated image rendering for head-mounted display devices</t>
  </si>
  <si>
    <t>A Steyskal, N Ansari, N Suzuki, Z Zhuang…</t>
  </si>
  <si>
    <t>https://books.google.com/books?hl=en&amp;lr=&amp;id=PYhoDwAAQBAJ&amp;oi=fnd&amp;pg=PA79&amp;dq=%22human+machine+interface%22+(%22autonomous+vehicle%22+OR+%22autonomous+vehicles%22)+-pedestrian+-wheelchair+-military+-business&amp;ots=4BI5eD5jkM&amp;sig=-dYFlbOGi9eXWJTBiKG8N4gmwCo</t>
  </si>
  <si>
    <t>https://ieeexplore.ieee.org/abstract/document/8520136/</t>
  </si>
  <si>
    <t>… Conference on System …</t>
  </si>
  <si>
    <t>Path Planning Design for Vehicle Driving Assist Systems</t>
  </si>
  <si>
    <t>PJ Hsieh, GY Chen, IC Chiang…</t>
  </si>
  <si>
    <t>https://patents.google.com/patent/US20170052666A1/en</t>
  </si>
  <si>
    <t>US Patent App. 15/118,690</t>
  </si>
  <si>
    <t>Methods and apparatus for providing personalized controlling for vehicle</t>
  </si>
  <si>
    <t>P Wang, J Wang, W Otto</t>
  </si>
  <si>
    <t>https://patents.google.com/patent/US20170297535A1/en</t>
  </si>
  <si>
    <t>Systems For Cleaning A Camera Mounted In A Side Mirror Or Other Vehicle Component</t>
  </si>
  <si>
    <t>W Zhang, TJ Canner, E Anderson, A Bushi…</t>
  </si>
  <si>
    <t>https://scholar.google.com/scholar?cites=12339432521637220236&amp;as_sdt=2005&amp;sciodt=0,5&amp;hl=en</t>
  </si>
  <si>
    <t>https://patents.google.com/patent/US9944298B2/en</t>
  </si>
  <si>
    <t>K Yamada, O Yamaji, A Gojyo, S Kajita, T Mori…</t>
  </si>
  <si>
    <t>http://oa.upm.es/id/eprint/47185</t>
  </si>
  <si>
    <t>Development of a behavior management system for the aerial robot software framework Aerostack</t>
  </si>
  <si>
    <t>A Camporredondo Portela</t>
  </si>
  <si>
    <t>https://patents.google.com/patent/US10183579B2/en</t>
  </si>
  <si>
    <t>US Patent App. 10/183,579</t>
  </si>
  <si>
    <t>Clustered instrument panel in a transportation apparatus</t>
  </si>
  <si>
    <t>JW Ding</t>
  </si>
  <si>
    <t>http://www.freepatentsonline.com/10106173.html</t>
  </si>
  <si>
    <t>Systems and methods of an adaptive interface to improve user experience within a vehicle</t>
  </si>
  <si>
    <t>CV Goldman-shenhar, A Degani…</t>
  </si>
  <si>
    <t>http://www.its.iis.u-tokyo.ac.jp/ja/research/c-its/c-its_summary_e.pdf</t>
  </si>
  <si>
    <t>its.iis.u-tokyo.ac.jp</t>
  </si>
  <si>
    <t>Proposal on cooperative ITS for safe and sustainable transportation in Japan</t>
  </si>
  <si>
    <t>K SAKAI, H YOSHIDA, T OGUCHI, Y SUDA, K IKEUCHI…</t>
  </si>
  <si>
    <t>https://patents.google.com/patent/US20170146991A1/en</t>
  </si>
  <si>
    <t>Spatial-temporal forecasting for predictive situational awareness</t>
  </si>
  <si>
    <t>DR Parekh, HH Fung, F Cao, L Oddo…</t>
  </si>
  <si>
    <t>https://scholar.google.com/scholar?cites=7826614335605760436&amp;as_sdt=2005&amp;sciodt=0,5&amp;hl=en</t>
  </si>
  <si>
    <t>http://protocol.knu.ac.kr/pub/2018-kics.pdf</t>
  </si>
  <si>
    <t>protocol.knu.ac.kr</t>
  </si>
  <si>
    <t>한국통신학회논문지</t>
  </si>
  <si>
    <t>In-Vehicle Infotainment 시스템에서 Configuration Protocol 의 설계 및 구현</t>
  </si>
  <si>
    <t>정민우, 정중화, 최동규, 박주영, 고석주</t>
  </si>
  <si>
    <t>https://scholar.google.com/scholar?cites=16671238810686920205&amp;as_sdt=2005&amp;sciodt=0,5&amp;hl=en</t>
  </si>
  <si>
    <t>https://patents.google.com/patent/US9694737B2/en</t>
  </si>
  <si>
    <t>https://patents.google.com/patent/US20170314957A1/en</t>
  </si>
  <si>
    <t>US Patent App. 15/581,577</t>
  </si>
  <si>
    <t>https://patents.google.com/patent/US20180189681A1/en</t>
  </si>
  <si>
    <t>System and Method for Human Operator and Machine Integration</t>
  </si>
  <si>
    <t>AR Harrivel, KD Kennedy, CL Stephens…</t>
  </si>
  <si>
    <t>https://patents.google.com/patent/US9978278B2/en</t>
  </si>
  <si>
    <t>US Patent 9,978,278</t>
  </si>
  <si>
    <t>Vehicle to vehicle communications using ear pieces</t>
  </si>
  <si>
    <t>US Patent App. 10/220,844</t>
  </si>
  <si>
    <t>https://brage.bibsys.no/xmlui/bitstream/handle/11250/2564029/Tveit,%20Vegard.pdf?sequence=1</t>
  </si>
  <si>
    <t>Development of Genetic and GPU-Based Brute Force Algorithms for Optimal Sensor Placement</t>
  </si>
  <si>
    <t>V Tveit</t>
  </si>
  <si>
    <t>https://patents.google.com/patent/US20180136032A1/en</t>
  </si>
  <si>
    <t>US Patent App. 15/801,001</t>
  </si>
  <si>
    <t>Method for estimating the weight of a vehicle</t>
  </si>
  <si>
    <t>G Pita-Gil, G Martin, F Desnoyer</t>
  </si>
  <si>
    <t>https://patents.google.com/patent/US10062204B2/en</t>
  </si>
  <si>
    <t>US Patent App. 10/062,204</t>
  </si>
  <si>
    <t>https://patents.google.com/patent/US20170297540A1/en</t>
  </si>
  <si>
    <t>Systems for integrating camera cleaning and door/trunk access for a vehicle</t>
  </si>
  <si>
    <t>https://scholar.google.com/scholar?cites=12779573302483798126&amp;as_sdt=2005&amp;sciodt=0,5&amp;hl=en</t>
  </si>
  <si>
    <t>https://www.cambridge.org/core/journals/robotica/article/distributed-cooperative-deployment-of-heterogeneous-autonomous-agents-a-pareto-suboptimal-approach/74692F5AFE3512222137567EA934482D</t>
  </si>
  <si>
    <t>Distributed cooperative deployment of heterogeneous autonomous agents: a Pareto suboptimal approach</t>
  </si>
  <si>
    <t>G Franzini, M Innocenti</t>
  </si>
  <si>
    <t>https://patents.google.com/patent/US20180257633A1/en</t>
  </si>
  <si>
    <t>Methods and system for improving hybrid vehicle transmission gear shifting</t>
  </si>
  <si>
    <t>J Meyer, JA Doering, XY Wang, MJ Shelton…</t>
  </si>
  <si>
    <t>http://www.ceref.pl/index.php/Autobusy/article/view/104</t>
  </si>
  <si>
    <t>ceref.pl</t>
  </si>
  <si>
    <t>Autobusy–Technika …</t>
  </si>
  <si>
    <t>Opracowanie testów symulatorowych w scenariuszach systemu acc na stanowisku symulatora pojazdu osobowego</t>
  </si>
  <si>
    <t>M Papis, D Jastrzębski, A Kopyt, T Dziewoński…</t>
  </si>
  <si>
    <t>https://patents.google.com/patent/US20180135990A1/en</t>
  </si>
  <si>
    <t>US Patent App. 15/809,775</t>
  </si>
  <si>
    <t>Methods and devices to select a travel mode and travel route management systems</t>
  </si>
  <si>
    <t>Y Zhang, RA McGee, S Wang</t>
  </si>
  <si>
    <t>https://patents.google.com/patent/US9672025B2/en</t>
  </si>
  <si>
    <t>US Patent 9,672,025</t>
  </si>
  <si>
    <t>https://patents.google.com/patent/US9559515B2/en</t>
  </si>
  <si>
    <t>US Patent 9,559,515</t>
  </si>
  <si>
    <t>Method for switching a sensor system between modes and switchable sensor system</t>
  </si>
  <si>
    <t>https://www.researchgate.net/profile/David_Woods11/publication/330222613_Resiliency_Trade_Space_Study_The_Interaction_of_Degraded_C2_Link_and_Detect_and_Avoid_Autonomy_on_Unmanned_Aircraft/links/5c34ca71a6fdccd6b59c245e/Resiliency-Trade-Space-Study-The-Interaction-of-Degraded-C2-Link-and-Detect-and-Avoid-Autonomy-on-Unmanned-Aircraft.pdf</t>
  </si>
  <si>
    <t>Resiliency Trade Space Study: The Interaction of Degraded C2 Link and Detect and Avoid Autonomy on Unmanned Aircraft</t>
  </si>
  <si>
    <t>DD Woods, EA Balkin</t>
  </si>
  <si>
    <t>https://patents.google.com/patent/US9770988B2/en</t>
  </si>
  <si>
    <t>US Patent 9,770,988</t>
  </si>
  <si>
    <t>https://patents.google.com/patent/US9804594B2/en</t>
  </si>
  <si>
    <t>RC Gariepy, K Shehata, P Mukherjee, A Tod…</t>
  </si>
  <si>
    <t>https://patents.google.com/patent/US20170182889A1/en</t>
  </si>
  <si>
    <t>US Patent App. 15/458,449</t>
  </si>
  <si>
    <t>https://patents.google.com/patent/US9983762B2/en</t>
  </si>
  <si>
    <t>US Patent 9,983,762</t>
  </si>
  <si>
    <t>Method for adjusting a viewing/masking sector of an environment scanning device, and corresponding adjusting device and operator terminal</t>
  </si>
  <si>
    <t>LE Eric, P Laborde, O Grisvard, Y Mahias</t>
  </si>
  <si>
    <t>https://patents.google.com/patent/US20190070907A1/en</t>
  </si>
  <si>
    <t>US Patent App. 15/695,217</t>
  </si>
  <si>
    <t>Method and system for pressurization of depressurized objects</t>
  </si>
  <si>
    <t>AM Dudar, MY Ghannam</t>
  </si>
  <si>
    <t>http://www.freepatentsonline.com/10023152.html</t>
  </si>
  <si>
    <t>US Patent App. 15/197,063</t>
  </si>
  <si>
    <t>Method of preventing a windshield wiper from freezing to a windshield and related circuit</t>
  </si>
  <si>
    <t>https://patents.google.com/patent/US20180129467A1/en</t>
  </si>
  <si>
    <t>US Patent App. 15/423,096</t>
  </si>
  <si>
    <t>Vehicle multimedia display system</t>
  </si>
  <si>
    <t>S Gage</t>
  </si>
  <si>
    <t>https://patents.google.com/patent/US20170331795A1/en</t>
  </si>
  <si>
    <t>US Patent App. 15/154,085</t>
  </si>
  <si>
    <t>Vehicle data encryption</t>
  </si>
  <si>
    <t>DR Martin, KJ Miller, MA Rockwell</t>
  </si>
  <si>
    <t>https://patents.google.com/patent/US9616751B2/en</t>
  </si>
  <si>
    <t>US Patent 9,616,751</t>
  </si>
  <si>
    <t>https://ieeexplore.ieee.org/abstract/document/8047871/</t>
  </si>
  <si>
    <t>Design and implementation of an ARM-based embedded system for an automatic traffic cone placement and retrieval vehicle</t>
  </si>
  <si>
    <t>T Wenlong, H Zhen, P Cong…</t>
  </si>
  <si>
    <t>https://patents.google.com/patent/US20170361710A1/en</t>
  </si>
  <si>
    <t>US Patent App. 15/692,174</t>
  </si>
  <si>
    <t>https://www.researchgate.net/profile/Fletcher_Thompson2/publication/331319234_Field_Trials_of_an_Energy_Aware_Mission_Planner_Implemented_on_an_Autonomous_Surface_Vehicle/links/5c738a70299bf1268d22d1df/Field-Trials-of-an-Energy-Aware-Mission-Planner-Implemented-on-an-Autonomous-Surface-Vehicle.pdf</t>
  </si>
  <si>
    <t>Field Trials of an Energy Aware Mission Planner Implemented on an Autonomous Surface Vehicle</t>
  </si>
  <si>
    <t>F Thompson, R Galeazzi, D Guihen</t>
  </si>
  <si>
    <t>https://patents.google.com/patent/US20180097804A1/en</t>
  </si>
  <si>
    <t>US Patent App. 15/443,164</t>
  </si>
  <si>
    <t>Driver identification and authentication systems and methods</t>
  </si>
  <si>
    <t>NJ Boehm</t>
  </si>
  <si>
    <t>https://patents.google.com/patent/US10060782B2/en</t>
  </si>
  <si>
    <t>US Patent App. 10/060,782</t>
  </si>
  <si>
    <t>Method for estimating the mass of a vehicle</t>
  </si>
  <si>
    <t>G Pita-Gil</t>
  </si>
  <si>
    <t>https://patents.google.com/patent/US20170072801A1/en</t>
  </si>
  <si>
    <t>US Patent App. 14/967,380</t>
  </si>
  <si>
    <t>https://patents.google.com/patent/US20180215286A1/en</t>
  </si>
  <si>
    <t>US Patent App. 15/876,289</t>
  </si>
  <si>
    <t>N Fujimoto</t>
  </si>
  <si>
    <t>https://scholar.google.com/scholar?cites=14076091414854846669&amp;as_sdt=2005&amp;sciodt=0,5&amp;hl=en</t>
  </si>
  <si>
    <t>https://www.hindawi.com/journals/jat/2018/8645709/abs/</t>
  </si>
  <si>
    <t>Modeling Lane-Changing Behavior in Freeway Off-Ramp Areas from the Shanghai Naturalistic Driving Study</t>
  </si>
  <si>
    <t>L Zhang, C Chen, J Zhang, S Fang, J You…</t>
  </si>
  <si>
    <t>https://patents.google.com/patent/US20170120890A1/en</t>
  </si>
  <si>
    <t>US Patent App. 14/927,685</t>
  </si>
  <si>
    <t>Systems and methods for traffic learning</t>
  </si>
  <si>
    <t>JD Payne</t>
  </si>
  <si>
    <t>https://patents.google.com/patent/US20170352198A1/en</t>
  </si>
  <si>
    <t>US Patent App. 15/609,065</t>
  </si>
  <si>
    <t>T Hasegawa, K Hayakawa</t>
  </si>
  <si>
    <t>https://scholar.google.com/scholar?cites=16245714261172534601&amp;as_sdt=2005&amp;sciodt=0,5&amp;hl=en</t>
  </si>
  <si>
    <t>https://rosap.ntl.bts.gov/view/dot/36646</t>
  </si>
  <si>
    <t>Connected Vehicle Pilot Deployment Program: Phase 2 Final System Performance Report, Baseline Conditions–WYDOT CV Pilot</t>
  </si>
  <si>
    <t>F Kitchener, R Young, M Ahmed, G Yang, S Gaweesh…</t>
  </si>
  <si>
    <t>https://patents.google.com/patent/US20180004200A1/en</t>
  </si>
  <si>
    <t>https://www.sciencedirect.com/science/article/pii/S0029801818321061</t>
  </si>
  <si>
    <t>Ocean Engineering</t>
  </si>
  <si>
    <t>High reliability management and control operator risks in autonomous marine systems and operations</t>
  </si>
  <si>
    <t>IB Utne, I Schjølberg, E Roe</t>
  </si>
  <si>
    <t>http://www.freepatentsonline.com/10112646.html</t>
  </si>
  <si>
    <t>US Patent App. 15/146,933</t>
  </si>
  <si>
    <t>Turn recovery human machine interface for trailer backup assist</t>
  </si>
  <si>
    <t>https://patents.google.com/patent/US20180190125A1/en</t>
  </si>
  <si>
    <t>US Patent App. 15/858,717</t>
  </si>
  <si>
    <t>Real-time relative vehicle trajectories using vehicle to vehicle communication</t>
  </si>
  <si>
    <t>MI Hayee, Z Peng, M Donath</t>
  </si>
  <si>
    <t>https://www.mdpi.com/1424-8220/18/7/2071</t>
  </si>
  <si>
    <t>UAV visual and laser sensors fusion for detection and positioning in industrial applications</t>
  </si>
  <si>
    <t>E Guerra, R Munguía, A Grau</t>
  </si>
  <si>
    <t>https://patents.google.com/patent/US20180063246A1/en</t>
  </si>
  <si>
    <t>Method and apparatus for efficient data transfer protocol in a limited-bandwidth vehicle environment</t>
  </si>
  <si>
    <t>JN Vangelov, JM Miller, S Sangameswaran…</t>
  </si>
  <si>
    <t>https://patents.google.com/patent/US20170124756A1/en</t>
  </si>
  <si>
    <t>US Patent App. 15/336,853</t>
  </si>
  <si>
    <t>Methods and systems for generating dynamic user interface effects</t>
  </si>
  <si>
    <t>NW Dazé</t>
  </si>
  <si>
    <t>https://scholar.google.com/scholar?cites=2254059793227030152&amp;as_sdt=2005&amp;sciodt=0,5&amp;hl=en</t>
  </si>
  <si>
    <t>https://journals.sagepub.com/doi/abs/10.1177/1687814017730753</t>
  </si>
  <si>
    <t>Advances in Mechanical Engineering</t>
  </si>
  <si>
    <t>Design of a variable steering ratio for steer-by-wire vehicle with a joystick</t>
  </si>
  <si>
    <t>H Zheng, S Ma, X Na</t>
  </si>
  <si>
    <t>https://scholar.google.com/scholar?cites=17881210078611436436&amp;as_sdt=2005&amp;sciodt=0,5&amp;hl=en</t>
  </si>
  <si>
    <t>https://patents.google.com/patent/US9696723B2/en</t>
  </si>
  <si>
    <t>US Patent 9,696,723</t>
  </si>
  <si>
    <t>Smart trailer hitch control using HMI assisted visual servoing</t>
  </si>
  <si>
    <t>https://patents.google.com/patent/US20180113606A1/en</t>
  </si>
  <si>
    <t>Application stitching, content generation using vehicle and predictive analytics</t>
  </si>
  <si>
    <t>E Crawford, S Yeddnapuddi, BL Douthitt…</t>
  </si>
  <si>
    <t>https://patents.google.com/patent/US10037683B1/en</t>
  </si>
  <si>
    <t>Crash detection using GNSS velocity measurements and bus monitoring</t>
  </si>
  <si>
    <t>ET HOSEY, AJ Macdonald, CL Hay…</t>
  </si>
  <si>
    <t>https://patents.google.com/patent/US20180374351A1/en</t>
  </si>
  <si>
    <t>US Patent App. 16/119,120</t>
  </si>
  <si>
    <t>https://idp.springer.com/authorize/casa?redirect_uri=https://link.springer.com/article/10.1007/s35148-017-0092-y&amp;casa_token=WRdLlgHc0dUAAAAA:d7ahZ89M0Rdf7WqHaanWxqyhEh1dXUvGHdpZ34xhu12qcYg5-m24uy1vpzjoTbm8DNgxAbC3lOYl8SWomA</t>
  </si>
  <si>
    <t>https://patents.google.com/patent/US9637005B2/en</t>
  </si>
  <si>
    <t>US Patent 9,637,005</t>
  </si>
  <si>
    <t>Display conveying trolley position to operator</t>
  </si>
  <si>
    <t>https://www.sciencedirect.com/science/article/pii/S0001457519300661</t>
  </si>
  <si>
    <t>Effects of scheduled manual driving on drowsiness and response to take over request: A simulator study towards understanding drivers in automated driving</t>
  </si>
  <si>
    <t>Y Wu, K Kihara, Y Takeda, T Sato, M Akamatsu…</t>
  </si>
  <si>
    <t>https://patents.google.com/patent/US9716758B2/en</t>
  </si>
  <si>
    <t>US Patent 9,716,758</t>
  </si>
  <si>
    <t>Network-coordinated DRx transmission reduction for a network access device of a telematics-equipped vehicle</t>
  </si>
  <si>
    <t>https://patents.google.com/patent/US10186260B2/en</t>
  </si>
  <si>
    <t>US Patent App. 10/186,260</t>
  </si>
  <si>
    <t>Systems and methods for vehicle automatic speech recognition error detection</t>
  </si>
  <si>
    <t>SA Amman, J Wheeler</t>
  </si>
  <si>
    <t>http://www.freepatentsonline.com/10037683.html</t>
  </si>
  <si>
    <t>ET Hosey, AJ Macdonald, CL Hay…</t>
  </si>
  <si>
    <t>https://journals.sagepub.com/doi/abs/10.1177/0361198118794712?casa_token=fJxSdDBR-m8AAAAA:77SnkW8-EW6zsl6VpAF3O1aY_M6--Z6OZ9wZSP8yVgFLTYYcszyYa7YguQck2S6HEVctePZdSH78MQ</t>
  </si>
  <si>
    <t>https://patents.google.com/patent/US20180321673A1/en</t>
  </si>
  <si>
    <t>https://patents.google.com/patent/US20170263060A1/en</t>
  </si>
  <si>
    <t>US Patent App. 15/067,490</t>
  </si>
  <si>
    <t>https://patents.google.com/patent/US20180079420A1/en</t>
  </si>
  <si>
    <t>US Patent App. 15/707,281</t>
  </si>
  <si>
    <t>S Aine</t>
  </si>
  <si>
    <t>https://scholar.google.com/scholar?cites=2244450071052871211&amp;as_sdt=2005&amp;sciodt=0,5&amp;hl=en</t>
  </si>
  <si>
    <t>https://www.sciencedirect.com/science/article/pii/S0965856417310224</t>
  </si>
  <si>
    <t>Transportation Research Part A: Policy and …</t>
  </si>
  <si>
    <t>Getting away with texting: Behavioural adaptation of drivers engaging in visual-manual tasks while driving</t>
  </si>
  <si>
    <t>O Oviedo-Trespalacios</t>
  </si>
  <si>
    <t>https://patents.google.com/patent/US9538892B2/en</t>
  </si>
  <si>
    <t>P Fong, J Meltzer, S Gutmann, V Karapetyan…</t>
  </si>
  <si>
    <t>http://www.freepatentsonline.com/10062204.html</t>
  </si>
  <si>
    <t>http://www.freepatentsonline.com/10031519.html</t>
  </si>
  <si>
    <t>https://scholar.google.com/scholar?cites=11007984571754155149&amp;as_sdt=2005&amp;sciodt=0,5&amp;hl=en</t>
  </si>
  <si>
    <t>https://patents.google.com/patent/US9590809B2/en</t>
  </si>
  <si>
    <t>US Patent 9,590,809</t>
  </si>
  <si>
    <t>https://patents.google.com/patent/US20180292818A1/en</t>
  </si>
  <si>
    <t>Systems and methods for unmanned vehicles having self-calibrating sensors and actuators</t>
  </si>
  <si>
    <t>https://patents.google.com/patent/US9776462B1/en</t>
  </si>
  <si>
    <t>US Patent 9,776,462</t>
  </si>
  <si>
    <t>System and method for tire measurement</t>
  </si>
  <si>
    <t>JP Gray</t>
  </si>
  <si>
    <t>https://patents.google.com/patent/US20170041356A1/en</t>
  </si>
  <si>
    <t>Methods and Systems to Customize a Vehicle Computing System Based on an Electronic Calendar</t>
  </si>
  <si>
    <t>T Nelson, HF Nasrallah, TE Apczynski…</t>
  </si>
  <si>
    <t>https://scholar.google.com/scholar?cites=17754836234649477800&amp;as_sdt=2005&amp;sciodt=0,5&amp;hl=en</t>
  </si>
  <si>
    <t>https://ieeexplore.ieee.org/abstract/document/8109086/</t>
  </si>
  <si>
    <t>2017 IEEE 28th …</t>
  </si>
  <si>
    <t>Formal development of policing functions for intelligent systems</t>
  </si>
  <si>
    <t>C Bogdiukiewicz, M Butler, TS Hoang…</t>
  </si>
  <si>
    <t>http://www.freepatentsonline.com/10126139.html</t>
  </si>
  <si>
    <t>https://patents.google.com/patent/US20170313332A1/en</t>
  </si>
  <si>
    <t>US Patent App. 15/651,630</t>
  </si>
  <si>
    <t>Autonomous vehicle system and method</t>
  </si>
  <si>
    <t>M Paget, D Rush</t>
  </si>
  <si>
    <t>https://patents.google.com/patent/US20180171590A1/en</t>
  </si>
  <si>
    <t>US Patent App. 15/380,755</t>
  </si>
  <si>
    <t>Automated work vehicle control system using potential fields</t>
  </si>
  <si>
    <t>MG Kean</t>
  </si>
  <si>
    <t>https://patents.google.com/patent/US20170105592A1/en</t>
  </si>
  <si>
    <t>https://patents.google.com/patent/US20170144725A1/en</t>
  </si>
  <si>
    <t>US Patent App. 15/316,745</t>
  </si>
  <si>
    <t>Method and device for activating a motor of an electric two-wheeler</t>
  </si>
  <si>
    <t>G Dasbach, P Kohlrausch</t>
  </si>
  <si>
    <t>https://patents.google.com/patent/US20180124664A1/en</t>
  </si>
  <si>
    <t>US Patent App. 15/335,888</t>
  </si>
  <si>
    <t>Method and apparatus for triggered telematics carrier swap</t>
  </si>
  <si>
    <t>https://scholar.google.com/scholar?cites=10130774243773380519&amp;as_sdt=2005&amp;sciodt=0,5&amp;hl=en</t>
  </si>
  <si>
    <t>https://patents.google.com/patent/US20180012496A1/en</t>
  </si>
  <si>
    <t>US Patent App. 15/543,894</t>
  </si>
  <si>
    <t>Method for operating a control device of a motor vehicle</t>
  </si>
  <si>
    <t>C Hasberg, M Helmle, O Pink…</t>
  </si>
  <si>
    <t>http://revistas.proeditio.com/iush/quid/article/view/1959</t>
  </si>
  <si>
    <t>revistas.proeditio.com</t>
  </si>
  <si>
    <t>Revista QUID</t>
  </si>
  <si>
    <t>ADAPTIVE CONTROL OF THE WHEELED MOBILE ROBOTS'DYNAMIC MODEL WITH REGARD TO THE LIMITATION OF INPUT TORQUES</t>
  </si>
  <si>
    <t>M Naderi, JT Fard</t>
  </si>
  <si>
    <t>https://scholar.google.com/scholar?cites=7418024858490942208&amp;as_sdt=2005&amp;sciodt=0,5&amp;hl=en</t>
  </si>
  <si>
    <t>https://www.cambridge.org/core/journals/robotica/article/on-redundancy-resolution-and-energy-consumption-of-kinematically-redundant-planar-parallel-manipulators/286BC688F28104937111CCB159402461</t>
  </si>
  <si>
    <t>On redundancy resolution and energy consumption of kinematically redundant planar parallel manipulators</t>
  </si>
  <si>
    <t>AG Ruiz, JC Santos, J Croes, W Desmet, MM da Silva</t>
  </si>
  <si>
    <t>https://patents.google.com/patent/US20190061807A1/en</t>
  </si>
  <si>
    <t>US Patent App. 16/106,535</t>
  </si>
  <si>
    <t>Backup steering system for steer-by-wire harvesters</t>
  </si>
  <si>
    <t>CR Kelber</t>
  </si>
  <si>
    <t>https://patents.google.com/patent/US20180324565A1/en</t>
  </si>
  <si>
    <t>US Patent App. 15/964,124</t>
  </si>
  <si>
    <t>Intelligent transportation system, host processor, vehicle and method therefor</t>
  </si>
  <si>
    <t>CB Math, H Li, SH de Groot</t>
  </si>
  <si>
    <t>https://patents.google.com/patent/US20180203517A1/en</t>
  </si>
  <si>
    <t>US Patent App. 15/744,649</t>
  </si>
  <si>
    <t>Method and operator control system for operating at least one function in a vehicle</t>
  </si>
  <si>
    <t>R Hollmig</t>
  </si>
  <si>
    <t>http://www.freepatentsonline.com/10114379.html</t>
  </si>
  <si>
    <t>US Patent App. 15/165,715</t>
  </si>
  <si>
    <t>Point to point material transport vehicle improvements for glass substrate</t>
  </si>
  <si>
    <t>J Strombeck</t>
  </si>
  <si>
    <t>https://patents.google.com/patent/US20190024419A1/en</t>
  </si>
  <si>
    <t>System And Method For Detecting Unlatched Condition Of Closure</t>
  </si>
  <si>
    <t>B Rrumbullaku, JR Nowicki, AF Volpato…</t>
  </si>
  <si>
    <t>https://patents.google.com/patent/US20180012081A1/en</t>
  </si>
  <si>
    <t>System for use in a vehicle</t>
  </si>
  <si>
    <t>E Hoare, TY Tran, M Cherniakov, A Bystrov…</t>
  </si>
  <si>
    <t>https://patents.google.com/patent/US20180350355A1/en</t>
  </si>
  <si>
    <t>US Patent App. 15/610,172</t>
  </si>
  <si>
    <t>https://scholar.google.com/scholar?cites=6782062388067459241&amp;as_sdt=2005&amp;sciodt=0,5&amp;hl=en</t>
  </si>
  <si>
    <t>https://patents.google.com/patent/US20190039467A1/en</t>
  </si>
  <si>
    <t>US Patent App. 15/669,101</t>
  </si>
  <si>
    <t>Delayed Battery Charging For Electric Vehicles Based on State of Charge</t>
  </si>
  <si>
    <t>M Hortop, P Hunt</t>
  </si>
  <si>
    <t>https://scholar.google.com/scholar?cites=14394331531039766688&amp;as_sdt=2005&amp;sciodt=0,5&amp;hl=en</t>
  </si>
  <si>
    <t>https://ieeexplore.ieee.org/abstract/document/8398541/</t>
  </si>
  <si>
    <t>Connected Cooperative Ecodriving System Considering Human Driver Error</t>
  </si>
  <si>
    <t>X Qi, P Wang, G Wu…</t>
  </si>
  <si>
    <t>https://patents.google.com/patent/US20170261983A1/en</t>
  </si>
  <si>
    <t>US Patent App. 15/437,442</t>
  </si>
  <si>
    <t>https://patents.google.com/patent/US20180304902A1/en</t>
  </si>
  <si>
    <t>Enhanced message delivery</t>
  </si>
  <si>
    <t>Y Chen, KO Prakah-Asante, B Tonshal…</t>
  </si>
  <si>
    <t>https://books.google.com/books?hl=en&amp;lr=&amp;id=1qXRDgAAQBAJ&amp;oi=fnd&amp;pg=PA411&amp;dq=%22human+machine+interface%22+(%22autonomous+vehicle%22+OR+%22autonomous+vehicles%22)+-pedestrian+-wheelchair+-military+-business&amp;ots=bdzYZXEL1o&amp;sig=kUviIlTHMArX419IvGPXMVcrwJA</t>
  </si>
  <si>
    <t>https://patents.google.com/patent/US10037035B2/en</t>
  </si>
  <si>
    <t>https://scholar.google.com/scholar?cites=15861120609576145393&amp;as_sdt=2005&amp;sciodt=0,5&amp;hl=en</t>
  </si>
  <si>
    <t>https://www.sciencedirect.com/science/article/pii/S2405896317315616</t>
  </si>
  <si>
    <t>Augmented Reality in Forest Machine Cabin</t>
  </si>
  <si>
    <t>T Palonen, H Hyyti, A Visala</t>
  </si>
  <si>
    <t>https://scholar.google.com/scholar?cites=15760528924026580515&amp;as_sdt=2005&amp;sciodt=0,5&amp;hl=en</t>
  </si>
  <si>
    <t>https://www.researchgate.net/profile/Toshiya_Arakawa2/publication/318122556_Validity_of_Detection_of_Driver%27s_Surprised_State_Based_on_Systolic_Blood_Pressure/links/59775b9a0f7e9b277721c4f3/Validity-of-Detection-of-Drivers-Surprised-State-Based-on-Systolic-Blood-Pressure.pdf</t>
  </si>
  <si>
    <t>Journal of the Institute of Industrial Applications …</t>
  </si>
  <si>
    <t>Validity of detection of driver's surprised state based on systolic blood pressure</t>
  </si>
  <si>
    <t>T Arakawa</t>
  </si>
  <si>
    <t>https://patents.google.com/patent/US20190008050A1/en</t>
  </si>
  <si>
    <t>US Patent App. 15/635,803</t>
  </si>
  <si>
    <t>Method of making smart functional leather</t>
  </si>
  <si>
    <t>https://patents.google.com/patent/US10012981B2/en</t>
  </si>
  <si>
    <t>RC GARIEPY, K Shehata, P Mukherjee…</t>
  </si>
  <si>
    <t>https://patents.google.com/patent/US20180326850A1/en</t>
  </si>
  <si>
    <t>US Patent App. 15/774,218</t>
  </si>
  <si>
    <t>Responsive human machine interface</t>
  </si>
  <si>
    <t>B Recktenwald, R Stevens</t>
  </si>
  <si>
    <t>https://scholar.google.com/scholar?cites=16036743364584996716&amp;as_sdt=2005&amp;sciodt=0,5&amp;hl=en</t>
  </si>
  <si>
    <t>https://idp.springer.com/authorize/casa?redirect_uri=https://link.springer.com/article/10.1007/s12206-018-0239-0&amp;casa_token=PYVcMGpiB4MAAAAA:1MpxVKbmR6edcuQFWflj7vmrD1r1yVBwtC5EZLzNgyNh_eyh__cQ68AUGQO8ZxGDfyXE4WPFpwjkgrVMEQ</t>
  </si>
  <si>
    <t>New approach for prediction of influence of vehicle dynamics parameters on instability of unmanned track vehicle using robotic approach</t>
  </si>
  <si>
    <t>N Babu, S Sujatha, S Narayanan…</t>
  </si>
  <si>
    <t>https://books.google.com/books?hl=en&amp;lr=&amp;id=6Ld9DwAAQBAJ&amp;oi=fnd&amp;pg=PA53&amp;dq=%22human+machine+interface%22+(%22autonomous+vehicle%22+OR+%22autonomous+vehicles%22)+-pedestrian+-wheelchair+-military+-business&amp;ots=pp3etwbzNN&amp;sig=fmAdsjfLr-KvIXWVnbRrgqfqSPc</t>
  </si>
  <si>
    <t>https://patents.google.com/patent/US10046713B2/en</t>
  </si>
  <si>
    <t>http://www.freepatentsonline.com/10112582.html</t>
  </si>
  <si>
    <t>US Patent App. 15/265,606</t>
  </si>
  <si>
    <t>Windshield cleaning system and method</t>
  </si>
  <si>
    <t>http://wvk.reutlingen-university.de/wp-content/uploads/2017/11/Tagungsband_WVK_2017.pdf#page=7</t>
  </si>
  <si>
    <t>wvk.reutlingen-university.de</t>
  </si>
  <si>
    <t>HuC-Design the Future</t>
  </si>
  <si>
    <t>Anforderungen an die Mensch-Maschine-Schnittstelle im Automobil auf dem Weg zum autonomen Fahren</t>
  </si>
  <si>
    <t>T Boley</t>
  </si>
  <si>
    <t>https://ieeexplore.ieee.org/abstract/document/8559479/</t>
  </si>
  <si>
    <t>2018 OCEANS-MTS …</t>
  </si>
  <si>
    <t>An Assistance System for Manoeuvring Vessels in High Safety Areas</t>
  </si>
  <si>
    <t>AU Schubert, M Gluch, M Baldauf…</t>
  </si>
  <si>
    <t>https://patents.google.com/patent/US20170030722A1/en</t>
  </si>
  <si>
    <t>US Patent App. 15/302,857</t>
  </si>
  <si>
    <t>Vehicle localization system</t>
  </si>
  <si>
    <t>https://patents.google.com/patent/US20190006872A1/en</t>
  </si>
  <si>
    <t>US Patent App. 15/635,838</t>
  </si>
  <si>
    <t>Smart functional leather for recharging a portable electronic device</t>
  </si>
  <si>
    <t>http://www.dbpia.co.kr/Journal/ArticleDetail/NODE07587661</t>
  </si>
  <si>
    <t>자율주행자동차 운전제어권 전환을 위한 운전자 모니터링 기술 동향</t>
  </si>
  <si>
    <t>오영달, 류동운, 박선홍</t>
  </si>
  <si>
    <t>http://economic-research.pl/Journals/index.php/atest/article/view/746</t>
  </si>
  <si>
    <t>economic-research.pl</t>
  </si>
  <si>
    <t>AUTOBUSY …</t>
  </si>
  <si>
    <t>Development of simulation tests in ACC system scenarios for a car simulator station</t>
  </si>
  <si>
    <t>M Papis, D Jastrzębski, M Mirosław…</t>
  </si>
  <si>
    <t>https://patents.google.com/patent/US20170144496A1/en</t>
  </si>
  <si>
    <t>US Patent App. 14/947,566</t>
  </si>
  <si>
    <t>Vehicle Positioning To Charge TPMS Batteries</t>
  </si>
  <si>
    <t>https://scholar.google.com/scholar?cites=18010260741537889137&amp;as_sdt=2005&amp;sciodt=0,5&amp;hl=en</t>
  </si>
  <si>
    <t>https://ieeexplore.ieee.org/abstract/document/7995837/</t>
  </si>
  <si>
    <t>Design of a lane change driver assistance system, with implementation and testing on motorbike</t>
  </si>
  <si>
    <t>A Amodio, G Panzani…</t>
  </si>
  <si>
    <t>https://scholar.google.com/scholar?cites=16641525605420966413&amp;as_sdt=2005&amp;sciodt=0,5&amp;hl=en</t>
  </si>
  <si>
    <t>https://www.sae.org/publications/technical-papers/content/2017-01-0032/</t>
  </si>
  <si>
    <t>A Trajectory Planning and Fuzzy Control for Autonomous Intelligent Parking System</t>
  </si>
  <si>
    <t>W Yang, L Zheng, Y Li, Y Ren, Y Li</t>
  </si>
  <si>
    <t>https://ieeexplore.ieee.org/abstract/document/8371027/</t>
  </si>
  <si>
    <t>2018 IEEE Middle …</t>
  </si>
  <si>
    <t>Fault tree analysis for the intelligent vehicular networks</t>
  </si>
  <si>
    <t>https://scholar.google.com/scholar?cites=15532316719760186062&amp;as_sdt=2005&amp;sciodt=0,5&amp;hl=en</t>
  </si>
  <si>
    <t>https://patents.google.com/patent/US9886637B1/en</t>
  </si>
  <si>
    <t>US Patent 9,886,637</t>
  </si>
  <si>
    <t>Apparatuses, systems and methods for acquiring images of occupants inside a vehicle</t>
  </si>
  <si>
    <t>AS Chan, KJ Sanchez</t>
  </si>
  <si>
    <t>https://patents.google.com/patent/US20170158023A1/en</t>
  </si>
  <si>
    <t>Personalizing vehicular comfort settings for a specific user</t>
  </si>
  <si>
    <t>M Stevanovic, H Elnajjar, NR Gautama…</t>
  </si>
  <si>
    <t>https://patents.google.com/patent/US20180245943A1/en</t>
  </si>
  <si>
    <t>US Patent App. 15/895,688</t>
  </si>
  <si>
    <t>Navigation ux enhancement-automatic routing to nearest parking lot or garage</t>
  </si>
  <si>
    <t>AK Chandra, A Paramasivam</t>
  </si>
  <si>
    <t>https://scholar.google.com/scholar?cites=4001825368690423481&amp;as_sdt=2005&amp;sciodt=0,5&amp;hl=en</t>
  </si>
  <si>
    <t>https://ieeexplore.ieee.org/abstract/document/8594164/</t>
  </si>
  <si>
    <t>2018 IEEE/RSJ International …</t>
  </si>
  <si>
    <t>Kernel-Based Human-Dynamics Inversion for Precision Robot Motion-Primitives</t>
  </si>
  <si>
    <t>RB Warrier, S Devasia</t>
  </si>
  <si>
    <t>https://scholar.google.com/scholar?cites=3925295786122935357&amp;as_sdt=2005&amp;sciodt=0,5&amp;hl=en</t>
  </si>
  <si>
    <t>https://patents.google.com/patent/US20170355382A1/en</t>
  </si>
  <si>
    <t>Utilization of a multi-touch smartphone display as a track pad in a motor vehicle</t>
  </si>
  <si>
    <t>J Wang, J Jabour, A Albanese, J Steffey…</t>
  </si>
  <si>
    <t>https://scholar.google.com/scholar?cites=15252251832830286356&amp;as_sdt=2005&amp;sciodt=0,5&amp;hl=en</t>
  </si>
  <si>
    <t>https://www.researchgate.net/profile/Marek_Salamak/publication/327729818_BrIM_bridge_inspections_in_the_context_of_Industry_40_trends/links/5ba127da299bf13e603baf8c/BrIM-bridge-inspections-in-the-context-of-Industry-40-trends.pdf</t>
  </si>
  <si>
    <t>… and Life-Cycle Performance of Bridges</t>
  </si>
  <si>
    <t>BrIM bridge inspections in the context of Industry 4.0 trends</t>
  </si>
  <si>
    <t>M Salamak, M Januszka</t>
  </si>
  <si>
    <t>https://patents.google.com/patent/US9815342B2/en</t>
  </si>
  <si>
    <t>US Patent 9,815,342</t>
  </si>
  <si>
    <t>Vehicle positioning to charge TPMS batteries</t>
  </si>
  <si>
    <t>http://www.dbpia.co.kr/Journal/ArticleDetail/NODE07593229</t>
  </si>
  <si>
    <t>운전자 시선 추적을 통한 운전 집중도 판단 기술</t>
  </si>
  <si>
    <t>유동연, 전소연, 박찬호, 황성호</t>
  </si>
  <si>
    <t>http://www.dbpia.co.kr/Journal/ArticleDetail/NODE07537734</t>
  </si>
  <si>
    <t>자율주행차 분야 표준특허 현황</t>
  </si>
  <si>
    <t>김병년, 이준우</t>
  </si>
  <si>
    <t>http://www.dbpia.co.kr/Journal/ArticleDetail/NODE07205089</t>
  </si>
  <si>
    <t>자율주행차 시뮬레이터를 활용한 제한적 제어권 이양 알고리즘 개발</t>
  </si>
  <si>
    <t>유동연, 박찬호, 김영갑, 황성호</t>
  </si>
  <si>
    <t>http://www.dbpia.co.kr/Journal/ArticleDetail/NODE07593450</t>
  </si>
  <si>
    <t>자율주행 운전자 상태유지 가이드라인</t>
  </si>
  <si>
    <t>이민재, 주다영</t>
  </si>
  <si>
    <t>https://scholar.google.com/scholar?cites=17144315835169538599&amp;as_sdt=2005&amp;sciodt=0,5&amp;hl=en</t>
  </si>
  <si>
    <t>https://patents.google.com/patent/US20170267288A1/en</t>
  </si>
  <si>
    <t>US Patent App. 15/531,878</t>
  </si>
  <si>
    <t>Automatic parallel parking of vehicle equipped with manual transmission</t>
  </si>
  <si>
    <t>J Maguire, MR Buchanan</t>
  </si>
  <si>
    <t>https://patents.google.com/patent/US20170259801A1/en</t>
  </si>
  <si>
    <t>US Patent App. 15/064,139</t>
  </si>
  <si>
    <t>Vehicle lane placement</t>
  </si>
  <si>
    <t>MA Abou-nasr, DP Filev</t>
  </si>
  <si>
    <t>https://patents.google.com/patent/US20170359519A1/en</t>
  </si>
  <si>
    <t>US Patent App. 15/177,079</t>
  </si>
  <si>
    <t>Vehicle information system and method</t>
  </si>
  <si>
    <t>GJ Hardy</t>
  </si>
  <si>
    <t>https://link.springer.com/content/pdf/10.1007/978-3-319-78488-5_8.pdf</t>
  </si>
  <si>
    <t>Introduction to Mechanical Engineering</t>
  </si>
  <si>
    <t>Computer Vision in Industrial Automation and Mobile Robots</t>
  </si>
  <si>
    <t>F Grilo, J Figueiredo</t>
  </si>
  <si>
    <t>https://patents.google.com/patent/US9703372B2/en</t>
  </si>
  <si>
    <t>US Patent 9,703,372</t>
  </si>
  <si>
    <t>https://www.monash.edu/__data/assets/pdf_file/0003/1471440/Researcher-Profiles.pdf</t>
  </si>
  <si>
    <t>monash.edu</t>
  </si>
  <si>
    <t>DEVELOPMENT</t>
  </si>
  <si>
    <t>Faculty of Engineering</t>
  </si>
  <si>
    <t>B CAMPUS</t>
  </si>
  <si>
    <t>https://patents.google.com/patent/US9891711B1/en</t>
  </si>
  <si>
    <t>US Patent 9,891,711</t>
  </si>
  <si>
    <t>Human machine interface with haptic response based on phased array LIDAR</t>
  </si>
  <si>
    <t>JS Lee</t>
  </si>
  <si>
    <t>https://patents.google.com/patent/US20190051302A1/en</t>
  </si>
  <si>
    <t>US Patent App. 16/139,131</t>
  </si>
  <si>
    <t>Technologies for contextual natural language generation in a vehicle</t>
  </si>
  <si>
    <t>J Gonzalez, I Alvarez</t>
  </si>
  <si>
    <t>https://www.sae.org/publications/technical-papers/content/12-01-01-0002/</t>
  </si>
  <si>
    <t>SAE International Journal of Connected and …</t>
  </si>
  <si>
    <t>Hardware-in-the-Loop (HIL) Implementation and Validation of SAE Level 2 Automated Vehicle with Subsystem Fault Tolerant Fallback Performance for Takeover …</t>
  </si>
  <si>
    <t>A Joshi</t>
  </si>
  <si>
    <t>https://journals.sagepub.com/doi/abs/10.1177/1464419319829980?casa_token=VXmcGDz-A04AAAAA:xQlfzcEIfpuaCiFhWjxUy7Guli9l__Xhm6YMRhqnsEhR6CQR_DJwB36HOPFW3tuou-CbDc93Fo0sow</t>
  </si>
  <si>
    <t>… Engineers, Part K: Journal of Multi …</t>
  </si>
  <si>
    <t>Development of a neuromuscular driver model with an estimation of steering torque feedback in vehicle steer-by-wire systems</t>
  </si>
  <si>
    <t>A Gholami, M Majidi</t>
  </si>
  <si>
    <t>https://scholar.google.com/scholar?cites=1346802205906782057&amp;as_sdt=2005&amp;sciodt=0,5&amp;hl=en</t>
  </si>
  <si>
    <t>https://cyberleninka.ru/article/n/gibridnye-kognitivnye-nechetkie-sistemy-upravleniya-avtonomnym-robotom-na-osnove-neyrointerfeysa-i-tehnologii-myagkih-vychisleniy</t>
  </si>
  <si>
    <t>cyberleninka.ru</t>
  </si>
  <si>
    <t>… продукты и системы</t>
  </si>
  <si>
    <t>Гибридные когнитивные нечеткие системы управления автономным роботом на основе нейроинтерфейса и технологии мягких вычислений</t>
  </si>
  <si>
    <t>СВ Ульянов, АГ Решетников…</t>
  </si>
  <si>
    <t>US Patent 9,841,813</t>
  </si>
  <si>
    <t>https://scholar.google.com/scholar?cites=13049615354077061588&amp;as_sdt=2005&amp;sciodt=0,5&amp;hl=en</t>
  </si>
  <si>
    <t>https://www.researchgate.net/profile/Miguel_Hinostroza/publication/327982287_Experimental_and_numerical_simulations_of_zig-zag_manoeuvres_of_a_self-running_ship_model/links/5bb1fec9299bf13e60597b37/Experimental-and-numerical-simulations-of-zig-zag-manoeuvres-of-a-self-running-ship-model.pdf</t>
  </si>
  <si>
    <t>Submitted for …</t>
  </si>
  <si>
    <t>Experimental and numerical simulations of zig-zag manoeuvres of a self-running ship model</t>
  </si>
  <si>
    <t>MA Hinostroza, X Haitong…</t>
  </si>
  <si>
    <t>https://patents.google.com/patent/US9863775B2/en</t>
  </si>
  <si>
    <t>US Patent 9,863,775</t>
  </si>
  <si>
    <t>https://patents.google.com/patent/US10089542B1/en</t>
  </si>
  <si>
    <t>US Patent App. 10/089,542</t>
  </si>
  <si>
    <t>http://www.freepatentsonline.com/10096176.html</t>
  </si>
  <si>
    <t>US Patent App. 15/589,208</t>
  </si>
  <si>
    <t>System and method for vehicle-reservation reliability prognosis</t>
  </si>
  <si>
    <t>PK Namineni, DK Grimm</t>
  </si>
  <si>
    <t>http://www.freepatentsonline.com/10046713.html</t>
  </si>
  <si>
    <t>https://patents.google.com/patent/US20190007900A1/en</t>
  </si>
  <si>
    <t>Vehicle communications management</t>
  </si>
  <si>
    <t>O Lei, TA Be, AR MURRAY, N MOHAMMED…</t>
  </si>
  <si>
    <t>https://patents.google.com/patent/US10055903B2/en</t>
  </si>
  <si>
    <t>US Patent App. 10/055,903</t>
  </si>
  <si>
    <t>https://scholar.google.com/scholar?cites=5072917240217249155&amp;as_sdt=2005&amp;sciodt=0,5&amp;hl=en</t>
  </si>
  <si>
    <t>https://patents.google.com/patent/US20170221480A1/en</t>
  </si>
  <si>
    <t>Speech recognition systems and methods for automated driving</t>
  </si>
  <si>
    <t>E Tzirkel-Hancock, SD Custer, DP Pop…</t>
  </si>
  <si>
    <t>https://patents.google.com/patent/US20180361820A1/en</t>
  </si>
  <si>
    <t>US Patent App. 15/628,381</t>
  </si>
  <si>
    <t>System and method for correcting ambient air temperature measurement using a wireless network</t>
  </si>
  <si>
    <t>https://patents.google.com/patent/US20180299283A1/en</t>
  </si>
  <si>
    <t>US Patent App. 15/488,976</t>
  </si>
  <si>
    <t>Vehicle Route Control</t>
  </si>
  <si>
    <t>B Wang, J Ma, Y Liu, PR MacNeille</t>
  </si>
  <si>
    <t>https://patents.google.com/patent/US20190025814A1/en</t>
  </si>
  <si>
    <t>US Patent App. 15/652,545</t>
  </si>
  <si>
    <t>Remote vehicle instruction</t>
  </si>
  <si>
    <t>JY HU, DA Hatton, S Bankowski</t>
  </si>
  <si>
    <t>https://iopscience.iop.org/article/10.1088/1757-899X/315/1/012012/meta</t>
  </si>
  <si>
    <t>IOP Conference Series …</t>
  </si>
  <si>
    <t>Normative legal regulating of vehicles with a high degree of automation of control: strategy and tactics for implementation in Russia</t>
  </si>
  <si>
    <t>BV Kisulenko, AV Bocharov…</t>
  </si>
  <si>
    <t>http://www.freepatentsonline.com/10185323.html</t>
  </si>
  <si>
    <t>US Patent App. 15/611,250</t>
  </si>
  <si>
    <t>System and method to reduce vehicle resource depletion risk</t>
  </si>
  <si>
    <t>JM Stefan</t>
  </si>
  <si>
    <t>https://patents.google.com/patent/US20170177076A1/en</t>
  </si>
  <si>
    <t>US Patent App. 14/977,874</t>
  </si>
  <si>
    <t>https://scholar.google.com/scholar?cites=12865853071990430751&amp;as_sdt=2005&amp;sciodt=0,5&amp;hl=en</t>
  </si>
  <si>
    <t>https://link.springer.com/chapter/10.1007/978-3-319-41956-5_12</t>
  </si>
  <si>
    <t>Advances in Human Factors and System …</t>
  </si>
  <si>
    <t>Somatosensory interactions: exploring complex tactile-audio messages for drivers</t>
  </si>
  <si>
    <t>M Karam, R Wilde, P Langdon</t>
  </si>
  <si>
    <t>http://www.freepatentsonline.com/10055903.html</t>
  </si>
  <si>
    <t>https://patents.google.com/patent/US20190012355A1/en</t>
  </si>
  <si>
    <t>US Patent App. 16/069,649</t>
  </si>
  <si>
    <t>Process and system for transmitting information</t>
  </si>
  <si>
    <t>R Baumgaertner</t>
  </si>
  <si>
    <t>https://ieeexplore.ieee.org/abstract/document/8551074/</t>
  </si>
  <si>
    <t>… on Current Trends …</t>
  </si>
  <si>
    <t>Integrated Rescue Group for Landslide Disaster Management</t>
  </si>
  <si>
    <t>E Fernando, U Dampage, A Hanees…</t>
  </si>
  <si>
    <t>https://patents.google.com/patent/US10112582B2/en</t>
  </si>
  <si>
    <t>US Patent App. 10/112,582</t>
  </si>
  <si>
    <t>https://patents.google.com/patent/US20180240342A1/en</t>
  </si>
  <si>
    <t>US Patent App. 15/953,081</t>
  </si>
  <si>
    <t>https://patents.google.com/patent/US10096176B1/en</t>
  </si>
  <si>
    <t>US Patent App. 10/096,176</t>
  </si>
  <si>
    <t>http://annals.fih.upt.ro/pdf-full/2018/ANNALS-2018-3-28.pdf</t>
  </si>
  <si>
    <t>annals.fih.upt.ro</t>
  </si>
  <si>
    <t>Annals of the Faculty …</t>
  </si>
  <si>
    <t>EMBEDDED MICROPROCESSOR SYSTEMS AND WIRELESS COMMUNICATION IN MOTOR VEHICLES</t>
  </si>
  <si>
    <t>B Nedic, Z Bundalo, D Bundalo, D Talijan…</t>
  </si>
  <si>
    <t>http://www.actapress.com/PDFViewer.aspx?paperId=45785</t>
  </si>
  <si>
    <t>International Journal of Robotics and Automation</t>
  </si>
  <si>
    <t>and Alex Martynenko∗∗ With the rapid development of agricultural science and technology, automation has become the main driving force for agriculture …</t>
  </si>
  <si>
    <t>D Ren</t>
  </si>
  <si>
    <t>https://patents.google.com/patent/US20180111634A1/en</t>
  </si>
  <si>
    <t>US Patent App. 15/848,811</t>
  </si>
  <si>
    <t>https://patents.google.com/patent/US20180281612A1/en</t>
  </si>
  <si>
    <t>System and method for determining availability of vehicle charging stations</t>
  </si>
  <si>
    <t>E Perry, KJ Rhodes, C Bednar, EJ Christen…</t>
  </si>
  <si>
    <t>https://patents.google.com/patent/US20190054864A1/en</t>
  </si>
  <si>
    <t>US Patent App. 15/680,263</t>
  </si>
  <si>
    <t>Seating assembly to support a mobile computing device and method of supporting the mobile computing device with the seating assembly</t>
  </si>
  <si>
    <t>E Gonzalez, JRT Lara, AR Regalado</t>
  </si>
  <si>
    <t>https://patents.google.com/patent/US20170036678A1/en</t>
  </si>
  <si>
    <t>US Patent App. 15/302,878</t>
  </si>
  <si>
    <t>Autonomous vehicle control system</t>
  </si>
  <si>
    <t>Y Takamatsu</t>
  </si>
  <si>
    <t>https://patents.google.com/patent/US9566989B2/en</t>
  </si>
  <si>
    <t>US Patent 9,566,989</t>
  </si>
  <si>
    <t>https://link.springer.com/article/10.1007/s12193-019-00296-w</t>
  </si>
  <si>
    <t>Journal on Multimodal User …</t>
  </si>
  <si>
    <t>Anthropomorphising driver-truck interaction: a study on the current state of research and the introduction of two innovative concepts</t>
  </si>
  <si>
    <t>J Fank, NT Richardson, F Diermeyer</t>
  </si>
  <si>
    <t>https://books.google.com/books?hl=en&amp;lr=&amp;id=HD-IDwAAQBAJ&amp;oi=fnd&amp;pg=PA331&amp;dq=%22human+machine+interface%22+(%22autonomous+vehicle%22+OR+%22autonomous+vehicles%22)+-pedestrian+-wheelchair+-military+-business&amp;ots=UHz3ORDuHH&amp;sig=Zc63h03k7C4mLVU5dSKZuc2i2nU</t>
  </si>
  <si>
    <t>IoT Automation …</t>
  </si>
  <si>
    <t>Application system design: smart production</t>
  </si>
  <si>
    <t>D Vera, R Harrison, B Hamed, C Le Pape…</t>
  </si>
  <si>
    <t>https://patents.google.com/patent/US9969410B2/en</t>
  </si>
  <si>
    <t>US Patent 9,969,410</t>
  </si>
  <si>
    <t>https://papers.ssrn.com/sol3/papers.cfm?abstract_id=3179428</t>
  </si>
  <si>
    <t>A New Approach for the Reliability of Vehicular Ad hoc Networks</t>
  </si>
  <si>
    <t>A Dabboussi, R Kouta, J Gaber, B EL Hassan, M Wack…</t>
  </si>
  <si>
    <t>https://scholar.google.com/scholar?cites=14527139852159908305&amp;as_sdt=2005&amp;sciodt=0,5&amp;hl=en</t>
  </si>
  <si>
    <t>https://ieeexplore.ieee.org/abstract/document/7972217/</t>
  </si>
  <si>
    <t>… Conference on ITS …</t>
  </si>
  <si>
    <t>An architecture proposal for V2X communication-centric traffic light controller systems</t>
  </si>
  <si>
    <t>N Varga, L Bokor, A Takács, J Kovács…</t>
  </si>
  <si>
    <t>https://patents.google.com/patent/US20170154532A1/en</t>
  </si>
  <si>
    <t>US Patent App. 15/357,127</t>
  </si>
  <si>
    <t>https://link.springer.com/chapter/10.1007/978-3-319-94706-8_44</t>
  </si>
  <si>
    <t>User Experience Analysis Based on Physiological Data Monitoring and Mixed Prototyping to Support Human-Centre Product Design</t>
  </si>
  <si>
    <t>M Peruzzini, F Grandi, M Pellicciari…</t>
  </si>
  <si>
    <t>http://humanlab.kr/attachment/cfile4.uf@998B144D5B46B8C1271D84.pdf</t>
  </si>
  <si>
    <t>humanlab.kr</t>
  </si>
  <si>
    <t>Figure</t>
  </si>
  <si>
    <t>Situation Awareness and Transitions in Highly Automated Driving: A Framework and Mini Review. J Ergonomics 7: 212. doi: 10.4172/2165-7556.1000212 Page …</t>
  </si>
  <si>
    <t>J Son, M Park</t>
  </si>
  <si>
    <t>https://www.sciencedirect.com/science/article/pii/S0968090X18312506</t>
  </si>
  <si>
    <t>Evaluating connected and autonomous vehicles using a hardware-in-the-loop testbed and a living lab</t>
  </si>
  <si>
    <t>Y Shao, MAM Zulkefli, Z Sun, P Huang</t>
  </si>
  <si>
    <t>https://patents.google.com/patent/US20180210074A1/en</t>
  </si>
  <si>
    <t>An ultrasonic sensor system in a vehicle for terrain identification</t>
  </si>
  <si>
    <t>E Hoare, TY Tran, M Gashinova, A Bystrov…</t>
  </si>
  <si>
    <t>https://patents.google.com/patent/US20180124213A1/en</t>
  </si>
  <si>
    <t>US Patent App. 15/337,383</t>
  </si>
  <si>
    <t>Vehicle Security System</t>
  </si>
  <si>
    <t>MS Wood</t>
  </si>
  <si>
    <t>https://link.springer.com/chapter/10.1007/978-3-319-92267-6_25</t>
  </si>
  <si>
    <t>… Symposium for Production …</t>
  </si>
  <si>
    <t>Implementation of a Real-Time Data Acquisition System with Wireless Sensor Network for Temperature Measurement</t>
  </si>
  <si>
    <t>İ Böğrekci, F Akkoyun, P Demircioğlu…</t>
  </si>
  <si>
    <t>https://scholar.google.com/scholar?cites=13661365790320963&amp;as_sdt=2005&amp;sciodt=0,5&amp;hl=en</t>
  </si>
  <si>
    <t>https://patents.google.com/patent/US9994233B2/en</t>
  </si>
  <si>
    <t>https://patents.google.com/patent/US20170151957A1/en</t>
  </si>
  <si>
    <t>US Patent App. 15/357,012</t>
  </si>
  <si>
    <t>Vehicle with interactions with wearable device to provide health or physical monitoring</t>
  </si>
  <si>
    <t>https://patents.google.com/patent/US10183659B2/en</t>
  </si>
  <si>
    <t>US Patent App. 10/183,659</t>
  </si>
  <si>
    <t>https://peerj.com/preprints/2694</t>
  </si>
  <si>
    <t>PeerJ Preprints</t>
  </si>
  <si>
    <t>System-on-chip sensor fusion front-end self-healing design for network-on-chip digital communications</t>
  </si>
  <si>
    <t>E Seaman, JY Du</t>
  </si>
  <si>
    <t>https://patents.google.com/patent/US9952591B2/en</t>
  </si>
  <si>
    <t>DR Parekh, HH Fung, F Cao, L Oddo, MK Patel…</t>
  </si>
  <si>
    <t>https://patents.google.com/patent/US20170330383A1/en</t>
  </si>
  <si>
    <t>US Patent App. 15/593,418</t>
  </si>
  <si>
    <t>Display unit and method for representing information</t>
  </si>
  <si>
    <t>A Van Laack</t>
  </si>
  <si>
    <t>https://patents.google.com/patent/US10114379B2/en</t>
  </si>
  <si>
    <t>US Patent App. 10/114,379</t>
  </si>
  <si>
    <t>https://patents.google.com/patent/US20190047385A1/en</t>
  </si>
  <si>
    <t>US Patent App. 15/675,258</t>
  </si>
  <si>
    <t>Systems and methods for sun protection</t>
  </si>
  <si>
    <t>AM Archer</t>
  </si>
  <si>
    <t>https://patents.google.com/patent/US9845164B2/en</t>
  </si>
  <si>
    <t>https://patents.google.com/patent/US20180281782A1/en</t>
  </si>
  <si>
    <t>Wrong-way vehicle detection</t>
  </si>
  <si>
    <t>SC Salter, PK Dellock, CL Gardner…</t>
  </si>
  <si>
    <t>https://scholar.google.com/scholar?cites=8440058343855063785&amp;as_sdt=2005&amp;sciodt=0,5&amp;hl=en</t>
  </si>
  <si>
    <t>https://ieeexplore.ieee.org/abstract/document/7899093/</t>
  </si>
  <si>
    <t>What You See Is What You Test-Augmenting Software Testing with Computer Vision</t>
  </si>
  <si>
    <t>R Ramler, T Ziebermayr</t>
  </si>
  <si>
    <t>https://ieeexplore.ieee.org/abstract/document/8317638/</t>
  </si>
  <si>
    <t>2017 IEEE 20th …</t>
  </si>
  <si>
    <t>Adaptability of automated driving systems to the hazardous nature of road networks</t>
  </si>
  <si>
    <t>Y Emzivat, J Ibañez-Guzmán…</t>
  </si>
  <si>
    <t>https://pdfs.semanticscholar.org/1513/3516514e0d5b96ceb8e91645465e7982d8ec.pdf</t>
  </si>
  <si>
    <t>ICINCO …</t>
  </si>
  <si>
    <t>Towards Teleoperation and Automatic Control Features of an Unmanned Surface Vessel-ROV System: Preliminary Results.</t>
  </si>
  <si>
    <t>L Nava-Balanzar, JL Sanchez-Gaytán…</t>
  </si>
  <si>
    <t>https://patents.google.com/patent/US20180314256A1/en</t>
  </si>
  <si>
    <t>US Patent App. 16/029,075</t>
  </si>
  <si>
    <t>Vehicle Servicing System</t>
  </si>
  <si>
    <t>US Patent App. 10/220,857</t>
  </si>
  <si>
    <t>http://lup.lub.lu.se/student-papers/record/8926538</t>
  </si>
  <si>
    <t>Implementation of control algorithm for mechanical image stabilization</t>
  </si>
  <si>
    <t>M Gustavi, L Andersson</t>
  </si>
  <si>
    <t>https://patents.google.com/patent/US20180012490A1/en</t>
  </si>
  <si>
    <t>Method And Apparatus For Road Surface Grip Level Differentiation</t>
  </si>
  <si>
    <t>M Jodorkovsky, S Hornstein…</t>
  </si>
  <si>
    <t>https://journals.sagepub.com/doi/abs/10.1177/0018720818816226?casa_token=FVXUEbetF3sAAAAA:YP-K0nD1eyKT-mnpSnr-GFqI_VPGfIE04ugAitpXQ8vLaO77vkTMnwfqgnELtp8Ol9J-wrmJXyjDYQ</t>
  </si>
  <si>
    <t>https://patents.google.com/patent/US20180232959A1/en</t>
  </si>
  <si>
    <t>Enhanced central gateway for vehicle networking</t>
  </si>
  <si>
    <t>DB Thornburg, B Stottlemyer, B Watters…</t>
  </si>
  <si>
    <t>https://patents.google.com/patent/US20170155998A1/en</t>
  </si>
  <si>
    <t>US Patent App. 15/357,096</t>
  </si>
  <si>
    <t>Vehicle with display system for interacting with wearable device</t>
  </si>
  <si>
    <t>Enterprise Value Enhancement-Serial Report on Chinese M&amp;a Investment in Germany</t>
  </si>
  <si>
    <t>JY Yang, L Chen, Z Tang</t>
  </si>
  <si>
    <t>https://idp.springer.com/authorize/casa?redirect_uri=https://link.springer.com/article/10.1007/s38311-018-0154-0&amp;casa_token=iAiuZMyI_pIAAAAA:2BCzag33wwm_Hq_qZ-2ArMqljoB1RLcFer3qqeqxaZ22TiqHK3evXEmNjeWEKJMzkeH8XjacCangmkhYLw</t>
  </si>
  <si>
    <t>https://patents.google.com/patent/US10140783B2/en</t>
  </si>
  <si>
    <t>DB THORNBURG, B STOTTLEMYER…</t>
  </si>
  <si>
    <t>https://scholar.google.com/scholar?cites=8557741336609431500&amp;as_sdt=2005&amp;sciodt=0,5&amp;hl=en</t>
  </si>
  <si>
    <t>https://www.sciencedirect.com/science/article/pii/S0016003217306130</t>
  </si>
  <si>
    <t>Journal of the Franklin Institute</t>
  </si>
  <si>
    <t>Fuzzy steering control for autonomous vehicles under actuator saturation: Design and experiments</t>
  </si>
  <si>
    <t>AT Nguyen, C Sentouh, JC Popieul</t>
  </si>
  <si>
    <t>https://scholar.google.com/scholar?cites=12605794156790691050&amp;as_sdt=2005&amp;sciodt=0,5&amp;hl=en</t>
  </si>
  <si>
    <t>https://ieeexplore.ieee.org/abstract/document/7977433/</t>
  </si>
  <si>
    <t>… on Environment and …</t>
  </si>
  <si>
    <t>Development of an innovative and sustainable sail-drone</t>
  </si>
  <si>
    <t>A Benedetto, P Luca, M Marco…</t>
  </si>
  <si>
    <t>https://patents.google.com/patent/US20190072400A1/en</t>
  </si>
  <si>
    <t>Augmented rider identification and dynamic rerouting</t>
  </si>
  <si>
    <t>SW Chamberlain, CA Dean…</t>
  </si>
  <si>
    <t>https://scholar.google.com/scholar?cites=4504774177635667637&amp;as_sdt=2005&amp;sciodt=0,5&amp;hl=en</t>
  </si>
  <si>
    <t>https://ojs.cvut.cz/ojs/index.php/APP/article/view/4028</t>
  </si>
  <si>
    <t>Simulation of electric and hybrid vehicles in a vehicle simulator based on a detailed physical model, for the purpose of hmi evaluation</t>
  </si>
  <si>
    <t>D Rozhdestvensky, J Fulem</t>
  </si>
  <si>
    <t>https://patents.google.com/patent/US9858702B2/en</t>
  </si>
  <si>
    <t>US Patent 9,858,702</t>
  </si>
  <si>
    <t>Device and method for signalling a successful gesture input</t>
  </si>
  <si>
    <t>H Wild, MP Czelnik</t>
  </si>
  <si>
    <t>http://www.freepatentsonline.com/10086857.html</t>
  </si>
  <si>
    <t>US Patent App. 14/555,501</t>
  </si>
  <si>
    <t>Real time machine vision system for train control and protection</t>
  </si>
  <si>
    <t>https://link.springer.com/chapter/10.1007/978-3-319-62875-2_19</t>
  </si>
  <si>
    <t>International Conference on Robotics and Education …</t>
  </si>
  <si>
    <t>Open Source Robotics Course at Engineering: Infrastructure and Methodology</t>
  </si>
  <si>
    <t>F Martín</t>
  </si>
  <si>
    <t>https://link.springer.com/chapter/10.1007/978-3-319-60384-1_5</t>
  </si>
  <si>
    <t>Using the Soundpainting Language to Fly a Swarm of Drones</t>
  </si>
  <si>
    <t>N Couture, S Bottecchia, S Chaumette…</t>
  </si>
  <si>
    <t>Virtual Reality</t>
  </si>
  <si>
    <t>http://twittertechnews.com/cgi3d/what-game-engine-should-i-use-unreal-engine-4-cry-engine-v-unity-5-amazon-lumberyard-frostbite-source/</t>
  </si>
  <si>
    <t>What Game Engine Should I Use?(Unreal Engine 4, Cry Engine V, Unity 5, Amazon Lumberyard, Frostbite, Source)</t>
  </si>
  <si>
    <t>https://patents.google.com/patent/US20180134275A1/en</t>
  </si>
  <si>
    <t>Hybrid vehicle drive cycle optimization based on route identification</t>
  </si>
  <si>
    <t>MT Books, GL Parker, APT Gupal…</t>
  </si>
  <si>
    <t>http://interactions.acm.org/archive/view/november-december-2018/cybernetics-and-the-design-of-the-user-experience-of-ai-systems</t>
  </si>
  <si>
    <t>interactions.acm.org</t>
  </si>
  <si>
    <t>Cybernetics and the design of the user experience of AI systems</t>
  </si>
  <si>
    <t>N Martelaro, W Ju</t>
  </si>
  <si>
    <t>http://www.dis.uniroma1.it/~labrococo/uav4pa/papers/uav4pa_02.pdf</t>
  </si>
  <si>
    <t>dis.uniroma1.it</t>
  </si>
  <si>
    <t>Autonomous Tracked Agricultural UGV Configuration and Navigation Experimental Results</t>
  </si>
  <si>
    <t>F Callegati, A Samorì, R Tazzari, N Mimmo, L Marconi</t>
  </si>
  <si>
    <t>https://journals.sagepub.com/doi/abs/10.1177/0018720817728774?casa_token=lxqgaA8HJTgAAAAA:-sKIuClVITRCtMOk0zKw7SNQOntCVSOti4KnAGPETtLjfH90iIDyWt9_-ncdmvnej_TUNd4WarxqzQ</t>
  </si>
  <si>
    <t>https://ieeexplore.ieee.org/abstract/document/8539675/</t>
  </si>
  <si>
    <t>On-road Reconfigurable Instrument Cluster: Concept and Contexts of Application</t>
  </si>
  <si>
    <t>J Jeon, JK Choi, YJ Kwon, K Kim…</t>
  </si>
  <si>
    <t>https://patents.google.com/patent/US9821808B1/en</t>
  </si>
  <si>
    <t>US Patent 9,821,808</t>
  </si>
  <si>
    <t>Autonomous boat launching</t>
  </si>
  <si>
    <t>S Abbas, JP Joyce</t>
  </si>
  <si>
    <t>http://www.freepatentsonline.com/10140783.html</t>
  </si>
  <si>
    <t>DB Thornburg, B Stottlemyer…</t>
  </si>
  <si>
    <t>https://www.sae.org/publications/technical-papers/content/2019-01-0141/</t>
  </si>
  <si>
    <t>Integrating SOTIF and Agile Systems Engineering</t>
  </si>
  <si>
    <t>K Post, CK Davey</t>
  </si>
  <si>
    <t>https://patents.google.com/patent/US20170039851A1/en</t>
  </si>
  <si>
    <t>US Patent App. 15/227,640</t>
  </si>
  <si>
    <t>Method and device for guiding a vehicle</t>
  </si>
  <si>
    <t>https://journals.sagepub.com/doi/abs/10.1177/1541931218621439?casa_token=maX9smLWP6UAAAAA:9w5E66AXImFotZ7Qb6UaotOr70P_slb4P0Lg4-NhusEzos4V575xfWQuQLRhjQkbQjh0X8ynC3DfNg</t>
  </si>
  <si>
    <t>https://idp.springer.com/authorize/casa?redirect_uri=https://link.springer.com/article/10.1007/s38311-017-0098-9&amp;casa_token=YrWKKLKO2gYAAAAA:xVsG7iADF21-2EF7oiApUGGhufQ6tADvsU1xaxXXd2wUpqBRzBN_8peXWJ93c6YGiDFYTVKKkZsgIG8A3g</t>
  </si>
  <si>
    <t>https://patents.google.com/patent/US10071738B2/en</t>
  </si>
  <si>
    <t>US Patent App. 10/071,738</t>
  </si>
  <si>
    <t>V UPMANUE</t>
  </si>
  <si>
    <t>https://patents.google.com/patent/US20180284761A1/en</t>
  </si>
  <si>
    <t>Method for autonomous vehicle selection when using a vehicle controller</t>
  </si>
  <si>
    <t>https://onlinelibrary.wiley.com/doi/abs/10.1002/sdtp.12567</t>
  </si>
  <si>
    <t>27‐1: Invited Paper: OLCD: Manufacturing Glass‐free Vehicle Displays</t>
  </si>
  <si>
    <t>V Barlier, F Bottacchi…</t>
  </si>
  <si>
    <t>http://www.iiisci.org/journal/CV$/sci/pdfs/ZA583PE17.pdf</t>
  </si>
  <si>
    <t>Journal of Systemics</t>
  </si>
  <si>
    <t>Heterogeneous networking in C-ITS</t>
  </si>
  <si>
    <t>M Srotyr, Z Lokaj, T Zelinka</t>
  </si>
  <si>
    <t>https://digitalcommons.georgiasouthern.edu/cgi/viewcontent.cgi?article=1049&amp;context=imhrc</t>
  </si>
  <si>
    <t>digitalcommons.georgiasouthern …</t>
  </si>
  <si>
    <t>PRODUCTION LOGISTICS IN THE INDUSTRY 4.0 ERA</t>
  </si>
  <si>
    <t>F SGARBOSSA</t>
  </si>
  <si>
    <t>International Journal of Innovative Technology and …</t>
  </si>
  <si>
    <t>MATLAB-based Graphic User Interface for Monitoring and Control of Wireless Sensor Networks</t>
  </si>
  <si>
    <t>A Valeri, V Musalimov</t>
  </si>
  <si>
    <t>http://www.freepatentsonline.com/10071738.html</t>
  </si>
  <si>
    <t>US Patent App. 15/430,793</t>
  </si>
  <si>
    <t>V Upmanue</t>
  </si>
  <si>
    <t>https://elibrary.asabe.org/abstract.asp?aid=47927</t>
  </si>
  <si>
    <t>2017 ASABE Annual …</t>
  </si>
  <si>
    <t>Intelligent Control of an Autonomous Lawn Mowing Vehicle</t>
  </si>
  <si>
    <t>Y Yu, X Zhang, Z Wang, D Wang, G Wang…</t>
  </si>
  <si>
    <t>https://patents.google.com/patent/US20170287476A1/en</t>
  </si>
  <si>
    <t>US Patent App. 15/086,705</t>
  </si>
  <si>
    <t>Vehicle aware speech recognition systems and methods</t>
  </si>
  <si>
    <t>E Tzirkel-Hancock, SD Custer, DP Pop</t>
  </si>
  <si>
    <t>SAE Technical Paper</t>
  </si>
  <si>
    <t>Personalized Driver Workload Estimation</t>
  </si>
  <si>
    <t>Y Murphey, DS Kochhar, Y Xie, B Pollatz, R Kulkarni…</t>
  </si>
  <si>
    <t>http://www.davidpublisher.org/Public/uploads/Contribute/5a39e0c3e493a.pdf</t>
  </si>
  <si>
    <t>davidpublisher.org</t>
  </si>
  <si>
    <t>Connected and Automated Vehicle Road Safety Contribution</t>
  </si>
  <si>
    <t>P Chretien</t>
  </si>
  <si>
    <t>https://books.google.com/books?hl=en&amp;lr=&amp;id=lmBwDwAAQBAJ&amp;oi=fnd&amp;pg=PR8&amp;dq=%22human+machine+interface%22+(%22autonomous+vehicle%22+OR+%22autonomous+vehicles%22)+-pedestrian+-wheelchair+-military+-business&amp;ots=cQ_VqnDN8_&amp;sig=GCa7QoKsUDJOTJwSaSC0AAfmqT0</t>
  </si>
  <si>
    <t>https://hal.archives-ouvertes.fr/hal-01973067/</t>
  </si>
  <si>
    <t>Unmanned and …</t>
  </si>
  <si>
    <t>Interacting with a swarm of semiautonomous drones with SoundPainting Gestures</t>
  </si>
  <si>
    <t>S Bottecchia, J Canou, DAG Jauregui…</t>
  </si>
  <si>
    <t>https://patents.google.com/patent/US20190066399A1/en</t>
  </si>
  <si>
    <t>Controller architecture for monitoring health of an autonomous vehicle</t>
  </si>
  <si>
    <t>S Jiang, X Du, SW Holland, C Sankavaram…</t>
  </si>
  <si>
    <t>https://patents.google.com/patent/US20180283896A1/en</t>
  </si>
  <si>
    <t>Systems and methods for generating an interactive user interface</t>
  </si>
  <si>
    <t>PS Piemonte, JD Gosnell, KF Bronder…</t>
  </si>
  <si>
    <t>https://scholar.google.com/scholar?cites=18263374117096841735&amp;as_sdt=2005&amp;sciodt=0,5&amp;hl=en</t>
  </si>
  <si>
    <t>US Patent App. 15/344,700</t>
  </si>
  <si>
    <t>https://www.inderscienceonline.com/doi/abs/10.1504/EJIE.2018.096388</t>
  </si>
  <si>
    <t>European Journal …</t>
  </si>
  <si>
    <t>Human-machine cooperation in planning and scheduling: a case study on an unstable environment</t>
  </si>
  <si>
    <t>Z Yahouni, N Mebarki, F Belkadi…</t>
  </si>
  <si>
    <t>https://patents.google.com/patent/US20190072960A1/en</t>
  </si>
  <si>
    <t>System and method for using human driving patterns to manage speed control for autonomous vehicles</t>
  </si>
  <si>
    <t>LIN Wutu, L Liu, X Sun, MA Kai-Chieh…</t>
  </si>
  <si>
    <t>https://www.jstage.jst.go.jp/article/mel/3/0/3_16-00571/_article/-char/ja/</t>
  </si>
  <si>
    <t>Mechanical Engineering …</t>
  </si>
  <si>
    <t>Development of ITS human machine interface using tablet terminal (Possibility of gesture input)</t>
  </si>
  <si>
    <t>H SOMA, K FUJIWARA, R OWAKI…</t>
  </si>
  <si>
    <t>https://scholar.google.com/scholar?cites=13623558912988423364&amp;as_sdt=2005&amp;sciodt=0,5&amp;hl=en</t>
  </si>
  <si>
    <t>https://trid.trb.org/View/1492300</t>
  </si>
  <si>
    <t>Intelligent vehicles: a public attitude survey</t>
  </si>
  <si>
    <t>L Hill, A Chauhan, J Wheeler</t>
  </si>
  <si>
    <t>https://scholar.google.com/scholar?cites=11664032412606671&amp;as_sdt=2005&amp;sciodt=0,5&amp;hl=en</t>
  </si>
  <si>
    <t>https://proceedings.asmedigitalcollection.asme.org/proceeding.aspx?articleid=2655465</t>
  </si>
  <si>
    <t>Risk management of autonomous marine systems and operations</t>
  </si>
  <si>
    <t>IB Utne, AJ Sørensen…</t>
  </si>
  <si>
    <t>https://scholar.google.com/scholar?cites=6563770616129983285&amp;as_sdt=2005&amp;sciodt=0,5&amp;hl=en</t>
  </si>
  <si>
    <t>https://www.sae.org/publications/technical-papers/content/2017-01-1994/</t>
  </si>
  <si>
    <t>Hardware-in-the-loop (HIL) implementation and validation of SAE level 2 autonomous vehicle with subsystem fault tolerant fallback performance for takeover …</t>
  </si>
  <si>
    <t>https://scholar.google.com/scholar?cites=3413918016210875775&amp;as_sdt=2005&amp;sciodt=0,5&amp;hl=en</t>
  </si>
  <si>
    <t>https://arxiv.org/abs/1702.07847</t>
  </si>
  <si>
    <t>arXiv preprint arXiv:1702.07847</t>
  </si>
  <si>
    <t>Automated Verification and Synthesis of Embedded Systems using Machine Learning</t>
  </si>
  <si>
    <t>L Cordeiro</t>
  </si>
  <si>
    <t>https://journals.sagepub.com/doi/abs/10.1177/1541931218621426?casa_token=YJ2fKsqbuicAAAAA:LRMkjlc7p-m2teeOxTR-bQGs7ayJMOEiecN8KgxP4VmTPck2boXoG-bvyrXCDQ8B6LMazIrX1StnQw</t>
  </si>
  <si>
    <t>https://idp.springer.com/authorize/casa?redirect_uri=https://link.springer.com/article/10.1007/s38311-017-0088-y&amp;casa_token=X5Ru-Rqrwx0AAAAA:8JwLfFs8VJp0cPO1ajpchHI6EJ1AqsMzIRFg4QbT0K6ppXVADVKqlJ0jtP4kPN7XRpl4BGtDTxOU4VV71Q</t>
  </si>
  <si>
    <t>https://scholar.google.com/scholar?cites=1871370863732763018&amp;as_sdt=2005&amp;sciodt=0,5&amp;hl=en</t>
  </si>
  <si>
    <t>https://injuryprevention.bmj.com/content/25/2/76</t>
  </si>
  <si>
    <t>https://scholar.google.com/scholar?cites=13288954005534376458&amp;as_sdt=2005&amp;sciodt=0,5&amp;hl=en</t>
  </si>
  <si>
    <t>https://ieeexplore.ieee.org/abstract/document/7973863/</t>
  </si>
  <si>
    <t>Human machine interface for future cars. Changes needed</t>
  </si>
  <si>
    <t>D Rozhdestvenskiy, P Bouchner</t>
  </si>
  <si>
    <t>https://www.osti.gov/servlets/purl/928903</t>
  </si>
  <si>
    <t>Development of Automated Production Line Processes for Solar Brightfield Modules: Final Report, 1 June 2003-30 November 2007</t>
  </si>
  <si>
    <t>M Nowlan</t>
  </si>
  <si>
    <t>https://ieeexplore.ieee.org/abstract/document/8569473/</t>
  </si>
  <si>
    <t>2018 21st International Conference …</t>
  </si>
  <si>
    <t>Reinforcement Learning-Based Bus Holding for High-Frequency Services</t>
  </si>
  <si>
    <t>F Alesiani, K Gkiotsalitis</t>
  </si>
  <si>
    <t>https://scholar.google.com/scholar?cites=12278651619711438434&amp;as_sdt=2005&amp;sciodt=0,5&amp;hl=en</t>
  </si>
  <si>
    <t>http://dergipark.gov.tr/tbtkelektrik/issue/35741/399042</t>
  </si>
  <si>
    <t>Turkish Journal of Electrical Engineering and …</t>
  </si>
  <si>
    <t>IEC 61850-based parallel bus transfer scheme for industrial substations</t>
  </si>
  <si>
    <t>C Ozansoy</t>
  </si>
  <si>
    <t>https://scholar.google.com/scholar?cites=4946281264159074590&amp;as_sdt=2005&amp;sciodt=0,5&amp;hl=en</t>
  </si>
  <si>
    <t>https://ieeexplore.ieee.org/abstract/document/5530675/</t>
  </si>
  <si>
    <t>Proceedings of the 2010 American …</t>
  </si>
  <si>
    <t>Lateral control of an articulated bus for lane guidance and curbside precision docking</t>
  </si>
  <si>
    <t>F Bu, HS Tan, J Huang</t>
  </si>
  <si>
    <t>https://scholar.google.com/scholar?cites=8295972136725924355&amp;as_sdt=2005&amp;sciodt=0,5&amp;hl=en</t>
  </si>
  <si>
    <t>https://ieeexplore.ieee.org/abstract/document/4039336/</t>
  </si>
  <si>
    <t>IEEE Transactions on Control Systems …</t>
  </si>
  <si>
    <t>Pneumatic brake control for precision stopping of heavy-duty vehicles</t>
  </si>
  <si>
    <t>F Bu, HS Tan</t>
  </si>
  <si>
    <t>https://scholar.google.com/scholar?cites=9034556753144563663&amp;as_sdt=2005&amp;sciodt=0,5&amp;hl=en</t>
  </si>
  <si>
    <t>https://www.researchgate.net/profile/Fanping_Bu/publication/4170683_Precision_Stopping_Control_of_Automated_Bus_with_Pneumatic_Brake_System/links/0c96052176e6839c91000000.pdf</t>
  </si>
  <si>
    <t>Proceedings of the 2005 IEEE/ASME International …</t>
  </si>
  <si>
    <t>Precision stopping control of automated bus with pneumatic brake system</t>
  </si>
  <si>
    <t>https://scholar.google.com/scholar?cites=11761563904404569451&amp;as_sdt=2005&amp;sciodt=0,5&amp;hl=en</t>
  </si>
  <si>
    <t>https://ieeexplore.ieee.org/abstract/document/4238011/</t>
  </si>
  <si>
    <t>2006 IEEE International …</t>
  </si>
  <si>
    <t>Intelligent transportation system design and monitoring</t>
  </si>
  <si>
    <t>A el Kamel, Q Hembise, S Olive…</t>
  </si>
  <si>
    <t>https://scholar.google.com/scholar?cites=358196340300264183&amp;as_sdt=2005&amp;sciodt=0,5&amp;hl=en</t>
  </si>
  <si>
    <t>https://books.google.com/books?hl=en&amp;lr=&amp;id=XZKjudS7HfUC&amp;oi=fnd&amp;pg=PP8&amp;dq=%22human+machine+interface%22+(%22automated+transport%22+OR+%22automated+transit%22+OR+%22automated+transports%22+OR+%22automated+transits%22)+-pedestrian+-wheelchair+-military+-business&amp;ots=ro9x211Etg&amp;sig=l4wRwk1c_JO-LQV6ialAU9SCaDc</t>
  </si>
  <si>
    <t>Medical robotics</t>
  </si>
  <si>
    <t>J Troccaz</t>
  </si>
  <si>
    <t>9.83</t>
  </si>
  <si>
    <t>7.10</t>
  </si>
  <si>
    <t>19.91</t>
  </si>
  <si>
    <t>38.07</t>
  </si>
  <si>
    <t>https://scholar.google.com/scholar?cites=8525038810711085165&amp;as_sdt=2005&amp;sciodt=0,5&amp;hl=en</t>
  </si>
  <si>
    <t>https://patents.google.com/patent/US8140202B2/en</t>
  </si>
  <si>
    <t>US Patent 8,140,202</t>
  </si>
  <si>
    <t>Method of controlling a rail transport system for conveying bulk materials</t>
  </si>
  <si>
    <t>MF Dibble, J Capers</t>
  </si>
  <si>
    <t>https://scholar.google.com/scholar?cites=16116319690578062310&amp;as_sdt=2005&amp;sciodt=0,5&amp;hl=en</t>
  </si>
  <si>
    <t>http://yadda.icm.edu.pl/yadda/element/bwmeta1.element.baztech-article-BUJ5-0033-0087</t>
  </si>
  <si>
    <t>Pole placement approach to discrete and neuro-fuzzy crane control system prototyping</t>
  </si>
  <si>
    <t>J Smoczek, J Szpytko</t>
  </si>
  <si>
    <t>https://books.google.com/books?hl=en&amp;lr=&amp;id=6Ld9DwAAQBAJ&amp;oi=fnd&amp;pg=PA53&amp;dq=%22human+machine+interface%22+(%22automated+transport%22+OR+%22automated+transit%22+OR+%22automated+transports%22+OR+%22automated+transits%22)+-pedestrian+-wheelchair+-military+-business&amp;ots=pp3eozbtTN&amp;sig=bMsp-E4BulhDz01StCqzf6zb0VM</t>
  </si>
  <si>
    <t>https://scholar.google.com/scholar?cites=7430946290698644601&amp;as_sdt=2005&amp;sciodt=0,5&amp;hl=en</t>
  </si>
  <si>
    <t>https://www.sciencedirect.com/science/article/pii/S147466701631775X</t>
  </si>
  <si>
    <t>The neuro-fuzzy adaptive anti-sway crane control system</t>
  </si>
  <si>
    <t>https://www.researchgate.net/profile/Konstantinos_Gkoumas/publication/327177136_Research_and_innovation_capacity_in_cooperative_connected_and_automated_transport_-_An_assessment_based_on_the_Transport_Research_and_Innovation_Monitoring_and_Information_System_TRIMIS/links/5b7e8768a6fdcc5f8b5e4e21/Research-and-innovation-capacity-in-cooperative-connected-and-automated-transport-An-assessment-based-on-the-Transport-Research-and-Innovation-Monitoring-and-Information-System-TRIMIS.pdf</t>
  </si>
  <si>
    <t>Research and innovation capacity in cooperative, connected and automated transport</t>
  </si>
  <si>
    <t>M van Balen, M Grosso, A Tsakalidis, K Gkoumas…</t>
  </si>
  <si>
    <t>https://ieeexplore.ieee.org/abstract/document/1041325/</t>
  </si>
  <si>
    <t>Proceedings. The IEEE …</t>
  </si>
  <si>
    <t>From cars towards dual-mode personal transport systems</t>
  </si>
  <si>
    <t>SJ Clement, EFH Ekner…</t>
  </si>
  <si>
    <t>https://scholar.google.com/scholar?cites=3347212508539717794&amp;as_sdt=2005&amp;sciodt=0,5&amp;hl=en</t>
  </si>
  <si>
    <t>https://ieeexplore.ieee.org/abstract/document/7075919/</t>
  </si>
  <si>
    <t>2001 European Control …</t>
  </si>
  <si>
    <t>An intelligent vehicle architecture for automated transportation in cities</t>
  </si>
  <si>
    <t>M Kais, N Hafez, M Parent</t>
  </si>
  <si>
    <t>https://www.matec-conferences.org/articles/matecconf/abs/2019/01/matecconf_cmes2018_02008/matecconf_cmes2018_02008.html</t>
  </si>
  <si>
    <t>Application of Computer System in Control and Programming of a Robotized Soldering Station</t>
  </si>
  <si>
    <t>A Milecki, R Regulski, D Sędziak…</t>
  </si>
  <si>
    <t>https://ascelibrary.org/doi/abs/10.1061/9780784479797.021</t>
  </si>
  <si>
    <t>Automated People Movers and Automated Transit …</t>
  </si>
  <si>
    <t>The Baltimore Metro CBTC Project</t>
  </si>
  <si>
    <t>TL Snyder</t>
  </si>
  <si>
    <t>https://scholar.google.com/scholar?cites=13589119681236101862&amp;as_sdt=2005&amp;sciodt=0,5&amp;hl=en</t>
  </si>
  <si>
    <t>https://ieeexplore.ieee.org/abstract/document/1187992/</t>
  </si>
  <si>
    <t>Safety analysis of a frontal collision warning system</t>
  </si>
  <si>
    <t>E Lemaire, EM El Koursi, P Deloof…</t>
  </si>
  <si>
    <t>https://scholar.google.com/scholar?cites=14011500454033034758&amp;as_sdt=2005&amp;sciodt=0,5&amp;hl=en</t>
  </si>
  <si>
    <t>https://dl.acm.org/citation.cfm?id=1620517</t>
  </si>
  <si>
    <t>Proceedings of the 1st …</t>
  </si>
  <si>
    <t>The theater-system technique: Agile designing and testing of system behavior and interaction, applied to highly automated vehicles</t>
  </si>
  <si>
    <t>A Schieben, M Heesen, J Schindler, J Kelsch…</t>
  </si>
  <si>
    <t>https://patents.google.com/patent/US20100023181A1/en</t>
  </si>
  <si>
    <t>US Patent App. 12/179,137</t>
  </si>
  <si>
    <t>Adaptive vehicle control system with driving style recognition based on vehicle passing maneuvers</t>
  </si>
  <si>
    <t>https://books.google.com/books?hl=en&amp;lr=&amp;id=9RZIDwAAQBAJ&amp;oi=fnd&amp;pg=PA4&amp;dq=%22human+machine+interface%22+(%22automated+driving%22+OR+%22automated+drivings%22)+-pedestrian+-wheelchair+-military+-business&amp;ots=J02u54bJ5o&amp;sig=Q9lu8KYHHO82iMzIaCma4A8-ixM</t>
  </si>
  <si>
    <t>Metodika pro výcvik a vzdělávání řidičů v oblasti užívání asistenčních systémů ve vozidlech</t>
  </si>
  <si>
    <t>V Hamerníková, M Šucha, L Viktorová, J Plíhal…</t>
  </si>
  <si>
    <t>http://theses.gla.ac.uk/3830/</t>
  </si>
  <si>
    <t>Distributed agents for autonomous spacecraft</t>
  </si>
  <si>
    <t>S Grey</t>
  </si>
  <si>
    <t>https://scholar.google.com/scholar?cites=15401131442281141390&amp;as_sdt=2005&amp;sciodt=0,5&amp;hl=en</t>
  </si>
  <si>
    <t>http://www.dbpia.co.kr/Journal/ArticleDetail/NODE07202875</t>
  </si>
  <si>
    <t>강원법학</t>
  </si>
  <si>
    <t>자동주행에서의 민사책임에 관한 연구</t>
  </si>
  <si>
    <t>김진우</t>
  </si>
  <si>
    <t>https://scholar.google.com/scholar?cites=1372724754790000425&amp;as_sdt=2005&amp;sciodt=0,5&amp;hl=en</t>
  </si>
  <si>
    <t>https://patents.google.com/patent/US8060260B2/en</t>
  </si>
  <si>
    <t>US Patent 8,060,260</t>
  </si>
  <si>
    <t>https://www.ornl.gov/sites/default/files/M2AT-16OR2302013%20Milestone%20Report-2016Nov30a%20MDM-SMCb_Final.pdf</t>
  </si>
  <si>
    <t>ornl.gov</t>
  </si>
  <si>
    <t>Supervisory Control System for Multi-Modular Advanced Reactors</t>
  </si>
  <si>
    <t>RS Denning, CA Bonebrake, G Dib</t>
  </si>
  <si>
    <t>https://www.jstage.jst.go.jp/article/psychono/37/1/37_37.5/_article/-char/ja/</t>
  </si>
  <si>
    <t>基礎心理学研究</t>
  </si>
  <si>
    <t>企業が心理学に期待するもの, 心理学が企業に貢献できること</t>
  </si>
  <si>
    <t>田谷修一郎</t>
  </si>
  <si>
    <t>https://patents.google.com/patent/US20180111628A1/en</t>
  </si>
  <si>
    <t>Travel control apparatus and travel control method</t>
  </si>
  <si>
    <t>M Tamagaki, H Tanaka, I Shimonomoto…</t>
  </si>
  <si>
    <t>https://patents.google.com/patent/US20180314252A1/en</t>
  </si>
  <si>
    <t>US Patent App. 15/740,461</t>
  </si>
  <si>
    <t>Automatic driving control device</t>
  </si>
  <si>
    <t>M Asakura, H Konishi, H Kiryu</t>
  </si>
  <si>
    <t>https://www.jstage.jst.go.jp/article/jste/4/1/4_A_238/_article/-char/ja/</t>
  </si>
  <si>
    <t>交通工学論文 …</t>
  </si>
  <si>
    <t>ACC 車両の混在比率が異なる交通流の安全性・円滑性評価</t>
  </si>
  <si>
    <t>飯田克弘, 和田﨑泰明, 多田昌裕, 筑後智弘…</t>
  </si>
  <si>
    <t>https://patents.google.com/patent/US9851216B2/en</t>
  </si>
  <si>
    <t>US Patent 9,851,216</t>
  </si>
  <si>
    <t>Traffic lane guidance system for vehicle and traffic lane guidance method for vehicle</t>
  </si>
  <si>
    <t>H Okada, R Neyama</t>
  </si>
  <si>
    <t>https://d-nb.info/1173898883/34</t>
  </si>
  <si>
    <t>Ergonomische Fahrerplatzgestaltung und Interaktionskonzepte für hochautomatisierte Fahrzeuge</t>
  </si>
  <si>
    <t>MA Albert</t>
  </si>
  <si>
    <t>http://www.diva-portal.org/smash/record.jsf?pid=diva2:1234092</t>
  </si>
  <si>
    <t>Robust and Adaptive MotionControl for Windscreen Wiping onCommercial Vehicles</t>
  </si>
  <si>
    <t>P Fjellander</t>
  </si>
  <si>
    <t>https://publikationsserver.tu-braunschweig.de/servlets/MCRFileNodeServlet/dbbs_derivate_00036373/Diss_Peter_Mirwaldt.pdf</t>
  </si>
  <si>
    <t>Funktionsentwicklung eines Nothalteassistenzsystems bei kardiovaskulär bedingter Fahrunfähigkeit</t>
  </si>
  <si>
    <t>P Mirwaldt</t>
  </si>
  <si>
    <t>https://patents.google.com/patent/US10183676B2/en</t>
  </si>
  <si>
    <t>https://www.jstage.jst.go.jp/article/jsaeronbun/49/5/49_20184574/_article/-char/ja/</t>
  </si>
  <si>
    <t>自動走行システムの故障発生時にドライバが手動操作を安全に引き継ぐために必要な時間的余裕に関する実験的考察</t>
  </si>
  <si>
    <t>児島亨, 波多野忠</t>
  </si>
  <si>
    <t>https://scholar.google.com/scholar?cites=9525066747439670478&amp;as_sdt=2005&amp;sciodt=0,5&amp;hl=en</t>
  </si>
  <si>
    <t>https://www.jstage.jst.go.jp/article/sicejl/54/11/54_841/_article/-char/ja/</t>
  </si>
  <si>
    <t>高度運転支援システムの HMI 原則</t>
  </si>
  <si>
    <t>向江秀之, 村岸裕治, 小野英一, 沼崎一志, 葉山良平</t>
  </si>
  <si>
    <t>https://patents.google.com/patent/US20180257651A1/en</t>
  </si>
  <si>
    <t>US Patent App. 15/911,273</t>
  </si>
  <si>
    <t>Vehicle and control method for vehicle</t>
  </si>
  <si>
    <t>T Kitagawa</t>
  </si>
  <si>
    <t>https://patents.google.com/patent/US20130096773A1/en</t>
  </si>
  <si>
    <t>US Patent App. 13/376,623</t>
  </si>
  <si>
    <t>Vehicle driving-support apparatus</t>
  </si>
  <si>
    <t>T Doi, K Tadakuma, M Shida</t>
  </si>
  <si>
    <t>https://scholar.google.com/scholar?cites=17425405311103332440&amp;as_sdt=2005&amp;sciodt=0,5&amp;hl=en</t>
  </si>
  <si>
    <t>https://ieeexplore.ieee.org/abstract/document/8122860/</t>
  </si>
  <si>
    <t>… on Systems, Man, and …</t>
  </si>
  <si>
    <t>Perceive the difference: Vehicle pitch motions as feedback for the driver</t>
  </si>
  <si>
    <t>S Cramer, B Miller, KH Siedersberger…</t>
  </si>
  <si>
    <t>https://idp.springer.com/authorize/casa?redirect_uri=https://link.springer.com/article/10.1007/s10111-018-0518-7&amp;casa_token=knVWHeIeVtgAAAAA:gZPIlKPNtqnWZ3opra7H6jeQBJMiP-hAdmvPQqSk0CFVUNsjiWGmSMAqBSU3ESTa3EoSANJACV8u928HYw</t>
  </si>
  <si>
    <t>https://patents.google.com/patent/US20170096129A1/en</t>
  </si>
  <si>
    <t>US Patent App. 15/284,461</t>
  </si>
  <si>
    <t>Control apparatus for electronic parking brake system and control method thereof</t>
  </si>
  <si>
    <t>HJ Choi</t>
  </si>
  <si>
    <t>http://tuprints.ulb.tu-darmstadt.de/7296/</t>
  </si>
  <si>
    <t>Practical Feasibility and Functional Safety of a Wheeled Mobile Driving Simulator</t>
  </si>
  <si>
    <t>P Wagner</t>
  </si>
  <si>
    <t>https://smartmobilitycommunity.eu/sites/default/files/Human%20factor%20guidelines%20for%20the%20design%20of%20safe%20in-car%20traffic%20information%20services_31082016.pdf</t>
  </si>
  <si>
    <t>Human factor guidelines for the design of safe in-car traffic information services</t>
  </si>
  <si>
    <t>KA Brookhuis</t>
  </si>
  <si>
    <t>https://patents.google.com/patent/US10053113B2/en</t>
  </si>
  <si>
    <t>Dynamic output notification management for vehicle occupant</t>
  </si>
  <si>
    <t>H Singh, D Robertson, E Hasedzic…</t>
  </si>
  <si>
    <t>https://scholar.google.com/scholar?cites=5402944763432771662&amp;as_sdt=2005&amp;sciodt=0,5&amp;hl=en</t>
  </si>
  <si>
    <t>https://patents.google.com/patent/US6718229B1/en</t>
  </si>
  <si>
    <t>US Patent 6,718,229</t>
  </si>
  <si>
    <t>Linear actuator palletizing system and method</t>
  </si>
  <si>
    <t>T Takebayashi, K Hudson</t>
  </si>
  <si>
    <t>https://patents.google.com/patent/US20180370546A1/en</t>
  </si>
  <si>
    <t>US Patent App. 16/119,764</t>
  </si>
  <si>
    <t>Pedal System for a Vehicle Designed to Be Driven in an at Least Partly Automated Manner</t>
  </si>
  <si>
    <t>https://scholar.google.com/scholar?cites=10795544735587737022&amp;as_sdt=2005&amp;sciodt=0,5&amp;hl=en</t>
  </si>
  <si>
    <t>https://journals.sagepub.com/doi/abs/10.1177/0018720818761256</t>
  </si>
  <si>
    <t>Understanding is key: an analysis of factors pertaining to trust in a real-world automation system</t>
  </si>
  <si>
    <t>N Balfe, S Sharples, JR Wilson</t>
  </si>
  <si>
    <t>https://patents.google.com/patent/US20150353039A1/en</t>
  </si>
  <si>
    <t>US Patent App. 14/299,962</t>
  </si>
  <si>
    <t>Event Sensitive Learning Interface</t>
  </si>
  <si>
    <t>PR Graham</t>
  </si>
  <si>
    <t>https://scholar.google.com/scholar?cites=8665641551719186462&amp;as_sdt=2005&amp;sciodt=0,5&amp;hl=en</t>
  </si>
  <si>
    <t>https://patents.google.com/patent/US9145137B2/en</t>
  </si>
  <si>
    <t>US Patent 9,145,137</t>
  </si>
  <si>
    <t>https://scholar.google.com/scholar?cites=1014018828305676831&amp;as_sdt=2005&amp;sciodt=0,5&amp;hl=en</t>
  </si>
  <si>
    <t>https://link.springer.com/chapter/10.1007/978-3-658-15418-9_25</t>
  </si>
  <si>
    <t>UR: BAN Human Factors in …</t>
  </si>
  <si>
    <t>Validity of Research Environments–Comparing Criticality Perceptions Across Research Environments</t>
  </si>
  <si>
    <t>C Purucker, N Schneider, F Rüger, A Frey</t>
  </si>
  <si>
    <t>https://cloudfront.escholarship.org/dist/prd/content/qt0108p101/qt0108p101.pdf</t>
  </si>
  <si>
    <t>Integrated-Connected Eco-Driving System for PHEVs With Co-Optimization of Vehicle Dynamics and Powertrain Operations</t>
  </si>
  <si>
    <t>M Barth, K Boriboonsomsin, P Hao, G Wu, X Qi</t>
  </si>
  <si>
    <t>https://scholar.google.com/scholar?cites=10100642071775865776&amp;as_sdt=2005&amp;sciodt=0,5&amp;hl=en</t>
  </si>
  <si>
    <t>https://www.jstage.jst.go.jp/article/jsaeronbun/48/1/48_20174064/_article/-char/ja/</t>
  </si>
  <si>
    <t>高度自動運転における権限委譲方法の基礎的検討 (第 2 報)</t>
  </si>
  <si>
    <t>本間亮平, 若杉貴志, 小高賢二</t>
  </si>
  <si>
    <t>https://patents.google.com/patent/US9912754B2/en</t>
  </si>
  <si>
    <t>Vehicular data isolation device</t>
  </si>
  <si>
    <t>C Wideman, KM Baltes, JE Ploucha, TM Forest…</t>
  </si>
  <si>
    <t>https://patents.google.com/patent/US20160209211A1/en</t>
  </si>
  <si>
    <t>US Patent App. 14/598,894</t>
  </si>
  <si>
    <t>Method for determining misalignment of an object sensor</t>
  </si>
  <si>
    <t>XF Song, X Zhang, S Zeng</t>
  </si>
  <si>
    <t>https://patents.google.com/patent/US20170305424A1/en</t>
  </si>
  <si>
    <t>US Patent App. 15/491,306</t>
  </si>
  <si>
    <t>Method, Device and Mobile User Apparatus for Adapting an Energy Supply of a Drive System of a Vehicle</t>
  </si>
  <si>
    <t>A Augst</t>
  </si>
  <si>
    <t>https://patents.google.com/patent/US20180354556A1/en</t>
  </si>
  <si>
    <t>US Patent App. 15/991,077</t>
  </si>
  <si>
    <t>Parking assist device, parking assist method, and driving assist device</t>
  </si>
  <si>
    <t>H Hirata, H Inagaki, K Ohshima</t>
  </si>
  <si>
    <t>https://patents.google.com/patent/US9886237B2/en</t>
  </si>
  <si>
    <t>US Patent 9,886,237</t>
  </si>
  <si>
    <t>Text-reading device and text-reading method</t>
  </si>
  <si>
    <t>K Suzuki, Y Shinkai</t>
  </si>
  <si>
    <t>https://patents.google.com/patent/US20160323386A1/en</t>
  </si>
  <si>
    <t>C Wideman, KM Baltes, JE Ploucha…</t>
  </si>
  <si>
    <t>https://patents.google.com/patent/US20090088928A1/en</t>
  </si>
  <si>
    <t>Occupant based navigation aid lock-out function</t>
  </si>
  <si>
    <t>JC Schroeder, TE Browne, JA Senish…</t>
  </si>
  <si>
    <t>https://patents.google.com/patent/US20090157247A1/en</t>
  </si>
  <si>
    <t>US Patent App. 12/302,816</t>
  </si>
  <si>
    <t>Method and apparatus for using an automated lane keeping system to maintain lateral vehicle spacing</t>
  </si>
  <si>
    <t>A Sjögren, A Beutner</t>
  </si>
  <si>
    <t>https://scholar.google.com/scholar?cites=12741053597809205336&amp;as_sdt=2005&amp;sciodt=0,5&amp;hl=en</t>
  </si>
  <si>
    <t>http://www.dbpia.co.kr/Journal/ArticleDetail/NODE07041114</t>
  </si>
  <si>
    <t>한국자동차공학회논문집</t>
  </si>
  <si>
    <t>운전 경력에 따른 차량 내 디스플레이 정보표시 요구사항 비교 분석</t>
  </si>
  <si>
    <t>구보람, 주다영</t>
  </si>
  <si>
    <t>https://patents.google.com/patent/US20180201274A1/en</t>
  </si>
  <si>
    <t>US Patent App. 15/870,485</t>
  </si>
  <si>
    <t>Driver condition detection system</t>
  </si>
  <si>
    <t>https://www.researchgate.net/profile/Bashar_Ahmad/publication/327637366_Selection_Facilitation_Schemes_for_Predictive_Touch_with_Mid-air_Pointing_Gestures_in_Automotive_Displays/links/5bafd7fa92851ca9ed30d1ac/Selection-Facilitation-Schemes-for-Predictive-Touch-with-Mid-air-Pointing-Gestures-in-Automotive-Displays.pdf</t>
  </si>
  <si>
    <t>Engineering Department, University of Cambridge, Cambridge, UK Email:{bia23, pml24, sjg30}@ cam. ac. uk Jaguar Land Rover, Whitley, Coventry, UK Email …</t>
  </si>
  <si>
    <t>BI Ahmad, C Hare, H Singh, A Shabani, B Lindsay…</t>
  </si>
  <si>
    <t>https://scholar.google.com/scholar?cites=7290830895669119970&amp;as_sdt=2005&amp;sciodt=0,5&amp;hl=en</t>
  </si>
  <si>
    <t>https://www.tandfonline.com/doi/abs/10.1080/15389588.2014.940579</t>
  </si>
  <si>
    <t>Traffic injury prevention</t>
  </si>
  <si>
    <t>Stakeholders' opinions on a future in-vehicle alcohol detection system for prevention of drunk driving</t>
  </si>
  <si>
    <t>A Anund, H Antonson, J Ihlström</t>
  </si>
  <si>
    <t>https://scholar.google.com/scholar?cites=4572728647718025725&amp;as_sdt=2005&amp;sciodt=0,5&amp;hl=en</t>
  </si>
  <si>
    <t>https://link.springer.com/chapter/10.1007/978-1-84628-618-6_4</t>
  </si>
  <si>
    <t>Modelling driver behaviour in automotive …</t>
  </si>
  <si>
    <t>A general conceptual framework for modelling behavioural effects of driver support functions</t>
  </si>
  <si>
    <t>J Engström, E Hollnagel</t>
  </si>
  <si>
    <t>https://patents.google.com/patent/US20180264653A1/en</t>
  </si>
  <si>
    <t>Self-contained modular manufacturing tool responsive to locally stored historical data</t>
  </si>
  <si>
    <t>CH Fadlovich, RA Brown…</t>
  </si>
  <si>
    <t>https://scholar.google.com/scholar?cites=5962417879308027237&amp;as_sdt=2005&amp;sciodt=0,5&amp;hl=en</t>
  </si>
  <si>
    <t>https://www.jstage.jst.go.jp/article/jsaeronbun/47/2/47_20164198/_article/-char/ja/</t>
  </si>
  <si>
    <t>高度自動運転における権限移譲方法の基礎的検討</t>
  </si>
  <si>
    <t>https://scholar.google.com/scholar?cites=17200046113713583140&amp;as_sdt=2005&amp;sciodt=0,5&amp;hl=en</t>
  </si>
  <si>
    <t>https://ieeexplore.ieee.org/abstract/document/7934330/</t>
  </si>
  <si>
    <t>Integrated-connected eco-driving system for PHEVs with co-optimization of vehicle dynamics and powertrain operations</t>
  </si>
  <si>
    <t>X Qi, G Wu, P Hao, K Boriboonsomsin…</t>
  </si>
  <si>
    <t>http://www.freepatentsonline.com/10013620.html</t>
  </si>
  <si>
    <t>US Patent App. 14/994,310</t>
  </si>
  <si>
    <t>https://scholar.google.com/scholar?cites=11895380863018031532&amp;as_sdt=2005&amp;sciodt=0,5&amp;hl=en</t>
  </si>
  <si>
    <t>https://journals.sagepub.com/doi/abs/10.1177/0306419018762803?casa_token=WByDFgAEajkAAAAA:kAqiu9_p4EVmyqlwDSWG7rPVBCR5tDxn636fmokiaW5xz9KUMJXP5_h16LTIZwoM8K72wjUOhAdwtA</t>
  </si>
  <si>
    <t>… Journal of Mechanical …</t>
  </si>
  <si>
    <t>Teaching automotive suspension design to engineering students: Bridging the gap between CAD and CAE tools through an integrated approach</t>
  </si>
  <si>
    <t>M Gadola, D Chindamo, G Legnani…</t>
  </si>
  <si>
    <t>https://scholar.google.com/scholar?cites=12217407692413926252&amp;as_sdt=2005&amp;sciodt=0,5&amp;hl=en</t>
  </si>
  <si>
    <t>https://link.springer.com/content/pdf/10.1007/978-3-658-15828-6.pdf</t>
  </si>
  <si>
    <t>Haptische Signale am Fahrerfuß für Aufgaben der Fahrzeugsteuerung</t>
  </si>
  <si>
    <t>C Liedecke</t>
  </si>
  <si>
    <t>https://scholar.google.com/scholar?cites=3512702753463345473&amp;as_sdt=2005&amp;sciodt=0,5&amp;hl=en</t>
  </si>
  <si>
    <t>https://www.researchgate.net/profile/Veronique_Cerezo/publication/290770244_Heavy_commercial_vehicle_greening_safety_and_compliance/links/569b787108aeeea985a49b8d.pdf</t>
  </si>
  <si>
    <t>22e ITS World Congress</t>
  </si>
  <si>
    <t>Heavy commercial vehicle greening, safety and compliance</t>
  </si>
  <si>
    <t>B Jacob, V Cerezo</t>
  </si>
  <si>
    <t>https://scholar.google.com/scholar?cites=5662282073014049604&amp;as_sdt=2005&amp;sciodt=0,5&amp;hl=en</t>
  </si>
  <si>
    <t>https://patents.google.com/patent/US8903607B2/en</t>
  </si>
  <si>
    <t>US Patent 8,903,607</t>
  </si>
  <si>
    <t>J Lee, NK Moshchuk, SK Chen, BB Litkouhi</t>
  </si>
  <si>
    <t>http://www.dbpia.co.kr/Journal/ArticleDetail/NODE07593227</t>
  </si>
  <si>
    <t>차량 주행 시뮬레이터기반 자율주행용 차선 인식 모델 구현 방법</t>
  </si>
  <si>
    <t>6.30</t>
  </si>
  <si>
    <t>https://scholar.google.com/scholar?cites=10870973629496506023&amp;as_sdt=2005&amp;sciodt=0,5&amp;hl=en</t>
  </si>
  <si>
    <t>https://dl.acm.org/citation.cfm?id=1671070</t>
  </si>
  <si>
    <t>Proceedings of the 23rd …</t>
  </si>
  <si>
    <t>Interacting with in-vehicle systems: understanding, measuring, and evaluating attention</t>
  </si>
  <si>
    <t>KM Bach, MG Jæger, MB Skov…</t>
  </si>
  <si>
    <t>http://www.freepatentsonline.com/10089542.html</t>
  </si>
  <si>
    <t>US Patent App. 15/823,015</t>
  </si>
  <si>
    <t>https://www.jstage.jst.go.jp/article/safety/54/3/54_169/_article/-char/ja/</t>
  </si>
  <si>
    <t>安全工学</t>
  </si>
  <si>
    <t>自動運転技術の現状と今後</t>
  </si>
  <si>
    <t>横山利夫, 藤田進太郎, 武田政宣</t>
  </si>
  <si>
    <t>https://scholar.google.com/scholar?cites=13779578514977550084&amp;as_sdt=2005&amp;sciodt=0,5&amp;hl=en</t>
  </si>
  <si>
    <t>https://dl.acm.org/citation.cfm?id=2971512</t>
  </si>
  <si>
    <t>… of the 9th nordic conference on …</t>
  </si>
  <si>
    <t>Supporting supervisory control of safety-critical systems with psychologically well-founded information visualizations</t>
  </si>
  <si>
    <t>MC Ostendorp, T Friedrichs, A Lüdtke</t>
  </si>
  <si>
    <t>https://scholar.google.com/scholar?cites=13458892418370305828&amp;as_sdt=2005&amp;sciodt=0,5&amp;hl=en</t>
  </si>
  <si>
    <t>https://www.researchgate.net/profile/Gerrit_Bagschik/publication/275715100_Automatisch_fahrerlos_fahrendes_Absicherungsfahrzeug_fur_Arbeitsstellen_auf_Autobahnen_aFAS/links/5652bd7208aefe619b18d9f8/Automatisch-fahrerlos-fahrendes-Absicherungsfahrzeug-fuer-Arbeitsstellen-auf-Autobahnen-aFAS.pdf</t>
  </si>
  <si>
    <t>… eingebettete Systeme für …</t>
  </si>
  <si>
    <t>Automatisch fahrerlos fahrendes Absicherungsfahrzeug für Arbeitsstellen auf Autobahnen (aFAS)</t>
  </si>
  <si>
    <t>T Stolte, G Bagschik, A Reschka…</t>
  </si>
  <si>
    <t>https://scholar.google.com/scholar?cites=1324881026528102353&amp;as_sdt=2005&amp;sciodt=0,5&amp;hl=en</t>
  </si>
  <si>
    <t>https://journals.open.tudelft.nl/index.php/ejtir/article/view/3671</t>
  </si>
  <si>
    <t>journals.open.tudelft.nl</t>
  </si>
  <si>
    <t>European journal of …</t>
  </si>
  <si>
    <t>Introducing advanced driver assistance systems: some legal issues</t>
  </si>
  <si>
    <t>R van der Heijden, K van Wees</t>
  </si>
  <si>
    <t>https://scholar.google.com/scholar?cites=6928601320147923938&amp;as_sdt=2005&amp;sciodt=0,5&amp;hl=en</t>
  </si>
  <si>
    <t>https://idp.springer.com/authorize/casa?redirect_uri=https://link.springer.com/article/10.1007/s35148-014-0491-2&amp;casa_token=UFPXazPydjoAAAAA:uuacJ1tr_HG8E_V1S1CidAT7Gl9Guwg5NsiMpLcMmZc7No93Z0EXHQgOdYsmJjpMRsbM0yU-vD0ORoHSNg</t>
  </si>
  <si>
    <t>ATZ-Automobiltechnische …</t>
  </si>
  <si>
    <t>Projekt Proreta 3 Sicherheit und Automation mit Assistenzsystemen</t>
  </si>
  <si>
    <t>S Cieler, U Konigorski, S Lüke, H Winner</t>
  </si>
  <si>
    <t>https://patents.google.com/patent/US10063306B2/en</t>
  </si>
  <si>
    <t>US Patent App. 10/063,306</t>
  </si>
  <si>
    <t>Method and systems using quasi-synchronous distributed CDD systems</t>
  </si>
  <si>
    <t>KJ Kim, P Orlik</t>
  </si>
  <si>
    <t>https://scholar.google.com/scholar?cites=1743782016122530085&amp;as_sdt=2005&amp;sciodt=0,5&amp;hl=en</t>
  </si>
  <si>
    <t>https://patents.google.com/patent/US6450104B1/en</t>
  </si>
  <si>
    <t>Modular observation crawler and sensing instrument and method for operating same</t>
  </si>
  <si>
    <t>E Grant, JF Muth, JS Cottle, BE Dessent…</t>
  </si>
  <si>
    <t>https://www.researchgate.net/profile/Stefan_Alexander_Schneider/publication/309761157_PresentationMasterCourseADAS-JP/links/5821d07f08ae5385869fe51c.pdf</t>
  </si>
  <si>
    <t>ADAS (先進運転支援システム) 研究向け修士課程</t>
  </si>
  <si>
    <t>S Schneider</t>
  </si>
  <si>
    <t>https://patents.google.com/patent/US20190017299A1/en</t>
  </si>
  <si>
    <t>Vehicle door locking systems and control logic for passenger door assemblies</t>
  </si>
  <si>
    <t>P CAPALAU, MD Alarcon, JL Konchan…</t>
  </si>
  <si>
    <t>https://patents.google.com/patent/US20180115359A1/en</t>
  </si>
  <si>
    <t>US Patent App. 15/332,008</t>
  </si>
  <si>
    <t>Method and Systems using Quasi-Synchronous Distributed CDD Systems</t>
  </si>
  <si>
    <t>https://patents.google.com/patent/US20060293799A1/en</t>
  </si>
  <si>
    <t>Method for real-time assessment of driver workload by a navigation or telematics device</t>
  </si>
  <si>
    <t>R Powers, C Massoll, D Bojanowski…</t>
  </si>
  <si>
    <t>https://www.doria.fi/bitstream/handle/10024/158492/ITS%20Terminology%202018_978-952-317-567-9.pdf?sequence=1</t>
  </si>
  <si>
    <t>doria.fi</t>
  </si>
  <si>
    <t>ITS Terminology: Terms &amp; Definitions</t>
  </si>
  <si>
    <t>S Vegvesen</t>
  </si>
  <si>
    <t>https://scholar.google.com/scholar?cites=12620088288430069101&amp;as_sdt=2005&amp;sciodt=0,5&amp;hl=en</t>
  </si>
  <si>
    <t>https://rosap.ntl.bts.gov/view/dot/3010/dot_3010_DS1.pdf?</t>
  </si>
  <si>
    <t>ITS world Congress in Sydney</t>
  </si>
  <si>
    <t>UK Perspective on Cost-Benefit Assessment of Intelligent Transport Systems</t>
  </si>
  <si>
    <t>A Stevens</t>
  </si>
  <si>
    <t>http://www.freepatentsonline.com/10063306.html</t>
  </si>
  <si>
    <t>https://bibliographie.uni-tuebingen.de/xmlui/bitstream/handle/10900/85581/2018-12-18_SReiter_Dissertation.pdf?sequence=1&amp;isAllowed=y</t>
  </si>
  <si>
    <t>bibliographie.uni-tuebingen.de</t>
  </si>
  <si>
    <t>Zuverlässigkeitsbewertung von vernetzten eingebetteten Systemen mittels Fehlereffektsimulation</t>
  </si>
  <si>
    <t>DIS Reiter</t>
  </si>
  <si>
    <t>https://idp.springer.com/authorize/casa?redirect_uri=https://link.springer.com/article/10.1007/s35658-017-0068-4&amp;casa_token=XKUS41Z-nh4AAAAA:yxQwic6DFgnHvW4rK_ku4XOGu52rU5fheI_bHviLBFtBZwac2szTzz7kiLfuJ33aAomcrd8koATC2TQzxQ</t>
  </si>
  <si>
    <t>ATZelektronik</t>
  </si>
  <si>
    <t>Methoden und Wechselwirkung Kognitive Übernahmefähigkeit nach einer pilotierten Fahrt</t>
  </si>
  <si>
    <t>I Othersen, I Petermann-Stock, N Schoemig, T Fuest</t>
  </si>
  <si>
    <t>https://patents.google.com/patent/US20180272991A1/en</t>
  </si>
  <si>
    <t>US Patent App. 15/755,369</t>
  </si>
  <si>
    <t>Electronic key system</t>
  </si>
  <si>
    <t>S Tayama</t>
  </si>
  <si>
    <t>https://www.jstage.jst.go.jp/article/jsmemag/121/1191/121_16/_article/-char/ja/</t>
  </si>
  <si>
    <t>日本機械学会誌</t>
  </si>
  <si>
    <t>SIP 自動走行システムの取り組み (&lt; 特集&gt; 実用化迫る自動運転 産官学の視点から)</t>
  </si>
  <si>
    <t>葛巻清吾</t>
  </si>
  <si>
    <t>https://patents.google.com/patent/US20180129202A1/en</t>
  </si>
  <si>
    <t>US Patent App. 15/346,000</t>
  </si>
  <si>
    <t>System and method of depth sensor activation</t>
  </si>
  <si>
    <t>F Guo, Y Qi, N Bi, B Jiang, C Chang</t>
  </si>
  <si>
    <t>http://www.terrapub.co.jp/e-library/kobe-u_memoirs/pdf/2017/2017005.pdf</t>
  </si>
  <si>
    <t>terrapub.co.jp</t>
  </si>
  <si>
    <t>神戸大学大学院工学研究科・システム情報学研究科紀要</t>
  </si>
  <si>
    <t>自動/手動運転の切り替わり時におけるオプティックフローに影響されるドライバの操舵特性の解析</t>
  </si>
  <si>
    <t>岡藤勇希</t>
  </si>
  <si>
    <t>https://dl.gi.de/handle/20.500.12116/295</t>
  </si>
  <si>
    <t>Mensch und Computer 2016 …</t>
  </si>
  <si>
    <t>Workshop Automotive HMI</t>
  </si>
  <si>
    <t>A Riener, S Geisler, A Laack, B Pfleging</t>
  </si>
  <si>
    <t>https://www.jstage.jst.go.jp/article/seisankenkyu/70/2/70_53/_article/-char/ja/</t>
  </si>
  <si>
    <t>自動運転の社会実装に向けた新たな展開</t>
  </si>
  <si>
    <t>杉町敏之, 林世彬, 貝塚勉, 河野賢司, 須田義大…</t>
  </si>
  <si>
    <t>https://www.jstage.jst.go.jp/article/jsaeronbun/49/2/49_20184199/_article/-char/ja/</t>
  </si>
  <si>
    <t>高度自動運転における権限委譲方法の基礎的検討 (第 4 報)</t>
  </si>
  <si>
    <t>https://patents.google.com/patent/US20160023664A1/en</t>
  </si>
  <si>
    <t>US Patent App. 14/875,017</t>
  </si>
  <si>
    <t>https://patents.google.com/patent/US9440604B2/en</t>
  </si>
  <si>
    <t>US Patent 9,440,604</t>
  </si>
  <si>
    <t>Time and day sensitive learning interface</t>
  </si>
  <si>
    <t>https://patents.google.com/patent/US9487218B2/en</t>
  </si>
  <si>
    <t>US Patent 9,487,218</t>
  </si>
  <si>
    <t>Event sensitive learning interface</t>
  </si>
  <si>
    <t>https://patents.google.com/patent/US20150353097A1/en</t>
  </si>
  <si>
    <t>US Patent App. 14/299,718</t>
  </si>
  <si>
    <t>Time and Day Sensitive Learning Interface</t>
  </si>
  <si>
    <t>http://www.haveit-eu.org/lh2uploads/itemscontent/24/haveit_212154_d21.4_public.pdf</t>
  </si>
  <si>
    <t>Project Managers</t>
  </si>
  <si>
    <t>A Hoess, H Zeng, R Hoeger</t>
  </si>
  <si>
    <t>https://patents.google.com/patent/US9428126B2/en</t>
  </si>
  <si>
    <t>US Patent 9,428,126</t>
  </si>
  <si>
    <t>Time sensitive learning interface</t>
  </si>
  <si>
    <t>https://scholar.google.com/scholar?cites=13763555069226018729&amp;as_sdt=2005&amp;sciodt=0,5&amp;hl=en</t>
  </si>
  <si>
    <t>https://books.google.com/books?hl=en&amp;lr=&amp;id=d7SpNUTc2KMC&amp;oi=fnd&amp;pg=IA3&amp;dq=%22human+machine+interface%22+(%22automated+driving%22+OR+%22automated+drivings%22)+-pedestrian+-wheelchair+-military+-business&amp;ots=8ynF11NrP6&amp;sig=KB5mf3AN0hbACpL86qDOZ_1opOM</t>
  </si>
  <si>
    <t>Generic intelligent driver support</t>
  </si>
  <si>
    <t>JA Michon</t>
  </si>
  <si>
    <t>http://www.academia.edu/download/42942031/Driver_Distraction_During_Vehicle_Automa20160222-15804-bci1dv.pdf</t>
  </si>
  <si>
    <t>HOW DOES DRIVER ENGAGEMENT AFFECT RESUMPTION OF CONTROL?</t>
  </si>
  <si>
    <t>DDDV AUTOMATION</t>
  </si>
  <si>
    <t>http://indexsmart.mirasmart.com/25esv/PDFfiles/25ESV-000386.pdf</t>
  </si>
  <si>
    <t>Advanced Driver Assistance Systems for Motorcycles: Concept of a Lane Change Assist</t>
  </si>
  <si>
    <t>M Kirjanov, P Grzyb, J Hoffmann…</t>
  </si>
  <si>
    <t>https://www.jstage.jst.go.jp/article/jcmsi/10/3/10_177/_article/-char/ja/</t>
  </si>
  <si>
    <t>SICE Journal of Control …</t>
  </si>
  <si>
    <t>Vibrotactile Stimulation to Change Velocity Perception in Automobiles</t>
  </si>
  <si>
    <t>M Tachiiri, Y Tanaka, A Sano</t>
  </si>
  <si>
    <t>https://patents.google.com/patent/US20150353038A1/en</t>
  </si>
  <si>
    <t>US Patent App. 14/299,191</t>
  </si>
  <si>
    <t>Time Sensitive Learning Interface</t>
  </si>
  <si>
    <t>https://scholar.google.com/scholar?cites=2951958720166507002&amp;as_sdt=2005&amp;sciodt=0,5&amp;hl=en</t>
  </si>
  <si>
    <t>https://patents.google.com/patent/US9193314B1/en</t>
  </si>
  <si>
    <t>US Patent 9,193,314</t>
  </si>
  <si>
    <t>https://scholar.google.com/scholar?cites=564130625101470372&amp;as_sdt=2005&amp;sciodt=0,5&amp;hl=en</t>
  </si>
  <si>
    <t>http://www.jates.or.jp/dcms_media/other/180221_%E7%A7%91%E5%AD%A6%E6%8A%80%E8%A1%93%E6%8A%80%E8%A1%93%E3%81%A8%E7%B5%8C%E6%B8%88%E3%81%AE%E4%BC%9A_%E8%91%9B%E5%B7%BBPD%E3%83%97%E3%83%AC%E3%82%BC%E3%83%B3%E8%B3%87%E6%96%99.pdf</t>
  </si>
  <si>
    <t>jates.or.jp</t>
  </si>
  <si>
    <t>ITU ジャーナル</t>
  </si>
  <si>
    <t>SIP 自動走行システム</t>
  </si>
  <si>
    <t>https://scholar.google.com/scholar?cites=1370996372043983636&amp;as_sdt=2005&amp;sciodt=0,5&amp;hl=en</t>
  </si>
  <si>
    <t>https://www.jstage.jst.go.jp/article/jsaeronbun/48/4/48_20174558/_article/-char/ja/</t>
  </si>
  <si>
    <t>高度自動運転における権限委譲方法の基礎的検討 (第 3 報)</t>
  </si>
  <si>
    <t>https://scholar.google.com/scholar?cites=5705933142814230958&amp;as_sdt=2005&amp;sciodt=0,5&amp;hl=en</t>
  </si>
  <si>
    <t>https://dl.acm.org/citation.cfm?id=3005461</t>
  </si>
  <si>
    <t>You do not have to touch to select: A study on predictive in-car touchscreen with mid-air selection</t>
  </si>
  <si>
    <t>BI Ahmad, PM Langdon, SJ Godsill, R Donkor…</t>
  </si>
  <si>
    <t>http://acrs.org.au/files/papers/arsc/2015/TylerP%20073%20The%20Future%20of%20road%20safety%20in%20a%20technological%20world.pdf</t>
  </si>
  <si>
    <t>acrs.org.au</t>
  </si>
  <si>
    <t>Australasian Road Safety Conference, 1st, 2015 …</t>
  </si>
  <si>
    <t>The Future of Road Safety in a Technological World–How will technology impact the practice of Road Safety?</t>
  </si>
  <si>
    <t>P Tylera, G Geersb</t>
  </si>
  <si>
    <t>https://scholar.google.com/scholar?cites=4917078451417432415&amp;as_sdt=2005&amp;sciodt=0,5&amp;hl=en</t>
  </si>
  <si>
    <t>https://ieeexplore.ieee.org/abstract/document/7995974/</t>
  </si>
  <si>
    <t>Hazard analysis and risk assessment for an automated unmanned protective vehicle</t>
  </si>
  <si>
    <t>https://scholar.google.com/scholar?cites=5122675937491456290&amp;as_sdt=2005&amp;sciodt=0,5&amp;hl=en</t>
  </si>
  <si>
    <t>https://patents.google.com/patent/US9440603B2/en</t>
  </si>
  <si>
    <t>US Patent 9,440,603</t>
  </si>
  <si>
    <t>Location sensitive learning interface</t>
  </si>
  <si>
    <t>https://scholar.google.com/scholar?cites=2362688392120345349&amp;as_sdt=2005&amp;sciodt=0,5&amp;hl=en</t>
  </si>
  <si>
    <t>https://idp.springer.com/authorize/casa?redirect_uri=https://link.springer.com/article/10.1007/BF03373945&amp;casa_token=GIDWLQyupKIAAAAA:CjmuQNchQOVNRKF_yymigP7TJt62N5vu4-B74mBJFZc3vgIhkKgfJOnnps2_aEf3T6KqLz8Gu22QG7uulQ</t>
  </si>
  <si>
    <t>Drivers' reliance on lane-keeping assistance systems as a function of the level of assistance</t>
  </si>
  <si>
    <t>A Popken, J Krems, L Nilsson</t>
  </si>
  <si>
    <t>https://ci.nii.ac.jp/naid/40021586112/</t>
  </si>
  <si>
    <t>電子情報通信学会技術 …</t>
  </si>
  <si>
    <t>力覚フィードバックを用いた協調型運転システムにおける操作者の制御感覚についての基礎的評価 (ITS)</t>
  </si>
  <si>
    <t>倉持拓明, 内海章, 池田徹志, 加藤弓子…</t>
  </si>
  <si>
    <t>https://scholar.google.com/scholar?cites=5871824489726022990&amp;as_sdt=2005&amp;sciodt=0,5&amp;hl=en</t>
  </si>
  <si>
    <t>https://www-esv.nhtsa.dot.gov/Proceedings/25/25ESV-000225.pdf</t>
  </si>
  <si>
    <t>Development of requirements for automatically commanded steering functions</t>
  </si>
  <si>
    <t>J Gail, O Bartels, A Hellmann…</t>
  </si>
  <si>
    <t>https://scholar.google.com/scholar?cites=7302489405949373672&amp;as_sdt=2005&amp;sciodt=0,5&amp;hl=en</t>
  </si>
  <si>
    <t>https://idp.springer.com/authorize/casa?redirect_uri=https://link.springer.com/article/10.1007/s12205-011-1190-0&amp;casa_token=xO0vUfM-1OQAAAAA:oB_ZK4o0zCRfzpSB5MTJCIMvo0athxsT99ij7BBPZYsCBNqEKY31uL0hGSi-RZmEaTq1a8Q07rz4DgH-8A</t>
  </si>
  <si>
    <t>KSCE Journal of Civil Engineering</t>
  </si>
  <si>
    <t>Numerical simulation and analysis procedure for model-based digital driving dependability in intelligent transport system</t>
  </si>
  <si>
    <t>W Wang, H Guo, H Bubb, K Ikeuchi</t>
  </si>
  <si>
    <t>US Patent App. 15/285,741</t>
  </si>
  <si>
    <t>https://www.jstage.jst.go.jp/article/jsaeronbun/49/3/49_20184286/_article/-char/ja/</t>
  </si>
  <si>
    <t>交通環境に対応した視覚刺激が運転意識の維持に与える影響</t>
  </si>
  <si>
    <t>榎本恵, 関根道昭, 森田和元, 木村賢治</t>
  </si>
  <si>
    <t>http://www.dbpia.co.kr/Journal/ArticleDetail/NODE00540196</t>
  </si>
  <si>
    <t>한국자동차공학회 Symposium</t>
  </si>
  <si>
    <t>자동주행시스템이 운전자 부하에 미치는 영향에 관한 연구</t>
  </si>
  <si>
    <t>차두원, 박범</t>
  </si>
  <si>
    <t>… Aspekte beim hochautomatisierten Fahren: Schlussbericht zum Forschungsprojekt FE 82.0628/2015 Driver-related aspects in highly automated driving</t>
  </si>
  <si>
    <t>A Feldhütter, T Hecht, K Bengler</t>
  </si>
  <si>
    <t>https://ci.nii.ac.jp/naid/40020589000/</t>
  </si>
  <si>
    <t>電子情報通信学会技術研究報告= IEICE technical …</t>
  </si>
  <si>
    <t>招待講演 自動運転車両におけるドライバの役割と運転支援技術に関する国際ガイドライン (安全性)</t>
  </si>
  <si>
    <t>関根道昭, 平松金雄</t>
  </si>
  <si>
    <t>https://ci.nii.ac.jp/naid/40021212037/</t>
  </si>
  <si>
    <t>HMI Concept for an Intuitive Automated Driving (特集 コネクティッドカーを取り巻くキー技術)--(自動車業界のキー技術)</t>
  </si>
  <si>
    <t>J Kotani, HC Le</t>
  </si>
  <si>
    <t>https://scholar.google.com/scholar?cites=16281740952641002397&amp;as_sdt=2005&amp;sciodt=0,5&amp;hl=en</t>
  </si>
  <si>
    <t>https://link.springer.com/chapter/10.1007/978-3-658-13255-2_81</t>
  </si>
  <si>
    <t>16. Internationales Stuttgarter Symposium</t>
  </si>
  <si>
    <t>48 volt technology–More than a mild hybrid</t>
  </si>
  <si>
    <t>B Mahr</t>
  </si>
  <si>
    <t>http://www.freepatentsonline.com/10030978.html</t>
  </si>
  <si>
    <t>https://scholar.google.com/scholar?cites=7272251982162327172&amp;as_sdt=2005&amp;sciodt=0,5&amp;hl=en</t>
  </si>
  <si>
    <t>https://trid.trb.org/view/1362719</t>
  </si>
  <si>
    <t>VDI-Berichte</t>
  </si>
  <si>
    <t>Die Evolution der Mensch-Maschine-Schnittstelle in Richtung automatisiertes Fahren. Das HMI als Vertrauen bildende Massnahme fuer den Fahrer</t>
  </si>
  <si>
    <t>E Spoelder, H Abel</t>
  </si>
  <si>
    <t>https://scholar.google.com/scholar?cites=13735337764928511975&amp;as_sdt=2005&amp;sciodt=0,5&amp;hl=en</t>
  </si>
  <si>
    <t>https://www.hindawi.com/journals/js/2018/7140610/abs/</t>
  </si>
  <si>
    <t>Journal of Sensors</t>
  </si>
  <si>
    <t>Study on Vibration Characteristics and Human Riding Comfort of a Special Equipment Cab</t>
  </si>
  <si>
    <t>W Ren, B Peng, J Shen, Y Li, Y Yu</t>
  </si>
  <si>
    <t>https://www.researchgate.net/profile/Rene_Schoenrock/publication/319059109_Smart_Traffic_Cone-Dynamic_detection_and_localization_of_traffic_disruptions/links/598d76e70f7e9b07d229863a/Smart-Traffic-Cone-Dynamic-detection-and-localization-of-traffic-disruptions.pdf</t>
  </si>
  <si>
    <t>Smart Traffic Cone-Dynamic detection and localization of traffic disruptions</t>
  </si>
  <si>
    <t>RSF Wolf, T Russ</t>
  </si>
  <si>
    <t>https://scholar.google.com/scholar?cites=6318899476959093994&amp;as_sdt=2005&amp;sciodt=0,5&amp;hl=en</t>
  </si>
  <si>
    <t>http://eprints.whiterose.ac.uk/91858/</t>
  </si>
  <si>
    <t>… Conference on Driver …</t>
  </si>
  <si>
    <t>Driver inattention during vehicle automation: How does driver engagement affect resumption of control?</t>
  </si>
  <si>
    <t>T Louw, G Kountouriotis, O Carsten…</t>
  </si>
  <si>
    <t>https://ieeexplore.ieee.org/abstract/document/1647817/</t>
  </si>
  <si>
    <t>… Conference on Data …</t>
  </si>
  <si>
    <t>Visual assistant system" HIR" for Safe Driving at an Intersection-Interlligent Intersection</t>
  </si>
  <si>
    <t>M Koyamaishi, Y Suzuki, M Wada…</t>
  </si>
  <si>
    <t>https://scholar.google.com/scholar?cites=425182920280941950&amp;as_sdt=2005&amp;sciodt=0,5&amp;hl=en</t>
  </si>
  <si>
    <t>https://www.jstage.jst.go.jp/article/jsaeronbun/47/4/47_20164429/_article/-char/ja/</t>
  </si>
  <si>
    <t>自動運転状況下におけるドライバへの情報伝達方法</t>
  </si>
  <si>
    <t>大谷亮, 江上嘉典, 佐藤健治, 三井一志…</t>
  </si>
  <si>
    <t>https://scholar.google.com/scholar?cites=13836602510788054156&amp;as_sdt=2005&amp;sciodt=0,5&amp;hl=en</t>
  </si>
  <si>
    <t>https://file.scirp.org/pdf/JTTs_2016121214492661.pdf</t>
  </si>
  <si>
    <t>file.scirp.org</t>
  </si>
  <si>
    <t>Testing new solutions for eco-driving: haptic gas pedals in electric vehicles</t>
  </si>
  <si>
    <t>JR Perelló, A Gomila, EM García-Quinteiro…</t>
  </si>
  <si>
    <t>https://patents.google.com/patent/US20150150488A1/en</t>
  </si>
  <si>
    <t>Stress evaluation apparatus</t>
  </si>
  <si>
    <t>T Ishikawa, K Kotani, S Suzuki, A Takafumi…</t>
  </si>
  <si>
    <t>https://www.researchgate.net/profile/Robert_Weidner/publication/311669596_Technische_Unterstutzungssysteme_die_die_Menschen_wirklich_wollen_Band_zur_zweiten_transdisziplinaren_Konferenz_2016/links/5853896e08ae0c0f322284e1/Technische-Unterstuetzungssysteme-die-die-Menschen-wirklich-wollen-Band-zur-zweiten-transdisziplinaeren-Konferenz-2016.pdf#page=339</t>
  </si>
  <si>
    <t>… , die die Menschen wirklich …</t>
  </si>
  <si>
    <t>Human Perception of Velocity and Lateral Deviation in Haptic Human-Robot Collaboration</t>
  </si>
  <si>
    <t>J Schmidtler, L Petersen, K Bengler</t>
  </si>
  <si>
    <t>https://scholar.google.com/scholar?cites=6047391386048050319&amp;as_sdt=2005&amp;sciodt=0,5&amp;hl=en</t>
  </si>
  <si>
    <t>http://www.freepatentsonline.com/10198000.html</t>
  </si>
  <si>
    <t>Y Mimura, K Okimoto…</t>
  </si>
  <si>
    <t>https://scholar.google.com/scholar?cites=9445952314429607903&amp;as_sdt=2005&amp;sciodt=0,5&amp;hl=en</t>
  </si>
  <si>
    <t>https://ieeexplore.ieee.org/abstract/document/8317744/</t>
  </si>
  <si>
    <t>Energy and mobility benefits from connected ecodriving for electric vehicles</t>
  </si>
  <si>
    <t>https://scholar.google.com/scholar?cites=7758675375405656162&amp;as_sdt=2005&amp;sciodt=0,5&amp;hl=en</t>
  </si>
  <si>
    <t>https://ieeexplore.ieee.org/abstract/document/4694250/</t>
  </si>
  <si>
    <t>… Conference on Control …</t>
  </si>
  <si>
    <t>Study on forward collision warning system adapted to driver characteristics and road environment</t>
  </si>
  <si>
    <t>M Nakaoka, P Raksincharoensak…</t>
  </si>
  <si>
    <t>https://scholar.google.com/scholar?cites=7769799925664996785&amp;as_sdt=2005&amp;sciodt=0,5&amp;hl=en</t>
  </si>
  <si>
    <t>https://link.springer.com/chapter/10.1007/978-3-319-60934-8_10</t>
  </si>
  <si>
    <t>Energy impact of connected eco-driving on electric vehicles</t>
  </si>
  <si>
    <t>X Qi, MJ Barth, G Wu, K Boriboonsomsin…</t>
  </si>
  <si>
    <t>https://link.springer.com/chapter/10.1007/978-3-642-33838-0_7</t>
  </si>
  <si>
    <t>Cross-Linking Driver Assistance Systems Via Centralized Scene Interpretation Using The Example Of Directional Roadway Detection</t>
  </si>
  <si>
    <t>M Hörwick, L Schwarz, S Holder, M Buchner…</t>
  </si>
  <si>
    <t>https://ascelibrary.org/doi/abs/10.1061/JHTRCQ.0000277?casa_token=mDiT4sD6YCQAAAAA:XzQrf9G60pOlf-TpIFz0brMd0VjOZpxTG8c8YM21PS5jOM7MNHssvzrWDaVItqftmL6ij2LGO1U</t>
  </si>
  <si>
    <t>Journal of Highway and …</t>
  </si>
  <si>
    <t>Design and Realization of Technical Demonstration System for Intelligent Highway System</t>
  </si>
  <si>
    <t>B Li, X Mei, T Wu, Q Liu, J Liu, X Song</t>
  </si>
  <si>
    <t>https://scholar.google.com/scholar?cites=1741005175368136472&amp;as_sdt=2005&amp;sciodt=0,5&amp;hl=en</t>
  </si>
  <si>
    <t>http://www.hitachi.com/rev/pdf/2000/r2000_03_104.pdf</t>
  </si>
  <si>
    <t>Semiconductor Products for ITS Applications</t>
  </si>
  <si>
    <t>M Kaneyasu, D Eng, H Kondoh, N Hataoka…</t>
  </si>
  <si>
    <t>https://scholar.google.com/scholar?cites=5997787819830145936&amp;as_sdt=2005&amp;sciodt=0,5&amp;hl=en</t>
  </si>
  <si>
    <t>https://link.springer.com/chapter/10.1007/978-3-642-21799-9_56</t>
  </si>
  <si>
    <t>International Conference on Digital …</t>
  </si>
  <si>
    <t>Automation Effects on Driver's Behaviour when integrating a PADAS and a Distraction Classifier</t>
  </si>
  <si>
    <t>F Tango, L Minin, R Aras, O Pietquin</t>
  </si>
  <si>
    <t>https://patents.google.com/patent/US20150353037A1/en</t>
  </si>
  <si>
    <t>US Patent App. 14/298,998</t>
  </si>
  <si>
    <t>Location Sensitive Learning Interface</t>
  </si>
  <si>
    <t>https://link.springer.com/content/pdf/10.1007/978-3-319-09840-1_5-1.pdf</t>
  </si>
  <si>
    <t>Behavioral Aspects of Driver Assistance Systems</t>
  </si>
  <si>
    <t>G Weller, B Schlag</t>
  </si>
  <si>
    <t>https://patents.google.com/patent/US20170174163A1/en</t>
  </si>
  <si>
    <t>Occupant protection method and occupant protection device of a vehicle</t>
  </si>
  <si>
    <t>A Korthauer, A Ruehle, A Koehler…</t>
  </si>
  <si>
    <t>https://pdfs.semanticscholar.org/299e/3950f70f5c7b2e5c827599b0b834713a4f10.pdf</t>
  </si>
  <si>
    <t>Staying in lane on highways with EB robinos</t>
  </si>
  <si>
    <t>http://www.freepatentsonline.com/10189496.html</t>
  </si>
  <si>
    <t>US Patent App. 15/243,087</t>
  </si>
  <si>
    <t>Steering assembly having a telescope drive lock assembly</t>
  </si>
  <si>
    <t>TM King, TM Finney, EA Cana</t>
  </si>
  <si>
    <t>https://idp.springer.com/authorize/casa?redirect_uri=https://link.springer.com/article/10.1365/s38311-011-0079-3&amp;casa_token=gnw52CkzMu8AAAAA:C5LmFQC4NODxUYF88bfM5hIf9zB-7Y8mmJyCKjiwg7OOsvAXE1oY5QYEXDNW4A2GsDljpwO0y4UCOyKCJA</t>
  </si>
  <si>
    <t>https://scholar.google.com/scholar?cites=13505931390708241811&amp;as_sdt=2005&amp;sciodt=0,5&amp;hl=en</t>
  </si>
  <si>
    <t>UR: BAN Human Factors …</t>
  </si>
  <si>
    <t>https://scholar.google.com/scholar?cites=4964693189508447544&amp;as_sdt=2005&amp;sciodt=0,5&amp;hl=en</t>
  </si>
  <si>
    <t>https://www.sciencedirect.com/science/article/pii/S1369847816000188</t>
  </si>
  <si>
    <t>Secondary task engagement and vehicle automation–Comparing the effects of different automation levels in an on-road experiment</t>
  </si>
  <si>
    <t>https://patents.google.com/patent/US20120245817A1/en</t>
  </si>
  <si>
    <t>US Patent App. 13/427,808</t>
  </si>
  <si>
    <t>http://dspace.emu.ee/xmlui/handle/10492/4018</t>
  </si>
  <si>
    <t>dspace.emu.ee</t>
  </si>
  <si>
    <t>Modelling of operator's focusing scheme along working hours: Windrowing and cultivating operations</t>
  </si>
  <si>
    <t>I Szabó, M Hushki, A Lágymányosi, L Kátai, Z Bártfai</t>
  </si>
  <si>
    <t>http://indexsmart.mirasmart.com/25esv/PDFfiles/25ESV-000263.pdf</t>
  </si>
  <si>
    <t>MIXED-FUNCTION AUTOMATION IN NATURALISTIC SETTINGS</t>
  </si>
  <si>
    <t>B Myra, R Sheldon, F Vikki, A Jon, T Tammy, R Paul</t>
  </si>
  <si>
    <t>https://scholar.google.com/scholar?cites=8854608545600238378&amp;as_sdt=2005&amp;sciodt=0,5&amp;hl=en</t>
  </si>
  <si>
    <t>https://dspace.lib.cranfield.ac.uk/handle/1826/11967</t>
  </si>
  <si>
    <t>Cyber-physical system based optimization framework for intelligent powertrain control</t>
  </si>
  <si>
    <t>C Lv, H Wang, B Zhao, D Cao, W Huaji, J Zhang, Y Li…</t>
  </si>
  <si>
    <t>https://idp.springer.com/authorize/casa?redirect_uri=https://link.springer.com/article/10.1007/s38311-018-0154-0&amp;casa_token=ScusYn4Did0AAAAA:LqFo0jB_SOxv09V3J8DRjWo-j0Zf8oAXEgZ_dnGDdMM2MV4SgyQEYv5CFYCceNH761wcSHE49MVyoQiqfw</t>
  </si>
  <si>
    <t>https://scholar.google.com/scholar?cites=751222925354366021&amp;as_sdt=2005&amp;sciodt=0,5&amp;hl=en</t>
  </si>
  <si>
    <t>http://www.fzd.tu-darmstadt.de/media/fachgebiet_fzd/publikationen_3/2014_11/2014_Korzenietz_ASME.pdf</t>
  </si>
  <si>
    <t>ASME 2014 International …</t>
  </si>
  <si>
    <t>A Generic System Architecture for Energetic Optimization of Vehicles by Using Driver Assistance Systems</t>
  </si>
  <si>
    <t>P Korzenietz, M Kluin, H Winner</t>
  </si>
  <si>
    <t>https://books.google.com/books?hl=en&amp;lr=&amp;id=yCBqDwAAQBAJ&amp;oi=fnd&amp;pg=PA75&amp;dq=%22human+machine+interface%22+(%22automated+driving%22+OR+%22automated+drivings%22)+-pedestrian+-wheelchair+-military+-business&amp;ots=8wArUQyTHn&amp;sig=OnsE5mlVTCAkNaGcf7iacxzBWX4</t>
  </si>
  <si>
    <t>https://books.google.com/books?hl=en&amp;lr=&amp;id=HdtCDwAAQBAJ&amp;oi=fnd&amp;pg=PA255&amp;dq=%22human+machine+interface%22+(%22automated+driving%22+OR+%22automated+drivings%22)+-pedestrian+-wheelchair+-military+-business&amp;ots=jWLQ5PtvPS&amp;sig=PpNOeEsdlnviqmdYC4Y_eRQoGKw</t>
  </si>
  <si>
    <t>https://books.google.com/books?hl=en&amp;lr=&amp;id=lmBwDwAAQBAJ&amp;oi=fnd&amp;pg=PR8&amp;dq=%22human+machine+interface%22+(%22automated+driving%22+OR+%22automated+drivings%22)+-pedestrian+-wheelchair+-military+-business&amp;ots=cQ_VlpLQaT&amp;sig=abSqsO1R_ROXu0iEgVxHCaa0kfM</t>
  </si>
  <si>
    <t>https://scholar.google.com/scholar?cites=5608553163269791172&amp;as_sdt=2005&amp;sciodt=0,5&amp;hl=en</t>
  </si>
  <si>
    <t>https://www.sciencedirect.com/science/article/pii/S0001457517303962</t>
  </si>
  <si>
    <t>2.86</t>
  </si>
  <si>
    <t>https://scholar.google.com/scholar?cites=17866754718839388752&amp;as_sdt=2005&amp;sciodt=0,5&amp;hl=en</t>
  </si>
  <si>
    <t>https://ieeexplore.ieee.org/abstract/document/6204942/</t>
  </si>
  <si>
    <t>Proceedings of 2012 9th …</t>
  </si>
  <si>
    <t>Energy saving and safe driving assistance system for light vehicles: Experimentation and analysis</t>
  </si>
  <si>
    <t>L Nouveliere, S Mammar, HT Luu</t>
  </si>
  <si>
    <t>https://idp.springer.com/authorize/casa?redirect_uri=https://link.springer.com/article/10.1007/s38311-018-0210-9&amp;casa_token=UF1XqXHjZgcAAAAA:d5wv1DjoTRu50BxHADVB5lloc6BGq86HpRIlYHC0J4oJgUNKefUuq5hZJRUiOwFzBl2I9_gL7bYH7a2Ogg</t>
  </si>
  <si>
    <t>Driving Experience Versus Mental Stress at Assisted Lateral Guidance</t>
  </si>
  <si>
    <t>B Schick, C Seidler, S Aydogdu, YJ Kuo</t>
  </si>
  <si>
    <t>https://link.springer.com/content/pdf/10.1007/s38314-017-0030-5.pdf</t>
  </si>
  <si>
    <t>Compact AR-HUD Solution with Optical Waveguide</t>
  </si>
  <si>
    <t>P Richter, A Bürger, J Waldern, TA Kern</t>
  </si>
  <si>
    <t>https://idp.springer.com/authorize/casa?redirect_uri=https://link.springer.com/content/pdf/10.1007/s38311-018-0022-y.pdf&amp;casa_token=Yh4l0Xnp-hYAAAAA:LQmsNjkhqLbPBxTNO7b7j4YKVE1F6TKXq4L6tiwcB564X4HJz-9i94S8RFR1M7ffA21gV0b9GTd37HOVFw</t>
  </si>
  <si>
    <t>https://onlinelibrary.wiley.com/doi/abs/10.1002/sdtp.12382</t>
  </si>
  <si>
    <t>55‐2: Invited Paper: Volume Optimized and Mirror‐less Holographic Waveguide Augmented Reality Head‐up Display</t>
  </si>
  <si>
    <t>P Richter, W von Spiegel…</t>
  </si>
  <si>
    <t>https://books.google.com/books?hl=en&amp;lr=&amp;id=8hINDgAAQBAJ&amp;oi=fnd&amp;pg=PA275&amp;dq=%22human+machine+interface%22+(%22automated+driving%22+OR+%22automated+drivings%22)+-pedestrian+-wheelchair+-military+-business&amp;ots=wt0lPGZD4L&amp;sig=K5rsV1v4jjONHC8n1crAXziVUBk</t>
  </si>
  <si>
    <t>Vilniaus Gedimino technikos …</t>
  </si>
  <si>
    <t>… inžinerija ir geodezija, 2017 m. kovo …</t>
  </si>
  <si>
    <t>Driver assist systems: adaptive cruise control</t>
  </si>
  <si>
    <t>P Toman</t>
  </si>
  <si>
    <t>https://journals.sagepub.com/doi/abs/10.1177/0018720818768199?casa_token=E-hAmtREnQQAAAAA:K3ENJpBOkZIWMxB2imYu2yOIgXd78jPy0ZFbF2iVzQiO0r3jiDm1qtEoleFeJeXrFRkvG0ZSpStz5Q</t>
  </si>
  <si>
    <t>https://link.springer.com/chapter/10.1007/978-3-319-79008-4_5</t>
  </si>
  <si>
    <t>Vehicle Dynamics of Modern Passenger …</t>
  </si>
  <si>
    <t>Advanced Chassis Control and Automated Driving</t>
  </si>
  <si>
    <t>M Nagai, P Raksincharoensak</t>
  </si>
  <si>
    <t>https://books.google.com/books?hl=en&amp;lr=&amp;id=aSINDgAAQBAJ&amp;oi=fnd&amp;pg=PA213&amp;dq=%22human+machine+interface%22+(%22automated+driving%22+OR+%22automated+drivings%22)+-pedestrian+-wheelchair+-military+-business&amp;ots=B1vLwZ0InN&amp;sig=GthJfmw3k7ZB5hfCfwBV7XDeJVw</t>
  </si>
  <si>
    <t>https://scholar.google.com/scholar?cites=13989888882210804421&amp;as_sdt=2005&amp;sciodt=0,5&amp;hl=en</t>
  </si>
  <si>
    <t>https://www.sciencedirect.com/science/article/pii/S235197891500846X</t>
  </si>
  <si>
    <t>Driver state monitoring systems–transferable knowledge manual driving to HAD</t>
  </si>
  <si>
    <t>J Gonçalves, K Bengler</t>
  </si>
  <si>
    <t>https://scholar.google.com/scholar?cites=10817236473741712247&amp;as_sdt=2005&amp;sciodt=0,5&amp;hl=en</t>
  </si>
  <si>
    <t>https://www.sciencedirect.com/science/article/pii/S0001457517302312</t>
  </si>
  <si>
    <t>Implications of advanced vehicle technologies for older drivers</t>
  </si>
  <si>
    <t>LJ Molnar, DW Eby</t>
  </si>
  <si>
    <t>https://scholar.google.com/scholar?cites=6125313490070448336&amp;as_sdt=2005&amp;sciodt=0,5&amp;hl=en</t>
  </si>
  <si>
    <t>https://link.springer.com/chapter/10.1007/978-3-658-21444-9_2</t>
  </si>
  <si>
    <t>Fahrerassistenzsysteme 2016</t>
  </si>
  <si>
    <t>How much automation do we really need?</t>
  </si>
  <si>
    <t>KH Glander, L van Rooij</t>
  </si>
  <si>
    <t>https://scholar.google.com/scholar?cites=10420752353882346543&amp;as_sdt=2005&amp;sciodt=0,5&amp;hl=en</t>
  </si>
  <si>
    <t>https://ieeexplore.ieee.org/abstract/document/8335221/</t>
  </si>
  <si>
    <t>AmE 2017-Automotive …</t>
  </si>
  <si>
    <t>The challenges of releasing cooperative and highly automated vehicles-A look beyond functional requirements</t>
  </si>
  <si>
    <t>S Hallerbach, U Eberle…</t>
  </si>
  <si>
    <t>https://idp.springer.com/authorize/casa?redirect_uri=https://link.springer.com/article/10.1007/s38311-017-0098-9&amp;casa_token=ICPqv4lz0nEAAAAA:puBNNnjGBc7E1j8qonY-W-r0hUXsbAxlD2_cWlnPAo-ldiOiceST-24AXX3Kti2N16uIWtuCu0RbuFqSEg</t>
  </si>
  <si>
    <t>https://scholar.google.com/scholar?cites=10137552674603919189&amp;as_sdt=2005&amp;sciodt=0,5&amp;hl=en</t>
  </si>
  <si>
    <t>https://ieeexplore.ieee.org/abstract/document/7909037/</t>
  </si>
  <si>
    <t>The effect of a haptic guidance steering system on fatigue-related driver behavior</t>
  </si>
  <si>
    <t>http://www.haveit-eu.org/LH2Uploads/ItemsContent/24/HAVEit_212154_D53.3_Public.pdf</t>
  </si>
  <si>
    <t>TBT VW, AB VW, A Hoess, H Zeng, R Hoeger</t>
  </si>
  <si>
    <t>https://link.springer.com/chapter/10.1007/978-3-319-66972-4_1</t>
  </si>
  <si>
    <t>Smart Sensor Technology as the Foundation of the IoT: Optical Microsystems Enable Interactive Laser Projection</t>
  </si>
  <si>
    <t>S Finkbeiner</t>
  </si>
  <si>
    <t>https://www.narcis.nl/publication/RecordID/oai:library.swov.nl:342431</t>
  </si>
  <si>
    <t>narcis.nl</t>
  </si>
  <si>
    <t>An empirical exploration of the impact of transition of control on situation awareness for potential hazards: an experiment about the hazard perception capabilities of …</t>
  </si>
  <si>
    <t>WP Vlakveld, L Hulleman</t>
  </si>
  <si>
    <t>https://www.mdpi.com/2414-4088/2/4/68</t>
  </si>
  <si>
    <t>Multimodal Technologies and …</t>
  </si>
  <si>
    <t>Takeover Requests in Highly Automated Truck Driving: How Do the Amount and Type of Additional Information Influence the Driver–Automation Interaction?</t>
  </si>
  <si>
    <t>N Richardson, L Flohr, B Michel</t>
  </si>
  <si>
    <t>https://link.springer.com/chapter/10.1007/978-3-642-15766-0_106</t>
  </si>
  <si>
    <t>Steering Control of an Automated Vehicle Using Touch Screen with Simulation Result</t>
  </si>
  <si>
    <t>AV Sakhare, VM Thakare, RV Dharaskar</t>
  </si>
  <si>
    <t>https://books.google.com/books?hl=en&amp;lr=&amp;id=6Ld9DwAAQBAJ&amp;oi=fnd&amp;pg=PA53&amp;dq=%22human+machine+interface%22+(%22automated+driving%22+OR+%22automated+drivings%22)+-pedestrian+-wheelchair+-military+-business&amp;ots=pp3eoyjwOS&amp;sig=Ib73jAboAmN5x4iqJf_Y_6Iqg5o</t>
  </si>
  <si>
    <t>http://www.dbpia.co.kr/Journal/ArticleDetail/NODE00910403</t>
  </si>
  <si>
    <t>Impact Analysis of Automated Highway System on the Driver's Workloads</t>
  </si>
  <si>
    <t>https://pdfs.semanticscholar.org/3a1c/55bd750b3005088e6dd925698630379158bc.pdf</t>
  </si>
  <si>
    <t>Human Factors–rok 2012, roč. 54 Číslo 5 (October 2012) Special Section: Human Factors and Automation in Vehicles</t>
  </si>
  <si>
    <t>https://idp.springer.com/authorize/casa?redirect_uri=https://link.springer.com/article/10.1365/s40112-015-1052-0&amp;casa_token=bxDhOoH7mhgAAAAA:tUHqqGY6MH7ZLbAzwWDIrwi7dhcH3I1m_czz5ZO7G6gGYssDzlv4tQKBs83y6Zy6p5HcDsmtxo0uRHfejw</t>
  </si>
  <si>
    <t>Agile Methods in Software Development for HMI, Graphics</t>
  </si>
  <si>
    <t>G Müller, G Quathamer, C Opel, M Lauder</t>
  </si>
  <si>
    <t>ATZelektronik …</t>
  </si>
  <si>
    <t>https://patents.google.com/patent/US20170174230A1/en</t>
  </si>
  <si>
    <t>https://idp.springer.com/authorize/casa?redirect_uri=https://link.springer.com/article/10.1365/s40112-015-0947-0&amp;casa_token=Bxgt8uM3HAUAAAAA:dQFd2OHVWq4cVxXEloHrnci5ohO7XahjRYrlRjLShC79YuB3M9y0-qgLs15MEhrN3uFMWNCe1QWyqKpAiQ</t>
  </si>
  <si>
    <t>http://www.humanist-vce.eu/fileadmin/contributeurs/humanist/TheHague2018/32-Hensch.pdf</t>
  </si>
  <si>
    <t>Effects of secondary Tasks and Display Position on Glance Behavior during partially automated Driving.</t>
  </si>
  <si>
    <t>A Hensch, BMW Hergeth, F Naujoks, JF Krems…</t>
  </si>
  <si>
    <t>https://dr.ntu.edu.sg/handle/10220/47102</t>
  </si>
  <si>
    <t>dr.ntu.edu.sg</t>
  </si>
  <si>
    <t>Shape memory actuated sliding mechanism for rapid switching between button-patterns for adapted human-machine interaction at different automatization levels in …</t>
  </si>
  <si>
    <t>M Sivaperuman Kalairaj, WM Huang</t>
  </si>
  <si>
    <t>https://www.matec-conferences.org/articles/matecconf/abs/2017/04/matecconf_aigev2017_01010/matecconf_aigev2017_01010.html</t>
  </si>
  <si>
    <t>MATEC Web of Conferences</t>
  </si>
  <si>
    <t>MS Kalairaj, WM Huang</t>
  </si>
  <si>
    <t>https://manihsieh.com/wp-content/uploads/2018/06/ICRA18_rt-dune_manawadu.pdf</t>
  </si>
  <si>
    <t>manihsieh.com</t>
  </si>
  <si>
    <t>https://link.springer.com/chapter/10.1007/978-3-319-94896-6_7</t>
  </si>
  <si>
    <t>Automated Vehicles …</t>
  </si>
  <si>
    <t>Training and Education: Human Factors Considerations for Automated Driving Systems</t>
  </si>
  <si>
    <t>AK Pradhan, J Sullivan, C Schwarz, F Feng…</t>
  </si>
  <si>
    <t>https://journals.sagepub.com/doi/abs/10.1177/0018720818824002?casa_token=M6jzsx5Ibi4AAAAA:-1GCzt95RczA-T2ukIDzy11pgz_jS0T9HCPmpgf7o33-WwJrJJ6gAUNxw8hm4f2s-TUmbzaBAmwfDA</t>
  </si>
  <si>
    <t>https://patents.google.com/patent/US20160103450A1/en</t>
  </si>
  <si>
    <t>Fail-Safe EE Architecture for Automated Driving</t>
  </si>
  <si>
    <t>T Hogenmueller, T Huck, U Kersken…</t>
  </si>
  <si>
    <t>https://repository.tudelft.nl/islandora/object/uuid:7a38918a-491a-42b1-80f6-258c29c7e7ec</t>
  </si>
  <si>
    <t>The design and analysis of steering interactions between automated vehicle and human driver using hybrid control framework</t>
  </si>
  <si>
    <t>M Kaustubh</t>
  </si>
  <si>
    <t>https://link.springer.com/chapter/10.1007/978-3-319-60441-1_62</t>
  </si>
  <si>
    <t>Modelling the Dynamics of Driver Situation Awareness in Automated Driving</t>
  </si>
  <si>
    <t>Z Lu, R Happee, J de Winter</t>
  </si>
  <si>
    <t>https://www.researchgate.net/profile/Christopher_Cabrall/publication/313862310_Demonstration_and_Integration_of_an_Eye-Based_Driver_State_Monitor_in_Automated_Driving/links/58ac2953aca27206d9bf92fc/Demonstration-and-Integration-of-an-Eye-Based-Driver-State-Monitor-in-Automated-Driving.pdf</t>
  </si>
  <si>
    <t>Demonstration and Integration of an Eye-Based Driver State Monitor in Automated Driving</t>
  </si>
  <si>
    <t>CD Cabrall, JCF de Winter, R Happee</t>
  </si>
  <si>
    <t>https://journals.sagepub.com/doi/abs/10.1177/0018720818816226?casa_token=cCSZaaQsBpMAAAAA:jvD4Kp60t76y_tm2qmx5VEngN5nGFFCK9eBEs6yssKzqj-WpNDgZ9vLN4pL0iXbVh3mzpaXXfQ_Z2w</t>
  </si>
  <si>
    <t>https://link.springer.com/chapter/10.1007/978-3-658-23751-6_9</t>
  </si>
  <si>
    <t>Fahrerassistenzsysteme 2018</t>
  </si>
  <si>
    <t>Automated Driving–Misunderstandings About Level 3 and Euro NCAP's Activities in this Field</t>
  </si>
  <si>
    <t>A Seeck, E Shi, A Wiggerich</t>
  </si>
  <si>
    <t>https://patents.google.com/patent/US9606537B2/en</t>
  </si>
  <si>
    <t>Fail-safe EE architecture for automated driving</t>
  </si>
  <si>
    <t>T Hogenmueller, T Huck, U Kersken, A Ruehle…</t>
  </si>
  <si>
    <t>https://www.mdpi.com/1424-8220/19/6/1308</t>
  </si>
  <si>
    <t>Design and Evaluation of a Surface Electromyography-Controlled Steering Assistance Interface</t>
  </si>
  <si>
    <t>EJC Nacpil, Z Wang, R Zheng, T Kaizuka, K Nakano</t>
  </si>
  <si>
    <t>https://www.researchgate.net/profile/Natalie_Richardson3/publication/331206632_How_do_mental_models_in_highly_automated_driving_systems_evolve_with_time_An_approach_for_a_long-term_driving_simulator_study/links/5c6bfcfc92851c1c9debdbb8/How-do-mental-models-in-highly-automated-driving-systems-evolve-with-time-An-approach-for-a-long-term-driving-simulator-study.pdf</t>
  </si>
  <si>
    <t>How do mental models in highly automated driving systems evolve with time? An approach for a long-term driving simulator study</t>
  </si>
  <si>
    <t>NT Richardson, J Hinterstoesser, F Diermeyer…</t>
  </si>
  <si>
    <t>https://link.springer.com/chapter/10.1007/978-3-319-97925-0_13</t>
  </si>
  <si>
    <t>European Conference on Software Process …</t>
  </si>
  <si>
    <t>Method of Evaluating the Influence Factor of Safety in the Automated Driving System: The Chasm Between SAE Level 2 and Level 3</t>
  </si>
  <si>
    <t>M Ito</t>
  </si>
  <si>
    <t>International Journal of Automotive Technology</t>
  </si>
  <si>
    <t>Human-Machine Interface Part, Hyundai AUTONET R&amp;D Center, Icheon 467-701, Korea 2) Department of Industrial and Information System Engineering …</t>
  </si>
  <si>
    <t>DW CHA, P PARK</t>
  </si>
  <si>
    <t>https://idp.springer.com/authorize/casa?redirect_uri=https://link.springer.com/content/pdf/10.1007/s38311-018-0014-y.pdf&amp;casa_token=V_8ukA-YUxIAAAAA:EPGMN4j9C_7pNgZ2CaG81OdJP2vkR5INfskQyR5NlHXYATYYsoF6khXQZXEkew_4QdPVm_5A6Qm-AN_vAQ</t>
  </si>
  <si>
    <t>https://link.springer.com/chapter/10.1007/978-3-658-23751-6_11</t>
  </si>
  <si>
    <t>Towards Positive User Experience (UX) for Automated Driving</t>
  </si>
  <si>
    <t>http://higherlogicdownload.s3.amazonaws.com/AUVSI/3a47c2f1-97a8-4fb7-8a39-56cba0733145/UploadedImages/documents/pdfs/Posters/Varotto_abstract_poster_SF_060814.pdf</t>
  </si>
  <si>
    <t>higherlogicdownload.s3.amazonaws …</t>
  </si>
  <si>
    <t>… , USA, July-15 …</t>
  </si>
  <si>
    <t>Human factors of automated driving: Towards predicting the effects of authority transitions on traffic flow efficiency</t>
  </si>
  <si>
    <t>SF Varotto, RG Hoogendoorn…</t>
  </si>
  <si>
    <t>https://trid.trb.org/view/1357796</t>
  </si>
  <si>
    <t>Human Factors Evaluation of Level 2 and Level 3 Automated Driving</t>
  </si>
  <si>
    <t>https://ci.nii.ac.jp/naid/130006551388/</t>
  </si>
  <si>
    <t>「運動と振動の制御」 …</t>
  </si>
  <si>
    <t>楠正篤, ユンソンギル, 西村秀和, 手嶋高明…</t>
  </si>
  <si>
    <t>https://trid.trb.org/view/1499734</t>
  </si>
  <si>
    <t>Transactions of Society of …</t>
  </si>
  <si>
    <t>Human Machine Interface with Driver in Automated Driving</t>
  </si>
  <si>
    <t>A Ohtani, Y Egami, K Sato, K Mitsui, M Abe</t>
  </si>
  <si>
    <t>https://scholar.google.com/scholar?cites=3808205615850557871&amp;as_sdt=2005&amp;sciodt=0,5&amp;hl=en</t>
  </si>
  <si>
    <t>https://link.springer.com/chapter/10.1007/978-3-642-00745-3_13</t>
  </si>
  <si>
    <t>Evaluation of ADAS with a supported-Driver Model for desired Allocation of Tasks between Human and Technology Performance</t>
  </si>
  <si>
    <t>https://scholar.google.com/scholar?cites=3392964384113303174&amp;as_sdt=2005&amp;sciodt=0,5&amp;hl=en</t>
  </si>
  <si>
    <t>https://www.sciencedirect.com/science/article/pii/S000145751830099X</t>
  </si>
  <si>
    <t>Accident analysis &amp; …</t>
  </si>
  <si>
    <t>https://scholar.google.com/scholar?cites=5028869329045628381&amp;as_sdt=2005&amp;sciodt=0,5&amp;hl=en</t>
  </si>
  <si>
    <t>… a human machine interface …</t>
  </si>
  <si>
    <t>Jack</t>
  </si>
  <si>
    <t>L Bendewald, A Stephan, I Petermann-Stock, E Glaser</t>
  </si>
  <si>
    <t>https://scholar.google.com/scholar?cites=2492307907493987139&amp;as_sdt=2005&amp;sciodt=0,5&amp;hl=en</t>
  </si>
  <si>
    <t>https://link.springer.com/content/pdf/10.1007/978-3-319-09840-1_52-1.pdf</t>
  </si>
  <si>
    <t>Traffic-Jam Assistance and Automation</t>
  </si>
  <si>
    <t>S Lüke, O Fochler, T Schaller…</t>
  </si>
  <si>
    <t>https://scholar.google.com/scholar?cites=11415389578364304944&amp;as_sdt=2005&amp;sciodt=0,5&amp;hl=en</t>
  </si>
  <si>
    <t>https://www.sciencedirect.com/science/article/pii/S0925753514002148</t>
  </si>
  <si>
    <t>https://scholar.google.com/scholar?cites=12033305513868141583&amp;as_sdt=2005&amp;sciodt=0,5&amp;hl=en</t>
  </si>
  <si>
    <t>http://ergonomics.uq.edu.au/iea/proceedings/index_files/papers/252.pdf</t>
  </si>
  <si>
    <t>ergonomics.uq.edu.au</t>
  </si>
  <si>
    <t>… Congress of the …</t>
  </si>
  <si>
    <t>Investigation of take-over performance of driving tasks by the driver due to system failure of semi-automated and assisted driving</t>
  </si>
  <si>
    <t>M Pfromm, R Khan, S Oppelt…</t>
  </si>
  <si>
    <t>https://journals.sagepub.com/doi/abs/10.1177/0361198118773569?casa_token=djE-ILNOMD4AAAAA:iGpI7w6R1sGz3E-LaTtciW_ZN9SoFPt3R0KndJ8AqUU4hnPFnoRSOXutHJZO2RP2D0uoC3M3fPUW7A</t>
  </si>
  <si>
    <t>https://journals.sagepub.com/doi/abs/10.1177/0018720817728774?casa_token=StwrFzFBe1oAAAAA:ENpj_-Jgl0roE1F1qieI6V25X-LWw-5h9UBaz_gbRvbQCFLOUL7FSF1BS_ld4VAzBWxuk8B44iF4iA</t>
  </si>
  <si>
    <t>https://journals.sagepub.com/doi/abs/10.1177/0018720816685832?casa_token=Y9Dvx7oqq9YAAAAA:ewlNt0FOEHqktQa5o_I8ImisEoT3i0MGKtWiWuHhe3m_oe5ibaMA7TOU4edir1daZ9fscZKfR6eUaw</t>
  </si>
  <si>
    <t>6.77</t>
  </si>
  <si>
    <t>https://scholar.google.com/scholar?cites=8954340865386010712&amp;as_sdt=2005&amp;sciodt=0,5&amp;hl=en</t>
  </si>
  <si>
    <t>https://ieeexplore.ieee.org/abstract/document/1706711/</t>
  </si>
  <si>
    <t>PATH investigations in vehicle-roadside cooperation and safety: A foundation for safety and vehicle-infrastructure integration research</t>
  </si>
  <si>
    <t>JA Misener, SE Shladover</t>
  </si>
  <si>
    <t>https://scholar.google.com/scholar?cites=9398861486879730052&amp;as_sdt=2005&amp;sciodt=0,5&amp;hl=en</t>
  </si>
  <si>
    <t>https://link.springer.com/chapter/10.1007/978-3-319-19078-5_8</t>
  </si>
  <si>
    <t>https://scholar.google.com/scholar?cites=10516709905903472601&amp;as_sdt=2005&amp;sciodt=0,5&amp;hl=en</t>
  </si>
  <si>
    <t>https://idp.springer.com/authorize/casa?redirect_uri=https://link.springer.com/article/10.1007/s38311-017-0088-y&amp;casa_token=iZi1JqBsg2UAAAAA:RCPy9Nt84_RTqCcn43f6ZZnFxjPom66Mj9TLfujkU1QLylh2l1GYOvVvuAI1EjgvKUg8QJoovZyu7aLhfg</t>
  </si>
  <si>
    <t>https://scholar.google.com/scholar?cites=16283709759616330935&amp;as_sdt=2005&amp;sciodt=0,5&amp;hl=en</t>
  </si>
  <si>
    <t>https://ieeexplore.ieee.org/abstract/document/5784166/</t>
  </si>
  <si>
    <t>2nd European Conference on Human Centred Design for Intelligent Transport Systems</t>
  </si>
  <si>
    <t>JF Krems</t>
  </si>
  <si>
    <t>https://scholar.google.com/scholar?cites=16287250277345841290&amp;as_sdt=2005&amp;sciodt=0,5&amp;hl=en</t>
  </si>
  <si>
    <t>https://www.uni-das.de/images/pdf/veroeffentlichungen/2017/08.pdf</t>
  </si>
  <si>
    <t>… Fahren, Uni-DAS e. V (Ed.)</t>
  </si>
  <si>
    <t>Active vehicle pitch motions as feedback-channel for the driver during partially automated driving</t>
  </si>
  <si>
    <t>S Cramer, KH Siedersberger, K Bengler</t>
  </si>
  <si>
    <t>https://scholar.google.com/scholar?cites=10967356803482242818&amp;as_sdt=2005&amp;sciodt=0,5&amp;hl=en</t>
  </si>
  <si>
    <t>https://dl.acm.org/citation.cfm?id=3131746</t>
  </si>
  <si>
    <t>Design possibilities for vehicle roll motions as feedback for the driver during automated driving</t>
  </si>
  <si>
    <t>S Cramer, A Lange, S Bültjes, J Klohr</t>
  </si>
  <si>
    <t>https://scholar.google.com/scholar?cites=10597647749372841627&amp;as_sdt=2005&amp;sciodt=0,5&amp;hl=en</t>
  </si>
  <si>
    <t>https://pdfs.semanticscholar.org/2f05/c842edd16faf9c023225d07b7fde4aa3a9ac.pdf</t>
  </si>
  <si>
    <t>Human Factors of Automated Driving: Predicting the Effects of Authority Transitions On Traffic Flow Efficiency</t>
  </si>
  <si>
    <t>https://scholar.google.com/scholar?cites=2132815770088109449&amp;as_sdt=2005&amp;sciodt=0,5&amp;hl=en</t>
  </si>
  <si>
    <t>https://ieeexplore.ieee.org/abstract/document/7795886/</t>
  </si>
  <si>
    <t>How different mental workload levels affect the take-over control after automated driving</t>
  </si>
  <si>
    <t>M Bueno, E Dogan, FH Selem…</t>
  </si>
  <si>
    <t>https://scholar.google.com/scholar?cites=11695301451763017482&amp;as_sdt=2005&amp;sciodt=0,5&amp;hl=en</t>
  </si>
  <si>
    <t>https://research.utwente.nl/files/5423842/Beukel_2014_InterfaceRecommendationsForSemiAutomDriving_FISITA.pdf</t>
  </si>
  <si>
    <t>FISITA 2014 World …</t>
  </si>
  <si>
    <t>https://scholar.google.com/scholar?cites=12173141890049385411&amp;as_sdt=2005&amp;sciodt=0,5&amp;hl=en</t>
  </si>
  <si>
    <t>https://www.researchgate.net/profile/Marcel_Baltzer2/publication/282859146_Dynamic_distribution_of_control_via_grip_force_sensitive_devices_in_cooperative_guidance_and_control/links/561fa99508ae70315b550877.pdf</t>
  </si>
  <si>
    <t>11. Berliner Werkstatt …</t>
  </si>
  <si>
    <t>Dynamic distribution of control via grip force sensitive devices in cooperative guidance and control</t>
  </si>
  <si>
    <t>MC Baltzer, D Lopez, M Kienle, F Flemisch…</t>
  </si>
  <si>
    <t>https://idp.springer.com/authorize/casa?redirect_uri=https://link.springer.com/article/10.1007/s12206-015-0536-9&amp;casa_token=5FTycegmdWwAAAAA:5d6yg2h-3lk6ScoyQuGmUvP0EhAMihpSwTf4kdkRjrmXnDy2t5cPi_lt1ywkPVsydr45oLVUdAchID5u4A</t>
  </si>
  <si>
    <t>https://journals.sagepub.com/doi/abs/10.1177/0018720812443984?casa_token=3Z2_TM_V8BQAAAAA:mAvj1ZMlf9zJUWE6bTAKKjKeLnavZD0AYqtaMPd6s2Arq_8DwBBJ4yWSaS6iWgYEL1vcWJ4Vo5Y_cQ</t>
  </si>
  <si>
    <t>https://scholar.google.com/scholar?cites=10511302976803586782&amp;as_sdt=2005&amp;sciodt=0,5&amp;hl=en</t>
  </si>
  <si>
    <t>https://www.sae.org/publications/technical-papers/content/2003-01-0119/</t>
  </si>
  <si>
    <t>Driver workload comparisons among road sections of automated highway systems</t>
  </si>
  <si>
    <t>D Cha</t>
  </si>
  <si>
    <t>https://scholar.google.com/scholar?cites=17682186168650076075&amp;as_sdt=2005&amp;sciodt=0,5&amp;hl=en</t>
  </si>
  <si>
    <t>http://www.diva-portal.org/smash/record.jsf?pid=diva2:1067428</t>
  </si>
  <si>
    <t>The Ninth International …</t>
  </si>
  <si>
    <t>Safe transitions of responsibility in highly automated driving</t>
  </si>
  <si>
    <t>R Johansson, J Nilsson, M Kaalhus</t>
  </si>
  <si>
    <t>https://scholar.google.com/scholar?cites=15333781788543571914&amp;as_sdt=2005&amp;sciodt=0,5&amp;hl=en</t>
  </si>
  <si>
    <t>https://link.springer.com/chapter/10.1007/978-3-319-19078-5_6</t>
  </si>
  <si>
    <t>Thinking intuitive driving automation</t>
  </si>
  <si>
    <t>https://scholar.google.com/scholar?cites=4519286066581393913&amp;as_sdt=2005&amp;sciodt=0,5&amp;hl=en</t>
  </si>
  <si>
    <t>7.90</t>
  </si>
  <si>
    <t>https://scholar.google.com/scholar?cites=13869998565166707632&amp;as_sdt=2005&amp;sciodt=0,5&amp;hl=en</t>
  </si>
  <si>
    <t>https://scholar.google.com/scholar?cites=6956222846534542611&amp;as_sdt=2005&amp;sciodt=0,5&amp;hl=en</t>
  </si>
  <si>
    <t>https://ieeexplore.ieee.org/abstract/document/7535569/</t>
  </si>
  <si>
    <t>Validation of a HMI concept indicating the status of the traffic light signal in the context of automated driving in urban environment</t>
  </si>
  <si>
    <t>C Kettwich, R Haus, G Temme…</t>
  </si>
  <si>
    <t>https://scholar.google.com/scholar?cites=14560461819847003563&amp;as_sdt=2005&amp;sciodt=0,5&amp;hl=en</t>
  </si>
  <si>
    <t>https://www.sciencedirect.com/science/article/pii/S2351978915007118</t>
  </si>
  <si>
    <t>Ergonomic design of the vehicle motion in an automated driving car</t>
  </si>
  <si>
    <t>A Lange, M Albert, KH Siedersberger, K Bengler</t>
  </si>
  <si>
    <t>https://scholar.google.com/scholar?cites=4364944792933279170&amp;as_sdt=2005&amp;sciodt=0,5&amp;hl=en</t>
  </si>
  <si>
    <t>https://repository.tudelft.nl/islandora/object/uuid:871045bf-c172-4851-b042-9bc6f82ddc80/</t>
  </si>
  <si>
    <t>Authority transition interface: A human machine interface for taking over control from a highly automated truck</t>
  </si>
  <si>
    <t>CAG Belderbos</t>
  </si>
  <si>
    <t>https://scholar.google.com/scholar?cites=3655114876960087342&amp;as_sdt=2005&amp;sciodt=0,5&amp;hl=en</t>
  </si>
  <si>
    <t>http://www.dbpia.co.kr/Journal/ArticleDetail/NODE00743926</t>
  </si>
  <si>
    <t>International journal of automotive technology</t>
  </si>
  <si>
    <t>Simulator-based human factors evaluation of automated highway system</t>
  </si>
  <si>
    <t>DW Cha, P Park</t>
  </si>
  <si>
    <t>https://scholar.google.com/scholar?cites=5856891723161526399&amp;as_sdt=2005&amp;sciodt=0,5&amp;hl=en</t>
  </si>
  <si>
    <t>https://books.google.com/books?hl=en&amp;lr=&amp;id=8hINDgAAQBAJ&amp;oi=fnd&amp;pg=PA79&amp;dq=%22human+machine+interface%22+(%22automated+driving%22+OR+%22automated+drivings%22)+-pedestrian+-wheelchair+-military+-business&amp;ots=wt0lPGYH5K&amp;sig=87r1ATlp4iIGCfWCnGRjtqqshEg</t>
  </si>
  <si>
    <t>… Vehicle Control: Proceedings of the 13th …</t>
  </si>
  <si>
    <t>Drivingcube–a novel concept for validation of powertrain and steering systems with automated driving</t>
  </si>
  <si>
    <t>C Schyr, A Brissard</t>
  </si>
  <si>
    <t>https://scholar.google.com/scholar?cites=14608486564245210577&amp;as_sdt=2005&amp;sciodt=0,5&amp;hl=en</t>
  </si>
  <si>
    <t>International conference on applied …</t>
  </si>
  <si>
    <t>https://scholar.google.com/scholar?cites=2061318928307330137&amp;as_sdt=2005&amp;sciodt=0,5&amp;hl=en</t>
  </si>
  <si>
    <t>7. Tagung …</t>
  </si>
  <si>
    <t>https://scholar.google.com/scholar?cites=9353293069646105630&amp;as_sdt=2005&amp;sciodt=0,5&amp;hl=en</t>
  </si>
  <si>
    <t>https://idp.springer.com/authorize/casa?redirect_uri=https://link.springer.com/article/10.1007/s38311-015-0106-x&amp;casa_token=6Ccnhh9RbKQAAAAA:AUySgErMEdd8D2ryMwq7xSXBw01PcSdcw7JvptVkotgGOoUdra2zLwLWsrRwjxpVXfM0MSRbjY4IfNGg3A</t>
  </si>
  <si>
    <t>Cockpit concept for conditional automated driving</t>
  </si>
  <si>
    <t>P Reilhac, J Moizard, F Kaiser, K Hottelart</t>
  </si>
  <si>
    <t>https://journals.sagepub.com/doi/abs/10.1177/1541931218621426?casa_token=CTKHHIxoVtwAAAAA:eSGgg_3tFQoYjUzFyLG8cUUNrjEGD0zqyDfY4Z0ztdPf9jed4EYyILzQewejaqi2sQ7ZQekzVAFKlw</t>
  </si>
  <si>
    <t>19.40</t>
  </si>
  <si>
    <t>https://scholar.google.com/scholar?cites=15584151025207541759&amp;as_sdt=2005&amp;sciodt=0,5&amp;hl=en</t>
  </si>
  <si>
    <t>https://books.google.com/books?hl=en&amp;lr=&amp;id=O3xYBAAAQBAJ&amp;oi=fnd&amp;pg=PA431&amp;dq=%22human+machine+interface%22+(%22automated+driving%22+OR+%22automated+drivings%22)+-pedestrian+-wheelchair+-military+-business&amp;ots=Q5Fwf8xO07&amp;sig=VJ59bQ639y0a8k7gqDYxYnOeBL8</t>
  </si>
  <si>
    <t>Advances in Human Aspects of …</t>
  </si>
  <si>
    <t>https://journals.sagepub.com/doi/abs/10.3141/2243-16?casa_token=qqamXnhS-Y4AAAAA:OxVtRCPYTCTEqwBA2h3dF92zdCVH97vyXY-oxTtpyctk7p3ZVSqO4IRuJhL6_7BffDi918qlhost1A</t>
  </si>
  <si>
    <t>https://scholar.google.com/scholar?cites=9037478474834737975&amp;as_sdt=2005&amp;sciodt=0,5&amp;hl=en</t>
  </si>
  <si>
    <t>https://patents.google.com/patent/US20180237232A1/en</t>
  </si>
  <si>
    <t>https://scholar.google.com/scholar?cites=1960906198950173093&amp;as_sdt=2005&amp;sciodt=0,5&amp;hl=en</t>
  </si>
  <si>
    <t>https://patents.google.com/patent/US7568572B2/en</t>
  </si>
  <si>
    <t>US Patent 7,568,572</t>
  </si>
  <si>
    <t>https://scholar.google.com/scholar?cites=8516462176099268349&amp;as_sdt=2005&amp;sciodt=0,5&amp;hl=en</t>
  </si>
  <si>
    <t>https://patents.google.com/patent/US7284652B2/en</t>
  </si>
  <si>
    <t>US Patent 7,284,652</t>
  </si>
  <si>
    <t>https://patents.google.com/patent/US9957119B2/en</t>
  </si>
  <si>
    <t>https://patents.google.com/patent/US20170001808A1/en</t>
  </si>
  <si>
    <t>US Patent App. 15/199,644</t>
  </si>
  <si>
    <t>Equipment Isolation System</t>
  </si>
  <si>
    <t>MC Lane</t>
  </si>
  <si>
    <t>http://cds.cern.ch/record/1694759</t>
  </si>
  <si>
    <t>Development of tools for automatic generation of PLC code</t>
  </si>
  <si>
    <t>M Koutli</t>
  </si>
  <si>
    <t>3.30</t>
  </si>
  <si>
    <t>https://scholar.google.com/scholar?cites=2767005392693415792&amp;as_sdt=2005&amp;sciodt=0,5&amp;hl=en</t>
  </si>
  <si>
    <t>https://ieeexplore.ieee.org/abstract/document/5325798/</t>
  </si>
  <si>
    <t>Estimation of fingertip force direction with computer vision</t>
  </si>
  <si>
    <t>Y Sun, JM Hollerbach…</t>
  </si>
  <si>
    <t>https://scholar.google.com/scholar?cites=12583871260117548078&amp;as_sdt=2005&amp;sciodt=0,5&amp;hl=en</t>
  </si>
  <si>
    <t>https://patents.google.com/patent/US9159096B2/en</t>
  </si>
  <si>
    <t>US Patent 9,159,096</t>
  </si>
  <si>
    <t>Vehicle rental transaction system and method</t>
  </si>
  <si>
    <t>C Maney</t>
  </si>
  <si>
    <t>https://ieeexplore.ieee.org/abstract/document/8616458/</t>
  </si>
  <si>
    <t>A New Haptic Shared Controller Reducing Steering Conflicts</t>
  </si>
  <si>
    <t>W Scholtens, S Barendswaard, D Pool…</t>
  </si>
  <si>
    <t>https://patents.google.com/patent/US20140244519A1/en</t>
  </si>
  <si>
    <t>US Patent App. 14/268,004</t>
  </si>
  <si>
    <t>http://www.diva-portal.org/smash/record.jsf?pid=diva2:704151</t>
  </si>
  <si>
    <t>Human Machine Interface for Low Speed Semi-autonomous Maneuvering</t>
  </si>
  <si>
    <t>G Makhtoumi</t>
  </si>
  <si>
    <t>https://patents.google.com/patent/US20170205827A1/en</t>
  </si>
  <si>
    <t>US Patent App. 15/402,312</t>
  </si>
  <si>
    <t>Drone control device</t>
  </si>
  <si>
    <t>B Rezvani</t>
  </si>
  <si>
    <t>https://patents.google.com/patent/US9304566B2/en</t>
  </si>
  <si>
    <t>Systems and methods for use in communicating with a charging station</t>
  </si>
  <si>
    <t>CB Theurer, BJ Scholz, BS Good…</t>
  </si>
  <si>
    <t>https://patents.google.com/patent/US20130343843A1/en</t>
  </si>
  <si>
    <t>US Patent App. 14/022,748</t>
  </si>
  <si>
    <t>Automated storage and handling systems</t>
  </si>
  <si>
    <t>S Venkataraman, G Venkataraman</t>
  </si>
  <si>
    <t>https://scholar.google.com/scholar?cites=7843229224667150641&amp;as_sdt=2005&amp;sciodt=0,5&amp;hl=en</t>
  </si>
  <si>
    <t>https://repository.ubn.ru.nl/handle/2066/46816</t>
  </si>
  <si>
    <t>Advanced Driver Assistance Systems: Behavioural implications of some recent developments</t>
  </si>
  <si>
    <t>RECM Van der Heijden, VAWJ Marchau</t>
  </si>
  <si>
    <t>https://scholar.google.com/scholar?cites=9864736697847153540&amp;as_sdt=2005&amp;sciodt=0,5&amp;hl=en</t>
  </si>
  <si>
    <t>http://onlinepubs.trb.org/onlinepubs/circulars/ec195.pdf#page=72</t>
  </si>
  <si>
    <t>Traffic and …</t>
  </si>
  <si>
    <t>Evolution of SUMO's Simulation Model</t>
  </si>
  <si>
    <t>M Behrisch, L Bieker, J Erdmann…</t>
  </si>
  <si>
    <t>https://patents.google.com/patent/US20100114616A1/en</t>
  </si>
  <si>
    <t>US Patent App. 12/532,636</t>
  </si>
  <si>
    <t>System for managing a fleet of motor vehicles accessible via a storage key and method for managing the corresponding fleet</t>
  </si>
  <si>
    <t>M Touati</t>
  </si>
  <si>
    <t>https://idp.springer.com/authorize/casa?redirect_uri=https://link.springer.com/article/10.1007/BF03373945&amp;casa_token=pX2XHRcaCT0AAAAA:yUs1T29JJIb0tGfrWkFJ6v6We_m-n3PgLz12tUed5kxR14s4mlmD3g464wsMedBY_E9Zna9lUrow2J1zbA</t>
  </si>
  <si>
    <t>https://www.researchgate.net/profile/Robert_Heijden/publication/275959207_Editorial_Advanced_driver_assistance_systems_behavioural_implications_of_some_recent_developments/links/554b7ada0cf29752ee7c8b7a.pdf</t>
  </si>
  <si>
    <t>EJTIR</t>
  </si>
  <si>
    <t>Nijmegen School of Management Radboud University Nijmegen The Netherlands</t>
  </si>
  <si>
    <t>RECM van der Heijden, VAWJ Marchau</t>
  </si>
  <si>
    <t>https://patents.google.com/patent/US20110307375A1/en</t>
  </si>
  <si>
    <t>US Patent App. 12/815,783</t>
  </si>
  <si>
    <t>CQ Maney</t>
  </si>
  <si>
    <t>https://journals.sagepub.com/doi/abs/10.1177/0018720816685832?casa_token=0RNUTo1Rnj4AAAAA:cQUzZGS3yDq2VeUnYy1bnp3oGs7YAOvpxKLxmw4C-C-SmZi5WbYFjbTvbJqNV_aO_2LswoLx053MCA</t>
  </si>
  <si>
    <t>https://journals.sagepub.com/doi/abs/10.1177/0018720812443984?casa_token=O1Kh24SlWbEAAAAA:0kkECN8GkoLMWPMlizwes4zpS4Smqeb96IkaWAag6EQmZMM-snddvHMBnxUdWoWMOX4EKCQUGkN1GA</t>
  </si>
  <si>
    <t>https://scholar.google.com/scholar?cites=9435994231955982030&amp;as_sdt=2005&amp;sciodt=0,5&amp;hl=en</t>
  </si>
  <si>
    <t>https://www.osapublishing.org/abstract.cfm?uri=JOT-77-11-697</t>
  </si>
  <si>
    <t>osapublishing.org</t>
  </si>
  <si>
    <t>Journal of Optical Technology</t>
  </si>
  <si>
    <t>Visual navigation with a time-of-flight camera</t>
  </si>
  <si>
    <t>SV Serebryakov, LA Stankevich</t>
  </si>
  <si>
    <t>https://journals.sagepub.com/doi/abs/10.1177/1541931218621439?casa_token=-UpI_DTOTXYAAAAA:qHUcXn953F6mWP2AlqwnZqFnYfmwL_ivQdnFxYnnSG-AL4Gaq78wr6VXln2kUC0eIQocLogO-tE6ew</t>
  </si>
  <si>
    <t>https://research.utwente.nl/en/publications/turmoil-behind-the-automated-wheel-an-embodied-interaction-perspe</t>
  </si>
  <si>
    <t>Turmoil Behind the Automated Wheel:: An Embodied Interaction Perspective on Current HMI Systems in Partially Automated Cars</t>
  </si>
  <si>
    <t>A Boelhouwer, J van Dijk…</t>
  </si>
  <si>
    <t>https://scholar.google.com/scholar?cites=4789986068516864239&amp;as_sdt=2005&amp;sciodt=0,5&amp;hl=en</t>
  </si>
  <si>
    <t>https://www.tandfonline.com/doi/abs/10.1080/00423114.2016.1199886</t>
  </si>
  <si>
    <t>Vehicle System …</t>
  </si>
  <si>
    <t>Self-tuning control algorithm design for vehicle adaptive cruise control system through real-time estimation of vehicle parameters and road grade</t>
  </si>
  <si>
    <t>J Marzbanrad…</t>
  </si>
  <si>
    <t>https://journals.sagepub.com/doi/abs/10.3141/2243-16?casa_token=MO0G1ibsi3UAAAAA:bB55fBUcsjmBgi_NSk1uhF3_bk84bF12bHB3dWNzwRXsYDSVfaVyYb5H7pZjVuaHJtanGfyTpaUIFQ</t>
  </si>
  <si>
    <t>https://scholar.google.com/scholar?cites=11142940191170286524&amp;as_sdt=2005&amp;sciodt=0,5&amp;hl=en</t>
  </si>
  <si>
    <t>https://www.researchgate.net/profile/Aung_Moe2/publication/281812528_Development_of_automated_parallel_parking_system_in_small_mobile_vehicle/links/55f9348d08aec948c48e20f3.pdf</t>
  </si>
  <si>
    <t>ARPN Journal of …</t>
  </si>
  <si>
    <t>Development of automated parallel parking system in small mobile vehicle</t>
  </si>
  <si>
    <t>MFB Wahab, AL Moe, AB Abu, ZB Yaacob…</t>
  </si>
  <si>
    <t>https://books.google.com/books?hl=en&amp;lr=&amp;id=aSINDgAAQBAJ&amp;oi=fnd&amp;pg=PA213&amp;dq=%22human+machine+interface%22+(%22automated+car%22+OR+%22automated+cars%22)+-pedestrian+-wheelchair+-military+-business&amp;ots=B1vLwZ-ImI&amp;sig=ZutPezBYtlEBiip8zfBH19cY4Vc</t>
  </si>
  <si>
    <t>https://scholar.google.com/scholar?cites=6084249626332040121&amp;as_sdt=2005&amp;sciodt=0,5&amp;hl=en</t>
  </si>
  <si>
    <t>https://www.tandfonline.com/doi/abs/10.1080/00207543.2010.492404</t>
  </si>
  <si>
    <t>Simulation framework for the verification of PLC programs in automobile industries</t>
  </si>
  <si>
    <t>LJ Koo, CM Park, CH Lee, SC Park…</t>
  </si>
  <si>
    <t>22.53</t>
  </si>
  <si>
    <t>https://scholar.google.com/scholar?cites=9361414875686477802&amp;as_sdt=2005&amp;sciodt=0,5&amp;hl=en</t>
  </si>
  <si>
    <t>https://ieeexplore.ieee.org/abstract/document/852914/</t>
  </si>
  <si>
    <t>Demonstration of integrated longitudinal and lateral control for the operation of automated vehicles in platoons</t>
  </si>
  <si>
    <t>R Rajamani, HS Tan, BK Law…</t>
  </si>
  <si>
    <t>An Extended Cooperative Adaptive Cruise Control Algorithm to Increase Energy Efficiency and Traffic Flow Rate</t>
  </si>
  <si>
    <t>B Bayar</t>
  </si>
  <si>
    <t>https://books.google.com/books?hl=en&amp;lr=&amp;id=O3xYBAAAQBAJ&amp;oi=fnd&amp;pg=PA431&amp;dq=%22human+machine+interface%22+(%22automated+car%22+OR+%22automated+cars%22)+-pedestrian+-wheelchair+-military+-business&amp;ots=Q5Fwf8xJ21&amp;sig=uKMqANOUYrqkzRwCcfFD2CpI7zw</t>
  </si>
  <si>
    <t>https://scholar.google.com/scholar?cites=16265593267564136585&amp;as_sdt=2005&amp;sciodt=0,5&amp;hl=en</t>
  </si>
  <si>
    <t>https://ieeexplore.ieee.org/abstract/document/8256571/</t>
  </si>
  <si>
    <t>2017 2nd IEEE International …</t>
  </si>
  <si>
    <t>Vertically automated rotary parking system</t>
  </si>
  <si>
    <t>M Bhagdev, N Agarwal</t>
  </si>
  <si>
    <t>https://scholar.google.com/scholar?cites=12277211609389467682&amp;as_sdt=2005&amp;sciodt=0,5&amp;hl=en</t>
  </si>
  <si>
    <t>https://www.ripublication.com/aeee/010_pp%20%20%20%20%20717-726.pdf</t>
  </si>
  <si>
    <t>ripublication.com</t>
  </si>
  <si>
    <t>Industrial Automation System</t>
  </si>
  <si>
    <t>K Madhanamohan, RK Praveen, TR Nirmalraja…</t>
  </si>
  <si>
    <t>https://scholar.google.com/scholar?cites=6425786314413006016&amp;as_sdt=2005&amp;sciodt=0,5&amp;hl=en</t>
  </si>
  <si>
    <t>https://ieeexplore.ieee.org/abstract/document/4341809/</t>
  </si>
  <si>
    <t>2007 IEEE International Conference …</t>
  </si>
  <si>
    <t>DiagramDraw: A state machine diagram designer for flexible automation</t>
  </si>
  <si>
    <t>W Guo, M Zhou, D Wei</t>
  </si>
  <si>
    <t>https://scholar.google.com/scholar?cites=1559155521696971804&amp;as_sdt=2005&amp;sciodt=0,5&amp;hl=en</t>
  </si>
  <si>
    <t>http://eprints.utem.edu.my/3258/1/Automated_Parking_System.pdf</t>
  </si>
  <si>
    <t>eprints.utem.edu.my</t>
  </si>
  <si>
    <t>Automated parking system</t>
  </si>
  <si>
    <t>L Lo</t>
  </si>
  <si>
    <t>https://scholar.google.com/scholar?cites=7651567133022300719&amp;as_sdt=2005&amp;sciodt=0,5&amp;hl=en</t>
  </si>
  <si>
    <t>https://ieeexplore.ieee.org/abstract/document/7133684/</t>
  </si>
  <si>
    <t>… Symposium on Advanced Topics in Electrical …</t>
  </si>
  <si>
    <t>Application with a XY-plotter controlled by PLC used in student laboratory works</t>
  </si>
  <si>
    <t>https://idp.springer.com/authorize/casa?redirect_uri=https://link.springer.com/article/10.1007/s38311-015-0106-x&amp;casa_token=ETr2sElYxL8AAAAA:WQt9QCPJV2xPFnmr5qJlq1wjobVPwSRvEbvahRBFG6cORFVVAID-PK8KDOXHUJ09h-qj1lqlo3Fa6vzdvQ</t>
  </si>
  <si>
    <t>https://scholar.google.com/scholar?cites=11721017921769055051&amp;as_sdt=2005&amp;sciodt=0,5&amp;hl=en</t>
  </si>
  <si>
    <t>https://www.sciencedirect.com/science/article/pii/S147466701534218X</t>
  </si>
  <si>
    <t>Electronic Regulation of an Automated Car Tyres Pressure Control System</t>
  </si>
  <si>
    <t>G Sandoni, M Ringdorfer</t>
  </si>
  <si>
    <t>https://scholar.google.com/scholar?cites=11467828141662422329&amp;as_sdt=2005&amp;sciodt=0,5&amp;hl=en</t>
  </si>
  <si>
    <t>http://citeseerx.ist.psu.edu/viewdoc/download?doi=10.1.1.31.1565&amp;rep=rep1&amp;type=pdf</t>
  </si>
  <si>
    <t>PROC SPIE INT SOC OPT ENG</t>
  </si>
  <si>
    <t>Driver behavior recognition and prediction in a SmartCar</t>
  </si>
  <si>
    <t>N Oliver, AP Pentland</t>
  </si>
  <si>
    <t>https://patents.google.com/patent/US20130289874A1/en</t>
  </si>
  <si>
    <t>US Patent App. 13/977,256</t>
  </si>
  <si>
    <t>Travel plan generation method and travel plan generation device</t>
  </si>
  <si>
    <t>K Taguchi</t>
  </si>
  <si>
    <t>https://patents.google.com/patent/US9140565B2/en</t>
  </si>
  <si>
    <t>US Patent 9,140,565</t>
  </si>
  <si>
    <t>https://scholar.google.com/scholar?cites=2157755258149847824&amp;as_sdt=2005&amp;sciodt=0,5&amp;hl=en</t>
  </si>
  <si>
    <t>https://patents.google.com/patent/US9317123B2/en</t>
  </si>
  <si>
    <t>https://patents.google.com/patent/US9997073B2/en</t>
  </si>
  <si>
    <t>US Patent 9,997,073</t>
  </si>
  <si>
    <t>https://scholar.google.com/scholar?cites=17262214993486966442&amp;as_sdt=2005&amp;sciodt=0,5&amp;hl=en</t>
  </si>
  <si>
    <t>https://www.lume.ufrgs.br/handle/10183/60996</t>
  </si>
  <si>
    <t>lume.ufrgs.br</t>
  </si>
  <si>
    <t>Metodologia para o desenvolvimento de sistemas de controle de APM (Automated People Movers) com aplicação ao sistema aeromovel de transporte de …</t>
  </si>
  <si>
    <t>GO Kunz</t>
  </si>
  <si>
    <t>https://zone.biblio.laurentian.ca/handle/10219/2516</t>
  </si>
  <si>
    <t>zone.biblio.laurentian.ca</t>
  </si>
  <si>
    <t>Application of neuroergonomics in the industrial design of mining equipment.</t>
  </si>
  <si>
    <t>QH Mach</t>
  </si>
  <si>
    <t>https://scholar.google.com/scholar?cites=7377402347172455510&amp;as_sdt=2005&amp;sciodt=0,5&amp;hl=en</t>
  </si>
  <si>
    <t>https://patents.google.com/patent/US8050780B2/en</t>
  </si>
  <si>
    <t>US Patent 8,050,780</t>
  </si>
  <si>
    <t>Apparatus and method for controlling a force-activated controller</t>
  </si>
  <si>
    <t>C Tessier, J Martineau</t>
  </si>
  <si>
    <t>US Patent App. 15/976,377</t>
  </si>
  <si>
    <t>https://patents.google.com/patent/US9744669B2/en</t>
  </si>
  <si>
    <t>US Patent 9,744,669</t>
  </si>
  <si>
    <t>Truck unloader visualization</t>
  </si>
  <si>
    <t>MR Wicks, B Nilson, K Yuvaraj…</t>
  </si>
  <si>
    <t>https://patents.google.com/patent/US20150352721A1/en</t>
  </si>
  <si>
    <t>Truck Unloader Visualization</t>
  </si>
  <si>
    <t>MR Wicks, J McCollum, B Nilson, K Yuvarej…</t>
  </si>
  <si>
    <t>https://scholar.google.com/scholar?cites=13100739763810315630&amp;as_sdt=2005&amp;sciodt=0,5&amp;hl=en</t>
  </si>
  <si>
    <t>http://repositorio.unasam.edu.pe/handle/UNASAM/2264</t>
  </si>
  <si>
    <t>repositorio.unasam.edu.pe</t>
  </si>
  <si>
    <t>Sistema de visión artificial para la detección de somnolencia de conductores, basado en el comportamiento ocular</t>
  </si>
  <si>
    <t>JE Espinola Gonzales, A López, M Epifanio…</t>
  </si>
  <si>
    <t>https://www.researchgate.net/profile/Robert_Heijden/publication/275967898_Intelligente_ondersteuning_van_voertuigbesturing_in_het_wegverkeer_BAMADAS/links/554ca0470cf21ed2135bdf3e/Intelligente-ondersteuning-van-voertuigbesturing-in-het-wegverkeer-BAMADAS.pdf</t>
  </si>
  <si>
    <t>wegverkeer: BAMADAS</t>
  </si>
  <si>
    <t>V Marchau, K Brookhuis</t>
  </si>
  <si>
    <t>http://caltrans.ca.gov/research/researchreports/reports/2014/final_report_task_1798.pdf</t>
  </si>
  <si>
    <t>caltrans.ca.gov</t>
  </si>
  <si>
    <t>Technical Report Documentation Page</t>
  </si>
  <si>
    <t>WB Zhang, K Zhou, J Li, WB Zhang, M Li, G Wu, S Sun</t>
  </si>
  <si>
    <t>https://patents.google.com/patent/US20180370541A1/en</t>
  </si>
  <si>
    <t>Control system for a vehicle and method</t>
  </si>
  <si>
    <t>C COOKE, R Burford, D Armstrong…</t>
  </si>
  <si>
    <t>https://scholar.google.com/scholar?cites=7242457846797554097&amp;as_sdt=2005&amp;sciodt=0,5&amp;hl=en</t>
  </si>
  <si>
    <t>https://patents.google.com/patent/US8786420B2/en</t>
  </si>
  <si>
    <t>US Patent 8,786,420</t>
  </si>
  <si>
    <t>Drive recorder</t>
  </si>
  <si>
    <t>K Marumoto</t>
  </si>
  <si>
    <t>https://scholar.google.com/scholar?cites=7958083089770757038&amp;as_sdt=2005&amp;sciodt=0,5&amp;hl=en</t>
  </si>
  <si>
    <t>https://www.utdallas.edu/~juniavalente/urbina16nist.pdf</t>
  </si>
  <si>
    <t>utdallas.edu</t>
  </si>
  <si>
    <t>Survey and new directions for physics-based attack detection in control systems</t>
  </si>
  <si>
    <t>DI Urbina, DI Urbina, J Giraldo, AA Cardenas…</t>
  </si>
  <si>
    <t>https://scholar.google.com/scholar?cites=10445202808027979276&amp;as_sdt=2005&amp;sciodt=0,5&amp;hl=en</t>
  </si>
  <si>
    <t>https://ieeexplore.ieee.org/abstract/document/8556456/</t>
  </si>
  <si>
    <t>Modeling and planning for dual-objective selective disassembly using AND/OR graph and discrete artificial bee colony</t>
  </si>
  <si>
    <t>G Tian, Y Ren, Y Feng, M Zhou…</t>
  </si>
  <si>
    <t>https://scholar.google.com/scholar?cites=8616892972426272621&amp;as_sdt=2005&amp;sciodt=0,5&amp;hl=en</t>
  </si>
  <si>
    <t>https://link.springer.com/content/pdf/10.1007/978-3-658-14140-0.pdf</t>
  </si>
  <si>
    <t>Ein Fahrerassistenzsystem zur Vergrößerung der Reichweite von Elektrofahrzeugen</t>
  </si>
  <si>
    <t>G Becker</t>
  </si>
  <si>
    <t>https://patents.google.com/patent/US20150015434A1/en</t>
  </si>
  <si>
    <t>US Patent App. 14/374,342</t>
  </si>
  <si>
    <t>Peripheral object detection apparatus and peripheral object detection method</t>
  </si>
  <si>
    <t>T Okita, J Itoh</t>
  </si>
  <si>
    <t>https://patents.google.com/patent/US20160185350A1/en</t>
  </si>
  <si>
    <t>US Patent App. 14/910,690</t>
  </si>
  <si>
    <t>Vehicle speed control system and method</t>
  </si>
  <si>
    <t>J Kelly</t>
  </si>
  <si>
    <t>https://patents.google.com/patent/US20170278391A1/en</t>
  </si>
  <si>
    <t>US Patent App. 15/436,172</t>
  </si>
  <si>
    <t>https://patents.google.com/patent/US20170272918A1/en</t>
  </si>
  <si>
    <t>US Patent App. 15/612,737</t>
  </si>
  <si>
    <t>https://patents.google.com/patent/US20160069694A1/en</t>
  </si>
  <si>
    <t>US Patent App. 14/846,132</t>
  </si>
  <si>
    <t>https://patents.google.com/patent/US20030046341A1/en</t>
  </si>
  <si>
    <t>US Patent App. 10/043,765</t>
  </si>
  <si>
    <t>Server for controlling control object apparatus on client demand</t>
  </si>
  <si>
    <t>R Fujita</t>
  </si>
  <si>
    <t>https://patents.google.com/patent/US9482751B2/en</t>
  </si>
  <si>
    <t>US Patent 9,482,751</t>
  </si>
  <si>
    <t>Collision detection system and method of operation</t>
  </si>
  <si>
    <t>M Mandava, RS Gammenthaler</t>
  </si>
  <si>
    <t>https://scholar.google.com/scholar?cites=15473189072531574706&amp;as_sdt=2005&amp;sciodt=0,5&amp;hl=en</t>
  </si>
  <si>
    <t>https://www.tandfonline.com/doi/abs/10.1207/STHF0203_5</t>
  </si>
  <si>
    <t>Transportation Human Factors</t>
  </si>
  <si>
    <t>Development of a driver assist interface for snowplows using iterative design</t>
  </si>
  <si>
    <t>A Steinfeld, HS Tan</t>
  </si>
  <si>
    <t>https://patents.google.com/patent/US10065811B2/en</t>
  </si>
  <si>
    <t>Robotic carton unloader with integral extraction mechanism</t>
  </si>
  <si>
    <t>MD MCCARTHY, ML Girtman…</t>
  </si>
  <si>
    <t>https://patents.google.com/patent/US20160103218A1/en</t>
  </si>
  <si>
    <t>US Patent App. 14/513,084</t>
  </si>
  <si>
    <t>https://patents.google.com/patent/US20050192720A1/en</t>
  </si>
  <si>
    <t>US Patent App. 10/789,593</t>
  </si>
  <si>
    <t>Geographic information system and method for monitoring dynamic train positions</t>
  </si>
  <si>
    <t>W Christie, J Rudakewiz</t>
  </si>
  <si>
    <t>https://patents.google.com/patent/US20170031019A1/en</t>
  </si>
  <si>
    <t>US Patent App. 15/294,405</t>
  </si>
  <si>
    <t>https://patents.google.com/patent/US20180086575A1/en</t>
  </si>
  <si>
    <t>US Patent App. 15/587,549</t>
  </si>
  <si>
    <t>MD Mccarthy, ML Girtman, TM Ferner</t>
  </si>
  <si>
    <t>11.17</t>
  </si>
  <si>
    <t>https://scholar.google.com/scholar?cites=17463083868829997208&amp;as_sdt=2005&amp;sciodt=0,5&amp;hl=en</t>
  </si>
  <si>
    <t>https://ieeexplore.ieee.org/abstract/document/6212500/</t>
  </si>
  <si>
    <t>A task-specific analysis of the benefit of haptic shared control during telemanipulation</t>
  </si>
  <si>
    <t>H Boessenkool, DA Abbink…</t>
  </si>
  <si>
    <t>https://www.cvs-congres.nl/cvspdfdocs/cvs0438.pdf</t>
  </si>
  <si>
    <t>cvs-congres.nl</t>
  </si>
  <si>
    <t>NIEUWE SYSTEMEN IN DE AUTO: LUST OF LAST?</t>
  </si>
  <si>
    <t>CJG van Driel</t>
  </si>
  <si>
    <t>https://patents.google.com/patent/US20180150071A1/en</t>
  </si>
  <si>
    <t>US Patent App. 15/719,647</t>
  </si>
  <si>
    <t>Information processing apparatus, information processing system, information processing method, and information processing program</t>
  </si>
  <si>
    <t>H Ishihara, N Kaneshige, F Kawakami</t>
  </si>
  <si>
    <t>https://scholar.google.com/scholar?cites=14637361677894442868&amp;as_sdt=2005&amp;sciodt=0,5&amp;hl=en</t>
  </si>
  <si>
    <t>https://patents.google.com/patent/US9508270B2/en</t>
  </si>
  <si>
    <t>US Patent 9,508,270</t>
  </si>
  <si>
    <t>Zoomed viewing of terminal charts</t>
  </si>
  <si>
    <t>BB Kennedy</t>
  </si>
  <si>
    <t>https://scholar.google.com/scholar?cites=2873283355911864904&amp;as_sdt=2005&amp;sciodt=0,5&amp;hl=en</t>
  </si>
  <si>
    <t>https://patents.google.com/patent/US7181369B2/en</t>
  </si>
  <si>
    <t>US Patent 7,181,369</t>
  </si>
  <si>
    <t>Method and system for administering automatic door apparatus, and automatic door apparatus</t>
  </si>
  <si>
    <t>H Kanki, H Inoue, T Iriba</t>
  </si>
  <si>
    <t>https://patents.google.com/patent/US9756774B1/en</t>
  </si>
  <si>
    <t>US Patent 9,756,774</t>
  </si>
  <si>
    <t>Automatic in field variety identification</t>
  </si>
  <si>
    <t>D Wilson</t>
  </si>
  <si>
    <t>https://patents.google.com/patent/US20170123639A1/en</t>
  </si>
  <si>
    <t>US Patent App. 15/362,815</t>
  </si>
  <si>
    <t>Zoomed Viewing of Terminal Charts</t>
  </si>
  <si>
    <t>https://patents.google.com/patent/US10162046B2/en</t>
  </si>
  <si>
    <t>US Patent App. 10/162,046</t>
  </si>
  <si>
    <t>System and method for detecting blockage in an automotive radar</t>
  </si>
  <si>
    <t>J Millar, D Insana</t>
  </si>
  <si>
    <t>http://www.dbpia.co.kr/Journal/ArticleDetail/NODE07229351</t>
  </si>
  <si>
    <t>FUTURE HORIZON</t>
  </si>
  <si>
    <t>복잡시스템사회의 위험거버넌스</t>
  </si>
  <si>
    <t>김은성</t>
  </si>
  <si>
    <t>http://onlinepubs.trb.org/Onlinepubs/trr/1993/1408/1408.pdf#page=53</t>
  </si>
  <si>
    <t>Intelligent Vehicle Highway Systems</t>
  </si>
  <si>
    <t>Engineering Feasibility of Roadway Electrification in a High-Occupancy-Vehicle Facility</t>
  </si>
  <si>
    <t>T CHIRA, H LECHNER</t>
  </si>
  <si>
    <t>https://scholar.google.com/scholar?cites=4680712611828288449&amp;as_sdt=2005&amp;sciodt=0,5&amp;hl=en</t>
  </si>
  <si>
    <t>https://patents.google.com/patent/US7181342B2/en</t>
  </si>
  <si>
    <t>Vehicular navigation device</t>
  </si>
  <si>
    <t>T Matsubara, M Hirai, K Kawahara, K Ogawa…</t>
  </si>
  <si>
    <t>https://patents.google.com/patent/US20080201018A1/en</t>
  </si>
  <si>
    <t>US Patent App. 11/584,516</t>
  </si>
  <si>
    <t>System, method, and apparatus for managing wastewater treatment installation</t>
  </si>
  <si>
    <t>GD Graves</t>
  </si>
  <si>
    <t>https://scholar.google.com/scholar?cites=8779037975510539422&amp;as_sdt=2005&amp;sciodt=0,5&amp;hl=en</t>
  </si>
  <si>
    <t>https://ieeexplore.ieee.org/abstract/document/5437334/</t>
  </si>
  <si>
    <t>Driver behavior analysis during ACC activation and deactivation in a real traffic environment</t>
  </si>
  <si>
    <t>J Pauwelussen, PJ Feenstra</t>
  </si>
  <si>
    <t>https://d-nb.info/1076314554/34</t>
  </si>
  <si>
    <t>ANALYSE</t>
  </si>
  <si>
    <t>DT DES SICHERHEITSGEWINNS, ES AM BEISPIEL</t>
  </si>
  <si>
    <t>https://ieeexplore.ieee.org/abstract/document/6974551/</t>
  </si>
  <si>
    <t>Towards a driver supervision and assistance system: intention detecting and option providing</t>
  </si>
  <si>
    <t>https://patents.google.com/patent/US20070146165A1/en</t>
  </si>
  <si>
    <t>US Patent App. 11/636,569</t>
  </si>
  <si>
    <t>Parking assistance system</t>
  </si>
  <si>
    <t>Y Tanaka</t>
  </si>
  <si>
    <t>http://www.freepatentsonline.com/10207699.html</t>
  </si>
  <si>
    <t>CS Namuduri, VP Atluri…</t>
  </si>
  <si>
    <t>https://patents.google.com/patent/US20150274170A1/en</t>
  </si>
  <si>
    <t>US Patent App. 14/371,160</t>
  </si>
  <si>
    <t>Integrated automatic manual mechanical-type stepless transmission device</t>
  </si>
  <si>
    <t>H Sun</t>
  </si>
  <si>
    <t>https://patents.google.com/patent/US20130073119A1/en</t>
  </si>
  <si>
    <t>US Patent App. 13/700,848</t>
  </si>
  <si>
    <t>Method and device for assisting parking of a motor vehicle</t>
  </si>
  <si>
    <t>P Hüger, F Schwitters</t>
  </si>
  <si>
    <t>https://scholar.google.com/scholar?cites=9152510517256648242&amp;as_sdt=2005&amp;sciodt=0,5&amp;hl=en</t>
  </si>
  <si>
    <t>https://books.google.com/books?hl=en&amp;lr=&amp;id=hP1HCgAAQBAJ&amp;oi=fnd&amp;pg=PR1&amp;dq=%22human+machine+interface%22+(%22automated+vehicle%22+OR+%22automated+vehicles%22)+-pedestrian+-wheelchair+-military+-business&amp;ots=DFKiw-5y8H&amp;sig=JGJztvbs0hRED5OcE6CUMcKIuGY</t>
  </si>
  <si>
    <t>Analyse des Sicherheitsgewinns durch Teilautomation am Beispiel eines Stauassistenten</t>
  </si>
  <si>
    <t>F Wulf</t>
  </si>
  <si>
    <t>https://scholar.google.com/scholar?cites=2157053441488293581&amp;as_sdt=2005&amp;sciodt=0,5&amp;hl=en</t>
  </si>
  <si>
    <t>https://ieeexplore.ieee.org/abstract/document/6172254/</t>
  </si>
  <si>
    <t>A robust steering assistance system for road departure avoidance</t>
  </si>
  <si>
    <t>M Alirezaei, M Corno, D Katzourakis…</t>
  </si>
  <si>
    <t>https://patents.google.com/patent/US20120188068A1/en</t>
  </si>
  <si>
    <t>US Patent App. 13/010,143</t>
  </si>
  <si>
    <t>Vehicle Gauge for Displaying Electric Mode Status and Method of Doing the Same</t>
  </si>
  <si>
    <t>IL Hanna, JR Schwarz, NA Chaperon</t>
  </si>
  <si>
    <t>https://scholar.google.com/scholar?cites=1159442808604691650&amp;as_sdt=2005&amp;sciodt=0,5&amp;hl=en</t>
  </si>
  <si>
    <t>https://patents.google.com/patent/US7542831B2/en</t>
  </si>
  <si>
    <t>US Patent 7,542,831</t>
  </si>
  <si>
    <t>WB Christie, J Rudakewiz</t>
  </si>
  <si>
    <t>https://scholar.google.com/scholar?cites=11689953199226606494&amp;as_sdt=2005&amp;sciodt=0,5&amp;hl=en</t>
  </si>
  <si>
    <t>https://patents.google.com/patent/US8738368B2/en</t>
  </si>
  <si>
    <t>Speech processing responsive to a determined active communication zone in a vehicle</t>
  </si>
  <si>
    <t>JT Gratke, GM Buch, ND Ampunan, DC Martin…</t>
  </si>
  <si>
    <t>http://ethesis.nitrkl.ac.in/8476/</t>
  </si>
  <si>
    <t>Design and Development of Robotic Part Assembly System under Vision Guidance</t>
  </si>
  <si>
    <t>BK Balabantaray</t>
  </si>
  <si>
    <t>https://patents.google.com/patent/US10057407B2/en</t>
  </si>
  <si>
    <t>US Patent App. 10/057,407</t>
  </si>
  <si>
    <t>In-vehicle mobile device distracted driver control</t>
  </si>
  <si>
    <t>J McSchooler</t>
  </si>
  <si>
    <t>https://scholar.google.com/scholar?cites=1100124665556196847&amp;as_sdt=2005&amp;sciodt=0,5&amp;hl=en</t>
  </si>
  <si>
    <t>https://patents.google.com/patent/US8064960B2/en</t>
  </si>
  <si>
    <t>US Patent 8,064,960</t>
  </si>
  <si>
    <t>Method of managing multiple vehicle antennas</t>
  </si>
  <si>
    <t>MA Wisnewski, SP Schwinke, DJ Trzcinski</t>
  </si>
  <si>
    <t>https://scholar.google.com/scholar?cites=9256622380884214795&amp;as_sdt=2005&amp;sciodt=0,5&amp;hl=en</t>
  </si>
  <si>
    <t>https://patents.google.com/patent/US7395140B2/en</t>
  </si>
  <si>
    <t>US Patent 7,395,140</t>
  </si>
  <si>
    <t>https://scholar.google.com/scholar?cites=754897060752617590&amp;as_sdt=2005&amp;sciodt=0,5&amp;hl=en</t>
  </si>
  <si>
    <t>https://patents.google.com/patent/US8653960B2/en</t>
  </si>
  <si>
    <t>US Patent 8,653,960</t>
  </si>
  <si>
    <t>Vehicle gauge for displaying electric mode status and method of doing the same</t>
  </si>
  <si>
    <t>https://patents.google.com/patent/US7966081B2/en</t>
  </si>
  <si>
    <t>US Patent 7,966,081</t>
  </si>
  <si>
    <t>차선이贈경보시스템의 실용화 구상</t>
  </si>
  <si>
    <t>이준옹, 장경영</t>
  </si>
  <si>
    <t>https://patents.google.com/patent/US20110254676A1/en</t>
  </si>
  <si>
    <t>US Patent App. 13/089,523</t>
  </si>
  <si>
    <t>https://patents.google.com/patent/US20150145472A1/en</t>
  </si>
  <si>
    <t>US Patent App. 14/542,055</t>
  </si>
  <si>
    <t>Motor vehicle having an energy storage device</t>
  </si>
  <si>
    <t>DAJ Kees, AP Petridis</t>
  </si>
  <si>
    <t>https://patents.google.com/patent/US20110218655A1/en</t>
  </si>
  <si>
    <t>US Patent App. 13/106,350</t>
  </si>
  <si>
    <t>https://patents.google.com/patent/US20090322525A1/en</t>
  </si>
  <si>
    <t>US Patent App. 12/491,713</t>
  </si>
  <si>
    <t>https://scholar.google.com/scholar?cites=7454878186109424115&amp;as_sdt=2005&amp;sciodt=0,5&amp;hl=en</t>
  </si>
  <si>
    <t>https://patents.google.com/patent/US9854086B1/en</t>
  </si>
  <si>
    <t>US Patent 9,854,086</t>
  </si>
  <si>
    <t>https://patents.google.com/patent/US20090256671A1/en</t>
  </si>
  <si>
    <t>US Patent App. 12/491,759</t>
  </si>
  <si>
    <t>https://scholar.google.com/scholar?cites=11015224926240449106&amp;as_sdt=2005&amp;sciodt=0,5&amp;hl=en</t>
  </si>
  <si>
    <t>https://patents.google.com/patent/US8825221B2/en</t>
  </si>
  <si>
    <t>US Patent 8,825,221</t>
  </si>
  <si>
    <t>https://scholar.google.com/scholar?cites=18219894874399162353&amp;as_sdt=2005&amp;sciodt=0,5&amp;hl=en</t>
  </si>
  <si>
    <t>https://patents.google.com/patent/US8886393B2/en</t>
  </si>
  <si>
    <t>US Patent 8,886,393</t>
  </si>
  <si>
    <t>Vehicle telematics communication for providing in-vehicle reminders</t>
  </si>
  <si>
    <t>RM Edwards, HC Michalak</t>
  </si>
  <si>
    <t>https://patents.google.com/patent/US7865270B2/en</t>
  </si>
  <si>
    <t>US Patent 7,865,270</t>
  </si>
  <si>
    <t>https://patents.google.com/patent/US20130130665A1/en</t>
  </si>
  <si>
    <t>Method of initiating a hands-free conference call</t>
  </si>
  <si>
    <t>KL Peirce, U Arun, SK Madhavan…</t>
  </si>
  <si>
    <t>http://www.dbpia.co.kr/Journal/ArticleDetail/NODE00527930</t>
  </si>
  <si>
    <t>한국자동차공학회 학술강연 논문집</t>
  </si>
  <si>
    <t>차선이탈경보시스템의 실용화 구상</t>
  </si>
  <si>
    <t>이준웅, 장경영</t>
  </si>
  <si>
    <t>https://patents.google.com/patent/US20160307562A1/en</t>
  </si>
  <si>
    <t>US Patent App. 14/686,053</t>
  </si>
  <si>
    <t>Controlling speech recognition systems based on radio station availability</t>
  </si>
  <si>
    <t>X Zhao, G Talwar, JM Huk Jr</t>
  </si>
  <si>
    <t>https://patents.google.com/patent/US7966079B2/en</t>
  </si>
  <si>
    <t>US Patent 7,966,079</t>
  </si>
  <si>
    <t>https://patents.google.com/patent/US8321039B2/en</t>
  </si>
  <si>
    <t>US Patent 8,321,039</t>
  </si>
  <si>
    <t>https://idp.springer.com/authorize/casa?redirect_uri=https://link.springer.com/article/10.1007/s10111-018-0518-7&amp;casa_token=XnXdmDrkAvYAAAAA:H01HdkBZq_vYZDhEF-HBSsLXRbV2jNnaZygsIzS36tbiKhzl3f2sbuN3jw_Poyy6VwPUiB1TQYF5K344GA</t>
  </si>
  <si>
    <t>https://patents.google.com/patent/US8744421B2/en</t>
  </si>
  <si>
    <t>US Patent 8,744,421</t>
  </si>
  <si>
    <t>KL Peirce, U Arun, SK Madhavan, KH Yi</t>
  </si>
  <si>
    <t>https://patents.google.com/patent/US20120025996A1/en</t>
  </si>
  <si>
    <t>US Patent App. 13/271,571</t>
  </si>
  <si>
    <t>https://patents.google.com/patent/US20050234607A1/en</t>
  </si>
  <si>
    <t>US Patent App. 11/099,684</t>
  </si>
  <si>
    <t>Control system and method with multiple linked inputs</t>
  </si>
  <si>
    <t>D Cartmell, E Coleman</t>
  </si>
  <si>
    <t>https://scholar.google.com/scholar?cites=6643912950528935604&amp;as_sdt=2005&amp;sciodt=0,5&amp;hl=en</t>
  </si>
  <si>
    <t>https://patents.google.com/patent/US8719155B2/en</t>
  </si>
  <si>
    <t>US Patent 8,719,155</t>
  </si>
  <si>
    <t>https://scholar.google.com/scholar?cites=16549667327577648058&amp;as_sdt=2005&amp;sciodt=0,5&amp;hl=en</t>
  </si>
  <si>
    <t>https://patents.google.com/patent/US7474944B2/en</t>
  </si>
  <si>
    <t>US Patent 7,474,944</t>
  </si>
  <si>
    <t>DH Cartmell, EE Coleman</t>
  </si>
  <si>
    <t>https://patents.google.com/patent/US20090322471A1/en</t>
  </si>
  <si>
    <t>US Patent App. 12/491,907</t>
  </si>
  <si>
    <t>https://www.jstage.jst.go.jp/article/safety/54/3/54_153/_article/-char/ja/</t>
  </si>
  <si>
    <t>自動車の安全を考える</t>
  </si>
  <si>
    <t>西村秀和</t>
  </si>
  <si>
    <t>https://scholar.google.com/scholar?cites=685523766880285756&amp;as_sdt=2005&amp;sciodt=0,5&amp;hl=en</t>
  </si>
  <si>
    <t>https://www.sciencedirect.com/science/article/pii/S1369847816303254</t>
  </si>
  <si>
    <t>Distinguishing patterns in drivers' visual attention allocation using Hidden Markov Models</t>
  </si>
  <si>
    <t>M Muñoz, B Reimer, J Lee, B Mehler…</t>
  </si>
  <si>
    <t>https://patents.google.com/patent/US20170190337A1/en</t>
  </si>
  <si>
    <t>Communication system and related method</t>
  </si>
  <si>
    <t>https://patents.google.com/patent/US20180218613A1/en</t>
  </si>
  <si>
    <t>System and method to exhibit vehicle information</t>
  </si>
  <si>
    <t>CL Oesterling, DK Grimm, AE Hurley…</t>
  </si>
  <si>
    <t>https://patents.google.com/patent/US10205784B2/en</t>
  </si>
  <si>
    <t>US Patent App. 10/205,784</t>
  </si>
  <si>
    <t>https://scholar.google.com/scholar?cites=14485004196739431301&amp;as_sdt=2005&amp;sciodt=0,5&amp;hl=en</t>
  </si>
  <si>
    <t>https://patents.google.com/patent/US7734379B2/en</t>
  </si>
  <si>
    <t>US Patent 7,734,379</t>
  </si>
  <si>
    <t>https://patents.google.com/patent/US20120271503A1/en</t>
  </si>
  <si>
    <t>US Patent App. 13/089,757</t>
  </si>
  <si>
    <t>Bulb outage detection and part number lookup using a telematics-equipped vehicle</t>
  </si>
  <si>
    <t>KW Owens, DC McGarry, KJ Reichert</t>
  </si>
  <si>
    <t>https://patents.google.com/patent/US20120289166A1/en</t>
  </si>
  <si>
    <t>Automating dial attempts to a telematics or cellular device</t>
  </si>
  <si>
    <t>LR Chmielewski, DA Holt, DK Kado, JS Baik…</t>
  </si>
  <si>
    <t>https://scholar.google.com/scholar?cites=11702322540467262801&amp;as_sdt=2005&amp;sciodt=0,5&amp;hl=en</t>
  </si>
  <si>
    <t>https://patents.google.com/patent/US8694203B2/en</t>
  </si>
  <si>
    <t>Method and apparatus for vehicle process emulation and configuration on a mobile platform</t>
  </si>
  <si>
    <t>Y Chen, GS Strumolo, DP Filev, JA Greenberg…</t>
  </si>
  <si>
    <t>https://patents.google.com/patent/US9466153B2/en</t>
  </si>
  <si>
    <t>US Patent 9,466,153</t>
  </si>
  <si>
    <t>Vehicle maintenance reminders</t>
  </si>
  <si>
    <t>JJ Fischer, M Gatti, JR Grover, M Burke</t>
  </si>
  <si>
    <t>https://patents.google.com/patent/US20170344355A1/en</t>
  </si>
  <si>
    <t>Updating vehicle system modules</t>
  </si>
  <si>
    <t>SP Sarkar, DB Fecher, JL Bozymowski…</t>
  </si>
  <si>
    <t>https://scholar.google.com/scholar?cites=1837222368756246118&amp;as_sdt=2005&amp;sciodt=0,5&amp;hl=en</t>
  </si>
  <si>
    <t>https://patents.google.com/patent/US8442528B2/en</t>
  </si>
  <si>
    <t>https://scholar.google.com/scholar?cites=13230912820026644851&amp;as_sdt=2005&amp;sciodt=0,5&amp;hl=en</t>
  </si>
  <si>
    <t>https://link.springer.com/chapter/10.1007/978-3-642-18372-0_11</t>
  </si>
  <si>
    <t>Infrastructure and Safety …</t>
  </si>
  <si>
    <t>Easy Going. Multi-Level Assessment of ISA</t>
  </si>
  <si>
    <t>S Vlassenroot, JW van der Pas, K Brookhuis…</t>
  </si>
  <si>
    <t>https://scholar.google.com/scholar?cites=13457078770378610882&amp;as_sdt=2005&amp;sciodt=0,5&amp;hl=en</t>
  </si>
  <si>
    <t>https://www.sintef.no/globalassets/upload/teknologi_og_samfunn/veg-og-samferdsel/rapporter/a07010_its---ikt-i-transportsektoren.pdf</t>
  </si>
  <si>
    <t>SINTEF rapport TF50 A</t>
  </si>
  <si>
    <t>ITS–IKT i transportsektoren</t>
  </si>
  <si>
    <t>B Bang, R Wahl</t>
  </si>
  <si>
    <t>https://scholar.google.com/scholar?cites=5251398553288316033&amp;as_sdt=2005&amp;sciodt=0,5&amp;hl=en</t>
  </si>
  <si>
    <t>https://patents.google.com/patent/US8065023B2/en</t>
  </si>
  <si>
    <t>US Patent 8,065,023</t>
  </si>
  <si>
    <t>https://patents.google.com/patent/US20130066518A1/en</t>
  </si>
  <si>
    <t>Method and Apparatus for Vehicle Process Emulation and Configuration on a Mobile Platform</t>
  </si>
  <si>
    <t>Y Chen, GS Strumolo, DP Filev…</t>
  </si>
  <si>
    <t>https://patents.google.com/patent/US9706299B2/en</t>
  </si>
  <si>
    <t>US Patent 9,706,299</t>
  </si>
  <si>
    <t>Processing of audio received at a plurality of microphones within a vehicle</t>
  </si>
  <si>
    <t>G Talwar, MDFR Chowdhury, X Zhao</t>
  </si>
  <si>
    <t>https://patents.google.com/patent/US20110105098A1/en</t>
  </si>
  <si>
    <t>US Patent App. 12/610,861</t>
  </si>
  <si>
    <t>System and method for synchronizing languages</t>
  </si>
  <si>
    <t>SC Tengler, WE Mazzara</t>
  </si>
  <si>
    <t>https://patents.google.com/patent/US20080098542A1/en</t>
  </si>
  <si>
    <t>US Patent App. 11/588,004</t>
  </si>
  <si>
    <t>Compact vehicle wash system</t>
  </si>
  <si>
    <t>J Martin, D Saari</t>
  </si>
  <si>
    <t>11.83</t>
  </si>
  <si>
    <t>https://scholar.google.com/scholar?cites=2188915714371616972&amp;as_sdt=2005&amp;sciodt=0,5&amp;hl=en</t>
  </si>
  <si>
    <t>https://www.tandfonline.com/doi/abs/10.1080/00423114.2012.708421</t>
  </si>
  <si>
    <t>Economy-oriented vehicle adaptive cruise control with coordinating multiple objectives function</t>
  </si>
  <si>
    <t>S Eben Li, K Li, J Wang</t>
  </si>
  <si>
    <t>https://patents.google.com/patent/US20120028617A1/en</t>
  </si>
  <si>
    <t>Method of communicating voice and data transmissions for telematics applications</t>
  </si>
  <si>
    <t>SK Madhavan, KH Yi, DA Adams…</t>
  </si>
  <si>
    <t>https://patents.google.com/patent/US20160087804A1/en</t>
  </si>
  <si>
    <t>Method and system for issuing csr certificate for vehicle-to-anything communication</t>
  </si>
  <si>
    <t>JR Park, CR Ryu, DS Hwang, SL Sung…</t>
  </si>
  <si>
    <t>https://patents.google.com/patent/US20100036666A1/en</t>
  </si>
  <si>
    <t>US Patent App. 12/189,111</t>
  </si>
  <si>
    <t>Method and system for providing meta data for a work</t>
  </si>
  <si>
    <t>ND Ampunan, TJ Grost, KW Owens</t>
  </si>
  <si>
    <t>https://patents.google.com/patent/US20110250933A1/en</t>
  </si>
  <si>
    <t>Method of controlling dialing modes in a vehicle</t>
  </si>
  <si>
    <t>MA Wuergler, SJ Voran-Nowak…</t>
  </si>
  <si>
    <t>https://patents.google.com/patent/US20120158238A1/en</t>
  </si>
  <si>
    <t>US Patent App. 13/347,575</t>
  </si>
  <si>
    <t>Location based automobile inspection</t>
  </si>
  <si>
    <t>MI Daley, ELM Basso</t>
  </si>
  <si>
    <t>https://patents.google.com/patent/US9525556B2/en</t>
  </si>
  <si>
    <t>Method and system for issuing CSR certificate for vehicle-to-anything communication</t>
  </si>
  <si>
    <t>https://patents.google.com/patent/US20020029131A1/en</t>
  </si>
  <si>
    <t>US Patent App. 09/941,108</t>
  </si>
  <si>
    <t>Controller area network diagnostic instrument</t>
  </si>
  <si>
    <t>M Gumbel</t>
  </si>
  <si>
    <t>https://patents.google.com/patent/US9332397B2/en</t>
  </si>
  <si>
    <t>https://patents.google.com/patent/US20140302895A1/en</t>
  </si>
  <si>
    <t>https://patents.google.com/patent/US20160063773A1/en</t>
  </si>
  <si>
    <t>Apparatus and System for Generating Emergency Vehicle Record Data</t>
  </si>
  <si>
    <t>DA Hatton, HF Nasrallah, AG Philip…</t>
  </si>
  <si>
    <t>https://patents.google.com/patent/US9412276B2/en</t>
  </si>
  <si>
    <t>US Patent 9,412,276</t>
  </si>
  <si>
    <t>https://patents.google.com/patent/US20170210323A1/en</t>
  </si>
  <si>
    <t>US Patent App. 15/416,843</t>
  </si>
  <si>
    <t>Systems and methods for sensor-based vehicle crash prediction, detection, and reconstruction</t>
  </si>
  <si>
    <t>B Cordova, E Vaisman, D Shiebler</t>
  </si>
  <si>
    <t>https://scholar.google.com/scholar?cites=11927525289588952787&amp;as_sdt=2005&amp;sciodt=0,5&amp;hl=en</t>
  </si>
  <si>
    <t>https://patents.google.com/patent/US7562413B2/en</t>
  </si>
  <si>
    <t>US Patent 7,562,413</t>
  </si>
  <si>
    <t>https://patents.google.com/patent/US20040049319A1/en</t>
  </si>
  <si>
    <t>US Patent App. 10/658,893</t>
  </si>
  <si>
    <t>https://patents.google.com/patent/US20120245815A1/en</t>
  </si>
  <si>
    <t>US Patent App. 13/378,422</t>
  </si>
  <si>
    <t>Motor vehicle braking system having a hydraulically actuated service braking system and an electormechanically actuated braking system</t>
  </si>
  <si>
    <t>HA Schneider, J Balz</t>
  </si>
  <si>
    <t>https://patents.google.com/patent/US9420406B2/en</t>
  </si>
  <si>
    <t>https://patents.google.com/patent/US20150073649A1/en</t>
  </si>
  <si>
    <t>Managing diagnostic trouble codes in a vehicle</t>
  </si>
  <si>
    <t>JJ Kelly III, RM Edwards, CJ Hering…</t>
  </si>
  <si>
    <t>http://docs.neu.edu.tr/library/2656198284.pdf</t>
  </si>
  <si>
    <t>docs.neu.edu.tr</t>
  </si>
  <si>
    <t>AND SOCIAL SCIENCES</t>
  </si>
  <si>
    <t>M Bilin</t>
  </si>
  <si>
    <t>https://patents.google.com/patent/US20120028681A1/en</t>
  </si>
  <si>
    <t>US Patent App. 12/847,934</t>
  </si>
  <si>
    <t>Multi-tone detection for in-band data modem link establishment in wireless networks</t>
  </si>
  <si>
    <t>SK Madhavan, CU Saraydar, KH Yi</t>
  </si>
  <si>
    <t>https://patents.google.com/patent/US20100220113A1/en</t>
  </si>
  <si>
    <t>US Patent App. 12/394,568</t>
  </si>
  <si>
    <t>https://patents.google.com/patent/US20100119112A1/en</t>
  </si>
  <si>
    <t>US Patent App. 12/616,035</t>
  </si>
  <si>
    <t>Graphical representations for aggregated paths</t>
  </si>
  <si>
    <t>JI Helfman, JH Goldberg</t>
  </si>
  <si>
    <t>https://patents.google.com/patent/US20100118030A1/en</t>
  </si>
  <si>
    <t>US Patent App. 12/616,030</t>
  </si>
  <si>
    <t>Radial vector plots for paths</t>
  </si>
  <si>
    <t>https://scholar.google.com/scholar?cites=5337961367186152090&amp;as_sdt=2005&amp;sciodt=0,5&amp;hl=en</t>
  </si>
  <si>
    <t>https://link.springer.com/chapter/10.1007/978-1-84628-618-6_1</t>
  </si>
  <si>
    <t>Modelling driver behaviour in …</t>
  </si>
  <si>
    <t>Modelling driver behaviour in european union and international projects</t>
  </si>
  <si>
    <t>M Panou, E Bekiaris, V Papakostopoulos</t>
  </si>
  <si>
    <t>https://patents.google.com/patent/US20070013498A1/en</t>
  </si>
  <si>
    <t>Device for warning the driver of a vehicle</t>
  </si>
  <si>
    <t>P Knoll, A Engelsberg, D Manstetten…</t>
  </si>
  <si>
    <t>https://idp.springer.com/authorize/casa?redirect_uri=https://link.springer.com/article/10.1007/BF03373945&amp;casa_token=mPAgNBkRFO8AAAAA:lFTIgOvB6aEWULaA8oi4acUlJ46PVtGNrOco3BjU-6RN6Dfq-Ekw9mvN-gdnyemA8KYkZWcpJBOJclVzeg</t>
  </si>
  <si>
    <t>https://patents.google.com/patent/US20100118032A1/en</t>
  </si>
  <si>
    <t>US Patent App. 12/616,016</t>
  </si>
  <si>
    <t>Radial histograms for depicting path information</t>
  </si>
  <si>
    <t>https://www.sciencedirect.com/science/article/pii/S0967066118307160</t>
  </si>
  <si>
    <t>Human–machine shared control for lane departure assistance based on hybrid system theory</t>
  </si>
  <si>
    <t>W Chen, L Zhao, D Tan, Z Wei, K Xu, Y Jiang</t>
  </si>
  <si>
    <t>https://patents.google.com/patent/US9279405B2/en</t>
  </si>
  <si>
    <t>US Patent 9,279,405</t>
  </si>
  <si>
    <t>Powertrain control system</t>
  </si>
  <si>
    <t>A Leatherland, B Bureau, S Balder</t>
  </si>
  <si>
    <t>http://www.freepatentsonline.com/10186269.html</t>
  </si>
  <si>
    <t>https://patents.google.com/patent/US20150233336A1/en</t>
  </si>
  <si>
    <t>US Patent App. 14/428,095</t>
  </si>
  <si>
    <t>https://scholar.google.com/scholar?cites=4408534992127908372&amp;as_sdt=2005&amp;sciodt=0,5&amp;hl=en</t>
  </si>
  <si>
    <t>https://patents.google.com/patent/US8321524B2/en</t>
  </si>
  <si>
    <t>US Patent 8,321,524</t>
  </si>
  <si>
    <t>Method for obtaining electronic vehicle identification number (VIN)</t>
  </si>
  <si>
    <t>CJ Hering, N Ampunan</t>
  </si>
  <si>
    <t>https://patents.google.com/patent/US9736656B1/en</t>
  </si>
  <si>
    <t>US Patent 9,736,656</t>
  </si>
  <si>
    <t>Method of verifying the status of a unique mobile device identifier</t>
  </si>
  <si>
    <t>E Camacho, A Cermak, D Lowe…</t>
  </si>
  <si>
    <t>https://scholar.google.com/scholar?cites=6199599199513173288&amp;as_sdt=2005&amp;sciodt=0,5&amp;hl=en</t>
  </si>
  <si>
    <t>https://journals.sagepub.com/doi/abs/10.1177/1464419316651375</t>
  </si>
  <si>
    <t>Automatic steering control in tractor semi-trailer vehicles for low-speed maneuverability enhancement</t>
  </si>
  <si>
    <t>M Abroshan, M Taiebat, A Goodarzi…</t>
  </si>
  <si>
    <t>https://patents.google.com/patent/US20140163780A1/en</t>
  </si>
  <si>
    <t>https://scholar.google.com/scholar?cites=3096710040189132926&amp;as_sdt=2005&amp;sciodt=0,5&amp;hl=en</t>
  </si>
  <si>
    <t>https://patents.google.com/patent/US8494745B2/en</t>
  </si>
  <si>
    <t>US Patent 8,494,745</t>
  </si>
  <si>
    <t>Motor vehicle braking system having a hydraulically actuated service braking system and an electromechanically actuated braking system</t>
  </si>
  <si>
    <t>https://core.ac.uk/download/pdf/16131660.pdf</t>
  </si>
  <si>
    <t>Intelligente ondersteuning van voertuigbesturing in het wegverkeer: BAMADAS</t>
  </si>
  <si>
    <t>V Marchau</t>
  </si>
  <si>
    <t>https://repository.ubn.ru.nl/bitstream/handle/2066/45580/45580.pdf</t>
  </si>
  <si>
    <t>Intelligente ondersteuning van voertuigbesturing in het wegverkeer: BAMADAS.</t>
  </si>
  <si>
    <t>R van der Heijden, V Marchau, KA Brookhuis</t>
  </si>
  <si>
    <t>https://patents.google.com/patent/US20110273466A1/en</t>
  </si>
  <si>
    <t>US Patent App. 13/046,674</t>
  </si>
  <si>
    <t>View-dependent rendering system with intuitive mixed reality</t>
  </si>
  <si>
    <t>F Imai, JS Haikin</t>
  </si>
  <si>
    <t>https://patents.google.com/patent/US20110130892A1/en</t>
  </si>
  <si>
    <t>US Patent App. 12/629,655</t>
  </si>
  <si>
    <t>Enhanced reflash using modular discrimination</t>
  </si>
  <si>
    <t>JJ Dulzo, KL Turski</t>
  </si>
  <si>
    <t>http://www.arpnjournals.org/jeas/research_papers/rp_2016/jeas_1216_5512.pdf</t>
  </si>
  <si>
    <t>arpnjournals.org</t>
  </si>
  <si>
    <t>CHARACTERIZATION OF NUMBER PLATES THROUGH DIGITAL IMAGES</t>
  </si>
  <si>
    <t>DBK Kamesh, K Sudhatri, S Ravali, JKR Sastry</t>
  </si>
  <si>
    <t>https://patents.google.com/patent/US20180232770A1/en</t>
  </si>
  <si>
    <t>US Patent App. 15/751,327</t>
  </si>
  <si>
    <t>Billboard display and method for selectively displaying advertisements by sensing demographic information of occupants of vehicles</t>
  </si>
  <si>
    <t>33.13</t>
  </si>
  <si>
    <t>https://scholar.google.com/scholar?cites=8704817056651025606&amp;as_sdt=2005&amp;sciodt=0,5&amp;hl=en</t>
  </si>
  <si>
    <t>https://ieeexplore.ieee.org/abstract/document/6082981/</t>
  </si>
  <si>
    <t>Design and experimental evaluation of cooperative adaptive cruise control</t>
  </si>
  <si>
    <t>J Ploeg, BTM Scheepers, E Van Nunen…</t>
  </si>
  <si>
    <t>https://www.spiedigitallibrary.org/conference-proceedings-of-spie/3209/0000/Agent-based-control-architecture-for-teleoperation/10.1117/12.287639.short?casa_token=LmNvX-B5EHYAAAAA:FRy4RTKweTAATod9pPYARItES2qlV8BYCwPthco4jGCLF_r6rqSUoFE7fpcd5StVZRlkoRtuVbs</t>
  </si>
  <si>
    <t>1.06</t>
  </si>
  <si>
    <t>https://scholar.google.com/scholar?cites=5109989530158947893&amp;as_sdt=2005&amp;sciodt=0,5&amp;hl=en</t>
  </si>
  <si>
    <t>https://patents.google.com/patent/US6393379B1/en</t>
  </si>
  <si>
    <t>US Patent 6,393,379</t>
  </si>
  <si>
    <t>MJ Gumbel</t>
  </si>
  <si>
    <t>https://www.spiedigitallibrary.org/conference-proceedings-of-spie/9474/94741F/On-an-efficient-and-effective-intelligent-transportation-system-ITS-safety/10.1117/12.2177505.short?casa_token=z9u0I_299vAAAAAA:lw2PAt5QTrcz6u30ijsk7CjCHXA-nLffDquJnwBf8HYXSg8bvMQezDNGKsiRKW8VaYqr5Qiqin0</t>
  </si>
  <si>
    <t>https://patents.google.com/patent/US8428789B2/en</t>
  </si>
  <si>
    <t>US Patent 8,428,789</t>
  </si>
  <si>
    <t>https://patents.google.com/patent/US20120131111A1/en</t>
  </si>
  <si>
    <t>US Patent App. 12/953,717</t>
  </si>
  <si>
    <t>Methods and apparatus for point-and-click messaging</t>
  </si>
  <si>
    <t>SRV LakkamRaju, K Kuruva, K Nehru</t>
  </si>
  <si>
    <t>https://digital-library.theiet.org/content/conferences/10.1049/cp.2009.1537</t>
  </si>
  <si>
    <t>Safety analysis of sub-systems</t>
  </si>
  <si>
    <t>B Bradshaw, D Madeley, I Herath</t>
  </si>
  <si>
    <t>5.91</t>
  </si>
  <si>
    <t>https://scholar.google.com/scholar?cites=16007718086942746906&amp;as_sdt=2005&amp;sciodt=0,5&amp;hl=en</t>
  </si>
  <si>
    <t>https://patents.google.com/patent/US7391305B2/en</t>
  </si>
  <si>
    <t>Driver warning device</t>
  </si>
  <si>
    <t>https://patents.google.com/patent/US20170355369A1/en</t>
  </si>
  <si>
    <t>US Patent App. 15/180,654</t>
  </si>
  <si>
    <t>Rear monitoring for automotive cruise control systems</t>
  </si>
  <si>
    <t>V La</t>
  </si>
  <si>
    <t>https://journals.sagepub.com/doi/abs/10.1177/0361198118773569?casa_token=2s_fg04Y-SsAAAAA:OuZJxKtlMLU1wm-jmZIgnrktYaozHiSIAnttKc6fifWyHgmKTO71pf7djPKeYZc-H4MVDZ4ZwmejiA</t>
  </si>
  <si>
    <t>https://patents.google.com/patent/US20090083180A1/en</t>
  </si>
  <si>
    <t>US Patent App. 12/232,504</t>
  </si>
  <si>
    <t>https://patents.google.com/patent/US8751374B2/en</t>
  </si>
  <si>
    <t>US Patent 8,751,374</t>
  </si>
  <si>
    <t>https://patents.google.com/patent/US20040176906A1/en</t>
  </si>
  <si>
    <t>T Matsubara, M Hirai, K Kawahara…</t>
  </si>
  <si>
    <t>https://repository.ubn.ru.nl/bitstream/handle/2066/67117/67117pos.pdf</t>
  </si>
  <si>
    <t>Traffic safety-from infrastructure to ITS</t>
  </si>
  <si>
    <t>M Lu, R van der Heijden, K Wevers</t>
  </si>
  <si>
    <t>https://scholar.google.com/scholar?cites=4118996524871932065&amp;as_sdt=2005&amp;sciodt=0,5&amp;hl=en</t>
  </si>
  <si>
    <t>https://www.sae.org/publications/technical-papers/content/2015-01-0147/</t>
  </si>
  <si>
    <t>Adding depth: Establishing 3d display fundamentals for automotive applications</t>
  </si>
  <si>
    <t>MJ Pitts, E Hasedžić, L Skrypchuk, A Attridge…</t>
  </si>
  <si>
    <t>https://scholar.google.com/scholar?cites=15914493967031345392&amp;as_sdt=2005&amp;sciodt=0,5&amp;hl=en</t>
  </si>
  <si>
    <t>https://patents.google.com/patent/US8432399B2/en</t>
  </si>
  <si>
    <t>US Patent 8,432,399</t>
  </si>
  <si>
    <t>http://onlinepubs.trb.org/Onlinepubs/trr/1993/1408/1408-008.pdf</t>
  </si>
  <si>
    <t>Phased Implementation of Lateral Guidance Systems in High-Occupancy-Vehicle Lanes</t>
  </si>
  <si>
    <t>T CHIRA</t>
  </si>
  <si>
    <t>https://patents.google.com/patent/US20120050067A1/en</t>
  </si>
  <si>
    <t>US Patent App. 12/862,960</t>
  </si>
  <si>
    <t>Determining Status of High Voltage Battery for Emergency Responders</t>
  </si>
  <si>
    <t>SW Otterson</t>
  </si>
  <si>
    <t>https://scholar.google.com/scholar?cites=9803211435131263994&amp;as_sdt=2005&amp;sciodt=0,5&amp;hl=en</t>
  </si>
  <si>
    <t>https://patents.google.com/patent/US20090248283A1/en</t>
  </si>
  <si>
    <t>US Patent App. 12/059,647</t>
  </si>
  <si>
    <t>Method and System for Automatically Updating Traffic Incident Data for In-Vehicle Navigation</t>
  </si>
  <si>
    <t>J Bicego</t>
  </si>
  <si>
    <t>https://patents.google.com/patent/US20080161988A1/en</t>
  </si>
  <si>
    <t>Vehicle diagnostic interface mechanism</t>
  </si>
  <si>
    <t>CL Oesterling, J Correia, CJ Hering…</t>
  </si>
  <si>
    <t>https://patents.google.com/patent/US9293142B2/en</t>
  </si>
  <si>
    <t>US Patent 9,293,142</t>
  </si>
  <si>
    <t>Voice recognition system</t>
  </si>
  <si>
    <t>R Suzuki</t>
  </si>
  <si>
    <t>https://scholar.google.com/scholar?cites=3514025407056059064&amp;as_sdt=2005&amp;sciodt=0,5&amp;hl=en</t>
  </si>
  <si>
    <t>https://patents.google.com/patent/US8436859B2/en</t>
  </si>
  <si>
    <t>US Patent 8,436,859</t>
  </si>
  <si>
    <t>https://scholar.google.com/scholar?cites=1578208857077762846&amp;as_sdt=2005&amp;sciodt=0,5&amp;hl=en</t>
  </si>
  <si>
    <t>https://proceedings.asmedigitalcollection.asme.org/proceeding.aspx?articleid=2481977</t>
  </si>
  <si>
    <t>ASME 2015 …</t>
  </si>
  <si>
    <t>Intelligent vehicle fuel saving technologies: Comparing three primary categories of methods</t>
  </si>
  <si>
    <t>D Fredette, J Jing, U Ozguner</t>
  </si>
  <si>
    <t>https://www.jstage.jst.go.jp/article/jsaeronbun/49/5/49_20184573/_article/-char/ja/</t>
  </si>
  <si>
    <t>自己主体感に基づく運転支援システム設計の研究</t>
  </si>
  <si>
    <t>谷田公二, 片岡俊樹, 舟橋健司</t>
  </si>
  <si>
    <t>https://patents.google.com/patent/US20110245970A1/en</t>
  </si>
  <si>
    <t>US Patent App. 12/753,579</t>
  </si>
  <si>
    <t>Systems and Methods for Evaluating Braking Performance</t>
  </si>
  <si>
    <t>JW Wells, GL Snavely, RJ Menassa</t>
  </si>
  <si>
    <t>https://scholar.google.com/scholar?cites=6714965471221641380&amp;as_sdt=2005&amp;sciodt=0,5&amp;hl=en</t>
  </si>
  <si>
    <t>https://patents.google.com/patent/US8604919B2/en</t>
  </si>
  <si>
    <t>US Patent 8,604,919</t>
  </si>
  <si>
    <t>Determining status of high voltage battery for emergency responders</t>
  </si>
  <si>
    <t>https://idp.springer.com/authorize/casa?redirect_uri=https://link.springer.com/article/10.1007/s35148-014-0491-2&amp;casa_token=y8WVBR64LAoAAAAA:YPZdufxw_frbw7u_lez6HzZscm_54mE1zoRcDpM-GLnILHKPoILZ4RIQE9klyXaJ-UzxGFspN5a3i7Vsvg</t>
  </si>
  <si>
    <t>https://patents.google.com/patent/US20100057341A1/en</t>
  </si>
  <si>
    <t>US Patent App. 12/201,961</t>
  </si>
  <si>
    <t>Dynamic determination of optimal route delivery method</t>
  </si>
  <si>
    <t>TL Bradburn, JJ Parks</t>
  </si>
  <si>
    <t>https://idp.springer.com/authorize/casa?redirect_uri=https://link.springer.com/article/10.1007/s35658-017-0068-4&amp;casa_token=XtN-_KAlD2UAAAAA:E-L13CA8B5flW_UeFBDY7QLztGaH9Twiusr_gETc-auPyowd2sNwrxOkofwRB6HP1QoZqL_GjmCtWbDD0A</t>
  </si>
  <si>
    <t>https://scholar.google.com/scholar?cites=10104796388711647273&amp;as_sdt=2005&amp;sciodt=0,5&amp;hl=en</t>
  </si>
  <si>
    <t>https://patents.google.com/patent/US8390626B2/en</t>
  </si>
  <si>
    <t>US Patent 8,390,626</t>
  </si>
  <si>
    <t>https://journals.sagepub.com/doi/abs/10.1177/0018720812443984?casa_token=VDtKclwsw0sAAAAA:cEkqU3b4fXzEuAqFZUSFDU5RQpEABfxQq3zNyKQXRkB4Ki2EIVEOB6FyvFBuurHGQCjh2GHbGEZsDQ</t>
  </si>
  <si>
    <t>https://scholar.google.com/scholar?cites=14925511725414326509&amp;as_sdt=2005&amp;sciodt=0,5&amp;hl=en</t>
  </si>
  <si>
    <t>https://patents.google.com/patent/US8751040B2/en</t>
  </si>
  <si>
    <t>US Patent 8,751,040</t>
  </si>
  <si>
    <t>Systems and methods for evaluating braking performance</t>
  </si>
  <si>
    <t>https://ieeexplore.ieee.org/abstract/document/8466866/</t>
  </si>
  <si>
    <t>Research of Multi-Information Integration for the Aircraft Ground Centralized Deicing Monitoring System Based on Wireless Data Transmission</t>
  </si>
  <si>
    <t>B Chen, D Gao, L Wang</t>
  </si>
  <si>
    <t>https://patents.google.com/patent/US20150221308A1/en</t>
  </si>
  <si>
    <t>US Patent App. 14/430,712</t>
  </si>
  <si>
    <t>http://kitt.uni-obuda.hu/mmaws/2010/eloadasok/szabo-kerekes-hankovszki-szalay-iffk-2010-modell-alapu-szimulacios-hibainjektalasi-modszer.pdf</t>
  </si>
  <si>
    <t>kitt.uni-obuda.hu</t>
  </si>
  <si>
    <t>Modell Alapú Szimulációs Hibainjektálási Módszer Alkalmazása Autonóm Járműirányítási Rendszerek Fejlesztésénél</t>
  </si>
  <si>
    <t>S Bálint, K Tamás, H Zoltán, S Zsolt</t>
  </si>
  <si>
    <t>https://patents.google.com/patent/US20090171772A1/en</t>
  </si>
  <si>
    <t>RNSS-based lane-level vehicle tolling method and system</t>
  </si>
  <si>
    <t>GC Petrisor, RA Perdue, LB Deer…</t>
  </si>
  <si>
    <t>https://patents.google.com/patent/US20070191969A1/en</t>
  </si>
  <si>
    <t>US Patent App. 11/352,915</t>
  </si>
  <si>
    <t>Automated state change notification</t>
  </si>
  <si>
    <t>J Shi, S Holland</t>
  </si>
  <si>
    <t>https://scholar.google.com/scholar?cites=10642924904666240240&amp;as_sdt=2005&amp;sciodt=0,5&amp;hl=en</t>
  </si>
  <si>
    <t>https://patents.google.com/patent/US8155865B2/en</t>
  </si>
  <si>
    <t>US Patent 8,155,865</t>
  </si>
  <si>
    <t>Method and system for automatically updating traffic incident data for in-vehicle navigation</t>
  </si>
  <si>
    <t>https://scholar.google.com/scholar?cites=14456088459096346603&amp;as_sdt=2005&amp;sciodt=0,5&amp;hl=en</t>
  </si>
  <si>
    <t>https://www.sciencedirect.com/science/article/pii/S0968090X14000291</t>
  </si>
  <si>
    <t>Transportation research part C: emerging …</t>
  </si>
  <si>
    <t>Do cooperative systems make drivers' car-following behavior safer?</t>
  </si>
  <si>
    <t>H Farah, HN Koutsopoulos</t>
  </si>
  <si>
    <t>https://patents.google.com/patent/US20060286543A1/en</t>
  </si>
  <si>
    <t>Assisted learning device</t>
  </si>
  <si>
    <t>R Powers, C Massoll, M Person, R Gooden…</t>
  </si>
  <si>
    <t>Diseño de un sistema automático de corte y distribución de perfiles metálicos</t>
  </si>
  <si>
    <t>JA García Campos, A Jauregui Saavedra</t>
  </si>
  <si>
    <t>http://www.dbpia.co.kr/Journal/ArticleDetail/NODE07124170</t>
  </si>
  <si>
    <t>맥락정보에 기반한 스마트카 내비게이션 시스템의 정보 디자인</t>
  </si>
  <si>
    <t>박지우, 김진, 박준, 이윤지, 이유진</t>
  </si>
  <si>
    <t>https://scholar.google.com/scholar?cites=10684111057785242141&amp;as_sdt=2005&amp;sciodt=0,5&amp;hl=en</t>
  </si>
  <si>
    <t>https://patents.google.com/patent/US8392112B2/en</t>
  </si>
  <si>
    <t>US Patent 8,392,112</t>
  </si>
  <si>
    <t>https://scholar.google.com/scholar?cites=18185611767067300501&amp;as_sdt=2005&amp;sciodt=0,5&amp;hl=en</t>
  </si>
  <si>
    <t>http://aramis.iup.univ-evry.fr:8080/~smam/publications/publis2002/APM-099.pdf</t>
  </si>
  <si>
    <t>aramis.iup.univ-evry.fr</t>
  </si>
  <si>
    <t>… on Engineering Systems …</t>
  </si>
  <si>
    <t>Lateral driving assistance using embedded driver-vehicle-road model</t>
  </si>
  <si>
    <t>S Glaser, S Mammar…</t>
  </si>
  <si>
    <t>https://scholar.google.com/scholar?cites=16480941518947710439&amp;as_sdt=2005&amp;sciodt=0,5&amp;hl=en</t>
  </si>
  <si>
    <t>https://journals.sagepub.com/doi/abs/10.3141/1621-01</t>
  </si>
  <si>
    <t>Benefit evaluation of crash avoidance systems</t>
  </si>
  <si>
    <t>DN Godbole, R Sengupta, J Misener…</t>
  </si>
  <si>
    <t>https://www.jstage.jst.go.jp/article/jsmermd/2018/0/2018_1P2-B12/_article/-char/ja/</t>
  </si>
  <si>
    <t>… ・メカトロニクス講演会 …</t>
  </si>
  <si>
    <t>自動運転システムとの多感覚相互作用を提供する円環型インタフェースの開発</t>
  </si>
  <si>
    <t>江馬敬明, 亀﨑允啓, 石川雅晃, 河野陽大…</t>
  </si>
  <si>
    <t>https://patents.google.com/patent/US20070219676A1/en</t>
  </si>
  <si>
    <t>Integrated performance application</t>
  </si>
  <si>
    <t>D Allen, T Anstey, S Yukawa…</t>
  </si>
  <si>
    <t>https://patents.google.com/patent/US20120253822A1/en</t>
  </si>
  <si>
    <t>US Patent App. 13/524,645</t>
  </si>
  <si>
    <t>Systems and Methods for Managing Prompts for a Connected Vehicle</t>
  </si>
  <si>
    <t>TB Schalk</t>
  </si>
  <si>
    <t>… Conference, VNC 2014</t>
  </si>
  <si>
    <t>Poster: Smart networked bicycles with platoon cooperation</t>
  </si>
  <si>
    <t>H Salamanca Constain, SL Cespedes Umaña…</t>
  </si>
  <si>
    <t>https://scholar.google.com/scholar?cites=689146429110679687&amp;as_sdt=2005&amp;sciodt=0,5&amp;hl=en</t>
  </si>
  <si>
    <t>https://ieeexplore.ieee.org/abstract/document/8419215/</t>
  </si>
  <si>
    <t>… on Human-Machine …</t>
  </si>
  <si>
    <t>Using Driver Control Models to Understand and Evaluate Behavioral Validity of Driving Simulators</t>
  </si>
  <si>
    <t>G Markkula, R Romano, AH Jamson…</t>
  </si>
  <si>
    <t>https://patents.google.com/patent/US20010049567A1/en</t>
  </si>
  <si>
    <t>US Patent App. 09/863,356</t>
  </si>
  <si>
    <t>Production control system</t>
  </si>
  <si>
    <t>K Takeuchi</t>
  </si>
  <si>
    <t>https://patents.google.com/patent/US20020099520A1/en</t>
  </si>
  <si>
    <t>Apparatus and method for displaying information related to a machine</t>
  </si>
  <si>
    <t>G Falada, R Schoonover, J Forcash…</t>
  </si>
  <si>
    <t>https://ieeexplore.ieee.org/abstract/document/808022/</t>
  </si>
  <si>
    <t>Automatic optical inspection</t>
  </si>
  <si>
    <t>ZF Yang, TIE Jun</t>
  </si>
  <si>
    <t>https://scholar.google.com/scholar?cites=10233871739943489162&amp;as_sdt=2005&amp;sciodt=0,5&amp;hl=en</t>
  </si>
  <si>
    <t>https://ieeexplore.ieee.org/abstract/document/6957956/</t>
  </si>
  <si>
    <t>Online velocity trajectory planning for manual energy efficient driving of heavy duty vehicles using model predictive control</t>
  </si>
  <si>
    <t>M Henzler, M Buchholz…</t>
  </si>
  <si>
    <t>https://scholar.google.com/scholar?cites=5948898407945496597&amp;as_sdt=2005&amp;sciodt=0,5&amp;hl=en</t>
  </si>
  <si>
    <t>https://pdfs.semanticscholar.org/764e/d8b10d5b7b35873fcb31b838a6b3b410f4b0.pdf</t>
  </si>
  <si>
    <t>Road departure protection-a means for increasing driving safety beyond road limits</t>
  </si>
  <si>
    <t>B Lattke, A Eckert, H Feifel…</t>
  </si>
  <si>
    <t>https://idp.springer.com/authorize/casa?redirect_uri=https://link.springer.com/article/10.1007/s12206-015-0536-9&amp;casa_token=sNgEwByLiugAAAAA:FdB6tzPTOp8BOcIg1zMK5Pl8K3-RRcxBP7WPiiVklKIcnb47gDEVVqIlt6lpuUkhovqOvh65SQM2PyWzSQ</t>
  </si>
  <si>
    <t>https://journals.sagepub.com/doi/abs/10.1177/0361198119827904?casa_token=FrjutQfTf8EAAAAA:wYluVE0mOZ1PDFctv9bZkBkMa9669_oyXlhEmjXL81FnEyiurDoOy8hQdR98B9cWzWq2mQqV_1tvtA</t>
  </si>
  <si>
    <t>Transportation Research …</t>
  </si>
  <si>
    <t>Development and Assessment of a Connected Vehicle Training Program for Truck Drivers</t>
  </si>
  <si>
    <t>MM Ahmed, G Yang…</t>
  </si>
  <si>
    <t>https://patents.google.com/patent/US20110010389A1/en</t>
  </si>
  <si>
    <t>US Patent App. 12/501,194</t>
  </si>
  <si>
    <t>Method for presenting information to an advisor at a call center</t>
  </si>
  <si>
    <t>SD Shaffer, MM Fahie, EP Ajersch</t>
  </si>
  <si>
    <t>https://scholar.google.com/scholar?cites=5211852293025068517&amp;as_sdt=2005&amp;sciodt=0,5&amp;hl=en</t>
  </si>
  <si>
    <t>https://patents.google.com/patent/US6801125B1/en</t>
  </si>
  <si>
    <t>Rear steering hitch/docking mode</t>
  </si>
  <si>
    <t>BD McGregor, JT Klass, GD Richardson…</t>
  </si>
  <si>
    <t>https://scholar.google.com/scholar?cites=18405307642640984131&amp;as_sdt=2005&amp;sciodt=0,5&amp;hl=en</t>
  </si>
  <si>
    <t>https://patents.google.com/patent/US8060301B2/en</t>
  </si>
  <si>
    <t>US Patent 8,060,301</t>
  </si>
  <si>
    <t>Vehicle navigation apparatus</t>
  </si>
  <si>
    <t>A Matsuda</t>
  </si>
  <si>
    <t>https://ieeexplore.ieee.org/abstract/document/8540177/</t>
  </si>
  <si>
    <t>2017 5th International …</t>
  </si>
  <si>
    <t>Research on Adaptive Cruise Control Systems and Performance Analysis Using Matlab and Carsim</t>
  </si>
  <si>
    <t>Y Ying, O OdunayoSolomon</t>
  </si>
  <si>
    <t>https://scholar.google.com/scholar?cites=1889028496391227123&amp;as_sdt=2005&amp;sciodt=0,5&amp;hl=en</t>
  </si>
  <si>
    <t>https://ieeexplore.ieee.org/abstract/document/6974082/</t>
  </si>
  <si>
    <t>2014 IEEE International …</t>
  </si>
  <si>
    <t>Towards a more holistic view on user state assessment in adaptive human-computer interaction</t>
  </si>
  <si>
    <t>J Schwarz, S Fuchs, F Flemisch</t>
  </si>
  <si>
    <t>https://scholar.google.com/scholar?cites=17254389141206959950&amp;as_sdt=2005&amp;sciodt=0,5&amp;hl=en</t>
  </si>
  <si>
    <t>https://www.sciencedirect.com/science/article/pii/S2405896316319255</t>
  </si>
  <si>
    <t>Adaptable Joystick Control System for Underwater Remotely Operated Vehicles</t>
  </si>
  <si>
    <t>EH Henriksen, I Schjølberg, TB Gjersvik</t>
  </si>
  <si>
    <t>https://patents.google.com/patent/US20090164216A1/en</t>
  </si>
  <si>
    <t>In-vehicle circumstantial speech recognition</t>
  </si>
  <si>
    <t>R Chengalvarayan, TJ Grost…</t>
  </si>
  <si>
    <t>https://scholar.google.com/scholar?cites=6060973302217215801&amp;as_sdt=2005&amp;sciodt=0,5&amp;hl=en</t>
  </si>
  <si>
    <t>https://ieeexplore.ieee.org/abstract/document/7013346/</t>
  </si>
  <si>
    <t>2014 IEEE Vehicular …</t>
  </si>
  <si>
    <t>S Céspedes, J Salamanca…</t>
  </si>
  <si>
    <t>https://scholar.google.com/scholar?cites=1343554436922925929&amp;as_sdt=2005&amp;sciodt=0,5&amp;hl=en</t>
  </si>
  <si>
    <t>http://www.dbpia.co.kr/Journal/ArticleDetail/NODE01410617</t>
  </si>
  <si>
    <t>한국지능시스템학회 학술발표 논문집</t>
  </si>
  <si>
    <t>주차 공간의 기하 해석을 이용한 주차 지원 시스템의 오차 보정에 관한 연구</t>
  </si>
  <si>
    <t>김정현, 정용배, 서경호, 김태효</t>
  </si>
  <si>
    <t>https://scholar.google.com/scholar?cites=17214774089466933514&amp;as_sdt=2005&amp;sciodt=0,5&amp;hl=en</t>
  </si>
  <si>
    <t>http://eprints.sztaki.hu/7299/1/Mihaly_45_2351318_ny.pdf</t>
  </si>
  <si>
    <t>eprints.sztaki.hu</t>
  </si>
  <si>
    <t>PERIODICA POLYTECHNICA …</t>
  </si>
  <si>
    <t>Velocity selection by a human driver compared to look-ahead control</t>
  </si>
  <si>
    <t>A Mihály, B Németh, P Gáspár</t>
  </si>
  <si>
    <t>https://scholar.google.com/scholar?cites=5725195748066416232&amp;as_sdt=2005&amp;sciodt=0,5&amp;hl=en</t>
  </si>
  <si>
    <t>https://patents.google.com/patent/US8169338B2/en</t>
  </si>
  <si>
    <t>US Patent 8,169,338</t>
  </si>
  <si>
    <t>Inter-vehicle communication feature awareness and diagnosis system</t>
  </si>
  <si>
    <t>UP Mudalige</t>
  </si>
  <si>
    <t>https://scholar.google.com/scholar?cites=6542107823569381722&amp;as_sdt=2005&amp;sciodt=0,5&amp;hl=en</t>
  </si>
  <si>
    <t>http://tec.ieee.org/newsletter/july-august-2014/practical-and-implementation-issues-of-wireless-power-charging-of-ev%E2%80%99s</t>
  </si>
  <si>
    <t>tec.ieee.org</t>
  </si>
  <si>
    <t>Newsletter 2016</t>
  </si>
  <si>
    <t>Practical and Implementation Issues of Wireless Power Charging of EV's</t>
  </si>
  <si>
    <t>JM Miller, X Shi</t>
  </si>
  <si>
    <t>https://patents.google.com/patent/US20080249711A1/en</t>
  </si>
  <si>
    <t>US Patent App. 12/060,519</t>
  </si>
  <si>
    <t>http://www.freepatentsonline.com/10028498.html</t>
  </si>
  <si>
    <t>US Patent App. 14/699,057</t>
  </si>
  <si>
    <t>Machine controller allowing concurrent functions</t>
  </si>
  <si>
    <t>N Brooks, RA Bittner</t>
  </si>
  <si>
    <t>https://www.jstage.jst.go.jp/article/jsmermd/2017/0/2017_2P2-D08/_article/-char/ja/</t>
  </si>
  <si>
    <t>タクティカルレベル入力に基づく自動運転システムとの協調運転</t>
  </si>
  <si>
    <t>亀﨑允啓, 江馬敬明, 石川雅晃, 河野陽大…</t>
  </si>
  <si>
    <t>https://ci.nii.ac.jp/naid/40021212032/</t>
  </si>
  <si>
    <t>ハーモニアスコミュニケーションコックピットの開発 (特集 コネクティッドカーを取り巻くキー技術)--(自動車業界のキー技術)</t>
  </si>
  <si>
    <t>田中裕章, 松岡弘芝</t>
  </si>
  <si>
    <t>http://www.academia.edu/download/30670194/P2004D.pdf</t>
  </si>
  <si>
    <t>Tijdschrift …</t>
  </si>
  <si>
    <t>Model-based design of a queue-tail warning driver support system with inter-vehicle communication</t>
  </si>
  <si>
    <t>CMJ Tampère, B van Arem…</t>
  </si>
  <si>
    <t>https://patents.google.com/patent/US20110099788A1/en</t>
  </si>
  <si>
    <t>US Patent App. 12/913,908</t>
  </si>
  <si>
    <t>Final assembly machine and method of use</t>
  </si>
  <si>
    <t>V Kilibarda</t>
  </si>
  <si>
    <t>https://scholar.google.com/scholar?cites=14923158403775769709&amp;as_sdt=2005&amp;sciodt=0,5&amp;hl=en</t>
  </si>
  <si>
    <t>https://www.sciencedirect.com/science/article/pii/S2405896316320572</t>
  </si>
  <si>
    <t>Simultaneous Achievement of Supporting Human Drivers and Improving Driving Skills by Shared and Cooperative Control</t>
  </si>
  <si>
    <t>T Wada, K Sonoda, S Tada</t>
  </si>
  <si>
    <t>https://patents.google.com/patent/US20170130508A1/en</t>
  </si>
  <si>
    <t>US Patent App. 14/934,670</t>
  </si>
  <si>
    <t>http://www.freepatentsonline.com/10006777.html</t>
  </si>
  <si>
    <t>US Patent App. 14/873,305</t>
  </si>
  <si>
    <t>Recognizing address and point of interest speech received at a vehicle</t>
  </si>
  <si>
    <t>G Talwar, X Zhao</t>
  </si>
  <si>
    <t>https://patents.google.com/patent/US9412374B2/en</t>
  </si>
  <si>
    <t>US Patent 9,412,374</t>
  </si>
  <si>
    <t>Speech recognition having multiple modes in a motor vehicle</t>
  </si>
  <si>
    <t>G Gruchalski, T Kancheva</t>
  </si>
  <si>
    <t>https://patents.google.com/patent/US20160140778A1/en</t>
  </si>
  <si>
    <t>US Patent App. 14/897,545</t>
  </si>
  <si>
    <t>Method and system for identifying damage caused to a vehicle</t>
  </si>
  <si>
    <t>O Bailly, P Labrevois</t>
  </si>
  <si>
    <t>https://idp.springer.com/authorize/casa?redirect_uri=https://link.springer.com/article/10.1007/BF03373943&amp;casa_token=w2GFp8nTuogAAAAA:caVGTkIOysdKAvjD4VuEejODKwq2-qGTGWP-9a-NPbmscgAvh7rfS4uhH6Rp9lU3GBK81vMwuj75t6dPVw</t>
  </si>
  <si>
    <t>https://scholar.google.com/scholar?cites=10153442721593023040&amp;as_sdt=2005&amp;sciodt=0,5&amp;hl=en</t>
  </si>
  <si>
    <t>https://patents.google.com/patent/US6731995B2/en</t>
  </si>
  <si>
    <t>US Patent 6,731,995</t>
  </si>
  <si>
    <t>17.82</t>
  </si>
  <si>
    <t>https://scholar.google.com/scholar?cites=12727794957588837343&amp;as_sdt=2005&amp;sciodt=0,5&amp;hl=en</t>
  </si>
  <si>
    <t>https://patents.google.com/patent/US6351698B1/en</t>
  </si>
  <si>
    <t>US Patent 6,351,698</t>
  </si>
  <si>
    <t>Interactive vehicle control system</t>
  </si>
  <si>
    <t>T Kubota, K Hori, M Mazda, K Adachi…</t>
  </si>
  <si>
    <t>https://scholar.google.com/scholar?cites=10041793742366298096&amp;as_sdt=2005&amp;sciodt=0,5&amp;hl=en</t>
  </si>
  <si>
    <t>https://www.sciencedirect.com/science/article/pii/S1474667017303762</t>
  </si>
  <si>
    <t>Vehil: A test facility for validation of fault management systems for advanced driver assistance systems</t>
  </si>
  <si>
    <t>O Gietelink, J Ploeg, B De Schutter…</t>
  </si>
  <si>
    <t>https://books.google.com/books?hl=en&amp;lr=&amp;id=kXP6AQAAQBAJ&amp;oi=fnd&amp;pg=PA1&amp;dq=%22human+machine+interface%22+(%22automated+vehicle%22+OR+%22automated+vehicles%22)+-pedestrian+-wheelchair+-military+-business&amp;ots=9HSyuZm37F&amp;sig=G9jRPpSniz-T4tqc32xz1E4x8VU</t>
  </si>
  <si>
    <t>https://books.google.com/books?hl=en&amp;lr=&amp;id=6Ld9DwAAQBAJ&amp;oi=fnd&amp;pg=PA53&amp;dq=%22human+machine+interface%22+(%22automated+vehicle%22+OR+%22automated+vehicles%22)+-pedestrian+-wheelchair+-military+-business&amp;ots=pp3eoyfBMP&amp;sig=vUVWMXTwyxjry-EezZWyrZFfLsE</t>
  </si>
  <si>
    <t>http://www.freepatentsonline.com/y2018/0072272.html</t>
  </si>
  <si>
    <t>WINDSHIELD CLEANING SYSTEM AND METHOD</t>
  </si>
  <si>
    <t>https://scholar.google.com/scholar?cites=11754659523397960010&amp;as_sdt=2005&amp;sciodt=0,5&amp;hl=en</t>
  </si>
  <si>
    <t>https://patents.google.com/patent/US7034710B2/en</t>
  </si>
  <si>
    <t>GJ Falada, RL Schoonover, JE Forcash…</t>
  </si>
  <si>
    <t>https://patents.google.com/patent/US10081366B1/en</t>
  </si>
  <si>
    <t>US Patent App. 10/081,366</t>
  </si>
  <si>
    <t>Sensor-based assessment of attention interruptibility</t>
  </si>
  <si>
    <t>AK Dey, S Kim, J Chun</t>
  </si>
  <si>
    <t>https://patents.google.com/patent/US20080051955A1/en</t>
  </si>
  <si>
    <t>US Patent App. 11/467,327</t>
  </si>
  <si>
    <t>Method for conducting vehicle-related survey</t>
  </si>
  <si>
    <t>SJ Ross, CL Oesterling</t>
  </si>
  <si>
    <t>https://patents.google.com/patent/US8376747B2/en</t>
  </si>
  <si>
    <t>RB Powers, CA Massoll, MJ Person…</t>
  </si>
  <si>
    <t>https://patents.google.com/patent/US10006777B2/en</t>
  </si>
  <si>
    <t>US Patent App. 10/006,777</t>
  </si>
  <si>
    <t>https://scholar.google.com/scholar?cites=781237058790563450&amp;as_sdt=2005&amp;sciodt=0,5&amp;hl=en</t>
  </si>
  <si>
    <t>https://www.onepetro.org/conference-paper/OTC-27021-MS</t>
  </si>
  <si>
    <t>Offshore Technology Conference</t>
  </si>
  <si>
    <t>DCNS'Solutions for Deep Sea Environmentally Friendly Activities</t>
  </si>
  <si>
    <t>D Demoor</t>
  </si>
  <si>
    <t>Identifying vehicles in traffic through Image processing</t>
  </si>
  <si>
    <t>DSK Sumadhuri, KVS SreeHarsha</t>
  </si>
  <si>
    <t>https://scholar.google.com/scholar?cites=13667334539057630780&amp;as_sdt=2005&amp;sciodt=0,5&amp;hl=en</t>
  </si>
  <si>
    <t>https://link.springer.com/chapter/10.1007/978-3-642-33838-0_4</t>
  </si>
  <si>
    <t>Proceedings of the FISITA …</t>
  </si>
  <si>
    <t>Haptic velocity guidance system by accelerator pedal force control for enhancing eco-driving performance</t>
  </si>
  <si>
    <t>F Yin, R Hayashi, R Pongsathorn, N Masao</t>
  </si>
  <si>
    <t>https://scholar.google.com/scholar?cites=13206507213721074860&amp;as_sdt=2005&amp;sciodt=0,5&amp;hl=en</t>
  </si>
  <si>
    <t>https://link.springer.com/chapter/10.1007/978-3-319-14249-4_72</t>
  </si>
  <si>
    <t>Robust, Marker-Based Head Tracking for Testing Cognitive Vehicles in the Loop</t>
  </si>
  <si>
    <t>MR Zofka, R Kohlhaas, T Bär, S Schwab…</t>
  </si>
  <si>
    <t>https://journals.sagepub.com/doi/abs/10.3141/2243-16?casa_token=qJhx0jqkJ3wAAAAA:3LayX82LUM6Td4RI1lOCQVOW1Gjq_LDtHrUDA_Sk9UC5avGCDsEmPwB3Snf9fBmdFYX3awdd4EWYMw</t>
  </si>
  <si>
    <t>https://patents.google.com/patent/US8868030B2/en</t>
  </si>
  <si>
    <t>US Patent 8,868,030</t>
  </si>
  <si>
    <t>Automated vehicle intrusion device</t>
  </si>
  <si>
    <t>AJ Sumcad, MR Waldner, J Doherty</t>
  </si>
  <si>
    <t>https://scholar.google.com/scholar?cites=11100781197738177729&amp;as_sdt=2005&amp;sciodt=0,5&amp;hl=en</t>
  </si>
  <si>
    <t>https://www.researchgate.net/profile/George_Giannopoulos2/publication/266212708_Driver_Cognitive_Engineering_and_Challenges_for_the_Future/links/546782240cf2f5eb18036b91</t>
  </si>
  <si>
    <t>… ARENA EUROPE 2006 …</t>
  </si>
  <si>
    <t>Driver cognitive engineering and challenges for the future</t>
  </si>
  <si>
    <t>G Giannopoulos, M Panou…</t>
  </si>
  <si>
    <t>https://ieeexplore.ieee.org/abstract/document/566410/</t>
  </si>
  <si>
    <t>… of Conference on …</t>
  </si>
  <si>
    <t>Communication equipment evaluation and functional field tests for AHS</t>
  </si>
  <si>
    <t>M Nakamura, S Ueda, K Kimura…</t>
  </si>
  <si>
    <t>https://patents.google.com/patent/US20130154913A1/en</t>
  </si>
  <si>
    <t>US Patent App. 13/325,361</t>
  </si>
  <si>
    <t>Systems and methods for a gaze and gesture interface</t>
  </si>
  <si>
    <t>Y Genc, J Ernst, S Goose, XS Zheng</t>
  </si>
  <si>
    <t>https://patents.google.com/patent/US20140343831A1/en</t>
  </si>
  <si>
    <t>US Patent App. 13/897,631</t>
  </si>
  <si>
    <t>Telematics-based system for protecting against vehicle battery drain</t>
  </si>
  <si>
    <t>ET Hosey, KW Owens, DC McGarry</t>
  </si>
  <si>
    <t>https://link.springer.com/article/10.1007/s38314-016-0041-7</t>
  </si>
  <si>
    <t>Vehicle Access Systems of the Future</t>
  </si>
  <si>
    <t>A Wolf, S Greiff, R Obermaier</t>
  </si>
  <si>
    <t>https://patents.google.com/patent/US20090012419A1/en</t>
  </si>
  <si>
    <t>US Patent App. 12/146,843</t>
  </si>
  <si>
    <t>system and method for performing physiological assessments</t>
  </si>
  <si>
    <t>GR McKee</t>
  </si>
  <si>
    <t>https://patents.google.com/patent/US20070263923A1/en</t>
  </si>
  <si>
    <t>US Patent App. 10/599,969</t>
  </si>
  <si>
    <t>Method for Stereoscopic Measuring Image Points and Device for Carrying Out Said Method</t>
  </si>
  <si>
    <t>G Gienko, V Chekalin</t>
  </si>
  <si>
    <t>http://www-verimag.imag.fr/~tripakis/papers/emsoft02-full.pdf</t>
  </si>
  <si>
    <t>www-verimag.imag.fr</t>
  </si>
  <si>
    <t>з ж ди гв в Ы йа а ин в анз з г и Ыг ил ж ж и ийж г в йигб и Ю а гвижга Ынзи б</t>
  </si>
  <si>
    <t>S Tripakis</t>
  </si>
  <si>
    <t>https://scholar.google.com/scholar?cites=11273817350804521830&amp;as_sdt=2005&amp;sciodt=0,5&amp;hl=en</t>
  </si>
  <si>
    <t>https://ieeexplore.ieee.org/abstract/document/5307475/</t>
  </si>
  <si>
    <t>Field evaluation of UHF radio propagation for an ITS safety system in an urban environment</t>
  </si>
  <si>
    <t>S Sai, E Niwa, K Mase, M Nishibori…</t>
  </si>
  <si>
    <t>https://scholar.google.com/scholar?cites=1890451170220591698&amp;as_sdt=2005&amp;sciodt=0,5&amp;hl=en</t>
  </si>
  <si>
    <t>https://patents.google.com/patent/US8423362B2/en</t>
  </si>
  <si>
    <t>US Patent 8,423,362</t>
  </si>
  <si>
    <t>R Chengalvarayan, TJ Grost, EJ Abeska</t>
  </si>
  <si>
    <t>https://patents.google.com/patent/US20140031005A1/en</t>
  </si>
  <si>
    <t>US Patent App. 13/561,568</t>
  </si>
  <si>
    <t>https://scholar.google.com/scholar?cites=5331968078684474871&amp;as_sdt=2005&amp;sciodt=0,5&amp;hl=en</t>
  </si>
  <si>
    <t>https://patents.google.com/patent/US6198992B1/en</t>
  </si>
  <si>
    <t>US Patent 6,198,992</t>
  </si>
  <si>
    <t>Override for guidance control system</t>
  </si>
  <si>
    <t>PD Winslow</t>
  </si>
  <si>
    <t>https://par.nsf.gov/biblio/10076240</t>
  </si>
  <si>
    <t>ECCE'18 Proceedings of the 36th European …</t>
  </si>
  <si>
    <t>A Heuristic for relative Perception Accuracy and Reaction Time Estimation for HMI Designs</t>
  </si>
  <si>
    <t>IEEE Transportation Electrification Community IEEE Transportation Electrification Community</t>
  </si>
  <si>
    <t>WPT FUNCTIONALITY–BASIC</t>
  </si>
  <si>
    <t>https://scholar.google.com/scholar?cites=17452506285833692338&amp;as_sdt=2005&amp;sciodt=0,5&amp;hl=en</t>
  </si>
  <si>
    <t>https://ieeexplore.ieee.org/abstract/document/6360720/</t>
  </si>
  <si>
    <t>2012 7th IEEE Conference on Industrial …</t>
  </si>
  <si>
    <t>A UML-based approach to automatic cruise control modeling for smart vehicles</t>
  </si>
  <si>
    <t>JS Lee, YM Wang</t>
  </si>
  <si>
    <t>https://idp.springer.com/authorize/casa?redirect_uri=https://link.springer.com/content/pdf/10.1007/s38311-018-0022-y.pdf&amp;casa_token=bglhdIiW91AAAAAA:XoigK4pOpJy51uPoBcdiRbWTL19wFWy6glR2JDDCcGZpYNHqHjLXeApMY7tJiLo3dlMuScRoRSThI27aOA</t>
  </si>
  <si>
    <t>http://en.cnki.com.cn/Article_en/CJFDTOTAL-JSSG201507046.htm</t>
  </si>
  <si>
    <t>Computer &amp; Digital Engineering</t>
  </si>
  <si>
    <t>Application of PID Control Algorithm in the Household Goods Search in the Intelligent Service Robot</t>
  </si>
  <si>
    <t>LI Pan</t>
  </si>
  <si>
    <t>https://scholar.google.com/scholar?cites=57376041300026146&amp;as_sdt=2005&amp;sciodt=0,5&amp;hl=en</t>
  </si>
  <si>
    <t>https://www.sciencedirect.com/science/article/pii/S1569190X12000457</t>
  </si>
  <si>
    <t>Driving simulator parameterization using double-lane change steering metrics as recorded on five modern cars</t>
  </si>
  <si>
    <t>D Katzourakis, JCF de Winter, S de Groot…</t>
  </si>
  <si>
    <t>https://scholar.google.com/scholar?cites=7189686191962586574&amp;as_sdt=2005&amp;sciodt=0,5&amp;hl=en</t>
  </si>
  <si>
    <t>https://patents.google.com/patent/US9393920B2/en</t>
  </si>
  <si>
    <t>US Patent 9,393,920</t>
  </si>
  <si>
    <t>https://books.google.com/books?hl=en&amp;lr=&amp;id=8hINDgAAQBAJ&amp;oi=fnd&amp;pg=PA275&amp;dq=%22human+machine+interface%22+(%22automated+vehicle%22+OR+%22automated+vehicles%22)+-pedestrian+-wheelchair+-military+-business&amp;ots=wt0lPGVH2H&amp;sig=RLp6s1Rzwf_VLda1cRf7rQfDW84</t>
  </si>
  <si>
    <t>https://digital-library.theiet.org/content/journals/10.1049/iet-its.2017.0250</t>
  </si>
  <si>
    <t>Enhancement of safety and comfort of cyclists at intersections</t>
  </si>
  <si>
    <t>M Lu, R Blokpoel, M Joueiai</t>
  </si>
  <si>
    <t>https://scholar.google.com/scholar?cites=11570771871796178111&amp;as_sdt=2005&amp;sciodt=0,5&amp;hl=en</t>
  </si>
  <si>
    <t>https://www.sciencedirect.com/science/article/pii/S187705091600185X</t>
  </si>
  <si>
    <t>License plate detection using Harris corner and character segmentation by integrated approach from an image</t>
  </si>
  <si>
    <t>T Panchal, H Patel, A Panchal</t>
  </si>
  <si>
    <t>https://ieeexplore.ieee.org/abstract/document/7973346/</t>
  </si>
  <si>
    <t>Author/Title Paper ID</t>
  </si>
  <si>
    <t>A Rachel, AK Ernst, A Hossam, A Tomas, A Vladimir…</t>
  </si>
  <si>
    <t>https://pure.tue.nl/ws/portalfiles/portal/3558003</t>
  </si>
  <si>
    <t>UTILISATION OF THE HUMAN SENSOR THROUGH INTER-VEHICLE COMMUNICATION</t>
  </si>
  <si>
    <t>J Ploeg, TNO Automotive, WFW Mulckhuyse</t>
  </si>
  <si>
    <t>http://www.humanist-vce.eu/fileadmin/contributeurs/humanist/Berlin2010/Poster_Mendoza.pdf</t>
  </si>
  <si>
    <t>CHALLENGES DESIGNING INTELLIGENT TRANSPORTATION SYSTEMS</t>
  </si>
  <si>
    <t>PA Mendoza, S Davidsson</t>
  </si>
  <si>
    <t>https://ieeexplore.ieee.org/abstract/document/6043020/</t>
  </si>
  <si>
    <t>2011 IEEE Vehicle …</t>
  </si>
  <si>
    <t>Development of the test apparatus of propulsion system in the PRT (Personal Rapid Transit)</t>
  </si>
  <si>
    <t>S Kim, Y Kwon, N Heo, M Kim…</t>
  </si>
  <si>
    <t>https://journals.sagepub.com/doi/abs/10.1177/1071181312561476?casa_token=3YKbP9ZMkOoAAAAA:jG0ZZiDHRtw4qXCLI9OCl2flcyjU_Y7k2VAbyy5oTO2dMuXbUbbkHLwzdzz3DFVIKoOz9HUi6HmTfg</t>
  </si>
  <si>
    <t>Rapid Prototyping of Automotive HMI Systems Utilizing Vector CANape and Mathworks Simulink</t>
  </si>
  <si>
    <t>R Trombley, N Rolfes, J Shutko</t>
  </si>
  <si>
    <t>https://journals.sagepub.com/doi/abs/10.1177/0018720818816226?casa_token=FGxzPnCasmAAAAAA:ipQypqBK4KYDc3gQZa1tQ4hsLpQGq481oZcx6ZGKTIGtVOx_tT2AwECDflfMfWFrWLo50dkM3IseMg</t>
  </si>
  <si>
    <t>https://patents.google.com/patent/US20140361971A1/en</t>
  </si>
  <si>
    <t>US Patent App. 13/911,867</t>
  </si>
  <si>
    <t>Visual enhancements based on eye tracking</t>
  </si>
  <si>
    <t>PL Sala</t>
  </si>
  <si>
    <t>https://journals.sagepub.com/doi/abs/10.1177/0018720818824002?casa_token=G1CAs3GFUngAAAAA:urpVPm7vOilztIORA_k0GUCPOpVXS9jfFCqzxkRZm_I9j3K3sw9DnphFK4RZOl3so-vVf3tBGU8NIw</t>
  </si>
  <si>
    <t>https://scholar.google.com/scholar?cites=3661223780147533699&amp;as_sdt=2005&amp;sciodt=0,5&amp;hl=en</t>
  </si>
  <si>
    <t>http://en.cnki.com.cn/Article_en/CJFDTOTAL-JSGG200325065.htm</t>
  </si>
  <si>
    <t>Computer Engineering and Applications</t>
  </si>
  <si>
    <t>The Research of Application of the Embedded Linux in the Automated Guided Vehicle Control System [J]</t>
  </si>
  <si>
    <t>XHXRY Qingtai</t>
  </si>
  <si>
    <t>https://scholar.google.com/scholar?cites=3645832472110343257&amp;as_sdt=2005&amp;sciodt=0,5&amp;hl=en</t>
  </si>
  <si>
    <t>https://patents.google.com/patent/US9703375B2/en</t>
  </si>
  <si>
    <t>US Patent 9,703,375</t>
  </si>
  <si>
    <t>Operating device that can be operated without keys</t>
  </si>
  <si>
    <t>M Kuehne, U Mueller</t>
  </si>
  <si>
    <t>6.19</t>
  </si>
  <si>
    <t>https://scholar.google.com/scholar?cites=10186470879521907132&amp;as_sdt=2005&amp;sciodt=0,5&amp;hl=en</t>
  </si>
  <si>
    <t>https://patents.google.com/patent/US6667726B1/en</t>
  </si>
  <si>
    <t>US Patent 6,667,726</t>
  </si>
  <si>
    <t>Vehicle display device</t>
  </si>
  <si>
    <t>S Damiani, E Deregibus, N Dosio</t>
  </si>
  <si>
    <t>https://journals.sagepub.com/doi/abs/10.1177/1541931218621439?casa_token=5FZAwdkZjpkAAAAA:kn1Q1my9-liWdfiU9N0okYpEiUN3wS7Jlvl803ZDYHftCRRgykain8pp1AYJx7J3A7uwwOOvnv3Y8Q</t>
  </si>
  <si>
    <t>https://patents.google.com/patent/US20180252545A1/en</t>
  </si>
  <si>
    <t>US Patent App. 15/446,490</t>
  </si>
  <si>
    <t>Destination-less travel system for an automated-vehicle</t>
  </si>
  <si>
    <t>MH Laur, I Vijayan</t>
  </si>
  <si>
    <t>https://patents.google.com/patent/US20160320835A1/en</t>
  </si>
  <si>
    <t>US Patent App. 15/105,500</t>
  </si>
  <si>
    <t>https://books.google.com/books?hl=en&amp;lr=&amp;id=aSINDgAAQBAJ&amp;oi=fnd&amp;pg=PA213&amp;dq=%22human+machine+interface%22+(%22automated+vehicle%22+OR+%22automated+vehicles%22)+-pedestrian+-wheelchair+-military+-business&amp;ots=B1vLwZYMjI&amp;sig=oOZY-YJrfmlu-Z75W9xvNPfe8nc</t>
  </si>
  <si>
    <t>https://patents.google.com/patent/US20150030998A1/en</t>
  </si>
  <si>
    <t>Method and Apparatus for Automated Vehicle Support</t>
  </si>
  <si>
    <t>Y Liu, OY Gusikhin, PR MacNeille…</t>
  </si>
  <si>
    <t>https://link.springer.com/chapter/10.1007/978-3-030-11051-2_114</t>
  </si>
  <si>
    <t>Does the Type of Visualization Influence the Mode of Cognitive Control in a Dynamic System?</t>
  </si>
  <si>
    <t>C Chauvin, F Said, S Langlois</t>
  </si>
  <si>
    <t>Embedded Software Architecture of PATHГs Automated Юehicle Control System</t>
  </si>
  <si>
    <t>https://www.sae.org/publications/technical-papers/content/2016-01-8009/</t>
  </si>
  <si>
    <t>Connected Commercial Vehicles</t>
  </si>
  <si>
    <t>M Brown, P Sturgeon</t>
  </si>
  <si>
    <t>https://idp.springer.com/authorize/casa?redirect_uri=https://link.springer.com/content/pdf/10.1007/s38311-018-0014-y.pdf&amp;casa_token=3AJKiPq2DrAAAAAA:_07kYP1pI4wV6HDCzXM_3KlhYYzehNHpKwwIG3uqTGYN8IQSmp9H9F0d8jxpsncqJNwt5QYHmahWTPUTlw</t>
  </si>
  <si>
    <t>Research Publishing Services</t>
  </si>
  <si>
    <t>… II-Proceedings of …</t>
  </si>
  <si>
    <t>Human Machine Interface and Steering Control using Touch Screen</t>
  </si>
  <si>
    <t>AV Sakhare, VM Thakare</t>
  </si>
  <si>
    <t>https://trid.trb.org/view/664932</t>
  </si>
  <si>
    <t>8th World Congress on …</t>
  </si>
  <si>
    <t>A STUDY OF THE COMBINATION SYSTEM OF VOICE GUIDANCE AND POINTING DEVICE</t>
  </si>
  <si>
    <t>T Yamamoto, K KUMAGAI, C Nagasaka</t>
  </si>
  <si>
    <t>… Journal of Connected and Automated Vehicles</t>
  </si>
  <si>
    <t>https://patents.google.com/patent/US10028498B2/en</t>
  </si>
  <si>
    <t>US Patent App. 10/028,498</t>
  </si>
  <si>
    <t>https://trid.trb.org/view/1506441</t>
  </si>
  <si>
    <t>Project title: SICS-Safe Interaction, Connectivity and State</t>
  </si>
  <si>
    <t>H Zhong, P Larsson, A Rydström, J Vigneron</t>
  </si>
  <si>
    <t>https://patents.google.com/patent/US20120174111A1/en</t>
  </si>
  <si>
    <t>Method to determine driver workload function and usage of driver workload function for human-machine interface performance assessment</t>
  </si>
  <si>
    <t>S Pala, S Yoshida, J McBride, C Rigney…</t>
  </si>
  <si>
    <t>https://patents.google.com/patent/US20160316739A1/en</t>
  </si>
  <si>
    <t>https://www.researchgate.net/profile/Jiaqi_Ma/publication/318662610_A_Proof-Of-Concept_Field_Experiment_on_Cooperative_Control_for_Lane_Change_Maneuvers_with_New_Connected_and_Automated_Vehicle_Technologies/links/59766f4a458515e26d25b981/A-Proof-Of-Concept-Field-Experiment-on-Cooperative-Control-for-Lane-Change-Maneuvers-with-New-Connected-and-Automated-Vehicle-Technologies.pdf</t>
  </si>
  <si>
    <t>A Proof-Of-Concept Field Experiment on Cooperative Control for Lane Change Maneuvers with New Connected and Automated Vehicle Technologies</t>
  </si>
  <si>
    <t>K Raboy, J Ma, E Leslie, F Zhou, K Rush, J Stark</t>
  </si>
  <si>
    <t>https://books.google.com/books?hl=en&amp;lr=&amp;id=yCBqDwAAQBAJ&amp;oi=fnd&amp;pg=PA75&amp;dq=%22human+machine+interface%22+(%22automated+vehicle%22+OR+%22automated+vehicles%22)+-pedestrian+-wheelchair+-military+-business&amp;ots=8wArUQuWIq&amp;sig=vIeA-8ei5qyl-Ziio8xVy2ukBs4</t>
  </si>
  <si>
    <t>https://link.springer.com/chapter/10.1007/978-3-319-60642-2_38</t>
  </si>
  <si>
    <t>The Human Nervous System as a Model for Function Allocation in Human-Automation Interaction</t>
  </si>
  <si>
    <t>B Durgun</t>
  </si>
  <si>
    <t>… at Automated …</t>
  </si>
  <si>
    <t>https://scholar.google.com/scholar?cites=14075078418137148508&amp;as_sdt=2005&amp;sciodt=0,5&amp;hl=en</t>
  </si>
  <si>
    <t>https://www.sciencedirect.com/science/article/pii/S1571066104002579</t>
  </si>
  <si>
    <t>Electronic Notes in Theoretical Computer Science</t>
  </si>
  <si>
    <t>Timing analysis and code generation of vehicle control software using Taxys</t>
  </si>
  <si>
    <t>S Tripakis, S Yovine</t>
  </si>
  <si>
    <t>https://scholar.google.com/scholar?cites=11561742262508146657&amp;as_sdt=2005&amp;sciodt=0,5&amp;hl=en</t>
  </si>
  <si>
    <t>Proc. CDC'01 (to appear)</t>
  </si>
  <si>
    <t>Modeling, timing analysis and code generation of PATH's automated vehicle control application software</t>
  </si>
  <si>
    <t>https://scholar.google.com/scholar?cites=10455394710515419591&amp;as_sdt=2005&amp;sciodt=0,5&amp;hl=en</t>
  </si>
  <si>
    <t>http://constancis.perso.libertysurf.fr/ITS-Torino2000.pdf</t>
  </si>
  <si>
    <t>constancis.perso.libertysurf.fr</t>
  </si>
  <si>
    <t>ITS world …</t>
  </si>
  <si>
    <t>Digital beam forming air sonar for near environment obstacle location</t>
  </si>
  <si>
    <t>P Loiseau, G Gallais, P Constancis…</t>
  </si>
  <si>
    <t>https://scholar.google.com/scholar?cites=16074900787552106268&amp;as_sdt=2005&amp;sciodt=0,5&amp;hl=en</t>
  </si>
  <si>
    <t>https://ieeexplore.ieee.org/abstract/document/6225087/</t>
  </si>
  <si>
    <t>A hybrid control for automatic docking of electric vehicles for recharging</t>
  </si>
  <si>
    <t>P Petrov, C Boussard, S Ammoun…</t>
  </si>
  <si>
    <t>https://idp.springer.com/authorize/casa?redirect_uri=https://link.springer.com/article/10.1007/s38311-017-0088-y&amp;casa_token=6evYiLVfwjwAAAAA:OBfir-32jQNR6SQ7kTZogzLEUZTTiraLx1jecDEZ1Hao-Ml6szD5uLimhVfklbXQb1gCTcnSCc72OzG_kg</t>
  </si>
  <si>
    <t>https://scholar.google.com/scholar?cites=13840196846572787353&amp;as_sdt=2005&amp;sciodt=0,5&amp;hl=en</t>
  </si>
  <si>
    <t>Proceedings of the Rural Advanced Technology &amp; …</t>
  </si>
  <si>
    <t>Advanced Construction and Maintenance Systems (ACMS) for Winter Operations in Rural Environments</t>
  </si>
  <si>
    <t>TA Lasky, KS Yen, B Ravani</t>
  </si>
  <si>
    <t>8.86</t>
  </si>
  <si>
    <t>https://scholar.google.com/scholar?cites=13880108278112205811&amp;as_sdt=2005&amp;sciodt=0,5&amp;hl=en</t>
  </si>
  <si>
    <t>https://patents.google.com/patent/US5734742A/en</t>
  </si>
  <si>
    <t>Inspection system and process</t>
  </si>
  <si>
    <t>T Asaeda, K Nousou, M Imanisi, Y Suzuki…</t>
  </si>
  <si>
    <t>https://idp.springer.com/authorize/casa?redirect_uri=https://link.springer.com/article/10.1007/s38311-015-0106-x&amp;casa_token=Vl4U-Unh2WUAAAAA:-0hr1FLxVMnqBHJJ9UsEUD6hMdqt-HiJlr1pYsHF9uSLHUBXnsPxUBmDotD6oibrXDN24ssrXCIf1gCxlg</t>
  </si>
  <si>
    <t>https://scholar.google.com/scholar?cites=12689471430777945397&amp;as_sdt=2005&amp;sciodt=0,5&amp;hl=en</t>
  </si>
  <si>
    <t>https://ieeexplore.ieee.org/abstract/document/7356470/</t>
  </si>
  <si>
    <t>2015 IEEE AUTOTESTCON</t>
  </si>
  <si>
    <t>Human-machine interface: A framework for contingency management of complex aerospace systems</t>
  </si>
  <si>
    <t>https://scholar.google.com/scholar?cites=13574835397759114134&amp;as_sdt=2005&amp;sciodt=0,5&amp;hl=en</t>
  </si>
  <si>
    <t>https://ieeexplore.ieee.org/abstract/document/5367724/</t>
  </si>
  <si>
    <t>… on Systems, Signals …</t>
  </si>
  <si>
    <t>A scalable low-cost automated storage &amp; retrieval system</t>
  </si>
  <si>
    <t>D Bargiotas, A Ktena, C Manasis…</t>
  </si>
  <si>
    <t>1.12</t>
  </si>
  <si>
    <t>https://scholar.google.com/scholar?cites=8154979498735888441&amp;as_sdt=2005&amp;sciodt=0,5&amp;hl=en</t>
  </si>
  <si>
    <t>https://link.springer.com/chapter/10.1007/3-540-45828-X_10</t>
  </si>
  <si>
    <t>International Workshop on Embedded Software</t>
  </si>
  <si>
    <t>Description and schedulability analysis of the software architecture of an automated vehicle control system</t>
  </si>
  <si>
    <t>https://scholar.google.com/scholar?cites=17955717742174778416&amp;as_sdt=2005&amp;sciodt=0,5&amp;hl=en</t>
  </si>
  <si>
    <t>https://pdfs.semanticscholar.org/3ca3/e6a67ad9a2745d759f68858889c6f21c998f.pdf</t>
  </si>
  <si>
    <t>… of world congress …</t>
  </si>
  <si>
    <t>Automated vehicle-to-vehicle collision avoidance at intersections</t>
  </si>
  <si>
    <t>MR Hafner, D Cunningham…</t>
  </si>
  <si>
    <t>https://scholar.google.com/scholar?cites=16016458331975207497&amp;as_sdt=2005&amp;sciodt=0,5&amp;hl=en</t>
  </si>
  <si>
    <t>https://www.researchgate.net/profile/Wei-Bin_Zhang/publication/242225961_Implementing_Advanced_Vehicle_Control_and_Safety_Systems_AVCSS_for_Highway_Maintenance_Operations/links/0c96052df621739a3f000000.pdf</t>
  </si>
  <si>
    <t>Sixth Annual World …</t>
  </si>
  <si>
    <t>Implementing advanced vehicle control and safety systems (AVCSS) for highway maintenance operations</t>
  </si>
  <si>
    <t>WB Zhang, HS Tan, A Steinfeld, B Bougler…</t>
  </si>
  <si>
    <t>https://scholar.google.com/scholar?cites=3348417456477496901&amp;as_sdt=2005&amp;sciodt=0,5&amp;hl=en</t>
  </si>
  <si>
    <t>https://dl.acm.org/citation.cfm?id=2381441</t>
  </si>
  <si>
    <t>Proceedings of the 3rd …</t>
  </si>
  <si>
    <t>Determining human-centered parameters of ergonomic micro-gesture interaction for drivers using the theater approach</t>
  </si>
  <si>
    <t>A Mahr, C Endres, C Müller…</t>
  </si>
  <si>
    <t>https://scholar.google.com/scholar?cites=1628371311012605929&amp;as_sdt=2005&amp;sciodt=0,5&amp;hl=en</t>
  </si>
  <si>
    <t>https://elib.dlr.de/113991/</t>
  </si>
  <si>
    <t>… , Technology and Work</t>
  </si>
  <si>
    <t>Designing the interaction of automated vehicles with other traffic participants: A design framework based on human needs and expectations</t>
  </si>
  <si>
    <t>A Schieben, M Wilbrink, C Kettwich, R Madigan…</t>
  </si>
  <si>
    <t>https://journals.sagepub.com/doi/abs/10.1177/0018720817728774?casa_token=5rrmumL6n20AAAAA:boHAYSB9UzJ0KeRdf8ybHBFDhoY56IVyNHMGYYqnYnC6D7wNIGrvEQRzt5XooFo_2yticrb2mkQzYQ</t>
  </si>
  <si>
    <t>https://journals.sagepub.com/doi/abs/10.1177/0018720816685832?casa_token=-nX0rN5sl7AAAAAA:0Tp8-j_FE6TFMe2xqTi1L0vGS8vcX1FdYV-st02JsSTK1P42MY8Lv_cfJ9Nw-XMXZMLvbbVw5NmgoQ</t>
  </si>
  <si>
    <t>https://dl.acm.org/citation.cfm?id=3239101</t>
  </si>
  <si>
    <t>User Interfaces for Public Transport Vehicles: Future Opportunities and Challenges</t>
  </si>
  <si>
    <t>P Fröhlich, A Millonig, AK Frison, S Trösterer…</t>
  </si>
  <si>
    <t>http://www.diva-portal.org/smash/record.jsf?pid=diva2:999835</t>
  </si>
  <si>
    <t>Framtagande av ett planeringsverktyg för resa med spårtaxi</t>
  </si>
  <si>
    <t>R Nilsson, L Utterheim</t>
  </si>
  <si>
    <t>https://scholar.google.com/scholar?cites=1494612469143030301&amp;as_sdt=2005&amp;sciodt=0,5&amp;hl=en</t>
  </si>
  <si>
    <t>https://patents.google.com/patent/US6710719B1/en</t>
  </si>
  <si>
    <t>US Patent 6,710,719</t>
  </si>
  <si>
    <t>Detection system for determining orientation information about objects</t>
  </si>
  <si>
    <t>AH Jones, AMR Ward</t>
  </si>
  <si>
    <t>https://ieeexplore.ieee.org/abstract/document/8613759/</t>
  </si>
  <si>
    <t>… Symposium on Mixed …</t>
  </si>
  <si>
    <t>Comparing HMD-Based and Paper-Based Training</t>
  </si>
  <si>
    <t>S Werrlich, A Daniel, A Ginger…</t>
  </si>
  <si>
    <t>https://cyberleninka.org/article/n/883431.pdf</t>
  </si>
  <si>
    <t>cyberleninka.org</t>
  </si>
  <si>
    <t>Conference on Robotics and Biomimetics</t>
  </si>
  <si>
    <t>Development of an Omnidirectional Automated Guided</t>
  </si>
  <si>
    <t>SYCYH Liu, J Chen</t>
  </si>
  <si>
    <t>https://scholar.google.com/scholar?cites=5336862996873205490&amp;as_sdt=2005&amp;sciodt=0,5&amp;hl=en</t>
  </si>
  <si>
    <t>https://dl.acm.org/citation.cfm?id=3201564</t>
  </si>
  <si>
    <t>Proceedings of the 11th PErvasive …</t>
  </si>
  <si>
    <t>Evaluating the training transfer of Head-Mounted Display based training for assembly tasks</t>
  </si>
  <si>
    <t>S Werrlich, PA Nguyen, G Notni</t>
  </si>
  <si>
    <t>https://scholar.google.com/scholar?cites=11263062593034497134&amp;as_sdt=2005&amp;sciodt=0,5&amp;hl=en</t>
  </si>
  <si>
    <t>https://www.sciencedirect.com/science/article/pii/S2213020915001068</t>
  </si>
  <si>
    <t>Perspectives in Science</t>
  </si>
  <si>
    <t>Development of an omnidirectional Automated Guided Vehicle with MY3 wheels</t>
  </si>
  <si>
    <t>S Yu, C Ye, H Liu, J Chen</t>
  </si>
  <si>
    <t>https://scholar.google.com/scholar?cites=15132656485263193067&amp;as_sdt=2005&amp;sciodt=0,5&amp;hl=en</t>
  </si>
  <si>
    <t>https://link.springer.com/chapter/10.1007/978-3-319-20892-3_3</t>
  </si>
  <si>
    <t>… Conference on Human Aspects of IT for the …</t>
  </si>
  <si>
    <t>Adopting scenario-based design to increase the acceptance of technology innovations for older people</t>
  </si>
  <si>
    <t>D Compagna, F Kohlbacher</t>
  </si>
  <si>
    <t>https://scholar.google.com/scholar?cites=247233253364518488&amp;as_sdt=2005&amp;sciodt=0,5&amp;hl=en</t>
  </si>
  <si>
    <t>https://link.springer.com/chapter/10.1007/BFb0053002</t>
  </si>
  <si>
    <t>International Gesture …</t>
  </si>
  <si>
    <t>Neural architecture for gesture-based human-machine-interaction</t>
  </si>
  <si>
    <t>HJ Boehme, A Brakensiek, UD Braumann…</t>
  </si>
  <si>
    <t>https://scholar.google.com/scholar?cites=11877479950442496335&amp;as_sdt=2005&amp;sciodt=0,5&amp;hl=en</t>
  </si>
  <si>
    <t>https://ieeexplore.ieee.org/abstract/document/7139024/</t>
  </si>
  <si>
    <t>… IEEE International Conference on Robotics and …</t>
  </si>
  <si>
    <t>Pareto efficiency in synthesizing shared autonomy policies with temporal logic constraints</t>
  </si>
  <si>
    <t>J Fu, U Topcu</t>
  </si>
  <si>
    <t>https://scholar.google.com/scholar?cites=4021574885997203521&amp;as_sdt=2005&amp;sciodt=0,5&amp;hl=en</t>
  </si>
  <si>
    <t>https://journals.sagepub.com/doi/abs/10.1177/0309132517730941?casa_token=5VYAG7XAxjEAAAAA:rhefUZp3jk8S5Uvw7fgezEZHd_TIkGmOk8z-chRqH2p9Q4QfxkmGfjAZ9cW8XU8XNB9MnYz7V7CcFQ</t>
  </si>
  <si>
    <t>Progress in Human …</t>
  </si>
  <si>
    <t>Qualitative methods III: Experimenting, picturing, sensing</t>
  </si>
  <si>
    <t>R Dowling, K Lloyd…</t>
  </si>
  <si>
    <t>https://www.researchgate.net/profile/Geert_Haan/publication/326856955_Public_Opinion_about_Self-Driving_Vehicles_in_the_Netherlands/links/5bcdf6b24585152b144da5a3/Public-Opinion-about-Self-Driving-Vehicles-in-the-Netherlands.pdf</t>
  </si>
  <si>
    <t>… of the 36th European Conference on …</t>
  </si>
  <si>
    <t>Public Opinion about Self-Driving Vehicles in the Netherlands</t>
  </si>
  <si>
    <t>AJ Niranjan, G de Haan</t>
  </si>
  <si>
    <t>http://lup.lub.lu.se/student-papers/record/8913852</t>
  </si>
  <si>
    <t>Användaracceptans för nylanserade mobila betallösningar</t>
  </si>
  <si>
    <t>V Bruhn, A Sandqvist</t>
  </si>
  <si>
    <t>https://scholar.google.com/scholar?cites=12282181316957085374&amp;as_sdt=2005&amp;sciodt=0,5&amp;hl=en</t>
  </si>
  <si>
    <t>https://journals.openedition.org/activites/3077</t>
  </si>
  <si>
    <t>journals.openedition.org</t>
  </si>
  <si>
    <t>Activités</t>
  </si>
  <si>
    <t>L'expérience vécue et les valeurs en acte des accompagnants pour la conception d'un service de transport par navettes destinées à être autonome</t>
  </si>
  <si>
    <t>F Monéger, F Coutarel, L Moták, P Chambres…</t>
  </si>
  <si>
    <t>https://scholar.google.com/scholar?cites=4116215785352513320&amp;as_sdt=2005&amp;sciodt=0,5&amp;hl=en</t>
  </si>
  <si>
    <t>https://www.sciencedirect.com/science/article/pii/S1162908817300701</t>
  </si>
  <si>
    <t>Revue Européenne de …</t>
  </si>
  <si>
    <t>Antecedent variables of intentions to use an autonomous shuttle: Moving beyond TAM and TPB?</t>
  </si>
  <si>
    <t>L Moták, E Neuville, P Chambres, F Marmoiton…</t>
  </si>
  <si>
    <t>https://www.sciencedirect.com/science/article/pii/S0951832018308305</t>
  </si>
  <si>
    <t>Reliability Engineering &amp; System Safety</t>
  </si>
  <si>
    <t>The effect of population age on the acceptable safety of self-driving vehicles</t>
  </si>
  <si>
    <t>P Liu, Y Zhang, Z He</t>
  </si>
  <si>
    <t>http://www.teses.usp.br/teses/disponiveis/55/55134/tde-24102018-154804/en.php</t>
  </si>
  <si>
    <t>Um simulador para robótica social aplicado a ambientes internos</t>
  </si>
  <si>
    <t>JPR Belo</t>
  </si>
  <si>
    <t>http://citeseerx.ist.psu.edu/viewdoc/download?doi=10.1.1.698.1911&amp;rep=rep1&amp;type=pdf</t>
  </si>
  <si>
    <t>Psychology of Programming Interest Group Annual Conference 2015</t>
  </si>
  <si>
    <t>H Miramar</t>
  </si>
  <si>
    <t>https://zir.nsk.hr/islandora/object/etfos:1258</t>
  </si>
  <si>
    <t>zir.nsk.hr</t>
  </si>
  <si>
    <t>Mobilni sustav nadzora okoline u stvarnom vremenu za Android platformu</t>
  </si>
  <si>
    <t>I Gregurić</t>
  </si>
  <si>
    <t>https://dl.acm.org/citation.cfm?id=3303706</t>
  </si>
  <si>
    <t>ACM Transactions on …</t>
  </si>
  <si>
    <t>Reflecting on the Presence of Science Fiction Robots in Computing Literature</t>
  </si>
  <si>
    <t>O Mubin, K Wadibhasme, P Jordan…</t>
  </si>
  <si>
    <t>https://papers.ssrn.com/sol3/papers.cfm?abstract_id=3282188</t>
  </si>
  <si>
    <t>Антропологический форум</t>
  </si>
  <si>
    <t>Форум: новые технологии и телесность как предмет антропологических исследований (Forum: New Technologies and the Body)</t>
  </si>
  <si>
    <t>D Mikhel</t>
  </si>
  <si>
    <t>http://www.diva-portal.org/smash/record.jsf?pid=diva2:1159704</t>
  </si>
  <si>
    <t xml:space="preserve"> Sorry, what was your name again?: How to Use a Social Robot to Simulate Alzheimer's Disease and Exploring the Effects on its Interlocutors</t>
  </si>
  <si>
    <t>M Kanov</t>
  </si>
  <si>
    <t>https://www.ias.ac.in/article/fulltext/reso/023/08/0935-0935</t>
  </si>
  <si>
    <t>ias.ac.in</t>
  </si>
  <si>
    <t>Science Academies' Refresher Course in Statistical Physics</t>
  </si>
  <si>
    <t>C Charter, W Fellows, D Fellows, D women Fellows…</t>
  </si>
  <si>
    <t>https://scholar.google.com/scholar?cites=7538229208203706730&amp;as_sdt=2005&amp;sciodt=0,5&amp;hl=en</t>
  </si>
  <si>
    <t>https://www.duo.uio.no/bitstream/handle/10852/63498/1/CecilieBertinussenNordheim_masteroppgaveV18.pdf</t>
  </si>
  <si>
    <t>duo.uio.no</t>
  </si>
  <si>
    <t>Trust in chatbots for customer service–findings from a questionnaire study</t>
  </si>
  <si>
    <t>CB Nordheim</t>
  </si>
  <si>
    <t>https://ieeexplore.ieee.org/abstract/document/8031062/</t>
  </si>
  <si>
    <t>Real-Time Recurrent Tactile Recognition: Momentum Batch-Sequential Echo State Networks</t>
  </si>
  <si>
    <t>L Cao, F Sun, R Kotagiri, W Huang…</t>
  </si>
  <si>
    <t>http://www.asmejmd.org/editorials</t>
  </si>
  <si>
    <t>asmejmd.org</t>
  </si>
  <si>
    <t>J. Mech. Des</t>
  </si>
  <si>
    <t>Announcing the Journal of Mechanical Design 2018 Reviewer Awards</t>
  </si>
  <si>
    <t>W Chen</t>
  </si>
  <si>
    <t>https://riunet.upv.es/handle/10251/76838</t>
  </si>
  <si>
    <t>Involucrando al humano en la toma de decisiones en sistemas auto-adaptativos</t>
  </si>
  <si>
    <t>FA SABOGAL OCAMPO</t>
  </si>
  <si>
    <t>https://scholar.google.com/scholar?cites=7397738809530195519&amp;as_sdt=2005&amp;sciodt=0,5&amp;hl=en</t>
  </si>
  <si>
    <t>https://www.sciencedirect.com/science/article/pii/S016412121730095X</t>
  </si>
  <si>
    <t>Characterizing testing methods for context-aware software systems: Results from a quasi-systematic literature review</t>
  </si>
  <si>
    <t>S Matalonga, F Rodrigues, GH Travassos</t>
  </si>
  <si>
    <t>https://scholar.google.com/scholar?cites=18169386167570161444&amp;as_sdt=2005&amp;sciodt=0,5&amp;hl=en</t>
  </si>
  <si>
    <t>https://research.chalmers.se/publication/236708/file/236708_Fulltext.pdf</t>
  </si>
  <si>
    <t>research.chalmers.se</t>
  </si>
  <si>
    <t>Division Design &amp; Human Factors Department …</t>
  </si>
  <si>
    <t>The temporality of in-vehicle User Experience</t>
  </si>
  <si>
    <t>I Pettersson</t>
  </si>
  <si>
    <t>https://scholar.google.com/scholar?cites=16426614638980171780&amp;as_sdt=2005&amp;sciodt=0,5&amp;hl=en</t>
  </si>
  <si>
    <t>https://ieeexplore.ieee.org/abstract/document/7995923/</t>
  </si>
  <si>
    <t>Assessing driver cortical activity under varying levels of automation with functional near infrared spectroscopy</t>
  </si>
  <si>
    <t>S Sibi, S Baiters, B Mok, M Steiner…</t>
  </si>
  <si>
    <t>https://digitalcommons.usu.edu/etd/5021/</t>
  </si>
  <si>
    <t>digitalcommons.usu.edu</t>
  </si>
  <si>
    <t>Ground Vehicle Platooning Control and Sensing in an Adversarial Environment</t>
  </si>
  <si>
    <t>SA Mitchell</t>
  </si>
  <si>
    <t>https://www.sciencedirect.com/science/article/pii/S2405872616300661</t>
  </si>
  <si>
    <t>She Ji: The Journal of Design, Economics, and …</t>
  </si>
  <si>
    <t>Speed Dating: Providing a Menu of Possible Futures</t>
  </si>
  <si>
    <t>J Zimmerman, J Forlizzi</t>
  </si>
  <si>
    <t>https://ieeexplore.ieee.org/abstract/document/8317686/</t>
  </si>
  <si>
    <t>Optimizing interaction between humans and autonomy via information constraints on interface design</t>
  </si>
  <si>
    <t>https://www.jstage.jst.go.jp/article/sicejl/54/8/54_594/_article/-char/ja/</t>
  </si>
  <si>
    <t>知的制御における察知計算</t>
  </si>
  <si>
    <t>趙強福, 劉勇</t>
  </si>
  <si>
    <t>https://rucore.libraries.rutgers.edu/rutgers-lib/45319/</t>
  </si>
  <si>
    <t>Stereo vision-based vehicular proximity estimation</t>
  </si>
  <si>
    <t>A Krishna</t>
  </si>
  <si>
    <t>https://books.google.com/books?hl=en&amp;lr=&amp;id=aNLRCQAAQBAJ&amp;oi=fnd&amp;pg=PA21&amp;dq=%22human+computer+interaction%22+(%22driverless+car%22+OR+%22driverless+cars%22)+-pedestrian+-wheelchair+-military+-business&amp;ots=Mj2uMmfHlp&amp;sig=snTUXHiPFZcTe4uOvDyvTthlYEE</t>
  </si>
  <si>
    <t>… and Control: Tools, Systems, and New …</t>
  </si>
  <si>
    <t>Four Dimensions of Control</t>
  </si>
  <si>
    <t>RC MacDougall</t>
  </si>
  <si>
    <t>https://scholar.google.com/scholar?cites=1198069747055655258&amp;as_sdt=2005&amp;sciodt=0,5&amp;hl=en</t>
  </si>
  <si>
    <t>https://www.tandfonline.com/doi/abs/10.1080/14649365.2016.1152395</t>
  </si>
  <si>
    <t>Parenting, care and the family car</t>
  </si>
  <si>
    <t>G Waitt, T Harada</t>
  </si>
  <si>
    <t>https://arrow.dit.ie/scschcomdis/164/</t>
  </si>
  <si>
    <t>arrow.dit.ie</t>
  </si>
  <si>
    <t>Towards improving ViSQOL (Virtual Speech Quality Objective Listener) Using Machine Learning Techniques</t>
  </si>
  <si>
    <t>J McNally</t>
  </si>
  <si>
    <t>https://scholar.google.com/scholar?cites=13261885466927151739&amp;as_sdt=2005&amp;sciodt=0,5&amp;hl=en</t>
  </si>
  <si>
    <t>https://ieeexplore.ieee.org/abstract/document/7428972/</t>
  </si>
  <si>
    <t>Synthesis of human-in-the-loop control protocols for autonomous systems</t>
  </si>
  <si>
    <t>L Feng, C Wiltsche, L Humphrey…</t>
  </si>
  <si>
    <t>https://www.mdpi.com/2218-6581/7/3/45</t>
  </si>
  <si>
    <t>Robotics</t>
  </si>
  <si>
    <t>A Review of Visual-Inertial Simultaneous Localization and Mapping from Filtering-Based and Optimization-Based Perspectives</t>
  </si>
  <si>
    <t>C Chen, H Zhu, M Li, S You</t>
  </si>
  <si>
    <t>https://scholar.google.com/scholar?cites=11234063212510328558&amp;as_sdt=2005&amp;sciodt=0,5&amp;hl=en</t>
  </si>
  <si>
    <t>https://link.springer.com/article/10.1186/s12544-018-0308-6</t>
  </si>
  <si>
    <t>… Transport Research Review</t>
  </si>
  <si>
    <t>A psycho-Geoinformatics approach for investigating older adults' driving behaviours and underlying cognitive mechanisms</t>
  </si>
  <si>
    <t>QC Sun, JC Xia, J Foster, T Falkmer, H Lee</t>
  </si>
  <si>
    <t>https://scholar.google.com/scholar?cites=5642305801112569600&amp;as_sdt=2005&amp;sciodt=0,5&amp;hl=en</t>
  </si>
  <si>
    <t>https://dl.acm.org/citation.cfm?id=3196730</t>
  </si>
  <si>
    <t>Investigating how experienced UX designers effectively work with machine learning</t>
  </si>
  <si>
    <t>Q Yang, A Scuito, J Zimmerman, J Forlizzi…</t>
  </si>
  <si>
    <t>https://scholar.google.com/scholar?cites=13723651377674467455&amp;as_sdt=2005&amp;sciodt=0,5&amp;hl=en</t>
  </si>
  <si>
    <t>https://www.mdpi.com/1424-8220/18/7/2193</t>
  </si>
  <si>
    <t>Integration of Low-Cost GNSS and Monocular Cameras for Simultaneous Localization and Mapping</t>
  </si>
  <si>
    <t>X Chen, W Hu, L Zhang, Z Shi, M Li</t>
  </si>
  <si>
    <t>https://books.google.com/books?hl=en&amp;lr=&amp;id=qktnDwAAQBAJ&amp;oi=fnd&amp;pg=PA335&amp;dq=%22human+computer+interaction%22+(%22driverless+car%22+OR+%22driverless+cars%22)+-pedestrian+-wheelchair+-military+-business&amp;ots=vHKis72Wls&amp;sig=nQeTa7mVarXnIRJFxK9_j-3oXq8</t>
  </si>
  <si>
    <t>https://scholar.google.com/scholar?cites=5542930013301239119&amp;as_sdt=2005&amp;sciodt=0,5&amp;hl=en</t>
  </si>
  <si>
    <t>https://link.springer.com/chapter/10.1007/978-3-319-91803-7_2</t>
  </si>
  <si>
    <t>International Conference of Design …</t>
  </si>
  <si>
    <t>Exploring the referral and usage of science fiction in HCI literature</t>
  </si>
  <si>
    <t>P Jordan, O Mubin, M Obaid, PA Silva</t>
  </si>
  <si>
    <t>https://scholar.google.com/scholar?cites=13370241590773001560&amp;as_sdt=2005&amp;sciodt=0,5&amp;hl=en</t>
  </si>
  <si>
    <t>https://www.sciencedirect.com/science/article/pii/S1369847818303292</t>
  </si>
  <si>
    <t>Attitudes and concerns on automated vehicles</t>
  </si>
  <si>
    <t>T Liljamo, H Liimatainen, M Pöllänen</t>
  </si>
  <si>
    <t>https://dl.acm.org/citation.cfm?id=3161176</t>
  </si>
  <si>
    <t>Proceedings of the ACM on Interactive, Mobile …</t>
  </si>
  <si>
    <t>On Active Passengering: Supporting In-Car Experiences</t>
  </si>
  <si>
    <t>K Matsumura, DS Kirk</t>
  </si>
  <si>
    <t>https://ieeexplore.ieee.org/abstract/document/8324540/</t>
  </si>
  <si>
    <t>2017 IEEE International Conference on …</t>
  </si>
  <si>
    <t>Real-time trust region ground plane segmentation for monocular mobile robots</t>
  </si>
  <si>
    <t>H Liu, Y Jin, C Zhao</t>
  </si>
  <si>
    <t>https://idp.springer.com/authorize/casa?redirect_uri=https://link.springer.com/article/10.1007/s12045-018-0691-2&amp;casa_token=32dsSMRhMlIAAAAA:ha-3uQVIpR6pL6yxYkPuGzB3FWn7OZiuE_IQoMJzo1vVQWejrMaJ_lahbkg-b-IxvQuvoz4eh2IX3AG40Q</t>
  </si>
  <si>
    <t>Resonance</t>
  </si>
  <si>
    <t>Breakthroughs in Information and Communication Technologies Part II</t>
  </si>
  <si>
    <t>V Rajaraman</t>
  </si>
  <si>
    <t>https://sites.google.com/site/drminchen/papers/Theory-Proposal-Reviews-Feedback.pdf</t>
  </si>
  <si>
    <t>Theory of Visualization: From an Information-Theoretic Framework to an Information-Theoretic System Part 1: Track Record</t>
  </si>
  <si>
    <t>M Chen</t>
  </si>
  <si>
    <t>https://scholar.google.com/scholar?cites=16594372794753791603&amp;as_sdt=2005&amp;sciodt=0,5&amp;hl=en</t>
  </si>
  <si>
    <t>https://journals.sagepub.com/doi/abs/10.1177/2053951718756686</t>
  </si>
  <si>
    <t>Big Data &amp; Society</t>
  </si>
  <si>
    <t>Make data sing: The automation of storytelling</t>
  </si>
  <si>
    <t>K Veel</t>
  </si>
  <si>
    <t>https://scholar.google.com/scholar?cites=17261882841764009857&amp;as_sdt=2005&amp;sciodt=0,5&amp;hl=en</t>
  </si>
  <si>
    <t>https://ieeexplore.ieee.org/abstract/document/6671764/</t>
  </si>
  <si>
    <t>Effects of an in-car augmented reality system on improving safety of younger and older drivers</t>
  </si>
  <si>
    <t>WT Fu, J Gasper, SW Kim</t>
  </si>
  <si>
    <t>https://scholar.google.com/scholar?cites=6293829659221802977&amp;as_sdt=2005&amp;sciodt=0,5&amp;hl=en</t>
  </si>
  <si>
    <t>https://dl.acm.org/citation.cfm?id=2930241</t>
  </si>
  <si>
    <t>Proceedings of the 2016 …</t>
  </si>
  <si>
    <t>Eliciting Users' Attitudes toward Smart Devices</t>
  </si>
  <si>
    <t>K Zhan, I Zukerman, M Moshtaghi, G Rees</t>
  </si>
  <si>
    <t>https://scholar.google.com/scholar?cites=2630517309551279301&amp;as_sdt=2005&amp;sciodt=0,5&amp;hl=en</t>
  </si>
  <si>
    <t>https://ieeexplore.ieee.org/abstract/document/5641727/</t>
  </si>
  <si>
    <t>2010 IEEE International Conference on …</t>
  </si>
  <si>
    <t>Learning from conflicts in real world environments for the realization of cognitive technical systems</t>
  </si>
  <si>
    <t>D Gamrad, D Söffker</t>
  </si>
  <si>
    <t>https://papers.ssrn.com/sol3/papers.cfm?abstract_id=3173932</t>
  </si>
  <si>
    <t>The Relationship Between User Experience and Machine Learning</t>
  </si>
  <si>
    <t>K Carmona, E Finley, M Li</t>
  </si>
  <si>
    <t>https://www.sciencedirect.com/science/article/pii/S0968090X18311306</t>
  </si>
  <si>
    <t>Willingness to pay for self-driving vehicles: Influences of demographic and psychological factors</t>
  </si>
  <si>
    <t>P Liu, Q Guo, F Ren, L Wang, Z Xu</t>
  </si>
  <si>
    <t>https://scholar.google.com/scholar?cites=9812998234819088752&amp;as_sdt=2005&amp;sciodt=0,5&amp;hl=en</t>
  </si>
  <si>
    <t>https://link.springer.com/chapter/10.1007/978-3-662-45854-9_6</t>
  </si>
  <si>
    <t>Autonomes Fahren</t>
  </si>
  <si>
    <t>Wechselwirkung mensch und autonomer agent</t>
  </si>
  <si>
    <t>I Wolf</t>
  </si>
  <si>
    <t>https://ieeexplore.ieee.org/abstract/document/8397601/</t>
  </si>
  <si>
    <t>… &amp; Big Data Computing, Internet of …</t>
  </si>
  <si>
    <t>Social dilemma of autonomous cars a critical analysis</t>
  </si>
  <si>
    <t>M Bisht, J Abbott, A Gaffar</t>
  </si>
  <si>
    <t>https://dl.acm.org/citation.cfm?id=2682892</t>
  </si>
  <si>
    <t>Proceedings of the 2nd Media Architecture Biennale …</t>
  </si>
  <si>
    <t>Media in built environments: the technologies of mediatization</t>
  </si>
  <si>
    <t>J Miller</t>
  </si>
  <si>
    <t>https://sites.google.com/site/eohangeorge/Home/report.pdf</t>
  </si>
  <si>
    <t>MONOSCOPIC VISION BASED AUTONOMOUS GROUND VEHICLE</t>
  </si>
  <si>
    <t>EH Abid</t>
  </si>
  <si>
    <t>https://link.springer.com/chapter/10.1007/978-3-030-01054-6_63</t>
  </si>
  <si>
    <t>Proceedings of SAI …</t>
  </si>
  <si>
    <t>Analysis of the Use of a NAO Robot to Improve Social Skills in Children with ASD in Saudi Arabia</t>
  </si>
  <si>
    <t>E Alarfaj, H Alabdullatif, H Alabdullatif, G Albakri…</t>
  </si>
  <si>
    <t>https://scholar.google.com/scholar?cites=2217990628567070381&amp;as_sdt=2005&amp;sciodt=0,5&amp;hl=en</t>
  </si>
  <si>
    <t>https://content.iospress.com/articles/journal-of-intelligent-and-fuzzy-systems/ifs169656</t>
  </si>
  <si>
    <t>Journal of Intelligent &amp; Fuzzy …</t>
  </si>
  <si>
    <t>Efficient construction of topological semantic map with 3D information</t>
  </si>
  <si>
    <t>P Wang, J Cheng, W Feng</t>
  </si>
  <si>
    <t>https://cerv.aut.ac.nz/wp-content/uploads/2018/09/CeRV-TR-110.pdf</t>
  </si>
  <si>
    <t>cerv.aut.ac.nz</t>
  </si>
  <si>
    <t>Identifying Potholes under Challenging Weather Conditions</t>
  </si>
  <si>
    <t>A Dhiman, R Klette</t>
  </si>
  <si>
    <t>http://eprints.uwe.ac.uk/39856</t>
  </si>
  <si>
    <t>eprints.uwe.ac.uk</t>
  </si>
  <si>
    <t>Cognitive Computation and Systems</t>
  </si>
  <si>
    <t>Segmentation and generalization for writing skills transfer from humans to robots</t>
  </si>
  <si>
    <t>C Li, C Yang, C Giannetti</t>
  </si>
  <si>
    <t>https://onlinelibrary.wiley.com/doi/abs/10.1002/cpe.5139</t>
  </si>
  <si>
    <t>Concurrency and Computation: Practice and …</t>
  </si>
  <si>
    <t>Social car: The research of interaction design on the driver's communication system</t>
  </si>
  <si>
    <t>Z Yu, X Lin</t>
  </si>
  <si>
    <t>https://pdfs.semanticscholar.org/ca93/ec8d30865319d667874826ca94cea7f6ca96.pdf</t>
  </si>
  <si>
    <t>Upcoming Press-Relevant Seminars and Perspectives Workshops</t>
  </si>
  <si>
    <t>J Blackburn, E De Cristofaro, M Sirivianos, T Strufe</t>
  </si>
  <si>
    <t>https://scholar.google.com/scholar?cites=13282678478227506106&amp;as_sdt=2005&amp;sciodt=0,5&amp;hl=en</t>
  </si>
  <si>
    <t>http://ethesis.nitrkl.ac.in/3804/</t>
  </si>
  <si>
    <t>Robotic navigation in the presence of static and dynamic obstacles</t>
  </si>
  <si>
    <t>D Purniya, G Pradhan, A Nayak</t>
  </si>
  <si>
    <t>https://scholar.google.com/scholar?cites=7368898316601272877&amp;as_sdt=2005&amp;sciodt=0,5&amp;hl=en</t>
  </si>
  <si>
    <t>https://ieeexplore.ieee.org/abstract/document/8500383/</t>
  </si>
  <si>
    <t>A survey of anomaly detection for connected vehicle cybersecurity and safety</t>
  </si>
  <si>
    <t>GK Rajbahadur, AJ Malton…</t>
  </si>
  <si>
    <t>https://ieeexplore.ieee.org/abstract/document/8621769/</t>
  </si>
  <si>
    <t>An Approach for Construct Semantic Map with Scene Classification and Object Semantic Segmentation</t>
  </si>
  <si>
    <t>http://www.tojdac.org/tojdac/VOLUME8-SPTMSPCL_files/tojdac_v080SSE330.pdf</t>
  </si>
  <si>
    <t>tojdac.org</t>
  </si>
  <si>
    <t>DETERMINATION OF TRUST REQUIREMENTS ATTRIBUTES FOR DEVELOPING ACCEPTABLE AUTONOMOUS CAR</t>
  </si>
  <si>
    <t>H Hakimi, M Kamalrudin, S Akmal, N Yusop, S Sidek</t>
  </si>
  <si>
    <t>https://scholar.google.com/scholar?cites=13993715333314846074&amp;as_sdt=2005&amp;sciodt=0,5&amp;hl=en</t>
  </si>
  <si>
    <t>https://ieeexplore.ieee.org/abstract/document/7899901/</t>
  </si>
  <si>
    <t>2016 23rd International …</t>
  </si>
  <si>
    <t>Appearance changes detection during tracking</t>
  </si>
  <si>
    <t>W Chen, X Guo, X Liu, E Zhu…</t>
  </si>
  <si>
    <t>https://alandix.com/blog/tag/hci/</t>
  </si>
  <si>
    <t>alandix.com</t>
  </si>
  <si>
    <t>Tag Archives: HCI</t>
  </si>
  <si>
    <t>A Dix</t>
  </si>
  <si>
    <t>https://scholar.google.com/scholar?cites=345273742165310255&amp;as_sdt=2005&amp;sciodt=0,5&amp;hl=en</t>
  </si>
  <si>
    <t>https://www.sciencedirect.com/science/article/pii/S2351978915005156</t>
  </si>
  <si>
    <t>Using CrowdFlower to study the relationship between self-reported violations and traffic accidents</t>
  </si>
  <si>
    <t>JCF De Winter, M Kyriakidis, D Dodou…</t>
  </si>
  <si>
    <t>https://www.sciencedirect.com/science/article/pii/S0022437518304511</t>
  </si>
  <si>
    <t>Safer than the average human driver (who is less safe than me)? Examining a popular safety benchmark for self-driving cars</t>
  </si>
  <si>
    <t>MA Nees</t>
  </si>
  <si>
    <t>https://scholar.google.com/scholar?cites=5584876225089680762&amp;as_sdt=2005&amp;sciodt=0,5&amp;hl=en</t>
  </si>
  <si>
    <t>https://www.aaai.org/ocs/index.php/FSS/FSS16/paper/viewPaper/14090</t>
  </si>
  <si>
    <t>2016 AAAI Fall Symposium Series</t>
  </si>
  <si>
    <t>Social trust: a major challenge for the future of autonomous systems</t>
  </si>
  <si>
    <t>M Lahijanian, M Kwiatkowska</t>
  </si>
  <si>
    <t>https://books.google.com/books?hl=en&amp;lr=&amp;id=rQB-DwAAQBAJ&amp;oi=fnd&amp;pg=PT198&amp;dq=%22human+computer+interaction%22+(%22driverless+car%22+OR+%22driverless+cars%22)+-pedestrian+-wheelchair+-military+-business&amp;ots=oyT97DglOz&amp;sig=AzRUS1ca4aEDZHwUQWq6rsxy-oE</t>
  </si>
  <si>
    <t>… Transport: Driverless Cars, Transport Innovation and …</t>
  </si>
  <si>
    <t>10 Co-producing mobility</t>
  </si>
  <si>
    <t>GP Griffin</t>
  </si>
  <si>
    <t>https://osf.io/preprints/socarxiv/xqmhr/</t>
  </si>
  <si>
    <t>osf.io</t>
  </si>
  <si>
    <t>Co-producing Mobility: Lessons from Ridesharing for a More Just and Sustainable Autonomous Future</t>
  </si>
  <si>
    <t>https://ieeexplore.ieee.org/abstract/document/8511893/</t>
  </si>
  <si>
    <t>2018 IEEE 16th Intl …</t>
  </si>
  <si>
    <t>Speech Emotion Recognition Using Cross-Correlation and Acoustic Features</t>
  </si>
  <si>
    <t>J Chatterjee, V Mukesh, HH Hsu…</t>
  </si>
  <si>
    <t>https://link.springer.com/chapter/10.1007/978-3-319-70090-8_22</t>
  </si>
  <si>
    <t>International Conference on Neural Information …</t>
  </si>
  <si>
    <t>Online Tracking with Convolutional Neural Networks</t>
  </si>
  <si>
    <t>X Liu, Y Zhou</t>
  </si>
  <si>
    <t>https://scholar.google.com/scholar?cites=6345344209203367886&amp;as_sdt=2005&amp;sciodt=0,5&amp;hl=en</t>
  </si>
  <si>
    <t>https://link.springer.com/chapter/10.1007/978-3-319-49058-8_66</t>
  </si>
  <si>
    <t>International Conference on Robotics in Alpe …</t>
  </si>
  <si>
    <t>Legal issues for mobile servant robots</t>
  </si>
  <si>
    <t>EF Villaronga, GS Virk</t>
  </si>
  <si>
    <t>https://journals.plos.org/plosone/article?id=10.1371/journal.pone.0201872</t>
  </si>
  <si>
    <t>Visual tracking in high-dimensional particle filter</t>
  </si>
  <si>
    <t>J Liu, Y Chen, L Zhou, L Zhao</t>
  </si>
  <si>
    <t>https://scholar.google.com/scholar?cites=1182752238645824839&amp;as_sdt=2005&amp;sciodt=0,5&amp;hl=en</t>
  </si>
  <si>
    <t>https://link.springer.com/chapter/10.1007/978-3-319-46672-9_71</t>
  </si>
  <si>
    <t>Robust part-based correlation tracking</t>
  </si>
  <si>
    <t>https://scholar.google.com/scholar?cites=326656617186950421&amp;as_sdt=2005&amp;sciodt=0,5&amp;hl=en</t>
  </si>
  <si>
    <t>https://idp.springer.com/authorize/casa?redirect_uri=https://link.springer.com/article/10.1007/s13534-014-0156-9&amp;casa_token=0p0xrJbjWdIAAAAA:rcQIzcLf4AY4WvhBHvCsDBMIJL0WL7Qlatbah0et6N-7rGEv0ICfYC4g7vpA1kzsqGDD_dFjtTYzorflpQ</t>
  </si>
  <si>
    <t>Biomedical Engineering Letters</t>
  </si>
  <si>
    <t>Recent functional near infrared spectroscopy based brain computer interface systems: developments, applications and challenges</t>
  </si>
  <si>
    <t>PV Zephaniah, JG Kim</t>
  </si>
  <si>
    <t>https://scholar.google.com/scholar?cites=13202968716785340617&amp;as_sdt=2005&amp;sciodt=0,5&amp;hl=en</t>
  </si>
  <si>
    <t>https://dl.acm.org/citation.cfm?id=3170614</t>
  </si>
  <si>
    <t>Extended Abstracts of …</t>
  </si>
  <si>
    <t>Interacting with autonomous vehicles: learning from other domains</t>
  </si>
  <si>
    <t>A Meschtscherjakov, M Tscheligi, B Pfleging…</t>
  </si>
  <si>
    <t>https://scholar.google.com/scholar?cites=12263401012589793182&amp;as_sdt=2005&amp;sciodt=0,5&amp;hl=en</t>
  </si>
  <si>
    <t>https://journals.sagepub.com/doi/abs/10.1177/1555343417727438?casa_token=DXf3v3ZWxMIAAAAA:LUyZIehjtv79sE8yyjBBrLew-SWR8WS5b2kdNO1v04CLDuw18L5mbaa_5umOHUNgjXipBHFeshptjw</t>
  </si>
  <si>
    <t>Journal of Cognitive Engineering and Decision …</t>
  </si>
  <si>
    <t>Automation stages &amp; levels, 20 years after</t>
  </si>
  <si>
    <t>https://dl.acm.org/citation.cfm?id=2892460</t>
  </si>
  <si>
    <t>Proceedings of the 2016 CHI Conference …</t>
  </si>
  <si>
    <t>DooBoo: Pet-Like Interactive Dashboard towards Emotional Electric Vehicle</t>
  </si>
  <si>
    <t>YK Row, CM Kim, TJ Nam</t>
  </si>
  <si>
    <t>https://www.cambridge.org/core/services/aop-cambridge-core/content/view/C8F238C5ACE74AE5A80BCAA4260B5A67/9781107147096ind_412-418.pdf/index.pdf</t>
  </si>
  <si>
    <t>risk</t>
  </si>
  <si>
    <t>Abyss Creations 154 actuated navigation 32, 33 Adcreep: The Case Against Modern Marketing 116–117 advertising 108, 116, 119</t>
  </si>
  <si>
    <t>A Ash, AE Oath, R Barnett, M Bartholomew…</t>
  </si>
  <si>
    <t>https://link.springer.com/chapter/10.1007/978-3-319-91743-6_25</t>
  </si>
  <si>
    <t>International Conference on Learning …</t>
  </si>
  <si>
    <t>Teaching Discourse Markers in a Technologically-Enhanced Language Classroom</t>
  </si>
  <si>
    <t>Á Abuczki, A Parmaxi, A Nicolaou</t>
  </si>
  <si>
    <t>https://scholar.google.com/scholar?cites=5390447829114277161&amp;as_sdt=2005&amp;sciodt=0,5&amp;hl=en</t>
  </si>
  <si>
    <t>https://www.sciencedirect.com/science/article/pii/S0747563218305806</t>
  </si>
  <si>
    <t>Computers in Human Behavior</t>
  </si>
  <si>
    <t>Are robots becoming unpopular? Changes in attitudes towards autonomous robotic systems in Europe</t>
  </si>
  <si>
    <t>T Gnambs, M Appel</t>
  </si>
  <si>
    <t>https://scholar.google.com/scholar?cites=16218613595650961315&amp;as_sdt=2005&amp;sciodt=0,5&amp;hl=en</t>
  </si>
  <si>
    <t>https://dl.acm.org/ft_gateway.cfm?ftid=1655331&amp;id=2869818#page=26</t>
  </si>
  <si>
    <t>It's not that hard</t>
  </si>
  <si>
    <t>J Bean</t>
  </si>
  <si>
    <t>https://alandix.com/blog/tag/consciousness/</t>
  </si>
  <si>
    <t>Tag Archives: consciousness</t>
  </si>
  <si>
    <t>https://arxiv.org/abs/1811.12774</t>
  </si>
  <si>
    <t>arXiv preprint arXiv:1811.12774</t>
  </si>
  <si>
    <t>Cross-database non-frontal facial expression recognition based on transductive deep transfer learning</t>
  </si>
  <si>
    <t>K Yan, W Zheng, T Zhang, Y Zong, Z Cui</t>
  </si>
  <si>
    <t>https://scholar.google.com/scholar?cites=5074853285494361245&amp;as_sdt=2005&amp;sciodt=0,5&amp;hl=en</t>
  </si>
  <si>
    <t>https://dl.acm.org/citation.cfm?id=2667266</t>
  </si>
  <si>
    <t>Collective data sharing to improve on driving efficiency and safety</t>
  </si>
  <si>
    <t>A Riener, J Reder</t>
  </si>
  <si>
    <t>https://dl.acm.org/citation.cfm?id=2667289</t>
  </si>
  <si>
    <t>Social Driving Services: Very Cool, But How To Guarantee Application On Broad-Scale?</t>
  </si>
  <si>
    <t>A Riener</t>
  </si>
  <si>
    <t>https://iopscience.iop.org/article/10.1088/1757-899X/466/1/012114/meta</t>
  </si>
  <si>
    <t>IOP Conference Series: Materials Science and …</t>
  </si>
  <si>
    <t>Autonomous Mobile Robot Visual SLAM Based on Improved CNN Method</t>
  </si>
  <si>
    <t>X Wang</t>
  </si>
  <si>
    <t>https://ieeexplore.ieee.org/abstract/document/8662743/</t>
  </si>
  <si>
    <t>Machine Ethics: The Design and Governance of Ethical AI and Autonomous Systems</t>
  </si>
  <si>
    <t>AF Winfield, K Michael, J Pitt…</t>
  </si>
  <si>
    <t>https://cs.siu.edu/~hexmoor/CV/PUBLICATIONS/CONFERENCES/ICOMP-17/Paper.pdf</t>
  </si>
  <si>
    <t>cs.siu.edu</t>
  </si>
  <si>
    <t>… on the International Conference on Internet …</t>
  </si>
  <si>
    <t>Automated Argumentation Among Internet of Things: A Case Study for Driverless Vehicles</t>
  </si>
  <si>
    <t>K Rodriguez, H Hexmoor</t>
  </si>
  <si>
    <t>https://arxiv.org/abs/1801.02788</t>
  </si>
  <si>
    <t>arXiv preprint arXiv:1801.02788</t>
  </si>
  <si>
    <t>Sequential Preference-Based Optimization</t>
  </si>
  <si>
    <t>I Dewancker, J Bauer, M McCourt</t>
  </si>
  <si>
    <t>http://www.tecnoscienza.net/index.php/tsj/article/view/236</t>
  </si>
  <si>
    <t>tecnoscienza.net</t>
  </si>
  <si>
    <t>TECNOSCIENZA: Italian Journal of Science &amp; …</t>
  </si>
  <si>
    <t>Instances of Failures, Maintenance, and Repair in Smart Driving</t>
  </si>
  <si>
    <t>OS Mitrea</t>
  </si>
  <si>
    <t>https://scholar.google.com/scholar?cites=1721858496203697477&amp;as_sdt=2005&amp;sciodt=0,5&amp;hl=en</t>
  </si>
  <si>
    <t>https://ieeexplore.ieee.org/abstract/document/7093054/</t>
  </si>
  <si>
    <t>The importance of being... Bored</t>
  </si>
  <si>
    <t>MR Ebling</t>
  </si>
  <si>
    <t>https://scholar.google.com/scholar?cites=2885015497607568540&amp;as_sdt=2005&amp;sciodt=0,5&amp;hl=en</t>
  </si>
  <si>
    <t>https://journals.sagepub.com/doi/abs/10.1177/0963662505047343?casa_token=TXftO5V1EEsAAAAA:HdDi2S4vGEIVIDrgtaCkIAxKL5PkK23FMxfLF1mjZwkRZtkVk-LtSKq4ip7l-XHyTJ4cXeN11IbnEA</t>
  </si>
  <si>
    <t>Public Understanding of …</t>
  </si>
  <si>
    <t>Interaction and interactives: collaboration and participation with computer-based exhibits</t>
  </si>
  <si>
    <t>C Heath, D Lehn, J Osborne</t>
  </si>
  <si>
    <t>https://digital-library.theiet.org/content/journals/10.1049/et.2015.0641</t>
  </si>
  <si>
    <t>This is a robot and you're going to love it</t>
  </si>
  <si>
    <t>E Cara</t>
  </si>
  <si>
    <t>https://journals.ub.uni-heidelberg.de/index.php/ic/article/viewFile/44740/41705</t>
  </si>
  <si>
    <t>journals.ub.uni-heidelberg.de</t>
  </si>
  <si>
    <t>Interface critique</t>
  </si>
  <si>
    <t>Commons for cartography: How social computing changes the design of interfaces</t>
  </si>
  <si>
    <t>C Schranz</t>
  </si>
  <si>
    <t>http://ijisset.org/wp-content/uploads/2017/05/IJISSET-030511.pdf</t>
  </si>
  <si>
    <t>ijisset.org</t>
  </si>
  <si>
    <t>Mind-Driven Vehicle for Disabled Person using Intelligent System</t>
  </si>
  <si>
    <t>MPB Solanke, MSP Patil, MPS Shende</t>
  </si>
  <si>
    <t>http://citeseerx.ist.psu.edu/viewdoc/download?doi=10.1.1.440.9140&amp;rep=rep1&amp;type=pdf</t>
  </si>
  <si>
    <t>VISION BASED TRACKING SYSTEM</t>
  </si>
  <si>
    <t>R Raaghavee, R Sowmya, S Pavithra, MD Hepzibah</t>
  </si>
  <si>
    <t>https://scholar.google.com/scholar?cites=6046373638716614742&amp;as_sdt=2005&amp;sciodt=0,5&amp;hl=en</t>
  </si>
  <si>
    <t>https://dl.acm.org/citation.cfm?id=3185595</t>
  </si>
  <si>
    <t>When Computers Decide: European Recommendations on Machine-Learned Automated Decision Making</t>
  </si>
  <si>
    <t>J Larus, C Hankin, SG Carson, M Christen, S Crafa…</t>
  </si>
  <si>
    <t>https://dl.acm.org/citation.cfm?id=3239097</t>
  </si>
  <si>
    <t>Workshop on designing highly automated driving systems as radical innovation</t>
  </si>
  <si>
    <t>AK Frison, A Riener, M Jeon, B Pfleging…</t>
  </si>
  <si>
    <t>https://alandix.com/blog/tag/human-computer-interaction/</t>
  </si>
  <si>
    <t>Tag Archives: human computer interaction</t>
  </si>
  <si>
    <t>https://ieeexplore.ieee.org/abstract/document/7871024/</t>
  </si>
  <si>
    <t>2016 International Conference on Collaboration …</t>
  </si>
  <si>
    <t>Argumentation for Collaboration Among Internet of Things</t>
  </si>
  <si>
    <t>H Hexmoor</t>
  </si>
  <si>
    <t>https://dl.acm.org/ft_gateway.cfm?id=2991131&amp;type=pdf#page=24</t>
  </si>
  <si>
    <t>Driving beyond the bounds of technology</t>
  </si>
  <si>
    <t>https://www.mitpressjournals.org/doi/abs/10.1162/leon_a_01687</t>
  </si>
  <si>
    <t>MIT Press</t>
  </si>
  <si>
    <t>Leonardo</t>
  </si>
  <si>
    <t>The Collider</t>
  </si>
  <si>
    <t>K Fang, D Shi, Y Qian, Y Li, J Yu</t>
  </si>
  <si>
    <t>https://books.google.com/books?hl=en&amp;lr=&amp;id=LkJMDwAAQBAJ&amp;oi=fnd&amp;pg=PA427&amp;dq=%22human+computer+interaction%22+(%22driverless+car%22+OR+%22driverless+cars%22)+-pedestrian+-wheelchair+-military+-business&amp;ots=b5uttzwPfp&amp;sig=e-5d3KOLHZu2qj3R6SEP8QeAkR4</t>
  </si>
  <si>
    <t>Autonomous Driving: A Dream on</t>
  </si>
  <si>
    <t>AG Mirnig, A Meschtscherjakov…</t>
  </si>
  <si>
    <t>https://stars.library.ucf.edu/honorstheses1990-2015/1619/</t>
  </si>
  <si>
    <t>stars.library.ucf.edu</t>
  </si>
  <si>
    <t>Attribution of Blame in a Human-Robot Interaction Scenario</t>
  </si>
  <si>
    <t>F Scholcover</t>
  </si>
  <si>
    <t>https://faculty.washington.edu/ajko/books/uist/mediation.html</t>
  </si>
  <si>
    <t>faculty.washington.edu</t>
  </si>
  <si>
    <t>What interfaces mediate</t>
  </si>
  <si>
    <t>AJ Ko</t>
  </si>
  <si>
    <t>https://link.springer.com/chapter/10.1007/978-3-319-91806-8_28</t>
  </si>
  <si>
    <t>… Conference of Design, User Experience, and …</t>
  </si>
  <si>
    <t>https://onlinelibrary.wiley.com/doi/abs/10.1002/asi.24136</t>
  </si>
  <si>
    <t>Journal of the …</t>
  </si>
  <si>
    <t>Close Encounters of the Fifth Kind: Recognizing System‐Initiated Engagement as Interaction Type</t>
  </si>
  <si>
    <t>C Lueg, B Banks, J Michalek, J Dimsey…</t>
  </si>
  <si>
    <t>https://scholar.google.com/scholar?cites=15429059287834779541&amp;as_sdt=2005&amp;sciodt=0,5&amp;hl=en</t>
  </si>
  <si>
    <t>https://link.springer.com/chapter/10.1007/978-3-319-91131-1_25</t>
  </si>
  <si>
    <t>Designing Humour in Interaction</t>
  </si>
  <si>
    <t>AI Niculescu, B Wadhwa, A Nijholt</t>
  </si>
  <si>
    <t>https://scholar.google.com/scholar?cites=13276303920638687040&amp;as_sdt=2005&amp;sciodt=0,5&amp;hl=en</t>
  </si>
  <si>
    <t>https://dl.gi.de/handle/20.500.12116/3211</t>
  </si>
  <si>
    <t>Mensch und Computer 2017 …</t>
  </si>
  <si>
    <t>Autonomous Driving: A Dream on Rails?</t>
  </si>
  <si>
    <t>A Mirnig, A Meschtscherkjakov, M Gärtner</t>
  </si>
  <si>
    <t>https://scholar.google.com/scholar?cites=7504472444346836589&amp;as_sdt=2005&amp;sciodt=0,5&amp;hl=en</t>
  </si>
  <si>
    <t>https://www.sciencedirect.com/science/article/pii/S0010482517302512</t>
  </si>
  <si>
    <t>Computers in biology and medicine</t>
  </si>
  <si>
    <t>Drowsy driver mobile application: Development of a novel scleral-area detection method</t>
  </si>
  <si>
    <t>F Mohammad, K Mahadas, GK Hung</t>
  </si>
  <si>
    <t>https://scholar.google.com/scholar?cites=5083217836567241649&amp;as_sdt=2005&amp;sciodt=0,5&amp;hl=en</t>
  </si>
  <si>
    <t>https://alandix.com/blog/2016/02/23/human-like-computing/</t>
  </si>
  <si>
    <t>Human-Like Computing</t>
  </si>
  <si>
    <t>https://scholar.google.com/scholar?cites=10904466573015645183&amp;as_sdt=2005&amp;sciodt=0,5&amp;hl=en</t>
  </si>
  <si>
    <t>https://dl.acm.org/citation.cfm?id=2809732</t>
  </si>
  <si>
    <t>MaDSAV: maintaining driving skills in semi-autonomous vehicles</t>
  </si>
  <si>
    <t>A Meschtscherjakov, R McCall, N Louveton…</t>
  </si>
  <si>
    <t>https://scholar.google.com/scholar?cites=15717215927976706108&amp;as_sdt=2005&amp;sciodt=0,5&amp;hl=en</t>
  </si>
  <si>
    <t>https://www.nature.com/articles/538311a</t>
  </si>
  <si>
    <t>Nature News</t>
  </si>
  <si>
    <t>There is a blind spot in AI research</t>
  </si>
  <si>
    <t>K Crawford, R Calo</t>
  </si>
  <si>
    <t>https://scholar.google.com/scholar?cites=5725980838316738846&amp;as_sdt=2005&amp;sciodt=0,5&amp;hl=en</t>
  </si>
  <si>
    <t>https://dl.acm.org/citation.cfm?id=3056407</t>
  </si>
  <si>
    <t>… 30th International BCS Human Computer Interaction …</t>
  </si>
  <si>
    <t>Human-like computing and human---computer interaction</t>
  </si>
  <si>
    <t>https://journals.sagepub.com/doi/abs/10.1177/0018720812461374?casa_token=0Uo6MJWlRm8AAAAA:q_Xjkvs9QhzlAngkLE5F34C6B1Qq9UnAWkf3G3T0-OVYDZGSuM5VzvAkEf5X8kH0TEPiFxuh2ZG6kQ</t>
  </si>
  <si>
    <t>https://openair.rgu.ac.uk/handle/10059/3117</t>
  </si>
  <si>
    <t>openair.rgu.ac.uk</t>
  </si>
  <si>
    <t>Deep learning based approaches for imitation learning.</t>
  </si>
  <si>
    <t>A Hussein</t>
  </si>
  <si>
    <t>https://students.ubc.ca/sites/students.ubc.ca/files/MURC%20Program%20Guide%202017.pdf</t>
  </si>
  <si>
    <t>students.ubc.ca</t>
  </si>
  <si>
    <t>MURCMULTIDISCIPLINARY</t>
  </si>
  <si>
    <t>UBC Vancouver</t>
  </si>
  <si>
    <t>https://scholar.google.com/scholar?cites=14919948273700787334&amp;as_sdt=2005&amp;sciodt=0,5&amp;hl=en</t>
  </si>
  <si>
    <t>https://bura.brunel.ac.uk/handle/2438/6273</t>
  </si>
  <si>
    <t>bura.brunel.ac.uk</t>
  </si>
  <si>
    <t>User-centred car design and the role of feedback in driving</t>
  </si>
  <si>
    <t>GH Walker</t>
  </si>
  <si>
    <t>https://scholar.google.com/scholar?cites=16403836503222701484&amp;as_sdt=2005&amp;sciodt=0,5&amp;hl=en</t>
  </si>
  <si>
    <t>https://dl.acm.org/citation.cfm?id=3054912</t>
  </si>
  <si>
    <t>ACM Computing Surveys …</t>
  </si>
  <si>
    <t>Imitation learning: A survey of learning methods</t>
  </si>
  <si>
    <t>A Hussein, MM Gaber, E Elyan, C Jayne</t>
  </si>
  <si>
    <t>https://scholar.google.com/scholar?cites=13588842861838810298&amp;as_sdt=2005&amp;sciodt=0,5&amp;hl=en</t>
  </si>
  <si>
    <t>https://ieeexplore.ieee.org/abstract/document/8267120/</t>
  </si>
  <si>
    <t>Vehicle tracking using surveillance with multimodal data fusion</t>
  </si>
  <si>
    <t>Y Zhang, B Song, X Du…</t>
  </si>
  <si>
    <t>https://scholar.google.com/scholar?cites=9911256304688697586&amp;as_sdt=2005&amp;sciodt=0,5&amp;hl=en</t>
  </si>
  <si>
    <t>Transportation Research Part F: Traffic …</t>
  </si>
  <si>
    <t>https://scholar.google.com/scholar?cites=4783039586806210083&amp;as_sdt=2005&amp;sciodt=0,5&amp;hl=en</t>
  </si>
  <si>
    <t>https://www.sciencedirect.com/science/article/pii/S1369847816306489</t>
  </si>
  <si>
    <t>The first impression counts–A combined driving simulator and test track study on the development of trust and acceptance of highly automated driving</t>
  </si>
  <si>
    <t>F Hartwich, C Witzlack, M Beggiato, JF Krems</t>
  </si>
  <si>
    <t>https://www.researchgate.net/profile/Milos_Mladenovic/publication/265292974_Ethical_Principles_for_the_Design_of_Next-Generation_Traffic_Control_Technology/links/540764790cf2bba34c1f10ba.pdf</t>
  </si>
  <si>
    <t>Ethical Principles for the Design of Next-Generation Traffic Control Technology</t>
  </si>
  <si>
    <t>MN Mladenovic, T McPherson</t>
  </si>
  <si>
    <t>https://scholar.google.com/scholar?cites=491716701104659222&amp;as_sdt=2005&amp;sciodt=0,5&amp;hl=en</t>
  </si>
  <si>
    <t>https://journals.sagepub.com/doi/abs/10.1177/1059712314537090?casa_token=jWfCDB8HRMsAAAAA:dW_og-YbLsBxMy7dblWSBgOHaHc0EuWd76z-bKsNB8O8-EH48nIhKuiS5YG-tuQjRw_OjyhaZX3Adw</t>
  </si>
  <si>
    <t>Adaptive Behavior</t>
  </si>
  <si>
    <t>Mixed human/entity games and the anomalous effects of misattributing strategic agency</t>
  </si>
  <si>
    <t>S Frey</t>
  </si>
  <si>
    <t>http://blog.hyperfine.com/2013_04_01_archive.html</t>
  </si>
  <si>
    <t>blog.hyperfine.com</t>
  </si>
  <si>
    <t>Parse. com and the art of abstraction</t>
  </si>
  <si>
    <t>R Bearman</t>
  </si>
  <si>
    <t>https://scholar.google.com/scholar?cites=9741851308822825932&amp;as_sdt=2005&amp;sciodt=0,5&amp;hl=en</t>
  </si>
  <si>
    <t>https://ieeexplore.ieee.org/abstract/document/8382153/</t>
  </si>
  <si>
    <t>Lightweight Particle Filter for Robust Visual Tracking</t>
  </si>
  <si>
    <t>S Li, S Zhao, B Cheng, E Zhao, J Chen</t>
  </si>
  <si>
    <t>https://journals.sagepub.com/doi/abs/10.1177/1729881417751511</t>
  </si>
  <si>
    <t>A compressed multiple feature and adaptive scale estimation method for correlation filter-based visual tracking</t>
  </si>
  <si>
    <t>ZL Wang, BG Cai</t>
  </si>
  <si>
    <t>https://arxiv.org/abs/1807.04880</t>
  </si>
  <si>
    <t>arXiv preprint arXiv:1807.04880</t>
  </si>
  <si>
    <t>Effective Occlusion Handling for Fast Correlation Filter-based Trackers</t>
  </si>
  <si>
    <t>Z Zhang, Y Li, J Ren, J Zhu</t>
  </si>
  <si>
    <t>https://scholar.google.com/scholar?cites=11188615550529377129&amp;as_sdt=2005&amp;sciodt=0,5&amp;hl=en</t>
  </si>
  <si>
    <t>https://www.sciencedirect.com/science/article/pii/S1047320317302171</t>
  </si>
  <si>
    <t>Journal of Visual Communication and Image …</t>
  </si>
  <si>
    <t>Improved kernelized correlation filter tracking by using spatial regularization</t>
  </si>
  <si>
    <t>L Gao, Y Li, J Ning</t>
  </si>
  <si>
    <t>https://scholar.google.com/scholar?cites=2069398869352813678&amp;as_sdt=2005&amp;sciodt=0,5&amp;hl=en</t>
  </si>
  <si>
    <t>https://dl.gi.de/handle/20.500.12116/215</t>
  </si>
  <si>
    <t>Mensch und Computer 2016-Tagungsband</t>
  </si>
  <si>
    <t>Ich bin dann mal raus. Die Bedeutung der Erklärbarkeit von Übernahmeaufforderungen für das Vertrauen in hochautomatisierte Fahrsysteme</t>
  </si>
  <si>
    <t>L Prasch, S Tretter</t>
  </si>
  <si>
    <t>https://ieeexplore.ieee.org/abstract/document/8621655/</t>
  </si>
  <si>
    <t>Occlusion Detection for Long Term Visual Tracking</t>
  </si>
  <si>
    <t>ZL Wang, BG Cai, Y Mei, YL Wang…</t>
  </si>
  <si>
    <t>https://scholar.google.com/scholar?cites=10485509524806415410&amp;as_sdt=2005&amp;sciodt=0,5&amp;hl=en</t>
  </si>
  <si>
    <t>https://www.mdpi.com/1424-8220/17/3/433</t>
  </si>
  <si>
    <t>Effective visual tracking using multi-block and scale space based on kernelized correlation filters</t>
  </si>
  <si>
    <t>S Jeong, G Kim, S Lee</t>
  </si>
  <si>
    <t>https://scholar.google.com/scholar?cites=3673651593419540444&amp;as_sdt=2005&amp;sciodt=0,5&amp;hl=en</t>
  </si>
  <si>
    <t>https://dl.acm.org/citation.cfm?id=2876483</t>
  </si>
  <si>
    <t>Sigspatial Special</t>
  </si>
  <si>
    <t>Dynamic ridesharing</t>
  </si>
  <si>
    <t>B Shen, Y Huang, Y Zhao</t>
  </si>
  <si>
    <t>http://www.mifav.uniroma2.it/inevent/events/idea2010/doc/37_1.pdf</t>
  </si>
  <si>
    <t>mifav.uniroma2.it</t>
  </si>
  <si>
    <t>… : Interaction Design and …</t>
  </si>
  <si>
    <t>Building Collaborative Test Practices: Design Ethnography and WOz in Autonomous Driving Research</t>
  </si>
  <si>
    <t>K Osz, A Rydström, V Fors, S Pink…</t>
  </si>
  <si>
    <t>https://scholar.google.com/scholar?cites=11721579365794904945&amp;as_sdt=2005&amp;sciodt=0,5&amp;hl=en</t>
  </si>
  <si>
    <t>https://ieeexplore.ieee.org/abstract/document/7424468/</t>
  </si>
  <si>
    <t>2015 IEEE 14th International …</t>
  </si>
  <si>
    <t>Robust Vehicle Tracking Using Perceptual Hashing Algorithm</t>
  </si>
  <si>
    <t>Z Li, JF Yang, L Chen, J Zha</t>
  </si>
  <si>
    <t>https://books.google.com/books?hl=en&amp;lr=&amp;id=qktnDwAAQBAJ&amp;oi=fnd&amp;pg=PA335&amp;dq=%22human+computer+interaction%22+(%22driverless+vehicle%22+OR+%22driverless+vehicles%22)+-pedestrian+-wheelchair+-military+-business&amp;ots=vHKis72Viq&amp;sig=O7aTGqwwRwQGDo-oFduR0XQ4sYs</t>
  </si>
  <si>
    <t>https://search.ieice.org/bin/summary.php?id=e100-a_7_1601</t>
  </si>
  <si>
    <t>Deep Correlation Tracking with Backtracking</t>
  </si>
  <si>
    <t>Y Xu, Y Li, J Wang, Z Miao, H Li, Y Zhang…</t>
  </si>
  <si>
    <t>https://scholar.google.com/scholar?cites=5457254942567588639&amp;as_sdt=2005&amp;sciodt=0,5&amp;hl=en</t>
  </si>
  <si>
    <t>https://ieeexplore.ieee.org/abstract/document/7556206/</t>
  </si>
  <si>
    <t>2016 Asia-Pacific …</t>
  </si>
  <si>
    <t>Autonomous vehicle using GPS and magnetometer with HMI on LabVIEW</t>
  </si>
  <si>
    <t>MB Shahid, MU Shahzad…</t>
  </si>
  <si>
    <t>https://idp.springer.com/authorize/casa?redirect_uri=https://link.springer.com/article/10.1007/s11257-018-9210-0&amp;casa_token=HdwyC6iXjwkAAAAA:cmW5LdXU9alrePqaFKiBy-sR0pcExsviy2WqLndKO5yL9IGlYNDPmJido30_UwksWw5CgR7Fe4J7hzoBGg</t>
  </si>
  <si>
    <t>User Modeling and User-Adapted …</t>
  </si>
  <si>
    <t>Identifying factors that influence the acceptability of smart devices: implications for recommendations</t>
  </si>
  <si>
    <t>K Zhan, I Zukerman, A Partovi</t>
  </si>
  <si>
    <t>https://scholar.google.com/scholar?cites=117976113142403610&amp;as_sdt=2005&amp;sciodt=0,5&amp;hl=en</t>
  </si>
  <si>
    <t>http://www.revistadelafacultaddeingenieria.com/index.php/ingenieria/article/viewFile/1714/1673</t>
  </si>
  <si>
    <t>revistadelafacultaddeingenieria.com</t>
  </si>
  <si>
    <t>Revista de la Facultad de Ingeniería</t>
  </si>
  <si>
    <t>Development and Application Analysis of AGVs in Modern Logistics</t>
  </si>
  <si>
    <t>S Wu</t>
  </si>
  <si>
    <t>https://scholar.google.com/scholar?cites=14589752854987820657&amp;as_sdt=2005&amp;sciodt=0,5&amp;hl=en</t>
  </si>
  <si>
    <t>https://psycnet.apa.org/fulltext/2013-32706-001.html</t>
  </si>
  <si>
    <t>Active and passive fatigue in simulated driving: Discriminating styles of workload regulation and their safety impacts.</t>
  </si>
  <si>
    <t>DJ Saxby, G Matthews, JS Warm…</t>
  </si>
  <si>
    <t>https://ieeexplore.ieee.org/abstract/document/7804820/</t>
  </si>
  <si>
    <t>Frequency decomposition-based tracking for improving a CSK tracker</t>
  </si>
  <si>
    <t>DW Ju, G Kim, S Jeong, S Lee</t>
  </si>
  <si>
    <t>https://ieeexplore.ieee.org/abstract/document/8558724/</t>
  </si>
  <si>
    <t>IEEE Technology …</t>
  </si>
  <si>
    <t>Trusting Intelligent Machines: Deepening Trust Within Socio-Technical Systems</t>
  </si>
  <si>
    <t>P Andras, L Esterle, M Guckert, TA Han…</t>
  </si>
  <si>
    <t>https://scholar.google.com/scholar?cites=12878165023632063949&amp;as_sdt=2005&amp;sciodt=0,5&amp;hl=en</t>
  </si>
  <si>
    <t>https://pdfs.semanticscholar.org/7fab/f16648f5dd5221627013c8c13589cde16f93.pdf</t>
  </si>
  <si>
    <t>Real time detection and tracking of human face using skin color segmentation and region properties</t>
  </si>
  <si>
    <t>KG Prashanth, M Shashidhara</t>
  </si>
  <si>
    <t>https://scholar.google.com/scholar?cites=17003109833903105434&amp;as_sdt=2005&amp;sciodt=0,5&amp;hl=en</t>
  </si>
  <si>
    <t>https://www.sciencedirect.com/science/article/pii/S0925231218301012</t>
  </si>
  <si>
    <t>Kernel correlation filters for visual tracking with adaptive fusion of heterogeneous cues</t>
  </si>
  <si>
    <t>B Bai, B Zhong, G Ouyang, P Wang, X Liu, Z Chen…</t>
  </si>
  <si>
    <t>http://eprints.keele.ac.uk/5377/1/IEEE_Trust_Article_R1B.pdf</t>
  </si>
  <si>
    <t>eprints.keele.ac.uk</t>
  </si>
  <si>
    <t>Trusting Intelligent Machines</t>
  </si>
  <si>
    <t>PE Andras, L Esterle, M Guckert, TA Han…</t>
  </si>
  <si>
    <t>https://scholar.google.com/scholar?cites=12203899489655961086&amp;as_sdt=2005&amp;sciodt=0,5&amp;hl=en</t>
  </si>
  <si>
    <t>https://dl.acm.org/citation.cfm?id=2808552</t>
  </si>
  <si>
    <t>Proceedings of the 7th International Conference …</t>
  </si>
  <si>
    <t>A visual tracker based on improved kernel correlation filter</t>
  </si>
  <si>
    <t>L Yu, C Fan, Y Ming</t>
  </si>
  <si>
    <t>https://scholar.google.com/scholar?cites=17179586647525981952&amp;as_sdt=2005&amp;sciodt=0,5&amp;hl=en</t>
  </si>
  <si>
    <t>https://ieeexplore.ieee.org/abstract/document/8371210/</t>
  </si>
  <si>
    <t>IEEE Signal Processing Letters</t>
  </si>
  <si>
    <t>Accelerated Particle Filter for Real-Time Visual Tracking With Decision Fusion</t>
  </si>
  <si>
    <t>S Li, S Zhao, B Cheng, J Chen</t>
  </si>
  <si>
    <t>https://ieeexplore.ieee.org/abstract/document/1511619/</t>
  </si>
  <si>
    <t>IEEE Workshop on Advanced Robotics and its Social …</t>
  </si>
  <si>
    <t>Interactions and cooperation between human and artificial actors</t>
  </si>
  <si>
    <t>L Vlacic</t>
  </si>
  <si>
    <t>https://scholar.google.com/scholar?cites=16998226234679149633&amp;as_sdt=2005&amp;sciodt=0,5&amp;hl=en</t>
  </si>
  <si>
    <t>https://arxiv.org/abs/1809.06508</t>
  </si>
  <si>
    <t>Scene text recognition from two-dimensional perspective</t>
  </si>
  <si>
    <t>M Liao, J Zhang, Z Wan, F Xie, J Liang, P Lyu…</t>
  </si>
  <si>
    <t>https://scholar.google.com/scholar?cites=6980647808302195822&amp;as_sdt=2005&amp;sciodt=0,5&amp;hl=en</t>
  </si>
  <si>
    <t>… on Human-Computer Interaction</t>
  </si>
  <si>
    <t>https://scholar.google.com/scholar?cites=5622214854598048127&amp;as_sdt=2005&amp;sciodt=0,5&amp;hl=en</t>
  </si>
  <si>
    <t>https://strathprints.strath.ac.uk/id/eprint/53102</t>
  </si>
  <si>
    <t>strathprints.strath.ac.uk</t>
  </si>
  <si>
    <t>Brain-inspired soft switching approach: towards a cognitive cruise control system</t>
  </si>
  <si>
    <t>E Yang, A Hussain, K Gurney</t>
  </si>
  <si>
    <t>… and Trends® in Human–Computer Interaction</t>
  </si>
  <si>
    <t>102.20</t>
  </si>
  <si>
    <t>https://scholar.google.com/scholar?cites=13592096062539114600&amp;as_sdt=2005&amp;sciodt=0,5&amp;hl=en</t>
  </si>
  <si>
    <t>https://link.springer.com/chapter/10.1007/978-3-319-16181-5_18</t>
  </si>
  <si>
    <t>European conference on computer vision</t>
  </si>
  <si>
    <t>A scale adaptive kernel correlation filter tracker with feature integration</t>
  </si>
  <si>
    <t>Y Li, J Zhu</t>
  </si>
  <si>
    <t>https://scholar.google.com/scholar?cites=13816091747807880866&amp;as_sdt=2005&amp;sciodt=0,5&amp;hl=en</t>
  </si>
  <si>
    <t>http://citeseerx.ist.psu.edu/viewdoc/download?doi=10.1.1.81.4145&amp;rep=rep1&amp;type=pdf</t>
  </si>
  <si>
    <t>Understanding the haptic interactions of working together</t>
  </si>
  <si>
    <t>KB Reed</t>
  </si>
  <si>
    <t>https://scholar.google.com/scholar?cites=10005329035103103113&amp;as_sdt=2005&amp;sciodt=0,5&amp;hl=en</t>
  </si>
  <si>
    <t>http://www.aas.net.cn/CN/article/downloadArticleFile.do?attachType=PDF&amp;id=17265</t>
  </si>
  <si>
    <t>aas.net.cn</t>
  </si>
  <si>
    <t>自动化学报</t>
  </si>
  <si>
    <t>多移动机器人系统研究发展近况</t>
  </si>
  <si>
    <t>原魁, 李园, 房立新</t>
  </si>
  <si>
    <t>https://arxiv.org/abs/1807.02268</t>
  </si>
  <si>
    <t>EnTrans: Leveraging Kinetic Energy Harvesting Signal for Transportation Mode Detection</t>
  </si>
  <si>
    <t>G Lan, W Xu, D Ma, S Khalifa, M Hassan…</t>
  </si>
  <si>
    <t>https://dspace.mit.edu/handle/1721.1/82377</t>
  </si>
  <si>
    <t>Ada: context-sensitive context-sensing on mobile devices</t>
  </si>
  <si>
    <t>YHT Chen</t>
  </si>
  <si>
    <t>https://scholar.google.com/scholar?cites=16426577473901544661&amp;as_sdt=2005&amp;sciodt=0,5&amp;hl=en</t>
  </si>
  <si>
    <t>https://dl.acm.org/citation.cfm?id=2428990</t>
  </si>
  <si>
    <t>Low cost positioning by matching altitude readings with crowd-sourced route data</t>
  </si>
  <si>
    <t>S Chatterjee, JK Nurminen, M Siekkinen</t>
  </si>
  <si>
    <t>https://scholar.google.com/scholar?cites=14481594254277306745&amp;as_sdt=2005&amp;sciodt=0,5&amp;hl=en</t>
  </si>
  <si>
    <t>https://ieeexplore.ieee.org/abstract/document/6296013/</t>
  </si>
  <si>
    <t>… on Trust, Security and Privacy in …</t>
  </si>
  <si>
    <t>Cooperative trajectory-based map construction</t>
  </si>
  <si>
    <t>W Chang, J Wu, CC Tan</t>
  </si>
  <si>
    <t>https://scholar.google.com/scholar?cites=13939499948750109161&amp;as_sdt=2005&amp;sciodt=0,5&amp;hl=en</t>
  </si>
  <si>
    <t>http://ojphi.org/ojs/index.php/fm/article/view/5536</t>
  </si>
  <si>
    <t>ojphi.org</t>
  </si>
  <si>
    <t>First Monday</t>
  </si>
  <si>
    <t>Towards more helpful bus tracker apps for blind transit riders</t>
  </si>
  <si>
    <t>R Babu, P Fuller</t>
  </si>
  <si>
    <t>https://scholar.google.com/scholar?cites=7634529722148213625&amp;as_sdt=2005&amp;sciodt=0,5&amp;hl=en</t>
  </si>
  <si>
    <t>https://ieeexplore.ieee.org/abstract/document/6095047/</t>
  </si>
  <si>
    <t>Experimental investigation of human-robot cooperative carrying</t>
  </si>
  <si>
    <t>CAC Parker, EA Croft</t>
  </si>
  <si>
    <t>http://sistemas-humano-computacionais.wikidot.com/capitulo:modelagem-e-simulacao-de-sistemas-humano-computacio</t>
  </si>
  <si>
    <t>sistemas-humano-computacionais …</t>
  </si>
  <si>
    <t>Sistemas Humano-Computacionais</t>
  </si>
  <si>
    <t>RG Herrmann, C Noriega</t>
  </si>
  <si>
    <t>https://scholar.google.com/scholar?cites=12795817028551350628&amp;as_sdt=2005&amp;sciodt=0,5&amp;hl=en</t>
  </si>
  <si>
    <t>https://link.springer.com/chapter/10.1007/978-1-4471-2754-3_7</t>
  </si>
  <si>
    <t>Immersive Multimodal Interactive Presence</t>
  </si>
  <si>
    <t>Cooperative physical human-human and human-robot interaction</t>
  </si>
  <si>
    <t>158.81</t>
  </si>
  <si>
    <t>https://scholar.google.com/scholar?cites=2029604055071148421&amp;as_sdt=2005&amp;sciodt=0,5&amp;hl=en</t>
  </si>
  <si>
    <t>https://www.sciencedirect.com/science/article/pii/S092188900200372X</t>
  </si>
  <si>
    <t>Robotics and autonomous systems</t>
  </si>
  <si>
    <t>A survey of socially interactive robots</t>
  </si>
  <si>
    <t>T Fong, I Nourbakhsh, K Dautenhahn</t>
  </si>
  <si>
    <t>https://scholar.google.com/scholar?cites=7219852274893369731&amp;as_sdt=2005&amp;sciodt=0,5&amp;hl=en</t>
  </si>
  <si>
    <t>http://downloads.hindawi.com/journals/isrn.artificial.intelligence/2012/365791.pdf</t>
  </si>
  <si>
    <t>downloads.hindawi.com</t>
  </si>
  <si>
    <t>ISRN Artificial …</t>
  </si>
  <si>
    <t>Optimization of swarm-based simulations</t>
  </si>
  <si>
    <t>S von Mammen, A Sarraf Shirazi…</t>
  </si>
  <si>
    <t>https://scholar.google.com/scholar?cites=5519817861419355681&amp;as_sdt=2005&amp;sciodt=0,5&amp;hl=en</t>
  </si>
  <si>
    <t>https://journals.sagepub.com/doi/abs/10.1155/2014/503291</t>
  </si>
  <si>
    <t>Activity recognition on smartphones via sensor-fusion and kda-based svms</t>
  </si>
  <si>
    <t>AM Khan, A Tufail, AM Khattak…</t>
  </si>
  <si>
    <t>https://link.springer.com/chapter/10.1007/978-3-319-78452-6_29</t>
  </si>
  <si>
    <t>… Conference on Robot …</t>
  </si>
  <si>
    <t>Voice Controlled Multi-robot System for Collaborative Task Achievement</t>
  </si>
  <si>
    <t>C Ouali, MM Nasr, MAM AbdelGalil, F Karray</t>
  </si>
  <si>
    <t>https://scholar.google.com/scholar?cites=2368492036974517801&amp;as_sdt=2005&amp;sciodt=0,5&amp;hl=en</t>
  </si>
  <si>
    <t>https://dl.acm.org/citation.cfm?id=2426662</t>
  </si>
  <si>
    <t>Musicalheart: A hearty way of listening to music</t>
  </si>
  <si>
    <t>S Nirjon, RF Dickerson, Q Li, P Asare…</t>
  </si>
  <si>
    <t>https://ece.duke.edu/sites/ece.duke.edu/files/GWDD2011_Shen.pdf</t>
  </si>
  <si>
    <t>ece.duke.edu</t>
  </si>
  <si>
    <t>In-Vehicle Driver Detection Using Mobile Phone Sensors</t>
  </si>
  <si>
    <t>UMP Sensors</t>
  </si>
  <si>
    <t>https://scholar.google.com/scholar?cites=5472668939797165225&amp;as_sdt=2005&amp;sciodt=0,5&amp;hl=en</t>
  </si>
  <si>
    <t>https://link.springer.com/chapter/10.1007/978-3-540-45217-1_13</t>
  </si>
  <si>
    <t>International Workshop on Cooperative …</t>
  </si>
  <si>
    <t>Adaptive web search based on a colony of cooperative distributed agents</t>
  </si>
  <si>
    <t>F Gasparetti, A Micarelli</t>
  </si>
  <si>
    <t>https://scholar.google.com/scholar?cites=11756377119094506662&amp;as_sdt=2005&amp;sciodt=0,5&amp;hl=en</t>
  </si>
  <si>
    <t>https://ieeexplore.ieee.org/abstract/document/6734870/</t>
  </si>
  <si>
    <t>2014 Sixth …</t>
  </si>
  <si>
    <t>I am a smartphone and I know my user is driving</t>
  </si>
  <si>
    <t>H Chu, V Raman, J Shen, A Kansal…</t>
  </si>
  <si>
    <t>https://link.springer.com/chapter/10.1007/978-3-319-40542-1_71</t>
  </si>
  <si>
    <t>… Conference on Human-Computer Interaction</t>
  </si>
  <si>
    <t>MocaBit 1.0</t>
  </si>
  <si>
    <t>S Seshasayee, S Yoo</t>
  </si>
  <si>
    <t>https://scholar.google.com/scholar?cites=10725145663671617096&amp;as_sdt=2005&amp;sciodt=0,5&amp;hl=en</t>
  </si>
  <si>
    <t>https://dl.acm.org/citation.cfm?id=1979768</t>
  </si>
  <si>
    <t>CHI'11 Extended Abstracts on Human …</t>
  </si>
  <si>
    <t>Participatory sensing for community building</t>
  </si>
  <si>
    <t>M Whitney, H Richter Lipford</t>
  </si>
  <si>
    <t>https://ieeexplore.ieee.org/abstract/document/8661600/</t>
  </si>
  <si>
    <t>Driver Lane Change Intention Inference for Intelligent Vehicles: Framework, Survey, and Challenges</t>
  </si>
  <si>
    <t>Y Xing, C Lv, H Wang, H Wang, Y Ai…</t>
  </si>
  <si>
    <t>https://scholar.google.com/scholar?cites=14415238790097105692&amp;as_sdt=2005&amp;sciodt=0,5&amp;hl=en</t>
  </si>
  <si>
    <t>https://ieeexplore.ieee.org/abstract/document/8520780/</t>
  </si>
  <si>
    <t>IEEE transactions on vehicular …</t>
  </si>
  <si>
    <t>Short utterance based speech language identification in intelligent vehicles with time-scale modifications and deep bottleneck features</t>
  </si>
  <si>
    <t>Z Ma, H Yu, W Chen, J Guo</t>
  </si>
  <si>
    <t>https://scholar.google.com/scholar?cites=12523945636180466038&amp;as_sdt=2005&amp;sciodt=0,5&amp;hl=en</t>
  </si>
  <si>
    <t>https://link.springer.com/chapter/10.1007/978-3-319-49448-7_12</t>
  </si>
  <si>
    <t>Automotive user …</t>
  </si>
  <si>
    <t>Towards Adaptive Ambient In-Vehicle Displays and Interactions: Insights and Design Guidelines from the 2015 AutomotiveUI Dedicated Workshop</t>
  </si>
  <si>
    <t>A Löcken, SS Borojeni, H Müller, TM Gable…</t>
  </si>
  <si>
    <t>https://escholarship.org/content/qt7vh936w7/qt7vh936w7.pdf</t>
  </si>
  <si>
    <t>Tools for Trustworthy Autonomy: Robust Predictions, Intuitive Control, and Optimized</t>
  </si>
  <si>
    <t>KR Driggs Campbell</t>
  </si>
  <si>
    <t>https://scholar.google.com/scholar?cites=6041943221026470849&amp;as_sdt=2005&amp;sciodt=0,5&amp;hl=en</t>
  </si>
  <si>
    <t>http://citeseerx.ist.psu.edu/viewdoc/download?doi=10.1.1.90.2752&amp;rep=rep1&amp;type=pdf</t>
  </si>
  <si>
    <t>Exploring the design and implementation of vehicular networked systems</t>
  </si>
  <si>
    <t>L Iftode, C Borcea, N Ravi, T Nadeem</t>
  </si>
  <si>
    <t>https://scholar.google.com/scholar?cites=8498170561032070534&amp;as_sdt=2005&amp;sciodt=0,5&amp;hl=en</t>
  </si>
  <si>
    <t>https://core.ac.uk/download/pdf/31146752.pdf</t>
  </si>
  <si>
    <t>Second European Conference …</t>
  </si>
  <si>
    <t>An assisted driver model. Towards developing driver assistance systems by allocating support dependent on driving situations</t>
  </si>
  <si>
    <t>AP Van den Beukel, MC Van der Voort</t>
  </si>
  <si>
    <t>https://scholar.google.com/scholar?cites=17712089790767448784&amp;as_sdt=2005&amp;sciodt=0,5&amp;hl=en</t>
  </si>
  <si>
    <t>https://pdfs.semanticscholar.org/a2d4/85fe77aa3f4334d2b6fd0a60bd4f6942d6aa.pdf</t>
  </si>
  <si>
    <t>Outdoor Experience with the TrafficView Application</t>
  </si>
  <si>
    <t>P Shankar, MT Alam, S Musharoff, N Ravi, CV Prados…</t>
  </si>
  <si>
    <t>https://scholar.google.com/scholar?cites=9995572051619866807&amp;as_sdt=2005&amp;sciodt=0,5&amp;hl=en</t>
  </si>
  <si>
    <t>https://ieeexplore.ieee.org/abstract/document/8432415/</t>
  </si>
  <si>
    <t>Nighttime Driving Safety Improvement via Image Enhancement for Driver Face Detection</t>
  </si>
  <si>
    <t>J Shen, G Li, W Yan, W Tao, G Xu, D Diao…</t>
  </si>
  <si>
    <t>https://scholar.google.com/scholar?cites=16587074554205954132&amp;as_sdt=2005&amp;sciodt=0,5&amp;hl=en</t>
  </si>
  <si>
    <t>https://ieeexplore.ieee.org/abstract/document/1421061/</t>
  </si>
  <si>
    <t>… Conference on Software …</t>
  </si>
  <si>
    <t>CarCoach: a generalized layered architecture for educational car systems</t>
  </si>
  <si>
    <t>T Sharon, T Selker, L Wagner…</t>
  </si>
  <si>
    <t>https://scholar.google.com/scholar?cites=5962151595504218702&amp;as_sdt=2005&amp;sciodt=0,5&amp;hl=en</t>
  </si>
  <si>
    <t>https://www.ingentaconnect.com/content/ist/ei/2017/00002017/00000003/art00009</t>
  </si>
  <si>
    <t>Electronic …</t>
  </si>
  <si>
    <t>New vr navigation techniques to reduce cybersickness</t>
  </si>
  <si>
    <t>A Kemeny, P George, F Mérienne…</t>
  </si>
  <si>
    <t>https://pdfs.semanticscholar.org/f46e/bc890048b069bbdff99859ea66a10e49db96.pdf</t>
  </si>
  <si>
    <t>A Novel Routing Algorithm for Wireless Ad-Hoc Networks</t>
  </si>
  <si>
    <t>RA Santos, O Alvarez, A Edwards, A González…</t>
  </si>
  <si>
    <t>https://escholarship.org/uc/item/7vh936w7</t>
  </si>
  <si>
    <t>digitalassets.lib.berkeley.edu</t>
  </si>
  <si>
    <t>https://dspace.library.uu.nl/bitstream/handle/1874/321355/Spink_etal2014_Proceedings_of_Measuring_Behavior_2014.pdf?sequence=1</t>
  </si>
  <si>
    <t>dspace.library.uu.nl</t>
  </si>
  <si>
    <t>Proceedings of Measuring Behavior 2014: 9th International Conference on Methods and Techniques in Behavioral Research (Wageningen, The Netherlands …</t>
  </si>
  <si>
    <t>AJ Spink, EL van den Broek, LWS Loijens…</t>
  </si>
  <si>
    <t>https://dl.acm.org/citation.cfm?id=3239066</t>
  </si>
  <si>
    <t>How to Design Valid Simulator Studies for Investigating User Experience in Automated Driving: Review and Hands-On Considerations</t>
  </si>
  <si>
    <t>P Hock, J Kraus, F Babel, M Walch, E Rukzio…</t>
  </si>
  <si>
    <t>https://scholar.google.com/scholar?cites=16694944188632805097&amp;as_sdt=2005&amp;sciodt=0,5&amp;hl=en</t>
  </si>
  <si>
    <t>https://ieeexplore.ieee.org/abstract/document/7765675/</t>
  </si>
  <si>
    <t>… on Smart Systems …</t>
  </si>
  <si>
    <t>Prediction of cooperative platooning maneuvers using NARX neural network</t>
  </si>
  <si>
    <t>L Banjanović-Mehmedović, I Butigan…</t>
  </si>
  <si>
    <t>https://scholar.google.com/scholar?cites=821305680273895279&amp;as_sdt=2005&amp;sciodt=0,5&amp;hl=en</t>
  </si>
  <si>
    <t>https://www.tandfonline.com/doi/abs/10.1080/00423110802037156</t>
  </si>
  <si>
    <t>Direct yaw moment control system based on driver behaviour recognition</t>
  </si>
  <si>
    <t>P Raksincharoensak, T Mizushima…</t>
  </si>
  <si>
    <t>https://scholar.google.com/scholar?cites=12107802467047452315&amp;as_sdt=2005&amp;sciodt=0,5&amp;hl=en</t>
  </si>
  <si>
    <t>https://www.uni-ulm.de/fileadmin/website_uni_ulm/iui.inst.100/institut/Papers/Prof_Rukzio/2018/Maurer-1073.pdf</t>
  </si>
  <si>
    <t>uni-ulm.de</t>
  </si>
  <si>
    <t>Designing a Guardian Angel: Giving an Automated Vehicle the Possibility to Override its Driver</t>
  </si>
  <si>
    <t>S Maurer, R Erbach, I Kraiem, S Kuhnert…</t>
  </si>
  <si>
    <t>https://link.springer.com/chapter/10.1007/978-3-319-91470-1_1</t>
  </si>
  <si>
    <t>International Conference on Augmented Cognition</t>
  </si>
  <si>
    <t>Session Overview: Adaptation Strategies and Adaptation Management</t>
  </si>
  <si>
    <t>S Fuchs</t>
  </si>
  <si>
    <t>https://scholar.google.com/scholar?cites=14487290870295665611&amp;as_sdt=2005&amp;sciodt=0,5&amp;hl=en</t>
  </si>
  <si>
    <t>https://link.springer.com/chapter/10.1007/978-3-642-02809-0_45</t>
  </si>
  <si>
    <t>Probabilistic and empirical grounded modeling of agents in (partial) cooperative traffic scenarios</t>
  </si>
  <si>
    <t>C Möbus, M Eilers, H Garbe, M Zilinski</t>
  </si>
  <si>
    <t>https://www.mdpi.com/1999-5903/11/2/48</t>
  </si>
  <si>
    <t>Vehicle Politeness in Driving Situations</t>
  </si>
  <si>
    <t>JG Lee, KM Lee, SH Ryu</t>
  </si>
  <si>
    <t>Örebro university</t>
  </si>
  <si>
    <t>Publications-ExCITE</t>
  </si>
  <si>
    <t>A Loutfi</t>
  </si>
  <si>
    <t>… -Computer Interaction</t>
  </si>
  <si>
    <t>https://link.springer.com/content/pdf/10.1007/978-3-319-33464-6.pdf#page=337</t>
  </si>
  <si>
    <t>… 2016: Proceedings of …</t>
  </si>
  <si>
    <t>Contextual Collaboration: Where Automation and People Meet</t>
  </si>
  <si>
    <t>N Perterer, V Fuchsberger, M Tscheligi, A Weiss…</t>
  </si>
  <si>
    <t>https://link.springer.com/chapter/10.1007/978-3-319-14112-1_23</t>
  </si>
  <si>
    <t>European Conference on Ambient Intelligence</t>
  </si>
  <si>
    <t>Truck drivers as stakeholders in cooperative driving</t>
  </si>
  <si>
    <t>F De Bruijn, J Terken</t>
  </si>
  <si>
    <t>https://link.springer.com/chapter/10.1007/978-3-642-31479-7_55</t>
  </si>
  <si>
    <t>International Joint Conference on Ambient Intelligence</t>
  </si>
  <si>
    <t>Supporting behavior change in cooperative driving</t>
  </si>
  <si>
    <t>https://scholar.google.com/scholar?cites=11662192394593093329&amp;as_sdt=2005&amp;sciodt=0,5&amp;hl=en</t>
  </si>
  <si>
    <t>https://ieeexplore.ieee.org/abstract/document/8424491/</t>
  </si>
  <si>
    <t>MicroIV: A Cooperative Driving Hardware Simulation Platform for Cooperative-ITS</t>
  </si>
  <si>
    <t>W Tang, M Yang, Z Lv, Q Qian, T Su…</t>
  </si>
  <si>
    <t>… Human-Computer Interaction</t>
  </si>
  <si>
    <t>https://scholar.google.com/scholar?cites=7588610420854711051&amp;as_sdt=2005&amp;sciodt=0,5&amp;hl=en</t>
  </si>
  <si>
    <t>https://link.springer.com/content/pdf/10.1007/978-3-642-37781-5_12.pdf</t>
  </si>
  <si>
    <t>Selected Topics in Nonlinear Dynamics and …</t>
  </si>
  <si>
    <t>System Dynamics Modeling of Intelligent Transportation Systems Human and Social Requirements for the Construction of Dynamic Hypotheses</t>
  </si>
  <si>
    <t>O Mitrea</t>
  </si>
  <si>
    <t>https://scholar.google.com/scholar?cites=1625972707020220771&amp;as_sdt=2005&amp;sciodt=0,5&amp;hl=en</t>
  </si>
  <si>
    <t>https://link.springer.com/chapter/10.1007/978-3-319-16220-1_2</t>
  </si>
  <si>
    <t>European Conference on Computer …</t>
  </si>
  <si>
    <t>Combining Semi-autonomous Navigation with Manned Behaviour in a Cooperative Driving System for Mobile Robotic Telepresence</t>
  </si>
  <si>
    <t>A Kiselev, A Kristoffersson, A Loutfi</t>
  </si>
  <si>
    <t>http://search.proquest.com/openview/0cdc8296c312e4683eafe2225b63ab2c/1?pq-origsite=gscholar&amp;cbl=18750&amp;diss=y</t>
  </si>
  <si>
    <t>Intelligent Computational Transportation</t>
  </si>
  <si>
    <t>https://digital.lib.washington.edu/researchworks/handle/1773/42254</t>
  </si>
  <si>
    <t>digital.lib.washington.edu</t>
  </si>
  <si>
    <t>Behavioral Adaptations of Drivers to Autonomous Systems: Evaluating Intermediate and Carryover Effects</t>
  </si>
  <si>
    <t>EE Miller</t>
  </si>
  <si>
    <t>http://dspace.sheol.uniovi.es/dspace/handle/10651/45013</t>
  </si>
  <si>
    <t>dspace.sheol.uniovi.es</t>
  </si>
  <si>
    <t>Redes vehiculares aplicadas a la movilidad inteligente y sostenibilidad ambiental en entornos de ciudades inteligentes</t>
  </si>
  <si>
    <t>JA Sánchez Sánchez</t>
  </si>
  <si>
    <t>https://scholar.google.com/scholar?cites=13766347384581575200&amp;as_sdt=2005&amp;sciodt=0,5&amp;hl=en</t>
  </si>
  <si>
    <t>https://ieeexplore.ieee.org/abstract/document/8357461/</t>
  </si>
  <si>
    <t>Real-time event-triggered object tracking in the presence of model drift and occlusion</t>
  </si>
  <si>
    <t>M Guan, C Wen, M Shan, CL Ng…</t>
  </si>
  <si>
    <t>https://scholar.google.com/scholar?cites=15880024364277733714&amp;as_sdt=2005&amp;sciodt=0,5&amp;hl=en</t>
  </si>
  <si>
    <t>https://uwspace.uwaterloo.ca/handle/10012/10168</t>
  </si>
  <si>
    <t>Information Fusion Methodology for Enhancing Situation Awareness in Connected Cars Environment</t>
  </si>
  <si>
    <t>K Golestan</t>
  </si>
  <si>
    <t>https://scholar.google.com/scholar?cites=10453796592757281016&amp;as_sdt=2005&amp;sciodt=0,5&amp;hl=en</t>
  </si>
  <si>
    <t>https://arc.aiaa.org/doi/pdf/10.2514/6.2007-6589</t>
  </si>
  <si>
    <t>AIAA Guidance, Navigation …</t>
  </si>
  <si>
    <t>Probabilistic operator-multiple robot modeling using Bayesian network representation</t>
  </si>
  <si>
    <t>F Bourgault, N Ahmed, D Shah…</t>
  </si>
  <si>
    <t>https://scholar.google.com/scholar?cites=15200722043519406648&amp;as_sdt=2005&amp;sciodt=0,5&amp;hl=en</t>
  </si>
  <si>
    <t>https://www.sciencedirect.com/science/article/pii/S0022437516301529</t>
  </si>
  <si>
    <t>Journal of safety research</t>
  </si>
  <si>
    <t>Effects of lead time of verbal collision warning messages on driving behavior in connected vehicle settings</t>
  </si>
  <si>
    <t>J Wan, C Wu, Y Zhang</t>
  </si>
  <si>
    <t>https://www-esv.nhtsa.dot.gov/Proceedings/24/files/24ESV-000156.PDF</t>
  </si>
  <si>
    <t>EVALUATION OF IMPACTS OF IT-INCIDENTS ON AUTOMOTIVE SAFETY WITH REGARD TO SUPPORTING REACTION STRATEGIES FOR THE DRIVER</t>
  </si>
  <si>
    <t>S Kuhlmann, R Altschaffel, T Hoppe, J Dittmann…</t>
  </si>
  <si>
    <t>https://www.researchgate.net/profile/Trung_Dung_Ngo/publication/266576963_Distributed_Modular_Systems_for_Ambient_Intelligent_Applications/links/54ca153b0cf2807dcc28961b/Distributed-Modular-Systems-for-Ambient-Intelligent-Applications.pdf</t>
  </si>
  <si>
    <t>Complexity International</t>
  </si>
  <si>
    <t>Distributed modular systems for ambient intelligent applications</t>
  </si>
  <si>
    <t>TD Ngo, HH Lund</t>
  </si>
  <si>
    <t>https://link.springer.com/chapter/10.1007/978-3-319-24255-2_5</t>
  </si>
  <si>
    <t>Simulation of Automotive Security Threat Warnings to Analyze Driver Interpretations and Emotional Transitions</t>
  </si>
  <si>
    <t>R Altschaffel, T Hoppe, S Kuhlmann…</t>
  </si>
  <si>
    <t>https://ieeexplore.ieee.org/abstract/document/7978418/</t>
  </si>
  <si>
    <t>Lane level turning trajectory tracking of intelligent vehicle based on drivers' manipulate habits</t>
  </si>
  <si>
    <t>W Shufeng, Z Dawei, A Junhui…</t>
  </si>
  <si>
    <t>https://scholar.google.com/scholar?cites=9299738378931873691&amp;as_sdt=2005&amp;sciodt=0,5&amp;hl=en</t>
  </si>
  <si>
    <t>https://www.actapress.com/Abstract.aspx?paperId=19893</t>
  </si>
  <si>
    <t>Int. conference on …</t>
  </si>
  <si>
    <t>Embedded communication and java technologies for traffic information in vehicular ad hoc networks</t>
  </si>
  <si>
    <t>S Zhi, M Thomas, E Peytchev, T Osman…</t>
  </si>
  <si>
    <t>https://scholar.google.com/scholar?cites=17964436880273188309&amp;as_sdt=2005&amp;sciodt=0,5&amp;hl=en</t>
  </si>
  <si>
    <t>https://link.springer.com/chapter/10.1007/978-3-319-27857-5_70</t>
  </si>
  <si>
    <t>International Symposium on …</t>
  </si>
  <si>
    <t>Modelling and experimental study for automated congestion driving</t>
  </si>
  <si>
    <t>JA Urhahne, P Piastowski, MC van der Voort</t>
  </si>
  <si>
    <t>https://scholar.google.com/scholar?cites=17075513713930331221&amp;as_sdt=2005&amp;sciodt=0,5&amp;hl=en</t>
  </si>
  <si>
    <t>https://scholar.google.com/scholar?cites=13589095450561886321&amp;as_sdt=2005&amp;sciodt=0,5&amp;hl=en</t>
  </si>
  <si>
    <t>https://link.springer.com/chapter/10.1007/978-3-319-67077-5_26</t>
  </si>
  <si>
    <t>Application of OPC UA Protocol for the Internet of Vehicles</t>
  </si>
  <si>
    <t>R Cupek, A Ziębiński, M Drewniak, M Fojcik</t>
  </si>
  <si>
    <t>… Conference on Virtual …</t>
  </si>
  <si>
    <t>https://scholar.google.com/scholar?cites=13138095794352866369&amp;as_sdt=2005&amp;sciodt=0,5&amp;hl=en</t>
  </si>
  <si>
    <t>http://www.xcycle-h2020.eu/Resources/Files/SensoryMessage_CAM.pdf</t>
  </si>
  <si>
    <t>xcycle-h2020.eu</t>
  </si>
  <si>
    <t>ITS European Congresss</t>
  </si>
  <si>
    <t>Sensory observation message and CAM extensions for VRU safety</t>
  </si>
  <si>
    <t>R Blokpoel, A Stuiver</t>
  </si>
  <si>
    <t>https://scholar.google.com/scholar?cites=7057973167902158717&amp;as_sdt=2005&amp;sciodt=0,5&amp;hl=en</t>
  </si>
  <si>
    <t>https://www.mdpi.com/1424-8220/17/6/1327</t>
  </si>
  <si>
    <t>Data Acquisition Based on Stable Matching of Bipartite Graph in Cooperative Vehicle–Infrastructure Systems</t>
  </si>
  <si>
    <t>X Tang, D Hong, W Chen</t>
  </si>
  <si>
    <t>http://dev02.dbpia.co.kr/2/03/12/2031280.pdf?article=NODE02031281</t>
  </si>
  <si>
    <t>ICEIC: International Conference on …</t>
  </si>
  <si>
    <t>Ambient intelligence in distributed modular systems</t>
  </si>
  <si>
    <t>https://scholar.google.com/scholar?cites=12898512893991448958&amp;as_sdt=2005&amp;sciodt=0,5&amp;hl=en</t>
  </si>
  <si>
    <t>http://downloads.hindawi.com/journals/misy/2016/6812816.pdf</t>
  </si>
  <si>
    <t>Mobile Information …</t>
  </si>
  <si>
    <t>Security and Privacy Challenges in Vehicular Cloud Computing</t>
  </si>
  <si>
    <t>R Lu, Y Rahulamathavan, H Zhu…</t>
  </si>
  <si>
    <t>http://www.dbpia.co.kr/Journal/ArticleDetail/NODE02031278</t>
  </si>
  <si>
    <t>ICEIC: International Conference on Electronics …</t>
  </si>
  <si>
    <t>A Creative Solution of Distributed Modula Systems for Building Ubiquitous Heterogeneous Robotic Applications</t>
  </si>
  <si>
    <t>https://ieeexplore.ieee.org/abstract/document/7795681/</t>
  </si>
  <si>
    <t>Research on interactive visual simulation for Cooperative Vehicle Infrastructure System</t>
  </si>
  <si>
    <t>W ShangGuan, XY Liu, HQ Guo, BG Cai…</t>
  </si>
  <si>
    <t>https://scholar.google.com/scholar?cites=14016028991053507700&amp;as_sdt=2005&amp;sciodt=0,5&amp;hl=en</t>
  </si>
  <si>
    <t>https://dl.acm.org/citation.cfm?id=3083700</t>
  </si>
  <si>
    <t>Infrastructures of the Imagination: Community Design for Speculative Urban Technologies</t>
  </si>
  <si>
    <t>K Baumann, B Stokes, F Bar, B Caldwell</t>
  </si>
  <si>
    <t>https://dl.acm.org/citation.cfm?id=3239079</t>
  </si>
  <si>
    <t>Proceedings of the 10th International Conference …</t>
  </si>
  <si>
    <t>Where Autonomous Buses Might and Might Not Bridge the Gaps in the 4 A's of Public Transport Passenger Needs: a Review</t>
  </si>
  <si>
    <t>A Millonig, P Fröhlich</t>
  </si>
  <si>
    <t>https://e-archivo.uc3m.es/handle/10016/23241</t>
  </si>
  <si>
    <t>Integración de sensores para sistemas ADAS a través de la arquitectura ROS para un vehículo inteligente</t>
  </si>
  <si>
    <t>R Piqueras Ceballos</t>
  </si>
  <si>
    <t>https://cyberleninka.ru/article/n/novye-tehnologii-i-telesnost-kak-predmet-antropologicheskih-issledovaniy</t>
  </si>
  <si>
    <t>В форуме «Новые технологии и телесность как предмет антропологических исследований» приняли участие</t>
  </si>
  <si>
    <t>М Кожевникова</t>
  </si>
  <si>
    <t>https://scholar.google.com/scholar?cites=3289066085830977261&amp;as_sdt=2005&amp;sciodt=0,5&amp;hl=en</t>
  </si>
  <si>
    <t>https://books.google.com/books?hl=en&amp;lr=&amp;id=qkQyDwAAQBAJ&amp;oi=fnd&amp;pg=PR5&amp;dq=%22human+computer+interaction%22+(%22self-driving+car%22+OR+%22self-driving+cars%22)+-pedestrian+-wheelchair+-military+-business&amp;ots=e6X686-zg-&amp;sig=D2BYfwXCw8Q-IvC4DTLlAtX3g0g</t>
  </si>
  <si>
    <t>The power of computational thinking: games, magic and puzzles to help you become a computational thinker</t>
  </si>
  <si>
    <t>P Curzon, PW McOwan</t>
  </si>
  <si>
    <t>https://scholar.google.com/scholar?cites=16819819310416911666&amp;as_sdt=2005&amp;sciodt=0,5&amp;hl=en</t>
  </si>
  <si>
    <t>https://hal.archives-ouvertes.fr/hal-01673866/document</t>
  </si>
  <si>
    <t>Towards intelligent social robots: Current advances in cognitive robotics</t>
  </si>
  <si>
    <t>A Aly, S Griffiths, F Stramandinoli</t>
  </si>
  <si>
    <t>https://repositorio-aberto.up.pt/bitstream/10216/113802/2/276791.pdf</t>
  </si>
  <si>
    <t>Driver drowsiness detection using non-intrusive signal acquisition</t>
  </si>
  <si>
    <t>LMF de Oliveira</t>
  </si>
  <si>
    <t>https://scholar.google.com/scholar?cites=15869512843191107675&amp;as_sdt=2005&amp;sciodt=0,5&amp;hl=en</t>
  </si>
  <si>
    <t>https://books.google.com/books?hl=en&amp;lr=&amp;id=E0IwDwAAQBAJ&amp;oi=fnd&amp;pg=PP1&amp;dq=%22human+computer+interaction%22+(%22self-driving+car%22+OR+%22self-driving+cars%22)+-pedestrian+-wheelchair+-military+-business&amp;ots=TgNSkWGPqI&amp;sig=yijXkPBJNLEuZldKgcQiWTPbpRk</t>
  </si>
  <si>
    <t>Mastering OpenCV 3</t>
  </si>
  <si>
    <t>DL Baggio, S Emami, DM Escriva, K Ievgen, J Saragih…</t>
  </si>
  <si>
    <t>https://smartech.gatech.edu/handle/1853/58683</t>
  </si>
  <si>
    <t>Integrating reinforcement learning into a programming language</t>
  </si>
  <si>
    <t>CL Simpkins</t>
  </si>
  <si>
    <t>https://escholarship.org/uc/item/7x91t94f</t>
  </si>
  <si>
    <t>Fast Time-of-Flight Phase Unwrapping and Scene Segmentation Using Data Driven Scene Priors</t>
  </si>
  <si>
    <t>RE Crabb</t>
  </si>
  <si>
    <t>https://scholar.google.com/scholar?cites=5005390006155738366&amp;as_sdt=2005&amp;sciodt=0,5&amp;hl=en</t>
  </si>
  <si>
    <t>https://www.repository.cam.ac.uk/handle/1810/285997</t>
  </si>
  <si>
    <t>repository.cam.ac.uk</t>
  </si>
  <si>
    <t>ScatterNet Hybrid Frameworks for Deep Learning</t>
  </si>
  <si>
    <t>A Singh</t>
  </si>
  <si>
    <t>https://mro.massey.ac.nz/handle/10179/4525</t>
  </si>
  <si>
    <t>mro.massey.ac.nz</t>
  </si>
  <si>
    <t>L'arte di interazione musicale: new musical possibilities through multimodal techniques: a dissertation submitted to the Victoria University of Wellington and Massey …</t>
  </si>
  <si>
    <t>JN Hochenbaum</t>
  </si>
  <si>
    <t>https://scholar.google.com/scholar?cites=7638524361924524723&amp;as_sdt=2005&amp;sciodt=0,5&amp;hl=en</t>
  </si>
  <si>
    <t>https://ieeexplore.ieee.org/abstract/document/8410578/</t>
  </si>
  <si>
    <t>Dynamic 3D hand gesture recognition by learning weighted depth motion maps</t>
  </si>
  <si>
    <t>R Azad, M Asadi-Aghbolaghi, S Kasaei…</t>
  </si>
  <si>
    <t>http://wiredspace.wits.ac.za/bitstream/handle/10539/23528/Richard%20Klein%200707074G%20Thesis.pdf?sequence=1</t>
  </si>
  <si>
    <t>wiredspace.wits.ac.za</t>
  </si>
  <si>
    <t>The Wits Intelligent Teaching System (WITS): A smart lecture theatre to assess audience engagement</t>
  </si>
  <si>
    <t>R Klein</t>
  </si>
  <si>
    <t>https://tel.archives-ouvertes.fr/tel-01808865/</t>
  </si>
  <si>
    <t>Contact force sensing from motion tracking</t>
  </si>
  <si>
    <t>TH Pham</t>
  </si>
  <si>
    <t>https://dspace.mit.edu/handle/1721.1/109017</t>
  </si>
  <si>
    <t>Interactive design process based on augmented intelligence: a framework and toolkit for designers to interact and collaborate with AI algorithms</t>
  </si>
  <si>
    <t>CY Cheng</t>
  </si>
  <si>
    <t>https://www.sciencedirect.com/science/article/pii/S092523121930181X</t>
  </si>
  <si>
    <t>Survey on Semantic Segmentation using Deep Learning Techniques</t>
  </si>
  <si>
    <t>F Lateef, Y Ruichek</t>
  </si>
  <si>
    <t>https://scholar.google.com/scholar?cites=17781615463817953057&amp;as_sdt=2005&amp;sciodt=0,5&amp;hl=en</t>
  </si>
  <si>
    <t>https://books.google.com/books?hl=en&amp;lr=&amp;id=WwYcDAAAQBAJ&amp;oi=fnd&amp;pg=PP1&amp;dq=%22human+computer+interaction%22+(%22self-driving+car%22+OR+%22self-driving+cars%22)+-pedestrian+-wheelchair+-military+-business&amp;ots=DyqNF8VCSt&amp;sig=I7HvZAS85z_FBqUrjXUIC7ntKfo</t>
  </si>
  <si>
    <t>OpenCV By Example</t>
  </si>
  <si>
    <t>P Joshi, DM Escrivá, V Godoy</t>
  </si>
  <si>
    <t>http://search.proquest.com/openview/89a1c88c543d4a7e12e3eff04ebc7e65/1?pq-origsite=gscholar&amp;cbl=18750&amp;diss=y</t>
  </si>
  <si>
    <t>Algorithm and Hardware Design for Efficient Deep Learning Inference</t>
  </si>
  <si>
    <t>A Mohanty</t>
  </si>
  <si>
    <t>http://oa.upm.es/id/eprint/47692</t>
  </si>
  <si>
    <t>Implementation and Analysis of Real Time Optical Flow Solutions for GPU architectures</t>
  </si>
  <si>
    <t>M Soto Morras</t>
  </si>
  <si>
    <t>https://scholar.google.com/scholar?cites=17784818537150242400&amp;as_sdt=2005&amp;sciodt=0,5&amp;hl=en</t>
  </si>
  <si>
    <t>http://oxfordre.com/literature/view/10.1093/acrefore/9780190201098.001.0001/acrefore-9780190201098-e-272</t>
  </si>
  <si>
    <t>oxfordre.com</t>
  </si>
  <si>
    <t>Oxford Research Encyclopedia of Literature</t>
  </si>
  <si>
    <t>E-text</t>
  </si>
  <si>
    <t>NO Finnemann</t>
  </si>
  <si>
    <t>https://scholar.google.com/scholar?cites=8866034969367343435&amp;as_sdt=2005&amp;sciodt=0,5&amp;hl=en</t>
  </si>
  <si>
    <t>https://dspace.mit.edu/handle/1721.1/89996</t>
  </si>
  <si>
    <t>Decoupling algorithms from the organization of computation for high performance image processing</t>
  </si>
  <si>
    <t>JM Ragan-Kelley</t>
  </si>
  <si>
    <t>https://patents.google.com/patent/US9785249B1/en</t>
  </si>
  <si>
    <t>US Patent 9,785,249</t>
  </si>
  <si>
    <t>Systems and methods for tracking motion and gesture of heads and eyes</t>
  </si>
  <si>
    <t>http://muep.mau.se/handle/2043/24478</t>
  </si>
  <si>
    <t>muep.mau.se</t>
  </si>
  <si>
    <t>Study of a relationship. Designerly explorations of machine learning algorithms.</t>
  </si>
  <si>
    <t>A Billewicz</t>
  </si>
  <si>
    <t>105.75</t>
  </si>
  <si>
    <t>https://scholar.google.com/scholar?cites=7619897754505901582&amp;as_sdt=2005&amp;sciodt=0,5&amp;hl=en</t>
  </si>
  <si>
    <t>https://ieeexplore.ieee.org/abstract/document/7239528/</t>
  </si>
  <si>
    <t>… surveys &amp; tutorials</t>
  </si>
  <si>
    <t>Visible light communication, networking, and sensing: A survey, potential and challenges</t>
  </si>
  <si>
    <t>PH Pathak, X Feng, P Hu…</t>
  </si>
  <si>
    <t>https://scholar.google.com/scholar?cites=3633121911724832465&amp;as_sdt=2005&amp;sciodt=0,5&amp;hl=en</t>
  </si>
  <si>
    <t>https://www.frontiersin.org/articles/10.3389/fpsyg.2017.01663</t>
  </si>
  <si>
    <t>Robots as intentional agents: using neuroscientific methods to make robots appear more social</t>
  </si>
  <si>
    <t>E Wiese, G Metta, A Wykowska</t>
  </si>
  <si>
    <t>https://patents.google.com/patent/US20180157332A1/en</t>
  </si>
  <si>
    <t>US Patent App. 15/671,097</t>
  </si>
  <si>
    <t>Systems and Methods for Tracking Motion and Gesture of Heads and Eyes</t>
  </si>
  <si>
    <t>http://bir.brandeis.edu/handle/10192/24930</t>
  </si>
  <si>
    <t>bir.brandeis.edu</t>
  </si>
  <si>
    <t>Shape and Color Features for the Recognition of Roadside Objects</t>
  </si>
  <si>
    <t>N Monath</t>
  </si>
  <si>
    <t>https://arxiv.org/abs/1710.04459</t>
  </si>
  <si>
    <t>arXiv preprint arXiv:1710.04459</t>
  </si>
  <si>
    <t>Arguing Machines: Human Supervision of Black Box AI Systems That Make Life-Critical Decisions</t>
  </si>
  <si>
    <t>L Fridman, L Ding, B Jenik, B Reimer</t>
  </si>
  <si>
    <t>https://pdfs.semanticscholar.org/5433/3f53daea852078bdb40f8fb2f75d345ddbea.pdf</t>
  </si>
  <si>
    <t>Concevoir des applications Internet des Objets Sémantiques inter-domaine</t>
  </si>
  <si>
    <t>MB MARTIN</t>
  </si>
  <si>
    <t>https://scholar.google.com/scholar?cites=14305943568897624228&amp;as_sdt=2005&amp;sciodt=0,5&amp;hl=en</t>
  </si>
  <si>
    <t>https://www.sciencedirect.com/science/article/pii/S0921889015001529</t>
  </si>
  <si>
    <t>A general consistent decentralized Simultaneous Localization And Mapping solution</t>
  </si>
  <si>
    <t>G Bresson, R Aufrere, R Chapuis</t>
  </si>
  <si>
    <t>http://www.wlwxb.cn/CN/abstract/abstract16768.shtml</t>
  </si>
  <si>
    <t>wlwxb.cn</t>
  </si>
  <si>
    <t>物联网学报</t>
  </si>
  <si>
    <t>智能硬件发展的若干关键技术</t>
  </si>
  <si>
    <t>孙玲玲, 苏江涛, 黄汐威, 金洁, 李文钧, 王小军</t>
  </si>
  <si>
    <t>http://www.dbpia.co.kr/Journal/ArticleDetail/NODE07491053</t>
  </si>
  <si>
    <t>자율주행자동차의 사회 수용에 미치는 영향 요인과 정책적 시사점</t>
  </si>
  <si>
    <t>이지혜, 장형식, 박영일</t>
  </si>
  <si>
    <t>http://www.esben.org/portfolio/other/bacheloropgave_interaktionsdesign.pdf</t>
  </si>
  <si>
    <t>esben.org</t>
  </si>
  <si>
    <t>Informationsvidenskab–Interaktionsdesign</t>
  </si>
  <si>
    <t>HC Andresen, MS Nielsen, EL Olsen</t>
  </si>
  <si>
    <t>https://ieeexplore.ieee.org/abstract/document/8373886/</t>
  </si>
  <si>
    <t>2018 13th IEEE …</t>
  </si>
  <si>
    <t>Towards Understanding Emotional Reactions of Driver-Passenger Dyads in Automated Driving</t>
  </si>
  <si>
    <t>N Alyuz, S Aslan, J Healey, IJ Alvarez…</t>
  </si>
  <si>
    <t>https://scholar.google.com/scholar?cites=10661010138841201664&amp;as_sdt=2005&amp;sciodt=0,5&amp;hl=en</t>
  </si>
  <si>
    <t>http://www.dbpia.co.kr/Journal/ArticleDetail/NODE07423706</t>
  </si>
  <si>
    <t>한국정밀공학회지</t>
  </si>
  <si>
    <t>Bird Eye View 시스템을 이용한 지능형 자동차의 주행차선 및 주차선 인식</t>
  </si>
  <si>
    <t>배현수, 이석규</t>
  </si>
  <si>
    <t>https://patents.google.com/patent/US20180060757A1/en</t>
  </si>
  <si>
    <t>Data annotation method and apparatus for enhanced machine learning</t>
  </si>
  <si>
    <t>Q Li, S Savarese, CR JANKOWSKI…</t>
  </si>
  <si>
    <t>https://link.springer.com/chapter/10.1007/978-3-319-91238-7_39</t>
  </si>
  <si>
    <t>A Model for Regulating of Ethical Preferences in Machine Ethics</t>
  </si>
  <si>
    <t>Z Baniasadi, X Parent, C Max, M Cramer</t>
  </si>
  <si>
    <t>https://www.sciencedirect.com/science/article/pii/S0950705118305677</t>
  </si>
  <si>
    <t>Knowledge-Based Systems</t>
  </si>
  <si>
    <t>Interactive dimensionality reduction using similarity projections</t>
  </si>
  <si>
    <t>D Spathis, N Passalis, A Tefas</t>
  </si>
  <si>
    <t>https://link.springer.com/chapter/10.1007/978-3-319-51838-1_3</t>
  </si>
  <si>
    <t>… in Human-Computer Interaction</t>
  </si>
  <si>
    <t>Trends and Gaps</t>
  </si>
  <si>
    <t>A Dix, B Weyers, J Bowen, P Palanque</t>
  </si>
  <si>
    <t>https://ieeexplore.ieee.org/abstract/document/8569585/</t>
  </si>
  <si>
    <t>Affective Driver State Monitoring for Personalized, Adaptive ADAS</t>
  </si>
  <si>
    <t>V Govindarajan, K Driggs-Campbell…</t>
  </si>
  <si>
    <t>https://scholar.google.com/scholar?cites=11039019602736279107&amp;as_sdt=2005&amp;sciodt=0,5&amp;hl=en</t>
  </si>
  <si>
    <t>https://dl.acm.org/citation.cfm?id=3174788</t>
  </si>
  <si>
    <t>Courses, content, and tools for internet of things in computer science education</t>
  </si>
  <si>
    <t>B Burd, L Barker, M Divitini, FAF Perez…</t>
  </si>
  <si>
    <t>http://www.diva-portal.org/smash/get/diva2:761798/FULLTEXT01.pdf</t>
  </si>
  <si>
    <t>FlyTracker: Design and Implementation of an Interactive Motion Tracking System</t>
  </si>
  <si>
    <t>K Johansson</t>
  </si>
  <si>
    <t>https://arxiv.org/abs/1901.06417</t>
  </si>
  <si>
    <t>Friend, Collaborator, Student, Manager: How Design of an AI-Driven Game Level Editor Affects Creators</t>
  </si>
  <si>
    <t>M Guzdial, N Liao, J Chen, SY Chen, S Shah…</t>
  </si>
  <si>
    <t>http://dspace.bracu.ac.bd/xmlui/handle/10361/10153</t>
  </si>
  <si>
    <t>dspace.bracu.ac.bd</t>
  </si>
  <si>
    <t>Predicting Stock market trend from twitter feed and Building a framework for Bangladesh</t>
  </si>
  <si>
    <t>S Karim, T Abdullah, U Tayaba</t>
  </si>
  <si>
    <t>https://ieeexplore.ieee.org/abstract/document/8585733/</t>
  </si>
  <si>
    <t>2017 IEEE Conference on Visual Analytics …</t>
  </si>
  <si>
    <t>QSAnglyzer: Visual Analytics for Prismatic Analysis of Question Answering System Evaluations</t>
  </si>
  <si>
    <t>NC Chen, B Kim</t>
  </si>
  <si>
    <t>https://scholar.google.com/scholar?cites=5583449563459598255&amp;as_sdt=2005&amp;sciodt=0,5&amp;hl=en</t>
  </si>
  <si>
    <t>https://dl.acm.org/citation.cfm?id=3025802</t>
  </si>
  <si>
    <t>Successful Leisure in Independent Living Communities: Understanding Older Adults' Motivations to Engage in Leisure Activities</t>
  </si>
  <si>
    <t>A Lazar, DH Nguyen</t>
  </si>
  <si>
    <t>https://scholar.google.com/scholar?cites=12063302273251119886&amp;as_sdt=2005&amp;sciodt=0,5&amp;hl=en</t>
  </si>
  <si>
    <t>https://ieeexplore.ieee.org/abstract/document/8216790/</t>
  </si>
  <si>
    <t>IECON 2017-43rd Annual …</t>
  </si>
  <si>
    <t>Safe and feasible motion generation for autonomous driving via constrained policy net</t>
  </si>
  <si>
    <t>W Zhan, J Li, Y Hu, M Tomizuka</t>
  </si>
  <si>
    <t>http://search.proquest.com/openview/cf949de29335e9269a257ce502433eb1/1?pq-origsite=gscholar&amp;cbl=18750&amp;diss=y</t>
  </si>
  <si>
    <t>Visual Parsing with Weak Supervision</t>
  </si>
  <si>
    <t>J Xu</t>
  </si>
  <si>
    <t>https://scholar.google.com/scholar?cites=1352537494074755634&amp;as_sdt=2005&amp;sciodt=0,5&amp;hl=en</t>
  </si>
  <si>
    <t>https://dl.acm.org/citation.cfm?id=3174105</t>
  </si>
  <si>
    <t>Proceedings of the 2018 …</t>
  </si>
  <si>
    <t>Making Core Memory: Design Inquiry into Gendered Legacies of Engineering and Craftwork</t>
  </si>
  <si>
    <t>DK Rosner, S Shorey, BR Craft, H Remick</t>
  </si>
  <si>
    <t>https://conservancy.umn.edu/handle/11299/185159</t>
  </si>
  <si>
    <t>Postural stability and sex differences in visually induced motion sickness</t>
  </si>
  <si>
    <t>F Koslucher</t>
  </si>
  <si>
    <t>https://scholar.google.com/scholar?cites=11524753876828804908&amp;as_sdt=2005&amp;sciodt=0,5&amp;hl=en</t>
  </si>
  <si>
    <t>https://www.sciencedirect.com/science/article/pii/S0003687017301928</t>
  </si>
  <si>
    <t>Assessment selection in human-automation interaction studies: The Failure-GAM2E and review of assessment methods for highly automated driving</t>
  </si>
  <si>
    <t>C Grane</t>
  </si>
  <si>
    <t>https://rpal.cs.cornell.edu/docs/LiaEtal_CHI_2019.pdf</t>
  </si>
  <si>
    <t>rpal.cs.cornell.edu</t>
  </si>
  <si>
    <t>Implicit Communication of Actionable Information in Human-AI teams</t>
  </si>
  <si>
    <t>C Liang, J Proft, E Andersen, RA Knepper</t>
  </si>
  <si>
    <t>https://scholar.google.com/scholar?cites=150750682243530497&amp;as_sdt=2005&amp;sciodt=0,5&amp;hl=en</t>
  </si>
  <si>
    <t>https://link.springer.com/chapter/10.1007/978-3-319-49448-7_18</t>
  </si>
  <si>
    <t>AutoPlay: Unfolding motivational affordances of autonomous driving</t>
  </si>
  <si>
    <t>S Krome, J Holopainen, S Greuter</t>
  </si>
  <si>
    <t>https://scholar.google.com/scholar?cites=9917379152541214759&amp;as_sdt=2005&amp;sciodt=0,5&amp;hl=en</t>
  </si>
  <si>
    <t>https://ieeexplore.ieee.org/abstract/document/8114178/</t>
  </si>
  <si>
    <t>Rethinking machine vision time of flight with ghz heterodyning</t>
  </si>
  <si>
    <t>A Kadambi, R Raskar</t>
  </si>
  <si>
    <t>https://books.google.com/books?hl=en&amp;lr=&amp;id=-gErBwAAQBAJ&amp;oi=fnd&amp;pg=PA231&amp;dq=%22human+computer+interaction%22+(%22self-driving+car%22+OR+%22self-driving+cars%22)+-pedestrian+-wheelchair+-military+-business&amp;ots=V8gLjKVElv&amp;sig=urV9qkGZAF_07K3LXyMyolUKvik</t>
  </si>
  <si>
    <t>https://ieeexplore.ieee.org/abstract/document/8491141/</t>
  </si>
  <si>
    <t>2018 IEEE 26th International …</t>
  </si>
  <si>
    <t>Discovering, Analyzing, and Managing Safety Stories in Agile Projects</t>
  </si>
  <si>
    <t>J Cleland-Huang, M Vierhauser</t>
  </si>
  <si>
    <t>https://scholar.google.com/scholar?cites=7767214682703979955&amp;as_sdt=2005&amp;sciodt=0,5&amp;hl=en</t>
  </si>
  <si>
    <t>https://dl.acm.org/citation.cfm?id=3172961</t>
  </si>
  <si>
    <t>Bringing Transparency Design into Practice</t>
  </si>
  <si>
    <t>M Eiband, H Schneider, M Bilandzic…</t>
  </si>
  <si>
    <t>https://scholar.google.com/scholar?cites=15947097979751391245&amp;as_sdt=2005&amp;sciodt=0,5&amp;hl=en</t>
  </si>
  <si>
    <t>https://cloudfront.escholarship.org/dist/prd/content/qt1139s1ns/qt1139s1ns.pdf</t>
  </si>
  <si>
    <t>Recognizing and Segmenting Objects in the Presence of Occlusion and Clutter</t>
  </si>
  <si>
    <t>G Ghiasi</t>
  </si>
  <si>
    <t>https://www.sciencedirect.com/science/article/pii/S1369847818302262</t>
  </si>
  <si>
    <t>Non-driving-related tasks, workload, and takeover performance in highly automated driving contexts</t>
  </si>
  <si>
    <t>SH Yoon, YG Ji</t>
  </si>
  <si>
    <t>https://scholar.google.com/scholar?cites=17772190531394467489&amp;as_sdt=2005&amp;sciodt=0,5&amp;hl=en</t>
  </si>
  <si>
    <t>https://www.sciencedirect.com/science/article/pii/S092523121830924X</t>
  </si>
  <si>
    <t>Evaluation of Deep Neural Networks for traffic sign detection systems</t>
  </si>
  <si>
    <t>Á Arcos-García, JA Álvarez-García, LM Soria-Morillo</t>
  </si>
  <si>
    <t>https://scholar.google.com/scholar?cites=15124680419803525465&amp;as_sdt=2005&amp;sciodt=0,5&amp;hl=en</t>
  </si>
  <si>
    <t>https://www.nomos-elibrary.de/10.5771/9783845252179-171/hands-free-driving-automatisiertes-fahren-und-mensch-maschine-interaktion</t>
  </si>
  <si>
    <t>Robotik im Kontext von Recht und Moral</t>
  </si>
  <si>
    <t>Hands-Free Driving? Automatisiertes Fahren und Mensch-Maschine Interaktion</t>
  </si>
  <si>
    <t>G Both, J Weber</t>
  </si>
  <si>
    <t>https://www.igi-global.com/chapter/guidelines-based-on-need-findings-study-and-communication-types-to-design-interactions-for-moocs/183389</t>
  </si>
  <si>
    <t>… -Computer Interaction …</t>
  </si>
  <si>
    <t>Guidelines Based on Need-Findings Study and Communication Types to Design Interactions for MOOCs</t>
  </si>
  <si>
    <t>SG Jiménez-González…</t>
  </si>
  <si>
    <t>https://scholar.google.com/scholar?cites=11598692716815314714&amp;as_sdt=2005&amp;sciodt=0,5&amp;hl=en</t>
  </si>
  <si>
    <t>https://ieeexplore.ieee.org/abstract/document/8390934/</t>
  </si>
  <si>
    <t>Robust object tracking via local sparse appearance model</t>
  </si>
  <si>
    <t>K Nai, Z Li, G Li, S Wang</t>
  </si>
  <si>
    <t>https://www.ncbi.nlm.nih.gov/pmc/articles/PMC6380225/</t>
  </si>
  <si>
    <t>ncbi.nlm.nih.gov</t>
  </si>
  <si>
    <t>Frontiers in …</t>
  </si>
  <si>
    <t>FLGR: Fixed Length Gists Representation Learning for RNN-HMM Hybrid-Based Neuromorphic Continuous Gesture Recognition</t>
  </si>
  <si>
    <t>G Chen, J Chen, M Lienen, J Conradt…</t>
  </si>
  <si>
    <t>https://www.ncbi.nlm.nih.gov/pmc/articles/PMC6166122/</t>
  </si>
  <si>
    <t>Using Smartbands, Pupillometry and Body Motion to Detect Discomfort in Automated Driving</t>
  </si>
  <si>
    <t>M Beggiato, F Hartwich, J Krems</t>
  </si>
  <si>
    <t>https://scholar.google.com/scholar?cites=3857851374041637891&amp;as_sdt=2005&amp;sciodt=0,5&amp;hl=en</t>
  </si>
  <si>
    <t>https://www.tandfonline.com/doi/abs/10.1080/21670811.2017.1384319</t>
  </si>
  <si>
    <t>Digital journalism</t>
  </si>
  <si>
    <t>A robot wrote this? How perceived machine authorship affects news credibility</t>
  </si>
  <si>
    <t>TF Waddell</t>
  </si>
  <si>
    <t>https://pdfs.semanticscholar.org/0f21/a39fa4c0a19c4a5b4733579e393cb1d04f71.pdf</t>
  </si>
  <si>
    <t>Evaluation of optimization components of a 3D to 2D landmark fitting algorithm for head pose estimation</t>
  </si>
  <si>
    <t>T de Haan, BOK Intelligentie, S Karaoglu</t>
  </si>
  <si>
    <t>https://scholar.google.com/scholar?cites=17184761406693730078&amp;as_sdt=2005&amp;sciodt=0,5&amp;hl=en</t>
  </si>
  <si>
    <t>https://dl.acm.org/citation.cfm?id=2647418</t>
  </si>
  <si>
    <t>Proceedings of the 27th annual ACM …</t>
  </si>
  <si>
    <t>Cheaper by the dozen: Group annotation of 3D data</t>
  </si>
  <si>
    <t>A Boyko, T Funkhouser</t>
  </si>
  <si>
    <t>https://link.springer.com/chapter/10.1007/978-3-319-49448-7_5</t>
  </si>
  <si>
    <t>Design to Support Energy Management for Electric Car Drivers</t>
  </si>
  <si>
    <t>A Lundström, C Bogdan</t>
  </si>
  <si>
    <t>https://scholar.google.com/scholar?cites=14079472464881124855&amp;as_sdt=2005&amp;sciodt=0,5&amp;hl=en</t>
  </si>
  <si>
    <t>https://www.sciencedirect.com/science/article/pii/S0952197614002449</t>
  </si>
  <si>
    <t>Engineering Applications of Artificial Intelligence</t>
  </si>
  <si>
    <t>Engineering self-organizing urban superorganisms</t>
  </si>
  <si>
    <t>F Zambonelli</t>
  </si>
  <si>
    <t>https://scholar.google.com/scholar?cites=6508839174496951675&amp;as_sdt=2005&amp;sciodt=0,5&amp;hl=en</t>
  </si>
  <si>
    <t>https://www.nature.com/articles/s41598-018-20462-6</t>
  </si>
  <si>
    <t>Scientific reports</t>
  </si>
  <si>
    <t>Covert lie detection using keyboard dynamics</t>
  </si>
  <si>
    <t>M Monaro, C Galante, R Spolaor, QQ Li, L Gamberini…</t>
  </si>
  <si>
    <t>https://scholar.google.com/scholar?cites=4519120403396475379&amp;as_sdt=2005&amp;sciodt=0,5&amp;hl=en</t>
  </si>
  <si>
    <t>… of Mobile Human Computer Interaction …</t>
  </si>
  <si>
    <t>https://scholar.google.com/scholar?cites=10545669745271027774&amp;as_sdt=2005&amp;sciodt=0,5&amp;hl=en</t>
  </si>
  <si>
    <t>http://www.dbpia.co.kr/Journal/ArticleDetail/NODE06592353</t>
  </si>
  <si>
    <t>서비스 블루프린트와 상황기반 모델링을 활용한 자율주행 자동차의 운전자 경험 연구</t>
  </si>
  <si>
    <t>김나은, 임채린, 이지인, 김진우</t>
  </si>
  <si>
    <t>https://scholar.google.com/scholar?cites=1590710820035667377&amp;as_sdt=2005&amp;sciodt=0,5&amp;hl=en</t>
  </si>
  <si>
    <t>https://arxiv.org/abs/1812.05339</t>
  </si>
  <si>
    <t>arXiv preprint arXiv:1812.05339</t>
  </si>
  <si>
    <t>DeepCruiser: Automated Guided Testing for Stateful Deep Learning Systems</t>
  </si>
  <si>
    <t>X Du, X Xie, Y Li, L Ma, J Zhao, Y Liu</t>
  </si>
  <si>
    <t>https://ieeexplore.ieee.org/abstract/document/8573760/</t>
  </si>
  <si>
    <t>Indoor Scene Understanding in 2.5/3D for Autonomous Agents: A Survey</t>
  </si>
  <si>
    <t>M Naseer, S Khan, F Porikli</t>
  </si>
  <si>
    <t>https://scholar.google.com/scholar?cites=16976605087065584202&amp;as_sdt=2005&amp;sciodt=0,5&amp;hl=en</t>
  </si>
  <si>
    <t>https://dl.acm.org/citation.cfm?id=2971532</t>
  </si>
  <si>
    <t>Hotzenplotz: reconciling automation with experience</t>
  </si>
  <si>
    <t>H Klapperich, M Hassenzahl</t>
  </si>
  <si>
    <t>https://www.researchgate.net/profile/Philipp_Wintersberger/publication/331214283_Why_do_you_like_to_drive_automated_a_context-dependent_analysis_of_highly_automated_driving_to_elaborate_requirements_for_intelligent_user_interfaces/links/5c6d15464585156b570ae1c2/Why-do-you-like-to-drive-automated-a-context-dependent-analysis-of-highly-automated-driving-to-elaborate-requirements-for-intelligent-user-interfaces.pdf</t>
  </si>
  <si>
    <t>Why Do You Like To Drive Automated?</t>
  </si>
  <si>
    <t>AK Frison, P Wintersberger, T Liu, A Riener</t>
  </si>
  <si>
    <t>86.50</t>
  </si>
  <si>
    <t>https://scholar.google.com/scholar?cites=14335417027692924886&amp;as_sdt=2005&amp;sciodt=0,5&amp;hl=en</t>
  </si>
  <si>
    <t>https://dl.acm.org/citation.cfm?id=3134057</t>
  </si>
  <si>
    <t>Proceedings of the 2017 ACM SIGSAC Conference on …</t>
  </si>
  <si>
    <t>Magnet: a two-pronged defense against adversarial examples</t>
  </si>
  <si>
    <t>D Meng, H Chen</t>
  </si>
  <si>
    <t>https://repository.kaust.edu.sa/handle/10754/625038</t>
  </si>
  <si>
    <t>repository.kaust.edu.sa</t>
  </si>
  <si>
    <t>Doppler time-of-flight imaging</t>
  </si>
  <si>
    <t>W Heidrich, F Heide, G Wetzstein, M Hullin</t>
  </si>
  <si>
    <t>https://aiweb.cs.washington.edu/ai/pubs/bansal-aaai19.pdf</t>
  </si>
  <si>
    <t>aiweb.cs.washington.edu</t>
  </si>
  <si>
    <t>Updates in Human-AI Teams: Understanding and Addressing the Performance/Compatibility Tradeoff</t>
  </si>
  <si>
    <t>G Bansal, B Nushi, E Kamar, DS Weld, WS Lasecki…</t>
  </si>
  <si>
    <t>https://scholar.google.com/scholar?cites=3516958732230155943&amp;as_sdt=2005&amp;sciodt=0,5&amp;hl=en</t>
  </si>
  <si>
    <t>https://dl.acm.org/citation.cfm?id=3123006</t>
  </si>
  <si>
    <t>Learning-by-Doing: Using Near Infrared Spectroscopy to Detect Habituation and Adaptation in Automated Driving</t>
  </si>
  <si>
    <t>S Balters, S Sibi, M Johns, M Steinert…</t>
  </si>
  <si>
    <t>https://link.springer.com/chapter/10.1007/978-3-319-06492-5_8</t>
  </si>
  <si>
    <t>Reframing Information Architecture</t>
  </si>
  <si>
    <t>What We Make When We Make Information Architecture</t>
  </si>
  <si>
    <t>A Hinton</t>
  </si>
  <si>
    <t>https://scholar.google.com/scholar?cites=1887829131010044295&amp;as_sdt=2005&amp;sciodt=0,5&amp;hl=en</t>
  </si>
  <si>
    <t>https://www.sciencedirect.com/science/article/pii/S0952197617302579</t>
  </si>
  <si>
    <t>Deep convolutional framework for abnormal behavior detection in a smart surveillance system</t>
  </si>
  <si>
    <t>KE Ko, KB Sim</t>
  </si>
  <si>
    <t>https://scholar.google.com/scholar?cites=2677358224789400056&amp;as_sdt=2005&amp;sciodt=0,5&amp;hl=en</t>
  </si>
  <si>
    <t>https://dl.acm.org/citation.cfm?id=3174186</t>
  </si>
  <si>
    <t>… of the 2018 CHI Conference on Human …</t>
  </si>
  <si>
    <t>Acceptability and acceptance of autonomous mobility on demand: the impact of an immersive experience</t>
  </si>
  <si>
    <t>V Distler, C Lallemand, T Bellet</t>
  </si>
  <si>
    <t>https://scholar.google.com/scholar?cites=4625977448366999367&amp;as_sdt=2005&amp;sciodt=0,5&amp;hl=en</t>
  </si>
  <si>
    <t>https://dl.acm.org/citation.cfm?id=2702222</t>
  </si>
  <si>
    <t>The semantic paintbrush: Interactive 3d mapping and recognition in large outdoor spaces</t>
  </si>
  <si>
    <t>O Miksik, V Vineet, M Lidegaard, R Prasaath…</t>
  </si>
  <si>
    <t>https://scholar.google.com/scholar?cites=4113794162738276673&amp;as_sdt=2005&amp;sciodt=0,5&amp;hl=en</t>
  </si>
  <si>
    <t>https://dl.acm.org/citation.cfm?id=3173191</t>
  </si>
  <si>
    <t>The architectural implications of autonomous driving: Constraints and acceleration</t>
  </si>
  <si>
    <t>SC Lin, Y Zhang, CH Hsu, M Skach…</t>
  </si>
  <si>
    <t>https://ieeexplore.ieee.org/abstract/document/8614213/</t>
  </si>
  <si>
    <t>2018 17th IEEE …</t>
  </si>
  <si>
    <t>Pilot Skill Level and Workload Prediction for Sliding-Scale Autonomy</t>
  </si>
  <si>
    <t>SKR Nittala, CP Elkin, JM Kiker, R Meyer…</t>
  </si>
  <si>
    <t>https://link.springer.com/chapter/10.1007/978-3-319-90403-0_7</t>
  </si>
  <si>
    <t>Human and Machine Learning</t>
  </si>
  <si>
    <t>Critical Challenges for the Visual Representation of Deep Neural Networks</t>
  </si>
  <si>
    <t>K Browne, B Swift, H Gardner</t>
  </si>
  <si>
    <t>https://arxiv.org/abs/1811.01267</t>
  </si>
  <si>
    <t>Legible Normativity for AI Alignment: The Value of Silly Rules</t>
  </si>
  <si>
    <t>D Hadfield-Menell, MK Andrus, GK Hadfield</t>
  </si>
  <si>
    <t>https://scholar.google.com/scholar?cites=17849848910521834302&amp;as_sdt=2005&amp;sciodt=0,5&amp;hl=en</t>
  </si>
  <si>
    <t>https://dl.acm.org/citation.cfm?id=2971524</t>
  </si>
  <si>
    <t>Loaded dice: exploring the design space of connected devices with blind and visually impaired people</t>
  </si>
  <si>
    <t>K Lefeuvre, S Totzauer, A Bischof, A Kurze…</t>
  </si>
  <si>
    <t>https://scholar.google.com/scholar?cites=1973887622437498508&amp;as_sdt=2005&amp;sciodt=0,5&amp;hl=en</t>
  </si>
  <si>
    <t>https://onlinelibrary.wiley.com/doi/abs/10.1002/for.2464</t>
  </si>
  <si>
    <t>Journal of Forecasting</t>
  </si>
  <si>
    <t>Understanding algorithm aversion: When is advice from automation discounted?</t>
  </si>
  <si>
    <t>A Prahl, L Van Swol</t>
  </si>
  <si>
    <t>https://scholar.google.com/scholar?cites=5401997461396872437&amp;as_sdt=2005&amp;sciodt=0,5&amp;hl=en</t>
  </si>
  <si>
    <t>https://www.morganclaypool.com/doi/abs/10.2200/S00822ED1V01Y201712COV015</t>
  </si>
  <si>
    <t>morganclaypool.com</t>
  </si>
  <si>
    <t>Synthesis Lectures on …</t>
  </si>
  <si>
    <t>A guide to convolutional neural networks for computer vision</t>
  </si>
  <si>
    <t>S Khan, H Rahmani, SAA Shah…</t>
  </si>
  <si>
    <t>http://www.acis2018.org/wp-content/uploads/2018/11/ACIS2018_paper_125.pdf</t>
  </si>
  <si>
    <t>acis2018.org</t>
  </si>
  <si>
    <t>Artificial Intelligence Is No Match for Human Stupidity: Ethical Reflections on Avatars and Agents.</t>
  </si>
  <si>
    <t>M Seymour</t>
  </si>
  <si>
    <t>https://www.aaai.org/Conferences/AAAI/2012/aaai12schedule.pdf</t>
  </si>
  <si>
    <t>AAAI-12 Preliminary Technical Schedule</t>
  </si>
  <si>
    <t>J Monday</t>
  </si>
  <si>
    <t>https://www.computer.org/web/student-challenge?lf1=9761656048c867918611687c64036825</t>
  </si>
  <si>
    <t>2017 Student Challenge Submissions</t>
  </si>
  <si>
    <t>HG Smith</t>
  </si>
  <si>
    <t>https://scholar.google.com/scholar?cites=1747007129143980026&amp;as_sdt=2005&amp;sciodt=0,5&amp;hl=en</t>
  </si>
  <si>
    <t>https://onlinelibrary.wiley.com/doi/abs/10.1111/risa.13116</t>
  </si>
  <si>
    <t>Risk analysis</t>
  </si>
  <si>
    <t>How safe is safe enough for self‐driving vehicles?</t>
  </si>
  <si>
    <t>P Liu, R Yang, Z Xu</t>
  </si>
  <si>
    <t>https://scholar.google.com/scholar?cites=11205953913962322726&amp;as_sdt=2005&amp;sciodt=0,5&amp;hl=en</t>
  </si>
  <si>
    <t>https://dl.acm.org/citation.cfm?id=3092312</t>
  </si>
  <si>
    <t>CamMirror: Single-camera-based distance estimation for physical analytics applications</t>
  </si>
  <si>
    <t>V Yenamandra, A Uttama Nambi…</t>
  </si>
  <si>
    <t>https://link.springer.com/chapter/10.1007/978-1-4842-1156-4_1</t>
  </si>
  <si>
    <t>Social Machines</t>
  </si>
  <si>
    <t>Introduction: Why This Book?</t>
  </si>
  <si>
    <t>J Hendler, AM Mulvehill</t>
  </si>
  <si>
    <t>https://scholar.google.com/scholar?cites=11780225154931416061&amp;as_sdt=2005&amp;sciodt=0,5&amp;hl=en</t>
  </si>
  <si>
    <t>https://link.springer.com/article/10.1007/s00146-016-0651-x</t>
  </si>
  <si>
    <t>Artificial super intelligence: beyond rhetoric</t>
  </si>
  <si>
    <t>KS Gill</t>
  </si>
  <si>
    <t>https://scholar.google.com/scholar?cites=2388629139982587666&amp;as_sdt=2005&amp;sciodt=0,5&amp;hl=en</t>
  </si>
  <si>
    <t>https://jvwr-ojs-utexas.tdl.org/jvwr/index.php/jvwr/article/view/7199</t>
  </si>
  <si>
    <t>jvwr-ojs-utexas.tdl.org</t>
  </si>
  <si>
    <t>Journal For Virtual Worlds Research</t>
  </si>
  <si>
    <t>The relation between customer types in a real supermarket compared to a virtual supermarket</t>
  </si>
  <si>
    <t>VJ Khan, R Brouwer</t>
  </si>
  <si>
    <t>https://www.rcfouchaux.ca/blog/2013/10/06/how-did-you-learn-how-to-learn/</t>
  </si>
  <si>
    <t>rcfouchaux.ca</t>
  </si>
  <si>
    <t>How did you learn how to learn?</t>
  </si>
  <si>
    <t>H Gardner</t>
  </si>
  <si>
    <t>https://scholar.google.com/scholar?cites=4933683036036385384&amp;as_sdt=2005&amp;sciodt=0,5&amp;hl=en</t>
  </si>
  <si>
    <t>http://openaccess.thecvf.com/content_cvpr_2018/html/Zanfir_Monocular_3D_Pose_CVPR_2018_paper.html</t>
  </si>
  <si>
    <t>Monocular 3D pose and shape estimation of multiple people in natural scenes-the importance of multiple scene constraints</t>
  </si>
  <si>
    <t>A Zanfir, E Marinoiu…</t>
  </si>
  <si>
    <t>https://scholar.google.com/scholar?cites=16656323565967802081&amp;as_sdt=2005&amp;sciodt=0,5&amp;hl=en</t>
  </si>
  <si>
    <t>https://www.cambridge.org/core/journals/cambridge-quarterly-of-healthcare-ethics/article/effects-of-closedloop-medical-devices-on-the-autonomy-and-accountability-of-persons-and-systems/7B98702DC65194F54EA80FD4103C810E</t>
  </si>
  <si>
    <t>… of Healthcare Ethics</t>
  </si>
  <si>
    <t>The effects of closed-loop medical devices on the autonomy and accountability of persons and systems</t>
  </si>
  <si>
    <t>P Kellmeyer, T Cochrane, O Müller…</t>
  </si>
  <si>
    <t>https://scholar.google.com/scholar?cites=8003099330262794843&amp;as_sdt=2005&amp;sciodt=0,5&amp;hl=en</t>
  </si>
  <si>
    <t>https://ieeexplore.ieee.org/abstract/document/8424113/</t>
  </si>
  <si>
    <t>A New Era for Web AR with Mobile Edge Computing</t>
  </si>
  <si>
    <t>X Qiao, P Ren, S Dustdar, J Chen</t>
  </si>
  <si>
    <t>http://search.proquest.com/openview/799a8e30e6673418eb08aa92080d6e3d/1.pdf?pq-origsite=gscholar&amp;cbl=18750&amp;diss=y</t>
  </si>
  <si>
    <t>OBJECT TRACKING USING CONVOLUTIONAL AND RECURRENT NEURAL NETWORK</t>
  </si>
  <si>
    <t>M Deshpande</t>
  </si>
  <si>
    <t>https://scholar.google.com/scholar?cites=9192119819176542469&amp;as_sdt=2005&amp;sciodt=0,5&amp;hl=en</t>
  </si>
  <si>
    <t>https://link.springer.com/chapter/10.1007/978-3-319-60642-2_4</t>
  </si>
  <si>
    <t>Beyond point design: general pattern to specific implementations</t>
  </si>
  <si>
    <t>J Lachter, SL Brandt, G Sadler, RJ Shively</t>
  </si>
  <si>
    <t>https://scholar.google.com/scholar?cites=13008498916519899615&amp;as_sdt=2005&amp;sciodt=0,5&amp;hl=en</t>
  </si>
  <si>
    <t>https://dl.acm.org/citation.cfm?id=3005410</t>
  </si>
  <si>
    <t>Automated Driving System, Male, or Female Driver: Who'd You Prefer? Comparative Analysis of Passengers' Mental Conditions, Emotional States &amp; Qualitative …</t>
  </si>
  <si>
    <t>P Wintersberger, A Riener, AK Frison</t>
  </si>
  <si>
    <t>https://scholar.google.com/scholar?cites=15667343420903243289&amp;as_sdt=2005&amp;sciodt=0,5&amp;hl=en</t>
  </si>
  <si>
    <t>https://arxiv.org/abs/1801.01531</t>
  </si>
  <si>
    <t>Slugbot: An application of a novel and scalable open domain socialbot framework</t>
  </si>
  <si>
    <t>KK Bowden, J Wu, S Oraby, A Misra…</t>
  </si>
  <si>
    <t>https://scholar.google.com/scholar?cites=2726212314339579941&amp;as_sdt=2005&amp;sciodt=0,5&amp;hl=en</t>
  </si>
  <si>
    <t>https://dl.acm.org/citation.cfm?id=2987618</t>
  </si>
  <si>
    <t>Proceedings of the 34th ACM …</t>
  </si>
  <si>
    <t>Designing our future students: Introducing User Experience to teens through a UCD charette</t>
  </si>
  <si>
    <t>E Rose, A Davidson, E Agapie, K Sobel</t>
  </si>
  <si>
    <t>https://ieeexplore.ieee.org/abstract/document/8416389/</t>
  </si>
  <si>
    <t>Software-Defined Software: A Perspective of Machine Learning-Based Software Production</t>
  </si>
  <si>
    <t>R Lee, H Wang, X Zhang</t>
  </si>
  <si>
    <t>http://www.dbpia.co.kr/Journal/ArticleDetail/NODE07166352</t>
  </si>
  <si>
    <t>한국고분자학회 학술대회 …</t>
  </si>
  <si>
    <t>Multi-functional plasma polymer nano thin film fabricated by large scale continuous roll-to-roll sputtering</t>
  </si>
  <si>
    <t>이상진, 김성현, 강태운, 조성근, 이재흥</t>
  </si>
  <si>
    <t>http://www.dbpia.co.kr/Journal/ArticleDetail/NODE07166351</t>
  </si>
  <si>
    <t>한국고분자학회 학술대회 연구논문 …</t>
  </si>
  <si>
    <t>Correlation between the size of nanochannel and proton conductivity of nanocomposite membranes</t>
  </si>
  <si>
    <t>이희우, 김상우, 윤태웅, 최승영</t>
  </si>
  <si>
    <t>http://www.dbpia.co.kr/Journal/ArticleDetail/NODE07166349</t>
  </si>
  <si>
    <t>한국고분자학회 학술대회 연구논문 초록집</t>
  </si>
  <si>
    <t>A light-triggered drug delivery system using gold nanorods</t>
  </si>
  <si>
    <t>박명환</t>
  </si>
  <si>
    <t>http://www.dbpia.co.kr/Journal/ArticleDetail/NODE07166347</t>
  </si>
  <si>
    <t>Multifunctional nanofibrous meshes for delivering therpeutics gene and proteins</t>
  </si>
  <si>
    <t>유혁상, 김혜성, 손영주, 이솔, 강면구…</t>
  </si>
  <si>
    <t>http://www.dbpia.co.kr/Journal/ArticleDetail/NODE07166348</t>
  </si>
  <si>
    <t>Metal Nanomaterial Based Dermal Patch for Wound Healing</t>
  </si>
  <si>
    <t>방석호</t>
  </si>
  <si>
    <t>https://scholar.google.com/scholar?cites=12249418177166116859&amp;as_sdt=2005&amp;sciodt=0,5&amp;hl=en</t>
  </si>
  <si>
    <t>http://search.ebscohost.com/login.aspx?direct=true&amp;profile=ehost&amp;scope=site&amp;authtype=crawler&amp;jrnl=17408296&amp;AN=100951706&amp;h=gHPe6QJV%2BB%2FF1nZ4RfLI4Hq%2FYEyDyJf998MTd0N7AsjhkqppLSyUVVS7gl7EQDkdwenyih2beMrLOgYeMEW2GA%3D%3D&amp;crl=c</t>
  </si>
  <si>
    <t>International Journal of Media &amp; Cultural Politics</t>
  </si>
  <si>
    <t>People, things, memory and human-machine communication.</t>
  </si>
  <si>
    <t>S Jones</t>
  </si>
  <si>
    <t>http://www.dbpia.co.kr/Journal/ArticleDetail/NODE07166353</t>
  </si>
  <si>
    <t>Highly Stretchable, Transparent Ionic Touch Panel</t>
  </si>
  <si>
    <t>선정윤</t>
  </si>
  <si>
    <t>http://www.dbpia.co.kr/Journal/ArticleDetail/NODE07166350</t>
  </si>
  <si>
    <t>2D Nanomaterials for EMI Shielding</t>
  </si>
  <si>
    <t>구종민</t>
  </si>
  <si>
    <t>http://essay.utwente.nl/72656/1/Haase_BA_BMS.pdf</t>
  </si>
  <si>
    <t>Teaming with robots: do people trust a human advice more than a system advice?</t>
  </si>
  <si>
    <t>H Haase</t>
  </si>
  <si>
    <t>https://scholar.google.com/scholar?cites=10262365037890434351&amp;as_sdt=2005&amp;sciodt=0,5&amp;hl=en</t>
  </si>
  <si>
    <t>http://agelab.mit.edu/system/files/mit_-_nempa_white_paper_2018_10_22_for_publication.pdf</t>
  </si>
  <si>
    <t>agelab.mit.edu</t>
  </si>
  <si>
    <t>White Paper 2018-2 …</t>
  </si>
  <si>
    <t>Consumer Comfort with In-Vehicle Automation: Technology of Today Drives Acceptance of a Self-Driving Future</t>
  </si>
  <si>
    <t>C Lee, B Seppelt, H Abraham, B Reimer…</t>
  </si>
  <si>
    <t>https://scholar.google.com/scholar?cites=7974577125239975833&amp;as_sdt=2005&amp;sciodt=0,5&amp;hl=en</t>
  </si>
  <si>
    <t>https://ieeexplore.ieee.org/abstract/document/7477652/</t>
  </si>
  <si>
    <t>2016 IEEE Winter Conference on …</t>
  </si>
  <si>
    <t>3D shape retrieval using a single depth image from low-cost sensors</t>
  </si>
  <si>
    <t>J Feng, Y Wang, SF Chang</t>
  </si>
  <si>
    <t>http://scholarworks.sjsu.edu/etd_projects/628/</t>
  </si>
  <si>
    <t>scholarworks.sjsu.edu</t>
  </si>
  <si>
    <t>Speech Emotion Detection Using Machine Learning Techniques</t>
  </si>
  <si>
    <t>N Sundarprasad</t>
  </si>
  <si>
    <t>https://scholar.google.com/scholar?cites=5961330280121208137&amp;as_sdt=2005&amp;sciodt=0,5&amp;hl=en</t>
  </si>
  <si>
    <t>https://arxiv.org/abs/1711.04513</t>
  </si>
  <si>
    <t>arXiv preprint arXiv:1711.04513</t>
  </si>
  <si>
    <t>COMBINE: a novel drug discovery platform designed to capture insight and experience of users</t>
  </si>
  <si>
    <t>SJ Cho</t>
  </si>
  <si>
    <t>https://scholar.google.com/scholar?cites=6174212716357461360&amp;as_sdt=2005&amp;sciodt=0,5&amp;hl=en</t>
  </si>
  <si>
    <t>https://dl.acm.org/citation.cfm?id=3005453</t>
  </si>
  <si>
    <t>T9+ HUD: physical keypad and HUD can improve driving performance while typing and driving</t>
  </si>
  <si>
    <t>G Villalobos-Zúñiga, T Kujala, A Oulasvirta</t>
  </si>
  <si>
    <t>https://scholar.google.com/scholar?cites=2378512586452702281&amp;as_sdt=2005&amp;sciodt=0,5&amp;hl=en</t>
  </si>
  <si>
    <t>https://pdfs.semanticscholar.org/4cbb/1ea46c09d11b0b986a7baaac7215006504f8.pdf</t>
  </si>
  <si>
    <t>Plan, activity, and intent …</t>
  </si>
  <si>
    <t>Modeling human plan recognition using Bayesian theory of mind</t>
  </si>
  <si>
    <t>CL Baker, JB Tenenbaum</t>
  </si>
  <si>
    <t>https://hci.stanford.edu/publications/2019/streetlevelalgorithms/streetlevelalgorithms-chi2019.pdf</t>
  </si>
  <si>
    <t>hci.stanford.edu</t>
  </si>
  <si>
    <t>Street–Level Algorithms: A Theory at the Gaps Between Policy and Decisions</t>
  </si>
  <si>
    <t>A Alkhatib, M Bernstein</t>
  </si>
  <si>
    <t>https://scholar.google.com/scholar?cites=8677790259085030024&amp;as_sdt=2005&amp;sciodt=0,5&amp;hl=en</t>
  </si>
  <si>
    <t>https://dl.acm.org/citation.cfm?id=2513523</t>
  </si>
  <si>
    <t>Alternatives: exploring the car's design space from an experience-oriented perspective</t>
  </si>
  <si>
    <t>K Eckoldt, M Hassenzahl, M Laschke…</t>
  </si>
  <si>
    <t>https://dl.acm.org/citation.cfm?id=2903655</t>
  </si>
  <si>
    <t>Proceedings of HCI Korea</t>
  </si>
  <si>
    <t>A Study on Driver Experience of Autonomous Vehicle using Service Blueprint and Context-based Activity Modeling</t>
  </si>
  <si>
    <t>NE Kim, JI Lee, JW Kim</t>
  </si>
  <si>
    <t>https://ieeexplore.ieee.org/abstract/document/8666665/</t>
  </si>
  <si>
    <t>Computer</t>
  </si>
  <si>
    <t>Crowd-Assisted Machine Learning: Current Issues and Future Directions</t>
  </si>
  <si>
    <t>J Wang, Y Wang, Q Lv</t>
  </si>
  <si>
    <t>https://scholar.google.com/scholar?cites=15102121805460167761&amp;as_sdt=2005&amp;sciodt=0,5&amp;hl=en</t>
  </si>
  <si>
    <t>https://ieeexplore.ieee.org/abstract/document/7846740/</t>
  </si>
  <si>
    <t>2016 IEEE 37th Sarnoff …</t>
  </si>
  <si>
    <t>Using semantic technologies to mine vehicular context for security</t>
  </si>
  <si>
    <t>SN Narayanan, S Mittal, A Joshi</t>
  </si>
  <si>
    <t>https://scholar.google.com/scholar?cites=17500874015340190751&amp;as_sdt=2005&amp;sciodt=0,5&amp;hl=en</t>
  </si>
  <si>
    <t>https://www.ncbi.nlm.nih.gov/pmc/articles/PMC5985470/</t>
  </si>
  <si>
    <t>Frontiers in Psychology</t>
  </si>
  <si>
    <t>Designing for motivation, engagement and wellbeing in digital experience</t>
  </si>
  <si>
    <t>D Peters, RA Calvo, RM Ryan</t>
  </si>
  <si>
    <t>https://learningfromusersworkshop.github.io/papers/IMLH.pdf</t>
  </si>
  <si>
    <t>learningfromusersworkshop.github …</t>
  </si>
  <si>
    <t>Interactive Machine Learning Heuristics</t>
  </si>
  <si>
    <t>E Corbett, N Saul, M Pirrung</t>
  </si>
  <si>
    <t>https://scholar.google.com/scholar?cites=15694388564066809942&amp;as_sdt=2005&amp;sciodt=0,5&amp;hl=en</t>
  </si>
  <si>
    <t>https://ieeexplore.ieee.org/abstract/document/8460910/</t>
  </si>
  <si>
    <t>2018 IEEE International Conference …</t>
  </si>
  <si>
    <t>Spatiotemporal Learning of Dynamic Gestures from 3D Point Cloud Data</t>
  </si>
  <si>
    <t>J Owoyemi, K Hashimoto</t>
  </si>
  <si>
    <t>https://link.springer.com/chapter/10.1007/978-3-319-96133-0_35</t>
  </si>
  <si>
    <t>… Conference on Machine …</t>
  </si>
  <si>
    <t>Recognizing Motor Imagery Tasks Using Deep Multi-Layer Perceptrons</t>
  </si>
  <si>
    <t>F Arce, E Zamora, G Hernández, JM Antelis…</t>
  </si>
  <si>
    <t>https://acadpubl.eu/hub/2018-119-17/4/419.pdf</t>
  </si>
  <si>
    <t>acadpubl.eu</t>
  </si>
  <si>
    <t>International Journal of Pure …</t>
  </si>
  <si>
    <t>Image Classification using Convolutional Neural Networks</t>
  </si>
  <si>
    <t>M Ramprasath, MV Anand, S Hariharan</t>
  </si>
  <si>
    <t>https://scholar.google.com/scholar?cites=8868747799578481692&amp;as_sdt=2005&amp;sciodt=0,5&amp;hl=en</t>
  </si>
  <si>
    <t>https://ieeexplore.ieee.org/abstract/document/8170052/</t>
  </si>
  <si>
    <t>… IEEE Workshop on …</t>
  </si>
  <si>
    <t>Scaper: A library for soundscape synthesis and augmentation</t>
  </si>
  <si>
    <t>J Salamon, D MacConnell, M Cartwright…</t>
  </si>
  <si>
    <t>https://www2.eecs.berkeley.edu/Pubs/TechRpts/2017/EECS-2017-226.pdf</t>
  </si>
  <si>
    <t>eecs.berkeley.edu</t>
  </si>
  <si>
    <t>23.00</t>
  </si>
  <si>
    <t>https://scholar.google.com/scholar?cites=3725995925252451385&amp;as_sdt=2005&amp;sciodt=0,5&amp;hl=en</t>
  </si>
  <si>
    <t>https://www.sciencedirect.com/science/article/pii/S0921889015002195</t>
  </si>
  <si>
    <t>A metrological characterization of the Kinect V2 time-of-flight camera</t>
  </si>
  <si>
    <t>A Corti, S Giancola, G Mainetti, R Sala</t>
  </si>
  <si>
    <t>https://scholar.google.com/scholar?cites=13924218447037314513&amp;as_sdt=2005&amp;sciodt=0,5&amp;hl=en</t>
  </si>
  <si>
    <t>https://arxiv.org/abs/1811.08374</t>
  </si>
  <si>
    <t>A Gray Box Interpretable Visual Debugging Approach for Deep Sequence Learning Model</t>
  </si>
  <si>
    <t>MM Islam, A Debnath, TA Sayeed, JN Setu…</t>
  </si>
  <si>
    <t>http://www.hfes-europe.org/wp-content/uploads/2017/10/Moertl2017.pdf</t>
  </si>
  <si>
    <t>Modelling driver styles based on driving data</t>
  </si>
  <si>
    <t>P Mörtl, A Festl, P Wimmer, C Kaiser, A Stocker</t>
  </si>
  <si>
    <t>https://scholar.google.com/scholar?cites=5382568236419168606&amp;as_sdt=2005&amp;sciodt=0,5&amp;hl=en</t>
  </si>
  <si>
    <t>https://dl.acm.org/citation.cfm?id=3174223</t>
  </si>
  <si>
    <t>I lead, you help but only with enough details: Understanding user experience of co-creation with artificial intelligence</t>
  </si>
  <si>
    <t>C Oh, J Song, J Choi, S Kim, S Lee, B Suh</t>
  </si>
  <si>
    <t>http://www.computationalimaging.org/wp-content/uploads/2015/08/DopplerTimeOfFlight.pdf</t>
  </si>
  <si>
    <t>computationalimaging.org</t>
  </si>
  <si>
    <t>h¡¡¢£¤ Time-of-Flight Imaging</t>
  </si>
  <si>
    <t>F Heide, W Heidrich, M Hullin, G Wetzstein</t>
  </si>
  <si>
    <t>https://scholar.google.com/scholar?cites=15029911997592480381&amp;as_sdt=2005&amp;sciodt=0,5&amp;hl=en</t>
  </si>
  <si>
    <t>https://dl.acm.org/citation.cfm?id=3173662</t>
  </si>
  <si>
    <t>Supporting workplace detachment and reattachment with conversational intelligence</t>
  </si>
  <si>
    <t>AC Williams, H Kaur, G Mark, AL Thompson…</t>
  </si>
  <si>
    <t>https://ieeexplore.ieee.org/abstract/document/8581126/</t>
  </si>
  <si>
    <t>2018 15th International Conference on …</t>
  </si>
  <si>
    <t>Interactive Analysis and Visualization of Digital Twins in High-Dimensional State Spaces</t>
  </si>
  <si>
    <t>L Atorf, J Roßmann</t>
  </si>
  <si>
    <t>https://scholar.google.com/scholar?cites=11391632820981732119&amp;as_sdt=2005&amp;sciodt=0,5&amp;hl=en</t>
  </si>
  <si>
    <t>https://ieeexplore.ieee.org/abstract/document/7844462/</t>
  </si>
  <si>
    <t>Intelligent electronic steering program based on road departure mitigation control</t>
  </si>
  <si>
    <t>D Zhang, T Gordon, Y Gao…</t>
  </si>
  <si>
    <t>https://dl.acm.org/citation.cfm?id=2857661</t>
  </si>
  <si>
    <t>ACM SIGWEB Newsletter</t>
  </si>
  <si>
    <t>Interview With Eelco Herder</t>
  </si>
  <si>
    <t>C Atzenbeck</t>
  </si>
  <si>
    <t>https://scholar.google.com/scholar?cites=12500194813184676586&amp;as_sdt=2005&amp;sciodt=0,5&amp;hl=en</t>
  </si>
  <si>
    <t>https://www.aaai.org/ocs/index.php/SSS/SSS10/paper/viewPaper/1125</t>
  </si>
  <si>
    <t>2010 AAAI Spring Symposium Series</t>
  </si>
  <si>
    <t>Remembering the past for meaningful AI-D</t>
  </si>
  <si>
    <t>JS Weber, K Toyama</t>
  </si>
  <si>
    <t>http://www.aclweb.org/anthology/L18-1251</t>
  </si>
  <si>
    <t>aclweb.org</t>
  </si>
  <si>
    <t>Recognizing Behavioral Factors while Driving: A Real-World Multimodal Corpus to Monitor the Driver's Affective State</t>
  </si>
  <si>
    <t>A Lotz, K Ihme, A Charnoz, P Maroudis…</t>
  </si>
  <si>
    <t>https://www.researchgate.net/profile/Peter_Hancock2/publication/271728411_Transportation_in_an_Age-Diverse_Society/links/5510198e0cf2752610a1e151.pdf</t>
  </si>
  <si>
    <t>Transportation in an Age-Diverse Society</t>
  </si>
  <si>
    <t>SG Klauer</t>
  </si>
  <si>
    <t>https://www.researchgate.net/profile/Eric_Vorm/publication/328134005_Assessing_the_Value_of_Transparency_in_Recommender_Systems_An_End-User_Perspective/links/5bba3b85a6fdcc9552d925a3/Assessing-the-Value-of-Transparency-in-Recommender-Systems-An-End-User-Perspective.pdf</t>
  </si>
  <si>
    <t>Assessing the Value of Transparency in Recommender Systems: An End-User Perspective</t>
  </si>
  <si>
    <t>ES Vorm, AD Miller</t>
  </si>
  <si>
    <t>https://repository.lib.ncsu.edu/bitstream/handle/1840.20/35256/etd.pdf?sequence=1</t>
  </si>
  <si>
    <t>repository.lib.ncsu.edu</t>
  </si>
  <si>
    <t>Building a Large Display Interface for Manual Labeling &amp; Classification in Machine Learning Training.</t>
  </si>
  <si>
    <t>R Shrivastava</t>
  </si>
  <si>
    <t>https://journals.sagepub.com/doi/abs/10.1177/1541931214581028?casa_token=TyVk8YRN3LkAAAAA:hUJxDHkUhOttL2hMN1BfKmycrjQVkK0uFqZePdjiP0nPoEId5lrN0pu_4PSKIHT9URk4g8sdZ5qXKw</t>
  </si>
  <si>
    <t>Transportation in an age-diverse society</t>
  </si>
  <si>
    <t>BA Lewis, CL Baldwin, ST Chrysler…</t>
  </si>
  <si>
    <t>https://scholar.google.com/scholar?cites=15706653738453265696&amp;as_sdt=2005&amp;sciodt=0,5&amp;hl=en</t>
  </si>
  <si>
    <t>https://dl.acm.org/citation.cfm?id=3025507</t>
  </si>
  <si>
    <t>Priming drivers before handover in semi-autonomous cars</t>
  </si>
  <si>
    <t>R van der Heiden, ST Iqbal, CP Janssen</t>
  </si>
  <si>
    <t>https://link.springer.com/chapter/10.1007/978-3-319-92285-0_57</t>
  </si>
  <si>
    <t>https://dl.acm.org/citation.cfm?id=2788498</t>
  </si>
  <si>
    <t>XRDS: Crossroads, The ACM Magazine for Students</t>
  </si>
  <si>
    <t>An interview with the director of biomedical informatics at Stanford</t>
  </si>
  <si>
    <t>C Pop, B Rathje</t>
  </si>
  <si>
    <t>https://scholar.google.com/scholar?cites=881894720783704948&amp;as_sdt=2005&amp;sciodt=0,5&amp;hl=en</t>
  </si>
  <si>
    <t>https://journals.sagepub.com/doi/abs/10.1177/1541931213601796</t>
  </si>
  <si>
    <t>Exploration of human reactions to a humanoid robot in public STEM education</t>
  </si>
  <si>
    <t>L Huang, D McDonald, D Gillan</t>
  </si>
  <si>
    <t>https://scholar.google.com/scholar?cites=5956068355675463484&amp;as_sdt=2005&amp;sciodt=0,5&amp;hl=en</t>
  </si>
  <si>
    <t>https://link.springer.com/chapter/10.1007/978-3-319-25554-5_58</t>
  </si>
  <si>
    <t>… Conference on Social …</t>
  </si>
  <si>
    <t>Towards safe and trustworthy social robots: ethical challenges and practical issues</t>
  </si>
  <si>
    <t>M Salem, G Lakatos, F Amirabdollahian…</t>
  </si>
  <si>
    <t>https://scholar.google.com/scholar?cites=9205128472569243461&amp;as_sdt=2005&amp;sciodt=0,5&amp;hl=en</t>
  </si>
  <si>
    <t>https://ieeexplore.ieee.org/abstract/document/8356908/</t>
  </si>
  <si>
    <t>2017 Conference on Technologies and Applications …</t>
  </si>
  <si>
    <t>An investigation of deep tracking methods</t>
  </si>
  <si>
    <t>Z Huang</t>
  </si>
  <si>
    <t>https://link.springer.com/chapter/10.1007/978-3-319-99762-9_11</t>
  </si>
  <si>
    <t>International Forum on Advanced …</t>
  </si>
  <si>
    <t>Challenges and Opportunities of Artificial Intelligence for Automated Driving</t>
  </si>
  <si>
    <t>B Wilsch, H Elrofai, E Krune</t>
  </si>
  <si>
    <t>https://scholar.google.com/scholar?cites=12532955182243990045&amp;as_sdt=2005&amp;sciodt=0,5&amp;hl=en</t>
  </si>
  <si>
    <t>https://link.springer.com/article/10.1007/s12559-018-9619-0</t>
  </si>
  <si>
    <t>Cognitive Computation</t>
  </si>
  <si>
    <t>Social Integration of Artificial Intelligence: Functions, Automation Allocation Logic and Human-Autonomy Trust</t>
  </si>
  <si>
    <t>HA Abbass</t>
  </si>
  <si>
    <t>http://muep.mau.se/handle/2043/25753</t>
  </si>
  <si>
    <t>Cyborg, How Queer Are You? Speculations on Technologically-Mediated Morality Towards Posthuman-Centered Design</t>
  </si>
  <si>
    <t>S Çerçi</t>
  </si>
  <si>
    <t>https://scholar.google.com/scholar?cites=226105026839079494&amp;as_sdt=2005&amp;sciodt=0,5&amp;hl=en</t>
  </si>
  <si>
    <t>https://pdfs.semanticscholar.org/e0ce/52d682b67c0bcf4cbc7e0f571822939cec02.pdf</t>
  </si>
  <si>
    <t>Int. J. Smart Home</t>
  </si>
  <si>
    <t>Design and implementation of remote control system for mobile platform based on interoperation of android and arduino</t>
  </si>
  <si>
    <t>R Xu, JC Liang, H Yang, JW Teng</t>
  </si>
  <si>
    <t>https://books.google.com/books?hl=en&amp;lr=&amp;id=0P9oDwAAQBAJ&amp;oi=fnd&amp;pg=PA145&amp;dq=%22human+computer+interaction%22+(%22self-driving+car%22+OR+%22self-driving+cars%22)+-pedestrian+-wheelchair+-military+-business&amp;ots=TjDyTJBCr1&amp;sig=WxVVNVQuZrwq5TBkDCLxI5f0qus</t>
  </si>
  <si>
    <t>16.67</t>
  </si>
  <si>
    <t>https://scholar.google.com/scholar?cites=7929868319403345382&amp;as_sdt=2005&amp;sciodt=0,5&amp;hl=en</t>
  </si>
  <si>
    <t>https://ieeexplore.ieee.org/abstract/document/7389268/</t>
  </si>
  <si>
    <t>Shifting gears: User interfaces in the age of autonomous driving</t>
  </si>
  <si>
    <t>AL Kun, S Boll, A Schmidt</t>
  </si>
  <si>
    <t>https://scholar.google.com/scholar?cites=15127398087431946216&amp;as_sdt=2005&amp;sciodt=0,5&amp;hl=en</t>
  </si>
  <si>
    <t>https://ieeexplore.ieee.org/abstract/document/7379168/</t>
  </si>
  <si>
    <t>Human-supervisory distributed robotic system architecture for healthcare operation automation</t>
  </si>
  <si>
    <t>H Tan, V Holovashchenko, Y Mao…</t>
  </si>
  <si>
    <t>https://scholar.google.com/scholar?cites=6405560827959440900&amp;as_sdt=2005&amp;sciodt=0,5&amp;hl=en</t>
  </si>
  <si>
    <t>https://ieeexplore.ieee.org/abstract/document/8481263/</t>
  </si>
  <si>
    <t>Ai and blockchain: A disruptive integration</t>
  </si>
  <si>
    <t>TN Dinh, MT Thai</t>
  </si>
  <si>
    <t>http://www.cogsys.wiai.uni-bamberg.de/teaching/ws1516/sem_m2/KogSysReadingClubWS2016_Seminararbeit_GabrielNiko.pdf</t>
  </si>
  <si>
    <t>cogsys.wiai.uni-bamberg.de</t>
  </si>
  <si>
    <t>Angewandte Informatik Seminar KI: gestern, heute, morgen</t>
  </si>
  <si>
    <t>GM Nikol, U Schmid, D Wolter</t>
  </si>
  <si>
    <t>https://link.springer.com/article/10.1007/s11554-018-0842-4</t>
  </si>
  <si>
    <t>Special issue on real-time image and video processing in mobile embedded systems</t>
  </si>
  <si>
    <t>A Ahmad, M Anisetti, E Damiani, G Jeon</t>
  </si>
  <si>
    <t>https://scholar.google.com/scholar?cites=8531176847037756137&amp;as_sdt=2005&amp;sciodt=0,5&amp;hl=en</t>
  </si>
  <si>
    <t>https://dl.acm.org/citation.cfm?id=2987669</t>
  </si>
  <si>
    <t>Living room on the move: autonomous vehicles and social experiences</t>
  </si>
  <si>
    <t>I Pettersson, A Rydström, H Strömberg…</t>
  </si>
  <si>
    <t>13th Workshop on Information Systems and Services …</t>
  </si>
  <si>
    <t>How does social media shape trust and public perception of risks based on the case of highly automated driving?</t>
  </si>
  <si>
    <t>C Kohl</t>
  </si>
  <si>
    <t>https://www.atlantis-press.com/proceedings/icadce-16/25858361</t>
  </si>
  <si>
    <t>atlantis-press.com</t>
  </si>
  <si>
    <t>2nd International Conference on Arts, Design and …</t>
  </si>
  <si>
    <t>The In-Vehicle Information Interface Design Based on Internet of Vehicle Context</t>
  </si>
  <si>
    <t>J Zhang</t>
  </si>
  <si>
    <t>https://scholar.google.com/scholar?cites=14034784781136074048&amp;as_sdt=2005&amp;sciodt=0,5&amp;hl=en</t>
  </si>
  <si>
    <t>https://www.oapen.org/download?type=document&amp;docid=1001939#page=74</t>
  </si>
  <si>
    <t>Informatics in the Future</t>
  </si>
  <si>
    <t>Ethics for the digital age: Where are the moral specs?</t>
  </si>
  <si>
    <t>J van den Hoven</t>
  </si>
  <si>
    <t>https://ieeexplore.ieee.org/abstract/document/8310411/</t>
  </si>
  <si>
    <t>EE3: Industry showcase [multiple abstracts]</t>
  </si>
  <si>
    <t>A Burdett, E Cantatore, K Gulati…</t>
  </si>
  <si>
    <t>https://link.springer.com/article/10.1007/s40860-018-0063-4</t>
  </si>
  <si>
    <t>Increasing user confidence in intelligent environments</t>
  </si>
  <si>
    <t>MJ Hornos, C Rodríguez-Domínguez</t>
  </si>
  <si>
    <t>https://www.osapublishing.org/abstract.cfm?uri=oe-24-13-14851</t>
  </si>
  <si>
    <t>Optics …</t>
  </si>
  <si>
    <t>Detectability of active triangulation range finder: a solar irradiance approach</t>
  </si>
  <si>
    <t>H Liu, J Gao, VP Bui, Z Liu, KEK Lee, LS Peh…</t>
  </si>
  <si>
    <t>https://books.google.com/books?hl=en&amp;lr=&amp;id=HIdjDwAAQBAJ&amp;oi=fnd&amp;pg=PA368&amp;dq=%22human+computer+interaction%22+(%22self-driving+car%22+OR+%22self-driving+cars%22)+-pedestrian+-wheelchair+-military+-business&amp;ots=z_kR9JZ3q5&amp;sig=pFqdzasD3eL2pekQFTtynktezsc</t>
  </si>
  <si>
    <t>… Conference, EPCE 2018, Held as Part of HCI …</t>
  </si>
  <si>
    <t>The Effects of Risk and Role on Users' Anticipated Emotions in Safety-Critical Systems</t>
  </si>
  <si>
    <t>R Buck, E Coman</t>
  </si>
  <si>
    <t>https://scholar.google.com/scholar?cites=5451868179956366130&amp;as_sdt=2005&amp;sciodt=0,5&amp;hl=en</t>
  </si>
  <si>
    <t>https://dl.acm.org/citation.cfm?id=2766953</t>
  </si>
  <si>
    <t>https://link.springer.com/chapter/10.1007/978-3-319-91122-9_31</t>
  </si>
  <si>
    <t>Y Albayram, MMH Khan, T Jensen, R Buck…</t>
  </si>
  <si>
    <t>https://www.ischool.berkeley.edu/sites/default/files/sproject_attachments/tingting_paper.pdf</t>
  </si>
  <si>
    <t>ischool.berkeley.edu</t>
  </si>
  <si>
    <t>Reimaging Mobility with Interactive Audio Application, TingTing</t>
  </si>
  <si>
    <t>N Yang, Y Liu</t>
  </si>
  <si>
    <t>https://link.springer.com/chapter/10.1007/978-3-319-91581-4_9</t>
  </si>
  <si>
    <t>VR Evaluation of Motion Sickness Solution in Automated Driving</t>
  </si>
  <si>
    <t>QC Ihemedu-Steinke, P Halady, G Meixner…</t>
  </si>
  <si>
    <t>https://dl.acm.org/citation.cfm?id=3240446</t>
  </si>
  <si>
    <t>Acceptance Factors for Future Workplaces in Highly Automated Trucks</t>
  </si>
  <si>
    <t>P Fröhlich, A Sackl, S Trösterer…</t>
  </si>
  <si>
    <t>https://yochan-lab.github.io/papers/files/papers/vam-hri-cars.pdf</t>
  </si>
  <si>
    <t>yochan-lab.github.io</t>
  </si>
  <si>
    <t>v2v Communication for Augmenting Reality Enabled Smart HUDs to Increase Situational Awareness of Drivers</t>
  </si>
  <si>
    <t>A Dudley, T Chakraborti, S Kambhampati</t>
  </si>
  <si>
    <t>https://scholar.google.com/scholar?cites=7590369246186433664&amp;as_sdt=2005&amp;sciodt=0,5&amp;hl=en</t>
  </si>
  <si>
    <t>https://onlinelibrary.wiley.com/doi/abs/10.1002/sdtp.10285</t>
  </si>
  <si>
    <t>I1.4: Invited Paper: Indoor Scene Understanding from RGB‐D Images</t>
  </si>
  <si>
    <t>S Gupta, R Girshick, P Arbeláez…</t>
  </si>
  <si>
    <t>https://scholar.google.com/scholar?cites=6640346786007237227&amp;as_sdt=2005&amp;sciodt=0,5&amp;hl=en</t>
  </si>
  <si>
    <t>https://dl.acm.org/citation.cfm?id=2845135</t>
  </si>
  <si>
    <t>A new revolution is underway</t>
  </si>
  <si>
    <t>L Riliskis</t>
  </si>
  <si>
    <t>https://ieeexplore.ieee.org/abstract/document/6092725/</t>
  </si>
  <si>
    <t>2011 International Conference on Virtual Reality …</t>
  </si>
  <si>
    <t>Key Technologies of the Virtual Driving Platform Based on EON</t>
  </si>
  <si>
    <t>J He, W Hou</t>
  </si>
  <si>
    <t>https://link.springer.com/chapter/10.1007/978-1-4842-1156-4_9</t>
  </si>
  <si>
    <t>Conclusion: Social Machines and the New Future</t>
  </si>
  <si>
    <t>https://dl.acm.org/citation.cfm?id=3131766</t>
  </si>
  <si>
    <t>Developing a Highly Automated Driving Scenario to Investigate User Intervention: When Things Go Wrong</t>
  </si>
  <si>
    <t>S Faltaous, T Machulla, M Baumann…</t>
  </si>
  <si>
    <t>https://scholar.google.com/scholar?cites=995722661083430572&amp;as_sdt=2005&amp;sciodt=0,5&amp;hl=en</t>
  </si>
  <si>
    <t>https://onlinelibrary.wiley.com/doi/abs/10.1111/risa.13190</t>
  </si>
  <si>
    <t>sCARy! Risk perceptions in autonomous driving: the influence of experience on perceived benefits and barriers</t>
  </si>
  <si>
    <t>T Brell, R Philipsen, M Ziefle</t>
  </si>
  <si>
    <t>https://scholar.google.com/scholar?cites=7352674306771378336&amp;as_sdt=2005&amp;sciodt=0,5&amp;hl=en</t>
  </si>
  <si>
    <t>https://dl.acm.org/citation.cfm?id=3177104</t>
  </si>
  <si>
    <t>Proceedings of the 19th International …</t>
  </si>
  <si>
    <t>Augmenting self-driving with remote control: Challenges and directions</t>
  </si>
  <si>
    <t>L Kang, W Zhao, B Qi, S Banerjee</t>
  </si>
  <si>
    <t>https://www.researchgate.net/profile/Andrew_Hunsucker/publication/282850985_Once_Upon_a_Time_Storytelling_in_the_Design_Process/links/561e7c0908aec7945a26b839.pdf</t>
  </si>
  <si>
    <t>Once Upon a Time: Storytelling in the Design Process</t>
  </si>
  <si>
    <t>AJ HUNSUCKER, MA SIEGEL</t>
  </si>
  <si>
    <t>https://www.researchgate.net/profile/Cengiz_Guengoer/publication/322332639_A_Survey_On_Augmented_Reality_Applications_Using_Deep_Learning/links/5a54b5d6a6fdcc51a6180669/A-Survey-On-Augmented-Reality-Applications-Using-Deep-Learning.pdf</t>
  </si>
  <si>
    <t>GE-International Journal of Engineering Research</t>
  </si>
  <si>
    <t>C Güngör, K Zengin</t>
  </si>
  <si>
    <t>https://scholar.google.com/scholar?cites=15495961806275952138&amp;as_sdt=2005&amp;sciodt=0,5&amp;hl=en</t>
  </si>
  <si>
    <t>The materiality of interaction: Notes on the materials of interaction design</t>
  </si>
  <si>
    <t>M Wiberg</t>
  </si>
  <si>
    <t>https://dl.acm.org/citation.cfm?id=3038416</t>
  </si>
  <si>
    <t>Proceedings of the Companion of the 2017 ACM/IEEE …</t>
  </si>
  <si>
    <t>Owners of Artificial Intelligence Systems are More Easily Blamed Compared with System Designers in Moral Dilemma Tasks</t>
  </si>
  <si>
    <t>T Komatsu</t>
  </si>
  <si>
    <t>https://research.utwente.nl/files/50944677/Seifert2017d_ws_trustworthy_algos_explanations_of_algos.pdf</t>
  </si>
  <si>
    <t>… on Trustworthy Algorithmic Decision-Making 2017</t>
  </si>
  <si>
    <t>Contextialized and personalized explanations of machine learning algorithms</t>
  </si>
  <si>
    <t>C Seifert</t>
  </si>
  <si>
    <t>https://ieeexplore.ieee.org/abstract/document/8166060/</t>
  </si>
  <si>
    <t>ITNOW</t>
  </si>
  <si>
    <t>It's All in the Mind You Know</t>
  </si>
  <si>
    <t>B Runciman</t>
  </si>
  <si>
    <t>Proceedings of the 24th …</t>
  </si>
  <si>
    <t>Autonomous Driving: Investigating the Feasibility of</t>
  </si>
  <si>
    <t>CDH Assistance</t>
  </si>
  <si>
    <t>https://arxiv.org/abs/1802.05316</t>
  </si>
  <si>
    <t>Sharkzor: Interactive Deep Learning for Image Triage, Sort and Summary</t>
  </si>
  <si>
    <t>M Pirrung, N Hilliard, A Yankov, N O'Brien…</t>
  </si>
  <si>
    <t>https://i.abdel.me/ARxTA0iHKa/Autonomous_Vehicles__Are_We_Ready_.pdf</t>
  </si>
  <si>
    <t>i.abdel.me</t>
  </si>
  <si>
    <t>Autonomous Vehicles: Are We Ready?</t>
  </si>
  <si>
    <t>A Ahmed</t>
  </si>
  <si>
    <t>https://projekt.beuth-hochschule.de/fileadmin/projekt/sprachen/sprachenpreis/erfolgreiche_beitraege_2016/2.Preis_2016_Martin.Neumann_A_future_for_Everyone.pdf</t>
  </si>
  <si>
    <t>projekt.beuth-hochschule.de</t>
  </si>
  <si>
    <t>How to create a Future for Everyone</t>
  </si>
  <si>
    <t>M Neumann</t>
  </si>
  <si>
    <t>https://dl.acm.org/citation.cfm?id=3277567</t>
  </si>
  <si>
    <t>How machine learning impacts the undergraduate computing curriculum</t>
  </si>
  <si>
    <t>RB Shapiro, R Fiebrink, P Norvig</t>
  </si>
  <si>
    <t>http://patrickcarrington.com/docs/pdfs/ai-and-hci-people-with-disabilities-as-early-adopters.pdf</t>
  </si>
  <si>
    <t>patrickcarrington.com</t>
  </si>
  <si>
    <t>Learning from the Front: People with Disabilities as Early Adopters of AI</t>
  </si>
  <si>
    <t>JP Bigham, P Carrington</t>
  </si>
  <si>
    <t>http://orbilu.uni.lu/handle/10993/9433</t>
  </si>
  <si>
    <t>… of Automotive User …</t>
  </si>
  <si>
    <t>Exploring the User Experience of Autonomous Driving: Workshop at AutomotiveUI 2013</t>
  </si>
  <si>
    <t>M Tscheligi, D Wilfinger, A Meschtscherjakov…</t>
  </si>
  <si>
    <t>https://ieeexplore.ieee.org/abstract/document/8549975/</t>
  </si>
  <si>
    <t>2018 International Conference on Intelligent …</t>
  </si>
  <si>
    <t>Traffic police gesture recognition using RGB-D and Faster R-CNN</t>
  </si>
  <si>
    <t>G Wang, X Ma</t>
  </si>
  <si>
    <t>https://dl.acm.org/citation.cfm?id=3267638</t>
  </si>
  <si>
    <t>… of the 2018 ACM International Joint …</t>
  </si>
  <si>
    <t>Designing Conversational Voice User Interface for Improving Intimacy of Shared Invehicle</t>
  </si>
  <si>
    <t>S Choi, Y Kim, E Han, J Son, J Cho</t>
  </si>
  <si>
    <t>https://journals.sagepub.com/doi/abs/10.1177/2327857914031043?casa_token=-lVQMUNRAMgAAAAA:JWnCgo2zVvQdsXK1JcHacxscMTubCs5J6UIOVyCjjrfydIH7opa83lHWP4h5XouE2Lb4GuFdWadpZg</t>
  </si>
  <si>
    <t>User Experience design in the era of increasing automation</t>
  </si>
  <si>
    <t>S Vihavainen</t>
  </si>
  <si>
    <t>Do We Augment Human Performance or Replace Humans?</t>
  </si>
  <si>
    <t>SE Kirkley</t>
  </si>
  <si>
    <t>https://ieeexplore.ieee.org/abstract/document/8398983/</t>
  </si>
  <si>
    <t>2018 2nd International Conference …</t>
  </si>
  <si>
    <t>Multilingual emotion identification from speech for dravidian language family using support vector machine technique</t>
  </si>
  <si>
    <t>R Karthik, K Sornalakshmi</t>
  </si>
  <si>
    <t>https://gateway.newton.ac.uk/sites/default/files/asset/doc/1812/Yang_Weixin_Cambridge_talk_20181127.pdf</t>
  </si>
  <si>
    <t>gateway.newton.ac.uk</t>
  </si>
  <si>
    <t>Action Recognition from Landmark Data</t>
  </si>
  <si>
    <t>W Yang</t>
  </si>
  <si>
    <t>https://www.computer.org/csdl/mags/co/2017/01/mco2017010014.pdf</t>
  </si>
  <si>
    <t>S Helal</t>
  </si>
  <si>
    <t>http://ijamtes.org/gallery/487-dec.pdf</t>
  </si>
  <si>
    <t>ijamtes.org</t>
  </si>
  <si>
    <t>Deep Convolutional Neural Network for Human Pose Estimation</t>
  </si>
  <si>
    <t>BG Priya, M Arulselvi</t>
  </si>
  <si>
    <t>https://vss.tuwien.ac.at/fileadmin/t/vss/abstracts/IDS-1.pdf</t>
  </si>
  <si>
    <t>vss.tuwien.ac.at</t>
  </si>
  <si>
    <t>ARTIFICIAL AGENTS IN SOCIO-TECHNICAL SYSTEM</t>
  </si>
  <si>
    <t>S Zafari, ST Koeszegi</t>
  </si>
  <si>
    <t>https://onlinelibrary.wiley.com/doi/abs/10.1002/hbe2.117</t>
  </si>
  <si>
    <t>Human Behavior and Emerging Technologies</t>
  </si>
  <si>
    <t>Human‐centered artificial intelligence and machine learning</t>
  </si>
  <si>
    <t>MO Riedl</t>
  </si>
  <si>
    <t>https://link.springer.com/article/10.1007/s11432-018-9766-3</t>
  </si>
  <si>
    <t>Science China Information Sciences</t>
  </si>
  <si>
    <t>Challenges and countermeasures of interaction in autonomous vehicles</t>
  </si>
  <si>
    <t>D Li, M Liu, F Zhao, Y Liu</t>
  </si>
  <si>
    <t>https://scholar.google.com/scholar?cites=6150186706155085304&amp;as_sdt=2005&amp;sciodt=0,5&amp;hl=en</t>
  </si>
  <si>
    <t>http://interactions.acm.org/archive/view/may-june-2018/a-pragmatic-turn-in-computer-science</t>
  </si>
  <si>
    <t>Interactions</t>
  </si>
  <si>
    <t>A pragmatic turn in computer science.</t>
  </si>
  <si>
    <t>CS de Souza</t>
  </si>
  <si>
    <t>https://www.sccur.org/sccur/fall_2016_conference/posters/37/</t>
  </si>
  <si>
    <t>sccur.org</t>
  </si>
  <si>
    <t>The elasticity of the mindless social response towards computers.</t>
  </si>
  <si>
    <t>SS Vaid</t>
  </si>
  <si>
    <t>https://link.springer.com/chapter/10.1007/978-3-319-92285-0_58</t>
  </si>
  <si>
    <t>https://dl.acm.org/ft_gateway.cfm?id=2965632&amp;type=pdf#page=26</t>
  </si>
  <si>
    <t>this. splash 2016</t>
  </si>
  <si>
    <t>Human-computer</t>
  </si>
  <si>
    <t>U Gajendar</t>
  </si>
  <si>
    <t>https://dl.acm.org/citation.cfm?id=3011262</t>
  </si>
  <si>
    <t>Proceedings of the 18th ACM International Conference …</t>
  </si>
  <si>
    <t>Help me if you can: towards multiadaptive interaction platforms (ICMI awardee talk)</t>
  </si>
  <si>
    <t>W Wahlster</t>
  </si>
  <si>
    <t>http://www.diva-portal.org/smash/record.jsf?pid=diva2:1267953</t>
  </si>
  <si>
    <t>The Australian Anthropological Society …</t>
  </si>
  <si>
    <t>How do we learn to know a self-driving car?: A pedagogical design anthropology approach to human-technology interaction</t>
  </si>
  <si>
    <t>V Fors, S Pink, T Lindgren</t>
  </si>
  <si>
    <t>https://scholar.google.com/scholar?cites=13083735134645298260&amp;as_sdt=2005&amp;sciodt=0,5&amp;hl=en</t>
  </si>
  <si>
    <t>https://www.aaai.org/ocs/index.php/FSS/FSS16/paper/viewPaper/14135</t>
  </si>
  <si>
    <t>2016 AAAI Fall Symposium …</t>
  </si>
  <si>
    <t>Psychological science in hri: Striving for a more integrated field of research</t>
  </si>
  <si>
    <t>P Alves-Oliveira, D Küster, A Kappas, A Paiva</t>
  </si>
  <si>
    <t>https://scholar.google.com/scholar?cites=16585346609300608014&amp;as_sdt=2005&amp;sciodt=0,5&amp;hl=en</t>
  </si>
  <si>
    <t>https://dl.acm.org/citation.cfm?id=2935195</t>
  </si>
  <si>
    <t>Empathizing with the smart and invisible: algorithms!</t>
  </si>
  <si>
    <t>https://scholar.google.com/scholar?cites=7881295444182490382&amp;as_sdt=2005&amp;sciodt=0,5&amp;hl=en</t>
  </si>
  <si>
    <t>https://link.springer.com/chapter/10.1007/978-3-319-58077-7_57</t>
  </si>
  <si>
    <t>User Requirement Analysis for Display User Experience in Smart Car</t>
  </si>
  <si>
    <t>HS Yoo</t>
  </si>
  <si>
    <t>https://scholar.google.com/scholar?cites=3982371098230176847&amp;as_sdt=2005&amp;sciodt=0,5&amp;hl=en</t>
  </si>
  <si>
    <t>https://ieeexplore.ieee.org/abstract/document/8279693/</t>
  </si>
  <si>
    <t>Convolutional neural network based vehicle turn signal recognition</t>
  </si>
  <si>
    <t>K Yoneda, A Kuramoto…</t>
  </si>
  <si>
    <t>https://scholar.google.com/scholar?cites=8896540375170803968&amp;as_sdt=2005&amp;sciodt=0,5&amp;hl=en</t>
  </si>
  <si>
    <t>http://l3d.cs.colorado.edu/wordpress/wp-content/uploads/2018/07/Paper-Design-Trade-Offs-AVI-2018-submitted.pdf</t>
  </si>
  <si>
    <t>l3d.cs.colorado.edu</t>
  </si>
  <si>
    <t>AVI</t>
  </si>
  <si>
    <t>Identifying and exploring design trade-offs in human-centered design.</t>
  </si>
  <si>
    <t>G Fischer</t>
  </si>
  <si>
    <t>https://scholar.google.com/scholar?cites=16860652298168196196&amp;as_sdt=2005&amp;sciodt=0,5&amp;hl=en</t>
  </si>
  <si>
    <t>https://scholar.google.com/scholar?cites=12449421722906924295&amp;as_sdt=2005&amp;sciodt=0,5&amp;hl=en</t>
  </si>
  <si>
    <t>https://dl.acm.org/citation.cfm?id=3064868</t>
  </si>
  <si>
    <t>Setting the Stage with Metaphors for Interaction--Researching Methodological Approaches for Interaction Design of Autonomous Vehicles</t>
  </si>
  <si>
    <t>H Strömberg, I Pettersson, J Nolhage, W Ju…</t>
  </si>
  <si>
    <t>https://scholar.google.com/scholar?cites=996944699249886698&amp;as_sdt=2005&amp;sciodt=0,5&amp;hl=en</t>
  </si>
  <si>
    <t>https://dl.acm.org/citation.cfm?id=3145729</t>
  </si>
  <si>
    <t>SIGGRAPH Asia 2017 …</t>
  </si>
  <si>
    <t>Visualization and labeling of point clouds in virtual reality</t>
  </si>
  <si>
    <t>JD Stets, Y Sun, W Corning…</t>
  </si>
  <si>
    <t>https://scholar.google.com/scholar?cites=15414105629374855966&amp;as_sdt=2005&amp;sciodt=0,5&amp;hl=en</t>
  </si>
  <si>
    <t>https://ieeexplore.ieee.org/abstract/document/8022671/</t>
  </si>
  <si>
    <t>High-performance and lightweight real-time deep face emotion recognition</t>
  </si>
  <si>
    <t>J Schwan, E Ghaleb, E Hortal…</t>
  </si>
  <si>
    <t>https://scholar.google.com/scholar?cites=632610842331385470&amp;as_sdt=2005&amp;sciodt=0,5&amp;hl=en</t>
  </si>
  <si>
    <t>https://scholarspace.manoa.hawaii.edu/handle/10125/49948</t>
  </si>
  <si>
    <t>scholarspace.manoa.hawaii.edu</t>
  </si>
  <si>
    <t>… of the 51st …</t>
  </si>
  <si>
    <t>Trusting in Machines: How Mode of Interaction Affects Willingness to Share Personal Information with Machines</t>
  </si>
  <si>
    <t>J Schroeder, M Schroeder</t>
  </si>
  <si>
    <t>https://scholar.google.com/scholar?cites=3341502264321251039&amp;as_sdt=2005&amp;sciodt=0,5&amp;hl=en</t>
  </si>
  <si>
    <t>https://link.springer.com/chapter/10.1007/978-3-319-58071-5_20</t>
  </si>
  <si>
    <t>Acceptance of automated driving across generations: The role of risk and benefit perception, knowledge, and trust</t>
  </si>
  <si>
    <t>C Ward, M Raue, C Lee, L D'Ambrosio…</t>
  </si>
  <si>
    <t>https://scholar.google.com/scholar?cites=15796306357993836333&amp;as_sdt=2005&amp;sciodt=0,5&amp;hl=en</t>
  </si>
  <si>
    <t>https://ieeexplore.ieee.org/abstract/document/7929608/</t>
  </si>
  <si>
    <t>2017 IEEE Conference on Cognitive …</t>
  </si>
  <si>
    <t>Information transfer within human robot teams: Multimodal attention management in human-robot interaction</t>
  </si>
  <si>
    <t>BJP Mortimer, LR Elliott</t>
  </si>
  <si>
    <t>https://scholar.google.com/scholar?cites=1445826533869372605&amp;as_sdt=2005&amp;sciodt=0,5&amp;hl=en</t>
  </si>
  <si>
    <t>Proc. of the 3rd Int. Workshop on Human-Agent …</t>
  </si>
  <si>
    <t>Human-agent interaction: Challenges for bringing humans and agents together</t>
  </si>
  <si>
    <t>R Prada, A Paiva</t>
  </si>
  <si>
    <t>https://scholar.google.com/scholar?cites=6713807844799380817&amp;as_sdt=2005&amp;sciodt=0,5&amp;hl=en</t>
  </si>
  <si>
    <t>https://dl.acm.org/citation.cfm?id=2799288</t>
  </si>
  <si>
    <t>The RRADS platform: a real road autonomous driving simulator</t>
  </si>
  <si>
    <t>S Baltodano, S Sibi, N Martelaro, N Gowda…</t>
  </si>
  <si>
    <t>https://scholar.google.com/scholar?cites=2006797472936442502&amp;as_sdt=2005&amp;sciodt=0,5&amp;hl=en</t>
  </si>
  <si>
    <t>https://scholar.google.com/scholar?cites=8742955636018098230&amp;as_sdt=2005&amp;sciodt=0,5&amp;hl=en</t>
  </si>
  <si>
    <t>https://dl.acm.org/citation.cfm?id=2444798</t>
  </si>
  <si>
    <t>Proceedings of the 14th Workshop on …</t>
  </si>
  <si>
    <t>Social vehicle navigation: integrating shared driving experience into vehicle navigation</t>
  </si>
  <si>
    <t>W Sha, D Kwak, B Nath, L Iftode</t>
  </si>
  <si>
    <t>https://scholar.google.com/scholar?cites=9372216792317167307&amp;as_sdt=2005&amp;sciodt=0,5&amp;hl=en</t>
  </si>
  <si>
    <t>https://dl.acm.org/citation.cfm?id=3004326</t>
  </si>
  <si>
    <t>A framework for analyzing and calibrating trust in automated vehicles</t>
  </si>
  <si>
    <t>AG Mirnig, P Wintersberger, C Sutter…</t>
  </si>
  <si>
    <t>https://scholar.google.com/scholar?cites=10776319010039876322&amp;as_sdt=2005&amp;sciodt=0,5&amp;hl=en</t>
  </si>
  <si>
    <t>Ince, DC (Ed.)</t>
  </si>
  <si>
    <t>Intelligent machines</t>
  </si>
  <si>
    <t>AM Turing</t>
  </si>
  <si>
    <t>https://scholar.google.com/scholar?cites=11757301848391304414&amp;as_sdt=2005&amp;sciodt=0,5&amp;hl=en</t>
  </si>
  <si>
    <t>https://www.researchgate.net/profile/Martin_Tomko2/publication/289826145_Are_We_There_Yet_Spatial_Cognitive_Engineering_for_Situated_Human-Computer_Interaction/links/5692ec1308aec14fa55daa0b/Are-We-There-Yet-Spatial-Cognitive-Engineering-for-Situated-Human-Computer-Interaction.pdf</t>
  </si>
  <si>
    <t>CESIP 2015: Cognitive …</t>
  </si>
  <si>
    <t>Are we there yet? Spatial cognitive engineering for situated Human-Computer Interaction</t>
  </si>
  <si>
    <t>KF Richter, M Tomko, A Cöltekin</t>
  </si>
  <si>
    <t>https://scholar.google.com/scholar?cites=12267362216908039950&amp;as_sdt=2005&amp;sciodt=0,5&amp;hl=en</t>
  </si>
  <si>
    <t>https://books.google.com/books?hl=en&amp;lr=&amp;id=NXFGDwAAQBAJ&amp;oi=fnd&amp;pg=PA341&amp;dq=%22human+computer+interaction%22+(%22self-driving+vehicle%22+OR+%22self-driving+vehicles%22)+-pedestrian+-wheelchair+-military+-business&amp;ots=GZENTIljaX&amp;sig=PySd5nagRZLrysDr3xsmWk7P-Fs</t>
  </si>
  <si>
    <t>Computational …</t>
  </si>
  <si>
    <t>Computational models of user multitasking</t>
  </si>
  <si>
    <t>DP Brumby, CP Janssen, T Kujala…</t>
  </si>
  <si>
    <t>… Journal of Human–Computer Interaction</t>
  </si>
  <si>
    <t>http://www.dbpia.co.kr/Journal/ArticleDetail/NODE07222305</t>
  </si>
  <si>
    <t>자율주행 자동차 환경에서의 운전자 경험에 대한 연구</t>
  </si>
  <si>
    <t>https://www.sciencedirect.com/science/article/pii/S1369847818300913</t>
  </si>
  <si>
    <t>The effect of peripheral visual feedforward system in enhancing situation awareness and mitigating motion sickness in fully automated driving</t>
  </si>
  <si>
    <t>J Karjanto, NM Yusof, C Wang, J Terken…</t>
  </si>
  <si>
    <t>https://repositories.lib.utexas.edu/handle/2152/68210</t>
  </si>
  <si>
    <t>Light-based nonverbal signaling with passive demonstrations for mobile service robots</t>
  </si>
  <si>
    <t>R Fernandez Jr</t>
  </si>
  <si>
    <t>46.50</t>
  </si>
  <si>
    <t>https://scholar.google.com/scholar?cites=1932725010975291498&amp;as_sdt=2005&amp;sciodt=0,5&amp;hl=en</t>
  </si>
  <si>
    <t>https://dl.acm.org/citation.cfm?id=3134052</t>
  </si>
  <si>
    <t>Proceedings of the 2017 …</t>
  </si>
  <si>
    <t>Dolphinattack: Inaudible voice commands</t>
  </si>
  <si>
    <t>G Zhang, C Yan, X Ji, T Zhang, T Zhang…</t>
  </si>
  <si>
    <t>73.00</t>
  </si>
  <si>
    <t>https://scholar.google.com/scholar?cites=11580388293706079467&amp;as_sdt=2005&amp;sciodt=0,5&amp;hl=en</t>
  </si>
  <si>
    <t>http://robotics.sciencemag.org/content/3/14/eaar7650.short?casa_token=YMgyI7mSqz0AAAAA:B8Ssy0pL7FczXQMH8Z0ds8xfh0SiQ-VudeyhctdZIgjCeF1Uf3gtDPJxpxaOoXvKO9zsChe3FG02tIs</t>
  </si>
  <si>
    <t>robotics.sciencemag.org</t>
  </si>
  <si>
    <t>Science …</t>
  </si>
  <si>
    <t>The grand challenges of Science Robotics</t>
  </si>
  <si>
    <t>GZ Yang, J Bellingham, PE Dupont…</t>
  </si>
  <si>
    <t>https://scholar.google.com/scholar?cites=8186831762476298797&amp;as_sdt=2005&amp;sciodt=0,5&amp;hl=en</t>
  </si>
  <si>
    <t>IEEE Signal …</t>
  </si>
  <si>
    <t>http://citeseerx.ist.psu.edu/viewdoc/download?doi=10.1.1.682.7782&amp;rep=rep1&amp;type=pdf</t>
  </si>
  <si>
    <t>Modelling Spatial Understanding: Using Knowledge Representation to Enable Spatial Awareness and Symbol Grounding in a Robotics Platform</t>
  </si>
  <si>
    <t>M Lochner, C Sennersten, A Morshed, C Lindley</t>
  </si>
  <si>
    <t>https://journals.sagepub.com/doi/abs/10.1177/0018720817728774?casa_token=vB2v9bldmWkAAAAA:AFHfQR2ofhsXvkBN8uorvstbv6YMzTJcmJZzuyDOP1y_TZ5mKuan86-D02izyrBM960tk6Vpf4B7Ug</t>
  </si>
  <si>
    <t>https://scholar.google.com/scholar?cites=17948803302752343025&amp;as_sdt=2005&amp;sciodt=0,5&amp;hl=en</t>
  </si>
  <si>
    <t>https://ieeexplore.ieee.org/abstract/document/8371286/</t>
  </si>
  <si>
    <t>Visual analytics in deep learning: An interrogative survey for the next frontiers</t>
  </si>
  <si>
    <t>FM Hohman, M Kahng, R Pienta…</t>
  </si>
  <si>
    <t>… of the 17th International Conference on Mobile …</t>
  </si>
  <si>
    <t>https://pure.tudelft.nl/portal/files/31672123/The_Use_of_Persuasive_In_2.pdf</t>
  </si>
  <si>
    <t>pure.tudelft.nl</t>
  </si>
  <si>
    <t>RSS2017: Road Safety and …</t>
  </si>
  <si>
    <t>The Use of Persuasive In-Car Technology to Persuade Drivers at the Tactical Level</t>
  </si>
  <si>
    <t>P van Gent, H Farah, NV Nes…</t>
  </si>
  <si>
    <t>http://www.nada.kth.se/~ann/exjobb/albert_bou.pdf</t>
  </si>
  <si>
    <t>nada.kth.se</t>
  </si>
  <si>
    <t>Deep Learning models for semantic segmentation of mammography screenings</t>
  </si>
  <si>
    <t>A BOU</t>
  </si>
  <si>
    <t>http://search.ebscohost.com/login.aspx?direct=true&amp;profile=ehost&amp;scope=site&amp;authtype=crawler&amp;jrnl=12291684&amp;AN=134121075&amp;h=fSKHNx2NU1oVVyQiltIDDuGcqYlJL2VyCkkLLMcSrI3Qe3q4Fz1oGXHHYwULtWznMdwrrDFBudF3ph5hZGZ9XQ%3D%3D&amp;crl=c</t>
  </si>
  <si>
    <t>Journal of the Ergonomics …</t>
  </si>
  <si>
    <t>주행 시 헤드업 디스플레이 선호영역 분류에 관한 연구.</t>
  </si>
  <si>
    <t>박기범, 반기민, 정의승…</t>
  </si>
  <si>
    <t>http://www.br-ie.org/pub/index.php/wcbie/article/view/7516</t>
  </si>
  <si>
    <t>br-ie.org</t>
  </si>
  <si>
    <t>Anais dos Workshops do Congresso Brasileiro de …</t>
  </si>
  <si>
    <t>SliClick-Em Direção à Criação de um Apresentador de Slides Vestível</t>
  </si>
  <si>
    <t>HY Okuno, GP Guedes</t>
  </si>
  <si>
    <t>https://link.springer.com/chapter/10.1007/978-3-319-60441-1_102</t>
  </si>
  <si>
    <t>Older Drivers and Driving Automation</t>
  </si>
  <si>
    <t>A Simoes</t>
  </si>
  <si>
    <t>https://arxiv.org/abs/1810.05810</t>
  </si>
  <si>
    <t>arXiv preprint arXiv:1810.05810</t>
  </si>
  <si>
    <t>Efficient Multi-level Correlating for Visual Tracking</t>
  </si>
  <si>
    <t>Y Ma, C Yuan, P Gao, F Wang</t>
  </si>
  <si>
    <t>https://ieeexplore.ieee.org/abstract/document/8658843/</t>
  </si>
  <si>
    <t>Sensor Adaptation for Improved Semantic Segmentation of Overhead Imagery</t>
  </si>
  <si>
    <t>M Bosch, G Christie, C Gifford</t>
  </si>
  <si>
    <t>https://link.springer.com/content/pdf/10.1007/978-3-319-72727-1.pdf</t>
  </si>
  <si>
    <t>Technology Trends</t>
  </si>
  <si>
    <t>M Botto-Tobar, N Esparza-Cruz, J León-Acurio…</t>
  </si>
  <si>
    <t>https://scholar.google.com/scholar?cites=11492439742145873806&amp;as_sdt=2005&amp;sciodt=0,5&amp;hl=en</t>
  </si>
  <si>
    <t>https://link.springer.com/chapter/10.1007/978-3-319-28197-1_3</t>
  </si>
  <si>
    <t>European Conference on …</t>
  </si>
  <si>
    <t>Smart and sustainable library: Information literacy hub of a new city</t>
  </si>
  <si>
    <t>A Jerkov, A Sofronijevic, DK Stanisic</t>
  </si>
  <si>
    <t>https://arxiv.org/abs/1812.07715</t>
  </si>
  <si>
    <t>arXiv preprint arXiv:1812.07715</t>
  </si>
  <si>
    <t>A Tour of Unsupervised Deep Learning for Medical Image Analysis</t>
  </si>
  <si>
    <t>K Raza, NK Singh</t>
  </si>
  <si>
    <t>https://scholar.google.com/scholar?cites=7937584812908045572&amp;as_sdt=2005&amp;sciodt=0,5&amp;hl=en</t>
  </si>
  <si>
    <t>https://ieeexplore.ieee.org/abstract/document/8240344/</t>
  </si>
  <si>
    <t>Thermography-based material classification using machine learning</t>
  </si>
  <si>
    <t>T Aujeszky, G Korres, M Eid</t>
  </si>
  <si>
    <t>https://www.hindawi.com/journals/scn/2018/4879496/abs/</t>
  </si>
  <si>
    <t>Security and Communication Networks</t>
  </si>
  <si>
    <t>A High-Security and Smart Interaction System Based on Hand Gesture Recognition for Internet of Things</t>
  </si>
  <si>
    <t>J Xu, X Zhang, M Zhou</t>
  </si>
  <si>
    <t>https://idp.springer.com/authorize/casa?redirect_uri=https://link.springer.com/article/10.1007/s41315-018-0062-x&amp;casa_token=FMe1DJSwQYwAAAAA:vr4YDylx0MNZ9hHjHsdPACNUTqE1-KAgAaEceb5T-MIy9Nqty-UB5MqGaHDg5H5Frt9S3w7hoG5u_RdZ2A</t>
  </si>
  <si>
    <t>… Journal of Intelligent Robotics and Applications</t>
  </si>
  <si>
    <t>A novel object tracking method based on a mixture model</t>
  </si>
  <si>
    <t>D Gao, Z Ju, J Cao, H Liu</t>
  </si>
  <si>
    <t>https://scholar.google.com/scholar?cites=17165014790774065460&amp;as_sdt=2005&amp;sciodt=0,5&amp;hl=en</t>
  </si>
  <si>
    <t>https://dl.acm.org/citation.cfm?id=3170620</t>
  </si>
  <si>
    <t>(Un) Acceptable!?!: Re-thinking the Social Acceptability of Emerging Technologies</t>
  </si>
  <si>
    <t>M Koelle, S Boll, T Olsson, J Williamson…</t>
  </si>
  <si>
    <t>https://onlinelibrary.wiley.com/doi/abs/10.1002/cpe.5214</t>
  </si>
  <si>
    <t>… and Computation: Practice …</t>
  </si>
  <si>
    <t>Transferable HMM probability matrices in multi‐orientation geometric medical volumes segmentation</t>
  </si>
  <si>
    <t>S AlZu'bi, S AlQatawneh, M ElBes…</t>
  </si>
  <si>
    <t>https://scholar.google.com/scholar?cites=4641772314848976144&amp;as_sdt=2005&amp;sciodt=0,5&amp;hl=en</t>
  </si>
  <si>
    <t>https://ieeexplore.ieee.org/abstract/document/8554487/</t>
  </si>
  <si>
    <t>2018 Fifth International …</t>
  </si>
  <si>
    <t>Transferable HMM Trained Matrices for Accelerating Statistical Segmentation Time</t>
  </si>
  <si>
    <t>S AlZu'bi, S Al-Qatawneh…</t>
  </si>
  <si>
    <t>https://dl.acm.org/citation.cfm?id=3265949</t>
  </si>
  <si>
    <t>Adjunct Proceedings of the 10th …</t>
  </si>
  <si>
    <t>Identifying the Factors Influencing Older Adults' Perceptions of Fully Automated Vehicles</t>
  </si>
  <si>
    <t>S Haghzare, J Campos, A Mihailidis</t>
  </si>
  <si>
    <t>https://scholar.google.com/scholar?cites=1648179062753103224&amp;as_sdt=2005&amp;sciodt=0,5&amp;hl=en</t>
  </si>
  <si>
    <t>https://ieeexplore.ieee.org/abstract/document/7958425/</t>
  </si>
  <si>
    <t>Current Research Topics and Trends in the Software Architecture Community: ICSA 2017 Workshops Summary</t>
  </si>
  <si>
    <t>I Malavolta, R Capilla</t>
  </si>
  <si>
    <t>https://scholar.google.com/scholar?cites=2686557755941923324&amp;as_sdt=2005&amp;sciodt=0,5&amp;hl=en</t>
  </si>
  <si>
    <t>https://link.springer.com/chapter/10.1007/978-3-319-59930-4_7</t>
  </si>
  <si>
    <t>Practical reasoning about complex activities</t>
  </si>
  <si>
    <t>E Guerrero, H Lindgren</t>
  </si>
  <si>
    <t>http://qveraliao.com/hcic18_paper.pdf</t>
  </si>
  <si>
    <t>qveraliao.com</t>
  </si>
  <si>
    <t>Ways of Knowing for AI</t>
  </si>
  <si>
    <t>QV Liao, M Muller</t>
  </si>
  <si>
    <t>https://link.springer.com/chapter/10.1007/978-3-319-70284-1_27</t>
  </si>
  <si>
    <t>International Conference on Internet Science</t>
  </si>
  <si>
    <t>Implicit Interaction Through Machine Learning: Challenges in Design, Accountability, and Privacy</t>
  </si>
  <si>
    <t>D McMillan</t>
  </si>
  <si>
    <t>https://ieeexplore.ieee.org/abstract/document/8628328/</t>
  </si>
  <si>
    <t>2018 IEEE Vehicular …</t>
  </si>
  <si>
    <t>TaxSeeMe: A Taxi Administering System for the Visually Impaired</t>
  </si>
  <si>
    <t>SMT Islam, B Woldegebriel…</t>
  </si>
  <si>
    <t>The 31st Annual ACM Symposium on User …</t>
  </si>
  <si>
    <t>QUICK RECAPITULATION WHAT HAVE WE LEARNED?</t>
  </si>
  <si>
    <t>WHWE LEARNED</t>
  </si>
  <si>
    <t>https://scholar.google.com/scholar?cites=2254286093495945832&amp;as_sdt=2005&amp;sciodt=0,5&amp;hl=en</t>
  </si>
  <si>
    <t>https://ieeexplore.ieee.org/abstract/document/7867676/</t>
  </si>
  <si>
    <t>… , Control, Computing and …</t>
  </si>
  <si>
    <t>Distance alert system using Stereo vision and feature extraction</t>
  </si>
  <si>
    <t>AA Ahmed, MK Elbashir…</t>
  </si>
  <si>
    <t>https://scholar.google.com/scholar?cites=8608518978250345076&amp;as_sdt=2005&amp;sciodt=0,5&amp;hl=en</t>
  </si>
  <si>
    <t>… Computer Interaction  …</t>
  </si>
  <si>
    <t>https://scholar.google.com/scholar?cites=18195638588833728162&amp;as_sdt=2005&amp;sciodt=0,5&amp;hl=en</t>
  </si>
  <si>
    <t>https://books.google.com/books?hl=en&amp;lr=&amp;id=eykjDQAAQBAJ&amp;oi=fnd&amp;pg=PP1&amp;dq=%22human+computer+interaction%22+(%22autonomous+transport%22+OR+%22autonomous+transit%22+OR+%22autonomous+transports%22+OR+%22autonomous+transits%22)+-pedestrian+-wheelchair+-military+-business&amp;ots=IRinNyPEBf&amp;sig=w44qD2tTh-F9YF4RTXmcdF6gd_M</t>
  </si>
  <si>
    <t>Teaching computing unplugged in primary schools: exploring primary computing through practical activities away from the computer</t>
  </si>
  <si>
    <t>H Caldwell, N Smith</t>
  </si>
  <si>
    <t>https://www.sciencedirect.com/science/article/pii/S1369847818302699</t>
  </si>
  <si>
    <t>Transportation Research Part F: Traffic Psychology …</t>
  </si>
  <si>
    <t>How perceptions influence young drivers' intentions to participate in gamified schemes</t>
  </si>
  <si>
    <t>CL Ambrey, BTH Yen</t>
  </si>
  <si>
    <t>https://papers.ssrn.com/sol3/papers.cfm?abstract_id=3302514</t>
  </si>
  <si>
    <t>Scalable and Energy Efficient Task Offloading Schemes for Vehicular Cloud Computing</t>
  </si>
  <si>
    <t>M Pasha, KU Rahman Khan</t>
  </si>
  <si>
    <t>https://dl.gi.de/handle/20.500.12116/18131</t>
  </si>
  <si>
    <t>ARCS 2012 Workshops</t>
  </si>
  <si>
    <t>Physiological Data in Future Livinig Environments</t>
  </si>
  <si>
    <t>M Pfeiffer, C Stockhausen, K Reitz, D Krömker</t>
  </si>
  <si>
    <t>http://cs.emis.de/LNI/Proceedings/Proceedings200/P-200.pdf#page=76</t>
  </si>
  <si>
    <t>cs.emis.de</t>
  </si>
  <si>
    <t>GI-Edition</t>
  </si>
  <si>
    <t>Physiological Data in Living Environments</t>
  </si>
  <si>
    <t>https://www.cs.utexas.edu/~guni/Faculty/Research.pdf</t>
  </si>
  <si>
    <t>cs.utexas.edu</t>
  </si>
  <si>
    <t>1 Past Research</t>
  </si>
  <si>
    <t>G Sharon</t>
  </si>
  <si>
    <t>https://scholar.google.com/scholar?cites=6101453799167332199&amp;as_sdt=2005&amp;sciodt=0,5&amp;hl=en</t>
  </si>
  <si>
    <t>http://run.unl.pt/handle/10362/4006</t>
  </si>
  <si>
    <t>The operation of autonomous mobile robot assistants in the environment of care facilities adopting a user-centered development design</t>
  </si>
  <si>
    <t>D Compagna, S Derpmann, K Mauz</t>
  </si>
  <si>
    <t>https://scholar.google.com/scholar?cites=10030871573327736714&amp;as_sdt=2005&amp;sciodt=0,5&amp;hl=en</t>
  </si>
  <si>
    <t>http://ceur-ws.org/Vol-2063/lidari-paper2.pdf</t>
  </si>
  <si>
    <t>SEMANTICS Workshops</t>
  </si>
  <si>
    <t>Decentralized Robot-Cloud Architecture for an Autonomous Transportation System in a Smart Factory.</t>
  </si>
  <si>
    <t>J Martin, S May, S Endres, I Cabanes</t>
  </si>
  <si>
    <t>https://cgis.cs.umd.edu/~telsayed/tamer_elsayed_cv.pdf</t>
  </si>
  <si>
    <t>cgis.cs.umd.edu</t>
  </si>
  <si>
    <t>Software Engineer</t>
  </si>
  <si>
    <t>Tamer Mohamed Elsayed</t>
  </si>
  <si>
    <t>C iSchool</t>
  </si>
  <si>
    <t>https://link.springer.com/chapter/10.1007/978-3-030-02053-8_159</t>
  </si>
  <si>
    <t>… on Human Systems Engineering and Design …</t>
  </si>
  <si>
    <t>Study on Interaction Modalities Between Humans and CPS in Sociotechnical Systems</t>
  </si>
  <si>
    <t>http://juxi.net/papers/UniRHOCU-outline-mindstorms.pdf</t>
  </si>
  <si>
    <t>juxi.net</t>
  </si>
  <si>
    <t>SMRT: UniRHOCU</t>
  </si>
  <si>
    <t>URHOC Unit</t>
  </si>
  <si>
    <t>http://search.proquest.com/openview/57dd3f301741b0951f821f2a523f0b6f/1?pq-origsite=gscholar&amp;cbl=18750&amp;diss=y</t>
  </si>
  <si>
    <t>Reflectance and texture encoding for material recognition and synthesis</t>
  </si>
  <si>
    <t>H Zhang</t>
  </si>
  <si>
    <t>https://www.ruor.uottawa.ca/handle/10393/36272</t>
  </si>
  <si>
    <t>Composing Recommendations Using Computer Screen Images: A Deep Learning Recommender System for PC Users</t>
  </si>
  <si>
    <t>D Shapiro</t>
  </si>
  <si>
    <t>https://ieeexplore.ieee.org/abstract/document/8322191/</t>
  </si>
  <si>
    <t>Recognizing Distractions for Assistive Driving by Tracking Body Parts</t>
  </si>
  <si>
    <t>T Billah, SMM Rahman, MO Ahmad…</t>
  </si>
  <si>
    <t>https://conservancy.umn.edu/handle/11299/194553</t>
  </si>
  <si>
    <t>Computational Sleep Science: Machine Learning for the Detection, Diagnosis, and Treatment of Sleep Problems from Wearable Device Data</t>
  </si>
  <si>
    <t>A Sathyanarayana</t>
  </si>
  <si>
    <t>http://publications.lib.chalmers.se/records/fulltext/255747/255747.pdf</t>
  </si>
  <si>
    <t>A Deep Learning based tracking frame-work for passenger monitoring</t>
  </si>
  <si>
    <t>F Granqvist, O Holmberg</t>
  </si>
  <si>
    <t>https://pdfs.semanticscholar.org/283d/226e346ac3e7685dd9a4ba8ae55ee4f2fe43.pdf</t>
  </si>
  <si>
    <t>Bayesian data association for temporal scene understanding</t>
  </si>
  <si>
    <t>EB Avila</t>
  </si>
  <si>
    <t>https://scholar.google.com/scholar?cites=2140091817531306158&amp;as_sdt=2005&amp;sciodt=0,5&amp;hl=en</t>
  </si>
  <si>
    <t>https://repositorio-aberto.up.pt/handle/10216/171</t>
  </si>
  <si>
    <t>Introdução à análise de movimento usando visão computacional</t>
  </si>
  <si>
    <t>RR Pinho, JMRS Tavares, MFPV Correia</t>
  </si>
  <si>
    <t>https://ieeexplore.ieee.org/abstract/document/8423204/</t>
  </si>
  <si>
    <t>Joint Video Object Discovery and Segmentation by Coupled Dynamic Markov Networks</t>
  </si>
  <si>
    <t>Z Liu, L Wang, G Hua, Q Zhang, Z Niu…</t>
  </si>
  <si>
    <t>http://search.proquest.com/openview/54170bd0516c20a7b96862ec93567bba/1?pq-origsite=gscholar&amp;cbl=18750&amp;diss=y</t>
  </si>
  <si>
    <t>Using Theoretical Models of Fatigue to Design Optimal Fatigue Countermeasures</t>
  </si>
  <si>
    <t>JL Eisert</t>
  </si>
  <si>
    <t>http://teevan.org/publications/papers/chi19-car.pdf</t>
  </si>
  <si>
    <t>teevan.org</t>
  </si>
  <si>
    <t>An Exploration of Speech-Based Productivity Support in the Car</t>
  </si>
  <si>
    <t>N Martelaro, J Teevan, ST Iqbal, WA Redmond</t>
  </si>
  <si>
    <t>https://openresearch-repository.anu.edu.au/handle/1885/112978</t>
  </si>
  <si>
    <t>openresearch-repository.anu.edu.au</t>
  </si>
  <si>
    <t>On Motion Estimation Problems in Computer Vision</t>
  </si>
  <si>
    <t>J Yang</t>
  </si>
  <si>
    <t>https://scholar.google.com/scholar?cites=8228755537140769174&amp;as_sdt=2005&amp;sciodt=0,5&amp;hl=en</t>
  </si>
  <si>
    <t>https://ieeexplore.ieee.org/abstract/document/7886254/</t>
  </si>
  <si>
    <t>Robust, efficient depth reconstruction with hierarchical confidence-based matching</t>
  </si>
  <si>
    <t>L Sun, K Chen, M Song, D Tao…</t>
  </si>
  <si>
    <t>https://pdfs.semanticscholar.org/c684/770970ada8b791783aedefb9bfb3d6b7a671.pdf</t>
  </si>
  <si>
    <t>Towards Natural Language Understanding using Multimodal Deep Learning</t>
  </si>
  <si>
    <t>S Bos</t>
  </si>
  <si>
    <t>http://www.diva-portal.org/smash/record.jsf?pid=diva2:1148409</t>
  </si>
  <si>
    <t>Inte så dum som den ser ut: Artificiell intelligens och användarvänlighet i interaktiva system</t>
  </si>
  <si>
    <t>M Augustsson</t>
  </si>
  <si>
    <t>https://arxiv.org/catchup?smonth=12&amp;sday=28&amp;group=grp_&amp;archive=cs&amp;num=2000&amp;order=reverse&amp;method=w&amp;syear=2017</t>
  </si>
  <si>
    <t>Proceedings of the Workshop on High Performance Energy Efficient Embedded Systems (HIP3ES) 2018</t>
  </si>
  <si>
    <t>D Castells-Rufas, C Bastoul, FF Neto…</t>
  </si>
  <si>
    <t>https://www.tdx.cat/handle/10803/457708</t>
  </si>
  <si>
    <t>Weakly-supervised learning for automatic facial behaviour analysis</t>
  </si>
  <si>
    <t>A Ruiz Ovejero</t>
  </si>
  <si>
    <t>https://scholar.google.com/scholar?cites=6179926614830017712&amp;as_sdt=2005&amp;sciodt=0,5&amp;hl=en</t>
  </si>
  <si>
    <t>https://dugi-doc.udg.edu/handle/10256/4450</t>
  </si>
  <si>
    <t>Introspection on control-grounded capabilities. An agent inspired approach for control</t>
  </si>
  <si>
    <t>CG Quintero Monroy</t>
  </si>
  <si>
    <t>https://ieeexplore.ieee.org/abstract/document/8399726/</t>
  </si>
  <si>
    <t>Understanding Driver Response Patterns to Mental Workload Increase in Typical Driving Scenarios</t>
  </si>
  <si>
    <t>Y Liao, G Li, SE Li, B Cheng, P Green</t>
  </si>
  <si>
    <t>http://scholarworks.rit.edu/cgi/viewcontent.cgi?article=9931&amp;context=theses</t>
  </si>
  <si>
    <t>scholarworks.rit.edu</t>
  </si>
  <si>
    <t>Design of a Neuromemristive Echo State Network Architecture</t>
  </si>
  <si>
    <t>QM Saleh</t>
  </si>
  <si>
    <t>1.81</t>
  </si>
  <si>
    <t>https://scholar.google.com/scholar?cites=6331234964965824695&amp;as_sdt=2005&amp;sciodt=0,5&amp;hl=en</t>
  </si>
  <si>
    <t>https://ieeexplore.ieee.org/abstract/document/704310/</t>
  </si>
  <si>
    <t>Fast road classification and orientation estimation using omni-view images and neural networks</t>
  </si>
  <si>
    <t>Z Zhu, S Yang, G Xu, X Lin, D Shi</t>
  </si>
  <si>
    <t>https://books.google.com/books?hl=en&amp;lr=&amp;id=NXFGDwAAQBAJ&amp;oi=fnd&amp;pg=PA341&amp;dq=%22human+computer+interaction%22+(%22autonomous+driving%22+OR+%22autonomous+drivings%22)+-pedestrian+-wheelchair+-military+-business&amp;ots=GZENTIlgdV&amp;sig=QoMuKhwKwAs610N5-PTAWa0hi58</t>
  </si>
  <si>
    <t>http://joser.unibg.it/index.php/joser/article/view/128</t>
  </si>
  <si>
    <t>joser.unibg.it</t>
  </si>
  <si>
    <t>Journal for Software …</t>
  </si>
  <si>
    <t>An Extensible Model-based Framework Development Methodology for Robotic Systems</t>
  </si>
  <si>
    <t>A Ramaswamy, B Monsuez, A Tapus</t>
  </si>
  <si>
    <t>https://patents.google.com/patent/US20120232891A1/en</t>
  </si>
  <si>
    <t>US Patent App. 13/473,272</t>
  </si>
  <si>
    <t>Speech communication system and method, and robot apparatus</t>
  </si>
  <si>
    <t>K Aoyama, H Shimomura</t>
  </si>
  <si>
    <t>https://patents.google.com/patent/US20180139587A1/en</t>
  </si>
  <si>
    <t>US Patent App. 15/812,123</t>
  </si>
  <si>
    <t>Device and method for providing notification message about call request</t>
  </si>
  <si>
    <t>H Yang</t>
  </si>
  <si>
    <t>https://patents.google.com/patent/US20180180891A1/en</t>
  </si>
  <si>
    <t>US Patent App. 15/852,273</t>
  </si>
  <si>
    <t>Electronic device and method of controlling the same</t>
  </si>
  <si>
    <t>J Kim, Y Shin</t>
  </si>
  <si>
    <t>11.36</t>
  </si>
  <si>
    <t>https://scholar.google.com/scholar?cites=11687157595629604258&amp;as_sdt=2005&amp;sciodt=0,5&amp;hl=en</t>
  </si>
  <si>
    <t>https://ieeexplore.ieee.org/abstract/document/1549842/</t>
  </si>
  <si>
    <t>Detection of text on road signs from video</t>
  </si>
  <si>
    <t>W Wu, X Chen, J Yang</t>
  </si>
  <si>
    <t>http://s-space.snu.ac.kr/handle/10371/125184</t>
  </si>
  <si>
    <t>노인 만성질환자의 건강관련 삶의 질 영향요인 분석 및 예측모델 개발</t>
  </si>
  <si>
    <t>이수경</t>
  </si>
  <si>
    <t>https://open.library.ubc.ca/collections/ubctheses/831/items/1.0065602</t>
  </si>
  <si>
    <t>Vision-based 3D motion tracking in natural environments</t>
  </si>
  <si>
    <t>P Saeedi</t>
  </si>
  <si>
    <t>https://scholar.google.com/scholar?cites=8862047352972054540&amp;as_sdt=2005&amp;sciodt=0,5&amp;hl=en</t>
  </si>
  <si>
    <t>https://link.springer.com/chapter/10.1007/978-1-4471-5520-1_6</t>
  </si>
  <si>
    <t>Advanced topics in computer vision</t>
  </si>
  <si>
    <t>Stereo matching—state-of-the-art and research challenges</t>
  </si>
  <si>
    <t>M Bleyer, C Breiteneder</t>
  </si>
  <si>
    <t>https://scholar.google.com/scholar?cites=17151929290271109064&amp;as_sdt=2005&amp;sciodt=0,5&amp;hl=en</t>
  </si>
  <si>
    <t>https://patents.google.com/patent/US8209179B2/en</t>
  </si>
  <si>
    <t>US Patent 8,209,179</t>
  </si>
  <si>
    <t>http://www.ti.uni-tuebingen.de/uploads/tx_timitarbeiter/MA_Appel.pdf</t>
  </si>
  <si>
    <t>ti.uni-tuebingen.de</t>
  </si>
  <si>
    <t>Master Thesis Computer Science</t>
  </si>
  <si>
    <t>T Appel, JPE Kasneci, P Gerjets</t>
  </si>
  <si>
    <t>https://ieeexplore.ieee.org/abstract/document/8449107/</t>
  </si>
  <si>
    <t>MOERA: Mobility-agnostic Online Resource Allocation for Edge Computing</t>
  </si>
  <si>
    <t>L Wang, L Jiao, J Li, J Gedeon…</t>
  </si>
  <si>
    <t>https://arxiv.org/abs/1810.06979</t>
  </si>
  <si>
    <t>Social Behavior Learning with Realistic Reward Shaping</t>
  </si>
  <si>
    <t>Y Gao, F Yang, M Frisk, D Hernandez, C Peters…</t>
  </si>
  <si>
    <t>https://scholar.google.com/scholar?cites=528768654992250352&amp;as_sdt=2005&amp;sciodt=0,5&amp;hl=en</t>
  </si>
  <si>
    <t>https://ieeexplore.ieee.org/abstract/document/8172378/</t>
  </si>
  <si>
    <t>2017 26th IEEE …</t>
  </si>
  <si>
    <t>My classroom robot: Exploring telepresence for K-12 education in a virtual environment</t>
  </si>
  <si>
    <t>E Cha, J Greczek, A Song…</t>
  </si>
  <si>
    <t>https://idp.springer.com/authorize/casa?redirect_uri=https://link.springer.com/article/10.1007/s10111-017-0439-x&amp;casa_token=7_KoaB_B0AAAAAAA:RrFXvCMSDufj_dS1S12Gfzjop81B126CUSy4RKvxJPg_TVoX6CB-bc4js_OdHM9nbgoODdosz2eVTfdWhw</t>
  </si>
  <si>
    <t>24.33</t>
  </si>
  <si>
    <t>https://scholar.google.com/scholar?cites=3236564033963798609&amp;as_sdt=2005&amp;sciodt=0,5&amp;hl=en</t>
  </si>
  <si>
    <t>https://ieeexplore.ieee.org/abstract/document/7332765/</t>
  </si>
  <si>
    <t>Edge-guided single depth image super resolution</t>
  </si>
  <si>
    <t>J Xie, RS Feris, MT Sun</t>
  </si>
  <si>
    <t>https://idp.springer.com/authorize/casa?redirect_uri=https://link.springer.com/article/10.1007/s00371-018-01622-1&amp;casa_token=O8pxIz-y5TkAAAAA:GmPDQr3hWZmBdWWAbTI7H0RvhK2nOYcjy5FcRABszeCTksKxOCQeAB83jaSF-K0gve35PCUrltswiqebaA</t>
  </si>
  <si>
    <t>The Visual Computer</t>
  </si>
  <si>
    <t>Disparity estimation in stereo video sequence with adaptive spatiotemporally consistent constraints</t>
  </si>
  <si>
    <t>L Tian, J Liu, H Ling, W Guo</t>
  </si>
  <si>
    <t>https://www.cambridge.org/core/journals/knowledge-engineering-review/article/from-the-journals/B68845A448D5611FC82183ED25571506</t>
  </si>
  <si>
    <t>The Knowledge …</t>
  </si>
  <si>
    <t>Journals</t>
  </si>
  <si>
    <t>AJ Stone, RA Sequeira, RL Olson, A Kamel…</t>
  </si>
  <si>
    <t>https://scholar.google.com/scholar?cites=856826332003192061&amp;as_sdt=2005&amp;sciodt=0,5&amp;hl=en</t>
  </si>
  <si>
    <t>http://www-clmc.usc.edu/~jrpeters/uploads/Research/NIPS2007/abstracts.pdf</t>
  </si>
  <si>
    <t>www-clmc.usc.edu</t>
  </si>
  <si>
    <t>NIPS 2007 …</t>
  </si>
  <si>
    <t>A step towards autonomy in robotics via reservoir computing</t>
  </si>
  <si>
    <t>E Antonelo, X Dutoit, B Schrauwen…</t>
  </si>
  <si>
    <t>https://scholar.google.com/scholar?cites=6687036207968253322&amp;as_sdt=2005&amp;sciodt=0,5&amp;hl=en</t>
  </si>
  <si>
    <t>https://www.sciencedirect.com/science/article/pii/S136984781300096X</t>
  </si>
  <si>
    <t>The learning of longitudinal human driving behavior and driver assistance strategies</t>
  </si>
  <si>
    <t>M Eilers, C Möbus, F Tango, O Pietquin</t>
  </si>
  <si>
    <t>10.43</t>
  </si>
  <si>
    <t>https://scholar.google.com/scholar?cites=603687797377834366&amp;as_sdt=2005&amp;sciodt=0,5&amp;hl=en</t>
  </si>
  <si>
    <t>https://ieeexplore.ieee.org/abstract/document/660840/</t>
  </si>
  <si>
    <t>Real-time obstacle avoidance using central flow divergence, and peripheral flow</t>
  </si>
  <si>
    <t>D Coombs, M Herman, TH Hong…</t>
  </si>
  <si>
    <t>https://scholar.google.com/scholar?cites=17045085722590113124&amp;as_sdt=2005&amp;sciodt=0,5&amp;hl=en</t>
  </si>
  <si>
    <t>https://scholar.google.com/scholar?cites=16328556808147663274&amp;as_sdt=2005&amp;sciodt=0,5&amp;hl=en</t>
  </si>
  <si>
    <t>https://dl.acm.org/citation.cfm?id=2522970</t>
  </si>
  <si>
    <t>ACM Computing Surveys (CSUR)</t>
  </si>
  <si>
    <t>Keeping the vehicle on the road: A survey on on-road lane detection systems</t>
  </si>
  <si>
    <t>S Yenikaya, G Yenikaya, E Düven</t>
  </si>
  <si>
    <t>https://ieeexplore.ieee.org/abstract/document/8105826/</t>
  </si>
  <si>
    <t>Egocentric Temporal Action Proposals</t>
  </si>
  <si>
    <t>S Huang, W Wang, S He…</t>
  </si>
  <si>
    <t>https://patents.google.com/patent/US20090251334A1/en</t>
  </si>
  <si>
    <t>Parking assisting system</t>
  </si>
  <si>
    <t>https://scholar.google.com/scholar?cites=7226429669309883746&amp;as_sdt=2005&amp;sciodt=0,5&amp;hl=en</t>
  </si>
  <si>
    <t>https://ieeexplore.ieee.org/abstract/document/8478157/</t>
  </si>
  <si>
    <t>SINet: A Scale-insensitive Convolutional Neural Network for Fast Vehicle Detection</t>
  </si>
  <si>
    <t>X Hu, X Xu, Y Xiao, H Chen, S He…</t>
  </si>
  <si>
    <t>https://ieeexplore.ieee.org/abstract/document/8618360/</t>
  </si>
  <si>
    <t>Analysis on Mitigation of Visually Induced Motion Sickness by Applying Dynamical Blurring on a User's Retina</t>
  </si>
  <si>
    <t>GY Nie, HBL Duh, Y Liu, Y Wang</t>
  </si>
  <si>
    <t>https://patents.google.com/patent/US20110304477A1/en</t>
  </si>
  <si>
    <t>https://patents.google.com/patent/US20180107896A1/en</t>
  </si>
  <si>
    <t>Method and apparatus to perform material recognition and training for material recognition</t>
  </si>
  <si>
    <t>D Sagong, SON Minjung, HS Chang…</t>
  </si>
  <si>
    <t>https://scholar.google.com/scholar?cites=7800003052788035534&amp;as_sdt=2005&amp;sciodt=0,5&amp;hl=en</t>
  </si>
  <si>
    <t>https://www.sciencedirect.com/science/article/pii/S0031320317303783</t>
  </si>
  <si>
    <t>On-line fusion of trackers for single-object tracking</t>
  </si>
  <si>
    <t>I Leang, S Herbin, B Girard, J Droulez</t>
  </si>
  <si>
    <t>https://ieeexplore.ieee.org/abstract/document/8616017/</t>
  </si>
  <si>
    <t>Towards Classifier Visualisation in 3D Source Space</t>
  </si>
  <si>
    <t>L Krol, M Mousavi, V De Sa…</t>
  </si>
  <si>
    <t>https://scholar.google.com/scholar?cites=1436637235743386090&amp;as_sdt=2005&amp;sciodt=0,5&amp;hl=en</t>
  </si>
  <si>
    <t>https://www.nature.com/articles/sdata201734</t>
  </si>
  <si>
    <t>Scientific data</t>
  </si>
  <si>
    <t>A dataset of stereoscopic images and ground-truth disparity mimicking human fixations in peripersonal space</t>
  </si>
  <si>
    <t>A Canessa, A Gibaldi, M Chessa, M Fato, F Solari…</t>
  </si>
  <si>
    <t>https://scholar.google.com/scholar?cites=9027078469062889104&amp;as_sdt=2005&amp;sciodt=0,5&amp;hl=en</t>
  </si>
  <si>
    <t>https://patents.google.com/patent/US8487783B2/en</t>
  </si>
  <si>
    <t>A Yoshihashi, Y Kubota, T Endo, Y Kawabata…</t>
  </si>
  <si>
    <t>https://scholar.google.com/scholar?cites=17092009069133906482&amp;as_sdt=2005&amp;sciodt=0,5&amp;hl=en</t>
  </si>
  <si>
    <t>https://www.sciencedirect.com/science/article/pii/S0360132318306577</t>
  </si>
  <si>
    <t>Building and Environment</t>
  </si>
  <si>
    <t>Indoor occupant behaviour monitoring with the use of a depth registration camera</t>
  </si>
  <si>
    <t>JW Dziedzic, Y Da, V Novakovic</t>
  </si>
  <si>
    <t>https://scholar.google.com/scholar?cites=17232317925557909573&amp;as_sdt=2005&amp;sciodt=0,5&amp;hl=en</t>
  </si>
  <si>
    <t>https://ieeexplore.ieee.org/abstract/document/7536165/</t>
  </si>
  <si>
    <t>Fast occupancy grid filtering using grid cell clusters from LIDAR and stereo vision sensor data</t>
  </si>
  <si>
    <t>SI Oh, HB Kang</t>
  </si>
  <si>
    <t>https://scholar.google.com/scholar?cites=12956362143256201154&amp;as_sdt=2005&amp;sciodt=0,5&amp;hl=en</t>
  </si>
  <si>
    <t>https://ieeexplore.ieee.org/abstract/document/8412248/</t>
  </si>
  <si>
    <t>IEEE Transactions on Circuits …</t>
  </si>
  <si>
    <t>Adversarial Deep Tracking</t>
  </si>
  <si>
    <t>F Zhao, J Wang, Y Wu, M Tang</t>
  </si>
  <si>
    <t>https://scholar.google.com/scholar?cites=8269032979409316047&amp;as_sdt=2005&amp;sciodt=0,5&amp;hl=en</t>
  </si>
  <si>
    <t>https://patents.google.com/patent/US8035531B2/en</t>
  </si>
  <si>
    <t>https://www.sciencedirect.com/science/article/pii/S092359651730262X</t>
  </si>
  <si>
    <t>Signal Processing: Image …</t>
  </si>
  <si>
    <t>Weak-structure-aware visual object tracking with bottom-up and top-down context exploration</t>
  </si>
  <si>
    <t>N Liu, C Liu, H Wu, H Zhu, J Zhan</t>
  </si>
  <si>
    <t>http://vbn.aau.dk/files/288033650/NordiCHI.pdf</t>
  </si>
  <si>
    <t>vbn.aau.dk</t>
  </si>
  <si>
    <t>DARA: assisting drivers to reflect on how they hold the steering wheel</t>
  </si>
  <si>
    <t>D Raptis, J Iversen, TH Mølbak, MB Skov</t>
  </si>
  <si>
    <t>https://digital.lib.washington.edu/researchworks/handle/1773/36610</t>
  </si>
  <si>
    <t>Utilizing Depth Information for Emerging 3D Applications</t>
  </si>
  <si>
    <t>J Xie</t>
  </si>
  <si>
    <t>https://scholar.google.com/scholar?cites=8948546671135005435&amp;as_sdt=2005&amp;sciodt=0,5&amp;hl=en</t>
  </si>
  <si>
    <t>https://www.researchgate.net/profile/Vineeth_Balasubramanian/publication/307902374_DAISEE_Dataset_for_Affective_States_in_E-Learning_Environments/links/5b7be9ae4585151fd1241453/DAISEE-Dataset-for-Affective-States-in-E-Learning-Environments.pdf</t>
  </si>
  <si>
    <t>DAiSEE: Towards user engagement recognition in the wild</t>
  </si>
  <si>
    <t>A Gupta, A D'Cunha, K Awasthi…</t>
  </si>
  <si>
    <t>https://scholar.google.com/scholar?cites=14477228747752688630&amp;as_sdt=2005&amp;sciodt=0,5&amp;hl=en</t>
  </si>
  <si>
    <t>https://ieeexplore.ieee.org/abstract/document/5898415/</t>
  </si>
  <si>
    <t>The driving school system: Learning basic driving skills from a teacher in a real car</t>
  </si>
  <si>
    <t>I Markelic, A Kjaer-Nielsen, K Pauwels…</t>
  </si>
  <si>
    <t>https://repozitorium.omikk.bme.hu/bitstream/handle/10890/5521/ertekezes.pdf?sequence=2</t>
  </si>
  <si>
    <t>repozitorium.omikk.bme.hu</t>
  </si>
  <si>
    <t>Four-dimensional analysis of dynamic urban environments in terrestrial and airborne LiDAR data</t>
  </si>
  <si>
    <t>A Börcs</t>
  </si>
  <si>
    <t>https://patents.google.com/patent/US20180272866A1/en</t>
  </si>
  <si>
    <t>US Patent App. 15/647,251</t>
  </si>
  <si>
    <t>Vehicle dashboard structure</t>
  </si>
  <si>
    <t>YY Tsai, NK Yeh, CT Cheng</t>
  </si>
  <si>
    <t>https://scholar.google.com/scholar?cites=7004587765509180728&amp;as_sdt=2005&amp;sciodt=0,5&amp;hl=en</t>
  </si>
  <si>
    <t>https://idp.springer.com/authorize/casa?redirect_uri=https://link.springer.com/article/10.1007/s41449-016-0024-9&amp;casa_token=2YUMfhw3hy0AAAAA:3NGdvDkC3M4_PrZTJIvPzWVBz85GJyQy4YwiZ7mUHLCrXAv93cn9Xle5Tqjoo3TxlzMhGEeqLuyy_Z_lXA</t>
  </si>
  <si>
    <t>Itemanalyse und Faktorstruktur eines Fragebogens zur Messung von Vertrauen im Umgang mit automatischen Systemen</t>
  </si>
  <si>
    <t>G Pöhler, T Heine, B Deml</t>
  </si>
  <si>
    <t>https://scholar.google.com/scholar?cites=7343362620448105912&amp;as_sdt=2005&amp;sciodt=0,5&amp;hl=en</t>
  </si>
  <si>
    <t>https://ieeexplore.ieee.org/abstract/document/7014315/</t>
  </si>
  <si>
    <t>Inside the virtual robotics challenge: Simulating real-time robotic disaster response</t>
  </si>
  <si>
    <t>CE Agüero, N Koenig, I Chen, H Boyer…</t>
  </si>
  <si>
    <t>https://journals.plos.org/plosone/article?id=10.1371/journal.pone.0199948</t>
  </si>
  <si>
    <t>How (not) to increase older adults' tendency to anthropomorphise in serious games</t>
  </si>
  <si>
    <t>BCN Müller, S Chen, SRR Nijssen, S Kühn</t>
  </si>
  <si>
    <t>https://scholar.google.com/scholar?cites=10424256731948112599&amp;as_sdt=2005&amp;sciodt=0,5&amp;hl=en</t>
  </si>
  <si>
    <t>https://ieeexplore.ieee.org/abstract/document/8231218/</t>
  </si>
  <si>
    <t>Iterative graph seeking for object tracking</t>
  </si>
  <si>
    <t>D Du, L Wen, H Qi, Q Huang, Q Tian…</t>
  </si>
  <si>
    <t>https://ieeexplore.ieee.org/abstract/document/8654600/</t>
  </si>
  <si>
    <t>Robust Visual Tracking with Spatial Regularization Kernelized Correlation Filter Constrained by A Learning Spatial Reliability Map</t>
  </si>
  <si>
    <t>Q Liu, G Hu, MM Islam</t>
  </si>
  <si>
    <t>https://www.sae.org/publications/technical-papers/content/2017-01-1398/</t>
  </si>
  <si>
    <t>Feasibility Study of Drowsy Driving Prediction based on Eye Opening Time</t>
  </si>
  <si>
    <t>Y Hatakeyema</t>
  </si>
  <si>
    <t>https://scholar.google.com/scholar?cites=7817238379267967358&amp;as_sdt=2005&amp;sciodt=0,5&amp;hl=en</t>
  </si>
  <si>
    <t>https://www.sciencedirect.com/science/article/pii/S0921889099800025</t>
  </si>
  <si>
    <t>Developing Nomad for robotic exploration of the Atacama Desert</t>
  </si>
  <si>
    <t>D Wettergreen, D Bapna, M Maimone…</t>
  </si>
  <si>
    <t>https://journals.sagepub.com/doi/abs/10.1177/1059712314537090?casa_token=OqMN9O74ZxwAAAAA:jWfSOjNe_5Iux4tyFR-0gzYaal6Ek0aktEkRCQJ64VtS1opSkTd9dWqqvxOUghdg21-RLSBvxC7QZA</t>
  </si>
  <si>
    <t>http://dspace.udel.edu/handle/19716/23209</t>
  </si>
  <si>
    <t>dspace.udel.edu</t>
  </si>
  <si>
    <t>Combining learning and computational imaging for 3D inference</t>
  </si>
  <si>
    <t>X Guo</t>
  </si>
  <si>
    <t>https://conservancy.umn.edu/handle/11299/194496</t>
  </si>
  <si>
    <t>Older Driver Support System (ODSS) Usability and Design Investigation</t>
  </si>
  <si>
    <t>NL Morris, C Craig, D Libby, J Cooper</t>
  </si>
  <si>
    <t>https://scholar.google.com/scholar?cites=15016199994410212478&amp;as_sdt=2005&amp;sciodt=0,5&amp;hl=en</t>
  </si>
  <si>
    <t>https://idp.springer.com/authorize/casa?redirect_uri=https://link.springer.com/article/10.1007/s12652-012-0115-1&amp;casa_token=O77eXaNO6x0AAAAA:Cb3Zbk63lKY4uhxGgaJ1sgwi1p4zBTPOszewx6IgBvlax9KGuCtF3AGkeEMmg68572JzAingyymZtgt04g</t>
  </si>
  <si>
    <t>Analyzing the efficiency of context-based grouping on collaboration in VANETs with large-scale simulation</t>
  </si>
  <si>
    <t>K Paridel, T Mantadelis, D Preuveneers…</t>
  </si>
  <si>
    <t>https://scholar.google.com/scholar?cites=15706925347344677617&amp;as_sdt=2005&amp;sciodt=0,5&amp;hl=en</t>
  </si>
  <si>
    <t>https://arxiv.org/abs/1809.04549</t>
  </si>
  <si>
    <t>arXiv preprint arXiv:1809.04549</t>
  </si>
  <si>
    <t>Human Driving Skill Modeling Using Neural Networks for Haptic Assistance in Realistic Virtual Environments</t>
  </si>
  <si>
    <t>H Lee, H Kim, S Choi</t>
  </si>
  <si>
    <t>https://pdfs.semanticscholar.org/c9f5/5066faf6d1749de69c85a11193f07d8e4252.pdf</t>
  </si>
  <si>
    <t>The Mindful Commute</t>
  </si>
  <si>
    <t>P Paredes, W Ju, J Landay</t>
  </si>
  <si>
    <t>https://scholar.google.com/scholar?cites=2624610674178676194&amp;as_sdt=2005&amp;sciodt=0,5&amp;hl=en</t>
  </si>
  <si>
    <t>https://www.sciencedirect.com/science/article/pii/S0924271618301291</t>
  </si>
  <si>
    <t>ISPRS journal of photogrammetry and …</t>
  </si>
  <si>
    <t>Fusion of images and point clouds for the semantic segmentation of large-scale 3D scenes based on deep learning</t>
  </si>
  <si>
    <t>R Zhang, G Li, M Li, L Wang</t>
  </si>
  <si>
    <t>https://www.sciencedirect.com/science/article/pii/S0164121218300347</t>
  </si>
  <si>
    <t>Journal of Systems and Software</t>
  </si>
  <si>
    <t>Efficient graph pattern matching framework for network-based in-vehicle fault detection</t>
  </si>
  <si>
    <t>SG Baek, DH Kang, S Lee, YI Eom</t>
  </si>
  <si>
    <t>https://scholar.google.com/scholar?cites=2934745192965859717&amp;as_sdt=2005&amp;sciodt=0,5&amp;hl=en</t>
  </si>
  <si>
    <t>https://www.sciencedirect.com/science/article/pii/S1077314215000399</t>
  </si>
  <si>
    <t>Computer Vision and Image …</t>
  </si>
  <si>
    <t>Adaptive stereo similarity fusion using confidence measures</t>
  </si>
  <si>
    <t>G Saygili, L Van Der Maaten, EA Hendriks</t>
  </si>
  <si>
    <t>https://scholar.google.com/scholar?cites=5457068739868619203&amp;as_sdt=2005&amp;sciodt=0,5&amp;hl=en</t>
  </si>
  <si>
    <t>https://link.springer.com/chapter/10.1007/978-1-84882-733-2_13</t>
  </si>
  <si>
    <t>The Engineering of Mixed …</t>
  </si>
  <si>
    <t>Management of tracking for mixed and augmented reality systems</t>
  </si>
  <si>
    <t>P Keitler, D Pustka, M Huber, F Echtler…</t>
  </si>
  <si>
    <t>https://scholar.google.com/scholar?cites=8600497512601969076&amp;as_sdt=2005&amp;sciodt=0,5&amp;hl=en</t>
  </si>
  <si>
    <t>https://arxiv.org/abs/1708.01104</t>
  </si>
  <si>
    <t>A glass-box interactive machine learning approach for solving NP-hard problems with the human-in-the-loop</t>
  </si>
  <si>
    <t>A Holzinger, M Plass, K Holzinger, GC Crisan…</t>
  </si>
  <si>
    <t>https://dokumentix.ub.uni-siegen.de/opus/volltexte/2018/1389/</t>
  </si>
  <si>
    <t>Super-resolution compressed sensing for resolving time-of-flight multipath interferences</t>
  </si>
  <si>
    <t>XV Nguyen</t>
  </si>
  <si>
    <t>https://scholar.google.com/scholar?cites=2717261050484021353&amp;as_sdt=2005&amp;sciodt=0,5&amp;hl=en</t>
  </si>
  <si>
    <t>http://proceedings.mlr.press/v95/de-bem18a.html</t>
  </si>
  <si>
    <t>proceedings.mlr.press</t>
  </si>
  <si>
    <t>Asian Conference on …</t>
  </si>
  <si>
    <t>Deep fully-connected part-based models for human pose estimation</t>
  </si>
  <si>
    <t>R de Bem, A Arnab, S Golodetz…</t>
  </si>
  <si>
    <t>https://scholar.google.com/scholar?cites=3799729015116862438&amp;as_sdt=2005&amp;sciodt=0,5&amp;hl=en</t>
  </si>
  <si>
    <t>https://patents.google.com/patent/US8954094B1/en</t>
  </si>
  <si>
    <t>US Patent 8,954,094</t>
  </si>
  <si>
    <t>Mobile device functions based on transportation mode transitions</t>
  </si>
  <si>
    <t>A Mishra, O Fuhrmann</t>
  </si>
  <si>
    <t>https://research.utwente.nl/files/5088144/telepresence-robots-daily.pdf</t>
  </si>
  <si>
    <t>Telepresence Robots in Daily Life</t>
  </si>
  <si>
    <t>R van Delden, M Bruijnes</t>
  </si>
  <si>
    <t>https://scholar.google.com/scholar?cites=2548636736322550474&amp;as_sdt=2005&amp;sciodt=0,5&amp;hl=en</t>
  </si>
  <si>
    <t>https://www.jstage.jst.go.jp/article/sicejl1962/36/2/36_2_105/_article/-char/ja/</t>
  </si>
  <si>
    <t>3 次元人体形状モテルの作成</t>
  </si>
  <si>
    <t>美濃導彦</t>
  </si>
  <si>
    <t>https://scholar.google.com/scholar?cites=7401425408615138461&amp;as_sdt=2005&amp;sciodt=0,5&amp;hl=en</t>
  </si>
  <si>
    <t>https://dl.acm.org/citation.cfm?id=3229093</t>
  </si>
  <si>
    <t>Identifying Cognitive Assistance with Mobile Electroencephalography: A Case Study with In-Situ Projections for Manual Assembly</t>
  </si>
  <si>
    <t>T Kosch, M Funk, A Schmidt, LL Chuang</t>
  </si>
  <si>
    <t>https://arxiv.org/abs/1712.09915</t>
  </si>
  <si>
    <t>Field Studies with Multimedia Big Data: Opportunities and Challenges (Extended Version)</t>
  </si>
  <si>
    <t>MM Krell, J Bernd, Y Li, D Ma, J Choi…</t>
  </si>
  <si>
    <t>http://elib.uni-stuttgart.de/handle/11682/10168</t>
  </si>
  <si>
    <t>A visual analytics approach for explainability of deep neural networks</t>
  </si>
  <si>
    <t>P Kuznecov</t>
  </si>
  <si>
    <t>https://arc.aiaa.org/doi/pdf/10.2514/6.2019-2348</t>
  </si>
  <si>
    <t>AIAA Scitech 2019 …</t>
  </si>
  <si>
    <t>Supporting Automation in Spacecraft Activity Planning with Simulation and Visualization</t>
  </si>
  <si>
    <t>BB Alper Ramaswamy, J Agrawal, W Chi…</t>
  </si>
  <si>
    <t>https://www.hindawi.com/journals/jat/2018/1074817/abs/</t>
  </si>
  <si>
    <t>Journal of Advanced Transportation</t>
  </si>
  <si>
    <t>Exploring the Energy Efficiency of Electric Vehicles with Driving Behavioral Data from a Field Test and Questionnaire</t>
  </si>
  <si>
    <t>K Hu, J Wu, M Liu</t>
  </si>
  <si>
    <t>http://cpjanssen.nl/Publications/Kun_Meulen_Janssen_Presence.pdf</t>
  </si>
  <si>
    <t>cpjanssen.nl</t>
  </si>
  <si>
    <t>Calling while Driving using Augmented Reality: Blessing or Curse?</t>
  </si>
  <si>
    <t>AL Kun, H van der Meulen, CP Janssen</t>
  </si>
  <si>
    <t>https://scholar.google.com/scholar?cites=11250945897872058284&amp;as_sdt=2005&amp;sciodt=0,5&amp;hl=en</t>
  </si>
  <si>
    <t>https://dl.acm.org/citation.cfm?id=3204546</t>
  </si>
  <si>
    <t>Leveraging eye-gaze and time-series features to predict user interests and build a recommendation model for visual analysis</t>
  </si>
  <si>
    <t>N Silva, T Schreck, E Veas, V Sabol…</t>
  </si>
  <si>
    <t>https://scholar.google.com/scholar?cites=5467386214509052879&amp;as_sdt=2005&amp;sciodt=0,5&amp;hl=en</t>
  </si>
  <si>
    <t>http://ti.uni-tuebingen.de/uploads/tx_timitarbeiter/Paper.pdf</t>
  </si>
  <si>
    <t>Machine Vision and …</t>
  </si>
  <si>
    <t>Pupil detection in the wild: An evaluation of the state of the art in mobile headmounted eye tracking</t>
  </si>
  <si>
    <t>W Fuhl, M Tonsen, A Bulling…</t>
  </si>
  <si>
    <t>https://scholar.google.comftp://ftp.math.ucla.edu/pub/camreport/cam13-82.pdf</t>
  </si>
  <si>
    <t>math.ucla.edu</t>
  </si>
  <si>
    <t>Creating Walk-though Images from Traffic Video Sequence</t>
  </si>
  <si>
    <t>Y Li, Y Liu, N Zheng</t>
  </si>
  <si>
    <t>http://katrinwolf.info/wp-content/uploads/2016/11/igi_journal.pdf</t>
  </si>
  <si>
    <t>katrinwolf.info</t>
  </si>
  <si>
    <t>Survey of Interactive Displays through Mobile Projections</t>
  </si>
  <si>
    <t>M Funk, P Knierim</t>
  </si>
  <si>
    <t>http://sclab.yonsei.ac.kr/publications/Papers/KC/201012%20KBIDM%20SHLee.pdf</t>
  </si>
  <si>
    <t>sclab.yonsei.ac.kr</t>
  </si>
  <si>
    <t>연관도 분석 기반 모바일 사용자 행동인식 확률모델 구성</t>
  </si>
  <si>
    <t>이승현, 조성배</t>
  </si>
  <si>
    <t>https://www.sciencedirect.com/science/article/pii/S0167865518302265</t>
  </si>
  <si>
    <t>Pattern Recognition …</t>
  </si>
  <si>
    <t>Multiple human tracking in wearable camera videos with informationless intervals</t>
  </si>
  <si>
    <t>H Yu, H Yu, H Guo, J Simmons, Q Zou, W Feng…</t>
  </si>
  <si>
    <t>https://pdfs.semanticscholar.org/7aa0/b7a5628768ee13356680d9ae802eee537add.pdf</t>
  </si>
  <si>
    <t>… ON SYSTEMS, MAN …</t>
  </si>
  <si>
    <t>Guest Editorial: 3-D Image Analysis and Modelling</t>
  </si>
  <si>
    <t>H Zha, H Saito, V Murino…</t>
  </si>
  <si>
    <t>https://scholar.google.com/scholar?cites=10195116514652820415&amp;as_sdt=2005&amp;sciodt=0,5&amp;hl=en</t>
  </si>
  <si>
    <t>https://www.sciencedirect.com/science/article/pii/S1877050911003346</t>
  </si>
  <si>
    <t>Procedia Computer …</t>
  </si>
  <si>
    <t>Teamwork on the road: Efficient collaboration in VANETs with context-based grouping</t>
  </si>
  <si>
    <t>K Paridel, Y Vanrompay, D Preuveneers…</t>
  </si>
  <si>
    <t>https://www.sciencedirect.com/science/article/pii/S0950705118305367</t>
  </si>
  <si>
    <t>MSST-ResNet: Deep multi-scale spatiotemporal features for robust visual object tracking</t>
  </si>
  <si>
    <t>B Liu, Q Liu, Z Zhu, T Zhang, Y Yang</t>
  </si>
  <si>
    <t>https://surface.syr.edu/etd/704/</t>
  </si>
  <si>
    <t>surface.syr.edu</t>
  </si>
  <si>
    <t>Computer Vision Algorithms for Mobile Camera Applications</t>
  </si>
  <si>
    <t>K OZCAN</t>
  </si>
  <si>
    <t>https://ieeexplore.ieee.org/abstract/document/8490726/</t>
  </si>
  <si>
    <t>Probabilistic Reasoning for Unique Role Recognition Based on the Fusion of Semantic-Interaction and Spatio-Temporal Features</t>
  </si>
  <si>
    <t>C Yang, Y Yue, J Zhang, M Wen…</t>
  </si>
  <si>
    <t>https://scholar.google.com/scholar?cites=1967045832582766167&amp;as_sdt=2005&amp;sciodt=0,5&amp;hl=en</t>
  </si>
  <si>
    <t>https://www.sciencedirect.com/science/article/pii/S0167865517301654</t>
  </si>
  <si>
    <t>Pattern Recognition Letters</t>
  </si>
  <si>
    <t>Online structural learning with dense samples and a weighting kernel</t>
  </si>
  <si>
    <t>X Yu, Q Yu</t>
  </si>
  <si>
    <t>https://scholar.google.com/scholar?cites=4694926675782235671&amp;as_sdt=2005&amp;sciodt=0,5&amp;hl=en</t>
  </si>
  <si>
    <t>https://www.sciencedirect.com/science/article/pii/S0031320318302097</t>
  </si>
  <si>
    <t>Monocular depth estimation with hierarchical fusion of dilated cnns and soft-weighted-sum inference</t>
  </si>
  <si>
    <t>B Li, Y Dai, M He</t>
  </si>
  <si>
    <t>https://www.sciencedirect.com/science/article/pii/S0925231218315236</t>
  </si>
  <si>
    <t>Recovering 6D object pose from RGB indoor image based on two-stage detection network with multi-task loss</t>
  </si>
  <si>
    <t>F Liu, P Fang, Z Yao, R Fan, Z Pan, W Sheng, H Yang</t>
  </si>
  <si>
    <t>http://journal.ksae.org/xml/18249/18249.pdf</t>
  </si>
  <si>
    <t>journal.ksae.org</t>
  </si>
  <si>
    <t>SAE 기반 레벨 2 및 레벨 3 부분자율주행자동차의 제어권 전환 상황단일 모달리티 알림방법 설계</t>
  </si>
  <si>
    <t>SAE Level</t>
  </si>
  <si>
    <t>https://scholar.google.com/scholar?cites=15690780113432208775&amp;as_sdt=2005&amp;sciodt=0,5&amp;hl=en</t>
  </si>
  <si>
    <t>https://ieeexplore.ieee.org/abstract/document/8320266/</t>
  </si>
  <si>
    <t>2017 International Conference …</t>
  </si>
  <si>
    <t>Modeling Decisions in Games Using Reinforcement Learning</t>
  </si>
  <si>
    <t>H Singal, P Aggarwal, V Dutt</t>
  </si>
  <si>
    <t>https://scholar.google.com/scholar?cites=3679468183814644417&amp;as_sdt=2005&amp;sciodt=0,5&amp;hl=en</t>
  </si>
  <si>
    <t>https://www.sciencedirect.com/science/article/pii/S0921889018301374</t>
  </si>
  <si>
    <t>Semi-direct monocular visual and visual-inertial SLAM with loop closure detection</t>
  </si>
  <si>
    <t>S Li, T Zhang, X Gao, D Wang, Y Xian</t>
  </si>
  <si>
    <t>https://scholar.google.com/scholar?cites=5000834106686919539&amp;as_sdt=2005&amp;sciodt=0,5&amp;hl=en</t>
  </si>
  <si>
    <t>https://link.springer.com/chapter/10.1007/978-3-030-11009-3_18</t>
  </si>
  <si>
    <t>… on Computer Vision</t>
  </si>
  <si>
    <t>Deep Depth from Defocus: how can defocus blur improve 3D estimation using dense neural networks?</t>
  </si>
  <si>
    <t>M Carvalho, B Le Saux, P Trouvé-Peloux…</t>
  </si>
  <si>
    <t>https://link.springer.com/chapter/10.1007/978-3-030-04375-9_5</t>
  </si>
  <si>
    <t>… Conference on Smart …</t>
  </si>
  <si>
    <t>Person-Centric Multimedia: How Research Inspirations from Designing Solutions for Individual Users Benefits the Broader Population</t>
  </si>
  <si>
    <t>S Panchanathan, R Tadayon, H Venkateswara…</t>
  </si>
  <si>
    <t>How bio-dynamics inform design process innovation</t>
  </si>
  <si>
    <t>Z Gill</t>
  </si>
  <si>
    <t>https://scholar.google.com/scholar?cites=10417884033103970936&amp;as_sdt=2005&amp;sciodt=0,5&amp;hl=en</t>
  </si>
  <si>
    <t>https://ieeexplore.ieee.org/abstract/document/5454424/</t>
  </si>
  <si>
    <t>Distributed sensor perception via sparse representation</t>
  </si>
  <si>
    <t>AY Yang, M Gastpar, R Bajcsy…</t>
  </si>
  <si>
    <t>https://escholarship.org/uc/item/5955t4nq</t>
  </si>
  <si>
    <t>Improving Object Detection and Segmentation by Utilizing Context</t>
  </si>
  <si>
    <t>S Tripathi</t>
  </si>
  <si>
    <t>https://patents.google.com/patent/US8767061B2/en</t>
  </si>
  <si>
    <t>US Patent 8,767,061</t>
  </si>
  <si>
    <t>Inattention determining apparatus</t>
  </si>
  <si>
    <t>A Takahashi, S Ueda, S Yamamoto</t>
  </si>
  <si>
    <t>https://scholar.google.com/scholar?cites=6370825249524071145&amp;as_sdt=2005&amp;sciodt=0,5&amp;hl=en</t>
  </si>
  <si>
    <t>https://www.tandfonline.com/doi/abs/10.1080/10095020.2013.774108</t>
  </si>
  <si>
    <t>Geo-spatial Information Science</t>
  </si>
  <si>
    <t>Interdisciplinary urban GIS for smart cities: advancements and opportunities</t>
  </si>
  <si>
    <t>W Tao</t>
  </si>
  <si>
    <t>https://scholar.google.com/scholar?cites=17552046547457020545&amp;as_sdt=2005&amp;sciodt=0,5&amp;hl=en</t>
  </si>
  <si>
    <t>https://www.spiedigitallibrary.org/journals/Optical-Engineering/volume-56/issue-4/043105/Affine-registration-of-three-dimensional-point-sets-for-improving-the/10.1117/1.OE.56.4.043105.short?casa_token=uIULezoevdkAAAAA:K-pHT8YLLj1zCLz5k2pFeXga241KKuEsWdYzoaNzxQZXviLswEJdXratIdOAANmLmixTN3A6okA</t>
  </si>
  <si>
    <t>Affine registration of three-dimensional point sets for improving the accuracy of eye position trackers</t>
  </si>
  <si>
    <t>D Kang, J Kim, SK Kim</t>
  </si>
  <si>
    <t>https://www.researchgate.net/profile/Marlene_Weber2/publication/327602546_Automotive_Emotions_An_Investigation_of_Their_Natures_Frequencies_of_Occurrence_and_Causes/links/5b9933624585153105827d3b/Automotive-Emotions-An-Investigation-of-Their-Natures-Frequencies-of-Occurrence-and-Causes.pdf</t>
  </si>
  <si>
    <t>… Journal of Industrial …</t>
  </si>
  <si>
    <t>Automotive Emotions: An Investigation of Their Natures, Frequencies of Occurrence and Causes</t>
  </si>
  <si>
    <t>M Weber, J Giacomin, A Malizia…</t>
  </si>
  <si>
    <t>http://aaai-rlg.mlanctot.info/papers/AAAI19-RLG-Paper04.pdf</t>
  </si>
  <si>
    <t>aaai-rlg.mlanctot.info</t>
  </si>
  <si>
    <t>Approximation Gradient Error Variance Reduced Optimization</t>
  </si>
  <si>
    <t>WY Zhao, Y Liu, X Zhao, JL Qiu, J Peng</t>
  </si>
  <si>
    <t>https://www.sciencedirect.com/science/article/pii/S092523121731620X</t>
  </si>
  <si>
    <t>Coarse-to-fine visual tracking with PSR and scale driven expert-switching</t>
  </si>
  <si>
    <t>Y Chen, P Wang, B Zhong, G Ouyang, B Bai, J Du</t>
  </si>
  <si>
    <t>https://arxiv.org/abs/1903.05807</t>
  </si>
  <si>
    <t>arXiv preprint arXiv:1903.05807</t>
  </si>
  <si>
    <t>Neural Style Transfer for Point Clouds</t>
  </si>
  <si>
    <t>X Cao, W Wang, K Nagao</t>
  </si>
  <si>
    <t>https://scholar.google.com/scholar?cites=5178019283094812560&amp;as_sdt=2005&amp;sciodt=0,5&amp;hl=en</t>
  </si>
  <si>
    <t>https://www.igi-global.com/article/survey-of-interactive-displays-through-mobile-projections/162143</t>
  </si>
  <si>
    <t>Survey of interactive displays through mobile projections</t>
  </si>
  <si>
    <t>K Wolf, M Funk, P Knierim…</t>
  </si>
  <si>
    <t>58.50</t>
  </si>
  <si>
    <t>https://scholar.google.com/scholar?cites=10241591822264833060&amp;as_sdt=2005&amp;sciodt=0,5&amp;hl=en</t>
  </si>
  <si>
    <t>https://synapse.koreamed.org/DOIx.php?id=10.3348/kjr.2017.18.4.570</t>
  </si>
  <si>
    <t>synapse.koreamed.org</t>
  </si>
  <si>
    <t>Korean journal of …</t>
  </si>
  <si>
    <t>Deep learning in medical imaging: general overview</t>
  </si>
  <si>
    <t>JG Lee, S Jun, YW Cho, H Lee…</t>
  </si>
  <si>
    <t>https://dl.acm.org/citation.cfm?id=3152785</t>
  </si>
  <si>
    <t>Proceedings of the 29th …</t>
  </si>
  <si>
    <t>Towards optimization of mid-air gestures for in-vehicle interactions</t>
  </si>
  <si>
    <t>JF Hessam, M Zancanaro, M Kavakli…</t>
  </si>
  <si>
    <t>https://link.springer.com/chapter/10.1007/978-3-030-12981-1_50</t>
  </si>
  <si>
    <t>International Conference on Collaborative …</t>
  </si>
  <si>
    <t>A Hardware/Software Co-design Approach for Real-Time Binocular Stereo Vision Based on ZYNQ (Short Paper)</t>
  </si>
  <si>
    <t>Y Pan, M Zhu, J Luo, Y Qiu</t>
  </si>
  <si>
    <t>https://shareok.org/handle/11244/15141</t>
  </si>
  <si>
    <t>shareok.org</t>
  </si>
  <si>
    <t>Drowsiness Detection for Driver Assistance</t>
  </si>
  <si>
    <t>EF Tadesse</t>
  </si>
  <si>
    <t>https://scholar.google.com/scholar?cites=3119724326954348293&amp;as_sdt=2005&amp;sciodt=0,5&amp;hl=en</t>
  </si>
  <si>
    <t>https://dl.acm.org/citation.cfm?id=3203278</t>
  </si>
  <si>
    <t>Proceedings of the 15th …</t>
  </si>
  <si>
    <t>Vulnerability analysis of android auto infotainment apps</t>
  </si>
  <si>
    <t>AK Mandal, A Cortesi, P Ferrara, F Panarotto…</t>
  </si>
  <si>
    <t>https://ieeexplore.ieee.org/abstract/document/8579107/</t>
  </si>
  <si>
    <t>Controlling Object Hand-Over in Human–Robot Collaboration Via Natural Wearable Sensing</t>
  </si>
  <si>
    <t>W Wang, R Li, ZM Diekel, Y Chen…</t>
  </si>
  <si>
    <t>12.68</t>
  </si>
  <si>
    <t>https://scholar.google.com/scholar?cites=2002420978641277678&amp;as_sdt=2005&amp;sciodt=0,5&amp;hl=en</t>
  </si>
  <si>
    <t>https://www.mitpressjournals.org/doi/abs/10.1162/105474600566628?casa_token=X1bL_6kqeTQAAAAA:hsMkj_ApjRU3CtkYXcGCpFHC5YrBt23DJA3WVzAtXgpUQ12b6LhzorNgFWigrhHZTxc15tj-PG-uDw</t>
  </si>
  <si>
    <t>Presence: Teleoperators &amp; Virtual Environments</t>
  </si>
  <si>
    <t>The role of global and local landmarks in virtual environment navigation</t>
  </si>
  <si>
    <t>SD Steck, HA Mallot</t>
  </si>
  <si>
    <t>https://scholar.google.com/scholar?cites=16330312281542141862&amp;as_sdt=2005&amp;sciodt=0,5&amp;hl=en</t>
  </si>
  <si>
    <t>https://ieeexplore.ieee.org/abstract/document/5700915/</t>
  </si>
  <si>
    <t>… Conference on Digital …</t>
  </si>
  <si>
    <t>A car-steering model based on an adaptive cloud neural controller</t>
  </si>
  <si>
    <t>Y Shaowei, L Xiuhai, L Qingling…</t>
  </si>
  <si>
    <t>https://scholar.google.com/scholar?cites=6661989795679222922&amp;as_sdt=2005&amp;sciodt=0,5&amp;hl=en</t>
  </si>
  <si>
    <t>https://www.mdpi.com/2078-2489/9/3/61</t>
  </si>
  <si>
    <t>Online Learning of Discriminative Correlation Filter Bank for Visual Tracking</t>
  </si>
  <si>
    <t>J Wei, F Liu</t>
  </si>
  <si>
    <t>https://scholar.google.com/scholar?cites=2207960005447470409&amp;as_sdt=2005&amp;sciodt=0,5&amp;hl=en</t>
  </si>
  <si>
    <t>https://ddd.uab.cat/record/195369</t>
  </si>
  <si>
    <t>ddd.uab.cat</t>
  </si>
  <si>
    <t>Action recognition in videos: data-efficient approaches for supervised learning of human action classification models for video</t>
  </si>
  <si>
    <t>CR de Souza</t>
  </si>
  <si>
    <t>https://arxiv.org/abs/1902.10054</t>
  </si>
  <si>
    <t>arXiv preprint arXiv:1902.10054</t>
  </si>
  <si>
    <t>TCDCaps: Visual Tracking via Cascaded Dense Capsules</t>
  </si>
  <si>
    <t>D Ma, X Wu</t>
  </si>
  <si>
    <t>https://scholar.google.com/scholar?cites=8409473165594495785&amp;as_sdt=2005&amp;sciodt=0,5&amp;hl=en</t>
  </si>
  <si>
    <t>http://www.dbpia.co.kr/Journal/ArticleDetail/NODE07122562</t>
  </si>
  <si>
    <t>자율주행차량의 제어권 전환을 위한 시나리오기반 알림 시스템 제안</t>
  </si>
  <si>
    <t>민경보, 허룡, 김광오, 최명진, 이상원</t>
  </si>
  <si>
    <t>https://scholar.google.com/scholar?cites=15591376056795068971&amp;as_sdt=2005&amp;sciodt=0,5&amp;hl=en</t>
  </si>
  <si>
    <t>https://bura.brunel.ac.uk/handle/2438/1629</t>
  </si>
  <si>
    <t>Designer driving: drivers' conceptual models and level of trust in adaptive cruise control</t>
  </si>
  <si>
    <t>T Kazi, NA Stanton, GH Walker, MS Young</t>
  </si>
  <si>
    <t>https://books.google.com/books?hl=en&amp;lr=&amp;id=jRF-DwAAQBAJ&amp;oi=fnd&amp;pg=PA51&amp;dq=%22human+computer+interaction%22+(%22autonomous+driving%22+OR+%22autonomous+drivings%22)+-pedestrian+-wheelchair+-military+-business&amp;ots=GxV24AZtY3&amp;sig=hd7TULcKqmYMI-TAQwRt-2H6hSc</t>
  </si>
  <si>
    <t>Smart Multimedia: First International Conference, ICSM …</t>
  </si>
  <si>
    <t>T McDaniel</t>
  </si>
  <si>
    <t>https://journals.sagepub.com/doi/abs/10.1177/0018720816685832?casa_token=a29FaCK9hW4AAAAA:-hUHq7GSIyvdSOhslQEtDDcn9QyqIjl7Rfh0Fn_7VuFUvPbIh-GTK6OT3vSjl_a_QYzYTv8YCbtD1g</t>
  </si>
  <si>
    <t>https://journals.sagepub.com/doi/abs/10.1177/0018720812443984?casa_token=RPLKXui24iMAAAAA:UkOxyOplDICpque5DpVaRoF4KkYIUOuoQconCgTJPkvsRr00E80mWIfLgrxgJ06PIEaIhgqKApz_5A</t>
  </si>
  <si>
    <t>https://www.ijcai.org/proceedings/2018/0141.pdf</t>
  </si>
  <si>
    <t>ijcai.org</t>
  </si>
  <si>
    <t>IJCAI</t>
  </si>
  <si>
    <t>HCR-Net: A Hybrid of Classification and Regression Network for Object Pose Estimation.</t>
  </si>
  <si>
    <t>Z Wang, W Li, Y Kao, D Zou, Q Wang, M Ahn, S Hong</t>
  </si>
  <si>
    <t>https://scholar.google.com/scholar?cites=10865384247195811195&amp;as_sdt=2005&amp;sciodt=0,5&amp;hl=en</t>
  </si>
  <si>
    <t>https://dl.acm.org/citation.cfm?id=3122992</t>
  </si>
  <si>
    <t>Ambient light and its influence on driving experience</t>
  </si>
  <si>
    <t>HH van Huysduynen, J Terken…</t>
  </si>
  <si>
    <t>https://hcis-journal.springeropen.com/articles/10.1186/s13673-018-0157-2</t>
  </si>
  <si>
    <t>hcis-journal.springeropen.com</t>
  </si>
  <si>
    <t>Human-centric Computing and …</t>
  </si>
  <si>
    <t>3D face recognition: a survey</t>
  </si>
  <si>
    <t>S Zhou, S Xiao</t>
  </si>
  <si>
    <t>https://link.springer.com/chapter/10.1007/978-3-319-97304-3_58</t>
  </si>
  <si>
    <t>Pacific Rim International …</t>
  </si>
  <si>
    <t>Siamese Network Based Features Fusion for Adaptive Visual Tracking</t>
  </si>
  <si>
    <t>D Guo, W Zhao, Y Cui, Z Wang, S Chen…</t>
  </si>
  <si>
    <t>https://journals.sagepub.com/doi/abs/10.1177/0309132517730941?casa_token=EktfBy4h0lkAAAAA:LlEgJGCosVsMbbaKYoqqlZ63VeDkZFDHPWUZrhtNlDPSB1hhYuo6m0NHvaK0it6bNvmADb59dc1vBw</t>
  </si>
  <si>
    <t>https://scholar.google.com/scholar?cites=10715665408176962003&amp;as_sdt=2005&amp;sciodt=0,5&amp;hl=en</t>
  </si>
  <si>
    <t>https://arxiv.org/abs/1508.06161</t>
  </si>
  <si>
    <t>Robot language learning, generation, and comprehension</t>
  </si>
  <si>
    <t>DP Barrett, SA Bronikowski, H Yu…</t>
  </si>
  <si>
    <t>https://scholar.google.com/scholar?cites=1940497739876374431&amp;as_sdt=2005&amp;sciodt=0,5&amp;hl=en</t>
  </si>
  <si>
    <t>https://scholar.google.com/scholar?cites=4267202321227443972&amp;as_sdt=2005&amp;sciodt=0,5&amp;hl=en</t>
  </si>
  <si>
    <t>https://ieeexplore.ieee.org/abstract/document/8434334/</t>
  </si>
  <si>
    <t>Robust visual tracking via hierarchical convolutional features</t>
  </si>
  <si>
    <t>C Ma, JB Huang, X Yang…</t>
  </si>
  <si>
    <t>https://scholar.google.com/scholar?cites=4782080921763087696&amp;as_sdt=2005&amp;sciodt=0,5&amp;hl=en</t>
  </si>
  <si>
    <t>https://ieeexplore.ieee.org/abstract/document/7936277/</t>
  </si>
  <si>
    <t>Robust automotive products in advanced CMOS nodes</t>
  </si>
  <si>
    <t>V Huard, S Mhira, M De Tomasi…</t>
  </si>
  <si>
    <t>https://scholar.google.com/scholar?cites=13838989881527098580&amp;as_sdt=2005&amp;sciodt=0,5&amp;hl=en</t>
  </si>
  <si>
    <t>https://ieeexplore.ieee.org/abstract/document/8373885/</t>
  </si>
  <si>
    <t>… Face &amp; Gesture Recognition (FG 2018)</t>
  </si>
  <si>
    <t>Continuous Real-Time Vehicle Driver Authentication Using Convolutional Neural Network Based Face Recognition</t>
  </si>
  <si>
    <t>E Derman, AA Salah</t>
  </si>
  <si>
    <t>https://scholar.google.com/scholar?cites=7856745530124986390&amp;as_sdt=2005&amp;sciodt=0,5&amp;hl=en</t>
  </si>
  <si>
    <t>https://scholar.google.com/scholar?cites=3469419220569101984&amp;as_sdt=2005&amp;sciodt=0,5&amp;hl=en</t>
  </si>
  <si>
    <t>https://arxiv.org/abs/1801.10467</t>
  </si>
  <si>
    <t>arXiv preprint arXiv:1801.10467</t>
  </si>
  <si>
    <t>Deep reinforcement learning for programming language correction</t>
  </si>
  <si>
    <t>R Gupta, A Kanade, S Shevade</t>
  </si>
  <si>
    <t>https://arxiv.org/abs/1811.03621</t>
  </si>
  <si>
    <t>arXiv preprint arXiv:1811.03621</t>
  </si>
  <si>
    <t>Satyam: Democratizing Groundtruth for Machine Vision</t>
  </si>
  <si>
    <t>H Qiu, K Chintalapudi, R Govindan</t>
  </si>
  <si>
    <t>https://scholar.google.com/scholar?cites=1549419773874740043&amp;as_sdt=2005&amp;sciodt=0,5&amp;hl=en</t>
  </si>
  <si>
    <t>https://dl.acm.org/citation.cfm?id=2667327</t>
  </si>
  <si>
    <t>Using a parking assist system over time: Insights on acceptance and experiences</t>
  </si>
  <si>
    <t>S Trösterer, D Wurhofer, C Rödel…</t>
  </si>
  <si>
    <t>https://www.spiedigitallibrary.org/conference-proceedings-of-spie/6230/62301T/MOAST-and-USARSim--a-combined-framework-for-the-development/10.1117/12.663898.short?casa_token=hknwbUc9uS8AAAAA:h6Kxll1qds-yXfrpcD4QV2g1amicuB6BhoPUa7SOmWB4MaYHHHQzzasjn7baWMZ3jePajeYMuwk</t>
  </si>
  <si>
    <t>https://scholar.google.com/scholar?cites=5592181779803261686&amp;as_sdt=2005&amp;sciodt=0,5&amp;hl=en</t>
  </si>
  <si>
    <t>https://link.springer.com/chapter/10.1007/978-3-319-59126-1_5</t>
  </si>
  <si>
    <t>Scandinavian Conference on Image …</t>
  </si>
  <si>
    <t>Subpixel-precise tracking of rigid objects in real-time</t>
  </si>
  <si>
    <t>T Böttger, M Ulrich, C Steger</t>
  </si>
  <si>
    <t>http://citeseerx.ist.psu.edu/viewdoc/download?doi=10.1.1.86.837&amp;rep=rep1&amp;type=pdf</t>
  </si>
  <si>
    <t>Incremental detection of text on road signs</t>
  </si>
  <si>
    <t>WWXCJ Yang</t>
  </si>
  <si>
    <t>https://ead.yasar.edu.tr/wp-content/uploads/2017/02/Track-11-EAD11_DigitalGestures_di-Salvo.pdf</t>
  </si>
  <si>
    <t>ead.yasar.edu.tr</t>
  </si>
  <si>
    <t>THE USE OF DIGITAL GESTURES FOR A SAFE DRIVING</t>
  </si>
  <si>
    <t>A Di Salvo</t>
  </si>
  <si>
    <t>https://scholar.google.com/scholar?cites=7701946233857915628&amp;as_sdt=2005&amp;sciodt=0,5&amp;hl=en</t>
  </si>
  <si>
    <t>https://link.springer.com/chapter/10.1007/978-3-540-77915-5_9</t>
  </si>
  <si>
    <t>Towards Affordance-Based Robot Control</t>
  </si>
  <si>
    <t>Use of affordances in geospatial ontologies</t>
  </si>
  <si>
    <t>S Sen</t>
  </si>
  <si>
    <t>https://scholar.google.com/scholar?cites=16330445843350890216&amp;as_sdt=2005&amp;sciodt=0,5&amp;hl=en</t>
  </si>
  <si>
    <t>http://openaccess.thecvf.com/content_ICCV_2017_workshops/w28/html/Yang_Recurrent_Filter_Learning_ICCV_2017_paper.html</t>
  </si>
  <si>
    <t>Recurrent filter learning for visual tracking</t>
  </si>
  <si>
    <t>T Yang, AB Chan</t>
  </si>
  <si>
    <t>https://scholar.google.com/scholar?cites=16686957267432905218&amp;as_sdt=2005&amp;sciodt=0,5&amp;hl=en</t>
  </si>
  <si>
    <t>Transportation research part F: traffic psychology …</t>
  </si>
  <si>
    <t>https://scholar.google.com/scholar?cites=8518195944015326811&amp;as_sdt=2005&amp;sciodt=0,5&amp;hl=en</t>
  </si>
  <si>
    <t>https://www.sciencedirect.com/science/article/pii/S0924271617301715</t>
  </si>
  <si>
    <t>ISPRS Journal of …</t>
  </si>
  <si>
    <t>Visual object tracking by correlation filters and online learning</t>
  </si>
  <si>
    <t>X Zhang, GS Xia, Q Lu, W Shen, L Zhang</t>
  </si>
  <si>
    <t>https://scholar.google.com/scholar?cites=11665044534725679771&amp;as_sdt=2005&amp;sciodt=0,5&amp;hl=en</t>
  </si>
  <si>
    <t>https://arxiv.org/abs/1706.00007</t>
  </si>
  <si>
    <t>arXiv preprint arXiv:1706.00007</t>
  </si>
  <si>
    <t>A learning based optimal human robot collaboration with linear temporal logic constraints</t>
  </si>
  <si>
    <t>B Wu, B Hu, H Lin</t>
  </si>
  <si>
    <t>https://arxiv.org/abs/1902.01057</t>
  </si>
  <si>
    <t>End-to-end feature fusion siamese network for adaptive visual tracking</t>
  </si>
  <si>
    <t>D Guo, J Wang, W Zhao, Y Cui, Z Wang…</t>
  </si>
  <si>
    <t>https://scholar.google.com/scholar?cites=6523643084437243019&amp;as_sdt=2005&amp;sciodt=0,5&amp;hl=en</t>
  </si>
  <si>
    <t>https://journals.sagepub.com/doi/abs/10.1177/0018720814531785?casa_token=UzqeqWAapkMAAAAA:6JUgwza7bOjhEPk2137f-ZG6TnHzd249b6goYM42OxDYRFik6n2do5DPEAQxplimTpKFiyORj_yjFA</t>
  </si>
  <si>
    <t>Distracted driver performance to multiple alerts in a multiple-conflict scenario</t>
  </si>
  <si>
    <t>GM Fitch, DS Bowman, RE Llaneras</t>
  </si>
  <si>
    <t>https://scholar.google.com/scholar?cites=1200169013129845112&amp;as_sdt=2005&amp;sciodt=0,5&amp;hl=en</t>
  </si>
  <si>
    <t>https://www.tandfonline.com/doi/abs/10.1080/13873950801983852</t>
  </si>
  <si>
    <t>… and Computer Modelling of Dynamical Systems</t>
  </si>
  <si>
    <t>Interaction of intelligent and autonomous systems–part II: realization of cognitive technical systems</t>
  </si>
  <si>
    <t>E Ahle, D Söffker</t>
  </si>
  <si>
    <t>http://www.kpubs.org/article/articleDownload.kpubs?downType=pdf&amp;articleANo=E1ICAW_2018_v16n3_148</t>
  </si>
  <si>
    <t>Journal of information and communication …</t>
  </si>
  <si>
    <t>Ensemble of Degraded Artificial Intelligence Modules Against Adversarial Attacks on Neural Networks</t>
  </si>
  <si>
    <t>RE Sutanto, S Lee</t>
  </si>
  <si>
    <t>https://www.sciencedirect.com/science/article/pii/S0925231218308944</t>
  </si>
  <si>
    <t>Learning discriminative visual elements using part-based convolutional neural network</t>
  </si>
  <si>
    <t>L Yang, X Xie, J Lai</t>
  </si>
  <si>
    <t>http://ddi2018.org/wp-content/uploads/2018/10/S2.3-Mueller.pdf</t>
  </si>
  <si>
    <t>https://books.google.com/books?hl=en&amp;lr=&amp;id=EVhiDwAAQBAJ&amp;oi=fnd&amp;pg=PA421&amp;dq=%22human+computer+interaction%22+(%22autonomous+driving%22+OR+%22autonomous+drivings%22)+-pedestrian+-wheelchair+-military+-business&amp;ots=NhuX8HqkeZ&amp;sig=qWdDCGdF5w9x6RhTJ3x03Hpx94U</t>
  </si>
  <si>
    <t>https://scholar.google.com/scholar?cites=6876735421470145004&amp;as_sdt=2005&amp;sciodt=0,5&amp;hl=en</t>
  </si>
  <si>
    <t>https://dl.acm.org/citation.cfm?id=3173965</t>
  </si>
  <si>
    <t>Face Value?</t>
  </si>
  <si>
    <t>A Shamekhi, QV Liao, D Wang, RKE Bellamy…</t>
  </si>
  <si>
    <t>https://ieeexplore.ieee.org/abstract/document/8545396/</t>
  </si>
  <si>
    <t>2018 24th International Conference on …</t>
  </si>
  <si>
    <t>Deep Context Networks for Image Annotation</t>
  </si>
  <si>
    <t>M Jiu, H Sahbi, L Qi</t>
  </si>
  <si>
    <t>https://patents.google.com/patent/US10198952B2/en</t>
  </si>
  <si>
    <t>US Patent App. 10/198,952</t>
  </si>
  <si>
    <t>Operator alertness monitor</t>
  </si>
  <si>
    <t>B Maytal, N Meir</t>
  </si>
  <si>
    <t>https://scholar.google.com/scholar?cites=12999532512428121731&amp;as_sdt=2005&amp;sciodt=0,5&amp;hl=en</t>
  </si>
  <si>
    <t>https://ieeexplore.ieee.org/abstract/document/8317760/</t>
  </si>
  <si>
    <t>Personalized maneuver prediction at intersections</t>
  </si>
  <si>
    <t>V Losing, B Hammer, H Wersing</t>
  </si>
  <si>
    <t>https://ieeexplore.ieee.org/abstract/document/8445086/</t>
  </si>
  <si>
    <t>2018 IEEE 29th …</t>
  </si>
  <si>
    <t>A Configurable Framework for Hough-Transform-Based Embedded Object Recognition Systems</t>
  </si>
  <si>
    <t>J Sarche, C Scheglmann, A Zoellner…</t>
  </si>
  <si>
    <t>https://ntrs.nasa.gov/archive/nasa/casi.ntrs.nasa.gov/20190000796.pdf</t>
  </si>
  <si>
    <t>Aviation, Space, and Environmental Medicine</t>
  </si>
  <si>
    <t>Stephens et al.</t>
  </si>
  <si>
    <t>ASRBY AMERICA</t>
  </si>
  <si>
    <t>https://scholar.google.com/scholar?cites=11710603362239236312&amp;as_sdt=2005&amp;sciodt=0,5&amp;hl=en</t>
  </si>
  <si>
    <t>https://par.nsf.gov/biblio/10065173</t>
  </si>
  <si>
    <t>Multi-stream deep similarity learning networks for visual tracking</t>
  </si>
  <si>
    <t>K Li, Y Kong, Y Fu</t>
  </si>
  <si>
    <t>https://www.researchgate.net/profile/Christopher_Parker/publication/200447319_Usable_geographic_information_-_what_does_it_mean_to_users/links/05da5ee414828ef807b0662c/Usable-geographic-information-what-does-it-mean-to-users.pdf</t>
  </si>
  <si>
    <t>Usable geographic information–what does it mean to users?</t>
  </si>
  <si>
    <t>UCL Haklay, G Burnett, Y Dadashi, N Rail, D Forrest…</t>
  </si>
  <si>
    <t>https://patents.google.com/patent/US20120002027A1/en</t>
  </si>
  <si>
    <t>US Patent App. 13/170,504</t>
  </si>
  <si>
    <t>https://scholar.google.com/scholar?cites=12401790331951320450&amp;as_sdt=2005&amp;sciodt=0,5&amp;hl=en</t>
  </si>
  <si>
    <t>https://ieeexplore.ieee.org/abstract/document/7535392/</t>
  </si>
  <si>
    <t>Driver perception and reaction in collision avoidance: Implications for ADAS development and testing</t>
  </si>
  <si>
    <t>M Sieber, B Färber</t>
  </si>
  <si>
    <t>https://arxiv.org/abs/1803.08794</t>
  </si>
  <si>
    <t>arXiv preprint arXiv:1803.08794</t>
  </si>
  <si>
    <t>Learning Deep Context-Network Architectures for Image Annotation</t>
  </si>
  <si>
    <t>M Jiu, H Sahbi</t>
  </si>
  <si>
    <t>https://scholar.google.com/scholar?cites=15554157799607581113&amp;as_sdt=2005&amp;sciodt=0,5&amp;hl=en</t>
  </si>
  <si>
    <t>https://dl.acm.org/citation.cfm?id=2662275</t>
  </si>
  <si>
    <t>… Conference on Human Computer Interaction</t>
  </si>
  <si>
    <t>Potential individual differences regarding automation effects in automated driving</t>
  </si>
  <si>
    <t>M Körber, K Bengler</t>
  </si>
  <si>
    <t>http://www.cad-journal.net/files/vol_16/CAD_16(2)_2019_256-268.pdf</t>
  </si>
  <si>
    <t>cad-journal.net</t>
  </si>
  <si>
    <t>3D Facial Action Units and Expression Recognition using a Crisp Logic</t>
  </si>
  <si>
    <t>S Tornincasa, E Vezzetti, S Moos, MG Violante…</t>
  </si>
  <si>
    <t>https://link.springer.com/article/10.1007/s41745-019-0099-3</t>
  </si>
  <si>
    <t>Journal of the Indian …</t>
  </si>
  <si>
    <t>Beyond Supervised Learning: A Computer Vision Perspective</t>
  </si>
  <si>
    <t>L Chum, A Subramanian, VN Balasubramanian…</t>
  </si>
  <si>
    <t>https://dl.gi.de/handle/20.500.12116/16918</t>
  </si>
  <si>
    <t>Mensch und Computer 2018 …</t>
  </si>
  <si>
    <t>Golden Oldies and Silver Surfers 2.0: 2. Workshop zum alters-differenzierten User Experience Design</t>
  </si>
  <si>
    <t>V Böhm, P Böhm, S Schlögl, D Isemann</t>
  </si>
  <si>
    <t>https://cyberleninka.ru/article/n/semanticheskaya-segmentatsiya-izobrazheniy-s-primeneniem-svertochnyh-neyronnyh-setey</t>
  </si>
  <si>
    <t>Актуальные проблемы авиации и …</t>
  </si>
  <si>
    <t>СЕМАНТИЧЕСКАЯ СЕГМЕНТАЦИЯ ИЗОБРАЖЕНИЙ С ПРИМЕНЕНИЕМ СВЕРТОЧНЫХ НЕЙРОННЫХ СЕТЕЙ</t>
  </si>
  <si>
    <t>ГА Доррер, МС Корюкин</t>
  </si>
  <si>
    <t>https://oparu.uni-ulm.de/xmlui/handle/123456789/2555</t>
  </si>
  <si>
    <t>oparu.uni-ulm.de</t>
  </si>
  <si>
    <t>RTMI'14-Proceedings of the 6th Seminar on Research Trends in Media Informatics</t>
  </si>
  <si>
    <t>F Geiselhart, B Könings, S Reichel, E Rukzio…</t>
  </si>
  <si>
    <t>https://scholar.google.com/scholar?cites=5295671531244729725&amp;as_sdt=2005&amp;sciodt=0,5&amp;hl=en</t>
  </si>
  <si>
    <t>https://patents.google.com/patent/US6629033B2/en</t>
  </si>
  <si>
    <t>US Patent 6,629,033</t>
  </si>
  <si>
    <t>Open communication system for real-time multiprocessor applications</t>
  </si>
  <si>
    <t>DA Preston, RP Lutter</t>
  </si>
  <si>
    <t>https://dl.acm.org/citation.cfm?id=3279843</t>
  </si>
  <si>
    <t>… of the Workshop on Modeling Cognitive …</t>
  </si>
  <si>
    <t>Histogram of oriented velocities for eye movement detection</t>
  </si>
  <si>
    <t>W Fuhl, N Castner, E Kasneci</t>
  </si>
  <si>
    <t>https://ieeexplore.ieee.org/abstract/document/8533519/</t>
  </si>
  <si>
    <t>2018 28th International …</t>
  </si>
  <si>
    <t>A FPGA Accelerator for Real-Time 3D Non-rigid Registration Using Tree Reweighted Message Passing and Dynamic Markov Random Field Generation</t>
  </si>
  <si>
    <t>M Barrow, SM Burns, R Kastner</t>
  </si>
  <si>
    <t>https://scholar.google.com/scholar?cites=14913771773363431591&amp;as_sdt=2005&amp;sciodt=0,5&amp;hl=en</t>
  </si>
  <si>
    <t>https://link.springer.com/chapter/10.1007/978-3-540-77129-6_21</t>
  </si>
  <si>
    <t>Pacific-Rim Symposium on Image and …</t>
  </si>
  <si>
    <t>Nonlinear dynamic shape and appearance models for facial motion tracking</t>
  </si>
  <si>
    <t>CS Lee, A Elgammal, D Metaxas</t>
  </si>
  <si>
    <t>https://scholar.google.com/scholar?cites=4639357785376670370&amp;as_sdt=2005&amp;sciodt=0,5&amp;hl=en</t>
  </si>
  <si>
    <t>https://ieeexplore.ieee.org/abstract/document/8402459/</t>
  </si>
  <si>
    <t>Road surface distress detection in disparity space</t>
  </si>
  <si>
    <t>A Dhiman, HJ Chien, R Klette</t>
  </si>
  <si>
    <t>https://scholar.google.com/scholar?cites=2234657983518722697&amp;as_sdt=2005&amp;sciodt=0,5&amp;hl=en</t>
  </si>
  <si>
    <t>http://www.freepatentsonline.com/D812070.html</t>
  </si>
  <si>
    <t>US Patent D812 …</t>
  </si>
  <si>
    <t>https://ieeexplore.ieee.org/abstract/document/8575771/</t>
  </si>
  <si>
    <t>2018 15th Conference on …</t>
  </si>
  <si>
    <t>Online Model Adaptation for UAV Tracking with Convolutional Neural Network</t>
  </si>
  <si>
    <t>Z Sun, Y Wang, R Laganière</t>
  </si>
  <si>
    <t>https://scholar.google.com/scholar?cites=9670067031681951667&amp;as_sdt=2005&amp;sciodt=0,5&amp;hl=en</t>
  </si>
  <si>
    <t>https://ieeexplore.ieee.org/abstract/document/5958683/</t>
  </si>
  <si>
    <t>Automotive pervasive computing</t>
  </si>
  <si>
    <t>A Schmidt, J Paradiso, B Noble</t>
  </si>
  <si>
    <t>https://www.hindawi.com/journals/am/2018/8207201/abs/</t>
  </si>
  <si>
    <t>Advances in Multimedia</t>
  </si>
  <si>
    <t>Scene Understanding Based on High-Order Potentials and Generative Adversarial Networks</t>
  </si>
  <si>
    <t>X Zhao, G Wang, J Zhang, X Zhang</t>
  </si>
  <si>
    <t>https://www.researchgate.net/profile/Ingo_Schwab/publication/288835622_INTELLI_2015_The_Fourth_International_Conference_on_Intelligent_Systems_and_Applications/links/56864f9808ae1e63f1f57182.pdf</t>
  </si>
  <si>
    <t>INTELLI 2015</t>
  </si>
  <si>
    <t>M St Julians, I Schwab, L van Moergestel, G Gonçalves</t>
  </si>
  <si>
    <t>https://www.sciencedirect.com/science/article/pii/S1877050918323500</t>
  </si>
  <si>
    <t>Procedia computer science</t>
  </si>
  <si>
    <t>Modeling Individual Strategies in Dynamic Decision-making with ACT-R: A Task Toward Decision-making Assistance in HCI</t>
  </si>
  <si>
    <t>Z Zhang, N Russwinkel, S Prezenski</t>
  </si>
  <si>
    <t>https://scholar.google.com/scholar?cites=4325404999607509111&amp;as_sdt=2005&amp;sciodt=0,5&amp;hl=en</t>
  </si>
  <si>
    <t>https://dl.acm.org/citation.cfm?id=3279965</t>
  </si>
  <si>
    <t>Traeddy: a stress sensitive traffic jam companion for car commuters</t>
  </si>
  <si>
    <t>M Martin, F Geiger, M Götz, T Beeh…</t>
  </si>
  <si>
    <t>https://scholar.google.com/scholar?cites=9527679708465040064&amp;as_sdt=2005&amp;sciodt=0,5&amp;hl=en</t>
  </si>
  <si>
    <t>http://openaccess.thecvf.com/content_cvpr_2018_workshops/w14/html/Huang_Error_Correction_for_CVPR_2018_paper.html</t>
  </si>
  <si>
    <t>Error correction for dense semantic image labeling</t>
  </si>
  <si>
    <t>YH Huang, X Jia, S Georgoulis…</t>
  </si>
  <si>
    <t>https://scholar.google.com/scholar?cites=16118361755057992840&amp;as_sdt=2005&amp;sciodt=0,5&amp;hl=en</t>
  </si>
  <si>
    <t>http://www.ti.uni-tuebingen.de/uploads/tx_timitarbeiter/EyeLad.pdf</t>
  </si>
  <si>
    <t>Eyelad: Remote eye tracking image labeling tool</t>
  </si>
  <si>
    <t>W Fuhl, T Santini, D Geisler, T Kübler…</t>
  </si>
  <si>
    <t>https://scholar.google.com/scholar?cites=17970397346106780363&amp;as_sdt=2005&amp;sciodt=0,5&amp;hl=en</t>
  </si>
  <si>
    <t>https://journals.sagepub.com/doi/abs/10.1177/0018720817747730?casa_token=4M2K0BoRzawAAAAA:uRxkqDKEj4z818XjLt7nWb79PfDnLOvXU_88nTvgti_5JSDo8S8PHz5pWqkP6f3UicliTMlzHW6P2Q</t>
  </si>
  <si>
    <t>Why do I have to drive now? Post hoc explanations of takeover requests</t>
  </si>
  <si>
    <t>M Körber, L Prasch, K Bengler</t>
  </si>
  <si>
    <t>https://www.cs.utexas.edu/~akarpur/files/cross-obj-viewpoint-da.pdf</t>
  </si>
  <si>
    <t>Cross-Object Viewpoint Estimation via Domain Adaptation</t>
  </si>
  <si>
    <t>A Karpur, X Zhou</t>
  </si>
  <si>
    <t>https://scholar.google.com/scholar?cites=14559578028039412087&amp;as_sdt=2005&amp;sciodt=0,5&amp;hl=en</t>
  </si>
  <si>
    <t>https://link.springer.com/chapter/10.1007/978-3-319-70353-4_10</t>
  </si>
  <si>
    <t>International Conference on Advanced …</t>
  </si>
  <si>
    <t>Object tracking using deep convolutional neural networks and visual appearance models</t>
  </si>
  <si>
    <t>B Mocanu, R Tapu, T Zaharia</t>
  </si>
  <si>
    <t>https://arxiv.org/abs/1811.12013</t>
  </si>
  <si>
    <t>Generalized Graph Convolutional Networks for Skeleton-based Action Recognition</t>
  </si>
  <si>
    <t>X Gao, W Hu, J Tang, P Pan, J Liu, Z Guo</t>
  </si>
  <si>
    <t>https://scholar.google.com/scholar?cites=16800478147207614722&amp;as_sdt=2005&amp;sciodt=0,5&amp;hl=en</t>
  </si>
  <si>
    <t>https://www.mdpi.com/1424-8220/18/4/957</t>
  </si>
  <si>
    <t>Convolutional Neural Network-Based Classification of Driver's Emotion during Aggressive and Smooth Driving Using Multi-Modal Camera Sensors</t>
  </si>
  <si>
    <t>K Lee, H Yoon, J Song, K Park</t>
  </si>
  <si>
    <t>https://ieeexplore.ieee.org/abstract/document/8441718/</t>
  </si>
  <si>
    <t>To detect and Recognize Object from Videos for Computer Vision by Parallel Approach using Deep Learning</t>
  </si>
  <si>
    <t>G Nalinipriya, B Baluswarny, R Patan…</t>
  </si>
  <si>
    <t>https://scholar.google.com/scholar?cites=6012346916329852075&amp;as_sdt=2005&amp;sciodt=0,5&amp;hl=en</t>
  </si>
  <si>
    <t>https://link.springer.com/chapter/10.1007/978-3-319-48746-5_45</t>
  </si>
  <si>
    <t>Designing the human in the loop of self-adaptive systems</t>
  </si>
  <si>
    <t>M Gil, V Pelechano, J Fons, M Albert</t>
  </si>
  <si>
    <t>https://scholar.google.com/scholar?cites=2181097521449298541&amp;as_sdt=2005&amp;sciodt=0,5&amp;hl=en</t>
  </si>
  <si>
    <t>http://www.freepatentsonline.com/D813245.html</t>
  </si>
  <si>
    <t>US Patent D813,245</t>
  </si>
  <si>
    <t>Display screen or a portion thereof with graphical user interface</t>
  </si>
  <si>
    <t>RCE Mariet, MC Clement</t>
  </si>
  <si>
    <t>https://ieeexplore.ieee.org/abstract/document/7025997/</t>
  </si>
  <si>
    <t>2014 IEEE International Conference on …</t>
  </si>
  <si>
    <t>Occlusion-aware HMM-based tracking by learning</t>
  </si>
  <si>
    <t>T Marpuç, AA Alatan</t>
  </si>
  <si>
    <t>https://scholar.google.com/scholar?cites=6912807696271840666&amp;as_sdt=2005&amp;sciodt=0,5&amp;hl=en</t>
  </si>
  <si>
    <t>https://link.springer.com/chapter/10.1007/978-3-642-36252-1_15</t>
  </si>
  <si>
    <t>China Conference on Wireless Sensor Networks</t>
  </si>
  <si>
    <t>A survey on event processing for cps</t>
  </si>
  <si>
    <t>F Li, J Xu, G Yu</t>
  </si>
  <si>
    <t>https://link.springer.com/chapter/10.1007/978-3-319-73600-6_19</t>
  </si>
  <si>
    <t>International Conference on Multimedia Modeling</t>
  </si>
  <si>
    <t>Robust and Real-Time Visual Tracking Based on Complementary Learners</t>
  </si>
  <si>
    <t>X Luo, D Du, G Wu</t>
  </si>
  <si>
    <t>https://scholar.google.com/scholar?cites=16185679360028427086&amp;as_sdt=2005&amp;sciodt=0,5&amp;hl=en</t>
  </si>
  <si>
    <t>https://ieeexplore.ieee.org/abstract/document/8567956/</t>
  </si>
  <si>
    <t>Face-from-Depth for Head Pose Estimation on Depth Images</t>
  </si>
  <si>
    <t>G Borghi, M Fabbri, R Vezzani…</t>
  </si>
  <si>
    <t>https://scholar.google.com/scholar?cites=14227573624128251167&amp;as_sdt=2005&amp;sciodt=0,5&amp;hl=en</t>
  </si>
  <si>
    <t>https://ieeexplore.ieee.org/abstract/document/8122256/</t>
  </si>
  <si>
    <t>2017 IEEE 19th International …</t>
  </si>
  <si>
    <t>Adaptive ground plane estimation for moving camera-based 3D object tracking</t>
  </si>
  <si>
    <t>T Liu, Y Liu, Z Tang, JN Hwang</t>
  </si>
  <si>
    <t>https://scholar.google.com/scholar?cites=13711862376074344108&amp;as_sdt=2005&amp;sciodt=0,5&amp;hl=en</t>
  </si>
  <si>
    <t>https://dl.acm.org/citation.cfm?id=3005462</t>
  </si>
  <si>
    <t>You Never Forget How to Drive: Driver Skilling and Deskilling in the Advent of Autonomous Vehicles</t>
  </si>
  <si>
    <t>S Trösterer, M Gärtner, A Mirnig…</t>
  </si>
  <si>
    <t>https://scholar.google.com/scholar?cites=13779319807906251302&amp;as_sdt=2005&amp;sciodt=0,5&amp;hl=en</t>
  </si>
  <si>
    <t>https://ieeexplore.ieee.org/abstract/document/8490530/</t>
  </si>
  <si>
    <t>2018 World Symposium on Digital Intelligence for …</t>
  </si>
  <si>
    <t>From Machine Learning to Explainable AI</t>
  </si>
  <si>
    <t>A Holzinger</t>
  </si>
  <si>
    <t>https://scholar.google.com/scholar?cites=14784125878197797339&amp;as_sdt=2005&amp;sciodt=0,5&amp;hl=en</t>
  </si>
  <si>
    <t>https://www.karger.com/Article/Abstract/492428</t>
  </si>
  <si>
    <t>karger.com</t>
  </si>
  <si>
    <t>Kidney Diseases</t>
  </si>
  <si>
    <t>Societal issues concerning the application of artificial intelligence in medicine</t>
  </si>
  <si>
    <t>A Vellido</t>
  </si>
  <si>
    <t>3.44</t>
  </si>
  <si>
    <t>https://scholar.google.com/scholar?cites=13087797945980135634&amp;as_sdt=2005&amp;sciodt=0,5&amp;hl=en</t>
  </si>
  <si>
    <t>https://idp.springer.com/authorize/casa?redirect_uri=https://link.springer.com/article/10.1007/s11370-010-0074-3&amp;casa_token=oEmR5s3RAW4AAAAA:Dqqo1TBZJ2xpik_yzNnTwPZvO086w2C9LDNGj7y-8nEfZjjen3KscPXqckh9c647mz3GZsxORMk7sDQAag</t>
  </si>
  <si>
    <t>Intelligent Service …</t>
  </si>
  <si>
    <t>Comprehensive automation for specialty crops: Year 1 results and lessons learned</t>
  </si>
  <si>
    <t>S Singh, M Bergerman, J Cannons…</t>
  </si>
  <si>
    <t>https://scholar.google.com/scholar?cites=5741245012178738256&amp;as_sdt=2005&amp;sciodt=0,5&amp;hl=en</t>
  </si>
  <si>
    <t>http://www.freepatentsonline.com/10192173.html</t>
  </si>
  <si>
    <t>System and method for training of state-classifiers</t>
  </si>
  <si>
    <t>https://scholar.google.com/scholar?cites=699228710250748980&amp;as_sdt=2005&amp;sciodt=0,5&amp;hl=en</t>
  </si>
  <si>
    <t>http://search.ebscohost.com/login.aspx?direct=true&amp;profile=ehost&amp;scope=site&amp;authtype=crawler&amp;jrnl=12291684&amp;AN=122805765&amp;h=%2BXvhSAl6Y8jUp9%2FEGVGE63TE1ow%2FZHDvisbp%2FSP7jbGuSnpTAOEi1pDxOIhozwELp5nvJgZgGktec4w4%2Fpt1MA%3D%3D&amp;crl=c</t>
  </si>
  <si>
    <t>Technology Acceptance Modeling based on User Experience for Autonomous Vehicles.</t>
  </si>
  <si>
    <t>Y Cho, J Park, S Park, ES Jung</t>
  </si>
  <si>
    <t>https://scholar.google.com/scholar?cites=10121450822367429889&amp;as_sdt=2005&amp;sciodt=0,5&amp;hl=en</t>
  </si>
  <si>
    <t>https://elibrary.asabe.org/abstract.asp?aid=37410</t>
  </si>
  <si>
    <t>2011 Louisville, Kentucky …</t>
  </si>
  <si>
    <t>Autonomous orchard vehicles for specialty crops production</t>
  </si>
  <si>
    <t>B Hamner, M Bergerman, S Singh</t>
  </si>
  <si>
    <t>https://scholar.google.com/scholar?cites=17384807325761686778&amp;as_sdt=2005&amp;sciodt=0,5&amp;hl=en</t>
  </si>
  <si>
    <t>http://robotics.sciencemag.org/content/3/14/eaar7650.short?casa_token=cp93eW57C5EAAAAA:RiF_uZXsT57c0tvGfC6ZdHNCfho4ytFFAowXIERk2XD6k_FycKuLLgVssRCFEQYyG75lSHuekcrdDuU</t>
  </si>
  <si>
    <t>https://scholar.google.com/scholar?cites=16411646027724910719&amp;as_sdt=2005&amp;sciodt=0,5&amp;hl=en</t>
  </si>
  <si>
    <t>https://ieeexplore.ieee.org/abstract/document/8418354/</t>
  </si>
  <si>
    <t>Online Multi-Object Tracking via Combining Discriminative Correlation Filters With Making Decision</t>
  </si>
  <si>
    <t>C Wu, H Sun, H Wang, K Fu, G Xu, W Zhang…</t>
  </si>
  <si>
    <t>https://scholar.google.com/scholar?cites=4052948271404830343&amp;as_sdt=2005&amp;sciodt=0,5&amp;hl=en</t>
  </si>
  <si>
    <t>… on Human-Computer Interaction: Fun, Fast …</t>
  </si>
  <si>
    <t>https://scholar.google.com/scholar?cites=4893165031826377871&amp;as_sdt=2005&amp;sciodt=0,5&amp;hl=en</t>
  </si>
  <si>
    <t>https://ieeexplore.ieee.org/abstract/document/4621181/</t>
  </si>
  <si>
    <t>Vehicle's steering signal predictions using neural networks</t>
  </si>
  <si>
    <t>https://scholar.google.com/scholar?cites=7559436004103335591&amp;as_sdt=2005&amp;sciodt=0,5&amp;hl=en</t>
  </si>
  <si>
    <t>https://www.aaai.org/ocs/index.php/SSS/SSS17/paper/viewPaper/15363</t>
  </si>
  <si>
    <t>2017 AAAI Spring Symposium Series</t>
  </si>
  <si>
    <t>The role of design in creating machine-learning-enhanced user experience</t>
  </si>
  <si>
    <t>Q Yang</t>
  </si>
  <si>
    <t>https://epubs.siam.org/doi/pdf/10.1137/1.9781611975567.bm</t>
  </si>
  <si>
    <t>SIAM</t>
  </si>
  <si>
    <t>Bits and Bugs: A Scientific and Historical Review on Software Failures in Computational Science</t>
  </si>
  <si>
    <t>T Huckle, T Neckel</t>
  </si>
  <si>
    <t>https://www.matec-conferences.org/articles/matecconf/abs/2018/105/matecconf_iswso2018_03006/matecconf_iswso2018_03006.html</t>
  </si>
  <si>
    <t>Do tracking by clustering anchors output from region proposal network</t>
  </si>
  <si>
    <t>Y Wang, Q Zhu, W Nie, H Xiao</t>
  </si>
  <si>
    <t>https://dl.acm.org/citation.cfm?id=3265991</t>
  </si>
  <si>
    <t>Proceedings of the 1st Workshop and …</t>
  </si>
  <si>
    <t>Video Understanding via Convolutional Temporal Pooling Network and Multimodal Feature Fusion</t>
  </si>
  <si>
    <t>H Kwon, S Kwak, M Cho</t>
  </si>
  <si>
    <t>https://scholar.google.com/scholar?cites=18387574932599837179&amp;as_sdt=2005&amp;sciodt=0,5&amp;hl=en</t>
  </si>
  <si>
    <t>http://www.freepatentsonline.com/D786892.html</t>
  </si>
  <si>
    <t>US Patent D786,892</t>
  </si>
  <si>
    <t>Display screen or portion thereof with transitional graphical user interface</t>
  </si>
  <si>
    <t>https://scholar.google.com/scholar?cites=12230440933697838052&amp;as_sdt=2005&amp;sciodt=0,5&amp;hl=en</t>
  </si>
  <si>
    <t>https://dl.acm.org/citation.cfm?id=2797437</t>
  </si>
  <si>
    <t>Proceedings of the 2015 European Conference …</t>
  </si>
  <si>
    <t>Contradiction of separation through virtualization and inter virtual machine communication in automotive scenarios</t>
  </si>
  <si>
    <t>T Holstein, J Wietzke</t>
  </si>
  <si>
    <t>https://scholar.google.com/scholar?cites=1528999839199954896&amp;as_sdt=2005&amp;sciodt=0,5&amp;hl=en</t>
  </si>
  <si>
    <t>https://content.taylorfrancis.com/books/e/download?dac=C2008-0-31794-X&amp;isbn=9781420085877&amp;doi=10.1201/9781420085877-7&amp;format=pdf</t>
  </si>
  <si>
    <t>Next Generation of Data …</t>
  </si>
  <si>
    <t>Research challenges in ubiquitous knowledge discovery</t>
  </si>
  <si>
    <t>M May, B Berendt, A Cornue</t>
  </si>
  <si>
    <t>http://www.knowledgegrid.net/~H.Zhuge/data/Most%20Cited%20in%20IS.pdf</t>
  </si>
  <si>
    <t>knowledgegrid.net</t>
  </si>
  <si>
    <t>IEEE Intelligent Systems</t>
  </si>
  <si>
    <t>Most Cited IEEE Intelligent Systems Articles Using Google Citations (H-Index)</t>
  </si>
  <si>
    <t>DE O'Leary</t>
  </si>
  <si>
    <t>https://arxiv.org/abs/1811.10120</t>
  </si>
  <si>
    <t>A Survey of Mobile Computing for the Visually Impaired</t>
  </si>
  <si>
    <t>M Weiss, M Luck, R Girgis, C Pal, J Cohen</t>
  </si>
  <si>
    <t>https://scholar.google.com/scholar?cites=2938515888994896217&amp;as_sdt=2005&amp;sciodt=0,5&amp;hl=en</t>
  </si>
  <si>
    <t>https://ieeexplore.ieee.org/abstract/document/8344501/</t>
  </si>
  <si>
    <t>Hedging deep features for visual tracking</t>
  </si>
  <si>
    <t>Y Qi, S Zhang, L Qin, Q Huang, H Yao…</t>
  </si>
  <si>
    <t>https://scholar.google.com/scholar?cites=16873908679681259617&amp;as_sdt=2005&amp;sciodt=0,5&amp;hl=en</t>
  </si>
  <si>
    <t>https://dl.acm.org/citation.cfm?id=3265957</t>
  </si>
  <si>
    <t>Early Take-Over Preparation in Stereoscopic 3D</t>
  </si>
  <si>
    <t>G Wiegand, C Mai, Y Liu, H Hußmann</t>
  </si>
  <si>
    <t>https://scholar.google.com/scholar?cites=4977509664517682435&amp;as_sdt=2005&amp;sciodt=0,5&amp;hl=en</t>
  </si>
  <si>
    <t>https://www.mdpi.com/2071-1050/9/12/2259</t>
  </si>
  <si>
    <t>Sustainability</t>
  </si>
  <si>
    <t>Longitudinal control for Mengshi autonomous vehicle via Gauss cloud model</t>
  </si>
  <si>
    <t>H Gao, X Zhang, Y Liu, D Li</t>
  </si>
  <si>
    <t>https://scholar.google.com/scholar?cites=16919264764386449295&amp;as_sdt=2005&amp;sciodt=0,5&amp;hl=en</t>
  </si>
  <si>
    <t>https://elibrary.asabe.org/abstract.asp?aid=48032</t>
  </si>
  <si>
    <t>2017 ASABE annual …</t>
  </si>
  <si>
    <t>Robotics for poultry house management</t>
  </si>
  <si>
    <t>CT Usher, WD Daley, BP Joffe…</t>
  </si>
  <si>
    <t>https://scholar.google.com/scholar?cites=16399627405832889950&amp;as_sdt=2005&amp;sciodt=0,5&amp;hl=en</t>
  </si>
  <si>
    <t>https://ieeexplore.ieee.org/abstract/document/7158338/</t>
  </si>
  <si>
    <t>2015 12th Conference …</t>
  </si>
  <si>
    <t>A Perceptual Depth Shape-based CRF Model for Deformable Surface Labeling</t>
  </si>
  <si>
    <t>G Hu, D Reilly, Q Gao, A Bastos…</t>
  </si>
  <si>
    <t>https://scholar.google.com/scholar?cites=7809055776684887907&amp;as_sdt=2005&amp;sciodt=0,5&amp;hl=en</t>
  </si>
  <si>
    <t>https://dl.acm.org/citation.cfm?id=3265958</t>
  </si>
  <si>
    <t>Evaluation of variables for the communication of uncertainties using peripheral awareness displays</t>
  </si>
  <si>
    <t>A Kunze, SJ Summerskill, R Marshall…</t>
  </si>
  <si>
    <t>https://scholar.google.com/scholar?cites=8037132275345927337&amp;as_sdt=2005&amp;sciodt=0,5&amp;hl=en</t>
  </si>
  <si>
    <t>http://search.proquest.com/openview/25bcd3dbb5de9c488608af8ed9a1fe21/1?pq-origsite=gscholar&amp;cbl=936334</t>
  </si>
  <si>
    <t>International Information …</t>
  </si>
  <si>
    <t>Kalman Filter Based Object Tracking Scheme for Active Vision with Multiple Cameras</t>
  </si>
  <si>
    <t>Y Xu, V Tarasenko, YH Sohn…</t>
  </si>
  <si>
    <t>https://ieeexplore.ieee.org/abstract/document/8451213/</t>
  </si>
  <si>
    <t>2018 25th IEEE …</t>
  </si>
  <si>
    <t>Real Time Hand Segmentation on Frugal Headmounted Device for Gestural Interface</t>
  </si>
  <si>
    <t>J Maurya, R Hebbalaguppe…</t>
  </si>
  <si>
    <t>The Driving School System: Learning Basic Driving Skills from a Teacher in a Real Car</t>
  </si>
  <si>
    <t>A Vidugiriene, M Tamosiunaite, A Rotter, M Van Hulle…</t>
  </si>
  <si>
    <t>https://arxiv.org/html/1208.5160</t>
  </si>
  <si>
    <t>arXiv preprint arXiv:1208.5160</t>
  </si>
  <si>
    <t>Proceedings of the Twenty-Second Conference on Uncertainty in Artificial Intelligence (2006)</t>
  </si>
  <si>
    <t>R Dechter, TS Richardson</t>
  </si>
  <si>
    <t>https://scholar.google.com/scholar?cites=6860767942653150964&amp;as_sdt=2005&amp;sciodt=0,5&amp;hl=en</t>
  </si>
  <si>
    <t>https://scholar.google.com/scholar?cites=16288490610249071225&amp;as_sdt=2005&amp;sciodt=0,5&amp;hl=en</t>
  </si>
  <si>
    <t>https://ir.uiowa.edu/drivingassessment/2017/papers/31/</t>
  </si>
  <si>
    <t>Calling while driving: An initial experiment with HoloLens</t>
  </si>
  <si>
    <t>AL Kun, H Meulen, CP Janssen</t>
  </si>
  <si>
    <t>https://ieeexplore.ieee.org/abstract/document/8552641/</t>
  </si>
  <si>
    <t>IEEE Software</t>
  </si>
  <si>
    <t>Collaborative Modeling in Software Engineering</t>
  </si>
  <si>
    <t>H Muccini, J Bosch, A van der Hoek</t>
  </si>
  <si>
    <t>https://scholar.google.com/scholar?cites=1895366945993482514&amp;as_sdt=2005&amp;sciodt=0,5&amp;hl=en</t>
  </si>
  <si>
    <t>https://ieeexplore.ieee.org/abstract/document/7490586/</t>
  </si>
  <si>
    <t>2016 Annual IEEE …</t>
  </si>
  <si>
    <t>Using prototypes to leverage knowledge in product development: Examples from the automotive industry</t>
  </si>
  <si>
    <t>JAB Erichsen, AL Pedersen…</t>
  </si>
  <si>
    <t>11.27</t>
  </si>
  <si>
    <t>https://scholar.google.com/scholar?cites=14295871381851534264&amp;as_sdt=2005&amp;sciodt=0,5&amp;hl=en</t>
  </si>
  <si>
    <t>https://dl.acm.org/citation.cfm?id=2799273</t>
  </si>
  <si>
    <t>A leap for touch: proximity sensitive touch targets in cars</t>
  </si>
  <si>
    <t>I Aslan, A Krischkowsky, A Meschtscherjakov…</t>
  </si>
  <si>
    <t>https://scholar.google.com/scholar?cites=7140489172691978699&amp;as_sdt=2005&amp;sciodt=0,5&amp;hl=en</t>
  </si>
  <si>
    <t>https://www.scientific.net/AMM.789-790.754</t>
  </si>
  <si>
    <t>Applied Mechanics and Materials</t>
  </si>
  <si>
    <t>The Design of a Multifunctional Remote-Control Intelligent Vehicle Based on STC89C52</t>
  </si>
  <si>
    <t>JH Wang, EC Cui</t>
  </si>
  <si>
    <t>https://arxiv.org/abs/1807.11154</t>
  </si>
  <si>
    <t>HARMONIC: A Multimodal Dataset of Assistive Human-Robot Collaboration</t>
  </si>
  <si>
    <t>BA Newman, RM Aronson, SS Srinivasa…</t>
  </si>
  <si>
    <t>http://people.eecs.berkeley.edu/~jhoffman/docs/research-statement.pdf</t>
  </si>
  <si>
    <t>people.eecs.berkeley.edu</t>
  </si>
  <si>
    <t>Learning to Adapt Across Domains</t>
  </si>
  <si>
    <t>J Hoffman</t>
  </si>
  <si>
    <t>7.27</t>
  </si>
  <si>
    <t>https://scholar.google.com/scholar?cites=10808768952839155626&amp;as_sdt=2005&amp;sciodt=0,5&amp;hl=en</t>
  </si>
  <si>
    <t>https://ieeexplore.ieee.org/abstract/document/4600655/</t>
  </si>
  <si>
    <t>RO-MAN 2008-The …</t>
  </si>
  <si>
    <t>Joint-action for humans and industrial robots for assembly tasks</t>
  </si>
  <si>
    <t>C Lenz, S Nair, M Rickert, A Knoll…</t>
  </si>
  <si>
    <t>https://scholar.google.com/scholar?cites=2044883137752391319&amp;as_sdt=2005&amp;sciodt=0,5&amp;hl=en</t>
  </si>
  <si>
    <t>DAAAM International Vienna</t>
  </si>
  <si>
    <t>Annals of DAAAM &amp; …</t>
  </si>
  <si>
    <t>Mobile robot control by lerned behaviour</t>
  </si>
  <si>
    <t>C Pozna, C Alexandru</t>
  </si>
  <si>
    <t>https://scholar.google.com/scholar?cites=12820347821271993539&amp;as_sdt=2005&amp;sciodt=0,5&amp;hl=en</t>
  </si>
  <si>
    <t>https://books.google.com/books?hl=en&amp;lr=&amp;id=lEquCgAAQBAJ&amp;oi=fnd&amp;pg=PA335&amp;dq=%22human+computer+interaction%22+(%22autonomous+driving%22+OR+%22autonomous+drivings%22)+-pedestrian+-wheelchair+-military+-business&amp;ots=8VKv-i-CgU&amp;sig=CRpH1Ef6P4RygW-rAObB8IpMIyY</t>
  </si>
  <si>
    <t>… -Computer Interaction 14 …</t>
  </si>
  <si>
    <t>Meanings of a Blurred Mobile-Home Context for People aged 50plus</t>
  </si>
  <si>
    <t>T Meneweger, M Obrist…</t>
  </si>
  <si>
    <t>https://webpages.uncc.edu/szhang16/paper/IJCAI16_face.pdf</t>
  </si>
  <si>
    <t>webpages.uncc.edu</t>
  </si>
  <si>
    <t>Nonlinear Hierarchical Part-Based Regression for Unconstrained Face Alignment.</t>
  </si>
  <si>
    <t>X Yu, ZL Lin, S Zhang, DN Metaxas</t>
  </si>
  <si>
    <t>https://www.jstage.jst.go.jp/article/jinnavi/199/0/199_13/_article/-char/ja/</t>
  </si>
  <si>
    <t>日本航海学会誌 NAVIGATION</t>
  </si>
  <si>
    <t>Optimizing Decision Making for Safe Navigation Using a Robot Operating System</t>
  </si>
  <si>
    <t>R ZHANG, M FURUSHO</t>
  </si>
  <si>
    <t>https://scholar.google.com/scholar?cites=12350225077956573946&amp;as_sdt=2005&amp;sciodt=0,5&amp;hl=en</t>
  </si>
  <si>
    <t>https://journals.sagepub.com/doi/abs/10.1177/1461444816639963?casa_token=jm-NmtjFHe8AAAAA:5WzqOZj_HRi5fl3ysw98cdz0E8c55V2i4F9xPqSsdYTZTQXWbBNnsPUVIkAI08SlAvVDdPNr_FkdAA</t>
  </si>
  <si>
    <t>New Media &amp; …</t>
  </si>
  <si>
    <t>Broadcasting one world: How watching online videos can elicit elevation and reduce stereotypes</t>
  </si>
  <si>
    <t>N Krämer, SC Eimler, G Neubaum…</t>
  </si>
  <si>
    <t>https://arxiv.org/abs/1812.05831</t>
  </si>
  <si>
    <t>arXiv preprint arXiv:1812.05831</t>
  </si>
  <si>
    <t>Combining Deep and Depth: Deep Learning and Face Depth Maps for Driver Attention Monitoring</t>
  </si>
  <si>
    <t>G Borghi</t>
  </si>
  <si>
    <t>https://scholar.google.com/scholar?cites=17581250570149120476&amp;as_sdt=2005&amp;sciodt=0,5&amp;hl=en</t>
  </si>
  <si>
    <t>http://www.freepatentsonline.com/D786893.html</t>
  </si>
  <si>
    <t>US Patent D786,893</t>
  </si>
  <si>
    <t>https://dspace.library.uu.nl/handle/1874/338115</t>
  </si>
  <si>
    <t>Switching back to manual driving: How does it compare to driving away after being parked?</t>
  </si>
  <si>
    <t>HM van der Meulen</t>
  </si>
  <si>
    <t>19.67</t>
  </si>
  <si>
    <t>https://scholar.google.com/scholar?cites=14219787347961619844&amp;as_sdt=2005&amp;sciodt=0,5&amp;hl=en</t>
  </si>
  <si>
    <t>https://www.sciencedirect.com/science/article/pii/S1369847816000462</t>
  </si>
  <si>
    <t>The influence of age on the take-over of vehicle control in highly automated driving</t>
  </si>
  <si>
    <t>M Körber, C Gold, D Lechner, K Bengler</t>
  </si>
  <si>
    <t>https://scholar.google.com/scholar?cites=17596386564590033809&amp;as_sdt=2005&amp;sciodt=0,5&amp;hl=en</t>
  </si>
  <si>
    <t>https://www.igi-global.com/chapter/ubiquitous-pervasive-computing/37783</t>
  </si>
  <si>
    <t>Ubiquitous and Pervasive Computing: Concepts …</t>
  </si>
  <si>
    <t>Ambient intelligence environments</t>
  </si>
  <si>
    <t>C Ramos</t>
  </si>
  <si>
    <t>https://www.ijcai.org/proceedings/2018/0831.pdf</t>
  </si>
  <si>
    <t>Connecting Low-Level Image Processing and High-Level Vision via Deep Learning.</t>
  </si>
  <si>
    <t>D Liu</t>
  </si>
  <si>
    <t>https://scholar.google.com/scholar?cites=9691887909979991954&amp;as_sdt=2005&amp;sciodt=0,5&amp;hl=en</t>
  </si>
  <si>
    <t>http://yadda.icm.edu.pl/baztech/element/bwmeta1.element.baztech-article-BUJ5-0012-0003</t>
  </si>
  <si>
    <t>Journal of Automation Mobile Robotics and …</t>
  </si>
  <si>
    <t>Research on the ACC autonomous car</t>
  </si>
  <si>
    <t>C Pozna, F Troester</t>
  </si>
  <si>
    <t>https://scholar.google.com/scholar?cites=9163454021066603958&amp;as_sdt=2005&amp;sciodt=0,5&amp;hl=en</t>
  </si>
  <si>
    <t>https://strathprints.strath.ac.uk/id/eprint/52245</t>
  </si>
  <si>
    <t>CHI 2015 workshop on …</t>
  </si>
  <si>
    <t>Adapting SatNav to meet the demands of future automated vehicles</t>
  </si>
  <si>
    <t>D Beattie, L Baillie, M Halvey…</t>
  </si>
  <si>
    <t>https://books.google.com/books?hl=en&amp;lr=&amp;id=E7WIDwAAQBAJ&amp;oi=fnd&amp;pg=PA353&amp;dq=%22human+computer+interaction%22+(%22autonomous+driving%22+OR+%22autonomous+drivings%22)+-pedestrian+-wheelchair+-military+-business&amp;ots=eYDUyrL_YY&amp;sig=oFHDr8eoLNtx7ZGXitoaXKbTvxc</t>
  </si>
  <si>
    <t>Applications of Intelligent Systems: Proceedings of …</t>
  </si>
  <si>
    <t>facial expression recognition finance financial signal processing first person perspective four-dimensional instructional</t>
  </si>
  <si>
    <t>N Petkov</t>
  </si>
  <si>
    <t>https://scholar.google.com/scholar?cites=13161356372858950772&amp;as_sdt=2005&amp;sciodt=0,5&amp;hl=en</t>
  </si>
  <si>
    <t>https://ieeexplore.ieee.org/abstract/document/7804838/</t>
  </si>
  <si>
    <t>The development of driver warning algorithm for safety driving support</t>
  </si>
  <si>
    <t>YD Oh, DW Ryu, SH Park</t>
  </si>
  <si>
    <t>https://scholar.google.com/scholar?cites=17737788068395036334&amp;as_sdt=2005&amp;sciodt=0,5&amp;hl=en</t>
  </si>
  <si>
    <t>https://dl.acm.org/citation.cfm?id=2732904</t>
  </si>
  <si>
    <t>Proceedings of the 33rd Annual ACM …</t>
  </si>
  <si>
    <t>Delegation Impossible?: Towards Novel Interfaces for Camera Motion</t>
  </si>
  <si>
    <t>A Hoesl, J Wagner, A Butz</t>
  </si>
  <si>
    <t>https://dl.acm.org/citation.cfm?id=3204559</t>
  </si>
  <si>
    <t>CBF: circular binary features for robust and real-time pupil center detection</t>
  </si>
  <si>
    <t>W Fuhl, D Geisler, T Santini, T Appel…</t>
  </si>
  <si>
    <t>ML for NLP Lecturers: Erwan Moreau and Liliana Mamani-Sanchez</t>
  </si>
  <si>
    <t>TC Does, WM Learning</t>
  </si>
  <si>
    <t>ML for NLP Lecturer: S Luz</t>
  </si>
  <si>
    <t>https://scholar.google.com/scholar?cites=17714667708747890704&amp;as_sdt=2005&amp;sciodt=0,5&amp;hl=en</t>
  </si>
  <si>
    <t>http://diml.yonsei.ac.kr/coview2018/CoVieW18_summary.pdf</t>
  </si>
  <si>
    <t>diml.yonsei.ac.kr</t>
  </si>
  <si>
    <t>2018 ACM …</t>
  </si>
  <si>
    <t>CoVieW'18: The 1st Workshop and Challenge on Comprehensive Video Understanding in the Wild</t>
  </si>
  <si>
    <t>K Sohn, MH Yang, H Byun, J Lim, J Hsu…</t>
  </si>
  <si>
    <t>https://scholar.google.com/scholar?cites=7558927488776824537&amp;as_sdt=2005&amp;sciodt=0,5&amp;hl=en</t>
  </si>
  <si>
    <t>https://idp.springer.com/authorize/casa?redirect_uri=https://link.springer.com/article/10.1007/s41449-017-0067-6&amp;casa_token=nwO5l4gqDIgAAAAA:N7WJlHJlS5BfR-ZmRRpRMAQ-3M3LkF3-WsxvwgHeDbrftKztFJ77e0iXsuzDAG4MaHV_U3ZeYGZJdCqQWQ</t>
  </si>
  <si>
    <t>Investigation of continual operation procedures via a user centered gaze control by means of flexible gaze gestures</t>
  </si>
  <si>
    <t>M Jenke, L Huppenbauer, T Maier</t>
  </si>
  <si>
    <t>https://journals.sagepub.com/doi/abs/10.1177/0018720812461374?casa_token=Mv8xQuTGwJEAAAAA:GFIo6wJXSX2_zrKS_GgOOfCbEKIDtEYlJG9S1PGQMQHu4kP_fE-FW7X5EeebYeJrfSksWTQdm_Rm7A</t>
  </si>
  <si>
    <t>https://scholar.google.com/scholar?cites=9326965003092360737&amp;as_sdt=2005&amp;sciodt=0,5&amp;hl=en</t>
  </si>
  <si>
    <t>https://arxiv.org/abs/1804.02423</t>
  </si>
  <si>
    <t>Dronology: An Incubator for Cyber-Physical System Research</t>
  </si>
  <si>
    <t>J Cleland-Huang, M Vierhauser, S Bayley</t>
  </si>
  <si>
    <t>https://www.atlantis-press.com/proceedings/eame-18/25899238</t>
  </si>
  <si>
    <t>2018 3rd International …</t>
  </si>
  <si>
    <t>Design and Implementation of Motorcycle Circuit Based on Flywheel Balance</t>
  </si>
  <si>
    <t>J Yang, H Wang, S Yang, J Yan…</t>
  </si>
  <si>
    <t>https://scholar.google.com/scholar?cites=15596723142499465798&amp;as_sdt=2005&amp;sciodt=0,5&amp;hl=en</t>
  </si>
  <si>
    <t>https://ieeexplore.ieee.org/abstract/document/7578308/</t>
  </si>
  <si>
    <t>2016 12th World …</t>
  </si>
  <si>
    <t>Motion detection based on RGB-D data and scene flow clustering</t>
  </si>
  <si>
    <t>X Xiang, W Xu, E Bai, Z Yan…</t>
  </si>
  <si>
    <t>https://scholar.google.com/scholar?cites=4966990835839611535&amp;as_sdt=2005&amp;sciodt=0,5&amp;hl=en</t>
  </si>
  <si>
    <t>https://ieeexplore.ieee.org/abstract/document/8317925/</t>
  </si>
  <si>
    <t>Hypovigilance in limited self-driving automation: Peripheral visual stimulus for a balanced level of automation and cognitive workload</t>
  </si>
  <si>
    <t>J Çapalar, C Olaverri-Monreal</t>
  </si>
  <si>
    <t>https://scholar.google.com/scholar?cites=8971787940348182682&amp;as_sdt=2005&amp;sciodt=0,5&amp;hl=en</t>
  </si>
  <si>
    <t>https://www.ncbi.nlm.nih.gov/pmc/articles/PMC5735252/</t>
  </si>
  <si>
    <t>Journal of medical …</t>
  </si>
  <si>
    <t>Evaluating in-car movements in the design of mindful commute interventions: exploratory study</t>
  </si>
  <si>
    <t>PE Paredes, NAH Hamdan, D Clark, C Cai…</t>
  </si>
  <si>
    <t>https://scholar.google.com/scholar?cites=14120914964682463111&amp;as_sdt=2005&amp;sciodt=0,5&amp;hl=en</t>
  </si>
  <si>
    <t>https://ieeexplore.ieee.org/abstract/document/8008359/</t>
  </si>
  <si>
    <t>2017 8th International IEEE/EMBS …</t>
  </si>
  <si>
    <t>Effects of illumination and noise on the performance of a P300 brain-computer interface for assistive vehicles</t>
  </si>
  <si>
    <t>J Lian, L Bi, X Fan</t>
  </si>
  <si>
    <t>https://ieeexplore.ieee.org/abstract/document/6778363/</t>
  </si>
  <si>
    <t>2013 2nd IAPR Asian …</t>
  </si>
  <si>
    <t>Pixel-Pair Features Selection for Vehicle Tracking</t>
  </si>
  <si>
    <t>Z Zhang, X Li, T Kurita, S Tanaka</t>
  </si>
  <si>
    <t>http://en.cnki.com.cn/Article_en/CJFDTOTAL-QGJX201306019.htm</t>
  </si>
  <si>
    <t>Light Industry Machinery</t>
  </si>
  <si>
    <t>New Wet-Cleaning Robot System Based on Wheeled Mobile Platform</t>
  </si>
  <si>
    <t>L YUE, J ZHU</t>
  </si>
  <si>
    <t>http://www.dbpia.co.kr/Journal/ArticleDetail/NODE07613774</t>
  </si>
  <si>
    <t>한국정보과학회 학술발표논문집</t>
  </si>
  <si>
    <t>Visual Attention Map Generation for Object Tracking</t>
  </si>
  <si>
    <t>H Lee, D Kim</t>
  </si>
  <si>
    <t>https://www.researchgate.net/profile/Hasri_Haris/publication/288309640_Vision-based_Path_estimation_for_the_navigation_of_autonomous_electric_vehicle/links/56c2c7a308ae2dc3eb884f20/Vision-based-Path-estimation-for-the-navigation-of-autonomous-electric-vehicle.pdf</t>
  </si>
  <si>
    <t>Vision-based Path Estimation for the Navigation of Autonomous Electric Vehicle</t>
  </si>
  <si>
    <t>H Haris, WAN Khairunizam, KS Talha</t>
  </si>
  <si>
    <t>https://link.springer.com/chapter/10.1007/978-3-319-92285-0_54</t>
  </si>
  <si>
    <t>https://www.atlantis-press.com/proceedings/erss-18/55912706</t>
  </si>
  <si>
    <t>… International Workshop on Education Reform and …</t>
  </si>
  <si>
    <t>Educational Development Technology in Artificial Intelligence Era</t>
  </si>
  <si>
    <t>G Liu, Y Zhao</t>
  </si>
  <si>
    <t>http://www.dbpia.co.kr/Journal/ArticleDetail/NODE07122545</t>
  </si>
  <si>
    <t>Information Necessity Analysis in the Autonomous Vehicle Environment</t>
  </si>
  <si>
    <t>JM Lee</t>
  </si>
  <si>
    <t>https://dl.acm.org/citation.cfm?id=3239099</t>
  </si>
  <si>
    <t>Second Workshop on Trust in the Age of Automated Driving</t>
  </si>
  <si>
    <t>P Wintersberger, BE Noah, J Kraus, R McCall…</t>
  </si>
  <si>
    <t>https://www.cambridge.org/core/journals/knowledge-engineering-review/article/from-the-journals/875148DE54EAD945FBB4A994D1C9DF01</t>
  </si>
  <si>
    <t>AI communications</t>
  </si>
  <si>
    <t>From the journals</t>
  </si>
  <si>
    <t>HS Nwana, RC Paton, TJM Bench-Capon, MJR Shave…</t>
  </si>
  <si>
    <t>https://link.springer.com/chapter/10.1007/978-3-319-58703-5_22</t>
  </si>
  <si>
    <t>… Universal Access in Human-Computer Interaction</t>
  </si>
  <si>
    <t>Tactile Acoustic Devices: The Effect on Drowsiness During Prolonged Attentional Tasks</t>
  </si>
  <si>
    <t>PM Langdon, M Karam</t>
  </si>
  <si>
    <t>https://pdfs.semanticscholar.org/0119/246a63d0a29eadad8fc74f42e4b7a0398ba1.pdf</t>
  </si>
  <si>
    <t>Homo informaticus: Thinking and moral values of humans are shaped by human-computer-interaction</t>
  </si>
  <si>
    <t>M Trimmel</t>
  </si>
  <si>
    <t>https://lrkrol.com/files/krol2018neuroergonomics-cognitiveaffectiveprobing.pdf</t>
  </si>
  <si>
    <t>lrkrol.com</t>
  </si>
  <si>
    <t>Cognitive and Affective Probing for Neuroergonomics</t>
  </si>
  <si>
    <t>LR Krol, TO Zander</t>
  </si>
  <si>
    <t>https://core.ac.uk/download/pdf/35286606.pdf#page=70</t>
  </si>
  <si>
    <t>Workshop on Ambient Intelligence for …</t>
  </si>
  <si>
    <t>Designing a qualitative human-machine interaction framework based on the cloud for robot learning about the environment</t>
  </si>
  <si>
    <t>LMISZ Falomir, L González-Abril</t>
  </si>
  <si>
    <t>https://dl.acm.org/citation.cfm?id=3131734</t>
  </si>
  <si>
    <t>https://dl.acm.org/citation.cfm?id=3239094</t>
  </si>
  <si>
    <t>Workshop on The Mobile Office</t>
  </si>
  <si>
    <t>LL Chuang, SF Donker, AL Kun…</t>
  </si>
  <si>
    <t>https://link.springer.com/chapter/10.1007/978-3-319-24804-2_5</t>
  </si>
  <si>
    <t>Advances in Social …</t>
  </si>
  <si>
    <t>Exploring smart environments through human computation for enhancing blind navigation</t>
  </si>
  <si>
    <t>H Paredes, H Fernandes, A Sousa…</t>
  </si>
  <si>
    <t>https://dl.acm.org/citation.cfm?id=3240234</t>
  </si>
  <si>
    <t>Mobility experience types: towards designing a positive personal commuting experience</t>
  </si>
  <si>
    <t>D Ziegler, K Pollmann, M Schüle, M Kuhn…</t>
  </si>
  <si>
    <t>US Patent App. 16/025,310</t>
  </si>
  <si>
    <t>http://drops.dagstuhl.de/opus/volltexte/2017/7547/pdf/dagrep_v007_i004_p038_17161.pdf#page=28</t>
  </si>
  <si>
    <t>Ambient Notification Environments</t>
  </si>
  <si>
    <t>3.24 Guiding Attention in Cyber-Physical Environments</t>
  </si>
  <si>
    <t>S Boll</t>
  </si>
  <si>
    <t>https://ieeexplore.ieee.org/abstract/document/8591974/</t>
  </si>
  <si>
    <t>An All-weather Lane Detection System Based on Simulation Interaction Platform</t>
  </si>
  <si>
    <t>N Ma, G Pang, X Shi, Y Zhai</t>
  </si>
  <si>
    <t>http://nhenze.net/uploads/The-Effect-of-Road-Bumps-on-Touch-Interaction-in-Cars.pdf</t>
  </si>
  <si>
    <t>nhenze.net</t>
  </si>
  <si>
    <t>10th ACM International …</t>
  </si>
  <si>
    <t>The Effect of Road Bumps on Touch Interaction in Cars</t>
  </si>
  <si>
    <t>S Mayer, HV Le, A Nesti, N Henze…</t>
  </si>
  <si>
    <t>https://www6.in.tum.de/fileadmin/w00bxu/www/Teaching/SS18/RLAD_H.pdf</t>
  </si>
  <si>
    <t>in.tum.de</t>
  </si>
  <si>
    <t>Reward shaping for Reinforcement Learning by emotion expressions</t>
  </si>
  <si>
    <t>T Bäzner, L Retter</t>
  </si>
  <si>
    <t>https://www.researchgate.net/profile/Robert_Manthey/publication/327467710_Synthetic_Ground_Truth_Generation_for_Testing_Technology_Evaluation_and_Verification_SyntTEV/links/5b91049f92851c6b7ec93392/Synthetic-Ground-Truth-Generation-for-Testing-Technology-Evaluation-and-Verification-SyntTEV.pdf</t>
  </si>
  <si>
    <t>… Computer Interaction …</t>
  </si>
  <si>
    <t>S ynthetic Ground Truth Generation for Testing, Technology Evaluation and Verification (SyntTEV)</t>
  </si>
  <si>
    <t>R Manthey, R Thomanek, C Roschke…</t>
  </si>
  <si>
    <t>https://scholar.google.com/scholar?cites=682790660475967298&amp;as_sdt=2005&amp;sciodt=0,5&amp;hl=en</t>
  </si>
  <si>
    <t>https://ieeexplore.ieee.org/abstract/document/1265327/</t>
  </si>
  <si>
    <t>37th Annual Hawaii …</t>
  </si>
  <si>
    <t>Evaluation of a human-robot interface: Development of a situational awareness methodology</t>
  </si>
  <si>
    <t>J Scholtz, B Antonishek, J Young</t>
  </si>
  <si>
    <t>https://journals.sagepub.com/doi/abs/10.1177/1541931218621439?casa_token=OaRjJavTXLEAAAAA:sjgU-IIdI5-mjQ9MbeOyqZe2mvV7ZEYuSXXRl4o7gp3elTAUeGjvdBhZK9KeeRWhED6Elaq7uazqpg</t>
  </si>
  <si>
    <t>https://scholar.google.com/scholar?cites=7124081493270971700&amp;as_sdt=2005&amp;sciodt=0,5&amp;hl=en</t>
  </si>
  <si>
    <t>http://www.cs.bham.ac.uk/~rjh/courses/ResearchTopicsInHCI/2015-16/Submissions/wangziyu.pdf</t>
  </si>
  <si>
    <t>cs.bham.ac.uk</t>
  </si>
  <si>
    <t>Human Vehicle Interaction in Automobile</t>
  </si>
  <si>
    <t>Z Wang</t>
  </si>
  <si>
    <t>https://link.springer.com/content/pdf/10.1007/978-3-319-49448-7_19.pdf</t>
  </si>
  <si>
    <t>Erratum to: AutoPlay: Unfolding Motivational Affordances of Autonomous Driving</t>
  </si>
  <si>
    <t>https://books.google.com/books?hl=en&amp;lr=&amp;id=LkJMDwAAQBAJ&amp;oi=fnd&amp;pg=PA427&amp;dq=%22human+computer+interaction%22+(%22autonomous+driving%22+OR+%22autonomous+drivings%22)+-pedestrian+-wheelchair+-military+-business&amp;ots=b5uttzsQ9j&amp;sig=SkMKXpSo8skNuxsnrXqCY--WkEM</t>
  </si>
  <si>
    <t>https://scholar.google.com/scholar?cites=1152097565084037969&amp;as_sdt=2005&amp;sciodt=0,5&amp;hl=en</t>
  </si>
  <si>
    <t>https://ieeexplore.ieee.org/abstract/document/8464031/</t>
  </si>
  <si>
    <t>From intelligent vehicles to smart societies: A parallel driving approach</t>
  </si>
  <si>
    <t>FY Wang, Y Yuan, J Li, D Cao, L Li…</t>
  </si>
  <si>
    <t>https://scholar.google.com/scholar?cites=5518848446032755&amp;as_sdt=2005&amp;sciodt=0,5&amp;hl=en</t>
  </si>
  <si>
    <t>https://ieeexplore.ieee.org/abstract/document/1212987/</t>
  </si>
  <si>
    <t>IEEE IV2003 Intelligent …</t>
  </si>
  <si>
    <t>An architecture for an intelligent driver assistance system</t>
  </si>
  <si>
    <t>BW Miller, CH Hwang, K Torkkola…</t>
  </si>
  <si>
    <t>https://scholar.google.com/scholar?cites=17155494431875672840&amp;as_sdt=2005&amp;sciodt=0,5&amp;hl=en</t>
  </si>
  <si>
    <t>https://link.springer.com/chapter/10.1007/978-3-319-68560-1_48</t>
  </si>
  <si>
    <t>Fast and accurate facial landmark localization in depth images for in-car applications</t>
  </si>
  <si>
    <t>E Frigieri, G Borghi, R Vezzani, R Cucchiara</t>
  </si>
  <si>
    <t>https://scholar.google.com/scholar?cites=9729443738223681015&amp;as_sdt=2005&amp;sciodt=0,5&amp;hl=en</t>
  </si>
  <si>
    <t>https://www.researchgate.net/profile/Kari_Torkkola/publication/220048698_Machine_learning_for_advising_a_driver_A_survey/links/00463521ed6917bb37000000/Machine-learning-for-advising-a-driver-A-survey.pdf</t>
  </si>
  <si>
    <t>ICMLA</t>
  </si>
  <si>
    <t>Machine Learning for Advising a Driver: A Survey.</t>
  </si>
  <si>
    <t>WM Campbell, K Torkkola</t>
  </si>
  <si>
    <t>https://scholar.google.com/scholar?cites=3323619268795585083&amp;as_sdt=2005&amp;sciodt=0,5&amp;hl=en</t>
  </si>
  <si>
    <t>https://lrkrol.com/files/krol2017gbci-ica.pdf</t>
  </si>
  <si>
    <t>Online-capable cleaning of highly artefactual EEG data recorded during real driving</t>
  </si>
  <si>
    <t>L Krol, T Zander, M Jaswa, O Flascher…</t>
  </si>
  <si>
    <t>https://scholar.google.com/scholar?cites=13290687798645281139&amp;as_sdt=2005&amp;sciodt=0,5&amp;hl=en</t>
  </si>
  <si>
    <t>https://link.springer.com/chapter/10.1007/978-3-319-91593-7_8</t>
  </si>
  <si>
    <t>International Workshop on Symbiotic Interaction</t>
  </si>
  <si>
    <t>Towards a conceptual framework for cognitive probing</t>
  </si>
  <si>
    <t>https://scholar.google.com/scholar?cites=3568447639539701732&amp;as_sdt=2005&amp;sciodt=0,5&amp;hl=en</t>
  </si>
  <si>
    <t>https://www.researchgate.net/profile/Bastian_Tenbergen/publication/276058907_Today's_Challenges_and_Potential_Solutions_for_the_Engineering_of_Collaborative_Embedded_Systems/links/556451a408ae86c06b699584.pdf</t>
  </si>
  <si>
    <t>Second Workshop on …</t>
  </si>
  <si>
    <t>Today's Challenges and Potential Solutions for the Engineering of Collaborative Embedded Systems</t>
  </si>
  <si>
    <t>M Daun, A Salmon, B Tenbergen…</t>
  </si>
  <si>
    <t>https://scholar.google.com/scholar?cites=1951663955850300948&amp;as_sdt=2005&amp;sciodt=0,5&amp;hl=en</t>
  </si>
  <si>
    <t>https://www.degruyter.com/view/j/itit.2017.59.issue-5/itit-2017-0011/itit-2017-0011.xml</t>
  </si>
  <si>
    <t>it-Information Technology</t>
  </si>
  <si>
    <t>Towards pervasive eye tracking</t>
  </si>
  <si>
    <t>E Kasneci</t>
  </si>
  <si>
    <t>https://scholar.google.com/scholar?cites=13615880262954694635&amp;as_sdt=2005&amp;sciodt=0,5&amp;hl=en</t>
  </si>
  <si>
    <t>http://en.cnki.com.cn/Article_en/CJFDTOTAL-WJFZ200904044.htm</t>
  </si>
  <si>
    <t>Computer Technology and …</t>
  </si>
  <si>
    <t>Research in Complex Motion Tracking on Segmentation [J]</t>
  </si>
  <si>
    <t>B QING, C YANG, T CHEN</t>
  </si>
  <si>
    <t>https://scholar.google.com/scholar?cites=400889843663774472&amp;as_sdt=2005&amp;sciodt=0,5&amp;hl=en</t>
  </si>
  <si>
    <t>https://link.springer.com/chapter/10.1007/978-3-319-91797-9_38</t>
  </si>
  <si>
    <t>CHAI: coding heuristics for assessing intuitive interaction</t>
  </si>
  <si>
    <t>D Reinhardt, J Kuge, J Hurtienne</t>
  </si>
  <si>
    <t>https://scholar.google.com/scholar?cites=3858380067024705979&amp;as_sdt=2005&amp;sciodt=0,5&amp;hl=en</t>
  </si>
  <si>
    <t>https://dl.acm.org/citation.cfm?id=3239098</t>
  </si>
  <si>
    <t>Emotional GaRage: A Workshop on In-Car Emotion Recognition and Regulation</t>
  </si>
  <si>
    <t>E Bosch, M Oehl, M Jeon, I Alvarez, J Healey…</t>
  </si>
  <si>
    <t>https://scholar.google.com/scholar?cites=3766273888396363788&amp;as_sdt=2005&amp;sciodt=0,5&amp;hl=en</t>
  </si>
  <si>
    <t>http://eprints.bbk.ac.uk/22481/</t>
  </si>
  <si>
    <t>eprints.bbk.ac.uk</t>
  </si>
  <si>
    <t>27th International Joint …</t>
  </si>
  <si>
    <t>Do not lose the details: reinforced representation learning for high performance visual tracking</t>
  </si>
  <si>
    <t>Q Wang, M Zhang, J Xing, J Gao, W Hu…</t>
  </si>
  <si>
    <t>https://scholar.google.com/scholar?cites=6976144853536851067&amp;as_sdt=2005&amp;sciodt=0,5&amp;hl=en</t>
  </si>
  <si>
    <t>https://dl.acm.org/citation.cfm?id=3136805</t>
  </si>
  <si>
    <t>Proceedings of the 19th ACM …</t>
  </si>
  <si>
    <t>Meyendtris: A hands-free, multimodal Tetris clone using eye tracking and passive BCI for intuitive neuroadaptive gaming</t>
  </si>
  <si>
    <t>LR Krol, SC Freytag, TO Zander</t>
  </si>
  <si>
    <t>https://scholar.google.com/scholar?cites=5284195798414931418&amp;as_sdt=2005&amp;sciodt=0,5&amp;hl=en</t>
  </si>
  <si>
    <t>https://dl.acm.org/citation.cfm?id=3119916</t>
  </si>
  <si>
    <t>… on Human-Computer Interaction with …</t>
  </si>
  <si>
    <t>The car as an environment for mobile devices</t>
  </si>
  <si>
    <t>B Pfleging, AL Kun, N Broy</t>
  </si>
  <si>
    <t>https://scholar.google.com/scholar?cites=13142131801077700628&amp;as_sdt=2005&amp;sciodt=0,5&amp;hl=en</t>
  </si>
  <si>
    <t>https://dl.acm.org/citation.cfm?id=3027110</t>
  </si>
  <si>
    <t>An Introduction to Automotive User Interfaces</t>
  </si>
  <si>
    <t>B Pfleging, N Broy, AL Kun</t>
  </si>
  <si>
    <t>https://scholar.google.com/scholar?cites=11787024833718032260&amp;as_sdt=2005&amp;sciodt=0,5&amp;hl=en</t>
  </si>
  <si>
    <t>https://dl.acm.org/citation.cfm?id=2809738</t>
  </si>
  <si>
    <t>https://scholar.google.com/scholar?cites=14917183633902712744&amp;as_sdt=2005&amp;sciodt=0,5&amp;hl=en</t>
  </si>
  <si>
    <t>http://citeseerx.ist.psu.edu/viewdoc/download?doi=10.1.1.142.2966&amp;rep=rep1&amp;type=pdf#page=9</t>
  </si>
  <si>
    <t>… A Workshop at the 3rd ACM …</t>
  </si>
  <si>
    <t>Steps to creating metrics for human-like movements and communication skills (of robots)</t>
  </si>
  <si>
    <t>H Holzapfel, R Mikut, C Burghart…</t>
  </si>
  <si>
    <t>https://scholar.google.com/scholar?cites=11892822528746265974&amp;as_sdt=2005&amp;sciodt=0,5&amp;hl=en</t>
  </si>
  <si>
    <t>http://www.diva-portal.org/smash/record.jsf?pid=diva2:1160505</t>
  </si>
  <si>
    <t>ECCE 2017-European …</t>
  </si>
  <si>
    <t>Towards sliding autonomy in mobile robotic telepresence: a position paper</t>
  </si>
  <si>
    <t>A Potenza, A Kiselev, A Loutfi…</t>
  </si>
  <si>
    <t>POSTER</t>
  </si>
  <si>
    <t>https://scholar.google.com/scholar?cites=7130070868939955929&amp;as_sdt=2005&amp;sciodt=0,5&amp;hl=en</t>
  </si>
  <si>
    <t>https://ieeexplore.ieee.org/abstract/document/8088490/</t>
  </si>
  <si>
    <t>Holographic iRay: Exploring Augmentation for Medical Applications</t>
  </si>
  <si>
    <t>T Xie, MM Islam, AB Lumsden…</t>
  </si>
  <si>
    <t>https://scholar.google.com/scholar?cites=15895736240866030846&amp;as_sdt=2005&amp;sciodt=0,5&amp;hl=en</t>
  </si>
  <si>
    <t>https://ieeexplore.ieee.org/abstract/document/1571410/</t>
  </si>
  <si>
    <t>Mars exploration rover mobility and robotic arm operational performance</t>
  </si>
  <si>
    <t>E Tunstel, M Maimone, A Trebi-Ollennu…</t>
  </si>
  <si>
    <t>https://scholar.google.com/scholar?cites=10931188195141825028&amp;as_sdt=2005&amp;sciodt=0,5&amp;hl=en</t>
  </si>
  <si>
    <t>https://dl.acm.org/citation.cfm?id=2667314</t>
  </si>
  <si>
    <t>Wearable Technologies for Automotive User Interfaces: Danger or Opportunity?</t>
  </si>
  <si>
    <t>M Caon, M Tagliabue, L Angelini, P Perego…</t>
  </si>
  <si>
    <t>https://scholar.google.com/scholar?cites=16429299030960861862&amp;as_sdt=2005&amp;sciodt=0,5&amp;hl=en</t>
  </si>
  <si>
    <t>https://dl.acm.org/citation.cfm?id=3123020</t>
  </si>
  <si>
    <t>What We Can Learn from Pilots for Handovers and (De) Skilling in Semi-Autonomous Driving: An Interview Study</t>
  </si>
  <si>
    <t>S Trösterer, A Meschtscherjakov, AG Mirnig…</t>
  </si>
  <si>
    <t>https://scholar.google.com/scholar?cites=2834707136845616629&amp;as_sdt=2005&amp;sciodt=0,5&amp;hl=en</t>
  </si>
  <si>
    <t>https://idp.springer.com/authorize/casa?redirect_uri=https://link.springer.com/article/10.1007/s00138-016-0776-4&amp;casa_token=FHNu8SM-Uv0AAAAA:ni9tAkGd9LZoYMojfQziqok6xWQhJJJJEs_NFa7tVnYFtfQwShfrYJU7ixmtgaaY3CgckO4qxh2QAYMZCg</t>
  </si>
  <si>
    <t>Pupil detection for head-mounted eye tracking in the wild: an evaluation of the state of the art</t>
  </si>
  <si>
    <t>W Fuhl, M Tonsen, A Bulling, E Kasneci</t>
  </si>
  <si>
    <t>https://scholar.google.com/scholar?cites=9128892393974255771&amp;as_sdt=2005&amp;sciodt=0,5&amp;hl=en</t>
  </si>
  <si>
    <t>https://dl.acm.org/citation.cfm?id=2886430</t>
  </si>
  <si>
    <t>Multiple views on safety-critical automation: Aircrafts, autonomous vehicles, air traffic management and satellite ground segments perspectives</t>
  </si>
  <si>
    <t>M Feary, C Martinie, P Palanque…</t>
  </si>
  <si>
    <t>https://scholar.google.com/scholar?cites=2365835190560309908&amp;as_sdt=2005&amp;sciodt=0,5&amp;hl=en</t>
  </si>
  <si>
    <t>https://ieeexplore.ieee.org/abstract/document/8103348/</t>
  </si>
  <si>
    <t>IEEE Signal Processing Magazine</t>
  </si>
  <si>
    <t>Weakly supervised learning with deep convolutional neural networks for semantic segmentation: Understanding semantic layout of images with minimum human …</t>
  </si>
  <si>
    <t>S Hong, S Kwak, B Han</t>
  </si>
  <si>
    <t>https://scholar.google.com/scholar?cites=8012669008733594587&amp;as_sdt=2005&amp;sciodt=0,5&amp;hl=en</t>
  </si>
  <si>
    <t>https://www.imtm-iaw.ruhr-uni-bochum.de/wp-content/uploads/sites/5/2017/11/p40-schmidt.pdf</t>
  </si>
  <si>
    <t>imtm-iaw.ruhr-uni-bochum.de</t>
  </si>
  <si>
    <t>Intervention user interfaces: a new interaction paradigm for automated systems</t>
  </si>
  <si>
    <t>A Schmidt, T Herrmann</t>
  </si>
  <si>
    <t>https://scholar.google.com/scholar?cites=5649170810946962322&amp;as_sdt=2005&amp;sciodt=0,5&amp;hl=en</t>
  </si>
  <si>
    <t>https://link.springer.com/content/pdf/10.1007/978-3-319-49448-7.pdf</t>
  </si>
  <si>
    <t>Automotive user interfaces</t>
  </si>
  <si>
    <t>G Meixner, C Müller</t>
  </si>
  <si>
    <t>https://scholar.google.com/scholar?cites=12241637386295517907&amp;as_sdt=2005&amp;sciodt=0,5&amp;hl=en</t>
  </si>
  <si>
    <t>https://dl.acm.org/citation.cfm?id=2667282</t>
  </si>
  <si>
    <t>Social, natural, and peripheral interactions: Together and separate</t>
  </si>
  <si>
    <t>A Riener, B Pfleging, M Jeon, M Chiesa…</t>
  </si>
  <si>
    <t>https://scholar.google.com/scholar?cites=7265833749931749859&amp;as_sdt=2005&amp;sciodt=0,5&amp;hl=en</t>
  </si>
  <si>
    <t>http://www.diva-portal.org/smash/record.jsf?pid=diva2:1000354</t>
  </si>
  <si>
    <t>… on Automotive User …</t>
  </si>
  <si>
    <t>AutoNUI: 2nd Workshop on Automotive Natural User Interfaces</t>
  </si>
  <si>
    <t>B Pflegling, T Döring, I Alvarez, M Kranz…</t>
  </si>
  <si>
    <t>https://scholar.google.com/scholar?cites=11096345161123119629&amp;as_sdt=2005&amp;sciodt=0,5&amp;hl=en</t>
  </si>
  <si>
    <t>http://www.medien.ifi.lmu.de/pubdb/publications/pub/pfleging2011autonui/pfleging2011autonui.pdf</t>
  </si>
  <si>
    <t>medien.ifi.lmu.de</t>
  </si>
  <si>
    <t>AutomotiveUI</t>
  </si>
  <si>
    <t>AutoNUI: a workshop on automotive natural user interfaces.</t>
  </si>
  <si>
    <t>B Pfleging, A Schmidt, T Döring, M Knobel</t>
  </si>
  <si>
    <t>https://scholar.google.com/scholar?cites=5450108484841664265&amp;as_sdt=2005&amp;sciodt=0,5&amp;hl=en</t>
  </si>
  <si>
    <t>https://ieeexplore.ieee.org/abstract/document/7370749/</t>
  </si>
  <si>
    <t>Guest editorial special section on human-centered automation</t>
  </si>
  <si>
    <t>MMK Oishi, D Tilbury, CJ Tomlin</t>
  </si>
  <si>
    <t>https://scholar.google.com/scholar?cites=17614519655348409808&amp;as_sdt=2005&amp;sciodt=0,5&amp;hl=en</t>
  </si>
  <si>
    <t>https://patents.google.com/patent/US7424414B2/en</t>
  </si>
  <si>
    <t>US Patent 7,424,414</t>
  </si>
  <si>
    <t>System for combining driving simulators and data acquisition systems and methods of use thereof</t>
  </si>
  <si>
    <t>FG Craft</t>
  </si>
  <si>
    <t>https://scholar.google.com/scholar?cites=4866524391655843933&amp;as_sdt=2005&amp;sciodt=0,5&amp;hl=en</t>
  </si>
  <si>
    <t>https://ntrs.nasa.gov/search.jsp?R=20110014368</t>
  </si>
  <si>
    <t>Development of Methodologies, Metrics, and Tools for Investigating Human-Robot Interaction in Space Robotics</t>
  </si>
  <si>
    <t>N Ezer, JR Zumbado, A Sándor, J Boyer</t>
  </si>
  <si>
    <t>18.33</t>
  </si>
  <si>
    <t>https://scholar.google.com/scholar?cites=7520396486606879284&amp;as_sdt=2005&amp;sciodt=0,5&amp;hl=en</t>
  </si>
  <si>
    <t>https://journals.sagepub.com/doi/abs/10.1177/0018720815625744?casa_token=kcOS9dVRzkcAAAAA:d7b_Idqi8awwY9FuITbrLLa69lC9f1GHtgw5uvYqw1qr7hhpbKMRMFqP-CorQ5KZq9sAUGC8UbQeRw</t>
  </si>
  <si>
    <t>Keep your scanners peeled: Gaze behavior as a measure of automation trust during highly automated driving</t>
  </si>
  <si>
    <t>S Hergeth, L Lorenz, R Vilimek, JF Krems</t>
  </si>
  <si>
    <t>https://scholar.google.com/scholar?cites=933917903970689376&amp;as_sdt=2005&amp;sciodt=0,5&amp;hl=en</t>
  </si>
  <si>
    <t>https://ieeexplore.ieee.org/abstract/document/677038/</t>
  </si>
  <si>
    <t>The atacama desert trek: Outcomes</t>
  </si>
  <si>
    <t>D Bapna, E Rollins, J Murphy…</t>
  </si>
  <si>
    <t>96.23</t>
  </si>
  <si>
    <t>https://scholar.google.com/scholar?cites=12458624586317995232&amp;as_sdt=2005&amp;sciodt=0,5&amp;hl=en</t>
  </si>
  <si>
    <t>http://grabner.family/helmut/papers/Grabner2006RealTimeTracking.pdf</t>
  </si>
  <si>
    <t>grabner.family</t>
  </si>
  <si>
    <t>Bmvc</t>
  </si>
  <si>
    <t>Real-time tracking via on-line boosting.</t>
  </si>
  <si>
    <t>H Grabner, M Grabner, H Bischof</t>
  </si>
  <si>
    <t>https://scholar.google.com/scholar?cites=908048245802720441&amp;as_sdt=2005&amp;sciodt=0,5&amp;hl=en</t>
  </si>
  <si>
    <t>https://ieeexplore.ieee.org/abstract/document/7934303/</t>
  </si>
  <si>
    <t>Physical human–robot interaction (pHRI) in 6 DOF with asymmetric cooperation</t>
  </si>
  <si>
    <t>B Whitsell, P Artemiadis</t>
  </si>
  <si>
    <t>https://scholar.google.com/scholar?cites=2384360633777328002&amp;as_sdt=2005&amp;sciodt=0,5&amp;hl=en</t>
  </si>
  <si>
    <t>https://dl.acm.org/citation.cfm?id=2998293</t>
  </si>
  <si>
    <t>Proceedings of the 2017 ACM Conference on …</t>
  </si>
  <si>
    <t>WoZ Way: Enabling real-time remote interaction prototyping &amp; observation in on-road vehicles</t>
  </si>
  <si>
    <t>https://scholar.google.com/scholar?cites=7627476561804724680&amp;as_sdt=2005&amp;sciodt=0,5&amp;hl=en</t>
  </si>
  <si>
    <t>https://link.springer.com/chapter/10.1007/978-3-642-21381-6_22</t>
  </si>
  <si>
    <t>https://scholar.google.com/scholar?cites=2921107345845459344&amp;as_sdt=2005&amp;sciodt=0,5&amp;hl=en</t>
  </si>
  <si>
    <t>https://dl.acm.org/citation.cfm?id=3005464</t>
  </si>
  <si>
    <t>A comparison of scent-delivery devices and their meaningful use for in-car olfactory interaction</t>
  </si>
  <si>
    <t>D Dmitrenko, CT Vi, M Obrist</t>
  </si>
  <si>
    <t>https://scholar.google.com/scholar?cites=4907553085468681898&amp;as_sdt=2005&amp;sciodt=0,5&amp;hl=en</t>
  </si>
  <si>
    <t>https://ieeexplore.ieee.org/abstract/document/7439488/</t>
  </si>
  <si>
    <t>Localization for autonomous driving on urban road</t>
  </si>
  <si>
    <t>D Yamamoto, N Suganuma</t>
  </si>
  <si>
    <t>https://scholar.google.com/scholar?cites=1510547727795625110&amp;as_sdt=2005&amp;sciodt=0,5&amp;hl=en</t>
  </si>
  <si>
    <t>https://ieeexplore.ieee.org/abstract/document/1453693/</t>
  </si>
  <si>
    <t>Implementation of a situation awareness assessment tool for evaluation of human-robot interfaces</t>
  </si>
  <si>
    <t>JC Scholtz, B Antonishek…</t>
  </si>
  <si>
    <t>https://scholar.google.com/scholar?cites=8065343546354648087&amp;as_sdt=2005&amp;sciodt=0,5&amp;hl=en</t>
  </si>
  <si>
    <t>https://ieeexplore.ieee.org/abstract/document/1400762/</t>
  </si>
  <si>
    <t>… on Systems, Man and Cybernetics (IEEE …</t>
  </si>
  <si>
    <t xml:space="preserve"> Where Am I? Acquiring situation awareness using a remote robot platform</t>
  </si>
  <si>
    <t>HA Yanco, J Drury</t>
  </si>
  <si>
    <t>https://scholar.google.com/scholar?cites=10429182663593662361&amp;as_sdt=2005&amp;sciodt=0,5&amp;hl=en</t>
  </si>
  <si>
    <t>https://pdfs.semanticscholar.org/02cc/92287c6614b6a2aa982007471f16b3450013.pdf</t>
  </si>
  <si>
    <t>AAAI Workshop: Symbiotic …</t>
  </si>
  <si>
    <t>Towards a Dataset for Human Computer Communication via Grounded Language Acquisition.</t>
  </si>
  <si>
    <t>Y Bisk, D Marcu, W Wong</t>
  </si>
  <si>
    <t>https://scholar.google.com/scholar?cites=840326702389603579&amp;as_sdt=2005&amp;sciodt=0,5&amp;hl=en</t>
  </si>
  <si>
    <t>https://www.igi-global.com/article/autonomous-driving/176706</t>
  </si>
  <si>
    <t>Autonomous Driving: Investigating the Feasibility of Bimodal Take-Over Requests</t>
  </si>
  <si>
    <t>M Walch, K Mühl, M Baumann…</t>
  </si>
  <si>
    <t>https://scholar.google.com/scholar?cites=13340525283845481673&amp;as_sdt=2005&amp;sciodt=0,5&amp;hl=en</t>
  </si>
  <si>
    <t>https://arxiv.org/abs/1512.01872</t>
  </si>
  <si>
    <t>Driverseat: Crowdstrapping learning tasks for autonomous driving</t>
  </si>
  <si>
    <t>P Rajpurkar, T Migimatsu, J Kiske…</t>
  </si>
  <si>
    <t>https://scholar.google.com/scholar?cites=12897840690754269046&amp;as_sdt=2005&amp;sciodt=0,5&amp;hl=en</t>
  </si>
  <si>
    <t>https://dl.acm.org/citation.cfm?id=1082969</t>
  </si>
  <si>
    <t>ACM SIGSOFT Software Engineering Notes</t>
  </si>
  <si>
    <t>Analysis and design of physical and social contexts in multi-agent systems using UML</t>
  </si>
  <si>
    <t>F Klein, H Giese</t>
  </si>
  <si>
    <t>https://digital.lib.washington.edu/researchworks/handle/1773/43403</t>
  </si>
  <si>
    <t>Designing with (Political) Complexity: Understanding Stakeholders, Emotion, Time, and Technology in the Case of Medical Aid-in-Dying</t>
  </si>
  <si>
    <t>D Yoo</t>
  </si>
  <si>
    <t>https://scholar.google.com/scholar?cites=17043673054680655314&amp;as_sdt=2005&amp;sciodt=0,5&amp;hl=en</t>
  </si>
  <si>
    <t>http://essay.utwente.nl/63317/1/Pa%C3%9Flick,_F._-_s1002627_-_(verslag).pdf</t>
  </si>
  <si>
    <t>Being geek-an attempt at building a theory of geekism</t>
  </si>
  <si>
    <t>F Passlick</t>
  </si>
  <si>
    <t>http://www.dis.uniroma1.it/~abro/sites/default/files/allegati/Pubblicazioni_CD2015_0.pdf</t>
  </si>
  <si>
    <t>Ann Neurol</t>
  </si>
  <si>
    <t>ASTOLFI Laura</t>
  </si>
  <si>
    <t>G Plomp</t>
  </si>
  <si>
    <t>https://scholar.google.com/scholar?cites=1697772802718606209&amp;as_sdt=2005&amp;sciodt=0,5&amp;hl=en</t>
  </si>
  <si>
    <t>https://core.ac.uk/download/pdf/34624343.pdf</t>
  </si>
  <si>
    <t>Relational Affordances and Their Applications</t>
  </si>
  <si>
    <t>B Moldovan</t>
  </si>
  <si>
    <t>https://escholarship.org/uc/item/9713p3nd</t>
  </si>
  <si>
    <t>Latent Dynamic Space-Time Volumes for Predicting Human Facial Behavior in Videos</t>
  </si>
  <si>
    <t>K Sikka</t>
  </si>
  <si>
    <t>http://julkaisut.valtioneuvosto.fi/handle/10024/161345</t>
  </si>
  <si>
    <t>julkaisut.valtioneuvosto.fi</t>
  </si>
  <si>
    <t>Tekoäly viranomaistoiminnassa-eettiset kysymykset ja yhteiskunnallinen hyväksyttävyys</t>
  </si>
  <si>
    <t>R Koivisto, J Leikas, H Auvinen, V Vakkuri…</t>
  </si>
  <si>
    <t>https://scholar.google.com/scholar?cites=8985478703549280972&amp;as_sdt=2005&amp;sciodt=0,5&amp;hl=en</t>
  </si>
  <si>
    <t>https://ecommons.cornell.edu/handle/1813/44266</t>
  </si>
  <si>
    <t>ecommons.cornell.edu</t>
  </si>
  <si>
    <t>Learning From Natural Human Interactions For Assistive Robots</t>
  </si>
  <si>
    <t>A Jain</t>
  </si>
  <si>
    <t>https://repository.upenn.edu/edissertations/2131/</t>
  </si>
  <si>
    <t>repository.upenn.edu</t>
  </si>
  <si>
    <t>Monocular 3D object recognition</t>
  </si>
  <si>
    <t>M Zhu</t>
  </si>
  <si>
    <t>https://futureoflife.org/wp-content/uploads/2017/01/Manuela-Veloso.pdf</t>
  </si>
  <si>
    <t>futureoflife.org</t>
  </si>
  <si>
    <t>Workshop–Beneficial AI</t>
  </si>
  <si>
    <t>Transparency in Robot Autonomy</t>
  </si>
  <si>
    <t>MM Veloso</t>
  </si>
  <si>
    <t>https://estudogeral.sib.uc.pt/handle/10316/81491</t>
  </si>
  <si>
    <t>Keyframe Based Human Activity Recognition Using Random Forests</t>
  </si>
  <si>
    <t>UMG Nunes</t>
  </si>
  <si>
    <t>https://pdfs.semanticscholar.org/adf4/594c4463d96c01612edb4e60f4f281ac16ed.pdf</t>
  </si>
  <si>
    <t>Verbalization of Service Robot Experience as Explanations in Language Including Vision-Based Learned Elements</t>
  </si>
  <si>
    <t>SPP Selvaraj</t>
  </si>
  <si>
    <t>https://digital.lib.washington.edu/researchworks/handle/1773/33815</t>
  </si>
  <si>
    <t>Automatic Video Analysis for Fisheries Survey Systems</t>
  </si>
  <si>
    <t>MC Chuang</t>
  </si>
  <si>
    <t>https://books.google.com/books?hl=en&amp;lr=&amp;id=NXFGDwAAQBAJ&amp;oi=fnd&amp;pg=PA341&amp;dq=%22human+computer+interaction%22+(%22autonomous+car%22+OR+%22autonomous+cars%22)+-pedestrian+-wheelchair+-military+-business&amp;ots=GZENTEoff1&amp;sig=objt-DpHaUl8f9BISD2dKqdWPH0</t>
  </si>
  <si>
    <t>http://croma.eecs.umich.edu/pubs/FourEyes_TiiS2019.pdf</t>
  </si>
  <si>
    <t>croma.eecs.umich.edu</t>
  </si>
  <si>
    <t>FourEyes: Leveraging Tool Diversity as a Means to Improve Aggregate Accuracy in Crowdsourcing</t>
  </si>
  <si>
    <t>JY SONG, R FOK, J KIM, WS LASECKI</t>
  </si>
  <si>
    <t>https://arxiv.org/abs/1809.05869</t>
  </si>
  <si>
    <t>arXiv preprint arXiv:1809.05869</t>
  </si>
  <si>
    <t>A Study on Shared Steering Control in Driving Experience Perspective: How Strong and How Soon Should Intervention Be?</t>
  </si>
  <si>
    <t>K Park, SH Han, H Lee</t>
  </si>
  <si>
    <t>https://scholar.google.com/scholar?cites=6357329807331706148&amp;as_sdt=2005&amp;sciodt=0,5&amp;hl=en</t>
  </si>
  <si>
    <t>https://www.sciencedirect.com/science/article/pii/S1071581916301720</t>
  </si>
  <si>
    <t>Understanding the potential of PARO for healthy older adults</t>
  </si>
  <si>
    <t>SA McGlynn, S Kemple, TL Mitzner, CHA King…</t>
  </si>
  <si>
    <t>https://mediatum.ub.tum.de/1364397</t>
  </si>
  <si>
    <t>Convolutional Neural Networks for Classification and Segmentation of Medical Images</t>
  </si>
  <si>
    <t>PF Christ</t>
  </si>
  <si>
    <t>https://etd.ohiolink.edu/!etd.send_file?accession=osu1500638355208487&amp;disposition=attachment</t>
  </si>
  <si>
    <t>Visual Tracking with an Application to Augmented Reality</t>
  </si>
  <si>
    <t>C Xiao</t>
  </si>
  <si>
    <t>https://books.google.com/books?hl=en&amp;lr=&amp;id=E1mEDwAAQBAJ&amp;oi=fnd&amp;pg=PA152&amp;dq=%22human+computer+interaction%22+(%22autonomous+car%22+OR+%22autonomous+cars%22)+-pedestrian+-wheelchair+-military+-business&amp;ots=MvoxDYvK0D&amp;sig=lYof6hpLA9iya43tjwaU4yBH9lA</t>
  </si>
  <si>
    <t>https://core.ac.uk/download/pdf/84833941.pdf</t>
  </si>
  <si>
    <t>Tracking, Learning and Detection over a Large Range of Speeds</t>
  </si>
  <si>
    <t>D Rozumnyi</t>
  </si>
  <si>
    <t>https://scholar.google.com/scholar?cites=16910352341207283898&amp;as_sdt=2005&amp;sciodt=0,5&amp;hl=en</t>
  </si>
  <si>
    <t>https://arc.aiaa.org/doi/abs/10.2514/1.I010393?casa_token=-4-zMrXnI-UAAAAA:JnAhCwLo4Em1Pl69EIagA_wap72pRG8BLM2kv5_Ct_naA1XSREENU-7lq-b8veMTWULtY6k0GGsz</t>
  </si>
  <si>
    <t>Journal of Aerospace Information …</t>
  </si>
  <si>
    <t>Formal verification for mode confusion in the flight deck using intent-based abstraction</t>
  </si>
  <si>
    <t>JS Nandiganahalli, S Lee, I Hwang</t>
  </si>
  <si>
    <t>https://www.degruyter.com/view/j/pjbr.2018.9.issue-1/pjbr-2018-0022/pjbr-2018-0022.xml</t>
  </si>
  <si>
    <t>Paladyn, Journal of Behavioral …</t>
  </si>
  <si>
    <t>Non-technical users' first encounters with a robotic telepresence technology: An empirical study of office workers</t>
  </si>
  <si>
    <t>P Björnfot, J Bergqvist, V Kaptelinin</t>
  </si>
  <si>
    <t>https://scholar.google.com/scholar?cites=12394019423254343726&amp;as_sdt=2005&amp;sciodt=0,5&amp;hl=en</t>
  </si>
  <si>
    <t>https://infoscience.epfl.ch/record/201836/</t>
  </si>
  <si>
    <t>Robust visual tracking using feature selection</t>
  </si>
  <si>
    <t>F Willemin</t>
  </si>
  <si>
    <t>https://ddd.uab.cat/record/173839</t>
  </si>
  <si>
    <t>Using Leap Motion to create a physically interactive musical interface</t>
  </si>
  <si>
    <t>K Subrt Pizarro</t>
  </si>
  <si>
    <t>https://scholar.google.com/scholar?cites=316046076609949062&amp;as_sdt=2005&amp;sciodt=0,5&amp;hl=en</t>
  </si>
  <si>
    <t>https://dl.acm.org/citation.cfm?id=3173873</t>
  </si>
  <si>
    <t>Grand challenges in shape-changing interface research</t>
  </si>
  <si>
    <t>J Alexander, A Roudaut, J Steimle, K Hornbæk…</t>
  </si>
  <si>
    <t>https://scholar.google.com/scholar?cites=14940538377426024941&amp;as_sdt=2005&amp;sciodt=0,5&amp;hl=en</t>
  </si>
  <si>
    <t>https://dl.acm.org/citation.cfm?id=3137618</t>
  </si>
  <si>
    <t>Proceedings of the 2017 on …</t>
  </si>
  <si>
    <t>Attacking automatic video analysis algorithms: a case study of google cloud video intelligence API</t>
  </si>
  <si>
    <t>H Hosseini, B Xiao, A Clark…</t>
  </si>
  <si>
    <t>https://deepblue.lib.umich.edu/handle/2027.42/146010</t>
  </si>
  <si>
    <t>A Theory of (the Technological) Mind: Developing Understanding of Robot Minds</t>
  </si>
  <si>
    <t>K Brink</t>
  </si>
  <si>
    <t>https://scholar.google.com/scholar?cites=14275939443773480257&amp;as_sdt=2005&amp;sciodt=0,5&amp;hl=en</t>
  </si>
  <si>
    <t>https://ieeexplore.ieee.org/abstract/document/7882656/</t>
  </si>
  <si>
    <t>Robust target tracking by online random forests and superpixels</t>
  </si>
  <si>
    <t>W Wang, C Wang, S Liu, T Zhang…</t>
  </si>
  <si>
    <t>https://scholar.google.com/scholar?cites=623599108101900167&amp;as_sdt=2005&amp;sciodt=0,5&amp;hl=en</t>
  </si>
  <si>
    <t>https://www.researchgate.net/profile/H_Tripathy/publication/317865691_Improved_real_time_A-fuzzy_controller_for_improving_multi-robot_navigation_and_its_performance_analysis/links/5964c9c2458515183cfaa487/Improved-real-time-A-fuzzy-controller-for-improving-multi-robot-navigation-and-its-performance-analysis.pdf</t>
  </si>
  <si>
    <t>Improved real time A*-fuzzy controller for improving multi-robot navigation and its performance analysis</t>
  </si>
  <si>
    <t>PK Das, SK Pradhan, HK Tripathy…</t>
  </si>
  <si>
    <t>https://scholar.google.com/scholar?cites=12095536836053256131&amp;as_sdt=2005&amp;sciodt=0,5&amp;hl=en</t>
  </si>
  <si>
    <t>https://hal.archives-ouvertes.fr/cel-01258860/file/TER2016.pdf#page=78</t>
  </si>
  <si>
    <t>… IC2A Ingénierie de la Cognition, de la …</t>
  </si>
  <si>
    <t>Social Robotics and Technology Acceptation</t>
  </si>
  <si>
    <t>K Parisot, A Flachot</t>
  </si>
  <si>
    <t>https://dl.acm.org/citation.cfm?id=3284471</t>
  </si>
  <si>
    <t>Human-Agent Interaction Model Learning based on Crowdsourcing</t>
  </si>
  <si>
    <t>JA Charles, CPC Chanel, C Chauffaut…</t>
  </si>
  <si>
    <t>https://scholar.google.com/scholar?cites=342714946667624496&amp;as_sdt=2005&amp;sciodt=0,5&amp;hl=en</t>
  </si>
  <si>
    <t>https://ieeexplore.ieee.org/abstract/document/7542199/</t>
  </si>
  <si>
    <t>Classification of driver's neutral and cognitive distraction states based on peripheral vehicle behavior in driver's gaze transition</t>
  </si>
  <si>
    <t>T Hirayama, K Mase, C Miyajima…</t>
  </si>
  <si>
    <t>https://scholar.google.com/scholar?cites=18001930960655478788&amp;as_sdt=2005&amp;sciodt=0,5&amp;hl=en</t>
  </si>
  <si>
    <t>https://dl.acm.org/citation.cfm?id=3172948</t>
  </si>
  <si>
    <t>Two tools are better than one: Tool diversity as a means of improving aggregate crowd performance</t>
  </si>
  <si>
    <t>JY Song, R Fok, A Lundgard, F Yang, J Kim…</t>
  </si>
  <si>
    <t>https://ieeexplore.ieee.org/abstract/document/8419331/</t>
  </si>
  <si>
    <t>Robust Object Tracking Using Manifold Regularized Convolutional Neural Networks</t>
  </si>
  <si>
    <t>H Hu, B Ma, J Shen, H Sun, L Shao…</t>
  </si>
  <si>
    <t>https://scholar.google.com/scholar?cites=4897779227571495255&amp;as_sdt=2005&amp;sciodt=0,5&amp;hl=en</t>
  </si>
  <si>
    <t>https://link.springer.com/chapter/10.1007/978-3-319-67687-6_11</t>
  </si>
  <si>
    <t>UX Metrics: Deriving Country-Specific Usage Patterns of a Website Plug-In from Web Analytics</t>
  </si>
  <si>
    <t>F Lachner, F Fincke, A Butz</t>
  </si>
  <si>
    <t>https://www.mdpi.com/2078-2489/10/1/12</t>
  </si>
  <si>
    <t>Review of Implementation of Augmented Reality into the Georeferenced Analogue and Digital Maps and Images</t>
  </si>
  <si>
    <t>P Werner</t>
  </si>
  <si>
    <t>https://ieeexplore.ieee.org/abstract/document/7287897/</t>
  </si>
  <si>
    <t>TuA1: Award Session-I</t>
  </si>
  <si>
    <t>WSTFH To, RUSE From sEMG</t>
  </si>
  <si>
    <t>http://wiki.digiscope.fr/images/f/f1/EVE-VENISE-AFRV2010.pdf</t>
  </si>
  <si>
    <t>wiki.digiscope.fr</t>
  </si>
  <si>
    <t>Le système EVE: aperçu des recherches en cours en immersion collaborative et en téléopération</t>
  </si>
  <si>
    <t>P Cazaux, JM Vézien, P Martin, D Touraine, N Férey…</t>
  </si>
  <si>
    <t>https://books.google.com/books?hl=en&amp;lr=&amp;id=ECCmAwAAQBAJ&amp;oi=fnd&amp;pg=PA168&amp;dq=%22human+computer+interaction%22+(%22autonomous+car%22+OR+%22autonomous+cars%22)+-pedestrian+-wheelchair+-military+-business&amp;ots=oOVNosnhft&amp;sig=hopnHBUuiyvIF8ui3F24-LHnd3A</t>
  </si>
  <si>
    <t>https://scholar.google.com/scholar?cites=8597874653092546790&amp;as_sdt=2005&amp;sciodt=0,5&amp;hl=en</t>
  </si>
  <si>
    <t>https://arxiv.org/abs/1708.01465</t>
  </si>
  <si>
    <t>Brain responses during robot-error observation</t>
  </si>
  <si>
    <t>D Welke, J Behncke, M Hader, RT Schirrmeister…</t>
  </si>
  <si>
    <t>https://scholar.google.com/scholar?cites=10023453141582623259&amp;as_sdt=2005&amp;sciodt=0,5&amp;hl=en</t>
  </si>
  <si>
    <t>https://ieeexplore.ieee.org/abstract/document/7889577/</t>
  </si>
  <si>
    <t>2017 IEEE 11th …</t>
  </si>
  <si>
    <t>Prerequisite study for the development of embedded instrumentation for plant phenotyping using computational vision</t>
  </si>
  <si>
    <t>N dos Santos Rosa, PE Cruvinel…</t>
  </si>
  <si>
    <t>http://www.acis2018.org/wp-content/uploads/2018/11/ACIS2018_paper_162.pdf</t>
  </si>
  <si>
    <t>A New Design Approach and Framework for Elderly Care Robots</t>
  </si>
  <si>
    <t>A Poulsen, OK Burmeister, D Tien</t>
  </si>
  <si>
    <t>https://scholar.google.com/scholar?cites=10366393903922018241&amp;as_sdt=2005&amp;sciodt=0,5&amp;hl=en</t>
  </si>
  <si>
    <t>http://citeseerx.ist.psu.edu/viewdoc/download?doi=10.1.1.702.2093&amp;rep=rep1&amp;type=pdf#page=101</t>
  </si>
  <si>
    <t>Human Computer Interaction in the Internet …</t>
  </si>
  <si>
    <t>Implicit authentication 2.0: Behavioural biometrics in smart environments</t>
  </si>
  <si>
    <t>C Ziegler, E von Zezschwitz</t>
  </si>
  <si>
    <t>https://pdfs.semanticscholar.org/baaa/3e861755178d66fcd4d3f1e931e3ffa5cfe1.pdf</t>
  </si>
  <si>
    <t>Automatically Evaluating and Generating Clear Robot Explanations</t>
  </si>
  <si>
    <t>S Li</t>
  </si>
  <si>
    <t>https://scholar.google.com/scholar?cites=10304687906658474438&amp;as_sdt=2005&amp;sciodt=0,5&amp;hl=en</t>
  </si>
  <si>
    <t>https://dl.acm.org/citation.cfm?id=3171283</t>
  </si>
  <si>
    <t>Proceedings of the 2018 ACM/IEEE …</t>
  </si>
  <si>
    <t>User-Centered Robot Head Design: a Sensing Computing Interaction Platform for Robotics Research (SCIPRR)</t>
  </si>
  <si>
    <t>AM Harrison, WM Xu, JG Trafton</t>
  </si>
  <si>
    <t>http://dsplabs.cs.upt.ro/~micha/publications/pdfs/2017_Conf__ICSTCC_ProcsInfo.pdf</t>
  </si>
  <si>
    <t>dsplabs.cs.upt.ro</t>
  </si>
  <si>
    <t>2017 21st International Conference on System Theory, Control and Computing (ICSTCC)</t>
  </si>
  <si>
    <t>M Kloetzer, L Ferariu</t>
  </si>
  <si>
    <t>https://www.mdpi.com/2571-5577/2/1/9</t>
  </si>
  <si>
    <t>Applied System Innovation</t>
  </si>
  <si>
    <t>Motion Control System of Unmanned Railcars Based on Image Recognition</t>
  </si>
  <si>
    <t>YW Tseng, TW Hung, CL Pan, RC Wu</t>
  </si>
  <si>
    <t>https://scholar.google.com/scholar?cites=15238606011244753119&amp;as_sdt=2005&amp;sciodt=0,5&amp;hl=en</t>
  </si>
  <si>
    <t>https://ieeexplore.ieee.org/abstract/document/8354310/</t>
  </si>
  <si>
    <t>2018 IEEE Winter …</t>
  </si>
  <si>
    <t>Object referring in visual scene with spoken language</t>
  </si>
  <si>
    <t>AB Vasudevan, D Dai…</t>
  </si>
  <si>
    <t>https://link.springer.com/chapter/10.1007/978-3-319-90403-0_13</t>
  </si>
  <si>
    <t>Human and Machine …</t>
  </si>
  <si>
    <t>Trust of Learning Systems: Considerations for Code, Algorithms, and Affordances for Learning</t>
  </si>
  <si>
    <t>J Lyons, N Ho, J Friedman, G Alarcon…</t>
  </si>
  <si>
    <t>https://scholar.google.com/scholar?cites=3485112899400361646&amp;as_sdt=2005&amp;sciodt=0,5&amp;hl=en</t>
  </si>
  <si>
    <t>https://www.ideals.illinois.edu/handle/2142/73678</t>
  </si>
  <si>
    <t>ideals.illinois.edu</t>
  </si>
  <si>
    <t>iConference 2015 Proceedings</t>
  </si>
  <si>
    <t>On the margins of the machine: Heteromation and robotics</t>
  </si>
  <si>
    <t>HR Ekbia, B Nardi, S Sabanovic</t>
  </si>
  <si>
    <t>https://dl.acm.org/citation.cfm?id=3281521</t>
  </si>
  <si>
    <t>… of the 24th ACM Symposium on …</t>
  </si>
  <si>
    <t>Camera time warp: compensating latency in video see-through head-mounted-displays for reduced cybersickness effects</t>
  </si>
  <si>
    <t>JP Freiwald, N Katzakis, F Steinicke</t>
  </si>
  <si>
    <t>https://scholar.google.com/scholar?cites=10050124204643596320&amp;as_sdt=2005&amp;sciodt=0,5&amp;hl=en</t>
  </si>
  <si>
    <t>https://cpsl.pratt.duke.edu/sites/cpsl.pratt.duke.edu/files/images/elfar_icra19.pdf</t>
  </si>
  <si>
    <t>cpsl.pratt.duke.edu</t>
  </si>
  <si>
    <t>Proceedings of 2019 IEEE …</t>
  </si>
  <si>
    <t>Security-Aware Synthesis of Human-UAV Protocols</t>
  </si>
  <si>
    <t>M Elfar, H Zhu, ML Cummings…</t>
  </si>
  <si>
    <t>https://dl.acm.org/citation.cfm?id=3205962</t>
  </si>
  <si>
    <t>… on Human-Computer Interaction and User Experience …</t>
  </si>
  <si>
    <t>Intelligent, Affective Systems: People's Perspective &amp; Implications</t>
  </si>
  <si>
    <t>D Loi</t>
  </si>
  <si>
    <t>https://www.worldscientific.com/doi/abs/10.1142/S1793351X17400116</t>
  </si>
  <si>
    <t>International Journal of Semantic …</t>
  </si>
  <si>
    <t>Stereo Vision Embedded System Proposal for Plant Phenotyping</t>
  </si>
  <si>
    <t>NS Rosa, PE Cruvinel, JM Naime</t>
  </si>
  <si>
    <t>https://scholar.google.com/scholar?cites=15506139352290001840&amp;as_sdt=2005&amp;sciodt=0,5&amp;hl=en</t>
  </si>
  <si>
    <t>https://dl.acm.org/citation.cfm?id=3123016</t>
  </si>
  <si>
    <t>Driving Hotzenplotz: A Hybrid Interface for Vehicle Control Aiming to Maximize Pleasure in Highway Driving</t>
  </si>
  <si>
    <t>AK Frison, P Wintersberger, A Riener…</t>
  </si>
  <si>
    <t>https://scholar.google.com/scholar?cites=12628236581529739665&amp;as_sdt=2005&amp;sciodt=0,5&amp;hl=en</t>
  </si>
  <si>
    <t>https://ieeexplore.ieee.org/abstract/document/1565945/</t>
  </si>
  <si>
    <t>Fourth IEEE …</t>
  </si>
  <si>
    <t>Providing hard real-time guarantees in context-aware applications: Challenges and requirements</t>
  </si>
  <si>
    <t>M Boulkenafed, B Hughes, R Meier…</t>
  </si>
  <si>
    <t>https://link.springer.com/chapter/10.1007/978-3-030-05297-3_12</t>
  </si>
  <si>
    <t>IFIP Working Conference on …</t>
  </si>
  <si>
    <t>Artificial Intelligence Awareness in Work Environments</t>
  </si>
  <si>
    <t>H Karvonen, E Heikkilä, M Wahlström</t>
  </si>
  <si>
    <t>https://www.researchgate.net/profile/Mariarosaria_Taddeo/publication/271826911_Ethics_and_Information_Technologies_History_and_Themes_of_a_Research_Field/links/55ec5ec608ae3e121847ee25.pdf</t>
  </si>
  <si>
    <t>Ethics and Information Technologies: History and Themes of a Research Field</t>
  </si>
  <si>
    <t>M Taddeo, K Miller</t>
  </si>
  <si>
    <t>https://scholar.google.com/scholar?cites=6925377586543175619&amp;as_sdt=2005&amp;sciodt=0,5&amp;hl=en</t>
  </si>
  <si>
    <t>https://dl.acm.org/citation.cfm?id=2974824</t>
  </si>
  <si>
    <t>Proceedings of the Fourth International …</t>
  </si>
  <si>
    <t>The use of The BDI model as design principle for a migratable agent</t>
  </si>
  <si>
    <t>M Yamanouchi, T Sono, M Imai</t>
  </si>
  <si>
    <t>https://scholar.google.com/scholar?cites=9237469916454984818&amp;as_sdt=2005&amp;sciodt=0,5&amp;hl=en</t>
  </si>
  <si>
    <t>http://www.ep.liu.se/ecp/article.asp?issue=129&amp;article=002&amp;volume=</t>
  </si>
  <si>
    <t>ep.liu.se</t>
  </si>
  <si>
    <t>… Society (SAIS), 2–3 June 2016 …</t>
  </si>
  <si>
    <t>Real time heart rate monitoring from facial RGB color video using webcam</t>
  </si>
  <si>
    <t>H Rahman, MU Ahmed, S Begum, P Funk</t>
  </si>
  <si>
    <t>https://www.sciencedirect.com/science/article/pii/S0925231218314097</t>
  </si>
  <si>
    <t>Deep memory and prediction neural network for video prediction</t>
  </si>
  <si>
    <t>Z Liu, X Chai, X Chen</t>
  </si>
  <si>
    <t>https://scholar.google.com/scholar?cites=6852662674061189154&amp;as_sdt=2005&amp;sciodt=0,5&amp;hl=en</t>
  </si>
  <si>
    <t>https://www.sciencedirect.com/science/article/pii/S1877050914014379</t>
  </si>
  <si>
    <t>Imitating dialog strategies under uncertainty</t>
  </si>
  <si>
    <t>J Fonfara, S Hellbach, HJ Böhme</t>
  </si>
  <si>
    <t>https://scholar.google.com/scholar?cites=9841463107659823020&amp;as_sdt=2005&amp;sciodt=0,5&amp;hl=en</t>
  </si>
  <si>
    <t>https://ieeexplore.ieee.org/abstract/document/8594043/</t>
  </si>
  <si>
    <t>Comparison of Multimodal Heading and Pointing Gestures for Co-Located Mixed Reality Human-Robot Interaction</t>
  </si>
  <si>
    <t>D Krupke, F Steinicke, P Lubos…</t>
  </si>
  <si>
    <t>https://scholar.google.com/scholar?cites=9337976650682569464&amp;as_sdt=2005&amp;sciodt=0,5&amp;hl=en</t>
  </si>
  <si>
    <t>https://ieeexplore.ieee.org/abstract/document/6335453/</t>
  </si>
  <si>
    <t>A one-year introductory robotics curriculum for computer science upperclassmen</t>
  </si>
  <si>
    <t>N Correll, R Wing, D Coleman</t>
  </si>
  <si>
    <t>https://link.springer.com/chapter/10.1007/978-3-319-91467-1_1</t>
  </si>
  <si>
    <t>Multi-modal Interruptions on Primary Task Performance</t>
  </si>
  <si>
    <t>PP Bovard, KA Sprehn, MG Cunha, J Chun…</t>
  </si>
  <si>
    <t>Mental Models</t>
  </si>
  <si>
    <t>OD Andersen, TA Rasmussen, DM Andersen</t>
  </si>
  <si>
    <t>https://scholar.google.com/scholar?cites=8054397777364933119&amp;as_sdt=2005&amp;sciodt=0,5&amp;hl=en</t>
  </si>
  <si>
    <t>https://dl.acm.org/citation.cfm?id=3080636</t>
  </si>
  <si>
    <t>… of the Fifth International Symposium of …</t>
  </si>
  <si>
    <t>A scenario-driven design method for Chinese children edutainment</t>
  </si>
  <si>
    <t>ML Lupetti, J Gao, Y Yao, H Mi</t>
  </si>
  <si>
    <t>https://philarchive.org/archive/MLLMPIv1</t>
  </si>
  <si>
    <t>Measuring progress in robotics: Benchmarking and the 'measure-target confusion'</t>
  </si>
  <si>
    <t>VC Müller</t>
  </si>
  <si>
    <t>http://www.sjoerdhendriks.com/pdf/paperBrease.pdf</t>
  </si>
  <si>
    <t>sjoerdhendriks.com</t>
  </si>
  <si>
    <t>indicator</t>
  </si>
  <si>
    <t>Brease: Airflow as a Tactile Interface for Breathing Exercises</t>
  </si>
  <si>
    <t>B Bogaerts, S Hendriks, M Laane, A Zantinge</t>
  </si>
  <si>
    <t>https://dl.acm.org/citation.cfm?id=3265966</t>
  </si>
  <si>
    <t>LED Visualizations for Drivers' Attention: An Exploratory Study on Experience and Associated Information Contents</t>
  </si>
  <si>
    <t>S Trösterer, B Streitwieser…</t>
  </si>
  <si>
    <t>https://scholar.google.com/scholar?cites=14089379123570334368&amp;as_sdt=2005&amp;sciodt=0,5&amp;hl=en</t>
  </si>
  <si>
    <t>Clinical Neurophsyology, November</t>
  </si>
  <si>
    <t>A novel algorithm for Emotiv EPOC spellers based on Emokey</t>
  </si>
  <si>
    <t>SM Abdullah-Al-Mamun</t>
  </si>
  <si>
    <t>https://scholar.google.com/scholar?cites=11777818638699621728&amp;as_sdt=2005&amp;sciodt=0,5&amp;hl=en</t>
  </si>
  <si>
    <t>https://dl.acm.org/citation.cfm?id=3015792</t>
  </si>
  <si>
    <t>The Handbook of …</t>
  </si>
  <si>
    <t>Multimodal feedback in HCI: haptics, non-speech audio, and their applications</t>
  </si>
  <si>
    <t>E Freeman, G Wilson, DB Vo, A Ng, I Politis…</t>
  </si>
  <si>
    <t>https://ieeexplore.ieee.org/abstract/document/8662469/</t>
  </si>
  <si>
    <t>2019 IEEE International Solid-State Circuits …</t>
  </si>
  <si>
    <t>1.2 Intelligence on Silicon: From Deep-Neural-Network Accelerators to Brain Mimicking AI-SoCs</t>
  </si>
  <si>
    <t>HJ Yoo</t>
  </si>
  <si>
    <t>https://scholar.google.com/scholar?cites=7915594941293326095&amp;as_sdt=2005&amp;sciodt=0,5&amp;hl=en</t>
  </si>
  <si>
    <t>https://ieeexplore.ieee.org/abstract/document/7946780/</t>
  </si>
  <si>
    <t>2017 IEEE 30th Canadian Conference on …</t>
  </si>
  <si>
    <t>Real-time heart attack mobile detection service (RHAMDS): An IoT use case for software defined networks</t>
  </si>
  <si>
    <t>S Ali, M Ghazal</t>
  </si>
  <si>
    <t>https://scholar.google.com/scholar?cites=7679727887760280168&amp;as_sdt=2005&amp;sciodt=0,5&amp;hl=en</t>
  </si>
  <si>
    <t>http://elib.uni-stuttgart.de/handle/11682/2962</t>
  </si>
  <si>
    <t>Evaluation der brain-computer interfaces</t>
  </si>
  <si>
    <t>M Funk, H Glück, F Pfleiderer</t>
  </si>
  <si>
    <t>https://www.atlantis-press.com/proceedings/reka-18/25906982</t>
  </si>
  <si>
    <t>… Conference on Creative …</t>
  </si>
  <si>
    <t>Internet of Speech: A Conceptual Model</t>
  </si>
  <si>
    <t>S Arsovski, H Osipyan, AD Cheok…</t>
  </si>
  <si>
    <t>https://scholar.google.com/scholar?cites=9165892707848479796&amp;as_sdt=2005&amp;sciodt=0,5&amp;hl=en</t>
  </si>
  <si>
    <t>https://idp.springer.com/authorize/casa?redirect_uri=https://link.springer.com/article/10.1007/s00146-012-0392-4&amp;casa_token=9DTz8KTJYs4AAAAA:1iaSkD11oQnw-uGqoY3VWj3Kf8FnnNMgRnv3RQfoyajalvoyqrcXWD3PO-t0lL2s8p8hRwvAzqbstQvu_A</t>
  </si>
  <si>
    <t>AI &amp; society</t>
  </si>
  <si>
    <t>Caracolomobile: affect in computer systems</t>
  </si>
  <si>
    <t>T Fraga</t>
  </si>
  <si>
    <t>https://books.google.com/books?hl=en&amp;lr=&amp;id=owrIDgAAQBAJ&amp;oi=fnd&amp;pg=PA277&amp;dq=%22human+computer+interaction%22+(%22autonomous+car%22+OR+%22autonomous+cars%22)+-pedestrian+-wheelchair+-military+-business&amp;ots=CSod3iel_Q&amp;sig=OpvoxsfR64D8UPK2VGbHS9LYw5Y</t>
  </si>
  <si>
    <t>in HCl: Haptics, Non-Speech Audio, and Their Applications</t>
  </si>
  <si>
    <t>E Freeman, G Wilson, DB Vo, A Ng…</t>
  </si>
  <si>
    <t>https://scholar.google.com/scholar?cites=12457226833392654152&amp;as_sdt=2005&amp;sciodt=0,5&amp;hl=en</t>
  </si>
  <si>
    <t>https://www.mdpi.com/2076-3417/8/8/1349</t>
  </si>
  <si>
    <t>Partial Block Scheme and Adaptive Update Model for Kernelized Correlation Filters-Based Object Tracking</t>
  </si>
  <si>
    <t>S Jeong, J Paik</t>
  </si>
  <si>
    <t>https://scholar.google.com/scholar?cites=1788664055972503338&amp;as_sdt=2005&amp;sciodt=0,5&amp;hl=en</t>
  </si>
  <si>
    <t>https://www.researchgate.net/profile/Florin_Ioras/publication/305329716_THE_INTERNET_OF_THINGS_IOT_AN_EMPIRICAL_STUDY_OF_INTERACTION_BASED_SYSTEM_TO_ENHANCE_GAMIFICATION_TECHNIQUES_IN_ELEARNING_ENVIRONMENTS/links/5788b70f08ae69b9986e6288/THE-INTERNET-OF-THINGS-IOT-AN-EMPIRICAL-STUDY-OF-INTERACTION-BASED-SYSTEM-TO-ENHANCE-GAMIFICATION-TECHNIQUES-IN-ELEARNING-ENVIRONMENTS.pdf</t>
  </si>
  <si>
    <t>The Internet of Things (IoT): an empirical study of interaction based system to enhance gamification techniques in eLearning environments</t>
  </si>
  <si>
    <t>I Bandara, F Ioras</t>
  </si>
  <si>
    <t>https://scholar.google.com/scholar?cites=16046523348210007249&amp;as_sdt=2005&amp;sciodt=0,5&amp;hl=en</t>
  </si>
  <si>
    <t>https://ieeexplore.ieee.org/abstract/document/7979792/</t>
  </si>
  <si>
    <t>2017 IEEE 37th International …</t>
  </si>
  <si>
    <t>Policies Guiding Cohesive Interactions among Internet of Things with Communication Clouds and Social Networks</t>
  </si>
  <si>
    <t>H Hexmoor, B Gupta</t>
  </si>
  <si>
    <t>https://scholar.google.com/scholar?cites=15418175754095707283&amp;as_sdt=2005&amp;sciodt=0,5&amp;hl=en</t>
  </si>
  <si>
    <t>https://www.aaai.org/ocs/index.php/SSS/SSS18/paper/viewPaper/17471</t>
  </si>
  <si>
    <t>2018 AAAI Spring Symposium Series</t>
  </si>
  <si>
    <t>Machine Learning as a UX Design Material: How Can We Imagine Beyond Automation, Recommenders, and Reminders?</t>
  </si>
  <si>
    <t>https://scholar.google.com/scholar?cites=18289850975109485412&amp;as_sdt=2005&amp;sciodt=0,5&amp;hl=en</t>
  </si>
  <si>
    <t>https://ieeexplore.ieee.org/abstract/document/6835251/</t>
  </si>
  <si>
    <t>… on Intelligent Green …</t>
  </si>
  <si>
    <t>Object-following robot using adaptive cruise control algorithm with IOIO</t>
  </si>
  <si>
    <t>MA Gunawan, F Sulaiman, TA Putra…</t>
  </si>
  <si>
    <t>https://scholar.google.com/scholar?cites=12416971396801735089&amp;as_sdt=2005&amp;sciodt=0,5&amp;hl=en</t>
  </si>
  <si>
    <t>https://link.springer.com/chapter/10.1007/978-3-642-39476-8_69</t>
  </si>
  <si>
    <t>Machine Learning as a UX Design Material: How Can We Imagine</t>
  </si>
  <si>
    <t>https://scholar.google.com/scholar?cites=1770415845163024388&amp;as_sdt=2005&amp;sciodt=0,5&amp;hl=en</t>
  </si>
  <si>
    <t>https://www.researchgate.net/profile/Gianluca_Falco/publication/267703768_Experiments_Utilizing_Data_Glove_and_High-_Performance_INS_Devices_in_an_Immersive_Virtual_Mining_Environment/links/545a1d4d0cf2bccc4913078f/Experiments-Utilizing-Data-Glove-and-High-Performance-INS-Devices-in-an-Immersive-Virtual-Mining-Environment.pdf</t>
  </si>
  <si>
    <t>International Global …</t>
  </si>
  <si>
    <t>Experiments utilizing data glove and high-performance INS devices in an immersive virtual mining environment</t>
  </si>
  <si>
    <t>TP Bednarz, C Caris, C Wesner, PB Reid…</t>
  </si>
  <si>
    <t>http://conf.uni-obuda.hu/saci2006/Pozna.pdf</t>
  </si>
  <si>
    <t>The ACC Mobile Robot Control Program</t>
  </si>
  <si>
    <t>https://scholar.google.com/scholar?cites=16633975349127649536&amp;as_sdt=2005&amp;sciodt=0,5&amp;hl=en</t>
  </si>
  <si>
    <t>https://ieeexplore.ieee.org/abstract/document/7280897/</t>
  </si>
  <si>
    <t>2014 5th International …</t>
  </si>
  <si>
    <t>Affective state classification using Bayesian classifier</t>
  </si>
  <si>
    <t>AS Ghazali, SN Sidek, S Wok</t>
  </si>
  <si>
    <t>https://dl.acm.org/citation.cfm?id=2682632</t>
  </si>
  <si>
    <t>Exergaming in the car: Preliminary results of an experimental setup</t>
  </si>
  <si>
    <t>S Krome, SP Walz, S Greuter, A Gerlicher…</t>
  </si>
  <si>
    <t>https://scholar.google.com/scholar?cites=15559554139769025564&amp;as_sdt=2005&amp;sciodt=0,5&amp;hl=en</t>
  </si>
  <si>
    <t>https://www.sae.org/publications/technical-papers/content/2016-28-0223/</t>
  </si>
  <si>
    <t>A Paul, R Chauhan, R Srivastava, M Baruah</t>
  </si>
  <si>
    <t>https://books.google.com/books?hl=en&amp;lr=&amp;id=X5uCDwAAQBAJ&amp;oi=fnd&amp;pg=PA162&amp;dq=%22human+computer+interaction%22+(%22autonomous+car%22+OR+%22autonomous+cars%22)+-pedestrian+-wheelchair+-military+-business&amp;ots=RanT9K_mf8&amp;sig=XQDXUaZHtwfuJtabNO0CLfPIhBE</t>
  </si>
  <si>
    <t>https://ieeexplore.ieee.org/abstract/document/6159962/</t>
  </si>
  <si>
    <t>Application of Rough Set and Genetic Algorithm to Transformer Fault Diagnosis………………</t>
  </si>
  <si>
    <t>DES Breaking</t>
  </si>
  <si>
    <t>https://scholar.google.com/scholar?cites=15255986987436308493&amp;as_sdt=2005&amp;sciodt=0,5&amp;hl=en</t>
  </si>
  <si>
    <t>https://www.ijcai.org/Proceedings/16/Papers/127.pdf</t>
  </si>
  <si>
    <t>Verbalization: Narration of Autonomous Robot Experience.</t>
  </si>
  <si>
    <t>S Rosenthal, SP Selvaraj, MM Veloso</t>
  </si>
  <si>
    <t>EMOTIV EPOC BCI MATRIX SPELLER BASED ON SINGLE EMOKEY</t>
  </si>
  <si>
    <t>SMA Al Mamun</t>
  </si>
  <si>
    <t>https://link.springer.com/chapter/10.1007/978-981-13-2481-9_22</t>
  </si>
  <si>
    <t>… Conference on Man-Machine-Environment System …</t>
  </si>
  <si>
    <t>Research on the Design of FMD Desktop 3D Printer Based on a User-Centered Perspective</t>
  </si>
  <si>
    <t>H Yin, Y Pan</t>
  </si>
  <si>
    <t>https://dl.acm.org/ft_gateway.cfm?ftid=1808244&amp;id=3012754#page=13</t>
  </si>
  <si>
    <t>BENTLEY. EDU/HFID</t>
  </si>
  <si>
    <t>2. Skintillates</t>
  </si>
  <si>
    <t>J Lo</t>
  </si>
  <si>
    <t>http://drops.dagstuhl.de/opus/volltexte/2008/1690/</t>
  </si>
  <si>
    <t>Dagstuhl Seminar …</t>
  </si>
  <si>
    <t>08372 Abstracts Collection--Computer Science in Sport-Mission and Methods</t>
  </si>
  <si>
    <t>A Baca, M Lames, K Lyons, B Nebel…</t>
  </si>
  <si>
    <t>https://journals.sagepub.com/doi/abs/10.1177/1541931218621439?casa_token=EfFP3qfYv_MAAAAA:beGSqMxV4nHr7O__rVIbLIx4gAGA80dK8ak7LkeINfrV7lRs0CU_3o-Ulo6qyr0oVBbC1DhGE2o-tA</t>
  </si>
  <si>
    <t>https://scholar.google.com/scholar?cites=2960320839802647582&amp;as_sdt=2005&amp;sciodt=0,5&amp;hl=en</t>
  </si>
  <si>
    <t>https://dl.acm.org/citation.cfm?id=3239087</t>
  </si>
  <si>
    <t>Who is Generation A?: Investigating the Experience of Automated Driving for Different Age Groups</t>
  </si>
  <si>
    <t>AK Frison, L Aigner, P Wintersberger…</t>
  </si>
  <si>
    <t>https://link.springer.com/chapter/10.1007/978-3-642-23312-8_46</t>
  </si>
  <si>
    <t>International Conference on Advanced Communication …</t>
  </si>
  <si>
    <t>Distributed Color Tracker for Remote Robot Applications and Simulation Environment</t>
  </si>
  <si>
    <t>YH Seo</t>
  </si>
  <si>
    <t>https://ieeexplore.ieee.org/abstract/document/8593003/</t>
  </si>
  <si>
    <t>2018 21st Saudi Computer Society …</t>
  </si>
  <si>
    <t>Wakeup: Designing Multimodal Alerts for Drowsy Drivers with SmartPhones</t>
  </si>
  <si>
    <t>AS Alotaibi, A Asif</t>
  </si>
  <si>
    <t>https://www.researchgate.net/profile/Andreea_Tribel/publication/283513320_Shaping_sustainable_practices_the_structural_impact_of_social_media_in_Sustainable_Ambient_Computing_SAC/links/563cadbf08ae405111aa42c2.pdf</t>
  </si>
  <si>
    <t>Shaping sustainable practices: the structural impact of social media in Sustainable Ambient Computing (SAC)</t>
  </si>
  <si>
    <t>A Tribel</t>
  </si>
  <si>
    <t>http://www.dbpia.co.kr/Journal/ArticleDetail/NODE07219418</t>
  </si>
  <si>
    <t>Survey on Target Selection and Driver" s Gaze Classification in Car Environment</t>
  </si>
  <si>
    <t>RA Naqvi, KR Park</t>
  </si>
  <si>
    <t>Universität Osnabrück</t>
  </si>
  <si>
    <t>Interactive 3D Reconstruction</t>
  </si>
  <si>
    <t>J Schöning</t>
  </si>
  <si>
    <t>https://books.google.com/books?hl=en&amp;lr=&amp;id=LkJMDwAAQBAJ&amp;oi=fnd&amp;pg=PA427&amp;dq=%22human+computer+interaction%22+(%22autonomous+car%22+OR+%22autonomous+cars%22)+-pedestrian+-wheelchair+-military+-business&amp;ots=b5uttvvIeo&amp;sig=KHiVZAxbqBayIOz8HzBeJBPc_LM</t>
  </si>
  <si>
    <t>https://www.scientific.net/AMM.823.447</t>
  </si>
  <si>
    <t>Applied Mechanics …</t>
  </si>
  <si>
    <t>Process Design for Autonomous Car Mining 1st Prototype “ACM1PT” to Help on Exploration Task on Outdoor Environments</t>
  </si>
  <si>
    <t>C Segura, J Hernandez, H Ramirez…</t>
  </si>
  <si>
    <t>https://dl.acm.org/citation.cfm?id=3289721</t>
  </si>
  <si>
    <t>Proceedings of the 17th International Conference on …</t>
  </si>
  <si>
    <t>Defining Character Computing from the Perspective of Computer Science and Psychology</t>
  </si>
  <si>
    <t>A ElBolock</t>
  </si>
  <si>
    <t>https://www.igi-global.com/pdf.aspx?tid%3D181593%26ptid%3D158423%26ctid%3D15%26t%3Dtable+of+contents</t>
  </si>
  <si>
    <t>International Journal</t>
  </si>
  <si>
    <t>International Journal of Mobile Human Computer Interaction</t>
  </si>
  <si>
    <t>http://drops.dagstuhl.de/opus/volltexte/2016/6758/pdf/dagrep_v006_i006_p111_s16262.pdf#page=19</t>
  </si>
  <si>
    <t>Automotive User Interfaces in the Age of Automation</t>
  </si>
  <si>
    <t>4.11 Distraction in the (Semi-) Autonomous Car</t>
  </si>
  <si>
    <t>CP Janssen</t>
  </si>
  <si>
    <t>https://scholar.google.com/scholar?cites=17407221106903309261&amp;as_sdt=2005&amp;sciodt=0,5&amp;hl=en</t>
  </si>
  <si>
    <t>https://dl.acm.org/citation.cfm?id=2876459</t>
  </si>
  <si>
    <t>Companion Publication of the 21st International …</t>
  </si>
  <si>
    <t>Improving Interactions with Spatial Context-aware Services</t>
  </si>
  <si>
    <t>PA Samsonov</t>
  </si>
  <si>
    <t>https://scholar.google.com/scholar?cites=2449469189820106778&amp;as_sdt=2005&amp;sciodt=0,5&amp;hl=en</t>
  </si>
  <si>
    <t>https://www.researchgate.net/profile/Michael_Krause9/publication/291338249_Performance_and_Behavior_of_a_Codriver_When_Using_a_Mobile_Device/links/56a0ad6d08aee4d26ad71578.pdf</t>
  </si>
  <si>
    <t>62. Kongress der Gesellschaft für …</t>
  </si>
  <si>
    <t>Performance and Behavior of a Codriver When Using a Mobile Device</t>
  </si>
  <si>
    <t>M Krause, J Henel, K Bengler</t>
  </si>
  <si>
    <t>https://scholar.google.com/scholar?cites=1286086652768658361&amp;as_sdt=2005&amp;sciodt=0,5&amp;hl=en</t>
  </si>
  <si>
    <t>https://dl.acm.org/citation.cfm?id=3197393</t>
  </si>
  <si>
    <t>From artifacts to architecture</t>
  </si>
  <si>
    <t>HS Alavi, E Churchill, D Kirk, H Bier, H Verma…</t>
  </si>
  <si>
    <t>https://scholar.google.com/scholar?cites=11040241695501995233&amp;as_sdt=2005&amp;sciodt=0,5&amp;hl=en</t>
  </si>
  <si>
    <t>https://interactive.mit.edu/sites/default/files/documents/Unhelkar_Algorithmic_HRI_2017.pdf</t>
  </si>
  <si>
    <t>interactive.mit.edu</t>
  </si>
  <si>
    <t>Workshop on Mathematical …</t>
  </si>
  <si>
    <t>Challenges for communication decision-making in sequential human-robot collaborative tasks</t>
  </si>
  <si>
    <t>VV Unhelkar, XJ Yang, JA Shah</t>
  </si>
  <si>
    <t>https://scholar.google.com/scholar?cites=4002785202294042773&amp;as_sdt=2005&amp;sciodt=0,5&amp;hl=en</t>
  </si>
  <si>
    <t>https://www.researchgate.net/profile/Catalin_Alexandru/publication/262324689_A_behaviorist_knowledge_representation/links/55e03ef208ae2fac4719d2e1/A-behaviorist-knowledge-representation.pdf</t>
  </si>
  <si>
    <t>Proceedings of the 13th WSEAS …</t>
  </si>
  <si>
    <t>A behaviorist knowledge representation</t>
  </si>
  <si>
    <t>https://scholar.google.com/scholar?cites=15358330736249073205&amp;as_sdt=2005&amp;sciodt=0,5&amp;hl=en</t>
  </si>
  <si>
    <t>https://pdfs.semanticscholar.org/c6ef/0661d1aefbeaa83f90c5c765861944a0629f.pdf</t>
  </si>
  <si>
    <t>RSS Workshop on Human-Robot Interaction …</t>
  </si>
  <si>
    <t>Slightly subversive methods for promoting use of autonomy in robots</t>
  </si>
  <si>
    <t>A Steinfeld</t>
  </si>
  <si>
    <t>https://scholar.google.com/scholar?cites=16790369699036383036&amp;as_sdt=2005&amp;sciodt=0,5&amp;hl=en</t>
  </si>
  <si>
    <t>https://www.nature.com/articles/526320a</t>
  </si>
  <si>
    <t>Nature</t>
  </si>
  <si>
    <t>Robotics: Countering singularity sensationalism</t>
  </si>
  <si>
    <t>https://scholar.google.com/scholar?cites=13194778741211353713&amp;as_sdt=2005&amp;sciodt=0,5&amp;hl=en</t>
  </si>
  <si>
    <t>https://mcg2016.irstea.fr/wp-content/uploads/2017/05/MCG2016_paper_42.pdf</t>
  </si>
  <si>
    <t>mcg2016.irstea.fr</t>
  </si>
  <si>
    <t>Proceedings of 5th …</t>
  </si>
  <si>
    <t>Human-robot collaboration to perform aircraft inspection in working environment</t>
  </si>
  <si>
    <t>F Donadio, J Frejaville, S Larnier…</t>
  </si>
  <si>
    <t>https://scholar.google.com/scholar?cites=1583573657053578132&amp;as_sdt=2005&amp;sciodt=0,5&amp;hl=en</t>
  </si>
  <si>
    <t>http://uni-obuda.hu/journal/Pozna_Troester_7.pdf</t>
  </si>
  <si>
    <t>uni-obuda.hu</t>
  </si>
  <si>
    <t>Acta Polytechnica Hungarica</t>
  </si>
  <si>
    <t>Human behavior model based control program for ACC mobile robot</t>
  </si>
  <si>
    <t>https://scholar.google.com/scholar?cites=4135993013184736085&amp;as_sdt=2005&amp;sciodt=0,5&amp;hl=en</t>
  </si>
  <si>
    <t>https://link.springer.com/chapter/10.1007/978-3-319-48881-3_17</t>
  </si>
  <si>
    <t>European conference on …</t>
  </si>
  <si>
    <t>Human-drone-interaction: A case study to investigate the relation between autonomy and user experience</t>
  </si>
  <si>
    <t>PF Christ, F Lachner, A Hösl, B Menze…</t>
  </si>
  <si>
    <t>https://scholar.google.com/scholar?cites=3501369653846191378&amp;as_sdt=2005&amp;sciodt=0,5&amp;hl=en</t>
  </si>
  <si>
    <t>https://ieeexplore.ieee.org/abstract/document/8107036/</t>
  </si>
  <si>
    <t>2017 21st International …</t>
  </si>
  <si>
    <t>Development of Arduino glove-based autonomous car</t>
  </si>
  <si>
    <t>T Ruslan, K Yerden, MH Ali</t>
  </si>
  <si>
    <t>https://scholar.google.com/scholar?cites=14713419351338903893&amp;as_sdt=2005&amp;sciodt=0,5&amp;hl=en</t>
  </si>
  <si>
    <t>https://dl.acm.org/citation.cfm?id=3038334</t>
  </si>
  <si>
    <t>Proceedings of the Companion of the …</t>
  </si>
  <si>
    <t>Handovers and resumption of control in semi-autonomous vehicles: what the automotive domain can learn from human-robot-interaction</t>
  </si>
  <si>
    <t>AG Mirnig, S Stadler, M Tscheligi</t>
  </si>
  <si>
    <t>2.56</t>
  </si>
  <si>
    <t>https://scholar.google.com/scholar?cites=3313477890216195285&amp;as_sdt=2005&amp;sciodt=0,5&amp;hl=en</t>
  </si>
  <si>
    <t>https://idp.springer.com/authorize/casa?redirect_uri=https://link.springer.com/article/10.1007/s13218-010-0043-1&amp;casa_token=1MItXlvdCwMAAAAA:eao9eUV6_5T9X_o_XeJxSv1ERgh3_a9gf0NF9HWtDeADV7HNdE4P0j07zoFBY7SFPBbSi7rR0TRDDoqSbg</t>
  </si>
  <si>
    <t>KI-Künstliche …</t>
  </si>
  <si>
    <t>Plan-based control of joint human-robot activities</t>
  </si>
  <si>
    <t>A Kirsch, T Kruse, EA Sisbot, R Alami, M Lawitzky…</t>
  </si>
  <si>
    <t>https://scholar.google.com/scholar?cites=11577321730258811034&amp;as_sdt=2005&amp;sciodt=0,5&amp;hl=en</t>
  </si>
  <si>
    <t>https://ieeexplore.ieee.org/abstract/document/8534814/</t>
  </si>
  <si>
    <t>2017 12th ACM/IEEE …</t>
  </si>
  <si>
    <t>Game-theoretic modeling of human adaptation in human-robot collaboration</t>
  </si>
  <si>
    <t>S Nikolaidis, S Nath, AD Procaccia…</t>
  </si>
  <si>
    <t>https://scholar.google.com/scholar?cites=11673195635866139126&amp;as_sdt=2005&amp;sciodt=0,5&amp;hl=en</t>
  </si>
  <si>
    <t>https://dl.acm.org/citation.cfm?id=2907001</t>
  </si>
  <si>
    <t>The Eleventh ACM/IEEE International …</t>
  </si>
  <si>
    <t>Nonverbal signaling for non-humanoid robots during human-robot collaboration</t>
  </si>
  <si>
    <t>E Cha, M Matarić, T Fong</t>
  </si>
  <si>
    <t>https://scholar.google.com/scholar?cites=14815752481878308435&amp;as_sdt=2005&amp;sciodt=0,5&amp;hl=en</t>
  </si>
  <si>
    <t>https://tel.archives-ouvertes.fr/tel-00364073/</t>
  </si>
  <si>
    <t>Assistance préventive à la sortie de voie</t>
  </si>
  <si>
    <t>NM Enache</t>
  </si>
  <si>
    <t>http://thesesups.ups-tlse.fr/1195/</t>
  </si>
  <si>
    <t>thesesups.ups-tlse.fr</t>
  </si>
  <si>
    <t>Reasoning about space for human-robot interaction</t>
  </si>
  <si>
    <t>M Urias, L Felie</t>
  </si>
  <si>
    <t>https://pdfs.semanticscholar.org/3b55/c144f3db79b1b3657e6a856f40b930432f82.pdf</t>
  </si>
  <si>
    <t>Introduction to the Special PAMI Issues on Industrial Machine Vision and Computer Vision Technology Jorge LC Sanz: Introduction to the Special PAMI Issues …</t>
  </si>
  <si>
    <t>H Yoda, Y Ohuchi, Y Taniguchi, M Ejiri, HK Nishihara…</t>
  </si>
  <si>
    <t>http://citeseerx.ist.psu.edu/viewdoc/download?doi=10.1.1.12.8281&amp;rep=rep1&amp;type=pdf</t>
  </si>
  <si>
    <t>Architecture for the Mobile Detection Assessment and Response System</t>
  </si>
  <si>
    <t>HR Everett, RT Laird, G Gilbreath, TA Heath-Pastore…</t>
  </si>
  <si>
    <t>https://scholar.google.com/scholar?cites=11239039832166449913&amp;as_sdt=2005&amp;sciodt=0,5&amp;hl=en</t>
  </si>
  <si>
    <t>https://opus.bibliothek.uni-wuerzburg.de/frontdoor/index/index/docId/2955</t>
  </si>
  <si>
    <t>Teleoperation Interfaces in Human-Robot Teams</t>
  </si>
  <si>
    <t>F Driewer</t>
  </si>
  <si>
    <t>http://inaoe.repositorioinstitucional.mx/jspui/handle/1009/534</t>
  </si>
  <si>
    <t>inaoe.repositorioinstitucional.mx</t>
  </si>
  <si>
    <t>Seguimiento monocular 3D para rehabilitación</t>
  </si>
  <si>
    <t>AM Rueda</t>
  </si>
  <si>
    <t>https://scholar.google.com/scholar?cites=7012581557790901046&amp;as_sdt=2005&amp;sciodt=0,5&amp;hl=en</t>
  </si>
  <si>
    <t>https://apps.dtic.mil/docs/citations/ADA354050</t>
  </si>
  <si>
    <t>Multiple resource host architecture for the mobile detection assessment and response system</t>
  </si>
  <si>
    <t>https://ieeexplore.ieee.org/abstract/document/4655422/</t>
  </si>
  <si>
    <t>2008 Index IEEE Transactions on Control Systems Technology Vol. 16</t>
  </si>
  <si>
    <t>CT Abdallah, M Adams, AG Aghdam…</t>
  </si>
  <si>
    <t>https://scholar.google.com/scholar?cites=10499447024108391084&amp;as_sdt=2005&amp;sciodt=0,5&amp;hl=en</t>
  </si>
  <si>
    <t>http://etheses.whiterose.ac.uk/id/eprint/1275</t>
  </si>
  <si>
    <t>Learning deformable shape models for object tracking</t>
  </si>
  <si>
    <t>AJ Heap</t>
  </si>
  <si>
    <t>http://users.ics.forth.gr/~msigalas/dissert/msc_thesis.pdf</t>
  </si>
  <si>
    <t>users.ics.forth.gr</t>
  </si>
  <si>
    <t>PROBABILISTIC GESTURE RECOGNITION</t>
  </si>
  <si>
    <t>M SIGALAS</t>
  </si>
  <si>
    <t>https://trace.tennessee.edu/utk_graddiss/233/</t>
  </si>
  <si>
    <t>Hardware-Efficient Scalable Reinforcement Learning Systems</t>
  </si>
  <si>
    <t>Z Liu</t>
  </si>
  <si>
    <t>https://scholar.google.com/scholar?cites=8142159008570788718&amp;as_sdt=2005&amp;sciodt=0,5&amp;hl=en</t>
  </si>
  <si>
    <t>http://depositonce.tu-berlin.de/handle/11303/2422</t>
  </si>
  <si>
    <t>Towards automatic face recognition in unconstrained scenarios</t>
  </si>
  <si>
    <t>MS Sarfraz</t>
  </si>
  <si>
    <t>6.11</t>
  </si>
  <si>
    <t>https://scholar.google.com/scholar?cites=7524447191206862590&amp;as_sdt=2005&amp;sciodt=0,5&amp;hl=en</t>
  </si>
  <si>
    <t>https://patents.google.com/patent/US5046022A/en</t>
  </si>
  <si>
    <t>US Patent 5,046,022</t>
  </si>
  <si>
    <t>Tele-autonomous system and method employing time/position synchrony/desynchrony</t>
  </si>
  <si>
    <t>LA Conway, RA Volz, MW Walker</t>
  </si>
  <si>
    <t>https://scholar.google.com/scholar?cites=1039406834183930057&amp;as_sdt=2005&amp;sciodt=0,5&amp;hl=en</t>
  </si>
  <si>
    <t>https://www.dbc.wroc.pl/Content/3706/PDF/SiM_232_scal_popr.pdf</t>
  </si>
  <si>
    <t>dbc.wroc.pl</t>
  </si>
  <si>
    <t>Modelowanie typu kierowcy samochodu</t>
  </si>
  <si>
    <t>A Augustynowicz</t>
  </si>
  <si>
    <t>https://scholar.google.com/scholar?cites=2317086339368202699&amp;as_sdt=2005&amp;sciodt=0,5&amp;hl=en</t>
  </si>
  <si>
    <t>http://showcase.gombi.net/images/thesis.pdf</t>
  </si>
  <si>
    <t>showcase.gombi.net</t>
  </si>
  <si>
    <t>Building a semi-autonomous sociable robot platform for robust interpersonal telecommunication</t>
  </si>
  <si>
    <t>RL Toscano</t>
  </si>
  <si>
    <t>https://www.researchgate.net/profile/Denis_Pasco/publication/251012182_Le_simulateur_d'apprentissage_de_la_conduite_en_contexte_urbain_AReViRoad_Une_validation_par_l'analyse_du_comportement_habituel_de_conducteurs_experimentes/links/549091700cf2d1800d873a19/Le-simulateur-dapprentissage-de-la-conduite-en-contexte-urbain-AReViRoad-Une-validation-par-lanalyse-du-comportement-habituel-de-conducteurs-experimentes.pdf</t>
  </si>
  <si>
    <t>Recherche …</t>
  </si>
  <si>
    <t>Le simulateur d'apprentissage de la conduite</t>
  </si>
  <si>
    <t>A Le Pallec, D Pasco, JY Guinard…</t>
  </si>
  <si>
    <t>https://scholar.google.com/scholar?cites=6479630966146060056&amp;as_sdt=2005&amp;sciodt=0,5&amp;hl=en</t>
  </si>
  <si>
    <t>https://ntrs.nasa.gov/search.jsp?R=20080015507</t>
  </si>
  <si>
    <t>Trajectory-Oriented Approach to Managing Traffic Complexity: Operational Concept and Preliminary Metrics Definition</t>
  </si>
  <si>
    <t>H Idris, R Vivona, JL Garcia-Chico</t>
  </si>
  <si>
    <t>https://scholar.google.com/scholar?cites=17894309790908831607&amp;as_sdt=2005&amp;sciodt=0,5&amp;hl=en</t>
  </si>
  <si>
    <t>http://citeseerx.ist.psu.edu/viewdoc/download?doi=10.1.1.73.2848&amp;rep=rep1&amp;type=pdf</t>
  </si>
  <si>
    <t>Geometric optimization for computer vision</t>
  </si>
  <si>
    <t>PY Lee</t>
  </si>
  <si>
    <t>2.85</t>
  </si>
  <si>
    <t>https://scholar.google.com/scholar?cites=8789339636105791041&amp;as_sdt=2005&amp;sciodt=0,5&amp;hl=en</t>
  </si>
  <si>
    <t>http://engr.case.edu/liberatore_vincenzo/NetBots/infocom06.pdf</t>
  </si>
  <si>
    <t>engr.case.edu</t>
  </si>
  <si>
    <t>INFOCOM</t>
  </si>
  <si>
    <t>Integrated Play-Back, Sensing, and Networked Control.</t>
  </si>
  <si>
    <t>V Liberatore</t>
  </si>
  <si>
    <t>2.55</t>
  </si>
  <si>
    <t>https://scholar.google.com/scholar?cites=7114180232891177156&amp;as_sdt=2005&amp;sciodt=0,5&amp;hl=en</t>
  </si>
  <si>
    <t>https://ieeexplore.ieee.org/abstract/document/4539720/</t>
  </si>
  <si>
    <t>Ways to tell robots where to go-directing autonomous robots using topological instructions</t>
  </si>
  <si>
    <t>D Rawlinson, R Jarvis</t>
  </si>
  <si>
    <t>4.55</t>
  </si>
  <si>
    <t>https://scholar.google.com/scholar?cites=3689135919927075808&amp;as_sdt=2005&amp;sciodt=0,5&amp;hl=en</t>
  </si>
  <si>
    <t>https://ieeexplore.ieee.org/abstract/document/4582438/</t>
  </si>
  <si>
    <t>Following controller for autonomous mobile robots using behavioral cues</t>
  </si>
  <si>
    <t>M Chueh, YLWA Yeung, KPC Lei…</t>
  </si>
  <si>
    <t>https://patents.google.com/patent/US20050120778A1/en</t>
  </si>
  <si>
    <t>US Patent App. 10/892,516</t>
  </si>
  <si>
    <t>Distributed sensor array for fluid contaminant monitoring</t>
  </si>
  <si>
    <t>B Von Herzen, G Rink</t>
  </si>
  <si>
    <t>1.18</t>
  </si>
  <si>
    <t>https://scholar.google.com/scholar?cites=1297975191371532046&amp;as_sdt=2005&amp;sciodt=0,5&amp;hl=en</t>
  </si>
  <si>
    <t>https://pdfs.semanticscholar.org/03fc/6b7066f4a31d178f7833a7c0d6f1b5e6e28f.pdf</t>
  </si>
  <si>
    <t>Master's thesis, Heriot …</t>
  </si>
  <si>
    <t>Real-time stereo visual slam</t>
  </si>
  <si>
    <t>SJ Thomas, J Salvi, Y Petillot</t>
  </si>
  <si>
    <t>http://www.freepatentsonline.com/9791858.html</t>
  </si>
  <si>
    <t>A Wilson, G Moreno, G Trejo, V Mehta, L Berken…</t>
  </si>
  <si>
    <t>https://scholar.google.com/scholar?cites=13457665861582193141&amp;as_sdt=2005&amp;sciodt=0,5&amp;hl=en</t>
  </si>
  <si>
    <t>https://idp.springer.com/authorize/casa?redirect_uri=https://link.springer.com/article/10.1023/A:1008158907779&amp;casa_token=Q7lvAxL-Zj8AAAAA:iyXOvzYuCfiuTV1KxlR3b6MRb4RWUpHzQpFgF-M9LEWLVIBbhrdrIN7aEDKyp0PUZga9iqh1Kpn9p9LCRw</t>
  </si>
  <si>
    <t>A soft computing approach to road classification</t>
  </si>
  <si>
    <t>J Shanahan, B Thomas, M Mirmehdi, T Martin…</t>
  </si>
  <si>
    <t>https://scholar.google.com/scholar?cites=5294667263389811415&amp;as_sdt=2005&amp;sciodt=0,5&amp;hl=en</t>
  </si>
  <si>
    <t>https://patents.google.com/patent/US7066023B2/en</t>
  </si>
  <si>
    <t>US Patent 7,066,023</t>
  </si>
  <si>
    <t>B Von Herzen, GR Rink</t>
  </si>
  <si>
    <t>https://scholar.google.com/scholar?cites=566032973979068215&amp;as_sdt=2005&amp;sciodt=0,5&amp;hl=en</t>
  </si>
  <si>
    <t>https://search.ieice.org/bin/summary.php?id=j92-d_8_1440</t>
  </si>
  <si>
    <t>電子情報通信学会論文誌 D</t>
  </si>
  <si>
    <t>拡張現実感のための優先度情報を付加した自然特徴点ランドマークデータベースを用いた実時間カメラ位置・姿勢推定</t>
  </si>
  <si>
    <t>武富貴史, 佐藤智和, 横矢直和</t>
  </si>
  <si>
    <t>https://scholar.google.com/scholar?cites=17294677708030691167&amp;as_sdt=2005&amp;sciodt=0,5&amp;hl=en</t>
  </si>
  <si>
    <t>http://citeseerx.ist.psu.edu/viewdoc/download?doi=10.1.1.98.243&amp;rep=rep1&amp;type=pdf</t>
  </si>
  <si>
    <t>University of Twente</t>
  </si>
  <si>
    <t>Vision based mobile robot navigation</t>
  </si>
  <si>
    <t>M Usov</t>
  </si>
  <si>
    <t>https://scholar.google.com/scholar?cites=1466785256904476169&amp;as_sdt=2005&amp;sciodt=0,5&amp;hl=en</t>
  </si>
  <si>
    <t>https://www.researchgate.net/profile/Jorge_Dias4/publication/221786600_Towards_an_Interactive_Humanoid_Companion_with_Visual_Tracking_Modalities/links/0912f50b9b652e8d22000000/Towards-an-Interactive-Humanoid-Companion-with-Visual-Tracking-Modalities.pdf</t>
  </si>
  <si>
    <t>Towards an interactive humanoid companion with visual tracking modalities</t>
  </si>
  <si>
    <t>P Menezes, F Lerasle, J Dias, T Germa</t>
  </si>
  <si>
    <t>https://scholar.google.com/scholar?cites=6616623112532774916&amp;as_sdt=2005&amp;sciodt=0,5&amp;hl=en</t>
  </si>
  <si>
    <t>https://www.sciencedirect.com/science/article/pii/S0031320395001522</t>
  </si>
  <si>
    <t>Analysis of terrain using multispectral images</t>
  </si>
  <si>
    <t>B Bhanu, P Symosek, S Das</t>
  </si>
  <si>
    <t>https://scholar.google.com/scholar?cites=479864676367460566&amp;as_sdt=2005&amp;sciodt=0,5&amp;hl=en</t>
  </si>
  <si>
    <t>Pearson Education India</t>
  </si>
  <si>
    <t>The Essence of Neural Networks</t>
  </si>
  <si>
    <t>C Robert</t>
  </si>
  <si>
    <t>0.31</t>
  </si>
  <si>
    <t>https://scholar.google.com/scholar?cites=12465681567453617269&amp;as_sdt=2005&amp;sciodt=0,5&amp;hl=en</t>
  </si>
  <si>
    <t>http://engr.case.edu/liberatore_vincenzo/NetBots/playback.pdf</t>
  </si>
  <si>
    <t>Proceedings of the Twentififth Annual Joint …</t>
  </si>
  <si>
    <t>A play-back algorithm for networked control</t>
  </si>
  <si>
    <t>https://scholar.google.com/scholar?cites=1627075223366105116&amp;as_sdt=2005&amp;sciodt=0,5&amp;hl=en</t>
  </si>
  <si>
    <t>https://ieeexplore.ieee.org/abstract/document/4627193/</t>
  </si>
  <si>
    <t>An embedded vehicular controller with arm and dsp for a vision-based agv</t>
  </si>
  <si>
    <t>X Wu, P Lou, J Yu</t>
  </si>
  <si>
    <t>13.20</t>
  </si>
  <si>
    <t>https://scholar.google.com/scholar?cites=3489233422237744640&amp;as_sdt=2005&amp;sciodt=0,5&amp;hl=en</t>
  </si>
  <si>
    <t>https://www.mitpressjournals.org/doi/abs/10.1162/105474699566242?casa_token=yF_eorffpWEAAAAA:5Hi38zumQ_lAwrTBIJA-Fuzi7dDObvQBNScgpPj1IuTXtEIOsgZuL6drhs_laV-x83yUVRTh_gMfsg</t>
  </si>
  <si>
    <t>Presence: Teleoperators &amp; …</t>
  </si>
  <si>
    <t>A model for understanding how virtual reality aids complex conceptual learning</t>
  </si>
  <si>
    <t>MC Salzman, C Dede, RB Loftin, J Chen</t>
  </si>
  <si>
    <t>https://scholar.google.com/scholar?cites=5777901669695566&amp;as_sdt=2005&amp;sciodt=0,5&amp;hl=en</t>
  </si>
  <si>
    <t>https://ieeexplore.ieee.org/abstract/document/4563166/</t>
  </si>
  <si>
    <t>2008 IEEE Computer …</t>
  </si>
  <si>
    <t>Standardization of intensity-values acquired by time-of-flight-cameras</t>
  </si>
  <si>
    <t>M Sturmer, J Penne, J Hornegger</t>
  </si>
  <si>
    <t>https://scholar.google.com/scholar?cites=5963289268313797310&amp;as_sdt=2005&amp;sciodt=0,5&amp;hl=en</t>
  </si>
  <si>
    <t>https://ieeexplore.ieee.org/abstract/document/5164324/</t>
  </si>
  <si>
    <t>2009 IEEE Intelligent …</t>
  </si>
  <si>
    <t>Improve driver performance by experience of driver cognitive behavior model's practice</t>
  </si>
  <si>
    <t>YF Liu, YM Wang, WS Li, WQ Xu…</t>
  </si>
  <si>
    <t>3.73</t>
  </si>
  <si>
    <t>https://scholar.google.com/scholar?cites=1289904459531228174&amp;as_sdt=2005&amp;sciodt=0,5&amp;hl=en</t>
  </si>
  <si>
    <t>https://www.sciencedirect.com/science/article/pii/B9780444873217500144</t>
  </si>
  <si>
    <t>Studies in Computer Science and Artificial Intelligence</t>
  </si>
  <si>
    <t>Cognitive task analysis: An approach to knowledge acquisition for intelligent system design</t>
  </si>
  <si>
    <t>DD WOODS</t>
  </si>
  <si>
    <t>https://scholar.google.com/scholar?cites=11144073235135400961&amp;as_sdt=2005&amp;sciodt=0,5&amp;hl=en</t>
  </si>
  <si>
    <t>http://users.rsise.anu.edu.au/~john/papers/CHAPTERS/06.pdf</t>
  </si>
  <si>
    <t>users.rsise.anu.edu.au</t>
  </si>
  <si>
    <t>Symposium on Mechanical Systems Control</t>
  </si>
  <si>
    <t>Differential geometry applications to vision systems</t>
  </si>
  <si>
    <t>JB Moore, PY Lee</t>
  </si>
  <si>
    <t>https://scholar.google.com/scholar?cites=18152192013183534079&amp;as_sdt=2005&amp;sciodt=0,5&amp;hl=en</t>
  </si>
  <si>
    <t>https://www.tandfonline.com/doi/abs/10.1080/00207720500438522</t>
  </si>
  <si>
    <t>International journal of systems science</t>
  </si>
  <si>
    <t>A semiotic approach to the control of semi-autonomous robots</t>
  </si>
  <si>
    <t>J Sequeira, I Ribeiro</t>
  </si>
  <si>
    <t>https://scholar.google.com/scholar?cites=3361221207066975901&amp;as_sdt=2005&amp;sciodt=0,5&amp;hl=en</t>
  </si>
  <si>
    <t>https://www.researchgate.net/profile/Isabel_Ribeiro4/publication/237133857_Behavioral_control_of_robot_teams/links/02e7e52e21681ce79f000000.pdf</t>
  </si>
  <si>
    <t>Proc. of the Workshop on Networked …</t>
  </si>
  <si>
    <t>Behavioral control of robot teams</t>
  </si>
  <si>
    <t>https://scholar.google.com/scholar?cites=9449526625554456767&amp;as_sdt=2005&amp;sciodt=0,5&amp;hl=en</t>
  </si>
  <si>
    <t>http://scholar.sun.ac.za/handle/10019.1/3017</t>
  </si>
  <si>
    <t>Verifying stereo vision using structure from motion</t>
  </si>
  <si>
    <t>BMM Van Wyk</t>
  </si>
  <si>
    <t>https://ieeexplore.ieee.org/abstract/document/4390086/</t>
  </si>
  <si>
    <t>2007 Index IEEE Transactions on Control Systems Technology Vol. 15</t>
  </si>
  <si>
    <t>MF Abdel-Hafez, M Alamir, MH Ali…</t>
  </si>
  <si>
    <t>http://citeseerx.ist.psu.edu/viewdoc/download?doi=10.1.1.467.3082&amp;rep=rep1&amp;type=pdf</t>
  </si>
  <si>
    <t>Perception Issues in Mobile Robotics</t>
  </si>
  <si>
    <t>JA Cetto</t>
  </si>
  <si>
    <t>https://scholar.google.com/scholar?cites=12155715734538922229&amp;as_sdt=2005&amp;sciodt=0,5&amp;hl=en</t>
  </si>
  <si>
    <t>http://citeseerx.ist.psu.edu/viewdoc/download?doi=10.1.1.523.2523&amp;rep=rep1&amp;type=pdf</t>
  </si>
  <si>
    <t>Journal on Educational …</t>
  </si>
  <si>
    <t>Using Robotics to Teach Integrated System Design via Multidisciplinary Teamwork</t>
  </si>
  <si>
    <t>WW White, JB Weinberg, C Karacal, G Engel…</t>
  </si>
  <si>
    <t>https://www.montclair.edu/profilepages/media/394/user/robilavita2018.pdf</t>
  </si>
  <si>
    <t>montclair.edu</t>
  </si>
  <si>
    <t>Institute for Electrical and Electronics Engineers (IEEE) …</t>
  </si>
  <si>
    <t>Stefan A. Robila, Ph. D.</t>
  </si>
  <si>
    <t>PK Phi</t>
  </si>
  <si>
    <t>https://scholar.google.com/scholar?cites=696933003794596521&amp;as_sdt=2005&amp;sciodt=0,5&amp;hl=en</t>
  </si>
  <si>
    <t>https://ieeexplore.ieee.org/abstract/document/1501247/</t>
  </si>
  <si>
    <t>… Safety, Security and …</t>
  </si>
  <si>
    <t>Rescue personnel localization system</t>
  </si>
  <si>
    <t>J Saarinen, S Heikkila, M Elomaa…</t>
  </si>
  <si>
    <t>https://scholar.google.com/scholar?cites=2028164080264039846&amp;as_sdt=2005&amp;sciodt=0,5&amp;hl=en</t>
  </si>
  <si>
    <t>http://www.diva-portal.org/smash/record.jsf?pid=diva2:1024210</t>
  </si>
  <si>
    <t>Extraction of free-space structures for path planning purposes</t>
  </si>
  <si>
    <t>B Zachrisson</t>
  </si>
  <si>
    <t>https://scholar.google.com/scholar?cites=2682541602800318323&amp;as_sdt=2005&amp;sciodt=0,5&amp;hl=en</t>
  </si>
  <si>
    <t>https://ieeexplore.ieee.org/abstract/document/4075639/</t>
  </si>
  <si>
    <t>IEEE transactions on systems, man, and …</t>
  </si>
  <si>
    <t>Adaptive navigation of automated vehicles by image analysis techniques</t>
  </si>
  <si>
    <t>W Tsai, Y Chen</t>
  </si>
  <si>
    <t>2.10</t>
  </si>
  <si>
    <t>https://scholar.google.com/scholar?cites=9773018682589224636&amp;as_sdt=2005&amp;sciodt=0,5&amp;hl=en</t>
  </si>
  <si>
    <t>https://www.sciencedirect.com/science/article/pii/B9780080433615500213</t>
  </si>
  <si>
    <t>Eye guidance in reading and scene perception</t>
  </si>
  <si>
    <t>What the driver's eye tells the car's brain</t>
  </si>
  <si>
    <t>A Liu</t>
  </si>
  <si>
    <t>https://scholar.google.com/scholar?cites=4734668461861308039&amp;as_sdt=2005&amp;sciodt=0,5&amp;hl=en</t>
  </si>
  <si>
    <t>https://link.springer.com/chapter/10.1007/978-1-4612-2778-6_8</t>
  </si>
  <si>
    <t>Vision-based Vehicle …</t>
  </si>
  <si>
    <t>From Self-Navigation to Driver's Associate: An Application of Mobile Robot Vision to a Vehicle Information System</t>
  </si>
  <si>
    <t>K Kamejima, T Hamada, M Tsuchiya…</t>
  </si>
  <si>
    <t>15.55</t>
  </si>
  <si>
    <t>https://scholar.google.com/scholar?cites=6882319108355381161&amp;as_sdt=2005&amp;sciodt=0,5&amp;hl=en</t>
  </si>
  <si>
    <t>https://books.google.com/books?hl=en&amp;lr=&amp;id=atjvAgAAQBAJ&amp;oi=fnd&amp;pg=PA122&amp;dq=%22human+computer+interaction%22+(%22autonomous+vehicle%22+OR+%22autonomous+vehicles%22)+-pedestrian+-wheelchair+-military+-business&amp;ots=9HU25No-mQ&amp;sig=uPHo4xi0RoGuyUuPNWRPhGtoDGU</t>
  </si>
  <si>
    <t>Agi</t>
  </si>
  <si>
    <t>Cognitive architectures: Where do we go from here?</t>
  </si>
  <si>
    <t>W Duch, RJ Oentaryo, M Pasquier</t>
  </si>
  <si>
    <t>https://scholar.google.com/scholar?cites=1628654674578908217&amp;as_sdt=2005&amp;sciodt=0,5&amp;hl=en</t>
  </si>
  <si>
    <t>https://journals.sagepub.com/doi/abs/10.1177/02783649922067799?casa_token=-ECI3wK_GVwAAAAA:XN5Jcp2jycs0KDYR1fSkZ7kGIxFyAHBFl48jtsSSSPIN5mhP_w422SiapbOYcYjRNOpkxEAlixTCqw</t>
  </si>
  <si>
    <t>Robot visor research: Past and future roles</t>
  </si>
  <si>
    <t>Y Shirai</t>
  </si>
  <si>
    <t>https://books.google.com/books?hl=en&amp;lr=&amp;id=d-mQGdJn5vgC&amp;oi=fnd&amp;pg=PA54&amp;dq=%22human+computer+interaction%22+(%22autonomous+vehicle%22+OR+%22autonomous+vehicles%22)+-pedestrian+-wheelchair+-military+-business&amp;ots=tYcJ9e6l2t&amp;sig=02Uf_yYEw50vKn72uwAWDU1frF0</t>
  </si>
  <si>
    <t>Rob Milne: A Tribute to a Pioneering …</t>
  </si>
  <si>
    <t>I-Ex: Intelligent Extreme Expedition Support</t>
  </si>
  <si>
    <t>S Potter, A Tate, R Milne</t>
  </si>
  <si>
    <t>https://scholar.google.com/scholar?cites=10980178397874747164&amp;as_sdt=2005&amp;sciodt=0,5&amp;hl=en</t>
  </si>
  <si>
    <t>https://www.igi-global.com/article/inductive-logic-programming-embodied-agents/1390</t>
  </si>
  <si>
    <t>Inductive logic programming and embodied agents: Possibilities and limitations</t>
  </si>
  <si>
    <t>A Kulakov, J Laukkanen, B Mustafa…</t>
  </si>
  <si>
    <t>https://idp.springer.com/authorize/casa?redirect_uri=https://link.springer.com/article/10.1007/BF01234769&amp;casa_token=50KuqZBEjoYAAAAA:cNXQPgdkduLxuhE8nqPpIp1jQzLxi1Dimd7_l6_KibcdMSIQ1umJwTTdUtyPe9VMW5-lVZJuFsfdz_DZUA</t>
  </si>
  <si>
    <t>https://scholar.google.com/scholar?cites=2580520320880108469&amp;as_sdt=2005&amp;sciodt=0,5&amp;hl=en</t>
  </si>
  <si>
    <t>https://vtechworks.lib.vt.edu/handle/10919/33191</t>
  </si>
  <si>
    <t>Investigation of new techniques for face detection</t>
  </si>
  <si>
    <t>AS Abdallah</t>
  </si>
  <si>
    <t>https://www.researchgate.net/profile/Peter_Symosek/publication/3002342_Synergism_of_Binocular_and_Motion_Stereo_for_Passive_Ranging/links/0fcfd50c77f36072ea000000/Synergism-of-Binocular-and-Motion-Stereo-for-Passive-Ranging.pdf</t>
  </si>
  <si>
    <t>IEEE TRANSACTIONS ON …</t>
  </si>
  <si>
    <t>Synergism of Binocular and</t>
  </si>
  <si>
    <t>S DAS, P SYMOSEK, S SNYDER</t>
  </si>
  <si>
    <t>1.79</t>
  </si>
  <si>
    <t>https://scholar.google.com/scholar?cites=1259060869479970098&amp;as_sdt=2005&amp;sciodt=0,5&amp;hl=en</t>
  </si>
  <si>
    <t>https://www.sciencedirect.com/science/article/pii/S0921889000000890</t>
  </si>
  <si>
    <t>Feature extraction and tracking for scanning range sensors</t>
  </si>
  <si>
    <t>NE Pears</t>
  </si>
  <si>
    <t>http://www.era.lib.ed.ac.uk/handle/1842/2172</t>
  </si>
  <si>
    <t>era.lib.ed.ac.uk</t>
  </si>
  <si>
    <t>I-Ex: Extreme Expedition Support</t>
  </si>
  <si>
    <t>https://scholar.google.com/scholar?cites=2956956777716394855&amp;as_sdt=2005&amp;sciodt=0,5&amp;hl=en</t>
  </si>
  <si>
    <t>https://books.google.com/books?hl=en&amp;lr=&amp;id=3kFIhSvhYt8C&amp;oi=fnd&amp;pg=PR21&amp;dq=%22human+computer+interaction%22+(%22autonomous+vehicle%22+OR+%22autonomous+vehicles%22)+-pedestrian+-wheelchair+-military+-business&amp;ots=wy7VOn9Qgy&amp;sig=QaHuKINauCrBBO88wKPIq-tufwQ</t>
  </si>
  <si>
    <t>Principles of synthetic intelligence PSI: an architecture of motivated cognition</t>
  </si>
  <si>
    <t>J Bach</t>
  </si>
  <si>
    <t>https://scholar.google.com/scholar?cites=16857895638390768086&amp;as_sdt=2005&amp;sciodt=0,5&amp;hl=en</t>
  </si>
  <si>
    <t>https://ieeexplore.ieee.org/abstract/document/1174056/</t>
  </si>
  <si>
    <t>An evolutionary approach to visual sensing for vehicle navigation</t>
  </si>
  <si>
    <t>A Broggi, M Cellario, P Lombardi…</t>
  </si>
  <si>
    <t>https://scholar.google.com/scholar?cites=15836745811678207210&amp;as_sdt=2005&amp;sciodt=0,5&amp;hl=en</t>
  </si>
  <si>
    <t>https://ieeexplore.ieee.org/abstract/document/4811004/</t>
  </si>
  <si>
    <t>2009 IEEE Virtual …</t>
  </si>
  <si>
    <t>A virtual peer for investigating social influences on children's bicycling</t>
  </si>
  <si>
    <t>S Babu, T Grechkin, B Chihak, C Ziemer…</t>
  </si>
  <si>
    <t>http://www.graphicon.ru/2006/proceedings/papers/fe09_41_LakaemperMalkawiSrinivasanLatecki.pdf</t>
  </si>
  <si>
    <t>graphicon.ru</t>
  </si>
  <si>
    <t>16th Int. Conf. on …</t>
  </si>
  <si>
    <t>Mobile Robot Mapping and Immersive Building Simulation</t>
  </si>
  <si>
    <t>R Lakaemper, AM Malkawi, RS Srinivasan…</t>
  </si>
  <si>
    <t>https://books.google.com/books?hl=en&amp;lr=&amp;id=w2qeZp1OiRUC&amp;oi=fnd&amp;pg=PP1&amp;dq=%22human+computer+interaction%22+(%22autonomous+vehicle%22+OR+%22autonomous+vehicles%22)+-pedestrian+-wheelchair+-military+-business&amp;ots=dsrMZUmsrZ&amp;sig=A0MvFWdStO9oful8xL0k402yjpY</t>
  </si>
  <si>
    <t>https://www.jstage.jst.go.jp/article/akanekai/3/2/3_2_187/_article/-char/ja/</t>
  </si>
  <si>
    <t>The Journal of Showa Hospital</t>
  </si>
  <si>
    <t>Adaptive Control of a Room Environment Depending on Patient's Behaviors through Biopsy Information</t>
  </si>
  <si>
    <t>J Watada, H Hirano</t>
  </si>
  <si>
    <t>https://scholar.google.com/scholar?cites=15881960847492108486&amp;as_sdt=2005&amp;sciodt=0,5&amp;hl=en</t>
  </si>
  <si>
    <t>https://bura.brunel.ac.uk/handle/2438/1633</t>
  </si>
  <si>
    <t>Driving automation: learning from aviation about design philosophies</t>
  </si>
  <si>
    <t>MS Young, NA Stanton, D Harris</t>
  </si>
  <si>
    <t>https://scholar.google.com/scholar?cites=13267588597987282184&amp;as_sdt=2005&amp;sciodt=0,5&amp;hl=en</t>
  </si>
  <si>
    <t>https://ieeexplore.ieee.org/abstract/document/303741/</t>
  </si>
  <si>
    <t>Synergism of binocular and motion stereo for passive ranging</t>
  </si>
  <si>
    <t>B Bhanu, S Das, P Symosek, S Snyder…</t>
  </si>
  <si>
    <t>https://scholar.google.com/scholar?cites=18042491362084879608&amp;as_sdt=2005&amp;sciodt=0,5&amp;hl=en</t>
  </si>
  <si>
    <t>https://ieeexplore.ieee.org/abstract/document/5376951/</t>
  </si>
  <si>
    <t>2009 IEEE International Symposium on Assembly and …</t>
  </si>
  <si>
    <t>A new robotic platform for human robot interaction</t>
  </si>
  <si>
    <t>G Capi</t>
  </si>
  <si>
    <t>https://scholar.google.com/scholar?cites=2227003379790324521&amp;as_sdt=2005&amp;sciodt=0,5&amp;hl=en</t>
  </si>
  <si>
    <t>http://www.araa.asn.au/acra/acra2007/papers/paper46final.pdf</t>
  </si>
  <si>
    <t>araa.asn.au</t>
  </si>
  <si>
    <t>Proceedings of Australasian …</t>
  </si>
  <si>
    <t>Towards improving slam algorithm development using augmented reality</t>
  </si>
  <si>
    <t>A Kozlov, B Macdonald, B Wünsche</t>
  </si>
  <si>
    <t>https://scholar.google.com/scholar?cites=3003181624335097909&amp;as_sdt=2005&amp;sciodt=0,5&amp;hl=en</t>
  </si>
  <si>
    <t>https://ieeexplore.ieee.org/abstract/document/1211123/</t>
  </si>
  <si>
    <t>Virtual assembly with biologically inspired intelligence</t>
  </si>
  <si>
    <t>X Yuan, SX Yang</t>
  </si>
  <si>
    <t>https://link.springer.com/chapter/10.1007/978-1-4615-4335-0_11</t>
  </si>
  <si>
    <t>Soft Computing for Knowledge Discovery</t>
  </si>
  <si>
    <t>Applications</t>
  </si>
  <si>
    <t>JG Shanahan</t>
  </si>
  <si>
    <t>https://scholar.google.com/scholar?cites=1513190256819994733&amp;as_sdt=2005&amp;sciodt=0,5&amp;hl=en</t>
  </si>
  <si>
    <t>https://www.aaai.org/Papers/Symposia/Fall/2008/FS-08-04/FS08-04-005.pdf</t>
  </si>
  <si>
    <t>AAAI Fall Symposium …</t>
  </si>
  <si>
    <t>A Brain Inspired Architecture for an Outdoor Robot Guide.</t>
  </si>
  <si>
    <t>RE Barone, I Macaluso, L Riano, A Chella</t>
  </si>
  <si>
    <t>1.91</t>
  </si>
  <si>
    <t>https://scholar.google.com/scholar?cites=11874270740786254465&amp;as_sdt=2005&amp;sciodt=0,5&amp;hl=en</t>
  </si>
  <si>
    <t>http://users.uom.gr/~iliass/projects/NetLogo/Papers/IEEIII-2008-SekKefSta.pdf</t>
  </si>
  <si>
    <t>users.uom.gr</t>
  </si>
  <si>
    <t>ACM-IFIP IEEIII</t>
  </si>
  <si>
    <t>Teaching intelligent agents using NetLogo</t>
  </si>
  <si>
    <t>I Sakellariou, P Kefalas, I Stamatopoulou</t>
  </si>
  <si>
    <t>https://scholar.google.com/scholar?cites=7870729176766485341&amp;as_sdt=2005&amp;sciodt=0,5&amp;hl=en</t>
  </si>
  <si>
    <t>https://www.sciencedirect.com/science/article/pii/S0736584506000251</t>
  </si>
  <si>
    <t>Robotics and Computer-Integrated Manufacturing</t>
  </si>
  <si>
    <t>Application of hidden Markov model to acquisition of manipulation skills from haptic rendered virtual environment</t>
  </si>
  <si>
    <t>S Dong, F Naghdy</t>
  </si>
  <si>
    <t>https://link.springer.com/chapter/10.1007/3-540-36460-9_13</t>
  </si>
  <si>
    <t>Robotics Research</t>
  </si>
  <si>
    <t>The German Collaborative Research Centre on Humanoid Robots</t>
  </si>
  <si>
    <t>R Dillmann</t>
  </si>
  <si>
    <t>Mon-OI-1: 3D Reconstruction and Segmentation</t>
  </si>
  <si>
    <t>G Perrin, X Descombes, J Zerubia</t>
  </si>
  <si>
    <t>https://scholar.google.com/scholar?cites=11242533983247537601&amp;as_sdt=2005&amp;sciodt=0,5&amp;hl=en</t>
  </si>
  <si>
    <t>http://www.academia.edu/download/30812189/10.1.1.81.142.pdf</t>
  </si>
  <si>
    <t>ABSHL'06: Agent …</t>
  </si>
  <si>
    <t>Mixed reality agents as museum guides</t>
  </si>
  <si>
    <t>T Holz, M Dragone, GMP O'hare, A Martin…</t>
  </si>
  <si>
    <t>https://patents.google.com/patent/US20040005092A1/en</t>
  </si>
  <si>
    <t>US Patent App. 10/600,744</t>
  </si>
  <si>
    <t>Coded-array technique for obtaining depth and other position information of an observed object</t>
  </si>
  <si>
    <t>C Tomasi</t>
  </si>
  <si>
    <t>https://ir.nctu.edu.tw/handle/11536/65496</t>
  </si>
  <si>
    <t>以消失點及其他形狀特徵作物體定位之研究及其在電腦視覺上之應用</t>
  </si>
  <si>
    <t>楊致芳, 蔡文祥</t>
  </si>
  <si>
    <t>https://scholar.google.com/scholar?cites=16429628845140478376&amp;as_sdt=2005&amp;sciodt=0,5&amp;hl=en</t>
  </si>
  <si>
    <t>http://scholar.sun.ac.za/handle/10019.1/2875</t>
  </si>
  <si>
    <t>Facial feature reconstruction using structure from motion</t>
  </si>
  <si>
    <t>PA Rautenbach</t>
  </si>
  <si>
    <t>https://ieeexplore.ieee.org/abstract/document/4407550/</t>
  </si>
  <si>
    <t>2007 Index IEEE Transactions on Robotics Vol. 23</t>
  </si>
  <si>
    <t>JJ Abbott, AA Abouzeid, M Ahmadi…</t>
  </si>
  <si>
    <t>https://scholar.google.com/scholar?cites=8168682669212888942&amp;as_sdt=2005&amp;sciodt=0,5&amp;hl=en</t>
  </si>
  <si>
    <t>https://www.sciencedirect.com/science/article/pii/S0950705100000988</t>
  </si>
  <si>
    <t>Capturing perceptual expertise: a sound equalization expert system</t>
  </si>
  <si>
    <t>D Reed</t>
  </si>
  <si>
    <t>https://www.cambridge.org/core/journals/knowledge-engineering-review/article/from-the-journals/28C22D795C6E0FF6038C9FB1A977AAFA</t>
  </si>
  <si>
    <t>From the journals....</t>
  </si>
  <si>
    <t>A Gerevini, L Schubert, MSM Cadoli…</t>
  </si>
  <si>
    <t>https://scholar.google.com/scholar?cites=11863158364616801011&amp;as_sdt=2005&amp;sciodt=0,5&amp;hl=en</t>
  </si>
  <si>
    <t>https://www.sciencedirect.com/science/article/pii/S0921889007000632</t>
  </si>
  <si>
    <t>Visual task identification and characterization using polynomial models</t>
  </si>
  <si>
    <t>O Akanyeti, T Kyriacou, U Nehmzow, R Iglesias…</t>
  </si>
  <si>
    <t>https://scholar.google.com/scholar?cites=13669624139453057195&amp;as_sdt=2005&amp;sciodt=0,5&amp;hl=en</t>
  </si>
  <si>
    <t>https://ci.nii.ac.jp/naid/110007361079/</t>
  </si>
  <si>
    <t>The IEICE transactions on information …</t>
  </si>
  <si>
    <t>Real-time extrinsic camera parameter estimation using a feature landmark database with priorities for augmented reality</t>
  </si>
  <si>
    <t>T TAKETOMI, T SATO, N YOKOYA</t>
  </si>
  <si>
    <t>https://dspace.mit.edu/handle/1721.1/46728</t>
  </si>
  <si>
    <t>Shadow TUAV Single Operator Consolidation: Display Assessment</t>
  </si>
  <si>
    <t>M Visser, ML Cummings, JJ Marquez</t>
  </si>
  <si>
    <t>https://escholarship.org/uc/item/8t52g9vt</t>
  </si>
  <si>
    <t>Issues in Vehicle Navigation and Information Systems (89-15)</t>
  </si>
  <si>
    <t>SM Freundschuh, MD Gould, DM Mark</t>
  </si>
  <si>
    <t>https://scholar.google.com/scholar?cites=12754696287185772271&amp;as_sdt=2005&amp;sciodt=0,5&amp;hl=en</t>
  </si>
  <si>
    <t>https://patents.google.com/patent/US7212663B2/en</t>
  </si>
  <si>
    <t>US Patent 7,212,663</t>
  </si>
  <si>
    <t>https://scholar.google.com/scholar?cites=15210643675719227261&amp;as_sdt=2005&amp;sciodt=0,5&amp;hl=en</t>
  </si>
  <si>
    <t>https://www.softwareresearch.net/fileadmin/src/docs/teaching/SS04/EZS/08TDL_SL_ASWSD04.pdf</t>
  </si>
  <si>
    <t>softwareresearch.net</t>
  </si>
  <si>
    <t>Automotive Software Workshop San …</t>
  </si>
  <si>
    <t>Visual and Interactive Development of Hard Real Time Code</t>
  </si>
  <si>
    <t>W Pree, G Stieglbauer</t>
  </si>
  <si>
    <t>https://scholar.google.com/scholar?cites=10661823761633628251&amp;as_sdt=2005&amp;sciodt=0,5&amp;hl=en</t>
  </si>
  <si>
    <t>http://www.ncgia.ucsb.edu/technical-reports/PDF/89-15.pdf</t>
  </si>
  <si>
    <t>ncgia.ucsb.edu</t>
  </si>
  <si>
    <t>Issues in Vehicle Navigation and Information Systems</t>
  </si>
  <si>
    <t>https://scholar.google.com/scholar?cites=309589335114056555&amp;as_sdt=2005&amp;sciodt=0,5&amp;hl=en</t>
  </si>
  <si>
    <t>https://ieeexplore.ieee.org/abstract/document/5359575/</t>
  </si>
  <si>
    <t>2009 Computation World: Future …</t>
  </si>
  <si>
    <t>Configuration versus programming in user interfaces for autonomous devices</t>
  </si>
  <si>
    <t>M Saerbeck, L Holenderski</t>
  </si>
  <si>
    <t>https://ir.nctu.edu.tw/bitstream/11536/97428/2/902213E009050.pdf</t>
  </si>
  <si>
    <t>以電腦視覺技術作人與虛擬實境場景之互動 (III)</t>
  </si>
  <si>
    <t>蔡文祥</t>
  </si>
  <si>
    <t>https://polipapers.upv.es/index.php/RIAI/article/download/8360/8502</t>
  </si>
  <si>
    <t>polipapers.upv.es</t>
  </si>
  <si>
    <t>A Casals, M Frigola, J Amat</t>
  </si>
  <si>
    <t>Customizable Interfaces: Users' perception on customizable interactive elements inside a human vehicle interaction context</t>
  </si>
  <si>
    <t>OC García</t>
  </si>
  <si>
    <t>https://scholar.google.com/scholar?cites=12197857536832350942&amp;as_sdt=2005&amp;sciodt=0,5&amp;hl=en</t>
  </si>
  <si>
    <t>https://ieeexplore.ieee.org/abstract/document/5354231/</t>
  </si>
  <si>
    <t>ISRobotNet: A testbed for sensor and robot network systems</t>
  </si>
  <si>
    <t>M Barbosa, A Bernardino, D Figueira…</t>
  </si>
  <si>
    <t>https://arc.aiaa.org/doi/pdf/10.2514/6.2007-2709</t>
  </si>
  <si>
    <t>AIAA Infotech@ Aerospace 2007 Conference and …</t>
  </si>
  <si>
    <t>Reasoning about Knowledge in Human-Automation Systems (Preliminary Report)</t>
  </si>
  <si>
    <t>Y Moses, M Shamo</t>
  </si>
  <si>
    <t>https://scholar.google.com/scholar?cites=6603870714625433403&amp;as_sdt=2005&amp;sciodt=0,5&amp;hl=en</t>
  </si>
  <si>
    <t>https://www.tandfonline.com/doi/abs/10.1080/1931308X.2008.10644161</t>
  </si>
  <si>
    <t>Building a Comfortable Space Fitting to Human Behaviors Through Biopsy Information</t>
  </si>
  <si>
    <t>ZB Musa, J Watada, H Hirano</t>
  </si>
  <si>
    <t>https://scholar.google.com/scholar?cites=2579288929698876454&amp;as_sdt=2005&amp;sciodt=0,5&amp;hl=en</t>
  </si>
  <si>
    <t>https://arc.aiaa.org/doi/pdf/10.2514/1.12922</t>
  </si>
  <si>
    <t>Journal of Aerospace Computing, Information …</t>
  </si>
  <si>
    <t>Multi-objective spacecraft trajectory optimization with synthetic agent oversight</t>
  </si>
  <si>
    <t>JA Lennon, EM Atkins</t>
  </si>
  <si>
    <t>https://scholar.google.com/scholar?cites=4612373181749713363&amp;as_sdt=2005&amp;sciodt=0,5&amp;hl=en</t>
  </si>
  <si>
    <t>http://www.europe.naverlabs.com/content/download/23492/170998/file/bmvc99.pdf</t>
  </si>
  <si>
    <t>europe.naverlabs.com</t>
  </si>
  <si>
    <t>Road Recognition Using Fuzzy Classifiers.</t>
  </si>
  <si>
    <t>JG Shanahan, BT Thomas, M Mirmehdi, TP Martin…</t>
  </si>
  <si>
    <t>https://scholar.google.com/scholar?cites=18199253701206816117&amp;as_sdt=2005&amp;sciodt=0,5&amp;hl=en</t>
  </si>
  <si>
    <t>https://ieeexplore.ieee.org/abstract/document/4543719/</t>
  </si>
  <si>
    <t>Human-inspired robot task learning from human teaching</t>
  </si>
  <si>
    <t>X Wu, J Kofman</t>
  </si>
  <si>
    <t>http://citeseerx.ist.psu.edu/viewdoc/download?doi=10.1.1.375.4126&amp;rep=rep1&amp;type=pdf</t>
  </si>
  <si>
    <t>The Newsletter of the British Machine Vision …</t>
  </si>
  <si>
    <t>Free offer</t>
  </si>
  <si>
    <t>DC Nadtoka, M Berger</t>
  </si>
  <si>
    <t>… ‐Computer Interaction</t>
  </si>
  <si>
    <t>https://scholar.google.com/scholar?cites=3451071508577238820&amp;as_sdt=2005&amp;sciodt=0,5&amp;hl=en</t>
  </si>
  <si>
    <t>https://www.researchgate.net/profile/Daniela_Rus/publication/228721559_THE_EXPERIENCE_OF_TEACHING_SOFTWARE_DEVELOPMENT_IN_A_ROBOTICS_PROJECT_COURSE/links/56d043d508aeb52500cd35a9/THE-EXPERIENCE-OF-TEACHING-SOFTWARE-DEVELOPMENT-IN-A-ROBOTICS-PROJECT-COURSE.pdf</t>
  </si>
  <si>
    <t>Proc. 3rd Int'l CDIO …</t>
  </si>
  <si>
    <t>The Experience of Teaching Software Development in a Robotics Project Course</t>
  </si>
  <si>
    <t>N Roy, J Leonard, UM O'Reilly, D Rus…</t>
  </si>
  <si>
    <t>https://scholar.google.com/scholar?cites=16558946518491763968&amp;as_sdt=2005&amp;sciodt=0,5&amp;hl=en</t>
  </si>
  <si>
    <t>https://dspace.mit.edu/handle/1721.1/16939</t>
  </si>
  <si>
    <t>Plan-based proactive computing</t>
  </si>
  <si>
    <t>GWK Look</t>
  </si>
  <si>
    <t>https://ieeexplore.ieee.org/iel1/34/4963/x0320833.pdf</t>
  </si>
  <si>
    <t>CALL FOR PARTICIPATION AISIG90 CONFERENCE There will also be a RESEARCH WORKSHOP The Fifth Annual</t>
  </si>
  <si>
    <t>L Enforcement, SD Initiative</t>
  </si>
  <si>
    <t>0.61</t>
  </si>
  <si>
    <t>https://scholar.google.com/scholar?cites=13417993599228672360&amp;as_sdt=2005&amp;sciodt=0,5&amp;hl=en</t>
  </si>
  <si>
    <t>http://citeseerx.ist.psu.edu/viewdoc/download?doi=10.1.1.128.4768&amp;rep=rep1&amp;type=pdf</t>
  </si>
  <si>
    <t>Vision Interface Annual …</t>
  </si>
  <si>
    <t>Active-vision-based traffic surveillance and control</t>
  </si>
  <si>
    <t>T Rabie, G Auda, A El-Rabbany, A Shalaby…</t>
  </si>
  <si>
    <t>2.21</t>
  </si>
  <si>
    <t>https://scholar.google.com/scholar?cites=5633181662427983150&amp;as_sdt=2005&amp;sciodt=0,5&amp;hl=en</t>
  </si>
  <si>
    <t>https://ieeexplore.ieee.org/abstract/document/395354/</t>
  </si>
  <si>
    <t>IEEE expert</t>
  </si>
  <si>
    <t>Using a blackboard to integrate multiple activities and achieve strategic reasoning for mobile-robot navigation</t>
  </si>
  <si>
    <t>R Liscano, A Manz, ER Stuck, RE Fayek, JY Tigli</t>
  </si>
  <si>
    <t>24.62</t>
  </si>
  <si>
    <t>https://scholar.google.com/scholar?cites=1761465623732887281&amp;as_sdt=2005&amp;sciodt=0,5&amp;hl=en</t>
  </si>
  <si>
    <t>http://citeseerx.ist.psu.edu/viewdoc/download?doi=10.1.1.179.2182&amp;rep=rep1&amp;type=pdf</t>
  </si>
  <si>
    <t>International Journal of Signal …</t>
  </si>
  <si>
    <t>Face recognition: A literature review</t>
  </si>
  <si>
    <t>AS Tolba, AH El-Baz, AA El-Harby</t>
  </si>
  <si>
    <t>https://link.springer.com/chapter/10.1007/978-3-642-85220-6_8</t>
  </si>
  <si>
    <t>Advances in Human-Computer Interaction</t>
  </si>
  <si>
    <t>Multisonar-Based Autonomous Indoor Mobility</t>
  </si>
  <si>
    <t>G Lawitzky, W Feiten</t>
  </si>
  <si>
    <t>https://scholar.google.com/scholar?cites=4939400093544375061&amp;as_sdt=2005&amp;sciodt=0,5&amp;hl=en</t>
  </si>
  <si>
    <t>https://link.springer.com/chapter/10.1007/978-3-642-02577-8_87</t>
  </si>
  <si>
    <t>A zoomable user interface for presenting hierarchical diagrams on large screens</t>
  </si>
  <si>
    <t>C Geiger, H Reckter, R Dumitrescu, S Kahl…</t>
  </si>
  <si>
    <t>https://scholar.google.com/scholar?cites=6268069907551939857&amp;as_sdt=2005&amp;sciodt=0,5&amp;hl=en</t>
  </si>
  <si>
    <t>https://ieeexplore.ieee.org/abstract/document/4570872/</t>
  </si>
  <si>
    <t>2008 First IEEE International Conference on …</t>
  </si>
  <si>
    <t>Improve GPS positioning accuracy with context awareness</t>
  </si>
  <si>
    <t>J Huang, CH Tsai</t>
  </si>
  <si>
    <t>https://scholar.google.com/scholar?cites=10501638041729132580&amp;as_sdt=2005&amp;sciodt=0,5&amp;hl=en</t>
  </si>
  <si>
    <t>https://link.springer.com/chapter/10.1007/978-3-540-73107-8_80</t>
  </si>
  <si>
    <t>Visual and auditory information specifying an impending collision of an approaching object</t>
  </si>
  <si>
    <t>L Zhou, J Yan, Q Liu, H Li, C Xie, Y Wang…</t>
  </si>
  <si>
    <t>https://scholar.google.com/scholar?cites=15382095297350931713&amp;as_sdt=2005&amp;sciodt=0,5&amp;hl=en</t>
  </si>
  <si>
    <t>https://ascelibrary.org/doi/abs/10.1061/(ASCE)0887-3801(2009)23:6(384)?casa_token=RKc0qs2vtWoAAAAA:K_b9BAn6WPe5vc4s52dP3l_72Rw1KOGzp0A0tKkt8QMSq_ngXpqB4yMhFF-Ew2LFhfjvzHbjArY</t>
  </si>
  <si>
    <t>Journal of Computing in Civil …</t>
  </si>
  <si>
    <t>Integrating robot mapping and augmented building simulation</t>
  </si>
  <si>
    <t>R Lakaemper, AM Malkawi</t>
  </si>
  <si>
    <t>https://scholar.google.com/scholar?cites=3438603084504991174&amp;as_sdt=2005&amp;sciodt=0,5&amp;hl=en</t>
  </si>
  <si>
    <t>https://ieeexplore.ieee.org/abstract/document/4133488/</t>
  </si>
  <si>
    <t>2005 Pakistan Section …</t>
  </si>
  <si>
    <t>Architecture of the vision system of a line following mobile robot operating in static environment</t>
  </si>
  <si>
    <t>M Rahman, MHR Rahman, AL Haque…</t>
  </si>
  <si>
    <t>https://scholar.google.com/scholar?cites=16166747811099665640&amp;as_sdt=2005&amp;sciodt=0,5&amp;hl=en</t>
  </si>
  <si>
    <t>https://dl.acm.org/citation.cfm?id=1774724</t>
  </si>
  <si>
    <t>Robotic navigation in crowded environments: key challenges for autonomous navigation systems</t>
  </si>
  <si>
    <t>J Ballantyne, S Valibeik, A Darzi, GZ Yang</t>
  </si>
  <si>
    <t>https://scholar.google.com/scholar?cites=15910754766919325340&amp;as_sdt=2005&amp;sciodt=0,5&amp;hl=en</t>
  </si>
  <si>
    <t>https://ieeexplore.ieee.org/abstract/document/976342/</t>
  </si>
  <si>
    <t>… 2001 IEEE/RSJ International Conference on …</t>
  </si>
  <si>
    <t>Virtual programming with path guidance and tracking control</t>
  </si>
  <si>
    <t>https://scholar.google.com/scholar?cites=5998051985120165500&amp;as_sdt=2005&amp;sciodt=0,5&amp;hl=en</t>
  </si>
  <si>
    <t>https://www.sciencedirect.com/science/article/pii/S0020025599001152</t>
  </si>
  <si>
    <t>Soft modeling for a certain class of intelligent and complex systems</t>
  </si>
  <si>
    <t>PP Wang</t>
  </si>
  <si>
    <t>29.77</t>
  </si>
  <si>
    <t>https://scholar.google.com/scholar?cites=8568290465095703541&amp;as_sdt=2005&amp;sciodt=0,5&amp;hl=en</t>
  </si>
  <si>
    <t>https://www.tandfonline.com/doi/abs/10.1080/095281397147167</t>
  </si>
  <si>
    <t>Journal of Experimental &amp; Theoretical Artificial …</t>
  </si>
  <si>
    <t>DAMN: A distributed architecture for mobile navigation</t>
  </si>
  <si>
    <t>JK Rosenblatt</t>
  </si>
  <si>
    <t>NEURAL NETWORKS</t>
  </si>
  <si>
    <t>ACNN 97: 8TH AUSTRALIAN CONFERENCE ON NEURAL NETWORKS</t>
  </si>
  <si>
    <t>A Secretariat, MDC Rosebank, P Az6ma…</t>
  </si>
  <si>
    <t>https://link.springer.com/chapter/10.1007/978-3-642-85220-6_19</t>
  </si>
  <si>
    <t>Multisensor Approaches to Video Compression from a Moving Source</t>
  </si>
  <si>
    <t>JR Mason</t>
  </si>
  <si>
    <t>https://scholar.google.com/scholar?cites=567108874422533085&amp;as_sdt=2005&amp;sciodt=0,5&amp;hl=en</t>
  </si>
  <si>
    <t>https://ieeexplore.ieee.org/abstract/document/5326313/</t>
  </si>
  <si>
    <t>RO-MAN 2009-The 18th …</t>
  </si>
  <si>
    <t>Multi-focal feature tracking for a human-assisted mobile robot</t>
  </si>
  <si>
    <t>T Xu, Y Guo, K Kuhnlenz, M Buss</t>
  </si>
  <si>
    <t>INDUSTRIAL SYSTEMS</t>
  </si>
  <si>
    <t>F Belfort, M Ferney, A Haddad, F Annecy, L Foulloy</t>
  </si>
  <si>
    <t>https://scholar.google.com/scholar?cites=14090555043749719185&amp;as_sdt=2005&amp;sciodt=0,5&amp;hl=en</t>
  </si>
  <si>
    <t>https://link.springer.com/chapter/10.1007/3-540-36592-3_35</t>
  </si>
  <si>
    <t>International Conference on Computer Vision …</t>
  </si>
  <si>
    <t>A software architecture for distributed visual tracking in a global vision localization system</t>
  </si>
  <si>
    <t>S Šegvić, S Ribarić</t>
  </si>
  <si>
    <t>https://link.springer.com/chapter/10.1007/978-3-540-73110-8_112</t>
  </si>
  <si>
    <t>Modeling of places based on feature distribution</t>
  </si>
  <si>
    <t>Y Hu, CW Lee, JY Yang, BJ Shin</t>
  </si>
  <si>
    <t>8.46</t>
  </si>
  <si>
    <t>https://scholar.google.com/scholar?cites=2241369242505520861&amp;as_sdt=2005&amp;sciodt=0,5&amp;hl=en</t>
  </si>
  <si>
    <t>https://dl.acm.org/citation.cfm?id=1121251</t>
  </si>
  <si>
    <t>… of the 1st ACM SIGCHI/SIGART …</t>
  </si>
  <si>
    <t>The human-robot interaction operating system</t>
  </si>
  <si>
    <t>T Fong, C Kunz, LM Hiatt, M Bugajska</t>
  </si>
  <si>
    <t>https://scholar.google.com/scholar?cites=1991709821486797963&amp;as_sdt=2005&amp;sciodt=0,5&amp;hl=en</t>
  </si>
  <si>
    <t>https://dl.acm.org/citation.cfm?id=325848</t>
  </si>
  <si>
    <t>Proceedings of the 5th international conference on …</t>
  </si>
  <si>
    <t>A perceptual assistant to do sound equalization</t>
  </si>
  <si>
    <t>https://www.spiedigitallibrary.org/conference-proceedings-of-spie/4572/0000/Watching-elderly-and-disabled-persons-physical-condition-by-remotely-controlled/10.1117/12.444202.short?casa_token=tEb4WJ-1ubcAAAAA:hdtTu3RhPYMXXaNS3Ndm2uY2UXV9qv4ahF0uSGHZelZ7QO49DLBu4t9WY1R2RVXLE46QDbEK2vs</t>
  </si>
  <si>
    <t>… Computer Vision XX …</t>
  </si>
  <si>
    <t>Watching elderly and disabled person's physical condition by remotely controlled monorail robot</t>
  </si>
  <si>
    <t>Y Nagasaka, Y Matsumoto, Y Fukaya…</t>
  </si>
  <si>
    <t>https://scholar.google.com/scholar?cites=16758346326477598818&amp;as_sdt=2005&amp;sciodt=0,5&amp;hl=en</t>
  </si>
  <si>
    <t>https://link.springer.com/chapter/10.1007/978-3-642-56422-2_3</t>
  </si>
  <si>
    <t>Robotik</t>
  </si>
  <si>
    <t>Robotik. Grundlagen, Beispiele, Visionen</t>
  </si>
  <si>
    <t>T Christaller, M Decker, MJ Gilsbach, G Hirzinger…</t>
  </si>
  <si>
    <t>https://ieeexplore.ieee.org/abstract/document/1571547/</t>
  </si>
  <si>
    <t>2005 IEEE International Conference on …</t>
  </si>
  <si>
    <t>Camera orientation: an opportunity for human-robot collaborative control</t>
  </si>
  <si>
    <t>S Hughes, M Lewis</t>
  </si>
  <si>
    <t>https://scholar.google.com/scholar?cites=13233390758742456808&amp;as_sdt=2005&amp;sciodt=0,5&amp;hl=en</t>
  </si>
  <si>
    <t>http://citeseerx.ist.psu.edu/viewdoc/download?doi=10.1.1.49.9100&amp;rep=rep1&amp;type=pdf</t>
  </si>
  <si>
    <t>Proc. of International Workshop on Advanced Robotics …</t>
  </si>
  <si>
    <t>Applications of robot training: Clearing, cleaning, surveillance</t>
  </si>
  <si>
    <t>U Nehmzow</t>
  </si>
  <si>
    <t>https://ieeexplore.ieee.org/abstract/document/1438578/</t>
  </si>
  <si>
    <t>Proceedings World …</t>
  </si>
  <si>
    <t>A language for sequence specification for sequencing autonomous robots skills</t>
  </si>
  <si>
    <t>DM Rivero, R Barber, FJ Rodriguez…</t>
  </si>
  <si>
    <t>https://scholar.google.com/scholar?cites=385968315916702453&amp;as_sdt=2005&amp;sciodt=0,5&amp;hl=en</t>
  </si>
  <si>
    <t>https://ieeexplore.ieee.org/abstract/document/5090992/</t>
  </si>
  <si>
    <t>… 2nd Conference on …</t>
  </si>
  <si>
    <t>Real-time framework for multimodal human-robot interaction</t>
  </si>
  <si>
    <t>J Gast, A Bannat, T Rehrl, F Wallhoff…</t>
  </si>
  <si>
    <t>CEP</t>
  </si>
  <si>
    <t>INBS: 2nd IEEE Symposium on Intelligence in Neural and Biological Systems</t>
  </si>
  <si>
    <t>NG Bourbakis</t>
  </si>
  <si>
    <t>https://scholar.google.com/scholar?cites=13789006442010381898&amp;as_sdt=2005&amp;sciodt=0,5&amp;hl=en</t>
  </si>
  <si>
    <t>https://link.springer.com/chapter/10.1007/11595014_40</t>
  </si>
  <si>
    <t>Portuguese Conference on Artificial Intelligence</t>
  </si>
  <si>
    <t>Visual based human motion analysis: Mapping gestures using a puppet model</t>
  </si>
  <si>
    <t>https://scholar.google.com/scholar?cites=2432554727893066344&amp;as_sdt=2005&amp;sciodt=0,5&amp;hl=en</t>
  </si>
  <si>
    <t>https://www.designsociety.org/publication/26683/to_the_development_of_a_system_architecture_of_cognitive_technical_systems</t>
  </si>
  <si>
    <t>DS 48: Proceedings DESIGN 2008, the …</t>
  </si>
  <si>
    <t>To the Development of a System Architecture of Cognitive Technical Systems</t>
  </si>
  <si>
    <t>K Paetzold, U Schmid</t>
  </si>
  <si>
    <t>https://www.sae.org/publications/technical-papers/content/2000-01-1596/</t>
  </si>
  <si>
    <t>An Architecture for Autonomous Agents in a Driving Simulator</t>
  </si>
  <si>
    <t>S Roytman, JE Laird</t>
  </si>
  <si>
    <t>https://scholar.google.com/scholar?cites=5432440253857719588&amp;as_sdt=2005&amp;sciodt=0,5&amp;hl=en</t>
  </si>
  <si>
    <t>https://nvlpubs.nist.gov/nistpubs/Legacy/SP/nistspecialpublication1090.pdf#page=239</t>
  </si>
  <si>
    <t>nvlpubs.nist.gov</t>
  </si>
  <si>
    <t>PerMIS</t>
  </si>
  <si>
    <t>NIST/IEEE Virtual Manufacturing Automation Competition: from earliest beginnings to future directions.</t>
  </si>
  <si>
    <t>S Balakirsky, R Madhavan, C Scrapper</t>
  </si>
  <si>
    <t>19.21</t>
  </si>
  <si>
    <t>https://scholar.google.com/scholar?cites=4501540583860209585&amp;as_sdt=2005&amp;sciodt=0,5&amp;hl=en</t>
  </si>
  <si>
    <t>https://scholarsarchive.byu.edu/facpub/363/</t>
  </si>
  <si>
    <t>scholarsarchive.byu.edu</t>
  </si>
  <si>
    <t>Validating human–robot interaction schemes in multitasking environments</t>
  </si>
  <si>
    <t>JW Crandall, MA Goodrich, CW Nielsen, DR Olsen Jr</t>
  </si>
  <si>
    <t>http://chaosscripting.net/files/competitions/RoboCup/WorldCup/2007/3DSim/tdps/mrl3d.pdf</t>
  </si>
  <si>
    <t>chaosscripting.net</t>
  </si>
  <si>
    <t>MRL Research Proposal</t>
  </si>
  <si>
    <t>A Ferdowsi</t>
  </si>
  <si>
    <t>http://www.dbpia.co.kr/Journal/ArticleDetail/NODE06614426</t>
  </si>
  <si>
    <t>한국정보전자통신기술학회 논문지</t>
  </si>
  <si>
    <t>An Object Classification Algorithm Based on Histogram of Oriented Gradients and Multiclass AdaBoost</t>
  </si>
  <si>
    <t>J Soo</t>
  </si>
  <si>
    <t>https://scholar.google.com/scholar?cites=18247235664284054009&amp;as_sdt=2005&amp;sciodt=0,5&amp;hl=en</t>
  </si>
  <si>
    <t>https://ieeexplore.ieee.org/abstract/document/368610/</t>
  </si>
  <si>
    <t>IEEE MultiMedia</t>
  </si>
  <si>
    <t>Visual computing laboratory</t>
  </si>
  <si>
    <t>P Kelly, S Moezzi</t>
  </si>
  <si>
    <t>6.09</t>
  </si>
  <si>
    <t>https://scholar.google.com/scholar?cites=2609736571272886380&amp;as_sdt=2005&amp;sciodt=0,5&amp;hl=en</t>
  </si>
  <si>
    <t>https://link.springer.com/chapter/10.1007/978-3-540-87881-0_24</t>
  </si>
  <si>
    <t>Hellenic Conference on Artificial …</t>
  </si>
  <si>
    <t>Enhancing NetLogo to simulate BDI communicating agents</t>
  </si>
  <si>
    <t>IEEE Computer</t>
  </si>
  <si>
    <t>For further information contact: Professor K. Godfrey</t>
  </si>
  <si>
    <t>AE de Barros Ruano, UCE e Humanas, J Nehmer</t>
  </si>
  <si>
    <t>https://scholar.google.com/scholar?cites=10466159353802099318&amp;as_sdt=2005&amp;sciodt=0,5&amp;hl=en</t>
  </si>
  <si>
    <t>https://link.springer.com/chapter/10.1007/978-3-7908-1835-2_8</t>
  </si>
  <si>
    <t>Fuzzy Logic Techniques for Autonomous Vehicle …</t>
  </si>
  <si>
    <t>Multi-layered fuzzy behavior fusion for reactive control of autonomous robots</t>
  </si>
  <si>
    <t>SG Goodridge, MG Kay</t>
  </si>
  <si>
    <t>https://www.cs.york.ac.uk/arch/publications/byyear/1989/1989_OverviewOfNeuralNetworkResearchInTheYorkAd/at_download/1989_OverviewOfNeuralNetworkResearchInTheYorkAdvancedComputerArchitectureGroup_14.pdf</t>
  </si>
  <si>
    <t>cs.york.ac.uk</t>
  </si>
  <si>
    <t>Overview of Neural Networks Research in in the York Advanced Computer Architecture Group.</t>
  </si>
  <si>
    <t>J Austin, G Morgan, A Wood, P Staff, J Firth, R Pack…</t>
  </si>
  <si>
    <t>CONFERENCE DATE VENUE</t>
  </si>
  <si>
    <t>J Harmon, P Wang, J Hendler, W Swartout, M del Rey…</t>
  </si>
  <si>
    <t>https://scholar.google.com/scholar?cites=14686861939471248212&amp;as_sdt=2005&amp;sciodt=0,5&amp;hl=en</t>
  </si>
  <si>
    <t>https://ieeexplore.ieee.org/abstract/document/4557847/</t>
  </si>
  <si>
    <t>2008 7th Computer …</t>
  </si>
  <si>
    <t>Negotiation behaviors based on artificial intelligence and social and cognitive human-agent interaction</t>
  </si>
  <si>
    <t>A Chohra, A Bahrammirzaee…</t>
  </si>
  <si>
    <t>https://scholar.google.com/scholar?cites=16377060941129220744&amp;as_sdt=2005&amp;sciodt=0,5&amp;hl=en</t>
  </si>
  <si>
    <t>https://www.researchgate.net/profile/Petros_Ioannou3/publication/2998189_Special_Issue_on_Advanced_Automobile_Technologies/links/585ebead08ae329d61f9b4db/Special-Issue-on-Advanced-Automobile-Technologies.pdf</t>
  </si>
  <si>
    <t>Special issue on advanced automobile technologies</t>
  </si>
  <si>
    <t>H Gharavi, KV Prasad, PA Ioannou</t>
  </si>
  <si>
    <t>https://www.spiedigitallibrary.org/conference-proceedings-of-spie/6230/62301T/MOAST-and-USARSim--a-combined-framework-for-the-development/10.1117/12.663898.short?casa_token=4WyHhSwtqfYAAAAA:6neXUvGowmmjzK96JufvOabwvMQaM-ylXm0jM3UFUNMUNPLnhdBfdbP9Gf-O3WpD4rHTxLVe-P0</t>
  </si>
  <si>
    <t>https://scholar.google.com/scholar?cites=13876740761143727567&amp;as_sdt=2005&amp;sciodt=0,5&amp;hl=en</t>
  </si>
  <si>
    <t>https://mediatum.ub.tum.de/doc/1289351/file.pdf</t>
  </si>
  <si>
    <t>Real-time Framework for On-and Off-line Multimodal Human-Human and Human-Robot Interaction</t>
  </si>
  <si>
    <t>F Wallhoff, J Gast, A Bannat…</t>
  </si>
  <si>
    <t>SP Madur, GCR No, DB Fogel</t>
  </si>
  <si>
    <t>https://jsai.ixsq.nii.ac.jp/ej/index.php?action=pages_view_main&amp;active_action=repository_action_common_download&amp;item_id=6056&amp;item_no=1&amp;attribute_id=22&amp;file_no=1&amp;page_id=13&amp;block_id=23</t>
  </si>
  <si>
    <t>jsai.ixsq.nii.ac.jp</t>
  </si>
  <si>
    <t>人工知能学会</t>
  </si>
  <si>
    <t>Locaton: Sanya, Hainan island, China (part of IJCNLP)</t>
  </si>
  <si>
    <t>J Tsujii</t>
  </si>
  <si>
    <t>https://scholar.google.com/scholar?cites=6925617549032298506&amp;as_sdt=2005&amp;sciodt=0,5&amp;hl=en</t>
  </si>
  <si>
    <t>https://ieeexplore.ieee.org/abstract/document/892498/</t>
  </si>
  <si>
    <t>… . IEEE RO-MAN 2000 (Cat. No …</t>
  </si>
  <si>
    <t>Fuzzy theoretical interactions between consciousness and emotions</t>
  </si>
  <si>
    <t>E Bamba, K Nakazato</t>
  </si>
  <si>
    <t>Chantal Poncin</t>
  </si>
  <si>
    <t>Peter Van Roy</t>
  </si>
  <si>
    <t>C Poncin</t>
  </si>
  <si>
    <t>IUI... Conference Proceedings</t>
  </si>
  <si>
    <t>Mixing Robotic Realities Thomas Holz Gregory MP. O'Hare School of Computer Science and Informatics University College Dublin</t>
  </si>
  <si>
    <t>M Dragone</t>
  </si>
  <si>
    <t>Real-Time Approaches to Computer Vision</t>
  </si>
  <si>
    <t>R Tal</t>
  </si>
  <si>
    <t>Driving through the Living Lab</t>
  </si>
  <si>
    <t>A Reifers, B Yeo, K Umapathy, L Xiao</t>
  </si>
  <si>
    <t>https://link.springer.com/chapter/10.1007/978-3-642-02469-6_42</t>
  </si>
  <si>
    <t>International Conference on Complex …</t>
  </si>
  <si>
    <t>Establishing causality in complex human interactions: Identifying breakdowns of intentionality</t>
  </si>
  <si>
    <t>P Goodison, P Johnson, J Thoms</t>
  </si>
  <si>
    <t>https://scholar.google.com/scholar?cites=14383556476066631627&amp;as_sdt=2005&amp;sciodt=0,5&amp;hl=en</t>
  </si>
  <si>
    <t>https://proceedings.asmedigitalcollection.asme.org/proceeding.aspx?articleid=1604122</t>
  </si>
  <si>
    <t>ASME 2007 …</t>
  </si>
  <si>
    <t>Towards sensor enhanced virtual reality teleoperation in a dynamic environment</t>
  </si>
  <si>
    <t>MS Kadavasal, JH Oliver</t>
  </si>
  <si>
    <t>https://scholar.google.com/scholar?cites=9190379848249004987&amp;as_sdt=2005&amp;sciodt=0,5&amp;hl=en</t>
  </si>
  <si>
    <t>https://ieeexplore.ieee.org/abstract/document/1385848/</t>
  </si>
  <si>
    <t>Proceedings of the 38th Annual …</t>
  </si>
  <si>
    <t>Attention and communication: Decision scenarios for teleoperating robots</t>
  </si>
  <si>
    <t>JV Nickerson, SS Skiena</t>
  </si>
  <si>
    <t>https://scholar.google.com/scholar?cites=8223873876950643348&amp;as_sdt=2005&amp;sciodt=0,5&amp;hl=en</t>
  </si>
  <si>
    <t>https://www.researchgate.net/profile/Peter_Johnson14/publication/228950521_Improving_Human_Interaction_with_Autonomous_Systems_Supporting_Intentionality_through_Increased_Awareness/links/0c96053b6b78332008000000/Improving-Human-Interaction-with-Autonomous-Systems-Supporting-Intentionality-through-Increased-Awareness.pdf</t>
  </si>
  <si>
    <t>Human Interaction with …</t>
  </si>
  <si>
    <t>Improving Human Interaction with Autonomous Systems: Supporting Intentionality through Increased Awareness</t>
  </si>
  <si>
    <t>https://scholar.google.com/scholar?cites=7647375872116655088&amp;as_sdt=2005&amp;sciodt=0,5&amp;hl=en</t>
  </si>
  <si>
    <t>https://www.sciencedirect.com/science/article/pii/0736584595000321</t>
  </si>
  <si>
    <t>Robotics and computer …</t>
  </si>
  <si>
    <t>Control architecture for mobile robot operation and navigation</t>
  </si>
  <si>
    <t>A Ollero, A Mandow, VF Muñoz…</t>
  </si>
  <si>
    <t>https://scholar.google.com/scholar?cites=6215604671284835783&amp;as_sdt=2005&amp;sciodt=0,5&amp;hl=en</t>
  </si>
  <si>
    <t>https://www.researchgate.net/profile/Cordell_Davidson/publication/220835489_Veronica_JagBot_A_Robotic_Campus_Tour_Guide/links/53f6d2860cf2fceacc74d3de.pdf</t>
  </si>
  <si>
    <t>IC-AI</t>
  </si>
  <si>
    <t>Veronica JagBot: A Robotic Campus Tour Guide.</t>
  </si>
  <si>
    <t>C Davidson, MV Doran, G Simmons, TG Thomas</t>
  </si>
  <si>
    <t>https://scholar.google.com/scholar?cites=16801651073309298327&amp;as_sdt=2005&amp;sciodt=0,5&amp;hl=en</t>
  </si>
  <si>
    <t>https://www.spiedigitallibrary.org/conference-proceedings-of-spie/1007/0000/Issues-Concerning-The-Development-Of-A-Mobile-Platform-For-Health/10.1117/12.949109.short?casa_token=eXlentVe9dgAAAAA:UgZMUvSBlHiYvbJddI8Iu6tMs4dfjO37Ma-2Dxsc9_8dY4mfdUzXwiKe5YwNArlDFKqjS_u2BVA</t>
  </si>
  <si>
    <t>Mobile Robots III</t>
  </si>
  <si>
    <t>Issues Concerning the Development of a Mobile Platform for Health Care Applications</t>
  </si>
  <si>
    <t>LW Korba, R Liscano, D Green, N Durie</t>
  </si>
  <si>
    <t>https://scholar.google.com/scholar?cites=18397526847426787875&amp;as_sdt=2005&amp;sciodt=0,5&amp;hl=en</t>
  </si>
  <si>
    <t>http://www.csdy.umn.edu/acgsc/Meeting_99/SubcommitteeB/SAE_Kessler_Forest.PDF</t>
  </si>
  <si>
    <t>csdy.umn.edu</t>
  </si>
  <si>
    <t>Presentation, Fall</t>
  </si>
  <si>
    <t>Human-interactive autonomous flight manager for precision lunar landing</t>
  </si>
  <si>
    <t>LJ Kessler, LM Forest</t>
  </si>
  <si>
    <t>https://scholar.google.com/scholar?cites=1398131704810024120&amp;as_sdt=2005&amp;sciodt=0,5&amp;hl=en</t>
  </si>
  <si>
    <t>http://aseegsw.com/past%20Proceedings/T2C4-Wilson-Student.pdf</t>
  </si>
  <si>
    <t>aseegsw.com</t>
  </si>
  <si>
    <t>ASEE Gulf-Southwest Annual Conference</t>
  </si>
  <si>
    <t>Establishing a face recognition research environment using open source software</t>
  </si>
  <si>
    <t>P Wilson, J Fernandez</t>
  </si>
  <si>
    <t>https://scholar.google.com/scholar?cites=2674390466220505137&amp;as_sdt=2005&amp;sciodt=0,5&amp;hl=en</t>
  </si>
  <si>
    <t>Paul Chapman Pub</t>
  </si>
  <si>
    <t>Intelligent knowledge-based systems: an introduction</t>
  </si>
  <si>
    <t>T O'Shea</t>
  </si>
  <si>
    <t>4.31</t>
  </si>
  <si>
    <t>https://scholar.google.com/scholar?cites=16714761169587405015&amp;as_sdt=2005&amp;sciodt=0,5&amp;hl=en</t>
  </si>
  <si>
    <t>http://cogprints.org/5569/</t>
  </si>
  <si>
    <t>cogprints.org</t>
  </si>
  <si>
    <t>Swarmav: A swarm of miniature aerial vehicles</t>
  </si>
  <si>
    <t>R De Nardi, O Holland</t>
  </si>
  <si>
    <t>https://scholar.google.com/scholar?cites=10642520567153186448&amp;as_sdt=2005&amp;sciodt=0,5&amp;hl=en</t>
  </si>
  <si>
    <t>https://www.aaai.org/Papers/Symposia/Spring/2007/SS-07-05/SS07-05-002.pdf</t>
  </si>
  <si>
    <t>AAAI Spring Symposium …</t>
  </si>
  <si>
    <t>Toward Domain-Neutral Human-Level Metacognition.</t>
  </si>
  <si>
    <t>ML Anderson, MD Schmill, T Oates, D Perlis…</t>
  </si>
  <si>
    <t>https://scholar.google.com/scholar?cites=12840325982589136180&amp;as_sdt=2005&amp;sciodt=0,5&amp;hl=en</t>
  </si>
  <si>
    <t>https://www.aaai.org/Papers/FLAIRS/2007/Flairs07-010.pdf</t>
  </si>
  <si>
    <t>Flairs Conference</t>
  </si>
  <si>
    <t>Applying Heuristic Evaluation to Human-Robot Interaction Systems.</t>
  </si>
  <si>
    <t>E Clarkson, RC Arkin</t>
  </si>
  <si>
    <t>https://scholar.google.com/scholar?cites=8235649715117533467&amp;as_sdt=2005&amp;sciodt=0,5&amp;hl=en</t>
  </si>
  <si>
    <t>https://www.spiedigitallibrary.org/conference-proceedings-of-spie/5807/0000/Discriminating-man-made-and-natural-objects-in-sidescan-sonar-imagery/10.1117/12.602717.short?casa_token=fzR-W9z4NOsAAAAA:Qo7n5ulvFNQCIihfaZsRYX4HsbLQZ7hsVfVQJScj0rNAqBpMsinoEjd_65s_k5Wi26-6mhPl5L0</t>
  </si>
  <si>
    <t>Automatic Target Recognition XV</t>
  </si>
  <si>
    <t>Discriminating man-made and natural objects in sidescan sonar imagery: Human versus computer recognition performance</t>
  </si>
  <si>
    <t>RT Kessel, VL Myers</t>
  </si>
  <si>
    <t>https://scholar.google.com/scholar?cites=6707505819575289711&amp;as_sdt=2005&amp;sciodt=0,5&amp;hl=en</t>
  </si>
  <si>
    <t>https://ieeexplore.ieee.org/abstract/document/1663791/</t>
  </si>
  <si>
    <t>Real-time tracking with non-rigid geometric templates using the gpu</t>
  </si>
  <si>
    <t>JF Ohmer, F Maire, R Brown</t>
  </si>
  <si>
    <t>https://scholar.google.com/scholar?cites=12413283240091778813&amp;as_sdt=2005&amp;sciodt=0,5&amp;hl=en</t>
  </si>
  <si>
    <t>https://dl.acm.org/citation.cfm?id=1111504</t>
  </si>
  <si>
    <t>… of the 11th international conference on …</t>
  </si>
  <si>
    <t>Mixing robotic realities</t>
  </si>
  <si>
    <t>M Dragone, T Holz, GMP O'Hare</t>
  </si>
  <si>
    <t>https://scholar.google.com/scholar?cites=1655737317470045238&amp;as_sdt=2005&amp;sciodt=0,5&amp;hl=en</t>
  </si>
  <si>
    <t>http://citeseerx.ist.psu.edu/viewdoc/download?doi=10.1.1.51.3723&amp;rep=rep1&amp;type=pdf</t>
  </si>
  <si>
    <t>Workshop on Gesture at the User Interface, Human …</t>
  </si>
  <si>
    <t>Interpreting human gesture with computer vision</t>
  </si>
  <si>
    <t>J Coutaz, JL Crowley</t>
  </si>
  <si>
    <t>https://scholar.google.com/scholar?cites=12517144164941006894&amp;as_sdt=2005&amp;sciodt=0,5&amp;hl=en</t>
  </si>
  <si>
    <t>3.55</t>
  </si>
  <si>
    <t>https://scholar.google.com/scholar?cites=7341005277428681385&amp;as_sdt=2005&amp;sciodt=0,5&amp;hl=en</t>
  </si>
  <si>
    <t>https://ieeexplore.ieee.org/abstract/document/4906458/</t>
  </si>
  <si>
    <t>2008 37th IEEE Applied …</t>
  </si>
  <si>
    <t>Low-cost, high-speed computer vision using NVIDIA's CUDA architecture</t>
  </si>
  <si>
    <t>SI Park, SP Ponce, J Huang, Y Cao…</t>
  </si>
  <si>
    <t>18.58</t>
  </si>
  <si>
    <t>https://scholar.google.com/scholar?cites=6291421429041587741&amp;as_sdt=2005&amp;sciodt=0,5&amp;hl=en</t>
  </si>
  <si>
    <t>http://citeseerx.ist.psu.edu/viewdoc/download?doi=10.1.1.294.7700&amp;rep=rep1&amp;type=pdf</t>
  </si>
  <si>
    <t>UNC Chapel Hill CS Dept</t>
  </si>
  <si>
    <t>Virtual environment interaction techniques</t>
  </si>
  <si>
    <t>MR Mine</t>
  </si>
  <si>
    <t>13.59</t>
  </si>
  <si>
    <t>https://scholar.google.com/scholar?cites=313043498541008778&amp;as_sdt=2005&amp;sciodt=0,5&amp;hl=en</t>
  </si>
  <si>
    <t>https://ieeexplore.ieee.org/abstract/document/553220/</t>
  </si>
  <si>
    <t>… Systems, Man, and Cybernetics-Part A …</t>
  </si>
  <si>
    <t>Human action learning via hidden Markov model</t>
  </si>
  <si>
    <t>J Yang, Y Xu, CS Chen</t>
  </si>
  <si>
    <t>24.92</t>
  </si>
  <si>
    <t>https://scholar.google.com/scholar?cites=2989949929418765974&amp;as_sdt=2005&amp;sciodt=0,5&amp;hl=en</t>
  </si>
  <si>
    <t>https://dl.acm.org/citation.cfm?id=1127416</t>
  </si>
  <si>
    <t>Journal of Computing Sciences in Colleges</t>
  </si>
  <si>
    <t>Facial feature detection using Haar classifiers</t>
  </si>
  <si>
    <t>PI Wilson, J Fernandez</t>
  </si>
  <si>
    <t>https://scholar.google.com/scholar?cites=1458741896882219144&amp;as_sdt=2005&amp;sciodt=0,5&amp;hl=en</t>
  </si>
  <si>
    <t>https://ieeexplore.ieee.org/abstract/document/969842/</t>
  </si>
  <si>
    <t>… on Systems, Man and Cybernetics. e …</t>
  </si>
  <si>
    <t>Supervisory control of multiple robots based on a real-time strategy game interaction paradigm</t>
  </si>
  <si>
    <t>H Jones, M Snyder</t>
  </si>
  <si>
    <t>https://scholar.google.com/scholar?cites=15218091582727388252&amp;as_sdt=2005&amp;sciodt=0,5&amp;hl=en</t>
  </si>
  <si>
    <t>https://ieeexplore.ieee.org/abstract/document/1035340/</t>
  </si>
  <si>
    <t>Proceedings, IEEE Aerospace Conference</t>
  </si>
  <si>
    <t>Dialogue-based human-robot interaction for space construction teams</t>
  </si>
  <si>
    <t>H Jones, S Rock</t>
  </si>
  <si>
    <t>http://search.proquest.com/openview/7fd748557923c4ed2db0c5eb44d526b7/1?pq-origsite=gscholar&amp;cbl=2026366&amp;diss=y</t>
  </si>
  <si>
    <t>Exploiting inertial planes for multi-sensor 3D data registration</t>
  </si>
  <si>
    <t>HA Akbarpour</t>
  </si>
  <si>
    <t>https://e-archivo.uc3m.es/handle/10016/18895</t>
  </si>
  <si>
    <t>End-user programming of a social robot by dialog</t>
  </si>
  <si>
    <t>J Fernández de Gorostiza Luengo…</t>
  </si>
  <si>
    <t>https://scholar.google.com/scholar?cites=3999539451890548670&amp;as_sdt=2005&amp;sciodt=0,5&amp;hl=en</t>
  </si>
  <si>
    <t>http://www.diva-portal.org/smash/record.jsf?pid=diva2:809861</t>
  </si>
  <si>
    <t>User-Centered Collaborative Visualization</t>
  </si>
  <si>
    <t>D Cernea</t>
  </si>
  <si>
    <t>https://scholar.google.com/scholar?cites=17400834799257733230&amp;as_sdt=2005&amp;sciodt=0,5&amp;hl=en</t>
  </si>
  <si>
    <t>https://pearl.plymouth.ac.uk/bitstream/handle/10026.1/4871/2016Delaunay10210652PhD.pdf?sequence=3</t>
  </si>
  <si>
    <t>pearl.plymouth.ac.uk</t>
  </si>
  <si>
    <t>A retro-projected robotic head for social human-robot interaction</t>
  </si>
  <si>
    <t>FC Delaunay</t>
  </si>
  <si>
    <t>https://scholar.google.com/scholar?cites=1200735841140028907&amp;as_sdt=2005&amp;sciodt=0,5&amp;hl=en</t>
  </si>
  <si>
    <t>http://citeseerx.ist.psu.edu/viewdoc/download?doi=10.1.1.224.8543&amp;rep=rep1&amp;type=pdf#page=90</t>
  </si>
  <si>
    <t>International Journal of Image Processing (IJIP)</t>
  </si>
  <si>
    <t>New Approach: Dominant and Additional Features Selection Based on Two Dimensional-Discrete Cosine Transform for Face Sketch Recognition</t>
  </si>
  <si>
    <t>A Muntasa</t>
  </si>
  <si>
    <t>https://scholar.google.com/scholar?cites=6579024600930057686&amp;as_sdt=2005&amp;sciodt=0,5&amp;hl=en</t>
  </si>
  <si>
    <t>http://dr.library.brocku.ca/handle/10464/5525</t>
  </si>
  <si>
    <t>dr.library.brocku.ca</t>
  </si>
  <si>
    <t>Real-Time Automatic Object Classification and Tracking using Genetic Programming and NVIDIA R CUDA TM</t>
  </si>
  <si>
    <t>M Maghoumi</t>
  </si>
  <si>
    <t>http://isramrasal.staff.gunadarma.ac.id/Downloads/files/39574/vibot7_lq.pdf</t>
  </si>
  <si>
    <t>isramrasal.staff.gunadarma.ac.id</t>
  </si>
  <si>
    <t>measurements</t>
  </si>
  <si>
    <t>Augmented Reality in Aircraft Manufacturing Processes</t>
  </si>
  <si>
    <t>J Abele</t>
  </si>
  <si>
    <t>https://pdfs.semanticscholar.org/7a64/ad584ca27652bcb2886c7493d06e576eb54d.pdf</t>
  </si>
  <si>
    <t>space</t>
  </si>
  <si>
    <t>Unsupervised Real-Time Visual Tracking Via Support Vector Classification</t>
  </si>
  <si>
    <t>G Baggio, G Giorgini, M Michielan</t>
  </si>
  <si>
    <t>https://scholar.google.com/scholar?cites=10816133991869242945&amp;as_sdt=2005&amp;sciodt=0,5&amp;hl=en</t>
  </si>
  <si>
    <t>http://d-scholarship.pitt.edu/19545/</t>
  </si>
  <si>
    <t>d-scholarship.pitt.edu</t>
  </si>
  <si>
    <t>Asynchronous Visualization of Spatiotemporal Information for Multiple Moving Targets</t>
  </si>
  <si>
    <t>H Wang</t>
  </si>
  <si>
    <t>https://scholar.google.com/scholar?cites=14481297332076868703&amp;as_sdt=2005&amp;sciodt=0,5&amp;hl=en</t>
  </si>
  <si>
    <t>https://search.ieice.org/bin/summary.php?id=e101-b_3_750</t>
  </si>
  <si>
    <t>Zone-based energy aware data collection protocol for WSNs</t>
  </si>
  <si>
    <t>A Gallegos, T Noguchi, T Izumi…</t>
  </si>
  <si>
    <t>http://www.teses.usp.br/teses/disponiveis/18/18145/tde-21072017-084102/en.php</t>
  </si>
  <si>
    <t>Análise dos requisitos da qualidade em projetos de robôs agrícolas</t>
  </si>
  <si>
    <t>AM Arietti Junior</t>
  </si>
  <si>
    <t>https://scholar.google.com/scholar?cites=14595437372544232721&amp;as_sdt=2005&amp;sciodt=0,5&amp;hl=en</t>
  </si>
  <si>
    <t>https://ieeexplore.ieee.org/abstract/document/7480780/</t>
  </si>
  <si>
    <t>Adaptive subframe allocation for next generation multimedia delivery over hybrid LTE unicast broadcast</t>
  </si>
  <si>
    <t>L Christodoulou, O Abdul-Hameed…</t>
  </si>
  <si>
    <t>https://scholar.google.com/scholar?cites=2906324705754187701&amp;as_sdt=2005&amp;sciodt=0,5&amp;hl=en</t>
  </si>
  <si>
    <t>http://eprints-phd.biblio.unitn.it/1603/</t>
  </si>
  <si>
    <t>Too Human To Be a Machine? Social robots, anthropomorphic appearance, and concerns on the negative impact of this technology on humans and their identity.</t>
  </si>
  <si>
    <t>F Ferrari</t>
  </si>
  <si>
    <t>https://scholar.google.com/scholar?cites=2603805379743492005&amp;as_sdt=2005&amp;sciodt=0,5&amp;hl=en</t>
  </si>
  <si>
    <t>https://conservancy.umn.edu/handle/11299/144455</t>
  </si>
  <si>
    <t>Similarity search in visual data</t>
  </si>
  <si>
    <t>A Cherian</t>
  </si>
  <si>
    <t>https://www.researchgate.net/profile/Mickael_Tits/publication/328643275_Expert_Gesture_Analysis_through_Motion_Capture_using_Statistical_Modeling_and_Machine_Learning/links/5bda20fe4585150b2b9459be/Expert-Gesture-Analysis-through-Motion-Capture-using-Statistical-Modeling-and-Machine-Learning.pdf</t>
  </si>
  <si>
    <t>Expert Gesture Analysis through Motion Capture using Statistical Modeling and Machine Learning</t>
  </si>
  <si>
    <t>M Tits</t>
  </si>
  <si>
    <t>https://scholar.google.com/scholar?cites=8913796342829562519&amp;as_sdt=2005&amp;sciodt=0,5&amp;hl=en</t>
  </si>
  <si>
    <t>https://www.sciencedirect.com/science/article/pii/S2212017316303851</t>
  </si>
  <si>
    <t>Customized smartness: a survey on links between additive manufacturing and sensor integration</t>
  </si>
  <si>
    <t>D Lehmhus, C Aumund-Kopp, F Petzoldt…</t>
  </si>
  <si>
    <t>https://dl.acm.org/citation.cfm?id=3182659</t>
  </si>
  <si>
    <t>ACM Computing …</t>
  </si>
  <si>
    <t>Using Genetic Algorithms in Test Data Generation: A Critical Systematic Mapping</t>
  </si>
  <si>
    <t>DS Rodrigues, ME Delamaro, CG Corrêa…</t>
  </si>
  <si>
    <t>https://dspace.mit.edu/handle/1721.1/98814</t>
  </si>
  <si>
    <t>Introducing mobile robots on the automotive final assembly line: control, sensing and human-robot interaction</t>
  </si>
  <si>
    <t>VV Unhelkar</t>
  </si>
  <si>
    <t>https://ir.library.oregonstate.edu/concern/graduate_thesis_or_dissertations/gh93h377p</t>
  </si>
  <si>
    <t>ir.library.oregonstate.edu</t>
  </si>
  <si>
    <t>High-Dimensional Reinforcement Learning with Human Feedback</t>
  </si>
  <si>
    <t>W Curran</t>
  </si>
  <si>
    <t>https://drum.lib.umd.edu/handle/1903/11949</t>
  </si>
  <si>
    <t>drum.lib.umd.edu</t>
  </si>
  <si>
    <t>Model-driven and Data-driven Approaches for some Object Recognition Problems</t>
  </si>
  <si>
    <t>R Gopalan</t>
  </si>
  <si>
    <t>https://www.gprt.ufpe.br/grvm/wp-content/uploads/Publication/Thesis/Teixeira_TeseDoutorado_2013.pdf</t>
  </si>
  <si>
    <t>gprt.ufpe.br</t>
  </si>
  <si>
    <t>Analysis and evaluation of optimization techniques for tracking in augmented reality applications.</t>
  </si>
  <si>
    <t>JMXN Teixeira</t>
  </si>
  <si>
    <t>http://gyan.iitg.ernet.in/handle/123456789/805</t>
  </si>
  <si>
    <t>gyan.iitg.ernet.in</t>
  </si>
  <si>
    <t>Estimation of disparity map from stereo image pairs in presence of occlusion</t>
  </si>
  <si>
    <t>T Malathi</t>
  </si>
  <si>
    <t>http://openresearch.ocadu.ca/id/eprint/1724/</t>
  </si>
  <si>
    <t>openresearch.ocadu.ca</t>
  </si>
  <si>
    <t>Habitual Instinct</t>
  </si>
  <si>
    <t>J Shaw</t>
  </si>
  <si>
    <t>http://www.repositoriodigital.ipn.mx/handle/123456789/12583</t>
  </si>
  <si>
    <t>repositoriodigital.ipn.mx</t>
  </si>
  <si>
    <t>Generación de mapas 3D globales a partir de primitivas geométricas locales</t>
  </si>
  <si>
    <t>DE Hernández García</t>
  </si>
  <si>
    <t>https://uwspace.uwaterloo.ca/handle/10012/10065</t>
  </si>
  <si>
    <t>(VANET IR-CAS): Utilizing IR Techniques in Building Context Aware Systems for VANET</t>
  </si>
  <si>
    <t>L Nassar</t>
  </si>
  <si>
    <t>http://search.proquest.com/openview/49fba8a8ccd3001dd6465ccb7bddbd70/1?pq-origsite=gscholar&amp;cbl=18750&amp;diss=y</t>
  </si>
  <si>
    <t>The effect of perceived humanness in non-human robot agents on social facilitation in a vigilance task</t>
  </si>
  <si>
    <t>MAB Smith</t>
  </si>
  <si>
    <t>https://scholar.google.com/scholar?cites=17029994092351816028&amp;as_sdt=2005&amp;sciodt=0,5&amp;hl=en</t>
  </si>
  <si>
    <t>https://dl.acm.org/citation.cfm?id=3161179</t>
  </si>
  <si>
    <t>… of the ACM on Interactive, Mobile …</t>
  </si>
  <si>
    <t>SafeDrive: Detecting Distracted Driving Behaviors Using Wrist-Worn Devices</t>
  </si>
  <si>
    <t>L Jiang, X Lin, X Liu, C Bi, G Xing</t>
  </si>
  <si>
    <t>https://dalspace.library.dal.ca/bitstream/handle/10222/73937/CS-2013-02.pdf?sequence=1</t>
  </si>
  <si>
    <t>dalspace.library.dal.ca</t>
  </si>
  <si>
    <t>Summary of User Experience Issues in DalSpace: Adapted from Maha ALJohani's MCS Thesis</t>
  </si>
  <si>
    <t>M Aljohani, J Blustein</t>
  </si>
  <si>
    <t>https://scholar.google.com/scholar?cites=5525649459440336915&amp;as_sdt=2005&amp;sciodt=0,5&amp;hl=en</t>
  </si>
  <si>
    <t>https://dl.acm.org/citation.cfm?id=3130931</t>
  </si>
  <si>
    <t>Ubiswarm: Ubiquitous robotic interfaces and investigation of abstract motion as a display</t>
  </si>
  <si>
    <t>LH Kim, S Follmer</t>
  </si>
  <si>
    <t>https://scholar.google.com/scholar?cites=8218227732023383007&amp;as_sdt=2005&amp;sciodt=0,5&amp;hl=en</t>
  </si>
  <si>
    <t>https://hrcak.srce.hr/index.php?show=clanak&amp;id_clanak_jezik=112990</t>
  </si>
  <si>
    <t>Automatika: časopis za automatiku, mjerenje …</t>
  </si>
  <si>
    <t>The PEIS table: An autonomous robotic table for domestic environments</t>
  </si>
  <si>
    <t>E Di Lello, A Saffiotti</t>
  </si>
  <si>
    <t>http://poscomp.ufabc.edu.br/images/uploaded_files/dissertacoesDefendidas/pdf/dissertacao-marcel-dias.pdf</t>
  </si>
  <si>
    <t>poscomp.ufabc.edu.br</t>
  </si>
  <si>
    <t>SISTEMA DE DETECCAO REMOTA DE SONOLÊNCIA EM MOTORISTAS: UMA SOLUCAO MOVEL</t>
  </si>
  <si>
    <t>S André-SP</t>
  </si>
  <si>
    <t>https://hal.archives-ouvertes.fr/tel-01311856/</t>
  </si>
  <si>
    <t>Adaptive control, regularization techniques and their applications in image processing</t>
  </si>
  <si>
    <t>AK Bux</t>
  </si>
  <si>
    <t>https://scholar.google.com/scholar?cites=11281047666046508568&amp;as_sdt=2005&amp;sciodt=0,5&amp;hl=en</t>
  </si>
  <si>
    <t>https://ieeexplore.ieee.org/abstract/document/6573359/</t>
  </si>
  <si>
    <t>Mathematical modeling of driver speed control with individual differences</t>
  </si>
  <si>
    <t>G Zhao, C Wu</t>
  </si>
  <si>
    <t>https://scholar.google.com/scholar?cites=4985439862373918556&amp;as_sdt=2005&amp;sciodt=0,5&amp;hl=en</t>
  </si>
  <si>
    <t>https://repository.lib.ncsu.edu/bitstream/handle/1840.16/9732/etd.pdf?sequence=2</t>
  </si>
  <si>
    <t>Recognition of Sketch-based Passwords with Biometric Information Using A Generalized Simple K-Space Model.</t>
  </si>
  <si>
    <t>BS Riggan</t>
  </si>
  <si>
    <t>https://scholar.google.com/scholar?cites=2511092240363089347&amp;as_sdt=2005&amp;sciodt=0,5&amp;hl=en</t>
  </si>
  <si>
    <t>https://ieeexplore.ieee.org/abstract/document/6320663/</t>
  </si>
  <si>
    <t>Joint attention by gaze interpolation and saliency</t>
  </si>
  <si>
    <t>Z Yücel, AA Salah, Ç Meriçli, T Meriçli…</t>
  </si>
  <si>
    <t>https://scholar.google.com/scholar?cites=13046598150592945430&amp;as_sdt=2005&amp;sciodt=0,5&amp;hl=en</t>
  </si>
  <si>
    <t>http://nemertes.lis.upatras.gr/jspui/handle/10889/9051</t>
  </si>
  <si>
    <t>nemertes.lis.upatras.gr</t>
  </si>
  <si>
    <t>Μελέτη κινδύνου σύγκρουσης αυτοκινούμενου οχήματος με μεθόδους μηχανικής όρασης</t>
  </si>
  <si>
    <t>Δ Λυμπέρης</t>
  </si>
  <si>
    <t>https://hal.univ-lorraine.fr/tel-01749033</t>
  </si>
  <si>
    <t>hal.univ-lorraine.fr</t>
  </si>
  <si>
    <t>Adaptive control, regularization techniques and their applications in image</t>
  </si>
  <si>
    <t>KB Amur</t>
  </si>
  <si>
    <t>https://patents.google.com/patent/US10189162B2/en</t>
  </si>
  <si>
    <t>US Patent App. 10/189,162</t>
  </si>
  <si>
    <t>Model generation apparatus, information processing apparatus, model generation method, and information processing method</t>
  </si>
  <si>
    <t>K Tateno, H Furihata, S Uchiyama</t>
  </si>
  <si>
    <t>https://scholar.google.com/scholar?cites=14420115488408685485&amp;as_sdt=2005&amp;sciodt=0,5&amp;hl=en</t>
  </si>
  <si>
    <t>https://arxiv.org/catchup?smonth=6&amp;sday=13&amp;group=grp_&amp;archive=cs&amp;num=2000&amp;order=reverse&amp;method=witho..&amp;syear=2018</t>
  </si>
  <si>
    <t>An Improved Formula for Jacobi Rotations</t>
  </si>
  <si>
    <t>CF Borges, Z Majdisova, V Skala, A Monszpart…</t>
  </si>
  <si>
    <t>https://scholar.google.com/scholar?cites=1443844597817509925&amp;as_sdt=2005&amp;sciodt=0,5&amp;hl=en</t>
  </si>
  <si>
    <t>https://ieeexplore.ieee.org/abstract/document/7194829/</t>
  </si>
  <si>
    <t>Comparison of interaction modalities for mobile indoor robot guidance: direct physical interaction, person following, and pointing control</t>
  </si>
  <si>
    <t>A Jevtić, G Doisy, Y Parmet…</t>
  </si>
  <si>
    <t>https://hal.archives-ouvertes.fr/hal-01984070/</t>
  </si>
  <si>
    <t>… de l'Information et de la …</t>
  </si>
  <si>
    <t>Un modèle de génération de dilemmes de prohibition et d'obligation en environnement virtuel</t>
  </si>
  <si>
    <t>A Benabbou, D Lourdeaux…</t>
  </si>
  <si>
    <t>https://patents.google.com/patent/US9704248B2/en</t>
  </si>
  <si>
    <t>US Patent 9,704,248</t>
  </si>
  <si>
    <t>Position and orientation measuring apparatus, information processing apparatus and information processing method</t>
  </si>
  <si>
    <t>Y Hirota, K Tateno</t>
  </si>
  <si>
    <t>https://scholar.google.com/scholar?cites=17912924472214632652&amp;as_sdt=2005&amp;sciodt=0,5&amp;hl=en</t>
  </si>
  <si>
    <t>https://ieeexplore.ieee.org/abstract/document/5491121/</t>
  </si>
  <si>
    <t>Efficient path-based stereo matching with subpixel accuracy</t>
  </si>
  <si>
    <t>A Donate, X Liu, EG Collins</t>
  </si>
  <si>
    <t>https://patents.google.com/patent/US20140219502A1/en</t>
  </si>
  <si>
    <t>US Patent App. 14/173,741</t>
  </si>
  <si>
    <t>https://books.google.com/books?hl=en&amp;lr=&amp;id=2jD7CwAAQBAJ&amp;oi=fnd&amp;pg=PT38&amp;dq=%22human+computer+interaction%22+(%22autonomous+vehicle%22+OR+%22autonomous+vehicles%22)+-pedestrian+-wheelchair+-military+-business&amp;ots=wEKTi-2mh-&amp;sig=6Bs2P9Ehbu5OqNvrRYWNiG5ZxbE</t>
  </si>
  <si>
    <t>… : Biological Approaches to …</t>
  </si>
  <si>
    <t>PERSUASION NEUROSCIENCE</t>
  </si>
  <si>
    <t>IS Vezich, EB Falk, MD Lieberman</t>
  </si>
  <si>
    <t>https://www.researchgate.net/profile/Victor_Gonzalez-Pacheco/publication/225071491_A_Supervised_Learning_Architecture_for_Human_Pose_Recognition_in_a_Social_Robot/links/09e414fc6a06387a08000000.pdf</t>
  </si>
  <si>
    <t>Artificial Intelligence</t>
  </si>
  <si>
    <t>A Supervised Learning Architecture for Human Pose Recognition in a Social Robot</t>
  </si>
  <si>
    <t>V Gonzalez-Pacheco</t>
  </si>
  <si>
    <t>https://mspace.lib.umanitoba.ca/handle/1993/33679</t>
  </si>
  <si>
    <t>mspace.lib.umanitoba.ca</t>
  </si>
  <si>
    <t>A Machiavellian robot in the wild, exploiting the culture of passersby to gain more help</t>
  </si>
  <si>
    <t>E Sanoubari</t>
  </si>
  <si>
    <t>https://scholar.google.com/scholar?cites=13254453140101379824&amp;as_sdt=2005&amp;sciodt=0,5&amp;hl=en</t>
  </si>
  <si>
    <t>http://publications.lib.chalmers.se/records/fulltext/175467/175467.pdf</t>
  </si>
  <si>
    <t>Evaluating vehicle stability support systems by measuring, analyzing, and modeling driver behavior</t>
  </si>
  <si>
    <t>G Markkula</t>
  </si>
  <si>
    <t>https://link.springer.com/chapter/10.1007/978-3-319-94878-2_14</t>
  </si>
  <si>
    <t>Artificial Intelligence in …</t>
  </si>
  <si>
    <t>Deep Learning in Breast Cancer Screening</t>
  </si>
  <si>
    <t>H Harvey, A Heindl, G Khara, D Korkinof…</t>
  </si>
  <si>
    <t>https://books.google.com/books?hl=en&amp;lr=&amp;id=NXFGDwAAQBAJ&amp;oi=fnd&amp;pg=PA213&amp;dq=%22human+computer+interaction%22+(%22autonomous+vehicle%22+OR+%22autonomous+vehicles%22)+-pedestrian+-wheelchair+-military+-business&amp;ots=GZENYFmheV&amp;sig=A4YPptNXZv3f0c2rLsF2frLqzyk</t>
  </si>
  <si>
    <t>Computational Interaction</t>
  </si>
  <si>
    <t>From premature semantics to mature interaction programming</t>
  </si>
  <si>
    <t>P Cairns, H Thimbleby</t>
  </si>
  <si>
    <t>https://ieeexplore.ieee.org/abstract/document/8525584/</t>
  </si>
  <si>
    <t>2018 27th IEEE International …</t>
  </si>
  <si>
    <t>Projecting Life Onto Robots: The Effects of Cultural Factors and Design Type on Multi-Level Evaluations of Robot Anthropomorphism</t>
  </si>
  <si>
    <t>H Tan, D Wang, S Sabanovic</t>
  </si>
  <si>
    <t>https://patents.google.com/patent/US20170307354A1/en</t>
  </si>
  <si>
    <t>US Patent App. 15/644,546</t>
  </si>
  <si>
    <t>https://scholar.google.com/scholar?cites=9858074860531350215&amp;as_sdt=2005&amp;sciodt=0,5&amp;hl=en</t>
  </si>
  <si>
    <t>https://journals.plos.org/plosone/article?id=10.1371/journal.pone.0199389</t>
  </si>
  <si>
    <t>Stereosonic vision: Exploring visual-to-auditory sensory substitution mappings in an immersive virtual reality navigation paradigm</t>
  </si>
  <si>
    <t>D Massiceti, SL Hicks, JJ van Rheede</t>
  </si>
  <si>
    <t>https://scholar.google.com/scholar?cites=9362350933050525772&amp;as_sdt=2005&amp;sciodt=0,5&amp;hl=en</t>
  </si>
  <si>
    <t>https://ieeexplore.ieee.org/abstract/document/5876217/</t>
  </si>
  <si>
    <t>Wearable computing</t>
  </si>
  <si>
    <t>D Roggen, S Magnenat, M Waibel…</t>
  </si>
  <si>
    <t>https://ieeexplore.ieee.org/abstract/document/8585063/</t>
  </si>
  <si>
    <t>Tracking-by-fusion via Gaussian Process Regression extended to transfer learning</t>
  </si>
  <si>
    <t>J Gao, Q Wang, J Xing, H Ling, W Hu…</t>
  </si>
  <si>
    <t>https://scholar.google.com/scholar?cites=5124195663092691100&amp;as_sdt=2005&amp;sciodt=0,5&amp;hl=en</t>
  </si>
  <si>
    <t>https://ieeexplore.ieee.org/abstract/document/8432121/</t>
  </si>
  <si>
    <t>IEEE Transactions on Industrial Informatics</t>
  </si>
  <si>
    <t>3d human pose estimation using cascade of multiple neural networks</t>
  </si>
  <si>
    <t>VT Hoang, KH Jo</t>
  </si>
  <si>
    <t>https://scholar.google.com/scholar?cites=16153872136056878181&amp;as_sdt=2005&amp;sciodt=0,5&amp;hl=en</t>
  </si>
  <si>
    <t>https://patents.google.com/patent/US9317740B2/en</t>
  </si>
  <si>
    <t>US Patent 9,317,740</t>
  </si>
  <si>
    <t>Demographic analysis of facial landmarks</t>
  </si>
  <si>
    <t>K Ricanek, Y Wang, Y Chang, C Chen</t>
  </si>
  <si>
    <t>https://scholar.google.com/scholar?cites=18088503953743829505&amp;as_sdt=2005&amp;sciodt=0,5&amp;hl=en</t>
  </si>
  <si>
    <t>https://arxiv.org/abs/1307.2191</t>
  </si>
  <si>
    <t>arXiv preprint arXiv:1307.2191</t>
  </si>
  <si>
    <t>A Knowledge-based Treatment of Human-Automation Systems</t>
  </si>
  <si>
    <t>Y Moses, MK Shamo</t>
  </si>
  <si>
    <t>https://scholar.google.com/scholar?cites=10589981664343130105&amp;as_sdt=2005&amp;sciodt=0,5&amp;hl=en</t>
  </si>
  <si>
    <t>https://patents.google.com/patent/US8913839B2/en</t>
  </si>
  <si>
    <t>US Patent 8,913,839</t>
  </si>
  <si>
    <t>https://scholar.google.com/scholar?cites=14664146296993322580&amp;as_sdt=2005&amp;sciodt=0,5&amp;hl=en</t>
  </si>
  <si>
    <t>https://ieeexplore.ieee.org/abstract/document/7990528/</t>
  </si>
  <si>
    <t>Robust Learning With Kernel Mean-Power Error Loss</t>
  </si>
  <si>
    <t>B Chen, L Xing, X Wang, J Qin…</t>
  </si>
  <si>
    <t>https://books.google.com/books?hl=en&amp;lr=&amp;id=owrIDgAAQBAJ&amp;oi=fnd&amp;pg=PA277&amp;dq=%22human+computer+interaction%22+(%22autonomous+vehicle%22+OR+%22autonomous+vehicles%22)+-pedestrian+-wheelchair+-military+-business&amp;ots=CSod8jdlZR&amp;sig=doY3iqT63Ur5fstL0IRUY8jMTas</t>
  </si>
  <si>
    <t>https://patents.google.com/patent/US10024660B2/en</t>
  </si>
  <si>
    <t>US Patent App. 10/024,660</t>
  </si>
  <si>
    <t>Method to determine physical properties of the ground</t>
  </si>
  <si>
    <t>MJD Otis, BAJ Ménélas</t>
  </si>
  <si>
    <t>6.86</t>
  </si>
  <si>
    <t>https://scholar.google.com/scholar?cites=6848221939136579977&amp;as_sdt=2005&amp;sciodt=0,5&amp;hl=en</t>
  </si>
  <si>
    <t>https://journals.sagepub.com/doi/abs/10.1177/0018720812448474?casa_token=-TzMuxGzNXMAAAAA:wnehpEg1lyhRDZjhEju7lYuR1Oha09G1u0GP7pyAlr9bDg-d74b0ADAxaUIioG0EnU-2mXBZSzR3RQ</t>
  </si>
  <si>
    <t>A review of near-collision driver behavior models</t>
  </si>
  <si>
    <t>G Markkula, O Benderius, K Wolff, M Wahde</t>
  </si>
  <si>
    <t>https://scholar.google.com/scholar?cites=5830834024485881934&amp;as_sdt=2005&amp;sciodt=0,5&amp;hl=en</t>
  </si>
  <si>
    <t>https://patents.google.com/patent/US20150086087A1/en</t>
  </si>
  <si>
    <t>Demographic Analysis of Facial Landmarks</t>
  </si>
  <si>
    <t>http://ethesis.nitrkl.ac.in/6485/</t>
  </si>
  <si>
    <t>Hand gesture recognition based on fusion of moments</t>
  </si>
  <si>
    <t>S Chatterjee</t>
  </si>
  <si>
    <t>https://scholar.google.com/scholar?cites=12078063679274208487&amp;as_sdt=2005&amp;sciodt=0,5&amp;hl=en</t>
  </si>
  <si>
    <t>https://dl.acm.org/citation.cfm?id=2932707</t>
  </si>
  <si>
    <t>Computational health informatics in the big data age: a survey</t>
  </si>
  <si>
    <t>R Fang, S Pouyanfar, Y Yang, SC Chen…</t>
  </si>
  <si>
    <t>https://scholar.google.com/scholar?cites=1954830213131134876&amp;as_sdt=2005&amp;sciodt=0,5&amp;hl=en</t>
  </si>
  <si>
    <t>https://ieeexplore.ieee.org/abstract/document/7081502/</t>
  </si>
  <si>
    <t>IEEE Systems Journal</t>
  </si>
  <si>
    <t>Cooperative cognitive intelligence for internet of vehicles</t>
  </si>
  <si>
    <t>A Paul, A Daniel, A Ahmad, S Rho</t>
  </si>
  <si>
    <t>https://scholar.google.com/scholar?cites=1133245043704949514&amp;as_sdt=2005&amp;sciodt=0,5&amp;hl=en</t>
  </si>
  <si>
    <t>https://journals.sagepub.com/doi/abs/10.1177/1059712316665451?casa_token=9QWQd2gTqFAAAAAA:_lmatiWhQUg2222_fStVQbEFsOQS4t4vjjTSQfNdAP6E7u7wIGwc2AV5kGkn5sfkPWbkg0EpZ9Laag</t>
  </si>
  <si>
    <t>Adaptive …</t>
  </si>
  <si>
    <t>Combining intention and emotional state inference in a dynamic neural field architecture for human-robot joint action</t>
  </si>
  <si>
    <t>R Silva, L Louro, T Malheiro, W Erlhagen…</t>
  </si>
  <si>
    <t>http://theses.ubn.ru.nl/handle/123456789/4390</t>
  </si>
  <si>
    <t>theses.ubn.ru.nl</t>
  </si>
  <si>
    <t>Joint Effect of Attribution and Proxemics on Interpersonal Attraction: Study on Personal Space Invasion by a Telepresence Robot</t>
  </si>
  <si>
    <t>J Snippe</t>
  </si>
  <si>
    <t>https://curve.carleton.ca/c9191d8e-0ea2-4cf0-92c3-fb8d191afae5</t>
  </si>
  <si>
    <t>curve.carleton.ca</t>
  </si>
  <si>
    <t>Characterization of Stable-Health Older Drivers Using Low-Speed Driving Maneuvers From In-Vehicle Sensor Data</t>
  </si>
  <si>
    <t>NC Fung</t>
  </si>
  <si>
    <t>https://scholar.google.com/scholar?cites=15359984029524375502&amp;as_sdt=2005&amp;sciodt=0,5&amp;hl=en</t>
  </si>
  <si>
    <t>https://ieeexplore.ieee.org/abstract/document/7434623/</t>
  </si>
  <si>
    <t>A New Model-Based Rotation and Scaling-Invariant Projection Algorithm for Industrial Automation Application</t>
  </si>
  <si>
    <t>HC Shih, KC Yu</t>
  </si>
  <si>
    <t>https://scholar.google.com/scholar?cites=12939036229580125339&amp;as_sdt=2005&amp;sciodt=0,5&amp;hl=en</t>
  </si>
  <si>
    <t>http://eprints.qut.edu.au/118378/</t>
  </si>
  <si>
    <t>On scale, dialectics, and affect: Pathways for proliferating participatory design</t>
  </si>
  <si>
    <t>C Frauenberger, M Foth…</t>
  </si>
  <si>
    <t>https://www.sciencedirect.com/science/article/pii/S1071581918301216</t>
  </si>
  <si>
    <t>The use of information in online healthcare provider choice</t>
  </si>
  <si>
    <t>P van Schaik, E Thornhill, M Davies, D Flynn…</t>
  </si>
  <si>
    <t>https://scholar.google.com/scholar?cites=4520493070796741867&amp;as_sdt=2005&amp;sciodt=0,5&amp;hl=en</t>
  </si>
  <si>
    <t>https://ieeexplore.ieee.org/abstract/document/7124544/</t>
  </si>
  <si>
    <t>Particle swarm optimization-based source seeking</t>
  </si>
  <si>
    <t>R Zou, V Kalivarapu, E Winer, J Oliver…</t>
  </si>
  <si>
    <t>https://scholar.google.com/scholar?cites=16698154410024295920&amp;as_sdt=2005&amp;sciodt=0,5&amp;hl=en</t>
  </si>
  <si>
    <t>https://ieeexplore.ieee.org/abstract/document/7379306/</t>
  </si>
  <si>
    <t>Mixed-initiative human-robot interaction: definition, taxonomy, and survey</t>
  </si>
  <si>
    <t>S Jiang, RC Arkin</t>
  </si>
  <si>
    <t>https://idp.springer.com/authorize/casa?redirect_uri=https://link.springer.com/article/10.1007/s00371-018-01622-1&amp;casa_token=dBEgIgUeNDwAAAAA:YqooLPT_SAvQrONhHjsc0kLnTVyxGkL2gQo2yAAgxGi0HBpU1sbzgm68wkrrPcULpXhVhnnxBYjmHeYo7Q</t>
  </si>
  <si>
    <t>http://www.freepatentsonline.com/10012985.html</t>
  </si>
  <si>
    <t>Self-propelled device for interpreting input from a controller device</t>
  </si>
  <si>
    <t>IH Bernstein, A Wilson, BK Smith…</t>
  </si>
  <si>
    <t>https://bura.brunel.ac.uk/handle/2438/11531</t>
  </si>
  <si>
    <t>Depth-adaptive methodologies for 3D image caregorization.</t>
  </si>
  <si>
    <t>T Kounalakis</t>
  </si>
  <si>
    <t>https://scholarsarchive.byu.edu/etd/2744/</t>
  </si>
  <si>
    <t>A Foveated System for Wilderness Search and Rescue in Manned Aircraft</t>
  </si>
  <si>
    <t>CD Fenimore</t>
  </si>
  <si>
    <t>https://ipsj.ixsq.nii.ac.jp/ej/?action=pages_view_main&amp;active_action=repository_view_main_item_detail&amp;item_id=77804&amp;item_no=1&amp;page_id=13&amp;block_id=8</t>
  </si>
  <si>
    <t>ipsj.ixsq.nii.ac.jp</t>
  </si>
  <si>
    <t>画像の認識・理解 …</t>
  </si>
  <si>
    <t>三次元点群への局所平面当てはめに基づく法線情報付きランドマークデータベースを用いたカメラ位置・姿勢推定</t>
  </si>
  <si>
    <t>川戸一希, 武富貴史, 佐藤智和…</t>
  </si>
  <si>
    <t>https://arxiv.org/abs/1901.09790</t>
  </si>
  <si>
    <t>arXiv preprint arXiv:1901.09790</t>
  </si>
  <si>
    <t>A model for prohibition and obligation dilemmas generation in virtual environments</t>
  </si>
  <si>
    <t>A Benabbou, D Lourdeaux, D Lenne</t>
  </si>
  <si>
    <t>http://www.freepatentsonline.com/10024660.html</t>
  </si>
  <si>
    <t>US Patent App. 14/424,803</t>
  </si>
  <si>
    <t>MJ Otis, BJ Ménélas</t>
  </si>
  <si>
    <t>http://eprints.mdx.ac.uk/12629/</t>
  </si>
  <si>
    <t>eprints.mdx.ac.uk</t>
  </si>
  <si>
    <t>A parallel windowing approach to the Hough transform for line segment detection</t>
  </si>
  <si>
    <t>P Salmanpour Rahmdel</t>
  </si>
  <si>
    <t>https://patents.google.com/patent/US9565557B2/en</t>
  </si>
  <si>
    <t>US Patent 9,565,557</t>
  </si>
  <si>
    <t>Intelligently transferring privacy settings between devices based on proximity</t>
  </si>
  <si>
    <t>BD Poiesz, A Abramson</t>
  </si>
  <si>
    <t>https://scholar.google.com/scholar?cites=10967974820079284395&amp;as_sdt=2005&amp;sciodt=0,5&amp;hl=en</t>
  </si>
  <si>
    <t>https://polipapers.upv.es/index.php/RIAI/article/view/9226</t>
  </si>
  <si>
    <t>… de Automática e …</t>
  </si>
  <si>
    <t>Plataforma Experimental para el Estudio de la Vulnerabilidad Hardware en los Robots Móviles: el Bus I2C como Caso de Estudio</t>
  </si>
  <si>
    <t>FG Bravo, JM García, RJ Naharro…</t>
  </si>
  <si>
    <t>https://scholar.google.com/scholar?cites=16971226312546658483&amp;as_sdt=2005&amp;sciodt=0,5&amp;hl=en</t>
  </si>
  <si>
    <t>http://www.cs.ru.ac.za/research/g09R5654/downloads/thesis.pdf</t>
  </si>
  <si>
    <t>cs.ru.ac.za</t>
  </si>
  <si>
    <t>Fiducial Marker Navigation for Mobile Robots</t>
  </si>
  <si>
    <t>L Ross, DK Bradshaw</t>
  </si>
  <si>
    <t>8.57</t>
  </si>
  <si>
    <t>https://scholar.google.com/scholar?cites=18148023558432272170&amp;as_sdt=2005&amp;sciodt=0,5&amp;hl=en</t>
  </si>
  <si>
    <t>https://ieeexplore.ieee.org/abstract/document/5928342/</t>
  </si>
  <si>
    <t>Transforming GIS data into functional road models for large-scale traffic simulation</t>
  </si>
  <si>
    <t>D Wilkie, J Sewall, MC Lin</t>
  </si>
  <si>
    <t>https://e-archivo.uc3m.es/handle/10016/23476</t>
  </si>
  <si>
    <t>Interfaz de control iCab, el vehículo autónomo</t>
  </si>
  <si>
    <t>D García García de León</t>
  </si>
  <si>
    <t>https://scholar.google.com/scholar?cites=4307259926522247552&amp;as_sdt=2005&amp;sciodt=0,5&amp;hl=en</t>
  </si>
  <si>
    <t>https://ieeexplore.ieee.org/abstract/document/5711656/</t>
  </si>
  <si>
    <t>Sensor-assisted video encoding for mobile devices in real-world environments</t>
  </si>
  <si>
    <t>X Chen, Z Zhao, A Rahmati, Y Wang…</t>
  </si>
  <si>
    <t>https://www.mdpi.com/2414-4088/2/3/60</t>
  </si>
  <si>
    <t>Multimodal Technologies …</t>
  </si>
  <si>
    <t>Perceptions on Authenticity in Chat Bots</t>
  </si>
  <si>
    <t>M Neururer, S Schlögl, L Brinkschulte…</t>
  </si>
  <si>
    <t>http://ir.lib.uth.gr/bitstream/handle/11615/45968/15433.pdf?sequence=1</t>
  </si>
  <si>
    <t>ir.lib.uth.gr</t>
  </si>
  <si>
    <t>Χρήση του αισθητήρα kinect για αλληλεπίδραση βασισμένη σε χειρονομίες</t>
  </si>
  <si>
    <t>Δ Παναγιώτου</t>
  </si>
  <si>
    <t>https://scholar.google.com/scholar?cites=2418327631287742246&amp;as_sdt=2005&amp;sciodt=0,5&amp;hl=en</t>
  </si>
  <si>
    <t>https://hal.univ-lorraine.fr/tel-01751407</t>
  </si>
  <si>
    <t>Image matching for 3D reconstruction using complementary optical and geometric information</t>
  </si>
  <si>
    <t>PA Galindo</t>
  </si>
  <si>
    <t>https://scholar.google.com/scholar?cites=8268058398031378079&amp;as_sdt=2005&amp;sciodt=0,5&amp;hl=en</t>
  </si>
  <si>
    <t>https://patents.google.com/patent/US8041118B2/en</t>
  </si>
  <si>
    <t>US Patent 8,041,118</t>
  </si>
  <si>
    <t>Pattern recognition filters for digital images</t>
  </si>
  <si>
    <t>RA Fowell</t>
  </si>
  <si>
    <t>https://62.217.125.109/handle/11713/8365</t>
  </si>
  <si>
    <t>Gesture based human-computer interaction using Kinect.</t>
  </si>
  <si>
    <t>Ε Βαρδάκης, E Vardakis</t>
  </si>
  <si>
    <t>https://scholar.google.com/scholar?cites=604409298787144228&amp;as_sdt=2005&amp;sciodt=0,5&amp;hl=en</t>
  </si>
  <si>
    <t>https://arc.aiaa.org/doi/pdf/10.2514/6.2011-5248</t>
  </si>
  <si>
    <t>41st International Conference on Environmental …</t>
  </si>
  <si>
    <t>A survey of quantitative team performance metrics for human-robot collaboration</t>
  </si>
  <si>
    <t>S Singer, D Akin</t>
  </si>
  <si>
    <t>https://scholar.google.com/scholar?cites=10222201530081821627&amp;as_sdt=2005&amp;sciodt=0,5&amp;hl=en</t>
  </si>
  <si>
    <t>https://www.mdpi.com/1424-8220/18/10/3443</t>
  </si>
  <si>
    <t>Carbon Monoxide Sensing Technologies for Next-Generation Cyber-Physical Systems</t>
  </si>
  <si>
    <t>T Nandy, R Coutu, C Ababei</t>
  </si>
  <si>
    <t>https://scholar.google.com/scholar?cites=1978811106263508735&amp;as_sdt=2005&amp;sciodt=0,5&amp;hl=en</t>
  </si>
  <si>
    <t>https://idp.springer.com/authorize/casa?redirect_uri=https://link.springer.com/article/10.1007/s00138-017-0831-9&amp;casa_token=OVVDUe1wv5cAAAAA:a7Bn0beY9hl2keGcV2okw-I2ihq__7QUheHxrTldw1jop3xd6L1XaUobZIxDOi4cXj5EHaB8aiIPQV5yvQ</t>
  </si>
  <si>
    <t>Image-guided ToF depth upsampling: a survey</t>
  </si>
  <si>
    <t>I Eichhardt, D Chetverikov, Z Janko</t>
  </si>
  <si>
    <t>https://ieeexplore.ieee.org/abstract/document/6084111/</t>
  </si>
  <si>
    <t>Cumulative vs. local models of operator utilization describing an air traffic control task</t>
  </si>
  <si>
    <t>PJ Lee, A Kolling, H Wang, SY Chien…</t>
  </si>
  <si>
    <t>https://idp.springer.com/authorize/casa?redirect_uri=https://link.springer.com/article/10.1007/s12652-018-1147-y&amp;casa_token=8ags_ltdw94AAAAA:YXlICLsqO8c26oKjcSHxPbjtz3cN7mJyAx7QjsIjoKIyhs9HXjn1bhZfug92pi7GnIBPLKx6cGKK-Ta2Yw</t>
  </si>
  <si>
    <t>Journal of Ambient Intelligence and Humanized …</t>
  </si>
  <si>
    <t>Architecture as service: a case of design on demand (DoD)</t>
  </si>
  <si>
    <t>M Nadin, A Naz</t>
  </si>
  <si>
    <t>https://repositorio-aberto.up.pt/bitstream/10216/79615/2/35841.pdf</t>
  </si>
  <si>
    <t>Real-time unsupervised motion learning for autonomous underwater vehicles using gaussian mixture models</t>
  </si>
  <si>
    <t>A Khoshrou</t>
  </si>
  <si>
    <t>https://viejournal.springeropen.com/articles/10.1186/s40327-018-0066-5</t>
  </si>
  <si>
    <t>viejournal.springeropen.com</t>
  </si>
  <si>
    <t>Visualization in Engineering</t>
  </si>
  <si>
    <t>Ageing in place and the internet of things–how smart home technologies, the built environment and caregiving intersect</t>
  </si>
  <si>
    <t>P Carnemolla</t>
  </si>
  <si>
    <t>http://cs.utcluj.ro/csd/pics/curricula/IVA.pdf</t>
  </si>
  <si>
    <t>cs.utcluj.ro</t>
  </si>
  <si>
    <t>Inteligenţă şi Viziune Artificială</t>
  </si>
  <si>
    <t>I An, I Semestrul</t>
  </si>
  <si>
    <t>http://www.academia.edu/download/35856418/Application_of_Optical_Flow_for_Mobile_Robots.pdf</t>
  </si>
  <si>
    <t>CSE400: Research Methodology</t>
  </si>
  <si>
    <t>N Mohammad</t>
  </si>
  <si>
    <t>https://scholar.google.com/scholar?cites=15080116250466264929&amp;as_sdt=2005&amp;sciodt=0,5&amp;hl=en</t>
  </si>
  <si>
    <t>https://www.researchgate.net/profile/Ka_Chan2/publication/268075086_Design_of_an_IT_Capstone_Subject_-_Cloud_Robotics/links/5460c0b50cf2c1a63bff6def.pdf</t>
  </si>
  <si>
    <t>Information Technology in …</t>
  </si>
  <si>
    <t>Design of an IT capstone subject-cloud robotics</t>
  </si>
  <si>
    <t>K Lim, J Katupitiya, KC Chan…</t>
  </si>
  <si>
    <t>https://link.springer.com/chapter/10.1007/978-3-319-93221-7_4</t>
  </si>
  <si>
    <t>… , Eating Behaviors, and …</t>
  </si>
  <si>
    <t>Technology, Body Image, and Disordered Eating</t>
  </si>
  <si>
    <t>D Šmahel, H Macháčková, M Šmahelová…</t>
  </si>
  <si>
    <t>https://arxiv.org/abs/1808.09563</t>
  </si>
  <si>
    <t>Autonomous drone cinematographer: Using artistic principles to create smooth, safe, occlusion-free trajectories for aerial filming</t>
  </si>
  <si>
    <t>R Bonatti, Y Zhang, S Choudhury, W Wang…</t>
  </si>
  <si>
    <t>https://scholar.google.com/scholar?cites=3890780636540319009&amp;as_sdt=2005&amp;sciodt=0,5&amp;hl=en</t>
  </si>
  <si>
    <t>https://ieeexplore.ieee.org/abstract/document/6856523/</t>
  </si>
  <si>
    <t>Fast road detection and tracking in aerial videos</t>
  </si>
  <si>
    <t>H Zhou, H Kong, JM Alvarez…</t>
  </si>
  <si>
    <t>https://scholar.google.com/scholar?cites=7403277957798219654&amp;as_sdt=2005&amp;sciodt=0,5&amp;hl=en</t>
  </si>
  <si>
    <t>http://yokoya.naist.jp/paper/datas/1172/miru2010_CameraReady.pdf</t>
  </si>
  <si>
    <t>yokoya.naist.jp</t>
  </si>
  <si>
    <t>画像の認識・理解シンポジウム講演 …</t>
  </si>
  <si>
    <t>AR 観光システムのための全周レンジファインダを用いたランドマークデータベース構築に基づく幾何的位置合わせ</t>
  </si>
  <si>
    <t>http://rave.ohiolink.edu/etdc/view?acc_num=osu1468866588</t>
  </si>
  <si>
    <t>Carebot: Effects of anthropomorphism and language from a healthcare robot</t>
  </si>
  <si>
    <t>JJ Brewer</t>
  </si>
  <si>
    <t>https://books.google.com/books?hl=en&amp;lr=&amp;id=cOnw52zgVQ0C&amp;oi=fnd&amp;pg=PA55&amp;dq=%22human+computer+interaction%22+(%22autonomous+vehicle%22+OR+%22autonomous+vehicles%22)+-pedestrian+-wheelchair+-military+-business&amp;ots=NFgsgbEIVV&amp;sig=Rugzjq48dUfljbJryYLQD4p7RlI</t>
  </si>
  <si>
    <t>https://scholar.google.com/scholar?cites=7538431014270058806&amp;as_sdt=2005&amp;sciodt=0,5&amp;hl=en</t>
  </si>
  <si>
    <t>https://link.springer.com/chapter/10.1007/978-3-319-96550-5_13</t>
  </si>
  <si>
    <t>The Internet of Things for …</t>
  </si>
  <si>
    <t>Cooperative Video-Surveillance Framework in Internet of Things (IoT) Domain</t>
  </si>
  <si>
    <t>AF Santamaria, P Raimondo, N Palmieri…</t>
  </si>
  <si>
    <t>https://scholar.google.com/scholar?cites=15641720813017269842&amp;as_sdt=2005&amp;sciodt=0,5&amp;hl=en</t>
  </si>
  <si>
    <t>https://ieeexplore.ieee.org/abstract/document/6229586/</t>
  </si>
  <si>
    <t>Vision-based robust localization for vehicles</t>
  </si>
  <si>
    <t>F Moro, D Fontanelli, L Palopoli</t>
  </si>
  <si>
    <t>https://scholar.google.com/scholar?cites=2792720085785279047&amp;as_sdt=2005&amp;sciodt=0,5&amp;hl=en</t>
  </si>
  <si>
    <t>http://www-ist.massey.ac.nz/s2is/ICST-2014/papers/1569962353.pdf</t>
  </si>
  <si>
    <t>A novel approach to improve vehicle speed estimation using smartphone's INS/GPS sensors</t>
  </si>
  <si>
    <t>A Chowdhury, T Chakravarty…</t>
  </si>
  <si>
    <t>https://digitalcommons.lsu.edu/transet_pubs/25/</t>
  </si>
  <si>
    <t>digitalcommons.lsu.edu</t>
  </si>
  <si>
    <t>Investigating Problem of Distracted Drivers on Louisiana Roadways</t>
  </si>
  <si>
    <t>X Sun</t>
  </si>
  <si>
    <t>32.75</t>
  </si>
  <si>
    <t>https://scholar.google.com/scholar?cites=4482815084028487896&amp;as_sdt=2005&amp;sciodt=0,5&amp;hl=en</t>
  </si>
  <si>
    <t>https://www.sciencedirect.com/science/article/pii/S0262885611000230</t>
  </si>
  <si>
    <t>Image and vision computing</t>
  </si>
  <si>
    <t>Automated fabric defect detection—a review</t>
  </si>
  <si>
    <t>HYT Ngan, GKH Pang, NHC Yung</t>
  </si>
  <si>
    <t>https://cs.swansea.ac.uk/~cssimonr/publications/Sustainabot.pdf</t>
  </si>
  <si>
    <t>cs.swansea.ac.uk</t>
  </si>
  <si>
    <t>Sustainabot–Exploring the Use of Everyday Foodstuffs as Output and Input for and with Emergent Users</t>
  </si>
  <si>
    <t>S Robinson, J Pearson, MD Holton, S Ahire, M Jones</t>
  </si>
  <si>
    <t>https://scholar.google.com/scholar?cites=259101333601118041&amp;as_sdt=2005&amp;sciodt=0,5&amp;hl=en</t>
  </si>
  <si>
    <t>https://www.researchgate.net/profile/David_Wilkie2/publication/51235966_Transforming_GIS_Data_into_Functional_Road_Models_for_Large-Scale_Traffic_Simulation/links/00b7d527a61113b1c8000000.pdf</t>
  </si>
  <si>
    <t>Transforming GIS Data into Functional Road Models for Large-Scale Traffic Simulation</t>
  </si>
  <si>
    <t>https://ieeexplore.ieee.org/abstract/document/7784649/</t>
  </si>
  <si>
    <t>2016 11th International Conference …</t>
  </si>
  <si>
    <t>Disaster-Related Public Speeches: The Role of Emotions</t>
  </si>
  <si>
    <t>M Spyropoulou, K Ahmad</t>
  </si>
  <si>
    <t>https://scholar.google.com/scholar?cites=17127785878285021226&amp;as_sdt=2005&amp;sciodt=0,5&amp;hl=en</t>
  </si>
  <si>
    <t>https://link.springer.com/chapter/10.1007/978-3-319-68059-0_3</t>
  </si>
  <si>
    <t>Modelling Trust: An Empirical Assessment</t>
  </si>
  <si>
    <t>S Gulati, S Sousa, D Lamas</t>
  </si>
  <si>
    <t>https://www.cambridge.org/core/journals/cambridge-quarterly-of-healthcare-ethics/article/neurophilosophical-and-ethical-aspects-of-virtual-reality-therapy-in-neurology-and-psychiatry/315988107AD2D53BDEC0879D5465E4F7</t>
  </si>
  <si>
    <t>Cambridge Quarterly of Healthcare Ethics</t>
  </si>
  <si>
    <t>Neurophilosophical and Ethical Aspects of Virtual Reality Therapy in Neurology and Psychiatry</t>
  </si>
  <si>
    <t>P Kellmeyer</t>
  </si>
  <si>
    <t>https://patents.google.com/patent/US20190050998A1/en</t>
  </si>
  <si>
    <t>US Patent App. 15/673,453</t>
  </si>
  <si>
    <t>Scene Flow Camera</t>
  </si>
  <si>
    <t>R Kirby</t>
  </si>
  <si>
    <t>https://ir.library.oregonstate.edu/concern/graduate_thesis_or_dissertations/vx021k96h</t>
  </si>
  <si>
    <t>Formative Work Toward a Mixed-Initiative Programming Language</t>
  </si>
  <si>
    <t>K Abbott</t>
  </si>
  <si>
    <t>https://scholar.google.com/scholar?cites=11320954157031689368&amp;as_sdt=2005&amp;sciodt=0,5&amp;hl=en</t>
  </si>
  <si>
    <t>https://www.tandfonline.com/doi/abs/10.1080/00207721.2011.625477</t>
  </si>
  <si>
    <t>Multi-tasking arbitration and behaviour design for human-interactive robots</t>
  </si>
  <si>
    <t>Y Kobayashi, M Onishi, S Hosoe…</t>
  </si>
  <si>
    <t>https://scholar.google.com/scholar?cites=5950316481644182636&amp;as_sdt=2005&amp;sciodt=0,5&amp;hl=en</t>
  </si>
  <si>
    <t>https://idp.springer.com/authorize/casa?redirect_uri=https://link.springer.com/article/10.1007/s11554-014-0417-y&amp;casa_token=w7aIa1rkTdIAAAAA:SMTZSKVCGV4DEn8QyY2nMCbTrTJuMCSbZJgCFble5CVutQ8WaS4SgWyTCezYdqBKjUxAcwENALrqXY0uzA</t>
  </si>
  <si>
    <t>Journal of Real-Time …</t>
  </si>
  <si>
    <t>Real time motion estimation using a neural architecture implemented on GPUs</t>
  </si>
  <si>
    <t>J Garcia-Rodriguez, S Orts-Escolano…</t>
  </si>
  <si>
    <t>https://smartech.gatech.edu/handle/1853/60205</t>
  </si>
  <si>
    <t>Understanding Automation Handoff Impacts on Workload and Trust when Mitigated by Reliability Displays</t>
  </si>
  <si>
    <t>BE Noah</t>
  </si>
  <si>
    <t>https://scholar.google.com/scholar?cites=6835277924587484133&amp;as_sdt=2005&amp;sciodt=0,5&amp;hl=en</t>
  </si>
  <si>
    <t>https://www.mdpi.com/1424-8220/17/3/587</t>
  </si>
  <si>
    <t>Building a Relationship between Robot Characteristics and Teleoperation User Interfaces</t>
  </si>
  <si>
    <t>M Mortimer, B Horan, M Seyedmahmoudian</t>
  </si>
  <si>
    <t>https://ieeexplore.ieee.org/abstract/document/8441820/</t>
  </si>
  <si>
    <t>Formation-Based Tracking Method for Human Following Robot</t>
  </si>
  <si>
    <t>J Ahn, M Kim, S Kim, S Lee…</t>
  </si>
  <si>
    <t>https://arxiv.org/abs/1804.08458</t>
  </si>
  <si>
    <t>arXiv preprint arXiv:1804.08458</t>
  </si>
  <si>
    <t>CardKit: A Card-Based Programming Framework for Drones</t>
  </si>
  <si>
    <t>S Ismail, JG Manweiler, JD Weisz</t>
  </si>
  <si>
    <t>White Paper 2018-2–MIT …</t>
  </si>
  <si>
    <t>C Lee, B Seppelt, H Abraham, B Reimer, B Mehler…</t>
  </si>
  <si>
    <t>https://link.springer.com/chapter/10.1007/978-3-319-49607-8_18</t>
  </si>
  <si>
    <t>Mixed Reality and Gamification for Cultural …</t>
  </si>
  <si>
    <t>Deployment of Robotic Guides in Museum Contexts</t>
  </si>
  <si>
    <t>M Pateraki, P Trahanias</t>
  </si>
  <si>
    <t>https://scholar.google.com/scholar?cites=7814362776078000229&amp;as_sdt=2005&amp;sciodt=0,5&amp;hl=en</t>
  </si>
  <si>
    <t>https://scholar.google.com/scholar?cites=17579118194627069058&amp;as_sdt=2005&amp;sciodt=0,5&amp;hl=en</t>
  </si>
  <si>
    <t>http://search.ebscohost.com/login.aspx?direct=true&amp;profile=ehost&amp;scope=site&amp;authtype=crawler&amp;jrnl=16737288&amp;asa=Y&amp;AN=123009755&amp;h=KXbOPxYQop095zfpoJU4%2B6uYmSUfAyGyuYPyWDCRB%2F%2FZTeVg7btNkZ2uHDUC%2FtaNyRCXTf63MJlN%2BRut3zr4eQ%3D%3D&amp;crl=c</t>
  </si>
  <si>
    <t>A Framework for Situated Interaction with Augmented Surfaces.</t>
  </si>
  <si>
    <t>P Bottoni, K Kanev, N Mirenkov…</t>
  </si>
  <si>
    <t>https://scholar.google.com/scholar?cites=17395121164187154308&amp;as_sdt=2005&amp;sciodt=0,5&amp;hl=en</t>
  </si>
  <si>
    <t>http://www.acsij.org/documents/v2i5/ACSIJ-2013-2-5-264.pdf</t>
  </si>
  <si>
    <t>acsij.org</t>
  </si>
  <si>
    <t>Advances in Computer Science: an International …</t>
  </si>
  <si>
    <t>Optimized method for real-time face recognition system based on PCA and multiclass support vector machine</t>
  </si>
  <si>
    <t>R Azad, B Azad</t>
  </si>
  <si>
    <t>https://scholar.google.com/scholar?cites=12684362650394840972&amp;as_sdt=2005&amp;sciodt=0,5&amp;hl=en</t>
  </si>
  <si>
    <t>https://www.sciencedirect.com/science/article/pii/S0005109813004810</t>
  </si>
  <si>
    <t>Automatica</t>
  </si>
  <si>
    <t>Model-based H2 adaptive filter for 3D positioning and tracking systems</t>
  </si>
  <si>
    <t>T Gaspar, P Oliveira</t>
  </si>
  <si>
    <t>https://scholar.google.com/scholar?cites=706353090569371341&amp;as_sdt=2005&amp;sciodt=0,5&amp;hl=en</t>
  </si>
  <si>
    <t>https://pdfs.semanticscholar.org/f619/cb47925868ff35839e90aae1e956f38215b0.pdf</t>
  </si>
  <si>
    <t>SIGKDD Workshop on …</t>
  </si>
  <si>
    <t>On the effect of endpoints on dynamic time warping</t>
  </si>
  <si>
    <t>DF Silva, GE Batista, E Keogh</t>
  </si>
  <si>
    <t>https://scholar.google.com/scholar?cites=3617872808302370109&amp;as_sdt=2005&amp;sciodt=0,5&amp;hl=en</t>
  </si>
  <si>
    <t>https://www.mdpi.com/1424-8220/13/9/12406</t>
  </si>
  <si>
    <t>Teaching human poses interactively to a social robot</t>
  </si>
  <si>
    <t>V Gonzalez-Pacheco, M Malfaz, F Fernandez…</t>
  </si>
  <si>
    <t>https://www.ncbi.nlm.nih.gov/pmc/articles/PMC6175972/</t>
  </si>
  <si>
    <t>Anthropomorphic Design: Emotional Perception for Deformable Object</t>
  </si>
  <si>
    <t>JM Lee, J Baek</t>
  </si>
  <si>
    <t>https://pdfs.semanticscholar.org/43ea/71b5790c2d52f524933a722138004ddaba64.pdf</t>
  </si>
  <si>
    <t>The total probability theorem for belief functions: reasoning with time series under partial data</t>
  </si>
  <si>
    <t>F Cuzzolin</t>
  </si>
  <si>
    <t>https://projekter.aau.dk/projekter/files/280638859/Master_Thesis.pdf</t>
  </si>
  <si>
    <t>projekter.aau.dk</t>
  </si>
  <si>
    <t>DRI. M. FE. CS: An in-vehicle feedback system for investigating the motivation of drivers to optimize their driving behaviour</t>
  </si>
  <si>
    <t>D Raptis</t>
  </si>
  <si>
    <t>https://ieeexplore.ieee.org/abstract/document/8637789/</t>
  </si>
  <si>
    <t>Full View Optical Flow Estimation Leveraged from Light Field Superpixel</t>
  </si>
  <si>
    <t>H Zhu, X Sun, Q Zhang, Q Wang…</t>
  </si>
  <si>
    <t>https://scholar.google.com/scholar?cites=11509545132331844683&amp;as_sdt=2005&amp;sciodt=0,5&amp;hl=en</t>
  </si>
  <si>
    <t>https://ieeexplore.ieee.org/abstract/document/7606893/</t>
  </si>
  <si>
    <t>2016 International …</t>
  </si>
  <si>
    <t>Research on path planning of family nursing robot based on robot operating system</t>
  </si>
  <si>
    <t>W Zheng, L Cheng, J Huang, Y Dai…</t>
  </si>
  <si>
    <t>https://scholar.google.com/scholar?cites=11939956891566171051&amp;as_sdt=2005&amp;sciodt=0,5&amp;hl=en</t>
  </si>
  <si>
    <t>https://arxiv.org/abs/1810.09648</t>
  </si>
  <si>
    <t>arXiv preprint arXiv:1810.09648</t>
  </si>
  <si>
    <t>What can AI do for me: Evaluating Machine Learning Interpretations in Cooperative Play</t>
  </si>
  <si>
    <t>S Feng, J Boyd-Graber</t>
  </si>
  <si>
    <t>4.11</t>
  </si>
  <si>
    <t>https://scholar.google.com/scholar?cites=16688160359974028297&amp;as_sdt=2005&amp;sciodt=0,5&amp;hl=en</t>
  </si>
  <si>
    <t>https://www.sciencedirect.com/science/article/pii/B9780123745187000080</t>
  </si>
  <si>
    <t>Human factors in aviation</t>
  </si>
  <si>
    <t>Managing workload, performance, and situation awareness in aviation systems</t>
  </si>
  <si>
    <t>FT Durso, AL Alexander</t>
  </si>
  <si>
    <t>https://www.jstage.jst.go.jp/article/technom/757/0/757_KJ00002100783/_article/-char/ja/</t>
  </si>
  <si>
    <t>07.20-07.24 “16 DECHEMA státát 京都 余誌" 92.5 月另金議情報欄驗講習余</t>
  </si>
  <si>
    <t>知る</t>
  </si>
  <si>
    <t>https://ieeexplore.ieee.org/abstract/document/7793501/</t>
  </si>
  <si>
    <t>… 2016-42nd Annual Conference of the …</t>
  </si>
  <si>
    <t>A fusion control of master steering input and automatic assisted control for teleoperated electric vehicle</t>
  </si>
  <si>
    <t>K Sakai, T Murakami</t>
  </si>
  <si>
    <t>https://scholar.google.com/scholar?cites=5489831843045305481&amp;as_sdt=2005&amp;sciodt=0,5&amp;hl=en</t>
  </si>
  <si>
    <t>https://www.frontiersin.org/articles/10.3389/fpsyg.2017.01393</t>
  </si>
  <si>
    <t>You look human, but act like a machine: agent appearance and behavior modulate different aspects of human–robot interaction</t>
  </si>
  <si>
    <t>A Abubshait, E Wiese</t>
  </si>
  <si>
    <t>https://scholar.google.com/scholar?cites=7450914384928460600&amp;as_sdt=2005&amp;sciodt=0,5&amp;hl=en</t>
  </si>
  <si>
    <t>https://ieeexplore.ieee.org/abstract/document/8324346/</t>
  </si>
  <si>
    <t>2017 Intelligent Systems …</t>
  </si>
  <si>
    <t>Pervasive audio playback in cyber-physical environments</t>
  </si>
  <si>
    <t>Y Körber, M Feld, T Schwartz</t>
  </si>
  <si>
    <t>https://www.jstage.jst.go.jp/article/jssp/34/1/34_1736/_article/-char/ja/</t>
  </si>
  <si>
    <t>社会心理学研究</t>
  </si>
  <si>
    <t>治療方針の共有が人工知能への信頼に及ぼす影響</t>
  </si>
  <si>
    <t>横井良典, 中谷内一也</t>
  </si>
  <si>
    <t>http://www.freepatentsonline.com/10022643.html</t>
  </si>
  <si>
    <t>US Patent App. 15/281,478</t>
  </si>
  <si>
    <t>Magnetically coupled accessory for a self-propelled device</t>
  </si>
  <si>
    <t>IH Bernstein, A Wilson, C Kong</t>
  </si>
  <si>
    <t>https://scholar.google.com/scholar?cites=6622048484409398489&amp;as_sdt=2005&amp;sciodt=0,5&amp;hl=en</t>
  </si>
  <si>
    <t>https://ieeexplore.ieee.org/abstract/document/7495013/</t>
  </si>
  <si>
    <t>Cognitive load measurement in a virtual reality-based driving system for autism intervention</t>
  </si>
  <si>
    <t>L Zhang, J Wade, D Bian, J Fan…</t>
  </si>
  <si>
    <t>https://scholar.google.com/scholar?cites=4662889477362073310&amp;as_sdt=2005&amp;sciodt=0,5&amp;hl=en</t>
  </si>
  <si>
    <t>https://dl.acm.org/citation.cfm?id=2858117</t>
  </si>
  <si>
    <t>Proceedings of the 2016 CHI …</t>
  </si>
  <si>
    <t>A model relating pupil diameter to mental workload and lighting conditions</t>
  </si>
  <si>
    <t>B Pfleging, DK Fekety, A Schmidt, AL Kun</t>
  </si>
  <si>
    <t>https://scholar.google.com/scholar?cites=16408710985386809540&amp;as_sdt=2005&amp;sciodt=0,5&amp;hl=en</t>
  </si>
  <si>
    <t>https://journals.sagepub.com/doi/abs/10.1177/0037549717711270</t>
  </si>
  <si>
    <t>UTASiMo: a simulation-based tool for task analysis</t>
  </si>
  <si>
    <t>A Angelopoulou, K Mykoniatis</t>
  </si>
  <si>
    <t>https://patents.google.com/patent/US10095937B2/en</t>
  </si>
  <si>
    <t>US Patent App. 10/095,937</t>
  </si>
  <si>
    <t>Apparatus and method for predicting targets of visual attention</t>
  </si>
  <si>
    <t>DA Canella, J Chau, SA Warden</t>
  </si>
  <si>
    <t>http://www.viprosim.de/uploads/tx_vitramemberadmin/literature/Natuerliche_Interaktion_mit_komplexen_Visualisierungen_vor_hochaufgeloesten_Wand-Displays.pdf</t>
  </si>
  <si>
    <t>viprosim.de</t>
  </si>
  <si>
    <t>Natürliche Interaktion mit komplexen Visualisierungen vor hochaufgelösten Wand-Displays</t>
  </si>
  <si>
    <t>C Geiger, BET Schwirten, D Marinos, S Göbel</t>
  </si>
  <si>
    <t>https://deepblue.lib.umich.edu/handle/2027.42/136950</t>
  </si>
  <si>
    <t>CMOS Sensors for Time-Resolved Active Imaging</t>
  </si>
  <si>
    <t>J Cho</t>
  </si>
  <si>
    <t>http://www.ijesat.org/Volumes/2012_Vol_02_Iss_05/IJESAT_2012_02_05_19.pdf</t>
  </si>
  <si>
    <t>ijesat.org</t>
  </si>
  <si>
    <t>AN EXTENDED AND MULTIFEATURES BACKGROUND SUBTRACTION WITH SVM</t>
  </si>
  <si>
    <t>D Neelima, DS Priya</t>
  </si>
  <si>
    <t>https://scholar.google.com/scholar?cites=4566974928240561345&amp;as_sdt=2005&amp;sciodt=0,5&amp;hl=en</t>
  </si>
  <si>
    <t>https://dl.acm.org/citation.cfm?id=2773357</t>
  </si>
  <si>
    <t>Proceedings of the 2015 International Conference …</t>
  </si>
  <si>
    <t>Sliding autonomy for UAV path-planning: Adding new dimensions to autonomy management</t>
  </si>
  <si>
    <t>L Lin, MA Goodrich</t>
  </si>
  <si>
    <t>http://www.freepatentsonline.com/10056791.html</t>
  </si>
  <si>
    <t>US Patent App. 13/549,097</t>
  </si>
  <si>
    <t>Self-optimizing power transfer</t>
  </si>
  <si>
    <t>B Wirz, J Atwell</t>
  </si>
  <si>
    <t>https://scholar.google.com/scholar?cites=14935445729533699145&amp;as_sdt=2005&amp;sciodt=0,5&amp;hl=en</t>
  </si>
  <si>
    <t>https://books.google.com/books?hl=en&amp;lr=&amp;id=NTsoDwAAQBAJ&amp;oi=fnd&amp;pg=PA1&amp;dq=%22human+computer+interaction%22+(%22autonomous+vehicle%22+OR+%22autonomous+vehicles%22)+-pedestrian+-wheelchair+-military+-business&amp;ots=AyfjPo5l48&amp;sig=o_-SQP9vsYG3a6jWBU4kMQc4o9c</t>
  </si>
  <si>
    <t>The Oxford handbook of cognitive science</t>
  </si>
  <si>
    <t>An introduction to cognitive science</t>
  </si>
  <si>
    <t>S Chipman</t>
  </si>
  <si>
    <t>https://scholar.google.com/scholar?cites=7899639047622717611&amp;as_sdt=2005&amp;sciodt=0,5&amp;hl=en</t>
  </si>
  <si>
    <t>https://www.igi-global.com/chapter/using-global-appearance-descriptors-to-solve-topological-visual-slam/213202</t>
  </si>
  <si>
    <t>Using Global Appearance Descriptors to Solve Topological Visual SLAM</t>
  </si>
  <si>
    <t>LF Rojo, L Paya, F Amoros, O Reinoso</t>
  </si>
  <si>
    <t>http://www.freepatentsonline.com/10042366.html</t>
  </si>
  <si>
    <t>US Patent App. 14/891,326</t>
  </si>
  <si>
    <t>Control method and system for adjusting relative position of mobile household device with respect to human</t>
  </si>
  <si>
    <t>https://scholar.google.com/scholar?cites=6925989732674703019&amp;as_sdt=2005&amp;sciodt=0,5&amp;hl=en</t>
  </si>
  <si>
    <t>https://ieeexplore.ieee.org/abstract/document/6330127/</t>
  </si>
  <si>
    <t>2012 IEEE International Conference on Intelligent …</t>
  </si>
  <si>
    <t>Particle filter object tracking based on SIFT-Gabor Region Covariance Matrices</t>
  </si>
  <si>
    <t>X Liu</t>
  </si>
  <si>
    <t>https://journals.sagepub.com/doi/abs/10.1177/1729881416678133</t>
  </si>
  <si>
    <t>A use case of an adaptive cognitive architecture for the operation of humanoid robots in real environments</t>
  </si>
  <si>
    <t>DH Garcia, C Monje…</t>
  </si>
  <si>
    <t>https://scholar.google.com/scholar?cites=13962703047769454158&amp;as_sdt=2005&amp;sciodt=0,5&amp;hl=en</t>
  </si>
  <si>
    <t>https://ieeexplore.ieee.org/abstract/document/6928464/</t>
  </si>
  <si>
    <t>Time-of-flight sensor calibration for a color and depth camera pair</t>
  </si>
  <si>
    <t>J Jung, JY Lee, Y Jeong…</t>
  </si>
  <si>
    <t>https://scholar.google.com/scholar?cites=9462614516601847060&amp;as_sdt=2005&amp;sciodt=0,5&amp;hl=en</t>
  </si>
  <si>
    <t>https://link.springer.com/chapter/10.1007/978-1-84996-329-9_12</t>
  </si>
  <si>
    <t>Robot Intelligence</t>
  </si>
  <si>
    <t>Autonomous navigation for mobile robots with human-robot interaction</t>
  </si>
  <si>
    <t>J Ballantyne, E Johns, S Valibeik, C Wong, GZ Yang</t>
  </si>
  <si>
    <t>https://scholar.google.com/scholar?cites=13881044077581211447&amp;as_sdt=2005&amp;sciodt=0,5&amp;hl=en</t>
  </si>
  <si>
    <t>https://link.springer.com/chapter/10.1007/978-3-319-21671-3_11</t>
  </si>
  <si>
    <t>… Generation Sensors and …</t>
  </si>
  <si>
    <t>An Improved Fusion Algorithm for Estimating Speed from Smartphone's INS/GPS sensors</t>
  </si>
  <si>
    <t>A Chowdhury, A Ghose, T Chakravarty…</t>
  </si>
  <si>
    <t>https://ieeexplore.ieee.org/abstract/document/7364000/</t>
  </si>
  <si>
    <t>… Conference on Big …</t>
  </si>
  <si>
    <t>A data fusion framework for large-scale measurement platforms</t>
  </si>
  <si>
    <t>P Rattadilok, J McCall, T Burbridge…</t>
  </si>
  <si>
    <t>http://epubs.surrey.ac.uk/761682/1/ICAPS2012-Timelinev3.pdf</t>
  </si>
  <si>
    <t>epubs.surrey.ac.uk</t>
  </si>
  <si>
    <t>Design Concepts for a new Temporal Planning Paradigm</t>
  </si>
  <si>
    <t>JM Delfa, N Policella, Y Gao, O Stryk</t>
  </si>
  <si>
    <t>https://scholar.google.com/scholar?cites=13577093671968202556&amp;as_sdt=2005&amp;sciodt=0,5&amp;hl=en</t>
  </si>
  <si>
    <t>http://scholarworks.rit.edu/theses/8343/</t>
  </si>
  <si>
    <t>Accelerated Object Tracking with Local Binary Features</t>
  </si>
  <si>
    <t>BL Minnehan</t>
  </si>
  <si>
    <t>21.00</t>
  </si>
  <si>
    <t>https://scholar.google.com/scholar?cites=2770946567896575221&amp;as_sdt=2005&amp;sciodt=0,5&amp;hl=en</t>
  </si>
  <si>
    <t>https://journals.sagepub.com/doi/abs/10.1177/0278364913490324?casa_token=Ga8YirGS69AAAAAA:vPUBH8K8wiKBN1udd20K41aDbOL9-j9iNdq-BZ1xK22Z6qL8EO98sOqaSBF7TYyOwOpq0jyqZvDu6w</t>
  </si>
  <si>
    <t>A policy-blending formalism for shared control</t>
  </si>
  <si>
    <t>AD Dragan, SS Srinivasa</t>
  </si>
  <si>
    <t>https://scholar.google.com/scholar?cites=7193885197790867445&amp;as_sdt=2005&amp;sciodt=0,5&amp;hl=en</t>
  </si>
  <si>
    <t>https://dl.acm.org/citation.cfm?id=2525334</t>
  </si>
  <si>
    <t>Proceedings of the 21st ACM SIGSPATIAL …</t>
  </si>
  <si>
    <t>An opportunistic client user interface to support centralized ride share planning</t>
  </si>
  <si>
    <t>M Rigby, A Krüger, S Winter</t>
  </si>
  <si>
    <t>https://scholar.google.com/scholar?cites=2671869487162818785&amp;as_sdt=2005&amp;sciodt=0,5&amp;hl=en</t>
  </si>
  <si>
    <t>https://ieeexplore.ieee.org/abstract/document/7130891/</t>
  </si>
  <si>
    <t>2015 3rd IEEE International …</t>
  </si>
  <si>
    <t>Multi-tier elastic computation framework for mobile cloud computing</t>
  </si>
  <si>
    <t>CS Shih, YH Wang, N Chang</t>
  </si>
  <si>
    <t>https://ieeexplore.ieee.org/abstract/document/8359051/</t>
  </si>
  <si>
    <t>2017 UKSim-AMSS 19th International …</t>
  </si>
  <si>
    <t>Human Gait Silhouettes Extraction Using Haar Cascade Classifier on OpenCV</t>
  </si>
  <si>
    <t>AP Ismail, NM Tahir</t>
  </si>
  <si>
    <t>https://scholar.google.com/scholar?cites=77587924757416834&amp;as_sdt=2005&amp;sciodt=0,5&amp;hl=en</t>
  </si>
  <si>
    <t>https://link.springer.com/chapter/10.1007/978-3-319-58460-7_6</t>
  </si>
  <si>
    <t>International Conference on Human Aspects of …</t>
  </si>
  <si>
    <t>A User-Centered Model for Usable Security and Privacy</t>
  </si>
  <si>
    <t>D Feth, A Maier, S Polst</t>
  </si>
  <si>
    <t>https://scholar.google.com/scholar?cites=16676029157727216411&amp;as_sdt=2005&amp;sciodt=0,5&amp;hl=en</t>
  </si>
  <si>
    <t>https://www.researchgate.net/profile/Amira_Youssef3/publication/236672394_Auto-Optimized_Multimodal_Expression_Recognition_Framework_Using_3D_Kinect_Data_for_ASD_Therapeutic_Aid/links/00b7d518d59dad4522000000/Auto-Optimized-Multimodal-Expression-Recognition-Framework-Using-3D-Kinect-Data-for-ASD-Therapeutic-Aid.pdf</t>
  </si>
  <si>
    <t>Auto-optimized multimodal expression recognition framework using 3D kinect data for ASD therapeutic aid</t>
  </si>
  <si>
    <t>AE Youssef, SF Aly, AS Ibrahim…</t>
  </si>
  <si>
    <t>https://scholar.google.com/scholar?cites=11683546059158561730&amp;as_sdt=2005&amp;sciodt=0,5&amp;hl=en</t>
  </si>
  <si>
    <t>https://dl.acm.org/citation.cfm?id=2799279</t>
  </si>
  <si>
    <t>ChaseLight: ambient LED stripes to control driving speed</t>
  </si>
  <si>
    <t>A Meschtscherjakov, C Döttlinger, C Rödel…</t>
  </si>
  <si>
    <t>https://patents.google.com/patent/US20130301879A1/en</t>
  </si>
  <si>
    <t>US Patent App. 13/894,247</t>
  </si>
  <si>
    <t>Operating a computing device by detecting rounded objects in an image</t>
  </si>
  <si>
    <t>F Polo</t>
  </si>
  <si>
    <t>https://scholar.google.com/scholar?cites=1999218327817075145&amp;as_sdt=2005&amp;sciodt=0,5&amp;hl=en</t>
  </si>
  <si>
    <t>https://www.sciencedirect.com/science/article/pii/S0167739X15001892</t>
  </si>
  <si>
    <t>Future Generation …</t>
  </si>
  <si>
    <t>SAGE2: A collaboration portal for scalable resolution displays</t>
  </si>
  <si>
    <t>L Renambot, T Marrinan, J Aurisano…</t>
  </si>
  <si>
    <t>https://scholar.google.com/scholar?cites=7623404759445801710&amp;as_sdt=2005&amp;sciodt=0,5&amp;hl=en</t>
  </si>
  <si>
    <t>http://eprints.sztaki.hu/8543</t>
  </si>
  <si>
    <t>A brief survey of image-based depth upsampling</t>
  </si>
  <si>
    <t>D Csetverikov, I Eichhardt, Z Jankó</t>
  </si>
  <si>
    <t>https://scholar.google.com/scholar?cites=10033518215038361891&amp;as_sdt=2005&amp;sciodt=0,5&amp;hl=en</t>
  </si>
  <si>
    <t>https://ieeexplore.ieee.org/abstract/document/5656241/</t>
  </si>
  <si>
    <t>2010 International Conference on Artificial Intelligence …</t>
  </si>
  <si>
    <t>Natural language programming based on knowledge</t>
  </si>
  <si>
    <t>P Yin</t>
  </si>
  <si>
    <t>https://scholar.google.com/scholar?cites=12592866881321289299&amp;as_sdt=2005&amp;sciodt=0,5&amp;hl=en</t>
  </si>
  <si>
    <t>https://www.pnas.org/content/116/6/1844.short?casa_token=8DDxgsUL_X4AAAAA:Y5Z7j8TQZUOnXxVJTah00SY2TWPV3FcBqqa1DeJwQOXjXiNVcg1aWZJ5x5R2lGH5lZxRiii7-cV0ql0c</t>
  </si>
  <si>
    <t>National Acad Sciences</t>
  </si>
  <si>
    <t>Proceedings of the National Academy of Sciences</t>
  </si>
  <si>
    <t>Agency plus automation: Designing artificial intelligence into interactive systems</t>
  </si>
  <si>
    <t>J Heer</t>
  </si>
  <si>
    <t>https://scholar.google.com/scholar?cites=11972548039226397783&amp;as_sdt=2005&amp;sciodt=0,5&amp;hl=en</t>
  </si>
  <si>
    <t>https://link.springer.com/chapter/10.1007/978-3-319-49448-7_2</t>
  </si>
  <si>
    <t>Engaged drivers–safe drivers: gathering real-time data from mobile and wearable devices for safe-driving apps</t>
  </si>
  <si>
    <t>F Steinberger, R Schroeter, D Babiac</t>
  </si>
  <si>
    <t>https://scholar.google.com/scholar?cites=14176426281544532659&amp;as_sdt=2005&amp;sciodt=0,5&amp;hl=en</t>
  </si>
  <si>
    <t>https://www.mdpi.com/1424-8220/16/4/436/htm</t>
  </si>
  <si>
    <t>Delay/disruption tolerant network-based message forwarding for a river pollution monitoring wireless sensor network application</t>
  </si>
  <si>
    <t>C Velásquez-Villada, Y Donoso</t>
  </si>
  <si>
    <t>http://www.diva-portal.org/smash/record.jsf?pid=diva2:768479</t>
  </si>
  <si>
    <t>Sensor integration that helps remote operation of a rescue robot</t>
  </si>
  <si>
    <t>J Morko, M Hörlén</t>
  </si>
  <si>
    <t>https://scholar.google.com/scholar?cites=8762356314855553831&amp;as_sdt=2005&amp;sciodt=0,5&amp;hl=en</t>
  </si>
  <si>
    <t>https://idp.springer.com/authorize/casa?redirect_uri=https://link.springer.com/article/10.1007/s13218-018-0565-5&amp;casa_token=nUlN3Ls4cRoAAAAA:U9dJ4-XRlalCAnrbfLNMPjJ13d2Ttkkm2zaF9ZL-Itj02Oe4lahSU9jCYN9iExrVCxdiRnEbpGQ2tGSNPQ</t>
  </si>
  <si>
    <t>KI-Künstliche Intelligenz</t>
  </si>
  <si>
    <t>Please delete that! Why should I?</t>
  </si>
  <si>
    <t>M Siebers, U Schmid</t>
  </si>
  <si>
    <t>https://scholar.google.com/scholar?cites=2281342114167332751&amp;as_sdt=2005&amp;sciodt=0,5&amp;hl=en</t>
  </si>
  <si>
    <t>https://pdfs.semanticscholar.org/7d6e/80fa1cef422b18095229e1565dc25823f3cc.pdf</t>
  </si>
  <si>
    <t>Vision Based Robust Pose Estimation System in Different Observed Situations for an Outdoor Quadrotor [J]</t>
  </si>
  <si>
    <t>W Zheng, F Zhou, Z Wang</t>
  </si>
  <si>
    <t>https://scholar.google.com/scholar?cites=14134233908903441254&amp;as_sdt=2005&amp;sciodt=0,5&amp;hl=en</t>
  </si>
  <si>
    <t>https://core.ac.uk/download/pdf/16517473.pdf</t>
  </si>
  <si>
    <t>International conference on …</t>
  </si>
  <si>
    <t>Design concepts for a new temporal planning paradigm</t>
  </si>
  <si>
    <t>JMD Victoria, N Policella, Y Gao…</t>
  </si>
  <si>
    <t>4.78</t>
  </si>
  <si>
    <t>https://scholar.google.com/scholar?cites=6127462071879127996&amp;as_sdt=2005&amp;sciodt=0,5&amp;hl=en</t>
  </si>
  <si>
    <t>https://arc.aiaa.org/doi/abs/10.2514/atcq.18.3.229</t>
  </si>
  <si>
    <t>Air Traffic Control …</t>
  </si>
  <si>
    <t>Translation of ensemble weather forecasts into probabilistic air traffic capacity impact</t>
  </si>
  <si>
    <t>M Steiner, R Bateman, D Megenhardt, Y Liu…</t>
  </si>
  <si>
    <t>https://patents.google.com/patent/US20120065956A1/en</t>
  </si>
  <si>
    <t>US Patent App. 13/223,269</t>
  </si>
  <si>
    <t>Digital processors</t>
  </si>
  <si>
    <t>AU Irturk, RC Kastner</t>
  </si>
  <si>
    <t>https://scholar.google.com/scholar?cites=4138918594866544118&amp;as_sdt=2005&amp;sciodt=0,5&amp;hl=en</t>
  </si>
  <si>
    <t>https://ieeexplore.ieee.org/abstract/document/6232259/</t>
  </si>
  <si>
    <t>2012 IEEE Intelligent Vehicles …</t>
  </si>
  <si>
    <t>Object-related-navigation for mobile robots</t>
  </si>
  <si>
    <t>A Mueller, HJ Wuensche</t>
  </si>
  <si>
    <t>https://scholar.google.com/scholar?cites=11179540917144678105&amp;as_sdt=2005&amp;sciodt=0,5&amp;hl=en</t>
  </si>
  <si>
    <t>https://dl.acm.org/citation.cfm?id=3171276</t>
  </si>
  <si>
    <t>Expressing robot incapability</t>
  </si>
  <si>
    <t>M Kwon, SH Huang, AD Dragan</t>
  </si>
  <si>
    <t>http://www.ijier.net/ijier/article/view/1288</t>
  </si>
  <si>
    <t>ijier.net</t>
  </si>
  <si>
    <t>International Journal for Innovation …</t>
  </si>
  <si>
    <t>AcquaSmart: An Environment Big Data Analytics and Internet of Things to Education and Research</t>
  </si>
  <si>
    <t>GS Sampaio, GMF Correia, LA da Silva</t>
  </si>
  <si>
    <t>https://scholar.google.com/scholar?cites=18013725817993998246&amp;as_sdt=2005&amp;sciodt=0,5&amp;hl=en</t>
  </si>
  <si>
    <t>https://www.mdpi.com/2073-8994/9/4/55</t>
  </si>
  <si>
    <t>Symmetry</t>
  </si>
  <si>
    <t>3D reconstruction framework for multiple remote robots on cloud system</t>
  </si>
  <si>
    <t>P Chu, S Cho, S Fong, Y Park, K Cho</t>
  </si>
  <si>
    <t>https://arxiv.org/abs/1812.05659</t>
  </si>
  <si>
    <t>arXiv preprint arXiv:1812.05659</t>
  </si>
  <si>
    <t>Artificial Intelligence Assisted Infrastructure Assessment Using Mixed Reality Systems</t>
  </si>
  <si>
    <t>E Karaaslan, U Bagci, FN Catbas</t>
  </si>
  <si>
    <t>https://scholar.google.com/scholar?cites=1266501255058538504&amp;as_sdt=2005&amp;sciodt=0,5&amp;hl=en</t>
  </si>
  <si>
    <t>https://www.sciencedirect.com/science/article/pii/S0031320309004464</t>
  </si>
  <si>
    <t>Ellipsoidal decision regions for motif-based patterned fabric defect detection</t>
  </si>
  <si>
    <t>https://patents.google.com/patent/US8812285B2/en</t>
  </si>
  <si>
    <t>US Patent 8,812,285</t>
  </si>
  <si>
    <t>Designing digital processors using a flexibility metric</t>
  </si>
  <si>
    <t>https://patents.google.com/patent/US20130223694A1/en</t>
  </si>
  <si>
    <t>https://scholar.google.com/scholar?cites=1265563151634467775&amp;as_sdt=2005&amp;sciodt=0,5&amp;hl=en</t>
  </si>
  <si>
    <t>https://idp.springer.com/authorize/casa?redirect_uri=https://link.springer.com/article/10.1007/s13042-015-0334-9&amp;casa_token=Eq3_oQo0cnYAAAAA:7VwHOp7MrTf4GLaz9H8047e-9kpMZEIUa84Ne1ctdWrREvr0-44NCfhuoSiDYpLB5ED5dZM2P_QnjoNAKg</t>
  </si>
  <si>
    <t>… Journal of Machine Learning and Cybernetics</t>
  </si>
  <si>
    <t>Efficient structured tracker based on laplacian error distribution</t>
  </si>
  <si>
    <t>G Wu, C Zhao, W Lu, W Xu</t>
  </si>
  <si>
    <t>https://ifip-summerschool2016.hotell.kau.se/wp-content/uploads/2016/08/IFIP-SC-2016_pre_paper_22.pdf</t>
  </si>
  <si>
    <t>ifip-summerschool2016.hotell.kau.se</t>
  </si>
  <si>
    <t>A Taxonomy of Privacy Salience Research</t>
  </si>
  <si>
    <t>M Williams, JRC Nurse</t>
  </si>
  <si>
    <t>3.43</t>
  </si>
  <si>
    <t>https://scholar.google.com/scholar?cites=9348202319710368528&amp;as_sdt=2005&amp;sciodt=0,5&amp;hl=en</t>
  </si>
  <si>
    <t>https://idp.springer.com/authorize/casa?redirect_uri=https://link.springer.com/article/10.1007/s00138-012-0410-z&amp;casa_token=V7pBs8fbCZMAAAAA:7Q_KZ7udf2pzRSQ_ZIxxI4A61zgTjhKk99Hvo5gbtgKExxUn91YKMwI3IUr4A3gMdiCmfxYCFO5UcWZ32A</t>
  </si>
  <si>
    <t>Multi-camera head pose estimation</t>
  </si>
  <si>
    <t>R Muñoz-Salinas, E Yeguas-Bolivar, A Saffiotti…</t>
  </si>
  <si>
    <t>https://patents.google.com/patent/US20160148367A1/en</t>
  </si>
  <si>
    <t>US Patent App. 15/010,337</t>
  </si>
  <si>
    <t>https://scholar.google.com/scholar?cites=13045866088245867102&amp;as_sdt=2005&amp;sciodt=0,5&amp;hl=en</t>
  </si>
  <si>
    <t>https://dl.acm.org/citation.cfm?id=3206252</t>
  </si>
  <si>
    <t>… Computer Society Human Computer Interaction …</t>
  </si>
  <si>
    <t>Effects of timing on users' agency during mixed-initiative interaction</t>
  </si>
  <si>
    <t>G Yu, A Blackwell</t>
  </si>
  <si>
    <t>http://ir.lib.ncu.edu.tw:88/thesis/view_etd.asp?URN=100522090</t>
  </si>
  <si>
    <t>ir.lib.ncu.edu.tw</t>
  </si>
  <si>
    <t>基於行動裝置應用之智慧型都會區路徑規劃機制</t>
  </si>
  <si>
    <t>MC Lee</t>
  </si>
  <si>
    <t>https://scholar.google.com/scholar?cites=13200246934115729410&amp;as_sdt=2005&amp;sciodt=0,5&amp;hl=en</t>
  </si>
  <si>
    <t>https://www.researchgate.net/profile/Tahmida_Mahmud/publication/319272480_Joint_Prediction_of_Activity_Labels_and_Starting_Times_in_Untrimmed_Videos/links/599fb6df0f7e9b3639007323/Joint-Prediction-of-Activity-Labels-and-Starting-Times-in-Untrimmed-Videos.pdf</t>
  </si>
  <si>
    <t>Joint prediction of activity labels and starting times in untrimmed videos</t>
  </si>
  <si>
    <t>MH Tahmida Mahmud…</t>
  </si>
  <si>
    <t>https://dl.acm.org/citation.cfm?id=3125764</t>
  </si>
  <si>
    <t>Comparison of Behaviour-Based Architectures for a Collaborative Package Delivery Task</t>
  </si>
  <si>
    <t>M Remmels, N Navarro-Guerrero…</t>
  </si>
  <si>
    <t>http://eecs.ucf.edu/isuelab/publications/pubs/Williamson2018.pdf</t>
  </si>
  <si>
    <t>AgileSLAM: A Localization Approach for Agile Head Movements in Augmented Reality</t>
  </si>
  <si>
    <t>BM Williamson, A Vargas, P Garrity, R Sottilare…</t>
  </si>
  <si>
    <t>https://www.mdpi.com/1424-8220/19/6/1379</t>
  </si>
  <si>
    <t>A Distributed Architecture for Human-Drone Teaming: Timing Challenges and Interaction Opportunities</t>
  </si>
  <si>
    <t>KA Hummel, M Pollak, J Krahofer</t>
  </si>
  <si>
    <t>https://scholar.google.com/scholar?cites=10402304583637540217&amp;as_sdt=2005&amp;sciodt=0,5&amp;hl=en</t>
  </si>
  <si>
    <t>https://ieeexplore.ieee.org/abstract/document/5678693/</t>
  </si>
  <si>
    <t>44th Annual 2010 IEEE International Carnahan …</t>
  </si>
  <si>
    <t>Pattern qualifications and examples of next-generation agile system-security strategies</t>
  </si>
  <si>
    <t>R Dove</t>
  </si>
  <si>
    <t>http://search.proquest.com/openview/2995b401c7aa1955cfaf857f5d97e1cd/1?pq-origsite=gscholar&amp;cbl=2069456&amp;casa_token=_dipj_yT3ZYAAAAA:_J3IVO1uoozTnzE9CLEsDIAXodnR7e5kRE9JXmv8HTDW7wwCxUlnVhX34pvuApIFUnw-vAbtPuc</t>
  </si>
  <si>
    <t>Journal Europeen …</t>
  </si>
  <si>
    <t>A triple closed-loop control strategy for intelligent two-car chasing system based on particle swarm optimization</t>
  </si>
  <si>
    <t>L ZHANG, Y ZHANG, JIN Qiang…</t>
  </si>
  <si>
    <t>https://scholar.google.com/scholar?cites=6032036896039513734&amp;as_sdt=2005&amp;sciodt=0,5&amp;hl=en</t>
  </si>
  <si>
    <t>https://ieeexplore.ieee.org/abstract/document/7965896/</t>
  </si>
  <si>
    <t>Deep reward shaping from demonstrations</t>
  </si>
  <si>
    <t>A Hussein, E Elyan, MM Gaber…</t>
  </si>
  <si>
    <t>https://books.google.com/books?hl=en&amp;lr=&amp;id=aSodAAAAQBAJ&amp;oi=fnd&amp;pg=PA121&amp;dq=%22human+computer+interaction%22+(%22autonomous+vehicle%22+OR+%22autonomous+vehicles%22)+-pedestrian+-wheelchair+-military+-business&amp;ots=NvxaxXBm6T&amp;sig=rBEIXTN3rivSuMLfQ2IoRn_HSpQ</t>
  </si>
  <si>
    <t>Teleoperation of Freeform Tasks</t>
  </si>
  <si>
    <t>K Hauser</t>
  </si>
  <si>
    <t>https://scholar.google.com/scholar?cites=2755778802447741290&amp;as_sdt=2005&amp;sciodt=0,5&amp;hl=en</t>
  </si>
  <si>
    <t>https://ieeexplore.ieee.org/abstract/document/8172296/</t>
  </si>
  <si>
    <t>Blame my telepresence robot joint effect of proxemics and attribution on interpersonal attraction</t>
  </si>
  <si>
    <t>J van Houwelingen-Snippe, J Vroon…</t>
  </si>
  <si>
    <t>https://patents.google.com/patent/US20160155272A1/en</t>
  </si>
  <si>
    <t>Augmentation of elements in a data content</t>
  </si>
  <si>
    <t>F Polo, S Castator-Smith, A Wilson, B Smith…</t>
  </si>
  <si>
    <t>https://re.public.polimi.it/handle/11311/1021725</t>
  </si>
  <si>
    <t>re.public.polimi.it</t>
  </si>
  <si>
    <t>A Matter of Design: Making Society trough …</t>
  </si>
  <si>
    <t>Mobility and the Smart City. Innovative Solutions for Responsive Urban Spaces.</t>
  </si>
  <si>
    <t>F Brevi, M Zilvetti</t>
  </si>
  <si>
    <t>https://scholar.google.com/scholar?cites=8323130763320807935&amp;as_sdt=2005&amp;sciodt=0,5&amp;hl=en</t>
  </si>
  <si>
    <t>https://ieeexplore.ieee.org/abstract/document/6737606/</t>
  </si>
  <si>
    <t>2013 IEEE Vehicular …</t>
  </si>
  <si>
    <t>Short paper: Collaboration between VANET applications based on open standards</t>
  </si>
  <si>
    <t>S Ebers, H Hellbück, D Pfisterer…</t>
  </si>
  <si>
    <t>https://patents.google.com/patent/US20180129913A1/en</t>
  </si>
  <si>
    <t>US Patent App. 15/804,239</t>
  </si>
  <si>
    <t>Drone comprising a device for determining a representation of a target via a neural network, related determination method and computer</t>
  </si>
  <si>
    <t>L Vauchier, A Briot</t>
  </si>
  <si>
    <t>https://scholar.google.com/scholar?cites=2039143098286543365&amp;as_sdt=2005&amp;sciodt=0,5&amp;hl=en</t>
  </si>
  <si>
    <t>https://ieeexplore.ieee.org/abstract/document/6842274/</t>
  </si>
  <si>
    <t>… on Unmanned Aircraft …</t>
  </si>
  <si>
    <t>Assessing the capacity of man-portable UAVs for network access point localization, using RSSI link data</t>
  </si>
  <si>
    <t>S Ferreira, G Carvalho, F Ferreira…</t>
  </si>
  <si>
    <t>http://search.proquest.com/openview/15be284dce6fdab6d9e1307516aab94b/1?pq-origsite=gscholar&amp;cbl=1686344</t>
  </si>
  <si>
    <t>UDP Pervasive Protocol Implementation for Smart Home Environment on MyRIO using LabVIEW</t>
  </si>
  <si>
    <t>W Kurniawan, MHH Ichsan…</t>
  </si>
  <si>
    <t>https://scholar.google.com/scholar?cites=12263083338812934674&amp;as_sdt=2005&amp;sciodt=0,5&amp;hl=en</t>
  </si>
  <si>
    <t>https://www.tandfonline.com/doi/abs/10.1080/01969722.2013.832096</t>
  </si>
  <si>
    <t>Cybernetics and …</t>
  </si>
  <si>
    <t>Multimodal Fusion as Communicative Acts during Human–Robot Interaction</t>
  </si>
  <si>
    <t>F Alonso-Martín, JF Gorostiza, M Malfaz…</t>
  </si>
  <si>
    <t>https://scholar.google.com/scholar?cites=16242119535550605704&amp;as_sdt=2005&amp;sciodt=0,5&amp;hl=en</t>
  </si>
  <si>
    <t>https://journals.sagepub.com/doi/abs/10.1260/1478-0771.12.4.419?casa_token=FXkJamp24EcAAAAA:xQlNZJkgNa1XqniajrAptl-z1abC_nG80cBZgGF5Gd48GfVkuojLlNUNICTm7rXc8ZD2803mrBooog</t>
  </si>
  <si>
    <t>International Journal of Architectural …</t>
  </si>
  <si>
    <t>Spatial Elements Imbued with Cognition: A possible step toward the “Architecture Machine”</t>
  </si>
  <si>
    <t>KA Oungrinis, M Liapi</t>
  </si>
  <si>
    <t>http://explainablesystems.comp.nus.edu.sg/2019/wp-content/uploads/2019/02/IUI19WS-ExSS2019-18.pdf</t>
  </si>
  <si>
    <t>explainablesystems.comp.nus.edu …</t>
  </si>
  <si>
    <t>Outlining the Design Space of Explainable Intelligent Systems for Medical Diagnosis</t>
  </si>
  <si>
    <t>ECE UCLA</t>
  </si>
  <si>
    <t>https://scholar.google.com/scholar?cites=15501176294527165504&amp;as_sdt=2005&amp;sciodt=0,5&amp;hl=en</t>
  </si>
  <si>
    <t>https://arxiv.org/abs/1408.1759</t>
  </si>
  <si>
    <t>arXiv preprint arXiv:1408.1759</t>
  </si>
  <si>
    <t>Real-time and robust method for hand gesture recognition system based on cross-correlation coefficient</t>
  </si>
  <si>
    <t>R Azad, B Azad, IT Kazerooni</t>
  </si>
  <si>
    <t>https://arxiv.org/abs/1902.06019</t>
  </si>
  <si>
    <t>arXiv preprint arXiv:1902.06019</t>
  </si>
  <si>
    <t>Y Xie, G Gao, XA Chen</t>
  </si>
  <si>
    <t>"Human Computer interaction" AND "Autonomous Vehicles" NOT (pedestrian wheelchair military business)</t>
  </si>
  <si>
    <t>https://scholar.google.com/scholar?cites=12726516293975160243&amp;as_sdt=2005&amp;sciodt=0,5&amp;hl=en</t>
  </si>
  <si>
    <t>https://www.sciencedirect.com/science/article/pii/S0921889012002199</t>
  </si>
  <si>
    <t>Ensuring kinetostatic consistency in observation of human manipulation</t>
  </si>
  <si>
    <t>P Falco, C Natale, R Dillmann</t>
  </si>
  <si>
    <t>http://ethesis.nitrkl.ac.in/2587/1/Thesisled.pdf</t>
  </si>
  <si>
    <t>Event Control through Motion Detection</t>
  </si>
  <si>
    <t>V Bhatt, A Samantara, K Singh</t>
  </si>
  <si>
    <t>https://patents.google.com/patent/US20140146084A1/en</t>
  </si>
  <si>
    <t>Augmentation of elements in data content</t>
  </si>
  <si>
    <t>https://jivp-eurasipjournals.springeropen.com/articles/10.1186/s13640-018-0300-z</t>
  </si>
  <si>
    <t>jivp-eurasipjournals.springeropen …</t>
  </si>
  <si>
    <t>… on Image and …</t>
  </si>
  <si>
    <t>Ensemble feature learning for material recognition with convolutional neural networks</t>
  </si>
  <si>
    <t>P Bian, W Li, Y Jin, R Zhi</t>
  </si>
  <si>
    <t>https://scholar.google.com/scholar?cites=14966259225611341943&amp;as_sdt=2005&amp;sciodt=0,5&amp;hl=en</t>
  </si>
  <si>
    <t>http://drops.dagstuhl.de/opus/volltexte/2011/3291/</t>
  </si>
  <si>
    <t>Dagstuhl Follow …</t>
  </si>
  <si>
    <t>Framework for comprehensive size and resolution utilization of arbitrary displays</t>
  </si>
  <si>
    <t>T Khan, D Schneider, Y Al-Zokari, D Zeckzer…</t>
  </si>
  <si>
    <t>https://scholar.google.com/scholar?cites=15052819673978367068&amp;as_sdt=2005&amp;sciodt=0,5&amp;hl=en</t>
  </si>
  <si>
    <t>https://www.sciencedirect.com/science/article/pii/S2351978915001419</t>
  </si>
  <si>
    <t>A socio-technical model for analyzing safety risk of unmanned aircraft systems (UAS): An application to precision agriculture</t>
  </si>
  <si>
    <t>JT Luxhøj</t>
  </si>
  <si>
    <t>https://scholar.google.com/scholar?cites=2456751966155047661&amp;as_sdt=2005&amp;sciodt=0,5&amp;hl=en</t>
  </si>
  <si>
    <t>https://www.researchgate.net/profile/Maria_Pia_Di_Buono/publication/301295665_ALLDATA_2016_The_Second_International_Conference_on_Big_Data_Small_Data_Linked_Data_and_Open_Data/links/574d11b208aec988526a2928.pdf#page=34</t>
  </si>
  <si>
    <t>ALLDATA 2016</t>
  </si>
  <si>
    <t>Data quality centric application framework for big data</t>
  </si>
  <si>
    <t>VN Gudivada, D Rao, WI Grosky</t>
  </si>
  <si>
    <t>https://scholar.google.com/scholar?cites=15499750341129646606&amp;as_sdt=2005&amp;sciodt=0,5&amp;hl=en</t>
  </si>
  <si>
    <t>https://link.springer.com/chapter/10.1007/978-3-642-40480-1_28</t>
  </si>
  <si>
    <t>Pebbles: User-configurable device network for robot navigation</t>
  </si>
  <si>
    <t>K Ishii, H Mi, L Ma, N Laokulrat, M Inami…</t>
  </si>
  <si>
    <t>https://scholar.google.com/scholar?cites=5218716040861761528&amp;as_sdt=2005&amp;sciodt=0,5&amp;hl=en</t>
  </si>
  <si>
    <t>https://www.sciencedirect.com/science/article/pii/S1568494618301236</t>
  </si>
  <si>
    <t>Softly combining an ensemble of classifiers learned from a single convolutional neural network for scene categorization</t>
  </si>
  <si>
    <t>S Bai, H Tang</t>
  </si>
  <si>
    <t>https://books.google.com/books?hl=en&amp;lr=&amp;id=1qXRDgAAQBAJ&amp;oi=fnd&amp;pg=PA411&amp;dq=%22human+computer+interaction%22+(%22autonomous+vehicle%22+OR+%22autonomous+vehicles%22)+-pedestrian+-wheelchair+-military+-business&amp;ots=bdzYZWEK5n&amp;sig=CaQVeH04wMYfyiAEjDP-0Y51kB0</t>
  </si>
  <si>
    <t>https://ieeexplore.ieee.org/abstract/document/8581204/</t>
  </si>
  <si>
    <t>Feature-Based and Convolutional Neural Network Fusion Method for Visual Relocalization</t>
  </si>
  <si>
    <t>L Wang, R Li, J Sun, HS Seah…</t>
  </si>
  <si>
    <t>https://scholar.google.com/scholar?cites=11577657982003358768&amp;as_sdt=2005&amp;sciodt=0,5&amp;hl=en</t>
  </si>
  <si>
    <t>https://www.sciencedirect.com/science/article/pii/S0925400510004983</t>
  </si>
  <si>
    <t>Sensors and Actuators B …</t>
  </si>
  <si>
    <t>Wireless aquatic navigator for detection and analysis (WANDA)</t>
  </si>
  <si>
    <t>C Fay, KT Lau, S Beirne, CÓ Conaire…</t>
  </si>
  <si>
    <t>https://scholar.google.com/scholar?cites=5729579444046972933&amp;as_sdt=2005&amp;sciodt=0,5&amp;hl=en</t>
  </si>
  <si>
    <t>https://www.sciencedirect.com/science/article/pii/S2351978915007878</t>
  </si>
  <si>
    <t>A hierarchical task analysis of commercial distribution driving in the UK</t>
  </si>
  <si>
    <t>M Bedinger, GH Walker, M Piecyk, P Greening…</t>
  </si>
  <si>
    <t>https://www.ideals.illinois.edu/handle/2142/90689</t>
  </si>
  <si>
    <t>Programming platform for distributed robotics: primitives and portability</t>
  </si>
  <si>
    <t>Y Lin</t>
  </si>
  <si>
    <t>https://scholar.google.com/scholar?cites=14531041534803801660&amp;as_sdt=2005&amp;sciodt=0,5&amp;hl=en</t>
  </si>
  <si>
    <t>http://openaccess.thecvf.com/content_iccv_2017/html/Mahmud_Joint_Prediction_of_ICCV_2017_paper.html</t>
  </si>
  <si>
    <t>T Mahmud, M Hasan…</t>
  </si>
  <si>
    <t>https://www.aaai.org/ocs/index.php/FLAIRS/FLAIRS17/paper/download/15777/15040</t>
  </si>
  <si>
    <t>The Thirtieth International Flairs Conference</t>
  </si>
  <si>
    <t>FLAIRS-30 Poster Abstracts</t>
  </si>
  <si>
    <t>V Rus, Z Markov</t>
  </si>
  <si>
    <t>https://otik.uk.zcu.cz/handle/11025/29748</t>
  </si>
  <si>
    <t>otik.uk.zcu.cz</t>
  </si>
  <si>
    <t>Improving the ergonomics of hand tracking inputs to VR HMD's</t>
  </si>
  <si>
    <t>S Devine, C Nicholson, K Rafferty, C Herdman</t>
  </si>
  <si>
    <t>https://scholar.google.com/scholar?cites=5704992660596585323&amp;as_sdt=2005&amp;sciodt=0,5&amp;hl=en</t>
  </si>
  <si>
    <t>https://www.taylorfrancis.com/books/e/9781351784009/chapters/10.4324/9781315202082-11</t>
  </si>
  <si>
    <t>A Networked Self and Human Augmentics, Artificial …</t>
  </si>
  <si>
    <t>Posthuman Futures: Connecting/Disconnecting the Networked (Medical) Self</t>
  </si>
  <si>
    <t>L Forlano</t>
  </si>
  <si>
    <t>https://ieeexplore.ieee.org/abstract/document/8616141/</t>
  </si>
  <si>
    <t>Human Response Delay Estimation and Monitoring using Gamma Distribution Analysis</t>
  </si>
  <si>
    <t>Y Zhang, M Martinez-Garcia…</t>
  </si>
  <si>
    <t>http://search.proquest.com/openview/048305a78d730e32a823e35ee307e1e3/1?pq-origsite=gscholar&amp;cbl=18750&amp;diss=y</t>
  </si>
  <si>
    <t>Perspective distortion modeling in face images and object tracking library</t>
  </si>
  <si>
    <t>J Valente</t>
  </si>
  <si>
    <t>https://www.worldscientific.com/doi/abs/10.1142/S0218001411008828?casa_token=z4DTfgnmm6UAAAAA:eORfpWNzBvcdtVxiV5dXGWi6IC_kXpEdgPtfIMAy9h2D9lqS2UkKq2wUkRO0AhZIOp3hCHeak2jw</t>
  </si>
  <si>
    <t>… Journal of Pattern Recognition and Artificial …</t>
  </si>
  <si>
    <t>An Improved Feature Vocabulary Based Method for Image Categorization</t>
  </si>
  <si>
    <t>FY Shih, A Sheppard</t>
  </si>
  <si>
    <t>https://www.researchgate.net/profile/Giao_Bui2/publication/325836450_Hidden_Markov_Model_for_recognition_of_skeletal_data-based_hand_movement_gestures/links/5b2f8b1a4585150d23cb3da1/Hidden-Markov-Model-for-recognition-of-skeletal-data-based-hand-movement-gestures.pdf</t>
  </si>
  <si>
    <t>Hidden Markov Model for recognition of skeletal data-based hand movement gestures</t>
  </si>
  <si>
    <t>BC Giao, TH An, NTH Anh, HN Minh</t>
  </si>
  <si>
    <t>http://faculty.washington.edu/ajko/papers/Kawas2019AccessibilityMicroPD.pdf</t>
  </si>
  <si>
    <t>Teaching Accessibility: A Design Exploration of Faculty Professional Development at Scale</t>
  </si>
  <si>
    <t>S Kawas, L Vonessen, AJ Ko</t>
  </si>
  <si>
    <t>https://scholar.google.com/scholar?cites=15493086033718876044&amp;as_sdt=2005&amp;sciodt=0,5&amp;hl=en</t>
  </si>
  <si>
    <t>https://digital-library.theiet.org/content/journals/10.1049/iet-cvi.2016.0287</t>
  </si>
  <si>
    <t>IET Computer Vision</t>
  </si>
  <si>
    <t>Compact discriminative object representation via weakly supervised learning for real-time visual tracking</t>
  </si>
  <si>
    <t>W Shen, Y Wu, Y Jia</t>
  </si>
  <si>
    <t>https://scholar.google.com/scholar?cites=2024283832970950483&amp;as_sdt=2005&amp;sciodt=0,5&amp;hl=en</t>
  </si>
  <si>
    <t>https://ieeexplore.ieee.org/abstract/document/7837974/</t>
  </si>
  <si>
    <t>2016 IEEE 16th International …</t>
  </si>
  <si>
    <t>Prefix and suffix invariant dynamic time warping</t>
  </si>
  <si>
    <t>https://arxiv.org/abs/1902.04213</t>
  </si>
  <si>
    <t>You Only Look &amp; Listen Once: Towards Fast and Accurate Visual Grounding</t>
  </si>
  <si>
    <t>C Deng, Q Wu, G Xu, Z Yu, Y Xu, K Jia…</t>
  </si>
  <si>
    <t>https://scholar.google.com/scholar?cites=9335373855505110438&amp;as_sdt=2005&amp;sciodt=0,5&amp;hl=en</t>
  </si>
  <si>
    <t>https://ieeexplore.ieee.org/abstract/document/6378254/</t>
  </si>
  <si>
    <t>2012 IEEE International Conference on …</t>
  </si>
  <si>
    <t>Use of a simulator to assess the application of economic driving techniques by truck drivers</t>
  </si>
  <si>
    <t>TN Bogoni, MS Pinho</t>
  </si>
  <si>
    <t>https://scholar.google.com/scholar?cites=1130910278128322754&amp;as_sdt=2005&amp;sciodt=0,5&amp;hl=en</t>
  </si>
  <si>
    <t>https://ieeexplore.ieee.org/abstract/document/7991927/</t>
  </si>
  <si>
    <t>Subjective evaluation of vehicle active safety using PreScan and Simulink: Lane departure warning system as an example</t>
  </si>
  <si>
    <t>G Xiong, H Li, Z Ding, J Gong…</t>
  </si>
  <si>
    <t>https://scholar.google.com/scholar?cites=16722345418205186601&amp;as_sdt=2005&amp;sciodt=0,5&amp;hl=en</t>
  </si>
  <si>
    <t>https://link.springer.com/chapter/10.1007/978-3-319-91470-1_29</t>
  </si>
  <si>
    <t>Immersion Versus Embodiment: Embodied Cognition for Immersive Analytics in Mixed Reality Environments</t>
  </si>
  <si>
    <t>D Gračanin</t>
  </si>
  <si>
    <t>https://dl.acm.org/citation.cfm?id=2487762</t>
  </si>
  <si>
    <t>… Intelligence and Soft …</t>
  </si>
  <si>
    <t>Neural behavior chain learning of mobile robot actions</t>
  </si>
  <si>
    <t>L Banjanovic-Mehmedovic, D Golic…</t>
  </si>
  <si>
    <t>https://ieeexplore.ieee.org/abstract/document/7574684/</t>
  </si>
  <si>
    <t>Tracking with the support of couplers and historical models</t>
  </si>
  <si>
    <t>K He, N Li, B Mo, B Yang, A Men</t>
  </si>
  <si>
    <t>https://scholar.google.com/scholar?cites=16554510325659999988&amp;as_sdt=2005&amp;sciodt=0,5&amp;hl=en</t>
  </si>
  <si>
    <t>https://lib.dr.iastate.edu/etd/10249/</t>
  </si>
  <si>
    <t>lib.dr.iastate.edu</t>
  </si>
  <si>
    <t>Evaluation of desktop interface displays for 360-degree video</t>
  </si>
  <si>
    <t>W Boonsuk</t>
  </si>
  <si>
    <t>https://scholar.google.com/scholar?cites=13286455001578717008&amp;as_sdt=2005&amp;sciodt=0,5&amp;hl=en</t>
  </si>
  <si>
    <t>https://dl.acm.org/citation.cfm?id=2370405</t>
  </si>
  <si>
    <t>Proceedings of the 2012 …</t>
  </si>
  <si>
    <t>Combining robotic frameworks with a smart environment framework: MCA2/SimVis3D and TinySEP</t>
  </si>
  <si>
    <t>M Arndt, K Berns, S Wille, N Wehn…</t>
  </si>
  <si>
    <t>https://scholar.google.com/scholar?cites=14403169088958274621&amp;as_sdt=2005&amp;sciodt=0,5&amp;hl=en</t>
  </si>
  <si>
    <t>https://www.aaai.org/ocs/index.php/FSS/FSS16/paper/viewPaper/14086</t>
  </si>
  <si>
    <t>2016 AAAI Fall …</t>
  </si>
  <si>
    <t>Towards a multidimensional perspective on shared autonomy</t>
  </si>
  <si>
    <t>M Schilling, S Kopp, S Wachsmuth, B Wrede…</t>
  </si>
  <si>
    <t>https://scholar.google.com/scholar?cites=6119391707772620810&amp;as_sdt=2005&amp;sciodt=0,5&amp;hl=en</t>
  </si>
  <si>
    <t>https://onlinelibrary.wiley.com/doi/abs/10.4218/etrij.14.0113.0509</t>
  </si>
  <si>
    <t>ETRI …</t>
  </si>
  <si>
    <t>State Machine and Downhill Simplex Approach for Vision‐Based Nighttime Vehicle Detection</t>
  </si>
  <si>
    <t>KH Choi, DH Kim, KS Kim, JW Kwon, SI Lee…</t>
  </si>
  <si>
    <t>https://arxiv.org/abs/1806.01411</t>
  </si>
  <si>
    <t>arXiv preprint arXiv:1806.01411</t>
  </si>
  <si>
    <t>Learning Scene Flow in 3D Point Clouds</t>
  </si>
  <si>
    <t>X Liu, CR Qi, LJ Guibas</t>
  </si>
  <si>
    <t>https://scholar.google.com/scholar?cites=5588633628117243692&amp;as_sdt=2005&amp;sciodt=0,5&amp;hl=en</t>
  </si>
  <si>
    <t>https://patents.google.com/patent/US20170092009A1/en</t>
  </si>
  <si>
    <t>https://scholar.google.com/scholar?cites=213253258725389941&amp;as_sdt=2005&amp;sciodt=0,5&amp;hl=en</t>
  </si>
  <si>
    <t>http://ethesis.nitrkl.ac.in/7376/</t>
  </si>
  <si>
    <t>Color and Shape Recognition</t>
  </si>
  <si>
    <t>SS Shasani, RR Meher, MK Patra</t>
  </si>
  <si>
    <t>https://arxiv.org/abs/1811.00876</t>
  </si>
  <si>
    <t>Mind in the Machine: Perceived Minds Induce Decision Change</t>
  </si>
  <si>
    <t>D Lefkeli, B Akgun, S Omar, A Malik, ZG Canli…</t>
  </si>
  <si>
    <t>https://scholar.google.com/scholar?cites=4132175953147105491&amp;as_sdt=2005&amp;sciodt=0,5&amp;hl=en</t>
  </si>
  <si>
    <t>https://ieeexplore.ieee.org/abstract/document/6152080/</t>
  </si>
  <si>
    <t>Towards incremental development of human-agent-robot applications using mixed-reality testbeds</t>
  </si>
  <si>
    <t>M Jakob, M Pechoucek, M Cap, O Vanek…</t>
  </si>
  <si>
    <t>https://scholar.google.com/scholar?cites=14834151175386632753&amp;as_sdt=2005&amp;sciodt=0,5&amp;hl=en</t>
  </si>
  <si>
    <t>https://pdfs.semanticscholar.org/860e/6623d556ad87b393654fdfc605fb4eb23e1b.pdf</t>
  </si>
  <si>
    <t>Int. Arab J. Inf. Technol.</t>
  </si>
  <si>
    <t>Image segmentation for the extraction of face using haar like feature.</t>
  </si>
  <si>
    <t>H Arunachalam, M Motwani</t>
  </si>
  <si>
    <t>https://scholar.google.com/scholar?cites=5850698864976936974&amp;as_sdt=2005&amp;sciodt=0,5&amp;hl=en</t>
  </si>
  <si>
    <t>https://www.researchgate.net/profile/Fahime_Farjami/publication/283048541_International_Journal_of_Language_and_Linguistics_Applications_of_robot_assisted_language_learning_RALL_in_language_learning_and_teaching/links/56278a7108ae22b1fb13bcbf/International-Journal-of-Language-and-Linguistics-Applications-of-robot-assisted-language-learning-RALL-in-language-learning-and-teaching.pdf</t>
  </si>
  <si>
    <t>Applications of robot assisted language learning (RALL) in language learning and teaching</t>
  </si>
  <si>
    <t>NA Aidinlou, M Alemi, F Farjami…</t>
  </si>
  <si>
    <t>https://link.springer.com/chapter/10.1007/978-3-642-39342-6_23</t>
  </si>
  <si>
    <t>A New Real-Time Visual SLAM Algorithm Based on the Improved FAST Features</t>
  </si>
  <si>
    <t>L Wang, R Liu, C Liang, F Duan</t>
  </si>
  <si>
    <t>https://ieeexplore.ieee.org/abstract/document/8246669/</t>
  </si>
  <si>
    <t>Acevedo-Patino, O., see Martinez-Santos, JC, IEEE-RITA Nov. 2017 208-217 Aguilar, J., see Chamba-Eras, L., IEEE-RITA Nov. 2017 165-172 Aguilar-Gonzalez, A …</t>
  </si>
  <si>
    <t>FI Anfurrutia, A Alvarez, M Larranaga, J Lopez-Gil</t>
  </si>
  <si>
    <t>https://scholar.google.com/scholar?cites=18402466779596077027&amp;as_sdt=2005&amp;sciodt=0,5&amp;hl=en</t>
  </si>
  <si>
    <t>https://www.intechopen.com/download/pdf/10412</t>
  </si>
  <si>
    <t>Mechatronic Systems Simulation Modeling …</t>
  </si>
  <si>
    <t>Architecture and design methodology of self-optimizing mechatronic systems</t>
  </si>
  <si>
    <t>J Gausemeier, S Kahl</t>
  </si>
  <si>
    <t>http://se.asee.org/proceedings/ASEE2014/Papers2014/110.pdf</t>
  </si>
  <si>
    <t>se.asee.org</t>
  </si>
  <si>
    <t>Exposing undergraduate students to fuzzy logic through robotics and mechatronics</t>
  </si>
  <si>
    <t>EB Smith, CD Seals</t>
  </si>
  <si>
    <t>https://arxiv.org/abs/1901.09224</t>
  </si>
  <si>
    <t>arXiv preprint arXiv:1901.09224</t>
  </si>
  <si>
    <t>Cascade LSTM Based Visual-Inertial Navigation for Magnetic Levitation Haptic Interaction</t>
  </si>
  <si>
    <t>Q Tong, X Li, K Lin, Z Yuan</t>
  </si>
  <si>
    <t>https://www.spiedigitallibrary.org/conference-proceedings-of-spie/LID100/0000/Review-of-intelligent-bionic-vision-navigation/10.1117/12.2295686.short?casa_token=C-Dpgyn9qLwAAAAA:jRO1TBuT5pinMkDxemQGybwMcljL_BBTpuaFGc1iXaBj7X_A4M3gRi0bpmeAttBeIG4ivYHZYuY</t>
  </si>
  <si>
    <t>LIDAR Imaging Detection and Target …</t>
  </si>
  <si>
    <t>Review of intelligent bionic vision navigation</t>
  </si>
  <si>
    <t>P Wu, R Mu, Y Deng</t>
  </si>
  <si>
    <t>https://scholar.google.com/scholar?cites=15626302594538468069&amp;as_sdt=2005&amp;sciodt=0,5&amp;hl=en</t>
  </si>
  <si>
    <t>http://yadda.icm.edu.pl/baztech/element/bwmeta1.element.baztech-1a9defe3-76a3-4817-b7d6-0d9809b192a4</t>
  </si>
  <si>
    <t>Advances in Science …</t>
  </si>
  <si>
    <t>Possibility of increasing vehicle energy balance using coasting</t>
  </si>
  <si>
    <t>D Barta, M Mruzek, R Labuda, T Skrucany…</t>
  </si>
  <si>
    <t>https://ieeexplore.ieee.org/abstract/document/6102111/</t>
  </si>
  <si>
    <t>2011 XXIII …</t>
  </si>
  <si>
    <t>Neural learning behavior of mobile robot by visually based sequence of actions</t>
  </si>
  <si>
    <t>L Banjanovic-Mehmedovic, G Dzenisan…</t>
  </si>
  <si>
    <t>https://ieeexplore.ieee.org/abstract/document/8407734/</t>
  </si>
  <si>
    <t>2018 Chinese Control And Decision …</t>
  </si>
  <si>
    <t>Improved RGBD semantic segmentation using multi-scale features</t>
  </si>
  <si>
    <t>X Gao, M Cai, J Li</t>
  </si>
  <si>
    <t>https://scholar.google.com/scholar?cites=5968735357496340583&amp;as_sdt=2005&amp;sciodt=0,5&amp;hl=en</t>
  </si>
  <si>
    <t>https://digitalcommons.wayne.edu/oa_dissertations/1449/</t>
  </si>
  <si>
    <t>Computational Modeling Approaches For Task Analysis In Robotic-Assisted Surgery</t>
  </si>
  <si>
    <t>M Jahanbani Fard</t>
  </si>
  <si>
    <t>https://arxiv.org/abs/1807.11685</t>
  </si>
  <si>
    <t>arXiv preprint arXiv:1807.11685</t>
  </si>
  <si>
    <t>Peripheral Authentication for Parked Vehicles over Wireless Radio Communication</t>
  </si>
  <si>
    <t>S Dolev, N Panwar</t>
  </si>
  <si>
    <t>https://scholar.google.com/scholar?cites=3398714191248305616&amp;as_sdt=2005&amp;sciodt=0,5&amp;hl=en</t>
  </si>
  <si>
    <t>https://journals.sagepub.com/doi/abs/10.5772/56735</t>
  </si>
  <si>
    <t>Teleoperated Road Vehicles: A Novel Study on the Effect of Blur on Speed Perception</t>
  </si>
  <si>
    <t>T Tang, J Kurkowski…</t>
  </si>
  <si>
    <t>https://scholar.google.com/scholar?cites=6049030789306800347&amp;as_sdt=2005&amp;sciodt=0,5&amp;hl=en</t>
  </si>
  <si>
    <t>https://books.google.com/books?hl=en&amp;lr=&amp;id=nXTRBQAAQBAJ&amp;oi=fnd&amp;pg=PA137&amp;dq=%22human+computer+interaction%22+(%22autonomous+vehicle%22+OR+%22autonomous+vehicles%22)+-pedestrian+-wheelchair+-military+-business&amp;ots=Uv1QYm8FA0&amp;sig=TVGo8AJTqxOIW2gys7yrqCx0vHY</t>
  </si>
  <si>
    <t>Handbook on Mobile …</t>
  </si>
  <si>
    <t>Ubiquitous Intersection Awareness (U&amp;I Aware)</t>
  </si>
  <si>
    <t>FD Salim, SW Loke, S Krishnaswamy…</t>
  </si>
  <si>
    <t>https://scholar.google.com/scholar?cites=5085715470483597790&amp;as_sdt=2005&amp;sciodt=0,5&amp;hl=en</t>
  </si>
  <si>
    <t>https://ieeexplore.ieee.org/abstract/document/7983345/</t>
  </si>
  <si>
    <t>Efficient and Fast Implementation of Embedded Time-of-Flight Ranging System Based on FPGAs</t>
  </si>
  <si>
    <t>W Zhou, C Lyu, X Jiang, W Zhou, P Li…</t>
  </si>
  <si>
    <t>https://scholar.google.com/scholar?cites=6569914031010203560&amp;as_sdt=2005&amp;sciodt=0,5&amp;hl=en</t>
  </si>
  <si>
    <t>http://openaccess.dogus.edu.tr/handle/11376/3194</t>
  </si>
  <si>
    <t>Synchronized dancing of an industrial manipulator and humans with arbitrary music</t>
  </si>
  <si>
    <t>F Özen, DB Tükel, GM Dimirovski</t>
  </si>
  <si>
    <t>https://www.sciencedirect.com/science/article/pii/S1877050914014240</t>
  </si>
  <si>
    <t>On depth usage for a lightened visual SLAM in small environments</t>
  </si>
  <si>
    <t>M Boucher, F Ababsa, M Mallem</t>
  </si>
  <si>
    <t>https://scholar.google.com/scholar?cites=3583873765860252424&amp;as_sdt=2005&amp;sciodt=0,5&amp;hl=en</t>
  </si>
  <si>
    <t>https://ieeexplore.ieee.org/abstract/document/6778331/</t>
  </si>
  <si>
    <t>2013 2nd IAPR Asian Conference on …</t>
  </si>
  <si>
    <t>Direct ego-motion estimation using normal flows</t>
  </si>
  <si>
    <t>D Yuan, M Liu, H Zhang</t>
  </si>
  <si>
    <t>https://ieeexplore.ieee.org/abstract/document/8525794/</t>
  </si>
  <si>
    <t>EMoVI-SLAM: Embedded Monocular Visual Inertial SLAM with Scale Update for Large Scale Mapping and Localization</t>
  </si>
  <si>
    <t>S Ullah, B Song, W Chen</t>
  </si>
  <si>
    <t>https://scholar.google.com/scholar?cites=764256015462532699&amp;as_sdt=2005&amp;sciodt=0,5&amp;hl=en</t>
  </si>
  <si>
    <t>https://ieeexplore.ieee.org/abstract/document/6314752/</t>
  </si>
  <si>
    <t>2012 American Control …</t>
  </si>
  <si>
    <t>Mixed-initiative strategies for real-time scheduling of multiple unmanned vehicles</t>
  </si>
  <si>
    <t>AS Clare, JC Macbeth…</t>
  </si>
  <si>
    <t>http://www.aijet.in/v1/1411004.pdf</t>
  </si>
  <si>
    <t>aijet.in</t>
  </si>
  <si>
    <t>Smart Approach for Detection, Recognition and Conversion of Devanagari Text from Road Side Traffic Panels: A</t>
  </si>
  <si>
    <t>GH Khobaragade, D Kapgate</t>
  </si>
  <si>
    <t>https://arxiv.org/abs/1903.05266</t>
  </si>
  <si>
    <t>arXiv preprint arXiv:1903.05266</t>
  </si>
  <si>
    <t>Hardware/Software Security Patches for Internet of Trillions of Things</t>
  </si>
  <si>
    <t>JA Stankovic, T Le, A Hendawi, Y Tian</t>
  </si>
  <si>
    <t>https://books.google.com/books?hl=en&amp;lr=&amp;id=hy9iDwAAQBAJ&amp;oi=fnd&amp;pg=PA101&amp;dq=%22human+computer+interaction%22+(%22autonomous+vehicle%22+OR+%22autonomous+vehicles%22)+-pedestrian+-wheelchair+-military+-business&amp;ots=eY9ct1suaW&amp;sig=XM79Mh8jAHmJJJOKQjVP44IYGj4</t>
  </si>
  <si>
    <t>… in Human Factors in Simulation and …</t>
  </si>
  <si>
    <t>Monitoring Task Fatigue in Contemporary and Future Vehicles: A Review</t>
  </si>
  <si>
    <t>G Funke, C Neubauer</t>
  </si>
  <si>
    <t>https://scholar.google.com/scholar?cites=1956481649820034930&amp;as_sdt=2005&amp;sciodt=0,5&amp;hl=en</t>
  </si>
  <si>
    <t>https://dl.acm.org/citation.cfm?id=3183703</t>
  </si>
  <si>
    <t>He who hesitates is lost (... in thoughts over a robot)</t>
  </si>
  <si>
    <t>J Wen, A Stewart, M Billinghurst, A Dey…</t>
  </si>
  <si>
    <t>https://arxiv.org/abs/1902.09864</t>
  </si>
  <si>
    <t>arXiv preprint arXiv:1902.09864</t>
  </si>
  <si>
    <t>Spiking Neural Network based Region Proposal Networks for Neuromorphic Vision Sensors</t>
  </si>
  <si>
    <t>J Acharya, V Padala, A Basu</t>
  </si>
  <si>
    <t>https://scholar.google.com/scholar?cites=11602427853011431049&amp;as_sdt=2005&amp;sciodt=0,5&amp;hl=en</t>
  </si>
  <si>
    <t>https://patents.google.com/patent/US9280717B2/en</t>
  </si>
  <si>
    <t>US Patent 9,280,717</t>
  </si>
  <si>
    <t>https://scholarworks.iupui.edu/handle/1805/2616</t>
  </si>
  <si>
    <t>scholarworks.iupui.edu</t>
  </si>
  <si>
    <t>An Adaptive Eye Gaze Tracking System Without Calibration for Use in an Automobile</t>
  </si>
  <si>
    <t>HK Rajabather</t>
  </si>
  <si>
    <t>https://scholar.google.com/scholar?cites=6482634126869831458&amp;as_sdt=2005&amp;sciodt=0,5&amp;hl=en</t>
  </si>
  <si>
    <t>https://dl.acm.org/citation.cfm?id=2693797</t>
  </si>
  <si>
    <t>Proceedings of the 2014 Workshops on Advances in …</t>
  </si>
  <si>
    <t>Animal Welfare as a Design Goal in Technology Mediated Human-Animal Interaction</t>
  </si>
  <si>
    <t>H Väätäjä</t>
  </si>
  <si>
    <t>https://link.springer.com/chapter/10.1007/978-3-319-94223-0_10</t>
  </si>
  <si>
    <t>G Matthews, R Wohleber, J Lin, G Funke…</t>
  </si>
  <si>
    <t>http://www.umariqbal.info/uploads/1/4/8/3/14837880/cviu2017_3dpose.1.pdf</t>
  </si>
  <si>
    <t>umariqbal.info</t>
  </si>
  <si>
    <t>A Dual-Source Approach for 3D Human Pose Estimation from Single Images</t>
  </si>
  <si>
    <t>U Iqbala, A Doeringa, H Yasinb, B Krügerc, A Weberd…</t>
  </si>
  <si>
    <t>https://scholar.google.com/scholar?cites=16573629360982890489&amp;as_sdt=2005&amp;sciodt=0,5&amp;hl=en</t>
  </si>
  <si>
    <t>https://ieeexplore.ieee.org/abstract/document/6927505/</t>
  </si>
  <si>
    <t>… Conference on Field …</t>
  </si>
  <si>
    <t>Improving FPGA accelerated tracking with multiple online trained classifiers</t>
  </si>
  <si>
    <t>M Jacobsen, S Sampangi, Y Freund…</t>
  </si>
  <si>
    <t>https://patents.google.com/patent/US20180137642A1/en</t>
  </si>
  <si>
    <t>Deep learning system for cuboid detection</t>
  </si>
  <si>
    <t>T Malisiewicz, A Rabinovich…</t>
  </si>
  <si>
    <t>https://repozitorij.uni-lj.si/IzpisGradiva.php?id=72632</t>
  </si>
  <si>
    <t>repozitorij.uni-lj.si</t>
  </si>
  <si>
    <t>Hierarhični adaptivni model za robustno kratkoročno vizualno sledenje</t>
  </si>
  <si>
    <t>L Čehovin Zajc</t>
  </si>
  <si>
    <t>http://ir.ia.ac.cn/handle/173211/20943</t>
  </si>
  <si>
    <t>基于时空模型的行为识别研究</t>
  </si>
  <si>
    <t>曹聪琦</t>
  </si>
  <si>
    <t>http://www.dbpia.co.kr/Journal/ArticleDetail/NODE06517066</t>
  </si>
  <si>
    <t>OpenDS 를 이용한 지능형 차량 운전 시뮬레이션 구축</t>
  </si>
  <si>
    <t>김철환, 서세령, 이상헌</t>
  </si>
  <si>
    <t>http://www.dbpia.co.kr/Journal/ArticleDetail/NODE06645450</t>
  </si>
  <si>
    <t>무인주행 시스템에 '긴급정지'가 필요할까?</t>
  </si>
  <si>
    <t>이재길, 신동희</t>
  </si>
  <si>
    <t>https://scholar.google.com/scholar?cites=7944630854648779550&amp;as_sdt=2005&amp;sciodt=0,5&amp;hl=en</t>
  </si>
  <si>
    <t>https://www.mdpi.com/2073-4395/2/4/321</t>
  </si>
  <si>
    <t>Agronomy</t>
  </si>
  <si>
    <t>Micro-level management of agricultural inputs: emerging approaches</t>
  </si>
  <si>
    <t>J Weekley, J Gabbard, J Nowak</t>
  </si>
  <si>
    <t>https://ascelibrary.org/doi/abs/10.1061/41127(382)233</t>
  </si>
  <si>
    <t>ICCTP 2010: Integrated Transportation Systems …</t>
  </si>
  <si>
    <t>Lane Change Model Based on Drivers' Characteristic Parameters</t>
  </si>
  <si>
    <t>E Tian, L Jia, Z Liu</t>
  </si>
  <si>
    <t>https://scholar.google.com/scholar?cites=9169244511376628045&amp;as_sdt=2005&amp;sciodt=0,5&amp;hl=en</t>
  </si>
  <si>
    <t>http://www.icita.org/2014/papers/au-chan.pdf</t>
  </si>
  <si>
    <t>icita.org</t>
  </si>
  <si>
    <t>Development of a Cloud Robotic Testbed for IT Capstone Projects</t>
  </si>
  <si>
    <t>K Lim, JR Carthew, LR Savy, J Katupitiya…</t>
  </si>
  <si>
    <t>https://scholar.google.com/scholar?cites=1777291496167652017&amp;as_sdt=2005&amp;sciodt=0,5&amp;hl=en</t>
  </si>
  <si>
    <t>https://lib.dr.iastate.edu/cgi/viewcontent.cgi?article=1026&amp;context=imse_conf</t>
  </si>
  <si>
    <t>Virtual Operator Modeling Approach for Construction Machinery</t>
  </si>
  <si>
    <t>Y Du, MC Dorneich, BL Steward, ER Anderson…</t>
  </si>
  <si>
    <t>https://scholar.google.com/scholar?cites=15378408913045568178&amp;as_sdt=2005&amp;sciodt=0,5&amp;hl=en</t>
  </si>
  <si>
    <t>https://www.spiedigitallibrary.org/conference-proceedings-of-spie/10253/102530G/Manifold-learning-in-machine-vision-and-robotics/10.1117/12.2270550.short?casa_token=JqCaVJ_2hMMAAAAA:yAknrHsQIfCh95CLKzsxaqCAjijjXECzSIVllZ4Jp4ejJLnrYr6C8T5NGdXCs3qicVjy_Iu8gtE</t>
  </si>
  <si>
    <t>2016 International Conference on Robotics and …</t>
  </si>
  <si>
    <t>Manifold learning in machine vision and robotics</t>
  </si>
  <si>
    <t>A Bernstein</t>
  </si>
  <si>
    <t>https://www.researchgate.net/profile/Akib_Khanday/publication/330872439_Face_Recognition_Techniques_A_Critical_Review/links/5c5917be458515a4c7591595/Face-Recognition-Techniques-A-Critical-Review.pdf</t>
  </si>
  <si>
    <t>Face Recognition Techniques: A Critical Review</t>
  </si>
  <si>
    <t>AMUD Khanday, A Amin, I Manzoor, R Bashir</t>
  </si>
  <si>
    <t>18.40</t>
  </si>
  <si>
    <t>https://scholar.google.com/scholar?cites=11390953142119815490&amp;as_sdt=2005&amp;sciodt=0,5&amp;hl=en</t>
  </si>
  <si>
    <t>http://openaccess.thecvf.com/content_cvpr_2014/html/Zhang_Partial_Occlusion_Handling_2014_CVPR_paper.html</t>
  </si>
  <si>
    <t>Partial occlusion handling for visual tracking via robust part matching</t>
  </si>
  <si>
    <t>T Zhang, K Jia, C Xu, Y Ma…</t>
  </si>
  <si>
    <t>https://patents.google.com/patent/US20150084985A1/en</t>
  </si>
  <si>
    <t>US Patent App. 14/388,635</t>
  </si>
  <si>
    <t>Seat adjustment for a motor vehicle</t>
  </si>
  <si>
    <t>S Baudu</t>
  </si>
  <si>
    <t>https://scholar.google.com/scholar?cites=16952380561864799260&amp;as_sdt=2005&amp;sciodt=0,5&amp;hl=en</t>
  </si>
  <si>
    <t>https://dl.acm.org/citation.cfm?id=2957304</t>
  </si>
  <si>
    <t>The impact of spatial properties on collaboration: An exploratory study in the automotive domain</t>
  </si>
  <si>
    <t>A Krischkowsky, S Trösterer, U Bruckenberger…</t>
  </si>
  <si>
    <t>https://scholar.google.com/scholar?cites=15338970684576483882&amp;as_sdt=2005&amp;sciodt=0,5&amp;hl=en</t>
  </si>
  <si>
    <t>http://www.cscjournals.org/download/issuearchive/IJIP/Volume9/IJIP_V9_I6.pdf#page=40</t>
  </si>
  <si>
    <t>cscjournals.org</t>
  </si>
  <si>
    <t>Int. J. Image Process</t>
  </si>
  <si>
    <t>Novel approach to use HU moments with image processing techniques for real time sign language communication</t>
  </si>
  <si>
    <t>M Fernando, J Wijjayanayake</t>
  </si>
  <si>
    <t>https://scholar.google.com/scholar?cites=14474555077027557525&amp;as_sdt=2005&amp;sciodt=0,5&amp;hl=en</t>
  </si>
  <si>
    <t>https://www.researchgate.net/profile/Rahul_Bhadani/publication/331149623_A_Pseudo-Derivative_Method_for_Sliding_Window_Path_Mapping_in_Robotics-Based_Image_Processing/links/5c67cba4299bf1e3a5abf4aa/A-Pseudo-Derivative-Method-for-Sliding-Window-Path-Mapping-in-Robotics-Based-Image-Processing.pdf</t>
  </si>
  <si>
    <t>Tucson, Arizona: CAT …</t>
  </si>
  <si>
    <t>A Pseudo-Derivative Method for Sliding Window Path Mapping in Robotics-Based Image Processing</t>
  </si>
  <si>
    <t>L Bentley, J MacInnes, R Bhadani…</t>
  </si>
  <si>
    <t>https://scholar.google.com/scholar?cites=10438638570562185683&amp;as_sdt=2005&amp;sciodt=0,5&amp;hl=en</t>
  </si>
  <si>
    <t>https://www.tandfonline.com/doi/abs/10.1080/14606925.2017.1352960</t>
  </si>
  <si>
    <t>Vapourworlds and design fiction: the role of intentionality</t>
  </si>
  <si>
    <t>P Coulton, J Lindley</t>
  </si>
  <si>
    <t>https://scholar.google.com/scholar?cites=4030300488794464962&amp;as_sdt=2005&amp;sciodt=0,5&amp;hl=en</t>
  </si>
  <si>
    <t>https://patents.google.com/patent/US9292758B2/en</t>
  </si>
  <si>
    <t>https://scholar.google.com/scholar?cites=692100112336169373&amp;as_sdt=2005&amp;sciodt=0,5&amp;hl=en</t>
  </si>
  <si>
    <t>https://ieeexplore.ieee.org/abstract/document/6622979/</t>
  </si>
  <si>
    <t>2013 11th IEEE …</t>
  </si>
  <si>
    <t>A cooperative driver model for traffic simulations</t>
  </si>
  <si>
    <t>J Vokřínek, P Janovský, J Faigl, P Benda…</t>
  </si>
  <si>
    <t>https://books.google.com/books?hl=en&amp;lr=&amp;id=rQB-DwAAQBAJ&amp;oi=fnd&amp;pg=PT198&amp;dq=%22human+computer+interaction%22+(%22autonomous+vehicle%22+OR+%22autonomous+vehicles%22)+-pedestrian+-wheelchair+-military+-business&amp;ots=oyT9cAdjHB&amp;sig=1KxeM1l5qru4DBFUOLFczN-9dVI</t>
  </si>
  <si>
    <t>https://mspace.lib.umanitoba.ca/handle/1993/32761</t>
  </si>
  <si>
    <t>Determining the importance of real-time visual information for the remote supervision of an autonomous agricultural machine</t>
  </si>
  <si>
    <t>I Panfilov</t>
  </si>
  <si>
    <t>https://iopscience.iop.org/article/10.1088/1757-899X/402/1/012064/meta</t>
  </si>
  <si>
    <t>IOP Conference …</t>
  </si>
  <si>
    <t>Recent developments on driver's health monitoring and comfort enhancement through IoT</t>
  </si>
  <si>
    <t>M Subramaniyam, D Singh, SJ Park…</t>
  </si>
  <si>
    <t>https://scholar.google.com/scholar?cites=7396791040782067248&amp;as_sdt=2005&amp;sciodt=0,5&amp;hl=en</t>
  </si>
  <si>
    <t>https://ieeexplore.ieee.org/abstract/document/5958925/</t>
  </si>
  <si>
    <t>2011 IEEE Symposium on Computers &amp; …</t>
  </si>
  <si>
    <t>Traffic sign recognition model on mobile device</t>
  </si>
  <si>
    <t>WH Ling, WC Seng</t>
  </si>
  <si>
    <t>… Computer Interaction</t>
  </si>
  <si>
    <t>https://ieeexplore.ieee.org/abstract/document/8639378/</t>
  </si>
  <si>
    <t>2018 15th IEEE …</t>
  </si>
  <si>
    <t>Adapting MobileNets for mobile based upper body pose estimation</t>
  </si>
  <si>
    <t>B Debnath, M O'Brien, M Yamaguchi…</t>
  </si>
  <si>
    <t>https://pdfs.semanticscholar.org/4fdc/a3ef2341eed524b1418c92fcfa94b64ef8d7.pdf</t>
  </si>
  <si>
    <t>Intelligent Automatic Vehicle Accident Detection and Prevention System</t>
  </si>
  <si>
    <t>C Gosal, A Chadaga, A Balraj, MK KM, M TM</t>
  </si>
  <si>
    <t>https://scholar.google.com/scholar?cites=14415195225463462182&amp;as_sdt=2005&amp;sciodt=0,5&amp;hl=en</t>
  </si>
  <si>
    <t>http://citeseerx.ist.psu.edu/viewdoc/download?doi=10.1.1.697.6377&amp;rep=rep1&amp;type=pdf#page=23</t>
  </si>
  <si>
    <t>Persuasive Technologies and Applications</t>
  </si>
  <si>
    <t>How Effective are Persuasive Technologies in Automotive Context</t>
  </si>
  <si>
    <t>J Schätzl</t>
  </si>
  <si>
    <t>http://lrc.quangbinhuni.edu.vn:8181/jspui/handle/DHQB_123456789/3809</t>
  </si>
  <si>
    <t>lrc.quangbinhuni.edu.vn</t>
  </si>
  <si>
    <t>Review on the application of physiological and biomechanical measurement methods in driving fatigue detection</t>
  </si>
  <si>
    <t>S Lee, KH Sanjaya, T Katsuura</t>
  </si>
  <si>
    <t>https://www.researchgate.net/profile/Soomin_Lee2/publication/305727984_Review_on_the_application_of_physiological_and_biomechanical_measurement_methods_in_driving_fatigue_detection/links/57c4dc8508aeb04914358162/Review-on-the-application-of-physiological-and-biomechanical-measurement-methods-in-driving-fatigue-detection.pdf</t>
  </si>
  <si>
    <t>Journal of Mechatronics, Electrical Power, and Vehicular Technology</t>
  </si>
  <si>
    <t>KH Sanjaya, S Lee, T Katsuura</t>
  </si>
  <si>
    <t>https://scholar.google.com/scholar?cites=3488217723820443554&amp;as_sdt=2005&amp;sciodt=0,5&amp;hl=en</t>
  </si>
  <si>
    <t>https://patents.google.com/patent/US9483876B2/en</t>
  </si>
  <si>
    <t>https://www.aeuso.org/includes/files/articles/Vol5_Iss14_1949-1962_A_Framework_for_Segmenting_Moving_O.pdf</t>
  </si>
  <si>
    <t>aeuso.org</t>
  </si>
  <si>
    <t>A Framework for Segmenting Moving Objects in Image Sequences Using Vector Quantization to Estimate the Background</t>
  </si>
  <si>
    <t>H Khastavaneh, H Haron, SM Shamsoddin</t>
  </si>
  <si>
    <t>https://scholar.google.com/scholar?cites=5460568090398074557&amp;as_sdt=2005&amp;sciodt=0,5&amp;hl=en</t>
  </si>
  <si>
    <t>https://www.sciencedirect.com/science/article/pii/S092188901100131X</t>
  </si>
  <si>
    <t>JF Gorostiza, MA Salichs</t>
  </si>
  <si>
    <t>https://www.sae.org/publications/technical-papers/content/2018-01-1042/</t>
  </si>
  <si>
    <t>Human Emotion Based Interior Lighting Control</t>
  </si>
  <si>
    <t>S Nandyala, K Gayathri, DH Sharath, M Manalikandy</t>
  </si>
  <si>
    <t>https://scholar.google.com/scholar?cites=8901452716823311741&amp;as_sdt=2005&amp;sciodt=0,5&amp;hl=en</t>
  </si>
  <si>
    <t>https://link.springer.com/article/10.1007/s00521-017-3241-z</t>
  </si>
  <si>
    <t>Neural Computing and …</t>
  </si>
  <si>
    <t>Deep imitation learning for 3D navigation tasks</t>
  </si>
  <si>
    <t>A Hussein, E Elyan, MM Gaber, C Jayne</t>
  </si>
  <si>
    <t>https://scholar.google.com/scholar?cites=6654323813828171449&amp;as_sdt=2005&amp;sciodt=0,5&amp;hl=en</t>
  </si>
  <si>
    <t>https://ieeexplore.ieee.org/abstract/document/6244701/</t>
  </si>
  <si>
    <t>IEEE control systems …</t>
  </si>
  <si>
    <t>Interacting with networks: How does structure relate to controllability in single-leader, consensus networks?</t>
  </si>
  <si>
    <t>M Egerstedt, S Martini, M Cao…</t>
  </si>
  <si>
    <t>https://scholar.google.com/scholar?cites=6826425028187864385&amp;as_sdt=2005&amp;sciodt=0,5&amp;hl=en</t>
  </si>
  <si>
    <t>https://ieeexplore.ieee.org/abstract/document/6630729/</t>
  </si>
  <si>
    <t>In-hand radio frequency identification (RFID) for robotic manipulation</t>
  </si>
  <si>
    <t>T Deyle, CJ Tralie, MS Reynolds…</t>
  </si>
  <si>
    <t>https://scholar.google.com/scholar?cites=8748700269891107331&amp;as_sdt=2005&amp;sciodt=0,5&amp;hl=en</t>
  </si>
  <si>
    <t>https://ieeexplore.ieee.org/abstract/document/7379181/</t>
  </si>
  <si>
    <t>Conflict resolution of cluttered multi-robot systems using metaheuristic optimization algorithms</t>
  </si>
  <si>
    <t>M Shahriari, M Biglarbegian</t>
  </si>
  <si>
    <t>http://www.academia.edu/download/36956605/STS_Italia_AMoD_Proceedings_2014.pdf#page=743</t>
  </si>
  <si>
    <t>A Matter Of Design. Making Society Through …</t>
  </si>
  <si>
    <t>Mobility and the Smart City. Innovative Solutions for Responsive Urban Space</t>
  </si>
  <si>
    <t>M ZILVETTI, F BREVI</t>
  </si>
  <si>
    <t>https://scholar.google.com/scholar?cites=18337043638885417137&amp;as_sdt=2005&amp;sciodt=0,5&amp;hl=en</t>
  </si>
  <si>
    <t>https://arxiv.org/abs/1603.00619</t>
  </si>
  <si>
    <t>arXiv preprint arXiv:1603.00619</t>
  </si>
  <si>
    <t>Porting code across simple mobile robots</t>
  </si>
  <si>
    <t>Y Lin, S Mitra, S Li</t>
  </si>
  <si>
    <t>https://scholar.google.com/scholar?cites=13055929095014897404&amp;as_sdt=2005&amp;sciodt=0,5&amp;hl=en</t>
  </si>
  <si>
    <t>https://ieeexplore.ieee.org/abstract/document/6739719/</t>
  </si>
  <si>
    <t>Detecting, locating and crossing a door for a wide indoor surveillance robot</t>
  </si>
  <si>
    <t>DW Dai, GL Jiang, J Xin, X Gao, LL Cui…</t>
  </si>
  <si>
    <t>https://www.taylorfrancis.com/books/e/9781482264098/chapters/10.1201/9781315119106-5</t>
  </si>
  <si>
    <t>Additive Manufacturing Handbook</t>
  </si>
  <si>
    <t>3D-printing design using systems engineering</t>
  </si>
  <si>
    <t>VV Valencia, BL Shields</t>
  </si>
  <si>
    <t>https://scholar.google.com/scholar?cites=1869523081350528671&amp;as_sdt=2005&amp;sciodt=0,5&amp;hl=en</t>
  </si>
  <si>
    <t>http://ijeri.org/IJERI-Archives/issues/fall2016/abstracts/Y__IJERI%20fall%202016%20v8%20n2%20(PAPER%2011).pdf</t>
  </si>
  <si>
    <t>ijeri.org</t>
  </si>
  <si>
    <t>Int. J. Eng. Res. Innov.</t>
  </si>
  <si>
    <t>Investigating effects stereo camera baseline accuracy 3d projection industrial robotic applications</t>
  </si>
  <si>
    <t>https://scholar.google.com/scholar?cites=17825031826424504569&amp;as_sdt=2005&amp;sciodt=0,5&amp;hl=en</t>
  </si>
  <si>
    <t>https://ieeexplore.ieee.org/abstract/document/6119727/</t>
  </si>
  <si>
    <t>IECON 2011-37th Annual …</t>
  </si>
  <si>
    <t>Development of position recording system on structural surface using laser pointer</t>
  </si>
  <si>
    <t>H Seki, T Fukumura, Y Kamiya…</t>
  </si>
  <si>
    <t>https://scholar.google.com/scholar?cites=16356613711176157368&amp;as_sdt=2005&amp;sciodt=0,5&amp;hl=en</t>
  </si>
  <si>
    <t>https://books.google.com/books?hl=en&amp;lr=&amp;id=d1KTCgAAQBAJ&amp;oi=fnd&amp;pg=PR5&amp;dq=%22human+computer+interaction%22+(%22autonomous+vehicle%22+OR+%22autonomous+vehicles%22)+-pedestrian+-wheelchair+-military+-business&amp;ots=Sg2DT3F6sV&amp;sig=PUn9nagQIve0GoEYxbm_U0V2taY</t>
  </si>
  <si>
    <t>Mensch und Computer 2015–Workshopband</t>
  </si>
  <si>
    <t>A Weisbecker, M Burmester, A Schmidt</t>
  </si>
  <si>
    <t>https://scholar.google.com/scholar?cites=5222386430101719083&amp;as_sdt=2005&amp;sciodt=0,5&amp;hl=en</t>
  </si>
  <si>
    <t>https://journals.sagepub.com/doi/abs/10.1177/1071181311551176?casa_token=JRCOakXTGP4AAAAA:Q1I96pSzvklwYzGF__rdzXlKl8gbvsLkwiTDSNbw9FvwNpEzEAE0U2aMnDS709M3JFjC6ZYYthnHUw</t>
  </si>
  <si>
    <t>Workload modeling using time windows and utilization in an air traffic control task</t>
  </si>
  <si>
    <t>PJ Lee, A Kolling, M Lewis</t>
  </si>
  <si>
    <t>https://idp.springer.com/authorize/casa?redirect_uri=https://link.springer.com/article/10.1007/s11370-010-0074-3&amp;casa_token=cPpZYD3ZLcIAAAAA:bsQY5tNh6TLIMaYOnwbXOq54dcbPqaNNyU0nyBHQGjAJ_p67h_azfLGYvfB4KAb40p5PJKANlyblsLsT6Q</t>
  </si>
  <si>
    <t>http://www.dbpia.co.kr/Journal/ArticleDetail/NODE07093828</t>
  </si>
  <si>
    <t>대한인간공학회 학술대회논문집</t>
  </si>
  <si>
    <t>Effectiveness of multichannel warning signal in an automated driving environment</t>
  </si>
  <si>
    <t>SM Kim, HW Seo</t>
  </si>
  <si>
    <t>https://dl.acm.org/citation.cfm?id=3281516</t>
  </si>
  <si>
    <t>Proceedings of the 24th ACM Symposium on …</t>
  </si>
  <si>
    <t>Investigating different modalities of directional cues for multi-task visual-searching scenario in virtual reality</t>
  </si>
  <si>
    <t>T Chen, YS Wu, K Zhu</t>
  </si>
  <si>
    <t>https://scholar.google.com/scholar?cites=17272379258762198182&amp;as_sdt=2005&amp;sciodt=0,5&amp;hl=en</t>
  </si>
  <si>
    <t>https://openair.rgu.ac.uk/handle/10059/2543</t>
  </si>
  <si>
    <t>Deep imitation learning for 3D navigation tasks.</t>
  </si>
  <si>
    <t>https://scholar.google.com/scholar?cites=15891998522218182171&amp;as_sdt=2005&amp;sciodt=0,5&amp;hl=en</t>
  </si>
  <si>
    <t>https://www.sciencedirect.com/science/article/pii/S0003687017302624</t>
  </si>
  <si>
    <t>Distributed Cognition on the road: Using EAST to explore future road transportation systems</t>
  </si>
  <si>
    <t>VA Banks, NA Stanton, G Burnett, S Hermawati</t>
  </si>
  <si>
    <t>https://scholar.google.com/scholar?cites=6835729092961781323&amp;as_sdt=2005&amp;sciodt=0,5&amp;hl=en</t>
  </si>
  <si>
    <t>https://www.sciencedirect.com/science/article/pii/S000368701730056X</t>
  </si>
  <si>
    <t>Visualizing stressful aspects of repetitive motion tasks and opportunities for ergonomic improvements using computer vision</t>
  </si>
  <si>
    <t>RL Greene, DP Azari, YH Hu, RG Radwin</t>
  </si>
  <si>
    <t>https://scholar.google.com/scholar?cites=3307442329877948611&amp;as_sdt=2005&amp;sciodt=0,5&amp;hl=en</t>
  </si>
  <si>
    <t>https://books.google.com/books?hl=en&amp;lr=&amp;id=H1kkDwAAQBAJ&amp;oi=fnd&amp;pg=PT88&amp;dq=%22human+computer+interaction%22+(%22autonomous+vehicle%22+OR+%22autonomous+vehicles%22)+-pedestrian+-wheelchair+-military+-business&amp;ots=SZ_vMbXmqA&amp;sig=rM9_hlAaPj6DDe5jkyW2PoVeP2A</t>
  </si>
  <si>
    <t>Additive Manufacturing Handbook …</t>
  </si>
  <si>
    <t>3D-Printing Design Using Systems Engineering</t>
  </si>
  <si>
    <t>BL Shields, VV Valencia</t>
  </si>
  <si>
    <t>75.00</t>
  </si>
  <si>
    <t>http://robotics.sciencemag.org/content/3/14/eaar7650.short?casa_token=OHDcKuvkBrAAAAAA:Jq8g8EUNDBAB5pnATgQrMIXvtc98cGdKUGMW9ZDUQ27b9bejdvXdRtMVALZ_Q_tx08yLwTG82Vx4M-E</t>
  </si>
  <si>
    <t>https://pure.tugraz.at/ws/portalfiles/portal/3843872/HOLZINGER_Machine_Learning_Notation.pdf</t>
  </si>
  <si>
    <t>pure.tugraz.at</t>
  </si>
  <si>
    <t>Mathematical Notations for Course LV 185. A83 Machine Learning for Health Informatics</t>
  </si>
  <si>
    <t>http://etd.lib.metu.edu.tr/upload/12617802/index.pdf</t>
  </si>
  <si>
    <t>etd.lib.metu.edu.tr</t>
  </si>
  <si>
    <t>DEVELOPMENT OF A REMOTELY-CONTROLLED ROAD HEADER ROBOT</t>
  </si>
  <si>
    <t>R ENTEZARI</t>
  </si>
  <si>
    <t>https://scholar.google.com/scholar?cites=15493251553732836694&amp;as_sdt=2005&amp;sciodt=0,5&amp;hl=en</t>
  </si>
  <si>
    <t>https://www.sciencedirect.com/science/article/pii/S0167923617300404</t>
  </si>
  <si>
    <t>Decision Support Systems</t>
  </si>
  <si>
    <t>Press accept to update now: Individual differences in susceptibility to malevolent interruptions</t>
  </si>
  <si>
    <t>EJ Williams, PL Morgan, AN Joinson</t>
  </si>
  <si>
    <t>https://ieeexplore.ieee.org/abstract/document/7784054/</t>
  </si>
  <si>
    <t>Environment feature recognition algorithm for rescue robot based on a 2D laser radar</t>
  </si>
  <si>
    <t>X Zang, C Zhang, Y Liu, J Zhao</t>
  </si>
  <si>
    <t>https://scholar.google.com/scholar?cites=1882658947576597743&amp;as_sdt=2005&amp;sciodt=0,5&amp;hl=en</t>
  </si>
  <si>
    <t>https://pdfs.semanticscholar.org/be2b/f7a85837cad17637f987a76d9035d5471a45.pdf</t>
  </si>
  <si>
    <t>Proc. Int. Symp. Automation …</t>
  </si>
  <si>
    <t>FPGA-Based Ubiquitous Computing Intelligence for Robotic Formation Control</t>
  </si>
  <si>
    <t>YH Yu, S Kodagoda, QP Ha</t>
  </si>
  <si>
    <t>https://nal-ir.nal.res.in/id/eprint/12165</t>
  </si>
  <si>
    <t>nal-ir.nal.res.in</t>
  </si>
  <si>
    <t>Vision Based Tracking of Moving Target</t>
  </si>
  <si>
    <t>SK Behera, K Hemanth, MK Bharath, M Gokul…</t>
  </si>
  <si>
    <t>https://scholar.google.com/scholar?cites=2569085796045128655&amp;as_sdt=2005&amp;sciodt=0,5&amp;hl=en</t>
  </si>
  <si>
    <t>https://www.tandfonline.com/doi/abs/10.1080/14942119.2016.1170495</t>
  </si>
  <si>
    <t>International Journal of Forest …</t>
  </si>
  <si>
    <t>Human, technology, organization and environment–a human factors perspective on performance in forest harvesting</t>
  </si>
  <si>
    <t>C Häggström, O Lindroos</t>
  </si>
  <si>
    <t>https://scholar.google.com/scholar?cites=17546210669473914819&amp;as_sdt=2005&amp;sciodt=0,5&amp;hl=en</t>
  </si>
  <si>
    <t>http://www.mevjournal.com/index.php/mev/article/view/298</t>
  </si>
  <si>
    <t>mevjournal.com</t>
  </si>
  <si>
    <t>Journal of Mechatronics …</t>
  </si>
  <si>
    <t>https://books.google.com/books?hl=en&amp;lr=&amp;id=TiRZDwAAQBAJ&amp;oi=fnd&amp;pg=PR7&amp;dq=%22human+computer+interaction%22+(%22autonomous+vehicle%22+OR+%22autonomous+vehicles%22)+-pedestrian+-wheelchair+-military+-business&amp;ots=rhenwnLE3y&amp;sig=Xh4QP1c8hHgL-3d1gyzvCgnmHBk</t>
  </si>
  <si>
    <t>Geographies of Transport and Ageing</t>
  </si>
  <si>
    <t>A Curl, C Musselwhite</t>
  </si>
  <si>
    <t>https://scholar.google.com/scholar?cites=8719761239059422766&amp;as_sdt=2005&amp;sciodt=0,5&amp;hl=en</t>
  </si>
  <si>
    <t>https://ieeexplore.ieee.org/abstract/document/7464843/</t>
  </si>
  <si>
    <t>A continuous representation of ad hoc ridesharing potential</t>
  </si>
  <si>
    <t>M Rigby, S Winter, A Krüger</t>
  </si>
  <si>
    <t>https://scholar.google.com/scholar?cites=7504517712217423196&amp;as_sdt=2005&amp;sciodt=0,5&amp;hl=en</t>
  </si>
  <si>
    <t>https://www.spiedigitallibrary.org/conference-proceedings-of-spie/7724/77240A/Real-time-face-and-gesture-analysis-for-human-robot-interaction/10.1117/12.855963.short?casa_token=9vrEfgwkfY4AAAAA:kPre7PIzqHhjJE7Tts5ZavZWlcMczILmotkLOCkwk0hZbwh-bMTWZyRgli5ZnjmerZmN2snFZs0</t>
  </si>
  <si>
    <t>Real-Time Image and …</t>
  </si>
  <si>
    <t>Real-time face and gesture analysis for human-robot interaction</t>
  </si>
  <si>
    <t>F Wallhoff, T Rehrl, C Mayer…</t>
  </si>
  <si>
    <t>https://scholar.google.com/scholar?cites=10044342134525290267&amp;as_sdt=2005&amp;sciodt=0,5&amp;hl=en</t>
  </si>
  <si>
    <t>First Year Engineering Experience (FYEE) …</t>
  </si>
  <si>
    <t>Work-in-progress–Incorporating open-ended design projects in a first year engineering course</t>
  </si>
  <si>
    <t>J Bringardner, G Georgi, V Bill</t>
  </si>
  <si>
    <t>https://scholar.google.com/scholar?cites=3961333081217729216&amp;as_sdt=2005&amp;sciodt=0,5&amp;hl=en</t>
  </si>
  <si>
    <t>https://www.researchgate.net/profile/Erik_Blasch/publication/275389886_Improving_coordination_of_unmanned_vehicles/links/55a6e58808ae92aac77f615a.pdf</t>
  </si>
  <si>
    <t>SPIE Newsroom …</t>
  </si>
  <si>
    <t>Improving coordination of unmanned vehicles</t>
  </si>
  <si>
    <t>D Shen, G Chen, H Ling, K Pham…</t>
  </si>
  <si>
    <t>https://scholar.google.com/scholar?cites=6271419938350303666&amp;as_sdt=2005&amp;sciodt=0,5&amp;hl=en</t>
  </si>
  <si>
    <t>https://ieeexplore.ieee.org/abstract/document/7034499/</t>
  </si>
  <si>
    <t>… Forum Telfor (TELFOR)</t>
  </si>
  <si>
    <t>A low-cost indoor and outdoor terrestrial autonomous navigation model</t>
  </si>
  <si>
    <t>G Susi, A Cristini, M Salerno…</t>
  </si>
  <si>
    <t>https://scholar.google.com/scholar?cites=2496917254502737154&amp;as_sdt=2005&amp;sciodt=0,5&amp;hl=en</t>
  </si>
  <si>
    <t>https://www.researchgate.net/profile/Manjunath_R_Kounte/publication/308121450_A_Review_of_Modelling_Visual_Attention_using_Computational_Cognitive_Neuroscience_for_Machine_Vision/links/57dad06e08ae72d72ea3618c/A-Review-of-Modelling-Visual-Attention-using-Computational-Cognitive-Neuroscience-for-Machine-Vision.pdf</t>
  </si>
  <si>
    <t>A Review of Modelling Visual Attention using Computational Cognitive Neuroscience for Machine Vision</t>
  </si>
  <si>
    <t>MR Kounte, DBK Sujatha</t>
  </si>
  <si>
    <t>https://scholar.google.com/scholar?cites=833648082363263243&amp;as_sdt=2005&amp;sciodt=0,5&amp;hl=en</t>
  </si>
  <si>
    <t>https://dl.acm.org/citation.cfm?id=2854957</t>
  </si>
  <si>
    <t>Proceedings of the 2016 ACM on …</t>
  </si>
  <si>
    <t>Active and passive utility of search interface features in different information seeking task stages</t>
  </si>
  <si>
    <t>HC Huurdeman, ML Wilson, J Kamps</t>
  </si>
  <si>
    <t>https://ieeexplore.ieee.org/abstract/document/8215295/</t>
  </si>
  <si>
    <t>2017 Latin American …</t>
  </si>
  <si>
    <t>A proposal of a graduate class for the human robot interaction area</t>
  </si>
  <si>
    <t>RAF Romero, JJG Ramos…</t>
  </si>
  <si>
    <t>https://scholar.google.com/scholar?cites=8180382497213547362&amp;as_sdt=2005&amp;sciodt=0,5&amp;hl=en</t>
  </si>
  <si>
    <t>https://journals.sagepub.com/doi/abs/10.1177/0018720818797502?casa_token=SPFfHasueCIAAAAA:oiQzhfZxHhni_8gBmWzgk6awkLHAqa2pS_T2eQXyEIQE82Wqx58VBAbqKVpGuCk7zROzlndVBfqqjA</t>
  </si>
  <si>
    <t>Spearcon sequences for monitoring multiple patients: laboratory investigation comparing two auditory display designs</t>
  </si>
  <si>
    <t>SYW Li, MK Tse, B Brecknell…</t>
  </si>
  <si>
    <t>https://scholar.google.com/scholar?cites=9552508271787475315&amp;as_sdt=2005&amp;sciodt=0,5&amp;hl=en</t>
  </si>
  <si>
    <t>http://www.academia.edu/download/3247768/reitter2010lemonade.pdf</t>
  </si>
  <si>
    <t>Resistance is futile: Winning lemonade market share through metacognitive reasoning in a three-agent cooperative game</t>
  </si>
  <si>
    <t>D Reitter, I Juvina, A Stocco, C Lebiere</t>
  </si>
  <si>
    <t>https://ieeexplore.ieee.org/abstract/document/8481268/</t>
  </si>
  <si>
    <t>Automated Driving: The Cyber-Physical Perspective</t>
  </si>
  <si>
    <t>R Ernst</t>
  </si>
  <si>
    <t>https://scholar.google.com/scholar?cites=10038942153902495131&amp;as_sdt=2005&amp;sciodt=0,5&amp;hl=en</t>
  </si>
  <si>
    <t>https://ieeexplore.ieee.org/abstract/document/7844844/</t>
  </si>
  <si>
    <t>Context-based decision system for human-machine interaction applications</t>
  </si>
  <si>
    <t>J Quintas, P Menezes, J Dias</t>
  </si>
  <si>
    <t>https://yochan-lab.github.io/papers/files/papers/cube.pdf</t>
  </si>
  <si>
    <t>The Reality-Virtuality Interaction Cube</t>
  </si>
  <si>
    <t>T Williams, D Szafir, T Chakraborti</t>
  </si>
  <si>
    <t>http://www.perceptionenhancement.com/docs/papers/gr2015upd.pdf</t>
  </si>
  <si>
    <t>perceptionenhancement.com</t>
  </si>
  <si>
    <t>Ricerca e Sviluppo</t>
  </si>
  <si>
    <t>S Ramm, J Giacomin, A Malizia, B Anyasodo</t>
  </si>
  <si>
    <t>https://scholar.google.com/scholar?cites=17150696140176766423&amp;as_sdt=2005&amp;sciodt=0,5&amp;hl=en</t>
  </si>
  <si>
    <t>https://link.springer.com/chapter/10.1007/978-981-10-3770-2_27</t>
  </si>
  <si>
    <t>Advances in Computer and Computational …</t>
  </si>
  <si>
    <t>Node Mobility Issues in Underwater Wireless Sensor Network</t>
  </si>
  <si>
    <t>K Agarwal, N Rakesh</t>
  </si>
  <si>
    <t>https://scholar.google.com/scholar?cites=1942133474738946323&amp;as_sdt=2005&amp;sciodt=0,5&amp;hl=en</t>
  </si>
  <si>
    <t>https://ieeexplore.ieee.org/abstract/document/6478116/</t>
  </si>
  <si>
    <t>… on Dynamic Spectrum …</t>
  </si>
  <si>
    <t>CSERE (Cognitive System Enabling Radio Evolution): A modular and user-friendly cognitive engine</t>
  </si>
  <si>
    <t>AR Young, NJ Kaminski, A Fayez…</t>
  </si>
  <si>
    <t>https://www.sae.org/publications/technical-papers/content/2017-01-0261/</t>
  </si>
  <si>
    <t>Tactical Behavior Modeling for Ground Vehicles</t>
  </si>
  <si>
    <t>R Jones, R Marinier III, F Koss, R Bechtel, JA Sauter</t>
  </si>
  <si>
    <t>https://www.hindawi.com/journals/complexity/2018/5298294/abs/</t>
  </si>
  <si>
    <t>Complexity</t>
  </si>
  <si>
    <t>Design and Implementation of an Assistive Real-Time Red Lionfish Detection System for AUV/ROVs</t>
  </si>
  <si>
    <t>M Naddaf-Sh, H Myler, H Zargarzadeh</t>
  </si>
  <si>
    <t>https://www.ingentaconnect.com/contentone/ben/cseng/2017/00000010/00000003/art00005</t>
  </si>
  <si>
    <t>Recent Patents on Computer Science</t>
  </si>
  <si>
    <t>Interactive Smart Tennis Ball Collecting Vehicle</t>
  </si>
  <si>
    <t>HK Chen, JM Dai</t>
  </si>
  <si>
    <t>https://patents.google.com/patent/US10042366B2/en</t>
  </si>
  <si>
    <t>US Patent App. 10/042,366</t>
  </si>
  <si>
    <t>https://scholar.google.com/scholar?cites=11639929389504241637&amp;as_sdt=2005&amp;sciodt=0,5&amp;hl=en</t>
  </si>
  <si>
    <t>https://dl.acm.org/citation.cfm?id=2702973</t>
  </si>
  <si>
    <t>Moving on its own: How do audience interacts with an autonomous moving artwork</t>
  </si>
  <si>
    <t>F Levillain, S Lefort, E Zibetti</t>
  </si>
  <si>
    <t>https://idp.springer.com/authorize/casa?redirect_uri=https://link.springer.com/article/10.1007/s00500-015-1709-2&amp;casa_token=2rmYuzE76BMAAAAA:Q9-8Pbsc3UvoR_JjplQplQTZHoRi2Rj-5TbDcqXZRnCeY5NNzYo8FyXTFyYJG8_MwLj9dUDwR4Yds168lA</t>
  </si>
  <si>
    <t>http://www.cogrobotics.unina.it/roman/papers/BAILAR2017_paper_12.pdf</t>
  </si>
  <si>
    <t>cogrobotics.unina.it</t>
  </si>
  <si>
    <t>2nd Workshop on …</t>
  </si>
  <si>
    <t>The Influence of Transparency and Adaptability on Trust in Human-Robot Medical Interactions</t>
  </si>
  <si>
    <t>L Bodenhagen, K Fischer…</t>
  </si>
  <si>
    <t>https://scholar.google.com/scholar?cites=6308652884300200468&amp;as_sdt=2005&amp;sciodt=0,5&amp;hl=en</t>
  </si>
  <si>
    <t>https://ieeexplore.ieee.org/abstract/document/5509276/</t>
  </si>
  <si>
    <t>2010 IEEE International …</t>
  </si>
  <si>
    <t>An evaluation of local autonomy applied to teleoperated vehicles in underground mines</t>
  </si>
  <si>
    <t>J Larsson, M Broxvall, A Saffiotti</t>
  </si>
  <si>
    <t>https://scholar.google.com/scholar?cites=1183924891690454001&amp;as_sdt=2005&amp;sciodt=0,5&amp;hl=en</t>
  </si>
  <si>
    <t>https://elibrary.asabe.org/abstract.asp?aid=48723</t>
  </si>
  <si>
    <t>Design and evaluation of individual elements of the interface for an agricultural machine</t>
  </si>
  <si>
    <t>AK Rakhra, DD Mann</t>
  </si>
  <si>
    <t>https://scholar.google.com/scholar?cites=13441530956328911590&amp;as_sdt=2005&amp;sciodt=0,5&amp;hl=en</t>
  </si>
  <si>
    <t>http://publications.uni.lu/bitstream/10993/19744/1/Fuzzy_4D_RCS_for_Unmanned_Aerial_Vehicles.pdf</t>
  </si>
  <si>
    <t>publications.uni.lu</t>
  </si>
  <si>
    <t>… 2010 Conference on …</t>
  </si>
  <si>
    <t>Fuzzy-4d/rcs for unmanned aerial vehicles</t>
  </si>
  <si>
    <t>MA Olivares Mendez, P Campoy…</t>
  </si>
  <si>
    <t>https://scholar.google.com/scholar?cites=9083910551581186625&amp;as_sdt=2005&amp;sciodt=0,5&amp;hl=en</t>
  </si>
  <si>
    <t>https://ieeexplore.ieee.org/abstract/document/7961766/</t>
  </si>
  <si>
    <t>2017 12th IEEE …</t>
  </si>
  <si>
    <t>Evaluation of Automated Identity Masking Method (AIM) in Naturalistic Driving Study (NDS)</t>
  </si>
  <si>
    <t>A Baragchizadeh, TP Karnowski…</t>
  </si>
  <si>
    <t>29.50</t>
  </si>
  <si>
    <t>https://scholar.google.com/scholar?cites=15998696387082445537&amp;as_sdt=2005&amp;sciodt=0,5&amp;hl=en</t>
  </si>
  <si>
    <t>http://openaccess.thecvf.com/content_iccv_2013/html/Wang_Online_Robust_Non-negative_2013_ICCV_paper.html</t>
  </si>
  <si>
    <t>Online robust non-negative dictionary learning for visual tracking</t>
  </si>
  <si>
    <t>N Wang, J Wang, DY Yeung</t>
  </si>
  <si>
    <t>https://arc.aiaa.org/doi/abs/10.2514/1.I010293?casa_token=V2YJwpts2GsAAAAA:ZjeoQ9HoiXfZh-1PPUdD7rsMO6tj5BG_y8wNJuu7ynKu0sOAK0rHcNcIs0gOJD_4AfG1GQTdv5xw</t>
  </si>
  <si>
    <t>Journal of Aerospace Information Systems</t>
  </si>
  <si>
    <t>Effects of Safety Protocols on Unmanned Vehicle Ground Operations</t>
  </si>
  <si>
    <t>JC Ryan, ML Cummings</t>
  </si>
  <si>
    <t>http://www.computationalimaging.org/wp-content/uploads/2016/05/MultiCameraToF-SIGGRAPH2016.pdf</t>
  </si>
  <si>
    <t>1Stanford University 2University of British Columbia 3KAUST</t>
  </si>
  <si>
    <t>S Shrestha, F Heide, W Heidrich, G Wetzstein</t>
  </si>
  <si>
    <t>https://scholar.google.com/scholar?cites=15548926960961181582&amp;as_sdt=2005&amp;sciodt=0,5&amp;hl=en</t>
  </si>
  <si>
    <t>https://www.sciencedirect.com/science/article/pii/S1077314218300511</t>
  </si>
  <si>
    <t>Computer Vision and …</t>
  </si>
  <si>
    <t>A dual-source approach for 3D human pose estimation from single images</t>
  </si>
  <si>
    <t>U Iqbal, A Doering, H Yasin, B Krüger, A Weber…</t>
  </si>
  <si>
    <t>http://cdn.intechweb.org/pdfs/13333.pdf</t>
  </si>
  <si>
    <t>cdn.intechweb.org</t>
  </si>
  <si>
    <t>New Trends and …</t>
  </si>
  <si>
    <t>Context Analysis for Situation Assessment in Automotive Applications</t>
  </si>
  <si>
    <t>L Ciardelli, A Beoldo, C Regazzoni</t>
  </si>
  <si>
    <t>https://www.researchgate.net/profile/Mustansar_Fiaz/publication/329671388_Convolutional_Neural_Network_with_Structural_Input_for_Visual_Object_Tracking/links/5c1499ac92851c39ebedf346/Convolutional-Neural-Network-with-Structural-Input-for-Visual-Object-Tracking.pdf</t>
  </si>
  <si>
    <t>Convolutional Neural Network with Structural Input for Visual Object Tracking</t>
  </si>
  <si>
    <t>M Fiaz, A Mahmood, SK Jung</t>
  </si>
  <si>
    <t>https://scholar.google.com/scholar?cites=3402588019988171161&amp;as_sdt=2005&amp;sciodt=0,5&amp;hl=en</t>
  </si>
  <si>
    <t>https://arxiv.org/abs/1611.10010</t>
  </si>
  <si>
    <t>Deep cuboid detection: Beyond 2d bounding boxes</t>
  </si>
  <si>
    <t>D Dwibedi, T Malisiewicz, V Badrinarayanan…</t>
  </si>
  <si>
    <t>https://scholar.google.com/scholar?cites=5726103586099574897&amp;as_sdt=2005&amp;sciodt=0,5&amp;hl=en</t>
  </si>
  <si>
    <t>https://pure.tue.nl/ws/files/4357014/799299.pdf#page=100</t>
  </si>
  <si>
    <t>… KenW 2 iBrabant part 4</t>
  </si>
  <si>
    <t>VEHICLE USERS'PREFERENCES CONCERNING AUTOMATED DRIVING Implications for transportation and market planning</t>
  </si>
  <si>
    <t>II Megens, WFW Schaefer…</t>
  </si>
  <si>
    <t>SLEEP</t>
  </si>
  <si>
    <t>Road Safety and Injury Prevention Conferences</t>
  </si>
  <si>
    <t>https://scholar.google.com/scholar?cites=11417257783266188744&amp;as_sdt=2005&amp;sciodt=0,5&amp;hl=en</t>
  </si>
  <si>
    <t>https://www.sciencedirect.com/science/article/pii/S0921889013000614</t>
  </si>
  <si>
    <t>Performance evaluation of ambient services by combining robotic frameworks and a smart environment platform</t>
  </si>
  <si>
    <t>M Arndt, S Wille, L De Souza, VF Rey, N Wehn…</t>
  </si>
  <si>
    <t>https://books.google.com/books?hl=en&amp;lr=&amp;id=EVhiDwAAQBAJ&amp;oi=fnd&amp;pg=PA421&amp;dq=%22human+computer+interaction%22+(%22autonomous+vehicle%22+OR+%22autonomous+vehicles%22)+-pedestrian+-wheelchair+-military+-business&amp;ots=NhuXdEqpkX&amp;sig=WKqImbilp9dZlaOAJuOe-KLM4D4</t>
  </si>
  <si>
    <t>https://scholar.google.com/scholar?cites=12398384347554940901&amp;as_sdt=2005&amp;sciodt=0,5&amp;hl=en</t>
  </si>
  <si>
    <t>https://ieeexplore.ieee.org/abstract/document/8308204/</t>
  </si>
  <si>
    <t>Real-time sign languages recognition based on hausdorff distance, Hu invariants and neural network</t>
  </si>
  <si>
    <t>S Özbay, M Safar</t>
  </si>
  <si>
    <t>http://www.ripublication.com/ijaer17/ijaerv12n20_63.pdf</t>
  </si>
  <si>
    <t>International Journal of Applied Engineering …</t>
  </si>
  <si>
    <t>Study on Vehicle Accident Avoidance System Using Kinect Depth Sensor Along with Notifications on Mobile Devices</t>
  </si>
  <si>
    <t>N Eric, JW Jang</t>
  </si>
  <si>
    <t>https://ieeexplore.ieee.org/abstract/document/6720518/</t>
  </si>
  <si>
    <t>Pre-Conference Workshop andTutorial R: Registration TA01: Robot Control</t>
  </si>
  <si>
    <t>TP Le, I Stiharu, MD Phung, TN Manh, S Li, T Caelli…</t>
  </si>
  <si>
    <t>https://scholar.google.com/scholar?cites=5717289429720220698&amp;as_sdt=2005&amp;sciodt=0,5&amp;hl=en</t>
  </si>
  <si>
    <t>http://citeseerx.ist.psu.edu/viewdoc/download?doi=10.1.1.360.4985&amp;rep=rep1&amp;type=pdf</t>
  </si>
  <si>
    <t>International journal of signal processing, Image …</t>
  </si>
  <si>
    <t>Medical image processing using a machine vision-based approach</t>
  </si>
  <si>
    <t>Y Shen, W Zhu</t>
  </si>
  <si>
    <t>https://scholar.google.com/scholar?cites=7332800156693512960&amp;as_sdt=2005&amp;sciodt=0,5&amp;hl=en</t>
  </si>
  <si>
    <t>https://link.springer.com/chapter/10.1007/978-3-642-36444-0_2</t>
  </si>
  <si>
    <t>… AAMAS Workshop on Cognitive Agents for …</t>
  </si>
  <si>
    <t>Decoupling cognitive agents and virtual environments</t>
  </si>
  <si>
    <t>J Lee, V Baines, J Padget</t>
  </si>
  <si>
    <t>https://scholar.google.com/scholar?cites=2583154760520920217&amp;as_sdt=2005&amp;sciodt=0,5&amp;hl=en</t>
  </si>
  <si>
    <t>https://ieeexplore.ieee.org/abstract/document/7322566/</t>
  </si>
  <si>
    <t>Identification of Visual attention Regions in Machine vision using saliency Map</t>
  </si>
  <si>
    <t>MR Kounte, BK Sujatha</t>
  </si>
  <si>
    <t>https://ieeexplore.ieee.org/abstract/document/7823080/</t>
  </si>
  <si>
    <t>Editorial Introduction to the Special Issue on Safety and Security of Intelligent Vehicles [Guest Editorial]</t>
  </si>
  <si>
    <t>JC Cunha, KC Branc, A Casimiro…</t>
  </si>
  <si>
    <t>https://dl.acm.org/citation.cfm?id=2698993</t>
  </si>
  <si>
    <t>Proceedings of the 18th …</t>
  </si>
  <si>
    <t>Live-Feedback Supported Collaborative Environment for Emergency Scenarios</t>
  </si>
  <si>
    <t>SR Humayoun, A Avtandilov, SA Mehdi…</t>
  </si>
  <si>
    <t>https://scholar.google.com/scholar?cites=18030489335852943524&amp;as_sdt=2005&amp;sciodt=0,5&amp;hl=en</t>
  </si>
  <si>
    <t>https://pdfs.semanticscholar.org/6d7f/87dafae1d7aa251d0d1570f8e8a9cad53bd4.pdf</t>
  </si>
  <si>
    <t>Proceedings of AUVSI</t>
  </si>
  <si>
    <t>Task-based interfaces for decentralized multiple unmanned vehicle control</t>
  </si>
  <si>
    <t>AS Clare, ML Cummings</t>
  </si>
  <si>
    <t>https://scholar.google.com/scholar?cites=16754337688467052611&amp;as_sdt=2005&amp;sciodt=0,5&amp;hl=en</t>
  </si>
  <si>
    <t>https://link.springer.com/chapter/10.1007/978-3-319-60642-2_5</t>
  </si>
  <si>
    <t>Using a crew resource management framework to develop human-autonomy teaming measures</t>
  </si>
  <si>
    <t>M Matessa</t>
  </si>
  <si>
    <t>https://scholar.google.com/scholar?cites=16476398218028752584&amp;as_sdt=2005&amp;sciodt=0,5&amp;hl=en</t>
  </si>
  <si>
    <t>https://link.springer.com/chapter/10.1007/978-3-319-40406-6_30</t>
  </si>
  <si>
    <t>Speech matters–psychological aspects of artificial versus anthropomorphic system voices in user-companion interaction</t>
  </si>
  <si>
    <t>S Ferchow, M Haase, J Krüger, M Vogel…</t>
  </si>
  <si>
    <t>https://scholar.google.com/scholar?cites=18099489240101127342&amp;as_sdt=2005&amp;sciodt=0,5&amp;hl=en</t>
  </si>
  <si>
    <t>https://www.sciencedirect.com/science/article/pii/S0262885615001067</t>
  </si>
  <si>
    <t>Skewed stereo time-of-flight camera for translucent object imaging</t>
  </si>
  <si>
    <t>S Lee, H Shim</t>
  </si>
  <si>
    <t>https://scholar.google.com/scholar?cites=4031639759673203515&amp;as_sdt=2005&amp;sciodt=0,5&amp;hl=en</t>
  </si>
  <si>
    <t>https://link.springer.com/chapter/10.1007/978-3-642-37371-8_33</t>
  </si>
  <si>
    <t>The 9th International Conference on Computing …</t>
  </si>
  <si>
    <t>CAMSHIFT-based algorithm for multiple object tracking</t>
  </si>
  <si>
    <t>S Sooksatra, T Kondo</t>
  </si>
  <si>
    <t>https://link.springer.com/chapter/10.1007/978-3-642-41914-0_51</t>
  </si>
  <si>
    <t>Efficient Transmission and Rendering of RGB-D Views</t>
  </si>
  <si>
    <t>Z Riaz, T Linder, S Behnke, R Worst…</t>
  </si>
  <si>
    <t>https://scholar.google.com/scholar?cites=7154038589560579080&amp;as_sdt=2005&amp;sciodt=0,5&amp;hl=en</t>
  </si>
  <si>
    <t>https://dl.acm.org/citation.cfm?id=2000841</t>
  </si>
  <si>
    <t>Applying dynamic reconfiguration in the mobile robotics domain: A case study on computer vision algorithms</t>
  </si>
  <si>
    <t>F Nava, D Sciuto, MD Santambrogio…</t>
  </si>
  <si>
    <t>http://citeseerx.ist.psu.edu/viewdoc/download?doi=10.1.1.650.5014&amp;rep=rep1&amp;type=pdf</t>
  </si>
  <si>
    <t>Benjamin D. Nye</t>
  </si>
  <si>
    <t>BG Silverman</t>
  </si>
  <si>
    <t>https://scholar.google.com/scholar?cites=2729791400499144040&amp;as_sdt=2005&amp;sciodt=0,5&amp;hl=en</t>
  </si>
  <si>
    <t>https://jctecs.com/index.php/com/article/view/123</t>
  </si>
  <si>
    <t>jctecs.com</t>
  </si>
  <si>
    <t>… and Computer Science</t>
  </si>
  <si>
    <t>Monvoix-an android application for hearing impaired people</t>
  </si>
  <si>
    <t>R Kamat, A Danoji, A Dhage, P Puranik…</t>
  </si>
  <si>
    <t>https://scholar.google.com/scholar?cites=13349574815840094778&amp;as_sdt=2005&amp;sciodt=0,5&amp;hl=en</t>
  </si>
  <si>
    <t>https://link.springer.com/chapter/10.1007/978-3-319-49448-7_7</t>
  </si>
  <si>
    <t>The Neglected Passenger—How Collaboration in the Car Fosters Driving Experience and Safety</t>
  </si>
  <si>
    <t>A Meschtscherjakov, N Perterer, S Trösterer…</t>
  </si>
  <si>
    <t>https://patents.google.com/patent/US20180102058A1/en</t>
  </si>
  <si>
    <t>US Patent App. 15/839,836</t>
  </si>
  <si>
    <t>High-precision autonomous obstacle-avoidance flying method for unmanned aerial vehicle</t>
  </si>
  <si>
    <t>F Cao</t>
  </si>
  <si>
    <t>http://www.mva-org.jp/mva2015/CFP_MVA2015_v4.0d.pdf</t>
  </si>
  <si>
    <t>mva-org.jp</t>
  </si>
  <si>
    <t>Call for Participation</t>
  </si>
  <si>
    <t>II Talks</t>
  </si>
  <si>
    <t>https://scholar.google.com/scholar?cites=3798383018918922612&amp;as_sdt=2005&amp;sciodt=0,5&amp;hl=en</t>
  </si>
  <si>
    <t>https://link.springer.com/chapter/10.1007/978-3-642-13408-1_22</t>
  </si>
  <si>
    <t>Field and Service Robotics</t>
  </si>
  <si>
    <t>Bandit-based online candidate selection for adjustable autonomy</t>
  </si>
  <si>
    <t>B Sofman, JA Bagnell, A Stentz</t>
  </si>
  <si>
    <t>https://scholar.google.com/scholar?cites=4308473243284548569&amp;as_sdt=2005&amp;sciodt=0,5&amp;hl=en</t>
  </si>
  <si>
    <t>https://ieeexplore.ieee.org/abstract/document/6021608/</t>
  </si>
  <si>
    <t>Proceedings of the 2011 …</t>
  </si>
  <si>
    <t>Mobile robot localization using augmented reality landmark and fuzzy inference system</t>
  </si>
  <si>
    <t>DSH Reza, K Mutijarsa…</t>
  </si>
  <si>
    <t>https://scholar.google.com/scholar?cites=7443499894337181436&amp;as_sdt=2005&amp;sciodt=0,5&amp;hl=en</t>
  </si>
  <si>
    <t>https://journals.lww.com/annalsofsurgery/Fulltext/2019/03000/Modeling_Surgical_Technical_Skill_Using_Expert.28.aspx?casa_token=agFjNkaiYXkAAAAA:6VgoXF5z9HVErzuafHec8dZ98Blw0UIl_jlyxAvvAJLAg77isBwKVJRH_JJJhCWBxCq7O8Kve3Y-HyHsO5S1ocfEIW0</t>
  </si>
  <si>
    <t>journals.lww.com</t>
  </si>
  <si>
    <t>Annals of …</t>
  </si>
  <si>
    <t>Modeling surgical technical skill using expert assessment for automated computer rating</t>
  </si>
  <si>
    <t>DP Azari, LL Frasier, SRP Quamme…</t>
  </si>
  <si>
    <t>https://journals.sagepub.com/doi/abs/10.1177/0018720817747730?casa_token=D7SF5P2YTrkAAAAA:xtXIK3RTI7kLYuXatBklwlFU8Jd3IRW93aIg8V8hO7ZWsGRLGFq5fnk6gF_Nf-eHKTXMOAf44yjBjw</t>
  </si>
  <si>
    <t>https://content.taylorfrancis.com/books/e/download?dac=C2006-0-13446-8&amp;isbn=9781420008609&amp;doi=10.1201/9781420008609-5&amp;format=pdf</t>
  </si>
  <si>
    <t>Jochen Albrecht has been pushing the boundaries of dynamic GIS for the past ten years. His research ranges from philosophical questions such as' what is change?' …</t>
  </si>
  <si>
    <t>S Anand</t>
  </si>
  <si>
    <t>https://scholar.google.com/scholar?cites=4473342762859382253&amp;as_sdt=2005&amp;sciodt=0,5&amp;hl=en</t>
  </si>
  <si>
    <t>https://ieeexplore.ieee.org/abstract/document/6784691/</t>
  </si>
  <si>
    <t>IEEE Conference Anthology</t>
  </si>
  <si>
    <t>L Zhang, ZQ Zeng, SZ Zhu, Y Xiu, ZK Wan, S Zhu…</t>
  </si>
  <si>
    <t>https://link.springer.com/chapter/10.1007/978-3-319-92285-0_13</t>
  </si>
  <si>
    <t>iCE: An Intelligent Classroom Environment to Enhance Education in Higher Educational Institutions</t>
  </si>
  <si>
    <t>TH Mokhtar, A Oteafy, AE Taha, N Nasser…</t>
  </si>
  <si>
    <t>… Human-Computer Interaction …</t>
  </si>
  <si>
    <t>http://wendyju.com/publications/smc2016MichonDriving.pdf</t>
  </si>
  <si>
    <t>A Faust Based Driving Simulator Sound Synthesis Engine</t>
  </si>
  <si>
    <t>R Michon, M Johns, S O'Modhrain, N Gang, N Gowda…</t>
  </si>
  <si>
    <t>https://dl.acm.org/citation.cfm?id=3243275</t>
  </si>
  <si>
    <t>Proceedings of the Audio Mostly 2018 on Sound …</t>
  </si>
  <si>
    <t>Tamaglitchi: A Pilot Study of Anthropomorphism and Non-Verbal Sound</t>
  </si>
  <si>
    <t>K Collins, R Dockwray</t>
  </si>
  <si>
    <t>https://journals.sagepub.com/doi/abs/10.1177/1541931218621439?casa_token=c-96scRU0QoAAAAA:IMLJUZTo21WIUbMAJ3Prz8NeKO81NN3KISTSD8S6qaEsW4hA2m3_B4CdBaXLAXwjB0BXGFRfLwJeFw</t>
  </si>
  <si>
    <t>Y FRANK, A Sheppard</t>
  </si>
  <si>
    <t>http://www.edusoft.ro/brain/index.php/brain/article/view/863</t>
  </si>
  <si>
    <t>edusoft.ro</t>
  </si>
  <si>
    <t>… . Broad Research in …</t>
  </si>
  <si>
    <t>Cognitive Agent-Based Accident Avoidance System</t>
  </si>
  <si>
    <t>F Riaz, A Ghafoor, Y Mehmood, N Ratyal…</t>
  </si>
  <si>
    <t>https://scholar.google.com/scholar?cites=8604697309689168093&amp;as_sdt=2005&amp;sciodt=0,5&amp;hl=en</t>
  </si>
  <si>
    <t>https://ieeexplore.ieee.org/abstract/document/7545210/</t>
  </si>
  <si>
    <t>… on Computer, Consumer and Control (IS3C …</t>
  </si>
  <si>
    <t>An Intelligent Tennis Ball Collecting Vehicle Using Smart Phone Touch-Based Interface</t>
  </si>
  <si>
    <t>PK Das SC Mandhata CN Panda</t>
  </si>
  <si>
    <t>SN Patro</t>
  </si>
  <si>
    <t>https://journals.sagepub.com/doi/abs/10.1177/0018720817728774?casa_token=rNOXUsNdgucAAAAA:Pou0XtD_GO-CS1AMadqCQCiryCDc7t4aJmolThF3VDeABwtz0rTLC6wiHMGTc5JMUCw74CUAMDkARA</t>
  </si>
  <si>
    <t>https://scholar.google.com/scholar?cites=1501180012788438795&amp;as_sdt=2005&amp;sciodt=0,5&amp;hl=en</t>
  </si>
  <si>
    <t>https://idp.springer.com/authorize/casa?redirect_uri=https://link.springer.com/article/10.1007/s12555-012-0057-6&amp;casa_token=0d21Zbv_gUwAAAAA:3Nm4i4Qrkcc3lmmc1qo6K5vKYovPrlZbCR6Jb_0SlG7qXLvKTPRRMK_-Ig9FFBEWXyLa4Fe1-jZzwIxlwA</t>
  </si>
  <si>
    <t>International Journal of Control …</t>
  </si>
  <si>
    <t>Integrated tracking and accident avoidance system for mobile robots</t>
  </si>
  <si>
    <t>I Ullah, F Ullah, Q Ullah, S Shin</t>
  </si>
  <si>
    <t>https://scholar.google.com/scholar?cites=7924857112853523278&amp;as_sdt=2005&amp;sciodt=0,5&amp;hl=en</t>
  </si>
  <si>
    <t>The Government Office for Science–Foresight, Future …</t>
  </si>
  <si>
    <t>How are attitudes and behaviours to the ageing process changing in light of new media and new technology? How might these continue to evolve by 2025 …</t>
  </si>
  <si>
    <t>L Damodaran, W Olphert</t>
  </si>
  <si>
    <t>https://scholar.google.com/scholar?cites=11167451164487228543&amp;as_sdt=2005&amp;sciodt=0,5&amp;hl=en</t>
  </si>
  <si>
    <t>https://ieeexplore.ieee.org/abstract/document/7761386/</t>
  </si>
  <si>
    <t>OCEANS 2016 MTS …</t>
  </si>
  <si>
    <t>Tracking control of underwater gliders in ocean mesoscale eddies observation task</t>
  </si>
  <si>
    <t>W Zhao, Y Zhou, J Yu, A Zhang…</t>
  </si>
  <si>
    <t>10.67</t>
  </si>
  <si>
    <t>https://scholar.google.com/scholar?cites=15138257051852449796&amp;as_sdt=2005&amp;sciodt=0,5&amp;hl=en</t>
  </si>
  <si>
    <t>http://www.ripublication.com/ijaer17/ijaerv12n21_160.pdf</t>
  </si>
  <si>
    <t>… Journal of Applied …</t>
  </si>
  <si>
    <t>A Review of the User Based Web Design: Usability and Information Architecture</t>
  </si>
  <si>
    <t>EG Perdomo, MAT Cardozo…</t>
  </si>
  <si>
    <t>https://scholar.google.com/scholar?cites=6643793650106781945&amp;as_sdt=2005&amp;sciodt=0,5&amp;hl=en</t>
  </si>
  <si>
    <t>https://arxiv.org/abs/1609.01885</t>
  </si>
  <si>
    <t>Daisee: Towards user engagement recognition in the wild</t>
  </si>
  <si>
    <t>A D'Cunha, A Gupta, K Awasthi…</t>
  </si>
  <si>
    <t>https://scholar.google.com/scholar?cites=12491811217467495030&amp;as_sdt=2005&amp;sciodt=0,5&amp;hl=en</t>
  </si>
  <si>
    <t>https://www.emeraldinsight.com/doi/abs/10.1108/01439911011044831</t>
  </si>
  <si>
    <t>Industrial Robot: An …</t>
  </si>
  <si>
    <t>Multi-robot team formation control in the GUARDIANS project</t>
  </si>
  <si>
    <t>J Saez-Pons, L Alboul, J Penders…</t>
  </si>
  <si>
    <t>https://dl.acm.org/citation.cfm?id=2425935</t>
  </si>
  <si>
    <t>Proceedings of the 27th Conference on Image and …</t>
  </si>
  <si>
    <t>Human skeletal tracking using colour MSERs</t>
  </si>
  <si>
    <t>V Natarajan</t>
  </si>
  <si>
    <t>https://scholar.google.com/scholar?cites=6942563289031186232&amp;as_sdt=2005&amp;sciodt=0,5&amp;hl=en</t>
  </si>
  <si>
    <t>http://openaccess.thecvf.com/content_cvpr_2018_workshops/w17/html/Rangesh_HandyNet_A_One-Stop_CVPR_2018_paper.html</t>
  </si>
  <si>
    <t>Handynet: A one-stop solution to detect, segment, localize &amp; analyze driver hands</t>
  </si>
  <si>
    <t>A Rangesh, MM Trivedi</t>
  </si>
  <si>
    <t>https://link.springer.com/chapter/10.1007/978-3-319-92270-6_48</t>
  </si>
  <si>
    <t>An Unsafe Act Autodetection Methodology in Nuclear Power Plant Operations</t>
  </si>
  <si>
    <t>J Ahn, JM Kim, SJ Lee</t>
  </si>
  <si>
    <t>https://ieeexplore.ieee.org/abstract/document/8090465/</t>
  </si>
  <si>
    <t>All Good Things Must Come to an End</t>
  </si>
  <si>
    <t>http://journals.sfu.ca/onlinejour/index.php/i-jet/article/view/8373</t>
  </si>
  <si>
    <t>International Journal of Emerging Technologies in …</t>
  </si>
  <si>
    <t>Computer English Speech Independent Evaluation System of the Fusion Discrimination Training Algorithm</t>
  </si>
  <si>
    <t>YP Jin</t>
  </si>
  <si>
    <t>https://dl.acm.org/citation.cfm?id=3273006</t>
  </si>
  <si>
    <t>Accessible Voice Interfaces</t>
  </si>
  <si>
    <t>RN Brewer, L Findlater, JJ Kaye, W Lasecki…</t>
  </si>
  <si>
    <t>https://dl.acm.org/citation.cfm?id=3240248</t>
  </si>
  <si>
    <t>Exploring the role of feedback on trust for the robots used in homes of the elderly</t>
  </si>
  <si>
    <t>F Newaz, D Saplacan</t>
  </si>
  <si>
    <t>http://www.dbpia.co.kr/Journal/ArticleDetail/NODE07364365</t>
  </si>
  <si>
    <t>Identifying Factors Affecting the User Satisfaction of a Lane Keeping Assistance System</t>
  </si>
  <si>
    <t>H Jang, J Kwahk, SH Han</t>
  </si>
  <si>
    <t>https://www.researchgate.net/profile/Yong_Gu_Ji/publication/276456501_Understanding_the_Characteristics_of_Behavior_on_Elderly_Living_in_a_Smart_Home/links/5c08a5cb92851c39ebd6269f/Understanding-the-Characteristics-of-Behavior-on-Elderly-Living-in-a-Smart-Home.pdf</t>
  </si>
  <si>
    <t>Understanding the Characteristics of Behavior on Elderly Living in a Smart Home</t>
  </si>
  <si>
    <t>HC Kim, HS Kim, YG Ji</t>
  </si>
  <si>
    <t>https://ieeexplore.ieee.org/abstract/document/5619133/</t>
  </si>
  <si>
    <t>2010 International Conference on Computer …</t>
  </si>
  <si>
    <t>Design of automatic storage control system based on embedded linux device</t>
  </si>
  <si>
    <t>L Yunyan, Z Lin</t>
  </si>
  <si>
    <t>https://ieeexplore.ieee.org/abstract/document/8350695/</t>
  </si>
  <si>
    <t>Optimization of light tracker movement using fuzzy logic control</t>
  </si>
  <si>
    <t>L Mahardika, AN Handayani…</t>
  </si>
  <si>
    <t>http://dspace.ou.nl/bitstream/1820/6223/1/mdh_sensorinteraction.pdf</t>
  </si>
  <si>
    <t>dspace.ou.nl</t>
  </si>
  <si>
    <t>Interactive Experiences for Learning/Games</t>
  </si>
  <si>
    <t>D Börner</t>
  </si>
  <si>
    <t>https://www.researchgate.net/profile/Mina_Rahimian/publication/317173519_A_Feedback_Delivery_System_for_Communal_Energy_Consumption_Practices/links/59542ce20f7e9b2da1b04779/A-Feedback-Delivery-System-for-Communal-Energy-Consumption-Practices.pdf</t>
  </si>
  <si>
    <t>Games in HCI</t>
  </si>
  <si>
    <t>S Athavale, V Agrawal, A Baldwin, J Eriksson…</t>
  </si>
  <si>
    <t>http://www.ijari.org/pdf/cs/CS-32.pdf</t>
  </si>
  <si>
    <t>ijari.org</t>
  </si>
  <si>
    <t>Design of Intelligent Adaptive Interaction Framework for Indian Farmer</t>
  </si>
  <si>
    <t>AMBOMV Sarode</t>
  </si>
  <si>
    <t>https://ieeexplore.ieee.org/abstract/document/8469609/</t>
  </si>
  <si>
    <t>2018 2nd IEEE Advanced Information …</t>
  </si>
  <si>
    <t>Action Recognition Combining Trajectory Feature with KNR</t>
  </si>
  <si>
    <t>Y Hu, B Liu</t>
  </si>
  <si>
    <t>http://search.proquest.com/openview/dc88a5c8a1ade7f68530ca5ba47df629/1?pq-origsite=gscholar&amp;cbl=936334</t>
  </si>
  <si>
    <t>Usage of Kinect Depth Sensor for Distance Measurement Function in Unmanned Vehicles</t>
  </si>
  <si>
    <t>N Brie, JW Jang</t>
  </si>
  <si>
    <t>https://ieeexplore.ieee.org/abstract/document/7927289/</t>
  </si>
  <si>
    <t>A robust tracking-by-detection approach based on partial update strategy</t>
  </si>
  <si>
    <t>W Cho, M Kim, S Park, J Paik</t>
  </si>
  <si>
    <t>https://repositorio-aberto.up.pt/bitstream/10216/91021/2/176445.pdf</t>
  </si>
  <si>
    <t>Planning and Coordination of Multiple Autonomous Vehicles</t>
  </si>
  <si>
    <t>TMTS Marques</t>
  </si>
  <si>
    <t>https://pure.tugraz.at/ws/portalfiles/portal/9692002/HOLZINGER_Extended_Abstract_27_09_2016.pdf</t>
  </si>
  <si>
    <t>Towards interactive Machine Learning for solving complex problems in Health Informatics</t>
  </si>
  <si>
    <t>https://pdfs.semanticscholar.org/8e0f/2397794bfabe59f87f481cc7cc175a9c29a5.pdf</t>
  </si>
  <si>
    <t>Object Detection using HoG Features for Visual Situation Recognition</t>
  </si>
  <si>
    <t>ES Kayi, M Mitchell</t>
  </si>
  <si>
    <t>https://ieeexplore.ieee.org/abstract/document/8481248/</t>
  </si>
  <si>
    <t>The Expanding Frontier of Artificial Intelligence</t>
  </si>
  <si>
    <t>http://hesso.tind.io/record/2217/</t>
  </si>
  <si>
    <t>hesso.tind.io</t>
  </si>
  <si>
    <t>Expectation and experience</t>
  </si>
  <si>
    <t>G Eden, B Nanchen, R Ramseyer…</t>
  </si>
  <si>
    <t>https://www.researchgate.net/profile/Albrecht_Schmidt/publication/230709710_Automotive_User_Interfaces/links/02bfe50ef113a308e3000000.pdf</t>
  </si>
  <si>
    <t>B im Automobil</t>
  </si>
  <si>
    <t>http://orbilu.uni.lu/handle/10993/10712</t>
  </si>
  <si>
    <t>Workshop Introduction: Computer Entertainment in Cars and Transportation</t>
  </si>
  <si>
    <t>D Wilfinger, A Meschtscherjakov, C Moser…</t>
  </si>
  <si>
    <t>http://citeseerx.ist.psu.edu/viewdoc/download?doi=10.1.1.702.3730&amp;rep=rep1&amp;type=pdf</t>
  </si>
  <si>
    <t>Beyond Data Mining: Novel Directions in Interactive Machine Learning Human-in-the-loop</t>
  </si>
  <si>
    <t>https://dl.acm.org/citation.cfm?id=2667278</t>
  </si>
  <si>
    <t>Dash Designer: A Multi-Modal Design Tool for Vehicle Interactivity</t>
  </si>
  <si>
    <t>A Kasprzok, JD Smith</t>
  </si>
  <si>
    <t>https://books.google.com/books?hl=en&amp;lr=&amp;id=LkJMDwAAQBAJ&amp;oi=fnd&amp;pg=PA427&amp;dq=%22human+computer+interaction%22+(%22autonomous+vehicle%22+OR+%22autonomous+vehicles%22)+-pedestrian+-wheelchair+-military+-business&amp;ots=b5utywtHdk&amp;sig=Ovg7qV9Es9B06Kii8-XLLm5N5lw</t>
  </si>
  <si>
    <t>https://wwwee.ee.bgu.ac.il/~iip/Projects/Projects_2013/Project_num_19/Reports/PROJECT_19_FINAL_REPORT2012.pdf</t>
  </si>
  <si>
    <t>wwwee.ee.bgu.ac.il</t>
  </si>
  <si>
    <t>Computer Vision System for Solving Jigsaw Puzzles</t>
  </si>
  <si>
    <t>A Sharon, N Erell</t>
  </si>
  <si>
    <t>https://www.matec-conferences.org/articles/matecconf/abs/2018/91/matecconf_eitce2018_02046/matecconf_eitce2018_02046.html</t>
  </si>
  <si>
    <t>Visual Target Tracking using Robust Information Interaction between Single Tracker and Online Model</t>
  </si>
  <si>
    <t>Y Gu, X Zhou, M Wan, G Gu</t>
  </si>
  <si>
    <t>http://www.academia.edu/download/31114762/rui_silva-abstract.pdf</t>
  </si>
  <si>
    <t>Toward robots as socially aware partners in human-robot interactive tasks</t>
  </si>
  <si>
    <t>R Silva, E Bicho, P Branco</t>
  </si>
  <si>
    <t>https://journals.sagepub.com/doi/abs/10.1177/2327857914031043?casa_token=2rR0cjFkjIcAAAAA:pBK-z1mfmWYOfeehMX1Z6Zb1dr-AhZ4siDXCZsm_8BN9ThtwxH2B05SLQrAV7Urm3EM6wUls7Mr_jw</t>
  </si>
  <si>
    <t>http://orbilu.uni.lu/bitstream/10993/36675/1/Distler_NordiCHI2018_doctoral_consortium.pdf</t>
  </si>
  <si>
    <t>Proceedings of NordiCHI'18 Doctoral Consortium</t>
  </si>
  <si>
    <t>Understanding human need fulfilment to support the design of secure experiences</t>
  </si>
  <si>
    <t>V Distler</t>
  </si>
  <si>
    <t>https://dl.acm.org/citation.cfm?id=3309714</t>
  </si>
  <si>
    <t>Introduction to Human-Building Interaction (HBI): Interfacing HCI with Architecture and Urban Design</t>
  </si>
  <si>
    <t>HS Alavi, EF Churchill, M Wiberg, D Lalanne…</t>
  </si>
  <si>
    <t>https://link.springer.com/chapter/10.1007/978-3-319-91244-8_35</t>
  </si>
  <si>
    <t>From HMI to HRI: Human-Vehicle Interaction Design for Smart Cockpit</t>
  </si>
  <si>
    <t>X Sun, H Chen, J Shi, W Guo, J Li</t>
  </si>
  <si>
    <t>http://www.ee.bgu.ac.il/~iip/Projects/Projects_2013/Project_num_19/Reports/PROJECT_19_PRE_REPORT2012.pdf</t>
  </si>
  <si>
    <t>ee.bgu.ac.il</t>
  </si>
  <si>
    <t>Computer Vision System for Solving Jigsaw Puzzles Project Proposal</t>
  </si>
  <si>
    <t>http://uclic.ucl.ac.uk/news-events-seminars/chi2016/Brumby.CHI.2016.workshop.pdf</t>
  </si>
  <si>
    <t>Eyes off the Road: How Autonomous Vehicles Will Change In-Car Activities</t>
  </si>
  <si>
    <t>DP Brumby</t>
  </si>
  <si>
    <t>http://www.diva-portal.org/smash/record.jsf?pid=diva2:1149012</t>
  </si>
  <si>
    <t>Novel Interfaces for Fostering Trust in Autonomous Vehicles</t>
  </si>
  <si>
    <t>T Beelen</t>
  </si>
  <si>
    <t>https://scholar.google.com/scholar?cites=2965593863842016549&amp;as_sdt=2005&amp;sciodt=0,5&amp;hl=en</t>
  </si>
  <si>
    <t>https://ieeexplore.ieee.org/abstract/document/6861612/</t>
  </si>
  <si>
    <t>2014 IEEE 22nd …</t>
  </si>
  <si>
    <t>Fpga accelerated online boosting for multi-target tracking</t>
  </si>
  <si>
    <t>M Jacobsen, P Meng, S Sampangi…</t>
  </si>
  <si>
    <t>https://scholar.google.com/scholar?cites=311045659057774057&amp;as_sdt=2005&amp;sciodt=0,5&amp;hl=en</t>
  </si>
  <si>
    <t>https://ieeexplore.ieee.org/abstract/document/6706716/</t>
  </si>
  <si>
    <t>The 2013 International Joint Conference on Neural …</t>
  </si>
  <si>
    <t>Cognitive computation: a case study in cognitive control of autonomous systems and some future directions</t>
  </si>
  <si>
    <t>A Hussain</t>
  </si>
  <si>
    <t>https://scholar.google.com/scholar?cites=5133521561649601590&amp;as_sdt=2005&amp;sciodt=0,5&amp;hl=en</t>
  </si>
  <si>
    <t>IEEE Transactions on Intelligent Vehicles</t>
  </si>
  <si>
    <t>https://scholar.google.com/scholar?cites=7245743934499163813&amp;as_sdt=2005&amp;sciodt=0,5&amp;hl=en</t>
  </si>
  <si>
    <t>http://vision.deis.unibo.it/fede/dida/computer_vision/3D_computer_vision.pdf</t>
  </si>
  <si>
    <t>vision.deis.unibo.it</t>
  </si>
  <si>
    <t>URL: http://didattica. arces. unibo. it/file. php/59 …</t>
  </si>
  <si>
    <t>3D Computer Vision</t>
  </si>
  <si>
    <t>F Tombari, S Salti</t>
  </si>
  <si>
    <t>https://scholar.google.com/scholar?cites=4069218920538592589&amp;as_sdt=2005&amp;sciodt=0,5&amp;hl=en</t>
  </si>
  <si>
    <t>https://ieeexplore.ieee.org/abstract/document/7371751/</t>
  </si>
  <si>
    <t>2015 Seventh International …</t>
  </si>
  <si>
    <t>An efficient model for simultaneous face detection, pose estimation and landmark localisation</t>
  </si>
  <si>
    <t>HT Vu, MVM Nhat, B Le</t>
  </si>
  <si>
    <t>https://scholar.google.com/scholar?cites=3218297795568352062&amp;as_sdt=2005&amp;sciodt=0,5&amp;hl=en</t>
  </si>
  <si>
    <t>https://ieeexplore.ieee.org/abstract/document/7223344/</t>
  </si>
  <si>
    <t>2015 IEEE Virtual …</t>
  </si>
  <si>
    <t>A multi-layer approach of interactive path planning for assisted manipulation in virtual reality</t>
  </si>
  <si>
    <t>S Cailhol, P Fillatreau, JY Fourquet…</t>
  </si>
  <si>
    <t>https://scholar.google.com/scholar?cites=12090129706882180436&amp;as_sdt=2005&amp;sciodt=0,5&amp;hl=en</t>
  </si>
  <si>
    <t>https://ieeexplore.ieee.org/abstract/document/6359460/</t>
  </si>
  <si>
    <t>2012 International Conference on …</t>
  </si>
  <si>
    <t>Modeling driver lane changing control with the queuing network-model human processor</t>
  </si>
  <si>
    <t>LZ Bi, JX Shang, GD Gan</t>
  </si>
  <si>
    <t>https://scholar.google.com/scholar?cites=6364644295903936185&amp;as_sdt=2005&amp;sciodt=0,5&amp;hl=en</t>
  </si>
  <si>
    <t>https://journals.sagepub.com/doi/abs/10.1177/0018720818791372</t>
  </si>
  <si>
    <t>Single pilot operations in domestic commercial aviation</t>
  </si>
  <si>
    <t>KPL Vu, J Lachter, V Battiste, TZ Strybel</t>
  </si>
  <si>
    <t>https://scholar.google.com/scholar?cites=10767511677418914696&amp;as_sdt=2005&amp;sciodt=0,5&amp;hl=en</t>
  </si>
  <si>
    <t>https://dl.acm.org/citation.cfm?id=2706673</t>
  </si>
  <si>
    <t>HCI Lessons: From Earth to Outer Space--and Back</t>
  </si>
  <si>
    <t>GA Boy, JM Bradshaw, S Yi</t>
  </si>
  <si>
    <t>https://scholar.google.com/scholar?cites=8331682512537031730&amp;as_sdt=2005&amp;sciodt=0,5&amp;hl=en</t>
  </si>
  <si>
    <t>https://ageconsearch.umn.edu/record/233969/</t>
  </si>
  <si>
    <t>ageconsearch.umn.edu</t>
  </si>
  <si>
    <t>Agris on-line Papers in …</t>
  </si>
  <si>
    <t>Internet of things (iot) in agriculture-selected aspects</t>
  </si>
  <si>
    <t>M Stočes, J Vaněk, J Masner…</t>
  </si>
  <si>
    <t>https://scholar.google.com/scholar?cites=12156160615652380912&amp;as_sdt=2005&amp;sciodt=0,5&amp;hl=en</t>
  </si>
  <si>
    <t>https://ieeexplore.ieee.org/abstract/document/7451866/</t>
  </si>
  <si>
    <t>2016 11th ACM/IEEE …</t>
  </si>
  <si>
    <t>Design skills for HRI</t>
  </si>
  <si>
    <t>D Sirkin, N Martelaro, H Tennent…</t>
  </si>
  <si>
    <t>https://books.google.com/books?hl=en&amp;lr=&amp;id=ECCmAwAAQBAJ&amp;oi=fnd&amp;pg=PA168&amp;dq=%22human+computer+interaction%22+(%22autonomous+vehicle%22+OR+%22autonomous+vehicles%22)+-pedestrian+-wheelchair+-military+-business&amp;ots=oOVNttkfdr&amp;sig=zKD8vSf7SXk2OXffGCL0Wo_ONRo</t>
  </si>
  <si>
    <t>https://scholar.google.com/scholar?cites=10781124414560153091&amp;as_sdt=2005&amp;sciodt=0,5&amp;hl=en</t>
  </si>
  <si>
    <t>https://dl.acm.org/citation.cfm?id=2670244</t>
  </si>
  <si>
    <t>… on Human-Computer Interaction …</t>
  </si>
  <si>
    <t>Life-support: an environment to get live feedback during emergency scenarios</t>
  </si>
  <si>
    <t>SA Mehdi, SR Humayoun, K Berns</t>
  </si>
  <si>
    <t>https://scholar.google.com/scholar?cites=9672293892005149774&amp;as_sdt=2005&amp;sciodt=0,5&amp;hl=en</t>
  </si>
  <si>
    <t>https://dl.acm.org/citation.cfm?id=2667284</t>
  </si>
  <si>
    <t>Advanced vehicle sonification applications</t>
  </si>
  <si>
    <t>M Jeon</t>
  </si>
  <si>
    <t>https://scholar.google.com/scholar?cites=8680301441700674655&amp;as_sdt=2005&amp;sciodt=0,5&amp;hl=en</t>
  </si>
  <si>
    <t>IEEE 10th …</t>
  </si>
  <si>
    <t>https://scholar.google.com/scholar?cites=11781701447594392660&amp;as_sdt=2005&amp;sciodt=0,5&amp;hl=en</t>
  </si>
  <si>
    <t>https://dl.acm.org/citation.cfm?id=2925928</t>
  </si>
  <si>
    <t>Computational imaging with multi-camera time-of-flight systems</t>
  </si>
  <si>
    <t>S Shrestha, F Heide, W Heidrich…</t>
  </si>
  <si>
    <t>https://scholar.google.com/scholar?cites=1510502177465156404&amp;as_sdt=2005&amp;sciodt=0,5&amp;hl=en</t>
  </si>
  <si>
    <t>https://journals.sagepub.com/doi/abs/10.1177/1059712311433131?casa_token=3T5FXgNbSwoAAAAA:VZrHJKUyD_Ak3Vz7knxFa0-b1ZUjRyOllWd7CX-LAvwaOw36C7soUufhLAjtiwGfutagKGHctmb81A</t>
  </si>
  <si>
    <t>Moth-inspired plume tracing via multiple autonomous vehicles under formation control</t>
  </si>
  <si>
    <t>X Kang, W Li</t>
  </si>
  <si>
    <t>https://scholar.google.com/scholar?cites=18084123018179024923&amp;as_sdt=2005&amp;sciodt=0,5&amp;hl=en</t>
  </si>
  <si>
    <t>https://www.sciencedirect.com/science/article/pii/S0030402616315108</t>
  </si>
  <si>
    <t>Optik</t>
  </si>
  <si>
    <t>Low-cost 3D motion capture system using passive optical markers and monocular vision</t>
  </si>
  <si>
    <t>Y Lee, H Yoo</t>
  </si>
  <si>
    <t>https://scholar.google.com/scholar?cites=18019965997082763013&amp;as_sdt=2005&amp;sciodt=0,5&amp;hl=en</t>
  </si>
  <si>
    <t>https://ieeexplore.ieee.org/abstract/document/7490322/</t>
  </si>
  <si>
    <t>Science Fiction and the Coming Age of Sentient Tools</t>
  </si>
  <si>
    <t>BD Johnson</t>
  </si>
  <si>
    <t>https://scholar.google.com/scholar?cites=7008937005103980378&amp;as_sdt=2005&amp;sciodt=0,5&amp;hl=en</t>
  </si>
  <si>
    <t>Proceedings of the 2014 DSC</t>
  </si>
  <si>
    <t>A networked multi-drivers simulation platform for interactive driving behavior study.”</t>
  </si>
  <si>
    <t>… autonomous vehicles …</t>
  </si>
  <si>
    <t>https://scholar.google.com/scholar?cites=7520150589452264500&amp;as_sdt=2005&amp;sciodt=0,5&amp;hl=en</t>
  </si>
  <si>
    <t>https://www.aaai.org/ocs/index.php/FSS/FSS17/paper/viewPaper/16019</t>
  </si>
  <si>
    <t>2017 AAAI Fall Symposium Series</t>
  </si>
  <si>
    <t>Towards intelligent decision support in human team planning</t>
  </si>
  <si>
    <t>J Kim, JA Shah</t>
  </si>
  <si>
    <t>https://scholar.google.com/scholar?cites=16356239542175299572&amp;as_sdt=2005&amp;sciodt=0,5&amp;hl=en</t>
  </si>
  <si>
    <t>https://www.sciencedirect.com/science/article/pii/S0094576517315941</t>
  </si>
  <si>
    <t>Acta Astronautica</t>
  </si>
  <si>
    <t>Integrating small satellite communication in an autonomous vehicle network: A case for oceanography</t>
  </si>
  <si>
    <t>AGC Guerra, AS Ferreira, M Costa, D Nodar-López…</t>
  </si>
  <si>
    <t>https://scholar.google.com/scholar?cites=10985200579324502028&amp;as_sdt=2005&amp;sciodt=0,5&amp;hl=en</t>
  </si>
  <si>
    <t>https://www.degruyter.com/view/j/itit.2012.54.issue-4/itit.2012.9076/itit.2012.9076.xml</t>
  </si>
  <si>
    <t>it-Information Technology Methoden und …</t>
  </si>
  <si>
    <t>A Schmidt, B Pfleging</t>
  </si>
  <si>
    <t>https://scholar.google.com/scholar?cites=6178294703549641847&amp;as_sdt=2005&amp;sciodt=0,5&amp;hl=en</t>
  </si>
  <si>
    <t>https://ieeexplore.ieee.org/abstract/document/7416792/</t>
  </si>
  <si>
    <t>2015 4th International …</t>
  </si>
  <si>
    <t>On the use of local motion information for human action recognition via feature selection</t>
  </si>
  <si>
    <t>A Ladjailia, I Bouchrika, HF Merouani…</t>
  </si>
  <si>
    <t>https://scholar.google.com/scholar?cites=6131171504203223797&amp;as_sdt=2005&amp;sciodt=0,5&amp;hl=en</t>
  </si>
  <si>
    <t>https://ieeexplore.ieee.org/abstract/document/7994583/</t>
  </si>
  <si>
    <t>Pervasive Computing Revisited</t>
  </si>
  <si>
    <t>MR Ebling, R Want</t>
  </si>
  <si>
    <t>7.44</t>
  </si>
  <si>
    <t>https://scholar.google.com/scholar?cites=1108824237347642526&amp;as_sdt=2005&amp;sciodt=0,5&amp;hl=en</t>
  </si>
  <si>
    <t>https://www.sciencedirect.com/science/article/pii/S1077314210000871</t>
  </si>
  <si>
    <t>AdaBoost-based face detection for embedded systems</t>
  </si>
  <si>
    <t>M Yang, J Crenshaw, B Augustine…</t>
  </si>
  <si>
    <t>https://scholar.google.com/scholar?cites=4461716139918161781&amp;as_sdt=2005&amp;sciodt=0,5&amp;hl=en</t>
  </si>
  <si>
    <t>https://ieeexplore.ieee.org/abstract/document/8542484/</t>
  </si>
  <si>
    <t>2014 9th ACM/IEEE …</t>
  </si>
  <si>
    <t>Remote control of quadrotor teams, using hand gestures</t>
  </si>
  <si>
    <t>A Stoica, F Salvioli, C Flowers</t>
  </si>
  <si>
    <t>https://scholar.google.com/scholar?cites=11511230515425330875&amp;as_sdt=2005&amp;sciodt=0,5&amp;hl=en</t>
  </si>
  <si>
    <t>https://arxiv.org/pdf/1707.04352</t>
  </si>
  <si>
    <t>Advances in artificial intelligence require progress across all of computer science</t>
  </si>
  <si>
    <t>GD Hager, R Bryant, E Horvitz, M Mataric…</t>
  </si>
  <si>
    <t>https://scholar.google.com/scholar?cites=7101406772994351617&amp;as_sdt=2005&amp;sciodt=0,5&amp;hl=en</t>
  </si>
  <si>
    <t>https://www.worldscientific.com/doi/abs/10.1142/S0219843614420055?casa_token=_nGS5xbB10cAAAAA:mQ3LG1oYjJ4ln9jv0y7jKN3QfuD8zZOU89i42Nd48jjcTXla7AO7bXuSjR1ICnT4eTCQ4m2_CrLS</t>
  </si>
  <si>
    <t>International Journal of Humanoid …</t>
  </si>
  <si>
    <t>Framework for interaction among human–robot-environment in digilog space</t>
  </si>
  <si>
    <t>Y Lee, YJ Ryoo, J Choi</t>
  </si>
  <si>
    <t>https://scholar.google.com/scholar?cites=7606130816423459736&amp;as_sdt=2005&amp;sciodt=0,5&amp;hl=en</t>
  </si>
  <si>
    <t>https://ieeexplore.ieee.org/abstract/document/6504859/</t>
  </si>
  <si>
    <t>IEEE Pervasive …</t>
  </si>
  <si>
    <t>Automotiveui: Interacting with technology in vehicles</t>
  </si>
  <si>
    <t>AL Kun, LN Boyle, B Reimer…</t>
  </si>
  <si>
    <t>15.80</t>
  </si>
  <si>
    <t>https://scholar.google.com/scholar?cites=7434361216304637606&amp;as_sdt=2005&amp;sciodt=0,5&amp;hl=en</t>
  </si>
  <si>
    <t>https://ieeexplore.ieee.org/abstract/document/6781658/</t>
  </si>
  <si>
    <t>IEEE Design &amp; …</t>
  </si>
  <si>
    <t>The swarm at the edge of the cloud</t>
  </si>
  <si>
    <t>EA Lee, B Hartmann, J Kubiatowicz…</t>
  </si>
  <si>
    <t>https://www.spiedigitallibrary.org/conference-proceedings-of-spie/7710/77100D/Envisioning-cognitive-robots-for-future-space-exploration/10.1117/12.853284.short?casa_token=C49rXMjAOfgAAAAA:ZaqNlAuyZXAV3T587rPVrgOHgHfGuqGx-uDfwmqpGuh4RS-YKfOQm2gIcydoyr5BKnFRz5waoqc</t>
  </si>
  <si>
    <t>https://scholar.google.com/scholar?cites=11574507787369977068&amp;as_sdt=2005&amp;sciodt=0,5&amp;hl=en</t>
  </si>
  <si>
    <t>https://dl.acm.org/citation.cfm?id=3123568</t>
  </si>
  <si>
    <t>Proceedings of the 12th International Audio Mostly …</t>
  </si>
  <si>
    <t>Are the Robots Coming?: Designing with Autonomy &amp; Control for Musical Creativity &amp; Performance</t>
  </si>
  <si>
    <t>A Chamberlain</t>
  </si>
  <si>
    <t>https://scholar.google.com/scholar?cites=7300263062717951847&amp;as_sdt=2005&amp;sciodt=0,5&amp;hl=en</t>
  </si>
  <si>
    <t>https://ieeexplore.ieee.org/abstract/document/7225666/</t>
  </si>
  <si>
    <t>Dynamic obstacles avoidance based on image-based dynamic window approach for human-vehicle interaction</t>
  </si>
  <si>
    <t>Y Kang, DA de Lima…</t>
  </si>
  <si>
    <t>https://scholar.google.com/scholar?cites=8977630332690960259&amp;as_sdt=2005&amp;sciodt=0,5&amp;hl=en</t>
  </si>
  <si>
    <t>https://ieeexplore.ieee.org/abstract/document/6127850/</t>
  </si>
  <si>
    <t>Mixed-reality testbeds for incremental development of HART applications</t>
  </si>
  <si>
    <t>M Jakob, M Pechoucek, M Cap, P Novak…</t>
  </si>
  <si>
    <t>https://scholar.google.com/scholar?cites=8154339568764631594&amp;as_sdt=2005&amp;sciodt=0,5&amp;hl=en</t>
  </si>
  <si>
    <t>https://ieeexplore.ieee.org/abstract/document/5669811/</t>
  </si>
  <si>
    <t>ICCAS 2010</t>
  </si>
  <si>
    <t>Motion classification using IMU for human-robot interaction</t>
  </si>
  <si>
    <t>K Saktaweekulkit, T Maneewarn</t>
  </si>
  <si>
    <t>https://scholar.google.com/scholar?cites=2805156721950639987&amp;as_sdt=2005&amp;sciodt=0,5&amp;hl=en</t>
  </si>
  <si>
    <t>http://www.koreascience.or.kr/article/ArticleFullRecord.jsp?cn=SGHHB1_2015_v41n1_50</t>
  </si>
  <si>
    <t>Journal of Korean Institute of …</t>
  </si>
  <si>
    <t>Drivers Trust and Requirements Study for Autonomous Vehicle Policy</t>
  </si>
  <si>
    <t>NH Choe, HC Kim, JK Choi, YG Ji</t>
  </si>
  <si>
    <t>https://scholar.google.com/scholar?cites=11488224970376235271&amp;as_sdt=2005&amp;sciodt=0,5&amp;hl=en</t>
  </si>
  <si>
    <t>https://journals.sagepub.com/doi/abs/10.1177/1541931213601220</t>
  </si>
  <si>
    <t>Discussion panel on computer vision and occupational ergonomics</t>
  </si>
  <si>
    <t>RG Radwin, SH Lee, K Li, M Lieblich…</t>
  </si>
  <si>
    <t>https://scholar.google.com/scholar?cites=13673687146707850637&amp;as_sdt=2005&amp;sciodt=0,5&amp;hl=en</t>
  </si>
  <si>
    <t>https://www.inderscienceonline.com/doi/abs/10.1504/EJIE.2012.044812</t>
  </si>
  <si>
    <t>Users' perceptions of usability and aesthetics as criteria of pre-and post-use preferences</t>
  </si>
  <si>
    <t>S Lee, RJ Koubek</t>
  </si>
  <si>
    <t>https://scholar.google.com/scholar?cites=13909427409352429806&amp;as_sdt=2005&amp;sciodt=0,5&amp;hl=en</t>
  </si>
  <si>
    <t>https://ieeexplore.ieee.org/abstract/document/6816547/</t>
  </si>
  <si>
    <t>… IEEE International Inter …</t>
  </si>
  <si>
    <t>https://scholar.google.com/scholar?cites=14182328732625395118&amp;as_sdt=2005&amp;sciodt=0,5&amp;hl=en</t>
  </si>
  <si>
    <t>https://journals.sagepub.com/doi/abs/10.1177/1555343417737203?casa_token=a6_D685E-RQAAAAA:SCqhJ5gxL83GgReukhLid9ZmPz5vjlSifWOg1GCooN5Vy7MMHr_TaYdbDeu6NqWt8RCBXPhteH4Cfw</t>
  </si>
  <si>
    <t>Issues in human–automation interaction modeling: Presumptive aspects of frameworks of types and levels of automation</t>
  </si>
  <si>
    <t>DB Kaber</t>
  </si>
  <si>
    <t>https://scholar.google.com/scholar?cites=5573666366804717788&amp;as_sdt=2005&amp;sciodt=0,5&amp;hl=en</t>
  </si>
  <si>
    <t>https://arxiv.org/abs/1401.5039</t>
  </si>
  <si>
    <t>Experimental design for human-in-the-loop driving simulations</t>
  </si>
  <si>
    <t>K Driggs-Campbell, G Bellegarda, V Shia…</t>
  </si>
  <si>
    <t>https://scholar.google.com/scholar?cites=13584792877368866044&amp;as_sdt=2005&amp;sciodt=0,5&amp;hl=en</t>
  </si>
  <si>
    <t>https://dl.acm.org/citation.cfm?id=2809734</t>
  </si>
  <si>
    <t>… of the 7th International Conference on …</t>
  </si>
  <si>
    <t>https://scholar.google.com/scholar?cites=18198923251172436411&amp;as_sdt=2005&amp;sciodt=0,5&amp;hl=en</t>
  </si>
  <si>
    <t>https://ieeexplore.ieee.org/abstract/document/7993842/</t>
  </si>
  <si>
    <t>… on Ubiquitous and Future Networks (ICUFN)</t>
  </si>
  <si>
    <t>Kinect depth sensor for computer vision applications in autonomous vehicles</t>
  </si>
  <si>
    <t>https://scholar.google.com/scholar?cites=17384960184715716541&amp;as_sdt=2005&amp;sciodt=0,5&amp;hl=en</t>
  </si>
  <si>
    <t>https://link.springer.com/chapter/10.1007/978-3-319-45507-5_6</t>
  </si>
  <si>
    <t>… , Reliability, and Security</t>
  </si>
  <si>
    <t>Towards interactive Machine Learning (iML): applying ant colony algorithms to solve the traveling salesman problem with the human-in-the-loop approach</t>
  </si>
  <si>
    <t>A Holzinger, M Plass, K Holzinger, GC Crişan…</t>
  </si>
  <si>
    <t>63.00</t>
  </si>
  <si>
    <t>https://scholar.google.com/scholar?cites=11569699037524508570&amp;as_sdt=2005&amp;sciodt=0,5&amp;hl=en</t>
  </si>
  <si>
    <t>https://link.springer.com/article/10.1007/S40708-016-0042-6</t>
  </si>
  <si>
    <t>Brain Informatics</t>
  </si>
  <si>
    <t>Interactive machine learning for health informatics: when do we need the human-in-the-loop?</t>
  </si>
  <si>
    <t>12.71</t>
  </si>
  <si>
    <t>https://journals.sagepub.com/doi/abs/10.1177/0018720812461374?casa_token=MURqJBa-a8sAAAAA:MXpV6zRwSSUYOMDkdRvyedxez1nMf12lN74ep4HZ0noIsN6yC4r5aKpJrsH6XmZNnou8uRySyuJirg</t>
  </si>
  <si>
    <t>http://search.proquest.com/openview/e53e7a2ed862a75c37640e5d614d9d91/1?pq-origsite=gscholar&amp;cbl=1096441</t>
  </si>
  <si>
    <t>Research Journal of …</t>
  </si>
  <si>
    <t>A Review on Computer and Virtual based interventions for Autistic Children</t>
  </si>
  <si>
    <t>K Sasikumar, AM Shashidhar…</t>
  </si>
  <si>
    <t>http://w4.uqo.ca/dii/etudMaitrise/uploads/66.pdf</t>
  </si>
  <si>
    <t>w4.uqo.ca</t>
  </si>
  <si>
    <t>Système adaptatif multicritère d'avertissements véhiculaires basé sur le comportement des conducteurs</t>
  </si>
  <si>
    <t>N Belghazi</t>
  </si>
  <si>
    <t>https://scholar.google.com/scholar?cites=11349789005017114628&amp;as_sdt=2005&amp;sciodt=0,5&amp;hl=en</t>
  </si>
  <si>
    <t>https://theses.ncl.ac.uk/dspace/handle/10443/2840</t>
  </si>
  <si>
    <t>theses.ncl.ac.uk</t>
  </si>
  <si>
    <t>Evaluation of an internet based weight loss intervention</t>
  </si>
  <si>
    <t>A Sherrington</t>
  </si>
  <si>
    <t>https://books.google.com/books?hl=en&amp;lr=&amp;id=ocY9jLPzhAYC&amp;oi=fnd&amp;pg=PA361&amp;dq=%22human+computer+interaction%22+(%22automated+transport%22+OR+%22automated+transit%22+OR+%22automated+transports%22+OR+%22automated+transits%22)+-pedestrian+-wheelchair+-military+-business&amp;ots=s3PMYQByJg&amp;sig=gUFgY4b_QrzZKUIEn3GZGfUxCwg</t>
  </si>
  <si>
    <t>https://scholar.google.com/scholar?cites=9673537749527957313&amp;as_sdt=2005&amp;sciodt=0,5&amp;hl=en</t>
  </si>
  <si>
    <t>https://journals.sagepub.com/doi/abs/10.1177/1555343411416442</t>
  </si>
  <si>
    <t>Journal of Cognitive Engineering and …</t>
  </si>
  <si>
    <t>Understanding cognitive strategy with adaptive automation in dual-task performance using computational cognitive models</t>
  </si>
  <si>
    <t>DB Kaber, SH Kim</t>
  </si>
  <si>
    <t>https://scholar.google.com/scholar?cites=9014475386140846258&amp;as_sdt=2005&amp;sciodt=0,5&amp;hl=en</t>
  </si>
  <si>
    <t>https://link.springer.com/article/10.1007/s10202-012-0118-1</t>
  </si>
  <si>
    <t>Poiesis &amp; Praxis</t>
  </si>
  <si>
    <t>Lost in translation? The dilemma of alignment within participatory technology developments</t>
  </si>
  <si>
    <t>D Compagna</t>
  </si>
  <si>
    <t>https://www.researchgate.net/profile/Manfred_Thuering/publication/281373092_Multimodale_Warnungen_Wann_funktionieren_sie/links/55f6fcdd08aec948c463bb64/Multimodale-Warnungen-Wann-funktionieren-sie.pdf</t>
  </si>
  <si>
    <t>kkkkkkS In dynamischen Kontexten Sollen kk ºn den Nutzer ii,| DOtentie|-</t>
  </si>
  <si>
    <t>CEIWW funktionieren Sie</t>
  </si>
  <si>
    <t>5.21</t>
  </si>
  <si>
    <t>https://scholar.google.com/scholar?cites=443914512734039615&amp;as_sdt=2005&amp;sciodt=0,5&amp;hl=en</t>
  </si>
  <si>
    <t>https://link.springer.com/chapter/10.1007/978-94-009-0649-5_11</t>
  </si>
  <si>
    <t>Systems reliability assessment</t>
  </si>
  <si>
    <t>Fixation errors: Failures to revise situation assessment in dynamic and risky systems</t>
  </si>
  <si>
    <t>V De Keyser, DD Woods</t>
  </si>
  <si>
    <t>https://scholar.google.com/scholar?cites=6865340931932446972&amp;as_sdt=2005&amp;sciodt=0,5&amp;hl=en</t>
  </si>
  <si>
    <t>https://dl.acm.org/citation.cfm?id=1062527</t>
  </si>
  <si>
    <t>Proceedings of the 27th …</t>
  </si>
  <si>
    <t>Monitoring and control in scenario-based requirements analysis</t>
  </si>
  <si>
    <t>E Letier, J Kramer, J Magee, S Uchitel</t>
  </si>
  <si>
    <t>https://scholar.google.com/scholar?cites=5803885473249987892&amp;as_sdt=2005&amp;sciodt=0,5&amp;hl=en</t>
  </si>
  <si>
    <t>https://onlinelibrary.wiley.com/doi/abs/10.1002/hfm.4530050305</t>
  </si>
  <si>
    <t>International Journal of Human Factors …</t>
  </si>
  <si>
    <t>A comparative study of occupational accidents in industries with advanced manufacturing technology</t>
  </si>
  <si>
    <t>T Backström, M Döös</t>
  </si>
  <si>
    <t>https://scholar.google.com/scholar?cites=4639400659476645261&amp;as_sdt=2005&amp;sciodt=0,5&amp;hl=en</t>
  </si>
  <si>
    <t>https://www.researchgate.net/profile/Johann_Kelsch/publication/225018794_Links_oder_rechts_schneller_oder_langsamer_Grundlegende_Fragestellungen_beim_Cognitive_Systems_Engineering_von_hochautomatisierter_Fahrzeugfuhrung/links/0912f509b56df8dc45000000/Links-oder-rechts-schneller-oder-langsamer-Grundlegende-Fragestellungen-beim-Cognitive-Systems-Engineering-von-hochautomatisierter-Fahrzeugfuehrung.pdf</t>
  </si>
  <si>
    <t>DGLR …</t>
  </si>
  <si>
    <t>Links oder rechts, schneller oder langsamer? Grundlegende Fragestellungen beim Cognitive Systems Engineering von hochautomatisierter Fahrzeugfuhrung</t>
  </si>
  <si>
    <t>J Kelsch, FO Flemisch, C Loper, A Schieben…</t>
  </si>
  <si>
    <t>https://scholar.google.com/scholar?cites=6882945348107017703&amp;as_sdt=2005&amp;sciodt=0,5&amp;hl=en</t>
  </si>
  <si>
    <t>https://link.springer.com/article/10.1007/s00170-005-0267-7</t>
  </si>
  <si>
    <t>The International Journal of Advanced …</t>
  </si>
  <si>
    <t>Virtual engineering approaches in product and process design</t>
  </si>
  <si>
    <t>J Cecil, A Kanchanapiboon</t>
  </si>
  <si>
    <t>https://scholar.google.com/scholar?cites=4581491956734619689&amp;as_sdt=2005&amp;sciodt=0,5&amp;hl=en</t>
  </si>
  <si>
    <t>https://ieeexplore.ieee.org/abstract/document/6952990/</t>
  </si>
  <si>
    <t>… on Robotic and …</t>
  </si>
  <si>
    <t>Mobile manipulator is coming to aerospace manufacturing industry</t>
  </si>
  <si>
    <t>K Zhou, G Ebenhofer, C Eitzinger…</t>
  </si>
  <si>
    <t>http://ijesc.org/upload/8d8f48b86e594a8dd173de06a3abbafa.Real%20Time%20Gesture%20Recognition%20for%20Easy%20Load%20Transport.pdf</t>
  </si>
  <si>
    <t>International Journal of Engineering Science</t>
  </si>
  <si>
    <t>Real Time Gesture Recognition for Easy Load Transport</t>
  </si>
  <si>
    <t>https://scholar.google.com/scholar?cites=322185560863105166&amp;as_sdt=2005&amp;sciodt=0,5&amp;hl=en</t>
  </si>
  <si>
    <t>https://edoc.ub.uni-muenchen.de/18080/</t>
  </si>
  <si>
    <t>edoc.ub.uni-muenchen.de</t>
  </si>
  <si>
    <t>Experience prototyping for automotive applications</t>
  </si>
  <si>
    <t>S Loehmann</t>
  </si>
  <si>
    <t>https://scholar.google.com/scholar?cites=1746162171712860891&amp;as_sdt=2005&amp;sciodt=0,5&amp;hl=en</t>
  </si>
  <si>
    <t>https://dl.acm.org/citation.cfm?id=3173380</t>
  </si>
  <si>
    <t>ACM Transactions on Computer …</t>
  </si>
  <si>
    <t>Workload Alerts—Using Physiological Measures of Mental Workload to Provide Feedback During Tasks</t>
  </si>
  <si>
    <t>HA Maior, ML Wilson, S Sharples</t>
  </si>
  <si>
    <t>https://www.salzburgresearch.at/wp-content/uploads/2018/04/Digibus_2017_Endbericht_final.pdf</t>
  </si>
  <si>
    <t>salzburgresearch.at</t>
  </si>
  <si>
    <t>Digibus 2017</t>
  </si>
  <si>
    <t>DI Mag, C Zankl, DIDK Rehrl</t>
  </si>
  <si>
    <t>http://dspace.unict.it/handle/10761/3985</t>
  </si>
  <si>
    <t>dspace.unict.it</t>
  </si>
  <si>
    <t>Hybrid human-machine vision systems for automated object segmentation and categorization</t>
  </si>
  <si>
    <t>S Palazzo</t>
  </si>
  <si>
    <t>https://scholar.google.com/scholar?cites=15110000792585836286&amp;as_sdt=2005&amp;sciodt=0,5&amp;hl=en</t>
  </si>
  <si>
    <t>http://www.diva-portal.org/smash/record.jsf?pid=diva2:1096341</t>
  </si>
  <si>
    <t>Vehicle Driver Monitoring: sleepiness and cognitive load</t>
  </si>
  <si>
    <t>E Nilsson, C Ahlström, S Barua, C Fors, P Lindén…</t>
  </si>
  <si>
    <t>https://scholar.google.com/scholar?cites=12486875814487267203&amp;as_sdt=2005&amp;sciodt=0,5&amp;hl=en</t>
  </si>
  <si>
    <t>https://ieeexplore.ieee.org/abstract/document/7366577/</t>
  </si>
  <si>
    <t>IEEE transactions on cybernetics</t>
  </si>
  <si>
    <t>Optimal Modality Selection for Cooperative Human–Robot Task Completion</t>
  </si>
  <si>
    <t>MG Jacob, JP Wachs</t>
  </si>
  <si>
    <t>https://scholar.google.com/scholar?cites=3229316065691118770&amp;as_sdt=2005&amp;sciodt=0,5&amp;hl=en</t>
  </si>
  <si>
    <t>https://repository.lib.ncsu.edu/bitstream/handle/1840.16/7204/etd.pdf?sequence=2</t>
  </si>
  <si>
    <t>Visual and Cognitive Distraction Effects on Driver Behavior and an Approach to Distraction State Classification.</t>
  </si>
  <si>
    <t>https://www.tandfonline.com/doi/abs/10.1080/1463922X.2018.1547459</t>
  </si>
  <si>
    <t>What do subjective workload scales really measure? Operational and representational solutions to divergence of workload measures</t>
  </si>
  <si>
    <t>G Matthews, J De Winter…</t>
  </si>
  <si>
    <t>https://dl.acm.org/citation.cfm?id=3130901</t>
  </si>
  <si>
    <t>Proceedings of the ACM on Interactive …</t>
  </si>
  <si>
    <t>Exploring How Drivers Perceive Spatial Earcons in Automated Vehicles</t>
  </si>
  <si>
    <t>D Beattie, L Baillie, M Halvey</t>
  </si>
  <si>
    <t>https://patents.google.com/patent/US20180101520A1/en</t>
  </si>
  <si>
    <t>US Patent App. 15/730,294</t>
  </si>
  <si>
    <t>Natural language processing apparatus, natural language processing method, and recording medium</t>
  </si>
  <si>
    <t>M Fuchizaki</t>
  </si>
  <si>
    <t>https://scholarworks.aub.edu.lb/bitstream/handle/10938/21053/ed-90.pdf?sequence=1</t>
  </si>
  <si>
    <t>scholarworks.aub.edu.lb</t>
  </si>
  <si>
    <t>CONTEXT-AWARE DYNAMIC DESIGNS FOR ENERGY EFFICIENT MOBILE SENSING</t>
  </si>
  <si>
    <t>SH TALEB</t>
  </si>
  <si>
    <t>https://patents.google.com/patent/US9489596B1/en</t>
  </si>
  <si>
    <t>US Patent 9,489,596</t>
  </si>
  <si>
    <t>Optimal rapid serial visual presentation (RSVP) spacing and fusion for electroencephalography (EEG)-based brain computer interface (BCI)</t>
  </si>
  <si>
    <t>D Khosla, MS Keegan, KR Martin</t>
  </si>
  <si>
    <t>https://scholar.google.com/scholar?cites=5688054540283660774&amp;as_sdt=2005&amp;sciodt=0,5&amp;hl=en</t>
  </si>
  <si>
    <t>https://ieeexplore.ieee.org/abstract/document/8260856/</t>
  </si>
  <si>
    <t>NotifiVR: exploring interruptions and notifications in virtual reality</t>
  </si>
  <si>
    <t>S Ghosh, L Winston, N Panchal…</t>
  </si>
  <si>
    <t>https://scholar.google.com/scholar?cites=10620486618719538315&amp;as_sdt=2005&amp;sciodt=0,5&amp;hl=en</t>
  </si>
  <si>
    <t>https://www.sciencedirect.com/science/article/pii/S2352146516303696</t>
  </si>
  <si>
    <t>Experimental framework for simulators to study driver cognitive distraction: brake reaction time in different levels of arousal</t>
  </si>
  <si>
    <t>P Sena, M d'Amore, MA Brandimonte…</t>
  </si>
  <si>
    <t>https://patents.google.com/patent/US20140276090A1/en</t>
  </si>
  <si>
    <t>US Patent App. 14/275,409</t>
  </si>
  <si>
    <t>Driver health and fatigue monitoring system and method using optics</t>
  </si>
  <si>
    <t>DS Breed</t>
  </si>
  <si>
    <t>https://link.springer.com/article/10.1007/s41449-016-0024-9</t>
  </si>
  <si>
    <t>https://journals.sagepub.com/doi/abs/10.1177/1555343417737203</t>
  </si>
  <si>
    <t>https://scholar.google.com/scholar?cites=7024898787898567926&amp;as_sdt=2005&amp;sciodt=0,5&amp;hl=en</t>
  </si>
  <si>
    <t>https://www.tandfonline.com/doi/abs/10.1080/1463922X.2013.856494</t>
  </si>
  <si>
    <t>Why person models are important for human factors science</t>
  </si>
  <si>
    <t>JCF De Winter</t>
  </si>
  <si>
    <t>https://scholar.google.com/scholar?cites=17608120473705394907&amp;as_sdt=2005&amp;sciodt=0,5&amp;hl=en</t>
  </si>
  <si>
    <t>https://books.google.com/books?hl=en&amp;lr=&amp;id=14tYBAAAQBAJ&amp;oi=fnd&amp;pg=PA27&amp;dq=%22human+computer+interaction%22+(%22automated+driving%22+OR+%22automated+drivings%22)+-pedestrian+-wheelchair+-military+-business&amp;ots=6dmCHmHGvX&amp;sig=WeQifTIWBYIqrHKqHjctVp5qeM0</t>
  </si>
  <si>
    <t>… in Ergonomics In Design, Usability &amp; …</t>
  </si>
  <si>
    <t>Designing and evaluating ubicomp characteristics of intelligent in-car systems</t>
  </si>
  <si>
    <t>H Karvonen, T Kujala</t>
  </si>
  <si>
    <t>9.71</t>
  </si>
  <si>
    <t>https://scholar.google.com/scholar?cites=11706585461479326722&amp;as_sdt=2005&amp;sciodt=0,5&amp;hl=en</t>
  </si>
  <si>
    <t>https://www.aaai.org/ojs/index.php/aimagazine/article/view/2426</t>
  </si>
  <si>
    <t>Ai Magazine</t>
  </si>
  <si>
    <t>Multiagent learning: Basics, challenges, and prospects</t>
  </si>
  <si>
    <t>K Tuyls, G Weiss</t>
  </si>
  <si>
    <t>https://scholar.google.com/scholar?cites=1519398490516059461&amp;as_sdt=2005&amp;sciodt=0,5&amp;hl=en</t>
  </si>
  <si>
    <t>https://dl.acm.org/citation.cfm?id=3052763</t>
  </si>
  <si>
    <t>Machines as Co-Designers: A Fiction on the Future of Human-Fabrication Machine Interaction</t>
  </si>
  <si>
    <t>J Kim, H Takahashi, H Miyashita, M Annett…</t>
  </si>
  <si>
    <t>https://link.springer.com/chapter/10.1007/978-3-319-67684-5_15</t>
  </si>
  <si>
    <t>Presenting Information on the Driver's Demand on a Head-Up Display</t>
  </si>
  <si>
    <t>R Haeuslschmid, C Klaus, A Butz</t>
  </si>
  <si>
    <t>https://www.researchgate.net/profile/Bettina_Wollesen/publication/310447865_Bedeutung_von_Aufmerksamkeitstheorien_fur_die_Bewegungskoordination_und_resultierende_Gestaltungskonsequenzen_Mensch-Maschine_Interaktion/links/582d70e408ae102f072bfd96/Bedeutung-von-Aufmerksamkeitstheorien-fuer-die-Bewegungskoordination-und-resultierende-Gestaltungskonsequenzen-Mensch-Maschine-Interaktion.pdf</t>
  </si>
  <si>
    <t>Bedeutung von Aufmerksamkeitstheorien für die Be-wegungskoordination und resultierende Gestaltungs-konsequenzen</t>
  </si>
  <si>
    <t>MM Interaktion</t>
  </si>
  <si>
    <t>https://www.researchgate.net/profile/Robert_Weidner/publication/311669596_Technische_Unterstutzungssysteme_die_die_Menschen_wirklich_wollen_Band_zur_zweiten_transdisziplinaren_Konferenz_2016/links/5853896e08ae0c0f322284e1/Technische-Unterstuetzungssysteme-die-die-Menschen-wirklich-wollen-Band-zur-zweiten-transdisziplinaeren-Konferenz-2016.pdf#page=13</t>
  </si>
  <si>
    <t>… , die die Menschen …</t>
  </si>
  <si>
    <t>Bedeutung von Aufmerksamkeitstheorien für die Bewegungskoordination und resultierende Gestaltungskonsequenzen in der Mensch-Maschine Interaktion</t>
  </si>
  <si>
    <t>… on human-computer interaction</t>
  </si>
  <si>
    <t>Towards testing auditory–vocal interfaces and detecting distraction while driving: A comparison of eye-movement measures in the assessment of cognitive …</t>
  </si>
  <si>
    <t>http://www.scielo.org.co/scielo.php?pid=S0012-73532015000500026&amp;script=sci_arttext&amp;tlng=en</t>
  </si>
  <si>
    <t>scielo.org.co</t>
  </si>
  <si>
    <t>Dyna</t>
  </si>
  <si>
    <t>Comparing the efficiency of performing complex tasks with a tablet and a smartphone</t>
  </si>
  <si>
    <t>F Botella, JP Moreno, A Peñalver</t>
  </si>
  <si>
    <t>https://scholar.google.com/scholar?cites=1837165276688464523&amp;as_sdt=2005&amp;sciodt=0,5&amp;hl=en</t>
  </si>
  <si>
    <t>https://books.google.com/books?hl=en&amp;lr=&amp;id=inJ7BgAAQBAJ&amp;oi=fnd&amp;pg=PT103&amp;dq=%22human+computer+interaction%22+(%22automated+driving%22+OR+%22automated+drivings%22)+-pedestrian+-wheelchair+-military+-business&amp;ots=xqQZbyqA46&amp;sig=SoCkRg7pOUCUnzPd5d4a1VnroxA</t>
  </si>
  <si>
    <t>… handbook of human-machine interaction. A …</t>
  </si>
  <si>
    <t>Automation and situation awareness</t>
  </si>
  <si>
    <t>A Popken, JF Krems</t>
  </si>
  <si>
    <t>https://scholar.google.com/scholar?cites=3487079732088875922&amp;as_sdt=2005&amp;sciodt=0,5&amp;hl=en</t>
  </si>
  <si>
    <t>https://www.sciencedirect.com/science/article/pii/S000368701530082X</t>
  </si>
  <si>
    <t>Individual differences in BEV drivers' range stress during first encounter of a critical range situation</t>
  </si>
  <si>
    <t>T Franke, N Rauh, JF Krems</t>
  </si>
  <si>
    <t>https://scholar.google.com/scholar?cites=14766948558685403593&amp;as_sdt=2005&amp;sciodt=0,5&amp;hl=en</t>
  </si>
  <si>
    <t>https://ieeexplore.ieee.org/abstract/document/8525776/</t>
  </si>
  <si>
    <t>2018 27th IEEE …</t>
  </si>
  <si>
    <t>Improving Adaptive Human-Robot Cooperation through Work Agreements</t>
  </si>
  <si>
    <t>T Mioch, MMM Peeters…</t>
  </si>
  <si>
    <t>https://scholar.google.com/scholar?cites=9692877403688837177&amp;as_sdt=2005&amp;sciodt=0,5&amp;hl=en</t>
  </si>
  <si>
    <t>https://www.sciencedirect.com/science/article/pii/S1369847816301036</t>
  </si>
  <si>
    <t>The effects of time pressure on driver performance and physiological activity: a driving simulator study</t>
  </si>
  <si>
    <t>E Rendon-Velez, PM Van Leeuwen, R Happee…</t>
  </si>
  <si>
    <t>https://scholar.google.com/scholar?cites=6633467123441511486&amp;as_sdt=2005&amp;sciodt=0,5&amp;hl=en</t>
  </si>
  <si>
    <t>https://www.sciencedirect.com/science/article/pii/S1077314206001895</t>
  </si>
  <si>
    <t>Multi-spectral and multi-perspective video arrays for driver body tracking and activity analysis</t>
  </si>
  <si>
    <t>SY Cheng, S Park, MM Trivedi</t>
  </si>
  <si>
    <t>https://scholar.google.com/scholar?cites=7295933255707520772&amp;as_sdt=2005&amp;sciodt=0,5&amp;hl=en</t>
  </si>
  <si>
    <t>https://dl.acm.org/citation.cfm?id=3005412</t>
  </si>
  <si>
    <t>CoastMaster: An ambient speedometer to gamify safe driving</t>
  </si>
  <si>
    <t>F Steinberger, P Proppe, R Schroeter, F Alt</t>
  </si>
  <si>
    <t>https://scholar.google.com/scholar?cites=10749707052056041248&amp;as_sdt=2005&amp;sciodt=0,5&amp;hl=en</t>
  </si>
  <si>
    <t>https://ascelibrary.org/doi/abs/10.1061/(ASCE)TE.1943-5436.0000550</t>
  </si>
  <si>
    <t>Journal of Transportation …</t>
  </si>
  <si>
    <t>Performance and safety assessment of ATO systems in urban rail transit systems in China</t>
  </si>
  <si>
    <t>X Zhu, R Zhang, W Dai, Z Zhang, J Li</t>
  </si>
  <si>
    <t>https://scholar.google.com/scholar?cites=18425886940360041741&amp;as_sdt=2005&amp;sciodt=0,5&amp;hl=en</t>
  </si>
  <si>
    <t>https://www.sciencedirect.com/science/article/pii/S0022437516303309</t>
  </si>
  <si>
    <t>The antecedents, experience, and coping strategies of driver boredom in young adult males</t>
  </si>
  <si>
    <t>F Steinberger, A Moeller, R Schroeter</t>
  </si>
  <si>
    <t>https://scholar.google.com/scholar?cites=6706322459731929762&amp;as_sdt=2005&amp;sciodt=0,5&amp;hl=en</t>
  </si>
  <si>
    <t>https://link.springer.com/chapter/10.1007/978-3-319-20889-3_47</t>
  </si>
  <si>
    <t>International Conference of Design, User Experience …</t>
  </si>
  <si>
    <t>Head Up Display in automotive: a new reality for the driver</t>
  </si>
  <si>
    <t>A Pauzie</t>
  </si>
  <si>
    <t>https://www.narcis.nl/publication/RecordID/oai:tudelft.nl:uuid%3Ab584e2e6-a8e6-445e-bacf-d0538da42d5c</t>
  </si>
  <si>
    <t>Subjective and Objective Descriptions of Driving Scenes in Support of Driver-Automation Interactions</t>
  </si>
  <si>
    <t>CDD Cabrall, R Happee, JCF de Winter</t>
  </si>
  <si>
    <t>https://scholar.google.com/scholar?cites=18014294884894730320&amp;as_sdt=2005&amp;sciodt=0,5&amp;hl=en</t>
  </si>
  <si>
    <t>https://ieeexplore.ieee.org/abstract/document/8595028/</t>
  </si>
  <si>
    <t>2018 14th International Conference on …</t>
  </si>
  <si>
    <t>Enabling Driver Feet Gestures Using Capacitive Proximity Sensing</t>
  </si>
  <si>
    <t>S Frank, A Kuijper</t>
  </si>
  <si>
    <t>https://books.google.com/books?hl=en&amp;lr=&amp;id=owrIDgAAQBAJ&amp;oi=fnd&amp;pg=PA277&amp;dq=%22human+computer+interaction%22+(%22automated+driving%22+OR+%22automated+drivings%22)+-pedestrian+-wheelchair+-military+-business&amp;ots=CSod3hdn3R&amp;sig=Q8AMGr4sCemuex00Xq2rnj8e7mA</t>
  </si>
  <si>
    <t>https://scholar.google.com/scholar?cites=17293356983108349913&amp;as_sdt=2005&amp;sciodt=0,5&amp;hl=en</t>
  </si>
  <si>
    <t>https://link.springer.com/chapter/10.1007/978-3-319-71607-7_23</t>
  </si>
  <si>
    <t>An online approach for gesture recognition toward real-world applications</t>
  </si>
  <si>
    <t>Z Fan, T Lin, X Zhao, W Jiang, T Xu, M Yang</t>
  </si>
  <si>
    <t>https://scholar.google.com/scholar?cites=1375999156363781429&amp;as_sdt=2005&amp;sciodt=0,5&amp;hl=en</t>
  </si>
  <si>
    <t>https://journals.sagepub.com/doi/abs/10.1177/0018720817695193</t>
  </si>
  <si>
    <t>Measuring memory and attention to preview in motion</t>
  </si>
  <si>
    <t>RJ Jagacinski, GM Hammond, E Rizzi</t>
  </si>
  <si>
    <t>http://essay.utwente.nl/63226/1/Hueting,_T.F._-_s1020412_(verslag).pdf</t>
  </si>
  <si>
    <t>Retrieving vehicle control after automation: A comparison between two methods to measure situation awareness</t>
  </si>
  <si>
    <t>TF Hueting</t>
  </si>
  <si>
    <t>https://books.google.com/books?hl=en&amp;lr=&amp;id=d1KTCgAAQBAJ&amp;oi=fnd&amp;pg=PR5&amp;dq=%22human+computer+interaction%22+(%22automated+driving%22+OR+%22automated+drivings%22)+-pedestrian+-wheelchair+-military+-business&amp;ots=Sg2DO1G8zZ&amp;sig=SUIoZDZNGM5jvedOFNMrYeNmJds</t>
  </si>
  <si>
    <t>https://scholar.google.com/scholar?cites=12775438641449324493&amp;as_sdt=2005&amp;sciodt=0,5&amp;hl=en</t>
  </si>
  <si>
    <t>http://www.dbpia.co.kr/Journal/ArticleDetail/NODE06634341</t>
  </si>
  <si>
    <t>Automotive Controls and Maneuvering Complexity</t>
  </si>
  <si>
    <t>SJ Lee</t>
  </si>
  <si>
    <t>https://www.jstage.jst.go.jp/article/elex/15/20/15_15.20180615/_article/-char/ja/</t>
  </si>
  <si>
    <t>IEICE Electronics Express</t>
  </si>
  <si>
    <t>A vibrotactile belt to display precise directional information for visually impaired</t>
  </si>
  <si>
    <t>Q Ouyang, J Wu, Z Shao, D Chen</t>
  </si>
  <si>
    <t>https://scholar.google.com/scholar?cites=11162188968691244749&amp;as_sdt=2005&amp;sciodt=0,5&amp;hl=en</t>
  </si>
  <si>
    <t>https://www.sciencedirect.com/science/article/pii/S2212827116307697</t>
  </si>
  <si>
    <t>Procedia CIRP</t>
  </si>
  <si>
    <t>https://dl.acm.org/citation.cfm?id=2809741</t>
  </si>
  <si>
    <t>Field studies to investigate safety distance violation with a low-cost observation system</t>
  </si>
  <si>
    <t>C Schartmüller, A Riener</t>
  </si>
  <si>
    <t>https://dl.acm.org/citation.cfm?id=3005415</t>
  </si>
  <si>
    <t>Enhancing Telephone Communication in the Vehicle Through Audio from the Headrest: A Comparison Study</t>
  </si>
  <si>
    <t>AG Mirnig, N Perterer, A Meschtscherjakov…</t>
  </si>
  <si>
    <t>https://www.rug.nl/research/portal/files/16075256/REFERENCES.pdf</t>
  </si>
  <si>
    <t>rug.nl</t>
  </si>
  <si>
    <t>Using cardiovascular measures for adaptive automation</t>
  </si>
  <si>
    <t>A Stuiver</t>
  </si>
  <si>
    <t>https://scholar.google.com/scholar?cites=14895270956564254551&amp;as_sdt=2005&amp;sciodt=0,5&amp;hl=en</t>
  </si>
  <si>
    <t>https://books.google.com/books?hl=en&amp;lr=&amp;id=I0biDgAAQBAJ&amp;oi=fnd&amp;pg=PA99&amp;dq=%22human+computer+interaction%22+(%22automated+driving%22+OR+%22automated+drivings%22)+-pedestrian+-wheelchair+-military+-business&amp;ots=Qa6dLYNeBv&amp;sig=jkebnw61zMK3PhG1UiiYBr6cw6E</t>
  </si>
  <si>
    <t>pHealth</t>
  </si>
  <si>
    <t>Classifying Drivers' Cognitive Load Using EEG Signals.</t>
  </si>
  <si>
    <t>S Barua, MU Ahmed, S Begum</t>
  </si>
  <si>
    <t>https://scholar.google.com/scholar?cites=5584860089408647457&amp;as_sdt=2005&amp;sciodt=0,5&amp;hl=en</t>
  </si>
  <si>
    <t>https://dl.acm.org/citation.cfm?id=2971498</t>
  </si>
  <si>
    <t>Peripheral Light Cues for In-Vehicle Task Resumption</t>
  </si>
  <si>
    <t>SS Borojeni, AE Ali, W Heuten, S Boll</t>
  </si>
  <si>
    <t>https://scholar.google.com/scholar?cites=14313881344949532455&amp;as_sdt=2005&amp;sciodt=0,5&amp;hl=en</t>
  </si>
  <si>
    <t>https://ieeexplore.ieee.org/abstract/document/7867418/</t>
  </si>
  <si>
    <t>2016 IEEE Advanced …</t>
  </si>
  <si>
    <t>The design of agricultural machinery autonomous navigation system based on Linux-ARM</t>
  </si>
  <si>
    <t>M Wang, Y Tang, H Hao, F Hao…</t>
  </si>
  <si>
    <t>https://scholar.google.com/scholar?cites=2659301786153628808&amp;as_sdt=2005&amp;sciodt=0,5&amp;hl=en</t>
  </si>
  <si>
    <t>… of the Audio Mostly 2015 on …</t>
  </si>
  <si>
    <t>https://journals.sagepub.com/doi/abs/10.1177/0361198118773569</t>
  </si>
  <si>
    <t>https://scholar.google.com/scholar?cites=16613325559244186062&amp;as_sdt=2005&amp;sciodt=0,5&amp;hl=en</t>
  </si>
  <si>
    <t>https://digital-library.theiet.org/content/journals/10.1049/iet-its.2014.0169</t>
  </si>
  <si>
    <t>Range comfort zone of electric vehicle users–concept and assessment</t>
  </si>
  <si>
    <t>T Franke, M Günther, M Trantow, N Rauh…</t>
  </si>
  <si>
    <t>https://www.researchgate.net/profile/Uwe_Gruenefeld/publication/326534924_Where_to_Look_Exploring_Peripheral_Cues_for_Shifting_Attention_to_Spatially_Distributed_Out-of-View_Objects/links/5b53156c0f7e9b240ff64653/Where-to-Look-Exploring-Peripheral-Cues-for-Shifting-Attention-to-Spatially-Distributed-Out-of-View-Objects.pdf</t>
  </si>
  <si>
    <t>Where to Look: Exploring Peripheral Cues for Shifting Attention to Spatially Distributed Out-of-View Objects</t>
  </si>
  <si>
    <t>U Gruenefeld, A Löcken, Y Brueck, S Boll…</t>
  </si>
  <si>
    <t>https://scholar.google.com/scholar?cites=16231425927324634168&amp;as_sdt=2005&amp;sciodt=0,5&amp;hl=en</t>
  </si>
  <si>
    <t>https://www.researchgate.net/profile/Thomas_Froehlich11/publication/274632669_Modeling_Situation_Awareness_The_Impact_of_Ecological_Interface_Design_on_Driver's_Response_Times/links/574548e108ae298602f762d1/Modeling-Situation-Awareness-The-Impact-of-Ecological-Interface-Design-on-Drivers-Response-Times.pdf</t>
  </si>
  <si>
    <t>COGNITIVE 2015: The Seventh …</t>
  </si>
  <si>
    <t>Modeling Situation Awareness: The Impact of Ecological Interface Design on Drivers Response Times</t>
  </si>
  <si>
    <t>T Friedrichs, A Lüdtke</t>
  </si>
  <si>
    <t>https://www.auto-ui.org/12/adjunct-proceedings/w3-01-osswald.pdf</t>
  </si>
  <si>
    <t>auto-ui.org</t>
  </si>
  <si>
    <t>Electric Vehicle Information Systems (EVIS): Challenges and Chances of E-Mobility</t>
  </si>
  <si>
    <t>S Osswald, S Loehmann, D Gleyzes, K Bengler, A Butz…</t>
  </si>
  <si>
    <t>https://www.researchgate.net/profile/Sebastian_Osswald/publication/259688050_Workshop_on_Electric_Vehicle_Information_Systems_EVIS_The_Challenges_and_Chances_of_E-Mobility/links/0f31752dd3daf8a0ad000000/Workshop-on-Electric-Vehicle-Information-Systems-EVIS-The-Challenges-and-Chances-of-E-Mobility.pdf</t>
  </si>
  <si>
    <t>Workshop on Electric Vehicle Information Systems (EVIS): Challenges and Chances of E-Mobility</t>
  </si>
  <si>
    <t>https://lib.dr.iastate.edu/cgi/viewcontent.cgi?article=2490&amp;context=rtd</t>
  </si>
  <si>
    <t>Evaluation of computer input devices for use in standard office applications while moving in an off-road vehicle</t>
  </si>
  <si>
    <t>T Baldus</t>
  </si>
  <si>
    <t>https://books.google.com/books?hl=en&amp;lr=&amp;id=LkJMDwAAQBAJ&amp;oi=fnd&amp;pg=PA427&amp;dq=%22human+computer+interaction%22+(%22automated+driving%22+OR+%22automated+drivings%22)+-pedestrian+-wheelchair+-military+-business&amp;ots=b5uttuuMdk&amp;sig=ntE270khP7HFHTOPepTELeftoKQ</t>
  </si>
  <si>
    <t>https://peerj.com/CDDCabrall/</t>
  </si>
  <si>
    <t>Delft University of Technology</t>
  </si>
  <si>
    <t>Christopher DD Cabrall</t>
  </si>
  <si>
    <t>IVC Robotics</t>
  </si>
  <si>
    <t>http://www.aclweb.org/anthology/L18-1018</t>
  </si>
  <si>
    <t>Proceedings of the Eleventh …</t>
  </si>
  <si>
    <t>Effects of Gender Stereotypes on Trust and Likability in Spoken Human-Robot Interaction</t>
  </si>
  <si>
    <t>M Kraus, J Kraus, M Baumann, W Minker</t>
  </si>
  <si>
    <t>http://www.diva-portal.org/smash/record.jsf?pid=diva2:1146270</t>
  </si>
  <si>
    <t>A Head-Mounted Display to Support Remote Operators of Shared Automated Vehicles</t>
  </si>
  <si>
    <t>M Bout</t>
  </si>
  <si>
    <t>https://journals.sagepub.com/doi/abs/10.1177/1541931218621416</t>
  </si>
  <si>
    <t>Peripheral Monitoring of Traffic in Conditionally Automated Driving</t>
  </si>
  <si>
    <t>J Radlmayr, K Brüch, K Schmidt…</t>
  </si>
  <si>
    <t>https://scholar.google.com/scholar?cites=5145422555756256666&amp;as_sdt=2005&amp;sciodt=0,5&amp;hl=en</t>
  </si>
  <si>
    <t>https://books.google.com/books?hl=en&amp;lr=&amp;id=EVhiDwAAQBAJ&amp;oi=fnd&amp;pg=PA421&amp;dq=%22human+computer+interaction%22+(%22automated+driving%22+OR+%22automated+drivings%22)+-pedestrian+-wheelchair+-military+-business&amp;ots=NhuX8CrpdV&amp;sig=A8pzqY9AZVHTmlu_vkSyqKacmUQ</t>
  </si>
  <si>
    <t>http://www.humanist-vce.eu/fileadmin/contributeurs/humanist/TheHague2018/15-beggiato.pdf</t>
  </si>
  <si>
    <t>Discomfort Detection in Automated Driving by Psychophysiological Parameters from Smartbands</t>
  </si>
  <si>
    <t>M Beggiato</t>
  </si>
  <si>
    <t>https://books.google.com/books?hl=en&amp;lr=&amp;id=jrEKoWfOJc0C&amp;oi=fnd&amp;pg=PA293&amp;dq=%22human+computer+interaction%22+(%22automated+driving%22+OR+%22automated+drivings%22)+-pedestrian+-wheelchair+-military+-business&amp;ots=qERRJ3RiQl&amp;sig=g1Iu0CugiQlfcxxxrYJTWv2LYfw</t>
  </si>
  <si>
    <t>Traffic and Transport Psychology: Theory and …</t>
  </si>
  <si>
    <t>AUTOMATED DRIVING DOES NOT WORK WITHOUT THE INVOLVEMENT OF THE DRIVER</t>
  </si>
  <si>
    <t>G Underwood</t>
  </si>
  <si>
    <t>https://scholar.google.com/scholar?cites=13539595038956935324&amp;as_sdt=2005&amp;sciodt=0,5&amp;hl=en</t>
  </si>
  <si>
    <t>https://ieeexplore.ieee.org/abstract/document/7414755/</t>
  </si>
  <si>
    <t>2015 Third International …</t>
  </si>
  <si>
    <t>Posture recognition for safe driving</t>
  </si>
  <si>
    <t>R Gupta, P Mangalraj, A Agrawal…</t>
  </si>
  <si>
    <t>https://scholar.google.com/scholar?cites=14948439389449093134&amp;as_sdt=2005&amp;sciodt=0,5&amp;hl=en</t>
  </si>
  <si>
    <t>https://dl.acm.org/citation.cfm?id=3239067</t>
  </si>
  <si>
    <t>Selection Facilitation Schemes for Predictive Touch with Mid-air Pointing Gestures in Automotive Displays</t>
  </si>
  <si>
    <t>BI Ahmad, C Hare, H Singh, A Shabani…</t>
  </si>
  <si>
    <t>https://scholar.google.com/scholar?cites=16926057223079566800&amp;as_sdt=2005&amp;sciodt=0,5&amp;hl=en</t>
  </si>
  <si>
    <t>https://link.springer.com/chapter/10.1007/978-3-319-43518-3_24</t>
  </si>
  <si>
    <t>… on Intelligent Robotics …</t>
  </si>
  <si>
    <t>Robot control interface system using glasses-type wearable devices</t>
  </si>
  <si>
    <t>E Tamura, Y Yamashita, Y Ho…</t>
  </si>
  <si>
    <t>https://scholar.google.com/scholar?cites=4688627519655790485&amp;as_sdt=2005&amp;sciodt=0,5&amp;hl=en</t>
  </si>
  <si>
    <t>https://www.researchgate.net/profile/Nick_Reed4/publication/255786063_The_effects_of_short_time_headways_within_automated_vehicle_platoons_on_other_drivers/links/54e75d600cf2cd2e0293d09a/The-effects-of-short-time-headways-within-automated-vehicle-platoons-on-other-drivers</t>
  </si>
  <si>
    <t>The effects of short time headways within automated vehicle platoons on other drivers</t>
  </si>
  <si>
    <t>M Gouy¹, C Diels, N Reed¹, A Stevens¹, G Burnett</t>
  </si>
  <si>
    <t>https://scholar.google.com/scholar?cites=5127730825716262032&amp;as_sdt=2005&amp;sciodt=0,5&amp;hl=en</t>
  </si>
  <si>
    <t>https://scholar.google.com/scholar?cites=9786471974965976759&amp;as_sdt=2005&amp;sciodt=0,5&amp;hl=en</t>
  </si>
  <si>
    <t>https://link.springer.com/chapter/10.1007/978-3-319-42321-0_38</t>
  </si>
  <si>
    <t>Perceived intensity of vibrotactile stimuli: do your clothes really matter?</t>
  </si>
  <si>
    <t>V Duthoit, JM Sieffermann, E Enrègle…</t>
  </si>
  <si>
    <t>https://scholar.google.com/scholar?cites=11741059159028351288&amp;as_sdt=2005&amp;sciodt=0,5&amp;hl=en</t>
  </si>
  <si>
    <t>https://link.springer.com/chapter/10.1007/978-3-319-60441-1_59</t>
  </si>
  <si>
    <t>What to expect of automated driving: Expectations and anticipation of system behavior</t>
  </si>
  <si>
    <t>J Josten, T Schmidt, R Philipsen, L Eckstein…</t>
  </si>
  <si>
    <t>https://journals.sagepub.com/doi/abs/10.1177/0018720817747730</t>
  </si>
  <si>
    <t>https://scholar.google.com/scholar?cites=5670536185343912100&amp;as_sdt=2005&amp;sciodt=0,5&amp;hl=en</t>
  </si>
  <si>
    <t>https://ieeexplore.ieee.org/abstract/document/7844530/</t>
  </si>
  <si>
    <t>Eye-based driver state monitor of distraction, drowsiness, and cognitive load for transitions of control in automated driving</t>
  </si>
  <si>
    <t>C Cabrall, N Janssen, J Goncalves…</t>
  </si>
  <si>
    <t>https://scholar.google.com/scholar?cites=13657919463773075709&amp;as_sdt=2005&amp;sciodt=0,5&amp;hl=en</t>
  </si>
  <si>
    <t>https://onlinelibrary.wiley.com/doi/abs/10.1111/j.1756-8765.2011.01134.x</t>
  </si>
  <si>
    <t>Topics in cognitive science</t>
  </si>
  <si>
    <t>Toward a unified view of cognitive control</t>
  </si>
  <si>
    <t>DD Salvucci, NA Taatgen</t>
  </si>
  <si>
    <t>https://scholar.google.com/scholar?cites=468587304744712540&amp;as_sdt=2005&amp;sciodt=0,5&amp;hl=en</t>
  </si>
  <si>
    <t>https://ieeexplore.ieee.org/abstract/document/7535546/</t>
  </si>
  <si>
    <t>Multi-level cooperation between the driver and an automated driving system during lane change maneuver</t>
  </si>
  <si>
    <t>MA Benloucif, JC Popieul…</t>
  </si>
  <si>
    <t>https://scholar.google.com/scholar?cites=10936238437879043409&amp;as_sdt=2005&amp;sciodt=0,5&amp;hl=en</t>
  </si>
  <si>
    <t>https://ieeexplore.ieee.org/abstract/document/7210402/</t>
  </si>
  <si>
    <t>Vigilance, boredom proneness and detection time of a malfunction in partially automated driving</t>
  </si>
  <si>
    <t>M Körber, W Schneider…</t>
  </si>
  <si>
    <t>https://scholar.google.com/scholar?cites=255316713022309140&amp;as_sdt=2005&amp;sciodt=0,5&amp;hl=en</t>
  </si>
  <si>
    <t>https://mediatum.ub.tum.de/1421309</t>
  </si>
  <si>
    <t>Highly automated driving: How to get the driver drowsy and how does drowsiness influence various take-over-aspects?</t>
  </si>
  <si>
    <t>V Weinbeer, T Muhr, K Bengler, C Baur…</t>
  </si>
  <si>
    <t>https://scholar.google.com/scholar?cites=5707221197226947809&amp;as_sdt=2005&amp;sciodt=0,5&amp;hl=en</t>
  </si>
  <si>
    <t>https://journals.sagepub.com/doi/abs/10.1177/1541931213601457</t>
  </si>
  <si>
    <t>Bayesian highest density intervals of take-over times for highly automated driving in different traffic densities</t>
  </si>
  <si>
    <t>M Körber, J Radlmayr…</t>
  </si>
  <si>
    <t>https://journals.sagepub.com/doi/abs/10.1177/0018720816685832</t>
  </si>
  <si>
    <t>https://scholar.google.com/scholar?cites=3743831149560290197&amp;as_sdt=2005&amp;sciodt=0,5&amp;hl=en</t>
  </si>
  <si>
    <t>https://www.sciencedirect.com/science/article/pii/S2351978915005004</t>
  </si>
  <si>
    <t>Vigilance decrement and passive fatigue caused by monotony in automated driving</t>
  </si>
  <si>
    <t>M Körber, A Cingel, M Zimmermann, K Bengler</t>
  </si>
  <si>
    <t>https://journals.sagepub.com/doi/abs/10.1177/0018720815625744</t>
  </si>
  <si>
    <t>https://scholar.google.com/scholar?cites=8631678870877842549&amp;as_sdt=2005&amp;sciodt=0,5&amp;hl=en</t>
  </si>
  <si>
    <t>https://ieeexplore.ieee.org/abstract/document/7563818/</t>
  </si>
  <si>
    <t>Collective first-person vision for automatic gaze analysis in multiparty conversations</t>
  </si>
  <si>
    <t>S Kumano, K Otsuka, R Ishii…</t>
  </si>
  <si>
    <t>https://ieeexplore.ieee.org/abstract/document/8432093/</t>
  </si>
  <si>
    <t>Interactive Mobile Augmented Reality System for Image and Hand Motion Tracking</t>
  </si>
  <si>
    <t>PH Chiu, PH Tseng, KT Feng</t>
  </si>
  <si>
    <t>http://orca.cf.ac.uk/id/eprint/48642</t>
  </si>
  <si>
    <t>orca.cf.ac.uk</t>
  </si>
  <si>
    <t>The effects of task complexity on performance in constraint satisfaction design</t>
  </si>
  <si>
    <t>V Smy</t>
  </si>
  <si>
    <t>https://scholar.google.com/scholar?cites=23415502912176965&amp;as_sdt=2005&amp;sciodt=0,5&amp;hl=en</t>
  </si>
  <si>
    <t>https://idea.library.drexel.edu/islandora/object/idea%3A3850/datastream/OBJ/download/Canonical_behavior_patterns.pdf</t>
  </si>
  <si>
    <t>idea.library.drexel.edu</t>
  </si>
  <si>
    <t>Canonical behavior patterns</t>
  </si>
  <si>
    <t>WC Mankowski</t>
  </si>
  <si>
    <t>https://scholar.google.com/scholar?cites=6109298363769327430&amp;as_sdt=2005&amp;sciodt=0,5&amp;hl=en</t>
  </si>
  <si>
    <t>https://scholarship.rice.edu/handle/1911/18882</t>
  </si>
  <si>
    <t>scholarship.rice.edu</t>
  </si>
  <si>
    <t>Changing the interface with minimal disruption: The roles of layout and labels</t>
  </si>
  <si>
    <t>PH Chung</t>
  </si>
  <si>
    <t>https://books.google.com/books?hl=en&amp;lr=&amp;id=owrIDgAAQBAJ&amp;oi=fnd&amp;pg=PA277&amp;dq=%22human+computer+interaction%22+(%22automated+car%22+OR+%22automated+cars%22)+-pedestrian+-wheelchair+-military+-business&amp;ots=CSod3hcl2L&amp;sig=BdayK1wIjFdZ2nDFlkYT3QhNRo0</t>
  </si>
  <si>
    <t>https://scholar.google.com/scholar?cites=14777258601899732901&amp;as_sdt=2005&amp;sciodt=0,5&amp;hl=en</t>
  </si>
  <si>
    <t>https://rucore.libraries.rutgers.edu/rutgers-lib/47574/</t>
  </si>
  <si>
    <t>Authenticating drivers based on driving behavior</t>
  </si>
  <si>
    <t>M Salemi</t>
  </si>
  <si>
    <t>https://scholar.google.com/scholar?cites=15375193732095573145&amp;as_sdt=2005&amp;sciodt=0,5&amp;hl=en</t>
  </si>
  <si>
    <t>https://link.springer.com/article/10.1007/s13347-016-0233-3</t>
  </si>
  <si>
    <t>Philosophy &amp; Technology</t>
  </si>
  <si>
    <t>Telepresence and Trust: a Speech-Act Theory of Mediated Communication</t>
  </si>
  <si>
    <t>TW Simpson</t>
  </si>
  <si>
    <t>http://www.diva-portal.org/smash/record.jsf?pid=diva2:1179538</t>
  </si>
  <si>
    <t>Using cloud services and machine learning to improve customer support: Study the applicability of the method on voice data</t>
  </si>
  <si>
    <t>H Spens, J Lindgren</t>
  </si>
  <si>
    <t>… Human Factors and Human-Computer Interaction</t>
  </si>
  <si>
    <t>https://scholar.google.com/scholar?cites=13999324116738283286&amp;as_sdt=2005&amp;sciodt=0,5&amp;hl=en</t>
  </si>
  <si>
    <t>https://www.researchgate.net/profile/Syed_Waqar_Jaffry/publication/269464134_A_Survey_of_Augmented_Reality/links/548e04910cf2d1800d842103/A-Survey-of-Augmented-Reality.pdf</t>
  </si>
  <si>
    <t>… on Virtual and Augmented Reality (ICV AR …</t>
  </si>
  <si>
    <t>A survey of augmented reality</t>
  </si>
  <si>
    <t>H Shoaib, SW Jaffry</t>
  </si>
  <si>
    <t>https://scholar.google.com/scholar?cites=5097961812671246660&amp;as_sdt=2005&amp;sciodt=0,5&amp;hl=en</t>
  </si>
  <si>
    <t>https://www.degruyter.com/downloadpdf/j/slgr.2016.48.issue-1/slgr-2016-0061/slgr-2016-0061.xml</t>
  </si>
  <si>
    <t>Studies in Logic, Grammar and Rhetoric</t>
  </si>
  <si>
    <t>Artificial intelligence as a means to moral enhancement</t>
  </si>
  <si>
    <t>M Klincewicz</t>
  </si>
  <si>
    <t>https://scholar.google.com/scholar?cites=7860979379802309382&amp;as_sdt=2005&amp;sciodt=0,5&amp;hl=en</t>
  </si>
  <si>
    <t>https://ieeexplore.ieee.org/abstract/document/1278683/</t>
  </si>
  <si>
    <t>Human supervision and control in engineering and music: similarities, dissimilarities, and their implications</t>
  </si>
  <si>
    <t>T Inagaki, J Stahre</t>
  </si>
  <si>
    <t>https://scholar.google.com/scholar?cites=11781595921957340918&amp;as_sdt=2005&amp;sciodt=0,5&amp;hl=en</t>
  </si>
  <si>
    <t>https://link.springer.com/chapter/10.1007/978-1-4471-0515-2_29</t>
  </si>
  <si>
    <t>… and Computers XIV—Usability or Else!</t>
  </si>
  <si>
    <t>The Evaluation of Desperado—A Computerised Tool to Aid Design Reuse</t>
  </si>
  <si>
    <t>NJ Lambell, LJ Ball, TC Ormerod</t>
  </si>
  <si>
    <t>https://scholar.google.com/scholar?cites=8471054689562141801&amp;as_sdt=2005&amp;sciodt=0,5&amp;hl=en</t>
  </si>
  <si>
    <t>http://citeseerx.ist.psu.edu/viewdoc/download?doi=10.1.1.52.450&amp;rep=rep1&amp;type=pdf</t>
  </si>
  <si>
    <t>Image Society …</t>
  </si>
  <si>
    <t>Generation of Ambient Tra c for Real-time Driving Simulation</t>
  </si>
  <si>
    <t>E Bonakdarian, J Cremer, J Kearney…</t>
  </si>
  <si>
    <t>https://scholar.google.com/scholar?cites=365133129841531831&amp;as_sdt=2005&amp;sciodt=0,5&amp;hl=en</t>
  </si>
  <si>
    <t>https://pdfs.semanticscholar.org/2477/e0aefcbd8f00e6f28b8fe63acd0a609c243b.pdf</t>
  </si>
  <si>
    <t>IEEE ISMAR 2013 Workshop on CiMeR</t>
  </si>
  <si>
    <t>Combining schematic and augmented reality representations in a remote spatial assistance system</t>
  </si>
  <si>
    <t>H Rao, WT Fu</t>
  </si>
  <si>
    <t>https://scholar.google.com/scholar?cites=8834656135412140234&amp;as_sdt=2005&amp;sciodt=0,5&amp;hl=en</t>
  </si>
  <si>
    <t>https://ieeexplore.ieee.org/abstract/document/7732246/</t>
  </si>
  <si>
    <t>A novel and secure methodology for keyless ignition and controlling an automobile using air gestures</t>
  </si>
  <si>
    <t>SR Rupanagudi, VG Bhat, R Supriya…</t>
  </si>
  <si>
    <t>https://journals.sagepub.com/doi/abs/10.1177/1541931218621439</t>
  </si>
  <si>
    <t>https://scholar.google.com/scholar?cites=12207265581818788099&amp;as_sdt=2005&amp;sciodt=0,5&amp;hl=en</t>
  </si>
  <si>
    <t>https://www.actapress.com/PDFViewer.aspx?paperId=41526</t>
  </si>
  <si>
    <t>IASTED Technology …</t>
  </si>
  <si>
    <t>Adaptive Routing and Conflict Management for Unmanned Aircraft Vehicles</t>
  </si>
  <si>
    <t>D Taurino, A Tedeschi, A Sánchez, A Flores…</t>
  </si>
  <si>
    <t>https://scholar.google.com/scholar?cites=4239549221770255815&amp;as_sdt=2005&amp;sciodt=0,5&amp;hl=en</t>
  </si>
  <si>
    <t>https://www.liebertpub.com/doi/abs/10.1089/cpb.1999.2.337</t>
  </si>
  <si>
    <t>CyberPsychology &amp; …</t>
  </si>
  <si>
    <t>Quantitative measures of presence in virtual environments: The roles of attention and spatial comprehension</t>
  </si>
  <si>
    <t>RP Darken, D Bernatovich, JP Lawson…</t>
  </si>
  <si>
    <t>https://ieeexplore.ieee.org/abstract/document/5226723/</t>
  </si>
  <si>
    <t>Ambient Haptic Systems</t>
  </si>
  <si>
    <t>K Kahol, V Hayward, S Brewster</t>
  </si>
  <si>
    <t>https://scholar.google.com/scholar?cites=6307299569323337656&amp;as_sdt=2005&amp;sciodt=0,5&amp;hl=en</t>
  </si>
  <si>
    <t>https://www.tandfonline.com/doi/pdf/10.1179/caj.1989.26.1.26</t>
  </si>
  <si>
    <t>The Cartographic Journal</t>
  </si>
  <si>
    <t>Cartography, GIS and maps in perspective</t>
  </si>
  <si>
    <t>M Visvalingam</t>
  </si>
  <si>
    <t>Functional Design vs. User Experience Design: The Experience of our Daily Lives</t>
  </si>
  <si>
    <t>M Suhay</t>
  </si>
  <si>
    <t>Functional Design vs. User Experience Design</t>
  </si>
  <si>
    <t>https://sites.uol.edu.pk/imdc2016/downloads/computer-science/A%20review%20of%20interactive%20technologies%20in%20learning.pdf</t>
  </si>
  <si>
    <t>sites.uol.edu.pk</t>
  </si>
  <si>
    <t>Proceedings of 2nd International Multi …</t>
  </si>
  <si>
    <t>A review of interactive technologies in learning</t>
  </si>
  <si>
    <t>AA Khan, ZI Bhutta</t>
  </si>
  <si>
    <t>eprints.gla.ac.uk</t>
  </si>
  <si>
    <t>https://scholar.google.com/scholar?cites=8813607978045110375&amp;as_sdt=2005&amp;sciodt=0,5&amp;hl=en</t>
  </si>
  <si>
    <t>https://bura.brunel.ac.uk/handle/2438/1632</t>
  </si>
  <si>
    <t>The psychology of driving automation: a discussion with Professor Don Norman</t>
  </si>
  <si>
    <t>NA Stanton, MS Young, GH Walker</t>
  </si>
  <si>
    <t>4.12</t>
  </si>
  <si>
    <t>https://scholar.google.com/scholar?cites=16331742989273171620&amp;as_sdt=2005&amp;sciodt=0,5&amp;hl=en</t>
  </si>
  <si>
    <t>https://ieeexplore.ieee.org/abstract/document/576872/</t>
  </si>
  <si>
    <t>Proceedings of the 12th IAPR …</t>
  </si>
  <si>
    <t>Facial feature extraction from color images</t>
  </si>
  <si>
    <t>TC Chang, TS Huang, C Novak</t>
  </si>
  <si>
    <t>http://search.proquest.com/openview/756eadcab4659da5d59d03870d1ee334/1?pq-origsite=gscholar&amp;cbl=18750&amp;diss=y</t>
  </si>
  <si>
    <t>Implications for the Design of Technology in Students' Use of Tools and Signs in Notetakingfrom Texts</t>
  </si>
  <si>
    <t>TJ Blanchflower</t>
  </si>
  <si>
    <t>https://scholar.google.com/scholar?cites=4773824779322348911&amp;as_sdt=2005&amp;sciodt=0,5&amp;hl=en</t>
  </si>
  <si>
    <t>https://dl.acm.org/citation.cfm?id=3090050</t>
  </si>
  <si>
    <t>Using Thermal Stimuli to Enhance Photo-Sharing in Social Media</t>
  </si>
  <si>
    <t>M Akazue, M Halvey, L Baillie</t>
  </si>
  <si>
    <t>https://scholar.google.com/scholar?cites=12892246248236315194&amp;as_sdt=2005&amp;sciodt=0,5&amp;hl=en</t>
  </si>
  <si>
    <t>http://www.era.lib.ed.ac.uk/handle/1842/2430</t>
  </si>
  <si>
    <t>Sprite learning and object category recognition using invariant features</t>
  </si>
  <si>
    <t>M Allan</t>
  </si>
  <si>
    <t>http://www.academia.edu/download/31319794/8th_sem_project_ITAMS.pdf</t>
  </si>
  <si>
    <t>Intelligent Traffic Analysis &amp; Monitoring System</t>
  </si>
  <si>
    <t>M Darbari</t>
  </si>
  <si>
    <t>https://scholar.google.com/scholar?cites=16884715413873643955&amp;as_sdt=2005&amp;sciodt=0,5&amp;hl=en</t>
  </si>
  <si>
    <t>https://ieeexplore.ieee.org/abstract/document/4019427/</t>
  </si>
  <si>
    <t>Communication control and driving assistance to a platoon of vehicles in heavy traffic and scarce visibility</t>
  </si>
  <si>
    <t>P Caravani, E De Santis, F Graziosi…</t>
  </si>
  <si>
    <t>https://scholar.google.com/scholar?cites=17063051584266854329&amp;as_sdt=2005&amp;sciodt=0,5&amp;hl=en</t>
  </si>
  <si>
    <t>https://www.ruor.uottawa.ca/handle/10393/26504</t>
  </si>
  <si>
    <t>Visual tracking for human-computer interaction</t>
  </si>
  <si>
    <t>D Laberge</t>
  </si>
  <si>
    <t>https://content.taylorfrancis.com/books/e/download?dac=C2015-0-62089-7&amp;isbn=9781315368788&amp;doi=10.4324/9781315368788-8&amp;format=pdf</t>
  </si>
  <si>
    <t>Robotic Assistive …</t>
  </si>
  <si>
    <t>Social Assistive Robots for Children with Complex Disabilities</t>
  </si>
  <si>
    <t>J Sandstrum, B Burne, C Clark…</t>
  </si>
  <si>
    <t>https://scholar.google.com/scholar?cites=11848354919055057807&amp;as_sdt=2005&amp;sciodt=0,5&amp;hl=en</t>
  </si>
  <si>
    <t>https://www.taylorfrancis.com/books/e/9781498745734/chapters/10.4324/9781315368788-16</t>
  </si>
  <si>
    <t>C Bodine, L Sliker, M Marquez, C Clark…</t>
  </si>
  <si>
    <t>https://books.google.com/books?hl=en&amp;lr=&amp;id=NXFGDwAAQBAJ&amp;oi=fnd&amp;pg=PA341&amp;dq=%22human+computer+interaction%22+(%22automated+vehicle%22+OR+%22automated+vehicles%22)+-pedestrian+-wheelchair+-military+-business&amp;ots=GZENTDkhgW&amp;sig=lZ73H9KGBntyT04tz4OdIft3psw</t>
  </si>
  <si>
    <t>http://www.freepatentsonline.com/10061388.html</t>
  </si>
  <si>
    <t>US Patent App. 14/676,391</t>
  </si>
  <si>
    <t>Method and apparatus for processing user input</t>
  </si>
  <si>
    <t>C Shin, KJ Park, K Lee</t>
  </si>
  <si>
    <t>https://patents.google.com/patent/US20150146915A1/en</t>
  </si>
  <si>
    <t>US Patent App. 13/977,061</t>
  </si>
  <si>
    <t>Hardware convolution pre-filter to accelerate object detection</t>
  </si>
  <si>
    <t>YT Peng, YJ Chiu, J Li</t>
  </si>
  <si>
    <t>https://patents.google.com/patent/US20140348434A1/en</t>
  </si>
  <si>
    <t>US Patent App. 13/977,506</t>
  </si>
  <si>
    <t>Accelerated object detection filter using a video motion estimation module</t>
  </si>
  <si>
    <t>L Xu, Y Du, J Li, Q Li, YT Peng…</t>
  </si>
  <si>
    <t>https://ieeexplore.ieee.org/abstract/document/8606938/</t>
  </si>
  <si>
    <t>Recent Advances in 3D Data Acquisition and Processing by Time-of-Flight Camera</t>
  </si>
  <si>
    <t>Y He, S Chen</t>
  </si>
  <si>
    <t>https://patents.google.com/patent/US20150057802A1/en</t>
  </si>
  <si>
    <t>US Patent App. 14/466,733</t>
  </si>
  <si>
    <t>Robotic activity system using color patterns</t>
  </si>
  <si>
    <t>A Kroyan, O Stanek, N Hamda</t>
  </si>
  <si>
    <t>http://hellanicus.lib.aegean.gr/handle/11610/13045</t>
  </si>
  <si>
    <t>hellanicus.lib.aegean.gr</t>
  </si>
  <si>
    <t>Η ευχρηστία στις Τεχνολογίες των Μεταφορικών Συστημάτων</t>
  </si>
  <si>
    <t>ΒΦ Σιδεράκη</t>
  </si>
  <si>
    <t>https://scholar.google.com/scholar?cites=13180447342935050641&amp;as_sdt=2005&amp;sciodt=0,5&amp;hl=en</t>
  </si>
  <si>
    <t>https://link.springer.com/article/10.1007/s00779-017-1018-0</t>
  </si>
  <si>
    <t>Using thermal stimuli to influence affect in different picture display sizes</t>
  </si>
  <si>
    <t>https://scholar.google.com/scholar?cites=3024080355958522546&amp;as_sdt=2005&amp;sciodt=0,5&amp;hl=en</t>
  </si>
  <si>
    <t>https://patents.google.com/patent/US9141855B2/en</t>
  </si>
  <si>
    <t>US Patent 9,141,855</t>
  </si>
  <si>
    <t>L Xu, Y Du, J Li, Q Li, YT Peng, YJ Chiu</t>
  </si>
  <si>
    <t>https://patents.google.com/patent/US20170266574A1/en</t>
  </si>
  <si>
    <t>US Patent App. 15/392,974</t>
  </si>
  <si>
    <t>Robotic Activity System Using Color Patterns</t>
  </si>
  <si>
    <t>https://scholar.google.com/scholar?cites=5549424330842928154&amp;as_sdt=2005&amp;sciodt=0,5&amp;hl=en</t>
  </si>
  <si>
    <t>https://patents.google.com/patent/US9342749B2/en</t>
  </si>
  <si>
    <t>US Patent 9,342,749</t>
  </si>
  <si>
    <t>J Li, YT Peng, YJ Chiu</t>
  </si>
  <si>
    <t>https://ieeexplore.ieee.org/abstract/document/8625065/</t>
  </si>
  <si>
    <t>2018 IEEE-RAS 18th …</t>
  </si>
  <si>
    <t>Extended State Machines for Robust Robot Performance in Complex Tasks</t>
  </si>
  <si>
    <t>V Jagtap, S Agarwal, S Nirmal…</t>
  </si>
  <si>
    <t>xplore.ieee.org</t>
  </si>
  <si>
    <t xml:space="preserve"> Cognition: a bridge between robotics and …	diva-portal.org	http://www.diva-portal.org/smash/get/diva2:792424/FULLTEXT01.pdf	https://scholar.google.com/scholar?cites=4000224346849370920&amp;as_sdt=2005&amp;sciodt=0,5&amp;hl=en	276	2019-03-19	PDF								5	1.25	3	2	4_x000D_
0	MN Mladenovic, T McPherson	Ethical Principles for the Design of Next-Generation Traffic Control Technology	2014		researchgate.net	https://www.researchgate.net/profile/Milos_Mladenovic/publication/265292974_Ethical_Principles_for_the_Design_of_Next-Generation_Traffic_Control_Technology/links/540764790cf2bba34c1f10ba.pdf		277	2019-03-19	PDF								0	0.00	0	2	5_x000D_
3	BJP Mortimer, LR Elliott	Information transfer within human robot teams: Multimodal attention management in human-robot interaction	2017	2017 IEEE Conference on Cognitive …	ieeexplore.ieee.org	https://ieeexplore.ieee.org/abstract/document/7929608/	https://scholar.google.com/scholar?cites=15796306357993836333&amp;as_sdt=2005&amp;sciodt=0,5&amp;hl=en	278	2019-03-19									3	1.50	2	2	2_x000D_
9	A Chávez-Aragón, R Macknojia, P Payeur…	Rapid 3D modeling and parts recognition on automotive vehicles using a network of RGB-D sensors for robot guidance	2013	Journal of …	hindawi.com	https://www.hindawi.com/journals/js/2013/832963/abs/	https://scholar.google.com/scholar?cites=13577223758972934363&amp;as_sdt=2005&amp;sciodt=0,5&amp;hl=en	279	2019-03-19									9	1.50	2	4	6_x000D_
0	MC Harre, S Feuerstack	The Konect value–a quantitative method for estimating perception time and accuracy for HMI designs	2018	Behaviour &amp; Information Technology	Taylor &amp; Francis	https://www.tandfonline.com/doi/abs/10.1080/0144929X.2018.1505952		280	2019-03-19									0	0.00	0	2	1_x000D_
10	B Raghavan, B Nardi, ST Lovell, J Norton…	Computational agroecology: Sustainable food ecosystem design	2016	Proceedings of the …	dl.acm.org	https://dl.acm.org/citation.cfm?id=2892577	https://scholar.google.com/scholar?cites=8683628578736795620&amp;as_sdt=2005&amp;sciodt=0,5&amp;hl=en	281	2019-03-19									10	3.33	2	5	3_x000D_
1	O Carsten, MH Martens	How can humans understand their automated cars? HMI principles, problems and solutions	2018	Cognition, Technology &amp; Work	Springer	https://link.springer.com/article/10.1007/s10111-018-0484-0	https://scholar.google.com/scholar?cites=17452835764850176281&amp;as_sdt=2005&amp;sciodt=0,5&amp;hl=en	282	2019-03-19	HTML								1	1.00	1	2	1_x000D_
8	CA Le Dantec, KE Watkins, R Clark…	Cycle Atlanta and OneBusAway: Driving innovation through the data ecosystems of civic computing	2015	… -Computer Interaction	Springer	https://link.springer.com/chapter/10.1007/978-3-319-21006-3_32	https://scholar.google.com/scholar?cites=1328071380431073586&amp;as_sdt=2005&amp;sciodt=0,5&amp;hl=en	283	2019-03-19									8	2.00	2	4	4_x000D_
6	S Srivastava, P Singh	Real-Time Object Tracking Using Colour Feature	2014	International Journal of Innovative …	pdfs.semanticscholar.org	https://pdfs.semanticscholar.org/682d/095dc9c9ab5b511aa371cf861b5925b3f9b9.pdf	https://scholar.google.com/scholar?cites=3272700598372826659&amp;as_sdt=2005&amp;sciodt=0,5&amp;hl=en	284	2019-03-19	PDF								6	1.20	3	2	5_x000D_
2	E Guerrero, H Lindgren	Practical reasoning about complex activities	2017	… Conference on Practical Applications of Agents …	Springer	https://link.springer.com/chapter/10.1007/978-3-319-59930-4_7	https://scholar.google.com/scholar?cites=2686557755941923324&amp;as_sdt=2005&amp;sciodt=0,5&amp;hl=en	285	2019-03-19									2	1.00	1	2	2_x000D_
0	SAE Level	SAE 기반 레벨 2 및 레벨 3 부분자율주행자동차의 제어권 전환 상황단일 모달리티 알림방법 설계	2019	한국자동차공학회논문집	journal.ksae.org	http://journal.ksae.org/xml/18249/18249.pdf		286	2019-03-19	PDF								0	0.00	0	1	1_x000D_
12	Y Forster, F Naujoks, A Neukum	Increasing anthropomorphism and trust in automated driving functions by adding speech output	2017	2017 IEEE Intelligent …	ieeexplore.ieee.org	https://ieeexplore.ieee.org/abstract/document/7995746/	https://scholar.google.com/scholar?cites=1871370863732763018&amp;as_sdt=2005&amp;sciodt=0,5&amp;hl=en	287	2019-03-19									12	6.00	4	3	2_x000D_
0	ML Cunningham, MA Regan	Submission Template for IET Research Journal Papers Driver Distraction and Inattention in the Realm of Automated Driving		researchgate.net		https://www.researchgate.net/profile/Mitchell_Cunningham2/publication/321536829_Driver_Distraction_and_Inattention_in_the_Realm_of_Automated_Driving/links/5a2dc2700f7e9b63e53d35b2/Driver-Distraction-and-Inattention-in-the-Realm-of-Automated-Driving.pdf		288	2019-03-19	PDF								0	0.00	0	2	_x000D_
1	M Bedinger, GH Walker, M Piecyk, P Greening…	A hierarchical task analysis of commercial distribution driving in the UK	2015	Procedia …	Elsevier	https://www.sciencedirect.com/science/article/pii/S2351978915007878	https://scholar.google.com/scholar?cites=5729579444046972933&amp;as_sdt=2005&amp;sciodt=0,5&amp;hl=en	289	2019-03-19									1	0.25	0	5	4_x000D_
1	C Cabrall, N Janssen, J Goncalves…	Eye-based driver state monitor of distraction, drowsiness, and cognitive load for transitions of control in automated driving	2016	… on Systems, Man …	ieeexplore.ieee.org	https://ieeexplore.ieee.org/abstract/document/7844530/	https://scholar.google.com/scholar?cites=5670536185343912100&amp;as_sdt=2005&amp;sciodt=0,5&amp;hl=en	290	2019-03-19									1	0.33	0	4	3_x000D_
26	J Nilsson, N Strand, P Falcone…	Driver performance in the presence of adaptive cruise control related failures: Implications for safety analysis and fault tolerance	2013	2013 43rd Annual IEEE …	ieeexplore.ieee.org	https://ieeexplore.ieee.org/abstract/document/6615531/	https://scholar.google.com/scholar?cites=6912791543679988189&amp;as_sdt=2005&amp;sciodt=0,5&amp;hl=en	291	2019-03-19									26	4.33	7	4	6_x000D_
0	BL Smith, WT Scherer, MH Evans…	Dynamic Transportation System Condition Maps: Usability Analysis to Support Improved Visualization	2004	Towards a Vision for …	ascelibrary.org	https://ascelibrary.org/doi/abs/10.1061/40704(2003)56		292	2019-03-19									0	0.00	0	4	15_x000D_
0	BE Noah	Understanding Automation Handoff Impacts on Workload and Trust when Mitigated by Reliability Displays	2018		smartech.gatech.edu	https://smartech.gatech.edu/handle/1853/60205		293	2019-03-19									0	0.00	0	1	1_x000D_
8	J Lee, N Kim, C Imm, B Kim, K Yi, J Kim	A question of trust: An ethnographic study of automated cars on real roads	2016	Proceedings of the 8th …	dl.acm.org	https://dl.acm.org/citation.cfm?id=3005405	https://scholar.google.com/scholar?cites=10622780099615563634&amp;as_sdt=2005&amp;sciodt=0,5&amp;hl=en	294	2019-03-19									8	2.67	1	6	3_x000D_
1	L Prasch, S Tretter	Ich bin dann mal raus. Die Bedeutung der Erklärbarkeit von Übernahmeaufforderungen für das Vertrauen in hochautomatisierte Fahrsysteme	2016	Mensch und Computer 2016-Tagungsband	dl.gi.de	https://dl.gi.de/handle/20.500.12116/215	https://scholar.google.com/scholar?cites=2069398869352813678&amp;as_sdt=2005&amp;sciodt=0,5&amp;hl=en	295	2019-03-19									1	0.33	1	2	3_x000D_
3	R Lin, L Ma, W Zhang	An interview study exploring Tesla drivers' behavioural adaptation	2018	Applied ergonomics	Elsevier	https://www.sciencedirect.com/science/article/pii/S0003687018300929	https://scholar.google.com/scholar?cites=11691851024282869828&amp;as_sdt=2005&amp;sciodt=0,5&amp;hl=en	296	2019-03-19	HTML								3	3.00	1	3	1_x000D_
1	Y Takada, ER Boer, T Sawaragi	Driver assist system for human–machine interaction	2017	Cognition, Technology &amp; Work	Springer	https://link.springer.com/article/10.1007/s10111-017-0439-x	https://scholar.google.com/scholar?cites=13230752626577395208&amp;as_sdt=2005&amp;sciodt=0,5&amp;hl=en	297	2019-03-19	HTML								1	0.50	0	3	2_x000D_
149	MS Young, NA Stanton	Attention and automation: new perspectives on mental underload and performance	2002	Theoretical issues in ergonomics science	Taylor &amp; Francis	https://www.tandfonline.com/doi/abs/10.1080/14639220210123789	https://scholar.google.com/scholar?cites=17419065536325836334&amp;as_sdt=2005&amp;sciodt=0,5&amp;hl=en	298	2019-03-19									149	8.76	75	2	17_x000D_
0	P Liu, Q Guo, F Ren, L Wang, Z Xu	Willingness to pay for self-driving vehicles: Influences of demographic and psychological factors	2019	Transportation Research Part C …	Elsevier	https://www.sciencedirect.com/science/article/pii/S0968090X18311306		299	2019-03-19	HTML								0	0.00	0	5	1_x000D_
54	TD Camacho, M Foth…	Pervasive technology and public transport: Opportunities beyond telematics	2013	IEEE Pervasive …	ieeexplore.ieee.org	https://ieeexplore.ieee.org/abstract/document/6336696/	https://scholar.google.com/scholar?cites=5758331836885881091&amp;as_sdt=2005&amp;sciodt=0,5&amp;hl=en	300	2019-03-19									54	9.00	18	3	6_x000D_
84	MS Young, NA Stanton, D Harris	Driving automation: learning from aviation about design philosophies	1977		bura.brunel.ac.uk	https://bura.brunel.ac.uk/handle/2438/1633	https://scholar.google.com/scholar?cites=15881960847492108486&amp;as_sdt=2005&amp;sciodt=0,5&amp;hl=en	301	2019-03-19									84	2.00	28	3	42_x000D_
17	I Wolf	Wechselwirkung mensch und autonomer agent	2015	Autonomes Fahren	Springer	https://link.springer.com/chapter/10.1007/978-3-662-45854-9_6	https://scholar.google.com/scholar?cites=9812998234819088752&amp;as_sdt=2005&amp;sciodt=0,5&amp;hl=en	302	2019-03-19									17	4.25	17	1	4_x000D_
21	X Lin, J Zhang, Z Liu, J Shen…	Semi-automatic extraction of road networks by least squares interlaced template matching in urban areas	2011	International journal of …	Taylor &amp; Francis	https://www.tandfonline.com/doi/abs/10.1080/01431161.2010.493565	https://scholar.google.com/scholar?cites=18093545299609811425&amp;as_sdt=2005&amp;sciodt=0,5&amp;hl=en	303	2019-03-19									21	2.63	4	5	8_x000D_
3	J Lee, H Kim, J Ryu, J Woo	Preliminary user studies on tactile interface for telematics services	2007	2007 IEEE Intelligent …	ieeexplore.ieee.org	https://ieeexplore.ieee.org/abstract/document/4357752/	https://scholar.google.com/scholar?cites=17777086883912876224&amp;as_sdt=2005&amp;sciodt=0,5&amp;hl=en	304	2019-03-19									3	0.25	1	4	12_x000D_
2	C Lee, B Seppelt, H Abraham, B Reimer…	Consumer Comfort with In-Vehicle Automation: Technology of Today Drives Acceptance of a Self-Driving Future	2018	White Paper 2018-2 …	agelab.mit.edu	http://agelab.mit.edu/system/files/mit_-_nempa_white_paper_2018_10_22_for_publication.pdf	https://scholar.google.com/scholar?cites=10262365037890434351&amp;as_sdt=2005&amp;sciodt=0,5&amp;hl=en	305	2019-03-19	PDF								2	2.00	0	5	1_x000D_
21	X Lin, Z Liu, J Zhang, J Shen	Combining multiple algorithms for road network tracking from multiple source remotely sensed imagery: a practical system and performance evaluation	2009	Sensors	mdpi.com	https://www.mdpi.com/1424-8220/9/2/1237	https://scholar.google.com/scholar?cites=131648616679822463&amp;as_sdt=2005&amp;sciodt=0,5&amp;hl=en	306	2019-03-19									21	2.10	5	4	10_x000D_
3	S Trösterer, M Gärtner, A Mirnig…	You Never Forget How to Drive: Driver Skilling and Deskilling in the Advent of Autonomous Vehicles	2016	Proceedings of the 8th …	dl.acm.org	https://dl.acm.org/citation.cfm?id=3005462	https://scholar.google.com/scholar?cites=13711862376074344108&amp;as_sdt=2005&amp;sciodt=0,5&amp;hl=en	307	2019-03-19									3	1.00	1	4	3_x000D_
1	D Purniya, G Pradhan, A Nayak	Robotic navigation in the presence of static and dynamic obstacles	2012		ethesis.nitrkl.ac.in	http://ethesis.nitrkl.ac.in/3804/	https://scholar.google.com/scholar?cites=13282678478227506106&amp;as_sdt=2005&amp;sciodt=0,5&amp;hl=en	308	2019-03-19									1	0.14	0	3	7_x000D_
3	AK Mandal, A Cortesi, P Ferrara, F Panarotto…	Vulnerability analysis of android auto infotainment apps	2018	Proceedings of the 15th …	dl.acm.org	https://dl.acm.org/citation.cfm?id=3203278	https://scholar.google.com/scholar?cites=3119724326954348293&amp;as_sdt=2005&amp;sciodt=0,5&amp;hl=en	309	2019-03-19									3	3.00	1	5	1_x000D_
4	G Johannsen	25 YEARS OF HUMAN–MACHINE SYSTEMS IN IFAC	2007	IFAC Proceedings Volumes	Elsevier	https://www.sciencedirect.com/science/article/pii/S147466701532752X	https://scholar.google.com/scholar?cites=10443378509239035104&amp;as_sdt=2005&amp;sciodt=0,5&amp;hl=en	310	2019-03-19									4	0.33	4	1	12_x000D_
0	MT Books, GL Parker, APT Gupal…	Hybrid vehicle drive cycle optimization based on route identification	2018	US Patent App. 15 …	Google Patents	https://patents.google.com/patent/US20180134275A1/en		311	2019-03-19									0	0.00	0	4	1_x000D_
14	AK Frison, P Wintersberger, A Riener…	Driving Hotzenplotz: A Hybrid Interface for Vehicle Control Aiming to Maximize Pleasure in Highway Driving	2017	Proceedings of the 9th …	dl.acm.org	https://dl.acm.org/citation.cfm?id=3123016	https://scholar.google.com/scholar?cites=15506139352290001840&amp;as_sdt=2005&amp;sciodt=0,5&amp;hl=en	312	2019-03-19									14	7.00	4	4	2_x000D_
0	B Wilsch, H Elrofai, E Krune	Challenges and Opportunities of Artificial Intelligence for Automated Driving	2018	International Forum on Advanced …	Springer	https://link.springer.com/chapter/10.1007/978-3-319-99762-9_11		313	2019-03-19									0	0.00	0	3	1_x000D_
0	J Ghent, J McDonald, J Harpur	NUIM-CS-TR2003-01		Citeseer		http://citeseerx.ist.psu.edu/viewdoc/download?doi=10.1.1.133.9404&amp;rep=rep1&amp;type=pdf		314	2019-03-19	PDF								0	0.00	0	3	_x000D_
6	J Radlmayr, K Bengler	Literaturanalyse und Methodenauswahl zur Gestaltung von Systemen zum hochautomatisierten Fahren	2015	FAT-Schriftenreihe	researchgate.net	https://www.researchgate.net/profile/Jonas_Radlmayr/publication/292987120_Literaturanalyse_und_Methodenauswahl_zur_Gestaltung_von_Systemen_zum_hochautomatisierten_Fahren/links/56b46eac08ae1f8aa4549626.pdf	https://scholar.google.com/scholar?cites=5087722418198029463&amp;as_sdt=2005&amp;sciodt=0,5&amp;hl=en	315	2019-03-19	PDF								6	1.50	3	2	4_x000D_
0	AK Frison, P Wintersberger, T Liu, A Riener	Why Do You Like To Drive Automated?	2019		researchgate.net	https://www.researchgate.net/profile/Philipp_Wintersberger/publication/331214283_Why_do_you_like_to_drive_automated_a_context-dependent_analysis_of_highly_automated_driving_to_elaborate_requirements_for_intelligent_user_interfaces/links/5c6d15464585156b570ae1c2/Why-do-you-like-to-drive-automated-a-context-dependent-analysis-of-highly-automated-driving-to-elaborate-requirements-for-intelligent-user-interfaces.pdf		316	2019-03-19	PDF								0	0.00	0	4	1_x000D_
1	민경보, 허룡, 김광오, 최명진, 이상원	자율주행차량의 제어권 전환을 위한 시나리오기반 알림 시스템 제안	2017	한국 HCI 학회 학술대회	dbpia.co.kr	http://www.dbpia.co.kr/Journal/ArticleDetail/NODE07122562	https://scholar.google.com/scholar?cites=8409473165594495785&amp;as_sdt=2005&amp;sciodt=0,5&amp;hl=en	317	2019-03-19									1	0.50	0	5	2_x000D_
0	Z Zhang, S Zhang, M Zhang…	Immersive Educational Systems with Procedure-Oriented Combinations of Real and Virtual Environments	2018	ASME 2018 …	… .asmedigitalcollection.asme.org	https://proceedings.asmedigitalcollection.asme.org/proceeding.aspx?articleid=2721882		318	2019-03-19									0	0.00	0	4	1_x000D_
33	NA Stanton, MS Young, GH Walker	The psychology of driving automation: a discussion with Professor Don Norman	2007		bura.brunel.ac.uk	https://bura.brunel.ac.uk/handle/2438/1632	https://scholar.google.com/scholar?cites=8813607978045110375&amp;as_sdt=2005&amp;sciodt=0,5&amp;hl=en	319	2019-03-19									33	2.75	11	3	12_x000D_
0	박정철	첨단운전지원시스템의 제어권 이양에 대한 리뷰	2017	대한인간공학회지	dbpia.co.kr	http://www.dbpia.co.kr/Journal/ArticleDetail/NODE07292823		320	2019-03-19									0	0.00	0	1	2_x000D_
12	SC Lin, Y Zhang, CH Hsu, M Skach…	The architectural implications of autonomous driving: Constraints and acceleration	2018	Proceedings of the …	dl.acm.org	https://dl.acm.org/citation.cfm?id=3173191	https://scholar.google.com/scholar?cites=4113794162738276673&amp;as_sdt=2005&amp;sciodt=0,5&amp;hl=en	321	2019-03-19									12	12.00	2	5	1_x000D_
0	A Kroyan, O Stanek, N Abou-Hamda	Robotic activity system using color patterns	2018	US Patent App. 10/155,172	Google Patents	https://patents.google.com/patent/US10155172B2/en		322	2019-03-19									0	0.00	0	3	1_x000D_
92	H Ailisto, L Pohjanheimo, P Välkkynen…	Bridging the physical and virtual worlds by local connectivity-based physical selection	2006	Personal and …	dl.acm.org	https://dl.acm.org/citation.cfm?id=1164427	https://scholar.google.com/scholar?cites=13458644814035244088&amp;as_sdt=2005&amp;sciodt=0,5&amp;hl=en	323	2019-03-19									92	7.08	23	4	13_x000D_
1	김나은, 임채린, 이지인, 김진우	서비스 블루프린트와 상황기반 모델링을 활용한 자율주행 자동차의 운전자 경험 연구	2016	한국 HCI 학회 학술대회	dbpia.co.kr	http://www.dbpia.co.kr/Journal/ArticleDetail/NODE06592353	https://scholar.google.com/scholar?cites=10545669745271027774&amp;as_sdt=2005&amp;sciodt=0,5&amp;hl=en	324	2019-03-19									1	0.33	0	4	3_x000D_
5	V Distler, C Lallemand, T Bellet	Acceptability and acceptance of autonomous mobility on demand: the impact of an immersive experience	2018	… of the 2018 CHI Conference on Human …	dl.acm.org	https://dl.acm.org/citation.cfm?id=3174186	https://scholar.google.com/scholar?cites=2677358224789400056&amp;as_sdt=2005&amp;sciodt=0,5&amp;hl=en	325	2019-03-19									5	5.00	2	3	1_x000D_
0	K Holländer, B Pfleging	Preparing drivers for planned control transitions in automated cars	2018	… of the 17th International Conference on Mobile …	dl.acm.org	https://dl.acm.org/citation.cfm?id=3282928		326	2019-03-19									0	0.00	0	2	1_x000D_
0	A Kroyan, N Abou-Hamda	Robotic activity system using color patterns	2017	US Patent 9,545,582	Google Patents	https://patents.google.com/patent/US9545582B2/en		327	2019-03-19									0	0.00	0	2	2_x000D_
0	R Thewes	MSc Computer Engineering PO 2015		eecs.tu-berlin.de		http://www.eecs.tu-berlin.de/fileadmin/f4/fkIVdokumente/Module/master/SoSe2016/MSc_Computer_Engineering_PO_2015_-_Modulliste_SS_2016__mit_Modulkatalog_.pdf		328	2019-03-19	PDF								0	0.00	0	1	_x000D_
8	J Wan, C Wu, Y Zhang	Effects of lead time of verbal collision warning messages on driving behavior in connected vehicle settings	2016	Journal of safety research	Elsevier	https://www.sciencedirect.com/science/article/pii/S0022437516301529	https://scholar.google.com/scholar?cites=15200722043519406648&amp;as_sdt=2005&amp;sciodt=0,5&amp;hl=en	329	2019-03-19	HTML								8	2.67	3	3	3_x000D_
1	F Biondi, D Getty, M McCarty, R Goethe…	The Challenge of ADAS Assessment: A Scale for the Assessment of the HMI of Advanced Driver Assistance Technology	2018	… Record Journal of the …	researchgate.net	https://www.researchgate.net/profile/Francesco_Biondi/publication/325152016_The_Challenge_of_Advanced_Driver_Assistance_Systems_Assessment_A_Scale_for_the_Assessment_of_the_Human-Machine_Interface_of_Advanced_Driver_Assistance_Technology/links/5b086ac5a6fdcc8c252fdd2d/The-Challenge-of-Advanced-Driver-Assistance-Systems-Assessment-A-Scale-for-the-Assessment-of-the-Human-Machine-Interface-of-Advanced-Driver-Assistance-Technology	https://scholar.google.com/scholar?cites=7349190027813374050&amp;as_sdt=2005&amp;sciodt=0,5&amp;hl=en	330	2019-03-19	DOC								1	1.00	0	5	1_x000D_
12	S Ebers, H Hellbück, D Pfisterer…	Short paper: Collaboration between VANET applications based on open standards	2013	2013 IEEE Vehicular …	ieeexplore.ieee.org	https://ieeexplore.ieee.org/abstract/document/6737606/	https://scholar.google.com/scholar?cites=8323130763320807935&amp;as_sdt=2005&amp;sciodt=0,5&amp;hl=en	331	2019-03-19									12	2.00	3	4	6_x000D_
0	酒井義郎, 北澤雅之	上方からの監視による自動搬送車の運転特性について	1996	日本機械学会論文集 C 編	jstage.jst.go.jp	https://www.jstage.jst.go.jp/article/kikaic1979/62/601/62_601_3508/_article/-char/ja/		332	2019-03-19									0	0.00	0	2	23_x000D_
2	F Driewer	Teleoperation Interfaces in Human-Robot Teams	2009		opus.bibliothek.uni-wuerzburg.de	https://opus.bibliothek.uni-wuerzburg.de/frontdoor/index/index/docId/2955	https://scholar.google.com/scholar?cites=11239039832166449913&amp;as_sdt=2005&amp;sciodt=0,5&amp;hl=en	333	2019-03-19									2	0.20	2	1	10_x000D_
2	N Strand	When Driving Automation Fails	2014		researchgate.net	https://www.researchgate.net/profile/Niklas_Strand/publication/321081796_When_Driving_Automation_Fails_Drivers'_Experiences_and_Interactions/links/5a0c5e3da6fdcc39e9bf67cb/When-Driving-Automation-Fails-Drivers-Experiences-and-Interactions.pdf	https://scholar.google.com/scholar?cites=13821992723022078093&amp;as_sdt=2005&amp;sciodt=0,5&amp;hl=en	334	2019-03-19	BOOK								2	0.40	2	1	5_x000D_
0	S Changwoo, KJ Park, K Lee	Method and apparatus for processing user input	2018	US Patent App. 10/061,388	Google Patents	https://patents.google.com/patent/US10061388B2/en		335	2019-03-19									0	0.00	0	3	1_x000D_
1	SM Petermeijer	A vibrotactile interface to support the driver during the take-over process	2017		mediatum.ub.tum.de	https://mediatum.ub.tum.de/1356684	https://scholar.google.com/scholar?cites=7363879640039664177&amp;as_sdt=2005&amp;sciodt=0,5&amp;hl=en	336	2019-03-19									1	0.50	1	1	2_x000D_
0	ME Abdallah, AHG Abulrub, AA Adam…	2007 Index IEEE/ASME Transactions on Mechatronics Vol. 12	2007	IEEE/ASME …	ieeexplore.ieee.org	https://ieeexplore.ieee.org/abstract/document/4404038/		337	2019-03-19									0	0.00	0	4	12_x000D_
1	FN Biondi, D Getty, MM McCarty…	The Challenge of Advanced Driver Assistance Systems Assessment: A Scale for the Assessment of the Human–Machine Interface of Advanced Driver Assistance …	2018	Transportation …	journals.sagepub.com	https://journals.sagepub.com/doi/abs/10.1177/0361198118773569	https://scholar.google.com/scholar?cites=6441989647145668157&amp;as_sdt=2005&amp;sciodt=0,5&amp;hl=en	338	2019-03-19									1	1.00	0	4	1_x000D_
10	T Bellet, JM Hoc, S Boverie, GA Boy	From human-machine interaction to cooperation: Towards the integrated copilot	2011	… -Computer Interaction in …	researchgate.net	https://www.researchgate.net/profile/Guy_Boy/publication/264541114_From_Human-Machine_Interaction_to_Cooperation_Towards_the_Integrated_Copilot/links/5aa79526aca2723268264c44/From-Human-Machine-Interaction-to-Cooperation-Towards-the-Integrated-Copilot.pdf	https://scholar.google.com/scholar?cites=2708883873660427619&amp;as_sdt=2005&amp;sciodt=0,5&amp;hl=en	339	2019-03-19	PDF								10	1.25	3	4	8_x000D_
0	H Pohl	Casual Interaction—Moving Between Peripheral and High Engagement Interactions	2016	Peripheral Interaction	Springer	https://link.springer.com/chapter/10.1007/978-3-319-29523-7_6		340	2019-03-19									0	0.00	0	1	3_x000D_
0	T Schulz, J Herstad, H Holone	Privacy at Home: An Inquiry into Sensors and Robots for the Stay at Home Elderly	2018	… Conference on Human Aspects of IT for …	Springer	https://link.springer.com/chapter/10.1007/978-3-319-92037-5_28		341	2019-03-19									0	0.00	0	3	1_x000D_
0	AE Bartolini	Audio Cueing and Negative Adaptation in Older and Younger Drivers Using Lane Departure Warning Systems	2015		tspace.library.utoronto.ca	https://tspace.library.utoronto.ca/handle/1807/70211		342	2019-03-19									0	0.00	0	1	4_x000D_
0	OS Mitrea	Instances of Failures, Maintenance, and Repair in Smart Driving	2016	TECNOSCIENZA: Italian Journal of Science &amp; …	tecnoscienza.net	http://www.tecnoscienza.net/index.php/tsj/article/view/236		343	2019-03-19									0	0.00	0	1	3_x000D_
2	T Brell, R Philipsen, M Ziefle	sCARy! Risk perceptions in autonomous driving: the influence of experience on perceived benefits and barriers	2018	Risk analysis	Wiley Online Library	https://onlinelibrary.wiley.com/doi/abs/10.1111/risa.13190	https://scholar.google.com/scholar?cites=995722661083430572&amp;as_sdt=2005&amp;sciodt=0,5&amp;hl=en	344	2019-03-19									2	2.00	1	3	1_x000D_
10	M Akazue, M Halvey, L Baillie, S Brewster	The effect of thermal stimuli on the emotional perception of images	2016	Proceedings of the 2016 CHI …	dl.acm.org	https://dl.acm.org/citation.cfm?id=2858307	https://scholar.google.com/scholar?cites=7315393640468544379&amp;as_sdt=2005&amp;sciodt=0,5&amp;hl=en	345	2019-03-19									10	3.33	3	4	3_x000D_
0	X Zhang, F Zhang, Y Qi, L Deng, X Wang…	New research methods for vegetation information extraction based on visible light remote sensing images from an unmanned aerial vehicle (UAV)	2019	International Journal of …	Elsevier	https://www.sciencedirect.com/science/article/pii/S0303243418306305		346	2019-03-19	HTML								0	0.00	0	6	1_x000D_
5	J Gonçalves, C Olaverri-Monreal…	Driver Capability Monitoring in Highly Automated Driving: from state to capability monitoring	2015	2015 IEEE 18th …	ieeexplore.ieee.org	https://ieeexplore.ieee.org/abstract/document/7313468/	https://scholar.google.com/scholar?cites=13466107343101227333&amp;as_sdt=2005&amp;sciodt=0,5&amp;hl=en	347	2019-03-19									5	1.25	2	3	4_x000D_
2	H Svensson, S Thill	Beyond bodily anticipation: Internal simulations in social interaction	2016	Cognitive Systems Research	Elsevier	https://www.sciencedirect.com/science/article/pii/S1389041716300894	https://scholar.google.com/scholar?cites=13503660966638255053&amp;as_sdt=2005&amp;sciodt=0,5&amp;hl=en	348	2019-03-19	HTML								2	0.67	1	2	3_x000D_
0	NL Morris, C Craig, D Libby, J Cooper	Older Driver Support System (ODSS) Usability and Design Investigation	2018		conservancy.umn.edu	https://conservancy.umn.edu/handle/11299/194496		349	2019-03-19									0	0.00	0	4	1_x000D_
30	B Brown, E Laurier	The trouble with autopilots: assisted and autonomous driving on the social road	2017	Proceedings of the 2017 CHI Conference on …	dl.acm.org	https://dl.acm.org/citation.cfm?id=3025462	https://scholar.google.com/scholar?cites=2695825920880147235&amp;as_sdt=2005&amp;sciodt=0,5&amp;hl=en	350	2019-03-19									30	15.00	15	2	2_x000D_
0	EE Miller	Behavioral Adaptations of Drivers to Autonomous Systems: Evaluating Intermediate and Carryover Effects	2018		digital.lib.washington.edu	https://digital.lib.washington.edu/researchworks/handle/1773/42254		351	2019-03-19									0	0.00	0	1	1_x000D_
0	M Braun, B Pfleging, F Alt	A Survey to Understand Emotional Situations on the Road and What They Mean for Affective Automotive UIs	2018	Multimodal Technologies and Interaction	mdpi.com	https://www.mdpi.com/2414-4088/2/4/75		352	2019-03-19									0	0.00	0	3	1_x000D_
7	Y Kang, DA de Lima…	Dynamic obstacles avoidance based on image-based dynamic window approach for human-vehicle interaction	2015	2015 IEEE Intelligent …	ieeexplore.ieee.org	https://ieeexplore.ieee.org/abstract/document/7225666/	https://scholar.google.com/scholar?cites=7300263062717951847&amp;as_sdt=2005&amp;sciodt=0,5&amp;hl=en	353	2019-03-19									7	1.75	2	3	4_x000D_
5	L Moták, E Neuville, P Chambres, F Marmoiton…	Antecedent variables of intentions to use an autonomous shuttle: Moving beyond TAM and TPB?	2017	Revue Européenne de …	Elsevier	https://www.sciencedirect.com/science/article/pii/S1162908817300701	https://scholar.google.com/scholar?cites=4116215785352513320&amp;as_sdt=2005&amp;sciodt=0,5&amp;hl=en	354	2019-03-19	HTML								5	2.50	1	5	2_x000D_
1	W Zhao, Y Zhou, J Yu, A Zhang…	Tracking control of underwater gliders in ocean mesoscale eddies observation task	2016	OCEANS 2016 MTS …	ieeexplore.ieee.org	https://ieeexplore.ieee.org/abstract/document/7761386/	https://scholar.google.com/scholar?cites=11167451164487228543&amp;as_sdt=2005&amp;sciodt=0,5&amp;hl=en	355	2019-03-19									1	0.33	0	5	3_x000D_
0	Y Genc, J Ernst, S Goose, XS Zheng	Systems and methods for a gaze and gesture interface	2013	US Patent App. 13/325,361	Google Patents	https://patents.google.com/patent/US20130154913A1/en		356	2019-03-19									0	0.00	0	4	6_x000D_
204	C Ho, N Reed, C Spence	Multisensory in-car warning signals for collision avoidance	2007	Human factors	journals.sagepub.com	https://journals.sagepub.com/doi/abs/10.1518/001872007X249965	https://scholar.google.com/scholar?cites=17546706251567387334&amp;as_sdt=2005&amp;sciodt=0,5&amp;hl=en	357	2019-03-19									204	17.00	68	3	12_x000D_
0	SA Mitchell	Ground Vehicle Platooning Control and Sensing in an Adversarial Environment	2016		digitalcommons.usu.edu	https://digitalcommons.usu.edu/etd/5021/		358	2019-03-19									0	0.00	0	1	3_x000D_
12	F Steinberger, R Schroeter, M Foth…	Designing gamified applications that make safe driving more engaging	2017	Proceedings of the 2017 …	dl.acm.org	https://dl.acm.org/citation.cfm?id=3025511	https://scholar.google.com/scholar?cites=7814362776078000229&amp;as_sdt=2005&amp;sciodt=0,5&amp;hl=en	359	2019-03-19									12	6.00	3	4	2_x000D_
0	L Gao, R Zhang, L Qi, E Chen…	The Labeled Multiple Canonical Correlation Analysis for Information Fusion	2019	IEEE Transactions on …	ieeexplore.ieee.org	https://ieeexplore.ieee.org/abstract/document/8419299/		360	2019-03-19									0	0.00	0	5	1_x000D_
1	E Horvitz	Artificial intelligence in the open world	2008		microsoft.com	https://www.microsoft.com/en-us/research/wp-content/uploads/2016/11/AAAI_Presidential-Address__Paper_Eric_Horvitz.pdf	https://scholar.google.com/scholar?cites=17699087456043442898&amp;as_sdt=2005&amp;sciodt=0,5&amp;hl=en	361	2019-03-19	PDF								1	0.09	1	1	11_x000D_
3	Y Cho, J Park, S Park, ES Jung	Technology Acceptance Modeling based on User Experience for Autonomous Vehicles.	2017	Journal of the Ergonomics …	search.ebscohost.com	http://search.ebscohost.com/login.aspx?direct=true&amp;profile=ehost&amp;scope=site&amp;authtype=crawler&amp;jrnl=12291684&amp;AN=122805765&amp;h=%2BXvhSAl6Y8jUp9%2FEGVGE63TE1ow%2FZHDvisbp%2FSP7jbGuSnpTAOEi1pDxOIhozwELp5nvJgZgGktec4w4%2Fpt1MA%3D%3D&amp;crl=c	https://scholar.google.com/scholar?cites=699228710250748980&amp;as_sdt=2005&amp;sciodt=0,5&amp;hl=en	362	2019-03-19									3	1.50	1	4	2_x000D_
0	JL Eisert	Using Theoretical Models of Fatigue to Design Optimal Fatigue Countermeasures	2018		search.proquest.com	http://search.proquest.com/openview/54170bd0516c20a7b96862ec93567bba/1?pq-origsite=gscholar&amp;cbl=18750&amp;diss=y		363	2019-03-19									0	0.00	0	1	1_x000D_
105	JM Hoc, MS Young, JM Blosseville	Cooperation between drivers and automation: implications for safety	2009	Theoretical Issues in …	Taylor &amp; Francis	https://www.tandfonline.com/doi/abs/10.1080/14639220802368856	https://scholar.google.com/scholar?cites=14273260402232887257&amp;as_sdt=2005&amp;sciodt=0,5&amp;hl=en	364	2019-03-19									105	10.50	35	3	10_x000D_
15	S Zhao, DP Brumby, M Chignell…	Shared Input Multimodal Mobile Interfaces: Interaction Modality Effects on Menu Selection in Single-Task and Dual-Task Environments†	2013	Interacting with …	ieeexplore.ieee.org	https://ieeexplore.ieee.org/abstract/document/8154905/	https://scholar.google.com/scholar?cites=3113374576588448294&amp;as_sdt=2005&amp;sciodt=0,5&amp;hl=en	365	2019-03-19									15	2.50	4	4	6_x000D_
1	I Politis	Effects of modality, urgency and situation on responses to multimodal warnings for drivers	2016		theses.gla.ac.uk	http://theses.gla.ac.uk/7857/	https://scholar.google.com/scholar?cites=173672335129884567&amp;as_sdt=2005&amp;sciodt=0,5&amp;hl=en	366	2019-03-19									1	0.33	1	1	3_x000D_
0	VA Sujan, CA Lana, SJ Kolhouse…	Systems and methods for route planning	2016	US Patent App. 14 …	Google Patents	https://patents.google.com/patent/US20160075333A1/en		367	2019-03-19									0	0.00	0	4	3_x000D_
0	L Atorf, J Roßmann	Interactive Analysis and Visualization of Digital Twins in High-Dimensional State Spaces	2018	2018 15th International Conference on …	ieeexplore.ieee.org	https://ieeexplore.ieee.org/abstract/document/8581126/		368	2019-03-19									0	0.00	0	2	1_x000D_
0	C Olaverri-Monreal, S Kumar…	Automated Driving: Interactive Automation Control System to Enhance Situational Awareness in Conditional Automation	2018	2018 IEEE Intelligent …	ieeexplore.ieee.org	https://ieeexplore.ieee.org/abstract/document/8500367/		369	2019-03-19									0	0.00	0	3	1_x000D_
0	AS Kamil	Pengembangan Augmented Reality Mobile Navigation Universitas Jember Dengan Pendekatan Skenario		repository.unej.ac.id		http://repository.unej.ac.id/bitstream/handle/123456789/67071/Ahmad%20Syafiq%20Kamil%20-%20102410101086.pdf?sequence=1		370	2019-03-19	PDF								0	0.00	0	1	_x000D_
13	J Ghent, J McDonald	A computational model of facial expression	2005		pdfs.semanticscholar.org	https://pdfs.semanticscholar.org/0ab0/f011495c2566d95401c6cb4a6b43313e3831.pdf	https://scholar.google.com/scholar?cites=16102354059810680062&amp;as_sdt=2005&amp;sciodt=0,5&amp;hl=en	371	2019-03-19	PDF								13	0.93	7	2	14_x000D_
3	J Buder, FW Hesse	Informational Environments: Cognitive, Motivational-Affective, and Social-Interactive Forays into the Digital Transformation	2017	Informational Environments	Springer	https://link.springer.com/chapter/10.1007/978-3-319-64274-1_1	https://scholar.google.com/scholar?cites=11981608242157103593&amp;as_sdt=2005&amp;sciodt=0,5&amp;hl=en	372	2019-03-19									3	1.50	2	2	2_x000D_
1	SM Freundschuh, MD Gould, DM Mark	Issues in Vehicle Navigation and Information Systems	1989		ncgia.ucsb.edu	http://www.ncgia.ucsb.edu/technical-reports/PDF/89-15.pdf	https://scholar.google.com/scholar?cites=10661823761633628251&amp;as_sdt=2005&amp;sciodt=0,5&amp;hl=en	373	2019-03-19	BOOK								1	0.03	0	3	30_x000D_
0	SM Freundschuh, MD Gould, DM Mark	Issues in Vehicle Navigation and Information Systems (89-15)	1989		escholarship.org	https://escholarship.org/uc/item/8t52g9vt		374	2019-03-19									0	0.00	0	3	30_x000D_
11	A Löcken, H Müller, W Heuten…	An experiment on ambient light patterns to support lane change decisions	2015	2015 IEEE Intelligent …	ieeexplore.ieee.org	https://ieeexplore.ieee.org/abstract/document/7225735/	https://scholar.google.com/scholar?cites=1675804525642147675&amp;as_sdt=2005&amp;sciodt=0,5&amp;hl=en	375	2019-03-19									11	2.75	3	4	4_x000D_
0	R D'Angelo, R Wood, N Lowry, G Freifeld, H Huang…	A computationally efficient visual saliency algorithm suitable for an analog cmos implementation	2018	Neural …	MIT Press	https://www.mitpressjournals.org/doi/abs/10.1162/neco_a_01106		376	2019-03-19									0	0.00	0	6	1_x000D_
14	W Choi, K Joo, HJ Jo, MC Park…	Voltageids: Low-level communication characteristics for automotive intrusion detection system	2018	IEEE Transactions on …	ieeexplore.ieee.org	https://ieeexplore.ieee.org/abstract/document/8306904/	https://scholar.google.com/scholar?cites=10965944412839083583&amp;as_sdt=2005&amp;sciodt=0,5&amp;hl=en	377	2019-03-19									14	14.00	3	5	1_x000D_
0	H Muslim, M Itoh	Steering Behavior with Different Levels of Automation Interventions for Avoiding Collisions During Lane Change	2018	… on Systems, Man, and Cybernetics (SMC)	ieee</t>
  </si>
  <si>
    <t>Interaction as a bridge between cognition and robotics</t>
  </si>
  <si>
    <t>S Thill, T Ziemke</t>
  </si>
  <si>
    <t>https://scholar.google.com/scholar?cites=10979673258285192053&amp;as_sdt=2005&amp;sciodt=0,5&amp;hl=en</t>
  </si>
  <si>
    <t>https://www.researchgate.net/profile/Ioannis_Patias/publication/311851264_Modeling_and_Implementation_of_Bus_Rapid_Transit_corridor_based_on_isolated_or_coordinated_Traffic_Prioritization_and_Automatic_Location/links/592419d1458515e3d40f346d/Modeling-and-Implementation-of-Bus-Rapid-Transit-corridor-based-on-isolated-or-coordinated-Traffic-Prioritization-and-Automatic-Location.pdf</t>
  </si>
  <si>
    <t>… of Emerging Research and Solutions in ICT</t>
  </si>
  <si>
    <t>Modeling and implementation of bus rapid transit corridor based on isolated or coordinated traffic prioritization and automatic location</t>
  </si>
  <si>
    <t>I Patias, V Georgiev</t>
  </si>
  <si>
    <t>https://scholar.google.com/scholar?cites=10783605890850006843&amp;as_sdt=2005&amp;sciodt=0,5&amp;hl=en</t>
  </si>
  <si>
    <t>https://www.sciencedirect.com/science/article/pii/S0923596517300085</t>
  </si>
  <si>
    <t>Signal Processing: Image Communication</t>
  </si>
  <si>
    <t>MIL based visual object tracking with kernel and scale adaptation</t>
  </si>
  <si>
    <t>VK Sharma, KK Mahapatra</t>
  </si>
  <si>
    <t>https://ieeexplore.ieee.org/abstract/document/1174286/</t>
  </si>
  <si>
    <t>36th Annual Hawaii …</t>
  </si>
  <si>
    <t>Human-robot interaction for intelligent assisted viewing during teleoperation</t>
  </si>
  <si>
    <t>GT McKee, BG Brooks…</t>
  </si>
  <si>
    <t>https://books.google.com/books?hl=en&amp;lr=&amp;id=hy9iDwAAQBAJ&amp;oi=fnd&amp;pg=PA101&amp;dq=%22human+computer+interaction%22+(%22automated+vehicle%22+OR+%22automated+vehicles%22)+-pedestrian+-wheelchair+-military+-business&amp;ots=eY9co-rqcU&amp;sig=EyZiJNZEneAnR57qfTeyKLt4veU</t>
  </si>
  <si>
    <t>https://scholar.google.com/scholar?cites=6476082993308668307&amp;as_sdt=2005&amp;sciodt=0,5&amp;hl=en</t>
  </si>
  <si>
    <t>https://ieeexplore.ieee.org/abstract/document/4654683/</t>
  </si>
  <si>
    <t>2008 SICE Annual Conference</t>
  </si>
  <si>
    <t>Design theory for dynamical systems with semiosis</t>
  </si>
  <si>
    <t>T Sawaragi</t>
  </si>
  <si>
    <t>https://journals.sagepub.com/doi/abs/10.1177/0018720814531785</t>
  </si>
  <si>
    <t>https://scholar.google.com/scholar?cites=2566908669170769900&amp;as_sdt=2005&amp;sciodt=0,5&amp;hl=en</t>
  </si>
  <si>
    <t>https://pdfs.semanticscholar.org/14a7/d5fdad1837d8b7e224482552b545d55bdbe9.pdf#page=139</t>
  </si>
  <si>
    <t>GISRUK 2007</t>
  </si>
  <si>
    <t>A Framework for Network-based Vehicle Navigation Systems</t>
  </si>
  <si>
    <t>Q Li, L Xu, B Li, B Yang, Y Yu</t>
  </si>
  <si>
    <t>https://scholar.google.com/scholar?cites=10432250623487180387&amp;as_sdt=2005&amp;sciodt=0,5&amp;hl=en</t>
  </si>
  <si>
    <t>https://ieeexplore.ieee.org/abstract/document/6641340/</t>
  </si>
  <si>
    <t>Fusion of spatial and visual information for object tracking on iPhone</t>
  </si>
  <si>
    <t>A Heidari, I Alaei-Novin, P Aarabi</t>
  </si>
  <si>
    <t>https://link.springer.com/chapter/10.1007/978-981-13-0212-1_69</t>
  </si>
  <si>
    <t>… Conference on Communications and Cyber Physical …</t>
  </si>
  <si>
    <t>Computer Vision Model for Traffic Sign Recognition and Detection—A Survey</t>
  </si>
  <si>
    <t>O Sindhu, PV Paul</t>
  </si>
  <si>
    <t>6.93</t>
  </si>
  <si>
    <t>https://scholar.google.com/scholar?cites=3100194790515632424&amp;as_sdt=2005&amp;sciodt=0,5&amp;hl=en</t>
  </si>
  <si>
    <t>12th International Symposium on …</t>
  </si>
  <si>
    <t>https://scholar.google.com/scholar?cites=5347122984656654204&amp;as_sdt=2005&amp;sciodt=0,5&amp;hl=en</t>
  </si>
  <si>
    <t>https://www.researchgate.net/profile/Sukanyathara_J/publication/279644794_A_Survey_on_Techniques_used_for_Detection_and_Tracking_of_Video_Objects/links/55978a9308ae99aa62c8d5d9.pdf</t>
  </si>
  <si>
    <t>A Survey on Techniques used for Detection and Tracking of Video Objects</t>
  </si>
  <si>
    <t>J Sukanyathara</t>
  </si>
  <si>
    <t>https://www.researchgate.net/profile/Davide_Giusino/publication/331045541_Preferences_of_European_cyclists_towards_passive_and_active_systems_with_audio-visual_and_with_handlebar_vibration_warnings/links/5c62e30e299bf1d14cc1e007/Preferences-of-European-cyclists-towards-passive-and-active-systems-with-audio-visual-and-with-handlebar-vibration-warnings.pdf</t>
  </si>
  <si>
    <t>Preferences of European cyclists towards passive and active systems with audio-visual and with handlebar vibration warnings</t>
  </si>
  <si>
    <t>M De Angelis, F Fraboni, G Prati, D Giusino, M Depolo…</t>
  </si>
  <si>
    <t>https://scholar.google.com/scholar?cites=15435309001420315251&amp;as_sdt=2005&amp;sciodt=0,5&amp;hl=en</t>
  </si>
  <si>
    <t>https://www.ncbi.nlm.nih.gov/pmc/articles/PMC4001670/</t>
  </si>
  <si>
    <t>Annals of advances in automotive medicine</t>
  </si>
  <si>
    <t>Dynamics of driver distraction: The process of engaging and disengaging</t>
  </si>
  <si>
    <t>JD Lee</t>
  </si>
  <si>
    <t>https://scholar.google.com/scholar?cites=16032660955452828081&amp;as_sdt=2005&amp;sciodt=0,5&amp;hl=en</t>
  </si>
  <si>
    <t>https://ieeexplore.ieee.org/abstract/document/5137485/</t>
  </si>
  <si>
    <t>2009 Joint Urban Remote …</t>
  </si>
  <si>
    <t>Semi-automatic road tracking by template matching and distance transform</t>
  </si>
  <si>
    <t>X Lin, J Zhang, Z Liu, J Shen</t>
  </si>
  <si>
    <t>https://books.google.com/books?hl=en&amp;lr=&amp;id=rQB-DwAAQBAJ&amp;oi=fnd&amp;pg=PT198&amp;dq=%22human+computer+interaction%22+(%22automated+vehicle%22+OR+%22automated+vehicles%22)+-pedestrian+-wheelchair+-military+-business&amp;ots=oyT97ycfJx&amp;sig=7jLDMsxt6_HlLz4YH832WDyzbfk</t>
  </si>
  <si>
    <t>https://scholar.google.com/scholar?cites=4455785923822190129&amp;as_sdt=2005&amp;sciodt=0,5&amp;hl=en</t>
  </si>
  <si>
    <t>https://dl.acm.org/citation.cfm?id=2667418</t>
  </si>
  <si>
    <t>Comparing the User Experience of Touchscreen Technologies in an Automotive Application</t>
  </si>
  <si>
    <t>MJ Pitts, L Skrypchuk, A Attridge…</t>
  </si>
  <si>
    <t>Modeling and Implementation of Bus Rapid Transit corridor based on Traffic Prioritization and Automatic Location</t>
  </si>
  <si>
    <t>https://www.aaai.org/Papers/Symposia/Fall/2002/FS-02-05/FS02-05-016.pdf</t>
  </si>
  <si>
    <t>Intent Inferencer-Planner Interactions</t>
  </si>
  <si>
    <t>KB Stitts, JM Hammer</t>
  </si>
  <si>
    <t>https://scholar.google.com/scholar?cites=8815750565323823207&amp;as_sdt=2005&amp;sciodt=0,5&amp;hl=en</t>
  </si>
  <si>
    <t>https://digital-library.theiet.org/content/journals/10.1049/iet-its.2016.0247</t>
  </si>
  <si>
    <t>Smartphone-based crowdsourcing for position estimation of public transport vehicles</t>
  </si>
  <si>
    <t>P Mukheja, NR Velaga, RB Sharmila</t>
  </si>
  <si>
    <t>https://scholar.google.com/scholar?cites=2960560870262555862&amp;as_sdt=2005&amp;sciodt=0,5&amp;hl=en</t>
  </si>
  <si>
    <t>https://books.google.com/books?hl=en&amp;lr=&amp;id=2_IgoLXDx58C&amp;oi=fnd&amp;pg=PA275&amp;dq=%22human+computer+interaction%22+(%22automated+vehicle%22+OR+%22automated+vehicles%22)+-pedestrian+-wheelchair+-military+-business&amp;ots=ed-RQDTH87&amp;sig=9Z4yxLUi_DuMSKIWkBsemlmVNm8</t>
  </si>
  <si>
    <t>Nele Rußwinkel| Uwe Drewitz …</t>
  </si>
  <si>
    <t>A cognitive model of drivers attention</t>
  </si>
  <si>
    <t>KS Haring, M Ragni, L Konieczny</t>
  </si>
  <si>
    <t>https://scholar.google.com/scholar?cites=12231415596137259843&amp;as_sdt=2005&amp;sciodt=0,5&amp;hl=en</t>
  </si>
  <si>
    <t>https://link.springer.com/chapter/10.1007/978-3-540-39863-9_28</t>
  </si>
  <si>
    <t>European Symposium on …</t>
  </si>
  <si>
    <t>A physical selection paradigm for ubiquitous computing</t>
  </si>
  <si>
    <t>H Ailisto, J Plomp, L Pohjanheimo…</t>
  </si>
  <si>
    <t>https://scholar.google.com/scholar?cites=15403040091941238637&amp;as_sdt=2005&amp;sciodt=0,5&amp;hl=en</t>
  </si>
  <si>
    <t>https://www-nrd.nhtsa.dot.gov/departments/Human%20Factors/driver-distraction/pdf/28.pdf</t>
  </si>
  <si>
    <t>www-nrd.nhtsa.dot.gov</t>
  </si>
  <si>
    <t>Conf. Proc. ITS America</t>
  </si>
  <si>
    <t>Integration of driver in-vehicle ITS information</t>
  </si>
  <si>
    <t>BH Kantowitz, MJ Moyer</t>
  </si>
  <si>
    <t>https://journals.sagepub.com/doi/abs/10.1177/1541931214581028</t>
  </si>
  <si>
    <t>https://scholar.google.com/scholar?cites=6124949247469001471&amp;as_sdt=2005&amp;sciodt=0,5&amp;hl=en</t>
  </si>
  <si>
    <t>https://ci.nii.ac.jp/naid/20000280150/</t>
  </si>
  <si>
    <t>Proc. of'94 Korean Automatic Control Conf., Taejon …</t>
  </si>
  <si>
    <t>Human-Computer Interaction in Automated Vehicle Path-Planning</t>
  </si>
  <si>
    <t>Y Sakai</t>
  </si>
  <si>
    <t>http://www.ijatir.org/uploads/641532IJATIR9926-209.pdf</t>
  </si>
  <si>
    <t>ijatir.org</t>
  </si>
  <si>
    <t>Real-Time Object Tracking in Surveillance Systems</t>
  </si>
  <si>
    <t>J SRIDHAR, NN KUMAR</t>
  </si>
  <si>
    <t>https://scholar.google.com/scholar?cites=2592729315569766640&amp;as_sdt=2005&amp;sciodt=0,5&amp;hl=en</t>
  </si>
  <si>
    <t>http://www.archive.ece.cmu.edu/~ece649/lectures/20_critical_systems.pdf</t>
  </si>
  <si>
    <t>archive.ece.cmu.edu</t>
  </si>
  <si>
    <t>Distributed Embedded Systems, November, 19</t>
  </si>
  <si>
    <t>Critical Systems and Software Safety</t>
  </si>
  <si>
    <t>P Koopman</t>
  </si>
  <si>
    <t>https://scholar.google.com/scholar?cites=13964794715185034884&amp;as_sdt=2005&amp;sciodt=0,5&amp;hl=en</t>
  </si>
  <si>
    <t>https://pdfs.semanticscholar.org/613c/d1e6cb548bce2d1d4b549c9b0a04c32e6c0f.pdf</t>
  </si>
  <si>
    <t>Proc. of Int. Conf. on Multimedia …</t>
  </si>
  <si>
    <t>Object Recognition using Appearance based Techniques</t>
  </si>
  <si>
    <t>KN Prema, HK Harish</t>
  </si>
  <si>
    <t>https://books.google.com/books?hl=en&amp;lr=&amp;id=cOnw52zgVQ0C&amp;oi=fnd&amp;pg=PA55&amp;dq=%22human+computer+interaction%22+(%22automated+vehicle%22+OR+%22automated+vehicles%22)+-pedestrian+-wheelchair+-military+-business&amp;ots=NFgsb9CIUX&amp;sig=C5F1WvH_TOTU7dNTawWkDDBHML0</t>
  </si>
  <si>
    <t>https://scholar.google.com/scholar?cites=5341359197495902801&amp;as_sdt=2005&amp;sciodt=0,5&amp;hl=en</t>
  </si>
  <si>
    <t>https://www.researchgate.net/profile/Ioannis_Politis4/publication/266763597_The_Effects_of_Modality_Urgency_and_Message_Content_on_Responses_to_Multimodal_Driver_Displays/links/543ba6e60cf2d6698be30d74/The-Effects-of-Modality-Urgency-and-Message-Content-on-Responses-to-Multimodal-Driver-Displays.pdf</t>
  </si>
  <si>
    <t>AutomotiveUI'14, Adjunct …</t>
  </si>
  <si>
    <t>The Effects of Modality, Urgency and Message Content on Responses to Multimodal Driver Displays</t>
  </si>
  <si>
    <t>https://scholar.google.com/scholar?cites=4739151594817357430&amp;as_sdt=2005&amp;sciodt=0,5&amp;hl=en</t>
  </si>
  <si>
    <t>https://ieeexplore.ieee.org/abstract/document/4075638/</t>
  </si>
  <si>
    <t>IEEE transactions on systems …</t>
  </si>
  <si>
    <t>Two simulation studies investigating means of human-computer communication for dynamic task allocation</t>
  </si>
  <si>
    <t>JS Greenstein, ME Revesman</t>
  </si>
  <si>
    <t>http://pernerscontacts.upce.cz/21_2011/Volner.pdf</t>
  </si>
  <si>
    <t>pernerscontacts.upce.cz</t>
  </si>
  <si>
    <t>VYUŽITÍ PREDIKTIVNÍHO MODELOVÁNÍ PRO DETEKCI ÚNAVY ŘIDIČE UTILIZATION PREDICTIVE SIMULATION FOR DETECTION REACTION OF DRIVER</t>
  </si>
  <si>
    <t>R Volner</t>
  </si>
  <si>
    <t>https://scholar.google.com/scholar?cites=14493784641314622231&amp;as_sdt=2005&amp;sciodt=0,5&amp;hl=en</t>
  </si>
  <si>
    <t>https://ieeexplore.ieee.org/abstract/document/5595866/</t>
  </si>
  <si>
    <t>… Conference on Pattern …</t>
  </si>
  <si>
    <t>Canonical patterns of oriented topologies</t>
  </si>
  <si>
    <t>WC Mankowski, A Shokoufandeh…</t>
  </si>
  <si>
    <t>https://books.google.com/books?hl=en&amp;lr=&amp;id=EVhiDwAAQBAJ&amp;oi=fnd&amp;pg=PA421&amp;dq=%22human+computer+interaction%22+(%22automated+vehicle%22+OR+%22automated+vehicles%22)+-pedestrian+-wheelchair+-military+-business&amp;ots=NhuX8CpmeS&amp;sig=cgIiOI_TH5k9Rsr4y8ECXQctRv0</t>
  </si>
  <si>
    <t>https://www.auto-ui.org/16/wp-content/uploads/sites/4/2016/07/AutomotiveUI_2016_paper_93.pdf</t>
  </si>
  <si>
    <t>In-vehicle Auditory Interactions: Design and Application of Auditory Displays, Speech, Sonification, &amp; Music</t>
  </si>
  <si>
    <t>M Jeon, M Seyedeh, SL FakhrHosseini, J Sterkenburg</t>
  </si>
  <si>
    <t>https://pdfs.semanticscholar.org/c473/c9054cada53147b687d9ad6bba2474a90d91.pdf</t>
  </si>
  <si>
    <t>Image Based Real Time Object Detection and Recognition in Image Processing</t>
  </si>
  <si>
    <t>D Purwar, A Diwakar, D Bharti</t>
  </si>
  <si>
    <t>https://scholar.google.com/scholar?cites=7207827210796685980&amp;as_sdt=2005&amp;sciodt=0,5&amp;hl=en</t>
  </si>
  <si>
    <t>https://books.google.com/books?hl=en&amp;lr=&amp;id=Zx8uDwAAQBAJ&amp;oi=fnd&amp;pg=PT299&amp;dq=%22human+computer+interaction%22+(%22automated+vehicle%22+OR+%22automated+vehicles%22)+-pedestrian+-wheelchair+-military+-business&amp;ots=ttv64l0jPc&amp;sig=mZFyZCNqEqvkyXZDM8sMyeB1iYI</t>
  </si>
  <si>
    <t>Driver Behaviour and Training</t>
  </si>
  <si>
    <t>An Exploratory Study of the Interaction Between Drivers' Trust of Automatic Cruise Control and Reliability</t>
  </si>
  <si>
    <t>TA Kazi, NA Stanton, D Harrison</t>
  </si>
  <si>
    <t>https://scholar.google.com/scholar?cites=698695259780105848&amp;as_sdt=2005&amp;sciodt=0,5&amp;hl=en</t>
  </si>
  <si>
    <t>https://dl.acm.org/citation.cfm?id=3005685</t>
  </si>
  <si>
    <t>Tutorial on in-vehicle auditory interactions: design and application of auditory displays, speech, sonification, &amp; music</t>
  </si>
  <si>
    <t>M Jeon, SMF Hosseini, S Landry…</t>
  </si>
  <si>
    <t>Human Factors in …</t>
  </si>
  <si>
    <t>CARIN, 19 Closed Circuit Television (CCTV), 166-167,170,176,178,184</t>
  </si>
  <si>
    <t>A Tunneling, AVL AVL…</t>
  </si>
  <si>
    <t>https://www.akgec.in/journals/JCA/Jul-dec-%202015.pdf#page=5</t>
  </si>
  <si>
    <t>akgec.in</t>
  </si>
  <si>
    <t>From The Desk of HOD</t>
  </si>
  <si>
    <t>OBJECT RECOGNITION TECHNIQUES FOR DIGITAL IMAGES</t>
  </si>
  <si>
    <t>BK Sharma</t>
  </si>
  <si>
    <t>http://acs.ist.psu.edu/papers/moritaMMTKR14.pdf</t>
  </si>
  <si>
    <t>acs.ist.psu.edu</t>
  </si>
  <si>
    <t>Frank E. Ritter</t>
  </si>
  <si>
    <t>森田, 純哉, 三輪, 前東, 晃礼, 寺井仁, 小島, 一晃</t>
  </si>
  <si>
    <t>https://works.bepress.com/philart-jeon/?paginate=1&amp;page=3&amp;page_size=25</t>
  </si>
  <si>
    <t>works.bepress.com</t>
  </si>
  <si>
    <t>AutomotiveUI …</t>
  </si>
  <si>
    <t>Design Process of Sonically-enhanced Air Gesture Controls in Vehicles.</t>
  </si>
  <si>
    <t>SM Fakhrhosseini, J Sterkenburg, S Landry…</t>
  </si>
  <si>
    <t>http://en.cnki.com.cn/Article_en/CJFDTOTAL-JZCK201010027.htm</t>
  </si>
  <si>
    <t>… Measurement &amp; Control</t>
  </si>
  <si>
    <t>Design of Teleoperated Ground Unmanned Platform Controller</t>
  </si>
  <si>
    <t>Z Yunan, Y Yongbao, S Yinghui…</t>
  </si>
  <si>
    <t>https://www.researchgate.net/profile/Johann_Kelsch/publication/259895564_Arbitration_between_Driver_and_Automationwhy_overriding_is_just_the_tip_of_the_iceberg/links/0a85e53901c741a08f000000.pdf</t>
  </si>
  <si>
    <t>Arbitration between Driver and Automation</t>
  </si>
  <si>
    <t>J Kelsch</t>
  </si>
  <si>
    <t>http://citeseerx.ist.psu.edu/viewdoc/download?doi=10.1.1.660.625&amp;rep=rep1&amp;type=pdf</t>
  </si>
  <si>
    <t>AutomotiveUI 2009</t>
  </si>
  <si>
    <t>A Schmidt, A Dey</t>
  </si>
  <si>
    <t>https://scholar.google.com/scholar?cites=12980235399786943304&amp;as_sdt=2005&amp;sciodt=0,5&amp;hl=en</t>
  </si>
  <si>
    <t>https://dl.acm.org/citation.cfm?id=3025900</t>
  </si>
  <si>
    <t>Playing fast and loose with music recognition</t>
  </si>
  <si>
    <t>C Greenhalgh, S Benford, A Hazzard…</t>
  </si>
  <si>
    <t>http://drops.dagstuhl.de/opus/volltexte/2019/10057/</t>
  </si>
  <si>
    <t>Ubiquitous Gaze Sensing and Interaction (Dagstuhl Seminar 18252)</t>
  </si>
  <si>
    <t>L Chuang, A Duchowski, P Qvarfordt, D Weiskopf</t>
  </si>
  <si>
    <t>http://www.diva-portal.org/smash/record.jsf?pid=diva2:945779</t>
  </si>
  <si>
    <t>Conceptual Design of Interaction between Driver and Automated Trucks For Connection to a Platoon</t>
  </si>
  <si>
    <t>B Berg, S Greder</t>
  </si>
  <si>
    <t>https://scholar.google.com/scholar?cites=9752860379833703565&amp;as_sdt=2005&amp;sciodt=0,5&amp;hl=en</t>
  </si>
  <si>
    <t>http://citeseerx.ist.psu.edu/viewdoc/download?doi=10.1.1.151.8256&amp;rep=rep1&amp;type=pdf</t>
  </si>
  <si>
    <t>Medicine and Psychology</t>
  </si>
  <si>
    <t>Cognitive Architectures for Modeling Driver Behavior</t>
  </si>
  <si>
    <t>DD Salvucci</t>
  </si>
  <si>
    <t>https://scholar.google.com/scholar?cites=1950767523585677391&amp;as_sdt=2005&amp;sciodt=0,5&amp;hl=en</t>
  </si>
  <si>
    <t>https://ieeexplore.ieee.org/abstract/document/7795965/</t>
  </si>
  <si>
    <t>Driver hand localization and grasp analysis: A vision-based real-time approach</t>
  </si>
  <si>
    <t>A Rangesh, E Ohn-Bar, MM Trivedi</t>
  </si>
  <si>
    <t>https://scholar.google.com/scholar?cites=7654150176964580123&amp;as_sdt=2005&amp;sciodt=0,5&amp;hl=en</t>
  </si>
  <si>
    <t>http://www.diagnosticpathology.eu/content/index.php/dpath/article/view/248</t>
  </si>
  <si>
    <t>diagnosticpathology.eu</t>
  </si>
  <si>
    <t>Diagnostic …</t>
  </si>
  <si>
    <t>Cognitive algorithms and digitized tissue–based diagnosis</t>
  </si>
  <si>
    <t>J Görtler, K Kayser, S Borkenfeld…</t>
  </si>
  <si>
    <t>https://scholar.google.com/scholar?cites=15807517785432774552&amp;as_sdt=2005&amp;sciodt=0,5&amp;hl=en</t>
  </si>
  <si>
    <t>https://www.aaai.org/Papers/Symposia/Fall/2001/FS-01-05/FS01-05-005.pdf</t>
  </si>
  <si>
    <t>AAAI Fall Symposium</t>
  </si>
  <si>
    <t>Practical applications of a real time, dynamic model of intentions</t>
  </si>
  <si>
    <t>ND Geddes, CS Lizza</t>
  </si>
  <si>
    <t>https://scholar.google.com/scholar?cites=15273623488369753793&amp;as_sdt=2005&amp;sciodt=0,5&amp;hl=en</t>
  </si>
  <si>
    <t>6. Tagung …</t>
  </si>
  <si>
    <t>https://scholar.google.com/scholar?cites=14414623645450521716&amp;as_sdt=2005&amp;sciodt=0,5&amp;hl=en</t>
  </si>
  <si>
    <t>https://onlinelibrary.wiley.com/doi/abs/10.1111/j.1748-1716.1954.tb01139.x</t>
  </si>
  <si>
    <t>Acta Physiologica Scandinavica</t>
  </si>
  <si>
    <t>On the vibrational sensitivity in different regions of the body surface</t>
  </si>
  <si>
    <t>A Wilska</t>
  </si>
  <si>
    <t>… automation and driver personality: towards an integrative multi-level model of determinants for effective driver-vehicle cooperation in highly automated vehicles</t>
  </si>
  <si>
    <t>https://scholar.google.com/scholar?cites=4281826972566414460&amp;as_sdt=2005&amp;sciodt=0,5&amp;hl=en</t>
  </si>
  <si>
    <t>https://www.researchgate.net/profile/Johann_Kelsch/publication/225000805_Some_Bridging_Methods_towards_a_Balanced_Design_of_Human-Machine_Systems_Applied_to_Highly_Automated_Vehicles/links/0fcfd50c10c03af2c7000000.pdf</t>
  </si>
  <si>
    <t>Some bridging methods towards a balanced design of human-machine systems, applied to highly automated vehicles</t>
  </si>
  <si>
    <t>J Kelsch, A Schieben, D Damböck</t>
  </si>
  <si>
    <t>77.00</t>
  </si>
  <si>
    <t>https://scholar.google.com/scholar?cites=12679362830400528559&amp;as_sdt=2005&amp;sciodt=0,5&amp;hl=en</t>
  </si>
  <si>
    <t>https://www.sciencedirect.com/science/article/pii/S1369847815000777</t>
  </si>
  <si>
    <t>Public opinion on automated driving: Results of an international questionnaire among 5000 respondents</t>
  </si>
  <si>
    <t>M Kyriakidis, R Happee, JCF de Winter</t>
  </si>
  <si>
    <t>https://scholar.google.com/scholar?cites=416275878345435687&amp;as_sdt=2005&amp;sciodt=0,5&amp;hl=en</t>
  </si>
  <si>
    <t>https://ieeexplore.ieee.org/abstract/document/7339492/</t>
  </si>
  <si>
    <t>IEEE Transactions on Automation Science and …</t>
  </si>
  <si>
    <t>Synthesis of shared autonomy policies with temporal logic specifications</t>
  </si>
  <si>
    <t>https://scholar.google.com/scholar?cites=5988853327276366215&amp;as_sdt=2005&amp;sciodt=0,5&amp;hl=en</t>
  </si>
  <si>
    <t>https://link.springer.com/chapter/10.1007/978-3-658-14371-8_8</t>
  </si>
  <si>
    <t>Smart Mobility</t>
  </si>
  <si>
    <t>Nutzungsszenarien II</t>
  </si>
  <si>
    <t>B Flügge</t>
  </si>
  <si>
    <t>https://scholar.google.com/scholar?cites=15217709056786556473&amp;as_sdt=2005&amp;sciodt=0,5&amp;hl=en</t>
  </si>
  <si>
    <t>https://link.springer.com/article/10.1365/s35778-014-1356-8</t>
  </si>
  <si>
    <t>ATZextra</t>
  </si>
  <si>
    <t>EE-Architektur für mobile Dienste</t>
  </si>
  <si>
    <t>T Tang, D Soto-Setzke, C Kohl, T Köhn, J Lohrer, J Betz</t>
  </si>
  <si>
    <t>https://scholar.google.com/scholar?cites=17901282292918211687&amp;as_sdt=2005&amp;sciodt=0,5&amp;hl=en</t>
  </si>
  <si>
    <t>https://link.springer.com/article/10.1365/s35658-014-0390-z</t>
  </si>
  <si>
    <t>Teleoperiertes fahren sichere und robuste datenverbindungen</t>
  </si>
  <si>
    <t>F Chucholowski, T Tang, M Lienkamp</t>
  </si>
  <si>
    <t>https://scholar.google.com/scholar?cites=3166334442554362683&amp;as_sdt=2005&amp;sciodt=0,5&amp;hl=en</t>
  </si>
  <si>
    <t>https://mediatum.ub.tum.de/1290714</t>
  </si>
  <si>
    <t>Fahrerassistenzsysteme zur präzisen und sicheren Steuerung von teleoperierten Straßenfahrzeugen</t>
  </si>
  <si>
    <t>https://scholar.google.com/scholar?cites=3630324684482842029&amp;as_sdt=2005&amp;sciodt=0,5&amp;hl=en</t>
  </si>
  <si>
    <t>https://ieeexplore.ieee.org/abstract/document/7049652/</t>
  </si>
  <si>
    <t>2014 11th International …</t>
  </si>
  <si>
    <t>Development of an emergency braking system for teleoperated vehicles based on lidar sensor data</t>
  </si>
  <si>
    <t>J Wallner, T Tang, M Lienkamp</t>
  </si>
  <si>
    <t>https://scholar.google.com/scholar?cites=5354437621710011677&amp;as_sdt=2005&amp;sciodt=0,5&amp;hl=en</t>
  </si>
  <si>
    <t>https://link.springer.com/article/10.1365/s38314-014-0226-x</t>
  </si>
  <si>
    <t>Teleoperated driving robust and secure data connections</t>
  </si>
  <si>
    <t>https://scholar.google.com/scholar?cites=18242101499189646807&amp;as_sdt=2005&amp;sciodt=0,5&amp;hl=en</t>
  </si>
  <si>
    <t>https://www.spiedigitallibrary.org/conference-proceedings-of-spie/10835/108350Y/Influence-of-intelligent-unmanned-system-on-the-development-of-intelligent/10.1117/12.2503984.short</t>
  </si>
  <si>
    <t>Global Intelligence Industry …</t>
  </si>
  <si>
    <t>Influence of intelligent unmanned system on the development of intelligent measuring</t>
  </si>
  <si>
    <t>B Zhang, K Tang, J Du</t>
  </si>
  <si>
    <t>http://ojs.unsysdigital.com/index.php/just/article/view/37</t>
  </si>
  <si>
    <t>Journal of Unmanned …</t>
  </si>
  <si>
    <t>A Novel Study on Data Rate by the video Transmission for Teleoperated Road Vehicles</t>
  </si>
  <si>
    <t>T Tang, F Chucholowski, M Yan…</t>
  </si>
  <si>
    <t>https://scholar.google.com/scholar?cites=15890843639441415567&amp;as_sdt=2005&amp;sciodt=0,5&amp;hl=en</t>
  </si>
  <si>
    <t>http://ojs.unsysdigital.com/index.php/just/article/view/38</t>
  </si>
  <si>
    <t>Journal of Unmanned System Technology</t>
  </si>
  <si>
    <t>Evaluation of Display Methods for Teleoperation of Road Vehicles</t>
  </si>
  <si>
    <t>FE Chucholowski</t>
  </si>
  <si>
    <t>https://scholar.google.com/scholar?cites=3827726300447983396&amp;as_sdt=2005&amp;sciodt=0,5&amp;hl=en</t>
  </si>
  <si>
    <t>https://ieeexplore.ieee.org/abstract/document/7535472/</t>
  </si>
  <si>
    <t>Human-driver speed profile modeling for autonomous vehicle's velocity strategy on curvy paths</t>
  </si>
  <si>
    <t>X Geng, H Liang, H Xu, B Yu…</t>
  </si>
  <si>
    <t>https://pub.uni-bielefeld.de/record/2914930</t>
  </si>
  <si>
    <t>Consider the robot-Abstraction of bioinspired leg coordination and its application to a hexapod robot under consideration of technical constraints</t>
  </si>
  <si>
    <t>J Paskarbeit</t>
  </si>
  <si>
    <t>https://scholar.google.com/scholar?cites=18241212160227985132&amp;as_sdt=2005&amp;sciodt=0,5&amp;hl=en</t>
  </si>
  <si>
    <t>https://ieeexplore.ieee.org/abstract/document/7959200/</t>
  </si>
  <si>
    <t>How much data are enough? a statistical approach with case study on longitudinal driving behavior</t>
  </si>
  <si>
    <t>W Wang, C Liu, D Zhao</t>
  </si>
  <si>
    <t>https://scholar.google.com/scholar?cites=1298984603204376912&amp;as_sdt=2005&amp;sciodt=0,5&amp;hl=en</t>
  </si>
  <si>
    <t>https://research.utwente.nl/files/5119501/oratieboekje-Martens.pdf</t>
  </si>
  <si>
    <t>ITS en human factors: op de grens tussen mens en techniek</t>
  </si>
  <si>
    <t>MH Martens</t>
  </si>
  <si>
    <t>https://repositorio.uade.edu.ar/xmlui/handle/123456789/5623</t>
  </si>
  <si>
    <t>repositorio.uade.edu.ar</t>
  </si>
  <si>
    <t>Inteligencia artificial: la necesidad de resolver el vacío legal en la regulación de vehículos autónomos</t>
  </si>
  <si>
    <t>IM Cremata</t>
  </si>
  <si>
    <t>https://core.ac.uk/download/pdf/33798693.pdf</t>
  </si>
  <si>
    <t>Modeling, Simulation, and Realization of Cognitive Technical Systems</t>
  </si>
  <si>
    <t>D Gamrad</t>
  </si>
  <si>
    <t>https://d-nb.info/1132774144/34</t>
  </si>
  <si>
    <t>Interactive Maneuver Prediction and Planning for Highly Automated Driving Functions</t>
  </si>
  <si>
    <t>M Bahram</t>
  </si>
  <si>
    <t>https://scholar.google.com/scholar?cites=7643600620706098396&amp;as_sdt=2005&amp;sciodt=0,5&amp;hl=en</t>
  </si>
  <si>
    <t>https://www.sciencedirect.com/science/article/pii/S2352431617302316</t>
  </si>
  <si>
    <t>Extreme Mechanics Letters</t>
  </si>
  <si>
    <t>Bio-inspired soft robotics: Material selection, actuation, and design</t>
  </si>
  <si>
    <t>S Coyle, C Majidi, P LeDuc, KJ Hsia</t>
  </si>
  <si>
    <t>https://scholar.google.com/scholar?cites=4717055986448086637&amp;as_sdt=2005&amp;sciodt=0,5&amp;hl=en</t>
  </si>
  <si>
    <t>https://aisel.aisnet.org/cgi/viewcontent.cgi?article=1480&amp;context=icis2014</t>
  </si>
  <si>
    <t>aisel.aisnet.org</t>
  </si>
  <si>
    <t>Racing with and against the machine: changes in occupational skill composition in an era of rapid technological advance</t>
  </si>
  <si>
    <t>F MacCrory, G Westerman, Y Alhammadi…</t>
  </si>
  <si>
    <t>http://tesi.cab.unipd.it/47932/1/Alex_Battiston_-_Aalto_University_-_Atv_project_-_Robot_vehicle_-_Ros_and_CAN_bus.pdf</t>
  </si>
  <si>
    <t>tesi.cab.unipd.it</t>
  </si>
  <si>
    <t>Software in C++ for communication between CAN bus and ROS in a robot vehicle</t>
  </si>
  <si>
    <t>A Battiston</t>
  </si>
  <si>
    <t>https://apps.dtic.mil/docs/citations/AD1033362</t>
  </si>
  <si>
    <t>Autonomy in Materials Research: A Case Study in Carbon Nanotube Growth (Postprint)</t>
  </si>
  <si>
    <t>P Nikolaev, D Hooper, F Webber, R Rao, K Decker…</t>
  </si>
  <si>
    <t>39.60</t>
  </si>
  <si>
    <t>https://scholar.google.com/scholar?cites=5846007237900348328&amp;as_sdt=2005&amp;sciodt=0,5&amp;hl=en</t>
  </si>
  <si>
    <t>https://www.sciencedirect.com/science/article/pii/S1369847814000473</t>
  </si>
  <si>
    <t>Intention to use a fully automated car: Attitudes and a priori acceptability</t>
  </si>
  <si>
    <t>https://scholar.google.com/scholar?cites=12224137611563160860&amp;as_sdt=2005&amp;sciodt=0,5&amp;hl=en</t>
  </si>
  <si>
    <t>https://link.springer.com/article/10.1007/s13748-016-0100-6</t>
  </si>
  <si>
    <t>Progress in Artificial Intelligence</t>
  </si>
  <si>
    <t>Exploratory apprenticeship in the digital age with AI tools</t>
  </si>
  <si>
    <t>H Coelho, TT Primo</t>
  </si>
  <si>
    <t>https://scholar.google.com/scholar?cites=15150452058253308198&amp;as_sdt=2005&amp;sciodt=0,5&amp;hl=en</t>
  </si>
  <si>
    <t>https://www.nature.com/articles/npjcompumats201631</t>
  </si>
  <si>
    <t>npj Computational …</t>
  </si>
  <si>
    <t>Autonomy in materials research: a case study in carbon nanotube growth</t>
  </si>
  <si>
    <t>P Nikolaev, D Hooper, F Webber, R Rao…</t>
  </si>
  <si>
    <t>https://scholar.google.com/scholar?cites=12552943509109463425&amp;as_sdt=2005&amp;sciodt=0,5&amp;hl=en</t>
  </si>
  <si>
    <t>https://arc.aiaa.org/doi/pdf/10.2514/6.2016-3604</t>
  </si>
  <si>
    <t>16th AIAA Aviation Technology …</t>
  </si>
  <si>
    <t>Transformational autonomy and personal transportation: Synergies and differences between cars and planes</t>
  </si>
  <si>
    <t>KH Goodrich, J Nickolaou, MD Moore</t>
  </si>
  <si>
    <t>https://scholar.google.com/scholar?cites=16981722201527241139&amp;as_sdt=2005&amp;sciodt=0,5&amp;hl=en</t>
  </si>
  <si>
    <t>https://arxiv.org/abs/1611.05379</t>
  </si>
  <si>
    <t>arXiv preprint arXiv:1611.05379</t>
  </si>
  <si>
    <t>PCT and Beyond: Towards a Computational Framework forIntelligent'Communicative Systems</t>
  </si>
  <si>
    <t>P Moore, K Roger</t>
  </si>
  <si>
    <t>https://journals.sagepub.com/doi/abs/10.1177/1555343417727438</t>
  </si>
  <si>
    <t>https://link.springer.com/chapter/10.1007/978-3-319-93885-1_39</t>
  </si>
  <si>
    <t>Integrated Approach Supporting Virtual Conception of Passenger Ergonomics in Automated Driving Cars</t>
  </si>
  <si>
    <t>M Hirz, P Rossbacher</t>
  </si>
  <si>
    <t>https://scholar.google.com/scholar?cites=16631123349573606800&amp;as_sdt=2005&amp;sciodt=0,5&amp;hl=en</t>
  </si>
  <si>
    <t>https://www.researchgate.net/profile/Aurore_Bourrelly/publication/330501965_Impact_of_a_long_autonomous_driving_phase_on_take-over_performance/links/5c435f69458515a4c731d6a9/Impact-of-a-long-autonomous-driving-phase-on-take-over-performance.pdf</t>
  </si>
  <si>
    <t>6th DDI …</t>
  </si>
  <si>
    <t>Impact of a long autonomous driving phase on take-over performance</t>
  </si>
  <si>
    <t>A Bourrelly, CJ de Naurois, A Zran…</t>
  </si>
  <si>
    <t>https://ieeexplore.ieee.org/abstract/document/8529467/</t>
  </si>
  <si>
    <t>… On Advances in …</t>
  </si>
  <si>
    <t>Deep Learning Based Indian Currency Coin Recognition</t>
  </si>
  <si>
    <t>AU Tajane, JM Patil, AS Shahane…</t>
  </si>
  <si>
    <t>https://books.google.com/books?hl=en&amp;lr=&amp;id=jLh9DwAAQBAJ&amp;oi=fnd&amp;pg=PA268&amp;dq=%22human+machine+interaction%22+(%22driverless+car%22+OR+%22driverless+cars%22)+-pedestrian+-wheelchair+-military+-business&amp;ots=P0sD3tgPm_&amp;sig=jApg8dLVUf3Q6J8PYAvJVbYpnks</t>
  </si>
  <si>
    <t>Envisioning Robots in Society–Power, Politics …</t>
  </si>
  <si>
    <t>Instrumentalizing Aspects of Social Robots: A Philosophy of Technology Perspective</t>
  </si>
  <si>
    <t>B HARTANTO</t>
  </si>
  <si>
    <t>https://bast.opus.hbz-nrw.de/opus45-bast/files/1793/F117_6.pdf</t>
  </si>
  <si>
    <t>bast.opus.hbz-nrw.de</t>
  </si>
  <si>
    <t>Driver less cars-the view of the consumer?</t>
  </si>
  <si>
    <t>NJ Greig</t>
  </si>
  <si>
    <t>https://www.ingentaconnect.com/contentone/mts/mtsj/2018/00000052/00000005/art00004</t>
  </si>
  <si>
    <t>Marine Technology Society Journal</t>
  </si>
  <si>
    <t>New Dynamic Positioning Reference System Concepts Enabled by Autonomy</t>
  </si>
  <si>
    <t>A Rinnan</t>
  </si>
  <si>
    <t>https://www.rivisteweb.it/doi/10.4478/91898</t>
  </si>
  <si>
    <t>rivisteweb.it</t>
  </si>
  <si>
    <t>Osservatorio del diritto civile e commerciale</t>
  </si>
  <si>
    <t>Human-Robot Interaction and Deception</t>
  </si>
  <si>
    <t>A Bertolini</t>
  </si>
  <si>
    <t>article.eeejournal.org</t>
  </si>
  <si>
    <t>Journal of Electrical …</t>
  </si>
  <si>
    <t>http://eprints.lse.ac.uk/69077/</t>
  </si>
  <si>
    <t>eprints.lse.ac.uk</t>
  </si>
  <si>
    <t>LSE Review of Books</t>
  </si>
  <si>
    <t>Book review: driverless: intelligent cars and the road ahead by Hod Lipson and Melba Kurman</t>
  </si>
  <si>
    <t>J Savirimuthu</t>
  </si>
  <si>
    <t>https://link.springer.com/chapter/10.1007/978-3-319-73888-8_88</t>
  </si>
  <si>
    <t>International Conference on Intelligent Human Systems …</t>
  </si>
  <si>
    <t>Crew Resource Management Doctrine Applicability to Human-Machine Interaction in Commercial Aircraft</t>
  </si>
  <si>
    <t>AK Taylor</t>
  </si>
  <si>
    <t>https://books.google.com/books?hl=en&amp;lr=&amp;id=jLh9DwAAQBAJ&amp;oi=fnd&amp;pg=PA387&amp;dq=%22human+machine+interaction%22+(%22driverless+car%22+OR+%22driverless+cars%22)+-pedestrian+-wheelchair+-military+-business&amp;ots=P0sD3tgPmY&amp;sig=SVRt_9aT7oGaik4P2ahcMGIVYao</t>
  </si>
  <si>
    <t>… Robots in Society–Power, Politics, and …</t>
  </si>
  <si>
    <t>arms race 347 art and AI 88 art history 3 artificial intelligence 9, 10, 11, 53, 166, 311, 347</t>
  </si>
  <si>
    <t>M Coeckelbergh</t>
  </si>
  <si>
    <t>https://ntrs.nasa.gov/archive/nasa/casi.ntrs.nasa.gov/20160007813.pdf</t>
  </si>
  <si>
    <t>Machine Intelligence for Unmanned Systems at NASA Langley Research Center's Autonomy Incubator</t>
  </si>
  <si>
    <t>BD Allen</t>
  </si>
  <si>
    <t>https://scholar.google.com/scholar?cites=8621029494970932999&amp;as_sdt=2005&amp;sciodt=0,5&amp;hl=en</t>
  </si>
  <si>
    <t>https://www.lifescapes.org/Papers/Ethnographic%20Study%20Lifts%20the%20Hood%20on%20what%20REALLY%20Goes%20On%20inside%20that%20Car%20_%20EPIC.pdf</t>
  </si>
  <si>
    <t>lifescapes.org</t>
  </si>
  <si>
    <t>EPIC/Advancing the value of …</t>
  </si>
  <si>
    <t>Ethnographic Study Lifts the Hood on what REALLY Goes On inside that Car</t>
  </si>
  <si>
    <t>B Jordan, C Wasson, HS Roth-Lobo</t>
  </si>
  <si>
    <t>https://scholar.google.com/scholar?cites=8779860068650519753&amp;as_sdt=2005&amp;sciodt=0,5&amp;hl=en</t>
  </si>
  <si>
    <t>https://eprints.soton.ac.uk/405459/</t>
  </si>
  <si>
    <t>eprints.soton.ac.uk</t>
  </si>
  <si>
    <t>Machine intelligence and the Social Web: how to get a cognitive upgrade</t>
  </si>
  <si>
    <t>PR Smart</t>
  </si>
  <si>
    <t>http://citeseerx.ist.psu.edu/viewdoc/download?doi=10.1.1.220.844&amp;rep=rep1&amp;type=pdf</t>
  </si>
  <si>
    <t>Informatique, Mathématiques et Automatique pour la Route Automatisée</t>
  </si>
  <si>
    <t>T Imara</t>
  </si>
  <si>
    <t>https://scholar.google.com/scholar?cites=5583791537390664492&amp;as_sdt=2005&amp;sciodt=0,5&amp;hl=en</t>
  </si>
  <si>
    <t>https://ieeexplore.ieee.org/abstract/document/8384269/</t>
  </si>
  <si>
    <t>Shared Steering Torque Control for Lane Change Assistance: A Stochastic Game-Theoretic Approach</t>
  </si>
  <si>
    <t>X Ji, K Yang, X Na, C Lv, Y Liu</t>
  </si>
  <si>
    <t>https://scholar.google.com/scholar?cites=8084913287239075133&amp;as_sdt=2005&amp;sciodt=0,5&amp;hl=en</t>
  </si>
  <si>
    <t>https://www.osapublishing.org/abstract.cfm?uri=ao-53-8-1570</t>
  </si>
  <si>
    <t>Applied …</t>
  </si>
  <si>
    <t>Large aperture at low cost three-dimensional time-of-flight range sensor using scanning micromirrors and synchronous detector switching</t>
  </si>
  <si>
    <t>S Bogatscher, A Streck, M Fox, S Meinzer…</t>
  </si>
  <si>
    <t>https://scholar.google.com/scholar?cites=16997954322322627041&amp;as_sdt=2005&amp;sciodt=0,5&amp;hl=en</t>
  </si>
  <si>
    <t>https://ojs.library.dal.ca/IJGE/article/view/8560</t>
  </si>
  <si>
    <t>ojs.library.dal.ca</t>
  </si>
  <si>
    <t>… -IJGE (formerly Int'l J of …</t>
  </si>
  <si>
    <t>Curriculum Review Process at the School of Mining Engineering at the University of the Witwatersrand</t>
  </si>
  <si>
    <t>R Mitra, C Musingwini, P Neingo…</t>
  </si>
  <si>
    <t>http://www.matec-conferences.org/articles/matecconf/abs/2018/19/matecconf_eecr2018_05001/matecconf_eecr2018_05001.html</t>
  </si>
  <si>
    <t>https://onlinelibrary.wiley.com/doi/abs/10.1002/cpe.4665</t>
  </si>
  <si>
    <t>Concurrency and Computation: Practice …</t>
  </si>
  <si>
    <t>Collaborating visual tracker based on particle filter and correlation filter</t>
  </si>
  <si>
    <t>W Li, W Wei, H Qiang, M Shi</t>
  </si>
  <si>
    <t>https://www.spiedigitallibrary.org/conference-proceedings-of-spie/9116/91160A/Needs-and-emerging-trends-of-remote-sensing/10.1117/12.2058278.short</t>
  </si>
  <si>
    <t>Next-Generation Robots and Systems</t>
  </si>
  <si>
    <t>Needs and emerging trends of remote sensing</t>
  </si>
  <si>
    <t>M McNair</t>
  </si>
  <si>
    <t>https://ieeexplore.ieee.org/abstract/document/8500666/</t>
  </si>
  <si>
    <t>2018 IEEE Intelligent Vehicles …</t>
  </si>
  <si>
    <t>Inverse Reinforcement Learning via Neural Network in Driver Behavior Modeling</t>
  </si>
  <si>
    <t>QJ Zou, H Li, R Zhang</t>
  </si>
  <si>
    <t>https://ieeexplore.ieee.org/abstract/document/8588220/</t>
  </si>
  <si>
    <t>… on Computational Science and Engineering (CSE)</t>
  </si>
  <si>
    <t>A Performance Analysis of GNSS Positioning Data Used for ISA</t>
  </si>
  <si>
    <t>J Raiyn</t>
  </si>
  <si>
    <t>https://scholar.google.com/scholar?cites=13429096405202094019&amp;as_sdt=2005&amp;sciodt=0,5&amp;hl=en</t>
  </si>
  <si>
    <t>https://dl.acm.org/citation.cfm?id=3173742</t>
  </si>
  <si>
    <t>… of the 2018 CHI Conference on …</t>
  </si>
  <si>
    <t>What Makes an Automated Vehicle a Good Driver?</t>
  </si>
  <si>
    <t>N Kauffmann, F Winkler, M Vollrath</t>
  </si>
  <si>
    <t>https://link.springer.com/article/10.1007/s38311-016-0015-7</t>
  </si>
  <si>
    <t>Vehicle Interiors for Automated Mobility Strategies</t>
  </si>
  <si>
    <t>S Schlott</t>
  </si>
  <si>
    <t>https://www.jstage.jst.go.jp/article/jals/28/S/28_159/_article/-char/ja/</t>
  </si>
  <si>
    <t>Journal of Arid Land …</t>
  </si>
  <si>
    <t>Energy evaluation of CACC and ACC system in auto mixed platoon</t>
  </si>
  <si>
    <t>S SINHA, H CHIN, H OKUDA…</t>
  </si>
  <si>
    <t>International Conference on Human …</t>
  </si>
  <si>
    <t>https://scholar.google.com/scholar?cites=1385983324251004798&amp;as_sdt=2005&amp;sciodt=0,5&amp;hl=en</t>
  </si>
  <si>
    <t>http://www.unece.org.net4all.ch/fileadmin/DAM/trans/events/2014/Joint_BELGIUM-UNECE_ITS/07_ITS_Nov2014_Tom_Gasser__BASt.pdf</t>
  </si>
  <si>
    <t>unece.org.net4all.ch</t>
  </si>
  <si>
    <t>UNECE-Workshop: Towards a new transportation …</t>
  </si>
  <si>
    <t>„Vehicle Automation: Definitions, legal aspects, research needs,“</t>
  </si>
  <si>
    <t>TM Gasser</t>
  </si>
  <si>
    <t>http://repositorio.espe.edu.ec/handle/21000/13294</t>
  </si>
  <si>
    <t>Planificación de caminos para robots móviles en ambientes parcialmente estructurados en realidad virtual.</t>
  </si>
  <si>
    <t>O Carvajal, O Patricio, AM Santana Gallo</t>
  </si>
  <si>
    <t>http://www.bdigital.unal.edu.co/53697/1/javieradolfocorredorcamargo.2016.pdf</t>
  </si>
  <si>
    <t>bdigital.unal.edu.co</t>
  </si>
  <si>
    <t>Adaptive assistance-based on decision-making models for telerobotics systems</t>
  </si>
  <si>
    <t>JA Corredor Camargo</t>
  </si>
  <si>
    <t>https://ieeexplore.ieee.org/abstract/document/8379406/</t>
  </si>
  <si>
    <t>The Relation Between Communication Range and Controllability of Networked Multi-Agent Systems</t>
  </si>
  <si>
    <t>B Ouyang, Q Ye, S Patil, C Wang, L Lu, Z Yan</t>
  </si>
  <si>
    <t>https://patents.google.com/patent/US20100152896A1/en</t>
  </si>
  <si>
    <t>US Patent App. 12/712,441</t>
  </si>
  <si>
    <t>Robot, controlling device and controlling method for robot, and controlling program for robot-controlling device</t>
  </si>
  <si>
    <t>M Komatsu, Y Okazaki</t>
  </si>
  <si>
    <t>https://scholar.google.com/scholar?cites=9430881951887873007&amp;as_sdt=2005&amp;sciodt=0,5&amp;hl=en</t>
  </si>
  <si>
    <t>https://arxiv.org/abs/1612.04915</t>
  </si>
  <si>
    <t>Collaborative object transportation using mavs via passive force control</t>
  </si>
  <si>
    <t>A Tagliabue, M Kamel, S Verling, R Siegwart…</t>
  </si>
  <si>
    <t>https://scholar.google.com/scholar?cites=7514757239807872883&amp;as_sdt=2005&amp;sciodt=0,5&amp;hl=en</t>
  </si>
  <si>
    <t>https://ieeexplore.ieee.org/abstract/document/7989678/</t>
  </si>
  <si>
    <t>Collaborative transportation using mavs via passive force control</t>
  </si>
  <si>
    <t>A Tagliabue, M Kamel, S Verling…</t>
  </si>
  <si>
    <t>https://scholar.google.com/scholar?cites=5497884458527745646&amp;as_sdt=2005&amp;sciodt=0,5&amp;hl=en</t>
  </si>
  <si>
    <t>https://www.sciencedirect.com/science/article/pii/S0921889018300630</t>
  </si>
  <si>
    <t>Human–robot collaboration for safe object transportation using force feedback</t>
  </si>
  <si>
    <t>JE Solanes, L Gracia, P Muñoz-Benavent…</t>
  </si>
  <si>
    <t>https://patents.google.com/patent/US20120043831A1/en</t>
  </si>
  <si>
    <t>US Patent App. 13/185,667</t>
  </si>
  <si>
    <t>Human-robot interactive system</t>
  </si>
  <si>
    <t>S Sakakibara, M Morioka, S Adachi</t>
  </si>
  <si>
    <t>https://scholar.google.com/scholar?cites=11650082850924039090&amp;as_sdt=2005&amp;sciodt=0,5&amp;hl=en</t>
  </si>
  <si>
    <t>https://ieeexplore.ieee.org/abstract/document/1513751/</t>
  </si>
  <si>
    <t>ROMAN 2005. IEEE …</t>
  </si>
  <si>
    <t>Social interaction between robots, avatars &amp; humans</t>
  </si>
  <si>
    <t>M Dragone, BR Duffy…</t>
  </si>
  <si>
    <t>https://scholar.google.com/scholar?cites=7066355480998335107&amp;as_sdt=2005&amp;sciodt=0,5&amp;hl=en</t>
  </si>
  <si>
    <t>https://patents.google.com/patent/US8788093B2/en</t>
  </si>
  <si>
    <t>US Patent 8,788,093</t>
  </si>
  <si>
    <t>Human robot interactive system</t>
  </si>
  <si>
    <t>http://ir.hfcas.ac.cn:8080/bitstream/334002/9936/1/Decentralized%20kinematic%20control%20of%20a%20class%20of%20collaborative%20redundant%20manipulators%20via%20recurrent%20neural%20networks.pdf</t>
  </si>
  <si>
    <t>ir.hfcas.ac.cn</t>
  </si>
  <si>
    <t>Decentralized kinematic control of a class of collaborative redundant manipulators via recurrent neural networks</t>
  </si>
  <si>
    <t>Z Zhongming, L Linong, Y Xiaona, Z Wangqiang, L Wei</t>
  </si>
  <si>
    <t>https://scholar.google.com/scholar?cites=17395793220414058068&amp;as_sdt=2005&amp;sciodt=0,5&amp;hl=en</t>
  </si>
  <si>
    <t>https://patents.google.com/patent/US9623560B1/en</t>
  </si>
  <si>
    <t>US Patent 9,623,560</t>
  </si>
  <si>
    <t>Methods of operating a mechanism and systems related therewith</t>
  </si>
  <si>
    <t>D Theobald</t>
  </si>
  <si>
    <t>https://scholar.google.com/scholar?cites=5790928450887183083&amp;as_sdt=2005&amp;sciodt=0,5&amp;hl=en</t>
  </si>
  <si>
    <t>https://www.sciencedirect.com/science/article/pii/S0925231212001919</t>
  </si>
  <si>
    <t>S Li, S Chen, B Liu, Y Li, Y Liang</t>
  </si>
  <si>
    <t>https://www.sciencedirect.com/science/article/pii/S0967066118301321</t>
  </si>
  <si>
    <t>Cooperative transport tasks with robots using adaptive non-conventional sliding mode control</t>
  </si>
  <si>
    <t>L Gracia, JE Solanes, P Munoz-Benavent…</t>
  </si>
  <si>
    <t>https://scholar.google.com/scholar?cites=1206530788836609719&amp;as_sdt=2005&amp;sciodt=0,5&amp;hl=en</t>
  </si>
  <si>
    <t>https://www.researchgate.net/profile/Ragnhild_Davidse/publication/255625137_Ouderen_en_ITS_samen_sterker/links/00b4953bd36571859c000000.pdf</t>
  </si>
  <si>
    <t>SWOV-rapport R-2003-30. Leidschendam …</t>
  </si>
  <si>
    <t>Ouderen en ITS: samen sterk (er)</t>
  </si>
  <si>
    <t>RJ Davidse</t>
  </si>
  <si>
    <t>https://scholar.google.com/scholar?cites=16428229547179289506&amp;as_sdt=2005&amp;sciodt=0,5&amp;hl=en</t>
  </si>
  <si>
    <t>https://ieeexplore.ieee.org/abstract/document/8434099/</t>
  </si>
  <si>
    <t>Shared control driver assistance system based on driving intention and situation assessment</t>
  </si>
  <si>
    <t>M Li, H Cao, X Song, Y Huang, J Wang…</t>
  </si>
  <si>
    <t>https://scholar.google.com/scholar?cites=15519882088542015511&amp;as_sdt=2005&amp;sciodt=0,5&amp;hl=en</t>
  </si>
  <si>
    <t>https://patents.google.com/patent/US8620517B2/en</t>
  </si>
  <si>
    <t>US Patent 8,620,517</t>
  </si>
  <si>
    <t>Vehicular platooning using distributed receding horizon control</t>
  </si>
  <si>
    <t>DS Caveney, WB Dunbar</t>
  </si>
  <si>
    <t>https://journals.sagepub.com/doi/abs/10.1177/0954407018806147</t>
  </si>
  <si>
    <t>Shared steering control combined with driving intention for vehicle obstacle avoidance</t>
  </si>
  <si>
    <t>M Li, X Song, H Cao, Z Huang</t>
  </si>
  <si>
    <t>https://scholar.google.com/scholar?cites=13379591939198099007&amp;as_sdt=2005&amp;sciodt=0,5&amp;hl=en</t>
  </si>
  <si>
    <t>https://www.taylorfrancis.com/books/e/9781317029472/chapters/10.1201/9781315557380-10</t>
  </si>
  <si>
    <t>The Handbook of Human-Machine Interaction</t>
  </si>
  <si>
    <t>Analysis, Modeling, and Simulation of Human Operator's Mental Activities</t>
  </si>
  <si>
    <t>T Bellet</t>
  </si>
  <si>
    <t>https://patents.google.com/patent/US20030182122A1/en</t>
  </si>
  <si>
    <t>Robot device and control method therefor and storage medium</t>
  </si>
  <si>
    <t>R Horinaka, M Fujita, A Okubo, K Kawamoto…</t>
  </si>
  <si>
    <t>https://patents.google.com/patent/US9954665B2/en</t>
  </si>
  <si>
    <t>US Patent 9,954,665</t>
  </si>
  <si>
    <t>Server, wireless device, methods and computer programs for distributing performance of a control task based on a connection quality</t>
  </si>
  <si>
    <t>B Lindoff, J Eker</t>
  </si>
  <si>
    <t>https://scholar.google.com/scholar?cites=8275465540123691525&amp;as_sdt=2005&amp;sciodt=0,5&amp;hl=en</t>
  </si>
  <si>
    <t>https://ieeexplore.ieee.org/abstract/document/7995694/</t>
  </si>
  <si>
    <t>https://books.google.com/books?hl=en&amp;lr=&amp;id=inJ7BgAAQBAJ&amp;oi=fnd&amp;pg=PT50&amp;dq=%22human+machine+interaction%22+(%22cooperative+driving%22+OR+%22cooperative+drivings%22)+-pedestrian+-wheelchair+-military+-business&amp;ots=xqQZbxxu2d&amp;sig=oPSE1O0KkmDMUkeM2dj-aAotX2I</t>
  </si>
  <si>
    <t>The Handbook of Human-Machine Interaction: A …</t>
  </si>
  <si>
    <t>1 Analysis, Modeling, andSimulation of Human Operator's Mental Activities</t>
  </si>
  <si>
    <t>http://www.kjdb.org/CN/article/downloadArticleFile.do?attachType=PDF&amp;id=14442</t>
  </si>
  <si>
    <t>kjdb.org</t>
  </si>
  <si>
    <t>科技导报</t>
  </si>
  <si>
    <t>智能电动汽车的感知, 决策与控制关键基础问题及对策研究</t>
  </si>
  <si>
    <t>李克强</t>
  </si>
  <si>
    <t>https://scholar.google.com/scholar?cites=3585742718309697729&amp;as_sdt=2005&amp;sciodt=0,5&amp;hl=en</t>
  </si>
  <si>
    <t>https://patents.google.com/patent/US7251606B2/en</t>
  </si>
  <si>
    <t>Robot device with changing dialogue and control method therefor and storage medium</t>
  </si>
  <si>
    <t>https://scholar.google.com/scholar?cites=5157368014782496716&amp;as_sdt=2005&amp;sciodt=0,5&amp;hl=en</t>
  </si>
  <si>
    <t>https://ieeexplore.ieee.org/abstract/document/7379670/</t>
  </si>
  <si>
    <t>Shared control framework applied for vehicle longitudinal control in highway merging scenarios</t>
  </si>
  <si>
    <t>C Guo, C Sentouh, JC Popieul…</t>
  </si>
  <si>
    <t>http://rave.ohiolink.edu/etdc/view?acc_num=osu1173283543</t>
  </si>
  <si>
    <t>Applications of wireless communication in traffic networks using a hierarchical hybrid system model</t>
  </si>
  <si>
    <t>https://scholar.google.com/scholar?cites=5103474156258412061&amp;as_sdt=2005&amp;sciodt=0,5&amp;hl=en</t>
  </si>
  <si>
    <t>https://www.sciencedirect.com/science/article/pii/S0968090X17301110</t>
  </si>
  <si>
    <t>Transportation Research Part C: Emerging …</t>
  </si>
  <si>
    <t>A conceptualization of vehicle platoons and platoon operations</t>
  </si>
  <si>
    <t>S Maiti, S Winter, L Kulik</t>
  </si>
  <si>
    <t>https://scholar.google.com/scholar?cites=16131067672571814215&amp;as_sdt=2005&amp;sciodt=0,5&amp;hl=en</t>
  </si>
  <si>
    <t>http://www.scirp.org/fileOperation/downLoad.aspx?path=OPJ20120200006_10100782.pdf&amp;type=journal</t>
  </si>
  <si>
    <t>scirp.org</t>
  </si>
  <si>
    <t>Optics and Photonics Journal</t>
  </si>
  <si>
    <t>Accurate distance estimation for VANET using nanointegrated devices</t>
  </si>
  <si>
    <t>A Nasr, SAE Mohamed</t>
  </si>
  <si>
    <t>https://scholar.google.com/scholar?cites=15008083147362323429&amp;as_sdt=2005&amp;sciodt=0,5&amp;hl=en</t>
  </si>
  <si>
    <t>https://www.researchgate.net/profile/Brahim_Chaib-draa/publication/229001219_Architectures_for_collaborative_driving_vehicles_From_a_review_to_a_proposal/links/55784ea808ae75215870335b.pdf</t>
  </si>
  <si>
    <t>Architectures for collaborative driving vehicles: From a review to a proposal</t>
  </si>
  <si>
    <t>Université Laval. Département d'informatique et de …</t>
  </si>
  <si>
    <t>https://scholar.google.com/scholar?cites=8107788034050449418&amp;as_sdt=2005&amp;sciodt=0,5&amp;hl=en</t>
  </si>
  <si>
    <t>https://www.researchgate.net/profile/Amir_Benloucif/publication/315119198_Cooperation_between_the_driver_and_an_automated_driving_system_taking_into_account_the_driver%27s_state/links/5a65c115a6fdccb61c58dac3/Cooperation-between-the-driver-and-an-automated-driving-system-taking-into-account-the-drivers-state.pdf</t>
  </si>
  <si>
    <t>… Simulation and Virtual …</t>
  </si>
  <si>
    <t>https://scholar.google.com/scholar?cites=17708483798207233214&amp;as_sdt=2005&amp;sciodt=0,5&amp;hl=en</t>
  </si>
  <si>
    <t>https://link.springer.com/chapter/10.1007/978-3-658-05734-3_58</t>
  </si>
  <si>
    <t>Handbuch …</t>
  </si>
  <si>
    <t>Kooperative Fahrzeugführung</t>
  </si>
  <si>
    <t>http://search.proquest.com/openview/3299c3dd33eddffb8c795263ea18c4f3/1?pq-origsite=gscholar&amp;cbl=33298</t>
  </si>
  <si>
    <t>Road &amp; Transport Research</t>
  </si>
  <si>
    <t>How intelligent are driver-vehicle units in microsimulation models?</t>
  </si>
  <si>
    <t>P Hidas</t>
  </si>
  <si>
    <t>https://books.google.com/books?hl=en&amp;lr=&amp;id=aSINDgAAQBAJ&amp;oi=fnd&amp;pg=PA213&amp;dq=%22human+machine+interaction%22+(%22cooperative+driving%22+OR+%22cooperative+drivings%22)+-pedestrian+-wheelchair+-military+-business&amp;ots=B1vLwT0HiL&amp;sig=jtyYpQJvlWVKVJYBak3-V9QjHVE</t>
  </si>
  <si>
    <t>https://scholar.google.com/scholar?cites=17462823670410141903&amp;as_sdt=2005&amp;sciodt=0,5&amp;hl=en</t>
  </si>
  <si>
    <t>Proc. ITS World …</t>
  </si>
  <si>
    <t>https://scholar.google.com/scholar?cites=8166400712917304976&amp;as_sdt=2005&amp;sciodt=0,5&amp;hl=en</t>
  </si>
  <si>
    <t>https://www.sciencedirect.com/science/article/pii/S2405896316320547</t>
  </si>
  <si>
    <t>Shared control is the sharp end of cooperation: Towards a common framework of joint action, shared control and human machine cooperation</t>
  </si>
  <si>
    <t>F Flemisch, D Abbink, M Itoh, MP Pacaux-Lemoine…</t>
  </si>
  <si>
    <t>https://scholar.google.com/scholar?cites=15200106091674784506&amp;as_sdt=2005&amp;sciodt=0,5&amp;hl=en</t>
  </si>
  <si>
    <t>https://onlinelibrary.wiley.com/doi/abs/10.4218/etrij.15.0114.0095</t>
  </si>
  <si>
    <t>ETRI Journal</t>
  </si>
  <si>
    <t>Co‐Pilot Agent for Vehicle/Driver Cooperative and Autonomous Driving</t>
  </si>
  <si>
    <t>S Noh, B Park, K An, Y Koo, W Han</t>
  </si>
  <si>
    <t>https://scholar.google.com/scholar?cites=17146476786507928459&amp;as_sdt=2005&amp;sciodt=0,5&amp;hl=en</t>
  </si>
  <si>
    <t>https://ieeexplore.ieee.org/abstract/document/7517453/</t>
  </si>
  <si>
    <t>IEEE Transactions on Intelligent Vehicles Senior Associate Editors</t>
  </si>
  <si>
    <t>DV Prokhorov, S Tsugawa, C Stiller…</t>
  </si>
  <si>
    <t>https://scholar.google.com/scholar?cites=10495158346222937576&amp;as_sdt=2005&amp;sciodt=0,5&amp;hl=en</t>
  </si>
  <si>
    <t>https://www.sciencedirect.com/science/article/pii/092575359400025X</t>
  </si>
  <si>
    <t>Automation and the future of driver behavior</t>
  </si>
  <si>
    <t>W Janssen, M Wierda, R Van Der Horst</t>
  </si>
  <si>
    <t>https://ieeexplore.ieee.org/abstract/document/8569554/</t>
  </si>
  <si>
    <t>https://www.researchgate.net/profile/Sebastian_Osswald/publication/259901238_Adjunct_Proceedings_of_the_5th_International_Conference_on_Automotive_User_Interfaces_and_Interactive_Vehicular_Applications/links/542bdd560cf27e39fa91b678/Adjunct-Proceedings-of-the-5th-International-Conference-on-Automotive-User-Interfaces-and-Interactive-Vehicular-Applications.pdf</t>
  </si>
  <si>
    <t>Automotive User Interfaces and Interactive Vehicular Applications</t>
  </si>
  <si>
    <t>J Terken, M Martens, C Mueller, J Healy, S Osswald</t>
  </si>
  <si>
    <t>https://ieeexplore.ieee.org/abstract/document/8484103/</t>
  </si>
  <si>
    <t>2018 37th Chinese Control …</t>
  </si>
  <si>
    <t>Research on Force Control of Human-Machine Interaction Based on Game Theory and PID Control</t>
  </si>
  <si>
    <t>F Li, X Du, J Li, Z Li, L Shao</t>
  </si>
  <si>
    <t>https://link.springer.com/chapter/10.1007/978-3-319-60441-1_65</t>
  </si>
  <si>
    <t>A Study on the Human and the Automation in Automated Driving: Getting to Know Each Other</t>
  </si>
  <si>
    <t>E Altendorf, R Schütz, Y Canpolat, G Weßel…</t>
  </si>
  <si>
    <t>https://www.researchgate.net/profile/Markus_Zimmermann7/publication/306279866_Automation_Cooperation_and_Interaction/links/57b6210e08aeddbf36e850c4/Automation-Cooperation-and-Interaction.pdf</t>
  </si>
  <si>
    <t>Automation, Cooperation, and Interaction</t>
  </si>
  <si>
    <t>J Goncalves, J Radlmayr, C Rommerskirchen…</t>
  </si>
  <si>
    <t>https://www.researchgate.net/profile/Markus_Zimmermann7/publication/306279433_A_Multimodal_Interaction_Concept_for_Cooperative_Driving/links/57b6164d08aede8a665bbe7a/A-Multimodal-Interaction-Concept-for-Cooperative-Driving.pdf</t>
  </si>
  <si>
    <t>A Multimodal Interaction Concept for Cooperative Driving</t>
  </si>
  <si>
    <t>IV Cooperation</t>
  </si>
  <si>
    <t>https://www.researchgate.net/profile/Markus_Zimmermann7/publication/306278821_A_Multimodal_Interaction_Concept_for_Cooperative_Driving_Within_Between_Cars/links/57b60a0308aeddbf36e84df5.pdf</t>
  </si>
  <si>
    <t>A Multimodal Interaction Concept for Cooperative Driving (Within &amp; Between Cars)</t>
  </si>
  <si>
    <t>L Right</t>
  </si>
  <si>
    <t>https://scholar.google.com/scholar?cites=6756890395468404777&amp;as_sdt=2005&amp;sciodt=0,5&amp;hl=en</t>
  </si>
  <si>
    <t>https://link.springer.com/article/10.1365/s38314-011-0054-1</t>
  </si>
  <si>
    <t>Collision Avoidance by Cooperative Driving Maneuvers</t>
  </si>
  <si>
    <t>C Frese, J Beyerer</t>
  </si>
  <si>
    <t>https://scholar.google.com/scholar?cites=11021578412264758943&amp;as_sdt=2005&amp;sciodt=0,5&amp;hl=en</t>
  </si>
  <si>
    <t>https://ieeexplore.ieee.org/abstract/document/5992861/</t>
  </si>
  <si>
    <t>IEEE Intelligent Transportation Systems Magazine</t>
  </si>
  <si>
    <t>Grand cooperative driving challenge 2011 [its events]</t>
  </si>
  <si>
    <t>M Lauer</t>
  </si>
  <si>
    <t>https://scholar.google.com/scholar?cites=10117506418218742782&amp;as_sdt=2005&amp;sciodt=0,5&amp;hl=en</t>
  </si>
  <si>
    <t>https://ieeexplore.ieee.org/abstract/document/8310914/</t>
  </si>
  <si>
    <t>Design and experimental validation of a cooperative driving control architecture for the grand cooperative driving challenge 2016</t>
  </si>
  <si>
    <t>R Hult, FE Sancar, M Jalalmaab…</t>
  </si>
  <si>
    <t>https://scholar.google.com/scholar?cites=16468844170645139162&amp;as_sdt=2005&amp;sciodt=0,5&amp;hl=en</t>
  </si>
  <si>
    <t>https://link.springer.com/content/pdf/10.1007/978-3-319-09840-1_58-1.pdf</t>
  </si>
  <si>
    <t>https://scholar.google.com/scholar?cites=17685286007893106366&amp;as_sdt=2005&amp;sciodt=0,5&amp;hl=en</t>
  </si>
  <si>
    <t>https://journals.sagepub.com/doi/abs/10.1177/1071181312561483</t>
  </si>
  <si>
    <t>https://scholar.google.com/scholar?cites=13962214459664828471&amp;as_sdt=2005&amp;sciodt=0,5&amp;hl=en</t>
  </si>
  <si>
    <t>https://link.springer.com/chapter/10.1007/978-3-319-60441-1_61</t>
  </si>
  <si>
    <t>Learning from the Best–Naturalistic Arbitration for Cooperative Driving</t>
  </si>
  <si>
    <t>G Weßel, C Schreck, E Altendorf, Y Canpolat…</t>
  </si>
  <si>
    <t>https://scholar.google.com/scholar?cites=12117817233890366182&amp;as_sdt=2005&amp;sciodt=0,5&amp;hl=en</t>
  </si>
  <si>
    <t>https://link.springer.com/content/pdf/10.1007/978-3-319-09840-1_60-1.pdf</t>
  </si>
  <si>
    <t>https://scholar.google.com/scholar?cites=935109507767140299&amp;as_sdt=2005&amp;sciodt=0,5&amp;hl=en</t>
  </si>
  <si>
    <t>https://www.sae.org/publications/technical-papers/content/2017-01-1987/</t>
  </si>
  <si>
    <t>https://scholar.google.com/scholar?cites=4688229822501338349&amp;as_sdt=2005&amp;sciodt=0,5&amp;hl=en</t>
  </si>
  <si>
    <t>Control engineering …</t>
  </si>
  <si>
    <t>https://scholar.google.com/scholar?cites=11777398640893615278&amp;as_sdt=2005&amp;sciodt=0,5&amp;hl=en</t>
  </si>
  <si>
    <t>https://scholar.google.com/scholar?cites=2975576412546490116&amp;as_sdt=2005&amp;sciodt=0,5&amp;hl=en</t>
  </si>
  <si>
    <t>https://ieeexplore.ieee.org/abstract/document/6193221/</t>
  </si>
  <si>
    <t>A modified car-following model based on a neural network model of the human driver effects</t>
  </si>
  <si>
    <t>A Khodayari, A Ghaffari, R Kazemi…</t>
  </si>
  <si>
    <t>https://scholar.google.com/scholar?cites=14198590878570416300&amp;as_sdt=2005&amp;sciodt=0,5&amp;hl=en</t>
  </si>
  <si>
    <t>https://www.sciencedirect.com/science/article/pii/S0094576515004634</t>
  </si>
  <si>
    <t>Planar air-bearing microgravity simulators: review of applications, existing solutions and design parameters</t>
  </si>
  <si>
    <t>T Rybus, K Seweryn</t>
  </si>
  <si>
    <t>https://scholar.google.com/scholar?cites=12401907297844640726&amp;as_sdt=2005&amp;sciodt=0,5&amp;hl=en</t>
  </si>
  <si>
    <t>https://ieeexplore.ieee.org/abstract/document/8315129/</t>
  </si>
  <si>
    <t>IEEE Internet of …</t>
  </si>
  <si>
    <t>A Knowledge Fusion Approach for Context Awareness in Vehicular Networks</t>
  </si>
  <si>
    <t>M Ruta, F Scioscia, F Gramegna, S Ieva…</t>
  </si>
  <si>
    <t>https://scholar.google.com/scholar?cites=14121332631902881683&amp;as_sdt=2005&amp;sciodt=0,5&amp;hl=en</t>
  </si>
  <si>
    <t>https://ieeexplore.ieee.org/abstract/document/5625130/</t>
  </si>
  <si>
    <t>ANFIS based modeling and prediction car following behavior in real traffic flow based on instantaneous reaction delay</t>
  </si>
  <si>
    <t>https://ipsj.ixsq.nii.ac.jp/ej/?action=repository_action_common_download&amp;item_id=45506&amp;item_no=1&amp;attribute_id=1&amp;file_no=1</t>
  </si>
  <si>
    <t>情報処理学会研究報告高度交通システム (ITS)</t>
  </si>
  <si>
    <t>ITST2007, IV2007 会議報告</t>
  </si>
  <si>
    <t>伊丹誠</t>
  </si>
  <si>
    <t>https://scholar.google.com/scholar?cites=17034930841613409742&amp;as_sdt=2005&amp;sciodt=0,5&amp;hl=en</t>
  </si>
  <si>
    <t>https://ieeexplore.ieee.org/abstract/document/8500632/</t>
  </si>
  <si>
    <t>Ontology based scene creation for the development of automated vehicles</t>
  </si>
  <si>
    <t>G Bagschik, T Menzel, M Maurer</t>
  </si>
  <si>
    <t>https://scholar.google.com/scholar?cites=12692051213817141678&amp;as_sdt=2005&amp;sciodt=0,5&amp;hl=en</t>
  </si>
  <si>
    <t>https://scholar.google.com/scholar?cites=14064661947903551549&amp;as_sdt=2005&amp;sciodt=0,5&amp;hl=en</t>
  </si>
  <si>
    <t>https://ieeexplore.ieee.org/abstract/document/4621309/</t>
  </si>
  <si>
    <t>2008 IEEE Intelligent Vehicles …</t>
  </si>
  <si>
    <t>The effects of deactivation and (re) activation of ACC on driver behaviour analyzed in real traffic</t>
  </si>
  <si>
    <t>J Pauwelussen, M Minderhoud</t>
  </si>
  <si>
    <t>https://scholar.google.com/scholar?cites=3892461773521935543&amp;as_sdt=2005&amp;sciodt=0,5&amp;hl=en</t>
  </si>
  <si>
    <t>https://www.hindawi.com/journals/jat/2017/2697678/abs/</t>
  </si>
  <si>
    <t>The effect of connected vehicle environment on global travel efficiency and its optimal penetration rate</t>
  </si>
  <si>
    <t>R Dai, Y Lu, C Ding, G Lu</t>
  </si>
  <si>
    <t>https://scholar.google.com/scholar?cites=15977158651000179094&amp;as_sdt=2005&amp;sciodt=0,5&amp;hl=en</t>
  </si>
  <si>
    <t>https://ieeexplore.ieee.org/abstract/document/5940465/</t>
  </si>
  <si>
    <t>Modify car following model by human effects based on locally linear neuro fuzzy</t>
  </si>
  <si>
    <t>Co-operative, Integrated Vehicle-Intersection Control for Sustainability (CIVIC-S)</t>
  </si>
  <si>
    <t>AW Sadek, C Qiao, S Wu, K Hulme</t>
  </si>
  <si>
    <t>https://link.springer.com/chapter/10.1007/978-3-030-02907-4_14</t>
  </si>
  <si>
    <t>Smart Cities, Green …</t>
  </si>
  <si>
    <t>A Maneuver Based Interaction Framework for External Users of an Automated Assistance Vehicle</t>
  </si>
  <si>
    <t>M Sefati, D Gert, KD Kreiskoether…</t>
  </si>
  <si>
    <t>https://onlinelibrary.wiley.com/doi/abs/10.1002/int.20280</t>
  </si>
  <si>
    <t>Advantages, problems, and trends in contemporary intelligent systems</t>
  </si>
  <si>
    <t>M Hadjiski, V Sgurev, V Jotsov</t>
  </si>
  <si>
    <t>https://books.google.com/books?hl=en&amp;lr=&amp;id=M5l7DwAAQBAJ&amp;oi=fnd&amp;pg=PA274&amp;dq=%22human+machine+interaction%22+(%22cooperative+vehicle%22+OR+%22cooperative+vehicles%22)+-pedestrian+-wheelchair+-military+-business&amp;ots=Gm3DDBOYn3&amp;sig=bRarwk3gXefC6VD9B8xidwppORQ</t>
  </si>
  <si>
    <t>Smart Cities, Green Technologies, and Intelligent …</t>
  </si>
  <si>
    <t>A Kampker</t>
  </si>
  <si>
    <t>https://ieeexplore.ieee.org/abstract/document/4290065/</t>
  </si>
  <si>
    <t>CONFERENCE INFORMATION IV'07</t>
  </si>
  <si>
    <t>AV Sensors, AHSDA Monitoring</t>
  </si>
  <si>
    <t>https://ieeexplore.ieee.org/abstract/document/4290079/</t>
  </si>
  <si>
    <t>Cooperative Vehicle-Highway Systems</t>
  </si>
  <si>
    <t>DS Range</t>
  </si>
  <si>
    <t>https://scholar.google.com/scholar?cites=4498576576490575092&amp;as_sdt=2005&amp;sciodt=0,5&amp;hl=en</t>
  </si>
  <si>
    <t>https://ieeexplore.ieee.org/abstract/document/5628713/</t>
  </si>
  <si>
    <t>2010 6th International …</t>
  </si>
  <si>
    <t>Implementing a real-time middleware based on DDS for the cooperative vehicle infrastructure systems</t>
  </si>
  <si>
    <t>FB Cheikh, MA Mastouri…</t>
  </si>
  <si>
    <t>https://scholar.google.com/scholar?cites=15200171414180171575&amp;as_sdt=2005&amp;sciodt=0,5&amp;hl=en</t>
  </si>
  <si>
    <t>https://scholar.google.com/scholar?cites=11587940563679829572&amp;as_sdt=2005&amp;sciodt=0,5&amp;hl=en</t>
  </si>
  <si>
    <t>https://link.springer.com/chapter/10.1007/978-3-319-41682-3_48</t>
  </si>
  <si>
    <t>6.20</t>
  </si>
  <si>
    <t>https://scholar.google.com/scholar?cites=9490004106584568755&amp;as_sdt=2005&amp;sciodt=0,5&amp;hl=en</t>
  </si>
  <si>
    <t>https://ieeexplore.ieee.org/abstract/document/8463586/</t>
  </si>
  <si>
    <t>Improving localization accuracy in connected vehicle networks using rao-blackwellized particle filters: Theory, simulations, and experiments</t>
  </si>
  <si>
    <t>M Shen, J Sun, H Peng, D Zhao</t>
  </si>
  <si>
    <t>https://ieeexplore.ieee.org/abstract/document/8608009/</t>
  </si>
  <si>
    <t>IEEE transactions on neural networks …</t>
  </si>
  <si>
    <t>Simultaneously Learning Neighborship and Projection Matrix for Supervised Dimensionality Reduction</t>
  </si>
  <si>
    <t>Y Pang, B Zhou, F Nie</t>
  </si>
  <si>
    <t>http://uvadoc.uva.es/handle/10324/14803</t>
  </si>
  <si>
    <t>Desarrollo de un sistema de visión 3D para su integración en un robot móvil social</t>
  </si>
  <si>
    <t>A Juárez Sánchez</t>
  </si>
  <si>
    <t>http://downloads.hindawi.com/journals/specialissues/282767.pdf</t>
  </si>
  <si>
    <t>Biologically Inspired Robotics 2016</t>
  </si>
  <si>
    <t>L Shi</t>
  </si>
  <si>
    <t>https://estudogeral.sib.uc.pt/handle/10316/83023</t>
  </si>
  <si>
    <t>Gesture recognition using deep neural networks</t>
  </si>
  <si>
    <t>AFP Brás</t>
  </si>
  <si>
    <t>https://books.google.com/books?hl=en&amp;lr=&amp;id=rykxCgAAQBAJ&amp;oi=fnd&amp;pg=PA128&amp;dq=%22human+machine+interaction%22+(%22self-driving+car%22+OR+%22self-driving+cars%22)+-pedestrian+-wheelchair+-military+-business&amp;ots=PHCFpBwA4d&amp;sig=0QVhuhK5h7rsbHx9oyGf8iRt7OM</t>
  </si>
  <si>
    <t>Safety and Dependability.</t>
  </si>
  <si>
    <t>JA McDermid</t>
  </si>
  <si>
    <t>https://www.distributed-systems.net/my-data/papers/2013.acs.pdf</t>
  </si>
  <si>
    <t>distributed-systems.net</t>
  </si>
  <si>
    <t>tive C</t>
  </si>
  <si>
    <t>S Anderson, N Bredeche, AE Eiben, G Kampis…</t>
  </si>
  <si>
    <t>https://www.math.vu.nl/~eliens/ct/local/book/ACS.pdf</t>
  </si>
  <si>
    <t>math.vu.nl</t>
  </si>
  <si>
    <t>Stuart Anderson (The University of Edinburgh, United Kingdom) Nicolas Bredeche (Université Pierre et Marie Curie, France) AE Eiben (VU University …</t>
  </si>
  <si>
    <t>M van Steen</t>
  </si>
  <si>
    <t>https://elib.dlr.de/123463/2/2017_MA_Wagner_StatisticalAnalysis-JoystickTraj.pdf</t>
  </si>
  <si>
    <t>Statistical Analysis of Joystick Trajectories Master Thesis</t>
  </si>
  <si>
    <t>M Wagner</t>
  </si>
  <si>
    <t>https://www.marshallplan.at/s/Uray-Martin_800.pdf</t>
  </si>
  <si>
    <t>marshallplan.at</t>
  </si>
  <si>
    <t>Character-wise Natural Language Processing using sparse encodings</t>
  </si>
  <si>
    <t>M Uray</t>
  </si>
  <si>
    <t>https://upcommons.upc.edu/handle/2117/122981</t>
  </si>
  <si>
    <t>Reliability-oriented intra-frequency dual connectivity for 5G systems: Configuration algorithms and performance evaluation</t>
  </si>
  <si>
    <t>M Al-Mshahde</t>
  </si>
  <si>
    <t>https://upcommons.upc.edu/handle/2117/119632</t>
  </si>
  <si>
    <t>Multi-connectivity in 5G New Radio: configuration algorithms and performance evaluation</t>
  </si>
  <si>
    <t>M López Lechuga</t>
  </si>
  <si>
    <t>https://projekter.aau.dk/projekter/files/279320850/MasterThesisReport_MelisaLopez.pdf</t>
  </si>
  <si>
    <t>of the thesis: Multi-Connectivity in 5G New Radio: Configuration Algorithms and</t>
  </si>
  <si>
    <t>ML Lechuga</t>
  </si>
  <si>
    <t>https://gupea.ub.gu.se/handle/2077/58036</t>
  </si>
  <si>
    <t>Categorization of conversational games in free dialogue referring to spatial scenes</t>
  </si>
  <si>
    <t>A Storckenfeldt</t>
  </si>
  <si>
    <t>http://www.dbpia.co.kr/Journal/ArticleDetail/NODE06589266</t>
  </si>
  <si>
    <t>한국예술연구</t>
  </si>
  <si>
    <t>사회적 기계와 사이버네틱 아트</t>
  </si>
  <si>
    <t>이재준</t>
  </si>
  <si>
    <t>https://ieeexplore.ieee.org/abstract/document/8480876/</t>
  </si>
  <si>
    <t>Spectral Clustering by Joint Spectral Embedding and Spectral Rotation</t>
  </si>
  <si>
    <t>Y Pang, J Xie, F Nie, X Li</t>
  </si>
  <si>
    <t>https://link.springer.com/chapter/10.1007/978-3-319-99492-5_13</t>
  </si>
  <si>
    <t>Braverman Readings in …</t>
  </si>
  <si>
    <t>From Reinforcement Learning to Deep Reinforcement Learning: An Overview</t>
  </si>
  <si>
    <t>F Agostinelli, G Hocquet, S Singh, P Baldi</t>
  </si>
  <si>
    <t>https://link.springer.com/article/10.1007/s10111-017-0418-2</t>
  </si>
  <si>
    <t>https://www.sciencedirect.com/science/article/pii/S0003687018300796</t>
  </si>
  <si>
    <t>The effect of steering-system linearity, simulator motion, and truck driving experience on steering of an articulated tractor-semitrailer combination</t>
  </si>
  <si>
    <t>B Shyrokau, J De Winter, O Stroosma, C Dijksterhuis…</t>
  </si>
  <si>
    <t>http://summit.sfu.ca/item/17170</t>
  </si>
  <si>
    <t>summit.sfu.ca</t>
  </si>
  <si>
    <t>Implementation of machine learning on an innovative processor for IoT</t>
  </si>
  <si>
    <t>PS Gill</t>
  </si>
  <si>
    <t>https://books.google.com/books?hl=en&amp;lr=&amp;id=ujklDwAAQBAJ&amp;oi=fnd&amp;pg=PA230&amp;dq=%22human+machine+interaction%22+(%22self-driving+car%22+OR+%22self-driving+cars%22)+-pedestrian+-wheelchair+-military+-business&amp;ots=PDDAhp_NHn&amp;sig=gQ3DdZmP980OGLHsX4NQDuIhY6M</t>
  </si>
  <si>
    <t>Socialbots and Their Friends: Digital Media and the …</t>
  </si>
  <si>
    <t>THE OTHER QUESTION</t>
  </si>
  <si>
    <t>DJ Gunkel</t>
  </si>
  <si>
    <t>https://scholar.google.com/scholar?cites=2109744795439937035&amp;as_sdt=2005&amp;sciodt=0,5&amp;hl=en</t>
  </si>
  <si>
    <t>https://www.degruyter.com/view/j/itit.2015.57.issue-4/itit-2015-0004/itit-2015-0004.xml</t>
  </si>
  <si>
    <t>it-information technology</t>
  </si>
  <si>
    <t>Conditions for a safe state of automated road vehicles</t>
  </si>
  <si>
    <t>A Reschka, M Maurer</t>
  </si>
  <si>
    <t>https://www.tandfonline.com/doi/abs/10.1080/14606925.2018.1395228</t>
  </si>
  <si>
    <t>An exploratory design workshop to elicit what feels natural when interacting with an automobile's secondary controls</t>
  </si>
  <si>
    <t>https://scholar.google.com/scholar?cites=5246936260803891624&amp;as_sdt=2005&amp;sciodt=0,5&amp;hl=en</t>
  </si>
  <si>
    <t>https://ieeexplore.ieee.org/abstract/document/8331164/</t>
  </si>
  <si>
    <t>Driver sleepiness classification based on physiological data and driving performance from real road driving</t>
  </si>
  <si>
    <t>H Mårtensson, O Keelan…</t>
  </si>
  <si>
    <t>https://scholar.google.com/scholar?cites=3235745799612284802&amp;as_sdt=2005&amp;sciodt=0,5&amp;hl=en</t>
  </si>
  <si>
    <t>https://arxiv.org/abs/1705.09479</t>
  </si>
  <si>
    <t>Pl-slam: a stereo slam system through the combination of points and line segments</t>
  </si>
  <si>
    <t>R Gomez-Ojeda, D Zuñiga-Noël, FA Moreno…</t>
  </si>
  <si>
    <t>http://ir.lib.ncu.edu.tw:88/thesis/view_etd.asp?URN=103522025</t>
  </si>
  <si>
    <t>智慧城市中以虛擬交通號誌進行車流量控制與負載平衡之研究</t>
  </si>
  <si>
    <t>YR Shi</t>
  </si>
  <si>
    <t>https://arxiv.org/abs/1902.06162</t>
  </si>
  <si>
    <t>arXiv preprint arXiv:1902.06162</t>
  </si>
  <si>
    <t>Self-supervised Visual Feature Learning with Deep Neural Networks: A Survey</t>
  </si>
  <si>
    <t>L Jing, Y Tian</t>
  </si>
  <si>
    <t>https://scholar.google.com/scholar?cites=5752333751344054325&amp;as_sdt=2005&amp;sciodt=0,5&amp;hl=en</t>
  </si>
  <si>
    <t>https://ieeexplore.ieee.org/abstract/document/7933977/</t>
  </si>
  <si>
    <t>Accelerated evaluation of automated vehicles in car-following maneuvers</t>
  </si>
  <si>
    <t>D Zhao, X Huang, H Peng, H Lam…</t>
  </si>
  <si>
    <t>https://scholar.google.com/scholar?cites=15252164401340361677&amp;as_sdt=2005&amp;sciodt=0,5&amp;hl=en</t>
  </si>
  <si>
    <t>https://journals.sagepub.com/doi/abs/10.1177/0018720811430502</t>
  </si>
  <si>
    <t>An adaptive driver support system: user experiences and driving performance in a simulator</t>
  </si>
  <si>
    <t>C Dijksterhuis, A Stuiver, B Mulder…</t>
  </si>
  <si>
    <t>https://scholar.google.com/scholar?cites=14099405093099089557&amp;as_sdt=2005&amp;sciodt=0,5&amp;hl=en</t>
  </si>
  <si>
    <t>https://www.mdpi.com/2075-4698/6/4/29</t>
  </si>
  <si>
    <t>Societies</t>
  </si>
  <si>
    <t>Sociological and Biological Insights on How to Prevent the Reduction in Cognitive Activity that Stems from Robots Assuming Workloads in Human–Robot Cooperation</t>
  </si>
  <si>
    <t>D Compagna, A Weidemann, M Marquardt, P Graf</t>
  </si>
  <si>
    <t>https://scholar.google.com/scholar?cites=10515279528436420841&amp;as_sdt=2005&amp;sciodt=0,5&amp;hl=en</t>
  </si>
  <si>
    <t>https://proceedings.asmedigitalcollection.asme.org/proceeding.aspx?articleid=2661895</t>
  </si>
  <si>
    <t>Driving Simulator System to Evaluate Driver's Workload Using ADAS in Different Driving Contexts</t>
  </si>
  <si>
    <t>G Caruso, D Ruscio…</t>
  </si>
  <si>
    <t>http://www.diva-portal.org/smash/record.jsf?pid=diva2:1221560</t>
  </si>
  <si>
    <t>Classification of incorrectly picked components using Convolutional Neural Networks</t>
  </si>
  <si>
    <t>E Kolibacz</t>
  </si>
  <si>
    <t>https://research.tue.nl/files/50923081/matecconf_aigev2017_01005.pdf</t>
  </si>
  <si>
    <t>research.tue.nl</t>
  </si>
  <si>
    <t>The identification of Malaysian driving styles using the multidimensional driving style inventory</t>
  </si>
  <si>
    <t>H Huysduynen, GWM Rauterberg</t>
  </si>
  <si>
    <t>https://scholar.google.com/scholar?cites=16699646589801980088&amp;as_sdt=2005&amp;sciodt=0,5&amp;hl=en</t>
  </si>
  <si>
    <t>http://www.diva-portal.org/smash/record.jsf?pid=diva2:1165440</t>
  </si>
  <si>
    <t>Five years after the Deep Learning revolution of computer vision: State of the art methods for online image and video analysis</t>
  </si>
  <si>
    <t>M Felsberg</t>
  </si>
  <si>
    <t>https://www.sciencedirect.com/science/article/pii/S0921889018304445</t>
  </si>
  <si>
    <t>Spontaneous talking gestures using Generative Adversarial Networks</t>
  </si>
  <si>
    <t>I Rodriguez, JM Martínez-Otzeta, I Irigoien…</t>
  </si>
  <si>
    <t>https://scholar.google.com/scholar?cites=13852370932300437680&amp;as_sdt=2005&amp;sciodt=0,5&amp;hl=en</t>
  </si>
  <si>
    <t>https://ieeexplore.ieee.org/abstract/document/8116682/</t>
  </si>
  <si>
    <t>Accelerated evaluation of automated vehicles using piecewise mixture models</t>
  </si>
  <si>
    <t>Z Huang, H Lam, DJ LeBlanc…</t>
  </si>
  <si>
    <t>https://patents.google.com/patent/US20180114109A1/en</t>
  </si>
  <si>
    <t>US Patent App. 15/299,037</t>
  </si>
  <si>
    <t>Deep convolutional neural networks with squashed filters</t>
  </si>
  <si>
    <t>https://scholar.google.com/scholar?cites=1159403651711492096&amp;as_sdt=2005&amp;sciodt=0,5&amp;hl=en</t>
  </si>
  <si>
    <t>https://ieeexplore.ieee.org/abstract/document/7902094/</t>
  </si>
  <si>
    <t>Passive BCI in operational environments: insights, recent advances, and future trends</t>
  </si>
  <si>
    <t>P Aricò, G Borghini, G Di Flumeri…</t>
  </si>
  <si>
    <t>https://scholar.google.com/scholar?cites=17481821114533389785&amp;as_sdt=2005&amp;sciodt=0,5&amp;hl=en</t>
  </si>
  <si>
    <t>https://www.matec-conferences.org/articles/matecconf/abs/2017/04/matecconf_aigev2017_01005/matecconf_aigev2017_01005.html</t>
  </si>
  <si>
    <t>MATEC web of …</t>
  </si>
  <si>
    <t>Simulating autonomous driving styles: Accelerations for three road profiles</t>
  </si>
  <si>
    <t>J Karjanto, NM Yusof, J Terken…</t>
  </si>
  <si>
    <t>https://link.springer.com/content/pdf/10.1007/s13218-017-0521-9.pdf</t>
  </si>
  <si>
    <t>Robots in Committees</t>
  </si>
  <si>
    <t>U Visser</t>
  </si>
  <si>
    <t>https://patents.google.com/patent/US9922286B1/en</t>
  </si>
  <si>
    <t>US Patent 9,922,286</t>
  </si>
  <si>
    <t>Detecting and correcting anomalies in computer-based reasoning systems</t>
  </si>
  <si>
    <t>CJ Hazard</t>
  </si>
  <si>
    <t>https://scholar.google.com/scholar?cites=13554095257112703571&amp;as_sdt=2005&amp;sciodt=0,5&amp;hl=en</t>
  </si>
  <si>
    <t>https://dl.acm.org/citation.cfm?id=3206080</t>
  </si>
  <si>
    <t>A lidar point cloud generator: from a virtual world to autonomous driving</t>
  </si>
  <si>
    <t>X Yue, B Wu, SA Seshia, K Keutzer…</t>
  </si>
  <si>
    <t>https://scholar.google.com/scholar?cites=3998982056905716803&amp;as_sdt=2005&amp;sciodt=0,5&amp;hl=en</t>
  </si>
  <si>
    <t>https://ieeexplore.ieee.org/abstract/document/7584977/</t>
  </si>
  <si>
    <t>2016 IEEE International Congress on Big Data …</t>
  </si>
  <si>
    <t>Complex Quality of Service Lifecycle Assessment Methodology</t>
  </si>
  <si>
    <t>RW Maule</t>
  </si>
  <si>
    <t>https://ercim-news.ercim.eu/en94/special/intelligent-vehicles-as-an-integral-part-of-intelligent-transport-systems-introduction-to-the-special-theme</t>
  </si>
  <si>
    <t>ercim-news.ercim.eu</t>
  </si>
  <si>
    <t>Image</t>
  </si>
  <si>
    <t>ERCIM News 94</t>
  </si>
  <si>
    <t>J Machan, C Laugier</t>
  </si>
  <si>
    <t>https://www.designsociety.org/download-publication/40615/APPROXIMATION+OF+THE+USER+BEHAVIOUR+IN+A+FULLY+AUTOMATED+VEHICLE+REFERRING+TO+A+STATIONARY+PROTOTYPE-BASED+RESEARCH+STUDY</t>
  </si>
  <si>
    <t>DS92: Proceedings of the …</t>
  </si>
  <si>
    <t>APPROXIMATION OF THE USER BEHAVIOUR IN A FULLY AUTOMATED VEHICLE REFERRING TO A STATIONARY PROTOTYPE-BASED RESEARCH …</t>
  </si>
  <si>
    <t>F Fitzen, M Amereller, K Paetzold</t>
  </si>
  <si>
    <t>https://www.researchgate.net/profile/Prof_Abhay_Saxena/publication/301229901_An_Analytical_Framework_of_Division_Design_Development_of_Consciousness/links/570e255a08aec783ddd1055d/An-Analytical-Framework-of-Division-Design-Development-of-Consciousness.pdf</t>
  </si>
  <si>
    <t>An Analytical Framework of Division, Design &amp; Development of Consciousness</t>
  </si>
  <si>
    <t>GK Sharma, P Pandya, A Saxena</t>
  </si>
  <si>
    <t>https://books.google.com/books?hl=en&amp;lr=&amp;id=y2EwDwAAQBAJ&amp;oi=fnd&amp;pg=PA35&amp;dq=%22human+machine+interaction%22+(%22self-driving+car%22+OR+%22self-driving+cars%22)+-pedestrian+-wheelchair+-military+-business&amp;ots=89EajLh-bF&amp;sig=ffb6KDBUVTl3jW2AucTF-7lTn0U</t>
  </si>
  <si>
    <t>https://scholar.google.com/scholar?cites=14565100521300469094&amp;as_sdt=2005&amp;sciodt=0,5&amp;hl=en</t>
  </si>
  <si>
    <t>https://www.sciencedirect.com/science/article/pii/S1077314218300389</t>
  </si>
  <si>
    <t>Exploiting deep residual networks for human action recognition from skeletal data</t>
  </si>
  <si>
    <t>HH Pham, L Khoudour, A Crouzil, P Zegers…</t>
  </si>
  <si>
    <t>https://ieeexplore.ieee.org/abstract/document/8536567/</t>
  </si>
  <si>
    <t>IEEE Control Systems Magazine</t>
  </si>
  <si>
    <t>Decision Making Under Uncertainty: Theory and Application [Bookshelf]</t>
  </si>
  <si>
    <t>RW Beard</t>
  </si>
  <si>
    <t>https://books.google.com/books?hl=en&amp;lr=&amp;id=N3QzDwAAQBAJ&amp;oi=fnd&amp;pg=PT45&amp;dq=%22human+machine+interaction%22+(%22self-driving+car%22+OR+%22self-driving+cars%22)+-pedestrian+-wheelchair+-military+-business&amp;ots=tksh0e82YJ&amp;sig=5QhV43ZtmbC4aMbOrGFFidkgG8Q</t>
  </si>
  <si>
    <t>https://scholar.google.com/scholar?cites=12550884763622048084&amp;as_sdt=2005&amp;sciodt=0,5&amp;hl=en</t>
  </si>
  <si>
    <t>https://journals.sagepub.com/doi/abs/10.1177/1541931218621254</t>
  </si>
  <si>
    <t>Trust Repair Strategies with Self-Driving Vehicles: An Exploratory Study</t>
  </si>
  <si>
    <t>SC Kohn, D Quinn, R Pak…</t>
  </si>
  <si>
    <t>https://scholar.google.com/scholar?cites=14290290688346887845&amp;as_sdt=2005&amp;sciodt=0,5&amp;hl=en</t>
  </si>
  <si>
    <t>https://elib.dlr.de/108174/1/Lenz_Fraedrich_Cyganski_HKSTS_2016_RIDING%20IN%20AN%20AUTONOMOUS%20CAR%20WHAT%20ABOUT%20THE%20USER%20PERSPECTIVE.pdf</t>
  </si>
  <si>
    <t>… Conference of the Hong Kong Society …</t>
  </si>
  <si>
    <t>Riding in an autonomous car: what about the user perspective</t>
  </si>
  <si>
    <t>B Lenz, E Fraedrich, R Cyganski</t>
  </si>
  <si>
    <t>https://scholar.google.com/scholar?cites=1712186862596912396&amp;as_sdt=2005&amp;sciodt=0,5&amp;hl=en</t>
  </si>
  <si>
    <t>https://link.springer.com/chapter/10.1007/978-3-319-73888-8_6</t>
  </si>
  <si>
    <t>The 4D LINT Model of Function Allocation: Spatial-Temporal Arrangement and Levels of Automation</t>
  </si>
  <si>
    <t>CDD Cabrall, TB Sheridan, T Prevot…</t>
  </si>
  <si>
    <t>https://digitalcommons.risd.edu/masterstheses/141/</t>
  </si>
  <si>
    <t>digitalcommons.risd.edu</t>
  </si>
  <si>
    <t>Love view</t>
  </si>
  <si>
    <t>W Hong</t>
  </si>
  <si>
    <t>https://scholar.google.com/scholar?cites=16925701909440941238&amp;as_sdt=2005&amp;sciodt=0,5&amp;hl=en</t>
  </si>
  <si>
    <t>https://link.springer.com/article/10.1007/s13218-016-0449-5</t>
  </si>
  <si>
    <t>20 years of robocup</t>
  </si>
  <si>
    <t>A Ferrein, G Steinbauer</t>
  </si>
  <si>
    <t>https://scholar.google.com/scholar?cites=6641491312956546803&amp;as_sdt=2005&amp;sciodt=0,5&amp;hl=en</t>
  </si>
  <si>
    <t>https://pdfs.semanticscholar.org/fcff/4cec52082d55b67b761db06a3125742c6928.pdf#page=13</t>
  </si>
  <si>
    <t>European Robotics …</t>
  </si>
  <si>
    <t>Abstracting Away Low-Level Details in Service Robotics with Fuzzy Fluents</t>
  </si>
  <si>
    <t>S Schiffer, A Ferrein…</t>
  </si>
  <si>
    <t>Application of Deep Convolutional Neural Networks to Sign Language Recognition</t>
  </si>
  <si>
    <t>L Bogdanov, L Lin</t>
  </si>
  <si>
    <t>https://books.google.com/books?hl=en&amp;lr=&amp;id=jLh9DwAAQBAJ&amp;oi=fnd&amp;pg=PA268&amp;dq=%22human+machine+interaction%22+(%22self-driving+car%22+OR+%22self-driving+cars%22)+-pedestrian+-wheelchair+-military+-business&amp;ots=P0sD3tfPrZ&amp;sig=GVdg8pufFkGUfaH-uyCdrsTkZhM</t>
  </si>
  <si>
    <t>https://scholar.google.com/scholar?cites=9200908304371418421&amp;as_sdt=2005&amp;sciodt=0,5&amp;hl=en</t>
  </si>
  <si>
    <t>https://dl.acm.org/citation.cfm?id=3131742</t>
  </si>
  <si>
    <t>A Concept For A Virtual Reality Driving Simulation In Combination With A Real Car</t>
  </si>
  <si>
    <t>H Lê, TL Pham, G Meixner</t>
  </si>
  <si>
    <t>https://scholar.google.com/scholar?cites=15458156756554060052&amp;as_sdt=2005&amp;sciodt=0,5&amp;hl=en</t>
  </si>
  <si>
    <t>https://arxiv.org/abs/1709.04574</t>
  </si>
  <si>
    <t>arXiv preprint arXiv:1709.04574</t>
  </si>
  <si>
    <t>Towards personalized human AI interaction-adapting the behavior of AI agents using neural signatures of subjective interest</t>
  </si>
  <si>
    <t>V Shih, DC Jangraw, P Sajda, S Saproo</t>
  </si>
  <si>
    <t>https://scholar.google.com/scholar?cites=14436582812661427416&amp;as_sdt=2005&amp;sciodt=0,5&amp;hl=en</t>
  </si>
  <si>
    <t>https://ieeexplore.ieee.org/abstract/document/7363579/</t>
  </si>
  <si>
    <t>2015 IEEE-RAS 15th …</t>
  </si>
  <si>
    <t>Sound source separation for robot audition using deep learning</t>
  </si>
  <si>
    <t>K Noda, N Hashimoto, K Nakadai…</t>
  </si>
  <si>
    <t>https://scholar.google.com/scholar?cites=3611822594550983917&amp;as_sdt=2005&amp;sciodt=0,5&amp;hl=en</t>
  </si>
  <si>
    <t>https://ntrs.nasa.gov/search.jsp?R=20160014638</t>
  </si>
  <si>
    <t>Safe and Autonomous Drones for Urban Flight</t>
  </si>
  <si>
    <t>K Krishnakumar</t>
  </si>
  <si>
    <t>https://scholar.google.com/scholar?cites=8172837373571381339&amp;as_sdt=2005&amp;sciodt=0,5&amp;hl=en</t>
  </si>
  <si>
    <t>https://www.princeton.edu/~stengel/MAE345Lecture1.pdf</t>
  </si>
  <si>
    <t>princeton.edu</t>
  </si>
  <si>
    <t>Robotics and intelligent systems</t>
  </si>
  <si>
    <t>R Stengel</t>
  </si>
  <si>
    <t>https://scholar.google.com/scholar?cites=7371427192500528799&amp;as_sdt=2005&amp;sciodt=0,5&amp;hl=en</t>
  </si>
  <si>
    <t>https://www.sciencedirect.com/science/article/pii/S0003687015301009</t>
  </si>
  <si>
    <t>Musings on models and the genius of Jens Rasmussen</t>
  </si>
  <si>
    <t>TB Sheridan</t>
  </si>
  <si>
    <t>https://scholar.google.com/scholar?cites=5648415236260158704&amp;as_sdt=2005&amp;sciodt=0,5&amp;hl=en</t>
  </si>
  <si>
    <t>https://patents.google.com/patent/US20180053102A1/en</t>
  </si>
  <si>
    <t>US Patent App. 15/362,799</t>
  </si>
  <si>
    <t>Individualized Adaptation of Driver Action Prediction Models</t>
  </si>
  <si>
    <t>E Martinson, O Olabiyi, K Oguchi</t>
  </si>
  <si>
    <t>https://scholar.google.com/scholar?cites=15202519468443804977&amp;as_sdt=2005&amp;sciodt=0,5&amp;hl=en</t>
  </si>
  <si>
    <t>https://ieeexplore.ieee.org/abstract/document/7139410/</t>
  </si>
  <si>
    <t>Improved driver modeling for human-in-the-loop vehicular control</t>
  </si>
  <si>
    <t>K Driggs-Campbell, V Shia…</t>
  </si>
  <si>
    <t>http://robotics.sciencemag.org/content/3/14/eaar7650.short</t>
  </si>
  <si>
    <t>http://www.freepatentsonline.com/10178219.html</t>
  </si>
  <si>
    <t>US Patent App. 15/629,530</t>
  </si>
  <si>
    <t>Methods and systems for delivering a voice message</t>
  </si>
  <si>
    <t>AG Blanco, DJ Ley, LM Proctor</t>
  </si>
  <si>
    <t>https://scholar.google.com/scholar?cites=10547297241712162459&amp;as_sdt=2005&amp;sciodt=0,5&amp;hl=en</t>
  </si>
  <si>
    <t>https://arxiv.org/abs/1807.08415</t>
  </si>
  <si>
    <t>arXiv preprint arXiv:1807.08415</t>
  </si>
  <si>
    <t>Clustering of driving scenarios using connected vehicle datasets</t>
  </si>
  <si>
    <t>W Wang, A Ramesh, D Zhao</t>
  </si>
  <si>
    <t>https://scholar.google.com/scholar?cites=14805295242628584853&amp;as_sdt=2005&amp;sciodt=0,5&amp;hl=en</t>
  </si>
  <si>
    <t>https://www.igi-global.com/chapter/machine-ethics-interfaces/146385</t>
  </si>
  <si>
    <t>Leadership and Personnel Management: Concepts …</t>
  </si>
  <si>
    <t>Machine ethics interfaces: An ethics of perception of nanocognition</t>
  </si>
  <si>
    <t>M Swan</t>
  </si>
  <si>
    <t>https://scholar.google.com/scholar?cites=6494176649141442245&amp;as_sdt=2005&amp;sciodt=0,5&amp;hl=en</t>
  </si>
  <si>
    <t>https://ieeexplore.ieee.org/abstract/document/8462211/</t>
  </si>
  <si>
    <t>A novel ego-noise suppression algorithm for acoustic signal enhancement in autonomous systems</t>
  </si>
  <si>
    <t>A Schmidt, HW Löllmann…</t>
  </si>
  <si>
    <t>https://scholar.google.com/scholar?cites=2580428905451923279&amp;as_sdt=2005&amp;sciodt=0,5&amp;hl=en</t>
  </si>
  <si>
    <t>http://manu17.magtech.com.cn/Jweb_qcaqyjn/EN/article/downloadArticleFile.do?attachType=PDF&amp;id=8407</t>
  </si>
  <si>
    <t>manu17.magtech.com.cn</t>
  </si>
  <si>
    <t>J Automotive Safety and Energy</t>
  </si>
  <si>
    <t>Electrification and Intelligence—Technologies that Drive Future Vehicles</t>
  </si>
  <si>
    <t>D Weiwen</t>
  </si>
  <si>
    <t>https://www.hfes-europe.org/wp-content/uploads/2016/11/Koenig2017.pdf</t>
  </si>
  <si>
    <t>Should the steering wheel rotate? Evaluation of different strategies of steering wheel behaviour regarding controllability and driver acceptance while driving in …</t>
  </si>
  <si>
    <t>A König, B Schlag, J Drüke</t>
  </si>
  <si>
    <t>https://www.simonwells.org/assets/papers/wells_2018_issa.pdf</t>
  </si>
  <si>
    <t>simonwells.org</t>
  </si>
  <si>
    <t>Deception in Real World Argumentative Dialogue Systems</t>
  </si>
  <si>
    <t>S WELLS, AL BAKER</t>
  </si>
  <si>
    <t>https://ieeexplore.ieee.org/abstract/document/8616216/</t>
  </si>
  <si>
    <t>A perceptually inspired Driver Model for Speed Control in curves</t>
  </si>
  <si>
    <t>V Gruppelaar, R van Paassen…</t>
  </si>
  <si>
    <t>https://scholar.google.com/scholar?cites=555905086227832192&amp;as_sdt=2005&amp;sciodt=0,5&amp;hl=en</t>
  </si>
  <si>
    <t>https://arxiv.org/abs/1807.03848</t>
  </si>
  <si>
    <t>Big-Little Net: An Efficient Multi-Scale Feature Representation for Visual and Speech Recognition</t>
  </si>
  <si>
    <t>CF Chen, Q Fan, N Mallinar, T Sercu…</t>
  </si>
  <si>
    <t>https://scholar.google.com/scholar?cites=1014259377112489583&amp;as_sdt=2005&amp;sciodt=0,5&amp;hl=en</t>
  </si>
  <si>
    <t>https://www.sciencedirect.com/science/article/pii/S0097849317301735</t>
  </si>
  <si>
    <t>Computers &amp; Graphics</t>
  </si>
  <si>
    <t>Toward real-time 3d object recognition: A lightweight volumetric cnn framework using multitask learning</t>
  </si>
  <si>
    <t>S Zhi, Y Liu, X Li, Y Guo</t>
  </si>
  <si>
    <t>https://books.google.com/books?hl=en&amp;lr=&amp;id=jLh9DwAAQBAJ&amp;oi=fnd&amp;pg=PA268&amp;dq=%22human+machine+interaction%22+(%22self-driving+vehicle%22+OR+%22self-driving+vehicles%22)+-pedestrian+-wheelchair+-military+-business&amp;ots=P0sD3tfOo0&amp;sig=1HS4k95vJr7LSlcJJ-XOkpu86dY</t>
  </si>
  <si>
    <t>https://www.mdpi.com/2411-9660/3/1/14/pdf</t>
  </si>
  <si>
    <t>Correction: Sharpening the Scythe of Technological Change: Socio-Technical Challenges of Autonomous and Adaptive Cyber-Physical Systems</t>
  </si>
  <si>
    <t>D Cancila, JL Gerstenmayer, H Espinoza, R Passerone</t>
  </si>
  <si>
    <t>https://books.google.com/books?hl=en&amp;lr=&amp;id=jLh9DwAAQBAJ&amp;oi=fnd&amp;pg=PA387&amp;dq=%22human+machine+interaction%22+(%22self-driving+vehicle%22+OR+%22self-driving+vehicles%22)+-pedestrian+-wheelchair+-military+-business&amp;ots=P0sD3tfOo0&amp;sig=Xg5zR_uS67_iBdnvUE_v7qmLS5Y</t>
  </si>
  <si>
    <t>https://scholar.google.com/scholar?cites=7769172121649057847&amp;as_sdt=2005&amp;sciodt=0,5&amp;hl=en</t>
  </si>
  <si>
    <t>https://ieeexplore.ieee.org/abstract/document/7420997/</t>
  </si>
  <si>
    <t>2015 13th International …</t>
  </si>
  <si>
    <t>Augmenting autonomous vehicular communication using the appreciation emotion: A mamdani fuzzy inference system model</t>
  </si>
  <si>
    <t>F Riaz, R Asif, H Sajid, MA Niazi</t>
  </si>
  <si>
    <t>https://scholar.google.com/scholar?cites=10112525773181155680&amp;as_sdt=2005&amp;sciodt=0,5&amp;hl=en</t>
  </si>
  <si>
    <t>https://www.sciencedirect.com/science/article/pii/S1364661317302486</t>
  </si>
  <si>
    <t>Trends in cognitive …</t>
  </si>
  <si>
    <t>Negotiating the traffic: can cognitive science help make autonomous vehicles a reality?</t>
  </si>
  <si>
    <t>N Chater, J Misyak, D Watson, N Griffiths…</t>
  </si>
  <si>
    <t>https://scholar.google.com/scholar?cites=1312802911170111602&amp;as_sdt=2005&amp;sciodt=0,5&amp;hl=en</t>
  </si>
  <si>
    <t>https://ieeexplore.ieee.org/abstract/document/8296412/</t>
  </si>
  <si>
    <t>Multi-glimpse LSTM with color-depth feature fusion for human detection</t>
  </si>
  <si>
    <t>H Li, J Liu, G Zhang, Y Gao, Y Wu</t>
  </si>
  <si>
    <t>https://ieeexplore.ieee.org/abstract/document/8444660/</t>
  </si>
  <si>
    <t>Auto-Sorting System Toward Smart Factory Based on Deep Learning for Image Segmentation</t>
  </si>
  <si>
    <t>T Wang, Y Yao, Y Chen, M Zhang, F Tao…</t>
  </si>
  <si>
    <t>https://link.springer.com/chapter/10.1007/978-3-319-94196-7_4</t>
  </si>
  <si>
    <t>Sociotechnical Design of Industrial Transport Vehicle and its Interaction with Humans in Manufacturing Systems</t>
  </si>
  <si>
    <t>J Jost, T Kirks, M Fiolka, S Chapman</t>
  </si>
  <si>
    <t>https://patents.google.com/patent/US20100211361A1/en</t>
  </si>
  <si>
    <t>US Patent App. 12/680,110</t>
  </si>
  <si>
    <t>System and Method for Modeling Signal Flows in Automation Technology Equipment</t>
  </si>
  <si>
    <t>T Stolper</t>
  </si>
  <si>
    <t>https://scholar.google.com/scholar?cites=11593397824076487799&amp;as_sdt=2005&amp;sciodt=0,5&amp;hl=en</t>
  </si>
  <si>
    <t>https://www.researchgate.net/profile/Robert_Hekkenberg/publication/308695680_Control_concepts_for_navigation_of_autonomous_ships_in_ports/links/57eba3e508ae5a3c9e6351fc/Control-concepts-for-navigation-of-autonomous-ships-in-ports.pdf</t>
  </si>
  <si>
    <t>Control concepts for navigation of autonomous ships in ports</t>
  </si>
  <si>
    <t>M Van Den Boogaard, A Feys…</t>
  </si>
  <si>
    <t>https://link.springer.com/chapter/10.1007/978-3-658-21194-3_49</t>
  </si>
  <si>
    <t>The automotive digitalization–The way from driving yourself to highly automated driving</t>
  </si>
  <si>
    <t>T Stottan</t>
  </si>
  <si>
    <t>https://ieeexplore.ieee.org/abstract/document/8569949/</t>
  </si>
  <si>
    <t>Towards Complex Adaptive Control Systems for Human-Robot-Interaction in Intralogistics</t>
  </si>
  <si>
    <t>T Kirks, J Jost, T Uhlott, M Jakobs</t>
  </si>
  <si>
    <t>https://scholar.google.com/scholar?cites=15390638638470304334&amp;as_sdt=2005&amp;sciodt=0,5&amp;hl=en</t>
  </si>
  <si>
    <t>https://link.springer.com/chapter/10.1007/978-88-470-1821-1_2</t>
  </si>
  <si>
    <t>Human Modelling in Assisted Transportation</t>
  </si>
  <si>
    <t>The Art to Make an Error: The Dilemma Between Prevention, Learning and Mitigation</t>
  </si>
  <si>
    <t>http://www.teses.usp.br/teses/disponiveis/27/27151/tde-12012018-113039/en.php</t>
  </si>
  <si>
    <t>O olhar do usuário na indústria automobilística: feedback das conferências AutomotiveUI de 2009 a 2015</t>
  </si>
  <si>
    <t>SC Mancini</t>
  </si>
  <si>
    <t>http://search.proquest.com/openview/3a83df5acf60fb592e498d2cbacd1bf7/1?pq-origsite=gscholar&amp;cbl=51922&amp;diss=y</t>
  </si>
  <si>
    <t>A Knowledge Integration Framework for 3D Shape Reconstruction</t>
  </si>
  <si>
    <t>E Funk</t>
  </si>
  <si>
    <t>https://d-nb.info/1006919619/34</t>
  </si>
  <si>
    <t>Acquiring and maintaining knowledge by natural multimodal dialog.</t>
  </si>
  <si>
    <t>H Holzapfel</t>
  </si>
  <si>
    <t>https://scholar.google.com/scholar?cites=9063781397181189059&amp;as_sdt=2005&amp;sciodt=0,5&amp;hl=en</t>
  </si>
  <si>
    <t>https://ieeexplore.ieee.org/abstract/document/6548027/</t>
  </si>
  <si>
    <t>Modeling human guidance behavior based on patterns in agent–environment interactions</t>
  </si>
  <si>
    <t>Z Kong, B Mettler</t>
  </si>
  <si>
    <t>https://scholar.google.com/scholar?cites=16076403459622410740&amp;as_sdt=2005&amp;sciodt=0,5&amp;hl=en</t>
  </si>
  <si>
    <t>https://www.mdpi.com/2076-3417/6/5/143</t>
  </si>
  <si>
    <t>A review of physical and perceptual feature extraction techniques for speech, music and environmental sounds</t>
  </si>
  <si>
    <t>F Alías, J Socoró, X Sevillano</t>
  </si>
  <si>
    <t>https://patents.google.com/patent/US9399465B2/en</t>
  </si>
  <si>
    <t>Predictive cruise control system with selectable speed control bands</t>
  </si>
  <si>
    <t>Z Slaton, F van der Meijs, SK Jahns, JWA Doll…</t>
  </si>
  <si>
    <t>http://paduaresearch.cab.unipd.it/10210/</t>
  </si>
  <si>
    <t>paduaresearch.cab.unipd.it</t>
  </si>
  <si>
    <t>3D data fusion from multiple sensors and its applications</t>
  </si>
  <si>
    <t>G Marin</t>
  </si>
  <si>
    <t>https://www.spiedigitallibrary.org/journals/Journal-of-Electronic-Imaging/volume-27/issue-5/053016/Guided-depth-image-reconstruction-from-very-sparse-measurements/10.1117/1.JEI.27.5.053016.short</t>
  </si>
  <si>
    <t>Journal of Electronic Imaging</t>
  </si>
  <si>
    <t>Guided depth image reconstruction from very sparse measurements</t>
  </si>
  <si>
    <t>CS Balure, A Bhavsar, R Kini</t>
  </si>
  <si>
    <t>https://patents.google.com/patent/US9393963B2/en</t>
  </si>
  <si>
    <t>Predictive cruise control system with advanced operator control and feedback</t>
  </si>
  <si>
    <t>https://patents.google.com/patent/US9988049B2/en</t>
  </si>
  <si>
    <t>https://patents.google.com/patent/US20170008520A1/en</t>
  </si>
  <si>
    <t>https://scholar.google.com/scholar?cites=17353004000701555167&amp;as_sdt=2005&amp;sciodt=0,5&amp;hl=en</t>
  </si>
  <si>
    <t>https://ieeexplore.ieee.org/abstract/document/8317624/</t>
  </si>
  <si>
    <t>Torque based lane change assistance with active front steering</t>
  </si>
  <si>
    <t>M Bujarbaruah, Z Ercan, V Ivanovic…</t>
  </si>
  <si>
    <t>https://patents.google.com/patent/US20160082963A1/en</t>
  </si>
  <si>
    <t>https://scholar.google.com/scholar?cites=4697143655913134326&amp;as_sdt=2005&amp;sciodt=0,5&amp;hl=en</t>
  </si>
  <si>
    <t>https://ieeexplore.ieee.org/abstract/document/8049812/</t>
  </si>
  <si>
    <t>A 3D Time-of-Flight Mixed-Criticality System for Environment Perception</t>
  </si>
  <si>
    <t>J Steinbaeck, A Tengg, G Holweg…</t>
  </si>
  <si>
    <t>https://scholar.google.com/scholar?cites=2714330491322817189&amp;as_sdt=2005&amp;sciodt=0,5&amp;hl=en</t>
  </si>
  <si>
    <t>https://drum.lib.umd.edu/handle/1903/18716</t>
  </si>
  <si>
    <t>Motion planning and controls with safety and temporal constraints</t>
  </si>
  <si>
    <t>Y Zhou</t>
  </si>
  <si>
    <t>https://scholar.google.com/scholar?cites=2834490884980395428&amp;as_sdt=2005&amp;sciodt=0,5&amp;hl=en</t>
  </si>
  <si>
    <t>http://html.rhhz.net/ZDHXBZWB/html/2017-5-725.htm</t>
  </si>
  <si>
    <t>html.rhhz.net</t>
  </si>
  <si>
    <t>基于道路结构特征的智能车单目视觉定位</t>
  </si>
  <si>
    <t>俞毓锋, 赵卉菁, 崔锦实, 査红彬</t>
  </si>
  <si>
    <t>https://books.google.com/books?hl=en&amp;lr=&amp;id=8iolDwAAQBAJ&amp;oi=fnd&amp;pg=PA107&amp;dq=%22human+machine+interaction%22+(%22autonomous+driving%22+OR+%22autonomous+drivings%22)+-pedestrian+-wheelchair+-military+-business&amp;ots=3dK_1Q-0Gw&amp;sig=n0Kq2odvQWcWhd9KTZDqa07xK6s</t>
  </si>
  <si>
    <t>Advances in Aviation …</t>
  </si>
  <si>
    <t>Visualizing Automation in Aviation Interfaces</t>
  </si>
  <si>
    <t>A Kirlik, K Ackerman, B Seefeldt, E Xargay…</t>
  </si>
  <si>
    <t>https://www.taylorfrancis.com/books/e/9781317185208/chapters/10.4324/9781315565712-17</t>
  </si>
  <si>
    <t>Visualizing automation in aviation interfaces</t>
  </si>
  <si>
    <t>B SEEFELDT, K Ackerman…</t>
  </si>
  <si>
    <t>https://scholar.google.com/scholar?cites=5596327815117825835&amp;as_sdt=2005&amp;sciodt=0,5&amp;hl=en</t>
  </si>
  <si>
    <t>https://ieeexplore.ieee.org/abstract/document/6728533/</t>
  </si>
  <si>
    <t>Probabilistic online POMDP decision making for lane changes in fully automated driving</t>
  </si>
  <si>
    <t>S Ulbrich, M Maurer</t>
  </si>
  <si>
    <t>https://ieeexplore.ieee.org/abstract/document/8569548/</t>
  </si>
  <si>
    <t>Evaluation of Driver Input Variations for Partially Automated Lane Changes</t>
  </si>
  <si>
    <t>P Hornberger, S Cramer…</t>
  </si>
  <si>
    <t>https://hal.inria.fr/tel-01975247/</t>
  </si>
  <si>
    <t>Structured modeling and recognition of human actions in video</t>
  </si>
  <si>
    <t>G Chéron</t>
  </si>
  <si>
    <t>https://scholar.google.com/scholar?cites=15808253123060181149&amp;as_sdt=2005&amp;sciodt=0,5&amp;hl=en</t>
  </si>
  <si>
    <t>https://ieeexplore.ieee.org/abstract/document/8267510/</t>
  </si>
  <si>
    <t>IEEE transactions on pattern …</t>
  </si>
  <si>
    <t>Online localization and prediction of actions and interactions</t>
  </si>
  <si>
    <t>K Soomro, H Idrees, M Shah</t>
  </si>
  <si>
    <t>https://scholar.google.com/scholar?cites=14238899197655918130&amp;as_sdt=2005&amp;sciodt=0,5&amp;hl=en</t>
  </si>
  <si>
    <t>https://ieeexplore.ieee.org/abstract/document/8500405/</t>
  </si>
  <si>
    <t>CoInCar-Sim: An Open-Source Simulation Framework for Cooperatively Interacting Automobiles</t>
  </si>
  <si>
    <t>M Naumann, F Poggenhans, M Lauer…</t>
  </si>
  <si>
    <t>http://users.wpi.edu/~zli11/papers/J2018_ITS_Kimpara_Controller.pdf</t>
  </si>
  <si>
    <t>users.wpi.edu</t>
  </si>
  <si>
    <t>Human Model-based Active Driving System in Vehicular Dynamic Simulation</t>
  </si>
  <si>
    <t>H Kimpara, KC Mbanisi, J Fu, Z Li, D Prokhorov…</t>
  </si>
  <si>
    <t>http://www.freepatentsonline.com/10170111.html</t>
  </si>
  <si>
    <t>US Patent App. 15/422,024</t>
  </si>
  <si>
    <t>Adaptive infotainment system based on vehicle surrounding and driver mood and/or behavior</t>
  </si>
  <si>
    <t>NN Puranik</t>
  </si>
  <si>
    <t>https://books.google.com/books?hl=en&amp;lr=&amp;id=ZdRRDgAAQBAJ&amp;oi=fnd&amp;pg=PA388&amp;dq=%22human+machine+interaction%22+(%22autonomous+driving%22+OR+%22autonomous+drivings%22)+-pedestrian+-wheelchair+-military+-business&amp;ots=Sn05VMuzs3&amp;sig=iHH5nfpYnhUU4ciBnR37qB8TJRY</t>
  </si>
  <si>
    <t>An Introduction to Work and Organizational …</t>
  </si>
  <si>
    <t>Why Do I Put Myself and Others in Danger or Help Increase Safety? Person‐and Situation‐Related Causes of Safety Behaviours</t>
  </si>
  <si>
    <t>N Chmiel, G Grote</t>
  </si>
  <si>
    <t>https://www.mdpi.com/1424-8220/18/12/4399</t>
  </si>
  <si>
    <t>Connection of the SUMO Microscopic Traffic Simulator and the Unity 3D Game Engine to Evaluate V2X Communication-Based Systems</t>
  </si>
  <si>
    <t>C Olaverri-Monreal, J Errea-Moreno, A Díaz-Álvarez…</t>
  </si>
  <si>
    <t>https://d-nb.info/117131597X/34</t>
  </si>
  <si>
    <t>Tracking Extended Objects with Active Models and Negative Measurements</t>
  </si>
  <si>
    <t>DIAKZ Cobo</t>
  </si>
  <si>
    <t>https://scholar.google.com/scholar?cites=14120724550430356235&amp;as_sdt=2005&amp;sciodt=0,5&amp;hl=en</t>
  </si>
  <si>
    <t>https://ieeexplore.ieee.org/abstract/document/8269325/</t>
  </si>
  <si>
    <t>IEEE Transactions on Multimedia</t>
  </si>
  <si>
    <t>Depth-adaptive deep neural network for semantic segmentation</t>
  </si>
  <si>
    <t>B Kang, Y Lee, TQ Nguyen</t>
  </si>
  <si>
    <t>https://arxiv.org/abs/1811.11727</t>
  </si>
  <si>
    <t>Future-State Predicting LSTM for Early Surgery Type Recognition</t>
  </si>
  <si>
    <t>S Kannan, G Yengera, D Mutter, J Marescaux…</t>
  </si>
  <si>
    <t>https://www.spiedigitallibrary.org/conference-proceedings-of-spie/5608/0000/Integration-of-image-video-understanding-engine-into-4D-RCS-architecture/10.1117/12.579803.short</t>
  </si>
  <si>
    <t>Intelligent Robots and Computer Vision XXII …</t>
  </si>
  <si>
    <t>Integration of image/video understanding engine into 4D/RCS architecture for intelligent perception-based behavior of robots in real-world environments</t>
  </si>
  <si>
    <t>G Kuvich</t>
  </si>
  <si>
    <t>https://scholar.google.com/scholar?cites=10373836750169920304&amp;as_sdt=2005&amp;sciodt=0,5&amp;hl=en</t>
  </si>
  <si>
    <t>https://www.sciencedirect.com/science/article/pii/S0893608098000793</t>
  </si>
  <si>
    <t>Neural Networks</t>
  </si>
  <si>
    <t>Vision-guided navigation using SHOSLIF</t>
  </si>
  <si>
    <t>J Weng, S Chen</t>
  </si>
  <si>
    <t>https://webthesis.biblio.polito.it/7964/1/tesi.pdf</t>
  </si>
  <si>
    <t>Transfer Learning and Data Augmentation for Semantic Segmentation in Histopathology</t>
  </si>
  <si>
    <t>G Cantisani</t>
  </si>
  <si>
    <t>https://link.springer.com/article/10.1007/s10846-018-0955-9</t>
  </si>
  <si>
    <t>Journal of Intelligent &amp; Robotic …</t>
  </si>
  <si>
    <t>Viability-Based Guaranteed Safe Robot Navigation</t>
  </si>
  <si>
    <t>MA Bouguerra, T Fraichard, M Fezari</t>
  </si>
  <si>
    <t>https://scholar.google.com/scholar?cites=14588467004074670424&amp;as_sdt=2005&amp;sciodt=0,5&amp;hl=en</t>
  </si>
  <si>
    <t>https://patents.google.com/patent/US9043025B2/en</t>
  </si>
  <si>
    <t>Systems and methods for safe robot operation</t>
  </si>
  <si>
    <t>R Brooks, M Sussman, MM Williamson…</t>
  </si>
  <si>
    <t>https://interactive.mit.edu/sites/default/files/documents/Unhelkar_Shah_AAAI_2019.pdf</t>
  </si>
  <si>
    <t>Learning Models of Sequential Decision-Making with Partial Specification of Agent Behavior</t>
  </si>
  <si>
    <t>VV Unhelkar, JA Shah</t>
  </si>
  <si>
    <t>https://patents.google.com/patent/US20110245992A1/en</t>
  </si>
  <si>
    <t>US Patent App. 13/125,079</t>
  </si>
  <si>
    <t>Method for controlling a motor vehicle and device therefor</t>
  </si>
  <si>
    <t>U Stählin, J Diebold</t>
  </si>
  <si>
    <t>https://scholar.google.com/scholar?cites=17520199506350037470&amp;as_sdt=2005&amp;sciodt=0,5&amp;hl=en</t>
  </si>
  <si>
    <t>https://onlinelibrary.wiley.com/doi/abs/10.1111/jpr.12227</t>
  </si>
  <si>
    <t>Japanese Psychological Research</t>
  </si>
  <si>
    <t>The age of neuroergonomics: Towards ubiquitous and continuous measurement of brain function with fNIRS</t>
  </si>
  <si>
    <t>A Curtin, H Ayaz</t>
  </si>
  <si>
    <t>http://rave.ohiolink.edu/etdc/view?acc_num=ucin1282569869</t>
  </si>
  <si>
    <t>Computer Joystick Control and Vehicle Tracking System in Electric Vehicles</t>
  </si>
  <si>
    <t>AS Deshpande</t>
  </si>
  <si>
    <t>https://scholar.google.com/scholar?cites=4317969013499210371&amp;as_sdt=2005&amp;sciodt=0,5&amp;hl=en</t>
  </si>
  <si>
    <t>https://www.mdpi.com/2411-5134/1/3/19</t>
  </si>
  <si>
    <t>Inventions</t>
  </si>
  <si>
    <t>Development of an eco-cruise control system based on digital topographical data</t>
  </si>
  <si>
    <t>YC Lin, H Nguyen</t>
  </si>
  <si>
    <t>https://hal.archives-ouvertes.fr/hal-01838445/</t>
  </si>
  <si>
    <t>IEEE Intelligent Vehicles …</t>
  </si>
  <si>
    <t>A Simple Weight Recall for Semantic Segmentation: Application to Urban Scenes</t>
  </si>
  <si>
    <t>X Li, F Davoine, Y Grandvalet</t>
  </si>
  <si>
    <t>https://scholar.google.com/scholar?cites=11276269462182907061&amp;as_sdt=2005&amp;sciodt=0,5&amp;hl=en</t>
  </si>
  <si>
    <t>https://ieeexplore.ieee.org/abstract/document/8233408/</t>
  </si>
  <si>
    <t>Camera-Assisted Video Saliency Prediction and Its Applications</t>
  </si>
  <si>
    <t>X Sun, Y Hu, L Zhang, Y Chen, P Li…</t>
  </si>
  <si>
    <t>https://ieeexplore.ieee.org/abstract/document/8500680/</t>
  </si>
  <si>
    <t>LI Xuhong, F DAVOINE…</t>
  </si>
  <si>
    <t>https://scholar.google.com/scholar?cites=4051943517399470441&amp;as_sdt=2005&amp;sciodt=0,5&amp;hl=en</t>
  </si>
  <si>
    <t>https://patents.google.com/patent/US8897926B2/en</t>
  </si>
  <si>
    <t>US Patent 8,897,926</t>
  </si>
  <si>
    <t>https://journals.sagepub.com/doi/abs/10.1177/0018720818814963</t>
  </si>
  <si>
    <t>Behavioral changes to repeated takeovers in highly automated driving: effects of the takeover-request design and the nondriving-related task modality</t>
  </si>
  <si>
    <t>F Roche, A Somieski, S Brandenburg</t>
  </si>
  <si>
    <t>https://scholar.google.com/scholar?cites=13806923956041697211&amp;as_sdt=2005&amp;sciodt=0,5&amp;hl=en</t>
  </si>
  <si>
    <t>https://www.sciencedirect.com/science/article/pii/S0001457512003806</t>
  </si>
  <si>
    <t>Assessment of driving expertise using multiple choice questions including static vs. animated presentation of driving scenarios</t>
  </si>
  <si>
    <t>S Malone, R Brünken</t>
  </si>
  <si>
    <t>https://www.sciencedirect.com/science/article/pii/S0169814117303487</t>
  </si>
  <si>
    <t>Using Kano model to differentiate between future vehicle-driving services</t>
  </si>
  <si>
    <t>MY Ma, CW Chen, YM Chang</t>
  </si>
  <si>
    <t>https://scholar.google.com/scholar?cites=2318549506585274740&amp;as_sdt=2005&amp;sciodt=0,5&amp;hl=en</t>
  </si>
  <si>
    <t>https://patents.google.com/patent/US9475387B2/en</t>
  </si>
  <si>
    <t>US Patent 9,475,387</t>
  </si>
  <si>
    <t>Drunk driving prevention system and method with eye symptom detector</t>
  </si>
  <si>
    <t>RLC Wu</t>
  </si>
  <si>
    <t>https://scholar.google.com/scholar?cites=18351985741112649094&amp;as_sdt=2005&amp;sciodt=0,5&amp;hl=en</t>
  </si>
  <si>
    <t>tigerprints.clemson.edu</t>
  </si>
  <si>
    <t>https://scholar.google.com/scholar?cites=1462909698975944000&amp;as_sdt=2005&amp;sciodt=0,5&amp;hl=en</t>
  </si>
  <si>
    <t>https://shonan-it.repo.nii.ac.jp/?action=pages_view_main&amp;active_action=repository_view_main_item_detail&amp;item_id=633&amp;item_no=1&amp;page_id=34&amp;block_id=96</t>
  </si>
  <si>
    <t>shonan-it.repo.nii.ac.jp</t>
  </si>
  <si>
    <t>湘南工科大学紀要</t>
  </si>
  <si>
    <t>安全・安心に利用できる自動運転車両の課題</t>
  </si>
  <si>
    <t>高橋宏</t>
  </si>
  <si>
    <t>https://scholar.google.com/scholar?cites=5467178769459780681&amp;as_sdt=2005&amp;sciodt=0,5&amp;hl=en</t>
  </si>
  <si>
    <t>https://hal.archives-ouvertes.fr/hal-01418129/</t>
  </si>
  <si>
    <t>European symposium on artificial …</t>
  </si>
  <si>
    <t>Incremental learning algorithms and applications</t>
  </si>
  <si>
    <t>A Gepperth, B Hammer</t>
  </si>
  <si>
    <t>https://ieeexplore.ieee.org/abstract/document/7799147/</t>
  </si>
  <si>
    <t>2016 IEEE 55th Conference on …</t>
  </si>
  <si>
    <t>Synthesizing least-limiting guidelines for safety of semi-autonomous systems</t>
  </si>
  <si>
    <t>J Tumova, DV Dimarogonas</t>
  </si>
  <si>
    <t>https://scholar.google.com/scholar?cites=15887923383893465728&amp;as_sdt=2005&amp;sciodt=0,5&amp;hl=en</t>
  </si>
  <si>
    <t>https://dl.acm.org/citation.cfm?id=3125753</t>
  </si>
  <si>
    <t>… of the 5th International Conference on …</t>
  </si>
  <si>
    <t>From tools towards cooperative assistants</t>
  </si>
  <si>
    <t>M Krüger, CB Wiebel, H Wersing</t>
  </si>
  <si>
    <t>https://patents.google.com/patent/US20170177959A1/en</t>
  </si>
  <si>
    <t>US Patent App. 15/349,798</t>
  </si>
  <si>
    <t>Method for outputting a drowsiness warning and control unit</t>
  </si>
  <si>
    <t>R Boos</t>
  </si>
  <si>
    <t>https://scholar.google.com/scholar?cites=2971296837974273465&amp;as_sdt=2005&amp;sciodt=0,5&amp;hl=en</t>
  </si>
  <si>
    <t>https://digital-library.theiet.org/content/journals/10.1049/iet-its.2014.0157</t>
  </si>
  <si>
    <t>Longitudinal driving behaviour on different roadway categories: an instrumented-vehicle experiment, data collection and case study in China</t>
  </si>
  <si>
    <t>J Wang, C Xiong, M Lu, K Li</t>
  </si>
  <si>
    <t>https://arxiv.org/abs/1812.10885</t>
  </si>
  <si>
    <t>arXiv preprint arXiv:1812.10885</t>
  </si>
  <si>
    <t>Coarse-to-fine Semantic Segmentation from Image-level Labels</t>
  </si>
  <si>
    <t>L Jing, Y Chen, Y Tian</t>
  </si>
  <si>
    <t>https://patents.google.com/patent/US20090022275A1/en</t>
  </si>
  <si>
    <t>Medical examination or intervention device</t>
  </si>
  <si>
    <t>A Grebner, J Regn, S Sattler, M Schonborn…</t>
  </si>
  <si>
    <t>https://scholar.google.com/scholar?cites=4239889009366390620&amp;as_sdt=2005&amp;sciodt=0,5&amp;hl=en</t>
  </si>
  <si>
    <t>https://www.sciencedirect.com/science/article/pii/S0921889012001285</t>
  </si>
  <si>
    <t>Probabilistic terrain classification in unstructured environments</t>
  </si>
  <si>
    <t>M Häselich, M Arends, N Wojke, F Neuhaus…</t>
  </si>
  <si>
    <t>https://scholar.google.com/scholar?cites=12231962048478246968&amp;as_sdt=2005&amp;sciodt=0,5&amp;hl=en</t>
  </si>
  <si>
    <t>https://www.mdpi.com/2076-3417/8/5/837</t>
  </si>
  <si>
    <t>An improved image semantic segmentation method based on superpixels and conditional random fields</t>
  </si>
  <si>
    <t>W Zhao, Y Fu, X Wei, H Wang</t>
  </si>
  <si>
    <t>https://books.google.com/books?hl=en&amp;lr=&amp;id=jRF-DwAAQBAJ&amp;oi=fnd&amp;pg=PA51&amp;dq=%22human+machine+interaction%22+(%22autonomous+driving%22+OR+%22autonomous+drivings%22)+-pedestrian+-wheelchair+-military+-business&amp;ots=GxV23D5z0a&amp;sig=N3482s2vwPJjN_IIVunGgyayoGA</t>
  </si>
  <si>
    <t>https://scholar.google.com/scholar?cites=2338357040333102363&amp;as_sdt=2005&amp;sciodt=0,5&amp;hl=en</t>
  </si>
  <si>
    <t>https://ieeexplore.ieee.org/abstract/document/7929390/</t>
  </si>
  <si>
    <t>Cooperative shared control driver assistance systems based on motion primitives and differential games</t>
  </si>
  <si>
    <t>M Flad, L Fröhlich, S Hohmann</t>
  </si>
  <si>
    <t>https://link.springer.com/chapter/10.1007/978-3-319-42620-4_1</t>
  </si>
  <si>
    <t>Automated Heterogeneous Platoons in Unstructured Environment: Real Time Tracking of a Preceding Vehicle Using Video</t>
  </si>
  <si>
    <t>M Alfraheed, A Dröge, D Schilberg…</t>
  </si>
  <si>
    <t>https://art.torvergata.it/bitstream/2108/202907/1/ACM-ASE%202018-Frontmatter.pdf</t>
  </si>
  <si>
    <t>art.torvergata.it</t>
  </si>
  <si>
    <t>ASE-EEE/ACM …</t>
  </si>
  <si>
    <t>Estimating the number of remaining links in traceability recovery</t>
  </si>
  <si>
    <t>F Davide, M Di Penta, C Gerardo…</t>
  </si>
  <si>
    <t>https://scholar.google.com/scholar?cites=10082845214430834775&amp;as_sdt=2005&amp;sciodt=0,5&amp;hl=en</t>
  </si>
  <si>
    <t>https://ieeexplore.ieee.org/abstract/document/8358008/</t>
  </si>
  <si>
    <t>Scene Categorization Using Deeply Learned Gaze Shifting Kernel</t>
  </si>
  <si>
    <t>X Sun, L Zhang, Z Wang, J Chang…</t>
  </si>
  <si>
    <t>https://scholar.google.com/scholar?cites=2765976574788910963&amp;as_sdt=2005&amp;sciodt=0,5&amp;hl=en</t>
  </si>
  <si>
    <t>https://ieeexplore.ieee.org/abstract/document/8452975/</t>
  </si>
  <si>
    <t>5G-based systems design for tactile Internet</t>
  </si>
  <si>
    <t>C Li, CP Li, K Hosseini, SB Lee, J Jiang…</t>
  </si>
  <si>
    <t>https://scholar.google.com/scholar?cites=2524342553192491558&amp;as_sdt=2005&amp;sciodt=0,5&amp;hl=en</t>
  </si>
  <si>
    <t>https://www.ictct.net/migrated_2014/ictct_document_nr_809_Lu2.pdf</t>
  </si>
  <si>
    <t>Presentation at the 22nd …</t>
  </si>
  <si>
    <t>Road category dependence of variations in longitudinal driving behavior</t>
  </si>
  <si>
    <t>M Lu, J Wang, K Li, L Zhang, T Yamamura…</t>
  </si>
  <si>
    <t>https://scholar.google.com/scholar?cites=13933231691375419934&amp;as_sdt=2005&amp;sciodt=0,5&amp;hl=en</t>
  </si>
  <si>
    <t>https://www.researchgate.net/profile/Susan_Hallbeck/publication/327868824_NASA-TLX_Assessment_of_Surgeon_Workload_Variation_Across_Specialties/links/5bb944d092851c7fde2fb869/NASA-TLX-Assessment-of-Surgeon-Workload-Variation-Across-Specialties.pdf</t>
  </si>
  <si>
    <t>NASATLX Assessment of Surgeon Workload Variation Across Specialties</t>
  </si>
  <si>
    <t>BR Lowndes, KL Forsyth, RC Blocker, PG Dean…</t>
  </si>
  <si>
    <t>https://scholar.google.com/scholar?cites=9575091298678593718&amp;as_sdt=2005&amp;sciodt=0,5&amp;hl=en</t>
  </si>
  <si>
    <t>https://patents.google.com/patent/US7499569B2/en</t>
  </si>
  <si>
    <t>Hand pattern switching apparatus</t>
  </si>
  <si>
    <t>H Sato, K Yamamoto, S Ozawa, H Saito…</t>
  </si>
  <si>
    <t>https://journals.sagepub.com/doi/abs/10.1177/0361198119827910</t>
  </si>
  <si>
    <t>Macroscopic Safety Requirements for Highly Automated Driving</t>
  </si>
  <si>
    <t>P Junietz, U Steininger…</t>
  </si>
  <si>
    <t>https://www.sae.org/publications/technical-papers/content/2017-01-1407/</t>
  </si>
  <si>
    <t>Lane-Keeping Behavior and Cognitive Load with Use of Lane Departure Warning</t>
  </si>
  <si>
    <t>HG Moorman, A Niles, C Crump, A Krake, B Lester…</t>
  </si>
  <si>
    <t>https://scholar.google.com/scholar?cites=17500392898974055262&amp;as_sdt=2005&amp;sciodt=0,5&amp;hl=en</t>
  </si>
  <si>
    <t>https://arxiv.org/abs/1807.10422</t>
  </si>
  <si>
    <t>arXiv preprint arXiv:1807.10422</t>
  </si>
  <si>
    <t>Understanding V2V Driving Scenarios through Traffic Primitives</t>
  </si>
  <si>
    <t>W Wang, W Zhang, D Zhao</t>
  </si>
  <si>
    <t>https://scholar.google.com/scholar?cites=12898783267940681939&amp;as_sdt=2005&amp;sciodt=0,5&amp;hl=en</t>
  </si>
  <si>
    <t>https://ieeexplore.ieee.org/abstract/document/6841961/</t>
  </si>
  <si>
    <t>Automated heterogeneous platoons in unstructured environment: Real time tracking of a preceding vehicle using video stream</t>
  </si>
  <si>
    <t>US Patent App. 14/970,195</t>
  </si>
  <si>
    <t>https://scholar.google.com/scholar?cites=4651735074653240041&amp;as_sdt=2005&amp;sciodt=0,5&amp;hl=en</t>
  </si>
  <si>
    <t>http://ismar2006.vgtc.org/images/1a-bmw.pdf</t>
  </si>
  <si>
    <t>ismar2006.vgtc.org</t>
  </si>
  <si>
    <t>ISMAR'06 industrial track</t>
  </si>
  <si>
    <t>Augmented reality in cars: Requirements and constraints</t>
  </si>
  <si>
    <t>K Bengler, R Passaro</t>
  </si>
  <si>
    <t>https://scholar.google.com/scholar?cites=3314906180636312711&amp;as_sdt=2005&amp;sciodt=0,5&amp;hl=en</t>
  </si>
  <si>
    <t>https://ieeexplore.ieee.org/abstract/document/7989336/</t>
  </si>
  <si>
    <t>A game-theoretic approach for adaptive action selection in close proximity human-robot-collaboration</t>
  </si>
  <si>
    <t>V Gabler, T Stahl, G Huber, O Oguz…</t>
  </si>
  <si>
    <t>https://scholar.google.com/scholar?cites=8288220980422186024&amp;as_sdt=2005&amp;sciodt=0,5&amp;hl=en</t>
  </si>
  <si>
    <t>https://ieeexplore.ieee.org/abstract/document/5642414/</t>
  </si>
  <si>
    <t>2010 IEEE international …</t>
  </si>
  <si>
    <t>Balancing safety and support: Changing lanes with a haptic lane-keeping support system</t>
  </si>
  <si>
    <t>KK Tsoi, M Mulder, DA Abbink</t>
  </si>
  <si>
    <t>https://scholar.google.com/scholar?cites=7245780110558002933&amp;as_sdt=2005&amp;sciodt=0,5&amp;hl=en</t>
  </si>
  <si>
    <t>https://hal.archives-ouvertes.fr/hal-01610957/</t>
  </si>
  <si>
    <t>8th Complex Systems Design &amp; Management …</t>
  </si>
  <si>
    <t>Safe Automated Driving on Highways–Beyond Today's Connected Autonomous Vehicles</t>
  </si>
  <si>
    <t>G Le Lann</t>
  </si>
  <si>
    <t>https://escholarship.org/uc/item/3648w3dg</t>
  </si>
  <si>
    <t>Learning Robust Representations in Random Forest and Deep Neural Networks for Semantic Segmentation</t>
  </si>
  <si>
    <t>B Kang</t>
  </si>
  <si>
    <t>https://ieeexplore.ieee.org/abstract/document/8407307/</t>
  </si>
  <si>
    <t>Survey of weakly supervised semantic segmentation methods</t>
  </si>
  <si>
    <t>Z Lu, D Chen, D Xue</t>
  </si>
  <si>
    <t>https://scholar.google.com/scholar?cites=6583542599895272956&amp;as_sdt=2005&amp;sciodt=0,5&amp;hl=en</t>
  </si>
  <si>
    <t>https://www.researchgate.net/profile/Nenad_Lazic/publication/267364274_Advanced_driving_simulators_as_a_tool_in_early_development_phases_of_new_active_safety_functions/links/54ec52130cf27fbfd76f58b3/Advanced-driving-simulators-as-a-tool-in-early-development-phases-of-new-active-safety-functions.pdf</t>
  </si>
  <si>
    <t>Advanced driving simulators as a tool in early development phases of new active safety functions</t>
  </si>
  <si>
    <t>M Fischer, H Sehammar, ML Aust…</t>
  </si>
  <si>
    <t>https://ieeexplore.ieee.org/abstract/document/8371057/</t>
  </si>
  <si>
    <t>2018 IEEE 15th …</t>
  </si>
  <si>
    <t>A nonlinear MPC based motion cueing strategy for a high performance driving simulator with active seat</t>
  </si>
  <si>
    <t>M Bruschetta, Y Chen, D Cunico…</t>
  </si>
  <si>
    <t>https://link.springer.com/chapter/10.1007/978-3-030-14730-3_45</t>
  </si>
  <si>
    <t>Occupational and Environmental …</t>
  </si>
  <si>
    <t>Workload Measures—Recent Trends in the Driving Context</t>
  </si>
  <si>
    <t>N Costa, S Costa, E Pereira, PM Arezes</t>
  </si>
  <si>
    <t>https://patents.google.com/patent/US20160275361A1/en</t>
  </si>
  <si>
    <t>US Patent App. 14/661,613</t>
  </si>
  <si>
    <t>https://scholar.google.com/scholar?cites=2375916224068564274&amp;as_sdt=2005&amp;sciodt=0,5&amp;hl=en</t>
  </si>
  <si>
    <t>https://opus.lib.uts.edu.au/handle/10453/16459</t>
  </si>
  <si>
    <t>opus.lib.uts.edu.au</t>
  </si>
  <si>
    <t>Robotassist-a platform for human robot interaction research</t>
  </si>
  <si>
    <t>NG Kirchner, A Alempijevic, SA Caraian…</t>
  </si>
  <si>
    <t>https://www.researchgate.net/profile/Guido_Borghi/publication/314239060_POSEidon_Face-from-Depth_for_Driver_Pose_Estimation/links/58bd3582a6fdcc2d14e5c89e/POSEidon-Face-from-Depth-for-Driver-Pose-Estimation.pdf</t>
  </si>
  <si>
    <t>POSEidon: Face-from-Depth for Driver Pose Estimation</t>
  </si>
  <si>
    <t>GBMVR Vezzani, R Cucchiara</t>
  </si>
  <si>
    <t>https://www.researchgate.net/profile/Sabina_Jeschke/publication/271550574_Automated_heterogeneous_platoons_in_unstructured_environment_Real_time_tracking_of_a_preceding_vehicle_using_video_stream/links/565c782608aeafc2aac70c67/Automated-heterogeneous-platoons-in-unstructured-environment-Real-time-tracking-of-a-preceding-vehicle-using-video-stream.pdf</t>
  </si>
  <si>
    <t>REAL TIME TRACKING OF BVPV FOR AUTOMATED HETEROGENEOUS PLATOONS IN UNSTRUCTURED ENVIRONMENT USING VIDEO1</t>
  </si>
  <si>
    <t>M Alfraheed, A Dröge, D Schilberg, S Jeschke</t>
  </si>
  <si>
    <t>https://scholar.google.com/scholar?cites=10226685149647412843&amp;as_sdt=2005&amp;sciodt=0,5&amp;hl=en</t>
  </si>
  <si>
    <t>https://ieeexplore.ieee.org/abstract/document/8240937/</t>
  </si>
  <si>
    <t>Multicriteria-based active discriminative dictionary learning for scene recognition</t>
  </si>
  <si>
    <t>C Zheng, Y Yi, M Qi, F Liu, C Bi, J Wang, J Kong</t>
  </si>
  <si>
    <t>https://www.spiedigitallibrary.org/conference-proceedings-of-spie/10615/1061523/A-fusion-network-for-semantic-segmentation-using-RGB-D-data/10.1117/12.2304501.short</t>
  </si>
  <si>
    <t>… Conference on Graphic …</t>
  </si>
  <si>
    <t>A fusion network for semantic segmentation using RGB-D data</t>
  </si>
  <si>
    <t>J Yuan, K Zhang, Y Xia, L Qi…</t>
  </si>
  <si>
    <t>https://scholar.google.com/scholar?cites=16490150602402016395&amp;as_sdt=2005&amp;sciodt=0,5&amp;hl=en</t>
  </si>
  <si>
    <t>https://ieeexplore.ieee.org/abstract/document/7548162/</t>
  </si>
  <si>
    <t>Decision-making model of overtaking behavior for automated driving on freeways</t>
  </si>
  <si>
    <t>J Gong, Y Xu, C Lu, G Xiong</t>
  </si>
  <si>
    <t>https://spectrum.library.concordia.ca/984231/</t>
  </si>
  <si>
    <t>spectrum.library.concordia.ca</t>
  </si>
  <si>
    <t>Ternary and Hybrid Event-based Particle Filtering for Distributed State Estimation in Cyber-Physical Systems</t>
  </si>
  <si>
    <t>S Davar</t>
  </si>
  <si>
    <t>https://escholarship.org/uc/item/23q368mx</t>
  </si>
  <si>
    <t>Improving Sequential Decision Making in Human-In-The-Loop Systems</t>
  </si>
  <si>
    <t>CP Lam</t>
  </si>
  <si>
    <t>https://patents.google.com/patent/US20160313792A1/en</t>
  </si>
  <si>
    <t>US Patent App. 15/102,798</t>
  </si>
  <si>
    <t>Device and method for navigating within a menu for controlling a vehicle, and selecting a menu entry from the menu</t>
  </si>
  <si>
    <t>A Siegel, M Reichel, P Bargfrede</t>
  </si>
  <si>
    <t>https://ieeexplore.ieee.org/abstract/document/8500444/</t>
  </si>
  <si>
    <t>Analysis on Biosignal Characteristics to Evaluate Road Rage of Younger Drivers: A Driving Simulator Study*</t>
  </si>
  <si>
    <t>H Hu, Z Zhu, Z Gao, R Zheng</t>
  </si>
  <si>
    <t>https://ieeexplore.ieee.org/abstract/document/8616462/</t>
  </si>
  <si>
    <t>Multiple Controller Switching Concept for Human-Machine Shared Control of Lane Keeping Assist Systems</t>
  </si>
  <si>
    <t>C Sentouh, AT Nguyen, J Floris…</t>
  </si>
  <si>
    <t>https://scholar.google.com/scholar?cites=3639367802287783812&amp;as_sdt=2005&amp;sciodt=0,5&amp;hl=en</t>
  </si>
  <si>
    <t>https://ieeexplore.ieee.org/abstract/document/6232262/</t>
  </si>
  <si>
    <t>2012 IEEE Intelligent …</t>
  </si>
  <si>
    <t>Indoor micro navigation utilizing local infrastructure-based positioning</t>
  </si>
  <si>
    <t>J Einsiedler, O Sawade, B Schäufele…</t>
  </si>
  <si>
    <t>https://scholar.google.com/scholar?cites=12062072662221741409&amp;as_sdt=2005&amp;sciodt=0,5&amp;hl=en</t>
  </si>
  <si>
    <t>https://ieeexplore.ieee.org/abstract/document/7838719/</t>
  </si>
  <si>
    <t>2016 14th International …</t>
  </si>
  <si>
    <t>Exploiting generic multi-level convolutional neural networks for scene understanding</t>
  </si>
  <si>
    <t>TV Nguyen, L Liu, K Nguyen</t>
  </si>
  <si>
    <t>https://scholar.google.com/scholar?cites=9656347558646942067&amp;as_sdt=2005&amp;sciodt=0,5&amp;hl=en</t>
  </si>
  <si>
    <t>https://ieeexplore.ieee.org/abstract/document/8500671/</t>
  </si>
  <si>
    <t>Driver-Automation Shared Control: Modeling Driver Behavior by Taking Account of Reliance on Haptic Guidance Steering</t>
  </si>
  <si>
    <t>https://scholar.google.com/scholar?cites=5473812965640728986&amp;as_sdt=2005&amp;sciodt=0,5&amp;hl=en</t>
  </si>
  <si>
    <t>https://journals.sagepub.com/doi/abs/10.1177/1541931213571368</t>
  </si>
  <si>
    <t>Toward a Formal Approach to Information Integration Evaluation of an Automotive Instrument Display</t>
  </si>
  <si>
    <t>Y Shmueli, A Degani, I Zelman…</t>
  </si>
  <si>
    <t>https://scholar.google.com/scholar?cites=15620208483396106580&amp;as_sdt=2005&amp;sciodt=0,5&amp;hl=en</t>
  </si>
  <si>
    <t>https://ieeexplore.ieee.org/abstract/document/8403899/</t>
  </si>
  <si>
    <t>Facilitating Human-Robot Collaborative Tasks by Teaching-Learning-Collaboration From Human Demonstrations</t>
  </si>
  <si>
    <t>W Wang, R Li, Y Chen, ZM Diekel…</t>
  </si>
  <si>
    <t>https://link.springer.com/chapter/10.1007/978-3-658-13255-2_102</t>
  </si>
  <si>
    <t>Honda's philosophy on vehicle dynamics performance and future technology direction</t>
  </si>
  <si>
    <t>Y Oku</t>
  </si>
  <si>
    <t>https://scholar.google.com/scholar?cites=17239434895627534087&amp;as_sdt=2005&amp;sciodt=0,5&amp;hl=en</t>
  </si>
  <si>
    <t>https://www.spiedigitallibrary.org/conference-proceedings-of-spie/2734/0000/Flat-panels-in-future-ground-combat-vehicles/10.1117/12.240995.short</t>
  </si>
  <si>
    <t>Cockpit Displays III</t>
  </si>
  <si>
    <t>Flat panels in future ground combat vehicles</t>
  </si>
  <si>
    <t>ED Gurd, CA Forest</t>
  </si>
  <si>
    <t>https://arxiv.org/abs/1901.07828</t>
  </si>
  <si>
    <t>arXiv preprint arXiv:1901.07828</t>
  </si>
  <si>
    <t>Random Forest with Learned Representations for Semantic Segmentation</t>
  </si>
  <si>
    <t>B Kang, TQ Nguyen</t>
  </si>
  <si>
    <t>https://scholar.google.com/scholar?cites=1829777177401255322&amp;as_sdt=2005&amp;sciodt=0,5&amp;hl=en</t>
  </si>
  <si>
    <t>0.76</t>
  </si>
  <si>
    <t>https://scholar.google.com/scholar?cites=16131689517724121359&amp;as_sdt=2005&amp;sciodt=0,5&amp;hl=en</t>
  </si>
  <si>
    <t>https://ieeexplore.ieee.org/abstract/document/1157800/</t>
  </si>
  <si>
    <t>Knowledge engineering for real time intelligent control</t>
  </si>
  <si>
    <t>JM Evans, ER Messina, JS Albus</t>
  </si>
  <si>
    <t>https://www.spiedigitallibrary.org/journals/Journal-of-Electronic-Imaging/volume-26/issue-3/033003/Log-polar-mapping-based-scale-space-tracking-with-adaptive-target/10.1117/1.JEI.26.3.033003.short</t>
  </si>
  <si>
    <t>Log-polar mapping-based scale space tracking with adaptive target response</t>
  </si>
  <si>
    <t>DD Li, G Wen, Y Kuai, X Zhang</t>
  </si>
  <si>
    <t>https://ieeexplore.ieee.org/abstract/document/8530202/</t>
  </si>
  <si>
    <t>2018 10th International …</t>
  </si>
  <si>
    <t>Construction and Localization of Multi Resolution Map Based on Vision</t>
  </si>
  <si>
    <t>S Zhang, T Wu, M Shi, S Qi</t>
  </si>
  <si>
    <t>https://www.spiedigitallibrary.org/conference-proceedings-of-spie/10615/1061514/Scene-recognition-based-on-integrating-active-learning-with-dictionary-learning/10.1117/12.2302487.short</t>
  </si>
  <si>
    <t>… on Graphic and Image …</t>
  </si>
  <si>
    <t>Scene recognition based on integrating active learning with dictionary learning</t>
  </si>
  <si>
    <t>C Wang, X Yin, L Yang, C Gong…</t>
  </si>
  <si>
    <t>… , this work is a first step …</t>
  </si>
  <si>
    <t>https://scholar.google.com/scholar?cites=1933956274487289378&amp;as_sdt=2005&amp;sciodt=0,5&amp;hl=en</t>
  </si>
  <si>
    <t>http://www.transport-research.info/sites/default/files/project/documents/20130111_115722_14023_ISI-PADAS_Newsletter5_August2011.pdf</t>
  </si>
  <si>
    <t>transport-research.info</t>
  </si>
  <si>
    <t>Human Modelling in Assisted</t>
  </si>
  <si>
    <t>PC Cacciabue, M Hjälmdahl, A Luedtke, C Riccioli</t>
  </si>
  <si>
    <t>https://scholar.google.com/scholar?cites=11256733909097247063&amp;as_sdt=2005&amp;sciodt=0,5&amp;hl=en</t>
  </si>
  <si>
    <t>https://content.iospress.com/articles/journal-of-intelligent-and-fuzzy-systems/ifs00211</t>
  </si>
  <si>
    <t>ER Messina, JS Albus, CI Schlenoff…</t>
  </si>
  <si>
    <t>https://scholar.google.com/scholar?cites=3652266027948327533&amp;as_sdt=2005&amp;sciodt=0,5&amp;hl=en</t>
  </si>
  <si>
    <t>https://pdfs.semanticscholar.org/5131/0f7746c1dba52aca9ee73850e6e06d5f0359.pdf</t>
  </si>
  <si>
    <t>ALCT–a methodical approach toward evaluating the influence of secondary tasks during automated driving</t>
  </si>
  <si>
    <t>W Spiessl, M Mangold</t>
  </si>
  <si>
    <t>https://scholar.google.com/scholar?cites=6649927703179313731&amp;as_sdt=2005&amp;sciodt=0,5&amp;hl=en</t>
  </si>
  <si>
    <t>Proceedings of the 30th Annual ACM …</t>
  </si>
  <si>
    <t>https://scholar.google.com/scholar?cites=10711737813842474919&amp;as_sdt=2005&amp;sciodt=0,5&amp;hl=en</t>
  </si>
  <si>
    <t>https://ieeexplore.ieee.org/abstract/document/8389420/</t>
  </si>
  <si>
    <t>2017 International …</t>
  </si>
  <si>
    <t>Survey on semantic image segmentation techniques</t>
  </si>
  <si>
    <t>JS Sevak, AD Kapadia, JB Chavda…</t>
  </si>
  <si>
    <t>https://link.springer.com/article/10.1007/s41449-017-0067-6</t>
  </si>
  <si>
    <t>https://scholar.google.com/scholar?cites=4407588691176514955&amp;as_sdt=2005&amp;sciodt=0,5&amp;hl=en</t>
  </si>
  <si>
    <t>https://dl.acm.org/citation.cfm?id=2857494</t>
  </si>
  <si>
    <t>Proceedings of the Ninth …</t>
  </si>
  <si>
    <t>Rendering refraction and reflection of eyeglasses for synthetic eye tracker images</t>
  </si>
  <si>
    <t>TC Kübler, T Rittig, E Kasneci, J Ungewiss…</t>
  </si>
  <si>
    <t>https://scholar.google.com/scholar?cites=9062127836740668886&amp;as_sdt=2005&amp;sciodt=0,5&amp;hl=en</t>
  </si>
  <si>
    <t>https://link.springer.com/chapter/10.1007/978-3-319-41956-5_25</t>
  </si>
  <si>
    <t>Effect of the implementation of the two-third power law in teleoperation</t>
  </si>
  <si>
    <t>Y Rybarczyk, D Carvalho</t>
  </si>
  <si>
    <t>https://scholar.google.com/scholar?cites=17639440956182526911&amp;as_sdt=2005&amp;sciodt=0,5&amp;hl=en</t>
  </si>
  <si>
    <t>https://www.worldscientific.com/doi/abs/10.1142/S0218001413550094</t>
  </si>
  <si>
    <t>A motion attention model based on rarity weighting and motion cues in dynamic scenes</t>
  </si>
  <si>
    <t>J Xu, S Yue, Y Tang</t>
  </si>
  <si>
    <t>http://citeseerx.ist.psu.edu/viewdoc/download?doi=10.1.1.23.8346&amp;rep=rep1&amp;type=pdf</t>
  </si>
  <si>
    <t>Ю з гвЙ з Рйб вЙЮ а Сви ж и гв в Ы аа Ьж в в</t>
  </si>
  <si>
    <t>X Yin, Т Lu, M Xie</t>
  </si>
  <si>
    <t>http://www.koreascience.or.kr/article/ArticleFullRecord.jsp?cn=OGCSBN_2007_v23n5_365</t>
  </si>
  <si>
    <t>Korean Journal of Remote Sensing</t>
  </si>
  <si>
    <t>Representing Navigation Information on Real-time Video in Visual Car Navigation System</t>
  </si>
  <si>
    <t>IH Joo, SY Lee, SI Cho</t>
  </si>
  <si>
    <t>https://patents.google.com/patent/US20190047486A1/en</t>
  </si>
  <si>
    <t>US Patent App. 16/059,721</t>
  </si>
  <si>
    <t>Mounting assembly for an exterior attachment device, rearview device and motor vehicle</t>
  </si>
  <si>
    <t>A Herrmann, I Rötzer</t>
  </si>
  <si>
    <t>https://patents.google.com/patent/US20050238202A1/en</t>
  </si>
  <si>
    <t>https://books.google.com/books?hl=en&amp;lr=&amp;id=y2EwDwAAQBAJ&amp;oi=fnd&amp;pg=PA35&amp;dq=%22human+machine+interaction%22+(%22autonomous+driving%22+OR+%22autonomous+drivings%22)+-pedestrian+-wheelchair+-military+-business&amp;ots=89EaiUi-jE&amp;sig=CHuX6XyBSLqfvOVnCak-DKajP3k</t>
  </si>
  <si>
    <t>https://scholar.google.com/scholar?cites=3505109138137530533&amp;as_sdt=2005&amp;sciodt=0,5&amp;hl=en</t>
  </si>
  <si>
    <t>http://openaccess.thecvf.com/content_cvpr_2017/html/Borghi_POSEidon_Face-From-Depth_for_CVPR_2017_paper.html</t>
  </si>
  <si>
    <t>Poseidon: Face-from-depth for driver pose estimation</t>
  </si>
  <si>
    <t>G Borghi, M Venturelli, R Vezzani…</t>
  </si>
  <si>
    <t>https://scholar.google.com/scholar?cites=11964027962988332435&amp;as_sdt=2005&amp;sciodt=0,5&amp;hl=en</t>
  </si>
  <si>
    <t>https://link.springer.com/chapter/10.1007/978-3-642-33838-0_2</t>
  </si>
  <si>
    <t>https://ieeexplore.ieee.org/abstract/document/7953730/</t>
  </si>
  <si>
    <t>2016 Index IEEE Transactions on Intelligent Vehicles Vol.</t>
  </si>
  <si>
    <t>T Acarman, A Aguiar, M Althoff, O Altintas, JM Alvarez…</t>
  </si>
  <si>
    <t>https://scholar.google.com/scholar?cites=9534620632324295397&amp;as_sdt=2005&amp;sciodt=0,5&amp;hl=en</t>
  </si>
  <si>
    <t>https://ieeexplore.ieee.org/abstract/document/5164351/</t>
  </si>
  <si>
    <t>Cognition and emotion in autonomous cars</t>
  </si>
  <si>
    <t>S Kraus, M Althoff, B Heißing…</t>
  </si>
  <si>
    <t>… of the 9th Nordic Conference on …</t>
  </si>
  <si>
    <t>https://scholar.google.com/scholar?cites=7597684665931837938&amp;as_sdt=2005&amp;sciodt=0,5&amp;hl=en</t>
  </si>
  <si>
    <t>https://ieeexplore.ieee.org/abstract/document/7279777/</t>
  </si>
  <si>
    <t>Design of control system on the bidirectional sealing door for TECA</t>
  </si>
  <si>
    <t>D Wang, Y Liu, Y Ge, B Wang, H Cao…</t>
  </si>
  <si>
    <t>https://ieeexplore.ieee.org/abstract/document/8537260/</t>
  </si>
  <si>
    <t>Machine Learning Solutions to Vehicular Traffic Congestion</t>
  </si>
  <si>
    <t>P Chhatpar, N Doolani, S Shahani…</t>
  </si>
  <si>
    <t>https://books.google.com/books?hl=en&amp;lr=&amp;id=M5l7DwAAQBAJ&amp;oi=fnd&amp;pg=PA274&amp;dq=%22human+machine+interaction%22+(%22autonomous+driving%22+OR+%22autonomous+drivings%22)+-pedestrian+-wheelchair+-military+-business&amp;ots=Gm3DCKO3k5&amp;sig=rqwpg_g7IBLiT0hFJZ0s7Lt1kKg</t>
  </si>
  <si>
    <t>https://books.google.com/books?hl=en&amp;lr=&amp;id=N3QzDwAAQBAJ&amp;oi=fnd&amp;pg=PT45&amp;dq=%22human+machine+interaction%22+(%22autonomous+driving%22+OR+%22autonomous+drivings%22)+-pedestrian+-wheelchair+-military+-business&amp;ots=tksh-n922R&amp;sig=gX64zn_hV55hzCgXx5at81crymM</t>
  </si>
  <si>
    <t>1.61</t>
  </si>
  <si>
    <t>https://scholar.google.com/scholar?cites=13897124180824002639&amp;as_sdt=2005&amp;sciodt=0,5&amp;hl=en</t>
  </si>
  <si>
    <t>https://www.jstor.org/stable/44718375</t>
  </si>
  <si>
    <t>Development experience with steer-by-wire</t>
  </si>
  <si>
    <t>T Kaufmann, S Millsap, B Murray, J Petrowski</t>
  </si>
  <si>
    <t>http://www.transportportal.se/energieffektivitet/etapp2/ACAV.pdf</t>
  </si>
  <si>
    <t>transportportal.se</t>
  </si>
  <si>
    <t>Workshop on the attribution of cognitive abilities to vehicles</t>
  </si>
  <si>
    <t>S Thill, A Habibovic, M Nilsson, M Riveiro</t>
  </si>
  <si>
    <t>https://www.researchgate.net/profile/Firas_Lethaus/publication/259899675_Reading_the_driver's_eyes_using_machine_learning/links/0f31752eb562f85945000000.pdf</t>
  </si>
  <si>
    <t>Wessex Psychologist Bulletin</t>
  </si>
  <si>
    <t>E Loftus</t>
  </si>
  <si>
    <t>https://link.springer.com/chapter/10.1007/978-3-319-55682-6_13</t>
  </si>
  <si>
    <t>Pythonic Geodynamics</t>
  </si>
  <si>
    <t>The Future</t>
  </si>
  <si>
    <t>G Morra</t>
  </si>
  <si>
    <t>https://scholar.google.com/scholar?cites=17070011400335777829&amp;as_sdt=2005&amp;sciodt=0,5&amp;hl=en</t>
  </si>
  <si>
    <t>https://www.researchgate.net/profile/Michael_Kaufmann7/publication/277075296_DIFFERENT_SCHEMES_FOR_BUMPLESS_MANUALAUTOMATIC_TRANSFER/links/5560803b08ae6f4dcc93bed8/DIFFERENT-SCHEMES-FOR-BUMPLESS-MANUAL-AUTOMATIC-TRANSFER.pdf</t>
  </si>
  <si>
    <t>9th Internation Workshop on …</t>
  </si>
  <si>
    <t>Different schemes for bumpless manual/automatic transfer</t>
  </si>
  <si>
    <t>M Werling, M Kaufmann, L Gröll</t>
  </si>
  <si>
    <t>https://scholar.google.com/scholar?cites=666398653058130279&amp;as_sdt=2005&amp;sciodt=0,5&amp;hl=en</t>
  </si>
  <si>
    <t>https://ieeexplore.ieee.org/abstract/document/7578566/</t>
  </si>
  <si>
    <t>An introduction of vision-based autonomous robotic fish competition</t>
  </si>
  <si>
    <t>X Zheng, W Wang, C Wang, R Fan…</t>
  </si>
  <si>
    <t>https://link.springer.com/978-3-319-16178-5</t>
  </si>
  <si>
    <t>Conference proceedings ECCV</t>
  </si>
  <si>
    <t>Computer Vision-ECCV 2014 Workshops Zurich, Switzerland, September 6-7 and 12, 2014, Proceedings, Part II</t>
  </si>
  <si>
    <t>L Agapito, MM Bronstein, C Rother</t>
  </si>
  <si>
    <t>https://dl.acm.org/citation.cfm?id=3302323</t>
  </si>
  <si>
    <t>Improving take-over quality in automated driving by interrupting non-driving tasks</t>
  </si>
  <si>
    <t>T Köhn, M Gottlieb, M Schermann…</t>
  </si>
  <si>
    <t>https://ieeexplore.ieee.org/abstract/document/8626833/</t>
  </si>
  <si>
    <t>2017 IEEE International Symposium on Product Safety …</t>
  </si>
  <si>
    <t>VERIFICATION AND VALIDATION STRATEGIES ON COLLABORATIVE ROBOTIC AGV: the process and challenges in the certification development</t>
  </si>
  <si>
    <t>https://scholar.google.com/scholar?cites=14097058436677376216&amp;as_sdt=2005&amp;sciodt=0,5&amp;hl=en</t>
  </si>
  <si>
    <t>https://arxiv.org/abs/1901.03239</t>
  </si>
  <si>
    <t>6G: The Next Frontier</t>
  </si>
  <si>
    <t>EC Strinati, S Barbarossa…</t>
  </si>
  <si>
    <t>https://ieeexplore.ieee.org/abstract/document/7953740/</t>
  </si>
  <si>
    <t>SPECIAL SECTION ON IV AND HUMAN FACTORS</t>
  </si>
  <si>
    <t>S Tada, K Sonoda, T Wada, C Olaverri-Monreal…</t>
  </si>
  <si>
    <t>http://conf.uni-obuda.hu/icar2001/32_ICAR2001.pdf</t>
  </si>
  <si>
    <t>Vision-Based Human-Vehicle Interaction and Ëkill Training</t>
  </si>
  <si>
    <t>X Yin, J Lu, M Xie</t>
  </si>
  <si>
    <t>https://pdfs.semanticscholar.org/0409/f8346bed0209283526c4a5e026e516bcc3d8.pdf</t>
  </si>
  <si>
    <t>Neuro-Robotic Technologies and Social Interactions</t>
  </si>
  <si>
    <t>K McDowell, AR Marathe, BJ Lance, JS Metcalfe…</t>
  </si>
  <si>
    <t>https://ieeexplore.ieee.org/abstract/document/6856386/</t>
  </si>
  <si>
    <t>Workshop on Connected Vehicles-Southeast Michigan Connected Vehicle Test Bed Project 2014</t>
  </si>
  <si>
    <t>T Lusco, IF Perry, LJ Marousek</t>
  </si>
  <si>
    <t>https://link.springer.com/article/10.1007/s38311-017-0098-9</t>
  </si>
  <si>
    <t>http://www.academia.edu/download/40149630/Adjunct_Proceedings_of_the_6th_Internati20151118-25104-21eqy7.pdf</t>
  </si>
  <si>
    <t>Adjunct Proceedings</t>
  </si>
  <si>
    <t>LN Boyle, AL Kun, S Osswald, B Pearce, D Szostak</t>
  </si>
  <si>
    <t>https://books.google.com/books?hl=en&amp;lr=&amp;id=jLh9DwAAQBAJ&amp;oi=fnd&amp;pg=PA387&amp;dq=%22human+machine+interaction%22+(%22autonomous+driving%22+OR+%22autonomous+drivings%22)+-pedestrian+-wheelchair+-military+-business&amp;ots=P0sD2CgQnT&amp;sig=g5n7r2uUCmwbkJsyYtxOxgqzlTk</t>
  </si>
  <si>
    <t>http://twittertechnews.com/hmi/information-displays-with-poled-cold-formed-technology-and-hd-haptic-feedback-by-visteon-the-next-frontier-of-the-infotainment-interaction-for-the-automotive-industry/</t>
  </si>
  <si>
    <t>Information displays with POLED cold-formed technology and HD haptic feedback by Visteon: the next frontier of the infotainment interaction for the automotive …</t>
  </si>
  <si>
    <t>https://www.sae.org/publications/technical-papers/content/2019-01-0143/</t>
  </si>
  <si>
    <t>An Immersive Vehicle-in-the-Loop VR Platform for Evaluating Human-to-Autonomous Vehicle Interactions</t>
  </si>
  <si>
    <t>V Rastogi, R Merco, M Kaur, A Rayamajhi, M Gavelli…</t>
  </si>
  <si>
    <t>https://scholar.google.com/scholar?cites=6378018755400836618&amp;as_sdt=2005&amp;sciodt=0,5&amp;hl=en</t>
  </si>
  <si>
    <t>https://link.springer.com/chapter/10.1007/3-540-58467-6_1</t>
  </si>
  <si>
    <t>Annual Conference on Artificial Intelligence</t>
  </si>
  <si>
    <t>AI approaches towards sensor-based driver support in road vehicles</t>
  </si>
  <si>
    <t>HH Nagel</t>
  </si>
  <si>
    <t>https://scholar.google.com/scholar?cites=2449730516253640071&amp;as_sdt=2005&amp;sciodt=0,5&amp;hl=en</t>
  </si>
  <si>
    <t>https://books.google.com/books?hl=en&amp;lr=&amp;id=HdtCDwAAQBAJ&amp;oi=fnd&amp;pg=PA255&amp;dq=%22human+machine+interaction%22+(%22autonomous+driving%22+OR+%22autonomous+drivings%22)+-pedestrian+-wheelchair+-military+-business&amp;ots=jWLQ4StyKZ&amp;sig=5tJLyJa4rHxY0BZGwxeitI6fN_w</t>
  </si>
  <si>
    <t>https://ieeexplore.ieee.org/abstract/document/7049697/</t>
  </si>
  <si>
    <t>Cognitive systems in intelligent vehicles-a new frontier for autonomous driving</t>
  </si>
  <si>
    <t>E Amparore, M Beccuti, S Collina…</t>
  </si>
  <si>
    <t>https://link.springer.com/chapter/10.1007/978-3-319-93885-1_30</t>
  </si>
  <si>
    <t>Predicting Take-Over Times of Truck Drivers in Conditional Autonomous Driving</t>
  </si>
  <si>
    <t>A Lotz, S Weissenberger</t>
  </si>
  <si>
    <t>… of the 19th International Conference on …</t>
  </si>
  <si>
    <t>https://scholar.google.com/scholar?cites=15939061378021574644&amp;as_sdt=2005&amp;sciodt=0,5&amp;hl=en</t>
  </si>
  <si>
    <t>https://link.springer.com/chapter/10.1007/978-3-319-94947-5_69</t>
  </si>
  <si>
    <t>International Conference on Applied …</t>
  </si>
  <si>
    <t>Drivers Quickly Trust Autonomous Cars</t>
  </si>
  <si>
    <t>R Broström, A Rydström, C Kopp</t>
  </si>
  <si>
    <t>https://scholar.google.com/scholar?cites=13481422896426784241&amp;as_sdt=2005&amp;sciodt=0,5&amp;hl=en</t>
  </si>
  <si>
    <t>https://link.springer.com/article/10.1365/s38311-011-0046-z</t>
  </si>
  <si>
    <t>Cooperative trajectory planning based on Car-to-X communication</t>
  </si>
  <si>
    <t>S Wang, BDIB Hesse, T Brandt, D Schramm</t>
  </si>
  <si>
    <t>https://scholar.google.com/scholar?cites=4084301725720850102&amp;as_sdt=2005&amp;sciodt=0,5&amp;hl=en</t>
  </si>
  <si>
    <t>https://www.sciencedirect.com/science/article/pii/S2405896317328975</t>
  </si>
  <si>
    <t>A new scheme for haptic shared lateral control in highway driving using trajectory planning</t>
  </si>
  <si>
    <t>MA Benloucif, AT Nguyen, C Sentouh, JC Popieul</t>
  </si>
  <si>
    <t>https://scholar.google.com/scholar?cites=3353790752847296096&amp;as_sdt=2005&amp;sciodt=0,5&amp;hl=en</t>
  </si>
  <si>
    <t>https://link.springer.com/article/10.1007/s11768-017-7099-5</t>
  </si>
  <si>
    <t>Control Theory and …</t>
  </si>
  <si>
    <t>Modeling robotic operations controlled by natural language</t>
  </si>
  <si>
    <t>Y Cheng, J Bao, Y Jia, Z Deng, Z Sun, S Bi…</t>
  </si>
  <si>
    <t>https://scholar.google.com/scholar?cites=6133575273225266940&amp;as_sdt=2005&amp;sciodt=0,5&amp;hl=en</t>
  </si>
  <si>
    <t>https://ieeexplore.ieee.org/abstract/document/1460744/</t>
  </si>
  <si>
    <t>IEEE Conference on Cybernetics and …</t>
  </si>
  <si>
    <t>Modeling the decision process of the lane-change maneuver using a situation-operator model</t>
  </si>
  <si>
    <t>E Ahle, D Soffker</t>
  </si>
  <si>
    <t>https://scholar.google.com/scholar?cites=4150662351823967598&amp;as_sdt=2005&amp;sciodt=0,5&amp;hl=en</t>
  </si>
  <si>
    <t>https://www.sciencedirect.com/science/article/pii/S2405896318307675</t>
  </si>
  <si>
    <t>A Novel Driver Performance Model Based on Machine Learning</t>
  </si>
  <si>
    <t>A Aksjonov, P Nedoma, V Vodovozov, E Petlenkov…</t>
  </si>
  <si>
    <t>https://scholar.google.com/scholar?cites=14610878321049773377&amp;as_sdt=2005&amp;sciodt=0,5&amp;hl=en</t>
  </si>
  <si>
    <t>https://www.sae.org/publications/technical-papers/content/2010-01-0465/</t>
  </si>
  <si>
    <t>Cognitive awareness of intelligent vehicles</t>
  </si>
  <si>
    <t>X Fu, D Soeffker</t>
  </si>
  <si>
    <t>https://scholar.google.com/scholar?cites=14994838888988836501&amp;as_sdt=2005&amp;sciodt=0,5&amp;hl=en</t>
  </si>
  <si>
    <t>https://ieeexplore.ieee.org/abstract/document/6309519/</t>
  </si>
  <si>
    <t>ROBOTIK 2012; 7th …</t>
  </si>
  <si>
    <t>Rapid detection of fast objects in highly dynamic outdoor environments using cost-efficient sensors</t>
  </si>
  <si>
    <t>C Connette, J Fischer, B Maidel, F Mirus…</t>
  </si>
  <si>
    <t>Proceedings of the 8th Nordic Conference …</t>
  </si>
  <si>
    <t>https://scholar.google.com/scholar?cites=15723389237903418129&amp;as_sdt=2005&amp;sciodt=0,5&amp;hl=en</t>
  </si>
  <si>
    <t>https://scholar.google.com/scholar?cites=10957801265968133831&amp;as_sdt=2005&amp;sciodt=0,5&amp;hl=en</t>
  </si>
  <si>
    <t>https://ieeexplore.ieee.org/abstract/document/7225801/</t>
  </si>
  <si>
    <t>https://scholar.google.com/scholar?cites=13888561465407298488&amp;as_sdt=2005&amp;sciodt=0,5&amp;hl=en</t>
  </si>
  <si>
    <t>https://www.sae.org/publications/technical-papers/content/2010-01-0458/</t>
  </si>
  <si>
    <t>Modeling of individualized human driver model for automated personalized supervision</t>
  </si>
  <si>
    <t>https://scholar.google.com/scholar?cites=12576395101817155475&amp;as_sdt=2005&amp;sciodt=0,5&amp;hl=en</t>
  </si>
  <si>
    <t>https://www-m1.ma.tum.de/foswiki/pub/M1/Lehrstuhl/PublikationenUlbrich/avec10.pdf</t>
  </si>
  <si>
    <t>www-m1.ma.tum.de</t>
  </si>
  <si>
    <t>Optimisation-based identification of situation determined cost functions for the implementation of a human-like driving style in an autonomous car</t>
  </si>
  <si>
    <t>S Kraus, S Albrecht, M Sobotka…</t>
  </si>
  <si>
    <t>https://scholar.google.com/scholar?cites=2574199879296159417&amp;as_sdt=2005&amp;sciodt=0,5&amp;hl=en</t>
  </si>
  <si>
    <t>https://www.frontiersin.org/articles/10.3389/fnhum.2017.00165</t>
  </si>
  <si>
    <t>Frontiers in human …</t>
  </si>
  <si>
    <t>Trends in neuroergonomics</t>
  </si>
  <si>
    <t>K Gramann, SH Fairclough, TO Zander…</t>
  </si>
  <si>
    <t>https://scholar.google.com/scholar?cites=3298824205401106105&amp;as_sdt=2005&amp;sciodt=0,5&amp;hl=en</t>
  </si>
  <si>
    <t>http://publications.lib.chalmers.se/publication/225945-creating-appropriate-trust-for-autonomous-vehicle-systems-a-framework-for-hmi-design</t>
  </si>
  <si>
    <t>Creating appropriate trust for autonomous vehicle systems: A framework for HMI Design</t>
  </si>
  <si>
    <t>F Ekman, M Johansson…</t>
  </si>
  <si>
    <t>https://scholar.google.com/scholar?cites=7338610746981762315&amp;as_sdt=2005&amp;sciodt=0,5&amp;hl=en</t>
  </si>
  <si>
    <t>https://scholar.google.com/scholar?cites=11107908668663088785&amp;as_sdt=2005&amp;sciodt=0,5&amp;hl=en</t>
  </si>
  <si>
    <t>https://dspace.mit.edu/handle/1721.1/112357</t>
  </si>
  <si>
    <t>Engineering for Humans: A new Extension to STPA</t>
  </si>
  <si>
    <t>ME France</t>
  </si>
  <si>
    <t>https://arc.aiaa.org/doi/abs/10.2514/1.I010393</t>
  </si>
  <si>
    <t>https://www.sciencedirect.com/science/article/pii/S0888327019300561</t>
  </si>
  <si>
    <t>Shared control with a novel dynamic authority allocation strategy based on game theory and driving safety field</t>
  </si>
  <si>
    <t>M Li, X Song, H Cao, J Wang, Y Huang, C Hu…</t>
  </si>
  <si>
    <t>https://scholar.google.com/scholar?cites=6266165091044278327&amp;as_sdt=2005&amp;sciodt=0,5&amp;hl=en</t>
  </si>
  <si>
    <t>https://onlinelibrary.wiley.com/doi/abs/10.1002/rob.21674</t>
  </si>
  <si>
    <t>Team IHMC's lessons learned from the DARPA Robotics Challenge: Finding data in the rubble</t>
  </si>
  <si>
    <t>M Johnson, B Shrewsbury, S Bertrand…</t>
  </si>
  <si>
    <t>https://books.google.com/books?hl=en&amp;lr=&amp;id=rykxCgAAQBAJ&amp;oi=fnd&amp;pg=PA128&amp;dq=%22human+machine+interaction%22+(%22autonomous+car%22+OR+%22autonomous+cars%22)+-pedestrian+-wheelchair+-military+-business&amp;ots=PHCFoKwA5f&amp;sig=8DS3RXsgp5X1WuqomUHR-D9vLvM</t>
  </si>
  <si>
    <t>https://scholar.google.com/scholar?cites=1638091902915485061&amp;as_sdt=2005&amp;sciodt=0,5&amp;hl=en</t>
  </si>
  <si>
    <t>https://ieeexplore.ieee.org/abstract/document/8122585/</t>
  </si>
  <si>
    <t>Individual human behavior identification using an inverse reinforcement learning method</t>
  </si>
  <si>
    <t>J Inga, F Köpf, M Flad…</t>
  </si>
  <si>
    <t>https://link.springer.com/article/10.1007/s11370-012-0118-y</t>
  </si>
  <si>
    <t>https://books.google.com/books?hl=en&amp;lr=&amp;id=ECCmAwAAQBAJ&amp;oi=fnd&amp;pg=PA168&amp;dq=%22human+machine+interaction%22+(%22autonomous+car%22+OR+%22autonomous+cars%22)+-pedestrian+-wheelchair+-military+-business&amp;ots=oOVNnzrmes&amp;sig=sfJv7MjiFZE05LoVph_bohCkVhk</t>
  </si>
  <si>
    <t>https://scholar.google.com/scholar?cites=16919144982894473507&amp;as_sdt=2005&amp;sciodt=0,5&amp;hl=en</t>
  </si>
  <si>
    <t>https://www.sciencedirect.com/science/article/pii/S1383762112000586</t>
  </si>
  <si>
    <t>Journal of Systems Architecture</t>
  </si>
  <si>
    <t>Perceptual control architecture for cyber–physical systems in traffic incident management</t>
  </si>
  <si>
    <t>Y Wang, G Tan, Y Wang, Y Yin</t>
  </si>
  <si>
    <t>https://infoscience.epfl.ch/record/211932/files/JNE_CNV-Driving_2015.pdf</t>
  </si>
  <si>
    <t>Action Prediction Based on Anticipatory Brain</t>
  </si>
  <si>
    <t>Z Khaliliardali, R Chavarriaga, L Andrei</t>
  </si>
  <si>
    <t>https://ieeexplore.ieee.org/abstract/document/8525695/</t>
  </si>
  <si>
    <t>Design of a Sensory Augmentation Walker with a Skin Stretch Feedback Handle</t>
  </si>
  <si>
    <t>YT Pan, CC Shih, C DeBuys…</t>
  </si>
  <si>
    <t>https://www.sciencedirect.com/science/article/pii/S0957417418307000</t>
  </si>
  <si>
    <t>Sigon: A multi-context system framework for intelligent agents</t>
  </si>
  <si>
    <t>TÂ Gelaim, VL Hofer, J Marchi, RA Silveira</t>
  </si>
  <si>
    <t>https://scholar.google.com/scholar?cites=587451204149005554&amp;as_sdt=2005&amp;sciodt=0,5&amp;hl=en</t>
  </si>
  <si>
    <t>https://mediatum.ub.tum.de/doc/1145125/file.pdf</t>
  </si>
  <si>
    <t>3. Tagung Aktive Sicherheit …</t>
  </si>
  <si>
    <t>Erreichbarkeitsanalyse von Verkehrsteilnehmern zur Verbesserung von Fahrerassistenzsystemen</t>
  </si>
  <si>
    <t>M Althoff, O Stursberg, M Buss</t>
  </si>
  <si>
    <t>https://scholar.google.com/scholar?cites=17368941694473059070&amp;as_sdt=2005&amp;sciodt=0,5&amp;hl=en</t>
  </si>
  <si>
    <t>http://openaccess.thecvf.com/content_cvpr_2018/html/Vasudevan_Object_Referring_in_CVPR_2018_paper.html</t>
  </si>
  <si>
    <t>Object referring in videos with language and human gaze</t>
  </si>
  <si>
    <t>A Balajee Vasudevan, D Dai…</t>
  </si>
  <si>
    <t>https://scholar.google.com/scholar?cites=15937284646306563252&amp;as_sdt=2005&amp;sciodt=0,5&amp;hl=en</t>
  </si>
  <si>
    <t>https://iopscience.iop.org/article/10.1088/1741-2560/12/6/066006/meta</t>
  </si>
  <si>
    <t>Journal of neural …</t>
  </si>
  <si>
    <t>Action prediction based on anticipatory brain potentials during simulated driving</t>
  </si>
  <si>
    <t>Z Khaliliardali, R Chavarriaga…</t>
  </si>
  <si>
    <t>https://scholar.google.com/scholar?cites=17615542148437490618&amp;as_sdt=2005&amp;sciodt=0,5&amp;hl=en</t>
  </si>
  <si>
    <t>https://dspace.mit.edu/handle/1721.1/115482</t>
  </si>
  <si>
    <t>Learning Models of Sequential Decision-Making without Complete State Specification using Bayesian Nonparametric Inference and Active Querying</t>
  </si>
  <si>
    <t>https://scholar.google.com/scholar?cites=10310829785480882281&amp;as_sdt=2005&amp;sciodt=0,5&amp;hl=en</t>
  </si>
  <si>
    <t>https://www.sciencedirect.com/science/article/pii/S2405896317334596</t>
  </si>
  <si>
    <t>Inverse reinforcement learning for identification in linear-quadratic dynamic games</t>
  </si>
  <si>
    <t>F Köpf, J Inga, S Rothfuß, M Flad, S Hohmann</t>
  </si>
  <si>
    <t>https://scholar.google.com/scholar?cites=5139704706440628685&amp;as_sdt=2005&amp;sciodt=0,5&amp;hl=en</t>
  </si>
  <si>
    <t>http://publications.eppe.eu/Eppe_etal_GCAI2016-ECG-Framework.pdf</t>
  </si>
  <si>
    <t>publications.eppe.eu</t>
  </si>
  <si>
    <t>GCAI</t>
  </si>
  <si>
    <t>Application-Independent and Integration-Friendly Natural Language Understanding.</t>
  </si>
  <si>
    <t>M Eppe, S Trott, V Raghuram, JA Feldman, A Janin</t>
  </si>
  <si>
    <t>https://ieeexplore.ieee.org/abstract/document/8525669/</t>
  </si>
  <si>
    <t>2018 27th IEEE International Symposium on …</t>
  </si>
  <si>
    <t>The Impact of First Impressions on Human-Robot Trust During Problem-Solving Scenarios</t>
  </si>
  <si>
    <t>J Xu, A Howard</t>
  </si>
  <si>
    <t>https://link.springer.com/article/10.1007/s00146-012-0392-4</t>
  </si>
  <si>
    <t>https://scholar.google.com/scholar?cites=5888578540021752319&amp;as_sdt=2005&amp;sciodt=0,5&amp;hl=en</t>
  </si>
  <si>
    <t>https://link.springer.com/article/10.1007/s10458-016-9347-3</t>
  </si>
  <si>
    <t>Autonomous Agents and …</t>
  </si>
  <si>
    <t>An exploration strategy for non-stationary opponents</t>
  </si>
  <si>
    <t>P Hernandez-Leal, Y Zhan, ME Taylor…</t>
  </si>
  <si>
    <t>https://books.google.com/books?hl=en&amp;lr=&amp;id=OtHuDQAAQBAJ&amp;oi=fnd&amp;pg=PA154&amp;dq=%22human+machine+interaction%22+(%22autonomous+car%22+OR+%22autonomous+cars%22)+-pedestrian+-wheelchair+-military+-business&amp;ots=BRyZY79MOB&amp;sig=nQXRYqYTQiAzye1vAJ9FU6TGPus</t>
  </si>
  <si>
    <t>https://scholar.google.com/scholar?cites=5600892294195808913&amp;as_sdt=2005&amp;sciodt=0,5&amp;hl=en</t>
  </si>
  <si>
    <t>https://ieeexplore.ieee.org/abstract/document/8104748/</t>
  </si>
  <si>
    <t>2017 IEEE 15th International …</t>
  </si>
  <si>
    <t>Comparison of agent oriented software methodologies to apply in cyber physical production systems</t>
  </si>
  <si>
    <t>SLA Cruz, B Vogel-Heuser</t>
  </si>
  <si>
    <t>https://scholar.google.com/scholar?cites=7277229595369062005&amp;as_sdt=2005&amp;sciodt=0,5&amp;hl=en</t>
  </si>
  <si>
    <t>http://ije.sinaweb.net/article_73118_56f9e3f8e7c5524184836f0b6cab2d25.pdf</t>
  </si>
  <si>
    <t>ije.sinaweb.net</t>
  </si>
  <si>
    <t>International Journal of Engineering</t>
  </si>
  <si>
    <t>Intelligent Traffic Management System for Prioritizing Emergency Vehicles in a Smart City</t>
  </si>
  <si>
    <t>L Sumia, V Ranga</t>
  </si>
  <si>
    <t>https://scholar.google.com/scholar?cites=15619074994466935329&amp;as_sdt=2005&amp;sciodt=0,5&amp;hl=en</t>
  </si>
  <si>
    <t>https://ieeexplore.ieee.org/abstract/document/8267233/</t>
  </si>
  <si>
    <t>Speech Enhancement Based on NMF Under Electric Vehicle Noise Condition</t>
  </si>
  <si>
    <t>M Wang, E Zhang, Z Tang</t>
  </si>
  <si>
    <t>https://books.google.com/books?hl=en&amp;lr=&amp;id=N3QzDwAAQBAJ&amp;oi=fnd&amp;pg=PT45&amp;dq=%22human+machine+interaction%22+(%22autonomous+car%22+OR+%22autonomous+cars%22)+-pedestrian+-wheelchair+-military+-business&amp;ots=tksh-n8Z2J&amp;sig=CmohsjaQUYIDihW7IFHmsWKCLW0</t>
  </si>
  <si>
    <t>https://books.google.com/books?hl=en&amp;lr=&amp;id=ZKPRCgAAQBAJ&amp;oi=fnd&amp;pg=PA193&amp;dq=%22human+machine+interaction%22+(%22autonomous+car%22+OR+%22autonomous+cars%22)+-pedestrian+-wheelchair+-military+-business&amp;ots=lE7bsJuGV9&amp;sig=Q6mvq9dDE4bpo2ccVXlOoXMwNfQ</t>
  </si>
  <si>
    <t>… Conference on Artificial Intelligence: SCAI 2015</t>
  </si>
  <si>
    <t>online unsupervised learning 147 ontology 78 particle swarm optimization 128 path planner 179 physiological signals 108</t>
  </si>
  <si>
    <t>S Nowaczyk</t>
  </si>
  <si>
    <t>https://www.researchgate.net/profile/Selcuk_GUMUS/publication/311452282_The_Estimation_of_Extraction_Haulage_Distance_for_Forest_Harvesting_Using_Terrain_Model_of_3D_Virtual_Globe_of_GoogleEarthR/links/5878cd8a08aebf17d3be252c/The-Estimation-of-Extraction-Haulage-Distance-for-Forest-Harvesting-Using-Terrain-Model-of-3D-Virtual-Globe-of-GoogleEarthR.pdf#page=98</t>
  </si>
  <si>
    <t>… . Abstracts and Proceedings of the 48th …</t>
  </si>
  <si>
    <t>Computer vision-context aware aided, cable logging process.</t>
  </si>
  <si>
    <t>M Pierzchała, K Kvaal</t>
  </si>
  <si>
    <t>https://dl.acm.org/citation.cfm?id=3242984</t>
  </si>
  <si>
    <t>Survival at the Museum: A Cooperation Experiment with Emotionally Expressive Virtual Characters</t>
  </si>
  <si>
    <t>I Torre, E Carrigan, K McCabe, R McDonnell…</t>
  </si>
  <si>
    <t>https://link.springer.com/chapter/10.1007/978-3-030-01713-2_6</t>
  </si>
  <si>
    <t>Multi-Agent Systems and Agreement Technologies</t>
  </si>
  <si>
    <t>Active Situation Reporting: Definition and Analysis</t>
  </si>
  <si>
    <t>J Renoux</t>
  </si>
  <si>
    <t>https://books.google.com/books?hl=en&amp;lr=&amp;id=y2EwDwAAQBAJ&amp;oi=fnd&amp;pg=PA35&amp;dq=%22human+machine+interaction%22+(%22autonomous+car%22+OR+%22autonomous+cars%22)+-pedestrian+-wheelchair+-military+-business&amp;ots=89EaiUhVhN&amp;sig=CvTkzfmEHPCBoTNmke-iN1pjnR4</t>
  </si>
  <si>
    <t>https://www.oapen.org/download?type=document&amp;docid=1002192#page=50</t>
  </si>
  <si>
    <t>Teil I Human and Machine</t>
  </si>
  <si>
    <t>JC Gerdes</t>
  </si>
  <si>
    <t>http://www.diva-portal.org/smash/record.jsf?pid=diva2:1142348</t>
  </si>
  <si>
    <t>Tillit genom design: Conversational User Interface inom human-machine interaction</t>
  </si>
  <si>
    <t>C Rydström, M Sjölin</t>
  </si>
  <si>
    <t>https://patents.google.com/patent/US20170371026A1/en</t>
  </si>
  <si>
    <t>US Patent App. 15/676,904</t>
  </si>
  <si>
    <t>Radio-frequency localization techniques and associated systems, devices, and methods</t>
  </si>
  <si>
    <t>GL Charvat, DA Mindell</t>
  </si>
  <si>
    <t>https://patents.google.com/patent/US20170363709A1/en</t>
  </si>
  <si>
    <t>US Patent App. 15/676,889</t>
  </si>
  <si>
    <t>https://patents.google.com/patent/US20180156889A1/en</t>
  </si>
  <si>
    <t>US Patent App. 15/878,255</t>
  </si>
  <si>
    <t>https://patents.google.com/patent/US20170180011A1/en</t>
  </si>
  <si>
    <t>US Patent App. 15/382,194</t>
  </si>
  <si>
    <t>https://patents.google.com/patent/US20170181118A1/en</t>
  </si>
  <si>
    <t>US Patent App. 15/382,563</t>
  </si>
  <si>
    <t>https://patents.google.com/patent/US20180375190A1/en</t>
  </si>
  <si>
    <t>US Patent App. 16/121,345</t>
  </si>
  <si>
    <t>https://patents.google.com/patent/US10094909B2/en</t>
  </si>
  <si>
    <t>US Patent App. 10/094,909</t>
  </si>
  <si>
    <t>https://patents.google.com/patent/US10073162B2/en</t>
  </si>
  <si>
    <t>US Patent App. 10/073,162</t>
  </si>
  <si>
    <t>http://www.freepatentsonline.com/y2018/0067190.html</t>
  </si>
  <si>
    <t>US Patent App. 15/796,022</t>
  </si>
  <si>
    <t>RADIO-FREQUENCY LOCALIZATION TECHNIQUES AND ASSOCIATED SYSTEMS, DEVICES, AND METHODS</t>
  </si>
  <si>
    <t>https://scholar.google.com/scholar?cites=10379815189041434270&amp;as_sdt=2005&amp;sciodt=0,5&amp;hl=en</t>
  </si>
  <si>
    <t>https://patents.google.com/patent/US9903939B2/en</t>
  </si>
  <si>
    <t>US Patent 9,903,939</t>
  </si>
  <si>
    <t>http://robots-at-home.acin.tuwien.ac.at/deliverables/robots-at-home_D2.1_RoomLayout.pdf</t>
  </si>
  <si>
    <t>robots-at-home.acin.tuwien.ac.at</t>
  </si>
  <si>
    <t>Methods representing space suitable to learning, semantic concept and the relation to human cognitive capabilities</t>
  </si>
  <si>
    <t>S Gaechter, C Pradalier, D Scaramuzza…</t>
  </si>
  <si>
    <t>https://scholar.google.com/scholar?cites=15024045102638111603&amp;as_sdt=2005&amp;sciodt=0,5&amp;hl=en</t>
  </si>
  <si>
    <t>https://patents.google.com/patent/US9797988B2/en</t>
  </si>
  <si>
    <t>US Patent 9,797,988</t>
  </si>
  <si>
    <t>https://scholar.google.com/scholar?cites=13707307921042739429&amp;as_sdt=2005&amp;sciodt=0,5&amp;hl=en</t>
  </si>
  <si>
    <t>https://patents.google.com/patent/US9768837B2/en</t>
  </si>
  <si>
    <t>US Patent 9,768,837</t>
  </si>
  <si>
    <t>http://www.freepatentsonline.com/10073162.html</t>
  </si>
  <si>
    <t>http://www.freepatentsonline.com/10205218.html</t>
  </si>
  <si>
    <t>http://www.freepatentsonline.com/10094909.html</t>
  </si>
  <si>
    <t>US Patent App. 15/663,192</t>
  </si>
  <si>
    <t>https://scholar.google.com/scholar?cites=5352113065815319607&amp;as_sdt=2005&amp;sciodt=0,5&amp;hl=en</t>
  </si>
  <si>
    <t>http://www.freepatentsonline.com/9915725.html</t>
  </si>
  <si>
    <t>US Patent 9,915,725</t>
  </si>
  <si>
    <t>https://patents.google.com/patent/US10074889B2/en</t>
  </si>
  <si>
    <t>US Patent App. 10/074,889</t>
  </si>
  <si>
    <t>Chip-scale radio-frequency localization devices and associated systems and methods</t>
  </si>
  <si>
    <t>http://www.freepatentsonline.com/10074889.html</t>
  </si>
  <si>
    <t>US Patent App. 15/469,282</t>
  </si>
  <si>
    <t>https://scholar.google.com/scholar?cites=10673972196998360191&amp;as_sdt=2005&amp;sciodt=0,5&amp;hl=en</t>
  </si>
  <si>
    <t>https://repositorio-aberto.up.pt/bitstream/10216/72319/2/27271.pdf</t>
  </si>
  <si>
    <t>A collaborative, non-invasive hybrid semantic localization and mapping system (HySeLAM)</t>
  </si>
  <si>
    <t>FBN dos Santos</t>
  </si>
  <si>
    <t>https://scholar.google.com/scholar?cites=10887872881217108802&amp;as_sdt=2005&amp;sciodt=0,5&amp;hl=en</t>
  </si>
  <si>
    <t>http://researcharchive.vuw.ac.nz/handle/10063/5039</t>
  </si>
  <si>
    <t>researcharchive.vuw.ac.nz</t>
  </si>
  <si>
    <t>Human inspired robotic path planning and heterogeneous robotic mapping</t>
  </si>
  <si>
    <t>H Williams</t>
  </si>
  <si>
    <t>https://arxiv.org/abs/1804.10064</t>
  </si>
  <si>
    <t>arXiv preprint arXiv:1804.10064</t>
  </si>
  <si>
    <t>Interpenetrating Cooperative Localization in Dynamic Connected Vehicle Networks</t>
  </si>
  <si>
    <t>H Zhao, Z Mo, M Shen, J Sun, D Zhao</t>
  </si>
  <si>
    <t>https://tel.archives-ouvertes.fr/tel-01823779/</t>
  </si>
  <si>
    <t>3D Semantic SLAM of Indoor Environment with Single Depth Sensor</t>
  </si>
  <si>
    <t>VK Ghorpade</t>
  </si>
  <si>
    <t>https://scholar.google.com/scholar?cites=11209042684705766749&amp;as_sdt=2005&amp;sciodt=0,5&amp;hl=en</t>
  </si>
  <si>
    <t>https://www.degruyter.com/view/j/pjbr.2017.8.issue-1/pjbr-2017-0003/pjbr-2017-0003.xml</t>
  </si>
  <si>
    <t>Paladyn, Journal of Behavioral Robotics</t>
  </si>
  <si>
    <t>Reasoning with BDI Robots: From simulation to physical environment–Implementations and Limitations</t>
  </si>
  <si>
    <t>DN Davis, SK Ramulu</t>
  </si>
  <si>
    <t>http://www.diva-portal.org/smash/record.jsf?pid=diva2:576309</t>
  </si>
  <si>
    <t>Human Action Recognition Based on Linear and Non-linear Dimensionality Reduction using PCA and ISOMAP</t>
  </si>
  <si>
    <t>I Serrano Vicente</t>
  </si>
  <si>
    <t>http://repositorio.unicamp.br/bitstream/REPOSIP/259273/1/Leonel_RicardoSucaria_M.pdf</t>
  </si>
  <si>
    <t>repositorio.unicamp.br</t>
  </si>
  <si>
    <t>Estudo e especificação de um veiculo autoguiado para crianças com severa deficiencia motora</t>
  </si>
  <si>
    <t>RS Leonel</t>
  </si>
  <si>
    <t>https://scholar.google.com/scholar?cites=8462736724301060610&amp;as_sdt=2005&amp;sciodt=0,5&amp;hl=en</t>
  </si>
  <si>
    <t>https://repository.asu.edu/attachments/150577/content/Shah_asu_0010E_14901.pdf</t>
  </si>
  <si>
    <t>repository.asu.edu</t>
  </si>
  <si>
    <t>Context Recognition Methods using Audio Signals for Human-Machine Interaction</t>
  </si>
  <si>
    <t>M Shah</t>
  </si>
  <si>
    <t>https://scholar.google.com/scholar?cites=8461099546709856360&amp;as_sdt=2005&amp;sciodt=0,5&amp;hl=en</t>
  </si>
  <si>
    <t>https://link.springer.com/content/pdf/10.1007/978-3-319-27425-6.pdf</t>
  </si>
  <si>
    <t>Tracking and Mapping of Spatiotemporal Quantities Using Unicellular Swarm Intelligence</t>
  </si>
  <si>
    <t>JO Oyekan</t>
  </si>
  <si>
    <t>https://scholar.google.com/scholar?cites=13966354104519054182&amp;as_sdt=2005&amp;sciodt=0,5&amp;hl=en</t>
  </si>
  <si>
    <t>http://www.ezconf.net/newfiles/IJICS/7/7-li-wang-60-76.pdf</t>
  </si>
  <si>
    <t>ezconf.net</t>
  </si>
  <si>
    <t>International Journal of Intelligent Control and Systems</t>
  </si>
  <si>
    <t>Research advances in vehicle lateral motion monitoring and control</t>
  </si>
  <si>
    <t>L Li, F Wang</t>
  </si>
  <si>
    <t>https://ieeexplore.ieee.org/abstract/document/8320517/</t>
  </si>
  <si>
    <t>Evaluation of Artificial Mouths in Social Robots</t>
  </si>
  <si>
    <t>Á Castro-González, J Alcocer-Luna…</t>
  </si>
  <si>
    <t>https://scholar.google.com/scholar?cites=7946250400996385256&amp;as_sdt=2005&amp;sciodt=0,5&amp;hl=en</t>
  </si>
  <si>
    <t>https://ieeexplore.ieee.org/abstract/document/8197363/</t>
  </si>
  <si>
    <t>The Impact of Road Configuration in V2V-Based Cooperative Localization: Mathematical Analysis and Real-World Evaluation</t>
  </si>
  <si>
    <t>M Shen, J Sun, D Zhao</t>
  </si>
  <si>
    <t>https://scholar.google.com/scholar?cites=15765917157929021715&amp;as_sdt=2005&amp;sciodt=0,5&amp;hl=en</t>
  </si>
  <si>
    <t>https://dspace.mit.edu/bitstream/handle/1721.1/39764/35955835-MIT.pdf?sequence=2</t>
  </si>
  <si>
    <t>Task-level control for networked telerobotics</t>
  </si>
  <si>
    <t>KM O'Brien</t>
  </si>
  <si>
    <t>https://scholar.google.com/scholar?cites=7696622788713465974&amp;as_sdt=2005&amp;sciodt=0,5&amp;hl=en</t>
  </si>
  <si>
    <t>https://estudogeral.sib.uc.pt/handle/10316/7559</t>
  </si>
  <si>
    <t>Multi-cue visual tracking for human-robot interaction</t>
  </si>
  <si>
    <t>PJC Menezes</t>
  </si>
  <si>
    <t>https://scholar.google.com/scholar?cites=17348285775643234953&amp;as_sdt=2005&amp;sciodt=0,5&amp;hl=en</t>
  </si>
  <si>
    <t>https://ieeexplore.ieee.org/abstract/document/7322186/</t>
  </si>
  <si>
    <t>3D mapping for visualization of rigid structures: A review and comparative study</t>
  </si>
  <si>
    <t>F Santoso, MA Garratt, MR Pickering…</t>
  </si>
  <si>
    <t>https://scholar.google.com/scholar?cites=14394633334135824271&amp;as_sdt=2005&amp;sciodt=0,5&amp;hl=en</t>
  </si>
  <si>
    <t>https://ieeexplore.ieee.org/abstract/document/8500360/</t>
  </si>
  <si>
    <t>Environment modeling for the application in optimization-based trajectory planning</t>
  </si>
  <si>
    <t>C Lienke, M Keller, KH Glander…</t>
  </si>
  <si>
    <t>https://patents.google.com/patent/US20180089493A1/en</t>
  </si>
  <si>
    <t>US Patent App. 15/567,407</t>
  </si>
  <si>
    <t>Machine vision with dimensional data reduction</t>
  </si>
  <si>
    <t>S Nirenberg</t>
  </si>
  <si>
    <t>https://scholar.google.com/scholar?cites=11748984748800738926&amp;as_sdt=2005&amp;sciodt=0,5&amp;hl=en</t>
  </si>
  <si>
    <t>https://ieeexplore.ieee.org/abstract/document/8360066/</t>
  </si>
  <si>
    <t>Fault-Tolerant Control of Electric Ground Vehicles Using a Triple-Step Nonlinear Approach</t>
  </si>
  <si>
    <t>Y Wang, S Yu, J Yuan, H Chen</t>
  </si>
  <si>
    <t>https://scholar.google.com/scholar?cites=8095070144080300161&amp;as_sdt=2005&amp;sciodt=0,5&amp;hl=en</t>
  </si>
  <si>
    <t>https://ieeexplore.ieee.org/abstract/document/8356602/</t>
  </si>
  <si>
    <t>Log-Likelihood Clustering-Enabled Passive RF Sensing for Residential Activity Recognition</t>
  </si>
  <si>
    <t>W Li, B Tan, Y Xu, RJ Piechocki</t>
  </si>
  <si>
    <t>https://ieeexplore.ieee.org/abstract/document/8569523/</t>
  </si>
  <si>
    <t>2018 IEEE/AIAA 37th …</t>
  </si>
  <si>
    <t>Preliminary Guidelines for Human-Agent Teams in Space Operations Beyond Low-Earth Orbit</t>
  </si>
  <si>
    <t>G Tokadll, MC Dorneich…</t>
  </si>
  <si>
    <t>http://www.freepatentsonline.com/10090944.html</t>
  </si>
  <si>
    <t>Wide band radio-frequency localization devices and associated systems and methods</t>
  </si>
  <si>
    <t>GL Charvat, AH Zai…</t>
  </si>
  <si>
    <t>https://scholar.google.com/scholar?cites=2179095516338581253&amp;as_sdt=2005&amp;sciodt=0,5&amp;hl=en</t>
  </si>
  <si>
    <t>https://digital-library.theiet.org/content/journals/10.1049/iet-its.2013.0021</t>
  </si>
  <si>
    <t>Information modalities and timing of ecological driving support advices</t>
  </si>
  <si>
    <t>M Staubach, N Schebitz, N Fricke, C Schießl…</t>
  </si>
  <si>
    <t>https://scholar.google.com/scholar?cites=10544172066394332399&amp;as_sdt=2005&amp;sciodt=0,5&amp;hl=en</t>
  </si>
  <si>
    <t>https://link.springer.com/article/10.1007/s100440070001</t>
  </si>
  <si>
    <t>Pattern Analysis &amp; Applications</t>
  </si>
  <si>
    <t>Combined classifiers for invariant face recognition</t>
  </si>
  <si>
    <t>https://patents.google.com/patent/US10090944B1/en</t>
  </si>
  <si>
    <t>US Patent App. 10/090,944</t>
  </si>
  <si>
    <t>GL Charvat, AH Zai, CR Montoya</t>
  </si>
  <si>
    <t>16.20</t>
  </si>
  <si>
    <t>https://scholar.google.com/scholar?cites=10445120600471086474&amp;as_sdt=2005&amp;sciodt=0,5&amp;hl=en</t>
  </si>
  <si>
    <t>https://ieeexplore.ieee.org/abstract/document/6661461/</t>
  </si>
  <si>
    <t>A stiffness-adjustable hyperredundant manipulator using a variable neutral-line mechanism for minimally invasive surgery</t>
  </si>
  <si>
    <t>YJ Kim, S Cheng, S Kim…</t>
  </si>
  <si>
    <t>https://scholar.google.com/scholar?cites=2088314255871224390&amp;as_sdt=2005&amp;sciodt=0,5&amp;hl=en</t>
  </si>
  <si>
    <t>http://www.diva-portal.org/smash/record.jsf?pid=diva2:20671</t>
  </si>
  <si>
    <t>A model for simulation and generation of surrounding vehicles in driving simulators</t>
  </si>
  <si>
    <t>J Olstam</t>
  </si>
  <si>
    <t>https://www.sciencedirect.com/science/article/pii/S0360835218306181</t>
  </si>
  <si>
    <t>Computers &amp; Industrial Engineering</t>
  </si>
  <si>
    <t>A classification and review of timed Markov models of manufacturing systems</t>
  </si>
  <si>
    <t>CT Papadopoulos, J Li, MEJ O'Kelly</t>
  </si>
  <si>
    <t>https://scholar.google.com/scholar?cites=6155370282421147557&amp;as_sdt=2005&amp;sciodt=0,5&amp;hl=en</t>
  </si>
  <si>
    <t>https://ieeexplore.ieee.org/abstract/document/7587994/</t>
  </si>
  <si>
    <t>2016 IEEE Conference on …</t>
  </si>
  <si>
    <t>Image-based tracking control in the presence of time-varying input and state delays</t>
  </si>
  <si>
    <t>I Chakraborty, S Obuz, WE Dixon</t>
  </si>
  <si>
    <t>https://apps.dtic.mil/docs/citations/ADA290108</t>
  </si>
  <si>
    <t>A Cooperative Agent Architecture.</t>
  </si>
  <si>
    <t>RJ Firby, MJ Swain</t>
  </si>
  <si>
    <t>https://patents.google.com/patent/US20130191002A1/en</t>
  </si>
  <si>
    <t>US Patent App. 13/877,458</t>
  </si>
  <si>
    <t>Drive assist system and drive assist method</t>
  </si>
  <si>
    <t>Y Minase, K Nakai</t>
  </si>
  <si>
    <t>https://scholar.google.com/scholar?cites=11611492221930851888&amp;as_sdt=2005&amp;sciodt=0,5&amp;hl=en</t>
  </si>
  <si>
    <t>https://www.researchgate.net/profile/Holger_Voos/publication/228885504_On_Risk_Formalization_of_On-line_Risk_Assessment_for_Safe_Decision_Making_in_Robotics/links/5525a9b20cf25d66dc945fa4/On-Risk-Formalization-of-On-line-Risk-Assessment-for-Safe-Decision-Making-in-Robotics.pdf</t>
  </si>
  <si>
    <t>7th IARP Workshop on Technical …</t>
  </si>
  <si>
    <t>On risk formalization of on-line risk assessment for safe decision making in robotics</t>
  </si>
  <si>
    <t>P Ertle, H Voos, D Söffker</t>
  </si>
  <si>
    <t>https://scholar.google.com/scholar?cites=9115774209614311211&amp;as_sdt=2005&amp;sciodt=0,5&amp;hl=en</t>
  </si>
  <si>
    <t>https://www.sciencedirect.com/science/article/pii/S0921889017302178</t>
  </si>
  <si>
    <t>Unsupervised spatial lexical acquisition by updating a language model with place clues</t>
  </si>
  <si>
    <t>A Taniguchi, T Taniguchi, T Inamura</t>
  </si>
  <si>
    <t>http://www.freepatentsonline.com/10043084.html</t>
  </si>
  <si>
    <t>US Patent App. 15/167,931</t>
  </si>
  <si>
    <t>Hierarchical context-aware extremity detection</t>
  </si>
  <si>
    <t>T Zhou, P Pillai, V Yalla</t>
  </si>
  <si>
    <t>21.33</t>
  </si>
  <si>
    <t>https://scholar.google.com/scholar?cites=12389039726190335853&amp;as_sdt=2005&amp;sciodt=0,5&amp;hl=en</t>
  </si>
  <si>
    <t>https://ieeexplore.ieee.org/abstract/document/6502257/</t>
  </si>
  <si>
    <t>A novel layer jamming mechanism with tunable stiffness capability for minimally invasive surgery</t>
  </si>
  <si>
    <t>https://scholar.google.com/scholar?cites=10824536074665571428&amp;as_sdt=2005&amp;sciodt=0,5&amp;hl=en</t>
  </si>
  <si>
    <t>https://dspace.lboro.ac.uk/dspace-jspui/handle/2134/10551</t>
  </si>
  <si>
    <t>Optical measurement of shape and deformation fields on challenging surfaces</t>
  </si>
  <si>
    <t>T Nguyen</t>
  </si>
  <si>
    <t>https://scholar.google.com/scholar?cites=16844269946822004336&amp;as_sdt=2005&amp;sciodt=0,5&amp;hl=en</t>
  </si>
  <si>
    <t>https://www.jstage.jst.go.jp/article/tjsai/19/1/19_1_47/_article/-char/ja/</t>
  </si>
  <si>
    <t>人工知能学会論文誌</t>
  </si>
  <si>
    <t>音声対話システムにおける物体指示のための信念ネットワークを用いた曖昧性の解消</t>
  </si>
  <si>
    <t>山肩洋子, 河原達也, 奥乃博, 美濃導彦</t>
  </si>
  <si>
    <t>https://link.springer.com/chapter/10.1007/978-3-319-98687-6_16</t>
  </si>
  <si>
    <t>Microgrids Design and Implementation</t>
  </si>
  <si>
    <t>DC MicroGrids</t>
  </si>
  <si>
    <t>F Perez, G Damm</t>
  </si>
  <si>
    <t>https://scholar.google.com/scholar?cites=3674084425004684095&amp;as_sdt=2005&amp;sciodt=0,5&amp;hl=en</t>
  </si>
  <si>
    <t>https://www.sciencedirect.com/science/article/pii/0954181093900073</t>
  </si>
  <si>
    <t>Artificial intelligence in engineering</t>
  </si>
  <si>
    <t>An imperative language for task-level planning: definition in temporal logic</t>
  </si>
  <si>
    <t>E Rutten, L Marcé</t>
  </si>
  <si>
    <t>https://scholar.google.com/scholar?cites=6415119774714478620&amp;as_sdt=2005&amp;sciodt=0,5&amp;hl=en</t>
  </si>
  <si>
    <t>UR: BAN Human Factors in Traffic</t>
  </si>
  <si>
    <t>https://books.google.com/books?hl=en&amp;lr=&amp;id=8iolDwAAQBAJ&amp;oi=fnd&amp;pg=PA107&amp;dq=%22human+machine+interaction%22+(%22autonomous+vehicle%22+OR+%22autonomous+vehicles%22)+-pedestrian+-wheelchair+-military+-business&amp;ots=3dK_1QZTCy&amp;sig=GYR0CpA5kMwD7SD9vqscPZ3Hyug</t>
  </si>
  <si>
    <t>https://patents.google.com/patent/US10205218B2/en</t>
  </si>
  <si>
    <t>US Patent App. 10/205,218</t>
  </si>
  <si>
    <t>https://patents.google.com/patent/US20170328980A1/en</t>
  </si>
  <si>
    <t>https://patents.google.com/patent/US20170179570A1/en</t>
  </si>
  <si>
    <t>US Patent App. 15/382,315</t>
  </si>
  <si>
    <t>Dual-band antenna on a substrate</t>
  </si>
  <si>
    <t>GL Charvat</t>
  </si>
  <si>
    <t>https://patents.google.com/patent/US20170322560A1/en</t>
  </si>
  <si>
    <t>Vehicle guidance system</t>
  </si>
  <si>
    <t>W Zhang, AM Williamson, E Anderson…</t>
  </si>
  <si>
    <t>https://scholar.google.com/scholar?cites=5667355065275227823&amp;as_sdt=2005&amp;sciodt=0,5&amp;hl=en</t>
  </si>
  <si>
    <t>https://ieeexplore.ieee.org/abstract/document/6402608/</t>
  </si>
  <si>
    <t>Utilizing dynamic hazard knowledge for risk sensitive action planning of autonomous robots</t>
  </si>
  <si>
    <t>https://scholar.google.com/scholar?cites=16569680817679369028&amp;as_sdt=2005&amp;sciodt=0,5&amp;hl=en</t>
  </si>
  <si>
    <t>https://www.sciencedirect.com/science/article/pii/S1474667017446866</t>
  </si>
  <si>
    <t>Mobile robots: decisional and operational autonomy</t>
  </si>
  <si>
    <t>G Giralt</t>
  </si>
  <si>
    <t>https://scholar.google.com/scholar?cites=7851489182457891372&amp;as_sdt=2005&amp;sciodt=0,5&amp;hl=en</t>
  </si>
  <si>
    <t>https://www.mitpressjournals.org/doi/abs/10.1162/105474698565947</t>
  </si>
  <si>
    <t>Presence</t>
  </si>
  <si>
    <t>Adaptive behavior in autonomous agents</t>
  </si>
  <si>
    <t>T Ziemke</t>
  </si>
  <si>
    <t>http://www.ceref.pl/index.php/Autobusy/article/view/252</t>
  </si>
  <si>
    <t>Autobusy–Technika, Eksploatacja, Systemy …</t>
  </si>
  <si>
    <t>Transformacja logistyki w dobie koncepcji Przemysł 4.0</t>
  </si>
  <si>
    <t>W Torbacki</t>
  </si>
  <si>
    <t>http://economic-research.pl/Journals/index.php/atest/article/view/935</t>
  </si>
  <si>
    <t>AUTOBUSY–Technika, Eksploatacja, Systemy …</t>
  </si>
  <si>
    <t>Transformation of logistics in the concept of Industry 4.0</t>
  </si>
  <si>
    <t>https://scholar.google.com/scholar?cites=3129135218987970811&amp;as_sdt=2005&amp;sciodt=0,5&amp;hl=en</t>
  </si>
  <si>
    <t>https://www.mdpi.com/2072-4292/10/2/328</t>
  </si>
  <si>
    <t>Remote Sensing</t>
  </si>
  <si>
    <t>Calibrate Multiple Consumer RGB-D Cameras for Low-Cost and Efficient 3D Indoor Mapping</t>
  </si>
  <si>
    <t>C Chen, B Yang, S Song, M Tian, J Li, W Dai, L Fang</t>
  </si>
  <si>
    <t>http://search.ebscohost.com/login.aspx?direct=true&amp;profile=ehost&amp;scope=site&amp;authtype=crawler&amp;jrnl=10275940&amp;AN=134370263&amp;h=9EvOAJWuSPPqLzVg8g9mRq4wCmgImTdzNGJvL14Gppei1%2BIQdh83Wy86l9eLusBMeGtJ%2BJ4Qq%2FhtJ5iIycO6xw%3D%3D&amp;crl=c</t>
  </si>
  <si>
    <t>Modares Mechanical Engineering, 2019‎</t>
  </si>
  <si>
    <t>مدل سازی رفتار راننده برای هدایت خودرو در شرایط پیچیده ترافیکی با تلفیق تئوری های روان شناسی و تکنیک های کنترل خودرو‎</t>
  </si>
  <si>
    <t>حامد مظفری, علی نحوی</t>
  </si>
  <si>
    <t>1067.67</t>
  </si>
  <si>
    <t>https://books.google.com/books?hl=en&amp;lr=&amp;id=RTvADAAAQBAJ&amp;oi=fnd&amp;pg=PR5&amp;dq=%22human+machine+interaction%22+(%22autonomous+vehicle%22+OR+%22autonomous+vehicles%22)+-pedestrian+-wheelchair+-military+-business&amp;ots=QS8eVRUHzz&amp;sig=Rxn3iXWdWDykuZsb7BRlUuqS-Lo</t>
  </si>
  <si>
    <t>https://scholar.google.com/scholar?cites=396781341090980485&amp;as_sdt=2005&amp;sciodt=0,5&amp;hl=en</t>
  </si>
  <si>
    <t>http://aas.net.cn/EN/article/downloadArticleFile.do?attachType=PDF&amp;id=18542</t>
  </si>
  <si>
    <t>ACTA AUTOMATICA SINICA</t>
  </si>
  <si>
    <t>基于干扰观测器的不确定线性多变量系统控制</t>
  </si>
  <si>
    <t>于哲, 王璐, 苏剑波</t>
  </si>
  <si>
    <t>https://scholar.google.com/scholar?cites=9049229789881102885&amp;as_sdt=2005&amp;sciodt=0,5&amp;hl=en</t>
  </si>
  <si>
    <t>https://ieeexplore.ieee.org/abstract/document/8317953/</t>
  </si>
  <si>
    <t>A collision mitigation strategy for intelligent vehicles to compensate for human factors affecting manually driven vehicles</t>
  </si>
  <si>
    <t>RH Patel, J Härri, C Bonnet</t>
  </si>
  <si>
    <t>https://pdfs.semanticscholar.org/a00c/7b466d31805612022404edfdd100f3b62b61.pdf</t>
  </si>
  <si>
    <t>Terrain Classification for Ground Robots Based on Acoustic Features</t>
  </si>
  <si>
    <t>B Kiefer, AG Tesfay, D Klakow</t>
  </si>
  <si>
    <t>https://scholar.google.com/scholar?cites=560057491399602430&amp;as_sdt=2005&amp;sciodt=0,5&amp;hl=en</t>
  </si>
  <si>
    <t>http://citeseerx.ist.psu.edu/viewdoc/download?doi=10.1.1.233.3473&amp;rep=rep1&amp;type=pdf</t>
  </si>
  <si>
    <t>ECMR</t>
  </si>
  <si>
    <t>Monocular Scene Reconstruction for Reliable Obstacle Detection and Robot Navigation.</t>
  </si>
  <si>
    <t>E Einhorn, C Schröter, HM Gross</t>
  </si>
  <si>
    <t>https://apps.dtic.mil/docs/citations/AD1034707</t>
  </si>
  <si>
    <t>Autonomous Robot Control via Autonomy Levels (ARCAL)</t>
  </si>
  <si>
    <t>LA Bush, A Wang</t>
  </si>
  <si>
    <t>https://scholar.google.com/scholar?cites=16537009586924601294&amp;as_sdt=2005&amp;sciodt=0,5&amp;hl=en</t>
  </si>
  <si>
    <t>https://www.mdpi.com/1424-8220/17/11/2545</t>
  </si>
  <si>
    <t>An ontology-based reasoning framework for querying satellite images for disaster monitoring</t>
  </si>
  <si>
    <t>M Alirezaie, A Kiselev, M Längkvist, F Klügl, A Loutfi</t>
  </si>
  <si>
    <t>https://scholar.google.com/scholar?cites=13936063360740626106&amp;as_sdt=2005&amp;sciodt=0,5&amp;hl=en</t>
  </si>
  <si>
    <t>https://www.researchgate.net/profile/Tetsunari_Inamura/publication/228851947_A_Dialogue_Control_Model_Based_on_Ambiguity_Evaluation_of_Users%27_Instructions_and_Stochastic_Representation_of_Experiences/links/02e7e51bcc6c36952b000000/A-Dialogue-Control-Model-Based-on-Ambiguity-Evaluation-of-Users-Instructions-and-Stochastic-Representation-of-Experiences.pdf</t>
  </si>
  <si>
    <t>Journal of Robotics and …</t>
  </si>
  <si>
    <t>A dialogue control model based on ambiguity evaluation of users' instructions and stochastic representation of experiences</t>
  </si>
  <si>
    <t>T Inamura, M Inaba, H Inoue</t>
  </si>
  <si>
    <t>https://scholar.google.com/scholar?cites=16616665030752081647&amp;as_sdt=2005&amp;sciodt=0,5&amp;hl=en</t>
  </si>
  <si>
    <t>https://vtechworks.lib.vt.edu/handle/10919/33127</t>
  </si>
  <si>
    <t>Features identification and tracking for an autonomous ground vehicle</t>
  </si>
  <si>
    <t>CH Nguyen</t>
  </si>
  <si>
    <t>https://scholar.google.com/scholar?cites=5667452401011420339&amp;as_sdt=2005&amp;sciodt=0,5&amp;hl=en</t>
  </si>
  <si>
    <t>https://link.springer.com/article/10.1007/s11768-011-9291-3</t>
  </si>
  <si>
    <t>Journal of Control Theory and Applications</t>
  </si>
  <si>
    <t>Design and implementation of vision-based transport for a mobile robot via Kalman filter</t>
  </si>
  <si>
    <t>S Yu, Y Chen, J Du</t>
  </si>
  <si>
    <t>https://scholar.google.com/scholar?cites=3160079290312308112&amp;as_sdt=2005&amp;sciodt=0,5&amp;hl=en</t>
  </si>
  <si>
    <t>https://journals.sagepub.com/doi/abs/10.1177/1059712311434662</t>
  </si>
  <si>
    <t>A hierarchical Bayesian framework for multimodal active perception</t>
  </si>
  <si>
    <t>JF Ferreira, M Castelo-Branco, J Dias</t>
  </si>
  <si>
    <t>https://scholar.google.com/scholar?cites=2065884249305658683&amp;as_sdt=2005&amp;sciodt=0,5&amp;hl=en</t>
  </si>
  <si>
    <t>https://ipsj.ixsq.nii.ac.jp/ej/?action=pages_view_main&amp;active_action=repository_view_main_item_detail&amp;item_id=52659&amp;item_no=1&amp;page_id=13&amp;block_id=8</t>
  </si>
  <si>
    <t>情報処理学会研究報告コンピュータ …</t>
  </si>
  <si>
    <t>二足歩行ロボット用小型ステレオビジョンとそのアプリケーションの開発</t>
  </si>
  <si>
    <t>芦ヶ原隆之, 佐部浩太郎</t>
  </si>
  <si>
    <t>https://scholar.google.com/scholar?cites=10373563871138799068&amp;as_sdt=2005&amp;sciodt=0,5&amp;hl=en</t>
  </si>
  <si>
    <t>https://www.sciencedirect.com/science/article/pii/S1367578817301098</t>
  </si>
  <si>
    <t>Modelling human control of steering for the design of advanced driver assistance systems</t>
  </si>
  <si>
    <t>F Mars, P Chevrel</t>
  </si>
  <si>
    <t>https://scholar.google.com/scholar?cites=8305700518363982162&amp;as_sdt=2005&amp;sciodt=0,5&amp;hl=en</t>
  </si>
  <si>
    <t>https://link.springer.com/article/10.1007/s00500-014-1575-3</t>
  </si>
  <si>
    <t>A self-organizing map to improve vehicle detection in flow monitoring systems</t>
  </si>
  <si>
    <t>RM Luque-Baena, E López-Rubio, E Domínguez…</t>
  </si>
  <si>
    <t>3.62</t>
  </si>
  <si>
    <t>https://scholar.google.com/scholar?cites=9146121558778715&amp;as_sdt=2005&amp;sciodt=0,5&amp;hl=en</t>
  </si>
  <si>
    <t>cairn.info</t>
  </si>
  <si>
    <t>Le travail humain</t>
  </si>
  <si>
    <t>7.09</t>
  </si>
  <si>
    <t>https://scholar.google.com/scholar?cites=14127548009915880480&amp;as_sdt=2005&amp;sciodt=0,5&amp;hl=en</t>
  </si>
  <si>
    <t>https://www.sciencedirect.com/science/article/pii/S0893608008000634</t>
  </si>
  <si>
    <t>Neural networks</t>
  </si>
  <si>
    <t>Learning to recognize objects on the fly: a neurally based dynamic field approach</t>
  </si>
  <si>
    <t>C Faubel, G Schöner</t>
  </si>
  <si>
    <t>https://patents.google.com/patent/US20170195104A1/en</t>
  </si>
  <si>
    <t>US Patent App. 14/892,244</t>
  </si>
  <si>
    <t>Server, Wireless Device, Methods and Computer Programs</t>
  </si>
  <si>
    <t>https://scholar.google.com/scholar?cites=4579982394906496727&amp;as_sdt=2005&amp;sciodt=0,5&amp;hl=en</t>
  </si>
  <si>
    <t>http://recipp.ipp.pt/handle/10400.22/2210</t>
  </si>
  <si>
    <t>recipp.ipp.pt</t>
  </si>
  <si>
    <t>Supervisão, comando e controlo para sistemas robóticos</t>
  </si>
  <si>
    <t>NAN Dias</t>
  </si>
  <si>
    <t>https://scholar.google.com/scholar?cites=8599359020352506027&amp;as_sdt=2005&amp;sciodt=0,5&amp;hl=en</t>
  </si>
  <si>
    <t>https://ieeexplore.ieee.org/abstract/document/6832575/</t>
  </si>
  <si>
    <t>Anticipation in driving: The role of experience in the efficacy of pre-event conflict cues</t>
  </si>
  <si>
    <t>P Stahl, B Donmez, GA Jamieson</t>
  </si>
  <si>
    <t>https://patents.google.com/patent/US9937929B2/en</t>
  </si>
  <si>
    <t>US Patent 9,937,929</t>
  </si>
  <si>
    <t>Method and device for operating a motor vehicle that drives or is able to be driven in an at least partially automated manner</t>
  </si>
  <si>
    <t>https://scholar.google.com/scholar?cites=3819012275721980172&amp;as_sdt=2005&amp;sciodt=0,5&amp;hl=en</t>
  </si>
  <si>
    <t>https://www.sciencedirect.com/science/article/pii/S0957415817301745</t>
  </si>
  <si>
    <t>A new index based on mechatronics abilities for the conceptual design evaluation</t>
  </si>
  <si>
    <t>VC Moulianitis, GAD Zachiotis, NA Aspragathos</t>
  </si>
  <si>
    <t>https://ieeexplore.ieee.org/abstract/document/8170303/</t>
  </si>
  <si>
    <t>A Motion Cueing Algorithm With Look-Ahead and Driver Characterization: Application to Vertical Car Dynamics</t>
  </si>
  <si>
    <t>M Bruschetta, C Cenedese, A Beghi…</t>
  </si>
  <si>
    <t>https://scholar.google.com/scholar?cites=10038118195489094925&amp;as_sdt=2005&amp;sciodt=0,5&amp;hl=en</t>
  </si>
  <si>
    <t>https://www.mdpi.com/1424-8220/12/7/9913</t>
  </si>
  <si>
    <t>User localization during human-robot interaction</t>
  </si>
  <si>
    <t>F Alonso-Martín, JF Gorostiza, M Malfaz, MA Salichs</t>
  </si>
  <si>
    <t>https://scholar.google.com/scholar?cites=11004091918537608593&amp;as_sdt=2005&amp;sciodt=0,5&amp;hl=en</t>
  </si>
  <si>
    <t>https://patents.google.com/patent/US6847727B1/en</t>
  </si>
  <si>
    <t>US Patent 6,847,727</t>
  </si>
  <si>
    <t>Infrared monitoring system having variable assignment of grey scale values</t>
  </si>
  <si>
    <t>W Hahn</t>
  </si>
  <si>
    <t>https://dspace.library.uu.nl/handle/1874/353532</t>
  </si>
  <si>
    <t>De invloed van tijdsdruk op het interpreteren van verschillende instructievormen</t>
  </si>
  <si>
    <t>ECM Stouten</t>
  </si>
  <si>
    <t>https://patents.google.com/patent/US20180289228A1/en</t>
  </si>
  <si>
    <t>US Patent App. 16/009,977</t>
  </si>
  <si>
    <t>Automatic cleaning device and cleaning method</t>
  </si>
  <si>
    <t>XUE Yingnan, Y Xia</t>
  </si>
  <si>
    <t>https://scholar.google.com/scholar?cites=7940459127738493267&amp;as_sdt=2005&amp;sciodt=0,5&amp;hl=en</t>
  </si>
  <si>
    <t>https://www.sciencedirect.com/science/article/pii/S0921889011000285</t>
  </si>
  <si>
    <t>Attention-driven monocular scene reconstruction for obstacle detection, robot navigation and map building</t>
  </si>
  <si>
    <t>E Einhorn, C Schröter, HM Groß</t>
  </si>
  <si>
    <t>https://patents.google.com/patent/US9283893B2/en</t>
  </si>
  <si>
    <t>US Patent 9,283,893</t>
  </si>
  <si>
    <t>Vision-controlled interaction for data spectacles</t>
  </si>
  <si>
    <t>J Pfannstiel, F Lauber, W Spießl</t>
  </si>
  <si>
    <t>https://scholar.google.com/scholar?cites=8722681457485003979&amp;as_sdt=2005&amp;sciodt=0,5&amp;hl=en</t>
  </si>
  <si>
    <t>https://link.springer.com/article/10.1007/s10111-018-0512-0</t>
  </si>
  <si>
    <t>Caregivers' attitudes toward potential robot coworkers in elder care</t>
  </si>
  <si>
    <t>S Erebak, T Turgut</t>
  </si>
  <si>
    <t>https://patents.google.com/patent/US20130182947A1/en</t>
  </si>
  <si>
    <t>US Patent App. 13/725,067</t>
  </si>
  <si>
    <t>Apparatus and method for estimating pose of object</t>
  </si>
  <si>
    <t>W Xiying, GAO Shuzhen</t>
  </si>
  <si>
    <t>https://books.google.com/books?hl=en&amp;lr=&amp;id=y2EwDwAAQBAJ&amp;oi=fnd&amp;pg=PA35&amp;dq=%22human+machine+interaction%22+(%22autonomous+vehicle%22+OR+%22autonomous+vehicles%22)+-pedestrian+-wheelchair+-military+-business&amp;ots=89EaiUgUdM&amp;sig=Um86khzVks4b9uXZLVrE9Yte2a8</t>
  </si>
  <si>
    <t>https://www.intechopen.com/download/pdf/10183</t>
  </si>
  <si>
    <t>RFID Technology for Mobile Robot Surveillance</t>
  </si>
  <si>
    <t>A Milella, D Di Paola, G Cicirelli</t>
  </si>
  <si>
    <t>https://www.intechopen.com/download/pdf/10187</t>
  </si>
  <si>
    <t>Implementation of an Automatic Measurements System for LED Dies on Wafer</t>
  </si>
  <si>
    <t>HHP Wu, JG Yang, MM Hsu, SL Chen…</t>
  </si>
  <si>
    <t>https://scholar.google.com/scholar?cites=11473100334433616511&amp;as_sdt=2005&amp;sciodt=0,5&amp;hl=en</t>
  </si>
  <si>
    <t>https://ieeexplore.ieee.org/abstract/document/6622986/</t>
  </si>
  <si>
    <t>The cooperation between Unmanned Aerial Vehicles using a mission planner</t>
  </si>
  <si>
    <t>TVA Truong, G Hattenberger…</t>
  </si>
  <si>
    <t>https://digital-library.theiet.org/content/journals/10.1049/iet-its.2018.5160</t>
  </si>
  <si>
    <t>Predicting drivers' direction sign reading reaction time using an integrated cognitive architecture</t>
  </si>
  <si>
    <t>C Deng, S Cao, C Wu, N Lyu</t>
  </si>
  <si>
    <t>https://books.google.com/books?hl=en&amp;lr=&amp;id=N3QzDwAAQBAJ&amp;oi=fnd&amp;pg=PT45&amp;dq=%22human+machine+interaction%22+(%22autonomous+vehicle%22+OR+%22autonomous+vehicles%22)+-pedestrian+-wheelchair+-military+-business&amp;ots=tksh-n7X_Q&amp;sig=SP1J4v-KIJhT_GMGmf7594yfjOA</t>
  </si>
  <si>
    <t>https://scholar.google.com/scholar?cites=14858709382944129192&amp;as_sdt=2005&amp;sciodt=0,5&amp;hl=en</t>
  </si>
  <si>
    <t>https://www.intechopen.com/download/pdf/10185</t>
  </si>
  <si>
    <t>Wearable sensor system for human dynamics analysis</t>
  </si>
  <si>
    <t>T Liu, Y Inoue, K Shibata, R Zheng</t>
  </si>
  <si>
    <t>https://scholar.google.com/scholar?cites=6931995130354863343&amp;as_sdt=2005&amp;sciodt=0,5&amp;hl=en</t>
  </si>
  <si>
    <t>http://scholar.sun.ac.za/handle/10019.1/2303</t>
  </si>
  <si>
    <t>Background Subtraction Algorithms for a Video based system</t>
  </si>
  <si>
    <t>B Profitt</t>
  </si>
  <si>
    <t>https://www.researchgate.net/profile/Gabrio_Antonelli/publication/330193236_An_analytical_formula_for_designing_McKibben_pneumatic_muscles/links/5c35dde6a6fdccd6b59de7f4/An-analytical-formula-for-designing-McKibben-pneumatic-muscles.pdf</t>
  </si>
  <si>
    <t>AN ANALYTICAL FORMU MCKIBBEN PNEUMA</t>
  </si>
  <si>
    <t>PB Zobel, W D'Ambrogio, T Raparelli</t>
  </si>
  <si>
    <t>https://patents.google.com/patent/US20140354516A1/en</t>
  </si>
  <si>
    <t>US Patent App. 14/294,743</t>
  </si>
  <si>
    <t>Vision-Controlled Interaction for Data Spectacles</t>
  </si>
  <si>
    <t>https://scholar.google.com/scholar?cites=10343156453415763795&amp;as_sdt=2005&amp;sciodt=0,5&amp;hl=en</t>
  </si>
  <si>
    <t>http://www.academia.edu/download/31402832/IJCAS_v2_n3_pp343-353.pdf</t>
  </si>
  <si>
    <t>Survivability, mobility, and functionality of a rover for radars in polar regions</t>
  </si>
  <si>
    <t>RS Stansbury, EL Akers, HP Harmon…</t>
  </si>
  <si>
    <t>https://patents.google.com/patent/US9310800B1/en</t>
  </si>
  <si>
    <t>US Patent 9,310,800</t>
  </si>
  <si>
    <t>Robotic platform evaluation system</t>
  </si>
  <si>
    <t>JR Datcher, EW Saad, JL Vian</t>
  </si>
  <si>
    <t>https://scholar.google.com/scholar?cites=8999360383874514541&amp;as_sdt=2005&amp;sciodt=0,5&amp;hl=en</t>
  </si>
  <si>
    <t>https://link.springer.com/article/10.1007/s00170-014-6037-7</t>
  </si>
  <si>
    <t>Simulation scan comparison for process monitoring using 3D scanning in manufacturing environments</t>
  </si>
  <si>
    <t>S McAtee, M Dunn, R Nagarajah</t>
  </si>
  <si>
    <t>https://apps.dtic.mil/docs/citations/ADA248635</t>
  </si>
  <si>
    <t>Rule based control for mission execution for an autonomous underwater vehicle</t>
  </si>
  <si>
    <t>Y Lee, P Wilkinson</t>
  </si>
  <si>
    <t>https://scholar.google.com/scholar?cites=6106524715769700289&amp;as_sdt=2005&amp;sciodt=0,5&amp;hl=en</t>
  </si>
  <si>
    <t>http://advances.sciencemag.org/content/4/6/eaat0098.abstract</t>
  </si>
  <si>
    <t>advances.sciencemag.org</t>
  </si>
  <si>
    <t>MXenes stretch hydrogel sensor performance to new limits</t>
  </si>
  <si>
    <t>YZ Zhang, KH Lee, DH Anjum…</t>
  </si>
  <si>
    <t>6.27</t>
  </si>
  <si>
    <t>https://scholar.google.com/scholar?cites=4969591717966969280&amp;as_sdt=2005&amp;sciodt=0,5&amp;hl=en</t>
  </si>
  <si>
    <t>https://journals.sagepub.com/doi/abs/10.1518/001872008X250656</t>
  </si>
  <si>
    <t>Human Factors</t>
  </si>
  <si>
    <t>The effect of stimulus modality on signal detection: Implications for assessing the safety of in-vehicle technology</t>
  </si>
  <si>
    <t>https://ieeexplore.ieee.org/abstract/document/5426660/</t>
  </si>
  <si>
    <t>On board assistant to GPS navigation of vehicles</t>
  </si>
  <si>
    <t>N Reddy, C Papachristou, F Wolff</t>
  </si>
  <si>
    <t>https://scholar.google.com/scholar?cites=14655220650835590997&amp;as_sdt=2005&amp;sciodt=0,5&amp;hl=en</t>
  </si>
  <si>
    <t>https://www.intechopen.com/download/pdf/10184</t>
  </si>
  <si>
    <t>Mechatronic Systems Applications</t>
  </si>
  <si>
    <t>Design and Implementation of Intelligent Space: a Component Based Approach</t>
  </si>
  <si>
    <t>T Sasaki, H Hashimoto</t>
  </si>
  <si>
    <t>https://scholar.google.com/scholar?cites=12174325471651531471&amp;as_sdt=2005&amp;sciodt=0,5&amp;hl=en</t>
  </si>
  <si>
    <t>https://ieeexplore.ieee.org/abstract/document/5422361/</t>
  </si>
  <si>
    <t>OCEANS 2009</t>
  </si>
  <si>
    <t>Fuzzy logic based behavior fusion for multi-AUV formation keeping in uncertain ocean environment</t>
  </si>
  <si>
    <t>X Kang, H Xu, X Feng</t>
  </si>
  <si>
    <t>https://scholar.google.com/scholar?cites=1134153616778208683&amp;as_sdt=2005&amp;sciodt=0,5&amp;hl=en</t>
  </si>
  <si>
    <t>https://ieeexplore.ieee.org/abstract/document/6338805/</t>
  </si>
  <si>
    <t>2012 15th International …</t>
  </si>
  <si>
    <t>An integrated architecture for the development and assessment of adas</t>
  </si>
  <si>
    <t>S Noth, J Edelbrunner, I Iossifidis</t>
  </si>
  <si>
    <t>https://patents.google.com/patent/US20150084856A1/en</t>
  </si>
  <si>
    <t>Combiner and operation detection device</t>
  </si>
  <si>
    <t>US Patent App. 14/468,427</t>
  </si>
  <si>
    <t>https://books.google.com/books?hl=en&amp;lr=&amp;id=SSSmBgAAQBAJ&amp;oi=fnd&amp;pg=PA75&amp;dq=%22human+machine+interaction%22+(%22autonomous+vehicle%22+OR+%22autonomous+vehicles%22)+-pedestrian+-wheelchair+-military+-business&amp;ots=AVeVwhiZhW&amp;sig=zxQ_uyt3KGnnXDWSBptG8E6E2pA</t>
  </si>
  <si>
    <t>… Systeme 1998: 14. Fachgespräch Karlsruhe, 30 …</t>
  </si>
  <si>
    <t>Videobasierte Erkennung von Personen und hindernisvermeidendes Folgeverhalten</t>
  </si>
  <si>
    <t>S Feyrer, A Zell</t>
  </si>
  <si>
    <t>https://scholar.google.com/scholar?cites=18033642605392947930&amp;as_sdt=2005&amp;sciodt=0,5&amp;hl=en</t>
  </si>
  <si>
    <t>https://ieeexplore.ieee.org/abstract/document/5641937/</t>
  </si>
  <si>
    <t>Action planning for autonomous systems with respect to safety aspects</t>
  </si>
  <si>
    <t>P Ertle, D Gamrad, H Voos…</t>
  </si>
  <si>
    <t>https://patents.google.com/patent/US9751406B2/en</t>
  </si>
  <si>
    <t>Motor vehicle and method for controlling a climate control system in a motor vehicle</t>
  </si>
  <si>
    <t>M Schlittenbauer, M Kuehne, U Mueller…</t>
  </si>
  <si>
    <t>https://ieeexplore.ieee.org/abstract/document/7943596/</t>
  </si>
  <si>
    <t>2017 IEEE Aerospace …</t>
  </si>
  <si>
    <t>User studies of a head-mounted display for search and rescue teleoperation of UAVs via satellite link</t>
  </si>
  <si>
    <t>M Prexl, K Struebig, J Harder…</t>
  </si>
  <si>
    <t>https://scholar.google.com/scholar?cites=12455525487508986256&amp;as_sdt=2005&amp;sciodt=0,5&amp;hl=en</t>
  </si>
  <si>
    <t>https://link.springer.com/chapter/10.1007/978-3-642-60043-2_10</t>
  </si>
  <si>
    <t>Autonome Mobile Systeme 1998</t>
  </si>
  <si>
    <t>Videobasierte Erkennung von Personen und hindernisvermeidendes Folgeverhalten mit einem mobilen Serviceroboter</t>
  </si>
  <si>
    <t>7.53</t>
  </si>
  <si>
    <t>https://scholar.google.com/scholar?cites=17632223103745727415&amp;as_sdt=2005&amp;sciodt=0,5&amp;hl=en</t>
  </si>
  <si>
    <t>https://journals.sagepub.com/doi/abs/10.1518/hfes.46.4.587.56807</t>
  </si>
  <si>
    <t>Driver distraction from a control theory perspective</t>
  </si>
  <si>
    <t>https://patents.google.com/patent/US20120098802A1/en</t>
  </si>
  <si>
    <t>US Patent App. 13/279,456</t>
  </si>
  <si>
    <t>Location detection system</t>
  </si>
  <si>
    <t>CDW Feather</t>
  </si>
  <si>
    <t>https://patents.google.com/patent/US20180212741A1/en</t>
  </si>
  <si>
    <t>US Patent App. 15/925,841</t>
  </si>
  <si>
    <t>https://scholar.google.com/scholar?cites=911301192718558398&amp;as_sdt=2005&amp;sciodt=0,5&amp;hl=en</t>
  </si>
  <si>
    <t>https://arc.aiaa.org/doi/pdf/10.2514/6.2013-4419</t>
  </si>
  <si>
    <t>2013 Aviation Technology, Integration, and Operations …</t>
  </si>
  <si>
    <t>Control of Future Air Traffic Systems via Complexity Bound Management</t>
  </si>
  <si>
    <t>N Alexandrov</t>
  </si>
  <si>
    <t>https://patents.google.com/patent/US9939906B2/en</t>
  </si>
  <si>
    <t>US Patent 9,939,906</t>
  </si>
  <si>
    <t>https://scholar.google.com/scholar?cites=10037101570451987459&amp;as_sdt=2005&amp;sciodt=0,5&amp;hl=en</t>
  </si>
  <si>
    <t>https://www.sciencedirect.com/science/article/pii/S2405896316319267</t>
  </si>
  <si>
    <t>Towards more autonomous ROV operations: Scalable and modular localization with experiment data</t>
  </si>
  <si>
    <t>EI Grøtli, J Tjønnås, J Azpiazu, AA Transeth…</t>
  </si>
  <si>
    <t>https://scholar.google.com/scholar?cites=5413642376178159009&amp;as_sdt=2005&amp;sciodt=0,5&amp;hl=en</t>
  </si>
  <si>
    <t>https://www.tandfonline.com/doi/abs/10.1080/10798587.2004.10642883</t>
  </si>
  <si>
    <t>Intelligent Automation &amp; Soft …</t>
  </si>
  <si>
    <t>Formation control of multiple autonomous robots: Theory and experimentation</t>
  </si>
  <si>
    <t>W Kang, N Xi, J Tan, Y Wang</t>
  </si>
  <si>
    <t>http://www.scielo.org.mx/scielo.php?pid=S1405-55462011000400005&amp;script=sci_arttext&amp;tlng=pt</t>
  </si>
  <si>
    <t>scielo.org.mx</t>
  </si>
  <si>
    <t>Computación y …</t>
  </si>
  <si>
    <t>Detección de cuadriláteros usando algoritmos genéticos</t>
  </si>
  <si>
    <t>V Ayala Ramirez, SA Mota Gutierrez…</t>
  </si>
  <si>
    <t>https://www.researchgate.net/profile/Igor_Gaponov/publication/290134023_Twisted_Strings-based_Elbow_Exoskeleton/links/59393469aca272bcd1ad5f19/Twisted-Strings-based-Elbow-Exoskeleton.pdf</t>
  </si>
  <si>
    <t>로봇학회논문지</t>
  </si>
  <si>
    <t>줄 꼬임 기반 팔꿈치 외골격</t>
  </si>
  <si>
    <t>이광현, 유지환</t>
  </si>
  <si>
    <t>https://uwspace.uwaterloo.ca/handle/10012/10610</t>
  </si>
  <si>
    <t>Vehicle Stability Control Considering the Driver-in-the-Loop</t>
  </si>
  <si>
    <t>S Khosravani</t>
  </si>
  <si>
    <t>https://scholar.google.com/scholar?cites=14402466647291440398&amp;as_sdt=2005&amp;sciodt=0,5&amp;hl=en</t>
  </si>
  <si>
    <t>https://pdfs.semanticscholar.org/c130/61fa233cc0040678b3c3a30642ea44a70c56.pdf</t>
  </si>
  <si>
    <t>Australian Robotics and …</t>
  </si>
  <si>
    <t>Path planning for a parking assistance system: Implementation and experimentation</t>
  </si>
  <si>
    <t>C Pradalier, S Vaussier…</t>
  </si>
  <si>
    <t>https://scholar.google.com/scholar?cites=4199969574543302381&amp;as_sdt=2005&amp;sciodt=0,5&amp;hl=en</t>
  </si>
  <si>
    <t>https://ieeexplore.ieee.org/abstract/document/8387635/</t>
  </si>
  <si>
    <t>2018 IEEE Industrial Cyber …</t>
  </si>
  <si>
    <t>Towards the deployment of cloud robotics at factory shop floors: A prototype for smart material handling</t>
  </si>
  <si>
    <t>A Hussnain, BR Ferrer…</t>
  </si>
  <si>
    <t>https://patents.google.com/patent/US20150283904A1/en</t>
  </si>
  <si>
    <t>https://scholar.google.com/scholar?cites=10615913994330190713&amp;as_sdt=2005&amp;sciodt=0,5&amp;hl=en</t>
  </si>
  <si>
    <t>https://link.springer.com/article/10.1007/s11760-017-1132-5</t>
  </si>
  <si>
    <t>Signal, Image and Video Processing</t>
  </si>
  <si>
    <t>In-vehicle augmented reality TSR to improve driving safety and enhance the driver's experience</t>
  </si>
  <si>
    <t>L Abdi, A Meddeb</t>
  </si>
  <si>
    <t>https://www.degruyter.com/downloadpdf/books/9783110443905/9783110443905-066/9783110443905-066.xml</t>
  </si>
  <si>
    <t>4. Workshop Automotive HMI.</t>
  </si>
  <si>
    <t>S Geisler, A van Laack, S Wolter, A Riener…</t>
  </si>
  <si>
    <t>https://dl.acm.org/citation.cfm?id=3265681</t>
  </si>
  <si>
    <t>… of the 3rd International Conference on …</t>
  </si>
  <si>
    <t>Adaptive Hierarchical Siamese Network for Object Tracking</t>
  </si>
  <si>
    <t>Y Fang, Y Wu, B Sun, C Cui</t>
  </si>
  <si>
    <t>https://scholar.google.com/scholar?cites=6747967445788117339&amp;as_sdt=2005&amp;sciodt=0,5&amp;hl=en</t>
  </si>
  <si>
    <t>https://www.worldscientific.com/doi/abs/10.1142/S2301385014500071</t>
  </si>
  <si>
    <t>Unmanned Systems</t>
  </si>
  <si>
    <t>Hybrid Systems Modeling and Reachability-Based Controller Design Methods for Vehicular Automation</t>
  </si>
  <si>
    <t>J Park, A Kurt, Ü Özgüner</t>
  </si>
  <si>
    <t>https://scholar.google.com/scholar?cites=8633802224925515561&amp;as_sdt=2005&amp;sciodt=0,5&amp;hl=en</t>
  </si>
  <si>
    <t>https://ieeexplore.ieee.org/abstract/document/7353528/</t>
  </si>
  <si>
    <t>… on Intelligent Robots and Systems (IROS)</t>
  </si>
  <si>
    <t>Human-robot information sharing with structured language generation from probabilistic beliefs</t>
  </si>
  <si>
    <t>R Tse, M Campbell</t>
  </si>
  <si>
    <t>https://scholar.google.com/scholar?cites=767248695400447752&amp;as_sdt=2005&amp;sciodt=0,5&amp;hl=en</t>
  </si>
  <si>
    <t>http://www.iust.ac.ir/ijae/article-1-161-en.pdf</t>
  </si>
  <si>
    <t>iust.ac.ir</t>
  </si>
  <si>
    <t>Lane change trajectory model considering the driver effects based on MANFIS</t>
  </si>
  <si>
    <t>A Ghaffari, A Khodayari, S Arvin, F Alimardani</t>
  </si>
  <si>
    <t>https://scholar.google.com/scholar?cites=8682227932853081480&amp;as_sdt=2005&amp;sciodt=0,5&amp;hl=en</t>
  </si>
  <si>
    <t>https://www.spiedigitallibrary.org/conference-proceedings-of-spie/5422/0000/A-framework-for-the-natural-language-perception-based-creative-control/10.1117/12.542334.short</t>
  </si>
  <si>
    <t>Unmanned Ground Vehicle …</t>
  </si>
  <si>
    <t>A framework for the natural-language-perception-based creative control of unmanned ground vehicles</t>
  </si>
  <si>
    <t>M Ghaffari, X Liao, EL Hall</t>
  </si>
  <si>
    <t>https://patents.google.com/patent/US20020069036A1/en</t>
  </si>
  <si>
    <t>US Patent App. 09/828,274</t>
  </si>
  <si>
    <t>https://arxiv.org/abs/1808.03168</t>
  </si>
  <si>
    <t>arXiv preprint arXiv:1808.03168</t>
  </si>
  <si>
    <t>Routing Protocols Performance in Mobile Ad-Hoc Networks Using Millimeter Wave</t>
  </si>
  <si>
    <t>MS Aljumaily</t>
  </si>
  <si>
    <t>http://uni-obuda.hu/conferences/saci2007/SACI2007_finalprogram.pdf</t>
  </si>
  <si>
    <t>May 17, Thursday</t>
  </si>
  <si>
    <t>EM Petriu, JK Tar, IJ Rudas, J Fodor, L Horváth…</t>
  </si>
  <si>
    <t>https://scholar.google.com/scholar?cites=4980532845071762357&amp;as_sdt=2005&amp;sciodt=0,5&amp;hl=en</t>
  </si>
  <si>
    <t>https://books.google.com/books?hl=en&amp;lr=&amp;id=IR9__G9tRk8C&amp;oi=fnd&amp;pg=PA11&amp;dq=%22human+machine+interaction%22+(%22autonomous+vehicle%22+OR+%22autonomous+vehicles%22)+-pedestrian+-wheelchair+-military+-business&amp;ots=XFngYjnVS1&amp;sig=9UeLnbKon9fg1yKMkFo-aQ9q6HA</t>
  </si>
  <si>
    <t>Beyond 2001: the linguistic spatial odyssey</t>
  </si>
  <si>
    <t>JM KELLER, P MATSAKIS, M SKUBIC</t>
  </si>
  <si>
    <t>https://www.researchgate.net/profile/Jonathan_Dobres/publication/329454369_TypeTester_A_Case_Study_of_Behavioral_Data_Collection_Using_a_Smartphone_Platform/links/5c09b266a6fdcc494fdf6ab1/TypeTester-A-Case-Study-of-Behavioral-Data-Collection-Using-a-Smartphone-Platform.pdf</t>
  </si>
  <si>
    <t>TypeTester: A Case Study of Behavioral Data Collection Using a Smartphone Platform</t>
  </si>
  <si>
    <t>J Dobres, K Klarl, J Kindelsberger, B Reimer</t>
  </si>
  <si>
    <t>https://scholar.google.com/scholar?cites=17389776300916811612&amp;as_sdt=2005&amp;sciodt=0,5&amp;hl=en</t>
  </si>
  <si>
    <t>https://link.springer.com/chapter/10.1007/978-3-642-10284-4_5</t>
  </si>
  <si>
    <t>Autonome Mobile Systeme 2009</t>
  </si>
  <si>
    <t>Monocular obstacle detection for real-world environments</t>
  </si>
  <si>
    <t>E Einhorn, C Schroeter, HM Gross</t>
  </si>
  <si>
    <t>5.60</t>
  </si>
  <si>
    <t>https://scholar.google.com/scholar?cites=1271716789364479931&amp;as_sdt=2005&amp;sciodt=0,5&amp;hl=en</t>
  </si>
  <si>
    <t>https://ieeexplore.ieee.org/abstract/document/6841044/</t>
  </si>
  <si>
    <t>Human-robot formation control via visual and vibrotactile haptic feedback</t>
  </si>
  <si>
    <t>S Scheggi, F Morbidi…</t>
  </si>
  <si>
    <t>https://onlinelibrary.wiley.com/doi/abs/10.1002/9781118476406.emoe323</t>
  </si>
  <si>
    <t>Encyclopedia of Maritime and …</t>
  </si>
  <si>
    <t>Underwater Technology Platforms</t>
  </si>
  <si>
    <t>AJ Sørensen, M Ludvigsen</t>
  </si>
  <si>
    <t>https://scholar.google.com/scholar?cites=17586094938122818064&amp;as_sdt=2005&amp;sciodt=0,5&amp;hl=en</t>
  </si>
  <si>
    <t>https://www.intechopen.com/download/pdf/10192</t>
  </si>
  <si>
    <t>Palletizing simulator using optimized pattern and trajectory generation algorithm</t>
  </si>
  <si>
    <t>SJ Lim, SN Yu, CS Han, MK Kang</t>
  </si>
  <si>
    <t>https://etda.libraries.psu.edu/catalog/24790</t>
  </si>
  <si>
    <t>Vehicle Control for Collision Avoidance and Rollover Prevention using the Zero-moment Point</t>
  </si>
  <si>
    <t>PG Stankiewicz</t>
  </si>
  <si>
    <t>https://scholar.google.com/scholar?cites=869580888704899626&amp;as_sdt=2005&amp;sciodt=0,5&amp;hl=en</t>
  </si>
  <si>
    <t>http://www.cys.cic.ipn.mx/ojs/index.php/CyS/article/download/1318/1409</t>
  </si>
  <si>
    <t>cys.cic.ipn.mx</t>
  </si>
  <si>
    <t>Quadrilateral detection using genetic algorithms</t>
  </si>
  <si>
    <t>https://scholar.google.com/scholar?cites=12721793988039615234&amp;as_sdt=2005&amp;sciodt=0,5&amp;hl=en</t>
  </si>
  <si>
    <t>https://ieeexplore.ieee.org/abstract/document/8616057/</t>
  </si>
  <si>
    <t>Multilateral Mission Planning in a Time-Varying Vector Field with Dynamic Constraints</t>
  </si>
  <si>
    <t>JJ Kiam, A Schulte</t>
  </si>
  <si>
    <t>https://scholar.google.com/scholar?cites=459482962869201044&amp;as_sdt=2005&amp;sciodt=0,5&amp;hl=en</t>
  </si>
  <si>
    <t>https://www.researchgate.net/profile/Erik_Sandewall/publication/228360796_Integration_of_Live_Video_in_a_System_for_Natural_Language_Dialog_with_a_Robot/links/02e7e521ed4f0af197000000/Integration-of-Live-Video-in-a-System-for-Natural-Language-Dialog-with-a-Robot.pdf</t>
  </si>
  <si>
    <t>Proceedings of DIALOR</t>
  </si>
  <si>
    <t>Integration of live video in a system for natural language dialog with a robot</t>
  </si>
  <si>
    <t>E Sandewall, H Lindblom, B Husberg</t>
  </si>
  <si>
    <t>https://www.mdpi.com/2313-576X/4/4/54</t>
  </si>
  <si>
    <t>Safety</t>
  </si>
  <si>
    <t>Perceived safety benefits of aftermarket driver support systems: Results from a large scale European field operational test (FOT)</t>
  </si>
  <si>
    <t>R Welsh, A Morris</t>
  </si>
  <si>
    <t>https://scholar.google.com/scholar?cites=13359882704276117&amp;as_sdt=2005&amp;sciodt=0,5&amp;hl=en</t>
  </si>
  <si>
    <t>https://www.sciencedirect.com/science/article/pii/S1474667016330610</t>
  </si>
  <si>
    <t>A shared control driving assistance system: interest of using a driver model in both lane keeping and obstacle avoidance situations</t>
  </si>
  <si>
    <t>https://scholar.google.com/scholar?cites=14208865026245915112&amp;as_sdt=2005&amp;sciodt=0,5&amp;hl=en</t>
  </si>
  <si>
    <t>https://ieeexplore.ieee.org/abstract/document/7332989/</t>
  </si>
  <si>
    <t>Predictive haptic feedback for obstacle avoidance based on model predictive control</t>
  </si>
  <si>
    <t>A Balachandran, M Brown, SM Erlien…</t>
  </si>
  <si>
    <t>대한기계학회</t>
  </si>
  <si>
    <t>대한기계학회 2016 년도 추계학술대회</t>
  </si>
  <si>
    <t>인간-기계 상호작용을 위한 입체 영상 센서</t>
  </si>
  <si>
    <t>YH Park</t>
  </si>
  <si>
    <t>https://www.theses.fr/2017VALE0020</t>
  </si>
  <si>
    <t>Conception des principes de coopération conducteur-véhicule pour les systèmes de conduite automatisée</t>
  </si>
  <si>
    <t>C Guo</t>
  </si>
  <si>
    <t>http://openaccess.ogu.edu.tr:8080/xmlui/handle/11684/1038</t>
  </si>
  <si>
    <t>openaccess.ogu.edu.tr</t>
  </si>
  <si>
    <t>Radar algılayıcısı tabanlı uyarlamalı hız kontrol sistemi</t>
  </si>
  <si>
    <t>İ Kılıç</t>
  </si>
  <si>
    <t>http://www.dbpia.co.kr/Journal/ArticleDetail/NODE07104700</t>
  </si>
  <si>
    <t>대한기계학회 춘추학술대회</t>
  </si>
  <si>
    <t>박용화</t>
  </si>
  <si>
    <t>https://www.intechopen.com/download/pdf/10177</t>
  </si>
  <si>
    <t>Impedance Control of Two DOF CPM Device for Elbow Joint</t>
  </si>
  <si>
    <t>S Miyaguchi, N Matsunaga, S Kawaji</t>
  </si>
  <si>
    <t>https://link.springer.com/chapter/10.1007/978-3-319-58625-0_15</t>
  </si>
  <si>
    <t>A Conceptual Assessment Model (CAM) for Operationalizing Constructs in Technology-Augmented Assessments</t>
  </si>
  <si>
    <t>ME Riecken, CW Burford, G Teo, J McDonnell…</t>
  </si>
  <si>
    <t>https://scholar.google.com/scholar?cites=8107317405091456757&amp;as_sdt=2005&amp;sciodt=0,5&amp;hl=en</t>
  </si>
  <si>
    <t>https://home.isr.uc.pt/~jorge/wp-content/uploads/OP201.pdf</t>
  </si>
  <si>
    <t>isr.uc.pt</t>
  </si>
  <si>
    <t>IASTED International Conference in …</t>
  </si>
  <si>
    <t>Multimodal active exploration using a Bayesian approach</t>
  </si>
  <si>
    <t>JF Ferreira, J Prado, J Lobo, J Dias</t>
  </si>
  <si>
    <t>https://scholar.google.com/scholar?cites=6858049288596273937&amp;as_sdt=2005&amp;sciodt=0,5&amp;hl=en</t>
  </si>
  <si>
    <t>https://ieeexplore.ieee.org/abstract/document/6914556/</t>
  </si>
  <si>
    <t>Torque-vectoring-based vehicle control robust to driver uncertainties</t>
  </si>
  <si>
    <t>S Khosravani, A Kasaiezadeh…</t>
  </si>
  <si>
    <t>https://scholar.google.com/scholar?cites=12414514411375125048&amp;as_sdt=2005&amp;sciodt=0,5&amp;hl=en</t>
  </si>
  <si>
    <t>https://link.springer.com/article/10.1007/s12239-016-0054-5</t>
  </si>
  <si>
    <t>Modelling and controlling of car-following behavior in real traffic flow using ARMAX identification and Model Predictive Control</t>
  </si>
  <si>
    <t>S Salehinia, A Ghaffari, A Khodayari…</t>
  </si>
  <si>
    <t>https://scholar.google.com/scholar?cites=785143075947946920&amp;as_sdt=2005&amp;sciodt=0,5&amp;hl=en</t>
  </si>
  <si>
    <t>http://citeseerx.ist.psu.edu/viewdoc/download?doi=10.1.1.474.5727&amp;rep=rep1&amp;type=pdf</t>
  </si>
  <si>
    <t>3rd us-european competetion and workshop on …</t>
  </si>
  <si>
    <t>Holiday50av technical paper</t>
  </si>
  <si>
    <t>C De Wagter, M Amelink</t>
  </si>
  <si>
    <t>https://scholar.google.com/scholar?cites=2067426680622971570&amp;as_sdt=2005&amp;sciodt=0,5&amp;hl=en</t>
  </si>
  <si>
    <t>http://www.lara.prd.fr/_media/users/oliviermehani/publications/mehani_olivier_cas_thesis.pdf</t>
  </si>
  <si>
    <t>lara.prd.fr</t>
  </si>
  <si>
    <t>Mesoscopic Management of a Fleet of Cybercars at a Crossroads</t>
  </si>
  <si>
    <t>O Mehani</t>
  </si>
  <si>
    <t>https://dl.acm.org/citation.cfm?id=2874919</t>
  </si>
  <si>
    <t>A driving simulator for discovering requirements in complex systems</t>
  </si>
  <si>
    <t>A Gregoriades, J Hadjicosti, C Florides…</t>
  </si>
  <si>
    <t>https://scholar.google.com/scholar?cites=7859300116990889408&amp;as_sdt=2005&amp;sciodt=0,5&amp;hl=en</t>
  </si>
  <si>
    <t>https://www.intechopen.com/download/pdf/10176</t>
  </si>
  <si>
    <t>Installation of Mechatronics Education Using the MindStorms for Dept. of Mechanical Engineering, ONCT</t>
  </si>
  <si>
    <t>T Tokuyasu</t>
  </si>
  <si>
    <t>https://scholar.google.com/scholar?cites=12067235252564246993&amp;as_sdt=2005&amp;sciodt=0,5&amp;hl=en</t>
  </si>
  <si>
    <t>https://ieeexplore.ieee.org/abstract/document/8579540/</t>
  </si>
  <si>
    <t>On the Crossroad of Artificial Intelligence: A Revisit to Alan Turing and Norbert Wiener</t>
  </si>
  <si>
    <t>L Li, NN Zheng, FY Wang</t>
  </si>
  <si>
    <t>https://dl.acm.org/citation.cfm?id=1543918</t>
  </si>
  <si>
    <t>Proceedings of the first ACM/SIGEVO Summit on …</t>
  </si>
  <si>
    <t>The stability study of biped robot based on GA and neural network</t>
  </si>
  <si>
    <t>L Xie, Z Wang, K Wu</t>
  </si>
  <si>
    <t>2.28</t>
  </si>
  <si>
    <t>https://scholar.google.com/scholar?cites=18095733594165783664&amp;as_sdt=2005&amp;sciodt=0,5&amp;hl=en</t>
  </si>
  <si>
    <t>https://dl.acm.org/citation.cfm?id=2783477</t>
  </si>
  <si>
    <t>A mobile agents based distributed speech recognition engine for controlling multiple robots</t>
  </si>
  <si>
    <t>M Gupta, P Verma, T Bhattacharya…</t>
  </si>
  <si>
    <t>https://scholar.google.com/scholar?cites=12981395448330451522&amp;as_sdt=2005&amp;sciodt=0,5&amp;hl=en</t>
  </si>
  <si>
    <t>https://dl.acm.org/citation.cfm?id=1228721</t>
  </si>
  <si>
    <t>Managing autonomy in robot teams: observations from four experiments</t>
  </si>
  <si>
    <t>MA Goodrich, TW McLain, JD Anderson, J Sun…</t>
  </si>
  <si>
    <t>https://scholar.google.com/scholar?cites=1804345531676518052&amp;as_sdt=2005&amp;sciodt=0,5&amp;hl=en</t>
  </si>
  <si>
    <t>Proc. 19th ITS World …</t>
  </si>
  <si>
    <t>https://scholar.google.com/scholar?cites=7903525157495378318&amp;as_sdt=2005&amp;sciodt=0,5&amp;hl=en</t>
  </si>
  <si>
    <t>https://www.sciencedirect.com/science/article/pii/S0967066103002879</t>
  </si>
  <si>
    <t>Control approaches to bio-and ecological systems</t>
  </si>
  <si>
    <t>Y Hashimoto, I Farkas, H Murase, ER Carson…</t>
  </si>
  <si>
    <t>https://arxiv.org/abs/1810.12126</t>
  </si>
  <si>
    <t>ActionXPose: A Novel 2D Multi-view Pose-based Algorithm for Real-time Human Action Recognition</t>
  </si>
  <si>
    <t>F Angelini, Z Fu, Y Long, L Shao, SM Naqvi</t>
  </si>
  <si>
    <t>https://www.spiedigitallibrary.org/conference-proceedings-of-spie/10100/101001B/Design-and-characterization-of-11-micron-pixel-image-sensor-with/10.1117/12.2253192.short</t>
  </si>
  <si>
    <t>… and Materials XIV</t>
  </si>
  <si>
    <t>Design and characterization of 1.1 micron pixel image sensor with high near infrared quantum efficiency</t>
  </si>
  <si>
    <t>ZM Beiley, A Pattantyus-Abraham…</t>
  </si>
  <si>
    <t>https://scholar.google.com/scholar?cites=8645404505744400495&amp;as_sdt=2005&amp;sciodt=0,5&amp;hl=en</t>
  </si>
  <si>
    <t>https://journals.sagepub.com/doi/abs/10.1177/1541931218621156</t>
  </si>
  <si>
    <t>Preliminary Analysis and Simulation of Railroad Dispatcher Workload</t>
  </si>
  <si>
    <t>L Huang, ML Cummings…</t>
  </si>
  <si>
    <t>https://www.intechopen.com/download/pdf/10180</t>
  </si>
  <si>
    <t>Unidirectional feeding of submillimeter microparts along a sawtooth surface with horizontal and symmetric vibrations</t>
  </si>
  <si>
    <t>A Mitani, S Hirai</t>
  </si>
  <si>
    <t>5.19</t>
  </si>
  <si>
    <t>https://scholar.google.com/scholar?cites=11081920607030091283&amp;as_sdt=2005&amp;sciodt=0,5&amp;hl=en</t>
  </si>
  <si>
    <t>https://www.sciencedirect.com/science/article/pii/S0921889003000708</t>
  </si>
  <si>
    <t>Biologically inspired visual odometer for navigation of a flying robot</t>
  </si>
  <si>
    <t>F Iida</t>
  </si>
  <si>
    <t>https://scholar.google.com/scholar?cites=11630785081702839654&amp;as_sdt=2005&amp;sciodt=0,5&amp;hl=en</t>
  </si>
  <si>
    <t>https://arc.aiaa.org/doi/pdf/10.2514/6.2015-4427</t>
  </si>
  <si>
    <t>AIAA SPACE 2015 conference and …</t>
  </si>
  <si>
    <t>ORION: a teaching and research platform for simulation of space proximity operations</t>
  </si>
  <si>
    <t>M Wilde, BD Kaplinger, TH Go</t>
  </si>
  <si>
    <t>http://ijae.iust.ac.ir/article-1-312-en.pdf</t>
  </si>
  <si>
    <t>ijae.iust.ac.ir</t>
  </si>
  <si>
    <t>Intelligent Control System Design for Car Following Maneuver Based on the Driver's Instantaneous Behavior</t>
  </si>
  <si>
    <t>A KHODAYARI</t>
  </si>
  <si>
    <t>https://ieeexplore.ieee.org/iel1/21/2229/x0425278.pdf</t>
  </si>
  <si>
    <t>SYSTEMS, MAN, AND CYBERNETICS</t>
  </si>
  <si>
    <t>AK Sood, M Herman, MM Trivedi, H Wechsler…</t>
  </si>
  <si>
    <t>https://scholar.google.com/scholar?cites=13592448869386341014&amp;as_sdt=2005&amp;sciodt=0,5&amp;hl=en</t>
  </si>
  <si>
    <t>https://ieeexplore.ieee.org/abstract/document/7150956/</t>
  </si>
  <si>
    <t>A review on indoor human aware autonomous mobile robot navigation through a dynamic environment survey of different path planning algorithm and methods</t>
  </si>
  <si>
    <t>RS Pol, M Murugan</t>
  </si>
  <si>
    <t>https://www.spiedigitallibrary.org/conference-proceedings-of-spie/7724/77240A/Real-time-face-and-gesture-analysis-for-human-robot-interaction/10.1117/12.855963.short</t>
  </si>
  <si>
    <t>https://curve.carleton.ca/system/files/etd/f1c701b8-596f-4427-8933-fa9fecbc44f1/etd_pdf/5ee487bc97bd7aa8cbf000386f12efe7/fayek-ablackboardactivitybasedcontrolarchitecture.pdf</t>
  </si>
  <si>
    <t>A blackboard, activity-based control architecture for the navigation of autonomous vehicles.</t>
  </si>
  <si>
    <t>RE Fayek</t>
  </si>
  <si>
    <t>https://ojs.cvut.cz/ojs/index.php/APP/article/view/4006</t>
  </si>
  <si>
    <t>Model CAR Transport System-Modern ITS Education Tool</t>
  </si>
  <si>
    <t>K Bouchner, A Mashko</t>
  </si>
  <si>
    <t>22.33</t>
  </si>
  <si>
    <t>https://scholar.google.com/scholar?cites=2448035777049690635&amp;as_sdt=2005&amp;sciodt=0,5&amp;hl=en</t>
  </si>
  <si>
    <t>https://pdfs.semanticscholar.org/50c9/55ab0ca25d49204fe0b115669303508b41d0.pdf</t>
  </si>
  <si>
    <t>… Journal of Vehicle …</t>
  </si>
  <si>
    <t>An optimal-control-based framework for trajectory planning, threat assessment, and semi-autonomous control of passenger vehicles in hazard avoidance …</t>
  </si>
  <si>
    <t>SJ Anderson, SC Peters, TE Pilutti…</t>
  </si>
  <si>
    <t>https://link.springer.com/chapter/10.1007/978-3-319-96550-5_3</t>
  </si>
  <si>
    <t>Integrated Cyber Physical Assessment and Response for Improved Resiliency</t>
  </si>
  <si>
    <t>P Sivils, C Rieger, K Amarasinghe, M Manic</t>
  </si>
  <si>
    <t>Culture Differences Analysis</t>
  </si>
  <si>
    <t>L DUAN</t>
  </si>
  <si>
    <t>https://scholar.google.com/scholar?cites=9335736777021235965&amp;as_sdt=2005&amp;sciodt=0,5&amp;hl=en</t>
  </si>
  <si>
    <t>https://link.springer.com/chapter/10.1007/978-3-319-91470-1_9</t>
  </si>
  <si>
    <t>Biocybernetic Adaptation Strategies: Machine Awareness of Human Engagement for Improved Operational Performance</t>
  </si>
  <si>
    <t>C Stephens, F Dehais, RN Roy, A Harrivel…</t>
  </si>
  <si>
    <t>https://scholar.google.com/scholar?cites=17108300405873459405&amp;as_sdt=2005&amp;sciodt=0,5&amp;hl=en</t>
  </si>
  <si>
    <t>http://vgrserver.cse.yorku.ca/~jenkin/papers/2013/icinco2013.pdf</t>
  </si>
  <si>
    <t>vgrserver.cse.yorku.ca</t>
  </si>
  <si>
    <t>ICINCO (2)</t>
  </si>
  <si>
    <t>Diver-based Control of a Tethered Unmanned Underwater Vehicle.</t>
  </si>
  <si>
    <t>A Speers, M Jenkin</t>
  </si>
  <si>
    <t>https://ieeexplore.ieee.org/abstract/document/7016130/</t>
  </si>
  <si>
    <t>… on Broadband and …</t>
  </si>
  <si>
    <t>Development of Small Footprint Korean Large Vocabulary Speech Recognition for Commanding a Standalone Robot</t>
  </si>
  <si>
    <t>D Lee, M Lim, MW Koo, J Seo, GJ Jang…</t>
  </si>
  <si>
    <t>https://scholar.google.com/scholar?cites=14952001695497094916&amp;as_sdt=2005&amp;sciodt=0,5&amp;hl=en</t>
  </si>
  <si>
    <t>http://oatao.univ-toulouse.fr/4153/</t>
  </si>
  <si>
    <t>oatao.univ-toulouse.fr</t>
  </si>
  <si>
    <t>Model based safety analysis for an unmanned aerial system</t>
  </si>
  <si>
    <t>JC Chaudemar, E Bensana, C Seguin</t>
  </si>
  <si>
    <t>https://scholar.google.com/scholar?cites=13100487902156137872&amp;as_sdt=2005&amp;sciodt=0,5&amp;hl=en</t>
  </si>
  <si>
    <t>https://www.sciencedirect.com/science/article/pii/S1569190X15001173</t>
  </si>
  <si>
    <t>Simulation Modelling Practice and Theory</t>
  </si>
  <si>
    <t>Development and application of an integrated traffic simulation and multi-driving simulators</t>
  </si>
  <si>
    <t>J Sun, Z Ma, T Li, D Niu</t>
  </si>
  <si>
    <t>https://scholar.google.com/scholar?cites=15160247098967923593&amp;as_sdt=2005&amp;sciodt=0,5&amp;hl=en</t>
  </si>
  <si>
    <t>https://ieeexplore.ieee.org/abstract/document/6970571/</t>
  </si>
  <si>
    <t>A new densely-sampled ground penetrating radar array for landmine detection</t>
  </si>
  <si>
    <t>L Nuzzo, G Alli, R Guidi, N Cortesi…</t>
  </si>
  <si>
    <t>https://books.google.com/books?hl=en&amp;lr=&amp;id=ECCmAwAAQBAJ&amp;oi=fnd&amp;pg=PA168&amp;dq=%22human+machine+interaction%22+(%22autonomous+vehicle%22+OR+%22autonomous+vehicles%22)+-pedestrian+-wheelchair+-military+-business&amp;ots=oOVNnzpjis&amp;sig=HRe0cFGf5ZAy6r278ypUA-Y2Y9g</t>
  </si>
  <si>
    <t>https://www.hfes-europe.org/wp-content/uploads/2017/10/Imbsweiler2017.pdf</t>
  </si>
  <si>
    <t>Relevant eye-tracking parameters within short cooperative traffic scenarios</t>
  </si>
  <si>
    <t>J Imbsweiler, E Wolf, K Linstedt, J Hess, B Deml</t>
  </si>
  <si>
    <t>https://scholar.google.com/scholar?cites=13862993727120586643&amp;as_sdt=2005&amp;sciodt=0,5&amp;hl=en</t>
  </si>
  <si>
    <t>https://dl.acm.org/citation.cfm?id=2962667</t>
  </si>
  <si>
    <t>Autonomous systems for operations in critical environments</t>
  </si>
  <si>
    <t>AG Bruzzone, F Longo, M Agresta, R Di Matteo…</t>
  </si>
  <si>
    <t>https://scholar.google.com/scholar?cites=13188163285846562393&amp;as_sdt=2005&amp;sciodt=0,5&amp;hl=en</t>
  </si>
  <si>
    <t>https://ieeexplore.ieee.org/abstract/document/1570100/</t>
  </si>
  <si>
    <t>Proceedings of the 2005 IEEE …</t>
  </si>
  <si>
    <t>Making collective behaviours to work through implicit communication</t>
  </si>
  <si>
    <t>A D'Angelo, E Pagello</t>
  </si>
  <si>
    <t>https://books.google.com/books?hl=en&amp;lr=&amp;id=yTHpBwAAQBAJ&amp;oi=fnd&amp;pg=SA4-PA12&amp;dq=%22human+machine+interaction%22+(%22autonomous+vehicle%22+OR+%22autonomous+vehicles%22)+-pedestrian+-wheelchair+-military+-business&amp;ots=ulRfRxpaEh&amp;sig=oIrl3NB1b7nluBj8xPk4V6obtWY</t>
  </si>
  <si>
    <t>The Ocean …</t>
  </si>
  <si>
    <t>4.2 An Approach to Multi-Robot Cooperation under Human Supervision</t>
  </si>
  <si>
    <t>R Cosine, M Rokonuzzaman, R Hale…</t>
  </si>
  <si>
    <t>https://books.google.com/books?hl=en&amp;lr=&amp;id=HdtCDwAAQBAJ&amp;oi=fnd&amp;pg=PA255&amp;dq=%22human+machine+interaction%22+(%22autonomous+vehicle%22+OR+%22autonomous+vehicles%22)+-pedestrian+-wheelchair+-military+-business&amp;ots=jWLQ4SqvPR&amp;sig=BpF2f2UltD7bYTdQ20ayj9IESfc</t>
  </si>
  <si>
    <t>https://www.sciencedirect.com/science/article/pii/S1474667017339265</t>
  </si>
  <si>
    <t>Testing of Planetary Rovers in Earth Environment</t>
  </si>
  <si>
    <t>K Schilling</t>
  </si>
  <si>
    <t>https://scholar.google.com/scholar?cites=12210113465774463413&amp;as_sdt=2005&amp;sciodt=0,5&amp;hl=en</t>
  </si>
  <si>
    <t>https://www.sciencedirect.com/science/article/pii/S1474667017493293</t>
  </si>
  <si>
    <t>Task level mission management systems</t>
  </si>
  <si>
    <t>CJ Harris, NJW Rayner</t>
  </si>
  <si>
    <t>https://scholar.google.com/scholar?cites=3025194627205618987&amp;as_sdt=2005&amp;sciodt=0,5&amp;hl=en</t>
  </si>
  <si>
    <t>https://www.researchgate.net/profile/Hedvig_Aminoff/publication/237827382_Automatic_Parallel_Parking_Assistance_System_User_Interface_Design_-_Easier_Said_Than_Done/links/00b495336f5d8af12f000000/Automatic-Parallel-Parking-Assistance-System-User-Interface-Design-Easier-Said-Than-Done.pdf</t>
  </si>
  <si>
    <t>Technical …</t>
  </si>
  <si>
    <t>Automatic Parallel Parking Assistance System User Interface Design–Easier Said Than Done?</t>
  </si>
  <si>
    <t>T Airaksinen, H Aminoff, E Byström, G Eimar…</t>
  </si>
  <si>
    <t>https://ieeexplore.ieee.org/abstract/document/6309516/</t>
  </si>
  <si>
    <t>Conceptual Design of a Dynamic Risk-Assessment Server for Autonomous Robots</t>
  </si>
  <si>
    <t>P Ertle, M Tokic, T Bystricky, M Ebel…</t>
  </si>
  <si>
    <t>https://scholar.google.com/scholar?cites=11744164877168815232&amp;as_sdt=2005&amp;sciodt=0,5&amp;hl=en</t>
  </si>
  <si>
    <t>https://pdfs.semanticscholar.org/ec66/7ea66516f53fc841bd8f3b97e49006528ff7.pdf</t>
  </si>
  <si>
    <t>… of ICAR2003-11th …</t>
  </si>
  <si>
    <t>Motion control of a mobile robot transporting a large size object in cooperation with a human: a nonlinear dynamical systems approach</t>
  </si>
  <si>
    <t>E Bicho, L Louro, N Hipólito…</t>
  </si>
  <si>
    <t>https://scholar.google.com/scholar?cites=8906973069041104326&amp;as_sdt=2005&amp;sciodt=0,5&amp;hl=en</t>
  </si>
  <si>
    <t>https://www.sciencedirect.com/science/article/pii/S136757881400042X</t>
  </si>
  <si>
    <t>Annual Reviews in …</t>
  </si>
  <si>
    <t>Automating humanitarian missions with a heterogeneous fleet of vehicles</t>
  </si>
  <si>
    <t>PJ Mosterman, DE Sanabria, E Bilgin, K Zhang…</t>
  </si>
  <si>
    <t>https://scholar.google.com/scholar?cites=13808764249659098885&amp;as_sdt=2005&amp;sciodt=0,5&amp;hl=en</t>
  </si>
  <si>
    <t>https://dl.acm.org/citation.cfm?id=3109720</t>
  </si>
  <si>
    <t>Journal of Human-Robot Interaction</t>
  </si>
  <si>
    <t>Virtual environment-based teleoperation of forestry machines: Designing future interaction methods</t>
  </si>
  <si>
    <t>S Westerberg, A Shiriaev</t>
  </si>
  <si>
    <t>0.87</t>
  </si>
  <si>
    <t>https://scholar.google.com/scholar?cites=10701103447531217268&amp;as_sdt=2005&amp;sciodt=0,5&amp;hl=en</t>
  </si>
  <si>
    <t>https://ieeexplore.ieee.org/abstract/document/1307264/</t>
  </si>
  <si>
    <t>IEEE International Conference on Robotics and …</t>
  </si>
  <si>
    <t>Multiple-view multiple-scale navigation for micro-assembly</t>
  </si>
  <si>
    <t>A Shacklock</t>
  </si>
  <si>
    <t>https://scholar.google.com/scholar?cites=15539590377955859399&amp;as_sdt=2005&amp;sciodt=0,5&amp;hl=en</t>
  </si>
  <si>
    <t>https://ieeexplore.ieee.org/abstract/document/7743997/</t>
  </si>
  <si>
    <t>2016 IEEE Congress on …</t>
  </si>
  <si>
    <t>Improving constrained glider trajectories for ocean eddy border sampling within extended mission planning time</t>
  </si>
  <si>
    <t>A Zamuda, JDH Sosa, L Adler</t>
  </si>
  <si>
    <t>https://scholar.google.com/scholar?cites=6640314132883420500&amp;as_sdt=2005&amp;sciodt=0,5&amp;hl=en</t>
  </si>
  <si>
    <t>https://ieeexplore.ieee.org/abstract/document/944774/</t>
  </si>
  <si>
    <t>Proceedings Joint 9th …</t>
  </si>
  <si>
    <t>Evaluation of a fuzzy system-based automotive copilot dedicated to lateral guidance</t>
  </si>
  <si>
    <t>F Bonnay, C Lemarchand, Z Zalila…</t>
  </si>
  <si>
    <t>https://ieeexplore.ieee.org/abstract/document/7734129/</t>
  </si>
  <si>
    <t>Saturday, August 20</t>
  </si>
  <si>
    <t>Q Huang, MJ Kim, KJ Cho, F Teng, X Zhang, S Xie…</t>
  </si>
  <si>
    <t>http://search.proquest.com/openview/c5b06d64b16c0dfe37c934a989202c03/1?pq-origsite=gscholar&amp;cbl=51908</t>
  </si>
  <si>
    <t>IIE Annual …</t>
  </si>
  <si>
    <t>Autonomous Aerial Vehicle Sensor Sensitivity Modeling Using Signal Detection Theory</t>
  </si>
  <si>
    <t>N Quirion, D Liu, A Boquet, MY Lau…</t>
  </si>
  <si>
    <t>http://share.iit.edu:8080/handle/10560/1963</t>
  </si>
  <si>
    <t>share.iit.edu</t>
  </si>
  <si>
    <t>Robotics Initiative at IIT (Fall 2003) IPRO 316</t>
  </si>
  <si>
    <t>D Yadlapalli, A Sharma, K Kim, J Wegscheid, JI Yum…</t>
  </si>
  <si>
    <t>https://scholar.google.com/scholar?cites=9096725201760617156&amp;as_sdt=2005&amp;sciodt=0,5&amp;hl=en</t>
  </si>
  <si>
    <t>https://www.sciencedirect.com/science/article/pii/S0168169914002920</t>
  </si>
  <si>
    <t>… and Electronics in …</t>
  </si>
  <si>
    <t>Highlights and preliminary results for autonomous crop protection</t>
  </si>
  <si>
    <t>M Pérez-Ruiz, P Gonzalez-de-Santos, A Ribeiro…</t>
  </si>
  <si>
    <t>https://www.hrl.uni-bonn.de/Members/maren/cv-bennewitz.pdf</t>
  </si>
  <si>
    <t>hrl.uni-bonn.de</t>
  </si>
  <si>
    <t>Academic Positions</t>
  </si>
  <si>
    <t>M Bennewitz</t>
  </si>
  <si>
    <t>https://scholar.google.com/scholar?cites=16369465814436681944&amp;as_sdt=2005&amp;sciodt=0,5&amp;hl=en</t>
  </si>
  <si>
    <t>https://www.sciencedirect.com/science/article/pii/S2351978915008495</t>
  </si>
  <si>
    <t>Human requirements validation for complex systems design</t>
  </si>
  <si>
    <t>http://www.eventiotic.com/eventiotic/library/author/173</t>
  </si>
  <si>
    <t>eventiotic.com</t>
  </si>
  <si>
    <t>Jaka Sodnik</t>
  </si>
  <si>
    <t>J Sodnik</t>
  </si>
  <si>
    <t>http://www.dbpia.co.kr/Journal/ArticleDetail/NODE01326634</t>
  </si>
  <si>
    <t>Control, Automation, and Systems КІЕЕ</t>
  </si>
  <si>
    <t>I GIDS</t>
  </si>
  <si>
    <t>https://scholar.google.com/scholar?cites=3114777260310473522&amp;as_sdt=2005&amp;sciodt=0,5&amp;hl=en</t>
  </si>
  <si>
    <t>https://ieeexplore.ieee.org/abstract/document/789744/</t>
  </si>
  <si>
    <t>IEEE Potentials</t>
  </si>
  <si>
    <t>Object tracking</t>
  </si>
  <si>
    <t>ZM Hefed</t>
  </si>
  <si>
    <t>https://scholar.google.com/scholar?cites=9066302360936544771&amp;as_sdt=2005&amp;sciodt=0,5&amp;hl=en</t>
  </si>
  <si>
    <t>https://digital-library.theiet.org/content/journals/10.1049/el.2016.1393</t>
  </si>
  <si>
    <t>Electronics Letters</t>
  </si>
  <si>
    <t>Driver state estimation by convolutional neural network using multimodal sensor data</t>
  </si>
  <si>
    <t>S Lim, JH Yang</t>
  </si>
  <si>
    <t>https://scholar.google.com/scholar?cites=5962375103098173648&amp;as_sdt=2005&amp;sciodt=0,5&amp;hl=en</t>
  </si>
  <si>
    <t>https://link.springer.com/chapter/10.1007/978-3-642-38682-4_49</t>
  </si>
  <si>
    <t>… Work-Conference on …</t>
  </si>
  <si>
    <t>A self-organizing map for traffic flow monitoring</t>
  </si>
  <si>
    <t>RM Luque-Baena, E López-Rubio…</t>
  </si>
  <si>
    <t>https://scholar.google.com/scholar?cites=5353419958527604835&amp;as_sdt=2005&amp;sciodt=0,5&amp;hl=en</t>
  </si>
  <si>
    <t>https://link.springer.com/chapter/10.1007/978-3-642-21498-1_13</t>
  </si>
  <si>
    <t>Video and image processing with self-organizing neural networks</t>
  </si>
  <si>
    <t>J García-Rodríguez, E Domínguez…</t>
  </si>
  <si>
    <t>https://www.igi-global.com/chapter/content/73188</t>
  </si>
  <si>
    <t>… for Machine Learning …</t>
  </si>
  <si>
    <t>Computer Vision Applications of Self-Organizing Neural Networks</t>
  </si>
  <si>
    <t>J García-Rodríguez, JM García-Chamizo…</t>
  </si>
  <si>
    <t>https://scholar.google.com/scholar?cites=14616145829891787042&amp;as_sdt=2005&amp;sciodt=0,5&amp;hl=en</t>
  </si>
  <si>
    <t>https://www.sciencedirect.com/science/article/pii/S003040261301262X</t>
  </si>
  <si>
    <t>Hand gesture pointing location detection</t>
  </si>
  <si>
    <t>JL Raheja, A Chaudhary, S Maheshwari</t>
  </si>
  <si>
    <t>https://scholar.google.com/scholar?cites=14961202593009803524&amp;as_sdt=2005&amp;sciodt=0,5&amp;hl=en</t>
  </si>
  <si>
    <t>https://journals.sagepub.com/doi/abs/10.1177/1541931215591066</t>
  </si>
  <si>
    <t>Capturing Performance in Cyber Human Supervisory Control</t>
  </si>
  <si>
    <t>VF Mancuso, GJ Funke, AJ Strang…</t>
  </si>
  <si>
    <t>https://scholar.google.com/scholar?cites=11747979144430773401&amp;as_sdt=2005&amp;sciodt=0,5&amp;hl=en</t>
  </si>
  <si>
    <t>https://www.intechopen.com/download/pdf/10179</t>
  </si>
  <si>
    <t>Contact sensor for robotic application</t>
  </si>
  <si>
    <t>P Krejci</t>
  </si>
  <si>
    <t>https://link.springer.com/article/10.1007/s11768-018-8073-6</t>
  </si>
  <si>
    <t>https://corescholar.libraries.wright.edu/isap_2015/83/</t>
  </si>
  <si>
    <t>Human Span-Of-Control in Cyber Operations: An Experimental Evaluation of Fan-Out</t>
  </si>
  <si>
    <t>VF Mancuso, GJ Funke, MB Eckold, AJ Strang</t>
  </si>
  <si>
    <t>https://hal.archives-ouvertes.fr/hal-01974378/document</t>
  </si>
  <si>
    <t>Guest Editorial: Driver Distraction and Inattention: meeting the challenges of new technology and automation</t>
  </si>
  <si>
    <t>A Fort, C Jallais, TW Victor…</t>
  </si>
  <si>
    <t>https://ieeexplore.ieee.org/abstract/document/5874903/</t>
  </si>
  <si>
    <t>… on Networking, Sensing …</t>
  </si>
  <si>
    <t>The Internet touch</t>
  </si>
  <si>
    <t>F Kuipers</t>
  </si>
  <si>
    <t>https://pdfs.semanticscholar.org/b697/64cccc4a47b692cd62d2feebf5ee17fdced0.pdf</t>
  </si>
  <si>
    <t>Journal of Network …</t>
  </si>
  <si>
    <t>Intelligent Vehicle Control System Using Shared Steering Control Mechanism</t>
  </si>
  <si>
    <t>AR Devi, PG Scholar, TN Erode…</t>
  </si>
  <si>
    <t>http://www.dbpia.co.kr/Journal/ArticleDetail/NODE01327715</t>
  </si>
  <si>
    <t>2007 lnternational Conference on Control, Automation and Systems</t>
  </si>
  <si>
    <t>HC Yang</t>
  </si>
  <si>
    <t>http://www.dbpia.co.kr/Journal/ArticleDetail/NODE01325715</t>
  </si>
  <si>
    <t>BBS S 2 IEEE)----</t>
  </si>
  <si>
    <t>http://dev02.dbpia.co.kr/1/32/77/1327714.pdf?article=1327714</t>
  </si>
  <si>
    <t>2© IEEE w</t>
  </si>
  <si>
    <t>https://ieeexplore.ieee.org/abstract/document/8616539/</t>
  </si>
  <si>
    <t>J. Rett</t>
  </si>
  <si>
    <t>JRett@ ISR Publications</t>
  </si>
  <si>
    <t>J Rett</t>
  </si>
  <si>
    <t>https://books.google.com/books?hl=en&amp;lr=&amp;id=jLh9DwAAQBAJ&amp;oi=fnd&amp;pg=PA387&amp;dq=%22human+machine+interaction%22+(%22autonomous+vehicle%22+OR+%22autonomous+vehicles%22)+-pedestrian+-wheelchair+-military+-business&amp;ots=P0sD2CdNmZ&amp;sig=p66rDGqG-DI9zoR4B1nYcyKiIyE</t>
  </si>
  <si>
    <t>https://digitalcommons.georgiasouthern.edu/research_symposium/2016/2016/70/</t>
  </si>
  <si>
    <t>Telemetry Based Location Sensor Fusion and Error Correction in Intelligent Vehicles</t>
  </si>
  <si>
    <t>TA Beyerl</t>
  </si>
  <si>
    <t>https://link.springer.com/book/10.1007/978-3-642-27609-5</t>
  </si>
  <si>
    <t>Conference proceedings …</t>
  </si>
  <si>
    <t>Agents and Data Mining Interaction 7th International Workshop on Agents and Data Mining Interation, ADMI 2011, Taipei, Taiwan, May 2-6, 2011, Revised Selected …</t>
  </si>
  <si>
    <t>L Cao, ALC Bazzan, AL Symeonidis…</t>
  </si>
  <si>
    <t>https://iopscience.iop.org/article/10.1088/1757-899X/450/3/032005/meta</t>
  </si>
  <si>
    <t>Analysis of the intellectual interaction of mechanical autonomous systems</t>
  </si>
  <si>
    <t>AV Lekanov, IV Kovalev, FK Sin'kovsky…</t>
  </si>
  <si>
    <t>http://monoceros.jsk.t.u-tokyo.ac.jp/research/pdf/coe2003_inamura_hrp2w.pdf</t>
  </si>
  <si>
    <t>monoceros.jsk.tu-tokyo.ac.jp</t>
  </si>
  <si>
    <t>Human Robot Interaction with Shared Experiences</t>
  </si>
  <si>
    <t>https://scholar.google.com/scholar?cites=18313295013439868082&amp;as_sdt=2005&amp;sciodt=0,5&amp;hl=en</t>
  </si>
  <si>
    <t>https://dl.acm.org/citation.cfm?id=1660897</t>
  </si>
  <si>
    <t>Proceedings of the 2007 Workshop on Performance …</t>
  </si>
  <si>
    <t>Definitions and measures of intelligence in Deep Blue and the Army XUV</t>
  </si>
  <si>
    <t>JM Evans</t>
  </si>
  <si>
    <t>https://core.ac.uk/download/pdf/31015141.pdf</t>
  </si>
  <si>
    <t>https://patents.google.com/patent/USD809570S1/en</t>
  </si>
  <si>
    <t>US Patent App. 29/588,547</t>
  </si>
  <si>
    <t>Autonomous vehicle</t>
  </si>
  <si>
    <t>SJ Brueggen, SP Robisky, TK Maddox</t>
  </si>
  <si>
    <t>https://ieeexplore.ieee.org/abstract/document/6509089/</t>
  </si>
  <si>
    <t>2012 IEEE Technology Time Machine Symposium …</t>
  </si>
  <si>
    <t>Autonomous vehicles and the challenges in human-machine-cooperation</t>
  </si>
  <si>
    <t>C Müller</t>
  </si>
  <si>
    <t>https://scholar.google.com/scholar?cites=3377968647745364503&amp;as_sdt=2005&amp;sciodt=0,5&amp;hl=en</t>
  </si>
  <si>
    <t>https://link.springer.com/article/10.1007/s38311-016-0036-2</t>
  </si>
  <si>
    <t>System Adaptation as Key Technology towards Automated Driving</t>
  </si>
  <si>
    <t>U Haböck, J Klier, J Schwenninger, S Maier</t>
  </si>
  <si>
    <t>https://scholar.google.com/scholar?cites=16847233518482593568&amp;as_sdt=2005&amp;sciodt=0,5&amp;hl=en</t>
  </si>
  <si>
    <t>https://www.spiedigitallibrary.org/conference-proceedings-of-spie/10157/1015709/Hardware-friendly-adaptive-support-weight-approach-for-stereo-matching/10.1117/12.2244131.short</t>
  </si>
  <si>
    <t>Infrared Technology and …</t>
  </si>
  <si>
    <t>Hardware friendly adaptive support-weight approach for stereo matching</t>
  </si>
  <si>
    <t>Z Hou, P Han, H Zhang, R An</t>
  </si>
  <si>
    <t>https://scholar.google.com/scholar?cites=9004268905196831807&amp;as_sdt=2005&amp;sciodt=0,5&amp;hl=en</t>
  </si>
  <si>
    <t>https://link.springer.com/chapter/10.1007/978-3-319-18944-4_35</t>
  </si>
  <si>
    <t>Developing agent-based driver assistance systems using agentdrive</t>
  </si>
  <si>
    <t>https://scholar.google.com/scholar?cites=15189168991521275831&amp;as_sdt=2005&amp;sciodt=0,5&amp;hl=en</t>
  </si>
  <si>
    <t>https://ieeexplore.ieee.org/abstract/document/5346330/</t>
  </si>
  <si>
    <t>A unified approach to semi-autonomous control of passenger vehicles in hazard avoidance scenarios</t>
  </si>
  <si>
    <t>SJ Anderson, SC Peters…</t>
  </si>
  <si>
    <t>https://scholar.google.com/scholar?cites=10875921345892716775&amp;as_sdt=2005&amp;sciodt=0,5&amp;hl=en</t>
  </si>
  <si>
    <t>https://onlinelibrary.wiley.com/doi/abs/10.1002/rob.21593</t>
  </si>
  <si>
    <t>Autonomous vehicle emergency recovery tool: a cooperative robotic system for car extraction</t>
  </si>
  <si>
    <t>https://scholar.google.com/scholar?cites=6171425768863539934&amp;as_sdt=2005&amp;sciodt=0,5&amp;hl=en</t>
  </si>
  <si>
    <t>https://corescholar.libraries.wright.edu/isap_2007/12/</t>
  </si>
  <si>
    <t>The Chicken, the Egg, the Workspace Analysis, and the Ecological Interface.</t>
  </si>
  <si>
    <t>MM Van Paassen, MHJ Amelink…</t>
  </si>
  <si>
    <t>https://scholar.google.com/scholar?cites=12136680398901515070&amp;as_sdt=2005&amp;sciodt=0,5&amp;hl=en</t>
  </si>
  <si>
    <t>http://eprints.qut.edu.au/58670/</t>
  </si>
  <si>
    <t>Management of heterogeneous UAVs through a capability framework of UAV's functional autonomy</t>
  </si>
  <si>
    <t>TB Chen, DA Campbell, G Coppin, F Gonzalez</t>
  </si>
  <si>
    <t>https://scholar.google.com/scholar?cites=1787716740468661978&amp;as_sdt=2005&amp;sciodt=0,5&amp;hl=en</t>
  </si>
  <si>
    <t>http://iieom.org/ieom2014/pdfs/310.pdf</t>
  </si>
  <si>
    <t>iieom.org</t>
  </si>
  <si>
    <t>Modeling an Ergonomic Driving for In-Car Interaction: A Propose Framework</t>
  </si>
  <si>
    <t>N Ahmad, SR Kamat, M Minhat, AY Bani</t>
  </si>
  <si>
    <t>https://scholar.google.com/scholar?cites=16440401382106075768&amp;as_sdt=2005&amp;sciodt=0,5&amp;hl=en</t>
  </si>
  <si>
    <t>https://arc.aiaa.org/doi/pdf/10.2514/6.2016-3165</t>
  </si>
  <si>
    <t>16th AIAA Aviation Technology, Integration, and …</t>
  </si>
  <si>
    <t>Self-Aware Vehicles: Mission and Performance Adaptation to System Health Degradation</t>
  </si>
  <si>
    <t>IM Gregory</t>
  </si>
  <si>
    <t>https://scholar.google.com/scholar?cites=3051112025196025681&amp;as_sdt=2005&amp;sciodt=0,5&amp;hl=en</t>
  </si>
  <si>
    <t>https://ieeexplore.ieee.org/abstract/document/8329627/</t>
  </si>
  <si>
    <t>Enabling Ultra-Reliable and Low-Latency Communications through Unlicensed Spectrum</t>
  </si>
  <si>
    <t>GJ Sutton, J Zeng, RP Liu, W Ni, DN Nguyen…</t>
  </si>
  <si>
    <t>https://scholar.google.com/scholar?cites=10094645036001839802&amp;as_sdt=2005&amp;sciodt=0,5&amp;hl=en</t>
  </si>
  <si>
    <t>https://journals.sagepub.com/doi/abs/10.1177/154193120605002608</t>
  </si>
  <si>
    <t>… of the Human Factors and Ergonomics …</t>
  </si>
  <si>
    <t>A Study on Driver's Physiological Non-Intrusive Measurement in a Virtual Environment</t>
  </si>
  <si>
    <t>Y Lin, H Leng, H Cai</t>
  </si>
  <si>
    <t>https://scholar.google.com/scholar?cites=18036859166828529802&amp;as_sdt=2005&amp;sciodt=0,5&amp;hl=en</t>
  </si>
  <si>
    <t>https://dl.acm.org/citation.cfm?id=3025713</t>
  </si>
  <si>
    <t>… of the 2017 CHI Conference on Human …</t>
  </si>
  <si>
    <t>Tunneled in: Drivers with active secondary tasks need more time to transition from automation</t>
  </si>
  <si>
    <t>B Mok, M Johns, D Miller, W Ju</t>
  </si>
  <si>
    <t>https://www.spiedigitallibrary.org/conference-proceedings-of-spie/5807/0000/Discriminating-man-made-and-natural-objects-in-sidescan-sonar-imagery/10.1117/12.602717.short</t>
  </si>
  <si>
    <t>… Human Machine Interaction</t>
  </si>
  <si>
    <t>https://scholar.google.com/scholar?cites=10683300046167245090&amp;as_sdt=2005&amp;sciodt=0,5&amp;hl=en</t>
  </si>
  <si>
    <t>https://www.inderscienceonline.com/doi/abs/10.1504/IJVAS.2013.052275</t>
  </si>
  <si>
    <t>Operationalisation of human drivers' subjective dynamics perception in automated longitudinally controlled passenger vehicles</t>
  </si>
  <si>
    <t>T Radke, L Lewandowitz, F Gauterin…</t>
  </si>
  <si>
    <t>https://scholar.google.com/scholar?cites=13714174606061763260&amp;as_sdt=2005&amp;sciodt=0,5&amp;hl=en</t>
  </si>
  <si>
    <t>https://ieeexplore.ieee.org/abstract/document/8323736/</t>
  </si>
  <si>
    <t>2018 20th International …</t>
  </si>
  <si>
    <t>Driver-adaptive vehicle interaction system for the advanced digital cockpit</t>
  </si>
  <si>
    <t>JK Choi, K Kim, D Kim, H Choi…</t>
  </si>
  <si>
    <t>https://scholar.google.com/scholar?cites=17359734674849736368&amp;as_sdt=2005&amp;sciodt=0,5&amp;hl=en</t>
  </si>
  <si>
    <t>https://www.sciencedirect.com/science/article/pii/B9780080444857501615</t>
  </si>
  <si>
    <t>Fault Detection, Supervision and Safety of Technical …</t>
  </si>
  <si>
    <t>Supervision of human operators using a situation-operator modeling approach</t>
  </si>
  <si>
    <t>D Söffker, E Ahle</t>
  </si>
  <si>
    <t>https://scholar.google.com/scholar?cites=13001581184550309335&amp;as_sdt=2005&amp;sciodt=0,5&amp;hl=en</t>
  </si>
  <si>
    <t>https://ieeexplore.ieee.org/abstract/document/5530565/</t>
  </si>
  <si>
    <t>Proceedings of the 2010 …</t>
  </si>
  <si>
    <t>Discrete event modeling of heterogeneous human operator team in classification task</t>
  </si>
  <si>
    <t>B Hyun, CJ Park, W Wang…</t>
  </si>
  <si>
    <t>https://books.google.com/books?hl=en&amp;lr=&amp;id=RTvADAAAQBAJ&amp;oi=fnd&amp;pg=PR5&amp;dq=%22human+machine+interaction%22+(%22automated+bus%22+OR+%22automated+buses%22)+-pedestrian+-wheelchair+-military+-business&amp;ots=QS8eVRTJxx&amp;sig=doav939KRYiEETJm-tQQLujD3_o</t>
  </si>
  <si>
    <t>https://scholar.google.com/scholar?cites=13651369971876776599&amp;as_sdt=2005&amp;sciodt=0,5&amp;hl=en</t>
  </si>
  <si>
    <t>https://arc.aiaa.org/doi/pdf/10.2514/6.2008-6554</t>
  </si>
  <si>
    <t>AIAA Atmospheric Flight Mechanics …</t>
  </si>
  <si>
    <t>Piloted evaluation of the H-mode, a variable autonomy control system, in motion-based simulation</t>
  </si>
  <si>
    <t>K Goodrich, R Williams, P Schutte</t>
  </si>
  <si>
    <t>https://scholar.google.com/scholar?cites=2818650731871091333&amp;as_sdt=2005&amp;sciodt=0,5&amp;hl=en</t>
  </si>
  <si>
    <t>https://content.iospress.com/articles/journal-of-intelligent-and-fuzzy-systems/ifs764</t>
  </si>
  <si>
    <t>Estimation of failure probability of milk manufacturing unit by fuzzy fault tree analysis</t>
  </si>
  <si>
    <t>A Mhalla, S Collart Dutilleul, E Craye…</t>
  </si>
  <si>
    <t>https://www.researchgate.net/profile/Johann_Kelsch/publication/224988768_Driver_Monitor_and_Feedback_Dispatcher_in_SPARC/links/0912f509b560d165a2000000/Driver-Monitor-and-Feedback-Dispatcher-in-SPARC.pdf</t>
  </si>
  <si>
    <t>Driver Monitor and Feedback Dispatcher in SPARC</t>
  </si>
  <si>
    <t>J Kelsch, H Mosebach, F Flemisch, M Vollrath</t>
  </si>
  <si>
    <t>https://books.google.com/books?hl=en&amp;lr=&amp;id=9RZIDwAAQBAJ&amp;oi=fnd&amp;pg=PA4&amp;dq=%22human+machine+interaction%22+(%22automated+driving%22+OR+%22automated+drivings%22)+-pedestrian+-wheelchair+-military+-business&amp;ots=J02u46gN5j&amp;sig=6tqFA8S6yXkxLmPruc9ZktP1Al8</t>
  </si>
  <si>
    <t>http://www.diva-portal.org/smash/record.jsf?pid=diva2:670666</t>
  </si>
  <si>
    <t>Förares tankar om framtida automatiserad bilkörning: en fokusgruppstudie</t>
  </si>
  <si>
    <t>A Nåbo, A Anund, C Fors, JG Karlsson</t>
  </si>
  <si>
    <t>https://www.jstage.jst.go.jp/article/jcss/25/3/25_310/_article/-char/ja/</t>
  </si>
  <si>
    <t>認知科学</t>
  </si>
  <si>
    <t>高度運転支援システムのユーザビリティ評価要因に関する検討</t>
  </si>
  <si>
    <t>前東晃礼, 三輪和久, 青木宏文, 鈴木達也</t>
  </si>
  <si>
    <t>https://e-space.mmu.ac.uk/593709/</t>
  </si>
  <si>
    <t>e-space.mmu.ac.uk</t>
  </si>
  <si>
    <t>Simulation study investigating the novel use of drive torque vectoring for dynamic post-impact vehicle control</t>
  </si>
  <si>
    <t>PS Delves</t>
  </si>
  <si>
    <t>https://scholar.google.com/scholar?cites=3305463548906922005&amp;as_sdt=2005&amp;sciodt=0,5&amp;hl=en</t>
  </si>
  <si>
    <t>https://ieeexplore.ieee.org/abstract/document/6890297/</t>
  </si>
  <si>
    <t>… on Multimedia and …</t>
  </si>
  <si>
    <t>Towards virtualized welding: Visualization and monitoring of remote welding</t>
  </si>
  <si>
    <t>B Fu, W Seidelman, Y Liu, T Kent…</t>
  </si>
  <si>
    <t>https://scholar.google.com/scholar?cites=924034217667302817&amp;as_sdt=2005&amp;sciodt=0,5&amp;hl=en</t>
  </si>
  <si>
    <t>https://www.tandfonline.com/doi/abs/10.1080/01441647.2017.1289992</t>
  </si>
  <si>
    <t>Transport reviews</t>
  </si>
  <si>
    <t>The “field of safe travel” revisited: interpreting driving behaviour performance through a holistic approach</t>
  </si>
  <si>
    <t>V Papakostopoulos, N Marmaras, D Nathanael</t>
  </si>
  <si>
    <t>https://scholar.google.com/scholar?cites=8997717898694511786&amp;as_sdt=2005&amp;sciodt=0,5&amp;hl=en</t>
  </si>
  <si>
    <t>https://ieeexplore.ieee.org/abstract/document/7831367/</t>
  </si>
  <si>
    <t>A driver state detection system—Combining a capacitive hand detection sensor with physiological sensors</t>
  </si>
  <si>
    <t>S Mühlbacher-Karrer, AH Mosa…</t>
  </si>
  <si>
    <t>http://adas.upol.cz/data/manual-prodejci.pdf</t>
  </si>
  <si>
    <t>adas.upol.cz</t>
  </si>
  <si>
    <t>Asistenční systémy pro řidiče: funkce a omezení</t>
  </si>
  <si>
    <t>V Hamerníková</t>
  </si>
  <si>
    <t>https://books.google.com/books?hl=en&amp;lr=&amp;id=_RZIDwAAQBAJ&amp;oi=fnd&amp;pg=PA1&amp;dq=%22human+machine+interaction%22+(%22automated+driving%22+OR+%22automated+drivings%22)+-pedestrian+-wheelchair+-military+-business&amp;ots=OR0_z7PRif&amp;sig=FfvrmeC0y8ScTxnKMP06OcS-Q5U</t>
  </si>
  <si>
    <t>Asistenční systémy pro řidiče: funkce a omezení: Informace pro prodejce automobilů</t>
  </si>
  <si>
    <t>https://scholar.google.com/scholar?cites=16253847632702342933&amp;as_sdt=2005&amp;sciodt=0,5&amp;hl=en</t>
  </si>
  <si>
    <t>https://www.sciencedirect.com/science/article/pii/S0921889016300549</t>
  </si>
  <si>
    <t>Autonomous navigation for reconfigurable snake-like robots in challenging, unknown environments</t>
  </si>
  <si>
    <t>L Pfotzer, S Klemm, A Rönnau, JM Zöllner…</t>
  </si>
  <si>
    <t>https://books.google.com/books?hl=en&amp;lr=&amp;id=_xZIDwAAQBAJ&amp;oi=fnd&amp;pg=PA1&amp;dq=%22human+machine+interaction%22+(%22automated+driving%22+OR+%22automated+drivings%22)+-pedestrian+-wheelchair+-military+-business&amp;ots=3xQY91QEa1&amp;sig=U4bUGySfSZ4CHvTvMogwOp5cOcE</t>
  </si>
  <si>
    <t>Pokročilé asistenční systémy ve vozidlech: Příručka pro výuku v autoškole</t>
  </si>
  <si>
    <t>https://scholar.google.com/scholar?cites=12055076747389515815&amp;as_sdt=2005&amp;sciodt=0,5&amp;hl=en</t>
  </si>
  <si>
    <t>https://www.jstage.jst.go.jp/article/sicejl/54/11/54_803/_article/-char/ja/</t>
  </si>
  <si>
    <t>国プロとしての運転支援/自動運転システム</t>
  </si>
  <si>
    <t>永井正夫</t>
  </si>
  <si>
    <t>https://scholar.google.com/scholar?cites=16979002414111130251&amp;as_sdt=2005&amp;sciodt=0,5&amp;hl=en</t>
  </si>
  <si>
    <t>http://adas.upol.cz/data/manual-autoskoly.pdf</t>
  </si>
  <si>
    <t>Pokročilé asistenční systémy ve vozidlech</t>
  </si>
  <si>
    <t>https://scholar.google.com/scholar?cites=15233814431090063471&amp;as_sdt=2005&amp;sciodt=0,5&amp;hl=en</t>
  </si>
  <si>
    <t>https://www.researchgate.net/profile/Michael_Schrauf/publication/312231971_Re-_vs_Neuorientierung_Situationsgerechtes_Blickverhalten_beim_hochautomatisierten_Fahren/links/5877a69108ae329d622802cb/Re-vs-Neuorientierung-Situationsgerechtes-Blickverhalten-beim-hochautomatisierten-Fahren.pdf</t>
  </si>
  <si>
    <t>Re‐vs. Neuorientierung: Situationsgerechtes Blickverhalten beim hochautomatisierten Fahren</t>
  </si>
  <si>
    <t>K Zeeb, M Schrauf</t>
  </si>
  <si>
    <t>https://scholar.google.com/scholar?cites=5332795272794248799&amp;as_sdt=2005&amp;sciodt=0,5&amp;hl=en</t>
  </si>
  <si>
    <t>https://onlinelibrary.wiley.com/doi/abs/10.1111/j.1468-5884.2010.00438.x</t>
  </si>
  <si>
    <t>Japanese psychological research</t>
  </si>
  <si>
    <t>Effects of age‐related decline of visual attention, working memory and planning functions on use of IT‐equipment</t>
  </si>
  <si>
    <t>S Suto, T Kumada</t>
  </si>
  <si>
    <t>http://www.dbpia.co.kr/Journal/ArticleDetail/NODE07104639</t>
  </si>
  <si>
    <t>대한기계학회 춘추학술 …</t>
  </si>
  <si>
    <t>Voice Based Robot Motion Control Technique using PocketSphinx</t>
  </si>
  <si>
    <t>AR Fayjie, AR Dooraki, D Oualid, B Kang…</t>
  </si>
  <si>
    <t>https://scholar.google.com/scholar?cites=2216542583014015350&amp;as_sdt=2005&amp;sciodt=0,5&amp;hl=en</t>
  </si>
  <si>
    <t>https://proceedings.asmedigitalcollection.asme.org/proceeding.aspx?articleid=1648303</t>
  </si>
  <si>
    <t>ASME 2009 …</t>
  </si>
  <si>
    <t>Incorporating Operator States In Driver Assistance Systems Control</t>
  </si>
  <si>
    <t>J Breugelmans, Y Lin, H Cai</t>
  </si>
  <si>
    <t>https://books.google.com/books?hl=en&amp;lr=&amp;id=inJ7BgAAQBAJ&amp;oi=fnd&amp;pg=PT103&amp;dq=%22human+machine+interaction%22+(%22automated+driving%22+OR+%22automated+drivings%22)+-pedestrian+-wheelchair+-military+-business&amp;ots=xqQZaGtw46&amp;sig=0ihXp1N5tcmvCZ7aZlXyUALvh6o</t>
  </si>
  <si>
    <t>… handbook of human-machine interaction …</t>
  </si>
  <si>
    <t>https://scholar.google.com/scholar?cites=8223876254827239253&amp;as_sdt=2005&amp;sciodt=0,5&amp;hl=en</t>
  </si>
  <si>
    <t>http://tuprints.ulb.tu-darmstadt.de/5672/1/Mensch%20und%20Fahrzeug%20Tagungsband%202017.pdf#page=113</t>
  </si>
  <si>
    <t>… und Fahrzeug,(Wie) …</t>
  </si>
  <si>
    <t>Vom autonomen Fahren zur migrationsfähigen, kooperativen Assistenz und Automation</t>
  </si>
  <si>
    <t>FO Flemisch, H Winner…</t>
  </si>
  <si>
    <t>https://scholar.google.com/scholar?cites=6495843193588260163&amp;as_sdt=2005&amp;sciodt=0,5&amp;hl=en</t>
  </si>
  <si>
    <t>https://journals.sagepub.com/doi/abs/10.1177/0954409716676509</t>
  </si>
  <si>
    <t>Tasks, skills, and competencies of future high-speed train drivers</t>
  </si>
  <si>
    <t>N Brandenburger, HJ Hörmann…</t>
  </si>
  <si>
    <t>https://www.jstage.jst.go.jp/article/jsmetld/2016.25/0/2016.25_3208/_article/-char/ja/</t>
  </si>
  <si>
    <t>交通・物流部門大会講演論文 …</t>
  </si>
  <si>
    <t>自動運転システムの能力限界時におけるドライバ運転行動</t>
  </si>
  <si>
    <t>安部原也, 佐藤健治, 内田信行…</t>
  </si>
  <si>
    <t>https://www.sae.org/publications/technical-papers/content/2014-01-0266/</t>
  </si>
  <si>
    <t>SAE International Journal …</t>
  </si>
  <si>
    <t>In-Vehicle Touchscreen Concepts Revisited: Approaches and Possibilities</t>
  </si>
  <si>
    <t>J Lisseman, L Diwischek, S Essers…</t>
  </si>
  <si>
    <t>http://essay.utwente.nl/64165/1/Uhrmeister,_J._-_s1082361_(verslag).pdf</t>
  </si>
  <si>
    <t>The validity of the SAGAT-questionnaire: An empirical study using simulated driving situations</t>
  </si>
  <si>
    <t>J Uhrmeister</t>
  </si>
  <si>
    <t>https://scholar.google.com/scholar?cites=226955384412573386&amp;as_sdt=2005&amp;sciodt=0,5&amp;hl=en</t>
  </si>
  <si>
    <t>https://www.ectri.org/YRS07/Papiers/Session-14/de%20Craen.pdf</t>
  </si>
  <si>
    <t>ectri.org</t>
  </si>
  <si>
    <t>… researchers seminar in …</t>
  </si>
  <si>
    <t>Do young novice drivers overestimate their driving skills</t>
  </si>
  <si>
    <t>S De Craen, DAM Twisk, MP Hagenzieker…</t>
  </si>
  <si>
    <t>https://scholar.google.com/scholar?cites=5937055192742159188&amp;as_sdt=2005&amp;sciodt=0,5&amp;hl=en</t>
  </si>
  <si>
    <t>Proceedings of AAET</t>
  </si>
  <si>
    <t>https://scholar.google.com/scholar?cites=13264078231147310081&amp;as_sdt=2005&amp;sciodt=0,5&amp;hl=en</t>
  </si>
  <si>
    <t>https://link.springer.com/chapter/10.1007/978-3-658-05734-3_60</t>
  </si>
  <si>
    <t>H-Mode 2D</t>
  </si>
  <si>
    <t>E Altendorf, M Baltzer, M Kienle, S Meier…</t>
  </si>
  <si>
    <t>http://drops.dagstuhl.de/opus/volltexte/2016/6758/pdf/dagrep_v006_i006_p111_s16262.pdf#page=17</t>
  </si>
  <si>
    <t>4.9 H (orse)-Metaphor, Cooperative Automation, Unsafe Valley of Automation and Other Potentially Useful Concepts for Automated Vehicles</t>
  </si>
  <si>
    <t>F Flemisch</t>
  </si>
  <si>
    <t>https://scholar.google.com/scholar?cites=5379607568108143144&amp;as_sdt=2005&amp;sciodt=0,5&amp;hl=en</t>
  </si>
  <si>
    <t>https://scholar.google.com/scholar?cites=7182640448445496385&amp;as_sdt=2005&amp;sciodt=0,5&amp;hl=en</t>
  </si>
  <si>
    <t>https://mediatum.ub.tum.de/doc/1145104/file.pdf</t>
  </si>
  <si>
    <t>3. Tagung Aktive …</t>
  </si>
  <si>
    <t>Haptisches feedback im spektrum von fahrerassistenz und automation</t>
  </si>
  <si>
    <t>A Schieben, D Damböck, J Kelsch…</t>
  </si>
  <si>
    <t>5.18</t>
  </si>
  <si>
    <t>https://scholar.google.com/scholar?cites=11856546666429244618&amp;as_sdt=2005&amp;sciodt=0,5&amp;hl=en</t>
  </si>
  <si>
    <t>https://www.sciencedirect.com/science/article/pii/S0001457508000572</t>
  </si>
  <si>
    <t>The development of a method to measure speed adaptation to traffic complexity: Identifying novice, unsafe, and overconfident drivers</t>
  </si>
  <si>
    <t>https://scholar.google.com/scholar?cites=961226718690030692&amp;as_sdt=2005&amp;sciodt=0,5&amp;hl=en</t>
  </si>
  <si>
    <t>https://www.sciencedirect.com/science/article/pii/S1877705817312122</t>
  </si>
  <si>
    <t>Safety Analysis Based on Systems Theory Applied to an Unmanned Protective Vehicle</t>
  </si>
  <si>
    <t>G Bagschik, T Stolte, M Maurer</t>
  </si>
  <si>
    <t>https://scholar.google.com/scholar?cites=5251269649958370947&amp;as_sdt=2005&amp;sciodt=0,5&amp;hl=en</t>
  </si>
  <si>
    <t>https://ieeexplore.ieee.org/abstract/document/7299408/</t>
  </si>
  <si>
    <t>2015 IEEE 12th International …</t>
  </si>
  <si>
    <t>Towards multi-modal wearable driver monitoring: Impact of road condition on driver distraction</t>
  </si>
  <si>
    <t>https://link.springer.com/chapter/10.1007/978-3-662-58024-0_7</t>
  </si>
  <si>
    <t>XXXVII. Internationales μ-Symposium 2018 …</t>
  </si>
  <si>
    <t>Automated Real-World Driving Tests for the Assessment of Active Safety</t>
  </si>
  <si>
    <t>T Rinnert, G Prokop</t>
  </si>
  <si>
    <t>https://scholar.google.com/scholar?cites=12830704392445587382&amp;as_sdt=2005&amp;sciodt=0,5&amp;hl=en</t>
  </si>
  <si>
    <t>https://scholar.google.com/scholar?cites=9063393767958987235&amp;as_sdt=2005&amp;sciodt=0,5&amp;hl=en</t>
  </si>
  <si>
    <t>http://papers.sae.org/gsdownload/?prodCd=2000-01-C064</t>
  </si>
  <si>
    <t>Dependable E/E System Drivers and Application Issues</t>
  </si>
  <si>
    <t>BT Murray, RE Steele, H Schubotz</t>
  </si>
  <si>
    <t>https://books.google.com/books?hl=en&amp;lr=&amp;id=y2EwDwAAQBAJ&amp;oi=fnd&amp;pg=PA35&amp;dq=%22human+machine+interaction%22+(%22automated+driving%22+OR+%22automated+drivings%22)+-pedestrian+-wheelchair+-military+-business&amp;ots=89EaiUeYjJ&amp;sig=m8fPnvuJFI3uBA2eRdULRxaeZQI</t>
  </si>
  <si>
    <t>https://scholar.google.com/scholar?cites=9926380555877311591&amp;as_sdt=2005&amp;sciodt=0,5&amp;hl=en</t>
  </si>
  <si>
    <t>https://link.springer.com/chapter/10.1007/978-3-319-60441-1_81</t>
  </si>
  <si>
    <t>The effect of see-through truck on driver monitoring patterns and responses to critical events in truck platooning</t>
  </si>
  <si>
    <t>B Zhang, ES Wilschut, DMC Willemsen, T Alkim…</t>
  </si>
  <si>
    <t>https://scholar.google.com/scholar?cites=4336093971498376809&amp;as_sdt=2005&amp;sciodt=0,5&amp;hl=en</t>
  </si>
  <si>
    <t>https://ieeexplore.ieee.org/abstract/document/6422742/</t>
  </si>
  <si>
    <t>2012 IEEE Vehicle Power and Propulsion …</t>
  </si>
  <si>
    <t>Modeling of individualized cognitive driving supervision for intelligent vehicles</t>
  </si>
  <si>
    <t>https://books.google.com/books?hl=en&amp;lr=&amp;id=HdtCDwAAQBAJ&amp;oi=fnd&amp;pg=PA255&amp;dq=%22human+machine+interaction%22+(%22automated+driving%22+OR+%22automated+drivings%22)+-pedestrian+-wheelchair+-military+-business&amp;ots=jWLQ4SpvPT&amp;sig=Y_Ww_KRfzcJTlkr5d-0NKdeQ9XY</t>
  </si>
  <si>
    <t>https://books.google.com/books?hl=en&amp;lr=&amp;id=N3QzDwAAQBAJ&amp;oi=fnd&amp;pg=PT45&amp;dq=%22human+machine+interaction%22+(%22automated+driving%22+OR+%22automated+drivings%22)+-pedestrian+-wheelchair+-military+-business&amp;ots=tksh-n5-4M&amp;sig=qAz46kvWyR1jwMZnNCIWMPN6Ypo</t>
  </si>
  <si>
    <t>https://books.google.com/books?hl=en&amp;lr=&amp;id=UwLGDgAAQBAJ&amp;oi=fnd&amp;pg=PR5&amp;dq=%22human+machine+interaction%22+(%22automated+driving%22+OR+%22automated+drivings%22)+-pedestrian+-wheelchair+-military+-business&amp;ots=JILObMK7jB&amp;sig=fgBRREibMSLIIl0tqmBsnM6hIn4</t>
  </si>
  <si>
    <t>NASA Formal Methods: 9th International Symposium, NFM 2017, Moffett Field, CA, USA, May 16-18, 2017, Proceedings</t>
  </si>
  <si>
    <t>C Barrett, M Davies, T Kahsai</t>
  </si>
  <si>
    <t>https://www.worldscientific.com/doi/abs/10.1142/9789813220362_0118</t>
  </si>
  <si>
    <t>… : Proceedings of the …</t>
  </si>
  <si>
    <t>Buttons on Demand Using Sliding Mechanism</t>
  </si>
  <si>
    <t>S Kalairaj Manivannan, W Huang…</t>
  </si>
  <si>
    <t>https://scholar.google.com/scholar?cites=1009110757002147189&amp;as_sdt=2005&amp;sciodt=0,5&amp;hl=en</t>
  </si>
  <si>
    <t>https://ieeexplore.ieee.org/abstract/document/7379664/</t>
  </si>
  <si>
    <t>Driver adaptation to driving speed and road width: Exploring parameters for designing adaptive haptic shared control</t>
  </si>
  <si>
    <t>DWJ van der Wiel, MM van Paassen…</t>
  </si>
  <si>
    <t>https://scholar.google.com/scholar?cites=528662072747323359&amp;as_sdt=2005&amp;sciodt=0,5&amp;hl=en</t>
  </si>
  <si>
    <t>https://www.sciencedirect.com/science/article/pii/S1369847816300651</t>
  </si>
  <si>
    <t>Impact of training and in-vehicle task performance on manual control recovery in an automated car</t>
  </si>
  <si>
    <t>W Payre, J Cestac, NT Dang, F Vienne…</t>
  </si>
  <si>
    <t>https://link.springer.com/content/pdf/10.1007/978-3-319-57288-8.pdf</t>
  </si>
  <si>
    <t>Formal Methods LNCS 10227</t>
  </si>
  <si>
    <t>https://bast.opus.hbz-nrw.de/opus45-bast/frontdoor/index/index/docId/1517</t>
  </si>
  <si>
    <t>Demands on accident research for optimization of future traffic safety</t>
  </si>
  <si>
    <t>S Strick</t>
  </si>
  <si>
    <t>http://interactive-ip.eu/dyn/mediaout.dhtml/-/mime/FEpresentations/AnnaSchiebenTobiasHesseDLR/New_interactIVe_20131018-SP3Day2_HMIOutlookPresentation_Schieben.pdf</t>
  </si>
  <si>
    <t>interactive-ip.eu</t>
  </si>
  <si>
    <t>Information, Warning and Intervention strategies &amp; future research directions</t>
  </si>
  <si>
    <t>https://books.google.com/books?hl=en&amp;lr=&amp;id=M5l7DwAAQBAJ&amp;oi=fnd&amp;pg=PA274&amp;dq=%22human+machine+interaction%22+(%22automated+driving%22+OR+%22automated+drivings%22)+-pedestrian+-wheelchair+-military+-business&amp;ots=Gm3DCKK0j1&amp;sig=rcKGEgTjh9hM2FbH-BBMWF5VoDQ</t>
  </si>
  <si>
    <t>https://journals.sagepub.com/doi/abs/10.1177/1541931213601845</t>
  </si>
  <si>
    <t>Trust Impacts Driver Glance Strategy in Multitasking</t>
  </si>
  <si>
    <t>BD Sawyer, B Seppalt, B Mehler…</t>
  </si>
  <si>
    <t>https://repository.tudelft.nl/islandora/object/uuid:fea08faa-5710-4d98-b634-2b3a0ef39bcd/</t>
  </si>
  <si>
    <t>Product's design concept of trustworthy transition experience in Automated Congestion Driving System: ACDS</t>
  </si>
  <si>
    <t>W Ociepka</t>
  </si>
  <si>
    <t>https://journals.sagepub.com/doi/full/10.1177/1064804618795704</t>
  </si>
  <si>
    <t>Book Review: Modeling Human–System Interaction: Philosophical and Methodological Considerations, With Examples</t>
  </si>
  <si>
    <t>J de Winter</t>
  </si>
  <si>
    <t>https://www.sciencedirect.com/science/article/pii/S2405896316302440</t>
  </si>
  <si>
    <t>Monitoring Driver-Vehicle Control in Automated Driving Applications</t>
  </si>
  <si>
    <t>IR Henze, IO Atabay</t>
  </si>
  <si>
    <t>https://link.springer.com/chapter/10.1007/978-3-319-60441-1_100</t>
  </si>
  <si>
    <t>Three Driver and Operator Behaviour Models in the Context of Automated Driving–Identification of Issues from Human Actor Perspective</t>
  </si>
  <si>
    <t>P Rämä, H Koskinen</t>
  </si>
  <si>
    <t>https://repository.tudelft.nl/islandora/object/uuid:92d6b140-56f7-440a-b9ba-ff997c00ab4b</t>
  </si>
  <si>
    <t>Naturalism: Effects of an intuitive augmented reality interface property in the display of automated driving status</t>
  </si>
  <si>
    <t>J Pijnenburg</t>
  </si>
  <si>
    <t>https://link.springer.com/article/10.1007/s38314-018-0022-0</t>
  </si>
  <si>
    <t>Automated Driving—Fear is not an option</t>
  </si>
  <si>
    <t>A Seeck</t>
  </si>
  <si>
    <t>http://www.academia.edu/download/37393326/IJHMI2014009.pdf</t>
  </si>
  <si>
    <t>… on Human Machine Interaction</t>
  </si>
  <si>
    <t>Automatic Steering Control System with Manned and Unmanned Mode for Automated Driving Electric Vehicle</t>
  </si>
  <si>
    <t>YJ Ryoo, JK KinamLee, Y Lee</t>
  </si>
  <si>
    <t>https://scholar.google.com/scholar?cites=4604071062321698584&amp;as_sdt=2005&amp;sciodt=0,5&amp;hl=en</t>
  </si>
  <si>
    <t>https://scholar.google.com/scholar?cites=4891228502677186797&amp;as_sdt=2005&amp;sciodt=0,5&amp;hl=en</t>
  </si>
  <si>
    <t>https://digital-library.theiet.org/content/conferences/10.1049/cp_20010489</t>
  </si>
  <si>
    <t>User attitudes to automated highway systems</t>
  </si>
  <si>
    <t>IJ Chalmers</t>
  </si>
  <si>
    <t>0.77</t>
  </si>
  <si>
    <t>https://scholar.google.com/scholar?cites=2033110624603457646&amp;as_sdt=2005&amp;sciodt=0,5&amp;hl=en</t>
  </si>
  <si>
    <t>https://ieeexplore.ieee.org/abstract/document/4150283/</t>
  </si>
  <si>
    <t>2006 9th International …</t>
  </si>
  <si>
    <t>Minimum parking maneuvers for articulated vehicles with one-axle trailers</t>
  </si>
  <si>
    <t>D Zobel, E Balcerak…</t>
  </si>
  <si>
    <t>https://books.google.com/books?hl=en&amp;lr=&amp;id=aSINDgAAQBAJ&amp;oi=fnd&amp;pg=PA213&amp;dq=%22human+machine+interaction%22+(%22automated+driving%22+OR+%22automated+drivings%22)+-pedestrian+-wheelchair+-military+-business&amp;ots=B1vLv0YIjJ&amp;sig=DnS4FQlkERyiEO6ZeCkT_cVVgTw</t>
  </si>
  <si>
    <t>https://scholar.google.com/scholar?cites=2192546962362513195&amp;as_sdt=2005&amp;sciodt=0,5&amp;hl=en</t>
  </si>
  <si>
    <t>https://www.jstor.org/stable/26061035</t>
  </si>
  <si>
    <t>Scientific American</t>
  </si>
  <si>
    <t>Conversational computers</t>
  </si>
  <si>
    <t>A Aaron, E Eide, JF Pitrelli</t>
  </si>
  <si>
    <t>12.86</t>
  </si>
  <si>
    <t>https://scholar.google.com/scholar?cites=17661303807886754809&amp;as_sdt=2005&amp;sciodt=0,5&amp;hl=en</t>
  </si>
  <si>
    <t>http://onlinepubs.trb.org/onlinepubs/conferences/2012/Automation/presentations/Gasser.pdf</t>
  </si>
  <si>
    <t>Proceedings of the 2012 road vehicle …</t>
  </si>
  <si>
    <t>BASt-study: Definitions of automation and legal issues in Germany</t>
  </si>
  <si>
    <t>TM Gasser, D Westhoff</t>
  </si>
  <si>
    <t>https://scholar.google.com/scholar?cites=5448613695668478409&amp;as_sdt=2005&amp;sciodt=0,5&amp;hl=en</t>
  </si>
  <si>
    <t>https://dl.acm.org/citation.cfm?id=2516549</t>
  </si>
  <si>
    <t>Proceedings of the 5th International Conference …</t>
  </si>
  <si>
    <t>https://scholar.google.com/scholar?cites=18200968971906795282&amp;as_sdt=2005&amp;sciodt=0,5&amp;hl=en</t>
  </si>
  <si>
    <t>https://digital-library.theiet.org/content/journals/10.1049/iet-its.2010.0102</t>
  </si>
  <si>
    <t>Assessing error recognition in automated driving</t>
  </si>
  <si>
    <t>W Spiessl, H Hussmann</t>
  </si>
  <si>
    <t>https://scholar.google.com/scholar?cites=10030695961343559278&amp;as_sdt=2005&amp;sciodt=0,5&amp;hl=en</t>
  </si>
  <si>
    <t>https://www.researchgate.net/profile/Marcel_Baltzer2/publication/265476880_Mediating_the_interaction_between_human_and_automation_during_the_arbitration_processes_in_cooperative_guidance_and_control_of_highly_automated_vehicles_Basic_concept_and_first_study/links/56448e8108ae54697fb7d4a1/Mediating-the-interaction-between-human-and-automation-during-the-arbitration-processes-in-cooperative-guidance-and-control-of-highly-automated-vehicles-Basic-concept-and-first-study.pdf</t>
  </si>
  <si>
    <t>https://scholar.google.com/scholar?cites=5871993816834801789&amp;as_sdt=2005&amp;sciodt=0,5&amp;hl=en</t>
  </si>
  <si>
    <t>Advances in ergonomic …</t>
  </si>
  <si>
    <t>http://www.csc.kth.se/grasp/deliverables/D12.pdf</t>
  </si>
  <si>
    <t>csc.kth.se</t>
  </si>
  <si>
    <t>Project Acronym: GRASP Project Type: IP Project Title: Emergence of Cognitive Grasping through Introspection, Emulation and Surprise Contract Number …</t>
  </si>
  <si>
    <t>D Kragic, D Song, J Bohg, T Asfour, R Dillmann, M Do…</t>
  </si>
  <si>
    <t>https://scholar.google.com/scholar?cites=16867880178400483379&amp;as_sdt=2005&amp;sciodt=0,5&amp;hl=en</t>
  </si>
  <si>
    <t>https://tel.archives-ouvertes.fr/tel-00674438/</t>
  </si>
  <si>
    <t>Reconfigurable Logic Architectures based on Disruptive Technologies</t>
  </si>
  <si>
    <t>PE Gaillardon</t>
  </si>
  <si>
    <t>https://scholar.google.com/scholar?cites=18145013595213856005&amp;as_sdt=2005&amp;sciodt=0,5&amp;hl=en</t>
  </si>
  <si>
    <t>https://ieeexplore.ieee.org/abstract/document/7055238/</t>
  </si>
  <si>
    <t>IEEE journal of …</t>
  </si>
  <si>
    <t>An optokinetic nystagmus detection method for use with young children</t>
  </si>
  <si>
    <t>M Sangi, B Thompson…</t>
  </si>
  <si>
    <t>https://scholar.google.com/scholar?cites=11318908570987339775&amp;as_sdt=2005&amp;sciodt=0,5&amp;hl=en</t>
  </si>
  <si>
    <t>https://ieeexplore.ieee.org/abstract/document/7973884/</t>
  </si>
  <si>
    <t>2016 International Automatic Control …</t>
  </si>
  <si>
    <t>An eco-cruising control systems using nonlinear predictive control approach</t>
  </si>
  <si>
    <t>YC Lin, HC Hsu, IC Kuo</t>
  </si>
  <si>
    <t>https://scholar.google.com/scholar?cites=16190799207235812014&amp;as_sdt=2005&amp;sciodt=0,5&amp;hl=en</t>
  </si>
  <si>
    <t>https://link.springer.com/chapter/10.1007/978-3-642-02806-9_64</t>
  </si>
  <si>
    <t>International Conference on Human Centered …</t>
  </si>
  <si>
    <t>Older drivers and new in-vehicle technologies: Adaptation and long-term effects</t>
  </si>
  <si>
    <t>A Simões, M Pereira</t>
  </si>
  <si>
    <t>https://books.google.com/books?hl=en&amp;lr=&amp;id=aSINDgAAQBAJ&amp;oi=fnd&amp;pg=PA213&amp;dq=%22human+machine+interaction%22+(%22automated+car%22+OR+%22automated+cars%22)+-pedestrian+-wheelchair+-military+-business&amp;ots=B1vLv0YEqM&amp;sig=1HCXWKRTK2bdIKz-2vDxP-yj6_8</t>
  </si>
  <si>
    <t>https://www.sciencedirect.com/science/article/pii/S2212827118303548</t>
  </si>
  <si>
    <t>Virtual validation of decentrally controlled manufacturing systems with cyber-physical functionalities</t>
  </si>
  <si>
    <t>B Illmer, M Vielhaber</t>
  </si>
  <si>
    <t>https://scholar.google.com/scholar?cites=478152351661765436&amp;as_sdt=2005&amp;sciodt=0,5&amp;hl=en</t>
  </si>
  <si>
    <t>https://d-nb.info/1014971551/34</t>
  </si>
  <si>
    <t>Driver mental states monitoring based on brain signals</t>
  </si>
  <si>
    <t>S Lei</t>
  </si>
  <si>
    <t>https://core.ac.uk/download/pdf/94336678.pdf</t>
  </si>
  <si>
    <t>Fuel-efficient Truck Platooning Using Speed Profile Optimization</t>
  </si>
  <si>
    <t>S Torabi</t>
  </si>
  <si>
    <t>http://nemertes.lis.upatras.gr/jspui/handle/10889/5066</t>
  </si>
  <si>
    <t>An automated multi criteria assembly line design generation method for decision making support: an automotive case study</t>
  </si>
  <si>
    <t>Γ Μίχαλος</t>
  </si>
  <si>
    <t>http://essay.utwente.nl/69285/1/Internship_Report_DJ_Tan.pdf</t>
  </si>
  <si>
    <t>Modelling Pilot Pitch Control: analysis of human-in-the-loop dynamics from a control theory perspective</t>
  </si>
  <si>
    <t>DJ Tan</t>
  </si>
  <si>
    <t>https://search.ieice.org/bin/summary.php?id=j93-d_6_889</t>
  </si>
  <si>
    <t>臨界流における安全運転支援を目的とした画像センサ群の開発</t>
  </si>
  <si>
    <t>藤村嘉一, 大門樹, 上條俊介</t>
  </si>
  <si>
    <t>https://patents.google.com/patent/US20180129214A1/en</t>
  </si>
  <si>
    <t>US Patent App. 15/572,221</t>
  </si>
  <si>
    <t>Determining a trajectory for a vehicle</t>
  </si>
  <si>
    <t>M Düring, M Belkner</t>
  </si>
  <si>
    <t>https://scholar.google.com/scholar?cites=1888062773203184000&amp;as_sdt=2005&amp;sciodt=0,5&amp;hl=en</t>
  </si>
  <si>
    <t>https://www.physiology.org/doi/abs/10.1152/jn.00255.2014</t>
  </si>
  <si>
    <t>physiology.org</t>
  </si>
  <si>
    <t>American Journal of …</t>
  </si>
  <si>
    <t>Learning and generalization in an isometric visuomotor task</t>
  </si>
  <si>
    <t>MF Rotella, I Nisky, M Koehler…</t>
  </si>
  <si>
    <t>https://books.google.com/books?hl=en&amp;lr=&amp;id=hP1HCgAAQBAJ&amp;oi=fnd&amp;pg=PR1&amp;dq=%22human+machine+interaction%22+(%22automated+vehicles%22+OR+%22automated+vehicle%22)+-pedestrian+-wheelchair+-military+-business&amp;ots=DFKiv22t9N&amp;sig=1Z8pEyCQrHEXWL2fWYLd-jL0yhI</t>
  </si>
  <si>
    <t>https://patents.google.com/patent/US9679476B2/en</t>
  </si>
  <si>
    <t>US Patent 9,679,476</t>
  </si>
  <si>
    <t>Aggregated analytics for intelligent transportation systems</t>
  </si>
  <si>
    <t>MR Torgerson</t>
  </si>
  <si>
    <t>https://patents.google.com/patent/US20160293000A1/en</t>
  </si>
  <si>
    <t>US Patent App. 14/354,220</t>
  </si>
  <si>
    <t>https://books.google.com/books?hl=en&amp;lr=&amp;id=RTvADAAAQBAJ&amp;oi=fnd&amp;pg=PR5&amp;dq=%22human+machine+interaction%22+(%22automated+vehicles%22+OR+%22automated+vehicle%22)+-pedestrian+-wheelchair+-military+-business&amp;ots=QS8eVRQIEz&amp;sig=-IvqRrsURSnlvyABjjuozscvQi4</t>
  </si>
  <si>
    <t>https://patents.google.com/patent/US20180122230A1/en</t>
  </si>
  <si>
    <t>US Patent App. 15/620,250</t>
  </si>
  <si>
    <t>https://scholar.google.com/scholar?cites=11644533160292149721&amp;as_sdt=2005&amp;sciodt=0,5&amp;hl=en</t>
  </si>
  <si>
    <t>https://www.spiedigitallibrary.org/journals/Optical-Engineering/volume-50/issue-6/063201/Study-on-three-dimensional-face-recognition-with-continuous-wave-time/10.1117/1.3593152.short</t>
  </si>
  <si>
    <t>Optical …</t>
  </si>
  <si>
    <t>Study on three-dimensional face recognition with continuous-wave time-of-flight range cameras</t>
  </si>
  <si>
    <t>O Ebers, T Ebers, M Plaue, T Raduntz…</t>
  </si>
  <si>
    <t>61.46</t>
  </si>
  <si>
    <t>https://scholar.google.com/scholar?cites=17562449958752302000&amp;as_sdt=2005&amp;sciodt=0,5&amp;hl=en</t>
  </si>
  <si>
    <t>https://www.researchgate.net/profile/B_Arem/publication/3427981_The_Impact_of_Cooperative_Adaptive_Cruise_Control_on_Traffic-Flow_Characteristics/links/0046351937df049d4f000000/The-Impact-of-Cooperative-Adaptive-Cruise-Control-on-Traffic-Flow-Characteristics.pdf</t>
  </si>
  <si>
    <t>The impact of cooperative adaptive cruise control on traffic-flow characteristics</t>
  </si>
  <si>
    <t>B Van Arem, CJG Van Driel…</t>
  </si>
  <si>
    <t>https://patents.google.com/patent/US20140315164A1/en</t>
  </si>
  <si>
    <t>US Patent App. 13/864,573</t>
  </si>
  <si>
    <t>System and method for improving operator performance</t>
  </si>
  <si>
    <t>SD Jones, TB Smith, BR Van De Veer</t>
  </si>
  <si>
    <t>https://scholar.google.com/scholar?cites=15951175965925355392&amp;as_sdt=2005&amp;sciodt=0,5&amp;hl=en</t>
  </si>
  <si>
    <t>https://www.researchgate.net/profile/Frank_Flemisch/publication/224998590_Kooperative_manoverbasierte_Automation_und_Arbitrierung_als_Bausteine_fur_hochautomatisiertes_Fahren/links/00b4951dd7d0ca0fb8000000/Kooperative-manoeverbasierte-Automation-und-Arbitrierung-als-Bausteine-fuer-hochautomatisiertes-Fahren.pdf</t>
  </si>
  <si>
    <t>… , Assistenzsysteme und eingebette …</t>
  </si>
  <si>
    <t>Kooperative, manöverbasierte Automation und Arbitrierung als Bausteine für hochautomatisiertes Fahren</t>
  </si>
  <si>
    <t>C Löper, J Kelsch, F Flemisch</t>
  </si>
  <si>
    <t>https://scholar.google.com/scholar?cites=7425196496202297222&amp;as_sdt=2005&amp;sciodt=0,5&amp;hl=en</t>
  </si>
  <si>
    <t>https://dl.acm.org/citation.cfm?id=2773298</t>
  </si>
  <si>
    <t>… of the 2015 International Conference on …</t>
  </si>
  <si>
    <t>Iterative online planning in multiagent settings with limited model spaces and pac guarantees</t>
  </si>
  <si>
    <t>Y Chen, P Doshi, Y Zeng</t>
  </si>
  <si>
    <t>https://scholar.google.com/scholar?cites=13999335586429167422&amp;as_sdt=2005&amp;sciodt=0,5&amp;hl=en</t>
  </si>
  <si>
    <t>https://www.worldscientific.com/doi/abs/10.1142/S0218843096000026</t>
  </si>
  <si>
    <t>International journal of cooperative information …</t>
  </si>
  <si>
    <t>Interaction between agents in routine, familiar and unfamiliar situation</t>
  </si>
  <si>
    <t>B Chaib-draa</t>
  </si>
  <si>
    <t>https://books.google.com/books?hl=en&amp;lr=&amp;id=y2EwDwAAQBAJ&amp;oi=fnd&amp;pg=PA35&amp;dq=%22human+machine+interaction%22+(%22automated+vehicles%22+OR+%22automated+vehicle%22)+-pedestrian+-wheelchair+-military+-business&amp;ots=89EaiUcUcJ&amp;sig=1Pz87aFklLKrqzESsDCmi9i4xyw</t>
  </si>
  <si>
    <t>https://books.google.com/books?hl=en&amp;lr=&amp;id=N3QzDwAAQBAJ&amp;oi=fnd&amp;pg=PT45&amp;dq=%22human+machine+interaction%22+(%22automated+vehicles%22+OR+%22automated+vehicle%22)+-pedestrian+-wheelchair+-military+-business&amp;ots=tksh-n3XZO&amp;sig=e6rEdmCyIkrv2pTU6cAUV0GM8EI</t>
  </si>
  <si>
    <t>https://scholar.google.com/scholar?cites=3618491423728340370&amp;as_sdt=2005&amp;sciodt=0,5&amp;hl=en</t>
  </si>
  <si>
    <t>http://ceur-ws.org/Vol-696/paper5.pdf</t>
  </si>
  <si>
    <t>HCP-2011: proceedings of the …</t>
  </si>
  <si>
    <t>The design of preventive safety systems: a cognitive engineering problem</t>
  </si>
  <si>
    <t>C Calefato, L Minin, R Montanari</t>
  </si>
  <si>
    <t>https://www.jstage.jst.go.jp/article/jsmetld/2001.10/0/2001.10_427/_article/-char/ja/</t>
  </si>
  <si>
    <t>交通・物流部門大会講演論文集 2001.10</t>
  </si>
  <si>
    <t>3406 自動操作介入タイミングに関する一考察 (OS7 人間・機械システム, ヒューマンインターフェース)</t>
  </si>
  <si>
    <t>高橋宏, 佐藤宏</t>
  </si>
  <si>
    <t>https://scholar.google.com/scholar?cites=732573612668702443&amp;as_sdt=2005&amp;sciodt=0,5&amp;hl=en</t>
  </si>
  <si>
    <t>https://www.researchgate.net/profile/Jan_Grippenkoven/publication/265465890_Aufbau_eines_modularen_Strassenbahnfuhrerstandes_fur_simulationsbasierte_Arbeitsplatzuntersuchungen/links/540f1fdb0cf2f2b29a3dd41f.pdf</t>
  </si>
  <si>
    <t>Deutsches Zentrum für …</t>
  </si>
  <si>
    <t>Aufbau eines modularen Straßenbahnführerstandes für simulationsbasierte Arbeitsplatzuntersuchungen</t>
  </si>
  <si>
    <t>J Grippenkoven, IL Schnieder…</t>
  </si>
  <si>
    <t>https://www.jstage.jst.go.jp/article/jsmetld/2016.25/0/2016.25_3207/_article/-char/ja/</t>
  </si>
  <si>
    <t>交通・物流部門大会講演論文集 2016.25</t>
  </si>
  <si>
    <t>Sharing of control for avoiding collisions</t>
  </si>
  <si>
    <t>H MUSLIM, M ITOH</t>
  </si>
  <si>
    <t>https://scholar.google.com/scholar?cites=10008548746661544697&amp;as_sdt=2005&amp;sciodt=0,5&amp;hl=en</t>
  </si>
  <si>
    <t>https://www.tandfonline.com/doi/abs/10.1080/10248070008903776</t>
  </si>
  <si>
    <t>Journal of Intelligent Transportation …</t>
  </si>
  <si>
    <t>Behavioural response: Still a major concern for AVCSS?</t>
  </si>
  <si>
    <t>M Brackstone, M McDONALD</t>
  </si>
  <si>
    <t>https://scholar.google.com/scholar?cites=986045144561893041&amp;as_sdt=2005&amp;sciodt=0,5&amp;hl=en</t>
  </si>
  <si>
    <t>https://link.springer.com/chapter/10.1007/3-540-61291-2_52</t>
  </si>
  <si>
    <t>Conference of the Canadian Society for Computational …</t>
  </si>
  <si>
    <t>A hierarchical model of agent based on skill, rules, and knowledge</t>
  </si>
  <si>
    <t>https://scholar.google.com/scholar?cites=9520845015634250879&amp;as_sdt=2005&amp;sciodt=0,5&amp;hl=en</t>
  </si>
  <si>
    <t>https://link.springer.com/chapter/10.1007/978-3-642-78119-3_39</t>
  </si>
  <si>
    <t>Concurrent engineering: Tools and technologies for …</t>
  </si>
  <si>
    <t>Evaluating in-vehicle collision avoidance warning systems for IVHS</t>
  </si>
  <si>
    <t>PA Hancock</t>
  </si>
  <si>
    <t>https://scholar.google.com/scholar?cites=4026465324859314665&amp;as_sdt=2005&amp;sciodt=0,5&amp;hl=en</t>
  </si>
  <si>
    <t>https://ieeexplore.ieee.org/abstract/document/6338608/</t>
  </si>
  <si>
    <t>2012 15th International IEEE Conference …</t>
  </si>
  <si>
    <t>Modeling the steering behavior of intoxicated drivers</t>
  </si>
  <si>
    <t>MM Shirazi, AB Rad</t>
  </si>
  <si>
    <t>https://scholar.google.com/scholar?cites=3663414034082502445&amp;as_sdt=2005&amp;sciodt=0,5&amp;hl=en</t>
  </si>
  <si>
    <t>https://www.sae.org/publications/technical-papers/content/2013-01-0409/</t>
  </si>
  <si>
    <t>Preview based vehicle steering control using neural networks</t>
  </si>
  <si>
    <t>S Talukdar, MA Awan, A Tremlett, V Sastry, D Purdy</t>
  </si>
  <si>
    <t>https://scholar.google.com/scholar?cites=14974708901464376119&amp;as_sdt=2005&amp;sciodt=0,5&amp;hl=en</t>
  </si>
  <si>
    <t>https://link.springer.com/article/10.1007/s00500-019-03788-9</t>
  </si>
  <si>
    <t>An improved two-lane cellular automaton traffic model based on BL-STCA model considering the dynamic lane-changing probability</t>
  </si>
  <si>
    <t>ZT Xiang, Z Gao, T Zhang, K Che, YF Chen</t>
  </si>
  <si>
    <t>https://scholar.google.com/scholar?cites=10672254672123627779&amp;as_sdt=2005&amp;sciodt=0,5&amp;hl=en</t>
  </si>
  <si>
    <t>https://ieeexplore.ieee.org/abstract/document/7575721/</t>
  </si>
  <si>
    <t>Graphical human–machine interactive approach for integrated bus transit scheduling: Lessons gained from a large bus company</t>
  </si>
  <si>
    <t>T Liu, A Ceder, J Ma, W Guan…</t>
  </si>
  <si>
    <t>https://scholar.google.com/scholar?cites=17606711954485634253&amp;as_sdt=2005&amp;sciodt=0,5&amp;hl=en</t>
  </si>
  <si>
    <t>https://journals.sagepub.com/doi/abs/10.3141/1679-17</t>
  </si>
  <si>
    <t>Lessons learned from a review of evaluations of automated highway systems</t>
  </si>
  <si>
    <t>J Bret Michael, MA Miller</t>
  </si>
  <si>
    <t>https://scholar.google.com/scholar?cites=7219756633214841861&amp;as_sdt=2005&amp;sciodt=0,5&amp;hl=en</t>
  </si>
  <si>
    <t>https://ieeexplore.ieee.org/abstract/document/7301795/</t>
  </si>
  <si>
    <t>2015 12th IEEE …</t>
  </si>
  <si>
    <t>Don't overlook the human! Applying the principles of cognitive systems engineering to the design of intelligent video surveillance systems</t>
  </si>
  <si>
    <t>J Suss, F Vachon, D Lafond…</t>
  </si>
  <si>
    <t>https://scholar.google.com/scholar?cites=6172604570407719126&amp;as_sdt=2005&amp;sciodt=0,5&amp;hl=en</t>
  </si>
  <si>
    <t>https://www.sciencedirect.com/science/article/pii/S2405896316321073</t>
  </si>
  <si>
    <t>Shared mental models in human-machine systems</t>
  </si>
  <si>
    <t>C Borst</t>
  </si>
  <si>
    <t>https://scholar.google.com/scholar?cites=10194866396479489859&amp;as_sdt=2005&amp;sciodt=0,5&amp;hl=en</t>
  </si>
  <si>
    <t>https://digital-library.theiet.org/content/journals/10.1049/iet-cta.2018.5941</t>
  </si>
  <si>
    <t>IET Control Theory &amp; Applications</t>
  </si>
  <si>
    <t>Personalised lane keeping assist strategy: adaptation to driving style</t>
  </si>
  <si>
    <t>JJ Rath, C Senouth, JC Popieul</t>
  </si>
  <si>
    <t>https://ieeexplore.ieee.org/abstract/document/8250759/</t>
  </si>
  <si>
    <t>Speech enhancement in vehicular environments as a front end for robust speech recogniser</t>
  </si>
  <si>
    <t>DSK Lena, P Vijayalakshmi</t>
  </si>
  <si>
    <t>https://books.google.com/books?hl=en&amp;lr=&amp;id=M5l7DwAAQBAJ&amp;oi=fnd&amp;pg=PA274&amp;dq=%22human+machine+interaction%22+(%22automated+vehicles%22+OR+%22automated+vehicle%22)+-pedestrian+-wheelchair+-military+-business&amp;ots=Gm3DCKH1i2&amp;sig=B_TXFgHjqQpSlKC3ekoOMbpEWO4</t>
  </si>
  <si>
    <t>https://www.researchgate.net/profile/Timothy_Brown8/publication/228996519_Investigating_the_Immediate_Effects_of_Periodic_Alerts_to_Assist_in_Maintenance_of_Vigilance_During_Automated_Vehicle_Operation/links/551985fe0cf2f51a6fe9f1ee.pdf</t>
  </si>
  <si>
    <t>… , North America 2007 …</t>
  </si>
  <si>
    <t>Investigating the Immediate Effects of Periodic Alerts to Assist in Maintenance of Vigilance During Automated Vehicle Operation.</t>
  </si>
  <si>
    <t>B Dow, T Brown, C Roe, C Schwarz…</t>
  </si>
  <si>
    <t>http://dmip.webs.upv.es/papers/Abstract-J.Hernandez-Orallo-v.1.1.pdf</t>
  </si>
  <si>
    <t>dmip.webs.upv.es</t>
  </si>
  <si>
    <t>Measuring (machine) intelligence universally</t>
  </si>
  <si>
    <t>J Hernández-Orallo</t>
  </si>
  <si>
    <t>https://scholar.google.com/scholar?cites=12005598838621053148&amp;as_sdt=2005&amp;sciodt=0,5&amp;hl=en</t>
  </si>
  <si>
    <t>https://ieeexplore.ieee.org/abstract/document/7287905/</t>
  </si>
  <si>
    <t>A haptic shared control approach to teleoperation of mobile robots</t>
  </si>
  <si>
    <t>N Yu, K Wang, Y Li, C Xu, J Liu</t>
  </si>
  <si>
    <t>https://scholar.google.com/scholar?cites=16221287158619782550&amp;as_sdt=2005&amp;sciodt=0,5&amp;hl=en</t>
  </si>
  <si>
    <t>https://ieeexplore.ieee.org/abstract/document/5945525/</t>
  </si>
  <si>
    <t>2011 IEEE World …</t>
  </si>
  <si>
    <t>Haptic shared control improves tele-operated task performance towards performance in direct control</t>
  </si>
  <si>
    <t>https://books.google.com/books?hl=en&amp;lr=&amp;id=aSINDgAAQBAJ&amp;oi=fnd&amp;pg=PA213&amp;dq=%22human+machine+interaction%22+(%22automated+vehicles%22+OR+%22automated+vehicle%22)+-pedestrian+-wheelchair+-military+-business&amp;ots=B1vLv0VHiL&amp;sig=NfDws_z1_rbpHqjH92IgksaIG0E</t>
  </si>
  <si>
    <t>https://scholar.google.com/scholar?cites=17162979434255884187&amp;as_sdt=2005&amp;sciodt=0,5&amp;hl=en</t>
  </si>
  <si>
    <t>https://link.springer.com/chapter/10.1007/978-3-642-21741-8_34</t>
  </si>
  <si>
    <t>Cognitive engineering of automated assembly processes</t>
  </si>
  <si>
    <t>MP Mayer, B Odenthal, C Wagels, S Kuz…</t>
  </si>
  <si>
    <t>https://scholar.google.com/scholar?cites=4010359770967144164&amp;as_sdt=2005&amp;sciodt=0,5&amp;hl=en</t>
  </si>
  <si>
    <t>https://link.springer.com/chapter/10.1007/11539506_127</t>
  </si>
  <si>
    <t>International Conference on Fuzzy Systems and …</t>
  </si>
  <si>
    <t>UML-based design and fuzzy control of automated vehicles</t>
  </si>
  <si>
    <t>A El Kamel, JP Bourey</t>
  </si>
  <si>
    <t>https://scholar.google.com/scholar?cites=192408910742785730&amp;as_sdt=2005&amp;sciodt=0,5&amp;hl=en</t>
  </si>
  <si>
    <t>https://link.springer.com/chapter/10.1007/978-3-319-30337-6_10</t>
  </si>
  <si>
    <t>Service orientation in holonic and multi-agent …</t>
  </si>
  <si>
    <t>A human-centred design to break the myth of the “magic human” in intelligent manufacturing systems</t>
  </si>
  <si>
    <t>D Trentesaux, P Millot</t>
  </si>
  <si>
    <t>Hyperlink</t>
  </si>
  <si>
    <t>Publisher</t>
  </si>
  <si>
    <t>Publications</t>
  </si>
  <si>
    <t>Cites</t>
  </si>
  <si>
    <t>Query</t>
  </si>
  <si>
    <t>Author (raw)</t>
  </si>
  <si>
    <t>Kind of Theoretical study</t>
  </si>
  <si>
    <t>Immersion</t>
  </si>
  <si>
    <t>Configuratin</t>
  </si>
  <si>
    <t>Author(raw)</t>
  </si>
  <si>
    <t>Kind of theoretical paper</t>
  </si>
  <si>
    <t>Real Driving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</si>
</sst>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1"/>
      <color theme="1"/>
      <name val="Calibri"/>
      <family val="2"/>
      <scheme val="minor"/>
    </font>
    <font>
      <sz val="11"/>
      <color rgb="FFFF0000"/>
      <name val="Calibri"/>
      <family val="2"/>
      <scheme val="minor"/>
    </font>
    <font>
      <sz val="11"/>
      <color theme="0"/>
      <name val="Calibri"/>
      <family val="2"/>
      <scheme val="minor"/>
    </font>
    <font>
      <sz val="12"/>
      <color theme="1"/>
      <name val="Calibri"/>
      <family val="2"/>
      <scheme val="minor"/>
    </font>
    <font>
      <u/>
      <sz val="11"/>
      <color theme="10"/>
      <name val="Calibri"/>
      <family val="2"/>
      <scheme val="minor"/>
    </font>
    <font>
      <sz val="9"/>
      <color rgb="FF333333"/>
      <name val="Arial"/>
      <family val="2"/>
    </font>
    <font>
      <sz val="8"/>
      <name val="Calibri"/>
      <family val="2"/>
      <scheme val="minor"/>
    </font>
    <font>
      <i/>
      <sz val="11"/>
      <color rgb="FF7F7F7F"/>
      <name val="Calibri"/>
      <family val="2"/>
      <scheme val="minor"/>
    </font>
  </fonts>
  <fills count="6">
    <fill>
      <patternFill patternType="none"/>
    </fill>
    <fill>
      <patternFill patternType="gray125"/>
    </fill>
    <fill>
      <patternFill patternType="solid">
        <fgColor rgb="FFFFC000"/>
        <bgColor indexed="64"/>
      </patternFill>
    </fill>
    <fill>
      <patternFill patternType="solid">
        <fgColor theme="9"/>
        <bgColor indexed="64"/>
      </patternFill>
    </fill>
    <fill>
      <patternFill patternType="solid">
        <fgColor rgb="FFFFFF00"/>
        <bgColor indexed="64"/>
      </patternFill>
    </fill>
    <fill>
      <patternFill patternType="solid">
        <fgColor theme="4" tint="0.79998168889431442"/>
        <bgColor theme="4" tint="0.79998168889431442"/>
      </patternFill>
    </fill>
  </fills>
  <borders count="6">
    <border>
      <left/>
      <right/>
      <top/>
      <bottom/>
      <diagonal/>
    </border>
    <border>
      <left/>
      <right style="thin">
        <color indexed="64"/>
      </right>
      <top/>
      <bottom/>
      <diagonal/>
    </border>
    <border>
      <left style="thin">
        <color indexed="64"/>
      </left>
      <right style="thin">
        <color indexed="64"/>
      </right>
      <top/>
      <bottom/>
      <diagonal/>
    </border>
    <border>
      <left/>
      <right/>
      <top style="thin">
        <color theme="4" tint="0.39997558519241921"/>
      </top>
      <bottom style="thin">
        <color theme="4" tint="0.39997558519241921"/>
      </bottom>
      <diagonal/>
    </border>
    <border>
      <left/>
      <right style="thin">
        <color indexed="64"/>
      </right>
      <top style="thin">
        <color theme="4" tint="0.39997558519241921"/>
      </top>
      <bottom style="thin">
        <color theme="4" tint="0.39997558519241921"/>
      </bottom>
      <diagonal/>
    </border>
    <border>
      <left style="thin">
        <color theme="4" tint="0.39997558519241921"/>
      </left>
      <right/>
      <top style="thin">
        <color theme="4" tint="0.39997558519241921"/>
      </top>
      <bottom style="thin">
        <color theme="4" tint="0.39997558519241921"/>
      </bottom>
      <diagonal/>
    </border>
  </borders>
  <cellStyleXfs count="4">
    <xf numFmtId="0" fontId="0" fillId="0" borderId="0"/>
    <xf numFmtId="9" fontId="1" fillId="0" borderId="0" applyFont="0" applyFill="0" applyBorder="0" applyAlignment="0" applyProtection="0"/>
    <xf numFmtId="0" fontId="5" fillId="0" borderId="0" applyNumberFormat="0" applyFill="0" applyBorder="0" applyAlignment="0" applyProtection="0"/>
    <xf numFmtId="0" fontId="8" fillId="0" borderId="0" applyNumberFormat="0" applyFill="0" applyBorder="0" applyAlignment="0" applyProtection="0"/>
  </cellStyleXfs>
  <cellXfs count="47">
    <xf numFmtId="0" fontId="0" fillId="0" borderId="0" xfId="0"/>
    <xf numFmtId="0" fontId="4" fillId="0" borderId="0" xfId="0" applyFont="1"/>
    <xf numFmtId="0" fontId="4" fillId="2" borderId="0" xfId="0" applyFont="1" applyFill="1"/>
    <xf numFmtId="9" fontId="4" fillId="2" borderId="0" xfId="1" applyFont="1" applyFill="1"/>
    <xf numFmtId="0" fontId="4" fillId="3" borderId="0" xfId="0" applyFont="1" applyFill="1"/>
    <xf numFmtId="9" fontId="4" fillId="3" borderId="0" xfId="1" applyFont="1" applyFill="1"/>
    <xf numFmtId="0" fontId="5" fillId="0" borderId="0" xfId="2"/>
    <xf numFmtId="0" fontId="0" fillId="3" borderId="0" xfId="0" applyFill="1"/>
    <xf numFmtId="0" fontId="4" fillId="3" borderId="0" xfId="1" applyNumberFormat="1" applyFont="1" applyFill="1"/>
    <xf numFmtId="2" fontId="4" fillId="3" borderId="0" xfId="0" applyNumberFormat="1" applyFont="1" applyFill="1"/>
    <xf numFmtId="0" fontId="2" fillId="4" borderId="0" xfId="0" applyFont="1" applyFill="1"/>
    <xf numFmtId="0" fontId="3" fillId="3" borderId="0" xfId="0" applyFont="1" applyFill="1"/>
    <xf numFmtId="0" fontId="0" fillId="2" borderId="0" xfId="0" applyFill="1"/>
    <xf numFmtId="9" fontId="0" fillId="2" borderId="0" xfId="1" applyFont="1" applyFill="1"/>
    <xf numFmtId="0" fontId="0" fillId="0" borderId="1" xfId="0" applyBorder="1"/>
    <xf numFmtId="0" fontId="0" fillId="0" borderId="2" xfId="0" applyBorder="1"/>
    <xf numFmtId="0" fontId="6" fillId="0" borderId="0" xfId="0" applyFont="1"/>
    <xf numFmtId="0" fontId="5" fillId="0" borderId="2" xfId="2" applyBorder="1"/>
    <xf numFmtId="0" fontId="5" fillId="0" borderId="0" xfId="2" applyBorder="1"/>
    <xf numFmtId="0" fontId="5" fillId="0" borderId="0" xfId="2" applyFill="1" applyBorder="1"/>
    <xf numFmtId="0" fontId="0" fillId="0" borderId="3" xfId="0" applyBorder="1"/>
    <xf numFmtId="0" fontId="4" fillId="0" borderId="3" xfId="0" applyFont="1" applyBorder="1"/>
    <xf numFmtId="0" fontId="4" fillId="0" borderId="4" xfId="0" applyFont="1" applyBorder="1"/>
    <xf numFmtId="0" fontId="0" fillId="5" borderId="3" xfId="0" applyFill="1" applyBorder="1"/>
    <xf numFmtId="0" fontId="4" fillId="5" borderId="3" xfId="0" applyFont="1" applyFill="1" applyBorder="1"/>
    <xf numFmtId="0" fontId="4" fillId="5" borderId="4" xfId="0" applyFont="1" applyFill="1" applyBorder="1"/>
    <xf numFmtId="0" fontId="4" fillId="5" borderId="0" xfId="0" applyFont="1" applyFill="1"/>
    <xf numFmtId="0" fontId="0" fillId="5" borderId="4" xfId="0" applyFill="1" applyBorder="1"/>
    <xf numFmtId="0" fontId="0" fillId="5" borderId="0" xfId="0" applyFill="1"/>
    <xf numFmtId="0" fontId="0" fillId="0" borderId="4" xfId="0" applyBorder="1"/>
    <xf numFmtId="0" fontId="0" fillId="0" borderId="0" xfId="0" quotePrefix="1"/>
    <xf numFmtId="9" fontId="0" fillId="0" borderId="0" xfId="1" applyFont="1"/>
    <xf numFmtId="9" fontId="0" fillId="0" borderId="1" xfId="1" applyFont="1" applyBorder="1"/>
    <xf numFmtId="0" fontId="4" fillId="3" borderId="3" xfId="0" applyFont="1" applyFill="1" applyBorder="1"/>
    <xf numFmtId="9" fontId="4" fillId="0" borderId="0" xfId="1" applyFont="1"/>
    <xf numFmtId="9" fontId="4" fillId="3" borderId="0" xfId="0" applyNumberFormat="1" applyFont="1" applyFill="1"/>
    <xf numFmtId="9" fontId="4" fillId="0" borderId="0" xfId="0" applyNumberFormat="1" applyFont="1"/>
    <xf numFmtId="9" fontId="4" fillId="3" borderId="3" xfId="1" applyFont="1" applyFill="1" applyBorder="1"/>
    <xf numFmtId="9" fontId="4" fillId="2" borderId="3" xfId="1" applyFont="1" applyFill="1" applyBorder="1"/>
    <xf numFmtId="9" fontId="4" fillId="0" borderId="3" xfId="1" applyFont="1" applyBorder="1"/>
    <xf numFmtId="1" fontId="0" fillId="0" borderId="0" xfId="0" applyNumberFormat="1"/>
    <xf numFmtId="14" fontId="0" fillId="0" borderId="0" xfId="0" applyNumberFormat="1"/>
    <xf numFmtId="3" fontId="0" fillId="0" borderId="0" xfId="0" applyNumberFormat="1"/>
    <xf numFmtId="0" fontId="0" fillId="0" borderId="0" xfId="0" applyAlignment="1">
      <alignment wrapText="1"/>
    </xf>
    <xf numFmtId="0" fontId="0" fillId="5" borderId="5" xfId="0" applyFill="1" applyBorder="1"/>
    <xf numFmtId="0" fontId="0" fillId="0" borderId="5" xfId="0" applyBorder="1"/>
    <xf numFmtId="0" fontId="8" fillId="0" borderId="0" xfId="3"/>
  </cellXfs>
  <cellStyles count="4">
    <cellStyle name="Hyperlink" xfId="2" builtinId="8"/>
    <cellStyle name="Procent" xfId="1" builtinId="5"/>
    <cellStyle name="Standaard" xfId="0" builtinId="0"/>
    <cellStyle name="Verklarende tekst" xfId="3" builtinId="53"/>
  </cellStyles>
  <dxfs count="247">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numFmt numFmtId="0" formatCode="General"/>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dxf>
    <dxf>
      <font>
        <b val="0"/>
        <i val="0"/>
        <strike val="0"/>
        <condense val="0"/>
        <extend val="0"/>
        <outline val="0"/>
        <shadow val="0"/>
        <u val="none"/>
        <vertAlign val="baseline"/>
        <sz val="12"/>
        <color theme="1"/>
        <name val="Calibri"/>
        <family val="2"/>
        <scheme val="minor"/>
      </font>
      <border diagonalUp="0" diagonalDown="0">
        <left/>
        <right style="thin">
          <color indexed="64"/>
        </right>
        <top style="thin">
          <color theme="4" tint="0.39997558519241921"/>
        </top>
        <bottom style="thin">
          <color theme="4" tint="0.39997558519241921"/>
        </bottom>
        <vertical/>
        <horizontal/>
      </border>
    </dxf>
    <dxf>
      <font>
        <b val="0"/>
        <i val="0"/>
        <strike val="0"/>
        <condense val="0"/>
        <extend val="0"/>
        <outline val="0"/>
        <shadow val="0"/>
        <u val="none"/>
        <vertAlign val="baseline"/>
        <sz val="12"/>
        <color theme="1"/>
        <name val="Calibri"/>
        <family val="2"/>
        <scheme val="minor"/>
      </font>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2"/>
        <color theme="1"/>
        <name val="Calibri"/>
        <family val="2"/>
        <scheme val="minor"/>
      </font>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2"/>
        <color theme="1"/>
        <name val="Calibri"/>
        <family val="2"/>
        <scheme val="minor"/>
      </font>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2"/>
        <color theme="1"/>
        <name val="Calibri"/>
        <family val="2"/>
        <scheme val="minor"/>
      </font>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2"/>
        <color theme="1"/>
        <name val="Calibri"/>
        <family val="2"/>
        <scheme val="minor"/>
      </font>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2"/>
        <color theme="1"/>
        <name val="Calibri"/>
        <family val="2"/>
        <scheme val="minor"/>
      </font>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2"/>
        <color theme="1"/>
        <name val="Calibri"/>
        <family val="2"/>
        <scheme val="minor"/>
      </font>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2"/>
        <color theme="1"/>
        <name val="Calibri"/>
        <family val="2"/>
        <scheme val="minor"/>
      </font>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2"/>
        <color theme="1"/>
        <name val="Calibri"/>
        <family val="2"/>
        <scheme val="minor"/>
      </font>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2"/>
        <color theme="1"/>
        <name val="Calibri"/>
        <family val="2"/>
        <scheme val="minor"/>
      </font>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2"/>
        <color theme="1"/>
        <name val="Calibri"/>
        <family val="2"/>
        <scheme val="minor"/>
      </font>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family val="2"/>
        <scheme val="minor"/>
      </font>
      <border diagonalUp="0" diagonalDown="0">
        <left/>
        <right/>
        <top style="thin">
          <color theme="4" tint="0.39997558519241921"/>
        </top>
        <bottom style="thin">
          <color theme="4" tint="0.39997558519241921"/>
        </bottom>
        <vertical/>
        <horizontal/>
      </border>
    </dxf>
    <dxf>
      <font>
        <b val="0"/>
        <i val="0"/>
        <strike val="0"/>
        <condense val="0"/>
        <extend val="0"/>
        <outline val="0"/>
        <shadow val="0"/>
        <u val="none"/>
        <vertAlign val="baseline"/>
        <sz val="9"/>
        <color rgb="FF333333"/>
        <name val="Arial"/>
        <family val="2"/>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17/10/relationships/person" Target="persons/person.xml"/></Relationships>
</file>

<file path=xl/persons/person.xml><?xml version="1.0" encoding="utf-8"?>
<personList xmlns="http://schemas.microsoft.com/office/spreadsheetml/2018/threadedcomments" xmlns:x="http://schemas.openxmlformats.org/spreadsheetml/2006/main">
  <person displayName="Sergin Gürses" id="{C4012E31-7EBB-4DC0-91D3-664A4CEFCD64}" userId="f78aa95238fec776" providerId="Windows Live"/>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56CC746-AB63-48A5-A8C1-FD8A47659F87}" name="Tabel9" displayName="Tabel9" ref="A3:UX95" totalsRowShown="0" headerRowDxfId="246">
  <autoFilter ref="A3:UX95" xr:uid="{261BA57C-36B4-4E0B-B31D-9C7DAC1EBD24}"/>
  <sortState xmlns:xlrd2="http://schemas.microsoft.com/office/spreadsheetml/2017/richdata2" ref="A4:UW95">
    <sortCondition ref="A3:A95"/>
  </sortState>
  <tableColumns count="570">
    <tableColumn id="1" xr3:uid="{2DBB7A5B-2A9D-4ECD-B427-64BA05EFA405}" name="naam" dataDxfId="245"/>
    <tableColumn id="2" xr3:uid="{62A11728-7876-49DD-8FBF-31040D201676}" name="naam2" dataDxfId="244"/>
    <tableColumn id="3" xr3:uid="{E5EFEAA1-96C5-43E4-BA76-F26D2C28A1D8}" name="title" dataDxfId="243"/>
    <tableColumn id="4" xr3:uid="{E560CA04-9A51-4B76-A536-A4BC62D723B4}" name="year" dataDxfId="242"/>
    <tableColumn id="5" xr3:uid="{B4ADA63A-675A-4C63-98D3-9372540B9E55}" name="country" dataDxfId="241"/>
    <tableColumn id="6" xr3:uid="{188AFE84-7FA0-4CE7-BDE8-87D04C76B75F}" name="Link" dataDxfId="240"/>
    <tableColumn id="7" xr3:uid="{E0A563AC-AB01-4332-90C5-566A8133C190}" name="Type" dataDxfId="239"/>
    <tableColumn id="8" xr3:uid="{C4FF2067-B941-47A4-932F-22009CD0B4F5}" name="SAE level" dataDxfId="238"/>
    <tableColumn id="9" xr3:uid="{FF4C0274-EFB4-4843-A261-9506984E3B10}" name="0" dataDxfId="237"/>
    <tableColumn id="10" xr3:uid="{5C89CFF0-0027-4AB0-97D5-51A6C35B9710}" name="1" dataDxfId="236"/>
    <tableColumn id="11" xr3:uid="{E262DE41-7A3F-4B84-AAE5-394434D74C1A}" name="2" dataDxfId="235"/>
    <tableColumn id="12" xr3:uid="{BD6E546A-866A-490E-B22A-2F32FE63275C}" name="3" dataDxfId="234"/>
    <tableColumn id="13" xr3:uid="{0C13F1DB-1C6D-4F39-B19A-24C3F4CA0098}" name="4" dataDxfId="233"/>
    <tableColumn id="14" xr3:uid="{ABB68A8F-DB4C-41C9-AE5C-5E99204D26FF}" name="5" dataDxfId="232"/>
    <tableColumn id="15" xr3:uid="{7D7B900D-B9B2-4595-AC64-70A1239E16FB}" name="/22" dataDxfId="231"/>
    <tableColumn id="16" xr3:uid="{E50DB53D-2C4C-43DF-9F25-4FA5EE613D2F}" name="/0041" dataDxfId="230"/>
    <tableColumn id="17" xr3:uid="{385CFF45-9808-4D8F-9F9F-B024FC1297DA}" name="/11" dataDxfId="229"/>
    <tableColumn id="18" xr3:uid="{817659FC-4E59-42BA-AA48-B7F374128044}" name="/113" dataDxfId="228"/>
    <tableColumn id="19" xr3:uid="{2A70CA7E-978B-4FBE-9D89-B2FE160E5950}" name="/00" dataDxfId="227"/>
    <tableColumn id="20" xr3:uid="{F099978B-9ECA-4EC1-8D07-577314A10E27}" name="/0476" dataDxfId="226"/>
    <tableColumn id="21" xr3:uid="{8A5741FB-E343-450D-A099-803CD971849F}" name="/1176" dataDxfId="225"/>
    <tableColumn id="22" xr3:uid="{5578DF7A-3F0A-477F-A35A-8A80ED9F5F9C}" name="/163" dataDxfId="224"/>
    <tableColumn id="23" xr3:uid="{58D1A8B2-6BF7-4700-86E5-6E31784B8699}" name="/18" dataDxfId="223"/>
    <tableColumn id="24" xr3:uid="{C1953BA6-7F7D-4EF0-A2F2-0FF40833D132}" name="/242" dataDxfId="222"/>
    <tableColumn id="25" xr3:uid="{E192E4AC-A219-499F-AC8E-37885DBFA143}" name="/244" dataDxfId="221"/>
    <tableColumn id="26" xr3:uid="{4A67E0FA-CB20-493F-854C-7618505FB341}" name="/246" dataDxfId="220"/>
    <tableColumn id="27" xr3:uid="{AA9E0B07-A6C1-49E0-9D37-236D84205595}" name="/1004" dataDxfId="219"/>
    <tableColumn id="28" xr3:uid="{8A51BEDC-2FA3-4DB0-8F2F-738F2061415D}" name="/1028" dataDxfId="218"/>
    <tableColumn id="29" xr3:uid="{55FE3263-E734-4B42-8BEA-5B467F6E624D}" name="/1036" dataDxfId="217"/>
    <tableColumn id="30" xr3:uid="{AD900A0D-7340-44C7-97CA-E0831F83BE90}" name="/106" dataDxfId="216"/>
    <tableColumn id="31" xr3:uid="{FC619F9C-5939-4E47-987F-92C7086791E9}" name="/1064" dataDxfId="215"/>
    <tableColumn id="32" xr3:uid="{CD8409B2-588D-472C-8AD6-DDB187F59212}" name="/1072" dataDxfId="214"/>
    <tableColumn id="33" xr3:uid="{E4E7510A-ABEF-4579-95F5-A1AE37FD4BCC}" name="/1084" dataDxfId="213"/>
    <tableColumn id="34" xr3:uid="{BBC6363D-57BF-403F-B914-4AA2253EE303}" name="/1096" dataDxfId="212"/>
    <tableColumn id="35" xr3:uid="{5B3158D9-53EA-4117-9D64-6284A3B96E8C}" name="/2008" dataDxfId="211"/>
    <tableColumn id="36" xr3:uid="{32165F0E-9F45-4D55-8D8E-792C8EED490C}" name="/2052" dataDxfId="210"/>
    <tableColumn id="37" xr3:uid="{DA51AC47-8C62-4D87-8EB0-322FFE409DBF}" name="/2056" dataDxfId="209"/>
    <tableColumn id="38" xr3:uid="{FDD6FE9C-7317-4331-B762-F9BAA2DB21C5}" name="/2065" dataDxfId="208"/>
    <tableColumn id="39" xr3:uid="{74B6664F-5D7B-4048-930A-FD2745F39820}" name="/2095" dataDxfId="207"/>
    <tableColumn id="40" xr3:uid="{3A22316B-156B-4EF0-AE9D-A2AF2D0C3B90}" name="/352" dataDxfId="206"/>
    <tableColumn id="41" xr3:uid="{DE501781-D5E8-4523-8723-87410935602D}" name="/403" dataDxfId="205"/>
    <tableColumn id="42" xr3:uid="{FF8E01FD-8D5F-410E-BC66-EE2D4B2CFD7B}" name="/408" dataDxfId="204"/>
    <tableColumn id="43" xr3:uid="{F415D192-2949-43FC-A383-5CD90421E4FF}" name="/901" dataDxfId="203"/>
    <tableColumn id="44" xr3:uid="{F9B2D601-FB2A-41E6-8B0A-5ACF2CC730BA}" name="/921" dataDxfId="202"/>
    <tableColumn id="45" xr3:uid="{5CA21F88-1E19-4B64-A1D1-67A6CC688DB6}" name="/96" dataDxfId="201"/>
    <tableColumn id="46" xr3:uid="{7F60188D-0472-4B31-AE6E-6E1B8B69CBE4}" name="/962" dataDxfId="200"/>
    <tableColumn id="47" xr3:uid="{F557697E-D63D-4814-A95E-5F7E23BA0D61}" name="/10" dataDxfId="199"/>
    <tableColumn id="48" xr3:uid="{E1F1D4CD-9C46-4ACB-896B-E9EEE6D9BCB7}" name="/114" dataDxfId="198"/>
    <tableColumn id="49" xr3:uid="{FF97C4AC-C570-4021-8B64-82C542D6A6EC}" name="/128" dataDxfId="197"/>
    <tableColumn id="50" xr3:uid="{7D501B53-2B76-44A6-B213-5A581D71A4B9}" name="/139" dataDxfId="196"/>
    <tableColumn id="51" xr3:uid="{D96D443C-0214-4D09-B925-8F2917C006D0}" name="/141" dataDxfId="195"/>
    <tableColumn id="52" xr3:uid="{ADD538B4-3B05-4348-978C-81C86B65090D}" name="/143" dataDxfId="194"/>
    <tableColumn id="53" xr3:uid="{F6EFB939-8BA2-498C-9552-02D51CAE2D43}" name="/1434" dataDxfId="193"/>
    <tableColumn id="54" xr3:uid="{3EABAD16-9C11-4588-BBC0-AD24E2F9D361}" name="/1438" dataDxfId="192"/>
    <tableColumn id="55" xr3:uid="{C3886F60-D40E-4980-BD1E-6021D5E68099}" name="/1442" dataDxfId="191"/>
    <tableColumn id="56" xr3:uid="{53A87FB4-39B7-48FD-9FF8-59F6B682DA5A}" name="/1446" dataDxfId="190"/>
    <tableColumn id="57" xr3:uid="{EAACDE5A-3DCE-4989-81A0-9BFEE7BB1C2A}" name="/146" dataDxfId="189"/>
    <tableColumn id="58" xr3:uid="{2FEA2423-FA36-4A3C-A88A-E563EAE293DC}" name="/1464" dataDxfId="188"/>
    <tableColumn id="59" xr3:uid="{68DCC6B8-9E59-4EE7-9FCD-B7E4478448F4}" name="/1468" dataDxfId="187"/>
    <tableColumn id="60" xr3:uid="{F4D9E1AB-FCD5-4351-9CA8-D55D99012E48}" name="/149" dataDxfId="186"/>
    <tableColumn id="61" xr3:uid="{C3E44989-74BF-4D1F-82B4-8EEF81D45679}" name="/1515" dataDxfId="185"/>
    <tableColumn id="62" xr3:uid="{6AB9029B-74AD-46D1-9F9E-F29DB433753F}" name="/152" dataDxfId="184"/>
    <tableColumn id="63" xr3:uid="{FBD5C40B-0FCB-4A54-8132-9BF60F1F44CE}" name="/1529" dataDxfId="183"/>
    <tableColumn id="64" xr3:uid="{1C6F61F5-2A61-4737-B6CA-23A30D17F871}" name="/154" dataDxfId="182"/>
    <tableColumn id="65" xr3:uid="{D5E09DF0-A41F-429C-BF56-B90D2AB580F2}" name="/155" dataDxfId="181"/>
    <tableColumn id="66" xr3:uid="{7CFF2B35-2F67-4648-AF8E-B3D394DD087A}" name="/16" dataDxfId="180"/>
    <tableColumn id="67" xr3:uid="{E2F7A381-2088-4154-A8EF-1AF768DBF455}" name="/161" dataDxfId="179"/>
    <tableColumn id="68" xr3:uid="{4DAC7B0E-B054-4A29-824B-8B4FAE3A629A}" name="/166" dataDxfId="178"/>
    <tableColumn id="69" xr3:uid="{4CC887BC-2673-4787-9631-2D2D752B8559}" name="/167" dataDxfId="177"/>
    <tableColumn id="70" xr3:uid="{0D2CAD85-45CB-42AB-9D16-7ABDFBDA0AB4}" name="/168" dataDxfId="176"/>
    <tableColumn id="71" xr3:uid="{E7AFE7ED-1572-483C-B2B6-CC751F229103}" name="/169" dataDxfId="175"/>
    <tableColumn id="72" xr3:uid="{2B33DB18-D44D-437A-A3C2-4BE9B438C5B7}" name="/171" dataDxfId="174"/>
    <tableColumn id="73" xr3:uid="{B610F537-9C0A-43E9-99C3-847BE6B1EB92}" name="/172" dataDxfId="173"/>
    <tableColumn id="74" xr3:uid="{1366C6F1-4814-47CF-BF98-B66252F3008E}" name="/175" dataDxfId="172"/>
    <tableColumn id="75" xr3:uid="{6208414D-4F60-46C6-B722-E54CE022551B}" name="/176" dataDxfId="171"/>
    <tableColumn id="76" xr3:uid="{B41CB352-F780-4623-B0E5-36636DF9CD6F}" name="/177" dataDxfId="170"/>
    <tableColumn id="77" xr3:uid="{ED6294B3-7FC0-4F2D-B114-BB1B1DB8CEDD}" name="/178" dataDxfId="169"/>
    <tableColumn id="78" xr3:uid="{FD596A50-4212-4689-A54B-BEE7F8279CBF}" name="/179" dataDxfId="168"/>
    <tableColumn id="79" xr3:uid="{22731C75-1B9D-4220-9C06-CBD9BB9A1730}" name="/185" dataDxfId="167"/>
    <tableColumn id="80" xr3:uid="{2008004B-B98F-4CA2-B224-51CD517A176A}" name="/182" dataDxfId="166"/>
    <tableColumn id="81" xr3:uid="{9BFDB2C9-F480-4493-842A-97957B1AF63B}" name="/186" dataDxfId="165"/>
    <tableColumn id="82" xr3:uid="{A0FF5E77-3625-4DEA-9089-C58DD80D0247}" name="/1868" dataDxfId="164"/>
    <tableColumn id="83" xr3:uid="{BC00BD11-1184-4249-B9FE-49AF0536D95C}" name="/188" dataDxfId="163"/>
    <tableColumn id="84" xr3:uid="{9EEC551F-E400-4A7F-959A-5AAF25979568}" name="/191" dataDxfId="162"/>
    <tableColumn id="85" xr3:uid="{89F2F91F-C5ED-40EF-86F3-C83CE5E41F62}" name="/193" dataDxfId="161"/>
    <tableColumn id="86" xr3:uid="{996CFFF3-99BD-4430-A08C-14BA09BA71A9}" name="/194" dataDxfId="160"/>
    <tableColumn id="87" xr3:uid="{5B21C978-E1B0-4207-A5B4-DDBE7B6CE486}" name="/21" dataDxfId="159"/>
    <tableColumn id="88" xr3:uid="{858C314D-93B0-4066-8171-D91F12D092EF}" name="/31" dataDxfId="158"/>
    <tableColumn id="89" xr3:uid="{FC67045E-65FD-4872-8CB8-A221F4F49F80}" name="/332" dataDxfId="157"/>
    <tableColumn id="90" xr3:uid="{380345A7-233A-4F13-95CC-CCB94028131F}" name="/334" dataDxfId="156"/>
    <tableColumn id="91" xr3:uid="{2CF1B514-353F-4C8E-8B97-C8F06DBF7235}" name="/347" dataDxfId="155"/>
    <tableColumn id="92" xr3:uid="{17F5E08B-B48D-46B1-8669-A04E731DA7A3}" name="/48" dataDxfId="154"/>
    <tableColumn id="93" xr3:uid="{0BA0024E-A78A-4FE0-8539-F2DA0875B83B}" name="/52" dataDxfId="153"/>
    <tableColumn id="94" xr3:uid="{41DCA4F2-A1EB-4F89-9319-50499B454559}" name="/55" dataDxfId="152"/>
    <tableColumn id="95" xr3:uid="{C8862799-E1A9-4149-BDCF-7BD60644DC74}" name="/573" dataDxfId="151"/>
    <tableColumn id="96" xr3:uid="{61276633-69D7-467D-A412-C790CED27550}" name="/589" dataDxfId="150"/>
    <tableColumn id="97" xr3:uid="{ED61B044-2A8A-48E5-B5D7-F877EF64ED19}" name="/66" dataDxfId="149"/>
    <tableColumn id="98" xr3:uid="{A184B177-F702-4150-9F15-D4FFFB5409B0}" name="/67" dataDxfId="148"/>
    <tableColumn id="99" xr3:uid="{AEA84B56-74EE-4610-8C76-1E0CBA32D83F}" name="/698" dataDxfId="147"/>
    <tableColumn id="100" xr3:uid="{0FD4BA05-0394-4015-8B85-94A0356F4CB3}" name="/736" dataDxfId="146"/>
    <tableColumn id="101" xr3:uid="{E63E0B94-118A-41A6-A37B-68315EB3559F}" name="/777" dataDxfId="145"/>
    <tableColumn id="102" xr3:uid="{4A0A083C-5657-4B99-8763-B2E0A4C17113}" name="/782" dataDxfId="144"/>
    <tableColumn id="103" xr3:uid="{8B12E23B-7ABA-4EED-9E55-4A1E56AB348A}" name="/785" dataDxfId="143"/>
    <tableColumn id="104" xr3:uid="{33BD4C4E-BA26-4EFC-85DD-28A9E288B7B5}" name="/06" dataDxfId="142"/>
    <tableColumn id="105" xr3:uid="{923290B0-30DD-44B4-956C-7BDB407957D8}" name="/066" dataDxfId="141"/>
    <tableColumn id="106" xr3:uid="{5D01BDB3-B549-48FE-A06B-B5AA1ACA6DFF}" name="/007" dataDxfId="140"/>
    <tableColumn id="107" xr3:uid="{5A7C2B03-D850-4097-A6E5-EE1B196142F0}" name="/0008" dataDxfId="139"/>
    <tableColumn id="108" xr3:uid="{4AD0B4E9-8D64-41DD-859C-D3174ACE1733}" name="/0010" dataDxfId="138"/>
    <tableColumn id="109" xr3:uid="{6AC24761-728F-49CE-A91F-E8EC44BC5DEE}" name="/02" dataDxfId="137"/>
    <tableColumn id="110" xr3:uid="{4C75F954-A8AB-4E22-B0B8-929E8D078763}" name="/04" dataDxfId="136"/>
    <tableColumn id="111" xr3:uid="{51CB0A0A-557E-4202-8FA4-00E4901CC3A2}" name="/0611" dataDxfId="135"/>
    <tableColumn id="112" xr3:uid="{873CC266-CC6D-431F-B551-BD0B73017533}" name="/1612" dataDxfId="134"/>
    <tableColumn id="113" xr3:uid="{C2C643F8-06E8-4DFC-ABBD-A2B8DE361F37}" name="/62" dataDxfId="133"/>
    <tableColumn id="114" xr3:uid="{A583AAE1-ED61-4855-9D5B-BAF9A2A9400F}" name="/26" dataDxfId="132"/>
    <tableColumn id="115" xr3:uid="{E2EF5D0C-D250-4C8B-9494-204E4507AC80}" name="/14" dataDxfId="131"/>
    <tableColumn id="116" xr3:uid="{AD2CA3D6-5F02-4022-A127-48C81E414783}" name="/1813" dataDxfId="130"/>
    <tableColumn id="117" xr3:uid="{9FA3AFE8-CB94-4F5B-8691-E4F35805F34C}" name="/002" dataDxfId="129"/>
    <tableColumn id="118" xr3:uid="{A2B4F1C5-F0C4-4C31-B7D8-29F02661BBF1}" name="/4485" dataDxfId="128"/>
    <tableColumn id="119" xr3:uid="{BF237C62-7E23-4453-B03D-CD86D31C0C94}" name="/981" dataDxfId="127"/>
    <tableColumn id="120" xr3:uid="{C1642872-1CDA-4B2F-B16E-CAC76B4F2372}" name="/0014" dataDxfId="126"/>
    <tableColumn id="121" xr3:uid="{0B82F8ED-C0FB-41D4-B436-945675CAF6A0}" name="/346" dataDxfId="125"/>
    <tableColumn id="122" xr3:uid="{4D40B916-0001-4DF8-BBF2-BD23DBE2598D}" name="/46" dataDxfId="124"/>
    <tableColumn id="123" xr3:uid="{96D2B61D-E5AC-43C5-94EE-EA998A82191F}" name="/50" dataDxfId="123"/>
    <tableColumn id="124" xr3:uid="{F39001ED-0D3A-446A-9F60-FC1B6E03C65D}" name="/503" dataDxfId="122"/>
    <tableColumn id="125" xr3:uid="{8C2A0D13-BB05-41B4-81F5-5ABE7CF49E64}" name="/525" dataDxfId="121"/>
    <tableColumn id="126" xr3:uid="{A5E7F167-37B1-4112-82D9-6597E7FF71A7}" name="/283" dataDxfId="120"/>
    <tableColumn id="127" xr3:uid="{64D37349-87A3-44C9-8AC8-B34C1CC35B8F}" name="/40" dataDxfId="119"/>
    <tableColumn id="128" xr3:uid="{8022F536-9D73-4AFD-B171-E20E3C2278A7}" name="/70" dataDxfId="118"/>
    <tableColumn id="129" xr3:uid="{7B74558A-B70F-46D8-B96B-B99CC886F599}" name="/80" dataDxfId="117"/>
    <tableColumn id="130" xr3:uid="{F7099ACD-689F-46B6-B311-87EFFDD76C9E}" name="/005" dataDxfId="116"/>
    <tableColumn id="131" xr3:uid="{3A2B568C-D0B5-45E2-B3C9-70E7EBC0C853}" name="/0016" dataDxfId="115"/>
    <tableColumn id="132" xr3:uid="{E13D7173-0F4A-487C-83D2-B8F676ADE455}" name="/008" dataDxfId="114"/>
    <tableColumn id="133" xr3:uid="{1C680150-72BE-4042-83DB-BBB8150FF6FF}" name="/0017" dataDxfId="113"/>
    <tableColumn id="134" xr3:uid="{29C12C28-8D86-47D8-865E-E50ACB3BB301}" name="/0418" dataDxfId="112"/>
    <tableColumn id="135" xr3:uid="{9113BC42-0564-441E-ABDB-687AF5E67E4D}" name="/12" dataDxfId="111"/>
    <tableColumn id="136" xr3:uid="{879665FB-9331-4818-89EB-55E216D2C50F}" name="/0219" dataDxfId="110"/>
    <tableColumn id="137" xr3:uid="{B6F9102E-BB83-486A-9E7A-2C044021F5A0}" name="/0241" dataDxfId="109"/>
    <tableColumn id="138" xr3:uid="{FBE5E383-A10E-41F4-BB41-A67763F0486C}" name="/0247" dataDxfId="108"/>
    <tableColumn id="139" xr3:uid="{B60577AF-C6E7-426B-B46C-98B895E7B73E}" name="/0420" dataDxfId="107"/>
    <tableColumn id="140" xr3:uid="{33BD7166-887F-40C7-A6AB-1E96C643AB90}" name="/0221" dataDxfId="106"/>
    <tableColumn id="141" xr3:uid="{15459C9C-A556-4F60-B881-D0AFC6C60BDE}" name="/0373" dataDxfId="105"/>
    <tableColumn id="142" xr3:uid="{0213D8F7-F440-4D3C-81F5-67A5B17FBEF7}" name="/1253" dataDxfId="104"/>
    <tableColumn id="143" xr3:uid="{146F2B56-110A-47ED-9E6B-754036CE971F}" name="/1284" dataDxfId="103"/>
    <tableColumn id="144" xr3:uid="{94D60259-3EE9-4899-B713-2D90BAD74ADD}" name="/4825" dataDxfId="102"/>
    <tableColumn id="145" xr3:uid="{153FF212-FE17-48A8-817A-21E51B7498CB}" name="/0026" dataDxfId="101"/>
    <tableColumn id="146" xr3:uid="{679249DB-8537-437C-AF6E-099FF9B3A9E5}" name="/0033" dataDxfId="100"/>
    <tableColumn id="147" xr3:uid="{BFE530F1-7067-45FE-929E-B5E00FA678CC}" name="/4822" dataDxfId="99"/>
    <tableColumn id="148" xr3:uid="{9204AA27-C7C3-4E2F-B326-55577074174F}" name="/105" dataDxfId="98"/>
    <tableColumn id="149" xr3:uid="{A8A4B0B8-DB7F-45A9-BBC5-5CD1CC3A6CC6}" name="/205" dataDxfId="97"/>
    <tableColumn id="150" xr3:uid="{F03BA9DB-8560-41C3-9BF7-F58AD71CEB46}" name="/30" dataDxfId="96"/>
    <tableColumn id="151" xr3:uid="{145E1438-D52A-4DD0-91AC-83790561B64B}" name="/301" dataDxfId="95"/>
    <tableColumn id="152" xr3:uid="{B83C17E1-56B4-45A5-87AC-D41D44D68058}" name="/60" dataDxfId="94"/>
    <tableColumn id="153" xr3:uid="{DDE3A240-FDDF-4CF7-9143-5E34417188C5}" name="/7023" dataDxfId="93"/>
    <tableColumn id="154" xr3:uid="{55C8AACD-670B-46E6-9A0F-1826C8FE041F}" name="/8024" dataDxfId="92"/>
    <tableColumn id="155" xr3:uid="{64BA8259-9C93-4137-99B3-EEF267AC2B64}" name="/8026" dataDxfId="91"/>
    <tableColumn id="156" xr3:uid="{07C68C04-97E4-4C89-88D2-F4B90CCD17CF}" name="/8033" dataDxfId="90"/>
    <tableColumn id="157" xr3:uid="{23EC2694-25CB-4A84-AC12-B117F425A463}" name="/804" dataDxfId="89"/>
    <tableColumn id="158" xr3:uid="{6C9EFAE0-1D69-434E-9F69-A9CCA7EDD8AA}" name="/8066" dataDxfId="88"/>
    <tableColumn id="159" xr3:uid="{ABD2510B-79C9-47F2-9DE0-3979D5173107}" name="/0226" dataDxfId="87"/>
    <tableColumn id="160" xr3:uid="{84858935-92DD-460D-867F-2A4BFC0D8381}" name="/022" dataDxfId="86"/>
    <tableColumn id="161" xr3:uid="{CEDAFAA2-14BE-4F65-8EF7-1BC74F8E9BAB}" name="/08" dataDxfId="85"/>
    <tableColumn id="162" xr3:uid="{BD248498-2D83-4B48-A612-DC882319BED7}" name="/089" dataDxfId="84"/>
    <tableColumn id="163" xr3:uid="{51175FD8-9A32-4919-A911-9B6D82B1F2B9}" name="/32" dataDxfId="83"/>
    <tableColumn id="164" xr3:uid="{77817839-1285-4353-BE4A-BB6E049E5103}" name="/0827" dataDxfId="82"/>
    <tableColumn id="165" xr3:uid="{A7CCD790-1308-4F76-B68A-61C7E0ACA173}" name="/042" dataDxfId="81"/>
    <tableColumn id="166" xr3:uid="{109016F4-C0CC-4BC2-B87B-D983148BA434}" name="/085" dataDxfId="80"/>
    <tableColumn id="167" xr3:uid="{F2782C51-E66E-4966-A082-D34DA0C9C292}" name="/1228" dataDxfId="79"/>
    <tableColumn id="168" xr3:uid="{0829E2DB-4DA4-4964-82CC-B4652BA6BCA4}" name="/2229" dataDxfId="78"/>
    <tableColumn id="169" xr3:uid="{D3577325-4FCD-415D-9BE6-6728D6963DEA}" name="/0030" dataDxfId="77"/>
    <tableColumn id="170" xr3:uid="{A17BD563-2806-40A3-827D-F1196C8334AE}" name="/17" dataDxfId="76"/>
    <tableColumn id="171" xr3:uid="{D77B1860-5E6B-4682-BAE8-60D265B1FFFA}" name="/17531" dataDxfId="75"/>
    <tableColumn id="172" xr3:uid="{21683D87-15BB-4A3F-8F0B-1B7E40441CD8}" name="/1755" dataDxfId="74"/>
    <tableColumn id="173" xr3:uid="{2FE8BF69-6C67-4ACE-B0B7-D1CB58F31B38}" name="/17632" dataDxfId="73"/>
    <tableColumn id="174" xr3:uid="{531391B8-06F8-487F-8C50-C4E86C601553}" name="/0034" dataDxfId="72"/>
    <tableColumn id="175" xr3:uid="{4ABDF36C-5E4A-43CA-8C95-461076D06031}" name="/0435" dataDxfId="71"/>
    <tableColumn id="176" xr3:uid="{1912F974-8A94-46C7-86E0-616153497217}" name="/0636" dataDxfId="70"/>
    <tableColumn id="177" xr3:uid="{3992ED40-C075-4932-8267-D81F4BD1489F}" name="/0837" dataDxfId="69"/>
    <tableColumn id="178" xr3:uid="{FADF61C7-807D-4A81-A623-2B5766844B0B}" name="/183" dataDxfId="68"/>
    <tableColumn id="179" xr3:uid="{551CF8C0-E750-4E6D-A00A-5D9B7FA81AC9}" name="/184" dataDxfId="67"/>
    <tableColumn id="180" xr3:uid="{723BB55C-4562-4222-8936-E827025BE534}" name="/18839" dataDxfId="66"/>
    <tableColumn id="181" xr3:uid="{406EBE07-1F34-4388-A45C-6D8F74A52F54}" name="/20" dataDxfId="65"/>
    <tableColumn id="182" xr3:uid="{7466A187-34C6-4E75-9C37-CA3D9297D6BA}" name="/0818" dataDxfId="64"/>
    <tableColumn id="183" xr3:uid="{9FBA96D5-D343-4EE0-B649-C7F2A50E0370}" name="/0872" dataDxfId="63"/>
    <tableColumn id="184" xr3:uid="{3CAB6E10-FBCD-464E-99DD-5BBE84D257DE}" name="/0881" dataDxfId="62"/>
    <tableColumn id="185" xr3:uid="{2EFB9D41-99EF-4868-848D-0600E0171933}" name="/0062" dataDxfId="61"/>
    <tableColumn id="186" xr3:uid="{4D92D5AC-AB87-4488-8199-553CF44348AF}" name="/0066" dataDxfId="60"/>
    <tableColumn id="187" xr3:uid="{9D9F4270-669D-46AA-ADEC-B6DA54E78E16}" name="/0079" dataDxfId="59"/>
    <tableColumn id="188" xr3:uid="{747762AA-0467-469E-A251-729C04A078A1}" name="/0089" dataDxfId="58"/>
    <tableColumn id="189" xr3:uid="{E30F9C5A-DFF9-4892-A8CF-3201E977EB3B}" name="/0095" dataDxfId="57"/>
    <tableColumn id="190" xr3:uid="{B0349307-E58B-45E1-B070-9D31433CCEC5}" name="/0096" dataDxfId="56"/>
    <tableColumn id="191" xr3:uid="{A6AC67FC-ACB7-45FB-87A4-06A5F043DC1C}" name="/0215" dataDxfId="55"/>
    <tableColumn id="192" xr3:uid="{257CA6EE-90E4-4D0B-AE14-BFDEF1119206}" name="/0292" dataDxfId="54"/>
    <tableColumn id="193" xr3:uid="{1D3D7B27-2848-45F6-B753-4F74EEA23D7C}" name="/046" dataDxfId="53"/>
    <tableColumn id="194" xr3:uid="{4EADA7E7-50E2-49E4-843B-CCC5542E329E}" name="/14340" dataDxfId="52"/>
    <tableColumn id="195" xr3:uid="{B77A6F97-6082-49F9-84FF-259CFE78A04E}" name="/1462"/>
    <tableColumn id="196" xr3:uid="{77C751C1-ECB1-4051-A2C1-0CA201D27F6E}" name="/42"/>
    <tableColumn id="197" xr3:uid="{4F6392F8-79F4-409E-B145-F6D6F94FDB26}" name="/5242"/>
    <tableColumn id="198" xr3:uid="{0544202C-AD97-4CA6-B456-78EA1CD0A454}" name="/54"/>
    <tableColumn id="199" xr3:uid="{1E02E832-AA78-4114-9C93-8D16F4A868EA}" name="/0443"/>
    <tableColumn id="200" xr3:uid="{6D8A912F-F454-44CD-90F5-F8C32DB30727}" name="/0644"/>
    <tableColumn id="201" xr3:uid="{C2AB442D-6BC9-48F5-86B6-CC95F507DD3D}" name="/102"/>
    <tableColumn id="202" xr3:uid="{C349D298-183A-4AA8-8839-378889203AA4}" name="/10546"/>
    <tableColumn id="203" xr3:uid="{657AF14F-2EDC-4470-B1D1-655577784126}" name="/1247"/>
    <tableColumn id="204" xr3:uid="{77A603F8-2E23-443E-9A9E-21071DE4A8D0}" name="/125"/>
    <tableColumn id="205" xr3:uid="{756611F9-1E8B-462F-B26F-B44A1F450B1A}" name="/1448"/>
    <tableColumn id="206" xr3:uid="{DBDC2775-F997-4AC2-AB1E-B0F0A5132298}" name="/28"/>
    <tableColumn id="207" xr3:uid="{CF81E750-83C6-4FB6-986C-1D91F85572BD}" name="/0049"/>
    <tableColumn id="208" xr3:uid="{8D42AFED-D7C5-4E57-BDD6-A3EB763AC9FB}" name="/0250"/>
    <tableColumn id="209" xr3:uid="{AB22D32E-E6D2-42DE-BEB6-A40C6B555B08}" name="/0451"/>
    <tableColumn id="210" xr3:uid="{767D8422-FF94-4743-B314-1A7C89488017}" name="/1052"/>
    <tableColumn id="211" xr3:uid="{F679DA3E-05D8-455F-BDCB-784445FC6A30}" name="/1254"/>
    <tableColumn id="212" xr3:uid="{9DAEF7D2-7A02-4731-9DA4-0A2F011B1F81}" name="/1855"/>
    <tableColumn id="213" xr3:uid="{857C5017-222E-4811-932B-7D5E97613A55}" name="/2057"/>
    <tableColumn id="214" xr3:uid="{ADC2280A-B1A0-4AA8-8F2C-5AE3D872E34F}" name="/2158"/>
    <tableColumn id="215" xr3:uid="{C53DCFC5-8C15-41A9-9185-0CF5D663CBCC}" name="/215"/>
    <tableColumn id="216" xr3:uid="{7FC07B95-0A70-4942-B91B-B47FBB28921E}" name="/2259"/>
    <tableColumn id="217" xr3:uid="{0DC022F9-A9E5-4E96-BBD4-7EF2A6132CFB}" name="/24"/>
    <tableColumn id="218" xr3:uid="{5939DC28-B574-4938-B568-9E028DDA239C}" name="/2660"/>
    <tableColumn id="219" xr3:uid="{60BF258A-54C3-4380-BC3A-EEF91FD0F13C}" name="/0063"/>
    <tableColumn id="220" xr3:uid="{4D2015DC-B268-4D2F-BDA7-F7B19856CF47}" name="/1065"/>
    <tableColumn id="221" xr3:uid="{72D113CB-A245-405A-B163-1643027294D5}" name="/1466"/>
    <tableColumn id="222" xr3:uid="{8B0B036C-0D2C-4C37-AF31-6481580C0507}" name="/142"/>
    <tableColumn id="223" xr3:uid="{83E919FD-BFCA-4628-B7EC-F374CE9095A5}" name="/2067"/>
    <tableColumn id="224" xr3:uid="{ECAA0116-966B-4D3E-A6D7-2FE3EB582740}" name="/2268"/>
    <tableColumn id="225" xr3:uid="{95AD7838-74A7-4269-8D54-4BCB47B3AC07}" name="/3069"/>
    <tableColumn id="226" xr3:uid="{DF4A04C6-6FFE-47CE-ACFF-F70CD49D2255}" name="/302"/>
    <tableColumn id="227" xr3:uid="{8177CF63-784B-408B-8211-9267E4ABA5C7}" name="/308"/>
    <tableColumn id="228" xr3:uid="{82D16AC7-847E-4AA5-8CF0-238A527A6D19}" name="/402"/>
    <tableColumn id="229" xr3:uid="{A8B157F4-428C-49AF-B490-ECDB675F4F1A}" name="/40870"/>
    <tableColumn id="230" xr3:uid="{A2A07869-37EC-48A8-80B0-C7EFB498DB49}" name="/0071"/>
    <tableColumn id="231" xr3:uid="{9D85464A-54E5-4EC6-AA77-587E4D67D0F8}" name="/05"/>
    <tableColumn id="232" xr3:uid="{B056C2C1-100E-4281-A69A-415006943FC5}" name="/15"/>
    <tableColumn id="233" xr3:uid="{8CEBEB00-3957-458B-9082-1F8D4D0923B9}" name="/2072"/>
    <tableColumn id="234" xr3:uid="{A2733F30-8B90-4143-AFE6-9766E705CE96}" name="/3073"/>
    <tableColumn id="235" xr3:uid="{2CFE0F4C-4E82-40B8-872A-758B5D04144B}" name="/0011"/>
    <tableColumn id="236" xr3:uid="{FB088C58-3F67-403A-BC05-3073FA86462D}" name="/4041"/>
    <tableColumn id="237" xr3:uid="{7DAB3B9A-B7AC-4384-ABA3-7D6AA0152AD7}" name="/8075"/>
    <tableColumn id="238" xr3:uid="{9FE5F3CA-A955-4842-9229-3FD3E2A853CF}" name="/801"/>
    <tableColumn id="239" xr3:uid="{CF07643D-3097-4994-A077-40E4FA9BC9D7}" name="/80476"/>
    <tableColumn id="240" xr3:uid="{7310CE7A-D239-4C02-84DC-045A304F68CE}" name="/0078"/>
    <tableColumn id="241" xr3:uid="{0D342B3B-E790-45ED-BAAA-7FF8FA8CB6FB}" name="/2079"/>
    <tableColumn id="242" xr3:uid="{E0F57BBC-8EA4-43AF-A694-57F5D26D0E84}" name="/4080"/>
    <tableColumn id="243" xr3:uid="{6ABE85D7-D372-4A82-A52A-F80067BE206B}" name="/6081"/>
    <tableColumn id="244" xr3:uid="{AA6DE7C0-F58A-452B-B4CA-3AA7B07FC17A}" name="/0082"/>
    <tableColumn id="245" xr3:uid="{89238420-5C6A-4034-A079-5941641C3DD9}" name="/45"/>
    <tableColumn id="246" xr3:uid="{67A590B5-D874-4A17-A517-A6F9DCC472BA}" name="/5083"/>
    <tableColumn id="247" xr3:uid="{D4AB8647-81E3-4DAA-BC80-7054C3D376C9}" name="/5584"/>
    <tableColumn id="248" xr3:uid="{2E44EAF9-322E-4788-93A1-6991C475E898}" name="/65"/>
    <tableColumn id="249" xr3:uid="{E184E8FA-E712-4553-8E62-72AF6FCDC1F1}" name="/0685"/>
    <tableColumn id="250" xr3:uid="{C675C896-4835-45E7-A90C-A110F2A2BE62}" name="/0605"/>
    <tableColumn id="251" xr3:uid="{50B21EA8-AE2A-4271-B5E0-4BACB240D0FF}" name="/1886"/>
    <tableColumn id="252" xr3:uid="{ED01B9A9-50FD-4EF9-8742-1EBCDC66A451}" name="/2087"/>
    <tableColumn id="253" xr3:uid="{410C6F88-B265-4E50-AB24-E538AE8E3BFD}" name="/202"/>
    <tableColumn id="254" xr3:uid="{6FB7E4FC-5E2E-441A-A0FD-50D2F35D25EE}" name="/207"/>
    <tableColumn id="255" xr3:uid="{23C099FD-A061-469F-B449-6EC291BD9328}" name="/1088"/>
    <tableColumn id="256" xr3:uid="{B906CE25-9044-49BB-A715-8B1ACAB162F1}" name="/103"/>
    <tableColumn id="257" xr3:uid="{5D4B384C-4720-4863-8141-7D59E62F08A9}" name="/1289"/>
    <tableColumn id="258" xr3:uid="{90DD778C-2153-4FFB-91AD-59FC395B5251}" name="/2490"/>
    <tableColumn id="259" xr3:uid="{BB683353-B448-4EE9-B5BE-3EC60EB3423F}" name="/4091"/>
    <tableColumn id="260" xr3:uid="{5176CA58-B884-48A9-9524-A55F166C5721}" name="/1092"/>
    <tableColumn id="261" xr3:uid="{C5A69316-0F9C-4124-AFD0-002046F9F088}" name="/1093"/>
    <tableColumn id="262" xr3:uid="{F4F49F34-DC2A-4AE1-8B23-A12E17BD0995}" name="/0094"/>
    <tableColumn id="263" xr3:uid="{C6230DF0-DC81-4B16-BA15-3A6046FAD027}" name="/0098" dataDxfId="51"/>
    <tableColumn id="264" xr3:uid="{B1BC26C2-5FD8-4830-8599-72C73CA2B9C8}" name="/0299" dataDxfId="50"/>
    <tableColumn id="265" xr3:uid="{37DEB4B9-2188-47F5-8C5B-7B66D19A3F9C}" name="/045" dataDxfId="49"/>
    <tableColumn id="266" xr3:uid="{9687AFE0-218B-4F10-BA6B-E4CF2B1D2EF3}" name="/06100" dataDxfId="48"/>
    <tableColumn id="267" xr3:uid="{14FB5BA3-C4C2-4650-9913-67186FF8CD5E}" name="/08101" dataDxfId="47"/>
    <tableColumn id="268" xr3:uid="{FC9331A9-CBAD-465C-BADD-711D69794053}" name="/09" dataDxfId="46"/>
    <tableColumn id="269" xr3:uid="{1ECF17F1-091D-4485-9960-7AD1FD47AB9A}" name="/095" dataDxfId="45"/>
    <tableColumn id="270" xr3:uid="{12164EB5-85B6-4E16-A205-E71F31F1A805}" name="/0953" dataDxfId="44"/>
    <tableColumn id="271" xr3:uid="{82C32AC4-3B9F-41EF-A599-4ACFA79E38F7}" name="/0956" dataDxfId="43"/>
    <tableColumn id="272" xr3:uid="{B7481E52-A75B-4498-86E6-E49B292BC407}" name="/10102" dataDxfId="42"/>
    <tableColumn id="273" xr3:uid="{AD830498-5974-42BE-91B0-C273972ACA06}" name="/12103" dataDxfId="41"/>
    <tableColumn id="274" xr3:uid="{86DA8462-5EC7-4749-8ED3-AAD167D6B1EC}" name="/14104" dataDxfId="40"/>
    <tableColumn id="275" xr3:uid="{C7A7422C-CBE3-4265-9624-4601FB7CFBC2}" name="/143105" dataDxfId="39"/>
    <tableColumn id="276" xr3:uid="{0AE204E1-6F13-445D-99BD-B94F6F4BD861}" name="/146106" dataDxfId="38"/>
    <tableColumn id="277" xr3:uid="{FDF12D7D-DE8A-40D6-A5FE-70D1C2AAE0A4}" name="/16107" dataDxfId="37"/>
    <tableColumn id="278" xr3:uid="{3B72D83C-A7C5-4CC3-BAE8-A0AA3441DC81}" name="/162" dataDxfId="36"/>
    <tableColumn id="279" xr3:uid="{81E8AF91-E447-4C78-BE21-5342BD4B28F0}" name="/165" dataDxfId="35"/>
    <tableColumn id="280" xr3:uid="{28C22BBB-592A-4FB9-A974-485F475FB66E}" name="/18109" dataDxfId="34"/>
    <tableColumn id="281" xr3:uid="{EF498BFC-DB8E-41A7-85C9-FD81C8F52E48}" name="/18118" dataDxfId="33"/>
    <tableColumn id="282" xr3:uid="{FCD8D229-0264-449C-855D-1DC7C7DFB86C}" name="/18154" dataDxfId="32"/>
    <tableColumn id="283" xr3:uid="{832D9ABC-72AC-42F5-B09D-04BB587A3DD7}" name="/18163" dataDxfId="31"/>
    <tableColumn id="284" xr3:uid="{B3290167-26B9-4B0D-A288-EEB2AC0C42F1}" name="/18172" dataDxfId="30"/>
    <tableColumn id="285" xr3:uid="{C7A5E6B9-6F37-41BD-8A24-D45F4B4D6AE4}" name="/182108" dataDxfId="29"/>
    <tableColumn id="286" xr3:uid="{2784584D-B2ED-4CE3-849E-0B1C4533549D}" name="/02109" dataDxfId="28"/>
    <tableColumn id="287" xr3:uid="{52207883-C171-4C17-B067-534A9C45C465}" name="/04110" dataDxfId="27"/>
    <tableColumn id="288" xr3:uid="{36115868-F459-4107-878E-94CBAD48F647}" name="/076" dataDxfId="26"/>
    <tableColumn id="289" xr3:uid="{3DD4DDBF-C689-428B-A007-4A9713D3BB35}" name="/08111" dataDxfId="25"/>
    <tableColumn id="290" xr3:uid="{E62DC92B-58CA-4A93-8430-B6A84691D33D}" name="/09112" dataDxfId="24"/>
    <tableColumn id="291" xr3:uid="{2BE5A1EF-408C-4CD1-B7E2-1CE1706FA841}" name="/ 10" dataDxfId="23"/>
    <tableColumn id="292" xr3:uid="{AA26ECF2-F0F6-478B-A346-75F8BD86EBF0}" name="/ 105"/>
    <tableColumn id="293" xr3:uid="{4F0F1DC5-60A0-4E23-84F1-6099559BB4E5}" name="/ 114"/>
    <tableColumn id="294" xr3:uid="{7C68CE23-C7E0-4615-BE1C-E8FCD8B5C323}" name="/00113"/>
    <tableColumn id="295" xr3:uid="{CB628ABC-52F6-4DB3-A85E-6CDE843AAC18}" name="/0097"/>
    <tableColumn id="296" xr3:uid="{AE264AD8-0C64-409E-B381-4B1F176943E1}" name="/0205"/>
    <tableColumn id="297" xr3:uid="{3C0DA3B8-FD70-438D-BF34-97E22B8AFCE0}" name="/0225"/>
    <tableColumn id="298" xr3:uid="{BDBCA8D2-0475-4B3B-9C5B-B060750B1B6D}" name="/029"/>
    <tableColumn id="299" xr3:uid="{F2F1F106-AD64-4291-B6BD-95AD147AF615}" name="/035"/>
    <tableColumn id="300" xr3:uid="{648A5576-E28C-4B29-8AB7-4CED90D4C1DB}" name="/045114"/>
    <tableColumn id="301" xr3:uid="{1E8777A3-432F-4AAB-9583-A64B5EBE207E}" name="/06115"/>
    <tableColumn id="302" xr3:uid="{A16826AB-0A78-4A12-99B0-3B3E251FA003}" name="/083"/>
    <tableColumn id="303" xr3:uid="{350D4BC9-793E-424A-A8A1-9D394AFF89FE}" name="/082"/>
    <tableColumn id="304" xr3:uid="{B4AF7011-E584-4857-8C39-90A8868F823E}" name="/085117"/>
    <tableColumn id="305" xr3:uid="{B0C3DC15-FF2B-4B30-ACA6-9CEB6D709AC4}" name="/087"/>
    <tableColumn id="306" xr3:uid="{C72BB754-FCD6-46D0-896A-69FC6145FC62}" name="/10118"/>
    <tableColumn id="307" xr3:uid="{FE4701CA-50AD-4C43-ABD6-CA0972D4B520}" name="/12119"/>
    <tableColumn id="308" xr3:uid="{35D8CD03-BF1E-40DB-8FB2-EA518BC7645D}" name="/14120"/>
    <tableColumn id="309" xr3:uid="{FF0BB20A-05B6-4129-8EFA-7BEE8A897ABB}" name="/16121"/>
    <tableColumn id="310" xr3:uid="{B28D2D08-2547-448C-9BE2-F984404FE076}" name="/85"/>
    <tableColumn id="311" xr3:uid="{5D303B69-4CE5-467D-ADDE-54A151BF4907}" name="/97"/>
    <tableColumn id="312" xr3:uid="{3594CEC0-AAE6-4D58-8666-0C65AECCAC30}" name="/0015"/>
    <tableColumn id="313" xr3:uid="{D15590CD-022A-4C34-9B20-B365A8E06AE2}" name="/005122"/>
    <tableColumn id="314" xr3:uid="{5EEE848B-C24A-4EC2-A696-50056C99164D}" name="/09123"/>
    <tableColumn id="315" xr3:uid="{2283D295-DC65-43ED-86D1-F3A9C551CF21}" name="/046124"/>
    <tableColumn id="316" xr3:uid="{BB685EFB-17E0-437E-8FCC-19C020921744}" name="/06125"/>
    <tableColumn id="317" xr3:uid="{0E051955-3B70-4ECC-BF9C-FD9F0F20B897}" name="/28126"/>
    <tableColumn id="318" xr3:uid="{C5AFE3E0-1913-4ABC-A006-DD267749F51C}" name="/286"/>
    <tableColumn id="319" xr3:uid="{9A304231-2FF4-4B5F-A2E7-46C9FABCC87D}" name="/02127"/>
    <tableColumn id="320" xr3:uid="{6055C5D1-BE8B-4DDA-8CB7-FAD84626B601}" name="/021"/>
    <tableColumn id="321" xr3:uid="{C3EFB581-025C-46CC-AE00-B39D96F9B8A4}" name="/025"/>
    <tableColumn id="322" xr3:uid="{93CDFA40-4691-4595-90FA-A76764BF8A1B}" name="/0255"/>
    <tableColumn id="323" xr3:uid="{838C9299-4D6F-4BFC-A1A1-3DD0382BD228}" name="/0265"/>
    <tableColumn id="324" xr3:uid="{5A3D88B5-3D3A-4FBA-9684-7DC898B7F63A}" name="/028"/>
    <tableColumn id="325" xr3:uid="{70F57E01-6181-4EB6-BACE-ABE88AB3369D}" name="/0285"/>
    <tableColumn id="326" xr3:uid="{5166F0D8-F261-4C47-B35B-8093CBA5C10B}" name="/029128"/>
    <tableColumn id="327" xr3:uid="{89DAA740-8412-4D90-B9F9-F7190A015BB8}" name="/00129"/>
    <tableColumn id="328" xr3:uid="{3A64455B-61C5-4498-9D7F-53C136340F03}" name="/063"/>
    <tableColumn id="329" xr3:uid="{B3E940BD-82CC-40F8-9BF5-6697A9301E81}" name="/426"/>
    <tableColumn id="330" xr3:uid="{233CE3FC-E0CE-496E-A1BE-487C3E186703}" name="/20130"/>
    <tableColumn id="331" xr3:uid="{089D7AD5-095D-4B61-AD53-1DD8189A4D17}" name="/26131"/>
    <tableColumn id="332" xr3:uid="{2D27BFB2-FC23-46D5-9BF0-DF78506ADD92}" name="/34"/>
    <tableColumn id="333" xr3:uid="{3C8E384A-5F26-4F63-A0B0-603EFC94A106}" name="/3407"/>
    <tableColumn id="334" xr3:uid="{B3AD3C0C-D198-49C8-A40A-08D1EEC453F0}" name="/3415"/>
    <tableColumn id="335" xr3:uid="{5A5B052B-AE50-4F6D-A471-05591496B331}" name="/3453"/>
    <tableColumn id="336" xr3:uid="{77DEFBEA-EB78-4A0E-B39E-B60AB5BC72BA}" name="/3484"/>
    <tableColumn id="337" xr3:uid="{0E0414A8-5402-4E39-8514-545D92603455}" name="/3492"/>
    <tableColumn id="338" xr3:uid="{482E15B5-7478-4B66-B919-BFE5849582AF}" name="/36"/>
    <tableColumn id="339" xr3:uid="{9359F3EF-E3F0-4533-8325-5E948E7E7EF6}" name="/3605"/>
    <tableColumn id="340" xr3:uid="{D040CA6A-B271-4B19-9628-080D90857FF2}" name="/3617"/>
    <tableColumn id="341" xr3:uid="{FC70D11F-B053-437D-81E7-FB3F6BEED8D4}" name="/3626"/>
    <tableColumn id="342" xr3:uid="{CDDA47CB-2A3B-4665-993D-9B7DCE93819C}" name="/365"/>
    <tableColumn id="343" xr3:uid="{88DBB772-F9BB-493B-9938-1E0002319C55}" name="/3658"/>
    <tableColumn id="344" xr3:uid="{DAA23598-1529-4C02-B905-32EC3353FFBC}" name="/3667"/>
    <tableColumn id="345" xr3:uid="{A982183C-EC84-4A14-98D4-118D94C2E0CD}" name="/3685"/>
    <tableColumn id="346" xr3:uid="{1A43A7E6-5951-4ABF-ACC1-EEEB650C7CF3}" name="/3691"/>
    <tableColumn id="347" xr3:uid="{D68E8531-43A4-42AB-8280-EA4CC4FD0226}" name="/02132"/>
    <tableColumn id="348" xr3:uid="{2AE6E06B-3C72-4A41-88F6-49486FFD622B}" name="/08133"/>
    <tableColumn id="349" xr3:uid="{1DA89A92-F1B7-4757-B058-E95513211538}" name="/52134"/>
    <tableColumn id="350" xr3:uid="{8CE196A5-90F2-45B9-BF7F-D8BE3D481B7F}" name="/58"/>
    <tableColumn id="351" xr3:uid="{04FBF56A-638F-4EBD-82A1-36DA9E01EEA2}" name="/865"/>
    <tableColumn id="352" xr3:uid="{CDC3F33D-1110-4C91-8F56-9EED56492917}" name="/867"/>
    <tableColumn id="353" xr3:uid="{F7BDE946-CFD1-4146-A3C8-667E7B5BFBA3}" name="/89"/>
    <tableColumn id="354" xr3:uid="{E4FCD54A-5CFC-4A83-9912-EDD4C301885E}" name="/931"/>
    <tableColumn id="355" xr3:uid="{B48AD5F0-8121-4A70-89A4-F38841E0DBCC}" name="/931135"/>
    <tableColumn id="356" xr3:uid="{5ED8747D-BD93-47CD-89C4-1315A8D96844}" name="/86"/>
    <tableColumn id="357" xr3:uid="{86133B09-052F-4063-9C51-2164269A309D}" name="/13"/>
    <tableColumn id="358" xr3:uid="{D8B9D28B-ECEF-4311-98A8-607074EFDDFF}" name="/21136"/>
    <tableColumn id="359" xr3:uid="{75DE3192-BBD0-4911-A9FE-C248F364C820}" name="/24137"/>
    <tableColumn id="360" xr3:uid="{20D0D861-EA66-457F-BFD1-4984EC4BE58C}" name="/35"/>
    <tableColumn id="361" xr3:uid="{CA6E7124-529F-4368-AE7C-D3CD0AC7FD6A}" name="/36138"/>
    <tableColumn id="362" xr3:uid="{CECB4267-20BC-47BE-B470-DC9DFE9ECB5B}" name="/37"/>
    <tableColumn id="363" xr3:uid="{3103DF82-89B2-419D-80C0-4E408F2546E6}" name="/42139"/>
    <tableColumn id="364" xr3:uid="{44A44516-38BA-4637-AC23-FAC53B09D6D8}" name="/9315"/>
    <tableColumn id="365" xr3:uid="{7C1AB863-A5D9-46F6-B26D-B8C778FC7A8F}" name="/9316"/>
    <tableColumn id="366" xr3:uid="{935C9CF6-24B3-46DC-B39B-4E20ADEE726E}" name="/9318"/>
    <tableColumn id="367" xr3:uid="{348B8819-4D34-472F-9591-12BB0F7FA916}" name="/93185"/>
    <tableColumn id="368" xr3:uid="{D8C5A7E5-315C-4920-9D67-31D272F6D9E6}" name="/932"/>
    <tableColumn id="369" xr3:uid="{ED413BA8-29F1-482F-A8A0-D79A77B0F9D5}" name="/9321"/>
    <tableColumn id="370" xr3:uid="{AA86FD57-A727-4B64-AF2A-08AB1FE3B742}" name="/9322"/>
    <tableColumn id="371" xr3:uid="{73DDC9E6-CB65-464B-913C-137BBCAC4D3B}" name="/9323"/>
    <tableColumn id="372" xr3:uid="{7709880B-76D8-4451-9890-D1C163DC5ABC}" name="/9324"/>
    <tableColumn id="373" xr3:uid="{1608C1BF-8BAB-4A0F-8B40-787E8D5148FF}" name="/9325"/>
    <tableColumn id="374" xr3:uid="{ABFC402D-EFEB-437B-A34C-BEDAED5C2583}" name="/93271"/>
    <tableColumn id="375" xr3:uid="{89E4E40A-EB05-4BCE-950C-CF2FBCB9FA1B}" name="/93274"/>
    <tableColumn id="376" xr3:uid="{CA6BA7DF-6DB5-49F8-9D4C-92EB6AAA743F}" name="/9332"/>
    <tableColumn id="377" xr3:uid="{33B87093-4B13-4942-8CB3-2EFE8939A20D}" name="/9353"/>
    <tableColumn id="378" xr3:uid="{76539A7B-F11E-4D0F-9748-E55E5EE21938}" name="/936"/>
    <tableColumn id="379" xr3:uid="{809EECA1-9569-4C60-A15C-EB0B35B11BD7}" name="/9364"/>
    <tableColumn id="380" xr3:uid="{4C1EF5CD-320D-4066-B421-A94BB5869C95}" name="/9367"/>
    <tableColumn id="381" xr3:uid="{D8F84D5D-9BD2-4790-A596-5DBE28766AA1}" name="/9385"/>
    <tableColumn id="382" xr3:uid="{DC8D6517-B55E-4466-9905-DD48A1E40CAE}" name="/003"/>
    <tableColumn id="383" xr3:uid="{8AB10116-6311-4FE9-8DBA-DF2B9B1EAB4D}" name="/04140"/>
    <tableColumn id="384" xr3:uid="{FBD9ADFE-AB02-4C42-BC29-DE1928130757}" name="/40141"/>
    <tableColumn id="385" xr3:uid="{29092C42-27ED-4EEA-B85F-C0927D0FC4CB}" name="/4004"/>
    <tableColumn id="386" xr3:uid="{6DDC967D-4EE5-4141-9049-3E8518901702}" name="/00142"/>
    <tableColumn id="387" xr3:uid="{7003DD71-6D5C-4520-AE15-242BE07975B5}" name="/0138"/>
    <tableColumn id="388" xr3:uid="{996D39CA-4A99-4163-B14D-D2C37C816206}" name="/014"/>
    <tableColumn id="389" xr3:uid="{2A563586-7A71-4D28-B70F-338CF297D6BB}" name="/0141"/>
    <tableColumn id="390" xr3:uid="{B0CF37DA-07C9-44B6-BE6D-BF5AC177AD28}" name="/0147"/>
    <tableColumn id="391" xr3:uid="{325262CC-7DB7-4EFB-B83B-C1F0D72ECD14}" name="/015"/>
    <tableColumn id="392" xr3:uid="{2A15FE3B-3815-484A-B774-B28D0DE7BFDE}" name="/0156"/>
    <tableColumn id="393" xr3:uid="{212980C4-CD24-4F2C-8DB3-95323963A809}" name="/0163"/>
    <tableColumn id="394" xr3:uid="{573C0C93-2DCF-4C9E-B0D1-958FFE9D6EC9}" name="/0183"/>
    <tableColumn id="395" xr3:uid="{B124AF8B-8ED2-43D5-8505-322012A6EC60}" name="/0187"/>
    <tableColumn id="396" xr3:uid="{A5B8A339-B78C-4E16-B746-A1FF1EBCD090}" name="/0093"/>
    <tableColumn id="397" xr3:uid="{FB805158-C079-4B0E-ABDE-10818D651C9E}" name="/01"/>
    <tableColumn id="398" xr3:uid="{69349EE8-8BBE-4A91-95F0-E0D5953CC4CC}" name="/0101"/>
    <tableColumn id="399" xr3:uid="{EBD401B1-D81D-4B2A-8326-14A400539F56}" name="/0149"/>
    <tableColumn id="400" xr3:uid="{F8D0B327-42E0-4787-87BD-7ABAB28EBB92}" name="/00143"/>
    <tableColumn id="401" xr3:uid="{9A82AEFF-6037-4959-BC50-D9F0EF519B68}" name="/0022"/>
    <tableColumn id="402" xr3:uid="{79F597D8-BBC3-45B9-B8E3-9CEDD5AC34E9}" name="/0055"/>
    <tableColumn id="403" xr3:uid="{1E4D6742-A0D0-45DE-871D-033CDC4820EE}" name="/0061"/>
    <tableColumn id="404" xr3:uid="{6182C25D-E940-4B18-B3E6-8D85B872D001}" name="/0077"/>
    <tableColumn id="405" xr3:uid="{202CB54F-76F4-4D88-BEA7-5C8C2B822FB3}" name="/0088"/>
    <tableColumn id="406" xr3:uid="{847A7776-F381-48E9-925D-5ABA6DA94F84}" name="/021144"/>
    <tableColumn id="407" xr3:uid="{7E62EB71-703C-482D-BC2C-0522491E26CE}" name="/0212"/>
    <tableColumn id="408" xr3:uid="{98012ACC-6DD1-400E-93D6-C2F41D7C2AE9}" name="/0214"/>
    <tableColumn id="409" xr3:uid="{2F9D28F2-05F3-4EAA-9126-FABAE73CF47A}" name="/0217"/>
    <tableColumn id="410" xr3:uid="{CF8C2BED-78A8-40B8-B123-C8827E66C3B9}" name="/0223"/>
    <tableColumn id="411" xr3:uid="{A68EE046-B0D7-452E-9FA4-E07BFA561F81}" name="/0231"/>
    <tableColumn id="412" xr3:uid="{C4603DC1-1D4E-4017-92DB-20033AD64FAC}" name="/0246"/>
    <tableColumn id="413" xr3:uid="{078FDB11-7466-4241-AA3F-0BE443B6682C}" name="/0257"/>
    <tableColumn id="414" xr3:uid="{3D075659-90B7-483F-A912-86ABADB5804C}" name="/0274"/>
    <tableColumn id="415" xr3:uid="{971A0ECA-1874-412A-96AB-B515936BE909}" name="/0276"/>
    <tableColumn id="416" xr3:uid="{D13320D7-F22D-4ACA-A979-9179FB7531E9}" name="/0297"/>
    <tableColumn id="417" xr3:uid="{7EB2AFC6-E917-4DC3-BDC4-D6F0B6D2A064}" name="/0213"/>
    <tableColumn id="418" xr3:uid="{F74157F6-BBB8-4553-BD04-29B34DFA592E}" name="/0216"/>
    <tableColumn id="419" xr3:uid="{F2D9A9BD-5F76-4E48-AFC7-D41BC0CCD17A}" name="/02145"/>
    <tableColumn id="420" xr3:uid="{F4EC4D49-7D85-4458-B6E1-B7FE1F412785}" name="/04803"/>
    <tableColumn id="421" xr3:uid="{93D924F7-190A-4F4C-A04A-12E5F814D82D}" name="/04809"/>
    <tableColumn id="422" xr3:uid="{D84F89F7-EE88-406D-9C19-FA8E23DBE7AB}" name="/005146"/>
    <tableColumn id="423" xr3:uid="{C645AD98-52E5-4224-9EF5-A9A3C51BF1EC}" name="/01147"/>
    <tableColumn id="424" xr3:uid="{82833941-2F57-4601-B7C4-9B8EB80C345E}" name="/013"/>
    <tableColumn id="425" xr3:uid="{C11805FB-2F1A-4D15-A9E7-23C9003B0740}" name="/014148"/>
    <tableColumn id="426" xr3:uid="{FB72962F-9190-4296-B9F7-271741B38DD8}" name="/016"/>
    <tableColumn id="427" xr3:uid="{9545BBAE-3C3F-4B0E-9788-BF99303B0EC0}" name="/017"/>
    <tableColumn id="428" xr3:uid="{05DE8DBD-5614-4E1A-8182-013E0E1D52D7}" name="/02149"/>
    <tableColumn id="429" xr3:uid="{818B0C23-FDB4-4F88-BE26-AE4535C4B25D}" name="/0338"/>
    <tableColumn id="430" xr3:uid="{80A0401F-ECF3-444D-B428-128AF4844AB8}" name="/0346"/>
    <tableColumn id="431" xr3:uid="{B41A9E15-2621-4BFF-811F-856A4597ED8E}" name="/03547"/>
    <tableColumn id="432" xr3:uid="{DBBC82D9-8B62-42B0-9896-48A6341452A9}" name="/038"/>
    <tableColumn id="433" xr3:uid="{8BE149AC-BB1A-4DC5-BB38-C26C417EE205}" name="/0412"/>
    <tableColumn id="434" xr3:uid="{5C99275D-7173-4A04-AE72-94D8E8DD9E51}" name="/044"/>
    <tableColumn id="435" xr3:uid="{660664A3-3929-44F6-A8EB-335758E15D6E}" name="/048"/>
    <tableColumn id="436" xr3:uid="{4CD9FE25-9DBA-4EC4-A7CF-6A80C054F44F}" name="/0481"/>
    <tableColumn id="437" xr3:uid="{A3B12126-D7B9-478A-8BC2-58E2D5A8E2CB}" name="/04817"/>
    <tableColumn id="438" xr3:uid="{2CD1A4B5-FA2C-4A09-AE1C-29C291984006}" name="/0482"/>
    <tableColumn id="439" xr3:uid="{AF7B916F-E536-433C-87E6-7F87CF3A69EE}" name="/0484"/>
    <tableColumn id="440" xr3:uid="{C53495B6-047E-48E2-9E67-75B68581BB63}" name="/04842"/>
    <tableColumn id="441" xr3:uid="{1B1FDBA8-D4DF-436F-850F-15308BA5FD37}" name="/04845"/>
    <tableColumn id="442" xr3:uid="{7169052E-53BE-479D-8582-96354230F1A1}" name="/04847"/>
    <tableColumn id="443" xr3:uid="{11FFC79C-82E0-4D76-A219-E2AEA6F4C4A4}" name="/0486"/>
    <tableColumn id="444" xr3:uid="{9282980D-CC7B-413C-AC94-95355F31BA53}" name="/0488"/>
    <tableColumn id="445" xr3:uid="{42B8C061-01EF-4827-A9A5-AC9423CB04FF}" name="/04883"/>
    <tableColumn id="446" xr3:uid="{50D84E4A-C92C-4764-B32D-66A2ABC7C495}" name="/04897"/>
    <tableColumn id="447" xr3:uid="{C98AA938-A02D-43F0-9771-FAE7C0D06EF7}" name="/1423"/>
    <tableColumn id="448" xr3:uid="{EE902B26-CA21-447E-BD72-1F0DF47309CA}" name="/147"/>
    <tableColumn id="449" xr3:uid="{C3E2CEBE-25F5-42AB-BC23-01DD4FF65329}" name="/167150"/>
    <tableColumn id="450" xr3:uid="{C78D65A9-C69B-4123-AD13-F004F806371E}" name="/00151"/>
    <tableColumn id="451" xr3:uid="{0AD36ECB-4B3E-47CD-A6D0-129D7584EDA5}" name="/4446"/>
    <tableColumn id="452" xr3:uid="{60163181-569F-4128-AD44-293EF6E8FD31}" name="/453"/>
    <tableColumn id="453" xr3:uid="{3D29E23C-CCE8-4DDB-8379-A2D756FACE6B}" name="/00288"/>
    <tableColumn id="454" xr3:uid="{30257D55-F143-4C1A-B447-822768BF71B6}" name="/00604"/>
    <tableColumn id="455" xr3:uid="{FEECB849-7511-48B3-ADE0-28D05EBCD880}" name="/0061152"/>
    <tableColumn id="456" xr3:uid="{6BE7D1B8-88BA-4D0E-8FAE-44332A7D3188}" name="/00617"/>
    <tableColumn id="457" xr3:uid="{DB063A01-4954-4443-AB3A-0C67E3995711}" name="/00671"/>
    <tableColumn id="458" xr3:uid="{2EA9C917-F28B-4EEC-AA8A-F18E4AE2EBA4}" name="/00791"/>
    <tableColumn id="459" xr3:uid="{2FB4407D-DDB2-43D5-B6B5-47BB69E88C2A}" name="/00798"/>
    <tableColumn id="460" xr3:uid="{2CCCFE47-6FFD-4389-8FC7-F15CA3492B6D}" name="/00805"/>
    <tableColumn id="461" xr3:uid="{A64EFDD7-7B51-49B5-B684-560A1A57C3EA}" name="/00818"/>
    <tableColumn id="462" xr3:uid="{79A15CAF-7A87-4E89-A3A2-2F9503FA2047}" name="/00825"/>
    <tableColumn id="463" xr3:uid="{F364053C-4287-4927-A5A1-9F0D9F8A4D65}" name="/00832"/>
    <tableColumn id="464" xr3:uid="{FD0167B3-039A-4D45-BC0A-4B77E88796F7}" name="/00845"/>
    <tableColumn id="465" xr3:uid="{19323B43-B5BA-4166-BBA1-165ABE5210D8}" name="/00993"/>
    <tableColumn id="466" xr3:uid="{34DFFB2F-7057-4F93-8C32-E58FECBC427C}" name="/209"/>
    <tableColumn id="467" xr3:uid="{627C2593-5FBF-4604-829D-62AD246BD8BC}" name="/6267"/>
    <tableColumn id="468" xr3:uid="{09D0EE17-A358-4CFD-9D29-9B72D09EA895}" name="/0284"/>
    <tableColumn id="469" xr3:uid="{F0D8BAA3-1262-413F-AA86-AAA61EFC0715}" name="/60153"/>
    <tableColumn id="470" xr3:uid="{BCD5B382-2721-46BC-99E6-5D3AC67B79E6}" name="/80154"/>
    <tableColumn id="471" xr3:uid="{9DA1B29E-1579-4EE5-950D-DCF0DDFFA9C3}" name="/10016"/>
    <tableColumn id="472" xr3:uid="{CCC25AD1-61A5-409B-BB6D-2B6839E65D96}" name="/30201"/>
    <tableColumn id="473" xr3:uid="{181D2511-8A60-48D6-851C-CE053111AE01}" name="/30236"/>
    <tableColumn id="474" xr3:uid="{32FE927C-30C2-48F1-BEA3-68683613D304}" name="/30241"/>
    <tableColumn id="475" xr3:uid="{E1361324-3322-472C-9263-242794C324EB}" name="/004"/>
    <tableColumn id="476" xr3:uid="{8E78C1D0-1AFE-46F9-B99C-C60518885960}" name="/2093"/>
    <tableColumn id="477" xr3:uid="{7B692BB2-2A90-4EDB-937D-8D3C661B2908}" name="/292"/>
    <tableColumn id="478" xr3:uid="{9FFC7DA8-B023-4844-9FF4-61C10DDA5448}" name="/70155"/>
    <tableColumn id="479" xr3:uid="{7F4BF781-347E-421A-B6C3-39293F34C988}" name="/008156"/>
    <tableColumn id="480" xr3:uid="{37498663-6E0F-47A3-9CDB-26CAE198F6A9}" name="/0841"/>
    <tableColumn id="481" xr3:uid="{29552159-073E-471E-A2C8-DDD9A74EB21E}" name="/08157"/>
    <tableColumn id="482" xr3:uid="{4000B82B-6400-4B80-A2F4-1DCF433A43F3}" name="/02158"/>
    <tableColumn id="483" xr3:uid="{59F395AE-B5BC-4631-B1F0-9E3A6E4BE781}" name="/06159"/>
    <tableColumn id="484" xr3:uid="{73312873-9BBE-41E6-9F2D-7CB981B6A715}" name="/00160"/>
    <tableColumn id="485" xr3:uid="{35E6C097-BD4A-4F21-920B-626700CD834B}" name="/36161"/>
    <tableColumn id="486" xr3:uid="{826628EE-1962-4451-AE5F-5BCA18880DD1}" name="/38"/>
    <tableColumn id="487" xr3:uid="{860112C9-DD29-4E97-8A5D-112FA061E811}" name="/00162"/>
    <tableColumn id="488" xr3:uid="{F8739987-B612-471A-BEB2-004D05063762}" name="/0116"/>
    <tableColumn id="489" xr3:uid="{6EEEDB46-05FD-4D1E-BD17-759EDA2F4245}" name="/04163"/>
    <tableColumn id="490" xr3:uid="{FF613A55-0634-455B-9FDE-61A356F7F2C6}" name="/042164"/>
    <tableColumn id="491" xr3:uid="{A475BA70-009A-45CB-B3FA-2C463E58F0B8}" name="/052"/>
    <tableColumn id="492" xr3:uid="{30D7A28D-41B9-4A17-81C5-B9530DF84AC5}" name="/082165"/>
    <tableColumn id="493" xr3:uid="{7CBCB827-BBCB-4B77-8DD6-D320B64142C8}" name="/095166"/>
    <tableColumn id="494" xr3:uid="{D25157EE-3740-4F91-A34E-A23010691902}" name="/0962"/>
    <tableColumn id="495" xr3:uid="{DF476A5B-67DD-4C1C-9A72-0A8EAD3614A6}" name="/09623"/>
    <tableColumn id="496" xr3:uid="{91A28E8C-CB3C-4F44-A4FF-5059B77E17A7}" name="/09626"/>
    <tableColumn id="497" xr3:uid="{3AE7B932-170E-4F08-A1D9-275945216061}" name="/0965"/>
    <tableColumn id="498" xr3:uid="{DBE2F0C1-066C-4A69-9E68-A14E44C031AE}" name="/0967"/>
    <tableColumn id="499" xr3:uid="{AE20C066-3965-4B27-BD38-02F7D0A96541}" name="/096708"/>
    <tableColumn id="500" xr3:uid="{B9009E61-D645-47BD-A183-BEA3FB575411}" name="/096716"/>
    <tableColumn id="501" xr3:uid="{E9137824-502C-4B7D-9F32-642DA938B09C}" name="/09675"/>
    <tableColumn id="502" xr3:uid="{4337DA72-14CE-4E42-A3BB-BBD3BB673F57}" name="/096758"/>
    <tableColumn id="503" xr3:uid="{AB7EA0E7-12F0-4028-8A7D-8155545ADB38}" name="/096775"/>
    <tableColumn id="504" xr3:uid="{EE920FCB-16B2-4D9F-8E9A-1CBEC9E1E95F}" name="/096783"/>
    <tableColumn id="505" xr3:uid="{94FC54F1-AEFF-4CDD-8BD7-50A419A74FF6}" name="/096791"/>
    <tableColumn id="506" xr3:uid="{F5868839-8F05-4581-AD73-EA520AF3C572}" name="/096805"/>
    <tableColumn id="507" xr3:uid="{10980A9E-060A-47E8-ABA2-96044B6B74C3}" name="/096822"/>
    <tableColumn id="508" xr3:uid="{42465123-70E7-4E83-A5C4-CEC1375491A0}" name="/096844"/>
    <tableColumn id="509" xr3:uid="{08C7F2CE-A4FD-41DC-BA41-354C0DE7ED45}" name="/096861"/>
    <tableColumn id="510" xr3:uid="{77A40257-854F-4B0A-80A5-6F25BAF7F287}" name="/096888"/>
    <tableColumn id="511" xr3:uid="{8DF6AF29-AECA-495A-A166-E2BDBB616261}" name="/144"/>
    <tableColumn id="512" xr3:uid="{5C87A433-2288-43FB-AB80-5517CDDE777B}" name="/16167"/>
    <tableColumn id="513" xr3:uid="{149FBE4A-0647-4698-8772-3F55EE74594B}" name="/161168"/>
    <tableColumn id="514" xr3:uid="{FFE6BEEE-A02B-4D83-B43B-B4742C90AE06}" name="/162169"/>
    <tableColumn id="515" xr3:uid="{B3D5B13F-9922-46D5-B42D-5B9305E3AB0F}" name="/163170"/>
    <tableColumn id="516" xr3:uid="{E30C4E21-8F36-45B1-BD8C-2D3CDC74CD8A}" name="/164"/>
    <tableColumn id="517" xr3:uid="{F8FEFB6F-488A-48C9-B5CA-A276212C8DB3}" name="/165171"/>
    <tableColumn id="518" xr3:uid="{66FF688C-988A-4B04-8036-442B67DA1145}" name="/166172"/>
    <tableColumn id="519" xr3:uid="{63935D99-277C-4A11-8997-638D03C7D254}" name="/167173"/>
    <tableColumn id="520" xr3:uid="{9CC01723-2BCD-4A1E-8BF6-C9DC6D45413D}" name="/168174"/>
    <tableColumn id="521" xr3:uid="{6300D984-182C-47F9-8F2D-589368C68C0D}" name="/205175"/>
    <tableColumn id="522" xr3:uid="{EB281738-C92A-4E1B-A394-2B6227C152EC}" name="/009"/>
    <tableColumn id="523" xr3:uid="{B90C32A7-EEFC-491A-A3C6-1B349732CB11}" name="/10176"/>
    <tableColumn id="524" xr3:uid="{6E742A0F-3940-4FA7-8551-3C8695A4DBDE}" name="/0233"/>
    <tableColumn id="525" xr3:uid="{FCF62C7D-80BC-49E4-A251-D79D92A81A08}" name="/0261"/>
    <tableColumn id="526" xr3:uid="{ADEFC3B3-211E-49E4-A253-F46CB963BF0E}" name="/0606"/>
    <tableColumn id="527" xr3:uid="{165B000F-B9BD-49EA-8046-8896FE81241B}" name="/0626"/>
    <tableColumn id="528" xr3:uid="{87CB4DB1-E8E6-467A-ACB7-913C544757E5}" name="/066177"/>
    <tableColumn id="529" xr3:uid="{F1BEA191-4F2D-4B92-9450-2D064886E0FC}" name="/0464"/>
    <tableColumn id="530" xr3:uid="{44FFAA57-5483-48F9-AA98-1859FA3C5DE0}" name="/10178"/>
    <tableColumn id="531" xr3:uid="{4FDB7973-2048-4666-B88D-07CA9E673299}" name="/12179"/>
    <tableColumn id="532" xr3:uid="{07E7AD49-C037-4731-8A1A-216FDB113E4E}" name="/00180"/>
    <tableColumn id="533" xr3:uid="{BF5D262B-92DE-4FC2-88D4-81EE93589499}" name="/10181"/>
    <tableColumn id="534" xr3:uid="{7BFAAF49-4AEC-419A-A6D7-D2BDE1C20F09}" name="/001"/>
    <tableColumn id="535" xr3:uid="{F5C5FD51-A1EB-4228-8628-FAEA8BE68D1C}" name="/002182"/>
    <tableColumn id="536" xr3:uid="{0913EB33-81FF-42BF-A19C-6AAE0447B6F6}" name="/00183"/>
    <tableColumn id="537" xr3:uid="{6CEC1E37-A65A-4261-90D8-A1303CD7E63F}" name="/003184"/>
    <tableColumn id="538" xr3:uid="{6BA28621-DDDA-4912-B6FF-4DAF82B57DC5}" name="/377"/>
    <tableColumn id="539" xr3:uid="{FB364C59-1402-45A1-9E14-D3395FA70A6F}" name="/1807"/>
    <tableColumn id="540" xr3:uid="{51333523-C5E6-4DF5-BFB6-6F27B22527DB}" name="/22185"/>
    <tableColumn id="541" xr3:uid="{3BB464CC-B270-423F-BBBF-3DA9214D0707}" name="/085186"/>
    <tableColumn id="542" xr3:uid="{6021C244-7652-430D-AC44-AF5476D4D97D}" name="/06187"/>
    <tableColumn id="543" xr3:uid="{BE4B41F4-821A-4A92-BCA4-DA221D6F2EB2}" name="/08188"/>
    <tableColumn id="544" xr3:uid="{35EAE05C-7CA1-4EED-8CC2-312836C18A44}" name="/02189"/>
    <tableColumn id="545" xr3:uid="{A62C0BFE-1797-4456-8945-9322AF91AFD5}" name="/12190"/>
    <tableColumn id="546" xr3:uid="{CE62B01D-B6A0-4089-8EE2-E99528E0848E}" name="/22191"/>
    <tableColumn id="547" xr3:uid="{C06A96BE-2672-4B8E-9AD5-DE5538E17C52}" name="/303"/>
    <tableColumn id="548" xr3:uid="{D3AD59C8-7DCA-4BFC-BE81-E7A5E1E3A3E0}" name="/306"/>
    <tableColumn id="549" xr3:uid="{E7B0FA95-48E6-4BF7-9FCD-86B87AD71BC3}" name="/42192"/>
    <tableColumn id="550" xr3:uid="{AB93533A-ACB7-4435-B5F7-93F88B59E967}" name="/247"/>
    <tableColumn id="551" xr3:uid="{BF3C48EF-DB0F-4D10-93E6-773FFCADD30C}" name="/18193"/>
    <tableColumn id="552" xr3:uid="{6E53626C-F9FA-4F51-AECD-03C33E8CC634}" name="/181"/>
    <tableColumn id="553" xr3:uid="{5A9CF947-9570-4A83-A241-A2162FD999D3}" name="/80194"/>
    <tableColumn id="554" xr3:uid="{731A9AC8-B0F7-4860-956C-045F6AD29FC9}" name="/006"/>
    <tableColumn id="555" xr3:uid="{EA09AC6C-3FAC-4742-B5F0-CC16EE43FD8F}" name="/042195"/>
    <tableColumn id="556" xr3:uid="{983754B0-DBB0-4C76-8452-B3F4B2439AF6}" name="/12196"/>
    <tableColumn id="557" xr3:uid="{87A866B4-2653-4871-BA3F-7D0FDCCF46CA}" name="/02197"/>
    <tableColumn id="558" xr3:uid="{FC9797DF-CE19-40E0-B64A-305ECE78DD00}" name="/0845"/>
    <tableColumn id="559" xr3:uid="{70C653D8-1FBA-4A9F-9676-03A7015AC6F2}" name="/0227"/>
    <tableColumn id="560" xr3:uid="{F353D394-F675-489E-8834-D854F7368C80}" name="/10198"/>
    <tableColumn id="561" xr3:uid="{BE3C4F15-A1E7-4259-814F-92214B747772}" name="/105199"/>
    <tableColumn id="562" xr3:uid="{3C904D7E-F83A-41FF-90E6-537664E879F7}" name="/52200"/>
    <tableColumn id="563" xr3:uid="{A5CFACC2-4402-4E56-B834-1D248CAC95BB}" name="/7005"/>
    <tableColumn id="564" xr3:uid="{29164194-E594-4935-B1A7-5463BFC9DAE0}" name="/7072"/>
    <tableColumn id="565" xr3:uid="{37BE949D-289B-4E14-8794-69CD02DD2BF0}" name="/7291"/>
    <tableColumn id="566" xr3:uid="{C950AC9C-DF3C-4143-AED7-2FE703EF026D}" name="/14201"/>
    <tableColumn id="567" xr3:uid="{0AE62766-2433-4B5C-BEAE-E6C721D3111D}" name="/16202"/>
    <tableColumn id="568" xr3:uid="{D04A2BE9-EDD1-450B-A4A7-87859D412603}" name="/162203"/>
    <tableColumn id="569" xr3:uid="{676C2159-26E8-4B0E-82F2-8F854A72F1C2}" name="/20256"/>
    <tableColumn id="570" xr3:uid="{20B75564-C914-405B-93A1-8D0939D22368}" name="Totaal" dataDxfId="22">
      <calculatedColumnFormula>COUNTIF(O4:UW4,"x")</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Kantoorth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Q1" dT="2019-11-02T13:23:57.81" personId="{C4012E31-7EBB-4DC0-91D3-664A4CEFCD64}" id="{FF25BCDC-004B-4C71-AC12-46530170FC34}">
    <text>NIVR= non-immersive (desktop)
SIVR= semi-immersive (IMAX)
TIVR= total immersion (Oculus)</text>
  </threadedComment>
  <threadedComment ref="R1" dT="2019-11-11T22:42:40.73" personId="{C4012E31-7EBB-4DC0-91D3-664A4CEFCD64}" id="{F70BA397-8639-4646-85AD-9D24186AA005}">
    <text>Define low, medium, high</text>
  </threadedComment>
  <threadedComment ref="R1" dT="2019-11-20T12:13:08.22" personId="{C4012E31-7EBB-4DC0-91D3-664A4CEFCD64}" id="{9F574FAC-B485-4DE3-A080-042074E8B7DB}" parentId="{F70BA397-8639-4646-85AD-9D24186AA005}">
    <text>blz 154 phd thesis heikoop</text>
  </threadedComment>
  <threadedComment ref="T1" dT="2019-11-02T13:24:43.70" personId="{C4012E31-7EBB-4DC0-91D3-664A4CEFCD64}" id="{D3A1BF75-B6CF-4E96-B854-DBF266C27F58}">
    <text>SP= speeach
TO= touch(tablet)
PO= pointing</text>
  </threadedComment>
  <threadedComment ref="T1" dT="2019-11-02T23:50:22.38" personId="{C4012E31-7EBB-4DC0-91D3-664A4CEFCD64}" id="{AEE579DB-BCC5-4C4E-ABC7-7C5E2ECEFB63}" parentId="{D3A1BF75-B6CF-4E96-B854-DBF266C27F58}">
    <text>OAS=Operation assistance system</text>
  </threadedComment>
  <threadedComment ref="T1" dT="2019-11-03T11:14:28.88" personId="{C4012E31-7EBB-4DC0-91D3-664A4CEFCD64}" id="{F6C68B58-7522-4F29-9FD7-52ECFE905B3C}" parentId="{D3A1BF75-B6CF-4E96-B854-DBF266C27F58}">
    <text>HF= Haptic feedback</text>
  </threadedComment>
  <threadedComment ref="T1" dT="2019-11-03T12:21:45.84" personId="{C4012E31-7EBB-4DC0-91D3-664A4CEFCD64}" id="{ECC93AA3-2573-4A52-8002-3F118121DBBF}" parentId="{D3A1BF75-B6CF-4E96-B854-DBF266C27F58}">
    <text>HMD= Head Mounted Display
CD= Computer Display</text>
  </threadedComment>
  <threadedComment ref="T1" dT="2019-11-04T15:17:14.92" personId="{C4012E31-7EBB-4DC0-91D3-664A4CEFCD64}" id="{F69AAF4D-74CD-46F3-A3B6-DE651CC38A3D}" parentId="{D3A1BF75-B6CF-4E96-B854-DBF266C27F58}">
    <text>NDT=Non Driving Tasks</text>
  </threadedComment>
  <threadedComment ref="T1" dT="2019-11-05T16:35:47.19" personId="{C4012E31-7EBB-4DC0-91D3-664A4CEFCD64}" id="{3C119FAB-A063-4E57-9DEE-2B3E86BF2895}" parentId="{D3A1BF75-B6CF-4E96-B854-DBF266C27F58}">
    <text>TD=traffic density</text>
  </threadedComment>
  <threadedComment ref="T1" dT="2019-12-04T16:05:38.34" personId="{C4012E31-7EBB-4DC0-91D3-664A4CEFCD64}" id="{5AFBAEE8-B179-43FB-AD77-75175B57A280}" parentId="{D3A1BF75-B6CF-4E96-B854-DBF266C27F58}">
    <text>TOT=Take over Time</text>
  </threadedComment>
  <threadedComment ref="U1" dT="2019-11-02T13:34:25.12" personId="{C4012E31-7EBB-4DC0-91D3-664A4CEFCD64}" id="{2977C3FA-8508-4FC0-99C8-7905BE4A3F6E}">
    <text xml:space="preserve">PL=Parking Lot
PU=Pick Up
HE=Highway Exit
OA=Obstacle Avoidance
</text>
  </threadedComment>
  <threadedComment ref="U1" dT="2019-11-03T12:26:30.93" personId="{C4012E31-7EBB-4DC0-91D3-664A4CEFCD64}" id="{C4349BD1-3D5D-4645-B97B-153894B4D739}" parentId="{2977C3FA-8508-4FC0-99C8-7905BE4A3F6E}">
    <text>SR=Straight road</text>
  </threadedComment>
  <threadedComment ref="U1" dT="2019-11-03T15:09:28.06" personId="{C4012E31-7EBB-4DC0-91D3-664A4CEFCD64}" id="{50E4E121-B182-4DA3-9389-2B87EE3BDAAD}" parentId="{2977C3FA-8508-4FC0-99C8-7905BE4A3F6E}">
    <text>3LHW=3 lane highway</text>
  </threadedComment>
  <threadedComment ref="U1" dT="2019-11-04T00:04:26.63" personId="{C4012E31-7EBB-4DC0-91D3-664A4CEFCD64}" id="{86F42095-EC49-443A-B325-414DD632E72B}" parentId="{2977C3FA-8508-4FC0-99C8-7905BE4A3F6E}">
    <text>FE= Field experiment</text>
  </threadedComment>
  <threadedComment ref="U1" dT="2019-11-04T00:06:18.65" personId="{C4012E31-7EBB-4DC0-91D3-664A4CEFCD64}" id="{7DE49484-AD41-46FC-8E1B-14A5AA38F428}" parentId="{2977C3FA-8508-4FC0-99C8-7905BE4A3F6E}">
    <text>HW=Highway</text>
  </threadedComment>
  <threadedComment ref="U1" dT="2019-11-04T16:27:48.16" personId="{C4012E31-7EBB-4DC0-91D3-664A4CEFCD64}" id="{05773CD4-7D83-4F76-A952-5177FBB6751A}" parentId="{2977C3FA-8508-4FC0-99C8-7905BE4A3F6E}">
    <text>LC=lane Change</text>
  </threadedComment>
  <threadedComment ref="U1" dT="2019-11-04T22:46:03.03" personId="{C4012E31-7EBB-4DC0-91D3-664A4CEFCD64}" id="{21D795AA-CCA7-41F1-95A5-84DDA0BF09D3}" parentId="{2977C3FA-8508-4FC0-99C8-7905BE4A3F6E}">
    <text>Ov=overtaking</text>
  </threadedComment>
  <threadedComment ref="U1" dT="2019-11-08T23:51:22.05" personId="{C4012E31-7EBB-4DC0-91D3-664A4CEFCD64}" id="{CBA41CB1-1521-4F49-B1E3-8FBB123E31C2}" parentId="{2977C3FA-8508-4FC0-99C8-7905BE4A3F6E}">
    <text>BW= Bad Weather</text>
  </threadedComment>
  <threadedComment ref="U1" dT="2019-11-28T20:39:28.72" personId="{C4012E31-7EBB-4DC0-91D3-664A4CEFCD64}" id="{8CA8F3D2-0000-47BD-97ED-1EE4E631F912}" parentId="{2977C3FA-8508-4FC0-99C8-7905BE4A3F6E}">
    <text>CR=Curve road</text>
  </threadedComment>
  <threadedComment ref="U1" dT="2019-12-11T11:08:25.24" personId="{C4012E31-7EBB-4DC0-91D3-664A4CEFCD64}" id="{FD4E54E2-08C2-43E7-9FC1-5F713B043EB7}" parentId="{2977C3FA-8508-4FC0-99C8-7905BE4A3F6E}">
    <text>TRV=traffic rule violation</text>
  </threadedComment>
  <threadedComment ref="U1" dT="2019-12-25T15:36:02.90" personId="{C4012E31-7EBB-4DC0-91D3-664A4CEFCD64}" id="{79DDA645-3CA5-4897-B173-3F76DE4B9D36}" parentId="{2977C3FA-8508-4FC0-99C8-7905BE4A3F6E}">
    <text>PR=Public Road</text>
  </threadedComment>
  <threadedComment ref="W1" dT="2019-11-02T23:52:43.57" personId="{C4012E31-7EBB-4DC0-91D3-664A4CEFCD64}" id="{B03E42D2-1BFB-4E1B-A81D-08080563FB94}">
    <text>ZMP=ZMP corporation</text>
  </threadedComment>
  <threadedComment ref="W1" dT="2019-12-25T17:15:02.74" personId="{C4012E31-7EBB-4DC0-91D3-664A4CEFCD64}" id="{B538A2AA-EAB9-4E2B-BE0F-BE8A024C134F}" parentId="{B03E42D2-1BFB-4E1B-A81D-08080563FB94}">
    <text>NO (secondary) screens and sound system</text>
  </threadedComment>
  <threadedComment ref="AC1" dT="2019-11-03T12:36:17.89" personId="{C4012E31-7EBB-4DC0-91D3-664A4CEFCD64}" id="{3B09E998-5822-445F-930D-59A74AE92ADE}">
    <text>ST=students
RE= researchers</text>
  </threadedComment>
  <threadedComment ref="AC1" dT="2019-11-03T16:02:34.11" personId="{C4012E31-7EBB-4DC0-91D3-664A4CEFCD64}" id="{2AAA50B7-F315-4D97-AC60-8A294151B47D}" parentId="{3B09E998-5822-445F-930D-59A74AE92ADE}">
    <text>PD=profesional drivers</text>
  </threadedComment>
  <threadedComment ref="AG1" dT="2019-11-02T13:59:54.02" personId="{C4012E31-7EBB-4DC0-91D3-664A4CEFCD64}" id="{5F7383DB-0BDF-4B55-BA4F-2CC0933DB661}">
    <text>WoO=Wizard of Oz</text>
  </threadedComment>
  <threadedComment ref="AG1" dT="2019-11-03T00:04:50.50" personId="{C4012E31-7EBB-4DC0-91D3-664A4CEFCD64}" id="{BE78B2FC-9E42-4EC8-9FB1-DEAEC341698D}" parentId="{5F7383DB-0BDF-4B55-BA4F-2CC0933DB661}">
    <text>Alg=Algorithm</text>
  </threadedComment>
  <threadedComment ref="AG1" dT="2019-11-03T12:29:50.93" personId="{C4012E31-7EBB-4DC0-91D3-664A4CEFCD64}" id="{CFA13B5A-B9E0-4357-ACB0-AC5095E09F2D}" parentId="{5F7383DB-0BDF-4B55-BA4F-2CC0933DB661}">
    <text>PR= prerecorded video</text>
  </threadedComment>
  <threadedComment ref="AH1" dT="2019-11-02T14:07:00.20" personId="{C4012E31-7EBB-4DC0-91D3-664A4CEFCD64}" id="{AA64A83D-3F2A-42F1-8627-5BE7AB91AFCC}">
    <text>CW=cognitive workload</text>
  </threadedComment>
  <threadedComment ref="AH1" dT="2019-11-02T14:09:57.63" personId="{C4012E31-7EBB-4DC0-91D3-664A4CEFCD64}" id="{4EE44F6E-68A6-48EB-A17F-4BEFD28CA76B}" parentId="{AA64A83D-3F2A-42F1-8627-5BE7AB91AFCC}">
    <text>IU=intuitive use</text>
  </threadedComment>
  <threadedComment ref="AH1" dT="2019-11-02T14:15:56.99" personId="{C4012E31-7EBB-4DC0-91D3-664A4CEFCD64}" id="{1E090DA9-11D8-4FBC-A291-E10EF17F9128}" parentId="{AA64A83D-3F2A-42F1-8627-5BE7AB91AFCC}">
    <text>RT=Reaction Time</text>
  </threadedComment>
  <threadedComment ref="AH1" dT="2019-11-03T00:05:02.66" personId="{C4012E31-7EBB-4DC0-91D3-664A4CEFCD64}" id="{938C450A-D4DA-41AF-B9D8-33AF5EE69A64}" parentId="{AA64A83D-3F2A-42F1-8627-5BE7AB91AFCC}">
    <text>ERR=Error</text>
  </threadedComment>
  <threadedComment ref="AH1" dT="2019-11-03T00:06:12.47" personId="{C4012E31-7EBB-4DC0-91D3-664A4CEFCD64}" id="{7D6FE7B8-31A4-422C-A44F-D4B6A59270E2}" parentId="{AA64A83D-3F2A-42F1-8627-5BE7AB91AFCC}">
    <text>Cor=correlation</text>
  </threadedComment>
  <threadedComment ref="AH1" dT="2019-11-03T12:29:27.18" personId="{C4012E31-7EBB-4DC0-91D3-664A4CEFCD64}" id="{9DD11F99-E235-4595-8ACC-5BA2180A56DD}" parentId="{AA64A83D-3F2A-42F1-8627-5BE7AB91AFCC}">
    <text>SA=Sitatuin Awareness</text>
  </threadedComment>
  <threadedComment ref="AH1" dT="2019-11-04T00:09:14.25" personId="{C4012E31-7EBB-4DC0-91D3-664A4CEFCD64}" id="{6A16932D-5600-4EB0-BFE5-DD6104452416}" parentId="{AA64A83D-3F2A-42F1-8627-5BE7AB91AFCC}">
    <text>GB=Gaze behaviour
MB=motor behavious</text>
  </threadedComment>
  <threadedComment ref="AH1" dT="2019-11-09T22:12:42.43" personId="{C4012E31-7EBB-4DC0-91D3-664A4CEFCD64}" id="{D8BF86F9-9D06-4B2E-87F1-0B0A8AB2FE70}" parentId="{AA64A83D-3F2A-42F1-8627-5BE7AB91AFCC}">
    <text>PD=Pupil Dilation</text>
  </threadedComment>
  <threadedComment ref="AH1" dT="2019-11-12T23:10:40.95" personId="{C4012E31-7EBB-4DC0-91D3-664A4CEFCD64}" id="{E1E06277-923D-4378-A862-C59D299836DC}" parentId="{AA64A83D-3F2A-42F1-8627-5BE7AB91AFCC}">
    <text>NDTP=non driving task performance</text>
  </threadedComment>
  <threadedComment ref="AK1" dT="2019-11-03T12:32:16.65" personId="{C4012E31-7EBB-4DC0-91D3-664A4CEFCD64}" id="{BB7A6961-A0DE-43FC-B5EB-30AEF00BBD3C}">
    <text xml:space="preserve">SART= Situation Awareness Rating Techniques
</text>
  </threadedComment>
  <threadedComment ref="AK1" dT="2019-11-03T12:32:32.66" personId="{C4012E31-7EBB-4DC0-91D3-664A4CEFCD64}" id="{1E48B143-A258-49C1-A2A0-4AF616226729}" parentId="{BB7A6961-A0DE-43FC-B5EB-30AEF00BBD3C}">
    <text>Lickert scale= 7 scale</text>
  </threadedComment>
  <threadedComment ref="Q3" dT="2020-01-12T20:39:30.61" personId="{C4012E31-7EBB-4DC0-91D3-664A4CEFCD64}" id="{49A2D3D2-175B-4BB6-AC42-7F29E11AEF67}">
    <text>Guessed</text>
  </threadedComment>
  <threadedComment ref="AH12" dT="2019-11-11T22:26:48.78" personId="{C4012E31-7EBB-4DC0-91D3-664A4CEFCD64}" id="{076A3FC9-6175-46AD-85C3-D15AA9CA5220}">
    <text>Check</text>
  </threadedComment>
  <threadedComment ref="AI12" dT="2019-11-05T22:40:28.81" personId="{C4012E31-7EBB-4DC0-91D3-664A4CEFCD64}" id="{43677ABA-7151-4F48-AF2F-8302ECABFB51}">
    <text>Blood Volume PResure</text>
  </threadedComment>
  <threadedComment ref="X16" dT="2019-11-06T11:51:30.48" personId="{C4012E31-7EBB-4DC0-91D3-664A4CEFCD64}" id="{7D358235-EB18-4F90-9197-B5FE485A2EC0}">
    <text>(system inexperienced users/system experienced users)</text>
  </threadedComment>
  <threadedComment ref="X16" dT="2019-11-14T15:34:43.90" personId="{C4012E31-7EBB-4DC0-91D3-664A4CEFCD64}" id="{5F47F8CC-0C10-4D2E-AC56-C5DF383336A0}" parentId="{7D358235-EB18-4F90-9197-B5FE485A2EC0}">
    <text>(24/23)</text>
  </threadedComment>
  <threadedComment ref="AD16" dT="2019-11-14T15:31:04.17" personId="{C4012E31-7EBB-4DC0-91D3-664A4CEFCD64}" id="{97E4103E-DF4D-4E2F-836D-335712BDC23A}">
    <text>(14/13)</text>
  </threadedComment>
  <threadedComment ref="AE16" dT="2019-11-14T15:31:27.56" personId="{C4012E31-7EBB-4DC0-91D3-664A4CEFCD64}" id="{A8786E10-19FB-4E0D-AA5F-04057DE23CAD}">
    <text>(10/10)</text>
  </threadedComment>
  <threadedComment ref="C24" dT="2020-01-05T12:11:49.44" personId="{C4012E31-7EBB-4DC0-91D3-664A4CEFCD64}" id="{47818BEF-D2DE-47BE-8529-A16DBC44AA22}">
    <text>nor participants, only cars are evaluated</text>
  </threadedComment>
  <threadedComment ref="G39" dT="2019-11-24T21:54:14.40" personId="{C4012E31-7EBB-4DC0-91D3-664A4CEFCD64}" id="{7BC1F8F5-0C8C-4613-8150-33E00E8DF24B}">
    <text>Not sure if it's a experimental study</text>
  </threadedComment>
  <threadedComment ref="P39" dT="2020-04-08T11:59:59.31" personId="{C4012E31-7EBB-4DC0-91D3-664A4CEFCD64}" id="{23EDF16A-7CE1-42B6-A0FB-C958D0FE6E54}">
    <text>Couldn't assec document</text>
  </threadedComment>
  <threadedComment ref="Y42" dT="2019-11-09T21:03:12.47" personId="{C4012E31-7EBB-4DC0-91D3-664A4CEFCD64}" id="{6E2416C5-DC25-44E6-8F98-8C85ACA69C9C}">
    <text>median</text>
  </threadedComment>
  <threadedComment ref="S56" dT="2019-11-06T15:55:18.20" personId="{C4012E31-7EBB-4DC0-91D3-664A4CEFCD64}" id="{B4D6719B-CC82-4798-BBC6-DF0ACF0E092E}">
    <text>Roll motions</text>
  </threadedComment>
  <threadedComment ref="U56" dT="2019-11-06T16:11:29.26" personId="{C4012E31-7EBB-4DC0-91D3-664A4CEFCD64}" id="{5BFE9738-DF44-4536-81A5-1CECBF03B4C9}">
    <text>3 LAne Oval Test Track</text>
  </threadedComment>
  <threadedComment ref="Q80" dT="2020-01-12T20:45:14.41" personId="{C4012E31-7EBB-4DC0-91D3-664A4CEFCD64}" id="{A6FB3386-D3A6-4BED-889B-B3F1D464C5AA}">
    <text>Guessed</text>
  </threadedComment>
  <threadedComment ref="Q94" dT="2019-12-21T20:40:47.46" personId="{C4012E31-7EBB-4DC0-91D3-664A4CEFCD64}" id="{BA9A2BDC-9AAA-477C-B9B4-D448FE067920}">
    <text>Guessed</text>
  </threadedComment>
  <threadedComment ref="Q98" dT="2019-12-21T20:40:34.66" personId="{C4012E31-7EBB-4DC0-91D3-664A4CEFCD64}" id="{1FCE036E-4693-4601-B802-F30CB9C61BFF}">
    <text>High fidelity</text>
  </threadedComment>
  <threadedComment ref="S101" dT="2019-11-04T22:54:21.82" personId="{C4012E31-7EBB-4DC0-91D3-664A4CEFCD64}" id="{6DA670EF-4DF8-49EA-AC99-7C09F8DEAF2A}">
    <text>Wickens</text>
  </threadedComment>
  <threadedComment ref="U101" dT="2019-11-04T23:10:06.12" personId="{C4012E31-7EBB-4DC0-91D3-664A4CEFCD64}" id="{848E0486-1774-479E-A822-73B14A8B5601}">
    <text>HW 10km Urban 5 km</text>
  </threadedComment>
  <threadedComment ref="AN114" dT="2019-11-09T21:23:51.50" personId="{C4012E31-7EBB-4DC0-91D3-664A4CEFCD64}" id="{CC883B7C-9568-467B-8427-0DED19E37AC2}">
    <text>UEQ=User Experience Questionaire
TAM= Technology Acceptance Model</text>
  </threadedComment>
  <threadedComment ref="C134" dT="2020-01-13T20:10:59.40" personId="{C4012E31-7EBB-4DC0-91D3-664A4CEFCD64}" id="{8E5754C6-9C5C-4E02-AB90-01419AC10B43}">
    <text>2 experiments</text>
  </threadedComment>
  <threadedComment ref="C134" dT="2020-01-13T20:11:29.76" personId="{C4012E31-7EBB-4DC0-91D3-664A4CEFCD64}" id="{7E5B7F54-BB0F-48B9-AF5B-224323378DC3}" parentId="{8E5754C6-9C5C-4E02-AB90-01419AC10B43}">
    <text>20 participants</text>
  </threadedComment>
  <threadedComment ref="AN137" dT="2019-11-20T12:10:52.41" personId="{C4012E31-7EBB-4DC0-91D3-664A4CEFCD64}" id="{9CEB6236-F973-453F-AA7F-D2B049952FC4}">
    <text>Likert</text>
  </threadedComment>
  <threadedComment ref="C138" dT="2019-12-18T17:54:42.94" personId="{C4012E31-7EBB-4DC0-91D3-664A4CEFCD64}" id="{0F2CAD03-B0DC-45F0-B9FA-F62E38A64649}">
    <text>Contains 2 experimental studies: 1 for trucks 1 for cars</text>
  </threadedComment>
  <threadedComment ref="Q156" dT="2019-12-21T16:33:25.24" personId="{C4012E31-7EBB-4DC0-91D3-664A4CEFCD64}" id="{3D0A65FC-43E6-42D3-A0B4-A60D736C0E3D}">
    <text>Guessed</text>
  </threadedComment>
  <threadedComment ref="AB166" dT="2019-11-11T22:32:49.35" personId="{C4012E31-7EBB-4DC0-91D3-664A4CEFCD64}" id="{3CB3D751-00DC-44F4-9D6E-1C641CA9E4C2}">
    <text>Check</text>
  </threadedComment>
  <threadedComment ref="Q176" dT="2019-12-20T23:25:02.90" personId="{C4012E31-7EBB-4DC0-91D3-664A4CEFCD64}" id="{FDA82791-932C-407D-BEBD-9772A0BD42D1}">
    <text>Guessed</text>
  </threadedComment>
  <threadedComment ref="Q203" dT="2019-12-20T23:23:15.41" personId="{C4012E31-7EBB-4DC0-91D3-664A4CEFCD64}" id="{C1E3AF98-5C56-4D7F-A869-ACCD1CBC4658}">
    <text>Guessed</text>
  </threadedComment>
  <threadedComment ref="Q231" dT="2019-12-20T23:38:58.73" personId="{C4012E31-7EBB-4DC0-91D3-664A4CEFCD64}" id="{0663BB79-869F-447C-B138-1912A395E356}">
    <text>Online</text>
  </threadedComment>
  <threadedComment ref="AD237" dT="2019-11-14T15:31:44.40" personId="{C4012E31-7EBB-4DC0-91D3-664A4CEFCD64}" id="{F545B4AF-CADD-4540-94A5-0FBE13058CDA}">
    <text>(12/12)</text>
  </threadedComment>
  <threadedComment ref="AE237" dT="2019-11-14T15:31:58.94" personId="{C4012E31-7EBB-4DC0-91D3-664A4CEFCD64}" id="{9C228B23-8CBC-4B24-BDE7-6E3E7A4FD37E}">
    <text>(8/7)</text>
  </threadedComment>
  <threadedComment ref="AO237" dT="2019-11-06T20:20:06.62" personId="{C4012E31-7EBB-4DC0-91D3-664A4CEFCD64}" id="{790198D6-A15C-42F3-8639-E6BADE5B234A}">
    <text>ISAV=Independent Samples Analyses of Variance
1s=1 sample</text>
  </threadedComment>
  <threadedComment ref="T251" dT="2019-11-04T16:15:24.88" personId="{C4012E31-7EBB-4DC0-91D3-664A4CEFCD64}" id="{846D35A9-1A62-4BCE-8E1D-D2EA0237C868}">
    <text>STor= static spatial cues
dTor= dynamic directional cues</text>
  </threadedComment>
  <threadedComment ref="S253" dT="2019-11-14T21:51:52.99" personId="{C4012E31-7EBB-4DC0-91D3-664A4CEFCD64}" id="{E4D0492D-3707-4384-A20D-FD5726299902}">
    <text>Ga even na of het een vibrotactile of een haptic interaction  is</text>
  </threadedComment>
  <threadedComment ref="C256" dT="2020-01-12T13:40:33.15" personId="{C4012E31-7EBB-4DC0-91D3-664A4CEFCD64}" id="{89EDD307-20C6-40BE-B8C6-D0574134D4F7}">
    <text>Also contains survery</text>
  </threadedComment>
  <threadedComment ref="C258" dT="2020-01-15T10:26:12.92" personId="{C4012E31-7EBB-4DC0-91D3-664A4CEFCD64}" id="{D5B94341-9BB8-460A-BAD3-584593928D4B}">
    <text>also contains a servey</text>
  </threadedComment>
  <threadedComment ref="C273" dT="2019-11-19T16:08:00.69" personId="{C4012E31-7EBB-4DC0-91D3-664A4CEFCD64}" id="{2FFDF3BF-61B2-4486-9040-FFD02607AF0C}">
    <text>Check this papers</text>
  </threadedComment>
  <threadedComment ref="C290" dT="2019-11-19T19:26:23.83" personId="{C4012E31-7EBB-4DC0-91D3-664A4CEFCD64}" id="{7E097361-5AEB-4AD7-955A-ACF93CEAF15E}">
    <text>Maybe model, not an experiment</text>
  </threadedComment>
  <threadedComment ref="W297" dT="2019-12-30T20:04:53.59" personId="{C4012E31-7EBB-4DC0-91D3-664A4CEFCD64}" id="{3DF9675F-85B6-4E1C-88A9-3921306FF3AB}">
    <text>1/4 cab</text>
  </threadedComment>
  <threadedComment ref="E337" dT="2019-12-25T11:48:09.03" personId="{C4012E31-7EBB-4DC0-91D3-664A4CEFCD64}" id="{795B2BCB-6C76-446D-99CB-E2B51B9857B4}">
    <text>Estimated by location simulator and by main  location of Ford</text>
  </threadedComment>
  <threadedComment ref="U337" dT="2019-11-07T18:18:52.03" personId="{C4012E31-7EBB-4DC0-91D3-664A4CEFCD64}" id="{CEACD5E3-77D5-4FFF-A2E4-0E19D555DCA4}">
    <text>night</text>
  </threadedComment>
  <threadedComment ref="Y337" dT="2019-11-07T18:16:48.40" personId="{C4012E31-7EBB-4DC0-91D3-664A4CEFCD64}" id="{85C65C0C-C2E3-48C6-B649-423E7B8F6CBA}">
    <text>median</text>
  </threadedComment>
  <threadedComment ref="C342" dT="2020-01-05T12:12:00.20" personId="{C4012E31-7EBB-4DC0-91D3-664A4CEFCD64}" id="{DE57D818-7E70-4C46-8473-FB74175B379D}">
    <text>Cars are evaluated</text>
  </threadedComment>
</ThreadedComments>
</file>

<file path=xl/threadedComments/threadedComment2.xml><?xml version="1.0" encoding="utf-8"?>
<ThreadedComments xmlns="http://schemas.microsoft.com/office/spreadsheetml/2018/threadedcomments" xmlns:x="http://schemas.openxmlformats.org/spreadsheetml/2006/main">
  <threadedComment ref="Q1" dT="2019-11-02T13:23:57.81" personId="{C4012E31-7EBB-4DC0-91D3-664A4CEFCD64}" id="{B991B673-95CE-457F-AA44-0D382339EC4A}">
    <text>NIVR= non-immersive (desktop)
SIVR= semi-immersive (IMAX)
TIVR= total immersion (Oculus)</text>
  </threadedComment>
  <threadedComment ref="R1" dT="2019-11-11T22:42:40.73" personId="{C4012E31-7EBB-4DC0-91D3-664A4CEFCD64}" id="{CB178153-D702-47B5-B7E1-CA09AE22445B}">
    <text>Define low, medium, high</text>
  </threadedComment>
  <threadedComment ref="R1" dT="2019-11-20T12:13:08.22" personId="{C4012E31-7EBB-4DC0-91D3-664A4CEFCD64}" id="{B72ABF4F-6823-4A2E-B5F7-88C9A95B2AFE}" parentId="{CB178153-D702-47B5-B7E1-CA09AE22445B}">
    <text>blz 154 phd thesis heikoop</text>
  </threadedComment>
  <threadedComment ref="T1" dT="2019-11-02T13:24:43.70" personId="{C4012E31-7EBB-4DC0-91D3-664A4CEFCD64}" id="{82EC8FFA-6A73-4154-81FD-BCBB2FADFDCE}">
    <text>SP= speeach
TO= touch(tablet)
PO= pointing</text>
  </threadedComment>
  <threadedComment ref="T1" dT="2019-11-02T23:50:22.38" personId="{C4012E31-7EBB-4DC0-91D3-664A4CEFCD64}" id="{E31F68C8-EEB3-46D2-A75B-D73709FDB65C}" parentId="{82EC8FFA-6A73-4154-81FD-BCBB2FADFDCE}">
    <text>OAS=Operation assistance system</text>
  </threadedComment>
  <threadedComment ref="T1" dT="2019-11-03T11:14:28.88" personId="{C4012E31-7EBB-4DC0-91D3-664A4CEFCD64}" id="{F8FBFC12-F45D-4EEC-9D51-33A5F8671655}" parentId="{82EC8FFA-6A73-4154-81FD-BCBB2FADFDCE}">
    <text>HF= Haptic feedback</text>
  </threadedComment>
  <threadedComment ref="T1" dT="2019-11-03T12:21:45.84" personId="{C4012E31-7EBB-4DC0-91D3-664A4CEFCD64}" id="{EA98FC7E-477E-439B-BF0C-3EF170DB97AA}" parentId="{82EC8FFA-6A73-4154-81FD-BCBB2FADFDCE}">
    <text>HMD= Head Mounted Display
CD= Computer Display</text>
  </threadedComment>
  <threadedComment ref="T1" dT="2019-11-04T15:17:14.92" personId="{C4012E31-7EBB-4DC0-91D3-664A4CEFCD64}" id="{98CB399C-E816-4E61-B356-65B014B16D14}" parentId="{82EC8FFA-6A73-4154-81FD-BCBB2FADFDCE}">
    <text>NDT=Non Driving Tasks</text>
  </threadedComment>
  <threadedComment ref="T1" dT="2019-11-05T16:35:47.19" personId="{C4012E31-7EBB-4DC0-91D3-664A4CEFCD64}" id="{E86F16A4-36BE-4BC5-B570-8730847266DA}" parentId="{82EC8FFA-6A73-4154-81FD-BCBB2FADFDCE}">
    <text>TD=traffic density</text>
  </threadedComment>
  <threadedComment ref="T1" dT="2019-12-04T16:05:38.34" personId="{C4012E31-7EBB-4DC0-91D3-664A4CEFCD64}" id="{77D829D7-7A70-4911-A27C-D8FF9D153765}" parentId="{82EC8FFA-6A73-4154-81FD-BCBB2FADFDCE}">
    <text>TOT=Take over Time</text>
  </threadedComment>
  <threadedComment ref="U1" dT="2019-11-02T13:34:25.12" personId="{C4012E31-7EBB-4DC0-91D3-664A4CEFCD64}" id="{A44BDF0F-E15F-4BD3-9973-5FF8A814F346}">
    <text xml:space="preserve">PL=Parking Lot
PU=Pick Up
HE=Highway Exit
OA=Obstacle Avoidance
</text>
  </threadedComment>
  <threadedComment ref="U1" dT="2019-11-03T12:26:30.93" personId="{C4012E31-7EBB-4DC0-91D3-664A4CEFCD64}" id="{408575F4-58E8-479C-96FA-3BD4030D319E}" parentId="{A44BDF0F-E15F-4BD3-9973-5FF8A814F346}">
    <text>SR=Straight road</text>
  </threadedComment>
  <threadedComment ref="U1" dT="2019-11-03T15:09:28.06" personId="{C4012E31-7EBB-4DC0-91D3-664A4CEFCD64}" id="{FB623EA0-B177-4C6E-BE09-110A83D96E0C}" parentId="{A44BDF0F-E15F-4BD3-9973-5FF8A814F346}">
    <text>3LHW=3 lane highway</text>
  </threadedComment>
  <threadedComment ref="U1" dT="2019-11-04T00:04:26.63" personId="{C4012E31-7EBB-4DC0-91D3-664A4CEFCD64}" id="{024B2D64-EB9D-4DC1-B5C0-6F5BC7D65CA9}" parentId="{A44BDF0F-E15F-4BD3-9973-5FF8A814F346}">
    <text>FE= Field experiment</text>
  </threadedComment>
  <threadedComment ref="U1" dT="2019-11-04T00:06:18.65" personId="{C4012E31-7EBB-4DC0-91D3-664A4CEFCD64}" id="{35CBC94B-FE3F-4554-A6B2-ED5933F8B051}" parentId="{A44BDF0F-E15F-4BD3-9973-5FF8A814F346}">
    <text>HW=Highway</text>
  </threadedComment>
  <threadedComment ref="U1" dT="2019-11-04T16:27:48.16" personId="{C4012E31-7EBB-4DC0-91D3-664A4CEFCD64}" id="{58358C06-6041-4833-BA9A-84A9A61DC3D2}" parentId="{A44BDF0F-E15F-4BD3-9973-5FF8A814F346}">
    <text>LC=lane Change</text>
  </threadedComment>
  <threadedComment ref="U1" dT="2019-11-04T22:46:03.03" personId="{C4012E31-7EBB-4DC0-91D3-664A4CEFCD64}" id="{940895D6-3D01-445B-8E9E-3B062F042552}" parentId="{A44BDF0F-E15F-4BD3-9973-5FF8A814F346}">
    <text>Ov=overtaking</text>
  </threadedComment>
  <threadedComment ref="U1" dT="2019-11-08T23:51:22.05" personId="{C4012E31-7EBB-4DC0-91D3-664A4CEFCD64}" id="{22101F9F-23B5-48AB-9CB9-A683D30D76FB}" parentId="{A44BDF0F-E15F-4BD3-9973-5FF8A814F346}">
    <text>BW= Bad Weather</text>
  </threadedComment>
  <threadedComment ref="U1" dT="2019-11-28T20:39:28.72" personId="{C4012E31-7EBB-4DC0-91D3-664A4CEFCD64}" id="{F43FFCDF-C5C8-471D-A58C-769667EA11AF}" parentId="{A44BDF0F-E15F-4BD3-9973-5FF8A814F346}">
    <text>CR=Curve road</text>
  </threadedComment>
  <threadedComment ref="U1" dT="2019-12-11T11:08:25.24" personId="{C4012E31-7EBB-4DC0-91D3-664A4CEFCD64}" id="{002323F2-2DDB-4203-9991-1A239FE121A6}" parentId="{A44BDF0F-E15F-4BD3-9973-5FF8A814F346}">
    <text>TRV=traffic rule violation</text>
  </threadedComment>
  <threadedComment ref="U1" dT="2019-12-25T15:36:02.90" personId="{C4012E31-7EBB-4DC0-91D3-664A4CEFCD64}" id="{0BB65D28-3537-4D42-8827-3B53D5C8BAA8}" parentId="{A44BDF0F-E15F-4BD3-9973-5FF8A814F346}">
    <text>PR=Public Road</text>
  </threadedComment>
  <threadedComment ref="W1" dT="2019-11-02T23:52:43.57" personId="{C4012E31-7EBB-4DC0-91D3-664A4CEFCD64}" id="{3562EDD2-4C01-4CE8-9527-BCC0D60C8B58}">
    <text>ZMP=ZMP corporation</text>
  </threadedComment>
  <threadedComment ref="W1" dT="2019-12-25T17:15:02.74" personId="{C4012E31-7EBB-4DC0-91D3-664A4CEFCD64}" id="{2A387FE6-34E3-4B0F-A5D2-D1087443ABD0}" parentId="{3562EDD2-4C01-4CE8-9527-BCC0D60C8B58}">
    <text>NO (secondary) screens and sound system</text>
  </threadedComment>
  <threadedComment ref="AC1" dT="2019-11-03T12:36:17.89" personId="{C4012E31-7EBB-4DC0-91D3-664A4CEFCD64}" id="{B9AEB050-A342-414C-BA70-62FBED70B23F}">
    <text>ST=students
RE= researchers</text>
  </threadedComment>
  <threadedComment ref="AC1" dT="2019-11-03T16:02:34.11" personId="{C4012E31-7EBB-4DC0-91D3-664A4CEFCD64}" id="{0F9BB8EE-7DB2-4FA8-9CFB-55897740F1A6}" parentId="{B9AEB050-A342-414C-BA70-62FBED70B23F}">
    <text>PD=profesional drivers</text>
  </threadedComment>
  <threadedComment ref="AG1" dT="2019-11-02T13:59:54.02" personId="{C4012E31-7EBB-4DC0-91D3-664A4CEFCD64}" id="{3BC3A423-9B8E-43DC-8118-9114F40C9F73}">
    <text>WoO=Wizard of Oz</text>
  </threadedComment>
  <threadedComment ref="AG1" dT="2019-11-03T00:04:50.50" personId="{C4012E31-7EBB-4DC0-91D3-664A4CEFCD64}" id="{11878E90-1D0A-42A5-842E-131E56B6AF50}" parentId="{3BC3A423-9B8E-43DC-8118-9114F40C9F73}">
    <text>Alg=Algorithm</text>
  </threadedComment>
  <threadedComment ref="AG1" dT="2019-11-03T12:29:50.93" personId="{C4012E31-7EBB-4DC0-91D3-664A4CEFCD64}" id="{1C0FE57A-4958-44A9-85C9-DA045866C92F}" parentId="{3BC3A423-9B8E-43DC-8118-9114F40C9F73}">
    <text>PR= prerecorded video</text>
  </threadedComment>
  <threadedComment ref="AH1" dT="2019-11-02T14:07:00.20" personId="{C4012E31-7EBB-4DC0-91D3-664A4CEFCD64}" id="{E1246F5E-CCA0-4B0D-9612-621BA22C00D0}">
    <text>CW=cognitive workload</text>
  </threadedComment>
  <threadedComment ref="AH1" dT="2019-11-02T14:09:57.63" personId="{C4012E31-7EBB-4DC0-91D3-664A4CEFCD64}" id="{EE836CD3-8FB8-493F-B7E6-EA9B922959CC}" parentId="{E1246F5E-CCA0-4B0D-9612-621BA22C00D0}">
    <text>IU=intuitive use</text>
  </threadedComment>
  <threadedComment ref="AH1" dT="2019-11-02T14:15:56.99" personId="{C4012E31-7EBB-4DC0-91D3-664A4CEFCD64}" id="{A9720EB2-8CD0-4712-9370-B4394420E730}" parentId="{E1246F5E-CCA0-4B0D-9612-621BA22C00D0}">
    <text>RT=Reaction Time</text>
  </threadedComment>
  <threadedComment ref="AH1" dT="2019-11-03T00:05:02.66" personId="{C4012E31-7EBB-4DC0-91D3-664A4CEFCD64}" id="{F6227B3E-124D-465A-AAA0-9683FA7AC5D9}" parentId="{E1246F5E-CCA0-4B0D-9612-621BA22C00D0}">
    <text>ERR=Error</text>
  </threadedComment>
  <threadedComment ref="AH1" dT="2019-11-03T00:06:12.47" personId="{C4012E31-7EBB-4DC0-91D3-664A4CEFCD64}" id="{4BE52EFD-5D80-4FC1-844A-015F236578E0}" parentId="{E1246F5E-CCA0-4B0D-9612-621BA22C00D0}">
    <text>Cor=correlation</text>
  </threadedComment>
  <threadedComment ref="AH1" dT="2019-11-03T12:29:27.18" personId="{C4012E31-7EBB-4DC0-91D3-664A4CEFCD64}" id="{E3092D79-E8B0-4751-AF2A-84A2DE3B952A}" parentId="{E1246F5E-CCA0-4B0D-9612-621BA22C00D0}">
    <text>SA=Sitatuin Awareness</text>
  </threadedComment>
  <threadedComment ref="AH1" dT="2019-11-04T00:09:14.25" personId="{C4012E31-7EBB-4DC0-91D3-664A4CEFCD64}" id="{30761DC5-A57D-404E-AABF-DF8834AFD4B3}" parentId="{E1246F5E-CCA0-4B0D-9612-621BA22C00D0}">
    <text>GB=Gaze behaviour
MB=motor behavious</text>
  </threadedComment>
  <threadedComment ref="AH1" dT="2019-11-09T22:12:42.43" personId="{C4012E31-7EBB-4DC0-91D3-664A4CEFCD64}" id="{2472E41D-08BD-4710-A143-D498AED83FB0}" parentId="{E1246F5E-CCA0-4B0D-9612-621BA22C00D0}">
    <text>PD=Pupil Dilation</text>
  </threadedComment>
  <threadedComment ref="AH1" dT="2019-11-12T23:10:40.95" personId="{C4012E31-7EBB-4DC0-91D3-664A4CEFCD64}" id="{03655ED9-E501-4D1A-9001-01B29C794BFA}" parentId="{E1246F5E-CCA0-4B0D-9612-621BA22C00D0}">
    <text>NDTP=non driving task performance</text>
  </threadedComment>
  <threadedComment ref="AK1" dT="2019-11-03T12:32:16.65" personId="{C4012E31-7EBB-4DC0-91D3-664A4CEFCD64}" id="{6919560F-0C6A-4FFF-85A4-FA7C13A34255}">
    <text xml:space="preserve">SART= Situation Awareness Rating Techniques
</text>
  </threadedComment>
  <threadedComment ref="AK1" dT="2019-11-03T12:32:32.66" personId="{C4012E31-7EBB-4DC0-91D3-664A4CEFCD64}" id="{734B6FA9-C7EB-4B1A-88C3-0CE74445BD21}" parentId="{6919560F-0C6A-4FFF-85A4-FA7C13A34255}">
    <text>Lickert scale= 7 scale</text>
  </threadedComment>
  <threadedComment ref="Q2" dT="2020-01-12T20:39:30.61" personId="{C4012E31-7EBB-4DC0-91D3-664A4CEFCD64}" id="{F015E783-B640-473A-9FF2-1B9DED350F96}">
    <text>Guessed</text>
  </threadedComment>
  <threadedComment ref="AH4" dT="2019-11-11T22:26:48.78" personId="{C4012E31-7EBB-4DC0-91D3-664A4CEFCD64}" id="{7011F794-845E-408E-A0E5-35D1CAFE7C31}">
    <text>Check</text>
  </threadedComment>
  <threadedComment ref="AI4" dT="2019-11-05T22:40:28.81" personId="{C4012E31-7EBB-4DC0-91D3-664A4CEFCD64}" id="{7B40B9B1-C073-4256-B787-87D9229AA769}">
    <text>Blood Volume PResure</text>
  </threadedComment>
  <threadedComment ref="X5" dT="2019-11-06T11:51:30.48" personId="{C4012E31-7EBB-4DC0-91D3-664A4CEFCD64}" id="{4C9274A1-FBBB-49BE-98A7-379D6CC27195}">
    <text>(system inexperienced users/system experienced users)</text>
  </threadedComment>
  <threadedComment ref="X5" dT="2019-11-14T15:34:43.90" personId="{C4012E31-7EBB-4DC0-91D3-664A4CEFCD64}" id="{B944B6D1-14C6-427D-A68F-C207AA5A6F91}" parentId="{4C9274A1-FBBB-49BE-98A7-379D6CC27195}">
    <text>(24/23)</text>
  </threadedComment>
  <threadedComment ref="AD5" dT="2019-11-14T15:31:04.17" personId="{C4012E31-7EBB-4DC0-91D3-664A4CEFCD64}" id="{F55411CC-6087-458E-AD9C-E2AC43EB51B3}">
    <text>(14/13)</text>
  </threadedComment>
  <threadedComment ref="AE5" dT="2019-11-14T15:31:27.56" personId="{C4012E31-7EBB-4DC0-91D3-664A4CEFCD64}" id="{35C485B9-D557-430E-9162-F5A4CC840203}">
    <text>(10/10)</text>
  </threadedComment>
  <threadedComment ref="H22" dT="2019-11-24T21:54:14.40" personId="{C4012E31-7EBB-4DC0-91D3-664A4CEFCD64}" id="{88A5D21E-5C9C-4B7F-9462-26AF0E72295F}">
    <text>Not sure if it's a experimental study</text>
  </threadedComment>
  <threadedComment ref="P22" dT="2020-04-08T11:59:59.31" personId="{C4012E31-7EBB-4DC0-91D3-664A4CEFCD64}" id="{043E3F7D-78A6-41A7-9F57-7C702D77995B}">
    <text>Couldn't assec document</text>
  </threadedComment>
  <threadedComment ref="Y24" dT="2019-11-09T21:03:12.47" personId="{C4012E31-7EBB-4DC0-91D3-664A4CEFCD64}" id="{98D7AC27-4300-45D3-9E37-D6C3D99F86DA}">
    <text>median</text>
  </threadedComment>
  <threadedComment ref="S29" dT="2019-11-06T15:55:18.20" personId="{C4012E31-7EBB-4DC0-91D3-664A4CEFCD64}" id="{A095C205-4266-407D-9DFA-110BAF2066D5}">
    <text>Roll motions</text>
  </threadedComment>
  <threadedComment ref="U29" dT="2019-11-06T16:11:29.26" personId="{C4012E31-7EBB-4DC0-91D3-664A4CEFCD64}" id="{F33DCE7C-F238-4F48-94C5-7FD4354618D9}">
    <text>3 LAne Oval Test Track</text>
  </threadedComment>
  <threadedComment ref="Q44" dT="2020-01-12T20:45:14.41" personId="{C4012E31-7EBB-4DC0-91D3-664A4CEFCD64}" id="{4AC7CF89-325C-47E8-91EB-E131E959C083}">
    <text>Guessed</text>
  </threadedComment>
  <threadedComment ref="Q53" dT="2019-12-21T20:40:47.46" personId="{C4012E31-7EBB-4DC0-91D3-664A4CEFCD64}" id="{B3E95230-9AA7-455B-A652-8F6CD089013F}">
    <text>Guessed</text>
  </threadedComment>
  <threadedComment ref="Q56" dT="2019-12-21T20:40:34.66" personId="{C4012E31-7EBB-4DC0-91D3-664A4CEFCD64}" id="{27DF3BF1-B478-4553-A11A-69345A9AC7A3}">
    <text>High fidelity</text>
  </threadedComment>
  <threadedComment ref="S57" dT="2019-11-04T22:54:21.82" personId="{C4012E31-7EBB-4DC0-91D3-664A4CEFCD64}" id="{9393F096-F552-4765-89E4-71C945BFE184}">
    <text>Wickens</text>
  </threadedComment>
  <threadedComment ref="U57" dT="2019-11-04T23:10:06.12" personId="{C4012E31-7EBB-4DC0-91D3-664A4CEFCD64}" id="{B74D1E76-7112-41B5-B73C-7EE4F5DD570A}">
    <text>HW 10km Urban 5 km</text>
  </threadedComment>
  <threadedComment ref="AN63" dT="2019-11-09T21:23:51.50" personId="{C4012E31-7EBB-4DC0-91D3-664A4CEFCD64}" id="{0A3A4644-A04F-4ECB-8FB1-DB98C8664F64}">
    <text>UEQ=User Experience Questionaire
TAM= Technology Acceptance Model</text>
  </threadedComment>
  <threadedComment ref="D72" dT="2020-01-13T20:10:59.40" personId="{C4012E31-7EBB-4DC0-91D3-664A4CEFCD64}" id="{28AB81A1-E969-4ED4-B9E5-9B39D09DA9D8}">
    <text>2 experiments</text>
  </threadedComment>
  <threadedComment ref="D72" dT="2020-01-13T20:11:29.76" personId="{C4012E31-7EBB-4DC0-91D3-664A4CEFCD64}" id="{48DE6139-2FC7-444F-92BE-15B090E8DDD5}" parentId="{28AB81A1-E969-4ED4-B9E5-9B39D09DA9D8}">
    <text>20 participants</text>
  </threadedComment>
  <threadedComment ref="AN74" dT="2019-11-20T12:10:52.41" personId="{C4012E31-7EBB-4DC0-91D3-664A4CEFCD64}" id="{76F342CA-E4C2-45AF-8334-6D7EB6FD045B}">
    <text>Likert</text>
  </threadedComment>
  <threadedComment ref="D75" dT="2019-12-18T17:54:42.94" personId="{C4012E31-7EBB-4DC0-91D3-664A4CEFCD64}" id="{A2330E55-292E-4638-9FE8-6BC317BA19BF}">
    <text>Contains 2 experimental studies: 1 for trucks 1 for cars</text>
  </threadedComment>
  <threadedComment ref="Q81" dT="2019-12-21T16:33:25.24" personId="{C4012E31-7EBB-4DC0-91D3-664A4CEFCD64}" id="{02A20722-9657-48F0-A581-8C882CDC4505}">
    <text>Guessed</text>
  </threadedComment>
  <threadedComment ref="AB86" dT="2019-11-11T22:32:49.35" personId="{C4012E31-7EBB-4DC0-91D3-664A4CEFCD64}" id="{765298BE-E94C-41DE-8A87-57E025608782}">
    <text>Check</text>
  </threadedComment>
  <threadedComment ref="Q88" dT="2019-12-20T23:25:02.90" personId="{C4012E31-7EBB-4DC0-91D3-664A4CEFCD64}" id="{23935971-9ACB-4561-8BBA-E2A6D6C673EE}">
    <text>Guessed</text>
  </threadedComment>
  <threadedComment ref="Q98" dT="2019-12-20T23:23:15.41" personId="{C4012E31-7EBB-4DC0-91D3-664A4CEFCD64}" id="{59FB5A30-DBE6-4C4A-8747-5E1BCF12B846}">
    <text>Guessed</text>
  </threadedComment>
  <threadedComment ref="Q112" dT="2019-12-20T23:38:58.73" personId="{C4012E31-7EBB-4DC0-91D3-664A4CEFCD64}" id="{3873D044-656B-4237-8852-819DE1CC6FE5}">
    <text>Online</text>
  </threadedComment>
  <threadedComment ref="AD114" dT="2019-11-14T15:31:44.40" personId="{C4012E31-7EBB-4DC0-91D3-664A4CEFCD64}" id="{167F3E54-3A4D-413A-A2A6-682D9E3C6976}">
    <text>(12/12)</text>
  </threadedComment>
  <threadedComment ref="AE114" dT="2019-11-14T15:31:58.94" personId="{C4012E31-7EBB-4DC0-91D3-664A4CEFCD64}" id="{843C9FBC-8D5C-4247-9A69-269F767BABC8}">
    <text>(8/7)</text>
  </threadedComment>
  <threadedComment ref="AO114" dT="2019-11-06T20:20:06.62" personId="{C4012E31-7EBB-4DC0-91D3-664A4CEFCD64}" id="{4A114353-C892-4E46-ACBE-9F3F0AF9EC52}">
    <text>ISAV=Independent Samples Analyses of Variance
1s=1 sample</text>
  </threadedComment>
  <threadedComment ref="T122" dT="2019-11-04T16:15:24.88" personId="{C4012E31-7EBB-4DC0-91D3-664A4CEFCD64}" id="{49D9847E-48A9-419E-B0EE-236ECA7459BF}">
    <text>STor= static spatial cues
dTor= dynamic directional cues</text>
  </threadedComment>
  <threadedComment ref="D126" dT="2020-01-15T10:26:12.92" personId="{C4012E31-7EBB-4DC0-91D3-664A4CEFCD64}" id="{978E9BAA-79CF-43D4-B7FC-BA349252F991}">
    <text>also contains a servey</text>
  </threadedComment>
  <threadedComment ref="D127" dT="2020-01-12T13:40:33.15" personId="{C4012E31-7EBB-4DC0-91D3-664A4CEFCD64}" id="{4D84B87E-4668-4F2E-9351-AB32C3366BC0}">
    <text>Also contains survery</text>
  </threadedComment>
  <threadedComment ref="D133" dT="2019-11-19T16:08:00.69" personId="{C4012E31-7EBB-4DC0-91D3-664A4CEFCD64}" id="{4F84359C-65E9-4485-8DC3-DD073ACC8F2D}">
    <text>Check this papers</text>
  </threadedComment>
  <threadedComment ref="D150" dT="2019-11-19T19:26:23.83" personId="{C4012E31-7EBB-4DC0-91D3-664A4CEFCD64}" id="{88FEB013-8502-4916-AA73-2D8AA2C57474}">
    <text>Maybe model, not an experiment</text>
  </threadedComment>
  <threadedComment ref="W154" dT="2019-12-30T20:04:53.59" personId="{C4012E31-7EBB-4DC0-91D3-664A4CEFCD64}" id="{D586DFC5-D1ED-4461-B756-09F1017FFF7B}">
    <text>1/4 cab</text>
  </threadedComment>
  <threadedComment ref="F175" dT="2019-12-25T11:48:09.03" personId="{C4012E31-7EBB-4DC0-91D3-664A4CEFCD64}" id="{0370192C-4503-4980-B8C3-E6722EEE13F3}">
    <text>Estimated by location simulator and by main  location of Ford</text>
  </threadedComment>
  <threadedComment ref="U175" dT="2019-11-07T18:18:52.03" personId="{C4012E31-7EBB-4DC0-91D3-664A4CEFCD64}" id="{90B9E5E1-3511-454A-990B-7DE4AC0F43F5}">
    <text>night</text>
  </threadedComment>
  <threadedComment ref="Y175" dT="2019-11-07T18:16:48.40" personId="{C4012E31-7EBB-4DC0-91D3-664A4CEFCD64}" id="{517CFC37-8F8C-435E-8DEB-6AE2E672ED10}">
    <text>median</text>
  </threadedComment>
</ThreadedComments>
</file>

<file path=xl/threadedComments/threadedComment3.xml><?xml version="1.0" encoding="utf-8"?>
<ThreadedComments xmlns="http://schemas.microsoft.com/office/spreadsheetml/2018/threadedcomments" xmlns:x="http://schemas.openxmlformats.org/spreadsheetml/2006/main">
  <threadedComment ref="Q1" dT="2019-11-02T13:23:57.81" personId="{C4012E31-7EBB-4DC0-91D3-664A4CEFCD64}" id="{4A3C8D41-F2C3-42BB-AE41-5DF1C071CD57}">
    <text>NIVR= non-immersive (desktop)
SIVR= semi-immersive (IMAX)
TIVR= total immersion (Oculus)</text>
  </threadedComment>
  <threadedComment ref="R1" dT="2019-11-11T22:42:40.73" personId="{C4012E31-7EBB-4DC0-91D3-664A4CEFCD64}" id="{E642760C-304F-462F-9A48-20294BEA6BF0}">
    <text>Define low, medium, high</text>
  </threadedComment>
  <threadedComment ref="R1" dT="2019-11-20T12:13:08.22" personId="{C4012E31-7EBB-4DC0-91D3-664A4CEFCD64}" id="{AB1D2A46-9108-4365-8B46-48C42758DF78}" parentId="{E642760C-304F-462F-9A48-20294BEA6BF0}">
    <text>blz 154 phd thesis heikoop</text>
  </threadedComment>
  <threadedComment ref="T1" dT="2019-11-02T13:24:43.70" personId="{C4012E31-7EBB-4DC0-91D3-664A4CEFCD64}" id="{4DCD68D0-0F29-4946-AAA4-3D57726DE8EF}">
    <text>SP= speeach
TO= touch(tablet)
PO= pointing</text>
  </threadedComment>
  <threadedComment ref="T1" dT="2019-11-02T23:50:22.38" personId="{C4012E31-7EBB-4DC0-91D3-664A4CEFCD64}" id="{822BC627-CCB4-4218-87A8-C37D95BE222C}" parentId="{4DCD68D0-0F29-4946-AAA4-3D57726DE8EF}">
    <text>OAS=Operation assistance system</text>
  </threadedComment>
  <threadedComment ref="T1" dT="2019-11-03T11:14:28.88" personId="{C4012E31-7EBB-4DC0-91D3-664A4CEFCD64}" id="{9D96579C-C474-4A52-8E7D-2F165016EF4B}" parentId="{4DCD68D0-0F29-4946-AAA4-3D57726DE8EF}">
    <text>HF= Haptic feedback</text>
  </threadedComment>
  <threadedComment ref="T1" dT="2019-11-03T12:21:45.84" personId="{C4012E31-7EBB-4DC0-91D3-664A4CEFCD64}" id="{4A4CE3C6-5F33-4CB4-AA75-634DE0394CCF}" parentId="{4DCD68D0-0F29-4946-AAA4-3D57726DE8EF}">
    <text>HMD= Head Mounted Display
CD= Computer Display</text>
  </threadedComment>
  <threadedComment ref="T1" dT="2019-11-04T15:17:14.92" personId="{C4012E31-7EBB-4DC0-91D3-664A4CEFCD64}" id="{8F2A2861-D186-4867-876A-C607EB52147E}" parentId="{4DCD68D0-0F29-4946-AAA4-3D57726DE8EF}">
    <text>NDT=Non Driving Tasks</text>
  </threadedComment>
  <threadedComment ref="T1" dT="2019-11-05T16:35:47.19" personId="{C4012E31-7EBB-4DC0-91D3-664A4CEFCD64}" id="{D2EC3744-59C1-4BE5-ABF8-8D88D32FD1A5}" parentId="{4DCD68D0-0F29-4946-AAA4-3D57726DE8EF}">
    <text>TD=traffic density</text>
  </threadedComment>
  <threadedComment ref="T1" dT="2019-12-04T16:05:38.34" personId="{C4012E31-7EBB-4DC0-91D3-664A4CEFCD64}" id="{8ED4AADD-D152-4E28-9DA7-7F27A7917011}" parentId="{4DCD68D0-0F29-4946-AAA4-3D57726DE8EF}">
    <text>TOT=Take over Time</text>
  </threadedComment>
  <threadedComment ref="U1" dT="2019-11-02T13:34:25.12" personId="{C4012E31-7EBB-4DC0-91D3-664A4CEFCD64}" id="{75618302-A2F0-453D-B4D7-E588BA97C367}">
    <text xml:space="preserve">PL=Parking Lot
PU=Pick Up
HE=Highway Exit
OA=Obstacle Avoidance
</text>
  </threadedComment>
  <threadedComment ref="U1" dT="2019-11-03T12:26:30.93" personId="{C4012E31-7EBB-4DC0-91D3-664A4CEFCD64}" id="{76245F70-457F-46D1-8BD3-1D7458F9BC26}" parentId="{75618302-A2F0-453D-B4D7-E588BA97C367}">
    <text>SR=Straight road</text>
  </threadedComment>
  <threadedComment ref="U1" dT="2019-11-03T15:09:28.06" personId="{C4012E31-7EBB-4DC0-91D3-664A4CEFCD64}" id="{A2F758C5-DF56-4984-8B58-761056C7D969}" parentId="{75618302-A2F0-453D-B4D7-E588BA97C367}">
    <text>3LHW=3 lane highway</text>
  </threadedComment>
  <threadedComment ref="U1" dT="2019-11-04T00:04:26.63" personId="{C4012E31-7EBB-4DC0-91D3-664A4CEFCD64}" id="{61922A17-E6C1-43A2-B268-9CF3A0C706F4}" parentId="{75618302-A2F0-453D-B4D7-E588BA97C367}">
    <text>FE= Field experiment</text>
  </threadedComment>
  <threadedComment ref="U1" dT="2019-11-04T00:06:18.65" personId="{C4012E31-7EBB-4DC0-91D3-664A4CEFCD64}" id="{F02CF75E-EC25-4D4C-86EE-042D7DBCC666}" parentId="{75618302-A2F0-453D-B4D7-E588BA97C367}">
    <text>HW=Highway</text>
  </threadedComment>
  <threadedComment ref="U1" dT="2019-11-04T16:27:48.16" personId="{C4012E31-7EBB-4DC0-91D3-664A4CEFCD64}" id="{1FDEAACC-1E0F-4792-BB02-D082743364F0}" parentId="{75618302-A2F0-453D-B4D7-E588BA97C367}">
    <text>LC=lane Change</text>
  </threadedComment>
  <threadedComment ref="U1" dT="2019-11-04T22:46:03.03" personId="{C4012E31-7EBB-4DC0-91D3-664A4CEFCD64}" id="{EADE14AD-E29A-4211-AC88-998F817B4B1A}" parentId="{75618302-A2F0-453D-B4D7-E588BA97C367}">
    <text>Ov=overtaking</text>
  </threadedComment>
  <threadedComment ref="U1" dT="2019-11-08T23:51:22.05" personId="{C4012E31-7EBB-4DC0-91D3-664A4CEFCD64}" id="{67A67899-3678-40C4-B7D8-97F657D1620D}" parentId="{75618302-A2F0-453D-B4D7-E588BA97C367}">
    <text>BW= Bad Weather</text>
  </threadedComment>
  <threadedComment ref="U1" dT="2019-11-28T20:39:28.72" personId="{C4012E31-7EBB-4DC0-91D3-664A4CEFCD64}" id="{A1B527A9-2BA8-44EF-B16A-505EDEB4A03F}" parentId="{75618302-A2F0-453D-B4D7-E588BA97C367}">
    <text>CR=Curve road</text>
  </threadedComment>
  <threadedComment ref="U1" dT="2019-12-11T11:08:25.24" personId="{C4012E31-7EBB-4DC0-91D3-664A4CEFCD64}" id="{C2545938-8510-4761-A46F-638FCA1D8F17}" parentId="{75618302-A2F0-453D-B4D7-E588BA97C367}">
    <text>TRV=traffic rule violation</text>
  </threadedComment>
  <threadedComment ref="U1" dT="2019-12-25T15:36:02.90" personId="{C4012E31-7EBB-4DC0-91D3-664A4CEFCD64}" id="{4BA38192-F868-4664-B623-4A66F70C599C}" parentId="{75618302-A2F0-453D-B4D7-E588BA97C367}">
    <text>PR=Public Road</text>
  </threadedComment>
  <threadedComment ref="W1" dT="2019-11-02T23:52:43.57" personId="{C4012E31-7EBB-4DC0-91D3-664A4CEFCD64}" id="{788F6DB8-BA1A-43B7-B036-1D77927E01D7}">
    <text>ZMP=ZMP corporation</text>
  </threadedComment>
  <threadedComment ref="W1" dT="2019-12-25T17:15:02.74" personId="{C4012E31-7EBB-4DC0-91D3-664A4CEFCD64}" id="{EA7255A4-D286-4C25-8323-E30DD1F1793D}" parentId="{788F6DB8-BA1A-43B7-B036-1D77927E01D7}">
    <text>NO (secondary) screens and sound system</text>
  </threadedComment>
  <threadedComment ref="AC1" dT="2019-11-03T12:36:17.89" personId="{C4012E31-7EBB-4DC0-91D3-664A4CEFCD64}" id="{E0882238-CE45-4A3D-ABA4-DB489F8AF945}">
    <text>ST=students
RE= researchers</text>
  </threadedComment>
  <threadedComment ref="AC1" dT="2019-11-03T16:02:34.11" personId="{C4012E31-7EBB-4DC0-91D3-664A4CEFCD64}" id="{7FC1FC2F-E4F2-4E95-B986-4D39920E32B3}" parentId="{E0882238-CE45-4A3D-ABA4-DB489F8AF945}">
    <text>PD=profesional drivers</text>
  </threadedComment>
  <threadedComment ref="AG1" dT="2019-11-02T13:59:54.02" personId="{C4012E31-7EBB-4DC0-91D3-664A4CEFCD64}" id="{6DF0A517-B627-4658-82E8-44C98F920E86}">
    <text>WoO=Wizard of Oz</text>
  </threadedComment>
  <threadedComment ref="AG1" dT="2019-11-03T00:04:50.50" personId="{C4012E31-7EBB-4DC0-91D3-664A4CEFCD64}" id="{2466496D-0F8E-4E59-AE7C-62D2A41DE1D0}" parentId="{6DF0A517-B627-4658-82E8-44C98F920E86}">
    <text>Alg=Algorithm</text>
  </threadedComment>
  <threadedComment ref="AG1" dT="2019-11-03T12:29:50.93" personId="{C4012E31-7EBB-4DC0-91D3-664A4CEFCD64}" id="{C1F63958-E5C3-49AC-8B2C-D3234B625904}" parentId="{6DF0A517-B627-4658-82E8-44C98F920E86}">
    <text>PR= prerecorded video</text>
  </threadedComment>
  <threadedComment ref="AH1" dT="2019-11-02T14:07:00.20" personId="{C4012E31-7EBB-4DC0-91D3-664A4CEFCD64}" id="{8DA6EA27-3F02-4FB8-B229-A2ECFA2CC0B9}">
    <text>CW=cognitive workload</text>
  </threadedComment>
  <threadedComment ref="AH1" dT="2019-11-02T14:09:57.63" personId="{C4012E31-7EBB-4DC0-91D3-664A4CEFCD64}" id="{38AE4E79-3D7B-42A7-8420-0900DC919AEB}" parentId="{8DA6EA27-3F02-4FB8-B229-A2ECFA2CC0B9}">
    <text>IU=intuitive use</text>
  </threadedComment>
  <threadedComment ref="AH1" dT="2019-11-02T14:15:56.99" personId="{C4012E31-7EBB-4DC0-91D3-664A4CEFCD64}" id="{218165E7-DAAD-48F0-BDDC-124A33966E51}" parentId="{8DA6EA27-3F02-4FB8-B229-A2ECFA2CC0B9}">
    <text>RT=Reaction Time</text>
  </threadedComment>
  <threadedComment ref="AH1" dT="2019-11-03T00:05:02.66" personId="{C4012E31-7EBB-4DC0-91D3-664A4CEFCD64}" id="{4D7A8081-6731-489B-AC42-E50A59520204}" parentId="{8DA6EA27-3F02-4FB8-B229-A2ECFA2CC0B9}">
    <text>ERR=Error</text>
  </threadedComment>
  <threadedComment ref="AH1" dT="2019-11-03T00:06:12.47" personId="{C4012E31-7EBB-4DC0-91D3-664A4CEFCD64}" id="{A7B28585-0496-44F9-9A3E-A92210D2706A}" parentId="{8DA6EA27-3F02-4FB8-B229-A2ECFA2CC0B9}">
    <text>Cor=correlation</text>
  </threadedComment>
  <threadedComment ref="AH1" dT="2019-11-03T12:29:27.18" personId="{C4012E31-7EBB-4DC0-91D3-664A4CEFCD64}" id="{14E2BF3E-9AD5-4C86-916C-5B39605DB679}" parentId="{8DA6EA27-3F02-4FB8-B229-A2ECFA2CC0B9}">
    <text>SA=Sitatuin Awareness</text>
  </threadedComment>
  <threadedComment ref="AH1" dT="2019-11-04T00:09:14.25" personId="{C4012E31-7EBB-4DC0-91D3-664A4CEFCD64}" id="{42AF9003-93A6-42AE-A097-11488A0A8CB5}" parentId="{8DA6EA27-3F02-4FB8-B229-A2ECFA2CC0B9}">
    <text>GB=Gaze behaviour
MB=motor behavious</text>
  </threadedComment>
  <threadedComment ref="AH1" dT="2019-11-09T22:12:42.43" personId="{C4012E31-7EBB-4DC0-91D3-664A4CEFCD64}" id="{E0536917-84B1-400D-AC27-4ABD77735DA1}" parentId="{8DA6EA27-3F02-4FB8-B229-A2ECFA2CC0B9}">
    <text>PD=Pupil Dilation</text>
  </threadedComment>
  <threadedComment ref="AH1" dT="2019-11-12T23:10:40.95" personId="{C4012E31-7EBB-4DC0-91D3-664A4CEFCD64}" id="{6AA7ACFC-6D6F-4F2B-8AA3-E9D8278E2C78}" parentId="{8DA6EA27-3F02-4FB8-B229-A2ECFA2CC0B9}">
    <text>NDTP=non driving task performance</text>
  </threadedComment>
  <threadedComment ref="AK1" dT="2019-11-03T12:32:16.65" personId="{C4012E31-7EBB-4DC0-91D3-664A4CEFCD64}" id="{B4BE51E2-5559-4D7A-8BB9-08C860C08B46}">
    <text xml:space="preserve">SART= Situation Awareness Rating Techniques
</text>
  </threadedComment>
  <threadedComment ref="AK1" dT="2019-11-03T12:32:32.66" personId="{C4012E31-7EBB-4DC0-91D3-664A4CEFCD64}" id="{2B343CE0-2E3A-448D-8C46-C63DA8516FAE}" parentId="{B4BE51E2-5559-4D7A-8BB9-08C860C08B46}">
    <text>Lickert scale= 7 scale</text>
  </threadedComment>
</ThreadedComments>
</file>

<file path=xl/threadedComments/threadedComment4.xml><?xml version="1.0" encoding="utf-8"?>
<ThreadedComments xmlns="http://schemas.microsoft.com/office/spreadsheetml/2018/threadedcomments" xmlns:x="http://schemas.openxmlformats.org/spreadsheetml/2006/main">
  <threadedComment ref="P1" dT="2019-11-02T13:24:43.70" personId="{C4012E31-7EBB-4DC0-91D3-664A4CEFCD64}" id="{F0317E29-3CC1-4BC4-BCF7-C9296737BE8E}">
    <text>SP= speeach
TO= touch(tablet)
PO= pointing</text>
  </threadedComment>
  <threadedComment ref="P1" dT="2019-11-02T23:50:22.38" personId="{C4012E31-7EBB-4DC0-91D3-664A4CEFCD64}" id="{A55594DB-D863-414C-9234-9E60A478C005}" parentId="{F0317E29-3CC1-4BC4-BCF7-C9296737BE8E}">
    <text>OAS=Operation assistance system</text>
  </threadedComment>
  <threadedComment ref="P1" dT="2019-11-03T11:14:28.88" personId="{C4012E31-7EBB-4DC0-91D3-664A4CEFCD64}" id="{BFA4EB25-0255-4B14-BE10-4C79E22A534D}" parentId="{F0317E29-3CC1-4BC4-BCF7-C9296737BE8E}">
    <text>HF= Haptic feedback</text>
  </threadedComment>
  <threadedComment ref="P1" dT="2019-11-03T12:21:45.84" personId="{C4012E31-7EBB-4DC0-91D3-664A4CEFCD64}" id="{00550978-FE83-45CF-A8D2-E091203CA62F}" parentId="{F0317E29-3CC1-4BC4-BCF7-C9296737BE8E}">
    <text>HMD= Head Mounted Display
CD= Computer Display</text>
  </threadedComment>
  <threadedComment ref="P1" dT="2019-11-04T15:17:14.92" personId="{C4012E31-7EBB-4DC0-91D3-664A4CEFCD64}" id="{3A1FCAB3-4F42-48B4-95C4-9A801E38E508}" parentId="{F0317E29-3CC1-4BC4-BCF7-C9296737BE8E}">
    <text>NDT=Non Driving Tasks</text>
  </threadedComment>
  <threadedComment ref="P1" dT="2019-11-05T16:35:47.19" personId="{C4012E31-7EBB-4DC0-91D3-664A4CEFCD64}" id="{3AB8BA3E-9707-40C1-9E11-F2FC7939CA31}" parentId="{F0317E29-3CC1-4BC4-BCF7-C9296737BE8E}">
    <text>TD=traffic density</text>
  </threadedComment>
  <threadedComment ref="P1" dT="2019-12-04T16:05:38.34" personId="{C4012E31-7EBB-4DC0-91D3-664A4CEFCD64}" id="{A729B51C-025C-4A8C-9748-1AD005DAD82F}" parentId="{F0317E29-3CC1-4BC4-BCF7-C9296737BE8E}">
    <text>TOT=Take over Time</text>
  </threadedComment>
  <threadedComment ref="Q1" dT="2019-11-02T14:07:00.20" personId="{C4012E31-7EBB-4DC0-91D3-664A4CEFCD64}" id="{15F4BE50-1891-4989-8FCD-E816100E8A19}">
    <text>CW=cognitive workload</text>
  </threadedComment>
  <threadedComment ref="Q1" dT="2019-11-02T14:09:57.63" personId="{C4012E31-7EBB-4DC0-91D3-664A4CEFCD64}" id="{284ECD9A-6E9A-4E71-8BFC-B895379DBB3F}" parentId="{15F4BE50-1891-4989-8FCD-E816100E8A19}">
    <text>IU=intuitive use</text>
  </threadedComment>
  <threadedComment ref="Q1" dT="2019-11-02T14:15:56.99" personId="{C4012E31-7EBB-4DC0-91D3-664A4CEFCD64}" id="{703C7D79-D98F-43C8-A8E4-FE2E28FD7309}" parentId="{15F4BE50-1891-4989-8FCD-E816100E8A19}">
    <text>RT=Reaction Time</text>
  </threadedComment>
  <threadedComment ref="Q1" dT="2019-11-03T00:05:02.66" personId="{C4012E31-7EBB-4DC0-91D3-664A4CEFCD64}" id="{C31F477B-6B0F-42C6-B2BB-6781088C9307}" parentId="{15F4BE50-1891-4989-8FCD-E816100E8A19}">
    <text>ERR=Error</text>
  </threadedComment>
  <threadedComment ref="Q1" dT="2019-11-03T00:06:12.47" personId="{C4012E31-7EBB-4DC0-91D3-664A4CEFCD64}" id="{6654A45F-D019-4C7A-B474-3B331D101C8A}" parentId="{15F4BE50-1891-4989-8FCD-E816100E8A19}">
    <text>Cor=correlation</text>
  </threadedComment>
  <threadedComment ref="Q1" dT="2019-11-03T12:29:27.18" personId="{C4012E31-7EBB-4DC0-91D3-664A4CEFCD64}" id="{28698ACE-B98D-4E9C-9DC1-67EDE44796CF}" parentId="{15F4BE50-1891-4989-8FCD-E816100E8A19}">
    <text>SA=Sitatuin Awareness</text>
  </threadedComment>
  <threadedComment ref="Q1" dT="2019-11-04T00:09:14.25" personId="{C4012E31-7EBB-4DC0-91D3-664A4CEFCD64}" id="{3130B1D0-2BC2-450C-911C-5089AFF13602}" parentId="{15F4BE50-1891-4989-8FCD-E816100E8A19}">
    <text>GB=Gaze behaviour
MB=motor behavious</text>
  </threadedComment>
  <threadedComment ref="Q1" dT="2019-11-09T22:12:42.43" personId="{C4012E31-7EBB-4DC0-91D3-664A4CEFCD64}" id="{1C5DF730-BAF1-4799-BA8A-78E3BDA490E1}" parentId="{15F4BE50-1891-4989-8FCD-E816100E8A19}">
    <text>PD=Pupil Dilation</text>
  </threadedComment>
  <threadedComment ref="Q1" dT="2019-11-12T23:10:40.95" personId="{C4012E31-7EBB-4DC0-91D3-664A4CEFCD64}" id="{AD52355F-35C9-4ADE-B638-CF31B75AE8E9}" parentId="{15F4BE50-1891-4989-8FCD-E816100E8A19}">
    <text>NDTP=non driving task performance</text>
  </threadedComment>
  <threadedComment ref="T1" dT="2019-11-03T12:32:16.65" personId="{C4012E31-7EBB-4DC0-91D3-664A4CEFCD64}" id="{7F9FF7E1-95C1-40CE-8F98-55EE5D5BA133}">
    <text xml:space="preserve">SART= Situation Awareness Rating Techniques
</text>
  </threadedComment>
  <threadedComment ref="T1" dT="2019-11-03T12:32:32.66" personId="{C4012E31-7EBB-4DC0-91D3-664A4CEFCD64}" id="{F0109723-DD85-4606-A51D-79488C8811D7}" parentId="{7F9FF7E1-95C1-40CE-8F98-55EE5D5BA133}">
    <text>Lickert scale= 7 scale</text>
  </threadedComment>
</ThreadedComments>
</file>

<file path=xl/threadedComments/threadedComment5.xml><?xml version="1.0" encoding="utf-8"?>
<ThreadedComments xmlns="http://schemas.microsoft.com/office/spreadsheetml/2018/threadedcomments" xmlns:x="http://schemas.openxmlformats.org/spreadsheetml/2006/main">
  <threadedComment ref="P1" dT="2019-11-02T13:23:57.81" personId="{C4012E31-7EBB-4DC0-91D3-664A4CEFCD64}" id="{05F8EF90-9B0B-4C16-959C-88DAD06D9FFA}">
    <text>NIVR= non-immersive (desktop)
SIVR= semi-immersive (IMAX)
TIVR= total immersion (Oculus)</text>
  </threadedComment>
  <threadedComment ref="Q1" dT="2019-11-02T13:24:43.70" personId="{C4012E31-7EBB-4DC0-91D3-664A4CEFCD64}" id="{495D135F-620A-449D-B98B-31C7D422F4FA}">
    <text>SP= speeach
TO= touch(tablet)
PO= pointing</text>
  </threadedComment>
  <threadedComment ref="Q1" dT="2019-11-02T23:50:22.38" personId="{C4012E31-7EBB-4DC0-91D3-664A4CEFCD64}" id="{0B9E2C4C-AF54-4C74-94F8-72D0E425E1CF}" parentId="{495D135F-620A-449D-B98B-31C7D422F4FA}">
    <text>OAS=Operation assistance system</text>
  </threadedComment>
  <threadedComment ref="Q1" dT="2019-11-03T11:14:28.88" personId="{C4012E31-7EBB-4DC0-91D3-664A4CEFCD64}" id="{773F052E-6B40-4A98-94C1-0B41BB93658B}" parentId="{495D135F-620A-449D-B98B-31C7D422F4FA}">
    <text>HF= Haptic feedback</text>
  </threadedComment>
  <threadedComment ref="Q1" dT="2019-11-03T12:21:45.84" personId="{C4012E31-7EBB-4DC0-91D3-664A4CEFCD64}" id="{F1F66F9C-A559-4B60-8E81-7D07A3E5C559}" parentId="{495D135F-620A-449D-B98B-31C7D422F4FA}">
    <text>HMD= Head Mounted Display
CD= Computer Display</text>
  </threadedComment>
  <threadedComment ref="Q1" dT="2019-11-04T15:17:14.92" personId="{C4012E31-7EBB-4DC0-91D3-664A4CEFCD64}" id="{15A0A77D-3A8E-45F6-8806-DFCB74B995E6}" parentId="{495D135F-620A-449D-B98B-31C7D422F4FA}">
    <text>NDT=Non Driving Tasks</text>
  </threadedComment>
  <threadedComment ref="Q1" dT="2019-11-05T16:35:47.19" personId="{C4012E31-7EBB-4DC0-91D3-664A4CEFCD64}" id="{0D6F644A-58D2-43BC-A3C2-98CA4DBCAFE5}" parentId="{495D135F-620A-449D-B98B-31C7D422F4FA}">
    <text>TD=traffic density</text>
  </threadedComment>
  <threadedComment ref="Q1" dT="2019-12-04T16:05:38.34" personId="{C4012E31-7EBB-4DC0-91D3-664A4CEFCD64}" id="{17D10E0C-7223-4374-98C6-6EBA576742DA}" parentId="{495D135F-620A-449D-B98B-31C7D422F4FA}">
    <text>TOT=Take over Time</text>
  </threadedComment>
  <threadedComment ref="R1" dT="2019-11-02T13:34:25.12" personId="{C4012E31-7EBB-4DC0-91D3-664A4CEFCD64}" id="{374966A8-ABA9-4C0A-BA3C-A5710508AC21}">
    <text xml:space="preserve">PL=Parking Lot
PU=Pick Up
HE=Highway Exit
OA=Obstacle Avoidance
</text>
  </threadedComment>
  <threadedComment ref="R1" dT="2019-11-03T12:26:30.93" personId="{C4012E31-7EBB-4DC0-91D3-664A4CEFCD64}" id="{F4DEDA1E-B5FA-485C-841B-350B2AF37CE0}" parentId="{374966A8-ABA9-4C0A-BA3C-A5710508AC21}">
    <text>SR=Straight road</text>
  </threadedComment>
  <threadedComment ref="R1" dT="2019-11-03T15:09:28.06" personId="{C4012E31-7EBB-4DC0-91D3-664A4CEFCD64}" id="{B2C0CDF7-DBF6-448A-99A3-DDF6DC093239}" parentId="{374966A8-ABA9-4C0A-BA3C-A5710508AC21}">
    <text>3LHW=3 lane highway</text>
  </threadedComment>
  <threadedComment ref="R1" dT="2019-11-04T00:04:26.63" personId="{C4012E31-7EBB-4DC0-91D3-664A4CEFCD64}" id="{FF6462FC-A5D8-4989-9FE6-D3712C983A57}" parentId="{374966A8-ABA9-4C0A-BA3C-A5710508AC21}">
    <text>FE= Field experiment</text>
  </threadedComment>
  <threadedComment ref="R1" dT="2019-11-04T00:06:18.65" personId="{C4012E31-7EBB-4DC0-91D3-664A4CEFCD64}" id="{6B35D793-26DE-48A3-ACFB-21B3BDF0BAE5}" parentId="{374966A8-ABA9-4C0A-BA3C-A5710508AC21}">
    <text>HW=Highway</text>
  </threadedComment>
  <threadedComment ref="R1" dT="2019-11-04T16:27:48.16" personId="{C4012E31-7EBB-4DC0-91D3-664A4CEFCD64}" id="{6D088A3A-F3D4-4844-BB28-12AEB03E54B0}" parentId="{374966A8-ABA9-4C0A-BA3C-A5710508AC21}">
    <text>LC=lane Change</text>
  </threadedComment>
  <threadedComment ref="R1" dT="2019-11-04T22:46:03.03" personId="{C4012E31-7EBB-4DC0-91D3-664A4CEFCD64}" id="{9FADB35F-5712-4B55-8F1C-1BD621301AC5}" parentId="{374966A8-ABA9-4C0A-BA3C-A5710508AC21}">
    <text>Ov=overtaking</text>
  </threadedComment>
  <threadedComment ref="R1" dT="2019-11-08T23:51:22.05" personId="{C4012E31-7EBB-4DC0-91D3-664A4CEFCD64}" id="{A8DC7F1A-013D-44A5-BD15-B7DA45996B36}" parentId="{374966A8-ABA9-4C0A-BA3C-A5710508AC21}">
    <text>BW= Bad Weather</text>
  </threadedComment>
  <threadedComment ref="R1" dT="2019-11-28T20:39:28.72" personId="{C4012E31-7EBB-4DC0-91D3-664A4CEFCD64}" id="{290916B3-71F4-462D-9901-D25CF950E0C2}" parentId="{374966A8-ABA9-4C0A-BA3C-A5710508AC21}">
    <text>CR=Curve road</text>
  </threadedComment>
  <threadedComment ref="R1" dT="2019-12-11T11:08:25.24" personId="{C4012E31-7EBB-4DC0-91D3-664A4CEFCD64}" id="{1733CB23-B8FF-45E7-9137-2656E4A6E0CB}" parentId="{374966A8-ABA9-4C0A-BA3C-A5710508AC21}">
    <text>TRV=traffic rule violation</text>
  </threadedComment>
  <threadedComment ref="R1" dT="2019-12-25T15:36:02.90" personId="{C4012E31-7EBB-4DC0-91D3-664A4CEFCD64}" id="{7FCBF865-4B2D-4AC4-B1F1-7AF715EE909B}" parentId="{374966A8-ABA9-4C0A-BA3C-A5710508AC21}">
    <text>PR=Public Road</text>
  </threadedComment>
  <threadedComment ref="S1" dT="2019-11-02T23:52:43.57" personId="{C4012E31-7EBB-4DC0-91D3-664A4CEFCD64}" id="{0ABB2B75-AB32-4893-892D-28D45B38A272}">
    <text>ZMP=ZMP corporation</text>
  </threadedComment>
  <threadedComment ref="S1" dT="2019-12-25T17:15:02.74" personId="{C4012E31-7EBB-4DC0-91D3-664A4CEFCD64}" id="{ECEBF751-CC96-42EB-9ED7-7CF922FEFFFF}" parentId="{0ABB2B75-AB32-4893-892D-28D45B38A272}">
    <text>NO (secondary) screens and sound system</text>
  </threadedComment>
  <threadedComment ref="Y1" dT="2019-11-03T12:36:17.89" personId="{C4012E31-7EBB-4DC0-91D3-664A4CEFCD64}" id="{A06F6795-B1B8-43B5-B6C2-015F5F8DF0BC}">
    <text>ST=students
RE= researchers</text>
  </threadedComment>
  <threadedComment ref="Y1" dT="2019-11-03T16:02:34.11" personId="{C4012E31-7EBB-4DC0-91D3-664A4CEFCD64}" id="{D5343113-903E-486A-9C6A-6D3572CEAD9C}" parentId="{A06F6795-B1B8-43B5-B6C2-015F5F8DF0BC}">
    <text>PD=profesional drivers</text>
  </threadedComment>
  <threadedComment ref="AC1" dT="2019-11-02T13:59:54.02" personId="{C4012E31-7EBB-4DC0-91D3-664A4CEFCD64}" id="{EBE240E1-E2AB-4A91-9E1D-75B95E77CA28}">
    <text>WoO=Wizard of Oz</text>
  </threadedComment>
  <threadedComment ref="AC1" dT="2019-11-03T00:04:50.50" personId="{C4012E31-7EBB-4DC0-91D3-664A4CEFCD64}" id="{EB0035D5-E4A9-4A3E-BC97-B43F0065545F}" parentId="{EBE240E1-E2AB-4A91-9E1D-75B95E77CA28}">
    <text>Alg=Algorithm</text>
  </threadedComment>
  <threadedComment ref="AC1" dT="2019-11-03T12:29:50.93" personId="{C4012E31-7EBB-4DC0-91D3-664A4CEFCD64}" id="{7F0626DF-46DF-4F30-8202-AACBEBAEAA90}" parentId="{EBE240E1-E2AB-4A91-9E1D-75B95E77CA28}">
    <text>PR= prerecorded video</text>
  </threadedComment>
  <threadedComment ref="AD1" dT="2019-11-02T14:07:00.20" personId="{C4012E31-7EBB-4DC0-91D3-664A4CEFCD64}" id="{AB678462-7DB0-4518-AF34-0E83E57B61F9}">
    <text>CW=cognitive workload</text>
  </threadedComment>
  <threadedComment ref="AD1" dT="2019-11-02T14:09:57.63" personId="{C4012E31-7EBB-4DC0-91D3-664A4CEFCD64}" id="{FCB93BF3-AAAF-4069-94D0-BB0238C92E6B}" parentId="{AB678462-7DB0-4518-AF34-0E83E57B61F9}">
    <text>IU=intuitive use</text>
  </threadedComment>
  <threadedComment ref="AD1" dT="2019-11-02T14:15:56.99" personId="{C4012E31-7EBB-4DC0-91D3-664A4CEFCD64}" id="{AB27502C-6731-42AE-97F1-F5D9C7744FC2}" parentId="{AB678462-7DB0-4518-AF34-0E83E57B61F9}">
    <text>RT=Reaction Time</text>
  </threadedComment>
  <threadedComment ref="AD1" dT="2019-11-03T00:05:02.66" personId="{C4012E31-7EBB-4DC0-91D3-664A4CEFCD64}" id="{DDFD1A40-305E-4B5E-B09A-659640813B74}" parentId="{AB678462-7DB0-4518-AF34-0E83E57B61F9}">
    <text>ERR=Error</text>
  </threadedComment>
  <threadedComment ref="AD1" dT="2019-11-03T00:06:12.47" personId="{C4012E31-7EBB-4DC0-91D3-664A4CEFCD64}" id="{D1331E39-7D30-46DA-BD52-941AA56A5D25}" parentId="{AB678462-7DB0-4518-AF34-0E83E57B61F9}">
    <text>Cor=correlation</text>
  </threadedComment>
  <threadedComment ref="AD1" dT="2019-11-03T12:29:27.18" personId="{C4012E31-7EBB-4DC0-91D3-664A4CEFCD64}" id="{1C36E68E-A6BA-49AE-AD81-DA788BED5DFD}" parentId="{AB678462-7DB0-4518-AF34-0E83E57B61F9}">
    <text>SA=Sitatuin Awareness</text>
  </threadedComment>
  <threadedComment ref="AD1" dT="2019-11-04T00:09:14.25" personId="{C4012E31-7EBB-4DC0-91D3-664A4CEFCD64}" id="{ADB55232-E34A-4534-8F4C-DE685681BD29}" parentId="{AB678462-7DB0-4518-AF34-0E83E57B61F9}">
    <text>GB=Gaze behaviour
MB=motor behavious</text>
  </threadedComment>
  <threadedComment ref="AD1" dT="2019-11-09T22:12:42.43" personId="{C4012E31-7EBB-4DC0-91D3-664A4CEFCD64}" id="{856D43F0-89AE-45CD-9451-2AF1CB3A0ECE}" parentId="{AB678462-7DB0-4518-AF34-0E83E57B61F9}">
    <text>PD=Pupil Dilation</text>
  </threadedComment>
  <threadedComment ref="AD1" dT="2019-11-12T23:10:40.95" personId="{C4012E31-7EBB-4DC0-91D3-664A4CEFCD64}" id="{EB8060C8-3FA8-4AAE-B0F4-94B3D9B26955}" parentId="{AB678462-7DB0-4518-AF34-0E83E57B61F9}">
    <text>NDTP=non driving task performance</text>
  </threadedComment>
  <threadedComment ref="AG1" dT="2019-11-03T12:32:16.65" personId="{C4012E31-7EBB-4DC0-91D3-664A4CEFCD64}" id="{2164374D-628A-4335-980B-2D3D8F87F45B}">
    <text xml:space="preserve">SART= Situation Awareness Rating Techniques
</text>
  </threadedComment>
  <threadedComment ref="AG1" dT="2019-11-03T12:32:32.66" personId="{C4012E31-7EBB-4DC0-91D3-664A4CEFCD64}" id="{F1423745-EAED-4E7B-93DF-865A99D2F862}" parentId="{2164374D-628A-4335-980B-2D3D8F87F45B}">
    <text>Lickert scale= 7 scale</text>
  </threadedComment>
  <threadedComment ref="C3" dT="2020-01-05T12:11:49.44" personId="{C4012E31-7EBB-4DC0-91D3-664A4CEFCD64}" id="{ABFE1861-A2F6-4145-BCD2-46237863EBDC}">
    <text>nor participants, only cars are evaluated</text>
  </threadedComment>
  <threadedComment ref="C8" dT="2020-01-05T12:12:00.20" personId="{C4012E31-7EBB-4DC0-91D3-664A4CEFCD64}" id="{12EAD657-DAA7-4F66-8F25-2DA45FB7EA1C}">
    <text>Cars are evaluated</text>
  </threadedComment>
</ThreadedComments>
</file>

<file path=xl/worksheets/_rels/sheet1.xml.rels><?xml version="1.0" encoding="UTF-8" standalone="yes"?>
<Relationships xmlns="http://schemas.openxmlformats.org/package/2006/relationships"><Relationship Id="rId8" Type="http://schemas.openxmlformats.org/officeDocument/2006/relationships/hyperlink" Target="https://patents.google.com/patent/US8035531B2/en?q=%22Parking+support+device%22&amp;inventor=Yoshihashi" TargetMode="External"/><Relationship Id="rId3" Type="http://schemas.openxmlformats.org/officeDocument/2006/relationships/hyperlink" Target="https://patents.google.com/patent/US20180118197A1/en?q=%22Parking+assistance+system+and+parking+assistance+method%22&amp;oq=%22Parking+assistance+system+and+parking+assistance+method%22&amp;sort=new" TargetMode="External"/><Relationship Id="rId7" Type="http://schemas.openxmlformats.org/officeDocument/2006/relationships/hyperlink" Target="https://link.springer.com/chapter/10.1007/11875567_16" TargetMode="External"/><Relationship Id="rId2" Type="http://schemas.openxmlformats.org/officeDocument/2006/relationships/hyperlink" Target="https://patents.google.com/patent/US9573601B2/en?q=%22Automatic+engagement+of+a+driver+assistance+system%22&amp;oq=%22Automatic+engagement+of+a+driver+assistance+system%22" TargetMode="External"/><Relationship Id="rId1" Type="http://schemas.openxmlformats.org/officeDocument/2006/relationships/hyperlink" Target="http://www.hfes-europe.org/wp-content/uploads/2017/10/Bauerfeind2017.pdf" TargetMode="External"/><Relationship Id="rId6" Type="http://schemas.openxmlformats.org/officeDocument/2006/relationships/hyperlink" Target="https://patents.google.com/patent/US20140297107A1/en?q=%22Parking+assistance+system+and+method%22&amp;inventor=Wagner&amp;num=100&amp;sort=new" TargetMode="External"/><Relationship Id="rId11" Type="http://schemas.microsoft.com/office/2017/10/relationships/threadedComment" Target="../threadedComments/threadedComment1.xml"/><Relationship Id="rId5" Type="http://schemas.openxmlformats.org/officeDocument/2006/relationships/hyperlink" Target="https://patents.google.com/patent/US20080150756A1/en?q=%22Distance+warning+device+for+vehicle%22&amp;oq=%22Distance+warning+device+for+vehicle%22&amp;sort=old" TargetMode="External"/><Relationship Id="rId10" Type="http://schemas.openxmlformats.org/officeDocument/2006/relationships/comments" Target="../comments1.xml"/><Relationship Id="rId4" Type="http://schemas.openxmlformats.org/officeDocument/2006/relationships/hyperlink" Target="https://patents.google.com/patent/EP3284653A1/en?q=%22Method+for+autonomously+parking+a+motor+vehicle+for+head-in%2c+tail-in%2c+and+parallel+parking+spots%22&amp;oq=%22Method+for+autonomously+parking+a+motor+vehicle+for+head-in%2c+tail-in%2c+and+parallel+parking+spots%22" TargetMode="External"/><Relationship Id="rId9"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1.bin"/><Relationship Id="rId1" Type="http://schemas.openxmlformats.org/officeDocument/2006/relationships/hyperlink" Target="http://www.hfes-europe.org/wp-content/uploads/2017/10/Bauerfeind2017.pdf" TargetMode="External"/><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hyperlink" Target="https://patents.google.com/patent/EP3284653A1/en?q=%22Method+for+autonomously+parking+a+motor+vehicle+for+head-in%2c+tail-in%2c+and+parallel+parking+spots%22&amp;oq=%22Method+for+autonomously+parking+a+motor+vehicle+for+head-in%2c+tail-in%2c+and+parallel+parking+spots%22" TargetMode="External"/><Relationship Id="rId2" Type="http://schemas.openxmlformats.org/officeDocument/2006/relationships/hyperlink" Target="https://patents.google.com/patent/US20180118197A1/en?q=%22Parking+assistance+system+and+parking+assistance+method%22&amp;oq=%22Parking+assistance+system+and+parking+assistance+method%22&amp;sort=new" TargetMode="External"/><Relationship Id="rId1" Type="http://schemas.openxmlformats.org/officeDocument/2006/relationships/hyperlink" Target="https://patents.google.com/patent/US9573601B2/en?q=%22Automatic+engagement+of+a+driver+assistance+system%22&amp;oq=%22Automatic+engagement+of+a+driver+assistance+system%22" TargetMode="External"/><Relationship Id="rId6" Type="http://schemas.openxmlformats.org/officeDocument/2006/relationships/hyperlink" Target="https://patents.google.com/patent/US8035531B2/en?q=%22Parking+support+device%22&amp;inventor=Yoshihashi" TargetMode="External"/><Relationship Id="rId5" Type="http://schemas.openxmlformats.org/officeDocument/2006/relationships/hyperlink" Target="https://patents.google.com/patent/US20140297107A1/en?q=%22Parking+assistance+system+and+method%22&amp;inventor=Wagner&amp;num=100&amp;sort=new" TargetMode="External"/><Relationship Id="rId4" Type="http://schemas.openxmlformats.org/officeDocument/2006/relationships/hyperlink" Target="https://patents.google.com/patent/US20080150756A1/en?q=%22Distance+warning+device+for+vehicle%22&amp;oq=%22Distance+warning+device+for+vehicle%22&amp;sort=old"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s://patents.google.com/?q=B60W40%2f105" TargetMode="External"/><Relationship Id="rId2" Type="http://schemas.openxmlformats.org/officeDocument/2006/relationships/hyperlink" Target="https://patents.google.com/?q=B60W40%2f105" TargetMode="External"/><Relationship Id="rId1" Type="http://schemas.openxmlformats.org/officeDocument/2006/relationships/hyperlink" Target="https://patents.google.com/?q=B60W40%2f105" TargetMode="External"/><Relationship Id="rId4" Type="http://schemas.openxmlformats.org/officeDocument/2006/relationships/table" Target="../tables/table1.xml"/></Relationships>
</file>

<file path=xl/worksheets/_rels/sheet5.xml.rels><?xml version="1.0" encoding="UTF-8" standalone="yes"?>
<Relationships xmlns="http://schemas.openxmlformats.org/package/2006/relationships"><Relationship Id="rId3" Type="http://schemas.microsoft.com/office/2017/10/relationships/threadedComment" Target="../threadedComments/threadedComment3.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hyperlink" Target="https://link.springer.com/chapter/10.1007/11875567_16" TargetMode="External"/><Relationship Id="rId4" Type="http://schemas.microsoft.com/office/2017/10/relationships/threadedComment" Target="../threadedComments/threadedComment4.xml"/></Relationships>
</file>

<file path=xl/worksheets/_rels/sheet7.xml.rels><?xml version="1.0" encoding="UTF-8" standalone="yes"?>
<Relationships xmlns="http://schemas.openxmlformats.org/package/2006/relationships"><Relationship Id="rId3" Type="http://schemas.microsoft.com/office/2017/10/relationships/threadedComment" Target="../threadedComments/threadedComment5.xml"/><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D64F61-A427-4BEF-A68F-F91AB4E14C64}">
  <dimension ref="A1:BA385"/>
  <sheetViews>
    <sheetView topLeftCell="A178" workbookViewId="0">
      <selection activeCell="Q128" sqref="Q128"/>
    </sheetView>
  </sheetViews>
  <sheetFormatPr defaultRowHeight="14.4" x14ac:dyDescent="0.3"/>
  <sheetData>
    <row r="1" spans="1:53" ht="15.6" x14ac:dyDescent="0.3">
      <c r="A1" t="s">
        <v>1866</v>
      </c>
      <c r="B1" t="s">
        <v>31490</v>
      </c>
      <c r="C1" s="1" t="s">
        <v>1868</v>
      </c>
      <c r="D1" t="s">
        <v>1869</v>
      </c>
      <c r="E1" s="7" t="s">
        <v>1870</v>
      </c>
      <c r="F1" t="s">
        <v>1871</v>
      </c>
      <c r="G1" t="s">
        <v>1872</v>
      </c>
      <c r="H1" s="10" t="s">
        <v>1873</v>
      </c>
      <c r="I1" s="10" t="s">
        <v>1874</v>
      </c>
      <c r="J1" s="10" t="s">
        <v>1875</v>
      </c>
      <c r="K1" s="10" t="s">
        <v>1876</v>
      </c>
      <c r="L1" s="10" t="s">
        <v>1877</v>
      </c>
      <c r="M1" s="10" t="s">
        <v>1878</v>
      </c>
      <c r="N1" s="10" t="s">
        <v>1879</v>
      </c>
      <c r="O1" s="11" t="s">
        <v>31491</v>
      </c>
      <c r="P1" s="11" t="s">
        <v>1880</v>
      </c>
      <c r="Q1" s="7" t="s">
        <v>31492</v>
      </c>
      <c r="R1" s="7" t="s">
        <v>31493</v>
      </c>
      <c r="S1" s="7" t="s">
        <v>1883</v>
      </c>
      <c r="T1" s="7" t="s">
        <v>1884</v>
      </c>
      <c r="U1" s="7" t="s">
        <v>220</v>
      </c>
      <c r="V1" s="7" t="s">
        <v>1885</v>
      </c>
      <c r="W1" s="7" t="s">
        <v>1886</v>
      </c>
      <c r="X1" s="12" t="s">
        <v>1887</v>
      </c>
      <c r="Y1" s="12" t="s">
        <v>1888</v>
      </c>
      <c r="Z1" s="12" t="s">
        <v>1889</v>
      </c>
      <c r="AA1" s="12" t="s">
        <v>1890</v>
      </c>
      <c r="AB1" s="12" t="s">
        <v>1891</v>
      </c>
      <c r="AC1" s="7" t="s">
        <v>1892</v>
      </c>
      <c r="AD1" s="12" t="s">
        <v>1893</v>
      </c>
      <c r="AE1" s="12" t="s">
        <v>1894</v>
      </c>
      <c r="AF1" s="13" t="s">
        <v>1895</v>
      </c>
      <c r="AG1" s="7" t="s">
        <v>1896</v>
      </c>
      <c r="AH1" s="7" t="s">
        <v>1897</v>
      </c>
      <c r="AI1" s="12" t="s">
        <v>1898</v>
      </c>
      <c r="AJ1" s="12" t="s">
        <v>1899</v>
      </c>
      <c r="AK1" s="12" t="s">
        <v>1900</v>
      </c>
      <c r="AL1" s="12" t="s">
        <v>1901</v>
      </c>
      <c r="AM1" s="12" t="s">
        <v>1902</v>
      </c>
      <c r="AN1" s="12" t="s">
        <v>1903</v>
      </c>
      <c r="AO1" s="12" t="s">
        <v>1904</v>
      </c>
      <c r="AP1" s="12" t="s">
        <v>1905</v>
      </c>
    </row>
    <row r="2" spans="1:53" ht="15.6" x14ac:dyDescent="0.3">
      <c r="A2" t="s">
        <v>0</v>
      </c>
      <c r="B2" t="s">
        <v>1</v>
      </c>
      <c r="C2" s="1" t="s">
        <v>2</v>
      </c>
      <c r="D2" s="1">
        <v>2016</v>
      </c>
      <c r="E2" s="2" t="s">
        <v>3</v>
      </c>
      <c r="F2" s="1" t="s">
        <v>4</v>
      </c>
      <c r="G2" s="1" t="s">
        <v>5</v>
      </c>
      <c r="H2" s="1">
        <v>0</v>
      </c>
      <c r="I2" s="1" t="s">
        <v>6</v>
      </c>
      <c r="J2" s="1"/>
      <c r="K2" s="1"/>
      <c r="L2" s="1"/>
      <c r="M2" s="1"/>
      <c r="N2" s="1"/>
      <c r="O2" s="1" t="s">
        <v>7</v>
      </c>
      <c r="P2" s="1">
        <v>59</v>
      </c>
      <c r="Q2" s="2" t="s">
        <v>8</v>
      </c>
      <c r="R2" s="2" t="s">
        <v>9</v>
      </c>
      <c r="S2" s="2"/>
      <c r="T2" s="2"/>
      <c r="U2" s="2"/>
      <c r="V2" s="1"/>
      <c r="W2" s="2"/>
      <c r="X2" s="2"/>
      <c r="Y2" s="2"/>
      <c r="Z2" s="2"/>
      <c r="AA2" s="2"/>
      <c r="AB2" s="2"/>
      <c r="AC2" s="1"/>
      <c r="AD2" s="2"/>
      <c r="AE2" s="2"/>
      <c r="AF2" s="3" t="e">
        <v>#DIV/0!</v>
      </c>
      <c r="AG2" s="1"/>
      <c r="AH2" s="2"/>
      <c r="AI2" s="2"/>
      <c r="AJ2" s="1"/>
      <c r="AK2" s="1"/>
      <c r="AL2" s="1"/>
      <c r="AM2" s="1"/>
      <c r="AN2" s="1"/>
      <c r="AO2" s="1"/>
      <c r="AP2" s="1"/>
    </row>
    <row r="3" spans="1:53" ht="15.6" x14ac:dyDescent="0.3">
      <c r="A3" t="s">
        <v>10</v>
      </c>
      <c r="B3" t="s">
        <v>11</v>
      </c>
      <c r="C3" s="1" t="s">
        <v>12</v>
      </c>
      <c r="D3" s="1">
        <v>2019</v>
      </c>
      <c r="E3" s="4" t="s">
        <v>13</v>
      </c>
      <c r="F3" s="1" t="s">
        <v>14</v>
      </c>
      <c r="G3" s="1" t="s">
        <v>15</v>
      </c>
      <c r="H3" s="1">
        <v>0</v>
      </c>
      <c r="I3" s="1" t="s">
        <v>6</v>
      </c>
      <c r="J3" s="1"/>
      <c r="K3" s="1"/>
      <c r="L3" s="1"/>
      <c r="M3" s="1"/>
      <c r="N3" s="1"/>
      <c r="O3" s="1"/>
      <c r="P3" s="1">
        <v>6</v>
      </c>
      <c r="Q3" s="4" t="s">
        <v>8</v>
      </c>
      <c r="R3" s="4" t="s">
        <v>16</v>
      </c>
      <c r="S3" s="4" t="s">
        <v>17</v>
      </c>
      <c r="T3" s="4" t="s">
        <v>18</v>
      </c>
      <c r="U3" s="4" t="s">
        <v>19</v>
      </c>
      <c r="V3" s="4"/>
      <c r="W3" s="4"/>
      <c r="X3" s="4">
        <v>23</v>
      </c>
      <c r="Y3" s="4"/>
      <c r="Z3" s="4"/>
      <c r="AA3" s="4"/>
      <c r="AB3" s="4"/>
      <c r="AC3" s="1" t="s">
        <v>20</v>
      </c>
      <c r="AD3" s="4"/>
      <c r="AE3" s="4"/>
      <c r="AF3" s="5">
        <v>0</v>
      </c>
      <c r="AG3" s="4" t="s">
        <v>21</v>
      </c>
      <c r="AH3" s="4" t="s">
        <v>22</v>
      </c>
      <c r="AI3" s="2" t="s">
        <v>23</v>
      </c>
      <c r="AJ3" s="1"/>
      <c r="AK3" s="1"/>
      <c r="AL3" s="1"/>
      <c r="AM3" s="1"/>
      <c r="AN3" s="1" t="s">
        <v>24</v>
      </c>
      <c r="AO3" s="1"/>
      <c r="AP3" s="1" t="s">
        <v>25</v>
      </c>
    </row>
    <row r="4" spans="1:53" ht="15.6" x14ac:dyDescent="0.3">
      <c r="A4" t="s">
        <v>26</v>
      </c>
      <c r="B4" t="s">
        <v>27</v>
      </c>
      <c r="C4" s="1" t="s">
        <v>28</v>
      </c>
      <c r="D4" s="1">
        <v>2015</v>
      </c>
      <c r="E4" s="4" t="s">
        <v>29</v>
      </c>
      <c r="F4" s="1" t="s">
        <v>30</v>
      </c>
      <c r="G4" s="1" t="s">
        <v>15</v>
      </c>
      <c r="H4">
        <v>3</v>
      </c>
      <c r="L4" s="1" t="s">
        <v>6</v>
      </c>
      <c r="P4">
        <v>24</v>
      </c>
      <c r="Q4" s="4" t="s">
        <v>2627</v>
      </c>
      <c r="R4" s="4"/>
      <c r="S4" s="4" t="s">
        <v>17</v>
      </c>
      <c r="T4" s="4" t="s">
        <v>32</v>
      </c>
      <c r="U4" s="4" t="s">
        <v>33</v>
      </c>
      <c r="V4" s="4"/>
      <c r="W4" s="4" t="s">
        <v>34</v>
      </c>
      <c r="X4" s="4">
        <v>37</v>
      </c>
      <c r="Y4" s="4">
        <v>32.47</v>
      </c>
      <c r="Z4" s="4">
        <v>5.41</v>
      </c>
      <c r="AA4" s="4">
        <v>25</v>
      </c>
      <c r="AB4" s="4">
        <v>46</v>
      </c>
      <c r="AC4" s="1" t="s">
        <v>35</v>
      </c>
      <c r="AD4" s="4">
        <v>31</v>
      </c>
      <c r="AE4" s="4">
        <v>6</v>
      </c>
      <c r="AF4" s="5">
        <v>0.16216216216216217</v>
      </c>
      <c r="AG4" s="4" t="s">
        <v>36</v>
      </c>
      <c r="AH4" s="4" t="s">
        <v>37</v>
      </c>
      <c r="AI4" s="2"/>
      <c r="AJ4" s="1"/>
      <c r="AK4" s="1"/>
      <c r="AL4" s="1"/>
      <c r="AM4" s="1"/>
      <c r="AN4" s="1" t="s">
        <v>38</v>
      </c>
      <c r="AO4" s="1" t="s">
        <v>39</v>
      </c>
      <c r="AP4" s="1" t="s">
        <v>40</v>
      </c>
    </row>
    <row r="5" spans="1:53" ht="15.6" x14ac:dyDescent="0.3">
      <c r="A5" t="s">
        <v>41</v>
      </c>
      <c r="B5" t="s">
        <v>42</v>
      </c>
      <c r="C5" s="1" t="s">
        <v>43</v>
      </c>
      <c r="D5" s="1">
        <v>2016</v>
      </c>
      <c r="E5" s="1" t="s">
        <v>29</v>
      </c>
      <c r="F5" s="1" t="s">
        <v>44</v>
      </c>
      <c r="G5" s="1" t="s">
        <v>5</v>
      </c>
      <c r="H5" t="s">
        <v>45</v>
      </c>
      <c r="I5" s="1" t="s">
        <v>6</v>
      </c>
      <c r="J5" s="1" t="s">
        <v>6</v>
      </c>
      <c r="K5" t="s">
        <v>6</v>
      </c>
      <c r="L5" s="1" t="s">
        <v>6</v>
      </c>
      <c r="O5" t="s">
        <v>7</v>
      </c>
      <c r="P5">
        <v>11</v>
      </c>
      <c r="Q5" s="1"/>
      <c r="R5" s="1"/>
      <c r="S5" s="1"/>
      <c r="T5" s="1"/>
      <c r="U5" s="1"/>
      <c r="V5" s="1"/>
      <c r="W5" s="1"/>
      <c r="X5" s="1"/>
      <c r="Y5" s="1"/>
      <c r="Z5" s="1"/>
      <c r="AA5" s="1"/>
      <c r="AB5" s="1"/>
      <c r="AC5" s="1"/>
      <c r="AD5" s="1"/>
      <c r="AE5" s="1"/>
      <c r="AF5" s="1" t="e">
        <v>#DIV/0!</v>
      </c>
      <c r="AG5" s="1"/>
      <c r="AH5" s="1"/>
      <c r="AI5" s="1"/>
      <c r="AJ5" s="1"/>
      <c r="AK5" s="1"/>
      <c r="AL5" s="1"/>
      <c r="AM5" s="1"/>
      <c r="AN5" s="1"/>
      <c r="AO5" s="1"/>
      <c r="AP5" s="1"/>
    </row>
    <row r="6" spans="1:53" ht="15.6" x14ac:dyDescent="0.3">
      <c r="A6" t="s">
        <v>41</v>
      </c>
      <c r="B6" t="s">
        <v>46</v>
      </c>
      <c r="C6" s="1" t="s">
        <v>47</v>
      </c>
      <c r="D6" s="1">
        <v>2014</v>
      </c>
      <c r="E6" s="1" t="s">
        <v>29</v>
      </c>
      <c r="F6" s="1"/>
      <c r="G6" s="1" t="s">
        <v>5</v>
      </c>
      <c r="H6">
        <v>2.2999999999999998</v>
      </c>
      <c r="K6" t="s">
        <v>6</v>
      </c>
      <c r="L6" s="1" t="s">
        <v>6</v>
      </c>
      <c r="O6" t="s">
        <v>7</v>
      </c>
      <c r="P6">
        <v>39</v>
      </c>
      <c r="Q6" s="1"/>
      <c r="R6" s="1"/>
      <c r="S6" s="1"/>
      <c r="T6" s="1"/>
      <c r="U6" s="1"/>
      <c r="V6" s="1"/>
      <c r="W6" s="1"/>
      <c r="X6" s="1"/>
      <c r="Y6" s="1"/>
      <c r="Z6" s="1"/>
      <c r="AA6" s="1"/>
      <c r="AB6" s="1"/>
      <c r="AC6" s="1"/>
      <c r="AD6" s="1"/>
      <c r="AE6" s="1"/>
      <c r="AF6" s="1" t="e">
        <v>#DIV/0!</v>
      </c>
      <c r="AG6" s="1"/>
      <c r="AH6" s="1"/>
      <c r="AI6" s="1"/>
      <c r="AJ6" s="1"/>
      <c r="AK6" s="1"/>
      <c r="AL6" s="1"/>
      <c r="AM6" s="1"/>
      <c r="AN6" s="1"/>
      <c r="AO6" s="1"/>
      <c r="AP6" s="1"/>
    </row>
    <row r="7" spans="1:53" ht="15.6" x14ac:dyDescent="0.3">
      <c r="A7" t="s">
        <v>48</v>
      </c>
      <c r="B7" t="s">
        <v>49</v>
      </c>
      <c r="C7" s="1" t="s">
        <v>50</v>
      </c>
      <c r="D7" s="1">
        <v>2017</v>
      </c>
      <c r="E7" s="1" t="s">
        <v>29</v>
      </c>
      <c r="F7" s="1"/>
      <c r="G7" s="1" t="s">
        <v>51</v>
      </c>
      <c r="H7">
        <v>2.2999999999999998</v>
      </c>
      <c r="K7" t="s">
        <v>6</v>
      </c>
      <c r="L7" s="1" t="s">
        <v>6</v>
      </c>
      <c r="P7">
        <v>28</v>
      </c>
      <c r="Q7" s="1"/>
      <c r="R7" s="1"/>
      <c r="S7" s="1"/>
      <c r="T7" s="1"/>
      <c r="U7" s="1"/>
      <c r="V7" s="1"/>
      <c r="W7" s="1"/>
      <c r="X7" s="1"/>
      <c r="Y7" s="1"/>
      <c r="Z7" s="1"/>
      <c r="AA7" s="1"/>
      <c r="AB7" s="1"/>
      <c r="AC7" s="1"/>
      <c r="AD7" s="1"/>
      <c r="AE7" s="1"/>
      <c r="AF7" s="1" t="e">
        <v>#DIV/0!</v>
      </c>
      <c r="AG7" s="1"/>
      <c r="AH7" s="1" t="s">
        <v>52</v>
      </c>
      <c r="AI7" s="1"/>
      <c r="AJ7" s="1"/>
      <c r="AK7" s="1"/>
      <c r="AL7" s="1"/>
      <c r="AM7" s="1"/>
      <c r="AN7" s="1"/>
      <c r="AO7" s="1"/>
      <c r="AP7" s="1"/>
    </row>
    <row r="8" spans="1:53" ht="15.6" x14ac:dyDescent="0.3">
      <c r="A8" t="s">
        <v>53</v>
      </c>
      <c r="B8" t="s">
        <v>54</v>
      </c>
      <c r="C8" s="1" t="s">
        <v>55</v>
      </c>
      <c r="D8" s="1">
        <v>2018</v>
      </c>
      <c r="E8" s="1"/>
      <c r="F8" s="1" t="s">
        <v>56</v>
      </c>
      <c r="G8" s="1" t="s">
        <v>57</v>
      </c>
      <c r="H8" s="1" t="s">
        <v>58</v>
      </c>
      <c r="I8" s="1" t="s">
        <v>6</v>
      </c>
      <c r="J8" s="1" t="s">
        <v>6</v>
      </c>
      <c r="K8" t="s">
        <v>6</v>
      </c>
      <c r="L8" s="1"/>
      <c r="M8" s="1"/>
      <c r="N8" s="1"/>
      <c r="O8" s="1"/>
      <c r="P8" s="1"/>
      <c r="Q8" s="1"/>
      <c r="R8" s="1"/>
      <c r="S8" s="1"/>
      <c r="T8" s="1"/>
      <c r="U8" s="1"/>
      <c r="V8" s="1"/>
      <c r="W8" s="1"/>
      <c r="X8" s="1"/>
      <c r="Y8" s="1"/>
      <c r="Z8" s="1"/>
      <c r="AA8" s="1"/>
      <c r="AB8" s="1"/>
      <c r="AC8" s="1"/>
      <c r="AD8" s="1"/>
      <c r="AE8" s="1"/>
      <c r="AF8" s="1" t="e">
        <v>#DIV/0!</v>
      </c>
      <c r="AG8" s="1"/>
      <c r="AH8" s="1"/>
      <c r="AI8" s="1"/>
      <c r="AJ8" s="1"/>
      <c r="AK8" s="1"/>
      <c r="AL8" s="1"/>
      <c r="AM8" s="1"/>
      <c r="AN8" s="1"/>
      <c r="AO8" s="1"/>
      <c r="AP8" s="1"/>
    </row>
    <row r="9" spans="1:53" ht="15.6" x14ac:dyDescent="0.3">
      <c r="A9" t="s">
        <v>59</v>
      </c>
      <c r="B9" t="s">
        <v>60</v>
      </c>
      <c r="C9" s="1" t="s">
        <v>61</v>
      </c>
      <c r="D9" s="1">
        <v>2017</v>
      </c>
      <c r="E9" s="1" t="s">
        <v>62</v>
      </c>
      <c r="F9" s="1"/>
      <c r="G9" s="1" t="s">
        <v>5</v>
      </c>
      <c r="H9">
        <v>4.5</v>
      </c>
      <c r="M9" s="1" t="s">
        <v>6</v>
      </c>
      <c r="N9" s="1" t="s">
        <v>6</v>
      </c>
      <c r="O9" s="1" t="s">
        <v>63</v>
      </c>
      <c r="P9" s="1">
        <v>21</v>
      </c>
      <c r="Q9" s="1"/>
      <c r="R9" s="1"/>
      <c r="S9" s="1"/>
      <c r="T9" s="1"/>
      <c r="U9" s="1"/>
      <c r="V9" s="1"/>
      <c r="W9" s="1"/>
      <c r="X9" s="1"/>
      <c r="Y9" s="1"/>
      <c r="Z9" s="1"/>
      <c r="AA9" s="1"/>
      <c r="AB9" s="1"/>
      <c r="AC9" s="1"/>
      <c r="AD9" s="1"/>
      <c r="AE9" s="1"/>
      <c r="AF9" s="1" t="e">
        <v>#DIV/0!</v>
      </c>
      <c r="AG9" s="1"/>
      <c r="AH9" s="1"/>
      <c r="AI9" s="1"/>
      <c r="AJ9" s="1"/>
      <c r="AK9" s="1"/>
      <c r="AL9" s="1"/>
      <c r="AM9" s="1"/>
      <c r="AN9" s="1"/>
      <c r="AO9" s="1"/>
      <c r="AP9" s="1"/>
      <c r="BA9">
        <v>1</v>
      </c>
    </row>
    <row r="10" spans="1:53" ht="15.6" x14ac:dyDescent="0.3">
      <c r="A10" t="s">
        <v>64</v>
      </c>
      <c r="B10" t="s">
        <v>65</v>
      </c>
      <c r="C10" s="1" t="s">
        <v>66</v>
      </c>
      <c r="D10" s="1">
        <v>2018</v>
      </c>
      <c r="E10" s="1"/>
      <c r="F10" s="1" t="s">
        <v>67</v>
      </c>
      <c r="G10" s="1" t="s">
        <v>57</v>
      </c>
      <c r="H10" s="1" t="s">
        <v>68</v>
      </c>
      <c r="I10" s="1"/>
      <c r="J10" s="1"/>
      <c r="K10" s="1"/>
      <c r="L10" s="1" t="s">
        <v>6</v>
      </c>
      <c r="M10" s="1" t="s">
        <v>6</v>
      </c>
      <c r="N10" s="1" t="s">
        <v>6</v>
      </c>
      <c r="O10" s="1"/>
      <c r="P10" s="1"/>
      <c r="Q10" s="1"/>
      <c r="R10" s="1"/>
      <c r="S10" s="1"/>
      <c r="T10" s="1"/>
      <c r="U10" s="1"/>
      <c r="V10" s="1"/>
      <c r="W10" s="1"/>
      <c r="X10" s="1"/>
      <c r="Y10" s="1"/>
      <c r="Z10" s="1"/>
      <c r="AA10" s="1"/>
      <c r="AB10" s="1"/>
      <c r="AC10" s="1"/>
      <c r="AD10" s="1"/>
      <c r="AE10" s="1"/>
      <c r="AF10" s="1" t="e">
        <v>#DIV/0!</v>
      </c>
      <c r="AG10" s="1"/>
      <c r="AH10" s="1"/>
      <c r="AI10" s="1"/>
      <c r="AJ10" s="1"/>
      <c r="AK10" s="1"/>
      <c r="AL10" s="1"/>
      <c r="AM10" s="1"/>
      <c r="AN10" s="1"/>
      <c r="AO10" s="1"/>
      <c r="AP10" s="1"/>
    </row>
    <row r="11" spans="1:53" ht="15.6" x14ac:dyDescent="0.3">
      <c r="A11" t="s">
        <v>69</v>
      </c>
      <c r="B11" t="s">
        <v>70</v>
      </c>
      <c r="C11" s="1" t="s">
        <v>71</v>
      </c>
      <c r="D11" s="1">
        <v>2018</v>
      </c>
      <c r="E11" s="1"/>
      <c r="F11" s="1" t="s">
        <v>72</v>
      </c>
      <c r="G11" s="1" t="s">
        <v>57</v>
      </c>
      <c r="H11" s="1" t="s">
        <v>73</v>
      </c>
      <c r="I11" s="1" t="s">
        <v>6</v>
      </c>
      <c r="J11" s="1"/>
      <c r="K11" s="1"/>
      <c r="L11" s="1" t="s">
        <v>6</v>
      </c>
      <c r="M11" s="1" t="s">
        <v>6</v>
      </c>
      <c r="N11" s="1"/>
      <c r="O11" s="1"/>
      <c r="P11" s="1"/>
      <c r="Q11" s="1"/>
      <c r="R11" s="1"/>
      <c r="S11" s="1"/>
      <c r="T11" s="1"/>
      <c r="U11" s="1"/>
      <c r="V11" s="1"/>
      <c r="W11" s="1"/>
      <c r="X11" s="1"/>
      <c r="Y11" s="1"/>
      <c r="Z11" s="1"/>
      <c r="AA11" s="1"/>
      <c r="AB11" s="1"/>
      <c r="AC11" s="1"/>
      <c r="AD11" s="1"/>
      <c r="AE11" s="1"/>
      <c r="AF11" s="1" t="e">
        <v>#DIV/0!</v>
      </c>
      <c r="AG11" s="1"/>
      <c r="AH11" s="1"/>
      <c r="AI11" s="1"/>
      <c r="AJ11" s="1"/>
      <c r="AK11" s="1"/>
      <c r="AL11" s="1"/>
      <c r="AM11" s="1"/>
      <c r="AN11" s="1"/>
      <c r="AO11" s="1"/>
      <c r="AP11" s="1"/>
    </row>
    <row r="12" spans="1:53" ht="15.6" x14ac:dyDescent="0.3">
      <c r="A12" t="s">
        <v>74</v>
      </c>
      <c r="B12" t="s">
        <v>75</v>
      </c>
      <c r="C12" s="1" t="s">
        <v>76</v>
      </c>
      <c r="D12" s="1">
        <v>2018</v>
      </c>
      <c r="E12" s="4" t="s">
        <v>77</v>
      </c>
      <c r="F12" s="1" t="s">
        <v>78</v>
      </c>
      <c r="G12" s="1" t="s">
        <v>15</v>
      </c>
      <c r="H12" s="1">
        <v>0</v>
      </c>
      <c r="I12" s="1" t="s">
        <v>6</v>
      </c>
      <c r="J12" s="1"/>
      <c r="K12" s="1"/>
      <c r="L12" s="1"/>
      <c r="M12" s="1"/>
      <c r="N12" s="1"/>
      <c r="O12" s="1"/>
      <c r="P12" s="1">
        <v>50</v>
      </c>
      <c r="Q12" s="4" t="s">
        <v>8</v>
      </c>
      <c r="R12" s="4" t="s">
        <v>9</v>
      </c>
      <c r="S12" s="4"/>
      <c r="T12" s="4" t="s">
        <v>79</v>
      </c>
      <c r="U12" s="4" t="s">
        <v>80</v>
      </c>
      <c r="V12" s="4" t="s">
        <v>81</v>
      </c>
      <c r="W12" s="4"/>
      <c r="X12" s="4">
        <v>14</v>
      </c>
      <c r="Y12" s="4">
        <v>25.9</v>
      </c>
      <c r="Z12" s="4">
        <v>4.4000000000000004</v>
      </c>
      <c r="AA12" s="4"/>
      <c r="AB12" s="4"/>
      <c r="AC12" s="1" t="s">
        <v>82</v>
      </c>
      <c r="AD12" s="4">
        <v>13</v>
      </c>
      <c r="AE12" s="4">
        <v>1</v>
      </c>
      <c r="AF12" s="5">
        <v>7.1428571428571425E-2</v>
      </c>
      <c r="AG12" s="4" t="s">
        <v>21</v>
      </c>
      <c r="AH12" s="4" t="s">
        <v>83</v>
      </c>
      <c r="AI12" s="2" t="s">
        <v>84</v>
      </c>
      <c r="AJ12" s="1"/>
      <c r="AK12" s="1"/>
      <c r="AL12" s="1"/>
      <c r="AM12" s="1"/>
      <c r="AN12" s="1"/>
      <c r="AO12" s="1" t="s">
        <v>85</v>
      </c>
      <c r="AP12" s="1" t="s">
        <v>86</v>
      </c>
    </row>
    <row r="13" spans="1:53" ht="15.6" x14ac:dyDescent="0.3">
      <c r="A13" t="s">
        <v>87</v>
      </c>
      <c r="B13" t="s">
        <v>88</v>
      </c>
      <c r="C13" s="1" t="s">
        <v>89</v>
      </c>
      <c r="D13" s="1">
        <v>2015</v>
      </c>
      <c r="E13" s="1" t="s">
        <v>29</v>
      </c>
      <c r="F13" s="1"/>
      <c r="G13" s="1" t="s">
        <v>90</v>
      </c>
      <c r="H13" s="1" t="s">
        <v>91</v>
      </c>
      <c r="I13" s="1"/>
      <c r="J13" s="1"/>
      <c r="K13" t="s">
        <v>6</v>
      </c>
      <c r="L13" s="1" t="s">
        <v>6</v>
      </c>
      <c r="M13" s="1" t="s">
        <v>6</v>
      </c>
      <c r="N13" s="1"/>
      <c r="O13" s="1"/>
      <c r="P13" s="1">
        <v>10</v>
      </c>
      <c r="Q13" s="1"/>
      <c r="R13" s="1"/>
      <c r="S13" s="1"/>
      <c r="T13" s="1" t="s">
        <v>92</v>
      </c>
      <c r="U13" s="1"/>
      <c r="V13" s="1"/>
      <c r="W13" s="1"/>
      <c r="X13" s="1"/>
      <c r="Y13" s="1"/>
      <c r="Z13" s="1"/>
      <c r="AA13" s="1"/>
      <c r="AB13" s="1"/>
      <c r="AC13" s="1"/>
      <c r="AD13" s="1"/>
      <c r="AE13" s="1"/>
      <c r="AF13" s="1" t="e">
        <v>#DIV/0!</v>
      </c>
      <c r="AG13" s="1"/>
      <c r="AH13" s="1" t="s">
        <v>93</v>
      </c>
      <c r="AI13" s="1"/>
      <c r="AJ13" s="1"/>
      <c r="AK13" s="1"/>
      <c r="AL13" s="1"/>
      <c r="AM13" s="1"/>
      <c r="AN13" s="1"/>
      <c r="AO13" s="1"/>
      <c r="AP13" s="1"/>
      <c r="BA13">
        <v>1</v>
      </c>
    </row>
    <row r="14" spans="1:53" ht="15.6" x14ac:dyDescent="0.3">
      <c r="A14" t="s">
        <v>94</v>
      </c>
      <c r="B14" t="s">
        <v>95</v>
      </c>
      <c r="C14" s="1" t="s">
        <v>96</v>
      </c>
      <c r="D14" s="1">
        <v>2014</v>
      </c>
      <c r="E14" s="1" t="s">
        <v>29</v>
      </c>
      <c r="F14" s="1"/>
      <c r="G14" s="1" t="s">
        <v>5</v>
      </c>
      <c r="H14">
        <v>3</v>
      </c>
      <c r="L14" s="1" t="s">
        <v>6</v>
      </c>
      <c r="O14" t="s">
        <v>63</v>
      </c>
      <c r="P14">
        <v>33</v>
      </c>
      <c r="Q14" s="1"/>
      <c r="R14" s="1"/>
      <c r="S14" s="1"/>
      <c r="T14" s="1"/>
      <c r="U14" s="1"/>
      <c r="V14" s="1"/>
      <c r="W14" s="1"/>
      <c r="X14" s="1"/>
      <c r="Y14" s="1"/>
      <c r="Z14" s="1"/>
      <c r="AA14" s="1"/>
      <c r="AB14" s="1"/>
      <c r="AC14" s="1"/>
      <c r="AD14" s="1"/>
      <c r="AE14" s="1"/>
      <c r="AF14" s="1" t="e">
        <v>#DIV/0!</v>
      </c>
      <c r="AG14" s="1"/>
      <c r="AH14" s="1"/>
      <c r="AI14" s="1"/>
      <c r="AJ14" s="1"/>
      <c r="AK14" s="1"/>
      <c r="AL14" s="1"/>
      <c r="AM14" s="1"/>
      <c r="AN14" s="1"/>
      <c r="AO14" s="1"/>
      <c r="AP14" s="1"/>
      <c r="BA14">
        <v>1</v>
      </c>
    </row>
    <row r="15" spans="1:53" ht="15.6" x14ac:dyDescent="0.3">
      <c r="A15" t="s">
        <v>97</v>
      </c>
      <c r="B15" t="s">
        <v>98</v>
      </c>
      <c r="C15" s="1" t="s">
        <v>99</v>
      </c>
      <c r="D15" s="1">
        <v>2017</v>
      </c>
      <c r="E15" s="1" t="s">
        <v>100</v>
      </c>
      <c r="F15" s="1" t="s">
        <v>101</v>
      </c>
      <c r="G15" s="1" t="s">
        <v>5</v>
      </c>
      <c r="H15" s="1">
        <v>0</v>
      </c>
      <c r="I15" s="1" t="s">
        <v>6</v>
      </c>
      <c r="J15" s="1"/>
      <c r="K15" s="1"/>
      <c r="L15" s="1"/>
      <c r="M15" s="1"/>
      <c r="N15" s="1"/>
      <c r="O15" s="1" t="s">
        <v>7</v>
      </c>
      <c r="P15" s="1">
        <v>1</v>
      </c>
      <c r="Q15" s="1"/>
      <c r="R15" s="1"/>
      <c r="S15" s="1" t="s">
        <v>17</v>
      </c>
      <c r="T15" s="1"/>
      <c r="U15" s="1"/>
      <c r="V15" s="1"/>
      <c r="W15" s="1"/>
      <c r="X15" s="1"/>
      <c r="Y15" s="1"/>
      <c r="Z15" s="1"/>
      <c r="AA15" s="1"/>
      <c r="AB15" s="1"/>
      <c r="AC15" s="1"/>
      <c r="AD15" s="1"/>
      <c r="AE15" s="1"/>
      <c r="AF15" s="1" t="e">
        <v>#DIV/0!</v>
      </c>
      <c r="AG15" s="1"/>
      <c r="AH15" s="1"/>
      <c r="AI15" s="1"/>
      <c r="AJ15" s="1"/>
      <c r="AK15" s="1"/>
      <c r="AL15" s="1"/>
      <c r="AM15" s="1"/>
      <c r="AN15" s="1"/>
      <c r="AO15" s="1"/>
      <c r="AP15" s="1"/>
      <c r="BA15">
        <v>1</v>
      </c>
    </row>
    <row r="16" spans="1:53" ht="15.6" x14ac:dyDescent="0.3">
      <c r="A16" t="s">
        <v>102</v>
      </c>
      <c r="B16" t="s">
        <v>103</v>
      </c>
      <c r="C16" s="1" t="s">
        <v>104</v>
      </c>
      <c r="D16" s="1">
        <v>2017</v>
      </c>
      <c r="E16" s="4" t="s">
        <v>29</v>
      </c>
      <c r="F16" s="6" t="s">
        <v>105</v>
      </c>
      <c r="G16" s="1" t="s">
        <v>15</v>
      </c>
      <c r="H16" s="1">
        <v>3</v>
      </c>
      <c r="I16" s="1"/>
      <c r="J16" s="1"/>
      <c r="K16" s="1"/>
      <c r="L16" s="1" t="s">
        <v>6</v>
      </c>
      <c r="M16" s="1"/>
      <c r="N16" s="1"/>
      <c r="O16" s="1"/>
      <c r="P16" s="1">
        <v>12</v>
      </c>
      <c r="Q16" s="4" t="s">
        <v>8</v>
      </c>
      <c r="R16" s="4" t="s">
        <v>9</v>
      </c>
      <c r="S16" s="4"/>
      <c r="T16" s="4" t="s">
        <v>106</v>
      </c>
      <c r="U16" s="4" t="s">
        <v>107</v>
      </c>
      <c r="V16" s="4" t="s">
        <v>108</v>
      </c>
      <c r="W16" s="4" t="s">
        <v>109</v>
      </c>
      <c r="X16" s="4">
        <v>47</v>
      </c>
      <c r="Y16" s="4">
        <v>38.6</v>
      </c>
      <c r="Z16" s="4">
        <v>15.4</v>
      </c>
      <c r="AA16" s="4">
        <v>22</v>
      </c>
      <c r="AB16" s="4">
        <v>59</v>
      </c>
      <c r="AC16" s="1"/>
      <c r="AD16" s="4">
        <v>27</v>
      </c>
      <c r="AE16" s="4">
        <v>20</v>
      </c>
      <c r="AF16" s="5">
        <v>0.42553191489361702</v>
      </c>
      <c r="AG16" s="4" t="s">
        <v>21</v>
      </c>
      <c r="AH16" s="4" t="s">
        <v>110</v>
      </c>
      <c r="AI16" s="2"/>
      <c r="AJ16" s="1"/>
      <c r="AK16" s="1"/>
      <c r="AL16" s="1" t="s">
        <v>111</v>
      </c>
      <c r="AM16" s="1" t="s">
        <v>112</v>
      </c>
      <c r="AN16" s="1"/>
      <c r="AO16" s="1" t="s">
        <v>113</v>
      </c>
      <c r="AP16" s="1" t="s">
        <v>114</v>
      </c>
      <c r="BA16">
        <v>1</v>
      </c>
    </row>
    <row r="17" spans="1:42" ht="15.6" x14ac:dyDescent="0.3">
      <c r="A17" t="s">
        <v>115</v>
      </c>
      <c r="B17" t="s">
        <v>116</v>
      </c>
      <c r="C17" s="1" t="s">
        <v>117</v>
      </c>
      <c r="D17" s="1">
        <v>2018</v>
      </c>
      <c r="E17" s="4" t="s">
        <v>29</v>
      </c>
      <c r="F17" s="1">
        <v>2018</v>
      </c>
      <c r="G17" s="1" t="s">
        <v>15</v>
      </c>
      <c r="H17" s="1">
        <v>3</v>
      </c>
      <c r="I17" s="1"/>
      <c r="J17" s="1"/>
      <c r="K17" s="1"/>
      <c r="L17" s="1" t="s">
        <v>6</v>
      </c>
      <c r="M17" s="1"/>
      <c r="N17" s="1"/>
      <c r="O17" s="1"/>
      <c r="P17" s="1">
        <v>13</v>
      </c>
      <c r="Q17" s="4" t="s">
        <v>118</v>
      </c>
      <c r="R17" s="4" t="s">
        <v>9</v>
      </c>
      <c r="S17" s="4" t="s">
        <v>119</v>
      </c>
      <c r="T17" s="4" t="s">
        <v>120</v>
      </c>
      <c r="U17" s="4" t="s">
        <v>107</v>
      </c>
      <c r="V17" s="4" t="s">
        <v>121</v>
      </c>
      <c r="W17" s="4" t="s">
        <v>122</v>
      </c>
      <c r="X17" s="4">
        <v>58</v>
      </c>
      <c r="Y17" s="4">
        <v>32.299999999999997</v>
      </c>
      <c r="Z17" s="4">
        <v>9.6999999999999993</v>
      </c>
      <c r="AA17" s="4">
        <v>19</v>
      </c>
      <c r="AB17" s="4">
        <v>54</v>
      </c>
      <c r="AC17" s="1"/>
      <c r="AD17" s="4">
        <v>30</v>
      </c>
      <c r="AE17" s="4">
        <v>28</v>
      </c>
      <c r="AF17" s="5">
        <v>0.48275862068965519</v>
      </c>
      <c r="AG17" s="4" t="s">
        <v>21</v>
      </c>
      <c r="AH17" s="4" t="s">
        <v>123</v>
      </c>
      <c r="AI17" s="2"/>
      <c r="AJ17" s="1"/>
      <c r="AK17" s="1"/>
      <c r="AL17" s="1"/>
      <c r="AM17" s="1"/>
      <c r="AN17" s="1"/>
      <c r="AO17" s="1"/>
      <c r="AP17" s="1"/>
    </row>
    <row r="18" spans="1:42" ht="15.6" x14ac:dyDescent="0.3">
      <c r="A18" t="s">
        <v>124</v>
      </c>
      <c r="B18" t="s">
        <v>125</v>
      </c>
      <c r="C18" s="1" t="s">
        <v>126</v>
      </c>
      <c r="D18" s="1">
        <v>2013</v>
      </c>
      <c r="E18" s="4" t="s">
        <v>29</v>
      </c>
      <c r="F18" s="1" t="s">
        <v>127</v>
      </c>
      <c r="G18" s="1" t="s">
        <v>15</v>
      </c>
      <c r="H18" s="1">
        <v>1</v>
      </c>
      <c r="I18" s="1"/>
      <c r="J18" s="1" t="s">
        <v>6</v>
      </c>
      <c r="K18" s="1"/>
      <c r="L18" s="1"/>
      <c r="M18" s="1"/>
      <c r="N18" s="1"/>
      <c r="O18" s="1"/>
      <c r="P18" s="1">
        <v>43</v>
      </c>
      <c r="Q18" s="4" t="s">
        <v>8</v>
      </c>
      <c r="R18" s="4" t="s">
        <v>9</v>
      </c>
      <c r="S18" s="4"/>
      <c r="T18" s="4" t="s">
        <v>79</v>
      </c>
      <c r="U18" s="4" t="s">
        <v>128</v>
      </c>
      <c r="V18" s="4" t="s">
        <v>129</v>
      </c>
      <c r="W18" s="4" t="s">
        <v>130</v>
      </c>
      <c r="X18" s="4">
        <v>51</v>
      </c>
      <c r="Y18" s="4">
        <v>24</v>
      </c>
      <c r="Z18" s="4">
        <v>2.37</v>
      </c>
      <c r="AA18" s="4"/>
      <c r="AB18" s="4"/>
      <c r="AC18" s="1"/>
      <c r="AD18" s="4">
        <v>25</v>
      </c>
      <c r="AE18" s="4">
        <v>26</v>
      </c>
      <c r="AF18" s="5">
        <v>0.50980392156862742</v>
      </c>
      <c r="AG18" s="4" t="s">
        <v>21</v>
      </c>
      <c r="AH18" s="4" t="s">
        <v>131</v>
      </c>
      <c r="AI18" s="2"/>
      <c r="AJ18" s="1"/>
      <c r="AK18" s="1"/>
      <c r="AL18" s="1"/>
      <c r="AM18" s="1"/>
      <c r="AN18" s="1"/>
      <c r="AO18" s="1"/>
      <c r="AP18" s="1"/>
    </row>
    <row r="19" spans="1:42" ht="15.6" x14ac:dyDescent="0.3">
      <c r="A19" t="s">
        <v>132</v>
      </c>
      <c r="B19" t="s">
        <v>133</v>
      </c>
      <c r="C19" s="1" t="s">
        <v>134</v>
      </c>
      <c r="D19" s="1">
        <v>2015</v>
      </c>
      <c r="E19" s="4" t="s">
        <v>29</v>
      </c>
      <c r="F19" s="1" t="s">
        <v>135</v>
      </c>
      <c r="G19" s="1" t="s">
        <v>15</v>
      </c>
      <c r="H19" s="1" t="s">
        <v>136</v>
      </c>
      <c r="I19" s="1" t="s">
        <v>6</v>
      </c>
      <c r="J19" s="1"/>
      <c r="K19" t="s">
        <v>6</v>
      </c>
      <c r="L19" s="1"/>
      <c r="M19" s="1" t="s">
        <v>6</v>
      </c>
      <c r="N19" s="1"/>
      <c r="O19" s="1"/>
      <c r="P19" s="1">
        <v>26</v>
      </c>
      <c r="Q19" s="4" t="s">
        <v>118</v>
      </c>
      <c r="R19" s="4" t="s">
        <v>9</v>
      </c>
      <c r="S19" s="4" t="s">
        <v>137</v>
      </c>
      <c r="T19" s="4" t="s">
        <v>92</v>
      </c>
      <c r="U19" s="4" t="s">
        <v>138</v>
      </c>
      <c r="V19" s="4" t="s">
        <v>121</v>
      </c>
      <c r="W19" s="4" t="s">
        <v>139</v>
      </c>
      <c r="X19" s="4">
        <v>20</v>
      </c>
      <c r="Y19" s="4">
        <v>30</v>
      </c>
      <c r="Z19" s="4">
        <v>7.1</v>
      </c>
      <c r="AA19" s="4">
        <v>25</v>
      </c>
      <c r="AB19" s="4">
        <v>47</v>
      </c>
      <c r="AC19" s="1"/>
      <c r="AD19" s="4">
        <v>9</v>
      </c>
      <c r="AE19" s="4">
        <v>11</v>
      </c>
      <c r="AF19" s="5">
        <v>0.55000000000000004</v>
      </c>
      <c r="AG19" s="4" t="s">
        <v>21</v>
      </c>
      <c r="AH19" s="4" t="s">
        <v>140</v>
      </c>
      <c r="AI19" s="2"/>
      <c r="AJ19" s="1"/>
      <c r="AK19" s="1"/>
      <c r="AL19" s="1"/>
      <c r="AM19" s="1"/>
      <c r="AN19" s="1"/>
      <c r="AO19" s="1"/>
      <c r="AP19" s="1"/>
    </row>
    <row r="20" spans="1:42" ht="15.6" x14ac:dyDescent="0.3">
      <c r="A20" t="s">
        <v>141</v>
      </c>
      <c r="B20" t="s">
        <v>142</v>
      </c>
      <c r="C20" s="1" t="s">
        <v>143</v>
      </c>
      <c r="D20" s="1">
        <v>2017</v>
      </c>
      <c r="E20" s="1" t="s">
        <v>29</v>
      </c>
      <c r="F20" s="1" t="s">
        <v>144</v>
      </c>
      <c r="G20" s="1" t="s">
        <v>5</v>
      </c>
      <c r="H20" s="1" t="s">
        <v>145</v>
      </c>
      <c r="I20" s="1" t="s">
        <v>6</v>
      </c>
      <c r="J20" s="1" t="s">
        <v>6</v>
      </c>
      <c r="K20" t="s">
        <v>6</v>
      </c>
      <c r="L20" s="1" t="s">
        <v>6</v>
      </c>
      <c r="M20" s="1" t="s">
        <v>6</v>
      </c>
      <c r="N20" s="1"/>
      <c r="O20" s="1" t="s">
        <v>7</v>
      </c>
      <c r="P20" s="1">
        <v>36</v>
      </c>
      <c r="Q20" s="1"/>
      <c r="R20" s="1"/>
      <c r="S20" s="1"/>
      <c r="T20" s="1"/>
      <c r="U20" s="1"/>
      <c r="V20" s="1"/>
      <c r="W20" s="1"/>
      <c r="X20" s="1"/>
      <c r="Y20" s="1"/>
      <c r="Z20" s="1"/>
      <c r="AA20" s="1"/>
      <c r="AB20" s="1"/>
      <c r="AC20" s="1"/>
      <c r="AD20" s="1"/>
      <c r="AE20" s="1"/>
      <c r="AF20" s="1" t="e">
        <v>#DIV/0!</v>
      </c>
      <c r="AG20" s="1"/>
      <c r="AH20" s="1"/>
      <c r="AI20" s="1"/>
      <c r="AJ20" s="1"/>
      <c r="AK20" s="1"/>
      <c r="AL20" s="1"/>
      <c r="AM20" s="1"/>
      <c r="AN20" s="1"/>
      <c r="AO20" s="1"/>
      <c r="AP20" s="1"/>
    </row>
    <row r="21" spans="1:42" ht="15.6" x14ac:dyDescent="0.3">
      <c r="A21" t="s">
        <v>146</v>
      </c>
      <c r="B21" t="s">
        <v>147</v>
      </c>
      <c r="C21" s="1" t="s">
        <v>148</v>
      </c>
      <c r="D21" s="1">
        <v>2012</v>
      </c>
      <c r="E21" s="1" t="s">
        <v>29</v>
      </c>
      <c r="F21" s="1"/>
      <c r="G21" s="1" t="s">
        <v>5</v>
      </c>
      <c r="H21" s="1">
        <v>3</v>
      </c>
      <c r="I21" s="1"/>
      <c r="J21" s="1"/>
      <c r="K21" s="1"/>
      <c r="L21" s="1" t="s">
        <v>6</v>
      </c>
      <c r="O21" t="s">
        <v>63</v>
      </c>
      <c r="P21">
        <v>23</v>
      </c>
      <c r="Q21" s="1"/>
      <c r="R21" s="1"/>
      <c r="S21" s="1"/>
      <c r="T21" s="1"/>
      <c r="U21" s="1"/>
      <c r="V21" s="1"/>
      <c r="W21" s="1"/>
      <c r="X21" s="1"/>
      <c r="Y21" s="1"/>
      <c r="Z21" s="1"/>
      <c r="AA21" s="1"/>
      <c r="AB21" s="1"/>
      <c r="AC21" s="1"/>
      <c r="AD21" s="1"/>
      <c r="AE21" s="1"/>
      <c r="AF21" s="1" t="e">
        <v>#DIV/0!</v>
      </c>
      <c r="AG21" s="1"/>
      <c r="AH21" s="1"/>
      <c r="AI21" s="1"/>
      <c r="AJ21" s="1"/>
      <c r="AK21" s="1"/>
      <c r="AL21" s="1"/>
      <c r="AM21" s="1"/>
      <c r="AN21" s="1"/>
      <c r="AO21" s="1"/>
      <c r="AP21" s="1"/>
    </row>
    <row r="22" spans="1:42" ht="15.6" x14ac:dyDescent="0.3">
      <c r="A22" t="s">
        <v>149</v>
      </c>
      <c r="B22" t="s">
        <v>150</v>
      </c>
      <c r="C22" s="1" t="s">
        <v>151</v>
      </c>
      <c r="D22" s="1">
        <v>2016</v>
      </c>
      <c r="E22" s="4" t="s">
        <v>100</v>
      </c>
      <c r="F22" s="1" t="e">
        <v>#VALUE!</v>
      </c>
      <c r="G22" s="1" t="s">
        <v>15</v>
      </c>
      <c r="H22">
        <v>3</v>
      </c>
      <c r="L22" s="1" t="s">
        <v>6</v>
      </c>
      <c r="P22">
        <v>17</v>
      </c>
      <c r="Q22" s="4" t="s">
        <v>118</v>
      </c>
      <c r="R22" s="4" t="s">
        <v>152</v>
      </c>
      <c r="S22" s="4"/>
      <c r="T22" s="4" t="s">
        <v>153</v>
      </c>
      <c r="U22" s="4" t="s">
        <v>80</v>
      </c>
      <c r="V22" s="4"/>
      <c r="W22" s="4" t="s">
        <v>154</v>
      </c>
      <c r="X22" s="4">
        <v>9</v>
      </c>
      <c r="Y22" s="4"/>
      <c r="Z22" s="4"/>
      <c r="AA22" s="4"/>
      <c r="AB22" s="4"/>
      <c r="AC22" s="1"/>
      <c r="AD22" s="4">
        <v>7</v>
      </c>
      <c r="AE22" s="4">
        <v>2</v>
      </c>
      <c r="AF22" s="5">
        <v>0.22222222222222221</v>
      </c>
      <c r="AG22" s="4" t="s">
        <v>21</v>
      </c>
      <c r="AH22" s="4" t="s">
        <v>155</v>
      </c>
      <c r="AI22" s="2"/>
      <c r="AJ22" s="1"/>
      <c r="AK22" s="1"/>
      <c r="AL22" s="1"/>
      <c r="AM22" s="1"/>
      <c r="AN22" s="1"/>
      <c r="AO22" s="1"/>
      <c r="AP22" s="1" t="s">
        <v>156</v>
      </c>
    </row>
    <row r="23" spans="1:42" s="1" customFormat="1" ht="15.6" x14ac:dyDescent="0.3">
      <c r="A23" t="s">
        <v>157</v>
      </c>
      <c r="B23" t="s">
        <v>158</v>
      </c>
      <c r="C23" s="1" t="s">
        <v>159</v>
      </c>
      <c r="D23" s="1">
        <v>2017</v>
      </c>
      <c r="F23" s="1" t="s">
        <v>160</v>
      </c>
      <c r="G23" s="1" t="s">
        <v>57</v>
      </c>
      <c r="H23" s="1" t="s">
        <v>161</v>
      </c>
      <c r="K23" t="s">
        <v>6</v>
      </c>
      <c r="L23" s="1" t="s">
        <v>6</v>
      </c>
      <c r="M23" s="1" t="s">
        <v>6</v>
      </c>
      <c r="N23" s="1" t="s">
        <v>6</v>
      </c>
      <c r="AF23" s="1" t="e">
        <v>#DIV/0!</v>
      </c>
    </row>
    <row r="24" spans="1:42" s="1" customFormat="1" ht="15.6" x14ac:dyDescent="0.3">
      <c r="A24" t="s">
        <v>162</v>
      </c>
      <c r="B24" t="s">
        <v>163</v>
      </c>
      <c r="C24" s="1" t="s">
        <v>164</v>
      </c>
      <c r="D24" s="1">
        <v>2018</v>
      </c>
      <c r="E24" s="4" t="s">
        <v>13</v>
      </c>
      <c r="F24" s="1" t="e">
        <v>#VALUE!</v>
      </c>
      <c r="G24" s="1" t="s">
        <v>51</v>
      </c>
      <c r="H24" s="1">
        <v>2</v>
      </c>
      <c r="K24" t="s">
        <v>6</v>
      </c>
      <c r="P24" s="1">
        <v>58</v>
      </c>
      <c r="Q24" s="4" t="s">
        <v>2627</v>
      </c>
      <c r="R24" s="4"/>
      <c r="S24" s="4"/>
      <c r="T24" s="4" t="s">
        <v>92</v>
      </c>
      <c r="U24" s="4"/>
      <c r="V24" s="4"/>
      <c r="W24" s="4"/>
      <c r="X24" s="4"/>
      <c r="Y24" s="4"/>
      <c r="Z24" s="4"/>
      <c r="AA24" s="4"/>
      <c r="AB24" s="4"/>
      <c r="AD24" s="4"/>
      <c r="AE24" s="4"/>
      <c r="AF24" s="5" t="e">
        <v>#DIV/0!</v>
      </c>
      <c r="AG24" s="4"/>
      <c r="AH24" s="4" t="s">
        <v>165</v>
      </c>
      <c r="AI24" s="2"/>
      <c r="AN24" s="1" t="s">
        <v>166</v>
      </c>
    </row>
    <row r="25" spans="1:42" ht="15.6" x14ac:dyDescent="0.3">
      <c r="A25" t="s">
        <v>167</v>
      </c>
      <c r="B25" t="s">
        <v>168</v>
      </c>
      <c r="C25" s="1" t="s">
        <v>169</v>
      </c>
      <c r="D25" s="1">
        <v>2017</v>
      </c>
      <c r="E25" s="4" t="s">
        <v>13</v>
      </c>
      <c r="F25" s="1" t="s">
        <v>170</v>
      </c>
      <c r="G25" s="1" t="s">
        <v>15</v>
      </c>
      <c r="H25" s="1">
        <v>2</v>
      </c>
      <c r="I25" s="1"/>
      <c r="J25" s="1"/>
      <c r="K25" t="s">
        <v>6</v>
      </c>
      <c r="L25" s="1"/>
      <c r="M25" s="1"/>
      <c r="N25" s="1"/>
      <c r="O25" s="1"/>
      <c r="P25" s="1">
        <v>11</v>
      </c>
      <c r="Q25" s="4" t="s">
        <v>2627</v>
      </c>
      <c r="R25" s="4"/>
      <c r="S25" s="4" t="s">
        <v>17</v>
      </c>
      <c r="T25" s="4" t="s">
        <v>92</v>
      </c>
      <c r="U25" s="4" t="s">
        <v>171</v>
      </c>
      <c r="V25" s="4"/>
      <c r="W25" s="4" t="s">
        <v>172</v>
      </c>
      <c r="X25" s="4">
        <v>10</v>
      </c>
      <c r="Y25" s="4">
        <v>25</v>
      </c>
      <c r="Z25" s="4">
        <v>3</v>
      </c>
      <c r="AA25" s="4"/>
      <c r="AB25" s="4"/>
      <c r="AC25" s="1"/>
      <c r="AD25" s="4">
        <v>1</v>
      </c>
      <c r="AE25" s="4">
        <v>9</v>
      </c>
      <c r="AF25" s="5">
        <v>0.9</v>
      </c>
      <c r="AG25" s="4" t="s">
        <v>173</v>
      </c>
      <c r="AH25" s="4" t="s">
        <v>174</v>
      </c>
      <c r="AI25" s="2"/>
      <c r="AJ25" s="1"/>
      <c r="AK25" s="1"/>
      <c r="AL25" s="1"/>
      <c r="AM25" s="1"/>
      <c r="AN25" s="1"/>
      <c r="AO25" s="1"/>
      <c r="AP25" s="1"/>
    </row>
    <row r="26" spans="1:42" ht="15.6" x14ac:dyDescent="0.3">
      <c r="A26" t="s">
        <v>175</v>
      </c>
      <c r="B26" t="s">
        <v>176</v>
      </c>
      <c r="C26" s="1" t="s">
        <v>177</v>
      </c>
      <c r="D26" s="1">
        <v>2017</v>
      </c>
      <c r="E26" s="4" t="s">
        <v>13</v>
      </c>
      <c r="F26" s="1" t="e">
        <v>#REF!</v>
      </c>
      <c r="G26" s="1" t="s">
        <v>15</v>
      </c>
      <c r="H26" s="1">
        <v>0</v>
      </c>
      <c r="I26" s="1" t="s">
        <v>6</v>
      </c>
      <c r="J26" s="1"/>
      <c r="K26" s="1"/>
      <c r="L26" s="1"/>
      <c r="M26" s="1"/>
      <c r="N26" s="1"/>
      <c r="O26" s="1"/>
      <c r="P26" s="1">
        <v>25</v>
      </c>
      <c r="Q26" s="4"/>
      <c r="R26" s="4"/>
      <c r="S26" s="4" t="s">
        <v>178</v>
      </c>
      <c r="T26" s="4" t="s">
        <v>179</v>
      </c>
      <c r="U26" s="4"/>
      <c r="V26" s="4"/>
      <c r="W26" s="4"/>
      <c r="X26" s="4">
        <v>18</v>
      </c>
      <c r="Y26" s="4">
        <v>23</v>
      </c>
      <c r="Z26" s="4">
        <v>3</v>
      </c>
      <c r="AA26" s="4"/>
      <c r="AB26" s="4"/>
      <c r="AC26" s="1"/>
      <c r="AD26" s="4"/>
      <c r="AE26" s="4"/>
      <c r="AF26" s="5">
        <v>0</v>
      </c>
      <c r="AG26" s="4" t="s">
        <v>21</v>
      </c>
      <c r="AH26" s="4" t="s">
        <v>180</v>
      </c>
      <c r="AI26" s="2"/>
      <c r="AJ26" s="1"/>
      <c r="AK26" s="1"/>
      <c r="AL26" s="1"/>
      <c r="AM26" s="1"/>
      <c r="AN26" s="1"/>
      <c r="AO26" s="1"/>
      <c r="AP26" s="1"/>
    </row>
    <row r="27" spans="1:42" ht="15.6" x14ac:dyDescent="0.3">
      <c r="A27" t="s">
        <v>175</v>
      </c>
      <c r="B27" t="s">
        <v>176</v>
      </c>
      <c r="C27" s="1" t="s">
        <v>177</v>
      </c>
      <c r="D27" s="1"/>
      <c r="E27" s="4"/>
      <c r="F27" s="1"/>
      <c r="G27" s="1" t="s">
        <v>15</v>
      </c>
      <c r="H27" s="1">
        <v>0</v>
      </c>
      <c r="I27" s="1" t="s">
        <v>6</v>
      </c>
      <c r="J27" s="1"/>
      <c r="K27" s="1"/>
      <c r="L27" s="1"/>
      <c r="M27" s="1"/>
      <c r="N27" s="1"/>
      <c r="O27" s="1"/>
      <c r="P27" s="1"/>
      <c r="Q27" s="4"/>
      <c r="R27" s="4"/>
      <c r="S27" s="4" t="s">
        <v>181</v>
      </c>
      <c r="T27" s="4" t="s">
        <v>179</v>
      </c>
      <c r="U27" s="4"/>
      <c r="V27" s="4"/>
      <c r="W27" s="4"/>
      <c r="X27" s="4">
        <v>26</v>
      </c>
      <c r="Y27" s="4">
        <v>20</v>
      </c>
      <c r="Z27" s="4">
        <v>1.5</v>
      </c>
      <c r="AA27" s="4"/>
      <c r="AB27" s="4"/>
      <c r="AC27" s="1"/>
      <c r="AD27" s="4">
        <v>10</v>
      </c>
      <c r="AE27" s="4">
        <v>16</v>
      </c>
      <c r="AF27" s="5">
        <v>0.61538461538461542</v>
      </c>
      <c r="AG27" s="4" t="s">
        <v>21</v>
      </c>
      <c r="AH27" s="4" t="s">
        <v>182</v>
      </c>
      <c r="AI27" s="1" t="s">
        <v>183</v>
      </c>
      <c r="AJ27" s="1"/>
      <c r="AK27" s="1"/>
      <c r="AL27" s="1"/>
      <c r="AM27" s="1"/>
      <c r="AN27" s="1"/>
      <c r="AO27" s="1"/>
      <c r="AP27" s="1"/>
    </row>
    <row r="28" spans="1:42" ht="15.6" x14ac:dyDescent="0.3">
      <c r="A28" t="s">
        <v>184</v>
      </c>
      <c r="B28" t="s">
        <v>185</v>
      </c>
      <c r="C28" s="1" t="s">
        <v>186</v>
      </c>
      <c r="D28" s="1">
        <v>2017</v>
      </c>
      <c r="E28" s="4" t="s">
        <v>1906</v>
      </c>
      <c r="F28" s="1" t="s">
        <v>187</v>
      </c>
      <c r="G28" s="1" t="s">
        <v>15</v>
      </c>
      <c r="H28" s="1">
        <v>0</v>
      </c>
      <c r="I28" s="1" t="s">
        <v>6</v>
      </c>
      <c r="J28" s="1"/>
      <c r="K28" s="1"/>
      <c r="L28" s="1"/>
      <c r="M28" s="1"/>
      <c r="N28" s="1"/>
      <c r="O28" s="1"/>
      <c r="P28" s="1">
        <v>53</v>
      </c>
      <c r="Q28" s="4" t="s">
        <v>118</v>
      </c>
      <c r="R28" s="4" t="s">
        <v>9</v>
      </c>
      <c r="S28" s="4" t="s">
        <v>181</v>
      </c>
      <c r="T28" s="4" t="s">
        <v>179</v>
      </c>
      <c r="U28" s="4" t="s">
        <v>188</v>
      </c>
      <c r="V28" s="4"/>
      <c r="W28" s="4" t="s">
        <v>189</v>
      </c>
      <c r="X28" s="4">
        <v>22</v>
      </c>
      <c r="Y28" s="4">
        <v>25</v>
      </c>
      <c r="Z28" s="4">
        <v>6</v>
      </c>
      <c r="AA28" s="4"/>
      <c r="AB28" s="4"/>
      <c r="AC28" s="1" t="s">
        <v>82</v>
      </c>
      <c r="AD28" s="4"/>
      <c r="AE28" s="4"/>
      <c r="AF28" s="5">
        <v>0</v>
      </c>
      <c r="AG28" s="4" t="s">
        <v>21</v>
      </c>
      <c r="AH28" s="4" t="s">
        <v>190</v>
      </c>
      <c r="AI28" s="2" t="s">
        <v>183</v>
      </c>
      <c r="AJ28" s="1"/>
      <c r="AK28" s="1"/>
      <c r="AL28" s="1"/>
      <c r="AM28" s="1"/>
      <c r="AN28" s="1" t="s">
        <v>191</v>
      </c>
      <c r="AO28" s="1" t="s">
        <v>39</v>
      </c>
      <c r="AP28" s="1" t="s">
        <v>192</v>
      </c>
    </row>
    <row r="29" spans="1:42" ht="15.6" x14ac:dyDescent="0.3">
      <c r="A29" t="s">
        <v>184</v>
      </c>
      <c r="B29" t="s">
        <v>185</v>
      </c>
      <c r="C29" s="1" t="s">
        <v>186</v>
      </c>
      <c r="D29" s="1"/>
      <c r="E29" s="4"/>
      <c r="F29" s="1"/>
      <c r="G29" s="1" t="s">
        <v>15</v>
      </c>
      <c r="H29" s="1"/>
      <c r="I29" s="1" t="s">
        <v>6</v>
      </c>
      <c r="J29" s="1"/>
      <c r="K29" s="1"/>
      <c r="L29" s="1"/>
      <c r="M29" s="1"/>
      <c r="N29" s="1"/>
      <c r="O29" s="1"/>
      <c r="P29" s="1"/>
      <c r="Q29" s="4" t="s">
        <v>118</v>
      </c>
      <c r="R29" s="4" t="s">
        <v>9</v>
      </c>
      <c r="S29" s="4"/>
      <c r="T29" s="4" t="s">
        <v>193</v>
      </c>
      <c r="U29" s="4"/>
      <c r="V29" s="4"/>
      <c r="W29" s="4" t="s">
        <v>189</v>
      </c>
      <c r="X29" s="4">
        <v>22</v>
      </c>
      <c r="Y29" s="4">
        <v>27</v>
      </c>
      <c r="Z29" s="4">
        <v>8.9</v>
      </c>
      <c r="AA29" s="4"/>
      <c r="AB29" s="4"/>
      <c r="AC29" s="1"/>
      <c r="AD29" s="4">
        <v>6</v>
      </c>
      <c r="AE29" s="4">
        <v>16</v>
      </c>
      <c r="AF29" s="5">
        <v>0.72727272727272729</v>
      </c>
      <c r="AG29" s="4" t="s">
        <v>21</v>
      </c>
      <c r="AH29" s="4" t="s">
        <v>194</v>
      </c>
      <c r="AI29" s="2" t="s">
        <v>183</v>
      </c>
      <c r="AJ29" s="1"/>
      <c r="AK29" s="1"/>
      <c r="AL29" s="1"/>
      <c r="AM29" s="1"/>
      <c r="AN29" s="1"/>
      <c r="AO29" s="1" t="s">
        <v>39</v>
      </c>
      <c r="AP29" s="1" t="s">
        <v>195</v>
      </c>
    </row>
    <row r="30" spans="1:42" ht="15.6" x14ac:dyDescent="0.3">
      <c r="A30" t="s">
        <v>196</v>
      </c>
      <c r="B30" t="s">
        <v>197</v>
      </c>
      <c r="C30" s="1" t="s">
        <v>198</v>
      </c>
      <c r="D30" s="1">
        <v>2016</v>
      </c>
      <c r="E30" s="4" t="s">
        <v>13</v>
      </c>
      <c r="F30" s="1" t="s">
        <v>199</v>
      </c>
      <c r="G30" s="1" t="s">
        <v>15</v>
      </c>
      <c r="H30" s="1">
        <v>2.2999999999999998</v>
      </c>
      <c r="I30" s="1"/>
      <c r="J30" s="1"/>
      <c r="K30" t="s">
        <v>6</v>
      </c>
      <c r="L30" s="1"/>
      <c r="M30" s="1"/>
      <c r="N30" s="1"/>
      <c r="O30" s="1"/>
      <c r="P30" s="1">
        <v>1</v>
      </c>
      <c r="Q30" s="4" t="s">
        <v>2627</v>
      </c>
      <c r="R30" s="4"/>
      <c r="S30" s="4" t="s">
        <v>178</v>
      </c>
      <c r="T30" s="4" t="s">
        <v>18</v>
      </c>
      <c r="U30" s="4" t="s">
        <v>200</v>
      </c>
      <c r="V30" s="4"/>
      <c r="W30" s="4" t="s">
        <v>201</v>
      </c>
      <c r="X30" s="4">
        <v>25</v>
      </c>
      <c r="Y30" s="4"/>
      <c r="Z30" s="4"/>
      <c r="AA30" s="4"/>
      <c r="AB30" s="4"/>
      <c r="AC30" s="1"/>
      <c r="AD30" s="4"/>
      <c r="AE30" s="4"/>
      <c r="AF30" s="5">
        <v>0</v>
      </c>
      <c r="AG30" s="4" t="s">
        <v>36</v>
      </c>
      <c r="AH30" s="4" t="s">
        <v>202</v>
      </c>
      <c r="AI30" s="2"/>
      <c r="AJ30" s="1"/>
      <c r="AK30" s="1"/>
      <c r="AL30" s="1"/>
      <c r="AM30" s="1"/>
      <c r="AN30" s="1"/>
      <c r="AO30" s="1"/>
      <c r="AP30" s="1" t="s">
        <v>203</v>
      </c>
    </row>
    <row r="31" spans="1:42" ht="15.6" x14ac:dyDescent="0.3">
      <c r="A31" t="s">
        <v>196</v>
      </c>
      <c r="B31" t="s">
        <v>197</v>
      </c>
      <c r="C31" s="1" t="s">
        <v>198</v>
      </c>
      <c r="D31" s="1"/>
      <c r="E31" s="4"/>
      <c r="F31" s="1"/>
      <c r="G31" s="1" t="s">
        <v>15</v>
      </c>
      <c r="K31" t="s">
        <v>6</v>
      </c>
      <c r="L31" s="1"/>
      <c r="Q31" s="4" t="s">
        <v>2627</v>
      </c>
      <c r="R31" s="4"/>
      <c r="S31" s="4" t="s">
        <v>178</v>
      </c>
      <c r="T31" s="4" t="s">
        <v>18</v>
      </c>
      <c r="U31" s="4" t="s">
        <v>200</v>
      </c>
      <c r="V31" s="4"/>
      <c r="W31" s="4" t="s">
        <v>204</v>
      </c>
      <c r="X31" s="4">
        <v>56</v>
      </c>
      <c r="Y31" s="4"/>
      <c r="Z31" s="4"/>
      <c r="AA31" s="4"/>
      <c r="AB31" s="4"/>
      <c r="AC31" s="1"/>
      <c r="AD31" s="4"/>
      <c r="AE31" s="4"/>
      <c r="AF31" s="5">
        <v>0</v>
      </c>
      <c r="AG31" s="4" t="s">
        <v>36</v>
      </c>
      <c r="AH31" s="4" t="s">
        <v>205</v>
      </c>
      <c r="AI31" s="2"/>
      <c r="AJ31" s="1"/>
      <c r="AK31" s="1"/>
      <c r="AL31" s="1"/>
      <c r="AM31" s="1"/>
      <c r="AN31" s="1"/>
      <c r="AO31" s="1"/>
      <c r="AP31" s="1" t="s">
        <v>203</v>
      </c>
    </row>
    <row r="32" spans="1:42" ht="15.6" x14ac:dyDescent="0.3">
      <c r="A32" t="s">
        <v>196</v>
      </c>
      <c r="B32" t="s">
        <v>197</v>
      </c>
      <c r="C32" s="1" t="s">
        <v>198</v>
      </c>
      <c r="D32" s="1"/>
      <c r="E32" s="4"/>
      <c r="F32" s="1"/>
      <c r="G32" s="1" t="s">
        <v>15</v>
      </c>
      <c r="L32" s="1" t="s">
        <v>6</v>
      </c>
      <c r="Q32" s="4" t="s">
        <v>2627</v>
      </c>
      <c r="R32" s="4"/>
      <c r="S32" s="4"/>
      <c r="T32" s="4" t="s">
        <v>18</v>
      </c>
      <c r="U32" s="4" t="s">
        <v>200</v>
      </c>
      <c r="V32" s="4"/>
      <c r="W32" s="4" t="s">
        <v>206</v>
      </c>
      <c r="X32" s="4">
        <v>25</v>
      </c>
      <c r="Y32" s="4"/>
      <c r="Z32" s="4"/>
      <c r="AA32" s="4"/>
      <c r="AB32" s="4"/>
      <c r="AC32" s="1"/>
      <c r="AD32" s="4"/>
      <c r="AE32" s="4"/>
      <c r="AF32" s="5">
        <v>0</v>
      </c>
      <c r="AG32" s="4" t="s">
        <v>36</v>
      </c>
      <c r="AH32" s="4" t="s">
        <v>205</v>
      </c>
      <c r="AI32" s="2"/>
      <c r="AJ32" s="1"/>
      <c r="AK32" s="1"/>
      <c r="AL32" s="1"/>
      <c r="AM32" s="1"/>
      <c r="AN32" s="1"/>
      <c r="AO32" s="1"/>
      <c r="AP32" s="1" t="s">
        <v>203</v>
      </c>
    </row>
    <row r="33" spans="1:42" ht="15.6" x14ac:dyDescent="0.3">
      <c r="A33" t="s">
        <v>196</v>
      </c>
      <c r="B33" t="s">
        <v>197</v>
      </c>
      <c r="C33" s="1" t="s">
        <v>207</v>
      </c>
      <c r="D33" s="1">
        <v>2015</v>
      </c>
      <c r="E33" s="4" t="s">
        <v>13</v>
      </c>
      <c r="F33" s="1" t="s">
        <v>208</v>
      </c>
      <c r="G33" s="1" t="s">
        <v>15</v>
      </c>
      <c r="H33" s="1">
        <v>2.2999999999999998</v>
      </c>
      <c r="I33" s="1"/>
      <c r="J33" s="1"/>
      <c r="K33" t="s">
        <v>6</v>
      </c>
      <c r="L33" s="1"/>
      <c r="M33" s="1"/>
      <c r="N33" s="1"/>
      <c r="O33" s="1"/>
      <c r="P33" s="1">
        <v>26</v>
      </c>
      <c r="Q33" s="4" t="s">
        <v>2627</v>
      </c>
      <c r="R33" s="4"/>
      <c r="S33" s="4" t="s">
        <v>209</v>
      </c>
      <c r="T33" s="4" t="s">
        <v>18</v>
      </c>
      <c r="U33" s="4" t="s">
        <v>200</v>
      </c>
      <c r="V33" s="4"/>
      <c r="W33" s="4" t="s">
        <v>210</v>
      </c>
      <c r="X33" s="4">
        <v>25</v>
      </c>
      <c r="Y33" s="4">
        <v>44.3</v>
      </c>
      <c r="Z33" s="4">
        <v>19.239999999999998</v>
      </c>
      <c r="AA33" s="4">
        <v>18</v>
      </c>
      <c r="AB33" s="4">
        <v>72</v>
      </c>
      <c r="AC33" s="1"/>
      <c r="AD33" s="4">
        <v>16</v>
      </c>
      <c r="AE33" s="4">
        <v>9</v>
      </c>
      <c r="AF33" s="5">
        <v>0.36</v>
      </c>
      <c r="AG33" s="4" t="s">
        <v>36</v>
      </c>
      <c r="AH33" s="4" t="s">
        <v>211</v>
      </c>
      <c r="AI33" s="2"/>
      <c r="AJ33" s="1"/>
      <c r="AK33" s="1"/>
      <c r="AL33" s="1"/>
      <c r="AM33" s="1"/>
      <c r="AN33" s="1"/>
      <c r="AO33" s="1"/>
      <c r="AP33" s="1"/>
    </row>
    <row r="34" spans="1:42" ht="15.6" x14ac:dyDescent="0.3">
      <c r="A34" t="s">
        <v>196</v>
      </c>
      <c r="B34" t="s">
        <v>197</v>
      </c>
      <c r="C34" s="1" t="s">
        <v>207</v>
      </c>
      <c r="D34" s="1"/>
      <c r="E34" s="4"/>
      <c r="F34" s="1"/>
      <c r="G34" s="1" t="s">
        <v>15</v>
      </c>
      <c r="H34" s="1"/>
      <c r="I34" s="1"/>
      <c r="J34" s="1"/>
      <c r="K34" t="s">
        <v>6</v>
      </c>
      <c r="L34" s="1"/>
      <c r="M34" s="1"/>
      <c r="N34" s="1"/>
      <c r="O34" s="1"/>
      <c r="P34" s="1"/>
      <c r="Q34" s="4" t="s">
        <v>2627</v>
      </c>
      <c r="R34" s="4"/>
      <c r="S34" s="4" t="s">
        <v>209</v>
      </c>
      <c r="T34" s="4" t="s">
        <v>18</v>
      </c>
      <c r="U34" s="4" t="s">
        <v>200</v>
      </c>
      <c r="V34" s="4"/>
      <c r="W34" s="4" t="s">
        <v>204</v>
      </c>
      <c r="X34" s="4">
        <v>56</v>
      </c>
      <c r="Y34" s="4">
        <v>41</v>
      </c>
      <c r="Z34" s="4">
        <v>16.3</v>
      </c>
      <c r="AA34" s="4">
        <v>18</v>
      </c>
      <c r="AB34" s="4">
        <v>72</v>
      </c>
      <c r="AC34" s="1"/>
      <c r="AD34" s="4">
        <v>28</v>
      </c>
      <c r="AE34" s="4">
        <v>28</v>
      </c>
      <c r="AF34" s="5">
        <v>0.5</v>
      </c>
      <c r="AG34" s="4" t="s">
        <v>36</v>
      </c>
      <c r="AH34" s="4" t="s">
        <v>212</v>
      </c>
      <c r="AI34" s="2"/>
      <c r="AJ34" s="1"/>
      <c r="AK34" s="1"/>
      <c r="AL34" s="1"/>
      <c r="AM34" s="1"/>
      <c r="AN34" s="1"/>
      <c r="AO34" s="1"/>
      <c r="AP34" s="1"/>
    </row>
    <row r="35" spans="1:42" ht="15.6" x14ac:dyDescent="0.3">
      <c r="A35" t="s">
        <v>196</v>
      </c>
      <c r="B35" t="s">
        <v>197</v>
      </c>
      <c r="C35" s="1" t="s">
        <v>207</v>
      </c>
      <c r="D35" s="1"/>
      <c r="E35" s="4"/>
      <c r="F35" s="1"/>
      <c r="G35" s="1" t="s">
        <v>15</v>
      </c>
      <c r="H35" s="1"/>
      <c r="I35" s="1"/>
      <c r="J35" s="1"/>
      <c r="L35" s="1" t="s">
        <v>6</v>
      </c>
      <c r="M35" s="1"/>
      <c r="N35" s="1"/>
      <c r="O35" s="1"/>
      <c r="P35" s="1"/>
      <c r="Q35" s="4" t="s">
        <v>2627</v>
      </c>
      <c r="R35" s="4"/>
      <c r="S35" s="4" t="s">
        <v>137</v>
      </c>
      <c r="T35" s="4" t="s">
        <v>18</v>
      </c>
      <c r="U35" s="4" t="s">
        <v>200</v>
      </c>
      <c r="V35" s="4"/>
      <c r="W35" s="4" t="s">
        <v>213</v>
      </c>
      <c r="X35" s="4">
        <v>25</v>
      </c>
      <c r="Y35" s="4">
        <v>38.799999999999997</v>
      </c>
      <c r="Z35" s="4">
        <v>13.77</v>
      </c>
      <c r="AA35" s="4">
        <v>18</v>
      </c>
      <c r="AB35" s="4">
        <v>69</v>
      </c>
      <c r="AC35" s="1"/>
      <c r="AD35" s="4">
        <v>17</v>
      </c>
      <c r="AE35" s="4">
        <v>8</v>
      </c>
      <c r="AF35" s="5">
        <v>0.32</v>
      </c>
      <c r="AG35" s="4" t="s">
        <v>36</v>
      </c>
      <c r="AH35" s="4" t="s">
        <v>214</v>
      </c>
      <c r="AI35" s="2"/>
      <c r="AJ35" s="1"/>
      <c r="AK35" s="1"/>
      <c r="AL35" s="1"/>
      <c r="AM35" s="1"/>
      <c r="AN35" s="1"/>
      <c r="AO35" s="1"/>
      <c r="AP35" s="1"/>
    </row>
    <row r="36" spans="1:42" ht="15.6" x14ac:dyDescent="0.3">
      <c r="A36" t="s">
        <v>215</v>
      </c>
      <c r="B36" t="s">
        <v>216</v>
      </c>
      <c r="C36" s="1" t="s">
        <v>217</v>
      </c>
      <c r="D36" s="1">
        <v>2018</v>
      </c>
      <c r="E36" s="4" t="s">
        <v>29</v>
      </c>
      <c r="F36" s="1" t="s">
        <v>218</v>
      </c>
      <c r="G36" s="1" t="s">
        <v>15</v>
      </c>
      <c r="H36">
        <v>3</v>
      </c>
      <c r="L36" s="1" t="s">
        <v>6</v>
      </c>
      <c r="P36">
        <v>42</v>
      </c>
      <c r="Q36" s="4" t="s">
        <v>219</v>
      </c>
      <c r="R36" s="4" t="s">
        <v>9</v>
      </c>
      <c r="S36" s="4"/>
      <c r="T36" s="4" t="s">
        <v>220</v>
      </c>
      <c r="U36" s="4" t="s">
        <v>107</v>
      </c>
      <c r="V36" s="4"/>
      <c r="W36" s="4"/>
      <c r="X36" s="4">
        <v>119</v>
      </c>
      <c r="Y36" s="4">
        <v>39.4</v>
      </c>
      <c r="Z36" s="4">
        <v>11.78</v>
      </c>
      <c r="AA36" s="4">
        <v>19</v>
      </c>
      <c r="AB36" s="4">
        <v>65</v>
      </c>
      <c r="AC36" s="1"/>
      <c r="AD36" s="4">
        <v>51</v>
      </c>
      <c r="AE36" s="4">
        <v>68</v>
      </c>
      <c r="AF36" s="5">
        <v>0.5714285714285714</v>
      </c>
      <c r="AG36" s="4" t="s">
        <v>21</v>
      </c>
      <c r="AH36" s="4" t="s">
        <v>221</v>
      </c>
      <c r="AI36" s="2"/>
      <c r="AJ36" s="1"/>
      <c r="AK36" s="1"/>
      <c r="AL36" s="1"/>
      <c r="AM36" s="1"/>
      <c r="AN36" s="1"/>
      <c r="AO36" s="1"/>
      <c r="AP36" s="1"/>
    </row>
    <row r="37" spans="1:42" ht="15.6" x14ac:dyDescent="0.3">
      <c r="A37" t="s">
        <v>222</v>
      </c>
      <c r="B37" t="s">
        <v>223</v>
      </c>
      <c r="C37" s="1" t="s">
        <v>224</v>
      </c>
      <c r="D37" s="1">
        <v>2017</v>
      </c>
      <c r="E37" s="1" t="s">
        <v>29</v>
      </c>
      <c r="F37" s="1"/>
      <c r="G37" s="1" t="s">
        <v>225</v>
      </c>
      <c r="H37">
        <v>2.2999999999999998</v>
      </c>
      <c r="K37" t="s">
        <v>6</v>
      </c>
      <c r="L37" s="1" t="s">
        <v>6</v>
      </c>
      <c r="P37">
        <v>16</v>
      </c>
      <c r="Q37" s="1"/>
      <c r="R37" s="1"/>
      <c r="S37" s="1"/>
      <c r="T37" s="1"/>
      <c r="U37" s="1"/>
      <c r="V37" s="1"/>
      <c r="W37" s="1"/>
      <c r="X37" s="1"/>
      <c r="Y37" s="1"/>
      <c r="Z37" s="1"/>
      <c r="AA37" s="1"/>
      <c r="AB37" s="1"/>
      <c r="AC37" s="1"/>
      <c r="AD37" s="1"/>
      <c r="AE37" s="1"/>
      <c r="AF37" s="1" t="e">
        <v>#DIV/0!</v>
      </c>
      <c r="AG37" s="1"/>
      <c r="AH37" s="1"/>
      <c r="AI37" s="1"/>
      <c r="AJ37" s="1"/>
      <c r="AK37" s="1"/>
      <c r="AL37" s="1"/>
      <c r="AM37" s="1"/>
      <c r="AN37" s="1"/>
      <c r="AO37" s="1"/>
      <c r="AP37" s="1"/>
    </row>
    <row r="38" spans="1:42" ht="15.6" x14ac:dyDescent="0.3">
      <c r="A38" t="s">
        <v>226</v>
      </c>
      <c r="B38" t="s">
        <v>227</v>
      </c>
      <c r="C38" s="1" t="s">
        <v>228</v>
      </c>
      <c r="D38" s="1">
        <v>2018</v>
      </c>
      <c r="E38" s="1"/>
      <c r="F38" s="1" t="s">
        <v>229</v>
      </c>
      <c r="G38" s="1" t="s">
        <v>57</v>
      </c>
      <c r="H38" s="1" t="s">
        <v>161</v>
      </c>
      <c r="I38" s="1"/>
      <c r="J38" s="1"/>
      <c r="K38" t="s">
        <v>6</v>
      </c>
      <c r="L38" s="1" t="s">
        <v>6</v>
      </c>
      <c r="M38" s="1" t="s">
        <v>6</v>
      </c>
      <c r="N38" s="1" t="s">
        <v>6</v>
      </c>
      <c r="O38" s="1"/>
      <c r="P38" s="1"/>
      <c r="Q38" s="1"/>
      <c r="R38" s="1"/>
      <c r="S38" s="1"/>
      <c r="T38" s="1"/>
      <c r="U38" s="1"/>
      <c r="V38" s="1"/>
      <c r="W38" s="1"/>
      <c r="X38" s="1"/>
      <c r="Y38" s="1"/>
      <c r="Z38" s="1"/>
      <c r="AA38" s="1"/>
      <c r="AB38" s="1"/>
      <c r="AC38" s="1"/>
      <c r="AD38" s="1"/>
      <c r="AE38" s="1"/>
      <c r="AF38" s="1" t="e">
        <v>#DIV/0!</v>
      </c>
      <c r="AG38" s="1"/>
      <c r="AH38" s="1"/>
      <c r="AI38" s="1"/>
      <c r="AJ38" s="1"/>
      <c r="AK38" s="1"/>
      <c r="AL38" s="1"/>
      <c r="AM38" s="1"/>
      <c r="AN38" s="1"/>
      <c r="AO38" s="1"/>
      <c r="AP38" s="1"/>
    </row>
    <row r="39" spans="1:42" ht="15.6" x14ac:dyDescent="0.3">
      <c r="A39" t="s">
        <v>230</v>
      </c>
      <c r="B39" t="s">
        <v>231</v>
      </c>
      <c r="C39" s="1" t="s">
        <v>232</v>
      </c>
      <c r="D39" s="1">
        <v>2016</v>
      </c>
      <c r="E39" s="4" t="s">
        <v>100</v>
      </c>
      <c r="F39" s="1" t="s">
        <v>233</v>
      </c>
      <c r="G39" s="1" t="s">
        <v>15</v>
      </c>
      <c r="H39" s="1">
        <v>0</v>
      </c>
      <c r="I39" s="1" t="s">
        <v>6</v>
      </c>
      <c r="J39" s="1"/>
      <c r="K39" s="1"/>
      <c r="L39" s="1"/>
      <c r="M39" s="1"/>
      <c r="N39" s="1"/>
      <c r="O39" s="1"/>
      <c r="P39" s="1"/>
      <c r="Q39" s="4" t="s">
        <v>219</v>
      </c>
      <c r="R39" s="4" t="s">
        <v>9</v>
      </c>
      <c r="S39" s="4" t="s">
        <v>17</v>
      </c>
      <c r="T39" s="4" t="s">
        <v>32</v>
      </c>
      <c r="U39" s="4"/>
      <c r="V39" s="4"/>
      <c r="W39" s="4"/>
      <c r="X39" s="4"/>
      <c r="Y39" s="4"/>
      <c r="Z39" s="4"/>
      <c r="AA39" s="4"/>
      <c r="AB39" s="4"/>
      <c r="AC39" s="1"/>
      <c r="AD39" s="4"/>
      <c r="AE39" s="4"/>
      <c r="AF39" s="5" t="e">
        <v>#DIV/0!</v>
      </c>
      <c r="AG39" s="4" t="s">
        <v>21</v>
      </c>
      <c r="AH39" s="4"/>
      <c r="AI39" s="2"/>
      <c r="AJ39" s="1"/>
      <c r="AK39" s="1"/>
      <c r="AL39" s="1"/>
      <c r="AM39" s="1"/>
      <c r="AN39" s="1"/>
      <c r="AO39" s="1"/>
      <c r="AP39" s="1"/>
    </row>
    <row r="40" spans="1:42" ht="15.6" x14ac:dyDescent="0.3">
      <c r="A40" t="s">
        <v>234</v>
      </c>
      <c r="B40" t="s">
        <v>235</v>
      </c>
      <c r="C40" s="1" t="s">
        <v>236</v>
      </c>
      <c r="D40" s="1">
        <v>2017</v>
      </c>
      <c r="E40" s="4" t="s">
        <v>237</v>
      </c>
      <c r="F40" s="1" t="s">
        <v>238</v>
      </c>
      <c r="G40" s="1" t="s">
        <v>15</v>
      </c>
      <c r="H40">
        <v>5</v>
      </c>
      <c r="N40" s="1" t="s">
        <v>6</v>
      </c>
      <c r="O40" s="1"/>
      <c r="P40" s="1">
        <v>11</v>
      </c>
      <c r="Q40" s="4" t="s">
        <v>239</v>
      </c>
      <c r="R40" s="4" t="s">
        <v>9</v>
      </c>
      <c r="S40" s="4"/>
      <c r="T40" s="4" t="s">
        <v>32</v>
      </c>
      <c r="U40" s="4" t="s">
        <v>240</v>
      </c>
      <c r="V40" s="4" t="s">
        <v>81</v>
      </c>
      <c r="W40" s="4" t="s">
        <v>241</v>
      </c>
      <c r="X40" s="4">
        <v>12</v>
      </c>
      <c r="Y40" s="4"/>
      <c r="Z40" s="4"/>
      <c r="AA40" s="4"/>
      <c r="AB40" s="4"/>
      <c r="AC40" s="1" t="s">
        <v>242</v>
      </c>
      <c r="AD40" s="4">
        <v>10</v>
      </c>
      <c r="AE40" s="4">
        <v>2</v>
      </c>
      <c r="AF40" s="5">
        <v>0.16666666666666666</v>
      </c>
      <c r="AG40" s="4" t="s">
        <v>21</v>
      </c>
      <c r="AH40" s="4" t="s">
        <v>243</v>
      </c>
      <c r="AI40" s="2"/>
      <c r="AJ40" s="1"/>
      <c r="AK40" s="1" t="s">
        <v>244</v>
      </c>
      <c r="AL40" s="1"/>
      <c r="AM40" s="1"/>
      <c r="AN40" s="1"/>
      <c r="AO40" s="1"/>
      <c r="AP40" s="1" t="s">
        <v>245</v>
      </c>
    </row>
    <row r="41" spans="1:42" ht="15.6" x14ac:dyDescent="0.3">
      <c r="A41" t="s">
        <v>246</v>
      </c>
      <c r="B41" t="s">
        <v>247</v>
      </c>
      <c r="C41" s="1" t="s">
        <v>248</v>
      </c>
      <c r="D41" s="1">
        <v>2016</v>
      </c>
      <c r="E41" s="1" t="s">
        <v>62</v>
      </c>
      <c r="F41" s="1" t="s">
        <v>249</v>
      </c>
      <c r="G41" s="1" t="s">
        <v>5</v>
      </c>
      <c r="H41" s="1">
        <v>0</v>
      </c>
      <c r="I41" s="1" t="s">
        <v>6</v>
      </c>
      <c r="J41" s="1"/>
      <c r="K41" s="1"/>
      <c r="L41" s="1"/>
      <c r="M41" s="1"/>
      <c r="N41" s="1"/>
      <c r="O41" s="1" t="s">
        <v>7</v>
      </c>
      <c r="P41" s="1">
        <v>14</v>
      </c>
      <c r="Q41" s="1"/>
      <c r="R41" s="1"/>
      <c r="S41" s="1"/>
      <c r="T41" s="1"/>
      <c r="U41" s="1"/>
      <c r="V41" s="1"/>
      <c r="W41" s="1"/>
      <c r="X41" s="1"/>
      <c r="Y41" s="1"/>
      <c r="Z41" s="1"/>
      <c r="AA41" s="1"/>
      <c r="AB41" s="1"/>
      <c r="AC41" s="1"/>
      <c r="AD41" s="1"/>
      <c r="AE41" s="1"/>
      <c r="AF41" s="1" t="e">
        <v>#DIV/0!</v>
      </c>
      <c r="AG41" s="1"/>
      <c r="AH41" s="1"/>
      <c r="AI41" s="1"/>
      <c r="AJ41" s="1"/>
      <c r="AK41" s="1"/>
      <c r="AL41" s="1"/>
      <c r="AM41" s="1"/>
      <c r="AN41" s="1"/>
      <c r="AO41" s="1"/>
      <c r="AP41" s="1"/>
    </row>
    <row r="42" spans="1:42" ht="15.6" x14ac:dyDescent="0.3">
      <c r="A42" t="s">
        <v>250</v>
      </c>
      <c r="B42" t="s">
        <v>251</v>
      </c>
      <c r="C42" s="1" t="s">
        <v>252</v>
      </c>
      <c r="D42" s="1">
        <v>2007</v>
      </c>
      <c r="E42" s="4" t="s">
        <v>29</v>
      </c>
      <c r="F42" s="1" t="s">
        <v>253</v>
      </c>
      <c r="G42" s="1" t="s">
        <v>15</v>
      </c>
      <c r="H42" s="1">
        <v>0</v>
      </c>
      <c r="I42" s="1" t="s">
        <v>6</v>
      </c>
      <c r="J42" s="1"/>
      <c r="K42" s="1"/>
      <c r="L42" s="1"/>
      <c r="M42" s="1"/>
      <c r="N42" s="1"/>
      <c r="O42" s="1"/>
      <c r="P42" s="1">
        <v>18</v>
      </c>
      <c r="Q42" s="4" t="s">
        <v>8</v>
      </c>
      <c r="R42" s="4" t="s">
        <v>9</v>
      </c>
      <c r="S42" s="4" t="s">
        <v>209</v>
      </c>
      <c r="T42" s="4" t="s">
        <v>254</v>
      </c>
      <c r="U42" s="4" t="s">
        <v>255</v>
      </c>
      <c r="V42" s="4" t="s">
        <v>256</v>
      </c>
      <c r="W42" s="4" t="s">
        <v>257</v>
      </c>
      <c r="X42" s="4">
        <v>16</v>
      </c>
      <c r="Y42" s="4">
        <v>35</v>
      </c>
      <c r="Z42" s="4"/>
      <c r="AA42" s="4">
        <v>18</v>
      </c>
      <c r="AB42" s="4">
        <v>60</v>
      </c>
      <c r="AC42" s="1"/>
      <c r="AD42" s="4">
        <v>8</v>
      </c>
      <c r="AE42" s="4">
        <v>8</v>
      </c>
      <c r="AF42" s="5">
        <v>0.5</v>
      </c>
      <c r="AG42" s="4" t="s">
        <v>21</v>
      </c>
      <c r="AH42" s="4" t="s">
        <v>258</v>
      </c>
      <c r="AI42" s="2"/>
      <c r="AJ42" s="1"/>
      <c r="AK42" s="1"/>
      <c r="AL42" s="1"/>
      <c r="AM42" s="1"/>
      <c r="AN42" s="1"/>
      <c r="AO42" s="1"/>
      <c r="AP42" s="1" t="s">
        <v>259</v>
      </c>
    </row>
    <row r="43" spans="1:42" ht="15.6" x14ac:dyDescent="0.3">
      <c r="A43" t="s">
        <v>260</v>
      </c>
      <c r="B43" t="s">
        <v>261</v>
      </c>
      <c r="C43" s="1" t="s">
        <v>262</v>
      </c>
      <c r="D43" s="1">
        <v>2017</v>
      </c>
      <c r="E43" s="4" t="s">
        <v>29</v>
      </c>
      <c r="F43" s="1" t="s">
        <v>263</v>
      </c>
      <c r="G43" s="1" t="s">
        <v>15</v>
      </c>
      <c r="H43" s="1">
        <v>3</v>
      </c>
      <c r="I43" s="1"/>
      <c r="J43" s="1"/>
      <c r="K43" s="1"/>
      <c r="L43" s="1" t="s">
        <v>6</v>
      </c>
      <c r="M43" s="1"/>
      <c r="N43" s="1"/>
      <c r="O43" s="1"/>
      <c r="P43" s="1">
        <v>28</v>
      </c>
      <c r="Q43" s="4" t="s">
        <v>239</v>
      </c>
      <c r="R43" s="4" t="s">
        <v>152</v>
      </c>
      <c r="S43" s="4" t="s">
        <v>137</v>
      </c>
      <c r="T43" s="4" t="s">
        <v>264</v>
      </c>
      <c r="U43" s="4" t="s">
        <v>265</v>
      </c>
      <c r="V43" s="4"/>
      <c r="W43" s="4" t="s">
        <v>266</v>
      </c>
      <c r="X43" s="4">
        <v>81</v>
      </c>
      <c r="Y43" s="4">
        <v>38</v>
      </c>
      <c r="Z43" s="4">
        <v>11</v>
      </c>
      <c r="AA43" s="4">
        <v>20</v>
      </c>
      <c r="AB43" s="4">
        <v>58</v>
      </c>
      <c r="AC43" s="1"/>
      <c r="AD43" s="4">
        <v>45</v>
      </c>
      <c r="AE43" s="4">
        <v>36</v>
      </c>
      <c r="AF43" s="5">
        <v>0.44444444444444442</v>
      </c>
      <c r="AG43" s="4" t="s">
        <v>21</v>
      </c>
      <c r="AH43" s="4" t="s">
        <v>267</v>
      </c>
      <c r="AI43" s="2"/>
      <c r="AJ43" s="1"/>
      <c r="AK43" s="1"/>
      <c r="AL43" s="1"/>
      <c r="AM43" s="1"/>
      <c r="AN43" s="1"/>
      <c r="AO43" s="1"/>
      <c r="AP43" s="1"/>
    </row>
    <row r="44" spans="1:42" ht="15.6" x14ac:dyDescent="0.3">
      <c r="A44" t="s">
        <v>268</v>
      </c>
      <c r="B44" t="s">
        <v>269</v>
      </c>
      <c r="C44" s="1" t="s">
        <v>270</v>
      </c>
      <c r="D44" s="1">
        <v>2016</v>
      </c>
      <c r="E44" s="4" t="s">
        <v>29</v>
      </c>
      <c r="F44" s="1" t="s">
        <v>271</v>
      </c>
      <c r="G44" s="1" t="s">
        <v>15</v>
      </c>
      <c r="H44" s="1">
        <v>0</v>
      </c>
      <c r="I44" s="1" t="s">
        <v>6</v>
      </c>
      <c r="J44" s="1"/>
      <c r="K44" s="1"/>
      <c r="L44" s="1"/>
      <c r="M44" s="1"/>
      <c r="N44" s="1"/>
      <c r="O44" s="1"/>
      <c r="P44" s="1">
        <v>7</v>
      </c>
      <c r="Q44" s="4" t="s">
        <v>118</v>
      </c>
      <c r="R44" s="4" t="s">
        <v>9</v>
      </c>
      <c r="S44" s="4" t="s">
        <v>272</v>
      </c>
      <c r="T44" s="4" t="s">
        <v>254</v>
      </c>
      <c r="U44" s="4" t="s">
        <v>273</v>
      </c>
      <c r="V44" s="4"/>
      <c r="W44" s="4"/>
      <c r="X44" s="4">
        <v>24</v>
      </c>
      <c r="Y44" s="4">
        <v>41.6</v>
      </c>
      <c r="Z44" s="4">
        <v>11.3</v>
      </c>
      <c r="AA44" s="4">
        <v>24</v>
      </c>
      <c r="AB44" s="4">
        <v>59</v>
      </c>
      <c r="AC44" s="1"/>
      <c r="AD44" s="4">
        <v>12</v>
      </c>
      <c r="AE44" s="4">
        <v>12</v>
      </c>
      <c r="AF44" s="5">
        <v>0.5</v>
      </c>
      <c r="AG44" s="4" t="s">
        <v>21</v>
      </c>
      <c r="AH44" s="4" t="s">
        <v>274</v>
      </c>
      <c r="AI44" s="2"/>
      <c r="AJ44" s="1"/>
      <c r="AK44" s="1"/>
      <c r="AL44" s="1"/>
      <c r="AM44" s="1"/>
      <c r="AN44" s="1"/>
      <c r="AO44" s="1"/>
      <c r="AP44" s="1"/>
    </row>
    <row r="45" spans="1:42" ht="15.6" x14ac:dyDescent="0.3">
      <c r="A45" t="s">
        <v>275</v>
      </c>
      <c r="B45" t="s">
        <v>276</v>
      </c>
      <c r="C45" s="1" t="s">
        <v>277</v>
      </c>
      <c r="D45" s="1">
        <v>2017</v>
      </c>
      <c r="E45" s="1" t="s">
        <v>237</v>
      </c>
      <c r="F45" s="1"/>
      <c r="G45" s="1" t="s">
        <v>278</v>
      </c>
      <c r="H45" s="1">
        <v>2</v>
      </c>
      <c r="I45" s="1"/>
      <c r="J45" s="1"/>
      <c r="K45" t="s">
        <v>6</v>
      </c>
      <c r="L45" s="1"/>
      <c r="M45" s="1"/>
      <c r="N45" s="1"/>
      <c r="O45" s="1"/>
      <c r="P45" s="1">
        <v>71</v>
      </c>
      <c r="Q45" s="1"/>
      <c r="R45" s="1"/>
      <c r="S45" s="1"/>
      <c r="T45" s="1"/>
      <c r="U45" s="1"/>
      <c r="V45" s="1"/>
      <c r="W45" s="1"/>
      <c r="X45" s="1"/>
      <c r="Y45" s="1"/>
      <c r="Z45" s="1"/>
      <c r="AA45" s="1"/>
      <c r="AB45" s="1"/>
      <c r="AC45" s="1"/>
      <c r="AD45" s="1"/>
      <c r="AE45" s="1"/>
      <c r="AF45" s="1" t="e">
        <v>#DIV/0!</v>
      </c>
      <c r="AG45" s="1"/>
      <c r="AH45" s="1"/>
      <c r="AI45" s="1"/>
      <c r="AJ45" s="1"/>
      <c r="AK45" s="1"/>
      <c r="AL45" s="1"/>
      <c r="AM45" s="1"/>
      <c r="AN45" s="1"/>
      <c r="AO45" s="1"/>
      <c r="AP45" s="1"/>
    </row>
    <row r="46" spans="1:42" ht="15.6" x14ac:dyDescent="0.3">
      <c r="A46" t="s">
        <v>279</v>
      </c>
      <c r="B46" t="s">
        <v>280</v>
      </c>
      <c r="C46" s="1" t="s">
        <v>281</v>
      </c>
      <c r="D46" s="1">
        <v>2017</v>
      </c>
      <c r="E46" s="4" t="s">
        <v>62</v>
      </c>
      <c r="F46" s="1" t="s">
        <v>282</v>
      </c>
      <c r="G46" s="1" t="s">
        <v>15</v>
      </c>
      <c r="H46" s="1" t="s">
        <v>58</v>
      </c>
      <c r="I46" s="1" t="s">
        <v>6</v>
      </c>
      <c r="J46" s="1" t="s">
        <v>6</v>
      </c>
      <c r="K46" t="s">
        <v>6</v>
      </c>
      <c r="L46" s="1"/>
      <c r="M46" s="1"/>
      <c r="N46" s="1"/>
      <c r="O46" s="1"/>
      <c r="P46" s="1">
        <v>11</v>
      </c>
      <c r="Q46" s="4" t="s">
        <v>219</v>
      </c>
      <c r="R46" s="4" t="s">
        <v>9</v>
      </c>
      <c r="S46" s="4" t="s">
        <v>17</v>
      </c>
      <c r="T46" s="4" t="s">
        <v>92</v>
      </c>
      <c r="U46" s="4" t="s">
        <v>283</v>
      </c>
      <c r="V46" s="4"/>
      <c r="W46" s="4"/>
      <c r="X46" s="4">
        <v>160</v>
      </c>
      <c r="Y46" s="4"/>
      <c r="Z46" s="4"/>
      <c r="AA46" s="4"/>
      <c r="AB46" s="4"/>
      <c r="AC46" s="1"/>
      <c r="AD46" s="4"/>
      <c r="AE46" s="4"/>
      <c r="AF46" s="5">
        <v>0</v>
      </c>
      <c r="AG46" s="4" t="s">
        <v>21</v>
      </c>
      <c r="AH46" s="4" t="s">
        <v>284</v>
      </c>
      <c r="AI46" s="2" t="s">
        <v>23</v>
      </c>
      <c r="AJ46" s="1"/>
      <c r="AK46" s="1"/>
      <c r="AL46" s="1"/>
      <c r="AM46" s="1"/>
      <c r="AN46" s="1"/>
      <c r="AO46" s="1"/>
      <c r="AP46" s="1"/>
    </row>
    <row r="47" spans="1:42" ht="15.6" x14ac:dyDescent="0.3">
      <c r="A47" t="s">
        <v>285</v>
      </c>
      <c r="B47" t="s">
        <v>286</v>
      </c>
      <c r="C47" s="1" t="s">
        <v>287</v>
      </c>
      <c r="D47" s="1">
        <v>2017</v>
      </c>
      <c r="E47" s="1"/>
      <c r="F47" s="1"/>
      <c r="G47" s="1" t="s">
        <v>5</v>
      </c>
      <c r="H47" t="s">
        <v>91</v>
      </c>
      <c r="K47" t="s">
        <v>6</v>
      </c>
      <c r="L47" s="1" t="s">
        <v>6</v>
      </c>
      <c r="M47" s="1" t="s">
        <v>6</v>
      </c>
      <c r="O47" t="s">
        <v>288</v>
      </c>
      <c r="P47">
        <v>76</v>
      </c>
      <c r="Q47" s="1"/>
      <c r="R47" s="1"/>
      <c r="S47" s="1"/>
      <c r="T47" s="1"/>
      <c r="U47" s="1"/>
      <c r="V47" s="1"/>
      <c r="W47" s="1"/>
      <c r="X47" s="1"/>
      <c r="Y47" s="1"/>
      <c r="Z47" s="1"/>
      <c r="AA47" s="1"/>
      <c r="AB47" s="1"/>
      <c r="AC47" s="1"/>
      <c r="AD47" s="1"/>
      <c r="AE47" s="1"/>
      <c r="AF47" s="1" t="e">
        <v>#DIV/0!</v>
      </c>
      <c r="AG47" s="1"/>
      <c r="AH47" s="1"/>
      <c r="AI47" s="1"/>
      <c r="AJ47" s="1"/>
      <c r="AK47" s="1"/>
      <c r="AL47" s="1"/>
      <c r="AM47" s="1"/>
      <c r="AN47" s="1"/>
      <c r="AO47" s="1"/>
      <c r="AP47" s="1"/>
    </row>
    <row r="48" spans="1:42" ht="15.6" x14ac:dyDescent="0.3">
      <c r="A48" t="s">
        <v>289</v>
      </c>
      <c r="B48" t="s">
        <v>290</v>
      </c>
      <c r="C48" s="1" t="s">
        <v>291</v>
      </c>
      <c r="D48" s="1">
        <v>2017</v>
      </c>
      <c r="E48" s="1" t="s">
        <v>13</v>
      </c>
      <c r="F48" s="1" t="s">
        <v>292</v>
      </c>
      <c r="G48" s="1" t="s">
        <v>293</v>
      </c>
      <c r="H48" s="1" t="s">
        <v>294</v>
      </c>
      <c r="I48" s="1" t="s">
        <v>6</v>
      </c>
      <c r="J48" s="1" t="s">
        <v>6</v>
      </c>
      <c r="K48" t="s">
        <v>6</v>
      </c>
      <c r="L48" s="1" t="s">
        <v>6</v>
      </c>
      <c r="M48" s="1" t="s">
        <v>6</v>
      </c>
      <c r="N48" s="1" t="s">
        <v>6</v>
      </c>
      <c r="O48" s="1"/>
      <c r="P48" s="1">
        <v>136</v>
      </c>
      <c r="Q48" s="1"/>
      <c r="R48" s="1"/>
      <c r="S48" s="1"/>
      <c r="T48" s="1"/>
      <c r="U48" s="1"/>
      <c r="V48" s="1"/>
      <c r="W48" s="1"/>
      <c r="X48" s="1"/>
      <c r="Y48" s="1"/>
      <c r="Z48" s="1"/>
      <c r="AA48" s="1"/>
      <c r="AB48" s="1"/>
      <c r="AC48" s="1"/>
      <c r="AD48" s="1"/>
      <c r="AE48" s="1"/>
      <c r="AF48" s="1" t="e">
        <v>#DIV/0!</v>
      </c>
      <c r="AG48" s="1"/>
      <c r="AH48" s="1"/>
      <c r="AI48" s="1"/>
      <c r="AJ48" s="1"/>
      <c r="AK48" s="1"/>
      <c r="AL48" s="1"/>
      <c r="AM48" s="1"/>
      <c r="AN48" s="1"/>
      <c r="AO48" s="1"/>
      <c r="AP48" s="1"/>
    </row>
    <row r="49" spans="1:42" ht="15.6" x14ac:dyDescent="0.3">
      <c r="A49" t="s">
        <v>295</v>
      </c>
      <c r="B49" t="s">
        <v>296</v>
      </c>
      <c r="C49" s="1" t="s">
        <v>297</v>
      </c>
      <c r="D49" s="1">
        <v>2015</v>
      </c>
      <c r="E49" s="1"/>
      <c r="F49" s="1" t="s">
        <v>298</v>
      </c>
      <c r="G49" s="1" t="s">
        <v>57</v>
      </c>
      <c r="H49" s="1">
        <v>0</v>
      </c>
      <c r="I49" s="1" t="s">
        <v>6</v>
      </c>
      <c r="J49" s="1"/>
      <c r="K49" s="1"/>
      <c r="L49" s="1"/>
      <c r="M49" s="1"/>
      <c r="N49" s="1"/>
      <c r="O49" s="1"/>
      <c r="P49" s="1"/>
      <c r="Q49" s="1"/>
      <c r="R49" s="1"/>
      <c r="S49" s="1"/>
      <c r="T49" s="1"/>
      <c r="U49" s="1"/>
      <c r="V49" s="1"/>
      <c r="W49" s="1"/>
      <c r="X49" s="1"/>
      <c r="Y49" s="1"/>
      <c r="Z49" s="1"/>
      <c r="AA49" s="1"/>
      <c r="AB49" s="1"/>
      <c r="AC49" s="1"/>
      <c r="AD49" s="1"/>
      <c r="AE49" s="1"/>
      <c r="AF49" s="1" t="e">
        <v>#DIV/0!</v>
      </c>
      <c r="AG49" s="1"/>
      <c r="AH49" s="1"/>
      <c r="AI49" s="1"/>
      <c r="AJ49" s="1"/>
      <c r="AK49" s="1"/>
      <c r="AL49" s="1"/>
      <c r="AM49" s="1"/>
      <c r="AN49" s="1"/>
      <c r="AO49" s="1"/>
      <c r="AP49" s="1"/>
    </row>
    <row r="50" spans="1:42" ht="15.6" x14ac:dyDescent="0.3">
      <c r="A50" t="s">
        <v>299</v>
      </c>
      <c r="B50" t="s">
        <v>300</v>
      </c>
      <c r="C50" s="1" t="s">
        <v>301</v>
      </c>
      <c r="D50" s="1">
        <v>2019</v>
      </c>
      <c r="E50" s="1" t="s">
        <v>62</v>
      </c>
      <c r="F50" s="1"/>
      <c r="G50" s="1" t="s">
        <v>5</v>
      </c>
      <c r="H50" s="1" t="s">
        <v>91</v>
      </c>
      <c r="I50" s="1"/>
      <c r="J50" s="1"/>
      <c r="K50" t="s">
        <v>6</v>
      </c>
      <c r="L50" s="1" t="s">
        <v>6</v>
      </c>
      <c r="M50" s="1" t="s">
        <v>6</v>
      </c>
      <c r="N50" s="1"/>
      <c r="O50" s="1" t="s">
        <v>63</v>
      </c>
      <c r="P50" s="1">
        <v>60</v>
      </c>
      <c r="Q50" s="1"/>
      <c r="R50" s="1"/>
      <c r="S50" s="1"/>
      <c r="T50" s="1"/>
      <c r="U50" s="1"/>
      <c r="V50" s="1"/>
      <c r="W50" s="1"/>
      <c r="X50" s="1"/>
      <c r="Y50" s="1"/>
      <c r="Z50" s="1"/>
      <c r="AA50" s="1"/>
      <c r="AB50" s="1"/>
      <c r="AC50" s="1"/>
      <c r="AD50" s="1"/>
      <c r="AE50" s="1"/>
      <c r="AF50" s="1" t="e">
        <v>#DIV/0!</v>
      </c>
      <c r="AG50" s="1"/>
      <c r="AH50" s="1"/>
      <c r="AI50" s="1"/>
      <c r="AJ50" s="1"/>
      <c r="AK50" s="1"/>
      <c r="AL50" s="1"/>
      <c r="AM50" s="1"/>
      <c r="AN50" s="1"/>
      <c r="AO50" s="1"/>
      <c r="AP50" s="1"/>
    </row>
    <row r="51" spans="1:42" ht="15.6" x14ac:dyDescent="0.3">
      <c r="A51" t="s">
        <v>302</v>
      </c>
      <c r="B51" t="s">
        <v>303</v>
      </c>
      <c r="C51" s="1" t="s">
        <v>304</v>
      </c>
      <c r="D51" s="1">
        <v>2018</v>
      </c>
      <c r="E51" s="1" t="s">
        <v>305</v>
      </c>
      <c r="F51" s="1"/>
      <c r="G51" s="1" t="s">
        <v>5</v>
      </c>
      <c r="H51" s="1">
        <v>3</v>
      </c>
      <c r="I51" s="1"/>
      <c r="J51" s="1"/>
      <c r="K51" s="1"/>
      <c r="L51" s="1" t="s">
        <v>6</v>
      </c>
      <c r="M51" s="1"/>
      <c r="N51" s="1"/>
      <c r="O51" s="1" t="s">
        <v>306</v>
      </c>
      <c r="P51" s="1">
        <v>17</v>
      </c>
      <c r="Q51" s="1"/>
      <c r="R51" s="1"/>
      <c r="S51" s="1" t="s">
        <v>17</v>
      </c>
      <c r="T51" s="1"/>
      <c r="U51" s="1"/>
      <c r="V51" s="1"/>
      <c r="W51" s="1"/>
      <c r="X51" s="1"/>
      <c r="Y51" s="1"/>
      <c r="Z51" s="1"/>
      <c r="AA51" s="1"/>
      <c r="AB51" s="1"/>
      <c r="AC51" s="1"/>
      <c r="AD51" s="1"/>
      <c r="AE51" s="1"/>
      <c r="AF51" s="1" t="e">
        <v>#DIV/0!</v>
      </c>
      <c r="AG51" s="1"/>
      <c r="AH51" s="1"/>
      <c r="AI51" s="1"/>
      <c r="AJ51" s="1"/>
      <c r="AK51" s="1"/>
      <c r="AL51" s="1"/>
      <c r="AM51" s="1"/>
      <c r="AN51" s="1"/>
      <c r="AO51" s="1"/>
      <c r="AP51" s="1"/>
    </row>
    <row r="52" spans="1:42" ht="15.6" x14ac:dyDescent="0.3">
      <c r="A52" t="s">
        <v>307</v>
      </c>
      <c r="B52" t="s">
        <v>308</v>
      </c>
      <c r="C52" s="1" t="s">
        <v>309</v>
      </c>
      <c r="D52" s="1">
        <v>2016</v>
      </c>
      <c r="E52" s="1"/>
      <c r="F52" s="1" t="s">
        <v>310</v>
      </c>
      <c r="G52" s="1" t="s">
        <v>57</v>
      </c>
      <c r="H52" s="1" t="s">
        <v>145</v>
      </c>
      <c r="I52" s="1" t="s">
        <v>6</v>
      </c>
      <c r="J52" s="1" t="s">
        <v>6</v>
      </c>
      <c r="K52" t="s">
        <v>6</v>
      </c>
      <c r="L52" s="1" t="s">
        <v>6</v>
      </c>
      <c r="M52" s="1" t="s">
        <v>6</v>
      </c>
      <c r="N52" s="1"/>
      <c r="O52" s="1"/>
      <c r="P52" s="1"/>
      <c r="Q52" s="1"/>
      <c r="R52" s="1"/>
      <c r="S52" s="1"/>
      <c r="T52" s="1"/>
      <c r="U52" s="1"/>
      <c r="V52" s="1"/>
      <c r="W52" s="1"/>
      <c r="X52" s="1"/>
      <c r="Y52" s="1"/>
      <c r="Z52" s="1"/>
      <c r="AA52" s="1"/>
      <c r="AB52" s="1"/>
      <c r="AC52" s="1"/>
      <c r="AD52" s="1"/>
      <c r="AE52" s="1"/>
      <c r="AF52" s="1" t="e">
        <v>#DIV/0!</v>
      </c>
      <c r="AG52" s="1"/>
      <c r="AH52" s="1"/>
      <c r="AI52" s="1"/>
      <c r="AJ52" s="1"/>
      <c r="AK52" s="1"/>
      <c r="AL52" s="1"/>
      <c r="AM52" s="1"/>
      <c r="AN52" s="1"/>
      <c r="AO52" s="1"/>
      <c r="AP52" s="1"/>
    </row>
    <row r="53" spans="1:42" ht="15.6" x14ac:dyDescent="0.3">
      <c r="A53" t="s">
        <v>311</v>
      </c>
      <c r="B53" t="s">
        <v>312</v>
      </c>
      <c r="C53" s="1" t="s">
        <v>313</v>
      </c>
      <c r="D53" s="1">
        <v>2018</v>
      </c>
      <c r="E53" s="4" t="s">
        <v>62</v>
      </c>
      <c r="F53" s="1" t="s">
        <v>314</v>
      </c>
      <c r="G53" s="1" t="s">
        <v>15</v>
      </c>
      <c r="H53" s="1">
        <v>3.4</v>
      </c>
      <c r="I53" s="1"/>
      <c r="J53" s="1"/>
      <c r="K53" s="1"/>
      <c r="L53" s="1" t="s">
        <v>6</v>
      </c>
      <c r="M53" s="1" t="s">
        <v>6</v>
      </c>
      <c r="N53" s="1"/>
      <c r="O53" s="1"/>
      <c r="P53" s="1">
        <v>80</v>
      </c>
      <c r="Q53" s="4" t="s">
        <v>8</v>
      </c>
      <c r="R53" s="4" t="s">
        <v>9</v>
      </c>
      <c r="S53" s="4" t="s">
        <v>315</v>
      </c>
      <c r="T53" s="4" t="s">
        <v>220</v>
      </c>
      <c r="U53" s="4" t="s">
        <v>19</v>
      </c>
      <c r="V53" s="4"/>
      <c r="W53" s="4"/>
      <c r="X53" s="4">
        <v>40</v>
      </c>
      <c r="Y53" s="4">
        <v>31.1</v>
      </c>
      <c r="Z53" s="4">
        <v>10.07</v>
      </c>
      <c r="AA53" s="4">
        <v>18</v>
      </c>
      <c r="AB53" s="4">
        <v>61</v>
      </c>
      <c r="AC53" s="1"/>
      <c r="AD53" s="4">
        <v>29</v>
      </c>
      <c r="AE53" s="4">
        <v>11</v>
      </c>
      <c r="AF53" s="5">
        <v>0.27500000000000002</v>
      </c>
      <c r="AG53" s="4" t="s">
        <v>21</v>
      </c>
      <c r="AH53" s="4" t="s">
        <v>316</v>
      </c>
      <c r="AI53" s="2" t="s">
        <v>183</v>
      </c>
      <c r="AJ53" s="1" t="s">
        <v>317</v>
      </c>
      <c r="AK53" s="1"/>
      <c r="AL53" s="1"/>
      <c r="AM53" s="1"/>
      <c r="AN53" s="1" t="s">
        <v>318</v>
      </c>
      <c r="AO53" s="1" t="s">
        <v>319</v>
      </c>
      <c r="AP53" s="1" t="s">
        <v>320</v>
      </c>
    </row>
    <row r="54" spans="1:42" ht="15.6" x14ac:dyDescent="0.3">
      <c r="A54" t="s">
        <v>321</v>
      </c>
      <c r="B54" t="s">
        <v>322</v>
      </c>
      <c r="C54" s="1" t="s">
        <v>323</v>
      </c>
      <c r="D54" s="1">
        <v>2012</v>
      </c>
      <c r="E54" s="1"/>
      <c r="F54" s="1" t="s">
        <v>324</v>
      </c>
      <c r="G54" s="1" t="s">
        <v>57</v>
      </c>
      <c r="H54" s="1">
        <v>0</v>
      </c>
      <c r="I54" s="1" t="s">
        <v>6</v>
      </c>
      <c r="J54" s="1"/>
      <c r="K54" s="1"/>
      <c r="L54" s="1"/>
      <c r="M54" s="1"/>
      <c r="N54" s="1"/>
      <c r="O54" s="1"/>
      <c r="P54" s="1"/>
      <c r="Q54" s="1"/>
      <c r="R54" s="1"/>
      <c r="S54" s="1"/>
      <c r="T54" s="1"/>
      <c r="U54" s="1"/>
      <c r="V54" s="1"/>
      <c r="W54" s="1"/>
      <c r="X54" s="1"/>
      <c r="Y54" s="1"/>
      <c r="Z54" s="1"/>
      <c r="AA54" s="1"/>
      <c r="AB54" s="1"/>
      <c r="AC54" s="1"/>
      <c r="AD54" s="1"/>
      <c r="AE54" s="1"/>
      <c r="AF54" s="1" t="e">
        <v>#DIV/0!</v>
      </c>
      <c r="AG54" s="1"/>
      <c r="AH54" s="1"/>
      <c r="AI54" s="1"/>
      <c r="AJ54" s="1"/>
      <c r="AK54" s="1"/>
      <c r="AL54" s="1"/>
      <c r="AM54" s="1"/>
      <c r="AN54" s="1"/>
      <c r="AO54" s="1"/>
      <c r="AP54" s="1"/>
    </row>
    <row r="55" spans="1:42" ht="15.6" x14ac:dyDescent="0.3">
      <c r="A55" t="s">
        <v>325</v>
      </c>
      <c r="B55" t="s">
        <v>326</v>
      </c>
      <c r="C55" s="1" t="s">
        <v>327</v>
      </c>
      <c r="D55" s="1">
        <v>2001</v>
      </c>
      <c r="E55" s="1" t="s">
        <v>328</v>
      </c>
      <c r="F55" s="1"/>
      <c r="G55" s="1" t="s">
        <v>5</v>
      </c>
      <c r="H55">
        <v>3</v>
      </c>
      <c r="L55" s="1" t="s">
        <v>6</v>
      </c>
      <c r="O55" t="s">
        <v>288</v>
      </c>
      <c r="P55">
        <v>38</v>
      </c>
      <c r="Q55" s="1"/>
      <c r="R55" s="1"/>
      <c r="S55" s="1"/>
      <c r="T55" s="1"/>
      <c r="U55" s="1"/>
      <c r="V55" s="1"/>
      <c r="W55" s="1"/>
      <c r="X55" s="1"/>
      <c r="Y55" s="1"/>
      <c r="Z55" s="1"/>
      <c r="AA55" s="1"/>
      <c r="AB55" s="1"/>
      <c r="AC55" s="1"/>
      <c r="AD55" s="1"/>
      <c r="AE55" s="1"/>
      <c r="AF55" s="1" t="e">
        <v>#DIV/0!</v>
      </c>
      <c r="AG55" s="1"/>
      <c r="AH55" s="1"/>
      <c r="AI55" s="1"/>
      <c r="AJ55" s="1"/>
      <c r="AK55" s="1"/>
      <c r="AL55" s="1"/>
      <c r="AM55" s="1"/>
      <c r="AN55" s="1"/>
      <c r="AO55" s="1"/>
      <c r="AP55" s="1"/>
    </row>
    <row r="56" spans="1:42" ht="15.6" x14ac:dyDescent="0.3">
      <c r="A56" t="s">
        <v>329</v>
      </c>
      <c r="B56" t="s">
        <v>330</v>
      </c>
      <c r="C56" s="1" t="s">
        <v>331</v>
      </c>
      <c r="D56" s="1">
        <v>2019</v>
      </c>
      <c r="E56" s="4" t="s">
        <v>29</v>
      </c>
      <c r="F56" s="1" t="s">
        <v>332</v>
      </c>
      <c r="G56" s="1" t="s">
        <v>15</v>
      </c>
      <c r="H56" s="1">
        <v>2</v>
      </c>
      <c r="I56" s="1"/>
      <c r="J56" s="1"/>
      <c r="K56" s="1" t="s">
        <v>6</v>
      </c>
      <c r="L56" s="1"/>
      <c r="M56" s="1"/>
      <c r="N56" s="1"/>
      <c r="O56" s="1"/>
      <c r="P56" s="1">
        <v>66</v>
      </c>
      <c r="Q56" s="4" t="s">
        <v>2627</v>
      </c>
      <c r="R56" s="4"/>
      <c r="S56" s="4" t="s">
        <v>333</v>
      </c>
      <c r="T56" s="4" t="s">
        <v>334</v>
      </c>
      <c r="U56" s="4" t="s">
        <v>335</v>
      </c>
      <c r="V56" s="4"/>
      <c r="W56" s="4" t="s">
        <v>336</v>
      </c>
      <c r="X56" s="4">
        <v>39</v>
      </c>
      <c r="Y56" s="4">
        <v>35.1</v>
      </c>
      <c r="Z56" s="4">
        <v>9.1</v>
      </c>
      <c r="AA56" s="4">
        <v>24</v>
      </c>
      <c r="AB56" s="4">
        <v>63</v>
      </c>
      <c r="AC56" s="1"/>
      <c r="AD56" s="4">
        <v>20</v>
      </c>
      <c r="AE56" s="4">
        <v>19</v>
      </c>
      <c r="AF56" s="5">
        <v>0.48717948717948717</v>
      </c>
      <c r="AG56" s="4" t="s">
        <v>36</v>
      </c>
      <c r="AH56" s="4" t="s">
        <v>337</v>
      </c>
      <c r="AI56" s="2"/>
      <c r="AJ56" s="1"/>
      <c r="AK56" s="1"/>
      <c r="AL56" s="1"/>
      <c r="AM56" s="1"/>
      <c r="AN56" s="1"/>
      <c r="AO56" s="1" t="s">
        <v>39</v>
      </c>
      <c r="AP56" s="1" t="s">
        <v>338</v>
      </c>
    </row>
    <row r="57" spans="1:42" ht="15.6" x14ac:dyDescent="0.3">
      <c r="A57" t="s">
        <v>339</v>
      </c>
      <c r="B57" t="s">
        <v>340</v>
      </c>
      <c r="C57" s="1" t="s">
        <v>341</v>
      </c>
      <c r="D57" s="1">
        <v>2015</v>
      </c>
      <c r="E57" s="1" t="s">
        <v>13</v>
      </c>
      <c r="F57" s="1"/>
      <c r="G57" s="1" t="s">
        <v>5</v>
      </c>
      <c r="H57">
        <v>2.2999999999999998</v>
      </c>
      <c r="K57" t="s">
        <v>6</v>
      </c>
      <c r="L57" s="1" t="s">
        <v>6</v>
      </c>
      <c r="O57" t="s">
        <v>7</v>
      </c>
      <c r="P57">
        <v>28</v>
      </c>
      <c r="Q57" s="1"/>
      <c r="R57" s="1"/>
      <c r="S57" s="1"/>
      <c r="T57" s="1"/>
      <c r="U57" s="1"/>
      <c r="V57" s="1"/>
      <c r="W57" s="1"/>
      <c r="X57" s="1"/>
      <c r="Y57" s="1"/>
      <c r="Z57" s="1"/>
      <c r="AA57" s="1"/>
      <c r="AB57" s="1"/>
      <c r="AC57" s="1"/>
      <c r="AD57" s="1"/>
      <c r="AE57" s="1"/>
      <c r="AF57" s="1" t="e">
        <v>#DIV/0!</v>
      </c>
      <c r="AG57" s="1"/>
      <c r="AH57" s="1"/>
      <c r="AI57" s="1"/>
      <c r="AJ57" s="1"/>
      <c r="AK57" s="1"/>
      <c r="AL57" s="1"/>
      <c r="AM57" s="1"/>
      <c r="AN57" s="1"/>
      <c r="AO57" s="1"/>
      <c r="AP57" s="1"/>
    </row>
    <row r="58" spans="1:42" ht="15.6" x14ac:dyDescent="0.3">
      <c r="A58" t="s">
        <v>342</v>
      </c>
      <c r="B58" t="s">
        <v>343</v>
      </c>
      <c r="C58" s="1" t="s">
        <v>344</v>
      </c>
      <c r="D58" s="1">
        <v>2011</v>
      </c>
      <c r="E58" s="4" t="s">
        <v>29</v>
      </c>
      <c r="F58" s="1" t="s">
        <v>345</v>
      </c>
      <c r="G58" s="1" t="s">
        <v>15</v>
      </c>
      <c r="H58" s="1" t="s">
        <v>346</v>
      </c>
      <c r="I58" s="1" t="s">
        <v>6</v>
      </c>
      <c r="J58" s="1"/>
      <c r="K58" t="s">
        <v>6</v>
      </c>
      <c r="L58" s="1" t="s">
        <v>6</v>
      </c>
      <c r="M58" s="1"/>
      <c r="N58" s="1"/>
      <c r="O58" s="1"/>
      <c r="P58" s="1">
        <v>10</v>
      </c>
      <c r="Q58" s="4" t="s">
        <v>219</v>
      </c>
      <c r="R58" s="4" t="s">
        <v>9</v>
      </c>
      <c r="S58" s="4" t="s">
        <v>209</v>
      </c>
      <c r="T58" s="4" t="s">
        <v>32</v>
      </c>
      <c r="U58" s="4" t="s">
        <v>240</v>
      </c>
      <c r="V58" s="4" t="s">
        <v>121</v>
      </c>
      <c r="W58" s="4"/>
      <c r="X58" s="4">
        <v>16</v>
      </c>
      <c r="Y58" s="4">
        <v>29.5</v>
      </c>
      <c r="Z58" s="4">
        <v>5.3</v>
      </c>
      <c r="AA58" s="4"/>
      <c r="AB58" s="4"/>
      <c r="AC58" s="1"/>
      <c r="AD58" s="4">
        <v>13</v>
      </c>
      <c r="AE58" s="4">
        <v>3</v>
      </c>
      <c r="AF58" s="5">
        <v>0.1875</v>
      </c>
      <c r="AG58" s="4" t="s">
        <v>21</v>
      </c>
      <c r="AH58" s="4" t="s">
        <v>347</v>
      </c>
      <c r="AI58" s="2"/>
      <c r="AJ58" s="1"/>
      <c r="AK58" s="1"/>
      <c r="AL58" s="1"/>
      <c r="AM58" s="1"/>
      <c r="AN58" s="1"/>
      <c r="AO58" s="1"/>
      <c r="AP58" s="1"/>
    </row>
    <row r="59" spans="1:42" ht="15.6" x14ac:dyDescent="0.3">
      <c r="A59" t="s">
        <v>348</v>
      </c>
      <c r="B59" t="s">
        <v>349</v>
      </c>
      <c r="C59" s="1" t="s">
        <v>350</v>
      </c>
      <c r="D59" s="1">
        <v>2011</v>
      </c>
      <c r="E59" s="4" t="s">
        <v>351</v>
      </c>
      <c r="F59" s="1" t="s">
        <v>352</v>
      </c>
      <c r="G59" s="1" t="s">
        <v>15</v>
      </c>
      <c r="H59" s="1">
        <v>0</v>
      </c>
      <c r="I59" s="1" t="s">
        <v>6</v>
      </c>
      <c r="J59" s="1"/>
      <c r="K59" s="1"/>
      <c r="L59" s="1"/>
      <c r="M59" s="1"/>
      <c r="N59" s="1"/>
      <c r="O59" s="1"/>
      <c r="P59" s="1">
        <v>26</v>
      </c>
      <c r="Q59" s="4" t="s">
        <v>219</v>
      </c>
      <c r="R59" s="4" t="s">
        <v>9</v>
      </c>
      <c r="S59" s="4" t="s">
        <v>209</v>
      </c>
      <c r="T59" s="4" t="s">
        <v>353</v>
      </c>
      <c r="U59" s="4" t="s">
        <v>354</v>
      </c>
      <c r="V59" s="4"/>
      <c r="W59" s="4"/>
      <c r="X59" s="4">
        <v>12</v>
      </c>
      <c r="Y59" s="4">
        <v>24</v>
      </c>
      <c r="Z59" s="4">
        <v>2.6</v>
      </c>
      <c r="AA59" s="4"/>
      <c r="AB59" s="4"/>
      <c r="AC59" s="1"/>
      <c r="AD59" s="4">
        <v>10</v>
      </c>
      <c r="AE59" s="4">
        <v>2</v>
      </c>
      <c r="AF59" s="5">
        <v>0.16666666666666666</v>
      </c>
      <c r="AG59" s="4" t="s">
        <v>21</v>
      </c>
      <c r="AH59" s="4" t="s">
        <v>355</v>
      </c>
      <c r="AI59" s="2"/>
      <c r="AJ59" s="1"/>
      <c r="AK59" s="1"/>
      <c r="AL59" s="1"/>
      <c r="AM59" s="1"/>
      <c r="AN59" s="1"/>
      <c r="AO59" s="1"/>
      <c r="AP59" s="1"/>
    </row>
    <row r="60" spans="1:42" ht="15.6" x14ac:dyDescent="0.3">
      <c r="A60" t="s">
        <v>356</v>
      </c>
      <c r="B60" t="s">
        <v>357</v>
      </c>
      <c r="C60" s="1" t="s">
        <v>358</v>
      </c>
      <c r="D60" s="1">
        <v>2017</v>
      </c>
      <c r="E60" s="4" t="s">
        <v>62</v>
      </c>
      <c r="F60" s="1" t="s">
        <v>359</v>
      </c>
      <c r="G60" s="1" t="s">
        <v>15</v>
      </c>
      <c r="H60">
        <v>4</v>
      </c>
      <c r="M60" s="1" t="s">
        <v>6</v>
      </c>
      <c r="P60">
        <v>6</v>
      </c>
      <c r="Q60" s="4" t="s">
        <v>219</v>
      </c>
      <c r="R60" s="4" t="s">
        <v>9</v>
      </c>
      <c r="S60" s="4" t="s">
        <v>17</v>
      </c>
      <c r="T60" s="4" t="s">
        <v>92</v>
      </c>
      <c r="U60" s="4" t="s">
        <v>360</v>
      </c>
      <c r="V60" s="4"/>
      <c r="W60" s="4" t="s">
        <v>361</v>
      </c>
      <c r="X60" s="4">
        <v>38</v>
      </c>
      <c r="Y60" s="4"/>
      <c r="Z60" s="4"/>
      <c r="AA60" s="4"/>
      <c r="AB60" s="4"/>
      <c r="AC60" s="1"/>
      <c r="AD60" s="4"/>
      <c r="AE60" s="4"/>
      <c r="AF60" s="5">
        <v>0</v>
      </c>
      <c r="AG60" s="4" t="s">
        <v>21</v>
      </c>
      <c r="AH60" s="4" t="s">
        <v>362</v>
      </c>
      <c r="AI60" s="2"/>
      <c r="AJ60" s="1"/>
      <c r="AK60" s="1"/>
      <c r="AL60" s="1"/>
      <c r="AM60" s="1"/>
      <c r="AN60" s="1"/>
      <c r="AO60" s="1"/>
      <c r="AP60" s="1"/>
    </row>
    <row r="61" spans="1:42" ht="15.6" x14ac:dyDescent="0.3">
      <c r="A61" t="s">
        <v>363</v>
      </c>
      <c r="B61" t="s">
        <v>364</v>
      </c>
      <c r="C61" s="1" t="s">
        <v>365</v>
      </c>
      <c r="D61" s="1">
        <v>2017</v>
      </c>
      <c r="E61" s="4" t="s">
        <v>100</v>
      </c>
      <c r="F61" s="1" t="s">
        <v>366</v>
      </c>
      <c r="G61" s="1" t="s">
        <v>15</v>
      </c>
      <c r="H61" s="1">
        <v>2</v>
      </c>
      <c r="I61" s="1"/>
      <c r="J61" s="1"/>
      <c r="K61" t="s">
        <v>6</v>
      </c>
      <c r="L61" s="1"/>
      <c r="M61" s="1"/>
      <c r="N61" s="1"/>
      <c r="O61" s="1"/>
      <c r="P61" s="1">
        <v>33</v>
      </c>
      <c r="Q61" s="4" t="s">
        <v>8</v>
      </c>
      <c r="R61" s="4" t="s">
        <v>9</v>
      </c>
      <c r="S61" s="4" t="s">
        <v>137</v>
      </c>
      <c r="T61" s="4" t="s">
        <v>32</v>
      </c>
      <c r="U61" s="4" t="s">
        <v>367</v>
      </c>
      <c r="V61" s="4" t="s">
        <v>368</v>
      </c>
      <c r="W61" s="4" t="s">
        <v>369</v>
      </c>
      <c r="X61" s="4">
        <v>28</v>
      </c>
      <c r="Y61" s="4">
        <v>38.5</v>
      </c>
      <c r="Z61" s="4">
        <v>12.8</v>
      </c>
      <c r="AA61" s="4"/>
      <c r="AB61" s="4"/>
      <c r="AC61" s="1"/>
      <c r="AD61" s="4">
        <v>20</v>
      </c>
      <c r="AE61" s="4">
        <v>8</v>
      </c>
      <c r="AF61" s="5">
        <v>0.2857142857142857</v>
      </c>
      <c r="AG61" s="4" t="s">
        <v>21</v>
      </c>
      <c r="AH61" s="4" t="s">
        <v>370</v>
      </c>
      <c r="AI61" s="2"/>
      <c r="AJ61" s="1"/>
      <c r="AK61" s="1"/>
      <c r="AL61" s="1"/>
      <c r="AM61" s="1"/>
      <c r="AN61" s="1"/>
      <c r="AO61" s="1"/>
      <c r="AP61" s="1"/>
    </row>
    <row r="62" spans="1:42" ht="15.6" x14ac:dyDescent="0.3">
      <c r="A62" t="s">
        <v>371</v>
      </c>
      <c r="B62" t="s">
        <v>372</v>
      </c>
      <c r="C62" s="1" t="s">
        <v>373</v>
      </c>
      <c r="D62" s="1">
        <v>2018</v>
      </c>
      <c r="E62" s="1" t="s">
        <v>100</v>
      </c>
      <c r="F62" s="1"/>
      <c r="G62" s="1" t="s">
        <v>5</v>
      </c>
      <c r="H62" s="1">
        <v>4</v>
      </c>
      <c r="I62" s="1"/>
      <c r="J62" s="1"/>
      <c r="K62" s="1"/>
      <c r="L62" s="1"/>
      <c r="M62" s="1" t="s">
        <v>6</v>
      </c>
      <c r="N62" s="1"/>
      <c r="O62" s="1" t="s">
        <v>306</v>
      </c>
      <c r="P62" s="1">
        <v>3</v>
      </c>
      <c r="Q62" s="1"/>
      <c r="R62" s="1"/>
      <c r="S62" s="1" t="s">
        <v>17</v>
      </c>
      <c r="T62" s="1"/>
      <c r="U62" s="1"/>
      <c r="V62" s="1"/>
      <c r="W62" s="1"/>
      <c r="X62" s="1"/>
      <c r="Y62" s="1"/>
      <c r="Z62" s="1"/>
      <c r="AA62" s="1"/>
      <c r="AB62" s="1"/>
      <c r="AC62" s="1"/>
      <c r="AD62" s="1"/>
      <c r="AE62" s="1"/>
      <c r="AF62" s="1" t="e">
        <v>#DIV/0!</v>
      </c>
      <c r="AG62" s="1"/>
      <c r="AH62" s="1"/>
      <c r="AI62" s="1"/>
      <c r="AJ62" s="1"/>
      <c r="AK62" s="1"/>
      <c r="AL62" s="1"/>
      <c r="AM62" s="1"/>
      <c r="AN62" s="1"/>
      <c r="AO62" s="1"/>
      <c r="AP62" s="1"/>
    </row>
    <row r="63" spans="1:42" ht="15.6" x14ac:dyDescent="0.3">
      <c r="A63" t="s">
        <v>374</v>
      </c>
      <c r="B63" t="s">
        <v>375</v>
      </c>
      <c r="C63" s="1" t="s">
        <v>376</v>
      </c>
      <c r="D63" s="1">
        <v>2018</v>
      </c>
      <c r="E63" s="1" t="s">
        <v>377</v>
      </c>
      <c r="F63" s="1" t="s">
        <v>378</v>
      </c>
      <c r="G63" s="1" t="s">
        <v>5</v>
      </c>
      <c r="H63" s="1" t="s">
        <v>294</v>
      </c>
      <c r="I63" s="1" t="s">
        <v>6</v>
      </c>
      <c r="J63" s="1" t="s">
        <v>6</v>
      </c>
      <c r="K63" t="s">
        <v>6</v>
      </c>
      <c r="L63" s="1" t="s">
        <v>6</v>
      </c>
      <c r="M63" s="1" t="s">
        <v>6</v>
      </c>
      <c r="N63" s="1" t="s">
        <v>6</v>
      </c>
      <c r="O63" s="1" t="s">
        <v>63</v>
      </c>
      <c r="P63" s="1">
        <v>24</v>
      </c>
      <c r="Q63" s="1"/>
      <c r="R63" s="1"/>
      <c r="S63" s="1"/>
      <c r="T63" s="1"/>
      <c r="U63" s="1"/>
      <c r="V63" s="1"/>
      <c r="W63" s="1"/>
      <c r="X63" s="1"/>
      <c r="Y63" s="1"/>
      <c r="Z63" s="1"/>
      <c r="AA63" s="1"/>
      <c r="AB63" s="1"/>
      <c r="AC63" s="1"/>
      <c r="AD63" s="1"/>
      <c r="AE63" s="1"/>
      <c r="AF63" s="1" t="e">
        <v>#DIV/0!</v>
      </c>
      <c r="AG63" s="1"/>
      <c r="AH63" s="1"/>
      <c r="AI63" s="1"/>
      <c r="AJ63" s="1"/>
      <c r="AK63" s="1"/>
      <c r="AL63" s="1"/>
      <c r="AM63" s="1"/>
      <c r="AN63" s="1"/>
      <c r="AO63" s="1"/>
      <c r="AP63" s="1"/>
    </row>
    <row r="64" spans="1:42" ht="15.6" x14ac:dyDescent="0.3">
      <c r="A64" t="s">
        <v>379</v>
      </c>
      <c r="B64" t="s">
        <v>380</v>
      </c>
      <c r="C64" s="1" t="s">
        <v>381</v>
      </c>
      <c r="D64" s="1">
        <v>2016</v>
      </c>
      <c r="E64" s="4" t="s">
        <v>29</v>
      </c>
      <c r="F64" s="1" t="s">
        <v>382</v>
      </c>
      <c r="G64" s="1" t="s">
        <v>15</v>
      </c>
      <c r="H64" s="1">
        <v>0</v>
      </c>
      <c r="I64" s="1" t="s">
        <v>6</v>
      </c>
      <c r="J64" s="1"/>
      <c r="K64" s="1"/>
      <c r="L64" s="1"/>
      <c r="M64" s="1"/>
      <c r="N64" s="1"/>
      <c r="O64" s="1"/>
      <c r="P64" s="1">
        <v>17</v>
      </c>
      <c r="Q64" s="4" t="s">
        <v>118</v>
      </c>
      <c r="R64" s="4" t="s">
        <v>9</v>
      </c>
      <c r="S64" s="4" t="s">
        <v>17</v>
      </c>
      <c r="T64" s="4" t="s">
        <v>383</v>
      </c>
      <c r="U64" s="4" t="s">
        <v>273</v>
      </c>
      <c r="V64" s="4"/>
      <c r="W64" s="4" t="s">
        <v>384</v>
      </c>
      <c r="X64" s="4">
        <v>41</v>
      </c>
      <c r="Y64" s="4">
        <v>36.799999999999997</v>
      </c>
      <c r="Z64" s="4">
        <v>14.13</v>
      </c>
      <c r="AA64" s="4">
        <v>19</v>
      </c>
      <c r="AB64" s="4">
        <v>64</v>
      </c>
      <c r="AC64" s="1"/>
      <c r="AD64" s="4">
        <v>20</v>
      </c>
      <c r="AE64" s="4">
        <v>21</v>
      </c>
      <c r="AF64" s="5">
        <v>0.51219512195121952</v>
      </c>
      <c r="AG64" s="4" t="s">
        <v>21</v>
      </c>
      <c r="AH64" s="4" t="s">
        <v>385</v>
      </c>
      <c r="AI64" s="2"/>
      <c r="AJ64" s="1"/>
      <c r="AK64" s="1"/>
      <c r="AL64" s="1"/>
      <c r="AM64" s="1"/>
      <c r="AN64" s="1" t="s">
        <v>386</v>
      </c>
      <c r="AO64" s="1"/>
      <c r="AP64" s="1" t="s">
        <v>387</v>
      </c>
    </row>
    <row r="65" spans="1:42" ht="15.6" x14ac:dyDescent="0.3">
      <c r="A65" t="s">
        <v>388</v>
      </c>
      <c r="B65" t="s">
        <v>389</v>
      </c>
      <c r="C65" s="1" t="s">
        <v>390</v>
      </c>
      <c r="D65" s="1">
        <v>2018</v>
      </c>
      <c r="E65" s="1"/>
      <c r="F65" s="1" t="s">
        <v>391</v>
      </c>
      <c r="G65" s="1" t="s">
        <v>57</v>
      </c>
      <c r="H65" s="1">
        <v>2.2999999999999998</v>
      </c>
      <c r="I65" s="1"/>
      <c r="J65" s="1"/>
      <c r="K65" t="s">
        <v>6</v>
      </c>
      <c r="L65" s="1" t="s">
        <v>6</v>
      </c>
      <c r="M65" s="1"/>
      <c r="N65" s="1"/>
      <c r="O65" s="1"/>
      <c r="P65" s="1"/>
      <c r="Q65" s="1"/>
      <c r="R65" s="1"/>
      <c r="S65" s="1"/>
      <c r="T65" s="1"/>
      <c r="U65" s="1"/>
      <c r="V65" s="1"/>
      <c r="W65" s="1"/>
      <c r="X65" s="1"/>
      <c r="Y65" s="1"/>
      <c r="Z65" s="1"/>
      <c r="AA65" s="1"/>
      <c r="AB65" s="1"/>
      <c r="AC65" s="1"/>
      <c r="AD65" s="1"/>
      <c r="AE65" s="1"/>
      <c r="AF65" s="1" t="e">
        <v>#DIV/0!</v>
      </c>
      <c r="AG65" s="1"/>
      <c r="AH65" s="1"/>
      <c r="AI65" s="1"/>
      <c r="AJ65" s="1"/>
      <c r="AK65" s="1"/>
      <c r="AL65" s="1"/>
      <c r="AM65" s="1"/>
      <c r="AN65" s="1"/>
      <c r="AO65" s="1"/>
      <c r="AP65" s="1"/>
    </row>
    <row r="66" spans="1:42" ht="15.6" x14ac:dyDescent="0.3">
      <c r="A66" t="s">
        <v>392</v>
      </c>
      <c r="B66" t="s">
        <v>393</v>
      </c>
      <c r="C66" s="1" t="s">
        <v>394</v>
      </c>
      <c r="D66" s="1">
        <v>2018</v>
      </c>
      <c r="E66" s="4" t="s">
        <v>237</v>
      </c>
      <c r="F66" s="1" t="s">
        <v>395</v>
      </c>
      <c r="G66" s="1" t="s">
        <v>15</v>
      </c>
      <c r="H66">
        <v>2</v>
      </c>
      <c r="K66" t="s">
        <v>6</v>
      </c>
      <c r="P66">
        <v>27</v>
      </c>
      <c r="Q66" s="4"/>
      <c r="R66" s="4"/>
      <c r="S66" s="4"/>
      <c r="T66" s="4" t="s">
        <v>32</v>
      </c>
      <c r="U66" s="4"/>
      <c r="V66" s="4"/>
      <c r="W66" s="4"/>
      <c r="X66" s="4">
        <v>9</v>
      </c>
      <c r="Y66" s="4"/>
      <c r="Z66" s="4"/>
      <c r="AA66" s="4">
        <v>22</v>
      </c>
      <c r="AB66" s="4">
        <v>55</v>
      </c>
      <c r="AC66" s="1"/>
      <c r="AD66" s="4">
        <v>5</v>
      </c>
      <c r="AE66" s="4">
        <v>4</v>
      </c>
      <c r="AF66" s="5">
        <v>0.44444444444444442</v>
      </c>
      <c r="AG66" s="4" t="s">
        <v>21</v>
      </c>
      <c r="AH66" s="4" t="s">
        <v>396</v>
      </c>
      <c r="AI66" s="2"/>
      <c r="AJ66" s="1"/>
      <c r="AK66" s="1"/>
      <c r="AL66" s="1"/>
      <c r="AM66" s="1"/>
      <c r="AN66" s="1"/>
      <c r="AO66" s="1"/>
      <c r="AP66" s="1" t="s">
        <v>397</v>
      </c>
    </row>
    <row r="67" spans="1:42" ht="15.6" x14ac:dyDescent="0.3">
      <c r="A67" t="s">
        <v>392</v>
      </c>
      <c r="C67" s="1" t="s">
        <v>398</v>
      </c>
      <c r="D67" s="1">
        <v>2016</v>
      </c>
      <c r="E67" s="4" t="s">
        <v>237</v>
      </c>
      <c r="F67" s="1" t="s">
        <v>399</v>
      </c>
      <c r="G67" s="1" t="s">
        <v>15</v>
      </c>
      <c r="H67">
        <v>3</v>
      </c>
      <c r="L67" s="1" t="s">
        <v>6</v>
      </c>
      <c r="P67">
        <v>16</v>
      </c>
      <c r="Q67" s="4" t="s">
        <v>2627</v>
      </c>
      <c r="R67" s="4"/>
      <c r="S67" s="4" t="s">
        <v>17</v>
      </c>
      <c r="T67" s="4" t="s">
        <v>32</v>
      </c>
      <c r="U67" s="4" t="s">
        <v>200</v>
      </c>
      <c r="V67" s="4"/>
      <c r="W67" s="4"/>
      <c r="X67" s="4">
        <v>8</v>
      </c>
      <c r="Y67" s="4"/>
      <c r="Z67" s="4"/>
      <c r="AA67" s="4">
        <v>19</v>
      </c>
      <c r="AB67" s="4">
        <v>28</v>
      </c>
      <c r="AC67" s="1"/>
      <c r="AD67" s="4">
        <v>7</v>
      </c>
      <c r="AE67" s="4">
        <v>1</v>
      </c>
      <c r="AF67" s="5">
        <v>0.125</v>
      </c>
      <c r="AG67" s="4" t="s">
        <v>400</v>
      </c>
      <c r="AH67" s="4" t="s">
        <v>401</v>
      </c>
      <c r="AI67" s="2"/>
      <c r="AJ67" s="1"/>
      <c r="AK67" s="1"/>
      <c r="AL67" s="1"/>
      <c r="AM67" s="1"/>
      <c r="AN67" s="1"/>
      <c r="AO67" s="1"/>
      <c r="AP67" s="1"/>
    </row>
    <row r="68" spans="1:42" ht="15.6" x14ac:dyDescent="0.3">
      <c r="A68" t="s">
        <v>402</v>
      </c>
      <c r="B68" t="s">
        <v>403</v>
      </c>
      <c r="C68" s="1" t="s">
        <v>404</v>
      </c>
      <c r="D68" s="1">
        <v>2006</v>
      </c>
      <c r="E68" s="1"/>
      <c r="F68" s="1" t="s">
        <v>405</v>
      </c>
      <c r="G68" s="1" t="s">
        <v>57</v>
      </c>
      <c r="H68" s="1">
        <v>0</v>
      </c>
      <c r="I68" s="1" t="s">
        <v>6</v>
      </c>
      <c r="J68" s="1"/>
      <c r="K68" s="1"/>
      <c r="L68" s="1"/>
      <c r="M68" s="1"/>
      <c r="N68" s="1"/>
      <c r="O68" s="1"/>
      <c r="P68" s="1"/>
      <c r="Q68" s="1"/>
      <c r="R68" s="1"/>
      <c r="S68" s="1"/>
      <c r="T68" s="1"/>
      <c r="U68" s="1"/>
      <c r="V68" s="1"/>
      <c r="W68" s="1"/>
      <c r="X68" s="1"/>
      <c r="Y68" s="1"/>
      <c r="Z68" s="1"/>
      <c r="AA68" s="1"/>
      <c r="AB68" s="1"/>
      <c r="AC68" s="1"/>
      <c r="AD68" s="1"/>
      <c r="AE68" s="1"/>
      <c r="AF68" s="1" t="e">
        <v>#DIV/0!</v>
      </c>
      <c r="AG68" s="1"/>
      <c r="AH68" s="1"/>
      <c r="AI68" s="1"/>
      <c r="AJ68" s="1"/>
      <c r="AK68" s="1"/>
      <c r="AL68" s="1"/>
      <c r="AM68" s="1"/>
      <c r="AN68" s="1"/>
      <c r="AO68" s="1"/>
      <c r="AP68" s="1"/>
    </row>
    <row r="69" spans="1:42" ht="15.6" x14ac:dyDescent="0.3">
      <c r="A69" t="s">
        <v>406</v>
      </c>
      <c r="B69" t="s">
        <v>407</v>
      </c>
      <c r="C69" s="1" t="s">
        <v>408</v>
      </c>
      <c r="D69" s="1">
        <v>2015</v>
      </c>
      <c r="E69" s="4" t="s">
        <v>305</v>
      </c>
      <c r="F69" s="1" t="s">
        <v>409</v>
      </c>
      <c r="G69" s="1" t="s">
        <v>15</v>
      </c>
      <c r="H69" s="1">
        <v>2</v>
      </c>
      <c r="I69" s="1"/>
      <c r="J69" s="1"/>
      <c r="K69" t="s">
        <v>6</v>
      </c>
      <c r="L69" s="1"/>
      <c r="M69" s="1"/>
      <c r="N69" s="1"/>
      <c r="O69" s="1"/>
      <c r="P69" s="1">
        <v>32</v>
      </c>
      <c r="Q69" s="4" t="s">
        <v>8</v>
      </c>
      <c r="R69" s="4" t="s">
        <v>9</v>
      </c>
      <c r="S69" s="4" t="s">
        <v>17</v>
      </c>
      <c r="T69" s="4" t="s">
        <v>92</v>
      </c>
      <c r="U69" s="4" t="s">
        <v>410</v>
      </c>
      <c r="V69" s="4" t="s">
        <v>411</v>
      </c>
      <c r="W69" s="4" t="s">
        <v>412</v>
      </c>
      <c r="X69" s="4">
        <v>40</v>
      </c>
      <c r="Y69" s="4">
        <v>36.54</v>
      </c>
      <c r="Z69" s="4">
        <v>13.67</v>
      </c>
      <c r="AA69" s="4">
        <v>20</v>
      </c>
      <c r="AB69" s="4">
        <v>65</v>
      </c>
      <c r="AC69" s="1"/>
      <c r="AD69" s="4">
        <v>30</v>
      </c>
      <c r="AE69" s="4">
        <v>10</v>
      </c>
      <c r="AF69" s="5">
        <v>0.25</v>
      </c>
      <c r="AG69" s="4" t="s">
        <v>21</v>
      </c>
      <c r="AH69" s="4" t="s">
        <v>413</v>
      </c>
      <c r="AI69" s="2"/>
      <c r="AJ69" s="1"/>
      <c r="AK69" s="1"/>
      <c r="AL69" s="1"/>
      <c r="AM69" s="1"/>
      <c r="AN69" s="1"/>
      <c r="AO69" s="1"/>
      <c r="AP69" s="1"/>
    </row>
    <row r="70" spans="1:42" ht="15.6" x14ac:dyDescent="0.3">
      <c r="A70" t="s">
        <v>414</v>
      </c>
      <c r="B70" t="s">
        <v>415</v>
      </c>
      <c r="C70" s="1" t="s">
        <v>416</v>
      </c>
      <c r="D70" s="1">
        <v>2017</v>
      </c>
      <c r="E70" s="4" t="s">
        <v>417</v>
      </c>
      <c r="F70" s="1" t="s">
        <v>418</v>
      </c>
      <c r="G70" s="1" t="s">
        <v>15</v>
      </c>
      <c r="H70" s="1">
        <v>0</v>
      </c>
      <c r="I70" s="1" t="s">
        <v>6</v>
      </c>
      <c r="J70" s="1"/>
      <c r="K70" s="1"/>
      <c r="L70" s="1"/>
      <c r="M70" s="1"/>
      <c r="N70" s="1"/>
      <c r="O70" s="1"/>
      <c r="P70" s="1">
        <v>28</v>
      </c>
      <c r="Q70" s="4"/>
      <c r="R70" s="4"/>
      <c r="S70" s="4" t="s">
        <v>419</v>
      </c>
      <c r="T70" s="4" t="s">
        <v>420</v>
      </c>
      <c r="U70" s="4" t="s">
        <v>421</v>
      </c>
      <c r="V70" s="4"/>
      <c r="W70" s="4"/>
      <c r="X70" s="4">
        <v>5</v>
      </c>
      <c r="Y70" s="4"/>
      <c r="Z70" s="4"/>
      <c r="AA70" s="4">
        <v>25</v>
      </c>
      <c r="AB70" s="4">
        <v>30</v>
      </c>
      <c r="AC70" s="1"/>
      <c r="AD70" s="4"/>
      <c r="AE70" s="4"/>
      <c r="AF70" s="5">
        <v>0</v>
      </c>
      <c r="AG70" s="4" t="s">
        <v>21</v>
      </c>
      <c r="AH70" s="4" t="s">
        <v>422</v>
      </c>
      <c r="AI70" s="2"/>
      <c r="AJ70" s="1"/>
      <c r="AK70" s="1"/>
      <c r="AL70" s="1"/>
      <c r="AM70" s="1"/>
      <c r="AN70" s="1"/>
      <c r="AO70" s="1"/>
      <c r="AP70" s="1"/>
    </row>
    <row r="71" spans="1:42" ht="15.6" x14ac:dyDescent="0.3">
      <c r="A71" t="s">
        <v>423</v>
      </c>
      <c r="B71" t="s">
        <v>424</v>
      </c>
      <c r="C71" s="1" t="s">
        <v>425</v>
      </c>
      <c r="D71" s="1">
        <v>2017</v>
      </c>
      <c r="E71" s="4" t="s">
        <v>62</v>
      </c>
      <c r="F71" s="1" t="s">
        <v>426</v>
      </c>
      <c r="G71" s="1" t="s">
        <v>15</v>
      </c>
      <c r="H71" s="1">
        <v>3</v>
      </c>
      <c r="I71" s="1"/>
      <c r="J71" s="1"/>
      <c r="K71" s="1"/>
      <c r="L71" s="1" t="s">
        <v>6</v>
      </c>
      <c r="M71" s="1"/>
      <c r="N71" s="1"/>
      <c r="O71" s="1"/>
      <c r="P71" s="1">
        <v>53</v>
      </c>
      <c r="Q71" s="4" t="s">
        <v>8</v>
      </c>
      <c r="R71" s="4" t="s">
        <v>9</v>
      </c>
      <c r="S71" s="4" t="s">
        <v>17</v>
      </c>
      <c r="T71" s="4" t="s">
        <v>427</v>
      </c>
      <c r="U71" s="4" t="s">
        <v>428</v>
      </c>
      <c r="V71" s="4" t="s">
        <v>429</v>
      </c>
      <c r="W71" s="4" t="s">
        <v>430</v>
      </c>
      <c r="X71" s="4">
        <v>26</v>
      </c>
      <c r="Y71" s="4">
        <v>30.27</v>
      </c>
      <c r="Z71" s="4">
        <v>8.52</v>
      </c>
      <c r="AA71" s="4">
        <v>20</v>
      </c>
      <c r="AB71" s="4">
        <v>52</v>
      </c>
      <c r="AC71" s="1"/>
      <c r="AD71" s="4">
        <v>16</v>
      </c>
      <c r="AE71" s="4">
        <v>10</v>
      </c>
      <c r="AF71" s="5">
        <v>0.38461538461538464</v>
      </c>
      <c r="AG71" s="4" t="s">
        <v>21</v>
      </c>
      <c r="AH71" s="4" t="s">
        <v>431</v>
      </c>
      <c r="AI71" s="2"/>
      <c r="AJ71" s="1"/>
      <c r="AK71" s="1"/>
      <c r="AL71" s="1"/>
      <c r="AM71" s="1"/>
      <c r="AN71" s="1"/>
      <c r="AO71" s="1"/>
      <c r="AP71" s="1"/>
    </row>
    <row r="72" spans="1:42" ht="15.6" x14ac:dyDescent="0.3">
      <c r="A72" t="s">
        <v>432</v>
      </c>
      <c r="B72" t="s">
        <v>433</v>
      </c>
      <c r="C72" s="1" t="s">
        <v>434</v>
      </c>
      <c r="D72" s="1">
        <v>2015</v>
      </c>
      <c r="E72" s="4" t="s">
        <v>237</v>
      </c>
      <c r="F72" s="1" t="s">
        <v>435</v>
      </c>
      <c r="G72" s="1" t="s">
        <v>15</v>
      </c>
      <c r="H72" s="1">
        <v>0</v>
      </c>
      <c r="I72" s="1" t="s">
        <v>6</v>
      </c>
      <c r="J72" s="1"/>
      <c r="K72" s="1"/>
      <c r="L72" s="1"/>
      <c r="M72" s="1"/>
      <c r="N72" s="1"/>
      <c r="O72" s="1"/>
      <c r="P72" s="1">
        <v>12</v>
      </c>
      <c r="Q72" s="4"/>
      <c r="R72" s="4"/>
      <c r="S72" s="4" t="s">
        <v>119</v>
      </c>
      <c r="T72" s="4" t="s">
        <v>18</v>
      </c>
      <c r="U72" s="4"/>
      <c r="V72" s="4"/>
      <c r="W72" s="4"/>
      <c r="X72" s="4">
        <v>18</v>
      </c>
      <c r="Y72" s="4">
        <v>38.5</v>
      </c>
      <c r="Z72" s="4">
        <v>11.8</v>
      </c>
      <c r="AA72" s="4">
        <v>25</v>
      </c>
      <c r="AB72" s="4">
        <v>66</v>
      </c>
      <c r="AC72" s="1"/>
      <c r="AD72" s="4">
        <v>10</v>
      </c>
      <c r="AE72" s="4">
        <v>8</v>
      </c>
      <c r="AF72" s="5">
        <v>0.44444444444444442</v>
      </c>
      <c r="AG72" s="4" t="s">
        <v>21</v>
      </c>
      <c r="AH72" s="4" t="s">
        <v>436</v>
      </c>
      <c r="AI72" s="2"/>
      <c r="AJ72" s="1"/>
      <c r="AK72" s="1"/>
      <c r="AL72" s="1"/>
      <c r="AM72" s="1"/>
      <c r="AN72" s="1"/>
      <c r="AO72" s="1" t="s">
        <v>437</v>
      </c>
      <c r="AP72" s="1" t="s">
        <v>438</v>
      </c>
    </row>
    <row r="73" spans="1:42" ht="15.6" x14ac:dyDescent="0.3">
      <c r="A73" t="s">
        <v>439</v>
      </c>
      <c r="B73" t="s">
        <v>440</v>
      </c>
      <c r="C73" s="1" t="s">
        <v>441</v>
      </c>
      <c r="D73" s="1">
        <v>2015</v>
      </c>
      <c r="E73" s="1"/>
      <c r="F73" s="1" t="s">
        <v>442</v>
      </c>
      <c r="G73" s="1" t="s">
        <v>57</v>
      </c>
      <c r="H73" s="1">
        <v>4.5</v>
      </c>
      <c r="I73" s="1"/>
      <c r="J73" s="1"/>
      <c r="K73" s="1"/>
      <c r="L73" s="1"/>
      <c r="M73" s="1" t="s">
        <v>6</v>
      </c>
      <c r="N73" s="1" t="s">
        <v>6</v>
      </c>
      <c r="O73" s="1"/>
      <c r="P73" s="1"/>
      <c r="Q73" s="1"/>
      <c r="R73" s="1"/>
      <c r="S73" s="1"/>
      <c r="T73" s="1"/>
      <c r="U73" s="1"/>
      <c r="V73" s="1"/>
      <c r="W73" s="1"/>
      <c r="X73" s="1"/>
      <c r="Y73" s="1"/>
      <c r="Z73" s="1"/>
      <c r="AA73" s="1"/>
      <c r="AB73" s="1"/>
      <c r="AC73" s="1"/>
      <c r="AD73" s="1"/>
      <c r="AE73" s="1"/>
      <c r="AF73" s="1" t="e">
        <v>#DIV/0!</v>
      </c>
      <c r="AG73" s="1"/>
      <c r="AH73" s="1"/>
      <c r="AI73" s="1"/>
      <c r="AJ73" s="1"/>
      <c r="AK73" s="1"/>
      <c r="AL73" s="1"/>
      <c r="AM73" s="1"/>
      <c r="AN73" s="1"/>
      <c r="AO73" s="1"/>
      <c r="AP73" s="1"/>
    </row>
    <row r="74" spans="1:42" ht="15.6" x14ac:dyDescent="0.3">
      <c r="A74" t="s">
        <v>439</v>
      </c>
      <c r="B74" t="s">
        <v>440</v>
      </c>
      <c r="C74" s="1" t="s">
        <v>441</v>
      </c>
      <c r="D74" s="1">
        <v>2017</v>
      </c>
      <c r="E74" s="1"/>
      <c r="F74" s="1" t="s">
        <v>443</v>
      </c>
      <c r="G74" s="1" t="s">
        <v>57</v>
      </c>
      <c r="H74" s="1" t="s">
        <v>91</v>
      </c>
      <c r="I74" s="1"/>
      <c r="J74" s="1"/>
      <c r="K74" t="s">
        <v>6</v>
      </c>
      <c r="L74" s="1" t="s">
        <v>6</v>
      </c>
      <c r="M74" s="1" t="s">
        <v>6</v>
      </c>
      <c r="N74" s="1"/>
      <c r="O74" s="1"/>
      <c r="P74" s="1"/>
      <c r="Q74" s="1"/>
      <c r="R74" s="1"/>
      <c r="S74" s="1"/>
      <c r="T74" s="1"/>
      <c r="U74" s="1"/>
      <c r="V74" s="1"/>
      <c r="W74" s="1"/>
      <c r="X74" s="1"/>
      <c r="Y74" s="1"/>
      <c r="Z74" s="1"/>
      <c r="AA74" s="1"/>
      <c r="AB74" s="1"/>
      <c r="AC74" s="1"/>
      <c r="AD74" s="1"/>
      <c r="AE74" s="1"/>
      <c r="AF74" s="1" t="e">
        <v>#DIV/0!</v>
      </c>
      <c r="AG74" s="1"/>
      <c r="AH74" s="1"/>
      <c r="AI74" s="1"/>
      <c r="AJ74" s="1"/>
      <c r="AK74" s="1"/>
      <c r="AL74" s="1"/>
      <c r="AM74" s="1"/>
      <c r="AN74" s="1"/>
      <c r="AO74" s="1"/>
      <c r="AP74" s="1"/>
    </row>
    <row r="75" spans="1:42" ht="15.6" x14ac:dyDescent="0.3">
      <c r="A75" t="s">
        <v>444</v>
      </c>
      <c r="B75" t="s">
        <v>445</v>
      </c>
      <c r="C75" s="1" t="s">
        <v>446</v>
      </c>
      <c r="D75" s="1">
        <v>2018</v>
      </c>
      <c r="E75" s="4" t="s">
        <v>29</v>
      </c>
      <c r="F75" s="1" t="s">
        <v>447</v>
      </c>
      <c r="G75" s="1" t="s">
        <v>15</v>
      </c>
      <c r="H75" s="1">
        <v>3</v>
      </c>
      <c r="I75" s="1"/>
      <c r="J75" s="1"/>
      <c r="K75" s="1"/>
      <c r="L75" s="1" t="s">
        <v>6</v>
      </c>
      <c r="M75" s="1"/>
      <c r="N75" s="1"/>
      <c r="O75" s="1"/>
      <c r="P75" s="1">
        <v>42</v>
      </c>
      <c r="Q75" s="4" t="s">
        <v>8</v>
      </c>
      <c r="R75" s="4"/>
      <c r="S75" s="4" t="s">
        <v>17</v>
      </c>
      <c r="T75" s="4" t="s">
        <v>79</v>
      </c>
      <c r="U75" s="4" t="s">
        <v>448</v>
      </c>
      <c r="V75" s="4" t="s">
        <v>449</v>
      </c>
      <c r="W75" s="4" t="s">
        <v>384</v>
      </c>
      <c r="X75" s="4">
        <v>20</v>
      </c>
      <c r="Y75" s="4">
        <v>29.65</v>
      </c>
      <c r="Z75" s="4">
        <v>8.86</v>
      </c>
      <c r="AA75" s="4">
        <v>19</v>
      </c>
      <c r="AB75" s="4">
        <v>57</v>
      </c>
      <c r="AC75" s="1"/>
      <c r="AD75" s="4">
        <v>14</v>
      </c>
      <c r="AE75" s="4">
        <v>6</v>
      </c>
      <c r="AF75" s="5">
        <v>0.3</v>
      </c>
      <c r="AG75" s="4" t="s">
        <v>21</v>
      </c>
      <c r="AH75" s="4" t="s">
        <v>450</v>
      </c>
      <c r="AI75" s="2"/>
      <c r="AJ75" s="1"/>
      <c r="AK75" s="1"/>
      <c r="AL75" s="1"/>
      <c r="AM75" s="1"/>
      <c r="AN75" s="1" t="s">
        <v>451</v>
      </c>
      <c r="AO75" s="1"/>
      <c r="AP75" s="1" t="s">
        <v>452</v>
      </c>
    </row>
    <row r="76" spans="1:42" ht="15.6" x14ac:dyDescent="0.3">
      <c r="A76" t="s">
        <v>453</v>
      </c>
      <c r="B76" t="s">
        <v>454</v>
      </c>
      <c r="C76" s="1" t="s">
        <v>455</v>
      </c>
      <c r="D76" s="1">
        <v>2017</v>
      </c>
      <c r="E76" s="2" t="s">
        <v>29</v>
      </c>
      <c r="F76" s="1">
        <v>2017</v>
      </c>
      <c r="G76" s="1" t="s">
        <v>51</v>
      </c>
      <c r="H76" s="1">
        <v>3</v>
      </c>
      <c r="I76" s="1"/>
      <c r="J76" s="1"/>
      <c r="K76" s="1"/>
      <c r="L76" s="1" t="s">
        <v>6</v>
      </c>
      <c r="M76" s="1"/>
      <c r="N76" s="1"/>
      <c r="O76" s="1"/>
      <c r="P76" s="1">
        <v>19</v>
      </c>
      <c r="Q76" s="2"/>
      <c r="R76" s="2"/>
      <c r="S76" s="2"/>
      <c r="T76" s="2" t="s">
        <v>79</v>
      </c>
      <c r="U76" s="2" t="s">
        <v>19</v>
      </c>
      <c r="V76" s="1"/>
      <c r="W76" s="1"/>
      <c r="X76" s="2">
        <v>7</v>
      </c>
      <c r="Y76" s="2">
        <v>45.14</v>
      </c>
      <c r="Z76" s="2">
        <v>14.61</v>
      </c>
      <c r="AA76" s="2">
        <v>27</v>
      </c>
      <c r="AB76" s="2">
        <v>62</v>
      </c>
      <c r="AC76" s="1"/>
      <c r="AD76" s="2">
        <v>5</v>
      </c>
      <c r="AE76" s="2">
        <v>2</v>
      </c>
      <c r="AF76" s="3">
        <v>0.2857142857142857</v>
      </c>
      <c r="AG76" s="1"/>
      <c r="AH76" s="2" t="s">
        <v>456</v>
      </c>
      <c r="AI76" s="2"/>
      <c r="AJ76" s="1"/>
      <c r="AK76" s="1"/>
      <c r="AL76" s="1"/>
      <c r="AM76" s="1"/>
      <c r="AN76" s="1"/>
      <c r="AO76" s="1"/>
      <c r="AP76" s="1"/>
    </row>
    <row r="77" spans="1:42" ht="15.6" x14ac:dyDescent="0.3">
      <c r="A77" t="s">
        <v>453</v>
      </c>
      <c r="B77" t="s">
        <v>454</v>
      </c>
      <c r="C77" s="1" t="s">
        <v>455</v>
      </c>
      <c r="D77" s="1"/>
      <c r="E77" s="2"/>
      <c r="F77" s="1"/>
      <c r="G77" s="1"/>
      <c r="H77" s="1"/>
      <c r="I77" s="1"/>
      <c r="J77" s="1"/>
      <c r="K77" s="1"/>
      <c r="L77" s="1"/>
      <c r="M77" s="1"/>
      <c r="N77" s="1"/>
      <c r="O77" s="1"/>
      <c r="P77" s="1"/>
      <c r="Q77" s="2"/>
      <c r="R77" s="2"/>
      <c r="S77" s="2"/>
      <c r="T77" s="2"/>
      <c r="U77" s="2"/>
      <c r="V77" s="1"/>
      <c r="W77" s="1"/>
      <c r="X77" s="2">
        <v>76</v>
      </c>
      <c r="Y77" s="2">
        <v>43.41</v>
      </c>
      <c r="Z77" s="2">
        <v>12.94</v>
      </c>
      <c r="AA77" s="2">
        <v>23</v>
      </c>
      <c r="AB77" s="2">
        <v>68</v>
      </c>
      <c r="AC77" s="1"/>
      <c r="AD77" s="2"/>
      <c r="AE77" s="2"/>
      <c r="AF77" s="3" t="e">
        <v>#DIV/0!</v>
      </c>
      <c r="AG77" s="1"/>
      <c r="AH77" s="2" t="s">
        <v>457</v>
      </c>
      <c r="AI77" s="2"/>
      <c r="AJ77" s="1"/>
      <c r="AK77" s="1"/>
      <c r="AL77" s="1"/>
      <c r="AM77" s="1"/>
      <c r="AN77" s="1"/>
      <c r="AO77" s="1"/>
      <c r="AP77" s="1"/>
    </row>
    <row r="78" spans="1:42" ht="15.6" x14ac:dyDescent="0.3">
      <c r="A78" t="s">
        <v>458</v>
      </c>
      <c r="B78" t="s">
        <v>459</v>
      </c>
      <c r="C78" s="1" t="s">
        <v>460</v>
      </c>
      <c r="D78" s="1">
        <v>2012</v>
      </c>
      <c r="E78" s="4" t="s">
        <v>237</v>
      </c>
      <c r="F78" s="1" t="s">
        <v>461</v>
      </c>
      <c r="G78" s="1" t="s">
        <v>15</v>
      </c>
      <c r="H78" s="1">
        <v>0</v>
      </c>
      <c r="I78" s="1" t="s">
        <v>6</v>
      </c>
      <c r="J78" s="1"/>
      <c r="K78" s="1"/>
      <c r="L78" s="1"/>
      <c r="M78" s="1"/>
      <c r="N78" s="1"/>
      <c r="O78" s="1"/>
      <c r="P78" s="1">
        <v>28</v>
      </c>
      <c r="Q78" s="4" t="s">
        <v>2627</v>
      </c>
      <c r="R78" s="4"/>
      <c r="S78" s="4" t="s">
        <v>17</v>
      </c>
      <c r="T78" s="4" t="s">
        <v>92</v>
      </c>
      <c r="U78" s="4" t="s">
        <v>462</v>
      </c>
      <c r="V78" s="4"/>
      <c r="W78" s="4" t="s">
        <v>463</v>
      </c>
      <c r="X78" s="4">
        <v>35</v>
      </c>
      <c r="Y78" s="4"/>
      <c r="Z78" s="4"/>
      <c r="AA78" s="4"/>
      <c r="AB78" s="4"/>
      <c r="AC78" s="1"/>
      <c r="AD78" s="4">
        <v>20</v>
      </c>
      <c r="AE78" s="4">
        <v>15</v>
      </c>
      <c r="AF78" s="5">
        <v>0.42857142857142855</v>
      </c>
      <c r="AG78" s="4" t="s">
        <v>173</v>
      </c>
      <c r="AH78" s="4" t="s">
        <v>464</v>
      </c>
      <c r="AI78" s="2"/>
      <c r="AJ78" s="1"/>
      <c r="AK78" s="1"/>
      <c r="AL78" s="1"/>
      <c r="AM78" s="1"/>
      <c r="AN78" s="1"/>
      <c r="AO78" s="1"/>
      <c r="AP78" s="1"/>
    </row>
    <row r="79" spans="1:42" ht="15.6" x14ac:dyDescent="0.3">
      <c r="A79" t="s">
        <v>465</v>
      </c>
      <c r="B79" t="s">
        <v>466</v>
      </c>
      <c r="C79" s="1" t="s">
        <v>467</v>
      </c>
      <c r="D79" s="1">
        <v>2014</v>
      </c>
      <c r="E79" s="4" t="s">
        <v>468</v>
      </c>
      <c r="F79" s="1" t="s">
        <v>469</v>
      </c>
      <c r="G79" s="1" t="s">
        <v>15</v>
      </c>
      <c r="H79" s="1">
        <v>0</v>
      </c>
      <c r="I79" s="1" t="s">
        <v>6</v>
      </c>
      <c r="J79" s="1"/>
      <c r="K79" s="1"/>
      <c r="L79" s="1"/>
      <c r="M79" s="1"/>
      <c r="N79" s="1"/>
      <c r="O79" s="1"/>
      <c r="P79" s="1">
        <v>38</v>
      </c>
      <c r="Q79" s="4" t="s">
        <v>2627</v>
      </c>
      <c r="R79" s="4"/>
      <c r="S79" s="4" t="s">
        <v>470</v>
      </c>
      <c r="T79" s="4" t="s">
        <v>471</v>
      </c>
      <c r="U79" s="4"/>
      <c r="V79" s="4"/>
      <c r="W79" s="4" t="s">
        <v>472</v>
      </c>
      <c r="X79" s="4">
        <v>8</v>
      </c>
      <c r="Y79" s="4"/>
      <c r="Z79" s="4"/>
      <c r="AA79" s="4"/>
      <c r="AB79" s="4"/>
      <c r="AC79" s="1"/>
      <c r="AD79" s="4">
        <v>6</v>
      </c>
      <c r="AE79" s="4">
        <v>2</v>
      </c>
      <c r="AF79" s="5">
        <v>0.25</v>
      </c>
      <c r="AG79" s="4"/>
      <c r="AH79" s="4" t="s">
        <v>473</v>
      </c>
      <c r="AI79" s="2"/>
      <c r="AJ79" s="1"/>
      <c r="AK79" s="1"/>
      <c r="AL79" s="1"/>
      <c r="AM79" s="1"/>
      <c r="AN79" s="1"/>
      <c r="AO79" s="1"/>
      <c r="AP79" s="1" t="s">
        <v>474</v>
      </c>
    </row>
    <row r="80" spans="1:42" ht="15.6" x14ac:dyDescent="0.3">
      <c r="A80" t="s">
        <v>475</v>
      </c>
      <c r="B80" t="s">
        <v>476</v>
      </c>
      <c r="C80" s="1" t="s">
        <v>477</v>
      </c>
      <c r="D80" s="1">
        <v>2006</v>
      </c>
      <c r="E80" s="4" t="s">
        <v>351</v>
      </c>
      <c r="F80" s="1" t="e">
        <v>#VALUE!</v>
      </c>
      <c r="G80" s="1" t="s">
        <v>15</v>
      </c>
      <c r="H80" s="1">
        <v>1</v>
      </c>
      <c r="I80" s="1"/>
      <c r="J80" s="1" t="s">
        <v>6</v>
      </c>
      <c r="K80" s="1"/>
      <c r="L80" s="1"/>
      <c r="M80" s="1"/>
      <c r="N80" s="1"/>
      <c r="O80" s="1"/>
      <c r="P80" s="1">
        <v>12</v>
      </c>
      <c r="Q80" s="4" t="s">
        <v>118</v>
      </c>
      <c r="R80" s="4" t="s">
        <v>478</v>
      </c>
      <c r="S80" s="4" t="s">
        <v>479</v>
      </c>
      <c r="T80" s="4" t="s">
        <v>480</v>
      </c>
      <c r="U80" s="4" t="s">
        <v>481</v>
      </c>
      <c r="V80" s="4"/>
      <c r="W80" s="4"/>
      <c r="X80" s="4">
        <v>32</v>
      </c>
      <c r="Y80" s="4"/>
      <c r="Z80" s="4"/>
      <c r="AA80" s="4"/>
      <c r="AB80" s="4"/>
      <c r="AC80" s="1"/>
      <c r="AD80" s="4"/>
      <c r="AE80" s="4"/>
      <c r="AF80" s="5">
        <v>0</v>
      </c>
      <c r="AG80" s="4" t="s">
        <v>21</v>
      </c>
      <c r="AH80" s="4" t="s">
        <v>482</v>
      </c>
      <c r="AI80" s="2" t="s">
        <v>23</v>
      </c>
      <c r="AJ80" s="1"/>
      <c r="AK80" s="1"/>
      <c r="AL80" s="1"/>
      <c r="AM80" s="1"/>
      <c r="AN80" s="1" t="s">
        <v>483</v>
      </c>
      <c r="AO80" s="1"/>
      <c r="AP80" s="1"/>
    </row>
    <row r="81" spans="1:42" ht="15.6" x14ac:dyDescent="0.3">
      <c r="A81" t="s">
        <v>484</v>
      </c>
      <c r="B81" t="s">
        <v>485</v>
      </c>
      <c r="C81" s="1" t="s">
        <v>486</v>
      </c>
      <c r="D81" s="1">
        <v>2018</v>
      </c>
      <c r="E81" s="1"/>
      <c r="F81" s="1" t="s">
        <v>487</v>
      </c>
      <c r="G81" s="1" t="s">
        <v>57</v>
      </c>
      <c r="H81" s="1" t="s">
        <v>58</v>
      </c>
      <c r="I81" s="1" t="s">
        <v>6</v>
      </c>
      <c r="J81" s="1" t="s">
        <v>6</v>
      </c>
      <c r="K81" t="s">
        <v>6</v>
      </c>
      <c r="L81" s="1"/>
      <c r="M81" s="1"/>
      <c r="N81" s="1"/>
      <c r="O81" s="1"/>
      <c r="P81" s="1"/>
      <c r="Q81" s="1"/>
      <c r="R81" s="1"/>
      <c r="S81" s="1"/>
      <c r="T81" s="1"/>
      <c r="U81" s="1"/>
      <c r="V81" s="1"/>
      <c r="W81" s="1"/>
      <c r="X81" s="1"/>
      <c r="Y81" s="1"/>
      <c r="Z81" s="1"/>
      <c r="AA81" s="1"/>
      <c r="AB81" s="1"/>
      <c r="AC81" s="1"/>
      <c r="AD81" s="1"/>
      <c r="AE81" s="1"/>
      <c r="AF81" s="1" t="e">
        <v>#DIV/0!</v>
      </c>
      <c r="AG81" s="1"/>
      <c r="AH81" s="1"/>
      <c r="AI81" s="1"/>
      <c r="AJ81" s="1"/>
      <c r="AK81" s="1"/>
      <c r="AL81" s="1"/>
      <c r="AM81" s="1"/>
      <c r="AN81" s="1"/>
      <c r="AO81" s="1"/>
      <c r="AP81" s="1"/>
    </row>
    <row r="82" spans="1:42" ht="15.6" x14ac:dyDescent="0.3">
      <c r="A82" t="s">
        <v>488</v>
      </c>
      <c r="B82" t="s">
        <v>489</v>
      </c>
      <c r="C82" s="1" t="s">
        <v>490</v>
      </c>
      <c r="D82" s="1">
        <v>2016</v>
      </c>
      <c r="E82" s="4" t="s">
        <v>29</v>
      </c>
      <c r="F82" s="1" t="s">
        <v>491</v>
      </c>
      <c r="G82" s="1" t="s">
        <v>15</v>
      </c>
      <c r="H82" s="1">
        <v>4.5</v>
      </c>
      <c r="I82" s="1"/>
      <c r="J82" s="1"/>
      <c r="K82" s="1"/>
      <c r="L82" s="1"/>
      <c r="M82" s="1" t="s">
        <v>6</v>
      </c>
      <c r="N82" s="1" t="s">
        <v>6</v>
      </c>
      <c r="O82" s="1"/>
      <c r="P82" s="1">
        <v>18</v>
      </c>
      <c r="Q82" s="4" t="s">
        <v>118</v>
      </c>
      <c r="R82" s="4" t="s">
        <v>9</v>
      </c>
      <c r="S82" s="4" t="s">
        <v>17</v>
      </c>
      <c r="T82" s="4" t="s">
        <v>492</v>
      </c>
      <c r="U82" s="4"/>
      <c r="V82" s="4"/>
      <c r="W82" s="4" t="s">
        <v>493</v>
      </c>
      <c r="X82" s="4">
        <v>28</v>
      </c>
      <c r="Y82" s="4">
        <v>24.04</v>
      </c>
      <c r="Z82" s="4">
        <v>2.08</v>
      </c>
      <c r="AA82" s="4">
        <v>21</v>
      </c>
      <c r="AB82" s="4">
        <v>28</v>
      </c>
      <c r="AC82" s="1"/>
      <c r="AD82" s="4">
        <v>14</v>
      </c>
      <c r="AE82" s="4">
        <v>14</v>
      </c>
      <c r="AF82" s="5">
        <v>0.5</v>
      </c>
      <c r="AG82" s="4" t="s">
        <v>21</v>
      </c>
      <c r="AH82" s="4" t="s">
        <v>494</v>
      </c>
      <c r="AI82" s="2"/>
      <c r="AJ82" s="1"/>
      <c r="AK82" s="1"/>
      <c r="AL82" s="1"/>
      <c r="AM82" s="1"/>
      <c r="AN82" s="1"/>
      <c r="AO82" s="1"/>
      <c r="AP82" s="1"/>
    </row>
    <row r="83" spans="1:42" ht="15.6" x14ac:dyDescent="0.3">
      <c r="A83" t="s">
        <v>495</v>
      </c>
      <c r="B83" t="s">
        <v>496</v>
      </c>
      <c r="C83" s="1" t="s">
        <v>497</v>
      </c>
      <c r="D83" s="1">
        <v>2017</v>
      </c>
      <c r="E83" s="4" t="s">
        <v>29</v>
      </c>
      <c r="F83" s="1" t="s">
        <v>498</v>
      </c>
      <c r="G83" s="1" t="s">
        <v>15</v>
      </c>
      <c r="H83">
        <v>3</v>
      </c>
      <c r="L83" s="1" t="s">
        <v>6</v>
      </c>
      <c r="P83">
        <v>20</v>
      </c>
      <c r="Q83" s="4" t="s">
        <v>118</v>
      </c>
      <c r="R83" s="4" t="s">
        <v>9</v>
      </c>
      <c r="S83" s="4" t="s">
        <v>315</v>
      </c>
      <c r="T83" s="4" t="s">
        <v>427</v>
      </c>
      <c r="U83" s="4" t="s">
        <v>273</v>
      </c>
      <c r="V83" s="4"/>
      <c r="W83" s="4" t="s">
        <v>361</v>
      </c>
      <c r="X83" s="4">
        <v>30</v>
      </c>
      <c r="Y83" s="4">
        <v>24.17</v>
      </c>
      <c r="Z83" s="4">
        <v>2.09</v>
      </c>
      <c r="AA83" s="4">
        <v>21</v>
      </c>
      <c r="AB83" s="4">
        <v>28</v>
      </c>
      <c r="AC83" s="1"/>
      <c r="AD83" s="4">
        <v>16</v>
      </c>
      <c r="AE83" s="4">
        <v>14</v>
      </c>
      <c r="AF83" s="5">
        <v>0.46666666666666667</v>
      </c>
      <c r="AG83" s="4" t="s">
        <v>21</v>
      </c>
      <c r="AH83" s="4" t="s">
        <v>499</v>
      </c>
      <c r="AI83" s="2"/>
      <c r="AJ83" s="1"/>
      <c r="AK83" s="1"/>
      <c r="AL83" s="1"/>
      <c r="AM83" s="1"/>
      <c r="AN83" s="1"/>
      <c r="AO83" s="1"/>
      <c r="AP83" s="1"/>
    </row>
    <row r="84" spans="1:42" ht="15.6" x14ac:dyDescent="0.3">
      <c r="A84" t="s">
        <v>500</v>
      </c>
      <c r="B84" t="s">
        <v>501</v>
      </c>
      <c r="C84" s="1" t="s">
        <v>502</v>
      </c>
      <c r="D84" s="1">
        <v>2018</v>
      </c>
      <c r="E84" s="4" t="s">
        <v>29</v>
      </c>
      <c r="F84" s="1" t="s">
        <v>503</v>
      </c>
      <c r="G84" s="1" t="s">
        <v>15</v>
      </c>
      <c r="H84" s="1">
        <v>2.2999999999999998</v>
      </c>
      <c r="I84" s="1"/>
      <c r="J84" s="1"/>
      <c r="K84" s="1" t="s">
        <v>6</v>
      </c>
      <c r="L84" s="1" t="s">
        <v>6</v>
      </c>
      <c r="M84" s="1"/>
      <c r="N84" s="1"/>
      <c r="O84" s="1"/>
      <c r="P84" s="1">
        <v>11</v>
      </c>
      <c r="Q84" s="4" t="s">
        <v>118</v>
      </c>
      <c r="R84" s="4" t="s">
        <v>9</v>
      </c>
      <c r="S84" s="4" t="s">
        <v>17</v>
      </c>
      <c r="T84" s="4" t="s">
        <v>92</v>
      </c>
      <c r="U84" s="4" t="s">
        <v>504</v>
      </c>
      <c r="V84" s="4"/>
      <c r="W84" s="4" t="s">
        <v>505</v>
      </c>
      <c r="X84" s="4">
        <v>45</v>
      </c>
      <c r="Y84" s="4">
        <v>39.04</v>
      </c>
      <c r="Z84" s="4">
        <v>5.98</v>
      </c>
      <c r="AA84" s="4"/>
      <c r="AB84" s="4"/>
      <c r="AC84" s="1"/>
      <c r="AD84" s="4">
        <v>35</v>
      </c>
      <c r="AE84" s="4">
        <v>10</v>
      </c>
      <c r="AF84" s="5">
        <v>0.22222222222222221</v>
      </c>
      <c r="AG84" s="4" t="s">
        <v>21</v>
      </c>
      <c r="AH84" s="4" t="s">
        <v>506</v>
      </c>
      <c r="AI84" s="2"/>
      <c r="AJ84" s="1"/>
      <c r="AK84" s="1"/>
      <c r="AL84" s="1"/>
      <c r="AM84" s="1"/>
      <c r="AN84" s="1"/>
      <c r="AO84" s="1"/>
      <c r="AP84" s="1"/>
    </row>
    <row r="85" spans="1:42" ht="15.6" x14ac:dyDescent="0.3">
      <c r="A85" t="s">
        <v>507</v>
      </c>
      <c r="B85" t="s">
        <v>508</v>
      </c>
      <c r="C85" s="1" t="s">
        <v>509</v>
      </c>
      <c r="D85" s="1">
        <v>2017</v>
      </c>
      <c r="E85" s="4" t="s">
        <v>29</v>
      </c>
      <c r="F85" s="1" t="s">
        <v>510</v>
      </c>
      <c r="G85" s="1" t="s">
        <v>15</v>
      </c>
      <c r="H85">
        <v>2.2999999999999998</v>
      </c>
      <c r="K85" t="s">
        <v>6</v>
      </c>
      <c r="L85" s="1" t="s">
        <v>6</v>
      </c>
      <c r="P85">
        <v>15</v>
      </c>
      <c r="Q85" s="4" t="s">
        <v>219</v>
      </c>
      <c r="R85" s="4" t="s">
        <v>9</v>
      </c>
      <c r="S85" s="4" t="s">
        <v>17</v>
      </c>
      <c r="T85" s="4" t="s">
        <v>32</v>
      </c>
      <c r="U85" s="4" t="s">
        <v>511</v>
      </c>
      <c r="V85" s="4" t="s">
        <v>449</v>
      </c>
      <c r="W85" s="4"/>
      <c r="X85" s="4">
        <v>49</v>
      </c>
      <c r="Y85" s="4">
        <v>34.65</v>
      </c>
      <c r="Z85" s="4">
        <v>9.92</v>
      </c>
      <c r="AA85" s="4"/>
      <c r="AB85" s="4"/>
      <c r="AC85" s="1"/>
      <c r="AD85" s="4">
        <v>34</v>
      </c>
      <c r="AE85" s="4">
        <v>15</v>
      </c>
      <c r="AF85" s="5">
        <v>0.30612244897959184</v>
      </c>
      <c r="AG85" s="4" t="s">
        <v>21</v>
      </c>
      <c r="AH85" s="4" t="s">
        <v>512</v>
      </c>
      <c r="AI85" s="2"/>
      <c r="AJ85" s="1"/>
      <c r="AK85" s="1"/>
      <c r="AL85" s="1"/>
      <c r="AM85" s="1"/>
      <c r="AN85" s="1"/>
      <c r="AO85" s="1"/>
      <c r="AP85" s="1"/>
    </row>
    <row r="86" spans="1:42" ht="15.6" x14ac:dyDescent="0.3">
      <c r="A86" t="s">
        <v>513</v>
      </c>
      <c r="B86" t="s">
        <v>514</v>
      </c>
      <c r="C86" s="1" t="s">
        <v>515</v>
      </c>
      <c r="D86" s="1">
        <v>2016</v>
      </c>
      <c r="E86" s="1" t="s">
        <v>29</v>
      </c>
      <c r="F86" s="1"/>
      <c r="G86" s="1" t="s">
        <v>15</v>
      </c>
      <c r="H86" s="1">
        <v>1</v>
      </c>
      <c r="I86" s="1"/>
      <c r="J86" s="1" t="s">
        <v>6</v>
      </c>
      <c r="K86" s="1"/>
      <c r="L86" s="1"/>
      <c r="M86" s="1"/>
      <c r="N86" s="1"/>
      <c r="O86" s="1"/>
      <c r="P86" s="1">
        <v>11</v>
      </c>
      <c r="Q86" s="1"/>
      <c r="R86" s="1"/>
      <c r="S86" s="1" t="s">
        <v>17</v>
      </c>
      <c r="T86" s="1" t="s">
        <v>32</v>
      </c>
      <c r="U86" s="1" t="s">
        <v>516</v>
      </c>
      <c r="V86" s="1"/>
      <c r="W86" s="1"/>
      <c r="X86" s="1">
        <v>12</v>
      </c>
      <c r="Y86" s="1"/>
      <c r="Z86" s="1"/>
      <c r="AA86" s="1">
        <v>23</v>
      </c>
      <c r="AB86" s="1">
        <v>49</v>
      </c>
      <c r="AC86" s="1"/>
      <c r="AD86" s="1">
        <v>6</v>
      </c>
      <c r="AE86" s="1">
        <v>6</v>
      </c>
      <c r="AF86" s="1">
        <v>1</v>
      </c>
      <c r="AG86" s="1" t="s">
        <v>21</v>
      </c>
      <c r="AH86" s="1" t="s">
        <v>517</v>
      </c>
      <c r="AI86" s="1"/>
      <c r="AJ86" s="1"/>
      <c r="AK86" s="1"/>
      <c r="AL86" s="1"/>
      <c r="AM86" s="1"/>
      <c r="AN86" s="1"/>
      <c r="AO86" s="1"/>
      <c r="AP86" s="1"/>
    </row>
    <row r="87" spans="1:42" ht="15.6" x14ac:dyDescent="0.3">
      <c r="A87" t="s">
        <v>518</v>
      </c>
      <c r="B87" t="s">
        <v>519</v>
      </c>
      <c r="C87" s="1" t="s">
        <v>520</v>
      </c>
      <c r="D87" s="1">
        <v>2008</v>
      </c>
      <c r="E87" s="1" t="s">
        <v>29</v>
      </c>
      <c r="F87" s="1"/>
      <c r="G87" s="1" t="s">
        <v>15</v>
      </c>
      <c r="H87" s="1">
        <v>3</v>
      </c>
      <c r="I87" s="1"/>
      <c r="J87" s="1"/>
      <c r="K87" s="1"/>
      <c r="L87" s="1" t="s">
        <v>6</v>
      </c>
      <c r="M87" s="1"/>
      <c r="N87" s="1"/>
      <c r="O87" s="1"/>
      <c r="P87" s="1">
        <v>19</v>
      </c>
      <c r="Q87" s="4" t="s">
        <v>118</v>
      </c>
      <c r="R87" s="1" t="s">
        <v>152</v>
      </c>
      <c r="S87" s="1" t="s">
        <v>521</v>
      </c>
      <c r="T87" s="1" t="s">
        <v>92</v>
      </c>
      <c r="U87" s="1" t="s">
        <v>522</v>
      </c>
      <c r="V87" s="1"/>
      <c r="W87" s="1"/>
      <c r="X87" s="1">
        <v>10</v>
      </c>
      <c r="Y87" s="1">
        <v>32.700000000000003</v>
      </c>
      <c r="Z87" s="1"/>
      <c r="AA87" s="1">
        <v>18</v>
      </c>
      <c r="AB87" s="1">
        <v>59</v>
      </c>
      <c r="AC87" s="1"/>
      <c r="AD87" s="1">
        <v>5</v>
      </c>
      <c r="AE87" s="1">
        <v>5</v>
      </c>
      <c r="AF87" s="1">
        <v>1</v>
      </c>
      <c r="AG87" s="1" t="s">
        <v>21</v>
      </c>
      <c r="AH87" s="1" t="s">
        <v>523</v>
      </c>
      <c r="AI87" s="1" t="s">
        <v>183</v>
      </c>
      <c r="AJ87" s="1"/>
      <c r="AK87" s="1"/>
      <c r="AL87" s="1"/>
      <c r="AM87" s="1"/>
      <c r="AN87" s="1"/>
      <c r="AO87" s="1"/>
      <c r="AP87" s="1"/>
    </row>
    <row r="88" spans="1:42" ht="15.6" x14ac:dyDescent="0.3">
      <c r="A88" t="s">
        <v>518</v>
      </c>
      <c r="B88" t="s">
        <v>524</v>
      </c>
      <c r="C88" s="1" t="s">
        <v>525</v>
      </c>
      <c r="D88" s="1">
        <v>2011</v>
      </c>
      <c r="E88" s="1" t="s">
        <v>29</v>
      </c>
      <c r="F88" s="1"/>
      <c r="G88" s="1" t="s">
        <v>5</v>
      </c>
      <c r="H88">
        <v>3</v>
      </c>
      <c r="L88" s="1" t="s">
        <v>6</v>
      </c>
      <c r="O88" t="s">
        <v>7</v>
      </c>
      <c r="P88">
        <v>25</v>
      </c>
      <c r="Q88" s="1"/>
      <c r="R88" s="1"/>
      <c r="S88" s="1"/>
      <c r="T88" s="1"/>
      <c r="U88" s="1"/>
      <c r="V88" s="1"/>
      <c r="W88" s="1"/>
      <c r="X88" s="1"/>
      <c r="Y88" s="1"/>
      <c r="Z88" s="1"/>
      <c r="AA88" s="1"/>
      <c r="AB88" s="1"/>
      <c r="AC88" s="1"/>
      <c r="AD88" s="1"/>
      <c r="AE88" s="1"/>
      <c r="AF88" s="1" t="e">
        <v>#DIV/0!</v>
      </c>
      <c r="AG88" s="1"/>
      <c r="AH88" s="1"/>
      <c r="AI88" s="1"/>
      <c r="AJ88" s="1"/>
      <c r="AK88" s="1"/>
      <c r="AL88" s="1"/>
      <c r="AM88" s="1"/>
      <c r="AN88" s="1"/>
      <c r="AO88" s="1"/>
      <c r="AP88" s="1"/>
    </row>
    <row r="89" spans="1:42" ht="15.6" x14ac:dyDescent="0.3">
      <c r="A89" t="s">
        <v>518</v>
      </c>
      <c r="B89" t="s">
        <v>526</v>
      </c>
      <c r="C89" s="1" t="s">
        <v>527</v>
      </c>
      <c r="D89" s="1">
        <v>2003</v>
      </c>
      <c r="E89" s="1" t="s">
        <v>29</v>
      </c>
      <c r="F89" s="1"/>
      <c r="G89" s="1" t="s">
        <v>5</v>
      </c>
      <c r="H89">
        <v>3</v>
      </c>
      <c r="L89" s="1" t="s">
        <v>6</v>
      </c>
      <c r="O89" t="s">
        <v>7</v>
      </c>
      <c r="P89">
        <v>54</v>
      </c>
      <c r="Q89" s="1"/>
      <c r="R89" s="1"/>
      <c r="S89" s="1"/>
      <c r="T89" s="1"/>
      <c r="U89" s="1"/>
      <c r="V89" s="1"/>
      <c r="W89" s="1"/>
      <c r="X89" s="1"/>
      <c r="Y89" s="1"/>
      <c r="Z89" s="1"/>
      <c r="AA89" s="1"/>
      <c r="AB89" s="1"/>
      <c r="AC89" s="1"/>
      <c r="AD89" s="1"/>
      <c r="AE89" s="1"/>
      <c r="AF89" s="1" t="e">
        <v>#DIV/0!</v>
      </c>
      <c r="AG89" s="1"/>
      <c r="AH89" s="1"/>
      <c r="AI89" s="1"/>
      <c r="AJ89" s="1"/>
      <c r="AK89" s="1"/>
      <c r="AL89" s="1"/>
      <c r="AM89" s="1"/>
      <c r="AN89" s="1"/>
      <c r="AO89" s="1"/>
      <c r="AP89" s="1"/>
    </row>
    <row r="90" spans="1:42" ht="15.6" x14ac:dyDescent="0.3">
      <c r="A90" t="s">
        <v>518</v>
      </c>
      <c r="B90" t="s">
        <v>528</v>
      </c>
      <c r="C90" s="1" t="s">
        <v>529</v>
      </c>
      <c r="D90" s="1">
        <v>2017</v>
      </c>
      <c r="E90" s="1" t="s">
        <v>29</v>
      </c>
      <c r="F90" s="1" t="s">
        <v>530</v>
      </c>
      <c r="G90" s="1" t="s">
        <v>5</v>
      </c>
      <c r="H90" t="s">
        <v>346</v>
      </c>
      <c r="I90" s="1" t="s">
        <v>6</v>
      </c>
      <c r="K90" t="s">
        <v>6</v>
      </c>
      <c r="L90" s="1" t="s">
        <v>6</v>
      </c>
      <c r="O90" t="s">
        <v>63</v>
      </c>
      <c r="P90">
        <v>67</v>
      </c>
      <c r="Q90" s="1"/>
      <c r="R90" s="1"/>
      <c r="S90" s="1"/>
      <c r="T90" s="1"/>
      <c r="U90" s="1"/>
      <c r="V90" s="1"/>
      <c r="W90" s="1"/>
      <c r="X90" s="1"/>
      <c r="Y90" s="1"/>
      <c r="Z90" s="1"/>
      <c r="AA90" s="1"/>
      <c r="AB90" s="1"/>
      <c r="AC90" s="1"/>
      <c r="AD90" s="1"/>
      <c r="AE90" s="1"/>
      <c r="AF90" s="1" t="e">
        <v>#DIV/0!</v>
      </c>
      <c r="AG90" s="1"/>
      <c r="AH90" s="1"/>
      <c r="AI90" s="1"/>
      <c r="AJ90" s="1"/>
      <c r="AK90" s="1"/>
      <c r="AL90" s="1"/>
      <c r="AM90" s="1"/>
      <c r="AN90" s="1"/>
      <c r="AO90" s="1"/>
      <c r="AP90" s="1"/>
    </row>
    <row r="91" spans="1:42" ht="15.6" x14ac:dyDescent="0.3">
      <c r="A91" t="s">
        <v>531</v>
      </c>
      <c r="B91" t="s">
        <v>532</v>
      </c>
      <c r="C91" s="1" t="s">
        <v>533</v>
      </c>
      <c r="D91" s="1">
        <v>2014</v>
      </c>
      <c r="E91" s="1" t="s">
        <v>29</v>
      </c>
      <c r="F91" s="1"/>
      <c r="G91" s="1" t="s">
        <v>5</v>
      </c>
      <c r="H91">
        <v>3</v>
      </c>
      <c r="L91" s="1" t="s">
        <v>6</v>
      </c>
      <c r="O91" t="s">
        <v>7</v>
      </c>
      <c r="P91">
        <v>34</v>
      </c>
      <c r="Q91" s="4"/>
      <c r="R91" s="4"/>
      <c r="S91" s="4"/>
      <c r="T91" s="4"/>
      <c r="U91" s="1"/>
      <c r="V91" s="4"/>
      <c r="W91" s="4"/>
      <c r="X91" s="1"/>
      <c r="Y91" s="2"/>
      <c r="Z91" s="2"/>
      <c r="AA91" s="2"/>
      <c r="AB91" s="2"/>
      <c r="AC91" s="2"/>
      <c r="AD91" s="1"/>
      <c r="AE91" s="2"/>
      <c r="AF91" s="2"/>
      <c r="AG91" s="3"/>
      <c r="AH91" s="4"/>
      <c r="AI91" s="1"/>
      <c r="AJ91" s="1"/>
      <c r="AK91" s="1"/>
      <c r="AL91" s="1"/>
      <c r="AM91" s="1"/>
      <c r="AN91" s="1"/>
      <c r="AO91" s="1"/>
      <c r="AP91" s="1"/>
    </row>
    <row r="92" spans="1:42" ht="15.6" x14ac:dyDescent="0.3">
      <c r="A92" t="s">
        <v>534</v>
      </c>
      <c r="B92" t="s">
        <v>535</v>
      </c>
      <c r="C92" s="1" t="s">
        <v>536</v>
      </c>
      <c r="D92" s="1">
        <v>2019</v>
      </c>
      <c r="E92" s="4" t="s">
        <v>29</v>
      </c>
      <c r="F92" s="1" t="s">
        <v>537</v>
      </c>
      <c r="G92" s="1" t="s">
        <v>15</v>
      </c>
      <c r="H92" s="1">
        <v>2.2999999999999998</v>
      </c>
      <c r="I92" s="1"/>
      <c r="J92" s="1"/>
      <c r="K92" t="s">
        <v>6</v>
      </c>
      <c r="L92" s="1" t="s">
        <v>6</v>
      </c>
      <c r="M92" s="1"/>
      <c r="N92" s="1"/>
      <c r="O92" s="1"/>
      <c r="P92" s="1">
        <v>58</v>
      </c>
      <c r="Q92" s="4" t="s">
        <v>118</v>
      </c>
      <c r="R92" s="4" t="s">
        <v>152</v>
      </c>
      <c r="S92" s="4" t="s">
        <v>17</v>
      </c>
      <c r="T92" s="4" t="s">
        <v>92</v>
      </c>
      <c r="U92" s="4" t="s">
        <v>481</v>
      </c>
      <c r="V92" s="4"/>
      <c r="W92" s="4" t="s">
        <v>538</v>
      </c>
      <c r="X92" s="4">
        <v>55</v>
      </c>
      <c r="Y92" s="4">
        <v>31.64</v>
      </c>
      <c r="Z92" s="4">
        <v>9.9700000000000006</v>
      </c>
      <c r="AA92" s="4">
        <v>20</v>
      </c>
      <c r="AB92" s="4">
        <v>62</v>
      </c>
      <c r="AC92" s="1"/>
      <c r="AD92" s="4">
        <v>41</v>
      </c>
      <c r="AE92" s="4">
        <v>14</v>
      </c>
      <c r="AF92" s="5">
        <v>0.25454545454545452</v>
      </c>
      <c r="AG92" s="4" t="s">
        <v>21</v>
      </c>
      <c r="AH92" s="4" t="s">
        <v>539</v>
      </c>
      <c r="AI92" s="2"/>
      <c r="AJ92" s="1" t="s">
        <v>317</v>
      </c>
      <c r="AK92" s="1"/>
      <c r="AL92" s="1"/>
      <c r="AM92" s="1"/>
      <c r="AN92" s="1"/>
      <c r="AO92" s="1"/>
      <c r="AP92" s="1"/>
    </row>
    <row r="93" spans="1:42" ht="15.6" x14ac:dyDescent="0.3">
      <c r="A93" t="s">
        <v>540</v>
      </c>
      <c r="B93" t="s">
        <v>541</v>
      </c>
      <c r="C93" s="1" t="s">
        <v>542</v>
      </c>
      <c r="D93" s="1">
        <v>2017</v>
      </c>
      <c r="E93" s="4" t="s">
        <v>29</v>
      </c>
      <c r="F93" s="1" t="s">
        <v>543</v>
      </c>
      <c r="G93" s="1" t="s">
        <v>15</v>
      </c>
      <c r="H93" s="1">
        <v>3</v>
      </c>
      <c r="I93" s="1"/>
      <c r="J93" s="1"/>
      <c r="K93" s="1"/>
      <c r="L93" s="1" t="s">
        <v>6</v>
      </c>
      <c r="M93" s="1"/>
      <c r="N93" s="1"/>
      <c r="O93" s="1"/>
      <c r="P93" s="1">
        <v>31</v>
      </c>
      <c r="Q93" s="4" t="s">
        <v>118</v>
      </c>
      <c r="R93" s="4" t="s">
        <v>152</v>
      </c>
      <c r="S93" s="4" t="s">
        <v>119</v>
      </c>
      <c r="T93" s="4" t="s">
        <v>18</v>
      </c>
      <c r="U93" s="4" t="s">
        <v>544</v>
      </c>
      <c r="V93" s="4" t="s">
        <v>121</v>
      </c>
      <c r="W93" s="4" t="s">
        <v>545</v>
      </c>
      <c r="X93" s="4">
        <v>17</v>
      </c>
      <c r="Y93" s="4">
        <v>29</v>
      </c>
      <c r="Z93" s="4">
        <v>8.1199999999999992</v>
      </c>
      <c r="AA93" s="4">
        <v>22</v>
      </c>
      <c r="AB93" s="4">
        <v>56</v>
      </c>
      <c r="AC93" s="1"/>
      <c r="AD93" s="4">
        <v>10</v>
      </c>
      <c r="AE93" s="4">
        <v>7</v>
      </c>
      <c r="AF93" s="5">
        <v>0.41176470588235292</v>
      </c>
      <c r="AG93" s="4" t="s">
        <v>21</v>
      </c>
      <c r="AH93" s="4" t="s">
        <v>546</v>
      </c>
      <c r="AI93" s="2"/>
      <c r="AJ93" s="1" t="s">
        <v>317</v>
      </c>
      <c r="AK93" s="1"/>
      <c r="AL93" s="1"/>
      <c r="AM93" s="1"/>
      <c r="AN93" s="1" t="s">
        <v>317</v>
      </c>
      <c r="AO93" s="1"/>
      <c r="AP93" s="1"/>
    </row>
    <row r="94" spans="1:42" ht="15.6" x14ac:dyDescent="0.3">
      <c r="A94" t="s">
        <v>540</v>
      </c>
      <c r="B94" t="s">
        <v>541</v>
      </c>
      <c r="C94" s="1" t="s">
        <v>547</v>
      </c>
      <c r="D94" s="1">
        <v>2016</v>
      </c>
      <c r="E94" s="4" t="s">
        <v>29</v>
      </c>
      <c r="F94" s="1" t="s">
        <v>548</v>
      </c>
      <c r="G94" s="1" t="s">
        <v>15</v>
      </c>
      <c r="H94" s="1">
        <v>3</v>
      </c>
      <c r="I94" s="1"/>
      <c r="J94" s="1"/>
      <c r="K94" s="1"/>
      <c r="L94" s="1" t="s">
        <v>6</v>
      </c>
      <c r="M94" s="1"/>
      <c r="N94" s="1"/>
      <c r="O94" s="1"/>
      <c r="P94" s="1">
        <v>20</v>
      </c>
      <c r="Q94" s="4" t="s">
        <v>8</v>
      </c>
      <c r="R94" s="4" t="s">
        <v>9</v>
      </c>
      <c r="S94" s="4" t="s">
        <v>17</v>
      </c>
      <c r="T94" s="4" t="s">
        <v>32</v>
      </c>
      <c r="U94" s="4" t="s">
        <v>549</v>
      </c>
      <c r="V94" s="4" t="s">
        <v>121</v>
      </c>
      <c r="W94" s="4"/>
      <c r="X94" s="4">
        <v>6</v>
      </c>
      <c r="Y94" s="4">
        <v>29.5</v>
      </c>
      <c r="Z94" s="4">
        <v>4.2</v>
      </c>
      <c r="AA94" s="4"/>
      <c r="AB94" s="4"/>
      <c r="AC94" s="1"/>
      <c r="AD94" s="4">
        <v>3</v>
      </c>
      <c r="AE94" s="4">
        <v>3</v>
      </c>
      <c r="AF94" s="5">
        <v>0.5</v>
      </c>
      <c r="AG94" s="4" t="s">
        <v>21</v>
      </c>
      <c r="AH94" s="4" t="s">
        <v>550</v>
      </c>
      <c r="AI94" s="2"/>
      <c r="AJ94" s="1"/>
      <c r="AK94" s="1"/>
      <c r="AL94" s="1"/>
      <c r="AM94" s="1"/>
      <c r="AN94" s="1"/>
      <c r="AO94" s="1"/>
      <c r="AP94" s="1"/>
    </row>
    <row r="95" spans="1:42" ht="15.6" x14ac:dyDescent="0.3">
      <c r="A95" t="s">
        <v>551</v>
      </c>
      <c r="B95" t="s">
        <v>552</v>
      </c>
      <c r="C95" s="1" t="s">
        <v>553</v>
      </c>
      <c r="D95" s="1">
        <v>2017</v>
      </c>
      <c r="E95" s="4" t="s">
        <v>29</v>
      </c>
      <c r="F95" s="1" t="s">
        <v>554</v>
      </c>
      <c r="G95" s="1" t="s">
        <v>15</v>
      </c>
      <c r="H95" s="1">
        <v>3</v>
      </c>
      <c r="I95" s="1"/>
      <c r="J95" s="1"/>
      <c r="K95" s="1"/>
      <c r="L95" s="1" t="s">
        <v>6</v>
      </c>
      <c r="M95" s="1"/>
      <c r="N95" s="1"/>
      <c r="O95" s="1"/>
      <c r="P95" s="1">
        <v>41</v>
      </c>
      <c r="Q95" s="4" t="s">
        <v>118</v>
      </c>
      <c r="R95" s="4" t="s">
        <v>152</v>
      </c>
      <c r="S95" s="4" t="s">
        <v>555</v>
      </c>
      <c r="T95" s="4" t="s">
        <v>32</v>
      </c>
      <c r="U95" s="4" t="s">
        <v>273</v>
      </c>
      <c r="V95" s="4" t="s">
        <v>556</v>
      </c>
      <c r="W95" s="4" t="s">
        <v>557</v>
      </c>
      <c r="X95" s="4">
        <v>17</v>
      </c>
      <c r="Y95" s="4">
        <v>29</v>
      </c>
      <c r="Z95" s="4">
        <v>8.1199999999999992</v>
      </c>
      <c r="AA95" s="4">
        <v>22</v>
      </c>
      <c r="AB95" s="4">
        <v>56</v>
      </c>
      <c r="AC95" s="1"/>
      <c r="AD95" s="4">
        <v>10</v>
      </c>
      <c r="AE95" s="4">
        <v>7</v>
      </c>
      <c r="AF95" s="5">
        <v>0.41176470588235292</v>
      </c>
      <c r="AG95" s="4" t="s">
        <v>21</v>
      </c>
      <c r="AH95" s="4" t="s">
        <v>558</v>
      </c>
      <c r="AI95" s="2"/>
      <c r="AJ95" s="1" t="s">
        <v>317</v>
      </c>
      <c r="AK95" s="1"/>
      <c r="AL95" s="1"/>
      <c r="AM95" s="1"/>
      <c r="AN95" s="1"/>
      <c r="AO95" s="1"/>
      <c r="AP95" s="1"/>
    </row>
    <row r="96" spans="1:42" ht="15.6" x14ac:dyDescent="0.3">
      <c r="A96" t="s">
        <v>559</v>
      </c>
      <c r="B96" t="s">
        <v>560</v>
      </c>
      <c r="C96" s="1" t="s">
        <v>561</v>
      </c>
      <c r="D96" s="1">
        <v>2006</v>
      </c>
      <c r="E96" s="4" t="s">
        <v>3</v>
      </c>
      <c r="F96" s="1" t="s">
        <v>562</v>
      </c>
      <c r="G96" s="1" t="s">
        <v>15</v>
      </c>
      <c r="H96" s="1">
        <v>0</v>
      </c>
      <c r="I96" s="1" t="s">
        <v>6</v>
      </c>
      <c r="J96" s="1"/>
      <c r="K96" s="1"/>
      <c r="L96" s="1"/>
      <c r="M96" s="1"/>
      <c r="N96" s="1"/>
      <c r="O96" s="1"/>
      <c r="P96" s="1">
        <v>20</v>
      </c>
      <c r="Q96" s="4"/>
      <c r="R96" s="4"/>
      <c r="S96" s="4" t="s">
        <v>419</v>
      </c>
      <c r="T96" s="4" t="s">
        <v>563</v>
      </c>
      <c r="U96" s="4" t="s">
        <v>564</v>
      </c>
      <c r="V96" s="4"/>
      <c r="W96" s="4"/>
      <c r="X96" s="4">
        <v>18</v>
      </c>
      <c r="Y96" s="4"/>
      <c r="Z96" s="4"/>
      <c r="AA96" s="4">
        <v>19</v>
      </c>
      <c r="AB96" s="4">
        <v>33</v>
      </c>
      <c r="AC96" s="1"/>
      <c r="AD96" s="4">
        <v>12</v>
      </c>
      <c r="AE96" s="4">
        <v>6</v>
      </c>
      <c r="AF96" s="5">
        <v>0.33333333333333331</v>
      </c>
      <c r="AG96" s="4" t="s">
        <v>21</v>
      </c>
      <c r="AH96" s="4" t="s">
        <v>565</v>
      </c>
      <c r="AI96" s="2"/>
      <c r="AJ96" s="1"/>
      <c r="AK96" s="1"/>
      <c r="AL96" s="1"/>
      <c r="AM96" s="1"/>
      <c r="AN96" s="1"/>
      <c r="AO96" s="1"/>
      <c r="AP96" s="1"/>
    </row>
    <row r="97" spans="1:42" ht="15.6" x14ac:dyDescent="0.3">
      <c r="A97" t="s">
        <v>566</v>
      </c>
      <c r="B97" t="s">
        <v>567</v>
      </c>
      <c r="C97" s="1" t="s">
        <v>568</v>
      </c>
      <c r="D97" s="1">
        <v>2017</v>
      </c>
      <c r="E97" s="1" t="s">
        <v>29</v>
      </c>
      <c r="F97" s="1"/>
      <c r="G97" s="1" t="s">
        <v>225</v>
      </c>
      <c r="H97">
        <v>4.5</v>
      </c>
      <c r="M97" s="1" t="s">
        <v>6</v>
      </c>
      <c r="N97" s="1" t="s">
        <v>6</v>
      </c>
      <c r="O97" s="1"/>
      <c r="P97" s="1">
        <v>13</v>
      </c>
      <c r="Q97" s="1"/>
      <c r="R97" s="1"/>
      <c r="S97" s="1"/>
      <c r="T97" s="1"/>
      <c r="U97" s="1"/>
      <c r="V97" s="1"/>
      <c r="W97" s="1"/>
      <c r="X97" s="1"/>
      <c r="Y97" s="1"/>
      <c r="Z97" s="1"/>
      <c r="AA97" s="1"/>
      <c r="AB97" s="1"/>
      <c r="AC97" s="1"/>
      <c r="AD97" s="1"/>
      <c r="AE97" s="1"/>
      <c r="AF97" s="1" t="e">
        <v>#DIV/0!</v>
      </c>
      <c r="AG97" s="1"/>
      <c r="AH97" s="1"/>
      <c r="AI97" s="1"/>
      <c r="AJ97" s="1"/>
      <c r="AK97" s="1"/>
      <c r="AL97" s="1"/>
      <c r="AM97" s="1"/>
      <c r="AN97" s="1"/>
      <c r="AO97" s="1"/>
      <c r="AP97" s="1"/>
    </row>
    <row r="98" spans="1:42" ht="15.6" x14ac:dyDescent="0.3">
      <c r="A98" t="s">
        <v>569</v>
      </c>
      <c r="B98" t="s">
        <v>570</v>
      </c>
      <c r="C98" s="1" t="s">
        <v>571</v>
      </c>
      <c r="D98" s="1">
        <v>2019</v>
      </c>
      <c r="E98" s="4" t="s">
        <v>29</v>
      </c>
      <c r="F98" s="1" t="s">
        <v>572</v>
      </c>
      <c r="G98" s="1" t="s">
        <v>15</v>
      </c>
      <c r="H98" s="1">
        <v>4</v>
      </c>
      <c r="I98" s="1"/>
      <c r="J98" s="1"/>
      <c r="K98" s="1"/>
      <c r="L98" s="1"/>
      <c r="M98" s="1" t="s">
        <v>6</v>
      </c>
      <c r="N98" s="1"/>
      <c r="O98" s="1"/>
      <c r="P98" s="1">
        <v>56</v>
      </c>
      <c r="Q98" s="4"/>
      <c r="R98" s="4" t="s">
        <v>478</v>
      </c>
      <c r="S98" s="4" t="s">
        <v>17</v>
      </c>
      <c r="T98" s="4" t="s">
        <v>573</v>
      </c>
      <c r="U98" s="4" t="s">
        <v>574</v>
      </c>
      <c r="V98" s="4" t="s">
        <v>575</v>
      </c>
      <c r="W98" s="4"/>
      <c r="X98" s="4">
        <v>30</v>
      </c>
      <c r="Y98" s="4">
        <v>26.87</v>
      </c>
      <c r="Z98" s="4">
        <v>3.98</v>
      </c>
      <c r="AA98" s="4"/>
      <c r="AB98" s="4"/>
      <c r="AC98" s="1"/>
      <c r="AD98" s="4">
        <v>21</v>
      </c>
      <c r="AE98" s="4">
        <v>9</v>
      </c>
      <c r="AF98" s="5">
        <v>0.3</v>
      </c>
      <c r="AG98" s="4" t="s">
        <v>21</v>
      </c>
      <c r="AH98" s="4" t="s">
        <v>576</v>
      </c>
      <c r="AI98" s="2"/>
      <c r="AJ98" s="1"/>
      <c r="AK98" s="1"/>
      <c r="AL98" s="1"/>
      <c r="AM98" s="1"/>
      <c r="AN98" s="1"/>
      <c r="AO98" s="1"/>
      <c r="AP98" s="1"/>
    </row>
    <row r="99" spans="1:42" ht="15.6" x14ac:dyDescent="0.3">
      <c r="A99" t="s">
        <v>577</v>
      </c>
      <c r="B99" t="s">
        <v>578</v>
      </c>
      <c r="C99" s="1" t="s">
        <v>579</v>
      </c>
      <c r="D99" s="1">
        <v>2018</v>
      </c>
      <c r="E99" s="1" t="s">
        <v>100</v>
      </c>
      <c r="F99" s="1" t="s">
        <v>580</v>
      </c>
      <c r="G99" s="1" t="s">
        <v>5</v>
      </c>
      <c r="H99" s="1">
        <v>0</v>
      </c>
      <c r="I99" s="1" t="s">
        <v>6</v>
      </c>
      <c r="J99" s="1"/>
      <c r="K99" s="1"/>
      <c r="L99" s="1"/>
      <c r="M99" s="1"/>
      <c r="N99" s="1"/>
      <c r="O99" s="1" t="s">
        <v>288</v>
      </c>
      <c r="P99" s="1">
        <v>63</v>
      </c>
      <c r="Q99" s="1"/>
      <c r="R99" s="1"/>
      <c r="S99" s="1"/>
      <c r="T99" s="1"/>
      <c r="U99" s="1"/>
      <c r="V99" s="1"/>
      <c r="W99" s="1"/>
      <c r="X99" s="1"/>
      <c r="Y99" s="1"/>
      <c r="Z99" s="1"/>
      <c r="AA99" s="1"/>
      <c r="AB99" s="1"/>
      <c r="AC99" s="1"/>
      <c r="AD99" s="1"/>
      <c r="AE99" s="1"/>
      <c r="AF99" s="1" t="e">
        <v>#DIV/0!</v>
      </c>
      <c r="AG99" s="1"/>
      <c r="AH99" s="1"/>
      <c r="AI99" s="1"/>
      <c r="AJ99" s="1"/>
      <c r="AK99" s="1"/>
      <c r="AL99" s="1"/>
      <c r="AM99" s="1"/>
      <c r="AN99" s="1"/>
      <c r="AO99" s="1"/>
      <c r="AP99" s="1"/>
    </row>
    <row r="100" spans="1:42" ht="15.6" x14ac:dyDescent="0.3">
      <c r="A100" t="s">
        <v>581</v>
      </c>
      <c r="B100" t="s">
        <v>582</v>
      </c>
      <c r="C100" s="1" t="s">
        <v>583</v>
      </c>
      <c r="D100" s="1">
        <v>2015</v>
      </c>
      <c r="E100" s="1"/>
      <c r="F100" s="1" t="s">
        <v>584</v>
      </c>
      <c r="G100" s="1" t="s">
        <v>57</v>
      </c>
      <c r="H100" s="1">
        <v>0</v>
      </c>
      <c r="I100" s="1" t="s">
        <v>6</v>
      </c>
      <c r="J100" s="1"/>
      <c r="K100" s="1"/>
      <c r="L100" s="1"/>
      <c r="M100" s="1"/>
      <c r="N100" s="1"/>
      <c r="O100" s="1"/>
      <c r="P100" s="1"/>
      <c r="Q100" s="1"/>
      <c r="R100" s="1"/>
      <c r="S100" s="1"/>
      <c r="T100" s="1"/>
      <c r="U100" s="1"/>
      <c r="V100" s="1"/>
      <c r="W100" s="1"/>
      <c r="X100" s="1"/>
      <c r="Y100" s="1"/>
      <c r="Z100" s="1"/>
      <c r="AA100" s="1"/>
      <c r="AB100" s="1"/>
      <c r="AC100" s="1"/>
      <c r="AD100" s="1"/>
      <c r="AE100" s="1"/>
      <c r="AF100" s="1" t="e">
        <v>#DIV/0!</v>
      </c>
      <c r="AG100" s="1"/>
      <c r="AH100" s="1"/>
      <c r="AI100" s="1"/>
      <c r="AJ100" s="1"/>
      <c r="AK100" s="1"/>
      <c r="AL100" s="1"/>
      <c r="AM100" s="1"/>
      <c r="AN100" s="1"/>
      <c r="AO100" s="1"/>
      <c r="AP100" s="1"/>
    </row>
    <row r="101" spans="1:42" ht="15.6" x14ac:dyDescent="0.3">
      <c r="A101" t="s">
        <v>585</v>
      </c>
      <c r="B101" t="s">
        <v>586</v>
      </c>
      <c r="C101" s="1" t="s">
        <v>587</v>
      </c>
      <c r="D101" s="1">
        <v>2015</v>
      </c>
      <c r="E101" s="4" t="s">
        <v>29</v>
      </c>
      <c r="F101" s="1" t="s">
        <v>588</v>
      </c>
      <c r="G101" s="1" t="s">
        <v>15</v>
      </c>
      <c r="H101" s="1">
        <v>0</v>
      </c>
      <c r="I101" s="1" t="s">
        <v>6</v>
      </c>
      <c r="J101" s="1"/>
      <c r="K101" s="1"/>
      <c r="L101" s="1"/>
      <c r="M101" s="1"/>
      <c r="N101" s="1"/>
      <c r="O101" s="1"/>
      <c r="P101" s="1">
        <v>23</v>
      </c>
      <c r="Q101" s="4" t="s">
        <v>8</v>
      </c>
      <c r="R101" s="4" t="s">
        <v>9</v>
      </c>
      <c r="S101" s="4" t="s">
        <v>17</v>
      </c>
      <c r="T101" s="4" t="s">
        <v>589</v>
      </c>
      <c r="U101" s="4" t="s">
        <v>590</v>
      </c>
      <c r="V101" s="4" t="s">
        <v>591</v>
      </c>
      <c r="W101" s="7" t="s">
        <v>592</v>
      </c>
      <c r="X101" s="4">
        <v>23</v>
      </c>
      <c r="Y101" s="4">
        <v>25.4</v>
      </c>
      <c r="Z101" s="4">
        <v>1.79</v>
      </c>
      <c r="AA101" s="4">
        <v>21</v>
      </c>
      <c r="AB101" s="4">
        <v>28</v>
      </c>
      <c r="AC101" s="1" t="s">
        <v>242</v>
      </c>
      <c r="AD101" s="4"/>
      <c r="AE101" s="4"/>
      <c r="AF101" s="5">
        <v>0</v>
      </c>
      <c r="AG101" s="4" t="s">
        <v>21</v>
      </c>
      <c r="AH101" s="4" t="s">
        <v>593</v>
      </c>
      <c r="AI101" s="2" t="s">
        <v>183</v>
      </c>
      <c r="AJ101" s="1"/>
      <c r="AK101" s="1"/>
      <c r="AL101" s="1" t="s">
        <v>483</v>
      </c>
      <c r="AM101" s="1"/>
      <c r="AN101" s="1" t="s">
        <v>483</v>
      </c>
      <c r="AO101" s="1"/>
      <c r="AP101" s="1" t="s">
        <v>594</v>
      </c>
    </row>
    <row r="102" spans="1:42" ht="15.6" x14ac:dyDescent="0.3">
      <c r="A102" t="s">
        <v>595</v>
      </c>
      <c r="B102" t="s">
        <v>596</v>
      </c>
      <c r="C102" s="1" t="s">
        <v>597</v>
      </c>
      <c r="D102" s="1">
        <v>2011</v>
      </c>
      <c r="E102" s="1" t="s">
        <v>29</v>
      </c>
      <c r="F102" s="1" t="s">
        <v>598</v>
      </c>
      <c r="G102" s="1" t="s">
        <v>5</v>
      </c>
      <c r="H102" s="1">
        <v>0</v>
      </c>
      <c r="I102" s="1" t="s">
        <v>6</v>
      </c>
      <c r="J102" s="1"/>
      <c r="K102" s="1"/>
      <c r="L102" s="1"/>
      <c r="M102" s="1"/>
      <c r="N102" s="1"/>
      <c r="O102" s="1" t="s">
        <v>63</v>
      </c>
      <c r="P102" s="1">
        <v>14</v>
      </c>
      <c r="Q102" s="1"/>
      <c r="R102" s="1"/>
      <c r="S102" s="1"/>
      <c r="T102" s="1"/>
      <c r="U102" s="1"/>
      <c r="V102" s="1"/>
      <c r="W102" s="1"/>
      <c r="X102" s="1"/>
      <c r="Y102" s="1"/>
      <c r="Z102" s="1"/>
      <c r="AA102" s="1"/>
      <c r="AB102" s="1"/>
      <c r="AC102" s="1"/>
      <c r="AD102" s="1"/>
      <c r="AE102" s="1"/>
      <c r="AF102" s="1" t="e">
        <v>#DIV/0!</v>
      </c>
      <c r="AG102" s="1"/>
      <c r="AH102" s="1"/>
      <c r="AI102" s="1"/>
      <c r="AJ102" s="1"/>
      <c r="AK102" s="1"/>
      <c r="AL102" s="1"/>
      <c r="AM102" s="1"/>
      <c r="AN102" s="1"/>
      <c r="AO102" s="1"/>
      <c r="AP102" s="1"/>
    </row>
    <row r="103" spans="1:42" ht="15.6" x14ac:dyDescent="0.3">
      <c r="A103" t="s">
        <v>599</v>
      </c>
      <c r="B103" t="s">
        <v>600</v>
      </c>
      <c r="C103" s="1" t="s">
        <v>601</v>
      </c>
      <c r="D103" s="1">
        <v>2016</v>
      </c>
      <c r="E103" s="1" t="s">
        <v>62</v>
      </c>
      <c r="F103" s="1"/>
      <c r="G103" s="1" t="s">
        <v>51</v>
      </c>
      <c r="H103" s="1">
        <v>4.5</v>
      </c>
      <c r="I103" s="1"/>
      <c r="J103" s="1"/>
      <c r="K103" s="1"/>
      <c r="L103" s="1"/>
      <c r="M103" s="1" t="s">
        <v>6</v>
      </c>
      <c r="N103" s="1" t="s">
        <v>6</v>
      </c>
      <c r="O103" s="1"/>
      <c r="P103" s="1">
        <v>20</v>
      </c>
      <c r="Q103" s="1"/>
      <c r="R103" s="1"/>
      <c r="S103" s="1"/>
      <c r="T103" s="1" t="s">
        <v>92</v>
      </c>
      <c r="U103" s="1"/>
      <c r="V103" s="1"/>
      <c r="W103" s="1"/>
      <c r="X103" s="1">
        <v>35</v>
      </c>
      <c r="Y103" s="1"/>
      <c r="Z103" s="1"/>
      <c r="AA103" s="1">
        <v>18</v>
      </c>
      <c r="AB103" s="1">
        <v>40</v>
      </c>
      <c r="AC103" s="1"/>
      <c r="AD103" s="1">
        <v>11</v>
      </c>
      <c r="AE103" s="1">
        <v>24</v>
      </c>
      <c r="AF103" s="1">
        <v>2.1818181818181817</v>
      </c>
      <c r="AG103" s="1"/>
      <c r="AH103" s="1" t="s">
        <v>362</v>
      </c>
      <c r="AI103" s="1"/>
      <c r="AJ103" s="1"/>
      <c r="AK103" s="1"/>
      <c r="AL103" s="1"/>
      <c r="AM103" s="1"/>
      <c r="AN103" s="1"/>
      <c r="AO103" s="1"/>
      <c r="AP103" s="1"/>
    </row>
    <row r="104" spans="1:42" ht="15.6" x14ac:dyDescent="0.3">
      <c r="A104" t="s">
        <v>602</v>
      </c>
      <c r="B104" t="s">
        <v>603</v>
      </c>
      <c r="C104" s="1" t="s">
        <v>604</v>
      </c>
      <c r="D104" s="1">
        <v>2018</v>
      </c>
      <c r="E104" s="1" t="s">
        <v>29</v>
      </c>
      <c r="F104" s="1"/>
      <c r="G104" s="1" t="s">
        <v>90</v>
      </c>
      <c r="H104">
        <v>3</v>
      </c>
      <c r="L104" s="1" t="s">
        <v>6</v>
      </c>
      <c r="P104">
        <v>44</v>
      </c>
      <c r="Q104" s="1"/>
      <c r="R104" s="1"/>
      <c r="S104" s="1"/>
      <c r="T104" s="1" t="s">
        <v>605</v>
      </c>
      <c r="U104" s="1"/>
      <c r="V104" s="1"/>
      <c r="W104" s="1"/>
      <c r="X104" s="1"/>
      <c r="Y104" s="1"/>
      <c r="Z104" s="1"/>
      <c r="AA104" s="1"/>
      <c r="AB104" s="1"/>
      <c r="AC104" s="1"/>
      <c r="AD104" s="1"/>
      <c r="AE104" s="1"/>
      <c r="AF104" s="1" t="e">
        <v>#DIV/0!</v>
      </c>
      <c r="AG104" s="1"/>
      <c r="AH104" s="1" t="s">
        <v>606</v>
      </c>
      <c r="AI104" s="1"/>
      <c r="AJ104" s="1"/>
      <c r="AK104" s="1"/>
      <c r="AL104" s="1"/>
      <c r="AM104" s="1"/>
      <c r="AN104" s="1"/>
      <c r="AO104" s="1"/>
      <c r="AP104" s="1"/>
    </row>
    <row r="105" spans="1:42" ht="15.6" x14ac:dyDescent="0.3">
      <c r="A105" t="s">
        <v>607</v>
      </c>
      <c r="B105" t="s">
        <v>608</v>
      </c>
      <c r="C105" s="1" t="s">
        <v>609</v>
      </c>
      <c r="D105" s="1">
        <v>2015</v>
      </c>
      <c r="E105" s="4" t="s">
        <v>29</v>
      </c>
      <c r="F105" s="1" t="s">
        <v>610</v>
      </c>
      <c r="G105" s="1" t="s">
        <v>15</v>
      </c>
      <c r="H105" s="1">
        <v>3</v>
      </c>
      <c r="I105" s="1"/>
      <c r="J105" s="1"/>
      <c r="K105" s="1"/>
      <c r="L105" s="1" t="s">
        <v>6</v>
      </c>
      <c r="M105" s="1"/>
      <c r="N105" s="1"/>
      <c r="O105" s="1"/>
      <c r="P105" s="1">
        <v>28</v>
      </c>
      <c r="Q105" s="4" t="s">
        <v>118</v>
      </c>
      <c r="R105" s="4" t="s">
        <v>9</v>
      </c>
      <c r="S105" s="4" t="s">
        <v>137</v>
      </c>
      <c r="T105" s="4" t="s">
        <v>611</v>
      </c>
      <c r="U105" s="4" t="s">
        <v>612</v>
      </c>
      <c r="V105" s="4"/>
      <c r="W105" s="4" t="s">
        <v>493</v>
      </c>
      <c r="X105" s="4">
        <v>69</v>
      </c>
      <c r="Y105" s="4">
        <v>44.97</v>
      </c>
      <c r="Z105" s="4">
        <v>22.16</v>
      </c>
      <c r="AA105" s="4"/>
      <c r="AB105" s="4"/>
      <c r="AC105" s="1"/>
      <c r="AD105" s="4"/>
      <c r="AE105" s="4"/>
      <c r="AF105" s="5">
        <v>0</v>
      </c>
      <c r="AG105" s="4" t="s">
        <v>21</v>
      </c>
      <c r="AH105" s="4" t="s">
        <v>613</v>
      </c>
      <c r="AI105" s="2"/>
      <c r="AJ105" s="1"/>
      <c r="AK105" s="1"/>
      <c r="AL105" s="1"/>
      <c r="AM105" s="1"/>
      <c r="AN105" s="1"/>
      <c r="AO105" s="1"/>
      <c r="AP105" s="1"/>
    </row>
    <row r="106" spans="1:42" ht="15.6" x14ac:dyDescent="0.3">
      <c r="A106" t="s">
        <v>614</v>
      </c>
      <c r="B106" t="s">
        <v>615</v>
      </c>
      <c r="C106" s="1" t="s">
        <v>616</v>
      </c>
      <c r="D106" s="1">
        <v>2015</v>
      </c>
      <c r="E106" s="2" t="s">
        <v>29</v>
      </c>
      <c r="F106" s="1" t="s">
        <v>617</v>
      </c>
      <c r="G106" s="1" t="s">
        <v>90</v>
      </c>
      <c r="H106" s="1">
        <v>3</v>
      </c>
      <c r="I106" s="1"/>
      <c r="J106" s="1"/>
      <c r="K106" s="1"/>
      <c r="L106" s="1" t="s">
        <v>6</v>
      </c>
      <c r="M106" s="1"/>
      <c r="N106" s="1"/>
      <c r="O106" s="1"/>
      <c r="P106" s="1">
        <v>17</v>
      </c>
      <c r="Q106" s="1"/>
      <c r="R106" s="2"/>
      <c r="S106" s="2"/>
      <c r="T106" s="2"/>
      <c r="U106" s="2"/>
      <c r="V106" s="1"/>
      <c r="W106" s="1"/>
      <c r="X106" s="2"/>
      <c r="Y106" s="2"/>
      <c r="Z106" s="2"/>
      <c r="AA106" s="2"/>
      <c r="AB106" s="2"/>
      <c r="AC106" s="1"/>
      <c r="AD106" s="2"/>
      <c r="AE106" s="2"/>
      <c r="AF106" s="3" t="e">
        <v>#DIV/0!</v>
      </c>
      <c r="AG106" s="1"/>
      <c r="AH106" s="2"/>
      <c r="AI106" s="2"/>
      <c r="AJ106" s="1"/>
      <c r="AK106" s="1"/>
      <c r="AL106" s="1"/>
      <c r="AM106" s="1"/>
      <c r="AN106" s="1"/>
      <c r="AO106" s="1"/>
      <c r="AP106" s="1"/>
    </row>
    <row r="107" spans="1:42" ht="15.6" x14ac:dyDescent="0.3">
      <c r="A107" t="s">
        <v>618</v>
      </c>
      <c r="B107" t="s">
        <v>619</v>
      </c>
      <c r="C107" s="1" t="s">
        <v>620</v>
      </c>
      <c r="D107" s="1">
        <v>2013</v>
      </c>
      <c r="E107" s="1"/>
      <c r="F107" s="1" t="s">
        <v>621</v>
      </c>
      <c r="G107" s="1" t="s">
        <v>57</v>
      </c>
      <c r="H107" s="1" t="s">
        <v>58</v>
      </c>
      <c r="I107" s="1" t="s">
        <v>6</v>
      </c>
      <c r="J107" s="1" t="s">
        <v>6</v>
      </c>
      <c r="K107" t="s">
        <v>6</v>
      </c>
      <c r="L107" s="1"/>
      <c r="M107" s="1"/>
      <c r="N107" s="1"/>
      <c r="O107" s="1"/>
      <c r="P107" s="1"/>
      <c r="Q107" s="1"/>
      <c r="R107" s="1"/>
      <c r="S107" s="1"/>
      <c r="T107" s="1"/>
      <c r="U107" s="1"/>
      <c r="V107" s="1"/>
      <c r="W107" s="1"/>
      <c r="X107" s="1"/>
      <c r="Y107" s="1"/>
      <c r="Z107" s="1"/>
      <c r="AA107" s="1"/>
      <c r="AB107" s="1"/>
      <c r="AC107" s="1"/>
      <c r="AD107" s="1"/>
      <c r="AE107" s="1"/>
      <c r="AF107" s="1" t="e">
        <v>#DIV/0!</v>
      </c>
      <c r="AG107" s="1"/>
      <c r="AH107" s="1"/>
      <c r="AI107" s="1"/>
      <c r="AJ107" s="1"/>
      <c r="AK107" s="1"/>
      <c r="AL107" s="1"/>
      <c r="AM107" s="1"/>
      <c r="AN107" s="1"/>
      <c r="AO107" s="1"/>
      <c r="AP107" s="1"/>
    </row>
    <row r="108" spans="1:42" ht="15.6" x14ac:dyDescent="0.3">
      <c r="A108" t="s">
        <v>622</v>
      </c>
      <c r="B108" t="s">
        <v>623</v>
      </c>
      <c r="C108" s="1" t="s">
        <v>624</v>
      </c>
      <c r="D108" s="1">
        <v>2014</v>
      </c>
      <c r="E108" s="1" t="s">
        <v>29</v>
      </c>
      <c r="F108" s="1">
        <v>2014</v>
      </c>
      <c r="G108" s="1" t="s">
        <v>5</v>
      </c>
      <c r="H108">
        <v>0</v>
      </c>
      <c r="I108" s="1" t="s">
        <v>6</v>
      </c>
      <c r="O108" t="s">
        <v>7</v>
      </c>
      <c r="P108">
        <v>13</v>
      </c>
      <c r="Q108" s="1"/>
      <c r="R108" s="1"/>
      <c r="S108" s="1"/>
      <c r="T108" s="1"/>
      <c r="U108" s="1"/>
      <c r="V108" s="1"/>
      <c r="W108" s="1"/>
      <c r="X108" s="1"/>
      <c r="Y108" s="1"/>
      <c r="Z108" s="1"/>
      <c r="AA108" s="1"/>
      <c r="AB108" s="1"/>
      <c r="AC108" s="1"/>
      <c r="AD108" s="1"/>
      <c r="AE108" s="1"/>
      <c r="AF108" s="1" t="e">
        <v>#DIV/0!</v>
      </c>
      <c r="AG108" s="1"/>
      <c r="AH108" s="1"/>
      <c r="AI108" s="1"/>
      <c r="AJ108" s="1"/>
      <c r="AK108" s="1"/>
      <c r="AL108" s="1"/>
      <c r="AM108" s="1"/>
      <c r="AN108" s="1"/>
      <c r="AO108" s="1"/>
      <c r="AP108" s="1"/>
    </row>
    <row r="109" spans="1:42" ht="15.6" x14ac:dyDescent="0.3">
      <c r="A109" t="s">
        <v>625</v>
      </c>
      <c r="B109" t="s">
        <v>626</v>
      </c>
      <c r="C109" s="1" t="s">
        <v>627</v>
      </c>
      <c r="D109" s="1">
        <v>2017</v>
      </c>
      <c r="E109" s="4" t="s">
        <v>13</v>
      </c>
      <c r="F109" s="1">
        <v>2017</v>
      </c>
      <c r="G109" s="1" t="s">
        <v>15</v>
      </c>
      <c r="H109">
        <v>0</v>
      </c>
      <c r="I109" s="1" t="s">
        <v>6</v>
      </c>
      <c r="P109">
        <v>47</v>
      </c>
      <c r="Q109" s="4" t="s">
        <v>8</v>
      </c>
      <c r="R109" s="4" t="s">
        <v>9</v>
      </c>
      <c r="S109" s="4"/>
      <c r="T109" s="4" t="s">
        <v>79</v>
      </c>
      <c r="U109" s="4" t="s">
        <v>410</v>
      </c>
      <c r="V109" s="4" t="s">
        <v>411</v>
      </c>
      <c r="W109" s="4"/>
      <c r="X109" s="4">
        <v>6</v>
      </c>
      <c r="Y109" s="4"/>
      <c r="Z109" s="4"/>
      <c r="AA109" s="4">
        <v>23</v>
      </c>
      <c r="AB109" s="4">
        <v>36</v>
      </c>
      <c r="AC109" s="1"/>
      <c r="AD109" s="4">
        <v>3</v>
      </c>
      <c r="AE109" s="4">
        <v>3</v>
      </c>
      <c r="AF109" s="5">
        <v>0.5</v>
      </c>
      <c r="AG109" s="4" t="s">
        <v>21</v>
      </c>
      <c r="AH109" s="4" t="s">
        <v>628</v>
      </c>
      <c r="AI109" s="2"/>
      <c r="AJ109" s="1"/>
      <c r="AK109" s="1"/>
      <c r="AL109" s="1"/>
      <c r="AM109" s="1"/>
      <c r="AN109" s="1"/>
      <c r="AO109" s="1"/>
      <c r="AP109" s="1"/>
    </row>
    <row r="110" spans="1:42" ht="15.6" x14ac:dyDescent="0.3">
      <c r="A110" t="s">
        <v>629</v>
      </c>
      <c r="B110" t="s">
        <v>630</v>
      </c>
      <c r="C110" s="1" t="s">
        <v>631</v>
      </c>
      <c r="D110" s="1">
        <v>2014</v>
      </c>
      <c r="E110" s="1" t="s">
        <v>13</v>
      </c>
      <c r="F110" s="1"/>
      <c r="G110" s="1" t="s">
        <v>5</v>
      </c>
      <c r="H110" s="1">
        <v>4.5</v>
      </c>
      <c r="I110" s="1"/>
      <c r="J110" s="1"/>
      <c r="K110" s="1"/>
      <c r="L110" s="1"/>
      <c r="M110" s="1" t="s">
        <v>6</v>
      </c>
      <c r="N110" s="1" t="s">
        <v>6</v>
      </c>
      <c r="O110" s="1" t="s">
        <v>632</v>
      </c>
      <c r="P110" s="1">
        <v>12</v>
      </c>
      <c r="Q110" s="1"/>
      <c r="R110" s="1"/>
      <c r="S110" s="1"/>
      <c r="T110" s="1"/>
      <c r="U110" s="1"/>
      <c r="V110" s="1"/>
      <c r="W110" s="1"/>
      <c r="X110" s="1"/>
      <c r="Y110" s="1"/>
      <c r="Z110" s="1"/>
      <c r="AA110" s="1"/>
      <c r="AB110" s="1"/>
      <c r="AC110" s="1"/>
      <c r="AD110" s="1"/>
      <c r="AE110" s="1"/>
      <c r="AF110" s="1" t="e">
        <v>#DIV/0!</v>
      </c>
      <c r="AG110" s="1"/>
      <c r="AH110" s="1"/>
      <c r="AI110" s="1"/>
      <c r="AJ110" s="1"/>
      <c r="AK110" s="1"/>
      <c r="AL110" s="1"/>
      <c r="AM110" s="1"/>
      <c r="AN110" s="1"/>
      <c r="AO110" s="1"/>
      <c r="AP110" s="1"/>
    </row>
    <row r="111" spans="1:42" ht="15.6" x14ac:dyDescent="0.3">
      <c r="A111" t="s">
        <v>633</v>
      </c>
      <c r="B111" t="s">
        <v>634</v>
      </c>
      <c r="C111" s="1" t="s">
        <v>635</v>
      </c>
      <c r="D111" s="1"/>
      <c r="E111" s="4"/>
      <c r="F111" s="1"/>
      <c r="G111" s="1" t="s">
        <v>15</v>
      </c>
      <c r="H111" s="1"/>
      <c r="I111" s="1" t="s">
        <v>6</v>
      </c>
      <c r="J111" s="1"/>
      <c r="K111" s="1"/>
      <c r="L111" s="1"/>
      <c r="M111" s="1"/>
      <c r="N111" s="1"/>
      <c r="O111" s="1"/>
      <c r="P111" s="1"/>
      <c r="Q111" s="4" t="s">
        <v>219</v>
      </c>
      <c r="R111" s="4" t="s">
        <v>9</v>
      </c>
      <c r="S111" s="4" t="s">
        <v>419</v>
      </c>
      <c r="T111" s="4" t="s">
        <v>92</v>
      </c>
      <c r="U111" s="4"/>
      <c r="V111" s="4"/>
      <c r="W111" s="4"/>
      <c r="X111" s="4">
        <v>11</v>
      </c>
      <c r="Y111" s="4"/>
      <c r="Z111" s="4"/>
      <c r="AA111" s="4">
        <v>20</v>
      </c>
      <c r="AB111" s="4">
        <v>63</v>
      </c>
      <c r="AC111" s="1"/>
      <c r="AD111" s="4">
        <v>9</v>
      </c>
      <c r="AE111" s="4">
        <v>2</v>
      </c>
      <c r="AF111" s="5">
        <v>0.22222222222222221</v>
      </c>
      <c r="AG111" s="4" t="s">
        <v>21</v>
      </c>
      <c r="AH111" s="4" t="s">
        <v>636</v>
      </c>
      <c r="AI111" s="2"/>
      <c r="AJ111" s="1"/>
      <c r="AK111" s="1"/>
      <c r="AL111" s="1"/>
      <c r="AM111" s="1"/>
      <c r="AN111" s="1"/>
      <c r="AO111" s="1"/>
      <c r="AP111" s="1"/>
    </row>
    <row r="112" spans="1:42" ht="15.6" x14ac:dyDescent="0.3">
      <c r="A112" t="s">
        <v>633</v>
      </c>
      <c r="B112" t="s">
        <v>634</v>
      </c>
      <c r="C112" s="1" t="s">
        <v>635</v>
      </c>
      <c r="D112" s="1">
        <v>2004</v>
      </c>
      <c r="E112" s="4" t="s">
        <v>13</v>
      </c>
      <c r="F112" s="1" t="s">
        <v>637</v>
      </c>
      <c r="G112" s="1" t="s">
        <v>15</v>
      </c>
      <c r="H112" s="1">
        <v>0</v>
      </c>
      <c r="I112" s="1" t="s">
        <v>6</v>
      </c>
      <c r="J112" s="1"/>
      <c r="K112" s="1"/>
      <c r="L112" s="1"/>
      <c r="M112" s="1"/>
      <c r="N112" s="1"/>
      <c r="O112" s="1"/>
      <c r="P112" s="1">
        <v>11</v>
      </c>
      <c r="Q112" s="4" t="s">
        <v>219</v>
      </c>
      <c r="R112" s="4" t="s">
        <v>9</v>
      </c>
      <c r="S112" s="4" t="s">
        <v>419</v>
      </c>
      <c r="T112" s="4" t="s">
        <v>92</v>
      </c>
      <c r="U112" s="4" t="s">
        <v>638</v>
      </c>
      <c r="V112" s="4"/>
      <c r="W112" s="4"/>
      <c r="X112" s="4">
        <v>11</v>
      </c>
      <c r="Y112" s="4"/>
      <c r="Z112" s="4"/>
      <c r="AA112" s="4">
        <v>20</v>
      </c>
      <c r="AB112" s="4">
        <v>63</v>
      </c>
      <c r="AC112" s="1"/>
      <c r="AD112" s="4">
        <v>9</v>
      </c>
      <c r="AE112" s="4">
        <v>2</v>
      </c>
      <c r="AF112" s="5">
        <v>0.18181818181818182</v>
      </c>
      <c r="AG112" s="4" t="s">
        <v>21</v>
      </c>
      <c r="AH112" s="4" t="s">
        <v>639</v>
      </c>
      <c r="AI112" s="2"/>
      <c r="AJ112" s="1"/>
      <c r="AK112" s="1"/>
      <c r="AL112" s="1"/>
      <c r="AM112" s="1"/>
      <c r="AN112" s="1"/>
      <c r="AO112" s="1"/>
      <c r="AP112" s="1"/>
    </row>
    <row r="113" spans="1:42" ht="15.6" x14ac:dyDescent="0.3">
      <c r="A113" t="s">
        <v>640</v>
      </c>
      <c r="B113" t="s">
        <v>641</v>
      </c>
      <c r="C113" s="1" t="s">
        <v>642</v>
      </c>
      <c r="D113" s="1">
        <v>2017</v>
      </c>
      <c r="E113" s="4" t="s">
        <v>100</v>
      </c>
      <c r="F113" s="1" t="s">
        <v>643</v>
      </c>
      <c r="G113" s="1" t="s">
        <v>15</v>
      </c>
      <c r="H113" s="1">
        <v>3</v>
      </c>
      <c r="I113" s="1"/>
      <c r="J113" s="1"/>
      <c r="K113" s="1"/>
      <c r="L113" s="1" t="s">
        <v>6</v>
      </c>
      <c r="M113" s="1"/>
      <c r="N113" s="1"/>
      <c r="O113" s="1"/>
      <c r="P113" s="1">
        <v>33</v>
      </c>
      <c r="Q113" s="4" t="s">
        <v>8</v>
      </c>
      <c r="R113" s="4"/>
      <c r="S113" s="4" t="s">
        <v>17</v>
      </c>
      <c r="T113" s="4" t="s">
        <v>644</v>
      </c>
      <c r="U113" s="4" t="s">
        <v>367</v>
      </c>
      <c r="V113" s="4"/>
      <c r="W113" s="4"/>
      <c r="X113" s="4">
        <v>22</v>
      </c>
      <c r="Y113" s="4">
        <v>41.3</v>
      </c>
      <c r="Z113" s="4"/>
      <c r="AA113" s="4">
        <v>24</v>
      </c>
      <c r="AB113" s="4">
        <v>61</v>
      </c>
      <c r="AC113" s="1" t="s">
        <v>35</v>
      </c>
      <c r="AD113" s="4"/>
      <c r="AE113" s="4"/>
      <c r="AF113" s="5">
        <v>0</v>
      </c>
      <c r="AG113" s="4" t="s">
        <v>21</v>
      </c>
      <c r="AH113" s="4" t="s">
        <v>645</v>
      </c>
      <c r="AI113" s="2"/>
      <c r="AJ113" s="1"/>
      <c r="AK113" s="1"/>
      <c r="AL113" s="1"/>
      <c r="AM113" s="1"/>
      <c r="AN113" s="1"/>
      <c r="AO113" s="1"/>
      <c r="AP113" s="1" t="s">
        <v>646</v>
      </c>
    </row>
    <row r="114" spans="1:42" ht="15.6" x14ac:dyDescent="0.3">
      <c r="A114" t="s">
        <v>647</v>
      </c>
      <c r="B114" t="s">
        <v>648</v>
      </c>
      <c r="C114" s="1" t="s">
        <v>649</v>
      </c>
      <c r="D114" s="1">
        <v>2017</v>
      </c>
      <c r="E114" s="4" t="s">
        <v>237</v>
      </c>
      <c r="F114" s="1" t="s">
        <v>650</v>
      </c>
      <c r="G114" s="1" t="s">
        <v>15</v>
      </c>
      <c r="H114" s="1">
        <v>4</v>
      </c>
      <c r="I114" s="1"/>
      <c r="J114" s="1"/>
      <c r="K114" s="1"/>
      <c r="L114" s="1"/>
      <c r="M114" s="1" t="s">
        <v>6</v>
      </c>
      <c r="N114" s="1"/>
      <c r="O114" s="1"/>
      <c r="P114" s="1">
        <v>11</v>
      </c>
      <c r="Q114" s="4" t="s">
        <v>8</v>
      </c>
      <c r="R114" s="4" t="s">
        <v>9</v>
      </c>
      <c r="S114" s="4" t="s">
        <v>17</v>
      </c>
      <c r="T114" s="4" t="s">
        <v>32</v>
      </c>
      <c r="U114" s="4"/>
      <c r="V114" s="4"/>
      <c r="W114" s="4"/>
      <c r="X114" s="4">
        <v>17</v>
      </c>
      <c r="Y114" s="4"/>
      <c r="Z114" s="4"/>
      <c r="AA114" s="4"/>
      <c r="AB114" s="4"/>
      <c r="AC114" s="1"/>
      <c r="AD114" s="4">
        <v>9</v>
      </c>
      <c r="AE114" s="4">
        <v>8</v>
      </c>
      <c r="AF114" s="5">
        <v>0.47058823529411764</v>
      </c>
      <c r="AG114" s="4" t="s">
        <v>400</v>
      </c>
      <c r="AH114" s="4" t="s">
        <v>651</v>
      </c>
      <c r="AI114" s="2"/>
      <c r="AJ114" s="1"/>
      <c r="AK114" s="1"/>
      <c r="AL114" s="1"/>
      <c r="AM114" s="1"/>
      <c r="AN114" s="1" t="s">
        <v>652</v>
      </c>
      <c r="AO114" s="1"/>
      <c r="AP114" s="1" t="s">
        <v>653</v>
      </c>
    </row>
    <row r="115" spans="1:42" ht="15.6" x14ac:dyDescent="0.3">
      <c r="A115" t="s">
        <v>654</v>
      </c>
      <c r="B115" t="s">
        <v>655</v>
      </c>
      <c r="C115" s="1" t="s">
        <v>656</v>
      </c>
      <c r="D115" s="1">
        <v>2015</v>
      </c>
      <c r="E115" s="1"/>
      <c r="F115" s="1" t="s">
        <v>657</v>
      </c>
      <c r="G115" s="1" t="s">
        <v>57</v>
      </c>
      <c r="H115" s="1" t="s">
        <v>45</v>
      </c>
      <c r="I115" s="1" t="s">
        <v>6</v>
      </c>
      <c r="J115" s="1" t="s">
        <v>6</v>
      </c>
      <c r="K115" t="s">
        <v>6</v>
      </c>
      <c r="L115" s="1" t="s">
        <v>6</v>
      </c>
      <c r="M115" s="1"/>
      <c r="N115" s="1"/>
      <c r="O115" s="1"/>
      <c r="P115" s="1"/>
      <c r="Q115" s="1"/>
      <c r="R115" s="1"/>
      <c r="S115" s="1"/>
      <c r="T115" s="1"/>
      <c r="U115" s="1"/>
      <c r="V115" s="1"/>
      <c r="W115" s="1"/>
      <c r="X115" s="1"/>
      <c r="Y115" s="1"/>
      <c r="Z115" s="1"/>
      <c r="AA115" s="1"/>
      <c r="AB115" s="1"/>
      <c r="AC115" s="1"/>
      <c r="AD115" s="1"/>
      <c r="AE115" s="1"/>
      <c r="AF115" s="1" t="e">
        <v>#DIV/0!</v>
      </c>
      <c r="AG115" s="1"/>
      <c r="AH115" s="1"/>
      <c r="AI115" s="1"/>
      <c r="AJ115" s="1"/>
      <c r="AK115" s="1"/>
      <c r="AL115" s="1"/>
      <c r="AM115" s="1"/>
      <c r="AN115" s="1"/>
      <c r="AO115" s="1"/>
      <c r="AP115" s="1"/>
    </row>
    <row r="116" spans="1:42" ht="15.6" x14ac:dyDescent="0.3">
      <c r="A116" t="s">
        <v>658</v>
      </c>
      <c r="B116" t="s">
        <v>659</v>
      </c>
      <c r="C116" s="1" t="s">
        <v>660</v>
      </c>
      <c r="D116" s="1">
        <v>2018</v>
      </c>
      <c r="E116" s="1" t="s">
        <v>661</v>
      </c>
      <c r="F116" s="1" t="s">
        <v>662</v>
      </c>
      <c r="G116" s="1" t="s">
        <v>5</v>
      </c>
      <c r="H116" t="s">
        <v>294</v>
      </c>
      <c r="I116" s="1" t="s">
        <v>6</v>
      </c>
      <c r="J116" s="1" t="s">
        <v>6</v>
      </c>
      <c r="K116" t="s">
        <v>6</v>
      </c>
      <c r="L116" s="1" t="s">
        <v>6</v>
      </c>
      <c r="M116" s="1" t="s">
        <v>6</v>
      </c>
      <c r="N116" s="1" t="s">
        <v>6</v>
      </c>
      <c r="O116" s="1" t="s">
        <v>63</v>
      </c>
      <c r="P116" s="1">
        <v>15</v>
      </c>
      <c r="Q116" s="1"/>
      <c r="R116" s="1"/>
      <c r="S116" s="1"/>
      <c r="T116" s="1"/>
      <c r="U116" s="1"/>
      <c r="V116" s="1"/>
      <c r="W116" s="1"/>
      <c r="X116" s="1"/>
      <c r="Y116" s="1"/>
      <c r="Z116" s="1"/>
      <c r="AA116" s="1"/>
      <c r="AB116" s="1"/>
      <c r="AC116" s="1"/>
      <c r="AD116" s="1"/>
      <c r="AE116" s="1"/>
      <c r="AF116" s="1" t="e">
        <v>#DIV/0!</v>
      </c>
      <c r="AG116" s="1"/>
      <c r="AH116" s="1"/>
      <c r="AI116" s="1"/>
      <c r="AJ116" s="1"/>
      <c r="AK116" s="1"/>
      <c r="AL116" s="1"/>
      <c r="AM116" s="1"/>
      <c r="AN116" s="1"/>
      <c r="AO116" s="1"/>
      <c r="AP116" s="1"/>
    </row>
    <row r="117" spans="1:42" ht="15.6" x14ac:dyDescent="0.3">
      <c r="A117" t="s">
        <v>663</v>
      </c>
      <c r="B117" t="s">
        <v>664</v>
      </c>
      <c r="C117" s="1" t="s">
        <v>66</v>
      </c>
      <c r="D117" s="1">
        <v>2016</v>
      </c>
      <c r="E117" s="1"/>
      <c r="F117" s="1" t="s">
        <v>665</v>
      </c>
      <c r="G117" s="1" t="s">
        <v>57</v>
      </c>
      <c r="H117" s="1">
        <v>3</v>
      </c>
      <c r="I117" s="1"/>
      <c r="J117" s="1"/>
      <c r="K117" s="1"/>
      <c r="L117" s="1" t="s">
        <v>6</v>
      </c>
      <c r="M117" s="1"/>
      <c r="N117" s="1"/>
      <c r="O117" s="1"/>
      <c r="P117" s="1"/>
      <c r="Q117" s="1"/>
      <c r="R117" s="1"/>
      <c r="S117" s="1"/>
      <c r="T117" s="1"/>
      <c r="U117" s="1"/>
      <c r="V117" s="1"/>
      <c r="W117" s="1"/>
      <c r="X117" s="1"/>
      <c r="Y117" s="1"/>
      <c r="Z117" s="1"/>
      <c r="AA117" s="1"/>
      <c r="AB117" s="1"/>
      <c r="AC117" s="1"/>
      <c r="AD117" s="1"/>
      <c r="AE117" s="1"/>
      <c r="AF117" s="1" t="e">
        <v>#DIV/0!</v>
      </c>
      <c r="AG117" s="1"/>
      <c r="AH117" s="1"/>
      <c r="AI117" s="1"/>
      <c r="AJ117" s="1"/>
      <c r="AK117" s="1"/>
      <c r="AL117" s="1"/>
      <c r="AM117" s="1"/>
      <c r="AN117" s="1"/>
      <c r="AO117" s="1"/>
      <c r="AP117" s="1"/>
    </row>
    <row r="118" spans="1:42" ht="15.6" x14ac:dyDescent="0.3">
      <c r="A118" t="s">
        <v>666</v>
      </c>
      <c r="B118" t="s">
        <v>667</v>
      </c>
      <c r="C118" s="1" t="s">
        <v>668</v>
      </c>
      <c r="D118" s="1">
        <v>2018</v>
      </c>
      <c r="E118" s="4" t="s">
        <v>13</v>
      </c>
      <c r="F118" s="1" t="s">
        <v>669</v>
      </c>
      <c r="G118" s="1" t="s">
        <v>15</v>
      </c>
      <c r="H118" s="1">
        <v>3</v>
      </c>
      <c r="I118" s="1"/>
      <c r="J118" s="1"/>
      <c r="K118" s="1"/>
      <c r="L118" s="1" t="s">
        <v>6</v>
      </c>
      <c r="M118" s="1"/>
      <c r="N118" s="1"/>
      <c r="O118" s="1"/>
      <c r="P118" s="1">
        <v>10</v>
      </c>
      <c r="Q118" s="4" t="s">
        <v>118</v>
      </c>
      <c r="R118" s="4" t="s">
        <v>9</v>
      </c>
      <c r="S118" s="4"/>
      <c r="T118" s="4" t="s">
        <v>18</v>
      </c>
      <c r="U118" s="4"/>
      <c r="V118" s="4"/>
      <c r="W118" s="4" t="s">
        <v>670</v>
      </c>
      <c r="X118" s="4">
        <v>8</v>
      </c>
      <c r="Y118" s="4">
        <v>25.7</v>
      </c>
      <c r="Z118" s="4">
        <v>2.36</v>
      </c>
      <c r="AA118" s="4"/>
      <c r="AB118" s="4"/>
      <c r="AC118" s="1"/>
      <c r="AD118" s="4">
        <v>3</v>
      </c>
      <c r="AE118" s="4">
        <v>5</v>
      </c>
      <c r="AF118" s="5">
        <v>0.625</v>
      </c>
      <c r="AG118" s="4" t="s">
        <v>21</v>
      </c>
      <c r="AH118" s="4" t="s">
        <v>671</v>
      </c>
      <c r="AI118" s="2"/>
      <c r="AJ118" s="1"/>
      <c r="AK118" s="1"/>
      <c r="AL118" s="1"/>
      <c r="AM118" s="1"/>
      <c r="AN118" s="1"/>
      <c r="AO118" s="1"/>
      <c r="AP118" s="1"/>
    </row>
    <row r="119" spans="1:42" ht="15.6" x14ac:dyDescent="0.3">
      <c r="A119" t="s">
        <v>672</v>
      </c>
      <c r="B119" t="s">
        <v>673</v>
      </c>
      <c r="C119" s="1" t="s">
        <v>674</v>
      </c>
      <c r="D119" s="1">
        <v>1994</v>
      </c>
      <c r="E119" s="1" t="s">
        <v>100</v>
      </c>
      <c r="F119" s="1"/>
      <c r="G119" s="1" t="s">
        <v>5</v>
      </c>
      <c r="H119">
        <v>2</v>
      </c>
      <c r="K119" t="s">
        <v>6</v>
      </c>
      <c r="O119" t="s">
        <v>306</v>
      </c>
      <c r="P119">
        <v>12</v>
      </c>
      <c r="Q119" s="1"/>
      <c r="R119" s="1"/>
      <c r="S119" s="1" t="s">
        <v>17</v>
      </c>
      <c r="T119" s="1"/>
      <c r="U119" s="1"/>
      <c r="V119" s="1"/>
      <c r="W119" s="1"/>
      <c r="X119" s="1"/>
      <c r="Y119" s="1"/>
      <c r="Z119" s="1"/>
      <c r="AA119" s="1"/>
      <c r="AB119" s="1"/>
      <c r="AC119" s="1"/>
      <c r="AD119" s="1"/>
      <c r="AE119" s="1"/>
      <c r="AF119" s="1" t="e">
        <v>#DIV/0!</v>
      </c>
      <c r="AG119" s="1"/>
      <c r="AH119" s="1"/>
      <c r="AI119" s="1"/>
      <c r="AJ119" s="1"/>
      <c r="AK119" s="1"/>
      <c r="AL119" s="1"/>
      <c r="AM119" s="1"/>
      <c r="AN119" s="1"/>
      <c r="AO119" s="1"/>
      <c r="AP119" s="1"/>
    </row>
    <row r="120" spans="1:42" ht="15.6" x14ac:dyDescent="0.3">
      <c r="A120" t="s">
        <v>675</v>
      </c>
      <c r="B120" t="s">
        <v>676</v>
      </c>
      <c r="C120" s="1" t="s">
        <v>677</v>
      </c>
      <c r="D120" s="1">
        <v>2017</v>
      </c>
      <c r="E120" s="4" t="s">
        <v>29</v>
      </c>
      <c r="F120" s="1" t="s">
        <v>678</v>
      </c>
      <c r="G120" s="1" t="s">
        <v>15</v>
      </c>
      <c r="H120" s="1">
        <v>5</v>
      </c>
      <c r="I120" s="1"/>
      <c r="J120" s="1"/>
      <c r="K120" s="1"/>
      <c r="L120" s="1"/>
      <c r="M120" s="1"/>
      <c r="N120" s="1" t="s">
        <v>6</v>
      </c>
      <c r="O120" s="1"/>
      <c r="P120" s="1">
        <v>40</v>
      </c>
      <c r="Q120" s="4" t="s">
        <v>219</v>
      </c>
      <c r="R120" s="4" t="s">
        <v>9</v>
      </c>
      <c r="S120" s="4" t="s">
        <v>17</v>
      </c>
      <c r="T120" s="4" t="s">
        <v>32</v>
      </c>
      <c r="U120" s="4" t="s">
        <v>410</v>
      </c>
      <c r="V120" s="4"/>
      <c r="W120" s="4" t="s">
        <v>679</v>
      </c>
      <c r="X120" s="4">
        <v>30</v>
      </c>
      <c r="Y120" s="4">
        <v>26</v>
      </c>
      <c r="Z120" s="4">
        <v>5.9</v>
      </c>
      <c r="AA120" s="4"/>
      <c r="AB120" s="4"/>
      <c r="AC120" s="1"/>
      <c r="AD120" s="4">
        <v>28</v>
      </c>
      <c r="AE120" s="4">
        <v>12</v>
      </c>
      <c r="AF120" s="5">
        <v>0.4</v>
      </c>
      <c r="AG120" s="4" t="s">
        <v>21</v>
      </c>
      <c r="AH120" s="4" t="s">
        <v>680</v>
      </c>
      <c r="AI120" s="2"/>
      <c r="AJ120" s="1"/>
      <c r="AK120" s="1"/>
      <c r="AL120" s="1"/>
      <c r="AM120" s="1"/>
      <c r="AN120" s="1"/>
      <c r="AO120" s="1"/>
      <c r="AP120" s="1"/>
    </row>
    <row r="121" spans="1:42" ht="15.6" x14ac:dyDescent="0.3">
      <c r="A121" t="s">
        <v>681</v>
      </c>
      <c r="B121" t="s">
        <v>682</v>
      </c>
      <c r="C121" s="1" t="s">
        <v>683</v>
      </c>
      <c r="D121" s="1">
        <v>2015</v>
      </c>
      <c r="E121" s="1"/>
      <c r="F121" s="1" t="s">
        <v>684</v>
      </c>
      <c r="G121" s="1" t="s">
        <v>57</v>
      </c>
      <c r="H121" s="1" t="s">
        <v>58</v>
      </c>
      <c r="I121" s="1" t="s">
        <v>6</v>
      </c>
      <c r="J121" s="1" t="s">
        <v>6</v>
      </c>
      <c r="K121" t="s">
        <v>6</v>
      </c>
      <c r="L121" s="1"/>
      <c r="M121" s="1"/>
      <c r="N121" s="1"/>
      <c r="O121" s="1"/>
      <c r="P121" s="1"/>
      <c r="Q121" s="1"/>
      <c r="R121" s="1"/>
      <c r="S121" s="1"/>
      <c r="T121" s="1"/>
      <c r="U121" s="1"/>
      <c r="V121" s="1"/>
      <c r="W121" s="1"/>
      <c r="X121" s="1"/>
      <c r="Y121" s="1"/>
      <c r="Z121" s="1"/>
      <c r="AA121" s="1"/>
      <c r="AB121" s="1"/>
      <c r="AC121" s="1"/>
      <c r="AD121" s="1"/>
      <c r="AE121" s="1"/>
      <c r="AF121" s="1" t="e">
        <v>#DIV/0!</v>
      </c>
      <c r="AG121" s="1"/>
      <c r="AH121" s="1"/>
      <c r="AI121" s="1"/>
      <c r="AJ121" s="1"/>
      <c r="AK121" s="1"/>
      <c r="AL121" s="1"/>
      <c r="AM121" s="1"/>
      <c r="AN121" s="1"/>
      <c r="AO121" s="1"/>
      <c r="AP121" s="1"/>
    </row>
    <row r="122" spans="1:42" ht="15.6" x14ac:dyDescent="0.3">
      <c r="A122" t="s">
        <v>685</v>
      </c>
      <c r="B122" t="s">
        <v>686</v>
      </c>
      <c r="C122" s="1" t="s">
        <v>687</v>
      </c>
      <c r="D122" s="1">
        <v>2018</v>
      </c>
      <c r="E122" s="2" t="s">
        <v>688</v>
      </c>
      <c r="F122" s="1">
        <v>2018</v>
      </c>
      <c r="G122" s="1" t="s">
        <v>90</v>
      </c>
      <c r="H122">
        <v>0</v>
      </c>
      <c r="I122" s="1" t="s">
        <v>6</v>
      </c>
      <c r="P122">
        <v>139</v>
      </c>
      <c r="Q122" s="2"/>
      <c r="R122" s="2"/>
      <c r="S122" s="2"/>
      <c r="T122" s="2" t="s">
        <v>689</v>
      </c>
      <c r="U122" s="2"/>
      <c r="V122" s="1"/>
      <c r="W122" s="2"/>
      <c r="X122" s="2"/>
      <c r="Y122" s="2"/>
      <c r="Z122" s="2"/>
      <c r="AA122" s="2"/>
      <c r="AB122" s="2"/>
      <c r="AC122" s="1"/>
      <c r="AD122" s="2"/>
      <c r="AE122" s="2"/>
      <c r="AF122" s="3" t="e">
        <v>#DIV/0!</v>
      </c>
      <c r="AG122" s="1"/>
      <c r="AH122" s="2" t="s">
        <v>690</v>
      </c>
      <c r="AI122" s="2"/>
      <c r="AJ122" s="1"/>
      <c r="AK122" s="1"/>
      <c r="AL122" s="1"/>
      <c r="AM122" s="1"/>
      <c r="AN122" s="1"/>
      <c r="AO122" s="1"/>
      <c r="AP122" s="1"/>
    </row>
    <row r="123" spans="1:42" ht="15.6" x14ac:dyDescent="0.3">
      <c r="A123" t="s">
        <v>685</v>
      </c>
      <c r="B123" t="s">
        <v>686</v>
      </c>
      <c r="C123" s="1" t="s">
        <v>687</v>
      </c>
      <c r="D123" s="1"/>
      <c r="E123" s="1"/>
      <c r="F123" s="1"/>
      <c r="G123" s="1" t="s">
        <v>90</v>
      </c>
      <c r="H123" s="1"/>
      <c r="I123" s="1"/>
      <c r="J123" s="1"/>
      <c r="K123" s="1"/>
      <c r="L123" s="1"/>
      <c r="M123" s="1"/>
      <c r="N123" s="1"/>
      <c r="O123" s="1"/>
      <c r="P123" s="1"/>
      <c r="Q123" s="1"/>
      <c r="R123" s="1"/>
      <c r="S123" s="1"/>
      <c r="T123" s="1" t="s">
        <v>689</v>
      </c>
      <c r="U123" s="1"/>
      <c r="V123" s="1"/>
      <c r="W123" s="1"/>
      <c r="X123" s="1"/>
      <c r="Y123" s="1"/>
      <c r="Z123" s="1"/>
      <c r="AA123" s="1"/>
      <c r="AB123" s="1"/>
      <c r="AC123" s="1"/>
      <c r="AD123" s="1"/>
      <c r="AE123" s="1"/>
      <c r="AF123" s="1" t="e">
        <v>#DIV/0!</v>
      </c>
      <c r="AG123" s="1"/>
      <c r="AH123" s="1" t="s">
        <v>691</v>
      </c>
      <c r="AI123" s="1"/>
      <c r="AJ123" s="1"/>
      <c r="AK123" s="1"/>
      <c r="AL123" s="1"/>
      <c r="AM123" s="1"/>
      <c r="AN123" s="1"/>
      <c r="AO123" s="1"/>
      <c r="AP123" s="1"/>
    </row>
    <row r="124" spans="1:42" ht="15.6" x14ac:dyDescent="0.3">
      <c r="A124" t="s">
        <v>685</v>
      </c>
      <c r="B124" t="s">
        <v>686</v>
      </c>
      <c r="C124" s="1" t="s">
        <v>687</v>
      </c>
      <c r="D124" s="1"/>
      <c r="E124" s="1"/>
      <c r="F124" s="1"/>
      <c r="G124" s="1" t="s">
        <v>90</v>
      </c>
      <c r="H124" s="1"/>
      <c r="I124" s="1"/>
      <c r="J124" s="1"/>
      <c r="K124" s="1"/>
      <c r="L124" s="1"/>
      <c r="M124" s="1"/>
      <c r="N124" s="1"/>
      <c r="O124" s="1"/>
      <c r="P124" s="1"/>
      <c r="Q124" s="1"/>
      <c r="R124" s="1"/>
      <c r="S124" s="1"/>
      <c r="T124" s="1" t="s">
        <v>220</v>
      </c>
      <c r="U124" s="1"/>
      <c r="V124" s="1"/>
      <c r="W124" s="1"/>
      <c r="X124" s="1"/>
      <c r="Y124" s="1"/>
      <c r="Z124" s="1"/>
      <c r="AA124" s="1"/>
      <c r="AB124" s="1"/>
      <c r="AC124" s="1"/>
      <c r="AD124" s="1"/>
      <c r="AE124" s="1"/>
      <c r="AF124" s="1" t="e">
        <v>#DIV/0!</v>
      </c>
      <c r="AG124" s="1"/>
      <c r="AH124" s="1" t="s">
        <v>692</v>
      </c>
      <c r="AI124" s="1"/>
      <c r="AJ124" s="1"/>
      <c r="AK124" s="1"/>
      <c r="AL124" s="1"/>
      <c r="AM124" s="1"/>
      <c r="AN124" s="1"/>
      <c r="AO124" s="1"/>
      <c r="AP124" s="1"/>
    </row>
    <row r="125" spans="1:42" ht="15.6" x14ac:dyDescent="0.3">
      <c r="A125" t="s">
        <v>685</v>
      </c>
      <c r="B125" t="s">
        <v>686</v>
      </c>
      <c r="C125" s="1" t="s">
        <v>687</v>
      </c>
      <c r="D125" s="1"/>
      <c r="E125" s="1"/>
      <c r="F125" s="1"/>
      <c r="G125" s="1" t="s">
        <v>90</v>
      </c>
      <c r="H125" s="1"/>
      <c r="I125" s="1"/>
      <c r="J125" s="1"/>
      <c r="K125" s="1"/>
      <c r="L125" s="1"/>
      <c r="M125" s="1"/>
      <c r="N125" s="1"/>
      <c r="O125" s="1"/>
      <c r="P125" s="1"/>
      <c r="Q125" s="1"/>
      <c r="R125" s="1"/>
      <c r="S125" s="1"/>
      <c r="T125" s="1" t="s">
        <v>220</v>
      </c>
      <c r="U125" s="1"/>
      <c r="V125" s="1"/>
      <c r="W125" s="1"/>
      <c r="X125" s="1"/>
      <c r="Y125" s="1"/>
      <c r="Z125" s="1"/>
      <c r="AA125" s="1"/>
      <c r="AB125" s="1"/>
      <c r="AC125" s="1"/>
      <c r="AD125" s="1"/>
      <c r="AE125" s="1"/>
      <c r="AF125" s="1" t="e">
        <v>#DIV/0!</v>
      </c>
      <c r="AG125" s="1"/>
      <c r="AH125" s="1" t="s">
        <v>693</v>
      </c>
      <c r="AI125" s="1"/>
      <c r="AJ125" s="1"/>
      <c r="AK125" s="1"/>
      <c r="AL125" s="1"/>
      <c r="AM125" s="1"/>
      <c r="AN125" s="1"/>
      <c r="AO125" s="1"/>
      <c r="AP125" s="1"/>
    </row>
    <row r="126" spans="1:42" ht="15.6" x14ac:dyDescent="0.3">
      <c r="A126" t="s">
        <v>685</v>
      </c>
      <c r="B126" t="s">
        <v>686</v>
      </c>
      <c r="C126" s="1" t="s">
        <v>687</v>
      </c>
      <c r="D126" s="1"/>
      <c r="E126" s="1" t="s">
        <v>688</v>
      </c>
      <c r="F126" s="1"/>
      <c r="G126" s="1" t="s">
        <v>15</v>
      </c>
      <c r="H126" s="1"/>
      <c r="I126" s="1" t="s">
        <v>6</v>
      </c>
      <c r="J126" s="1"/>
      <c r="K126" s="1"/>
      <c r="L126" s="1"/>
      <c r="M126" s="1"/>
      <c r="N126" s="1"/>
      <c r="O126" s="1"/>
      <c r="P126" s="1">
        <v>140</v>
      </c>
      <c r="Q126" s="1" t="s">
        <v>8</v>
      </c>
      <c r="R126" s="1" t="s">
        <v>9</v>
      </c>
      <c r="S126" s="1" t="s">
        <v>315</v>
      </c>
      <c r="T126" s="1" t="s">
        <v>92</v>
      </c>
      <c r="U126" s="1" t="s">
        <v>694</v>
      </c>
      <c r="V126" s="1" t="s">
        <v>695</v>
      </c>
      <c r="W126" s="1" t="s">
        <v>696</v>
      </c>
      <c r="X126" s="1">
        <v>20</v>
      </c>
      <c r="Y126" s="1">
        <v>27.2</v>
      </c>
      <c r="Z126" s="1">
        <v>3.65</v>
      </c>
      <c r="AA126" s="1"/>
      <c r="AB126" s="1"/>
      <c r="AC126" s="1"/>
      <c r="AD126" s="1">
        <v>13</v>
      </c>
      <c r="AE126" s="1">
        <v>7</v>
      </c>
      <c r="AF126" s="1">
        <v>0.53846153846153844</v>
      </c>
      <c r="AG126" s="1" t="s">
        <v>21</v>
      </c>
      <c r="AH126" s="1" t="s">
        <v>697</v>
      </c>
      <c r="AI126" s="1"/>
      <c r="AJ126" s="1"/>
      <c r="AK126" s="1"/>
      <c r="AL126" s="1"/>
      <c r="AM126" s="1"/>
      <c r="AN126" s="1"/>
      <c r="AO126" s="1"/>
      <c r="AP126" s="1"/>
    </row>
    <row r="127" spans="1:42" ht="15.6" x14ac:dyDescent="0.3">
      <c r="A127" t="s">
        <v>698</v>
      </c>
      <c r="B127" t="s">
        <v>699</v>
      </c>
      <c r="C127" s="1" t="s">
        <v>700</v>
      </c>
      <c r="D127" s="1"/>
      <c r="E127" s="4"/>
      <c r="F127" s="1"/>
      <c r="G127" s="1" t="s">
        <v>15</v>
      </c>
      <c r="I127" t="s">
        <v>6</v>
      </c>
      <c r="L127" s="1"/>
      <c r="Q127" s="4" t="s">
        <v>2627</v>
      </c>
      <c r="R127" s="4"/>
      <c r="S127" s="4" t="s">
        <v>419</v>
      </c>
      <c r="T127" s="4" t="s">
        <v>92</v>
      </c>
      <c r="U127" s="4" t="s">
        <v>701</v>
      </c>
      <c r="V127" s="4"/>
      <c r="W127" s="4" t="s">
        <v>702</v>
      </c>
      <c r="X127" s="4">
        <v>45</v>
      </c>
      <c r="Y127" s="4">
        <v>30.4</v>
      </c>
      <c r="Z127" s="4">
        <v>9.9</v>
      </c>
      <c r="AA127" s="4"/>
      <c r="AB127" s="4"/>
      <c r="AC127" s="1"/>
      <c r="AD127" s="4">
        <v>27</v>
      </c>
      <c r="AE127" s="4">
        <v>18</v>
      </c>
      <c r="AF127" s="5">
        <v>0.66666666666666663</v>
      </c>
      <c r="AG127" s="4" t="s">
        <v>36</v>
      </c>
      <c r="AH127" s="4" t="s">
        <v>703</v>
      </c>
      <c r="AI127" s="2"/>
      <c r="AJ127" s="1"/>
      <c r="AK127" s="1"/>
      <c r="AL127" s="1"/>
      <c r="AM127" s="1"/>
      <c r="AN127" s="1"/>
      <c r="AO127" s="1"/>
      <c r="AP127" s="1"/>
    </row>
    <row r="128" spans="1:42" ht="15.6" x14ac:dyDescent="0.3">
      <c r="A128" t="s">
        <v>698</v>
      </c>
      <c r="B128" t="s">
        <v>699</v>
      </c>
      <c r="C128" s="1" t="s">
        <v>700</v>
      </c>
      <c r="D128" s="1"/>
      <c r="E128" s="4"/>
      <c r="F128" s="1"/>
      <c r="G128" s="1" t="s">
        <v>15</v>
      </c>
      <c r="L128" s="1" t="s">
        <v>6</v>
      </c>
      <c r="Q128" s="4" t="e">
        <v>#REF!</v>
      </c>
      <c r="R128" s="4" t="s">
        <v>152</v>
      </c>
      <c r="S128" s="4" t="s">
        <v>419</v>
      </c>
      <c r="T128" s="4" t="s">
        <v>704</v>
      </c>
      <c r="U128" s="4" t="s">
        <v>283</v>
      </c>
      <c r="V128" s="4"/>
      <c r="W128" s="4" t="s">
        <v>705</v>
      </c>
      <c r="X128" s="4">
        <v>57</v>
      </c>
      <c r="Y128" s="4"/>
      <c r="Z128" s="4"/>
      <c r="AA128" s="4"/>
      <c r="AB128" s="4"/>
      <c r="AC128" s="1"/>
      <c r="AD128" s="4"/>
      <c r="AE128" s="4"/>
      <c r="AF128" s="5" t="e">
        <v>#DIV/0!</v>
      </c>
      <c r="AG128" s="4" t="s">
        <v>21</v>
      </c>
      <c r="AH128" s="4" t="s">
        <v>703</v>
      </c>
      <c r="AI128" s="2"/>
      <c r="AJ128" s="1"/>
      <c r="AK128" s="1"/>
      <c r="AL128" s="1"/>
      <c r="AM128" s="1"/>
      <c r="AN128" s="1"/>
      <c r="AO128" s="1"/>
      <c r="AP128" s="1"/>
    </row>
    <row r="129" spans="1:42" ht="15.6" x14ac:dyDescent="0.3">
      <c r="A129" t="s">
        <v>698</v>
      </c>
      <c r="B129" t="s">
        <v>699</v>
      </c>
      <c r="C129" s="1" t="s">
        <v>700</v>
      </c>
      <c r="D129" s="1">
        <v>2013</v>
      </c>
      <c r="E129" s="4" t="s">
        <v>29</v>
      </c>
      <c r="F129" s="1" t="s">
        <v>706</v>
      </c>
      <c r="G129" s="1" t="s">
        <v>15</v>
      </c>
      <c r="H129">
        <v>0.3</v>
      </c>
      <c r="L129" s="1" t="s">
        <v>6</v>
      </c>
      <c r="P129">
        <v>8</v>
      </c>
      <c r="Q129" s="4" t="s">
        <v>118</v>
      </c>
      <c r="R129" s="4" t="s">
        <v>152</v>
      </c>
      <c r="S129" s="4" t="s">
        <v>707</v>
      </c>
      <c r="T129" s="4" t="s">
        <v>18</v>
      </c>
      <c r="U129" s="4" t="s">
        <v>283</v>
      </c>
      <c r="V129" s="4"/>
      <c r="W129" s="4" t="s">
        <v>705</v>
      </c>
      <c r="X129" s="4">
        <v>40</v>
      </c>
      <c r="Y129" s="4"/>
      <c r="Z129" s="4"/>
      <c r="AA129" s="4"/>
      <c r="AB129" s="4"/>
      <c r="AC129" s="1"/>
      <c r="AD129" s="4"/>
      <c r="AE129" s="4"/>
      <c r="AF129" s="5">
        <v>0</v>
      </c>
      <c r="AG129" s="4" t="s">
        <v>21</v>
      </c>
      <c r="AH129" s="4" t="s">
        <v>708</v>
      </c>
      <c r="AI129" s="2"/>
      <c r="AJ129" s="1"/>
      <c r="AK129" s="1"/>
      <c r="AL129" s="1"/>
      <c r="AM129" s="1"/>
      <c r="AN129" s="1"/>
      <c r="AO129" s="1"/>
      <c r="AP129" s="1"/>
    </row>
    <row r="130" spans="1:42" ht="15.6" x14ac:dyDescent="0.3">
      <c r="A130" t="s">
        <v>698</v>
      </c>
      <c r="B130" t="s">
        <v>709</v>
      </c>
      <c r="C130" s="1" t="s">
        <v>710</v>
      </c>
      <c r="D130" s="1">
        <v>2011</v>
      </c>
      <c r="E130" s="1" t="s">
        <v>29</v>
      </c>
      <c r="F130" s="1"/>
      <c r="G130" s="1" t="s">
        <v>5</v>
      </c>
      <c r="H130">
        <v>3</v>
      </c>
      <c r="L130" s="1" t="s">
        <v>6</v>
      </c>
      <c r="O130" t="s">
        <v>63</v>
      </c>
      <c r="P130">
        <v>17</v>
      </c>
      <c r="Q130" s="1"/>
      <c r="R130" s="1"/>
      <c r="S130" s="1"/>
      <c r="T130" s="1"/>
      <c r="U130" s="1"/>
      <c r="V130" s="1"/>
      <c r="W130" s="1"/>
      <c r="X130" s="1"/>
      <c r="Y130" s="1"/>
      <c r="Z130" s="1"/>
      <c r="AA130" s="1"/>
      <c r="AB130" s="1"/>
      <c r="AC130" s="1"/>
      <c r="AD130" s="1"/>
      <c r="AE130" s="1"/>
      <c r="AF130" s="1" t="e">
        <v>#DIV/0!</v>
      </c>
      <c r="AG130" s="1"/>
      <c r="AH130" s="1"/>
      <c r="AI130" s="1"/>
      <c r="AJ130" s="1"/>
      <c r="AK130" s="1"/>
      <c r="AL130" s="1"/>
      <c r="AM130" s="1"/>
      <c r="AN130" s="1"/>
      <c r="AO130" s="1"/>
      <c r="AP130" s="1"/>
    </row>
    <row r="131" spans="1:42" ht="15.6" x14ac:dyDescent="0.3">
      <c r="A131" t="s">
        <v>711</v>
      </c>
      <c r="B131" t="s">
        <v>712</v>
      </c>
      <c r="C131" s="1" t="s">
        <v>713</v>
      </c>
      <c r="D131" s="1">
        <v>2013</v>
      </c>
      <c r="E131" s="1" t="s">
        <v>714</v>
      </c>
      <c r="F131" s="1"/>
      <c r="G131" s="1" t="s">
        <v>5</v>
      </c>
      <c r="H131" s="1">
        <v>2</v>
      </c>
      <c r="I131" s="1"/>
      <c r="J131" s="1"/>
      <c r="K131" t="s">
        <v>6</v>
      </c>
      <c r="L131" s="1"/>
      <c r="M131" s="1"/>
      <c r="N131" s="1"/>
      <c r="O131" s="1" t="s">
        <v>632</v>
      </c>
      <c r="P131" s="1">
        <v>26</v>
      </c>
      <c r="Q131" s="1"/>
      <c r="R131" s="1"/>
      <c r="S131" s="1"/>
      <c r="T131" s="1"/>
      <c r="U131" s="1"/>
      <c r="V131" s="1"/>
      <c r="W131" s="1"/>
      <c r="X131" s="1"/>
      <c r="Y131" s="1"/>
      <c r="Z131" s="1"/>
      <c r="AA131" s="1"/>
      <c r="AB131" s="1"/>
      <c r="AC131" s="1"/>
      <c r="AD131" s="1"/>
      <c r="AE131" s="1"/>
      <c r="AF131" s="1" t="e">
        <v>#DIV/0!</v>
      </c>
      <c r="AG131" s="1"/>
      <c r="AH131" s="1"/>
      <c r="AI131" s="1"/>
      <c r="AJ131" s="1"/>
      <c r="AK131" s="1"/>
      <c r="AL131" s="1"/>
      <c r="AM131" s="1"/>
      <c r="AN131" s="1"/>
      <c r="AO131" s="1"/>
      <c r="AP131" s="1"/>
    </row>
    <row r="132" spans="1:42" ht="15.6" x14ac:dyDescent="0.3">
      <c r="A132" t="s">
        <v>715</v>
      </c>
      <c r="B132" t="s">
        <v>716</v>
      </c>
      <c r="C132" s="1" t="s">
        <v>717</v>
      </c>
      <c r="D132" s="1">
        <v>2012</v>
      </c>
      <c r="E132" s="4" t="s">
        <v>718</v>
      </c>
      <c r="F132" s="1" t="s">
        <v>719</v>
      </c>
      <c r="G132" s="1" t="s">
        <v>15</v>
      </c>
      <c r="H132" s="1">
        <v>0</v>
      </c>
      <c r="I132" s="1" t="s">
        <v>6</v>
      </c>
      <c r="J132" s="1"/>
      <c r="K132" s="1"/>
      <c r="L132" s="1"/>
      <c r="M132" s="1"/>
      <c r="N132" s="1"/>
      <c r="O132" s="1"/>
      <c r="P132" s="1">
        <v>22</v>
      </c>
      <c r="Q132" s="4" t="s">
        <v>118</v>
      </c>
      <c r="R132" s="4" t="s">
        <v>9</v>
      </c>
      <c r="S132" s="4"/>
      <c r="T132" s="4" t="s">
        <v>92</v>
      </c>
      <c r="U132" s="4" t="s">
        <v>720</v>
      </c>
      <c r="V132" s="4"/>
      <c r="W132" s="4" t="s">
        <v>721</v>
      </c>
      <c r="X132" s="4">
        <v>8</v>
      </c>
      <c r="Y132" s="4"/>
      <c r="Z132" s="4"/>
      <c r="AA132" s="4">
        <v>12</v>
      </c>
      <c r="AB132" s="4">
        <v>30</v>
      </c>
      <c r="AC132" s="1"/>
      <c r="AD132" s="4">
        <v>7</v>
      </c>
      <c r="AE132" s="4">
        <v>1</v>
      </c>
      <c r="AF132" s="5">
        <v>0.125</v>
      </c>
      <c r="AG132" s="4" t="s">
        <v>21</v>
      </c>
      <c r="AH132" s="4" t="s">
        <v>722</v>
      </c>
      <c r="AI132" s="2"/>
      <c r="AJ132" s="1"/>
      <c r="AK132" s="1"/>
      <c r="AL132" s="1"/>
      <c r="AM132" s="1"/>
      <c r="AN132" s="1"/>
      <c r="AO132" s="1"/>
      <c r="AP132" s="1" t="s">
        <v>723</v>
      </c>
    </row>
    <row r="133" spans="1:42" ht="15.6" x14ac:dyDescent="0.3">
      <c r="A133" t="s">
        <v>724</v>
      </c>
      <c r="B133" t="s">
        <v>725</v>
      </c>
      <c r="C133" s="1" t="s">
        <v>726</v>
      </c>
      <c r="D133" s="1">
        <v>2017</v>
      </c>
      <c r="E133" s="4" t="s">
        <v>29</v>
      </c>
      <c r="F133" s="1">
        <v>2017</v>
      </c>
      <c r="G133" s="1" t="s">
        <v>15</v>
      </c>
      <c r="H133" s="1">
        <v>3</v>
      </c>
      <c r="I133" s="1"/>
      <c r="J133" s="1"/>
      <c r="K133" s="1"/>
      <c r="L133" s="1" t="s">
        <v>6</v>
      </c>
      <c r="M133" s="1"/>
      <c r="N133" s="1"/>
      <c r="O133" s="1"/>
      <c r="P133" s="1">
        <v>32</v>
      </c>
      <c r="Q133" s="4" t="s">
        <v>118</v>
      </c>
      <c r="R133" s="4" t="s">
        <v>9</v>
      </c>
      <c r="S133" s="4" t="s">
        <v>137</v>
      </c>
      <c r="T133" s="4" t="s">
        <v>727</v>
      </c>
      <c r="U133" s="4" t="s">
        <v>728</v>
      </c>
      <c r="V133" s="4" t="s">
        <v>121</v>
      </c>
      <c r="W133" s="4" t="s">
        <v>729</v>
      </c>
      <c r="X133" s="4">
        <v>44</v>
      </c>
      <c r="Y133" s="4">
        <v>37.590000000000003</v>
      </c>
      <c r="Z133" s="4">
        <v>14.58</v>
      </c>
      <c r="AA133" s="4">
        <v>20</v>
      </c>
      <c r="AB133" s="4">
        <v>72</v>
      </c>
      <c r="AC133" s="1"/>
      <c r="AD133" s="4">
        <v>24</v>
      </c>
      <c r="AE133" s="4">
        <v>20</v>
      </c>
      <c r="AF133" s="5">
        <v>0.45454545454545453</v>
      </c>
      <c r="AG133" s="4" t="s">
        <v>21</v>
      </c>
      <c r="AH133" s="4" t="s">
        <v>730</v>
      </c>
      <c r="AI133" s="2" t="s">
        <v>731</v>
      </c>
      <c r="AJ133" s="1"/>
      <c r="AK133" s="1"/>
      <c r="AL133" s="1"/>
      <c r="AM133" s="1"/>
      <c r="AN133" s="1"/>
      <c r="AO133" s="1"/>
      <c r="AP133" s="1"/>
    </row>
    <row r="134" spans="1:42" ht="15.6" x14ac:dyDescent="0.3">
      <c r="A134" t="s">
        <v>732</v>
      </c>
      <c r="B134" t="s">
        <v>733</v>
      </c>
      <c r="C134" s="1" t="s">
        <v>734</v>
      </c>
      <c r="D134" s="1">
        <v>2006</v>
      </c>
      <c r="E134" s="4" t="s">
        <v>100</v>
      </c>
      <c r="F134" s="1" t="s">
        <v>735</v>
      </c>
      <c r="G134" s="1" t="s">
        <v>15</v>
      </c>
      <c r="H134" s="1">
        <v>0.1</v>
      </c>
      <c r="I134" s="1" t="s">
        <v>6</v>
      </c>
      <c r="J134" s="1" t="s">
        <v>6</v>
      </c>
      <c r="K134" s="1"/>
      <c r="L134" s="1"/>
      <c r="M134" s="1"/>
      <c r="N134" s="1"/>
      <c r="O134" s="1"/>
      <c r="P134" s="1">
        <v>38</v>
      </c>
      <c r="Q134" s="4" t="s">
        <v>2627</v>
      </c>
      <c r="R134" s="4"/>
      <c r="S134" s="4" t="s">
        <v>17</v>
      </c>
      <c r="T134" s="4" t="s">
        <v>92</v>
      </c>
      <c r="U134" s="4" t="s">
        <v>200</v>
      </c>
      <c r="V134" s="4"/>
      <c r="W134" s="4" t="s">
        <v>736</v>
      </c>
      <c r="X134" s="4">
        <v>12</v>
      </c>
      <c r="Y134" s="4"/>
      <c r="Z134" s="4"/>
      <c r="AA134" s="4"/>
      <c r="AB134" s="4"/>
      <c r="AC134" s="1"/>
      <c r="AD134" s="4">
        <v>10</v>
      </c>
      <c r="AE134" s="4">
        <v>2</v>
      </c>
      <c r="AF134" s="5">
        <v>0.16666666666666666</v>
      </c>
      <c r="AG134" s="4" t="s">
        <v>36</v>
      </c>
      <c r="AH134" s="4" t="s">
        <v>737</v>
      </c>
      <c r="AI134" s="2"/>
      <c r="AJ134" s="1"/>
      <c r="AK134" s="1"/>
      <c r="AL134" s="1"/>
      <c r="AM134" s="1"/>
      <c r="AN134" s="1"/>
      <c r="AO134" s="1"/>
      <c r="AP134" s="1"/>
    </row>
    <row r="135" spans="1:42" ht="15.6" x14ac:dyDescent="0.3">
      <c r="A135" t="s">
        <v>732</v>
      </c>
      <c r="B135" t="s">
        <v>733</v>
      </c>
      <c r="C135" s="1" t="s">
        <v>734</v>
      </c>
      <c r="D135" s="1"/>
      <c r="E135" s="4"/>
      <c r="F135" s="1"/>
      <c r="G135" s="1" t="s">
        <v>15</v>
      </c>
      <c r="H135" s="1"/>
      <c r="I135" s="1" t="s">
        <v>6</v>
      </c>
      <c r="J135" s="1" t="s">
        <v>6</v>
      </c>
      <c r="K135" s="1"/>
      <c r="L135" s="1"/>
      <c r="M135" s="1"/>
      <c r="N135" s="1"/>
      <c r="O135" s="1"/>
      <c r="P135" s="1"/>
      <c r="Q135" s="4" t="s">
        <v>2627</v>
      </c>
      <c r="R135" s="4"/>
      <c r="S135" s="4" t="s">
        <v>738</v>
      </c>
      <c r="T135" s="4" t="s">
        <v>92</v>
      </c>
      <c r="U135" s="4" t="s">
        <v>200</v>
      </c>
      <c r="V135" s="4"/>
      <c r="W135" s="4" t="s">
        <v>736</v>
      </c>
      <c r="X135" s="4">
        <v>20</v>
      </c>
      <c r="Y135" s="4">
        <v>34</v>
      </c>
      <c r="Z135" s="4"/>
      <c r="AA135" s="4">
        <v>24</v>
      </c>
      <c r="AB135" s="4">
        <v>50</v>
      </c>
      <c r="AC135" s="1"/>
      <c r="AD135" s="4"/>
      <c r="AE135" s="4"/>
      <c r="AF135" s="5">
        <v>0</v>
      </c>
      <c r="AG135" s="4" t="s">
        <v>36</v>
      </c>
      <c r="AH135" s="4" t="s">
        <v>180</v>
      </c>
      <c r="AI135" s="2"/>
      <c r="AJ135" s="1"/>
      <c r="AK135" s="1"/>
      <c r="AL135" s="1"/>
      <c r="AM135" s="1"/>
      <c r="AN135" s="1"/>
      <c r="AO135" s="1"/>
      <c r="AP135" s="1"/>
    </row>
    <row r="136" spans="1:42" ht="15.6" x14ac:dyDescent="0.3">
      <c r="A136" t="s">
        <v>739</v>
      </c>
      <c r="B136" t="s">
        <v>740</v>
      </c>
      <c r="C136" s="1" t="s">
        <v>741</v>
      </c>
      <c r="D136" s="1">
        <v>2009</v>
      </c>
      <c r="E136" s="1" t="s">
        <v>100</v>
      </c>
      <c r="F136" s="1"/>
      <c r="G136" s="1" t="s">
        <v>5</v>
      </c>
      <c r="H136" s="1" t="s">
        <v>742</v>
      </c>
      <c r="I136" s="1"/>
      <c r="J136" s="1" t="s">
        <v>6</v>
      </c>
      <c r="K136" s="1" t="s">
        <v>6</v>
      </c>
      <c r="L136" s="1" t="s">
        <v>6</v>
      </c>
      <c r="M136" s="1"/>
      <c r="N136" s="1"/>
      <c r="O136" s="1" t="s">
        <v>63</v>
      </c>
      <c r="P136" s="1">
        <v>103</v>
      </c>
      <c r="Q136" s="1"/>
      <c r="R136" s="4"/>
      <c r="S136" s="1"/>
      <c r="T136" s="1"/>
      <c r="U136" s="1"/>
      <c r="V136" s="1"/>
      <c r="W136" s="1"/>
      <c r="X136" s="1"/>
      <c r="Y136" s="1"/>
      <c r="Z136" s="1"/>
      <c r="AA136" s="1"/>
      <c r="AB136" s="1"/>
      <c r="AC136" s="1"/>
      <c r="AD136" s="1"/>
      <c r="AE136" s="1"/>
      <c r="AF136" s="1" t="e">
        <v>#DIV/0!</v>
      </c>
      <c r="AG136" s="1"/>
      <c r="AH136" s="1"/>
      <c r="AI136" s="1"/>
      <c r="AJ136" s="1"/>
      <c r="AK136" s="1"/>
      <c r="AL136" s="1"/>
      <c r="AM136" s="1"/>
      <c r="AN136" s="1"/>
      <c r="AO136" s="1"/>
      <c r="AP136" s="1"/>
    </row>
    <row r="137" spans="1:42" ht="15.6" x14ac:dyDescent="0.3">
      <c r="A137" t="s">
        <v>743</v>
      </c>
      <c r="B137" t="s">
        <v>744</v>
      </c>
      <c r="C137" s="1" t="s">
        <v>745</v>
      </c>
      <c r="D137" s="1">
        <v>2016</v>
      </c>
      <c r="E137" s="4" t="s">
        <v>29</v>
      </c>
      <c r="F137" s="1" t="s">
        <v>746</v>
      </c>
      <c r="G137" s="1" t="s">
        <v>15</v>
      </c>
      <c r="H137" s="1">
        <v>3</v>
      </c>
      <c r="I137" s="1"/>
      <c r="J137" s="1"/>
      <c r="K137" s="1"/>
      <c r="L137" s="1" t="s">
        <v>6</v>
      </c>
      <c r="M137" s="1"/>
      <c r="N137" s="1"/>
      <c r="O137" s="1"/>
      <c r="P137" s="1">
        <v>36</v>
      </c>
      <c r="Q137" s="4" t="s">
        <v>239</v>
      </c>
      <c r="R137" s="4" t="s">
        <v>9</v>
      </c>
      <c r="S137" s="4" t="s">
        <v>119</v>
      </c>
      <c r="T137" s="4" t="s">
        <v>747</v>
      </c>
      <c r="U137" s="4" t="s">
        <v>240</v>
      </c>
      <c r="V137" s="4" t="s">
        <v>449</v>
      </c>
      <c r="W137" s="4" t="s">
        <v>748</v>
      </c>
      <c r="X137" s="4">
        <v>38</v>
      </c>
      <c r="Y137" s="4">
        <v>24</v>
      </c>
      <c r="Z137" s="4">
        <v>3.54</v>
      </c>
      <c r="AA137" s="4"/>
      <c r="AB137" s="4"/>
      <c r="AC137" s="1"/>
      <c r="AD137" s="4">
        <v>13</v>
      </c>
      <c r="AE137" s="4">
        <v>25</v>
      </c>
      <c r="AF137" s="5">
        <v>0.65789473684210531</v>
      </c>
      <c r="AG137" s="4" t="s">
        <v>21</v>
      </c>
      <c r="AH137" s="4" t="s">
        <v>749</v>
      </c>
      <c r="AI137" s="2"/>
      <c r="AJ137" s="1"/>
      <c r="AK137" s="1"/>
      <c r="AL137" s="1"/>
      <c r="AM137" s="1"/>
      <c r="AN137" s="1" t="s">
        <v>451</v>
      </c>
      <c r="AO137" s="1"/>
      <c r="AP137" s="1"/>
    </row>
    <row r="138" spans="1:42" ht="15.6" x14ac:dyDescent="0.3">
      <c r="A138" t="s">
        <v>750</v>
      </c>
      <c r="B138" t="s">
        <v>751</v>
      </c>
      <c r="C138" s="1" t="s">
        <v>752</v>
      </c>
      <c r="D138" s="1">
        <v>2018</v>
      </c>
      <c r="E138" s="4" t="s">
        <v>29</v>
      </c>
      <c r="F138" s="1" t="s">
        <v>753</v>
      </c>
      <c r="G138" s="1" t="s">
        <v>15</v>
      </c>
      <c r="H138" s="1">
        <v>0.1</v>
      </c>
      <c r="I138" s="1" t="s">
        <v>6</v>
      </c>
      <c r="J138" s="1" t="s">
        <v>6</v>
      </c>
      <c r="K138" s="1"/>
      <c r="L138" s="1"/>
      <c r="M138" s="1"/>
      <c r="N138" s="1"/>
      <c r="O138" s="1"/>
      <c r="P138" s="1">
        <v>12</v>
      </c>
      <c r="Q138" s="4" t="s">
        <v>8</v>
      </c>
      <c r="R138" s="4" t="s">
        <v>9</v>
      </c>
      <c r="S138" s="4" t="s">
        <v>17</v>
      </c>
      <c r="T138" s="4" t="s">
        <v>32</v>
      </c>
      <c r="U138" s="4" t="s">
        <v>410</v>
      </c>
      <c r="V138" s="4"/>
      <c r="W138" s="4"/>
      <c r="X138" s="4">
        <v>19</v>
      </c>
      <c r="Y138" s="4"/>
      <c r="Z138" s="4"/>
      <c r="AA138" s="4"/>
      <c r="AB138" s="4"/>
      <c r="AC138" s="1"/>
      <c r="AD138" s="4"/>
      <c r="AE138" s="4"/>
      <c r="AF138" s="5">
        <v>0</v>
      </c>
      <c r="AG138" s="4" t="s">
        <v>21</v>
      </c>
      <c r="AH138" s="4" t="s">
        <v>754</v>
      </c>
      <c r="AI138" s="2"/>
      <c r="AJ138" s="1"/>
      <c r="AK138" s="1"/>
      <c r="AL138" s="1"/>
      <c r="AM138" s="1"/>
      <c r="AN138" s="1" t="s">
        <v>317</v>
      </c>
      <c r="AO138" s="1"/>
      <c r="AP138" s="1"/>
    </row>
    <row r="139" spans="1:42" ht="15.6" x14ac:dyDescent="0.3">
      <c r="A139" t="s">
        <v>755</v>
      </c>
      <c r="B139" t="s">
        <v>756</v>
      </c>
      <c r="C139" s="1" t="s">
        <v>757</v>
      </c>
      <c r="D139" s="1">
        <v>2018</v>
      </c>
      <c r="E139" s="4" t="s">
        <v>29</v>
      </c>
      <c r="F139" s="1" t="s">
        <v>758</v>
      </c>
      <c r="G139" s="1" t="s">
        <v>15</v>
      </c>
      <c r="H139" s="1">
        <v>3</v>
      </c>
      <c r="I139" s="1"/>
      <c r="J139" s="1"/>
      <c r="K139" s="1"/>
      <c r="L139" s="1" t="s">
        <v>6</v>
      </c>
      <c r="M139" s="1"/>
      <c r="N139" s="1"/>
      <c r="O139" s="1"/>
      <c r="P139" s="1">
        <v>36</v>
      </c>
      <c r="Q139" s="4" t="s">
        <v>219</v>
      </c>
      <c r="R139" s="4" t="s">
        <v>9</v>
      </c>
      <c r="S139" s="4" t="s">
        <v>17</v>
      </c>
      <c r="T139" s="4" t="s">
        <v>32</v>
      </c>
      <c r="U139" s="4" t="s">
        <v>759</v>
      </c>
      <c r="V139" s="4" t="s">
        <v>760</v>
      </c>
      <c r="W139" s="4" t="s">
        <v>412</v>
      </c>
      <c r="X139" s="4">
        <v>24</v>
      </c>
      <c r="Y139" s="4">
        <v>29.58</v>
      </c>
      <c r="Z139" s="4">
        <v>11.87</v>
      </c>
      <c r="AA139" s="4">
        <v>21</v>
      </c>
      <c r="AB139" s="4">
        <v>64</v>
      </c>
      <c r="AC139" s="1"/>
      <c r="AD139" s="4">
        <v>13</v>
      </c>
      <c r="AE139" s="4">
        <v>11</v>
      </c>
      <c r="AF139" s="5">
        <v>0.45833333333333331</v>
      </c>
      <c r="AG139" s="4" t="s">
        <v>21</v>
      </c>
      <c r="AH139" s="4" t="s">
        <v>761</v>
      </c>
      <c r="AI139" s="2" t="s">
        <v>731</v>
      </c>
      <c r="AJ139" s="1" t="s">
        <v>317</v>
      </c>
      <c r="AK139" s="1"/>
      <c r="AL139" s="1"/>
      <c r="AM139" s="1"/>
      <c r="AN139" s="1"/>
      <c r="AO139" s="1"/>
      <c r="AP139" s="1"/>
    </row>
    <row r="140" spans="1:42" ht="15.6" x14ac:dyDescent="0.3">
      <c r="A140" t="s">
        <v>762</v>
      </c>
      <c r="B140" t="s">
        <v>763</v>
      </c>
      <c r="C140" s="1" t="s">
        <v>764</v>
      </c>
      <c r="D140" s="1">
        <v>2017</v>
      </c>
      <c r="E140" s="1"/>
      <c r="F140" s="1" t="s">
        <v>765</v>
      </c>
      <c r="G140" s="1" t="s">
        <v>57</v>
      </c>
      <c r="H140" s="1">
        <v>0</v>
      </c>
      <c r="I140" s="1" t="s">
        <v>6</v>
      </c>
      <c r="J140" s="1"/>
      <c r="K140" s="1"/>
      <c r="L140" s="1"/>
      <c r="M140" s="1"/>
      <c r="N140" s="1"/>
      <c r="O140" s="1"/>
      <c r="P140" s="1"/>
      <c r="Q140" s="1"/>
      <c r="R140" s="1"/>
      <c r="S140" s="1"/>
      <c r="T140" s="1"/>
      <c r="U140" s="1"/>
      <c r="V140" s="1"/>
      <c r="W140" s="1"/>
      <c r="X140" s="1"/>
      <c r="Y140" s="1"/>
      <c r="Z140" s="1"/>
      <c r="AA140" s="1"/>
      <c r="AB140" s="1"/>
      <c r="AC140" s="1"/>
      <c r="AD140" s="1"/>
      <c r="AE140" s="1"/>
      <c r="AF140" s="1" t="e">
        <v>#DIV/0!</v>
      </c>
      <c r="AG140" s="1"/>
      <c r="AH140" s="1"/>
      <c r="AI140" s="1"/>
      <c r="AJ140" s="1"/>
      <c r="AK140" s="1"/>
      <c r="AL140" s="1"/>
      <c r="AM140" s="1"/>
      <c r="AN140" s="1"/>
      <c r="AO140" s="1"/>
      <c r="AP140" s="1"/>
    </row>
    <row r="141" spans="1:42" ht="15.6" x14ac:dyDescent="0.3">
      <c r="A141" t="s">
        <v>766</v>
      </c>
      <c r="B141" t="s">
        <v>767</v>
      </c>
      <c r="C141" s="1" t="s">
        <v>768</v>
      </c>
      <c r="D141" s="1">
        <v>2013</v>
      </c>
      <c r="E141" s="4" t="s">
        <v>13</v>
      </c>
      <c r="F141" s="1" t="s">
        <v>769</v>
      </c>
      <c r="G141" s="1" t="s">
        <v>15</v>
      </c>
      <c r="H141" s="1">
        <v>0</v>
      </c>
      <c r="I141" s="1" t="s">
        <v>6</v>
      </c>
      <c r="J141" s="1"/>
      <c r="K141" s="1"/>
      <c r="L141" s="1"/>
      <c r="M141" s="1"/>
      <c r="N141" s="1"/>
      <c r="O141" s="1"/>
      <c r="P141" s="1">
        <v>47</v>
      </c>
      <c r="Q141" s="4" t="s">
        <v>118</v>
      </c>
      <c r="R141" s="4" t="s">
        <v>9</v>
      </c>
      <c r="S141" s="4" t="s">
        <v>770</v>
      </c>
      <c r="T141" s="4" t="s">
        <v>18</v>
      </c>
      <c r="U141" s="4" t="s">
        <v>19</v>
      </c>
      <c r="V141" s="4"/>
      <c r="W141" s="4"/>
      <c r="X141" s="4">
        <v>4</v>
      </c>
      <c r="Y141" s="4"/>
      <c r="Z141" s="4"/>
      <c r="AA141" s="4"/>
      <c r="AB141" s="4"/>
      <c r="AC141" s="1"/>
      <c r="AD141" s="4"/>
      <c r="AE141" s="4"/>
      <c r="AF141" s="5">
        <v>0</v>
      </c>
      <c r="AG141" s="4" t="s">
        <v>21</v>
      </c>
      <c r="AH141" s="4" t="s">
        <v>243</v>
      </c>
      <c r="AI141" s="2"/>
      <c r="AJ141" s="1"/>
      <c r="AK141" s="1"/>
      <c r="AL141" s="1"/>
      <c r="AM141" s="1"/>
      <c r="AN141" s="1"/>
      <c r="AO141" s="1"/>
      <c r="AP141" s="1"/>
    </row>
    <row r="142" spans="1:42" ht="15.6" x14ac:dyDescent="0.3">
      <c r="A142" t="s">
        <v>771</v>
      </c>
      <c r="B142" t="s">
        <v>772</v>
      </c>
      <c r="C142" s="1" t="s">
        <v>773</v>
      </c>
      <c r="D142" s="1">
        <v>2017</v>
      </c>
      <c r="E142" s="1"/>
      <c r="F142" s="6" t="s">
        <v>774</v>
      </c>
      <c r="G142" s="1" t="s">
        <v>57</v>
      </c>
      <c r="H142">
        <v>0</v>
      </c>
      <c r="I142" s="1" t="s">
        <v>6</v>
      </c>
      <c r="Q142" s="1"/>
      <c r="R142" s="1"/>
      <c r="S142" s="1"/>
      <c r="T142" s="1"/>
      <c r="U142" s="1"/>
      <c r="V142" s="1"/>
      <c r="W142" s="1"/>
      <c r="X142" s="1"/>
      <c r="Y142" s="1"/>
      <c r="Z142" s="1"/>
      <c r="AA142" s="1"/>
      <c r="AB142" s="1"/>
      <c r="AC142" s="1"/>
      <c r="AD142" s="1"/>
      <c r="AE142" s="1"/>
      <c r="AF142" s="1" t="e">
        <v>#DIV/0!</v>
      </c>
      <c r="AG142" s="1"/>
      <c r="AH142" s="1"/>
      <c r="AI142" s="1"/>
      <c r="AJ142" s="1"/>
      <c r="AK142" s="1"/>
      <c r="AL142" s="1"/>
      <c r="AM142" s="1"/>
      <c r="AN142" s="1"/>
      <c r="AO142" s="1"/>
      <c r="AP142" s="1"/>
    </row>
    <row r="143" spans="1:42" ht="15.6" x14ac:dyDescent="0.3">
      <c r="A143" t="s">
        <v>775</v>
      </c>
      <c r="B143" t="s">
        <v>776</v>
      </c>
      <c r="C143" s="1" t="s">
        <v>777</v>
      </c>
      <c r="D143" s="1">
        <v>2018</v>
      </c>
      <c r="E143" s="1"/>
      <c r="F143" s="1" t="s">
        <v>778</v>
      </c>
      <c r="G143" s="1" t="s">
        <v>57</v>
      </c>
      <c r="H143" s="1">
        <v>4.5</v>
      </c>
      <c r="I143" s="1"/>
      <c r="J143" s="1"/>
      <c r="K143" s="1"/>
      <c r="L143" s="1"/>
      <c r="M143" s="1" t="s">
        <v>6</v>
      </c>
      <c r="N143" s="1" t="s">
        <v>6</v>
      </c>
      <c r="O143" s="1"/>
      <c r="P143" s="1"/>
      <c r="Q143" s="1"/>
      <c r="R143" s="1"/>
      <c r="S143" s="1"/>
      <c r="T143" s="1"/>
      <c r="U143" s="1"/>
      <c r="V143" s="1"/>
      <c r="W143" s="1"/>
      <c r="X143" s="1"/>
      <c r="Y143" s="1"/>
      <c r="Z143" s="1"/>
      <c r="AA143" s="1"/>
      <c r="AB143" s="1"/>
      <c r="AC143" s="1"/>
      <c r="AD143" s="1"/>
      <c r="AE143" s="1"/>
      <c r="AF143" s="1" t="e">
        <v>#DIV/0!</v>
      </c>
      <c r="AG143" s="1"/>
      <c r="AH143" s="1"/>
      <c r="AI143" s="1"/>
      <c r="AJ143" s="1"/>
      <c r="AK143" s="1"/>
      <c r="AL143" s="1"/>
      <c r="AM143" s="1"/>
      <c r="AN143" s="1"/>
      <c r="AO143" s="1"/>
      <c r="AP143" s="1"/>
    </row>
    <row r="144" spans="1:42" ht="15.6" x14ac:dyDescent="0.3">
      <c r="A144" t="s">
        <v>779</v>
      </c>
      <c r="B144" t="s">
        <v>780</v>
      </c>
      <c r="C144" s="1" t="s">
        <v>781</v>
      </c>
      <c r="D144" s="1">
        <v>2018</v>
      </c>
      <c r="E144" s="1"/>
      <c r="F144" s="1" t="s">
        <v>782</v>
      </c>
      <c r="G144" s="1" t="s">
        <v>57</v>
      </c>
      <c r="H144" s="1">
        <v>4.5</v>
      </c>
      <c r="I144" s="1"/>
      <c r="J144" s="1"/>
      <c r="K144" s="1"/>
      <c r="L144" s="1"/>
      <c r="M144" s="1" t="s">
        <v>6</v>
      </c>
      <c r="N144" s="1" t="s">
        <v>6</v>
      </c>
      <c r="O144" s="1"/>
      <c r="P144" s="1"/>
      <c r="Q144" s="1"/>
      <c r="R144" s="1"/>
      <c r="S144" s="1"/>
      <c r="T144" s="1"/>
      <c r="U144" s="1"/>
      <c r="V144" s="1"/>
      <c r="W144" s="1"/>
      <c r="X144" s="1"/>
      <c r="Y144" s="1"/>
      <c r="Z144" s="1"/>
      <c r="AA144" s="1"/>
      <c r="AB144" s="1"/>
      <c r="AC144" s="1"/>
      <c r="AD144" s="1"/>
      <c r="AE144" s="1"/>
      <c r="AF144" s="1" t="e">
        <v>#DIV/0!</v>
      </c>
      <c r="AG144" s="1"/>
      <c r="AH144" s="1"/>
      <c r="AI144" s="1"/>
      <c r="AJ144" s="1"/>
      <c r="AK144" s="1"/>
      <c r="AL144" s="1"/>
      <c r="AM144" s="1"/>
      <c r="AN144" s="1"/>
      <c r="AO144" s="1"/>
      <c r="AP144" s="1"/>
    </row>
    <row r="145" spans="1:42" ht="15.6" x14ac:dyDescent="0.3">
      <c r="A145" t="s">
        <v>783</v>
      </c>
      <c r="B145" t="s">
        <v>784</v>
      </c>
      <c r="C145" s="1" t="s">
        <v>785</v>
      </c>
      <c r="D145" s="1">
        <v>2018</v>
      </c>
      <c r="E145" s="1"/>
      <c r="F145" s="1" t="s">
        <v>786</v>
      </c>
      <c r="G145" s="1" t="s">
        <v>57</v>
      </c>
      <c r="H145" s="1" t="s">
        <v>787</v>
      </c>
      <c r="I145" s="1"/>
      <c r="J145" s="1" t="s">
        <v>6</v>
      </c>
      <c r="K145" t="s">
        <v>6</v>
      </c>
      <c r="L145" s="1" t="s">
        <v>6</v>
      </c>
      <c r="M145" s="1"/>
      <c r="N145" s="1"/>
      <c r="O145" s="1"/>
      <c r="P145" s="1"/>
      <c r="Q145" s="1"/>
      <c r="R145" s="1"/>
      <c r="S145" s="1"/>
      <c r="T145" s="1"/>
      <c r="U145" s="1"/>
      <c r="V145" s="1"/>
      <c r="W145" s="1"/>
      <c r="X145" s="1"/>
      <c r="Y145" s="1"/>
      <c r="Z145" s="1"/>
      <c r="AA145" s="1"/>
      <c r="AB145" s="1"/>
      <c r="AC145" s="1"/>
      <c r="AD145" s="1"/>
      <c r="AE145" s="1"/>
      <c r="AF145" s="1" t="e">
        <v>#DIV/0!</v>
      </c>
      <c r="AG145" s="1"/>
      <c r="AH145" s="1"/>
      <c r="AI145" s="1"/>
      <c r="AJ145" s="1"/>
      <c r="AK145" s="1"/>
      <c r="AL145" s="1"/>
      <c r="AM145" s="1"/>
      <c r="AN145" s="1"/>
      <c r="AO145" s="1"/>
      <c r="AP145" s="1"/>
    </row>
    <row r="146" spans="1:42" ht="15.6" x14ac:dyDescent="0.3">
      <c r="A146" t="s">
        <v>788</v>
      </c>
      <c r="B146" t="s">
        <v>789</v>
      </c>
      <c r="C146" s="1" t="s">
        <v>790</v>
      </c>
      <c r="D146" s="1">
        <v>2018</v>
      </c>
      <c r="E146" s="1" t="s">
        <v>791</v>
      </c>
      <c r="F146" s="1"/>
      <c r="G146" s="1" t="s">
        <v>5</v>
      </c>
      <c r="H146" s="1">
        <v>3</v>
      </c>
      <c r="I146" s="1"/>
      <c r="J146" s="1"/>
      <c r="K146" s="1"/>
      <c r="L146" s="1" t="s">
        <v>6</v>
      </c>
      <c r="M146" s="1"/>
      <c r="N146" s="1"/>
      <c r="O146" s="1" t="s">
        <v>7</v>
      </c>
      <c r="P146" s="1">
        <v>5</v>
      </c>
      <c r="Q146" s="1"/>
      <c r="R146" s="1"/>
      <c r="S146" s="1"/>
      <c r="T146" s="1"/>
      <c r="U146" s="1"/>
      <c r="V146" s="1"/>
      <c r="W146" s="1"/>
      <c r="X146" s="1"/>
      <c r="Y146" s="1"/>
      <c r="Z146" s="1"/>
      <c r="AA146" s="1"/>
      <c r="AB146" s="1"/>
      <c r="AC146" s="1"/>
      <c r="AD146" s="1"/>
      <c r="AE146" s="1"/>
      <c r="AF146" s="1" t="e">
        <v>#DIV/0!</v>
      </c>
      <c r="AG146" s="1"/>
      <c r="AH146" s="1"/>
      <c r="AI146" s="1"/>
      <c r="AJ146" s="1"/>
      <c r="AK146" s="1"/>
      <c r="AL146" s="1"/>
      <c r="AM146" s="1"/>
      <c r="AN146" s="1"/>
      <c r="AO146" s="1"/>
      <c r="AP146" s="1"/>
    </row>
    <row r="147" spans="1:42" ht="15.6" x14ac:dyDescent="0.3">
      <c r="A147" t="s">
        <v>792</v>
      </c>
      <c r="B147" t="s">
        <v>793</v>
      </c>
      <c r="C147" s="1" t="s">
        <v>794</v>
      </c>
      <c r="D147" s="1">
        <v>2014</v>
      </c>
      <c r="E147" s="1" t="s">
        <v>13</v>
      </c>
      <c r="F147" s="1"/>
      <c r="G147" s="1" t="s">
        <v>5</v>
      </c>
      <c r="H147" s="1">
        <v>4.5</v>
      </c>
      <c r="I147" s="1"/>
      <c r="J147" s="1"/>
      <c r="K147" s="1"/>
      <c r="L147" s="1"/>
      <c r="M147" s="1" t="s">
        <v>6</v>
      </c>
      <c r="N147" s="1" t="s">
        <v>6</v>
      </c>
      <c r="O147" s="1" t="s">
        <v>7</v>
      </c>
      <c r="P147" s="1">
        <v>3</v>
      </c>
      <c r="Q147" s="1"/>
      <c r="R147" s="1"/>
      <c r="S147" s="1"/>
      <c r="T147" s="1"/>
      <c r="U147" s="1"/>
      <c r="V147" s="1"/>
      <c r="W147" s="1"/>
      <c r="X147" s="1"/>
      <c r="Y147" s="1"/>
      <c r="Z147" s="1"/>
      <c r="AA147" s="1"/>
      <c r="AB147" s="1"/>
      <c r="AC147" s="1"/>
      <c r="AD147" s="1"/>
      <c r="AE147" s="1"/>
      <c r="AF147" s="1" t="e">
        <v>#DIV/0!</v>
      </c>
      <c r="AG147" s="1"/>
      <c r="AH147" s="1"/>
      <c r="AI147" s="1"/>
      <c r="AJ147" s="1"/>
      <c r="AK147" s="1"/>
      <c r="AL147" s="1"/>
      <c r="AM147" s="1"/>
      <c r="AN147" s="1"/>
      <c r="AO147" s="1"/>
      <c r="AP147" s="1"/>
    </row>
    <row r="148" spans="1:42" ht="15.6" x14ac:dyDescent="0.3">
      <c r="A148" t="s">
        <v>795</v>
      </c>
      <c r="B148" t="s">
        <v>796</v>
      </c>
      <c r="C148" s="1" t="s">
        <v>797</v>
      </c>
      <c r="D148" s="1">
        <v>2018</v>
      </c>
      <c r="E148" s="1"/>
      <c r="F148" s="1" t="s">
        <v>798</v>
      </c>
      <c r="G148" s="1" t="s">
        <v>57</v>
      </c>
      <c r="H148" s="1" t="s">
        <v>799</v>
      </c>
      <c r="I148" s="1"/>
      <c r="J148" s="1" t="s">
        <v>6</v>
      </c>
      <c r="K148" t="s">
        <v>6</v>
      </c>
      <c r="L148" s="1" t="s">
        <v>6</v>
      </c>
      <c r="M148" s="1" t="s">
        <v>6</v>
      </c>
      <c r="N148" s="1" t="s">
        <v>6</v>
      </c>
      <c r="O148" s="1"/>
      <c r="P148" s="1"/>
      <c r="Q148" s="1"/>
      <c r="R148" s="1"/>
      <c r="S148" s="1"/>
      <c r="T148" s="1"/>
      <c r="U148" s="1"/>
      <c r="V148" s="1"/>
      <c r="W148" s="1"/>
      <c r="X148" s="1"/>
      <c r="Y148" s="1"/>
      <c r="Z148" s="1"/>
      <c r="AA148" s="1"/>
      <c r="AB148" s="1"/>
      <c r="AC148" s="1"/>
      <c r="AD148" s="1"/>
      <c r="AE148" s="1"/>
      <c r="AF148" s="1" t="e">
        <v>#DIV/0!</v>
      </c>
      <c r="AG148" s="1"/>
      <c r="AH148" s="1"/>
      <c r="AI148" s="1"/>
      <c r="AJ148" s="1"/>
      <c r="AK148" s="1"/>
      <c r="AL148" s="1"/>
      <c r="AM148" s="1"/>
      <c r="AN148" s="1"/>
      <c r="AO148" s="1"/>
      <c r="AP148" s="1"/>
    </row>
    <row r="149" spans="1:42" ht="15.6" x14ac:dyDescent="0.3">
      <c r="A149" t="s">
        <v>800</v>
      </c>
      <c r="B149" t="s">
        <v>801</v>
      </c>
      <c r="C149" s="1" t="s">
        <v>802</v>
      </c>
      <c r="D149" s="1">
        <v>2018</v>
      </c>
      <c r="E149" s="2" t="s">
        <v>13</v>
      </c>
      <c r="F149" s="1" t="s">
        <v>803</v>
      </c>
      <c r="G149" s="1" t="s">
        <v>90</v>
      </c>
      <c r="H149" s="1">
        <v>0</v>
      </c>
      <c r="I149" s="1" t="s">
        <v>6</v>
      </c>
      <c r="J149" s="1"/>
      <c r="K149" s="1"/>
      <c r="L149" s="1"/>
      <c r="M149" s="1"/>
      <c r="N149" s="1"/>
      <c r="O149" s="1"/>
      <c r="P149" s="1">
        <v>12</v>
      </c>
      <c r="Q149" s="2"/>
      <c r="R149" s="2"/>
      <c r="S149" s="2"/>
      <c r="T149" s="2" t="s">
        <v>605</v>
      </c>
      <c r="U149" s="2"/>
      <c r="V149" s="1"/>
      <c r="W149" s="2"/>
      <c r="X149" s="2"/>
      <c r="Y149" s="2"/>
      <c r="Z149" s="2"/>
      <c r="AA149" s="2"/>
      <c r="AB149" s="2"/>
      <c r="AC149" s="1"/>
      <c r="AD149" s="2"/>
      <c r="AE149" s="2"/>
      <c r="AF149" s="3" t="e">
        <v>#DIV/0!</v>
      </c>
      <c r="AG149" s="1"/>
      <c r="AH149" s="2" t="s">
        <v>804</v>
      </c>
      <c r="AI149" s="2"/>
      <c r="AJ149" s="1"/>
      <c r="AK149" s="1"/>
      <c r="AL149" s="1"/>
      <c r="AM149" s="1"/>
      <c r="AN149" s="1"/>
      <c r="AO149" s="1"/>
      <c r="AP149" s="1"/>
    </row>
    <row r="150" spans="1:42" ht="15.6" x14ac:dyDescent="0.3">
      <c r="A150" t="s">
        <v>805</v>
      </c>
      <c r="B150" t="s">
        <v>806</v>
      </c>
      <c r="C150" s="1" t="s">
        <v>807</v>
      </c>
      <c r="D150" s="1">
        <v>2013</v>
      </c>
      <c r="E150" s="1"/>
      <c r="F150" s="1" t="s">
        <v>808</v>
      </c>
      <c r="G150" s="1" t="s">
        <v>57</v>
      </c>
      <c r="H150" s="1" t="s">
        <v>45</v>
      </c>
      <c r="I150" s="1" t="s">
        <v>6</v>
      </c>
      <c r="J150" s="1" t="s">
        <v>6</v>
      </c>
      <c r="K150" t="s">
        <v>6</v>
      </c>
      <c r="L150" s="1" t="s">
        <v>6</v>
      </c>
      <c r="M150" s="1"/>
      <c r="N150" s="1"/>
      <c r="O150" s="1"/>
      <c r="P150" s="1"/>
      <c r="Q150" s="1"/>
      <c r="R150" s="1"/>
      <c r="S150" s="1"/>
      <c r="T150" s="1"/>
      <c r="U150" s="1"/>
      <c r="V150" s="1"/>
      <c r="W150" s="1"/>
      <c r="X150" s="1"/>
      <c r="Y150" s="1"/>
      <c r="Z150" s="1"/>
      <c r="AA150" s="1"/>
      <c r="AB150" s="1"/>
      <c r="AC150" s="1"/>
      <c r="AD150" s="1"/>
      <c r="AE150" s="1"/>
      <c r="AF150" s="1" t="e">
        <v>#DIV/0!</v>
      </c>
      <c r="AG150" s="1"/>
      <c r="AH150" s="1"/>
      <c r="AI150" s="1"/>
      <c r="AJ150" s="1"/>
      <c r="AK150" s="1"/>
      <c r="AL150" s="1"/>
      <c r="AM150" s="1"/>
      <c r="AN150" s="1"/>
      <c r="AO150" s="1"/>
      <c r="AP150" s="1"/>
    </row>
    <row r="151" spans="1:42" ht="15.6" x14ac:dyDescent="0.3">
      <c r="A151" t="s">
        <v>809</v>
      </c>
      <c r="B151" t="s">
        <v>810</v>
      </c>
      <c r="C151" s="1" t="s">
        <v>811</v>
      </c>
      <c r="D151" s="1"/>
      <c r="E151" s="4"/>
      <c r="F151" s="1"/>
      <c r="G151" s="1" t="s">
        <v>15</v>
      </c>
      <c r="H151" s="1"/>
      <c r="I151" s="1" t="s">
        <v>6</v>
      </c>
      <c r="J151" s="1"/>
      <c r="K151" s="1"/>
      <c r="L151" s="1"/>
      <c r="M151" s="1"/>
      <c r="N151" s="1"/>
      <c r="O151" s="1"/>
      <c r="P151" s="1"/>
      <c r="Q151" s="4" t="s">
        <v>2627</v>
      </c>
      <c r="R151" s="4"/>
      <c r="S151" s="4"/>
      <c r="T151" s="4" t="s">
        <v>220</v>
      </c>
      <c r="U151" s="4" t="s">
        <v>171</v>
      </c>
      <c r="V151" s="4"/>
      <c r="W151" s="4" t="s">
        <v>812</v>
      </c>
      <c r="X151" s="4">
        <v>8</v>
      </c>
      <c r="Y151" s="4"/>
      <c r="Z151" s="4"/>
      <c r="AA151" s="4"/>
      <c r="AB151" s="4"/>
      <c r="AC151" s="1"/>
      <c r="AD151" s="4"/>
      <c r="AE151" s="4"/>
      <c r="AF151" s="5">
        <v>0</v>
      </c>
      <c r="AG151" s="4" t="s">
        <v>173</v>
      </c>
      <c r="AH151" s="4" t="s">
        <v>813</v>
      </c>
      <c r="AI151" s="2"/>
      <c r="AJ151" s="1"/>
      <c r="AK151" s="1"/>
      <c r="AL151" s="1"/>
      <c r="AM151" s="1" t="s">
        <v>812</v>
      </c>
      <c r="AN151" s="1"/>
      <c r="AO151" s="1"/>
      <c r="AP151" s="1" t="s">
        <v>814</v>
      </c>
    </row>
    <row r="152" spans="1:42" ht="15.6" x14ac:dyDescent="0.3">
      <c r="A152" t="s">
        <v>809</v>
      </c>
      <c r="B152" t="s">
        <v>810</v>
      </c>
      <c r="C152" s="1" t="s">
        <v>811</v>
      </c>
      <c r="D152" s="1">
        <v>2018</v>
      </c>
      <c r="E152" s="4" t="s">
        <v>815</v>
      </c>
      <c r="F152" s="1" t="s">
        <v>816</v>
      </c>
      <c r="G152" s="1" t="s">
        <v>15</v>
      </c>
      <c r="H152" s="1">
        <v>0.3</v>
      </c>
      <c r="I152" s="1"/>
      <c r="J152" s="1"/>
      <c r="K152" s="1"/>
      <c r="L152" s="1" t="s">
        <v>6</v>
      </c>
      <c r="M152" s="1"/>
      <c r="N152" s="1"/>
      <c r="O152" s="1"/>
      <c r="P152" s="1">
        <v>69</v>
      </c>
      <c r="Q152" s="4" t="s">
        <v>219</v>
      </c>
      <c r="R152" s="4" t="s">
        <v>9</v>
      </c>
      <c r="S152" s="4"/>
      <c r="T152" s="4" t="s">
        <v>120</v>
      </c>
      <c r="U152" s="4"/>
      <c r="V152" s="4"/>
      <c r="W152" s="4" t="s">
        <v>817</v>
      </c>
      <c r="X152" s="4">
        <v>21</v>
      </c>
      <c r="Y152" s="4">
        <v>23.95</v>
      </c>
      <c r="Z152" s="4">
        <v>5.72</v>
      </c>
      <c r="AA152" s="4"/>
      <c r="AB152" s="4"/>
      <c r="AC152" s="1"/>
      <c r="AD152" s="4">
        <v>8</v>
      </c>
      <c r="AE152" s="4">
        <v>13</v>
      </c>
      <c r="AF152" s="5">
        <v>0.61904761904761907</v>
      </c>
      <c r="AG152" s="4" t="s">
        <v>21</v>
      </c>
      <c r="AH152" s="4" t="s">
        <v>818</v>
      </c>
      <c r="AI152" s="2"/>
      <c r="AJ152" s="1"/>
      <c r="AK152" s="1"/>
      <c r="AL152" s="1"/>
      <c r="AM152" s="1" t="s">
        <v>819</v>
      </c>
      <c r="AN152" s="1"/>
      <c r="AO152" s="1" t="s">
        <v>113</v>
      </c>
      <c r="AP152" s="1" t="s">
        <v>814</v>
      </c>
    </row>
    <row r="153" spans="1:42" ht="15.6" x14ac:dyDescent="0.3">
      <c r="A153" t="s">
        <v>820</v>
      </c>
      <c r="B153" t="s">
        <v>821</v>
      </c>
      <c r="C153" s="1" t="s">
        <v>822</v>
      </c>
      <c r="D153" s="1">
        <v>2017</v>
      </c>
      <c r="E153" s="4" t="s">
        <v>13</v>
      </c>
      <c r="F153" s="1" t="s">
        <v>823</v>
      </c>
      <c r="G153" s="1" t="s">
        <v>15</v>
      </c>
      <c r="H153" s="1">
        <v>2</v>
      </c>
      <c r="I153" s="1"/>
      <c r="J153" s="1"/>
      <c r="K153" t="s">
        <v>6</v>
      </c>
      <c r="L153" s="1"/>
      <c r="M153" s="1"/>
      <c r="N153" s="1"/>
      <c r="O153" s="1"/>
      <c r="P153" s="1">
        <v>21</v>
      </c>
      <c r="Q153" s="4" t="s">
        <v>118</v>
      </c>
      <c r="R153" s="4"/>
      <c r="S153" s="4" t="s">
        <v>209</v>
      </c>
      <c r="T153" s="4" t="s">
        <v>32</v>
      </c>
      <c r="U153" s="4" t="s">
        <v>824</v>
      </c>
      <c r="V153" s="4"/>
      <c r="W153" s="4" t="s">
        <v>384</v>
      </c>
      <c r="X153" s="4">
        <v>60</v>
      </c>
      <c r="Y153" s="4">
        <v>43.3</v>
      </c>
      <c r="Z153" s="4">
        <v>21.52</v>
      </c>
      <c r="AA153" s="4"/>
      <c r="AB153" s="4"/>
      <c r="AC153" s="1"/>
      <c r="AD153" s="4">
        <v>40</v>
      </c>
      <c r="AE153" s="4">
        <v>20</v>
      </c>
      <c r="AF153" s="5">
        <v>0.33333333333333331</v>
      </c>
      <c r="AG153" s="4" t="s">
        <v>21</v>
      </c>
      <c r="AH153" s="4" t="s">
        <v>825</v>
      </c>
      <c r="AI153" s="2"/>
      <c r="AJ153" s="1"/>
      <c r="AK153" s="1"/>
      <c r="AL153" s="1"/>
      <c r="AM153" s="1"/>
      <c r="AN153" s="1"/>
      <c r="AO153" s="1"/>
      <c r="AP153" s="1"/>
    </row>
    <row r="154" spans="1:42" ht="15.6" x14ac:dyDescent="0.3">
      <c r="A154" t="s">
        <v>826</v>
      </c>
      <c r="B154" t="s">
        <v>827</v>
      </c>
      <c r="C154" s="1" t="s">
        <v>828</v>
      </c>
      <c r="D154" s="1">
        <v>2019</v>
      </c>
      <c r="E154" s="1"/>
      <c r="F154" s="1" t="s">
        <v>829</v>
      </c>
      <c r="G154" s="1" t="s">
        <v>57</v>
      </c>
      <c r="H154" s="1" t="s">
        <v>91</v>
      </c>
      <c r="I154" s="1"/>
      <c r="J154" s="1"/>
      <c r="K154" t="s">
        <v>6</v>
      </c>
      <c r="L154" s="1" t="s">
        <v>6</v>
      </c>
      <c r="M154" s="1" t="s">
        <v>6</v>
      </c>
      <c r="N154" s="1"/>
      <c r="O154" s="1"/>
      <c r="P154" s="1"/>
      <c r="Q154" s="1"/>
      <c r="R154" s="1"/>
      <c r="S154" s="1"/>
      <c r="T154" s="1"/>
      <c r="U154" s="1"/>
      <c r="V154" s="1"/>
      <c r="W154" s="1"/>
      <c r="X154" s="1"/>
      <c r="Y154" s="1"/>
      <c r="Z154" s="1"/>
      <c r="AA154" s="1"/>
      <c r="AB154" s="1"/>
      <c r="AC154" s="1"/>
      <c r="AD154" s="1"/>
      <c r="AE154" s="1"/>
      <c r="AF154" s="1" t="e">
        <v>#DIV/0!</v>
      </c>
      <c r="AG154" s="1"/>
      <c r="AH154" s="1"/>
      <c r="AI154" s="1"/>
      <c r="AJ154" s="1"/>
      <c r="AK154" s="1"/>
      <c r="AL154" s="1"/>
      <c r="AM154" s="1"/>
      <c r="AN154" s="1"/>
      <c r="AO154" s="1"/>
      <c r="AP154" s="1"/>
    </row>
    <row r="155" spans="1:42" ht="15.6" x14ac:dyDescent="0.3">
      <c r="A155" t="s">
        <v>830</v>
      </c>
      <c r="B155" t="s">
        <v>831</v>
      </c>
      <c r="C155" s="1" t="s">
        <v>832</v>
      </c>
      <c r="D155" s="1">
        <v>2018</v>
      </c>
      <c r="E155" s="1" t="s">
        <v>29</v>
      </c>
      <c r="F155" s="1"/>
      <c r="G155" s="1" t="s">
        <v>5</v>
      </c>
      <c r="H155">
        <v>3</v>
      </c>
      <c r="L155" s="1" t="s">
        <v>6</v>
      </c>
      <c r="O155" t="s">
        <v>63</v>
      </c>
      <c r="P155">
        <v>20</v>
      </c>
      <c r="Q155" s="1"/>
      <c r="R155" s="1"/>
      <c r="S155" s="1"/>
      <c r="T155" s="1"/>
      <c r="U155" s="1"/>
      <c r="V155" s="1"/>
      <c r="W155" s="1"/>
      <c r="X155" s="1"/>
      <c r="Y155" s="1"/>
      <c r="Z155" s="1"/>
      <c r="AA155" s="1"/>
      <c r="AB155" s="1"/>
      <c r="AC155" s="1"/>
      <c r="AD155" s="1"/>
      <c r="AE155" s="1"/>
      <c r="AF155" s="1" t="e">
        <v>#DIV/0!</v>
      </c>
      <c r="AG155" s="1"/>
      <c r="AH155" s="1"/>
      <c r="AI155" s="1"/>
      <c r="AJ155" s="1"/>
      <c r="AK155" s="1"/>
      <c r="AL155" s="1"/>
      <c r="AM155" s="1"/>
      <c r="AN155" s="1"/>
      <c r="AO155" s="1"/>
      <c r="AP155" s="1"/>
    </row>
    <row r="156" spans="1:42" ht="15.6" x14ac:dyDescent="0.3">
      <c r="A156" t="s">
        <v>833</v>
      </c>
      <c r="B156" t="s">
        <v>834</v>
      </c>
      <c r="C156" s="1" t="s">
        <v>835</v>
      </c>
      <c r="D156" s="1">
        <v>2018</v>
      </c>
      <c r="E156" s="4" t="s">
        <v>718</v>
      </c>
      <c r="F156" s="1" t="s">
        <v>836</v>
      </c>
      <c r="G156" s="1" t="s">
        <v>15</v>
      </c>
      <c r="H156" s="1">
        <v>4</v>
      </c>
      <c r="I156" s="1"/>
      <c r="J156" s="1"/>
      <c r="K156" s="1"/>
      <c r="L156" s="1"/>
      <c r="M156" s="1" t="s">
        <v>6</v>
      </c>
      <c r="N156" s="1"/>
      <c r="O156" s="1"/>
      <c r="P156" s="1">
        <v>22</v>
      </c>
      <c r="Q156" s="4" t="s">
        <v>8</v>
      </c>
      <c r="R156" s="4" t="s">
        <v>9</v>
      </c>
      <c r="S156" s="4" t="s">
        <v>17</v>
      </c>
      <c r="T156" s="4" t="s">
        <v>32</v>
      </c>
      <c r="U156" s="4" t="s">
        <v>410</v>
      </c>
      <c r="V156" s="4" t="s">
        <v>837</v>
      </c>
      <c r="W156" s="4"/>
      <c r="X156" s="4">
        <v>22</v>
      </c>
      <c r="Y156" s="4">
        <v>24.82</v>
      </c>
      <c r="Z156" s="4">
        <v>6.31</v>
      </c>
      <c r="AA156" s="4">
        <v>19</v>
      </c>
      <c r="AB156" s="4">
        <v>40</v>
      </c>
      <c r="AC156" s="1"/>
      <c r="AD156" s="4">
        <v>19</v>
      </c>
      <c r="AE156" s="4">
        <v>3</v>
      </c>
      <c r="AF156" s="5">
        <v>0.13636363636363635</v>
      </c>
      <c r="AG156" s="4" t="s">
        <v>21</v>
      </c>
      <c r="AH156" s="4" t="s">
        <v>838</v>
      </c>
      <c r="AI156" s="2"/>
      <c r="AJ156" s="1"/>
      <c r="AK156" s="1"/>
      <c r="AL156" s="1"/>
      <c r="AM156" s="1"/>
      <c r="AN156" s="1"/>
      <c r="AO156" s="1"/>
      <c r="AP156" s="1"/>
    </row>
    <row r="157" spans="1:42" ht="15.6" x14ac:dyDescent="0.3">
      <c r="A157" t="s">
        <v>839</v>
      </c>
      <c r="B157" t="s">
        <v>840</v>
      </c>
      <c r="C157" s="1" t="s">
        <v>841</v>
      </c>
      <c r="D157" s="1">
        <v>2016</v>
      </c>
      <c r="E157" s="1"/>
      <c r="F157" s="1" t="s">
        <v>842</v>
      </c>
      <c r="G157" s="1" t="s">
        <v>57</v>
      </c>
      <c r="H157" s="1">
        <v>3</v>
      </c>
      <c r="I157" s="1"/>
      <c r="J157" s="1"/>
      <c r="K157" s="1"/>
      <c r="L157" s="1" t="s">
        <v>6</v>
      </c>
      <c r="M157" s="1"/>
      <c r="N157" s="1"/>
      <c r="O157" s="1"/>
      <c r="P157" s="1"/>
      <c r="Q157" s="1"/>
      <c r="R157" s="1"/>
      <c r="S157" s="1"/>
      <c r="T157" s="1"/>
      <c r="U157" s="1"/>
      <c r="V157" s="1"/>
      <c r="W157" s="1"/>
      <c r="X157" s="1"/>
      <c r="Y157" s="1"/>
      <c r="Z157" s="1"/>
      <c r="AA157" s="1"/>
      <c r="AB157" s="1"/>
      <c r="AC157" s="1"/>
      <c r="AD157" s="1"/>
      <c r="AE157" s="1"/>
      <c r="AF157" s="1" t="e">
        <v>#DIV/0!</v>
      </c>
      <c r="AG157" s="1"/>
      <c r="AH157" s="1"/>
      <c r="AI157" s="1"/>
      <c r="AJ157" s="1"/>
      <c r="AK157" s="1"/>
      <c r="AL157" s="1"/>
      <c r="AM157" s="1"/>
      <c r="AN157" s="1"/>
      <c r="AO157" s="1"/>
      <c r="AP157" s="1"/>
    </row>
    <row r="158" spans="1:42" ht="15.6" x14ac:dyDescent="0.3">
      <c r="A158" t="s">
        <v>843</v>
      </c>
      <c r="B158" t="s">
        <v>844</v>
      </c>
      <c r="C158" s="1" t="s">
        <v>845</v>
      </c>
      <c r="D158" s="1">
        <v>2018</v>
      </c>
      <c r="E158" s="1"/>
      <c r="F158" s="1" t="s">
        <v>846</v>
      </c>
      <c r="G158" s="1" t="s">
        <v>57</v>
      </c>
      <c r="H158" s="1">
        <v>0</v>
      </c>
      <c r="I158" s="1" t="s">
        <v>6</v>
      </c>
      <c r="J158" s="1"/>
      <c r="K158" s="1"/>
      <c r="L158" s="1"/>
      <c r="M158" s="1"/>
      <c r="N158" s="1"/>
      <c r="O158" s="1"/>
      <c r="P158" s="1"/>
      <c r="Q158" s="1"/>
      <c r="R158" s="1"/>
      <c r="S158" s="1"/>
      <c r="T158" s="1"/>
      <c r="U158" s="1"/>
      <c r="V158" s="1"/>
      <c r="W158" s="1"/>
      <c r="X158" s="1"/>
      <c r="Y158" s="1"/>
      <c r="Z158" s="1"/>
      <c r="AA158" s="1"/>
      <c r="AB158" s="1"/>
      <c r="AC158" s="1"/>
      <c r="AD158" s="1"/>
      <c r="AE158" s="1"/>
      <c r="AF158" s="1" t="e">
        <v>#DIV/0!</v>
      </c>
      <c r="AG158" s="1"/>
      <c r="AH158" s="1"/>
      <c r="AI158" s="1"/>
      <c r="AJ158" s="1"/>
      <c r="AK158" s="1"/>
      <c r="AL158" s="1"/>
      <c r="AM158" s="1"/>
      <c r="AN158" s="1"/>
      <c r="AO158" s="1"/>
      <c r="AP158" s="1"/>
    </row>
    <row r="159" spans="1:42" ht="15.6" x14ac:dyDescent="0.3">
      <c r="A159" t="s">
        <v>847</v>
      </c>
      <c r="B159" t="s">
        <v>848</v>
      </c>
      <c r="C159" s="1" t="s">
        <v>849</v>
      </c>
      <c r="D159" s="1">
        <v>2014</v>
      </c>
      <c r="E159" s="4" t="s">
        <v>850</v>
      </c>
      <c r="F159" s="1" t="s">
        <v>851</v>
      </c>
      <c r="G159" s="1" t="s">
        <v>15</v>
      </c>
      <c r="H159" s="1">
        <v>0</v>
      </c>
      <c r="I159" s="1" t="s">
        <v>6</v>
      </c>
      <c r="J159" s="1"/>
      <c r="K159" s="1"/>
      <c r="L159" s="1"/>
      <c r="M159" s="1"/>
      <c r="N159" s="1"/>
      <c r="O159" s="1"/>
      <c r="P159" s="1">
        <v>39</v>
      </c>
      <c r="Q159" s="4" t="s">
        <v>2627</v>
      </c>
      <c r="R159" s="4"/>
      <c r="S159" s="4" t="s">
        <v>419</v>
      </c>
      <c r="T159" s="4" t="s">
        <v>18</v>
      </c>
      <c r="U159" s="4" t="s">
        <v>200</v>
      </c>
      <c r="V159" s="4"/>
      <c r="W159" s="4" t="s">
        <v>852</v>
      </c>
      <c r="X159" s="4">
        <v>17</v>
      </c>
      <c r="Y159" s="4">
        <v>33.1</v>
      </c>
      <c r="Z159" s="4">
        <v>6.6</v>
      </c>
      <c r="AA159" s="4"/>
      <c r="AB159" s="4"/>
      <c r="AC159" s="1"/>
      <c r="AD159" s="4">
        <v>15</v>
      </c>
      <c r="AE159" s="4">
        <v>2</v>
      </c>
      <c r="AF159" s="5">
        <v>0.11764705882352941</v>
      </c>
      <c r="AG159" s="4" t="s">
        <v>36</v>
      </c>
      <c r="AH159" s="4" t="s">
        <v>853</v>
      </c>
      <c r="AI159" s="2" t="s">
        <v>183</v>
      </c>
      <c r="AJ159" s="1"/>
      <c r="AK159" s="1"/>
      <c r="AL159" s="1"/>
      <c r="AM159" s="1"/>
      <c r="AN159" s="1"/>
      <c r="AO159" s="1"/>
      <c r="AP159" s="1"/>
    </row>
    <row r="160" spans="1:42" ht="15.6" x14ac:dyDescent="0.3">
      <c r="A160" t="s">
        <v>854</v>
      </c>
      <c r="B160" t="s">
        <v>855</v>
      </c>
      <c r="C160" s="1" t="s">
        <v>856</v>
      </c>
      <c r="D160" s="1">
        <v>2015</v>
      </c>
      <c r="E160" s="1" t="s">
        <v>29</v>
      </c>
      <c r="F160" s="1" t="s">
        <v>857</v>
      </c>
      <c r="G160" s="1" t="s">
        <v>15</v>
      </c>
      <c r="H160">
        <v>0</v>
      </c>
      <c r="I160" s="1" t="s">
        <v>6</v>
      </c>
      <c r="P160">
        <v>16</v>
      </c>
      <c r="Q160" s="1" t="s">
        <v>118</v>
      </c>
      <c r="R160" s="1" t="s">
        <v>9</v>
      </c>
      <c r="S160" s="1" t="s">
        <v>17</v>
      </c>
      <c r="T160" s="1" t="s">
        <v>79</v>
      </c>
      <c r="U160" s="1" t="s">
        <v>858</v>
      </c>
      <c r="V160" s="1"/>
      <c r="W160" s="1"/>
      <c r="X160" s="1">
        <v>8</v>
      </c>
      <c r="Y160" s="1">
        <v>32</v>
      </c>
      <c r="Z160" s="1">
        <v>14.8</v>
      </c>
      <c r="AA160" s="1"/>
      <c r="AB160" s="1"/>
      <c r="AC160" s="1"/>
      <c r="AD160" s="1">
        <v>4</v>
      </c>
      <c r="AE160" s="1">
        <v>4</v>
      </c>
      <c r="AF160" s="1">
        <v>1</v>
      </c>
      <c r="AG160" s="1" t="s">
        <v>21</v>
      </c>
      <c r="AH160" s="1" t="s">
        <v>362</v>
      </c>
      <c r="AI160" s="1"/>
      <c r="AJ160" s="1"/>
      <c r="AK160" s="1"/>
      <c r="AL160" s="1"/>
      <c r="AM160" s="1"/>
      <c r="AN160" s="1"/>
      <c r="AO160" s="1"/>
      <c r="AP160" s="1"/>
    </row>
    <row r="161" spans="1:42" ht="15.6" x14ac:dyDescent="0.3">
      <c r="A161" t="s">
        <v>859</v>
      </c>
      <c r="B161" t="s">
        <v>860</v>
      </c>
      <c r="C161" s="1" t="s">
        <v>861</v>
      </c>
      <c r="D161" s="1">
        <v>2015</v>
      </c>
      <c r="E161" s="4" t="s">
        <v>29</v>
      </c>
      <c r="F161" s="1" t="s">
        <v>862</v>
      </c>
      <c r="G161" s="1" t="s">
        <v>15</v>
      </c>
      <c r="H161" s="1">
        <v>3</v>
      </c>
      <c r="I161" s="1"/>
      <c r="J161" s="1"/>
      <c r="K161" s="1"/>
      <c r="L161" s="1" t="s">
        <v>6</v>
      </c>
      <c r="M161" s="1"/>
      <c r="N161" s="1"/>
      <c r="O161" s="1"/>
      <c r="P161" s="1">
        <v>12</v>
      </c>
      <c r="Q161" s="4" t="s">
        <v>118</v>
      </c>
      <c r="R161" s="4" t="s">
        <v>478</v>
      </c>
      <c r="S161" s="4"/>
      <c r="T161" s="4" t="s">
        <v>863</v>
      </c>
      <c r="U161" s="4" t="s">
        <v>864</v>
      </c>
      <c r="V161" s="4"/>
      <c r="W161" s="4" t="s">
        <v>538</v>
      </c>
      <c r="X161" s="4">
        <v>67</v>
      </c>
      <c r="Y161" s="4">
        <v>31</v>
      </c>
      <c r="Z161" s="4">
        <v>8.1999999999999993</v>
      </c>
      <c r="AA161" s="4">
        <v>21</v>
      </c>
      <c r="AB161" s="4">
        <v>60</v>
      </c>
      <c r="AC161" s="1" t="s">
        <v>35</v>
      </c>
      <c r="AD161" s="4">
        <v>48</v>
      </c>
      <c r="AE161" s="4">
        <v>17</v>
      </c>
      <c r="AF161" s="5">
        <v>0.2537313432835821</v>
      </c>
      <c r="AG161" s="4" t="s">
        <v>21</v>
      </c>
      <c r="AH161" s="4" t="s">
        <v>865</v>
      </c>
      <c r="AI161" s="2"/>
      <c r="AJ161" s="1"/>
      <c r="AK161" s="1"/>
      <c r="AL161" s="1"/>
      <c r="AM161" s="1"/>
      <c r="AN161" s="1" t="s">
        <v>451</v>
      </c>
      <c r="AO161" s="1"/>
      <c r="AP161" s="1" t="s">
        <v>866</v>
      </c>
    </row>
    <row r="162" spans="1:42" ht="15.6" x14ac:dyDescent="0.3">
      <c r="A162" t="s">
        <v>867</v>
      </c>
      <c r="B162" t="s">
        <v>868</v>
      </c>
      <c r="C162" s="1" t="s">
        <v>869</v>
      </c>
      <c r="D162" s="1">
        <v>2017</v>
      </c>
      <c r="E162" s="1" t="s">
        <v>62</v>
      </c>
      <c r="F162" s="1" t="s">
        <v>870</v>
      </c>
      <c r="G162" s="1" t="s">
        <v>5</v>
      </c>
      <c r="H162" s="1" t="s">
        <v>294</v>
      </c>
      <c r="I162" s="1" t="s">
        <v>6</v>
      </c>
      <c r="J162" s="1" t="s">
        <v>6</v>
      </c>
      <c r="K162" t="s">
        <v>6</v>
      </c>
      <c r="L162" s="1" t="s">
        <v>6</v>
      </c>
      <c r="M162" s="1" t="s">
        <v>6</v>
      </c>
      <c r="N162" s="1" t="s">
        <v>6</v>
      </c>
      <c r="O162" s="1" t="s">
        <v>7</v>
      </c>
      <c r="P162" s="1">
        <v>26</v>
      </c>
      <c r="Q162" s="1"/>
      <c r="R162" s="1"/>
      <c r="S162" s="1"/>
      <c r="T162" s="1"/>
      <c r="U162" s="1"/>
      <c r="V162" s="1"/>
      <c r="W162" s="1"/>
      <c r="X162" s="1"/>
      <c r="Y162" s="1"/>
      <c r="Z162" s="1"/>
      <c r="AA162" s="1"/>
      <c r="AB162" s="1"/>
      <c r="AC162" s="1"/>
      <c r="AD162" s="1"/>
      <c r="AE162" s="1"/>
      <c r="AF162" s="1" t="e">
        <v>#DIV/0!</v>
      </c>
      <c r="AG162" s="1"/>
      <c r="AH162" s="1"/>
      <c r="AI162" s="1"/>
      <c r="AJ162" s="1"/>
      <c r="AK162" s="1"/>
      <c r="AL162" s="1"/>
      <c r="AM162" s="1"/>
      <c r="AN162" s="1"/>
      <c r="AO162" s="1"/>
      <c r="AP162" s="1"/>
    </row>
    <row r="163" spans="1:42" ht="15.6" x14ac:dyDescent="0.3">
      <c r="A163" t="s">
        <v>871</v>
      </c>
      <c r="B163" t="s">
        <v>872</v>
      </c>
      <c r="C163" s="1" t="s">
        <v>873</v>
      </c>
      <c r="D163" s="1">
        <v>2013</v>
      </c>
      <c r="E163" s="4" t="s">
        <v>29</v>
      </c>
      <c r="F163" s="1" t="s">
        <v>874</v>
      </c>
      <c r="G163" s="1" t="s">
        <v>15</v>
      </c>
      <c r="H163" s="1">
        <v>0</v>
      </c>
      <c r="I163" s="1" t="s">
        <v>6</v>
      </c>
      <c r="J163" s="1"/>
      <c r="K163" s="1"/>
      <c r="L163" s="1"/>
      <c r="M163" s="1"/>
      <c r="N163" s="1"/>
      <c r="O163" s="1"/>
      <c r="P163" s="1">
        <v>21</v>
      </c>
      <c r="Q163" s="4" t="s">
        <v>219</v>
      </c>
      <c r="R163" s="4" t="s">
        <v>152</v>
      </c>
      <c r="S163" s="4" t="s">
        <v>209</v>
      </c>
      <c r="T163" s="4" t="s">
        <v>480</v>
      </c>
      <c r="U163" s="4" t="s">
        <v>240</v>
      </c>
      <c r="V163" s="4" t="s">
        <v>121</v>
      </c>
      <c r="W163" s="4" t="s">
        <v>361</v>
      </c>
      <c r="X163" s="4">
        <v>18</v>
      </c>
      <c r="Y163" s="4">
        <v>30.33</v>
      </c>
      <c r="Z163" s="4">
        <v>7.8</v>
      </c>
      <c r="AA163" s="4"/>
      <c r="AB163" s="4"/>
      <c r="AC163" s="1"/>
      <c r="AD163" s="4">
        <v>13</v>
      </c>
      <c r="AE163" s="4">
        <v>5</v>
      </c>
      <c r="AF163" s="5">
        <v>0.27777777777777779</v>
      </c>
      <c r="AG163" s="4" t="s">
        <v>21</v>
      </c>
      <c r="AH163" s="4" t="s">
        <v>875</v>
      </c>
      <c r="AI163" s="2" t="s">
        <v>183</v>
      </c>
      <c r="AJ163" s="1"/>
      <c r="AK163" s="1"/>
      <c r="AL163" s="1"/>
      <c r="AM163" s="1"/>
      <c r="AN163" s="1"/>
      <c r="AO163" s="1"/>
      <c r="AP163" s="1"/>
    </row>
    <row r="164" spans="1:42" ht="15.6" x14ac:dyDescent="0.3">
      <c r="A164" t="s">
        <v>876</v>
      </c>
      <c r="B164" t="s">
        <v>877</v>
      </c>
      <c r="C164" s="1" t="s">
        <v>878</v>
      </c>
      <c r="D164" s="1">
        <v>2015</v>
      </c>
      <c r="E164" s="1"/>
      <c r="F164" s="1" t="s">
        <v>879</v>
      </c>
      <c r="G164" s="1" t="s">
        <v>57</v>
      </c>
      <c r="H164" s="1">
        <v>0</v>
      </c>
      <c r="I164" s="1" t="s">
        <v>6</v>
      </c>
      <c r="J164" s="1"/>
      <c r="K164" s="1"/>
      <c r="L164" s="1"/>
      <c r="M164" s="1"/>
      <c r="N164" s="1"/>
      <c r="O164" s="1"/>
      <c r="P164" s="1"/>
      <c r="Q164" s="1"/>
      <c r="R164" s="1"/>
      <c r="S164" s="1"/>
      <c r="T164" s="1"/>
      <c r="U164" s="1"/>
      <c r="V164" s="1"/>
      <c r="W164" s="1"/>
      <c r="X164" s="1"/>
      <c r="Y164" s="1"/>
      <c r="Z164" s="1"/>
      <c r="AA164" s="1"/>
      <c r="AB164" s="1"/>
      <c r="AC164" s="1"/>
      <c r="AD164" s="1"/>
      <c r="AE164" s="1"/>
      <c r="AF164" s="1" t="e">
        <v>#DIV/0!</v>
      </c>
      <c r="AG164" s="1"/>
      <c r="AH164" s="1"/>
      <c r="AI164" s="1"/>
      <c r="AJ164" s="1"/>
      <c r="AK164" s="1"/>
      <c r="AL164" s="1"/>
      <c r="AM164" s="1"/>
      <c r="AN164" s="1"/>
      <c r="AO164" s="1"/>
      <c r="AP164" s="1"/>
    </row>
    <row r="165" spans="1:42" ht="15.6" x14ac:dyDescent="0.3">
      <c r="A165" t="s">
        <v>876</v>
      </c>
      <c r="B165" t="s">
        <v>880</v>
      </c>
      <c r="C165" s="1" t="s">
        <v>881</v>
      </c>
      <c r="D165" s="1">
        <v>2018</v>
      </c>
      <c r="E165" s="1"/>
      <c r="F165" s="6" t="s">
        <v>882</v>
      </c>
      <c r="G165" s="1" t="s">
        <v>57</v>
      </c>
      <c r="H165" t="s">
        <v>58</v>
      </c>
      <c r="I165" s="1" t="s">
        <v>6</v>
      </c>
      <c r="J165" s="1" t="s">
        <v>6</v>
      </c>
      <c r="K165" t="s">
        <v>6</v>
      </c>
      <c r="Q165" s="1"/>
      <c r="R165" s="1"/>
      <c r="S165" s="1"/>
      <c r="T165" s="1"/>
      <c r="U165" s="1"/>
      <c r="V165" s="1"/>
      <c r="W165" s="1"/>
      <c r="X165" s="1"/>
      <c r="Y165" s="1"/>
      <c r="Z165" s="1"/>
      <c r="AA165" s="1"/>
      <c r="AB165" s="1"/>
      <c r="AC165" s="1"/>
      <c r="AD165" s="1"/>
      <c r="AE165" s="1"/>
      <c r="AF165" s="1" t="e">
        <v>#DIV/0!</v>
      </c>
      <c r="AG165" s="1"/>
      <c r="AH165" s="1"/>
      <c r="AI165" s="1"/>
      <c r="AJ165" s="1"/>
      <c r="AK165" s="1"/>
      <c r="AL165" s="1"/>
      <c r="AM165" s="1"/>
      <c r="AN165" s="1"/>
      <c r="AO165" s="1"/>
      <c r="AP165" s="1"/>
    </row>
    <row r="166" spans="1:42" ht="15.6" x14ac:dyDescent="0.3">
      <c r="A166" t="s">
        <v>883</v>
      </c>
      <c r="B166" t="s">
        <v>884</v>
      </c>
      <c r="C166" s="1" t="s">
        <v>885</v>
      </c>
      <c r="D166" s="1">
        <v>2017</v>
      </c>
      <c r="E166" s="4" t="s">
        <v>305</v>
      </c>
      <c r="F166" s="1" t="s">
        <v>886</v>
      </c>
      <c r="G166" s="1" t="s">
        <v>15</v>
      </c>
      <c r="H166" s="1">
        <v>2.2999999999999998</v>
      </c>
      <c r="I166" s="1"/>
      <c r="J166" s="1"/>
      <c r="K166" t="s">
        <v>6</v>
      </c>
      <c r="L166" s="1" t="s">
        <v>6</v>
      </c>
      <c r="M166" s="1"/>
      <c r="N166" s="1"/>
      <c r="O166" s="1"/>
      <c r="P166" s="1">
        <v>32</v>
      </c>
      <c r="Q166" s="4" t="s">
        <v>219</v>
      </c>
      <c r="R166" s="4" t="s">
        <v>9</v>
      </c>
      <c r="S166" s="4" t="s">
        <v>17</v>
      </c>
      <c r="T166" s="4" t="s">
        <v>32</v>
      </c>
      <c r="U166" s="4"/>
      <c r="V166" s="4" t="s">
        <v>887</v>
      </c>
      <c r="W166" s="4" t="s">
        <v>412</v>
      </c>
      <c r="X166" s="4">
        <v>57</v>
      </c>
      <c r="Y166" s="4"/>
      <c r="Z166" s="4"/>
      <c r="AA166" s="4"/>
      <c r="AB166" s="4"/>
      <c r="AC166" s="1" t="s">
        <v>82</v>
      </c>
      <c r="AD166" s="4">
        <v>36</v>
      </c>
      <c r="AE166" s="4">
        <v>21</v>
      </c>
      <c r="AF166" s="5">
        <v>0.36842105263157893</v>
      </c>
      <c r="AG166" s="4" t="s">
        <v>21</v>
      </c>
      <c r="AH166" s="4" t="s">
        <v>888</v>
      </c>
      <c r="AI166" s="2" t="s">
        <v>183</v>
      </c>
      <c r="AJ166" s="1"/>
      <c r="AK166" s="1"/>
      <c r="AL166" s="1"/>
      <c r="AM166" s="1"/>
      <c r="AN166" s="1"/>
      <c r="AO166" s="1" t="s">
        <v>113</v>
      </c>
      <c r="AP166" s="1" t="s">
        <v>889</v>
      </c>
    </row>
    <row r="167" spans="1:42" ht="15.6" x14ac:dyDescent="0.3">
      <c r="A167" t="s">
        <v>890</v>
      </c>
      <c r="B167" t="s">
        <v>891</v>
      </c>
      <c r="C167" s="1" t="s">
        <v>892</v>
      </c>
      <c r="D167" s="1">
        <v>2016</v>
      </c>
      <c r="E167" s="4" t="s">
        <v>305</v>
      </c>
      <c r="F167" s="1" t="s">
        <v>893</v>
      </c>
      <c r="G167" s="1" t="s">
        <v>15</v>
      </c>
      <c r="H167" s="1">
        <v>3</v>
      </c>
      <c r="I167" s="1"/>
      <c r="J167" s="1"/>
      <c r="K167" s="1"/>
      <c r="L167" s="1" t="s">
        <v>6</v>
      </c>
      <c r="M167" s="1"/>
      <c r="N167" s="1"/>
      <c r="O167" s="1"/>
      <c r="P167" s="1">
        <v>8</v>
      </c>
      <c r="Q167" s="4"/>
      <c r="R167" s="4"/>
      <c r="S167" s="4" t="s">
        <v>894</v>
      </c>
      <c r="T167" s="4" t="s">
        <v>895</v>
      </c>
      <c r="U167" s="4"/>
      <c r="V167" s="4"/>
      <c r="W167" s="4"/>
      <c r="X167" s="4"/>
      <c r="Y167" s="4"/>
      <c r="Z167" s="4"/>
      <c r="AA167" s="4"/>
      <c r="AB167" s="4"/>
      <c r="AC167" s="1"/>
      <c r="AD167" s="4"/>
      <c r="AE167" s="4"/>
      <c r="AF167" s="5" t="e">
        <v>#DIV/0!</v>
      </c>
      <c r="AG167" s="4" t="s">
        <v>21</v>
      </c>
      <c r="AH167" s="4" t="s">
        <v>896</v>
      </c>
      <c r="AI167" s="2"/>
      <c r="AJ167" s="1"/>
      <c r="AK167" s="1"/>
      <c r="AL167" s="1"/>
      <c r="AM167" s="1"/>
      <c r="AN167" s="1"/>
      <c r="AO167" s="1"/>
      <c r="AP167" s="1"/>
    </row>
    <row r="168" spans="1:42" ht="15.6" x14ac:dyDescent="0.3">
      <c r="A168" t="s">
        <v>897</v>
      </c>
      <c r="B168" t="s">
        <v>898</v>
      </c>
      <c r="C168" s="1" t="s">
        <v>899</v>
      </c>
      <c r="D168" s="1">
        <v>2015</v>
      </c>
      <c r="E168" s="1" t="s">
        <v>305</v>
      </c>
      <c r="F168" s="1"/>
      <c r="G168" s="1" t="s">
        <v>225</v>
      </c>
      <c r="H168" s="1">
        <v>4.5</v>
      </c>
      <c r="I168" s="1"/>
      <c r="J168" s="1"/>
      <c r="K168" s="1"/>
      <c r="L168" s="1"/>
      <c r="M168" s="1" t="s">
        <v>6</v>
      </c>
      <c r="N168" s="1" t="s">
        <v>6</v>
      </c>
      <c r="O168" s="1"/>
      <c r="P168" s="1">
        <v>12</v>
      </c>
      <c r="Q168" s="1"/>
      <c r="R168" s="1"/>
      <c r="S168" s="1"/>
      <c r="T168" s="1"/>
      <c r="U168" s="1"/>
      <c r="V168" s="1"/>
      <c r="W168" s="1"/>
      <c r="X168" s="1"/>
      <c r="Y168" s="1"/>
      <c r="Z168" s="1"/>
      <c r="AA168" s="1"/>
      <c r="AB168" s="1"/>
      <c r="AC168" s="1"/>
      <c r="AD168" s="1"/>
      <c r="AE168" s="1"/>
      <c r="AF168" s="1" t="e">
        <v>#DIV/0!</v>
      </c>
      <c r="AG168" s="1"/>
      <c r="AH168" s="1"/>
      <c r="AI168" s="1"/>
      <c r="AJ168" s="1"/>
      <c r="AK168" s="1"/>
      <c r="AL168" s="1"/>
      <c r="AM168" s="1"/>
      <c r="AN168" s="1"/>
      <c r="AO168" s="1"/>
      <c r="AP168" s="1"/>
    </row>
    <row r="169" spans="1:42" ht="15.6" x14ac:dyDescent="0.3">
      <c r="A169" t="s">
        <v>900</v>
      </c>
      <c r="B169" t="s">
        <v>901</v>
      </c>
      <c r="C169" s="1" t="s">
        <v>902</v>
      </c>
      <c r="D169" s="1">
        <v>2019</v>
      </c>
      <c r="E169" s="1"/>
      <c r="F169" s="1" t="s">
        <v>903</v>
      </c>
      <c r="G169" s="1" t="s">
        <v>57</v>
      </c>
      <c r="H169" s="1">
        <v>0</v>
      </c>
      <c r="I169" s="1" t="s">
        <v>6</v>
      </c>
      <c r="J169" s="1"/>
      <c r="K169" s="1"/>
      <c r="L169" s="1"/>
      <c r="M169" s="1"/>
      <c r="N169" s="1"/>
      <c r="O169" s="1"/>
      <c r="P169" s="1"/>
      <c r="Q169" s="1"/>
      <c r="R169" s="1"/>
      <c r="S169" s="1"/>
      <c r="T169" s="1"/>
      <c r="U169" s="1"/>
      <c r="V169" s="1"/>
      <c r="W169" s="1"/>
      <c r="X169" s="1"/>
      <c r="Y169" s="1"/>
      <c r="Z169" s="1"/>
      <c r="AA169" s="1"/>
      <c r="AB169" s="1"/>
      <c r="AC169" s="1"/>
      <c r="AD169" s="1"/>
      <c r="AE169" s="1"/>
      <c r="AF169" s="1" t="e">
        <v>#DIV/0!</v>
      </c>
      <c r="AG169" s="1"/>
      <c r="AH169" s="1"/>
      <c r="AI169" s="1"/>
      <c r="AJ169" s="1"/>
      <c r="AK169" s="1"/>
      <c r="AL169" s="1"/>
      <c r="AM169" s="1"/>
      <c r="AN169" s="1"/>
      <c r="AO169" s="1"/>
      <c r="AP169" s="1"/>
    </row>
    <row r="170" spans="1:42" ht="15.6" x14ac:dyDescent="0.3">
      <c r="A170" t="s">
        <v>904</v>
      </c>
      <c r="B170" t="s">
        <v>905</v>
      </c>
      <c r="C170" s="1" t="s">
        <v>906</v>
      </c>
      <c r="D170" s="1">
        <v>2016</v>
      </c>
      <c r="E170" s="1"/>
      <c r="F170" s="1" t="s">
        <v>907</v>
      </c>
      <c r="G170" s="1" t="s">
        <v>57</v>
      </c>
      <c r="H170" s="1">
        <v>0</v>
      </c>
      <c r="I170" s="1" t="s">
        <v>6</v>
      </c>
      <c r="J170" s="1"/>
      <c r="K170" s="1"/>
      <c r="L170" s="1"/>
      <c r="M170" s="1"/>
      <c r="N170" s="1"/>
      <c r="O170" s="1"/>
      <c r="P170" s="1"/>
      <c r="Q170" s="1"/>
      <c r="R170" s="1"/>
      <c r="S170" s="1"/>
      <c r="T170" s="1"/>
      <c r="U170" s="1"/>
      <c r="V170" s="1"/>
      <c r="W170" s="1"/>
      <c r="X170" s="1"/>
      <c r="Y170" s="1"/>
      <c r="Z170" s="1"/>
      <c r="AA170" s="1"/>
      <c r="AB170" s="1"/>
      <c r="AC170" s="1"/>
      <c r="AD170" s="1"/>
      <c r="AE170" s="1"/>
      <c r="AF170" s="1" t="e">
        <v>#DIV/0!</v>
      </c>
      <c r="AG170" s="1"/>
      <c r="AH170" s="1"/>
      <c r="AI170" s="1"/>
      <c r="AJ170" s="1"/>
      <c r="AK170" s="1"/>
      <c r="AL170" s="1"/>
      <c r="AM170" s="1"/>
      <c r="AN170" s="1"/>
      <c r="AO170" s="1"/>
      <c r="AP170" s="1"/>
    </row>
    <row r="171" spans="1:42" ht="15.6" x14ac:dyDescent="0.3">
      <c r="A171" t="s">
        <v>908</v>
      </c>
      <c r="B171" t="s">
        <v>909</v>
      </c>
      <c r="C171" s="1" t="s">
        <v>910</v>
      </c>
      <c r="D171" s="1">
        <v>2015</v>
      </c>
      <c r="E171" s="1"/>
      <c r="F171" s="1" t="s">
        <v>911</v>
      </c>
      <c r="G171" s="1" t="s">
        <v>57</v>
      </c>
      <c r="H171" s="1" t="s">
        <v>58</v>
      </c>
      <c r="I171" s="1" t="s">
        <v>6</v>
      </c>
      <c r="J171" s="1" t="s">
        <v>6</v>
      </c>
      <c r="K171" t="s">
        <v>6</v>
      </c>
      <c r="L171" s="1"/>
      <c r="M171" s="1"/>
      <c r="N171" s="1"/>
      <c r="O171" s="1"/>
      <c r="P171" s="1"/>
      <c r="Q171" s="1"/>
      <c r="R171" s="1"/>
      <c r="S171" s="1"/>
      <c r="T171" s="1"/>
      <c r="U171" s="1"/>
      <c r="V171" s="1"/>
      <c r="W171" s="1"/>
      <c r="X171" s="1"/>
      <c r="Y171" s="1"/>
      <c r="Z171" s="1"/>
      <c r="AA171" s="1"/>
      <c r="AB171" s="1"/>
      <c r="AC171" s="1"/>
      <c r="AD171" s="1"/>
      <c r="AE171" s="1"/>
      <c r="AF171" s="1" t="e">
        <v>#DIV/0!</v>
      </c>
      <c r="AG171" s="1"/>
      <c r="AH171" s="1"/>
      <c r="AI171" s="1"/>
      <c r="AJ171" s="1"/>
      <c r="AK171" s="1"/>
      <c r="AL171" s="1"/>
      <c r="AM171" s="1"/>
      <c r="AN171" s="1"/>
      <c r="AO171" s="1"/>
      <c r="AP171" s="1"/>
    </row>
    <row r="172" spans="1:42" ht="15.6" x14ac:dyDescent="0.3">
      <c r="A172" t="s">
        <v>912</v>
      </c>
      <c r="B172" t="s">
        <v>913</v>
      </c>
      <c r="C172" s="1" t="s">
        <v>914</v>
      </c>
      <c r="D172" s="1">
        <v>2010</v>
      </c>
      <c r="E172" s="1"/>
      <c r="F172" s="1" t="s">
        <v>915</v>
      </c>
      <c r="G172" s="1" t="s">
        <v>57</v>
      </c>
      <c r="H172" s="1">
        <v>0</v>
      </c>
      <c r="I172" s="1" t="s">
        <v>6</v>
      </c>
      <c r="J172" s="1"/>
      <c r="K172" s="1"/>
      <c r="L172" s="1"/>
      <c r="M172" s="1"/>
      <c r="N172" s="1"/>
      <c r="O172" s="1"/>
      <c r="P172" s="1"/>
      <c r="Q172" s="1"/>
      <c r="R172" s="1"/>
      <c r="S172" s="1"/>
      <c r="T172" s="1"/>
      <c r="U172" s="1"/>
      <c r="V172" s="1"/>
      <c r="W172" s="1"/>
      <c r="X172" s="1"/>
      <c r="Y172" s="1"/>
      <c r="Z172" s="1"/>
      <c r="AA172" s="1"/>
      <c r="AB172" s="1"/>
      <c r="AC172" s="1"/>
      <c r="AD172" s="1"/>
      <c r="AE172" s="1"/>
      <c r="AF172" s="1" t="e">
        <v>#DIV/0!</v>
      </c>
      <c r="AG172" s="1"/>
      <c r="AH172" s="1"/>
      <c r="AI172" s="1"/>
      <c r="AJ172" s="1"/>
      <c r="AK172" s="1"/>
      <c r="AL172" s="1"/>
      <c r="AM172" s="1"/>
      <c r="AN172" s="1"/>
      <c r="AO172" s="1"/>
      <c r="AP172" s="1"/>
    </row>
    <row r="173" spans="1:42" ht="15.6" x14ac:dyDescent="0.3">
      <c r="A173" t="s">
        <v>916</v>
      </c>
      <c r="B173" t="s">
        <v>917</v>
      </c>
      <c r="C173" s="1" t="s">
        <v>918</v>
      </c>
      <c r="D173" s="1">
        <v>2018</v>
      </c>
      <c r="E173" s="1"/>
      <c r="F173" s="1" t="s">
        <v>919</v>
      </c>
      <c r="G173" s="1" t="s">
        <v>57</v>
      </c>
      <c r="H173" s="1">
        <v>5</v>
      </c>
      <c r="I173" s="1"/>
      <c r="J173" s="1"/>
      <c r="K173" s="1"/>
      <c r="L173" s="1"/>
      <c r="M173" s="1"/>
      <c r="N173" s="1" t="s">
        <v>6</v>
      </c>
      <c r="O173" s="1"/>
      <c r="P173" s="1"/>
      <c r="Q173" s="1"/>
      <c r="R173" s="1"/>
      <c r="S173" s="1"/>
      <c r="T173" s="1"/>
      <c r="U173" s="1"/>
      <c r="V173" s="1"/>
      <c r="W173" s="1"/>
      <c r="X173" s="1"/>
      <c r="Y173" s="1"/>
      <c r="Z173" s="1"/>
      <c r="AA173" s="1"/>
      <c r="AB173" s="1"/>
      <c r="AC173" s="1"/>
      <c r="AD173" s="1"/>
      <c r="AE173" s="1"/>
      <c r="AF173" s="1" t="e">
        <v>#DIV/0!</v>
      </c>
      <c r="AG173" s="1"/>
      <c r="AH173" s="1"/>
      <c r="AI173" s="1"/>
      <c r="AJ173" s="1"/>
      <c r="AK173" s="1"/>
      <c r="AL173" s="1"/>
      <c r="AM173" s="1"/>
      <c r="AN173" s="1"/>
      <c r="AO173" s="1"/>
      <c r="AP173" s="1"/>
    </row>
    <row r="174" spans="1:42" ht="15.6" x14ac:dyDescent="0.3">
      <c r="A174" t="s">
        <v>920</v>
      </c>
      <c r="B174" t="s">
        <v>921</v>
      </c>
      <c r="C174" s="1" t="s">
        <v>922</v>
      </c>
      <c r="D174" s="1">
        <v>2014</v>
      </c>
      <c r="E174" s="1" t="s">
        <v>29</v>
      </c>
      <c r="F174" s="1"/>
      <c r="G174" s="1" t="s">
        <v>5</v>
      </c>
      <c r="H174">
        <v>3</v>
      </c>
      <c r="L174" s="1" t="s">
        <v>6</v>
      </c>
      <c r="O174" t="s">
        <v>306</v>
      </c>
      <c r="P174">
        <v>5</v>
      </c>
      <c r="Q174" s="1"/>
      <c r="R174" s="1"/>
      <c r="S174" s="1"/>
      <c r="T174" s="1"/>
      <c r="U174" s="1"/>
      <c r="V174" s="1"/>
      <c r="W174" s="1"/>
      <c r="X174" s="1"/>
      <c r="Y174" s="1"/>
      <c r="Z174" s="1"/>
      <c r="AA174" s="1"/>
      <c r="AB174" s="1"/>
      <c r="AC174" s="1"/>
      <c r="AD174" s="1"/>
      <c r="AE174" s="1"/>
      <c r="AF174" s="1" t="e">
        <v>#DIV/0!</v>
      </c>
      <c r="AG174" s="1"/>
      <c r="AH174" s="1"/>
      <c r="AI174" s="1"/>
      <c r="AJ174" s="1"/>
      <c r="AK174" s="1"/>
      <c r="AL174" s="1"/>
      <c r="AM174" s="1"/>
      <c r="AN174" s="1"/>
      <c r="AO174" s="1"/>
      <c r="AP174" s="1"/>
    </row>
    <row r="175" spans="1:42" ht="15.6" x14ac:dyDescent="0.3">
      <c r="A175" t="s">
        <v>923</v>
      </c>
      <c r="B175" t="s">
        <v>924</v>
      </c>
      <c r="C175" s="1" t="s">
        <v>925</v>
      </c>
      <c r="D175" s="1">
        <v>2015</v>
      </c>
      <c r="E175" s="1" t="s">
        <v>29</v>
      </c>
      <c r="F175" s="1"/>
      <c r="G175" s="1" t="s">
        <v>51</v>
      </c>
      <c r="H175" s="1">
        <v>3</v>
      </c>
      <c r="I175" s="1"/>
      <c r="J175" s="1"/>
      <c r="K175" s="1"/>
      <c r="L175" s="1" t="s">
        <v>6</v>
      </c>
      <c r="M175" s="1"/>
      <c r="N175" s="1"/>
      <c r="O175" s="1"/>
      <c r="P175" s="1">
        <v>14</v>
      </c>
      <c r="Q175" s="1"/>
      <c r="R175" s="1"/>
      <c r="S175" s="1"/>
      <c r="T175" s="1" t="s">
        <v>220</v>
      </c>
      <c r="U175" s="1"/>
      <c r="V175" s="1"/>
      <c r="W175" s="1"/>
      <c r="X175" s="1"/>
      <c r="Y175" s="1"/>
      <c r="Z175" s="1"/>
      <c r="AA175" s="1"/>
      <c r="AB175" s="1"/>
      <c r="AC175" s="1"/>
      <c r="AD175" s="1"/>
      <c r="AE175" s="1"/>
      <c r="AF175" s="1" t="e">
        <v>#DIV/0!</v>
      </c>
      <c r="AG175" s="1"/>
      <c r="AH175" s="1" t="s">
        <v>926</v>
      </c>
      <c r="AI175" s="1"/>
      <c r="AJ175" s="1"/>
      <c r="AK175" s="1"/>
      <c r="AL175" s="1"/>
      <c r="AM175" s="1"/>
      <c r="AN175" s="1"/>
      <c r="AO175" s="1"/>
      <c r="AP175" s="1"/>
    </row>
    <row r="176" spans="1:42" ht="15.6" x14ac:dyDescent="0.3">
      <c r="A176" t="s">
        <v>927</v>
      </c>
      <c r="B176" t="s">
        <v>928</v>
      </c>
      <c r="C176" s="1" t="s">
        <v>929</v>
      </c>
      <c r="D176" s="1">
        <v>2017</v>
      </c>
      <c r="E176" s="4" t="s">
        <v>29</v>
      </c>
      <c r="F176" s="1" t="s">
        <v>930</v>
      </c>
      <c r="G176" s="1" t="s">
        <v>15</v>
      </c>
      <c r="H176" s="1">
        <v>3</v>
      </c>
      <c r="I176" s="1"/>
      <c r="J176" s="1"/>
      <c r="K176" s="1"/>
      <c r="L176" s="1" t="s">
        <v>6</v>
      </c>
      <c r="M176" s="1"/>
      <c r="N176" s="1"/>
      <c r="O176" s="1"/>
      <c r="P176" s="1">
        <v>15</v>
      </c>
      <c r="Q176" s="4" t="s">
        <v>118</v>
      </c>
      <c r="R176" s="4" t="s">
        <v>9</v>
      </c>
      <c r="S176" s="4" t="s">
        <v>137</v>
      </c>
      <c r="T176" s="4" t="s">
        <v>120</v>
      </c>
      <c r="U176" s="4" t="s">
        <v>367</v>
      </c>
      <c r="V176" s="4" t="s">
        <v>121</v>
      </c>
      <c r="W176" s="4"/>
      <c r="X176" s="4">
        <v>60</v>
      </c>
      <c r="Y176" s="4"/>
      <c r="Z176" s="4"/>
      <c r="AA176" s="4">
        <v>20</v>
      </c>
      <c r="AB176" s="4">
        <v>76</v>
      </c>
      <c r="AC176" s="1"/>
      <c r="AD176" s="4">
        <v>38</v>
      </c>
      <c r="AE176" s="4">
        <v>22</v>
      </c>
      <c r="AF176" s="5">
        <v>0.36666666666666664</v>
      </c>
      <c r="AG176" s="4" t="s">
        <v>21</v>
      </c>
      <c r="AH176" s="4" t="s">
        <v>205</v>
      </c>
      <c r="AI176" s="2"/>
      <c r="AJ176" s="1"/>
      <c r="AK176" s="1"/>
      <c r="AL176" s="1"/>
      <c r="AM176" s="1"/>
      <c r="AN176" s="1"/>
      <c r="AO176" s="1"/>
      <c r="AP176" s="1"/>
    </row>
    <row r="177" spans="1:42" ht="15.6" x14ac:dyDescent="0.3">
      <c r="A177" t="s">
        <v>931</v>
      </c>
      <c r="B177" t="s">
        <v>932</v>
      </c>
      <c r="C177" s="1" t="s">
        <v>933</v>
      </c>
      <c r="D177" s="1">
        <v>2016</v>
      </c>
      <c r="E177" s="1"/>
      <c r="F177" s="1" t="s">
        <v>934</v>
      </c>
      <c r="G177" s="1" t="s">
        <v>57</v>
      </c>
      <c r="H177" s="1">
        <v>0</v>
      </c>
      <c r="I177" s="1" t="s">
        <v>6</v>
      </c>
      <c r="J177" s="1"/>
      <c r="K177" s="1"/>
      <c r="L177" s="1"/>
      <c r="M177" s="1"/>
      <c r="N177" s="1"/>
      <c r="O177" s="1"/>
      <c r="P177" s="1"/>
      <c r="Q177" s="1"/>
      <c r="R177" s="1"/>
      <c r="S177" s="1"/>
      <c r="T177" s="1"/>
      <c r="U177" s="1"/>
      <c r="V177" s="1"/>
      <c r="W177" s="1"/>
      <c r="X177" s="1"/>
      <c r="Y177" s="1"/>
      <c r="Z177" s="1"/>
      <c r="AA177" s="1"/>
      <c r="AB177" s="1"/>
      <c r="AC177" s="1"/>
      <c r="AD177" s="1"/>
      <c r="AE177" s="1"/>
      <c r="AF177" s="1" t="e">
        <v>#DIV/0!</v>
      </c>
      <c r="AG177" s="1"/>
      <c r="AH177" s="1"/>
      <c r="AI177" s="1"/>
      <c r="AJ177" s="1"/>
      <c r="AK177" s="1"/>
      <c r="AL177" s="1"/>
      <c r="AM177" s="1"/>
      <c r="AN177" s="1"/>
      <c r="AO177" s="1"/>
      <c r="AP177" s="1"/>
    </row>
    <row r="178" spans="1:42" ht="15.6" x14ac:dyDescent="0.3">
      <c r="A178" t="s">
        <v>935</v>
      </c>
      <c r="B178" t="s">
        <v>936</v>
      </c>
      <c r="C178" s="1" t="s">
        <v>937</v>
      </c>
      <c r="D178" s="1">
        <v>2018</v>
      </c>
      <c r="E178" s="1" t="s">
        <v>13</v>
      </c>
      <c r="F178" s="1" t="s">
        <v>938</v>
      </c>
      <c r="G178" s="1" t="s">
        <v>5</v>
      </c>
      <c r="H178" t="s">
        <v>294</v>
      </c>
      <c r="I178" s="1" t="s">
        <v>6</v>
      </c>
      <c r="J178" s="1" t="s">
        <v>6</v>
      </c>
      <c r="K178" t="s">
        <v>6</v>
      </c>
      <c r="L178" s="1" t="s">
        <v>6</v>
      </c>
      <c r="M178" s="1" t="s">
        <v>6</v>
      </c>
      <c r="N178" s="1" t="s">
        <v>6</v>
      </c>
      <c r="O178" s="1" t="s">
        <v>288</v>
      </c>
      <c r="P178" s="1">
        <v>215</v>
      </c>
      <c r="Q178" s="1"/>
      <c r="R178" s="1"/>
      <c r="S178" s="1"/>
      <c r="T178" s="1"/>
      <c r="U178" s="1"/>
      <c r="V178" s="1"/>
      <c r="W178" s="1"/>
      <c r="X178" s="1"/>
      <c r="Y178" s="1"/>
      <c r="Z178" s="1"/>
      <c r="AA178" s="1"/>
      <c r="AB178" s="1"/>
      <c r="AC178" s="1"/>
      <c r="AD178" s="1"/>
      <c r="AE178" s="1"/>
      <c r="AF178" s="1" t="e">
        <v>#DIV/0!</v>
      </c>
      <c r="AG178" s="1"/>
      <c r="AH178" s="1"/>
      <c r="AI178" s="1"/>
      <c r="AJ178" s="1"/>
      <c r="AK178" s="1"/>
      <c r="AL178" s="1"/>
      <c r="AM178" s="1"/>
      <c r="AN178" s="1"/>
      <c r="AO178" s="1"/>
      <c r="AP178" s="1"/>
    </row>
    <row r="179" spans="1:42" ht="15.6" x14ac:dyDescent="0.3">
      <c r="A179" t="s">
        <v>939</v>
      </c>
      <c r="B179" t="s">
        <v>940</v>
      </c>
      <c r="C179" s="1" t="s">
        <v>941</v>
      </c>
      <c r="D179" s="1">
        <v>2018</v>
      </c>
      <c r="E179" s="1"/>
      <c r="F179" s="6" t="s">
        <v>942</v>
      </c>
      <c r="G179" s="1" t="s">
        <v>57</v>
      </c>
      <c r="H179">
        <v>0</v>
      </c>
      <c r="I179" s="1" t="s">
        <v>6</v>
      </c>
      <c r="Q179" s="1"/>
      <c r="R179" s="1"/>
      <c r="S179" s="1"/>
      <c r="T179" s="1"/>
      <c r="U179" s="1"/>
      <c r="V179" s="1"/>
      <c r="W179" s="1"/>
      <c r="X179" s="1"/>
      <c r="Y179" s="1"/>
      <c r="Z179" s="1"/>
      <c r="AA179" s="1"/>
      <c r="AB179" s="1"/>
      <c r="AC179" s="1"/>
      <c r="AD179" s="1"/>
      <c r="AE179" s="1"/>
      <c r="AF179" s="1" t="e">
        <v>#DIV/0!</v>
      </c>
      <c r="AG179" s="1"/>
      <c r="AH179" s="1"/>
      <c r="AI179" s="1"/>
      <c r="AJ179" s="1"/>
      <c r="AK179" s="1"/>
      <c r="AL179" s="1"/>
      <c r="AM179" s="1"/>
      <c r="AN179" s="1"/>
      <c r="AO179" s="1"/>
      <c r="AP179" s="1"/>
    </row>
    <row r="180" spans="1:42" ht="15.6" x14ac:dyDescent="0.3">
      <c r="A180" t="s">
        <v>943</v>
      </c>
      <c r="B180" t="s">
        <v>944</v>
      </c>
      <c r="C180" s="1" t="s">
        <v>945</v>
      </c>
      <c r="D180" s="1">
        <v>2014</v>
      </c>
      <c r="E180" s="1" t="s">
        <v>13</v>
      </c>
      <c r="F180" s="1"/>
      <c r="G180" s="1" t="s">
        <v>5</v>
      </c>
      <c r="H180" s="1">
        <v>5</v>
      </c>
      <c r="I180" s="1"/>
      <c r="J180" s="1"/>
      <c r="K180" s="1"/>
      <c r="L180" s="1"/>
      <c r="M180" s="1"/>
      <c r="N180" s="1" t="s">
        <v>6</v>
      </c>
      <c r="O180" s="1" t="s">
        <v>90</v>
      </c>
      <c r="P180" s="1">
        <v>12</v>
      </c>
      <c r="Q180" s="1"/>
      <c r="R180" s="1"/>
      <c r="S180" s="1"/>
      <c r="T180" s="1"/>
      <c r="U180" s="1"/>
      <c r="V180" s="1"/>
      <c r="W180" s="1"/>
      <c r="X180" s="1"/>
      <c r="Y180" s="1"/>
      <c r="Z180" s="1"/>
      <c r="AA180" s="1"/>
      <c r="AB180" s="1"/>
      <c r="AC180" s="1"/>
      <c r="AD180" s="1"/>
      <c r="AE180" s="1"/>
      <c r="AF180" s="1" t="e">
        <v>#DIV/0!</v>
      </c>
      <c r="AG180" s="1"/>
      <c r="AH180" s="1"/>
      <c r="AI180" s="1"/>
      <c r="AJ180" s="1"/>
      <c r="AK180" s="1"/>
      <c r="AL180" s="1"/>
      <c r="AM180" s="1"/>
      <c r="AN180" s="1"/>
      <c r="AO180" s="1"/>
      <c r="AP180" s="1"/>
    </row>
    <row r="181" spans="1:42" ht="15.6" x14ac:dyDescent="0.3">
      <c r="A181" t="s">
        <v>946</v>
      </c>
      <c r="B181" t="s">
        <v>947</v>
      </c>
      <c r="C181" s="1" t="s">
        <v>948</v>
      </c>
      <c r="D181" s="1">
        <v>2016</v>
      </c>
      <c r="E181" s="4" t="s">
        <v>100</v>
      </c>
      <c r="F181" s="1" t="s">
        <v>949</v>
      </c>
      <c r="G181" s="1" t="s">
        <v>15</v>
      </c>
      <c r="H181" s="1">
        <v>0</v>
      </c>
      <c r="I181" s="1" t="s">
        <v>6</v>
      </c>
      <c r="J181" s="1"/>
      <c r="K181" s="1"/>
      <c r="L181" s="1"/>
      <c r="M181" s="1"/>
      <c r="N181" s="1"/>
      <c r="O181" s="1"/>
      <c r="P181" s="1">
        <v>15</v>
      </c>
      <c r="Q181" s="4" t="s">
        <v>118</v>
      </c>
      <c r="R181" s="4"/>
      <c r="S181" s="4" t="s">
        <v>17</v>
      </c>
      <c r="T181" s="4" t="s">
        <v>32</v>
      </c>
      <c r="U181" s="4" t="s">
        <v>273</v>
      </c>
      <c r="V181" s="4"/>
      <c r="W181" s="4" t="s">
        <v>361</v>
      </c>
      <c r="X181" s="4">
        <v>24</v>
      </c>
      <c r="Y181" s="4">
        <v>36</v>
      </c>
      <c r="Z181" s="4">
        <v>9</v>
      </c>
      <c r="AA181" s="4">
        <v>24</v>
      </c>
      <c r="AB181" s="4">
        <v>55</v>
      </c>
      <c r="AC181" s="1"/>
      <c r="AD181" s="4">
        <v>18</v>
      </c>
      <c r="AE181" s="4">
        <v>6</v>
      </c>
      <c r="AF181" s="5">
        <v>0.25</v>
      </c>
      <c r="AG181" s="4" t="s">
        <v>21</v>
      </c>
      <c r="AH181" s="4" t="s">
        <v>950</v>
      </c>
      <c r="AI181" s="2"/>
      <c r="AJ181" s="1"/>
      <c r="AK181" s="1"/>
      <c r="AL181" s="1"/>
      <c r="AM181" s="1"/>
      <c r="AN181" s="1"/>
      <c r="AO181" s="1"/>
      <c r="AP181" s="1"/>
    </row>
    <row r="182" spans="1:42" ht="15.6" x14ac:dyDescent="0.3">
      <c r="A182" t="s">
        <v>951</v>
      </c>
      <c r="B182" t="s">
        <v>952</v>
      </c>
      <c r="C182" s="1" t="s">
        <v>953</v>
      </c>
      <c r="D182" s="1">
        <v>2016</v>
      </c>
      <c r="E182" s="4" t="s">
        <v>29</v>
      </c>
      <c r="F182" s="1" t="s">
        <v>954</v>
      </c>
      <c r="G182" s="1" t="s">
        <v>15</v>
      </c>
      <c r="H182" s="1">
        <v>0</v>
      </c>
      <c r="I182" s="1" t="s">
        <v>6</v>
      </c>
      <c r="J182" s="1"/>
      <c r="K182" s="1"/>
      <c r="L182" s="1"/>
      <c r="M182" s="1"/>
      <c r="N182" s="1"/>
      <c r="O182" s="1"/>
      <c r="P182" s="1">
        <v>24</v>
      </c>
      <c r="Q182" s="4" t="s">
        <v>2627</v>
      </c>
      <c r="R182" s="4"/>
      <c r="S182" s="4" t="s">
        <v>17</v>
      </c>
      <c r="T182" s="4" t="s">
        <v>955</v>
      </c>
      <c r="U182" s="4" t="s">
        <v>410</v>
      </c>
      <c r="V182" s="4"/>
      <c r="W182" s="4" t="s">
        <v>956</v>
      </c>
      <c r="X182" s="4"/>
      <c r="Y182" s="4"/>
      <c r="Z182" s="4"/>
      <c r="AA182" s="4"/>
      <c r="AB182" s="4"/>
      <c r="AC182" s="1"/>
      <c r="AD182" s="4"/>
      <c r="AE182" s="4"/>
      <c r="AF182" s="5" t="e">
        <v>#DIV/0!</v>
      </c>
      <c r="AG182" s="4"/>
      <c r="AH182" s="4" t="s">
        <v>205</v>
      </c>
      <c r="AI182" s="2"/>
      <c r="AJ182" s="1"/>
      <c r="AK182" s="1"/>
      <c r="AL182" s="1"/>
      <c r="AM182" s="1"/>
      <c r="AN182" s="1"/>
      <c r="AO182" s="1"/>
      <c r="AP182" s="1"/>
    </row>
    <row r="183" spans="1:42" ht="15.6" x14ac:dyDescent="0.3">
      <c r="A183" t="s">
        <v>957</v>
      </c>
      <c r="B183" t="s">
        <v>958</v>
      </c>
      <c r="C183" s="1" t="s">
        <v>959</v>
      </c>
      <c r="D183" s="1">
        <v>2016</v>
      </c>
      <c r="E183" s="4" t="s">
        <v>29</v>
      </c>
      <c r="F183" s="1" t="s">
        <v>960</v>
      </c>
      <c r="G183" s="1" t="s">
        <v>15</v>
      </c>
      <c r="H183">
        <v>4</v>
      </c>
      <c r="M183" s="1" t="s">
        <v>6</v>
      </c>
      <c r="P183">
        <v>15</v>
      </c>
      <c r="Q183" s="4" t="s">
        <v>239</v>
      </c>
      <c r="R183" s="4"/>
      <c r="S183" s="4" t="s">
        <v>137</v>
      </c>
      <c r="T183" s="4" t="s">
        <v>32</v>
      </c>
      <c r="U183" s="4" t="s">
        <v>961</v>
      </c>
      <c r="V183" s="4"/>
      <c r="W183" s="4" t="s">
        <v>679</v>
      </c>
      <c r="X183" s="4">
        <v>33</v>
      </c>
      <c r="Y183" s="4">
        <v>26</v>
      </c>
      <c r="Z183" s="4">
        <v>10.49</v>
      </c>
      <c r="AA183" s="4">
        <v>18</v>
      </c>
      <c r="AB183" s="4">
        <v>64</v>
      </c>
      <c r="AC183" s="1"/>
      <c r="AD183" s="4">
        <v>17</v>
      </c>
      <c r="AE183" s="4">
        <v>16</v>
      </c>
      <c r="AF183" s="5">
        <v>0.48484848484848486</v>
      </c>
      <c r="AG183" s="4" t="s">
        <v>21</v>
      </c>
      <c r="AH183" s="4" t="s">
        <v>962</v>
      </c>
      <c r="AI183" s="2"/>
      <c r="AJ183" s="1"/>
      <c r="AK183" s="1"/>
      <c r="AL183" s="1"/>
      <c r="AM183" s="1"/>
      <c r="AN183" s="1"/>
      <c r="AO183" s="1"/>
      <c r="AP183" s="1"/>
    </row>
    <row r="184" spans="1:42" ht="15.6" x14ac:dyDescent="0.3">
      <c r="A184" t="s">
        <v>963</v>
      </c>
      <c r="B184" t="s">
        <v>964</v>
      </c>
      <c r="C184" s="1" t="s">
        <v>965</v>
      </c>
      <c r="D184" s="1">
        <v>2017</v>
      </c>
      <c r="E184" s="4" t="s">
        <v>62</v>
      </c>
      <c r="F184" s="1" t="e">
        <v>#VALUE!</v>
      </c>
      <c r="G184" s="1" t="s">
        <v>15</v>
      </c>
      <c r="H184" s="1" t="s">
        <v>346</v>
      </c>
      <c r="I184" s="1" t="s">
        <v>6</v>
      </c>
      <c r="J184" s="1"/>
      <c r="K184" t="s">
        <v>6</v>
      </c>
      <c r="L184" s="1" t="s">
        <v>6</v>
      </c>
      <c r="M184" s="1"/>
      <c r="N184" s="1"/>
      <c r="O184" s="1"/>
      <c r="P184" s="1">
        <v>47</v>
      </c>
      <c r="Q184" s="4" t="s">
        <v>219</v>
      </c>
      <c r="R184" s="4" t="s">
        <v>9</v>
      </c>
      <c r="S184" s="4" t="s">
        <v>17</v>
      </c>
      <c r="T184" s="4" t="s">
        <v>966</v>
      </c>
      <c r="U184" s="4" t="s">
        <v>273</v>
      </c>
      <c r="V184" s="4"/>
      <c r="W184" s="4" t="s">
        <v>967</v>
      </c>
      <c r="X184" s="4">
        <v>30</v>
      </c>
      <c r="Y184" s="4">
        <v>35.9</v>
      </c>
      <c r="Z184" s="4"/>
      <c r="AA184" s="4"/>
      <c r="AB184" s="4"/>
      <c r="AC184" s="1"/>
      <c r="AD184" s="4">
        <v>18</v>
      </c>
      <c r="AE184" s="4">
        <v>12</v>
      </c>
      <c r="AF184" s="5">
        <v>0.4</v>
      </c>
      <c r="AG184" s="4" t="s">
        <v>21</v>
      </c>
      <c r="AH184" s="4" t="s">
        <v>968</v>
      </c>
      <c r="AI184" s="2" t="s">
        <v>183</v>
      </c>
      <c r="AJ184" s="1"/>
      <c r="AK184" s="1" t="s">
        <v>969</v>
      </c>
      <c r="AL184" s="1"/>
      <c r="AM184" s="1"/>
      <c r="AN184" s="1"/>
      <c r="AO184" s="1"/>
      <c r="AP184" s="1"/>
    </row>
    <row r="185" spans="1:42" ht="15.6" x14ac:dyDescent="0.3">
      <c r="A185" t="s">
        <v>970</v>
      </c>
      <c r="B185" t="s">
        <v>971</v>
      </c>
      <c r="C185" s="1" t="s">
        <v>972</v>
      </c>
      <c r="D185" s="1">
        <v>2018</v>
      </c>
      <c r="E185" s="4" t="s">
        <v>3</v>
      </c>
      <c r="F185" s="1">
        <v>2018</v>
      </c>
      <c r="G185" s="1" t="s">
        <v>15</v>
      </c>
      <c r="H185" s="1">
        <v>3</v>
      </c>
      <c r="I185" s="1"/>
      <c r="J185" s="1"/>
      <c r="K185" s="1"/>
      <c r="L185" s="1" t="s">
        <v>6</v>
      </c>
      <c r="M185" s="1"/>
      <c r="N185" s="1"/>
      <c r="O185" s="1"/>
      <c r="P185" s="1">
        <v>22</v>
      </c>
      <c r="Q185" s="4" t="s">
        <v>8</v>
      </c>
      <c r="R185" s="4" t="s">
        <v>9</v>
      </c>
      <c r="S185" s="4" t="s">
        <v>137</v>
      </c>
      <c r="T185" s="4" t="s">
        <v>32</v>
      </c>
      <c r="U185" s="4" t="s">
        <v>973</v>
      </c>
      <c r="V185" s="4"/>
      <c r="W185" s="4" t="s">
        <v>974</v>
      </c>
      <c r="X185" s="4">
        <v>32</v>
      </c>
      <c r="Y185" s="4">
        <v>34.5</v>
      </c>
      <c r="Z185" s="4">
        <v>9.27</v>
      </c>
      <c r="AA185" s="4">
        <v>20</v>
      </c>
      <c r="AB185" s="4">
        <v>58</v>
      </c>
      <c r="AC185" s="1"/>
      <c r="AD185" s="4">
        <v>14</v>
      </c>
      <c r="AE185" s="4">
        <v>18</v>
      </c>
      <c r="AF185" s="5">
        <v>0.5625</v>
      </c>
      <c r="AG185" s="4" t="s">
        <v>21</v>
      </c>
      <c r="AH185" s="4" t="s">
        <v>975</v>
      </c>
      <c r="AI185" s="2"/>
      <c r="AJ185" s="1"/>
      <c r="AK185" s="1"/>
      <c r="AL185" s="1"/>
      <c r="AM185" s="1"/>
      <c r="AN185" s="1"/>
      <c r="AO185" s="1"/>
      <c r="AP185" s="1"/>
    </row>
    <row r="186" spans="1:42" ht="15.6" x14ac:dyDescent="0.3">
      <c r="A186" t="s">
        <v>976</v>
      </c>
      <c r="B186" t="s">
        <v>977</v>
      </c>
      <c r="C186" s="1" t="s">
        <v>978</v>
      </c>
      <c r="D186" s="1">
        <v>2016</v>
      </c>
      <c r="E186" s="1"/>
      <c r="F186" s="1">
        <v>2016</v>
      </c>
      <c r="G186" s="1" t="s">
        <v>57</v>
      </c>
      <c r="H186">
        <v>0.2</v>
      </c>
      <c r="I186" s="1" t="s">
        <v>6</v>
      </c>
      <c r="K186" t="s">
        <v>6</v>
      </c>
      <c r="Q186" s="1"/>
      <c r="R186" s="1"/>
      <c r="S186" s="1"/>
      <c r="T186" s="1"/>
      <c r="U186" s="1"/>
      <c r="V186" s="1"/>
      <c r="W186" s="1"/>
      <c r="X186" s="1"/>
      <c r="Y186" s="1"/>
      <c r="Z186" s="1"/>
      <c r="AA186" s="1"/>
      <c r="AB186" s="1"/>
      <c r="AC186" s="1"/>
      <c r="AD186" s="1"/>
      <c r="AE186" s="1"/>
      <c r="AF186" s="1" t="e">
        <v>#DIV/0!</v>
      </c>
      <c r="AG186" s="1"/>
      <c r="AH186" s="1"/>
      <c r="AI186" s="1"/>
      <c r="AJ186" s="1"/>
      <c r="AK186" s="1"/>
      <c r="AL186" s="1"/>
      <c r="AM186" s="1"/>
      <c r="AN186" s="1"/>
      <c r="AO186" s="1"/>
      <c r="AP186" s="1"/>
    </row>
    <row r="187" spans="1:42" ht="15.6" x14ac:dyDescent="0.3">
      <c r="A187" t="s">
        <v>979</v>
      </c>
      <c r="B187" t="s">
        <v>980</v>
      </c>
      <c r="C187" s="1" t="s">
        <v>981</v>
      </c>
      <c r="D187" s="1">
        <v>2015</v>
      </c>
      <c r="E187" s="1"/>
      <c r="F187" s="1" t="s">
        <v>982</v>
      </c>
      <c r="G187" s="1" t="s">
        <v>57</v>
      </c>
      <c r="H187" s="1">
        <v>4.5</v>
      </c>
      <c r="I187" s="1"/>
      <c r="J187" s="1"/>
      <c r="K187" s="1"/>
      <c r="L187" s="1"/>
      <c r="M187" s="1" t="s">
        <v>6</v>
      </c>
      <c r="N187" s="1" t="s">
        <v>6</v>
      </c>
      <c r="O187" s="1"/>
      <c r="P187" s="1"/>
      <c r="Q187" s="1"/>
      <c r="R187" s="1"/>
      <c r="S187" s="1"/>
      <c r="T187" s="1"/>
      <c r="U187" s="1"/>
      <c r="V187" s="1"/>
      <c r="W187" s="1"/>
      <c r="X187" s="1"/>
      <c r="Y187" s="1"/>
      <c r="Z187" s="1"/>
      <c r="AA187" s="1"/>
      <c r="AB187" s="1"/>
      <c r="AC187" s="1"/>
      <c r="AD187" s="1"/>
      <c r="AE187" s="1"/>
      <c r="AF187" s="1" t="e">
        <v>#DIV/0!</v>
      </c>
      <c r="AG187" s="1"/>
      <c r="AH187" s="1"/>
      <c r="AI187" s="1"/>
      <c r="AJ187" s="1"/>
      <c r="AK187" s="1"/>
      <c r="AL187" s="1"/>
      <c r="AM187" s="1"/>
      <c r="AN187" s="1"/>
      <c r="AO187" s="1"/>
      <c r="AP187" s="1"/>
    </row>
    <row r="188" spans="1:42" ht="15.6" x14ac:dyDescent="0.3">
      <c r="A188" t="s">
        <v>983</v>
      </c>
      <c r="B188" t="s">
        <v>984</v>
      </c>
      <c r="C188" s="1" t="s">
        <v>985</v>
      </c>
      <c r="D188" s="1">
        <v>2015</v>
      </c>
      <c r="E188" s="4" t="s">
        <v>305</v>
      </c>
      <c r="F188" s="1" t="s">
        <v>986</v>
      </c>
      <c r="G188" s="1" t="s">
        <v>15</v>
      </c>
      <c r="H188" s="1">
        <v>1</v>
      </c>
      <c r="I188" s="1"/>
      <c r="J188" s="1" t="s">
        <v>6</v>
      </c>
      <c r="K188" s="1"/>
      <c r="L188" s="1"/>
      <c r="M188" s="1"/>
      <c r="N188" s="1"/>
      <c r="O188" s="1"/>
      <c r="P188" s="1">
        <v>9</v>
      </c>
      <c r="Q188" s="4"/>
      <c r="R188" s="4" t="s">
        <v>9</v>
      </c>
      <c r="S188" s="4"/>
      <c r="T188" s="4" t="s">
        <v>32</v>
      </c>
      <c r="U188" s="4" t="s">
        <v>410</v>
      </c>
      <c r="V188" s="4" t="s">
        <v>987</v>
      </c>
      <c r="W188" s="4" t="s">
        <v>412</v>
      </c>
      <c r="X188" s="4">
        <v>40</v>
      </c>
      <c r="Y188" s="4"/>
      <c r="Z188" s="4"/>
      <c r="AA188" s="4">
        <v>20</v>
      </c>
      <c r="AB188" s="4">
        <v>65</v>
      </c>
      <c r="AC188" s="1"/>
      <c r="AD188" s="4"/>
      <c r="AE188" s="4"/>
      <c r="AF188" s="5">
        <v>0</v>
      </c>
      <c r="AG188" s="4" t="s">
        <v>21</v>
      </c>
      <c r="AH188" s="4" t="s">
        <v>988</v>
      </c>
      <c r="AI188" s="2"/>
      <c r="AJ188" s="1"/>
      <c r="AK188" s="1"/>
      <c r="AL188" s="1"/>
      <c r="AM188" s="1"/>
      <c r="AN188" s="1"/>
      <c r="AO188" s="1"/>
      <c r="AP188" s="1" t="s">
        <v>989</v>
      </c>
    </row>
    <row r="189" spans="1:42" ht="15.6" x14ac:dyDescent="0.3">
      <c r="A189" t="s">
        <v>990</v>
      </c>
      <c r="B189" t="s">
        <v>991</v>
      </c>
      <c r="C189" s="1" t="s">
        <v>992</v>
      </c>
      <c r="D189" s="1">
        <v>2016</v>
      </c>
      <c r="E189" s="4" t="s">
        <v>305</v>
      </c>
      <c r="F189" s="1" t="s">
        <v>993</v>
      </c>
      <c r="G189" s="1" t="s">
        <v>15</v>
      </c>
      <c r="H189" s="1">
        <v>2</v>
      </c>
      <c r="I189" s="1"/>
      <c r="J189" s="1"/>
      <c r="K189" t="s">
        <v>6</v>
      </c>
      <c r="L189" s="1"/>
      <c r="M189" s="1"/>
      <c r="N189" s="1"/>
      <c r="O189" s="1"/>
      <c r="P189" s="1">
        <v>37</v>
      </c>
      <c r="Q189" s="4" t="s">
        <v>2627</v>
      </c>
      <c r="R189" s="4"/>
      <c r="S189" s="4"/>
      <c r="T189" s="4" t="s">
        <v>994</v>
      </c>
      <c r="U189" s="4" t="s">
        <v>171</v>
      </c>
      <c r="V189" s="4"/>
      <c r="W189" s="4" t="s">
        <v>995</v>
      </c>
      <c r="X189" s="4">
        <v>6</v>
      </c>
      <c r="Y189" s="4">
        <v>34.200000000000003</v>
      </c>
      <c r="Z189" s="4">
        <v>11.3</v>
      </c>
      <c r="AA189" s="4">
        <v>25</v>
      </c>
      <c r="AB189" s="4">
        <v>58</v>
      </c>
      <c r="AC189" s="1" t="s">
        <v>996</v>
      </c>
      <c r="AD189" s="4">
        <v>3</v>
      </c>
      <c r="AE189" s="4">
        <v>3</v>
      </c>
      <c r="AF189" s="5">
        <v>0.5</v>
      </c>
      <c r="AG189" s="4" t="s">
        <v>173</v>
      </c>
      <c r="AH189" s="4" t="s">
        <v>396</v>
      </c>
      <c r="AI189" s="2"/>
      <c r="AJ189" s="1"/>
      <c r="AK189" s="1"/>
      <c r="AL189" s="1" t="s">
        <v>997</v>
      </c>
      <c r="AM189" s="1"/>
      <c r="AN189" s="1"/>
      <c r="AO189" s="1"/>
      <c r="AP189" s="1" t="s">
        <v>998</v>
      </c>
    </row>
    <row r="190" spans="1:42" ht="15.6" x14ac:dyDescent="0.3">
      <c r="A190" t="s">
        <v>999</v>
      </c>
      <c r="B190" t="s">
        <v>1000</v>
      </c>
      <c r="C190" s="1" t="s">
        <v>1001</v>
      </c>
      <c r="D190" s="1">
        <v>1999</v>
      </c>
      <c r="E190" s="1" t="s">
        <v>1002</v>
      </c>
      <c r="F190" s="1"/>
      <c r="G190" s="1" t="s">
        <v>5</v>
      </c>
      <c r="H190" t="s">
        <v>799</v>
      </c>
      <c r="J190" s="1" t="s">
        <v>6</v>
      </c>
      <c r="K190" t="s">
        <v>6</v>
      </c>
      <c r="L190" s="1" t="s">
        <v>6</v>
      </c>
      <c r="M190" s="1" t="s">
        <v>6</v>
      </c>
      <c r="N190" s="1" t="s">
        <v>6</v>
      </c>
      <c r="O190" s="1" t="s">
        <v>306</v>
      </c>
      <c r="P190" s="1">
        <v>10</v>
      </c>
      <c r="Q190" s="1"/>
      <c r="R190" s="1"/>
      <c r="S190" s="1"/>
      <c r="T190" s="1"/>
      <c r="U190" s="1"/>
      <c r="V190" s="1"/>
      <c r="W190" s="1"/>
      <c r="X190" s="1"/>
      <c r="Y190" s="1"/>
      <c r="Z190" s="1"/>
      <c r="AA190" s="1"/>
      <c r="AB190" s="1"/>
      <c r="AC190" s="1"/>
      <c r="AD190" s="1"/>
      <c r="AE190" s="1"/>
      <c r="AF190" s="1" t="e">
        <v>#DIV/0!</v>
      </c>
      <c r="AG190" s="1"/>
      <c r="AH190" s="1"/>
      <c r="AI190" s="1"/>
      <c r="AJ190" s="1"/>
      <c r="AK190" s="1"/>
      <c r="AL190" s="1"/>
      <c r="AM190" s="1"/>
      <c r="AN190" s="1"/>
      <c r="AO190" s="1"/>
      <c r="AP190" s="1"/>
    </row>
    <row r="191" spans="1:42" ht="15.6" x14ac:dyDescent="0.3">
      <c r="A191" t="s">
        <v>1003</v>
      </c>
      <c r="B191" t="s">
        <v>1004</v>
      </c>
      <c r="C191" s="1" t="s">
        <v>1005</v>
      </c>
      <c r="D191" s="1">
        <v>2015</v>
      </c>
      <c r="E191" s="1"/>
      <c r="F191" s="1" t="s">
        <v>1006</v>
      </c>
      <c r="G191" s="1" t="s">
        <v>57</v>
      </c>
      <c r="H191" s="1">
        <v>0</v>
      </c>
      <c r="I191" s="1" t="s">
        <v>6</v>
      </c>
      <c r="J191" s="1"/>
      <c r="K191" s="1"/>
      <c r="L191" s="1"/>
      <c r="M191" s="1"/>
      <c r="N191" s="1"/>
      <c r="O191" s="1"/>
      <c r="P191" s="1"/>
      <c r="Q191" s="1"/>
      <c r="R191" s="1"/>
      <c r="S191" s="1"/>
      <c r="T191" s="1"/>
      <c r="U191" s="1"/>
      <c r="V191" s="1"/>
      <c r="W191" s="1"/>
      <c r="X191" s="1"/>
      <c r="Y191" s="1"/>
      <c r="Z191" s="1"/>
      <c r="AA191" s="1"/>
      <c r="AB191" s="1"/>
      <c r="AC191" s="1"/>
      <c r="AD191" s="1"/>
      <c r="AE191" s="1"/>
      <c r="AF191" s="1" t="e">
        <v>#DIV/0!</v>
      </c>
      <c r="AG191" s="1"/>
      <c r="AH191" s="1"/>
      <c r="AI191" s="1"/>
      <c r="AJ191" s="1"/>
      <c r="AK191" s="1"/>
      <c r="AL191" s="1"/>
      <c r="AM191" s="1"/>
      <c r="AN191" s="1"/>
      <c r="AO191" s="1"/>
      <c r="AP191" s="1"/>
    </row>
    <row r="192" spans="1:42" ht="15.6" x14ac:dyDescent="0.3">
      <c r="A192" t="s">
        <v>1007</v>
      </c>
      <c r="B192" t="s">
        <v>1008</v>
      </c>
      <c r="C192" s="1" t="s">
        <v>1009</v>
      </c>
      <c r="D192" s="1">
        <v>2017</v>
      </c>
      <c r="E192" s="1" t="s">
        <v>377</v>
      </c>
      <c r="F192" s="1"/>
      <c r="G192" s="1" t="s">
        <v>90</v>
      </c>
      <c r="H192">
        <v>3</v>
      </c>
      <c r="L192" t="s">
        <v>6</v>
      </c>
      <c r="P192">
        <v>23</v>
      </c>
      <c r="Q192" s="1"/>
      <c r="R192" s="1"/>
      <c r="S192" s="1"/>
      <c r="T192" s="1" t="s">
        <v>92</v>
      </c>
      <c r="U192" s="1"/>
      <c r="V192" s="1"/>
      <c r="W192" s="1"/>
      <c r="X192" s="1"/>
      <c r="Y192" s="1"/>
      <c r="Z192" s="1"/>
      <c r="AA192" s="1"/>
      <c r="AB192" s="1"/>
      <c r="AC192" s="1"/>
      <c r="AD192" s="1"/>
      <c r="AE192" s="1"/>
      <c r="AF192" s="1" t="e">
        <v>#DIV/0!</v>
      </c>
      <c r="AG192" s="1"/>
      <c r="AH192" s="1" t="s">
        <v>1010</v>
      </c>
      <c r="AI192" s="1"/>
      <c r="AJ192" s="1"/>
      <c r="AK192" s="1"/>
      <c r="AL192" s="1"/>
      <c r="AM192" s="1"/>
      <c r="AN192" s="1"/>
      <c r="AO192" s="1"/>
      <c r="AP192" s="1"/>
    </row>
    <row r="193" spans="1:42" ht="15.6" x14ac:dyDescent="0.3">
      <c r="A193" t="s">
        <v>1011</v>
      </c>
      <c r="B193" t="s">
        <v>1012</v>
      </c>
      <c r="C193" s="1" t="s">
        <v>1013</v>
      </c>
      <c r="D193" s="1">
        <v>2018</v>
      </c>
      <c r="E193" s="4" t="s">
        <v>62</v>
      </c>
      <c r="F193" s="1" t="s">
        <v>1014</v>
      </c>
      <c r="G193" s="1" t="s">
        <v>15</v>
      </c>
      <c r="H193">
        <v>3</v>
      </c>
      <c r="L193" t="s">
        <v>6</v>
      </c>
      <c r="P193">
        <v>41</v>
      </c>
      <c r="Q193" s="4" t="s">
        <v>118</v>
      </c>
      <c r="R193" s="4" t="s">
        <v>9</v>
      </c>
      <c r="S193" s="4" t="s">
        <v>137</v>
      </c>
      <c r="T193" s="4" t="s">
        <v>1015</v>
      </c>
      <c r="U193" s="4" t="s">
        <v>283</v>
      </c>
      <c r="V193" s="4"/>
      <c r="W193" s="4"/>
      <c r="X193" s="4">
        <v>76</v>
      </c>
      <c r="Y193" s="4">
        <v>49.21</v>
      </c>
      <c r="Z193" s="4">
        <v>23.32</v>
      </c>
      <c r="AA193" s="4">
        <v>20</v>
      </c>
      <c r="AB193" s="4">
        <v>81</v>
      </c>
      <c r="AC193" s="1"/>
      <c r="AD193" s="4">
        <v>43</v>
      </c>
      <c r="AE193" s="4">
        <v>33</v>
      </c>
      <c r="AF193" s="5">
        <v>0.43421052631578949</v>
      </c>
      <c r="AG193" s="4" t="s">
        <v>21</v>
      </c>
      <c r="AH193" s="4" t="s">
        <v>1016</v>
      </c>
      <c r="AI193" s="2"/>
      <c r="AJ193" s="1"/>
      <c r="AK193" s="1"/>
      <c r="AL193" s="1"/>
      <c r="AM193" s="1"/>
      <c r="AN193" s="1"/>
      <c r="AO193" s="1"/>
      <c r="AP193" s="1"/>
    </row>
    <row r="194" spans="1:42" ht="15.6" x14ac:dyDescent="0.3">
      <c r="A194" t="s">
        <v>1017</v>
      </c>
      <c r="B194" t="s">
        <v>1018</v>
      </c>
      <c r="C194" s="1" t="s">
        <v>1019</v>
      </c>
      <c r="D194" s="1">
        <v>2017</v>
      </c>
      <c r="E194" s="1" t="s">
        <v>377</v>
      </c>
      <c r="F194" s="1"/>
      <c r="G194" s="1" t="s">
        <v>90</v>
      </c>
      <c r="H194">
        <v>2</v>
      </c>
      <c r="K194" t="s">
        <v>6</v>
      </c>
      <c r="P194">
        <v>25</v>
      </c>
      <c r="Q194" s="1"/>
      <c r="R194" s="1"/>
      <c r="S194" s="1"/>
      <c r="T194" s="1" t="s">
        <v>92</v>
      </c>
      <c r="U194" s="1"/>
      <c r="V194" s="1"/>
      <c r="W194" s="1"/>
      <c r="X194" s="1"/>
      <c r="Y194" s="1"/>
      <c r="Z194" s="1"/>
      <c r="AA194" s="1"/>
      <c r="AB194" s="1"/>
      <c r="AC194" s="1"/>
      <c r="AD194" s="1"/>
      <c r="AE194" s="1"/>
      <c r="AF194" s="1" t="e">
        <v>#DIV/0!</v>
      </c>
      <c r="AG194" s="1"/>
      <c r="AH194" s="1" t="s">
        <v>1020</v>
      </c>
      <c r="AI194" s="1"/>
      <c r="AJ194" s="1"/>
      <c r="AK194" s="1"/>
      <c r="AL194" s="1"/>
      <c r="AM194" s="1"/>
      <c r="AN194" s="1"/>
      <c r="AO194" s="1"/>
      <c r="AP194" s="1"/>
    </row>
    <row r="195" spans="1:42" ht="15.6" x14ac:dyDescent="0.3">
      <c r="A195" t="s">
        <v>1021</v>
      </c>
      <c r="B195" t="s">
        <v>1022</v>
      </c>
      <c r="C195" s="1" t="s">
        <v>1023</v>
      </c>
      <c r="D195" s="1">
        <v>2019</v>
      </c>
      <c r="E195" s="1"/>
      <c r="F195" s="1" t="s">
        <v>1024</v>
      </c>
      <c r="G195" s="1" t="s">
        <v>57</v>
      </c>
      <c r="H195" s="1" t="s">
        <v>68</v>
      </c>
      <c r="I195" s="1"/>
      <c r="J195" s="1"/>
      <c r="K195" s="1"/>
      <c r="L195" s="1" t="s">
        <v>6</v>
      </c>
      <c r="M195" s="1" t="s">
        <v>6</v>
      </c>
      <c r="N195" s="1" t="s">
        <v>6</v>
      </c>
      <c r="O195" s="1"/>
      <c r="P195" s="1"/>
      <c r="Q195" s="1"/>
      <c r="R195" s="1"/>
      <c r="S195" s="1"/>
      <c r="T195" s="1"/>
      <c r="U195" s="1"/>
      <c r="V195" s="1"/>
      <c r="W195" s="1"/>
      <c r="X195" s="1"/>
      <c r="Y195" s="1"/>
      <c r="Z195" s="1"/>
      <c r="AA195" s="1"/>
      <c r="AB195" s="1"/>
      <c r="AC195" s="1"/>
      <c r="AD195" s="1"/>
      <c r="AE195" s="1"/>
      <c r="AF195" s="1" t="e">
        <v>#DIV/0!</v>
      </c>
      <c r="AG195" s="1"/>
      <c r="AH195" s="1"/>
      <c r="AI195" s="1"/>
      <c r="AJ195" s="1"/>
      <c r="AK195" s="1"/>
      <c r="AL195" s="1"/>
      <c r="AM195" s="1"/>
      <c r="AN195" s="1"/>
      <c r="AO195" s="1"/>
      <c r="AP195" s="1"/>
    </row>
    <row r="196" spans="1:42" ht="15.6" x14ac:dyDescent="0.3">
      <c r="A196" t="s">
        <v>1025</v>
      </c>
      <c r="B196" t="s">
        <v>1026</v>
      </c>
      <c r="C196" s="1" t="s">
        <v>1027</v>
      </c>
      <c r="D196" s="1">
        <v>2017</v>
      </c>
      <c r="E196" s="4" t="s">
        <v>13</v>
      </c>
      <c r="F196" s="1" t="e">
        <v>#REF!</v>
      </c>
      <c r="G196" s="1" t="s">
        <v>15</v>
      </c>
      <c r="H196" s="1">
        <v>2</v>
      </c>
      <c r="I196" s="1"/>
      <c r="J196" s="1"/>
      <c r="K196" t="s">
        <v>6</v>
      </c>
      <c r="L196" s="1"/>
      <c r="M196" s="1"/>
      <c r="N196" s="1"/>
      <c r="O196" s="1"/>
      <c r="P196" s="1">
        <v>19</v>
      </c>
      <c r="Q196" s="4" t="s">
        <v>2627</v>
      </c>
      <c r="R196" s="4"/>
      <c r="S196" s="4" t="s">
        <v>272</v>
      </c>
      <c r="T196" s="4" t="s">
        <v>420</v>
      </c>
      <c r="U196" s="4" t="s">
        <v>200</v>
      </c>
      <c r="V196" s="4"/>
      <c r="W196" s="4" t="s">
        <v>1028</v>
      </c>
      <c r="X196" s="4">
        <v>25</v>
      </c>
      <c r="Y196" s="4"/>
      <c r="Z196" s="4"/>
      <c r="AA196" s="4">
        <v>22</v>
      </c>
      <c r="AB196" s="4">
        <v>25</v>
      </c>
      <c r="AC196" s="1"/>
      <c r="AD196" s="4">
        <v>13</v>
      </c>
      <c r="AE196" s="4">
        <v>12</v>
      </c>
      <c r="AF196" s="5">
        <v>0.48</v>
      </c>
      <c r="AG196" s="4" t="s">
        <v>36</v>
      </c>
      <c r="AH196" s="4" t="s">
        <v>1029</v>
      </c>
      <c r="AI196" s="2"/>
      <c r="AJ196" s="1"/>
      <c r="AK196" s="1"/>
      <c r="AL196" s="1"/>
      <c r="AM196" s="1"/>
      <c r="AN196" s="1"/>
      <c r="AO196" s="1"/>
      <c r="AP196" s="1"/>
    </row>
    <row r="197" spans="1:42" ht="15.6" x14ac:dyDescent="0.3">
      <c r="A197" t="s">
        <v>1030</v>
      </c>
      <c r="B197" t="s">
        <v>1031</v>
      </c>
      <c r="C197" s="1" t="s">
        <v>1032</v>
      </c>
      <c r="D197" s="1">
        <v>2008</v>
      </c>
      <c r="E197" s="1"/>
      <c r="F197" s="6" t="s">
        <v>1033</v>
      </c>
      <c r="G197" s="1" t="s">
        <v>57</v>
      </c>
      <c r="H197">
        <v>0</v>
      </c>
      <c r="I197" s="1" t="s">
        <v>6</v>
      </c>
      <c r="Q197" s="1"/>
      <c r="R197" s="1"/>
      <c r="S197" s="1"/>
      <c r="T197" s="1"/>
      <c r="U197" s="1"/>
      <c r="V197" s="1"/>
      <c r="W197" s="1"/>
      <c r="X197" s="1"/>
      <c r="Y197" s="1"/>
      <c r="Z197" s="1"/>
      <c r="AA197" s="1"/>
      <c r="AB197" s="1"/>
      <c r="AC197" s="1"/>
      <c r="AD197" s="1"/>
      <c r="AE197" s="1"/>
      <c r="AF197" s="1" t="e">
        <v>#DIV/0!</v>
      </c>
      <c r="AG197" s="1"/>
      <c r="AH197" s="1"/>
      <c r="AI197" s="1"/>
      <c r="AJ197" s="1"/>
      <c r="AK197" s="1"/>
      <c r="AL197" s="1"/>
      <c r="AM197" s="1"/>
      <c r="AN197" s="1"/>
      <c r="AO197" s="1"/>
      <c r="AP197" s="1"/>
    </row>
    <row r="198" spans="1:42" ht="15.6" x14ac:dyDescent="0.3">
      <c r="A198" t="s">
        <v>1034</v>
      </c>
      <c r="B198" t="s">
        <v>1035</v>
      </c>
      <c r="C198" s="1" t="s">
        <v>1036</v>
      </c>
      <c r="D198" s="1">
        <v>2018</v>
      </c>
      <c r="E198" s="1" t="s">
        <v>328</v>
      </c>
      <c r="F198" s="1" t="s">
        <v>1037</v>
      </c>
      <c r="G198" s="1" t="s">
        <v>1038</v>
      </c>
      <c r="H198" s="1" t="s">
        <v>294</v>
      </c>
      <c r="I198" s="1" t="s">
        <v>6</v>
      </c>
      <c r="J198" s="1" t="s">
        <v>6</v>
      </c>
      <c r="K198" t="s">
        <v>6</v>
      </c>
      <c r="L198" s="1" t="s">
        <v>6</v>
      </c>
      <c r="M198" s="1" t="s">
        <v>6</v>
      </c>
      <c r="N198" s="1" t="s">
        <v>6</v>
      </c>
      <c r="O198" s="1"/>
      <c r="P198" s="1">
        <v>0</v>
      </c>
      <c r="Q198" s="1"/>
      <c r="R198" s="1"/>
      <c r="S198" s="1"/>
      <c r="T198" s="1"/>
      <c r="U198" s="1"/>
      <c r="V198" s="1"/>
      <c r="W198" s="1"/>
      <c r="X198" s="1"/>
      <c r="Y198" s="1"/>
      <c r="Z198" s="1"/>
      <c r="AA198" s="1"/>
      <c r="AB198" s="1"/>
      <c r="AC198" s="1"/>
      <c r="AD198" s="1"/>
      <c r="AE198" s="1"/>
      <c r="AF198" s="1" t="e">
        <v>#DIV/0!</v>
      </c>
      <c r="AG198" s="1"/>
      <c r="AH198" s="1"/>
      <c r="AI198" s="1"/>
      <c r="AJ198" s="1"/>
      <c r="AK198" s="1"/>
      <c r="AL198" s="1"/>
      <c r="AM198" s="1"/>
      <c r="AN198" s="1"/>
      <c r="AO198" s="1"/>
      <c r="AP198" s="1"/>
    </row>
    <row r="199" spans="1:42" ht="15.6" x14ac:dyDescent="0.3">
      <c r="A199" t="s">
        <v>1039</v>
      </c>
      <c r="B199" t="s">
        <v>1040</v>
      </c>
      <c r="C199" s="1" t="s">
        <v>1041</v>
      </c>
      <c r="D199" s="1">
        <v>2015</v>
      </c>
      <c r="E199" s="1" t="s">
        <v>351</v>
      </c>
      <c r="F199" s="1"/>
      <c r="G199" s="1" t="s">
        <v>5</v>
      </c>
      <c r="H199">
        <v>3</v>
      </c>
      <c r="L199" s="1" t="s">
        <v>6</v>
      </c>
      <c r="O199" t="s">
        <v>288</v>
      </c>
      <c r="P199">
        <v>53</v>
      </c>
      <c r="Q199" s="1"/>
      <c r="R199" s="1"/>
      <c r="S199" s="1"/>
      <c r="T199" s="1"/>
      <c r="U199" s="1"/>
      <c r="V199" s="1"/>
      <c r="W199" s="1"/>
      <c r="X199" s="1"/>
      <c r="Y199" s="1"/>
      <c r="Z199" s="1"/>
      <c r="AA199" s="1"/>
      <c r="AB199" s="1"/>
      <c r="AC199" s="1"/>
      <c r="AD199" s="1"/>
      <c r="AE199" s="1"/>
      <c r="AF199" s="1" t="e">
        <v>#DIV/0!</v>
      </c>
      <c r="AG199" s="1"/>
      <c r="AH199" s="1"/>
      <c r="AI199" s="1"/>
      <c r="AJ199" s="1"/>
      <c r="AK199" s="1"/>
      <c r="AL199" s="1"/>
      <c r="AM199" s="1"/>
      <c r="AN199" s="1"/>
      <c r="AO199" s="1"/>
      <c r="AP199" s="1"/>
    </row>
    <row r="200" spans="1:42" ht="15.6" x14ac:dyDescent="0.3">
      <c r="A200" t="s">
        <v>1042</v>
      </c>
      <c r="B200" t="s">
        <v>1043</v>
      </c>
      <c r="C200" s="1" t="s">
        <v>1044</v>
      </c>
      <c r="D200" s="1">
        <v>2016</v>
      </c>
      <c r="E200" s="1" t="s">
        <v>351</v>
      </c>
      <c r="F200" s="1"/>
      <c r="G200" s="1" t="s">
        <v>5</v>
      </c>
      <c r="H200">
        <v>3</v>
      </c>
      <c r="L200" s="1" t="s">
        <v>6</v>
      </c>
      <c r="O200" t="s">
        <v>1045</v>
      </c>
      <c r="P200">
        <v>122</v>
      </c>
      <c r="Q200" s="1"/>
      <c r="R200" s="1"/>
      <c r="S200" s="1"/>
      <c r="T200" s="1"/>
      <c r="U200" s="1"/>
      <c r="V200" s="1"/>
      <c r="W200" s="1"/>
      <c r="X200" s="1"/>
      <c r="Y200" s="1"/>
      <c r="Z200" s="1"/>
      <c r="AA200" s="1"/>
      <c r="AB200" s="1"/>
      <c r="AC200" s="1"/>
      <c r="AD200" s="1"/>
      <c r="AE200" s="1"/>
      <c r="AF200" s="1" t="e">
        <v>#DIV/0!</v>
      </c>
      <c r="AG200" s="1"/>
      <c r="AH200" s="1"/>
      <c r="AI200" s="1"/>
      <c r="AJ200" s="1"/>
      <c r="AK200" s="1"/>
      <c r="AL200" s="1"/>
      <c r="AM200" s="1"/>
      <c r="AN200" s="1"/>
      <c r="AO200" s="1"/>
      <c r="AP200" s="1"/>
    </row>
    <row r="201" spans="1:42" ht="15.6" x14ac:dyDescent="0.3">
      <c r="A201" t="s">
        <v>1046</v>
      </c>
      <c r="B201" t="s">
        <v>1047</v>
      </c>
      <c r="C201" s="1" t="s">
        <v>1048</v>
      </c>
      <c r="D201" s="1">
        <v>2018</v>
      </c>
      <c r="E201" s="1" t="s">
        <v>29</v>
      </c>
      <c r="F201" s="1"/>
      <c r="G201" s="1" t="s">
        <v>90</v>
      </c>
      <c r="H201">
        <v>3</v>
      </c>
      <c r="L201" s="1" t="s">
        <v>6</v>
      </c>
      <c r="P201">
        <v>24</v>
      </c>
      <c r="Q201" s="1"/>
      <c r="R201" s="1"/>
      <c r="S201" s="1"/>
      <c r="T201" s="1" t="s">
        <v>92</v>
      </c>
      <c r="U201" s="1"/>
      <c r="V201" s="1"/>
      <c r="W201" s="1"/>
      <c r="X201" s="1"/>
      <c r="Y201" s="1"/>
      <c r="Z201" s="1"/>
      <c r="AA201" s="1"/>
      <c r="AB201" s="1"/>
      <c r="AC201" s="1"/>
      <c r="AD201" s="1"/>
      <c r="AE201" s="1"/>
      <c r="AF201" s="1" t="e">
        <v>#DIV/0!</v>
      </c>
      <c r="AG201" s="1"/>
      <c r="AH201" s="1" t="s">
        <v>1049</v>
      </c>
      <c r="AI201" s="1"/>
      <c r="AJ201" s="1"/>
      <c r="AK201" s="1"/>
      <c r="AL201" s="1"/>
      <c r="AM201" s="1"/>
      <c r="AN201" s="1"/>
      <c r="AO201" s="1"/>
      <c r="AP201" s="1"/>
    </row>
    <row r="202" spans="1:42" ht="15.6" x14ac:dyDescent="0.3">
      <c r="A202" t="s">
        <v>1050</v>
      </c>
      <c r="B202" t="s">
        <v>1051</v>
      </c>
      <c r="C202" s="1" t="s">
        <v>1052</v>
      </c>
      <c r="D202" s="1">
        <v>2018</v>
      </c>
      <c r="E202" s="1"/>
      <c r="F202" s="1" t="s">
        <v>1053</v>
      </c>
      <c r="G202" s="1" t="s">
        <v>57</v>
      </c>
      <c r="H202" s="1">
        <v>0</v>
      </c>
      <c r="I202" s="1" t="s">
        <v>6</v>
      </c>
      <c r="J202" s="1"/>
      <c r="K202" s="1"/>
      <c r="L202" s="1"/>
      <c r="M202" s="1"/>
      <c r="N202" s="1"/>
      <c r="O202" s="1"/>
      <c r="P202" s="1"/>
      <c r="Q202" s="1"/>
      <c r="R202" s="1"/>
      <c r="S202" s="1"/>
      <c r="T202" s="1"/>
      <c r="U202" s="1"/>
      <c r="V202" s="1"/>
      <c r="W202" s="1"/>
      <c r="X202" s="1"/>
      <c r="Y202" s="1"/>
      <c r="Z202" s="1"/>
      <c r="AA202" s="1"/>
      <c r="AB202" s="1"/>
      <c r="AC202" s="1"/>
      <c r="AD202" s="1"/>
      <c r="AE202" s="1"/>
      <c r="AF202" s="1" t="e">
        <v>#DIV/0!</v>
      </c>
      <c r="AG202" s="1"/>
      <c r="AH202" s="1"/>
      <c r="AI202" s="1"/>
      <c r="AJ202" s="1"/>
      <c r="AK202" s="1"/>
      <c r="AL202" s="1"/>
      <c r="AM202" s="1"/>
      <c r="AN202" s="1"/>
      <c r="AO202" s="1"/>
      <c r="AP202" s="1"/>
    </row>
    <row r="203" spans="1:42" ht="15.6" x14ac:dyDescent="0.3">
      <c r="A203" t="s">
        <v>1054</v>
      </c>
      <c r="B203" t="s">
        <v>1055</v>
      </c>
      <c r="C203" s="1" t="s">
        <v>1056</v>
      </c>
      <c r="D203" s="1">
        <v>2018</v>
      </c>
      <c r="E203" s="4" t="s">
        <v>718</v>
      </c>
      <c r="F203" s="1" t="s">
        <v>1057</v>
      </c>
      <c r="G203" s="1" t="s">
        <v>15</v>
      </c>
      <c r="H203" s="1">
        <v>3</v>
      </c>
      <c r="I203" s="1"/>
      <c r="J203" s="1"/>
      <c r="K203" s="1"/>
      <c r="L203" s="1" t="s">
        <v>6</v>
      </c>
      <c r="M203" s="1"/>
      <c r="N203" s="1"/>
      <c r="O203" s="1"/>
      <c r="P203" s="1">
        <v>14</v>
      </c>
      <c r="Q203" s="4" t="s">
        <v>118</v>
      </c>
      <c r="R203" s="4" t="s">
        <v>9</v>
      </c>
      <c r="S203" s="4" t="s">
        <v>1058</v>
      </c>
      <c r="T203" s="4" t="s">
        <v>32</v>
      </c>
      <c r="U203" s="4" t="s">
        <v>1059</v>
      </c>
      <c r="V203" s="4"/>
      <c r="W203" s="4"/>
      <c r="X203" s="4">
        <v>11</v>
      </c>
      <c r="Y203" s="4">
        <v>28.6</v>
      </c>
      <c r="Z203" s="4">
        <v>4.2</v>
      </c>
      <c r="AA203" s="4"/>
      <c r="AB203" s="4"/>
      <c r="AC203" s="1"/>
      <c r="AD203" s="4">
        <v>6</v>
      </c>
      <c r="AE203" s="4">
        <v>5</v>
      </c>
      <c r="AF203" s="5">
        <v>0.45454545454545453</v>
      </c>
      <c r="AG203" s="4" t="s">
        <v>21</v>
      </c>
      <c r="AH203" s="4" t="s">
        <v>1060</v>
      </c>
      <c r="AI203" s="2"/>
      <c r="AJ203" s="1"/>
      <c r="AK203" s="1"/>
      <c r="AL203" s="1"/>
      <c r="AM203" s="1"/>
      <c r="AN203" s="1"/>
      <c r="AO203" s="1"/>
      <c r="AP203" s="1"/>
    </row>
    <row r="204" spans="1:42" ht="15.6" x14ac:dyDescent="0.3">
      <c r="A204" t="s">
        <v>1061</v>
      </c>
      <c r="B204" t="s">
        <v>1062</v>
      </c>
      <c r="C204" s="1" t="s">
        <v>1063</v>
      </c>
      <c r="D204" s="1">
        <v>2017</v>
      </c>
      <c r="E204" s="4" t="s">
        <v>718</v>
      </c>
      <c r="F204" s="1">
        <v>2017</v>
      </c>
      <c r="G204" s="1" t="s">
        <v>15</v>
      </c>
      <c r="H204">
        <v>3</v>
      </c>
      <c r="L204" s="1" t="s">
        <v>6</v>
      </c>
      <c r="P204">
        <v>7</v>
      </c>
      <c r="Q204" s="4" t="s">
        <v>118</v>
      </c>
      <c r="R204" s="4" t="s">
        <v>9</v>
      </c>
      <c r="S204" s="4" t="s">
        <v>1064</v>
      </c>
      <c r="T204" s="4" t="s">
        <v>18</v>
      </c>
      <c r="U204" s="4" t="s">
        <v>410</v>
      </c>
      <c r="V204" s="4"/>
      <c r="W204" s="4"/>
      <c r="X204" s="4">
        <v>11</v>
      </c>
      <c r="Y204" s="4">
        <v>28.6</v>
      </c>
      <c r="Z204" s="4">
        <v>4.2</v>
      </c>
      <c r="AA204" s="4"/>
      <c r="AB204" s="4"/>
      <c r="AC204" s="1"/>
      <c r="AD204" s="4">
        <v>6</v>
      </c>
      <c r="AE204" s="4">
        <v>5</v>
      </c>
      <c r="AF204" s="5">
        <v>0.45454545454545453</v>
      </c>
      <c r="AG204" s="4" t="s">
        <v>21</v>
      </c>
      <c r="AH204" s="4" t="s">
        <v>1065</v>
      </c>
      <c r="AI204" s="2"/>
      <c r="AJ204" s="1"/>
      <c r="AK204" s="1"/>
      <c r="AL204" s="1"/>
      <c r="AM204" s="1"/>
      <c r="AN204" s="1"/>
      <c r="AO204" s="1"/>
      <c r="AP204" s="1"/>
    </row>
    <row r="205" spans="1:42" ht="15.6" x14ac:dyDescent="0.3">
      <c r="A205" t="s">
        <v>1066</v>
      </c>
      <c r="B205" t="s">
        <v>1067</v>
      </c>
      <c r="C205" s="1" t="s">
        <v>1068</v>
      </c>
      <c r="D205" s="1">
        <v>2016</v>
      </c>
      <c r="E205" s="1"/>
      <c r="F205" s="1" t="s">
        <v>1069</v>
      </c>
      <c r="G205" s="1" t="s">
        <v>57</v>
      </c>
      <c r="H205" s="1">
        <v>1</v>
      </c>
      <c r="I205" s="1"/>
      <c r="J205" s="1" t="s">
        <v>6</v>
      </c>
      <c r="K205" s="1"/>
      <c r="L205" s="1"/>
      <c r="M205" s="1"/>
      <c r="N205" s="1"/>
      <c r="O205" s="1"/>
      <c r="P205" s="1"/>
      <c r="Q205" s="1"/>
      <c r="R205" s="1"/>
      <c r="S205" s="1"/>
      <c r="T205" s="1"/>
      <c r="U205" s="1"/>
      <c r="V205" s="1"/>
      <c r="W205" s="1"/>
      <c r="X205" s="1"/>
      <c r="Y205" s="1"/>
      <c r="Z205" s="1"/>
      <c r="AA205" s="1"/>
      <c r="AB205" s="1"/>
      <c r="AC205" s="1"/>
      <c r="AD205" s="1"/>
      <c r="AE205" s="1"/>
      <c r="AF205" s="1" t="e">
        <v>#DIV/0!</v>
      </c>
      <c r="AG205" s="1"/>
      <c r="AH205" s="1"/>
      <c r="AI205" s="1"/>
      <c r="AJ205" s="1"/>
      <c r="AK205" s="1"/>
      <c r="AL205" s="1"/>
      <c r="AM205" s="1"/>
      <c r="AN205" s="1"/>
      <c r="AO205" s="1"/>
      <c r="AP205" s="1"/>
    </row>
    <row r="206" spans="1:42" ht="15.6" x14ac:dyDescent="0.3">
      <c r="A206" t="s">
        <v>1070</v>
      </c>
      <c r="B206" t="s">
        <v>1071</v>
      </c>
      <c r="C206" s="1" t="s">
        <v>1072</v>
      </c>
      <c r="D206" s="1">
        <v>2015</v>
      </c>
      <c r="E206" s="1"/>
      <c r="F206" s="1" t="s">
        <v>1073</v>
      </c>
      <c r="G206" s="1" t="s">
        <v>57</v>
      </c>
      <c r="H206" s="1">
        <v>0</v>
      </c>
      <c r="I206" s="1" t="s">
        <v>6</v>
      </c>
      <c r="J206" s="1"/>
      <c r="K206" s="1"/>
      <c r="L206" s="1"/>
      <c r="M206" s="1"/>
      <c r="N206" s="1"/>
      <c r="O206" s="1"/>
      <c r="P206" s="1"/>
      <c r="Q206" s="1"/>
      <c r="R206" s="1"/>
      <c r="S206" s="1"/>
      <c r="T206" s="1"/>
      <c r="U206" s="1"/>
      <c r="V206" s="1"/>
      <c r="W206" s="1"/>
      <c r="X206" s="1"/>
      <c r="Y206" s="1"/>
      <c r="Z206" s="1"/>
      <c r="AA206" s="1"/>
      <c r="AB206" s="1"/>
      <c r="AC206" s="1"/>
      <c r="AD206" s="1"/>
      <c r="AE206" s="1"/>
      <c r="AF206" s="1" t="e">
        <v>#DIV/0!</v>
      </c>
      <c r="AG206" s="1"/>
      <c r="AH206" s="1"/>
      <c r="AI206" s="1"/>
      <c r="AJ206" s="1"/>
      <c r="AK206" s="1"/>
      <c r="AL206" s="1"/>
      <c r="AM206" s="1"/>
      <c r="AN206" s="1"/>
      <c r="AO206" s="1"/>
      <c r="AP206" s="1"/>
    </row>
    <row r="207" spans="1:42" ht="15.6" x14ac:dyDescent="0.3">
      <c r="A207" t="s">
        <v>1074</v>
      </c>
      <c r="B207" t="s">
        <v>1075</v>
      </c>
      <c r="C207" s="1" t="s">
        <v>1076</v>
      </c>
      <c r="D207" s="1">
        <v>2007</v>
      </c>
      <c r="E207" s="4" t="s">
        <v>13</v>
      </c>
      <c r="F207" s="1" t="s">
        <v>1077</v>
      </c>
      <c r="G207" s="1" t="s">
        <v>15</v>
      </c>
      <c r="H207" s="1">
        <v>0</v>
      </c>
      <c r="I207" s="1" t="s">
        <v>6</v>
      </c>
      <c r="J207" s="1"/>
      <c r="K207" s="1"/>
      <c r="L207" s="1"/>
      <c r="M207" s="1"/>
      <c r="N207" s="1"/>
      <c r="O207" s="1"/>
      <c r="P207" s="1">
        <v>31</v>
      </c>
      <c r="Q207" s="4" t="s">
        <v>2627</v>
      </c>
      <c r="R207" s="4"/>
      <c r="S207" s="4"/>
      <c r="T207" s="4"/>
      <c r="U207" s="4" t="s">
        <v>1078</v>
      </c>
      <c r="V207" s="4"/>
      <c r="W207" s="4"/>
      <c r="X207" s="4">
        <v>28</v>
      </c>
      <c r="Y207" s="4"/>
      <c r="Z207" s="4"/>
      <c r="AA207" s="4"/>
      <c r="AB207" s="4"/>
      <c r="AC207" s="1"/>
      <c r="AD207" s="4"/>
      <c r="AE207" s="4"/>
      <c r="AF207" s="5">
        <v>0</v>
      </c>
      <c r="AG207" s="4" t="s">
        <v>173</v>
      </c>
      <c r="AH207" s="4"/>
      <c r="AI207" s="2"/>
      <c r="AJ207" s="1"/>
      <c r="AK207" s="1"/>
      <c r="AL207" s="1"/>
      <c r="AM207" s="1"/>
      <c r="AN207" s="1"/>
      <c r="AO207" s="1"/>
      <c r="AP207" s="1"/>
    </row>
    <row r="208" spans="1:42" ht="15.6" x14ac:dyDescent="0.3">
      <c r="A208" t="s">
        <v>1079</v>
      </c>
      <c r="B208" t="s">
        <v>1080</v>
      </c>
      <c r="C208" s="1" t="s">
        <v>1081</v>
      </c>
      <c r="D208" s="1">
        <v>2004</v>
      </c>
      <c r="E208" s="1"/>
      <c r="F208" s="1" t="s">
        <v>1082</v>
      </c>
      <c r="G208" s="1" t="s">
        <v>57</v>
      </c>
      <c r="H208" s="1">
        <v>0</v>
      </c>
      <c r="I208" s="1" t="s">
        <v>6</v>
      </c>
      <c r="J208" s="1"/>
      <c r="K208" s="1"/>
      <c r="L208" s="1"/>
      <c r="M208" s="1"/>
      <c r="N208" s="1"/>
      <c r="O208" s="1"/>
      <c r="P208" s="1"/>
      <c r="Q208" s="1"/>
      <c r="R208" s="1"/>
      <c r="S208" s="1"/>
      <c r="T208" s="1"/>
      <c r="U208" s="1"/>
      <c r="V208" s="1"/>
      <c r="W208" s="1"/>
      <c r="X208" s="1"/>
      <c r="Y208" s="1"/>
      <c r="Z208" s="1"/>
      <c r="AA208" s="1"/>
      <c r="AB208" s="1"/>
      <c r="AC208" s="1"/>
      <c r="AD208" s="1"/>
      <c r="AE208" s="1"/>
      <c r="AF208" s="1" t="e">
        <v>#DIV/0!</v>
      </c>
      <c r="AG208" s="1"/>
      <c r="AH208" s="1"/>
      <c r="AI208" s="1"/>
      <c r="AJ208" s="1"/>
      <c r="AK208" s="1"/>
      <c r="AL208" s="1"/>
      <c r="AM208" s="1"/>
      <c r="AN208" s="1"/>
      <c r="AO208" s="1"/>
      <c r="AP208" s="1"/>
    </row>
    <row r="209" spans="1:42" ht="15.6" x14ac:dyDescent="0.3">
      <c r="A209" t="s">
        <v>1083</v>
      </c>
      <c r="B209" t="s">
        <v>1084</v>
      </c>
      <c r="C209" s="1" t="s">
        <v>1085</v>
      </c>
      <c r="D209" s="1">
        <v>2016</v>
      </c>
      <c r="E209" s="1"/>
      <c r="F209" s="1" t="s">
        <v>1086</v>
      </c>
      <c r="G209" s="1" t="s">
        <v>57</v>
      </c>
      <c r="H209" s="1">
        <v>2</v>
      </c>
      <c r="I209" s="1"/>
      <c r="J209" s="1"/>
      <c r="K209" t="s">
        <v>6</v>
      </c>
      <c r="L209" s="1"/>
      <c r="M209" s="1"/>
      <c r="N209" s="1"/>
      <c r="O209" s="1"/>
      <c r="P209" s="1"/>
      <c r="Q209" s="1"/>
      <c r="R209" s="1"/>
      <c r="S209" s="1"/>
      <c r="T209" s="1"/>
      <c r="U209" s="1"/>
      <c r="V209" s="1"/>
      <c r="W209" s="1"/>
      <c r="X209" s="1"/>
      <c r="Y209" s="1"/>
      <c r="Z209" s="1"/>
      <c r="AA209" s="1"/>
      <c r="AB209" s="1"/>
      <c r="AC209" s="1"/>
      <c r="AD209" s="1"/>
      <c r="AE209" s="1"/>
      <c r="AF209" s="1" t="e">
        <v>#DIV/0!</v>
      </c>
      <c r="AG209" s="1"/>
      <c r="AH209" s="1"/>
      <c r="AI209" s="1"/>
      <c r="AJ209" s="1"/>
      <c r="AK209" s="1"/>
      <c r="AL209" s="1"/>
      <c r="AM209" s="1"/>
      <c r="AN209" s="1"/>
      <c r="AO209" s="1"/>
      <c r="AP209" s="1"/>
    </row>
    <row r="210" spans="1:42" ht="15.6" x14ac:dyDescent="0.3">
      <c r="A210" t="s">
        <v>1087</v>
      </c>
      <c r="B210" t="s">
        <v>1088</v>
      </c>
      <c r="C210" s="1" t="s">
        <v>1089</v>
      </c>
      <c r="D210" s="1">
        <v>2018</v>
      </c>
      <c r="E210" s="4" t="s">
        <v>29</v>
      </c>
      <c r="F210" s="1" t="s">
        <v>1090</v>
      </c>
      <c r="G210" s="1" t="s">
        <v>5</v>
      </c>
      <c r="H210">
        <v>3</v>
      </c>
      <c r="L210" s="1" t="s">
        <v>6</v>
      </c>
      <c r="O210" t="s">
        <v>7</v>
      </c>
      <c r="P210">
        <v>2</v>
      </c>
      <c r="Q210" s="4" t="s">
        <v>2627</v>
      </c>
      <c r="R210" s="4"/>
      <c r="S210" s="4" t="s">
        <v>272</v>
      </c>
      <c r="T210" s="4" t="s">
        <v>32</v>
      </c>
      <c r="U210" s="4" t="s">
        <v>273</v>
      </c>
      <c r="V210" s="4"/>
      <c r="W210" s="4" t="s">
        <v>361</v>
      </c>
      <c r="X210" s="4"/>
      <c r="Y210" s="4"/>
      <c r="Z210" s="4"/>
      <c r="AA210" s="4"/>
      <c r="AB210" s="4"/>
      <c r="AC210" s="1"/>
      <c r="AD210" s="4"/>
      <c r="AE210" s="4"/>
      <c r="AF210" s="5" t="e">
        <v>#DIV/0!</v>
      </c>
      <c r="AG210" s="4" t="s">
        <v>400</v>
      </c>
      <c r="AH210" s="4" t="s">
        <v>1091</v>
      </c>
      <c r="AI210" s="2"/>
      <c r="AJ210" s="1"/>
      <c r="AK210" s="1"/>
      <c r="AL210" s="1"/>
      <c r="AM210" s="1"/>
      <c r="AN210" s="1"/>
      <c r="AO210" s="1"/>
      <c r="AP210" s="1"/>
    </row>
    <row r="211" spans="1:42" ht="15.6" x14ac:dyDescent="0.3">
      <c r="A211" t="s">
        <v>1092</v>
      </c>
      <c r="B211" t="s">
        <v>1093</v>
      </c>
      <c r="C211" s="1" t="s">
        <v>1094</v>
      </c>
      <c r="D211" s="1">
        <v>2009</v>
      </c>
      <c r="E211" s="4" t="s">
        <v>62</v>
      </c>
      <c r="F211" s="1" t="s">
        <v>1095</v>
      </c>
      <c r="G211" s="1" t="s">
        <v>15</v>
      </c>
      <c r="H211" s="1">
        <v>0.2</v>
      </c>
      <c r="I211" s="1" t="s">
        <v>6</v>
      </c>
      <c r="J211" s="1"/>
      <c r="K211" t="s">
        <v>6</v>
      </c>
      <c r="L211" s="1"/>
      <c r="M211" s="1"/>
      <c r="N211" s="1"/>
      <c r="O211" s="1"/>
      <c r="P211" s="1">
        <v>11</v>
      </c>
      <c r="Q211" s="4" t="s">
        <v>118</v>
      </c>
      <c r="R211" s="4" t="s">
        <v>1096</v>
      </c>
      <c r="S211" s="4" t="s">
        <v>137</v>
      </c>
      <c r="T211" s="4" t="s">
        <v>92</v>
      </c>
      <c r="U211" s="4" t="s">
        <v>410</v>
      </c>
      <c r="V211" s="4"/>
      <c r="W211" s="4"/>
      <c r="X211" s="4">
        <v>39</v>
      </c>
      <c r="Y211" s="4">
        <v>41</v>
      </c>
      <c r="Z211" s="4"/>
      <c r="AA211" s="4">
        <v>23</v>
      </c>
      <c r="AB211" s="4">
        <v>63</v>
      </c>
      <c r="AC211" s="1"/>
      <c r="AD211" s="4">
        <v>20</v>
      </c>
      <c r="AE211" s="4">
        <v>19</v>
      </c>
      <c r="AF211" s="5">
        <v>0.48717948717948717</v>
      </c>
      <c r="AG211" s="4" t="s">
        <v>21</v>
      </c>
      <c r="AH211" s="4" t="s">
        <v>1097</v>
      </c>
      <c r="AI211" s="2"/>
      <c r="AJ211" s="1"/>
      <c r="AK211" s="1"/>
      <c r="AL211" s="1"/>
      <c r="AM211" s="1"/>
      <c r="AN211" s="1" t="s">
        <v>1098</v>
      </c>
      <c r="AO211" s="1"/>
      <c r="AP211" s="1"/>
    </row>
    <row r="212" spans="1:42" ht="15.6" x14ac:dyDescent="0.3">
      <c r="A212" t="s">
        <v>1099</v>
      </c>
      <c r="B212" t="s">
        <v>1100</v>
      </c>
      <c r="C212" s="1" t="s">
        <v>1101</v>
      </c>
      <c r="D212" s="1">
        <v>2017</v>
      </c>
      <c r="E212" s="2" t="s">
        <v>791</v>
      </c>
      <c r="F212" s="1" t="s">
        <v>1102</v>
      </c>
      <c r="G212" s="1" t="s">
        <v>5</v>
      </c>
      <c r="H212" s="1">
        <v>0</v>
      </c>
      <c r="I212" s="1" t="s">
        <v>6</v>
      </c>
      <c r="J212" s="1"/>
      <c r="K212" s="1"/>
      <c r="L212" s="1"/>
      <c r="M212" s="1"/>
      <c r="N212" s="1"/>
      <c r="O212" s="1" t="s">
        <v>7</v>
      </c>
      <c r="P212" s="1">
        <v>37</v>
      </c>
      <c r="Q212" s="1"/>
      <c r="R212" s="2"/>
      <c r="S212" s="2"/>
      <c r="T212" s="2"/>
      <c r="U212" s="2"/>
      <c r="V212" s="1"/>
      <c r="W212" s="2"/>
      <c r="X212" s="2"/>
      <c r="Y212" s="2"/>
      <c r="Z212" s="2"/>
      <c r="AA212" s="2"/>
      <c r="AB212" s="2"/>
      <c r="AC212" s="1"/>
      <c r="AD212" s="2"/>
      <c r="AE212" s="2"/>
      <c r="AF212" s="3" t="e">
        <v>#DIV/0!</v>
      </c>
      <c r="AG212" s="1"/>
      <c r="AH212" s="2"/>
      <c r="AI212" s="2"/>
      <c r="AJ212" s="1"/>
      <c r="AK212" s="1"/>
      <c r="AL212" s="1"/>
      <c r="AM212" s="1"/>
      <c r="AN212" s="1"/>
      <c r="AO212" s="1"/>
      <c r="AP212" s="1"/>
    </row>
    <row r="213" spans="1:42" ht="15.6" x14ac:dyDescent="0.3">
      <c r="A213" t="s">
        <v>1103</v>
      </c>
      <c r="B213" t="s">
        <v>1104</v>
      </c>
      <c r="C213" s="1" t="s">
        <v>1105</v>
      </c>
      <c r="D213" s="1">
        <v>2004</v>
      </c>
      <c r="E213" s="1"/>
      <c r="F213" s="1" t="s">
        <v>1106</v>
      </c>
      <c r="G213" s="1" t="s">
        <v>57</v>
      </c>
      <c r="H213" s="1">
        <v>0</v>
      </c>
      <c r="I213" s="1" t="s">
        <v>6</v>
      </c>
      <c r="J213" s="1"/>
      <c r="K213" s="1"/>
      <c r="L213" s="1"/>
      <c r="M213" s="1"/>
      <c r="N213" s="1"/>
      <c r="O213" s="1"/>
      <c r="P213" s="1"/>
      <c r="Q213" s="1"/>
      <c r="R213" s="1"/>
      <c r="S213" s="1"/>
      <c r="T213" s="1"/>
      <c r="U213" s="1"/>
      <c r="V213" s="1"/>
      <c r="W213" s="1"/>
      <c r="X213" s="1"/>
      <c r="Y213" s="1"/>
      <c r="Z213" s="1"/>
      <c r="AA213" s="1"/>
      <c r="AB213" s="1"/>
      <c r="AC213" s="1"/>
      <c r="AD213" s="1"/>
      <c r="AE213" s="1"/>
      <c r="AF213" s="1" t="e">
        <v>#DIV/0!</v>
      </c>
      <c r="AG213" s="1"/>
      <c r="AH213" s="1"/>
      <c r="AI213" s="1"/>
      <c r="AJ213" s="1"/>
      <c r="AK213" s="1"/>
      <c r="AL213" s="1"/>
      <c r="AM213" s="1"/>
      <c r="AN213" s="1"/>
      <c r="AO213" s="1"/>
      <c r="AP213" s="1"/>
    </row>
    <row r="214" spans="1:42" ht="15.6" x14ac:dyDescent="0.3">
      <c r="A214" t="s">
        <v>1107</v>
      </c>
      <c r="B214" t="s">
        <v>1108</v>
      </c>
      <c r="C214" s="1" t="s">
        <v>1109</v>
      </c>
      <c r="D214" s="1">
        <v>2017</v>
      </c>
      <c r="E214" s="1" t="s">
        <v>791</v>
      </c>
      <c r="F214" s="1" t="s">
        <v>1110</v>
      </c>
      <c r="G214" s="1" t="s">
        <v>5</v>
      </c>
      <c r="H214" s="1" t="s">
        <v>294</v>
      </c>
      <c r="I214" s="1" t="s">
        <v>6</v>
      </c>
      <c r="J214" s="1" t="s">
        <v>6</v>
      </c>
      <c r="K214" t="s">
        <v>6</v>
      </c>
      <c r="L214" s="1" t="s">
        <v>6</v>
      </c>
      <c r="M214" s="1" t="s">
        <v>6</v>
      </c>
      <c r="N214" s="1" t="s">
        <v>6</v>
      </c>
      <c r="O214" s="1" t="s">
        <v>288</v>
      </c>
      <c r="P214" s="1">
        <v>72</v>
      </c>
      <c r="Q214" s="1"/>
      <c r="R214" s="1"/>
      <c r="S214" s="1"/>
      <c r="T214" s="1"/>
      <c r="U214" s="1"/>
      <c r="V214" s="1"/>
      <c r="W214" s="1"/>
      <c r="X214" s="1"/>
      <c r="Y214" s="1"/>
      <c r="Z214" s="1"/>
      <c r="AA214" s="1"/>
      <c r="AB214" s="1"/>
      <c r="AC214" s="1"/>
      <c r="AD214" s="1"/>
      <c r="AE214" s="1"/>
      <c r="AF214" s="1" t="e">
        <v>#DIV/0!</v>
      </c>
      <c r="AG214" s="1"/>
      <c r="AH214" s="1"/>
      <c r="AI214" s="1"/>
      <c r="AJ214" s="1"/>
      <c r="AK214" s="1"/>
      <c r="AL214" s="1"/>
      <c r="AM214" s="1"/>
      <c r="AN214" s="1"/>
      <c r="AO214" s="1"/>
      <c r="AP214" s="1"/>
    </row>
    <row r="215" spans="1:42" ht="15.6" x14ac:dyDescent="0.3">
      <c r="A215" t="s">
        <v>1111</v>
      </c>
      <c r="B215" t="s">
        <v>1112</v>
      </c>
      <c r="C215" s="1" t="s">
        <v>1113</v>
      </c>
      <c r="D215" s="1">
        <v>2018</v>
      </c>
      <c r="E215" s="1"/>
      <c r="F215" s="1" t="s">
        <v>1114</v>
      </c>
      <c r="G215" s="1" t="s">
        <v>57</v>
      </c>
      <c r="H215" s="1">
        <v>3</v>
      </c>
      <c r="I215" s="1"/>
      <c r="J215" s="1"/>
      <c r="K215" s="1"/>
      <c r="L215" s="1" t="s">
        <v>6</v>
      </c>
      <c r="M215" s="1"/>
      <c r="N215" s="1"/>
      <c r="O215" s="1"/>
      <c r="P215" s="1"/>
      <c r="Q215" s="1"/>
      <c r="R215" s="1"/>
      <c r="S215" s="1"/>
      <c r="T215" s="1"/>
      <c r="U215" s="1"/>
      <c r="V215" s="1"/>
      <c r="W215" s="1"/>
      <c r="X215" s="1"/>
      <c r="Y215" s="1"/>
      <c r="Z215" s="1"/>
      <c r="AA215" s="1"/>
      <c r="AB215" s="1"/>
      <c r="AC215" s="1"/>
      <c r="AD215" s="1"/>
      <c r="AE215" s="1"/>
      <c r="AF215" s="1" t="e">
        <v>#DIV/0!</v>
      </c>
      <c r="AG215" s="1"/>
      <c r="AH215" s="1"/>
      <c r="AI215" s="1"/>
      <c r="AJ215" s="1"/>
      <c r="AK215" s="1"/>
      <c r="AL215" s="1"/>
      <c r="AM215" s="1"/>
      <c r="AN215" s="1"/>
      <c r="AO215" s="1"/>
      <c r="AP215" s="1"/>
    </row>
    <row r="216" spans="1:42" ht="15.6" x14ac:dyDescent="0.3">
      <c r="A216" t="s">
        <v>1115</v>
      </c>
      <c r="B216" t="s">
        <v>1116</v>
      </c>
      <c r="C216" s="1" t="s">
        <v>1117</v>
      </c>
      <c r="D216" s="1">
        <v>2012</v>
      </c>
      <c r="E216" s="1" t="s">
        <v>377</v>
      </c>
      <c r="F216" s="1" t="s">
        <v>1118</v>
      </c>
      <c r="G216" s="1" t="s">
        <v>90</v>
      </c>
      <c r="H216" s="1">
        <v>0</v>
      </c>
      <c r="I216" s="1" t="s">
        <v>6</v>
      </c>
      <c r="J216" s="1"/>
      <c r="K216" s="1"/>
      <c r="L216" s="1"/>
      <c r="M216" s="1"/>
      <c r="N216" s="1"/>
      <c r="O216" s="1"/>
      <c r="P216" s="1">
        <v>13</v>
      </c>
      <c r="Q216" s="1"/>
      <c r="R216" s="1"/>
      <c r="S216" s="1"/>
      <c r="T216" s="1" t="s">
        <v>1119</v>
      </c>
      <c r="U216" s="1"/>
      <c r="V216" s="1"/>
      <c r="W216" s="1"/>
      <c r="X216" s="1"/>
      <c r="Y216" s="1"/>
      <c r="Z216" s="1"/>
      <c r="AA216" s="1"/>
      <c r="AB216" s="1"/>
      <c r="AC216" s="1"/>
      <c r="AD216" s="1"/>
      <c r="AE216" s="1"/>
      <c r="AF216" s="1" t="e">
        <v>#DIV/0!</v>
      </c>
      <c r="AG216" s="1"/>
      <c r="AH216" s="1" t="s">
        <v>1120</v>
      </c>
      <c r="AI216" s="1"/>
      <c r="AJ216" s="1"/>
      <c r="AK216" s="1"/>
      <c r="AL216" s="1"/>
      <c r="AM216" s="1"/>
      <c r="AN216" s="1"/>
      <c r="AO216" s="1"/>
      <c r="AP216" s="1"/>
    </row>
    <row r="217" spans="1:42" ht="15.6" x14ac:dyDescent="0.3">
      <c r="A217" t="s">
        <v>1121</v>
      </c>
      <c r="B217" t="s">
        <v>1122</v>
      </c>
      <c r="C217" s="1" t="s">
        <v>1123</v>
      </c>
      <c r="D217" s="1">
        <v>2016</v>
      </c>
      <c r="E217" s="1"/>
      <c r="F217" s="1" t="s">
        <v>1124</v>
      </c>
      <c r="G217" s="1" t="s">
        <v>57</v>
      </c>
      <c r="H217" s="1">
        <v>4.5</v>
      </c>
      <c r="I217" s="1"/>
      <c r="J217" s="1"/>
      <c r="K217" s="1"/>
      <c r="L217" s="1"/>
      <c r="M217" s="1" t="s">
        <v>6</v>
      </c>
      <c r="N217" s="1" t="s">
        <v>6</v>
      </c>
      <c r="O217" s="1"/>
      <c r="P217" s="1"/>
      <c r="Q217" s="1"/>
      <c r="R217" s="1"/>
      <c r="S217" s="1"/>
      <c r="T217" s="1"/>
      <c r="U217" s="1"/>
      <c r="V217" s="1"/>
      <c r="W217" s="1"/>
      <c r="X217" s="1"/>
      <c r="Y217" s="1"/>
      <c r="Z217" s="1"/>
      <c r="AA217" s="1"/>
      <c r="AB217" s="1"/>
      <c r="AC217" s="1"/>
      <c r="AD217" s="1"/>
      <c r="AE217" s="1"/>
      <c r="AF217" s="1" t="e">
        <v>#DIV/0!</v>
      </c>
      <c r="AG217" s="1"/>
      <c r="AH217" s="1"/>
      <c r="AI217" s="1"/>
      <c r="AJ217" s="1"/>
      <c r="AK217" s="1"/>
      <c r="AL217" s="1"/>
      <c r="AM217" s="1"/>
      <c r="AN217" s="1"/>
      <c r="AO217" s="1"/>
      <c r="AP217" s="1"/>
    </row>
    <row r="218" spans="1:42" ht="15.6" x14ac:dyDescent="0.3">
      <c r="A218" t="s">
        <v>1125</v>
      </c>
      <c r="B218" t="s">
        <v>1126</v>
      </c>
      <c r="C218" s="1" t="s">
        <v>1127</v>
      </c>
      <c r="D218" s="1">
        <v>2017</v>
      </c>
      <c r="E218" s="4" t="s">
        <v>13</v>
      </c>
      <c r="F218" s="1" t="s">
        <v>1128</v>
      </c>
      <c r="G218" s="1" t="s">
        <v>15</v>
      </c>
      <c r="H218" s="1">
        <v>2</v>
      </c>
      <c r="I218" s="1"/>
      <c r="J218" s="1"/>
      <c r="K218" t="s">
        <v>6</v>
      </c>
      <c r="L218" s="1"/>
      <c r="M218" s="1"/>
      <c r="N218" s="1"/>
      <c r="O218" s="1"/>
      <c r="P218" s="1">
        <v>58</v>
      </c>
      <c r="Q218" s="4" t="s">
        <v>118</v>
      </c>
      <c r="R218" s="4" t="s">
        <v>9</v>
      </c>
      <c r="S218" s="4" t="s">
        <v>137</v>
      </c>
      <c r="T218" s="4" t="s">
        <v>32</v>
      </c>
      <c r="U218" s="4" t="s">
        <v>1129</v>
      </c>
      <c r="V218" s="4"/>
      <c r="W218" s="4" t="s">
        <v>1130</v>
      </c>
      <c r="X218" s="4">
        <v>56</v>
      </c>
      <c r="Y218" s="4">
        <v>29.3</v>
      </c>
      <c r="Z218" s="4">
        <v>11.1</v>
      </c>
      <c r="AA218" s="4">
        <v>18</v>
      </c>
      <c r="AB218" s="4">
        <v>75</v>
      </c>
      <c r="AC218" s="1"/>
      <c r="AD218" s="4">
        <v>29</v>
      </c>
      <c r="AE218" s="4">
        <v>27</v>
      </c>
      <c r="AF218" s="5">
        <v>0.48214285714285715</v>
      </c>
      <c r="AG218" s="4" t="s">
        <v>400</v>
      </c>
      <c r="AH218" s="4" t="s">
        <v>1131</v>
      </c>
      <c r="AI218" s="2"/>
      <c r="AJ218" s="1"/>
      <c r="AK218" s="1"/>
      <c r="AL218" s="1"/>
      <c r="AM218" s="1"/>
      <c r="AN218" s="1"/>
      <c r="AO218" s="1"/>
      <c r="AP218" s="1"/>
    </row>
    <row r="219" spans="1:42" ht="15.6" x14ac:dyDescent="0.3">
      <c r="A219" t="s">
        <v>1132</v>
      </c>
      <c r="B219" t="s">
        <v>1133</v>
      </c>
      <c r="C219" s="1" t="s">
        <v>1134</v>
      </c>
      <c r="D219" s="1">
        <v>2017</v>
      </c>
      <c r="E219" s="1" t="s">
        <v>62</v>
      </c>
      <c r="F219" s="1"/>
      <c r="G219" s="1" t="s">
        <v>5</v>
      </c>
      <c r="H219" s="1">
        <v>4.5</v>
      </c>
      <c r="I219" s="1"/>
      <c r="J219" s="1"/>
      <c r="K219" s="1"/>
      <c r="L219" s="1"/>
      <c r="M219" s="1" t="s">
        <v>6</v>
      </c>
      <c r="N219" s="1" t="s">
        <v>6</v>
      </c>
      <c r="O219" s="1" t="s">
        <v>63</v>
      </c>
      <c r="P219" s="1">
        <v>65</v>
      </c>
      <c r="Q219" s="1"/>
      <c r="R219" s="1"/>
      <c r="S219" s="1"/>
      <c r="T219" s="1"/>
      <c r="U219" s="1"/>
      <c r="V219" s="1"/>
      <c r="W219" s="1"/>
      <c r="X219" s="1"/>
      <c r="Y219" s="1"/>
      <c r="Z219" s="1"/>
      <c r="AA219" s="1"/>
      <c r="AB219" s="1"/>
      <c r="AC219" s="1"/>
      <c r="AD219" s="1"/>
      <c r="AE219" s="1"/>
      <c r="AF219" s="1" t="e">
        <v>#DIV/0!</v>
      </c>
      <c r="AG219" s="1"/>
      <c r="AH219" s="1"/>
      <c r="AI219" s="1"/>
      <c r="AJ219" s="1"/>
      <c r="AK219" s="1"/>
      <c r="AL219" s="1"/>
      <c r="AM219" s="1"/>
      <c r="AN219" s="1"/>
      <c r="AO219" s="1"/>
      <c r="AP219" s="1"/>
    </row>
    <row r="220" spans="1:42" ht="15.6" x14ac:dyDescent="0.3">
      <c r="A220" t="s">
        <v>1135</v>
      </c>
      <c r="B220" t="s">
        <v>1136</v>
      </c>
      <c r="C220" s="1" t="s">
        <v>1137</v>
      </c>
      <c r="D220" s="1">
        <v>2018</v>
      </c>
      <c r="E220" s="4" t="s">
        <v>62</v>
      </c>
      <c r="F220" s="1" t="s">
        <v>1138</v>
      </c>
      <c r="G220" s="1" t="s">
        <v>15</v>
      </c>
      <c r="H220" s="1">
        <v>4.5</v>
      </c>
      <c r="I220" s="1"/>
      <c r="J220" s="1"/>
      <c r="K220" s="1"/>
      <c r="L220" s="1"/>
      <c r="M220" s="1" t="s">
        <v>6</v>
      </c>
      <c r="N220" s="1" t="s">
        <v>6</v>
      </c>
      <c r="O220" s="1"/>
      <c r="P220" s="1">
        <v>54</v>
      </c>
      <c r="Q220" s="4" t="s">
        <v>219</v>
      </c>
      <c r="R220" s="4" t="s">
        <v>9</v>
      </c>
      <c r="S220" s="4" t="s">
        <v>315</v>
      </c>
      <c r="T220" s="4" t="s">
        <v>79</v>
      </c>
      <c r="U220" s="4" t="s">
        <v>1139</v>
      </c>
      <c r="V220" s="4"/>
      <c r="W220" s="4" t="s">
        <v>1140</v>
      </c>
      <c r="X220" s="4">
        <v>31</v>
      </c>
      <c r="Y220" s="4">
        <v>67.52</v>
      </c>
      <c r="Z220" s="4">
        <v>7.29</v>
      </c>
      <c r="AA220" s="4">
        <v>47</v>
      </c>
      <c r="AB220" s="4">
        <v>88</v>
      </c>
      <c r="AC220" s="1"/>
      <c r="AD220" s="4"/>
      <c r="AE220" s="4"/>
      <c r="AF220" s="5">
        <v>0</v>
      </c>
      <c r="AG220" s="4" t="s">
        <v>21</v>
      </c>
      <c r="AH220" s="4" t="s">
        <v>1141</v>
      </c>
      <c r="AI220" s="2" t="s">
        <v>183</v>
      </c>
      <c r="AJ220" s="1"/>
      <c r="AK220" s="1" t="s">
        <v>1142</v>
      </c>
      <c r="AL220" s="1"/>
      <c r="AM220" s="1"/>
      <c r="AN220" s="1" t="s">
        <v>1143</v>
      </c>
      <c r="AO220" s="1"/>
      <c r="AP220" s="1"/>
    </row>
    <row r="221" spans="1:42" ht="15.6" x14ac:dyDescent="0.3">
      <c r="A221" t="s">
        <v>1144</v>
      </c>
      <c r="B221" t="s">
        <v>1145</v>
      </c>
      <c r="C221" s="1" t="s">
        <v>1146</v>
      </c>
      <c r="D221" s="1">
        <v>2018</v>
      </c>
      <c r="E221" s="4" t="s">
        <v>29</v>
      </c>
      <c r="F221" s="1">
        <v>2018</v>
      </c>
      <c r="G221" s="1" t="s">
        <v>15</v>
      </c>
      <c r="H221" s="1">
        <v>3</v>
      </c>
      <c r="I221" s="1"/>
      <c r="J221" s="1"/>
      <c r="L221" s="1" t="s">
        <v>6</v>
      </c>
      <c r="M221" s="1"/>
      <c r="N221" s="1"/>
      <c r="O221" s="1"/>
      <c r="P221" s="1">
        <v>17</v>
      </c>
      <c r="Q221" s="4" t="s">
        <v>118</v>
      </c>
      <c r="R221" s="4" t="s">
        <v>9</v>
      </c>
      <c r="S221" s="4" t="s">
        <v>894</v>
      </c>
      <c r="T221" s="4" t="s">
        <v>18</v>
      </c>
      <c r="U221" s="4" t="s">
        <v>1147</v>
      </c>
      <c r="V221" s="4" t="s">
        <v>1148</v>
      </c>
      <c r="W221" s="4" t="s">
        <v>1149</v>
      </c>
      <c r="X221" s="4">
        <v>21</v>
      </c>
      <c r="Y221" s="4">
        <v>27.3</v>
      </c>
      <c r="Z221" s="4">
        <v>9.5</v>
      </c>
      <c r="AA221" s="4"/>
      <c r="AB221" s="4"/>
      <c r="AC221" s="1"/>
      <c r="AD221" s="4">
        <v>15</v>
      </c>
      <c r="AE221" s="4">
        <v>6</v>
      </c>
      <c r="AF221" s="5">
        <v>0.2857142857142857</v>
      </c>
      <c r="AG221" s="4" t="s">
        <v>21</v>
      </c>
      <c r="AH221" s="4" t="s">
        <v>1150</v>
      </c>
      <c r="AI221" s="2"/>
      <c r="AJ221" s="1"/>
      <c r="AK221" s="1"/>
      <c r="AL221" s="1"/>
      <c r="AM221" s="1"/>
      <c r="AN221" s="1" t="s">
        <v>451</v>
      </c>
      <c r="AO221" s="1"/>
      <c r="AP221" s="1" t="s">
        <v>1151</v>
      </c>
    </row>
    <row r="222" spans="1:42" ht="15.6" x14ac:dyDescent="0.3">
      <c r="A222" t="s">
        <v>1144</v>
      </c>
      <c r="B222" t="s">
        <v>1145</v>
      </c>
      <c r="C222" s="1" t="s">
        <v>1146</v>
      </c>
      <c r="D222" s="1"/>
      <c r="E222" s="4"/>
      <c r="F222" s="1"/>
      <c r="G222" s="1" t="s">
        <v>15</v>
      </c>
      <c r="H222" s="1"/>
      <c r="I222" s="1"/>
      <c r="J222" s="1"/>
      <c r="L222" s="1" t="s">
        <v>6</v>
      </c>
      <c r="M222" s="1"/>
      <c r="N222" s="1"/>
      <c r="O222" s="1"/>
      <c r="P222" s="1"/>
      <c r="Q222" s="4" t="s">
        <v>118</v>
      </c>
      <c r="R222" s="4" t="s">
        <v>9</v>
      </c>
      <c r="S222" s="4" t="s">
        <v>17</v>
      </c>
      <c r="T222" s="4" t="s">
        <v>18</v>
      </c>
      <c r="U222" s="4" t="s">
        <v>1147</v>
      </c>
      <c r="V222" s="4" t="s">
        <v>1148</v>
      </c>
      <c r="W222" s="4" t="s">
        <v>1149</v>
      </c>
      <c r="X222" s="4">
        <v>19</v>
      </c>
      <c r="Y222" s="4">
        <v>24.7</v>
      </c>
      <c r="Z222" s="4">
        <v>5.7</v>
      </c>
      <c r="AA222" s="4"/>
      <c r="AB222" s="4"/>
      <c r="AC222" s="1"/>
      <c r="AD222" s="4">
        <v>14</v>
      </c>
      <c r="AE222" s="4">
        <v>5</v>
      </c>
      <c r="AF222" s="5">
        <v>0.26315789473684209</v>
      </c>
      <c r="AG222" s="4" t="s">
        <v>21</v>
      </c>
      <c r="AH222" s="4" t="s">
        <v>1152</v>
      </c>
      <c r="AI222" s="2"/>
      <c r="AJ222" s="1"/>
      <c r="AK222" s="1"/>
      <c r="AL222" s="1"/>
      <c r="AM222" s="1"/>
      <c r="AN222" s="1" t="s">
        <v>451</v>
      </c>
      <c r="AO222" s="1"/>
      <c r="AP222" s="1" t="s">
        <v>1151</v>
      </c>
    </row>
    <row r="223" spans="1:42" ht="15.6" x14ac:dyDescent="0.3">
      <c r="A223" t="s">
        <v>1144</v>
      </c>
      <c r="B223" t="s">
        <v>1145</v>
      </c>
      <c r="C223" s="1" t="s">
        <v>1146</v>
      </c>
      <c r="D223" s="1"/>
      <c r="E223" s="4"/>
      <c r="F223" s="1"/>
      <c r="G223" s="1" t="s">
        <v>15</v>
      </c>
      <c r="H223" s="1"/>
      <c r="I223" s="1"/>
      <c r="J223" s="1"/>
      <c r="L223" s="1" t="s">
        <v>6</v>
      </c>
      <c r="M223" s="1"/>
      <c r="N223" s="1"/>
      <c r="O223" s="1"/>
      <c r="P223" s="1"/>
      <c r="Q223" s="4" t="s">
        <v>118</v>
      </c>
      <c r="R223" s="4" t="s">
        <v>9</v>
      </c>
      <c r="S223" s="4" t="s">
        <v>178</v>
      </c>
      <c r="T223" s="4" t="s">
        <v>18</v>
      </c>
      <c r="U223" s="4" t="s">
        <v>1147</v>
      </c>
      <c r="V223" s="4" t="s">
        <v>1148</v>
      </c>
      <c r="W223" s="4" t="s">
        <v>1149</v>
      </c>
      <c r="X223" s="4">
        <v>30</v>
      </c>
      <c r="Y223" s="4">
        <v>33.200000000000003</v>
      </c>
      <c r="Z223" s="4">
        <v>6.8</v>
      </c>
      <c r="AA223" s="4"/>
      <c r="AB223" s="4"/>
      <c r="AC223" s="1"/>
      <c r="AD223" s="4">
        <v>22</v>
      </c>
      <c r="AE223" s="4">
        <v>8</v>
      </c>
      <c r="AF223" s="5">
        <v>0.26666666666666666</v>
      </c>
      <c r="AG223" s="4" t="s">
        <v>21</v>
      </c>
      <c r="AH223" s="4" t="s">
        <v>1152</v>
      </c>
      <c r="AI223" s="2"/>
      <c r="AJ223" s="1"/>
      <c r="AK223" s="1"/>
      <c r="AL223" s="1"/>
      <c r="AM223" s="1"/>
      <c r="AN223" s="1" t="s">
        <v>451</v>
      </c>
      <c r="AO223" s="1"/>
      <c r="AP223" s="1" t="s">
        <v>1151</v>
      </c>
    </row>
    <row r="224" spans="1:42" ht="15.6" x14ac:dyDescent="0.3">
      <c r="A224" t="s">
        <v>1153</v>
      </c>
      <c r="B224" t="s">
        <v>1154</v>
      </c>
      <c r="C224" s="1" t="s">
        <v>1155</v>
      </c>
      <c r="D224" s="1">
        <v>2012</v>
      </c>
      <c r="E224" s="4" t="s">
        <v>351</v>
      </c>
      <c r="F224" s="1" t="s">
        <v>1156</v>
      </c>
      <c r="G224" s="1" t="s">
        <v>15</v>
      </c>
      <c r="H224">
        <v>1</v>
      </c>
      <c r="J224" s="1" t="s">
        <v>6</v>
      </c>
      <c r="P224">
        <v>52</v>
      </c>
      <c r="Q224" s="4" t="s">
        <v>219</v>
      </c>
      <c r="R224" s="4" t="s">
        <v>9</v>
      </c>
      <c r="S224" s="4" t="s">
        <v>419</v>
      </c>
      <c r="T224" s="4" t="s">
        <v>1157</v>
      </c>
      <c r="U224" s="4" t="s">
        <v>1158</v>
      </c>
      <c r="V224" s="4"/>
      <c r="W224" s="4"/>
      <c r="X224" s="4">
        <v>34</v>
      </c>
      <c r="Y224" s="4"/>
      <c r="Z224" s="4"/>
      <c r="AA224" s="4">
        <v>20</v>
      </c>
      <c r="AB224" s="4">
        <v>75</v>
      </c>
      <c r="AC224" s="1"/>
      <c r="AD224" s="4"/>
      <c r="AE224" s="4"/>
      <c r="AF224" s="5">
        <v>0</v>
      </c>
      <c r="AG224" s="4" t="s">
        <v>21</v>
      </c>
      <c r="AH224" s="4" t="s">
        <v>1159</v>
      </c>
      <c r="AI224" s="2"/>
      <c r="AJ224" s="1"/>
      <c r="AK224" s="1"/>
      <c r="AL224" s="1"/>
      <c r="AM224" s="1"/>
      <c r="AN224" s="1"/>
      <c r="AO224" s="1"/>
      <c r="AP224" s="1"/>
    </row>
    <row r="225" spans="1:42" ht="15.6" x14ac:dyDescent="0.3">
      <c r="A225" t="s">
        <v>1160</v>
      </c>
      <c r="B225" t="s">
        <v>1161</v>
      </c>
      <c r="C225" s="1" t="s">
        <v>1162</v>
      </c>
      <c r="D225" s="1">
        <v>2017</v>
      </c>
      <c r="E225" s="1"/>
      <c r="F225" s="1" t="s">
        <v>1163</v>
      </c>
      <c r="G225" s="1" t="s">
        <v>57</v>
      </c>
      <c r="H225" s="1">
        <v>0</v>
      </c>
      <c r="I225" s="1" t="s">
        <v>6</v>
      </c>
      <c r="J225" s="1"/>
      <c r="K225" s="1"/>
      <c r="L225" s="1"/>
      <c r="M225" s="1"/>
      <c r="N225" s="1"/>
      <c r="O225" s="1"/>
      <c r="P225" s="1"/>
      <c r="Q225" s="1"/>
      <c r="R225" s="1"/>
      <c r="S225" s="1"/>
      <c r="T225" s="1"/>
      <c r="U225" s="1"/>
      <c r="V225" s="1"/>
      <c r="W225" s="1"/>
      <c r="X225" s="1"/>
      <c r="Y225" s="1"/>
      <c r="Z225" s="1"/>
      <c r="AA225" s="1"/>
      <c r="AB225" s="1"/>
      <c r="AC225" s="1"/>
      <c r="AD225" s="1"/>
      <c r="AE225" s="1"/>
      <c r="AF225" s="1" t="e">
        <v>#DIV/0!</v>
      </c>
      <c r="AG225" s="1"/>
      <c r="AH225" s="1"/>
      <c r="AI225" s="1"/>
      <c r="AJ225" s="1"/>
      <c r="AK225" s="1"/>
      <c r="AL225" s="1"/>
      <c r="AM225" s="1"/>
      <c r="AN225" s="1"/>
      <c r="AO225" s="1"/>
      <c r="AP225" s="1"/>
    </row>
    <row r="226" spans="1:42" ht="15.6" x14ac:dyDescent="0.3">
      <c r="A226" t="s">
        <v>1164</v>
      </c>
      <c r="B226" t="s">
        <v>1165</v>
      </c>
      <c r="C226" s="1" t="s">
        <v>1166</v>
      </c>
      <c r="D226" s="1">
        <v>2018</v>
      </c>
      <c r="E226" s="1"/>
      <c r="F226" s="1" t="s">
        <v>1167</v>
      </c>
      <c r="G226" s="1" t="s">
        <v>57</v>
      </c>
      <c r="H226" s="1" t="s">
        <v>787</v>
      </c>
      <c r="I226" s="1"/>
      <c r="J226" s="1" t="s">
        <v>6</v>
      </c>
      <c r="K226" t="s">
        <v>6</v>
      </c>
      <c r="L226" s="1" t="s">
        <v>6</v>
      </c>
      <c r="M226" s="1"/>
      <c r="N226" s="1"/>
      <c r="O226" s="1"/>
      <c r="P226" s="1"/>
      <c r="Q226" s="1"/>
      <c r="R226" s="1"/>
      <c r="S226" s="1"/>
      <c r="T226" s="1"/>
      <c r="U226" s="1"/>
      <c r="V226" s="1"/>
      <c r="W226" s="1"/>
      <c r="X226" s="1"/>
      <c r="Y226" s="1"/>
      <c r="Z226" s="1"/>
      <c r="AA226" s="1"/>
      <c r="AB226" s="1"/>
      <c r="AC226" s="1"/>
      <c r="AD226" s="1"/>
      <c r="AE226" s="1"/>
      <c r="AF226" s="1" t="e">
        <v>#DIV/0!</v>
      </c>
      <c r="AG226" s="1"/>
      <c r="AH226" s="1"/>
      <c r="AI226" s="1"/>
      <c r="AJ226" s="1"/>
      <c r="AK226" s="1"/>
      <c r="AL226" s="1"/>
      <c r="AM226" s="1"/>
      <c r="AN226" s="1"/>
      <c r="AO226" s="1"/>
      <c r="AP226" s="1"/>
    </row>
    <row r="227" spans="1:42" ht="15.6" x14ac:dyDescent="0.3">
      <c r="A227" t="s">
        <v>1168</v>
      </c>
      <c r="B227" t="s">
        <v>1169</v>
      </c>
      <c r="C227" s="1" t="s">
        <v>1170</v>
      </c>
      <c r="D227" s="1">
        <v>2017</v>
      </c>
      <c r="E227" s="4" t="s">
        <v>29</v>
      </c>
      <c r="F227" s="1" t="s">
        <v>1171</v>
      </c>
      <c r="G227" s="1" t="s">
        <v>15</v>
      </c>
      <c r="H227">
        <v>3</v>
      </c>
      <c r="L227" s="1" t="s">
        <v>6</v>
      </c>
      <c r="P227">
        <v>26</v>
      </c>
      <c r="Q227" s="4" t="s">
        <v>8</v>
      </c>
      <c r="R227" s="4" t="s">
        <v>9</v>
      </c>
      <c r="S227" s="4" t="s">
        <v>17</v>
      </c>
      <c r="T227" s="4" t="s">
        <v>994</v>
      </c>
      <c r="U227" s="4" t="s">
        <v>273</v>
      </c>
      <c r="V227" s="4" t="s">
        <v>121</v>
      </c>
      <c r="W227" s="4"/>
      <c r="X227" s="4">
        <v>6</v>
      </c>
      <c r="Y227" s="4"/>
      <c r="Z227" s="4"/>
      <c r="AA227" s="4"/>
      <c r="AB227" s="4"/>
      <c r="AC227" s="1" t="s">
        <v>1172</v>
      </c>
      <c r="AD227" s="4">
        <v>3</v>
      </c>
      <c r="AE227" s="4"/>
      <c r="AF227" s="5">
        <v>0</v>
      </c>
      <c r="AG227" s="4" t="s">
        <v>21</v>
      </c>
      <c r="AH227" s="4" t="s">
        <v>1173</v>
      </c>
      <c r="AI227" s="2"/>
      <c r="AJ227" s="1" t="s">
        <v>317</v>
      </c>
      <c r="AK227" s="1"/>
      <c r="AL227" s="1"/>
      <c r="AM227" s="1"/>
      <c r="AN227" s="1" t="s">
        <v>1174</v>
      </c>
      <c r="AO227" s="1"/>
      <c r="AP227" s="1"/>
    </row>
    <row r="228" spans="1:42" ht="15.6" x14ac:dyDescent="0.3">
      <c r="A228" t="s">
        <v>1168</v>
      </c>
      <c r="B228" t="s">
        <v>1169</v>
      </c>
      <c r="C228" s="1" t="s">
        <v>1175</v>
      </c>
      <c r="D228" s="1">
        <v>2017</v>
      </c>
      <c r="E228" s="4" t="s">
        <v>29</v>
      </c>
      <c r="F228" s="1" t="s">
        <v>1176</v>
      </c>
      <c r="G228" s="1" t="s">
        <v>15</v>
      </c>
      <c r="H228" s="1">
        <v>3</v>
      </c>
      <c r="I228" s="1"/>
      <c r="J228" s="1"/>
      <c r="K228" s="1"/>
      <c r="L228" s="1" t="s">
        <v>6</v>
      </c>
      <c r="M228" s="1"/>
      <c r="N228" s="1"/>
      <c r="O228" s="1"/>
      <c r="P228" s="1">
        <v>61</v>
      </c>
      <c r="Q228" s="4" t="s">
        <v>118</v>
      </c>
      <c r="R228" s="4" t="s">
        <v>152</v>
      </c>
      <c r="S228" s="4" t="s">
        <v>119</v>
      </c>
      <c r="T228" s="4" t="s">
        <v>18</v>
      </c>
      <c r="U228" s="4" t="s">
        <v>544</v>
      </c>
      <c r="V228" s="4" t="s">
        <v>121</v>
      </c>
      <c r="W228" s="4" t="s">
        <v>545</v>
      </c>
      <c r="X228" s="4">
        <v>17</v>
      </c>
      <c r="Y228" s="4">
        <v>29</v>
      </c>
      <c r="Z228" s="4">
        <v>8.1</v>
      </c>
      <c r="AA228" s="4">
        <v>22</v>
      </c>
      <c r="AB228" s="4">
        <v>56</v>
      </c>
      <c r="AC228" s="1"/>
      <c r="AD228" s="4">
        <v>10</v>
      </c>
      <c r="AE228" s="4">
        <v>7</v>
      </c>
      <c r="AF228" s="5">
        <v>0.41176470588235292</v>
      </c>
      <c r="AG228" s="4" t="s">
        <v>21</v>
      </c>
      <c r="AH228" s="4" t="s">
        <v>1177</v>
      </c>
      <c r="AI228" s="2"/>
      <c r="AJ228" s="1"/>
      <c r="AK228" s="1"/>
      <c r="AL228" s="1"/>
      <c r="AM228" s="1"/>
      <c r="AN228" s="1"/>
      <c r="AO228" s="1"/>
      <c r="AP228" s="1"/>
    </row>
    <row r="229" spans="1:42" ht="15.6" x14ac:dyDescent="0.3">
      <c r="A229" t="s">
        <v>1168</v>
      </c>
      <c r="B229" t="s">
        <v>1169</v>
      </c>
      <c r="C229" s="1" t="s">
        <v>1178</v>
      </c>
      <c r="D229" s="1">
        <v>2016</v>
      </c>
      <c r="E229" s="4" t="s">
        <v>29</v>
      </c>
      <c r="F229" s="1" t="s">
        <v>1179</v>
      </c>
      <c r="G229" s="1" t="s">
        <v>15</v>
      </c>
      <c r="H229" s="1">
        <v>4.5</v>
      </c>
      <c r="I229" s="1"/>
      <c r="J229" s="1"/>
      <c r="K229" s="1"/>
      <c r="L229" s="1"/>
      <c r="M229" s="1" t="s">
        <v>6</v>
      </c>
      <c r="N229" s="1" t="s">
        <v>6</v>
      </c>
      <c r="O229" s="1"/>
      <c r="P229" s="1">
        <v>10</v>
      </c>
      <c r="Q229" s="4"/>
      <c r="R229" s="4" t="s">
        <v>478</v>
      </c>
      <c r="S229" s="4" t="s">
        <v>137</v>
      </c>
      <c r="T229" s="4" t="s">
        <v>32</v>
      </c>
      <c r="U229" s="4" t="s">
        <v>1180</v>
      </c>
      <c r="V229" s="4" t="s">
        <v>121</v>
      </c>
      <c r="W229" s="4"/>
      <c r="X229" s="4">
        <v>20</v>
      </c>
      <c r="Y229" s="4">
        <v>29</v>
      </c>
      <c r="Z229" s="4">
        <v>8.1</v>
      </c>
      <c r="AA229" s="4">
        <v>22</v>
      </c>
      <c r="AB229" s="4">
        <v>56</v>
      </c>
      <c r="AC229" s="1"/>
      <c r="AD229" s="4"/>
      <c r="AE229" s="4"/>
      <c r="AF229" s="5">
        <v>0</v>
      </c>
      <c r="AG229" s="4" t="s">
        <v>21</v>
      </c>
      <c r="AH229" s="4" t="s">
        <v>1181</v>
      </c>
      <c r="AI229" s="2"/>
      <c r="AJ229" s="1"/>
      <c r="AK229" s="1"/>
      <c r="AL229" s="1"/>
      <c r="AM229" s="1"/>
      <c r="AN229" s="1"/>
      <c r="AO229" s="1"/>
      <c r="AP229" s="1"/>
    </row>
    <row r="230" spans="1:42" ht="15.6" x14ac:dyDescent="0.3">
      <c r="A230" t="s">
        <v>1182</v>
      </c>
      <c r="B230" t="s">
        <v>1183</v>
      </c>
      <c r="C230" s="1" t="s">
        <v>1184</v>
      </c>
      <c r="D230" s="1">
        <v>2018</v>
      </c>
      <c r="E230" s="4" t="s">
        <v>29</v>
      </c>
      <c r="F230" s="1" t="s">
        <v>1185</v>
      </c>
      <c r="G230" s="1" t="s">
        <v>15</v>
      </c>
      <c r="H230" s="1">
        <v>2.4</v>
      </c>
      <c r="I230" s="1"/>
      <c r="J230" s="1"/>
      <c r="K230" t="s">
        <v>6</v>
      </c>
      <c r="L230" s="1"/>
      <c r="M230" s="1" t="s">
        <v>6</v>
      </c>
      <c r="N230" s="1"/>
      <c r="O230" s="1"/>
      <c r="P230" s="1">
        <v>53</v>
      </c>
      <c r="Q230" s="4" t="s">
        <v>118</v>
      </c>
      <c r="R230" s="4" t="s">
        <v>152</v>
      </c>
      <c r="S230" s="4" t="s">
        <v>17</v>
      </c>
      <c r="T230" s="4" t="s">
        <v>1186</v>
      </c>
      <c r="U230" s="4" t="s">
        <v>273</v>
      </c>
      <c r="V230" s="4" t="s">
        <v>121</v>
      </c>
      <c r="W230" s="4" t="s">
        <v>545</v>
      </c>
      <c r="X230" s="4">
        <v>64</v>
      </c>
      <c r="Y230" s="4">
        <v>33</v>
      </c>
      <c r="Z230" s="4">
        <v>10</v>
      </c>
      <c r="AA230" s="4"/>
      <c r="AB230" s="4"/>
      <c r="AC230" s="1"/>
      <c r="AD230" s="4">
        <v>34</v>
      </c>
      <c r="AE230" s="4">
        <v>30</v>
      </c>
      <c r="AF230" s="5">
        <v>0.46875</v>
      </c>
      <c r="AG230" s="4" t="s">
        <v>21</v>
      </c>
      <c r="AH230" s="4" t="s">
        <v>1187</v>
      </c>
      <c r="AI230" s="2"/>
      <c r="AJ230" s="1"/>
      <c r="AK230" s="1"/>
      <c r="AL230" s="1"/>
      <c r="AM230" s="1"/>
      <c r="AN230" s="1"/>
      <c r="AO230" s="1"/>
      <c r="AP230" s="1"/>
    </row>
    <row r="231" spans="1:42" ht="15.6" x14ac:dyDescent="0.3">
      <c r="A231" t="s">
        <v>1188</v>
      </c>
      <c r="B231" t="s">
        <v>1189</v>
      </c>
      <c r="C231" s="1" t="s">
        <v>1190</v>
      </c>
      <c r="D231" s="1">
        <v>2014</v>
      </c>
      <c r="E231" s="4" t="s">
        <v>29</v>
      </c>
      <c r="F231" s="1" t="s">
        <v>1191</v>
      </c>
      <c r="G231" s="1" t="s">
        <v>15</v>
      </c>
      <c r="H231" s="1">
        <v>3</v>
      </c>
      <c r="I231" s="1"/>
      <c r="J231" s="1"/>
      <c r="K231" s="1"/>
      <c r="L231" s="1" t="s">
        <v>6</v>
      </c>
      <c r="M231" s="1"/>
      <c r="N231" s="1"/>
      <c r="O231" s="1"/>
      <c r="P231" s="1">
        <v>31</v>
      </c>
      <c r="Q231" s="4" t="s">
        <v>118</v>
      </c>
      <c r="R231" s="4" t="s">
        <v>152</v>
      </c>
      <c r="S231" s="4" t="s">
        <v>137</v>
      </c>
      <c r="T231" s="4" t="s">
        <v>1192</v>
      </c>
      <c r="U231" s="4" t="s">
        <v>1193</v>
      </c>
      <c r="V231" s="4"/>
      <c r="W231" s="4"/>
      <c r="X231" s="4">
        <v>16</v>
      </c>
      <c r="Y231" s="4"/>
      <c r="Z231" s="4"/>
      <c r="AA231" s="4"/>
      <c r="AB231" s="4"/>
      <c r="AC231" s="1"/>
      <c r="AD231" s="4"/>
      <c r="AE231" s="4"/>
      <c r="AF231" s="5">
        <v>0</v>
      </c>
      <c r="AG231" s="4" t="s">
        <v>21</v>
      </c>
      <c r="AH231" s="4" t="s">
        <v>1194</v>
      </c>
      <c r="AI231" s="2"/>
      <c r="AJ231" s="1"/>
      <c r="AK231" s="1"/>
      <c r="AL231" s="1"/>
      <c r="AM231" s="1"/>
      <c r="AN231" s="1"/>
      <c r="AO231" s="1"/>
      <c r="AP231" s="1"/>
    </row>
    <row r="232" spans="1:42" ht="15.6" x14ac:dyDescent="0.3">
      <c r="A232" t="s">
        <v>1195</v>
      </c>
      <c r="B232" t="s">
        <v>1196</v>
      </c>
      <c r="C232" s="1" t="s">
        <v>1197</v>
      </c>
      <c r="D232" s="1">
        <v>2018</v>
      </c>
      <c r="E232" s="2" t="s">
        <v>29</v>
      </c>
      <c r="F232" s="1" t="s">
        <v>1198</v>
      </c>
      <c r="G232" s="1" t="s">
        <v>5</v>
      </c>
      <c r="H232" s="1" t="s">
        <v>45</v>
      </c>
      <c r="I232" s="1" t="s">
        <v>6</v>
      </c>
      <c r="J232" s="1" t="s">
        <v>6</v>
      </c>
      <c r="K232" t="s">
        <v>6</v>
      </c>
      <c r="L232" s="1" t="s">
        <v>6</v>
      </c>
      <c r="M232" s="1"/>
      <c r="N232" s="1"/>
      <c r="O232" s="1" t="s">
        <v>63</v>
      </c>
      <c r="P232" s="1">
        <v>11</v>
      </c>
      <c r="Q232" s="2"/>
      <c r="R232" s="2"/>
      <c r="S232" s="2"/>
      <c r="T232" s="2"/>
      <c r="U232" s="2"/>
      <c r="V232" s="1"/>
      <c r="W232" s="1"/>
      <c r="X232" s="2"/>
      <c r="Y232" s="2"/>
      <c r="Z232" s="2"/>
      <c r="AA232" s="2"/>
      <c r="AB232" s="2"/>
      <c r="AC232" s="1"/>
      <c r="AD232" s="2"/>
      <c r="AE232" s="2"/>
      <c r="AF232" s="3" t="e">
        <v>#DIV/0!</v>
      </c>
      <c r="AG232" s="1"/>
      <c r="AH232" s="2"/>
      <c r="AI232" s="2"/>
      <c r="AJ232" s="1"/>
      <c r="AK232" s="1"/>
      <c r="AL232" s="1"/>
      <c r="AM232" s="1"/>
      <c r="AN232" s="1"/>
      <c r="AO232" s="1"/>
      <c r="AP232" s="1"/>
    </row>
    <row r="233" spans="1:42" ht="15.6" x14ac:dyDescent="0.3">
      <c r="A233" t="s">
        <v>1199</v>
      </c>
      <c r="B233" t="s">
        <v>1200</v>
      </c>
      <c r="C233" s="1" t="s">
        <v>1201</v>
      </c>
      <c r="D233" s="1">
        <v>2017</v>
      </c>
      <c r="E233" s="1" t="s">
        <v>100</v>
      </c>
      <c r="F233" s="1" t="s">
        <v>1202</v>
      </c>
      <c r="G233" s="1" t="s">
        <v>5</v>
      </c>
      <c r="H233">
        <v>0</v>
      </c>
      <c r="I233" t="s">
        <v>6</v>
      </c>
      <c r="O233" t="s">
        <v>63</v>
      </c>
      <c r="P233">
        <v>93</v>
      </c>
      <c r="Q233" s="1"/>
      <c r="R233" s="1"/>
      <c r="S233" s="1"/>
      <c r="T233" s="1"/>
      <c r="U233" s="1"/>
      <c r="V233" s="1"/>
      <c r="W233" s="1"/>
      <c r="X233" s="1"/>
      <c r="Y233" s="1"/>
      <c r="Z233" s="1"/>
      <c r="AA233" s="1"/>
      <c r="AB233" s="1"/>
      <c r="AC233" s="1"/>
      <c r="AD233" s="1"/>
      <c r="AE233" s="1"/>
      <c r="AF233" s="1" t="e">
        <v>#DIV/0!</v>
      </c>
      <c r="AG233" s="1"/>
      <c r="AH233" s="1"/>
      <c r="AI233" s="1"/>
      <c r="AJ233" s="1"/>
      <c r="AK233" s="1"/>
      <c r="AL233" s="1"/>
      <c r="AM233" s="1"/>
      <c r="AN233" s="1"/>
      <c r="AO233" s="1"/>
      <c r="AP233" s="1"/>
    </row>
    <row r="234" spans="1:42" ht="15.6" x14ac:dyDescent="0.3">
      <c r="A234" t="s">
        <v>1203</v>
      </c>
      <c r="B234" t="s">
        <v>1204</v>
      </c>
      <c r="C234" s="1" t="s">
        <v>1205</v>
      </c>
      <c r="D234" s="1">
        <v>2017</v>
      </c>
      <c r="E234" s="1" t="s">
        <v>13</v>
      </c>
      <c r="F234" s="1"/>
      <c r="G234" s="1" t="s">
        <v>5</v>
      </c>
      <c r="H234" s="1">
        <v>3</v>
      </c>
      <c r="I234" s="1"/>
      <c r="J234" s="1"/>
      <c r="K234" s="1"/>
      <c r="L234" s="1" t="s">
        <v>6</v>
      </c>
      <c r="M234" s="1"/>
      <c r="N234" s="1"/>
      <c r="O234" s="1" t="s">
        <v>7</v>
      </c>
      <c r="P234" s="1">
        <v>10</v>
      </c>
      <c r="Q234" s="1"/>
      <c r="R234" s="1"/>
      <c r="S234" s="1"/>
      <c r="T234" s="1"/>
      <c r="U234" s="1"/>
      <c r="V234" s="1"/>
      <c r="W234" s="1"/>
      <c r="X234" s="1"/>
      <c r="Y234" s="1"/>
      <c r="Z234" s="1"/>
      <c r="AA234" s="1"/>
      <c r="AB234" s="1"/>
      <c r="AC234" s="1"/>
      <c r="AD234" s="1"/>
      <c r="AE234" s="1"/>
      <c r="AF234" s="1" t="e">
        <v>#DIV/0!</v>
      </c>
      <c r="AG234" s="1"/>
      <c r="AH234" s="1"/>
      <c r="AI234" s="1"/>
      <c r="AJ234" s="1"/>
      <c r="AK234" s="1"/>
      <c r="AL234" s="1"/>
      <c r="AM234" s="1"/>
      <c r="AN234" s="1"/>
      <c r="AO234" s="1"/>
      <c r="AP234" s="1"/>
    </row>
    <row r="235" spans="1:42" ht="15.6" x14ac:dyDescent="0.3">
      <c r="A235" t="s">
        <v>1206</v>
      </c>
      <c r="B235" t="s">
        <v>1207</v>
      </c>
      <c r="C235" s="1" t="s">
        <v>1208</v>
      </c>
      <c r="D235" s="1">
        <v>2015</v>
      </c>
      <c r="E235" s="1"/>
      <c r="F235" s="1" t="s">
        <v>1209</v>
      </c>
      <c r="G235" s="1" t="s">
        <v>57</v>
      </c>
      <c r="H235" s="1">
        <v>0</v>
      </c>
      <c r="I235" s="1" t="s">
        <v>6</v>
      </c>
      <c r="J235" s="1"/>
      <c r="K235" s="1"/>
      <c r="L235" s="1"/>
      <c r="M235" s="1"/>
      <c r="N235" s="1"/>
      <c r="O235" s="1"/>
      <c r="P235" s="1"/>
      <c r="Q235" s="1"/>
      <c r="R235" s="1"/>
      <c r="S235" s="1"/>
      <c r="T235" s="1"/>
      <c r="U235" s="1"/>
      <c r="V235" s="1"/>
      <c r="W235" s="1"/>
      <c r="X235" s="1"/>
      <c r="Y235" s="1"/>
      <c r="Z235" s="1"/>
      <c r="AA235" s="1"/>
      <c r="AB235" s="1"/>
      <c r="AC235" s="1"/>
      <c r="AD235" s="1"/>
      <c r="AE235" s="1"/>
      <c r="AF235" s="1" t="e">
        <v>#DIV/0!</v>
      </c>
      <c r="AG235" s="1"/>
      <c r="AH235" s="1"/>
      <c r="AI235" s="1"/>
      <c r="AJ235" s="1"/>
      <c r="AK235" s="1"/>
      <c r="AL235" s="1"/>
      <c r="AM235" s="1"/>
      <c r="AN235" s="1"/>
      <c r="AO235" s="1"/>
      <c r="AP235" s="1"/>
    </row>
    <row r="236" spans="1:42" ht="15.6" x14ac:dyDescent="0.3">
      <c r="A236" t="s">
        <v>1210</v>
      </c>
      <c r="B236" t="s">
        <v>1211</v>
      </c>
      <c r="C236" s="1" t="s">
        <v>1212</v>
      </c>
      <c r="D236" s="1">
        <v>2013</v>
      </c>
      <c r="E236" s="4" t="s">
        <v>237</v>
      </c>
      <c r="F236" s="1" t="s">
        <v>1213</v>
      </c>
      <c r="G236" s="1" t="s">
        <v>15</v>
      </c>
      <c r="H236" s="1">
        <v>1</v>
      </c>
      <c r="I236" s="1"/>
      <c r="J236" s="1" t="s">
        <v>6</v>
      </c>
      <c r="K236" s="1"/>
      <c r="L236" s="1"/>
      <c r="M236" s="1"/>
      <c r="N236" s="1"/>
      <c r="O236" s="1"/>
      <c r="P236" s="1">
        <v>26</v>
      </c>
      <c r="Q236" s="4" t="s">
        <v>219</v>
      </c>
      <c r="R236" s="4" t="s">
        <v>152</v>
      </c>
      <c r="S236" s="4"/>
      <c r="T236" s="4" t="s">
        <v>1214</v>
      </c>
      <c r="U236" s="4" t="s">
        <v>19</v>
      </c>
      <c r="V236" s="4"/>
      <c r="W236" s="4" t="s">
        <v>1215</v>
      </c>
      <c r="X236" s="4">
        <v>48</v>
      </c>
      <c r="Y236" s="4">
        <v>40.5</v>
      </c>
      <c r="Z236" s="4">
        <v>9.83</v>
      </c>
      <c r="AA236" s="4">
        <v>25</v>
      </c>
      <c r="AB236" s="4">
        <v>59</v>
      </c>
      <c r="AC236" s="1"/>
      <c r="AD236" s="4"/>
      <c r="AE236" s="4"/>
      <c r="AF236" s="5">
        <v>0</v>
      </c>
      <c r="AG236" s="4" t="s">
        <v>21</v>
      </c>
      <c r="AH236" s="4" t="s">
        <v>1216</v>
      </c>
      <c r="AI236" s="2"/>
      <c r="AJ236" s="1"/>
      <c r="AK236" s="1"/>
      <c r="AL236" s="1"/>
      <c r="AM236" s="1"/>
      <c r="AN236" s="1"/>
      <c r="AO236" s="1"/>
      <c r="AP236" s="1"/>
    </row>
    <row r="237" spans="1:42" ht="15.6" x14ac:dyDescent="0.3">
      <c r="A237" t="s">
        <v>1217</v>
      </c>
      <c r="B237" t="s">
        <v>1218</v>
      </c>
      <c r="C237" s="1" t="s">
        <v>1219</v>
      </c>
      <c r="D237" s="1">
        <v>2018</v>
      </c>
      <c r="E237" s="4" t="s">
        <v>377</v>
      </c>
      <c r="F237" s="1" t="s">
        <v>1220</v>
      </c>
      <c r="G237" s="1" t="s">
        <v>15</v>
      </c>
      <c r="H237" s="1">
        <v>4</v>
      </c>
      <c r="I237" s="1"/>
      <c r="J237" s="1"/>
      <c r="K237" s="1"/>
      <c r="L237" s="1"/>
      <c r="M237" s="1" t="s">
        <v>6</v>
      </c>
      <c r="N237" s="1"/>
      <c r="O237" s="1"/>
      <c r="P237" s="1">
        <v>55</v>
      </c>
      <c r="Q237" s="4" t="s">
        <v>118</v>
      </c>
      <c r="R237" s="4" t="s">
        <v>9</v>
      </c>
      <c r="S237" s="4" t="s">
        <v>17</v>
      </c>
      <c r="T237" s="4" t="s">
        <v>32</v>
      </c>
      <c r="U237" s="4"/>
      <c r="V237" s="4" t="s">
        <v>1221</v>
      </c>
      <c r="W237" s="4"/>
      <c r="X237" s="4">
        <v>39</v>
      </c>
      <c r="Y237" s="4">
        <v>27.21</v>
      </c>
      <c r="Z237" s="4">
        <v>7.22</v>
      </c>
      <c r="AA237" s="4"/>
      <c r="AB237" s="4"/>
      <c r="AC237" s="1"/>
      <c r="AD237" s="4">
        <v>24</v>
      </c>
      <c r="AE237" s="4">
        <v>15</v>
      </c>
      <c r="AF237" s="5">
        <v>0.38461538461538464</v>
      </c>
      <c r="AG237" s="4" t="s">
        <v>21</v>
      </c>
      <c r="AH237" s="4" t="s">
        <v>1222</v>
      </c>
      <c r="AI237" s="2"/>
      <c r="AJ237" s="1"/>
      <c r="AK237" s="1"/>
      <c r="AL237" s="1"/>
      <c r="AM237" s="1"/>
      <c r="AN237" s="1" t="s">
        <v>386</v>
      </c>
      <c r="AO237" s="1" t="s">
        <v>1223</v>
      </c>
      <c r="AP237" s="1" t="s">
        <v>1224</v>
      </c>
    </row>
    <row r="238" spans="1:42" ht="15.6" x14ac:dyDescent="0.3">
      <c r="A238" t="s">
        <v>1225</v>
      </c>
      <c r="B238" t="s">
        <v>1226</v>
      </c>
      <c r="C238" s="1" t="s">
        <v>1227</v>
      </c>
      <c r="D238" s="1">
        <v>2018</v>
      </c>
      <c r="E238" s="1"/>
      <c r="F238" s="1" t="s">
        <v>1228</v>
      </c>
      <c r="G238" s="1" t="s">
        <v>57</v>
      </c>
      <c r="H238" s="1">
        <v>0</v>
      </c>
      <c r="I238" s="1" t="s">
        <v>6</v>
      </c>
      <c r="J238" s="1"/>
      <c r="K238" s="1"/>
      <c r="L238" s="1"/>
      <c r="M238" s="1"/>
      <c r="N238" s="1"/>
      <c r="O238" s="1"/>
      <c r="P238" s="1"/>
      <c r="Q238" s="1"/>
      <c r="R238" s="1"/>
      <c r="S238" s="1"/>
      <c r="T238" s="1"/>
      <c r="U238" s="1"/>
      <c r="V238" s="1"/>
      <c r="W238" s="1"/>
      <c r="X238" s="1"/>
      <c r="Y238" s="1"/>
      <c r="Z238" s="1"/>
      <c r="AA238" s="1"/>
      <c r="AB238" s="1"/>
      <c r="AC238" s="1"/>
      <c r="AD238" s="1"/>
      <c r="AE238" s="1"/>
      <c r="AF238" s="1" t="e">
        <v>#DIV/0!</v>
      </c>
      <c r="AG238" s="1"/>
      <c r="AH238" s="1"/>
      <c r="AI238" s="1"/>
      <c r="AJ238" s="1"/>
      <c r="AK238" s="1"/>
      <c r="AL238" s="1"/>
      <c r="AM238" s="1"/>
      <c r="AN238" s="1"/>
      <c r="AO238" s="1"/>
      <c r="AP238" s="1"/>
    </row>
    <row r="239" spans="1:42" ht="15.6" x14ac:dyDescent="0.3">
      <c r="A239" t="s">
        <v>1229</v>
      </c>
      <c r="B239" t="s">
        <v>1230</v>
      </c>
      <c r="C239" s="1" t="s">
        <v>1231</v>
      </c>
      <c r="D239" s="1">
        <v>2014</v>
      </c>
      <c r="E239" s="1"/>
      <c r="F239" s="1">
        <v>2014</v>
      </c>
      <c r="G239" s="1" t="s">
        <v>57</v>
      </c>
      <c r="H239">
        <v>0.2</v>
      </c>
      <c r="I239" s="1" t="s">
        <v>6</v>
      </c>
      <c r="K239" t="s">
        <v>6</v>
      </c>
      <c r="Q239" s="1"/>
      <c r="R239" s="1"/>
      <c r="S239" s="1"/>
      <c r="T239" s="1"/>
      <c r="U239" s="1"/>
      <c r="V239" s="1"/>
      <c r="W239" s="1"/>
      <c r="X239" s="1"/>
      <c r="Y239" s="1"/>
      <c r="Z239" s="1"/>
      <c r="AA239" s="1"/>
      <c r="AB239" s="1"/>
      <c r="AC239" s="1"/>
      <c r="AD239" s="1"/>
      <c r="AE239" s="1"/>
      <c r="AF239" s="1" t="e">
        <v>#DIV/0!</v>
      </c>
      <c r="AG239" s="1"/>
      <c r="AH239" s="1"/>
      <c r="AI239" s="1"/>
      <c r="AJ239" s="1"/>
      <c r="AK239" s="1"/>
      <c r="AL239" s="1"/>
      <c r="AM239" s="1"/>
      <c r="AN239" s="1"/>
      <c r="AO239" s="1"/>
      <c r="AP239" s="1"/>
    </row>
    <row r="240" spans="1:42" ht="15.6" x14ac:dyDescent="0.3">
      <c r="A240" t="s">
        <v>1232</v>
      </c>
      <c r="B240" t="s">
        <v>1233</v>
      </c>
      <c r="C240" s="1" t="s">
        <v>1234</v>
      </c>
      <c r="D240" s="1">
        <v>2015</v>
      </c>
      <c r="E240" s="1" t="s">
        <v>13</v>
      </c>
      <c r="F240" s="1" t="s">
        <v>1235</v>
      </c>
      <c r="G240" s="1" t="s">
        <v>5</v>
      </c>
      <c r="H240" t="s">
        <v>294</v>
      </c>
      <c r="I240" s="1" t="s">
        <v>6</v>
      </c>
      <c r="J240" s="1" t="s">
        <v>6</v>
      </c>
      <c r="K240" t="s">
        <v>6</v>
      </c>
      <c r="L240" s="1" t="s">
        <v>6</v>
      </c>
      <c r="M240" s="1" t="s">
        <v>6</v>
      </c>
      <c r="N240" s="1" t="s">
        <v>6</v>
      </c>
      <c r="O240" s="1" t="s">
        <v>7</v>
      </c>
      <c r="P240" s="1">
        <v>9</v>
      </c>
      <c r="Q240" s="1"/>
      <c r="R240" s="1"/>
      <c r="S240" s="1"/>
      <c r="T240" s="1"/>
      <c r="U240" s="1"/>
      <c r="V240" s="1"/>
      <c r="W240" s="1"/>
      <c r="X240" s="1"/>
      <c r="Y240" s="1"/>
      <c r="Z240" s="1"/>
      <c r="AA240" s="1"/>
      <c r="AB240" s="1"/>
      <c r="AC240" s="1"/>
      <c r="AD240" s="1"/>
      <c r="AE240" s="1"/>
      <c r="AF240" s="1" t="e">
        <v>#DIV/0!</v>
      </c>
      <c r="AG240" s="1"/>
      <c r="AH240" s="1"/>
      <c r="AI240" s="1"/>
      <c r="AJ240" s="1"/>
      <c r="AK240" s="1"/>
      <c r="AL240" s="1"/>
      <c r="AM240" s="1"/>
      <c r="AN240" s="1"/>
      <c r="AO240" s="1"/>
      <c r="AP240" s="1"/>
    </row>
    <row r="241" spans="1:42" ht="15.6" x14ac:dyDescent="0.3">
      <c r="A241" t="s">
        <v>1236</v>
      </c>
      <c r="B241" t="s">
        <v>1237</v>
      </c>
      <c r="C241" s="1" t="s">
        <v>1238</v>
      </c>
      <c r="D241" s="1">
        <v>2014</v>
      </c>
      <c r="E241" s="1"/>
      <c r="F241" s="1" t="s">
        <v>1239</v>
      </c>
      <c r="G241" s="1" t="s">
        <v>57</v>
      </c>
      <c r="H241" s="1">
        <v>0</v>
      </c>
      <c r="I241" s="1" t="s">
        <v>6</v>
      </c>
      <c r="J241" s="1"/>
      <c r="K241" s="1"/>
      <c r="L241" s="1"/>
      <c r="M241" s="1"/>
      <c r="N241" s="1"/>
      <c r="O241" s="1"/>
      <c r="P241" s="1"/>
      <c r="Q241" s="1"/>
      <c r="R241" s="1"/>
      <c r="S241" s="1"/>
      <c r="T241" s="1"/>
      <c r="U241" s="1"/>
      <c r="V241" s="1"/>
      <c r="W241" s="1"/>
      <c r="X241" s="1"/>
      <c r="Y241" s="1"/>
      <c r="Z241" s="1"/>
      <c r="AA241" s="1"/>
      <c r="AB241" s="1"/>
      <c r="AC241" s="1"/>
      <c r="AD241" s="1"/>
      <c r="AE241" s="1"/>
      <c r="AF241" s="1" t="e">
        <v>#DIV/0!</v>
      </c>
      <c r="AG241" s="1"/>
      <c r="AH241" s="1"/>
      <c r="AI241" s="1"/>
      <c r="AJ241" s="1"/>
      <c r="AK241" s="1"/>
      <c r="AL241" s="1"/>
      <c r="AM241" s="1"/>
      <c r="AN241" s="1"/>
      <c r="AO241" s="1"/>
      <c r="AP241" s="1"/>
    </row>
    <row r="242" spans="1:42" ht="15.6" x14ac:dyDescent="0.3">
      <c r="A242" t="s">
        <v>1240</v>
      </c>
      <c r="B242" t="s">
        <v>1241</v>
      </c>
      <c r="C242" s="1" t="s">
        <v>1242</v>
      </c>
      <c r="D242" s="1">
        <v>2018</v>
      </c>
      <c r="E242" s="4" t="s">
        <v>791</v>
      </c>
      <c r="F242" s="1" t="s">
        <v>1243</v>
      </c>
      <c r="G242" s="1" t="s">
        <v>15</v>
      </c>
      <c r="H242" s="1">
        <v>3</v>
      </c>
      <c r="I242" s="1"/>
      <c r="J242" s="1"/>
      <c r="K242" s="1"/>
      <c r="L242" s="1" t="s">
        <v>6</v>
      </c>
      <c r="M242" s="1"/>
      <c r="N242" s="1"/>
      <c r="O242" s="1"/>
      <c r="P242" s="1">
        <v>22</v>
      </c>
      <c r="Q242" s="4" t="s">
        <v>219</v>
      </c>
      <c r="R242" s="4"/>
      <c r="S242" s="4" t="s">
        <v>119</v>
      </c>
      <c r="T242" s="4" t="s">
        <v>471</v>
      </c>
      <c r="U242" s="4" t="s">
        <v>255</v>
      </c>
      <c r="V242" s="4"/>
      <c r="W242" s="4"/>
      <c r="X242" s="4">
        <v>24</v>
      </c>
      <c r="Y242" s="4">
        <v>27.32</v>
      </c>
      <c r="Z242" s="4">
        <v>9.6</v>
      </c>
      <c r="AA242" s="4"/>
      <c r="AB242" s="4"/>
      <c r="AC242" s="1"/>
      <c r="AD242" s="4">
        <v>15</v>
      </c>
      <c r="AE242" s="4">
        <v>9</v>
      </c>
      <c r="AF242" s="5">
        <v>0.375</v>
      </c>
      <c r="AG242" s="4" t="s">
        <v>21</v>
      </c>
      <c r="AH242" s="4" t="s">
        <v>1244</v>
      </c>
      <c r="AI242" s="2"/>
      <c r="AJ242" s="1"/>
      <c r="AK242" s="1"/>
      <c r="AL242" s="1"/>
      <c r="AM242" s="1"/>
      <c r="AN242" s="1"/>
      <c r="AO242" s="1"/>
      <c r="AP242" s="1" t="s">
        <v>1245</v>
      </c>
    </row>
    <row r="243" spans="1:42" ht="15.6" x14ac:dyDescent="0.3">
      <c r="A243" t="s">
        <v>1246</v>
      </c>
      <c r="B243" t="s">
        <v>1247</v>
      </c>
      <c r="C243" s="1" t="s">
        <v>785</v>
      </c>
      <c r="D243" s="1">
        <v>2015</v>
      </c>
      <c r="E243" s="1"/>
      <c r="F243" s="1" t="s">
        <v>1248</v>
      </c>
      <c r="G243" s="1" t="s">
        <v>57</v>
      </c>
      <c r="H243" s="1">
        <v>0</v>
      </c>
      <c r="I243" s="1" t="s">
        <v>6</v>
      </c>
      <c r="J243" s="1"/>
      <c r="K243" s="1"/>
      <c r="L243" s="1"/>
      <c r="M243" s="1"/>
      <c r="N243" s="1"/>
      <c r="O243" s="1"/>
      <c r="P243" s="1"/>
      <c r="Q243" s="1"/>
      <c r="R243" s="1"/>
      <c r="S243" s="1"/>
      <c r="T243" s="1"/>
      <c r="U243" s="1"/>
      <c r="V243" s="1"/>
      <c r="W243" s="1"/>
      <c r="X243" s="1"/>
      <c r="Y243" s="1"/>
      <c r="Z243" s="1"/>
      <c r="AA243" s="1"/>
      <c r="AB243" s="1"/>
      <c r="AC243" s="1"/>
      <c r="AD243" s="1"/>
      <c r="AE243" s="1"/>
      <c r="AF243" s="1" t="e">
        <v>#DIV/0!</v>
      </c>
      <c r="AG243" s="1"/>
      <c r="AH243" s="1"/>
      <c r="AI243" s="1"/>
      <c r="AJ243" s="1"/>
      <c r="AK243" s="1"/>
      <c r="AL243" s="1"/>
      <c r="AM243" s="1"/>
      <c r="AN243" s="1"/>
      <c r="AO243" s="1"/>
      <c r="AP243" s="1"/>
    </row>
    <row r="244" spans="1:42" ht="15.6" x14ac:dyDescent="0.3">
      <c r="A244" t="s">
        <v>1249</v>
      </c>
      <c r="B244" t="s">
        <v>1250</v>
      </c>
      <c r="C244" s="1" t="s">
        <v>1251</v>
      </c>
      <c r="D244" s="1">
        <v>2016</v>
      </c>
      <c r="E244" s="1"/>
      <c r="F244" s="1" t="s">
        <v>1252</v>
      </c>
      <c r="G244" s="1" t="s">
        <v>57</v>
      </c>
      <c r="H244" s="1">
        <v>0</v>
      </c>
      <c r="I244" s="1" t="s">
        <v>6</v>
      </c>
      <c r="J244" s="1"/>
      <c r="K244" s="1"/>
      <c r="L244" s="1"/>
      <c r="M244" s="1"/>
      <c r="N244" s="1"/>
      <c r="O244" s="1"/>
      <c r="P244" s="1"/>
      <c r="Q244" s="1"/>
      <c r="R244" s="1"/>
      <c r="S244" s="1"/>
      <c r="T244" s="1"/>
      <c r="U244" s="1"/>
      <c r="V244" s="1"/>
      <c r="W244" s="1"/>
      <c r="X244" s="1"/>
      <c r="Y244" s="1"/>
      <c r="Z244" s="1"/>
      <c r="AA244" s="1"/>
      <c r="AB244" s="1"/>
      <c r="AC244" s="1"/>
      <c r="AD244" s="1"/>
      <c r="AE244" s="1"/>
      <c r="AF244" s="1" t="e">
        <v>#DIV/0!</v>
      </c>
      <c r="AG244" s="1"/>
      <c r="AH244" s="1"/>
      <c r="AI244" s="1"/>
      <c r="AJ244" s="1"/>
      <c r="AK244" s="1"/>
      <c r="AL244" s="1"/>
      <c r="AM244" s="1"/>
      <c r="AN244" s="1"/>
      <c r="AO244" s="1"/>
      <c r="AP244" s="1"/>
    </row>
    <row r="245" spans="1:42" ht="15.6" x14ac:dyDescent="0.3">
      <c r="A245" t="s">
        <v>1253</v>
      </c>
      <c r="B245" t="s">
        <v>1254</v>
      </c>
      <c r="C245" s="1" t="s">
        <v>1255</v>
      </c>
      <c r="D245" s="1">
        <v>2018</v>
      </c>
      <c r="E245" s="4" t="s">
        <v>29</v>
      </c>
      <c r="F245" s="1" t="s">
        <v>1256</v>
      </c>
      <c r="G245" s="1" t="s">
        <v>15</v>
      </c>
      <c r="H245">
        <v>3</v>
      </c>
      <c r="L245" s="1" t="s">
        <v>6</v>
      </c>
      <c r="P245">
        <v>16</v>
      </c>
      <c r="Q245" s="4"/>
      <c r="R245" s="4" t="s">
        <v>9</v>
      </c>
      <c r="S245" s="4" t="s">
        <v>17</v>
      </c>
      <c r="T245" s="4" t="s">
        <v>1257</v>
      </c>
      <c r="U245" s="4" t="s">
        <v>273</v>
      </c>
      <c r="V245" s="4"/>
      <c r="W245" s="4"/>
      <c r="X245" s="4">
        <v>64</v>
      </c>
      <c r="Y245" s="4">
        <v>36</v>
      </c>
      <c r="Z245" s="4"/>
      <c r="AA245" s="4"/>
      <c r="AB245" s="4"/>
      <c r="AC245" s="1"/>
      <c r="AD245" s="4">
        <v>41</v>
      </c>
      <c r="AE245" s="4">
        <v>23</v>
      </c>
      <c r="AF245" s="5">
        <v>0.359375</v>
      </c>
      <c r="AG245" s="4" t="s">
        <v>21</v>
      </c>
      <c r="AH245" s="4" t="s">
        <v>202</v>
      </c>
      <c r="AI245" s="2"/>
      <c r="AJ245" s="1"/>
      <c r="AK245" s="1"/>
      <c r="AL245" s="1"/>
      <c r="AM245" s="1"/>
      <c r="AN245" s="1"/>
      <c r="AO245" s="1"/>
      <c r="AP245" s="1"/>
    </row>
    <row r="246" spans="1:42" ht="15.6" x14ac:dyDescent="0.3">
      <c r="A246" t="s">
        <v>1258</v>
      </c>
      <c r="B246" t="s">
        <v>1259</v>
      </c>
      <c r="C246" s="1" t="s">
        <v>1260</v>
      </c>
      <c r="D246" s="1">
        <v>2016</v>
      </c>
      <c r="E246" s="1" t="s">
        <v>1261</v>
      </c>
      <c r="F246" s="1" t="s">
        <v>1262</v>
      </c>
      <c r="G246" s="1" t="s">
        <v>5</v>
      </c>
      <c r="H246">
        <v>0</v>
      </c>
      <c r="I246" s="1" t="s">
        <v>6</v>
      </c>
      <c r="O246" t="s">
        <v>306</v>
      </c>
      <c r="P246">
        <v>5</v>
      </c>
      <c r="Q246" s="1"/>
      <c r="R246" s="1"/>
      <c r="S246" s="1"/>
      <c r="T246" s="1"/>
      <c r="U246" s="1"/>
      <c r="V246" s="1"/>
      <c r="W246" s="1"/>
      <c r="X246" s="1"/>
      <c r="Y246" s="1"/>
      <c r="Z246" s="1"/>
      <c r="AA246" s="1"/>
      <c r="AB246" s="1"/>
      <c r="AC246" s="1"/>
      <c r="AD246" s="1"/>
      <c r="AE246" s="1"/>
      <c r="AF246" s="1" t="e">
        <v>#DIV/0!</v>
      </c>
      <c r="AG246" s="1"/>
      <c r="AH246" s="1"/>
      <c r="AI246" s="1"/>
      <c r="AJ246" s="1"/>
      <c r="AK246" s="1"/>
      <c r="AL246" s="1"/>
      <c r="AM246" s="1"/>
      <c r="AN246" s="1"/>
      <c r="AO246" s="1"/>
      <c r="AP246" s="1"/>
    </row>
    <row r="247" spans="1:42" ht="15.6" x14ac:dyDescent="0.3">
      <c r="A247" t="s">
        <v>1263</v>
      </c>
      <c r="B247" t="s">
        <v>1264</v>
      </c>
      <c r="C247" s="1" t="s">
        <v>1265</v>
      </c>
      <c r="D247" s="1">
        <v>2017</v>
      </c>
      <c r="E247" s="4" t="s">
        <v>62</v>
      </c>
      <c r="F247" s="1" t="s">
        <v>1266</v>
      </c>
      <c r="G247" s="1" t="s">
        <v>15</v>
      </c>
      <c r="H247" s="1">
        <v>0</v>
      </c>
      <c r="I247" s="1" t="s">
        <v>6</v>
      </c>
      <c r="J247" s="1"/>
      <c r="K247" s="1"/>
      <c r="L247" s="1"/>
      <c r="M247" s="1"/>
      <c r="N247" s="1"/>
      <c r="O247" s="1"/>
      <c r="P247" s="1">
        <v>9</v>
      </c>
      <c r="Q247" s="4"/>
      <c r="R247" s="4"/>
      <c r="S247" s="4" t="s">
        <v>17</v>
      </c>
      <c r="T247" s="4" t="s">
        <v>18</v>
      </c>
      <c r="U247" s="4"/>
      <c r="V247" s="4"/>
      <c r="W247" s="4"/>
      <c r="X247" s="4">
        <v>21</v>
      </c>
      <c r="Y247" s="4">
        <v>22.5</v>
      </c>
      <c r="Z247" s="4">
        <v>5.4</v>
      </c>
      <c r="AA247" s="4"/>
      <c r="AB247" s="4"/>
      <c r="AC247" s="1"/>
      <c r="AD247" s="4">
        <v>13</v>
      </c>
      <c r="AE247" s="4">
        <v>8</v>
      </c>
      <c r="AF247" s="5">
        <v>0.38095238095238093</v>
      </c>
      <c r="AG247" s="4" t="s">
        <v>21</v>
      </c>
      <c r="AH247" s="4" t="s">
        <v>362</v>
      </c>
      <c r="AI247" s="2"/>
      <c r="AJ247" s="1"/>
      <c r="AK247" s="1"/>
      <c r="AL247" s="1"/>
      <c r="AM247" s="1"/>
      <c r="AN247" s="1"/>
      <c r="AO247" s="1"/>
      <c r="AP247" s="1"/>
    </row>
    <row r="248" spans="1:42" ht="15.6" x14ac:dyDescent="0.3">
      <c r="A248" t="s">
        <v>1267</v>
      </c>
      <c r="B248" t="s">
        <v>1268</v>
      </c>
      <c r="C248" s="1" t="s">
        <v>1269</v>
      </c>
      <c r="D248" s="1">
        <v>2016</v>
      </c>
      <c r="E248" s="4" t="s">
        <v>100</v>
      </c>
      <c r="F248" s="1" t="s">
        <v>1270</v>
      </c>
      <c r="G248" s="1" t="s">
        <v>15</v>
      </c>
      <c r="H248">
        <v>3</v>
      </c>
      <c r="L248" s="1" t="s">
        <v>6</v>
      </c>
      <c r="P248">
        <v>42</v>
      </c>
      <c r="Q248" s="4" t="s">
        <v>239</v>
      </c>
      <c r="R248" s="4" t="s">
        <v>9</v>
      </c>
      <c r="S248" s="4" t="s">
        <v>137</v>
      </c>
      <c r="T248" s="4" t="s">
        <v>79</v>
      </c>
      <c r="U248" s="4" t="s">
        <v>240</v>
      </c>
      <c r="V248" s="4"/>
      <c r="W248" s="4" t="s">
        <v>361</v>
      </c>
      <c r="X248" s="4">
        <v>69</v>
      </c>
      <c r="Y248" s="4">
        <v>38.5</v>
      </c>
      <c r="Z248" s="4">
        <v>14.9</v>
      </c>
      <c r="AA248" s="4">
        <v>20</v>
      </c>
      <c r="AB248" s="4">
        <v>75</v>
      </c>
      <c r="AC248" s="1"/>
      <c r="AD248" s="4">
        <v>37</v>
      </c>
      <c r="AE248" s="4">
        <v>32</v>
      </c>
      <c r="AF248" s="5">
        <v>0.46376811594202899</v>
      </c>
      <c r="AG248" s="4" t="s">
        <v>21</v>
      </c>
      <c r="AH248" s="4" t="s">
        <v>1271</v>
      </c>
      <c r="AI248" s="2"/>
      <c r="AJ248" s="1"/>
      <c r="AK248" s="1"/>
      <c r="AL248" s="1" t="s">
        <v>1272</v>
      </c>
      <c r="AM248" s="1"/>
      <c r="AN248" s="1" t="s">
        <v>1273</v>
      </c>
      <c r="AO248" s="1"/>
      <c r="AP248" s="1"/>
    </row>
    <row r="249" spans="1:42" ht="15.6" x14ac:dyDescent="0.3">
      <c r="A249" t="s">
        <v>1274</v>
      </c>
      <c r="B249" t="s">
        <v>1275</v>
      </c>
      <c r="C249" s="1" t="s">
        <v>1276</v>
      </c>
      <c r="D249" s="1">
        <v>2016</v>
      </c>
      <c r="E249" s="4" t="s">
        <v>718</v>
      </c>
      <c r="F249" s="1" t="s">
        <v>1277</v>
      </c>
      <c r="G249" s="1" t="s">
        <v>15</v>
      </c>
      <c r="H249">
        <v>3</v>
      </c>
      <c r="L249" s="1" t="s">
        <v>6</v>
      </c>
      <c r="P249">
        <v>12</v>
      </c>
      <c r="Q249" s="4" t="s">
        <v>219</v>
      </c>
      <c r="R249" s="4" t="s">
        <v>9</v>
      </c>
      <c r="S249" s="4" t="s">
        <v>137</v>
      </c>
      <c r="T249" s="4" t="s">
        <v>1278</v>
      </c>
      <c r="U249" s="4" t="s">
        <v>273</v>
      </c>
      <c r="V249" s="4"/>
      <c r="W249" s="4" t="s">
        <v>1279</v>
      </c>
      <c r="X249" s="4">
        <v>12</v>
      </c>
      <c r="Y249" s="4"/>
      <c r="Z249" s="4"/>
      <c r="AA249" s="4">
        <v>24</v>
      </c>
      <c r="AB249" s="4">
        <v>30</v>
      </c>
      <c r="AC249" s="1"/>
      <c r="AD249" s="4"/>
      <c r="AE249" s="4"/>
      <c r="AF249" s="5">
        <v>0</v>
      </c>
      <c r="AG249" s="4" t="s">
        <v>21</v>
      </c>
      <c r="AH249" s="4" t="s">
        <v>1280</v>
      </c>
      <c r="AI249" s="2"/>
      <c r="AJ249" s="1"/>
      <c r="AK249" s="1"/>
      <c r="AL249" s="1"/>
      <c r="AM249" s="1"/>
      <c r="AN249" s="1"/>
      <c r="AO249" s="1"/>
      <c r="AP249" s="1"/>
    </row>
    <row r="250" spans="1:42" ht="15.6" x14ac:dyDescent="0.3">
      <c r="A250" t="s">
        <v>1281</v>
      </c>
      <c r="B250" t="s">
        <v>1282</v>
      </c>
      <c r="C250" s="1" t="s">
        <v>1283</v>
      </c>
      <c r="D250" s="1"/>
      <c r="E250" s="4"/>
      <c r="F250" s="1"/>
      <c r="G250" s="1" t="s">
        <v>15</v>
      </c>
      <c r="H250" s="1"/>
      <c r="I250" s="1" t="s">
        <v>6</v>
      </c>
      <c r="J250" s="1"/>
      <c r="K250" s="1"/>
      <c r="L250" s="1"/>
      <c r="P250" s="1"/>
      <c r="Q250" s="4" t="s">
        <v>8</v>
      </c>
      <c r="R250" s="4" t="s">
        <v>9</v>
      </c>
      <c r="S250" s="4" t="s">
        <v>894</v>
      </c>
      <c r="T250" s="4" t="s">
        <v>18</v>
      </c>
      <c r="U250" s="4"/>
      <c r="V250" s="4"/>
      <c r="W250" s="4" t="s">
        <v>1284</v>
      </c>
      <c r="X250" s="4">
        <v>12</v>
      </c>
      <c r="Y250" s="4">
        <v>24.2</v>
      </c>
      <c r="Z250" s="4">
        <v>3.1</v>
      </c>
      <c r="AA250" s="4">
        <v>19</v>
      </c>
      <c r="AB250" s="4">
        <v>31</v>
      </c>
      <c r="AC250" s="1"/>
      <c r="AD250" s="4">
        <v>7</v>
      </c>
      <c r="AE250" s="4">
        <v>5</v>
      </c>
      <c r="AF250" s="4">
        <v>0.7142857142857143</v>
      </c>
      <c r="AG250" s="4" t="s">
        <v>21</v>
      </c>
      <c r="AH250" s="4" t="s">
        <v>1285</v>
      </c>
      <c r="AI250" s="1"/>
      <c r="AJ250" s="1"/>
      <c r="AK250" s="1"/>
      <c r="AL250" s="1"/>
      <c r="AM250" s="1"/>
      <c r="AN250" s="1"/>
      <c r="AO250" s="1"/>
      <c r="AP250" s="1"/>
    </row>
    <row r="251" spans="1:42" ht="15.6" x14ac:dyDescent="0.3">
      <c r="A251" t="s">
        <v>1281</v>
      </c>
      <c r="B251" t="s">
        <v>1282</v>
      </c>
      <c r="C251" s="1" t="s">
        <v>1283</v>
      </c>
      <c r="D251" s="1"/>
      <c r="E251" s="4"/>
      <c r="F251" s="1"/>
      <c r="G251" s="1" t="s">
        <v>15</v>
      </c>
      <c r="H251" s="1"/>
      <c r="I251" s="1"/>
      <c r="J251" s="1"/>
      <c r="K251" s="1"/>
      <c r="L251" s="1" t="s">
        <v>6</v>
      </c>
      <c r="M251" s="1"/>
      <c r="N251" s="1"/>
      <c r="O251" s="1"/>
      <c r="P251" s="1"/>
      <c r="Q251" s="4" t="s">
        <v>118</v>
      </c>
      <c r="R251" s="4" t="s">
        <v>9</v>
      </c>
      <c r="S251" s="4" t="s">
        <v>894</v>
      </c>
      <c r="T251" s="4" t="s">
        <v>18</v>
      </c>
      <c r="U251" s="4" t="s">
        <v>1286</v>
      </c>
      <c r="V251" s="4" t="s">
        <v>121</v>
      </c>
      <c r="W251" s="4" t="s">
        <v>1287</v>
      </c>
      <c r="X251" s="4">
        <v>18</v>
      </c>
      <c r="Y251" s="4">
        <v>43</v>
      </c>
      <c r="Z251" s="4">
        <v>15.2</v>
      </c>
      <c r="AA251" s="4">
        <v>22</v>
      </c>
      <c r="AB251" s="4">
        <v>78</v>
      </c>
      <c r="AC251" s="1"/>
      <c r="AD251" s="4">
        <v>13</v>
      </c>
      <c r="AE251" s="4">
        <v>5</v>
      </c>
      <c r="AF251" s="5">
        <v>0.27777777777777779</v>
      </c>
      <c r="AG251" s="4" t="s">
        <v>21</v>
      </c>
      <c r="AH251" s="4" t="s">
        <v>1288</v>
      </c>
      <c r="AI251" s="2"/>
      <c r="AJ251" s="1"/>
      <c r="AK251" s="1"/>
      <c r="AL251" s="1"/>
      <c r="AM251" s="1"/>
      <c r="AN251" s="1"/>
      <c r="AO251" s="1"/>
      <c r="AP251" s="1" t="s">
        <v>1289</v>
      </c>
    </row>
    <row r="252" spans="1:42" ht="15.6" x14ac:dyDescent="0.3">
      <c r="A252" t="s">
        <v>1281</v>
      </c>
      <c r="B252" t="s">
        <v>1282</v>
      </c>
      <c r="C252" s="1" t="s">
        <v>1283</v>
      </c>
      <c r="D252" s="1"/>
      <c r="E252" s="4"/>
      <c r="F252" s="1"/>
      <c r="G252" s="1" t="s">
        <v>15</v>
      </c>
      <c r="H252" s="1"/>
      <c r="I252" s="1"/>
      <c r="J252" s="1"/>
      <c r="K252" s="1"/>
      <c r="L252" s="1" t="s">
        <v>6</v>
      </c>
      <c r="M252" s="1"/>
      <c r="N252" s="1"/>
      <c r="O252" s="1"/>
      <c r="P252" s="1"/>
      <c r="Q252" s="4" t="s">
        <v>118</v>
      </c>
      <c r="R252" s="4" t="s">
        <v>9</v>
      </c>
      <c r="S252" s="4" t="s">
        <v>770</v>
      </c>
      <c r="T252" s="4" t="s">
        <v>32</v>
      </c>
      <c r="U252" s="4" t="s">
        <v>1286</v>
      </c>
      <c r="V252" s="4" t="s">
        <v>121</v>
      </c>
      <c r="W252" s="4" t="s">
        <v>1290</v>
      </c>
      <c r="X252" s="4">
        <v>25</v>
      </c>
      <c r="Y252" s="4">
        <v>25.7</v>
      </c>
      <c r="Z252" s="4">
        <v>3.9</v>
      </c>
      <c r="AA252" s="4">
        <v>19</v>
      </c>
      <c r="AB252" s="4">
        <v>36</v>
      </c>
      <c r="AC252" s="1"/>
      <c r="AD252" s="4">
        <v>14</v>
      </c>
      <c r="AE252" s="4">
        <v>11</v>
      </c>
      <c r="AF252" s="5">
        <v>0.44</v>
      </c>
      <c r="AG252" s="4" t="s">
        <v>21</v>
      </c>
      <c r="AH252" s="4" t="s">
        <v>1291</v>
      </c>
      <c r="AI252" s="2" t="s">
        <v>183</v>
      </c>
      <c r="AJ252" s="1"/>
      <c r="AK252" s="1"/>
      <c r="AL252" s="1"/>
      <c r="AM252" s="1"/>
      <c r="AN252" s="1"/>
      <c r="AO252" s="1"/>
      <c r="AP252" s="1" t="s">
        <v>1292</v>
      </c>
    </row>
    <row r="253" spans="1:42" ht="15.6" x14ac:dyDescent="0.3">
      <c r="A253" t="s">
        <v>1281</v>
      </c>
      <c r="B253" t="s">
        <v>1282</v>
      </c>
      <c r="C253" s="1" t="s">
        <v>1283</v>
      </c>
      <c r="D253" s="1">
        <v>2017</v>
      </c>
      <c r="E253" s="4" t="s">
        <v>29</v>
      </c>
      <c r="F253" s="1" t="s">
        <v>1293</v>
      </c>
      <c r="G253" s="1" t="s">
        <v>15</v>
      </c>
      <c r="H253" s="1">
        <v>0.3</v>
      </c>
      <c r="I253" s="1"/>
      <c r="J253" s="1"/>
      <c r="K253" s="1"/>
      <c r="L253" s="1" t="s">
        <v>6</v>
      </c>
      <c r="M253" s="1"/>
      <c r="N253" s="1"/>
      <c r="O253" s="1"/>
      <c r="P253">
        <v>82</v>
      </c>
      <c r="Q253" s="4" t="s">
        <v>118</v>
      </c>
      <c r="R253" s="4" t="s">
        <v>9</v>
      </c>
      <c r="S253" s="4" t="s">
        <v>178</v>
      </c>
      <c r="T253" s="4" t="s">
        <v>179</v>
      </c>
      <c r="U253" s="4"/>
      <c r="V253" s="4" t="s">
        <v>121</v>
      </c>
      <c r="W253" s="4" t="s">
        <v>1287</v>
      </c>
      <c r="X253" s="4">
        <v>101</v>
      </c>
      <c r="Y253" s="4">
        <v>24.7</v>
      </c>
      <c r="Z253" s="4"/>
      <c r="AA253" s="4">
        <v>17</v>
      </c>
      <c r="AB253" s="4">
        <v>39</v>
      </c>
      <c r="AC253" s="1"/>
      <c r="AD253" s="4">
        <v>70</v>
      </c>
      <c r="AE253" s="4">
        <v>31</v>
      </c>
      <c r="AF253" s="5">
        <v>0.30693069306930693</v>
      </c>
      <c r="AG253" s="4" t="s">
        <v>21</v>
      </c>
      <c r="AH253" s="4" t="s">
        <v>1294</v>
      </c>
      <c r="AI253" s="2"/>
      <c r="AJ253" s="1"/>
      <c r="AK253" s="1"/>
      <c r="AL253" s="1"/>
      <c r="AM253" s="1"/>
      <c r="AN253" s="1"/>
      <c r="AO253" s="1"/>
      <c r="AP253" s="1" t="s">
        <v>1295</v>
      </c>
    </row>
    <row r="254" spans="1:42" ht="15.6" x14ac:dyDescent="0.3">
      <c r="A254" t="s">
        <v>1281</v>
      </c>
      <c r="B254" t="s">
        <v>1282</v>
      </c>
      <c r="C254" s="1" t="s">
        <v>1283</v>
      </c>
      <c r="D254" s="1"/>
      <c r="E254" s="4"/>
      <c r="F254" s="1"/>
      <c r="G254" s="1" t="s">
        <v>15</v>
      </c>
      <c r="H254" s="1"/>
      <c r="I254" s="1"/>
      <c r="J254" s="1"/>
      <c r="L254" s="1" t="s">
        <v>6</v>
      </c>
      <c r="M254" s="1"/>
      <c r="N254" s="1"/>
      <c r="O254" s="1"/>
      <c r="P254" s="1"/>
      <c r="Q254" s="4" t="s">
        <v>118</v>
      </c>
      <c r="R254" s="4" t="s">
        <v>9</v>
      </c>
      <c r="S254" s="4" t="s">
        <v>178</v>
      </c>
      <c r="T254" s="4" t="s">
        <v>1296</v>
      </c>
      <c r="U254" s="4" t="s">
        <v>255</v>
      </c>
      <c r="V254" s="4" t="s">
        <v>121</v>
      </c>
      <c r="W254" s="4" t="s">
        <v>1290</v>
      </c>
      <c r="X254" s="4">
        <v>24</v>
      </c>
      <c r="Y254" s="4">
        <v>27.9</v>
      </c>
      <c r="Z254" s="4">
        <v>3</v>
      </c>
      <c r="AA254" s="4">
        <v>24</v>
      </c>
      <c r="AB254" s="4">
        <v>35</v>
      </c>
      <c r="AC254" s="1"/>
      <c r="AD254" s="4">
        <v>16</v>
      </c>
      <c r="AE254" s="4">
        <v>8</v>
      </c>
      <c r="AF254" s="5">
        <v>0.33333333333333331</v>
      </c>
      <c r="AG254" s="4" t="s">
        <v>21</v>
      </c>
      <c r="AH254" s="4" t="s">
        <v>1297</v>
      </c>
      <c r="AI254" s="2" t="s">
        <v>183</v>
      </c>
      <c r="AJ254" s="1"/>
      <c r="AK254" s="1"/>
      <c r="AL254" s="1"/>
      <c r="AM254" s="1"/>
      <c r="AN254" s="1"/>
      <c r="AO254" s="1"/>
      <c r="AP254" s="1" t="s">
        <v>1298</v>
      </c>
    </row>
    <row r="255" spans="1:42" ht="15.6" x14ac:dyDescent="0.3">
      <c r="A255" t="s">
        <v>1299</v>
      </c>
      <c r="B255" t="s">
        <v>1300</v>
      </c>
      <c r="C255" s="1" t="s">
        <v>1301</v>
      </c>
      <c r="D255" s="1">
        <v>2017</v>
      </c>
      <c r="E255" s="4" t="s">
        <v>29</v>
      </c>
      <c r="F255" s="1" t="s">
        <v>1302</v>
      </c>
      <c r="G255" s="1" t="s">
        <v>15</v>
      </c>
      <c r="H255">
        <v>3</v>
      </c>
      <c r="L255" s="1" t="s">
        <v>6</v>
      </c>
      <c r="P255">
        <v>22</v>
      </c>
      <c r="Q255" s="4" t="s">
        <v>118</v>
      </c>
      <c r="R255" s="4" t="s">
        <v>9</v>
      </c>
      <c r="S255" s="4" t="s">
        <v>178</v>
      </c>
      <c r="T255" s="4" t="s">
        <v>18</v>
      </c>
      <c r="U255" s="4" t="s">
        <v>824</v>
      </c>
      <c r="V255" s="4" t="s">
        <v>121</v>
      </c>
      <c r="W255" s="4" t="s">
        <v>493</v>
      </c>
      <c r="X255" s="4">
        <v>101</v>
      </c>
      <c r="Y255" s="4">
        <v>24.7</v>
      </c>
      <c r="Z255" s="4"/>
      <c r="AA255" s="4">
        <v>17</v>
      </c>
      <c r="AB255" s="4">
        <v>39</v>
      </c>
      <c r="AC255" s="1"/>
      <c r="AD255" s="4">
        <v>70</v>
      </c>
      <c r="AE255" s="4">
        <v>31</v>
      </c>
      <c r="AF255" s="5">
        <v>0.30693069306930693</v>
      </c>
      <c r="AG255" s="4" t="s">
        <v>21</v>
      </c>
      <c r="AH255" s="4" t="s">
        <v>1303</v>
      </c>
      <c r="AI255" s="2"/>
      <c r="AJ255" s="1"/>
      <c r="AK255" s="1"/>
      <c r="AL255" s="1"/>
      <c r="AM255" s="1"/>
      <c r="AN255" s="1"/>
      <c r="AO255" s="1"/>
      <c r="AP255" s="1"/>
    </row>
    <row r="256" spans="1:42" ht="15.6" x14ac:dyDescent="0.3">
      <c r="A256" t="s">
        <v>1304</v>
      </c>
      <c r="B256" t="s">
        <v>1305</v>
      </c>
      <c r="C256" s="1" t="s">
        <v>1306</v>
      </c>
      <c r="D256" s="1"/>
      <c r="E256" s="4"/>
      <c r="F256" s="1"/>
      <c r="G256" s="1" t="s">
        <v>15</v>
      </c>
      <c r="I256" t="s">
        <v>6</v>
      </c>
      <c r="L256" s="1"/>
      <c r="Q256" s="4" t="s">
        <v>2627</v>
      </c>
      <c r="R256" s="4"/>
      <c r="S256" s="4"/>
      <c r="T256" s="4" t="s">
        <v>220</v>
      </c>
      <c r="U256" s="4" t="s">
        <v>171</v>
      </c>
      <c r="V256" s="4"/>
      <c r="W256" s="4"/>
      <c r="X256" s="4">
        <v>10</v>
      </c>
      <c r="Y256" s="4">
        <v>35.6</v>
      </c>
      <c r="Z256" s="4">
        <v>9.06</v>
      </c>
      <c r="AA256" s="4">
        <v>23</v>
      </c>
      <c r="AB256" s="4">
        <v>57</v>
      </c>
      <c r="AC256" s="1"/>
      <c r="AD256" s="4">
        <v>7</v>
      </c>
      <c r="AE256" s="4">
        <v>3</v>
      </c>
      <c r="AF256" s="5">
        <v>0.42857142857142855</v>
      </c>
      <c r="AG256" s="4" t="s">
        <v>173</v>
      </c>
      <c r="AH256" s="4" t="s">
        <v>1307</v>
      </c>
      <c r="AI256" s="2"/>
      <c r="AJ256" s="1"/>
      <c r="AK256" s="1"/>
      <c r="AL256" s="1"/>
      <c r="AM256" s="1"/>
      <c r="AN256" s="1"/>
      <c r="AO256" s="1"/>
      <c r="AP256" s="1"/>
    </row>
    <row r="257" spans="1:42" ht="15.6" x14ac:dyDescent="0.3">
      <c r="A257" t="s">
        <v>1304</v>
      </c>
      <c r="B257" t="s">
        <v>1305</v>
      </c>
      <c r="C257" s="1" t="s">
        <v>1306</v>
      </c>
      <c r="D257" s="1"/>
      <c r="E257" s="4"/>
      <c r="F257" s="1"/>
      <c r="G257" s="1" t="s">
        <v>15</v>
      </c>
      <c r="I257" s="1"/>
      <c r="J257" s="1"/>
      <c r="K257" t="s">
        <v>6</v>
      </c>
      <c r="Q257" s="4" t="s">
        <v>219</v>
      </c>
      <c r="R257" s="4" t="s">
        <v>9</v>
      </c>
      <c r="S257" s="4"/>
      <c r="T257" s="4" t="s">
        <v>895</v>
      </c>
      <c r="U257" s="4"/>
      <c r="V257" s="4" t="s">
        <v>1308</v>
      </c>
      <c r="W257" s="4" t="s">
        <v>412</v>
      </c>
      <c r="X257" s="4">
        <v>16</v>
      </c>
      <c r="Y257" s="4">
        <v>23.8</v>
      </c>
      <c r="Z257" s="4">
        <v>2.35</v>
      </c>
      <c r="AA257" s="4">
        <v>21</v>
      </c>
      <c r="AB257" s="4">
        <v>29</v>
      </c>
      <c r="AC257" s="1"/>
      <c r="AD257" s="4">
        <v>16</v>
      </c>
      <c r="AE257" s="4">
        <v>0</v>
      </c>
      <c r="AF257" s="5">
        <v>0</v>
      </c>
      <c r="AG257" s="4" t="s">
        <v>21</v>
      </c>
      <c r="AH257" s="4" t="s">
        <v>1309</v>
      </c>
      <c r="AI257" s="2" t="s">
        <v>731</v>
      </c>
      <c r="AJ257" s="1" t="s">
        <v>317</v>
      </c>
      <c r="AK257" s="1"/>
      <c r="AL257" s="1"/>
      <c r="AM257" s="1"/>
      <c r="AN257" s="1" t="s">
        <v>317</v>
      </c>
      <c r="AO257" s="1"/>
      <c r="AP257" s="1" t="s">
        <v>1310</v>
      </c>
    </row>
    <row r="258" spans="1:42" ht="15.6" x14ac:dyDescent="0.3">
      <c r="A258" t="s">
        <v>1304</v>
      </c>
      <c r="B258" t="s">
        <v>1305</v>
      </c>
      <c r="C258" s="1" t="s">
        <v>1306</v>
      </c>
      <c r="D258" s="1">
        <v>2017</v>
      </c>
      <c r="E258" s="4" t="s">
        <v>29</v>
      </c>
      <c r="F258" s="1" t="s">
        <v>1311</v>
      </c>
      <c r="G258" s="1" t="s">
        <v>15</v>
      </c>
      <c r="H258">
        <v>0.2</v>
      </c>
      <c r="I258" s="1"/>
      <c r="J258" s="1"/>
      <c r="K258" t="s">
        <v>6</v>
      </c>
      <c r="P258">
        <v>306</v>
      </c>
      <c r="Q258" s="4" t="s">
        <v>219</v>
      </c>
      <c r="R258" s="4" t="s">
        <v>9</v>
      </c>
      <c r="S258" s="4"/>
      <c r="T258" s="4" t="s">
        <v>895</v>
      </c>
      <c r="U258" s="4" t="s">
        <v>824</v>
      </c>
      <c r="V258" s="4" t="s">
        <v>1308</v>
      </c>
      <c r="W258" s="4" t="s">
        <v>412</v>
      </c>
      <c r="X258" s="4">
        <v>12</v>
      </c>
      <c r="Y258" s="4">
        <v>28.2</v>
      </c>
      <c r="Z258" s="4">
        <v>6.58</v>
      </c>
      <c r="AA258" s="4">
        <v>20</v>
      </c>
      <c r="AB258" s="4">
        <v>39</v>
      </c>
      <c r="AC258" s="1"/>
      <c r="AD258" s="4">
        <v>10</v>
      </c>
      <c r="AE258" s="4">
        <v>2</v>
      </c>
      <c r="AF258" s="5">
        <v>0.16666666666666666</v>
      </c>
      <c r="AG258" s="4" t="s">
        <v>21</v>
      </c>
      <c r="AH258" s="4" t="s">
        <v>1312</v>
      </c>
      <c r="AI258" s="2"/>
      <c r="AJ258" s="1"/>
      <c r="AK258" s="1"/>
      <c r="AL258" s="1"/>
      <c r="AM258" s="1"/>
      <c r="AN258" s="1"/>
      <c r="AO258" s="1"/>
      <c r="AP258" s="1" t="s">
        <v>1310</v>
      </c>
    </row>
    <row r="259" spans="1:42" ht="15.6" x14ac:dyDescent="0.3">
      <c r="A259" t="s">
        <v>1313</v>
      </c>
      <c r="B259" t="s">
        <v>1314</v>
      </c>
      <c r="C259" s="1" t="s">
        <v>1315</v>
      </c>
      <c r="D259" s="1">
        <v>2017</v>
      </c>
      <c r="E259" s="1"/>
      <c r="F259" s="1" t="s">
        <v>1316</v>
      </c>
      <c r="G259" s="1" t="s">
        <v>57</v>
      </c>
      <c r="H259" s="1">
        <v>3.4</v>
      </c>
      <c r="I259" s="1"/>
      <c r="J259" s="1"/>
      <c r="K259" s="1"/>
      <c r="L259" s="1" t="s">
        <v>6</v>
      </c>
      <c r="M259" s="1" t="s">
        <v>6</v>
      </c>
      <c r="N259" s="1"/>
      <c r="O259" s="1"/>
      <c r="P259" s="1"/>
      <c r="Q259" s="1"/>
      <c r="R259" s="1"/>
      <c r="S259" s="1"/>
      <c r="T259" s="1"/>
      <c r="U259" s="1"/>
      <c r="V259" s="1"/>
      <c r="W259" s="1"/>
      <c r="X259" s="1"/>
      <c r="Y259" s="1"/>
      <c r="Z259" s="1"/>
      <c r="AA259" s="1"/>
      <c r="AB259" s="1"/>
      <c r="AC259" s="1"/>
      <c r="AD259" s="1"/>
      <c r="AE259" s="1"/>
      <c r="AF259" s="1" t="e">
        <v>#DIV/0!</v>
      </c>
      <c r="AG259" s="1"/>
      <c r="AH259" s="1"/>
      <c r="AI259" s="1"/>
      <c r="AJ259" s="1"/>
      <c r="AK259" s="1"/>
      <c r="AL259" s="1"/>
      <c r="AM259" s="1"/>
      <c r="AN259" s="1"/>
      <c r="AO259" s="1"/>
      <c r="AP259" s="1"/>
    </row>
    <row r="260" spans="1:42" ht="15.6" x14ac:dyDescent="0.3">
      <c r="A260" t="s">
        <v>1317</v>
      </c>
      <c r="B260" t="s">
        <v>1318</v>
      </c>
      <c r="C260" s="1" t="s">
        <v>1319</v>
      </c>
      <c r="D260" s="1">
        <v>2015</v>
      </c>
      <c r="E260" s="2" t="s">
        <v>100</v>
      </c>
      <c r="F260" s="1" t="s">
        <v>1320</v>
      </c>
      <c r="G260" s="1" t="s">
        <v>5</v>
      </c>
      <c r="H260" s="1">
        <v>3</v>
      </c>
      <c r="I260" s="1"/>
      <c r="J260" s="1"/>
      <c r="K260" s="1"/>
      <c r="L260" s="1" t="s">
        <v>6</v>
      </c>
      <c r="M260" s="1"/>
      <c r="N260" s="1"/>
      <c r="O260" s="1" t="s">
        <v>632</v>
      </c>
      <c r="P260" s="1">
        <v>10</v>
      </c>
      <c r="Q260" s="2"/>
      <c r="R260" s="2"/>
      <c r="S260" s="2" t="s">
        <v>17</v>
      </c>
      <c r="T260" s="2" t="s">
        <v>32</v>
      </c>
      <c r="U260" s="2"/>
      <c r="V260" s="1"/>
      <c r="W260" s="2"/>
      <c r="X260" s="2"/>
      <c r="Y260" s="2"/>
      <c r="Z260" s="2"/>
      <c r="AA260" s="2"/>
      <c r="AB260" s="2"/>
      <c r="AC260" s="1"/>
      <c r="AD260" s="2"/>
      <c r="AE260" s="2"/>
      <c r="AF260" s="3" t="e">
        <v>#DIV/0!</v>
      </c>
      <c r="AG260" s="1"/>
      <c r="AH260" s="2"/>
      <c r="AI260" s="2"/>
      <c r="AJ260" s="1"/>
      <c r="AK260" s="1"/>
      <c r="AL260" s="1"/>
      <c r="AM260" s="1"/>
      <c r="AN260" s="1"/>
      <c r="AO260" s="1"/>
      <c r="AP260" s="1" t="s">
        <v>1321</v>
      </c>
    </row>
    <row r="261" spans="1:42" ht="15.6" x14ac:dyDescent="0.3">
      <c r="A261" t="s">
        <v>1322</v>
      </c>
      <c r="B261" t="s">
        <v>1323</v>
      </c>
      <c r="C261" s="1" t="s">
        <v>1324</v>
      </c>
      <c r="D261" s="1">
        <v>2017</v>
      </c>
      <c r="E261" s="4" t="s">
        <v>62</v>
      </c>
      <c r="F261" s="1" t="s">
        <v>1325</v>
      </c>
      <c r="G261" s="1" t="s">
        <v>15</v>
      </c>
      <c r="H261" s="1">
        <v>3</v>
      </c>
      <c r="I261" s="1"/>
      <c r="J261" s="1"/>
      <c r="K261" s="1"/>
      <c r="L261" s="1" t="s">
        <v>6</v>
      </c>
      <c r="M261" s="1"/>
      <c r="N261" s="1"/>
      <c r="O261" s="1"/>
      <c r="P261" s="1">
        <v>36</v>
      </c>
      <c r="Q261" s="4" t="s">
        <v>219</v>
      </c>
      <c r="R261" s="4" t="s">
        <v>9</v>
      </c>
      <c r="S261" s="4" t="s">
        <v>119</v>
      </c>
      <c r="T261" s="4" t="s">
        <v>18</v>
      </c>
      <c r="U261" s="4" t="s">
        <v>1326</v>
      </c>
      <c r="V261" s="4"/>
      <c r="W261" s="4" t="s">
        <v>412</v>
      </c>
      <c r="X261" s="4">
        <v>20</v>
      </c>
      <c r="Y261" s="4">
        <v>25.25</v>
      </c>
      <c r="Z261" s="4">
        <v>5.67</v>
      </c>
      <c r="AA261" s="4">
        <v>20</v>
      </c>
      <c r="AB261" s="4">
        <v>45</v>
      </c>
      <c r="AC261" s="1"/>
      <c r="AD261" s="4">
        <v>13</v>
      </c>
      <c r="AE261" s="4">
        <v>7</v>
      </c>
      <c r="AF261" s="5">
        <v>0.35</v>
      </c>
      <c r="AG261" s="4" t="s">
        <v>21</v>
      </c>
      <c r="AH261" s="4" t="s">
        <v>1327</v>
      </c>
      <c r="AI261" s="2"/>
      <c r="AJ261" s="1"/>
      <c r="AK261" s="1"/>
      <c r="AL261" s="1"/>
      <c r="AM261" s="1"/>
      <c r="AN261" s="1"/>
      <c r="AO261" s="1"/>
      <c r="AP261" s="1"/>
    </row>
    <row r="262" spans="1:42" ht="15.6" x14ac:dyDescent="0.3">
      <c r="A262" t="s">
        <v>1328</v>
      </c>
      <c r="B262" t="s">
        <v>1329</v>
      </c>
      <c r="C262" s="1" t="s">
        <v>1330</v>
      </c>
      <c r="D262" s="1">
        <v>2016</v>
      </c>
      <c r="E262" s="4" t="s">
        <v>29</v>
      </c>
      <c r="F262" s="1" t="s">
        <v>1331</v>
      </c>
      <c r="G262" s="1" t="s">
        <v>15</v>
      </c>
      <c r="H262" s="1">
        <v>0</v>
      </c>
      <c r="I262" s="1" t="s">
        <v>6</v>
      </c>
      <c r="J262" s="1"/>
      <c r="K262" s="1"/>
      <c r="L262" s="1"/>
      <c r="M262" s="1"/>
      <c r="N262" s="1"/>
      <c r="O262" s="1"/>
      <c r="P262" s="1">
        <v>52</v>
      </c>
      <c r="Q262" s="4" t="s">
        <v>8</v>
      </c>
      <c r="R262" s="4" t="s">
        <v>9</v>
      </c>
      <c r="S262" s="4"/>
      <c r="T262" s="4" t="s">
        <v>32</v>
      </c>
      <c r="U262" s="4" t="s">
        <v>410</v>
      </c>
      <c r="V262" s="4"/>
      <c r="W262" s="4" t="s">
        <v>361</v>
      </c>
      <c r="X262" s="4">
        <v>60</v>
      </c>
      <c r="Y262" s="4">
        <v>30.6</v>
      </c>
      <c r="Z262" s="4">
        <v>10.8</v>
      </c>
      <c r="AA262" s="4">
        <v>20</v>
      </c>
      <c r="AB262" s="4">
        <v>78</v>
      </c>
      <c r="AC262" s="1"/>
      <c r="AD262" s="4">
        <v>40</v>
      </c>
      <c r="AE262" s="4">
        <v>20</v>
      </c>
      <c r="AF262" s="5">
        <v>0.33333333333333331</v>
      </c>
      <c r="AG262" s="4" t="s">
        <v>21</v>
      </c>
      <c r="AH262" s="4" t="s">
        <v>1332</v>
      </c>
      <c r="AI262" s="2"/>
      <c r="AJ262" s="1"/>
      <c r="AK262" s="1"/>
      <c r="AL262" s="1"/>
      <c r="AM262" s="1"/>
      <c r="AN262" s="1"/>
      <c r="AO262" s="1"/>
      <c r="AP262" s="1"/>
    </row>
    <row r="263" spans="1:42" ht="15.6" x14ac:dyDescent="0.3">
      <c r="A263" t="s">
        <v>1333</v>
      </c>
      <c r="B263" t="s">
        <v>1334</v>
      </c>
      <c r="C263" s="1" t="s">
        <v>1335</v>
      </c>
      <c r="D263" s="1">
        <v>2018</v>
      </c>
      <c r="E263" s="1" t="s">
        <v>377</v>
      </c>
      <c r="F263" s="1"/>
      <c r="G263" s="1" t="s">
        <v>5</v>
      </c>
      <c r="H263" s="1">
        <v>4.5</v>
      </c>
      <c r="I263" s="1"/>
      <c r="J263" s="1"/>
      <c r="K263" s="1"/>
      <c r="L263" s="1"/>
      <c r="M263" s="1" t="s">
        <v>6</v>
      </c>
      <c r="N263" s="1" t="s">
        <v>6</v>
      </c>
      <c r="O263" s="1" t="s">
        <v>63</v>
      </c>
      <c r="P263" s="1">
        <v>26</v>
      </c>
      <c r="Q263" s="1"/>
      <c r="R263" s="1"/>
      <c r="S263" s="1"/>
      <c r="T263" s="1"/>
      <c r="U263" s="1"/>
      <c r="V263" s="1"/>
      <c r="W263" s="1"/>
      <c r="X263" s="1"/>
      <c r="Y263" s="1"/>
      <c r="Z263" s="1"/>
      <c r="AA263" s="1"/>
      <c r="AB263" s="1"/>
      <c r="AC263" s="1"/>
      <c r="AD263" s="1"/>
      <c r="AE263" s="1"/>
      <c r="AF263" s="1" t="e">
        <v>#DIV/0!</v>
      </c>
      <c r="AG263" s="1"/>
      <c r="AH263" s="1"/>
      <c r="AI263" s="1"/>
      <c r="AJ263" s="1"/>
      <c r="AK263" s="1"/>
      <c r="AL263" s="1"/>
      <c r="AM263" s="1"/>
      <c r="AN263" s="1"/>
      <c r="AO263" s="1"/>
      <c r="AP263" s="1"/>
    </row>
    <row r="264" spans="1:42" ht="15.6" x14ac:dyDescent="0.3">
      <c r="A264" t="s">
        <v>1336</v>
      </c>
      <c r="B264" t="s">
        <v>1337</v>
      </c>
      <c r="C264" s="1" t="s">
        <v>1338</v>
      </c>
      <c r="D264" s="1">
        <v>2018</v>
      </c>
      <c r="E264" s="1" t="s">
        <v>100</v>
      </c>
      <c r="F264" s="1"/>
      <c r="G264" s="1" t="s">
        <v>90</v>
      </c>
      <c r="H264">
        <v>2</v>
      </c>
      <c r="K264" t="s">
        <v>6</v>
      </c>
      <c r="P264">
        <v>18</v>
      </c>
      <c r="Q264" s="1"/>
      <c r="R264" s="1"/>
      <c r="S264" s="1"/>
      <c r="T264" s="1" t="s">
        <v>92</v>
      </c>
      <c r="U264" s="1"/>
      <c r="V264" s="1"/>
      <c r="W264" s="1"/>
      <c r="X264" s="1"/>
      <c r="Y264" s="1"/>
      <c r="Z264" s="1"/>
      <c r="AA264" s="1"/>
      <c r="AB264" s="1"/>
      <c r="AC264" s="1"/>
      <c r="AD264" s="1"/>
      <c r="AE264" s="1"/>
      <c r="AF264" s="1" t="e">
        <v>#DIV/0!</v>
      </c>
      <c r="AG264" s="1"/>
      <c r="AH264" s="1" t="s">
        <v>1339</v>
      </c>
      <c r="AI264" s="1"/>
      <c r="AJ264" s="1"/>
      <c r="AK264" s="1"/>
      <c r="AL264" s="1"/>
      <c r="AM264" s="1"/>
      <c r="AN264" s="1"/>
      <c r="AO264" s="1"/>
      <c r="AP264" s="1"/>
    </row>
    <row r="265" spans="1:42" ht="15.6" x14ac:dyDescent="0.3">
      <c r="A265" t="s">
        <v>1340</v>
      </c>
      <c r="B265" t="s">
        <v>1341</v>
      </c>
      <c r="C265" s="1" t="s">
        <v>1342</v>
      </c>
      <c r="D265" s="1">
        <v>2016</v>
      </c>
      <c r="E265" s="4" t="s">
        <v>13</v>
      </c>
      <c r="F265" s="1" t="s">
        <v>1343</v>
      </c>
      <c r="G265" s="1" t="s">
        <v>15</v>
      </c>
      <c r="H265" s="1">
        <v>3.4</v>
      </c>
      <c r="I265" s="1"/>
      <c r="J265" s="1"/>
      <c r="K265" s="1"/>
      <c r="L265" s="1" t="s">
        <v>6</v>
      </c>
      <c r="M265" s="1" t="s">
        <v>6</v>
      </c>
      <c r="N265" s="1"/>
      <c r="O265" s="1"/>
      <c r="P265" s="1">
        <v>31</v>
      </c>
      <c r="Q265" s="4" t="s">
        <v>8</v>
      </c>
      <c r="R265" s="4" t="s">
        <v>1344</v>
      </c>
      <c r="S265" s="4" t="s">
        <v>137</v>
      </c>
      <c r="T265" s="4" t="s">
        <v>32</v>
      </c>
      <c r="U265" s="4" t="s">
        <v>283</v>
      </c>
      <c r="V265" s="4" t="s">
        <v>411</v>
      </c>
      <c r="W265" s="4"/>
      <c r="X265" s="4">
        <v>10</v>
      </c>
      <c r="Y265" s="4"/>
      <c r="Z265" s="4"/>
      <c r="AA265" s="4">
        <v>18</v>
      </c>
      <c r="AB265" s="4">
        <v>61</v>
      </c>
      <c r="AC265" s="1"/>
      <c r="AD265" s="4">
        <v>6</v>
      </c>
      <c r="AE265" s="4">
        <v>4</v>
      </c>
      <c r="AF265" s="5">
        <v>0.4</v>
      </c>
      <c r="AG265" s="4" t="s">
        <v>21</v>
      </c>
      <c r="AH265" s="4" t="s">
        <v>1345</v>
      </c>
      <c r="AI265" s="2"/>
      <c r="AJ265" s="1"/>
      <c r="AK265" s="1"/>
      <c r="AL265" s="1"/>
      <c r="AM265" s="1"/>
      <c r="AN265" s="1"/>
      <c r="AO265" s="1"/>
      <c r="AP265" s="1"/>
    </row>
    <row r="266" spans="1:42" ht="15.6" x14ac:dyDescent="0.3">
      <c r="A266" t="s">
        <v>1346</v>
      </c>
      <c r="B266" t="s">
        <v>1347</v>
      </c>
      <c r="C266" s="1" t="s">
        <v>1348</v>
      </c>
      <c r="D266" s="1">
        <v>2013</v>
      </c>
      <c r="E266" s="4" t="s">
        <v>351</v>
      </c>
      <c r="F266" s="1" t="s">
        <v>1349</v>
      </c>
      <c r="G266" s="1" t="s">
        <v>15</v>
      </c>
      <c r="H266" s="1">
        <v>1</v>
      </c>
      <c r="I266" s="1"/>
      <c r="J266" s="1" t="s">
        <v>6</v>
      </c>
      <c r="K266" s="1"/>
      <c r="L266" s="1"/>
      <c r="M266" s="1"/>
      <c r="N266" s="1"/>
      <c r="O266" s="1"/>
      <c r="P266" s="1">
        <v>19</v>
      </c>
      <c r="Q266" s="4" t="s">
        <v>2627</v>
      </c>
      <c r="R266" s="4"/>
      <c r="S266" s="4" t="s">
        <v>119</v>
      </c>
      <c r="T266" s="4" t="s">
        <v>79</v>
      </c>
      <c r="U266" s="4" t="s">
        <v>1350</v>
      </c>
      <c r="V266" s="4"/>
      <c r="W266" s="4" t="s">
        <v>1351</v>
      </c>
      <c r="X266" s="4">
        <v>13</v>
      </c>
      <c r="Y266" s="4">
        <v>52.9</v>
      </c>
      <c r="Z266" s="4">
        <v>10.8</v>
      </c>
      <c r="AA266" s="4">
        <v>27</v>
      </c>
      <c r="AB266" s="4">
        <v>66</v>
      </c>
      <c r="AC266" s="1"/>
      <c r="AD266" s="4">
        <v>11</v>
      </c>
      <c r="AE266" s="4">
        <v>2</v>
      </c>
      <c r="AF266" s="5">
        <v>0.15384615384615385</v>
      </c>
      <c r="AG266" s="4" t="s">
        <v>173</v>
      </c>
      <c r="AH266" s="4" t="s">
        <v>362</v>
      </c>
      <c r="AI266" s="2"/>
      <c r="AJ266" s="1"/>
      <c r="AK266" s="1"/>
      <c r="AL266" s="1"/>
      <c r="AM266" s="1"/>
      <c r="AN266" s="1"/>
      <c r="AO266" s="1"/>
      <c r="AP266" s="1"/>
    </row>
    <row r="267" spans="1:42" ht="15.6" x14ac:dyDescent="0.3">
      <c r="A267" t="s">
        <v>1352</v>
      </c>
      <c r="B267" t="s">
        <v>1353</v>
      </c>
      <c r="C267" s="1" t="s">
        <v>1354</v>
      </c>
      <c r="D267" s="1"/>
      <c r="E267" s="4"/>
      <c r="F267" s="1"/>
      <c r="G267" s="1" t="s">
        <v>15</v>
      </c>
      <c r="I267" s="1" t="s">
        <v>6</v>
      </c>
      <c r="J267" s="1"/>
      <c r="Q267" s="4"/>
      <c r="R267" s="4" t="s">
        <v>9</v>
      </c>
      <c r="S267" s="4"/>
      <c r="T267" s="4" t="s">
        <v>79</v>
      </c>
      <c r="U267" s="4" t="s">
        <v>410</v>
      </c>
      <c r="V267" s="4"/>
      <c r="W267" s="4"/>
      <c r="X267" s="4">
        <v>36</v>
      </c>
      <c r="Y267" s="4"/>
      <c r="Z267" s="4"/>
      <c r="AA267" s="4"/>
      <c r="AB267" s="4"/>
      <c r="AC267" s="1"/>
      <c r="AD267" s="4"/>
      <c r="AE267" s="4"/>
      <c r="AF267" s="4" t="e">
        <v>#DIV/0!</v>
      </c>
      <c r="AG267" s="4" t="s">
        <v>21</v>
      </c>
      <c r="AH267" s="4" t="s">
        <v>1355</v>
      </c>
      <c r="AI267" s="1"/>
      <c r="AJ267" s="1"/>
      <c r="AK267" s="1"/>
      <c r="AL267" s="1"/>
      <c r="AM267" s="1"/>
      <c r="AN267" s="1"/>
      <c r="AO267" s="1"/>
      <c r="AP267" s="1"/>
    </row>
    <row r="268" spans="1:42" ht="15.6" x14ac:dyDescent="0.3">
      <c r="A268" t="s">
        <v>1352</v>
      </c>
      <c r="B268" t="s">
        <v>1353</v>
      </c>
      <c r="C268" s="1" t="s">
        <v>1354</v>
      </c>
      <c r="D268" s="1"/>
      <c r="E268" s="4"/>
      <c r="F268" s="1"/>
      <c r="G268" s="1" t="s">
        <v>15</v>
      </c>
      <c r="I268" s="1" t="s">
        <v>6</v>
      </c>
      <c r="J268" s="1"/>
      <c r="Q268" s="4"/>
      <c r="R268" s="4"/>
      <c r="S268" s="4" t="s">
        <v>17</v>
      </c>
      <c r="T268" s="4" t="s">
        <v>32</v>
      </c>
      <c r="U268" s="4" t="s">
        <v>410</v>
      </c>
      <c r="V268" s="4"/>
      <c r="W268" s="4"/>
      <c r="X268" s="4">
        <v>32</v>
      </c>
      <c r="Y268" s="4"/>
      <c r="Z268" s="4"/>
      <c r="AA268" s="4"/>
      <c r="AB268" s="4"/>
      <c r="AC268" s="1"/>
      <c r="AD268" s="4"/>
      <c r="AE268" s="4"/>
      <c r="AF268" s="4" t="e">
        <v>#DIV/0!</v>
      </c>
      <c r="AG268" s="4" t="s">
        <v>21</v>
      </c>
      <c r="AH268" s="4" t="s">
        <v>1356</v>
      </c>
      <c r="AI268" s="1"/>
      <c r="AJ268" s="1"/>
      <c r="AK268" s="1"/>
      <c r="AL268" s="1"/>
      <c r="AM268" s="1"/>
      <c r="AN268" s="1"/>
      <c r="AO268" s="1"/>
      <c r="AP268" s="1"/>
    </row>
    <row r="269" spans="1:42" ht="15.6" x14ac:dyDescent="0.3">
      <c r="A269" t="s">
        <v>1352</v>
      </c>
      <c r="B269" t="s">
        <v>1353</v>
      </c>
      <c r="C269" s="1" t="s">
        <v>1354</v>
      </c>
      <c r="D269" s="1"/>
      <c r="E269" s="4"/>
      <c r="F269" s="1"/>
      <c r="G269" s="1" t="s">
        <v>15</v>
      </c>
      <c r="I269" s="1" t="s">
        <v>6</v>
      </c>
      <c r="J269" s="1"/>
      <c r="Q269" s="4" t="s">
        <v>118</v>
      </c>
      <c r="R269" s="4" t="s">
        <v>9</v>
      </c>
      <c r="S269" s="4" t="s">
        <v>17</v>
      </c>
      <c r="T269" s="4" t="s">
        <v>32</v>
      </c>
      <c r="U269" s="4" t="s">
        <v>410</v>
      </c>
      <c r="V269" s="4"/>
      <c r="W269" s="4"/>
      <c r="X269" s="4"/>
      <c r="Y269" s="4"/>
      <c r="Z269" s="4"/>
      <c r="AA269" s="4"/>
      <c r="AB269" s="4"/>
      <c r="AC269" s="1"/>
      <c r="AD269" s="4"/>
      <c r="AE269" s="4"/>
      <c r="AF269" s="4" t="e">
        <v>#DIV/0!</v>
      </c>
      <c r="AG269" s="4" t="s">
        <v>21</v>
      </c>
      <c r="AH269" s="4" t="s">
        <v>1357</v>
      </c>
      <c r="AI269" s="1" t="s">
        <v>183</v>
      </c>
      <c r="AJ269" s="1"/>
      <c r="AK269" s="1"/>
      <c r="AL269" s="1"/>
      <c r="AM269" s="1"/>
      <c r="AN269" s="1"/>
      <c r="AO269" s="1"/>
      <c r="AP269" s="1"/>
    </row>
    <row r="270" spans="1:42" ht="15.6" x14ac:dyDescent="0.3">
      <c r="A270" t="s">
        <v>1352</v>
      </c>
      <c r="B270" t="s">
        <v>1353</v>
      </c>
      <c r="C270" s="1" t="s">
        <v>1354</v>
      </c>
      <c r="D270" s="1"/>
      <c r="E270" s="4"/>
      <c r="F270" s="1"/>
      <c r="G270" s="1" t="s">
        <v>15</v>
      </c>
      <c r="I270" s="1" t="s">
        <v>6</v>
      </c>
      <c r="J270" s="1"/>
      <c r="Q270" s="4"/>
      <c r="R270" s="4"/>
      <c r="S270" s="4" t="s">
        <v>209</v>
      </c>
      <c r="T270" s="4" t="s">
        <v>32</v>
      </c>
      <c r="U270" s="4" t="s">
        <v>410</v>
      </c>
      <c r="V270" s="4"/>
      <c r="W270" s="4"/>
      <c r="X270" s="4"/>
      <c r="Y270" s="4"/>
      <c r="Z270" s="4"/>
      <c r="AA270" s="4"/>
      <c r="AB270" s="4"/>
      <c r="AC270" s="1"/>
      <c r="AD270" s="4"/>
      <c r="AE270" s="4"/>
      <c r="AF270" s="4" t="e">
        <v>#DIV/0!</v>
      </c>
      <c r="AG270" s="4" t="s">
        <v>21</v>
      </c>
      <c r="AH270" s="4" t="s">
        <v>1358</v>
      </c>
      <c r="AI270" s="1" t="s">
        <v>183</v>
      </c>
      <c r="AJ270" s="1"/>
      <c r="AK270" s="1"/>
      <c r="AL270" s="1"/>
      <c r="AM270" s="1"/>
      <c r="AN270" s="1"/>
      <c r="AO270" s="1"/>
      <c r="AP270" s="1"/>
    </row>
    <row r="271" spans="1:42" ht="15.6" x14ac:dyDescent="0.3">
      <c r="A271" t="s">
        <v>1352</v>
      </c>
      <c r="B271" t="s">
        <v>1353</v>
      </c>
      <c r="C271" s="1" t="s">
        <v>1354</v>
      </c>
      <c r="D271" s="1"/>
      <c r="E271" s="4"/>
      <c r="F271" s="1"/>
      <c r="G271" s="1" t="s">
        <v>15</v>
      </c>
      <c r="I271" s="1" t="s">
        <v>6</v>
      </c>
      <c r="J271" s="1"/>
      <c r="Q271" s="4" t="s">
        <v>219</v>
      </c>
      <c r="R271" s="4" t="s">
        <v>9</v>
      </c>
      <c r="S271" s="4" t="s">
        <v>17</v>
      </c>
      <c r="T271" s="4" t="s">
        <v>32</v>
      </c>
      <c r="U271" s="4" t="s">
        <v>410</v>
      </c>
      <c r="V271" s="4"/>
      <c r="W271" s="4" t="s">
        <v>1359</v>
      </c>
      <c r="X271" s="4">
        <v>30</v>
      </c>
      <c r="Y271" s="4"/>
      <c r="Z271" s="4"/>
      <c r="AA271" s="4"/>
      <c r="AB271" s="4"/>
      <c r="AC271" s="1"/>
      <c r="AD271" s="4"/>
      <c r="AE271" s="4"/>
      <c r="AF271" s="4" t="e">
        <v>#DIV/0!</v>
      </c>
      <c r="AG271" s="4" t="s">
        <v>21</v>
      </c>
      <c r="AH271" s="4" t="s">
        <v>1360</v>
      </c>
      <c r="AI271" s="1"/>
      <c r="AJ271" s="1" t="s">
        <v>1361</v>
      </c>
      <c r="AK271" s="1"/>
      <c r="AL271" s="1"/>
      <c r="AM271" s="1"/>
      <c r="AN271" s="1"/>
      <c r="AO271" s="1"/>
      <c r="AP271" s="1"/>
    </row>
    <row r="272" spans="1:42" ht="15.6" x14ac:dyDescent="0.3">
      <c r="A272" t="s">
        <v>1352</v>
      </c>
      <c r="B272" t="s">
        <v>1353</v>
      </c>
      <c r="C272" s="1" t="s">
        <v>1354</v>
      </c>
      <c r="D272" s="1"/>
      <c r="E272" s="4"/>
      <c r="F272" s="1"/>
      <c r="G272" s="1" t="s">
        <v>15</v>
      </c>
      <c r="I272" s="1" t="s">
        <v>6</v>
      </c>
      <c r="J272" s="1"/>
      <c r="Q272" s="4"/>
      <c r="R272" s="4"/>
      <c r="S272" s="4" t="s">
        <v>209</v>
      </c>
      <c r="T272" s="4" t="s">
        <v>32</v>
      </c>
      <c r="U272" s="4" t="s">
        <v>410</v>
      </c>
      <c r="V272" s="4"/>
      <c r="W272" s="4"/>
      <c r="X272" s="4"/>
      <c r="Y272" s="4"/>
      <c r="Z272" s="4"/>
      <c r="AA272" s="4"/>
      <c r="AB272" s="4"/>
      <c r="AC272" s="1"/>
      <c r="AD272" s="4"/>
      <c r="AE272" s="4"/>
      <c r="AF272" s="4" t="e">
        <v>#DIV/0!</v>
      </c>
      <c r="AG272" s="4" t="s">
        <v>21</v>
      </c>
      <c r="AH272" s="4" t="s">
        <v>1362</v>
      </c>
      <c r="AI272" s="1"/>
      <c r="AJ272" s="1" t="s">
        <v>317</v>
      </c>
      <c r="AK272" s="1"/>
      <c r="AL272" s="1"/>
      <c r="AM272" s="1"/>
      <c r="AN272" s="1"/>
      <c r="AO272" s="1"/>
      <c r="AP272" s="1"/>
    </row>
    <row r="273" spans="1:42" ht="15.6" x14ac:dyDescent="0.3">
      <c r="A273" t="s">
        <v>1352</v>
      </c>
      <c r="B273" t="s">
        <v>1353</v>
      </c>
      <c r="C273" s="1" t="s">
        <v>1354</v>
      </c>
      <c r="D273" s="1">
        <v>2018</v>
      </c>
      <c r="E273" s="4" t="s">
        <v>29</v>
      </c>
      <c r="F273" s="1" t="s">
        <v>1363</v>
      </c>
      <c r="G273" s="1" t="s">
        <v>15</v>
      </c>
      <c r="H273" s="1">
        <v>0</v>
      </c>
      <c r="I273" s="1" t="s">
        <v>6</v>
      </c>
      <c r="J273" s="1"/>
      <c r="K273" s="1"/>
      <c r="L273" s="1"/>
      <c r="M273" s="1"/>
      <c r="N273" s="1"/>
      <c r="O273" s="1"/>
      <c r="P273" s="1">
        <v>43</v>
      </c>
      <c r="Q273" s="4" t="s">
        <v>118</v>
      </c>
      <c r="R273" s="4" t="s">
        <v>9</v>
      </c>
      <c r="S273" s="4" t="s">
        <v>17</v>
      </c>
      <c r="T273" s="4" t="s">
        <v>32</v>
      </c>
      <c r="U273" s="4" t="s">
        <v>410</v>
      </c>
      <c r="V273" s="4"/>
      <c r="W273" s="4"/>
      <c r="X273" s="4">
        <v>30</v>
      </c>
      <c r="Y273" s="4">
        <v>25</v>
      </c>
      <c r="Z273" s="4">
        <v>4</v>
      </c>
      <c r="AA273" s="4"/>
      <c r="AB273" s="4"/>
      <c r="AC273" s="1"/>
      <c r="AD273" s="4"/>
      <c r="AE273" s="4"/>
      <c r="AF273" s="5">
        <v>0</v>
      </c>
      <c r="AG273" s="4" t="s">
        <v>21</v>
      </c>
      <c r="AH273" s="4" t="s">
        <v>1364</v>
      </c>
      <c r="AI273" s="2" t="s">
        <v>183</v>
      </c>
      <c r="AJ273" s="1" t="s">
        <v>317</v>
      </c>
      <c r="AK273" s="1"/>
      <c r="AL273" s="1"/>
      <c r="AM273" s="1"/>
      <c r="AN273" s="1"/>
      <c r="AO273" s="1"/>
      <c r="AP273" s="1"/>
    </row>
    <row r="274" spans="1:42" ht="15.6" x14ac:dyDescent="0.3">
      <c r="A274" t="s">
        <v>1365</v>
      </c>
      <c r="B274" t="s">
        <v>1366</v>
      </c>
      <c r="C274" s="1" t="s">
        <v>1367</v>
      </c>
      <c r="D274" s="1"/>
      <c r="E274" s="4"/>
      <c r="F274" s="1"/>
      <c r="G274" s="1" t="s">
        <v>15</v>
      </c>
      <c r="I274" s="1"/>
      <c r="K274" t="s">
        <v>6</v>
      </c>
      <c r="Q274" s="4" t="s">
        <v>2627</v>
      </c>
      <c r="R274" s="4"/>
      <c r="S274" s="4" t="s">
        <v>17</v>
      </c>
      <c r="T274" s="4" t="s">
        <v>32</v>
      </c>
      <c r="U274" s="4" t="s">
        <v>1368</v>
      </c>
      <c r="V274" s="4"/>
      <c r="W274" s="4" t="s">
        <v>1369</v>
      </c>
      <c r="X274" s="4">
        <v>24</v>
      </c>
      <c r="Y274" s="4">
        <v>38.799999999999997</v>
      </c>
      <c r="Z274" s="4">
        <v>10.6</v>
      </c>
      <c r="AA274" s="4"/>
      <c r="AB274" s="4"/>
      <c r="AC274" s="1"/>
      <c r="AD274" s="4">
        <v>11</v>
      </c>
      <c r="AE274" s="4">
        <v>13</v>
      </c>
      <c r="AF274" s="4">
        <v>1.1818181818181819</v>
      </c>
      <c r="AG274" s="4" t="s">
        <v>400</v>
      </c>
      <c r="AH274" s="4" t="s">
        <v>362</v>
      </c>
      <c r="AI274" s="1"/>
      <c r="AJ274" s="1"/>
      <c r="AK274" s="1"/>
      <c r="AL274" s="1"/>
      <c r="AM274" s="1"/>
      <c r="AN274" s="1"/>
      <c r="AO274" s="1"/>
      <c r="AP274" s="1"/>
    </row>
    <row r="275" spans="1:42" ht="15.6" x14ac:dyDescent="0.3">
      <c r="A275" t="s">
        <v>1365</v>
      </c>
      <c r="B275" t="s">
        <v>1366</v>
      </c>
      <c r="C275" s="1" t="s">
        <v>1367</v>
      </c>
      <c r="D275" s="1">
        <v>2017</v>
      </c>
      <c r="E275" s="4" t="s">
        <v>29</v>
      </c>
      <c r="F275" s="1" t="s">
        <v>1370</v>
      </c>
      <c r="G275" s="1" t="s">
        <v>15</v>
      </c>
      <c r="H275" s="1">
        <v>2</v>
      </c>
      <c r="I275" s="1"/>
      <c r="J275" s="1"/>
      <c r="K275" t="s">
        <v>6</v>
      </c>
      <c r="L275" s="1"/>
      <c r="M275" s="1"/>
      <c r="N275" s="1"/>
      <c r="O275" s="1"/>
      <c r="P275" s="1">
        <v>12</v>
      </c>
      <c r="Q275" s="4" t="s">
        <v>2627</v>
      </c>
      <c r="R275" s="4"/>
      <c r="S275" s="4" t="s">
        <v>17</v>
      </c>
      <c r="T275" s="4" t="s">
        <v>18</v>
      </c>
      <c r="U275" s="4" t="s">
        <v>200</v>
      </c>
      <c r="V275" s="4"/>
      <c r="W275" s="4" t="s">
        <v>1369</v>
      </c>
      <c r="X275" s="4">
        <v>24</v>
      </c>
      <c r="Y275" s="4">
        <v>40.5</v>
      </c>
      <c r="Z275" s="4">
        <v>12.9</v>
      </c>
      <c r="AA275" s="4"/>
      <c r="AB275" s="4"/>
      <c r="AC275" s="1"/>
      <c r="AD275" s="4">
        <v>12</v>
      </c>
      <c r="AE275" s="4">
        <v>12</v>
      </c>
      <c r="AF275" s="5">
        <v>0.5</v>
      </c>
      <c r="AG275" s="4" t="s">
        <v>400</v>
      </c>
      <c r="AH275" s="4" t="s">
        <v>1371</v>
      </c>
      <c r="AI275" s="2"/>
      <c r="AJ275" s="1"/>
      <c r="AK275" s="1"/>
      <c r="AL275" s="1"/>
      <c r="AM275" s="1"/>
      <c r="AN275" s="1"/>
      <c r="AO275" s="1"/>
      <c r="AP275" s="1"/>
    </row>
    <row r="276" spans="1:42" ht="15.6" x14ac:dyDescent="0.3">
      <c r="A276" t="s">
        <v>1372</v>
      </c>
      <c r="B276" t="s">
        <v>1373</v>
      </c>
      <c r="C276" s="1" t="s">
        <v>1374</v>
      </c>
      <c r="D276" s="1">
        <v>2014</v>
      </c>
      <c r="E276" s="1" t="s">
        <v>791</v>
      </c>
      <c r="F276" s="1" t="s">
        <v>1375</v>
      </c>
      <c r="G276" s="1" t="s">
        <v>51</v>
      </c>
      <c r="H276" s="1" t="s">
        <v>294</v>
      </c>
      <c r="I276" s="1" t="s">
        <v>6</v>
      </c>
      <c r="J276" s="1" t="s">
        <v>6</v>
      </c>
      <c r="K276" t="s">
        <v>6</v>
      </c>
      <c r="L276" s="1" t="s">
        <v>6</v>
      </c>
      <c r="M276" s="1" t="s">
        <v>6</v>
      </c>
      <c r="N276" s="1" t="s">
        <v>6</v>
      </c>
      <c r="O276" s="1"/>
      <c r="P276" s="1">
        <v>26</v>
      </c>
      <c r="Q276" s="1"/>
      <c r="R276" s="1"/>
      <c r="S276" s="1"/>
      <c r="T276" s="1" t="s">
        <v>92</v>
      </c>
      <c r="U276" s="1"/>
      <c r="V276" s="1"/>
      <c r="W276" s="1"/>
      <c r="X276" s="1">
        <v>336</v>
      </c>
      <c r="Y276" s="1">
        <v>33.24</v>
      </c>
      <c r="Z276" s="1">
        <v>13.01</v>
      </c>
      <c r="AA276" s="1">
        <v>18</v>
      </c>
      <c r="AB276" s="1">
        <v>65</v>
      </c>
      <c r="AC276" s="1"/>
      <c r="AD276" s="1">
        <v>158</v>
      </c>
      <c r="AE276" s="1">
        <v>178</v>
      </c>
      <c r="AF276" s="1">
        <v>1.1265822784810127</v>
      </c>
      <c r="AG276" s="1"/>
      <c r="AH276" s="1" t="s">
        <v>1376</v>
      </c>
      <c r="AI276" s="1"/>
      <c r="AJ276" s="1"/>
      <c r="AK276" s="1"/>
      <c r="AL276" s="1"/>
      <c r="AM276" s="1"/>
      <c r="AN276" s="1"/>
      <c r="AO276" s="1"/>
      <c r="AP276" s="1"/>
    </row>
    <row r="277" spans="1:42" ht="15.6" x14ac:dyDescent="0.3">
      <c r="A277" t="s">
        <v>1377</v>
      </c>
      <c r="B277" t="s">
        <v>1378</v>
      </c>
      <c r="C277" s="1" t="s">
        <v>1379</v>
      </c>
      <c r="D277" s="1">
        <v>2018</v>
      </c>
      <c r="E277" s="4" t="s">
        <v>351</v>
      </c>
      <c r="F277" s="1" t="s">
        <v>1380</v>
      </c>
      <c r="G277" s="1" t="s">
        <v>15</v>
      </c>
      <c r="H277" s="1">
        <v>4</v>
      </c>
      <c r="I277" s="1"/>
      <c r="J277" s="1"/>
      <c r="K277" s="1"/>
      <c r="L277" s="1"/>
      <c r="M277" s="1" t="s">
        <v>6</v>
      </c>
      <c r="N277" s="1"/>
      <c r="O277" s="1"/>
      <c r="P277" s="1">
        <v>82</v>
      </c>
      <c r="Q277" s="4" t="s">
        <v>8</v>
      </c>
      <c r="R277" s="4" t="s">
        <v>9</v>
      </c>
      <c r="S277" s="4" t="s">
        <v>17</v>
      </c>
      <c r="T277" s="4" t="s">
        <v>32</v>
      </c>
      <c r="U277" s="4" t="s">
        <v>410</v>
      </c>
      <c r="V277" s="4"/>
      <c r="W277" s="4"/>
      <c r="X277" s="4">
        <v>57</v>
      </c>
      <c r="Y277" s="4">
        <v>24.5</v>
      </c>
      <c r="Z277" s="4">
        <v>1.96</v>
      </c>
      <c r="AA277" s="4">
        <v>20</v>
      </c>
      <c r="AB277" s="4">
        <v>30</v>
      </c>
      <c r="AC277" s="1"/>
      <c r="AD277" s="4">
        <v>44</v>
      </c>
      <c r="AE277" s="4">
        <v>13</v>
      </c>
      <c r="AF277" s="5">
        <v>0.22807017543859648</v>
      </c>
      <c r="AG277" s="4" t="s">
        <v>21</v>
      </c>
      <c r="AH277" s="4" t="s">
        <v>1381</v>
      </c>
      <c r="AI277" s="2"/>
      <c r="AJ277" s="1"/>
      <c r="AK277" s="1"/>
      <c r="AL277" s="1"/>
      <c r="AM277" s="1"/>
      <c r="AN277" s="1"/>
      <c r="AO277" s="1"/>
      <c r="AP277" s="1"/>
    </row>
    <row r="278" spans="1:42" ht="15.6" x14ac:dyDescent="0.3">
      <c r="A278" t="s">
        <v>1382</v>
      </c>
      <c r="B278" t="s">
        <v>1383</v>
      </c>
      <c r="C278" s="1" t="s">
        <v>1384</v>
      </c>
      <c r="D278" s="1">
        <v>2018</v>
      </c>
      <c r="E278" s="4" t="s">
        <v>29</v>
      </c>
      <c r="F278" s="1" t="s">
        <v>1385</v>
      </c>
      <c r="G278" s="1" t="s">
        <v>15</v>
      </c>
      <c r="H278" s="1">
        <v>3</v>
      </c>
      <c r="I278" s="1"/>
      <c r="J278" s="1"/>
      <c r="K278" s="1"/>
      <c r="L278" s="1" t="s">
        <v>6</v>
      </c>
      <c r="M278" s="1"/>
      <c r="N278" s="1"/>
      <c r="O278" s="1"/>
      <c r="P278" s="1">
        <v>51</v>
      </c>
      <c r="Q278" s="4" t="s">
        <v>8</v>
      </c>
      <c r="R278" s="4" t="s">
        <v>1096</v>
      </c>
      <c r="S278" s="4" t="s">
        <v>119</v>
      </c>
      <c r="T278" s="4" t="s">
        <v>1192</v>
      </c>
      <c r="U278" s="4" t="s">
        <v>200</v>
      </c>
      <c r="V278" s="4" t="s">
        <v>1386</v>
      </c>
      <c r="W278" s="4"/>
      <c r="X278" s="4">
        <v>16</v>
      </c>
      <c r="Y278" s="4">
        <v>29.56</v>
      </c>
      <c r="Z278" s="4">
        <v>5.88</v>
      </c>
      <c r="AA278" s="4">
        <v>23</v>
      </c>
      <c r="AB278" s="4">
        <v>44</v>
      </c>
      <c r="AC278" s="1"/>
      <c r="AD278" s="4">
        <v>11</v>
      </c>
      <c r="AE278" s="4">
        <v>5</v>
      </c>
      <c r="AF278" s="5">
        <v>0.3125</v>
      </c>
      <c r="AG278" s="4" t="s">
        <v>21</v>
      </c>
      <c r="AH278" s="4" t="s">
        <v>1387</v>
      </c>
      <c r="AI278" s="2" t="s">
        <v>183</v>
      </c>
      <c r="AJ278" s="1"/>
      <c r="AK278" s="1"/>
      <c r="AL278" s="1"/>
      <c r="AM278" s="1"/>
      <c r="AN278" s="1" t="s">
        <v>451</v>
      </c>
      <c r="AO278" s="1"/>
      <c r="AP278" s="1"/>
    </row>
    <row r="279" spans="1:42" ht="15.6" x14ac:dyDescent="0.3">
      <c r="A279" t="s">
        <v>1388</v>
      </c>
      <c r="B279" t="s">
        <v>1389</v>
      </c>
      <c r="C279" s="1" t="s">
        <v>1390</v>
      </c>
      <c r="D279" s="1">
        <v>2012</v>
      </c>
      <c r="E279" s="1" t="s">
        <v>3</v>
      </c>
      <c r="F279" s="1"/>
      <c r="G279" s="1" t="s">
        <v>5</v>
      </c>
      <c r="H279">
        <v>3</v>
      </c>
      <c r="L279" s="1" t="s">
        <v>6</v>
      </c>
      <c r="O279" t="s">
        <v>63</v>
      </c>
      <c r="P279">
        <v>60</v>
      </c>
      <c r="Q279" s="1"/>
      <c r="R279" s="1"/>
      <c r="S279" s="1"/>
      <c r="T279" s="1"/>
      <c r="U279" s="1"/>
      <c r="V279" s="1"/>
      <c r="W279" s="1"/>
      <c r="X279" s="1"/>
      <c r="Y279" s="1"/>
      <c r="Z279" s="1"/>
      <c r="AA279" s="1"/>
      <c r="AB279" s="1"/>
      <c r="AC279" s="1"/>
      <c r="AD279" s="1"/>
      <c r="AE279" s="1"/>
      <c r="AF279" s="1" t="e">
        <v>#DIV/0!</v>
      </c>
      <c r="AG279" s="1"/>
      <c r="AH279" s="1"/>
      <c r="AI279" s="1"/>
      <c r="AJ279" s="1"/>
      <c r="AK279" s="1"/>
      <c r="AL279" s="1"/>
      <c r="AM279" s="1"/>
      <c r="AN279" s="1"/>
      <c r="AO279" s="1"/>
      <c r="AP279" s="1"/>
    </row>
    <row r="280" spans="1:42" ht="15.6" x14ac:dyDescent="0.3">
      <c r="A280" t="s">
        <v>1391</v>
      </c>
      <c r="B280" t="s">
        <v>1392</v>
      </c>
      <c r="C280" s="1" t="s">
        <v>1393</v>
      </c>
      <c r="D280" s="1"/>
      <c r="E280" s="4"/>
      <c r="F280" s="1"/>
      <c r="G280" s="1" t="s">
        <v>15</v>
      </c>
      <c r="H280" s="1"/>
      <c r="I280" s="1"/>
      <c r="J280" s="1" t="s">
        <v>6</v>
      </c>
      <c r="K280" s="1"/>
      <c r="L280" s="1"/>
      <c r="M280" s="1"/>
      <c r="N280" s="1"/>
      <c r="O280" s="1"/>
      <c r="P280" s="1"/>
      <c r="Q280" s="4" t="s">
        <v>118</v>
      </c>
      <c r="R280" s="4" t="s">
        <v>9</v>
      </c>
      <c r="S280" s="4" t="s">
        <v>17</v>
      </c>
      <c r="T280" s="4" t="s">
        <v>1394</v>
      </c>
      <c r="U280" s="4" t="s">
        <v>240</v>
      </c>
      <c r="V280" s="4"/>
      <c r="W280" s="4"/>
      <c r="X280" s="4">
        <v>20</v>
      </c>
      <c r="Y280" s="4">
        <v>23.9</v>
      </c>
      <c r="Z280" s="4">
        <v>3.6</v>
      </c>
      <c r="AA280" s="4"/>
      <c r="AB280" s="4"/>
      <c r="AC280" s="1"/>
      <c r="AD280" s="4">
        <v>12</v>
      </c>
      <c r="AE280" s="4">
        <v>8</v>
      </c>
      <c r="AF280" s="5">
        <v>0.4</v>
      </c>
      <c r="AG280" s="4" t="s">
        <v>21</v>
      </c>
      <c r="AH280" s="4" t="s">
        <v>1395</v>
      </c>
      <c r="AI280" s="2" t="s">
        <v>23</v>
      </c>
      <c r="AJ280" s="1"/>
      <c r="AK280" s="1"/>
      <c r="AL280" s="1"/>
      <c r="AM280" s="1"/>
      <c r="AN280" s="1"/>
      <c r="AO280" s="1"/>
      <c r="AP280" s="1"/>
    </row>
    <row r="281" spans="1:42" ht="15.6" x14ac:dyDescent="0.3">
      <c r="A281" t="s">
        <v>1391</v>
      </c>
      <c r="B281" t="s">
        <v>1392</v>
      </c>
      <c r="C281" s="1" t="s">
        <v>1393</v>
      </c>
      <c r="D281" s="1">
        <v>2010</v>
      </c>
      <c r="E281" s="4" t="s">
        <v>351</v>
      </c>
      <c r="F281" s="1" t="s">
        <v>1396</v>
      </c>
      <c r="G281" s="1" t="s">
        <v>15</v>
      </c>
      <c r="H281" s="1">
        <v>1</v>
      </c>
      <c r="I281" s="1"/>
      <c r="J281" s="1" t="s">
        <v>6</v>
      </c>
      <c r="K281" s="1"/>
      <c r="L281" s="1"/>
      <c r="M281" s="1"/>
      <c r="N281" s="1"/>
      <c r="O281" s="1"/>
      <c r="P281" s="1">
        <v>12</v>
      </c>
      <c r="Q281" s="4" t="s">
        <v>118</v>
      </c>
      <c r="R281" s="4" t="s">
        <v>9</v>
      </c>
      <c r="S281" s="4" t="s">
        <v>1064</v>
      </c>
      <c r="T281" s="4" t="s">
        <v>32</v>
      </c>
      <c r="U281" s="4" t="s">
        <v>1397</v>
      </c>
      <c r="V281" s="4"/>
      <c r="W281" s="4"/>
      <c r="X281" s="4">
        <v>20</v>
      </c>
      <c r="Y281" s="4">
        <v>20.7</v>
      </c>
      <c r="Z281" s="4">
        <v>1.4</v>
      </c>
      <c r="AA281" s="4"/>
      <c r="AB281" s="4"/>
      <c r="AC281" s="1"/>
      <c r="AD281" s="4">
        <v>10</v>
      </c>
      <c r="AE281" s="4">
        <v>10</v>
      </c>
      <c r="AF281" s="5">
        <v>0.5</v>
      </c>
      <c r="AG281" s="4" t="s">
        <v>21</v>
      </c>
      <c r="AH281" s="4" t="s">
        <v>1398</v>
      </c>
      <c r="AI281" s="2"/>
      <c r="AJ281" s="1"/>
      <c r="AK281" s="1"/>
      <c r="AL281" s="1"/>
      <c r="AM281" s="1"/>
      <c r="AN281" s="1"/>
      <c r="AO281" s="1"/>
      <c r="AP281" s="1"/>
    </row>
    <row r="282" spans="1:42" ht="15.6" x14ac:dyDescent="0.3">
      <c r="A282" t="s">
        <v>1399</v>
      </c>
      <c r="B282" t="s">
        <v>1400</v>
      </c>
      <c r="C282" s="1" t="s">
        <v>1401</v>
      </c>
      <c r="D282" s="1">
        <v>2018</v>
      </c>
      <c r="E282" s="4" t="s">
        <v>29</v>
      </c>
      <c r="F282" s="1" t="s">
        <v>1402</v>
      </c>
      <c r="G282" s="1" t="s">
        <v>15</v>
      </c>
      <c r="H282" s="1">
        <v>5</v>
      </c>
      <c r="I282" s="1"/>
      <c r="J282" s="1"/>
      <c r="K282" s="1"/>
      <c r="L282" s="1"/>
      <c r="M282" s="1"/>
      <c r="N282" s="1" t="s">
        <v>6</v>
      </c>
      <c r="O282" s="1"/>
      <c r="P282" s="1">
        <v>16</v>
      </c>
      <c r="Q282" s="4" t="s">
        <v>2627</v>
      </c>
      <c r="R282" s="4"/>
      <c r="S282" s="4" t="s">
        <v>17</v>
      </c>
      <c r="T282" s="4" t="s">
        <v>32</v>
      </c>
      <c r="U282" s="4"/>
      <c r="V282" s="4"/>
      <c r="W282" s="4" t="s">
        <v>1403</v>
      </c>
      <c r="X282" s="4">
        <v>12</v>
      </c>
      <c r="Y282" s="4"/>
      <c r="Z282" s="4"/>
      <c r="AA282" s="4"/>
      <c r="AB282" s="4"/>
      <c r="AC282" s="1" t="s">
        <v>82</v>
      </c>
      <c r="AD282" s="4"/>
      <c r="AE282" s="4"/>
      <c r="AF282" s="5">
        <v>0</v>
      </c>
      <c r="AG282" s="4" t="s">
        <v>400</v>
      </c>
      <c r="AH282" s="4" t="s">
        <v>396</v>
      </c>
      <c r="AI282" s="2"/>
      <c r="AJ282" s="1"/>
      <c r="AK282" s="1"/>
      <c r="AL282" s="1"/>
      <c r="AM282" s="1"/>
      <c r="AN282" s="1"/>
      <c r="AO282" s="1"/>
      <c r="AP282" s="1"/>
    </row>
    <row r="283" spans="1:42" ht="15.6" x14ac:dyDescent="0.3">
      <c r="A283" t="s">
        <v>1404</v>
      </c>
      <c r="B283" t="s">
        <v>1405</v>
      </c>
      <c r="C283" s="1" t="s">
        <v>1406</v>
      </c>
      <c r="D283" s="1">
        <v>2016</v>
      </c>
      <c r="E283" s="1"/>
      <c r="F283" s="1" t="s">
        <v>1407</v>
      </c>
      <c r="G283" s="1" t="s">
        <v>57</v>
      </c>
      <c r="H283" s="1">
        <v>3</v>
      </c>
      <c r="I283" s="1"/>
      <c r="J283" s="1"/>
      <c r="K283" s="1"/>
      <c r="L283" s="1" t="s">
        <v>6</v>
      </c>
      <c r="M283" s="1"/>
      <c r="N283" s="1"/>
      <c r="O283" s="1"/>
      <c r="P283" s="1"/>
      <c r="Q283" s="1"/>
      <c r="R283" s="1"/>
      <c r="S283" s="1"/>
      <c r="T283" s="1"/>
      <c r="U283" s="1"/>
      <c r="V283" s="1"/>
      <c r="W283" s="1"/>
      <c r="X283" s="1"/>
      <c r="Y283" s="1"/>
      <c r="Z283" s="1"/>
      <c r="AA283" s="1"/>
      <c r="AB283" s="1"/>
      <c r="AC283" s="1"/>
      <c r="AD283" s="1"/>
      <c r="AE283" s="1"/>
      <c r="AF283" s="1" t="e">
        <v>#DIV/0!</v>
      </c>
      <c r="AG283" s="1"/>
      <c r="AH283" s="1"/>
      <c r="AI283" s="1"/>
      <c r="AJ283" s="1"/>
      <c r="AK283" s="1"/>
      <c r="AL283" s="1"/>
      <c r="AM283" s="1"/>
      <c r="AN283" s="1"/>
      <c r="AO283" s="1"/>
      <c r="AP283" s="1"/>
    </row>
    <row r="284" spans="1:42" ht="15.6" x14ac:dyDescent="0.3">
      <c r="A284" t="s">
        <v>1408</v>
      </c>
      <c r="B284" t="s">
        <v>1409</v>
      </c>
      <c r="C284" s="1" t="s">
        <v>1410</v>
      </c>
      <c r="D284" s="1">
        <v>2017</v>
      </c>
      <c r="E284" s="4" t="s">
        <v>62</v>
      </c>
      <c r="F284" s="1">
        <v>2017</v>
      </c>
      <c r="G284" s="1" t="s">
        <v>15</v>
      </c>
      <c r="H284" s="1">
        <v>5</v>
      </c>
      <c r="I284" s="1"/>
      <c r="J284" s="1"/>
      <c r="K284" s="1"/>
      <c r="L284" s="1"/>
      <c r="M284" s="1"/>
      <c r="N284" s="1" t="s">
        <v>6</v>
      </c>
      <c r="O284" s="1"/>
      <c r="P284" s="1">
        <v>48</v>
      </c>
      <c r="Q284" s="4" t="s">
        <v>219</v>
      </c>
      <c r="R284" s="4" t="s">
        <v>9</v>
      </c>
      <c r="S284" s="4" t="s">
        <v>17</v>
      </c>
      <c r="T284" s="4" t="s">
        <v>895</v>
      </c>
      <c r="U284" s="4" t="s">
        <v>19</v>
      </c>
      <c r="V284" s="4" t="s">
        <v>760</v>
      </c>
      <c r="W284" s="4"/>
      <c r="X284" s="4">
        <v>15</v>
      </c>
      <c r="Y284" s="4">
        <v>25.6</v>
      </c>
      <c r="Z284" s="4">
        <v>3.45</v>
      </c>
      <c r="AA284" s="4">
        <v>22</v>
      </c>
      <c r="AB284" s="4">
        <v>34</v>
      </c>
      <c r="AC284" s="1"/>
      <c r="AD284" s="4">
        <v>5</v>
      </c>
      <c r="AE284" s="4">
        <v>10</v>
      </c>
      <c r="AF284" s="5">
        <v>0.66666666666666663</v>
      </c>
      <c r="AG284" s="4" t="s">
        <v>400</v>
      </c>
      <c r="AH284" s="4" t="s">
        <v>1411</v>
      </c>
      <c r="AI284" s="2"/>
      <c r="AJ284" s="1"/>
      <c r="AK284" s="1"/>
      <c r="AL284" s="1"/>
      <c r="AM284" s="1"/>
      <c r="AN284" s="1" t="s">
        <v>451</v>
      </c>
      <c r="AO284" s="1"/>
      <c r="AP284" s="1"/>
    </row>
    <row r="285" spans="1:42" ht="15.6" x14ac:dyDescent="0.3">
      <c r="A285" t="s">
        <v>1412</v>
      </c>
      <c r="B285" t="s">
        <v>1413</v>
      </c>
      <c r="C285" s="1" t="s">
        <v>1414</v>
      </c>
      <c r="D285" s="1">
        <v>2018</v>
      </c>
      <c r="E285" s="4" t="s">
        <v>29</v>
      </c>
      <c r="F285" s="1" t="s">
        <v>1415</v>
      </c>
      <c r="G285" s="1" t="s">
        <v>15</v>
      </c>
      <c r="H285" s="1">
        <v>3</v>
      </c>
      <c r="I285" s="1"/>
      <c r="J285" s="1"/>
      <c r="K285" s="1"/>
      <c r="L285" s="1" t="s">
        <v>6</v>
      </c>
      <c r="M285" s="1"/>
      <c r="N285" s="1"/>
      <c r="O285" s="1"/>
      <c r="P285" s="1">
        <v>20</v>
      </c>
      <c r="Q285" s="4" t="s">
        <v>219</v>
      </c>
      <c r="R285" s="4" t="s">
        <v>152</v>
      </c>
      <c r="S285" s="4" t="s">
        <v>137</v>
      </c>
      <c r="T285" s="4" t="s">
        <v>32</v>
      </c>
      <c r="U285" s="4" t="s">
        <v>511</v>
      </c>
      <c r="V285" s="4"/>
      <c r="W285" s="4"/>
      <c r="X285" s="4">
        <v>14</v>
      </c>
      <c r="Y285" s="4">
        <v>31.46</v>
      </c>
      <c r="Z285" s="4">
        <v>11.39</v>
      </c>
      <c r="AA285" s="4"/>
      <c r="AB285" s="4"/>
      <c r="AC285" s="1"/>
      <c r="AD285" s="4">
        <v>11</v>
      </c>
      <c r="AE285" s="4">
        <v>3</v>
      </c>
      <c r="AF285" s="5">
        <v>0.21428571428571427</v>
      </c>
      <c r="AG285" s="4" t="s">
        <v>21</v>
      </c>
      <c r="AH285" s="4" t="s">
        <v>1416</v>
      </c>
      <c r="AI285" s="2"/>
      <c r="AJ285" s="1"/>
      <c r="AK285" s="1"/>
      <c r="AL285" s="1"/>
      <c r="AM285" s="1"/>
      <c r="AN285" s="1" t="s">
        <v>1417</v>
      </c>
      <c r="AO285" s="1"/>
      <c r="AP285" s="1"/>
    </row>
    <row r="286" spans="1:42" ht="15.6" x14ac:dyDescent="0.3">
      <c r="A286" t="s">
        <v>1418</v>
      </c>
      <c r="B286" t="s">
        <v>1419</v>
      </c>
      <c r="C286" s="1" t="s">
        <v>1420</v>
      </c>
      <c r="D286" s="1">
        <v>2005</v>
      </c>
      <c r="E286" s="1"/>
      <c r="F286" s="1" t="s">
        <v>1421</v>
      </c>
      <c r="G286" s="1" t="s">
        <v>57</v>
      </c>
      <c r="H286" s="1">
        <v>0</v>
      </c>
      <c r="I286" s="1" t="s">
        <v>6</v>
      </c>
      <c r="J286" s="1"/>
      <c r="K286" s="1"/>
      <c r="L286" s="1"/>
      <c r="M286" s="1"/>
      <c r="N286" s="1"/>
      <c r="O286" s="1"/>
      <c r="P286" s="1"/>
      <c r="Q286" s="1"/>
      <c r="R286" s="1"/>
      <c r="S286" s="1"/>
      <c r="T286" s="1"/>
      <c r="U286" s="1"/>
      <c r="V286" s="1"/>
      <c r="W286" s="1"/>
      <c r="X286" s="1"/>
      <c r="Y286" s="1"/>
      <c r="Z286" s="1"/>
      <c r="AA286" s="1"/>
      <c r="AB286" s="1"/>
      <c r="AC286" s="1"/>
      <c r="AD286" s="1"/>
      <c r="AE286" s="1"/>
      <c r="AF286" s="1" t="e">
        <v>#DIV/0!</v>
      </c>
      <c r="AG286" s="1"/>
      <c r="AH286" s="1"/>
      <c r="AI286" s="1"/>
      <c r="AJ286" s="1"/>
      <c r="AK286" s="1"/>
      <c r="AL286" s="1"/>
      <c r="AM286" s="1"/>
      <c r="AN286" s="1"/>
      <c r="AO286" s="1"/>
      <c r="AP286" s="1"/>
    </row>
    <row r="287" spans="1:42" ht="15.6" x14ac:dyDescent="0.3">
      <c r="A287" t="s">
        <v>1418</v>
      </c>
      <c r="B287" t="s">
        <v>1419</v>
      </c>
      <c r="C287" s="1" t="s">
        <v>1422</v>
      </c>
      <c r="D287" s="1">
        <v>2016</v>
      </c>
      <c r="E287" s="1"/>
      <c r="F287" s="1" t="s">
        <v>1423</v>
      </c>
      <c r="G287" s="1" t="s">
        <v>57</v>
      </c>
      <c r="H287" s="1">
        <v>0</v>
      </c>
      <c r="I287" s="1" t="s">
        <v>6</v>
      </c>
      <c r="J287" s="1"/>
      <c r="K287" s="1"/>
      <c r="L287" s="1"/>
      <c r="M287" s="1"/>
      <c r="N287" s="1"/>
      <c r="O287" s="1"/>
      <c r="P287" s="1"/>
      <c r="Q287" s="1"/>
      <c r="R287" s="1"/>
      <c r="S287" s="1"/>
      <c r="T287" s="1"/>
      <c r="U287" s="1"/>
      <c r="V287" s="1"/>
      <c r="W287" s="1"/>
      <c r="X287" s="1"/>
      <c r="Y287" s="1"/>
      <c r="Z287" s="1"/>
      <c r="AA287" s="1"/>
      <c r="AB287" s="1"/>
      <c r="AC287" s="1"/>
      <c r="AD287" s="1"/>
      <c r="AE287" s="1"/>
      <c r="AF287" s="1" t="e">
        <v>#DIV/0!</v>
      </c>
      <c r="AG287" s="1"/>
      <c r="AH287" s="1"/>
      <c r="AI287" s="1"/>
      <c r="AJ287" s="1"/>
      <c r="AK287" s="1"/>
      <c r="AL287" s="1"/>
      <c r="AM287" s="1"/>
      <c r="AN287" s="1"/>
      <c r="AO287" s="1"/>
      <c r="AP287" s="1"/>
    </row>
    <row r="288" spans="1:42" ht="15.6" x14ac:dyDescent="0.3">
      <c r="A288" t="s">
        <v>1424</v>
      </c>
      <c r="B288" t="s">
        <v>1425</v>
      </c>
      <c r="C288" s="1" t="s">
        <v>1426</v>
      </c>
      <c r="D288" s="1">
        <v>2015</v>
      </c>
      <c r="E288" s="4" t="s">
        <v>29</v>
      </c>
      <c r="F288" s="1" t="s">
        <v>1427</v>
      </c>
      <c r="G288" s="1" t="s">
        <v>15</v>
      </c>
      <c r="H288" s="1">
        <v>0</v>
      </c>
      <c r="I288" s="1" t="s">
        <v>6</v>
      </c>
      <c r="J288" s="1"/>
      <c r="K288" s="1"/>
      <c r="L288" s="1"/>
      <c r="M288" s="1"/>
      <c r="N288" s="1"/>
      <c r="O288" s="1"/>
      <c r="P288" s="1">
        <v>11</v>
      </c>
      <c r="Q288" s="4" t="s">
        <v>8</v>
      </c>
      <c r="R288" s="4" t="s">
        <v>9</v>
      </c>
      <c r="S288" s="4" t="s">
        <v>894</v>
      </c>
      <c r="T288" s="4" t="s">
        <v>420</v>
      </c>
      <c r="U288" s="4" t="s">
        <v>1428</v>
      </c>
      <c r="V288" s="4" t="s">
        <v>1429</v>
      </c>
      <c r="W288" s="4" t="s">
        <v>1430</v>
      </c>
      <c r="X288" s="4">
        <v>24</v>
      </c>
      <c r="Y288" s="4">
        <v>35.6</v>
      </c>
      <c r="Z288" s="4">
        <v>16.399999999999999</v>
      </c>
      <c r="AA288" s="4">
        <v>22</v>
      </c>
      <c r="AB288" s="4">
        <v>82</v>
      </c>
      <c r="AC288" s="1"/>
      <c r="AD288" s="4">
        <v>10</v>
      </c>
      <c r="AE288" s="4">
        <v>14</v>
      </c>
      <c r="AF288" s="5">
        <v>0.58333333333333337</v>
      </c>
      <c r="AG288" s="4" t="s">
        <v>21</v>
      </c>
      <c r="AH288" s="4" t="s">
        <v>1431</v>
      </c>
      <c r="AI288" s="2" t="s">
        <v>183</v>
      </c>
      <c r="AJ288" s="1"/>
      <c r="AK288" s="1"/>
      <c r="AL288" s="1"/>
      <c r="AM288" s="1"/>
      <c r="AN288" s="1"/>
      <c r="AO288" s="1"/>
      <c r="AP288" s="1"/>
    </row>
    <row r="289" spans="1:42" ht="15.6" x14ac:dyDescent="0.3">
      <c r="A289" t="s">
        <v>1432</v>
      </c>
      <c r="B289" t="s">
        <v>1433</v>
      </c>
      <c r="C289" s="1" t="s">
        <v>1434</v>
      </c>
      <c r="D289" s="1">
        <v>2014</v>
      </c>
      <c r="E289" s="1"/>
      <c r="F289" s="1" t="s">
        <v>1435</v>
      </c>
      <c r="G289" s="1" t="s">
        <v>57</v>
      </c>
      <c r="H289" s="1" t="s">
        <v>58</v>
      </c>
      <c r="I289" s="1" t="s">
        <v>6</v>
      </c>
      <c r="J289" s="1" t="s">
        <v>6</v>
      </c>
      <c r="K289" t="s">
        <v>6</v>
      </c>
      <c r="L289" s="1"/>
      <c r="M289" s="1"/>
      <c r="N289" s="1"/>
      <c r="O289" s="1"/>
      <c r="P289" s="1"/>
      <c r="Q289" s="1"/>
      <c r="R289" s="1"/>
      <c r="S289" s="1"/>
      <c r="T289" s="1"/>
      <c r="U289" s="1"/>
      <c r="V289" s="1"/>
      <c r="W289" s="1"/>
      <c r="X289" s="1"/>
      <c r="Y289" s="1"/>
      <c r="Z289" s="1"/>
      <c r="AA289" s="1"/>
      <c r="AB289" s="1"/>
      <c r="AC289" s="1"/>
      <c r="AD289" s="1"/>
      <c r="AE289" s="1"/>
      <c r="AF289" s="1" t="e">
        <v>#DIV/0!</v>
      </c>
      <c r="AG289" s="1"/>
      <c r="AH289" s="1"/>
      <c r="AI289" s="1"/>
      <c r="AJ289" s="1"/>
      <c r="AK289" s="1"/>
      <c r="AL289" s="1"/>
      <c r="AM289" s="1"/>
      <c r="AN289" s="1"/>
      <c r="AO289" s="1"/>
      <c r="AP289" s="1"/>
    </row>
    <row r="290" spans="1:42" ht="15.6" x14ac:dyDescent="0.3">
      <c r="A290" t="s">
        <v>1436</v>
      </c>
      <c r="B290" t="s">
        <v>1437</v>
      </c>
      <c r="C290" s="1" t="s">
        <v>1438</v>
      </c>
      <c r="D290" s="1">
        <v>2014</v>
      </c>
      <c r="E290" s="4" t="s">
        <v>100</v>
      </c>
      <c r="F290" s="1" t="s">
        <v>1439</v>
      </c>
      <c r="G290" s="1" t="s">
        <v>15</v>
      </c>
      <c r="H290" t="s">
        <v>58</v>
      </c>
      <c r="I290" s="1" t="s">
        <v>6</v>
      </c>
      <c r="J290" s="1" t="s">
        <v>6</v>
      </c>
      <c r="K290" t="s">
        <v>6</v>
      </c>
      <c r="P290">
        <v>13</v>
      </c>
      <c r="Q290" s="4"/>
      <c r="R290" s="4"/>
      <c r="S290" s="4" t="s">
        <v>272</v>
      </c>
      <c r="T290" s="4" t="s">
        <v>92</v>
      </c>
      <c r="U290" s="4"/>
      <c r="V290" s="4"/>
      <c r="W290" s="4"/>
      <c r="X290" s="4"/>
      <c r="Y290" s="4"/>
      <c r="Z290" s="4"/>
      <c r="AA290" s="4"/>
      <c r="AB290" s="4"/>
      <c r="AC290" s="1"/>
      <c r="AD290" s="4"/>
      <c r="AE290" s="4"/>
      <c r="AF290" s="5" t="e">
        <v>#DIV/0!</v>
      </c>
      <c r="AG290" s="4" t="s">
        <v>21</v>
      </c>
      <c r="AH290" s="4" t="s">
        <v>1440</v>
      </c>
      <c r="AI290" s="2"/>
      <c r="AJ290" s="1"/>
      <c r="AK290" s="1"/>
      <c r="AL290" s="1"/>
      <c r="AM290" s="1"/>
      <c r="AN290" s="1"/>
      <c r="AO290" s="1"/>
      <c r="AP290" s="1"/>
    </row>
    <row r="291" spans="1:42" ht="15.6" x14ac:dyDescent="0.3">
      <c r="A291" t="s">
        <v>1441</v>
      </c>
      <c r="B291" t="s">
        <v>1442</v>
      </c>
      <c r="C291" s="1" t="s">
        <v>1443</v>
      </c>
      <c r="D291" s="1"/>
      <c r="E291" s="4"/>
      <c r="F291" s="1"/>
      <c r="G291" s="1" t="s">
        <v>15</v>
      </c>
      <c r="H291" s="1"/>
      <c r="I291" s="1" t="s">
        <v>6</v>
      </c>
      <c r="J291" s="1" t="s">
        <v>6</v>
      </c>
      <c r="K291" s="1"/>
      <c r="L291" s="1"/>
      <c r="M291" s="1"/>
      <c r="N291" s="1"/>
      <c r="O291" s="1"/>
      <c r="P291" s="1"/>
      <c r="Q291" s="4" t="s">
        <v>8</v>
      </c>
      <c r="R291" s="4" t="s">
        <v>9</v>
      </c>
      <c r="S291" s="4" t="s">
        <v>137</v>
      </c>
      <c r="T291" s="4" t="s">
        <v>18</v>
      </c>
      <c r="U291" s="4"/>
      <c r="V291" s="4"/>
      <c r="W291" s="4"/>
      <c r="X291" s="4">
        <v>12</v>
      </c>
      <c r="Y291" s="4">
        <v>29</v>
      </c>
      <c r="Z291" s="4">
        <v>2.52</v>
      </c>
      <c r="AA291" s="4"/>
      <c r="AB291" s="4"/>
      <c r="AC291" s="1"/>
      <c r="AD291" s="4">
        <v>3</v>
      </c>
      <c r="AE291" s="4">
        <v>9</v>
      </c>
      <c r="AF291" s="5">
        <v>0.75</v>
      </c>
      <c r="AG291" s="4" t="s">
        <v>21</v>
      </c>
      <c r="AH291" s="4" t="s">
        <v>1444</v>
      </c>
      <c r="AI291" s="1"/>
      <c r="AJ291" s="1"/>
      <c r="AK291" s="1"/>
      <c r="AL291" s="1"/>
      <c r="AM291" s="1"/>
      <c r="AN291" s="1"/>
      <c r="AO291" s="1"/>
      <c r="AP291" s="1"/>
    </row>
    <row r="292" spans="1:42" ht="15.6" x14ac:dyDescent="0.3">
      <c r="A292" t="s">
        <v>1441</v>
      </c>
      <c r="B292" t="s">
        <v>1442</v>
      </c>
      <c r="C292" s="1" t="s">
        <v>1443</v>
      </c>
      <c r="D292" s="1">
        <v>2019</v>
      </c>
      <c r="E292" s="4" t="s">
        <v>62</v>
      </c>
      <c r="F292" s="1" t="s">
        <v>1445</v>
      </c>
      <c r="G292" s="1" t="s">
        <v>15</v>
      </c>
      <c r="H292" s="1">
        <v>0.1</v>
      </c>
      <c r="I292" s="1"/>
      <c r="J292" s="1" t="s">
        <v>6</v>
      </c>
      <c r="K292" s="1"/>
      <c r="L292" s="1"/>
      <c r="M292" s="1"/>
      <c r="N292" s="1"/>
      <c r="O292" s="1"/>
      <c r="P292" s="1">
        <v>86</v>
      </c>
      <c r="Q292" s="4" t="s">
        <v>8</v>
      </c>
      <c r="R292" s="4" t="s">
        <v>9</v>
      </c>
      <c r="S292" s="4" t="s">
        <v>137</v>
      </c>
      <c r="T292" s="4" t="s">
        <v>18</v>
      </c>
      <c r="U292" s="4" t="s">
        <v>1446</v>
      </c>
      <c r="V292" s="4"/>
      <c r="W292" s="4"/>
      <c r="X292" s="4">
        <v>48</v>
      </c>
      <c r="Y292" s="4">
        <v>30.08</v>
      </c>
      <c r="Z292" s="4">
        <v>4.53</v>
      </c>
      <c r="AA292" s="4">
        <v>25</v>
      </c>
      <c r="AB292" s="4">
        <v>40</v>
      </c>
      <c r="AC292" s="1"/>
      <c r="AD292" s="4">
        <v>21</v>
      </c>
      <c r="AE292" s="4">
        <v>27</v>
      </c>
      <c r="AF292" s="5">
        <v>0.5625</v>
      </c>
      <c r="AG292" s="4" t="s">
        <v>21</v>
      </c>
      <c r="AH292" s="4" t="s">
        <v>1444</v>
      </c>
      <c r="AI292" s="2"/>
      <c r="AJ292" s="1"/>
      <c r="AK292" s="1"/>
      <c r="AL292" s="1"/>
      <c r="AM292" s="1"/>
      <c r="AN292" s="1"/>
      <c r="AO292" s="1"/>
      <c r="AP292" s="1"/>
    </row>
    <row r="293" spans="1:42" ht="15.6" x14ac:dyDescent="0.3">
      <c r="A293" t="s">
        <v>1447</v>
      </c>
      <c r="B293" t="s">
        <v>1448</v>
      </c>
      <c r="C293" s="1" t="s">
        <v>1449</v>
      </c>
      <c r="D293" s="1">
        <v>2008</v>
      </c>
      <c r="E293" s="1" t="s">
        <v>100</v>
      </c>
      <c r="F293" s="1"/>
      <c r="G293" s="1" t="s">
        <v>5</v>
      </c>
      <c r="H293" s="1">
        <v>5</v>
      </c>
      <c r="I293" s="1"/>
      <c r="J293" s="1"/>
      <c r="K293" s="1"/>
      <c r="L293" s="1"/>
      <c r="M293" s="1"/>
      <c r="N293" s="1" t="s">
        <v>6</v>
      </c>
      <c r="O293" s="1" t="s">
        <v>306</v>
      </c>
      <c r="P293" s="1">
        <v>23</v>
      </c>
      <c r="Q293" s="1"/>
      <c r="R293" s="1"/>
      <c r="S293" s="1"/>
      <c r="T293" s="1"/>
      <c r="U293" s="1"/>
      <c r="V293" s="1"/>
      <c r="W293" s="1"/>
      <c r="X293" s="1"/>
      <c r="Y293" s="1"/>
      <c r="Z293" s="1"/>
      <c r="AA293" s="1"/>
      <c r="AB293" s="1"/>
      <c r="AC293" s="1"/>
      <c r="AD293" s="1"/>
      <c r="AE293" s="1"/>
      <c r="AF293" s="1" t="e">
        <v>#DIV/0!</v>
      </c>
      <c r="AG293" s="1"/>
      <c r="AH293" s="1"/>
      <c r="AI293" s="1"/>
      <c r="AJ293" s="1"/>
      <c r="AK293" s="1"/>
      <c r="AL293" s="1"/>
      <c r="AM293" s="1"/>
      <c r="AN293" s="1"/>
      <c r="AO293" s="1"/>
      <c r="AP293" s="1"/>
    </row>
    <row r="294" spans="1:42" ht="15.6" x14ac:dyDescent="0.3">
      <c r="A294" t="s">
        <v>1450</v>
      </c>
      <c r="B294" t="s">
        <v>1451</v>
      </c>
      <c r="C294" s="1" t="s">
        <v>1452</v>
      </c>
      <c r="D294" s="1">
        <v>2018</v>
      </c>
      <c r="E294" s="4" t="s">
        <v>62</v>
      </c>
      <c r="F294" s="1" t="s">
        <v>1453</v>
      </c>
      <c r="G294" s="1" t="s">
        <v>15</v>
      </c>
      <c r="H294" s="1">
        <v>0</v>
      </c>
      <c r="I294" s="1" t="s">
        <v>6</v>
      </c>
      <c r="J294" s="1"/>
      <c r="K294" s="1"/>
      <c r="L294" s="1"/>
      <c r="M294" s="1"/>
      <c r="N294" s="1"/>
      <c r="O294" s="1"/>
      <c r="P294" s="1">
        <v>48</v>
      </c>
      <c r="Q294" s="4" t="s">
        <v>219</v>
      </c>
      <c r="R294" s="4" t="s">
        <v>9</v>
      </c>
      <c r="S294" s="4" t="s">
        <v>137</v>
      </c>
      <c r="T294" s="4" t="s">
        <v>18</v>
      </c>
      <c r="U294" s="4" t="s">
        <v>1454</v>
      </c>
      <c r="V294" s="4" t="s">
        <v>760</v>
      </c>
      <c r="W294" s="4" t="s">
        <v>1455</v>
      </c>
      <c r="X294" s="4">
        <v>17</v>
      </c>
      <c r="Y294" s="4">
        <v>28.6</v>
      </c>
      <c r="Z294" s="4">
        <v>6.8</v>
      </c>
      <c r="AA294" s="4">
        <v>19</v>
      </c>
      <c r="AB294" s="4">
        <v>40</v>
      </c>
      <c r="AC294" s="1"/>
      <c r="AD294" s="4">
        <v>8</v>
      </c>
      <c r="AE294" s="4">
        <v>9</v>
      </c>
      <c r="AF294" s="5">
        <v>0.52941176470588236</v>
      </c>
      <c r="AG294" s="4" t="s">
        <v>21</v>
      </c>
      <c r="AH294" s="4" t="s">
        <v>1456</v>
      </c>
      <c r="AI294" s="2"/>
      <c r="AJ294" s="1"/>
      <c r="AK294" s="1"/>
      <c r="AL294" s="1"/>
      <c r="AM294" s="1"/>
      <c r="AN294" s="1"/>
      <c r="AO294" s="1"/>
      <c r="AP294" s="1"/>
    </row>
    <row r="295" spans="1:42" ht="15.6" x14ac:dyDescent="0.3">
      <c r="A295" t="s">
        <v>1457</v>
      </c>
      <c r="B295" t="s">
        <v>1458</v>
      </c>
      <c r="C295" s="1" t="s">
        <v>1459</v>
      </c>
      <c r="D295" s="1"/>
      <c r="E295" s="4"/>
      <c r="F295" s="1"/>
      <c r="G295" s="1" t="s">
        <v>15</v>
      </c>
      <c r="H295" s="1"/>
      <c r="I295" s="1" t="s">
        <v>6</v>
      </c>
      <c r="J295" s="1"/>
      <c r="K295" t="s">
        <v>6</v>
      </c>
      <c r="L295" s="1"/>
      <c r="M295" s="1"/>
      <c r="N295" s="1"/>
      <c r="O295" s="1"/>
      <c r="P295" s="1"/>
      <c r="Q295" s="4" t="s">
        <v>8</v>
      </c>
      <c r="R295" s="4" t="s">
        <v>9</v>
      </c>
      <c r="S295" s="4" t="s">
        <v>17</v>
      </c>
      <c r="T295" s="4" t="s">
        <v>1460</v>
      </c>
      <c r="U295" s="4" t="s">
        <v>1461</v>
      </c>
      <c r="V295" s="4"/>
      <c r="W295" s="4" t="s">
        <v>1462</v>
      </c>
      <c r="X295" s="4">
        <v>48</v>
      </c>
      <c r="Y295" s="4">
        <v>21.17</v>
      </c>
      <c r="Z295" s="4">
        <v>1.91</v>
      </c>
      <c r="AA295" s="4">
        <v>18</v>
      </c>
      <c r="AB295" s="4">
        <v>25</v>
      </c>
      <c r="AC295" s="1"/>
      <c r="AD295" s="4">
        <v>24</v>
      </c>
      <c r="AE295" s="4">
        <v>24</v>
      </c>
      <c r="AF295" s="5">
        <v>0.5</v>
      </c>
      <c r="AG295" s="4" t="s">
        <v>21</v>
      </c>
      <c r="AH295" s="4" t="s">
        <v>1463</v>
      </c>
      <c r="AI295" s="2"/>
      <c r="AJ295" s="1"/>
      <c r="AK295" s="1"/>
      <c r="AL295" s="1"/>
      <c r="AM295" s="1"/>
      <c r="AN295" s="1"/>
      <c r="AO295" s="1"/>
      <c r="AP295" s="1"/>
    </row>
    <row r="296" spans="1:42" ht="15.6" x14ac:dyDescent="0.3">
      <c r="A296" t="s">
        <v>1457</v>
      </c>
      <c r="B296" t="s">
        <v>1458</v>
      </c>
      <c r="C296" s="1" t="s">
        <v>1459</v>
      </c>
      <c r="D296" s="1"/>
      <c r="E296" s="4"/>
      <c r="F296" s="1"/>
      <c r="G296" s="1" t="s">
        <v>15</v>
      </c>
      <c r="H296" s="1"/>
      <c r="I296" s="1" t="s">
        <v>6</v>
      </c>
      <c r="J296" s="1"/>
      <c r="K296" t="s">
        <v>6</v>
      </c>
      <c r="L296" s="1"/>
      <c r="M296" s="1"/>
      <c r="N296" s="1"/>
      <c r="O296" s="1"/>
      <c r="P296" s="1"/>
      <c r="Q296" s="4" t="s">
        <v>239</v>
      </c>
      <c r="R296" s="4" t="s">
        <v>1464</v>
      </c>
      <c r="S296" s="4" t="s">
        <v>137</v>
      </c>
      <c r="T296" s="4" t="s">
        <v>1465</v>
      </c>
      <c r="U296" s="4" t="s">
        <v>1466</v>
      </c>
      <c r="V296" s="4"/>
      <c r="W296" s="4" t="s">
        <v>1462</v>
      </c>
      <c r="X296" s="4">
        <v>48</v>
      </c>
      <c r="Y296" s="4">
        <v>20.07</v>
      </c>
      <c r="Z296" s="4">
        <v>1.6</v>
      </c>
      <c r="AA296" s="4">
        <v>18</v>
      </c>
      <c r="AB296" s="4">
        <v>25</v>
      </c>
      <c r="AC296" s="1"/>
      <c r="AD296" s="4">
        <v>24</v>
      </c>
      <c r="AE296" s="4">
        <v>24</v>
      </c>
      <c r="AF296" s="5">
        <v>0.5</v>
      </c>
      <c r="AG296" s="4" t="s">
        <v>21</v>
      </c>
      <c r="AH296" s="4" t="s">
        <v>1467</v>
      </c>
      <c r="AI296" s="2"/>
      <c r="AJ296" s="1"/>
      <c r="AK296" s="1"/>
      <c r="AL296" s="1"/>
      <c r="AM296" s="1"/>
      <c r="AN296" s="1"/>
      <c r="AO296" s="1"/>
      <c r="AP296" s="1"/>
    </row>
    <row r="297" spans="1:42" ht="15.6" x14ac:dyDescent="0.3">
      <c r="A297" t="s">
        <v>1457</v>
      </c>
      <c r="B297" t="s">
        <v>1458</v>
      </c>
      <c r="C297" s="1" t="s">
        <v>1459</v>
      </c>
      <c r="D297" s="1">
        <v>2016</v>
      </c>
      <c r="E297" s="4" t="s">
        <v>13</v>
      </c>
      <c r="F297" s="1" t="s">
        <v>1468</v>
      </c>
      <c r="G297" s="1" t="s">
        <v>15</v>
      </c>
      <c r="H297" s="1">
        <v>0.2</v>
      </c>
      <c r="I297" s="1"/>
      <c r="J297" s="1"/>
      <c r="K297" t="s">
        <v>6</v>
      </c>
      <c r="L297" s="1"/>
      <c r="M297" s="1"/>
      <c r="N297" s="1"/>
      <c r="O297" s="1"/>
      <c r="P297" s="1">
        <v>104</v>
      </c>
      <c r="Q297" s="4" t="s">
        <v>8</v>
      </c>
      <c r="R297" s="4" t="s">
        <v>9</v>
      </c>
      <c r="S297" s="4" t="s">
        <v>17</v>
      </c>
      <c r="T297" s="4" t="s">
        <v>92</v>
      </c>
      <c r="U297" s="4" t="s">
        <v>1469</v>
      </c>
      <c r="V297" s="4"/>
      <c r="W297" s="4" t="s">
        <v>1462</v>
      </c>
      <c r="X297" s="4">
        <v>36</v>
      </c>
      <c r="Y297" s="4">
        <v>21.19</v>
      </c>
      <c r="Z297" s="4">
        <v>2.99</v>
      </c>
      <c r="AA297" s="4">
        <v>18</v>
      </c>
      <c r="AB297" s="4">
        <v>25</v>
      </c>
      <c r="AC297" s="1"/>
      <c r="AD297" s="4"/>
      <c r="AE297" s="4"/>
      <c r="AF297" s="5">
        <v>0</v>
      </c>
      <c r="AG297" s="4" t="s">
        <v>21</v>
      </c>
      <c r="AH297" s="4" t="s">
        <v>1470</v>
      </c>
      <c r="AI297" s="2"/>
      <c r="AJ297" s="1"/>
      <c r="AK297" s="1"/>
      <c r="AL297" s="1" t="s">
        <v>1471</v>
      </c>
      <c r="AM297" s="1"/>
      <c r="AN297" s="1" t="s">
        <v>1472</v>
      </c>
      <c r="AO297" s="1"/>
      <c r="AP297" s="1"/>
    </row>
    <row r="298" spans="1:42" ht="15.6" x14ac:dyDescent="0.3">
      <c r="A298" t="s">
        <v>1473</v>
      </c>
      <c r="B298" t="s">
        <v>1474</v>
      </c>
      <c r="C298" s="1" t="s">
        <v>1475</v>
      </c>
      <c r="D298" s="1">
        <v>2016</v>
      </c>
      <c r="E298" s="1"/>
      <c r="F298" s="1" t="s">
        <v>1476</v>
      </c>
      <c r="G298" s="1" t="s">
        <v>57</v>
      </c>
      <c r="H298" s="1">
        <v>0</v>
      </c>
      <c r="I298" s="1" t="s">
        <v>6</v>
      </c>
      <c r="J298" s="1"/>
      <c r="K298" s="1"/>
      <c r="L298" s="1"/>
      <c r="M298" s="1"/>
      <c r="N298" s="1"/>
      <c r="O298" s="1"/>
      <c r="P298" s="1"/>
      <c r="Q298" s="1"/>
      <c r="R298" s="1"/>
      <c r="S298" s="1"/>
      <c r="T298" s="1"/>
      <c r="U298" s="1"/>
      <c r="V298" s="1"/>
      <c r="W298" s="1"/>
      <c r="X298" s="1"/>
      <c r="Y298" s="1"/>
      <c r="Z298" s="1"/>
      <c r="AA298" s="1"/>
      <c r="AB298" s="1"/>
      <c r="AC298" s="1"/>
      <c r="AD298" s="1"/>
      <c r="AE298" s="1"/>
      <c r="AF298" s="1" t="e">
        <v>#DIV/0!</v>
      </c>
      <c r="AG298" s="1"/>
      <c r="AH298" s="1"/>
      <c r="AI298" s="1"/>
      <c r="AJ298" s="1"/>
      <c r="AK298" s="1"/>
      <c r="AL298" s="1"/>
      <c r="AM298" s="1"/>
      <c r="AN298" s="1"/>
      <c r="AO298" s="1"/>
      <c r="AP298" s="1"/>
    </row>
    <row r="299" spans="1:42" ht="15.6" x14ac:dyDescent="0.3">
      <c r="A299" t="s">
        <v>1477</v>
      </c>
      <c r="B299" t="s">
        <v>1478</v>
      </c>
      <c r="C299" s="1" t="s">
        <v>1479</v>
      </c>
      <c r="D299" s="1">
        <v>2013</v>
      </c>
      <c r="E299" s="1" t="s">
        <v>29</v>
      </c>
      <c r="F299" s="1"/>
      <c r="G299" s="1" t="s">
        <v>15</v>
      </c>
      <c r="H299">
        <v>4.5</v>
      </c>
      <c r="M299" s="1" t="s">
        <v>6</v>
      </c>
      <c r="N299" s="1" t="s">
        <v>6</v>
      </c>
      <c r="O299" s="1"/>
      <c r="P299" s="1">
        <v>6</v>
      </c>
      <c r="Q299" s="1"/>
      <c r="R299" s="1"/>
      <c r="S299" s="1"/>
      <c r="T299" s="1" t="s">
        <v>79</v>
      </c>
      <c r="U299" s="1" t="s">
        <v>759</v>
      </c>
      <c r="V299" s="1" t="s">
        <v>1480</v>
      </c>
      <c r="W299" s="1"/>
      <c r="X299" s="1">
        <v>32</v>
      </c>
      <c r="Y299" s="1">
        <v>22.97</v>
      </c>
      <c r="Z299" s="1">
        <v>2.9</v>
      </c>
      <c r="AA299" s="1"/>
      <c r="AB299" s="1"/>
      <c r="AC299" s="1"/>
      <c r="AD299" s="1">
        <v>11</v>
      </c>
      <c r="AE299" s="1">
        <v>21</v>
      </c>
      <c r="AF299" s="1">
        <v>1.9090909090909092</v>
      </c>
      <c r="AG299" s="1" t="s">
        <v>21</v>
      </c>
      <c r="AH299" s="1" t="s">
        <v>1481</v>
      </c>
      <c r="AI299" s="1"/>
      <c r="AJ299" s="1"/>
      <c r="AK299" s="1"/>
      <c r="AL299" s="1"/>
      <c r="AM299" s="1"/>
      <c r="AN299" s="1"/>
      <c r="AO299" s="1"/>
      <c r="AP299" s="1"/>
    </row>
    <row r="300" spans="1:42" ht="15.6" x14ac:dyDescent="0.3">
      <c r="A300" t="s">
        <v>1482</v>
      </c>
      <c r="B300" t="s">
        <v>1483</v>
      </c>
      <c r="C300" s="1" t="s">
        <v>1484</v>
      </c>
      <c r="D300" s="1">
        <v>2014</v>
      </c>
      <c r="E300" s="1"/>
      <c r="F300" s="1" t="s">
        <v>1485</v>
      </c>
      <c r="G300" s="1" t="s">
        <v>57</v>
      </c>
      <c r="H300" s="1">
        <v>0.1</v>
      </c>
      <c r="I300" s="1" t="s">
        <v>6</v>
      </c>
      <c r="J300" s="1" t="s">
        <v>6</v>
      </c>
      <c r="K300" s="1"/>
      <c r="L300" s="1"/>
      <c r="M300" s="1"/>
      <c r="N300" s="1"/>
      <c r="O300" s="1"/>
      <c r="P300" s="1"/>
      <c r="Q300" s="1"/>
      <c r="R300" s="1"/>
      <c r="S300" s="1"/>
      <c r="T300" s="1"/>
      <c r="U300" s="1"/>
      <c r="V300" s="1"/>
      <c r="W300" s="1"/>
      <c r="X300" s="1"/>
      <c r="Y300" s="1"/>
      <c r="Z300" s="1"/>
      <c r="AA300" s="1"/>
      <c r="AB300" s="1"/>
      <c r="AC300" s="1"/>
      <c r="AD300" s="1"/>
      <c r="AE300" s="1"/>
      <c r="AF300" s="1" t="e">
        <v>#DIV/0!</v>
      </c>
      <c r="AG300" s="1"/>
      <c r="AH300" s="1"/>
      <c r="AI300" s="1"/>
      <c r="AJ300" s="1"/>
      <c r="AK300" s="1"/>
      <c r="AL300" s="1"/>
      <c r="AM300" s="1"/>
      <c r="AN300" s="1"/>
      <c r="AO300" s="1"/>
      <c r="AP300" s="1"/>
    </row>
    <row r="301" spans="1:42" ht="15.6" x14ac:dyDescent="0.3">
      <c r="A301" t="s">
        <v>1486</v>
      </c>
      <c r="B301" t="s">
        <v>1487</v>
      </c>
      <c r="C301" s="1" t="s">
        <v>1488</v>
      </c>
      <c r="D301" s="1">
        <v>2016</v>
      </c>
      <c r="E301" s="1"/>
      <c r="F301" s="1" t="s">
        <v>1489</v>
      </c>
      <c r="G301" s="1" t="s">
        <v>57</v>
      </c>
      <c r="H301" s="1">
        <v>1</v>
      </c>
      <c r="I301" s="1"/>
      <c r="J301" s="1" t="s">
        <v>6</v>
      </c>
      <c r="K301" s="1"/>
      <c r="L301" s="1"/>
      <c r="M301" s="1"/>
      <c r="N301" s="1"/>
      <c r="O301" s="1"/>
      <c r="P301" s="1"/>
      <c r="Q301" s="1"/>
      <c r="R301" s="1"/>
      <c r="S301" s="1"/>
      <c r="T301" s="1"/>
      <c r="U301" s="1"/>
      <c r="V301" s="1"/>
      <c r="W301" s="1"/>
      <c r="X301" s="1"/>
      <c r="Y301" s="1"/>
      <c r="Z301" s="1"/>
      <c r="AA301" s="1"/>
      <c r="AB301" s="1"/>
      <c r="AC301" s="1"/>
      <c r="AD301" s="1"/>
      <c r="AE301" s="1"/>
      <c r="AF301" s="1" t="e">
        <v>#DIV/0!</v>
      </c>
      <c r="AG301" s="1"/>
      <c r="AH301" s="1"/>
      <c r="AI301" s="1"/>
      <c r="AJ301" s="1"/>
      <c r="AK301" s="1"/>
      <c r="AL301" s="1"/>
      <c r="AM301" s="1"/>
      <c r="AN301" s="1"/>
      <c r="AO301" s="1"/>
      <c r="AP301" s="1"/>
    </row>
    <row r="302" spans="1:42" ht="15.6" x14ac:dyDescent="0.3">
      <c r="A302" t="s">
        <v>1490</v>
      </c>
      <c r="B302" t="s">
        <v>1491</v>
      </c>
      <c r="C302" s="1" t="s">
        <v>1492</v>
      </c>
      <c r="D302" s="1">
        <v>2018</v>
      </c>
      <c r="E302" s="1" t="s">
        <v>305</v>
      </c>
      <c r="F302" s="1"/>
      <c r="G302" s="1" t="s">
        <v>5</v>
      </c>
      <c r="H302" s="1">
        <v>3</v>
      </c>
      <c r="I302" s="1"/>
      <c r="J302" s="1"/>
      <c r="K302" s="1"/>
      <c r="L302" s="1" t="s">
        <v>6</v>
      </c>
      <c r="M302" s="1"/>
      <c r="N302" s="1"/>
      <c r="O302" s="1" t="s">
        <v>632</v>
      </c>
      <c r="P302" s="1">
        <v>26</v>
      </c>
      <c r="Q302" s="1"/>
      <c r="R302" s="1"/>
      <c r="S302" s="1"/>
      <c r="T302" s="1"/>
      <c r="U302" s="1"/>
      <c r="V302" s="1"/>
      <c r="W302" s="1"/>
      <c r="X302" s="1"/>
      <c r="Y302" s="1"/>
      <c r="Z302" s="1"/>
      <c r="AA302" s="1"/>
      <c r="AB302" s="1"/>
      <c r="AC302" s="1"/>
      <c r="AD302" s="1"/>
      <c r="AE302" s="1"/>
      <c r="AF302" s="1" t="e">
        <v>#DIV/0!</v>
      </c>
      <c r="AG302" s="1"/>
      <c r="AH302" s="1"/>
      <c r="AI302" s="1"/>
      <c r="AJ302" s="1"/>
      <c r="AK302" s="1"/>
      <c r="AL302" s="1"/>
      <c r="AM302" s="1"/>
      <c r="AN302" s="1"/>
      <c r="AO302" s="1"/>
      <c r="AP302" s="1"/>
    </row>
    <row r="303" spans="1:42" ht="15.6" x14ac:dyDescent="0.3">
      <c r="A303" t="s">
        <v>1493</v>
      </c>
      <c r="B303" t="s">
        <v>1494</v>
      </c>
      <c r="C303" s="1" t="s">
        <v>1495</v>
      </c>
      <c r="D303" s="1">
        <v>2017</v>
      </c>
      <c r="E303" s="4" t="s">
        <v>718</v>
      </c>
      <c r="F303" s="1" t="s">
        <v>1496</v>
      </c>
      <c r="G303" s="1" t="s">
        <v>15</v>
      </c>
      <c r="H303" s="1">
        <v>4.5</v>
      </c>
      <c r="I303" s="1"/>
      <c r="J303" s="1"/>
      <c r="K303" s="1"/>
      <c r="L303" s="1"/>
      <c r="M303" s="1" t="s">
        <v>6</v>
      </c>
      <c r="N303" s="1" t="s">
        <v>6</v>
      </c>
      <c r="O303" s="1"/>
      <c r="P303" s="1">
        <v>25</v>
      </c>
      <c r="Q303" s="4" t="s">
        <v>8</v>
      </c>
      <c r="R303" s="4" t="s">
        <v>9</v>
      </c>
      <c r="S303" s="4" t="s">
        <v>770</v>
      </c>
      <c r="T303" s="4" t="s">
        <v>18</v>
      </c>
      <c r="U303" s="4" t="s">
        <v>1497</v>
      </c>
      <c r="V303" s="4" t="s">
        <v>449</v>
      </c>
      <c r="W303" s="4" t="s">
        <v>1498</v>
      </c>
      <c r="X303" s="4">
        <v>10</v>
      </c>
      <c r="Y303" s="4"/>
      <c r="Z303" s="4"/>
      <c r="AA303" s="4">
        <v>21</v>
      </c>
      <c r="AB303" s="4">
        <v>23</v>
      </c>
      <c r="AC303" s="1"/>
      <c r="AD303" s="4">
        <v>10</v>
      </c>
      <c r="AE303" s="4">
        <v>0</v>
      </c>
      <c r="AF303" s="5">
        <v>0</v>
      </c>
      <c r="AG303" s="4" t="s">
        <v>21</v>
      </c>
      <c r="AH303" s="4" t="s">
        <v>1499</v>
      </c>
      <c r="AI303" s="2"/>
      <c r="AJ303" s="1"/>
      <c r="AK303" s="1"/>
      <c r="AL303" s="1"/>
      <c r="AM303" s="1"/>
      <c r="AN303" s="1"/>
      <c r="AO303" s="1"/>
      <c r="AP303" s="1" t="s">
        <v>1500</v>
      </c>
    </row>
    <row r="304" spans="1:42" ht="15.6" x14ac:dyDescent="0.3">
      <c r="A304" t="s">
        <v>1501</v>
      </c>
      <c r="B304" t="s">
        <v>1502</v>
      </c>
      <c r="C304" s="1" t="s">
        <v>1503</v>
      </c>
      <c r="D304" s="1">
        <v>2014</v>
      </c>
      <c r="E304" s="1" t="s">
        <v>100</v>
      </c>
      <c r="F304" s="1" t="s">
        <v>1504</v>
      </c>
      <c r="G304" s="1" t="s">
        <v>90</v>
      </c>
      <c r="H304" s="1">
        <v>0</v>
      </c>
      <c r="I304" s="1" t="s">
        <v>6</v>
      </c>
      <c r="J304" s="1"/>
      <c r="K304" s="1"/>
      <c r="L304" s="1"/>
      <c r="M304" s="1"/>
      <c r="N304" s="1"/>
      <c r="O304" s="1"/>
      <c r="P304" s="1">
        <v>39</v>
      </c>
      <c r="Q304" s="1"/>
      <c r="R304" s="1"/>
      <c r="S304" s="1"/>
      <c r="T304" s="1" t="s">
        <v>220</v>
      </c>
      <c r="U304" s="1"/>
      <c r="V304" s="1"/>
      <c r="W304" s="1"/>
      <c r="X304" s="1"/>
      <c r="Y304" s="1"/>
      <c r="Z304" s="1"/>
      <c r="AA304" s="1"/>
      <c r="AB304" s="1"/>
      <c r="AC304" s="1"/>
      <c r="AD304" s="1"/>
      <c r="AE304" s="1"/>
      <c r="AF304" s="1" t="e">
        <v>#DIV/0!</v>
      </c>
      <c r="AG304" s="1"/>
      <c r="AH304" s="1" t="s">
        <v>1505</v>
      </c>
      <c r="AI304" s="1"/>
      <c r="AJ304" s="1"/>
      <c r="AK304" s="1"/>
      <c r="AL304" s="1"/>
      <c r="AM304" s="1"/>
      <c r="AN304" s="1"/>
      <c r="AO304" s="1"/>
      <c r="AP304" s="1"/>
    </row>
    <row r="305" spans="1:42" ht="15.6" x14ac:dyDescent="0.3">
      <c r="A305" t="s">
        <v>1506</v>
      </c>
      <c r="B305" t="s">
        <v>1507</v>
      </c>
      <c r="C305" s="1" t="s">
        <v>1508</v>
      </c>
      <c r="D305" s="1">
        <v>2017</v>
      </c>
      <c r="E305" s="1"/>
      <c r="F305" s="1" t="s">
        <v>1509</v>
      </c>
      <c r="G305" s="1" t="s">
        <v>57</v>
      </c>
      <c r="H305" s="1">
        <v>4</v>
      </c>
      <c r="I305" s="1"/>
      <c r="J305" s="1"/>
      <c r="K305" s="1"/>
      <c r="L305" s="1"/>
      <c r="M305" s="1" t="s">
        <v>6</v>
      </c>
      <c r="N305" s="1"/>
      <c r="O305" s="1"/>
      <c r="P305" s="1"/>
      <c r="Q305" s="1"/>
      <c r="R305" s="1"/>
      <c r="S305" s="1"/>
      <c r="T305" s="1"/>
      <c r="U305" s="1"/>
      <c r="V305" s="1"/>
      <c r="W305" s="1"/>
      <c r="X305" s="1"/>
      <c r="Y305" s="1"/>
      <c r="Z305" s="1"/>
      <c r="AA305" s="1"/>
      <c r="AB305" s="1"/>
      <c r="AC305" s="1"/>
      <c r="AD305" s="1"/>
      <c r="AE305" s="1"/>
      <c r="AF305" s="1" t="e">
        <v>#DIV/0!</v>
      </c>
      <c r="AG305" s="1"/>
      <c r="AH305" s="1"/>
      <c r="AI305" s="1"/>
      <c r="AJ305" s="1"/>
      <c r="AK305" s="1"/>
      <c r="AL305" s="1"/>
      <c r="AM305" s="1"/>
      <c r="AN305" s="1"/>
      <c r="AO305" s="1"/>
      <c r="AP305" s="1"/>
    </row>
    <row r="306" spans="1:42" ht="15.6" x14ac:dyDescent="0.3">
      <c r="A306" t="s">
        <v>1510</v>
      </c>
      <c r="B306" t="s">
        <v>1511</v>
      </c>
      <c r="C306" s="1" t="s">
        <v>1512</v>
      </c>
      <c r="D306" s="1">
        <v>2012</v>
      </c>
      <c r="E306" s="4" t="s">
        <v>29</v>
      </c>
      <c r="F306" s="1" t="s">
        <v>1513</v>
      </c>
      <c r="G306" s="1" t="s">
        <v>15</v>
      </c>
      <c r="H306" s="1">
        <v>0</v>
      </c>
      <c r="I306" s="1" t="s">
        <v>6</v>
      </c>
      <c r="J306" s="1"/>
      <c r="K306" s="1"/>
      <c r="L306" s="1"/>
      <c r="M306" s="1"/>
      <c r="N306" s="1"/>
      <c r="O306" s="1"/>
      <c r="P306" s="1">
        <v>17</v>
      </c>
      <c r="Q306" s="4" t="s">
        <v>118</v>
      </c>
      <c r="R306" s="4" t="s">
        <v>152</v>
      </c>
      <c r="S306" s="4" t="s">
        <v>209</v>
      </c>
      <c r="T306" s="4" t="s">
        <v>18</v>
      </c>
      <c r="U306" s="4"/>
      <c r="V306" s="4"/>
      <c r="W306" s="4"/>
      <c r="X306" s="4">
        <v>24</v>
      </c>
      <c r="Y306" s="4">
        <v>41.8</v>
      </c>
      <c r="Z306" s="4">
        <v>16.7</v>
      </c>
      <c r="AA306" s="4">
        <v>22</v>
      </c>
      <c r="AB306" s="4">
        <v>70</v>
      </c>
      <c r="AC306" s="1"/>
      <c r="AD306" s="4">
        <v>12</v>
      </c>
      <c r="AE306" s="4">
        <v>12</v>
      </c>
      <c r="AF306" s="5">
        <v>0.5</v>
      </c>
      <c r="AG306" s="4" t="s">
        <v>21</v>
      </c>
      <c r="AH306" s="4" t="s">
        <v>1514</v>
      </c>
      <c r="AI306" s="2"/>
      <c r="AJ306" s="1"/>
      <c r="AK306" s="1"/>
      <c r="AL306" s="1"/>
      <c r="AM306" s="1"/>
      <c r="AN306" s="1"/>
      <c r="AO306" s="1"/>
      <c r="AP306" s="1"/>
    </row>
    <row r="307" spans="1:42" ht="15.6" x14ac:dyDescent="0.3">
      <c r="A307" t="s">
        <v>1515</v>
      </c>
      <c r="B307" t="s">
        <v>1516</v>
      </c>
      <c r="C307" s="1" t="s">
        <v>1517</v>
      </c>
      <c r="D307" s="1"/>
      <c r="E307" s="4"/>
      <c r="F307" s="1"/>
      <c r="G307" s="1" t="s">
        <v>15</v>
      </c>
      <c r="H307" s="1"/>
      <c r="I307" s="1" t="s">
        <v>6</v>
      </c>
      <c r="J307" s="1"/>
      <c r="K307" s="1"/>
      <c r="L307" s="1"/>
      <c r="M307" s="1"/>
      <c r="N307" s="1"/>
      <c r="O307" s="1"/>
      <c r="P307" s="1"/>
      <c r="Q307" s="4" t="s">
        <v>118</v>
      </c>
      <c r="R307" s="4" t="s">
        <v>152</v>
      </c>
      <c r="S307" s="4" t="s">
        <v>17</v>
      </c>
      <c r="T307" s="4" t="s">
        <v>32</v>
      </c>
      <c r="U307" s="4"/>
      <c r="V307" s="4"/>
      <c r="W307" s="4"/>
      <c r="X307" s="4">
        <v>10</v>
      </c>
      <c r="Y307" s="4">
        <v>29</v>
      </c>
      <c r="Z307" s="4">
        <v>4.42</v>
      </c>
      <c r="AA307" s="4"/>
      <c r="AB307" s="4"/>
      <c r="AC307" s="1"/>
      <c r="AD307" s="4"/>
      <c r="AE307" s="4"/>
      <c r="AF307" s="5">
        <v>0</v>
      </c>
      <c r="AG307" s="4" t="s">
        <v>21</v>
      </c>
      <c r="AH307" s="4" t="s">
        <v>1518</v>
      </c>
      <c r="AI307" s="2"/>
      <c r="AJ307" s="1" t="s">
        <v>317</v>
      </c>
      <c r="AK307" s="1"/>
      <c r="AL307" s="1"/>
      <c r="AM307" s="1"/>
      <c r="AN307" s="1" t="s">
        <v>317</v>
      </c>
      <c r="AO307" s="1"/>
      <c r="AP307" s="1" t="s">
        <v>1519</v>
      </c>
    </row>
    <row r="308" spans="1:42" ht="15.6" x14ac:dyDescent="0.3">
      <c r="A308" t="s">
        <v>1515</v>
      </c>
      <c r="B308" t="s">
        <v>1516</v>
      </c>
      <c r="C308" s="1" t="s">
        <v>1517</v>
      </c>
      <c r="D308" s="1"/>
      <c r="E308" s="4"/>
      <c r="F308" s="1"/>
      <c r="G308" s="1" t="s">
        <v>15</v>
      </c>
      <c r="H308" s="1"/>
      <c r="I308" s="1" t="s">
        <v>6</v>
      </c>
      <c r="J308" s="1"/>
      <c r="K308" s="1"/>
      <c r="L308" s="1"/>
      <c r="M308" s="1"/>
      <c r="N308" s="1"/>
      <c r="O308" s="1"/>
      <c r="P308" s="1"/>
      <c r="Q308" s="4" t="s">
        <v>118</v>
      </c>
      <c r="R308" s="4" t="s">
        <v>152</v>
      </c>
      <c r="S308" s="4" t="s">
        <v>17</v>
      </c>
      <c r="T308" s="4" t="s">
        <v>32</v>
      </c>
      <c r="U308" s="4"/>
      <c r="V308" s="4"/>
      <c r="W308" s="4"/>
      <c r="X308" s="4">
        <v>24</v>
      </c>
      <c r="Y308" s="4">
        <v>23.8</v>
      </c>
      <c r="Z308" s="4">
        <v>3.32</v>
      </c>
      <c r="AA308" s="4"/>
      <c r="AB308" s="4"/>
      <c r="AC308" s="1"/>
      <c r="AD308" s="4"/>
      <c r="AE308" s="4"/>
      <c r="AF308" s="8" t="e">
        <v>#DIV/0!</v>
      </c>
      <c r="AG308" s="4" t="s">
        <v>21</v>
      </c>
      <c r="AH308" s="4" t="s">
        <v>1520</v>
      </c>
      <c r="AI308" s="2"/>
      <c r="AJ308" s="1"/>
      <c r="AK308" s="1"/>
      <c r="AL308" s="1"/>
      <c r="AM308" s="1"/>
      <c r="AN308" s="1" t="s">
        <v>1521</v>
      </c>
      <c r="AO308" s="1"/>
      <c r="AP308" s="1"/>
    </row>
    <row r="309" spans="1:42" ht="15.6" x14ac:dyDescent="0.3">
      <c r="A309" t="s">
        <v>1515</v>
      </c>
      <c r="B309" t="s">
        <v>1516</v>
      </c>
      <c r="C309" s="1" t="s">
        <v>1517</v>
      </c>
      <c r="D309" s="1">
        <v>2017</v>
      </c>
      <c r="E309" s="4" t="s">
        <v>1522</v>
      </c>
      <c r="F309" s="1" t="s">
        <v>1523</v>
      </c>
      <c r="G309" s="1" t="s">
        <v>15</v>
      </c>
      <c r="H309" s="1">
        <v>0</v>
      </c>
      <c r="I309" s="1" t="s">
        <v>6</v>
      </c>
      <c r="J309" s="1"/>
      <c r="K309" s="1"/>
      <c r="L309" s="1"/>
      <c r="M309" s="1"/>
      <c r="N309" s="1"/>
      <c r="O309" s="1"/>
      <c r="P309" s="1">
        <v>88</v>
      </c>
      <c r="Q309" s="4" t="s">
        <v>118</v>
      </c>
      <c r="R309" s="4" t="s">
        <v>152</v>
      </c>
      <c r="S309" s="4" t="s">
        <v>17</v>
      </c>
      <c r="T309" s="4" t="s">
        <v>32</v>
      </c>
      <c r="U309" s="4" t="s">
        <v>1524</v>
      </c>
      <c r="V309" s="4"/>
      <c r="W309" s="4"/>
      <c r="X309" s="4">
        <v>24</v>
      </c>
      <c r="Y309" s="4">
        <v>20.25</v>
      </c>
      <c r="Z309" s="4">
        <v>1.82</v>
      </c>
      <c r="AA309" s="4"/>
      <c r="AB309" s="4"/>
      <c r="AC309" s="1"/>
      <c r="AD309" s="4">
        <v>24</v>
      </c>
      <c r="AE309" s="4">
        <v>0</v>
      </c>
      <c r="AF309" s="5">
        <v>0</v>
      </c>
      <c r="AG309" s="4" t="s">
        <v>21</v>
      </c>
      <c r="AH309" s="4" t="s">
        <v>1525</v>
      </c>
      <c r="AI309" s="2"/>
      <c r="AJ309" s="1"/>
      <c r="AK309" s="1"/>
      <c r="AL309" s="1"/>
      <c r="AM309" s="1"/>
      <c r="AN309" s="1"/>
      <c r="AO309" s="1"/>
      <c r="AP309" s="1" t="s">
        <v>1519</v>
      </c>
    </row>
    <row r="310" spans="1:42" ht="15.6" x14ac:dyDescent="0.3">
      <c r="A310" t="s">
        <v>1526</v>
      </c>
      <c r="B310" t="s">
        <v>1527</v>
      </c>
      <c r="C310" s="1" t="s">
        <v>1528</v>
      </c>
      <c r="D310" s="1"/>
      <c r="E310" s="4"/>
      <c r="F310" s="1"/>
      <c r="G310" s="1" t="s">
        <v>15</v>
      </c>
      <c r="H310" s="1"/>
      <c r="I310" s="1"/>
      <c r="J310" s="1" t="s">
        <v>6</v>
      </c>
      <c r="K310" s="1"/>
      <c r="L310" s="1"/>
      <c r="M310" s="1"/>
      <c r="N310" s="1"/>
      <c r="O310" s="1"/>
      <c r="P310" s="1"/>
      <c r="Q310" s="4"/>
      <c r="R310" s="4"/>
      <c r="S310" s="4"/>
      <c r="T310" s="4" t="s">
        <v>79</v>
      </c>
      <c r="U310" s="4"/>
      <c r="V310" s="4"/>
      <c r="W310" s="4"/>
      <c r="X310" s="4">
        <v>87</v>
      </c>
      <c r="Y310" s="4">
        <v>53.18</v>
      </c>
      <c r="Z310" s="4">
        <v>10.69</v>
      </c>
      <c r="AA310" s="4">
        <v>31</v>
      </c>
      <c r="AB310" s="4">
        <v>76</v>
      </c>
      <c r="AC310" s="1"/>
      <c r="AD310" s="4">
        <v>78</v>
      </c>
      <c r="AE310" s="4">
        <v>9</v>
      </c>
      <c r="AF310" s="5">
        <v>0.11538461538461539</v>
      </c>
      <c r="AG310" s="4" t="s">
        <v>21</v>
      </c>
      <c r="AH310" s="4" t="s">
        <v>1529</v>
      </c>
      <c r="AI310" s="1"/>
      <c r="AJ310" s="1"/>
      <c r="AK310" s="1"/>
      <c r="AL310" s="1"/>
      <c r="AM310" s="1"/>
      <c r="AN310" s="1"/>
      <c r="AO310" s="1"/>
      <c r="AP310" s="1"/>
    </row>
    <row r="311" spans="1:42" ht="15.6" x14ac:dyDescent="0.3">
      <c r="A311" t="s">
        <v>1526</v>
      </c>
      <c r="B311" t="s">
        <v>1527</v>
      </c>
      <c r="C311" s="1" t="s">
        <v>1528</v>
      </c>
      <c r="D311" s="1"/>
      <c r="E311" s="4"/>
      <c r="F311" s="1"/>
      <c r="G311" s="1" t="s">
        <v>15</v>
      </c>
      <c r="H311" s="1"/>
      <c r="I311" s="1"/>
      <c r="J311" s="1" t="s">
        <v>6</v>
      </c>
      <c r="K311" s="1"/>
      <c r="L311" s="1"/>
      <c r="M311" s="1"/>
      <c r="N311" s="1"/>
      <c r="O311" s="1"/>
      <c r="P311" s="1"/>
      <c r="Q311" s="4" t="s">
        <v>8</v>
      </c>
      <c r="R311" s="4" t="s">
        <v>152</v>
      </c>
      <c r="S311" s="4"/>
      <c r="T311" s="4" t="s">
        <v>1530</v>
      </c>
      <c r="U311" s="4" t="s">
        <v>1531</v>
      </c>
      <c r="V311" s="4"/>
      <c r="W311" s="4" t="s">
        <v>1532</v>
      </c>
      <c r="X311" s="4">
        <v>48</v>
      </c>
      <c r="Y311" s="4">
        <v>40.5</v>
      </c>
      <c r="Z311" s="4">
        <v>9.83</v>
      </c>
      <c r="AA311" s="4">
        <v>25</v>
      </c>
      <c r="AB311" s="4">
        <v>59</v>
      </c>
      <c r="AC311" s="1"/>
      <c r="AD311" s="4">
        <v>33</v>
      </c>
      <c r="AE311" s="4">
        <v>15</v>
      </c>
      <c r="AF311" s="5">
        <v>0.45454545454545453</v>
      </c>
      <c r="AG311" s="4" t="s">
        <v>21</v>
      </c>
      <c r="AH311" s="4" t="s">
        <v>1533</v>
      </c>
      <c r="AI311" s="1"/>
      <c r="AJ311" s="1"/>
      <c r="AK311" s="1"/>
      <c r="AL311" s="1"/>
      <c r="AM311" s="1"/>
      <c r="AN311" s="1"/>
      <c r="AO311" s="1"/>
      <c r="AP311" s="1"/>
    </row>
    <row r="312" spans="1:42" ht="15.6" x14ac:dyDescent="0.3">
      <c r="A312" t="s">
        <v>1526</v>
      </c>
      <c r="B312" t="s">
        <v>1527</v>
      </c>
      <c r="C312" s="1" t="s">
        <v>1528</v>
      </c>
      <c r="D312" s="1"/>
      <c r="E312" s="4"/>
      <c r="F312" s="1"/>
      <c r="G312" s="1" t="s">
        <v>15</v>
      </c>
      <c r="H312" s="1"/>
      <c r="I312" s="1"/>
      <c r="J312" s="1" t="s">
        <v>6</v>
      </c>
      <c r="K312" s="1" t="s">
        <v>6</v>
      </c>
      <c r="L312" s="1"/>
      <c r="M312" s="1"/>
      <c r="N312" s="1"/>
      <c r="O312" s="1"/>
      <c r="P312" s="1"/>
      <c r="Q312" s="4" t="s">
        <v>118</v>
      </c>
      <c r="R312" s="4" t="s">
        <v>1096</v>
      </c>
      <c r="S312" s="4"/>
      <c r="T312" s="4" t="s">
        <v>1530</v>
      </c>
      <c r="U312" s="4" t="s">
        <v>255</v>
      </c>
      <c r="V312" s="4"/>
      <c r="W312" s="4" t="s">
        <v>1534</v>
      </c>
      <c r="X312" s="4">
        <v>36</v>
      </c>
      <c r="Y312" s="4">
        <v>43.2</v>
      </c>
      <c r="Z312" s="4">
        <v>9.6</v>
      </c>
      <c r="AA312" s="4">
        <v>25</v>
      </c>
      <c r="AB312" s="4">
        <v>64</v>
      </c>
      <c r="AC312" s="1"/>
      <c r="AD312" s="4">
        <v>28</v>
      </c>
      <c r="AE312" s="4">
        <v>8</v>
      </c>
      <c r="AF312" s="5">
        <v>0.2857142857142857</v>
      </c>
      <c r="AG312" s="4" t="s">
        <v>21</v>
      </c>
      <c r="AH312" s="4" t="s">
        <v>1535</v>
      </c>
      <c r="AI312" s="2"/>
      <c r="AJ312" s="1"/>
      <c r="AK312" s="1"/>
      <c r="AL312" s="1"/>
      <c r="AM312" s="1"/>
      <c r="AN312" s="1"/>
      <c r="AO312" s="1"/>
      <c r="AP312" s="1"/>
    </row>
    <row r="313" spans="1:42" ht="15.6" x14ac:dyDescent="0.3">
      <c r="A313" t="s">
        <v>1526</v>
      </c>
      <c r="B313" t="s">
        <v>1527</v>
      </c>
      <c r="C313" s="1" t="s">
        <v>1528</v>
      </c>
      <c r="D313" s="1">
        <v>2014</v>
      </c>
      <c r="E313" s="4" t="s">
        <v>237</v>
      </c>
      <c r="F313" s="1" t="s">
        <v>1536</v>
      </c>
      <c r="G313" s="1" t="s">
        <v>15</v>
      </c>
      <c r="H313" t="s">
        <v>58</v>
      </c>
      <c r="I313" s="1" t="s">
        <v>6</v>
      </c>
      <c r="J313" s="1" t="s">
        <v>6</v>
      </c>
      <c r="K313" t="s">
        <v>6</v>
      </c>
      <c r="P313">
        <v>30</v>
      </c>
      <c r="Q313" s="4"/>
      <c r="R313" s="4"/>
      <c r="S313" s="4"/>
      <c r="T313" s="4" t="s">
        <v>1537</v>
      </c>
      <c r="U313" s="4"/>
      <c r="V313" s="4"/>
      <c r="W313" s="4"/>
      <c r="X313" s="4">
        <v>18</v>
      </c>
      <c r="Y313" s="4"/>
      <c r="Z313" s="4"/>
      <c r="AA313" s="4"/>
      <c r="AB313" s="4"/>
      <c r="AC313" s="1"/>
      <c r="AD313" s="4">
        <v>17</v>
      </c>
      <c r="AE313" s="4">
        <v>1</v>
      </c>
      <c r="AF313" s="5">
        <v>5.5555555555555552E-2</v>
      </c>
      <c r="AG313" s="4" t="s">
        <v>21</v>
      </c>
      <c r="AH313" s="4" t="s">
        <v>1538</v>
      </c>
      <c r="AI313" s="2"/>
      <c r="AJ313" s="1"/>
      <c r="AK313" s="1"/>
      <c r="AL313" s="1"/>
      <c r="AM313" s="1"/>
      <c r="AN313" s="1"/>
      <c r="AO313" s="1"/>
      <c r="AP313" s="1"/>
    </row>
    <row r="314" spans="1:42" ht="15.6" x14ac:dyDescent="0.3">
      <c r="A314" t="s">
        <v>1539</v>
      </c>
      <c r="B314" t="s">
        <v>1540</v>
      </c>
      <c r="C314" s="1" t="s">
        <v>1541</v>
      </c>
      <c r="D314" s="1">
        <v>2011</v>
      </c>
      <c r="E314" s="1"/>
      <c r="F314" s="1" t="s">
        <v>1542</v>
      </c>
      <c r="G314" s="1" t="s">
        <v>57</v>
      </c>
      <c r="H314" s="1">
        <v>0</v>
      </c>
      <c r="I314" s="1" t="s">
        <v>6</v>
      </c>
      <c r="J314" s="1"/>
      <c r="K314" s="1"/>
      <c r="L314" s="1"/>
      <c r="M314" s="1"/>
      <c r="N314" s="1"/>
      <c r="O314" s="1"/>
      <c r="P314" s="1"/>
      <c r="Q314" s="1"/>
      <c r="R314" s="1"/>
      <c r="S314" s="1"/>
      <c r="T314" s="1"/>
      <c r="U314" s="1"/>
      <c r="V314" s="1"/>
      <c r="W314" s="1"/>
      <c r="X314" s="1"/>
      <c r="Y314" s="1"/>
      <c r="Z314" s="1"/>
      <c r="AA314" s="1"/>
      <c r="AB314" s="1"/>
      <c r="AC314" s="1"/>
      <c r="AD314" s="1"/>
      <c r="AE314" s="1"/>
      <c r="AF314" s="1" t="e">
        <v>#DIV/0!</v>
      </c>
      <c r="AG314" s="1"/>
      <c r="AH314" s="1"/>
      <c r="AI314" s="1"/>
      <c r="AJ314" s="1"/>
      <c r="AK314" s="1"/>
      <c r="AL314" s="1"/>
      <c r="AM314" s="1"/>
      <c r="AN314" s="1"/>
      <c r="AO314" s="1"/>
      <c r="AP314" s="1"/>
    </row>
    <row r="315" spans="1:42" ht="15.6" x14ac:dyDescent="0.3">
      <c r="A315" t="s">
        <v>1543</v>
      </c>
      <c r="B315" t="s">
        <v>1544</v>
      </c>
      <c r="C315" s="1" t="s">
        <v>1545</v>
      </c>
      <c r="D315" s="1">
        <v>2006</v>
      </c>
      <c r="E315" s="1" t="s">
        <v>13</v>
      </c>
      <c r="F315" s="1" t="s">
        <v>1546</v>
      </c>
      <c r="G315" s="1" t="s">
        <v>90</v>
      </c>
      <c r="H315" s="1">
        <v>0</v>
      </c>
      <c r="I315" s="1" t="s">
        <v>6</v>
      </c>
      <c r="J315" s="1"/>
      <c r="K315" s="1"/>
      <c r="L315" s="1"/>
      <c r="M315" s="1"/>
      <c r="N315" s="1"/>
      <c r="O315" s="1"/>
      <c r="P315" s="1">
        <v>19</v>
      </c>
      <c r="Q315" s="1"/>
      <c r="R315" s="1"/>
      <c r="S315" s="1"/>
      <c r="T315" s="1" t="s">
        <v>605</v>
      </c>
      <c r="U315" s="1"/>
      <c r="V315" s="1"/>
      <c r="W315" s="1"/>
      <c r="X315" s="1"/>
      <c r="Y315" s="1"/>
      <c r="Z315" s="1"/>
      <c r="AA315" s="1"/>
      <c r="AB315" s="1"/>
      <c r="AC315" s="1"/>
      <c r="AD315" s="1"/>
      <c r="AE315" s="1"/>
      <c r="AF315" s="1" t="e">
        <v>#DIV/0!</v>
      </c>
      <c r="AG315" s="1"/>
      <c r="AH315" s="1" t="s">
        <v>1547</v>
      </c>
      <c r="AI315" s="1"/>
      <c r="AJ315" s="1"/>
      <c r="AK315" s="1"/>
      <c r="AL315" s="1"/>
      <c r="AM315" s="1"/>
      <c r="AN315" s="1"/>
      <c r="AO315" s="1"/>
      <c r="AP315" s="1"/>
    </row>
    <row r="316" spans="1:42" ht="15.6" x14ac:dyDescent="0.3">
      <c r="A316" t="s">
        <v>1548</v>
      </c>
      <c r="B316" t="s">
        <v>1549</v>
      </c>
      <c r="C316" s="1" t="s">
        <v>1550</v>
      </c>
      <c r="D316" s="1">
        <v>2017</v>
      </c>
      <c r="E316" s="1"/>
      <c r="F316" s="1" t="s">
        <v>1551</v>
      </c>
      <c r="G316" s="1" t="s">
        <v>57</v>
      </c>
      <c r="H316" s="1">
        <v>0</v>
      </c>
      <c r="I316" s="1" t="s">
        <v>6</v>
      </c>
      <c r="J316" s="1"/>
      <c r="K316" s="1"/>
      <c r="L316" s="1"/>
      <c r="M316" s="1"/>
      <c r="N316" s="1"/>
      <c r="O316" s="1"/>
      <c r="P316" s="1"/>
      <c r="Q316" s="1"/>
      <c r="R316" s="1"/>
      <c r="S316" s="1"/>
      <c r="T316" s="1"/>
      <c r="U316" s="1"/>
      <c r="V316" s="1"/>
      <c r="W316" s="1"/>
      <c r="X316" s="1"/>
      <c r="Y316" s="1"/>
      <c r="Z316" s="1"/>
      <c r="AA316" s="1"/>
      <c r="AB316" s="1"/>
      <c r="AC316" s="1"/>
      <c r="AD316" s="1"/>
      <c r="AE316" s="1"/>
      <c r="AF316" s="1" t="e">
        <v>#DIV/0!</v>
      </c>
      <c r="AG316" s="1"/>
      <c r="AH316" s="1"/>
      <c r="AI316" s="1"/>
      <c r="AJ316" s="1"/>
      <c r="AK316" s="1"/>
      <c r="AL316" s="1"/>
      <c r="AM316" s="1"/>
      <c r="AN316" s="1"/>
      <c r="AO316" s="1"/>
      <c r="AP316" s="1"/>
    </row>
    <row r="317" spans="1:42" ht="15.6" x14ac:dyDescent="0.3">
      <c r="A317" t="s">
        <v>1552</v>
      </c>
      <c r="B317" t="s">
        <v>1553</v>
      </c>
      <c r="C317" s="1" t="s">
        <v>1554</v>
      </c>
      <c r="D317" s="1">
        <v>2018</v>
      </c>
      <c r="E317" s="1"/>
      <c r="F317" s="1" t="s">
        <v>1555</v>
      </c>
      <c r="G317" s="1" t="s">
        <v>57</v>
      </c>
      <c r="H317" s="1">
        <v>3</v>
      </c>
      <c r="I317" s="1"/>
      <c r="J317" s="1"/>
      <c r="K317" s="1"/>
      <c r="L317" s="1" t="s">
        <v>6</v>
      </c>
      <c r="M317" s="1"/>
      <c r="N317" s="1"/>
      <c r="O317" s="1"/>
      <c r="P317" s="1"/>
      <c r="Q317" s="1"/>
      <c r="R317" s="1"/>
      <c r="S317" s="1"/>
      <c r="T317" s="1"/>
      <c r="U317" s="1"/>
      <c r="V317" s="1"/>
      <c r="W317" s="1"/>
      <c r="X317" s="1"/>
      <c r="Y317" s="1"/>
      <c r="Z317" s="1"/>
      <c r="AA317" s="1"/>
      <c r="AB317" s="1"/>
      <c r="AC317" s="1"/>
      <c r="AD317" s="1"/>
      <c r="AE317" s="1"/>
      <c r="AF317" s="1" t="e">
        <v>#DIV/0!</v>
      </c>
      <c r="AG317" s="1"/>
      <c r="AH317" s="1"/>
      <c r="AI317" s="1"/>
      <c r="AJ317" s="1"/>
      <c r="AK317" s="1"/>
      <c r="AL317" s="1"/>
      <c r="AM317" s="1"/>
      <c r="AN317" s="1"/>
      <c r="AO317" s="1"/>
      <c r="AP317" s="1"/>
    </row>
    <row r="318" spans="1:42" ht="15.6" x14ac:dyDescent="0.3">
      <c r="A318" t="s">
        <v>1556</v>
      </c>
      <c r="B318" t="s">
        <v>1557</v>
      </c>
      <c r="C318" s="1" t="s">
        <v>1558</v>
      </c>
      <c r="D318" s="1">
        <v>2016</v>
      </c>
      <c r="E318" s="1"/>
      <c r="F318" s="1" t="s">
        <v>1559</v>
      </c>
      <c r="G318" s="1" t="s">
        <v>57</v>
      </c>
      <c r="H318" s="1">
        <v>5</v>
      </c>
      <c r="I318" s="1"/>
      <c r="J318" s="1"/>
      <c r="K318" s="1"/>
      <c r="L318" s="1"/>
      <c r="M318" s="1"/>
      <c r="N318" s="1" t="s">
        <v>6</v>
      </c>
      <c r="O318" s="1"/>
      <c r="P318" s="1"/>
      <c r="Q318" s="1"/>
      <c r="R318" s="1"/>
      <c r="S318" s="1"/>
      <c r="T318" s="1"/>
      <c r="U318" s="1"/>
      <c r="V318" s="1"/>
      <c r="W318" s="1"/>
      <c r="X318" s="1"/>
      <c r="Y318" s="1"/>
      <c r="Z318" s="1"/>
      <c r="AA318" s="1"/>
      <c r="AB318" s="1"/>
      <c r="AC318" s="1"/>
      <c r="AD318" s="1"/>
      <c r="AE318" s="1"/>
      <c r="AF318" s="1" t="e">
        <v>#DIV/0!</v>
      </c>
      <c r="AG318" s="1"/>
      <c r="AH318" s="1"/>
      <c r="AI318" s="1"/>
      <c r="AJ318" s="1"/>
      <c r="AK318" s="1"/>
      <c r="AL318" s="1"/>
      <c r="AM318" s="1"/>
      <c r="AN318" s="1"/>
      <c r="AO318" s="1"/>
      <c r="AP318" s="1"/>
    </row>
    <row r="319" spans="1:42" ht="15.6" x14ac:dyDescent="0.3">
      <c r="A319" t="s">
        <v>1560</v>
      </c>
      <c r="B319" t="s">
        <v>1561</v>
      </c>
      <c r="C319" s="1" t="s">
        <v>1562</v>
      </c>
      <c r="D319" s="1">
        <v>2017</v>
      </c>
      <c r="E319" s="4" t="s">
        <v>13</v>
      </c>
      <c r="F319" s="1" t="s">
        <v>1563</v>
      </c>
      <c r="G319" s="1" t="s">
        <v>15</v>
      </c>
      <c r="H319" s="1">
        <v>0</v>
      </c>
      <c r="I319" s="1" t="s">
        <v>6</v>
      </c>
      <c r="J319" s="1"/>
      <c r="K319" s="1"/>
      <c r="L319" s="1"/>
      <c r="M319" s="1"/>
      <c r="N319" s="1"/>
      <c r="O319" s="1"/>
      <c r="P319" s="1">
        <v>58</v>
      </c>
      <c r="Q319" s="4" t="s">
        <v>2627</v>
      </c>
      <c r="R319" s="4"/>
      <c r="S319" s="4" t="s">
        <v>419</v>
      </c>
      <c r="T319" s="4" t="s">
        <v>1564</v>
      </c>
      <c r="U319" s="4" t="s">
        <v>200</v>
      </c>
      <c r="V319" s="4"/>
      <c r="W319" s="4" t="s">
        <v>1565</v>
      </c>
      <c r="X319" s="4">
        <v>12</v>
      </c>
      <c r="Y319" s="4"/>
      <c r="Z319" s="4"/>
      <c r="AA319" s="4">
        <v>19</v>
      </c>
      <c r="AB319" s="4">
        <v>43</v>
      </c>
      <c r="AC319" s="1"/>
      <c r="AD319" s="4"/>
      <c r="AE319" s="4"/>
      <c r="AF319" s="5">
        <v>0</v>
      </c>
      <c r="AG319" s="4" t="s">
        <v>36</v>
      </c>
      <c r="AH319" s="4" t="s">
        <v>1566</v>
      </c>
      <c r="AI319" s="2"/>
      <c r="AJ319" s="1"/>
      <c r="AK319" s="1"/>
      <c r="AL319" s="1"/>
      <c r="AM319" s="1"/>
      <c r="AN319" s="1"/>
      <c r="AO319" s="1"/>
      <c r="AP319" s="1"/>
    </row>
    <row r="320" spans="1:42" ht="15.6" x14ac:dyDescent="0.3">
      <c r="A320" t="s">
        <v>1567</v>
      </c>
      <c r="B320" t="s">
        <v>1568</v>
      </c>
      <c r="C320" s="1" t="s">
        <v>1569</v>
      </c>
      <c r="D320" s="1">
        <v>2018</v>
      </c>
      <c r="E320" s="1"/>
      <c r="F320" s="1" t="s">
        <v>1570</v>
      </c>
      <c r="G320" s="1" t="s">
        <v>57</v>
      </c>
      <c r="H320" s="1" t="s">
        <v>91</v>
      </c>
      <c r="I320" s="1"/>
      <c r="J320" s="1"/>
      <c r="K320" t="s">
        <v>6</v>
      </c>
      <c r="L320" s="1" t="s">
        <v>6</v>
      </c>
      <c r="M320" s="1" t="s">
        <v>6</v>
      </c>
      <c r="N320" s="1"/>
      <c r="O320" s="1"/>
      <c r="P320" s="1"/>
      <c r="Q320" s="1"/>
      <c r="R320" s="1"/>
      <c r="S320" s="1"/>
      <c r="T320" s="1"/>
      <c r="U320" s="1"/>
      <c r="V320" s="1"/>
      <c r="W320" s="1"/>
      <c r="X320" s="1"/>
      <c r="Y320" s="1"/>
      <c r="Z320" s="1"/>
      <c r="AA320" s="1"/>
      <c r="AB320" s="1"/>
      <c r="AC320" s="1"/>
      <c r="AD320" s="1"/>
      <c r="AE320" s="1"/>
      <c r="AF320" s="1" t="e">
        <v>#DIV/0!</v>
      </c>
      <c r="AG320" s="1"/>
      <c r="AH320" s="1"/>
      <c r="AI320" s="1"/>
      <c r="AJ320" s="1"/>
      <c r="AK320" s="1"/>
      <c r="AL320" s="1"/>
      <c r="AM320" s="1"/>
      <c r="AN320" s="1"/>
      <c r="AO320" s="1"/>
      <c r="AP320" s="1"/>
    </row>
    <row r="321" spans="1:42" ht="15.6" x14ac:dyDescent="0.3">
      <c r="A321" t="s">
        <v>1571</v>
      </c>
      <c r="B321" t="s">
        <v>1572</v>
      </c>
      <c r="C321" s="1" t="s">
        <v>1573</v>
      </c>
      <c r="D321" s="1">
        <v>2007</v>
      </c>
      <c r="E321" s="1"/>
      <c r="F321" s="1" t="s">
        <v>1574</v>
      </c>
      <c r="G321" s="1" t="s">
        <v>57</v>
      </c>
      <c r="H321" s="1">
        <v>4.5</v>
      </c>
      <c r="I321" s="1"/>
      <c r="J321" s="1"/>
      <c r="K321" s="1"/>
      <c r="L321" s="1"/>
      <c r="M321" s="1" t="s">
        <v>6</v>
      </c>
      <c r="N321" s="1" t="s">
        <v>6</v>
      </c>
      <c r="O321" s="1"/>
      <c r="P321" s="1"/>
      <c r="Q321" s="1"/>
      <c r="R321" s="1"/>
      <c r="S321" s="1"/>
      <c r="T321" s="1"/>
      <c r="U321" s="1"/>
      <c r="V321" s="1"/>
      <c r="W321" s="1"/>
      <c r="X321" s="1"/>
      <c r="Y321" s="1"/>
      <c r="Z321" s="1"/>
      <c r="AA321" s="1"/>
      <c r="AB321" s="1"/>
      <c r="AC321" s="1"/>
      <c r="AD321" s="1"/>
      <c r="AE321" s="1"/>
      <c r="AF321" s="1" t="e">
        <v>#DIV/0!</v>
      </c>
      <c r="AG321" s="1"/>
      <c r="AH321" s="1"/>
      <c r="AI321" s="1"/>
      <c r="AJ321" s="1"/>
      <c r="AK321" s="1"/>
      <c r="AL321" s="1"/>
      <c r="AM321" s="1"/>
      <c r="AN321" s="1"/>
      <c r="AO321" s="1"/>
      <c r="AP321" s="1"/>
    </row>
    <row r="322" spans="1:42" ht="15.6" x14ac:dyDescent="0.3">
      <c r="A322" t="s">
        <v>1575</v>
      </c>
      <c r="B322" t="s">
        <v>1576</v>
      </c>
      <c r="C322" s="1" t="s">
        <v>1573</v>
      </c>
      <c r="D322" s="1">
        <v>2005</v>
      </c>
      <c r="E322" s="1"/>
      <c r="F322" s="1" t="s">
        <v>1577</v>
      </c>
      <c r="G322" s="1" t="s">
        <v>57</v>
      </c>
      <c r="H322" s="1" t="s">
        <v>161</v>
      </c>
      <c r="I322" s="1"/>
      <c r="J322" s="1"/>
      <c r="K322" t="s">
        <v>6</v>
      </c>
      <c r="L322" s="1" t="s">
        <v>6</v>
      </c>
      <c r="M322" s="1" t="s">
        <v>6</v>
      </c>
      <c r="N322" s="1" t="s">
        <v>6</v>
      </c>
      <c r="O322" s="1"/>
      <c r="P322" s="1"/>
      <c r="Q322" s="1"/>
      <c r="R322" s="1"/>
      <c r="S322" s="1"/>
      <c r="T322" s="1"/>
      <c r="U322" s="1"/>
      <c r="V322" s="1"/>
      <c r="W322" s="1"/>
      <c r="X322" s="1"/>
      <c r="Y322" s="1"/>
      <c r="Z322" s="1"/>
      <c r="AA322" s="1"/>
      <c r="AB322" s="1"/>
      <c r="AC322" s="1"/>
      <c r="AD322" s="1"/>
      <c r="AE322" s="1"/>
      <c r="AF322" s="1" t="e">
        <v>#DIV/0!</v>
      </c>
      <c r="AG322" s="1"/>
      <c r="AH322" s="1"/>
      <c r="AI322" s="1"/>
      <c r="AJ322" s="1"/>
      <c r="AK322" s="1"/>
      <c r="AL322" s="1"/>
      <c r="AM322" s="1"/>
      <c r="AN322" s="1"/>
      <c r="AO322" s="1"/>
      <c r="AP322" s="1"/>
    </row>
    <row r="323" spans="1:42" ht="15.6" x14ac:dyDescent="0.3">
      <c r="A323" t="s">
        <v>1578</v>
      </c>
      <c r="B323" t="s">
        <v>1579</v>
      </c>
      <c r="C323" s="1" t="s">
        <v>1573</v>
      </c>
      <c r="D323" s="1">
        <v>2013</v>
      </c>
      <c r="E323" s="1"/>
      <c r="F323" s="1" t="s">
        <v>1580</v>
      </c>
      <c r="G323" s="1" t="s">
        <v>57</v>
      </c>
      <c r="H323" s="1">
        <v>4.5</v>
      </c>
      <c r="I323" s="1"/>
      <c r="J323" s="1"/>
      <c r="K323" s="1"/>
      <c r="L323" s="1"/>
      <c r="M323" s="1" t="s">
        <v>6</v>
      </c>
      <c r="N323" s="1" t="s">
        <v>6</v>
      </c>
      <c r="O323" s="1"/>
      <c r="P323" s="1"/>
      <c r="Q323" s="1"/>
      <c r="R323" s="1"/>
      <c r="S323" s="1"/>
      <c r="T323" s="1"/>
      <c r="U323" s="1"/>
      <c r="V323" s="1"/>
      <c r="W323" s="1"/>
      <c r="X323" s="1"/>
      <c r="Y323" s="1"/>
      <c r="Z323" s="1"/>
      <c r="AA323" s="1"/>
      <c r="AB323" s="1"/>
      <c r="AC323" s="1"/>
      <c r="AD323" s="1"/>
      <c r="AE323" s="1"/>
      <c r="AF323" s="1" t="e">
        <v>#DIV/0!</v>
      </c>
      <c r="AG323" s="1"/>
      <c r="AH323" s="1"/>
      <c r="AI323" s="1"/>
      <c r="AJ323" s="1"/>
      <c r="AK323" s="1"/>
      <c r="AL323" s="1"/>
      <c r="AM323" s="1"/>
      <c r="AN323" s="1"/>
      <c r="AO323" s="1"/>
      <c r="AP323" s="1"/>
    </row>
    <row r="324" spans="1:42" ht="15.6" x14ac:dyDescent="0.3">
      <c r="A324" t="s">
        <v>1581</v>
      </c>
      <c r="B324" t="s">
        <v>1582</v>
      </c>
      <c r="C324" s="1" t="s">
        <v>1583</v>
      </c>
      <c r="D324" s="1"/>
      <c r="E324" s="4"/>
      <c r="F324" s="1"/>
      <c r="G324" s="1" t="s">
        <v>15</v>
      </c>
      <c r="H324" s="1"/>
      <c r="I324" s="1" t="s">
        <v>6</v>
      </c>
      <c r="J324" s="1" t="s">
        <v>6</v>
      </c>
      <c r="L324" s="1"/>
      <c r="M324" s="1"/>
      <c r="N324" s="1"/>
      <c r="O324" s="1"/>
      <c r="P324" s="1"/>
      <c r="Q324" s="4" t="s">
        <v>118</v>
      </c>
      <c r="R324" s="4" t="s">
        <v>152</v>
      </c>
      <c r="S324" s="4" t="s">
        <v>419</v>
      </c>
      <c r="T324" s="4" t="s">
        <v>18</v>
      </c>
      <c r="U324" s="4" t="s">
        <v>1584</v>
      </c>
      <c r="V324" s="4" t="s">
        <v>1585</v>
      </c>
      <c r="W324" s="4" t="s">
        <v>1586</v>
      </c>
      <c r="X324" s="4">
        <v>32</v>
      </c>
      <c r="Y324" s="4"/>
      <c r="Z324" s="4"/>
      <c r="AA324" s="4">
        <v>18</v>
      </c>
      <c r="AB324" s="4">
        <v>63</v>
      </c>
      <c r="AC324" s="1"/>
      <c r="AD324" s="4">
        <v>16</v>
      </c>
      <c r="AE324" s="4">
        <v>16</v>
      </c>
      <c r="AF324" s="5">
        <v>0.5</v>
      </c>
      <c r="AG324" s="4" t="s">
        <v>21</v>
      </c>
      <c r="AH324" s="4" t="s">
        <v>1587</v>
      </c>
      <c r="AI324" s="2"/>
      <c r="AJ324" s="1"/>
      <c r="AK324" s="1"/>
      <c r="AL324" s="1"/>
      <c r="AM324" s="1"/>
      <c r="AN324" s="1"/>
      <c r="AO324" s="1"/>
      <c r="AP324" s="1"/>
    </row>
    <row r="325" spans="1:42" ht="15.6" x14ac:dyDescent="0.3">
      <c r="A325" t="s">
        <v>1581</v>
      </c>
      <c r="B325" t="s">
        <v>1582</v>
      </c>
      <c r="C325" s="1" t="s">
        <v>1583</v>
      </c>
      <c r="D325" s="1"/>
      <c r="E325" s="4"/>
      <c r="F325" s="1"/>
      <c r="G325" s="1" t="s">
        <v>15</v>
      </c>
      <c r="H325" s="1"/>
      <c r="I325" s="1" t="s">
        <v>6</v>
      </c>
      <c r="J325" s="1" t="s">
        <v>6</v>
      </c>
      <c r="L325" s="1"/>
      <c r="M325" s="1"/>
      <c r="N325" s="1"/>
      <c r="O325" s="1"/>
      <c r="P325" s="1"/>
      <c r="Q325" s="4" t="s">
        <v>118</v>
      </c>
      <c r="R325" s="4" t="s">
        <v>152</v>
      </c>
      <c r="S325" s="4" t="s">
        <v>419</v>
      </c>
      <c r="T325" s="4" t="s">
        <v>92</v>
      </c>
      <c r="U325" s="4" t="s">
        <v>1588</v>
      </c>
      <c r="V325" s="4" t="s">
        <v>1585</v>
      </c>
      <c r="W325" s="4" t="s">
        <v>1586</v>
      </c>
      <c r="X325" s="4">
        <v>32</v>
      </c>
      <c r="Y325" s="4"/>
      <c r="Z325" s="4"/>
      <c r="AA325" s="4">
        <v>18</v>
      </c>
      <c r="AB325" s="4">
        <v>63</v>
      </c>
      <c r="AC325" s="1"/>
      <c r="AD325" s="4">
        <v>16</v>
      </c>
      <c r="AE325" s="4">
        <v>16</v>
      </c>
      <c r="AF325" s="5">
        <v>0.5</v>
      </c>
      <c r="AG325" s="4" t="s">
        <v>21</v>
      </c>
      <c r="AH325" s="4" t="s">
        <v>180</v>
      </c>
      <c r="AI325" s="2"/>
      <c r="AJ325" s="1"/>
      <c r="AK325" s="1"/>
      <c r="AL325" s="1"/>
      <c r="AM325" s="1"/>
      <c r="AN325" s="1"/>
      <c r="AO325" s="1"/>
      <c r="AP325" s="1"/>
    </row>
    <row r="326" spans="1:42" ht="15.6" x14ac:dyDescent="0.3">
      <c r="A326" t="s">
        <v>1581</v>
      </c>
      <c r="B326" t="s">
        <v>1582</v>
      </c>
      <c r="C326" s="1" t="s">
        <v>1583</v>
      </c>
      <c r="D326" s="1"/>
      <c r="E326" s="4"/>
      <c r="F326" s="1"/>
      <c r="G326" s="1" t="s">
        <v>15</v>
      </c>
      <c r="H326" s="1"/>
      <c r="I326" s="1"/>
      <c r="J326" s="1"/>
      <c r="K326" t="s">
        <v>6</v>
      </c>
      <c r="L326" s="1"/>
      <c r="M326" s="1"/>
      <c r="N326" s="1"/>
      <c r="O326" s="1"/>
      <c r="P326" s="1"/>
      <c r="Q326" s="4" t="s">
        <v>118</v>
      </c>
      <c r="R326" s="4" t="s">
        <v>152</v>
      </c>
      <c r="S326" s="4" t="s">
        <v>272</v>
      </c>
      <c r="T326" s="4" t="s">
        <v>1589</v>
      </c>
      <c r="U326" s="4" t="s">
        <v>1584</v>
      </c>
      <c r="V326" s="4" t="s">
        <v>1585</v>
      </c>
      <c r="W326" s="4" t="s">
        <v>1586</v>
      </c>
      <c r="X326" s="4">
        <v>63</v>
      </c>
      <c r="Y326" s="4">
        <v>43.36</v>
      </c>
      <c r="Z326" s="4">
        <v>11.18</v>
      </c>
      <c r="AA326" s="4">
        <v>22</v>
      </c>
      <c r="AB326" s="4">
        <v>65</v>
      </c>
      <c r="AC326" s="1"/>
      <c r="AD326" s="4">
        <v>32</v>
      </c>
      <c r="AE326" s="4">
        <v>31</v>
      </c>
      <c r="AF326" s="5">
        <v>0.49206349206349204</v>
      </c>
      <c r="AG326" s="4" t="s">
        <v>21</v>
      </c>
      <c r="AH326" s="4" t="s">
        <v>1590</v>
      </c>
      <c r="AI326" s="2"/>
      <c r="AJ326" s="1"/>
      <c r="AK326" s="1"/>
      <c r="AL326" s="1"/>
      <c r="AM326" s="1"/>
      <c r="AN326" s="1"/>
      <c r="AO326" s="1"/>
      <c r="AP326" s="1"/>
    </row>
    <row r="327" spans="1:42" ht="15.6" x14ac:dyDescent="0.3">
      <c r="A327" t="s">
        <v>1581</v>
      </c>
      <c r="B327" t="s">
        <v>1582</v>
      </c>
      <c r="C327" s="1" t="s">
        <v>1583</v>
      </c>
      <c r="D327" s="1"/>
      <c r="E327" s="4"/>
      <c r="F327" s="1"/>
      <c r="G327" s="1" t="s">
        <v>15</v>
      </c>
      <c r="H327" s="1"/>
      <c r="I327" s="1" t="s">
        <v>6</v>
      </c>
      <c r="J327" s="1"/>
      <c r="K327" t="s">
        <v>6</v>
      </c>
      <c r="L327" s="1"/>
      <c r="M327" s="1"/>
      <c r="N327" s="1"/>
      <c r="O327" s="1"/>
      <c r="P327" s="1"/>
      <c r="Q327" s="4" t="s">
        <v>118</v>
      </c>
      <c r="R327" s="4" t="s">
        <v>152</v>
      </c>
      <c r="S327" s="4" t="s">
        <v>272</v>
      </c>
      <c r="T327" s="4" t="s">
        <v>92</v>
      </c>
      <c r="U327" s="4" t="s">
        <v>728</v>
      </c>
      <c r="V327" s="4" t="s">
        <v>1585</v>
      </c>
      <c r="W327" s="4" t="s">
        <v>1586</v>
      </c>
      <c r="X327" s="4">
        <v>64</v>
      </c>
      <c r="Y327" s="4">
        <v>37.22</v>
      </c>
      <c r="Z327" s="4">
        <v>13.68</v>
      </c>
      <c r="AA327" s="4">
        <v>19</v>
      </c>
      <c r="AB327" s="4">
        <v>67</v>
      </c>
      <c r="AC327" s="1"/>
      <c r="AD327" s="4">
        <v>37</v>
      </c>
      <c r="AE327" s="4">
        <v>27</v>
      </c>
      <c r="AF327" s="5">
        <v>0.421875</v>
      </c>
      <c r="AG327" s="4" t="s">
        <v>21</v>
      </c>
      <c r="AH327" s="4" t="s">
        <v>1591</v>
      </c>
      <c r="AI327" s="2"/>
      <c r="AJ327" s="1"/>
      <c r="AK327" s="1"/>
      <c r="AL327" s="1"/>
      <c r="AM327" s="1"/>
      <c r="AN327" s="1"/>
      <c r="AO327" s="1"/>
      <c r="AP327" s="1"/>
    </row>
    <row r="328" spans="1:42" ht="15.6" x14ac:dyDescent="0.3">
      <c r="A328" t="s">
        <v>1581</v>
      </c>
      <c r="B328" t="s">
        <v>1582</v>
      </c>
      <c r="C328" s="1" t="s">
        <v>1583</v>
      </c>
      <c r="D328" s="1">
        <v>2017</v>
      </c>
      <c r="E328" s="4" t="s">
        <v>13</v>
      </c>
      <c r="F328" s="1" t="s">
        <v>1592</v>
      </c>
      <c r="G328" s="1" t="s">
        <v>15</v>
      </c>
      <c r="H328" s="1" t="s">
        <v>45</v>
      </c>
      <c r="I328" s="1" t="s">
        <v>6</v>
      </c>
      <c r="J328" s="1"/>
      <c r="K328" t="s">
        <v>6</v>
      </c>
      <c r="L328" s="1" t="s">
        <v>6</v>
      </c>
      <c r="M328" s="1"/>
      <c r="N328" s="1"/>
      <c r="O328" s="1"/>
      <c r="P328" s="1">
        <v>76</v>
      </c>
      <c r="Q328" s="4" t="s">
        <v>118</v>
      </c>
      <c r="R328" s="4" t="s">
        <v>152</v>
      </c>
      <c r="S328" s="4" t="s">
        <v>137</v>
      </c>
      <c r="T328" s="4" t="s">
        <v>92</v>
      </c>
      <c r="U328" s="4" t="s">
        <v>1588</v>
      </c>
      <c r="V328" s="4"/>
      <c r="W328" s="4"/>
      <c r="X328" s="4">
        <v>64</v>
      </c>
      <c r="Y328" s="4">
        <v>38.729999999999997</v>
      </c>
      <c r="Z328" s="4">
        <v>12.82</v>
      </c>
      <c r="AA328" s="4">
        <v>18</v>
      </c>
      <c r="AB328" s="4">
        <v>62</v>
      </c>
      <c r="AC328" s="1"/>
      <c r="AD328" s="4">
        <v>32</v>
      </c>
      <c r="AE328" s="4">
        <v>32</v>
      </c>
      <c r="AF328" s="5">
        <v>0.5</v>
      </c>
      <c r="AG328" s="4" t="s">
        <v>21</v>
      </c>
      <c r="AH328" s="4" t="s">
        <v>1593</v>
      </c>
      <c r="AI328" s="2"/>
      <c r="AJ328" s="1"/>
      <c r="AK328" s="1"/>
      <c r="AL328" s="1"/>
      <c r="AM328" s="1"/>
      <c r="AN328" s="1"/>
      <c r="AO328" s="1"/>
      <c r="AP328" s="1"/>
    </row>
    <row r="329" spans="1:42" ht="15.6" x14ac:dyDescent="0.3">
      <c r="A329" t="s">
        <v>1594</v>
      </c>
      <c r="B329" t="s">
        <v>1595</v>
      </c>
      <c r="C329" s="1" t="s">
        <v>1596</v>
      </c>
      <c r="D329" s="1">
        <v>2017</v>
      </c>
      <c r="E329" s="4" t="s">
        <v>13</v>
      </c>
      <c r="F329" s="1" t="s">
        <v>1597</v>
      </c>
      <c r="G329" s="1" t="s">
        <v>15</v>
      </c>
      <c r="H329" s="1">
        <v>1</v>
      </c>
      <c r="I329" s="1"/>
      <c r="J329" s="1" t="s">
        <v>6</v>
      </c>
      <c r="K329" s="1"/>
      <c r="L329" s="1"/>
      <c r="M329" s="1"/>
      <c r="N329" s="1"/>
      <c r="O329" s="1"/>
      <c r="P329" s="1">
        <v>37</v>
      </c>
      <c r="Q329" s="4" t="s">
        <v>118</v>
      </c>
      <c r="R329" s="4" t="s">
        <v>152</v>
      </c>
      <c r="S329" s="4" t="s">
        <v>419</v>
      </c>
      <c r="T329" s="4" t="s">
        <v>18</v>
      </c>
      <c r="U329" s="4" t="s">
        <v>1598</v>
      </c>
      <c r="V329" s="4" t="s">
        <v>1585</v>
      </c>
      <c r="W329" s="4" t="s">
        <v>1586</v>
      </c>
      <c r="X329" s="4">
        <v>32</v>
      </c>
      <c r="Y329" s="4"/>
      <c r="Z329" s="4"/>
      <c r="AA329" s="4">
        <v>18</v>
      </c>
      <c r="AB329" s="4">
        <v>63</v>
      </c>
      <c r="AC329" s="1"/>
      <c r="AD329" s="4">
        <v>16</v>
      </c>
      <c r="AE329" s="4">
        <v>16</v>
      </c>
      <c r="AF329" s="5">
        <v>0.5</v>
      </c>
      <c r="AG329" s="4" t="s">
        <v>21</v>
      </c>
      <c r="AH329" s="4" t="s">
        <v>1599</v>
      </c>
      <c r="AI329" s="2"/>
      <c r="AJ329" s="1"/>
      <c r="AK329" s="1"/>
      <c r="AL329" s="1"/>
      <c r="AM329" s="1"/>
      <c r="AN329" s="1"/>
      <c r="AO329" s="1"/>
      <c r="AP329" s="1"/>
    </row>
    <row r="330" spans="1:42" ht="15.6" x14ac:dyDescent="0.3">
      <c r="A330" t="s">
        <v>1600</v>
      </c>
      <c r="B330" t="s">
        <v>1601</v>
      </c>
      <c r="C330" s="1" t="s">
        <v>1602</v>
      </c>
      <c r="D330" s="1">
        <v>2018</v>
      </c>
      <c r="E330" s="1"/>
      <c r="F330" s="1" t="s">
        <v>1603</v>
      </c>
      <c r="G330" s="1" t="s">
        <v>57</v>
      </c>
      <c r="H330" s="1">
        <v>3.4</v>
      </c>
      <c r="I330" s="1"/>
      <c r="J330" s="1"/>
      <c r="K330" s="1"/>
      <c r="L330" s="1" t="s">
        <v>6</v>
      </c>
      <c r="M330" s="1" t="s">
        <v>6</v>
      </c>
      <c r="N330" s="1"/>
      <c r="O330" s="1"/>
      <c r="P330" s="1"/>
      <c r="Q330" s="1"/>
      <c r="R330" s="1"/>
      <c r="S330" s="1"/>
      <c r="T330" s="1"/>
      <c r="U330" s="1"/>
      <c r="V330" s="1"/>
      <c r="W330" s="1"/>
      <c r="X330" s="1"/>
      <c r="Y330" s="1"/>
      <c r="Z330" s="1"/>
      <c r="AA330" s="1"/>
      <c r="AB330" s="1"/>
      <c r="AC330" s="1"/>
      <c r="AD330" s="1"/>
      <c r="AE330" s="1"/>
      <c r="AF330" s="1" t="e">
        <v>#DIV/0!</v>
      </c>
      <c r="AG330" s="1"/>
      <c r="AH330" s="1"/>
      <c r="AI330" s="1"/>
      <c r="AJ330" s="1"/>
      <c r="AK330" s="1"/>
      <c r="AL330" s="1"/>
      <c r="AM330" s="1"/>
      <c r="AN330" s="1"/>
      <c r="AO330" s="1"/>
      <c r="AP330" s="1"/>
    </row>
    <row r="331" spans="1:42" ht="15.6" x14ac:dyDescent="0.3">
      <c r="A331" t="s">
        <v>1604</v>
      </c>
      <c r="B331" t="s">
        <v>1605</v>
      </c>
      <c r="C331" s="1" t="s">
        <v>1606</v>
      </c>
      <c r="D331" s="1">
        <v>2016</v>
      </c>
      <c r="E331" s="1"/>
      <c r="F331" s="1" t="s">
        <v>1607</v>
      </c>
      <c r="G331" s="1" t="s">
        <v>57</v>
      </c>
      <c r="H331" s="1">
        <v>0</v>
      </c>
      <c r="I331" s="1" t="s">
        <v>6</v>
      </c>
      <c r="J331" s="1"/>
      <c r="K331" s="1"/>
      <c r="L331" s="1"/>
      <c r="M331" s="1"/>
      <c r="N331" s="1"/>
      <c r="O331" s="1"/>
      <c r="P331" s="1"/>
      <c r="Q331" s="1"/>
      <c r="R331" s="1"/>
      <c r="S331" s="1"/>
      <c r="T331" s="1"/>
      <c r="U331" s="1"/>
      <c r="V331" s="1"/>
      <c r="W331" s="1"/>
      <c r="X331" s="1"/>
      <c r="Y331" s="1"/>
      <c r="Z331" s="1"/>
      <c r="AA331" s="1"/>
      <c r="AB331" s="1"/>
      <c r="AC331" s="1"/>
      <c r="AD331" s="1"/>
      <c r="AE331" s="1"/>
      <c r="AF331" s="1" t="e">
        <v>#DIV/0!</v>
      </c>
      <c r="AG331" s="1"/>
      <c r="AH331" s="1"/>
      <c r="AI331" s="1"/>
      <c r="AJ331" s="1"/>
      <c r="AK331" s="1"/>
      <c r="AL331" s="1"/>
      <c r="AM331" s="1"/>
      <c r="AN331" s="1"/>
      <c r="AO331" s="1"/>
      <c r="AP331" s="1"/>
    </row>
    <row r="332" spans="1:42" ht="15.6" x14ac:dyDescent="0.3">
      <c r="A332" t="s">
        <v>1604</v>
      </c>
      <c r="B332" t="s">
        <v>1605</v>
      </c>
      <c r="C332" s="1" t="s">
        <v>1608</v>
      </c>
      <c r="D332" s="1">
        <v>2016</v>
      </c>
      <c r="E332" s="1"/>
      <c r="F332" s="1" t="s">
        <v>1609</v>
      </c>
      <c r="G332" s="1" t="s">
        <v>57</v>
      </c>
      <c r="H332" s="1">
        <v>0</v>
      </c>
      <c r="I332" s="1" t="s">
        <v>6</v>
      </c>
      <c r="J332" s="1"/>
      <c r="K332" s="1"/>
      <c r="L332" s="1"/>
      <c r="M332" s="1"/>
      <c r="N332" s="1"/>
      <c r="O332" s="1"/>
      <c r="P332" s="1"/>
      <c r="Q332" s="1"/>
      <c r="R332" s="1"/>
      <c r="S332" s="1"/>
      <c r="T332" s="1"/>
      <c r="U332" s="1"/>
      <c r="V332" s="1"/>
      <c r="W332" s="1"/>
      <c r="X332" s="1"/>
      <c r="Y332" s="1"/>
      <c r="Z332" s="1"/>
      <c r="AA332" s="1"/>
      <c r="AB332" s="1"/>
      <c r="AC332" s="1"/>
      <c r="AD332" s="1"/>
      <c r="AE332" s="1"/>
      <c r="AF332" s="1" t="e">
        <v>#DIV/0!</v>
      </c>
      <c r="AG332" s="1"/>
      <c r="AH332" s="1"/>
      <c r="AI332" s="1"/>
      <c r="AJ332" s="1"/>
      <c r="AK332" s="1"/>
      <c r="AL332" s="1"/>
      <c r="AM332" s="1"/>
      <c r="AN332" s="1"/>
      <c r="AO332" s="1"/>
      <c r="AP332" s="1"/>
    </row>
    <row r="333" spans="1:42" ht="15.6" x14ac:dyDescent="0.3">
      <c r="A333" t="s">
        <v>1610</v>
      </c>
      <c r="B333" t="s">
        <v>1611</v>
      </c>
      <c r="C333" s="1" t="s">
        <v>1612</v>
      </c>
      <c r="D333" s="1">
        <v>2017</v>
      </c>
      <c r="E333" s="1" t="s">
        <v>77</v>
      </c>
      <c r="F333" s="1"/>
      <c r="G333" s="1" t="s">
        <v>225</v>
      </c>
      <c r="H333">
        <v>4.5</v>
      </c>
      <c r="M333" s="1" t="s">
        <v>6</v>
      </c>
      <c r="N333" s="1" t="s">
        <v>6</v>
      </c>
      <c r="O333" s="1"/>
      <c r="P333" s="1">
        <v>7</v>
      </c>
      <c r="Q333" s="1"/>
      <c r="R333" s="1"/>
      <c r="S333" s="1"/>
      <c r="T333" s="1"/>
      <c r="U333" s="1"/>
      <c r="V333" s="1"/>
      <c r="W333" s="1"/>
      <c r="X333" s="1"/>
      <c r="Y333" s="1"/>
      <c r="Z333" s="1"/>
      <c r="AA333" s="1"/>
      <c r="AB333" s="1"/>
      <c r="AC333" s="1"/>
      <c r="AD333" s="1"/>
      <c r="AE333" s="1"/>
      <c r="AF333" s="1" t="e">
        <v>#DIV/0!</v>
      </c>
      <c r="AG333" s="1"/>
      <c r="AH333" s="1"/>
      <c r="AI333" s="1"/>
      <c r="AJ333" s="1"/>
      <c r="AK333" s="1"/>
      <c r="AL333" s="1"/>
      <c r="AM333" s="1"/>
      <c r="AN333" s="1"/>
      <c r="AO333" s="1"/>
      <c r="AP333" s="1"/>
    </row>
    <row r="334" spans="1:42" ht="15.6" x14ac:dyDescent="0.3">
      <c r="A334" t="s">
        <v>1613</v>
      </c>
      <c r="B334" t="s">
        <v>1614</v>
      </c>
      <c r="C334" s="1" t="s">
        <v>1615</v>
      </c>
      <c r="D334" s="1">
        <v>2017</v>
      </c>
      <c r="E334" s="1"/>
      <c r="F334" s="1" t="s">
        <v>1616</v>
      </c>
      <c r="G334" s="1" t="s">
        <v>57</v>
      </c>
      <c r="H334" s="1">
        <v>4.5</v>
      </c>
      <c r="I334" s="1"/>
      <c r="J334" s="1"/>
      <c r="K334" s="1"/>
      <c r="L334" s="1"/>
      <c r="M334" s="1" t="s">
        <v>6</v>
      </c>
      <c r="N334" s="1" t="s">
        <v>6</v>
      </c>
      <c r="O334" s="1"/>
      <c r="P334" s="1"/>
      <c r="Q334" s="1"/>
      <c r="R334" s="1"/>
      <c r="S334" s="1"/>
      <c r="T334" s="1"/>
      <c r="U334" s="1"/>
      <c r="V334" s="1"/>
      <c r="W334" s="1"/>
      <c r="X334" s="1"/>
      <c r="Y334" s="1"/>
      <c r="Z334" s="1"/>
      <c r="AA334" s="1"/>
      <c r="AB334" s="1"/>
      <c r="AC334" s="1"/>
      <c r="AD334" s="1"/>
      <c r="AE334" s="1"/>
      <c r="AF334" s="1" t="e">
        <v>#DIV/0!</v>
      </c>
      <c r="AG334" s="1"/>
      <c r="AH334" s="1"/>
      <c r="AI334" s="1"/>
      <c r="AJ334" s="1"/>
      <c r="AK334" s="1"/>
      <c r="AL334" s="1"/>
      <c r="AM334" s="1"/>
      <c r="AN334" s="1"/>
      <c r="AO334" s="1"/>
      <c r="AP334" s="1"/>
    </row>
    <row r="335" spans="1:42" ht="15.6" x14ac:dyDescent="0.3">
      <c r="A335" t="s">
        <v>1617</v>
      </c>
      <c r="B335" t="s">
        <v>1618</v>
      </c>
      <c r="C335" s="1" t="s">
        <v>1619</v>
      </c>
      <c r="D335" s="1">
        <v>2017</v>
      </c>
      <c r="E335" s="4" t="s">
        <v>714</v>
      </c>
      <c r="F335" s="1" t="s">
        <v>1620</v>
      </c>
      <c r="G335" s="1" t="s">
        <v>15</v>
      </c>
      <c r="H335" s="1">
        <v>3</v>
      </c>
      <c r="I335" s="1"/>
      <c r="J335" s="1"/>
      <c r="K335" s="1"/>
      <c r="L335" s="1" t="s">
        <v>6</v>
      </c>
      <c r="M335" s="1"/>
      <c r="N335" s="1"/>
      <c r="O335" s="1"/>
      <c r="P335" s="1">
        <v>27</v>
      </c>
      <c r="Q335" s="4" t="s">
        <v>8</v>
      </c>
      <c r="R335" s="4" t="s">
        <v>9</v>
      </c>
      <c r="S335" s="4" t="s">
        <v>178</v>
      </c>
      <c r="T335" s="4" t="s">
        <v>18</v>
      </c>
      <c r="U335" s="4" t="s">
        <v>1621</v>
      </c>
      <c r="V335" s="4"/>
      <c r="W335" s="4" t="s">
        <v>1622</v>
      </c>
      <c r="X335" s="4">
        <v>26</v>
      </c>
      <c r="Y335" s="4">
        <v>30</v>
      </c>
      <c r="Z335" s="4">
        <v>10.6</v>
      </c>
      <c r="AA335" s="4"/>
      <c r="AB335" s="4"/>
      <c r="AC335" s="1"/>
      <c r="AD335" s="4">
        <v>14</v>
      </c>
      <c r="AE335" s="4">
        <v>12</v>
      </c>
      <c r="AF335" s="5">
        <v>0.46153846153846156</v>
      </c>
      <c r="AG335" s="4" t="s">
        <v>21</v>
      </c>
      <c r="AH335" s="4" t="s">
        <v>1623</v>
      </c>
      <c r="AI335" s="2"/>
      <c r="AJ335" s="1"/>
      <c r="AK335" s="1"/>
      <c r="AL335" s="1"/>
      <c r="AM335" s="1"/>
      <c r="AN335" s="1"/>
      <c r="AO335" s="1"/>
      <c r="AP335" s="1"/>
    </row>
    <row r="336" spans="1:42" ht="15.6" x14ac:dyDescent="0.3">
      <c r="A336" t="s">
        <v>1624</v>
      </c>
      <c r="B336" t="s">
        <v>1625</v>
      </c>
      <c r="C336" s="1" t="s">
        <v>1626</v>
      </c>
      <c r="D336" s="1">
        <v>2017</v>
      </c>
      <c r="E336" s="1" t="s">
        <v>351</v>
      </c>
      <c r="F336" s="1" t="s">
        <v>1627</v>
      </c>
      <c r="G336" s="1" t="s">
        <v>5</v>
      </c>
      <c r="H336" s="1">
        <v>0</v>
      </c>
      <c r="I336" s="1" t="s">
        <v>6</v>
      </c>
      <c r="J336" s="1"/>
      <c r="K336" s="1"/>
      <c r="L336" s="1"/>
      <c r="M336" s="1"/>
      <c r="N336" s="1"/>
      <c r="O336" s="1" t="s">
        <v>306</v>
      </c>
      <c r="P336" s="1">
        <v>13</v>
      </c>
      <c r="Q336" s="1"/>
      <c r="R336" s="1"/>
      <c r="S336" s="1"/>
      <c r="T336" s="1"/>
      <c r="U336" s="1"/>
      <c r="V336" s="1"/>
      <c r="W336" s="1"/>
      <c r="X336" s="1"/>
      <c r="Y336" s="1"/>
      <c r="Z336" s="1"/>
      <c r="AA336" s="1"/>
      <c r="AB336" s="1"/>
      <c r="AC336" s="1"/>
      <c r="AD336" s="1"/>
      <c r="AE336" s="1"/>
      <c r="AF336" s="1" t="e">
        <v>#DIV/0!</v>
      </c>
      <c r="AG336" s="1"/>
      <c r="AH336" s="1"/>
      <c r="AI336" s="1"/>
      <c r="AJ336" s="1"/>
      <c r="AK336" s="1"/>
      <c r="AL336" s="1"/>
      <c r="AM336" s="1"/>
      <c r="AN336" s="1"/>
      <c r="AO336" s="1"/>
      <c r="AP336" s="1"/>
    </row>
    <row r="337" spans="1:42" ht="15.6" x14ac:dyDescent="0.3">
      <c r="A337" t="s">
        <v>1628</v>
      </c>
      <c r="B337" t="s">
        <v>1629</v>
      </c>
      <c r="C337" s="1" t="s">
        <v>1630</v>
      </c>
      <c r="D337" s="1">
        <v>2014</v>
      </c>
      <c r="E337" s="4" t="s">
        <v>13</v>
      </c>
      <c r="F337" s="1" t="s">
        <v>1631</v>
      </c>
      <c r="G337" s="1" t="s">
        <v>15</v>
      </c>
      <c r="H337" s="1">
        <v>0.1</v>
      </c>
      <c r="I337" s="1" t="s">
        <v>6</v>
      </c>
      <c r="J337" s="1" t="s">
        <v>6</v>
      </c>
      <c r="K337" s="1"/>
      <c r="L337" s="1"/>
      <c r="M337" s="1"/>
      <c r="N337" s="1"/>
      <c r="O337" s="1"/>
      <c r="P337" s="1">
        <v>11</v>
      </c>
      <c r="Q337" s="4" t="s">
        <v>118</v>
      </c>
      <c r="R337" s="4" t="s">
        <v>152</v>
      </c>
      <c r="S337" s="4" t="s">
        <v>119</v>
      </c>
      <c r="T337" s="4" t="s">
        <v>32</v>
      </c>
      <c r="U337" s="4" t="s">
        <v>19</v>
      </c>
      <c r="V337" s="4"/>
      <c r="W337" s="4" t="s">
        <v>1632</v>
      </c>
      <c r="X337" s="4">
        <v>80</v>
      </c>
      <c r="Y337" s="4">
        <v>47.5</v>
      </c>
      <c r="Z337" s="4"/>
      <c r="AA337" s="4">
        <v>25</v>
      </c>
      <c r="AB337" s="4">
        <v>65</v>
      </c>
      <c r="AC337" s="1" t="s">
        <v>35</v>
      </c>
      <c r="AD337" s="4">
        <v>40</v>
      </c>
      <c r="AE337" s="4">
        <v>40</v>
      </c>
      <c r="AF337" s="5">
        <v>0.5</v>
      </c>
      <c r="AG337" s="4" t="s">
        <v>21</v>
      </c>
      <c r="AH337" s="4" t="s">
        <v>180</v>
      </c>
      <c r="AI337" s="2"/>
      <c r="AJ337" s="1"/>
      <c r="AK337" s="1"/>
      <c r="AL337" s="1"/>
      <c r="AM337" s="1"/>
      <c r="AN337" s="1"/>
      <c r="AO337" s="1" t="s">
        <v>1633</v>
      </c>
      <c r="AP337" s="1" t="s">
        <v>1634</v>
      </c>
    </row>
    <row r="338" spans="1:42" ht="15.6" x14ac:dyDescent="0.3">
      <c r="A338" t="s">
        <v>1635</v>
      </c>
      <c r="B338" t="s">
        <v>1636</v>
      </c>
      <c r="C338" s="1" t="s">
        <v>1637</v>
      </c>
      <c r="D338" s="1">
        <v>2014</v>
      </c>
      <c r="E338" s="1"/>
      <c r="F338" s="1" t="s">
        <v>1638</v>
      </c>
      <c r="G338" s="1" t="s">
        <v>57</v>
      </c>
      <c r="H338" s="1">
        <v>0</v>
      </c>
      <c r="I338" s="1" t="s">
        <v>6</v>
      </c>
      <c r="J338" s="1"/>
      <c r="K338" s="1"/>
      <c r="L338" s="1"/>
      <c r="M338" s="1"/>
      <c r="N338" s="1"/>
      <c r="O338" s="1"/>
      <c r="P338" s="1"/>
      <c r="Q338" s="1"/>
      <c r="R338" s="1"/>
      <c r="S338" s="1"/>
      <c r="T338" s="1"/>
      <c r="U338" s="1"/>
      <c r="V338" s="1"/>
      <c r="W338" s="1"/>
      <c r="X338" s="1"/>
      <c r="Y338" s="1"/>
      <c r="Z338" s="1"/>
      <c r="AA338" s="1"/>
      <c r="AB338" s="1"/>
      <c r="AC338" s="1"/>
      <c r="AD338" s="1"/>
      <c r="AE338" s="1"/>
      <c r="AF338" s="1" t="e">
        <v>#DIV/0!</v>
      </c>
      <c r="AG338" s="1"/>
      <c r="AH338" s="1"/>
      <c r="AI338" s="1"/>
      <c r="AJ338" s="1"/>
      <c r="AK338" s="1"/>
      <c r="AL338" s="1"/>
      <c r="AM338" s="1"/>
      <c r="AN338" s="1"/>
      <c r="AO338" s="1"/>
      <c r="AP338" s="1"/>
    </row>
    <row r="339" spans="1:42" ht="15.6" x14ac:dyDescent="0.3">
      <c r="A339" t="s">
        <v>1639</v>
      </c>
      <c r="B339" t="s">
        <v>1640</v>
      </c>
      <c r="C339" s="1" t="s">
        <v>1641</v>
      </c>
      <c r="D339" s="1">
        <v>2017</v>
      </c>
      <c r="E339" s="1"/>
      <c r="F339" s="1" t="s">
        <v>1642</v>
      </c>
      <c r="G339" s="1" t="s">
        <v>57</v>
      </c>
      <c r="H339" s="1">
        <v>0</v>
      </c>
      <c r="I339" s="1" t="s">
        <v>6</v>
      </c>
      <c r="J339" s="1"/>
      <c r="K339" s="1"/>
      <c r="L339" s="1"/>
      <c r="M339" s="1"/>
      <c r="N339" s="1"/>
      <c r="O339" s="1"/>
      <c r="P339" s="1"/>
      <c r="Q339" s="1"/>
      <c r="R339" s="1"/>
      <c r="S339" s="1"/>
      <c r="T339" s="1"/>
      <c r="U339" s="1"/>
      <c r="V339" s="1"/>
      <c r="W339" s="1"/>
      <c r="X339" s="1"/>
      <c r="Y339" s="1"/>
      <c r="Z339" s="1"/>
      <c r="AA339" s="1"/>
      <c r="AB339" s="1"/>
      <c r="AC339" s="1"/>
      <c r="AD339" s="1"/>
      <c r="AE339" s="1"/>
      <c r="AF339" s="1" t="e">
        <v>#DIV/0!</v>
      </c>
      <c r="AG339" s="1"/>
      <c r="AH339" s="1"/>
      <c r="AI339" s="1"/>
      <c r="AJ339" s="1"/>
      <c r="AK339" s="1"/>
      <c r="AL339" s="1"/>
      <c r="AM339" s="1"/>
      <c r="AN339" s="1"/>
      <c r="AO339" s="1"/>
      <c r="AP339" s="1"/>
    </row>
    <row r="340" spans="1:42" ht="15.6" x14ac:dyDescent="0.3">
      <c r="A340" t="s">
        <v>1643</v>
      </c>
      <c r="B340" t="s">
        <v>1644</v>
      </c>
      <c r="C340" s="1" t="s">
        <v>1645</v>
      </c>
      <c r="D340" s="1">
        <v>2017</v>
      </c>
      <c r="E340" s="4" t="s">
        <v>13</v>
      </c>
      <c r="F340" s="1" t="s">
        <v>1646</v>
      </c>
      <c r="G340" s="1" t="s">
        <v>15</v>
      </c>
      <c r="H340" s="1">
        <v>3</v>
      </c>
      <c r="I340" s="1"/>
      <c r="J340" s="1"/>
      <c r="K340" s="1"/>
      <c r="L340" s="1" t="s">
        <v>6</v>
      </c>
      <c r="M340" s="1"/>
      <c r="N340" s="1"/>
      <c r="O340" s="1"/>
      <c r="P340" s="1">
        <v>7</v>
      </c>
      <c r="Q340" s="4" t="s">
        <v>2627</v>
      </c>
      <c r="R340" s="4"/>
      <c r="S340" s="4" t="s">
        <v>17</v>
      </c>
      <c r="T340" s="4" t="s">
        <v>92</v>
      </c>
      <c r="U340" s="4" t="s">
        <v>200</v>
      </c>
      <c r="V340" s="4"/>
      <c r="W340" s="4"/>
      <c r="X340" s="4">
        <v>15</v>
      </c>
      <c r="Y340" s="4">
        <v>32</v>
      </c>
      <c r="Z340" s="4">
        <v>8.6999999999999993</v>
      </c>
      <c r="AA340" s="4"/>
      <c r="AB340" s="4"/>
      <c r="AC340" s="1"/>
      <c r="AD340" s="4">
        <v>12</v>
      </c>
      <c r="AE340" s="4">
        <v>3</v>
      </c>
      <c r="AF340" s="5">
        <v>0.2</v>
      </c>
      <c r="AG340" s="4" t="s">
        <v>36</v>
      </c>
      <c r="AH340" s="4" t="s">
        <v>813</v>
      </c>
      <c r="AI340" s="2"/>
      <c r="AJ340" s="1"/>
      <c r="AK340" s="1"/>
      <c r="AL340" s="1"/>
      <c r="AM340" s="1"/>
      <c r="AN340" s="1"/>
      <c r="AO340" s="1"/>
      <c r="AP340" s="1"/>
    </row>
    <row r="341" spans="1:42" ht="15.6" x14ac:dyDescent="0.3">
      <c r="A341" t="s">
        <v>1647</v>
      </c>
      <c r="B341" t="s">
        <v>1648</v>
      </c>
      <c r="C341" s="1" t="s">
        <v>1649</v>
      </c>
      <c r="D341" s="1">
        <v>2017</v>
      </c>
      <c r="E341" s="4" t="s">
        <v>29</v>
      </c>
      <c r="F341" s="1" t="s">
        <v>1650</v>
      </c>
      <c r="G341" s="1" t="s">
        <v>15</v>
      </c>
      <c r="H341">
        <v>4</v>
      </c>
      <c r="M341" s="1" t="s">
        <v>6</v>
      </c>
      <c r="P341">
        <v>44</v>
      </c>
      <c r="Q341" s="4" t="s">
        <v>8</v>
      </c>
      <c r="R341" s="4" t="s">
        <v>9</v>
      </c>
      <c r="S341" s="4" t="s">
        <v>17</v>
      </c>
      <c r="T341" s="4" t="s">
        <v>895</v>
      </c>
      <c r="U341" s="4" t="s">
        <v>1651</v>
      </c>
      <c r="V341" s="4" t="s">
        <v>81</v>
      </c>
      <c r="W341" s="4"/>
      <c r="X341" s="4">
        <v>38</v>
      </c>
      <c r="Y341" s="4">
        <v>22.3</v>
      </c>
      <c r="Z341" s="4">
        <v>3.05</v>
      </c>
      <c r="AA341" s="4"/>
      <c r="AB341" s="4"/>
      <c r="AC341" s="1"/>
      <c r="AD341" s="4">
        <v>16</v>
      </c>
      <c r="AE341" s="4">
        <v>22</v>
      </c>
      <c r="AF341" s="5">
        <v>0.57894736842105265</v>
      </c>
      <c r="AG341" s="4" t="s">
        <v>400</v>
      </c>
      <c r="AH341" s="4" t="s">
        <v>1652</v>
      </c>
      <c r="AI341" s="2" t="s">
        <v>1653</v>
      </c>
      <c r="AJ341" s="1" t="s">
        <v>1654</v>
      </c>
      <c r="AK341" s="1"/>
      <c r="AL341" s="1"/>
      <c r="AM341" s="1"/>
      <c r="AN341" s="1"/>
      <c r="AO341" s="1" t="s">
        <v>39</v>
      </c>
      <c r="AP341" s="1" t="s">
        <v>1655</v>
      </c>
    </row>
    <row r="342" spans="1:42" ht="15.6" x14ac:dyDescent="0.3">
      <c r="A342" t="s">
        <v>1656</v>
      </c>
      <c r="B342" t="s">
        <v>1657</v>
      </c>
      <c r="C342" s="1" t="s">
        <v>1658</v>
      </c>
      <c r="D342" s="1">
        <v>2001</v>
      </c>
      <c r="E342" s="4" t="s">
        <v>29</v>
      </c>
      <c r="F342" s="1" t="s">
        <v>1659</v>
      </c>
      <c r="G342" s="1" t="s">
        <v>51</v>
      </c>
      <c r="H342" s="1">
        <v>2</v>
      </c>
      <c r="I342" s="1" t="s">
        <v>6</v>
      </c>
      <c r="J342" s="1"/>
      <c r="K342" s="1" t="s">
        <v>6</v>
      </c>
      <c r="L342" s="1"/>
      <c r="M342" s="1"/>
      <c r="N342" s="1"/>
      <c r="O342" s="1"/>
      <c r="P342" s="1">
        <v>9</v>
      </c>
      <c r="Q342" s="4" t="s">
        <v>2627</v>
      </c>
      <c r="R342" s="4"/>
      <c r="S342" s="4"/>
      <c r="T342" s="4" t="s">
        <v>92</v>
      </c>
      <c r="U342" s="4" t="s">
        <v>200</v>
      </c>
      <c r="V342" s="4"/>
      <c r="W342" s="4" t="s">
        <v>1660</v>
      </c>
      <c r="X342" s="4"/>
      <c r="Y342" s="4"/>
      <c r="Z342" s="4"/>
      <c r="AA342" s="4"/>
      <c r="AB342" s="4"/>
      <c r="AC342" s="1"/>
      <c r="AD342" s="4"/>
      <c r="AE342" s="4"/>
      <c r="AF342" s="5" t="e">
        <v>#DIV/0!</v>
      </c>
      <c r="AG342" s="4" t="s">
        <v>173</v>
      </c>
      <c r="AH342" s="4" t="s">
        <v>1661</v>
      </c>
      <c r="AI342" s="2"/>
      <c r="AJ342" s="1"/>
      <c r="AK342" s="1"/>
      <c r="AL342" s="1"/>
      <c r="AM342" s="1"/>
      <c r="AN342" s="1"/>
      <c r="AO342" s="1"/>
      <c r="AP342" s="1"/>
    </row>
    <row r="343" spans="1:42" ht="15.6" x14ac:dyDescent="0.3">
      <c r="A343" t="s">
        <v>1662</v>
      </c>
      <c r="B343" t="s">
        <v>1663</v>
      </c>
      <c r="C343" s="1" t="s">
        <v>1664</v>
      </c>
      <c r="D343" s="1">
        <v>2017</v>
      </c>
      <c r="E343" s="1" t="s">
        <v>13</v>
      </c>
      <c r="F343" s="1"/>
      <c r="G343" s="1" t="s">
        <v>5</v>
      </c>
      <c r="H343" s="1" t="s">
        <v>787</v>
      </c>
      <c r="I343" s="1"/>
      <c r="J343" s="1" t="s">
        <v>6</v>
      </c>
      <c r="K343" t="s">
        <v>6</v>
      </c>
      <c r="L343" s="1" t="s">
        <v>6</v>
      </c>
      <c r="M343" s="1"/>
      <c r="N343" s="1"/>
      <c r="O343" s="1" t="s">
        <v>7</v>
      </c>
      <c r="P343" s="1">
        <v>17</v>
      </c>
      <c r="Q343" s="1"/>
      <c r="R343" s="1"/>
      <c r="S343" s="1"/>
      <c r="T343" s="1"/>
      <c r="U343" s="1"/>
      <c r="V343" s="1"/>
      <c r="W343" s="1"/>
      <c r="X343" s="1"/>
      <c r="Y343" s="1"/>
      <c r="Z343" s="1"/>
      <c r="AA343" s="1"/>
      <c r="AB343" s="1"/>
      <c r="AC343" s="1"/>
      <c r="AD343" s="1"/>
      <c r="AE343" s="1"/>
      <c r="AF343" s="1" t="e">
        <v>#DIV/0!</v>
      </c>
      <c r="AG343" s="1"/>
      <c r="AH343" s="1"/>
      <c r="AI343" s="1"/>
      <c r="AJ343" s="1"/>
      <c r="AK343" s="1"/>
      <c r="AL343" s="1"/>
      <c r="AM343" s="1"/>
      <c r="AN343" s="1"/>
      <c r="AO343" s="1"/>
      <c r="AP343" s="1"/>
    </row>
    <row r="344" spans="1:42" ht="15.6" x14ac:dyDescent="0.3">
      <c r="A344" t="s">
        <v>1665</v>
      </c>
      <c r="B344" t="s">
        <v>1666</v>
      </c>
      <c r="C344" s="1" t="s">
        <v>1667</v>
      </c>
      <c r="D344" s="1">
        <v>2016</v>
      </c>
      <c r="E344" s="1"/>
      <c r="F344" s="1" t="s">
        <v>1668</v>
      </c>
      <c r="G344" s="1" t="s">
        <v>57</v>
      </c>
      <c r="H344" s="1">
        <v>0</v>
      </c>
      <c r="I344" s="1" t="s">
        <v>6</v>
      </c>
      <c r="J344" s="1"/>
      <c r="K344" s="1"/>
      <c r="L344" s="1"/>
      <c r="M344" s="1"/>
      <c r="N344" s="1"/>
      <c r="O344" s="1"/>
      <c r="P344" s="1"/>
      <c r="Q344" s="1"/>
      <c r="R344" s="1"/>
      <c r="S344" s="1"/>
      <c r="T344" s="1"/>
      <c r="U344" s="1"/>
      <c r="V344" s="1"/>
      <c r="W344" s="1"/>
      <c r="X344" s="1"/>
      <c r="Y344" s="1"/>
      <c r="Z344" s="1"/>
      <c r="AA344" s="1"/>
      <c r="AB344" s="1"/>
      <c r="AC344" s="1"/>
      <c r="AD344" s="1"/>
      <c r="AE344" s="1"/>
      <c r="AF344" s="1" t="e">
        <v>#DIV/0!</v>
      </c>
      <c r="AG344" s="1"/>
      <c r="AH344" s="1"/>
      <c r="AI344" s="1"/>
      <c r="AJ344" s="1"/>
      <c r="AK344" s="1"/>
      <c r="AL344" s="1"/>
      <c r="AM344" s="1"/>
      <c r="AN344" s="1"/>
      <c r="AO344" s="1"/>
      <c r="AP344" s="1"/>
    </row>
    <row r="345" spans="1:42" ht="15.6" x14ac:dyDescent="0.3">
      <c r="A345" t="s">
        <v>1665</v>
      </c>
      <c r="B345" t="s">
        <v>1666</v>
      </c>
      <c r="C345" s="1" t="s">
        <v>1667</v>
      </c>
      <c r="D345" s="1">
        <v>2015</v>
      </c>
      <c r="E345" s="1"/>
      <c r="F345" s="1" t="s">
        <v>1669</v>
      </c>
      <c r="G345" s="1" t="s">
        <v>57</v>
      </c>
      <c r="H345" s="1" t="s">
        <v>58</v>
      </c>
      <c r="I345" s="1" t="s">
        <v>6</v>
      </c>
      <c r="J345" s="1" t="s">
        <v>6</v>
      </c>
      <c r="K345" t="s">
        <v>6</v>
      </c>
      <c r="L345" s="1"/>
      <c r="M345" s="1"/>
      <c r="N345" s="1"/>
      <c r="O345" s="1"/>
      <c r="P345" s="1"/>
      <c r="Q345" s="1"/>
      <c r="R345" s="1"/>
      <c r="S345" s="1"/>
      <c r="T345" s="1"/>
      <c r="U345" s="1"/>
      <c r="V345" s="1"/>
      <c r="W345" s="1"/>
      <c r="X345" s="1"/>
      <c r="Y345" s="1"/>
      <c r="Z345" s="1"/>
      <c r="AA345" s="1"/>
      <c r="AB345" s="1"/>
      <c r="AC345" s="1"/>
      <c r="AD345" s="1"/>
      <c r="AE345" s="1"/>
      <c r="AF345" s="1" t="e">
        <v>#DIV/0!</v>
      </c>
      <c r="AG345" s="1"/>
      <c r="AH345" s="1"/>
      <c r="AI345" s="1"/>
      <c r="AJ345" s="1"/>
      <c r="AK345" s="1"/>
      <c r="AL345" s="1"/>
      <c r="AM345" s="1"/>
      <c r="AN345" s="1"/>
      <c r="AO345" s="1"/>
      <c r="AP345" s="1"/>
    </row>
    <row r="346" spans="1:42" ht="15.6" x14ac:dyDescent="0.3">
      <c r="A346" t="s">
        <v>1665</v>
      </c>
      <c r="B346" t="s">
        <v>1666</v>
      </c>
      <c r="C346" s="1" t="s">
        <v>1670</v>
      </c>
      <c r="D346" s="1">
        <v>2015</v>
      </c>
      <c r="E346" s="1"/>
      <c r="F346" s="1" t="s">
        <v>1671</v>
      </c>
      <c r="G346" s="1" t="s">
        <v>57</v>
      </c>
      <c r="H346" s="1">
        <v>0</v>
      </c>
      <c r="I346" s="1" t="s">
        <v>6</v>
      </c>
      <c r="J346" s="1"/>
      <c r="K346" s="1"/>
      <c r="L346" s="1"/>
      <c r="M346" s="1"/>
      <c r="N346" s="1"/>
      <c r="O346" s="1"/>
      <c r="P346" s="1"/>
      <c r="Q346" s="1"/>
      <c r="R346" s="1"/>
      <c r="S346" s="1"/>
      <c r="T346" s="1"/>
      <c r="U346" s="1"/>
      <c r="V346" s="1"/>
      <c r="W346" s="1"/>
      <c r="X346" s="1"/>
      <c r="Y346" s="1"/>
      <c r="Z346" s="1"/>
      <c r="AA346" s="1"/>
      <c r="AB346" s="1"/>
      <c r="AC346" s="1"/>
      <c r="AD346" s="1"/>
      <c r="AE346" s="1"/>
      <c r="AF346" s="1" t="e">
        <v>#DIV/0!</v>
      </c>
      <c r="AG346" s="1"/>
      <c r="AH346" s="1"/>
      <c r="AI346" s="1"/>
      <c r="AJ346" s="1"/>
      <c r="AK346" s="1"/>
      <c r="AL346" s="1"/>
      <c r="AM346" s="1"/>
      <c r="AN346" s="1"/>
      <c r="AO346" s="1"/>
      <c r="AP346" s="1"/>
    </row>
    <row r="347" spans="1:42" ht="15.6" x14ac:dyDescent="0.3">
      <c r="A347" t="s">
        <v>1672</v>
      </c>
      <c r="B347" t="s">
        <v>1673</v>
      </c>
      <c r="C347" s="1" t="s">
        <v>1674</v>
      </c>
      <c r="D347" s="1">
        <v>2018</v>
      </c>
      <c r="E347" s="1"/>
      <c r="F347" s="1" t="s">
        <v>1675</v>
      </c>
      <c r="G347" s="1" t="s">
        <v>57</v>
      </c>
      <c r="H347" s="1">
        <v>4.5</v>
      </c>
      <c r="I347" s="1"/>
      <c r="J347" s="1"/>
      <c r="K347" s="1"/>
      <c r="L347" s="1"/>
      <c r="M347" s="1" t="s">
        <v>6</v>
      </c>
      <c r="N347" s="1" t="s">
        <v>6</v>
      </c>
      <c r="O347" s="1"/>
      <c r="P347" s="1"/>
      <c r="Q347" s="1"/>
      <c r="R347" s="1"/>
      <c r="S347" s="1"/>
      <c r="T347" s="1"/>
      <c r="U347" s="1"/>
      <c r="V347" s="1"/>
      <c r="W347" s="1"/>
      <c r="X347" s="1"/>
      <c r="Y347" s="1"/>
      <c r="Z347" s="1"/>
      <c r="AA347" s="1"/>
      <c r="AB347" s="1"/>
      <c r="AC347" s="1"/>
      <c r="AD347" s="1"/>
      <c r="AE347" s="1"/>
      <c r="AF347" s="1" t="e">
        <v>#DIV/0!</v>
      </c>
      <c r="AG347" s="1"/>
      <c r="AH347" s="1"/>
      <c r="AI347" s="1"/>
      <c r="AJ347" s="1"/>
      <c r="AK347" s="1"/>
      <c r="AL347" s="1"/>
      <c r="AM347" s="1"/>
      <c r="AN347" s="1"/>
      <c r="AO347" s="1"/>
      <c r="AP347" s="1"/>
    </row>
    <row r="348" spans="1:42" ht="15.6" x14ac:dyDescent="0.3">
      <c r="A348" t="s">
        <v>1676</v>
      </c>
      <c r="B348" t="s">
        <v>1677</v>
      </c>
      <c r="C348" s="1" t="s">
        <v>1678</v>
      </c>
      <c r="D348" s="1">
        <v>2015</v>
      </c>
      <c r="E348" s="1" t="s">
        <v>351</v>
      </c>
      <c r="F348" s="1"/>
      <c r="G348" s="1" t="s">
        <v>5</v>
      </c>
      <c r="H348" s="1">
        <v>2</v>
      </c>
      <c r="I348" s="1"/>
      <c r="J348" s="1"/>
      <c r="K348" t="s">
        <v>6</v>
      </c>
      <c r="L348" s="1"/>
      <c r="M348" s="1"/>
      <c r="N348" s="1"/>
      <c r="O348" s="1" t="s">
        <v>7</v>
      </c>
      <c r="P348" s="1">
        <v>17</v>
      </c>
      <c r="Q348" s="1"/>
      <c r="R348" s="1"/>
      <c r="S348" s="1"/>
      <c r="T348" s="1"/>
      <c r="U348" s="1"/>
      <c r="V348" s="1"/>
      <c r="W348" s="1"/>
      <c r="X348" s="1"/>
      <c r="Y348" s="1"/>
      <c r="Z348" s="1"/>
      <c r="AA348" s="1"/>
      <c r="AB348" s="1"/>
      <c r="AC348" s="1"/>
      <c r="AD348" s="1"/>
      <c r="AE348" s="1"/>
      <c r="AF348" s="1" t="e">
        <v>#DIV/0!</v>
      </c>
      <c r="AG348" s="1"/>
      <c r="AH348" s="1"/>
      <c r="AI348" s="1"/>
      <c r="AJ348" s="1"/>
      <c r="AK348" s="1"/>
      <c r="AL348" s="1"/>
      <c r="AM348" s="1"/>
      <c r="AN348" s="1"/>
      <c r="AO348" s="1"/>
      <c r="AP348" s="1"/>
    </row>
    <row r="349" spans="1:42" ht="15.6" x14ac:dyDescent="0.3">
      <c r="A349" t="s">
        <v>1676</v>
      </c>
      <c r="B349" t="s">
        <v>1679</v>
      </c>
      <c r="C349" s="1" t="s">
        <v>1680</v>
      </c>
      <c r="D349" s="1">
        <v>2011</v>
      </c>
      <c r="E349" s="1" t="s">
        <v>351</v>
      </c>
      <c r="F349" s="1"/>
      <c r="G349" s="1" t="s">
        <v>5</v>
      </c>
      <c r="H349" s="1">
        <v>1</v>
      </c>
      <c r="I349" s="1"/>
      <c r="J349" s="1" t="s">
        <v>6</v>
      </c>
      <c r="K349" s="1"/>
      <c r="L349" s="1"/>
      <c r="M349" s="1"/>
      <c r="N349" s="1"/>
      <c r="O349" s="1" t="s">
        <v>7</v>
      </c>
      <c r="P349" s="1">
        <v>11</v>
      </c>
      <c r="Q349" s="1"/>
      <c r="R349" s="1"/>
      <c r="S349" s="1"/>
      <c r="T349" s="1"/>
      <c r="U349" s="1"/>
      <c r="V349" s="1"/>
      <c r="W349" s="1"/>
      <c r="X349" s="1"/>
      <c r="Y349" s="1"/>
      <c r="Z349" s="1"/>
      <c r="AA349" s="1"/>
      <c r="AB349" s="1"/>
      <c r="AC349" s="1"/>
      <c r="AD349" s="1"/>
      <c r="AE349" s="1"/>
      <c r="AF349" s="1" t="e">
        <v>#DIV/0!</v>
      </c>
      <c r="AG349" s="1"/>
      <c r="AH349" s="1"/>
      <c r="AI349" s="1"/>
      <c r="AJ349" s="1"/>
      <c r="AK349" s="1"/>
      <c r="AL349" s="1"/>
      <c r="AM349" s="1"/>
      <c r="AN349" s="1"/>
      <c r="AO349" s="1"/>
      <c r="AP349" s="1"/>
    </row>
    <row r="350" spans="1:42" ht="15.6" x14ac:dyDescent="0.3">
      <c r="A350" t="s">
        <v>1681</v>
      </c>
      <c r="B350" t="s">
        <v>1682</v>
      </c>
      <c r="C350" s="1" t="s">
        <v>1683</v>
      </c>
      <c r="D350" s="1">
        <v>2018</v>
      </c>
      <c r="E350" s="4" t="s">
        <v>351</v>
      </c>
      <c r="F350" s="1" t="s">
        <v>1684</v>
      </c>
      <c r="G350" s="1" t="s">
        <v>15</v>
      </c>
      <c r="H350" s="1">
        <v>0.4</v>
      </c>
      <c r="I350" s="1" t="s">
        <v>6</v>
      </c>
      <c r="J350" s="1"/>
      <c r="K350" s="1"/>
      <c r="L350" s="1"/>
      <c r="M350" s="1" t="s">
        <v>6</v>
      </c>
      <c r="N350" s="1"/>
      <c r="O350" s="1"/>
      <c r="P350" s="1">
        <v>48</v>
      </c>
      <c r="Q350" s="4" t="s">
        <v>219</v>
      </c>
      <c r="R350" s="4" t="s">
        <v>9</v>
      </c>
      <c r="S350" s="4" t="s">
        <v>315</v>
      </c>
      <c r="T350" s="4" t="s">
        <v>18</v>
      </c>
      <c r="U350" s="4" t="s">
        <v>1685</v>
      </c>
      <c r="V350" s="4" t="s">
        <v>1686</v>
      </c>
      <c r="W350" s="4" t="s">
        <v>412</v>
      </c>
      <c r="X350" s="4">
        <v>18</v>
      </c>
      <c r="Y350" s="4">
        <v>22.06</v>
      </c>
      <c r="Z350" s="4">
        <v>1.39</v>
      </c>
      <c r="AA350" s="4">
        <v>20</v>
      </c>
      <c r="AB350" s="4">
        <v>25</v>
      </c>
      <c r="AC350" s="1"/>
      <c r="AD350" s="4">
        <v>7</v>
      </c>
      <c r="AE350" s="4">
        <v>11</v>
      </c>
      <c r="AF350" s="5">
        <v>0.61111111111111116</v>
      </c>
      <c r="AG350" s="4" t="s">
        <v>21</v>
      </c>
      <c r="AH350" s="4" t="s">
        <v>1687</v>
      </c>
      <c r="AI350" s="2"/>
      <c r="AJ350" s="1"/>
      <c r="AK350" s="1"/>
      <c r="AL350" s="1"/>
      <c r="AM350" s="1"/>
      <c r="AN350" s="1"/>
      <c r="AO350" s="1"/>
      <c r="AP350" s="1"/>
    </row>
    <row r="351" spans="1:42" ht="15.6" x14ac:dyDescent="0.3">
      <c r="A351" t="s">
        <v>1688</v>
      </c>
      <c r="B351" t="s">
        <v>1689</v>
      </c>
      <c r="C351" s="1" t="s">
        <v>1690</v>
      </c>
      <c r="D351" s="1">
        <v>2017</v>
      </c>
      <c r="E351" s="4" t="s">
        <v>351</v>
      </c>
      <c r="F351" s="1" t="s">
        <v>1691</v>
      </c>
      <c r="G351" s="1" t="s">
        <v>15</v>
      </c>
      <c r="H351" s="1">
        <v>0</v>
      </c>
      <c r="I351" s="1" t="s">
        <v>6</v>
      </c>
      <c r="J351" s="1"/>
      <c r="K351" s="1"/>
      <c r="L351" s="1"/>
      <c r="M351" s="1"/>
      <c r="N351" s="1"/>
      <c r="O351" s="1"/>
      <c r="P351" s="1">
        <v>22</v>
      </c>
      <c r="Q351" s="4" t="s">
        <v>2627</v>
      </c>
      <c r="R351" s="4"/>
      <c r="S351" s="4" t="s">
        <v>17</v>
      </c>
      <c r="T351" s="4" t="s">
        <v>32</v>
      </c>
      <c r="U351" s="4" t="s">
        <v>1692</v>
      </c>
      <c r="V351" s="4"/>
      <c r="W351" s="4" t="s">
        <v>1693</v>
      </c>
      <c r="X351" s="4">
        <v>12</v>
      </c>
      <c r="Y351" s="4">
        <v>40.299999999999997</v>
      </c>
      <c r="Z351" s="4">
        <v>9.9</v>
      </c>
      <c r="AA351" s="4">
        <v>22</v>
      </c>
      <c r="AB351" s="4">
        <v>56</v>
      </c>
      <c r="AC351" s="1"/>
      <c r="AD351" s="4"/>
      <c r="AE351" s="4"/>
      <c r="AF351" s="5">
        <v>0</v>
      </c>
      <c r="AG351" s="4" t="s">
        <v>400</v>
      </c>
      <c r="AH351" s="4" t="s">
        <v>1694</v>
      </c>
      <c r="AI351" s="2"/>
      <c r="AJ351" s="1"/>
      <c r="AK351" s="1"/>
      <c r="AL351" s="1"/>
      <c r="AM351" s="1"/>
      <c r="AN351" s="1"/>
      <c r="AO351" s="1"/>
      <c r="AP351" s="1"/>
    </row>
    <row r="352" spans="1:42" ht="15.6" x14ac:dyDescent="0.3">
      <c r="A352" t="s">
        <v>1695</v>
      </c>
      <c r="B352" t="s">
        <v>1696</v>
      </c>
      <c r="C352" s="1" t="s">
        <v>1697</v>
      </c>
      <c r="D352" s="1">
        <v>2009</v>
      </c>
      <c r="E352" s="1" t="s">
        <v>351</v>
      </c>
      <c r="F352" s="1" t="s">
        <v>1698</v>
      </c>
      <c r="G352" s="1" t="s">
        <v>5</v>
      </c>
      <c r="H352" s="1" t="s">
        <v>145</v>
      </c>
      <c r="I352" s="1" t="s">
        <v>6</v>
      </c>
      <c r="J352" s="1" t="s">
        <v>6</v>
      </c>
      <c r="K352" t="s">
        <v>6</v>
      </c>
      <c r="L352" s="1" t="s">
        <v>6</v>
      </c>
      <c r="M352" s="1" t="s">
        <v>6</v>
      </c>
      <c r="N352" s="1"/>
      <c r="O352" s="1" t="s">
        <v>7</v>
      </c>
      <c r="P352" s="1">
        <v>27</v>
      </c>
      <c r="Q352" s="1"/>
      <c r="R352" s="1"/>
      <c r="S352" s="1"/>
      <c r="T352" s="1"/>
      <c r="U352" s="1"/>
      <c r="V352" s="1"/>
      <c r="W352" s="1"/>
      <c r="X352" s="1"/>
      <c r="Y352" s="1"/>
      <c r="Z352" s="1"/>
      <c r="AA352" s="1"/>
      <c r="AB352" s="1"/>
      <c r="AC352" s="1"/>
      <c r="AD352" s="1"/>
      <c r="AE352" s="1"/>
      <c r="AF352" s="1" t="e">
        <v>#DIV/0!</v>
      </c>
      <c r="AG352" s="1"/>
      <c r="AH352" s="1"/>
      <c r="AI352" s="1"/>
      <c r="AJ352" s="1"/>
      <c r="AK352" s="1"/>
      <c r="AL352" s="1"/>
      <c r="AM352" s="1"/>
      <c r="AN352" s="1"/>
      <c r="AO352" s="1"/>
      <c r="AP352" s="1"/>
    </row>
    <row r="353" spans="1:42" ht="15.6" x14ac:dyDescent="0.3">
      <c r="A353" t="s">
        <v>1699</v>
      </c>
      <c r="B353" t="s">
        <v>1700</v>
      </c>
      <c r="C353" s="1" t="s">
        <v>1701</v>
      </c>
      <c r="D353" s="1">
        <v>2018</v>
      </c>
      <c r="E353" s="4" t="s">
        <v>351</v>
      </c>
      <c r="F353" s="1" t="s">
        <v>1702</v>
      </c>
      <c r="G353" s="1" t="s">
        <v>15</v>
      </c>
      <c r="H353" s="1">
        <v>3</v>
      </c>
      <c r="I353" s="1"/>
      <c r="J353" s="1"/>
      <c r="K353" s="1"/>
      <c r="L353" s="1" t="s">
        <v>6</v>
      </c>
      <c r="M353" s="1"/>
      <c r="N353" s="1"/>
      <c r="O353" s="1"/>
      <c r="P353" s="1">
        <v>30</v>
      </c>
      <c r="Q353" s="4" t="s">
        <v>118</v>
      </c>
      <c r="R353" s="4" t="s">
        <v>9</v>
      </c>
      <c r="S353" s="4" t="s">
        <v>137</v>
      </c>
      <c r="T353" s="4" t="s">
        <v>727</v>
      </c>
      <c r="U353" s="4" t="s">
        <v>1703</v>
      </c>
      <c r="V353" s="4"/>
      <c r="W353" s="4"/>
      <c r="X353" s="4">
        <v>43</v>
      </c>
      <c r="Y353" s="4">
        <v>44.2</v>
      </c>
      <c r="Z353" s="4">
        <v>14.9</v>
      </c>
      <c r="AA353" s="4">
        <v>23</v>
      </c>
      <c r="AB353" s="4">
        <v>65</v>
      </c>
      <c r="AC353" s="1"/>
      <c r="AD353" s="4">
        <v>35</v>
      </c>
      <c r="AE353" s="4">
        <v>8</v>
      </c>
      <c r="AF353" s="5">
        <v>0.18604651162790697</v>
      </c>
      <c r="AG353" s="4" t="s">
        <v>21</v>
      </c>
      <c r="AH353" s="4" t="s">
        <v>1704</v>
      </c>
      <c r="AI353" s="2"/>
      <c r="AJ353" s="1"/>
      <c r="AK353" s="1"/>
      <c r="AL353" s="1"/>
      <c r="AM353" s="1"/>
      <c r="AN353" s="1"/>
      <c r="AO353" s="1"/>
      <c r="AP353" s="1"/>
    </row>
    <row r="354" spans="1:42" ht="15.6" x14ac:dyDescent="0.3">
      <c r="A354" t="s">
        <v>1705</v>
      </c>
      <c r="B354" t="s">
        <v>1706</v>
      </c>
      <c r="C354" s="1" t="s">
        <v>1707</v>
      </c>
      <c r="D354" s="1">
        <v>2018</v>
      </c>
      <c r="E354" s="4" t="s">
        <v>29</v>
      </c>
      <c r="F354" s="1" t="s">
        <v>1708</v>
      </c>
      <c r="G354" s="1" t="s">
        <v>15</v>
      </c>
      <c r="H354" s="1">
        <v>3</v>
      </c>
      <c r="I354" s="1"/>
      <c r="J354" s="1"/>
      <c r="K354" s="1"/>
      <c r="L354" s="1" t="s">
        <v>6</v>
      </c>
      <c r="M354" s="1"/>
      <c r="N354" s="1"/>
      <c r="O354" s="1"/>
      <c r="P354" s="1">
        <v>72</v>
      </c>
      <c r="Q354" s="4" t="s">
        <v>118</v>
      </c>
      <c r="R354" s="4" t="s">
        <v>9</v>
      </c>
      <c r="S354" s="4" t="s">
        <v>119</v>
      </c>
      <c r="T354" s="4" t="s">
        <v>1709</v>
      </c>
      <c r="U354" s="4" t="s">
        <v>273</v>
      </c>
      <c r="V354" s="4" t="s">
        <v>1710</v>
      </c>
      <c r="W354" s="4"/>
      <c r="X354" s="4">
        <v>60</v>
      </c>
      <c r="Y354" s="4">
        <v>41.3</v>
      </c>
      <c r="Z354" s="4">
        <v>21.1</v>
      </c>
      <c r="AA354" s="4">
        <v>18</v>
      </c>
      <c r="AB354" s="4">
        <v>87</v>
      </c>
      <c r="AC354" s="1"/>
      <c r="AD354" s="4">
        <v>38</v>
      </c>
      <c r="AE354" s="4">
        <v>22</v>
      </c>
      <c r="AF354" s="5">
        <v>0.36666666666666664</v>
      </c>
      <c r="AG354" s="4" t="s">
        <v>21</v>
      </c>
      <c r="AH354" s="4" t="s">
        <v>1711</v>
      </c>
      <c r="AI354" s="2"/>
      <c r="AJ354" s="1"/>
      <c r="AK354" s="1" t="s">
        <v>1712</v>
      </c>
      <c r="AL354" s="1"/>
      <c r="AM354" s="1" t="s">
        <v>112</v>
      </c>
      <c r="AN354" s="1"/>
      <c r="AO354" s="1" t="s">
        <v>1713</v>
      </c>
      <c r="AP354" s="1" t="s">
        <v>1714</v>
      </c>
    </row>
    <row r="355" spans="1:42" ht="15.6" x14ac:dyDescent="0.3">
      <c r="A355" t="s">
        <v>1715</v>
      </c>
      <c r="B355" t="s">
        <v>1716</v>
      </c>
      <c r="C355" s="1" t="s">
        <v>1717</v>
      </c>
      <c r="D355" s="1">
        <v>2018</v>
      </c>
      <c r="E355" s="4" t="s">
        <v>62</v>
      </c>
      <c r="F355" s="1" t="s">
        <v>1718</v>
      </c>
      <c r="G355" s="1" t="s">
        <v>15</v>
      </c>
      <c r="H355" s="1">
        <v>5</v>
      </c>
      <c r="I355" s="1"/>
      <c r="J355" s="1"/>
      <c r="K355" s="1"/>
      <c r="L355" s="1"/>
      <c r="M355" s="1"/>
      <c r="N355" s="1" t="s">
        <v>6</v>
      </c>
      <c r="O355" s="1"/>
      <c r="P355" s="1">
        <v>66</v>
      </c>
      <c r="Q355" s="4"/>
      <c r="R355" s="4"/>
      <c r="S355" s="4" t="s">
        <v>17</v>
      </c>
      <c r="T355" s="4" t="s">
        <v>32</v>
      </c>
      <c r="U355" s="4"/>
      <c r="V355" s="4"/>
      <c r="W355" s="4"/>
      <c r="X355" s="4">
        <v>31</v>
      </c>
      <c r="Y355" s="4">
        <v>67.52</v>
      </c>
      <c r="Z355" s="4">
        <v>7.29</v>
      </c>
      <c r="AA355" s="4">
        <v>47</v>
      </c>
      <c r="AB355" s="4">
        <v>83</v>
      </c>
      <c r="AC355" s="1"/>
      <c r="AD355" s="4"/>
      <c r="AE355" s="4"/>
      <c r="AF355" s="5">
        <v>0</v>
      </c>
      <c r="AG355" s="4" t="s">
        <v>21</v>
      </c>
      <c r="AH355" s="4" t="s">
        <v>1719</v>
      </c>
      <c r="AI355" s="2"/>
      <c r="AJ355" s="1"/>
      <c r="AK355" s="1"/>
      <c r="AL355" s="1" t="s">
        <v>1720</v>
      </c>
      <c r="AM355" s="1"/>
      <c r="AN355" s="1" t="s">
        <v>1721</v>
      </c>
      <c r="AO355" s="1"/>
      <c r="AP355" s="1"/>
    </row>
    <row r="356" spans="1:42" ht="15.6" x14ac:dyDescent="0.3">
      <c r="A356" t="s">
        <v>1722</v>
      </c>
      <c r="B356" t="s">
        <v>1723</v>
      </c>
      <c r="C356" s="1" t="s">
        <v>1724</v>
      </c>
      <c r="D356" s="1">
        <v>2014</v>
      </c>
      <c r="E356" s="1"/>
      <c r="F356" s="6" t="s">
        <v>1725</v>
      </c>
      <c r="G356" s="1" t="s">
        <v>57</v>
      </c>
      <c r="H356">
        <v>0.2</v>
      </c>
      <c r="I356" s="1" t="s">
        <v>6</v>
      </c>
      <c r="K356" t="s">
        <v>6</v>
      </c>
      <c r="Q356" s="1"/>
      <c r="R356" s="1"/>
      <c r="S356" s="1"/>
      <c r="T356" s="1"/>
      <c r="U356" s="1"/>
      <c r="V356" s="1"/>
      <c r="W356" s="1"/>
      <c r="X356" s="1"/>
      <c r="Y356" s="1"/>
      <c r="Z356" s="1"/>
      <c r="AA356" s="1"/>
      <c r="AB356" s="1"/>
      <c r="AC356" s="1"/>
      <c r="AD356" s="1"/>
      <c r="AE356" s="1"/>
      <c r="AF356" s="1" t="e">
        <v>#DIV/0!</v>
      </c>
      <c r="AG356" s="1"/>
      <c r="AH356" s="1"/>
      <c r="AI356" s="1"/>
      <c r="AJ356" s="1"/>
      <c r="AK356" s="1"/>
      <c r="AL356" s="1"/>
      <c r="AM356" s="1"/>
      <c r="AN356" s="1"/>
      <c r="AO356" s="1"/>
      <c r="AP356" s="1"/>
    </row>
    <row r="357" spans="1:42" ht="15.6" x14ac:dyDescent="0.3">
      <c r="A357" t="s">
        <v>1726</v>
      </c>
      <c r="B357" t="s">
        <v>1727</v>
      </c>
      <c r="C357" s="1" t="s">
        <v>1728</v>
      </c>
      <c r="D357" s="1">
        <v>2017</v>
      </c>
      <c r="E357" s="1" t="s">
        <v>29</v>
      </c>
      <c r="F357" s="1"/>
      <c r="G357" s="1" t="s">
        <v>5</v>
      </c>
      <c r="H357">
        <v>3</v>
      </c>
      <c r="L357" s="1" t="s">
        <v>6</v>
      </c>
      <c r="O357" t="s">
        <v>288</v>
      </c>
      <c r="P357">
        <v>82</v>
      </c>
      <c r="Q357" s="1"/>
      <c r="R357" s="1"/>
      <c r="S357" s="1"/>
      <c r="T357" s="1"/>
      <c r="U357" s="1"/>
      <c r="V357" s="1"/>
      <c r="W357" s="1"/>
      <c r="X357" s="1"/>
      <c r="Y357" s="1"/>
      <c r="Z357" s="1"/>
      <c r="AA357" s="1"/>
      <c r="AB357" s="1"/>
      <c r="AC357" s="1"/>
      <c r="AD357" s="1"/>
      <c r="AE357" s="1"/>
      <c r="AF357" s="1" t="e">
        <v>#DIV/0!</v>
      </c>
      <c r="AG357" s="1"/>
      <c r="AH357" s="1"/>
      <c r="AI357" s="1"/>
      <c r="AJ357" s="1"/>
      <c r="AK357" s="1"/>
      <c r="AL357" s="1"/>
      <c r="AM357" s="1"/>
      <c r="AN357" s="1"/>
      <c r="AO357" s="1"/>
      <c r="AP357" s="1"/>
    </row>
    <row r="358" spans="1:42" ht="15.6" x14ac:dyDescent="0.3">
      <c r="A358" t="s">
        <v>1729</v>
      </c>
      <c r="B358" t="s">
        <v>1730</v>
      </c>
      <c r="C358" s="1" t="s">
        <v>1731</v>
      </c>
      <c r="D358" s="1">
        <v>2015</v>
      </c>
      <c r="E358" s="4" t="s">
        <v>29</v>
      </c>
      <c r="F358" s="1" t="s">
        <v>1732</v>
      </c>
      <c r="G358" s="1" t="s">
        <v>15</v>
      </c>
      <c r="H358" s="1">
        <v>3</v>
      </c>
      <c r="I358" s="1"/>
      <c r="J358" s="1"/>
      <c r="K358" s="1"/>
      <c r="L358" s="1" t="s">
        <v>6</v>
      </c>
      <c r="M358" s="1"/>
      <c r="N358" s="1"/>
      <c r="O358" s="1"/>
      <c r="P358" s="1">
        <v>14</v>
      </c>
      <c r="Q358" s="4" t="s">
        <v>8</v>
      </c>
      <c r="R358" s="4" t="s">
        <v>9</v>
      </c>
      <c r="S358" s="4" t="s">
        <v>119</v>
      </c>
      <c r="T358" s="4" t="s">
        <v>1733</v>
      </c>
      <c r="U358" s="4" t="s">
        <v>1734</v>
      </c>
      <c r="V358" s="4"/>
      <c r="W358" s="4" t="s">
        <v>412</v>
      </c>
      <c r="X358" s="4">
        <v>30</v>
      </c>
      <c r="Y358" s="4">
        <v>24.9</v>
      </c>
      <c r="Z358" s="4">
        <v>3.42</v>
      </c>
      <c r="AA358" s="4">
        <v>20</v>
      </c>
      <c r="AB358" s="4">
        <v>36</v>
      </c>
      <c r="AC358" s="1"/>
      <c r="AD358" s="4">
        <v>21</v>
      </c>
      <c r="AE358" s="4">
        <v>9</v>
      </c>
      <c r="AF358" s="5">
        <v>0.3</v>
      </c>
      <c r="AG358" s="4" t="s">
        <v>21</v>
      </c>
      <c r="AH358" s="4" t="s">
        <v>1735</v>
      </c>
      <c r="AI358" s="2"/>
      <c r="AJ358" s="1"/>
      <c r="AK358" s="1"/>
      <c r="AL358" s="1"/>
      <c r="AM358" s="1"/>
      <c r="AN358" s="1" t="s">
        <v>451</v>
      </c>
      <c r="AO358" s="1" t="s">
        <v>1736</v>
      </c>
      <c r="AP358" s="1" t="s">
        <v>1737</v>
      </c>
    </row>
    <row r="359" spans="1:42" ht="15.6" x14ac:dyDescent="0.3">
      <c r="A359" t="s">
        <v>1738</v>
      </c>
      <c r="B359" t="s">
        <v>1739</v>
      </c>
      <c r="C359" s="1" t="s">
        <v>1740</v>
      </c>
      <c r="D359" s="1">
        <v>2016</v>
      </c>
      <c r="E359" s="4" t="s">
        <v>29</v>
      </c>
      <c r="F359" s="1" t="s">
        <v>1741</v>
      </c>
      <c r="G359" s="1" t="s">
        <v>15</v>
      </c>
      <c r="H359">
        <v>3</v>
      </c>
      <c r="L359" s="1" t="s">
        <v>6</v>
      </c>
      <c r="P359">
        <v>18</v>
      </c>
      <c r="Q359" s="4" t="s">
        <v>8</v>
      </c>
      <c r="R359" s="4" t="s">
        <v>9</v>
      </c>
      <c r="S359" s="4" t="s">
        <v>137</v>
      </c>
      <c r="T359" s="4" t="s">
        <v>32</v>
      </c>
      <c r="U359" s="4" t="s">
        <v>1742</v>
      </c>
      <c r="V359" s="4" t="s">
        <v>449</v>
      </c>
      <c r="W359" s="4" t="s">
        <v>412</v>
      </c>
      <c r="X359" s="4">
        <v>32</v>
      </c>
      <c r="Y359" s="4">
        <v>25.16</v>
      </c>
      <c r="Z359" s="4">
        <v>3.47</v>
      </c>
      <c r="AA359" s="4"/>
      <c r="AB359" s="4"/>
      <c r="AC359" s="1"/>
      <c r="AD359" s="4">
        <v>22</v>
      </c>
      <c r="AE359" s="4">
        <v>10</v>
      </c>
      <c r="AF359" s="5">
        <v>0.3125</v>
      </c>
      <c r="AG359" s="4" t="s">
        <v>21</v>
      </c>
      <c r="AH359" s="4" t="s">
        <v>1743</v>
      </c>
      <c r="AI359" s="2"/>
      <c r="AJ359" s="1"/>
      <c r="AK359" s="1"/>
      <c r="AL359" s="1"/>
      <c r="AM359" s="1"/>
      <c r="AN359" s="1"/>
      <c r="AO359" s="1"/>
      <c r="AP359" s="1"/>
    </row>
    <row r="360" spans="1:42" ht="15.6" x14ac:dyDescent="0.3">
      <c r="A360" t="s">
        <v>1744</v>
      </c>
      <c r="B360" t="s">
        <v>1745</v>
      </c>
      <c r="C360" s="1" t="s">
        <v>1746</v>
      </c>
      <c r="D360" s="1">
        <v>2018</v>
      </c>
      <c r="E360" s="4" t="s">
        <v>29</v>
      </c>
      <c r="F360" s="1" t="s">
        <v>1747</v>
      </c>
      <c r="G360" s="1" t="s">
        <v>15</v>
      </c>
      <c r="H360" s="1">
        <v>3</v>
      </c>
      <c r="I360" s="1"/>
      <c r="J360" s="1"/>
      <c r="K360" s="1"/>
      <c r="L360" s="1" t="s">
        <v>6</v>
      </c>
      <c r="M360" s="1"/>
      <c r="N360" s="1"/>
      <c r="O360" s="1"/>
      <c r="P360" s="1">
        <v>41</v>
      </c>
      <c r="Q360" s="4" t="s">
        <v>118</v>
      </c>
      <c r="R360" s="4" t="s">
        <v>152</v>
      </c>
      <c r="S360" s="4" t="s">
        <v>119</v>
      </c>
      <c r="T360" s="4" t="s">
        <v>18</v>
      </c>
      <c r="U360" s="4"/>
      <c r="V360" s="4"/>
      <c r="W360" s="4"/>
      <c r="X360" s="4">
        <v>30</v>
      </c>
      <c r="Y360" s="4">
        <v>29.17</v>
      </c>
      <c r="Z360" s="4">
        <v>6.38</v>
      </c>
      <c r="AA360" s="4"/>
      <c r="AB360" s="4"/>
      <c r="AC360" s="1"/>
      <c r="AD360" s="4">
        <v>15</v>
      </c>
      <c r="AE360" s="4">
        <v>15</v>
      </c>
      <c r="AF360" s="5">
        <v>0.5</v>
      </c>
      <c r="AG360" s="4" t="s">
        <v>21</v>
      </c>
      <c r="AH360" s="4" t="s">
        <v>1748</v>
      </c>
      <c r="AI360" s="2" t="s">
        <v>183</v>
      </c>
      <c r="AJ360" s="1"/>
      <c r="AK360" s="1"/>
      <c r="AL360" s="1"/>
      <c r="AM360" s="1"/>
      <c r="AN360" s="1"/>
      <c r="AO360" s="1"/>
      <c r="AP360" s="1"/>
    </row>
    <row r="361" spans="1:42" ht="15.6" x14ac:dyDescent="0.3">
      <c r="A361" t="s">
        <v>1749</v>
      </c>
      <c r="B361" t="s">
        <v>1745</v>
      </c>
      <c r="C361" s="1" t="s">
        <v>1750</v>
      </c>
      <c r="D361" s="1">
        <v>2018</v>
      </c>
      <c r="E361" s="4" t="s">
        <v>29</v>
      </c>
      <c r="F361" s="1" t="s">
        <v>1751</v>
      </c>
      <c r="G361" s="1" t="s">
        <v>15</v>
      </c>
      <c r="H361" s="1">
        <v>3</v>
      </c>
      <c r="I361" s="1"/>
      <c r="J361" s="1"/>
      <c r="K361" s="1"/>
      <c r="L361" s="1" t="s">
        <v>6</v>
      </c>
      <c r="M361" s="1"/>
      <c r="N361" s="1"/>
      <c r="O361" s="1"/>
      <c r="P361" s="1">
        <v>32</v>
      </c>
      <c r="Q361" s="4" t="s">
        <v>118</v>
      </c>
      <c r="R361" s="4" t="s">
        <v>152</v>
      </c>
      <c r="S361" s="4" t="s">
        <v>17</v>
      </c>
      <c r="T361" s="4" t="s">
        <v>1752</v>
      </c>
      <c r="U361" s="4" t="s">
        <v>367</v>
      </c>
      <c r="V361" s="4"/>
      <c r="W361" s="4"/>
      <c r="X361" s="4">
        <v>20</v>
      </c>
      <c r="Y361" s="4">
        <v>27.6</v>
      </c>
      <c r="Z361" s="4">
        <v>6.2</v>
      </c>
      <c r="AA361" s="4">
        <v>20</v>
      </c>
      <c r="AB361" s="4">
        <v>44</v>
      </c>
      <c r="AC361" s="1"/>
      <c r="AD361" s="4">
        <v>10</v>
      </c>
      <c r="AE361" s="4">
        <v>10</v>
      </c>
      <c r="AF361" s="5">
        <v>0.5</v>
      </c>
      <c r="AG361" s="4" t="s">
        <v>21</v>
      </c>
      <c r="AH361" s="4" t="s">
        <v>1753</v>
      </c>
      <c r="AI361" s="2"/>
      <c r="AJ361" s="1"/>
      <c r="AK361" s="1"/>
      <c r="AL361" s="1"/>
      <c r="AM361" s="1"/>
      <c r="AN361" s="1"/>
      <c r="AO361" s="1"/>
      <c r="AP361" s="1"/>
    </row>
    <row r="362" spans="1:42" ht="15.6" x14ac:dyDescent="0.3">
      <c r="A362" t="s">
        <v>1754</v>
      </c>
      <c r="B362" t="s">
        <v>1755</v>
      </c>
      <c r="C362" s="1" t="s">
        <v>1756</v>
      </c>
      <c r="D362" s="1">
        <v>2014</v>
      </c>
      <c r="E362" s="4" t="s">
        <v>377</v>
      </c>
      <c r="F362" s="1" t="s">
        <v>1757</v>
      </c>
      <c r="G362" s="1" t="s">
        <v>15</v>
      </c>
      <c r="H362" s="1">
        <v>0</v>
      </c>
      <c r="I362" s="1" t="s">
        <v>6</v>
      </c>
      <c r="J362" s="1"/>
      <c r="K362" s="1"/>
      <c r="L362" s="1"/>
      <c r="M362" s="1"/>
      <c r="N362" s="1"/>
      <c r="O362" s="1"/>
      <c r="P362" s="1">
        <v>27</v>
      </c>
      <c r="Q362" s="4" t="s">
        <v>8</v>
      </c>
      <c r="R362" s="4" t="s">
        <v>9</v>
      </c>
      <c r="S362" s="4" t="s">
        <v>119</v>
      </c>
      <c r="T362" s="4" t="s">
        <v>32</v>
      </c>
      <c r="U362" s="4" t="s">
        <v>273</v>
      </c>
      <c r="V362" s="4" t="s">
        <v>1758</v>
      </c>
      <c r="W362" s="4"/>
      <c r="X362" s="4">
        <v>24</v>
      </c>
      <c r="Y362" s="4">
        <v>24.2</v>
      </c>
      <c r="Z362" s="4">
        <v>2.84</v>
      </c>
      <c r="AA362" s="4">
        <v>20</v>
      </c>
      <c r="AB362" s="4">
        <v>29</v>
      </c>
      <c r="AC362" s="1"/>
      <c r="AD362" s="4"/>
      <c r="AE362" s="4"/>
      <c r="AF362" s="5">
        <v>0</v>
      </c>
      <c r="AG362" s="4" t="s">
        <v>21</v>
      </c>
      <c r="AH362" s="4" t="s">
        <v>1759</v>
      </c>
      <c r="AI362" s="2"/>
      <c r="AJ362" s="1"/>
      <c r="AK362" s="1"/>
      <c r="AL362" s="1"/>
      <c r="AM362" s="1"/>
      <c r="AN362" s="1"/>
      <c r="AO362" s="1"/>
      <c r="AP362" s="1" t="s">
        <v>1760</v>
      </c>
    </row>
    <row r="363" spans="1:42" ht="15.6" x14ac:dyDescent="0.3">
      <c r="A363" t="s">
        <v>1761</v>
      </c>
      <c r="B363" t="s">
        <v>1762</v>
      </c>
      <c r="C363" s="1" t="s">
        <v>1763</v>
      </c>
      <c r="D363" s="1">
        <v>2018</v>
      </c>
      <c r="E363" s="2" t="s">
        <v>718</v>
      </c>
      <c r="F363" s="1" t="s">
        <v>1764</v>
      </c>
      <c r="G363" s="1" t="s">
        <v>90</v>
      </c>
      <c r="H363" s="1">
        <v>0</v>
      </c>
      <c r="I363" s="1" t="s">
        <v>6</v>
      </c>
      <c r="J363" s="1"/>
      <c r="K363" s="1"/>
      <c r="L363" s="1"/>
      <c r="M363" s="1"/>
      <c r="N363" s="1"/>
      <c r="O363" s="1"/>
      <c r="P363" s="1">
        <v>18</v>
      </c>
      <c r="Q363" s="1"/>
      <c r="R363" s="2"/>
      <c r="S363" s="2"/>
      <c r="T363" s="2" t="s">
        <v>994</v>
      </c>
      <c r="U363" s="2"/>
      <c r="V363" s="1"/>
      <c r="W363" s="2"/>
      <c r="X363" s="2"/>
      <c r="Y363" s="2"/>
      <c r="Z363" s="2"/>
      <c r="AA363" s="2"/>
      <c r="AB363" s="2"/>
      <c r="AC363" s="1"/>
      <c r="AD363" s="2"/>
      <c r="AE363" s="2"/>
      <c r="AF363" s="3" t="e">
        <v>#DIV/0!</v>
      </c>
      <c r="AG363" s="1"/>
      <c r="AH363" s="2" t="s">
        <v>1765</v>
      </c>
      <c r="AI363" s="2"/>
      <c r="AJ363" s="1"/>
      <c r="AK363" s="1"/>
      <c r="AL363" s="1"/>
      <c r="AM363" s="1"/>
      <c r="AN363" s="1"/>
      <c r="AO363" s="1"/>
      <c r="AP363" s="1"/>
    </row>
    <row r="364" spans="1:42" ht="15.6" x14ac:dyDescent="0.3">
      <c r="A364" t="s">
        <v>1766</v>
      </c>
      <c r="B364" t="s">
        <v>1767</v>
      </c>
      <c r="C364" s="1" t="s">
        <v>1768</v>
      </c>
      <c r="D364" s="1">
        <v>2017</v>
      </c>
      <c r="E364" s="4" t="s">
        <v>718</v>
      </c>
      <c r="F364" s="1" t="s">
        <v>1769</v>
      </c>
      <c r="G364" s="1" t="s">
        <v>15</v>
      </c>
      <c r="H364" s="1">
        <v>0</v>
      </c>
      <c r="I364" s="1" t="s">
        <v>6</v>
      </c>
      <c r="J364" s="1"/>
      <c r="K364" s="1"/>
      <c r="L364" s="1"/>
      <c r="M364" s="1"/>
      <c r="N364" s="1"/>
      <c r="O364" s="1"/>
      <c r="P364" s="1">
        <v>18</v>
      </c>
      <c r="Q364" s="4" t="s">
        <v>8</v>
      </c>
      <c r="R364" s="4" t="s">
        <v>152</v>
      </c>
      <c r="S364" s="4" t="s">
        <v>419</v>
      </c>
      <c r="T364" s="4" t="s">
        <v>18</v>
      </c>
      <c r="U364" s="4" t="s">
        <v>1770</v>
      </c>
      <c r="V364" s="4"/>
      <c r="W364" s="4"/>
      <c r="X364" s="4">
        <v>12</v>
      </c>
      <c r="Y364" s="4">
        <v>24.3</v>
      </c>
      <c r="Z364" s="4">
        <v>2.4</v>
      </c>
      <c r="AA364" s="4">
        <v>22</v>
      </c>
      <c r="AB364" s="4">
        <v>31</v>
      </c>
      <c r="AC364" s="1"/>
      <c r="AD364" s="4">
        <v>12</v>
      </c>
      <c r="AE364" s="4">
        <v>0</v>
      </c>
      <c r="AF364" s="5">
        <v>0</v>
      </c>
      <c r="AG364" s="4" t="s">
        <v>21</v>
      </c>
      <c r="AH364" s="4" t="s">
        <v>1771</v>
      </c>
      <c r="AI364" s="2"/>
      <c r="AJ364" s="1"/>
      <c r="AK364" s="1"/>
      <c r="AL364" s="1"/>
      <c r="AM364" s="1"/>
      <c r="AN364" s="1"/>
      <c r="AO364" s="1"/>
      <c r="AP364" s="1"/>
    </row>
    <row r="365" spans="1:42" ht="15.6" x14ac:dyDescent="0.3">
      <c r="A365" t="s">
        <v>1772</v>
      </c>
      <c r="B365" t="s">
        <v>1767</v>
      </c>
      <c r="C365" s="1" t="s">
        <v>1773</v>
      </c>
      <c r="D365" s="1">
        <v>2016</v>
      </c>
      <c r="E365" s="4" t="s">
        <v>718</v>
      </c>
      <c r="F365" s="1" t="s">
        <v>1774</v>
      </c>
      <c r="G365" s="1" t="s">
        <v>15</v>
      </c>
      <c r="H365" s="1">
        <v>0</v>
      </c>
      <c r="I365" s="1" t="s">
        <v>6</v>
      </c>
      <c r="J365" s="1"/>
      <c r="K365" s="1"/>
      <c r="L365" s="1"/>
      <c r="M365" s="1"/>
      <c r="N365" s="1"/>
      <c r="O365" s="1"/>
      <c r="P365" s="1">
        <v>23</v>
      </c>
      <c r="Q365" s="4" t="s">
        <v>8</v>
      </c>
      <c r="R365" s="4" t="s">
        <v>152</v>
      </c>
      <c r="S365" s="4" t="s">
        <v>419</v>
      </c>
      <c r="T365" s="4" t="s">
        <v>32</v>
      </c>
      <c r="U365" s="4" t="s">
        <v>240</v>
      </c>
      <c r="V365" s="4"/>
      <c r="W365" s="4"/>
      <c r="X365" s="4">
        <v>12</v>
      </c>
      <c r="Y365" s="4">
        <v>25.8</v>
      </c>
      <c r="Z365" s="4">
        <v>5.3</v>
      </c>
      <c r="AA365" s="4">
        <v>22</v>
      </c>
      <c r="AB365" s="4">
        <v>41</v>
      </c>
      <c r="AC365" s="1"/>
      <c r="AD365" s="4"/>
      <c r="AE365" s="4"/>
      <c r="AF365" s="5">
        <v>0</v>
      </c>
      <c r="AG365" s="4" t="s">
        <v>21</v>
      </c>
      <c r="AH365" s="4" t="s">
        <v>1775</v>
      </c>
      <c r="AI365" s="2"/>
      <c r="AJ365" s="1"/>
      <c r="AK365" s="1"/>
      <c r="AL365" s="1"/>
      <c r="AM365" s="1"/>
      <c r="AN365" s="1"/>
      <c r="AO365" s="1"/>
      <c r="AP365" s="1"/>
    </row>
    <row r="366" spans="1:42" ht="15.6" x14ac:dyDescent="0.3">
      <c r="A366" t="s">
        <v>1776</v>
      </c>
      <c r="B366" t="s">
        <v>1777</v>
      </c>
      <c r="C366" s="1" t="s">
        <v>1778</v>
      </c>
      <c r="D366" s="1">
        <v>2006</v>
      </c>
      <c r="E366" s="2" t="s">
        <v>1779</v>
      </c>
      <c r="F366" s="6" t="s">
        <v>1780</v>
      </c>
      <c r="G366" s="1" t="s">
        <v>90</v>
      </c>
      <c r="H366">
        <v>4.5</v>
      </c>
      <c r="M366" s="1" t="s">
        <v>6</v>
      </c>
      <c r="N366" s="1" t="s">
        <v>6</v>
      </c>
      <c r="O366" s="1"/>
      <c r="P366" s="1">
        <v>15</v>
      </c>
      <c r="Q366" s="1"/>
      <c r="R366" s="2"/>
      <c r="S366" s="2"/>
      <c r="T366" s="2" t="s">
        <v>220</v>
      </c>
      <c r="U366" s="2"/>
      <c r="V366" s="1"/>
      <c r="W366" s="2"/>
      <c r="X366" s="2"/>
      <c r="Y366" s="2"/>
      <c r="Z366" s="2"/>
      <c r="AA366" s="2"/>
      <c r="AB366" s="2"/>
      <c r="AC366" s="1"/>
      <c r="AD366" s="2"/>
      <c r="AE366" s="2"/>
      <c r="AF366" s="3" t="e">
        <v>#DIV/0!</v>
      </c>
      <c r="AG366" s="1"/>
      <c r="AH366" s="2"/>
      <c r="AI366" s="2"/>
      <c r="AJ366" s="1"/>
      <c r="AK366" s="1"/>
      <c r="AL366" s="1"/>
      <c r="AM366" s="1"/>
      <c r="AN366" s="1"/>
      <c r="AO366" s="1"/>
      <c r="AP366" s="1"/>
    </row>
    <row r="367" spans="1:42" ht="15.6" x14ac:dyDescent="0.3">
      <c r="A367" t="s">
        <v>1781</v>
      </c>
      <c r="B367" t="s">
        <v>1782</v>
      </c>
      <c r="C367" s="1" t="s">
        <v>1783</v>
      </c>
      <c r="D367" s="1">
        <v>2018</v>
      </c>
      <c r="E367" s="1"/>
      <c r="F367" s="1" t="s">
        <v>1784</v>
      </c>
      <c r="G367" s="1" t="s">
        <v>57</v>
      </c>
      <c r="H367" s="1" t="s">
        <v>68</v>
      </c>
      <c r="I367" s="1"/>
      <c r="J367" s="1"/>
      <c r="K367" s="1"/>
      <c r="L367" s="1" t="s">
        <v>6</v>
      </c>
      <c r="M367" s="1" t="s">
        <v>6</v>
      </c>
      <c r="N367" s="1" t="s">
        <v>6</v>
      </c>
      <c r="O367" s="1"/>
      <c r="P367" s="1"/>
      <c r="Q367" s="1"/>
      <c r="R367" s="1"/>
      <c r="S367" s="1"/>
      <c r="T367" s="1"/>
      <c r="U367" s="1"/>
      <c r="V367" s="1"/>
      <c r="W367" s="1"/>
      <c r="X367" s="1"/>
      <c r="Y367" s="1"/>
      <c r="Z367" s="1"/>
      <c r="AA367" s="1"/>
      <c r="AB367" s="1"/>
      <c r="AC367" s="1"/>
      <c r="AD367" s="1"/>
      <c r="AE367" s="1"/>
      <c r="AF367" s="1" t="e">
        <v>#DIV/0!</v>
      </c>
      <c r="AG367" s="1"/>
      <c r="AH367" s="1"/>
      <c r="AI367" s="1"/>
      <c r="AJ367" s="1"/>
      <c r="AK367" s="1"/>
      <c r="AL367" s="1"/>
      <c r="AM367" s="1"/>
      <c r="AN367" s="1"/>
      <c r="AO367" s="1"/>
      <c r="AP367" s="1"/>
    </row>
    <row r="368" spans="1:42" ht="15.6" x14ac:dyDescent="0.3">
      <c r="A368" t="s">
        <v>1785</v>
      </c>
      <c r="B368" t="s">
        <v>1786</v>
      </c>
      <c r="C368" s="1" t="s">
        <v>1787</v>
      </c>
      <c r="D368" s="1">
        <v>2015</v>
      </c>
      <c r="E368" s="1" t="s">
        <v>29</v>
      </c>
      <c r="F368" s="1">
        <v>2015</v>
      </c>
      <c r="G368" s="1" t="s">
        <v>51</v>
      </c>
      <c r="H368" t="s">
        <v>58</v>
      </c>
      <c r="I368" s="1" t="s">
        <v>6</v>
      </c>
      <c r="J368" s="1" t="s">
        <v>6</v>
      </c>
      <c r="K368" t="s">
        <v>6</v>
      </c>
      <c r="P368">
        <v>46</v>
      </c>
      <c r="Q368" s="1"/>
      <c r="R368" s="1"/>
      <c r="S368" s="1"/>
      <c r="T368" s="1"/>
      <c r="U368" s="1"/>
      <c r="V368" s="1"/>
      <c r="W368" s="1"/>
      <c r="X368" s="1">
        <v>118</v>
      </c>
      <c r="Y368" s="1">
        <v>44.9</v>
      </c>
      <c r="Z368" s="1"/>
      <c r="AA368" s="1">
        <v>21</v>
      </c>
      <c r="AB368" s="1">
        <v>66</v>
      </c>
      <c r="AC368" s="1"/>
      <c r="AD368" s="1">
        <v>94</v>
      </c>
      <c r="AE368" s="1">
        <v>24</v>
      </c>
      <c r="AF368" s="1">
        <v>0.25531914893617019</v>
      </c>
      <c r="AG368" s="1"/>
      <c r="AH368" s="1" t="s">
        <v>456</v>
      </c>
      <c r="AI368" s="1"/>
      <c r="AJ368" s="1"/>
      <c r="AK368" s="1"/>
      <c r="AL368" s="1"/>
      <c r="AM368" s="1"/>
      <c r="AN368" s="1"/>
      <c r="AO368" s="1"/>
      <c r="AP368" s="1"/>
    </row>
    <row r="369" spans="1:42" ht="15.6" x14ac:dyDescent="0.3">
      <c r="A369" t="s">
        <v>1788</v>
      </c>
      <c r="B369" t="s">
        <v>1789</v>
      </c>
      <c r="C369" s="1" t="s">
        <v>1790</v>
      </c>
      <c r="D369" s="1">
        <v>2018</v>
      </c>
      <c r="E369" s="4" t="s">
        <v>29</v>
      </c>
      <c r="F369" s="1">
        <v>2018</v>
      </c>
      <c r="G369" s="1" t="s">
        <v>15</v>
      </c>
      <c r="H369">
        <v>3</v>
      </c>
      <c r="L369" s="1" t="s">
        <v>6</v>
      </c>
      <c r="P369">
        <v>58</v>
      </c>
      <c r="Q369" s="4" t="s">
        <v>118</v>
      </c>
      <c r="R369" s="4" t="s">
        <v>478</v>
      </c>
      <c r="S369" s="4" t="s">
        <v>119</v>
      </c>
      <c r="T369" s="4" t="s">
        <v>1791</v>
      </c>
      <c r="U369" s="4" t="s">
        <v>511</v>
      </c>
      <c r="V369" s="4" t="s">
        <v>121</v>
      </c>
      <c r="W369" s="4" t="s">
        <v>557</v>
      </c>
      <c r="X369" s="4">
        <v>36</v>
      </c>
      <c r="Y369" s="4">
        <v>33</v>
      </c>
      <c r="Z369" s="4">
        <v>9.2200000000000006</v>
      </c>
      <c r="AA369" s="4"/>
      <c r="AB369" s="4"/>
      <c r="AC369" s="1"/>
      <c r="AD369" s="4">
        <v>19</v>
      </c>
      <c r="AE369" s="4">
        <v>17</v>
      </c>
      <c r="AF369" s="5">
        <v>0.47222222222222221</v>
      </c>
      <c r="AG369" s="4" t="s">
        <v>21</v>
      </c>
      <c r="AH369" s="4" t="s">
        <v>1792</v>
      </c>
      <c r="AI369" s="2"/>
      <c r="AJ369" s="1"/>
      <c r="AK369" s="1"/>
      <c r="AL369" s="1"/>
      <c r="AM369" s="1"/>
      <c r="AN369" s="1"/>
      <c r="AO369" s="1"/>
      <c r="AP369" s="1"/>
    </row>
    <row r="370" spans="1:42" ht="15.6" x14ac:dyDescent="0.3">
      <c r="A370" t="s">
        <v>1793</v>
      </c>
      <c r="B370" t="s">
        <v>1794</v>
      </c>
      <c r="C370" s="1" t="s">
        <v>1795</v>
      </c>
      <c r="D370" s="1">
        <v>2011</v>
      </c>
      <c r="E370" s="1" t="s">
        <v>377</v>
      </c>
      <c r="F370" s="1">
        <v>2011</v>
      </c>
      <c r="G370" s="1" t="s">
        <v>90</v>
      </c>
      <c r="H370" t="s">
        <v>58</v>
      </c>
      <c r="I370" s="1" t="s">
        <v>6</v>
      </c>
      <c r="J370" s="1" t="s">
        <v>6</v>
      </c>
      <c r="K370" t="s">
        <v>6</v>
      </c>
      <c r="P370">
        <v>14</v>
      </c>
      <c r="Q370" s="1"/>
      <c r="R370" s="1"/>
      <c r="S370" s="1"/>
      <c r="T370" s="1"/>
      <c r="U370" s="1"/>
      <c r="V370" s="1"/>
      <c r="W370" s="1"/>
      <c r="X370" s="1"/>
      <c r="Y370" s="1"/>
      <c r="Z370" s="1"/>
      <c r="AA370" s="1"/>
      <c r="AB370" s="1"/>
      <c r="AC370" s="1"/>
      <c r="AD370" s="1"/>
      <c r="AE370" s="1"/>
      <c r="AF370" s="1" t="e">
        <v>#DIV/0!</v>
      </c>
      <c r="AG370" s="1"/>
      <c r="AH370" s="1"/>
      <c r="AI370" s="1"/>
      <c r="AJ370" s="1"/>
      <c r="AK370" s="1"/>
      <c r="AL370" s="1"/>
      <c r="AM370" s="1"/>
      <c r="AN370" s="1"/>
      <c r="AO370" s="1"/>
      <c r="AP370" s="1"/>
    </row>
    <row r="371" spans="1:42" ht="15.6" x14ac:dyDescent="0.3">
      <c r="A371" t="s">
        <v>1796</v>
      </c>
      <c r="B371" t="s">
        <v>1797</v>
      </c>
      <c r="C371" s="1" t="s">
        <v>1798</v>
      </c>
      <c r="D371" s="1">
        <v>2013</v>
      </c>
      <c r="E371" s="1" t="s">
        <v>29</v>
      </c>
      <c r="F371" s="1"/>
      <c r="G371" s="1" t="s">
        <v>5</v>
      </c>
      <c r="H371">
        <v>3</v>
      </c>
      <c r="L371" s="1" t="s">
        <v>6</v>
      </c>
      <c r="O371" t="s">
        <v>63</v>
      </c>
      <c r="P371">
        <v>14</v>
      </c>
      <c r="Q371" s="1"/>
      <c r="R371" s="1"/>
      <c r="S371" s="1"/>
      <c r="T371" s="1"/>
      <c r="U371" s="1"/>
      <c r="V371" s="1"/>
      <c r="W371" s="1"/>
      <c r="X371" s="1"/>
      <c r="Y371" s="1"/>
      <c r="Z371" s="1"/>
      <c r="AA371" s="1"/>
      <c r="AB371" s="1"/>
      <c r="AC371" s="1"/>
      <c r="AD371" s="1"/>
      <c r="AE371" s="1"/>
      <c r="AF371" s="1" t="e">
        <v>#DIV/0!</v>
      </c>
      <c r="AG371" s="1"/>
      <c r="AH371" s="1"/>
      <c r="AI371" s="1"/>
      <c r="AJ371" s="1"/>
      <c r="AK371" s="1"/>
      <c r="AL371" s="1"/>
      <c r="AM371" s="1"/>
      <c r="AN371" s="1"/>
      <c r="AO371" s="1"/>
      <c r="AP371" s="1"/>
    </row>
    <row r="372" spans="1:42" ht="15.6" x14ac:dyDescent="0.3">
      <c r="A372" t="s">
        <v>1799</v>
      </c>
      <c r="B372" t="s">
        <v>1800</v>
      </c>
      <c r="C372" s="1" t="s">
        <v>1801</v>
      </c>
      <c r="D372" s="1">
        <v>2015</v>
      </c>
      <c r="E372" s="4" t="s">
        <v>29</v>
      </c>
      <c r="F372" s="1" t="s">
        <v>1802</v>
      </c>
      <c r="G372" s="1" t="s">
        <v>15</v>
      </c>
      <c r="H372">
        <v>2</v>
      </c>
      <c r="K372" t="s">
        <v>6</v>
      </c>
      <c r="P372">
        <v>50</v>
      </c>
      <c r="Q372" s="4" t="s">
        <v>118</v>
      </c>
      <c r="R372" s="4" t="s">
        <v>9</v>
      </c>
      <c r="S372" s="4" t="s">
        <v>17</v>
      </c>
      <c r="T372" s="4" t="s">
        <v>32</v>
      </c>
      <c r="U372" s="4" t="s">
        <v>638</v>
      </c>
      <c r="V372" s="4"/>
      <c r="W372" s="4" t="s">
        <v>1803</v>
      </c>
      <c r="X372" s="4">
        <v>135</v>
      </c>
      <c r="Y372" s="4"/>
      <c r="Z372" s="4"/>
      <c r="AA372" s="4"/>
      <c r="AB372" s="4"/>
      <c r="AC372" s="1"/>
      <c r="AD372" s="4"/>
      <c r="AE372" s="4"/>
      <c r="AF372" s="5">
        <v>0</v>
      </c>
      <c r="AG372" s="4" t="s">
        <v>21</v>
      </c>
      <c r="AH372" s="4" t="s">
        <v>1804</v>
      </c>
      <c r="AI372" s="2"/>
      <c r="AJ372" s="1"/>
      <c r="AK372" s="1"/>
      <c r="AL372" s="1"/>
      <c r="AM372" s="1"/>
      <c r="AN372" s="1"/>
      <c r="AO372" s="1"/>
      <c r="AP372" s="1"/>
    </row>
    <row r="373" spans="1:42" ht="15.6" x14ac:dyDescent="0.3">
      <c r="A373" t="s">
        <v>1805</v>
      </c>
      <c r="B373" t="s">
        <v>1806</v>
      </c>
      <c r="C373" s="1" t="s">
        <v>1807</v>
      </c>
      <c r="D373" s="1">
        <v>2013</v>
      </c>
      <c r="E373" s="4" t="s">
        <v>29</v>
      </c>
      <c r="F373" s="1" t="s">
        <v>1808</v>
      </c>
      <c r="G373" s="1" t="s">
        <v>15</v>
      </c>
      <c r="H373">
        <v>3</v>
      </c>
      <c r="L373" s="1" t="s">
        <v>6</v>
      </c>
      <c r="P373">
        <v>29</v>
      </c>
      <c r="Q373" s="4" t="s">
        <v>118</v>
      </c>
      <c r="R373" s="4" t="s">
        <v>9</v>
      </c>
      <c r="S373" s="4" t="s">
        <v>17</v>
      </c>
      <c r="T373" s="4" t="s">
        <v>1809</v>
      </c>
      <c r="U373" s="4"/>
      <c r="V373" s="4"/>
      <c r="W373" s="4" t="s">
        <v>1810</v>
      </c>
      <c r="X373" s="4">
        <v>90</v>
      </c>
      <c r="Y373" s="4">
        <v>36.4</v>
      </c>
      <c r="Z373" s="4">
        <v>9.0749999999999993</v>
      </c>
      <c r="AA373" s="4">
        <v>18</v>
      </c>
      <c r="AB373" s="4">
        <v>60</v>
      </c>
      <c r="AC373" s="1"/>
      <c r="AD373" s="4"/>
      <c r="AE373" s="4"/>
      <c r="AF373" s="5">
        <v>0</v>
      </c>
      <c r="AG373" s="4" t="s">
        <v>21</v>
      </c>
      <c r="AH373" s="4" t="s">
        <v>1811</v>
      </c>
      <c r="AI373" s="2" t="s">
        <v>183</v>
      </c>
      <c r="AJ373" s="1"/>
      <c r="AK373" s="1" t="s">
        <v>1812</v>
      </c>
      <c r="AL373" s="1"/>
      <c r="AM373" s="1"/>
      <c r="AN373" s="1" t="s">
        <v>451</v>
      </c>
      <c r="AO373" s="1"/>
      <c r="AP373" s="1"/>
    </row>
    <row r="374" spans="1:42" ht="15.6" x14ac:dyDescent="0.3">
      <c r="A374" t="s">
        <v>1813</v>
      </c>
      <c r="B374" t="s">
        <v>1814</v>
      </c>
      <c r="C374" s="1" t="s">
        <v>1815</v>
      </c>
      <c r="D374" s="1">
        <v>2018</v>
      </c>
      <c r="E374" s="1"/>
      <c r="F374" s="1" t="s">
        <v>1816</v>
      </c>
      <c r="G374" s="1" t="s">
        <v>57</v>
      </c>
      <c r="H374" s="1" t="s">
        <v>145</v>
      </c>
      <c r="I374" s="1" t="s">
        <v>6</v>
      </c>
      <c r="J374" s="1" t="s">
        <v>6</v>
      </c>
      <c r="K374" t="s">
        <v>6</v>
      </c>
      <c r="L374" s="1" t="s">
        <v>6</v>
      </c>
      <c r="M374" s="1" t="s">
        <v>6</v>
      </c>
      <c r="N374" s="1"/>
      <c r="O374" s="1"/>
      <c r="P374" s="1"/>
      <c r="Q374" s="1"/>
      <c r="R374" s="1"/>
      <c r="S374" s="1"/>
      <c r="T374" s="1"/>
      <c r="U374" s="1"/>
      <c r="V374" s="1"/>
      <c r="W374" s="1"/>
      <c r="X374" s="1"/>
      <c r="Y374" s="1"/>
      <c r="Z374" s="1"/>
      <c r="AA374" s="1"/>
      <c r="AB374" s="1"/>
      <c r="AC374" s="1"/>
      <c r="AD374" s="1"/>
      <c r="AE374" s="1"/>
      <c r="AF374" s="1" t="e">
        <v>#DIV/0!</v>
      </c>
      <c r="AG374" s="1"/>
      <c r="AH374" s="1"/>
      <c r="AI374" s="1"/>
      <c r="AJ374" s="1"/>
      <c r="AK374" s="1"/>
      <c r="AL374" s="1"/>
      <c r="AM374" s="1"/>
      <c r="AN374" s="1"/>
      <c r="AO374" s="1"/>
      <c r="AP374" s="1"/>
    </row>
    <row r="375" spans="1:42" ht="15.6" x14ac:dyDescent="0.3">
      <c r="A375" t="s">
        <v>1817</v>
      </c>
      <c r="B375" t="s">
        <v>1818</v>
      </c>
      <c r="C375" s="1" t="s">
        <v>781</v>
      </c>
      <c r="D375" s="1">
        <v>2018</v>
      </c>
      <c r="E375" s="1"/>
      <c r="F375" s="1" t="s">
        <v>1819</v>
      </c>
      <c r="G375" s="1" t="s">
        <v>57</v>
      </c>
      <c r="H375" s="1">
        <v>0</v>
      </c>
      <c r="I375" s="1" t="s">
        <v>6</v>
      </c>
      <c r="J375" s="1"/>
      <c r="K375" s="1"/>
      <c r="L375" s="1"/>
      <c r="M375" s="1"/>
      <c r="N375" s="1"/>
      <c r="O375" s="1"/>
      <c r="P375" s="1"/>
      <c r="Q375" s="1"/>
      <c r="R375" s="1"/>
      <c r="S375" s="1"/>
      <c r="T375" s="1"/>
      <c r="U375" s="1"/>
      <c r="V375" s="1"/>
      <c r="W375" s="1"/>
      <c r="X375" s="1"/>
      <c r="Y375" s="1"/>
      <c r="Z375" s="1"/>
      <c r="AA375" s="1"/>
      <c r="AB375" s="1"/>
      <c r="AC375" s="1"/>
      <c r="AD375" s="1"/>
      <c r="AE375" s="1"/>
      <c r="AF375" s="1" t="e">
        <v>#DIV/0!</v>
      </c>
      <c r="AG375" s="1"/>
      <c r="AH375" s="1"/>
      <c r="AI375" s="1"/>
      <c r="AJ375" s="1"/>
      <c r="AK375" s="1"/>
      <c r="AL375" s="1"/>
      <c r="AM375" s="1"/>
      <c r="AN375" s="1"/>
      <c r="AO375" s="1"/>
      <c r="AP375" s="1"/>
    </row>
    <row r="376" spans="1:42" ht="15.6" x14ac:dyDescent="0.3">
      <c r="A376" t="s">
        <v>1820</v>
      </c>
      <c r="B376" t="s">
        <v>1821</v>
      </c>
      <c r="C376" s="1" t="s">
        <v>1822</v>
      </c>
      <c r="D376" s="1">
        <v>2016</v>
      </c>
      <c r="E376" s="1"/>
      <c r="F376" s="1" t="s">
        <v>1823</v>
      </c>
      <c r="G376" s="1" t="s">
        <v>57</v>
      </c>
      <c r="H376" s="1">
        <v>5</v>
      </c>
      <c r="I376" s="1"/>
      <c r="J376" s="1"/>
      <c r="K376" s="1"/>
      <c r="L376" s="1"/>
      <c r="M376" s="1"/>
      <c r="N376" s="1" t="s">
        <v>6</v>
      </c>
      <c r="O376" s="1"/>
      <c r="P376" s="1"/>
      <c r="Q376" s="1"/>
      <c r="R376" s="1"/>
      <c r="S376" s="1"/>
      <c r="T376" s="1"/>
      <c r="U376" s="1"/>
      <c r="V376" s="1"/>
      <c r="W376" s="1"/>
      <c r="X376" s="1"/>
      <c r="Y376" s="1"/>
      <c r="Z376" s="1"/>
      <c r="AA376" s="1"/>
      <c r="AB376" s="1"/>
      <c r="AC376" s="1"/>
      <c r="AD376" s="1"/>
      <c r="AE376" s="1"/>
      <c r="AF376" s="1" t="e">
        <v>#DIV/0!</v>
      </c>
      <c r="AG376" s="1"/>
      <c r="AH376" s="1"/>
      <c r="AI376" s="1"/>
      <c r="AJ376" s="1"/>
      <c r="AK376" s="1"/>
      <c r="AL376" s="1"/>
      <c r="AM376" s="1"/>
      <c r="AN376" s="1"/>
      <c r="AO376" s="1"/>
      <c r="AP376" s="1"/>
    </row>
    <row r="377" spans="1:42" ht="15.6" x14ac:dyDescent="0.3">
      <c r="A377" t="s">
        <v>1824</v>
      </c>
      <c r="B377" t="s">
        <v>1825</v>
      </c>
      <c r="C377" s="1" t="s">
        <v>1826</v>
      </c>
      <c r="D377" s="1">
        <v>2014</v>
      </c>
      <c r="E377" s="4" t="s">
        <v>29</v>
      </c>
      <c r="F377" s="1" t="s">
        <v>1827</v>
      </c>
      <c r="G377" s="1" t="s">
        <v>15</v>
      </c>
      <c r="H377" s="1">
        <v>2</v>
      </c>
      <c r="I377" s="1"/>
      <c r="J377" s="1"/>
      <c r="K377" t="s">
        <v>6</v>
      </c>
      <c r="L377" s="1"/>
      <c r="M377" s="1"/>
      <c r="N377" s="1"/>
      <c r="O377" s="1"/>
      <c r="P377" s="1">
        <v>8</v>
      </c>
      <c r="Q377" s="4"/>
      <c r="R377" s="4"/>
      <c r="S377" s="4" t="s">
        <v>315</v>
      </c>
      <c r="T377" s="4" t="s">
        <v>1828</v>
      </c>
      <c r="U377" s="4" t="s">
        <v>1829</v>
      </c>
      <c r="V377" s="4"/>
      <c r="W377" s="4"/>
      <c r="X377" s="4">
        <v>5</v>
      </c>
      <c r="Y377" s="4">
        <v>30.2</v>
      </c>
      <c r="Z377" s="9">
        <v>2.2803508501982761</v>
      </c>
      <c r="AA377" s="4"/>
      <c r="AB377" s="4"/>
      <c r="AC377" s="1"/>
      <c r="AD377" s="4"/>
      <c r="AE377" s="4"/>
      <c r="AF377" s="5">
        <v>0</v>
      </c>
      <c r="AG377" s="4" t="s">
        <v>21</v>
      </c>
      <c r="AH377" s="4" t="s">
        <v>1830</v>
      </c>
      <c r="AI377" s="2"/>
      <c r="AJ377" s="1"/>
      <c r="AK377" s="1"/>
      <c r="AL377" s="1"/>
      <c r="AM377" s="1"/>
      <c r="AN377" s="1"/>
      <c r="AO377" s="1"/>
      <c r="AP377" s="1" t="s">
        <v>1831</v>
      </c>
    </row>
    <row r="378" spans="1:42" ht="15.6" x14ac:dyDescent="0.3">
      <c r="A378" t="s">
        <v>1832</v>
      </c>
      <c r="B378" t="s">
        <v>1833</v>
      </c>
      <c r="C378" s="1" t="s">
        <v>1834</v>
      </c>
      <c r="D378" s="1">
        <v>2011</v>
      </c>
      <c r="E378" s="1"/>
      <c r="F378" s="6" t="s">
        <v>1835</v>
      </c>
      <c r="G378" s="1" t="s">
        <v>57</v>
      </c>
      <c r="H378">
        <v>0.2</v>
      </c>
      <c r="I378" s="1" t="s">
        <v>6</v>
      </c>
      <c r="K378" t="s">
        <v>6</v>
      </c>
      <c r="Q378" s="1"/>
      <c r="R378" s="1"/>
      <c r="S378" s="1"/>
      <c r="T378" s="1"/>
      <c r="U378" s="1"/>
      <c r="V378" s="1"/>
      <c r="W378" s="1"/>
      <c r="X378" s="1"/>
      <c r="Y378" s="1"/>
      <c r="Z378" s="1"/>
      <c r="AA378" s="1"/>
      <c r="AB378" s="1"/>
      <c r="AC378" s="1"/>
      <c r="AD378" s="1"/>
      <c r="AE378" s="1"/>
      <c r="AF378" s="1" t="e">
        <v>#DIV/0!</v>
      </c>
      <c r="AG378" s="1"/>
      <c r="AH378" s="1"/>
      <c r="AI378" s="1"/>
      <c r="AJ378" s="1"/>
      <c r="AK378" s="1"/>
      <c r="AL378" s="1"/>
      <c r="AM378" s="1"/>
      <c r="AN378" s="1"/>
      <c r="AO378" s="1"/>
      <c r="AP378" s="1"/>
    </row>
    <row r="379" spans="1:42" ht="15.6" x14ac:dyDescent="0.3">
      <c r="A379" t="s">
        <v>1836</v>
      </c>
      <c r="B379" t="s">
        <v>1837</v>
      </c>
      <c r="C379" s="1" t="s">
        <v>1838</v>
      </c>
      <c r="D379" s="1">
        <v>2007</v>
      </c>
      <c r="E379" s="4" t="s">
        <v>62</v>
      </c>
      <c r="F379" s="1" t="s">
        <v>1839</v>
      </c>
      <c r="G379" s="1" t="s">
        <v>15</v>
      </c>
      <c r="H379" t="s">
        <v>58</v>
      </c>
      <c r="I379" t="s">
        <v>6</v>
      </c>
      <c r="J379" t="s">
        <v>6</v>
      </c>
      <c r="K379" t="s">
        <v>6</v>
      </c>
      <c r="P379">
        <v>62</v>
      </c>
      <c r="Q379" s="4" t="s">
        <v>219</v>
      </c>
      <c r="R379" s="4" t="s">
        <v>9</v>
      </c>
      <c r="S379" s="4"/>
      <c r="T379" s="4" t="s">
        <v>1840</v>
      </c>
      <c r="U379" s="4"/>
      <c r="V379" s="4"/>
      <c r="W379" s="4" t="s">
        <v>1841</v>
      </c>
      <c r="X379" s="4">
        <v>114</v>
      </c>
      <c r="Y379" s="4">
        <v>29.3</v>
      </c>
      <c r="Z379" s="4">
        <v>15.7</v>
      </c>
      <c r="AA379" s="4"/>
      <c r="AB379" s="4"/>
      <c r="AC379" s="1"/>
      <c r="AD379" s="4">
        <v>38</v>
      </c>
      <c r="AE379" s="4">
        <v>16</v>
      </c>
      <c r="AF379" s="5">
        <v>0.14035087719298245</v>
      </c>
      <c r="AG379" s="4" t="s">
        <v>21</v>
      </c>
      <c r="AH379" s="4" t="s">
        <v>1842</v>
      </c>
      <c r="AI379" s="2"/>
      <c r="AJ379" s="1"/>
      <c r="AK379" s="1"/>
      <c r="AL379" s="1"/>
      <c r="AM379" s="1"/>
      <c r="AN379" s="1"/>
      <c r="AO379" s="1"/>
      <c r="AP379" s="1"/>
    </row>
    <row r="380" spans="1:42" ht="15.6" x14ac:dyDescent="0.3">
      <c r="A380" t="s">
        <v>1843</v>
      </c>
      <c r="B380" t="s">
        <v>1844</v>
      </c>
      <c r="C380" s="1" t="s">
        <v>1845</v>
      </c>
      <c r="D380" s="1">
        <v>2017</v>
      </c>
      <c r="E380" s="1" t="s">
        <v>1522</v>
      </c>
      <c r="F380" s="1" t="s">
        <v>1846</v>
      </c>
      <c r="G380" s="1" t="s">
        <v>5</v>
      </c>
      <c r="H380" s="1">
        <v>0</v>
      </c>
      <c r="I380" s="1" t="s">
        <v>6</v>
      </c>
      <c r="J380" s="1"/>
      <c r="K380" s="1"/>
      <c r="L380" s="1"/>
      <c r="M380" s="1"/>
      <c r="N380" s="1"/>
      <c r="O380" s="1" t="s">
        <v>288</v>
      </c>
      <c r="P380" s="1">
        <v>48</v>
      </c>
      <c r="Q380" s="1"/>
      <c r="R380" s="1"/>
      <c r="S380" s="1"/>
      <c r="T380" s="1"/>
      <c r="U380" s="1"/>
      <c r="V380" s="1"/>
      <c r="W380" s="1"/>
      <c r="X380" s="1"/>
      <c r="Y380" s="1"/>
      <c r="Z380" s="1"/>
      <c r="AA380" s="1"/>
      <c r="AB380" s="1"/>
      <c r="AC380" s="1"/>
      <c r="AD380" s="1"/>
      <c r="AE380" s="1"/>
      <c r="AF380" s="1" t="e">
        <v>#DIV/0!</v>
      </c>
      <c r="AG380" s="1"/>
      <c r="AH380" s="1"/>
      <c r="AI380" s="1"/>
      <c r="AJ380" s="1"/>
      <c r="AK380" s="1"/>
      <c r="AL380" s="1"/>
      <c r="AM380" s="1"/>
      <c r="AN380" s="1"/>
      <c r="AO380" s="1"/>
      <c r="AP380" s="1"/>
    </row>
    <row r="381" spans="1:42" ht="15.6" x14ac:dyDescent="0.3">
      <c r="A381" t="s">
        <v>1847</v>
      </c>
      <c r="B381" t="s">
        <v>1848</v>
      </c>
      <c r="C381" s="1" t="s">
        <v>1849</v>
      </c>
      <c r="D381" s="1">
        <v>2018</v>
      </c>
      <c r="E381" s="1" t="s">
        <v>305</v>
      </c>
      <c r="F381" s="1"/>
      <c r="G381" s="1" t="s">
        <v>5</v>
      </c>
      <c r="H381" s="1">
        <v>3</v>
      </c>
      <c r="I381" s="1"/>
      <c r="J381" s="1"/>
      <c r="K381" s="1"/>
      <c r="L381" s="1" t="s">
        <v>6</v>
      </c>
      <c r="M381" s="1"/>
      <c r="N381" s="1"/>
      <c r="O381" s="1" t="s">
        <v>632</v>
      </c>
      <c r="P381" s="1">
        <v>15</v>
      </c>
      <c r="Q381" s="1"/>
      <c r="R381" s="1"/>
      <c r="S381" s="1" t="s">
        <v>1850</v>
      </c>
      <c r="T381" s="1"/>
      <c r="U381" s="1"/>
      <c r="V381" s="1"/>
      <c r="W381" s="1"/>
      <c r="X381" s="1"/>
      <c r="Y381" s="1"/>
      <c r="Z381" s="1"/>
      <c r="AA381" s="1"/>
      <c r="AB381" s="1"/>
      <c r="AC381" s="1"/>
      <c r="AD381" s="1"/>
      <c r="AE381" s="1"/>
      <c r="AF381" s="1" t="e">
        <v>#DIV/0!</v>
      </c>
      <c r="AG381" s="1"/>
      <c r="AH381" s="1"/>
      <c r="AI381" s="1"/>
      <c r="AJ381" s="1"/>
      <c r="AK381" s="1"/>
      <c r="AL381" s="1"/>
      <c r="AM381" s="1"/>
      <c r="AN381" s="1"/>
      <c r="AO381" s="1"/>
      <c r="AP381" s="1"/>
    </row>
    <row r="382" spans="1:42" ht="15.6" x14ac:dyDescent="0.3">
      <c r="A382" t="s">
        <v>1851</v>
      </c>
      <c r="B382" t="s">
        <v>1852</v>
      </c>
      <c r="C382" s="1" t="s">
        <v>1853</v>
      </c>
      <c r="D382" s="1">
        <v>2016</v>
      </c>
      <c r="E382" s="1"/>
      <c r="F382" s="1" t="s">
        <v>1854</v>
      </c>
      <c r="G382" s="1" t="s">
        <v>57</v>
      </c>
      <c r="H382" s="1" t="s">
        <v>45</v>
      </c>
      <c r="I382" s="1" t="s">
        <v>6</v>
      </c>
      <c r="J382" s="1" t="s">
        <v>6</v>
      </c>
      <c r="K382" t="s">
        <v>6</v>
      </c>
      <c r="L382" s="1" t="s">
        <v>6</v>
      </c>
      <c r="M382" s="1"/>
      <c r="N382" s="1"/>
      <c r="O382" s="1"/>
      <c r="P382" s="1"/>
      <c r="Q382" s="1"/>
      <c r="R382" s="1"/>
      <c r="S382" s="1"/>
      <c r="T382" s="1"/>
      <c r="U382" s="1"/>
      <c r="V382" s="1"/>
      <c r="W382" s="1"/>
      <c r="X382" s="1"/>
      <c r="Y382" s="1"/>
      <c r="Z382" s="1"/>
      <c r="AA382" s="1"/>
      <c r="AB382" s="1"/>
      <c r="AC382" s="1"/>
      <c r="AD382" s="1"/>
      <c r="AE382" s="1"/>
      <c r="AF382" s="1" t="e">
        <v>#DIV/0!</v>
      </c>
      <c r="AG382" s="1"/>
      <c r="AH382" s="1"/>
      <c r="AI382" s="1"/>
      <c r="AJ382" s="1"/>
      <c r="AK382" s="1"/>
      <c r="AL382" s="1"/>
      <c r="AM382" s="1"/>
      <c r="AN382" s="1"/>
      <c r="AO382" s="1"/>
      <c r="AP382" s="1"/>
    </row>
    <row r="383" spans="1:42" ht="15.6" x14ac:dyDescent="0.3">
      <c r="A383" t="s">
        <v>1855</v>
      </c>
      <c r="B383" t="s">
        <v>1856</v>
      </c>
      <c r="C383" s="1" t="s">
        <v>1857</v>
      </c>
      <c r="D383" s="1">
        <v>2018</v>
      </c>
      <c r="E383" s="1" t="s">
        <v>377</v>
      </c>
      <c r="F383" s="1"/>
      <c r="G383" s="1" t="s">
        <v>5</v>
      </c>
      <c r="H383" s="1">
        <v>5</v>
      </c>
      <c r="I383" s="1"/>
      <c r="J383" s="1"/>
      <c r="K383" s="1"/>
      <c r="L383" s="1"/>
      <c r="M383" s="1"/>
      <c r="N383" s="1" t="s">
        <v>6</v>
      </c>
      <c r="O383" s="1" t="s">
        <v>306</v>
      </c>
      <c r="P383" s="1">
        <v>16</v>
      </c>
      <c r="Q383" s="1"/>
      <c r="R383" s="1"/>
      <c r="S383" s="1"/>
      <c r="T383" s="1"/>
      <c r="U383" s="1"/>
      <c r="V383" s="1"/>
      <c r="W383" s="1"/>
      <c r="X383" s="1"/>
      <c r="Y383" s="1"/>
      <c r="Z383" s="1"/>
      <c r="AA383" s="1"/>
      <c r="AB383" s="1"/>
      <c r="AC383" s="1"/>
      <c r="AD383" s="1"/>
      <c r="AE383" s="1"/>
      <c r="AF383" s="1" t="e">
        <v>#DIV/0!</v>
      </c>
      <c r="AG383" s="1"/>
      <c r="AH383" s="1"/>
      <c r="AI383" s="1"/>
      <c r="AJ383" s="1"/>
      <c r="AK383" s="1"/>
      <c r="AL383" s="1"/>
      <c r="AM383" s="1"/>
      <c r="AN383" s="1"/>
      <c r="AO383" s="1"/>
      <c r="AP383" s="1"/>
    </row>
    <row r="384" spans="1:42" ht="15.6" x14ac:dyDescent="0.3">
      <c r="A384" t="s">
        <v>1858</v>
      </c>
      <c r="B384" t="s">
        <v>1859</v>
      </c>
      <c r="C384" s="1" t="s">
        <v>1860</v>
      </c>
      <c r="D384" s="1">
        <v>2013</v>
      </c>
      <c r="E384" s="1" t="s">
        <v>29</v>
      </c>
      <c r="F384" s="1" t="s">
        <v>1861</v>
      </c>
      <c r="G384" s="1" t="s">
        <v>5</v>
      </c>
      <c r="H384" s="1">
        <v>0</v>
      </c>
      <c r="I384" s="1" t="s">
        <v>6</v>
      </c>
      <c r="J384" s="1"/>
      <c r="K384" s="1"/>
      <c r="L384" s="1"/>
      <c r="M384" s="1"/>
      <c r="N384" s="1"/>
      <c r="O384" s="1" t="s">
        <v>306</v>
      </c>
      <c r="P384" s="1">
        <v>15</v>
      </c>
      <c r="Q384" s="1"/>
      <c r="R384" s="1"/>
      <c r="S384" s="1" t="s">
        <v>1850</v>
      </c>
      <c r="T384" s="1"/>
      <c r="U384" s="1"/>
      <c r="V384" s="1"/>
      <c r="W384" s="1"/>
      <c r="X384" s="1"/>
      <c r="Y384" s="1"/>
      <c r="Z384" s="1"/>
      <c r="AA384" s="1"/>
      <c r="AB384" s="1"/>
      <c r="AC384" s="1"/>
      <c r="AD384" s="1"/>
      <c r="AE384" s="1"/>
      <c r="AF384" s="1" t="e">
        <v>#DIV/0!</v>
      </c>
      <c r="AG384" s="1"/>
      <c r="AH384" s="1"/>
      <c r="AI384" s="1"/>
      <c r="AJ384" s="1"/>
      <c r="AK384" s="1"/>
      <c r="AL384" s="1"/>
      <c r="AM384" s="1"/>
      <c r="AN384" s="1"/>
      <c r="AO384" s="1"/>
      <c r="AP384" s="1"/>
    </row>
    <row r="385" spans="1:42" ht="15.6" x14ac:dyDescent="0.3">
      <c r="A385" t="s">
        <v>1862</v>
      </c>
      <c r="B385" t="s">
        <v>1863</v>
      </c>
      <c r="C385" s="1" t="s">
        <v>1864</v>
      </c>
      <c r="D385" s="1">
        <v>2018</v>
      </c>
      <c r="E385" s="1" t="s">
        <v>351</v>
      </c>
      <c r="F385" s="1"/>
      <c r="G385" s="1" t="s">
        <v>5</v>
      </c>
      <c r="H385" s="1">
        <v>3</v>
      </c>
      <c r="I385" s="1"/>
      <c r="J385" s="1"/>
      <c r="K385" s="1"/>
      <c r="L385" s="1" t="s">
        <v>6</v>
      </c>
      <c r="M385" s="1"/>
      <c r="N385" s="1"/>
      <c r="O385" s="1" t="s">
        <v>288</v>
      </c>
      <c r="P385" s="1">
        <v>24</v>
      </c>
      <c r="Q385" s="1"/>
      <c r="R385" s="1"/>
      <c r="S385" s="1"/>
      <c r="T385" s="1"/>
      <c r="U385" s="1"/>
      <c r="V385" s="1"/>
      <c r="W385" s="1"/>
      <c r="X385" s="1"/>
      <c r="Y385" s="1"/>
      <c r="Z385" s="1"/>
      <c r="AA385" s="1"/>
      <c r="AB385" s="1"/>
      <c r="AC385" s="1"/>
      <c r="AD385" s="1"/>
      <c r="AE385" s="1"/>
      <c r="AF385" s="1" t="e">
        <v>#DIV/0!</v>
      </c>
      <c r="AG385" s="1"/>
      <c r="AH385" s="1"/>
      <c r="AI385" s="1"/>
      <c r="AJ385" s="1"/>
      <c r="AK385" s="1"/>
      <c r="AL385" s="1"/>
      <c r="AM385" s="1"/>
      <c r="AN385" s="1"/>
      <c r="AO385" s="1"/>
      <c r="AP385" s="1"/>
    </row>
  </sheetData>
  <conditionalFormatting sqref="A365 A1">
    <cfRule type="cellIs" dxfId="21" priority="7" operator="equal">
      <formula>3</formula>
    </cfRule>
    <cfRule type="cellIs" dxfId="20" priority="8" operator="equal">
      <formula>2</formula>
    </cfRule>
    <cfRule type="cellIs" dxfId="19" priority="9" operator="equal">
      <formula>1</formula>
    </cfRule>
  </conditionalFormatting>
  <hyperlinks>
    <hyperlink ref="F16" r:id="rId1" xr:uid="{92A1905D-8BF8-4C9C-9738-CAEAAAEBA6D1}"/>
    <hyperlink ref="F142" r:id="rId2" xr:uid="{3669A181-21FF-4797-97CC-6DAF39B25C8C}"/>
    <hyperlink ref="F165" r:id="rId3" xr:uid="{B1D1AEAB-8D0F-4C6A-A300-8B6D5C71C493}"/>
    <hyperlink ref="F179" r:id="rId4" display="https://patents.google.com/patent/EP3284653A1/en?q=%22Method+for+autonomously+parking+a+motor+vehicle+for+head-in%2c+tail-in%2c+and+parallel+parking+spots%22&amp;oq=%22Method+for+autonomously+parking+a+motor+vehicle+for+head-in%2c+tail-in%2c+and+parallel+parking+spots%22" xr:uid="{11400E99-07EF-4A58-8767-27358ABB9DD7}"/>
    <hyperlink ref="F197" r:id="rId5" xr:uid="{F56D6570-EB68-40DA-9954-C955AF14B5B8}"/>
    <hyperlink ref="F356" r:id="rId6" xr:uid="{90B70CA0-3DD1-4D68-9A1D-560C808D3500}"/>
    <hyperlink ref="F366" r:id="rId7" xr:uid="{8CF86A7B-4C44-49B6-B75F-0BF80CBD5AC2}"/>
    <hyperlink ref="F378" r:id="rId8" xr:uid="{EC937B42-82AB-4EA1-B616-16FE06F932F9}"/>
  </hyperlinks>
  <pageMargins left="0.7" right="0.7" top="0.75" bottom="0.75" header="0.3" footer="0.3"/>
  <legacyDrawing r:id="rId9"/>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FC84F-41E3-4A1F-9394-7363E0CB6D22}">
  <dimension ref="A1:BA194"/>
  <sheetViews>
    <sheetView topLeftCell="J1" workbookViewId="0">
      <selection activeCell="Q12" sqref="Q12"/>
    </sheetView>
  </sheetViews>
  <sheetFormatPr defaultRowHeight="14.4" x14ac:dyDescent="0.3"/>
  <cols>
    <col min="2" max="2" width="13.33203125" customWidth="1"/>
    <col min="4" max="4" width="19.77734375" customWidth="1"/>
    <col min="6" max="6" width="21" bestFit="1" customWidth="1"/>
    <col min="19" max="19" width="39.109375" bestFit="1" customWidth="1"/>
    <col min="20" max="20" width="45.21875" bestFit="1" customWidth="1"/>
    <col min="43" max="43" width="11.88671875" bestFit="1" customWidth="1"/>
  </cols>
  <sheetData>
    <row r="1" spans="1:53" ht="15.6" x14ac:dyDescent="0.3">
      <c r="A1" t="s">
        <v>1865</v>
      </c>
      <c r="B1" t="s">
        <v>1866</v>
      </c>
      <c r="C1" t="s">
        <v>31494</v>
      </c>
      <c r="D1" s="1" t="s">
        <v>1868</v>
      </c>
      <c r="E1" t="s">
        <v>1869</v>
      </c>
      <c r="F1" s="7" t="s">
        <v>1870</v>
      </c>
      <c r="G1" t="s">
        <v>1871</v>
      </c>
      <c r="H1" t="s">
        <v>1872</v>
      </c>
      <c r="I1" s="10" t="s">
        <v>1873</v>
      </c>
      <c r="J1" s="10" t="s">
        <v>1874</v>
      </c>
      <c r="K1" s="10" t="s">
        <v>1875</v>
      </c>
      <c r="L1" s="10" t="s">
        <v>1876</v>
      </c>
      <c r="M1" s="10" t="s">
        <v>1877</v>
      </c>
      <c r="N1" s="10" t="s">
        <v>1878</v>
      </c>
      <c r="O1" s="10" t="s">
        <v>1879</v>
      </c>
      <c r="P1" s="11" t="s">
        <v>1880</v>
      </c>
      <c r="Q1" s="7" t="s">
        <v>1881</v>
      </c>
      <c r="R1" s="7" t="s">
        <v>2625</v>
      </c>
      <c r="S1" s="7" t="s">
        <v>1883</v>
      </c>
      <c r="T1" s="7" t="s">
        <v>1884</v>
      </c>
      <c r="U1" s="7" t="s">
        <v>220</v>
      </c>
      <c r="V1" s="7" t="s">
        <v>1885</v>
      </c>
      <c r="W1" s="7" t="s">
        <v>1886</v>
      </c>
      <c r="X1" s="12" t="s">
        <v>1887</v>
      </c>
      <c r="Y1" s="12" t="s">
        <v>1888</v>
      </c>
      <c r="Z1" s="12" t="s">
        <v>1889</v>
      </c>
      <c r="AA1" s="12" t="s">
        <v>1890</v>
      </c>
      <c r="AB1" s="12" t="s">
        <v>1891</v>
      </c>
      <c r="AC1" s="7" t="s">
        <v>1892</v>
      </c>
      <c r="AD1" s="12" t="s">
        <v>1893</v>
      </c>
      <c r="AE1" s="12" t="s">
        <v>1894</v>
      </c>
      <c r="AF1" s="13" t="s">
        <v>1895</v>
      </c>
      <c r="AG1" s="7" t="s">
        <v>1896</v>
      </c>
      <c r="AH1" s="7" t="s">
        <v>1897</v>
      </c>
      <c r="AI1" s="12" t="s">
        <v>1898</v>
      </c>
      <c r="AJ1" s="12" t="s">
        <v>1899</v>
      </c>
      <c r="AK1" s="12" t="s">
        <v>1900</v>
      </c>
      <c r="AL1" s="12" t="s">
        <v>1901</v>
      </c>
      <c r="AM1" s="12" t="s">
        <v>1902</v>
      </c>
      <c r="AN1" s="12" t="s">
        <v>1903</v>
      </c>
      <c r="AO1" s="12" t="s">
        <v>1904</v>
      </c>
      <c r="AP1" s="12" t="s">
        <v>1905</v>
      </c>
      <c r="AQ1" s="7" t="s">
        <v>1882</v>
      </c>
    </row>
    <row r="2" spans="1:53" ht="15.6" x14ac:dyDescent="0.3">
      <c r="A2">
        <v>1</v>
      </c>
      <c r="B2" t="s">
        <v>10</v>
      </c>
      <c r="C2" t="s">
        <v>11</v>
      </c>
      <c r="D2" s="1" t="s">
        <v>12</v>
      </c>
      <c r="E2" s="1">
        <v>2019</v>
      </c>
      <c r="F2" s="4" t="s">
        <v>13</v>
      </c>
      <c r="G2" s="1" t="s">
        <v>14</v>
      </c>
      <c r="H2" s="1" t="s">
        <v>15</v>
      </c>
      <c r="I2" s="1">
        <v>0</v>
      </c>
      <c r="J2" s="1" t="s">
        <v>6</v>
      </c>
      <c r="K2" s="1"/>
      <c r="L2" s="1"/>
      <c r="M2" s="1"/>
      <c r="N2" s="1"/>
      <c r="O2" s="1"/>
      <c r="P2" s="1">
        <v>6</v>
      </c>
      <c r="Q2" s="4" t="s">
        <v>8</v>
      </c>
      <c r="R2" s="4" t="s">
        <v>16</v>
      </c>
      <c r="S2" s="4" t="s">
        <v>17</v>
      </c>
      <c r="T2" s="4" t="s">
        <v>18</v>
      </c>
      <c r="U2" s="4" t="s">
        <v>19</v>
      </c>
      <c r="V2" s="4"/>
      <c r="W2" s="4"/>
      <c r="X2" s="4">
        <v>23</v>
      </c>
      <c r="Y2" s="4"/>
      <c r="Z2" s="4"/>
      <c r="AA2" s="4"/>
      <c r="AB2" s="4"/>
      <c r="AC2" s="1" t="s">
        <v>20</v>
      </c>
      <c r="AD2" s="4"/>
      <c r="AE2" s="4"/>
      <c r="AF2" s="5"/>
      <c r="AG2" s="4" t="s">
        <v>21</v>
      </c>
      <c r="AH2" s="4" t="s">
        <v>22</v>
      </c>
      <c r="AI2" s="2" t="s">
        <v>23</v>
      </c>
      <c r="AJ2" s="1"/>
      <c r="AK2" s="1"/>
      <c r="AL2" s="1"/>
      <c r="AM2" s="1"/>
      <c r="AN2" s="1" t="s">
        <v>24</v>
      </c>
      <c r="AO2" s="1"/>
      <c r="AP2" s="1" t="s">
        <v>25</v>
      </c>
      <c r="AQ2" s="33" t="s">
        <v>2626</v>
      </c>
    </row>
    <row r="3" spans="1:53" ht="15.6" x14ac:dyDescent="0.3">
      <c r="A3">
        <v>2</v>
      </c>
      <c r="B3" t="s">
        <v>26</v>
      </c>
      <c r="C3" t="s">
        <v>27</v>
      </c>
      <c r="D3" s="1" t="s">
        <v>28</v>
      </c>
      <c r="E3" s="1">
        <v>2015</v>
      </c>
      <c r="F3" s="4" t="s">
        <v>29</v>
      </c>
      <c r="G3" s="1" t="s">
        <v>30</v>
      </c>
      <c r="H3" s="1" t="s">
        <v>15</v>
      </c>
      <c r="I3">
        <v>3</v>
      </c>
      <c r="M3" s="1" t="s">
        <v>6</v>
      </c>
      <c r="P3">
        <v>24</v>
      </c>
      <c r="Q3" s="4" t="s">
        <v>2627</v>
      </c>
      <c r="R3" s="4"/>
      <c r="S3" s="4" t="s">
        <v>17</v>
      </c>
      <c r="T3" s="4" t="s">
        <v>32</v>
      </c>
      <c r="U3" s="4" t="s">
        <v>33</v>
      </c>
      <c r="V3" s="4"/>
      <c r="W3" s="4" t="s">
        <v>34</v>
      </c>
      <c r="X3" s="4">
        <v>37</v>
      </c>
      <c r="Y3" s="4">
        <v>32.47</v>
      </c>
      <c r="Z3" s="4">
        <v>5.41</v>
      </c>
      <c r="AA3" s="4">
        <v>25</v>
      </c>
      <c r="AB3" s="4">
        <v>46</v>
      </c>
      <c r="AC3" s="1" t="s">
        <v>35</v>
      </c>
      <c r="AD3" s="4">
        <v>31</v>
      </c>
      <c r="AE3" s="4">
        <v>6</v>
      </c>
      <c r="AF3" s="5">
        <v>0.16216216216216217</v>
      </c>
      <c r="AG3" s="4" t="s">
        <v>36</v>
      </c>
      <c r="AH3" s="4" t="s">
        <v>37</v>
      </c>
      <c r="AI3" s="2"/>
      <c r="AJ3" s="1"/>
      <c r="AK3" s="1"/>
      <c r="AL3" s="1"/>
      <c r="AM3" s="1"/>
      <c r="AN3" s="1" t="s">
        <v>38</v>
      </c>
      <c r="AO3" s="1" t="s">
        <v>39</v>
      </c>
      <c r="AP3" s="1" t="s">
        <v>40</v>
      </c>
      <c r="AQ3" s="33" t="s">
        <v>2627</v>
      </c>
    </row>
    <row r="4" spans="1:53" ht="15.6" x14ac:dyDescent="0.3">
      <c r="A4">
        <v>3</v>
      </c>
      <c r="B4" t="s">
        <v>74</v>
      </c>
      <c r="C4" t="s">
        <v>75</v>
      </c>
      <c r="D4" s="1" t="s">
        <v>76</v>
      </c>
      <c r="E4" s="1">
        <v>2018</v>
      </c>
      <c r="F4" s="4" t="s">
        <v>77</v>
      </c>
      <c r="G4" s="1" t="s">
        <v>78</v>
      </c>
      <c r="H4" s="1" t="s">
        <v>15</v>
      </c>
      <c r="I4" s="1">
        <v>0</v>
      </c>
      <c r="J4" s="1" t="s">
        <v>6</v>
      </c>
      <c r="K4" s="1"/>
      <c r="L4" s="1"/>
      <c r="M4" s="1"/>
      <c r="N4" s="1"/>
      <c r="O4" s="1"/>
      <c r="P4" s="1">
        <v>50</v>
      </c>
      <c r="Q4" s="4" t="s">
        <v>8</v>
      </c>
      <c r="R4" s="4" t="s">
        <v>9</v>
      </c>
      <c r="S4" s="4"/>
      <c r="T4" s="4" t="s">
        <v>79</v>
      </c>
      <c r="U4" s="4" t="s">
        <v>80</v>
      </c>
      <c r="V4" s="4" t="s">
        <v>81</v>
      </c>
      <c r="W4" s="4"/>
      <c r="X4" s="4">
        <v>14</v>
      </c>
      <c r="Y4" s="4">
        <v>25.9</v>
      </c>
      <c r="Z4" s="4">
        <v>4.4000000000000004</v>
      </c>
      <c r="AA4" s="4"/>
      <c r="AB4" s="4"/>
      <c r="AC4" s="1" t="s">
        <v>82</v>
      </c>
      <c r="AD4" s="4">
        <v>13</v>
      </c>
      <c r="AE4" s="4">
        <v>1</v>
      </c>
      <c r="AF4" s="5">
        <v>7.1428571428571425E-2</v>
      </c>
      <c r="AG4" s="4" t="s">
        <v>21</v>
      </c>
      <c r="AH4" s="4" t="s">
        <v>83</v>
      </c>
      <c r="AI4" s="2" t="s">
        <v>84</v>
      </c>
      <c r="AJ4" s="1"/>
      <c r="AK4" s="1"/>
      <c r="AL4" s="1"/>
      <c r="AM4" s="1"/>
      <c r="AN4" s="1"/>
      <c r="AO4" s="1" t="s">
        <v>85</v>
      </c>
      <c r="AP4" s="1" t="s">
        <v>86</v>
      </c>
      <c r="AQ4" s="33" t="s">
        <v>2628</v>
      </c>
    </row>
    <row r="5" spans="1:53" ht="15.6" x14ac:dyDescent="0.3">
      <c r="A5">
        <v>4</v>
      </c>
      <c r="B5" t="s">
        <v>102</v>
      </c>
      <c r="C5" t="s">
        <v>103</v>
      </c>
      <c r="D5" s="1" t="s">
        <v>104</v>
      </c>
      <c r="E5" s="1">
        <v>2017</v>
      </c>
      <c r="F5" s="4" t="s">
        <v>29</v>
      </c>
      <c r="G5" s="6" t="s">
        <v>105</v>
      </c>
      <c r="H5" s="1" t="s">
        <v>15</v>
      </c>
      <c r="I5" s="1">
        <v>3</v>
      </c>
      <c r="J5" s="1"/>
      <c r="K5" s="1"/>
      <c r="L5" s="1"/>
      <c r="M5" s="1" t="s">
        <v>6</v>
      </c>
      <c r="N5" s="1"/>
      <c r="O5" s="1"/>
      <c r="P5" s="1">
        <v>12</v>
      </c>
      <c r="Q5" s="4" t="s">
        <v>8</v>
      </c>
      <c r="R5" s="4" t="s">
        <v>9</v>
      </c>
      <c r="S5" s="4"/>
      <c r="T5" s="4" t="s">
        <v>106</v>
      </c>
      <c r="U5" s="4" t="s">
        <v>107</v>
      </c>
      <c r="V5" s="4" t="s">
        <v>108</v>
      </c>
      <c r="W5" s="4" t="s">
        <v>109</v>
      </c>
      <c r="X5" s="4">
        <v>47</v>
      </c>
      <c r="Y5" s="4">
        <v>38.6</v>
      </c>
      <c r="Z5" s="4">
        <v>15.4</v>
      </c>
      <c r="AA5" s="4">
        <v>22</v>
      </c>
      <c r="AB5" s="4">
        <v>59</v>
      </c>
      <c r="AC5" s="1"/>
      <c r="AD5" s="4">
        <v>27</v>
      </c>
      <c r="AE5" s="4">
        <v>20</v>
      </c>
      <c r="AF5" s="5">
        <v>0.42553191489361702</v>
      </c>
      <c r="AG5" s="4" t="s">
        <v>21</v>
      </c>
      <c r="AH5" s="4" t="s">
        <v>110</v>
      </c>
      <c r="AI5" s="2"/>
      <c r="AJ5" s="1"/>
      <c r="AK5" s="1"/>
      <c r="AL5" s="1" t="s">
        <v>111</v>
      </c>
      <c r="AM5" s="1" t="s">
        <v>112</v>
      </c>
      <c r="AN5" s="1"/>
      <c r="AO5" s="1" t="s">
        <v>113</v>
      </c>
      <c r="AP5" s="1" t="s">
        <v>114</v>
      </c>
      <c r="AQ5" s="33" t="s">
        <v>2628</v>
      </c>
      <c r="BA5">
        <v>1</v>
      </c>
    </row>
    <row r="6" spans="1:53" ht="15.6" x14ac:dyDescent="0.3">
      <c r="A6">
        <v>5</v>
      </c>
      <c r="B6" t="s">
        <v>115</v>
      </c>
      <c r="C6" t="s">
        <v>116</v>
      </c>
      <c r="D6" s="1" t="s">
        <v>117</v>
      </c>
      <c r="E6" s="1">
        <v>2018</v>
      </c>
      <c r="F6" s="4" t="s">
        <v>29</v>
      </c>
      <c r="G6" s="1">
        <v>2018</v>
      </c>
      <c r="H6" s="1" t="s">
        <v>15</v>
      </c>
      <c r="I6" s="1">
        <v>3</v>
      </c>
      <c r="J6" s="1"/>
      <c r="K6" s="1"/>
      <c r="L6" s="1"/>
      <c r="M6" s="1" t="s">
        <v>6</v>
      </c>
      <c r="N6" s="1"/>
      <c r="O6" s="1"/>
      <c r="P6" s="1">
        <v>13</v>
      </c>
      <c r="Q6" s="4" t="s">
        <v>118</v>
      </c>
      <c r="R6" s="4" t="s">
        <v>9</v>
      </c>
      <c r="S6" s="4" t="s">
        <v>119</v>
      </c>
      <c r="T6" s="4" t="s">
        <v>120</v>
      </c>
      <c r="U6" s="4" t="s">
        <v>107</v>
      </c>
      <c r="V6" s="4" t="s">
        <v>121</v>
      </c>
      <c r="W6" s="4" t="s">
        <v>122</v>
      </c>
      <c r="X6" s="4">
        <v>58</v>
      </c>
      <c r="Y6" s="4">
        <v>32.299999999999997</v>
      </c>
      <c r="Z6" s="4">
        <v>9.6999999999999993</v>
      </c>
      <c r="AA6" s="4">
        <v>19</v>
      </c>
      <c r="AB6" s="4">
        <v>54</v>
      </c>
      <c r="AC6" s="1"/>
      <c r="AD6" s="4">
        <v>30</v>
      </c>
      <c r="AE6" s="4">
        <v>28</v>
      </c>
      <c r="AF6" s="5">
        <v>0.48275862068965519</v>
      </c>
      <c r="AG6" s="4" t="s">
        <v>21</v>
      </c>
      <c r="AH6" s="4" t="s">
        <v>123</v>
      </c>
      <c r="AI6" s="2"/>
      <c r="AJ6" s="1"/>
      <c r="AK6" s="1"/>
      <c r="AL6" s="1"/>
      <c r="AM6" s="1"/>
      <c r="AN6" s="1"/>
      <c r="AO6" s="1"/>
      <c r="AP6" s="1"/>
      <c r="AQ6" s="33" t="s">
        <v>2626</v>
      </c>
    </row>
    <row r="7" spans="1:53" ht="15.6" x14ac:dyDescent="0.3">
      <c r="A7">
        <v>6</v>
      </c>
      <c r="B7" t="s">
        <v>124</v>
      </c>
      <c r="C7" t="s">
        <v>125</v>
      </c>
      <c r="D7" s="1" t="s">
        <v>126</v>
      </c>
      <c r="E7" s="1">
        <v>2013</v>
      </c>
      <c r="F7" s="4" t="s">
        <v>29</v>
      </c>
      <c r="G7" s="1" t="s">
        <v>127</v>
      </c>
      <c r="H7" s="1" t="s">
        <v>15</v>
      </c>
      <c r="I7" s="1">
        <v>1</v>
      </c>
      <c r="J7" s="1"/>
      <c r="K7" s="1" t="s">
        <v>6</v>
      </c>
      <c r="L7" s="1"/>
      <c r="M7" s="1"/>
      <c r="N7" s="1"/>
      <c r="O7" s="1"/>
      <c r="P7" s="1">
        <v>43</v>
      </c>
      <c r="Q7" s="4" t="s">
        <v>8</v>
      </c>
      <c r="R7" s="4" t="s">
        <v>9</v>
      </c>
      <c r="S7" s="4"/>
      <c r="T7" s="4" t="s">
        <v>79</v>
      </c>
      <c r="U7" s="4" t="s">
        <v>128</v>
      </c>
      <c r="V7" s="4" t="s">
        <v>129</v>
      </c>
      <c r="W7" s="4" t="s">
        <v>130</v>
      </c>
      <c r="X7" s="4">
        <v>51</v>
      </c>
      <c r="Y7" s="4">
        <v>24</v>
      </c>
      <c r="Z7" s="4">
        <v>2.37</v>
      </c>
      <c r="AA7" s="4"/>
      <c r="AB7" s="4"/>
      <c r="AC7" s="1"/>
      <c r="AD7" s="4">
        <v>25</v>
      </c>
      <c r="AE7" s="4">
        <v>26</v>
      </c>
      <c r="AF7" s="5">
        <v>0.50980392156862742</v>
      </c>
      <c r="AG7" s="4" t="s">
        <v>21</v>
      </c>
      <c r="AH7" s="4" t="s">
        <v>131</v>
      </c>
      <c r="AI7" s="2"/>
      <c r="AJ7" s="1"/>
      <c r="AK7" s="1"/>
      <c r="AL7" s="1"/>
      <c r="AM7" s="1"/>
      <c r="AN7" s="1"/>
      <c r="AO7" s="1"/>
      <c r="AP7" s="1"/>
      <c r="AQ7" s="33" t="s">
        <v>2628</v>
      </c>
    </row>
    <row r="8" spans="1:53" ht="15.6" x14ac:dyDescent="0.3">
      <c r="A8">
        <v>7</v>
      </c>
      <c r="B8" t="s">
        <v>132</v>
      </c>
      <c r="C8" t="s">
        <v>133</v>
      </c>
      <c r="D8" s="1" t="s">
        <v>134</v>
      </c>
      <c r="E8" s="1">
        <v>2015</v>
      </c>
      <c r="F8" s="4" t="s">
        <v>29</v>
      </c>
      <c r="G8" s="1" t="s">
        <v>135</v>
      </c>
      <c r="H8" s="1" t="s">
        <v>15</v>
      </c>
      <c r="I8" s="1" t="s">
        <v>136</v>
      </c>
      <c r="J8" s="1" t="s">
        <v>6</v>
      </c>
      <c r="K8" s="1"/>
      <c r="L8" t="s">
        <v>6</v>
      </c>
      <c r="M8" s="1"/>
      <c r="N8" s="1" t="s">
        <v>6</v>
      </c>
      <c r="O8" s="1"/>
      <c r="P8" s="1">
        <v>26</v>
      </c>
      <c r="Q8" s="4" t="s">
        <v>118</v>
      </c>
      <c r="R8" s="4" t="s">
        <v>9</v>
      </c>
      <c r="S8" s="4" t="s">
        <v>137</v>
      </c>
      <c r="T8" s="4" t="s">
        <v>92</v>
      </c>
      <c r="U8" s="4" t="s">
        <v>138</v>
      </c>
      <c r="V8" s="4" t="s">
        <v>121</v>
      </c>
      <c r="W8" s="4" t="s">
        <v>139</v>
      </c>
      <c r="X8" s="4">
        <v>20</v>
      </c>
      <c r="Y8" s="4">
        <v>30</v>
      </c>
      <c r="Z8" s="4">
        <v>7.1</v>
      </c>
      <c r="AA8" s="4">
        <v>25</v>
      </c>
      <c r="AB8" s="4">
        <v>47</v>
      </c>
      <c r="AC8" s="1"/>
      <c r="AD8" s="4">
        <v>9</v>
      </c>
      <c r="AE8" s="4">
        <v>11</v>
      </c>
      <c r="AF8" s="5">
        <v>0.55000000000000004</v>
      </c>
      <c r="AG8" s="4" t="s">
        <v>21</v>
      </c>
      <c r="AH8" s="4" t="s">
        <v>140</v>
      </c>
      <c r="AI8" s="2"/>
      <c r="AJ8" s="1"/>
      <c r="AK8" s="1"/>
      <c r="AL8" s="1"/>
      <c r="AM8" s="1"/>
      <c r="AN8" s="1"/>
      <c r="AO8" s="1"/>
      <c r="AP8" s="1"/>
      <c r="AQ8" s="33" t="s">
        <v>2626</v>
      </c>
    </row>
    <row r="9" spans="1:53" ht="15.6" x14ac:dyDescent="0.3">
      <c r="A9">
        <v>8</v>
      </c>
      <c r="B9" t="s">
        <v>149</v>
      </c>
      <c r="C9" t="s">
        <v>150</v>
      </c>
      <c r="D9" s="1" t="s">
        <v>151</v>
      </c>
      <c r="E9" s="1">
        <v>2016</v>
      </c>
      <c r="F9" s="4" t="s">
        <v>100</v>
      </c>
      <c r="G9" s="1" t="e">
        <v>#VALUE!</v>
      </c>
      <c r="H9" s="1" t="s">
        <v>15</v>
      </c>
      <c r="I9">
        <v>3</v>
      </c>
      <c r="M9" s="1" t="s">
        <v>6</v>
      </c>
      <c r="P9">
        <v>17</v>
      </c>
      <c r="Q9" s="4" t="s">
        <v>118</v>
      </c>
      <c r="R9" s="4" t="s">
        <v>152</v>
      </c>
      <c r="S9" s="4"/>
      <c r="T9" s="4" t="s">
        <v>153</v>
      </c>
      <c r="U9" s="4" t="s">
        <v>80</v>
      </c>
      <c r="V9" s="4"/>
      <c r="W9" s="4" t="s">
        <v>154</v>
      </c>
      <c r="X9" s="4">
        <v>9</v>
      </c>
      <c r="Y9" s="4"/>
      <c r="Z9" s="4"/>
      <c r="AA9" s="4"/>
      <c r="AB9" s="4"/>
      <c r="AC9" s="1"/>
      <c r="AD9" s="4">
        <v>7</v>
      </c>
      <c r="AE9" s="4">
        <v>2</v>
      </c>
      <c r="AF9" s="5">
        <v>0.22222222222222221</v>
      </c>
      <c r="AG9" s="4" t="s">
        <v>21</v>
      </c>
      <c r="AH9" s="4" t="s">
        <v>155</v>
      </c>
      <c r="AI9" s="2"/>
      <c r="AJ9" s="1"/>
      <c r="AK9" s="1"/>
      <c r="AL9" s="1"/>
      <c r="AM9" s="1"/>
      <c r="AN9" s="1"/>
      <c r="AO9" s="1"/>
      <c r="AP9" s="1" t="s">
        <v>156</v>
      </c>
      <c r="AQ9" s="33" t="s">
        <v>2629</v>
      </c>
    </row>
    <row r="10" spans="1:53" ht="15.6" x14ac:dyDescent="0.3">
      <c r="A10">
        <v>9</v>
      </c>
      <c r="B10" t="s">
        <v>167</v>
      </c>
      <c r="C10" t="s">
        <v>168</v>
      </c>
      <c r="D10" s="1" t="s">
        <v>169</v>
      </c>
      <c r="E10" s="1">
        <v>2017</v>
      </c>
      <c r="F10" s="4" t="s">
        <v>13</v>
      </c>
      <c r="G10" s="1" t="s">
        <v>170</v>
      </c>
      <c r="H10" s="1" t="s">
        <v>15</v>
      </c>
      <c r="I10" s="1">
        <v>2</v>
      </c>
      <c r="J10" s="1"/>
      <c r="K10" s="1"/>
      <c r="L10" t="s">
        <v>6</v>
      </c>
      <c r="M10" s="1"/>
      <c r="N10" s="1"/>
      <c r="O10" s="1"/>
      <c r="P10" s="1">
        <v>11</v>
      </c>
      <c r="Q10" s="4" t="s">
        <v>2627</v>
      </c>
      <c r="R10" s="4"/>
      <c r="S10" s="4" t="s">
        <v>17</v>
      </c>
      <c r="T10" s="4" t="s">
        <v>92</v>
      </c>
      <c r="U10" s="4" t="s">
        <v>171</v>
      </c>
      <c r="V10" s="4"/>
      <c r="W10" s="4" t="s">
        <v>172</v>
      </c>
      <c r="X10" s="4">
        <v>10</v>
      </c>
      <c r="Y10" s="4">
        <v>25</v>
      </c>
      <c r="Z10" s="4">
        <v>3</v>
      </c>
      <c r="AA10" s="4"/>
      <c r="AB10" s="4"/>
      <c r="AC10" s="1"/>
      <c r="AD10" s="4">
        <v>1</v>
      </c>
      <c r="AE10" s="4">
        <v>9</v>
      </c>
      <c r="AF10" s="5">
        <v>0.9</v>
      </c>
      <c r="AG10" s="4" t="s">
        <v>173</v>
      </c>
      <c r="AH10" s="4" t="s">
        <v>174</v>
      </c>
      <c r="AI10" s="2"/>
      <c r="AJ10" s="1"/>
      <c r="AK10" s="1"/>
      <c r="AL10" s="1"/>
      <c r="AM10" s="1"/>
      <c r="AN10" s="1"/>
      <c r="AO10" s="1"/>
      <c r="AP10" s="1"/>
      <c r="AQ10" s="33" t="s">
        <v>2627</v>
      </c>
    </row>
    <row r="11" spans="1:53" ht="15.6" x14ac:dyDescent="0.3">
      <c r="A11">
        <v>10</v>
      </c>
      <c r="B11" t="s">
        <v>175</v>
      </c>
      <c r="C11" t="s">
        <v>176</v>
      </c>
      <c r="D11" s="1" t="s">
        <v>177</v>
      </c>
      <c r="E11" s="1">
        <v>2017</v>
      </c>
      <c r="F11" s="4" t="s">
        <v>13</v>
      </c>
      <c r="G11" s="1" t="e">
        <v>#REF!</v>
      </c>
      <c r="H11" s="1" t="s">
        <v>15</v>
      </c>
      <c r="I11" s="1">
        <v>0</v>
      </c>
      <c r="J11" s="1" t="s">
        <v>6</v>
      </c>
      <c r="K11" s="1"/>
      <c r="L11" s="1"/>
      <c r="M11" s="1"/>
      <c r="N11" s="1"/>
      <c r="O11" s="1"/>
      <c r="P11" s="1">
        <v>25</v>
      </c>
      <c r="Q11" s="4"/>
      <c r="R11" s="4"/>
      <c r="S11" s="4" t="s">
        <v>1907</v>
      </c>
      <c r="T11" s="4" t="s">
        <v>179</v>
      </c>
      <c r="U11" s="4"/>
      <c r="V11" s="4"/>
      <c r="W11" s="4"/>
      <c r="X11" s="4">
        <v>18</v>
      </c>
      <c r="Y11" s="4">
        <v>23</v>
      </c>
      <c r="Z11" s="4">
        <v>3</v>
      </c>
      <c r="AA11" s="4"/>
      <c r="AB11" s="4"/>
      <c r="AC11" s="1"/>
      <c r="AD11" s="4"/>
      <c r="AE11" s="4"/>
      <c r="AF11" s="5"/>
      <c r="AG11" s="4" t="s">
        <v>21</v>
      </c>
      <c r="AH11" s="4" t="s">
        <v>180</v>
      </c>
      <c r="AI11" s="2"/>
      <c r="AJ11" s="1"/>
      <c r="AK11" s="1"/>
      <c r="AL11" s="1"/>
      <c r="AM11" s="1"/>
      <c r="AN11" s="1"/>
      <c r="AO11" s="1"/>
      <c r="AP11" s="1"/>
      <c r="AQ11" s="33"/>
    </row>
    <row r="12" spans="1:53" ht="15.6" x14ac:dyDescent="0.3">
      <c r="B12" t="s">
        <v>175</v>
      </c>
      <c r="C12" t="s">
        <v>176</v>
      </c>
      <c r="D12" s="1" t="s">
        <v>177</v>
      </c>
      <c r="E12" s="1"/>
      <c r="F12" s="4"/>
      <c r="G12" s="1"/>
      <c r="H12" s="1" t="s">
        <v>15</v>
      </c>
      <c r="I12" s="1">
        <v>0</v>
      </c>
      <c r="J12" s="1" t="s">
        <v>6</v>
      </c>
      <c r="K12" s="1"/>
      <c r="L12" s="1"/>
      <c r="M12" s="1"/>
      <c r="N12" s="1"/>
      <c r="O12" s="1"/>
      <c r="P12" s="1"/>
      <c r="Q12" s="4"/>
      <c r="R12" s="4"/>
      <c r="S12" s="4" t="s">
        <v>181</v>
      </c>
      <c r="T12" s="4" t="s">
        <v>179</v>
      </c>
      <c r="U12" s="4"/>
      <c r="V12" s="4"/>
      <c r="W12" s="4"/>
      <c r="X12" s="4">
        <v>26</v>
      </c>
      <c r="Y12" s="4">
        <v>20</v>
      </c>
      <c r="Z12" s="4">
        <v>1.5</v>
      </c>
      <c r="AA12" s="4"/>
      <c r="AB12" s="4"/>
      <c r="AC12" s="1"/>
      <c r="AD12" s="4">
        <v>10</v>
      </c>
      <c r="AE12" s="4">
        <v>16</v>
      </c>
      <c r="AF12" s="5">
        <v>0.61538461538461542</v>
      </c>
      <c r="AG12" s="4" t="s">
        <v>21</v>
      </c>
      <c r="AH12" s="4" t="s">
        <v>182</v>
      </c>
      <c r="AI12" s="1" t="s">
        <v>183</v>
      </c>
      <c r="AJ12" s="1"/>
      <c r="AK12" s="1"/>
      <c r="AL12" s="1"/>
      <c r="AM12" s="1"/>
      <c r="AN12" s="1"/>
      <c r="AO12" s="1"/>
      <c r="AP12" s="1"/>
      <c r="AQ12" s="33"/>
    </row>
    <row r="13" spans="1:53" ht="15.6" x14ac:dyDescent="0.3">
      <c r="A13">
        <v>11</v>
      </c>
      <c r="B13" t="s">
        <v>184</v>
      </c>
      <c r="C13" t="s">
        <v>185</v>
      </c>
      <c r="D13" s="1" t="s">
        <v>186</v>
      </c>
      <c r="E13" s="1">
        <v>2017</v>
      </c>
      <c r="F13" s="4" t="s">
        <v>1906</v>
      </c>
      <c r="G13" s="1" t="s">
        <v>187</v>
      </c>
      <c r="H13" s="1" t="s">
        <v>15</v>
      </c>
      <c r="I13" s="1">
        <v>0</v>
      </c>
      <c r="J13" s="1" t="s">
        <v>6</v>
      </c>
      <c r="K13" s="1"/>
      <c r="L13" s="1"/>
      <c r="M13" s="1"/>
      <c r="N13" s="1"/>
      <c r="O13" s="1"/>
      <c r="P13" s="1">
        <v>53</v>
      </c>
      <c r="Q13" s="4" t="s">
        <v>118</v>
      </c>
      <c r="R13" s="4" t="s">
        <v>9</v>
      </c>
      <c r="S13" s="4" t="s">
        <v>181</v>
      </c>
      <c r="T13" s="4" t="s">
        <v>179</v>
      </c>
      <c r="U13" s="4" t="s">
        <v>188</v>
      </c>
      <c r="V13" s="4"/>
      <c r="W13" s="4" t="s">
        <v>189</v>
      </c>
      <c r="X13" s="4">
        <v>22</v>
      </c>
      <c r="Y13" s="4">
        <v>25</v>
      </c>
      <c r="Z13" s="4">
        <v>6</v>
      </c>
      <c r="AA13" s="4"/>
      <c r="AB13" s="4"/>
      <c r="AC13" s="1" t="s">
        <v>82</v>
      </c>
      <c r="AD13" s="4"/>
      <c r="AE13" s="4"/>
      <c r="AF13" s="5"/>
      <c r="AG13" s="4" t="s">
        <v>21</v>
      </c>
      <c r="AH13" s="4" t="s">
        <v>190</v>
      </c>
      <c r="AI13" s="2" t="s">
        <v>183</v>
      </c>
      <c r="AJ13" s="1"/>
      <c r="AK13" s="1"/>
      <c r="AL13" s="1"/>
      <c r="AM13" s="1"/>
      <c r="AN13" s="1" t="s">
        <v>191</v>
      </c>
      <c r="AO13" s="1" t="s">
        <v>39</v>
      </c>
      <c r="AP13" s="1" t="s">
        <v>192</v>
      </c>
      <c r="AQ13" s="33" t="s">
        <v>2626</v>
      </c>
    </row>
    <row r="14" spans="1:53" ht="15.6" x14ac:dyDescent="0.3">
      <c r="B14" t="s">
        <v>184</v>
      </c>
      <c r="C14" t="s">
        <v>185</v>
      </c>
      <c r="D14" s="1" t="s">
        <v>186</v>
      </c>
      <c r="E14" s="1"/>
      <c r="F14" s="4"/>
      <c r="G14" s="1"/>
      <c r="H14" s="1" t="s">
        <v>15</v>
      </c>
      <c r="I14" s="1"/>
      <c r="J14" s="1" t="s">
        <v>6</v>
      </c>
      <c r="K14" s="1"/>
      <c r="L14" s="1"/>
      <c r="M14" s="1"/>
      <c r="N14" s="1"/>
      <c r="O14" s="1"/>
      <c r="P14" s="1"/>
      <c r="Q14" s="4" t="s">
        <v>118</v>
      </c>
      <c r="R14" s="4" t="s">
        <v>9</v>
      </c>
      <c r="S14" s="4"/>
      <c r="T14" s="4" t="s">
        <v>193</v>
      </c>
      <c r="U14" s="4"/>
      <c r="V14" s="4"/>
      <c r="W14" s="4" t="s">
        <v>189</v>
      </c>
      <c r="X14" s="4">
        <v>22</v>
      </c>
      <c r="Y14" s="4">
        <v>27</v>
      </c>
      <c r="Z14" s="4">
        <v>8.9</v>
      </c>
      <c r="AA14" s="4"/>
      <c r="AB14" s="4"/>
      <c r="AC14" s="1"/>
      <c r="AD14" s="4">
        <v>6</v>
      </c>
      <c r="AE14" s="4">
        <v>16</v>
      </c>
      <c r="AF14" s="5">
        <v>0.72727272727272729</v>
      </c>
      <c r="AG14" s="4" t="s">
        <v>21</v>
      </c>
      <c r="AH14" s="4" t="s">
        <v>194</v>
      </c>
      <c r="AI14" s="2" t="s">
        <v>183</v>
      </c>
      <c r="AJ14" s="1"/>
      <c r="AK14" s="1"/>
      <c r="AL14" s="1"/>
      <c r="AM14" s="1"/>
      <c r="AN14" s="1"/>
      <c r="AO14" s="1" t="s">
        <v>39</v>
      </c>
      <c r="AP14" s="1" t="s">
        <v>195</v>
      </c>
      <c r="AQ14" s="33" t="s">
        <v>2626</v>
      </c>
    </row>
    <row r="15" spans="1:53" ht="15.6" x14ac:dyDescent="0.3">
      <c r="A15">
        <v>12</v>
      </c>
      <c r="B15" t="s">
        <v>196</v>
      </c>
      <c r="C15" t="s">
        <v>197</v>
      </c>
      <c r="D15" s="1" t="s">
        <v>198</v>
      </c>
      <c r="E15" s="1">
        <v>2016</v>
      </c>
      <c r="F15" s="4" t="s">
        <v>13</v>
      </c>
      <c r="G15" s="1" t="s">
        <v>199</v>
      </c>
      <c r="H15" s="1" t="s">
        <v>15</v>
      </c>
      <c r="I15" s="1">
        <v>2.2999999999999998</v>
      </c>
      <c r="J15" s="1"/>
      <c r="K15" s="1"/>
      <c r="L15" t="s">
        <v>6</v>
      </c>
      <c r="M15" s="1"/>
      <c r="N15" s="1"/>
      <c r="O15" s="1"/>
      <c r="P15" s="1">
        <v>1</v>
      </c>
      <c r="Q15" s="4" t="s">
        <v>2627</v>
      </c>
      <c r="R15" s="4"/>
      <c r="S15" s="4" t="s">
        <v>1907</v>
      </c>
      <c r="T15" s="4" t="s">
        <v>18</v>
      </c>
      <c r="U15" s="4" t="s">
        <v>200</v>
      </c>
      <c r="V15" s="4"/>
      <c r="W15" s="4" t="s">
        <v>201</v>
      </c>
      <c r="X15" s="4">
        <v>25</v>
      </c>
      <c r="Y15" s="4"/>
      <c r="Z15" s="4"/>
      <c r="AA15" s="4"/>
      <c r="AB15" s="4"/>
      <c r="AC15" s="1"/>
      <c r="AD15" s="4"/>
      <c r="AE15" s="4"/>
      <c r="AF15" s="5"/>
      <c r="AG15" s="4" t="s">
        <v>36</v>
      </c>
      <c r="AH15" s="4" t="s">
        <v>202</v>
      </c>
      <c r="AI15" s="2"/>
      <c r="AJ15" s="1"/>
      <c r="AK15" s="1"/>
      <c r="AL15" s="1"/>
      <c r="AM15" s="1"/>
      <c r="AN15" s="1"/>
      <c r="AO15" s="1"/>
      <c r="AP15" s="1" t="s">
        <v>203</v>
      </c>
      <c r="AQ15" s="33" t="s">
        <v>2627</v>
      </c>
    </row>
    <row r="16" spans="1:53" ht="15.6" x14ac:dyDescent="0.3">
      <c r="B16" t="s">
        <v>196</v>
      </c>
      <c r="C16" t="s">
        <v>197</v>
      </c>
      <c r="D16" s="1" t="s">
        <v>198</v>
      </c>
      <c r="E16" s="1"/>
      <c r="F16" s="4"/>
      <c r="G16" s="1"/>
      <c r="H16" s="1" t="s">
        <v>15</v>
      </c>
      <c r="L16" t="s">
        <v>6</v>
      </c>
      <c r="M16" s="1"/>
      <c r="Q16" s="4" t="s">
        <v>2627</v>
      </c>
      <c r="R16" s="4"/>
      <c r="S16" s="4" t="s">
        <v>1907</v>
      </c>
      <c r="T16" s="4" t="s">
        <v>18</v>
      </c>
      <c r="U16" s="4" t="s">
        <v>200</v>
      </c>
      <c r="V16" s="4"/>
      <c r="W16" s="4" t="s">
        <v>204</v>
      </c>
      <c r="X16" s="4">
        <v>56</v>
      </c>
      <c r="Y16" s="4"/>
      <c r="Z16" s="4"/>
      <c r="AA16" s="4"/>
      <c r="AB16" s="4"/>
      <c r="AC16" s="1"/>
      <c r="AD16" s="4"/>
      <c r="AE16" s="4"/>
      <c r="AF16" s="5"/>
      <c r="AG16" s="4" t="s">
        <v>36</v>
      </c>
      <c r="AH16" s="4" t="s">
        <v>205</v>
      </c>
      <c r="AI16" s="2"/>
      <c r="AJ16" s="1"/>
      <c r="AK16" s="1"/>
      <c r="AL16" s="1"/>
      <c r="AM16" s="1"/>
      <c r="AN16" s="1"/>
      <c r="AO16" s="1"/>
      <c r="AP16" s="1" t="s">
        <v>203</v>
      </c>
      <c r="AQ16" s="33" t="s">
        <v>2627</v>
      </c>
    </row>
    <row r="17" spans="1:43" ht="15.6" x14ac:dyDescent="0.3">
      <c r="B17" t="s">
        <v>196</v>
      </c>
      <c r="C17" t="s">
        <v>197</v>
      </c>
      <c r="D17" s="1" t="s">
        <v>198</v>
      </c>
      <c r="E17" s="1"/>
      <c r="F17" s="4"/>
      <c r="G17" s="1"/>
      <c r="H17" s="1" t="s">
        <v>15</v>
      </c>
      <c r="M17" s="1" t="s">
        <v>6</v>
      </c>
      <c r="Q17" s="4" t="s">
        <v>2627</v>
      </c>
      <c r="R17" s="4"/>
      <c r="S17" s="4"/>
      <c r="T17" s="4" t="s">
        <v>18</v>
      </c>
      <c r="U17" s="4" t="s">
        <v>200</v>
      </c>
      <c r="V17" s="4"/>
      <c r="W17" s="4" t="s">
        <v>206</v>
      </c>
      <c r="X17" s="4">
        <v>25</v>
      </c>
      <c r="Y17" s="4"/>
      <c r="Z17" s="4"/>
      <c r="AA17" s="4"/>
      <c r="AB17" s="4"/>
      <c r="AC17" s="1"/>
      <c r="AD17" s="4"/>
      <c r="AE17" s="4"/>
      <c r="AF17" s="5"/>
      <c r="AG17" s="4" t="s">
        <v>36</v>
      </c>
      <c r="AH17" s="4" t="s">
        <v>205</v>
      </c>
      <c r="AI17" s="2"/>
      <c r="AJ17" s="1"/>
      <c r="AK17" s="1"/>
      <c r="AL17" s="1"/>
      <c r="AM17" s="1"/>
      <c r="AN17" s="1"/>
      <c r="AO17" s="1"/>
      <c r="AP17" s="1" t="s">
        <v>203</v>
      </c>
      <c r="AQ17" s="33" t="s">
        <v>2627</v>
      </c>
    </row>
    <row r="18" spans="1:43" ht="15.6" x14ac:dyDescent="0.3">
      <c r="A18">
        <v>13</v>
      </c>
      <c r="B18" t="s">
        <v>196</v>
      </c>
      <c r="C18" t="s">
        <v>197</v>
      </c>
      <c r="D18" s="1" t="s">
        <v>207</v>
      </c>
      <c r="E18" s="1">
        <v>2015</v>
      </c>
      <c r="F18" s="4" t="s">
        <v>13</v>
      </c>
      <c r="G18" s="1" t="s">
        <v>208</v>
      </c>
      <c r="H18" s="1" t="s">
        <v>15</v>
      </c>
      <c r="I18" s="1">
        <v>2.2999999999999998</v>
      </c>
      <c r="J18" s="1"/>
      <c r="K18" s="1"/>
      <c r="L18" t="s">
        <v>6</v>
      </c>
      <c r="M18" s="1"/>
      <c r="N18" s="1"/>
      <c r="O18" s="1"/>
      <c r="P18" s="1">
        <v>26</v>
      </c>
      <c r="Q18" s="4" t="s">
        <v>2627</v>
      </c>
      <c r="R18" s="4"/>
      <c r="S18" s="4" t="s">
        <v>1064</v>
      </c>
      <c r="T18" s="4" t="s">
        <v>18</v>
      </c>
      <c r="U18" s="4" t="s">
        <v>200</v>
      </c>
      <c r="V18" s="4"/>
      <c r="W18" s="4" t="s">
        <v>210</v>
      </c>
      <c r="X18" s="4">
        <v>25</v>
      </c>
      <c r="Y18" s="4">
        <v>44.3</v>
      </c>
      <c r="Z18" s="4">
        <v>19.239999999999998</v>
      </c>
      <c r="AA18" s="4">
        <v>18</v>
      </c>
      <c r="AB18" s="4">
        <v>72</v>
      </c>
      <c r="AC18" s="1"/>
      <c r="AD18" s="4">
        <v>16</v>
      </c>
      <c r="AE18" s="4">
        <v>9</v>
      </c>
      <c r="AF18" s="5">
        <v>0.36</v>
      </c>
      <c r="AG18" s="4" t="s">
        <v>36</v>
      </c>
      <c r="AH18" s="4" t="s">
        <v>211</v>
      </c>
      <c r="AI18" s="2"/>
      <c r="AJ18" s="1"/>
      <c r="AK18" s="1"/>
      <c r="AL18" s="1"/>
      <c r="AM18" s="1"/>
      <c r="AN18" s="1"/>
      <c r="AO18" s="1"/>
      <c r="AP18" s="1"/>
      <c r="AQ18" s="33" t="s">
        <v>2627</v>
      </c>
    </row>
    <row r="19" spans="1:43" ht="15.6" x14ac:dyDescent="0.3">
      <c r="B19" t="s">
        <v>196</v>
      </c>
      <c r="C19" t="s">
        <v>197</v>
      </c>
      <c r="D19" s="1" t="s">
        <v>207</v>
      </c>
      <c r="E19" s="1"/>
      <c r="F19" s="4"/>
      <c r="G19" s="1"/>
      <c r="H19" s="1" t="s">
        <v>15</v>
      </c>
      <c r="I19" s="1"/>
      <c r="J19" s="1"/>
      <c r="K19" s="1"/>
      <c r="L19" t="s">
        <v>6</v>
      </c>
      <c r="M19" s="1"/>
      <c r="N19" s="1"/>
      <c r="O19" s="1"/>
      <c r="P19" s="1"/>
      <c r="Q19" s="4" t="s">
        <v>2627</v>
      </c>
      <c r="R19" s="4"/>
      <c r="S19" s="4" t="s">
        <v>1064</v>
      </c>
      <c r="T19" s="4" t="s">
        <v>18</v>
      </c>
      <c r="U19" s="4" t="s">
        <v>200</v>
      </c>
      <c r="V19" s="4"/>
      <c r="W19" s="4" t="s">
        <v>204</v>
      </c>
      <c r="X19" s="4">
        <v>56</v>
      </c>
      <c r="Y19" s="4">
        <v>41</v>
      </c>
      <c r="Z19" s="4">
        <v>16.3</v>
      </c>
      <c r="AA19" s="4">
        <v>18</v>
      </c>
      <c r="AB19" s="4">
        <v>72</v>
      </c>
      <c r="AC19" s="1"/>
      <c r="AD19" s="4">
        <v>28</v>
      </c>
      <c r="AE19" s="4">
        <v>28</v>
      </c>
      <c r="AF19" s="5">
        <v>0.5</v>
      </c>
      <c r="AG19" s="4" t="s">
        <v>36</v>
      </c>
      <c r="AH19" s="4" t="s">
        <v>212</v>
      </c>
      <c r="AI19" s="2"/>
      <c r="AJ19" s="1"/>
      <c r="AK19" s="1"/>
      <c r="AL19" s="1"/>
      <c r="AM19" s="1"/>
      <c r="AN19" s="1"/>
      <c r="AO19" s="1"/>
      <c r="AP19" s="1"/>
      <c r="AQ19" s="33" t="s">
        <v>2627</v>
      </c>
    </row>
    <row r="20" spans="1:43" ht="15.6" x14ac:dyDescent="0.3">
      <c r="B20" t="s">
        <v>196</v>
      </c>
      <c r="C20" t="s">
        <v>197</v>
      </c>
      <c r="D20" s="1" t="s">
        <v>207</v>
      </c>
      <c r="E20" s="1"/>
      <c r="F20" s="4"/>
      <c r="G20" s="1"/>
      <c r="H20" s="1" t="s">
        <v>15</v>
      </c>
      <c r="I20" s="1"/>
      <c r="J20" s="1"/>
      <c r="K20" s="1"/>
      <c r="M20" s="1" t="s">
        <v>6</v>
      </c>
      <c r="N20" s="1"/>
      <c r="O20" s="1"/>
      <c r="P20" s="1"/>
      <c r="Q20" s="4" t="s">
        <v>2627</v>
      </c>
      <c r="R20" s="4"/>
      <c r="S20" s="4" t="s">
        <v>137</v>
      </c>
      <c r="T20" s="4" t="s">
        <v>18</v>
      </c>
      <c r="U20" s="4" t="s">
        <v>200</v>
      </c>
      <c r="V20" s="4"/>
      <c r="W20" s="4" t="s">
        <v>213</v>
      </c>
      <c r="X20" s="4">
        <v>25</v>
      </c>
      <c r="Y20" s="4">
        <v>38.799999999999997</v>
      </c>
      <c r="Z20" s="4">
        <v>13.77</v>
      </c>
      <c r="AA20" s="4">
        <v>18</v>
      </c>
      <c r="AB20" s="4">
        <v>69</v>
      </c>
      <c r="AC20" s="1"/>
      <c r="AD20" s="4">
        <v>17</v>
      </c>
      <c r="AE20" s="4">
        <v>8</v>
      </c>
      <c r="AF20" s="5">
        <v>0.32</v>
      </c>
      <c r="AG20" s="4" t="s">
        <v>36</v>
      </c>
      <c r="AH20" s="4" t="s">
        <v>214</v>
      </c>
      <c r="AI20" s="2"/>
      <c r="AJ20" s="1"/>
      <c r="AK20" s="1"/>
      <c r="AL20" s="1"/>
      <c r="AM20" s="1"/>
      <c r="AN20" s="1"/>
      <c r="AO20" s="1"/>
      <c r="AP20" s="1"/>
      <c r="AQ20" s="33" t="s">
        <v>2627</v>
      </c>
    </row>
    <row r="21" spans="1:43" ht="15.6" x14ac:dyDescent="0.3">
      <c r="A21">
        <v>14</v>
      </c>
      <c r="B21" t="s">
        <v>215</v>
      </c>
      <c r="C21" t="s">
        <v>216</v>
      </c>
      <c r="D21" s="1" t="s">
        <v>217</v>
      </c>
      <c r="E21" s="1">
        <v>2018</v>
      </c>
      <c r="F21" s="4" t="s">
        <v>29</v>
      </c>
      <c r="G21" s="1" t="s">
        <v>218</v>
      </c>
      <c r="H21" s="1" t="s">
        <v>15</v>
      </c>
      <c r="I21">
        <v>3</v>
      </c>
      <c r="M21" s="1" t="s">
        <v>6</v>
      </c>
      <c r="P21">
        <v>42</v>
      </c>
      <c r="Q21" s="4" t="s">
        <v>219</v>
      </c>
      <c r="R21" s="4" t="s">
        <v>9</v>
      </c>
      <c r="S21" s="4"/>
      <c r="T21" s="4" t="s">
        <v>220</v>
      </c>
      <c r="U21" s="4" t="s">
        <v>107</v>
      </c>
      <c r="V21" s="4"/>
      <c r="W21" s="4"/>
      <c r="X21" s="4">
        <v>119</v>
      </c>
      <c r="Y21" s="4">
        <v>39.4</v>
      </c>
      <c r="Z21" s="4">
        <v>11.78</v>
      </c>
      <c r="AA21" s="4">
        <v>19</v>
      </c>
      <c r="AB21" s="4">
        <v>65</v>
      </c>
      <c r="AC21" s="1"/>
      <c r="AD21" s="4">
        <v>51</v>
      </c>
      <c r="AE21" s="4">
        <v>68</v>
      </c>
      <c r="AF21" s="5">
        <v>0.5714285714285714</v>
      </c>
      <c r="AG21" s="4" t="s">
        <v>21</v>
      </c>
      <c r="AH21" s="4" t="s">
        <v>221</v>
      </c>
      <c r="AI21" s="2"/>
      <c r="AJ21" s="1"/>
      <c r="AK21" s="1"/>
      <c r="AL21" s="1"/>
      <c r="AM21" s="1"/>
      <c r="AN21" s="1"/>
      <c r="AO21" s="1"/>
      <c r="AP21" s="1"/>
      <c r="AQ21" s="33" t="s">
        <v>2630</v>
      </c>
    </row>
    <row r="22" spans="1:43" ht="15.6" x14ac:dyDescent="0.3">
      <c r="A22">
        <v>15</v>
      </c>
      <c r="B22" t="s">
        <v>230</v>
      </c>
      <c r="C22" t="s">
        <v>231</v>
      </c>
      <c r="D22" s="1" t="s">
        <v>232</v>
      </c>
      <c r="E22" s="1">
        <v>2016</v>
      </c>
      <c r="F22" s="4" t="s">
        <v>100</v>
      </c>
      <c r="G22" s="1" t="s">
        <v>233</v>
      </c>
      <c r="H22" s="1" t="s">
        <v>15</v>
      </c>
      <c r="I22" s="1">
        <v>0</v>
      </c>
      <c r="J22" s="1" t="s">
        <v>6</v>
      </c>
      <c r="K22" s="1"/>
      <c r="L22" s="1"/>
      <c r="M22" s="1"/>
      <c r="N22" s="1"/>
      <c r="O22" s="1"/>
      <c r="P22" s="1"/>
      <c r="Q22" s="4" t="s">
        <v>219</v>
      </c>
      <c r="R22" s="4" t="s">
        <v>9</v>
      </c>
      <c r="S22" s="4" t="s">
        <v>17</v>
      </c>
      <c r="T22" s="4" t="s">
        <v>32</v>
      </c>
      <c r="U22" s="4"/>
      <c r="V22" s="4"/>
      <c r="W22" s="4"/>
      <c r="X22" s="4"/>
      <c r="Y22" s="4"/>
      <c r="Z22" s="4"/>
      <c r="AA22" s="4"/>
      <c r="AB22" s="4"/>
      <c r="AC22" s="1"/>
      <c r="AD22" s="4"/>
      <c r="AE22" s="4"/>
      <c r="AF22" s="5"/>
      <c r="AG22" s="4" t="s">
        <v>21</v>
      </c>
      <c r="AH22" s="4"/>
      <c r="AI22" s="2"/>
      <c r="AJ22" s="1"/>
      <c r="AK22" s="1"/>
      <c r="AL22" s="1"/>
      <c r="AM22" s="1"/>
      <c r="AN22" s="1"/>
      <c r="AO22" s="1"/>
      <c r="AP22" s="1"/>
      <c r="AQ22" s="33" t="s">
        <v>2630</v>
      </c>
    </row>
    <row r="23" spans="1:43" ht="15.6" x14ac:dyDescent="0.3">
      <c r="A23">
        <v>16</v>
      </c>
      <c r="B23" t="s">
        <v>234</v>
      </c>
      <c r="C23" t="s">
        <v>235</v>
      </c>
      <c r="D23" s="1" t="s">
        <v>236</v>
      </c>
      <c r="E23" s="1">
        <v>2017</v>
      </c>
      <c r="F23" s="4" t="s">
        <v>237</v>
      </c>
      <c r="G23" s="1" t="s">
        <v>238</v>
      </c>
      <c r="H23" s="1" t="s">
        <v>15</v>
      </c>
      <c r="I23">
        <v>5</v>
      </c>
      <c r="O23" s="1" t="s">
        <v>6</v>
      </c>
      <c r="P23" s="1">
        <v>11</v>
      </c>
      <c r="Q23" s="4" t="s">
        <v>239</v>
      </c>
      <c r="R23" s="4" t="s">
        <v>9</v>
      </c>
      <c r="S23" s="4"/>
      <c r="T23" s="4" t="s">
        <v>32</v>
      </c>
      <c r="U23" s="4" t="s">
        <v>240</v>
      </c>
      <c r="V23" s="4" t="s">
        <v>81</v>
      </c>
      <c r="W23" s="4" t="s">
        <v>241</v>
      </c>
      <c r="X23" s="4">
        <v>12</v>
      </c>
      <c r="Y23" s="4"/>
      <c r="Z23" s="4"/>
      <c r="AA23" s="4"/>
      <c r="AB23" s="4"/>
      <c r="AC23" s="1" t="s">
        <v>242</v>
      </c>
      <c r="AD23" s="4">
        <v>10</v>
      </c>
      <c r="AE23" s="4">
        <v>2</v>
      </c>
      <c r="AF23" s="5">
        <v>0.16666666666666666</v>
      </c>
      <c r="AG23" s="4" t="s">
        <v>21</v>
      </c>
      <c r="AH23" s="4" t="s">
        <v>243</v>
      </c>
      <c r="AI23" s="2"/>
      <c r="AJ23" s="1"/>
      <c r="AK23" s="1" t="s">
        <v>244</v>
      </c>
      <c r="AL23" s="1"/>
      <c r="AM23" s="1"/>
      <c r="AN23" s="1"/>
      <c r="AO23" s="1"/>
      <c r="AP23" s="1" t="s">
        <v>245</v>
      </c>
      <c r="AQ23" s="33" t="s">
        <v>2626</v>
      </c>
    </row>
    <row r="24" spans="1:43" ht="15.6" x14ac:dyDescent="0.3">
      <c r="A24">
        <v>17</v>
      </c>
      <c r="B24" t="s">
        <v>250</v>
      </c>
      <c r="C24" t="s">
        <v>251</v>
      </c>
      <c r="D24" s="1" t="s">
        <v>252</v>
      </c>
      <c r="E24" s="1">
        <v>2007</v>
      </c>
      <c r="F24" s="4" t="s">
        <v>29</v>
      </c>
      <c r="G24" s="1" t="s">
        <v>253</v>
      </c>
      <c r="H24" s="1" t="s">
        <v>15</v>
      </c>
      <c r="I24" s="1">
        <v>0</v>
      </c>
      <c r="J24" s="1" t="s">
        <v>6</v>
      </c>
      <c r="K24" s="1"/>
      <c r="L24" s="1"/>
      <c r="M24" s="1"/>
      <c r="N24" s="1"/>
      <c r="O24" s="1"/>
      <c r="P24" s="1">
        <v>18</v>
      </c>
      <c r="Q24" s="4" t="s">
        <v>8</v>
      </c>
      <c r="R24" s="4" t="s">
        <v>9</v>
      </c>
      <c r="S24" s="4" t="s">
        <v>1064</v>
      </c>
      <c r="T24" s="4" t="s">
        <v>254</v>
      </c>
      <c r="U24" s="4" t="s">
        <v>255</v>
      </c>
      <c r="V24" s="4" t="s">
        <v>256</v>
      </c>
      <c r="W24" s="4" t="s">
        <v>257</v>
      </c>
      <c r="X24" s="4">
        <v>16</v>
      </c>
      <c r="Y24" s="4">
        <v>35</v>
      </c>
      <c r="Z24" s="4"/>
      <c r="AA24" s="4">
        <v>18</v>
      </c>
      <c r="AB24" s="4">
        <v>60</v>
      </c>
      <c r="AC24" s="1"/>
      <c r="AD24" s="4">
        <v>8</v>
      </c>
      <c r="AE24" s="4">
        <v>8</v>
      </c>
      <c r="AF24" s="5">
        <v>0.5</v>
      </c>
      <c r="AG24" s="4" t="s">
        <v>21</v>
      </c>
      <c r="AH24" s="4" t="s">
        <v>258</v>
      </c>
      <c r="AI24" s="2"/>
      <c r="AJ24" s="1"/>
      <c r="AK24" s="1"/>
      <c r="AL24" s="1"/>
      <c r="AM24" s="1"/>
      <c r="AN24" s="1"/>
      <c r="AO24" s="1"/>
      <c r="AP24" s="1" t="s">
        <v>259</v>
      </c>
      <c r="AQ24" s="33" t="s">
        <v>2628</v>
      </c>
    </row>
    <row r="25" spans="1:43" ht="15.6" x14ac:dyDescent="0.3">
      <c r="A25">
        <v>18</v>
      </c>
      <c r="B25" t="s">
        <v>260</v>
      </c>
      <c r="C25" t="s">
        <v>261</v>
      </c>
      <c r="D25" s="1" t="s">
        <v>262</v>
      </c>
      <c r="E25" s="1">
        <v>2017</v>
      </c>
      <c r="F25" s="4" t="s">
        <v>29</v>
      </c>
      <c r="G25" s="1" t="s">
        <v>263</v>
      </c>
      <c r="H25" s="1" t="s">
        <v>15</v>
      </c>
      <c r="I25" s="1">
        <v>3</v>
      </c>
      <c r="J25" s="1"/>
      <c r="K25" s="1"/>
      <c r="L25" s="1"/>
      <c r="M25" s="1" t="s">
        <v>6</v>
      </c>
      <c r="N25" s="1"/>
      <c r="O25" s="1"/>
      <c r="P25" s="1">
        <v>28</v>
      </c>
      <c r="Q25" s="4" t="s">
        <v>239</v>
      </c>
      <c r="R25" s="4" t="s">
        <v>152</v>
      </c>
      <c r="S25" s="4" t="s">
        <v>137</v>
      </c>
      <c r="T25" s="4" t="s">
        <v>264</v>
      </c>
      <c r="U25" s="4" t="s">
        <v>265</v>
      </c>
      <c r="V25" s="4"/>
      <c r="W25" s="4" t="s">
        <v>266</v>
      </c>
      <c r="X25" s="4">
        <v>81</v>
      </c>
      <c r="Y25" s="4">
        <v>38</v>
      </c>
      <c r="Z25" s="4">
        <v>11</v>
      </c>
      <c r="AA25" s="4">
        <v>20</v>
      </c>
      <c r="AB25" s="4">
        <v>58</v>
      </c>
      <c r="AC25" s="1"/>
      <c r="AD25" s="4">
        <v>45</v>
      </c>
      <c r="AE25" s="4">
        <v>36</v>
      </c>
      <c r="AF25" s="5">
        <v>0.44444444444444442</v>
      </c>
      <c r="AG25" s="4" t="s">
        <v>21</v>
      </c>
      <c r="AH25" s="4" t="s">
        <v>267</v>
      </c>
      <c r="AI25" s="2"/>
      <c r="AJ25" s="1"/>
      <c r="AK25" s="1"/>
      <c r="AL25" s="1"/>
      <c r="AM25" s="1"/>
      <c r="AN25" s="1"/>
      <c r="AO25" s="1"/>
      <c r="AP25" s="1"/>
      <c r="AQ25" s="33" t="s">
        <v>2629</v>
      </c>
    </row>
    <row r="26" spans="1:43" ht="15.6" x14ac:dyDescent="0.3">
      <c r="A26">
        <v>19</v>
      </c>
      <c r="B26" t="s">
        <v>268</v>
      </c>
      <c r="C26" t="s">
        <v>269</v>
      </c>
      <c r="D26" s="1" t="s">
        <v>270</v>
      </c>
      <c r="E26" s="1">
        <v>2016</v>
      </c>
      <c r="F26" s="4" t="s">
        <v>29</v>
      </c>
      <c r="G26" s="1" t="s">
        <v>271</v>
      </c>
      <c r="H26" s="1" t="s">
        <v>15</v>
      </c>
      <c r="I26" s="1">
        <v>0</v>
      </c>
      <c r="J26" s="1" t="s">
        <v>6</v>
      </c>
      <c r="K26" s="1"/>
      <c r="L26" s="1"/>
      <c r="M26" s="1"/>
      <c r="N26" s="1"/>
      <c r="O26" s="1"/>
      <c r="P26" s="1">
        <v>7</v>
      </c>
      <c r="Q26" s="4" t="s">
        <v>118</v>
      </c>
      <c r="R26" s="4" t="s">
        <v>9</v>
      </c>
      <c r="S26" s="4" t="s">
        <v>1908</v>
      </c>
      <c r="T26" s="4" t="s">
        <v>254</v>
      </c>
      <c r="U26" s="4" t="s">
        <v>273</v>
      </c>
      <c r="V26" s="4"/>
      <c r="W26" s="4"/>
      <c r="X26" s="4">
        <v>24</v>
      </c>
      <c r="Y26" s="4">
        <v>41.6</v>
      </c>
      <c r="Z26" s="4">
        <v>11.3</v>
      </c>
      <c r="AA26" s="4">
        <v>24</v>
      </c>
      <c r="AB26" s="4">
        <v>59</v>
      </c>
      <c r="AC26" s="1"/>
      <c r="AD26" s="4">
        <v>12</v>
      </c>
      <c r="AE26" s="4">
        <v>12</v>
      </c>
      <c r="AF26" s="5">
        <v>0.5</v>
      </c>
      <c r="AG26" s="4" t="s">
        <v>21</v>
      </c>
      <c r="AH26" s="4" t="s">
        <v>274</v>
      </c>
      <c r="AI26" s="2"/>
      <c r="AJ26" s="1"/>
      <c r="AK26" s="1"/>
      <c r="AL26" s="1"/>
      <c r="AM26" s="1"/>
      <c r="AN26" s="1"/>
      <c r="AO26" s="1"/>
      <c r="AP26" s="1"/>
      <c r="AQ26" s="33" t="s">
        <v>2626</v>
      </c>
    </row>
    <row r="27" spans="1:43" ht="15.6" x14ac:dyDescent="0.3">
      <c r="A27">
        <v>20</v>
      </c>
      <c r="B27" t="s">
        <v>279</v>
      </c>
      <c r="C27" t="s">
        <v>280</v>
      </c>
      <c r="D27" s="1" t="s">
        <v>281</v>
      </c>
      <c r="E27" s="1">
        <v>2017</v>
      </c>
      <c r="F27" s="4" t="s">
        <v>62</v>
      </c>
      <c r="G27" s="1" t="s">
        <v>282</v>
      </c>
      <c r="H27" s="1" t="s">
        <v>15</v>
      </c>
      <c r="I27" s="1" t="s">
        <v>58</v>
      </c>
      <c r="J27" s="1" t="s">
        <v>6</v>
      </c>
      <c r="K27" s="1" t="s">
        <v>6</v>
      </c>
      <c r="L27" t="s">
        <v>6</v>
      </c>
      <c r="M27" s="1"/>
      <c r="N27" s="1"/>
      <c r="O27" s="1"/>
      <c r="P27" s="1">
        <v>11</v>
      </c>
      <c r="Q27" s="4" t="s">
        <v>219</v>
      </c>
      <c r="R27" s="4" t="s">
        <v>9</v>
      </c>
      <c r="S27" s="4" t="s">
        <v>17</v>
      </c>
      <c r="T27" s="4" t="s">
        <v>92</v>
      </c>
      <c r="U27" s="4" t="s">
        <v>283</v>
      </c>
      <c r="V27" s="4"/>
      <c r="W27" s="4"/>
      <c r="X27" s="4">
        <v>160</v>
      </c>
      <c r="Y27" s="4"/>
      <c r="Z27" s="4"/>
      <c r="AA27" s="4"/>
      <c r="AB27" s="4"/>
      <c r="AC27" s="1"/>
      <c r="AD27" s="4"/>
      <c r="AE27" s="4"/>
      <c r="AF27" s="5"/>
      <c r="AG27" s="4" t="s">
        <v>21</v>
      </c>
      <c r="AH27" s="4" t="s">
        <v>284</v>
      </c>
      <c r="AI27" s="2" t="s">
        <v>23</v>
      </c>
      <c r="AJ27" s="1"/>
      <c r="AK27" s="1"/>
      <c r="AL27" s="1"/>
      <c r="AM27" s="1"/>
      <c r="AN27" s="1"/>
      <c r="AO27" s="1"/>
      <c r="AP27" s="1"/>
      <c r="AQ27" s="33" t="s">
        <v>2630</v>
      </c>
    </row>
    <row r="28" spans="1:43" ht="15.6" x14ac:dyDescent="0.3">
      <c r="A28">
        <v>21</v>
      </c>
      <c r="B28" t="s">
        <v>311</v>
      </c>
      <c r="C28" t="s">
        <v>312</v>
      </c>
      <c r="D28" s="1" t="s">
        <v>313</v>
      </c>
      <c r="E28" s="1">
        <v>2018</v>
      </c>
      <c r="F28" s="4" t="s">
        <v>62</v>
      </c>
      <c r="G28" s="1" t="s">
        <v>314</v>
      </c>
      <c r="H28" s="1" t="s">
        <v>15</v>
      </c>
      <c r="I28" s="1">
        <v>3.4</v>
      </c>
      <c r="J28" s="1"/>
      <c r="K28" s="1"/>
      <c r="L28" s="1"/>
      <c r="M28" s="1" t="s">
        <v>6</v>
      </c>
      <c r="N28" s="1" t="s">
        <v>6</v>
      </c>
      <c r="O28" s="1"/>
      <c r="P28" s="1">
        <v>80</v>
      </c>
      <c r="Q28" s="4" t="s">
        <v>8</v>
      </c>
      <c r="R28" s="4" t="s">
        <v>9</v>
      </c>
      <c r="S28" s="4" t="s">
        <v>315</v>
      </c>
      <c r="T28" s="4" t="s">
        <v>220</v>
      </c>
      <c r="U28" s="4" t="s">
        <v>19</v>
      </c>
      <c r="V28" s="4"/>
      <c r="W28" s="4"/>
      <c r="X28" s="4">
        <v>40</v>
      </c>
      <c r="Y28" s="4">
        <v>31.1</v>
      </c>
      <c r="Z28" s="4">
        <v>10.07</v>
      </c>
      <c r="AA28" s="4">
        <v>18</v>
      </c>
      <c r="AB28" s="4">
        <v>61</v>
      </c>
      <c r="AC28" s="1"/>
      <c r="AD28" s="4">
        <v>29</v>
      </c>
      <c r="AE28" s="4">
        <v>11</v>
      </c>
      <c r="AF28" s="5">
        <v>0.27500000000000002</v>
      </c>
      <c r="AG28" s="4" t="s">
        <v>21</v>
      </c>
      <c r="AH28" s="4" t="s">
        <v>316</v>
      </c>
      <c r="AI28" s="2" t="s">
        <v>183</v>
      </c>
      <c r="AJ28" s="1" t="s">
        <v>317</v>
      </c>
      <c r="AK28" s="1"/>
      <c r="AL28" s="1"/>
      <c r="AM28" s="1"/>
      <c r="AN28" s="1" t="s">
        <v>318</v>
      </c>
      <c r="AO28" s="1" t="s">
        <v>319</v>
      </c>
      <c r="AP28" s="1" t="s">
        <v>320</v>
      </c>
      <c r="AQ28" s="33" t="s">
        <v>2628</v>
      </c>
    </row>
    <row r="29" spans="1:43" ht="15.6" x14ac:dyDescent="0.3">
      <c r="A29">
        <v>22</v>
      </c>
      <c r="B29" t="s">
        <v>329</v>
      </c>
      <c r="C29" t="s">
        <v>330</v>
      </c>
      <c r="D29" s="1" t="s">
        <v>331</v>
      </c>
      <c r="E29" s="1">
        <v>2019</v>
      </c>
      <c r="F29" s="4" t="s">
        <v>29</v>
      </c>
      <c r="G29" s="1" t="s">
        <v>332</v>
      </c>
      <c r="H29" s="1" t="s">
        <v>15</v>
      </c>
      <c r="I29" s="1">
        <v>2</v>
      </c>
      <c r="J29" s="1"/>
      <c r="K29" s="1"/>
      <c r="L29" s="1" t="s">
        <v>6</v>
      </c>
      <c r="M29" s="1"/>
      <c r="N29" s="1"/>
      <c r="O29" s="1"/>
      <c r="P29" s="1">
        <v>66</v>
      </c>
      <c r="Q29" s="4" t="s">
        <v>2627</v>
      </c>
      <c r="R29" s="4"/>
      <c r="S29" s="4" t="s">
        <v>333</v>
      </c>
      <c r="T29" s="4" t="s">
        <v>334</v>
      </c>
      <c r="U29" s="4" t="s">
        <v>335</v>
      </c>
      <c r="V29" s="4"/>
      <c r="W29" s="4" t="s">
        <v>336</v>
      </c>
      <c r="X29" s="4">
        <v>39</v>
      </c>
      <c r="Y29" s="4">
        <v>35.1</v>
      </c>
      <c r="Z29" s="4">
        <v>9.1</v>
      </c>
      <c r="AA29" s="4">
        <v>24</v>
      </c>
      <c r="AB29" s="4">
        <v>63</v>
      </c>
      <c r="AC29" s="1"/>
      <c r="AD29" s="4">
        <v>20</v>
      </c>
      <c r="AE29" s="4">
        <v>19</v>
      </c>
      <c r="AF29" s="5">
        <v>0.48717948717948717</v>
      </c>
      <c r="AG29" s="4" t="s">
        <v>36</v>
      </c>
      <c r="AH29" s="4" t="s">
        <v>337</v>
      </c>
      <c r="AI29" s="2"/>
      <c r="AJ29" s="1"/>
      <c r="AK29" s="1"/>
      <c r="AL29" s="1"/>
      <c r="AM29" s="1"/>
      <c r="AN29" s="1"/>
      <c r="AO29" s="1" t="s">
        <v>39</v>
      </c>
      <c r="AP29" s="1" t="s">
        <v>338</v>
      </c>
      <c r="AQ29" s="33" t="s">
        <v>2627</v>
      </c>
    </row>
    <row r="30" spans="1:43" ht="15.6" x14ac:dyDescent="0.3">
      <c r="A30">
        <v>23</v>
      </c>
      <c r="B30" t="s">
        <v>342</v>
      </c>
      <c r="C30" t="s">
        <v>343</v>
      </c>
      <c r="D30" s="1" t="s">
        <v>344</v>
      </c>
      <c r="E30" s="1">
        <v>2011</v>
      </c>
      <c r="F30" s="4" t="s">
        <v>29</v>
      </c>
      <c r="G30" s="1" t="s">
        <v>345</v>
      </c>
      <c r="H30" s="1" t="s">
        <v>15</v>
      </c>
      <c r="I30" s="1" t="s">
        <v>346</v>
      </c>
      <c r="J30" s="1" t="s">
        <v>6</v>
      </c>
      <c r="K30" s="1"/>
      <c r="L30" t="s">
        <v>6</v>
      </c>
      <c r="M30" s="1" t="s">
        <v>6</v>
      </c>
      <c r="N30" s="1"/>
      <c r="O30" s="1"/>
      <c r="P30" s="1">
        <v>10</v>
      </c>
      <c r="Q30" s="4" t="s">
        <v>219</v>
      </c>
      <c r="R30" s="4" t="s">
        <v>9</v>
      </c>
      <c r="S30" s="4" t="s">
        <v>1064</v>
      </c>
      <c r="T30" s="4" t="s">
        <v>32</v>
      </c>
      <c r="U30" s="4" t="s">
        <v>240</v>
      </c>
      <c r="V30" s="4" t="s">
        <v>121</v>
      </c>
      <c r="W30" s="4"/>
      <c r="X30" s="4">
        <v>16</v>
      </c>
      <c r="Y30" s="4">
        <v>29.5</v>
      </c>
      <c r="Z30" s="4">
        <v>5.3</v>
      </c>
      <c r="AA30" s="4"/>
      <c r="AB30" s="4"/>
      <c r="AC30" s="1"/>
      <c r="AD30" s="4">
        <v>13</v>
      </c>
      <c r="AE30" s="4">
        <v>3</v>
      </c>
      <c r="AF30" s="5">
        <v>0.1875</v>
      </c>
      <c r="AG30" s="4" t="s">
        <v>21</v>
      </c>
      <c r="AH30" s="4" t="s">
        <v>347</v>
      </c>
      <c r="AI30" s="2"/>
      <c r="AJ30" s="1"/>
      <c r="AK30" s="1"/>
      <c r="AL30" s="1"/>
      <c r="AM30" s="1"/>
      <c r="AN30" s="1"/>
      <c r="AO30" s="1"/>
      <c r="AP30" s="1"/>
      <c r="AQ30" s="33" t="s">
        <v>2630</v>
      </c>
    </row>
    <row r="31" spans="1:43" ht="15.6" x14ac:dyDescent="0.3">
      <c r="A31">
        <v>24</v>
      </c>
      <c r="B31" t="s">
        <v>348</v>
      </c>
      <c r="C31" t="s">
        <v>349</v>
      </c>
      <c r="D31" s="1" t="s">
        <v>350</v>
      </c>
      <c r="E31" s="1">
        <v>2011</v>
      </c>
      <c r="F31" s="4" t="s">
        <v>351</v>
      </c>
      <c r="G31" s="1" t="s">
        <v>352</v>
      </c>
      <c r="H31" s="1" t="s">
        <v>15</v>
      </c>
      <c r="I31" s="1">
        <v>0</v>
      </c>
      <c r="J31" s="1" t="s">
        <v>6</v>
      </c>
      <c r="K31" s="1"/>
      <c r="L31" s="1"/>
      <c r="M31" s="1"/>
      <c r="N31" s="1"/>
      <c r="O31" s="1"/>
      <c r="P31" s="1">
        <v>26</v>
      </c>
      <c r="Q31" s="4" t="s">
        <v>219</v>
      </c>
      <c r="R31" s="4" t="s">
        <v>9</v>
      </c>
      <c r="S31" s="4" t="s">
        <v>1064</v>
      </c>
      <c r="T31" s="4" t="s">
        <v>353</v>
      </c>
      <c r="U31" s="4" t="s">
        <v>354</v>
      </c>
      <c r="V31" s="4"/>
      <c r="W31" s="4"/>
      <c r="X31" s="4">
        <v>12</v>
      </c>
      <c r="Y31" s="4">
        <v>24</v>
      </c>
      <c r="Z31" s="4">
        <v>2.6</v>
      </c>
      <c r="AA31" s="4"/>
      <c r="AB31" s="4"/>
      <c r="AC31" s="1"/>
      <c r="AD31" s="4">
        <v>10</v>
      </c>
      <c r="AE31" s="4">
        <v>2</v>
      </c>
      <c r="AF31" s="5">
        <v>0.16666666666666666</v>
      </c>
      <c r="AG31" s="4" t="s">
        <v>21</v>
      </c>
      <c r="AH31" s="4" t="s">
        <v>355</v>
      </c>
      <c r="AI31" s="2"/>
      <c r="AJ31" s="1"/>
      <c r="AK31" s="1"/>
      <c r="AL31" s="1"/>
      <c r="AM31" s="1"/>
      <c r="AN31" s="1"/>
      <c r="AO31" s="1"/>
      <c r="AP31" s="1"/>
      <c r="AQ31" s="33" t="s">
        <v>2630</v>
      </c>
    </row>
    <row r="32" spans="1:43" ht="15.6" x14ac:dyDescent="0.3">
      <c r="A32">
        <v>25</v>
      </c>
      <c r="B32" t="s">
        <v>356</v>
      </c>
      <c r="C32" t="s">
        <v>357</v>
      </c>
      <c r="D32" s="1" t="s">
        <v>358</v>
      </c>
      <c r="E32" s="1">
        <v>2017</v>
      </c>
      <c r="F32" s="4" t="s">
        <v>62</v>
      </c>
      <c r="G32" s="1" t="s">
        <v>359</v>
      </c>
      <c r="H32" s="1" t="s">
        <v>15</v>
      </c>
      <c r="I32">
        <v>4</v>
      </c>
      <c r="N32" s="1" t="s">
        <v>6</v>
      </c>
      <c r="P32">
        <v>6</v>
      </c>
      <c r="Q32" s="4" t="s">
        <v>219</v>
      </c>
      <c r="R32" s="4" t="s">
        <v>9</v>
      </c>
      <c r="S32" s="4" t="s">
        <v>17</v>
      </c>
      <c r="T32" s="4" t="s">
        <v>92</v>
      </c>
      <c r="U32" s="4" t="s">
        <v>360</v>
      </c>
      <c r="V32" s="4"/>
      <c r="W32" s="4" t="s">
        <v>361</v>
      </c>
      <c r="X32" s="4">
        <v>38</v>
      </c>
      <c r="Y32" s="4"/>
      <c r="Z32" s="4"/>
      <c r="AA32" s="4"/>
      <c r="AB32" s="4"/>
      <c r="AC32" s="1"/>
      <c r="AD32" s="4"/>
      <c r="AE32" s="4"/>
      <c r="AF32" s="5"/>
      <c r="AG32" s="4" t="s">
        <v>21</v>
      </c>
      <c r="AH32" s="4" t="s">
        <v>362</v>
      </c>
      <c r="AI32" s="2"/>
      <c r="AJ32" s="1"/>
      <c r="AK32" s="1"/>
      <c r="AL32" s="1"/>
      <c r="AM32" s="1"/>
      <c r="AN32" s="1"/>
      <c r="AO32" s="1"/>
      <c r="AP32" s="1"/>
      <c r="AQ32" s="33" t="s">
        <v>2630</v>
      </c>
    </row>
    <row r="33" spans="1:43" ht="15.6" x14ac:dyDescent="0.3">
      <c r="A33">
        <v>26</v>
      </c>
      <c r="B33" t="s">
        <v>363</v>
      </c>
      <c r="C33" t="s">
        <v>364</v>
      </c>
      <c r="D33" s="1" t="s">
        <v>365</v>
      </c>
      <c r="E33" s="1">
        <v>2017</v>
      </c>
      <c r="F33" s="4" t="s">
        <v>100</v>
      </c>
      <c r="G33" s="1" t="s">
        <v>366</v>
      </c>
      <c r="H33" s="1" t="s">
        <v>15</v>
      </c>
      <c r="I33" s="1">
        <v>2</v>
      </c>
      <c r="J33" s="1"/>
      <c r="K33" s="1"/>
      <c r="L33" t="s">
        <v>6</v>
      </c>
      <c r="M33" s="1"/>
      <c r="N33" s="1"/>
      <c r="O33" s="1"/>
      <c r="P33" s="1">
        <v>33</v>
      </c>
      <c r="Q33" s="4" t="s">
        <v>8</v>
      </c>
      <c r="R33" s="4" t="s">
        <v>9</v>
      </c>
      <c r="S33" s="4" t="s">
        <v>137</v>
      </c>
      <c r="T33" s="4" t="s">
        <v>32</v>
      </c>
      <c r="U33" s="4" t="s">
        <v>367</v>
      </c>
      <c r="V33" s="4" t="s">
        <v>368</v>
      </c>
      <c r="W33" s="4" t="s">
        <v>369</v>
      </c>
      <c r="X33" s="4">
        <v>28</v>
      </c>
      <c r="Y33" s="4">
        <v>38.5</v>
      </c>
      <c r="Z33" s="4">
        <v>12.8</v>
      </c>
      <c r="AA33" s="4"/>
      <c r="AB33" s="4"/>
      <c r="AC33" s="1"/>
      <c r="AD33" s="4">
        <v>20</v>
      </c>
      <c r="AE33" s="4">
        <v>8</v>
      </c>
      <c r="AF33" s="5">
        <v>0.2857142857142857</v>
      </c>
      <c r="AG33" s="4" t="s">
        <v>21</v>
      </c>
      <c r="AH33" s="4" t="s">
        <v>370</v>
      </c>
      <c r="AI33" s="2"/>
      <c r="AJ33" s="1"/>
      <c r="AK33" s="1"/>
      <c r="AL33" s="1"/>
      <c r="AM33" s="1"/>
      <c r="AN33" s="1"/>
      <c r="AO33" s="1"/>
      <c r="AP33" s="1"/>
      <c r="AQ33" s="33" t="s">
        <v>2628</v>
      </c>
    </row>
    <row r="34" spans="1:43" ht="15.6" x14ac:dyDescent="0.3">
      <c r="A34">
        <v>27</v>
      </c>
      <c r="B34" t="s">
        <v>379</v>
      </c>
      <c r="C34" t="s">
        <v>380</v>
      </c>
      <c r="D34" s="1" t="s">
        <v>381</v>
      </c>
      <c r="E34" s="1">
        <v>2016</v>
      </c>
      <c r="F34" s="4" t="s">
        <v>29</v>
      </c>
      <c r="G34" s="1" t="s">
        <v>382</v>
      </c>
      <c r="H34" s="1" t="s">
        <v>15</v>
      </c>
      <c r="I34" s="1">
        <v>0</v>
      </c>
      <c r="J34" s="1" t="s">
        <v>6</v>
      </c>
      <c r="K34" s="1"/>
      <c r="L34" s="1"/>
      <c r="M34" s="1"/>
      <c r="N34" s="1"/>
      <c r="O34" s="1"/>
      <c r="P34" s="1">
        <v>17</v>
      </c>
      <c r="Q34" s="4" t="s">
        <v>118</v>
      </c>
      <c r="R34" s="4" t="s">
        <v>9</v>
      </c>
      <c r="S34" s="4" t="s">
        <v>17</v>
      </c>
      <c r="T34" s="4" t="s">
        <v>383</v>
      </c>
      <c r="U34" s="4" t="s">
        <v>273</v>
      </c>
      <c r="V34" s="4"/>
      <c r="W34" s="4" t="s">
        <v>384</v>
      </c>
      <c r="X34" s="4">
        <v>41</v>
      </c>
      <c r="Y34" s="4">
        <v>36.799999999999997</v>
      </c>
      <c r="Z34" s="4">
        <v>14.13</v>
      </c>
      <c r="AA34" s="4">
        <v>19</v>
      </c>
      <c r="AB34" s="4">
        <v>64</v>
      </c>
      <c r="AC34" s="1"/>
      <c r="AD34" s="4">
        <v>20</v>
      </c>
      <c r="AE34" s="4">
        <v>21</v>
      </c>
      <c r="AF34" s="5">
        <v>0.51219512195121952</v>
      </c>
      <c r="AG34" s="4" t="s">
        <v>21</v>
      </c>
      <c r="AH34" s="4" t="s">
        <v>385</v>
      </c>
      <c r="AI34" s="2"/>
      <c r="AJ34" s="1"/>
      <c r="AK34" s="1"/>
      <c r="AL34" s="1"/>
      <c r="AM34" s="1"/>
      <c r="AN34" s="1" t="s">
        <v>386</v>
      </c>
      <c r="AO34" s="1"/>
      <c r="AP34" s="1" t="s">
        <v>387</v>
      </c>
      <c r="AQ34" s="33" t="s">
        <v>2626</v>
      </c>
    </row>
    <row r="35" spans="1:43" ht="15.6" x14ac:dyDescent="0.3">
      <c r="A35">
        <v>28</v>
      </c>
      <c r="B35" t="s">
        <v>392</v>
      </c>
      <c r="C35" t="s">
        <v>393</v>
      </c>
      <c r="D35" s="1" t="s">
        <v>394</v>
      </c>
      <c r="E35" s="1">
        <v>2018</v>
      </c>
      <c r="F35" s="4" t="s">
        <v>237</v>
      </c>
      <c r="G35" s="1" t="s">
        <v>395</v>
      </c>
      <c r="H35" s="1" t="s">
        <v>15</v>
      </c>
      <c r="I35">
        <v>2</v>
      </c>
      <c r="L35" t="s">
        <v>6</v>
      </c>
      <c r="P35">
        <v>27</v>
      </c>
      <c r="Q35" s="4"/>
      <c r="R35" s="4"/>
      <c r="S35" s="4"/>
      <c r="T35" s="4" t="s">
        <v>32</v>
      </c>
      <c r="U35" s="4"/>
      <c r="V35" s="4"/>
      <c r="W35" s="4"/>
      <c r="X35" s="4">
        <v>9</v>
      </c>
      <c r="Y35" s="4"/>
      <c r="Z35" s="4"/>
      <c r="AA35" s="4">
        <v>22</v>
      </c>
      <c r="AB35" s="4">
        <v>55</v>
      </c>
      <c r="AC35" s="1"/>
      <c r="AD35" s="4">
        <v>5</v>
      </c>
      <c r="AE35" s="4">
        <v>4</v>
      </c>
      <c r="AF35" s="5">
        <v>0.44444444444444442</v>
      </c>
      <c r="AG35" s="4" t="s">
        <v>21</v>
      </c>
      <c r="AH35" s="4" t="s">
        <v>396</v>
      </c>
      <c r="AI35" s="2"/>
      <c r="AJ35" s="1"/>
      <c r="AK35" s="1"/>
      <c r="AL35" s="1"/>
      <c r="AM35" s="1"/>
      <c r="AN35" s="1"/>
      <c r="AO35" s="1"/>
      <c r="AP35" s="1" t="s">
        <v>397</v>
      </c>
      <c r="AQ35" s="33" t="s">
        <v>2627</v>
      </c>
    </row>
    <row r="36" spans="1:43" ht="15.6" x14ac:dyDescent="0.3">
      <c r="A36">
        <v>29</v>
      </c>
      <c r="B36" t="s">
        <v>392</v>
      </c>
      <c r="D36" s="1" t="s">
        <v>398</v>
      </c>
      <c r="E36" s="1">
        <v>2016</v>
      </c>
      <c r="F36" s="4" t="s">
        <v>237</v>
      </c>
      <c r="G36" s="1" t="s">
        <v>399</v>
      </c>
      <c r="H36" s="1" t="s">
        <v>15</v>
      </c>
      <c r="I36">
        <v>3</v>
      </c>
      <c r="M36" s="1" t="s">
        <v>6</v>
      </c>
      <c r="P36">
        <v>16</v>
      </c>
      <c r="Q36" s="4" t="s">
        <v>2627</v>
      </c>
      <c r="R36" s="4"/>
      <c r="S36" s="4" t="s">
        <v>17</v>
      </c>
      <c r="T36" s="4" t="s">
        <v>32</v>
      </c>
      <c r="U36" s="4" t="s">
        <v>200</v>
      </c>
      <c r="V36" s="4"/>
      <c r="W36" s="4"/>
      <c r="X36" s="4">
        <v>8</v>
      </c>
      <c r="Y36" s="4"/>
      <c r="Z36" s="4"/>
      <c r="AA36" s="4">
        <v>19</v>
      </c>
      <c r="AB36" s="4">
        <v>28</v>
      </c>
      <c r="AC36" s="1"/>
      <c r="AD36" s="4">
        <v>7</v>
      </c>
      <c r="AE36" s="4">
        <v>1</v>
      </c>
      <c r="AF36" s="5">
        <v>0.125</v>
      </c>
      <c r="AG36" s="4" t="s">
        <v>400</v>
      </c>
      <c r="AH36" s="4" t="s">
        <v>401</v>
      </c>
      <c r="AI36" s="2"/>
      <c r="AJ36" s="1"/>
      <c r="AK36" s="1"/>
      <c r="AL36" s="1"/>
      <c r="AM36" s="1"/>
      <c r="AN36" s="1"/>
      <c r="AO36" s="1"/>
      <c r="AP36" s="1"/>
      <c r="AQ36" s="33"/>
    </row>
    <row r="37" spans="1:43" ht="15.6" x14ac:dyDescent="0.3">
      <c r="A37">
        <v>30</v>
      </c>
      <c r="B37" t="s">
        <v>406</v>
      </c>
      <c r="C37" t="s">
        <v>407</v>
      </c>
      <c r="D37" s="1" t="s">
        <v>408</v>
      </c>
      <c r="E37" s="1">
        <v>2015</v>
      </c>
      <c r="F37" s="4" t="s">
        <v>305</v>
      </c>
      <c r="G37" s="1" t="s">
        <v>409</v>
      </c>
      <c r="H37" s="1" t="s">
        <v>15</v>
      </c>
      <c r="I37" s="1">
        <v>2</v>
      </c>
      <c r="J37" s="1"/>
      <c r="K37" s="1"/>
      <c r="L37" t="s">
        <v>6</v>
      </c>
      <c r="M37" s="1"/>
      <c r="N37" s="1"/>
      <c r="O37" s="1"/>
      <c r="P37" s="1">
        <v>32</v>
      </c>
      <c r="Q37" s="4" t="s">
        <v>8</v>
      </c>
      <c r="R37" s="4" t="s">
        <v>9</v>
      </c>
      <c r="S37" s="4" t="s">
        <v>17</v>
      </c>
      <c r="T37" s="4" t="s">
        <v>92</v>
      </c>
      <c r="U37" s="4" t="s">
        <v>410</v>
      </c>
      <c r="V37" s="4" t="s">
        <v>411</v>
      </c>
      <c r="W37" s="4" t="s">
        <v>412</v>
      </c>
      <c r="X37" s="4">
        <v>40</v>
      </c>
      <c r="Y37" s="4">
        <v>36.54</v>
      </c>
      <c r="Z37" s="4">
        <v>13.67</v>
      </c>
      <c r="AA37" s="4">
        <v>20</v>
      </c>
      <c r="AB37" s="4">
        <v>65</v>
      </c>
      <c r="AC37" s="1"/>
      <c r="AD37" s="4">
        <v>30</v>
      </c>
      <c r="AE37" s="4">
        <v>10</v>
      </c>
      <c r="AF37" s="5">
        <v>0.25</v>
      </c>
      <c r="AG37" s="4" t="s">
        <v>21</v>
      </c>
      <c r="AH37" s="4" t="s">
        <v>413</v>
      </c>
      <c r="AI37" s="2"/>
      <c r="AJ37" s="1"/>
      <c r="AK37" s="1"/>
      <c r="AL37" s="1"/>
      <c r="AM37" s="1"/>
      <c r="AN37" s="1"/>
      <c r="AO37" s="1"/>
      <c r="AP37" s="1"/>
      <c r="AQ37" s="33" t="s">
        <v>2628</v>
      </c>
    </row>
    <row r="38" spans="1:43" ht="15.6" x14ac:dyDescent="0.3">
      <c r="A38">
        <v>31</v>
      </c>
      <c r="B38" t="s">
        <v>414</v>
      </c>
      <c r="C38" t="s">
        <v>415</v>
      </c>
      <c r="D38" s="1" t="s">
        <v>416</v>
      </c>
      <c r="E38" s="1">
        <v>2017</v>
      </c>
      <c r="F38" s="4" t="s">
        <v>417</v>
      </c>
      <c r="G38" s="1" t="s">
        <v>418</v>
      </c>
      <c r="H38" s="1" t="s">
        <v>15</v>
      </c>
      <c r="I38" s="1">
        <v>0</v>
      </c>
      <c r="J38" s="1" t="s">
        <v>6</v>
      </c>
      <c r="K38" s="1"/>
      <c r="L38" s="1"/>
      <c r="M38" s="1"/>
      <c r="N38" s="1"/>
      <c r="O38" s="1"/>
      <c r="P38" s="1">
        <v>28</v>
      </c>
      <c r="Q38" s="4"/>
      <c r="R38" s="4"/>
      <c r="S38" s="4" t="s">
        <v>419</v>
      </c>
      <c r="T38" s="4" t="s">
        <v>420</v>
      </c>
      <c r="U38" s="4" t="s">
        <v>421</v>
      </c>
      <c r="V38" s="4"/>
      <c r="W38" s="4"/>
      <c r="X38" s="4">
        <v>5</v>
      </c>
      <c r="Y38" s="4"/>
      <c r="Z38" s="4"/>
      <c r="AA38" s="4">
        <v>25</v>
      </c>
      <c r="AB38" s="4">
        <v>30</v>
      </c>
      <c r="AC38" s="1"/>
      <c r="AD38" s="4"/>
      <c r="AE38" s="4"/>
      <c r="AF38" s="5"/>
      <c r="AG38" s="4" t="s">
        <v>21</v>
      </c>
      <c r="AH38" s="4" t="s">
        <v>422</v>
      </c>
      <c r="AI38" s="2"/>
      <c r="AJ38" s="1"/>
      <c r="AK38" s="1"/>
      <c r="AL38" s="1"/>
      <c r="AM38" s="1"/>
      <c r="AN38" s="1"/>
      <c r="AO38" s="1"/>
      <c r="AP38" s="1"/>
      <c r="AQ38" s="33"/>
    </row>
    <row r="39" spans="1:43" ht="15.6" x14ac:dyDescent="0.3">
      <c r="A39">
        <v>32</v>
      </c>
      <c r="B39" t="s">
        <v>2632</v>
      </c>
      <c r="C39" t="s">
        <v>424</v>
      </c>
      <c r="D39" s="1" t="s">
        <v>425</v>
      </c>
      <c r="E39" s="1">
        <v>2017</v>
      </c>
      <c r="F39" s="4" t="s">
        <v>62</v>
      </c>
      <c r="G39" s="1" t="s">
        <v>426</v>
      </c>
      <c r="H39" s="1" t="s">
        <v>15</v>
      </c>
      <c r="I39" s="1">
        <v>3</v>
      </c>
      <c r="J39" s="1"/>
      <c r="K39" s="1"/>
      <c r="L39" s="1"/>
      <c r="M39" s="1" t="s">
        <v>6</v>
      </c>
      <c r="N39" s="1"/>
      <c r="O39" s="1"/>
      <c r="P39" s="1">
        <v>53</v>
      </c>
      <c r="Q39" s="4" t="s">
        <v>8</v>
      </c>
      <c r="R39" s="4" t="s">
        <v>9</v>
      </c>
      <c r="S39" s="4" t="s">
        <v>17</v>
      </c>
      <c r="T39" s="4" t="s">
        <v>427</v>
      </c>
      <c r="U39" s="4" t="s">
        <v>428</v>
      </c>
      <c r="V39" s="4" t="s">
        <v>429</v>
      </c>
      <c r="W39" s="4" t="s">
        <v>430</v>
      </c>
      <c r="X39" s="4">
        <v>26</v>
      </c>
      <c r="Y39" s="4">
        <v>30.27</v>
      </c>
      <c r="Z39" s="4">
        <v>8.52</v>
      </c>
      <c r="AA39" s="4">
        <v>20</v>
      </c>
      <c r="AB39" s="4">
        <v>52</v>
      </c>
      <c r="AC39" s="1"/>
      <c r="AD39" s="4">
        <v>16</v>
      </c>
      <c r="AE39" s="4">
        <v>10</v>
      </c>
      <c r="AF39" s="5">
        <v>0.38461538461538464</v>
      </c>
      <c r="AG39" s="4" t="s">
        <v>21</v>
      </c>
      <c r="AH39" s="4" t="s">
        <v>431</v>
      </c>
      <c r="AI39" s="2"/>
      <c r="AJ39" s="1"/>
      <c r="AK39" s="1"/>
      <c r="AL39" s="1"/>
      <c r="AM39" s="1"/>
      <c r="AN39" s="1"/>
      <c r="AO39" s="1"/>
      <c r="AP39" s="1"/>
      <c r="AQ39" s="33" t="s">
        <v>2628</v>
      </c>
    </row>
    <row r="40" spans="1:43" ht="15.6" x14ac:dyDescent="0.3">
      <c r="A40">
        <v>33</v>
      </c>
      <c r="B40" t="s">
        <v>432</v>
      </c>
      <c r="C40" t="s">
        <v>433</v>
      </c>
      <c r="D40" s="1" t="s">
        <v>434</v>
      </c>
      <c r="E40" s="1">
        <v>2015</v>
      </c>
      <c r="F40" s="4" t="s">
        <v>237</v>
      </c>
      <c r="G40" s="1" t="s">
        <v>435</v>
      </c>
      <c r="H40" s="1" t="s">
        <v>15</v>
      </c>
      <c r="I40" s="1">
        <v>0</v>
      </c>
      <c r="J40" s="1" t="s">
        <v>6</v>
      </c>
      <c r="K40" s="1"/>
      <c r="L40" s="1"/>
      <c r="M40" s="1"/>
      <c r="N40" s="1"/>
      <c r="O40" s="1"/>
      <c r="P40" s="1">
        <v>12</v>
      </c>
      <c r="Q40" s="4"/>
      <c r="R40" s="4"/>
      <c r="S40" s="4" t="s">
        <v>119</v>
      </c>
      <c r="T40" s="4" t="s">
        <v>18</v>
      </c>
      <c r="U40" s="4"/>
      <c r="V40" s="4"/>
      <c r="W40" s="4"/>
      <c r="X40" s="4">
        <v>18</v>
      </c>
      <c r="Y40" s="4">
        <v>38.5</v>
      </c>
      <c r="Z40" s="4">
        <v>11.8</v>
      </c>
      <c r="AA40" s="4">
        <v>25</v>
      </c>
      <c r="AB40" s="4">
        <v>66</v>
      </c>
      <c r="AC40" s="1"/>
      <c r="AD40" s="4">
        <v>10</v>
      </c>
      <c r="AE40" s="4">
        <v>8</v>
      </c>
      <c r="AF40" s="5">
        <v>0.44444444444444442</v>
      </c>
      <c r="AG40" s="4" t="s">
        <v>21</v>
      </c>
      <c r="AH40" s="4" t="s">
        <v>436</v>
      </c>
      <c r="AI40" s="2"/>
      <c r="AJ40" s="1"/>
      <c r="AK40" s="1"/>
      <c r="AL40" s="1"/>
      <c r="AM40" s="1"/>
      <c r="AN40" s="1"/>
      <c r="AO40" s="1" t="s">
        <v>437</v>
      </c>
      <c r="AP40" s="1" t="s">
        <v>438</v>
      </c>
      <c r="AQ40" s="33"/>
    </row>
    <row r="41" spans="1:43" ht="15.6" x14ac:dyDescent="0.3">
      <c r="A41">
        <v>34</v>
      </c>
      <c r="B41" t="s">
        <v>444</v>
      </c>
      <c r="C41" t="s">
        <v>445</v>
      </c>
      <c r="D41" s="1" t="s">
        <v>446</v>
      </c>
      <c r="E41" s="1">
        <v>2018</v>
      </c>
      <c r="F41" s="4" t="s">
        <v>29</v>
      </c>
      <c r="G41" s="1" t="s">
        <v>447</v>
      </c>
      <c r="H41" s="1" t="s">
        <v>15</v>
      </c>
      <c r="I41" s="1">
        <v>3</v>
      </c>
      <c r="J41" s="1"/>
      <c r="K41" s="1"/>
      <c r="L41" s="1"/>
      <c r="M41" s="1" t="s">
        <v>6</v>
      </c>
      <c r="N41" s="1"/>
      <c r="O41" s="1"/>
      <c r="P41" s="1">
        <v>42</v>
      </c>
      <c r="Q41" s="4" t="s">
        <v>8</v>
      </c>
      <c r="R41" s="4"/>
      <c r="S41" s="4" t="s">
        <v>17</v>
      </c>
      <c r="T41" s="4" t="s">
        <v>79</v>
      </c>
      <c r="U41" s="4" t="s">
        <v>448</v>
      </c>
      <c r="V41" s="4" t="s">
        <v>449</v>
      </c>
      <c r="W41" s="4" t="s">
        <v>384</v>
      </c>
      <c r="X41" s="4">
        <v>20</v>
      </c>
      <c r="Y41" s="4">
        <v>29.65</v>
      </c>
      <c r="Z41" s="4">
        <v>8.86</v>
      </c>
      <c r="AA41" s="4">
        <v>19</v>
      </c>
      <c r="AB41" s="4">
        <v>57</v>
      </c>
      <c r="AC41" s="1"/>
      <c r="AD41" s="4">
        <v>14</v>
      </c>
      <c r="AE41" s="4">
        <v>6</v>
      </c>
      <c r="AF41" s="5">
        <v>0.3</v>
      </c>
      <c r="AG41" s="4" t="s">
        <v>21</v>
      </c>
      <c r="AH41" s="4" t="s">
        <v>450</v>
      </c>
      <c r="AI41" s="2"/>
      <c r="AJ41" s="1"/>
      <c r="AK41" s="1"/>
      <c r="AL41" s="1"/>
      <c r="AM41" s="1"/>
      <c r="AN41" s="1" t="s">
        <v>451</v>
      </c>
      <c r="AO41" s="1"/>
      <c r="AP41" s="1" t="s">
        <v>452</v>
      </c>
      <c r="AQ41" s="33"/>
    </row>
    <row r="42" spans="1:43" ht="15.6" x14ac:dyDescent="0.3">
      <c r="A42">
        <v>35</v>
      </c>
      <c r="B42" t="s">
        <v>458</v>
      </c>
      <c r="C42" t="s">
        <v>459</v>
      </c>
      <c r="D42" s="1" t="s">
        <v>460</v>
      </c>
      <c r="E42" s="1">
        <v>2012</v>
      </c>
      <c r="F42" s="4" t="s">
        <v>237</v>
      </c>
      <c r="G42" s="1" t="s">
        <v>461</v>
      </c>
      <c r="H42" s="1" t="s">
        <v>15</v>
      </c>
      <c r="I42" s="1">
        <v>0</v>
      </c>
      <c r="J42" s="1" t="s">
        <v>6</v>
      </c>
      <c r="K42" s="1"/>
      <c r="L42" s="1"/>
      <c r="M42" s="1"/>
      <c r="N42" s="1"/>
      <c r="O42" s="1"/>
      <c r="P42" s="1">
        <v>28</v>
      </c>
      <c r="Q42" s="4" t="s">
        <v>2627</v>
      </c>
      <c r="R42" s="4"/>
      <c r="S42" s="4" t="s">
        <v>17</v>
      </c>
      <c r="T42" s="4" t="s">
        <v>92</v>
      </c>
      <c r="U42" s="4" t="s">
        <v>462</v>
      </c>
      <c r="V42" s="4"/>
      <c r="W42" s="4" t="s">
        <v>463</v>
      </c>
      <c r="X42" s="4">
        <v>35</v>
      </c>
      <c r="Y42" s="4"/>
      <c r="Z42" s="4"/>
      <c r="AA42" s="4"/>
      <c r="AB42" s="4"/>
      <c r="AC42" s="1"/>
      <c r="AD42" s="4">
        <v>20</v>
      </c>
      <c r="AE42" s="4">
        <v>15</v>
      </c>
      <c r="AF42" s="5">
        <v>0.42857142857142855</v>
      </c>
      <c r="AG42" s="4" t="s">
        <v>173</v>
      </c>
      <c r="AH42" s="4" t="s">
        <v>464</v>
      </c>
      <c r="AI42" s="2"/>
      <c r="AJ42" s="1"/>
      <c r="AK42" s="1"/>
      <c r="AL42" s="1"/>
      <c r="AM42" s="1"/>
      <c r="AN42" s="1"/>
      <c r="AO42" s="1"/>
      <c r="AP42" s="1"/>
      <c r="AQ42" s="33" t="s">
        <v>2627</v>
      </c>
    </row>
    <row r="43" spans="1:43" ht="15.6" x14ac:dyDescent="0.3">
      <c r="A43">
        <v>36</v>
      </c>
      <c r="B43" t="s">
        <v>465</v>
      </c>
      <c r="C43" t="s">
        <v>466</v>
      </c>
      <c r="D43" s="1" t="s">
        <v>467</v>
      </c>
      <c r="E43" s="1">
        <v>2014</v>
      </c>
      <c r="F43" s="4" t="s">
        <v>468</v>
      </c>
      <c r="G43" s="1" t="s">
        <v>469</v>
      </c>
      <c r="H43" s="1" t="s">
        <v>15</v>
      </c>
      <c r="I43" s="1">
        <v>0</v>
      </c>
      <c r="J43" s="1" t="s">
        <v>6</v>
      </c>
      <c r="K43" s="1"/>
      <c r="L43" s="1"/>
      <c r="M43" s="1"/>
      <c r="N43" s="1"/>
      <c r="O43" s="1"/>
      <c r="P43" s="1">
        <v>38</v>
      </c>
      <c r="Q43" s="4" t="s">
        <v>2627</v>
      </c>
      <c r="R43" s="4"/>
      <c r="S43" s="4" t="s">
        <v>1909</v>
      </c>
      <c r="T43" s="4" t="s">
        <v>471</v>
      </c>
      <c r="U43" s="4"/>
      <c r="V43" s="4"/>
      <c r="W43" s="4" t="s">
        <v>472</v>
      </c>
      <c r="X43" s="4">
        <v>8</v>
      </c>
      <c r="Y43" s="4"/>
      <c r="Z43" s="4"/>
      <c r="AA43" s="4"/>
      <c r="AB43" s="4"/>
      <c r="AC43" s="1"/>
      <c r="AD43" s="4">
        <v>6</v>
      </c>
      <c r="AE43" s="4">
        <v>2</v>
      </c>
      <c r="AF43" s="5">
        <v>0.25</v>
      </c>
      <c r="AG43" s="4"/>
      <c r="AH43" s="4" t="s">
        <v>473</v>
      </c>
      <c r="AI43" s="2"/>
      <c r="AJ43" s="1"/>
      <c r="AK43" s="1"/>
      <c r="AL43" s="1"/>
      <c r="AM43" s="1"/>
      <c r="AN43" s="1"/>
      <c r="AO43" s="1"/>
      <c r="AP43" s="1" t="s">
        <v>474</v>
      </c>
      <c r="AQ43" s="33" t="s">
        <v>2627</v>
      </c>
    </row>
    <row r="44" spans="1:43" ht="15.6" x14ac:dyDescent="0.3">
      <c r="A44">
        <v>37</v>
      </c>
      <c r="B44" t="s">
        <v>475</v>
      </c>
      <c r="C44" t="s">
        <v>476</v>
      </c>
      <c r="D44" s="1" t="s">
        <v>477</v>
      </c>
      <c r="E44" s="1">
        <v>2006</v>
      </c>
      <c r="F44" s="4" t="s">
        <v>351</v>
      </c>
      <c r="G44" s="1" t="e">
        <v>#VALUE!</v>
      </c>
      <c r="H44" s="1" t="s">
        <v>15</v>
      </c>
      <c r="I44" s="1">
        <v>1</v>
      </c>
      <c r="J44" s="1"/>
      <c r="K44" s="1" t="s">
        <v>6</v>
      </c>
      <c r="L44" s="1"/>
      <c r="M44" s="1"/>
      <c r="N44" s="1"/>
      <c r="O44" s="1"/>
      <c r="P44" s="1">
        <v>12</v>
      </c>
      <c r="Q44" s="4" t="s">
        <v>118</v>
      </c>
      <c r="R44" s="4" t="s">
        <v>478</v>
      </c>
      <c r="S44" s="4" t="s">
        <v>1064</v>
      </c>
      <c r="T44" s="4" t="s">
        <v>480</v>
      </c>
      <c r="U44" s="4" t="s">
        <v>481</v>
      </c>
      <c r="V44" s="4"/>
      <c r="W44" s="4"/>
      <c r="X44" s="4">
        <v>32</v>
      </c>
      <c r="Y44" s="4"/>
      <c r="Z44" s="4"/>
      <c r="AA44" s="4"/>
      <c r="AB44" s="4"/>
      <c r="AC44" s="1"/>
      <c r="AD44" s="4"/>
      <c r="AE44" s="4"/>
      <c r="AF44" s="5"/>
      <c r="AG44" s="4" t="s">
        <v>21</v>
      </c>
      <c r="AH44" s="4" t="s">
        <v>482</v>
      </c>
      <c r="AI44" s="2" t="s">
        <v>23</v>
      </c>
      <c r="AJ44" s="1"/>
      <c r="AK44" s="1"/>
      <c r="AL44" s="1"/>
      <c r="AM44" s="1"/>
      <c r="AN44" s="1" t="s">
        <v>483</v>
      </c>
      <c r="AO44" s="1"/>
      <c r="AP44" s="1"/>
      <c r="AQ44" s="33"/>
    </row>
    <row r="45" spans="1:43" ht="15.6" x14ac:dyDescent="0.3">
      <c r="A45">
        <v>38</v>
      </c>
      <c r="B45" t="s">
        <v>488</v>
      </c>
      <c r="C45" t="s">
        <v>489</v>
      </c>
      <c r="D45" s="1" t="s">
        <v>490</v>
      </c>
      <c r="E45" s="1">
        <v>2016</v>
      </c>
      <c r="F45" s="4" t="s">
        <v>29</v>
      </c>
      <c r="G45" s="1" t="s">
        <v>491</v>
      </c>
      <c r="H45" s="1" t="s">
        <v>15</v>
      </c>
      <c r="I45" s="1">
        <v>4.5</v>
      </c>
      <c r="J45" s="1"/>
      <c r="K45" s="1"/>
      <c r="L45" s="1"/>
      <c r="M45" s="1"/>
      <c r="N45" s="1" t="s">
        <v>6</v>
      </c>
      <c r="O45" s="1" t="s">
        <v>6</v>
      </c>
      <c r="P45" s="1">
        <v>18</v>
      </c>
      <c r="Q45" s="4" t="s">
        <v>118</v>
      </c>
      <c r="R45" s="4" t="s">
        <v>9</v>
      </c>
      <c r="S45" s="4" t="s">
        <v>17</v>
      </c>
      <c r="T45" s="4" t="s">
        <v>492</v>
      </c>
      <c r="U45" s="4"/>
      <c r="V45" s="4"/>
      <c r="W45" s="4" t="s">
        <v>493</v>
      </c>
      <c r="X45" s="4">
        <v>28</v>
      </c>
      <c r="Y45" s="4">
        <v>24.04</v>
      </c>
      <c r="Z45" s="4">
        <v>2.08</v>
      </c>
      <c r="AA45" s="4">
        <v>21</v>
      </c>
      <c r="AB45" s="4">
        <v>28</v>
      </c>
      <c r="AC45" s="1"/>
      <c r="AD45" s="4">
        <v>14</v>
      </c>
      <c r="AE45" s="4">
        <v>14</v>
      </c>
      <c r="AF45" s="5">
        <v>0.5</v>
      </c>
      <c r="AG45" s="4" t="s">
        <v>21</v>
      </c>
      <c r="AH45" s="4" t="s">
        <v>494</v>
      </c>
      <c r="AI45" s="2"/>
      <c r="AJ45" s="1"/>
      <c r="AK45" s="1"/>
      <c r="AL45" s="1"/>
      <c r="AM45" s="1"/>
      <c r="AN45" s="1"/>
      <c r="AO45" s="1"/>
      <c r="AP45" s="1"/>
      <c r="AQ45" s="33" t="s">
        <v>2626</v>
      </c>
    </row>
    <row r="46" spans="1:43" ht="15.6" x14ac:dyDescent="0.3">
      <c r="A46">
        <v>39</v>
      </c>
      <c r="B46" t="s">
        <v>495</v>
      </c>
      <c r="C46" t="s">
        <v>496</v>
      </c>
      <c r="D46" s="1" t="s">
        <v>497</v>
      </c>
      <c r="E46" s="1">
        <v>2017</v>
      </c>
      <c r="F46" s="4" t="s">
        <v>29</v>
      </c>
      <c r="G46" s="1" t="s">
        <v>498</v>
      </c>
      <c r="H46" s="1" t="s">
        <v>15</v>
      </c>
      <c r="I46">
        <v>3</v>
      </c>
      <c r="M46" s="1" t="s">
        <v>6</v>
      </c>
      <c r="P46">
        <v>20</v>
      </c>
      <c r="Q46" s="4" t="s">
        <v>118</v>
      </c>
      <c r="R46" s="4" t="s">
        <v>9</v>
      </c>
      <c r="S46" s="4" t="s">
        <v>315</v>
      </c>
      <c r="T46" s="4" t="s">
        <v>427</v>
      </c>
      <c r="U46" s="4" t="s">
        <v>273</v>
      </c>
      <c r="V46" s="4"/>
      <c r="W46" s="4" t="s">
        <v>361</v>
      </c>
      <c r="X46" s="4">
        <v>30</v>
      </c>
      <c r="Y46" s="4">
        <v>24.17</v>
      </c>
      <c r="Z46" s="4">
        <v>2.09</v>
      </c>
      <c r="AA46" s="4">
        <v>21</v>
      </c>
      <c r="AB46" s="4">
        <v>28</v>
      </c>
      <c r="AC46" s="1"/>
      <c r="AD46" s="4">
        <v>16</v>
      </c>
      <c r="AE46" s="4">
        <v>14</v>
      </c>
      <c r="AF46" s="5">
        <v>0.46666666666666667</v>
      </c>
      <c r="AG46" s="4" t="s">
        <v>21</v>
      </c>
      <c r="AH46" s="4" t="s">
        <v>499</v>
      </c>
      <c r="AI46" s="2"/>
      <c r="AJ46" s="1"/>
      <c r="AK46" s="1"/>
      <c r="AL46" s="1"/>
      <c r="AM46" s="1"/>
      <c r="AN46" s="1"/>
      <c r="AO46" s="1"/>
      <c r="AP46" s="1"/>
      <c r="AQ46" s="33" t="s">
        <v>2626</v>
      </c>
    </row>
    <row r="47" spans="1:43" ht="15.6" x14ac:dyDescent="0.3">
      <c r="A47">
        <v>40</v>
      </c>
      <c r="B47" t="s">
        <v>500</v>
      </c>
      <c r="C47" t="s">
        <v>501</v>
      </c>
      <c r="D47" s="1" t="s">
        <v>502</v>
      </c>
      <c r="E47" s="1">
        <v>2018</v>
      </c>
      <c r="F47" s="4" t="s">
        <v>29</v>
      </c>
      <c r="G47" s="1" t="s">
        <v>503</v>
      </c>
      <c r="H47" s="1" t="s">
        <v>15</v>
      </c>
      <c r="I47" s="1">
        <v>2.2999999999999998</v>
      </c>
      <c r="J47" s="1"/>
      <c r="K47" s="1"/>
      <c r="L47" s="1" t="s">
        <v>6</v>
      </c>
      <c r="M47" s="1" t="s">
        <v>6</v>
      </c>
      <c r="N47" s="1"/>
      <c r="O47" s="1"/>
      <c r="P47" s="1">
        <v>11</v>
      </c>
      <c r="Q47" s="4" t="s">
        <v>118</v>
      </c>
      <c r="R47" s="4" t="s">
        <v>9</v>
      </c>
      <c r="S47" s="4" t="s">
        <v>17</v>
      </c>
      <c r="T47" s="4" t="s">
        <v>92</v>
      </c>
      <c r="U47" s="4" t="s">
        <v>504</v>
      </c>
      <c r="V47" s="4"/>
      <c r="W47" s="4" t="s">
        <v>505</v>
      </c>
      <c r="X47" s="4">
        <v>45</v>
      </c>
      <c r="Y47" s="4">
        <v>39.04</v>
      </c>
      <c r="Z47" s="4">
        <v>5.98</v>
      </c>
      <c r="AA47" s="4"/>
      <c r="AB47" s="4"/>
      <c r="AC47" s="1"/>
      <c r="AD47" s="4">
        <v>35</v>
      </c>
      <c r="AE47" s="4">
        <v>10</v>
      </c>
      <c r="AF47" s="5">
        <v>0.22222222222222221</v>
      </c>
      <c r="AG47" s="4" t="s">
        <v>21</v>
      </c>
      <c r="AH47" s="4" t="s">
        <v>506</v>
      </c>
      <c r="AI47" s="2"/>
      <c r="AJ47" s="1"/>
      <c r="AK47" s="1"/>
      <c r="AL47" s="1"/>
      <c r="AM47" s="1"/>
      <c r="AN47" s="1"/>
      <c r="AO47" s="1"/>
      <c r="AP47" s="1"/>
      <c r="AQ47" s="33" t="s">
        <v>2626</v>
      </c>
    </row>
    <row r="48" spans="1:43" ht="15.6" x14ac:dyDescent="0.3">
      <c r="A48">
        <v>41</v>
      </c>
      <c r="B48" t="s">
        <v>507</v>
      </c>
      <c r="C48" t="s">
        <v>508</v>
      </c>
      <c r="D48" s="1" t="s">
        <v>509</v>
      </c>
      <c r="E48" s="1">
        <v>2017</v>
      </c>
      <c r="F48" s="4" t="s">
        <v>29</v>
      </c>
      <c r="G48" s="1" t="s">
        <v>510</v>
      </c>
      <c r="H48" s="1" t="s">
        <v>15</v>
      </c>
      <c r="I48">
        <v>2.2999999999999998</v>
      </c>
      <c r="L48" t="s">
        <v>6</v>
      </c>
      <c r="M48" s="1" t="s">
        <v>6</v>
      </c>
      <c r="P48">
        <v>15</v>
      </c>
      <c r="Q48" s="4" t="s">
        <v>219</v>
      </c>
      <c r="R48" s="4" t="s">
        <v>9</v>
      </c>
      <c r="S48" s="4" t="s">
        <v>17</v>
      </c>
      <c r="T48" s="4" t="s">
        <v>32</v>
      </c>
      <c r="U48" s="4" t="s">
        <v>511</v>
      </c>
      <c r="V48" s="4" t="s">
        <v>449</v>
      </c>
      <c r="W48" s="4"/>
      <c r="X48" s="4">
        <v>49</v>
      </c>
      <c r="Y48" s="4">
        <v>34.65</v>
      </c>
      <c r="Z48" s="4">
        <v>9.92</v>
      </c>
      <c r="AA48" s="4"/>
      <c r="AB48" s="4"/>
      <c r="AC48" s="1"/>
      <c r="AD48" s="4">
        <v>34</v>
      </c>
      <c r="AE48" s="4">
        <v>15</v>
      </c>
      <c r="AF48" s="5">
        <v>0.30612244897959184</v>
      </c>
      <c r="AG48" s="4" t="s">
        <v>21</v>
      </c>
      <c r="AH48" s="4" t="s">
        <v>512</v>
      </c>
      <c r="AI48" s="2"/>
      <c r="AJ48" s="1"/>
      <c r="AK48" s="1"/>
      <c r="AL48" s="1"/>
      <c r="AM48" s="1"/>
      <c r="AN48" s="1"/>
      <c r="AO48" s="1"/>
      <c r="AP48" s="1"/>
      <c r="AQ48" s="33" t="s">
        <v>2630</v>
      </c>
    </row>
    <row r="49" spans="1:43" ht="15.6" x14ac:dyDescent="0.3">
      <c r="A49">
        <v>42</v>
      </c>
      <c r="B49" t="s">
        <v>513</v>
      </c>
      <c r="C49" t="s">
        <v>514</v>
      </c>
      <c r="D49" s="1" t="s">
        <v>515</v>
      </c>
      <c r="E49" s="1">
        <v>2016</v>
      </c>
      <c r="F49" s="1" t="s">
        <v>29</v>
      </c>
      <c r="G49" s="1"/>
      <c r="H49" s="1" t="s">
        <v>15</v>
      </c>
      <c r="I49" s="1">
        <v>1</v>
      </c>
      <c r="J49" s="1"/>
      <c r="K49" s="1" t="s">
        <v>6</v>
      </c>
      <c r="L49" s="1"/>
      <c r="M49" s="1"/>
      <c r="N49" s="1"/>
      <c r="O49" s="1"/>
      <c r="P49" s="1">
        <v>11</v>
      </c>
      <c r="Q49" s="1"/>
      <c r="R49" s="1"/>
      <c r="S49" s="1" t="s">
        <v>17</v>
      </c>
      <c r="T49" s="1" t="s">
        <v>32</v>
      </c>
      <c r="U49" s="1" t="s">
        <v>516</v>
      </c>
      <c r="V49" s="1"/>
      <c r="W49" s="1"/>
      <c r="X49" s="1">
        <v>12</v>
      </c>
      <c r="Y49" s="1"/>
      <c r="Z49" s="1"/>
      <c r="AA49" s="1">
        <v>23</v>
      </c>
      <c r="AB49" s="1">
        <v>49</v>
      </c>
      <c r="AC49" s="1"/>
      <c r="AD49" s="1">
        <v>6</v>
      </c>
      <c r="AE49" s="1">
        <v>6</v>
      </c>
      <c r="AF49" s="34">
        <f>1/2</f>
        <v>0.5</v>
      </c>
      <c r="AG49" s="1" t="s">
        <v>21</v>
      </c>
      <c r="AH49" s="1" t="s">
        <v>517</v>
      </c>
      <c r="AI49" s="1"/>
      <c r="AJ49" s="1"/>
      <c r="AK49" s="1"/>
      <c r="AL49" s="1"/>
      <c r="AM49" s="1"/>
      <c r="AN49" s="1"/>
      <c r="AO49" s="1"/>
      <c r="AP49" s="1"/>
      <c r="AQ49" s="21"/>
    </row>
    <row r="50" spans="1:43" ht="15.6" x14ac:dyDescent="0.3">
      <c r="A50">
        <v>43</v>
      </c>
      <c r="B50" t="s">
        <v>518</v>
      </c>
      <c r="C50" t="s">
        <v>519</v>
      </c>
      <c r="D50" s="1" t="s">
        <v>520</v>
      </c>
      <c r="E50" s="1">
        <v>2008</v>
      </c>
      <c r="F50" s="1" t="s">
        <v>29</v>
      </c>
      <c r="G50" s="1"/>
      <c r="H50" s="1" t="s">
        <v>15</v>
      </c>
      <c r="I50" s="1">
        <v>3</v>
      </c>
      <c r="J50" s="1"/>
      <c r="K50" s="1"/>
      <c r="L50" s="1"/>
      <c r="M50" s="1" t="s">
        <v>6</v>
      </c>
      <c r="N50" s="1"/>
      <c r="O50" s="1"/>
      <c r="P50" s="1">
        <v>19</v>
      </c>
      <c r="Q50" s="4" t="s">
        <v>118</v>
      </c>
      <c r="R50" s="1" t="s">
        <v>152</v>
      </c>
      <c r="S50" s="1" t="s">
        <v>419</v>
      </c>
      <c r="T50" s="1" t="s">
        <v>92</v>
      </c>
      <c r="U50" s="1" t="s">
        <v>522</v>
      </c>
      <c r="V50" s="1"/>
      <c r="W50" s="1"/>
      <c r="X50" s="1">
        <v>10</v>
      </c>
      <c r="Y50" s="1">
        <v>32.700000000000003</v>
      </c>
      <c r="Z50" s="1"/>
      <c r="AA50" s="1">
        <v>18</v>
      </c>
      <c r="AB50" s="1">
        <v>59</v>
      </c>
      <c r="AC50" s="1"/>
      <c r="AD50" s="1">
        <v>5</v>
      </c>
      <c r="AE50" s="1">
        <v>5</v>
      </c>
      <c r="AF50" s="34">
        <v>0.5</v>
      </c>
      <c r="AG50" s="1" t="s">
        <v>21</v>
      </c>
      <c r="AH50" s="1" t="s">
        <v>523</v>
      </c>
      <c r="AI50" s="1" t="s">
        <v>183</v>
      </c>
      <c r="AJ50" s="1"/>
      <c r="AK50" s="1"/>
      <c r="AL50" s="1"/>
      <c r="AM50" s="1"/>
      <c r="AN50" s="1"/>
      <c r="AO50" s="1"/>
      <c r="AP50" s="1"/>
      <c r="AQ50" s="33" t="s">
        <v>2629</v>
      </c>
    </row>
    <row r="51" spans="1:43" ht="15.6" x14ac:dyDescent="0.3">
      <c r="A51">
        <v>44</v>
      </c>
      <c r="B51" t="s">
        <v>534</v>
      </c>
      <c r="C51" t="s">
        <v>535</v>
      </c>
      <c r="D51" s="1" t="s">
        <v>536</v>
      </c>
      <c r="E51" s="1">
        <v>2019</v>
      </c>
      <c r="F51" s="4" t="s">
        <v>29</v>
      </c>
      <c r="G51" s="1" t="s">
        <v>537</v>
      </c>
      <c r="H51" s="1" t="s">
        <v>15</v>
      </c>
      <c r="I51" s="1">
        <v>2.2999999999999998</v>
      </c>
      <c r="J51" s="1"/>
      <c r="K51" s="1"/>
      <c r="L51" t="s">
        <v>6</v>
      </c>
      <c r="M51" s="1" t="s">
        <v>6</v>
      </c>
      <c r="N51" s="1"/>
      <c r="O51" s="1"/>
      <c r="P51" s="1">
        <v>58</v>
      </c>
      <c r="Q51" s="4" t="s">
        <v>118</v>
      </c>
      <c r="R51" s="4" t="s">
        <v>152</v>
      </c>
      <c r="S51" s="4" t="s">
        <v>17</v>
      </c>
      <c r="T51" s="4" t="s">
        <v>92</v>
      </c>
      <c r="U51" s="4" t="s">
        <v>481</v>
      </c>
      <c r="V51" s="4"/>
      <c r="W51" s="4" t="s">
        <v>538</v>
      </c>
      <c r="X51" s="4">
        <v>55</v>
      </c>
      <c r="Y51" s="4">
        <v>31.64</v>
      </c>
      <c r="Z51" s="4">
        <v>9.9700000000000006</v>
      </c>
      <c r="AA51" s="4">
        <v>20</v>
      </c>
      <c r="AB51" s="4">
        <v>62</v>
      </c>
      <c r="AC51" s="1"/>
      <c r="AD51" s="4">
        <v>41</v>
      </c>
      <c r="AE51" s="4">
        <v>14</v>
      </c>
      <c r="AF51" s="5">
        <v>0.25454545454545452</v>
      </c>
      <c r="AG51" s="4" t="s">
        <v>21</v>
      </c>
      <c r="AH51" s="4" t="s">
        <v>539</v>
      </c>
      <c r="AI51" s="2"/>
      <c r="AJ51" s="1" t="s">
        <v>317</v>
      </c>
      <c r="AK51" s="1"/>
      <c r="AL51" s="1"/>
      <c r="AM51" s="1"/>
      <c r="AN51" s="1"/>
      <c r="AO51" s="1"/>
      <c r="AP51" s="1"/>
      <c r="AQ51" s="33" t="s">
        <v>2629</v>
      </c>
    </row>
    <row r="52" spans="1:43" ht="15.6" x14ac:dyDescent="0.3">
      <c r="A52">
        <v>45</v>
      </c>
      <c r="B52" t="s">
        <v>540</v>
      </c>
      <c r="C52" t="s">
        <v>541</v>
      </c>
      <c r="D52" s="1" t="s">
        <v>542</v>
      </c>
      <c r="E52" s="1">
        <v>2017</v>
      </c>
      <c r="F52" s="4" t="s">
        <v>29</v>
      </c>
      <c r="G52" s="1" t="s">
        <v>543</v>
      </c>
      <c r="H52" s="1" t="s">
        <v>15</v>
      </c>
      <c r="I52" s="1">
        <v>3</v>
      </c>
      <c r="J52" s="1"/>
      <c r="K52" s="1"/>
      <c r="L52" s="1"/>
      <c r="M52" s="1" t="s">
        <v>6</v>
      </c>
      <c r="N52" s="1"/>
      <c r="O52" s="1"/>
      <c r="P52" s="1">
        <v>31</v>
      </c>
      <c r="Q52" s="4" t="s">
        <v>118</v>
      </c>
      <c r="R52" s="4" t="s">
        <v>152</v>
      </c>
      <c r="S52" s="4" t="s">
        <v>119</v>
      </c>
      <c r="T52" s="4" t="s">
        <v>18</v>
      </c>
      <c r="U52" s="4" t="s">
        <v>544</v>
      </c>
      <c r="V52" s="4" t="s">
        <v>121</v>
      </c>
      <c r="W52" s="4" t="s">
        <v>545</v>
      </c>
      <c r="X52" s="4">
        <v>17</v>
      </c>
      <c r="Y52" s="4">
        <v>29</v>
      </c>
      <c r="Z52" s="4">
        <v>8.1199999999999992</v>
      </c>
      <c r="AA52" s="4">
        <v>22</v>
      </c>
      <c r="AB52" s="4">
        <v>56</v>
      </c>
      <c r="AC52" s="1"/>
      <c r="AD52" s="4">
        <v>10</v>
      </c>
      <c r="AE52" s="4">
        <v>7</v>
      </c>
      <c r="AF52" s="5">
        <v>0.41176470588235292</v>
      </c>
      <c r="AG52" s="4" t="s">
        <v>21</v>
      </c>
      <c r="AH52" s="4" t="s">
        <v>546</v>
      </c>
      <c r="AI52" s="2"/>
      <c r="AJ52" s="1" t="s">
        <v>317</v>
      </c>
      <c r="AK52" s="1"/>
      <c r="AL52" s="1"/>
      <c r="AM52" s="1"/>
      <c r="AN52" s="1" t="s">
        <v>317</v>
      </c>
      <c r="AO52" s="1"/>
      <c r="AP52" s="1"/>
      <c r="AQ52" s="33" t="s">
        <v>2628</v>
      </c>
    </row>
    <row r="53" spans="1:43" ht="15.6" x14ac:dyDescent="0.3">
      <c r="A53">
        <v>46</v>
      </c>
      <c r="B53" t="s">
        <v>540</v>
      </c>
      <c r="C53" t="s">
        <v>541</v>
      </c>
      <c r="D53" s="1" t="s">
        <v>547</v>
      </c>
      <c r="E53" s="1">
        <v>2016</v>
      </c>
      <c r="F53" s="4" t="s">
        <v>29</v>
      </c>
      <c r="G53" s="1" t="s">
        <v>548</v>
      </c>
      <c r="H53" s="1" t="s">
        <v>15</v>
      </c>
      <c r="I53" s="1">
        <v>3</v>
      </c>
      <c r="J53" s="1"/>
      <c r="K53" s="1"/>
      <c r="L53" s="1"/>
      <c r="M53" s="1" t="s">
        <v>6</v>
      </c>
      <c r="N53" s="1"/>
      <c r="O53" s="1"/>
      <c r="P53" s="1">
        <v>20</v>
      </c>
      <c r="Q53" s="4" t="s">
        <v>8</v>
      </c>
      <c r="R53" s="4" t="s">
        <v>9</v>
      </c>
      <c r="S53" s="4" t="s">
        <v>17</v>
      </c>
      <c r="T53" s="4" t="s">
        <v>32</v>
      </c>
      <c r="U53" s="4" t="s">
        <v>549</v>
      </c>
      <c r="V53" s="4" t="s">
        <v>121</v>
      </c>
      <c r="W53" s="4"/>
      <c r="X53" s="4">
        <v>6</v>
      </c>
      <c r="Y53" s="4">
        <v>29.5</v>
      </c>
      <c r="Z53" s="4">
        <v>4.2</v>
      </c>
      <c r="AA53" s="4"/>
      <c r="AB53" s="4"/>
      <c r="AC53" s="1"/>
      <c r="AD53" s="4">
        <v>3</v>
      </c>
      <c r="AE53" s="4">
        <v>3</v>
      </c>
      <c r="AF53" s="5">
        <v>0.5</v>
      </c>
      <c r="AG53" s="4" t="s">
        <v>21</v>
      </c>
      <c r="AH53" s="4" t="s">
        <v>550</v>
      </c>
      <c r="AI53" s="2"/>
      <c r="AJ53" s="1"/>
      <c r="AK53" s="1"/>
      <c r="AL53" s="1"/>
      <c r="AM53" s="1"/>
      <c r="AN53" s="1"/>
      <c r="AO53" s="1"/>
      <c r="AP53" s="1"/>
      <c r="AQ53" s="33" t="s">
        <v>2629</v>
      </c>
    </row>
    <row r="54" spans="1:43" ht="15.6" x14ac:dyDescent="0.3">
      <c r="A54">
        <v>47</v>
      </c>
      <c r="B54" t="s">
        <v>551</v>
      </c>
      <c r="C54" t="s">
        <v>552</v>
      </c>
      <c r="D54" s="1" t="s">
        <v>553</v>
      </c>
      <c r="E54" s="1">
        <v>2017</v>
      </c>
      <c r="F54" s="4" t="s">
        <v>29</v>
      </c>
      <c r="G54" s="1" t="s">
        <v>554</v>
      </c>
      <c r="H54" s="1" t="s">
        <v>15</v>
      </c>
      <c r="I54" s="1">
        <v>3</v>
      </c>
      <c r="J54" s="1"/>
      <c r="K54" s="1"/>
      <c r="L54" s="1"/>
      <c r="M54" s="1" t="s">
        <v>6</v>
      </c>
      <c r="N54" s="1"/>
      <c r="O54" s="1"/>
      <c r="P54" s="1">
        <v>41</v>
      </c>
      <c r="Q54" s="4" t="s">
        <v>118</v>
      </c>
      <c r="R54" s="4" t="s">
        <v>152</v>
      </c>
      <c r="S54" s="4" t="s">
        <v>555</v>
      </c>
      <c r="T54" s="4" t="s">
        <v>32</v>
      </c>
      <c r="U54" s="4" t="s">
        <v>273</v>
      </c>
      <c r="V54" s="4" t="s">
        <v>556</v>
      </c>
      <c r="W54" s="4" t="s">
        <v>557</v>
      </c>
      <c r="X54" s="4">
        <v>17</v>
      </c>
      <c r="Y54" s="4">
        <v>29</v>
      </c>
      <c r="Z54" s="4">
        <v>8.1199999999999992</v>
      </c>
      <c r="AA54" s="4">
        <v>22</v>
      </c>
      <c r="AB54" s="4">
        <v>56</v>
      </c>
      <c r="AC54" s="1"/>
      <c r="AD54" s="4">
        <v>10</v>
      </c>
      <c r="AE54" s="4">
        <v>7</v>
      </c>
      <c r="AF54" s="5">
        <v>0.41176470588235292</v>
      </c>
      <c r="AG54" s="4" t="s">
        <v>21</v>
      </c>
      <c r="AH54" s="4" t="s">
        <v>558</v>
      </c>
      <c r="AI54" s="2"/>
      <c r="AJ54" s="1" t="s">
        <v>317</v>
      </c>
      <c r="AK54" s="1"/>
      <c r="AL54" s="1"/>
      <c r="AM54" s="1"/>
      <c r="AN54" s="1"/>
      <c r="AO54" s="1"/>
      <c r="AP54" s="1"/>
      <c r="AQ54" s="33" t="s">
        <v>2629</v>
      </c>
    </row>
    <row r="55" spans="1:43" ht="15.6" x14ac:dyDescent="0.3">
      <c r="A55">
        <v>48</v>
      </c>
      <c r="B55" t="s">
        <v>559</v>
      </c>
      <c r="C55" t="s">
        <v>560</v>
      </c>
      <c r="D55" s="1" t="s">
        <v>561</v>
      </c>
      <c r="E55" s="1">
        <v>2006</v>
      </c>
      <c r="F55" s="4" t="s">
        <v>3</v>
      </c>
      <c r="G55" s="1" t="s">
        <v>562</v>
      </c>
      <c r="H55" s="1" t="s">
        <v>15</v>
      </c>
      <c r="I55" s="1">
        <v>0</v>
      </c>
      <c r="J55" s="1" t="s">
        <v>6</v>
      </c>
      <c r="K55" s="1"/>
      <c r="L55" s="1"/>
      <c r="M55" s="1"/>
      <c r="N55" s="1"/>
      <c r="O55" s="1"/>
      <c r="P55" s="1">
        <v>20</v>
      </c>
      <c r="Q55" s="4"/>
      <c r="R55" s="4"/>
      <c r="S55" s="4" t="s">
        <v>419</v>
      </c>
      <c r="T55" s="4" t="s">
        <v>563</v>
      </c>
      <c r="U55" s="4" t="s">
        <v>564</v>
      </c>
      <c r="V55" s="4"/>
      <c r="W55" s="4"/>
      <c r="X55" s="4">
        <v>18</v>
      </c>
      <c r="Y55" s="4"/>
      <c r="Z55" s="4"/>
      <c r="AA55" s="4">
        <v>19</v>
      </c>
      <c r="AB55" s="4">
        <v>33</v>
      </c>
      <c r="AC55" s="1"/>
      <c r="AD55" s="4">
        <v>12</v>
      </c>
      <c r="AE55" s="4">
        <v>6</v>
      </c>
      <c r="AF55" s="5">
        <v>0.33333333333333331</v>
      </c>
      <c r="AG55" s="4" t="s">
        <v>21</v>
      </c>
      <c r="AH55" s="4" t="s">
        <v>565</v>
      </c>
      <c r="AI55" s="2"/>
      <c r="AJ55" s="1"/>
      <c r="AK55" s="1"/>
      <c r="AL55" s="1"/>
      <c r="AM55" s="1"/>
      <c r="AN55" s="1"/>
      <c r="AO55" s="1"/>
      <c r="AP55" s="1"/>
      <c r="AQ55" s="33"/>
    </row>
    <row r="56" spans="1:43" ht="15.6" x14ac:dyDescent="0.3">
      <c r="A56">
        <v>49</v>
      </c>
      <c r="B56" t="s">
        <v>569</v>
      </c>
      <c r="C56" t="s">
        <v>570</v>
      </c>
      <c r="D56" s="1" t="s">
        <v>571</v>
      </c>
      <c r="E56" s="1">
        <v>2019</v>
      </c>
      <c r="F56" s="4" t="s">
        <v>29</v>
      </c>
      <c r="G56" s="1" t="s">
        <v>572</v>
      </c>
      <c r="H56" s="1" t="s">
        <v>15</v>
      </c>
      <c r="I56" s="1">
        <v>4</v>
      </c>
      <c r="J56" s="1"/>
      <c r="K56" s="1"/>
      <c r="L56" s="1"/>
      <c r="M56" s="1"/>
      <c r="N56" s="1" t="s">
        <v>6</v>
      </c>
      <c r="O56" s="1"/>
      <c r="P56" s="1">
        <v>56</v>
      </c>
      <c r="Q56" s="4"/>
      <c r="R56" s="4" t="s">
        <v>478</v>
      </c>
      <c r="S56" s="4" t="s">
        <v>17</v>
      </c>
      <c r="T56" s="4" t="s">
        <v>573</v>
      </c>
      <c r="U56" s="4" t="s">
        <v>574</v>
      </c>
      <c r="V56" s="4" t="s">
        <v>575</v>
      </c>
      <c r="W56" s="4"/>
      <c r="X56" s="4">
        <v>30</v>
      </c>
      <c r="Y56" s="4">
        <v>26.87</v>
      </c>
      <c r="Z56" s="4">
        <v>3.98</v>
      </c>
      <c r="AA56" s="4"/>
      <c r="AB56" s="4"/>
      <c r="AC56" s="1"/>
      <c r="AD56" s="4">
        <v>21</v>
      </c>
      <c r="AE56" s="4">
        <v>9</v>
      </c>
      <c r="AF56" s="5">
        <v>0.3</v>
      </c>
      <c r="AG56" s="4" t="s">
        <v>21</v>
      </c>
      <c r="AH56" s="4" t="s">
        <v>576</v>
      </c>
      <c r="AI56" s="2"/>
      <c r="AJ56" s="1"/>
      <c r="AK56" s="1"/>
      <c r="AL56" s="1"/>
      <c r="AM56" s="1"/>
      <c r="AN56" s="1"/>
      <c r="AO56" s="1"/>
      <c r="AP56" s="1"/>
      <c r="AQ56" s="33"/>
    </row>
    <row r="57" spans="1:43" ht="15.6" x14ac:dyDescent="0.3">
      <c r="A57">
        <v>50</v>
      </c>
      <c r="B57" t="s">
        <v>585</v>
      </c>
      <c r="C57" t="s">
        <v>586</v>
      </c>
      <c r="D57" s="1" t="s">
        <v>587</v>
      </c>
      <c r="E57" s="1">
        <v>2015</v>
      </c>
      <c r="F57" s="4" t="s">
        <v>29</v>
      </c>
      <c r="G57" s="1" t="s">
        <v>588</v>
      </c>
      <c r="H57" s="1" t="s">
        <v>15</v>
      </c>
      <c r="I57" s="1">
        <v>0</v>
      </c>
      <c r="J57" s="1" t="s">
        <v>6</v>
      </c>
      <c r="K57" s="1"/>
      <c r="L57" s="1"/>
      <c r="M57" s="1"/>
      <c r="N57" s="1"/>
      <c r="O57" s="1"/>
      <c r="P57" s="1">
        <v>23</v>
      </c>
      <c r="Q57" s="4" t="s">
        <v>8</v>
      </c>
      <c r="R57" s="4" t="s">
        <v>9</v>
      </c>
      <c r="S57" s="4" t="s">
        <v>17</v>
      </c>
      <c r="T57" s="4" t="s">
        <v>589</v>
      </c>
      <c r="U57" s="4" t="s">
        <v>590</v>
      </c>
      <c r="V57" s="4" t="s">
        <v>591</v>
      </c>
      <c r="W57" s="7" t="s">
        <v>592</v>
      </c>
      <c r="X57" s="4">
        <v>23</v>
      </c>
      <c r="Y57" s="4">
        <v>25.4</v>
      </c>
      <c r="Z57" s="4">
        <v>1.79</v>
      </c>
      <c r="AA57" s="4">
        <v>21</v>
      </c>
      <c r="AB57" s="4">
        <v>28</v>
      </c>
      <c r="AC57" s="1" t="s">
        <v>242</v>
      </c>
      <c r="AD57" s="4"/>
      <c r="AE57" s="4"/>
      <c r="AF57" s="5"/>
      <c r="AG57" s="4" t="s">
        <v>21</v>
      </c>
      <c r="AH57" s="4" t="s">
        <v>593</v>
      </c>
      <c r="AI57" s="2" t="s">
        <v>183</v>
      </c>
      <c r="AJ57" s="1"/>
      <c r="AK57" s="1"/>
      <c r="AL57" s="1" t="s">
        <v>483</v>
      </c>
      <c r="AM57" s="1"/>
      <c r="AN57" s="1" t="s">
        <v>483</v>
      </c>
      <c r="AO57" s="1"/>
      <c r="AP57" s="1" t="s">
        <v>594</v>
      </c>
      <c r="AQ57" s="33" t="s">
        <v>2628</v>
      </c>
    </row>
    <row r="58" spans="1:43" ht="15.6" x14ac:dyDescent="0.3">
      <c r="A58">
        <v>51</v>
      </c>
      <c r="B58" t="s">
        <v>607</v>
      </c>
      <c r="C58" t="s">
        <v>608</v>
      </c>
      <c r="D58" s="1" t="s">
        <v>609</v>
      </c>
      <c r="E58" s="1">
        <v>2015</v>
      </c>
      <c r="F58" s="4" t="s">
        <v>29</v>
      </c>
      <c r="G58" s="1" t="s">
        <v>610</v>
      </c>
      <c r="H58" s="1" t="s">
        <v>15</v>
      </c>
      <c r="I58" s="1">
        <v>3</v>
      </c>
      <c r="J58" s="1"/>
      <c r="K58" s="1"/>
      <c r="L58" s="1"/>
      <c r="M58" s="1" t="s">
        <v>6</v>
      </c>
      <c r="N58" s="1"/>
      <c r="O58" s="1"/>
      <c r="P58" s="1">
        <v>28</v>
      </c>
      <c r="Q58" s="4" t="s">
        <v>118</v>
      </c>
      <c r="R58" s="4" t="s">
        <v>9</v>
      </c>
      <c r="S58" s="4" t="s">
        <v>137</v>
      </c>
      <c r="T58" s="4" t="s">
        <v>611</v>
      </c>
      <c r="U58" s="4" t="s">
        <v>612</v>
      </c>
      <c r="V58" s="4"/>
      <c r="W58" s="4" t="s">
        <v>493</v>
      </c>
      <c r="X58" s="4">
        <v>69</v>
      </c>
      <c r="Y58" s="4">
        <v>44.97</v>
      </c>
      <c r="Z58" s="4">
        <v>22.16</v>
      </c>
      <c r="AA58" s="4"/>
      <c r="AB58" s="4"/>
      <c r="AC58" s="1"/>
      <c r="AD58" s="4"/>
      <c r="AE58" s="4"/>
      <c r="AF58" s="5"/>
      <c r="AG58" s="4" t="s">
        <v>21</v>
      </c>
      <c r="AH58" s="4" t="s">
        <v>613</v>
      </c>
      <c r="AI58" s="2"/>
      <c r="AJ58" s="1"/>
      <c r="AK58" s="1"/>
      <c r="AL58" s="1"/>
      <c r="AM58" s="1"/>
      <c r="AN58" s="1"/>
      <c r="AO58" s="1"/>
      <c r="AP58" s="1"/>
      <c r="AQ58" s="33" t="s">
        <v>2626</v>
      </c>
    </row>
    <row r="59" spans="1:43" ht="15.6" x14ac:dyDescent="0.3">
      <c r="A59">
        <v>52</v>
      </c>
      <c r="B59" t="s">
        <v>625</v>
      </c>
      <c r="C59" t="s">
        <v>626</v>
      </c>
      <c r="D59" s="1" t="s">
        <v>627</v>
      </c>
      <c r="E59" s="1">
        <v>2017</v>
      </c>
      <c r="F59" s="4" t="s">
        <v>13</v>
      </c>
      <c r="G59" s="1">
        <v>2017</v>
      </c>
      <c r="H59" s="1" t="s">
        <v>15</v>
      </c>
      <c r="I59">
        <v>0</v>
      </c>
      <c r="J59" s="1" t="s">
        <v>6</v>
      </c>
      <c r="P59">
        <v>47</v>
      </c>
      <c r="Q59" s="4" t="s">
        <v>8</v>
      </c>
      <c r="R59" s="4" t="s">
        <v>9</v>
      </c>
      <c r="S59" s="4"/>
      <c r="T59" s="4" t="s">
        <v>79</v>
      </c>
      <c r="U59" s="4" t="s">
        <v>410</v>
      </c>
      <c r="V59" s="4" t="s">
        <v>411</v>
      </c>
      <c r="W59" s="4"/>
      <c r="X59" s="4">
        <v>6</v>
      </c>
      <c r="Y59" s="4"/>
      <c r="Z59" s="4"/>
      <c r="AA59" s="4">
        <v>23</v>
      </c>
      <c r="AB59" s="4">
        <v>36</v>
      </c>
      <c r="AC59" s="1"/>
      <c r="AD59" s="4">
        <v>3</v>
      </c>
      <c r="AE59" s="4">
        <v>3</v>
      </c>
      <c r="AF59" s="5">
        <v>0.5</v>
      </c>
      <c r="AG59" s="4" t="s">
        <v>21</v>
      </c>
      <c r="AH59" s="4" t="s">
        <v>628</v>
      </c>
      <c r="AI59" s="2"/>
      <c r="AJ59" s="1"/>
      <c r="AK59" s="1"/>
      <c r="AL59" s="1"/>
      <c r="AM59" s="1"/>
      <c r="AN59" s="1"/>
      <c r="AO59" s="1"/>
      <c r="AP59" s="1"/>
      <c r="AQ59" s="33" t="s">
        <v>2628</v>
      </c>
    </row>
    <row r="60" spans="1:43" ht="15.6" x14ac:dyDescent="0.3">
      <c r="A60">
        <v>53</v>
      </c>
      <c r="B60" t="s">
        <v>633</v>
      </c>
      <c r="C60" t="s">
        <v>634</v>
      </c>
      <c r="D60" s="1" t="s">
        <v>635</v>
      </c>
      <c r="E60" s="1">
        <v>2004</v>
      </c>
      <c r="F60" s="4" t="s">
        <v>13</v>
      </c>
      <c r="G60" s="1" t="s">
        <v>637</v>
      </c>
      <c r="H60" s="1" t="s">
        <v>15</v>
      </c>
      <c r="I60" s="1">
        <v>0</v>
      </c>
      <c r="J60" s="1" t="s">
        <v>6</v>
      </c>
      <c r="K60" s="1"/>
      <c r="L60" s="1"/>
      <c r="M60" s="1"/>
      <c r="N60" s="1"/>
      <c r="O60" s="1"/>
      <c r="P60" s="1">
        <v>11</v>
      </c>
      <c r="Q60" s="4" t="s">
        <v>219</v>
      </c>
      <c r="R60" s="4" t="s">
        <v>9</v>
      </c>
      <c r="S60" s="4" t="s">
        <v>419</v>
      </c>
      <c r="T60" s="4" t="s">
        <v>92</v>
      </c>
      <c r="U60" s="4" t="s">
        <v>638</v>
      </c>
      <c r="V60" s="4"/>
      <c r="W60" s="4"/>
      <c r="X60" s="4">
        <v>11</v>
      </c>
      <c r="Y60" s="4"/>
      <c r="Z60" s="4"/>
      <c r="AA60" s="4">
        <v>20</v>
      </c>
      <c r="AB60" s="4">
        <v>63</v>
      </c>
      <c r="AC60" s="1"/>
      <c r="AD60" s="4">
        <v>9</v>
      </c>
      <c r="AE60" s="4">
        <v>2</v>
      </c>
      <c r="AF60" s="5">
        <v>0.18181818181818182</v>
      </c>
      <c r="AG60" s="4" t="s">
        <v>21</v>
      </c>
      <c r="AH60" s="4" t="s">
        <v>639</v>
      </c>
      <c r="AI60" s="2"/>
      <c r="AJ60" s="1"/>
      <c r="AK60" s="1"/>
      <c r="AL60" s="1"/>
      <c r="AM60" s="1"/>
      <c r="AN60" s="1"/>
      <c r="AO60" s="1"/>
      <c r="AP60" s="1"/>
      <c r="AQ60" s="33" t="s">
        <v>2630</v>
      </c>
    </row>
    <row r="61" spans="1:43" ht="15.6" x14ac:dyDescent="0.3">
      <c r="B61" t="s">
        <v>633</v>
      </c>
      <c r="C61" t="s">
        <v>634</v>
      </c>
      <c r="D61" s="1" t="s">
        <v>635</v>
      </c>
      <c r="E61" s="1"/>
      <c r="F61" s="4"/>
      <c r="G61" s="1"/>
      <c r="H61" s="1" t="s">
        <v>15</v>
      </c>
      <c r="I61" s="1"/>
      <c r="J61" s="1" t="s">
        <v>6</v>
      </c>
      <c r="K61" s="1"/>
      <c r="L61" s="1"/>
      <c r="M61" s="1"/>
      <c r="N61" s="1"/>
      <c r="O61" s="1"/>
      <c r="P61" s="1"/>
      <c r="Q61" s="4" t="s">
        <v>219</v>
      </c>
      <c r="R61" s="4" t="s">
        <v>9</v>
      </c>
      <c r="S61" s="4" t="s">
        <v>419</v>
      </c>
      <c r="T61" s="4" t="s">
        <v>92</v>
      </c>
      <c r="U61" s="4"/>
      <c r="V61" s="4"/>
      <c r="W61" s="4"/>
      <c r="X61" s="4">
        <v>11</v>
      </c>
      <c r="Y61" s="4"/>
      <c r="Z61" s="4"/>
      <c r="AA61" s="4">
        <v>20</v>
      </c>
      <c r="AB61" s="4">
        <v>63</v>
      </c>
      <c r="AC61" s="1"/>
      <c r="AD61" s="4">
        <v>9</v>
      </c>
      <c r="AE61" s="4">
        <v>2</v>
      </c>
      <c r="AF61" s="5">
        <v>0.22222222222222221</v>
      </c>
      <c r="AG61" s="4" t="s">
        <v>21</v>
      </c>
      <c r="AH61" s="4" t="s">
        <v>636</v>
      </c>
      <c r="AI61" s="2"/>
      <c r="AJ61" s="1"/>
      <c r="AK61" s="1"/>
      <c r="AL61" s="1"/>
      <c r="AM61" s="1"/>
      <c r="AN61" s="1"/>
      <c r="AO61" s="1"/>
      <c r="AP61" s="1"/>
      <c r="AQ61" s="33" t="s">
        <v>2630</v>
      </c>
    </row>
    <row r="62" spans="1:43" ht="15.6" x14ac:dyDescent="0.3">
      <c r="A62">
        <v>54</v>
      </c>
      <c r="B62" t="s">
        <v>640</v>
      </c>
      <c r="C62" t="s">
        <v>641</v>
      </c>
      <c r="D62" s="1" t="s">
        <v>642</v>
      </c>
      <c r="E62" s="1">
        <v>2017</v>
      </c>
      <c r="F62" s="4" t="s">
        <v>100</v>
      </c>
      <c r="G62" s="1" t="s">
        <v>643</v>
      </c>
      <c r="H62" s="1" t="s">
        <v>15</v>
      </c>
      <c r="I62" s="1">
        <v>3</v>
      </c>
      <c r="J62" s="1"/>
      <c r="K62" s="1"/>
      <c r="L62" s="1"/>
      <c r="M62" s="1" t="s">
        <v>6</v>
      </c>
      <c r="N62" s="1"/>
      <c r="O62" s="1"/>
      <c r="P62" s="1">
        <v>33</v>
      </c>
      <c r="Q62" s="4" t="s">
        <v>8</v>
      </c>
      <c r="R62" s="4"/>
      <c r="S62" s="4" t="s">
        <v>17</v>
      </c>
      <c r="T62" s="4" t="s">
        <v>644</v>
      </c>
      <c r="U62" s="4" t="s">
        <v>367</v>
      </c>
      <c r="V62" s="4"/>
      <c r="W62" s="4"/>
      <c r="X62" s="4">
        <v>22</v>
      </c>
      <c r="Y62" s="4">
        <v>41.3</v>
      </c>
      <c r="Z62" s="4"/>
      <c r="AA62" s="4">
        <v>24</v>
      </c>
      <c r="AB62" s="4">
        <v>61</v>
      </c>
      <c r="AC62" s="1" t="s">
        <v>35</v>
      </c>
      <c r="AD62" s="4"/>
      <c r="AE62" s="4"/>
      <c r="AF62" s="5"/>
      <c r="AG62" s="4" t="s">
        <v>21</v>
      </c>
      <c r="AH62" s="4" t="s">
        <v>645</v>
      </c>
      <c r="AI62" s="2"/>
      <c r="AJ62" s="1"/>
      <c r="AK62" s="1"/>
      <c r="AL62" s="1"/>
      <c r="AM62" s="1"/>
      <c r="AN62" s="1"/>
      <c r="AO62" s="1"/>
      <c r="AP62" s="1" t="s">
        <v>646</v>
      </c>
      <c r="AQ62" s="33"/>
    </row>
    <row r="63" spans="1:43" ht="15.6" x14ac:dyDescent="0.3">
      <c r="A63">
        <v>55</v>
      </c>
      <c r="B63" t="s">
        <v>647</v>
      </c>
      <c r="C63" t="s">
        <v>648</v>
      </c>
      <c r="D63" s="1" t="s">
        <v>649</v>
      </c>
      <c r="E63" s="1">
        <v>2017</v>
      </c>
      <c r="F63" s="4" t="s">
        <v>237</v>
      </c>
      <c r="G63" s="1" t="s">
        <v>650</v>
      </c>
      <c r="H63" s="1" t="s">
        <v>15</v>
      </c>
      <c r="I63" s="1">
        <v>4</v>
      </c>
      <c r="J63" s="1"/>
      <c r="K63" s="1"/>
      <c r="L63" s="1"/>
      <c r="M63" s="1"/>
      <c r="N63" s="1" t="s">
        <v>6</v>
      </c>
      <c r="O63" s="1"/>
      <c r="P63" s="1">
        <v>11</v>
      </c>
      <c r="Q63" s="4" t="s">
        <v>8</v>
      </c>
      <c r="R63" s="4" t="s">
        <v>9</v>
      </c>
      <c r="S63" s="4" t="s">
        <v>17</v>
      </c>
      <c r="T63" s="4" t="s">
        <v>32</v>
      </c>
      <c r="U63" s="4"/>
      <c r="V63" s="4"/>
      <c r="W63" s="4"/>
      <c r="X63" s="4">
        <v>17</v>
      </c>
      <c r="Y63" s="4"/>
      <c r="Z63" s="4"/>
      <c r="AA63" s="4"/>
      <c r="AB63" s="4"/>
      <c r="AC63" s="1"/>
      <c r="AD63" s="4">
        <v>9</v>
      </c>
      <c r="AE63" s="4">
        <v>8</v>
      </c>
      <c r="AF63" s="5">
        <v>0.47058823529411764</v>
      </c>
      <c r="AG63" s="4" t="s">
        <v>400</v>
      </c>
      <c r="AH63" s="4" t="s">
        <v>651</v>
      </c>
      <c r="AI63" s="2"/>
      <c r="AJ63" s="1"/>
      <c r="AK63" s="1"/>
      <c r="AL63" s="1"/>
      <c r="AM63" s="1"/>
      <c r="AN63" s="1" t="s">
        <v>652</v>
      </c>
      <c r="AO63" s="1"/>
      <c r="AP63" s="1" t="s">
        <v>653</v>
      </c>
      <c r="AQ63" s="33" t="s">
        <v>2628</v>
      </c>
    </row>
    <row r="64" spans="1:43" ht="15.6" x14ac:dyDescent="0.3">
      <c r="A64">
        <v>56</v>
      </c>
      <c r="B64" t="s">
        <v>666</v>
      </c>
      <c r="C64" t="s">
        <v>667</v>
      </c>
      <c r="D64" s="1" t="s">
        <v>668</v>
      </c>
      <c r="E64" s="1">
        <v>2018</v>
      </c>
      <c r="F64" s="4" t="s">
        <v>13</v>
      </c>
      <c r="G64" s="1" t="s">
        <v>669</v>
      </c>
      <c r="H64" s="1" t="s">
        <v>15</v>
      </c>
      <c r="I64" s="1">
        <v>3</v>
      </c>
      <c r="J64" s="1"/>
      <c r="K64" s="1"/>
      <c r="L64" s="1"/>
      <c r="M64" s="1" t="s">
        <v>6</v>
      </c>
      <c r="N64" s="1"/>
      <c r="O64" s="1"/>
      <c r="P64" s="1">
        <v>10</v>
      </c>
      <c r="Q64" s="4" t="s">
        <v>118</v>
      </c>
      <c r="R64" s="4" t="s">
        <v>9</v>
      </c>
      <c r="S64" s="4"/>
      <c r="T64" s="4" t="s">
        <v>18</v>
      </c>
      <c r="U64" s="4"/>
      <c r="V64" s="4"/>
      <c r="W64" s="4" t="s">
        <v>670</v>
      </c>
      <c r="X64" s="4">
        <v>8</v>
      </c>
      <c r="Y64" s="4">
        <v>25.7</v>
      </c>
      <c r="Z64" s="4">
        <v>2.36</v>
      </c>
      <c r="AA64" s="4"/>
      <c r="AB64" s="4"/>
      <c r="AC64" s="1"/>
      <c r="AD64" s="4">
        <v>3</v>
      </c>
      <c r="AE64" s="4">
        <v>5</v>
      </c>
      <c r="AF64" s="5">
        <v>0.625</v>
      </c>
      <c r="AG64" s="4" t="s">
        <v>21</v>
      </c>
      <c r="AH64" s="4" t="s">
        <v>671</v>
      </c>
      <c r="AI64" s="2"/>
      <c r="AJ64" s="1"/>
      <c r="AK64" s="1"/>
      <c r="AL64" s="1"/>
      <c r="AM64" s="1"/>
      <c r="AN64" s="1"/>
      <c r="AO64" s="1"/>
      <c r="AP64" s="1"/>
      <c r="AQ64" s="33" t="s">
        <v>2626</v>
      </c>
    </row>
    <row r="65" spans="1:43" ht="15.6" x14ac:dyDescent="0.3">
      <c r="A65">
        <v>57</v>
      </c>
      <c r="B65" t="s">
        <v>675</v>
      </c>
      <c r="C65" t="s">
        <v>676</v>
      </c>
      <c r="D65" s="1" t="s">
        <v>677</v>
      </c>
      <c r="E65" s="1">
        <v>2017</v>
      </c>
      <c r="F65" s="4" t="s">
        <v>29</v>
      </c>
      <c r="G65" s="1" t="s">
        <v>678</v>
      </c>
      <c r="H65" s="1" t="s">
        <v>15</v>
      </c>
      <c r="I65" s="1">
        <v>5</v>
      </c>
      <c r="J65" s="1"/>
      <c r="K65" s="1"/>
      <c r="L65" s="1"/>
      <c r="M65" s="1"/>
      <c r="N65" s="1"/>
      <c r="O65" s="1" t="s">
        <v>6</v>
      </c>
      <c r="P65" s="1">
        <v>40</v>
      </c>
      <c r="Q65" s="4" t="s">
        <v>219</v>
      </c>
      <c r="R65" s="4" t="s">
        <v>9</v>
      </c>
      <c r="S65" s="4" t="s">
        <v>17</v>
      </c>
      <c r="T65" s="4" t="s">
        <v>32</v>
      </c>
      <c r="U65" s="4" t="s">
        <v>410</v>
      </c>
      <c r="V65" s="4"/>
      <c r="W65" s="4" t="s">
        <v>679</v>
      </c>
      <c r="X65" s="4">
        <v>30</v>
      </c>
      <c r="Y65" s="4">
        <v>26</v>
      </c>
      <c r="Z65" s="4">
        <v>5.9</v>
      </c>
      <c r="AA65" s="4"/>
      <c r="AB65" s="4"/>
      <c r="AC65" s="1"/>
      <c r="AD65" s="4">
        <v>28</v>
      </c>
      <c r="AE65" s="4">
        <v>12</v>
      </c>
      <c r="AF65" s="5">
        <v>0.4</v>
      </c>
      <c r="AG65" s="4" t="s">
        <v>21</v>
      </c>
      <c r="AH65" s="4" t="s">
        <v>680</v>
      </c>
      <c r="AI65" s="2"/>
      <c r="AJ65" s="1"/>
      <c r="AK65" s="1"/>
      <c r="AL65" s="1"/>
      <c r="AM65" s="1"/>
      <c r="AN65" s="1"/>
      <c r="AO65" s="1"/>
      <c r="AP65" s="1"/>
      <c r="AQ65" s="33" t="s">
        <v>2630</v>
      </c>
    </row>
    <row r="66" spans="1:43" ht="15.6" x14ac:dyDescent="0.3">
      <c r="A66">
        <v>58</v>
      </c>
      <c r="B66" t="s">
        <v>685</v>
      </c>
      <c r="C66" t="s">
        <v>686</v>
      </c>
      <c r="D66" s="1" t="s">
        <v>687</v>
      </c>
      <c r="E66" s="1">
        <v>2018</v>
      </c>
      <c r="F66" s="1" t="s">
        <v>688</v>
      </c>
      <c r="G66" s="1"/>
      <c r="H66" s="1" t="s">
        <v>15</v>
      </c>
      <c r="I66" s="1"/>
      <c r="J66" s="1" t="s">
        <v>6</v>
      </c>
      <c r="K66" s="1"/>
      <c r="L66" s="1"/>
      <c r="M66" s="1"/>
      <c r="N66" s="1"/>
      <c r="O66" s="1"/>
      <c r="P66" s="1">
        <v>140</v>
      </c>
      <c r="Q66" s="1" t="s">
        <v>8</v>
      </c>
      <c r="R66" s="1" t="s">
        <v>9</v>
      </c>
      <c r="S66" s="1" t="s">
        <v>315</v>
      </c>
      <c r="T66" s="1" t="s">
        <v>92</v>
      </c>
      <c r="U66" s="1" t="s">
        <v>694</v>
      </c>
      <c r="V66" s="1" t="s">
        <v>695</v>
      </c>
      <c r="W66" s="1" t="s">
        <v>696</v>
      </c>
      <c r="X66" s="1">
        <v>20</v>
      </c>
      <c r="Y66" s="1">
        <v>27.2</v>
      </c>
      <c r="Z66" s="1">
        <v>3.65</v>
      </c>
      <c r="AA66" s="1"/>
      <c r="AB66" s="1"/>
      <c r="AC66" s="1"/>
      <c r="AD66" s="1">
        <v>13</v>
      </c>
      <c r="AE66" s="1">
        <v>7</v>
      </c>
      <c r="AF66" s="34">
        <v>0.53846153846153844</v>
      </c>
      <c r="AG66" s="1" t="s">
        <v>21</v>
      </c>
      <c r="AH66" s="1" t="s">
        <v>697</v>
      </c>
      <c r="AI66" s="1"/>
      <c r="AJ66" s="1"/>
      <c r="AK66" s="1"/>
      <c r="AL66" s="1"/>
      <c r="AM66" s="1"/>
      <c r="AN66" s="1"/>
      <c r="AO66" s="1"/>
      <c r="AP66" s="1"/>
      <c r="AQ66" s="33" t="s">
        <v>2628</v>
      </c>
    </row>
    <row r="67" spans="1:43" ht="15.6" x14ac:dyDescent="0.3">
      <c r="A67">
        <v>59</v>
      </c>
      <c r="B67" t="s">
        <v>698</v>
      </c>
      <c r="C67" t="s">
        <v>699</v>
      </c>
      <c r="D67" s="1" t="s">
        <v>700</v>
      </c>
      <c r="E67" s="1">
        <v>2013</v>
      </c>
      <c r="F67" s="4" t="s">
        <v>29</v>
      </c>
      <c r="G67" s="1" t="s">
        <v>706</v>
      </c>
      <c r="H67" s="1" t="s">
        <v>15</v>
      </c>
      <c r="I67">
        <v>0.3</v>
      </c>
      <c r="M67" s="1" t="s">
        <v>6</v>
      </c>
      <c r="P67">
        <v>8</v>
      </c>
      <c r="Q67" s="4" t="s">
        <v>118</v>
      </c>
      <c r="R67" s="4" t="s">
        <v>152</v>
      </c>
      <c r="S67" s="4" t="s">
        <v>1910</v>
      </c>
      <c r="T67" s="4" t="s">
        <v>18</v>
      </c>
      <c r="U67" s="4" t="s">
        <v>283</v>
      </c>
      <c r="V67" s="4"/>
      <c r="W67" s="4" t="s">
        <v>705</v>
      </c>
      <c r="X67" s="4">
        <v>40</v>
      </c>
      <c r="Y67" s="4"/>
      <c r="Z67" s="4"/>
      <c r="AA67" s="4"/>
      <c r="AB67" s="4"/>
      <c r="AC67" s="1"/>
      <c r="AD67" s="4"/>
      <c r="AE67" s="4"/>
      <c r="AF67" s="5"/>
      <c r="AG67" s="4" t="s">
        <v>21</v>
      </c>
      <c r="AH67" s="4" t="s">
        <v>708</v>
      </c>
      <c r="AI67" s="2"/>
      <c r="AJ67" s="1"/>
      <c r="AK67" s="1"/>
      <c r="AL67" s="1"/>
      <c r="AM67" s="1"/>
      <c r="AN67" s="1"/>
      <c r="AO67" s="1"/>
      <c r="AP67" s="1"/>
      <c r="AQ67" s="33" t="s">
        <v>2629</v>
      </c>
    </row>
    <row r="68" spans="1:43" ht="15.6" x14ac:dyDescent="0.3">
      <c r="B68" t="s">
        <v>698</v>
      </c>
      <c r="C68" t="s">
        <v>699</v>
      </c>
      <c r="D68" s="1" t="s">
        <v>700</v>
      </c>
      <c r="E68" s="1"/>
      <c r="F68" s="4"/>
      <c r="G68" s="1"/>
      <c r="H68" s="1" t="s">
        <v>15</v>
      </c>
      <c r="J68" t="s">
        <v>6</v>
      </c>
      <c r="M68" s="1"/>
      <c r="Q68" s="4" t="s">
        <v>2627</v>
      </c>
      <c r="R68" s="4"/>
      <c r="S68" s="4" t="s">
        <v>419</v>
      </c>
      <c r="T68" s="4" t="s">
        <v>92</v>
      </c>
      <c r="U68" s="4" t="s">
        <v>701</v>
      </c>
      <c r="V68" s="4"/>
      <c r="W68" s="4" t="s">
        <v>702</v>
      </c>
      <c r="X68" s="4">
        <v>45</v>
      </c>
      <c r="Y68" s="4">
        <v>30.4</v>
      </c>
      <c r="Z68" s="4">
        <v>9.9</v>
      </c>
      <c r="AA68" s="4"/>
      <c r="AB68" s="4"/>
      <c r="AC68" s="1"/>
      <c r="AD68" s="4">
        <v>27</v>
      </c>
      <c r="AE68" s="4">
        <v>18</v>
      </c>
      <c r="AF68" s="5">
        <v>0.66666666666666663</v>
      </c>
      <c r="AG68" s="4" t="s">
        <v>36</v>
      </c>
      <c r="AH68" s="4" t="s">
        <v>703</v>
      </c>
      <c r="AI68" s="2"/>
      <c r="AJ68" s="1"/>
      <c r="AK68" s="1"/>
      <c r="AL68" s="1"/>
      <c r="AM68" s="1"/>
      <c r="AN68" s="1"/>
      <c r="AO68" s="1"/>
      <c r="AP68" s="1"/>
      <c r="AQ68" s="33" t="s">
        <v>2627</v>
      </c>
    </row>
    <row r="69" spans="1:43" ht="15.6" x14ac:dyDescent="0.3">
      <c r="B69" t="s">
        <v>698</v>
      </c>
      <c r="C69" t="s">
        <v>699</v>
      </c>
      <c r="D69" s="1" t="s">
        <v>700</v>
      </c>
      <c r="E69" s="1"/>
      <c r="F69" s="4"/>
      <c r="G69" s="1"/>
      <c r="H69" s="1" t="s">
        <v>15</v>
      </c>
      <c r="M69" s="1" t="s">
        <v>6</v>
      </c>
      <c r="Q69" s="4" t="s">
        <v>8</v>
      </c>
      <c r="R69" s="4" t="s">
        <v>152</v>
      </c>
      <c r="S69" s="4" t="s">
        <v>419</v>
      </c>
      <c r="T69" s="4" t="s">
        <v>704</v>
      </c>
      <c r="U69" s="4" t="s">
        <v>283</v>
      </c>
      <c r="V69" s="4"/>
      <c r="W69" s="4" t="s">
        <v>705</v>
      </c>
      <c r="X69" s="4">
        <v>57</v>
      </c>
      <c r="Y69" s="4"/>
      <c r="Z69" s="4"/>
      <c r="AA69" s="4"/>
      <c r="AB69" s="4"/>
      <c r="AC69" s="1"/>
      <c r="AD69" s="4"/>
      <c r="AE69" s="4"/>
      <c r="AF69" s="5"/>
      <c r="AG69" s="4" t="s">
        <v>21</v>
      </c>
      <c r="AH69" s="4" t="s">
        <v>703</v>
      </c>
      <c r="AI69" s="2"/>
      <c r="AJ69" s="1"/>
      <c r="AK69" s="1"/>
      <c r="AL69" s="1"/>
      <c r="AM69" s="1"/>
      <c r="AN69" s="1"/>
      <c r="AO69" s="1"/>
      <c r="AP69" s="1"/>
      <c r="AQ69" s="33" t="s">
        <v>2631</v>
      </c>
    </row>
    <row r="70" spans="1:43" ht="15.6" x14ac:dyDescent="0.3">
      <c r="A70">
        <v>60</v>
      </c>
      <c r="B70" t="s">
        <v>715</v>
      </c>
      <c r="C70" t="s">
        <v>716</v>
      </c>
      <c r="D70" s="1" t="s">
        <v>717</v>
      </c>
      <c r="E70" s="1">
        <v>2012</v>
      </c>
      <c r="F70" s="4" t="s">
        <v>718</v>
      </c>
      <c r="G70" s="1" t="s">
        <v>719</v>
      </c>
      <c r="H70" s="1" t="s">
        <v>15</v>
      </c>
      <c r="I70" s="1">
        <v>0</v>
      </c>
      <c r="J70" s="1" t="s">
        <v>6</v>
      </c>
      <c r="K70" s="1"/>
      <c r="L70" s="1"/>
      <c r="M70" s="1"/>
      <c r="N70" s="1"/>
      <c r="O70" s="1"/>
      <c r="P70" s="1">
        <v>22</v>
      </c>
      <c r="Q70" s="4" t="s">
        <v>118</v>
      </c>
      <c r="R70" s="4" t="s">
        <v>9</v>
      </c>
      <c r="S70" s="4"/>
      <c r="T70" s="4" t="s">
        <v>92</v>
      </c>
      <c r="U70" s="4" t="s">
        <v>720</v>
      </c>
      <c r="V70" s="4"/>
      <c r="W70" s="4" t="s">
        <v>721</v>
      </c>
      <c r="X70" s="4">
        <v>8</v>
      </c>
      <c r="Y70" s="4"/>
      <c r="Z70" s="4"/>
      <c r="AA70" s="4">
        <v>12</v>
      </c>
      <c r="AB70" s="4">
        <v>30</v>
      </c>
      <c r="AC70" s="1"/>
      <c r="AD70" s="4">
        <v>7</v>
      </c>
      <c r="AE70" s="4">
        <v>1</v>
      </c>
      <c r="AF70" s="5">
        <v>0.125</v>
      </c>
      <c r="AG70" s="4" t="s">
        <v>21</v>
      </c>
      <c r="AH70" s="4" t="s">
        <v>722</v>
      </c>
      <c r="AI70" s="2"/>
      <c r="AJ70" s="1"/>
      <c r="AK70" s="1"/>
      <c r="AL70" s="1"/>
      <c r="AM70" s="1"/>
      <c r="AN70" s="1"/>
      <c r="AO70" s="1"/>
      <c r="AP70" s="1" t="s">
        <v>723</v>
      </c>
      <c r="AQ70" s="33" t="s">
        <v>2626</v>
      </c>
    </row>
    <row r="71" spans="1:43" ht="15.6" x14ac:dyDescent="0.3">
      <c r="A71">
        <v>61</v>
      </c>
      <c r="B71" t="s">
        <v>724</v>
      </c>
      <c r="C71" t="s">
        <v>725</v>
      </c>
      <c r="D71" s="1" t="s">
        <v>726</v>
      </c>
      <c r="E71" s="1">
        <v>2017</v>
      </c>
      <c r="F71" s="4" t="s">
        <v>29</v>
      </c>
      <c r="G71" s="1">
        <v>2017</v>
      </c>
      <c r="H71" s="1" t="s">
        <v>15</v>
      </c>
      <c r="I71" s="1">
        <v>3</v>
      </c>
      <c r="J71" s="1"/>
      <c r="K71" s="1"/>
      <c r="L71" s="1"/>
      <c r="M71" s="1" t="s">
        <v>6</v>
      </c>
      <c r="N71" s="1"/>
      <c r="O71" s="1"/>
      <c r="P71" s="1">
        <v>32</v>
      </c>
      <c r="Q71" s="4" t="s">
        <v>118</v>
      </c>
      <c r="R71" s="4" t="s">
        <v>9</v>
      </c>
      <c r="S71" s="4" t="s">
        <v>137</v>
      </c>
      <c r="T71" s="4" t="s">
        <v>727</v>
      </c>
      <c r="U71" s="4" t="s">
        <v>728</v>
      </c>
      <c r="V71" s="4" t="s">
        <v>121</v>
      </c>
      <c r="W71" s="4" t="s">
        <v>729</v>
      </c>
      <c r="X71" s="4">
        <v>44</v>
      </c>
      <c r="Y71" s="4">
        <v>37.590000000000003</v>
      </c>
      <c r="Z71" s="4">
        <v>14.58</v>
      </c>
      <c r="AA71" s="4">
        <v>20</v>
      </c>
      <c r="AB71" s="4">
        <v>72</v>
      </c>
      <c r="AC71" s="1"/>
      <c r="AD71" s="4">
        <v>24</v>
      </c>
      <c r="AE71" s="4">
        <v>20</v>
      </c>
      <c r="AF71" s="5">
        <v>0.45454545454545453</v>
      </c>
      <c r="AG71" s="4" t="s">
        <v>21</v>
      </c>
      <c r="AH71" s="4" t="s">
        <v>730</v>
      </c>
      <c r="AI71" s="2" t="s">
        <v>731</v>
      </c>
      <c r="AJ71" s="1"/>
      <c r="AK71" s="1"/>
      <c r="AL71" s="1"/>
      <c r="AM71" s="1"/>
      <c r="AN71" s="1"/>
      <c r="AO71" s="1"/>
      <c r="AP71" s="1"/>
      <c r="AQ71" s="33" t="s">
        <v>2626</v>
      </c>
    </row>
    <row r="72" spans="1:43" ht="15.6" x14ac:dyDescent="0.3">
      <c r="A72">
        <v>62</v>
      </c>
      <c r="B72" t="s">
        <v>732</v>
      </c>
      <c r="C72" t="s">
        <v>733</v>
      </c>
      <c r="D72" s="1" t="s">
        <v>734</v>
      </c>
      <c r="E72" s="1">
        <v>2006</v>
      </c>
      <c r="F72" s="4" t="s">
        <v>100</v>
      </c>
      <c r="G72" s="1" t="s">
        <v>735</v>
      </c>
      <c r="H72" s="1" t="s">
        <v>15</v>
      </c>
      <c r="I72" s="1">
        <v>0.1</v>
      </c>
      <c r="J72" s="1" t="s">
        <v>6</v>
      </c>
      <c r="K72" s="1" t="s">
        <v>6</v>
      </c>
      <c r="L72" s="1"/>
      <c r="M72" s="1"/>
      <c r="N72" s="1"/>
      <c r="O72" s="1"/>
      <c r="P72" s="1">
        <v>38</v>
      </c>
      <c r="Q72" s="4" t="s">
        <v>2627</v>
      </c>
      <c r="R72" s="4"/>
      <c r="S72" s="4" t="s">
        <v>17</v>
      </c>
      <c r="T72" s="4" t="s">
        <v>92</v>
      </c>
      <c r="U72" s="4" t="s">
        <v>200</v>
      </c>
      <c r="V72" s="4"/>
      <c r="W72" s="4" t="s">
        <v>736</v>
      </c>
      <c r="X72" s="4">
        <v>12</v>
      </c>
      <c r="Y72" s="4"/>
      <c r="Z72" s="4"/>
      <c r="AA72" s="4"/>
      <c r="AB72" s="4"/>
      <c r="AC72" s="1"/>
      <c r="AD72" s="4">
        <v>10</v>
      </c>
      <c r="AE72" s="4">
        <v>2</v>
      </c>
      <c r="AF72" s="5">
        <v>0.16666666666666666</v>
      </c>
      <c r="AG72" s="4" t="s">
        <v>36</v>
      </c>
      <c r="AH72" s="4" t="s">
        <v>737</v>
      </c>
      <c r="AI72" s="2"/>
      <c r="AJ72" s="1"/>
      <c r="AK72" s="1"/>
      <c r="AL72" s="1"/>
      <c r="AM72" s="1"/>
      <c r="AN72" s="1"/>
      <c r="AO72" s="1"/>
      <c r="AP72" s="1"/>
      <c r="AQ72" s="33" t="s">
        <v>2627</v>
      </c>
    </row>
    <row r="73" spans="1:43" ht="15.6" x14ac:dyDescent="0.3">
      <c r="B73" t="s">
        <v>732</v>
      </c>
      <c r="C73" t="s">
        <v>733</v>
      </c>
      <c r="D73" s="1" t="s">
        <v>734</v>
      </c>
      <c r="E73" s="1"/>
      <c r="F73" s="4"/>
      <c r="G73" s="1"/>
      <c r="H73" s="1" t="s">
        <v>15</v>
      </c>
      <c r="I73" s="1"/>
      <c r="J73" s="1" t="s">
        <v>6</v>
      </c>
      <c r="K73" s="1" t="s">
        <v>6</v>
      </c>
      <c r="L73" s="1"/>
      <c r="M73" s="1"/>
      <c r="N73" s="1"/>
      <c r="O73" s="1"/>
      <c r="P73" s="1"/>
      <c r="Q73" s="4" t="s">
        <v>2627</v>
      </c>
      <c r="R73" s="4"/>
      <c r="S73" s="4" t="s">
        <v>738</v>
      </c>
      <c r="T73" s="4" t="s">
        <v>92</v>
      </c>
      <c r="U73" s="4" t="s">
        <v>200</v>
      </c>
      <c r="V73" s="4"/>
      <c r="W73" s="4" t="s">
        <v>736</v>
      </c>
      <c r="X73" s="4">
        <v>20</v>
      </c>
      <c r="Y73" s="4">
        <v>34</v>
      </c>
      <c r="Z73" s="4"/>
      <c r="AA73" s="4">
        <v>24</v>
      </c>
      <c r="AB73" s="4">
        <v>50</v>
      </c>
      <c r="AC73" s="1"/>
      <c r="AD73" s="4"/>
      <c r="AE73" s="4"/>
      <c r="AF73" s="5"/>
      <c r="AG73" s="4" t="s">
        <v>36</v>
      </c>
      <c r="AH73" s="4" t="s">
        <v>180</v>
      </c>
      <c r="AI73" s="2"/>
      <c r="AJ73" s="1"/>
      <c r="AK73" s="1"/>
      <c r="AL73" s="1"/>
      <c r="AM73" s="1"/>
      <c r="AN73" s="1"/>
      <c r="AO73" s="1"/>
      <c r="AP73" s="1"/>
      <c r="AQ73" s="33" t="s">
        <v>2627</v>
      </c>
    </row>
    <row r="74" spans="1:43" ht="15.6" x14ac:dyDescent="0.3">
      <c r="A74">
        <v>63</v>
      </c>
      <c r="B74" t="s">
        <v>743</v>
      </c>
      <c r="C74" t="s">
        <v>744</v>
      </c>
      <c r="D74" s="1" t="s">
        <v>745</v>
      </c>
      <c r="E74" s="1">
        <v>2016</v>
      </c>
      <c r="F74" s="4" t="s">
        <v>29</v>
      </c>
      <c r="G74" s="1" t="s">
        <v>746</v>
      </c>
      <c r="H74" s="1" t="s">
        <v>15</v>
      </c>
      <c r="I74" s="1">
        <v>3</v>
      </c>
      <c r="J74" s="1"/>
      <c r="K74" s="1"/>
      <c r="L74" s="1"/>
      <c r="M74" s="1" t="s">
        <v>6</v>
      </c>
      <c r="N74" s="1"/>
      <c r="O74" s="1"/>
      <c r="P74" s="1">
        <v>36</v>
      </c>
      <c r="Q74" s="4" t="s">
        <v>239</v>
      </c>
      <c r="R74" s="4" t="s">
        <v>9</v>
      </c>
      <c r="S74" s="4" t="s">
        <v>119</v>
      </c>
      <c r="T74" s="4" t="s">
        <v>747</v>
      </c>
      <c r="U74" s="4" t="s">
        <v>240</v>
      </c>
      <c r="V74" s="4" t="s">
        <v>449</v>
      </c>
      <c r="W74" s="4" t="s">
        <v>748</v>
      </c>
      <c r="X74" s="4">
        <v>38</v>
      </c>
      <c r="Y74" s="4">
        <v>24</v>
      </c>
      <c r="Z74" s="4">
        <v>3.54</v>
      </c>
      <c r="AA74" s="4"/>
      <c r="AB74" s="4"/>
      <c r="AC74" s="1"/>
      <c r="AD74" s="4">
        <v>13</v>
      </c>
      <c r="AE74" s="4">
        <v>25</v>
      </c>
      <c r="AF74" s="5">
        <v>0.65789473684210531</v>
      </c>
      <c r="AG74" s="4" t="s">
        <v>21</v>
      </c>
      <c r="AH74" s="4" t="s">
        <v>749</v>
      </c>
      <c r="AI74" s="2"/>
      <c r="AJ74" s="1"/>
      <c r="AK74" s="1"/>
      <c r="AL74" s="1"/>
      <c r="AM74" s="1"/>
      <c r="AN74" s="1" t="s">
        <v>451</v>
      </c>
      <c r="AO74" s="1"/>
      <c r="AP74" s="1"/>
      <c r="AQ74" s="33" t="s">
        <v>2626</v>
      </c>
    </row>
    <row r="75" spans="1:43" ht="15.6" x14ac:dyDescent="0.3">
      <c r="A75">
        <v>64</v>
      </c>
      <c r="B75" t="s">
        <v>750</v>
      </c>
      <c r="C75" t="s">
        <v>751</v>
      </c>
      <c r="D75" s="1" t="s">
        <v>752</v>
      </c>
      <c r="E75" s="1">
        <v>2018</v>
      </c>
      <c r="F75" s="4" t="s">
        <v>29</v>
      </c>
      <c r="G75" s="1" t="s">
        <v>753</v>
      </c>
      <c r="H75" s="1" t="s">
        <v>15</v>
      </c>
      <c r="I75" s="1">
        <v>0.1</v>
      </c>
      <c r="J75" s="1" t="s">
        <v>6</v>
      </c>
      <c r="K75" s="1" t="s">
        <v>6</v>
      </c>
      <c r="L75" s="1"/>
      <c r="M75" s="1"/>
      <c r="N75" s="1"/>
      <c r="O75" s="1"/>
      <c r="P75" s="1">
        <v>12</v>
      </c>
      <c r="Q75" s="4" t="s">
        <v>8</v>
      </c>
      <c r="R75" s="4" t="s">
        <v>9</v>
      </c>
      <c r="S75" s="4" t="s">
        <v>17</v>
      </c>
      <c r="T75" s="4" t="s">
        <v>32</v>
      </c>
      <c r="U75" s="4" t="s">
        <v>410</v>
      </c>
      <c r="V75" s="4"/>
      <c r="W75" s="4"/>
      <c r="X75" s="4">
        <v>19</v>
      </c>
      <c r="Y75" s="4"/>
      <c r="Z75" s="4"/>
      <c r="AA75" s="4"/>
      <c r="AB75" s="4"/>
      <c r="AC75" s="1"/>
      <c r="AD75" s="4"/>
      <c r="AE75" s="4"/>
      <c r="AF75" s="5"/>
      <c r="AG75" s="4" t="s">
        <v>21</v>
      </c>
      <c r="AH75" s="4" t="s">
        <v>754</v>
      </c>
      <c r="AI75" s="2"/>
      <c r="AJ75" s="1"/>
      <c r="AK75" s="1"/>
      <c r="AL75" s="1"/>
      <c r="AM75" s="1"/>
      <c r="AN75" s="1" t="s">
        <v>317</v>
      </c>
      <c r="AO75" s="1"/>
      <c r="AP75" s="1"/>
      <c r="AQ75" s="33" t="s">
        <v>2628</v>
      </c>
    </row>
    <row r="76" spans="1:43" ht="15.6" x14ac:dyDescent="0.3">
      <c r="A76">
        <v>65</v>
      </c>
      <c r="B76" t="s">
        <v>755</v>
      </c>
      <c r="C76" t="s">
        <v>756</v>
      </c>
      <c r="D76" s="1" t="s">
        <v>757</v>
      </c>
      <c r="E76" s="1">
        <v>2018</v>
      </c>
      <c r="F76" s="4" t="s">
        <v>29</v>
      </c>
      <c r="G76" s="1" t="s">
        <v>758</v>
      </c>
      <c r="H76" s="1" t="s">
        <v>15</v>
      </c>
      <c r="I76" s="1">
        <v>3</v>
      </c>
      <c r="J76" s="1"/>
      <c r="K76" s="1"/>
      <c r="L76" s="1"/>
      <c r="M76" s="1" t="s">
        <v>6</v>
      </c>
      <c r="N76" s="1"/>
      <c r="O76" s="1"/>
      <c r="P76" s="1">
        <v>36</v>
      </c>
      <c r="Q76" s="4" t="s">
        <v>219</v>
      </c>
      <c r="R76" s="4" t="s">
        <v>9</v>
      </c>
      <c r="S76" s="4" t="s">
        <v>17</v>
      </c>
      <c r="T76" s="4" t="s">
        <v>32</v>
      </c>
      <c r="U76" s="4" t="s">
        <v>759</v>
      </c>
      <c r="V76" s="4" t="s">
        <v>760</v>
      </c>
      <c r="W76" s="4" t="s">
        <v>412</v>
      </c>
      <c r="X76" s="4">
        <v>24</v>
      </c>
      <c r="Y76" s="4">
        <v>29.58</v>
      </c>
      <c r="Z76" s="4">
        <v>11.87</v>
      </c>
      <c r="AA76" s="4">
        <v>21</v>
      </c>
      <c r="AB76" s="4">
        <v>64</v>
      </c>
      <c r="AC76" s="1"/>
      <c r="AD76" s="4">
        <v>13</v>
      </c>
      <c r="AE76" s="4">
        <v>11</v>
      </c>
      <c r="AF76" s="5">
        <v>0.45833333333333331</v>
      </c>
      <c r="AG76" s="4" t="s">
        <v>21</v>
      </c>
      <c r="AH76" s="4" t="s">
        <v>761</v>
      </c>
      <c r="AI76" s="2" t="s">
        <v>731</v>
      </c>
      <c r="AJ76" s="1" t="s">
        <v>317</v>
      </c>
      <c r="AK76" s="1"/>
      <c r="AL76" s="1"/>
      <c r="AM76" s="1"/>
      <c r="AN76" s="1"/>
      <c r="AO76" s="1"/>
      <c r="AP76" s="1"/>
      <c r="AQ76" s="33" t="s">
        <v>2630</v>
      </c>
    </row>
    <row r="77" spans="1:43" ht="15.6" x14ac:dyDescent="0.3">
      <c r="A77">
        <v>66</v>
      </c>
      <c r="B77" t="s">
        <v>766</v>
      </c>
      <c r="C77" t="s">
        <v>767</v>
      </c>
      <c r="D77" s="1" t="s">
        <v>768</v>
      </c>
      <c r="E77" s="1">
        <v>2013</v>
      </c>
      <c r="F77" s="4" t="s">
        <v>13</v>
      </c>
      <c r="G77" s="1" t="s">
        <v>769</v>
      </c>
      <c r="H77" s="1" t="s">
        <v>15</v>
      </c>
      <c r="I77" s="1">
        <v>0</v>
      </c>
      <c r="J77" s="1" t="s">
        <v>6</v>
      </c>
      <c r="K77" s="1"/>
      <c r="L77" s="1"/>
      <c r="M77" s="1"/>
      <c r="N77" s="1"/>
      <c r="O77" s="1"/>
      <c r="P77" s="1">
        <v>47</v>
      </c>
      <c r="Q77" s="4" t="s">
        <v>118</v>
      </c>
      <c r="R77" s="4" t="s">
        <v>9</v>
      </c>
      <c r="S77" s="4" t="s">
        <v>770</v>
      </c>
      <c r="T77" s="4" t="s">
        <v>18</v>
      </c>
      <c r="U77" s="4" t="s">
        <v>19</v>
      </c>
      <c r="V77" s="4"/>
      <c r="W77" s="4"/>
      <c r="X77" s="4">
        <v>4</v>
      </c>
      <c r="Y77" s="4"/>
      <c r="Z77" s="4"/>
      <c r="AA77" s="4"/>
      <c r="AB77" s="4"/>
      <c r="AC77" s="1"/>
      <c r="AD77" s="4"/>
      <c r="AE77" s="4"/>
      <c r="AF77" s="5"/>
      <c r="AG77" s="4" t="s">
        <v>21</v>
      </c>
      <c r="AH77" s="4" t="s">
        <v>243</v>
      </c>
      <c r="AI77" s="2"/>
      <c r="AJ77" s="1"/>
      <c r="AK77" s="1"/>
      <c r="AL77" s="1"/>
      <c r="AM77" s="1"/>
      <c r="AN77" s="1"/>
      <c r="AO77" s="1"/>
      <c r="AP77" s="1"/>
      <c r="AQ77" s="33" t="s">
        <v>2626</v>
      </c>
    </row>
    <row r="78" spans="1:43" ht="15.6" x14ac:dyDescent="0.3">
      <c r="A78">
        <v>67</v>
      </c>
      <c r="B78" t="s">
        <v>809</v>
      </c>
      <c r="C78" t="s">
        <v>810</v>
      </c>
      <c r="D78" s="1" t="s">
        <v>811</v>
      </c>
      <c r="E78" s="1">
        <v>2018</v>
      </c>
      <c r="F78" s="4" t="s">
        <v>815</v>
      </c>
      <c r="G78" s="1" t="s">
        <v>816</v>
      </c>
      <c r="H78" s="1" t="s">
        <v>15</v>
      </c>
      <c r="I78" s="1">
        <v>0.3</v>
      </c>
      <c r="J78" s="1"/>
      <c r="K78" s="1"/>
      <c r="L78" s="1"/>
      <c r="M78" s="1" t="s">
        <v>6</v>
      </c>
      <c r="N78" s="1"/>
      <c r="O78" s="1"/>
      <c r="P78" s="1">
        <v>69</v>
      </c>
      <c r="Q78" s="4" t="s">
        <v>219</v>
      </c>
      <c r="R78" s="4" t="s">
        <v>9</v>
      </c>
      <c r="S78" s="4"/>
      <c r="T78" s="4" t="s">
        <v>120</v>
      </c>
      <c r="U78" s="4"/>
      <c r="V78" s="4"/>
      <c r="W78" s="4" t="s">
        <v>817</v>
      </c>
      <c r="X78" s="4">
        <v>21</v>
      </c>
      <c r="Y78" s="4">
        <v>23.95</v>
      </c>
      <c r="Z78" s="4">
        <v>5.72</v>
      </c>
      <c r="AA78" s="4"/>
      <c r="AB78" s="4"/>
      <c r="AC78" s="1"/>
      <c r="AD78" s="4">
        <v>8</v>
      </c>
      <c r="AE78" s="4">
        <v>13</v>
      </c>
      <c r="AF78" s="5">
        <v>0.61904761904761907</v>
      </c>
      <c r="AG78" s="4" t="s">
        <v>21</v>
      </c>
      <c r="AH78" s="4" t="s">
        <v>818</v>
      </c>
      <c r="AI78" s="2"/>
      <c r="AJ78" s="1"/>
      <c r="AK78" s="1"/>
      <c r="AL78" s="1"/>
      <c r="AM78" s="1" t="s">
        <v>819</v>
      </c>
      <c r="AN78" s="1"/>
      <c r="AO78" s="1" t="s">
        <v>113</v>
      </c>
      <c r="AP78" s="1" t="s">
        <v>814</v>
      </c>
      <c r="AQ78" s="33" t="s">
        <v>2630</v>
      </c>
    </row>
    <row r="79" spans="1:43" ht="15.6" x14ac:dyDescent="0.3">
      <c r="B79" t="s">
        <v>809</v>
      </c>
      <c r="C79" t="s">
        <v>810</v>
      </c>
      <c r="D79" s="1" t="s">
        <v>811</v>
      </c>
      <c r="E79" s="1"/>
      <c r="F79" s="4"/>
      <c r="G79" s="1"/>
      <c r="H79" s="1" t="s">
        <v>15</v>
      </c>
      <c r="I79" s="1"/>
      <c r="J79" s="1" t="s">
        <v>6</v>
      </c>
      <c r="K79" s="1"/>
      <c r="L79" s="1"/>
      <c r="M79" s="1"/>
      <c r="N79" s="1"/>
      <c r="O79" s="1"/>
      <c r="P79" s="1"/>
      <c r="Q79" s="4" t="s">
        <v>2627</v>
      </c>
      <c r="R79" s="4"/>
      <c r="S79" s="4"/>
      <c r="T79" s="4" t="s">
        <v>220</v>
      </c>
      <c r="U79" s="4" t="s">
        <v>171</v>
      </c>
      <c r="V79" s="4"/>
      <c r="W79" s="4" t="s">
        <v>812</v>
      </c>
      <c r="X79" s="4">
        <v>8</v>
      </c>
      <c r="Y79" s="4"/>
      <c r="Z79" s="4"/>
      <c r="AA79" s="4"/>
      <c r="AB79" s="4"/>
      <c r="AC79" s="1"/>
      <c r="AD79" s="4"/>
      <c r="AE79" s="4"/>
      <c r="AF79" s="5"/>
      <c r="AG79" s="4" t="s">
        <v>173</v>
      </c>
      <c r="AH79" s="4" t="s">
        <v>813</v>
      </c>
      <c r="AI79" s="2"/>
      <c r="AJ79" s="1"/>
      <c r="AK79" s="1"/>
      <c r="AL79" s="1"/>
      <c r="AM79" s="1" t="s">
        <v>812</v>
      </c>
      <c r="AN79" s="1"/>
      <c r="AO79" s="1"/>
      <c r="AP79" s="1" t="s">
        <v>814</v>
      </c>
      <c r="AQ79" s="33" t="s">
        <v>2627</v>
      </c>
    </row>
    <row r="80" spans="1:43" ht="15.6" x14ac:dyDescent="0.3">
      <c r="A80">
        <v>68</v>
      </c>
      <c r="B80" t="s">
        <v>820</v>
      </c>
      <c r="C80" t="s">
        <v>821</v>
      </c>
      <c r="D80" s="1" t="s">
        <v>822</v>
      </c>
      <c r="E80" s="1">
        <v>2017</v>
      </c>
      <c r="F80" s="4" t="s">
        <v>13</v>
      </c>
      <c r="G80" s="1" t="s">
        <v>823</v>
      </c>
      <c r="H80" s="1" t="s">
        <v>15</v>
      </c>
      <c r="I80" s="1">
        <v>2</v>
      </c>
      <c r="J80" s="1"/>
      <c r="K80" s="1"/>
      <c r="L80" t="s">
        <v>6</v>
      </c>
      <c r="M80" s="1"/>
      <c r="N80" s="1"/>
      <c r="O80" s="1"/>
      <c r="P80" s="1">
        <v>21</v>
      </c>
      <c r="Q80" s="4" t="s">
        <v>118</v>
      </c>
      <c r="R80" s="4"/>
      <c r="S80" s="4" t="s">
        <v>1064</v>
      </c>
      <c r="T80" s="4" t="s">
        <v>32</v>
      </c>
      <c r="U80" s="4" t="s">
        <v>824</v>
      </c>
      <c r="V80" s="4"/>
      <c r="W80" s="4" t="s">
        <v>384</v>
      </c>
      <c r="X80" s="4">
        <v>60</v>
      </c>
      <c r="Y80" s="4">
        <v>43.3</v>
      </c>
      <c r="Z80" s="4">
        <v>21.52</v>
      </c>
      <c r="AA80" s="4"/>
      <c r="AB80" s="4"/>
      <c r="AC80" s="1"/>
      <c r="AD80" s="4">
        <v>40</v>
      </c>
      <c r="AE80" s="4">
        <v>20</v>
      </c>
      <c r="AF80" s="5">
        <v>0.33333333333333331</v>
      </c>
      <c r="AG80" s="4" t="s">
        <v>21</v>
      </c>
      <c r="AH80" s="4" t="s">
        <v>825</v>
      </c>
      <c r="AI80" s="2"/>
      <c r="AJ80" s="1"/>
      <c r="AK80" s="1"/>
      <c r="AL80" s="1"/>
      <c r="AM80" s="1"/>
      <c r="AN80" s="1"/>
      <c r="AO80" s="1"/>
      <c r="AP80" s="1"/>
      <c r="AQ80" s="33"/>
    </row>
    <row r="81" spans="1:43" ht="15.6" x14ac:dyDescent="0.3">
      <c r="A81">
        <v>69</v>
      </c>
      <c r="B81" t="s">
        <v>833</v>
      </c>
      <c r="C81" t="s">
        <v>834</v>
      </c>
      <c r="D81" s="1" t="s">
        <v>835</v>
      </c>
      <c r="E81" s="1">
        <v>2018</v>
      </c>
      <c r="F81" s="4" t="s">
        <v>718</v>
      </c>
      <c r="G81" s="1" t="s">
        <v>836</v>
      </c>
      <c r="H81" s="1" t="s">
        <v>15</v>
      </c>
      <c r="I81" s="1">
        <v>4</v>
      </c>
      <c r="J81" s="1"/>
      <c r="K81" s="1"/>
      <c r="L81" s="1"/>
      <c r="M81" s="1"/>
      <c r="N81" s="1" t="s">
        <v>6</v>
      </c>
      <c r="O81" s="1"/>
      <c r="P81" s="1">
        <v>22</v>
      </c>
      <c r="Q81" s="4" t="s">
        <v>8</v>
      </c>
      <c r="R81" s="4" t="s">
        <v>9</v>
      </c>
      <c r="S81" s="4" t="s">
        <v>17</v>
      </c>
      <c r="T81" s="4" t="s">
        <v>32</v>
      </c>
      <c r="U81" s="4" t="s">
        <v>410</v>
      </c>
      <c r="V81" s="4" t="s">
        <v>837</v>
      </c>
      <c r="W81" s="4"/>
      <c r="X81" s="4">
        <v>22</v>
      </c>
      <c r="Y81" s="4">
        <v>24.82</v>
      </c>
      <c r="Z81" s="4">
        <v>6.31</v>
      </c>
      <c r="AA81" s="4">
        <v>19</v>
      </c>
      <c r="AB81" s="4">
        <v>40</v>
      </c>
      <c r="AC81" s="1"/>
      <c r="AD81" s="4">
        <v>19</v>
      </c>
      <c r="AE81" s="4">
        <v>3</v>
      </c>
      <c r="AF81" s="5">
        <v>0.13636363636363635</v>
      </c>
      <c r="AG81" s="4" t="s">
        <v>21</v>
      </c>
      <c r="AH81" s="4" t="s">
        <v>838</v>
      </c>
      <c r="AI81" s="2"/>
      <c r="AJ81" s="1"/>
      <c r="AK81" s="1"/>
      <c r="AL81" s="1"/>
      <c r="AM81" s="1"/>
      <c r="AN81" s="1"/>
      <c r="AO81" s="1"/>
      <c r="AP81" s="1"/>
      <c r="AQ81" s="33" t="s">
        <v>2628</v>
      </c>
    </row>
    <row r="82" spans="1:43" ht="15.6" x14ac:dyDescent="0.3">
      <c r="A82">
        <v>70</v>
      </c>
      <c r="B82" t="s">
        <v>847</v>
      </c>
      <c r="C82" t="s">
        <v>848</v>
      </c>
      <c r="D82" s="1" t="s">
        <v>849</v>
      </c>
      <c r="E82" s="1">
        <v>2014</v>
      </c>
      <c r="F82" s="4" t="s">
        <v>850</v>
      </c>
      <c r="G82" s="1" t="s">
        <v>851</v>
      </c>
      <c r="H82" s="1" t="s">
        <v>15</v>
      </c>
      <c r="I82" s="1">
        <v>0</v>
      </c>
      <c r="J82" s="1" t="s">
        <v>6</v>
      </c>
      <c r="K82" s="1"/>
      <c r="L82" s="1"/>
      <c r="M82" s="1"/>
      <c r="N82" s="1"/>
      <c r="O82" s="1"/>
      <c r="P82" s="1">
        <v>39</v>
      </c>
      <c r="Q82" s="4" t="s">
        <v>2627</v>
      </c>
      <c r="R82" s="4"/>
      <c r="S82" s="4" t="s">
        <v>419</v>
      </c>
      <c r="T82" s="4" t="s">
        <v>18</v>
      </c>
      <c r="U82" s="4" t="s">
        <v>200</v>
      </c>
      <c r="V82" s="4"/>
      <c r="W82" s="4" t="s">
        <v>852</v>
      </c>
      <c r="X82" s="4">
        <v>17</v>
      </c>
      <c r="Y82" s="4">
        <v>33.1</v>
      </c>
      <c r="Z82" s="4">
        <v>6.6</v>
      </c>
      <c r="AA82" s="4"/>
      <c r="AB82" s="4"/>
      <c r="AC82" s="1"/>
      <c r="AD82" s="4">
        <v>15</v>
      </c>
      <c r="AE82" s="4">
        <v>2</v>
      </c>
      <c r="AF82" s="5">
        <v>0.11764705882352941</v>
      </c>
      <c r="AG82" s="4" t="s">
        <v>36</v>
      </c>
      <c r="AH82" s="4" t="s">
        <v>853</v>
      </c>
      <c r="AI82" s="2" t="s">
        <v>183</v>
      </c>
      <c r="AJ82" s="1"/>
      <c r="AK82" s="1"/>
      <c r="AL82" s="1"/>
      <c r="AM82" s="1"/>
      <c r="AN82" s="1"/>
      <c r="AO82" s="1"/>
      <c r="AP82" s="1"/>
      <c r="AQ82" s="33" t="s">
        <v>2627</v>
      </c>
    </row>
    <row r="83" spans="1:43" ht="15.6" x14ac:dyDescent="0.3">
      <c r="A83">
        <v>71</v>
      </c>
      <c r="B83" t="s">
        <v>854</v>
      </c>
      <c r="C83" t="s">
        <v>855</v>
      </c>
      <c r="D83" s="1" t="s">
        <v>856</v>
      </c>
      <c r="E83" s="1">
        <v>2015</v>
      </c>
      <c r="F83" s="1" t="s">
        <v>29</v>
      </c>
      <c r="G83" s="1" t="s">
        <v>857</v>
      </c>
      <c r="H83" s="1" t="s">
        <v>15</v>
      </c>
      <c r="I83">
        <v>0</v>
      </c>
      <c r="J83" s="1" t="s">
        <v>6</v>
      </c>
      <c r="P83">
        <v>16</v>
      </c>
      <c r="Q83" s="1" t="s">
        <v>118</v>
      </c>
      <c r="R83" s="1" t="s">
        <v>9</v>
      </c>
      <c r="S83" s="1" t="s">
        <v>17</v>
      </c>
      <c r="T83" s="1" t="s">
        <v>79</v>
      </c>
      <c r="U83" s="1" t="s">
        <v>858</v>
      </c>
      <c r="V83" s="1"/>
      <c r="W83" s="1"/>
      <c r="X83" s="1">
        <v>8</v>
      </c>
      <c r="Y83" s="1">
        <v>32</v>
      </c>
      <c r="Z83" s="1">
        <v>14.8</v>
      </c>
      <c r="AA83" s="1"/>
      <c r="AB83" s="1"/>
      <c r="AC83" s="1"/>
      <c r="AD83" s="1">
        <v>4</v>
      </c>
      <c r="AE83" s="1">
        <v>4</v>
      </c>
      <c r="AF83" s="34">
        <v>0.5</v>
      </c>
      <c r="AG83" s="1" t="s">
        <v>21</v>
      </c>
      <c r="AH83" s="1" t="s">
        <v>362</v>
      </c>
      <c r="AI83" s="1"/>
      <c r="AJ83" s="1"/>
      <c r="AK83" s="1"/>
      <c r="AL83" s="1"/>
      <c r="AM83" s="1"/>
      <c r="AN83" s="1"/>
      <c r="AO83" s="1"/>
      <c r="AP83" s="1"/>
      <c r="AQ83" s="33" t="s">
        <v>2626</v>
      </c>
    </row>
    <row r="84" spans="1:43" ht="15.6" x14ac:dyDescent="0.3">
      <c r="A84">
        <v>72</v>
      </c>
      <c r="B84" t="s">
        <v>859</v>
      </c>
      <c r="C84" t="s">
        <v>860</v>
      </c>
      <c r="D84" s="1" t="s">
        <v>861</v>
      </c>
      <c r="E84" s="1">
        <v>2015</v>
      </c>
      <c r="F84" s="4" t="s">
        <v>29</v>
      </c>
      <c r="G84" s="1" t="s">
        <v>862</v>
      </c>
      <c r="H84" s="1" t="s">
        <v>15</v>
      </c>
      <c r="I84" s="1">
        <v>3</v>
      </c>
      <c r="J84" s="1"/>
      <c r="K84" s="1"/>
      <c r="L84" s="1"/>
      <c r="M84" s="1" t="s">
        <v>6</v>
      </c>
      <c r="N84" s="1"/>
      <c r="O84" s="1"/>
      <c r="P84" s="1">
        <v>12</v>
      </c>
      <c r="Q84" s="4" t="s">
        <v>118</v>
      </c>
      <c r="R84" s="4" t="s">
        <v>478</v>
      </c>
      <c r="S84" s="4"/>
      <c r="T84" s="4" t="s">
        <v>863</v>
      </c>
      <c r="U84" s="4" t="s">
        <v>864</v>
      </c>
      <c r="V84" s="4"/>
      <c r="W84" s="4" t="s">
        <v>538</v>
      </c>
      <c r="X84" s="4">
        <v>67</v>
      </c>
      <c r="Y84" s="4">
        <v>31</v>
      </c>
      <c r="Z84" s="4">
        <v>8.1999999999999993</v>
      </c>
      <c r="AA84" s="4">
        <v>21</v>
      </c>
      <c r="AB84" s="4">
        <v>60</v>
      </c>
      <c r="AC84" s="1" t="s">
        <v>35</v>
      </c>
      <c r="AD84" s="4">
        <v>48</v>
      </c>
      <c r="AE84" s="4">
        <v>17</v>
      </c>
      <c r="AF84" s="5">
        <v>0.2537313432835821</v>
      </c>
      <c r="AG84" s="4" t="s">
        <v>21</v>
      </c>
      <c r="AH84" s="4" t="s">
        <v>865</v>
      </c>
      <c r="AI84" s="2"/>
      <c r="AJ84" s="1"/>
      <c r="AK84" s="1"/>
      <c r="AL84" s="1"/>
      <c r="AM84" s="1"/>
      <c r="AN84" s="1" t="s">
        <v>451</v>
      </c>
      <c r="AO84" s="1"/>
      <c r="AP84" s="1" t="s">
        <v>866</v>
      </c>
      <c r="AQ84" s="33"/>
    </row>
    <row r="85" spans="1:43" ht="15.6" x14ac:dyDescent="0.3">
      <c r="A85">
        <v>73</v>
      </c>
      <c r="B85" t="s">
        <v>871</v>
      </c>
      <c r="C85" t="s">
        <v>872</v>
      </c>
      <c r="D85" s="1" t="s">
        <v>873</v>
      </c>
      <c r="E85" s="1">
        <v>2013</v>
      </c>
      <c r="F85" s="4" t="s">
        <v>29</v>
      </c>
      <c r="G85" s="1" t="s">
        <v>874</v>
      </c>
      <c r="H85" s="1" t="s">
        <v>15</v>
      </c>
      <c r="I85" s="1">
        <v>0</v>
      </c>
      <c r="J85" s="1" t="s">
        <v>6</v>
      </c>
      <c r="K85" s="1"/>
      <c r="L85" s="1"/>
      <c r="M85" s="1"/>
      <c r="N85" s="1"/>
      <c r="O85" s="1"/>
      <c r="P85" s="1">
        <v>21</v>
      </c>
      <c r="Q85" s="4" t="s">
        <v>219</v>
      </c>
      <c r="R85" s="4" t="s">
        <v>152</v>
      </c>
      <c r="S85" s="4" t="s">
        <v>1064</v>
      </c>
      <c r="T85" s="4" t="s">
        <v>480</v>
      </c>
      <c r="U85" s="4" t="s">
        <v>240</v>
      </c>
      <c r="V85" s="4" t="s">
        <v>121</v>
      </c>
      <c r="W85" s="4" t="s">
        <v>361</v>
      </c>
      <c r="X85" s="4">
        <v>18</v>
      </c>
      <c r="Y85" s="4">
        <v>30.33</v>
      </c>
      <c r="Z85" s="4">
        <v>7.8</v>
      </c>
      <c r="AA85" s="4"/>
      <c r="AB85" s="4"/>
      <c r="AC85" s="1"/>
      <c r="AD85" s="4">
        <v>13</v>
      </c>
      <c r="AE85" s="4">
        <v>5</v>
      </c>
      <c r="AF85" s="5">
        <v>0.27777777777777779</v>
      </c>
      <c r="AG85" s="4" t="s">
        <v>21</v>
      </c>
      <c r="AH85" s="4" t="s">
        <v>875</v>
      </c>
      <c r="AI85" s="2" t="s">
        <v>183</v>
      </c>
      <c r="AJ85" s="1"/>
      <c r="AK85" s="1"/>
      <c r="AL85" s="1"/>
      <c r="AM85" s="1"/>
      <c r="AN85" s="1"/>
      <c r="AO85" s="1"/>
      <c r="AP85" s="1"/>
      <c r="AQ85" s="33" t="s">
        <v>2631</v>
      </c>
    </row>
    <row r="86" spans="1:43" ht="15.6" x14ac:dyDescent="0.3">
      <c r="A86">
        <v>74</v>
      </c>
      <c r="B86" t="s">
        <v>883</v>
      </c>
      <c r="C86" t="s">
        <v>884</v>
      </c>
      <c r="D86" s="1" t="s">
        <v>885</v>
      </c>
      <c r="E86" s="1">
        <v>2017</v>
      </c>
      <c r="F86" s="4" t="s">
        <v>305</v>
      </c>
      <c r="G86" s="1" t="s">
        <v>886</v>
      </c>
      <c r="H86" s="1" t="s">
        <v>15</v>
      </c>
      <c r="I86" s="1">
        <v>2.2999999999999998</v>
      </c>
      <c r="J86" s="1"/>
      <c r="K86" s="1"/>
      <c r="L86" t="s">
        <v>6</v>
      </c>
      <c r="M86" s="1" t="s">
        <v>6</v>
      </c>
      <c r="N86" s="1"/>
      <c r="O86" s="1"/>
      <c r="P86" s="1">
        <v>32</v>
      </c>
      <c r="Q86" s="4" t="s">
        <v>219</v>
      </c>
      <c r="R86" s="4" t="s">
        <v>9</v>
      </c>
      <c r="S86" s="4" t="s">
        <v>17</v>
      </c>
      <c r="T86" s="4" t="s">
        <v>32</v>
      </c>
      <c r="U86" s="4"/>
      <c r="V86" s="4" t="s">
        <v>887</v>
      </c>
      <c r="W86" s="4" t="s">
        <v>412</v>
      </c>
      <c r="X86" s="4">
        <v>57</v>
      </c>
      <c r="Y86" s="4"/>
      <c r="Z86" s="4"/>
      <c r="AA86" s="4"/>
      <c r="AB86" s="4"/>
      <c r="AC86" s="1" t="s">
        <v>82</v>
      </c>
      <c r="AD86" s="4">
        <v>36</v>
      </c>
      <c r="AE86" s="4">
        <v>21</v>
      </c>
      <c r="AF86" s="5">
        <v>0.36842105263157893</v>
      </c>
      <c r="AG86" s="4" t="s">
        <v>21</v>
      </c>
      <c r="AH86" s="4" t="s">
        <v>888</v>
      </c>
      <c r="AI86" s="2" t="s">
        <v>183</v>
      </c>
      <c r="AJ86" s="1"/>
      <c r="AK86" s="1"/>
      <c r="AL86" s="1"/>
      <c r="AM86" s="1"/>
      <c r="AN86" s="1"/>
      <c r="AO86" s="1" t="s">
        <v>113</v>
      </c>
      <c r="AP86" s="1" t="s">
        <v>889</v>
      </c>
      <c r="AQ86" s="33" t="s">
        <v>2630</v>
      </c>
    </row>
    <row r="87" spans="1:43" ht="15.6" x14ac:dyDescent="0.3">
      <c r="A87">
        <v>75</v>
      </c>
      <c r="B87" t="s">
        <v>890</v>
      </c>
      <c r="C87" t="s">
        <v>891</v>
      </c>
      <c r="D87" s="1" t="s">
        <v>892</v>
      </c>
      <c r="E87" s="1">
        <v>2016</v>
      </c>
      <c r="F87" s="4" t="s">
        <v>305</v>
      </c>
      <c r="G87" s="1" t="s">
        <v>893</v>
      </c>
      <c r="H87" s="1" t="s">
        <v>15</v>
      </c>
      <c r="I87" s="1">
        <v>3</v>
      </c>
      <c r="J87" s="1"/>
      <c r="K87" s="1"/>
      <c r="L87" s="1"/>
      <c r="M87" s="1" t="s">
        <v>6</v>
      </c>
      <c r="N87" s="1"/>
      <c r="O87" s="1"/>
      <c r="P87" s="1">
        <v>8</v>
      </c>
      <c r="Q87" s="4"/>
      <c r="R87" s="4"/>
      <c r="S87" s="4" t="s">
        <v>1911</v>
      </c>
      <c r="T87" s="4" t="s">
        <v>895</v>
      </c>
      <c r="U87" s="4"/>
      <c r="V87" s="4"/>
      <c r="W87" s="4"/>
      <c r="X87" s="4"/>
      <c r="Y87" s="4"/>
      <c r="Z87" s="4"/>
      <c r="AA87" s="4"/>
      <c r="AB87" s="4"/>
      <c r="AC87" s="1"/>
      <c r="AD87" s="4"/>
      <c r="AE87" s="4"/>
      <c r="AF87" s="5"/>
      <c r="AG87" s="4" t="s">
        <v>21</v>
      </c>
      <c r="AH87" s="4" t="s">
        <v>896</v>
      </c>
      <c r="AI87" s="2"/>
      <c r="AJ87" s="1"/>
      <c r="AK87" s="1"/>
      <c r="AL87" s="1"/>
      <c r="AM87" s="1"/>
      <c r="AN87" s="1"/>
      <c r="AO87" s="1"/>
      <c r="AP87" s="1"/>
      <c r="AQ87" s="33"/>
    </row>
    <row r="88" spans="1:43" ht="15.6" x14ac:dyDescent="0.3">
      <c r="A88">
        <v>76</v>
      </c>
      <c r="B88" t="s">
        <v>927</v>
      </c>
      <c r="C88" t="s">
        <v>928</v>
      </c>
      <c r="D88" s="1" t="s">
        <v>929</v>
      </c>
      <c r="E88" s="1">
        <v>2017</v>
      </c>
      <c r="F88" s="4" t="s">
        <v>29</v>
      </c>
      <c r="G88" s="1" t="s">
        <v>930</v>
      </c>
      <c r="H88" s="1" t="s">
        <v>15</v>
      </c>
      <c r="I88" s="1">
        <v>3</v>
      </c>
      <c r="J88" s="1"/>
      <c r="K88" s="1"/>
      <c r="L88" s="1"/>
      <c r="M88" s="1" t="s">
        <v>6</v>
      </c>
      <c r="N88" s="1"/>
      <c r="O88" s="1"/>
      <c r="P88" s="1">
        <v>15</v>
      </c>
      <c r="Q88" s="4" t="s">
        <v>118</v>
      </c>
      <c r="R88" s="4" t="s">
        <v>9</v>
      </c>
      <c r="S88" s="4" t="s">
        <v>137</v>
      </c>
      <c r="T88" s="4" t="s">
        <v>120</v>
      </c>
      <c r="U88" s="4" t="s">
        <v>367</v>
      </c>
      <c r="V88" s="4" t="s">
        <v>121</v>
      </c>
      <c r="W88" s="4"/>
      <c r="X88" s="4">
        <v>60</v>
      </c>
      <c r="Y88" s="4"/>
      <c r="Z88" s="4"/>
      <c r="AA88" s="4">
        <v>20</v>
      </c>
      <c r="AB88" s="4">
        <v>76</v>
      </c>
      <c r="AC88" s="1"/>
      <c r="AD88" s="4">
        <v>38</v>
      </c>
      <c r="AE88" s="4">
        <v>22</v>
      </c>
      <c r="AF88" s="5">
        <v>0.36666666666666664</v>
      </c>
      <c r="AG88" s="4" t="s">
        <v>21</v>
      </c>
      <c r="AH88" s="4" t="s">
        <v>205</v>
      </c>
      <c r="AI88" s="2"/>
      <c r="AJ88" s="1"/>
      <c r="AK88" s="1"/>
      <c r="AL88" s="1"/>
      <c r="AM88" s="1"/>
      <c r="AN88" s="1"/>
      <c r="AO88" s="1"/>
      <c r="AP88" s="1"/>
      <c r="AQ88" s="33" t="s">
        <v>2626</v>
      </c>
    </row>
    <row r="89" spans="1:43" ht="15.6" x14ac:dyDescent="0.3">
      <c r="A89">
        <v>77</v>
      </c>
      <c r="B89" t="s">
        <v>946</v>
      </c>
      <c r="C89" t="s">
        <v>947</v>
      </c>
      <c r="D89" s="1" t="s">
        <v>948</v>
      </c>
      <c r="E89" s="1">
        <v>2016</v>
      </c>
      <c r="F89" s="4" t="s">
        <v>100</v>
      </c>
      <c r="G89" s="1" t="s">
        <v>949</v>
      </c>
      <c r="H89" s="1" t="s">
        <v>15</v>
      </c>
      <c r="I89" s="1">
        <v>0</v>
      </c>
      <c r="J89" s="1" t="s">
        <v>6</v>
      </c>
      <c r="K89" s="1"/>
      <c r="L89" s="1"/>
      <c r="M89" s="1"/>
      <c r="N89" s="1"/>
      <c r="O89" s="1"/>
      <c r="P89" s="1">
        <v>15</v>
      </c>
      <c r="Q89" s="4" t="s">
        <v>118</v>
      </c>
      <c r="R89" s="4"/>
      <c r="S89" s="4" t="s">
        <v>17</v>
      </c>
      <c r="T89" s="4" t="s">
        <v>32</v>
      </c>
      <c r="U89" s="4" t="s">
        <v>273</v>
      </c>
      <c r="V89" s="4"/>
      <c r="W89" s="4" t="s">
        <v>361</v>
      </c>
      <c r="X89" s="4">
        <v>24</v>
      </c>
      <c r="Y89" s="4">
        <v>36</v>
      </c>
      <c r="Z89" s="4">
        <v>9</v>
      </c>
      <c r="AA89" s="4">
        <v>24</v>
      </c>
      <c r="AB89" s="4">
        <v>55</v>
      </c>
      <c r="AC89" s="1"/>
      <c r="AD89" s="4">
        <v>18</v>
      </c>
      <c r="AE89" s="4">
        <v>6</v>
      </c>
      <c r="AF89" s="5">
        <v>0.25</v>
      </c>
      <c r="AG89" s="4" t="s">
        <v>21</v>
      </c>
      <c r="AH89" s="4" t="s">
        <v>950</v>
      </c>
      <c r="AI89" s="2"/>
      <c r="AJ89" s="1"/>
      <c r="AK89" s="1"/>
      <c r="AL89" s="1"/>
      <c r="AM89" s="1"/>
      <c r="AN89" s="1"/>
      <c r="AO89" s="1"/>
      <c r="AP89" s="1"/>
      <c r="AQ89" s="33"/>
    </row>
    <row r="90" spans="1:43" ht="15.6" x14ac:dyDescent="0.3">
      <c r="A90">
        <v>78</v>
      </c>
      <c r="B90" t="s">
        <v>951</v>
      </c>
      <c r="C90" t="s">
        <v>952</v>
      </c>
      <c r="D90" s="1" t="s">
        <v>953</v>
      </c>
      <c r="E90" s="1">
        <v>2016</v>
      </c>
      <c r="F90" s="4" t="s">
        <v>29</v>
      </c>
      <c r="G90" s="1" t="s">
        <v>954</v>
      </c>
      <c r="H90" s="1" t="s">
        <v>15</v>
      </c>
      <c r="I90" s="1">
        <v>0</v>
      </c>
      <c r="J90" s="1" t="s">
        <v>6</v>
      </c>
      <c r="K90" s="1"/>
      <c r="L90" s="1"/>
      <c r="M90" s="1"/>
      <c r="N90" s="1"/>
      <c r="O90" s="1"/>
      <c r="P90" s="1">
        <v>24</v>
      </c>
      <c r="Q90" s="4" t="s">
        <v>2627</v>
      </c>
      <c r="R90" s="4"/>
      <c r="S90" s="4" t="s">
        <v>17</v>
      </c>
      <c r="T90" s="4" t="s">
        <v>955</v>
      </c>
      <c r="U90" s="4" t="s">
        <v>410</v>
      </c>
      <c r="V90" s="4"/>
      <c r="W90" s="4" t="s">
        <v>956</v>
      </c>
      <c r="X90" s="4"/>
      <c r="Y90" s="4"/>
      <c r="Z90" s="4"/>
      <c r="AA90" s="4"/>
      <c r="AB90" s="4"/>
      <c r="AC90" s="1"/>
      <c r="AD90" s="4"/>
      <c r="AE90" s="4"/>
      <c r="AF90" s="5"/>
      <c r="AG90" s="4"/>
      <c r="AH90" s="4" t="s">
        <v>205</v>
      </c>
      <c r="AI90" s="2"/>
      <c r="AJ90" s="1"/>
      <c r="AK90" s="1"/>
      <c r="AL90" s="1"/>
      <c r="AM90" s="1"/>
      <c r="AN90" s="1"/>
      <c r="AO90" s="1"/>
      <c r="AP90" s="1"/>
      <c r="AQ90" s="33" t="s">
        <v>2627</v>
      </c>
    </row>
    <row r="91" spans="1:43" ht="15.6" x14ac:dyDescent="0.3">
      <c r="A91">
        <v>79</v>
      </c>
      <c r="B91" t="s">
        <v>957</v>
      </c>
      <c r="C91" t="s">
        <v>958</v>
      </c>
      <c r="D91" s="1" t="s">
        <v>959</v>
      </c>
      <c r="E91" s="1">
        <v>2016</v>
      </c>
      <c r="F91" s="4" t="s">
        <v>29</v>
      </c>
      <c r="G91" s="1" t="s">
        <v>960</v>
      </c>
      <c r="H91" s="1" t="s">
        <v>15</v>
      </c>
      <c r="I91">
        <v>4</v>
      </c>
      <c r="N91" s="1" t="s">
        <v>6</v>
      </c>
      <c r="P91">
        <v>15</v>
      </c>
      <c r="Q91" s="4" t="s">
        <v>239</v>
      </c>
      <c r="R91" s="4"/>
      <c r="S91" s="4" t="s">
        <v>137</v>
      </c>
      <c r="T91" s="4" t="s">
        <v>32</v>
      </c>
      <c r="U91" s="4" t="s">
        <v>961</v>
      </c>
      <c r="V91" s="4"/>
      <c r="W91" s="4" t="s">
        <v>679</v>
      </c>
      <c r="X91" s="4">
        <v>33</v>
      </c>
      <c r="Y91" s="4">
        <v>26</v>
      </c>
      <c r="Z91" s="4">
        <v>10.49</v>
      </c>
      <c r="AA91" s="4">
        <v>18</v>
      </c>
      <c r="AB91" s="4">
        <v>64</v>
      </c>
      <c r="AC91" s="1"/>
      <c r="AD91" s="4">
        <v>17</v>
      </c>
      <c r="AE91" s="4">
        <v>16</v>
      </c>
      <c r="AF91" s="5">
        <v>0.48484848484848486</v>
      </c>
      <c r="AG91" s="4" t="s">
        <v>21</v>
      </c>
      <c r="AH91" s="4" t="s">
        <v>962</v>
      </c>
      <c r="AI91" s="2"/>
      <c r="AJ91" s="1"/>
      <c r="AK91" s="1"/>
      <c r="AL91" s="1"/>
      <c r="AM91" s="1"/>
      <c r="AN91" s="1"/>
      <c r="AO91" s="1"/>
      <c r="AP91" s="1"/>
      <c r="AQ91" s="33"/>
    </row>
    <row r="92" spans="1:43" ht="15.6" x14ac:dyDescent="0.3">
      <c r="A92">
        <v>80</v>
      </c>
      <c r="B92" t="s">
        <v>963</v>
      </c>
      <c r="C92" t="s">
        <v>964</v>
      </c>
      <c r="D92" s="1" t="s">
        <v>965</v>
      </c>
      <c r="E92" s="1">
        <v>2017</v>
      </c>
      <c r="F92" s="4" t="s">
        <v>62</v>
      </c>
      <c r="G92" s="1" t="e">
        <v>#VALUE!</v>
      </c>
      <c r="H92" s="1" t="s">
        <v>15</v>
      </c>
      <c r="I92" s="1" t="s">
        <v>346</v>
      </c>
      <c r="J92" s="1" t="s">
        <v>6</v>
      </c>
      <c r="K92" s="1"/>
      <c r="L92" t="s">
        <v>6</v>
      </c>
      <c r="M92" s="1" t="s">
        <v>6</v>
      </c>
      <c r="N92" s="1"/>
      <c r="O92" s="1"/>
      <c r="P92" s="1">
        <v>47</v>
      </c>
      <c r="Q92" s="4" t="s">
        <v>219</v>
      </c>
      <c r="R92" s="4" t="s">
        <v>9</v>
      </c>
      <c r="S92" s="4" t="s">
        <v>17</v>
      </c>
      <c r="T92" s="4" t="s">
        <v>966</v>
      </c>
      <c r="U92" s="4" t="s">
        <v>273</v>
      </c>
      <c r="V92" s="4"/>
      <c r="W92" s="4" t="s">
        <v>967</v>
      </c>
      <c r="X92" s="4">
        <v>30</v>
      </c>
      <c r="Y92" s="4">
        <v>35.9</v>
      </c>
      <c r="Z92" s="4"/>
      <c r="AA92" s="4"/>
      <c r="AB92" s="4"/>
      <c r="AC92" s="1"/>
      <c r="AD92" s="4">
        <v>18</v>
      </c>
      <c r="AE92" s="4">
        <v>12</v>
      </c>
      <c r="AF92" s="5">
        <v>0.4</v>
      </c>
      <c r="AG92" s="4" t="s">
        <v>21</v>
      </c>
      <c r="AH92" s="4" t="s">
        <v>968</v>
      </c>
      <c r="AI92" s="2" t="s">
        <v>183</v>
      </c>
      <c r="AJ92" s="1"/>
      <c r="AK92" s="1" t="s">
        <v>969</v>
      </c>
      <c r="AL92" s="1"/>
      <c r="AM92" s="1"/>
      <c r="AN92" s="1"/>
      <c r="AO92" s="1"/>
      <c r="AP92" s="1"/>
      <c r="AQ92" s="33" t="s">
        <v>2630</v>
      </c>
    </row>
    <row r="93" spans="1:43" ht="15.6" x14ac:dyDescent="0.3">
      <c r="A93">
        <v>81</v>
      </c>
      <c r="B93" t="s">
        <v>970</v>
      </c>
      <c r="C93" t="s">
        <v>971</v>
      </c>
      <c r="D93" s="1" t="s">
        <v>972</v>
      </c>
      <c r="E93" s="1">
        <v>2018</v>
      </c>
      <c r="F93" s="4" t="s">
        <v>3</v>
      </c>
      <c r="G93" s="1">
        <v>2018</v>
      </c>
      <c r="H93" s="1" t="s">
        <v>15</v>
      </c>
      <c r="I93" s="1">
        <v>3</v>
      </c>
      <c r="J93" s="1"/>
      <c r="K93" s="1"/>
      <c r="L93" s="1"/>
      <c r="M93" s="1" t="s">
        <v>6</v>
      </c>
      <c r="N93" s="1"/>
      <c r="O93" s="1"/>
      <c r="P93" s="1">
        <v>22</v>
      </c>
      <c r="Q93" s="4" t="s">
        <v>8</v>
      </c>
      <c r="R93" s="4" t="s">
        <v>9</v>
      </c>
      <c r="S93" s="4" t="s">
        <v>137</v>
      </c>
      <c r="T93" s="4" t="s">
        <v>32</v>
      </c>
      <c r="U93" s="4" t="s">
        <v>973</v>
      </c>
      <c r="V93" s="4"/>
      <c r="W93" s="4" t="s">
        <v>974</v>
      </c>
      <c r="X93" s="4">
        <v>32</v>
      </c>
      <c r="Y93" s="4">
        <v>34.5</v>
      </c>
      <c r="Z93" s="4">
        <v>9.27</v>
      </c>
      <c r="AA93" s="4">
        <v>20</v>
      </c>
      <c r="AB93" s="4">
        <v>58</v>
      </c>
      <c r="AC93" s="1"/>
      <c r="AD93" s="4">
        <v>14</v>
      </c>
      <c r="AE93" s="4">
        <v>18</v>
      </c>
      <c r="AF93" s="5">
        <v>0.5625</v>
      </c>
      <c r="AG93" s="4" t="s">
        <v>21</v>
      </c>
      <c r="AH93" s="4" t="s">
        <v>975</v>
      </c>
      <c r="AI93" s="2"/>
      <c r="AJ93" s="1"/>
      <c r="AK93" s="1"/>
      <c r="AL93" s="1"/>
      <c r="AM93" s="1"/>
      <c r="AN93" s="1"/>
      <c r="AO93" s="1"/>
      <c r="AP93" s="1"/>
      <c r="AQ93" s="33" t="s">
        <v>2628</v>
      </c>
    </row>
    <row r="94" spans="1:43" ht="15.6" x14ac:dyDescent="0.3">
      <c r="A94">
        <v>82</v>
      </c>
      <c r="B94" t="s">
        <v>983</v>
      </c>
      <c r="C94" t="s">
        <v>984</v>
      </c>
      <c r="D94" s="1" t="s">
        <v>985</v>
      </c>
      <c r="E94" s="1">
        <v>2015</v>
      </c>
      <c r="F94" s="4" t="s">
        <v>305</v>
      </c>
      <c r="G94" s="1" t="s">
        <v>986</v>
      </c>
      <c r="H94" s="1" t="s">
        <v>15</v>
      </c>
      <c r="I94" s="1">
        <v>1</v>
      </c>
      <c r="J94" s="1"/>
      <c r="K94" s="1" t="s">
        <v>6</v>
      </c>
      <c r="L94" s="1"/>
      <c r="M94" s="1"/>
      <c r="N94" s="1"/>
      <c r="O94" s="1"/>
      <c r="P94" s="1">
        <v>9</v>
      </c>
      <c r="Q94" s="4"/>
      <c r="R94" s="4" t="s">
        <v>9</v>
      </c>
      <c r="S94" s="4"/>
      <c r="T94" s="4" t="s">
        <v>32</v>
      </c>
      <c r="U94" s="4" t="s">
        <v>410</v>
      </c>
      <c r="V94" s="4" t="s">
        <v>987</v>
      </c>
      <c r="W94" s="4" t="s">
        <v>412</v>
      </c>
      <c r="X94" s="4">
        <v>40</v>
      </c>
      <c r="Y94" s="4"/>
      <c r="Z94" s="4"/>
      <c r="AA94" s="4">
        <v>20</v>
      </c>
      <c r="AB94" s="4">
        <v>65</v>
      </c>
      <c r="AC94" s="1"/>
      <c r="AD94" s="4"/>
      <c r="AE94" s="4"/>
      <c r="AF94" s="5"/>
      <c r="AG94" s="4" t="s">
        <v>21</v>
      </c>
      <c r="AH94" s="4" t="s">
        <v>988</v>
      </c>
      <c r="AI94" s="2"/>
      <c r="AJ94" s="1"/>
      <c r="AK94" s="1"/>
      <c r="AL94" s="1"/>
      <c r="AM94" s="1"/>
      <c r="AN94" s="1"/>
      <c r="AO94" s="1"/>
      <c r="AP94" s="1" t="s">
        <v>989</v>
      </c>
      <c r="AQ94" s="33"/>
    </row>
    <row r="95" spans="1:43" ht="15.6" x14ac:dyDescent="0.3">
      <c r="A95">
        <v>83</v>
      </c>
      <c r="B95" t="s">
        <v>990</v>
      </c>
      <c r="C95" t="s">
        <v>991</v>
      </c>
      <c r="D95" s="1" t="s">
        <v>992</v>
      </c>
      <c r="E95" s="1">
        <v>2016</v>
      </c>
      <c r="F95" s="4" t="s">
        <v>305</v>
      </c>
      <c r="G95" s="1" t="s">
        <v>993</v>
      </c>
      <c r="H95" s="1" t="s">
        <v>15</v>
      </c>
      <c r="I95" s="1">
        <v>2</v>
      </c>
      <c r="J95" s="1"/>
      <c r="K95" s="1"/>
      <c r="L95" t="s">
        <v>6</v>
      </c>
      <c r="M95" s="1"/>
      <c r="N95" s="1"/>
      <c r="O95" s="1"/>
      <c r="P95" s="1">
        <v>37</v>
      </c>
      <c r="Q95" s="4" t="s">
        <v>2627</v>
      </c>
      <c r="R95" s="4"/>
      <c r="S95" s="4"/>
      <c r="T95" s="4" t="s">
        <v>994</v>
      </c>
      <c r="U95" s="4" t="s">
        <v>171</v>
      </c>
      <c r="V95" s="4"/>
      <c r="W95" s="4" t="s">
        <v>995</v>
      </c>
      <c r="X95" s="4">
        <v>6</v>
      </c>
      <c r="Y95" s="4">
        <v>34.200000000000003</v>
      </c>
      <c r="Z95" s="4">
        <v>11.3</v>
      </c>
      <c r="AA95" s="4">
        <v>25</v>
      </c>
      <c r="AB95" s="4">
        <v>58</v>
      </c>
      <c r="AC95" s="1" t="s">
        <v>996</v>
      </c>
      <c r="AD95" s="4">
        <v>3</v>
      </c>
      <c r="AE95" s="4">
        <v>3</v>
      </c>
      <c r="AF95" s="5">
        <v>0.5</v>
      </c>
      <c r="AG95" s="4" t="s">
        <v>173</v>
      </c>
      <c r="AH95" s="4" t="s">
        <v>396</v>
      </c>
      <c r="AI95" s="2"/>
      <c r="AJ95" s="1"/>
      <c r="AK95" s="1"/>
      <c r="AL95" s="1" t="s">
        <v>997</v>
      </c>
      <c r="AM95" s="1"/>
      <c r="AN95" s="1"/>
      <c r="AO95" s="1"/>
      <c r="AP95" s="1" t="s">
        <v>998</v>
      </c>
      <c r="AQ95" s="33" t="s">
        <v>2627</v>
      </c>
    </row>
    <row r="96" spans="1:43" ht="15.6" x14ac:dyDescent="0.3">
      <c r="A96">
        <v>84</v>
      </c>
      <c r="B96" t="s">
        <v>1011</v>
      </c>
      <c r="C96" t="s">
        <v>1012</v>
      </c>
      <c r="D96" s="1" t="s">
        <v>1013</v>
      </c>
      <c r="E96" s="1">
        <v>2018</v>
      </c>
      <c r="F96" s="4" t="s">
        <v>62</v>
      </c>
      <c r="G96" s="1" t="s">
        <v>1014</v>
      </c>
      <c r="H96" s="1" t="s">
        <v>15</v>
      </c>
      <c r="I96">
        <v>3</v>
      </c>
      <c r="M96" t="s">
        <v>6</v>
      </c>
      <c r="P96">
        <v>41</v>
      </c>
      <c r="Q96" s="4" t="s">
        <v>118</v>
      </c>
      <c r="R96" s="4" t="s">
        <v>9</v>
      </c>
      <c r="S96" s="4" t="s">
        <v>137</v>
      </c>
      <c r="T96" s="4" t="s">
        <v>1015</v>
      </c>
      <c r="U96" s="4" t="s">
        <v>283</v>
      </c>
      <c r="V96" s="4"/>
      <c r="W96" s="4"/>
      <c r="X96" s="4">
        <v>76</v>
      </c>
      <c r="Y96" s="4">
        <v>49.21</v>
      </c>
      <c r="Z96" s="4">
        <v>23.32</v>
      </c>
      <c r="AA96" s="4">
        <v>20</v>
      </c>
      <c r="AB96" s="4">
        <v>81</v>
      </c>
      <c r="AC96" s="1"/>
      <c r="AD96" s="4">
        <v>43</v>
      </c>
      <c r="AE96" s="4">
        <v>33</v>
      </c>
      <c r="AF96" s="5">
        <v>0.43421052631578949</v>
      </c>
      <c r="AG96" s="4" t="s">
        <v>21</v>
      </c>
      <c r="AH96" s="4" t="s">
        <v>1016</v>
      </c>
      <c r="AI96" s="2"/>
      <c r="AJ96" s="1"/>
      <c r="AK96" s="1"/>
      <c r="AL96" s="1"/>
      <c r="AM96" s="1"/>
      <c r="AN96" s="1"/>
      <c r="AO96" s="1"/>
      <c r="AP96" s="1"/>
      <c r="AQ96" s="33" t="s">
        <v>2626</v>
      </c>
    </row>
    <row r="97" spans="1:43" ht="15.6" x14ac:dyDescent="0.3">
      <c r="A97">
        <v>85</v>
      </c>
      <c r="B97" t="s">
        <v>1025</v>
      </c>
      <c r="C97" t="s">
        <v>1026</v>
      </c>
      <c r="D97" s="1" t="s">
        <v>1027</v>
      </c>
      <c r="E97" s="1">
        <v>2017</v>
      </c>
      <c r="F97" s="4" t="s">
        <v>13</v>
      </c>
      <c r="G97" s="1" t="e">
        <v>#REF!</v>
      </c>
      <c r="H97" s="1" t="s">
        <v>15</v>
      </c>
      <c r="I97" s="1">
        <v>2</v>
      </c>
      <c r="J97" s="1"/>
      <c r="K97" s="1"/>
      <c r="L97" t="s">
        <v>6</v>
      </c>
      <c r="M97" s="1"/>
      <c r="N97" s="1"/>
      <c r="O97" s="1"/>
      <c r="P97" s="1">
        <v>19</v>
      </c>
      <c r="Q97" s="4" t="s">
        <v>2627</v>
      </c>
      <c r="R97" s="4"/>
      <c r="S97" s="4" t="s">
        <v>1908</v>
      </c>
      <c r="T97" s="4" t="s">
        <v>420</v>
      </c>
      <c r="U97" s="4" t="s">
        <v>200</v>
      </c>
      <c r="V97" s="4"/>
      <c r="W97" s="4" t="s">
        <v>1028</v>
      </c>
      <c r="X97" s="4">
        <v>25</v>
      </c>
      <c r="Y97" s="4"/>
      <c r="Z97" s="4"/>
      <c r="AA97" s="4">
        <v>22</v>
      </c>
      <c r="AB97" s="4">
        <v>25</v>
      </c>
      <c r="AC97" s="1"/>
      <c r="AD97" s="4">
        <v>13</v>
      </c>
      <c r="AE97" s="4">
        <v>12</v>
      </c>
      <c r="AF97" s="5">
        <v>0.48</v>
      </c>
      <c r="AG97" s="4" t="s">
        <v>36</v>
      </c>
      <c r="AH97" s="4" t="s">
        <v>1029</v>
      </c>
      <c r="AI97" s="2"/>
      <c r="AJ97" s="1"/>
      <c r="AK97" s="1"/>
      <c r="AL97" s="1"/>
      <c r="AM97" s="1"/>
      <c r="AN97" s="1"/>
      <c r="AO97" s="1"/>
      <c r="AP97" s="1"/>
      <c r="AQ97" s="33" t="s">
        <v>2627</v>
      </c>
    </row>
    <row r="98" spans="1:43" ht="15.6" x14ac:dyDescent="0.3">
      <c r="A98">
        <v>86</v>
      </c>
      <c r="B98" t="s">
        <v>1054</v>
      </c>
      <c r="C98" t="s">
        <v>1055</v>
      </c>
      <c r="D98" s="1" t="s">
        <v>1056</v>
      </c>
      <c r="E98" s="1">
        <v>2018</v>
      </c>
      <c r="F98" s="4" t="s">
        <v>718</v>
      </c>
      <c r="G98" s="1" t="s">
        <v>1057</v>
      </c>
      <c r="H98" s="1" t="s">
        <v>15</v>
      </c>
      <c r="I98" s="1">
        <v>3</v>
      </c>
      <c r="J98" s="1"/>
      <c r="K98" s="1"/>
      <c r="L98" s="1"/>
      <c r="M98" s="1" t="s">
        <v>6</v>
      </c>
      <c r="N98" s="1"/>
      <c r="O98" s="1"/>
      <c r="P98" s="1">
        <v>14</v>
      </c>
      <c r="Q98" s="4" t="s">
        <v>118</v>
      </c>
      <c r="R98" s="4" t="s">
        <v>9</v>
      </c>
      <c r="S98" s="4" t="s">
        <v>1912</v>
      </c>
      <c r="T98" s="4" t="s">
        <v>32</v>
      </c>
      <c r="U98" s="4" t="s">
        <v>1059</v>
      </c>
      <c r="V98" s="4"/>
      <c r="W98" s="4"/>
      <c r="X98" s="4">
        <v>11</v>
      </c>
      <c r="Y98" s="4">
        <v>28.6</v>
      </c>
      <c r="Z98" s="4">
        <v>4.2</v>
      </c>
      <c r="AA98" s="4"/>
      <c r="AB98" s="4"/>
      <c r="AC98" s="1"/>
      <c r="AD98" s="4">
        <v>6</v>
      </c>
      <c r="AE98" s="4">
        <v>5</v>
      </c>
      <c r="AF98" s="5">
        <v>0.45454545454545453</v>
      </c>
      <c r="AG98" s="4" t="s">
        <v>21</v>
      </c>
      <c r="AH98" s="4" t="s">
        <v>1060</v>
      </c>
      <c r="AI98" s="2"/>
      <c r="AJ98" s="1"/>
      <c r="AK98" s="1"/>
      <c r="AL98" s="1"/>
      <c r="AM98" s="1"/>
      <c r="AN98" s="1"/>
      <c r="AO98" s="1"/>
      <c r="AP98" s="1"/>
      <c r="AQ98" s="33" t="s">
        <v>2626</v>
      </c>
    </row>
    <row r="99" spans="1:43" ht="15.6" x14ac:dyDescent="0.3">
      <c r="A99">
        <v>87</v>
      </c>
      <c r="B99" t="s">
        <v>1061</v>
      </c>
      <c r="C99" t="s">
        <v>1062</v>
      </c>
      <c r="D99" s="1" t="s">
        <v>1063</v>
      </c>
      <c r="E99" s="1">
        <v>2017</v>
      </c>
      <c r="F99" s="4" t="s">
        <v>718</v>
      </c>
      <c r="G99" s="1">
        <v>2017</v>
      </c>
      <c r="H99" s="1" t="s">
        <v>15</v>
      </c>
      <c r="I99">
        <v>3</v>
      </c>
      <c r="M99" s="1" t="s">
        <v>6</v>
      </c>
      <c r="P99">
        <v>7</v>
      </c>
      <c r="Q99" s="4" t="s">
        <v>118</v>
      </c>
      <c r="R99" s="4" t="s">
        <v>9</v>
      </c>
      <c r="S99" s="4" t="s">
        <v>1064</v>
      </c>
      <c r="T99" s="4" t="s">
        <v>18</v>
      </c>
      <c r="U99" s="4" t="s">
        <v>410</v>
      </c>
      <c r="V99" s="4"/>
      <c r="W99" s="4"/>
      <c r="X99" s="4">
        <v>11</v>
      </c>
      <c r="Y99" s="4">
        <v>28.6</v>
      </c>
      <c r="Z99" s="4">
        <v>4.2</v>
      </c>
      <c r="AA99" s="4"/>
      <c r="AB99" s="4"/>
      <c r="AC99" s="1"/>
      <c r="AD99" s="4">
        <v>6</v>
      </c>
      <c r="AE99" s="4">
        <v>5</v>
      </c>
      <c r="AF99" s="5">
        <v>0.45454545454545453</v>
      </c>
      <c r="AG99" s="4" t="s">
        <v>21</v>
      </c>
      <c r="AH99" s="4" t="s">
        <v>1065</v>
      </c>
      <c r="AI99" s="2"/>
      <c r="AJ99" s="1"/>
      <c r="AK99" s="1"/>
      <c r="AL99" s="1"/>
      <c r="AM99" s="1"/>
      <c r="AN99" s="1"/>
      <c r="AO99" s="1"/>
      <c r="AP99" s="1"/>
      <c r="AQ99" s="33" t="s">
        <v>2626</v>
      </c>
    </row>
    <row r="100" spans="1:43" ht="15.6" x14ac:dyDescent="0.3">
      <c r="A100">
        <v>88</v>
      </c>
      <c r="B100" t="s">
        <v>1074</v>
      </c>
      <c r="C100" t="s">
        <v>1075</v>
      </c>
      <c r="D100" s="1" t="s">
        <v>1076</v>
      </c>
      <c r="E100" s="1">
        <v>2007</v>
      </c>
      <c r="F100" s="4" t="s">
        <v>13</v>
      </c>
      <c r="G100" s="1" t="s">
        <v>1077</v>
      </c>
      <c r="H100" s="1" t="s">
        <v>15</v>
      </c>
      <c r="I100" s="1">
        <v>0</v>
      </c>
      <c r="J100" s="1" t="s">
        <v>6</v>
      </c>
      <c r="K100" s="1"/>
      <c r="L100" s="1"/>
      <c r="M100" s="1"/>
      <c r="N100" s="1"/>
      <c r="O100" s="1"/>
      <c r="P100" s="1">
        <v>31</v>
      </c>
      <c r="Q100" s="4" t="s">
        <v>2627</v>
      </c>
      <c r="R100" s="4"/>
      <c r="S100" s="4"/>
      <c r="T100" s="4"/>
      <c r="U100" s="4" t="s">
        <v>1078</v>
      </c>
      <c r="V100" s="4"/>
      <c r="W100" s="4"/>
      <c r="X100" s="4">
        <v>28</v>
      </c>
      <c r="Y100" s="4"/>
      <c r="Z100" s="4"/>
      <c r="AA100" s="4"/>
      <c r="AB100" s="4"/>
      <c r="AC100" s="1"/>
      <c r="AD100" s="4"/>
      <c r="AE100" s="4"/>
      <c r="AF100" s="5"/>
      <c r="AG100" s="4" t="s">
        <v>173</v>
      </c>
      <c r="AH100" s="4"/>
      <c r="AI100" s="2"/>
      <c r="AJ100" s="1"/>
      <c r="AK100" s="1"/>
      <c r="AL100" s="1"/>
      <c r="AM100" s="1"/>
      <c r="AN100" s="1"/>
      <c r="AO100" s="1"/>
      <c r="AP100" s="1"/>
      <c r="AQ100" s="33" t="s">
        <v>2627</v>
      </c>
    </row>
    <row r="101" spans="1:43" ht="15.6" x14ac:dyDescent="0.3">
      <c r="A101">
        <v>89</v>
      </c>
      <c r="B101" t="s">
        <v>1092</v>
      </c>
      <c r="C101" t="s">
        <v>1093</v>
      </c>
      <c r="D101" s="1" t="s">
        <v>1094</v>
      </c>
      <c r="E101" s="1">
        <v>2009</v>
      </c>
      <c r="F101" s="4" t="s">
        <v>62</v>
      </c>
      <c r="G101" s="1" t="s">
        <v>1095</v>
      </c>
      <c r="H101" s="1" t="s">
        <v>15</v>
      </c>
      <c r="I101" s="1">
        <v>0.2</v>
      </c>
      <c r="J101" s="1" t="s">
        <v>6</v>
      </c>
      <c r="K101" s="1"/>
      <c r="L101" t="s">
        <v>6</v>
      </c>
      <c r="M101" s="1"/>
      <c r="N101" s="1"/>
      <c r="O101" s="1"/>
      <c r="P101" s="1">
        <v>11</v>
      </c>
      <c r="Q101" s="4" t="s">
        <v>118</v>
      </c>
      <c r="R101" s="4" t="s">
        <v>1096</v>
      </c>
      <c r="S101" s="4" t="s">
        <v>137</v>
      </c>
      <c r="T101" s="4" t="s">
        <v>92</v>
      </c>
      <c r="U101" s="4" t="s">
        <v>410</v>
      </c>
      <c r="V101" s="4"/>
      <c r="W101" s="4"/>
      <c r="X101" s="4">
        <v>39</v>
      </c>
      <c r="Y101" s="4">
        <v>41</v>
      </c>
      <c r="Z101" s="4"/>
      <c r="AA101" s="4">
        <v>23</v>
      </c>
      <c r="AB101" s="4">
        <v>63</v>
      </c>
      <c r="AC101" s="1"/>
      <c r="AD101" s="4">
        <v>20</v>
      </c>
      <c r="AE101" s="4">
        <v>19</v>
      </c>
      <c r="AF101" s="5">
        <v>0.48717948717948717</v>
      </c>
      <c r="AG101" s="4" t="s">
        <v>21</v>
      </c>
      <c r="AH101" s="4" t="s">
        <v>1097</v>
      </c>
      <c r="AI101" s="2"/>
      <c r="AJ101" s="1"/>
      <c r="AK101" s="1"/>
      <c r="AL101" s="1"/>
      <c r="AM101" s="1"/>
      <c r="AN101" s="1" t="s">
        <v>1098</v>
      </c>
      <c r="AO101" s="1"/>
      <c r="AP101" s="1"/>
      <c r="AQ101" s="33" t="s">
        <v>2629</v>
      </c>
    </row>
    <row r="102" spans="1:43" ht="15.6" x14ac:dyDescent="0.3">
      <c r="A102">
        <v>90</v>
      </c>
      <c r="B102" t="s">
        <v>1125</v>
      </c>
      <c r="C102" t="s">
        <v>1126</v>
      </c>
      <c r="D102" s="1" t="s">
        <v>1127</v>
      </c>
      <c r="E102" s="1">
        <v>2017</v>
      </c>
      <c r="F102" s="4" t="s">
        <v>13</v>
      </c>
      <c r="G102" s="1" t="s">
        <v>1128</v>
      </c>
      <c r="H102" s="1" t="s">
        <v>15</v>
      </c>
      <c r="I102" s="1">
        <v>2</v>
      </c>
      <c r="J102" s="1"/>
      <c r="K102" s="1"/>
      <c r="L102" t="s">
        <v>6</v>
      </c>
      <c r="M102" s="1"/>
      <c r="N102" s="1"/>
      <c r="O102" s="1"/>
      <c r="P102" s="1">
        <v>58</v>
      </c>
      <c r="Q102" s="4" t="s">
        <v>118</v>
      </c>
      <c r="R102" s="4" t="s">
        <v>9</v>
      </c>
      <c r="S102" s="4" t="s">
        <v>137</v>
      </c>
      <c r="T102" s="4" t="s">
        <v>32</v>
      </c>
      <c r="U102" s="4" t="s">
        <v>1129</v>
      </c>
      <c r="V102" s="4"/>
      <c r="W102" s="4" t="s">
        <v>1130</v>
      </c>
      <c r="X102" s="4">
        <v>56</v>
      </c>
      <c r="Y102" s="4">
        <v>29.3</v>
      </c>
      <c r="Z102" s="4">
        <v>11.1</v>
      </c>
      <c r="AA102" s="4">
        <v>18</v>
      </c>
      <c r="AB102" s="4">
        <v>75</v>
      </c>
      <c r="AC102" s="1"/>
      <c r="AD102" s="4">
        <v>29</v>
      </c>
      <c r="AE102" s="4">
        <v>27</v>
      </c>
      <c r="AF102" s="5">
        <v>0.48214285714285715</v>
      </c>
      <c r="AG102" s="4" t="s">
        <v>400</v>
      </c>
      <c r="AH102" s="4" t="s">
        <v>1131</v>
      </c>
      <c r="AI102" s="2"/>
      <c r="AJ102" s="1"/>
      <c r="AK102" s="1"/>
      <c r="AL102" s="1"/>
      <c r="AM102" s="1"/>
      <c r="AN102" s="1"/>
      <c r="AO102" s="1"/>
      <c r="AP102" s="1"/>
      <c r="AQ102" s="33" t="s">
        <v>2626</v>
      </c>
    </row>
    <row r="103" spans="1:43" ht="15.6" x14ac:dyDescent="0.3">
      <c r="A103">
        <v>91</v>
      </c>
      <c r="B103" t="s">
        <v>1135</v>
      </c>
      <c r="C103" t="s">
        <v>1136</v>
      </c>
      <c r="D103" s="1" t="s">
        <v>1137</v>
      </c>
      <c r="E103" s="1">
        <v>2018</v>
      </c>
      <c r="F103" s="4" t="s">
        <v>62</v>
      </c>
      <c r="G103" s="1" t="s">
        <v>1138</v>
      </c>
      <c r="H103" s="1" t="s">
        <v>15</v>
      </c>
      <c r="I103" s="1">
        <v>4.5</v>
      </c>
      <c r="J103" s="1"/>
      <c r="K103" s="1"/>
      <c r="L103" s="1"/>
      <c r="M103" s="1"/>
      <c r="N103" s="1" t="s">
        <v>6</v>
      </c>
      <c r="O103" s="1" t="s">
        <v>6</v>
      </c>
      <c r="P103" s="1">
        <v>54</v>
      </c>
      <c r="Q103" s="4" t="s">
        <v>219</v>
      </c>
      <c r="R103" s="4" t="s">
        <v>9</v>
      </c>
      <c r="S103" s="4" t="s">
        <v>315</v>
      </c>
      <c r="T103" s="4" t="s">
        <v>79</v>
      </c>
      <c r="U103" s="4" t="s">
        <v>1139</v>
      </c>
      <c r="V103" s="4"/>
      <c r="W103" s="4" t="s">
        <v>1140</v>
      </c>
      <c r="X103" s="4">
        <v>31</v>
      </c>
      <c r="Y103" s="4">
        <v>67.52</v>
      </c>
      <c r="Z103" s="4">
        <v>7.29</v>
      </c>
      <c r="AA103" s="4">
        <v>47</v>
      </c>
      <c r="AB103" s="4">
        <v>88</v>
      </c>
      <c r="AC103" s="1"/>
      <c r="AD103" s="4"/>
      <c r="AE103" s="4"/>
      <c r="AF103" s="5"/>
      <c r="AG103" s="4" t="s">
        <v>21</v>
      </c>
      <c r="AH103" s="4" t="s">
        <v>1141</v>
      </c>
      <c r="AI103" s="2" t="s">
        <v>183</v>
      </c>
      <c r="AJ103" s="1"/>
      <c r="AK103" s="1" t="s">
        <v>1142</v>
      </c>
      <c r="AL103" s="1"/>
      <c r="AM103" s="1"/>
      <c r="AN103" s="1" t="s">
        <v>1143</v>
      </c>
      <c r="AO103" s="1"/>
      <c r="AP103" s="1"/>
      <c r="AQ103" s="33" t="s">
        <v>2630</v>
      </c>
    </row>
    <row r="104" spans="1:43" ht="15.6" x14ac:dyDescent="0.3">
      <c r="A104">
        <v>92</v>
      </c>
      <c r="B104" t="s">
        <v>1144</v>
      </c>
      <c r="C104" t="s">
        <v>1145</v>
      </c>
      <c r="D104" s="1" t="s">
        <v>1146</v>
      </c>
      <c r="E104" s="1">
        <v>2018</v>
      </c>
      <c r="F104" s="4" t="s">
        <v>29</v>
      </c>
      <c r="G104" s="1">
        <v>2018</v>
      </c>
      <c r="H104" s="1" t="s">
        <v>15</v>
      </c>
      <c r="I104" s="1">
        <v>3</v>
      </c>
      <c r="J104" s="1"/>
      <c r="K104" s="1"/>
      <c r="M104" s="1" t="s">
        <v>6</v>
      </c>
      <c r="N104" s="1"/>
      <c r="O104" s="1"/>
      <c r="P104" s="1">
        <v>17</v>
      </c>
      <c r="Q104" s="4" t="s">
        <v>118</v>
      </c>
      <c r="R104" s="4" t="s">
        <v>9</v>
      </c>
      <c r="S104" s="4" t="s">
        <v>1911</v>
      </c>
      <c r="T104" s="4" t="s">
        <v>18</v>
      </c>
      <c r="U104" s="4" t="s">
        <v>1147</v>
      </c>
      <c r="V104" s="4" t="s">
        <v>1148</v>
      </c>
      <c r="W104" s="4" t="s">
        <v>1149</v>
      </c>
      <c r="X104" s="4">
        <v>21</v>
      </c>
      <c r="Y104" s="4">
        <v>27.3</v>
      </c>
      <c r="Z104" s="4">
        <v>9.5</v>
      </c>
      <c r="AA104" s="4"/>
      <c r="AB104" s="4"/>
      <c r="AC104" s="1"/>
      <c r="AD104" s="4">
        <v>15</v>
      </c>
      <c r="AE104" s="4">
        <v>6</v>
      </c>
      <c r="AF104" s="5">
        <v>0.2857142857142857</v>
      </c>
      <c r="AG104" s="4" t="s">
        <v>21</v>
      </c>
      <c r="AH104" s="4" t="s">
        <v>1150</v>
      </c>
      <c r="AI104" s="2"/>
      <c r="AJ104" s="1"/>
      <c r="AK104" s="1"/>
      <c r="AL104" s="1"/>
      <c r="AM104" s="1"/>
      <c r="AN104" s="1" t="s">
        <v>451</v>
      </c>
      <c r="AO104" s="1"/>
      <c r="AP104" s="1" t="s">
        <v>1151</v>
      </c>
      <c r="AQ104" s="33" t="s">
        <v>2626</v>
      </c>
    </row>
    <row r="105" spans="1:43" ht="15.6" x14ac:dyDescent="0.3">
      <c r="B105" t="s">
        <v>1144</v>
      </c>
      <c r="C105" t="s">
        <v>1145</v>
      </c>
      <c r="D105" s="1" t="s">
        <v>1146</v>
      </c>
      <c r="E105" s="1"/>
      <c r="F105" s="4"/>
      <c r="G105" s="1"/>
      <c r="H105" s="1" t="s">
        <v>15</v>
      </c>
      <c r="I105" s="1"/>
      <c r="J105" s="1"/>
      <c r="K105" s="1"/>
      <c r="M105" s="1" t="s">
        <v>6</v>
      </c>
      <c r="N105" s="1"/>
      <c r="O105" s="1"/>
      <c r="P105" s="1"/>
      <c r="Q105" s="4" t="s">
        <v>118</v>
      </c>
      <c r="R105" s="4" t="s">
        <v>9</v>
      </c>
      <c r="S105" s="4" t="s">
        <v>17</v>
      </c>
      <c r="T105" s="4" t="s">
        <v>18</v>
      </c>
      <c r="U105" s="4" t="s">
        <v>1147</v>
      </c>
      <c r="V105" s="4" t="s">
        <v>1148</v>
      </c>
      <c r="W105" s="4" t="s">
        <v>1149</v>
      </c>
      <c r="X105" s="4">
        <v>19</v>
      </c>
      <c r="Y105" s="4">
        <v>24.7</v>
      </c>
      <c r="Z105" s="4">
        <v>5.7</v>
      </c>
      <c r="AA105" s="4"/>
      <c r="AB105" s="4"/>
      <c r="AC105" s="1"/>
      <c r="AD105" s="4">
        <v>14</v>
      </c>
      <c r="AE105" s="4">
        <v>5</v>
      </c>
      <c r="AF105" s="5">
        <v>0.26315789473684209</v>
      </c>
      <c r="AG105" s="4" t="s">
        <v>21</v>
      </c>
      <c r="AH105" s="4" t="s">
        <v>1152</v>
      </c>
      <c r="AI105" s="2"/>
      <c r="AJ105" s="1"/>
      <c r="AK105" s="1"/>
      <c r="AL105" s="1"/>
      <c r="AM105" s="1"/>
      <c r="AN105" s="1" t="s">
        <v>451</v>
      </c>
      <c r="AO105" s="1"/>
      <c r="AP105" s="1" t="s">
        <v>1151</v>
      </c>
      <c r="AQ105" s="33" t="s">
        <v>2626</v>
      </c>
    </row>
    <row r="106" spans="1:43" ht="15.6" x14ac:dyDescent="0.3">
      <c r="B106" t="s">
        <v>1144</v>
      </c>
      <c r="C106" t="s">
        <v>1145</v>
      </c>
      <c r="D106" s="1" t="s">
        <v>1146</v>
      </c>
      <c r="E106" s="1"/>
      <c r="F106" s="4"/>
      <c r="G106" s="1"/>
      <c r="H106" s="1" t="s">
        <v>15</v>
      </c>
      <c r="I106" s="1"/>
      <c r="J106" s="1"/>
      <c r="K106" s="1"/>
      <c r="M106" s="1" t="s">
        <v>6</v>
      </c>
      <c r="N106" s="1"/>
      <c r="O106" s="1"/>
      <c r="P106" s="1"/>
      <c r="Q106" s="4" t="s">
        <v>118</v>
      </c>
      <c r="R106" s="4" t="s">
        <v>9</v>
      </c>
      <c r="S106" s="4" t="s">
        <v>1907</v>
      </c>
      <c r="T106" s="4" t="s">
        <v>18</v>
      </c>
      <c r="U106" s="4" t="s">
        <v>1147</v>
      </c>
      <c r="V106" s="4" t="s">
        <v>1148</v>
      </c>
      <c r="W106" s="4" t="s">
        <v>1149</v>
      </c>
      <c r="X106" s="4">
        <v>30</v>
      </c>
      <c r="Y106" s="4">
        <v>33.200000000000003</v>
      </c>
      <c r="Z106" s="4">
        <v>6.8</v>
      </c>
      <c r="AA106" s="4"/>
      <c r="AB106" s="4"/>
      <c r="AC106" s="1"/>
      <c r="AD106" s="4">
        <v>22</v>
      </c>
      <c r="AE106" s="4">
        <v>8</v>
      </c>
      <c r="AF106" s="5">
        <v>0.26666666666666666</v>
      </c>
      <c r="AG106" s="4" t="s">
        <v>21</v>
      </c>
      <c r="AH106" s="4" t="s">
        <v>1152</v>
      </c>
      <c r="AI106" s="2"/>
      <c r="AJ106" s="1"/>
      <c r="AK106" s="1"/>
      <c r="AL106" s="1"/>
      <c r="AM106" s="1"/>
      <c r="AN106" s="1" t="s">
        <v>451</v>
      </c>
      <c r="AO106" s="1"/>
      <c r="AP106" s="1" t="s">
        <v>1151</v>
      </c>
      <c r="AQ106" s="33" t="s">
        <v>2626</v>
      </c>
    </row>
    <row r="107" spans="1:43" ht="15.6" x14ac:dyDescent="0.3">
      <c r="A107">
        <v>93</v>
      </c>
      <c r="B107" t="s">
        <v>1153</v>
      </c>
      <c r="C107" t="s">
        <v>1154</v>
      </c>
      <c r="D107" s="1" t="s">
        <v>1155</v>
      </c>
      <c r="E107" s="1">
        <v>2012</v>
      </c>
      <c r="F107" s="4" t="s">
        <v>351</v>
      </c>
      <c r="G107" s="1" t="s">
        <v>1156</v>
      </c>
      <c r="H107" s="1" t="s">
        <v>15</v>
      </c>
      <c r="I107">
        <v>1</v>
      </c>
      <c r="K107" s="1" t="s">
        <v>6</v>
      </c>
      <c r="P107">
        <v>52</v>
      </c>
      <c r="Q107" s="4" t="s">
        <v>219</v>
      </c>
      <c r="R107" s="4" t="s">
        <v>9</v>
      </c>
      <c r="S107" s="4" t="s">
        <v>419</v>
      </c>
      <c r="T107" s="4" t="s">
        <v>1157</v>
      </c>
      <c r="U107" s="4" t="s">
        <v>1158</v>
      </c>
      <c r="V107" s="4"/>
      <c r="W107" s="4"/>
      <c r="X107" s="4">
        <v>34</v>
      </c>
      <c r="Y107" s="4"/>
      <c r="Z107" s="4"/>
      <c r="AA107" s="4">
        <v>20</v>
      </c>
      <c r="AB107" s="4">
        <v>75</v>
      </c>
      <c r="AC107" s="1"/>
      <c r="AD107" s="4"/>
      <c r="AE107" s="4"/>
      <c r="AF107" s="5"/>
      <c r="AG107" s="4" t="s">
        <v>21</v>
      </c>
      <c r="AH107" s="4" t="s">
        <v>1159</v>
      </c>
      <c r="AI107" s="2"/>
      <c r="AJ107" s="1"/>
      <c r="AK107" s="1"/>
      <c r="AL107" s="1"/>
      <c r="AM107" s="1"/>
      <c r="AN107" s="1"/>
      <c r="AO107" s="1"/>
      <c r="AP107" s="1"/>
      <c r="AQ107" s="33" t="s">
        <v>2630</v>
      </c>
    </row>
    <row r="108" spans="1:43" ht="15.6" x14ac:dyDescent="0.3">
      <c r="A108">
        <v>94</v>
      </c>
      <c r="B108" t="s">
        <v>1168</v>
      </c>
      <c r="C108" t="s">
        <v>1169</v>
      </c>
      <c r="D108" s="1" t="s">
        <v>1170</v>
      </c>
      <c r="E108" s="1">
        <v>2017</v>
      </c>
      <c r="F108" s="4" t="s">
        <v>29</v>
      </c>
      <c r="G108" s="1" t="s">
        <v>1171</v>
      </c>
      <c r="H108" s="1" t="s">
        <v>15</v>
      </c>
      <c r="I108">
        <v>3</v>
      </c>
      <c r="M108" s="1" t="s">
        <v>6</v>
      </c>
      <c r="P108">
        <v>26</v>
      </c>
      <c r="Q108" s="4" t="s">
        <v>8</v>
      </c>
      <c r="R108" s="4" t="s">
        <v>9</v>
      </c>
      <c r="S108" s="4" t="s">
        <v>17</v>
      </c>
      <c r="T108" s="4" t="s">
        <v>994</v>
      </c>
      <c r="U108" s="4" t="s">
        <v>273</v>
      </c>
      <c r="V108" s="4" t="s">
        <v>121</v>
      </c>
      <c r="W108" s="4"/>
      <c r="X108" s="4">
        <v>6</v>
      </c>
      <c r="Y108" s="4"/>
      <c r="Z108" s="4"/>
      <c r="AA108" s="4"/>
      <c r="AB108" s="4"/>
      <c r="AC108" s="1" t="s">
        <v>1172</v>
      </c>
      <c r="AD108" s="4">
        <v>3</v>
      </c>
      <c r="AE108" s="4">
        <v>3</v>
      </c>
      <c r="AF108" s="5">
        <v>0.5</v>
      </c>
      <c r="AG108" s="4" t="s">
        <v>21</v>
      </c>
      <c r="AH108" s="4" t="s">
        <v>1173</v>
      </c>
      <c r="AI108" s="2"/>
      <c r="AJ108" s="1" t="s">
        <v>317</v>
      </c>
      <c r="AK108" s="1"/>
      <c r="AL108" s="1"/>
      <c r="AM108" s="1"/>
      <c r="AN108" s="1" t="s">
        <v>1174</v>
      </c>
      <c r="AO108" s="1"/>
      <c r="AP108" s="1"/>
      <c r="AQ108" s="33"/>
    </row>
    <row r="109" spans="1:43" ht="15.6" x14ac:dyDescent="0.3">
      <c r="A109">
        <v>95</v>
      </c>
      <c r="B109" t="s">
        <v>1168</v>
      </c>
      <c r="C109" t="s">
        <v>1169</v>
      </c>
      <c r="D109" s="1" t="s">
        <v>1175</v>
      </c>
      <c r="E109" s="1">
        <v>2017</v>
      </c>
      <c r="F109" s="4" t="s">
        <v>29</v>
      </c>
      <c r="G109" s="1" t="s">
        <v>1176</v>
      </c>
      <c r="H109" s="1" t="s">
        <v>15</v>
      </c>
      <c r="I109" s="1">
        <v>3</v>
      </c>
      <c r="J109" s="1"/>
      <c r="K109" s="1"/>
      <c r="L109" s="1"/>
      <c r="M109" s="1" t="s">
        <v>6</v>
      </c>
      <c r="N109" s="1"/>
      <c r="O109" s="1"/>
      <c r="P109" s="1">
        <v>61</v>
      </c>
      <c r="Q109" s="4" t="s">
        <v>118</v>
      </c>
      <c r="R109" s="4" t="s">
        <v>152</v>
      </c>
      <c r="S109" s="4" t="s">
        <v>119</v>
      </c>
      <c r="T109" s="4" t="s">
        <v>18</v>
      </c>
      <c r="U109" s="4" t="s">
        <v>544</v>
      </c>
      <c r="V109" s="4" t="s">
        <v>121</v>
      </c>
      <c r="W109" s="4" t="s">
        <v>545</v>
      </c>
      <c r="X109" s="4">
        <v>17</v>
      </c>
      <c r="Y109" s="4">
        <v>29</v>
      </c>
      <c r="Z109" s="4">
        <v>8.1</v>
      </c>
      <c r="AA109" s="4">
        <v>22</v>
      </c>
      <c r="AB109" s="4">
        <v>56</v>
      </c>
      <c r="AC109" s="1"/>
      <c r="AD109" s="4">
        <v>10</v>
      </c>
      <c r="AE109" s="4">
        <v>7</v>
      </c>
      <c r="AF109" s="5">
        <v>0.41176470588235292</v>
      </c>
      <c r="AG109" s="4" t="s">
        <v>21</v>
      </c>
      <c r="AH109" s="4" t="s">
        <v>1177</v>
      </c>
      <c r="AI109" s="2"/>
      <c r="AJ109" s="1"/>
      <c r="AK109" s="1"/>
      <c r="AL109" s="1"/>
      <c r="AM109" s="1"/>
      <c r="AN109" s="1"/>
      <c r="AO109" s="1"/>
      <c r="AP109" s="1"/>
      <c r="AQ109" s="33" t="s">
        <v>2628</v>
      </c>
    </row>
    <row r="110" spans="1:43" ht="15.6" x14ac:dyDescent="0.3">
      <c r="A110">
        <v>96</v>
      </c>
      <c r="B110" t="s">
        <v>1168</v>
      </c>
      <c r="C110" t="s">
        <v>1169</v>
      </c>
      <c r="D110" s="1" t="s">
        <v>1178</v>
      </c>
      <c r="E110" s="1">
        <v>2016</v>
      </c>
      <c r="F110" s="4" t="s">
        <v>29</v>
      </c>
      <c r="G110" s="1" t="s">
        <v>1179</v>
      </c>
      <c r="H110" s="1" t="s">
        <v>15</v>
      </c>
      <c r="I110" s="1">
        <v>4.5</v>
      </c>
      <c r="J110" s="1"/>
      <c r="K110" s="1"/>
      <c r="L110" s="1"/>
      <c r="M110" s="1"/>
      <c r="N110" s="1" t="s">
        <v>6</v>
      </c>
      <c r="O110" s="1" t="s">
        <v>6</v>
      </c>
      <c r="P110" s="1">
        <v>10</v>
      </c>
      <c r="Q110" s="4"/>
      <c r="R110" s="4" t="s">
        <v>478</v>
      </c>
      <c r="S110" s="4" t="s">
        <v>137</v>
      </c>
      <c r="T110" s="4" t="s">
        <v>32</v>
      </c>
      <c r="U110" s="4" t="s">
        <v>1180</v>
      </c>
      <c r="V110" s="4" t="s">
        <v>121</v>
      </c>
      <c r="W110" s="4"/>
      <c r="X110" s="4">
        <v>20</v>
      </c>
      <c r="Y110" s="4">
        <v>29</v>
      </c>
      <c r="Z110" s="4">
        <v>8.1</v>
      </c>
      <c r="AA110" s="4">
        <v>22</v>
      </c>
      <c r="AB110" s="4">
        <v>56</v>
      </c>
      <c r="AC110" s="1"/>
      <c r="AD110" s="4"/>
      <c r="AE110" s="4"/>
      <c r="AF110" s="5"/>
      <c r="AG110" s="4" t="s">
        <v>21</v>
      </c>
      <c r="AH110" s="4" t="s">
        <v>1181</v>
      </c>
      <c r="AI110" s="2"/>
      <c r="AJ110" s="1"/>
      <c r="AK110" s="1"/>
      <c r="AL110" s="1"/>
      <c r="AM110" s="1"/>
      <c r="AN110" s="1"/>
      <c r="AO110" s="1"/>
      <c r="AP110" s="1"/>
      <c r="AQ110" s="33" t="s">
        <v>2629</v>
      </c>
    </row>
    <row r="111" spans="1:43" ht="15.6" x14ac:dyDescent="0.3">
      <c r="A111">
        <v>97</v>
      </c>
      <c r="B111" t="s">
        <v>1182</v>
      </c>
      <c r="C111" t="s">
        <v>1183</v>
      </c>
      <c r="D111" s="1" t="s">
        <v>1184</v>
      </c>
      <c r="E111" s="1">
        <v>2018</v>
      </c>
      <c r="F111" s="4" t="s">
        <v>29</v>
      </c>
      <c r="G111" s="1" t="s">
        <v>1185</v>
      </c>
      <c r="H111" s="1" t="s">
        <v>15</v>
      </c>
      <c r="I111" s="1">
        <v>2.4</v>
      </c>
      <c r="J111" s="1"/>
      <c r="K111" s="1"/>
      <c r="L111" t="s">
        <v>6</v>
      </c>
      <c r="M111" s="1"/>
      <c r="N111" s="1" t="s">
        <v>6</v>
      </c>
      <c r="O111" s="1"/>
      <c r="P111" s="1">
        <v>53</v>
      </c>
      <c r="Q111" s="4" t="s">
        <v>118</v>
      </c>
      <c r="R111" s="4" t="s">
        <v>152</v>
      </c>
      <c r="S111" s="4" t="s">
        <v>17</v>
      </c>
      <c r="T111" s="4" t="s">
        <v>1186</v>
      </c>
      <c r="U111" s="4" t="s">
        <v>273</v>
      </c>
      <c r="V111" s="4" t="s">
        <v>121</v>
      </c>
      <c r="W111" s="4" t="s">
        <v>545</v>
      </c>
      <c r="X111" s="4">
        <v>64</v>
      </c>
      <c r="Y111" s="4">
        <v>33</v>
      </c>
      <c r="Z111" s="4">
        <v>10</v>
      </c>
      <c r="AA111" s="4"/>
      <c r="AB111" s="4"/>
      <c r="AC111" s="1"/>
      <c r="AD111" s="4">
        <v>34</v>
      </c>
      <c r="AE111" s="4">
        <v>30</v>
      </c>
      <c r="AF111" s="5">
        <v>0.46875</v>
      </c>
      <c r="AG111" s="4" t="s">
        <v>21</v>
      </c>
      <c r="AH111" s="4" t="s">
        <v>1187</v>
      </c>
      <c r="AI111" s="2"/>
      <c r="AJ111" s="1"/>
      <c r="AK111" s="1"/>
      <c r="AL111" s="1"/>
      <c r="AM111" s="1"/>
      <c r="AN111" s="1"/>
      <c r="AO111" s="1"/>
      <c r="AP111" s="1"/>
      <c r="AQ111" s="33" t="s">
        <v>2629</v>
      </c>
    </row>
    <row r="112" spans="1:43" ht="15.6" x14ac:dyDescent="0.3">
      <c r="A112">
        <v>98</v>
      </c>
      <c r="B112" t="s">
        <v>1188</v>
      </c>
      <c r="C112" t="s">
        <v>1189</v>
      </c>
      <c r="D112" s="1" t="s">
        <v>1190</v>
      </c>
      <c r="E112" s="1">
        <v>2014</v>
      </c>
      <c r="F112" s="4" t="s">
        <v>29</v>
      </c>
      <c r="G112" s="1" t="s">
        <v>1191</v>
      </c>
      <c r="H112" s="1" t="s">
        <v>15</v>
      </c>
      <c r="I112" s="1">
        <v>3</v>
      </c>
      <c r="J112" s="1"/>
      <c r="K112" s="1"/>
      <c r="L112" s="1"/>
      <c r="M112" s="1" t="s">
        <v>6</v>
      </c>
      <c r="N112" s="1"/>
      <c r="O112" s="1"/>
      <c r="P112" s="1">
        <v>31</v>
      </c>
      <c r="Q112" s="4" t="s">
        <v>118</v>
      </c>
      <c r="R112" s="4" t="s">
        <v>152</v>
      </c>
      <c r="S112" s="4" t="s">
        <v>137</v>
      </c>
      <c r="T112" s="4" t="s">
        <v>1192</v>
      </c>
      <c r="U112" s="4" t="s">
        <v>1193</v>
      </c>
      <c r="V112" s="4"/>
      <c r="W112" s="4"/>
      <c r="X112" s="4">
        <v>16</v>
      </c>
      <c r="Y112" s="4"/>
      <c r="Z112" s="4"/>
      <c r="AA112" s="4"/>
      <c r="AB112" s="4"/>
      <c r="AC112" s="1"/>
      <c r="AD112" s="4"/>
      <c r="AE112" s="4"/>
      <c r="AF112" s="5"/>
      <c r="AG112" s="4" t="s">
        <v>21</v>
      </c>
      <c r="AH112" s="4" t="s">
        <v>1194</v>
      </c>
      <c r="AI112" s="2"/>
      <c r="AJ112" s="1"/>
      <c r="AK112" s="1"/>
      <c r="AL112" s="1"/>
      <c r="AM112" s="1"/>
      <c r="AN112" s="1"/>
      <c r="AO112" s="1"/>
      <c r="AP112" s="1"/>
      <c r="AQ112" s="33" t="s">
        <v>2629</v>
      </c>
    </row>
    <row r="113" spans="1:43" ht="15.6" x14ac:dyDescent="0.3">
      <c r="A113">
        <v>99</v>
      </c>
      <c r="B113" t="s">
        <v>1210</v>
      </c>
      <c r="C113" t="s">
        <v>1211</v>
      </c>
      <c r="D113" s="1" t="s">
        <v>1212</v>
      </c>
      <c r="E113" s="1">
        <v>2013</v>
      </c>
      <c r="F113" s="4" t="s">
        <v>237</v>
      </c>
      <c r="G113" s="1" t="s">
        <v>1213</v>
      </c>
      <c r="H113" s="1" t="s">
        <v>15</v>
      </c>
      <c r="I113" s="1">
        <v>1</v>
      </c>
      <c r="J113" s="1"/>
      <c r="K113" s="1" t="s">
        <v>6</v>
      </c>
      <c r="L113" s="1"/>
      <c r="M113" s="1"/>
      <c r="N113" s="1"/>
      <c r="O113" s="1"/>
      <c r="P113" s="1">
        <v>26</v>
      </c>
      <c r="Q113" s="4" t="s">
        <v>219</v>
      </c>
      <c r="R113" s="4" t="s">
        <v>152</v>
      </c>
      <c r="S113" s="4"/>
      <c r="T113" s="4" t="s">
        <v>1214</v>
      </c>
      <c r="U113" s="4" t="s">
        <v>19</v>
      </c>
      <c r="V113" s="4"/>
      <c r="W113" s="4" t="s">
        <v>1215</v>
      </c>
      <c r="X113" s="4">
        <v>48</v>
      </c>
      <c r="Y113" s="4">
        <v>40.5</v>
      </c>
      <c r="Z113" s="4">
        <v>9.83</v>
      </c>
      <c r="AA113" s="4">
        <v>25</v>
      </c>
      <c r="AB113" s="4">
        <v>59</v>
      </c>
      <c r="AC113" s="1"/>
      <c r="AD113" s="4"/>
      <c r="AE113" s="4"/>
      <c r="AF113" s="5"/>
      <c r="AG113" s="4" t="s">
        <v>21</v>
      </c>
      <c r="AH113" s="4" t="s">
        <v>1216</v>
      </c>
      <c r="AI113" s="2"/>
      <c r="AJ113" s="1"/>
      <c r="AK113" s="1"/>
      <c r="AL113" s="1"/>
      <c r="AM113" s="1"/>
      <c r="AN113" s="1"/>
      <c r="AO113" s="1"/>
      <c r="AP113" s="1"/>
      <c r="AQ113" s="33" t="s">
        <v>2631</v>
      </c>
    </row>
    <row r="114" spans="1:43" ht="15.6" x14ac:dyDescent="0.3">
      <c r="A114">
        <v>100</v>
      </c>
      <c r="B114" t="s">
        <v>1217</v>
      </c>
      <c r="C114" t="s">
        <v>1218</v>
      </c>
      <c r="D114" s="1" t="s">
        <v>1219</v>
      </c>
      <c r="E114" s="1">
        <v>2018</v>
      </c>
      <c r="F114" s="4" t="s">
        <v>377</v>
      </c>
      <c r="G114" s="1" t="s">
        <v>1220</v>
      </c>
      <c r="H114" s="1" t="s">
        <v>15</v>
      </c>
      <c r="I114" s="1">
        <v>4</v>
      </c>
      <c r="J114" s="1"/>
      <c r="K114" s="1"/>
      <c r="L114" s="1"/>
      <c r="M114" s="1"/>
      <c r="N114" s="1" t="s">
        <v>6</v>
      </c>
      <c r="O114" s="1"/>
      <c r="P114" s="1">
        <v>55</v>
      </c>
      <c r="Q114" s="4" t="s">
        <v>118</v>
      </c>
      <c r="R114" s="4" t="s">
        <v>9</v>
      </c>
      <c r="S114" s="4" t="s">
        <v>17</v>
      </c>
      <c r="T114" s="4" t="s">
        <v>32</v>
      </c>
      <c r="U114" s="4"/>
      <c r="V114" s="4" t="s">
        <v>1221</v>
      </c>
      <c r="W114" s="4"/>
      <c r="X114" s="4">
        <v>39</v>
      </c>
      <c r="Y114" s="4">
        <v>27.21</v>
      </c>
      <c r="Z114" s="4">
        <v>7.22</v>
      </c>
      <c r="AA114" s="4"/>
      <c r="AB114" s="4"/>
      <c r="AC114" s="1"/>
      <c r="AD114" s="4">
        <v>24</v>
      </c>
      <c r="AE114" s="4">
        <v>15</v>
      </c>
      <c r="AF114" s="5">
        <v>0.38461538461538464</v>
      </c>
      <c r="AG114" s="4" t="s">
        <v>21</v>
      </c>
      <c r="AH114" s="4" t="s">
        <v>1222</v>
      </c>
      <c r="AI114" s="2"/>
      <c r="AJ114" s="1"/>
      <c r="AK114" s="1"/>
      <c r="AL114" s="1"/>
      <c r="AM114" s="1"/>
      <c r="AN114" s="1" t="s">
        <v>386</v>
      </c>
      <c r="AO114" s="1" t="s">
        <v>1223</v>
      </c>
      <c r="AP114" s="1" t="s">
        <v>1224</v>
      </c>
      <c r="AQ114" s="33" t="s">
        <v>2626</v>
      </c>
    </row>
    <row r="115" spans="1:43" ht="15.6" x14ac:dyDescent="0.3">
      <c r="A115">
        <v>101</v>
      </c>
      <c r="B115" t="s">
        <v>1240</v>
      </c>
      <c r="C115" t="s">
        <v>1241</v>
      </c>
      <c r="D115" s="1" t="s">
        <v>1242</v>
      </c>
      <c r="E115" s="1">
        <v>2018</v>
      </c>
      <c r="F115" s="4" t="s">
        <v>791</v>
      </c>
      <c r="G115" s="1" t="s">
        <v>1243</v>
      </c>
      <c r="H115" s="1" t="s">
        <v>15</v>
      </c>
      <c r="I115" s="1">
        <v>3</v>
      </c>
      <c r="J115" s="1"/>
      <c r="K115" s="1"/>
      <c r="L115" s="1"/>
      <c r="M115" s="1" t="s">
        <v>6</v>
      </c>
      <c r="N115" s="1"/>
      <c r="O115" s="1"/>
      <c r="P115" s="1">
        <v>22</v>
      </c>
      <c r="Q115" s="4" t="s">
        <v>219</v>
      </c>
      <c r="R115" s="4"/>
      <c r="S115" s="4" t="s">
        <v>119</v>
      </c>
      <c r="T115" s="4" t="s">
        <v>471</v>
      </c>
      <c r="U115" s="4" t="s">
        <v>255</v>
      </c>
      <c r="V115" s="4"/>
      <c r="W115" s="4"/>
      <c r="X115" s="4">
        <v>24</v>
      </c>
      <c r="Y115" s="4">
        <v>27.32</v>
      </c>
      <c r="Z115" s="4">
        <v>9.6</v>
      </c>
      <c r="AA115" s="4"/>
      <c r="AB115" s="4"/>
      <c r="AC115" s="1"/>
      <c r="AD115" s="4">
        <v>15</v>
      </c>
      <c r="AE115" s="4">
        <v>9</v>
      </c>
      <c r="AF115" s="5">
        <v>0.375</v>
      </c>
      <c r="AG115" s="4" t="s">
        <v>21</v>
      </c>
      <c r="AH115" s="4" t="s">
        <v>1244</v>
      </c>
      <c r="AI115" s="2"/>
      <c r="AJ115" s="1"/>
      <c r="AK115" s="1"/>
      <c r="AL115" s="1"/>
      <c r="AM115" s="1"/>
      <c r="AN115" s="1"/>
      <c r="AO115" s="1"/>
      <c r="AP115" s="1" t="s">
        <v>1245</v>
      </c>
      <c r="AQ115" s="33"/>
    </row>
    <row r="116" spans="1:43" ht="15.6" x14ac:dyDescent="0.3">
      <c r="A116">
        <v>102</v>
      </c>
      <c r="B116" t="s">
        <v>1253</v>
      </c>
      <c r="C116" t="s">
        <v>1254</v>
      </c>
      <c r="D116" s="1" t="s">
        <v>1255</v>
      </c>
      <c r="E116" s="1">
        <v>2018</v>
      </c>
      <c r="F116" s="4" t="s">
        <v>29</v>
      </c>
      <c r="G116" s="1" t="s">
        <v>1256</v>
      </c>
      <c r="H116" s="1" t="s">
        <v>15</v>
      </c>
      <c r="I116">
        <v>3</v>
      </c>
      <c r="M116" s="1" t="s">
        <v>6</v>
      </c>
      <c r="P116">
        <v>16</v>
      </c>
      <c r="Q116" s="4"/>
      <c r="R116" s="4" t="s">
        <v>9</v>
      </c>
      <c r="S116" s="4" t="s">
        <v>17</v>
      </c>
      <c r="T116" s="4" t="s">
        <v>1257</v>
      </c>
      <c r="U116" s="4" t="s">
        <v>273</v>
      </c>
      <c r="V116" s="4"/>
      <c r="W116" s="4"/>
      <c r="X116" s="4">
        <v>64</v>
      </c>
      <c r="Y116" s="4">
        <v>36</v>
      </c>
      <c r="Z116" s="4"/>
      <c r="AA116" s="4"/>
      <c r="AB116" s="4"/>
      <c r="AC116" s="1"/>
      <c r="AD116" s="4">
        <v>41</v>
      </c>
      <c r="AE116" s="4">
        <v>23</v>
      </c>
      <c r="AF116" s="5">
        <v>0.359375</v>
      </c>
      <c r="AG116" s="4" t="s">
        <v>21</v>
      </c>
      <c r="AH116" s="4" t="s">
        <v>202</v>
      </c>
      <c r="AI116" s="2"/>
      <c r="AJ116" s="1"/>
      <c r="AK116" s="1"/>
      <c r="AL116" s="1"/>
      <c r="AM116" s="1"/>
      <c r="AN116" s="1"/>
      <c r="AO116" s="1"/>
      <c r="AP116" s="1"/>
      <c r="AQ116" s="33"/>
    </row>
    <row r="117" spans="1:43" ht="15.6" x14ac:dyDescent="0.3">
      <c r="A117">
        <v>103</v>
      </c>
      <c r="B117" t="s">
        <v>1263</v>
      </c>
      <c r="C117" t="s">
        <v>1264</v>
      </c>
      <c r="D117" s="1" t="s">
        <v>1265</v>
      </c>
      <c r="E117" s="1">
        <v>2017</v>
      </c>
      <c r="F117" s="4" t="s">
        <v>62</v>
      </c>
      <c r="G117" s="1" t="s">
        <v>1266</v>
      </c>
      <c r="H117" s="1" t="s">
        <v>15</v>
      </c>
      <c r="I117" s="1">
        <v>0</v>
      </c>
      <c r="J117" s="1" t="s">
        <v>6</v>
      </c>
      <c r="K117" s="1"/>
      <c r="L117" s="1"/>
      <c r="M117" s="1"/>
      <c r="N117" s="1"/>
      <c r="O117" s="1"/>
      <c r="P117" s="1">
        <v>9</v>
      </c>
      <c r="Q117" s="4"/>
      <c r="R117" s="4"/>
      <c r="S117" s="4" t="s">
        <v>17</v>
      </c>
      <c r="T117" s="4" t="s">
        <v>18</v>
      </c>
      <c r="U117" s="4"/>
      <c r="V117" s="4"/>
      <c r="W117" s="4"/>
      <c r="X117" s="4">
        <v>21</v>
      </c>
      <c r="Y117" s="4">
        <v>22.5</v>
      </c>
      <c r="Z117" s="4">
        <v>5.4</v>
      </c>
      <c r="AA117" s="4"/>
      <c r="AB117" s="4"/>
      <c r="AC117" s="1"/>
      <c r="AD117" s="4">
        <v>13</v>
      </c>
      <c r="AE117" s="4">
        <v>8</v>
      </c>
      <c r="AF117" s="5">
        <v>0.38095238095238093</v>
      </c>
      <c r="AG117" s="4" t="s">
        <v>21</v>
      </c>
      <c r="AH117" s="4" t="s">
        <v>362</v>
      </c>
      <c r="AI117" s="2"/>
      <c r="AJ117" s="1"/>
      <c r="AK117" s="1"/>
      <c r="AL117" s="1"/>
      <c r="AM117" s="1"/>
      <c r="AN117" s="1"/>
      <c r="AO117" s="1"/>
      <c r="AP117" s="1"/>
      <c r="AQ117" s="33"/>
    </row>
    <row r="118" spans="1:43" ht="15.6" x14ac:dyDescent="0.3">
      <c r="A118">
        <v>104</v>
      </c>
      <c r="B118" t="s">
        <v>1267</v>
      </c>
      <c r="C118" t="s">
        <v>1268</v>
      </c>
      <c r="D118" s="1" t="s">
        <v>1269</v>
      </c>
      <c r="E118" s="1">
        <v>2016</v>
      </c>
      <c r="F118" s="4" t="s">
        <v>100</v>
      </c>
      <c r="G118" s="1" t="s">
        <v>1270</v>
      </c>
      <c r="H118" s="1" t="s">
        <v>15</v>
      </c>
      <c r="I118">
        <v>3</v>
      </c>
      <c r="M118" s="1" t="s">
        <v>6</v>
      </c>
      <c r="P118">
        <v>42</v>
      </c>
      <c r="Q118" s="4" t="s">
        <v>239</v>
      </c>
      <c r="R118" s="4" t="s">
        <v>9</v>
      </c>
      <c r="S118" s="4" t="s">
        <v>137</v>
      </c>
      <c r="T118" s="4" t="s">
        <v>79</v>
      </c>
      <c r="U118" s="4" t="s">
        <v>240</v>
      </c>
      <c r="V118" s="4"/>
      <c r="W118" s="4" t="s">
        <v>361</v>
      </c>
      <c r="X118" s="4">
        <v>69</v>
      </c>
      <c r="Y118" s="4">
        <v>38.5</v>
      </c>
      <c r="Z118" s="4">
        <v>14.9</v>
      </c>
      <c r="AA118" s="4">
        <v>20</v>
      </c>
      <c r="AB118" s="4">
        <v>75</v>
      </c>
      <c r="AC118" s="1"/>
      <c r="AD118" s="4">
        <v>37</v>
      </c>
      <c r="AE118" s="4">
        <v>32</v>
      </c>
      <c r="AF118" s="5">
        <v>0.46376811594202899</v>
      </c>
      <c r="AG118" s="4" t="s">
        <v>21</v>
      </c>
      <c r="AH118" s="4" t="s">
        <v>1271</v>
      </c>
      <c r="AI118" s="2"/>
      <c r="AJ118" s="1"/>
      <c r="AK118" s="1"/>
      <c r="AL118" s="1" t="s">
        <v>1272</v>
      </c>
      <c r="AM118" s="1"/>
      <c r="AN118" s="1" t="s">
        <v>1273</v>
      </c>
      <c r="AO118" s="1"/>
      <c r="AP118" s="1"/>
      <c r="AQ118" s="33" t="s">
        <v>2626</v>
      </c>
    </row>
    <row r="119" spans="1:43" ht="15.6" x14ac:dyDescent="0.3">
      <c r="A119">
        <v>105</v>
      </c>
      <c r="B119" t="s">
        <v>1274</v>
      </c>
      <c r="C119" t="s">
        <v>1275</v>
      </c>
      <c r="D119" s="1" t="s">
        <v>1276</v>
      </c>
      <c r="E119" s="1">
        <v>2016</v>
      </c>
      <c r="F119" s="4" t="s">
        <v>718</v>
      </c>
      <c r="G119" s="1" t="s">
        <v>1277</v>
      </c>
      <c r="H119" s="1" t="s">
        <v>15</v>
      </c>
      <c r="I119">
        <v>3</v>
      </c>
      <c r="M119" s="1" t="s">
        <v>6</v>
      </c>
      <c r="P119">
        <v>12</v>
      </c>
      <c r="Q119" s="4" t="s">
        <v>219</v>
      </c>
      <c r="R119" s="4" t="s">
        <v>9</v>
      </c>
      <c r="S119" s="4" t="s">
        <v>137</v>
      </c>
      <c r="T119" s="4" t="s">
        <v>1278</v>
      </c>
      <c r="U119" s="4" t="s">
        <v>273</v>
      </c>
      <c r="V119" s="4"/>
      <c r="W119" s="4" t="s">
        <v>1279</v>
      </c>
      <c r="X119" s="4">
        <v>12</v>
      </c>
      <c r="Y119" s="4"/>
      <c r="Z119" s="4"/>
      <c r="AA119" s="4">
        <v>24</v>
      </c>
      <c r="AB119" s="4">
        <v>30</v>
      </c>
      <c r="AC119" s="1"/>
      <c r="AD119" s="4"/>
      <c r="AE119" s="4"/>
      <c r="AF119" s="5"/>
      <c r="AG119" s="4" t="s">
        <v>21</v>
      </c>
      <c r="AH119" s="4" t="s">
        <v>1280</v>
      </c>
      <c r="AI119" s="2"/>
      <c r="AJ119" s="1"/>
      <c r="AK119" s="1"/>
      <c r="AL119" s="1"/>
      <c r="AM119" s="1"/>
      <c r="AN119" s="1"/>
      <c r="AO119" s="1"/>
      <c r="AP119" s="1"/>
      <c r="AQ119" s="33" t="s">
        <v>2630</v>
      </c>
    </row>
    <row r="120" spans="1:43" ht="15.6" x14ac:dyDescent="0.3">
      <c r="A120">
        <v>106</v>
      </c>
      <c r="B120" t="s">
        <v>1281</v>
      </c>
      <c r="C120" t="s">
        <v>1282</v>
      </c>
      <c r="D120" s="1" t="s">
        <v>1283</v>
      </c>
      <c r="E120" s="1">
        <v>2017</v>
      </c>
      <c r="F120" s="4" t="s">
        <v>29</v>
      </c>
      <c r="G120" s="1" t="s">
        <v>1293</v>
      </c>
      <c r="H120" s="1" t="s">
        <v>15</v>
      </c>
      <c r="I120" s="1">
        <v>0.3</v>
      </c>
      <c r="J120" s="1"/>
      <c r="K120" s="1"/>
      <c r="L120" s="1"/>
      <c r="M120" s="1" t="s">
        <v>6</v>
      </c>
      <c r="N120" s="1"/>
      <c r="O120" s="1"/>
      <c r="P120">
        <v>82</v>
      </c>
      <c r="Q120" s="4" t="s">
        <v>118</v>
      </c>
      <c r="R120" s="4" t="s">
        <v>9</v>
      </c>
      <c r="S120" s="4" t="s">
        <v>1907</v>
      </c>
      <c r="T120" s="4" t="s">
        <v>179</v>
      </c>
      <c r="U120" s="4"/>
      <c r="V120" s="4" t="s">
        <v>121</v>
      </c>
      <c r="W120" s="4" t="s">
        <v>1287</v>
      </c>
      <c r="X120" s="4">
        <v>101</v>
      </c>
      <c r="Y120" s="4">
        <v>24.7</v>
      </c>
      <c r="Z120" s="4"/>
      <c r="AA120" s="4">
        <v>17</v>
      </c>
      <c r="AB120" s="4">
        <v>39</v>
      </c>
      <c r="AC120" s="1"/>
      <c r="AD120" s="4">
        <v>70</v>
      </c>
      <c r="AE120" s="4">
        <v>31</v>
      </c>
      <c r="AF120" s="5">
        <v>0.30693069306930693</v>
      </c>
      <c r="AG120" s="4" t="s">
        <v>21</v>
      </c>
      <c r="AH120" s="4" t="s">
        <v>1294</v>
      </c>
      <c r="AI120" s="2"/>
      <c r="AJ120" s="1"/>
      <c r="AK120" s="1"/>
      <c r="AL120" s="1"/>
      <c r="AM120" s="1"/>
      <c r="AN120" s="1"/>
      <c r="AO120" s="1"/>
      <c r="AP120" s="1" t="s">
        <v>1295</v>
      </c>
      <c r="AQ120" s="33" t="s">
        <v>2626</v>
      </c>
    </row>
    <row r="121" spans="1:43" ht="15.6" x14ac:dyDescent="0.3">
      <c r="B121" t="s">
        <v>1281</v>
      </c>
      <c r="C121" t="s">
        <v>1282</v>
      </c>
      <c r="D121" s="1" t="s">
        <v>1283</v>
      </c>
      <c r="E121" s="1"/>
      <c r="F121" s="4"/>
      <c r="G121" s="1"/>
      <c r="H121" s="1" t="s">
        <v>15</v>
      </c>
      <c r="I121" s="1"/>
      <c r="J121" s="1" t="s">
        <v>6</v>
      </c>
      <c r="K121" s="1"/>
      <c r="L121" s="1"/>
      <c r="M121" s="1"/>
      <c r="P121" s="1"/>
      <c r="Q121" s="4" t="s">
        <v>8</v>
      </c>
      <c r="R121" s="4" t="s">
        <v>9</v>
      </c>
      <c r="S121" s="4" t="s">
        <v>1911</v>
      </c>
      <c r="T121" s="4" t="s">
        <v>18</v>
      </c>
      <c r="U121" s="4"/>
      <c r="V121" s="4"/>
      <c r="W121" s="4" t="s">
        <v>1284</v>
      </c>
      <c r="X121" s="4">
        <v>12</v>
      </c>
      <c r="Y121" s="4">
        <v>24.2</v>
      </c>
      <c r="Z121" s="4">
        <v>3.1</v>
      </c>
      <c r="AA121" s="4">
        <v>19</v>
      </c>
      <c r="AB121" s="4">
        <v>31</v>
      </c>
      <c r="AC121" s="1"/>
      <c r="AD121" s="4">
        <v>7</v>
      </c>
      <c r="AE121" s="4">
        <v>5</v>
      </c>
      <c r="AF121" s="35">
        <v>0.7142857142857143</v>
      </c>
      <c r="AG121" s="4" t="s">
        <v>21</v>
      </c>
      <c r="AH121" s="4" t="s">
        <v>1285</v>
      </c>
      <c r="AI121" s="1"/>
      <c r="AJ121" s="1"/>
      <c r="AK121" s="1"/>
      <c r="AL121" s="1"/>
      <c r="AM121" s="1"/>
      <c r="AN121" s="1"/>
      <c r="AO121" s="1"/>
      <c r="AP121" s="1"/>
      <c r="AQ121" s="33" t="s">
        <v>2628</v>
      </c>
    </row>
    <row r="122" spans="1:43" ht="15.6" x14ac:dyDescent="0.3">
      <c r="B122" t="s">
        <v>1281</v>
      </c>
      <c r="C122" t="s">
        <v>1282</v>
      </c>
      <c r="D122" s="1" t="s">
        <v>1283</v>
      </c>
      <c r="E122" s="1"/>
      <c r="F122" s="4"/>
      <c r="G122" s="1"/>
      <c r="H122" s="1" t="s">
        <v>15</v>
      </c>
      <c r="I122" s="1"/>
      <c r="J122" s="1"/>
      <c r="K122" s="1"/>
      <c r="L122" s="1"/>
      <c r="M122" s="1" t="s">
        <v>6</v>
      </c>
      <c r="N122" s="1"/>
      <c r="O122" s="1"/>
      <c r="P122" s="1"/>
      <c r="Q122" s="4" t="s">
        <v>118</v>
      </c>
      <c r="R122" s="4" t="s">
        <v>9</v>
      </c>
      <c r="S122" s="4" t="s">
        <v>1911</v>
      </c>
      <c r="T122" s="4" t="s">
        <v>18</v>
      </c>
      <c r="U122" s="4" t="s">
        <v>1286</v>
      </c>
      <c r="V122" s="4" t="s">
        <v>121</v>
      </c>
      <c r="W122" s="4" t="s">
        <v>1287</v>
      </c>
      <c r="X122" s="4">
        <v>18</v>
      </c>
      <c r="Y122" s="4">
        <v>43</v>
      </c>
      <c r="Z122" s="4">
        <v>15.2</v>
      </c>
      <c r="AA122" s="4">
        <v>22</v>
      </c>
      <c r="AB122" s="4">
        <v>78</v>
      </c>
      <c r="AC122" s="1"/>
      <c r="AD122" s="4">
        <v>13</v>
      </c>
      <c r="AE122" s="4">
        <v>5</v>
      </c>
      <c r="AF122" s="5">
        <v>0.27777777777777779</v>
      </c>
      <c r="AG122" s="4" t="s">
        <v>21</v>
      </c>
      <c r="AH122" s="4" t="s">
        <v>1288</v>
      </c>
      <c r="AI122" s="2"/>
      <c r="AJ122" s="1"/>
      <c r="AK122" s="1"/>
      <c r="AL122" s="1"/>
      <c r="AM122" s="1"/>
      <c r="AN122" s="1"/>
      <c r="AO122" s="1"/>
      <c r="AP122" s="1" t="s">
        <v>1289</v>
      </c>
      <c r="AQ122" s="33" t="s">
        <v>2626</v>
      </c>
    </row>
    <row r="123" spans="1:43" ht="15.6" x14ac:dyDescent="0.3">
      <c r="B123" t="s">
        <v>1281</v>
      </c>
      <c r="C123" t="s">
        <v>1282</v>
      </c>
      <c r="D123" s="1" t="s">
        <v>1283</v>
      </c>
      <c r="E123" s="1"/>
      <c r="F123" s="4"/>
      <c r="G123" s="1"/>
      <c r="H123" s="1" t="s">
        <v>15</v>
      </c>
      <c r="I123" s="1"/>
      <c r="J123" s="1"/>
      <c r="K123" s="1"/>
      <c r="L123" s="1"/>
      <c r="M123" s="1" t="s">
        <v>6</v>
      </c>
      <c r="N123" s="1"/>
      <c r="O123" s="1"/>
      <c r="P123" s="1"/>
      <c r="Q123" s="4" t="s">
        <v>118</v>
      </c>
      <c r="R123" s="4" t="s">
        <v>9</v>
      </c>
      <c r="S123" s="4" t="s">
        <v>770</v>
      </c>
      <c r="T123" s="4" t="s">
        <v>32</v>
      </c>
      <c r="U123" s="4" t="s">
        <v>1286</v>
      </c>
      <c r="V123" s="4" t="s">
        <v>121</v>
      </c>
      <c r="W123" s="4" t="s">
        <v>1290</v>
      </c>
      <c r="X123" s="4">
        <v>25</v>
      </c>
      <c r="Y123" s="4">
        <v>25.7</v>
      </c>
      <c r="Z123" s="4">
        <v>3.9</v>
      </c>
      <c r="AA123" s="4">
        <v>19</v>
      </c>
      <c r="AB123" s="4">
        <v>36</v>
      </c>
      <c r="AC123" s="1"/>
      <c r="AD123" s="4">
        <v>14</v>
      </c>
      <c r="AE123" s="4">
        <v>11</v>
      </c>
      <c r="AF123" s="5">
        <v>0.44</v>
      </c>
      <c r="AG123" s="4" t="s">
        <v>21</v>
      </c>
      <c r="AH123" s="4" t="s">
        <v>1291</v>
      </c>
      <c r="AI123" s="2" t="s">
        <v>183</v>
      </c>
      <c r="AJ123" s="1"/>
      <c r="AK123" s="1"/>
      <c r="AL123" s="1"/>
      <c r="AM123" s="1"/>
      <c r="AN123" s="1"/>
      <c r="AO123" s="1"/>
      <c r="AP123" s="1" t="s">
        <v>1292</v>
      </c>
      <c r="AQ123" s="33" t="s">
        <v>2626</v>
      </c>
    </row>
    <row r="124" spans="1:43" ht="15.6" x14ac:dyDescent="0.3">
      <c r="B124" t="s">
        <v>1281</v>
      </c>
      <c r="C124" t="s">
        <v>1282</v>
      </c>
      <c r="D124" s="1" t="s">
        <v>1283</v>
      </c>
      <c r="E124" s="1"/>
      <c r="F124" s="4"/>
      <c r="G124" s="1"/>
      <c r="H124" s="1" t="s">
        <v>15</v>
      </c>
      <c r="I124" s="1"/>
      <c r="J124" s="1"/>
      <c r="K124" s="1"/>
      <c r="M124" s="1" t="s">
        <v>6</v>
      </c>
      <c r="N124" s="1"/>
      <c r="O124" s="1"/>
      <c r="P124" s="1"/>
      <c r="Q124" s="4" t="s">
        <v>118</v>
      </c>
      <c r="R124" s="4" t="s">
        <v>9</v>
      </c>
      <c r="S124" s="4" t="s">
        <v>1907</v>
      </c>
      <c r="T124" s="4" t="s">
        <v>1296</v>
      </c>
      <c r="U124" s="4" t="s">
        <v>255</v>
      </c>
      <c r="V124" s="4" t="s">
        <v>121</v>
      </c>
      <c r="W124" s="4" t="s">
        <v>1290</v>
      </c>
      <c r="X124" s="4">
        <v>24</v>
      </c>
      <c r="Y124" s="4">
        <v>27.9</v>
      </c>
      <c r="Z124" s="4">
        <v>3</v>
      </c>
      <c r="AA124" s="4">
        <v>24</v>
      </c>
      <c r="AB124" s="4">
        <v>35</v>
      </c>
      <c r="AC124" s="1"/>
      <c r="AD124" s="4">
        <v>16</v>
      </c>
      <c r="AE124" s="4">
        <v>8</v>
      </c>
      <c r="AF124" s="5">
        <v>0.33333333333333331</v>
      </c>
      <c r="AG124" s="4" t="s">
        <v>21</v>
      </c>
      <c r="AH124" s="4" t="s">
        <v>1297</v>
      </c>
      <c r="AI124" s="2" t="s">
        <v>183</v>
      </c>
      <c r="AJ124" s="1"/>
      <c r="AK124" s="1"/>
      <c r="AL124" s="1"/>
      <c r="AM124" s="1"/>
      <c r="AN124" s="1"/>
      <c r="AO124" s="1"/>
      <c r="AP124" s="1" t="s">
        <v>1298</v>
      </c>
      <c r="AQ124" s="33" t="s">
        <v>2626</v>
      </c>
    </row>
    <row r="125" spans="1:43" ht="15.6" x14ac:dyDescent="0.3">
      <c r="A125">
        <v>107</v>
      </c>
      <c r="B125" t="s">
        <v>1299</v>
      </c>
      <c r="C125" t="s">
        <v>1300</v>
      </c>
      <c r="D125" s="1" t="s">
        <v>1301</v>
      </c>
      <c r="E125" s="1">
        <v>2017</v>
      </c>
      <c r="F125" s="4" t="s">
        <v>29</v>
      </c>
      <c r="G125" s="1" t="s">
        <v>1302</v>
      </c>
      <c r="H125" s="1" t="s">
        <v>15</v>
      </c>
      <c r="I125">
        <v>3</v>
      </c>
      <c r="M125" s="1" t="s">
        <v>6</v>
      </c>
      <c r="P125">
        <v>22</v>
      </c>
      <c r="Q125" s="4" t="s">
        <v>118</v>
      </c>
      <c r="R125" s="4" t="s">
        <v>9</v>
      </c>
      <c r="S125" s="4" t="s">
        <v>1907</v>
      </c>
      <c r="T125" s="4" t="s">
        <v>18</v>
      </c>
      <c r="U125" s="4" t="s">
        <v>824</v>
      </c>
      <c r="V125" s="4" t="s">
        <v>121</v>
      </c>
      <c r="W125" s="4" t="s">
        <v>493</v>
      </c>
      <c r="X125" s="4">
        <v>101</v>
      </c>
      <c r="Y125" s="4">
        <v>24.7</v>
      </c>
      <c r="Z125" s="4"/>
      <c r="AA125" s="4">
        <v>17</v>
      </c>
      <c r="AB125" s="4">
        <v>39</v>
      </c>
      <c r="AC125" s="1"/>
      <c r="AD125" s="4">
        <v>70</v>
      </c>
      <c r="AE125" s="4">
        <v>31</v>
      </c>
      <c r="AF125" s="5">
        <v>0.30693069306930693</v>
      </c>
      <c r="AG125" s="4" t="s">
        <v>21</v>
      </c>
      <c r="AH125" s="4" t="s">
        <v>1303</v>
      </c>
      <c r="AI125" s="2"/>
      <c r="AJ125" s="1"/>
      <c r="AK125" s="1"/>
      <c r="AL125" s="1"/>
      <c r="AM125" s="1"/>
      <c r="AN125" s="1"/>
      <c r="AO125" s="1"/>
      <c r="AP125" s="1"/>
      <c r="AQ125" s="33" t="s">
        <v>2626</v>
      </c>
    </row>
    <row r="126" spans="1:43" ht="15.6" x14ac:dyDescent="0.3">
      <c r="A126">
        <v>108</v>
      </c>
      <c r="B126" t="s">
        <v>1304</v>
      </c>
      <c r="C126" t="s">
        <v>1305</v>
      </c>
      <c r="D126" s="1" t="s">
        <v>1306</v>
      </c>
      <c r="E126" s="1">
        <v>2017</v>
      </c>
      <c r="F126" s="4" t="s">
        <v>29</v>
      </c>
      <c r="G126" s="1" t="s">
        <v>1311</v>
      </c>
      <c r="H126" s="1" t="s">
        <v>15</v>
      </c>
      <c r="I126">
        <v>0.2</v>
      </c>
      <c r="J126" s="1"/>
      <c r="K126" s="1"/>
      <c r="L126" t="s">
        <v>6</v>
      </c>
      <c r="P126">
        <v>306</v>
      </c>
      <c r="Q126" s="4" t="s">
        <v>219</v>
      </c>
      <c r="R126" s="4" t="s">
        <v>9</v>
      </c>
      <c r="S126" s="4"/>
      <c r="T126" s="4" t="s">
        <v>895</v>
      </c>
      <c r="U126" s="4" t="s">
        <v>824</v>
      </c>
      <c r="V126" s="4" t="s">
        <v>1308</v>
      </c>
      <c r="W126" s="4" t="s">
        <v>412</v>
      </c>
      <c r="X126" s="4">
        <v>12</v>
      </c>
      <c r="Y126" s="4">
        <v>28.2</v>
      </c>
      <c r="Z126" s="4">
        <v>6.58</v>
      </c>
      <c r="AA126" s="4">
        <v>20</v>
      </c>
      <c r="AB126" s="4">
        <v>39</v>
      </c>
      <c r="AC126" s="1"/>
      <c r="AD126" s="4">
        <v>10</v>
      </c>
      <c r="AE126" s="4">
        <v>2</v>
      </c>
      <c r="AF126" s="5">
        <v>0.16666666666666666</v>
      </c>
      <c r="AG126" s="4" t="s">
        <v>21</v>
      </c>
      <c r="AH126" s="4" t="s">
        <v>1312</v>
      </c>
      <c r="AI126" s="2"/>
      <c r="AJ126" s="1"/>
      <c r="AK126" s="1"/>
      <c r="AL126" s="1"/>
      <c r="AM126" s="1"/>
      <c r="AN126" s="1"/>
      <c r="AO126" s="1"/>
      <c r="AP126" s="1" t="s">
        <v>1310</v>
      </c>
      <c r="AQ126" s="33" t="s">
        <v>2630</v>
      </c>
    </row>
    <row r="127" spans="1:43" ht="15.6" x14ac:dyDescent="0.3">
      <c r="B127" t="s">
        <v>1304</v>
      </c>
      <c r="C127" t="s">
        <v>1305</v>
      </c>
      <c r="D127" s="1" t="s">
        <v>1306</v>
      </c>
      <c r="E127" s="1"/>
      <c r="F127" s="4"/>
      <c r="G127" s="1"/>
      <c r="H127" s="1" t="s">
        <v>15</v>
      </c>
      <c r="J127" t="s">
        <v>6</v>
      </c>
      <c r="M127" s="1"/>
      <c r="Q127" s="4" t="s">
        <v>2627</v>
      </c>
      <c r="R127" s="4"/>
      <c r="S127" s="4"/>
      <c r="T127" s="4" t="s">
        <v>220</v>
      </c>
      <c r="U127" s="4" t="s">
        <v>171</v>
      </c>
      <c r="V127" s="4"/>
      <c r="W127" s="4"/>
      <c r="X127" s="4">
        <v>10</v>
      </c>
      <c r="Y127" s="4">
        <v>35.6</v>
      </c>
      <c r="Z127" s="4">
        <v>9.06</v>
      </c>
      <c r="AA127" s="4">
        <v>23</v>
      </c>
      <c r="AB127" s="4">
        <v>57</v>
      </c>
      <c r="AC127" s="1"/>
      <c r="AD127" s="4">
        <v>7</v>
      </c>
      <c r="AE127" s="4">
        <v>3</v>
      </c>
      <c r="AF127" s="5">
        <v>0.42857142857142855</v>
      </c>
      <c r="AG127" s="4" t="s">
        <v>173</v>
      </c>
      <c r="AH127" s="4" t="s">
        <v>1307</v>
      </c>
      <c r="AI127" s="2"/>
      <c r="AJ127" s="1"/>
      <c r="AK127" s="1"/>
      <c r="AL127" s="1"/>
      <c r="AM127" s="1"/>
      <c r="AN127" s="1"/>
      <c r="AO127" s="1"/>
      <c r="AP127" s="1"/>
      <c r="AQ127" s="33" t="s">
        <v>2627</v>
      </c>
    </row>
    <row r="128" spans="1:43" ht="15.6" x14ac:dyDescent="0.3">
      <c r="B128" t="s">
        <v>1304</v>
      </c>
      <c r="C128" t="s">
        <v>1305</v>
      </c>
      <c r="D128" s="1" t="s">
        <v>1306</v>
      </c>
      <c r="E128" s="1"/>
      <c r="F128" s="4"/>
      <c r="G128" s="1"/>
      <c r="H128" s="1" t="s">
        <v>15</v>
      </c>
      <c r="J128" s="1"/>
      <c r="K128" s="1"/>
      <c r="L128" t="s">
        <v>6</v>
      </c>
      <c r="Q128" s="4" t="s">
        <v>219</v>
      </c>
      <c r="R128" s="4" t="s">
        <v>9</v>
      </c>
      <c r="S128" s="4"/>
      <c r="T128" s="4" t="s">
        <v>895</v>
      </c>
      <c r="U128" s="4"/>
      <c r="V128" s="4" t="s">
        <v>1308</v>
      </c>
      <c r="W128" s="4" t="s">
        <v>412</v>
      </c>
      <c r="X128" s="4">
        <v>16</v>
      </c>
      <c r="Y128" s="4">
        <v>23.8</v>
      </c>
      <c r="Z128" s="4">
        <v>2.35</v>
      </c>
      <c r="AA128" s="4">
        <v>21</v>
      </c>
      <c r="AB128" s="4">
        <v>29</v>
      </c>
      <c r="AC128" s="1"/>
      <c r="AD128" s="4">
        <v>16</v>
      </c>
      <c r="AE128" s="4">
        <v>0</v>
      </c>
      <c r="AF128" s="5">
        <v>0</v>
      </c>
      <c r="AG128" s="4" t="s">
        <v>21</v>
      </c>
      <c r="AH128" s="4" t="s">
        <v>1309</v>
      </c>
      <c r="AI128" s="2" t="s">
        <v>731</v>
      </c>
      <c r="AJ128" s="1" t="s">
        <v>317</v>
      </c>
      <c r="AK128" s="1"/>
      <c r="AL128" s="1"/>
      <c r="AM128" s="1"/>
      <c r="AN128" s="1" t="s">
        <v>317</v>
      </c>
      <c r="AO128" s="1"/>
      <c r="AP128" s="1" t="s">
        <v>1310</v>
      </c>
      <c r="AQ128" s="33" t="s">
        <v>2630</v>
      </c>
    </row>
    <row r="129" spans="1:43" ht="15.6" x14ac:dyDescent="0.3">
      <c r="A129">
        <v>109</v>
      </c>
      <c r="B129" t="s">
        <v>1322</v>
      </c>
      <c r="C129" t="s">
        <v>1323</v>
      </c>
      <c r="D129" s="1" t="s">
        <v>1324</v>
      </c>
      <c r="E129" s="1">
        <v>2017</v>
      </c>
      <c r="F129" s="4" t="s">
        <v>62</v>
      </c>
      <c r="G129" s="1" t="s">
        <v>1325</v>
      </c>
      <c r="H129" s="1" t="s">
        <v>15</v>
      </c>
      <c r="I129" s="1">
        <v>3</v>
      </c>
      <c r="J129" s="1"/>
      <c r="K129" s="1"/>
      <c r="L129" s="1"/>
      <c r="M129" s="1" t="s">
        <v>6</v>
      </c>
      <c r="N129" s="1"/>
      <c r="O129" s="1"/>
      <c r="P129" s="1">
        <v>36</v>
      </c>
      <c r="Q129" s="4" t="s">
        <v>219</v>
      </c>
      <c r="R129" s="4" t="s">
        <v>9</v>
      </c>
      <c r="S129" s="4" t="s">
        <v>119</v>
      </c>
      <c r="T129" s="4" t="s">
        <v>18</v>
      </c>
      <c r="U129" s="4" t="s">
        <v>1326</v>
      </c>
      <c r="V129" s="4"/>
      <c r="W129" s="4" t="s">
        <v>412</v>
      </c>
      <c r="X129" s="4">
        <v>20</v>
      </c>
      <c r="Y129" s="4">
        <v>25.25</v>
      </c>
      <c r="Z129" s="4">
        <v>5.67</v>
      </c>
      <c r="AA129" s="4">
        <v>20</v>
      </c>
      <c r="AB129" s="4">
        <v>45</v>
      </c>
      <c r="AC129" s="1"/>
      <c r="AD129" s="4">
        <v>13</v>
      </c>
      <c r="AE129" s="4">
        <v>7</v>
      </c>
      <c r="AF129" s="5">
        <v>0.35</v>
      </c>
      <c r="AG129" s="4" t="s">
        <v>21</v>
      </c>
      <c r="AH129" s="4" t="s">
        <v>1327</v>
      </c>
      <c r="AI129" s="2"/>
      <c r="AJ129" s="1"/>
      <c r="AK129" s="1"/>
      <c r="AL129" s="1"/>
      <c r="AM129" s="1"/>
      <c r="AN129" s="1"/>
      <c r="AO129" s="1"/>
      <c r="AP129" s="1"/>
      <c r="AQ129" s="33" t="s">
        <v>2630</v>
      </c>
    </row>
    <row r="130" spans="1:43" ht="15.6" x14ac:dyDescent="0.3">
      <c r="A130">
        <v>110</v>
      </c>
      <c r="B130" t="s">
        <v>1328</v>
      </c>
      <c r="C130" t="s">
        <v>1329</v>
      </c>
      <c r="D130" s="1" t="s">
        <v>1330</v>
      </c>
      <c r="E130" s="1">
        <v>2016</v>
      </c>
      <c r="F130" s="4" t="s">
        <v>29</v>
      </c>
      <c r="G130" s="1" t="s">
        <v>1331</v>
      </c>
      <c r="H130" s="1" t="s">
        <v>15</v>
      </c>
      <c r="I130" s="1">
        <v>0</v>
      </c>
      <c r="J130" s="1" t="s">
        <v>6</v>
      </c>
      <c r="K130" s="1"/>
      <c r="L130" s="1"/>
      <c r="M130" s="1"/>
      <c r="N130" s="1"/>
      <c r="O130" s="1"/>
      <c r="P130" s="1">
        <v>52</v>
      </c>
      <c r="Q130" s="4" t="s">
        <v>8</v>
      </c>
      <c r="R130" s="4" t="s">
        <v>9</v>
      </c>
      <c r="S130" s="4"/>
      <c r="T130" s="4" t="s">
        <v>32</v>
      </c>
      <c r="U130" s="4" t="s">
        <v>410</v>
      </c>
      <c r="V130" s="4"/>
      <c r="W130" s="4" t="s">
        <v>361</v>
      </c>
      <c r="X130" s="4">
        <v>60</v>
      </c>
      <c r="Y130" s="4">
        <v>30.6</v>
      </c>
      <c r="Z130" s="4">
        <v>10.8</v>
      </c>
      <c r="AA130" s="4">
        <v>20</v>
      </c>
      <c r="AB130" s="4">
        <v>78</v>
      </c>
      <c r="AC130" s="1"/>
      <c r="AD130" s="4">
        <v>40</v>
      </c>
      <c r="AE130" s="4">
        <v>20</v>
      </c>
      <c r="AF130" s="5">
        <v>0.33333333333333331</v>
      </c>
      <c r="AG130" s="4" t="s">
        <v>21</v>
      </c>
      <c r="AH130" s="4" t="s">
        <v>1332</v>
      </c>
      <c r="AI130" s="2"/>
      <c r="AJ130" s="1"/>
      <c r="AK130" s="1"/>
      <c r="AL130" s="1"/>
      <c r="AM130" s="1"/>
      <c r="AN130" s="1"/>
      <c r="AO130" s="1"/>
      <c r="AP130" s="1"/>
      <c r="AQ130" s="33" t="s">
        <v>2628</v>
      </c>
    </row>
    <row r="131" spans="1:43" ht="15.6" x14ac:dyDescent="0.3">
      <c r="A131">
        <v>111</v>
      </c>
      <c r="B131" t="s">
        <v>1340</v>
      </c>
      <c r="C131" t="s">
        <v>1341</v>
      </c>
      <c r="D131" s="1" t="s">
        <v>1342</v>
      </c>
      <c r="E131" s="1">
        <v>2016</v>
      </c>
      <c r="F131" s="4" t="s">
        <v>13</v>
      </c>
      <c r="G131" s="1" t="s">
        <v>1343</v>
      </c>
      <c r="H131" s="1" t="s">
        <v>15</v>
      </c>
      <c r="I131" s="1">
        <v>3.4</v>
      </c>
      <c r="J131" s="1"/>
      <c r="K131" s="1"/>
      <c r="L131" s="1"/>
      <c r="M131" s="1" t="s">
        <v>6</v>
      </c>
      <c r="N131" s="1" t="s">
        <v>6</v>
      </c>
      <c r="O131" s="1"/>
      <c r="P131" s="1">
        <v>31</v>
      </c>
      <c r="Q131" s="4" t="s">
        <v>8</v>
      </c>
      <c r="R131" s="4" t="s">
        <v>1344</v>
      </c>
      <c r="S131" s="4" t="s">
        <v>137</v>
      </c>
      <c r="T131" s="4" t="s">
        <v>32</v>
      </c>
      <c r="U131" s="4" t="s">
        <v>283</v>
      </c>
      <c r="V131" s="4" t="s">
        <v>411</v>
      </c>
      <c r="W131" s="4"/>
      <c r="X131" s="4">
        <v>10</v>
      </c>
      <c r="Y131" s="4"/>
      <c r="Z131" s="4"/>
      <c r="AA131" s="4">
        <v>18</v>
      </c>
      <c r="AB131" s="4">
        <v>61</v>
      </c>
      <c r="AC131" s="1"/>
      <c r="AD131" s="4">
        <v>6</v>
      </c>
      <c r="AE131" s="4">
        <v>4</v>
      </c>
      <c r="AF131" s="5">
        <v>0.4</v>
      </c>
      <c r="AG131" s="4" t="s">
        <v>21</v>
      </c>
      <c r="AH131" s="4" t="s">
        <v>1345</v>
      </c>
      <c r="AI131" s="2"/>
      <c r="AJ131" s="1"/>
      <c r="AK131" s="1"/>
      <c r="AL131" s="1"/>
      <c r="AM131" s="1"/>
      <c r="AN131" s="1"/>
      <c r="AO131" s="1"/>
      <c r="AP131" s="1"/>
      <c r="AQ131" s="33" t="s">
        <v>2626</v>
      </c>
    </row>
    <row r="132" spans="1:43" ht="15.6" x14ac:dyDescent="0.3">
      <c r="A132">
        <v>112</v>
      </c>
      <c r="B132" t="s">
        <v>1346</v>
      </c>
      <c r="C132" t="s">
        <v>1347</v>
      </c>
      <c r="D132" s="1" t="s">
        <v>1348</v>
      </c>
      <c r="E132" s="1">
        <v>2013</v>
      </c>
      <c r="F132" s="4" t="s">
        <v>351</v>
      </c>
      <c r="G132" s="1" t="s">
        <v>1349</v>
      </c>
      <c r="H132" s="1" t="s">
        <v>15</v>
      </c>
      <c r="I132" s="1">
        <v>1</v>
      </c>
      <c r="J132" s="1"/>
      <c r="K132" s="1" t="s">
        <v>6</v>
      </c>
      <c r="L132" s="1"/>
      <c r="M132" s="1"/>
      <c r="N132" s="1"/>
      <c r="O132" s="1"/>
      <c r="P132" s="1">
        <v>19</v>
      </c>
      <c r="Q132" s="4" t="s">
        <v>2627</v>
      </c>
      <c r="R132" s="4"/>
      <c r="S132" s="4" t="s">
        <v>119</v>
      </c>
      <c r="T132" s="4" t="s">
        <v>79</v>
      </c>
      <c r="U132" s="4" t="s">
        <v>1350</v>
      </c>
      <c r="V132" s="4"/>
      <c r="W132" s="4" t="s">
        <v>1351</v>
      </c>
      <c r="X132" s="4">
        <v>13</v>
      </c>
      <c r="Y132" s="4">
        <v>52.9</v>
      </c>
      <c r="Z132" s="4">
        <v>10.8</v>
      </c>
      <c r="AA132" s="4">
        <v>27</v>
      </c>
      <c r="AB132" s="4">
        <v>66</v>
      </c>
      <c r="AC132" s="1"/>
      <c r="AD132" s="4">
        <v>11</v>
      </c>
      <c r="AE132" s="4">
        <v>2</v>
      </c>
      <c r="AF132" s="5">
        <v>0.15384615384615385</v>
      </c>
      <c r="AG132" s="4" t="s">
        <v>173</v>
      </c>
      <c r="AH132" s="4" t="s">
        <v>362</v>
      </c>
      <c r="AI132" s="2"/>
      <c r="AJ132" s="1"/>
      <c r="AK132" s="1"/>
      <c r="AL132" s="1"/>
      <c r="AM132" s="1"/>
      <c r="AN132" s="1"/>
      <c r="AO132" s="1"/>
      <c r="AP132" s="1"/>
      <c r="AQ132" s="33" t="s">
        <v>2627</v>
      </c>
    </row>
    <row r="133" spans="1:43" ht="15.6" x14ac:dyDescent="0.3">
      <c r="A133">
        <v>113</v>
      </c>
      <c r="B133" t="s">
        <v>1352</v>
      </c>
      <c r="C133" t="s">
        <v>1353</v>
      </c>
      <c r="D133" s="1" t="s">
        <v>1354</v>
      </c>
      <c r="E133" s="1">
        <v>2018</v>
      </c>
      <c r="F133" s="4" t="s">
        <v>29</v>
      </c>
      <c r="G133" s="1" t="s">
        <v>1363</v>
      </c>
      <c r="H133" s="1" t="s">
        <v>15</v>
      </c>
      <c r="I133" s="1">
        <v>0</v>
      </c>
      <c r="J133" s="1" t="s">
        <v>6</v>
      </c>
      <c r="K133" s="1"/>
      <c r="L133" s="1"/>
      <c r="M133" s="1"/>
      <c r="N133" s="1"/>
      <c r="O133" s="1"/>
      <c r="P133" s="1">
        <v>43</v>
      </c>
      <c r="Q133" s="4" t="s">
        <v>118</v>
      </c>
      <c r="R133" s="4" t="s">
        <v>9</v>
      </c>
      <c r="S133" s="4" t="s">
        <v>17</v>
      </c>
      <c r="T133" s="4" t="s">
        <v>32</v>
      </c>
      <c r="U133" s="4" t="s">
        <v>410</v>
      </c>
      <c r="V133" s="4"/>
      <c r="W133" s="4"/>
      <c r="X133" s="4">
        <v>30</v>
      </c>
      <c r="Y133" s="4">
        <v>25</v>
      </c>
      <c r="Z133" s="4">
        <v>4</v>
      </c>
      <c r="AA133" s="4"/>
      <c r="AB133" s="4"/>
      <c r="AC133" s="1"/>
      <c r="AD133" s="4"/>
      <c r="AE133" s="4"/>
      <c r="AF133" s="5"/>
      <c r="AG133" s="4" t="s">
        <v>21</v>
      </c>
      <c r="AH133" s="4" t="s">
        <v>1364</v>
      </c>
      <c r="AI133" s="2" t="s">
        <v>183</v>
      </c>
      <c r="AJ133" s="1" t="s">
        <v>317</v>
      </c>
      <c r="AK133" s="1"/>
      <c r="AL133" s="1"/>
      <c r="AM133" s="1"/>
      <c r="AN133" s="1"/>
      <c r="AO133" s="1"/>
      <c r="AP133" s="1"/>
      <c r="AQ133" s="33" t="s">
        <v>2626</v>
      </c>
    </row>
    <row r="134" spans="1:43" ht="15.6" x14ac:dyDescent="0.3">
      <c r="B134" t="s">
        <v>1352</v>
      </c>
      <c r="C134" t="s">
        <v>1353</v>
      </c>
      <c r="D134" s="1" t="s">
        <v>1354</v>
      </c>
      <c r="E134" s="1"/>
      <c r="F134" s="4"/>
      <c r="G134" s="1"/>
      <c r="H134" s="1" t="s">
        <v>15</v>
      </c>
      <c r="J134" s="1" t="s">
        <v>6</v>
      </c>
      <c r="K134" s="1"/>
      <c r="Q134" s="4"/>
      <c r="R134" s="4" t="s">
        <v>9</v>
      </c>
      <c r="S134" s="4"/>
      <c r="T134" s="4" t="s">
        <v>79</v>
      </c>
      <c r="U134" s="4" t="s">
        <v>410</v>
      </c>
      <c r="V134" s="4"/>
      <c r="W134" s="4"/>
      <c r="X134" s="4">
        <v>36</v>
      </c>
      <c r="Y134" s="4"/>
      <c r="Z134" s="4"/>
      <c r="AA134" s="4"/>
      <c r="AB134" s="4"/>
      <c r="AC134" s="1"/>
      <c r="AD134" s="4"/>
      <c r="AE134" s="4"/>
      <c r="AF134" s="4"/>
      <c r="AG134" s="4" t="s">
        <v>21</v>
      </c>
      <c r="AH134" s="4" t="s">
        <v>1355</v>
      </c>
      <c r="AI134" s="1"/>
      <c r="AJ134" s="1"/>
      <c r="AK134" s="1"/>
      <c r="AL134" s="1"/>
      <c r="AM134" s="1"/>
      <c r="AN134" s="1"/>
      <c r="AO134" s="1"/>
      <c r="AP134" s="1"/>
      <c r="AQ134" s="33"/>
    </row>
    <row r="135" spans="1:43" ht="15.6" x14ac:dyDescent="0.3">
      <c r="B135" t="s">
        <v>1352</v>
      </c>
      <c r="C135" t="s">
        <v>1353</v>
      </c>
      <c r="D135" s="1" t="s">
        <v>1354</v>
      </c>
      <c r="E135" s="1"/>
      <c r="F135" s="4"/>
      <c r="G135" s="1"/>
      <c r="H135" s="1" t="s">
        <v>15</v>
      </c>
      <c r="J135" s="1" t="s">
        <v>6</v>
      </c>
      <c r="K135" s="1"/>
      <c r="Q135" s="4"/>
      <c r="R135" s="4"/>
      <c r="S135" s="4" t="s">
        <v>17</v>
      </c>
      <c r="T135" s="4" t="s">
        <v>32</v>
      </c>
      <c r="U135" s="4" t="s">
        <v>410</v>
      </c>
      <c r="V135" s="4"/>
      <c r="W135" s="4"/>
      <c r="X135" s="4">
        <v>32</v>
      </c>
      <c r="Y135" s="4"/>
      <c r="Z135" s="4"/>
      <c r="AA135" s="4"/>
      <c r="AB135" s="4"/>
      <c r="AC135" s="1"/>
      <c r="AD135" s="4"/>
      <c r="AE135" s="4"/>
      <c r="AF135" s="4"/>
      <c r="AG135" s="4" t="s">
        <v>21</v>
      </c>
      <c r="AH135" s="4" t="s">
        <v>1356</v>
      </c>
      <c r="AI135" s="1"/>
      <c r="AJ135" s="1"/>
      <c r="AK135" s="1"/>
      <c r="AL135" s="1"/>
      <c r="AM135" s="1"/>
      <c r="AN135" s="1"/>
      <c r="AO135" s="1"/>
      <c r="AP135" s="1"/>
      <c r="AQ135" s="33"/>
    </row>
    <row r="136" spans="1:43" ht="15.6" x14ac:dyDescent="0.3">
      <c r="B136" t="s">
        <v>1352</v>
      </c>
      <c r="C136" t="s">
        <v>1353</v>
      </c>
      <c r="D136" s="1" t="s">
        <v>1354</v>
      </c>
      <c r="E136" s="1"/>
      <c r="F136" s="4"/>
      <c r="G136" s="1"/>
      <c r="H136" s="1" t="s">
        <v>15</v>
      </c>
      <c r="J136" s="1" t="s">
        <v>6</v>
      </c>
      <c r="K136" s="1"/>
      <c r="Q136" s="4" t="s">
        <v>118</v>
      </c>
      <c r="R136" s="4" t="s">
        <v>9</v>
      </c>
      <c r="S136" s="4" t="s">
        <v>17</v>
      </c>
      <c r="T136" s="4" t="s">
        <v>32</v>
      </c>
      <c r="U136" s="4" t="s">
        <v>410</v>
      </c>
      <c r="V136" s="4"/>
      <c r="W136" s="4"/>
      <c r="X136" s="4"/>
      <c r="Y136" s="4"/>
      <c r="Z136" s="4"/>
      <c r="AA136" s="4"/>
      <c r="AB136" s="4"/>
      <c r="AC136" s="1"/>
      <c r="AD136" s="4"/>
      <c r="AE136" s="4"/>
      <c r="AF136" s="4"/>
      <c r="AG136" s="4" t="s">
        <v>21</v>
      </c>
      <c r="AH136" s="4" t="s">
        <v>1357</v>
      </c>
      <c r="AI136" s="1" t="s">
        <v>183</v>
      </c>
      <c r="AJ136" s="1"/>
      <c r="AK136" s="1"/>
      <c r="AL136" s="1"/>
      <c r="AM136" s="1"/>
      <c r="AN136" s="1"/>
      <c r="AO136" s="1"/>
      <c r="AP136" s="1"/>
      <c r="AQ136" s="33" t="s">
        <v>2626</v>
      </c>
    </row>
    <row r="137" spans="1:43" ht="15.6" x14ac:dyDescent="0.3">
      <c r="B137" t="s">
        <v>1352</v>
      </c>
      <c r="C137" t="s">
        <v>1353</v>
      </c>
      <c r="D137" s="1" t="s">
        <v>1354</v>
      </c>
      <c r="E137" s="1"/>
      <c r="F137" s="4"/>
      <c r="G137" s="1"/>
      <c r="H137" s="1" t="s">
        <v>15</v>
      </c>
      <c r="J137" s="1" t="s">
        <v>6</v>
      </c>
      <c r="K137" s="1"/>
      <c r="Q137" s="4"/>
      <c r="R137" s="4"/>
      <c r="S137" s="4" t="s">
        <v>1064</v>
      </c>
      <c r="T137" s="4" t="s">
        <v>32</v>
      </c>
      <c r="U137" s="4" t="s">
        <v>410</v>
      </c>
      <c r="V137" s="4"/>
      <c r="W137" s="4"/>
      <c r="X137" s="4"/>
      <c r="Y137" s="4"/>
      <c r="Z137" s="4"/>
      <c r="AA137" s="4"/>
      <c r="AB137" s="4"/>
      <c r="AC137" s="1"/>
      <c r="AD137" s="4"/>
      <c r="AE137" s="4"/>
      <c r="AF137" s="4"/>
      <c r="AG137" s="4" t="s">
        <v>21</v>
      </c>
      <c r="AH137" s="4" t="s">
        <v>1358</v>
      </c>
      <c r="AI137" s="1" t="s">
        <v>183</v>
      </c>
      <c r="AJ137" s="1"/>
      <c r="AK137" s="1"/>
      <c r="AL137" s="1"/>
      <c r="AM137" s="1"/>
      <c r="AN137" s="1"/>
      <c r="AO137" s="1"/>
      <c r="AP137" s="1"/>
      <c r="AQ137" s="33"/>
    </row>
    <row r="138" spans="1:43" ht="15.6" x14ac:dyDescent="0.3">
      <c r="B138" t="s">
        <v>1352</v>
      </c>
      <c r="C138" t="s">
        <v>1353</v>
      </c>
      <c r="D138" s="1" t="s">
        <v>1354</v>
      </c>
      <c r="E138" s="1"/>
      <c r="F138" s="4"/>
      <c r="G138" s="1"/>
      <c r="H138" s="1" t="s">
        <v>15</v>
      </c>
      <c r="J138" s="1" t="s">
        <v>6</v>
      </c>
      <c r="K138" s="1"/>
      <c r="Q138" s="4" t="s">
        <v>219</v>
      </c>
      <c r="R138" s="4" t="s">
        <v>9</v>
      </c>
      <c r="S138" s="4" t="s">
        <v>17</v>
      </c>
      <c r="T138" s="4" t="s">
        <v>32</v>
      </c>
      <c r="U138" s="4" t="s">
        <v>410</v>
      </c>
      <c r="V138" s="4"/>
      <c r="W138" s="4" t="s">
        <v>1359</v>
      </c>
      <c r="X138" s="4">
        <v>30</v>
      </c>
      <c r="Y138" s="4"/>
      <c r="Z138" s="4"/>
      <c r="AA138" s="4"/>
      <c r="AB138" s="4"/>
      <c r="AC138" s="1"/>
      <c r="AD138" s="4"/>
      <c r="AE138" s="4"/>
      <c r="AF138" s="4"/>
      <c r="AG138" s="4" t="s">
        <v>21</v>
      </c>
      <c r="AH138" s="4" t="s">
        <v>1360</v>
      </c>
      <c r="AI138" s="1"/>
      <c r="AJ138" s="1" t="s">
        <v>1361</v>
      </c>
      <c r="AK138" s="1"/>
      <c r="AL138" s="1"/>
      <c r="AM138" s="1"/>
      <c r="AN138" s="1"/>
      <c r="AO138" s="1"/>
      <c r="AP138" s="1"/>
      <c r="AQ138" s="33" t="s">
        <v>2630</v>
      </c>
    </row>
    <row r="139" spans="1:43" ht="15.6" x14ac:dyDescent="0.3">
      <c r="B139" t="s">
        <v>1352</v>
      </c>
      <c r="C139" t="s">
        <v>1353</v>
      </c>
      <c r="D139" s="1" t="s">
        <v>1354</v>
      </c>
      <c r="E139" s="1"/>
      <c r="F139" s="4"/>
      <c r="G139" s="1"/>
      <c r="H139" s="1" t="s">
        <v>15</v>
      </c>
      <c r="J139" s="1" t="s">
        <v>6</v>
      </c>
      <c r="K139" s="1"/>
      <c r="Q139" s="4"/>
      <c r="R139" s="4"/>
      <c r="S139" s="4" t="s">
        <v>1064</v>
      </c>
      <c r="T139" s="4" t="s">
        <v>32</v>
      </c>
      <c r="U139" s="4" t="s">
        <v>410</v>
      </c>
      <c r="V139" s="4"/>
      <c r="W139" s="4"/>
      <c r="X139" s="4"/>
      <c r="Y139" s="4"/>
      <c r="Z139" s="4"/>
      <c r="AA139" s="4"/>
      <c r="AB139" s="4"/>
      <c r="AC139" s="1"/>
      <c r="AD139" s="4"/>
      <c r="AE139" s="4"/>
      <c r="AF139" s="4"/>
      <c r="AG139" s="4" t="s">
        <v>21</v>
      </c>
      <c r="AH139" s="4" t="s">
        <v>1362</v>
      </c>
      <c r="AI139" s="1"/>
      <c r="AJ139" s="1" t="s">
        <v>317</v>
      </c>
      <c r="AK139" s="1"/>
      <c r="AL139" s="1"/>
      <c r="AM139" s="1"/>
      <c r="AN139" s="1"/>
      <c r="AO139" s="1"/>
      <c r="AP139" s="1"/>
      <c r="AQ139" s="33"/>
    </row>
    <row r="140" spans="1:43" ht="15.6" x14ac:dyDescent="0.3">
      <c r="A140">
        <v>114</v>
      </c>
      <c r="B140" t="s">
        <v>1365</v>
      </c>
      <c r="C140" t="s">
        <v>1366</v>
      </c>
      <c r="D140" s="1" t="s">
        <v>1367</v>
      </c>
      <c r="E140" s="1">
        <v>2017</v>
      </c>
      <c r="F140" s="4" t="s">
        <v>29</v>
      </c>
      <c r="G140" s="1" t="s">
        <v>1370</v>
      </c>
      <c r="H140" s="1" t="s">
        <v>15</v>
      </c>
      <c r="I140" s="1">
        <v>2</v>
      </c>
      <c r="J140" s="1"/>
      <c r="K140" s="1"/>
      <c r="L140" t="s">
        <v>6</v>
      </c>
      <c r="M140" s="1"/>
      <c r="N140" s="1"/>
      <c r="O140" s="1"/>
      <c r="P140" s="1">
        <v>12</v>
      </c>
      <c r="Q140" s="4" t="s">
        <v>2627</v>
      </c>
      <c r="R140" s="4"/>
      <c r="S140" s="4" t="s">
        <v>17</v>
      </c>
      <c r="T140" s="4" t="s">
        <v>18</v>
      </c>
      <c r="U140" s="4" t="s">
        <v>200</v>
      </c>
      <c r="V140" s="4"/>
      <c r="W140" s="4" t="s">
        <v>1369</v>
      </c>
      <c r="X140" s="4">
        <v>24</v>
      </c>
      <c r="Y140" s="4">
        <v>40.5</v>
      </c>
      <c r="Z140" s="4">
        <v>12.9</v>
      </c>
      <c r="AA140" s="4"/>
      <c r="AB140" s="4"/>
      <c r="AC140" s="1"/>
      <c r="AD140" s="4">
        <v>12</v>
      </c>
      <c r="AE140" s="4">
        <v>12</v>
      </c>
      <c r="AF140" s="5">
        <v>0.5</v>
      </c>
      <c r="AG140" s="4" t="s">
        <v>400</v>
      </c>
      <c r="AH140" s="4" t="s">
        <v>1371</v>
      </c>
      <c r="AI140" s="2"/>
      <c r="AJ140" s="1"/>
      <c r="AK140" s="1"/>
      <c r="AL140" s="1"/>
      <c r="AM140" s="1"/>
      <c r="AN140" s="1"/>
      <c r="AO140" s="1"/>
      <c r="AP140" s="1"/>
      <c r="AQ140" s="33" t="s">
        <v>2627</v>
      </c>
    </row>
    <row r="141" spans="1:43" ht="15.6" x14ac:dyDescent="0.3">
      <c r="B141" t="s">
        <v>1365</v>
      </c>
      <c r="C141" t="s">
        <v>1366</v>
      </c>
      <c r="D141" s="1" t="s">
        <v>1367</v>
      </c>
      <c r="E141" s="1"/>
      <c r="F141" s="4"/>
      <c r="G141" s="1"/>
      <c r="H141" s="1" t="s">
        <v>15</v>
      </c>
      <c r="J141" s="1"/>
      <c r="L141" t="s">
        <v>6</v>
      </c>
      <c r="Q141" s="4" t="s">
        <v>2627</v>
      </c>
      <c r="R141" s="4"/>
      <c r="S141" s="4" t="s">
        <v>17</v>
      </c>
      <c r="T141" s="4" t="s">
        <v>32</v>
      </c>
      <c r="U141" s="4" t="s">
        <v>1368</v>
      </c>
      <c r="V141" s="4"/>
      <c r="W141" s="4" t="s">
        <v>1369</v>
      </c>
      <c r="X141" s="4">
        <v>24</v>
      </c>
      <c r="Y141" s="4">
        <v>38.799999999999997</v>
      </c>
      <c r="Z141" s="4">
        <v>10.6</v>
      </c>
      <c r="AA141" s="4"/>
      <c r="AB141" s="4"/>
      <c r="AC141" s="1"/>
      <c r="AD141" s="4">
        <v>11</v>
      </c>
      <c r="AE141" s="4">
        <v>13</v>
      </c>
      <c r="AF141" s="35">
        <v>0.54</v>
      </c>
      <c r="AG141" s="4" t="s">
        <v>400</v>
      </c>
      <c r="AH141" s="4" t="s">
        <v>362</v>
      </c>
      <c r="AI141" s="1"/>
      <c r="AJ141" s="1"/>
      <c r="AK141" s="1"/>
      <c r="AL141" s="1"/>
      <c r="AM141" s="1"/>
      <c r="AN141" s="1"/>
      <c r="AO141" s="1"/>
      <c r="AP141" s="1"/>
      <c r="AQ141" s="33" t="s">
        <v>2627</v>
      </c>
    </row>
    <row r="142" spans="1:43" ht="15.6" x14ac:dyDescent="0.3">
      <c r="A142">
        <v>115</v>
      </c>
      <c r="B142" t="s">
        <v>1377</v>
      </c>
      <c r="C142" t="s">
        <v>1378</v>
      </c>
      <c r="D142" s="1" t="s">
        <v>1379</v>
      </c>
      <c r="E142" s="1">
        <v>2018</v>
      </c>
      <c r="F142" s="4" t="s">
        <v>351</v>
      </c>
      <c r="G142" s="1" t="s">
        <v>1380</v>
      </c>
      <c r="H142" s="1" t="s">
        <v>15</v>
      </c>
      <c r="I142" s="1">
        <v>4</v>
      </c>
      <c r="J142" s="1"/>
      <c r="K142" s="1"/>
      <c r="L142" s="1"/>
      <c r="M142" s="1"/>
      <c r="N142" s="1" t="s">
        <v>6</v>
      </c>
      <c r="O142" s="1"/>
      <c r="P142" s="1">
        <v>82</v>
      </c>
      <c r="Q142" s="4" t="s">
        <v>8</v>
      </c>
      <c r="R142" s="4" t="s">
        <v>9</v>
      </c>
      <c r="S142" s="4" t="s">
        <v>17</v>
      </c>
      <c r="T142" s="4" t="s">
        <v>32</v>
      </c>
      <c r="U142" s="4" t="s">
        <v>410</v>
      </c>
      <c r="V142" s="4"/>
      <c r="W142" s="4"/>
      <c r="X142" s="4">
        <v>57</v>
      </c>
      <c r="Y142" s="4">
        <v>24.5</v>
      </c>
      <c r="Z142" s="4">
        <v>1.96</v>
      </c>
      <c r="AA142" s="4">
        <v>20</v>
      </c>
      <c r="AB142" s="4">
        <v>30</v>
      </c>
      <c r="AC142" s="1"/>
      <c r="AD142" s="4">
        <v>44</v>
      </c>
      <c r="AE142" s="4">
        <v>13</v>
      </c>
      <c r="AF142" s="5">
        <v>0.22807017543859648</v>
      </c>
      <c r="AG142" s="4" t="s">
        <v>21</v>
      </c>
      <c r="AH142" s="4" t="s">
        <v>1381</v>
      </c>
      <c r="AI142" s="2"/>
      <c r="AJ142" s="1"/>
      <c r="AK142" s="1"/>
      <c r="AL142" s="1"/>
      <c r="AM142" s="1"/>
      <c r="AN142" s="1"/>
      <c r="AO142" s="1"/>
      <c r="AP142" s="1"/>
      <c r="AQ142" s="33" t="s">
        <v>2628</v>
      </c>
    </row>
    <row r="143" spans="1:43" ht="15.6" x14ac:dyDescent="0.3">
      <c r="A143">
        <v>116</v>
      </c>
      <c r="B143" t="s">
        <v>1382</v>
      </c>
      <c r="C143" t="s">
        <v>1383</v>
      </c>
      <c r="D143" s="1" t="s">
        <v>1384</v>
      </c>
      <c r="E143" s="1">
        <v>2018</v>
      </c>
      <c r="F143" s="4" t="s">
        <v>29</v>
      </c>
      <c r="G143" s="1" t="s">
        <v>1385</v>
      </c>
      <c r="H143" s="1" t="s">
        <v>15</v>
      </c>
      <c r="I143" s="1">
        <v>3</v>
      </c>
      <c r="J143" s="1"/>
      <c r="K143" s="1"/>
      <c r="L143" s="1"/>
      <c r="M143" s="1" t="s">
        <v>6</v>
      </c>
      <c r="N143" s="1"/>
      <c r="O143" s="1"/>
      <c r="P143" s="1">
        <v>51</v>
      </c>
      <c r="Q143" s="4" t="s">
        <v>8</v>
      </c>
      <c r="R143" s="4" t="s">
        <v>1096</v>
      </c>
      <c r="S143" s="4" t="s">
        <v>119</v>
      </c>
      <c r="T143" s="4" t="s">
        <v>1192</v>
      </c>
      <c r="U143" s="4" t="s">
        <v>200</v>
      </c>
      <c r="V143" s="4" t="s">
        <v>1386</v>
      </c>
      <c r="W143" s="4"/>
      <c r="X143" s="4">
        <v>16</v>
      </c>
      <c r="Y143" s="4">
        <v>29.56</v>
      </c>
      <c r="Z143" s="4">
        <v>5.88</v>
      </c>
      <c r="AA143" s="4">
        <v>23</v>
      </c>
      <c r="AB143" s="4">
        <v>44</v>
      </c>
      <c r="AC143" s="1"/>
      <c r="AD143" s="4">
        <v>11</v>
      </c>
      <c r="AE143" s="4">
        <v>5</v>
      </c>
      <c r="AF143" s="5">
        <v>0.3125</v>
      </c>
      <c r="AG143" s="4" t="s">
        <v>21</v>
      </c>
      <c r="AH143" s="4" t="s">
        <v>1387</v>
      </c>
      <c r="AI143" s="2" t="s">
        <v>183</v>
      </c>
      <c r="AJ143" s="1"/>
      <c r="AK143" s="1"/>
      <c r="AL143" s="1"/>
      <c r="AM143" s="1"/>
      <c r="AN143" s="1" t="s">
        <v>451</v>
      </c>
      <c r="AO143" s="1"/>
      <c r="AP143" s="1"/>
      <c r="AQ143" s="33" t="s">
        <v>2631</v>
      </c>
    </row>
    <row r="144" spans="1:43" ht="15.6" x14ac:dyDescent="0.3">
      <c r="A144">
        <v>117</v>
      </c>
      <c r="B144" t="s">
        <v>1391</v>
      </c>
      <c r="C144" t="s">
        <v>1392</v>
      </c>
      <c r="D144" s="1" t="s">
        <v>1393</v>
      </c>
      <c r="E144" s="1">
        <v>2010</v>
      </c>
      <c r="F144" s="4" t="s">
        <v>351</v>
      </c>
      <c r="G144" s="1" t="s">
        <v>1396</v>
      </c>
      <c r="H144" s="1" t="s">
        <v>15</v>
      </c>
      <c r="I144" s="1">
        <v>1</v>
      </c>
      <c r="J144" s="1"/>
      <c r="K144" s="1" t="s">
        <v>6</v>
      </c>
      <c r="L144" s="1"/>
      <c r="M144" s="1"/>
      <c r="N144" s="1"/>
      <c r="O144" s="1"/>
      <c r="P144" s="1">
        <v>12</v>
      </c>
      <c r="Q144" s="4" t="s">
        <v>118</v>
      </c>
      <c r="R144" s="4" t="s">
        <v>9</v>
      </c>
      <c r="S144" s="4" t="s">
        <v>1064</v>
      </c>
      <c r="T144" s="4" t="s">
        <v>32</v>
      </c>
      <c r="U144" s="4" t="s">
        <v>1397</v>
      </c>
      <c r="V144" s="4"/>
      <c r="W144" s="4"/>
      <c r="X144" s="4">
        <v>20</v>
      </c>
      <c r="Y144" s="4">
        <v>20.7</v>
      </c>
      <c r="Z144" s="4">
        <v>1.4</v>
      </c>
      <c r="AA144" s="4"/>
      <c r="AB144" s="4"/>
      <c r="AC144" s="1"/>
      <c r="AD144" s="4">
        <v>10</v>
      </c>
      <c r="AE144" s="4">
        <v>10</v>
      </c>
      <c r="AF144" s="5">
        <v>0.5</v>
      </c>
      <c r="AG144" s="4" t="s">
        <v>21</v>
      </c>
      <c r="AH144" s="4" t="s">
        <v>1398</v>
      </c>
      <c r="AI144" s="2"/>
      <c r="AJ144" s="1"/>
      <c r="AK144" s="1"/>
      <c r="AL144" s="1"/>
      <c r="AM144" s="1"/>
      <c r="AN144" s="1"/>
      <c r="AO144" s="1"/>
      <c r="AP144" s="1"/>
      <c r="AQ144" s="33" t="s">
        <v>2626</v>
      </c>
    </row>
    <row r="145" spans="1:43" ht="15.6" x14ac:dyDescent="0.3">
      <c r="B145" t="s">
        <v>1391</v>
      </c>
      <c r="C145" t="s">
        <v>1392</v>
      </c>
      <c r="D145" s="1" t="s">
        <v>1393</v>
      </c>
      <c r="E145" s="1"/>
      <c r="F145" s="4"/>
      <c r="G145" s="1"/>
      <c r="H145" s="1" t="s">
        <v>15</v>
      </c>
      <c r="I145" s="1"/>
      <c r="J145" s="1"/>
      <c r="K145" s="1" t="s">
        <v>6</v>
      </c>
      <c r="L145" s="1"/>
      <c r="M145" s="1"/>
      <c r="N145" s="1"/>
      <c r="O145" s="1"/>
      <c r="P145" s="1"/>
      <c r="Q145" s="4" t="s">
        <v>118</v>
      </c>
      <c r="R145" s="4" t="s">
        <v>9</v>
      </c>
      <c r="S145" s="4" t="s">
        <v>17</v>
      </c>
      <c r="T145" s="4" t="s">
        <v>1394</v>
      </c>
      <c r="U145" s="4" t="s">
        <v>240</v>
      </c>
      <c r="V145" s="4"/>
      <c r="W145" s="4"/>
      <c r="X145" s="4">
        <v>20</v>
      </c>
      <c r="Y145" s="4">
        <v>23.9</v>
      </c>
      <c r="Z145" s="4">
        <v>3.6</v>
      </c>
      <c r="AA145" s="4"/>
      <c r="AB145" s="4"/>
      <c r="AC145" s="1"/>
      <c r="AD145" s="4">
        <v>12</v>
      </c>
      <c r="AE145" s="4">
        <v>8</v>
      </c>
      <c r="AF145" s="5">
        <v>0.4</v>
      </c>
      <c r="AG145" s="4" t="s">
        <v>21</v>
      </c>
      <c r="AH145" s="4" t="s">
        <v>1395</v>
      </c>
      <c r="AI145" s="2" t="s">
        <v>23</v>
      </c>
      <c r="AJ145" s="1"/>
      <c r="AK145" s="1"/>
      <c r="AL145" s="1"/>
      <c r="AM145" s="1"/>
      <c r="AN145" s="1"/>
      <c r="AO145" s="1"/>
      <c r="AP145" s="1"/>
      <c r="AQ145" s="33" t="s">
        <v>2626</v>
      </c>
    </row>
    <row r="146" spans="1:43" ht="15.6" x14ac:dyDescent="0.3">
      <c r="A146">
        <v>118</v>
      </c>
      <c r="B146" t="s">
        <v>1399</v>
      </c>
      <c r="C146" t="s">
        <v>1400</v>
      </c>
      <c r="D146" s="1" t="s">
        <v>1401</v>
      </c>
      <c r="E146" s="1">
        <v>2018</v>
      </c>
      <c r="F146" s="4" t="s">
        <v>29</v>
      </c>
      <c r="G146" s="1" t="s">
        <v>1402</v>
      </c>
      <c r="H146" s="1" t="s">
        <v>15</v>
      </c>
      <c r="I146" s="1">
        <v>5</v>
      </c>
      <c r="J146" s="1"/>
      <c r="K146" s="1"/>
      <c r="L146" s="1"/>
      <c r="M146" s="1"/>
      <c r="N146" s="1"/>
      <c r="O146" s="1" t="s">
        <v>6</v>
      </c>
      <c r="P146" s="1">
        <v>16</v>
      </c>
      <c r="Q146" s="4" t="s">
        <v>2627</v>
      </c>
      <c r="R146" s="4"/>
      <c r="S146" s="4" t="s">
        <v>17</v>
      </c>
      <c r="T146" s="4" t="s">
        <v>32</v>
      </c>
      <c r="U146" s="4"/>
      <c r="V146" s="4"/>
      <c r="W146" s="4" t="s">
        <v>1403</v>
      </c>
      <c r="X146" s="4">
        <v>12</v>
      </c>
      <c r="Y146" s="4"/>
      <c r="Z146" s="4"/>
      <c r="AA146" s="4"/>
      <c r="AB146" s="4"/>
      <c r="AC146" s="1" t="s">
        <v>82</v>
      </c>
      <c r="AD146" s="4"/>
      <c r="AE146" s="4"/>
      <c r="AF146" s="5"/>
      <c r="AG146" s="4" t="s">
        <v>400</v>
      </c>
      <c r="AH146" s="4" t="s">
        <v>396</v>
      </c>
      <c r="AI146" s="2"/>
      <c r="AJ146" s="1"/>
      <c r="AK146" s="1"/>
      <c r="AL146" s="1"/>
      <c r="AM146" s="1"/>
      <c r="AN146" s="1"/>
      <c r="AO146" s="1"/>
      <c r="AP146" s="1"/>
      <c r="AQ146" s="33" t="s">
        <v>2627</v>
      </c>
    </row>
    <row r="147" spans="1:43" ht="15.6" x14ac:dyDescent="0.3">
      <c r="A147">
        <v>119</v>
      </c>
      <c r="B147" t="s">
        <v>1408</v>
      </c>
      <c r="C147" t="s">
        <v>1409</v>
      </c>
      <c r="D147" s="1" t="s">
        <v>1410</v>
      </c>
      <c r="E147" s="1">
        <v>2017</v>
      </c>
      <c r="F147" s="4" t="s">
        <v>62</v>
      </c>
      <c r="G147" s="1">
        <v>2017</v>
      </c>
      <c r="H147" s="1" t="s">
        <v>15</v>
      </c>
      <c r="I147" s="1">
        <v>5</v>
      </c>
      <c r="J147" s="1"/>
      <c r="K147" s="1"/>
      <c r="L147" s="1"/>
      <c r="M147" s="1"/>
      <c r="N147" s="1"/>
      <c r="O147" s="1" t="s">
        <v>6</v>
      </c>
      <c r="P147" s="1">
        <v>48</v>
      </c>
      <c r="Q147" s="4" t="s">
        <v>219</v>
      </c>
      <c r="R147" s="4" t="s">
        <v>9</v>
      </c>
      <c r="S147" s="4" t="s">
        <v>17</v>
      </c>
      <c r="T147" s="4" t="s">
        <v>895</v>
      </c>
      <c r="U147" s="4" t="s">
        <v>19</v>
      </c>
      <c r="V147" s="4" t="s">
        <v>760</v>
      </c>
      <c r="W147" s="4"/>
      <c r="X147" s="4">
        <v>15</v>
      </c>
      <c r="Y147" s="4">
        <v>25.6</v>
      </c>
      <c r="Z147" s="4">
        <v>3.45</v>
      </c>
      <c r="AA147" s="4">
        <v>22</v>
      </c>
      <c r="AB147" s="4">
        <v>34</v>
      </c>
      <c r="AC147" s="1"/>
      <c r="AD147" s="4">
        <v>5</v>
      </c>
      <c r="AE147" s="4">
        <v>10</v>
      </c>
      <c r="AF147" s="5">
        <v>0.66666666666666663</v>
      </c>
      <c r="AG147" s="4" t="s">
        <v>400</v>
      </c>
      <c r="AH147" s="4" t="s">
        <v>1411</v>
      </c>
      <c r="AI147" s="2"/>
      <c r="AJ147" s="1"/>
      <c r="AK147" s="1"/>
      <c r="AL147" s="1"/>
      <c r="AM147" s="1"/>
      <c r="AN147" s="1" t="s">
        <v>451</v>
      </c>
      <c r="AO147" s="1"/>
      <c r="AP147" s="1"/>
      <c r="AQ147" s="33" t="s">
        <v>2630</v>
      </c>
    </row>
    <row r="148" spans="1:43" ht="15.6" x14ac:dyDescent="0.3">
      <c r="A148">
        <v>120</v>
      </c>
      <c r="B148" t="s">
        <v>1412</v>
      </c>
      <c r="C148" t="s">
        <v>1413</v>
      </c>
      <c r="D148" s="1" t="s">
        <v>1414</v>
      </c>
      <c r="E148" s="1">
        <v>2018</v>
      </c>
      <c r="F148" s="4" t="s">
        <v>29</v>
      </c>
      <c r="G148" s="1" t="s">
        <v>1415</v>
      </c>
      <c r="H148" s="1" t="s">
        <v>15</v>
      </c>
      <c r="I148" s="1">
        <v>3</v>
      </c>
      <c r="J148" s="1"/>
      <c r="K148" s="1"/>
      <c r="L148" s="1"/>
      <c r="M148" s="1" t="s">
        <v>6</v>
      </c>
      <c r="N148" s="1"/>
      <c r="O148" s="1"/>
      <c r="P148" s="1">
        <v>20</v>
      </c>
      <c r="Q148" s="4" t="s">
        <v>219</v>
      </c>
      <c r="R148" s="4" t="s">
        <v>152</v>
      </c>
      <c r="S148" s="4" t="s">
        <v>137</v>
      </c>
      <c r="T148" s="4" t="s">
        <v>32</v>
      </c>
      <c r="U148" s="4" t="s">
        <v>511</v>
      </c>
      <c r="V148" s="4"/>
      <c r="W148" s="4"/>
      <c r="X148" s="4">
        <v>14</v>
      </c>
      <c r="Y148" s="4">
        <v>31.46</v>
      </c>
      <c r="Z148" s="4">
        <v>11.39</v>
      </c>
      <c r="AA148" s="4"/>
      <c r="AB148" s="4"/>
      <c r="AC148" s="1"/>
      <c r="AD148" s="4">
        <v>11</v>
      </c>
      <c r="AE148" s="4">
        <v>3</v>
      </c>
      <c r="AF148" s="5">
        <v>0.21428571428571427</v>
      </c>
      <c r="AG148" s="4" t="s">
        <v>21</v>
      </c>
      <c r="AH148" s="4" t="s">
        <v>1416</v>
      </c>
      <c r="AI148" s="2"/>
      <c r="AJ148" s="1"/>
      <c r="AK148" s="1"/>
      <c r="AL148" s="1"/>
      <c r="AM148" s="1"/>
      <c r="AN148" s="1" t="s">
        <v>1417</v>
      </c>
      <c r="AO148" s="1"/>
      <c r="AP148" s="1"/>
      <c r="AQ148" s="33" t="s">
        <v>2631</v>
      </c>
    </row>
    <row r="149" spans="1:43" ht="15.6" x14ac:dyDescent="0.3">
      <c r="A149">
        <v>121</v>
      </c>
      <c r="B149" t="s">
        <v>1424</v>
      </c>
      <c r="C149" t="s">
        <v>1425</v>
      </c>
      <c r="D149" s="1" t="s">
        <v>1426</v>
      </c>
      <c r="E149" s="1">
        <v>2015</v>
      </c>
      <c r="F149" s="4" t="s">
        <v>29</v>
      </c>
      <c r="G149" s="1" t="s">
        <v>1427</v>
      </c>
      <c r="H149" s="1" t="s">
        <v>15</v>
      </c>
      <c r="I149" s="1">
        <v>0</v>
      </c>
      <c r="J149" s="1" t="s">
        <v>6</v>
      </c>
      <c r="K149" s="1"/>
      <c r="L149" s="1"/>
      <c r="M149" s="1"/>
      <c r="N149" s="1"/>
      <c r="O149" s="1"/>
      <c r="P149" s="1">
        <v>11</v>
      </c>
      <c r="Q149" s="4" t="s">
        <v>8</v>
      </c>
      <c r="R149" s="4" t="s">
        <v>9</v>
      </c>
      <c r="S149" s="4" t="s">
        <v>1911</v>
      </c>
      <c r="T149" s="4" t="s">
        <v>420</v>
      </c>
      <c r="U149" s="4" t="s">
        <v>1428</v>
      </c>
      <c r="V149" s="4" t="s">
        <v>1429</v>
      </c>
      <c r="W149" s="4" t="s">
        <v>1430</v>
      </c>
      <c r="X149" s="4">
        <v>24</v>
      </c>
      <c r="Y149" s="4">
        <v>35.6</v>
      </c>
      <c r="Z149" s="4">
        <v>16.399999999999999</v>
      </c>
      <c r="AA149" s="4">
        <v>22</v>
      </c>
      <c r="AB149" s="4">
        <v>82</v>
      </c>
      <c r="AC149" s="1"/>
      <c r="AD149" s="4">
        <v>10</v>
      </c>
      <c r="AE149" s="4">
        <v>14</v>
      </c>
      <c r="AF149" s="5">
        <v>0.58333333333333337</v>
      </c>
      <c r="AG149" s="4" t="s">
        <v>21</v>
      </c>
      <c r="AH149" s="4" t="s">
        <v>1431</v>
      </c>
      <c r="AI149" s="2" t="s">
        <v>183</v>
      </c>
      <c r="AJ149" s="1"/>
      <c r="AK149" s="1"/>
      <c r="AL149" s="1"/>
      <c r="AM149" s="1"/>
      <c r="AN149" s="1"/>
      <c r="AO149" s="1"/>
      <c r="AP149" s="1"/>
      <c r="AQ149" s="33" t="s">
        <v>2628</v>
      </c>
    </row>
    <row r="150" spans="1:43" ht="15.6" x14ac:dyDescent="0.3">
      <c r="A150">
        <v>122</v>
      </c>
      <c r="B150" t="s">
        <v>1436</v>
      </c>
      <c r="C150" t="s">
        <v>1437</v>
      </c>
      <c r="D150" s="1" t="s">
        <v>1438</v>
      </c>
      <c r="E150" s="1">
        <v>2014</v>
      </c>
      <c r="F150" s="4" t="s">
        <v>100</v>
      </c>
      <c r="G150" s="1" t="s">
        <v>1439</v>
      </c>
      <c r="H150" s="1" t="s">
        <v>15</v>
      </c>
      <c r="I150" t="s">
        <v>58</v>
      </c>
      <c r="J150" s="1" t="s">
        <v>6</v>
      </c>
      <c r="K150" s="1" t="s">
        <v>6</v>
      </c>
      <c r="L150" t="s">
        <v>6</v>
      </c>
      <c r="P150">
        <v>13</v>
      </c>
      <c r="Q150" s="4"/>
      <c r="R150" s="4"/>
      <c r="S150" s="4" t="s">
        <v>1908</v>
      </c>
      <c r="T150" s="4" t="s">
        <v>92</v>
      </c>
      <c r="U150" s="4"/>
      <c r="V150" s="4"/>
      <c r="W150" s="4"/>
      <c r="X150" s="4"/>
      <c r="Y150" s="4"/>
      <c r="Z150" s="4"/>
      <c r="AA150" s="4"/>
      <c r="AB150" s="4"/>
      <c r="AC150" s="1"/>
      <c r="AD150" s="4"/>
      <c r="AE150" s="4"/>
      <c r="AF150" s="5"/>
      <c r="AG150" s="4" t="s">
        <v>21</v>
      </c>
      <c r="AH150" s="4" t="s">
        <v>1440</v>
      </c>
      <c r="AI150" s="2"/>
      <c r="AJ150" s="1"/>
      <c r="AK150" s="1"/>
      <c r="AL150" s="1"/>
      <c r="AM150" s="1"/>
      <c r="AN150" s="1"/>
      <c r="AO150" s="1"/>
      <c r="AP150" s="1"/>
      <c r="AQ150" s="33"/>
    </row>
    <row r="151" spans="1:43" ht="15.6" x14ac:dyDescent="0.3">
      <c r="A151">
        <v>123</v>
      </c>
      <c r="B151" t="s">
        <v>1441</v>
      </c>
      <c r="C151" t="s">
        <v>1442</v>
      </c>
      <c r="D151" s="1" t="s">
        <v>1443</v>
      </c>
      <c r="E151" s="1">
        <v>2019</v>
      </c>
      <c r="F151" s="4" t="s">
        <v>62</v>
      </c>
      <c r="G151" s="1" t="s">
        <v>1445</v>
      </c>
      <c r="H151" s="1" t="s">
        <v>15</v>
      </c>
      <c r="I151" s="1">
        <v>0.1</v>
      </c>
      <c r="J151" s="1"/>
      <c r="K151" s="1" t="s">
        <v>6</v>
      </c>
      <c r="L151" s="1"/>
      <c r="M151" s="1"/>
      <c r="N151" s="1"/>
      <c r="O151" s="1"/>
      <c r="P151" s="1">
        <v>86</v>
      </c>
      <c r="Q151" s="4" t="s">
        <v>8</v>
      </c>
      <c r="R151" s="4" t="s">
        <v>9</v>
      </c>
      <c r="S151" s="4" t="s">
        <v>137</v>
      </c>
      <c r="T151" s="4" t="s">
        <v>18</v>
      </c>
      <c r="U151" s="4" t="s">
        <v>1446</v>
      </c>
      <c r="V151" s="4"/>
      <c r="W151" s="4"/>
      <c r="X151" s="4">
        <v>48</v>
      </c>
      <c r="Y151" s="4">
        <v>30.08</v>
      </c>
      <c r="Z151" s="4">
        <v>4.53</v>
      </c>
      <c r="AA151" s="4">
        <v>25</v>
      </c>
      <c r="AB151" s="4">
        <v>40</v>
      </c>
      <c r="AC151" s="1"/>
      <c r="AD151" s="4">
        <v>21</v>
      </c>
      <c r="AE151" s="4">
        <v>27</v>
      </c>
      <c r="AF151" s="5">
        <v>0.5625</v>
      </c>
      <c r="AG151" s="4" t="s">
        <v>21</v>
      </c>
      <c r="AH151" s="4" t="s">
        <v>1444</v>
      </c>
      <c r="AI151" s="2"/>
      <c r="AJ151" s="1"/>
      <c r="AK151" s="1"/>
      <c r="AL151" s="1"/>
      <c r="AM151" s="1"/>
      <c r="AN151" s="1"/>
      <c r="AO151" s="1"/>
      <c r="AP151" s="1"/>
      <c r="AQ151" s="33" t="s">
        <v>2628</v>
      </c>
    </row>
    <row r="152" spans="1:43" ht="15.6" x14ac:dyDescent="0.3">
      <c r="B152" t="s">
        <v>1441</v>
      </c>
      <c r="C152" t="s">
        <v>1442</v>
      </c>
      <c r="D152" s="1" t="s">
        <v>1443</v>
      </c>
      <c r="E152" s="1"/>
      <c r="F152" s="4"/>
      <c r="G152" s="1"/>
      <c r="H152" s="1" t="s">
        <v>15</v>
      </c>
      <c r="I152" s="1"/>
      <c r="J152" s="1" t="s">
        <v>6</v>
      </c>
      <c r="K152" s="1" t="s">
        <v>6</v>
      </c>
      <c r="L152" s="1"/>
      <c r="M152" s="1"/>
      <c r="N152" s="1"/>
      <c r="O152" s="1"/>
      <c r="P152" s="1"/>
      <c r="Q152" s="4" t="s">
        <v>8</v>
      </c>
      <c r="R152" s="4" t="s">
        <v>9</v>
      </c>
      <c r="S152" s="4" t="s">
        <v>137</v>
      </c>
      <c r="T152" s="4" t="s">
        <v>18</v>
      </c>
      <c r="U152" s="4"/>
      <c r="V152" s="4"/>
      <c r="W152" s="4"/>
      <c r="X152" s="4">
        <v>12</v>
      </c>
      <c r="Y152" s="4">
        <v>29</v>
      </c>
      <c r="Z152" s="4">
        <v>2.52</v>
      </c>
      <c r="AA152" s="4"/>
      <c r="AB152" s="4"/>
      <c r="AC152" s="1"/>
      <c r="AD152" s="4">
        <v>3</v>
      </c>
      <c r="AE152" s="4">
        <v>9</v>
      </c>
      <c r="AF152" s="5">
        <v>0.75</v>
      </c>
      <c r="AG152" s="4" t="s">
        <v>21</v>
      </c>
      <c r="AH152" s="4" t="s">
        <v>1444</v>
      </c>
      <c r="AI152" s="1"/>
      <c r="AJ152" s="1"/>
      <c r="AK152" s="1"/>
      <c r="AL152" s="1"/>
      <c r="AM152" s="1"/>
      <c r="AN152" s="1"/>
      <c r="AO152" s="1"/>
      <c r="AP152" s="1"/>
      <c r="AQ152" s="33" t="s">
        <v>2628</v>
      </c>
    </row>
    <row r="153" spans="1:43" ht="15.6" x14ac:dyDescent="0.3">
      <c r="A153">
        <v>124</v>
      </c>
      <c r="B153" t="s">
        <v>1450</v>
      </c>
      <c r="C153" t="s">
        <v>1451</v>
      </c>
      <c r="D153" s="1" t="s">
        <v>1452</v>
      </c>
      <c r="E153" s="1">
        <v>2018</v>
      </c>
      <c r="F153" s="4" t="s">
        <v>62</v>
      </c>
      <c r="G153" s="1" t="s">
        <v>1453</v>
      </c>
      <c r="H153" s="1" t="s">
        <v>15</v>
      </c>
      <c r="I153" s="1">
        <v>0</v>
      </c>
      <c r="J153" s="1" t="s">
        <v>6</v>
      </c>
      <c r="K153" s="1"/>
      <c r="L153" s="1"/>
      <c r="M153" s="1"/>
      <c r="N153" s="1"/>
      <c r="O153" s="1"/>
      <c r="P153" s="1">
        <v>48</v>
      </c>
      <c r="Q153" s="4" t="s">
        <v>219</v>
      </c>
      <c r="R153" s="4" t="s">
        <v>9</v>
      </c>
      <c r="S153" s="4" t="s">
        <v>137</v>
      </c>
      <c r="T153" s="4" t="s">
        <v>18</v>
      </c>
      <c r="U153" s="4" t="s">
        <v>1454</v>
      </c>
      <c r="V153" s="4" t="s">
        <v>760</v>
      </c>
      <c r="W153" s="4" t="s">
        <v>1455</v>
      </c>
      <c r="X153" s="4">
        <v>17</v>
      </c>
      <c r="Y153" s="4">
        <v>28.6</v>
      </c>
      <c r="Z153" s="4">
        <v>6.8</v>
      </c>
      <c r="AA153" s="4">
        <v>19</v>
      </c>
      <c r="AB153" s="4">
        <v>40</v>
      </c>
      <c r="AC153" s="1"/>
      <c r="AD153" s="4">
        <v>8</v>
      </c>
      <c r="AE153" s="4">
        <v>9</v>
      </c>
      <c r="AF153" s="5">
        <v>0.52941176470588236</v>
      </c>
      <c r="AG153" s="4" t="s">
        <v>21</v>
      </c>
      <c r="AH153" s="4" t="s">
        <v>1456</v>
      </c>
      <c r="AI153" s="2"/>
      <c r="AJ153" s="1"/>
      <c r="AK153" s="1"/>
      <c r="AL153" s="1"/>
      <c r="AM153" s="1"/>
      <c r="AN153" s="1"/>
      <c r="AO153" s="1"/>
      <c r="AP153" s="1"/>
      <c r="AQ153" s="33" t="s">
        <v>2630</v>
      </c>
    </row>
    <row r="154" spans="1:43" ht="15.6" x14ac:dyDescent="0.3">
      <c r="A154">
        <v>125</v>
      </c>
      <c r="B154" t="s">
        <v>1457</v>
      </c>
      <c r="C154" t="s">
        <v>1458</v>
      </c>
      <c r="D154" s="1" t="s">
        <v>1459</v>
      </c>
      <c r="E154" s="1">
        <v>2016</v>
      </c>
      <c r="F154" s="4" t="s">
        <v>13</v>
      </c>
      <c r="G154" s="1" t="s">
        <v>1468</v>
      </c>
      <c r="H154" s="1" t="s">
        <v>15</v>
      </c>
      <c r="I154" s="1">
        <v>0.2</v>
      </c>
      <c r="J154" s="1"/>
      <c r="K154" s="1"/>
      <c r="L154" t="s">
        <v>6</v>
      </c>
      <c r="M154" s="1"/>
      <c r="N154" s="1"/>
      <c r="O154" s="1"/>
      <c r="P154" s="1">
        <v>104</v>
      </c>
      <c r="Q154" s="4" t="s">
        <v>8</v>
      </c>
      <c r="R154" s="4" t="s">
        <v>9</v>
      </c>
      <c r="S154" s="4" t="s">
        <v>17</v>
      </c>
      <c r="T154" s="4" t="s">
        <v>92</v>
      </c>
      <c r="U154" s="4" t="s">
        <v>1469</v>
      </c>
      <c r="V154" s="4"/>
      <c r="W154" s="4" t="s">
        <v>1462</v>
      </c>
      <c r="X154" s="4">
        <v>36</v>
      </c>
      <c r="Y154" s="4">
        <v>21.19</v>
      </c>
      <c r="Z154" s="4">
        <v>2.99</v>
      </c>
      <c r="AA154" s="4">
        <v>18</v>
      </c>
      <c r="AB154" s="4">
        <v>25</v>
      </c>
      <c r="AC154" s="1"/>
      <c r="AD154" s="4"/>
      <c r="AE154" s="4"/>
      <c r="AF154" s="5"/>
      <c r="AG154" s="4" t="s">
        <v>21</v>
      </c>
      <c r="AH154" s="4" t="s">
        <v>1470</v>
      </c>
      <c r="AI154" s="2"/>
      <c r="AJ154" s="1"/>
      <c r="AK154" s="1"/>
      <c r="AL154" s="1" t="s">
        <v>1471</v>
      </c>
      <c r="AM154" s="1"/>
      <c r="AN154" s="1" t="s">
        <v>1472</v>
      </c>
      <c r="AO154" s="1"/>
      <c r="AP154" s="1"/>
      <c r="AQ154" s="33" t="s">
        <v>2628</v>
      </c>
    </row>
    <row r="155" spans="1:43" ht="15.6" x14ac:dyDescent="0.3">
      <c r="B155" t="s">
        <v>1457</v>
      </c>
      <c r="C155" t="s">
        <v>1458</v>
      </c>
      <c r="D155" s="1" t="s">
        <v>1459</v>
      </c>
      <c r="E155" s="1"/>
      <c r="F155" s="4"/>
      <c r="G155" s="1"/>
      <c r="H155" s="1" t="s">
        <v>15</v>
      </c>
      <c r="I155" s="1"/>
      <c r="J155" s="1" t="s">
        <v>6</v>
      </c>
      <c r="K155" s="1"/>
      <c r="L155" t="s">
        <v>6</v>
      </c>
      <c r="M155" s="1"/>
      <c r="N155" s="1"/>
      <c r="O155" s="1"/>
      <c r="P155" s="1"/>
      <c r="Q155" s="4" t="s">
        <v>8</v>
      </c>
      <c r="R155" s="4" t="s">
        <v>9</v>
      </c>
      <c r="S155" s="4" t="s">
        <v>17</v>
      </c>
      <c r="T155" s="4" t="s">
        <v>1460</v>
      </c>
      <c r="U155" s="4" t="s">
        <v>1461</v>
      </c>
      <c r="V155" s="4"/>
      <c r="W155" s="4" t="s">
        <v>1462</v>
      </c>
      <c r="X155" s="4">
        <v>48</v>
      </c>
      <c r="Y155" s="4">
        <v>21.17</v>
      </c>
      <c r="Z155" s="4">
        <v>1.91</v>
      </c>
      <c r="AA155" s="4">
        <v>18</v>
      </c>
      <c r="AB155" s="4">
        <v>25</v>
      </c>
      <c r="AC155" s="1"/>
      <c r="AD155" s="4">
        <v>24</v>
      </c>
      <c r="AE155" s="4">
        <v>24</v>
      </c>
      <c r="AF155" s="5">
        <v>0.5</v>
      </c>
      <c r="AG155" s="4" t="s">
        <v>21</v>
      </c>
      <c r="AH155" s="4" t="s">
        <v>1463</v>
      </c>
      <c r="AI155" s="2"/>
      <c r="AJ155" s="1"/>
      <c r="AK155" s="1"/>
      <c r="AL155" s="1"/>
      <c r="AM155" s="1"/>
      <c r="AN155" s="1"/>
      <c r="AO155" s="1"/>
      <c r="AP155" s="1"/>
      <c r="AQ155" s="33" t="s">
        <v>2628</v>
      </c>
    </row>
    <row r="156" spans="1:43" ht="15.6" x14ac:dyDescent="0.3">
      <c r="B156" t="s">
        <v>1457</v>
      </c>
      <c r="C156" t="s">
        <v>1458</v>
      </c>
      <c r="D156" s="1" t="s">
        <v>1459</v>
      </c>
      <c r="E156" s="1"/>
      <c r="F156" s="4"/>
      <c r="G156" s="1"/>
      <c r="H156" s="1" t="s">
        <v>15</v>
      </c>
      <c r="I156" s="1"/>
      <c r="J156" s="1" t="s">
        <v>6</v>
      </c>
      <c r="K156" s="1"/>
      <c r="L156" t="s">
        <v>6</v>
      </c>
      <c r="M156" s="1"/>
      <c r="N156" s="1"/>
      <c r="O156" s="1"/>
      <c r="P156" s="1"/>
      <c r="Q156" s="4" t="s">
        <v>239</v>
      </c>
      <c r="R156" s="4" t="s">
        <v>1464</v>
      </c>
      <c r="S156" s="4" t="s">
        <v>137</v>
      </c>
      <c r="T156" s="4" t="s">
        <v>1465</v>
      </c>
      <c r="U156" s="4" t="s">
        <v>1466</v>
      </c>
      <c r="V156" s="4"/>
      <c r="W156" s="4" t="s">
        <v>1462</v>
      </c>
      <c r="X156" s="4">
        <v>48</v>
      </c>
      <c r="Y156" s="4">
        <v>20.07</v>
      </c>
      <c r="Z156" s="4">
        <v>1.6</v>
      </c>
      <c r="AA156" s="4">
        <v>18</v>
      </c>
      <c r="AB156" s="4">
        <v>25</v>
      </c>
      <c r="AC156" s="1"/>
      <c r="AD156" s="4">
        <v>24</v>
      </c>
      <c r="AE156" s="4">
        <v>24</v>
      </c>
      <c r="AF156" s="5">
        <v>0.5</v>
      </c>
      <c r="AG156" s="4" t="s">
        <v>21</v>
      </c>
      <c r="AH156" s="4" t="s">
        <v>1467</v>
      </c>
      <c r="AI156" s="2"/>
      <c r="AJ156" s="1"/>
      <c r="AK156" s="1"/>
      <c r="AL156" s="1"/>
      <c r="AM156" s="1"/>
      <c r="AN156" s="1"/>
      <c r="AO156" s="1"/>
      <c r="AP156" s="1"/>
      <c r="AQ156" s="33" t="s">
        <v>2629</v>
      </c>
    </row>
    <row r="157" spans="1:43" ht="15.6" x14ac:dyDescent="0.3">
      <c r="A157">
        <v>126</v>
      </c>
      <c r="B157" t="s">
        <v>1477</v>
      </c>
      <c r="C157" t="s">
        <v>1478</v>
      </c>
      <c r="D157" s="1" t="s">
        <v>1479</v>
      </c>
      <c r="E157" s="1">
        <v>2013</v>
      </c>
      <c r="F157" s="1" t="s">
        <v>29</v>
      </c>
      <c r="G157" s="1"/>
      <c r="H157" s="1" t="s">
        <v>15</v>
      </c>
      <c r="I157">
        <v>4.5</v>
      </c>
      <c r="N157" s="1" t="s">
        <v>6</v>
      </c>
      <c r="O157" s="1" t="s">
        <v>6</v>
      </c>
      <c r="P157" s="1">
        <v>6</v>
      </c>
      <c r="Q157" s="1"/>
      <c r="R157" s="1"/>
      <c r="S157" s="1"/>
      <c r="T157" s="1" t="s">
        <v>79</v>
      </c>
      <c r="U157" s="1" t="s">
        <v>759</v>
      </c>
      <c r="V157" s="1" t="s">
        <v>1480</v>
      </c>
      <c r="W157" s="1"/>
      <c r="X157" s="1">
        <v>32</v>
      </c>
      <c r="Y157" s="1">
        <v>22.97</v>
      </c>
      <c r="Z157" s="1">
        <v>2.9</v>
      </c>
      <c r="AA157" s="1"/>
      <c r="AB157" s="1"/>
      <c r="AC157" s="1"/>
      <c r="AD157" s="1">
        <v>11</v>
      </c>
      <c r="AE157" s="1">
        <v>21</v>
      </c>
      <c r="AF157" s="36">
        <f>AE157/X157</f>
        <v>0.65625</v>
      </c>
      <c r="AG157" s="1" t="s">
        <v>21</v>
      </c>
      <c r="AH157" s="1" t="s">
        <v>1481</v>
      </c>
      <c r="AI157" s="1"/>
      <c r="AJ157" s="1"/>
      <c r="AK157" s="1"/>
      <c r="AL157" s="1"/>
      <c r="AM157" s="1"/>
      <c r="AN157" s="1"/>
      <c r="AO157" s="1"/>
      <c r="AP157" s="1"/>
      <c r="AQ157" s="21"/>
    </row>
    <row r="158" spans="1:43" ht="15.6" x14ac:dyDescent="0.3">
      <c r="A158">
        <v>127</v>
      </c>
      <c r="B158" t="s">
        <v>1493</v>
      </c>
      <c r="C158" t="s">
        <v>1494</v>
      </c>
      <c r="D158" s="1" t="s">
        <v>1495</v>
      </c>
      <c r="E158" s="1">
        <v>2017</v>
      </c>
      <c r="F158" s="4" t="s">
        <v>718</v>
      </c>
      <c r="G158" s="1" t="s">
        <v>1496</v>
      </c>
      <c r="H158" s="1" t="s">
        <v>15</v>
      </c>
      <c r="I158" s="1">
        <v>4.5</v>
      </c>
      <c r="J158" s="1"/>
      <c r="K158" s="1"/>
      <c r="L158" s="1"/>
      <c r="M158" s="1"/>
      <c r="N158" s="1" t="s">
        <v>6</v>
      </c>
      <c r="O158" s="1" t="s">
        <v>6</v>
      </c>
      <c r="P158" s="1">
        <v>25</v>
      </c>
      <c r="Q158" s="4" t="s">
        <v>8</v>
      </c>
      <c r="R158" s="4" t="s">
        <v>9</v>
      </c>
      <c r="S158" s="4" t="s">
        <v>770</v>
      </c>
      <c r="T158" s="4" t="s">
        <v>18</v>
      </c>
      <c r="U158" s="4" t="s">
        <v>1497</v>
      </c>
      <c r="V158" s="4" t="s">
        <v>449</v>
      </c>
      <c r="W158" s="4" t="s">
        <v>1498</v>
      </c>
      <c r="X158" s="4">
        <v>10</v>
      </c>
      <c r="Y158" s="4"/>
      <c r="Z158" s="4"/>
      <c r="AA158" s="4">
        <v>21</v>
      </c>
      <c r="AB158" s="4">
        <v>23</v>
      </c>
      <c r="AC158" s="1"/>
      <c r="AD158" s="4">
        <v>10</v>
      </c>
      <c r="AE158" s="4">
        <v>0</v>
      </c>
      <c r="AF158" s="5">
        <v>0</v>
      </c>
      <c r="AG158" s="4" t="s">
        <v>21</v>
      </c>
      <c r="AH158" s="4" t="s">
        <v>1499</v>
      </c>
      <c r="AI158" s="2"/>
      <c r="AJ158" s="1"/>
      <c r="AK158" s="1"/>
      <c r="AL158" s="1"/>
      <c r="AM158" s="1"/>
      <c r="AN158" s="1"/>
      <c r="AO158" s="1"/>
      <c r="AP158" s="1" t="s">
        <v>1500</v>
      </c>
      <c r="AQ158" s="33" t="s">
        <v>2628</v>
      </c>
    </row>
    <row r="159" spans="1:43" ht="15.6" x14ac:dyDescent="0.3">
      <c r="A159">
        <v>128</v>
      </c>
      <c r="B159" t="s">
        <v>1510</v>
      </c>
      <c r="C159" t="s">
        <v>1511</v>
      </c>
      <c r="D159" s="1" t="s">
        <v>1512</v>
      </c>
      <c r="E159" s="1">
        <v>2012</v>
      </c>
      <c r="F159" s="4" t="s">
        <v>29</v>
      </c>
      <c r="G159" s="1" t="s">
        <v>1513</v>
      </c>
      <c r="H159" s="1" t="s">
        <v>15</v>
      </c>
      <c r="I159" s="1">
        <v>0</v>
      </c>
      <c r="J159" s="1" t="s">
        <v>6</v>
      </c>
      <c r="K159" s="1"/>
      <c r="L159" s="1"/>
      <c r="M159" s="1"/>
      <c r="N159" s="1"/>
      <c r="O159" s="1"/>
      <c r="P159" s="1">
        <v>17</v>
      </c>
      <c r="Q159" s="4" t="s">
        <v>118</v>
      </c>
      <c r="R159" s="4" t="s">
        <v>152</v>
      </c>
      <c r="S159" s="4" t="s">
        <v>1064</v>
      </c>
      <c r="T159" s="4" t="s">
        <v>18</v>
      </c>
      <c r="U159" s="4"/>
      <c r="V159" s="4"/>
      <c r="W159" s="4"/>
      <c r="X159" s="4">
        <v>24</v>
      </c>
      <c r="Y159" s="4">
        <v>41.8</v>
      </c>
      <c r="Z159" s="4">
        <v>16.7</v>
      </c>
      <c r="AA159" s="4">
        <v>22</v>
      </c>
      <c r="AB159" s="4">
        <v>70</v>
      </c>
      <c r="AC159" s="1"/>
      <c r="AD159" s="4">
        <v>12</v>
      </c>
      <c r="AE159" s="4">
        <v>12</v>
      </c>
      <c r="AF159" s="5">
        <v>0.5</v>
      </c>
      <c r="AG159" s="4" t="s">
        <v>21</v>
      </c>
      <c r="AH159" s="4" t="s">
        <v>1514</v>
      </c>
      <c r="AI159" s="2"/>
      <c r="AJ159" s="1"/>
      <c r="AK159" s="1"/>
      <c r="AL159" s="1"/>
      <c r="AM159" s="1"/>
      <c r="AN159" s="1"/>
      <c r="AO159" s="1"/>
      <c r="AP159" s="1"/>
      <c r="AQ159" s="33" t="s">
        <v>2629</v>
      </c>
    </row>
    <row r="160" spans="1:43" ht="15.6" x14ac:dyDescent="0.3">
      <c r="A160">
        <v>129</v>
      </c>
      <c r="B160" t="s">
        <v>1515</v>
      </c>
      <c r="C160" t="s">
        <v>1516</v>
      </c>
      <c r="D160" s="1" t="s">
        <v>1517</v>
      </c>
      <c r="E160" s="1">
        <v>2017</v>
      </c>
      <c r="F160" s="4" t="s">
        <v>1522</v>
      </c>
      <c r="G160" s="1" t="s">
        <v>1523</v>
      </c>
      <c r="H160" s="1" t="s">
        <v>15</v>
      </c>
      <c r="I160" s="1">
        <v>0</v>
      </c>
      <c r="J160" s="1" t="s">
        <v>6</v>
      </c>
      <c r="K160" s="1"/>
      <c r="L160" s="1"/>
      <c r="M160" s="1"/>
      <c r="N160" s="1"/>
      <c r="O160" s="1"/>
      <c r="P160" s="1">
        <v>88</v>
      </c>
      <c r="Q160" s="4" t="s">
        <v>118</v>
      </c>
      <c r="R160" s="4" t="s">
        <v>152</v>
      </c>
      <c r="S160" s="4" t="s">
        <v>17</v>
      </c>
      <c r="T160" s="4" t="s">
        <v>32</v>
      </c>
      <c r="U160" s="4" t="s">
        <v>1524</v>
      </c>
      <c r="V160" s="4"/>
      <c r="W160" s="4"/>
      <c r="X160" s="4">
        <v>24</v>
      </c>
      <c r="Y160" s="4">
        <v>20.25</v>
      </c>
      <c r="Z160" s="4">
        <v>1.82</v>
      </c>
      <c r="AA160" s="4"/>
      <c r="AB160" s="4"/>
      <c r="AC160" s="1"/>
      <c r="AD160" s="4">
        <v>24</v>
      </c>
      <c r="AE160" s="4">
        <v>0</v>
      </c>
      <c r="AF160" s="5">
        <v>0</v>
      </c>
      <c r="AG160" s="4" t="s">
        <v>21</v>
      </c>
      <c r="AH160" s="4" t="s">
        <v>1525</v>
      </c>
      <c r="AI160" s="2"/>
      <c r="AJ160" s="1"/>
      <c r="AK160" s="1"/>
      <c r="AL160" s="1"/>
      <c r="AM160" s="1"/>
      <c r="AN160" s="1"/>
      <c r="AO160" s="1"/>
      <c r="AP160" s="1" t="s">
        <v>1519</v>
      </c>
      <c r="AQ160" s="33" t="s">
        <v>2629</v>
      </c>
    </row>
    <row r="161" spans="1:43" ht="15.6" x14ac:dyDescent="0.3">
      <c r="B161" t="s">
        <v>1515</v>
      </c>
      <c r="C161" t="s">
        <v>1516</v>
      </c>
      <c r="D161" s="1" t="s">
        <v>1517</v>
      </c>
      <c r="E161" s="1"/>
      <c r="F161" s="4"/>
      <c r="G161" s="1"/>
      <c r="H161" s="1" t="s">
        <v>15</v>
      </c>
      <c r="I161" s="1"/>
      <c r="J161" s="1" t="s">
        <v>6</v>
      </c>
      <c r="K161" s="1"/>
      <c r="L161" s="1"/>
      <c r="M161" s="1"/>
      <c r="N161" s="1"/>
      <c r="O161" s="1"/>
      <c r="P161" s="1"/>
      <c r="Q161" s="4" t="s">
        <v>118</v>
      </c>
      <c r="R161" s="4" t="s">
        <v>152</v>
      </c>
      <c r="S161" s="4" t="s">
        <v>17</v>
      </c>
      <c r="T161" s="4" t="s">
        <v>32</v>
      </c>
      <c r="U161" s="4"/>
      <c r="V161" s="4"/>
      <c r="W161" s="4"/>
      <c r="X161" s="4">
        <v>10</v>
      </c>
      <c r="Y161" s="4">
        <v>29</v>
      </c>
      <c r="Z161" s="4">
        <v>4.42</v>
      </c>
      <c r="AA161" s="4"/>
      <c r="AB161" s="4"/>
      <c r="AC161" s="1"/>
      <c r="AD161" s="4"/>
      <c r="AE161" s="4"/>
      <c r="AF161" s="5"/>
      <c r="AG161" s="4" t="s">
        <v>21</v>
      </c>
      <c r="AH161" s="4" t="s">
        <v>1518</v>
      </c>
      <c r="AI161" s="2"/>
      <c r="AJ161" s="1" t="s">
        <v>317</v>
      </c>
      <c r="AK161" s="1"/>
      <c r="AL161" s="1"/>
      <c r="AM161" s="1"/>
      <c r="AN161" s="1" t="s">
        <v>317</v>
      </c>
      <c r="AO161" s="1"/>
      <c r="AP161" s="1" t="s">
        <v>1519</v>
      </c>
      <c r="AQ161" s="33" t="s">
        <v>2629</v>
      </c>
    </row>
    <row r="162" spans="1:43" ht="15.6" x14ac:dyDescent="0.3">
      <c r="B162" t="s">
        <v>1515</v>
      </c>
      <c r="C162" t="s">
        <v>1516</v>
      </c>
      <c r="D162" s="1" t="s">
        <v>1517</v>
      </c>
      <c r="E162" s="1"/>
      <c r="F162" s="4"/>
      <c r="G162" s="1"/>
      <c r="H162" s="1" t="s">
        <v>15</v>
      </c>
      <c r="I162" s="1"/>
      <c r="J162" s="1" t="s">
        <v>6</v>
      </c>
      <c r="K162" s="1"/>
      <c r="L162" s="1"/>
      <c r="M162" s="1"/>
      <c r="N162" s="1"/>
      <c r="O162" s="1"/>
      <c r="P162" s="1"/>
      <c r="Q162" s="4" t="s">
        <v>118</v>
      </c>
      <c r="R162" s="4" t="s">
        <v>152</v>
      </c>
      <c r="S162" s="4" t="s">
        <v>17</v>
      </c>
      <c r="T162" s="4" t="s">
        <v>32</v>
      </c>
      <c r="U162" s="4"/>
      <c r="V162" s="4"/>
      <c r="W162" s="4"/>
      <c r="X162" s="4">
        <v>24</v>
      </c>
      <c r="Y162" s="4">
        <v>23.8</v>
      </c>
      <c r="Z162" s="4">
        <v>3.32</v>
      </c>
      <c r="AA162" s="4"/>
      <c r="AB162" s="4"/>
      <c r="AC162" s="1"/>
      <c r="AD162" s="4"/>
      <c r="AE162" s="4"/>
      <c r="AF162" s="8"/>
      <c r="AG162" s="4" t="s">
        <v>21</v>
      </c>
      <c r="AH162" s="4" t="s">
        <v>1520</v>
      </c>
      <c r="AI162" s="2"/>
      <c r="AJ162" s="1"/>
      <c r="AK162" s="1"/>
      <c r="AL162" s="1"/>
      <c r="AM162" s="1"/>
      <c r="AN162" s="1" t="s">
        <v>1521</v>
      </c>
      <c r="AO162" s="1"/>
      <c r="AP162" s="1"/>
      <c r="AQ162" s="33" t="s">
        <v>2629</v>
      </c>
    </row>
    <row r="163" spans="1:43" ht="15.6" x14ac:dyDescent="0.3">
      <c r="A163">
        <v>130</v>
      </c>
      <c r="B163" t="s">
        <v>1526</v>
      </c>
      <c r="C163" t="s">
        <v>1527</v>
      </c>
      <c r="D163" s="1" t="s">
        <v>1528</v>
      </c>
      <c r="E163" s="1">
        <v>2014</v>
      </c>
      <c r="F163" s="4" t="s">
        <v>237</v>
      </c>
      <c r="G163" s="1" t="s">
        <v>1536</v>
      </c>
      <c r="H163" s="1" t="s">
        <v>15</v>
      </c>
      <c r="I163" t="s">
        <v>58</v>
      </c>
      <c r="J163" s="1" t="s">
        <v>6</v>
      </c>
      <c r="K163" s="1" t="s">
        <v>6</v>
      </c>
      <c r="L163" t="s">
        <v>6</v>
      </c>
      <c r="P163">
        <v>30</v>
      </c>
      <c r="Q163" s="4"/>
      <c r="R163" s="4"/>
      <c r="S163" s="4"/>
      <c r="T163" s="4" t="s">
        <v>1537</v>
      </c>
      <c r="U163" s="4"/>
      <c r="V163" s="4"/>
      <c r="W163" s="4"/>
      <c r="X163" s="4">
        <v>18</v>
      </c>
      <c r="Y163" s="4"/>
      <c r="Z163" s="4"/>
      <c r="AA163" s="4"/>
      <c r="AB163" s="4"/>
      <c r="AC163" s="1"/>
      <c r="AD163" s="4">
        <v>17</v>
      </c>
      <c r="AE163" s="4">
        <v>1</v>
      </c>
      <c r="AF163" s="5">
        <v>5.5555555555555552E-2</v>
      </c>
      <c r="AG163" s="4" t="s">
        <v>21</v>
      </c>
      <c r="AH163" s="4" t="s">
        <v>1538</v>
      </c>
      <c r="AI163" s="2"/>
      <c r="AJ163" s="1"/>
      <c r="AK163" s="1"/>
      <c r="AL163" s="1"/>
      <c r="AM163" s="1"/>
      <c r="AN163" s="1"/>
      <c r="AO163" s="1"/>
      <c r="AP163" s="1"/>
      <c r="AQ163" s="33"/>
    </row>
    <row r="164" spans="1:43" ht="15.6" x14ac:dyDescent="0.3">
      <c r="B164" t="s">
        <v>1526</v>
      </c>
      <c r="C164" t="s">
        <v>1527</v>
      </c>
      <c r="D164" s="1" t="s">
        <v>1528</v>
      </c>
      <c r="E164" s="1"/>
      <c r="F164" s="4"/>
      <c r="G164" s="1"/>
      <c r="H164" s="1" t="s">
        <v>15</v>
      </c>
      <c r="I164" s="1"/>
      <c r="J164" s="1"/>
      <c r="K164" s="1" t="s">
        <v>6</v>
      </c>
      <c r="L164" s="1"/>
      <c r="M164" s="1"/>
      <c r="N164" s="1"/>
      <c r="O164" s="1"/>
      <c r="P164" s="1"/>
      <c r="Q164" s="4"/>
      <c r="R164" s="4"/>
      <c r="S164" s="4"/>
      <c r="T164" s="4" t="s">
        <v>79</v>
      </c>
      <c r="U164" s="4"/>
      <c r="V164" s="4"/>
      <c r="W164" s="4"/>
      <c r="X164" s="4">
        <v>87</v>
      </c>
      <c r="Y164" s="4">
        <v>53.18</v>
      </c>
      <c r="Z164" s="4">
        <v>10.69</v>
      </c>
      <c r="AA164" s="4">
        <v>31</v>
      </c>
      <c r="AB164" s="4">
        <v>76</v>
      </c>
      <c r="AC164" s="1"/>
      <c r="AD164" s="4">
        <v>78</v>
      </c>
      <c r="AE164" s="4">
        <v>9</v>
      </c>
      <c r="AF164" s="5">
        <v>0.11538461538461539</v>
      </c>
      <c r="AG164" s="4" t="s">
        <v>21</v>
      </c>
      <c r="AH164" s="4" t="s">
        <v>1529</v>
      </c>
      <c r="AI164" s="1"/>
      <c r="AJ164" s="1"/>
      <c r="AK164" s="1"/>
      <c r="AL164" s="1"/>
      <c r="AM164" s="1"/>
      <c r="AN164" s="1"/>
      <c r="AO164" s="1"/>
      <c r="AP164" s="1"/>
      <c r="AQ164" s="33"/>
    </row>
    <row r="165" spans="1:43" ht="15.6" x14ac:dyDescent="0.3">
      <c r="B165" t="s">
        <v>1526</v>
      </c>
      <c r="C165" t="s">
        <v>1527</v>
      </c>
      <c r="D165" s="1" t="s">
        <v>1528</v>
      </c>
      <c r="E165" s="1"/>
      <c r="F165" s="4"/>
      <c r="G165" s="1"/>
      <c r="H165" s="1" t="s">
        <v>15</v>
      </c>
      <c r="I165" s="1"/>
      <c r="J165" s="1"/>
      <c r="K165" s="1" t="s">
        <v>6</v>
      </c>
      <c r="L165" s="1"/>
      <c r="M165" s="1"/>
      <c r="N165" s="1"/>
      <c r="O165" s="1"/>
      <c r="P165" s="1"/>
      <c r="Q165" s="4" t="s">
        <v>8</v>
      </c>
      <c r="R165" s="4" t="s">
        <v>152</v>
      </c>
      <c r="S165" s="4"/>
      <c r="T165" s="4" t="s">
        <v>1530</v>
      </c>
      <c r="U165" s="4" t="s">
        <v>1531</v>
      </c>
      <c r="V165" s="4"/>
      <c r="W165" s="4" t="s">
        <v>1532</v>
      </c>
      <c r="X165" s="4">
        <v>48</v>
      </c>
      <c r="Y165" s="4">
        <v>40.5</v>
      </c>
      <c r="Z165" s="4">
        <v>9.83</v>
      </c>
      <c r="AA165" s="4">
        <v>25</v>
      </c>
      <c r="AB165" s="4">
        <v>59</v>
      </c>
      <c r="AC165" s="1"/>
      <c r="AD165" s="4">
        <v>33</v>
      </c>
      <c r="AE165" s="4">
        <v>15</v>
      </c>
      <c r="AF165" s="5">
        <v>0.45454545454545453</v>
      </c>
      <c r="AG165" s="4" t="s">
        <v>21</v>
      </c>
      <c r="AH165" s="4" t="s">
        <v>1533</v>
      </c>
      <c r="AI165" s="1"/>
      <c r="AJ165" s="1"/>
      <c r="AK165" s="1"/>
      <c r="AL165" s="1"/>
      <c r="AM165" s="1"/>
      <c r="AN165" s="1"/>
      <c r="AO165" s="1"/>
      <c r="AP165" s="1"/>
      <c r="AQ165" s="33" t="s">
        <v>2631</v>
      </c>
    </row>
    <row r="166" spans="1:43" ht="15.6" x14ac:dyDescent="0.3">
      <c r="B166" t="s">
        <v>1526</v>
      </c>
      <c r="C166" t="s">
        <v>1527</v>
      </c>
      <c r="D166" s="1" t="s">
        <v>1528</v>
      </c>
      <c r="E166" s="1"/>
      <c r="F166" s="4"/>
      <c r="G166" s="1"/>
      <c r="H166" s="1" t="s">
        <v>15</v>
      </c>
      <c r="I166" s="1"/>
      <c r="J166" s="1"/>
      <c r="K166" s="1" t="s">
        <v>6</v>
      </c>
      <c r="L166" s="1" t="s">
        <v>6</v>
      </c>
      <c r="M166" s="1"/>
      <c r="N166" s="1"/>
      <c r="O166" s="1"/>
      <c r="P166" s="1"/>
      <c r="Q166" s="4" t="s">
        <v>118</v>
      </c>
      <c r="R166" s="4" t="s">
        <v>1096</v>
      </c>
      <c r="S166" s="4"/>
      <c r="T166" s="4" t="s">
        <v>1530</v>
      </c>
      <c r="U166" s="4" t="s">
        <v>255</v>
      </c>
      <c r="V166" s="4"/>
      <c r="W166" s="4" t="s">
        <v>1534</v>
      </c>
      <c r="X166" s="4">
        <v>36</v>
      </c>
      <c r="Y166" s="4">
        <v>43.2</v>
      </c>
      <c r="Z166" s="4">
        <v>9.6</v>
      </c>
      <c r="AA166" s="4">
        <v>25</v>
      </c>
      <c r="AB166" s="4">
        <v>64</v>
      </c>
      <c r="AC166" s="1"/>
      <c r="AD166" s="4">
        <v>28</v>
      </c>
      <c r="AE166" s="4">
        <v>8</v>
      </c>
      <c r="AF166" s="5">
        <v>0.2857142857142857</v>
      </c>
      <c r="AG166" s="4" t="s">
        <v>21</v>
      </c>
      <c r="AH166" s="4" t="s">
        <v>1535</v>
      </c>
      <c r="AI166" s="2"/>
      <c r="AJ166" s="1"/>
      <c r="AK166" s="1"/>
      <c r="AL166" s="1"/>
      <c r="AM166" s="1"/>
      <c r="AN166" s="1"/>
      <c r="AO166" s="1"/>
      <c r="AP166" s="1"/>
      <c r="AQ166" s="33" t="s">
        <v>2629</v>
      </c>
    </row>
    <row r="167" spans="1:43" ht="15.6" x14ac:dyDescent="0.3">
      <c r="A167">
        <v>131</v>
      </c>
      <c r="B167" t="s">
        <v>1560</v>
      </c>
      <c r="C167" t="s">
        <v>1561</v>
      </c>
      <c r="D167" s="1" t="s">
        <v>1562</v>
      </c>
      <c r="E167" s="1">
        <v>2017</v>
      </c>
      <c r="F167" s="4" t="s">
        <v>13</v>
      </c>
      <c r="G167" s="1" t="s">
        <v>1563</v>
      </c>
      <c r="H167" s="1" t="s">
        <v>15</v>
      </c>
      <c r="I167" s="1">
        <v>0</v>
      </c>
      <c r="J167" s="1" t="s">
        <v>6</v>
      </c>
      <c r="K167" s="1"/>
      <c r="L167" s="1"/>
      <c r="M167" s="1"/>
      <c r="N167" s="1"/>
      <c r="O167" s="1"/>
      <c r="P167" s="1">
        <v>58</v>
      </c>
      <c r="Q167" s="4" t="s">
        <v>2627</v>
      </c>
      <c r="R167" s="4"/>
      <c r="S167" s="4" t="s">
        <v>419</v>
      </c>
      <c r="T167" s="4" t="s">
        <v>1564</v>
      </c>
      <c r="U167" s="4" t="s">
        <v>200</v>
      </c>
      <c r="V167" s="4"/>
      <c r="W167" s="4" t="s">
        <v>1565</v>
      </c>
      <c r="X167" s="4">
        <v>12</v>
      </c>
      <c r="Y167" s="4"/>
      <c r="Z167" s="4"/>
      <c r="AA167" s="4">
        <v>19</v>
      </c>
      <c r="AB167" s="4">
        <v>43</v>
      </c>
      <c r="AC167" s="1"/>
      <c r="AD167" s="4"/>
      <c r="AE167" s="4"/>
      <c r="AF167" s="5"/>
      <c r="AG167" s="4" t="s">
        <v>36</v>
      </c>
      <c r="AH167" s="4" t="s">
        <v>1566</v>
      </c>
      <c r="AI167" s="2"/>
      <c r="AJ167" s="1"/>
      <c r="AK167" s="1"/>
      <c r="AL167" s="1"/>
      <c r="AM167" s="1"/>
      <c r="AN167" s="1"/>
      <c r="AO167" s="1"/>
      <c r="AP167" s="1"/>
      <c r="AQ167" s="33" t="s">
        <v>2627</v>
      </c>
    </row>
    <row r="168" spans="1:43" ht="15.6" x14ac:dyDescent="0.3">
      <c r="A168">
        <v>132</v>
      </c>
      <c r="B168" t="s">
        <v>1581</v>
      </c>
      <c r="C168" t="s">
        <v>1582</v>
      </c>
      <c r="D168" s="1" t="s">
        <v>1583</v>
      </c>
      <c r="E168" s="1">
        <v>2017</v>
      </c>
      <c r="F168" s="4" t="s">
        <v>13</v>
      </c>
      <c r="G168" s="1" t="s">
        <v>1592</v>
      </c>
      <c r="H168" s="1" t="s">
        <v>15</v>
      </c>
      <c r="I168" s="1" t="s">
        <v>45</v>
      </c>
      <c r="J168" s="1" t="s">
        <v>6</v>
      </c>
      <c r="K168" s="1"/>
      <c r="L168" t="s">
        <v>6</v>
      </c>
      <c r="M168" s="1" t="s">
        <v>6</v>
      </c>
      <c r="N168" s="1"/>
      <c r="O168" s="1"/>
      <c r="P168" s="1">
        <v>76</v>
      </c>
      <c r="Q168" s="4" t="s">
        <v>118</v>
      </c>
      <c r="R168" s="4" t="s">
        <v>152</v>
      </c>
      <c r="S168" s="4" t="s">
        <v>137</v>
      </c>
      <c r="T168" s="4" t="s">
        <v>92</v>
      </c>
      <c r="U168" s="4" t="s">
        <v>1588</v>
      </c>
      <c r="V168" s="4"/>
      <c r="W168" s="4"/>
      <c r="X168" s="4">
        <v>64</v>
      </c>
      <c r="Y168" s="4">
        <v>38.729999999999997</v>
      </c>
      <c r="Z168" s="4">
        <v>12.82</v>
      </c>
      <c r="AA168" s="4">
        <v>18</v>
      </c>
      <c r="AB168" s="4">
        <v>62</v>
      </c>
      <c r="AC168" s="1"/>
      <c r="AD168" s="4">
        <v>32</v>
      </c>
      <c r="AE168" s="4">
        <v>32</v>
      </c>
      <c r="AF168" s="5">
        <v>0.5</v>
      </c>
      <c r="AG168" s="4" t="s">
        <v>21</v>
      </c>
      <c r="AH168" s="4" t="s">
        <v>1593</v>
      </c>
      <c r="AI168" s="2"/>
      <c r="AJ168" s="1"/>
      <c r="AK168" s="1"/>
      <c r="AL168" s="1"/>
      <c r="AM168" s="1"/>
      <c r="AN168" s="1"/>
      <c r="AO168" s="1"/>
      <c r="AP168" s="1"/>
      <c r="AQ168" s="33" t="s">
        <v>2629</v>
      </c>
    </row>
    <row r="169" spans="1:43" ht="15.6" x14ac:dyDescent="0.3">
      <c r="B169" t="s">
        <v>1581</v>
      </c>
      <c r="C169" t="s">
        <v>1582</v>
      </c>
      <c r="D169" s="1" t="s">
        <v>1583</v>
      </c>
      <c r="E169" s="1"/>
      <c r="F169" s="4"/>
      <c r="G169" s="1"/>
      <c r="H169" s="1" t="s">
        <v>15</v>
      </c>
      <c r="I169" s="1"/>
      <c r="J169" s="1" t="s">
        <v>6</v>
      </c>
      <c r="K169" s="1" t="s">
        <v>6</v>
      </c>
      <c r="M169" s="1"/>
      <c r="N169" s="1"/>
      <c r="O169" s="1"/>
      <c r="P169" s="1"/>
      <c r="Q169" s="4" t="s">
        <v>118</v>
      </c>
      <c r="R169" s="4" t="s">
        <v>152</v>
      </c>
      <c r="S169" s="4" t="s">
        <v>419</v>
      </c>
      <c r="T169" s="4" t="s">
        <v>18</v>
      </c>
      <c r="U169" s="4" t="s">
        <v>1584</v>
      </c>
      <c r="V169" s="4" t="s">
        <v>1585</v>
      </c>
      <c r="W169" s="4" t="s">
        <v>1586</v>
      </c>
      <c r="X169" s="4">
        <v>32</v>
      </c>
      <c r="Y169" s="4"/>
      <c r="Z169" s="4"/>
      <c r="AA169" s="4">
        <v>18</v>
      </c>
      <c r="AB169" s="4">
        <v>63</v>
      </c>
      <c r="AC169" s="1"/>
      <c r="AD169" s="4">
        <v>16</v>
      </c>
      <c r="AE169" s="4">
        <v>16</v>
      </c>
      <c r="AF169" s="5">
        <v>0.5</v>
      </c>
      <c r="AG169" s="4" t="s">
        <v>21</v>
      </c>
      <c r="AH169" s="4" t="s">
        <v>1587</v>
      </c>
      <c r="AI169" s="2"/>
      <c r="AJ169" s="1"/>
      <c r="AK169" s="1"/>
      <c r="AL169" s="1"/>
      <c r="AM169" s="1"/>
      <c r="AN169" s="1"/>
      <c r="AO169" s="1"/>
      <c r="AP169" s="1"/>
      <c r="AQ169" s="33" t="s">
        <v>2629</v>
      </c>
    </row>
    <row r="170" spans="1:43" ht="15.6" x14ac:dyDescent="0.3">
      <c r="B170" t="s">
        <v>1581</v>
      </c>
      <c r="C170" t="s">
        <v>1582</v>
      </c>
      <c r="D170" s="1" t="s">
        <v>1583</v>
      </c>
      <c r="E170" s="1"/>
      <c r="F170" s="4"/>
      <c r="G170" s="1"/>
      <c r="H170" s="1" t="s">
        <v>15</v>
      </c>
      <c r="I170" s="1"/>
      <c r="J170" s="1" t="s">
        <v>6</v>
      </c>
      <c r="K170" s="1" t="s">
        <v>6</v>
      </c>
      <c r="M170" s="1"/>
      <c r="N170" s="1"/>
      <c r="O170" s="1"/>
      <c r="P170" s="1"/>
      <c r="Q170" s="4" t="s">
        <v>118</v>
      </c>
      <c r="R170" s="4" t="s">
        <v>152</v>
      </c>
      <c r="S170" s="4" t="s">
        <v>419</v>
      </c>
      <c r="T170" s="4" t="s">
        <v>92</v>
      </c>
      <c r="U170" s="4" t="s">
        <v>1588</v>
      </c>
      <c r="V170" s="4" t="s">
        <v>1585</v>
      </c>
      <c r="W170" s="4" t="s">
        <v>1586</v>
      </c>
      <c r="X170" s="4">
        <v>32</v>
      </c>
      <c r="Y170" s="4"/>
      <c r="Z170" s="4"/>
      <c r="AA170" s="4">
        <v>18</v>
      </c>
      <c r="AB170" s="4">
        <v>63</v>
      </c>
      <c r="AC170" s="1"/>
      <c r="AD170" s="4">
        <v>16</v>
      </c>
      <c r="AE170" s="4">
        <v>16</v>
      </c>
      <c r="AF170" s="5">
        <v>0.5</v>
      </c>
      <c r="AG170" s="4" t="s">
        <v>21</v>
      </c>
      <c r="AH170" s="4" t="s">
        <v>180</v>
      </c>
      <c r="AI170" s="2"/>
      <c r="AJ170" s="1"/>
      <c r="AK170" s="1"/>
      <c r="AL170" s="1"/>
      <c r="AM170" s="1"/>
      <c r="AN170" s="1"/>
      <c r="AO170" s="1"/>
      <c r="AP170" s="1"/>
      <c r="AQ170" s="33" t="s">
        <v>2629</v>
      </c>
    </row>
    <row r="171" spans="1:43" ht="15.6" x14ac:dyDescent="0.3">
      <c r="B171" t="s">
        <v>1581</v>
      </c>
      <c r="C171" t="s">
        <v>1582</v>
      </c>
      <c r="D171" s="1" t="s">
        <v>1583</v>
      </c>
      <c r="E171" s="1"/>
      <c r="F171" s="4"/>
      <c r="G171" s="1"/>
      <c r="H171" s="1" t="s">
        <v>15</v>
      </c>
      <c r="I171" s="1"/>
      <c r="J171" s="1"/>
      <c r="K171" s="1"/>
      <c r="L171" t="s">
        <v>6</v>
      </c>
      <c r="M171" s="1"/>
      <c r="N171" s="1"/>
      <c r="O171" s="1"/>
      <c r="P171" s="1"/>
      <c r="Q171" s="4" t="s">
        <v>118</v>
      </c>
      <c r="R171" s="4" t="s">
        <v>152</v>
      </c>
      <c r="S171" s="4" t="s">
        <v>1908</v>
      </c>
      <c r="T171" s="4" t="s">
        <v>1589</v>
      </c>
      <c r="U171" s="4" t="s">
        <v>1584</v>
      </c>
      <c r="V171" s="4" t="s">
        <v>1585</v>
      </c>
      <c r="W171" s="4" t="s">
        <v>1586</v>
      </c>
      <c r="X171" s="4">
        <v>63</v>
      </c>
      <c r="Y171" s="4">
        <v>43.36</v>
      </c>
      <c r="Z171" s="4">
        <v>11.18</v>
      </c>
      <c r="AA171" s="4">
        <v>22</v>
      </c>
      <c r="AB171" s="4">
        <v>65</v>
      </c>
      <c r="AC171" s="1"/>
      <c r="AD171" s="4">
        <v>32</v>
      </c>
      <c r="AE171" s="4">
        <v>31</v>
      </c>
      <c r="AF171" s="5">
        <v>0.49206349206349204</v>
      </c>
      <c r="AG171" s="4" t="s">
        <v>21</v>
      </c>
      <c r="AH171" s="4" t="s">
        <v>1590</v>
      </c>
      <c r="AI171" s="2"/>
      <c r="AJ171" s="1"/>
      <c r="AK171" s="1"/>
      <c r="AL171" s="1"/>
      <c r="AM171" s="1"/>
      <c r="AN171" s="1"/>
      <c r="AO171" s="1"/>
      <c r="AP171" s="1"/>
      <c r="AQ171" s="33" t="s">
        <v>2629</v>
      </c>
    </row>
    <row r="172" spans="1:43" ht="15.6" x14ac:dyDescent="0.3">
      <c r="B172" t="s">
        <v>1581</v>
      </c>
      <c r="C172" t="s">
        <v>1582</v>
      </c>
      <c r="D172" s="1" t="s">
        <v>1583</v>
      </c>
      <c r="E172" s="1"/>
      <c r="F172" s="4"/>
      <c r="G172" s="1"/>
      <c r="H172" s="1" t="s">
        <v>15</v>
      </c>
      <c r="I172" s="1"/>
      <c r="J172" s="1" t="s">
        <v>6</v>
      </c>
      <c r="K172" s="1"/>
      <c r="L172" t="s">
        <v>6</v>
      </c>
      <c r="M172" s="1"/>
      <c r="N172" s="1"/>
      <c r="O172" s="1"/>
      <c r="P172" s="1"/>
      <c r="Q172" s="4" t="s">
        <v>118</v>
      </c>
      <c r="R172" s="4" t="s">
        <v>152</v>
      </c>
      <c r="S172" s="4" t="s">
        <v>1908</v>
      </c>
      <c r="T172" s="4" t="s">
        <v>92</v>
      </c>
      <c r="U172" s="4" t="s">
        <v>728</v>
      </c>
      <c r="V172" s="4" t="s">
        <v>1585</v>
      </c>
      <c r="W172" s="4" t="s">
        <v>1586</v>
      </c>
      <c r="X172" s="4">
        <v>64</v>
      </c>
      <c r="Y172" s="4">
        <v>37.22</v>
      </c>
      <c r="Z172" s="4">
        <v>13.68</v>
      </c>
      <c r="AA172" s="4">
        <v>19</v>
      </c>
      <c r="AB172" s="4">
        <v>67</v>
      </c>
      <c r="AC172" s="1"/>
      <c r="AD172" s="4">
        <v>37</v>
      </c>
      <c r="AE172" s="4">
        <v>27</v>
      </c>
      <c r="AF172" s="5">
        <v>0.421875</v>
      </c>
      <c r="AG172" s="4" t="s">
        <v>21</v>
      </c>
      <c r="AH172" s="4" t="s">
        <v>1591</v>
      </c>
      <c r="AI172" s="2"/>
      <c r="AJ172" s="1"/>
      <c r="AK172" s="1"/>
      <c r="AL172" s="1"/>
      <c r="AM172" s="1"/>
      <c r="AN172" s="1"/>
      <c r="AO172" s="1"/>
      <c r="AP172" s="1"/>
      <c r="AQ172" s="33" t="s">
        <v>2629</v>
      </c>
    </row>
    <row r="173" spans="1:43" ht="15.6" x14ac:dyDescent="0.3">
      <c r="A173">
        <v>133</v>
      </c>
      <c r="B173" t="s">
        <v>1594</v>
      </c>
      <c r="C173" t="s">
        <v>1595</v>
      </c>
      <c r="D173" s="1" t="s">
        <v>1596</v>
      </c>
      <c r="E173" s="1">
        <v>2017</v>
      </c>
      <c r="F173" s="4" t="s">
        <v>13</v>
      </c>
      <c r="G173" s="1" t="s">
        <v>1597</v>
      </c>
      <c r="H173" s="1" t="s">
        <v>15</v>
      </c>
      <c r="I173" s="1">
        <v>1</v>
      </c>
      <c r="J173" s="1"/>
      <c r="K173" s="1" t="s">
        <v>6</v>
      </c>
      <c r="L173" s="1"/>
      <c r="M173" s="1"/>
      <c r="N173" s="1"/>
      <c r="O173" s="1"/>
      <c r="P173" s="1">
        <v>37</v>
      </c>
      <c r="Q173" s="4" t="s">
        <v>118</v>
      </c>
      <c r="R173" s="4" t="s">
        <v>152</v>
      </c>
      <c r="S173" s="4" t="s">
        <v>419</v>
      </c>
      <c r="T173" s="4" t="s">
        <v>18</v>
      </c>
      <c r="U173" s="4" t="s">
        <v>1598</v>
      </c>
      <c r="V173" s="4" t="s">
        <v>1585</v>
      </c>
      <c r="W173" s="4" t="s">
        <v>1586</v>
      </c>
      <c r="X173" s="4">
        <v>32</v>
      </c>
      <c r="Y173" s="4"/>
      <c r="Z173" s="4"/>
      <c r="AA173" s="4">
        <v>18</v>
      </c>
      <c r="AB173" s="4">
        <v>63</v>
      </c>
      <c r="AC173" s="1"/>
      <c r="AD173" s="4">
        <v>16</v>
      </c>
      <c r="AE173" s="4">
        <v>16</v>
      </c>
      <c r="AF173" s="5">
        <v>0.5</v>
      </c>
      <c r="AG173" s="4" t="s">
        <v>21</v>
      </c>
      <c r="AH173" s="4" t="s">
        <v>1599</v>
      </c>
      <c r="AI173" s="2"/>
      <c r="AJ173" s="1"/>
      <c r="AK173" s="1"/>
      <c r="AL173" s="1"/>
      <c r="AM173" s="1"/>
      <c r="AN173" s="1"/>
      <c r="AO173" s="1"/>
      <c r="AP173" s="1"/>
      <c r="AQ173" s="33" t="s">
        <v>2629</v>
      </c>
    </row>
    <row r="174" spans="1:43" ht="15.6" x14ac:dyDescent="0.3">
      <c r="A174">
        <v>134</v>
      </c>
      <c r="B174" t="s">
        <v>1617</v>
      </c>
      <c r="C174" t="s">
        <v>1618</v>
      </c>
      <c r="D174" s="1" t="s">
        <v>1619</v>
      </c>
      <c r="E174" s="1">
        <v>2017</v>
      </c>
      <c r="F174" s="4" t="s">
        <v>714</v>
      </c>
      <c r="G174" s="1" t="s">
        <v>1620</v>
      </c>
      <c r="H174" s="1" t="s">
        <v>15</v>
      </c>
      <c r="I174" s="1">
        <v>3</v>
      </c>
      <c r="J174" s="1"/>
      <c r="K174" s="1"/>
      <c r="L174" s="1"/>
      <c r="M174" s="1" t="s">
        <v>6</v>
      </c>
      <c r="N174" s="1"/>
      <c r="O174" s="1"/>
      <c r="P174" s="1">
        <v>27</v>
      </c>
      <c r="Q174" s="4" t="s">
        <v>8</v>
      </c>
      <c r="R174" s="4" t="s">
        <v>9</v>
      </c>
      <c r="S174" s="4" t="s">
        <v>1907</v>
      </c>
      <c r="T174" s="4" t="s">
        <v>18</v>
      </c>
      <c r="U174" s="4" t="s">
        <v>1621</v>
      </c>
      <c r="V174" s="4"/>
      <c r="W174" s="4" t="s">
        <v>1622</v>
      </c>
      <c r="X174" s="4">
        <v>26</v>
      </c>
      <c r="Y174" s="4">
        <v>30</v>
      </c>
      <c r="Z174" s="4">
        <v>10.6</v>
      </c>
      <c r="AA174" s="4"/>
      <c r="AB174" s="4"/>
      <c r="AC174" s="1"/>
      <c r="AD174" s="4">
        <v>14</v>
      </c>
      <c r="AE174" s="4">
        <v>12</v>
      </c>
      <c r="AF174" s="5">
        <v>0.46153846153846156</v>
      </c>
      <c r="AG174" s="4" t="s">
        <v>21</v>
      </c>
      <c r="AH174" s="4" t="s">
        <v>1623</v>
      </c>
      <c r="AI174" s="2"/>
      <c r="AJ174" s="1"/>
      <c r="AK174" s="1"/>
      <c r="AL174" s="1"/>
      <c r="AM174" s="1"/>
      <c r="AN174" s="1"/>
      <c r="AO174" s="1"/>
      <c r="AP174" s="1"/>
      <c r="AQ174" s="33" t="s">
        <v>2628</v>
      </c>
    </row>
    <row r="175" spans="1:43" ht="15.6" x14ac:dyDescent="0.3">
      <c r="A175">
        <v>135</v>
      </c>
      <c r="B175" t="s">
        <v>1628</v>
      </c>
      <c r="C175" t="s">
        <v>1629</v>
      </c>
      <c r="D175" s="1" t="s">
        <v>1630</v>
      </c>
      <c r="E175" s="1">
        <v>2014</v>
      </c>
      <c r="F175" s="4" t="s">
        <v>13</v>
      </c>
      <c r="G175" s="1" t="s">
        <v>1631</v>
      </c>
      <c r="H175" s="1" t="s">
        <v>15</v>
      </c>
      <c r="I175" s="1">
        <v>0.1</v>
      </c>
      <c r="J175" s="1" t="s">
        <v>6</v>
      </c>
      <c r="K175" s="1" t="s">
        <v>6</v>
      </c>
      <c r="L175" s="1"/>
      <c r="M175" s="1"/>
      <c r="N175" s="1"/>
      <c r="O175" s="1"/>
      <c r="P175" s="1">
        <v>11</v>
      </c>
      <c r="Q175" s="4" t="s">
        <v>118</v>
      </c>
      <c r="R175" s="4" t="s">
        <v>152</v>
      </c>
      <c r="S175" s="4" t="s">
        <v>119</v>
      </c>
      <c r="T175" s="4" t="s">
        <v>32</v>
      </c>
      <c r="U175" s="4" t="s">
        <v>19</v>
      </c>
      <c r="V175" s="4"/>
      <c r="W175" s="4" t="s">
        <v>1632</v>
      </c>
      <c r="X175" s="4">
        <v>80</v>
      </c>
      <c r="Y175" s="4">
        <v>47.5</v>
      </c>
      <c r="Z175" s="4"/>
      <c r="AA175" s="4">
        <v>25</v>
      </c>
      <c r="AB175" s="4">
        <v>65</v>
      </c>
      <c r="AC175" s="1" t="s">
        <v>35</v>
      </c>
      <c r="AD175" s="4">
        <v>40</v>
      </c>
      <c r="AE175" s="4">
        <v>40</v>
      </c>
      <c r="AF175" s="5">
        <v>0.5</v>
      </c>
      <c r="AG175" s="4" t="s">
        <v>21</v>
      </c>
      <c r="AH175" s="4" t="s">
        <v>180</v>
      </c>
      <c r="AI175" s="2"/>
      <c r="AJ175" s="1"/>
      <c r="AK175" s="1"/>
      <c r="AL175" s="1"/>
      <c r="AM175" s="1"/>
      <c r="AN175" s="1"/>
      <c r="AO175" s="1" t="s">
        <v>1633</v>
      </c>
      <c r="AP175" s="1" t="s">
        <v>1634</v>
      </c>
      <c r="AQ175" s="33" t="s">
        <v>2629</v>
      </c>
    </row>
    <row r="176" spans="1:43" ht="15.6" x14ac:dyDescent="0.3">
      <c r="A176">
        <v>136</v>
      </c>
      <c r="B176" t="s">
        <v>1643</v>
      </c>
      <c r="C176" t="s">
        <v>1644</v>
      </c>
      <c r="D176" s="1" t="s">
        <v>1645</v>
      </c>
      <c r="E176" s="1">
        <v>2017</v>
      </c>
      <c r="F176" s="4" t="s">
        <v>13</v>
      </c>
      <c r="G176" s="1" t="s">
        <v>1646</v>
      </c>
      <c r="H176" s="1" t="s">
        <v>15</v>
      </c>
      <c r="I176" s="1">
        <v>3</v>
      </c>
      <c r="J176" s="1"/>
      <c r="K176" s="1"/>
      <c r="L176" s="1"/>
      <c r="M176" s="1" t="s">
        <v>6</v>
      </c>
      <c r="N176" s="1"/>
      <c r="O176" s="1"/>
      <c r="P176" s="1">
        <v>7</v>
      </c>
      <c r="Q176" s="4" t="s">
        <v>2627</v>
      </c>
      <c r="R176" s="4"/>
      <c r="S176" s="4" t="s">
        <v>17</v>
      </c>
      <c r="T176" s="4" t="s">
        <v>92</v>
      </c>
      <c r="U176" s="4" t="s">
        <v>200</v>
      </c>
      <c r="V176" s="4"/>
      <c r="W176" s="4"/>
      <c r="X176" s="4">
        <v>15</v>
      </c>
      <c r="Y176" s="4">
        <v>32</v>
      </c>
      <c r="Z176" s="4">
        <v>8.6999999999999993</v>
      </c>
      <c r="AA176" s="4"/>
      <c r="AB176" s="4"/>
      <c r="AC176" s="1"/>
      <c r="AD176" s="4">
        <v>12</v>
      </c>
      <c r="AE176" s="4">
        <v>3</v>
      </c>
      <c r="AF176" s="5">
        <v>0.2</v>
      </c>
      <c r="AG176" s="4" t="s">
        <v>36</v>
      </c>
      <c r="AH176" s="4" t="s">
        <v>813</v>
      </c>
      <c r="AI176" s="2"/>
      <c r="AJ176" s="1"/>
      <c r="AK176" s="1"/>
      <c r="AL176" s="1"/>
      <c r="AM176" s="1"/>
      <c r="AN176" s="1"/>
      <c r="AO176" s="1"/>
      <c r="AP176" s="1"/>
      <c r="AQ176" s="33" t="s">
        <v>2627</v>
      </c>
    </row>
    <row r="177" spans="1:43" ht="15.6" x14ac:dyDescent="0.3">
      <c r="A177">
        <v>137</v>
      </c>
      <c r="B177" t="s">
        <v>1647</v>
      </c>
      <c r="C177" t="s">
        <v>1648</v>
      </c>
      <c r="D177" s="1" t="s">
        <v>1649</v>
      </c>
      <c r="E177" s="1">
        <v>2017</v>
      </c>
      <c r="F177" s="4" t="s">
        <v>29</v>
      </c>
      <c r="G177" s="1" t="s">
        <v>1650</v>
      </c>
      <c r="H177" s="1" t="s">
        <v>15</v>
      </c>
      <c r="I177">
        <v>4</v>
      </c>
      <c r="N177" s="1" t="s">
        <v>6</v>
      </c>
      <c r="P177">
        <v>44</v>
      </c>
      <c r="Q177" s="4" t="s">
        <v>8</v>
      </c>
      <c r="R177" s="4" t="s">
        <v>9</v>
      </c>
      <c r="S177" s="4" t="s">
        <v>17</v>
      </c>
      <c r="T177" s="4" t="s">
        <v>895</v>
      </c>
      <c r="U177" s="4" t="s">
        <v>1651</v>
      </c>
      <c r="V177" s="4" t="s">
        <v>81</v>
      </c>
      <c r="W177" s="4"/>
      <c r="X177" s="4">
        <v>38</v>
      </c>
      <c r="Y177" s="4">
        <v>22.3</v>
      </c>
      <c r="Z177" s="4">
        <v>3.05</v>
      </c>
      <c r="AA177" s="4"/>
      <c r="AB177" s="4"/>
      <c r="AC177" s="1"/>
      <c r="AD177" s="4">
        <v>16</v>
      </c>
      <c r="AE177" s="4">
        <v>22</v>
      </c>
      <c r="AF177" s="5">
        <v>0.57894736842105265</v>
      </c>
      <c r="AG177" s="4" t="s">
        <v>400</v>
      </c>
      <c r="AH177" s="4" t="s">
        <v>1652</v>
      </c>
      <c r="AI177" s="2" t="s">
        <v>1653</v>
      </c>
      <c r="AJ177" s="1" t="s">
        <v>1654</v>
      </c>
      <c r="AK177" s="1"/>
      <c r="AL177" s="1"/>
      <c r="AM177" s="1"/>
      <c r="AN177" s="1"/>
      <c r="AO177" s="1" t="s">
        <v>39</v>
      </c>
      <c r="AP177" s="1" t="s">
        <v>1655</v>
      </c>
      <c r="AQ177" s="33" t="s">
        <v>2628</v>
      </c>
    </row>
    <row r="178" spans="1:43" ht="15.6" x14ac:dyDescent="0.3">
      <c r="A178">
        <v>138</v>
      </c>
      <c r="B178" t="s">
        <v>1681</v>
      </c>
      <c r="C178" t="s">
        <v>1682</v>
      </c>
      <c r="D178" s="1" t="s">
        <v>1683</v>
      </c>
      <c r="E178" s="1">
        <v>2018</v>
      </c>
      <c r="F178" s="4" t="s">
        <v>351</v>
      </c>
      <c r="G178" s="1" t="s">
        <v>1684</v>
      </c>
      <c r="H178" s="1" t="s">
        <v>15</v>
      </c>
      <c r="I178" s="1">
        <v>0.4</v>
      </c>
      <c r="J178" s="1" t="s">
        <v>6</v>
      </c>
      <c r="K178" s="1"/>
      <c r="L178" s="1"/>
      <c r="M178" s="1"/>
      <c r="N178" s="1" t="s">
        <v>6</v>
      </c>
      <c r="O178" s="1"/>
      <c r="P178" s="1">
        <v>48</v>
      </c>
      <c r="Q178" s="4" t="s">
        <v>219</v>
      </c>
      <c r="R178" s="4" t="s">
        <v>9</v>
      </c>
      <c r="S178" s="4" t="s">
        <v>315</v>
      </c>
      <c r="T178" s="4" t="s">
        <v>18</v>
      </c>
      <c r="U178" s="4" t="s">
        <v>1685</v>
      </c>
      <c r="V178" s="4" t="s">
        <v>1686</v>
      </c>
      <c r="W178" s="4" t="s">
        <v>412</v>
      </c>
      <c r="X178" s="4">
        <v>18</v>
      </c>
      <c r="Y178" s="4">
        <v>22.06</v>
      </c>
      <c r="Z178" s="4">
        <v>1.39</v>
      </c>
      <c r="AA178" s="4">
        <v>20</v>
      </c>
      <c r="AB178" s="4">
        <v>25</v>
      </c>
      <c r="AC178" s="1"/>
      <c r="AD178" s="4">
        <v>7</v>
      </c>
      <c r="AE178" s="4">
        <v>11</v>
      </c>
      <c r="AF178" s="5">
        <v>0.61111111111111116</v>
      </c>
      <c r="AG178" s="4" t="s">
        <v>21</v>
      </c>
      <c r="AH178" s="4" t="s">
        <v>1687</v>
      </c>
      <c r="AI178" s="2"/>
      <c r="AJ178" s="1"/>
      <c r="AK178" s="1"/>
      <c r="AL178" s="1"/>
      <c r="AM178" s="1"/>
      <c r="AN178" s="1"/>
      <c r="AO178" s="1"/>
      <c r="AP178" s="1"/>
      <c r="AQ178" s="33" t="s">
        <v>2630</v>
      </c>
    </row>
    <row r="179" spans="1:43" ht="15.6" x14ac:dyDescent="0.3">
      <c r="A179">
        <v>139</v>
      </c>
      <c r="B179" t="s">
        <v>1688</v>
      </c>
      <c r="C179" t="s">
        <v>1689</v>
      </c>
      <c r="D179" s="1" t="s">
        <v>1690</v>
      </c>
      <c r="E179" s="1">
        <v>2017</v>
      </c>
      <c r="F179" s="4" t="s">
        <v>351</v>
      </c>
      <c r="G179" s="1" t="s">
        <v>1691</v>
      </c>
      <c r="H179" s="1" t="s">
        <v>15</v>
      </c>
      <c r="I179" s="1">
        <v>0</v>
      </c>
      <c r="J179" s="1" t="s">
        <v>6</v>
      </c>
      <c r="K179" s="1"/>
      <c r="L179" s="1"/>
      <c r="M179" s="1"/>
      <c r="N179" s="1"/>
      <c r="O179" s="1"/>
      <c r="P179" s="1">
        <v>22</v>
      </c>
      <c r="Q179" s="4" t="s">
        <v>2627</v>
      </c>
      <c r="R179" s="4"/>
      <c r="S179" s="4" t="s">
        <v>17</v>
      </c>
      <c r="T179" s="4" t="s">
        <v>32</v>
      </c>
      <c r="U179" s="4" t="s">
        <v>1692</v>
      </c>
      <c r="V179" s="4"/>
      <c r="W179" s="4" t="s">
        <v>1693</v>
      </c>
      <c r="X179" s="4">
        <v>12</v>
      </c>
      <c r="Y179" s="4">
        <v>40.299999999999997</v>
      </c>
      <c r="Z179" s="4">
        <v>9.9</v>
      </c>
      <c r="AA179" s="4">
        <v>22</v>
      </c>
      <c r="AB179" s="4">
        <v>56</v>
      </c>
      <c r="AC179" s="1"/>
      <c r="AD179" s="4"/>
      <c r="AE179" s="4"/>
      <c r="AF179" s="5"/>
      <c r="AG179" s="4" t="s">
        <v>400</v>
      </c>
      <c r="AH179" s="4" t="s">
        <v>1694</v>
      </c>
      <c r="AI179" s="2"/>
      <c r="AJ179" s="1"/>
      <c r="AK179" s="1"/>
      <c r="AL179" s="1"/>
      <c r="AM179" s="1"/>
      <c r="AN179" s="1"/>
      <c r="AO179" s="1"/>
      <c r="AP179" s="1"/>
      <c r="AQ179" s="33" t="s">
        <v>2627</v>
      </c>
    </row>
    <row r="180" spans="1:43" ht="15.6" x14ac:dyDescent="0.3">
      <c r="A180">
        <v>140</v>
      </c>
      <c r="B180" t="s">
        <v>1699</v>
      </c>
      <c r="C180" t="s">
        <v>1700</v>
      </c>
      <c r="D180" s="1" t="s">
        <v>1701</v>
      </c>
      <c r="E180" s="1">
        <v>2018</v>
      </c>
      <c r="F180" s="4" t="s">
        <v>351</v>
      </c>
      <c r="G180" s="1" t="s">
        <v>1702</v>
      </c>
      <c r="H180" s="1" t="s">
        <v>15</v>
      </c>
      <c r="I180" s="1">
        <v>3</v>
      </c>
      <c r="J180" s="1"/>
      <c r="K180" s="1"/>
      <c r="L180" s="1"/>
      <c r="M180" s="1" t="s">
        <v>6</v>
      </c>
      <c r="N180" s="1"/>
      <c r="O180" s="1"/>
      <c r="P180" s="1">
        <v>30</v>
      </c>
      <c r="Q180" s="4" t="s">
        <v>118</v>
      </c>
      <c r="R180" s="4" t="s">
        <v>9</v>
      </c>
      <c r="S180" s="4" t="s">
        <v>137</v>
      </c>
      <c r="T180" s="4" t="s">
        <v>727</v>
      </c>
      <c r="U180" s="4" t="s">
        <v>1703</v>
      </c>
      <c r="V180" s="4"/>
      <c r="W180" s="4"/>
      <c r="X180" s="4">
        <v>43</v>
      </c>
      <c r="Y180" s="4">
        <v>44.2</v>
      </c>
      <c r="Z180" s="4">
        <v>14.9</v>
      </c>
      <c r="AA180" s="4">
        <v>23</v>
      </c>
      <c r="AB180" s="4">
        <v>65</v>
      </c>
      <c r="AC180" s="1"/>
      <c r="AD180" s="4">
        <v>35</v>
      </c>
      <c r="AE180" s="4">
        <v>8</v>
      </c>
      <c r="AF180" s="5">
        <v>0.18604651162790697</v>
      </c>
      <c r="AG180" s="4" t="s">
        <v>21</v>
      </c>
      <c r="AH180" s="4" t="s">
        <v>1704</v>
      </c>
      <c r="AI180" s="2"/>
      <c r="AJ180" s="1"/>
      <c r="AK180" s="1"/>
      <c r="AL180" s="1"/>
      <c r="AM180" s="1"/>
      <c r="AN180" s="1"/>
      <c r="AO180" s="1"/>
      <c r="AP180" s="1"/>
      <c r="AQ180" s="33" t="s">
        <v>2626</v>
      </c>
    </row>
    <row r="181" spans="1:43" ht="15.6" x14ac:dyDescent="0.3">
      <c r="A181">
        <v>141</v>
      </c>
      <c r="B181" t="s">
        <v>1705</v>
      </c>
      <c r="C181" t="s">
        <v>1706</v>
      </c>
      <c r="D181" s="1" t="s">
        <v>1707</v>
      </c>
      <c r="E181" s="1">
        <v>2018</v>
      </c>
      <c r="F181" s="4" t="s">
        <v>29</v>
      </c>
      <c r="G181" s="1" t="s">
        <v>1708</v>
      </c>
      <c r="H181" s="1" t="s">
        <v>15</v>
      </c>
      <c r="I181" s="1">
        <v>3</v>
      </c>
      <c r="J181" s="1"/>
      <c r="K181" s="1"/>
      <c r="L181" s="1"/>
      <c r="M181" s="1" t="s">
        <v>6</v>
      </c>
      <c r="N181" s="1"/>
      <c r="O181" s="1"/>
      <c r="P181" s="1">
        <v>72</v>
      </c>
      <c r="Q181" s="4" t="s">
        <v>118</v>
      </c>
      <c r="R181" s="4" t="s">
        <v>9</v>
      </c>
      <c r="S181" s="4" t="s">
        <v>119</v>
      </c>
      <c r="T181" s="4" t="s">
        <v>1709</v>
      </c>
      <c r="U181" s="4" t="s">
        <v>273</v>
      </c>
      <c r="V181" s="4" t="s">
        <v>1710</v>
      </c>
      <c r="W181" s="4"/>
      <c r="X181" s="4">
        <v>60</v>
      </c>
      <c r="Y181" s="4">
        <v>41.3</v>
      </c>
      <c r="Z181" s="4">
        <v>21.1</v>
      </c>
      <c r="AA181" s="4">
        <v>18</v>
      </c>
      <c r="AB181" s="4">
        <v>87</v>
      </c>
      <c r="AC181" s="1"/>
      <c r="AD181" s="4">
        <v>38</v>
      </c>
      <c r="AE181" s="4">
        <v>22</v>
      </c>
      <c r="AF181" s="5">
        <v>0.36666666666666664</v>
      </c>
      <c r="AG181" s="4" t="s">
        <v>21</v>
      </c>
      <c r="AH181" s="4" t="s">
        <v>1711</v>
      </c>
      <c r="AI181" s="2"/>
      <c r="AJ181" s="1"/>
      <c r="AK181" s="1" t="s">
        <v>1712</v>
      </c>
      <c r="AL181" s="1"/>
      <c r="AM181" s="1" t="s">
        <v>112</v>
      </c>
      <c r="AN181" s="1"/>
      <c r="AO181" s="1" t="s">
        <v>1713</v>
      </c>
      <c r="AP181" s="1" t="s">
        <v>1714</v>
      </c>
      <c r="AQ181" s="33" t="s">
        <v>2626</v>
      </c>
    </row>
    <row r="182" spans="1:43" ht="15.6" x14ac:dyDescent="0.3">
      <c r="A182">
        <v>142</v>
      </c>
      <c r="B182" t="s">
        <v>1715</v>
      </c>
      <c r="C182" t="s">
        <v>1716</v>
      </c>
      <c r="D182" s="1" t="s">
        <v>1717</v>
      </c>
      <c r="E182" s="1">
        <v>2018</v>
      </c>
      <c r="F182" s="4" t="s">
        <v>62</v>
      </c>
      <c r="G182" s="1" t="s">
        <v>1718</v>
      </c>
      <c r="H182" s="1" t="s">
        <v>15</v>
      </c>
      <c r="I182" s="1">
        <v>5</v>
      </c>
      <c r="J182" s="1"/>
      <c r="K182" s="1"/>
      <c r="L182" s="1"/>
      <c r="M182" s="1"/>
      <c r="N182" s="1"/>
      <c r="O182" s="1" t="s">
        <v>6</v>
      </c>
      <c r="P182" s="1">
        <v>66</v>
      </c>
      <c r="Q182" s="4"/>
      <c r="R182" s="4"/>
      <c r="S182" s="4" t="s">
        <v>17</v>
      </c>
      <c r="T182" s="4" t="s">
        <v>32</v>
      </c>
      <c r="U182" s="4"/>
      <c r="V182" s="4"/>
      <c r="W182" s="4"/>
      <c r="X182" s="4">
        <v>31</v>
      </c>
      <c r="Y182" s="4">
        <v>67.52</v>
      </c>
      <c r="Z182" s="4">
        <v>7.29</v>
      </c>
      <c r="AA182" s="4">
        <v>47</v>
      </c>
      <c r="AB182" s="4">
        <v>83</v>
      </c>
      <c r="AC182" s="1"/>
      <c r="AD182" s="4"/>
      <c r="AE182" s="4"/>
      <c r="AF182" s="5"/>
      <c r="AG182" s="4" t="s">
        <v>21</v>
      </c>
      <c r="AH182" s="4" t="s">
        <v>1719</v>
      </c>
      <c r="AI182" s="2"/>
      <c r="AJ182" s="1"/>
      <c r="AK182" s="1"/>
      <c r="AL182" s="1" t="s">
        <v>1720</v>
      </c>
      <c r="AM182" s="1"/>
      <c r="AN182" s="1" t="s">
        <v>1721</v>
      </c>
      <c r="AO182" s="1"/>
      <c r="AP182" s="1"/>
      <c r="AQ182" s="33"/>
    </row>
    <row r="183" spans="1:43" ht="15.6" x14ac:dyDescent="0.3">
      <c r="A183">
        <v>143</v>
      </c>
      <c r="B183" t="s">
        <v>1729</v>
      </c>
      <c r="C183" t="s">
        <v>1730</v>
      </c>
      <c r="D183" s="1" t="s">
        <v>1731</v>
      </c>
      <c r="E183" s="1">
        <v>2015</v>
      </c>
      <c r="F183" s="4" t="s">
        <v>29</v>
      </c>
      <c r="G183" s="1" t="s">
        <v>1732</v>
      </c>
      <c r="H183" s="1" t="s">
        <v>15</v>
      </c>
      <c r="I183" s="1">
        <v>3</v>
      </c>
      <c r="J183" s="1"/>
      <c r="K183" s="1"/>
      <c r="L183" s="1"/>
      <c r="M183" s="1" t="s">
        <v>6</v>
      </c>
      <c r="N183" s="1"/>
      <c r="O183" s="1"/>
      <c r="P183" s="1">
        <v>14</v>
      </c>
      <c r="Q183" s="4" t="s">
        <v>8</v>
      </c>
      <c r="R183" s="4" t="s">
        <v>9</v>
      </c>
      <c r="S183" s="4" t="s">
        <v>119</v>
      </c>
      <c r="T183" s="4" t="s">
        <v>1733</v>
      </c>
      <c r="U183" s="4" t="s">
        <v>1734</v>
      </c>
      <c r="V183" s="4"/>
      <c r="W183" s="4" t="s">
        <v>412</v>
      </c>
      <c r="X183" s="4">
        <v>30</v>
      </c>
      <c r="Y183" s="4">
        <v>24.9</v>
      </c>
      <c r="Z183" s="4">
        <v>3.42</v>
      </c>
      <c r="AA183" s="4">
        <v>20</v>
      </c>
      <c r="AB183" s="4">
        <v>36</v>
      </c>
      <c r="AC183" s="1"/>
      <c r="AD183" s="4">
        <v>21</v>
      </c>
      <c r="AE183" s="4">
        <v>9</v>
      </c>
      <c r="AF183" s="5">
        <v>0.3</v>
      </c>
      <c r="AG183" s="4" t="s">
        <v>21</v>
      </c>
      <c r="AH183" s="4" t="s">
        <v>1735</v>
      </c>
      <c r="AI183" s="2"/>
      <c r="AJ183" s="1"/>
      <c r="AK183" s="1"/>
      <c r="AL183" s="1"/>
      <c r="AM183" s="1"/>
      <c r="AN183" s="1" t="s">
        <v>451</v>
      </c>
      <c r="AO183" s="1" t="s">
        <v>1736</v>
      </c>
      <c r="AP183" s="1" t="s">
        <v>1737</v>
      </c>
      <c r="AQ183" s="33" t="s">
        <v>2628</v>
      </c>
    </row>
    <row r="184" spans="1:43" ht="15.6" x14ac:dyDescent="0.3">
      <c r="A184">
        <v>144</v>
      </c>
      <c r="B184" t="s">
        <v>1738</v>
      </c>
      <c r="C184" t="s">
        <v>1739</v>
      </c>
      <c r="D184" s="1" t="s">
        <v>1740</v>
      </c>
      <c r="E184" s="1">
        <v>2016</v>
      </c>
      <c r="F184" s="4" t="s">
        <v>29</v>
      </c>
      <c r="G184" s="1" t="s">
        <v>1741</v>
      </c>
      <c r="H184" s="1" t="s">
        <v>15</v>
      </c>
      <c r="I184">
        <v>3</v>
      </c>
      <c r="M184" s="1" t="s">
        <v>6</v>
      </c>
      <c r="P184">
        <v>18</v>
      </c>
      <c r="Q184" s="4" t="s">
        <v>8</v>
      </c>
      <c r="R184" s="4" t="s">
        <v>9</v>
      </c>
      <c r="S184" s="4" t="s">
        <v>137</v>
      </c>
      <c r="T184" s="4" t="s">
        <v>32</v>
      </c>
      <c r="U184" s="4" t="s">
        <v>1742</v>
      </c>
      <c r="V184" s="4" t="s">
        <v>449</v>
      </c>
      <c r="W184" s="4" t="s">
        <v>412</v>
      </c>
      <c r="X184" s="4">
        <v>32</v>
      </c>
      <c r="Y184" s="4">
        <v>25.16</v>
      </c>
      <c r="Z184" s="4">
        <v>3.47</v>
      </c>
      <c r="AA184" s="4"/>
      <c r="AB184" s="4"/>
      <c r="AC184" s="1"/>
      <c r="AD184" s="4">
        <v>22</v>
      </c>
      <c r="AE184" s="4">
        <v>10</v>
      </c>
      <c r="AF184" s="5">
        <v>0.3125</v>
      </c>
      <c r="AG184" s="4" t="s">
        <v>21</v>
      </c>
      <c r="AH184" s="4" t="s">
        <v>1743</v>
      </c>
      <c r="AI184" s="2"/>
      <c r="AJ184" s="1"/>
      <c r="AK184" s="1"/>
      <c r="AL184" s="1"/>
      <c r="AM184" s="1"/>
      <c r="AN184" s="1"/>
      <c r="AO184" s="1"/>
      <c r="AP184" s="1"/>
      <c r="AQ184" s="33" t="s">
        <v>2628</v>
      </c>
    </row>
    <row r="185" spans="1:43" ht="15.6" x14ac:dyDescent="0.3">
      <c r="A185">
        <v>145</v>
      </c>
      <c r="B185" t="s">
        <v>1744</v>
      </c>
      <c r="C185" t="s">
        <v>1745</v>
      </c>
      <c r="D185" s="1" t="s">
        <v>1746</v>
      </c>
      <c r="E185" s="1">
        <v>2018</v>
      </c>
      <c r="F185" s="4" t="s">
        <v>29</v>
      </c>
      <c r="G185" s="1" t="s">
        <v>1747</v>
      </c>
      <c r="H185" s="1" t="s">
        <v>15</v>
      </c>
      <c r="I185" s="1">
        <v>3</v>
      </c>
      <c r="J185" s="1"/>
      <c r="K185" s="1"/>
      <c r="L185" s="1"/>
      <c r="M185" s="1" t="s">
        <v>6</v>
      </c>
      <c r="N185" s="1"/>
      <c r="O185" s="1"/>
      <c r="P185" s="1">
        <v>41</v>
      </c>
      <c r="Q185" s="4" t="s">
        <v>118</v>
      </c>
      <c r="R185" s="4" t="s">
        <v>152</v>
      </c>
      <c r="S185" s="4" t="s">
        <v>119</v>
      </c>
      <c r="T185" s="4" t="s">
        <v>18</v>
      </c>
      <c r="U185" s="4"/>
      <c r="V185" s="4"/>
      <c r="W185" s="4"/>
      <c r="X185" s="4">
        <v>30</v>
      </c>
      <c r="Y185" s="4">
        <v>29.17</v>
      </c>
      <c r="Z185" s="4">
        <v>6.38</v>
      </c>
      <c r="AA185" s="4"/>
      <c r="AB185" s="4"/>
      <c r="AC185" s="1"/>
      <c r="AD185" s="4">
        <v>15</v>
      </c>
      <c r="AE185" s="4">
        <v>15</v>
      </c>
      <c r="AF185" s="5">
        <v>0.5</v>
      </c>
      <c r="AG185" s="4" t="s">
        <v>21</v>
      </c>
      <c r="AH185" s="4" t="s">
        <v>1748</v>
      </c>
      <c r="AI185" s="2" t="s">
        <v>183</v>
      </c>
      <c r="AJ185" s="1"/>
      <c r="AK185" s="1"/>
      <c r="AL185" s="1"/>
      <c r="AM185" s="1"/>
      <c r="AN185" s="1"/>
      <c r="AO185" s="1"/>
      <c r="AP185" s="1"/>
      <c r="AQ185" s="33" t="s">
        <v>2629</v>
      </c>
    </row>
    <row r="186" spans="1:43" ht="15.6" x14ac:dyDescent="0.3">
      <c r="A186">
        <v>146</v>
      </c>
      <c r="B186" t="s">
        <v>1749</v>
      </c>
      <c r="C186" t="s">
        <v>1745</v>
      </c>
      <c r="D186" s="1" t="s">
        <v>1750</v>
      </c>
      <c r="E186" s="1">
        <v>2018</v>
      </c>
      <c r="F186" s="4" t="s">
        <v>29</v>
      </c>
      <c r="G186" s="1" t="s">
        <v>1751</v>
      </c>
      <c r="H186" s="1" t="s">
        <v>15</v>
      </c>
      <c r="I186" s="1">
        <v>3</v>
      </c>
      <c r="J186" s="1"/>
      <c r="K186" s="1"/>
      <c r="L186" s="1"/>
      <c r="M186" s="1" t="s">
        <v>6</v>
      </c>
      <c r="N186" s="1"/>
      <c r="O186" s="1"/>
      <c r="P186" s="1">
        <v>32</v>
      </c>
      <c r="Q186" s="4" t="s">
        <v>118</v>
      </c>
      <c r="R186" s="4" t="s">
        <v>152</v>
      </c>
      <c r="S186" s="4" t="s">
        <v>17</v>
      </c>
      <c r="T186" s="4" t="s">
        <v>1752</v>
      </c>
      <c r="U186" s="4" t="s">
        <v>367</v>
      </c>
      <c r="V186" s="4"/>
      <c r="W186" s="4"/>
      <c r="X186" s="4">
        <v>20</v>
      </c>
      <c r="Y186" s="4">
        <v>27.6</v>
      </c>
      <c r="Z186" s="4">
        <v>6.2</v>
      </c>
      <c r="AA186" s="4">
        <v>20</v>
      </c>
      <c r="AB186" s="4">
        <v>44</v>
      </c>
      <c r="AC186" s="1"/>
      <c r="AD186" s="4">
        <v>10</v>
      </c>
      <c r="AE186" s="4">
        <v>10</v>
      </c>
      <c r="AF186" s="5">
        <v>0.5</v>
      </c>
      <c r="AG186" s="4" t="s">
        <v>21</v>
      </c>
      <c r="AH186" s="4" t="s">
        <v>1753</v>
      </c>
      <c r="AI186" s="2"/>
      <c r="AJ186" s="1"/>
      <c r="AK186" s="1"/>
      <c r="AL186" s="1"/>
      <c r="AM186" s="1"/>
      <c r="AN186" s="1"/>
      <c r="AO186" s="1"/>
      <c r="AP186" s="1"/>
      <c r="AQ186" s="33" t="s">
        <v>2629</v>
      </c>
    </row>
    <row r="187" spans="1:43" ht="15.6" x14ac:dyDescent="0.3">
      <c r="A187">
        <v>147</v>
      </c>
      <c r="B187" t="s">
        <v>1754</v>
      </c>
      <c r="C187" t="s">
        <v>1755</v>
      </c>
      <c r="D187" s="1" t="s">
        <v>1756</v>
      </c>
      <c r="E187" s="1">
        <v>2014</v>
      </c>
      <c r="F187" s="4" t="s">
        <v>377</v>
      </c>
      <c r="G187" s="1" t="s">
        <v>1757</v>
      </c>
      <c r="H187" s="1" t="s">
        <v>15</v>
      </c>
      <c r="I187" s="1">
        <v>0</v>
      </c>
      <c r="J187" s="1" t="s">
        <v>6</v>
      </c>
      <c r="K187" s="1"/>
      <c r="L187" s="1"/>
      <c r="M187" s="1"/>
      <c r="N187" s="1"/>
      <c r="O187" s="1"/>
      <c r="P187" s="1">
        <v>27</v>
      </c>
      <c r="Q187" s="4" t="s">
        <v>8</v>
      </c>
      <c r="R187" s="4" t="s">
        <v>9</v>
      </c>
      <c r="S187" s="4" t="s">
        <v>119</v>
      </c>
      <c r="T187" s="4" t="s">
        <v>32</v>
      </c>
      <c r="U187" s="4" t="s">
        <v>273</v>
      </c>
      <c r="V187" s="4" t="s">
        <v>1758</v>
      </c>
      <c r="W187" s="4"/>
      <c r="X187" s="4">
        <v>24</v>
      </c>
      <c r="Y187" s="4">
        <v>24.2</v>
      </c>
      <c r="Z187" s="4">
        <v>2.84</v>
      </c>
      <c r="AA187" s="4">
        <v>20</v>
      </c>
      <c r="AB187" s="4">
        <v>29</v>
      </c>
      <c r="AC187" s="1"/>
      <c r="AD187" s="4"/>
      <c r="AE187" s="4"/>
      <c r="AF187" s="5"/>
      <c r="AG187" s="4" t="s">
        <v>21</v>
      </c>
      <c r="AH187" s="4" t="s">
        <v>1759</v>
      </c>
      <c r="AI187" s="2"/>
      <c r="AJ187" s="1"/>
      <c r="AK187" s="1"/>
      <c r="AL187" s="1"/>
      <c r="AM187" s="1"/>
      <c r="AN187" s="1"/>
      <c r="AO187" s="1"/>
      <c r="AP187" s="1" t="s">
        <v>1760</v>
      </c>
      <c r="AQ187" s="33" t="s">
        <v>2628</v>
      </c>
    </row>
    <row r="188" spans="1:43" ht="15.6" x14ac:dyDescent="0.3">
      <c r="A188">
        <v>148</v>
      </c>
      <c r="B188" t="s">
        <v>1766</v>
      </c>
      <c r="C188" t="s">
        <v>1767</v>
      </c>
      <c r="D188" s="1" t="s">
        <v>1768</v>
      </c>
      <c r="E188" s="1">
        <v>2017</v>
      </c>
      <c r="F188" s="4" t="s">
        <v>718</v>
      </c>
      <c r="G188" s="1" t="s">
        <v>1769</v>
      </c>
      <c r="H188" s="1" t="s">
        <v>15</v>
      </c>
      <c r="I188" s="1">
        <v>0</v>
      </c>
      <c r="J188" s="1" t="s">
        <v>6</v>
      </c>
      <c r="K188" s="1"/>
      <c r="L188" s="1"/>
      <c r="M188" s="1"/>
      <c r="N188" s="1"/>
      <c r="O188" s="1"/>
      <c r="P188" s="1">
        <v>18</v>
      </c>
      <c r="Q188" s="4" t="s">
        <v>8</v>
      </c>
      <c r="R188" s="4" t="s">
        <v>152</v>
      </c>
      <c r="S188" s="4" t="s">
        <v>419</v>
      </c>
      <c r="T188" s="4" t="s">
        <v>18</v>
      </c>
      <c r="U188" s="4" t="s">
        <v>1770</v>
      </c>
      <c r="V188" s="4"/>
      <c r="W188" s="4"/>
      <c r="X188" s="4">
        <v>12</v>
      </c>
      <c r="Y188" s="4">
        <v>24.3</v>
      </c>
      <c r="Z188" s="4">
        <v>2.4</v>
      </c>
      <c r="AA188" s="4">
        <v>22</v>
      </c>
      <c r="AB188" s="4">
        <v>31</v>
      </c>
      <c r="AC188" s="1"/>
      <c r="AD188" s="4">
        <v>12</v>
      </c>
      <c r="AE188" s="4">
        <v>0</v>
      </c>
      <c r="AF188" s="5">
        <v>0</v>
      </c>
      <c r="AG188" s="4" t="s">
        <v>21</v>
      </c>
      <c r="AH188" s="4" t="s">
        <v>1771</v>
      </c>
      <c r="AI188" s="2"/>
      <c r="AJ188" s="1"/>
      <c r="AK188" s="1"/>
      <c r="AL188" s="1"/>
      <c r="AM188" s="1"/>
      <c r="AN188" s="1"/>
      <c r="AO188" s="1"/>
      <c r="AP188" s="1"/>
      <c r="AQ188" s="33" t="s">
        <v>2631</v>
      </c>
    </row>
    <row r="189" spans="1:43" ht="15.6" x14ac:dyDescent="0.3">
      <c r="A189">
        <v>149</v>
      </c>
      <c r="B189" t="s">
        <v>1772</v>
      </c>
      <c r="C189" t="s">
        <v>1767</v>
      </c>
      <c r="D189" s="1" t="s">
        <v>1773</v>
      </c>
      <c r="E189" s="1">
        <v>2016</v>
      </c>
      <c r="F189" s="4" t="s">
        <v>718</v>
      </c>
      <c r="G189" s="1" t="s">
        <v>1774</v>
      </c>
      <c r="H189" s="1" t="s">
        <v>15</v>
      </c>
      <c r="I189" s="1">
        <v>0</v>
      </c>
      <c r="J189" s="1" t="s">
        <v>6</v>
      </c>
      <c r="K189" s="1"/>
      <c r="L189" s="1"/>
      <c r="M189" s="1"/>
      <c r="N189" s="1"/>
      <c r="O189" s="1"/>
      <c r="P189" s="1">
        <v>23</v>
      </c>
      <c r="Q189" s="4" t="s">
        <v>8</v>
      </c>
      <c r="R189" s="4" t="s">
        <v>152</v>
      </c>
      <c r="S189" s="4" t="s">
        <v>419</v>
      </c>
      <c r="T189" s="4" t="s">
        <v>32</v>
      </c>
      <c r="U189" s="4" t="s">
        <v>240</v>
      </c>
      <c r="V189" s="4"/>
      <c r="W189" s="4"/>
      <c r="X189" s="4">
        <v>12</v>
      </c>
      <c r="Y189" s="4">
        <v>25.8</v>
      </c>
      <c r="Z189" s="4">
        <v>5.3</v>
      </c>
      <c r="AA189" s="4">
        <v>22</v>
      </c>
      <c r="AB189" s="4">
        <v>41</v>
      </c>
      <c r="AC189" s="1"/>
      <c r="AD189" s="4"/>
      <c r="AE189" s="4"/>
      <c r="AF189" s="5"/>
      <c r="AG189" s="4" t="s">
        <v>21</v>
      </c>
      <c r="AH189" s="4" t="s">
        <v>1775</v>
      </c>
      <c r="AI189" s="2"/>
      <c r="AJ189" s="1"/>
      <c r="AK189" s="1"/>
      <c r="AL189" s="1"/>
      <c r="AM189" s="1"/>
      <c r="AN189" s="1"/>
      <c r="AO189" s="1"/>
      <c r="AP189" s="1"/>
      <c r="AQ189" s="33" t="s">
        <v>2631</v>
      </c>
    </row>
    <row r="190" spans="1:43" ht="15.6" x14ac:dyDescent="0.3">
      <c r="A190">
        <v>150</v>
      </c>
      <c r="B190" t="s">
        <v>1788</v>
      </c>
      <c r="C190" t="s">
        <v>1789</v>
      </c>
      <c r="D190" s="1" t="s">
        <v>1790</v>
      </c>
      <c r="E190" s="1">
        <v>2018</v>
      </c>
      <c r="F190" s="4" t="s">
        <v>29</v>
      </c>
      <c r="G190" s="1">
        <v>2018</v>
      </c>
      <c r="H190" s="1" t="s">
        <v>15</v>
      </c>
      <c r="I190">
        <v>3</v>
      </c>
      <c r="M190" s="1" t="s">
        <v>6</v>
      </c>
      <c r="P190">
        <v>58</v>
      </c>
      <c r="Q190" s="4" t="s">
        <v>118</v>
      </c>
      <c r="R190" s="4" t="s">
        <v>478</v>
      </c>
      <c r="S190" s="4" t="s">
        <v>119</v>
      </c>
      <c r="T190" s="4" t="s">
        <v>1791</v>
      </c>
      <c r="U190" s="4" t="s">
        <v>511</v>
      </c>
      <c r="V190" s="4" t="s">
        <v>121</v>
      </c>
      <c r="W190" s="4" t="s">
        <v>557</v>
      </c>
      <c r="X190" s="4">
        <v>36</v>
      </c>
      <c r="Y190" s="4">
        <v>33</v>
      </c>
      <c r="Z190" s="4">
        <v>9.2200000000000006</v>
      </c>
      <c r="AA190" s="4"/>
      <c r="AB190" s="4"/>
      <c r="AC190" s="1"/>
      <c r="AD190" s="4">
        <v>19</v>
      </c>
      <c r="AE190" s="4">
        <v>17</v>
      </c>
      <c r="AF190" s="5">
        <v>0.47222222222222221</v>
      </c>
      <c r="AG190" s="4" t="s">
        <v>21</v>
      </c>
      <c r="AH190" s="4" t="s">
        <v>1792</v>
      </c>
      <c r="AI190" s="2"/>
      <c r="AJ190" s="1"/>
      <c r="AK190" s="1"/>
      <c r="AL190" s="1"/>
      <c r="AM190" s="1"/>
      <c r="AN190" s="1"/>
      <c r="AO190" s="1"/>
      <c r="AP190" s="1"/>
      <c r="AQ190" s="33"/>
    </row>
    <row r="191" spans="1:43" ht="15.6" x14ac:dyDescent="0.3">
      <c r="A191">
        <v>151</v>
      </c>
      <c r="B191" t="s">
        <v>1799</v>
      </c>
      <c r="C191" t="s">
        <v>1800</v>
      </c>
      <c r="D191" s="1" t="s">
        <v>1801</v>
      </c>
      <c r="E191" s="1">
        <v>2015</v>
      </c>
      <c r="F191" s="4" t="s">
        <v>29</v>
      </c>
      <c r="G191" s="1" t="s">
        <v>1802</v>
      </c>
      <c r="H191" s="1" t="s">
        <v>15</v>
      </c>
      <c r="I191">
        <v>2</v>
      </c>
      <c r="L191" t="s">
        <v>6</v>
      </c>
      <c r="P191">
        <v>50</v>
      </c>
      <c r="Q191" s="4" t="s">
        <v>118</v>
      </c>
      <c r="R191" s="4" t="s">
        <v>9</v>
      </c>
      <c r="S191" s="4" t="s">
        <v>17</v>
      </c>
      <c r="T191" s="4" t="s">
        <v>32</v>
      </c>
      <c r="U191" s="4" t="s">
        <v>638</v>
      </c>
      <c r="V191" s="4"/>
      <c r="W191" s="4" t="s">
        <v>1803</v>
      </c>
      <c r="X191" s="4">
        <v>135</v>
      </c>
      <c r="Y191" s="4"/>
      <c r="Z191" s="4"/>
      <c r="AA191" s="4"/>
      <c r="AB191" s="4"/>
      <c r="AC191" s="1"/>
      <c r="AD191" s="4"/>
      <c r="AE191" s="4"/>
      <c r="AF191" s="5"/>
      <c r="AG191" s="4" t="s">
        <v>21</v>
      </c>
      <c r="AH191" s="4" t="s">
        <v>1804</v>
      </c>
      <c r="AI191" s="2"/>
      <c r="AJ191" s="1"/>
      <c r="AK191" s="1"/>
      <c r="AL191" s="1"/>
      <c r="AM191" s="1"/>
      <c r="AN191" s="1"/>
      <c r="AO191" s="1"/>
      <c r="AP191" s="1"/>
      <c r="AQ191" s="33" t="s">
        <v>2626</v>
      </c>
    </row>
    <row r="192" spans="1:43" ht="15.6" x14ac:dyDescent="0.3">
      <c r="A192">
        <v>152</v>
      </c>
      <c r="B192" t="s">
        <v>1805</v>
      </c>
      <c r="C192" t="s">
        <v>1806</v>
      </c>
      <c r="D192" s="1" t="s">
        <v>1807</v>
      </c>
      <c r="E192" s="1">
        <v>2013</v>
      </c>
      <c r="F192" s="4" t="s">
        <v>29</v>
      </c>
      <c r="G192" s="1" t="s">
        <v>1808</v>
      </c>
      <c r="H192" s="1" t="s">
        <v>15</v>
      </c>
      <c r="I192">
        <v>3</v>
      </c>
      <c r="M192" s="1" t="s">
        <v>6</v>
      </c>
      <c r="P192">
        <v>29</v>
      </c>
      <c r="Q192" s="4" t="s">
        <v>118</v>
      </c>
      <c r="R192" s="4" t="s">
        <v>9</v>
      </c>
      <c r="S192" s="4" t="s">
        <v>17</v>
      </c>
      <c r="T192" s="4" t="s">
        <v>1809</v>
      </c>
      <c r="U192" s="4"/>
      <c r="V192" s="4"/>
      <c r="W192" s="4" t="s">
        <v>1810</v>
      </c>
      <c r="X192" s="4">
        <v>90</v>
      </c>
      <c r="Y192" s="4">
        <v>36.4</v>
      </c>
      <c r="Z192" s="4">
        <v>9.0749999999999993</v>
      </c>
      <c r="AA192" s="4">
        <v>18</v>
      </c>
      <c r="AB192" s="4">
        <v>60</v>
      </c>
      <c r="AC192" s="1"/>
      <c r="AD192" s="4"/>
      <c r="AE192" s="4"/>
      <c r="AF192" s="5"/>
      <c r="AG192" s="4" t="s">
        <v>21</v>
      </c>
      <c r="AH192" s="4" t="s">
        <v>1811</v>
      </c>
      <c r="AI192" s="2" t="s">
        <v>183</v>
      </c>
      <c r="AJ192" s="1"/>
      <c r="AK192" s="1" t="s">
        <v>1812</v>
      </c>
      <c r="AL192" s="1"/>
      <c r="AM192" s="1"/>
      <c r="AN192" s="1" t="s">
        <v>451</v>
      </c>
      <c r="AO192" s="1"/>
      <c r="AP192" s="1"/>
      <c r="AQ192" s="33" t="s">
        <v>2626</v>
      </c>
    </row>
    <row r="193" spans="1:43" ht="15.6" x14ac:dyDescent="0.3">
      <c r="A193">
        <v>153</v>
      </c>
      <c r="B193" t="s">
        <v>1824</v>
      </c>
      <c r="C193" t="s">
        <v>1825</v>
      </c>
      <c r="D193" s="1" t="s">
        <v>1826</v>
      </c>
      <c r="E193" s="1">
        <v>2014</v>
      </c>
      <c r="F193" s="4" t="s">
        <v>29</v>
      </c>
      <c r="G193" s="1" t="s">
        <v>1827</v>
      </c>
      <c r="H193" s="1" t="s">
        <v>15</v>
      </c>
      <c r="I193" s="1">
        <v>2</v>
      </c>
      <c r="J193" s="1"/>
      <c r="K193" s="1"/>
      <c r="L193" t="s">
        <v>6</v>
      </c>
      <c r="M193" s="1"/>
      <c r="N193" s="1"/>
      <c r="O193" s="1"/>
      <c r="P193" s="1">
        <v>8</v>
      </c>
      <c r="Q193" s="4"/>
      <c r="R193" s="4"/>
      <c r="S193" s="4" t="s">
        <v>315</v>
      </c>
      <c r="T193" s="4" t="s">
        <v>1828</v>
      </c>
      <c r="U193" s="4" t="s">
        <v>1829</v>
      </c>
      <c r="V193" s="4"/>
      <c r="W193" s="4"/>
      <c r="X193" s="4">
        <v>5</v>
      </c>
      <c r="Y193" s="4">
        <v>30.2</v>
      </c>
      <c r="Z193" s="9">
        <v>2.2803508501982761</v>
      </c>
      <c r="AA193" s="4"/>
      <c r="AB193" s="4"/>
      <c r="AC193" s="1"/>
      <c r="AD193" s="4"/>
      <c r="AE193" s="4"/>
      <c r="AF193" s="5"/>
      <c r="AG193" s="4" t="s">
        <v>21</v>
      </c>
      <c r="AH193" s="4" t="s">
        <v>1830</v>
      </c>
      <c r="AI193" s="2"/>
      <c r="AJ193" s="1"/>
      <c r="AK193" s="1"/>
      <c r="AL193" s="1"/>
      <c r="AM193" s="1"/>
      <c r="AN193" s="1"/>
      <c r="AO193" s="1"/>
      <c r="AP193" s="1" t="s">
        <v>1831</v>
      </c>
      <c r="AQ193" s="33"/>
    </row>
    <row r="194" spans="1:43" ht="15.6" x14ac:dyDescent="0.3">
      <c r="A194">
        <v>154</v>
      </c>
      <c r="B194" t="s">
        <v>1836</v>
      </c>
      <c r="C194" t="s">
        <v>1837</v>
      </c>
      <c r="D194" s="1" t="s">
        <v>1838</v>
      </c>
      <c r="E194" s="1">
        <v>2007</v>
      </c>
      <c r="F194" s="4" t="s">
        <v>62</v>
      </c>
      <c r="G194" s="1" t="s">
        <v>1839</v>
      </c>
      <c r="H194" s="1" t="s">
        <v>15</v>
      </c>
      <c r="I194" t="s">
        <v>58</v>
      </c>
      <c r="J194" t="s">
        <v>6</v>
      </c>
      <c r="K194" t="s">
        <v>6</v>
      </c>
      <c r="L194" t="s">
        <v>6</v>
      </c>
      <c r="P194">
        <v>62</v>
      </c>
      <c r="Q194" s="4" t="s">
        <v>219</v>
      </c>
      <c r="R194" s="4" t="s">
        <v>9</v>
      </c>
      <c r="S194" s="4"/>
      <c r="T194" s="4" t="s">
        <v>1840</v>
      </c>
      <c r="U194" s="4"/>
      <c r="V194" s="4"/>
      <c r="W194" s="4" t="s">
        <v>1841</v>
      </c>
      <c r="X194" s="4">
        <v>114</v>
      </c>
      <c r="Y194" s="4">
        <v>29.3</v>
      </c>
      <c r="Z194" s="4">
        <v>15.7</v>
      </c>
      <c r="AA194" s="4"/>
      <c r="AB194" s="4"/>
      <c r="AC194" s="1"/>
      <c r="AD194" s="4">
        <v>38</v>
      </c>
      <c r="AE194" s="4">
        <v>16</v>
      </c>
      <c r="AF194" s="5">
        <v>0.14035087719298245</v>
      </c>
      <c r="AG194" s="4" t="s">
        <v>21</v>
      </c>
      <c r="AH194" s="4" t="s">
        <v>1842</v>
      </c>
      <c r="AI194" s="2"/>
      <c r="AJ194" s="1"/>
      <c r="AK194" s="1"/>
      <c r="AL194" s="1"/>
      <c r="AM194" s="1"/>
      <c r="AN194" s="1"/>
      <c r="AO194" s="1"/>
      <c r="AP194" s="1"/>
      <c r="AQ194" s="33" t="s">
        <v>2630</v>
      </c>
    </row>
  </sheetData>
  <conditionalFormatting sqref="B189 A1:B1">
    <cfRule type="cellIs" dxfId="18" priority="7" operator="equal">
      <formula>3</formula>
    </cfRule>
    <cfRule type="cellIs" dxfId="17" priority="8" operator="equal">
      <formula>2</formula>
    </cfRule>
    <cfRule type="cellIs" dxfId="16" priority="9" operator="equal">
      <formula>1</formula>
    </cfRule>
  </conditionalFormatting>
  <hyperlinks>
    <hyperlink ref="G5" r:id="rId1" xr:uid="{ED3F01E7-8091-4160-98DD-3647BFB4EBE7}"/>
  </hyperlinks>
  <pageMargins left="0.7" right="0.7" top="0.75" bottom="0.75" header="0.3" footer="0.3"/>
  <pageSetup paperSize="9" orientation="portrait"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AD483-AC34-4784-8F9C-E7AF6B324373}">
  <dimension ref="A1:N93"/>
  <sheetViews>
    <sheetView topLeftCell="D1" workbookViewId="0">
      <selection activeCell="R15" sqref="R15"/>
    </sheetView>
  </sheetViews>
  <sheetFormatPr defaultRowHeight="14.4" x14ac:dyDescent="0.3"/>
  <sheetData>
    <row r="1" spans="1:14" ht="15.6" x14ac:dyDescent="0.3">
      <c r="A1" t="s">
        <v>1866</v>
      </c>
      <c r="B1" t="s">
        <v>31490</v>
      </c>
      <c r="C1" s="1" t="s">
        <v>1868</v>
      </c>
      <c r="D1" t="s">
        <v>1869</v>
      </c>
      <c r="E1" s="7" t="s">
        <v>1870</v>
      </c>
      <c r="F1" t="s">
        <v>1871</v>
      </c>
      <c r="G1" t="s">
        <v>1872</v>
      </c>
      <c r="H1" s="10" t="s">
        <v>1873</v>
      </c>
      <c r="I1" s="10" t="s">
        <v>1874</v>
      </c>
      <c r="J1" s="10" t="s">
        <v>1875</v>
      </c>
      <c r="K1" s="10" t="s">
        <v>1876</v>
      </c>
      <c r="L1" s="10" t="s">
        <v>1877</v>
      </c>
      <c r="M1" s="10" t="s">
        <v>1878</v>
      </c>
      <c r="N1" s="10" t="s">
        <v>1879</v>
      </c>
    </row>
    <row r="2" spans="1:14" ht="15.6" x14ac:dyDescent="0.3">
      <c r="A2" t="s">
        <v>53</v>
      </c>
      <c r="B2" t="s">
        <v>54</v>
      </c>
      <c r="C2" s="1" t="s">
        <v>55</v>
      </c>
      <c r="D2" s="1">
        <v>2018</v>
      </c>
      <c r="E2" s="1"/>
      <c r="F2" s="1" t="s">
        <v>56</v>
      </c>
      <c r="G2" s="1" t="s">
        <v>57</v>
      </c>
      <c r="H2" s="1" t="s">
        <v>58</v>
      </c>
      <c r="I2" s="1" t="s">
        <v>6</v>
      </c>
      <c r="J2" s="1" t="s">
        <v>6</v>
      </c>
      <c r="K2" t="s">
        <v>6</v>
      </c>
      <c r="L2" s="1"/>
      <c r="M2" s="1"/>
      <c r="N2" s="1"/>
    </row>
    <row r="3" spans="1:14" ht="15.6" x14ac:dyDescent="0.3">
      <c r="A3" t="s">
        <v>64</v>
      </c>
      <c r="B3" t="s">
        <v>65</v>
      </c>
      <c r="C3" s="1" t="s">
        <v>66</v>
      </c>
      <c r="D3" s="1">
        <v>2018</v>
      </c>
      <c r="E3" s="1"/>
      <c r="F3" s="1" t="s">
        <v>67</v>
      </c>
      <c r="G3" s="1" t="s">
        <v>57</v>
      </c>
      <c r="H3" s="1" t="s">
        <v>68</v>
      </c>
      <c r="I3" s="1"/>
      <c r="J3" s="1"/>
      <c r="K3" s="1"/>
      <c r="L3" s="1" t="s">
        <v>6</v>
      </c>
      <c r="M3" s="1" t="s">
        <v>6</v>
      </c>
      <c r="N3" s="1" t="s">
        <v>6</v>
      </c>
    </row>
    <row r="4" spans="1:14" ht="15.6" x14ac:dyDescent="0.3">
      <c r="A4" t="s">
        <v>69</v>
      </c>
      <c r="B4" t="s">
        <v>70</v>
      </c>
      <c r="C4" s="1" t="s">
        <v>71</v>
      </c>
      <c r="D4" s="1">
        <v>2018</v>
      </c>
      <c r="E4" s="1"/>
      <c r="F4" s="1" t="s">
        <v>72</v>
      </c>
      <c r="G4" s="1" t="s">
        <v>57</v>
      </c>
      <c r="H4" s="1" t="s">
        <v>73</v>
      </c>
      <c r="I4" s="1" t="s">
        <v>6</v>
      </c>
      <c r="J4" s="1"/>
      <c r="K4" s="1"/>
      <c r="L4" s="1" t="s">
        <v>6</v>
      </c>
      <c r="M4" s="1" t="s">
        <v>6</v>
      </c>
      <c r="N4" s="1"/>
    </row>
    <row r="5" spans="1:14" s="1" customFormat="1" ht="15.6" x14ac:dyDescent="0.3">
      <c r="A5" t="s">
        <v>157</v>
      </c>
      <c r="B5" t="s">
        <v>158</v>
      </c>
      <c r="C5" s="1" t="s">
        <v>159</v>
      </c>
      <c r="D5" s="1">
        <v>2017</v>
      </c>
      <c r="F5" s="1" t="s">
        <v>160</v>
      </c>
      <c r="G5" s="1" t="s">
        <v>57</v>
      </c>
      <c r="H5" s="1" t="s">
        <v>161</v>
      </c>
      <c r="K5" t="s">
        <v>6</v>
      </c>
      <c r="L5" s="1" t="s">
        <v>6</v>
      </c>
      <c r="M5" s="1" t="s">
        <v>6</v>
      </c>
      <c r="N5" s="1" t="s">
        <v>6</v>
      </c>
    </row>
    <row r="6" spans="1:14" ht="15.6" x14ac:dyDescent="0.3">
      <c r="A6" t="s">
        <v>226</v>
      </c>
      <c r="B6" t="s">
        <v>227</v>
      </c>
      <c r="C6" s="1" t="s">
        <v>228</v>
      </c>
      <c r="D6" s="1">
        <v>2018</v>
      </c>
      <c r="E6" s="1"/>
      <c r="F6" s="1" t="s">
        <v>229</v>
      </c>
      <c r="G6" s="1" t="s">
        <v>57</v>
      </c>
      <c r="H6" s="1" t="s">
        <v>161</v>
      </c>
      <c r="I6" s="1"/>
      <c r="J6" s="1"/>
      <c r="K6" t="s">
        <v>6</v>
      </c>
      <c r="L6" s="1" t="s">
        <v>6</v>
      </c>
      <c r="M6" s="1" t="s">
        <v>6</v>
      </c>
      <c r="N6" s="1" t="s">
        <v>6</v>
      </c>
    </row>
    <row r="7" spans="1:14" ht="15.6" x14ac:dyDescent="0.3">
      <c r="A7" t="s">
        <v>295</v>
      </c>
      <c r="B7" t="s">
        <v>296</v>
      </c>
      <c r="C7" s="1" t="s">
        <v>297</v>
      </c>
      <c r="D7" s="1">
        <v>2015</v>
      </c>
      <c r="E7" s="1"/>
      <c r="F7" s="1" t="s">
        <v>298</v>
      </c>
      <c r="G7" s="1" t="s">
        <v>57</v>
      </c>
      <c r="H7" s="1">
        <v>0</v>
      </c>
      <c r="I7" s="1" t="s">
        <v>6</v>
      </c>
      <c r="J7" s="1"/>
      <c r="K7" s="1"/>
      <c r="L7" s="1"/>
      <c r="M7" s="1"/>
      <c r="N7" s="1"/>
    </row>
    <row r="8" spans="1:14" ht="15.6" x14ac:dyDescent="0.3">
      <c r="A8" t="s">
        <v>307</v>
      </c>
      <c r="B8" t="s">
        <v>308</v>
      </c>
      <c r="C8" s="1" t="s">
        <v>309</v>
      </c>
      <c r="D8" s="1">
        <v>2016</v>
      </c>
      <c r="E8" s="1"/>
      <c r="F8" s="1" t="s">
        <v>310</v>
      </c>
      <c r="G8" s="1" t="s">
        <v>57</v>
      </c>
      <c r="H8" s="1" t="s">
        <v>145</v>
      </c>
      <c r="I8" s="1" t="s">
        <v>6</v>
      </c>
      <c r="J8" s="1" t="s">
        <v>6</v>
      </c>
      <c r="K8" t="s">
        <v>6</v>
      </c>
      <c r="L8" s="1" t="s">
        <v>6</v>
      </c>
      <c r="M8" s="1" t="s">
        <v>6</v>
      </c>
      <c r="N8" s="1"/>
    </row>
    <row r="9" spans="1:14" ht="15.6" x14ac:dyDescent="0.3">
      <c r="A9" t="s">
        <v>321</v>
      </c>
      <c r="B9" t="s">
        <v>322</v>
      </c>
      <c r="C9" s="1" t="s">
        <v>323</v>
      </c>
      <c r="D9" s="1">
        <v>2012</v>
      </c>
      <c r="E9" s="1"/>
      <c r="F9" s="1" t="s">
        <v>324</v>
      </c>
      <c r="G9" s="1" t="s">
        <v>57</v>
      </c>
      <c r="H9" s="1">
        <v>0</v>
      </c>
      <c r="I9" s="1" t="s">
        <v>6</v>
      </c>
      <c r="J9" s="1"/>
      <c r="K9" s="1"/>
      <c r="L9" s="1"/>
      <c r="M9" s="1"/>
      <c r="N9" s="1"/>
    </row>
    <row r="10" spans="1:14" ht="15.6" x14ac:dyDescent="0.3">
      <c r="A10" t="s">
        <v>388</v>
      </c>
      <c r="B10" t="s">
        <v>389</v>
      </c>
      <c r="C10" s="1" t="s">
        <v>390</v>
      </c>
      <c r="D10" s="1">
        <v>2018</v>
      </c>
      <c r="E10" s="1"/>
      <c r="F10" s="1" t="s">
        <v>391</v>
      </c>
      <c r="G10" s="1" t="s">
        <v>57</v>
      </c>
      <c r="H10" s="1">
        <v>2.2999999999999998</v>
      </c>
      <c r="I10" s="1"/>
      <c r="J10" s="1"/>
      <c r="K10" t="s">
        <v>6</v>
      </c>
      <c r="L10" s="1" t="s">
        <v>6</v>
      </c>
      <c r="M10" s="1"/>
      <c r="N10" s="1"/>
    </row>
    <row r="11" spans="1:14" ht="15.6" x14ac:dyDescent="0.3">
      <c r="A11" t="s">
        <v>402</v>
      </c>
      <c r="B11" t="s">
        <v>403</v>
      </c>
      <c r="C11" s="1" t="s">
        <v>404</v>
      </c>
      <c r="D11" s="1">
        <v>2006</v>
      </c>
      <c r="E11" s="1"/>
      <c r="F11" s="1" t="s">
        <v>405</v>
      </c>
      <c r="G11" s="1" t="s">
        <v>57</v>
      </c>
      <c r="H11" s="1">
        <v>0</v>
      </c>
      <c r="I11" s="1" t="s">
        <v>6</v>
      </c>
      <c r="J11" s="1"/>
      <c r="K11" s="1"/>
      <c r="L11" s="1"/>
      <c r="M11" s="1"/>
      <c r="N11" s="1"/>
    </row>
    <row r="12" spans="1:14" ht="15.6" x14ac:dyDescent="0.3">
      <c r="A12" t="s">
        <v>439</v>
      </c>
      <c r="B12" t="s">
        <v>440</v>
      </c>
      <c r="C12" s="1" t="s">
        <v>441</v>
      </c>
      <c r="D12" s="1">
        <v>2015</v>
      </c>
      <c r="E12" s="1"/>
      <c r="F12" s="1" t="s">
        <v>442</v>
      </c>
      <c r="G12" s="1" t="s">
        <v>57</v>
      </c>
      <c r="H12" s="1">
        <v>4.5</v>
      </c>
      <c r="I12" s="1"/>
      <c r="J12" s="1"/>
      <c r="K12" s="1"/>
      <c r="L12" s="1"/>
      <c r="M12" s="1" t="s">
        <v>6</v>
      </c>
      <c r="N12" s="1" t="s">
        <v>6</v>
      </c>
    </row>
    <row r="13" spans="1:14" ht="15.6" x14ac:dyDescent="0.3">
      <c r="A13" t="s">
        <v>439</v>
      </c>
      <c r="B13" t="s">
        <v>440</v>
      </c>
      <c r="C13" s="1" t="s">
        <v>441</v>
      </c>
      <c r="D13" s="1">
        <v>2017</v>
      </c>
      <c r="E13" s="1"/>
      <c r="F13" s="1" t="s">
        <v>443</v>
      </c>
      <c r="G13" s="1" t="s">
        <v>57</v>
      </c>
      <c r="H13" s="1" t="s">
        <v>91</v>
      </c>
      <c r="I13" s="1"/>
      <c r="J13" s="1"/>
      <c r="K13" t="s">
        <v>6</v>
      </c>
      <c r="L13" s="1" t="s">
        <v>6</v>
      </c>
      <c r="M13" s="1" t="s">
        <v>6</v>
      </c>
      <c r="N13" s="1"/>
    </row>
    <row r="14" spans="1:14" ht="15.6" x14ac:dyDescent="0.3">
      <c r="A14" t="s">
        <v>484</v>
      </c>
      <c r="B14" t="s">
        <v>485</v>
      </c>
      <c r="C14" s="1" t="s">
        <v>486</v>
      </c>
      <c r="D14" s="1">
        <v>2018</v>
      </c>
      <c r="E14" s="1"/>
      <c r="F14" s="1" t="s">
        <v>487</v>
      </c>
      <c r="G14" s="1" t="s">
        <v>57</v>
      </c>
      <c r="H14" s="1" t="s">
        <v>58</v>
      </c>
      <c r="I14" s="1" t="s">
        <v>6</v>
      </c>
      <c r="J14" s="1" t="s">
        <v>6</v>
      </c>
      <c r="K14" t="s">
        <v>6</v>
      </c>
      <c r="L14" s="1"/>
      <c r="M14" s="1"/>
      <c r="N14" s="1"/>
    </row>
    <row r="15" spans="1:14" ht="15.6" x14ac:dyDescent="0.3">
      <c r="A15" t="s">
        <v>581</v>
      </c>
      <c r="B15" t="s">
        <v>582</v>
      </c>
      <c r="C15" s="1" t="s">
        <v>583</v>
      </c>
      <c r="D15" s="1">
        <v>2015</v>
      </c>
      <c r="E15" s="1"/>
      <c r="F15" s="1" t="s">
        <v>584</v>
      </c>
      <c r="G15" s="1" t="s">
        <v>57</v>
      </c>
      <c r="H15" s="1">
        <v>0</v>
      </c>
      <c r="I15" s="1" t="s">
        <v>6</v>
      </c>
      <c r="J15" s="1"/>
      <c r="K15" s="1"/>
      <c r="L15" s="1"/>
      <c r="M15" s="1"/>
      <c r="N15" s="1"/>
    </row>
    <row r="16" spans="1:14" ht="15.6" x14ac:dyDescent="0.3">
      <c r="A16" t="s">
        <v>618</v>
      </c>
      <c r="B16" t="s">
        <v>619</v>
      </c>
      <c r="C16" s="1" t="s">
        <v>620</v>
      </c>
      <c r="D16" s="1">
        <v>2013</v>
      </c>
      <c r="E16" s="1"/>
      <c r="F16" s="1" t="s">
        <v>621</v>
      </c>
      <c r="G16" s="1" t="s">
        <v>57</v>
      </c>
      <c r="H16" s="1" t="s">
        <v>58</v>
      </c>
      <c r="I16" s="1" t="s">
        <v>6</v>
      </c>
      <c r="J16" s="1" t="s">
        <v>6</v>
      </c>
      <c r="K16" t="s">
        <v>6</v>
      </c>
      <c r="L16" s="1"/>
      <c r="M16" s="1"/>
      <c r="N16" s="1"/>
    </row>
    <row r="17" spans="1:14" ht="15.6" x14ac:dyDescent="0.3">
      <c r="A17" t="s">
        <v>654</v>
      </c>
      <c r="B17" t="s">
        <v>655</v>
      </c>
      <c r="C17" s="1" t="s">
        <v>656</v>
      </c>
      <c r="D17" s="1">
        <v>2015</v>
      </c>
      <c r="E17" s="1"/>
      <c r="F17" s="1" t="s">
        <v>657</v>
      </c>
      <c r="G17" s="1" t="s">
        <v>57</v>
      </c>
      <c r="H17" s="1" t="s">
        <v>45</v>
      </c>
      <c r="I17" s="1" t="s">
        <v>6</v>
      </c>
      <c r="J17" s="1" t="s">
        <v>6</v>
      </c>
      <c r="K17" t="s">
        <v>6</v>
      </c>
      <c r="L17" s="1" t="s">
        <v>6</v>
      </c>
      <c r="M17" s="1"/>
      <c r="N17" s="1"/>
    </row>
    <row r="18" spans="1:14" ht="15.6" x14ac:dyDescent="0.3">
      <c r="A18" t="s">
        <v>663</v>
      </c>
      <c r="B18" t="s">
        <v>664</v>
      </c>
      <c r="C18" s="1" t="s">
        <v>66</v>
      </c>
      <c r="D18" s="1">
        <v>2016</v>
      </c>
      <c r="E18" s="1"/>
      <c r="F18" s="1" t="s">
        <v>665</v>
      </c>
      <c r="G18" s="1" t="s">
        <v>57</v>
      </c>
      <c r="H18" s="1">
        <v>3</v>
      </c>
      <c r="I18" s="1"/>
      <c r="J18" s="1"/>
      <c r="K18" s="1"/>
      <c r="L18" s="1" t="s">
        <v>6</v>
      </c>
      <c r="M18" s="1"/>
      <c r="N18" s="1"/>
    </row>
    <row r="19" spans="1:14" ht="15.6" x14ac:dyDescent="0.3">
      <c r="A19" t="s">
        <v>681</v>
      </c>
      <c r="B19" t="s">
        <v>682</v>
      </c>
      <c r="C19" s="1" t="s">
        <v>683</v>
      </c>
      <c r="D19" s="1">
        <v>2015</v>
      </c>
      <c r="E19" s="1"/>
      <c r="F19" s="1" t="s">
        <v>684</v>
      </c>
      <c r="G19" s="1" t="s">
        <v>57</v>
      </c>
      <c r="H19" s="1" t="s">
        <v>58</v>
      </c>
      <c r="I19" s="1" t="s">
        <v>6</v>
      </c>
      <c r="J19" s="1" t="s">
        <v>6</v>
      </c>
      <c r="K19" t="s">
        <v>6</v>
      </c>
      <c r="L19" s="1"/>
      <c r="M19" s="1"/>
      <c r="N19" s="1"/>
    </row>
    <row r="20" spans="1:14" ht="15.6" x14ac:dyDescent="0.3">
      <c r="A20" t="s">
        <v>762</v>
      </c>
      <c r="B20" t="s">
        <v>763</v>
      </c>
      <c r="C20" s="1" t="s">
        <v>764</v>
      </c>
      <c r="D20" s="1">
        <v>2017</v>
      </c>
      <c r="E20" s="1"/>
      <c r="F20" s="1" t="s">
        <v>765</v>
      </c>
      <c r="G20" s="1" t="s">
        <v>57</v>
      </c>
      <c r="H20" s="1">
        <v>0</v>
      </c>
      <c r="I20" s="1" t="s">
        <v>6</v>
      </c>
      <c r="J20" s="1"/>
      <c r="K20" s="1"/>
      <c r="L20" s="1"/>
      <c r="M20" s="1"/>
      <c r="N20" s="1"/>
    </row>
    <row r="21" spans="1:14" ht="15.6" x14ac:dyDescent="0.3">
      <c r="A21" t="s">
        <v>771</v>
      </c>
      <c r="B21" t="s">
        <v>772</v>
      </c>
      <c r="C21" s="1" t="s">
        <v>773</v>
      </c>
      <c r="D21" s="1">
        <v>2017</v>
      </c>
      <c r="E21" s="1"/>
      <c r="F21" s="6" t="s">
        <v>774</v>
      </c>
      <c r="G21" s="1" t="s">
        <v>57</v>
      </c>
      <c r="H21">
        <v>0</v>
      </c>
      <c r="I21" s="1" t="s">
        <v>6</v>
      </c>
    </row>
    <row r="22" spans="1:14" ht="15.6" x14ac:dyDescent="0.3">
      <c r="A22" t="s">
        <v>775</v>
      </c>
      <c r="B22" t="s">
        <v>776</v>
      </c>
      <c r="C22" s="1" t="s">
        <v>777</v>
      </c>
      <c r="D22" s="1">
        <v>2018</v>
      </c>
      <c r="E22" s="1"/>
      <c r="F22" s="1" t="s">
        <v>778</v>
      </c>
      <c r="G22" s="1" t="s">
        <v>57</v>
      </c>
      <c r="H22" s="1">
        <v>4.5</v>
      </c>
      <c r="I22" s="1"/>
      <c r="J22" s="1"/>
      <c r="K22" s="1"/>
      <c r="L22" s="1"/>
      <c r="M22" s="1" t="s">
        <v>6</v>
      </c>
      <c r="N22" s="1" t="s">
        <v>6</v>
      </c>
    </row>
    <row r="23" spans="1:14" ht="15.6" x14ac:dyDescent="0.3">
      <c r="A23" t="s">
        <v>779</v>
      </c>
      <c r="B23" t="s">
        <v>780</v>
      </c>
      <c r="C23" s="1" t="s">
        <v>781</v>
      </c>
      <c r="D23" s="1">
        <v>2018</v>
      </c>
      <c r="E23" s="1"/>
      <c r="F23" s="1" t="s">
        <v>782</v>
      </c>
      <c r="G23" s="1" t="s">
        <v>57</v>
      </c>
      <c r="H23" s="1">
        <v>4.5</v>
      </c>
      <c r="I23" s="1"/>
      <c r="J23" s="1"/>
      <c r="K23" s="1"/>
      <c r="L23" s="1"/>
      <c r="M23" s="1" t="s">
        <v>6</v>
      </c>
      <c r="N23" s="1" t="s">
        <v>6</v>
      </c>
    </row>
    <row r="24" spans="1:14" ht="15.6" x14ac:dyDescent="0.3">
      <c r="A24" t="s">
        <v>783</v>
      </c>
      <c r="B24" t="s">
        <v>784</v>
      </c>
      <c r="C24" s="1" t="s">
        <v>785</v>
      </c>
      <c r="D24" s="1">
        <v>2018</v>
      </c>
      <c r="E24" s="1"/>
      <c r="F24" s="1" t="s">
        <v>786</v>
      </c>
      <c r="G24" s="1" t="s">
        <v>57</v>
      </c>
      <c r="H24" s="1" t="s">
        <v>787</v>
      </c>
      <c r="I24" s="1"/>
      <c r="J24" s="1" t="s">
        <v>6</v>
      </c>
      <c r="K24" t="s">
        <v>6</v>
      </c>
      <c r="L24" s="1" t="s">
        <v>6</v>
      </c>
      <c r="M24" s="1"/>
      <c r="N24" s="1"/>
    </row>
    <row r="25" spans="1:14" ht="15.6" x14ac:dyDescent="0.3">
      <c r="A25" t="s">
        <v>795</v>
      </c>
      <c r="B25" t="s">
        <v>796</v>
      </c>
      <c r="C25" s="1" t="s">
        <v>797</v>
      </c>
      <c r="D25" s="1">
        <v>2018</v>
      </c>
      <c r="E25" s="1"/>
      <c r="F25" s="1" t="s">
        <v>798</v>
      </c>
      <c r="G25" s="1" t="s">
        <v>57</v>
      </c>
      <c r="H25" s="1" t="s">
        <v>799</v>
      </c>
      <c r="I25" s="1"/>
      <c r="J25" s="1" t="s">
        <v>6</v>
      </c>
      <c r="K25" t="s">
        <v>6</v>
      </c>
      <c r="L25" s="1" t="s">
        <v>6</v>
      </c>
      <c r="M25" s="1" t="s">
        <v>6</v>
      </c>
      <c r="N25" s="1" t="s">
        <v>6</v>
      </c>
    </row>
    <row r="26" spans="1:14" ht="15.6" x14ac:dyDescent="0.3">
      <c r="A26" t="s">
        <v>805</v>
      </c>
      <c r="B26" t="s">
        <v>806</v>
      </c>
      <c r="C26" s="1" t="s">
        <v>807</v>
      </c>
      <c r="D26" s="1">
        <v>2013</v>
      </c>
      <c r="E26" s="1"/>
      <c r="F26" s="1" t="s">
        <v>808</v>
      </c>
      <c r="G26" s="1" t="s">
        <v>57</v>
      </c>
      <c r="H26" s="1" t="s">
        <v>45</v>
      </c>
      <c r="I26" s="1" t="s">
        <v>6</v>
      </c>
      <c r="J26" s="1" t="s">
        <v>6</v>
      </c>
      <c r="K26" t="s">
        <v>6</v>
      </c>
      <c r="L26" s="1" t="s">
        <v>6</v>
      </c>
      <c r="M26" s="1"/>
      <c r="N26" s="1"/>
    </row>
    <row r="27" spans="1:14" ht="15.6" x14ac:dyDescent="0.3">
      <c r="A27" t="s">
        <v>826</v>
      </c>
      <c r="B27" t="s">
        <v>827</v>
      </c>
      <c r="C27" s="1" t="s">
        <v>828</v>
      </c>
      <c r="D27" s="1">
        <v>2019</v>
      </c>
      <c r="E27" s="1"/>
      <c r="F27" s="1" t="s">
        <v>829</v>
      </c>
      <c r="G27" s="1" t="s">
        <v>57</v>
      </c>
      <c r="H27" s="1" t="s">
        <v>91</v>
      </c>
      <c r="I27" s="1"/>
      <c r="J27" s="1"/>
      <c r="K27" t="s">
        <v>6</v>
      </c>
      <c r="L27" s="1" t="s">
        <v>6</v>
      </c>
      <c r="M27" s="1" t="s">
        <v>6</v>
      </c>
      <c r="N27" s="1"/>
    </row>
    <row r="28" spans="1:14" ht="15.6" x14ac:dyDescent="0.3">
      <c r="A28" t="s">
        <v>839</v>
      </c>
      <c r="B28" t="s">
        <v>840</v>
      </c>
      <c r="C28" s="1" t="s">
        <v>841</v>
      </c>
      <c r="D28" s="1">
        <v>2016</v>
      </c>
      <c r="E28" s="1"/>
      <c r="F28" s="1" t="s">
        <v>842</v>
      </c>
      <c r="G28" s="1" t="s">
        <v>57</v>
      </c>
      <c r="H28" s="1">
        <v>3</v>
      </c>
      <c r="I28" s="1"/>
      <c r="J28" s="1"/>
      <c r="K28" s="1"/>
      <c r="L28" s="1" t="s">
        <v>6</v>
      </c>
      <c r="M28" s="1"/>
      <c r="N28" s="1"/>
    </row>
    <row r="29" spans="1:14" ht="15.6" x14ac:dyDescent="0.3">
      <c r="A29" t="s">
        <v>843</v>
      </c>
      <c r="B29" t="s">
        <v>844</v>
      </c>
      <c r="C29" s="1" t="s">
        <v>845</v>
      </c>
      <c r="D29" s="1">
        <v>2018</v>
      </c>
      <c r="E29" s="1"/>
      <c r="F29" s="1" t="s">
        <v>846</v>
      </c>
      <c r="G29" s="1" t="s">
        <v>57</v>
      </c>
      <c r="H29" s="1">
        <v>0</v>
      </c>
      <c r="I29" s="1" t="s">
        <v>6</v>
      </c>
      <c r="J29" s="1"/>
      <c r="K29" s="1"/>
      <c r="L29" s="1"/>
      <c r="M29" s="1"/>
      <c r="N29" s="1"/>
    </row>
    <row r="30" spans="1:14" ht="15.6" x14ac:dyDescent="0.3">
      <c r="A30" t="s">
        <v>876</v>
      </c>
      <c r="B30" t="s">
        <v>877</v>
      </c>
      <c r="C30" s="1" t="s">
        <v>878</v>
      </c>
      <c r="D30" s="1">
        <v>2015</v>
      </c>
      <c r="E30" s="1"/>
      <c r="F30" s="1" t="s">
        <v>879</v>
      </c>
      <c r="G30" s="1" t="s">
        <v>57</v>
      </c>
      <c r="H30" s="1">
        <v>0</v>
      </c>
      <c r="I30" s="1" t="s">
        <v>6</v>
      </c>
      <c r="J30" s="1"/>
      <c r="K30" s="1"/>
      <c r="L30" s="1"/>
      <c r="M30" s="1"/>
      <c r="N30" s="1"/>
    </row>
    <row r="31" spans="1:14" ht="15.6" x14ac:dyDescent="0.3">
      <c r="A31" t="s">
        <v>876</v>
      </c>
      <c r="B31" t="s">
        <v>880</v>
      </c>
      <c r="C31" s="1" t="s">
        <v>881</v>
      </c>
      <c r="D31" s="1">
        <v>2018</v>
      </c>
      <c r="E31" s="1"/>
      <c r="F31" s="6" t="s">
        <v>882</v>
      </c>
      <c r="G31" s="1" t="s">
        <v>57</v>
      </c>
      <c r="H31" t="s">
        <v>58</v>
      </c>
      <c r="I31" s="1" t="s">
        <v>6</v>
      </c>
      <c r="J31" s="1" t="s">
        <v>6</v>
      </c>
      <c r="K31" t="s">
        <v>6</v>
      </c>
    </row>
    <row r="32" spans="1:14" ht="15.6" x14ac:dyDescent="0.3">
      <c r="A32" t="s">
        <v>900</v>
      </c>
      <c r="B32" t="s">
        <v>901</v>
      </c>
      <c r="C32" s="1" t="s">
        <v>902</v>
      </c>
      <c r="D32" s="1">
        <v>2019</v>
      </c>
      <c r="E32" s="1"/>
      <c r="F32" s="1" t="s">
        <v>903</v>
      </c>
      <c r="G32" s="1" t="s">
        <v>57</v>
      </c>
      <c r="H32" s="1">
        <v>0</v>
      </c>
      <c r="I32" s="1" t="s">
        <v>6</v>
      </c>
      <c r="J32" s="1"/>
      <c r="K32" s="1"/>
      <c r="L32" s="1"/>
      <c r="M32" s="1"/>
      <c r="N32" s="1"/>
    </row>
    <row r="33" spans="1:14" ht="15.6" x14ac:dyDescent="0.3">
      <c r="A33" t="s">
        <v>904</v>
      </c>
      <c r="B33" t="s">
        <v>905</v>
      </c>
      <c r="C33" s="1" t="s">
        <v>906</v>
      </c>
      <c r="D33" s="1">
        <v>2016</v>
      </c>
      <c r="E33" s="1"/>
      <c r="F33" s="1" t="s">
        <v>907</v>
      </c>
      <c r="G33" s="1" t="s">
        <v>57</v>
      </c>
      <c r="H33" s="1">
        <v>0</v>
      </c>
      <c r="I33" s="1" t="s">
        <v>6</v>
      </c>
      <c r="J33" s="1"/>
      <c r="K33" s="1"/>
      <c r="L33" s="1"/>
      <c r="M33" s="1"/>
      <c r="N33" s="1"/>
    </row>
    <row r="34" spans="1:14" ht="15.6" x14ac:dyDescent="0.3">
      <c r="A34" t="s">
        <v>908</v>
      </c>
      <c r="B34" t="s">
        <v>909</v>
      </c>
      <c r="C34" s="1" t="s">
        <v>910</v>
      </c>
      <c r="D34" s="1">
        <v>2015</v>
      </c>
      <c r="E34" s="1"/>
      <c r="F34" s="1" t="s">
        <v>911</v>
      </c>
      <c r="G34" s="1" t="s">
        <v>57</v>
      </c>
      <c r="H34" s="1" t="s">
        <v>58</v>
      </c>
      <c r="I34" s="1" t="s">
        <v>6</v>
      </c>
      <c r="J34" s="1" t="s">
        <v>6</v>
      </c>
      <c r="K34" t="s">
        <v>6</v>
      </c>
      <c r="L34" s="1"/>
      <c r="M34" s="1"/>
      <c r="N34" s="1"/>
    </row>
    <row r="35" spans="1:14" ht="15.6" x14ac:dyDescent="0.3">
      <c r="A35" t="s">
        <v>912</v>
      </c>
      <c r="B35" t="s">
        <v>913</v>
      </c>
      <c r="C35" s="1" t="s">
        <v>914</v>
      </c>
      <c r="D35" s="1">
        <v>2010</v>
      </c>
      <c r="E35" s="1"/>
      <c r="F35" s="1" t="s">
        <v>915</v>
      </c>
      <c r="G35" s="1" t="s">
        <v>57</v>
      </c>
      <c r="H35" s="1">
        <v>0</v>
      </c>
      <c r="I35" s="1" t="s">
        <v>6</v>
      </c>
      <c r="J35" s="1"/>
      <c r="K35" s="1"/>
      <c r="L35" s="1"/>
      <c r="M35" s="1"/>
      <c r="N35" s="1"/>
    </row>
    <row r="36" spans="1:14" ht="15.6" x14ac:dyDescent="0.3">
      <c r="A36" t="s">
        <v>916</v>
      </c>
      <c r="B36" t="s">
        <v>917</v>
      </c>
      <c r="C36" s="1" t="s">
        <v>918</v>
      </c>
      <c r="D36" s="1">
        <v>2018</v>
      </c>
      <c r="E36" s="1"/>
      <c r="F36" s="1" t="s">
        <v>919</v>
      </c>
      <c r="G36" s="1" t="s">
        <v>57</v>
      </c>
      <c r="H36" s="1">
        <v>5</v>
      </c>
      <c r="I36" s="1"/>
      <c r="J36" s="1"/>
      <c r="K36" s="1"/>
      <c r="L36" s="1"/>
      <c r="M36" s="1"/>
      <c r="N36" s="1" t="s">
        <v>6</v>
      </c>
    </row>
    <row r="37" spans="1:14" ht="15.6" x14ac:dyDescent="0.3">
      <c r="A37" t="s">
        <v>931</v>
      </c>
      <c r="B37" t="s">
        <v>932</v>
      </c>
      <c r="C37" s="1" t="s">
        <v>933</v>
      </c>
      <c r="D37" s="1">
        <v>2016</v>
      </c>
      <c r="E37" s="1"/>
      <c r="F37" s="1" t="s">
        <v>934</v>
      </c>
      <c r="G37" s="1" t="s">
        <v>57</v>
      </c>
      <c r="H37" s="1">
        <v>0</v>
      </c>
      <c r="I37" s="1" t="s">
        <v>6</v>
      </c>
      <c r="J37" s="1"/>
      <c r="K37" s="1"/>
      <c r="L37" s="1"/>
      <c r="M37" s="1"/>
      <c r="N37" s="1"/>
    </row>
    <row r="38" spans="1:14" ht="15.6" x14ac:dyDescent="0.3">
      <c r="A38" t="s">
        <v>939</v>
      </c>
      <c r="B38" t="s">
        <v>940</v>
      </c>
      <c r="C38" s="1" t="s">
        <v>941</v>
      </c>
      <c r="D38" s="1">
        <v>2018</v>
      </c>
      <c r="E38" s="1"/>
      <c r="F38" s="6" t="s">
        <v>942</v>
      </c>
      <c r="G38" s="1" t="s">
        <v>57</v>
      </c>
      <c r="H38">
        <v>0</v>
      </c>
      <c r="I38" s="1" t="s">
        <v>6</v>
      </c>
    </row>
    <row r="39" spans="1:14" ht="15.6" x14ac:dyDescent="0.3">
      <c r="A39" t="s">
        <v>976</v>
      </c>
      <c r="B39" t="s">
        <v>977</v>
      </c>
      <c r="C39" s="1" t="s">
        <v>978</v>
      </c>
      <c r="D39" s="1">
        <v>2016</v>
      </c>
      <c r="E39" s="1"/>
      <c r="F39" s="1">
        <v>2016</v>
      </c>
      <c r="G39" s="1" t="s">
        <v>57</v>
      </c>
      <c r="H39">
        <v>0.2</v>
      </c>
      <c r="I39" s="1" t="s">
        <v>6</v>
      </c>
      <c r="K39" t="s">
        <v>6</v>
      </c>
    </row>
    <row r="40" spans="1:14" ht="15.6" x14ac:dyDescent="0.3">
      <c r="A40" t="s">
        <v>979</v>
      </c>
      <c r="B40" t="s">
        <v>980</v>
      </c>
      <c r="C40" s="1" t="s">
        <v>981</v>
      </c>
      <c r="D40" s="1">
        <v>2015</v>
      </c>
      <c r="E40" s="1"/>
      <c r="F40" s="1" t="s">
        <v>982</v>
      </c>
      <c r="G40" s="1" t="s">
        <v>57</v>
      </c>
      <c r="H40" s="1">
        <v>4.5</v>
      </c>
      <c r="I40" s="1"/>
      <c r="J40" s="1"/>
      <c r="K40" s="1"/>
      <c r="L40" s="1"/>
      <c r="M40" s="1" t="s">
        <v>6</v>
      </c>
      <c r="N40" s="1" t="s">
        <v>6</v>
      </c>
    </row>
    <row r="41" spans="1:14" ht="15.6" x14ac:dyDescent="0.3">
      <c r="A41" t="s">
        <v>1003</v>
      </c>
      <c r="B41" t="s">
        <v>1004</v>
      </c>
      <c r="C41" s="1" t="s">
        <v>1005</v>
      </c>
      <c r="D41" s="1">
        <v>2015</v>
      </c>
      <c r="E41" s="1"/>
      <c r="F41" s="1" t="s">
        <v>1006</v>
      </c>
      <c r="G41" s="1" t="s">
        <v>57</v>
      </c>
      <c r="H41" s="1">
        <v>0</v>
      </c>
      <c r="I41" s="1" t="s">
        <v>6</v>
      </c>
      <c r="J41" s="1"/>
      <c r="K41" s="1"/>
      <c r="L41" s="1"/>
      <c r="M41" s="1"/>
      <c r="N41" s="1"/>
    </row>
    <row r="42" spans="1:14" ht="15.6" x14ac:dyDescent="0.3">
      <c r="A42" t="s">
        <v>1021</v>
      </c>
      <c r="B42" t="s">
        <v>1022</v>
      </c>
      <c r="C42" s="1" t="s">
        <v>1023</v>
      </c>
      <c r="D42" s="1">
        <v>2019</v>
      </c>
      <c r="E42" s="1"/>
      <c r="F42" s="1" t="s">
        <v>1024</v>
      </c>
      <c r="G42" s="1" t="s">
        <v>57</v>
      </c>
      <c r="H42" s="1" t="s">
        <v>68</v>
      </c>
      <c r="I42" s="1"/>
      <c r="J42" s="1"/>
      <c r="K42" s="1"/>
      <c r="L42" s="1" t="s">
        <v>6</v>
      </c>
      <c r="M42" s="1" t="s">
        <v>6</v>
      </c>
      <c r="N42" s="1" t="s">
        <v>6</v>
      </c>
    </row>
    <row r="43" spans="1:14" ht="15.6" x14ac:dyDescent="0.3">
      <c r="A43" t="s">
        <v>1030</v>
      </c>
      <c r="B43" t="s">
        <v>1031</v>
      </c>
      <c r="C43" s="1" t="s">
        <v>1032</v>
      </c>
      <c r="D43" s="1">
        <v>2008</v>
      </c>
      <c r="E43" s="1"/>
      <c r="F43" s="6" t="s">
        <v>1033</v>
      </c>
      <c r="G43" s="1" t="s">
        <v>57</v>
      </c>
      <c r="H43">
        <v>0</v>
      </c>
      <c r="I43" s="1" t="s">
        <v>6</v>
      </c>
    </row>
    <row r="44" spans="1:14" ht="15.6" x14ac:dyDescent="0.3">
      <c r="A44" t="s">
        <v>1050</v>
      </c>
      <c r="B44" t="s">
        <v>1051</v>
      </c>
      <c r="C44" s="1" t="s">
        <v>1052</v>
      </c>
      <c r="D44" s="1">
        <v>2018</v>
      </c>
      <c r="E44" s="1"/>
      <c r="F44" s="1" t="s">
        <v>1053</v>
      </c>
      <c r="G44" s="1" t="s">
        <v>57</v>
      </c>
      <c r="H44" s="1">
        <v>0</v>
      </c>
      <c r="I44" s="1" t="s">
        <v>6</v>
      </c>
      <c r="J44" s="1"/>
      <c r="K44" s="1"/>
      <c r="L44" s="1"/>
      <c r="M44" s="1"/>
      <c r="N44" s="1"/>
    </row>
    <row r="45" spans="1:14" ht="15.6" x14ac:dyDescent="0.3">
      <c r="A45" t="s">
        <v>1066</v>
      </c>
      <c r="B45" t="s">
        <v>1067</v>
      </c>
      <c r="C45" s="1" t="s">
        <v>1068</v>
      </c>
      <c r="D45" s="1">
        <v>2016</v>
      </c>
      <c r="E45" s="1"/>
      <c r="F45" s="1" t="s">
        <v>1069</v>
      </c>
      <c r="G45" s="1" t="s">
        <v>57</v>
      </c>
      <c r="H45" s="1">
        <v>1</v>
      </c>
      <c r="I45" s="1"/>
      <c r="J45" s="1" t="s">
        <v>6</v>
      </c>
      <c r="K45" s="1"/>
      <c r="L45" s="1"/>
      <c r="M45" s="1"/>
      <c r="N45" s="1"/>
    </row>
    <row r="46" spans="1:14" ht="15.6" x14ac:dyDescent="0.3">
      <c r="A46" t="s">
        <v>1070</v>
      </c>
      <c r="B46" t="s">
        <v>1071</v>
      </c>
      <c r="C46" s="1" t="s">
        <v>1072</v>
      </c>
      <c r="D46" s="1">
        <v>2015</v>
      </c>
      <c r="E46" s="1"/>
      <c r="F46" s="1" t="s">
        <v>1073</v>
      </c>
      <c r="G46" s="1" t="s">
        <v>57</v>
      </c>
      <c r="H46" s="1">
        <v>0</v>
      </c>
      <c r="I46" s="1" t="s">
        <v>6</v>
      </c>
      <c r="J46" s="1"/>
      <c r="K46" s="1"/>
      <c r="L46" s="1"/>
      <c r="M46" s="1"/>
      <c r="N46" s="1"/>
    </row>
    <row r="47" spans="1:14" ht="15.6" x14ac:dyDescent="0.3">
      <c r="A47" t="s">
        <v>1079</v>
      </c>
      <c r="B47" t="s">
        <v>1080</v>
      </c>
      <c r="C47" s="1" t="s">
        <v>1081</v>
      </c>
      <c r="D47" s="1">
        <v>2004</v>
      </c>
      <c r="E47" s="1"/>
      <c r="F47" s="1" t="s">
        <v>1082</v>
      </c>
      <c r="G47" s="1" t="s">
        <v>57</v>
      </c>
      <c r="H47" s="1">
        <v>0</v>
      </c>
      <c r="I47" s="1" t="s">
        <v>6</v>
      </c>
      <c r="J47" s="1"/>
      <c r="K47" s="1"/>
      <c r="L47" s="1"/>
      <c r="M47" s="1"/>
      <c r="N47" s="1"/>
    </row>
    <row r="48" spans="1:14" ht="15.6" x14ac:dyDescent="0.3">
      <c r="A48" t="s">
        <v>1083</v>
      </c>
      <c r="B48" t="s">
        <v>1084</v>
      </c>
      <c r="C48" s="1" t="s">
        <v>1085</v>
      </c>
      <c r="D48" s="1">
        <v>2016</v>
      </c>
      <c r="E48" s="1"/>
      <c r="F48" s="1" t="s">
        <v>1086</v>
      </c>
      <c r="G48" s="1" t="s">
        <v>57</v>
      </c>
      <c r="H48" s="1">
        <v>2</v>
      </c>
      <c r="I48" s="1"/>
      <c r="J48" s="1"/>
      <c r="K48" t="s">
        <v>6</v>
      </c>
      <c r="L48" s="1"/>
      <c r="M48" s="1"/>
      <c r="N48" s="1"/>
    </row>
    <row r="49" spans="1:14" ht="15.6" x14ac:dyDescent="0.3">
      <c r="A49" t="s">
        <v>1103</v>
      </c>
      <c r="B49" t="s">
        <v>1104</v>
      </c>
      <c r="C49" s="1" t="s">
        <v>1105</v>
      </c>
      <c r="D49" s="1">
        <v>2004</v>
      </c>
      <c r="E49" s="1"/>
      <c r="F49" s="1" t="s">
        <v>1106</v>
      </c>
      <c r="G49" s="1" t="s">
        <v>57</v>
      </c>
      <c r="H49" s="1">
        <v>0</v>
      </c>
      <c r="I49" s="1" t="s">
        <v>6</v>
      </c>
      <c r="J49" s="1"/>
      <c r="K49" s="1"/>
      <c r="L49" s="1"/>
      <c r="M49" s="1"/>
      <c r="N49" s="1"/>
    </row>
    <row r="50" spans="1:14" ht="15.6" x14ac:dyDescent="0.3">
      <c r="A50" t="s">
        <v>1111</v>
      </c>
      <c r="B50" t="s">
        <v>1112</v>
      </c>
      <c r="C50" s="1" t="s">
        <v>1113</v>
      </c>
      <c r="D50" s="1">
        <v>2018</v>
      </c>
      <c r="E50" s="1"/>
      <c r="F50" s="1" t="s">
        <v>1114</v>
      </c>
      <c r="G50" s="1" t="s">
        <v>57</v>
      </c>
      <c r="H50" s="1">
        <v>3</v>
      </c>
      <c r="I50" s="1"/>
      <c r="J50" s="1"/>
      <c r="K50" s="1"/>
      <c r="L50" s="1" t="s">
        <v>6</v>
      </c>
      <c r="M50" s="1"/>
      <c r="N50" s="1"/>
    </row>
    <row r="51" spans="1:14" ht="15.6" x14ac:dyDescent="0.3">
      <c r="A51" t="s">
        <v>1121</v>
      </c>
      <c r="B51" t="s">
        <v>1122</v>
      </c>
      <c r="C51" s="1" t="s">
        <v>1123</v>
      </c>
      <c r="D51" s="1">
        <v>2016</v>
      </c>
      <c r="E51" s="1"/>
      <c r="F51" s="1" t="s">
        <v>1124</v>
      </c>
      <c r="G51" s="1" t="s">
        <v>57</v>
      </c>
      <c r="H51" s="1">
        <v>4.5</v>
      </c>
      <c r="I51" s="1"/>
      <c r="J51" s="1"/>
      <c r="K51" s="1"/>
      <c r="L51" s="1"/>
      <c r="M51" s="1" t="s">
        <v>6</v>
      </c>
      <c r="N51" s="1" t="s">
        <v>6</v>
      </c>
    </row>
    <row r="52" spans="1:14" ht="15.6" x14ac:dyDescent="0.3">
      <c r="A52" t="s">
        <v>1160</v>
      </c>
      <c r="B52" t="s">
        <v>1161</v>
      </c>
      <c r="C52" s="1" t="s">
        <v>1162</v>
      </c>
      <c r="D52" s="1">
        <v>2017</v>
      </c>
      <c r="E52" s="1"/>
      <c r="F52" s="1" t="s">
        <v>1163</v>
      </c>
      <c r="G52" s="1" t="s">
        <v>57</v>
      </c>
      <c r="H52" s="1">
        <v>0</v>
      </c>
      <c r="I52" s="1" t="s">
        <v>6</v>
      </c>
      <c r="J52" s="1"/>
      <c r="K52" s="1"/>
      <c r="L52" s="1"/>
      <c r="M52" s="1"/>
      <c r="N52" s="1"/>
    </row>
    <row r="53" spans="1:14" ht="15.6" x14ac:dyDescent="0.3">
      <c r="A53" t="s">
        <v>1164</v>
      </c>
      <c r="B53" t="s">
        <v>1165</v>
      </c>
      <c r="C53" s="1" t="s">
        <v>1166</v>
      </c>
      <c r="D53" s="1">
        <v>2018</v>
      </c>
      <c r="E53" s="1"/>
      <c r="F53" s="1" t="s">
        <v>1167</v>
      </c>
      <c r="G53" s="1" t="s">
        <v>57</v>
      </c>
      <c r="H53" s="1" t="s">
        <v>787</v>
      </c>
      <c r="I53" s="1"/>
      <c r="J53" s="1" t="s">
        <v>6</v>
      </c>
      <c r="K53" t="s">
        <v>6</v>
      </c>
      <c r="L53" s="1" t="s">
        <v>6</v>
      </c>
      <c r="M53" s="1"/>
      <c r="N53" s="1"/>
    </row>
    <row r="54" spans="1:14" ht="15.6" x14ac:dyDescent="0.3">
      <c r="A54" t="s">
        <v>1206</v>
      </c>
      <c r="B54" t="s">
        <v>1207</v>
      </c>
      <c r="C54" s="1" t="s">
        <v>1208</v>
      </c>
      <c r="D54" s="1">
        <v>2015</v>
      </c>
      <c r="E54" s="1"/>
      <c r="F54" s="1" t="s">
        <v>1209</v>
      </c>
      <c r="G54" s="1" t="s">
        <v>57</v>
      </c>
      <c r="H54" s="1">
        <v>0</v>
      </c>
      <c r="I54" s="1" t="s">
        <v>6</v>
      </c>
      <c r="J54" s="1"/>
      <c r="K54" s="1"/>
      <c r="L54" s="1"/>
      <c r="M54" s="1"/>
      <c r="N54" s="1"/>
    </row>
    <row r="55" spans="1:14" ht="15.6" x14ac:dyDescent="0.3">
      <c r="A55" t="s">
        <v>1225</v>
      </c>
      <c r="B55" t="s">
        <v>1226</v>
      </c>
      <c r="C55" s="1" t="s">
        <v>1227</v>
      </c>
      <c r="D55" s="1">
        <v>2018</v>
      </c>
      <c r="E55" s="1"/>
      <c r="F55" s="1" t="s">
        <v>1228</v>
      </c>
      <c r="G55" s="1" t="s">
        <v>57</v>
      </c>
      <c r="H55" s="1">
        <v>0</v>
      </c>
      <c r="I55" s="1" t="s">
        <v>6</v>
      </c>
      <c r="J55" s="1"/>
      <c r="K55" s="1"/>
      <c r="L55" s="1"/>
      <c r="M55" s="1"/>
      <c r="N55" s="1"/>
    </row>
    <row r="56" spans="1:14" ht="15.6" x14ac:dyDescent="0.3">
      <c r="A56" t="s">
        <v>1229</v>
      </c>
      <c r="B56" t="s">
        <v>1230</v>
      </c>
      <c r="C56" s="1" t="s">
        <v>1231</v>
      </c>
      <c r="D56" s="1">
        <v>2014</v>
      </c>
      <c r="E56" s="1"/>
      <c r="F56" s="1">
        <v>2014</v>
      </c>
      <c r="G56" s="1" t="s">
        <v>57</v>
      </c>
      <c r="H56">
        <v>0.2</v>
      </c>
      <c r="I56" s="1" t="s">
        <v>6</v>
      </c>
      <c r="K56" t="s">
        <v>6</v>
      </c>
    </row>
    <row r="57" spans="1:14" ht="15.6" x14ac:dyDescent="0.3">
      <c r="A57" t="s">
        <v>1236</v>
      </c>
      <c r="B57" t="s">
        <v>1237</v>
      </c>
      <c r="C57" s="1" t="s">
        <v>1238</v>
      </c>
      <c r="D57" s="1">
        <v>2014</v>
      </c>
      <c r="E57" s="1"/>
      <c r="F57" s="1" t="s">
        <v>1239</v>
      </c>
      <c r="G57" s="1" t="s">
        <v>57</v>
      </c>
      <c r="H57" s="1">
        <v>0</v>
      </c>
      <c r="I57" s="1" t="s">
        <v>6</v>
      </c>
      <c r="J57" s="1"/>
      <c r="K57" s="1"/>
      <c r="L57" s="1"/>
      <c r="M57" s="1"/>
      <c r="N57" s="1"/>
    </row>
    <row r="58" spans="1:14" ht="15.6" x14ac:dyDescent="0.3">
      <c r="A58" t="s">
        <v>1246</v>
      </c>
      <c r="B58" t="s">
        <v>1247</v>
      </c>
      <c r="C58" s="1" t="s">
        <v>785</v>
      </c>
      <c r="D58" s="1">
        <v>2015</v>
      </c>
      <c r="E58" s="1"/>
      <c r="F58" s="1" t="s">
        <v>1248</v>
      </c>
      <c r="G58" s="1" t="s">
        <v>57</v>
      </c>
      <c r="H58" s="1">
        <v>0</v>
      </c>
      <c r="I58" s="1" t="s">
        <v>6</v>
      </c>
      <c r="J58" s="1"/>
      <c r="K58" s="1"/>
      <c r="L58" s="1"/>
      <c r="M58" s="1"/>
      <c r="N58" s="1"/>
    </row>
    <row r="59" spans="1:14" ht="15.6" x14ac:dyDescent="0.3">
      <c r="A59" t="s">
        <v>1249</v>
      </c>
      <c r="B59" t="s">
        <v>1250</v>
      </c>
      <c r="C59" s="1" t="s">
        <v>1251</v>
      </c>
      <c r="D59" s="1">
        <v>2016</v>
      </c>
      <c r="E59" s="1"/>
      <c r="F59" s="1" t="s">
        <v>1252</v>
      </c>
      <c r="G59" s="1" t="s">
        <v>57</v>
      </c>
      <c r="H59" s="1">
        <v>0</v>
      </c>
      <c r="I59" s="1" t="s">
        <v>6</v>
      </c>
      <c r="J59" s="1"/>
      <c r="K59" s="1"/>
      <c r="L59" s="1"/>
      <c r="M59" s="1"/>
      <c r="N59" s="1"/>
    </row>
    <row r="60" spans="1:14" ht="15.6" x14ac:dyDescent="0.3">
      <c r="A60" t="s">
        <v>1313</v>
      </c>
      <c r="B60" t="s">
        <v>1314</v>
      </c>
      <c r="C60" s="1" t="s">
        <v>1315</v>
      </c>
      <c r="D60" s="1">
        <v>2017</v>
      </c>
      <c r="E60" s="1"/>
      <c r="F60" s="1" t="s">
        <v>1316</v>
      </c>
      <c r="G60" s="1" t="s">
        <v>57</v>
      </c>
      <c r="H60" s="1">
        <v>3.4</v>
      </c>
      <c r="I60" s="1"/>
      <c r="J60" s="1"/>
      <c r="K60" s="1"/>
      <c r="L60" s="1" t="s">
        <v>6</v>
      </c>
      <c r="M60" s="1" t="s">
        <v>6</v>
      </c>
      <c r="N60" s="1"/>
    </row>
    <row r="61" spans="1:14" ht="15.6" x14ac:dyDescent="0.3">
      <c r="A61" t="s">
        <v>1404</v>
      </c>
      <c r="B61" t="s">
        <v>1405</v>
      </c>
      <c r="C61" s="1" t="s">
        <v>1406</v>
      </c>
      <c r="D61" s="1">
        <v>2016</v>
      </c>
      <c r="E61" s="1"/>
      <c r="F61" s="1" t="s">
        <v>1407</v>
      </c>
      <c r="G61" s="1" t="s">
        <v>57</v>
      </c>
      <c r="H61" s="1">
        <v>3</v>
      </c>
      <c r="I61" s="1"/>
      <c r="J61" s="1"/>
      <c r="K61" s="1"/>
      <c r="L61" s="1" t="s">
        <v>6</v>
      </c>
      <c r="M61" s="1"/>
      <c r="N61" s="1"/>
    </row>
    <row r="62" spans="1:14" ht="15.6" x14ac:dyDescent="0.3">
      <c r="A62" t="s">
        <v>1418</v>
      </c>
      <c r="B62" t="s">
        <v>1419</v>
      </c>
      <c r="C62" s="1" t="s">
        <v>1420</v>
      </c>
      <c r="D62" s="1">
        <v>2005</v>
      </c>
      <c r="E62" s="1"/>
      <c r="F62" s="1" t="s">
        <v>1421</v>
      </c>
      <c r="G62" s="1" t="s">
        <v>57</v>
      </c>
      <c r="H62" s="1">
        <v>0</v>
      </c>
      <c r="I62" s="1" t="s">
        <v>6</v>
      </c>
      <c r="J62" s="1"/>
      <c r="K62" s="1"/>
      <c r="L62" s="1"/>
      <c r="M62" s="1"/>
      <c r="N62" s="1"/>
    </row>
    <row r="63" spans="1:14" ht="15.6" x14ac:dyDescent="0.3">
      <c r="A63" t="s">
        <v>1418</v>
      </c>
      <c r="B63" t="s">
        <v>1419</v>
      </c>
      <c r="C63" s="1" t="s">
        <v>1422</v>
      </c>
      <c r="D63" s="1">
        <v>2016</v>
      </c>
      <c r="E63" s="1"/>
      <c r="F63" s="1" t="s">
        <v>1423</v>
      </c>
      <c r="G63" s="1" t="s">
        <v>57</v>
      </c>
      <c r="H63" s="1">
        <v>0</v>
      </c>
      <c r="I63" s="1" t="s">
        <v>6</v>
      </c>
      <c r="J63" s="1"/>
      <c r="K63" s="1"/>
      <c r="L63" s="1"/>
      <c r="M63" s="1"/>
      <c r="N63" s="1"/>
    </row>
    <row r="64" spans="1:14" ht="15.6" x14ac:dyDescent="0.3">
      <c r="A64" t="s">
        <v>1432</v>
      </c>
      <c r="B64" t="s">
        <v>1433</v>
      </c>
      <c r="C64" s="1" t="s">
        <v>1434</v>
      </c>
      <c r="D64" s="1">
        <v>2014</v>
      </c>
      <c r="E64" s="1"/>
      <c r="F64" s="1" t="s">
        <v>1435</v>
      </c>
      <c r="G64" s="1" t="s">
        <v>57</v>
      </c>
      <c r="H64" s="1" t="s">
        <v>58</v>
      </c>
      <c r="I64" s="1" t="s">
        <v>6</v>
      </c>
      <c r="J64" s="1" t="s">
        <v>6</v>
      </c>
      <c r="K64" t="s">
        <v>6</v>
      </c>
      <c r="L64" s="1"/>
      <c r="M64" s="1"/>
      <c r="N64" s="1"/>
    </row>
    <row r="65" spans="1:14" ht="15.6" x14ac:dyDescent="0.3">
      <c r="A65" t="s">
        <v>1473</v>
      </c>
      <c r="B65" t="s">
        <v>1474</v>
      </c>
      <c r="C65" s="1" t="s">
        <v>1475</v>
      </c>
      <c r="D65" s="1">
        <v>2016</v>
      </c>
      <c r="E65" s="1"/>
      <c r="F65" s="1" t="s">
        <v>1476</v>
      </c>
      <c r="G65" s="1" t="s">
        <v>57</v>
      </c>
      <c r="H65" s="1">
        <v>0</v>
      </c>
      <c r="I65" s="1" t="s">
        <v>6</v>
      </c>
      <c r="J65" s="1"/>
      <c r="K65" s="1"/>
      <c r="L65" s="1"/>
      <c r="M65" s="1"/>
      <c r="N65" s="1"/>
    </row>
    <row r="66" spans="1:14" ht="15.6" x14ac:dyDescent="0.3">
      <c r="A66" t="s">
        <v>1482</v>
      </c>
      <c r="B66" t="s">
        <v>1483</v>
      </c>
      <c r="C66" s="1" t="s">
        <v>1484</v>
      </c>
      <c r="D66" s="1">
        <v>2014</v>
      </c>
      <c r="E66" s="1"/>
      <c r="F66" s="1" t="s">
        <v>1485</v>
      </c>
      <c r="G66" s="1" t="s">
        <v>57</v>
      </c>
      <c r="H66" s="1">
        <v>0.1</v>
      </c>
      <c r="I66" s="1" t="s">
        <v>6</v>
      </c>
      <c r="J66" s="1" t="s">
        <v>6</v>
      </c>
      <c r="K66" s="1"/>
      <c r="L66" s="1"/>
      <c r="M66" s="1"/>
      <c r="N66" s="1"/>
    </row>
    <row r="67" spans="1:14" ht="15.6" x14ac:dyDescent="0.3">
      <c r="A67" t="s">
        <v>1486</v>
      </c>
      <c r="B67" t="s">
        <v>1487</v>
      </c>
      <c r="C67" s="1" t="s">
        <v>1488</v>
      </c>
      <c r="D67" s="1">
        <v>2016</v>
      </c>
      <c r="E67" s="1"/>
      <c r="F67" s="1" t="s">
        <v>1489</v>
      </c>
      <c r="G67" s="1" t="s">
        <v>57</v>
      </c>
      <c r="H67" s="1">
        <v>1</v>
      </c>
      <c r="I67" s="1"/>
      <c r="J67" s="1" t="s">
        <v>6</v>
      </c>
      <c r="K67" s="1"/>
      <c r="L67" s="1"/>
      <c r="M67" s="1"/>
      <c r="N67" s="1"/>
    </row>
    <row r="68" spans="1:14" ht="15.6" x14ac:dyDescent="0.3">
      <c r="A68" t="s">
        <v>1506</v>
      </c>
      <c r="B68" t="s">
        <v>1507</v>
      </c>
      <c r="C68" s="1" t="s">
        <v>1508</v>
      </c>
      <c r="D68" s="1">
        <v>2017</v>
      </c>
      <c r="E68" s="1"/>
      <c r="F68" s="1" t="s">
        <v>1509</v>
      </c>
      <c r="G68" s="1" t="s">
        <v>57</v>
      </c>
      <c r="H68" s="1">
        <v>4</v>
      </c>
      <c r="I68" s="1"/>
      <c r="J68" s="1"/>
      <c r="K68" s="1"/>
      <c r="L68" s="1"/>
      <c r="M68" s="1" t="s">
        <v>6</v>
      </c>
      <c r="N68" s="1"/>
    </row>
    <row r="69" spans="1:14" ht="15.6" x14ac:dyDescent="0.3">
      <c r="A69" t="s">
        <v>1539</v>
      </c>
      <c r="B69" t="s">
        <v>1540</v>
      </c>
      <c r="C69" s="1" t="s">
        <v>1541</v>
      </c>
      <c r="D69" s="1">
        <v>2011</v>
      </c>
      <c r="E69" s="1"/>
      <c r="F69" s="1" t="s">
        <v>1542</v>
      </c>
      <c r="G69" s="1" t="s">
        <v>57</v>
      </c>
      <c r="H69" s="1">
        <v>0</v>
      </c>
      <c r="I69" s="1" t="s">
        <v>6</v>
      </c>
      <c r="J69" s="1"/>
      <c r="K69" s="1"/>
      <c r="L69" s="1"/>
      <c r="M69" s="1"/>
      <c r="N69" s="1"/>
    </row>
    <row r="70" spans="1:14" ht="15.6" x14ac:dyDescent="0.3">
      <c r="A70" t="s">
        <v>1548</v>
      </c>
      <c r="B70" t="s">
        <v>1549</v>
      </c>
      <c r="C70" s="1" t="s">
        <v>1550</v>
      </c>
      <c r="D70" s="1">
        <v>2017</v>
      </c>
      <c r="E70" s="1"/>
      <c r="F70" s="1" t="s">
        <v>1551</v>
      </c>
      <c r="G70" s="1" t="s">
        <v>57</v>
      </c>
      <c r="H70" s="1">
        <v>0</v>
      </c>
      <c r="I70" s="1" t="s">
        <v>6</v>
      </c>
      <c r="J70" s="1"/>
      <c r="K70" s="1"/>
      <c r="L70" s="1"/>
      <c r="M70" s="1"/>
      <c r="N70" s="1"/>
    </row>
    <row r="71" spans="1:14" ht="15.6" x14ac:dyDescent="0.3">
      <c r="A71" t="s">
        <v>1552</v>
      </c>
      <c r="B71" t="s">
        <v>1553</v>
      </c>
      <c r="C71" s="1" t="s">
        <v>1554</v>
      </c>
      <c r="D71" s="1">
        <v>2018</v>
      </c>
      <c r="E71" s="1"/>
      <c r="F71" s="1" t="s">
        <v>1555</v>
      </c>
      <c r="G71" s="1" t="s">
        <v>57</v>
      </c>
      <c r="H71" s="1">
        <v>3</v>
      </c>
      <c r="I71" s="1"/>
      <c r="J71" s="1"/>
      <c r="K71" s="1"/>
      <c r="L71" s="1" t="s">
        <v>6</v>
      </c>
      <c r="M71" s="1"/>
      <c r="N71" s="1"/>
    </row>
    <row r="72" spans="1:14" ht="15.6" x14ac:dyDescent="0.3">
      <c r="A72" t="s">
        <v>1556</v>
      </c>
      <c r="B72" t="s">
        <v>1557</v>
      </c>
      <c r="C72" s="1" t="s">
        <v>1558</v>
      </c>
      <c r="D72" s="1">
        <v>2016</v>
      </c>
      <c r="E72" s="1"/>
      <c r="F72" s="1" t="s">
        <v>1559</v>
      </c>
      <c r="G72" s="1" t="s">
        <v>57</v>
      </c>
      <c r="H72" s="1">
        <v>5</v>
      </c>
      <c r="I72" s="1"/>
      <c r="J72" s="1"/>
      <c r="K72" s="1"/>
      <c r="L72" s="1"/>
      <c r="M72" s="1"/>
      <c r="N72" s="1" t="s">
        <v>6</v>
      </c>
    </row>
    <row r="73" spans="1:14" ht="15.6" x14ac:dyDescent="0.3">
      <c r="A73" t="s">
        <v>1567</v>
      </c>
      <c r="B73" t="s">
        <v>1568</v>
      </c>
      <c r="C73" s="1" t="s">
        <v>1569</v>
      </c>
      <c r="D73" s="1">
        <v>2018</v>
      </c>
      <c r="E73" s="1"/>
      <c r="F73" s="1" t="s">
        <v>1570</v>
      </c>
      <c r="G73" s="1" t="s">
        <v>57</v>
      </c>
      <c r="H73" s="1" t="s">
        <v>91</v>
      </c>
      <c r="I73" s="1"/>
      <c r="J73" s="1"/>
      <c r="K73" t="s">
        <v>6</v>
      </c>
      <c r="L73" s="1" t="s">
        <v>6</v>
      </c>
      <c r="M73" s="1" t="s">
        <v>6</v>
      </c>
      <c r="N73" s="1"/>
    </row>
    <row r="74" spans="1:14" ht="15.6" x14ac:dyDescent="0.3">
      <c r="A74" t="s">
        <v>1571</v>
      </c>
      <c r="B74" t="s">
        <v>1572</v>
      </c>
      <c r="C74" s="1" t="s">
        <v>1573</v>
      </c>
      <c r="D74" s="1">
        <v>2007</v>
      </c>
      <c r="E74" s="1"/>
      <c r="F74" s="1" t="s">
        <v>1574</v>
      </c>
      <c r="G74" s="1" t="s">
        <v>57</v>
      </c>
      <c r="H74" s="1">
        <v>4.5</v>
      </c>
      <c r="I74" s="1"/>
      <c r="J74" s="1"/>
      <c r="K74" s="1"/>
      <c r="L74" s="1"/>
      <c r="M74" s="1" t="s">
        <v>6</v>
      </c>
      <c r="N74" s="1" t="s">
        <v>6</v>
      </c>
    </row>
    <row r="75" spans="1:14" ht="15.6" x14ac:dyDescent="0.3">
      <c r="A75" t="s">
        <v>1575</v>
      </c>
      <c r="B75" t="s">
        <v>1576</v>
      </c>
      <c r="C75" s="1" t="s">
        <v>1573</v>
      </c>
      <c r="D75" s="1">
        <v>2005</v>
      </c>
      <c r="E75" s="1"/>
      <c r="F75" s="1" t="s">
        <v>1577</v>
      </c>
      <c r="G75" s="1" t="s">
        <v>57</v>
      </c>
      <c r="H75" s="1" t="s">
        <v>161</v>
      </c>
      <c r="I75" s="1"/>
      <c r="J75" s="1"/>
      <c r="K75" t="s">
        <v>6</v>
      </c>
      <c r="L75" s="1" t="s">
        <v>6</v>
      </c>
      <c r="M75" s="1" t="s">
        <v>6</v>
      </c>
      <c r="N75" s="1" t="s">
        <v>6</v>
      </c>
    </row>
    <row r="76" spans="1:14" ht="15.6" x14ac:dyDescent="0.3">
      <c r="A76" t="s">
        <v>1578</v>
      </c>
      <c r="B76" t="s">
        <v>1579</v>
      </c>
      <c r="C76" s="1" t="s">
        <v>1573</v>
      </c>
      <c r="D76" s="1">
        <v>2013</v>
      </c>
      <c r="E76" s="1"/>
      <c r="F76" s="1" t="s">
        <v>1580</v>
      </c>
      <c r="G76" s="1" t="s">
        <v>57</v>
      </c>
      <c r="H76" s="1">
        <v>4.5</v>
      </c>
      <c r="I76" s="1"/>
      <c r="J76" s="1"/>
      <c r="K76" s="1"/>
      <c r="L76" s="1"/>
      <c r="M76" s="1" t="s">
        <v>6</v>
      </c>
      <c r="N76" s="1" t="s">
        <v>6</v>
      </c>
    </row>
    <row r="77" spans="1:14" ht="15.6" x14ac:dyDescent="0.3">
      <c r="A77" t="s">
        <v>1600</v>
      </c>
      <c r="B77" t="s">
        <v>1601</v>
      </c>
      <c r="C77" s="1" t="s">
        <v>1602</v>
      </c>
      <c r="D77" s="1">
        <v>2018</v>
      </c>
      <c r="E77" s="1"/>
      <c r="F77" s="1" t="s">
        <v>1603</v>
      </c>
      <c r="G77" s="1" t="s">
        <v>57</v>
      </c>
      <c r="H77" s="1">
        <v>3.4</v>
      </c>
      <c r="I77" s="1"/>
      <c r="J77" s="1"/>
      <c r="K77" s="1"/>
      <c r="L77" s="1" t="s">
        <v>6</v>
      </c>
      <c r="M77" s="1" t="s">
        <v>6</v>
      </c>
      <c r="N77" s="1"/>
    </row>
    <row r="78" spans="1:14" ht="15.6" x14ac:dyDescent="0.3">
      <c r="A78" t="s">
        <v>1604</v>
      </c>
      <c r="B78" t="s">
        <v>1605</v>
      </c>
      <c r="C78" s="1" t="s">
        <v>1606</v>
      </c>
      <c r="D78" s="1">
        <v>2016</v>
      </c>
      <c r="E78" s="1"/>
      <c r="F78" s="1" t="s">
        <v>1607</v>
      </c>
      <c r="G78" s="1" t="s">
        <v>57</v>
      </c>
      <c r="H78" s="1">
        <v>0</v>
      </c>
      <c r="I78" s="1" t="s">
        <v>6</v>
      </c>
      <c r="J78" s="1"/>
      <c r="K78" s="1"/>
      <c r="L78" s="1"/>
      <c r="M78" s="1"/>
      <c r="N78" s="1"/>
    </row>
    <row r="79" spans="1:14" ht="15.6" x14ac:dyDescent="0.3">
      <c r="A79" t="s">
        <v>1604</v>
      </c>
      <c r="B79" t="s">
        <v>1605</v>
      </c>
      <c r="C79" s="1" t="s">
        <v>1608</v>
      </c>
      <c r="D79" s="1">
        <v>2016</v>
      </c>
      <c r="E79" s="1"/>
      <c r="F79" s="1" t="s">
        <v>1609</v>
      </c>
      <c r="G79" s="1" t="s">
        <v>57</v>
      </c>
      <c r="H79" s="1">
        <v>0</v>
      </c>
      <c r="I79" s="1" t="s">
        <v>6</v>
      </c>
      <c r="J79" s="1"/>
      <c r="K79" s="1"/>
      <c r="L79" s="1"/>
      <c r="M79" s="1"/>
      <c r="N79" s="1"/>
    </row>
    <row r="80" spans="1:14" ht="15.6" x14ac:dyDescent="0.3">
      <c r="A80" t="s">
        <v>1613</v>
      </c>
      <c r="B80" t="s">
        <v>1614</v>
      </c>
      <c r="C80" s="1" t="s">
        <v>1615</v>
      </c>
      <c r="D80" s="1">
        <v>2017</v>
      </c>
      <c r="E80" s="1"/>
      <c r="F80" s="1" t="s">
        <v>1616</v>
      </c>
      <c r="G80" s="1" t="s">
        <v>57</v>
      </c>
      <c r="H80" s="1">
        <v>4.5</v>
      </c>
      <c r="I80" s="1"/>
      <c r="J80" s="1"/>
      <c r="K80" s="1"/>
      <c r="L80" s="1"/>
      <c r="M80" s="1" t="s">
        <v>6</v>
      </c>
      <c r="N80" s="1" t="s">
        <v>6</v>
      </c>
    </row>
    <row r="81" spans="1:14" ht="15.6" x14ac:dyDescent="0.3">
      <c r="A81" t="s">
        <v>1635</v>
      </c>
      <c r="B81" t="s">
        <v>1636</v>
      </c>
      <c r="C81" s="1" t="s">
        <v>1637</v>
      </c>
      <c r="D81" s="1">
        <v>2014</v>
      </c>
      <c r="E81" s="1"/>
      <c r="F81" s="1" t="s">
        <v>1638</v>
      </c>
      <c r="G81" s="1" t="s">
        <v>57</v>
      </c>
      <c r="H81" s="1">
        <v>0</v>
      </c>
      <c r="I81" s="1" t="s">
        <v>6</v>
      </c>
      <c r="J81" s="1"/>
      <c r="K81" s="1"/>
      <c r="L81" s="1"/>
      <c r="M81" s="1"/>
      <c r="N81" s="1"/>
    </row>
    <row r="82" spans="1:14" ht="15.6" x14ac:dyDescent="0.3">
      <c r="A82" t="s">
        <v>1639</v>
      </c>
      <c r="B82" t="s">
        <v>1640</v>
      </c>
      <c r="C82" s="1" t="s">
        <v>1641</v>
      </c>
      <c r="D82" s="1">
        <v>2017</v>
      </c>
      <c r="E82" s="1"/>
      <c r="F82" s="1" t="s">
        <v>1642</v>
      </c>
      <c r="G82" s="1" t="s">
        <v>57</v>
      </c>
      <c r="H82" s="1">
        <v>0</v>
      </c>
      <c r="I82" s="1" t="s">
        <v>6</v>
      </c>
      <c r="J82" s="1"/>
      <c r="K82" s="1"/>
      <c r="L82" s="1"/>
      <c r="M82" s="1"/>
      <c r="N82" s="1"/>
    </row>
    <row r="83" spans="1:14" ht="15.6" x14ac:dyDescent="0.3">
      <c r="A83" t="s">
        <v>1665</v>
      </c>
      <c r="B83" t="s">
        <v>1666</v>
      </c>
      <c r="C83" s="1" t="s">
        <v>1667</v>
      </c>
      <c r="D83" s="1">
        <v>2016</v>
      </c>
      <c r="E83" s="1"/>
      <c r="F83" s="1" t="s">
        <v>1668</v>
      </c>
      <c r="G83" s="1" t="s">
        <v>57</v>
      </c>
      <c r="H83" s="1">
        <v>0</v>
      </c>
      <c r="I83" s="1" t="s">
        <v>6</v>
      </c>
      <c r="J83" s="1"/>
      <c r="K83" s="1"/>
      <c r="L83" s="1"/>
      <c r="M83" s="1"/>
      <c r="N83" s="1"/>
    </row>
    <row r="84" spans="1:14" ht="15.6" x14ac:dyDescent="0.3">
      <c r="A84" t="s">
        <v>1665</v>
      </c>
      <c r="B84" t="s">
        <v>1666</v>
      </c>
      <c r="C84" s="1" t="s">
        <v>1667</v>
      </c>
      <c r="D84" s="1">
        <v>2015</v>
      </c>
      <c r="E84" s="1"/>
      <c r="F84" s="1" t="s">
        <v>1669</v>
      </c>
      <c r="G84" s="1" t="s">
        <v>57</v>
      </c>
      <c r="H84" s="1" t="s">
        <v>58</v>
      </c>
      <c r="I84" s="1" t="s">
        <v>6</v>
      </c>
      <c r="J84" s="1" t="s">
        <v>6</v>
      </c>
      <c r="K84" t="s">
        <v>6</v>
      </c>
      <c r="L84" s="1"/>
      <c r="M84" s="1"/>
      <c r="N84" s="1"/>
    </row>
    <row r="85" spans="1:14" ht="15.6" x14ac:dyDescent="0.3">
      <c r="A85" t="s">
        <v>1665</v>
      </c>
      <c r="B85" t="s">
        <v>1666</v>
      </c>
      <c r="C85" s="1" t="s">
        <v>1670</v>
      </c>
      <c r="D85" s="1">
        <v>2015</v>
      </c>
      <c r="E85" s="1"/>
      <c r="F85" s="1" t="s">
        <v>1671</v>
      </c>
      <c r="G85" s="1" t="s">
        <v>57</v>
      </c>
      <c r="H85" s="1">
        <v>0</v>
      </c>
      <c r="I85" s="1" t="s">
        <v>6</v>
      </c>
      <c r="J85" s="1"/>
      <c r="K85" s="1"/>
      <c r="L85" s="1"/>
      <c r="M85" s="1"/>
      <c r="N85" s="1"/>
    </row>
    <row r="86" spans="1:14" ht="15.6" x14ac:dyDescent="0.3">
      <c r="A86" t="s">
        <v>1672</v>
      </c>
      <c r="B86" t="s">
        <v>1673</v>
      </c>
      <c r="C86" s="1" t="s">
        <v>1674</v>
      </c>
      <c r="D86" s="1">
        <v>2018</v>
      </c>
      <c r="E86" s="1"/>
      <c r="F86" s="1" t="s">
        <v>1675</v>
      </c>
      <c r="G86" s="1" t="s">
        <v>57</v>
      </c>
      <c r="H86" s="1">
        <v>4.5</v>
      </c>
      <c r="I86" s="1"/>
      <c r="J86" s="1"/>
      <c r="K86" s="1"/>
      <c r="L86" s="1"/>
      <c r="M86" s="1" t="s">
        <v>6</v>
      </c>
      <c r="N86" s="1" t="s">
        <v>6</v>
      </c>
    </row>
    <row r="87" spans="1:14" ht="15.6" x14ac:dyDescent="0.3">
      <c r="A87" t="s">
        <v>1722</v>
      </c>
      <c r="B87" t="s">
        <v>1723</v>
      </c>
      <c r="C87" s="1" t="s">
        <v>1724</v>
      </c>
      <c r="D87" s="1">
        <v>2014</v>
      </c>
      <c r="E87" s="1"/>
      <c r="F87" s="6" t="s">
        <v>1725</v>
      </c>
      <c r="G87" s="1" t="s">
        <v>57</v>
      </c>
      <c r="H87">
        <v>0.2</v>
      </c>
      <c r="I87" s="1" t="s">
        <v>6</v>
      </c>
      <c r="K87" t="s">
        <v>6</v>
      </c>
    </row>
    <row r="88" spans="1:14" ht="15.6" x14ac:dyDescent="0.3">
      <c r="A88" t="s">
        <v>1781</v>
      </c>
      <c r="B88" t="s">
        <v>1782</v>
      </c>
      <c r="C88" s="1" t="s">
        <v>1783</v>
      </c>
      <c r="D88" s="1">
        <v>2018</v>
      </c>
      <c r="E88" s="1"/>
      <c r="F88" s="1" t="s">
        <v>1784</v>
      </c>
      <c r="G88" s="1" t="s">
        <v>57</v>
      </c>
      <c r="H88" s="1" t="s">
        <v>68</v>
      </c>
      <c r="I88" s="1"/>
      <c r="J88" s="1"/>
      <c r="K88" s="1"/>
      <c r="L88" s="1" t="s">
        <v>6</v>
      </c>
      <c r="M88" s="1" t="s">
        <v>6</v>
      </c>
      <c r="N88" s="1" t="s">
        <v>6</v>
      </c>
    </row>
    <row r="89" spans="1:14" ht="15.6" x14ac:dyDescent="0.3">
      <c r="A89" t="s">
        <v>1813</v>
      </c>
      <c r="B89" t="s">
        <v>1814</v>
      </c>
      <c r="C89" s="1" t="s">
        <v>1815</v>
      </c>
      <c r="D89" s="1">
        <v>2018</v>
      </c>
      <c r="E89" s="1"/>
      <c r="F89" s="1" t="s">
        <v>1816</v>
      </c>
      <c r="G89" s="1" t="s">
        <v>57</v>
      </c>
      <c r="H89" s="1" t="s">
        <v>145</v>
      </c>
      <c r="I89" s="1" t="s">
        <v>6</v>
      </c>
      <c r="J89" s="1" t="s">
        <v>6</v>
      </c>
      <c r="K89" t="s">
        <v>6</v>
      </c>
      <c r="L89" s="1" t="s">
        <v>6</v>
      </c>
      <c r="M89" s="1" t="s">
        <v>6</v>
      </c>
      <c r="N89" s="1"/>
    </row>
    <row r="90" spans="1:14" ht="15.6" x14ac:dyDescent="0.3">
      <c r="A90" t="s">
        <v>1817</v>
      </c>
      <c r="B90" t="s">
        <v>1818</v>
      </c>
      <c r="C90" s="1" t="s">
        <v>781</v>
      </c>
      <c r="D90" s="1">
        <v>2018</v>
      </c>
      <c r="E90" s="1"/>
      <c r="F90" s="1" t="s">
        <v>1819</v>
      </c>
      <c r="G90" s="1" t="s">
        <v>57</v>
      </c>
      <c r="H90" s="1">
        <v>0</v>
      </c>
      <c r="I90" s="1" t="s">
        <v>6</v>
      </c>
      <c r="J90" s="1"/>
      <c r="K90" s="1"/>
      <c r="L90" s="1"/>
      <c r="M90" s="1"/>
      <c r="N90" s="1"/>
    </row>
    <row r="91" spans="1:14" ht="15.6" x14ac:dyDescent="0.3">
      <c r="A91" t="s">
        <v>1820</v>
      </c>
      <c r="B91" t="s">
        <v>1821</v>
      </c>
      <c r="C91" s="1" t="s">
        <v>1822</v>
      </c>
      <c r="D91" s="1">
        <v>2016</v>
      </c>
      <c r="E91" s="1"/>
      <c r="F91" s="1" t="s">
        <v>1823</v>
      </c>
      <c r="G91" s="1" t="s">
        <v>57</v>
      </c>
      <c r="H91" s="1">
        <v>5</v>
      </c>
      <c r="I91" s="1"/>
      <c r="J91" s="1"/>
      <c r="K91" s="1"/>
      <c r="L91" s="1"/>
      <c r="M91" s="1"/>
      <c r="N91" s="1" t="s">
        <v>6</v>
      </c>
    </row>
    <row r="92" spans="1:14" ht="15.6" x14ac:dyDescent="0.3">
      <c r="A92" t="s">
        <v>1832</v>
      </c>
      <c r="B92" t="s">
        <v>1833</v>
      </c>
      <c r="C92" s="1" t="s">
        <v>1834</v>
      </c>
      <c r="D92" s="1">
        <v>2011</v>
      </c>
      <c r="E92" s="1"/>
      <c r="F92" s="6" t="s">
        <v>1835</v>
      </c>
      <c r="G92" s="1" t="s">
        <v>57</v>
      </c>
      <c r="H92">
        <v>0.2</v>
      </c>
      <c r="I92" s="1" t="s">
        <v>6</v>
      </c>
      <c r="K92" t="s">
        <v>6</v>
      </c>
    </row>
    <row r="93" spans="1:14" ht="15.6" x14ac:dyDescent="0.3">
      <c r="A93" t="s">
        <v>1851</v>
      </c>
      <c r="B93" t="s">
        <v>1852</v>
      </c>
      <c r="C93" s="1" t="s">
        <v>1853</v>
      </c>
      <c r="D93" s="1">
        <v>2016</v>
      </c>
      <c r="E93" s="1"/>
      <c r="F93" s="1" t="s">
        <v>1854</v>
      </c>
      <c r="G93" s="1" t="s">
        <v>57</v>
      </c>
      <c r="H93" s="1" t="s">
        <v>45</v>
      </c>
      <c r="I93" s="1" t="s">
        <v>6</v>
      </c>
      <c r="J93" s="1" t="s">
        <v>6</v>
      </c>
      <c r="K93" t="s">
        <v>6</v>
      </c>
      <c r="L93" s="1" t="s">
        <v>6</v>
      </c>
      <c r="M93" s="1"/>
      <c r="N93" s="1"/>
    </row>
  </sheetData>
  <conditionalFormatting sqref="A1">
    <cfRule type="cellIs" dxfId="15" priority="1" operator="equal">
      <formula>3</formula>
    </cfRule>
    <cfRule type="cellIs" dxfId="14" priority="2" operator="equal">
      <formula>2</formula>
    </cfRule>
    <cfRule type="cellIs" dxfId="13" priority="3" operator="equal">
      <formula>1</formula>
    </cfRule>
  </conditionalFormatting>
  <hyperlinks>
    <hyperlink ref="F21" r:id="rId1" xr:uid="{234D8262-F6E2-4E71-B79D-F3074D2772C6}"/>
    <hyperlink ref="F31" r:id="rId2" xr:uid="{D8E68AAB-02DA-4CAA-8644-C1494ACD751D}"/>
    <hyperlink ref="F38" r:id="rId3" display="https://patents.google.com/patent/EP3284653A1/en?q=%22Method+for+autonomously+parking+a+motor+vehicle+for+head-in%2c+tail-in%2c+and+parallel+parking+spots%22&amp;oq=%22Method+for+autonomously+parking+a+motor+vehicle+for+head-in%2c+tail-in%2c+and+parallel+parking+spots%22" xr:uid="{CBEBDA0F-ED59-4EBF-BCE3-06301CDB3A59}"/>
    <hyperlink ref="F43" r:id="rId4" xr:uid="{0D5D6D3A-2803-4C75-8753-707E613D5EB4}"/>
    <hyperlink ref="F87" r:id="rId5" xr:uid="{4F5B1ED4-CBCD-4199-83F7-95D27CF80974}"/>
    <hyperlink ref="F92" r:id="rId6" xr:uid="{966464FC-0D43-4C5D-A8CA-C7ED3516019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EA47FB-83F7-4505-AC7E-AC6787860EC9}">
  <dimension ref="A1:UX120"/>
  <sheetViews>
    <sheetView workbookViewId="0">
      <pane xSplit="3" ySplit="3" topLeftCell="D4" activePane="bottomRight" state="frozen"/>
      <selection pane="topRight" activeCell="D1" sqref="D1"/>
      <selection pane="bottomLeft" activeCell="A4" sqref="A4"/>
      <selection pane="bottomRight" activeCell="UX4" sqref="UX4"/>
    </sheetView>
  </sheetViews>
  <sheetFormatPr defaultRowHeight="14.4" x14ac:dyDescent="0.3"/>
  <cols>
    <col min="1" max="1" width="23.44140625" customWidth="1"/>
    <col min="2" max="2" width="8.6640625" customWidth="1"/>
    <col min="3" max="3" width="12.109375" customWidth="1"/>
    <col min="5" max="5" width="9.44140625" customWidth="1"/>
    <col min="8" max="8" width="10.44140625" customWidth="1"/>
    <col min="14" max="14" width="8.88671875" style="14"/>
    <col min="15" max="15" width="6.109375" bestFit="1" customWidth="1"/>
    <col min="16" max="16" width="7.77734375" customWidth="1"/>
    <col min="17" max="17" width="5.77734375" customWidth="1"/>
    <col min="18" max="18" width="6.77734375" customWidth="1"/>
    <col min="19" max="19" width="5.77734375" customWidth="1"/>
    <col min="20" max="21" width="7.77734375" customWidth="1"/>
    <col min="22" max="22" width="6.77734375" customWidth="1"/>
    <col min="23" max="23" width="5.77734375" customWidth="1"/>
    <col min="24" max="26" width="6.77734375" customWidth="1"/>
    <col min="27" max="29" width="7.77734375" customWidth="1"/>
    <col min="30" max="30" width="6.77734375" customWidth="1"/>
    <col min="31" max="39" width="7.77734375" customWidth="1"/>
    <col min="40" max="44" width="6.77734375" customWidth="1"/>
    <col min="45" max="45" width="5.77734375" customWidth="1"/>
    <col min="46" max="46" width="6.77734375" customWidth="1"/>
    <col min="47" max="47" width="6" bestFit="1" customWidth="1"/>
    <col min="48" max="52" width="6.77734375" customWidth="1"/>
    <col min="53" max="56" width="7.77734375" customWidth="1"/>
    <col min="57" max="57" width="6.77734375" customWidth="1"/>
    <col min="58" max="59" width="7.77734375" customWidth="1"/>
    <col min="60" max="60" width="6.77734375" customWidth="1"/>
    <col min="61" max="61" width="7.77734375" customWidth="1"/>
    <col min="62" max="62" width="6.77734375" customWidth="1"/>
    <col min="63" max="63" width="7.77734375" customWidth="1"/>
    <col min="64" max="65" width="6.77734375" customWidth="1"/>
    <col min="66" max="66" width="5.77734375" customWidth="1"/>
    <col min="67" max="81" width="6.77734375" customWidth="1"/>
    <col min="82" max="82" width="7.77734375" customWidth="1"/>
    <col min="83" max="86" width="6.77734375" customWidth="1"/>
    <col min="87" max="88" width="5.77734375" customWidth="1"/>
    <col min="89" max="91" width="6.77734375" customWidth="1"/>
    <col min="92" max="94" width="5.77734375" customWidth="1"/>
    <col min="95" max="96" width="6.77734375" customWidth="1"/>
    <col min="97" max="98" width="5.77734375" customWidth="1"/>
    <col min="99" max="103" width="6.77734375" customWidth="1"/>
    <col min="104" max="104" width="5.77734375" customWidth="1"/>
    <col min="105" max="106" width="6.77734375" customWidth="1"/>
    <col min="107" max="108" width="7.77734375" customWidth="1"/>
    <col min="109" max="110" width="5.77734375" customWidth="1"/>
    <col min="111" max="112" width="7.77734375" customWidth="1"/>
    <col min="113" max="113" width="5.77734375" customWidth="1"/>
    <col min="114" max="114" width="5.88671875" bestFit="1" customWidth="1"/>
    <col min="115" max="115" width="5.77734375" customWidth="1"/>
    <col min="116" max="116" width="7.77734375" customWidth="1"/>
    <col min="117" max="117" width="6.77734375" customWidth="1"/>
    <col min="118" max="118" width="7.77734375" customWidth="1"/>
    <col min="119" max="119" width="6.77734375" customWidth="1"/>
    <col min="120" max="120" width="7.77734375" customWidth="1"/>
    <col min="121" max="121" width="6.77734375" customWidth="1"/>
    <col min="122" max="123" width="5.77734375" customWidth="1"/>
    <col min="124" max="126" width="6.77734375" customWidth="1"/>
    <col min="127" max="129" width="5.77734375" customWidth="1"/>
    <col min="130" max="130" width="6.77734375" customWidth="1"/>
    <col min="131" max="131" width="7.77734375" customWidth="1"/>
    <col min="132" max="132" width="6.77734375" customWidth="1"/>
    <col min="133" max="134" width="7.77734375" customWidth="1"/>
    <col min="135" max="135" width="5.77734375" customWidth="1"/>
    <col min="136" max="147" width="7.77734375" customWidth="1"/>
    <col min="148" max="149" width="6.77734375" customWidth="1"/>
    <col min="150" max="150" width="5.77734375" customWidth="1"/>
    <col min="151" max="151" width="6.77734375" customWidth="1"/>
    <col min="152" max="152" width="5.77734375" customWidth="1"/>
    <col min="153" max="156" width="7.77734375" customWidth="1"/>
    <col min="157" max="157" width="6.77734375" customWidth="1"/>
    <col min="158" max="159" width="7.77734375" customWidth="1"/>
    <col min="160" max="160" width="6.77734375" customWidth="1"/>
    <col min="161" max="161" width="5.77734375" customWidth="1"/>
    <col min="162" max="162" width="6.77734375" customWidth="1"/>
    <col min="163" max="163" width="6" customWidth="1"/>
    <col min="164" max="164" width="7.77734375" customWidth="1"/>
    <col min="165" max="166" width="6.77734375" customWidth="1"/>
    <col min="167" max="169" width="7.77734375" customWidth="1"/>
    <col min="170" max="170" width="5.77734375" customWidth="1"/>
    <col min="171" max="171" width="8.77734375" customWidth="1"/>
    <col min="172" max="172" width="7.77734375" customWidth="1"/>
    <col min="173" max="173" width="8.77734375" customWidth="1"/>
    <col min="174" max="178" width="7.77734375" customWidth="1"/>
    <col min="179" max="179" width="6.77734375" customWidth="1"/>
    <col min="180" max="180" width="8.77734375" customWidth="1"/>
    <col min="181" max="181" width="5.77734375" customWidth="1"/>
    <col min="182" max="192" width="7.77734375" customWidth="1"/>
    <col min="193" max="193" width="6.77734375" customWidth="1"/>
    <col min="194" max="194" width="8.77734375" customWidth="1"/>
    <col min="195" max="195" width="7.77734375" customWidth="1"/>
    <col min="196" max="196" width="6.77734375" bestFit="1" customWidth="1"/>
    <col min="197" max="197" width="6.88671875" customWidth="1"/>
    <col min="198" max="198" width="5.109375" customWidth="1"/>
    <col min="199" max="201" width="6.88671875" customWidth="1"/>
    <col min="202" max="202" width="7.77734375" customWidth="1"/>
    <col min="203" max="203" width="6.88671875" customWidth="1"/>
    <col min="204" max="204" width="6" customWidth="1"/>
    <col min="205" max="205" width="6.88671875" customWidth="1"/>
    <col min="206" max="206" width="5.109375" customWidth="1"/>
    <col min="207" max="214" width="6.88671875" customWidth="1"/>
    <col min="215" max="215" width="6" customWidth="1"/>
    <col min="216" max="216" width="6.88671875" customWidth="1"/>
    <col min="217" max="217" width="5.109375" customWidth="1"/>
    <col min="218" max="221" width="6.88671875" customWidth="1"/>
    <col min="222" max="222" width="6" customWidth="1"/>
    <col min="223" max="225" width="6.88671875" customWidth="1"/>
    <col min="226" max="228" width="6" customWidth="1"/>
    <col min="229" max="229" width="7.77734375" customWidth="1"/>
    <col min="230" max="230" width="6.88671875" customWidth="1"/>
    <col min="231" max="232" width="5.109375" customWidth="1"/>
    <col min="233" max="237" width="6.88671875" customWidth="1"/>
    <col min="238" max="238" width="6" customWidth="1"/>
    <col min="239" max="239" width="7.77734375" customWidth="1"/>
    <col min="240" max="244" width="6.88671875" customWidth="1"/>
    <col min="245" max="245" width="5.109375" customWidth="1"/>
    <col min="246" max="247" width="6.88671875" customWidth="1"/>
    <col min="248" max="248" width="5.109375" customWidth="1"/>
    <col min="249" max="252" width="6.88671875" customWidth="1"/>
    <col min="253" max="254" width="6" customWidth="1"/>
    <col min="255" max="255" width="6.88671875" customWidth="1"/>
    <col min="256" max="256" width="6" customWidth="1"/>
    <col min="257" max="262" width="6.88671875" customWidth="1"/>
    <col min="263" max="263" width="7.77734375" customWidth="1"/>
    <col min="264" max="264" width="6.88671875" customWidth="1"/>
    <col min="265" max="265" width="6" customWidth="1"/>
    <col min="266" max="266" width="7.77734375" customWidth="1"/>
    <col min="267" max="267" width="8.77734375" customWidth="1"/>
    <col min="268" max="268" width="5.77734375" customWidth="1"/>
    <col min="269" max="269" width="6" customWidth="1"/>
    <col min="270" max="271" width="6.88671875" customWidth="1"/>
    <col min="272" max="274" width="7.77734375" customWidth="1"/>
    <col min="275" max="276" width="9.77734375" customWidth="1"/>
    <col min="277" max="277" width="7.77734375" customWidth="1"/>
    <col min="278" max="279" width="6" customWidth="1"/>
    <col min="280" max="284" width="8.77734375" customWidth="1"/>
    <col min="285" max="285" width="9.77734375" customWidth="1"/>
    <col min="286" max="287" width="8.77734375" customWidth="1"/>
    <col min="288" max="288" width="6.77734375" customWidth="1"/>
    <col min="289" max="290" width="8.77734375" customWidth="1"/>
    <col min="291" max="291" width="6.21875" customWidth="1"/>
    <col min="292" max="293" width="7.21875" customWidth="1"/>
    <col min="294" max="294" width="8.77734375" customWidth="1"/>
    <col min="295" max="297" width="7.77734375" customWidth="1"/>
    <col min="298" max="299" width="6.77734375" customWidth="1"/>
    <col min="300" max="300" width="9.77734375" customWidth="1"/>
    <col min="301" max="302" width="8.77734375" customWidth="1"/>
    <col min="303" max="303" width="6" customWidth="1"/>
    <col min="304" max="304" width="8.6640625" customWidth="1"/>
    <col min="305" max="305" width="6" customWidth="1"/>
    <col min="306" max="306" width="7.77734375" customWidth="1"/>
    <col min="307" max="309" width="8.77734375" customWidth="1"/>
    <col min="310" max="311" width="5.109375" customWidth="1"/>
    <col min="312" max="312" width="7.77734375" customWidth="1"/>
    <col min="313" max="313" width="8.6640625" customWidth="1"/>
    <col min="314" max="314" width="7.77734375" customWidth="1"/>
    <col min="315" max="315" width="8.6640625" customWidth="1"/>
    <col min="316" max="317" width="7.77734375" customWidth="1"/>
    <col min="318" max="318" width="6" customWidth="1"/>
    <col min="319" max="319" width="7.77734375" customWidth="1"/>
    <col min="320" max="320" width="6" customWidth="1"/>
    <col min="321" max="321" width="6.77734375" customWidth="1"/>
    <col min="322" max="323" width="6.88671875" customWidth="1"/>
    <col min="324" max="324" width="6" customWidth="1"/>
    <col min="325" max="325" width="6.88671875" customWidth="1"/>
    <col min="326" max="326" width="8.6640625" customWidth="1"/>
    <col min="327" max="327" width="7.77734375" customWidth="1"/>
    <col min="328" max="329" width="6" customWidth="1"/>
    <col min="330" max="331" width="7.77734375" customWidth="1"/>
    <col min="332" max="332" width="5.109375" customWidth="1"/>
    <col min="333" max="337" width="6.88671875" customWidth="1"/>
    <col min="338" max="338" width="5.109375" customWidth="1"/>
    <col min="339" max="341" width="6.88671875" customWidth="1"/>
    <col min="342" max="342" width="6" customWidth="1"/>
    <col min="343" max="346" width="6.88671875" customWidth="1"/>
    <col min="347" max="349" width="7.77734375" customWidth="1"/>
    <col min="350" max="350" width="5.109375" customWidth="1"/>
    <col min="351" max="352" width="6" customWidth="1"/>
    <col min="353" max="353" width="5.109375" customWidth="1"/>
    <col min="354" max="354" width="6" customWidth="1"/>
    <col min="355" max="355" width="8.6640625" customWidth="1"/>
    <col min="356" max="357" width="5.109375" customWidth="1"/>
    <col min="358" max="359" width="7.77734375" customWidth="1"/>
    <col min="360" max="360" width="5.109375" customWidth="1"/>
    <col min="361" max="361" width="7.77734375" customWidth="1"/>
    <col min="362" max="362" width="5.109375" customWidth="1"/>
    <col min="363" max="363" width="7.77734375" customWidth="1"/>
    <col min="364" max="366" width="6.88671875" customWidth="1"/>
    <col min="367" max="367" width="7.77734375" customWidth="1"/>
    <col min="368" max="368" width="6" customWidth="1"/>
    <col min="369" max="373" width="6.88671875" customWidth="1"/>
    <col min="374" max="375" width="7.77734375" customWidth="1"/>
    <col min="376" max="377" width="6.88671875" customWidth="1"/>
    <col min="378" max="378" width="6" customWidth="1"/>
    <col min="379" max="381" width="6.88671875" customWidth="1"/>
    <col min="382" max="382" width="6" customWidth="1"/>
    <col min="383" max="384" width="7.77734375" customWidth="1"/>
    <col min="385" max="385" width="6.88671875" customWidth="1"/>
    <col min="386" max="386" width="7.77734375" customWidth="1"/>
    <col min="387" max="387" width="6.88671875" customWidth="1"/>
    <col min="388" max="388" width="6" customWidth="1"/>
    <col min="389" max="390" width="6.88671875" customWidth="1"/>
    <col min="391" max="391" width="6" customWidth="1"/>
    <col min="392" max="396" width="6.88671875" customWidth="1"/>
    <col min="397" max="397" width="5.109375" customWidth="1"/>
    <col min="398" max="399" width="6.88671875" customWidth="1"/>
    <col min="400" max="400" width="7.77734375" customWidth="1"/>
    <col min="401" max="405" width="6.88671875" customWidth="1"/>
    <col min="406" max="406" width="8.6640625" customWidth="1"/>
    <col min="407" max="418" width="6.88671875" customWidth="1"/>
    <col min="419" max="421" width="7.77734375" customWidth="1"/>
    <col min="422" max="422" width="8.6640625" customWidth="1"/>
    <col min="423" max="423" width="7.77734375" customWidth="1"/>
    <col min="424" max="424" width="6" customWidth="1"/>
    <col min="425" max="425" width="8.6640625" customWidth="1"/>
    <col min="426" max="427" width="6" customWidth="1"/>
    <col min="428" max="428" width="7.77734375" customWidth="1"/>
    <col min="429" max="430" width="6.88671875" customWidth="1"/>
    <col min="431" max="431" width="7.77734375" customWidth="1"/>
    <col min="432" max="432" width="6" customWidth="1"/>
    <col min="433" max="433" width="6.88671875" customWidth="1"/>
    <col min="434" max="435" width="6" customWidth="1"/>
    <col min="436" max="436" width="6.88671875" customWidth="1"/>
    <col min="437" max="437" width="7.77734375" customWidth="1"/>
    <col min="438" max="439" width="6.88671875" customWidth="1"/>
    <col min="440" max="442" width="7.77734375" customWidth="1"/>
    <col min="443" max="444" width="6.88671875" customWidth="1"/>
    <col min="445" max="447" width="7.77734375" customWidth="1"/>
    <col min="448" max="448" width="6.77734375" customWidth="1"/>
    <col min="449" max="449" width="8.6640625" customWidth="1"/>
    <col min="450" max="450" width="7.77734375" customWidth="1"/>
    <col min="451" max="451" width="6.88671875" customWidth="1"/>
    <col min="452" max="452" width="6" customWidth="1"/>
    <col min="453" max="454" width="7.77734375" customWidth="1"/>
    <col min="455" max="455" width="9.5546875" customWidth="1"/>
    <col min="456" max="465" width="7.77734375" customWidth="1"/>
    <col min="466" max="466" width="6" customWidth="1"/>
    <col min="467" max="468" width="6.88671875" customWidth="1"/>
    <col min="469" max="474" width="7.77734375" customWidth="1"/>
    <col min="475" max="475" width="6" customWidth="1"/>
    <col min="476" max="476" width="6.88671875" customWidth="1"/>
    <col min="477" max="477" width="6" customWidth="1"/>
    <col min="478" max="478" width="7.77734375" customWidth="1"/>
    <col min="479" max="479" width="8.6640625" customWidth="1"/>
    <col min="480" max="480" width="6.88671875" customWidth="1"/>
    <col min="481" max="485" width="7.77734375" customWidth="1"/>
    <col min="486" max="486" width="5.109375" customWidth="1"/>
    <col min="487" max="487" width="7.77734375" customWidth="1"/>
    <col min="488" max="488" width="6.88671875" customWidth="1"/>
    <col min="489" max="489" width="7.77734375" customWidth="1"/>
    <col min="490" max="490" width="8.6640625" customWidth="1"/>
    <col min="491" max="491" width="6" customWidth="1"/>
    <col min="492" max="493" width="8.6640625" customWidth="1"/>
    <col min="494" max="494" width="6.88671875" customWidth="1"/>
    <col min="495" max="496" width="7.77734375" customWidth="1"/>
    <col min="497" max="498" width="6.88671875" customWidth="1"/>
    <col min="499" max="500" width="8.6640625" customWidth="1"/>
    <col min="501" max="501" width="7.77734375" customWidth="1"/>
    <col min="502" max="510" width="8.6640625" customWidth="1"/>
    <col min="511" max="511" width="6" customWidth="1"/>
    <col min="512" max="512" width="7.77734375" customWidth="1"/>
    <col min="513" max="515" width="8.6640625" customWidth="1"/>
    <col min="516" max="516" width="6" customWidth="1"/>
    <col min="517" max="521" width="8.6640625" customWidth="1"/>
    <col min="522" max="522" width="6" customWidth="1"/>
    <col min="523" max="523" width="7.77734375" customWidth="1"/>
    <col min="524" max="527" width="6.88671875" customWidth="1"/>
    <col min="528" max="528" width="8.6640625" customWidth="1"/>
    <col min="529" max="529" width="6.88671875" customWidth="1"/>
    <col min="530" max="533" width="7.77734375" customWidth="1"/>
    <col min="534" max="534" width="6" customWidth="1"/>
    <col min="535" max="535" width="8.6640625" customWidth="1"/>
    <col min="536" max="536" width="7.77734375" customWidth="1"/>
    <col min="537" max="537" width="8.6640625" customWidth="1"/>
    <col min="538" max="538" width="6" customWidth="1"/>
    <col min="539" max="539" width="6.88671875" customWidth="1"/>
    <col min="540" max="540" width="7.77734375" customWidth="1"/>
    <col min="541" max="541" width="8.6640625" customWidth="1"/>
    <col min="542" max="546" width="7.77734375" customWidth="1"/>
    <col min="547" max="548" width="6" customWidth="1"/>
    <col min="549" max="549" width="7.77734375" customWidth="1"/>
    <col min="550" max="550" width="6" customWidth="1"/>
    <col min="551" max="551" width="7.77734375" customWidth="1"/>
    <col min="552" max="552" width="6" customWidth="1"/>
    <col min="553" max="553" width="7.77734375" customWidth="1"/>
    <col min="554" max="554" width="6" customWidth="1"/>
    <col min="555" max="555" width="8.6640625" customWidth="1"/>
    <col min="556" max="557" width="7.77734375" customWidth="1"/>
    <col min="558" max="559" width="6.88671875" customWidth="1"/>
    <col min="560" max="560" width="7.77734375" customWidth="1"/>
    <col min="561" max="561" width="8.6640625" customWidth="1"/>
    <col min="562" max="562" width="7.77734375" customWidth="1"/>
    <col min="563" max="565" width="6.88671875" customWidth="1"/>
    <col min="566" max="567" width="7.77734375" customWidth="1"/>
    <col min="568" max="568" width="8.6640625" customWidth="1"/>
    <col min="569" max="569" width="7.77734375" customWidth="1"/>
  </cols>
  <sheetData>
    <row r="1" spans="1:570" x14ac:dyDescent="0.3">
      <c r="O1" t="s">
        <v>1913</v>
      </c>
      <c r="X1" t="s">
        <v>1914</v>
      </c>
      <c r="LC1" t="s">
        <v>1915</v>
      </c>
      <c r="LP1" t="s">
        <v>1916</v>
      </c>
      <c r="LQ1" t="s">
        <v>1917</v>
      </c>
      <c r="LR1" t="s">
        <v>1918</v>
      </c>
      <c r="NV1" t="s">
        <v>1919</v>
      </c>
      <c r="OJ1" t="s">
        <v>1920</v>
      </c>
      <c r="PD1" t="s">
        <v>1921</v>
      </c>
      <c r="RK1" t="s">
        <v>1922</v>
      </c>
      <c r="RM1" t="s">
        <v>1923</v>
      </c>
      <c r="TB1" t="s">
        <v>1924</v>
      </c>
      <c r="TS1" t="s">
        <v>1925</v>
      </c>
      <c r="TU1" t="s">
        <v>1926</v>
      </c>
      <c r="TX1" t="s">
        <v>1927</v>
      </c>
      <c r="UL1" t="s">
        <v>1928</v>
      </c>
      <c r="UP1" t="s">
        <v>1929</v>
      </c>
      <c r="UW1" t="s">
        <v>1930</v>
      </c>
    </row>
    <row r="2" spans="1:570" x14ac:dyDescent="0.3">
      <c r="O2" t="s">
        <v>1931</v>
      </c>
      <c r="P2" t="s">
        <v>1932</v>
      </c>
      <c r="S2" t="s">
        <v>1933</v>
      </c>
      <c r="X2" t="s">
        <v>1934</v>
      </c>
      <c r="AA2" t="s">
        <v>1935</v>
      </c>
      <c r="AU2" t="s">
        <v>1936</v>
      </c>
      <c r="CZ2" t="s">
        <v>1937</v>
      </c>
      <c r="DB2" t="s">
        <v>1938</v>
      </c>
      <c r="DD2" t="s">
        <v>1939</v>
      </c>
      <c r="DE2" t="s">
        <v>1940</v>
      </c>
      <c r="DH2" t="s">
        <v>1941</v>
      </c>
      <c r="DJ2" t="s">
        <v>1942</v>
      </c>
      <c r="DK2" t="s">
        <v>1943</v>
      </c>
      <c r="DL2" t="s">
        <v>1944</v>
      </c>
      <c r="DM2" t="s">
        <v>1945</v>
      </c>
      <c r="DN2" t="s">
        <v>1946</v>
      </c>
      <c r="DP2" t="s">
        <v>1947</v>
      </c>
      <c r="DV2" t="s">
        <v>1948</v>
      </c>
      <c r="DZ2" t="s">
        <v>1949</v>
      </c>
      <c r="EA2" t="s">
        <v>1950</v>
      </c>
      <c r="EC2" t="s">
        <v>1951</v>
      </c>
      <c r="EF2" t="s">
        <v>1952</v>
      </c>
      <c r="EJ2" t="s">
        <v>1953</v>
      </c>
      <c r="EL2" t="s">
        <v>1954</v>
      </c>
      <c r="EN2" t="s">
        <v>1955</v>
      </c>
      <c r="EO2" t="s">
        <v>1956</v>
      </c>
      <c r="EQ2" t="s">
        <v>1957</v>
      </c>
      <c r="ER2" t="s">
        <v>1958</v>
      </c>
      <c r="FC2" t="s">
        <v>1959</v>
      </c>
      <c r="FG2" t="s">
        <v>1960</v>
      </c>
      <c r="FH2" t="s">
        <v>1961</v>
      </c>
      <c r="FI2" t="s">
        <v>1962</v>
      </c>
      <c r="FM2" t="s">
        <v>1963</v>
      </c>
      <c r="FR2" t="s">
        <v>1964</v>
      </c>
      <c r="FZ2" t="s">
        <v>1965</v>
      </c>
      <c r="GC2" t="s">
        <v>1966</v>
      </c>
      <c r="GN2" t="s">
        <v>1967</v>
      </c>
      <c r="GQ2" t="s">
        <v>1968</v>
      </c>
      <c r="GY2" t="s">
        <v>1969</v>
      </c>
      <c r="HK2" t="s">
        <v>1970</v>
      </c>
      <c r="HV2" t="s">
        <v>1971</v>
      </c>
      <c r="IA2" t="s">
        <v>1972</v>
      </c>
      <c r="IF2" t="s">
        <v>1973</v>
      </c>
      <c r="IJ2" t="s">
        <v>1974</v>
      </c>
      <c r="IO2" t="s">
        <v>1975</v>
      </c>
      <c r="IU2" t="s">
        <v>1976</v>
      </c>
      <c r="IY2" t="s">
        <v>1977</v>
      </c>
      <c r="IZ2" t="s">
        <v>1978</v>
      </c>
      <c r="JA2" t="s">
        <v>1979</v>
      </c>
      <c r="JB2" t="s">
        <v>1980</v>
      </c>
      <c r="JC2" t="s">
        <v>1981</v>
      </c>
      <c r="JZ2" s="15" t="s">
        <v>1982</v>
      </c>
      <c r="KH2" t="s">
        <v>1983</v>
      </c>
      <c r="KZ2" t="s">
        <v>1984</v>
      </c>
      <c r="LB2" t="s">
        <v>1985</v>
      </c>
      <c r="LC2" t="s">
        <v>1986</v>
      </c>
      <c r="LG2" t="s">
        <v>1987</v>
      </c>
      <c r="LO2" t="s">
        <v>1988</v>
      </c>
      <c r="LP2" t="s">
        <v>1989</v>
      </c>
      <c r="LQ2" t="s">
        <v>1990</v>
      </c>
      <c r="LR2" t="s">
        <v>1991</v>
      </c>
      <c r="MI2" t="s">
        <v>1992</v>
      </c>
      <c r="MJ2" t="s">
        <v>1993</v>
      </c>
      <c r="MK2" t="s">
        <v>1994</v>
      </c>
      <c r="MQ2" t="s">
        <v>1995</v>
      </c>
      <c r="MR2" t="s">
        <v>1996</v>
      </c>
      <c r="MS2" t="s">
        <v>1997</v>
      </c>
      <c r="MZ2" t="s">
        <v>1998</v>
      </c>
      <c r="NR2" t="s">
        <v>1999</v>
      </c>
      <c r="NV2" t="s">
        <v>2000</v>
      </c>
      <c r="NW2" t="s">
        <v>2001</v>
      </c>
      <c r="OF2" t="s">
        <v>2002</v>
      </c>
      <c r="OJ2" t="s">
        <v>1986</v>
      </c>
      <c r="PA2" t="s">
        <v>2003</v>
      </c>
      <c r="PC2" t="s">
        <v>2004</v>
      </c>
      <c r="PD2" t="s">
        <v>2005</v>
      </c>
      <c r="PF2" t="s">
        <v>2006</v>
      </c>
      <c r="QH2" t="s">
        <v>2007</v>
      </c>
      <c r="QI2" t="s">
        <v>1989</v>
      </c>
      <c r="QK2" t="s">
        <v>2008</v>
      </c>
      <c r="QZ2" t="s">
        <v>2009</v>
      </c>
      <c r="RA2" t="s">
        <v>2010</v>
      </c>
      <c r="RB2" t="s">
        <v>2011</v>
      </c>
      <c r="RC2" t="s">
        <v>2012</v>
      </c>
      <c r="RG2" t="s">
        <v>1962</v>
      </c>
      <c r="RK2" t="s">
        <v>2013</v>
      </c>
      <c r="RM2" t="s">
        <v>2014</v>
      </c>
      <c r="RN2" t="s">
        <v>2015</v>
      </c>
      <c r="RP2" t="s">
        <v>1932</v>
      </c>
      <c r="RQ2" t="s">
        <v>1933</v>
      </c>
      <c r="RS2" t="s">
        <v>2016</v>
      </c>
      <c r="RT2" t="s">
        <v>2004</v>
      </c>
      <c r="TB2" t="s">
        <v>2015</v>
      </c>
      <c r="TC2" t="s">
        <v>2017</v>
      </c>
      <c r="TD2" t="s">
        <v>2018</v>
      </c>
      <c r="TI2" t="s">
        <v>2019</v>
      </c>
      <c r="TL2" t="s">
        <v>2020</v>
      </c>
      <c r="TM2" t="s">
        <v>2021</v>
      </c>
      <c r="TN2" t="s">
        <v>2022</v>
      </c>
      <c r="TP2" t="s">
        <v>2023</v>
      </c>
      <c r="TS2" t="s">
        <v>2024</v>
      </c>
      <c r="TU2" t="s">
        <v>2025</v>
      </c>
      <c r="TV2" t="s">
        <v>2026</v>
      </c>
      <c r="TW2" t="s">
        <v>2027</v>
      </c>
      <c r="TX2" t="s">
        <v>2028</v>
      </c>
      <c r="UD2" t="s">
        <v>2029</v>
      </c>
      <c r="UE2" t="s">
        <v>2030</v>
      </c>
      <c r="UG2" t="s">
        <v>2031</v>
      </c>
      <c r="UH2" t="s">
        <v>2032</v>
      </c>
      <c r="UI2" t="s">
        <v>2033</v>
      </c>
      <c r="UK2" t="s">
        <v>2034</v>
      </c>
      <c r="UL2" t="s">
        <v>2035</v>
      </c>
      <c r="UM2" t="s">
        <v>2036</v>
      </c>
      <c r="UN2" t="s">
        <v>2037</v>
      </c>
      <c r="UO2" t="s">
        <v>2038</v>
      </c>
      <c r="UP2" t="s">
        <v>2039</v>
      </c>
      <c r="UT2" t="s">
        <v>2040</v>
      </c>
      <c r="UW2" t="s">
        <v>2041</v>
      </c>
    </row>
    <row r="3" spans="1:570" x14ac:dyDescent="0.3">
      <c r="A3" t="s">
        <v>2042</v>
      </c>
      <c r="B3" t="s">
        <v>2043</v>
      </c>
      <c r="C3" t="s">
        <v>2044</v>
      </c>
      <c r="D3" t="s">
        <v>2045</v>
      </c>
      <c r="E3" t="s">
        <v>2046</v>
      </c>
      <c r="F3" t="s">
        <v>2047</v>
      </c>
      <c r="G3" t="s">
        <v>2048</v>
      </c>
      <c r="H3" t="s">
        <v>1873</v>
      </c>
      <c r="I3" t="s">
        <v>2049</v>
      </c>
      <c r="J3" t="s">
        <v>2050</v>
      </c>
      <c r="K3" t="s">
        <v>2051</v>
      </c>
      <c r="L3" t="s">
        <v>2052</v>
      </c>
      <c r="M3" t="s">
        <v>2053</v>
      </c>
      <c r="N3" s="14" t="s">
        <v>2054</v>
      </c>
      <c r="O3" t="s">
        <v>2055</v>
      </c>
      <c r="P3" t="s">
        <v>2056</v>
      </c>
      <c r="Q3" t="s">
        <v>2057</v>
      </c>
      <c r="R3" t="s">
        <v>2058</v>
      </c>
      <c r="S3" t="s">
        <v>2059</v>
      </c>
      <c r="T3" t="s">
        <v>2060</v>
      </c>
      <c r="U3" t="s">
        <v>2061</v>
      </c>
      <c r="V3" t="s">
        <v>2062</v>
      </c>
      <c r="W3" t="s">
        <v>2063</v>
      </c>
      <c r="X3" t="s">
        <v>2064</v>
      </c>
      <c r="Y3" t="s">
        <v>2065</v>
      </c>
      <c r="Z3" t="s">
        <v>2066</v>
      </c>
      <c r="AA3" t="s">
        <v>2067</v>
      </c>
      <c r="AB3" t="s">
        <v>2068</v>
      </c>
      <c r="AC3" t="s">
        <v>2069</v>
      </c>
      <c r="AD3" t="s">
        <v>2070</v>
      </c>
      <c r="AE3" t="s">
        <v>2071</v>
      </c>
      <c r="AF3" t="s">
        <v>2072</v>
      </c>
      <c r="AG3" t="s">
        <v>2073</v>
      </c>
      <c r="AH3" t="s">
        <v>2074</v>
      </c>
      <c r="AI3" t="s">
        <v>2075</v>
      </c>
      <c r="AJ3" t="s">
        <v>2076</v>
      </c>
      <c r="AK3" t="s">
        <v>2077</v>
      </c>
      <c r="AL3" t="s">
        <v>2078</v>
      </c>
      <c r="AM3" t="s">
        <v>2079</v>
      </c>
      <c r="AN3" t="s">
        <v>2080</v>
      </c>
      <c r="AO3" t="s">
        <v>2081</v>
      </c>
      <c r="AP3" t="s">
        <v>2082</v>
      </c>
      <c r="AQ3" t="s">
        <v>2083</v>
      </c>
      <c r="AR3" t="s">
        <v>2084</v>
      </c>
      <c r="AS3" t="s">
        <v>2085</v>
      </c>
      <c r="AT3" t="s">
        <v>2086</v>
      </c>
      <c r="AU3" t="s">
        <v>2087</v>
      </c>
      <c r="AV3" t="s">
        <v>2088</v>
      </c>
      <c r="AW3" t="s">
        <v>2089</v>
      </c>
      <c r="AX3" t="s">
        <v>2090</v>
      </c>
      <c r="AY3" t="s">
        <v>2091</v>
      </c>
      <c r="AZ3" t="s">
        <v>2092</v>
      </c>
      <c r="BA3" t="s">
        <v>2093</v>
      </c>
      <c r="BB3" t="s">
        <v>2094</v>
      </c>
      <c r="BC3" t="s">
        <v>2095</v>
      </c>
      <c r="BD3" t="s">
        <v>2096</v>
      </c>
      <c r="BE3" t="s">
        <v>2097</v>
      </c>
      <c r="BF3" t="s">
        <v>2098</v>
      </c>
      <c r="BG3" t="s">
        <v>2099</v>
      </c>
      <c r="BH3" t="s">
        <v>2100</v>
      </c>
      <c r="BI3" t="s">
        <v>2101</v>
      </c>
      <c r="BJ3" t="s">
        <v>2102</v>
      </c>
      <c r="BK3" t="s">
        <v>2103</v>
      </c>
      <c r="BL3" t="s">
        <v>2104</v>
      </c>
      <c r="BM3" t="s">
        <v>2105</v>
      </c>
      <c r="BN3" t="s">
        <v>2106</v>
      </c>
      <c r="BO3" t="s">
        <v>2107</v>
      </c>
      <c r="BP3" t="s">
        <v>2108</v>
      </c>
      <c r="BQ3" t="s">
        <v>2109</v>
      </c>
      <c r="BR3" t="s">
        <v>2110</v>
      </c>
      <c r="BS3" t="s">
        <v>2111</v>
      </c>
      <c r="BT3" t="s">
        <v>2112</v>
      </c>
      <c r="BU3" t="s">
        <v>2113</v>
      </c>
      <c r="BV3" t="s">
        <v>2114</v>
      </c>
      <c r="BW3" t="s">
        <v>2115</v>
      </c>
      <c r="BX3" t="s">
        <v>2116</v>
      </c>
      <c r="BY3" t="s">
        <v>2117</v>
      </c>
      <c r="BZ3" t="s">
        <v>2118</v>
      </c>
      <c r="CA3" t="s">
        <v>2119</v>
      </c>
      <c r="CB3" t="s">
        <v>2120</v>
      </c>
      <c r="CC3" t="s">
        <v>2121</v>
      </c>
      <c r="CD3" t="s">
        <v>2122</v>
      </c>
      <c r="CE3" t="s">
        <v>2123</v>
      </c>
      <c r="CF3" t="s">
        <v>2124</v>
      </c>
      <c r="CG3" t="s">
        <v>2125</v>
      </c>
      <c r="CH3" t="s">
        <v>2126</v>
      </c>
      <c r="CI3" t="s">
        <v>2127</v>
      </c>
      <c r="CJ3" t="s">
        <v>2128</v>
      </c>
      <c r="CK3" t="s">
        <v>2129</v>
      </c>
      <c r="CL3" t="s">
        <v>2130</v>
      </c>
      <c r="CM3" t="s">
        <v>2131</v>
      </c>
      <c r="CN3" t="s">
        <v>2132</v>
      </c>
      <c r="CO3" t="s">
        <v>2133</v>
      </c>
      <c r="CP3" t="s">
        <v>2134</v>
      </c>
      <c r="CQ3" t="s">
        <v>2135</v>
      </c>
      <c r="CR3" t="s">
        <v>2136</v>
      </c>
      <c r="CS3" t="s">
        <v>2137</v>
      </c>
      <c r="CT3" t="s">
        <v>2138</v>
      </c>
      <c r="CU3" t="s">
        <v>2139</v>
      </c>
      <c r="CV3" t="s">
        <v>2140</v>
      </c>
      <c r="CW3" t="s">
        <v>2141</v>
      </c>
      <c r="CX3" t="s">
        <v>2142</v>
      </c>
      <c r="CY3" t="s">
        <v>2143</v>
      </c>
      <c r="CZ3" t="s">
        <v>2144</v>
      </c>
      <c r="DA3" t="s">
        <v>2145</v>
      </c>
      <c r="DB3" t="s">
        <v>2146</v>
      </c>
      <c r="DC3" t="s">
        <v>2147</v>
      </c>
      <c r="DD3" t="s">
        <v>2148</v>
      </c>
      <c r="DE3" t="s">
        <v>2149</v>
      </c>
      <c r="DF3" t="s">
        <v>2150</v>
      </c>
      <c r="DG3" t="s">
        <v>2151</v>
      </c>
      <c r="DH3" t="s">
        <v>2152</v>
      </c>
      <c r="DI3" t="s">
        <v>2153</v>
      </c>
      <c r="DJ3" t="s">
        <v>2154</v>
      </c>
      <c r="DK3" t="s">
        <v>2155</v>
      </c>
      <c r="DL3" t="s">
        <v>2156</v>
      </c>
      <c r="DM3" t="s">
        <v>2157</v>
      </c>
      <c r="DN3" t="s">
        <v>2158</v>
      </c>
      <c r="DO3" t="s">
        <v>2159</v>
      </c>
      <c r="DP3" t="s">
        <v>2160</v>
      </c>
      <c r="DQ3" t="s">
        <v>2161</v>
      </c>
      <c r="DR3" t="s">
        <v>2162</v>
      </c>
      <c r="DS3" t="s">
        <v>2163</v>
      </c>
      <c r="DT3" t="s">
        <v>2164</v>
      </c>
      <c r="DU3" t="s">
        <v>2165</v>
      </c>
      <c r="DV3" t="s">
        <v>2166</v>
      </c>
      <c r="DW3" t="s">
        <v>2167</v>
      </c>
      <c r="DX3" t="s">
        <v>2168</v>
      </c>
      <c r="DY3" t="s">
        <v>2169</v>
      </c>
      <c r="DZ3" t="s">
        <v>2170</v>
      </c>
      <c r="EA3" t="s">
        <v>2171</v>
      </c>
      <c r="EB3" t="s">
        <v>2172</v>
      </c>
      <c r="EC3" t="s">
        <v>2173</v>
      </c>
      <c r="ED3" t="s">
        <v>2174</v>
      </c>
      <c r="EE3" t="s">
        <v>2175</v>
      </c>
      <c r="EF3" t="s">
        <v>2176</v>
      </c>
      <c r="EG3" t="s">
        <v>2177</v>
      </c>
      <c r="EH3" t="s">
        <v>2178</v>
      </c>
      <c r="EI3" t="s">
        <v>2179</v>
      </c>
      <c r="EJ3" t="s">
        <v>2180</v>
      </c>
      <c r="EK3" t="s">
        <v>2181</v>
      </c>
      <c r="EL3" t="s">
        <v>2182</v>
      </c>
      <c r="EM3" t="s">
        <v>2183</v>
      </c>
      <c r="EN3" t="s">
        <v>2184</v>
      </c>
      <c r="EO3" t="s">
        <v>2185</v>
      </c>
      <c r="EP3" t="s">
        <v>2186</v>
      </c>
      <c r="EQ3" t="s">
        <v>2187</v>
      </c>
      <c r="ER3" t="s">
        <v>2188</v>
      </c>
      <c r="ES3" t="s">
        <v>2189</v>
      </c>
      <c r="ET3" t="s">
        <v>2190</v>
      </c>
      <c r="EU3" t="s">
        <v>2191</v>
      </c>
      <c r="EV3" t="s">
        <v>2192</v>
      </c>
      <c r="EW3" t="s">
        <v>2193</v>
      </c>
      <c r="EX3" t="s">
        <v>2194</v>
      </c>
      <c r="EY3" t="s">
        <v>2195</v>
      </c>
      <c r="EZ3" t="s">
        <v>2196</v>
      </c>
      <c r="FA3" t="s">
        <v>2197</v>
      </c>
      <c r="FB3" t="s">
        <v>2198</v>
      </c>
      <c r="FC3" t="s">
        <v>2199</v>
      </c>
      <c r="FD3" t="s">
        <v>2200</v>
      </c>
      <c r="FE3" t="s">
        <v>2201</v>
      </c>
      <c r="FF3" t="s">
        <v>2202</v>
      </c>
      <c r="FG3" t="s">
        <v>2203</v>
      </c>
      <c r="FH3" t="s">
        <v>2204</v>
      </c>
      <c r="FI3" t="s">
        <v>2205</v>
      </c>
      <c r="FJ3" t="s">
        <v>2206</v>
      </c>
      <c r="FK3" t="s">
        <v>2207</v>
      </c>
      <c r="FL3" t="s">
        <v>2208</v>
      </c>
      <c r="FM3" t="s">
        <v>2209</v>
      </c>
      <c r="FN3" t="s">
        <v>2210</v>
      </c>
      <c r="FO3" t="s">
        <v>2211</v>
      </c>
      <c r="FP3" t="s">
        <v>2212</v>
      </c>
      <c r="FQ3" t="s">
        <v>2213</v>
      </c>
      <c r="FR3" t="s">
        <v>2214</v>
      </c>
      <c r="FS3" t="s">
        <v>2215</v>
      </c>
      <c r="FT3" t="s">
        <v>2216</v>
      </c>
      <c r="FU3" t="s">
        <v>2217</v>
      </c>
      <c r="FV3" t="s">
        <v>2218</v>
      </c>
      <c r="FW3" t="s">
        <v>2219</v>
      </c>
      <c r="FX3" t="s">
        <v>2220</v>
      </c>
      <c r="FY3" t="s">
        <v>2221</v>
      </c>
      <c r="FZ3" t="s">
        <v>2222</v>
      </c>
      <c r="GA3" t="s">
        <v>2223</v>
      </c>
      <c r="GB3" t="s">
        <v>2224</v>
      </c>
      <c r="GC3" t="s">
        <v>2225</v>
      </c>
      <c r="GD3" t="s">
        <v>2226</v>
      </c>
      <c r="GE3" t="s">
        <v>2227</v>
      </c>
      <c r="GF3" t="s">
        <v>2228</v>
      </c>
      <c r="GG3" t="s">
        <v>2229</v>
      </c>
      <c r="GH3" t="s">
        <v>2230</v>
      </c>
      <c r="GI3" t="s">
        <v>2231</v>
      </c>
      <c r="GJ3" t="s">
        <v>2232</v>
      </c>
      <c r="GK3" t="s">
        <v>2233</v>
      </c>
      <c r="GL3" t="s">
        <v>2234</v>
      </c>
      <c r="GM3" s="16" t="s">
        <v>2235</v>
      </c>
      <c r="GN3" s="16" t="s">
        <v>2236</v>
      </c>
      <c r="GO3" s="16" t="s">
        <v>2237</v>
      </c>
      <c r="GP3" s="16" t="s">
        <v>2238</v>
      </c>
      <c r="GQ3" s="16" t="s">
        <v>2239</v>
      </c>
      <c r="GR3" s="16" t="s">
        <v>2240</v>
      </c>
      <c r="GS3" s="16" t="s">
        <v>2241</v>
      </c>
      <c r="GT3" s="16" t="s">
        <v>2242</v>
      </c>
      <c r="GU3" s="16" t="s">
        <v>2243</v>
      </c>
      <c r="GV3" s="16" t="s">
        <v>2244</v>
      </c>
      <c r="GW3" s="16" t="s">
        <v>2245</v>
      </c>
      <c r="GX3" s="16" t="s">
        <v>2246</v>
      </c>
      <c r="GY3" s="16" t="s">
        <v>2247</v>
      </c>
      <c r="GZ3" s="16" t="s">
        <v>2248</v>
      </c>
      <c r="HA3" s="16" t="s">
        <v>2249</v>
      </c>
      <c r="HB3" s="16" t="s">
        <v>2250</v>
      </c>
      <c r="HC3" s="16" t="s">
        <v>2251</v>
      </c>
      <c r="HD3" s="16" t="s">
        <v>2252</v>
      </c>
      <c r="HE3" s="16" t="s">
        <v>2253</v>
      </c>
      <c r="HF3" s="16" t="s">
        <v>2254</v>
      </c>
      <c r="HG3" s="16" t="s">
        <v>2255</v>
      </c>
      <c r="HH3" s="16" t="s">
        <v>2256</v>
      </c>
      <c r="HI3" s="16" t="s">
        <v>2257</v>
      </c>
      <c r="HJ3" s="16" t="s">
        <v>2258</v>
      </c>
      <c r="HK3" s="16" t="s">
        <v>2259</v>
      </c>
      <c r="HL3" s="16" t="s">
        <v>2260</v>
      </c>
      <c r="HM3" s="16" t="s">
        <v>2261</v>
      </c>
      <c r="HN3" s="16" t="s">
        <v>2262</v>
      </c>
      <c r="HO3" s="16" t="s">
        <v>2263</v>
      </c>
      <c r="HP3" s="16" t="s">
        <v>2264</v>
      </c>
      <c r="HQ3" s="16" t="s">
        <v>2265</v>
      </c>
      <c r="HR3" s="16" t="s">
        <v>2266</v>
      </c>
      <c r="HS3" s="16" t="s">
        <v>2267</v>
      </c>
      <c r="HT3" s="16" t="s">
        <v>2268</v>
      </c>
      <c r="HU3" s="16" t="s">
        <v>2269</v>
      </c>
      <c r="HV3" s="16" t="s">
        <v>2270</v>
      </c>
      <c r="HW3" s="16" t="s">
        <v>2271</v>
      </c>
      <c r="HX3" s="16" t="s">
        <v>2272</v>
      </c>
      <c r="HY3" s="16" t="s">
        <v>2273</v>
      </c>
      <c r="HZ3" s="16" t="s">
        <v>2274</v>
      </c>
      <c r="IA3" s="16" t="s">
        <v>2275</v>
      </c>
      <c r="IB3" s="16" t="s">
        <v>2276</v>
      </c>
      <c r="IC3" s="16" t="s">
        <v>2277</v>
      </c>
      <c r="ID3" s="16" t="s">
        <v>2278</v>
      </c>
      <c r="IE3" s="16" t="s">
        <v>2279</v>
      </c>
      <c r="IF3" s="16" t="s">
        <v>2280</v>
      </c>
      <c r="IG3" s="16" t="s">
        <v>2281</v>
      </c>
      <c r="IH3" s="16" t="s">
        <v>2282</v>
      </c>
      <c r="II3" s="16" t="s">
        <v>2283</v>
      </c>
      <c r="IJ3" s="16" t="s">
        <v>2284</v>
      </c>
      <c r="IK3" s="16" t="s">
        <v>2285</v>
      </c>
      <c r="IL3" s="16" t="s">
        <v>2286</v>
      </c>
      <c r="IM3" s="16" t="s">
        <v>2287</v>
      </c>
      <c r="IN3" s="16" t="s">
        <v>2288</v>
      </c>
      <c r="IO3" s="16" t="s">
        <v>2289</v>
      </c>
      <c r="IP3" s="16" t="s">
        <v>2290</v>
      </c>
      <c r="IQ3" s="16" t="s">
        <v>2291</v>
      </c>
      <c r="IR3" s="16" t="s">
        <v>2292</v>
      </c>
      <c r="IS3" s="16" t="s">
        <v>2293</v>
      </c>
      <c r="IT3" s="16" t="s">
        <v>2294</v>
      </c>
      <c r="IU3" s="16" t="s">
        <v>2295</v>
      </c>
      <c r="IV3" s="16" t="s">
        <v>2296</v>
      </c>
      <c r="IW3" s="16" t="s">
        <v>2297</v>
      </c>
      <c r="IX3" s="16" t="s">
        <v>2298</v>
      </c>
      <c r="IY3" s="16" t="s">
        <v>2299</v>
      </c>
      <c r="IZ3" s="16" t="s">
        <v>2300</v>
      </c>
      <c r="JA3" s="16" t="s">
        <v>2301</v>
      </c>
      <c r="JB3" s="16" t="s">
        <v>2302</v>
      </c>
      <c r="JC3" t="s">
        <v>2303</v>
      </c>
      <c r="JD3" s="16" t="s">
        <v>2304</v>
      </c>
      <c r="JE3" s="16" t="s">
        <v>2305</v>
      </c>
      <c r="JF3" s="16" t="s">
        <v>2306</v>
      </c>
      <c r="JG3" t="s">
        <v>2307</v>
      </c>
      <c r="JH3" t="s">
        <v>2308</v>
      </c>
      <c r="JI3" s="16" t="s">
        <v>2309</v>
      </c>
      <c r="JJ3" s="16" t="s">
        <v>2310</v>
      </c>
      <c r="JK3" s="16" t="s">
        <v>2311</v>
      </c>
      <c r="JL3" s="16" t="s">
        <v>2312</v>
      </c>
      <c r="JM3" s="16" t="s">
        <v>2313</v>
      </c>
      <c r="JN3" s="16" t="s">
        <v>2314</v>
      </c>
      <c r="JO3" t="s">
        <v>2315</v>
      </c>
      <c r="JP3" t="s">
        <v>2316</v>
      </c>
      <c r="JQ3" s="16" t="s">
        <v>2317</v>
      </c>
      <c r="JR3" s="16" t="s">
        <v>2318</v>
      </c>
      <c r="JS3" s="16" t="s">
        <v>2319</v>
      </c>
      <c r="JT3" t="s">
        <v>2320</v>
      </c>
      <c r="JU3" t="s">
        <v>2321</v>
      </c>
      <c r="JV3" t="s">
        <v>2322</v>
      </c>
      <c r="JW3" t="s">
        <v>2323</v>
      </c>
      <c r="JX3" t="s">
        <v>2324</v>
      </c>
      <c r="JY3" t="s">
        <v>2325</v>
      </c>
      <c r="JZ3" t="s">
        <v>2326</v>
      </c>
      <c r="KA3" t="s">
        <v>2327</v>
      </c>
      <c r="KB3" t="s">
        <v>2328</v>
      </c>
      <c r="KC3" t="s">
        <v>2329</v>
      </c>
      <c r="KD3" t="s">
        <v>2330</v>
      </c>
      <c r="KE3" s="17" t="s">
        <v>2331</v>
      </c>
      <c r="KF3" s="17" t="s">
        <v>2332</v>
      </c>
      <c r="KG3" s="17" t="s">
        <v>2333</v>
      </c>
      <c r="KH3" s="18" t="s">
        <v>2334</v>
      </c>
      <c r="KI3" s="18" t="s">
        <v>2335</v>
      </c>
      <c r="KJ3" s="18" t="s">
        <v>2336</v>
      </c>
      <c r="KK3" s="18" t="s">
        <v>2337</v>
      </c>
      <c r="KL3" s="18" t="s">
        <v>2338</v>
      </c>
      <c r="KM3" s="18" t="s">
        <v>2339</v>
      </c>
      <c r="KN3" s="18" t="s">
        <v>2340</v>
      </c>
      <c r="KO3" s="18" t="s">
        <v>2341</v>
      </c>
      <c r="KP3" s="18" t="s">
        <v>2342</v>
      </c>
      <c r="KQ3" s="16" t="s">
        <v>2343</v>
      </c>
      <c r="KR3" s="16" t="s">
        <v>2344</v>
      </c>
      <c r="KS3" s="16" t="s">
        <v>2345</v>
      </c>
      <c r="KT3" s="16" t="s">
        <v>2346</v>
      </c>
      <c r="KU3" s="18" t="s">
        <v>2347</v>
      </c>
      <c r="KV3" s="18" t="s">
        <v>2348</v>
      </c>
      <c r="KW3" s="18" t="s">
        <v>2349</v>
      </c>
      <c r="KX3" s="16" t="s">
        <v>2350</v>
      </c>
      <c r="KY3" s="16" t="s">
        <v>2351</v>
      </c>
      <c r="KZ3" s="19" t="s">
        <v>2352</v>
      </c>
      <c r="LA3" s="16" t="s">
        <v>2353</v>
      </c>
      <c r="LB3" s="16" t="s">
        <v>2354</v>
      </c>
      <c r="LC3" s="16" t="s">
        <v>2355</v>
      </c>
      <c r="LD3" s="16" t="s">
        <v>2356</v>
      </c>
      <c r="LE3" s="16" t="s">
        <v>2357</v>
      </c>
      <c r="LF3" s="16" t="s">
        <v>2358</v>
      </c>
      <c r="LG3" s="16" t="s">
        <v>2359</v>
      </c>
      <c r="LH3" s="16" t="s">
        <v>2360</v>
      </c>
      <c r="LI3" t="s">
        <v>2361</v>
      </c>
      <c r="LJ3" s="16" t="s">
        <v>2362</v>
      </c>
      <c r="LK3" s="16" t="s">
        <v>2363</v>
      </c>
      <c r="LL3" s="16" t="s">
        <v>2364</v>
      </c>
      <c r="LM3" s="16" t="s">
        <v>2365</v>
      </c>
      <c r="LN3" s="16" t="s">
        <v>2366</v>
      </c>
      <c r="LO3" s="16" t="s">
        <v>2367</v>
      </c>
      <c r="LP3" s="16" t="s">
        <v>2368</v>
      </c>
      <c r="LQ3" s="16" t="s">
        <v>2369</v>
      </c>
      <c r="LR3" s="16" t="s">
        <v>2370</v>
      </c>
      <c r="LS3" s="16" t="s">
        <v>2371</v>
      </c>
      <c r="LT3" s="16" t="s">
        <v>2372</v>
      </c>
      <c r="LU3" s="16" t="s">
        <v>2373</v>
      </c>
      <c r="LV3" s="16" t="s">
        <v>2374</v>
      </c>
      <c r="LW3" s="16" t="s">
        <v>2375</v>
      </c>
      <c r="LX3" s="16" t="s">
        <v>2376</v>
      </c>
      <c r="LY3" s="16" t="s">
        <v>2377</v>
      </c>
      <c r="LZ3" s="16" t="s">
        <v>2378</v>
      </c>
      <c r="MA3" s="16" t="s">
        <v>2379</v>
      </c>
      <c r="MB3" s="16" t="s">
        <v>2380</v>
      </c>
      <c r="MC3" s="16" t="s">
        <v>2381</v>
      </c>
      <c r="MD3" s="16" t="s">
        <v>2382</v>
      </c>
      <c r="ME3" s="16" t="s">
        <v>2383</v>
      </c>
      <c r="MF3" s="16" t="s">
        <v>2384</v>
      </c>
      <c r="MG3" s="16" t="s">
        <v>2385</v>
      </c>
      <c r="MH3" s="16" t="s">
        <v>2386</v>
      </c>
      <c r="MI3" s="16" t="s">
        <v>2387</v>
      </c>
      <c r="MJ3" s="16" t="s">
        <v>2388</v>
      </c>
      <c r="MK3" s="16" t="s">
        <v>2389</v>
      </c>
      <c r="ML3" s="16" t="s">
        <v>2390</v>
      </c>
      <c r="MM3" s="16" t="s">
        <v>2391</v>
      </c>
      <c r="MN3" s="16" t="s">
        <v>2392</v>
      </c>
      <c r="MO3" s="16" t="s">
        <v>2393</v>
      </c>
      <c r="MP3" s="16" t="s">
        <v>2394</v>
      </c>
      <c r="MQ3" s="16" t="s">
        <v>2395</v>
      </c>
      <c r="MR3" s="16" t="s">
        <v>2396</v>
      </c>
      <c r="MS3" s="16" t="s">
        <v>2397</v>
      </c>
      <c r="MT3" s="16" t="s">
        <v>2398</v>
      </c>
      <c r="MU3" s="16" t="s">
        <v>2399</v>
      </c>
      <c r="MV3" s="16" t="s">
        <v>2400</v>
      </c>
      <c r="MW3" s="16" t="s">
        <v>2401</v>
      </c>
      <c r="MX3" s="16" t="s">
        <v>2402</v>
      </c>
      <c r="MY3" s="16" t="s">
        <v>2403</v>
      </c>
      <c r="MZ3" s="16" t="s">
        <v>2404</v>
      </c>
      <c r="NA3" s="16" t="s">
        <v>2405</v>
      </c>
      <c r="NB3" s="16" t="s">
        <v>2406</v>
      </c>
      <c r="NC3" s="16" t="s">
        <v>2407</v>
      </c>
      <c r="ND3" s="16" t="s">
        <v>2408</v>
      </c>
      <c r="NE3" s="16" t="s">
        <v>2409</v>
      </c>
      <c r="NF3" s="16" t="s">
        <v>2410</v>
      </c>
      <c r="NG3" s="16" t="s">
        <v>2411</v>
      </c>
      <c r="NH3" s="16" t="s">
        <v>2412</v>
      </c>
      <c r="NI3" s="16" t="s">
        <v>2413</v>
      </c>
      <c r="NJ3" s="16" t="s">
        <v>2414</v>
      </c>
      <c r="NK3" s="16" t="s">
        <v>2415</v>
      </c>
      <c r="NL3" s="16" t="s">
        <v>2416</v>
      </c>
      <c r="NM3" s="16" t="s">
        <v>2417</v>
      </c>
      <c r="NN3" s="16" t="s">
        <v>2418</v>
      </c>
      <c r="NO3" s="16" t="s">
        <v>2419</v>
      </c>
      <c r="NP3" s="16" t="s">
        <v>2420</v>
      </c>
      <c r="NQ3" s="16" t="s">
        <v>2421</v>
      </c>
      <c r="NR3" s="16" t="s">
        <v>2422</v>
      </c>
      <c r="NS3" s="16" t="s">
        <v>2423</v>
      </c>
      <c r="NT3" s="16" t="s">
        <v>2424</v>
      </c>
      <c r="NU3" s="16" t="s">
        <v>2425</v>
      </c>
      <c r="NV3" s="16" t="s">
        <v>2426</v>
      </c>
      <c r="NW3" s="16" t="s">
        <v>2427</v>
      </c>
      <c r="NX3" s="16" t="s">
        <v>2428</v>
      </c>
      <c r="NY3" s="16" t="s">
        <v>2429</v>
      </c>
      <c r="NZ3" s="16" t="s">
        <v>2430</v>
      </c>
      <c r="OA3" s="16" t="s">
        <v>2431</v>
      </c>
      <c r="OB3" s="16" t="s">
        <v>2432</v>
      </c>
      <c r="OC3" s="16" t="s">
        <v>2433</v>
      </c>
      <c r="OD3" s="16" t="s">
        <v>2434</v>
      </c>
      <c r="OE3" s="16" t="s">
        <v>2435</v>
      </c>
      <c r="OF3" s="16" t="s">
        <v>2436</v>
      </c>
      <c r="OG3" s="16" t="s">
        <v>2437</v>
      </c>
      <c r="OH3" s="16" t="s">
        <v>2438</v>
      </c>
      <c r="OI3" s="16" t="s">
        <v>2439</v>
      </c>
      <c r="OJ3" s="16" t="s">
        <v>2440</v>
      </c>
      <c r="OK3" s="16" t="s">
        <v>2441</v>
      </c>
      <c r="OL3" s="16" t="s">
        <v>2442</v>
      </c>
      <c r="OM3" s="16" t="s">
        <v>2443</v>
      </c>
      <c r="ON3" s="16" t="s">
        <v>2444</v>
      </c>
      <c r="OO3" s="16" t="s">
        <v>2445</v>
      </c>
      <c r="OP3" s="16" t="s">
        <v>2446</v>
      </c>
      <c r="OQ3" s="16" t="s">
        <v>2447</v>
      </c>
      <c r="OR3" s="16" t="s">
        <v>2448</v>
      </c>
      <c r="OS3" s="16" t="s">
        <v>2449</v>
      </c>
      <c r="OT3" s="16" t="s">
        <v>2450</v>
      </c>
      <c r="OU3" s="16" t="s">
        <v>2451</v>
      </c>
      <c r="OV3" s="16" t="s">
        <v>2452</v>
      </c>
      <c r="OW3" s="16" t="s">
        <v>2453</v>
      </c>
      <c r="OX3" s="16" t="s">
        <v>2454</v>
      </c>
      <c r="OY3" s="16" t="s">
        <v>2455</v>
      </c>
      <c r="OZ3" s="16" t="s">
        <v>2456</v>
      </c>
      <c r="PA3" s="16" t="s">
        <v>2457</v>
      </c>
      <c r="PB3" s="16" t="s">
        <v>2458</v>
      </c>
      <c r="PC3" s="16" t="s">
        <v>2459</v>
      </c>
      <c r="PD3" s="16" t="s">
        <v>2460</v>
      </c>
      <c r="PE3" s="16" t="s">
        <v>2461</v>
      </c>
      <c r="PF3" s="16" t="s">
        <v>2462</v>
      </c>
      <c r="PG3" s="16" t="s">
        <v>2463</v>
      </c>
      <c r="PH3" s="16" t="s">
        <v>2464</v>
      </c>
      <c r="PI3" s="16" t="s">
        <v>2465</v>
      </c>
      <c r="PJ3" s="16" t="s">
        <v>2466</v>
      </c>
      <c r="PK3" s="16" t="s">
        <v>2467</v>
      </c>
      <c r="PL3" s="16" t="s">
        <v>2468</v>
      </c>
      <c r="PM3" s="16" t="s">
        <v>2469</v>
      </c>
      <c r="PN3" s="16" t="s">
        <v>2470</v>
      </c>
      <c r="PO3" s="16" t="s">
        <v>2471</v>
      </c>
      <c r="PP3" s="16" t="s">
        <v>2472</v>
      </c>
      <c r="PQ3" s="16" t="s">
        <v>2473</v>
      </c>
      <c r="PR3" s="16" t="s">
        <v>2474</v>
      </c>
      <c r="PS3" s="16" t="s">
        <v>2475</v>
      </c>
      <c r="PT3" s="16" t="s">
        <v>2476</v>
      </c>
      <c r="PU3" s="16" t="s">
        <v>2477</v>
      </c>
      <c r="PV3" s="16" t="s">
        <v>2478</v>
      </c>
      <c r="PW3" s="16" t="s">
        <v>2479</v>
      </c>
      <c r="PX3" s="16" t="s">
        <v>2480</v>
      </c>
      <c r="PY3" s="16" t="s">
        <v>2481</v>
      </c>
      <c r="PZ3" s="16" t="s">
        <v>2482</v>
      </c>
      <c r="QA3" s="16" t="s">
        <v>2483</v>
      </c>
      <c r="QB3" s="16" t="s">
        <v>2484</v>
      </c>
      <c r="QC3" s="16" t="s">
        <v>2485</v>
      </c>
      <c r="QD3" s="16" t="s">
        <v>2486</v>
      </c>
      <c r="QE3" t="s">
        <v>2487</v>
      </c>
      <c r="QF3" t="s">
        <v>2488</v>
      </c>
      <c r="QG3" s="16" t="s">
        <v>2489</v>
      </c>
      <c r="QH3" s="16" t="s">
        <v>2490</v>
      </c>
      <c r="QI3" s="16" t="s">
        <v>2491</v>
      </c>
      <c r="QJ3" s="16" t="s">
        <v>2492</v>
      </c>
      <c r="QK3" s="16" t="s">
        <v>2493</v>
      </c>
      <c r="QL3" s="16" t="s">
        <v>2494</v>
      </c>
      <c r="QM3" s="16" t="s">
        <v>2495</v>
      </c>
      <c r="QN3" s="16" t="s">
        <v>2496</v>
      </c>
      <c r="QO3" s="16" t="s">
        <v>2497</v>
      </c>
      <c r="QP3" s="16" t="s">
        <v>2498</v>
      </c>
      <c r="QQ3" s="16" t="s">
        <v>2499</v>
      </c>
      <c r="QR3" s="16" t="s">
        <v>2500</v>
      </c>
      <c r="QS3" s="16" t="s">
        <v>2501</v>
      </c>
      <c r="QT3" s="16" t="s">
        <v>2502</v>
      </c>
      <c r="QU3" s="16" t="s">
        <v>2503</v>
      </c>
      <c r="QV3" s="16" t="s">
        <v>2504</v>
      </c>
      <c r="QW3" s="16" t="s">
        <v>2505</v>
      </c>
      <c r="QX3" s="16" t="s">
        <v>2506</v>
      </c>
      <c r="QY3" s="16" t="s">
        <v>2507</v>
      </c>
      <c r="QZ3" s="16" t="s">
        <v>2508</v>
      </c>
      <c r="RA3" s="16" t="s">
        <v>2509</v>
      </c>
      <c r="RB3" s="16" t="s">
        <v>2510</v>
      </c>
      <c r="RC3" s="16" t="s">
        <v>2511</v>
      </c>
      <c r="RD3" s="16" t="s">
        <v>2512</v>
      </c>
      <c r="RE3" s="16" t="s">
        <v>2513</v>
      </c>
      <c r="RF3" s="16" t="s">
        <v>2514</v>
      </c>
      <c r="RG3" s="16" t="s">
        <v>2515</v>
      </c>
      <c r="RH3" s="16" t="s">
        <v>2516</v>
      </c>
      <c r="RI3" s="16" t="s">
        <v>2517</v>
      </c>
      <c r="RJ3" s="16" t="s">
        <v>2518</v>
      </c>
      <c r="RK3" s="16" t="s">
        <v>2519</v>
      </c>
      <c r="RL3" s="16" t="s">
        <v>2520</v>
      </c>
      <c r="RM3" s="16" t="s">
        <v>2521</v>
      </c>
      <c r="RN3" s="16" t="s">
        <v>2522</v>
      </c>
      <c r="RO3" s="16" t="s">
        <v>2523</v>
      </c>
      <c r="RP3" s="16" t="s">
        <v>2524</v>
      </c>
      <c r="RQ3" s="16" t="s">
        <v>2525</v>
      </c>
      <c r="RR3" s="16" t="s">
        <v>2526</v>
      </c>
      <c r="RS3" s="16" t="s">
        <v>2527</v>
      </c>
      <c r="RT3" s="16" t="s">
        <v>2528</v>
      </c>
      <c r="RU3" s="16" t="s">
        <v>2529</v>
      </c>
      <c r="RV3" s="16" t="s">
        <v>2530</v>
      </c>
      <c r="RW3" s="16" t="s">
        <v>2531</v>
      </c>
      <c r="RX3" s="16" t="s">
        <v>2532</v>
      </c>
      <c r="RY3" s="16" t="s">
        <v>2533</v>
      </c>
      <c r="RZ3" s="16" t="s">
        <v>2534</v>
      </c>
      <c r="SA3" s="16" t="s">
        <v>2535</v>
      </c>
      <c r="SB3" s="16" t="s">
        <v>2536</v>
      </c>
      <c r="SC3" s="16" t="s">
        <v>2537</v>
      </c>
      <c r="SD3" s="16" t="s">
        <v>2538</v>
      </c>
      <c r="SE3" s="16" t="s">
        <v>2539</v>
      </c>
      <c r="SF3" s="16" t="s">
        <v>2540</v>
      </c>
      <c r="SG3" s="16" t="s">
        <v>2541</v>
      </c>
      <c r="SH3" s="16" t="s">
        <v>2542</v>
      </c>
      <c r="SI3" s="16" t="s">
        <v>2543</v>
      </c>
      <c r="SJ3" s="16" t="s">
        <v>2544</v>
      </c>
      <c r="SK3" s="16" t="s">
        <v>2545</v>
      </c>
      <c r="SL3" s="16" t="s">
        <v>2546</v>
      </c>
      <c r="SM3" s="16" t="s">
        <v>2547</v>
      </c>
      <c r="SN3" s="16" t="s">
        <v>2548</v>
      </c>
      <c r="SO3" s="16" t="s">
        <v>2549</v>
      </c>
      <c r="SP3" s="16" t="s">
        <v>2550</v>
      </c>
      <c r="SQ3" s="16" t="s">
        <v>2551</v>
      </c>
      <c r="SR3" s="16" t="s">
        <v>2552</v>
      </c>
      <c r="SS3" s="16" t="s">
        <v>2553</v>
      </c>
      <c r="ST3" s="16" t="s">
        <v>2554</v>
      </c>
      <c r="SU3" s="16" t="s">
        <v>2555</v>
      </c>
      <c r="SV3" s="16" t="s">
        <v>2556</v>
      </c>
      <c r="SW3" s="16" t="s">
        <v>2557</v>
      </c>
      <c r="SX3" s="16" t="s">
        <v>2558</v>
      </c>
      <c r="SY3" s="16" t="s">
        <v>2559</v>
      </c>
      <c r="SZ3" s="16" t="s">
        <v>2560</v>
      </c>
      <c r="TA3" s="16" t="s">
        <v>2561</v>
      </c>
      <c r="TB3" s="16" t="s">
        <v>2562</v>
      </c>
      <c r="TC3" s="16" t="s">
        <v>2563</v>
      </c>
      <c r="TD3" s="16" t="s">
        <v>2564</v>
      </c>
      <c r="TE3" s="16" t="s">
        <v>2565</v>
      </c>
      <c r="TF3" s="16" t="s">
        <v>2566</v>
      </c>
      <c r="TG3" s="16" t="s">
        <v>2567</v>
      </c>
      <c r="TH3" s="16" t="s">
        <v>2568</v>
      </c>
      <c r="TI3" s="16" t="s">
        <v>2569</v>
      </c>
      <c r="TJ3" s="16" t="s">
        <v>2570</v>
      </c>
      <c r="TK3" s="16" t="s">
        <v>2571</v>
      </c>
      <c r="TL3" s="16" t="s">
        <v>2572</v>
      </c>
      <c r="TM3" s="16" t="s">
        <v>2573</v>
      </c>
      <c r="TN3" s="16" t="s">
        <v>2574</v>
      </c>
      <c r="TO3" s="16" t="s">
        <v>2575</v>
      </c>
      <c r="TP3" s="16" t="s">
        <v>2576</v>
      </c>
      <c r="TQ3" s="16" t="s">
        <v>2577</v>
      </c>
      <c r="TR3" s="16" t="s">
        <v>2578</v>
      </c>
      <c r="TS3" s="16" t="s">
        <v>2579</v>
      </c>
      <c r="TT3" s="16" t="s">
        <v>2580</v>
      </c>
      <c r="TU3" s="16" t="s">
        <v>2581</v>
      </c>
      <c r="TV3" s="16" t="s">
        <v>2582</v>
      </c>
      <c r="TW3" s="16" t="s">
        <v>2583</v>
      </c>
      <c r="TX3" s="16" t="s">
        <v>2584</v>
      </c>
      <c r="TY3" s="16" t="s">
        <v>2585</v>
      </c>
      <c r="TZ3" s="16" t="s">
        <v>2586</v>
      </c>
      <c r="UA3" s="16" t="s">
        <v>2587</v>
      </c>
      <c r="UB3" s="16" t="s">
        <v>2588</v>
      </c>
      <c r="UC3" s="16" t="s">
        <v>2589</v>
      </c>
      <c r="UD3" s="16" t="s">
        <v>2590</v>
      </c>
      <c r="UE3" s="16" t="s">
        <v>2591</v>
      </c>
      <c r="UF3" s="16" t="s">
        <v>2592</v>
      </c>
      <c r="UG3" s="16" t="s">
        <v>2593</v>
      </c>
      <c r="UH3" s="16" t="s">
        <v>2594</v>
      </c>
      <c r="UI3" s="16" t="s">
        <v>2595</v>
      </c>
      <c r="UJ3" s="16" t="s">
        <v>2596</v>
      </c>
      <c r="UK3" s="16" t="s">
        <v>2597</v>
      </c>
      <c r="UL3" s="16" t="s">
        <v>2598</v>
      </c>
      <c r="UM3" s="16" t="s">
        <v>2599</v>
      </c>
      <c r="UN3" s="16" t="s">
        <v>2600</v>
      </c>
      <c r="UO3" s="16" t="s">
        <v>2601</v>
      </c>
      <c r="UP3" s="16" t="s">
        <v>2602</v>
      </c>
      <c r="UQ3" s="16" t="s">
        <v>2603</v>
      </c>
      <c r="UR3" s="16" t="s">
        <v>2604</v>
      </c>
      <c r="US3" s="16" t="s">
        <v>2605</v>
      </c>
      <c r="UT3" s="16" t="s">
        <v>2606</v>
      </c>
      <c r="UU3" s="16" t="s">
        <v>2607</v>
      </c>
      <c r="UV3" s="16" t="s">
        <v>2608</v>
      </c>
      <c r="UW3" s="16" t="s">
        <v>2609</v>
      </c>
      <c r="UX3" s="16" t="s">
        <v>2610</v>
      </c>
    </row>
    <row r="4" spans="1:570" ht="15.6" x14ac:dyDescent="0.3">
      <c r="A4" s="20" t="s">
        <v>53</v>
      </c>
      <c r="B4" s="20" t="s">
        <v>54</v>
      </c>
      <c r="C4" s="21" t="s">
        <v>55</v>
      </c>
      <c r="D4" s="1">
        <v>2018</v>
      </c>
      <c r="E4" s="21"/>
      <c r="F4" s="21" t="s">
        <v>56</v>
      </c>
      <c r="G4" s="21" t="s">
        <v>57</v>
      </c>
      <c r="H4" s="21" t="s">
        <v>58</v>
      </c>
      <c r="I4" s="21" t="s">
        <v>6</v>
      </c>
      <c r="J4" s="21" t="s">
        <v>6</v>
      </c>
      <c r="K4" s="20" t="s">
        <v>6</v>
      </c>
      <c r="L4" s="21"/>
      <c r="M4" s="21"/>
      <c r="N4" s="22"/>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t="s">
        <v>6</v>
      </c>
      <c r="GN4" t="s">
        <v>6</v>
      </c>
      <c r="GO4" t="s">
        <v>6</v>
      </c>
      <c r="GS4" t="s">
        <v>6</v>
      </c>
      <c r="GT4" t="s">
        <v>6</v>
      </c>
      <c r="GV4" t="s">
        <v>6</v>
      </c>
      <c r="HP4" t="s">
        <v>6</v>
      </c>
      <c r="IC4" t="s">
        <v>6</v>
      </c>
      <c r="IG4" t="s">
        <v>6</v>
      </c>
      <c r="IL4" t="s">
        <v>6</v>
      </c>
      <c r="IM4" t="s">
        <v>6</v>
      </c>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t="s">
        <v>6</v>
      </c>
      <c r="KQ4" t="s">
        <v>6</v>
      </c>
      <c r="KV4" t="s">
        <v>6</v>
      </c>
      <c r="KX4" t="s">
        <v>6</v>
      </c>
      <c r="KY4" t="s">
        <v>6</v>
      </c>
      <c r="PW4" t="s">
        <v>6</v>
      </c>
      <c r="QT4" t="s">
        <v>6</v>
      </c>
      <c r="RY4" t="s">
        <v>6</v>
      </c>
      <c r="SA4" t="s">
        <v>6</v>
      </c>
      <c r="SE4" t="s">
        <v>6</v>
      </c>
      <c r="SF4" t="s">
        <v>6</v>
      </c>
      <c r="SG4" t="s">
        <v>6</v>
      </c>
      <c r="SJ4" t="s">
        <v>6</v>
      </c>
      <c r="UX4">
        <f t="shared" ref="UX4:UX67" si="0">COUNTIF(O4:UW4,"x")</f>
        <v>24</v>
      </c>
    </row>
    <row r="5" spans="1:570" ht="15.6" x14ac:dyDescent="0.3">
      <c r="A5" s="20" t="s">
        <v>64</v>
      </c>
      <c r="B5" s="20" t="s">
        <v>65</v>
      </c>
      <c r="C5" s="21" t="s">
        <v>66</v>
      </c>
      <c r="D5" s="1">
        <v>2018</v>
      </c>
      <c r="E5" s="21"/>
      <c r="F5" s="21" t="s">
        <v>67</v>
      </c>
      <c r="G5" s="21" t="s">
        <v>57</v>
      </c>
      <c r="H5" s="21" t="s">
        <v>68</v>
      </c>
      <c r="I5" s="21"/>
      <c r="J5" s="21"/>
      <c r="K5" s="21"/>
      <c r="L5" s="21" t="s">
        <v>6</v>
      </c>
      <c r="M5" s="21" t="s">
        <v>6</v>
      </c>
      <c r="N5" s="22" t="s">
        <v>6</v>
      </c>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HQ5" t="s">
        <v>6</v>
      </c>
      <c r="IC5" t="s">
        <v>6</v>
      </c>
      <c r="ID5" t="s">
        <v>6</v>
      </c>
      <c r="IE5" t="s">
        <v>6</v>
      </c>
      <c r="JC5" s="1"/>
      <c r="JD5" s="1"/>
      <c r="JE5" s="1"/>
      <c r="JF5" s="1"/>
      <c r="JG5" s="1"/>
      <c r="JH5" s="1"/>
      <c r="JI5" s="1"/>
      <c r="JJ5" s="1"/>
      <c r="JK5" s="1"/>
      <c r="JL5" s="1"/>
      <c r="JM5" s="1"/>
      <c r="JN5" s="1"/>
      <c r="JO5" s="1"/>
      <c r="JP5" s="1"/>
      <c r="JQ5" s="1"/>
      <c r="JR5" s="1"/>
      <c r="JS5" s="1"/>
      <c r="JT5" s="1"/>
      <c r="JU5" s="1"/>
      <c r="JV5" s="1"/>
      <c r="JW5" s="1" t="s">
        <v>6</v>
      </c>
      <c r="JX5" s="1"/>
      <c r="JY5" s="1"/>
      <c r="JZ5" s="1"/>
      <c r="KA5" s="1" t="s">
        <v>6</v>
      </c>
      <c r="KB5" s="1"/>
      <c r="KC5" s="1"/>
      <c r="KD5" s="1"/>
      <c r="KE5" s="1"/>
      <c r="KQ5" s="1" t="s">
        <v>6</v>
      </c>
      <c r="KR5" s="1"/>
      <c r="KS5" s="1"/>
      <c r="KT5" s="1"/>
      <c r="KU5" s="1"/>
      <c r="SY5" t="s">
        <v>6</v>
      </c>
      <c r="UX5">
        <f t="shared" si="0"/>
        <v>8</v>
      </c>
    </row>
    <row r="6" spans="1:570" ht="15.6" x14ac:dyDescent="0.3">
      <c r="A6" s="23" t="s">
        <v>69</v>
      </c>
      <c r="B6" s="23" t="s">
        <v>70</v>
      </c>
      <c r="C6" s="24" t="s">
        <v>71</v>
      </c>
      <c r="D6" s="1">
        <v>2018</v>
      </c>
      <c r="E6" s="24"/>
      <c r="F6" s="24" t="s">
        <v>72</v>
      </c>
      <c r="G6" s="24" t="s">
        <v>57</v>
      </c>
      <c r="H6" s="24" t="s">
        <v>73</v>
      </c>
      <c r="I6" s="24" t="s">
        <v>6</v>
      </c>
      <c r="J6" s="24"/>
      <c r="K6" s="24"/>
      <c r="L6" s="24" t="s">
        <v>6</v>
      </c>
      <c r="M6" s="24" t="s">
        <v>6</v>
      </c>
      <c r="N6" s="25"/>
      <c r="O6" s="26"/>
      <c r="P6" s="26"/>
      <c r="Q6" s="26"/>
      <c r="R6" s="26"/>
      <c r="S6" s="26"/>
      <c r="T6" s="26"/>
      <c r="U6" s="26"/>
      <c r="V6" s="26"/>
      <c r="W6" s="26"/>
      <c r="X6" s="26"/>
      <c r="Y6" s="26"/>
      <c r="Z6" s="26"/>
      <c r="AA6" s="26"/>
      <c r="AB6" s="26"/>
      <c r="AC6" s="26"/>
      <c r="AD6" s="26"/>
      <c r="AE6" s="26"/>
      <c r="AF6" s="26"/>
      <c r="AG6" s="26"/>
      <c r="AH6" s="26"/>
      <c r="AI6" s="26"/>
      <c r="AJ6" s="26"/>
      <c r="AK6" s="26"/>
      <c r="AL6" s="26"/>
      <c r="AM6" s="26"/>
      <c r="AN6" s="26"/>
      <c r="AO6" s="26"/>
      <c r="AP6" s="26"/>
      <c r="AQ6" s="26"/>
      <c r="AR6" s="26"/>
      <c r="AS6" s="26"/>
      <c r="AT6" s="26"/>
      <c r="AU6" s="26"/>
      <c r="AV6" s="26"/>
      <c r="AW6" s="26"/>
      <c r="AX6" s="26"/>
      <c r="AY6" s="26"/>
      <c r="AZ6" s="26"/>
      <c r="BA6" s="26"/>
      <c r="BB6" s="26"/>
      <c r="BC6" s="26"/>
      <c r="BD6" s="26"/>
      <c r="BE6" s="26"/>
      <c r="BF6" s="26"/>
      <c r="BG6" s="26"/>
      <c r="BH6" s="26"/>
      <c r="BI6" s="26"/>
      <c r="BJ6" s="26"/>
      <c r="BK6" s="26" t="s">
        <v>6</v>
      </c>
      <c r="BL6" s="26"/>
      <c r="BM6" s="26"/>
      <c r="BN6" s="26"/>
      <c r="BO6" s="26"/>
      <c r="BP6" s="26"/>
      <c r="BQ6" s="26"/>
      <c r="BR6" s="26"/>
      <c r="BS6" s="26"/>
      <c r="BT6" s="26"/>
      <c r="BU6" s="26" t="s">
        <v>6</v>
      </c>
      <c r="BV6" s="26" t="s">
        <v>6</v>
      </c>
      <c r="BW6" s="26"/>
      <c r="BX6" s="26"/>
      <c r="BY6" s="26"/>
      <c r="BZ6" s="26"/>
      <c r="CA6" s="26"/>
      <c r="CB6" s="26"/>
      <c r="CC6" s="26"/>
      <c r="CD6" s="26"/>
      <c r="CE6" s="26" t="s">
        <v>6</v>
      </c>
      <c r="CF6" s="26"/>
      <c r="CG6" s="26"/>
      <c r="CH6" s="26"/>
      <c r="CI6" s="26"/>
      <c r="CJ6" s="26"/>
      <c r="CK6" s="26"/>
      <c r="CL6" s="26"/>
      <c r="CM6" s="26"/>
      <c r="CN6" s="26"/>
      <c r="CO6" s="26"/>
      <c r="CP6" s="26"/>
      <c r="CQ6" s="26"/>
      <c r="CR6" s="26"/>
      <c r="CS6" s="26"/>
      <c r="CT6" s="26"/>
      <c r="CU6" s="26"/>
      <c r="CV6" s="26"/>
      <c r="CW6" s="26"/>
      <c r="CX6" s="26"/>
      <c r="CY6" s="26"/>
      <c r="CZ6" s="26"/>
      <c r="DA6" s="26"/>
      <c r="DB6" s="26"/>
      <c r="DC6" s="26"/>
      <c r="DD6" s="26" t="s">
        <v>6</v>
      </c>
      <c r="DE6" s="26"/>
      <c r="DF6" s="26"/>
      <c r="DG6" s="26"/>
      <c r="DH6" s="26"/>
      <c r="DI6" s="26"/>
      <c r="DJ6" s="26"/>
      <c r="DK6" s="26"/>
      <c r="DL6" s="26"/>
      <c r="DM6" s="26"/>
      <c r="DN6" s="26"/>
      <c r="DO6" s="26"/>
      <c r="DP6" s="26"/>
      <c r="DQ6" s="26"/>
      <c r="DR6" s="26"/>
      <c r="DS6" s="26" t="s">
        <v>6</v>
      </c>
      <c r="DT6" s="26" t="s">
        <v>6</v>
      </c>
      <c r="DU6" s="26"/>
      <c r="DV6" s="26"/>
      <c r="DW6" s="26"/>
      <c r="DX6" s="26"/>
      <c r="DY6" s="26"/>
      <c r="DZ6" s="26"/>
      <c r="EA6" s="26"/>
      <c r="EB6" s="26"/>
      <c r="EC6" s="26"/>
      <c r="ED6" s="26"/>
      <c r="EE6" s="26"/>
      <c r="EF6" s="26"/>
      <c r="EG6" s="26"/>
      <c r="EH6" s="26"/>
      <c r="EI6" s="26"/>
      <c r="EJ6" s="26"/>
      <c r="EK6" s="26"/>
      <c r="EL6" s="26"/>
      <c r="EM6" s="26"/>
      <c r="EN6" s="26"/>
      <c r="EO6" s="26"/>
      <c r="EP6" s="26"/>
      <c r="EQ6" s="26"/>
      <c r="ER6" s="26"/>
      <c r="ES6" s="26"/>
      <c r="ET6" s="26"/>
      <c r="EU6" s="26"/>
      <c r="EV6" s="26"/>
      <c r="EW6" s="26"/>
      <c r="EX6" s="26"/>
      <c r="EY6" s="26"/>
      <c r="EZ6" s="26"/>
      <c r="FA6" s="26"/>
      <c r="FB6" s="26"/>
      <c r="FC6" s="26"/>
      <c r="FD6" s="26"/>
      <c r="FE6" s="26"/>
      <c r="FF6" s="26"/>
      <c r="FG6" s="26"/>
      <c r="FH6" s="26"/>
      <c r="FI6" s="26"/>
      <c r="FJ6" s="26"/>
      <c r="FK6" s="26"/>
      <c r="FL6" s="26"/>
      <c r="FM6" s="26"/>
      <c r="FN6" s="26"/>
      <c r="FO6" s="26"/>
      <c r="FP6" s="26"/>
      <c r="FQ6" s="26"/>
      <c r="FR6" s="26"/>
      <c r="FS6" s="26"/>
      <c r="FT6" s="26"/>
      <c r="FU6" s="26"/>
      <c r="FV6" s="26"/>
      <c r="FW6" s="26"/>
      <c r="FX6" s="26"/>
      <c r="FY6" s="26"/>
      <c r="FZ6" s="26"/>
      <c r="GA6" s="26"/>
      <c r="GB6" s="26"/>
      <c r="GC6" s="26"/>
      <c r="GD6" s="26"/>
      <c r="GE6" s="26"/>
      <c r="GF6" s="26"/>
      <c r="GG6" s="26"/>
      <c r="GH6" s="26"/>
      <c r="GI6" s="26"/>
      <c r="GJ6" s="26"/>
      <c r="GK6" s="26"/>
      <c r="GL6" s="26"/>
      <c r="GM6" t="s">
        <v>6</v>
      </c>
      <c r="GY6" t="s">
        <v>6</v>
      </c>
      <c r="JC6" s="26"/>
      <c r="JD6" s="26"/>
      <c r="JE6" s="26"/>
      <c r="JF6" s="26"/>
      <c r="JG6" s="26"/>
      <c r="JH6" s="26"/>
      <c r="JI6" s="26"/>
      <c r="JJ6" s="26"/>
      <c r="JK6" s="26"/>
      <c r="JL6" s="26"/>
      <c r="JM6" s="26"/>
      <c r="JN6" s="26"/>
      <c r="JO6" s="26"/>
      <c r="JP6" s="26"/>
      <c r="JQ6" s="26"/>
      <c r="JR6" s="26"/>
      <c r="JS6" s="26"/>
      <c r="JT6" s="26"/>
      <c r="JU6" s="26"/>
      <c r="JV6" s="26"/>
      <c r="JW6" s="26"/>
      <c r="JX6" s="26"/>
      <c r="JY6" s="26" t="s">
        <v>6</v>
      </c>
      <c r="JZ6" s="26"/>
      <c r="KA6" s="26"/>
      <c r="KB6" s="26"/>
      <c r="KC6" s="26"/>
      <c r="KD6" s="26"/>
      <c r="KE6" s="26"/>
      <c r="KV6" t="s">
        <v>6</v>
      </c>
      <c r="OM6" t="s">
        <v>6</v>
      </c>
      <c r="QU6" t="s">
        <v>6</v>
      </c>
      <c r="QW6" t="s">
        <v>6</v>
      </c>
      <c r="UX6">
        <f t="shared" si="0"/>
        <v>14</v>
      </c>
    </row>
    <row r="7" spans="1:570" ht="15.6" x14ac:dyDescent="0.3">
      <c r="A7" s="23" t="s">
        <v>157</v>
      </c>
      <c r="B7" s="23" t="s">
        <v>158</v>
      </c>
      <c r="C7" s="24" t="s">
        <v>159</v>
      </c>
      <c r="D7" s="1">
        <v>2017</v>
      </c>
      <c r="E7" s="24"/>
      <c r="F7" s="24" t="s">
        <v>160</v>
      </c>
      <c r="G7" s="24" t="s">
        <v>57</v>
      </c>
      <c r="H7" s="24" t="s">
        <v>161</v>
      </c>
      <c r="I7" s="24"/>
      <c r="J7" s="24"/>
      <c r="K7" s="23" t="s">
        <v>6</v>
      </c>
      <c r="L7" s="24" t="s">
        <v>6</v>
      </c>
      <c r="M7" s="24" t="s">
        <v>6</v>
      </c>
      <c r="N7" s="25" t="s">
        <v>6</v>
      </c>
      <c r="O7" s="26"/>
      <c r="P7" s="26"/>
      <c r="Q7" s="26"/>
      <c r="R7" s="26"/>
      <c r="S7" s="26"/>
      <c r="T7" s="26"/>
      <c r="U7" s="26"/>
      <c r="V7" s="26"/>
      <c r="W7" s="26"/>
      <c r="X7" s="26"/>
      <c r="Y7" s="26"/>
      <c r="Z7" s="26"/>
      <c r="AA7" s="26"/>
      <c r="AB7" s="26"/>
      <c r="AC7" s="26"/>
      <c r="AD7" s="26"/>
      <c r="AE7" s="26"/>
      <c r="AF7" s="26"/>
      <c r="AG7" s="26"/>
      <c r="AH7" s="26"/>
      <c r="AI7" s="26"/>
      <c r="AJ7" s="26"/>
      <c r="AK7" s="26"/>
      <c r="AL7" s="26"/>
      <c r="AM7" s="26"/>
      <c r="AN7" s="26"/>
      <c r="AO7" s="26"/>
      <c r="AP7" s="26"/>
      <c r="AQ7" s="26"/>
      <c r="AR7" s="26"/>
      <c r="AS7" s="26"/>
      <c r="AT7" s="26"/>
      <c r="AU7" s="26"/>
      <c r="AV7" s="26"/>
      <c r="AW7" s="26"/>
      <c r="AX7" s="26"/>
      <c r="AY7" s="26"/>
      <c r="AZ7" s="26"/>
      <c r="BA7" s="26"/>
      <c r="BB7" s="26"/>
      <c r="BC7" s="26"/>
      <c r="BD7" s="26"/>
      <c r="BE7" s="26"/>
      <c r="BF7" s="26"/>
      <c r="BG7" s="26"/>
      <c r="BH7" s="26"/>
      <c r="BI7" s="26"/>
      <c r="BJ7" s="26"/>
      <c r="BK7" s="26"/>
      <c r="BL7" s="26"/>
      <c r="BM7" s="26"/>
      <c r="BN7" s="26" t="s">
        <v>6</v>
      </c>
      <c r="BO7" s="26"/>
      <c r="BP7" s="26"/>
      <c r="BQ7" s="26"/>
      <c r="BR7" s="26"/>
      <c r="BS7" s="26"/>
      <c r="BT7" s="26"/>
      <c r="BU7" s="26"/>
      <c r="BV7" s="26"/>
      <c r="BW7" s="26"/>
      <c r="BX7" s="26"/>
      <c r="BY7" s="26"/>
      <c r="BZ7" s="26"/>
      <c r="CA7" s="26"/>
      <c r="CB7" s="26"/>
      <c r="CC7" s="26"/>
      <c r="CD7" s="26"/>
      <c r="CE7" s="26"/>
      <c r="CF7" s="26"/>
      <c r="CG7" s="26"/>
      <c r="CH7" s="26"/>
      <c r="CI7" s="26"/>
      <c r="CJ7" s="26"/>
      <c r="CK7" s="26"/>
      <c r="CL7" s="26"/>
      <c r="CM7" s="26"/>
      <c r="CN7" s="26"/>
      <c r="CO7" s="26"/>
      <c r="CP7" s="26"/>
      <c r="CQ7" s="26"/>
      <c r="CR7" s="26"/>
      <c r="CS7" s="26"/>
      <c r="CT7" s="26"/>
      <c r="CU7" s="26"/>
      <c r="CV7" s="26"/>
      <c r="CW7" s="26"/>
      <c r="CX7" s="26"/>
      <c r="CY7" s="26"/>
      <c r="CZ7" s="26"/>
      <c r="DA7" s="26"/>
      <c r="DB7" s="26"/>
      <c r="DC7" s="26"/>
      <c r="DD7" s="26"/>
      <c r="DE7" s="26"/>
      <c r="DF7" s="26"/>
      <c r="DG7" s="26"/>
      <c r="DH7" s="26"/>
      <c r="DI7" s="26"/>
      <c r="DJ7" s="26"/>
      <c r="DK7" s="26"/>
      <c r="DL7" s="26"/>
      <c r="DM7" s="26"/>
      <c r="DN7" s="26"/>
      <c r="DO7" s="26"/>
      <c r="DP7" s="26"/>
      <c r="DQ7" s="26"/>
      <c r="DR7" s="26"/>
      <c r="DS7" s="26"/>
      <c r="DT7" s="26"/>
      <c r="DU7" s="26"/>
      <c r="DV7" s="26"/>
      <c r="DW7" s="26"/>
      <c r="DX7" s="26"/>
      <c r="DY7" s="26"/>
      <c r="DZ7" s="26"/>
      <c r="EA7" s="26" t="s">
        <v>6</v>
      </c>
      <c r="EB7" s="26"/>
      <c r="EC7" s="26"/>
      <c r="ED7" s="26"/>
      <c r="EE7" s="26"/>
      <c r="EF7" s="26"/>
      <c r="EG7" s="26"/>
      <c r="EH7" s="26"/>
      <c r="EI7" s="26"/>
      <c r="EJ7" s="26"/>
      <c r="EK7" s="26"/>
      <c r="EL7" s="26"/>
      <c r="EM7" s="26"/>
      <c r="EN7" s="26"/>
      <c r="EO7" s="26"/>
      <c r="EP7" s="26"/>
      <c r="EQ7" s="26"/>
      <c r="ER7" s="26"/>
      <c r="ES7" s="26"/>
      <c r="ET7" s="26"/>
      <c r="EU7" s="26"/>
      <c r="EV7" s="26"/>
      <c r="EW7" s="26"/>
      <c r="EX7" s="26"/>
      <c r="EY7" s="26"/>
      <c r="EZ7" s="26"/>
      <c r="FA7" s="26"/>
      <c r="FB7" s="26"/>
      <c r="FC7" s="26"/>
      <c r="FD7" s="26"/>
      <c r="FE7" s="26"/>
      <c r="FF7" s="26"/>
      <c r="FG7" s="26"/>
      <c r="FH7" s="26"/>
      <c r="FI7" s="26"/>
      <c r="FJ7" s="26"/>
      <c r="FK7" s="26"/>
      <c r="FL7" s="26"/>
      <c r="FM7" s="26"/>
      <c r="FN7" s="26"/>
      <c r="FO7" s="26"/>
      <c r="FP7" s="26"/>
      <c r="FQ7" s="26"/>
      <c r="FR7" s="26"/>
      <c r="FS7" s="26"/>
      <c r="FT7" s="26"/>
      <c r="FU7" s="26"/>
      <c r="FV7" s="26"/>
      <c r="FW7" s="26"/>
      <c r="FX7" s="26"/>
      <c r="FY7" s="26"/>
      <c r="FZ7" s="26"/>
      <c r="GA7" s="26"/>
      <c r="GB7" s="26"/>
      <c r="GC7" s="26"/>
      <c r="GD7" s="26"/>
      <c r="GE7" s="26"/>
      <c r="GF7" s="26"/>
      <c r="GG7" s="26"/>
      <c r="GH7" s="26"/>
      <c r="GI7" s="26"/>
      <c r="GJ7" s="26"/>
      <c r="GK7" s="26"/>
      <c r="GL7" s="26" t="s">
        <v>6</v>
      </c>
      <c r="GM7" t="s">
        <v>6</v>
      </c>
      <c r="HH7" t="s">
        <v>6</v>
      </c>
      <c r="JC7" s="26" t="s">
        <v>6</v>
      </c>
      <c r="JD7" s="26"/>
      <c r="JE7" s="26"/>
      <c r="JF7" s="26"/>
      <c r="JG7" s="26"/>
      <c r="JH7" s="26"/>
      <c r="JI7" s="26"/>
      <c r="JJ7" s="26"/>
      <c r="JK7" s="26"/>
      <c r="JL7" s="26"/>
      <c r="JM7" s="26"/>
      <c r="JN7" s="26"/>
      <c r="JO7" s="26"/>
      <c r="JP7" s="26"/>
      <c r="JQ7" s="26"/>
      <c r="JR7" s="26"/>
      <c r="JS7" s="26"/>
      <c r="JT7" s="26"/>
      <c r="JU7" s="26"/>
      <c r="JV7" s="26"/>
      <c r="JW7" s="26"/>
      <c r="JX7" s="26"/>
      <c r="JY7" s="26"/>
      <c r="JZ7" s="26"/>
      <c r="KA7" s="26"/>
      <c r="KB7" s="26"/>
      <c r="KC7" s="26"/>
      <c r="KD7" s="26"/>
      <c r="KE7" s="26"/>
      <c r="KV7" t="s">
        <v>6</v>
      </c>
      <c r="OP7" t="s">
        <v>6</v>
      </c>
      <c r="OY7" t="s">
        <v>6</v>
      </c>
      <c r="UX7">
        <f t="shared" si="0"/>
        <v>9</v>
      </c>
    </row>
    <row r="8" spans="1:570" ht="15.6" x14ac:dyDescent="0.3">
      <c r="A8" s="20" t="s">
        <v>226</v>
      </c>
      <c r="B8" s="20" t="s">
        <v>227</v>
      </c>
      <c r="C8" s="21" t="s">
        <v>228</v>
      </c>
      <c r="D8" s="1">
        <v>2018</v>
      </c>
      <c r="E8" s="21"/>
      <c r="F8" s="21" t="s">
        <v>229</v>
      </c>
      <c r="G8" s="21" t="s">
        <v>57</v>
      </c>
      <c r="H8" s="21" t="s">
        <v>161</v>
      </c>
      <c r="I8" s="21"/>
      <c r="J8" s="21"/>
      <c r="K8" s="20" t="s">
        <v>6</v>
      </c>
      <c r="L8" s="21" t="s">
        <v>6</v>
      </c>
      <c r="M8" s="21" t="s">
        <v>6</v>
      </c>
      <c r="N8" s="22" t="s">
        <v>6</v>
      </c>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t="s">
        <v>6</v>
      </c>
      <c r="GA8" s="1"/>
      <c r="GB8" s="1"/>
      <c r="GC8" s="1"/>
      <c r="GD8" s="1"/>
      <c r="GE8" s="1"/>
      <c r="GF8" s="1"/>
      <c r="GG8" s="1"/>
      <c r="GH8" s="1"/>
      <c r="GI8" s="1"/>
      <c r="GJ8" s="1"/>
      <c r="GK8" s="1"/>
      <c r="GL8" s="1" t="s">
        <v>6</v>
      </c>
      <c r="GM8" t="s">
        <v>6</v>
      </c>
      <c r="JC8" s="1"/>
      <c r="JD8" s="1"/>
      <c r="JE8" s="1"/>
      <c r="JF8" s="1"/>
      <c r="JG8" s="1"/>
      <c r="JH8" s="1"/>
      <c r="JI8" s="1"/>
      <c r="JJ8" s="1"/>
      <c r="JK8" s="1"/>
      <c r="JL8" s="1"/>
      <c r="JM8" s="1"/>
      <c r="JN8" s="1"/>
      <c r="JO8" s="1"/>
      <c r="JP8" s="1"/>
      <c r="JQ8" s="1"/>
      <c r="JR8" s="1"/>
      <c r="JS8" s="1"/>
      <c r="JT8" s="1"/>
      <c r="JU8" s="1"/>
      <c r="JV8" s="1"/>
      <c r="JW8" s="1"/>
      <c r="JX8" s="1"/>
      <c r="JY8" s="1"/>
      <c r="JZ8" s="1"/>
      <c r="KA8" s="1"/>
      <c r="KB8" s="1"/>
      <c r="KC8" s="1" t="s">
        <v>6</v>
      </c>
      <c r="KD8" s="1"/>
      <c r="KE8" s="1"/>
      <c r="KV8" t="s">
        <v>6</v>
      </c>
      <c r="OO8" t="s">
        <v>6</v>
      </c>
      <c r="PA8" t="s">
        <v>6</v>
      </c>
      <c r="QB8" t="s">
        <v>6</v>
      </c>
      <c r="UX8">
        <f t="shared" si="0"/>
        <v>8</v>
      </c>
    </row>
    <row r="9" spans="1:570" ht="15.6" x14ac:dyDescent="0.3">
      <c r="A9" s="23" t="s">
        <v>295</v>
      </c>
      <c r="B9" s="23" t="s">
        <v>296</v>
      </c>
      <c r="C9" s="24" t="s">
        <v>297</v>
      </c>
      <c r="D9" s="1">
        <v>2015</v>
      </c>
      <c r="E9" s="24"/>
      <c r="F9" s="24" t="s">
        <v>298</v>
      </c>
      <c r="G9" s="24" t="s">
        <v>57</v>
      </c>
      <c r="H9" s="24">
        <v>0</v>
      </c>
      <c r="I9" s="24" t="s">
        <v>6</v>
      </c>
      <c r="J9" s="24"/>
      <c r="K9" s="24"/>
      <c r="L9" s="24"/>
      <c r="M9" s="24"/>
      <c r="N9" s="25"/>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6"/>
      <c r="AS9" s="26"/>
      <c r="AT9" s="26"/>
      <c r="AU9" s="26"/>
      <c r="AV9" s="26"/>
      <c r="AW9" s="26"/>
      <c r="AX9" s="26"/>
      <c r="AY9" s="26"/>
      <c r="AZ9" s="26"/>
      <c r="BA9" s="26"/>
      <c r="BB9" s="26"/>
      <c r="BC9" s="26"/>
      <c r="BD9" s="26"/>
      <c r="BE9" s="26"/>
      <c r="BF9" s="26"/>
      <c r="BG9" s="26"/>
      <c r="BH9" s="26"/>
      <c r="BI9" s="26"/>
      <c r="BJ9" s="26"/>
      <c r="BK9" s="26"/>
      <c r="BL9" s="26"/>
      <c r="BM9" s="26"/>
      <c r="BN9" s="26"/>
      <c r="BO9" s="26"/>
      <c r="BP9" s="26"/>
      <c r="BQ9" s="26"/>
      <c r="BR9" s="26"/>
      <c r="BS9" s="26"/>
      <c r="BT9" s="26"/>
      <c r="BU9" s="26"/>
      <c r="BV9" s="26"/>
      <c r="BW9" s="26"/>
      <c r="BX9" s="26"/>
      <c r="BY9" s="26"/>
      <c r="BZ9" s="26"/>
      <c r="CA9" s="26"/>
      <c r="CB9" s="26"/>
      <c r="CC9" s="26"/>
      <c r="CD9" s="26"/>
      <c r="CE9" s="26"/>
      <c r="CF9" s="26"/>
      <c r="CG9" s="26"/>
      <c r="CH9" s="26"/>
      <c r="CI9" s="26"/>
      <c r="CJ9" s="26"/>
      <c r="CK9" s="26"/>
      <c r="CL9" s="26"/>
      <c r="CM9" s="26"/>
      <c r="CN9" s="26"/>
      <c r="CO9" s="26"/>
      <c r="CP9" s="26"/>
      <c r="CQ9" s="26"/>
      <c r="CR9" s="26"/>
      <c r="CS9" s="26"/>
      <c r="CT9" s="26"/>
      <c r="CU9" s="26"/>
      <c r="CV9" s="26"/>
      <c r="CW9" s="26"/>
      <c r="CX9" s="26"/>
      <c r="CY9" s="26"/>
      <c r="CZ9" s="26"/>
      <c r="DA9" s="26"/>
      <c r="DB9" s="26"/>
      <c r="DC9" s="26"/>
      <c r="DD9" s="26"/>
      <c r="DE9" s="26"/>
      <c r="DF9" s="26"/>
      <c r="DG9" s="26"/>
      <c r="DH9" s="26"/>
      <c r="DI9" s="26"/>
      <c r="DJ9" s="26"/>
      <c r="DK9" s="26"/>
      <c r="DL9" s="26"/>
      <c r="DM9" s="26"/>
      <c r="DN9" s="26"/>
      <c r="DO9" s="26"/>
      <c r="DP9" s="26"/>
      <c r="DQ9" s="26"/>
      <c r="DR9" s="26"/>
      <c r="DS9" s="26"/>
      <c r="DT9" s="26"/>
      <c r="DU9" s="26"/>
      <c r="DV9" s="26"/>
      <c r="DW9" s="26"/>
      <c r="DX9" s="26"/>
      <c r="DY9" s="26"/>
      <c r="DZ9" s="26"/>
      <c r="EA9" s="26"/>
      <c r="EB9" s="26"/>
      <c r="EC9" s="26"/>
      <c r="ED9" s="26"/>
      <c r="EE9" s="26"/>
      <c r="EF9" s="26"/>
      <c r="EG9" s="26"/>
      <c r="EH9" s="26"/>
      <c r="EI9" s="26"/>
      <c r="EJ9" s="26"/>
      <c r="EK9" s="26"/>
      <c r="EL9" s="26"/>
      <c r="EM9" s="26"/>
      <c r="EN9" s="26"/>
      <c r="EO9" s="26"/>
      <c r="EP9" s="26"/>
      <c r="EQ9" s="26"/>
      <c r="ER9" s="26"/>
      <c r="ES9" s="26"/>
      <c r="ET9" s="26"/>
      <c r="EU9" s="26"/>
      <c r="EV9" s="26"/>
      <c r="EW9" s="26"/>
      <c r="EX9" s="26"/>
      <c r="EY9" s="26"/>
      <c r="EZ9" s="26"/>
      <c r="FA9" s="26"/>
      <c r="FB9" s="26"/>
      <c r="FC9" s="26"/>
      <c r="FD9" s="26"/>
      <c r="FE9" s="26"/>
      <c r="FF9" s="26"/>
      <c r="FG9" s="26"/>
      <c r="FH9" s="26"/>
      <c r="FI9" s="26"/>
      <c r="FJ9" s="26"/>
      <c r="FK9" s="26"/>
      <c r="FL9" s="26"/>
      <c r="FM9" s="26"/>
      <c r="FN9" s="26"/>
      <c r="FO9" s="26"/>
      <c r="FP9" s="26"/>
      <c r="FQ9" s="26"/>
      <c r="FR9" s="26"/>
      <c r="FS9" s="26"/>
      <c r="FT9" s="26"/>
      <c r="FU9" s="26"/>
      <c r="FV9" s="26"/>
      <c r="FW9" s="26"/>
      <c r="FX9" s="26"/>
      <c r="FY9" s="26"/>
      <c r="FZ9" s="26"/>
      <c r="GA9" s="26"/>
      <c r="GB9" s="26"/>
      <c r="GC9" s="26"/>
      <c r="GD9" s="26"/>
      <c r="GE9" s="26"/>
      <c r="GF9" s="26"/>
      <c r="GG9" s="26"/>
      <c r="GH9" s="26"/>
      <c r="GI9" s="26"/>
      <c r="GJ9" s="26"/>
      <c r="GK9" s="26"/>
      <c r="GL9" s="26"/>
      <c r="JC9" s="26"/>
      <c r="JD9" s="26"/>
      <c r="JE9" s="26"/>
      <c r="JF9" s="26"/>
      <c r="JG9" s="26"/>
      <c r="JH9" s="26"/>
      <c r="JI9" s="26"/>
      <c r="JJ9" s="26"/>
      <c r="JK9" s="26"/>
      <c r="JL9" s="26"/>
      <c r="JM9" s="26"/>
      <c r="JN9" s="26"/>
      <c r="JO9" s="26"/>
      <c r="JP9" s="26"/>
      <c r="JQ9" s="26"/>
      <c r="JR9" s="26"/>
      <c r="JS9" s="26"/>
      <c r="JT9" s="26"/>
      <c r="JU9" s="26"/>
      <c r="JV9" s="26"/>
      <c r="JW9" s="26"/>
      <c r="JX9" s="26"/>
      <c r="JY9" s="26"/>
      <c r="JZ9" s="26"/>
      <c r="KA9" s="26"/>
      <c r="KB9" s="26"/>
      <c r="KC9" s="26"/>
      <c r="KD9" s="26"/>
      <c r="KE9" s="26"/>
      <c r="SS9" t="s">
        <v>6</v>
      </c>
      <c r="SU9" t="s">
        <v>6</v>
      </c>
      <c r="SX9" t="s">
        <v>6</v>
      </c>
      <c r="UX9">
        <f t="shared" si="0"/>
        <v>3</v>
      </c>
    </row>
    <row r="10" spans="1:570" ht="15.6" x14ac:dyDescent="0.3">
      <c r="A10" s="20" t="s">
        <v>307</v>
      </c>
      <c r="B10" s="20" t="s">
        <v>308</v>
      </c>
      <c r="C10" s="21" t="s">
        <v>309</v>
      </c>
      <c r="D10" s="1">
        <v>2016</v>
      </c>
      <c r="E10" s="21"/>
      <c r="F10" s="21" t="s">
        <v>310</v>
      </c>
      <c r="G10" s="21" t="s">
        <v>57</v>
      </c>
      <c r="H10" s="21" t="s">
        <v>145</v>
      </c>
      <c r="I10" s="21" t="s">
        <v>6</v>
      </c>
      <c r="J10" s="21" t="s">
        <v>6</v>
      </c>
      <c r="K10" s="20" t="s">
        <v>6</v>
      </c>
      <c r="L10" s="21" t="s">
        <v>6</v>
      </c>
      <c r="M10" s="21" t="s">
        <v>6</v>
      </c>
      <c r="N10" s="22"/>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t="s">
        <v>6</v>
      </c>
      <c r="BI10" s="1"/>
      <c r="BJ10" s="1"/>
      <c r="BK10" s="1" t="s">
        <v>6</v>
      </c>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t="s">
        <v>6</v>
      </c>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NX10" t="s">
        <v>6</v>
      </c>
      <c r="NY10" t="s">
        <v>6</v>
      </c>
      <c r="OF10" t="s">
        <v>6</v>
      </c>
      <c r="OH10" t="s">
        <v>6</v>
      </c>
      <c r="PY10" t="s">
        <v>6</v>
      </c>
      <c r="PZ10" t="s">
        <v>6</v>
      </c>
      <c r="QD10" t="s">
        <v>6</v>
      </c>
      <c r="TF10" t="s">
        <v>6</v>
      </c>
      <c r="TG10" t="s">
        <v>6</v>
      </c>
      <c r="TH10" t="s">
        <v>6</v>
      </c>
      <c r="TL10" t="s">
        <v>6</v>
      </c>
      <c r="TM10" t="s">
        <v>6</v>
      </c>
      <c r="TN10" t="s">
        <v>6</v>
      </c>
      <c r="TO10" t="s">
        <v>6</v>
      </c>
      <c r="UX10">
        <f t="shared" si="0"/>
        <v>17</v>
      </c>
    </row>
    <row r="11" spans="1:570" ht="15.6" x14ac:dyDescent="0.3">
      <c r="A11" s="23" t="s">
        <v>321</v>
      </c>
      <c r="B11" s="23" t="s">
        <v>322</v>
      </c>
      <c r="C11" s="24" t="s">
        <v>323</v>
      </c>
      <c r="D11" s="1">
        <v>2012</v>
      </c>
      <c r="E11" s="24"/>
      <c r="F11" s="24" t="s">
        <v>324</v>
      </c>
      <c r="G11" s="24" t="s">
        <v>57</v>
      </c>
      <c r="H11" s="24">
        <v>0</v>
      </c>
      <c r="I11" s="24" t="s">
        <v>6</v>
      </c>
      <c r="J11" s="24"/>
      <c r="K11" s="24"/>
      <c r="L11" s="24"/>
      <c r="M11" s="24"/>
      <c r="N11" s="25"/>
      <c r="O11" s="26"/>
      <c r="P11" s="26"/>
      <c r="Q11" s="26"/>
      <c r="R11" s="26"/>
      <c r="S11" s="26"/>
      <c r="T11" s="26"/>
      <c r="U11" s="26"/>
      <c r="V11" s="26"/>
      <c r="W11" s="26"/>
      <c r="X11" s="26"/>
      <c r="Y11" s="26"/>
      <c r="Z11" s="26"/>
      <c r="AA11" s="26"/>
      <c r="AB11" s="26"/>
      <c r="AC11" s="26"/>
      <c r="AD11" s="26"/>
      <c r="AE11" s="26"/>
      <c r="AF11" s="26"/>
      <c r="AG11" s="26"/>
      <c r="AH11" s="26"/>
      <c r="AI11" s="26"/>
      <c r="AJ11" s="26"/>
      <c r="AK11" s="26"/>
      <c r="AL11" s="26"/>
      <c r="AM11" s="26"/>
      <c r="AN11" s="26"/>
      <c r="AO11" s="26"/>
      <c r="AP11" s="26"/>
      <c r="AQ11" s="26"/>
      <c r="AR11" s="26"/>
      <c r="AS11" s="26"/>
      <c r="AT11" s="26"/>
      <c r="AU11" s="26"/>
      <c r="AV11" s="26"/>
      <c r="AW11" s="26"/>
      <c r="AX11" s="26"/>
      <c r="AY11" s="26"/>
      <c r="AZ11" s="26"/>
      <c r="BA11" s="26"/>
      <c r="BB11" s="26"/>
      <c r="BC11" s="26"/>
      <c r="BD11" s="26"/>
      <c r="BE11" s="26"/>
      <c r="BF11" s="26"/>
      <c r="BG11" s="26"/>
      <c r="BH11" s="26"/>
      <c r="BI11" s="26"/>
      <c r="BJ11" s="26"/>
      <c r="BK11" s="26"/>
      <c r="BL11" s="26"/>
      <c r="BM11" s="26"/>
      <c r="BN11" s="26"/>
      <c r="BO11" s="26"/>
      <c r="BP11" s="26"/>
      <c r="BQ11" s="26"/>
      <c r="BR11" s="26"/>
      <c r="BS11" s="26"/>
      <c r="BT11" s="26"/>
      <c r="BU11" s="26"/>
      <c r="BV11" s="26"/>
      <c r="BW11" s="26"/>
      <c r="BX11" s="26"/>
      <c r="BY11" s="26"/>
      <c r="BZ11" s="26"/>
      <c r="CA11" s="26"/>
      <c r="CB11" s="26"/>
      <c r="CC11" s="26"/>
      <c r="CD11" s="26"/>
      <c r="CE11" s="26"/>
      <c r="CF11" s="26"/>
      <c r="CG11" s="26"/>
      <c r="CH11" s="26"/>
      <c r="CI11" s="26"/>
      <c r="CJ11" s="26"/>
      <c r="CK11" s="26"/>
      <c r="CL11" s="26"/>
      <c r="CM11" s="26"/>
      <c r="CN11" s="26"/>
      <c r="CO11" s="26"/>
      <c r="CP11" s="26"/>
      <c r="CQ11" s="26"/>
      <c r="CR11" s="26"/>
      <c r="CS11" s="26"/>
      <c r="CT11" s="26"/>
      <c r="CU11" s="26"/>
      <c r="CV11" s="26"/>
      <c r="CW11" s="26"/>
      <c r="CX11" s="26"/>
      <c r="CY11" s="26"/>
      <c r="CZ11" s="26"/>
      <c r="DA11" s="26"/>
      <c r="DB11" s="26"/>
      <c r="DC11" s="26"/>
      <c r="DD11" s="26"/>
      <c r="DE11" s="26"/>
      <c r="DF11" s="26"/>
      <c r="DG11" s="26"/>
      <c r="DH11" s="26"/>
      <c r="DI11" s="26"/>
      <c r="DJ11" s="26"/>
      <c r="DK11" s="26"/>
      <c r="DL11" s="26"/>
      <c r="DM11" s="26"/>
      <c r="DN11" s="26"/>
      <c r="DO11" s="26"/>
      <c r="DP11" s="26"/>
      <c r="DQ11" s="26"/>
      <c r="DR11" s="26"/>
      <c r="DS11" s="26"/>
      <c r="DT11" s="26"/>
      <c r="DU11" s="26"/>
      <c r="DV11" s="26"/>
      <c r="DW11" s="26"/>
      <c r="DX11" s="26"/>
      <c r="DY11" s="26"/>
      <c r="DZ11" s="26"/>
      <c r="EA11" s="26"/>
      <c r="EB11" s="26"/>
      <c r="EC11" s="26"/>
      <c r="ED11" s="26"/>
      <c r="EE11" s="26"/>
      <c r="EF11" s="26"/>
      <c r="EG11" s="26"/>
      <c r="EH11" s="26"/>
      <c r="EI11" s="26"/>
      <c r="EJ11" s="26"/>
      <c r="EK11" s="26"/>
      <c r="EL11" s="26"/>
      <c r="EM11" s="26"/>
      <c r="EN11" s="26"/>
      <c r="EO11" s="26"/>
      <c r="EP11" s="26"/>
      <c r="EQ11" s="26"/>
      <c r="ER11" s="26"/>
      <c r="ES11" s="26"/>
      <c r="ET11" s="26"/>
      <c r="EU11" s="26"/>
      <c r="EV11" s="26"/>
      <c r="EW11" s="26"/>
      <c r="EX11" s="26"/>
      <c r="EY11" s="26"/>
      <c r="EZ11" s="26"/>
      <c r="FA11" s="26"/>
      <c r="FB11" s="26"/>
      <c r="FC11" s="26"/>
      <c r="FD11" s="26"/>
      <c r="FE11" s="26"/>
      <c r="FF11" s="26"/>
      <c r="FG11" s="26"/>
      <c r="FH11" s="26"/>
      <c r="FI11" s="26"/>
      <c r="FJ11" s="26"/>
      <c r="FK11" s="26"/>
      <c r="FL11" s="26"/>
      <c r="FM11" s="26"/>
      <c r="FN11" s="26"/>
      <c r="FO11" s="26"/>
      <c r="FP11" s="26"/>
      <c r="FQ11" s="26"/>
      <c r="FR11" s="26"/>
      <c r="FS11" s="26"/>
      <c r="FT11" s="26"/>
      <c r="FU11" s="26"/>
      <c r="FV11" s="26"/>
      <c r="FW11" s="26"/>
      <c r="FX11" s="26"/>
      <c r="FY11" s="26"/>
      <c r="FZ11" s="26"/>
      <c r="GA11" s="26"/>
      <c r="GB11" s="26"/>
      <c r="GC11" s="26"/>
      <c r="GD11" s="26"/>
      <c r="GE11" s="26"/>
      <c r="GF11" s="26"/>
      <c r="GG11" s="26"/>
      <c r="GH11" s="26"/>
      <c r="GI11" s="26"/>
      <c r="GJ11" s="26"/>
      <c r="GK11" s="26"/>
      <c r="GL11" s="26" t="s">
        <v>6</v>
      </c>
      <c r="GM11" t="s">
        <v>6</v>
      </c>
      <c r="GS11" t="s">
        <v>6</v>
      </c>
      <c r="HW11" t="s">
        <v>6</v>
      </c>
      <c r="IG11" t="s">
        <v>6</v>
      </c>
      <c r="IL11" t="s">
        <v>6</v>
      </c>
      <c r="JC11" s="26"/>
      <c r="JD11" s="26"/>
      <c r="JE11" s="26"/>
      <c r="JF11" s="26"/>
      <c r="JG11" s="26"/>
      <c r="JH11" s="26"/>
      <c r="JI11" s="26"/>
      <c r="JJ11" s="26"/>
      <c r="JK11" s="26"/>
      <c r="JL11" s="26"/>
      <c r="JM11" s="26"/>
      <c r="JN11" s="26"/>
      <c r="JO11" s="26"/>
      <c r="JP11" s="26" t="s">
        <v>6</v>
      </c>
      <c r="JQ11" s="26"/>
      <c r="JR11" s="26"/>
      <c r="JS11" s="26"/>
      <c r="JT11" s="26"/>
      <c r="JU11" s="26"/>
      <c r="JV11" s="26"/>
      <c r="JW11" s="26"/>
      <c r="JX11" s="26"/>
      <c r="JY11" s="26"/>
      <c r="JZ11" s="26"/>
      <c r="KA11" s="26"/>
      <c r="KB11" s="26"/>
      <c r="KC11" s="26"/>
      <c r="KD11" s="26"/>
      <c r="KE11" s="26"/>
      <c r="KV11" t="s">
        <v>6</v>
      </c>
      <c r="KW11" t="s">
        <v>6</v>
      </c>
      <c r="UX11">
        <f t="shared" si="0"/>
        <v>9</v>
      </c>
    </row>
    <row r="12" spans="1:570" ht="15.6" x14ac:dyDescent="0.3">
      <c r="A12" s="20" t="s">
        <v>388</v>
      </c>
      <c r="B12" s="20" t="s">
        <v>389</v>
      </c>
      <c r="C12" s="21" t="s">
        <v>390</v>
      </c>
      <c r="D12" s="1">
        <v>2018</v>
      </c>
      <c r="E12" s="21"/>
      <c r="F12" s="21" t="s">
        <v>391</v>
      </c>
      <c r="G12" s="21" t="s">
        <v>57</v>
      </c>
      <c r="H12" s="21">
        <v>2.2999999999999998</v>
      </c>
      <c r="I12" s="21"/>
      <c r="J12" s="21"/>
      <c r="K12" s="20" t="s">
        <v>6</v>
      </c>
      <c r="L12" s="21" t="s">
        <v>6</v>
      </c>
      <c r="M12" s="21"/>
      <c r="N12" s="22"/>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t="s">
        <v>6</v>
      </c>
      <c r="DW12" s="1" t="s">
        <v>6</v>
      </c>
      <c r="DX12" s="1" t="s">
        <v>6</v>
      </c>
      <c r="DY12" s="1" t="s">
        <v>6</v>
      </c>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t="s">
        <v>6</v>
      </c>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LD12" t="s">
        <v>6</v>
      </c>
      <c r="LE12" t="s">
        <v>6</v>
      </c>
      <c r="LN12" t="s">
        <v>6</v>
      </c>
      <c r="OP12" t="s">
        <v>6</v>
      </c>
      <c r="RQ12" t="s">
        <v>6</v>
      </c>
      <c r="UL12" t="s">
        <v>6</v>
      </c>
      <c r="UM12" t="s">
        <v>6</v>
      </c>
      <c r="UN12" t="s">
        <v>6</v>
      </c>
      <c r="UO12" t="s">
        <v>6</v>
      </c>
      <c r="UX12">
        <f t="shared" si="0"/>
        <v>14</v>
      </c>
    </row>
    <row r="13" spans="1:570" ht="15.6" x14ac:dyDescent="0.3">
      <c r="A13" s="23" t="s">
        <v>402</v>
      </c>
      <c r="B13" s="23" t="s">
        <v>403</v>
      </c>
      <c r="C13" s="24" t="s">
        <v>404</v>
      </c>
      <c r="D13" s="1">
        <v>2006</v>
      </c>
      <c r="E13" s="24"/>
      <c r="F13" s="24" t="s">
        <v>405</v>
      </c>
      <c r="G13" s="24" t="s">
        <v>57</v>
      </c>
      <c r="H13" s="24">
        <v>0</v>
      </c>
      <c r="I13" s="24" t="s">
        <v>6</v>
      </c>
      <c r="J13" s="24"/>
      <c r="K13" s="24"/>
      <c r="L13" s="24"/>
      <c r="M13" s="24"/>
      <c r="N13" s="25"/>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c r="AR13" s="26"/>
      <c r="AS13" s="26"/>
      <c r="AT13" s="26"/>
      <c r="AU13" s="26"/>
      <c r="AV13" s="26"/>
      <c r="AW13" s="26"/>
      <c r="AX13" s="26"/>
      <c r="AY13" s="26"/>
      <c r="AZ13" s="26"/>
      <c r="BA13" s="26"/>
      <c r="BB13" s="26"/>
      <c r="BC13" s="26"/>
      <c r="BD13" s="26"/>
      <c r="BE13" s="26"/>
      <c r="BF13" s="26"/>
      <c r="BG13" s="26"/>
      <c r="BH13" s="26"/>
      <c r="BI13" s="26"/>
      <c r="BJ13" s="26"/>
      <c r="BK13" s="26"/>
      <c r="BL13" s="26"/>
      <c r="BM13" s="26"/>
      <c r="BN13" s="26"/>
      <c r="BO13" s="26"/>
      <c r="BP13" s="26"/>
      <c r="BQ13" s="26"/>
      <c r="BR13" s="26"/>
      <c r="BS13" s="26"/>
      <c r="BT13" s="26"/>
      <c r="BU13" s="26"/>
      <c r="BV13" s="26"/>
      <c r="BW13" s="26"/>
      <c r="BX13" s="26"/>
      <c r="BY13" s="26"/>
      <c r="BZ13" s="26"/>
      <c r="CA13" s="26"/>
      <c r="CB13" s="26"/>
      <c r="CC13" s="26"/>
      <c r="CD13" s="26"/>
      <c r="CE13" s="26"/>
      <c r="CF13" s="26"/>
      <c r="CG13" s="26"/>
      <c r="CH13" s="26"/>
      <c r="CI13" s="26"/>
      <c r="CJ13" s="26"/>
      <c r="CK13" s="26"/>
      <c r="CL13" s="26"/>
      <c r="CM13" s="26"/>
      <c r="CN13" s="26"/>
      <c r="CO13" s="26"/>
      <c r="CP13" s="26"/>
      <c r="CQ13" s="26"/>
      <c r="CR13" s="26"/>
      <c r="CS13" s="26"/>
      <c r="CT13" s="26"/>
      <c r="CU13" s="26"/>
      <c r="CV13" s="26"/>
      <c r="CW13" s="26"/>
      <c r="CX13" s="26"/>
      <c r="CY13" s="26"/>
      <c r="CZ13" s="26"/>
      <c r="DA13" s="26"/>
      <c r="DB13" s="26"/>
      <c r="DC13" s="26"/>
      <c r="DD13" s="26"/>
      <c r="DE13" s="26"/>
      <c r="DF13" s="26"/>
      <c r="DG13" s="26"/>
      <c r="DH13" s="26"/>
      <c r="DI13" s="26"/>
      <c r="DJ13" s="26"/>
      <c r="DK13" s="26"/>
      <c r="DL13" s="26"/>
      <c r="DM13" s="26"/>
      <c r="DN13" s="26"/>
      <c r="DO13" s="26"/>
      <c r="DP13" s="26"/>
      <c r="DQ13" s="26"/>
      <c r="DR13" s="26"/>
      <c r="DS13" s="26"/>
      <c r="DT13" s="26"/>
      <c r="DU13" s="26"/>
      <c r="DV13" s="26"/>
      <c r="DW13" s="26"/>
      <c r="DX13" s="26"/>
      <c r="DY13" s="26"/>
      <c r="DZ13" s="26"/>
      <c r="EA13" s="26"/>
      <c r="EB13" s="26"/>
      <c r="EC13" s="26"/>
      <c r="ED13" s="26"/>
      <c r="EE13" s="26"/>
      <c r="EF13" s="26"/>
      <c r="EG13" s="26"/>
      <c r="EH13" s="26"/>
      <c r="EI13" s="26"/>
      <c r="EJ13" s="26"/>
      <c r="EK13" s="26"/>
      <c r="EL13" s="26"/>
      <c r="EM13" s="26"/>
      <c r="EN13" s="26"/>
      <c r="EO13" s="26"/>
      <c r="EP13" s="26"/>
      <c r="EQ13" s="26"/>
      <c r="ER13" s="26"/>
      <c r="ES13" s="26"/>
      <c r="ET13" s="26"/>
      <c r="EU13" s="26"/>
      <c r="EV13" s="26"/>
      <c r="EW13" s="26"/>
      <c r="EX13" s="26"/>
      <c r="EY13" s="26"/>
      <c r="EZ13" s="26"/>
      <c r="FA13" s="26"/>
      <c r="FB13" s="26"/>
      <c r="FC13" s="26"/>
      <c r="FD13" s="26"/>
      <c r="FE13" s="26"/>
      <c r="FF13" s="26"/>
      <c r="FG13" s="26"/>
      <c r="FH13" s="26"/>
      <c r="FI13" s="26"/>
      <c r="FJ13" s="26"/>
      <c r="FK13" s="26"/>
      <c r="FL13" s="26"/>
      <c r="FM13" s="26"/>
      <c r="FN13" s="26"/>
      <c r="FO13" s="26"/>
      <c r="FP13" s="26"/>
      <c r="FQ13" s="26"/>
      <c r="FR13" s="26"/>
      <c r="FS13" s="26"/>
      <c r="FT13" s="26"/>
      <c r="FU13" s="26"/>
      <c r="FV13" s="26"/>
      <c r="FW13" s="26"/>
      <c r="FX13" s="26"/>
      <c r="FY13" s="26"/>
      <c r="FZ13" s="26"/>
      <c r="GA13" s="26"/>
      <c r="GB13" s="26"/>
      <c r="GC13" s="26"/>
      <c r="GD13" s="26"/>
      <c r="GE13" s="26"/>
      <c r="GF13" s="26"/>
      <c r="GG13" s="26"/>
      <c r="GH13" s="26"/>
      <c r="GI13" s="26"/>
      <c r="GJ13" s="26"/>
      <c r="GK13" s="26"/>
      <c r="GL13" s="26"/>
      <c r="JC13" s="26"/>
      <c r="JD13" s="26"/>
      <c r="JE13" s="26"/>
      <c r="JF13" s="26"/>
      <c r="JG13" s="26"/>
      <c r="JH13" s="26"/>
      <c r="JI13" s="26"/>
      <c r="JJ13" s="26"/>
      <c r="JK13" s="26"/>
      <c r="JL13" s="26"/>
      <c r="JM13" s="26"/>
      <c r="JN13" s="26"/>
      <c r="JO13" s="26"/>
      <c r="JP13" s="26"/>
      <c r="JQ13" s="26"/>
      <c r="JR13" s="26"/>
      <c r="JS13" s="26"/>
      <c r="JT13" s="26"/>
      <c r="JU13" s="26"/>
      <c r="JV13" s="26"/>
      <c r="JW13" s="26"/>
      <c r="JX13" s="26"/>
      <c r="JY13" s="26"/>
      <c r="JZ13" s="26"/>
      <c r="KA13" s="26"/>
      <c r="KB13" s="26"/>
      <c r="KC13" s="26"/>
      <c r="KD13" s="26"/>
      <c r="KE13" s="26"/>
      <c r="LS13" t="s">
        <v>6</v>
      </c>
      <c r="RO13" t="s">
        <v>6</v>
      </c>
      <c r="RZ13" t="s">
        <v>6</v>
      </c>
      <c r="UX13">
        <f t="shared" si="0"/>
        <v>3</v>
      </c>
    </row>
    <row r="14" spans="1:570" ht="15.6" x14ac:dyDescent="0.3">
      <c r="A14" s="20" t="s">
        <v>439</v>
      </c>
      <c r="B14" s="20" t="s">
        <v>440</v>
      </c>
      <c r="C14" s="21" t="s">
        <v>441</v>
      </c>
      <c r="D14" s="1">
        <v>2015</v>
      </c>
      <c r="E14" s="21"/>
      <c r="F14" s="21" t="s">
        <v>442</v>
      </c>
      <c r="G14" s="21" t="s">
        <v>57</v>
      </c>
      <c r="H14" s="21">
        <v>4.5</v>
      </c>
      <c r="I14" s="21"/>
      <c r="J14" s="21"/>
      <c r="K14" s="21"/>
      <c r="L14" s="21"/>
      <c r="M14" s="21" t="s">
        <v>6</v>
      </c>
      <c r="N14" s="22" t="s">
        <v>6</v>
      </c>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t="s">
        <v>6</v>
      </c>
      <c r="AX14" s="1" t="s">
        <v>6</v>
      </c>
      <c r="AY14" s="1"/>
      <c r="AZ14" s="1"/>
      <c r="BA14" s="1"/>
      <c r="BB14" s="1"/>
      <c r="BC14" s="1"/>
      <c r="BD14" s="1" t="s">
        <v>6</v>
      </c>
      <c r="BE14" s="1"/>
      <c r="BF14" s="1"/>
      <c r="BG14" s="1"/>
      <c r="BH14" s="1"/>
      <c r="BI14" s="1"/>
      <c r="BJ14" s="1"/>
      <c r="BK14" s="1"/>
      <c r="BL14" s="1"/>
      <c r="BM14" s="1"/>
      <c r="BN14" s="1"/>
      <c r="BO14" s="1"/>
      <c r="BP14" s="1"/>
      <c r="BQ14" s="1"/>
      <c r="BR14" s="1"/>
      <c r="BS14" s="1" t="s">
        <v>6</v>
      </c>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t="s">
        <v>6</v>
      </c>
      <c r="DE14" s="1"/>
      <c r="DF14" s="1"/>
      <c r="DG14" s="1" t="s">
        <v>6</v>
      </c>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t="s">
        <v>6</v>
      </c>
      <c r="FS14" s="1"/>
      <c r="FT14" s="1"/>
      <c r="FU14" s="1"/>
      <c r="FV14" s="1"/>
      <c r="FW14" s="1"/>
      <c r="FX14" s="1"/>
      <c r="FY14" s="1"/>
      <c r="FZ14" s="1"/>
      <c r="GA14" s="1"/>
      <c r="GB14" s="1"/>
      <c r="GC14" s="1"/>
      <c r="GD14" s="1" t="s">
        <v>6</v>
      </c>
      <c r="GE14" s="1"/>
      <c r="GF14" s="1"/>
      <c r="GG14" s="1"/>
      <c r="GH14" s="1" t="s">
        <v>6</v>
      </c>
      <c r="GI14" s="1"/>
      <c r="GJ14" s="1"/>
      <c r="GK14" s="1"/>
      <c r="GL14" s="1"/>
      <c r="HV14" t="s">
        <v>6</v>
      </c>
      <c r="IG14" t="s">
        <v>6</v>
      </c>
      <c r="IH14" t="s">
        <v>6</v>
      </c>
      <c r="JC14" s="1" t="s">
        <v>6</v>
      </c>
      <c r="JD14" s="1"/>
      <c r="JE14" s="1"/>
      <c r="JF14" s="1"/>
      <c r="JG14" s="1"/>
      <c r="JH14" s="1"/>
      <c r="JI14" s="1"/>
      <c r="JJ14" s="1"/>
      <c r="JK14" s="1"/>
      <c r="JL14" s="1"/>
      <c r="JM14" s="1"/>
      <c r="JN14" s="1"/>
      <c r="JO14" s="1"/>
      <c r="JP14" s="1"/>
      <c r="JQ14" s="1"/>
      <c r="JR14" s="1"/>
      <c r="JS14" s="1"/>
      <c r="JT14" s="1"/>
      <c r="JU14" s="1"/>
      <c r="JV14" s="1"/>
      <c r="JW14" s="1"/>
      <c r="JX14" s="1"/>
      <c r="JY14" s="1"/>
      <c r="JZ14" s="1" t="s">
        <v>6</v>
      </c>
      <c r="KA14" s="1"/>
      <c r="KB14" s="1"/>
      <c r="KC14" s="1"/>
      <c r="KD14" s="1"/>
      <c r="KE14" s="1"/>
      <c r="KP14" t="s">
        <v>6</v>
      </c>
      <c r="KQ14" t="s">
        <v>6</v>
      </c>
      <c r="KR14" t="s">
        <v>6</v>
      </c>
      <c r="TU14" t="s">
        <v>6</v>
      </c>
      <c r="TV14" t="s">
        <v>6</v>
      </c>
      <c r="TW14" t="s">
        <v>6</v>
      </c>
      <c r="UX14">
        <f t="shared" si="0"/>
        <v>20</v>
      </c>
    </row>
    <row r="15" spans="1:570" ht="15.6" x14ac:dyDescent="0.3">
      <c r="A15" s="23" t="s">
        <v>439</v>
      </c>
      <c r="B15" s="23" t="s">
        <v>440</v>
      </c>
      <c r="C15" s="24" t="s">
        <v>441</v>
      </c>
      <c r="D15" s="1">
        <v>2017</v>
      </c>
      <c r="E15" s="24"/>
      <c r="F15" s="24" t="s">
        <v>443</v>
      </c>
      <c r="G15" s="24" t="s">
        <v>57</v>
      </c>
      <c r="H15" s="24" t="s">
        <v>91</v>
      </c>
      <c r="I15" s="24"/>
      <c r="J15" s="24"/>
      <c r="K15" s="23" t="s">
        <v>6</v>
      </c>
      <c r="L15" s="24" t="s">
        <v>6</v>
      </c>
      <c r="M15" s="24" t="s">
        <v>6</v>
      </c>
      <c r="N15" s="25"/>
      <c r="O15" s="26"/>
      <c r="P15" s="26"/>
      <c r="Q15" s="26"/>
      <c r="R15" s="26"/>
      <c r="S15" s="26"/>
      <c r="T15" s="26"/>
      <c r="U15" s="26"/>
      <c r="V15" s="26"/>
      <c r="W15" s="26"/>
      <c r="X15" s="26"/>
      <c r="Y15" s="26"/>
      <c r="Z15" s="26"/>
      <c r="AA15" s="26"/>
      <c r="AB15" s="26"/>
      <c r="AC15" s="26" t="s">
        <v>6</v>
      </c>
      <c r="AD15" s="26"/>
      <c r="AE15" s="26"/>
      <c r="AF15" s="26"/>
      <c r="AG15" s="26"/>
      <c r="AH15" s="26"/>
      <c r="AI15" s="26"/>
      <c r="AJ15" s="26"/>
      <c r="AK15" s="26"/>
      <c r="AL15" s="26"/>
      <c r="AM15" s="26"/>
      <c r="AN15" s="26"/>
      <c r="AO15" s="26"/>
      <c r="AP15" s="26"/>
      <c r="AQ15" s="26"/>
      <c r="AR15" s="26"/>
      <c r="AS15" s="26"/>
      <c r="AT15" s="26"/>
      <c r="AU15" s="26"/>
      <c r="AV15" s="26"/>
      <c r="AW15" s="26" t="s">
        <v>6</v>
      </c>
      <c r="AX15" s="26" t="s">
        <v>6</v>
      </c>
      <c r="AY15" s="26"/>
      <c r="AZ15" s="26"/>
      <c r="BA15" s="26"/>
      <c r="BB15" s="26"/>
      <c r="BC15" s="26"/>
      <c r="BD15" s="26" t="s">
        <v>6</v>
      </c>
      <c r="BE15" s="26"/>
      <c r="BF15" s="26"/>
      <c r="BG15" s="26"/>
      <c r="BH15" s="26"/>
      <c r="BI15" s="26"/>
      <c r="BJ15" s="26"/>
      <c r="BK15" s="26"/>
      <c r="BL15" s="26"/>
      <c r="BM15" s="26"/>
      <c r="BN15" s="26"/>
      <c r="BO15" s="26"/>
      <c r="BP15" s="26"/>
      <c r="BQ15" s="26"/>
      <c r="BR15" s="26"/>
      <c r="BS15" s="26" t="s">
        <v>6</v>
      </c>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t="s">
        <v>6</v>
      </c>
      <c r="DE15" s="26"/>
      <c r="DF15" s="26"/>
      <c r="DG15" s="26" t="s">
        <v>6</v>
      </c>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t="s">
        <v>6</v>
      </c>
      <c r="FS15" s="26"/>
      <c r="FT15" s="26"/>
      <c r="FU15" s="26"/>
      <c r="FV15" s="26"/>
      <c r="FW15" s="26"/>
      <c r="FX15" s="26"/>
      <c r="FY15" s="26"/>
      <c r="FZ15" s="26"/>
      <c r="GA15" s="26"/>
      <c r="GB15" s="26"/>
      <c r="GC15" s="26"/>
      <c r="GD15" s="26" t="s">
        <v>6</v>
      </c>
      <c r="GE15" s="26"/>
      <c r="GF15" s="26"/>
      <c r="GG15" s="26"/>
      <c r="GH15" s="26" t="s">
        <v>6</v>
      </c>
      <c r="GI15" s="26"/>
      <c r="GJ15" s="26"/>
      <c r="GK15" s="26"/>
      <c r="GL15" s="26"/>
      <c r="HM15" t="s">
        <v>6</v>
      </c>
      <c r="HV15" t="s">
        <v>6</v>
      </c>
      <c r="IG15" t="s">
        <v>6</v>
      </c>
      <c r="IH15" t="s">
        <v>6</v>
      </c>
      <c r="JC15" s="26" t="s">
        <v>6</v>
      </c>
      <c r="JD15" s="26"/>
      <c r="JE15" s="26"/>
      <c r="JF15" s="26"/>
      <c r="JG15" s="26"/>
      <c r="JH15" s="26"/>
      <c r="JI15" s="26"/>
      <c r="JJ15" s="26"/>
      <c r="JK15" s="26"/>
      <c r="JL15" s="26"/>
      <c r="JM15" s="26"/>
      <c r="JN15" s="26"/>
      <c r="JO15" s="26"/>
      <c r="JP15" s="26"/>
      <c r="JQ15" s="26"/>
      <c r="JR15" s="26"/>
      <c r="JS15" s="26"/>
      <c r="JT15" s="26"/>
      <c r="JU15" s="26"/>
      <c r="JV15" s="26"/>
      <c r="JW15" s="26"/>
      <c r="JX15" s="26"/>
      <c r="JY15" s="26"/>
      <c r="JZ15" s="26" t="s">
        <v>6</v>
      </c>
      <c r="KA15" s="26"/>
      <c r="KB15" s="26"/>
      <c r="KC15" s="26"/>
      <c r="KD15" s="26"/>
      <c r="KE15" s="26"/>
      <c r="KP15" t="s">
        <v>6</v>
      </c>
      <c r="KQ15" t="s">
        <v>6</v>
      </c>
      <c r="KR15" t="s">
        <v>6</v>
      </c>
      <c r="TU15" t="s">
        <v>6</v>
      </c>
      <c r="TV15" t="s">
        <v>6</v>
      </c>
      <c r="TW15" t="s">
        <v>6</v>
      </c>
      <c r="UX15">
        <f t="shared" si="0"/>
        <v>22</v>
      </c>
    </row>
    <row r="16" spans="1:570" ht="15.6" x14ac:dyDescent="0.3">
      <c r="A16" s="23" t="s">
        <v>484</v>
      </c>
      <c r="B16" s="23" t="s">
        <v>485</v>
      </c>
      <c r="C16" s="24" t="s">
        <v>486</v>
      </c>
      <c r="D16" s="1">
        <v>2018</v>
      </c>
      <c r="E16" s="24"/>
      <c r="F16" s="24" t="s">
        <v>487</v>
      </c>
      <c r="G16" s="24" t="s">
        <v>57</v>
      </c>
      <c r="H16" s="24" t="s">
        <v>58</v>
      </c>
      <c r="I16" s="24" t="s">
        <v>6</v>
      </c>
      <c r="J16" s="24" t="s">
        <v>6</v>
      </c>
      <c r="K16" s="23" t="s">
        <v>6</v>
      </c>
      <c r="L16" s="24"/>
      <c r="M16" s="24"/>
      <c r="N16" s="25"/>
      <c r="O16" s="26"/>
      <c r="P16" s="26"/>
      <c r="Q16" s="26"/>
      <c r="R16" s="26"/>
      <c r="S16" s="26"/>
      <c r="T16" s="26"/>
      <c r="U16" s="26"/>
      <c r="V16" s="26"/>
      <c r="W16" s="26"/>
      <c r="X16" s="26"/>
      <c r="Y16" s="26"/>
      <c r="Z16" s="26"/>
      <c r="AA16" s="26"/>
      <c r="AB16" s="26"/>
      <c r="AC16" s="26"/>
      <c r="AD16" s="26"/>
      <c r="AE16" s="26"/>
      <c r="AF16" s="26"/>
      <c r="AG16" s="26"/>
      <c r="AH16" s="26"/>
      <c r="AI16" s="26"/>
      <c r="AJ16" s="26"/>
      <c r="AK16" s="26"/>
      <c r="AL16" s="26"/>
      <c r="AM16" s="26"/>
      <c r="AN16" s="26"/>
      <c r="AO16" s="26"/>
      <c r="AP16" s="26"/>
      <c r="AQ16" s="26"/>
      <c r="AR16" s="26"/>
      <c r="AS16" s="26"/>
      <c r="AT16" s="26"/>
      <c r="AU16" s="26"/>
      <c r="AV16" s="26" t="s">
        <v>6</v>
      </c>
      <c r="AW16" s="26"/>
      <c r="AX16" s="26"/>
      <c r="AY16" s="26"/>
      <c r="AZ16" s="26"/>
      <c r="BA16" s="26" t="s">
        <v>6</v>
      </c>
      <c r="BB16" s="26"/>
      <c r="BC16" s="26"/>
      <c r="BD16" s="26"/>
      <c r="BE16" s="26"/>
      <c r="BF16" s="26"/>
      <c r="BG16" s="26"/>
      <c r="BH16" s="26"/>
      <c r="BI16" s="26"/>
      <c r="BJ16" s="26"/>
      <c r="BK16" s="26"/>
      <c r="BL16" s="26"/>
      <c r="BM16" s="26"/>
      <c r="BN16" s="26"/>
      <c r="BO16" s="26"/>
      <c r="BP16" s="26"/>
      <c r="BQ16" s="26"/>
      <c r="BR16" s="26"/>
      <c r="BS16" s="26"/>
      <c r="BT16" s="26"/>
      <c r="BU16" s="26"/>
      <c r="BV16" s="26"/>
      <c r="BW16" s="26"/>
      <c r="BX16" s="26"/>
      <c r="BY16" s="26"/>
      <c r="BZ16" s="26"/>
      <c r="CA16" s="26"/>
      <c r="CB16" s="26" t="s">
        <v>6</v>
      </c>
      <c r="CC16" s="26"/>
      <c r="CD16" s="26"/>
      <c r="CE16" s="26"/>
      <c r="CF16" s="26"/>
      <c r="CG16" s="26"/>
      <c r="CH16" s="26"/>
      <c r="CI16" s="26"/>
      <c r="CJ16" s="26"/>
      <c r="CK16" s="26"/>
      <c r="CL16" s="26"/>
      <c r="CM16" s="26"/>
      <c r="CN16" s="26"/>
      <c r="CO16" s="26"/>
      <c r="CP16" s="26"/>
      <c r="CQ16" s="26"/>
      <c r="CR16" s="26"/>
      <c r="CS16" s="26"/>
      <c r="CT16" s="26"/>
      <c r="CU16" s="26"/>
      <c r="CV16" s="26"/>
      <c r="CW16" s="26"/>
      <c r="CX16" s="26"/>
      <c r="CY16" s="26"/>
      <c r="CZ16" s="26"/>
      <c r="DA16" s="26"/>
      <c r="DB16" s="26"/>
      <c r="DC16" s="26"/>
      <c r="DD16" s="26" t="s">
        <v>6</v>
      </c>
      <c r="DE16" s="26"/>
      <c r="DF16" s="26"/>
      <c r="DG16" s="26"/>
      <c r="DH16" s="26"/>
      <c r="DI16" s="26"/>
      <c r="DJ16" s="26"/>
      <c r="DK16" s="26"/>
      <c r="DL16" s="26"/>
      <c r="DM16" s="26"/>
      <c r="DN16" s="26"/>
      <c r="DO16" s="26"/>
      <c r="DP16" s="26"/>
      <c r="DQ16" s="26"/>
      <c r="DR16" s="26"/>
      <c r="DS16" s="26"/>
      <c r="DT16" s="26"/>
      <c r="DU16" s="26"/>
      <c r="DV16" s="26"/>
      <c r="DW16" s="26"/>
      <c r="DX16" s="26"/>
      <c r="DY16" s="26"/>
      <c r="DZ16" s="26"/>
      <c r="EA16" s="26"/>
      <c r="EB16" s="26"/>
      <c r="EC16" s="26"/>
      <c r="ED16" s="26"/>
      <c r="EE16" s="26"/>
      <c r="EF16" s="26"/>
      <c r="EG16" s="26"/>
      <c r="EH16" s="26"/>
      <c r="EI16" s="26"/>
      <c r="EJ16" s="26"/>
      <c r="EK16" s="26"/>
      <c r="EL16" s="26"/>
      <c r="EM16" s="26"/>
      <c r="EN16" s="26"/>
      <c r="EO16" s="26"/>
      <c r="EP16" s="26"/>
      <c r="EQ16" s="26"/>
      <c r="ER16" s="26"/>
      <c r="ES16" s="26"/>
      <c r="ET16" s="26"/>
      <c r="EU16" s="26"/>
      <c r="EV16" s="26"/>
      <c r="EW16" s="26"/>
      <c r="EX16" s="26"/>
      <c r="EY16" s="26"/>
      <c r="EZ16" s="26"/>
      <c r="FA16" s="26"/>
      <c r="FB16" s="26"/>
      <c r="FC16" s="26"/>
      <c r="FD16" s="26"/>
      <c r="FE16" s="26"/>
      <c r="FF16" s="26"/>
      <c r="FG16" s="26"/>
      <c r="FH16" s="26"/>
      <c r="FI16" s="26"/>
      <c r="FJ16" s="26"/>
      <c r="FK16" s="26"/>
      <c r="FL16" s="26"/>
      <c r="FM16" s="26"/>
      <c r="FN16" s="26"/>
      <c r="FO16" s="26"/>
      <c r="FP16" s="26"/>
      <c r="FQ16" s="26"/>
      <c r="FR16" s="26"/>
      <c r="FS16" s="26"/>
      <c r="FT16" s="26"/>
      <c r="FU16" s="26"/>
      <c r="FV16" s="26"/>
      <c r="FW16" s="26"/>
      <c r="FX16" s="26"/>
      <c r="FY16" s="26"/>
      <c r="FZ16" s="26"/>
      <c r="GA16" s="26"/>
      <c r="GB16" s="26"/>
      <c r="GC16" s="26"/>
      <c r="GD16" s="26"/>
      <c r="GE16" s="26"/>
      <c r="GF16" s="26"/>
      <c r="GG16" s="26"/>
      <c r="GH16" s="26"/>
      <c r="GI16" s="26"/>
      <c r="GJ16" s="26"/>
      <c r="GK16" s="26"/>
      <c r="GL16" s="26"/>
      <c r="JC16" s="26"/>
      <c r="JD16" s="26"/>
      <c r="JE16" s="26"/>
      <c r="JF16" s="26"/>
      <c r="JG16" s="26"/>
      <c r="JH16" s="26"/>
      <c r="JI16" s="26"/>
      <c r="JJ16" s="26"/>
      <c r="JK16" s="26"/>
      <c r="JL16" s="26"/>
      <c r="JM16" s="26"/>
      <c r="JN16" s="26"/>
      <c r="JO16" s="26"/>
      <c r="JP16" s="26"/>
      <c r="JQ16" s="26"/>
      <c r="JR16" s="26"/>
      <c r="JS16" s="26"/>
      <c r="JT16" s="26"/>
      <c r="JU16" s="26"/>
      <c r="JV16" s="26"/>
      <c r="JW16" s="26"/>
      <c r="JX16" s="26"/>
      <c r="JY16" s="26"/>
      <c r="JZ16" s="26"/>
      <c r="KA16" s="26"/>
      <c r="KB16" s="26"/>
      <c r="KC16" s="26"/>
      <c r="KD16" s="26"/>
      <c r="KE16" s="26"/>
      <c r="KP16" t="s">
        <v>6</v>
      </c>
      <c r="PD16" t="s">
        <v>6</v>
      </c>
      <c r="PE16" t="s">
        <v>6</v>
      </c>
      <c r="PK16" t="s">
        <v>6</v>
      </c>
      <c r="PO16" t="s">
        <v>6</v>
      </c>
      <c r="PQ16" t="s">
        <v>6</v>
      </c>
      <c r="PV16" t="s">
        <v>6</v>
      </c>
      <c r="PX16" t="s">
        <v>6</v>
      </c>
      <c r="QC16" t="s">
        <v>6</v>
      </c>
      <c r="QG16" t="s">
        <v>6</v>
      </c>
      <c r="UX16">
        <f t="shared" si="0"/>
        <v>14</v>
      </c>
    </row>
    <row r="17" spans="1:570" ht="15.6" x14ac:dyDescent="0.3">
      <c r="A17" s="23" t="s">
        <v>581</v>
      </c>
      <c r="B17" s="23" t="s">
        <v>582</v>
      </c>
      <c r="C17" s="24" t="s">
        <v>583</v>
      </c>
      <c r="D17" s="1">
        <v>2015</v>
      </c>
      <c r="E17" s="24"/>
      <c r="F17" s="24" t="s">
        <v>584</v>
      </c>
      <c r="G17" s="24" t="s">
        <v>57</v>
      </c>
      <c r="H17" s="24">
        <v>0</v>
      </c>
      <c r="I17" s="24" t="s">
        <v>6</v>
      </c>
      <c r="J17" s="24"/>
      <c r="K17" s="24"/>
      <c r="L17" s="24"/>
      <c r="M17" s="24"/>
      <c r="N17" s="25"/>
      <c r="O17" s="26"/>
      <c r="P17" s="26"/>
      <c r="Q17" s="26"/>
      <c r="R17" s="26"/>
      <c r="S17" s="26"/>
      <c r="T17" s="26"/>
      <c r="U17" s="26"/>
      <c r="V17" s="26"/>
      <c r="W17" s="26"/>
      <c r="X17" s="26"/>
      <c r="Y17" s="26"/>
      <c r="Z17" s="26"/>
      <c r="AA17" s="26"/>
      <c r="AB17" s="26"/>
      <c r="AC17" s="26"/>
      <c r="AD17" s="26"/>
      <c r="AE17" s="26"/>
      <c r="AF17" s="26"/>
      <c r="AG17" s="26"/>
      <c r="AH17" s="26"/>
      <c r="AI17" s="26"/>
      <c r="AJ17" s="26"/>
      <c r="AK17" s="26"/>
      <c r="AL17" s="26"/>
      <c r="AM17" s="26"/>
      <c r="AN17" s="26"/>
      <c r="AO17" s="26"/>
      <c r="AP17" s="26"/>
      <c r="AQ17" s="26"/>
      <c r="AR17" s="26"/>
      <c r="AS17" s="26"/>
      <c r="AT17" s="26"/>
      <c r="AU17" s="26"/>
      <c r="AV17" s="26"/>
      <c r="AW17" s="26"/>
      <c r="AX17" s="26"/>
      <c r="AY17" s="26"/>
      <c r="AZ17" s="26"/>
      <c r="BA17" s="26"/>
      <c r="BB17" s="26"/>
      <c r="BC17" s="26"/>
      <c r="BD17" s="26"/>
      <c r="BE17" s="26"/>
      <c r="BF17" s="26"/>
      <c r="BG17" s="26"/>
      <c r="BH17" s="26"/>
      <c r="BI17" s="26"/>
      <c r="BJ17" s="26"/>
      <c r="BK17" s="26" t="s">
        <v>6</v>
      </c>
      <c r="BL17" s="26"/>
      <c r="BM17" s="26"/>
      <c r="BN17" s="26"/>
      <c r="BO17" s="26"/>
      <c r="BP17" s="26"/>
      <c r="BQ17" s="26"/>
      <c r="BR17" s="26"/>
      <c r="BS17" s="26"/>
      <c r="BT17" s="26"/>
      <c r="BU17" s="26"/>
      <c r="BV17" s="26"/>
      <c r="BW17" s="26"/>
      <c r="BX17" s="26"/>
      <c r="BY17" s="26"/>
      <c r="BZ17" s="26"/>
      <c r="CA17" s="26"/>
      <c r="CB17" s="26" t="s">
        <v>6</v>
      </c>
      <c r="CC17" s="26"/>
      <c r="CD17" s="26"/>
      <c r="CE17" s="26"/>
      <c r="CF17" s="26"/>
      <c r="CG17" s="26"/>
      <c r="CH17" s="26"/>
      <c r="CI17" s="26"/>
      <c r="CJ17" s="26"/>
      <c r="CK17" s="26"/>
      <c r="CL17" s="26"/>
      <c r="CM17" s="26"/>
      <c r="CN17" s="26"/>
      <c r="CO17" s="26"/>
      <c r="CP17" s="26"/>
      <c r="CQ17" s="26"/>
      <c r="CR17" s="26"/>
      <c r="CS17" s="26"/>
      <c r="CT17" s="26"/>
      <c r="CU17" s="26"/>
      <c r="CV17" s="26"/>
      <c r="CW17" s="26"/>
      <c r="CX17" s="26"/>
      <c r="CY17" s="26" t="s">
        <v>6</v>
      </c>
      <c r="CZ17" s="26"/>
      <c r="DA17" s="26"/>
      <c r="DB17" s="26"/>
      <c r="DC17" s="26"/>
      <c r="DD17" s="26" t="s">
        <v>6</v>
      </c>
      <c r="DE17" s="26"/>
      <c r="DF17" s="26"/>
      <c r="DG17" s="26"/>
      <c r="DH17" s="26"/>
      <c r="DI17" s="26"/>
      <c r="DJ17" s="26"/>
      <c r="DK17" s="26"/>
      <c r="DL17" s="26"/>
      <c r="DM17" s="26"/>
      <c r="DN17" s="26"/>
      <c r="DO17" s="26"/>
      <c r="DP17" s="26"/>
      <c r="DQ17" s="26"/>
      <c r="DR17" s="26"/>
      <c r="DS17" s="26"/>
      <c r="DT17" s="26"/>
      <c r="DU17" s="26"/>
      <c r="DV17" s="26"/>
      <c r="DW17" s="26"/>
      <c r="DX17" s="26"/>
      <c r="DY17" s="26"/>
      <c r="DZ17" s="26"/>
      <c r="EA17" s="26"/>
      <c r="EB17" s="26"/>
      <c r="EC17" s="26"/>
      <c r="ED17" s="26"/>
      <c r="EE17" s="26"/>
      <c r="EF17" s="26"/>
      <c r="EG17" s="26"/>
      <c r="EH17" s="26"/>
      <c r="EI17" s="26"/>
      <c r="EJ17" s="26"/>
      <c r="EK17" s="26"/>
      <c r="EL17" s="26"/>
      <c r="EM17" s="26"/>
      <c r="EN17" s="26"/>
      <c r="EO17" s="26"/>
      <c r="EP17" s="26"/>
      <c r="EQ17" s="26"/>
      <c r="ER17" s="26"/>
      <c r="ES17" s="26"/>
      <c r="ET17" s="26"/>
      <c r="EU17" s="26"/>
      <c r="EV17" s="26"/>
      <c r="EW17" s="26"/>
      <c r="EX17" s="26"/>
      <c r="EY17" s="26"/>
      <c r="EZ17" s="26"/>
      <c r="FA17" s="26"/>
      <c r="FB17" s="26"/>
      <c r="FC17" s="26"/>
      <c r="FD17" s="26"/>
      <c r="FE17" s="26"/>
      <c r="FF17" s="26"/>
      <c r="FG17" s="26"/>
      <c r="FH17" s="26"/>
      <c r="FI17" s="26"/>
      <c r="FJ17" s="26"/>
      <c r="FK17" s="26"/>
      <c r="FL17" s="26"/>
      <c r="FM17" s="26"/>
      <c r="FN17" s="26"/>
      <c r="FO17" s="26"/>
      <c r="FP17" s="26"/>
      <c r="FQ17" s="26"/>
      <c r="FR17" s="26"/>
      <c r="FS17" s="26"/>
      <c r="FT17" s="26"/>
      <c r="FU17" s="26"/>
      <c r="FV17" s="26"/>
      <c r="FW17" s="26"/>
      <c r="FX17" s="26"/>
      <c r="FY17" s="26"/>
      <c r="FZ17" s="26"/>
      <c r="GA17" s="26"/>
      <c r="GB17" s="26"/>
      <c r="GC17" s="26"/>
      <c r="GD17" s="26"/>
      <c r="GE17" s="26"/>
      <c r="GF17" s="26"/>
      <c r="GG17" s="26"/>
      <c r="GH17" s="26"/>
      <c r="GI17" s="26"/>
      <c r="GJ17" s="26"/>
      <c r="GK17" s="26"/>
      <c r="GL17" s="26"/>
      <c r="JC17" s="26"/>
      <c r="JD17" s="26"/>
      <c r="JE17" s="26"/>
      <c r="JF17" s="26"/>
      <c r="JG17" s="26"/>
      <c r="JH17" s="26"/>
      <c r="JI17" s="26"/>
      <c r="JJ17" s="26"/>
      <c r="JK17" s="26"/>
      <c r="JL17" s="26"/>
      <c r="JM17" s="26"/>
      <c r="JN17" s="26"/>
      <c r="JO17" s="26"/>
      <c r="JP17" s="26"/>
      <c r="JQ17" s="26"/>
      <c r="JR17" s="26"/>
      <c r="JS17" s="26"/>
      <c r="JT17" s="26"/>
      <c r="JU17" s="26"/>
      <c r="JV17" s="26"/>
      <c r="JW17" s="26"/>
      <c r="JX17" s="26"/>
      <c r="JY17" s="26"/>
      <c r="JZ17" s="26"/>
      <c r="KA17" s="26"/>
      <c r="KB17" s="26"/>
      <c r="KC17" s="26"/>
      <c r="KD17" s="26"/>
      <c r="KE17" s="26"/>
      <c r="NV17" t="s">
        <v>6</v>
      </c>
      <c r="NX17" t="s">
        <v>6</v>
      </c>
      <c r="NZ17" t="s">
        <v>6</v>
      </c>
      <c r="OH17" t="s">
        <v>6</v>
      </c>
      <c r="PH17" t="s">
        <v>6</v>
      </c>
      <c r="TM17" t="s">
        <v>6</v>
      </c>
      <c r="TP17" t="s">
        <v>6</v>
      </c>
      <c r="UX17">
        <f t="shared" si="0"/>
        <v>11</v>
      </c>
    </row>
    <row r="18" spans="1:570" ht="15.6" x14ac:dyDescent="0.3">
      <c r="A18" s="23" t="s">
        <v>618</v>
      </c>
      <c r="B18" s="23" t="s">
        <v>619</v>
      </c>
      <c r="C18" s="24" t="s">
        <v>620</v>
      </c>
      <c r="D18" s="1">
        <v>2013</v>
      </c>
      <c r="E18" s="24"/>
      <c r="F18" s="24" t="s">
        <v>621</v>
      </c>
      <c r="G18" s="24" t="s">
        <v>57</v>
      </c>
      <c r="H18" s="24" t="s">
        <v>58</v>
      </c>
      <c r="I18" s="24" t="s">
        <v>6</v>
      </c>
      <c r="J18" s="24" t="s">
        <v>6</v>
      </c>
      <c r="K18" s="23" t="s">
        <v>6</v>
      </c>
      <c r="L18" s="24"/>
      <c r="M18" s="24"/>
      <c r="N18" s="25"/>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6"/>
      <c r="AS18" s="26"/>
      <c r="AT18" s="26"/>
      <c r="AU18" s="26"/>
      <c r="AV18" s="26" t="s">
        <v>6</v>
      </c>
      <c r="AW18" s="26"/>
      <c r="AX18" s="26"/>
      <c r="AY18" s="26"/>
      <c r="AZ18" s="26"/>
      <c r="BA18" s="26"/>
      <c r="BB18" s="26"/>
      <c r="BC18" s="26"/>
      <c r="BD18" s="26" t="s">
        <v>6</v>
      </c>
      <c r="BE18" s="26"/>
      <c r="BF18" s="26"/>
      <c r="BG18" s="26"/>
      <c r="BH18" s="26"/>
      <c r="BI18" s="26"/>
      <c r="BJ18" s="26"/>
      <c r="BK18" s="26"/>
      <c r="BL18" s="26"/>
      <c r="BM18" s="26"/>
      <c r="BN18" s="26"/>
      <c r="BO18" s="26"/>
      <c r="BP18" s="26"/>
      <c r="BQ18" s="26"/>
      <c r="BR18" s="26"/>
      <c r="BS18" s="26"/>
      <c r="BT18" s="26"/>
      <c r="BU18" s="26"/>
      <c r="BV18" s="26"/>
      <c r="BW18" s="26"/>
      <c r="BX18" s="26"/>
      <c r="BY18" s="26"/>
      <c r="BZ18" s="26"/>
      <c r="CA18" s="26"/>
      <c r="CB18" s="26"/>
      <c r="CC18" s="26"/>
      <c r="CD18" s="26"/>
      <c r="CE18" s="26"/>
      <c r="CF18" s="26"/>
      <c r="CG18" s="26"/>
      <c r="CH18" s="26"/>
      <c r="CI18" s="26"/>
      <c r="CJ18" s="26"/>
      <c r="CK18" s="26"/>
      <c r="CL18" s="26"/>
      <c r="CM18" s="26"/>
      <c r="CN18" s="26"/>
      <c r="CO18" s="26"/>
      <c r="CP18" s="26"/>
      <c r="CQ18" s="26"/>
      <c r="CR18" s="26"/>
      <c r="CS18" s="26"/>
      <c r="CT18" s="26"/>
      <c r="CU18" s="26"/>
      <c r="CV18" s="26"/>
      <c r="CW18" s="26"/>
      <c r="CX18" s="26" t="s">
        <v>6</v>
      </c>
      <c r="CY18" s="26"/>
      <c r="CZ18" s="26"/>
      <c r="DA18" s="26"/>
      <c r="DB18" s="26"/>
      <c r="DC18" s="26"/>
      <c r="DD18" s="26"/>
      <c r="DE18" s="26"/>
      <c r="DF18" s="26"/>
      <c r="DG18" s="26" t="s">
        <v>6</v>
      </c>
      <c r="DH18" s="26"/>
      <c r="DI18" s="26"/>
      <c r="DJ18" s="26"/>
      <c r="DK18" s="26"/>
      <c r="DL18" s="26"/>
      <c r="DM18" s="26"/>
      <c r="DN18" s="26"/>
      <c r="DO18" s="26"/>
      <c r="DP18" s="26"/>
      <c r="DQ18" s="26"/>
      <c r="DR18" s="26"/>
      <c r="DS18" s="26"/>
      <c r="DT18" s="26"/>
      <c r="DU18" s="26"/>
      <c r="DV18" s="26"/>
      <c r="DW18" s="26"/>
      <c r="DX18" s="26"/>
      <c r="DY18" s="26"/>
      <c r="DZ18" s="26"/>
      <c r="EA18" s="26"/>
      <c r="EB18" s="26"/>
      <c r="EC18" s="26"/>
      <c r="ED18" s="26"/>
      <c r="EE18" s="26"/>
      <c r="EF18" s="26"/>
      <c r="EG18" s="26"/>
      <c r="EH18" s="26"/>
      <c r="EI18" s="26"/>
      <c r="EJ18" s="26"/>
      <c r="EK18" s="26"/>
      <c r="EL18" s="26"/>
      <c r="EM18" s="26"/>
      <c r="EN18" s="26"/>
      <c r="EO18" s="26"/>
      <c r="EP18" s="26"/>
      <c r="EQ18" s="26"/>
      <c r="ER18" s="26"/>
      <c r="ES18" s="26"/>
      <c r="ET18" s="26"/>
      <c r="EU18" s="26"/>
      <c r="EV18" s="26"/>
      <c r="EW18" s="26"/>
      <c r="EX18" s="26"/>
      <c r="EY18" s="26"/>
      <c r="EZ18" s="26"/>
      <c r="FA18" s="26"/>
      <c r="FB18" s="26"/>
      <c r="FC18" s="26"/>
      <c r="FD18" s="26"/>
      <c r="FE18" s="26"/>
      <c r="FF18" s="26"/>
      <c r="FG18" s="26"/>
      <c r="FH18" s="26"/>
      <c r="FI18" s="26"/>
      <c r="FJ18" s="26"/>
      <c r="FK18" s="26"/>
      <c r="FL18" s="26"/>
      <c r="FM18" s="26"/>
      <c r="FN18" s="26"/>
      <c r="FO18" s="26"/>
      <c r="FP18" s="26"/>
      <c r="FQ18" s="26"/>
      <c r="FR18" s="26"/>
      <c r="FS18" s="26"/>
      <c r="FT18" s="26"/>
      <c r="FU18" s="26"/>
      <c r="FV18" s="26"/>
      <c r="FW18" s="26"/>
      <c r="FX18" s="26"/>
      <c r="FY18" s="26"/>
      <c r="FZ18" s="26"/>
      <c r="GA18" s="26"/>
      <c r="GB18" s="26"/>
      <c r="GC18" s="26"/>
      <c r="GD18" s="26"/>
      <c r="GE18" s="26"/>
      <c r="GF18" s="26"/>
      <c r="GG18" s="26"/>
      <c r="GH18" s="26"/>
      <c r="GI18" s="26"/>
      <c r="GJ18" s="26"/>
      <c r="GK18" s="26"/>
      <c r="GL18" s="26"/>
      <c r="JC18" s="26"/>
      <c r="JD18" s="26"/>
      <c r="JE18" s="26"/>
      <c r="JF18" s="26"/>
      <c r="JG18" s="26"/>
      <c r="JH18" s="26"/>
      <c r="JI18" s="26"/>
      <c r="JJ18" s="26"/>
      <c r="JK18" s="26"/>
      <c r="JL18" s="26"/>
      <c r="JM18" s="26"/>
      <c r="JN18" s="26"/>
      <c r="JO18" s="26"/>
      <c r="JP18" s="26"/>
      <c r="JQ18" s="26"/>
      <c r="JR18" s="26"/>
      <c r="JS18" s="26"/>
      <c r="JT18" s="26"/>
      <c r="JU18" s="26"/>
      <c r="JV18" s="26"/>
      <c r="JW18" s="26"/>
      <c r="JX18" s="26"/>
      <c r="JY18" s="26"/>
      <c r="JZ18" s="26"/>
      <c r="KA18" s="26"/>
      <c r="KB18" s="26"/>
      <c r="KC18" s="26"/>
      <c r="KD18" s="26"/>
      <c r="KE18" s="26"/>
      <c r="PC18" t="s">
        <v>6</v>
      </c>
      <c r="UW18" t="s">
        <v>6</v>
      </c>
      <c r="UX18">
        <f t="shared" si="0"/>
        <v>6</v>
      </c>
    </row>
    <row r="19" spans="1:570" ht="15.6" x14ac:dyDescent="0.3">
      <c r="A19" s="20" t="s">
        <v>654</v>
      </c>
      <c r="B19" s="20" t="s">
        <v>655</v>
      </c>
      <c r="C19" s="21" t="s">
        <v>656</v>
      </c>
      <c r="D19" s="1">
        <v>2015</v>
      </c>
      <c r="E19" s="21"/>
      <c r="F19" s="21" t="s">
        <v>657</v>
      </c>
      <c r="G19" s="21" t="s">
        <v>57</v>
      </c>
      <c r="H19" s="21" t="s">
        <v>45</v>
      </c>
      <c r="I19" s="21" t="s">
        <v>6</v>
      </c>
      <c r="J19" s="21" t="s">
        <v>6</v>
      </c>
      <c r="K19" s="20" t="s">
        <v>6</v>
      </c>
      <c r="L19" s="21" t="s">
        <v>6</v>
      </c>
      <c r="M19" s="21"/>
      <c r="N19" s="22"/>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t="s">
        <v>6</v>
      </c>
      <c r="FT19" s="1"/>
      <c r="FU19" s="1"/>
      <c r="FV19" s="1" t="s">
        <v>6</v>
      </c>
      <c r="FW19" s="1"/>
      <c r="FX19" s="1"/>
      <c r="FY19" s="1" t="s">
        <v>6</v>
      </c>
      <c r="FZ19" s="1"/>
      <c r="GA19" s="1"/>
      <c r="GB19" s="1"/>
      <c r="GC19" s="1"/>
      <c r="GD19" s="1"/>
      <c r="GE19" s="1"/>
      <c r="GF19" s="1"/>
      <c r="GG19" s="1"/>
      <c r="GH19" s="1"/>
      <c r="GI19" s="1"/>
      <c r="GJ19" s="1"/>
      <c r="GK19" s="1"/>
      <c r="GL19" s="1" t="s">
        <v>6</v>
      </c>
      <c r="JC19" s="1"/>
      <c r="JD19" s="1"/>
      <c r="JE19" s="1"/>
      <c r="JF19" s="1"/>
      <c r="JG19" s="1"/>
      <c r="JH19" s="1" t="s">
        <v>6</v>
      </c>
      <c r="JI19" s="1"/>
      <c r="JJ19" s="1"/>
      <c r="JK19" s="1"/>
      <c r="JL19" s="1"/>
      <c r="JM19" s="1"/>
      <c r="JN19" s="1"/>
      <c r="JO19" s="1"/>
      <c r="JP19" s="1"/>
      <c r="JQ19" s="1"/>
      <c r="JR19" s="1"/>
      <c r="JS19" s="1"/>
      <c r="JT19" s="1"/>
      <c r="JU19" s="1"/>
      <c r="JV19" s="1"/>
      <c r="JW19" s="1"/>
      <c r="JX19" s="1"/>
      <c r="JY19" s="1"/>
      <c r="JZ19" s="1"/>
      <c r="KA19" s="1"/>
      <c r="KB19" s="1"/>
      <c r="KC19" s="1"/>
      <c r="KD19" s="1"/>
      <c r="KE19" s="1"/>
      <c r="KU19" t="s">
        <v>6</v>
      </c>
      <c r="KV19" t="s">
        <v>6</v>
      </c>
      <c r="OM19" t="s">
        <v>6</v>
      </c>
      <c r="PA19" t="s">
        <v>6</v>
      </c>
      <c r="UX19">
        <f t="shared" si="0"/>
        <v>9</v>
      </c>
    </row>
    <row r="20" spans="1:570" ht="15.6" x14ac:dyDescent="0.3">
      <c r="A20" s="20" t="s">
        <v>663</v>
      </c>
      <c r="B20" s="20" t="s">
        <v>664</v>
      </c>
      <c r="C20" s="21" t="s">
        <v>66</v>
      </c>
      <c r="D20" s="1">
        <v>2016</v>
      </c>
      <c r="E20" s="21"/>
      <c r="F20" s="21" t="s">
        <v>665</v>
      </c>
      <c r="G20" s="21" t="s">
        <v>57</v>
      </c>
      <c r="H20" s="21">
        <v>3</v>
      </c>
      <c r="I20" s="21"/>
      <c r="J20" s="21"/>
      <c r="K20" s="21"/>
      <c r="L20" s="21" t="s">
        <v>6</v>
      </c>
      <c r="M20" s="21"/>
      <c r="N20" s="22"/>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JC20" s="1"/>
      <c r="JD20" s="1"/>
      <c r="JE20" s="1"/>
      <c r="JF20" s="1"/>
      <c r="JG20" s="1"/>
      <c r="JH20" s="1"/>
      <c r="JI20" s="1"/>
      <c r="JJ20" s="1"/>
      <c r="JK20" s="1"/>
      <c r="JL20" s="1"/>
      <c r="JM20" s="1" t="s">
        <v>6</v>
      </c>
      <c r="JN20" s="1"/>
      <c r="JO20" s="1"/>
      <c r="JP20" s="1"/>
      <c r="JQ20" s="1"/>
      <c r="JR20" s="1"/>
      <c r="JS20" s="1"/>
      <c r="JT20" s="1"/>
      <c r="JU20" s="1"/>
      <c r="JV20" s="1"/>
      <c r="JW20" s="1"/>
      <c r="JX20" s="1"/>
      <c r="JY20" s="1"/>
      <c r="JZ20" s="1"/>
      <c r="KA20" s="1" t="s">
        <v>6</v>
      </c>
      <c r="KB20" s="1"/>
      <c r="KC20" s="1"/>
      <c r="KD20" s="1"/>
      <c r="KE20" s="1"/>
      <c r="KV20" t="s">
        <v>6</v>
      </c>
      <c r="OM20" t="s">
        <v>6</v>
      </c>
      <c r="OO20" t="s">
        <v>6</v>
      </c>
      <c r="PA20" t="s">
        <v>6</v>
      </c>
      <c r="UX20">
        <f t="shared" si="0"/>
        <v>6</v>
      </c>
    </row>
    <row r="21" spans="1:570" ht="15.6" x14ac:dyDescent="0.3">
      <c r="A21" s="23" t="s">
        <v>681</v>
      </c>
      <c r="B21" s="23" t="s">
        <v>682</v>
      </c>
      <c r="C21" s="24" t="s">
        <v>683</v>
      </c>
      <c r="D21" s="1">
        <v>2015</v>
      </c>
      <c r="E21" s="24"/>
      <c r="F21" s="24" t="s">
        <v>684</v>
      </c>
      <c r="G21" s="24" t="s">
        <v>57</v>
      </c>
      <c r="H21" s="24" t="s">
        <v>58</v>
      </c>
      <c r="I21" s="24" t="s">
        <v>6</v>
      </c>
      <c r="J21" s="24" t="s">
        <v>6</v>
      </c>
      <c r="K21" s="23" t="s">
        <v>6</v>
      </c>
      <c r="L21" s="24"/>
      <c r="M21" s="24"/>
      <c r="N21" s="25"/>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c r="BA21" s="26"/>
      <c r="BB21" s="26"/>
      <c r="BC21" s="26"/>
      <c r="BD21" s="26"/>
      <c r="BE21" s="26"/>
      <c r="BF21" s="26"/>
      <c r="BG21" s="26"/>
      <c r="BH21" s="26"/>
      <c r="BI21" s="26"/>
      <c r="BJ21" s="26"/>
      <c r="BK21" s="26"/>
      <c r="BL21" s="26"/>
      <c r="BM21" s="26"/>
      <c r="BN21" s="26"/>
      <c r="BO21" s="26"/>
      <c r="BP21" s="26"/>
      <c r="BQ21" s="26"/>
      <c r="BR21" s="26"/>
      <c r="BS21" s="26"/>
      <c r="BT21" s="26"/>
      <c r="BU21" s="26"/>
      <c r="BV21" s="26"/>
      <c r="BW21" s="26"/>
      <c r="BX21" s="26"/>
      <c r="BY21" s="26"/>
      <c r="BZ21" s="26"/>
      <c r="CA21" s="26"/>
      <c r="CB21" s="26"/>
      <c r="CC21" s="26"/>
      <c r="CD21" s="26"/>
      <c r="CE21" s="26"/>
      <c r="CF21" s="26"/>
      <c r="CG21" s="26"/>
      <c r="CH21" s="26"/>
      <c r="CI21" s="26"/>
      <c r="CJ21" s="26"/>
      <c r="CK21" s="26"/>
      <c r="CL21" s="26"/>
      <c r="CM21" s="26"/>
      <c r="CN21" s="26"/>
      <c r="CO21" s="26"/>
      <c r="CP21" s="26"/>
      <c r="CQ21" s="26"/>
      <c r="CR21" s="26"/>
      <c r="CS21" s="26"/>
      <c r="CT21" s="26"/>
      <c r="CU21" s="26"/>
      <c r="CV21" s="26"/>
      <c r="CW21" s="26"/>
      <c r="CX21" s="26"/>
      <c r="CY21" s="26"/>
      <c r="CZ21" s="26"/>
      <c r="DA21" s="26"/>
      <c r="DB21" s="26"/>
      <c r="DC21" s="26"/>
      <c r="DD21" s="26"/>
      <c r="DE21" s="26"/>
      <c r="DF21" s="26"/>
      <c r="DG21" s="26"/>
      <c r="DH21" s="26"/>
      <c r="DI21" s="26"/>
      <c r="DJ21" s="26"/>
      <c r="DK21" s="26"/>
      <c r="DL21" s="26"/>
      <c r="DM21" s="26"/>
      <c r="DN21" s="26"/>
      <c r="DO21" s="26"/>
      <c r="DP21" s="26"/>
      <c r="DQ21" s="26"/>
      <c r="DR21" s="26"/>
      <c r="DS21" s="26"/>
      <c r="DT21" s="26"/>
      <c r="DU21" s="26"/>
      <c r="DV21" s="26"/>
      <c r="DW21" s="26"/>
      <c r="DX21" s="26"/>
      <c r="DY21" s="26"/>
      <c r="DZ21" s="26"/>
      <c r="EA21" s="26"/>
      <c r="EB21" s="26"/>
      <c r="EC21" s="26"/>
      <c r="ED21" s="26"/>
      <c r="EE21" s="26"/>
      <c r="EF21" s="26"/>
      <c r="EG21" s="26"/>
      <c r="EH21" s="26"/>
      <c r="EI21" s="26"/>
      <c r="EJ21" s="26"/>
      <c r="EK21" s="26"/>
      <c r="EL21" s="26"/>
      <c r="EM21" s="26"/>
      <c r="EN21" s="26"/>
      <c r="EO21" s="26"/>
      <c r="EP21" s="26"/>
      <c r="EQ21" s="26"/>
      <c r="ER21" s="26"/>
      <c r="ES21" s="26"/>
      <c r="ET21" s="26"/>
      <c r="EU21" s="26"/>
      <c r="EV21" s="26"/>
      <c r="EW21" s="26"/>
      <c r="EX21" s="26"/>
      <c r="EY21" s="26"/>
      <c r="EZ21" s="26"/>
      <c r="FA21" s="26"/>
      <c r="FB21" s="26"/>
      <c r="FC21" s="26"/>
      <c r="FD21" s="26"/>
      <c r="FE21" s="26"/>
      <c r="FF21" s="26"/>
      <c r="FG21" s="26"/>
      <c r="FH21" s="26"/>
      <c r="FI21" s="26"/>
      <c r="FJ21" s="26"/>
      <c r="FK21" s="26"/>
      <c r="FL21" s="26"/>
      <c r="FM21" s="26"/>
      <c r="FN21" s="26"/>
      <c r="FO21" s="26"/>
      <c r="FP21" s="26"/>
      <c r="FQ21" s="26"/>
      <c r="FR21" s="26"/>
      <c r="FS21" s="26"/>
      <c r="FT21" s="26"/>
      <c r="FU21" s="26"/>
      <c r="FV21" s="26"/>
      <c r="FW21" s="26"/>
      <c r="FX21" s="26"/>
      <c r="FY21" s="26"/>
      <c r="FZ21" s="26"/>
      <c r="GA21" s="26"/>
      <c r="GB21" s="26"/>
      <c r="GC21" s="26"/>
      <c r="GD21" s="26"/>
      <c r="GE21" s="26"/>
      <c r="GF21" s="26"/>
      <c r="GG21" s="26"/>
      <c r="GH21" s="26"/>
      <c r="GI21" s="26"/>
      <c r="GJ21" s="26"/>
      <c r="GK21" s="26"/>
      <c r="GL21" s="26"/>
      <c r="GZ21" t="s">
        <v>6</v>
      </c>
      <c r="HF21" t="s">
        <v>6</v>
      </c>
      <c r="JC21" s="26"/>
      <c r="JD21" s="26"/>
      <c r="JE21" s="26"/>
      <c r="JF21" s="26"/>
      <c r="JG21" s="26"/>
      <c r="JH21" s="26"/>
      <c r="JI21" s="26"/>
      <c r="JJ21" s="26"/>
      <c r="JK21" s="26"/>
      <c r="JL21" s="26"/>
      <c r="JM21" s="26"/>
      <c r="JN21" s="26"/>
      <c r="JO21" s="26"/>
      <c r="JP21" s="26"/>
      <c r="JQ21" s="26"/>
      <c r="JR21" s="26"/>
      <c r="JS21" s="26"/>
      <c r="JT21" s="26"/>
      <c r="JU21" s="26"/>
      <c r="JV21" s="26" t="s">
        <v>6</v>
      </c>
      <c r="JW21" s="26"/>
      <c r="JX21" s="26"/>
      <c r="JY21" s="26"/>
      <c r="JZ21" s="26"/>
      <c r="KA21" s="26"/>
      <c r="KB21" s="26"/>
      <c r="KC21" s="26"/>
      <c r="KD21" s="26"/>
      <c r="KE21" s="26"/>
      <c r="KP21" t="s">
        <v>6</v>
      </c>
      <c r="KT21" t="s">
        <v>6</v>
      </c>
      <c r="KV21" t="s">
        <v>6</v>
      </c>
      <c r="TS21" t="s">
        <v>6</v>
      </c>
      <c r="TT21" t="s">
        <v>6</v>
      </c>
      <c r="UX21">
        <f t="shared" si="0"/>
        <v>8</v>
      </c>
    </row>
    <row r="22" spans="1:570" ht="15.6" x14ac:dyDescent="0.3">
      <c r="A22" s="23" t="s">
        <v>762</v>
      </c>
      <c r="B22" s="23" t="s">
        <v>763</v>
      </c>
      <c r="C22" s="24" t="s">
        <v>764</v>
      </c>
      <c r="D22" s="1">
        <v>2017</v>
      </c>
      <c r="E22" s="24"/>
      <c r="F22" s="24" t="s">
        <v>765</v>
      </c>
      <c r="G22" s="24" t="s">
        <v>57</v>
      </c>
      <c r="H22" s="24">
        <v>0</v>
      </c>
      <c r="I22" s="24" t="s">
        <v>6</v>
      </c>
      <c r="J22" s="24"/>
      <c r="K22" s="24"/>
      <c r="L22" s="24"/>
      <c r="M22" s="24"/>
      <c r="N22" s="25"/>
      <c r="O22" s="26"/>
      <c r="P22" s="26"/>
      <c r="Q22" s="26"/>
      <c r="R22" s="26"/>
      <c r="S22" s="26"/>
      <c r="T22" s="26"/>
      <c r="U22" s="26"/>
      <c r="V22" s="26"/>
      <c r="W22" s="26"/>
      <c r="X22" s="26"/>
      <c r="Y22" s="26"/>
      <c r="Z22" s="26"/>
      <c r="AA22" s="26"/>
      <c r="AB22" s="26"/>
      <c r="AC22" s="26"/>
      <c r="AD22" s="26" t="s">
        <v>6</v>
      </c>
      <c r="AE22" s="26"/>
      <c r="AF22" s="26"/>
      <c r="AG22" s="26"/>
      <c r="AH22" s="26"/>
      <c r="AI22" s="26"/>
      <c r="AJ22" s="26" t="s">
        <v>6</v>
      </c>
      <c r="AK22" s="26"/>
      <c r="AL22" s="26"/>
      <c r="AM22" s="26" t="s">
        <v>6</v>
      </c>
      <c r="AN22" s="26"/>
      <c r="AO22" s="26"/>
      <c r="AP22" s="26"/>
      <c r="AQ22" s="26"/>
      <c r="AR22" s="26" t="s">
        <v>6</v>
      </c>
      <c r="AS22" s="26"/>
      <c r="AT22" s="26"/>
      <c r="AU22" s="26"/>
      <c r="AV22" s="26"/>
      <c r="AW22" s="26"/>
      <c r="AX22" s="26"/>
      <c r="AY22" s="26"/>
      <c r="AZ22" s="26"/>
      <c r="BA22" s="26"/>
      <c r="BB22" s="26"/>
      <c r="BC22" s="26"/>
      <c r="BD22" s="26"/>
      <c r="BE22" s="26"/>
      <c r="BF22" s="26"/>
      <c r="BG22" s="26"/>
      <c r="BH22" s="26"/>
      <c r="BI22" s="26"/>
      <c r="BJ22" s="26"/>
      <c r="BK22" s="26" t="s">
        <v>6</v>
      </c>
      <c r="BL22" s="26"/>
      <c r="BM22" s="26"/>
      <c r="BN22" s="26"/>
      <c r="BO22" s="26"/>
      <c r="BP22" s="26"/>
      <c r="BQ22" s="26"/>
      <c r="BR22" s="26"/>
      <c r="BS22" s="26"/>
      <c r="BT22" s="26"/>
      <c r="BU22" s="26"/>
      <c r="BV22" s="26"/>
      <c r="BW22" s="26"/>
      <c r="BX22" s="26"/>
      <c r="BY22" s="26"/>
      <c r="BZ22" s="26"/>
      <c r="CA22" s="26"/>
      <c r="CB22" s="26"/>
      <c r="CC22" s="26"/>
      <c r="CD22" s="26"/>
      <c r="CE22" s="26"/>
      <c r="CF22" s="26"/>
      <c r="CG22" s="26"/>
      <c r="CH22" s="26"/>
      <c r="CI22" s="26"/>
      <c r="CJ22" s="26"/>
      <c r="CK22" s="26"/>
      <c r="CL22" s="26"/>
      <c r="CM22" s="26"/>
      <c r="CN22" s="26"/>
      <c r="CO22" s="26"/>
      <c r="CP22" s="26"/>
      <c r="CQ22" s="26"/>
      <c r="CR22" s="26"/>
      <c r="CS22" s="26" t="s">
        <v>6</v>
      </c>
      <c r="CT22" s="26" t="s">
        <v>6</v>
      </c>
      <c r="CU22" s="26"/>
      <c r="CV22" s="26"/>
      <c r="CW22" s="26"/>
      <c r="CX22" s="26"/>
      <c r="CY22" s="26"/>
      <c r="CZ22" s="26"/>
      <c r="DA22" s="26"/>
      <c r="DB22" s="26"/>
      <c r="DC22" s="26"/>
      <c r="DD22" s="26" t="s">
        <v>6</v>
      </c>
      <c r="DE22" s="26"/>
      <c r="DF22" s="26" t="s">
        <v>6</v>
      </c>
      <c r="DG22" s="26"/>
      <c r="DH22" s="26"/>
      <c r="DI22" s="26"/>
      <c r="DJ22" s="26"/>
      <c r="DK22" s="26"/>
      <c r="DL22" s="26"/>
      <c r="DM22" s="26"/>
      <c r="DN22" s="26"/>
      <c r="DO22" s="26"/>
      <c r="DP22" s="26"/>
      <c r="DQ22" s="26"/>
      <c r="DR22" s="26"/>
      <c r="DS22" s="26"/>
      <c r="DT22" s="26"/>
      <c r="DU22" s="26"/>
      <c r="DV22" s="26"/>
      <c r="DW22" s="26"/>
      <c r="DX22" s="26"/>
      <c r="DY22" s="26"/>
      <c r="DZ22" s="26"/>
      <c r="EA22" s="26"/>
      <c r="EB22" s="26"/>
      <c r="EC22" s="26"/>
      <c r="ED22" s="26"/>
      <c r="EE22" s="26"/>
      <c r="EF22" s="26"/>
      <c r="EG22" s="26"/>
      <c r="EH22" s="26"/>
      <c r="EI22" s="26"/>
      <c r="EJ22" s="26"/>
      <c r="EK22" s="26"/>
      <c r="EL22" s="26"/>
      <c r="EM22" s="26"/>
      <c r="EN22" s="26"/>
      <c r="EO22" s="26"/>
      <c r="EP22" s="26"/>
      <c r="EQ22" s="26"/>
      <c r="ER22" s="26"/>
      <c r="ES22" s="26"/>
      <c r="ET22" s="26"/>
      <c r="EU22" s="26"/>
      <c r="EV22" s="26"/>
      <c r="EW22" s="26"/>
      <c r="EX22" s="26"/>
      <c r="EY22" s="26"/>
      <c r="EZ22" s="26"/>
      <c r="FA22" s="26"/>
      <c r="FB22" s="26"/>
      <c r="FC22" s="26"/>
      <c r="FD22" s="26"/>
      <c r="FE22" s="26"/>
      <c r="FF22" s="26"/>
      <c r="FG22" s="26"/>
      <c r="FH22" s="26"/>
      <c r="FI22" s="26"/>
      <c r="FJ22" s="26"/>
      <c r="FK22" s="26"/>
      <c r="FL22" s="26"/>
      <c r="FM22" s="26"/>
      <c r="FN22" s="26"/>
      <c r="FO22" s="26"/>
      <c r="FP22" s="26"/>
      <c r="FQ22" s="26"/>
      <c r="FR22" s="26"/>
      <c r="FS22" s="26"/>
      <c r="FT22" s="26"/>
      <c r="FU22" s="26"/>
      <c r="FV22" s="26"/>
      <c r="FW22" s="26"/>
      <c r="FX22" s="26"/>
      <c r="FY22" s="26"/>
      <c r="FZ22" s="26"/>
      <c r="GA22" s="26"/>
      <c r="GB22" s="26"/>
      <c r="GC22" s="26"/>
      <c r="GD22" s="26"/>
      <c r="GE22" s="26"/>
      <c r="GF22" s="26"/>
      <c r="GG22" s="26"/>
      <c r="GH22" s="26"/>
      <c r="GI22" s="26"/>
      <c r="GJ22" s="26"/>
      <c r="GK22" s="26"/>
      <c r="GL22" s="26"/>
      <c r="JC22" s="26"/>
      <c r="JD22" s="26"/>
      <c r="JE22" s="26"/>
      <c r="JF22" s="26"/>
      <c r="JG22" s="26"/>
      <c r="JH22" s="26"/>
      <c r="JI22" s="26"/>
      <c r="JJ22" s="26"/>
      <c r="JK22" s="26"/>
      <c r="JL22" s="26"/>
      <c r="JM22" s="26"/>
      <c r="JN22" s="26"/>
      <c r="JO22" s="26"/>
      <c r="JP22" s="26"/>
      <c r="JQ22" s="26"/>
      <c r="JR22" s="26"/>
      <c r="JS22" s="26"/>
      <c r="JT22" s="26"/>
      <c r="JU22" s="26"/>
      <c r="JV22" s="26"/>
      <c r="JW22" s="26"/>
      <c r="JX22" s="26"/>
      <c r="JY22" s="26"/>
      <c r="JZ22" s="26"/>
      <c r="KA22" s="26"/>
      <c r="KB22" s="26"/>
      <c r="KC22" s="26"/>
      <c r="KD22" s="26"/>
      <c r="KE22" s="26"/>
      <c r="OA22" t="s">
        <v>6</v>
      </c>
      <c r="OB22" t="s">
        <v>6</v>
      </c>
      <c r="OC22" t="s">
        <v>6</v>
      </c>
      <c r="OI22" t="s">
        <v>6</v>
      </c>
      <c r="UX22">
        <f t="shared" si="0"/>
        <v>13</v>
      </c>
    </row>
    <row r="23" spans="1:570" ht="15.6" x14ac:dyDescent="0.3">
      <c r="A23" s="23" t="s">
        <v>771</v>
      </c>
      <c r="B23" s="23" t="s">
        <v>772</v>
      </c>
      <c r="C23" s="24" t="s">
        <v>773</v>
      </c>
      <c r="D23" s="1">
        <v>2017</v>
      </c>
      <c r="E23" s="24"/>
      <c r="F23" s="24">
        <v>2016</v>
      </c>
      <c r="G23" s="24" t="s">
        <v>57</v>
      </c>
      <c r="H23" s="23">
        <v>0</v>
      </c>
      <c r="I23" s="24" t="s">
        <v>6</v>
      </c>
      <c r="J23" s="23"/>
      <c r="K23" s="23"/>
      <c r="L23" s="23"/>
      <c r="M23" s="23"/>
      <c r="N23" s="27"/>
      <c r="O23" s="28"/>
      <c r="P23" s="28"/>
      <c r="Q23" s="28"/>
      <c r="R23" s="28"/>
      <c r="S23" s="28"/>
      <c r="T23" s="28"/>
      <c r="U23" s="28"/>
      <c r="V23" s="28"/>
      <c r="W23" s="28"/>
      <c r="X23" s="28"/>
      <c r="Y23" s="28"/>
      <c r="Z23" s="28"/>
      <c r="AA23" s="28"/>
      <c r="AB23" s="28"/>
      <c r="AC23" s="28"/>
      <c r="AD23" s="28"/>
      <c r="AE23" s="28"/>
      <c r="AF23" s="28"/>
      <c r="AG23" s="28"/>
      <c r="AH23" s="28"/>
      <c r="AI23" s="28"/>
      <c r="AJ23" s="28"/>
      <c r="AK23" s="28"/>
      <c r="AL23" s="28"/>
      <c r="AM23" s="28"/>
      <c r="AN23" s="28"/>
      <c r="AO23" s="28"/>
      <c r="AP23" s="28"/>
      <c r="AQ23" s="28"/>
      <c r="AR23" s="28"/>
      <c r="AS23" s="28"/>
      <c r="AT23" s="28"/>
      <c r="AU23" s="28"/>
      <c r="AV23" s="28"/>
      <c r="AW23" s="28"/>
      <c r="AX23" s="28"/>
      <c r="AY23" s="28"/>
      <c r="AZ23" s="28"/>
      <c r="BA23" s="28"/>
      <c r="BB23" s="28"/>
      <c r="BC23" s="28"/>
      <c r="BD23" s="28"/>
      <c r="BE23" s="28"/>
      <c r="BF23" s="28"/>
      <c r="BG23" s="28"/>
      <c r="BH23" s="28"/>
      <c r="BI23" s="28"/>
      <c r="BJ23" s="28"/>
      <c r="BK23" s="28"/>
      <c r="BL23" s="28"/>
      <c r="BM23" s="28"/>
      <c r="BN23" s="28"/>
      <c r="BO23" s="28"/>
      <c r="BP23" s="28"/>
      <c r="BQ23" s="28"/>
      <c r="BR23" s="28"/>
      <c r="BS23" s="28"/>
      <c r="BT23" s="28"/>
      <c r="BU23" s="28"/>
      <c r="BV23" s="28"/>
      <c r="BW23" s="28"/>
      <c r="BX23" s="28"/>
      <c r="BY23" s="28"/>
      <c r="BZ23" s="28"/>
      <c r="CA23" s="28"/>
      <c r="CB23" s="28"/>
      <c r="CC23" s="28"/>
      <c r="CD23" s="28"/>
      <c r="CE23" s="28"/>
      <c r="CF23" s="28"/>
      <c r="CG23" s="28"/>
      <c r="CH23" s="28"/>
      <c r="CI23" s="28"/>
      <c r="CJ23" s="28"/>
      <c r="CK23" s="28"/>
      <c r="CL23" s="28"/>
      <c r="CM23" s="28"/>
      <c r="CN23" s="28"/>
      <c r="CO23" s="28"/>
      <c r="CP23" s="28"/>
      <c r="CQ23" s="28"/>
      <c r="CR23" s="28"/>
      <c r="CS23" s="28"/>
      <c r="CT23" s="28"/>
      <c r="CU23" s="28"/>
      <c r="CV23" s="28"/>
      <c r="CW23" s="28"/>
      <c r="CX23" s="28"/>
      <c r="CY23" s="28"/>
      <c r="CZ23" s="28"/>
      <c r="DA23" s="28"/>
      <c r="DB23" s="28"/>
      <c r="DC23" s="28"/>
      <c r="DD23" s="28"/>
      <c r="DE23" s="28"/>
      <c r="DF23" s="28"/>
      <c r="DG23" s="28"/>
      <c r="DH23" s="28"/>
      <c r="DI23" s="28"/>
      <c r="DJ23" s="28"/>
      <c r="DK23" s="28"/>
      <c r="DL23" s="28"/>
      <c r="DM23" s="28"/>
      <c r="DN23" s="28"/>
      <c r="DO23" s="28"/>
      <c r="DP23" s="28"/>
      <c r="DQ23" s="28"/>
      <c r="DR23" s="28"/>
      <c r="DS23" s="28"/>
      <c r="DT23" s="28"/>
      <c r="DU23" s="28"/>
      <c r="DV23" s="28"/>
      <c r="DW23" s="28"/>
      <c r="DX23" s="28"/>
      <c r="DY23" s="28"/>
      <c r="DZ23" s="28"/>
      <c r="EA23" s="28"/>
      <c r="EB23" s="28"/>
      <c r="EC23" s="28"/>
      <c r="ED23" s="28"/>
      <c r="EE23" s="28"/>
      <c r="EF23" s="28"/>
      <c r="EG23" s="28"/>
      <c r="EH23" s="28"/>
      <c r="EI23" s="28"/>
      <c r="EJ23" s="28"/>
      <c r="EK23" s="28"/>
      <c r="EL23" s="28"/>
      <c r="EM23" s="28"/>
      <c r="EN23" s="28"/>
      <c r="EO23" s="28"/>
      <c r="EP23" s="28"/>
      <c r="EQ23" s="28"/>
      <c r="ER23" s="28"/>
      <c r="ES23" s="28"/>
      <c r="ET23" s="28"/>
      <c r="EU23" s="28"/>
      <c r="EV23" s="28"/>
      <c r="EW23" s="28"/>
      <c r="EX23" s="28"/>
      <c r="EY23" s="28"/>
      <c r="EZ23" s="28"/>
      <c r="FA23" s="28"/>
      <c r="FB23" s="28"/>
      <c r="FC23" s="28"/>
      <c r="FD23" s="28"/>
      <c r="FE23" s="28"/>
      <c r="FF23" s="28"/>
      <c r="FG23" s="28"/>
      <c r="FH23" s="28"/>
      <c r="FI23" s="28"/>
      <c r="FJ23" s="28"/>
      <c r="FK23" s="28"/>
      <c r="FL23" s="28"/>
      <c r="FM23" s="28"/>
      <c r="FN23" s="28"/>
      <c r="FO23" s="28"/>
      <c r="FP23" s="28"/>
      <c r="FQ23" s="28"/>
      <c r="FR23" s="28"/>
      <c r="FS23" s="28"/>
      <c r="FT23" s="28"/>
      <c r="FU23" s="28"/>
      <c r="FV23" s="28"/>
      <c r="FW23" s="28"/>
      <c r="FX23" s="28"/>
      <c r="FY23" s="28"/>
      <c r="FZ23" s="28"/>
      <c r="GA23" s="28"/>
      <c r="GB23" s="28"/>
      <c r="GC23" s="28"/>
      <c r="GD23" s="28"/>
      <c r="GE23" s="28"/>
      <c r="GF23" s="28"/>
      <c r="GG23" s="28"/>
      <c r="GH23" s="28"/>
      <c r="GI23" s="28"/>
      <c r="GJ23" s="28"/>
      <c r="GK23" s="28"/>
      <c r="GL23" s="28"/>
      <c r="GM23" t="s">
        <v>6</v>
      </c>
      <c r="GS23" t="s">
        <v>6</v>
      </c>
      <c r="HH23" t="s">
        <v>6</v>
      </c>
      <c r="HI23" t="s">
        <v>6</v>
      </c>
      <c r="HJ23" t="s">
        <v>6</v>
      </c>
      <c r="HO23" t="s">
        <v>6</v>
      </c>
      <c r="IA23" t="s">
        <v>6</v>
      </c>
      <c r="JC23" s="28"/>
      <c r="JD23" s="28"/>
      <c r="JE23" s="28"/>
      <c r="JF23" s="28"/>
      <c r="JG23" s="28"/>
      <c r="JH23" s="28"/>
      <c r="JI23" s="28"/>
      <c r="JJ23" s="28"/>
      <c r="JK23" s="28"/>
      <c r="JL23" s="28"/>
      <c r="JM23" s="28"/>
      <c r="JN23" s="28"/>
      <c r="JO23" s="28"/>
      <c r="JP23" s="28"/>
      <c r="JQ23" s="28"/>
      <c r="JR23" s="28"/>
      <c r="JS23" s="28"/>
      <c r="JT23" s="28"/>
      <c r="JU23" s="28"/>
      <c r="JV23" s="28"/>
      <c r="JW23" s="28"/>
      <c r="JX23" s="28"/>
      <c r="JY23" s="28"/>
      <c r="JZ23" s="28"/>
      <c r="KA23" s="28"/>
      <c r="KB23" s="28"/>
      <c r="KC23" s="28"/>
      <c r="KD23" s="28"/>
      <c r="KE23" s="28"/>
      <c r="KV23" t="s">
        <v>6</v>
      </c>
      <c r="UX23">
        <f t="shared" si="0"/>
        <v>8</v>
      </c>
    </row>
    <row r="24" spans="1:570" ht="15.6" x14ac:dyDescent="0.3">
      <c r="A24" s="20" t="s">
        <v>775</v>
      </c>
      <c r="B24" s="20" t="s">
        <v>776</v>
      </c>
      <c r="C24" s="21" t="s">
        <v>777</v>
      </c>
      <c r="D24" s="1">
        <v>2018</v>
      </c>
      <c r="E24" s="21"/>
      <c r="F24" s="21" t="s">
        <v>778</v>
      </c>
      <c r="G24" s="21" t="s">
        <v>57</v>
      </c>
      <c r="H24" s="21">
        <v>4.5</v>
      </c>
      <c r="I24" s="21"/>
      <c r="J24" s="21"/>
      <c r="K24" s="21"/>
      <c r="L24" s="21"/>
      <c r="M24" s="21" t="s">
        <v>6</v>
      </c>
      <c r="N24" s="22" t="s">
        <v>6</v>
      </c>
      <c r="O24" s="1"/>
      <c r="P24" s="1"/>
      <c r="Q24" s="1"/>
      <c r="R24" s="1"/>
      <c r="S24" s="1" t="s">
        <v>6</v>
      </c>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t="s">
        <v>6</v>
      </c>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t="s">
        <v>6</v>
      </c>
      <c r="FT24" s="1"/>
      <c r="FU24" s="1"/>
      <c r="FV24" s="1" t="s">
        <v>6</v>
      </c>
      <c r="FW24" s="1" t="s">
        <v>6</v>
      </c>
      <c r="FX24" s="1"/>
      <c r="FY24" s="1" t="s">
        <v>6</v>
      </c>
      <c r="FZ24" s="1"/>
      <c r="GA24" s="1"/>
      <c r="GB24" s="1"/>
      <c r="GC24" s="1"/>
      <c r="GD24" s="1"/>
      <c r="GE24" s="1"/>
      <c r="GF24" s="1"/>
      <c r="GG24" s="1"/>
      <c r="GH24" s="1"/>
      <c r="GI24" s="1"/>
      <c r="GJ24" s="1"/>
      <c r="GK24" s="1"/>
      <c r="GL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H24" t="s">
        <v>6</v>
      </c>
      <c r="KT24" t="s">
        <v>6</v>
      </c>
      <c r="LE24" t="s">
        <v>6</v>
      </c>
      <c r="PG24" t="s">
        <v>6</v>
      </c>
      <c r="PP24" t="s">
        <v>6</v>
      </c>
      <c r="UX24">
        <f t="shared" si="0"/>
        <v>11</v>
      </c>
    </row>
    <row r="25" spans="1:570" ht="15.6" x14ac:dyDescent="0.3">
      <c r="A25" s="20" t="s">
        <v>779</v>
      </c>
      <c r="B25" s="20" t="s">
        <v>780</v>
      </c>
      <c r="C25" s="21" t="s">
        <v>781</v>
      </c>
      <c r="D25" s="1">
        <v>2018</v>
      </c>
      <c r="E25" s="21"/>
      <c r="F25" s="21" t="s">
        <v>782</v>
      </c>
      <c r="G25" s="21" t="s">
        <v>57</v>
      </c>
      <c r="H25" s="21">
        <v>4.5</v>
      </c>
      <c r="I25" s="21"/>
      <c r="J25" s="21"/>
      <c r="K25" s="21"/>
      <c r="L25" s="21"/>
      <c r="M25" s="21" t="s">
        <v>6</v>
      </c>
      <c r="N25" s="22" t="s">
        <v>6</v>
      </c>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t="s">
        <v>6</v>
      </c>
      <c r="BL25" s="1"/>
      <c r="BM25" s="1"/>
      <c r="BN25" s="1"/>
      <c r="BO25" s="1"/>
      <c r="BP25" s="1" t="s">
        <v>6</v>
      </c>
      <c r="BQ25" s="1"/>
      <c r="BR25" s="1"/>
      <c r="BS25" s="1"/>
      <c r="BT25" s="1"/>
      <c r="BU25" s="1"/>
      <c r="BV25" s="1"/>
      <c r="BW25" s="1"/>
      <c r="BX25" s="1" t="s">
        <v>6</v>
      </c>
      <c r="BY25" s="1"/>
      <c r="BZ25" s="1"/>
      <c r="CA25" s="1"/>
      <c r="CB25" s="1"/>
      <c r="CC25" s="1"/>
      <c r="CD25" s="1"/>
      <c r="CE25" s="1"/>
      <c r="CF25" s="1"/>
      <c r="CG25" s="1"/>
      <c r="CH25" s="1"/>
      <c r="CI25" s="1"/>
      <c r="CJ25" s="1"/>
      <c r="CK25" s="1"/>
      <c r="CL25" s="1" t="s">
        <v>6</v>
      </c>
      <c r="CM25" s="1"/>
      <c r="CN25" s="1"/>
      <c r="CO25" s="1"/>
      <c r="CP25" s="1"/>
      <c r="CQ25" s="1"/>
      <c r="CR25" s="1"/>
      <c r="CS25" s="1"/>
      <c r="CT25" s="1"/>
      <c r="CU25" s="1"/>
      <c r="CV25" s="1"/>
      <c r="CW25" s="1"/>
      <c r="CX25" s="1"/>
      <c r="CY25" s="1"/>
      <c r="CZ25" s="1"/>
      <c r="DA25" s="1"/>
      <c r="DB25" s="1"/>
      <c r="DC25" s="1"/>
      <c r="DD25" s="1" t="s">
        <v>6</v>
      </c>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t="s">
        <v>6</v>
      </c>
      <c r="JC25" s="1"/>
      <c r="JD25" s="1"/>
      <c r="JE25" s="1"/>
      <c r="JF25" s="1"/>
      <c r="JG25" s="1" t="s">
        <v>6</v>
      </c>
      <c r="JH25" s="1"/>
      <c r="JI25" s="1"/>
      <c r="JJ25" s="1"/>
      <c r="JK25" s="1"/>
      <c r="JL25" s="1"/>
      <c r="JM25" s="1" t="s">
        <v>6</v>
      </c>
      <c r="JN25" s="1"/>
      <c r="JO25" s="1"/>
      <c r="JP25" s="1"/>
      <c r="JQ25" s="1"/>
      <c r="JR25" s="1"/>
      <c r="JS25" s="1"/>
      <c r="JT25" s="1"/>
      <c r="JU25" s="1"/>
      <c r="JV25" s="1"/>
      <c r="JW25" s="1"/>
      <c r="JX25" s="1"/>
      <c r="JY25" s="1"/>
      <c r="JZ25" s="1"/>
      <c r="KA25" s="1"/>
      <c r="KB25" s="1"/>
      <c r="KC25" s="1"/>
      <c r="KD25" s="1"/>
      <c r="KE25" s="1"/>
      <c r="MD25" t="s">
        <v>6</v>
      </c>
      <c r="NW25" t="s">
        <v>6</v>
      </c>
      <c r="NY25" t="s">
        <v>6</v>
      </c>
      <c r="OG25" t="s">
        <v>6</v>
      </c>
      <c r="SL25" t="s">
        <v>6</v>
      </c>
      <c r="SO25" t="s">
        <v>6</v>
      </c>
      <c r="TP25" t="s">
        <v>6</v>
      </c>
      <c r="UX25">
        <f t="shared" si="0"/>
        <v>15</v>
      </c>
    </row>
    <row r="26" spans="1:570" ht="15.6" x14ac:dyDescent="0.3">
      <c r="A26" s="23" t="s">
        <v>783</v>
      </c>
      <c r="B26" s="23" t="s">
        <v>784</v>
      </c>
      <c r="C26" s="24" t="s">
        <v>785</v>
      </c>
      <c r="D26" s="1">
        <v>2018</v>
      </c>
      <c r="E26" s="24"/>
      <c r="F26" s="24" t="s">
        <v>786</v>
      </c>
      <c r="G26" s="24" t="s">
        <v>57</v>
      </c>
      <c r="H26" s="24" t="s">
        <v>787</v>
      </c>
      <c r="I26" s="24"/>
      <c r="J26" s="24" t="s">
        <v>6</v>
      </c>
      <c r="K26" s="23" t="s">
        <v>6</v>
      </c>
      <c r="L26" s="24" t="s">
        <v>6</v>
      </c>
      <c r="M26" s="24"/>
      <c r="N26" s="25"/>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6"/>
      <c r="BN26" s="26"/>
      <c r="BO26" s="26"/>
      <c r="BP26" s="26"/>
      <c r="BQ26" s="26"/>
      <c r="BR26" s="26"/>
      <c r="BS26" s="26"/>
      <c r="BT26" s="26"/>
      <c r="BU26" s="26"/>
      <c r="BV26" s="26"/>
      <c r="BW26" s="26"/>
      <c r="BX26" s="26"/>
      <c r="BY26" s="26"/>
      <c r="BZ26" s="26"/>
      <c r="CA26" s="26"/>
      <c r="CB26" s="26"/>
      <c r="CC26" s="26"/>
      <c r="CD26" s="26"/>
      <c r="CE26" s="26"/>
      <c r="CF26" s="26"/>
      <c r="CG26" s="26"/>
      <c r="CH26" s="26"/>
      <c r="CI26" s="26"/>
      <c r="CJ26" s="26"/>
      <c r="CK26" s="26"/>
      <c r="CL26" s="26"/>
      <c r="CM26" s="26"/>
      <c r="CN26" s="26"/>
      <c r="CO26" s="26"/>
      <c r="CP26" s="26"/>
      <c r="CQ26" s="26"/>
      <c r="CR26" s="26"/>
      <c r="CS26" s="26"/>
      <c r="CT26" s="26"/>
      <c r="CU26" s="26"/>
      <c r="CV26" s="26"/>
      <c r="CW26" s="26"/>
      <c r="CX26" s="26"/>
      <c r="CY26" s="26"/>
      <c r="CZ26" s="26"/>
      <c r="DA26" s="26"/>
      <c r="DB26" s="26"/>
      <c r="DC26" s="26"/>
      <c r="DD26" s="26"/>
      <c r="DE26" s="26"/>
      <c r="DF26" s="26"/>
      <c r="DG26" s="26"/>
      <c r="DH26" s="26"/>
      <c r="DI26" s="26"/>
      <c r="DJ26" s="26"/>
      <c r="DK26" s="26"/>
      <c r="DL26" s="26"/>
      <c r="DM26" s="26"/>
      <c r="DN26" s="26"/>
      <c r="DO26" s="26"/>
      <c r="DP26" s="26"/>
      <c r="DQ26" s="26"/>
      <c r="DR26" s="26"/>
      <c r="DS26" s="26"/>
      <c r="DT26" s="26"/>
      <c r="DU26" s="26"/>
      <c r="DV26" s="26"/>
      <c r="DW26" s="26"/>
      <c r="DX26" s="26"/>
      <c r="DY26" s="26"/>
      <c r="DZ26" s="26"/>
      <c r="EA26" s="26"/>
      <c r="EB26" s="26"/>
      <c r="EC26" s="26"/>
      <c r="ED26" s="26"/>
      <c r="EE26" s="26"/>
      <c r="EF26" s="26"/>
      <c r="EG26" s="26"/>
      <c r="EH26" s="26"/>
      <c r="EI26" s="26"/>
      <c r="EJ26" s="26"/>
      <c r="EK26" s="26"/>
      <c r="EL26" s="26"/>
      <c r="EM26" s="26"/>
      <c r="EN26" s="26"/>
      <c r="EO26" s="26"/>
      <c r="EP26" s="26"/>
      <c r="EQ26" s="26"/>
      <c r="ER26" s="26"/>
      <c r="ES26" s="26"/>
      <c r="ET26" s="26"/>
      <c r="EU26" s="26"/>
      <c r="EV26" s="26"/>
      <c r="EW26" s="26"/>
      <c r="EX26" s="26"/>
      <c r="EY26" s="26"/>
      <c r="EZ26" s="26"/>
      <c r="FA26" s="26"/>
      <c r="FB26" s="26"/>
      <c r="FC26" s="26"/>
      <c r="FD26" s="26" t="s">
        <v>6</v>
      </c>
      <c r="FE26" s="26"/>
      <c r="FF26" s="26"/>
      <c r="FG26" s="26"/>
      <c r="FH26" s="26"/>
      <c r="FI26" s="26" t="s">
        <v>6</v>
      </c>
      <c r="FJ26" s="26" t="s">
        <v>6</v>
      </c>
      <c r="FK26" s="26"/>
      <c r="FL26" s="26" t="s">
        <v>6</v>
      </c>
      <c r="FM26" s="26" t="s">
        <v>6</v>
      </c>
      <c r="FN26" s="26" t="s">
        <v>6</v>
      </c>
      <c r="FO26" s="26"/>
      <c r="FP26" s="26"/>
      <c r="FQ26" s="26"/>
      <c r="FR26" s="26"/>
      <c r="FS26" s="26"/>
      <c r="FT26" s="26"/>
      <c r="FU26" s="26"/>
      <c r="FV26" s="26" t="s">
        <v>6</v>
      </c>
      <c r="FW26" s="26"/>
      <c r="FX26" s="26"/>
      <c r="FY26" s="26" t="s">
        <v>6</v>
      </c>
      <c r="FZ26" s="26"/>
      <c r="GA26" s="26"/>
      <c r="GB26" s="26"/>
      <c r="GC26" s="26"/>
      <c r="GD26" s="26"/>
      <c r="GE26" s="26"/>
      <c r="GF26" s="26"/>
      <c r="GG26" s="26"/>
      <c r="GH26" s="26"/>
      <c r="GI26" s="26"/>
      <c r="GJ26" s="26"/>
      <c r="GK26" s="26"/>
      <c r="GL26" s="26"/>
      <c r="GM26" t="s">
        <v>6</v>
      </c>
      <c r="GQ26" t="s">
        <v>6</v>
      </c>
      <c r="HC26" t="s">
        <v>6</v>
      </c>
      <c r="HD26" t="s">
        <v>6</v>
      </c>
      <c r="IQ26" t="s">
        <v>6</v>
      </c>
      <c r="IR26" t="s">
        <v>6</v>
      </c>
      <c r="JC26" s="26"/>
      <c r="JD26" s="26"/>
      <c r="JE26" s="26"/>
      <c r="JF26" s="26" t="s">
        <v>6</v>
      </c>
      <c r="JG26" s="26"/>
      <c r="JH26" s="26"/>
      <c r="JI26" s="26"/>
      <c r="JJ26" s="26"/>
      <c r="JK26" s="26"/>
      <c r="JL26" s="26"/>
      <c r="JM26" s="26"/>
      <c r="JN26" s="26"/>
      <c r="JO26" s="26"/>
      <c r="JP26" s="26"/>
      <c r="JQ26" s="26"/>
      <c r="JR26" s="26"/>
      <c r="JS26" s="26"/>
      <c r="JT26" s="26"/>
      <c r="JU26" s="26"/>
      <c r="JV26" s="26"/>
      <c r="JW26" s="26"/>
      <c r="JX26" s="26"/>
      <c r="JY26" s="26"/>
      <c r="JZ26" s="26"/>
      <c r="KA26" s="26"/>
      <c r="KB26" s="26"/>
      <c r="KC26" s="26"/>
      <c r="KD26" s="26"/>
      <c r="KE26" s="26"/>
      <c r="KM26" t="s">
        <v>6</v>
      </c>
      <c r="KQ26" t="s">
        <v>6</v>
      </c>
      <c r="KV26" t="s">
        <v>6</v>
      </c>
      <c r="LF26" t="s">
        <v>6</v>
      </c>
      <c r="OM26" t="s">
        <v>6</v>
      </c>
      <c r="PA26" t="s">
        <v>6</v>
      </c>
      <c r="UX26">
        <f t="shared" si="0"/>
        <v>21</v>
      </c>
    </row>
    <row r="27" spans="1:570" ht="15.6" x14ac:dyDescent="0.3">
      <c r="A27" s="20" t="s">
        <v>795</v>
      </c>
      <c r="B27" s="20" t="s">
        <v>796</v>
      </c>
      <c r="C27" s="21" t="s">
        <v>797</v>
      </c>
      <c r="D27" s="1">
        <v>2018</v>
      </c>
      <c r="E27" s="21"/>
      <c r="F27" s="21" t="s">
        <v>798</v>
      </c>
      <c r="G27" s="21" t="s">
        <v>57</v>
      </c>
      <c r="H27" s="21" t="s">
        <v>799</v>
      </c>
      <c r="I27" s="21"/>
      <c r="J27" s="21" t="s">
        <v>6</v>
      </c>
      <c r="K27" s="20" t="s">
        <v>6</v>
      </c>
      <c r="L27" s="21" t="s">
        <v>6</v>
      </c>
      <c r="M27" s="21" t="s">
        <v>6</v>
      </c>
      <c r="N27" s="22" t="s">
        <v>6</v>
      </c>
      <c r="O27" s="1"/>
      <c r="P27" s="1"/>
      <c r="Q27" s="1"/>
      <c r="R27" s="1"/>
      <c r="S27" s="1"/>
      <c r="T27" s="1"/>
      <c r="U27" s="1"/>
      <c r="V27" s="1"/>
      <c r="W27" s="1"/>
      <c r="X27" s="1" t="s">
        <v>6</v>
      </c>
      <c r="Y27" s="1" t="s">
        <v>6</v>
      </c>
      <c r="Z27" s="1" t="s">
        <v>6</v>
      </c>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t="s">
        <v>6</v>
      </c>
      <c r="BR27" s="1" t="s">
        <v>6</v>
      </c>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t="s">
        <v>6</v>
      </c>
      <c r="DE27" s="1"/>
      <c r="DF27" s="1"/>
      <c r="DG27" s="1" t="s">
        <v>6</v>
      </c>
      <c r="DH27" s="1"/>
      <c r="DI27" s="1"/>
      <c r="DJ27" s="1"/>
      <c r="DK27" s="1"/>
      <c r="DL27" s="1"/>
      <c r="DM27" s="1"/>
      <c r="DN27" s="1"/>
      <c r="DO27" s="1"/>
      <c r="DP27" s="1"/>
      <c r="DQ27" s="1"/>
      <c r="DR27" s="1"/>
      <c r="DS27" s="1"/>
      <c r="DT27" s="1"/>
      <c r="DU27" s="1"/>
      <c r="DV27" s="1"/>
      <c r="DW27" s="1"/>
      <c r="DX27" s="1"/>
      <c r="DY27" s="1"/>
      <c r="DZ27" s="1"/>
      <c r="EA27" s="1" t="s">
        <v>6</v>
      </c>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PL27" t="s">
        <v>6</v>
      </c>
      <c r="PM27" t="s">
        <v>6</v>
      </c>
      <c r="PU27" t="s">
        <v>6</v>
      </c>
      <c r="PV27" t="s">
        <v>6</v>
      </c>
      <c r="PZ27" t="s">
        <v>6</v>
      </c>
      <c r="UX27">
        <f t="shared" si="0"/>
        <v>13</v>
      </c>
    </row>
    <row r="28" spans="1:570" ht="15.6" x14ac:dyDescent="0.3">
      <c r="A28" s="20" t="s">
        <v>805</v>
      </c>
      <c r="B28" s="20" t="s">
        <v>806</v>
      </c>
      <c r="C28" s="21" t="s">
        <v>807</v>
      </c>
      <c r="D28" s="1">
        <v>2013</v>
      </c>
      <c r="E28" s="21"/>
      <c r="F28" s="21" t="s">
        <v>808</v>
      </c>
      <c r="G28" s="21" t="s">
        <v>57</v>
      </c>
      <c r="H28" s="21" t="s">
        <v>45</v>
      </c>
      <c r="I28" s="21" t="s">
        <v>6</v>
      </c>
      <c r="J28" s="21" t="s">
        <v>6</v>
      </c>
      <c r="K28" s="20" t="s">
        <v>6</v>
      </c>
      <c r="L28" s="21" t="s">
        <v>6</v>
      </c>
      <c r="M28" s="21"/>
      <c r="N28" s="22"/>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UX28">
        <f t="shared" si="0"/>
        <v>0</v>
      </c>
    </row>
    <row r="29" spans="1:570" ht="15.6" x14ac:dyDescent="0.3">
      <c r="A29" s="23" t="s">
        <v>826</v>
      </c>
      <c r="B29" s="23" t="s">
        <v>827</v>
      </c>
      <c r="C29" s="24" t="s">
        <v>828</v>
      </c>
      <c r="D29" s="1">
        <v>2019</v>
      </c>
      <c r="E29" s="24"/>
      <c r="F29" s="24" t="s">
        <v>829</v>
      </c>
      <c r="G29" s="24" t="s">
        <v>57</v>
      </c>
      <c r="H29" s="24" t="s">
        <v>91</v>
      </c>
      <c r="I29" s="24"/>
      <c r="J29" s="24"/>
      <c r="K29" s="23" t="s">
        <v>6</v>
      </c>
      <c r="L29" s="24" t="s">
        <v>6</v>
      </c>
      <c r="M29" s="24" t="s">
        <v>6</v>
      </c>
      <c r="N29" s="25"/>
      <c r="O29" s="26"/>
      <c r="P29" s="26"/>
      <c r="Q29" s="26" t="s">
        <v>6</v>
      </c>
      <c r="R29" s="26"/>
      <c r="S29" s="26" t="s">
        <v>6</v>
      </c>
      <c r="T29" s="26"/>
      <c r="U29" s="26"/>
      <c r="V29" s="26"/>
      <c r="W29" s="26"/>
      <c r="X29" s="26"/>
      <c r="Y29" s="26"/>
      <c r="Z29" s="26"/>
      <c r="AA29" s="26"/>
      <c r="AB29" s="26"/>
      <c r="AC29" s="26"/>
      <c r="AD29" s="26"/>
      <c r="AE29" s="26"/>
      <c r="AF29" s="26"/>
      <c r="AG29" s="26"/>
      <c r="AH29" s="26"/>
      <c r="AI29" s="26"/>
      <c r="AJ29" s="26"/>
      <c r="AK29" s="26"/>
      <c r="AL29" s="26"/>
      <c r="AM29" s="26"/>
      <c r="AN29" s="26"/>
      <c r="AO29" s="26"/>
      <c r="AP29" s="26"/>
      <c r="AQ29" s="26"/>
      <c r="AR29" s="26"/>
      <c r="AS29" s="26"/>
      <c r="AT29" s="26"/>
      <c r="AU29" s="26"/>
      <c r="AV29" s="26"/>
      <c r="AW29" s="26"/>
      <c r="AX29" s="26"/>
      <c r="AY29" s="26"/>
      <c r="AZ29" s="26"/>
      <c r="BA29" s="26"/>
      <c r="BB29" s="26"/>
      <c r="BC29" s="26"/>
      <c r="BD29" s="26"/>
      <c r="BE29" s="26"/>
      <c r="BF29" s="26"/>
      <c r="BG29" s="26"/>
      <c r="BH29" s="26"/>
      <c r="BI29" s="26"/>
      <c r="BJ29" s="26"/>
      <c r="BK29" s="26"/>
      <c r="BL29" s="26"/>
      <c r="BM29" s="26"/>
      <c r="BN29" s="26"/>
      <c r="BO29" s="26"/>
      <c r="BP29" s="26"/>
      <c r="BQ29" s="26"/>
      <c r="BR29" s="26"/>
      <c r="BS29" s="26"/>
      <c r="BT29" s="26"/>
      <c r="BU29" s="26"/>
      <c r="BV29" s="26"/>
      <c r="BW29" s="26"/>
      <c r="BX29" s="26"/>
      <c r="BY29" s="26"/>
      <c r="BZ29" s="26"/>
      <c r="CA29" s="26"/>
      <c r="CB29" s="26"/>
      <c r="CC29" s="26"/>
      <c r="CD29" s="26"/>
      <c r="CE29" s="26"/>
      <c r="CF29" s="26"/>
      <c r="CG29" s="26"/>
      <c r="CH29" s="26"/>
      <c r="CI29" s="26"/>
      <c r="CJ29" s="26"/>
      <c r="CK29" s="26"/>
      <c r="CL29" s="26"/>
      <c r="CM29" s="26"/>
      <c r="CN29" s="26"/>
      <c r="CO29" s="26"/>
      <c r="CP29" s="26"/>
      <c r="CQ29" s="26"/>
      <c r="CR29" s="26"/>
      <c r="CS29" s="26"/>
      <c r="CT29" s="26"/>
      <c r="CU29" s="26"/>
      <c r="CV29" s="26"/>
      <c r="CW29" s="26"/>
      <c r="CX29" s="26"/>
      <c r="CY29" s="26"/>
      <c r="CZ29" s="26" t="s">
        <v>6</v>
      </c>
      <c r="DA29" s="26"/>
      <c r="DB29" s="26"/>
      <c r="DC29" s="26"/>
      <c r="DD29" s="26"/>
      <c r="DE29" s="26"/>
      <c r="DF29" s="26"/>
      <c r="DG29" s="26"/>
      <c r="DH29" s="26"/>
      <c r="DI29" s="26"/>
      <c r="DJ29" s="26"/>
      <c r="DK29" s="26"/>
      <c r="DL29" s="26"/>
      <c r="DM29" s="26"/>
      <c r="DN29" s="26"/>
      <c r="DO29" s="26"/>
      <c r="DP29" s="26"/>
      <c r="DQ29" s="26"/>
      <c r="DR29" s="26"/>
      <c r="DS29" s="26"/>
      <c r="DT29" s="26"/>
      <c r="DU29" s="26"/>
      <c r="DV29" s="26"/>
      <c r="DW29" s="26"/>
      <c r="DX29" s="26"/>
      <c r="DY29" s="26"/>
      <c r="DZ29" s="26"/>
      <c r="EA29" s="26"/>
      <c r="EB29" s="26"/>
      <c r="EC29" s="26"/>
      <c r="ED29" s="26"/>
      <c r="EE29" s="26"/>
      <c r="EF29" s="26"/>
      <c r="EG29" s="26"/>
      <c r="EH29" s="26"/>
      <c r="EI29" s="26"/>
      <c r="EJ29" s="26"/>
      <c r="EK29" s="26"/>
      <c r="EL29" s="26"/>
      <c r="EM29" s="26"/>
      <c r="EN29" s="26"/>
      <c r="EO29" s="26"/>
      <c r="EP29" s="26"/>
      <c r="EQ29" s="26"/>
      <c r="ER29" s="26"/>
      <c r="ES29" s="26"/>
      <c r="ET29" s="26"/>
      <c r="EU29" s="26"/>
      <c r="EV29" s="26"/>
      <c r="EW29" s="26"/>
      <c r="EX29" s="26"/>
      <c r="EY29" s="26"/>
      <c r="EZ29" s="26"/>
      <c r="FA29" s="26"/>
      <c r="FB29" s="26"/>
      <c r="FC29" s="26"/>
      <c r="FD29" s="26"/>
      <c r="FE29" s="26"/>
      <c r="FF29" s="26"/>
      <c r="FG29" s="26"/>
      <c r="FH29" s="26"/>
      <c r="FI29" s="26"/>
      <c r="FJ29" s="26"/>
      <c r="FK29" s="26"/>
      <c r="FL29" s="26"/>
      <c r="FM29" s="26"/>
      <c r="FN29" s="26"/>
      <c r="FO29" s="26"/>
      <c r="FP29" s="26"/>
      <c r="FQ29" s="26"/>
      <c r="FR29" s="26"/>
      <c r="FS29" s="26"/>
      <c r="FT29" s="26"/>
      <c r="FU29" s="26"/>
      <c r="FV29" s="26" t="s">
        <v>6</v>
      </c>
      <c r="FW29" s="26"/>
      <c r="FX29" s="26"/>
      <c r="FY29" s="26" t="s">
        <v>6</v>
      </c>
      <c r="FZ29" s="26"/>
      <c r="GA29" s="26"/>
      <c r="GB29" s="26" t="s">
        <v>6</v>
      </c>
      <c r="GC29" s="26"/>
      <c r="GD29" s="26"/>
      <c r="GE29" s="26"/>
      <c r="GF29" s="26"/>
      <c r="GG29" s="26"/>
      <c r="GH29" s="26"/>
      <c r="GI29" s="26"/>
      <c r="GJ29" s="26"/>
      <c r="GK29" s="26"/>
      <c r="GL29" s="26"/>
      <c r="GN29" t="s">
        <v>6</v>
      </c>
      <c r="GO29" t="s">
        <v>6</v>
      </c>
      <c r="JC29" s="26"/>
      <c r="JD29" s="26"/>
      <c r="JE29" s="26"/>
      <c r="JF29" s="26"/>
      <c r="JG29" s="26"/>
      <c r="JH29" s="26"/>
      <c r="JI29" s="26"/>
      <c r="JJ29" s="26"/>
      <c r="JK29" s="26"/>
      <c r="JL29" s="26"/>
      <c r="JM29" s="26"/>
      <c r="JN29" s="26"/>
      <c r="JO29" s="26"/>
      <c r="JP29" s="26"/>
      <c r="JQ29" s="26"/>
      <c r="JR29" s="26"/>
      <c r="JS29" s="26"/>
      <c r="JT29" s="26"/>
      <c r="JU29" s="26"/>
      <c r="JV29" s="26"/>
      <c r="JW29" s="26"/>
      <c r="JX29" s="26"/>
      <c r="JY29" s="26"/>
      <c r="JZ29" s="26"/>
      <c r="KA29" s="26"/>
      <c r="KB29" s="26"/>
      <c r="KC29" s="26" t="s">
        <v>6</v>
      </c>
      <c r="KD29" s="26"/>
      <c r="KE29" s="26"/>
      <c r="KL29" t="s">
        <v>6</v>
      </c>
      <c r="KQ29" t="s">
        <v>6</v>
      </c>
      <c r="KR29" t="s">
        <v>6</v>
      </c>
      <c r="KZ29" t="s">
        <v>6</v>
      </c>
      <c r="LA29" t="s">
        <v>6</v>
      </c>
      <c r="LT29" t="s">
        <v>6</v>
      </c>
      <c r="MY29" t="s">
        <v>6</v>
      </c>
      <c r="OL29" t="s">
        <v>6</v>
      </c>
      <c r="OM29" t="s">
        <v>6</v>
      </c>
      <c r="OO29" t="s">
        <v>6</v>
      </c>
      <c r="PA29" t="s">
        <v>6</v>
      </c>
      <c r="UX29">
        <f t="shared" si="0"/>
        <v>20</v>
      </c>
    </row>
    <row r="30" spans="1:570" ht="15.6" x14ac:dyDescent="0.3">
      <c r="A30" s="20" t="s">
        <v>839</v>
      </c>
      <c r="B30" s="20" t="s">
        <v>840</v>
      </c>
      <c r="C30" s="21" t="s">
        <v>841</v>
      </c>
      <c r="D30" s="1">
        <v>2016</v>
      </c>
      <c r="E30" s="21"/>
      <c r="F30" s="21" t="s">
        <v>842</v>
      </c>
      <c r="G30" s="21" t="s">
        <v>57</v>
      </c>
      <c r="H30" s="21">
        <v>3</v>
      </c>
      <c r="I30" s="21"/>
      <c r="J30" s="21"/>
      <c r="K30" s="21"/>
      <c r="L30" s="21" t="s">
        <v>6</v>
      </c>
      <c r="M30" s="21"/>
      <c r="N30" s="22"/>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t="s">
        <v>6</v>
      </c>
      <c r="FT30" s="1"/>
      <c r="FU30" s="1"/>
      <c r="FV30" s="1" t="s">
        <v>6</v>
      </c>
      <c r="FW30" s="1" t="s">
        <v>6</v>
      </c>
      <c r="FX30" s="1"/>
      <c r="FY30" s="1" t="s">
        <v>6</v>
      </c>
      <c r="FZ30" s="1"/>
      <c r="GA30" s="1"/>
      <c r="GB30" s="1"/>
      <c r="GC30" s="1"/>
      <c r="GD30" s="1"/>
      <c r="GE30" s="1"/>
      <c r="GF30" s="1"/>
      <c r="GG30" s="1"/>
      <c r="GH30" s="1"/>
      <c r="GI30" s="1"/>
      <c r="GJ30" s="1"/>
      <c r="GK30" s="1"/>
      <c r="GL30" s="1"/>
      <c r="HQ30" t="s">
        <v>6</v>
      </c>
      <c r="IC30" t="s">
        <v>6</v>
      </c>
      <c r="IL30" t="s">
        <v>6</v>
      </c>
      <c r="IQ30" t="s">
        <v>6</v>
      </c>
      <c r="IR30" t="s">
        <v>6</v>
      </c>
      <c r="IT30" t="s">
        <v>6</v>
      </c>
      <c r="IU30" t="s">
        <v>6</v>
      </c>
      <c r="JC30" s="1"/>
      <c r="JD30" s="1"/>
      <c r="JE30" s="1"/>
      <c r="JF30" s="1"/>
      <c r="JG30" s="1"/>
      <c r="JH30" s="1"/>
      <c r="JI30" s="1"/>
      <c r="JJ30" s="1"/>
      <c r="JK30" s="1"/>
      <c r="JL30" s="1"/>
      <c r="JM30" s="1"/>
      <c r="JN30" s="1"/>
      <c r="JO30" s="1"/>
      <c r="JP30" s="1"/>
      <c r="JQ30" s="1"/>
      <c r="JR30" s="1"/>
      <c r="JS30" s="1"/>
      <c r="JT30" s="1"/>
      <c r="JU30" s="1"/>
      <c r="JV30" s="1"/>
      <c r="JW30" s="1" t="s">
        <v>6</v>
      </c>
      <c r="JX30" s="1"/>
      <c r="JY30" s="1"/>
      <c r="JZ30" s="1"/>
      <c r="KA30" s="1"/>
      <c r="KB30" s="1"/>
      <c r="KC30" s="1"/>
      <c r="KD30" s="1"/>
      <c r="KE30" s="1"/>
      <c r="OO30" t="s">
        <v>6</v>
      </c>
      <c r="OV30" t="s">
        <v>6</v>
      </c>
      <c r="PA30" t="s">
        <v>6</v>
      </c>
      <c r="UX30">
        <f t="shared" si="0"/>
        <v>15</v>
      </c>
    </row>
    <row r="31" spans="1:570" ht="15.6" x14ac:dyDescent="0.3">
      <c r="A31" s="20" t="s">
        <v>843</v>
      </c>
      <c r="B31" s="20" t="s">
        <v>844</v>
      </c>
      <c r="C31" s="21" t="s">
        <v>845</v>
      </c>
      <c r="D31" s="1">
        <v>2018</v>
      </c>
      <c r="E31" s="21"/>
      <c r="F31" s="21" t="s">
        <v>846</v>
      </c>
      <c r="G31" s="21" t="s">
        <v>57</v>
      </c>
      <c r="H31" s="21">
        <v>0</v>
      </c>
      <c r="I31" s="21" t="s">
        <v>6</v>
      </c>
      <c r="J31" s="21"/>
      <c r="K31" s="21"/>
      <c r="L31" s="21"/>
      <c r="M31" s="21"/>
      <c r="N31" s="22"/>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ST31" t="s">
        <v>6</v>
      </c>
      <c r="SX31" t="s">
        <v>6</v>
      </c>
      <c r="UX31">
        <f t="shared" si="0"/>
        <v>2</v>
      </c>
    </row>
    <row r="32" spans="1:570" ht="15.6" x14ac:dyDescent="0.3">
      <c r="A32" s="23" t="s">
        <v>876</v>
      </c>
      <c r="B32" s="23" t="s">
        <v>877</v>
      </c>
      <c r="C32" s="24" t="s">
        <v>878</v>
      </c>
      <c r="D32" s="1">
        <v>2015</v>
      </c>
      <c r="E32" s="24"/>
      <c r="F32" s="24" t="s">
        <v>879</v>
      </c>
      <c r="G32" s="24" t="s">
        <v>57</v>
      </c>
      <c r="H32" s="24">
        <v>0</v>
      </c>
      <c r="I32" s="24" t="s">
        <v>6</v>
      </c>
      <c r="J32" s="24"/>
      <c r="K32" s="24"/>
      <c r="L32" s="24"/>
      <c r="M32" s="24"/>
      <c r="N32" s="25"/>
      <c r="O32" s="26"/>
      <c r="P32" s="26"/>
      <c r="Q32" s="26"/>
      <c r="R32" s="26"/>
      <c r="S32" s="26"/>
      <c r="T32" s="26"/>
      <c r="U32" s="26"/>
      <c r="V32" s="26"/>
      <c r="W32" s="26"/>
      <c r="X32" s="26"/>
      <c r="Y32" s="26"/>
      <c r="Z32" s="26"/>
      <c r="AA32" s="26"/>
      <c r="AB32" s="26"/>
      <c r="AC32" s="26"/>
      <c r="AD32" s="26"/>
      <c r="AE32" s="26"/>
      <c r="AF32" s="26"/>
      <c r="AG32" s="26"/>
      <c r="AH32" s="26"/>
      <c r="AI32" s="26"/>
      <c r="AJ32" s="26"/>
      <c r="AK32" s="26"/>
      <c r="AL32" s="26"/>
      <c r="AM32" s="26"/>
      <c r="AN32" s="26"/>
      <c r="AO32" s="26"/>
      <c r="AP32" s="26"/>
      <c r="AQ32" s="26"/>
      <c r="AR32" s="26"/>
      <c r="AS32" s="26"/>
      <c r="AT32" s="26"/>
      <c r="AU32" s="26"/>
      <c r="AV32" s="26"/>
      <c r="AW32" s="26"/>
      <c r="AX32" s="26"/>
      <c r="AY32" s="26"/>
      <c r="AZ32" s="26"/>
      <c r="BA32" s="26"/>
      <c r="BB32" s="26"/>
      <c r="BC32" s="26"/>
      <c r="BD32" s="26"/>
      <c r="BE32" s="26"/>
      <c r="BF32" s="26"/>
      <c r="BG32" s="26"/>
      <c r="BH32" s="26"/>
      <c r="BI32" s="26"/>
      <c r="BJ32" s="26"/>
      <c r="BK32" s="26"/>
      <c r="BL32" s="26"/>
      <c r="BM32" s="26"/>
      <c r="BN32" s="26"/>
      <c r="BO32" s="26"/>
      <c r="BP32" s="26"/>
      <c r="BQ32" s="26"/>
      <c r="BR32" s="26"/>
      <c r="BS32" s="26"/>
      <c r="BT32" s="26"/>
      <c r="BU32" s="26"/>
      <c r="BV32" s="26"/>
      <c r="BW32" s="26"/>
      <c r="BX32" s="26"/>
      <c r="BY32" s="26"/>
      <c r="BZ32" s="26"/>
      <c r="CA32" s="26"/>
      <c r="CB32" s="26"/>
      <c r="CC32" s="26"/>
      <c r="CD32" s="26"/>
      <c r="CE32" s="26"/>
      <c r="CF32" s="26"/>
      <c r="CG32" s="26"/>
      <c r="CH32" s="26"/>
      <c r="CI32" s="26"/>
      <c r="CJ32" s="26"/>
      <c r="CK32" s="26"/>
      <c r="CL32" s="26"/>
      <c r="CM32" s="26"/>
      <c r="CN32" s="26"/>
      <c r="CO32" s="26"/>
      <c r="CP32" s="26"/>
      <c r="CQ32" s="26"/>
      <c r="CR32" s="26"/>
      <c r="CS32" s="26"/>
      <c r="CT32" s="26"/>
      <c r="CU32" s="26"/>
      <c r="CV32" s="26"/>
      <c r="CW32" s="26"/>
      <c r="CX32" s="26"/>
      <c r="CY32" s="26"/>
      <c r="CZ32" s="26"/>
      <c r="DA32" s="26"/>
      <c r="DB32" s="26"/>
      <c r="DC32" s="26"/>
      <c r="DD32" s="26"/>
      <c r="DE32" s="26"/>
      <c r="DF32" s="26"/>
      <c r="DG32" s="26"/>
      <c r="DH32" s="26"/>
      <c r="DI32" s="26"/>
      <c r="DJ32" s="26"/>
      <c r="DK32" s="26"/>
      <c r="DL32" s="26"/>
      <c r="DM32" s="26"/>
      <c r="DN32" s="26"/>
      <c r="DO32" s="26"/>
      <c r="DP32" s="26"/>
      <c r="DQ32" s="26"/>
      <c r="DR32" s="26"/>
      <c r="DS32" s="26"/>
      <c r="DT32" s="26"/>
      <c r="DU32" s="26"/>
      <c r="DV32" s="26"/>
      <c r="DW32" s="26"/>
      <c r="DX32" s="26"/>
      <c r="DY32" s="26"/>
      <c r="DZ32" s="26"/>
      <c r="EA32" s="26"/>
      <c r="EB32" s="26"/>
      <c r="EC32" s="26"/>
      <c r="ED32" s="26"/>
      <c r="EE32" s="26"/>
      <c r="EF32" s="26"/>
      <c r="EG32" s="26"/>
      <c r="EH32" s="26"/>
      <c r="EI32" s="26"/>
      <c r="EJ32" s="26"/>
      <c r="EK32" s="26"/>
      <c r="EL32" s="26"/>
      <c r="EM32" s="26"/>
      <c r="EN32" s="26"/>
      <c r="EO32" s="26"/>
      <c r="EP32" s="26"/>
      <c r="EQ32" s="26"/>
      <c r="ER32" s="26"/>
      <c r="ES32" s="26"/>
      <c r="ET32" s="26"/>
      <c r="EU32" s="26"/>
      <c r="EV32" s="26"/>
      <c r="EW32" s="26"/>
      <c r="EX32" s="26"/>
      <c r="EY32" s="26"/>
      <c r="EZ32" s="26"/>
      <c r="FA32" s="26"/>
      <c r="FB32" s="26"/>
      <c r="FC32" s="26"/>
      <c r="FD32" s="26"/>
      <c r="FE32" s="26"/>
      <c r="FF32" s="26"/>
      <c r="FG32" s="26"/>
      <c r="FH32" s="26"/>
      <c r="FI32" s="26"/>
      <c r="FJ32" s="26"/>
      <c r="FK32" s="26"/>
      <c r="FL32" s="26"/>
      <c r="FM32" s="26"/>
      <c r="FN32" s="26"/>
      <c r="FO32" s="26"/>
      <c r="FP32" s="26"/>
      <c r="FQ32" s="26"/>
      <c r="FR32" s="26"/>
      <c r="FS32" s="26"/>
      <c r="FT32" s="26"/>
      <c r="FU32" s="26"/>
      <c r="FV32" s="26"/>
      <c r="FW32" s="26"/>
      <c r="FX32" s="26"/>
      <c r="FY32" s="26"/>
      <c r="FZ32" s="26"/>
      <c r="GA32" s="26"/>
      <c r="GB32" s="26"/>
      <c r="GC32" s="26"/>
      <c r="GD32" s="26"/>
      <c r="GE32" s="26"/>
      <c r="GF32" s="26"/>
      <c r="GG32" s="26"/>
      <c r="GH32" s="26"/>
      <c r="GI32" s="26"/>
      <c r="GJ32" s="26"/>
      <c r="GK32" s="26"/>
      <c r="GL32" s="26"/>
      <c r="JC32" s="26"/>
      <c r="JD32" s="26"/>
      <c r="JE32" s="26"/>
      <c r="JF32" s="26"/>
      <c r="JG32" s="26"/>
      <c r="JH32" s="26"/>
      <c r="JI32" s="26"/>
      <c r="JJ32" s="26"/>
      <c r="JK32" s="26"/>
      <c r="JL32" s="26"/>
      <c r="JM32" s="26"/>
      <c r="JN32" s="26"/>
      <c r="JO32" s="26"/>
      <c r="JP32" s="26"/>
      <c r="JQ32" s="26"/>
      <c r="JR32" s="26"/>
      <c r="JS32" s="26"/>
      <c r="JT32" s="26"/>
      <c r="JU32" s="26"/>
      <c r="JV32" s="26"/>
      <c r="JW32" s="26"/>
      <c r="JX32" s="26"/>
      <c r="JY32" s="26"/>
      <c r="JZ32" s="26"/>
      <c r="KA32" s="26"/>
      <c r="KB32" s="26"/>
      <c r="KC32" s="26"/>
      <c r="KD32" s="26"/>
      <c r="KE32" s="26"/>
      <c r="MD32" t="s">
        <v>6</v>
      </c>
      <c r="NW32" t="s">
        <v>6</v>
      </c>
      <c r="OE32" t="s">
        <v>6</v>
      </c>
      <c r="OG32" t="s">
        <v>6</v>
      </c>
      <c r="OH32" t="s">
        <v>6</v>
      </c>
      <c r="PH32" t="s">
        <v>6</v>
      </c>
      <c r="QF32" t="s">
        <v>6</v>
      </c>
      <c r="QL32" t="s">
        <v>6</v>
      </c>
      <c r="QU32" t="s">
        <v>6</v>
      </c>
      <c r="QV32" t="s">
        <v>6</v>
      </c>
      <c r="SA32" t="s">
        <v>6</v>
      </c>
      <c r="TE32" t="s">
        <v>6</v>
      </c>
      <c r="TI32" t="s">
        <v>6</v>
      </c>
      <c r="TM32" t="s">
        <v>6</v>
      </c>
      <c r="UX32">
        <f t="shared" si="0"/>
        <v>14</v>
      </c>
    </row>
    <row r="33" spans="1:570" ht="15.6" x14ac:dyDescent="0.3">
      <c r="A33" s="23" t="s">
        <v>876</v>
      </c>
      <c r="B33" s="23" t="s">
        <v>880</v>
      </c>
      <c r="C33" s="24" t="s">
        <v>881</v>
      </c>
      <c r="D33" s="1">
        <v>2018</v>
      </c>
      <c r="E33" s="24"/>
      <c r="F33" s="24">
        <v>2018</v>
      </c>
      <c r="G33" s="24" t="s">
        <v>57</v>
      </c>
      <c r="H33" s="23" t="s">
        <v>58</v>
      </c>
      <c r="I33" s="24" t="s">
        <v>6</v>
      </c>
      <c r="J33" s="24" t="s">
        <v>6</v>
      </c>
      <c r="K33" s="23" t="s">
        <v>6</v>
      </c>
      <c r="L33" s="23"/>
      <c r="M33" s="23"/>
      <c r="N33" s="27"/>
      <c r="O33" s="28"/>
      <c r="P33" s="28"/>
      <c r="Q33" s="28"/>
      <c r="R33" s="28"/>
      <c r="S33" s="28"/>
      <c r="T33" s="28"/>
      <c r="U33" s="28"/>
      <c r="V33" s="28"/>
      <c r="W33" s="28"/>
      <c r="X33" s="28"/>
      <c r="Y33" s="28"/>
      <c r="Z33" s="28"/>
      <c r="AA33" s="28"/>
      <c r="AB33" s="28"/>
      <c r="AC33" s="28"/>
      <c r="AD33" s="28"/>
      <c r="AE33" s="28"/>
      <c r="AF33" s="28"/>
      <c r="AG33" s="28"/>
      <c r="AH33" s="28"/>
      <c r="AI33" s="28"/>
      <c r="AJ33" s="28"/>
      <c r="AK33" s="28"/>
      <c r="AL33" s="28"/>
      <c r="AM33" s="28"/>
      <c r="AN33" s="28"/>
      <c r="AO33" s="28"/>
      <c r="AP33" s="28"/>
      <c r="AQ33" s="28"/>
      <c r="AR33" s="28"/>
      <c r="AS33" s="28"/>
      <c r="AT33" s="28"/>
      <c r="AU33" s="28"/>
      <c r="AV33" s="28"/>
      <c r="AW33" s="28"/>
      <c r="AX33" s="28"/>
      <c r="AY33" s="28"/>
      <c r="AZ33" s="28"/>
      <c r="BA33" s="28"/>
      <c r="BB33" s="28"/>
      <c r="BC33" s="28"/>
      <c r="BD33" s="28"/>
      <c r="BE33" s="28"/>
      <c r="BF33" s="28"/>
      <c r="BG33" s="28"/>
      <c r="BH33" s="28"/>
      <c r="BI33" s="28"/>
      <c r="BJ33" s="28"/>
      <c r="BK33" s="28"/>
      <c r="BL33" s="28"/>
      <c r="BM33" s="28"/>
      <c r="BN33" s="28"/>
      <c r="BO33" s="28"/>
      <c r="BP33" s="28"/>
      <c r="BQ33" s="28"/>
      <c r="BR33" s="28"/>
      <c r="BS33" s="28"/>
      <c r="BT33" s="28"/>
      <c r="BU33" s="28"/>
      <c r="BV33" s="28"/>
      <c r="BW33" s="28"/>
      <c r="BX33" s="28"/>
      <c r="BY33" s="28"/>
      <c r="BZ33" s="28"/>
      <c r="CA33" s="28"/>
      <c r="CB33" s="28"/>
      <c r="CC33" s="28"/>
      <c r="CD33" s="28"/>
      <c r="CE33" s="28"/>
      <c r="CF33" s="28"/>
      <c r="CG33" s="28"/>
      <c r="CH33" s="28"/>
      <c r="CI33" s="28"/>
      <c r="CJ33" s="28"/>
      <c r="CK33" s="28"/>
      <c r="CL33" s="28"/>
      <c r="CM33" s="28"/>
      <c r="CN33" s="28"/>
      <c r="CO33" s="28"/>
      <c r="CP33" s="28"/>
      <c r="CQ33" s="28"/>
      <c r="CR33" s="28"/>
      <c r="CS33" s="28"/>
      <c r="CT33" s="28"/>
      <c r="CU33" s="28"/>
      <c r="CV33" s="28"/>
      <c r="CW33" s="28"/>
      <c r="CX33" s="28"/>
      <c r="CY33" s="28"/>
      <c r="CZ33" s="28"/>
      <c r="DA33" s="28"/>
      <c r="DB33" s="28"/>
      <c r="DC33" s="28"/>
      <c r="DD33" s="28"/>
      <c r="DE33" s="28"/>
      <c r="DF33" s="28"/>
      <c r="DG33" s="28"/>
      <c r="DH33" s="28"/>
      <c r="DI33" s="28"/>
      <c r="DJ33" s="28"/>
      <c r="DK33" s="28"/>
      <c r="DL33" s="28"/>
      <c r="DM33" s="28"/>
      <c r="DN33" s="28"/>
      <c r="DO33" s="28"/>
      <c r="DP33" s="28"/>
      <c r="DQ33" s="28"/>
      <c r="DR33" s="28"/>
      <c r="DS33" s="28"/>
      <c r="DT33" s="28"/>
      <c r="DU33" s="28"/>
      <c r="DV33" s="28"/>
      <c r="DW33" s="28"/>
      <c r="DX33" s="28"/>
      <c r="DY33" s="28"/>
      <c r="DZ33" s="28"/>
      <c r="EA33" s="28"/>
      <c r="EB33" s="28"/>
      <c r="EC33" s="28"/>
      <c r="ED33" s="28"/>
      <c r="EE33" s="28"/>
      <c r="EF33" s="28"/>
      <c r="EG33" s="28"/>
      <c r="EH33" s="28"/>
      <c r="EI33" s="28"/>
      <c r="EJ33" s="28"/>
      <c r="EK33" s="28"/>
      <c r="EL33" s="28"/>
      <c r="EM33" s="28"/>
      <c r="EN33" s="28"/>
      <c r="EO33" s="28"/>
      <c r="EP33" s="28"/>
      <c r="EQ33" s="28"/>
      <c r="ER33" s="28"/>
      <c r="ES33" s="28"/>
      <c r="ET33" s="28"/>
      <c r="EU33" s="28"/>
      <c r="EV33" s="28"/>
      <c r="EW33" s="28"/>
      <c r="EX33" s="28"/>
      <c r="EY33" s="28"/>
      <c r="EZ33" s="28"/>
      <c r="FA33" s="28"/>
      <c r="FB33" s="28"/>
      <c r="FC33" s="28"/>
      <c r="FD33" s="28"/>
      <c r="FE33" s="28"/>
      <c r="FF33" s="28"/>
      <c r="FG33" s="28"/>
      <c r="FH33" s="28"/>
      <c r="FI33" s="28"/>
      <c r="FJ33" s="28"/>
      <c r="FK33" s="28"/>
      <c r="FL33" s="28"/>
      <c r="FM33" s="28"/>
      <c r="FN33" s="28"/>
      <c r="FO33" s="28"/>
      <c r="FP33" s="28"/>
      <c r="FQ33" s="28"/>
      <c r="FR33" s="28"/>
      <c r="FS33" s="28"/>
      <c r="FT33" s="28" t="s">
        <v>6</v>
      </c>
      <c r="FU33" s="28"/>
      <c r="FV33" s="28"/>
      <c r="FW33" s="28"/>
      <c r="FX33" s="28"/>
      <c r="FY33" s="28" t="s">
        <v>6</v>
      </c>
      <c r="FZ33" s="28"/>
      <c r="GA33" s="28"/>
      <c r="GB33" s="28"/>
      <c r="GC33" s="28"/>
      <c r="GD33" s="28"/>
      <c r="GE33" s="28"/>
      <c r="GF33" s="28"/>
      <c r="GG33" s="28"/>
      <c r="GH33" s="28"/>
      <c r="GI33" s="28"/>
      <c r="GJ33" s="28"/>
      <c r="GK33" s="28"/>
      <c r="GL33" s="28"/>
      <c r="GM33" t="s">
        <v>6</v>
      </c>
      <c r="GQ33" t="s">
        <v>6</v>
      </c>
      <c r="GS33" t="s">
        <v>6</v>
      </c>
      <c r="GX33" t="s">
        <v>6</v>
      </c>
      <c r="HN33" t="s">
        <v>6</v>
      </c>
      <c r="HX33" t="s">
        <v>6</v>
      </c>
      <c r="IA33" t="s">
        <v>6</v>
      </c>
      <c r="IS33" t="s">
        <v>6</v>
      </c>
      <c r="JC33" s="28"/>
      <c r="JD33" s="28"/>
      <c r="JE33" s="28"/>
      <c r="JF33" s="28" t="s">
        <v>6</v>
      </c>
      <c r="JG33" s="28"/>
      <c r="JH33" s="28"/>
      <c r="JI33" s="28"/>
      <c r="JJ33" s="28"/>
      <c r="JK33" s="28"/>
      <c r="JL33" s="28"/>
      <c r="JM33" s="28"/>
      <c r="JN33" s="28"/>
      <c r="JO33" s="28"/>
      <c r="JP33" s="28"/>
      <c r="JQ33" s="28"/>
      <c r="JR33" s="28"/>
      <c r="JS33" s="28"/>
      <c r="JT33" s="28"/>
      <c r="JU33" s="28" t="s">
        <v>6</v>
      </c>
      <c r="JV33" s="28"/>
      <c r="JW33" s="28"/>
      <c r="JX33" s="28"/>
      <c r="JY33" s="28"/>
      <c r="JZ33" s="28"/>
      <c r="KA33" s="28"/>
      <c r="KB33" s="28" t="s">
        <v>6</v>
      </c>
      <c r="KC33" s="28"/>
      <c r="KD33" s="28"/>
      <c r="KE33" s="28"/>
      <c r="KV33" t="s">
        <v>6</v>
      </c>
      <c r="SZ33" t="s">
        <v>6</v>
      </c>
      <c r="UX33">
        <f t="shared" si="0"/>
        <v>15</v>
      </c>
    </row>
    <row r="34" spans="1:570" ht="15.6" x14ac:dyDescent="0.3">
      <c r="A34" s="23" t="s">
        <v>900</v>
      </c>
      <c r="B34" s="23" t="s">
        <v>901</v>
      </c>
      <c r="C34" s="24" t="s">
        <v>902</v>
      </c>
      <c r="D34" s="1">
        <v>2019</v>
      </c>
      <c r="E34" s="24"/>
      <c r="F34" s="24" t="s">
        <v>903</v>
      </c>
      <c r="G34" s="24" t="s">
        <v>57</v>
      </c>
      <c r="H34" s="24">
        <v>0</v>
      </c>
      <c r="I34" s="24" t="s">
        <v>6</v>
      </c>
      <c r="J34" s="24"/>
      <c r="K34" s="24"/>
      <c r="L34" s="24"/>
      <c r="M34" s="24"/>
      <c r="N34" s="25"/>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6"/>
      <c r="AV34" s="26"/>
      <c r="AW34" s="26"/>
      <c r="AX34" s="26"/>
      <c r="AY34" s="26"/>
      <c r="AZ34" s="26"/>
      <c r="BA34" s="26"/>
      <c r="BB34" s="26"/>
      <c r="BC34" s="26"/>
      <c r="BD34" s="26"/>
      <c r="BE34" s="26"/>
      <c r="BF34" s="26"/>
      <c r="BG34" s="26"/>
      <c r="BH34" s="26"/>
      <c r="BI34" s="26"/>
      <c r="BJ34" s="26"/>
      <c r="BK34" s="26"/>
      <c r="BL34" s="26"/>
      <c r="BM34" s="26"/>
      <c r="BN34" s="26"/>
      <c r="BO34" s="26"/>
      <c r="BP34" s="26"/>
      <c r="BQ34" s="26"/>
      <c r="BR34" s="26"/>
      <c r="BS34" s="26"/>
      <c r="BT34" s="26"/>
      <c r="BU34" s="26"/>
      <c r="BV34" s="26"/>
      <c r="BW34" s="26"/>
      <c r="BX34" s="26"/>
      <c r="BY34" s="26"/>
      <c r="BZ34" s="26"/>
      <c r="CA34" s="26"/>
      <c r="CB34" s="26"/>
      <c r="CC34" s="26"/>
      <c r="CD34" s="26"/>
      <c r="CE34" s="26"/>
      <c r="CF34" s="26"/>
      <c r="CG34" s="26"/>
      <c r="CH34" s="26"/>
      <c r="CI34" s="26"/>
      <c r="CJ34" s="26"/>
      <c r="CK34" s="26"/>
      <c r="CL34" s="26"/>
      <c r="CM34" s="26"/>
      <c r="CN34" s="26"/>
      <c r="CO34" s="26"/>
      <c r="CP34" s="26"/>
      <c r="CQ34" s="26"/>
      <c r="CR34" s="26"/>
      <c r="CS34" s="26"/>
      <c r="CT34" s="26"/>
      <c r="CU34" s="26"/>
      <c r="CV34" s="26"/>
      <c r="CW34" s="26"/>
      <c r="CX34" s="26"/>
      <c r="CY34" s="26"/>
      <c r="CZ34" s="26"/>
      <c r="DA34" s="26"/>
      <c r="DB34" s="26"/>
      <c r="DC34" s="26"/>
      <c r="DD34" s="26"/>
      <c r="DE34" s="26"/>
      <c r="DF34" s="26"/>
      <c r="DG34" s="26"/>
      <c r="DH34" s="26"/>
      <c r="DI34" s="26"/>
      <c r="DJ34" s="26"/>
      <c r="DK34" s="26"/>
      <c r="DL34" s="26"/>
      <c r="DM34" s="26"/>
      <c r="DN34" s="26"/>
      <c r="DO34" s="26"/>
      <c r="DP34" s="26"/>
      <c r="DQ34" s="26"/>
      <c r="DR34" s="26"/>
      <c r="DS34" s="26"/>
      <c r="DT34" s="26"/>
      <c r="DU34" s="26"/>
      <c r="DV34" s="26"/>
      <c r="DW34" s="26"/>
      <c r="DX34" s="26"/>
      <c r="DY34" s="26"/>
      <c r="DZ34" s="26"/>
      <c r="EA34" s="26"/>
      <c r="EB34" s="26"/>
      <c r="EC34" s="26"/>
      <c r="ED34" s="26"/>
      <c r="EE34" s="26"/>
      <c r="EF34" s="26"/>
      <c r="EG34" s="26"/>
      <c r="EH34" s="26"/>
      <c r="EI34" s="26"/>
      <c r="EJ34" s="26"/>
      <c r="EK34" s="26"/>
      <c r="EL34" s="26"/>
      <c r="EM34" s="26"/>
      <c r="EN34" s="26"/>
      <c r="EO34" s="26"/>
      <c r="EP34" s="26"/>
      <c r="EQ34" s="26"/>
      <c r="ER34" s="26"/>
      <c r="ES34" s="26"/>
      <c r="ET34" s="26"/>
      <c r="EU34" s="26"/>
      <c r="EV34" s="26"/>
      <c r="EW34" s="26"/>
      <c r="EX34" s="26"/>
      <c r="EY34" s="26"/>
      <c r="EZ34" s="26"/>
      <c r="FA34" s="26"/>
      <c r="FB34" s="26"/>
      <c r="FC34" s="26"/>
      <c r="FD34" s="26"/>
      <c r="FE34" s="26"/>
      <c r="FF34" s="26"/>
      <c r="FG34" s="26"/>
      <c r="FH34" s="26"/>
      <c r="FI34" s="26"/>
      <c r="FJ34" s="26"/>
      <c r="FK34" s="26" t="s">
        <v>6</v>
      </c>
      <c r="FL34" s="26"/>
      <c r="FM34" s="26"/>
      <c r="FN34" s="26"/>
      <c r="FO34" s="26"/>
      <c r="FP34" s="26"/>
      <c r="FQ34" s="26"/>
      <c r="FR34" s="26"/>
      <c r="FS34" s="26"/>
      <c r="FT34" s="26"/>
      <c r="FU34" s="26"/>
      <c r="FV34" s="26" t="s">
        <v>6</v>
      </c>
      <c r="FW34" s="26"/>
      <c r="FX34" s="26"/>
      <c r="FY34" s="26"/>
      <c r="FZ34" s="26"/>
      <c r="GA34" s="26"/>
      <c r="GB34" s="26"/>
      <c r="GC34" s="26"/>
      <c r="GD34" s="26"/>
      <c r="GE34" s="26"/>
      <c r="GF34" s="26"/>
      <c r="GG34" s="26"/>
      <c r="GH34" s="26"/>
      <c r="GI34" s="26"/>
      <c r="GJ34" s="26"/>
      <c r="GK34" s="26"/>
      <c r="GL34" s="26" t="s">
        <v>6</v>
      </c>
      <c r="GM34" t="s">
        <v>6</v>
      </c>
      <c r="GW34" t="s">
        <v>6</v>
      </c>
      <c r="HD34" t="s">
        <v>6</v>
      </c>
      <c r="HL34" t="s">
        <v>6</v>
      </c>
      <c r="IA34" t="s">
        <v>6</v>
      </c>
      <c r="JC34" s="26"/>
      <c r="JD34" s="26"/>
      <c r="JE34" s="26" t="s">
        <v>6</v>
      </c>
      <c r="JF34" s="26"/>
      <c r="JG34" s="26"/>
      <c r="JH34" s="26" t="s">
        <v>6</v>
      </c>
      <c r="JI34" s="26" t="s">
        <v>6</v>
      </c>
      <c r="JJ34" s="26" t="s">
        <v>6</v>
      </c>
      <c r="JK34" s="26" t="s">
        <v>6</v>
      </c>
      <c r="JL34" s="26" t="s">
        <v>6</v>
      </c>
      <c r="JM34" s="26" t="s">
        <v>6</v>
      </c>
      <c r="JN34" s="26"/>
      <c r="JO34" s="26"/>
      <c r="JP34" s="26"/>
      <c r="JQ34" s="26"/>
      <c r="JR34" s="26"/>
      <c r="JS34" s="26"/>
      <c r="JT34" s="26"/>
      <c r="JU34" s="26"/>
      <c r="JV34" s="26"/>
      <c r="JW34" s="26"/>
      <c r="JX34" s="26"/>
      <c r="JY34" s="26"/>
      <c r="JZ34" s="26"/>
      <c r="KA34" s="26"/>
      <c r="KB34" s="26"/>
      <c r="KC34" s="26"/>
      <c r="KD34" s="26"/>
      <c r="KE34" s="26" t="s">
        <v>6</v>
      </c>
      <c r="KG34" t="s">
        <v>6</v>
      </c>
      <c r="KV34" t="s">
        <v>6</v>
      </c>
      <c r="LB34" t="s">
        <v>6</v>
      </c>
      <c r="UX34">
        <f t="shared" si="0"/>
        <v>19</v>
      </c>
    </row>
    <row r="35" spans="1:570" ht="15.6" x14ac:dyDescent="0.3">
      <c r="A35" s="23" t="s">
        <v>904</v>
      </c>
      <c r="B35" s="23" t="s">
        <v>905</v>
      </c>
      <c r="C35" s="24" t="s">
        <v>906</v>
      </c>
      <c r="D35" s="1">
        <v>2016</v>
      </c>
      <c r="E35" s="24"/>
      <c r="F35" s="24" t="s">
        <v>907</v>
      </c>
      <c r="G35" s="24" t="s">
        <v>57</v>
      </c>
      <c r="H35" s="24">
        <v>0</v>
      </c>
      <c r="I35" s="24" t="s">
        <v>6</v>
      </c>
      <c r="J35" s="24"/>
      <c r="K35" s="24"/>
      <c r="L35" s="24"/>
      <c r="M35" s="24"/>
      <c r="N35" s="25"/>
      <c r="O35" s="26"/>
      <c r="P35" s="26"/>
      <c r="Q35" s="26"/>
      <c r="R35" s="26"/>
      <c r="S35" s="26"/>
      <c r="T35" s="26"/>
      <c r="U35" s="26"/>
      <c r="V35" s="26"/>
      <c r="W35" s="26"/>
      <c r="X35" s="26"/>
      <c r="Y35" s="26"/>
      <c r="Z35" s="26"/>
      <c r="AA35" s="26"/>
      <c r="AB35" s="26"/>
      <c r="AC35" s="26"/>
      <c r="AD35" s="26" t="s">
        <v>6</v>
      </c>
      <c r="AE35" s="26"/>
      <c r="AF35" s="26"/>
      <c r="AG35" s="26"/>
      <c r="AH35" s="26"/>
      <c r="AI35" s="26"/>
      <c r="AJ35" s="26"/>
      <c r="AK35" s="26"/>
      <c r="AL35" s="26"/>
      <c r="AM35" s="26"/>
      <c r="AN35" s="26"/>
      <c r="AO35" s="26"/>
      <c r="AP35" s="26"/>
      <c r="AQ35" s="26"/>
      <c r="AR35" s="26"/>
      <c r="AS35" s="26"/>
      <c r="AT35" s="26"/>
      <c r="AU35" s="26"/>
      <c r="AV35" s="26"/>
      <c r="AW35" s="26"/>
      <c r="AX35" s="26"/>
      <c r="AY35" s="26"/>
      <c r="AZ35" s="26"/>
      <c r="BA35" s="26"/>
      <c r="BB35" s="26"/>
      <c r="BC35" s="26"/>
      <c r="BD35" s="26"/>
      <c r="BE35" s="26"/>
      <c r="BF35" s="26"/>
      <c r="BG35" s="26"/>
      <c r="BH35" s="26"/>
      <c r="BI35" s="26"/>
      <c r="BJ35" s="26" t="s">
        <v>6</v>
      </c>
      <c r="BK35" s="26"/>
      <c r="BL35" s="26"/>
      <c r="BM35" s="26"/>
      <c r="BN35" s="26"/>
      <c r="BO35" s="26"/>
      <c r="BP35" s="26"/>
      <c r="BQ35" s="26"/>
      <c r="BR35" s="26"/>
      <c r="BS35" s="26"/>
      <c r="BT35" s="26"/>
      <c r="BU35" s="26"/>
      <c r="BV35" s="26"/>
      <c r="BW35" s="26"/>
      <c r="BX35" s="26"/>
      <c r="BY35" s="26"/>
      <c r="BZ35" s="26"/>
      <c r="CA35" s="26"/>
      <c r="CB35" s="26"/>
      <c r="CC35" s="26"/>
      <c r="CD35" s="26"/>
      <c r="CE35" s="26"/>
      <c r="CF35" s="26"/>
      <c r="CG35" s="26"/>
      <c r="CH35" s="26"/>
      <c r="CI35" s="26"/>
      <c r="CJ35" s="26"/>
      <c r="CK35" s="26"/>
      <c r="CL35" s="26"/>
      <c r="CM35" s="26"/>
      <c r="CN35" s="26"/>
      <c r="CO35" s="26"/>
      <c r="CP35" s="26"/>
      <c r="CQ35" s="26"/>
      <c r="CR35" s="26"/>
      <c r="CS35" s="26"/>
      <c r="CT35" s="26"/>
      <c r="CU35" s="26"/>
      <c r="CV35" s="26"/>
      <c r="CW35" s="26"/>
      <c r="CX35" s="26"/>
      <c r="CY35" s="26"/>
      <c r="CZ35" s="26"/>
      <c r="DA35" s="26"/>
      <c r="DB35" s="26"/>
      <c r="DC35" s="26"/>
      <c r="DD35" s="26" t="s">
        <v>6</v>
      </c>
      <c r="DE35" s="26"/>
      <c r="DF35" s="26"/>
      <c r="DG35" s="26"/>
      <c r="DH35" s="26"/>
      <c r="DI35" s="26"/>
      <c r="DJ35" s="26"/>
      <c r="DK35" s="26"/>
      <c r="DL35" s="26"/>
      <c r="DM35" s="26"/>
      <c r="DN35" s="26"/>
      <c r="DO35" s="26"/>
      <c r="DP35" s="26"/>
      <c r="DQ35" s="26"/>
      <c r="DR35" s="26"/>
      <c r="DS35" s="26"/>
      <c r="DT35" s="26"/>
      <c r="DU35" s="26"/>
      <c r="DV35" s="26"/>
      <c r="DW35" s="26"/>
      <c r="DX35" s="26"/>
      <c r="DY35" s="26"/>
      <c r="DZ35" s="26"/>
      <c r="EA35" s="26"/>
      <c r="EB35" s="26" t="s">
        <v>6</v>
      </c>
      <c r="EC35" s="26"/>
      <c r="ED35" s="26"/>
      <c r="EE35" s="26"/>
      <c r="EF35" s="26"/>
      <c r="EG35" s="26"/>
      <c r="EH35" s="26"/>
      <c r="EI35" s="26"/>
      <c r="EJ35" s="26"/>
      <c r="EK35" s="26"/>
      <c r="EL35" s="26"/>
      <c r="EM35" s="26"/>
      <c r="EN35" s="26"/>
      <c r="EO35" s="26"/>
      <c r="EP35" s="26"/>
      <c r="EQ35" s="26"/>
      <c r="ER35" s="26"/>
      <c r="ES35" s="26"/>
      <c r="ET35" s="26"/>
      <c r="EU35" s="26"/>
      <c r="EV35" s="26"/>
      <c r="EW35" s="26"/>
      <c r="EX35" s="26"/>
      <c r="EY35" s="26"/>
      <c r="EZ35" s="26"/>
      <c r="FA35" s="26"/>
      <c r="FB35" s="26"/>
      <c r="FC35" s="26"/>
      <c r="FD35" s="26"/>
      <c r="FE35" s="26"/>
      <c r="FF35" s="26"/>
      <c r="FG35" s="26"/>
      <c r="FH35" s="26"/>
      <c r="FI35" s="26"/>
      <c r="FJ35" s="26"/>
      <c r="FK35" s="26"/>
      <c r="FL35" s="26"/>
      <c r="FM35" s="26"/>
      <c r="FN35" s="26"/>
      <c r="FO35" s="26"/>
      <c r="FP35" s="26"/>
      <c r="FQ35" s="26"/>
      <c r="FR35" s="26"/>
      <c r="FS35" s="26"/>
      <c r="FT35" s="26"/>
      <c r="FU35" s="26"/>
      <c r="FV35" s="26"/>
      <c r="FW35" s="26"/>
      <c r="FX35" s="26"/>
      <c r="FY35" s="26"/>
      <c r="FZ35" s="26"/>
      <c r="GA35" s="26"/>
      <c r="GB35" s="26"/>
      <c r="GC35" s="26"/>
      <c r="GD35" s="26"/>
      <c r="GE35" s="26"/>
      <c r="GF35" s="26"/>
      <c r="GG35" s="26"/>
      <c r="GH35" s="26"/>
      <c r="GI35" s="26"/>
      <c r="GJ35" s="26"/>
      <c r="GK35" s="26"/>
      <c r="GL35" s="26"/>
      <c r="JC35" s="26"/>
      <c r="JD35" s="26"/>
      <c r="JE35" s="26"/>
      <c r="JF35" s="26"/>
      <c r="JG35" s="26"/>
      <c r="JH35" s="26"/>
      <c r="JI35" s="26"/>
      <c r="JJ35" s="26"/>
      <c r="JK35" s="26"/>
      <c r="JL35" s="26"/>
      <c r="JM35" s="26"/>
      <c r="JN35" s="26"/>
      <c r="JO35" s="26"/>
      <c r="JP35" s="26"/>
      <c r="JQ35" s="26"/>
      <c r="JR35" s="26"/>
      <c r="JS35" s="26"/>
      <c r="JT35" s="26"/>
      <c r="JU35" s="26"/>
      <c r="JV35" s="26"/>
      <c r="JW35" s="26"/>
      <c r="JX35" s="26"/>
      <c r="JY35" s="26"/>
      <c r="JZ35" s="26"/>
      <c r="KA35" s="26"/>
      <c r="KB35" s="26"/>
      <c r="KC35" s="26"/>
      <c r="KD35" s="26"/>
      <c r="KE35" s="26"/>
      <c r="NW35" t="s">
        <v>6</v>
      </c>
      <c r="OF35" t="s">
        <v>6</v>
      </c>
      <c r="OG35" t="s">
        <v>6</v>
      </c>
      <c r="PH35" t="s">
        <v>6</v>
      </c>
      <c r="QQ35" t="s">
        <v>6</v>
      </c>
      <c r="QR35" t="s">
        <v>6</v>
      </c>
      <c r="QS35" t="s">
        <v>6</v>
      </c>
      <c r="QV35" t="s">
        <v>6</v>
      </c>
      <c r="RC35" t="s">
        <v>6</v>
      </c>
      <c r="RE35" t="s">
        <v>6</v>
      </c>
      <c r="RF35" t="s">
        <v>6</v>
      </c>
      <c r="RG35" t="s">
        <v>6</v>
      </c>
      <c r="RH35" t="s">
        <v>6</v>
      </c>
      <c r="RI35" t="s">
        <v>6</v>
      </c>
      <c r="RJ35" t="s">
        <v>6</v>
      </c>
      <c r="RZ35" t="s">
        <v>6</v>
      </c>
      <c r="SB35" t="s">
        <v>6</v>
      </c>
      <c r="SE35" t="s">
        <v>6</v>
      </c>
      <c r="SF35" t="s">
        <v>6</v>
      </c>
      <c r="SI35" t="s">
        <v>6</v>
      </c>
      <c r="SK35" t="s">
        <v>6</v>
      </c>
      <c r="SU35" t="s">
        <v>6</v>
      </c>
      <c r="SW35" t="s">
        <v>6</v>
      </c>
      <c r="SX35" t="s">
        <v>6</v>
      </c>
      <c r="UE35" t="s">
        <v>6</v>
      </c>
      <c r="UX35">
        <f t="shared" si="0"/>
        <v>29</v>
      </c>
    </row>
    <row r="36" spans="1:570" ht="15.6" x14ac:dyDescent="0.3">
      <c r="A36" s="23" t="s">
        <v>908</v>
      </c>
      <c r="B36" s="23" t="s">
        <v>909</v>
      </c>
      <c r="C36" s="24" t="s">
        <v>910</v>
      </c>
      <c r="D36" s="1">
        <v>2015</v>
      </c>
      <c r="E36" s="24"/>
      <c r="F36" s="24" t="s">
        <v>911</v>
      </c>
      <c r="G36" s="24" t="s">
        <v>57</v>
      </c>
      <c r="H36" s="24" t="s">
        <v>58</v>
      </c>
      <c r="I36" s="24" t="s">
        <v>6</v>
      </c>
      <c r="J36" s="24" t="s">
        <v>6</v>
      </c>
      <c r="K36" s="23" t="s">
        <v>6</v>
      </c>
      <c r="L36" s="24"/>
      <c r="M36" s="24"/>
      <c r="N36" s="25"/>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6"/>
      <c r="BT36" s="26"/>
      <c r="BU36" s="26"/>
      <c r="BV36" s="26"/>
      <c r="BW36" s="26"/>
      <c r="BX36" s="26"/>
      <c r="BY36" s="26"/>
      <c r="BZ36" s="26"/>
      <c r="CA36" s="26"/>
      <c r="CB36" s="26"/>
      <c r="CC36" s="26"/>
      <c r="CD36" s="26"/>
      <c r="CE36" s="26"/>
      <c r="CF36" s="26"/>
      <c r="CG36" s="26"/>
      <c r="CH36" s="26"/>
      <c r="CI36" s="26"/>
      <c r="CJ36" s="26"/>
      <c r="CK36" s="26"/>
      <c r="CL36" s="26"/>
      <c r="CM36" s="26"/>
      <c r="CN36" s="26"/>
      <c r="CO36" s="26"/>
      <c r="CP36" s="26"/>
      <c r="CQ36" s="26"/>
      <c r="CR36" s="26"/>
      <c r="CS36" s="26"/>
      <c r="CT36" s="26"/>
      <c r="CU36" s="26"/>
      <c r="CV36" s="26"/>
      <c r="CW36" s="26"/>
      <c r="CX36" s="26"/>
      <c r="CY36" s="26"/>
      <c r="CZ36" s="26"/>
      <c r="DA36" s="26"/>
      <c r="DB36" s="26"/>
      <c r="DC36" s="26"/>
      <c r="DD36" s="26"/>
      <c r="DE36" s="26"/>
      <c r="DF36" s="26"/>
      <c r="DG36" s="26"/>
      <c r="DH36" s="26"/>
      <c r="DI36" s="26"/>
      <c r="DJ36" s="26"/>
      <c r="DK36" s="26"/>
      <c r="DL36" s="26"/>
      <c r="DM36" s="26"/>
      <c r="DN36" s="26"/>
      <c r="DO36" s="26"/>
      <c r="DP36" s="26"/>
      <c r="DQ36" s="26"/>
      <c r="DR36" s="26"/>
      <c r="DS36" s="26"/>
      <c r="DT36" s="26"/>
      <c r="DU36" s="26"/>
      <c r="DV36" s="26"/>
      <c r="DW36" s="26"/>
      <c r="DX36" s="26"/>
      <c r="DY36" s="26"/>
      <c r="DZ36" s="26"/>
      <c r="EA36" s="26"/>
      <c r="EB36" s="26"/>
      <c r="EC36" s="26"/>
      <c r="ED36" s="26"/>
      <c r="EE36" s="26"/>
      <c r="EF36" s="26"/>
      <c r="EG36" s="26"/>
      <c r="EH36" s="26"/>
      <c r="EI36" s="26"/>
      <c r="EJ36" s="26"/>
      <c r="EK36" s="26"/>
      <c r="EL36" s="26"/>
      <c r="EM36" s="26"/>
      <c r="EN36" s="26"/>
      <c r="EO36" s="26"/>
      <c r="EP36" s="26"/>
      <c r="EQ36" s="26"/>
      <c r="ER36" s="26"/>
      <c r="ES36" s="26"/>
      <c r="ET36" s="26"/>
      <c r="EU36" s="26"/>
      <c r="EV36" s="26"/>
      <c r="EW36" s="26"/>
      <c r="EX36" s="26"/>
      <c r="EY36" s="26"/>
      <c r="EZ36" s="26"/>
      <c r="FA36" s="26"/>
      <c r="FB36" s="26"/>
      <c r="FC36" s="26"/>
      <c r="FD36" s="26" t="s">
        <v>6</v>
      </c>
      <c r="FE36" s="26"/>
      <c r="FF36" s="26"/>
      <c r="FG36" s="26" t="s">
        <v>6</v>
      </c>
      <c r="FH36" s="26"/>
      <c r="FI36" s="26"/>
      <c r="FJ36" s="26"/>
      <c r="FK36" s="26"/>
      <c r="FL36" s="26" t="s">
        <v>6</v>
      </c>
      <c r="FM36" s="26"/>
      <c r="FN36" s="26"/>
      <c r="FO36" s="26"/>
      <c r="FP36" s="26" t="s">
        <v>6</v>
      </c>
      <c r="FQ36" s="26"/>
      <c r="FR36" s="26"/>
      <c r="FS36" s="26"/>
      <c r="FT36" s="26"/>
      <c r="FU36" s="26"/>
      <c r="FV36" s="26"/>
      <c r="FW36" s="26"/>
      <c r="FX36" s="26"/>
      <c r="FY36" s="26"/>
      <c r="FZ36" s="26"/>
      <c r="GA36" s="26"/>
      <c r="GB36" s="26"/>
      <c r="GC36" s="26"/>
      <c r="GD36" s="26"/>
      <c r="GE36" s="26"/>
      <c r="GF36" s="26"/>
      <c r="GG36" s="26"/>
      <c r="GH36" s="26"/>
      <c r="GI36" s="26"/>
      <c r="GJ36" s="26"/>
      <c r="GK36" s="26"/>
      <c r="GL36" s="26"/>
      <c r="GN36" t="s">
        <v>6</v>
      </c>
      <c r="GO36" t="s">
        <v>6</v>
      </c>
      <c r="IN36" t="s">
        <v>6</v>
      </c>
      <c r="JC36" s="26"/>
      <c r="JD36" s="26"/>
      <c r="JE36" s="26"/>
      <c r="JF36" s="26"/>
      <c r="JG36" s="26"/>
      <c r="JH36" s="26" t="s">
        <v>6</v>
      </c>
      <c r="JI36" s="26"/>
      <c r="JJ36" s="26"/>
      <c r="JK36" s="26" t="s">
        <v>6</v>
      </c>
      <c r="JL36" s="26"/>
      <c r="JM36" s="26"/>
      <c r="JN36" s="26"/>
      <c r="JO36" s="26"/>
      <c r="JP36" s="26"/>
      <c r="JQ36" s="26"/>
      <c r="JR36" s="26"/>
      <c r="JS36" s="26"/>
      <c r="JT36" s="26"/>
      <c r="JU36" s="26"/>
      <c r="JV36" s="26"/>
      <c r="JW36" s="26"/>
      <c r="JX36" s="26"/>
      <c r="JY36" s="26"/>
      <c r="JZ36" s="26"/>
      <c r="KA36" s="26"/>
      <c r="KB36" s="26"/>
      <c r="KC36" s="26"/>
      <c r="KD36" s="26"/>
      <c r="KE36" s="26"/>
      <c r="MN36" t="s">
        <v>6</v>
      </c>
      <c r="MO36" t="s">
        <v>6</v>
      </c>
      <c r="MP36" t="s">
        <v>6</v>
      </c>
      <c r="NA36" t="s">
        <v>6</v>
      </c>
      <c r="NB36" t="s">
        <v>6</v>
      </c>
      <c r="NC36" t="s">
        <v>6</v>
      </c>
      <c r="ND36" t="s">
        <v>6</v>
      </c>
      <c r="NF36" t="s">
        <v>6</v>
      </c>
      <c r="NR36" t="s">
        <v>6</v>
      </c>
      <c r="NT36" t="s">
        <v>6</v>
      </c>
      <c r="UX36">
        <f t="shared" si="0"/>
        <v>19</v>
      </c>
    </row>
    <row r="37" spans="1:570" ht="15.6" x14ac:dyDescent="0.3">
      <c r="A37" s="23" t="s">
        <v>912</v>
      </c>
      <c r="B37" s="23" t="s">
        <v>913</v>
      </c>
      <c r="C37" s="24" t="s">
        <v>914</v>
      </c>
      <c r="D37" s="1">
        <v>2010</v>
      </c>
      <c r="E37" s="24"/>
      <c r="F37" s="24" t="s">
        <v>915</v>
      </c>
      <c r="G37" s="24" t="s">
        <v>57</v>
      </c>
      <c r="H37" s="24">
        <v>0</v>
      </c>
      <c r="I37" s="24" t="s">
        <v>6</v>
      </c>
      <c r="J37" s="24"/>
      <c r="K37" s="24"/>
      <c r="L37" s="24"/>
      <c r="M37" s="24"/>
      <c r="N37" s="25"/>
      <c r="O37" s="26"/>
      <c r="P37" s="26"/>
      <c r="Q37" s="26"/>
      <c r="R37" s="26"/>
      <c r="S37" s="26"/>
      <c r="T37" s="26"/>
      <c r="U37" s="26"/>
      <c r="V37" s="26"/>
      <c r="W37" s="26"/>
      <c r="X37" s="26"/>
      <c r="Y37" s="26"/>
      <c r="Z37" s="26"/>
      <c r="AA37" s="26"/>
      <c r="AB37" s="26"/>
      <c r="AC37" s="26"/>
      <c r="AD37" s="26"/>
      <c r="AE37" s="26"/>
      <c r="AF37" s="26"/>
      <c r="AG37" s="26"/>
      <c r="AH37" s="26"/>
      <c r="AI37" s="26"/>
      <c r="AJ37" s="26"/>
      <c r="AK37" s="26"/>
      <c r="AL37" s="26"/>
      <c r="AM37" s="26"/>
      <c r="AN37" s="26"/>
      <c r="AO37" s="26"/>
      <c r="AP37" s="26"/>
      <c r="AQ37" s="26"/>
      <c r="AR37" s="26"/>
      <c r="AS37" s="26"/>
      <c r="AT37" s="26"/>
      <c r="AU37" s="26"/>
      <c r="AV37" s="26"/>
      <c r="AW37" s="26"/>
      <c r="AX37" s="26"/>
      <c r="AY37" s="26"/>
      <c r="AZ37" s="26"/>
      <c r="BA37" s="26"/>
      <c r="BB37" s="26"/>
      <c r="BC37" s="26"/>
      <c r="BD37" s="26"/>
      <c r="BE37" s="26"/>
      <c r="BF37" s="26"/>
      <c r="BG37" s="26"/>
      <c r="BH37" s="26"/>
      <c r="BI37" s="26"/>
      <c r="BJ37" s="26"/>
      <c r="BK37" s="26"/>
      <c r="BL37" s="26"/>
      <c r="BM37" s="26"/>
      <c r="BN37" s="26"/>
      <c r="BO37" s="26"/>
      <c r="BP37" s="26"/>
      <c r="BQ37" s="26"/>
      <c r="BR37" s="26"/>
      <c r="BS37" s="26"/>
      <c r="BT37" s="26"/>
      <c r="BU37" s="26"/>
      <c r="BV37" s="26"/>
      <c r="BW37" s="26"/>
      <c r="BX37" s="26"/>
      <c r="BY37" s="26"/>
      <c r="BZ37" s="26"/>
      <c r="CA37" s="26"/>
      <c r="CB37" s="26"/>
      <c r="CC37" s="26"/>
      <c r="CD37" s="26"/>
      <c r="CE37" s="26"/>
      <c r="CF37" s="26"/>
      <c r="CG37" s="26"/>
      <c r="CH37" s="26"/>
      <c r="CI37" s="26"/>
      <c r="CJ37" s="26"/>
      <c r="CK37" s="26"/>
      <c r="CL37" s="26"/>
      <c r="CM37" s="26"/>
      <c r="CN37" s="26"/>
      <c r="CO37" s="26"/>
      <c r="CP37" s="26"/>
      <c r="CQ37" s="26"/>
      <c r="CR37" s="26"/>
      <c r="CS37" s="26"/>
      <c r="CT37" s="26"/>
      <c r="CU37" s="26"/>
      <c r="CV37" s="26"/>
      <c r="CW37" s="26"/>
      <c r="CX37" s="26"/>
      <c r="CY37" s="26"/>
      <c r="CZ37" s="26"/>
      <c r="DA37" s="26"/>
      <c r="DB37" s="26"/>
      <c r="DC37" s="26"/>
      <c r="DD37" s="26"/>
      <c r="DE37" s="26"/>
      <c r="DF37" s="26"/>
      <c r="DG37" s="26"/>
      <c r="DH37" s="26"/>
      <c r="DI37" s="26"/>
      <c r="DJ37" s="26"/>
      <c r="DK37" s="26"/>
      <c r="DL37" s="26"/>
      <c r="DM37" s="26"/>
      <c r="DN37" s="26"/>
      <c r="DO37" s="26"/>
      <c r="DP37" s="26"/>
      <c r="DQ37" s="26"/>
      <c r="DR37" s="26"/>
      <c r="DS37" s="26"/>
      <c r="DT37" s="26"/>
      <c r="DU37" s="26"/>
      <c r="DV37" s="26"/>
      <c r="DW37" s="26"/>
      <c r="DX37" s="26"/>
      <c r="DY37" s="26"/>
      <c r="DZ37" s="26"/>
      <c r="EA37" s="26"/>
      <c r="EB37" s="26"/>
      <c r="EC37" s="26"/>
      <c r="ED37" s="26"/>
      <c r="EE37" s="26"/>
      <c r="EF37" s="26"/>
      <c r="EG37" s="26"/>
      <c r="EH37" s="26"/>
      <c r="EI37" s="26"/>
      <c r="EJ37" s="26"/>
      <c r="EK37" s="26" t="s">
        <v>6</v>
      </c>
      <c r="EL37" s="26"/>
      <c r="EM37" s="26"/>
      <c r="EN37" s="26"/>
      <c r="EO37" s="26"/>
      <c r="EP37" s="26"/>
      <c r="EQ37" s="26"/>
      <c r="ER37" s="26"/>
      <c r="ES37" s="26"/>
      <c r="ET37" s="26"/>
      <c r="EU37" s="26"/>
      <c r="EV37" s="26"/>
      <c r="EW37" s="26"/>
      <c r="EX37" s="26"/>
      <c r="EY37" s="26"/>
      <c r="EZ37" s="26"/>
      <c r="FA37" s="26"/>
      <c r="FB37" s="26"/>
      <c r="FC37" s="26"/>
      <c r="FD37" s="26"/>
      <c r="FE37" s="26"/>
      <c r="FF37" s="26"/>
      <c r="FG37" s="26"/>
      <c r="FH37" s="26"/>
      <c r="FI37" s="26"/>
      <c r="FJ37" s="26"/>
      <c r="FK37" s="26"/>
      <c r="FL37" s="26"/>
      <c r="FM37" s="26"/>
      <c r="FN37" s="26"/>
      <c r="FO37" s="26"/>
      <c r="FP37" s="26"/>
      <c r="FQ37" s="26"/>
      <c r="FR37" s="26"/>
      <c r="FS37" s="26"/>
      <c r="FT37" s="26"/>
      <c r="FU37" s="26"/>
      <c r="FV37" s="26"/>
      <c r="FW37" s="26"/>
      <c r="FX37" s="26"/>
      <c r="FY37" s="26"/>
      <c r="FZ37" s="26"/>
      <c r="GA37" s="26"/>
      <c r="GB37" s="26"/>
      <c r="GC37" s="26"/>
      <c r="GD37" s="26"/>
      <c r="GE37" s="26"/>
      <c r="GF37" s="26"/>
      <c r="GG37" s="26"/>
      <c r="GH37" s="26"/>
      <c r="GI37" s="26"/>
      <c r="GJ37" s="26"/>
      <c r="GK37" s="26"/>
      <c r="GL37" s="26"/>
      <c r="JC37" s="26"/>
      <c r="JD37" s="26"/>
      <c r="JE37" s="26"/>
      <c r="JF37" s="26"/>
      <c r="JG37" s="26"/>
      <c r="JH37" s="26"/>
      <c r="JI37" s="26"/>
      <c r="JJ37" s="26"/>
      <c r="JK37" s="26"/>
      <c r="JL37" s="26"/>
      <c r="JM37" s="26"/>
      <c r="JN37" s="26"/>
      <c r="JO37" s="26"/>
      <c r="JP37" s="26"/>
      <c r="JQ37" s="26"/>
      <c r="JR37" s="26"/>
      <c r="JS37" s="26"/>
      <c r="JT37" s="26"/>
      <c r="JU37" s="26"/>
      <c r="JV37" s="26"/>
      <c r="JW37" s="26"/>
      <c r="JX37" s="26"/>
      <c r="JY37" s="26"/>
      <c r="JZ37" s="26"/>
      <c r="KA37" s="26"/>
      <c r="KB37" s="26"/>
      <c r="KC37" s="26"/>
      <c r="KD37" s="26"/>
      <c r="KE37" s="26"/>
      <c r="UX37">
        <f t="shared" si="0"/>
        <v>1</v>
      </c>
    </row>
    <row r="38" spans="1:570" ht="15.6" x14ac:dyDescent="0.3">
      <c r="A38" s="20" t="s">
        <v>916</v>
      </c>
      <c r="B38" s="20" t="s">
        <v>917</v>
      </c>
      <c r="C38" s="21" t="s">
        <v>918</v>
      </c>
      <c r="D38" s="1">
        <v>2018</v>
      </c>
      <c r="E38" s="21"/>
      <c r="F38" s="21" t="s">
        <v>919</v>
      </c>
      <c r="G38" s="21" t="s">
        <v>57</v>
      </c>
      <c r="H38" s="21">
        <v>5</v>
      </c>
      <c r="I38" s="21"/>
      <c r="J38" s="21"/>
      <c r="K38" s="21"/>
      <c r="L38" s="21"/>
      <c r="M38" s="21"/>
      <c r="N38" s="22" t="s">
        <v>6</v>
      </c>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LU38" t="s">
        <v>6</v>
      </c>
      <c r="QZ38" t="s">
        <v>6</v>
      </c>
      <c r="TX38" t="s">
        <v>6</v>
      </c>
      <c r="TY38" t="s">
        <v>6</v>
      </c>
      <c r="TZ38" t="s">
        <v>6</v>
      </c>
      <c r="UA38" t="s">
        <v>6</v>
      </c>
      <c r="UB38" t="s">
        <v>6</v>
      </c>
      <c r="UC38" t="s">
        <v>6</v>
      </c>
      <c r="UG38" t="s">
        <v>6</v>
      </c>
      <c r="UH38" t="s">
        <v>6</v>
      </c>
      <c r="UI38" t="s">
        <v>6</v>
      </c>
      <c r="UJ38" t="s">
        <v>6</v>
      </c>
      <c r="UK38" t="s">
        <v>6</v>
      </c>
      <c r="UX38">
        <f t="shared" si="0"/>
        <v>13</v>
      </c>
    </row>
    <row r="39" spans="1:570" ht="15.6" x14ac:dyDescent="0.3">
      <c r="A39" s="20" t="s">
        <v>931</v>
      </c>
      <c r="B39" s="20" t="s">
        <v>932</v>
      </c>
      <c r="C39" s="21" t="s">
        <v>933</v>
      </c>
      <c r="D39" s="1">
        <v>2016</v>
      </c>
      <c r="E39" s="21"/>
      <c r="F39" s="21" t="s">
        <v>934</v>
      </c>
      <c r="G39" s="21" t="s">
        <v>57</v>
      </c>
      <c r="H39" s="21">
        <v>0</v>
      </c>
      <c r="I39" s="21" t="s">
        <v>6</v>
      </c>
      <c r="J39" s="21"/>
      <c r="K39" s="21"/>
      <c r="L39" s="21"/>
      <c r="M39" s="21"/>
      <c r="N39" s="22"/>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t="s">
        <v>6</v>
      </c>
      <c r="BK39" s="1"/>
      <c r="BL39" s="1"/>
      <c r="BM39" s="1"/>
      <c r="BN39" s="1"/>
      <c r="BO39" s="1"/>
      <c r="BP39" s="1"/>
      <c r="BQ39" s="1"/>
      <c r="BR39" s="1"/>
      <c r="BS39" s="1"/>
      <c r="BT39" s="1" t="s">
        <v>6</v>
      </c>
      <c r="BU39" s="1"/>
      <c r="BV39" s="1"/>
      <c r="BW39" s="1" t="s">
        <v>6</v>
      </c>
      <c r="BX39" s="1"/>
      <c r="BY39" s="1"/>
      <c r="BZ39" s="1"/>
      <c r="CA39" s="1"/>
      <c r="CB39" s="1"/>
      <c r="CC39" s="1" t="s">
        <v>6</v>
      </c>
      <c r="CD39" s="1" t="s">
        <v>6</v>
      </c>
      <c r="CE39" s="1"/>
      <c r="CF39" s="1"/>
      <c r="CG39" s="1" t="s">
        <v>6</v>
      </c>
      <c r="CH39" s="1"/>
      <c r="CI39" s="1" t="s">
        <v>6</v>
      </c>
      <c r="CJ39" s="1"/>
      <c r="CK39" s="1"/>
      <c r="CL39" s="1"/>
      <c r="CM39" s="1"/>
      <c r="CN39" s="1"/>
      <c r="CO39" s="1"/>
      <c r="CP39" s="1"/>
      <c r="CQ39" s="1"/>
      <c r="CR39" s="1"/>
      <c r="CS39" s="1"/>
      <c r="CT39" s="1"/>
      <c r="CU39" s="1"/>
      <c r="CV39" s="1"/>
      <c r="CW39" s="1"/>
      <c r="CX39" s="1"/>
      <c r="CY39" s="1"/>
      <c r="CZ39" s="1"/>
      <c r="DA39" s="1"/>
      <c r="DB39" s="1"/>
      <c r="DC39" s="1"/>
      <c r="DD39" s="1" t="s">
        <v>6</v>
      </c>
      <c r="DE39" s="1"/>
      <c r="DF39" s="1"/>
      <c r="DG39" s="1"/>
      <c r="DH39" s="1"/>
      <c r="DI39" s="1"/>
      <c r="DJ39" s="1"/>
      <c r="DK39" s="1"/>
      <c r="DL39" s="1"/>
      <c r="DM39" s="1"/>
      <c r="DN39" s="1"/>
      <c r="DO39" s="1"/>
      <c r="DP39" s="1"/>
      <c r="DQ39" s="1"/>
      <c r="DR39" s="1"/>
      <c r="DS39" s="1"/>
      <c r="DT39" s="1"/>
      <c r="DU39" s="1"/>
      <c r="DV39" s="1"/>
      <c r="DW39" s="1"/>
      <c r="DX39" s="1"/>
      <c r="DY39" s="1"/>
      <c r="DZ39" s="1"/>
      <c r="EA39" s="1"/>
      <c r="EB39" s="1"/>
      <c r="EC39" s="1" t="s">
        <v>6</v>
      </c>
      <c r="ED39" s="1"/>
      <c r="EE39" s="1"/>
      <c r="EF39" s="1" t="s">
        <v>6</v>
      </c>
      <c r="EG39" s="1"/>
      <c r="EH39" s="1"/>
      <c r="EI39" s="1"/>
      <c r="EJ39" s="1"/>
      <c r="EK39" s="1"/>
      <c r="EL39" s="1"/>
      <c r="EM39" s="1"/>
      <c r="EN39" s="1"/>
      <c r="EO39" s="1"/>
      <c r="EP39" s="1"/>
      <c r="EQ39" s="1"/>
      <c r="ER39" s="1"/>
      <c r="ES39" s="1" t="s">
        <v>6</v>
      </c>
      <c r="ET39" s="1"/>
      <c r="EU39" s="1"/>
      <c r="EV39" s="1"/>
      <c r="EW39" s="1" t="s">
        <v>6</v>
      </c>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MF39" t="s">
        <v>6</v>
      </c>
      <c r="UX39">
        <f t="shared" si="0"/>
        <v>13</v>
      </c>
    </row>
    <row r="40" spans="1:570" ht="15.6" x14ac:dyDescent="0.3">
      <c r="A40" s="20" t="s">
        <v>939</v>
      </c>
      <c r="B40" s="20" t="s">
        <v>940</v>
      </c>
      <c r="C40" s="21" t="s">
        <v>941</v>
      </c>
      <c r="D40" s="1">
        <v>2018</v>
      </c>
      <c r="E40" s="21"/>
      <c r="F40" s="21">
        <v>2018</v>
      </c>
      <c r="G40" s="21" t="s">
        <v>57</v>
      </c>
      <c r="H40" s="20">
        <v>0</v>
      </c>
      <c r="I40" s="21" t="s">
        <v>6</v>
      </c>
      <c r="J40" s="20"/>
      <c r="K40" s="20"/>
      <c r="L40" s="20"/>
      <c r="M40" s="20"/>
      <c r="N40" s="29"/>
      <c r="JF40" t="s">
        <v>6</v>
      </c>
      <c r="LM40" t="s">
        <v>6</v>
      </c>
      <c r="LQ40" t="s">
        <v>6</v>
      </c>
      <c r="LT40" t="s">
        <v>6</v>
      </c>
      <c r="LU40" t="s">
        <v>6</v>
      </c>
      <c r="LW40" t="s">
        <v>6</v>
      </c>
      <c r="MA40" t="s">
        <v>6</v>
      </c>
      <c r="MG40" t="s">
        <v>6</v>
      </c>
      <c r="OO40" t="s">
        <v>6</v>
      </c>
      <c r="OQ40" t="s">
        <v>6</v>
      </c>
      <c r="OS40" t="s">
        <v>6</v>
      </c>
      <c r="PA40" t="s">
        <v>6</v>
      </c>
      <c r="SQ40" t="s">
        <v>6</v>
      </c>
      <c r="SZ40" t="s">
        <v>6</v>
      </c>
      <c r="UX40">
        <f t="shared" si="0"/>
        <v>14</v>
      </c>
    </row>
    <row r="41" spans="1:570" ht="15.6" x14ac:dyDescent="0.3">
      <c r="A41" s="20" t="s">
        <v>976</v>
      </c>
      <c r="B41" s="20" t="s">
        <v>977</v>
      </c>
      <c r="C41" s="21" t="s">
        <v>978</v>
      </c>
      <c r="D41" s="1">
        <v>2016</v>
      </c>
      <c r="E41" s="21"/>
      <c r="F41" s="21">
        <v>2016</v>
      </c>
      <c r="G41" s="21" t="s">
        <v>57</v>
      </c>
      <c r="H41" s="20">
        <v>0.2</v>
      </c>
      <c r="I41" s="21" t="s">
        <v>6</v>
      </c>
      <c r="J41" s="20"/>
      <c r="K41" s="20" t="s">
        <v>6</v>
      </c>
      <c r="L41" s="20"/>
      <c r="M41" s="20"/>
      <c r="N41" s="29"/>
      <c r="JF41" t="s">
        <v>6</v>
      </c>
      <c r="LL41" t="s">
        <v>6</v>
      </c>
      <c r="LM41" t="s">
        <v>6</v>
      </c>
      <c r="UX41">
        <f t="shared" si="0"/>
        <v>3</v>
      </c>
    </row>
    <row r="42" spans="1:570" ht="15.6" x14ac:dyDescent="0.3">
      <c r="A42" s="20" t="s">
        <v>979</v>
      </c>
      <c r="B42" s="20" t="s">
        <v>980</v>
      </c>
      <c r="C42" s="21" t="s">
        <v>981</v>
      </c>
      <c r="D42" s="1">
        <v>2015</v>
      </c>
      <c r="E42" s="21"/>
      <c r="F42" s="21" t="s">
        <v>982</v>
      </c>
      <c r="G42" s="21" t="s">
        <v>57</v>
      </c>
      <c r="H42" s="21">
        <v>4.5</v>
      </c>
      <c r="I42" s="21"/>
      <c r="J42" s="21"/>
      <c r="K42" s="21"/>
      <c r="L42" s="21"/>
      <c r="M42" s="21" t="s">
        <v>6</v>
      </c>
      <c r="N42" s="22" t="s">
        <v>6</v>
      </c>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MR42" t="s">
        <v>6</v>
      </c>
      <c r="NR42" t="s">
        <v>6</v>
      </c>
      <c r="OP42" t="s">
        <v>6</v>
      </c>
      <c r="PA42" t="s">
        <v>6</v>
      </c>
      <c r="UX42">
        <f t="shared" si="0"/>
        <v>4</v>
      </c>
    </row>
    <row r="43" spans="1:570" ht="15.6" x14ac:dyDescent="0.3">
      <c r="A43" s="23" t="s">
        <v>1003</v>
      </c>
      <c r="B43" s="23" t="s">
        <v>1004</v>
      </c>
      <c r="C43" s="24" t="s">
        <v>1005</v>
      </c>
      <c r="D43" s="1">
        <v>2015</v>
      </c>
      <c r="E43" s="24"/>
      <c r="F43" s="24" t="s">
        <v>1006</v>
      </c>
      <c r="G43" s="24" t="s">
        <v>57</v>
      </c>
      <c r="H43" s="24">
        <v>0</v>
      </c>
      <c r="I43" s="24" t="s">
        <v>6</v>
      </c>
      <c r="J43" s="24"/>
      <c r="K43" s="24"/>
      <c r="L43" s="24"/>
      <c r="M43" s="24"/>
      <c r="N43" s="25"/>
      <c r="O43" s="26"/>
      <c r="P43" s="26"/>
      <c r="Q43" s="26"/>
      <c r="R43" s="26"/>
      <c r="S43" s="26"/>
      <c r="T43" s="26"/>
      <c r="U43" s="26"/>
      <c r="V43" s="26" t="s">
        <v>6</v>
      </c>
      <c r="W43" s="26" t="s">
        <v>6</v>
      </c>
      <c r="X43" s="26"/>
      <c r="Y43" s="26"/>
      <c r="Z43" s="26"/>
      <c r="AA43" s="26"/>
      <c r="AB43" s="26"/>
      <c r="AC43" s="26"/>
      <c r="AD43" s="26"/>
      <c r="AE43" s="26"/>
      <c r="AF43" s="26"/>
      <c r="AG43" s="26"/>
      <c r="AH43" s="26"/>
      <c r="AI43" s="26"/>
      <c r="AJ43" s="26"/>
      <c r="AK43" s="26"/>
      <c r="AL43" s="26"/>
      <c r="AM43" s="26"/>
      <c r="AN43" s="26"/>
      <c r="AO43" s="26"/>
      <c r="AP43" s="26"/>
      <c r="AQ43" s="26"/>
      <c r="AR43" s="26"/>
      <c r="AS43" s="26"/>
      <c r="AT43" s="26"/>
      <c r="AU43" s="26"/>
      <c r="AV43" s="26"/>
      <c r="AW43" s="26"/>
      <c r="AX43" s="26"/>
      <c r="AY43" s="26"/>
      <c r="AZ43" s="26"/>
      <c r="BA43" s="26"/>
      <c r="BB43" s="26"/>
      <c r="BC43" s="26"/>
      <c r="BD43" s="26"/>
      <c r="BE43" s="26"/>
      <c r="BF43" s="26"/>
      <c r="BG43" s="26"/>
      <c r="BH43" s="26"/>
      <c r="BI43" s="26"/>
      <c r="BJ43" s="26"/>
      <c r="BK43" s="26"/>
      <c r="BL43" s="26"/>
      <c r="BM43" s="26"/>
      <c r="BN43" s="26"/>
      <c r="BO43" s="26"/>
      <c r="BP43" s="26"/>
      <c r="BQ43" s="26"/>
      <c r="BR43" s="26"/>
      <c r="BS43" s="26"/>
      <c r="BT43" s="26"/>
      <c r="BU43" s="26"/>
      <c r="BV43" s="26"/>
      <c r="BW43" s="26"/>
      <c r="BX43" s="26"/>
      <c r="BY43" s="26"/>
      <c r="BZ43" s="26"/>
      <c r="CA43" s="26"/>
      <c r="CB43" s="26"/>
      <c r="CC43" s="26"/>
      <c r="CD43" s="26"/>
      <c r="CE43" s="26"/>
      <c r="CF43" s="26"/>
      <c r="CG43" s="26"/>
      <c r="CH43" s="26"/>
      <c r="CI43" s="26"/>
      <c r="CJ43" s="26"/>
      <c r="CK43" s="26"/>
      <c r="CL43" s="26"/>
      <c r="CM43" s="26"/>
      <c r="CN43" s="26"/>
      <c r="CO43" s="26"/>
      <c r="CP43" s="26"/>
      <c r="CQ43" s="26"/>
      <c r="CR43" s="26"/>
      <c r="CS43" s="26"/>
      <c r="CT43" s="26"/>
      <c r="CU43" s="26"/>
      <c r="CV43" s="26"/>
      <c r="CW43" s="26"/>
      <c r="CX43" s="26"/>
      <c r="CY43" s="26"/>
      <c r="CZ43" s="26"/>
      <c r="DA43" s="26"/>
      <c r="DB43" s="26"/>
      <c r="DC43" s="26"/>
      <c r="DD43" s="26"/>
      <c r="DE43" s="26"/>
      <c r="DF43" s="26"/>
      <c r="DG43" s="26"/>
      <c r="DH43" s="26"/>
      <c r="DI43" s="26"/>
      <c r="DJ43" s="26"/>
      <c r="DK43" s="26"/>
      <c r="DL43" s="26"/>
      <c r="DM43" s="26"/>
      <c r="DN43" s="26"/>
      <c r="DO43" s="26"/>
      <c r="DP43" s="26"/>
      <c r="DQ43" s="26"/>
      <c r="DR43" s="26"/>
      <c r="DS43" s="26"/>
      <c r="DT43" s="26"/>
      <c r="DU43" s="26"/>
      <c r="DV43" s="26"/>
      <c r="DW43" s="26"/>
      <c r="DX43" s="26"/>
      <c r="DY43" s="26"/>
      <c r="DZ43" s="26"/>
      <c r="EA43" s="26"/>
      <c r="EB43" s="26"/>
      <c r="EC43" s="26"/>
      <c r="ED43" s="26"/>
      <c r="EE43" s="26"/>
      <c r="EF43" s="26"/>
      <c r="EG43" s="26"/>
      <c r="EH43" s="26"/>
      <c r="EI43" s="26"/>
      <c r="EJ43" s="26"/>
      <c r="EK43" s="26"/>
      <c r="EL43" s="26"/>
      <c r="EM43" s="26"/>
      <c r="EN43" s="26"/>
      <c r="EO43" s="26"/>
      <c r="EP43" s="26"/>
      <c r="EQ43" s="26"/>
      <c r="ER43" s="26"/>
      <c r="ES43" s="26"/>
      <c r="ET43" s="26"/>
      <c r="EU43" s="26"/>
      <c r="EV43" s="26"/>
      <c r="EW43" s="26"/>
      <c r="EX43" s="26"/>
      <c r="EY43" s="26"/>
      <c r="EZ43" s="26"/>
      <c r="FA43" s="26"/>
      <c r="FB43" s="26"/>
      <c r="FC43" s="26"/>
      <c r="FD43" s="26"/>
      <c r="FE43" s="26"/>
      <c r="FF43" s="26"/>
      <c r="FG43" s="26"/>
      <c r="FH43" s="26"/>
      <c r="FI43" s="26"/>
      <c r="FJ43" s="26"/>
      <c r="FK43" s="26"/>
      <c r="FL43" s="26"/>
      <c r="FM43" s="26"/>
      <c r="FN43" s="26"/>
      <c r="FO43" s="26"/>
      <c r="FP43" s="26"/>
      <c r="FQ43" s="26"/>
      <c r="FR43" s="26"/>
      <c r="FS43" s="26"/>
      <c r="FT43" s="26"/>
      <c r="FU43" s="26"/>
      <c r="FV43" s="26"/>
      <c r="FW43" s="26"/>
      <c r="FX43" s="26"/>
      <c r="FY43" s="26"/>
      <c r="FZ43" s="26"/>
      <c r="GA43" s="26" t="s">
        <v>6</v>
      </c>
      <c r="GB43" s="26"/>
      <c r="GC43" s="26"/>
      <c r="GD43" s="26"/>
      <c r="GE43" s="26"/>
      <c r="GF43" s="26"/>
      <c r="GG43" s="26"/>
      <c r="GH43" s="26"/>
      <c r="GI43" s="26"/>
      <c r="GJ43" s="26"/>
      <c r="GK43" s="26"/>
      <c r="GL43" s="26"/>
      <c r="HB43" t="s">
        <v>6</v>
      </c>
      <c r="HD43" t="s">
        <v>6</v>
      </c>
      <c r="HS43" t="s">
        <v>6</v>
      </c>
      <c r="ID43" t="s">
        <v>6</v>
      </c>
      <c r="JC43" s="26"/>
      <c r="JD43" s="26"/>
      <c r="JE43" s="26"/>
      <c r="JF43" s="26"/>
      <c r="JG43" s="26"/>
      <c r="JH43" s="26"/>
      <c r="JI43" s="26"/>
      <c r="JJ43" s="26"/>
      <c r="JK43" s="26"/>
      <c r="JL43" s="26"/>
      <c r="JM43" s="26"/>
      <c r="JN43" s="26"/>
      <c r="JO43" s="26"/>
      <c r="JP43" s="26"/>
      <c r="JQ43" s="26"/>
      <c r="JR43" s="26"/>
      <c r="JS43" s="26"/>
      <c r="JT43" s="26"/>
      <c r="JU43" s="26"/>
      <c r="JV43" s="26"/>
      <c r="JW43" s="26"/>
      <c r="JX43" s="26"/>
      <c r="JY43" s="26"/>
      <c r="JZ43" s="26"/>
      <c r="KA43" s="26"/>
      <c r="KB43" s="26"/>
      <c r="KC43" s="26"/>
      <c r="KD43" s="26" t="s">
        <v>6</v>
      </c>
      <c r="KE43" s="26"/>
      <c r="RO43" t="s">
        <v>6</v>
      </c>
      <c r="UX43">
        <f t="shared" si="0"/>
        <v>9</v>
      </c>
    </row>
    <row r="44" spans="1:570" ht="15.6" x14ac:dyDescent="0.3">
      <c r="A44" s="20" t="s">
        <v>1021</v>
      </c>
      <c r="B44" s="20" t="s">
        <v>1022</v>
      </c>
      <c r="C44" s="21" t="s">
        <v>1023</v>
      </c>
      <c r="D44" s="1">
        <v>2019</v>
      </c>
      <c r="E44" s="21"/>
      <c r="F44" s="21" t="s">
        <v>1024</v>
      </c>
      <c r="G44" s="21" t="s">
        <v>57</v>
      </c>
      <c r="H44" s="21" t="s">
        <v>68</v>
      </c>
      <c r="I44" s="21"/>
      <c r="J44" s="21"/>
      <c r="K44" s="21"/>
      <c r="L44" s="21" t="s">
        <v>6</v>
      </c>
      <c r="M44" s="21" t="s">
        <v>6</v>
      </c>
      <c r="N44" s="22" t="s">
        <v>6</v>
      </c>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t="s">
        <v>6</v>
      </c>
      <c r="FU44" s="1"/>
      <c r="FV44" s="1" t="s">
        <v>6</v>
      </c>
      <c r="FW44" s="1"/>
      <c r="FX44" s="1"/>
      <c r="FY44" s="1" t="s">
        <v>6</v>
      </c>
      <c r="FZ44" s="1"/>
      <c r="GA44" s="1"/>
      <c r="GB44" s="1"/>
      <c r="GC44" s="1"/>
      <c r="GD44" s="1"/>
      <c r="GE44" s="1"/>
      <c r="GF44" s="1"/>
      <c r="GG44" s="1"/>
      <c r="GH44" s="1"/>
      <c r="GI44" s="1" t="s">
        <v>6</v>
      </c>
      <c r="GJ44" s="1" t="s">
        <v>6</v>
      </c>
      <c r="GK44" s="1"/>
      <c r="GL44" s="1" t="s">
        <v>6</v>
      </c>
      <c r="GN44" s="1" t="s">
        <v>6</v>
      </c>
      <c r="GO44" s="1" t="s">
        <v>6</v>
      </c>
      <c r="GP44" s="1"/>
      <c r="GY44" t="s">
        <v>6</v>
      </c>
      <c r="IA44" t="s">
        <v>6</v>
      </c>
      <c r="II44" t="s">
        <v>6</v>
      </c>
      <c r="IO44" t="s">
        <v>6</v>
      </c>
      <c r="IQ44" t="s">
        <v>6</v>
      </c>
      <c r="IR44" t="s">
        <v>6</v>
      </c>
      <c r="JC44" s="1"/>
      <c r="JD44" s="1"/>
      <c r="JE44" s="1"/>
      <c r="JF44" s="1"/>
      <c r="JG44" s="1"/>
      <c r="JH44" s="1"/>
      <c r="JI44" s="1"/>
      <c r="JJ44" s="1"/>
      <c r="JK44" s="1"/>
      <c r="JL44" s="1"/>
      <c r="JM44" s="1"/>
      <c r="JN44" s="1"/>
      <c r="JO44" s="1" t="s">
        <v>6</v>
      </c>
      <c r="JP44" s="1"/>
      <c r="JQ44" s="1"/>
      <c r="JR44" s="1"/>
      <c r="JS44" s="1"/>
      <c r="JT44" s="1"/>
      <c r="JU44" s="1"/>
      <c r="JV44" s="1"/>
      <c r="JW44" s="1"/>
      <c r="JX44" s="1"/>
      <c r="JY44" s="1" t="s">
        <v>6</v>
      </c>
      <c r="JZ44" s="1"/>
      <c r="KA44" s="1"/>
      <c r="KB44" s="1"/>
      <c r="KC44" s="1"/>
      <c r="KD44" s="1"/>
      <c r="KE44" s="1"/>
      <c r="KJ44" t="s">
        <v>6</v>
      </c>
      <c r="KK44" t="s">
        <v>6</v>
      </c>
      <c r="KL44" t="s">
        <v>6</v>
      </c>
      <c r="KT44" t="s">
        <v>6</v>
      </c>
      <c r="KV44" t="s">
        <v>6</v>
      </c>
      <c r="KW44" t="s">
        <v>6</v>
      </c>
      <c r="OM44" t="s">
        <v>6</v>
      </c>
      <c r="ON44" t="s">
        <v>6</v>
      </c>
      <c r="PA44" t="s">
        <v>6</v>
      </c>
      <c r="UX44">
        <f t="shared" si="0"/>
        <v>25</v>
      </c>
    </row>
    <row r="45" spans="1:570" ht="15.6" x14ac:dyDescent="0.3">
      <c r="A45" s="20" t="s">
        <v>1030</v>
      </c>
      <c r="B45" s="20" t="s">
        <v>1031</v>
      </c>
      <c r="C45" s="21" t="s">
        <v>1032</v>
      </c>
      <c r="D45" s="1">
        <v>2008</v>
      </c>
      <c r="E45" s="21"/>
      <c r="F45" s="21">
        <v>2008</v>
      </c>
      <c r="G45" s="21" t="s">
        <v>57</v>
      </c>
      <c r="H45" s="20">
        <v>0</v>
      </c>
      <c r="I45" s="21" t="s">
        <v>6</v>
      </c>
      <c r="J45" s="20"/>
      <c r="K45" s="20"/>
      <c r="L45" s="20"/>
      <c r="M45" s="20"/>
      <c r="N45" s="29"/>
      <c r="MP45" t="s">
        <v>6</v>
      </c>
      <c r="NI45" t="s">
        <v>6</v>
      </c>
      <c r="UX45">
        <f t="shared" si="0"/>
        <v>2</v>
      </c>
    </row>
    <row r="46" spans="1:570" ht="15.6" x14ac:dyDescent="0.3">
      <c r="A46" s="20" t="s">
        <v>1050</v>
      </c>
      <c r="B46" s="20" t="s">
        <v>1051</v>
      </c>
      <c r="C46" s="21" t="s">
        <v>1052</v>
      </c>
      <c r="D46" s="1">
        <v>2018</v>
      </c>
      <c r="E46" s="21"/>
      <c r="F46" s="21" t="s">
        <v>1053</v>
      </c>
      <c r="G46" s="21" t="s">
        <v>57</v>
      </c>
      <c r="H46" s="21">
        <v>0</v>
      </c>
      <c r="I46" s="21" t="s">
        <v>6</v>
      </c>
      <c r="J46" s="21"/>
      <c r="K46" s="21"/>
      <c r="L46" s="21"/>
      <c r="M46" s="21"/>
      <c r="N46" s="22"/>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t="s">
        <v>6</v>
      </c>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P46" t="s">
        <v>6</v>
      </c>
      <c r="GS46" t="s">
        <v>6</v>
      </c>
      <c r="HU46" t="s">
        <v>6</v>
      </c>
      <c r="IN46" t="s">
        <v>6</v>
      </c>
      <c r="JC46" s="1"/>
      <c r="JD46" s="1"/>
      <c r="JE46" s="1"/>
      <c r="JF46" s="1"/>
      <c r="JG46" s="1" t="s">
        <v>6</v>
      </c>
      <c r="JH46" s="1"/>
      <c r="JI46" s="1"/>
      <c r="JJ46" s="1"/>
      <c r="JK46" s="1"/>
      <c r="JL46" s="1"/>
      <c r="JM46" s="1"/>
      <c r="JN46" s="1"/>
      <c r="JO46" s="1"/>
      <c r="JP46" s="1"/>
      <c r="JQ46" s="1"/>
      <c r="JR46" s="1"/>
      <c r="JS46" s="1"/>
      <c r="JT46" s="1"/>
      <c r="JU46" s="1"/>
      <c r="JV46" s="1"/>
      <c r="JW46" s="1"/>
      <c r="JX46" s="1"/>
      <c r="JY46" s="1"/>
      <c r="JZ46" s="1"/>
      <c r="KA46" s="1"/>
      <c r="KB46" s="1"/>
      <c r="KC46" s="1"/>
      <c r="KD46" s="1"/>
      <c r="KE46" s="1"/>
      <c r="KW46" t="s">
        <v>6</v>
      </c>
      <c r="PG46" t="s">
        <v>6</v>
      </c>
      <c r="RM46" t="s">
        <v>6</v>
      </c>
      <c r="RN46" t="s">
        <v>6</v>
      </c>
      <c r="RS46" t="s">
        <v>6</v>
      </c>
      <c r="SC46" t="s">
        <v>6</v>
      </c>
      <c r="TB46" t="s">
        <v>6</v>
      </c>
      <c r="UX46">
        <f t="shared" si="0"/>
        <v>13</v>
      </c>
    </row>
    <row r="47" spans="1:570" ht="15.6" x14ac:dyDescent="0.3">
      <c r="A47" s="20" t="s">
        <v>1066</v>
      </c>
      <c r="B47" s="20" t="s">
        <v>1067</v>
      </c>
      <c r="C47" s="21" t="s">
        <v>1068</v>
      </c>
      <c r="D47" s="1">
        <v>2016</v>
      </c>
      <c r="E47" s="21"/>
      <c r="F47" s="21" t="s">
        <v>2611</v>
      </c>
      <c r="G47" s="21" t="s">
        <v>57</v>
      </c>
      <c r="H47" s="21">
        <v>1</v>
      </c>
      <c r="I47" s="21"/>
      <c r="J47" s="21" t="s">
        <v>6</v>
      </c>
      <c r="K47" s="21"/>
      <c r="L47" s="21"/>
      <c r="M47" s="21"/>
      <c r="N47" s="22"/>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t="s">
        <v>6</v>
      </c>
      <c r="FU47" s="1" t="s">
        <v>6</v>
      </c>
      <c r="FV47" s="1"/>
      <c r="FW47" s="1" t="s">
        <v>6</v>
      </c>
      <c r="FX47" s="1" t="s">
        <v>6</v>
      </c>
      <c r="FY47" s="1" t="s">
        <v>6</v>
      </c>
      <c r="FZ47" s="1"/>
      <c r="GA47" s="1"/>
      <c r="GB47" s="1"/>
      <c r="GC47" s="1"/>
      <c r="GD47" s="1"/>
      <c r="GE47" s="1"/>
      <c r="GF47" s="1"/>
      <c r="GG47" s="1"/>
      <c r="GH47" s="1"/>
      <c r="GI47" s="1"/>
      <c r="GJ47" s="1"/>
      <c r="GK47" s="1"/>
      <c r="GL47" s="1"/>
      <c r="GN47" t="s">
        <v>6</v>
      </c>
      <c r="GO47" t="s">
        <v>6</v>
      </c>
      <c r="GS47" t="s">
        <v>6</v>
      </c>
      <c r="GT47" t="s">
        <v>6</v>
      </c>
      <c r="GU47" t="s">
        <v>6</v>
      </c>
      <c r="GV47" t="s">
        <v>6</v>
      </c>
      <c r="GW47" t="s">
        <v>6</v>
      </c>
      <c r="HD47" t="s">
        <v>6</v>
      </c>
      <c r="HE47" t="s">
        <v>6</v>
      </c>
      <c r="HZ47" t="s">
        <v>6</v>
      </c>
      <c r="IA47" t="s">
        <v>6</v>
      </c>
      <c r="IK47" t="s">
        <v>6</v>
      </c>
      <c r="IL47" t="s">
        <v>6</v>
      </c>
      <c r="IN47" t="s">
        <v>6</v>
      </c>
      <c r="IX47" t="s">
        <v>6</v>
      </c>
      <c r="JC47" s="1"/>
      <c r="JD47" s="1"/>
      <c r="JE47" s="1"/>
      <c r="JF47" s="1"/>
      <c r="JG47" s="1"/>
      <c r="JH47" s="1"/>
      <c r="JI47" s="1"/>
      <c r="JJ47" s="1"/>
      <c r="JK47" s="1"/>
      <c r="JL47" s="1"/>
      <c r="JM47" s="1" t="s">
        <v>6</v>
      </c>
      <c r="JN47" s="1"/>
      <c r="JO47" s="1"/>
      <c r="JP47" s="1"/>
      <c r="JQ47" s="1"/>
      <c r="JR47" s="1"/>
      <c r="JS47" s="1"/>
      <c r="JT47" s="1"/>
      <c r="JU47" s="1"/>
      <c r="JV47" s="1"/>
      <c r="JW47" s="1" t="s">
        <v>6</v>
      </c>
      <c r="JX47" s="1"/>
      <c r="JY47" s="1"/>
      <c r="JZ47" s="1"/>
      <c r="KA47" s="1"/>
      <c r="KB47" s="1"/>
      <c r="KC47" s="1"/>
      <c r="KD47" s="1"/>
      <c r="KE47" s="1"/>
      <c r="KP47" t="s">
        <v>6</v>
      </c>
      <c r="KT47" t="s">
        <v>6</v>
      </c>
      <c r="LJ47" t="s">
        <v>6</v>
      </c>
      <c r="SY47" t="s">
        <v>6</v>
      </c>
      <c r="UX47">
        <f t="shared" si="0"/>
        <v>26</v>
      </c>
    </row>
    <row r="48" spans="1:570" ht="15.6" x14ac:dyDescent="0.3">
      <c r="A48" s="23" t="s">
        <v>1070</v>
      </c>
      <c r="B48" s="23" t="s">
        <v>1071</v>
      </c>
      <c r="C48" s="24" t="s">
        <v>1072</v>
      </c>
      <c r="D48" s="1">
        <v>2015</v>
      </c>
      <c r="E48" s="24"/>
      <c r="F48" s="24" t="s">
        <v>1073</v>
      </c>
      <c r="G48" s="24" t="s">
        <v>57</v>
      </c>
      <c r="H48" s="24">
        <v>0</v>
      </c>
      <c r="I48" s="24" t="s">
        <v>6</v>
      </c>
      <c r="J48" s="24"/>
      <c r="K48" s="24"/>
      <c r="L48" s="24"/>
      <c r="M48" s="24"/>
      <c r="N48" s="25"/>
      <c r="O48" s="26"/>
      <c r="P48" s="26"/>
      <c r="Q48" s="26"/>
      <c r="R48" s="26"/>
      <c r="S48" s="26"/>
      <c r="T48" s="26"/>
      <c r="U48" s="26"/>
      <c r="V48" s="26"/>
      <c r="W48" s="26"/>
      <c r="X48" s="26"/>
      <c r="Y48" s="26"/>
      <c r="Z48" s="26"/>
      <c r="AA48" s="26"/>
      <c r="AB48" s="26"/>
      <c r="AC48" s="26"/>
      <c r="AD48" s="26"/>
      <c r="AE48" s="26"/>
      <c r="AF48" s="26"/>
      <c r="AG48" s="26"/>
      <c r="AH48" s="26"/>
      <c r="AI48" s="26"/>
      <c r="AJ48" s="26"/>
      <c r="AK48" s="26"/>
      <c r="AL48" s="26"/>
      <c r="AM48" s="26"/>
      <c r="AN48" s="26"/>
      <c r="AO48" s="26"/>
      <c r="AP48" s="26"/>
      <c r="AQ48" s="26"/>
      <c r="AR48" s="26"/>
      <c r="AS48" s="26"/>
      <c r="AT48" s="26"/>
      <c r="AU48" s="26"/>
      <c r="AV48" s="26"/>
      <c r="AW48" s="26"/>
      <c r="AX48" s="26"/>
      <c r="AY48" s="26"/>
      <c r="AZ48" s="26"/>
      <c r="BA48" s="26"/>
      <c r="BB48" s="26"/>
      <c r="BC48" s="26"/>
      <c r="BD48" s="26"/>
      <c r="BE48" s="26"/>
      <c r="BF48" s="26"/>
      <c r="BG48" s="26"/>
      <c r="BH48" s="26"/>
      <c r="BI48" s="26"/>
      <c r="BJ48" s="26"/>
      <c r="BK48" s="26"/>
      <c r="BL48" s="26"/>
      <c r="BM48" s="26"/>
      <c r="BN48" s="26"/>
      <c r="BO48" s="26"/>
      <c r="BP48" s="26"/>
      <c r="BQ48" s="26"/>
      <c r="BR48" s="26"/>
      <c r="BS48" s="26"/>
      <c r="BT48" s="26"/>
      <c r="BU48" s="26"/>
      <c r="BV48" s="26"/>
      <c r="BW48" s="26"/>
      <c r="BX48" s="26"/>
      <c r="BY48" s="26"/>
      <c r="BZ48" s="26"/>
      <c r="CA48" s="26"/>
      <c r="CB48" s="26"/>
      <c r="CC48" s="26"/>
      <c r="CD48" s="26"/>
      <c r="CE48" s="26"/>
      <c r="CF48" s="26"/>
      <c r="CG48" s="26"/>
      <c r="CH48" s="26"/>
      <c r="CI48" s="26"/>
      <c r="CJ48" s="26"/>
      <c r="CK48" s="26"/>
      <c r="CL48" s="26"/>
      <c r="CM48" s="26"/>
      <c r="CN48" s="26"/>
      <c r="CO48" s="26"/>
      <c r="CP48" s="26"/>
      <c r="CQ48" s="26"/>
      <c r="CR48" s="26"/>
      <c r="CS48" s="26"/>
      <c r="CT48" s="26"/>
      <c r="CU48" s="26"/>
      <c r="CV48" s="26"/>
      <c r="CW48" s="26"/>
      <c r="CX48" s="26"/>
      <c r="CY48" s="26"/>
      <c r="CZ48" s="26"/>
      <c r="DA48" s="26"/>
      <c r="DB48" s="26"/>
      <c r="DC48" s="26"/>
      <c r="DD48" s="26"/>
      <c r="DE48" s="26"/>
      <c r="DF48" s="26"/>
      <c r="DG48" s="26"/>
      <c r="DH48" s="26"/>
      <c r="DI48" s="26"/>
      <c r="DJ48" s="26"/>
      <c r="DK48" s="26"/>
      <c r="DL48" s="26"/>
      <c r="DM48" s="26"/>
      <c r="DN48" s="26"/>
      <c r="DO48" s="26"/>
      <c r="DP48" s="26"/>
      <c r="DQ48" s="26"/>
      <c r="DR48" s="26"/>
      <c r="DS48" s="26"/>
      <c r="DT48" s="26"/>
      <c r="DU48" s="26"/>
      <c r="DV48" s="26"/>
      <c r="DW48" s="26"/>
      <c r="DX48" s="26"/>
      <c r="DY48" s="26"/>
      <c r="DZ48" s="26"/>
      <c r="EA48" s="26"/>
      <c r="EB48" s="26"/>
      <c r="EC48" s="26"/>
      <c r="ED48" s="26"/>
      <c r="EE48" s="26"/>
      <c r="EF48" s="26"/>
      <c r="EG48" s="26"/>
      <c r="EH48" s="26"/>
      <c r="EI48" s="26"/>
      <c r="EJ48" s="26"/>
      <c r="EK48" s="26"/>
      <c r="EL48" s="26"/>
      <c r="EM48" s="26"/>
      <c r="EN48" s="26"/>
      <c r="EO48" s="26"/>
      <c r="EP48" s="26"/>
      <c r="EQ48" s="26"/>
      <c r="ER48" s="26"/>
      <c r="ES48" s="26"/>
      <c r="ET48" s="26"/>
      <c r="EU48" s="26"/>
      <c r="EV48" s="26"/>
      <c r="EW48" s="26"/>
      <c r="EX48" s="26"/>
      <c r="EY48" s="26"/>
      <c r="EZ48" s="26"/>
      <c r="FA48" s="26"/>
      <c r="FB48" s="26"/>
      <c r="FC48" s="26"/>
      <c r="FD48" s="26"/>
      <c r="FE48" s="26"/>
      <c r="FF48" s="26"/>
      <c r="FG48" s="26"/>
      <c r="FH48" s="26"/>
      <c r="FI48" s="26"/>
      <c r="FJ48" s="26"/>
      <c r="FK48" s="26"/>
      <c r="FL48" s="26"/>
      <c r="FM48" s="26"/>
      <c r="FN48" s="26"/>
      <c r="FO48" s="26"/>
      <c r="FP48" s="26"/>
      <c r="FQ48" s="26"/>
      <c r="FR48" s="26"/>
      <c r="FS48" s="26"/>
      <c r="FT48" s="26"/>
      <c r="FU48" s="26"/>
      <c r="FV48" s="26"/>
      <c r="FW48" s="26"/>
      <c r="FX48" s="26"/>
      <c r="FY48" s="26"/>
      <c r="FZ48" s="26"/>
      <c r="GA48" s="26"/>
      <c r="GB48" s="26"/>
      <c r="GC48" s="26"/>
      <c r="GD48" s="26"/>
      <c r="GE48" s="26"/>
      <c r="GF48" s="26"/>
      <c r="GG48" s="26"/>
      <c r="GH48" s="26"/>
      <c r="GI48" s="26"/>
      <c r="GJ48" s="26"/>
      <c r="GK48" s="26"/>
      <c r="GL48" s="26"/>
      <c r="JC48" s="26"/>
      <c r="JD48" s="26"/>
      <c r="JE48" s="26"/>
      <c r="JF48" s="26"/>
      <c r="JG48" s="26"/>
      <c r="JH48" s="26"/>
      <c r="JI48" s="26"/>
      <c r="JJ48" s="26"/>
      <c r="JK48" s="26"/>
      <c r="JL48" s="26"/>
      <c r="JM48" s="26"/>
      <c r="JN48" s="26"/>
      <c r="JO48" s="26" t="s">
        <v>6</v>
      </c>
      <c r="JP48" s="26"/>
      <c r="JQ48" s="26"/>
      <c r="JR48" s="26"/>
      <c r="JS48" s="26"/>
      <c r="JT48" s="26"/>
      <c r="JU48" s="26"/>
      <c r="JV48" s="26"/>
      <c r="JW48" s="26"/>
      <c r="JX48" s="26"/>
      <c r="JY48" s="26"/>
      <c r="JZ48" s="26"/>
      <c r="KA48" s="26"/>
      <c r="KB48" s="26"/>
      <c r="KC48" s="26"/>
      <c r="KD48" s="26"/>
      <c r="KE48" s="26"/>
      <c r="OP48" t="s">
        <v>6</v>
      </c>
      <c r="RL48" t="s">
        <v>6</v>
      </c>
      <c r="UX48">
        <f t="shared" si="0"/>
        <v>3</v>
      </c>
    </row>
    <row r="49" spans="1:570" ht="15.6" x14ac:dyDescent="0.3">
      <c r="A49" s="23" t="s">
        <v>1079</v>
      </c>
      <c r="B49" s="23" t="s">
        <v>1080</v>
      </c>
      <c r="C49" s="24" t="s">
        <v>1081</v>
      </c>
      <c r="D49" s="1">
        <v>2004</v>
      </c>
      <c r="E49" s="24"/>
      <c r="F49" s="24" t="s">
        <v>1082</v>
      </c>
      <c r="G49" s="24" t="s">
        <v>57</v>
      </c>
      <c r="H49" s="24">
        <v>0</v>
      </c>
      <c r="I49" s="24" t="s">
        <v>6</v>
      </c>
      <c r="J49" s="24"/>
      <c r="K49" s="24"/>
      <c r="L49" s="24"/>
      <c r="M49" s="24"/>
      <c r="N49" s="25"/>
      <c r="O49" s="26"/>
      <c r="P49" s="26"/>
      <c r="Q49" s="26"/>
      <c r="R49" s="26"/>
      <c r="S49" s="26"/>
      <c r="T49" s="26"/>
      <c r="U49" s="26"/>
      <c r="V49" s="26"/>
      <c r="W49" s="26"/>
      <c r="X49" s="26"/>
      <c r="Y49" s="26"/>
      <c r="Z49" s="26"/>
      <c r="AA49" s="26"/>
      <c r="AB49" s="26"/>
      <c r="AC49" s="26"/>
      <c r="AD49" s="26"/>
      <c r="AE49" s="26"/>
      <c r="AF49" s="26"/>
      <c r="AG49" s="26"/>
      <c r="AH49" s="26"/>
      <c r="AI49" s="26"/>
      <c r="AJ49" s="26"/>
      <c r="AK49" s="26"/>
      <c r="AL49" s="26"/>
      <c r="AM49" s="26"/>
      <c r="AN49" s="26"/>
      <c r="AO49" s="26"/>
      <c r="AP49" s="26"/>
      <c r="AQ49" s="26"/>
      <c r="AR49" s="26"/>
      <c r="AS49" s="26"/>
      <c r="AT49" s="26"/>
      <c r="AU49" s="26"/>
      <c r="AV49" s="26"/>
      <c r="AW49" s="26"/>
      <c r="AX49" s="26"/>
      <c r="AY49" s="26"/>
      <c r="AZ49" s="26"/>
      <c r="BA49" s="26"/>
      <c r="BB49" s="26"/>
      <c r="BC49" s="26"/>
      <c r="BD49" s="26"/>
      <c r="BE49" s="26"/>
      <c r="BF49" s="26"/>
      <c r="BG49" s="26"/>
      <c r="BH49" s="26"/>
      <c r="BI49" s="26"/>
      <c r="BJ49" s="26"/>
      <c r="BK49" s="26"/>
      <c r="BL49" s="26"/>
      <c r="BM49" s="26"/>
      <c r="BN49" s="26"/>
      <c r="BO49" s="26"/>
      <c r="BP49" s="26"/>
      <c r="BQ49" s="26"/>
      <c r="BR49" s="26"/>
      <c r="BS49" s="26"/>
      <c r="BT49" s="26"/>
      <c r="BU49" s="26"/>
      <c r="BV49" s="26"/>
      <c r="BW49" s="26"/>
      <c r="BX49" s="26"/>
      <c r="BY49" s="26"/>
      <c r="BZ49" s="26"/>
      <c r="CA49" s="26"/>
      <c r="CB49" s="26"/>
      <c r="CC49" s="26"/>
      <c r="CD49" s="26"/>
      <c r="CE49" s="26"/>
      <c r="CF49" s="26"/>
      <c r="CG49" s="26"/>
      <c r="CH49" s="26"/>
      <c r="CI49" s="26"/>
      <c r="CJ49" s="26"/>
      <c r="CK49" s="26"/>
      <c r="CL49" s="26"/>
      <c r="CM49" s="26"/>
      <c r="CN49" s="26"/>
      <c r="CO49" s="26"/>
      <c r="CP49" s="26"/>
      <c r="CQ49" s="26"/>
      <c r="CR49" s="26"/>
      <c r="CS49" s="26"/>
      <c r="CT49" s="26"/>
      <c r="CU49" s="26"/>
      <c r="CV49" s="26"/>
      <c r="CW49" s="26"/>
      <c r="CX49" s="26"/>
      <c r="CY49" s="26"/>
      <c r="CZ49" s="26"/>
      <c r="DA49" s="26"/>
      <c r="DB49" s="26"/>
      <c r="DC49" s="26"/>
      <c r="DD49" s="26"/>
      <c r="DE49" s="26"/>
      <c r="DF49" s="26"/>
      <c r="DG49" s="26"/>
      <c r="DH49" s="26"/>
      <c r="DI49" s="26"/>
      <c r="DJ49" s="26"/>
      <c r="DK49" s="26"/>
      <c r="DL49" s="26"/>
      <c r="DM49" s="26"/>
      <c r="DN49" s="26"/>
      <c r="DO49" s="26"/>
      <c r="DP49" s="26"/>
      <c r="DQ49" s="26"/>
      <c r="DR49" s="26"/>
      <c r="DS49" s="26"/>
      <c r="DT49" s="26"/>
      <c r="DU49" s="26"/>
      <c r="DV49" s="26"/>
      <c r="DW49" s="26"/>
      <c r="DX49" s="26"/>
      <c r="DY49" s="26"/>
      <c r="DZ49" s="26"/>
      <c r="EA49" s="26"/>
      <c r="EB49" s="26"/>
      <c r="EC49" s="26"/>
      <c r="ED49" s="26" t="s">
        <v>6</v>
      </c>
      <c r="EE49" s="26" t="s">
        <v>6</v>
      </c>
      <c r="EF49" s="26"/>
      <c r="EG49" s="26" t="s">
        <v>6</v>
      </c>
      <c r="EH49" s="26" t="s">
        <v>6</v>
      </c>
      <c r="EI49" s="26"/>
      <c r="EJ49" s="26"/>
      <c r="EK49" s="26"/>
      <c r="EL49" s="26"/>
      <c r="EM49" s="26" t="s">
        <v>6</v>
      </c>
      <c r="EN49" s="26"/>
      <c r="EO49" s="26" t="s">
        <v>6</v>
      </c>
      <c r="EP49" s="26" t="s">
        <v>6</v>
      </c>
      <c r="EQ49" s="26"/>
      <c r="ER49" s="26"/>
      <c r="ES49" s="26"/>
      <c r="ET49" s="26"/>
      <c r="EU49" s="26"/>
      <c r="EV49" s="26"/>
      <c r="EW49" s="26"/>
      <c r="EX49" s="26"/>
      <c r="EY49" s="26" t="s">
        <v>6</v>
      </c>
      <c r="EZ49" s="26"/>
      <c r="FA49" s="26"/>
      <c r="FB49" s="26"/>
      <c r="FC49" s="26"/>
      <c r="FD49" s="26"/>
      <c r="FE49" s="26"/>
      <c r="FF49" s="26"/>
      <c r="FG49" s="26"/>
      <c r="FH49" s="26"/>
      <c r="FI49" s="26"/>
      <c r="FJ49" s="26"/>
      <c r="FK49" s="26"/>
      <c r="FL49" s="26"/>
      <c r="FM49" s="26"/>
      <c r="FN49" s="26"/>
      <c r="FO49" s="26"/>
      <c r="FP49" s="26"/>
      <c r="FQ49" s="26"/>
      <c r="FR49" s="26"/>
      <c r="FS49" s="26"/>
      <c r="FT49" s="26"/>
      <c r="FU49" s="26"/>
      <c r="FV49" s="26"/>
      <c r="FW49" s="26"/>
      <c r="FX49" s="26"/>
      <c r="FY49" s="26"/>
      <c r="FZ49" s="26"/>
      <c r="GA49" s="26"/>
      <c r="GB49" s="26"/>
      <c r="GC49" s="26"/>
      <c r="GD49" s="26"/>
      <c r="GE49" s="26"/>
      <c r="GF49" s="26"/>
      <c r="GG49" s="26"/>
      <c r="GH49" s="26"/>
      <c r="GI49" s="26"/>
      <c r="GJ49" s="26"/>
      <c r="GK49" s="26"/>
      <c r="GL49" s="26"/>
      <c r="JC49" s="26"/>
      <c r="JD49" s="26"/>
      <c r="JE49" s="26"/>
      <c r="JF49" s="26"/>
      <c r="JG49" s="26"/>
      <c r="JH49" s="26"/>
      <c r="JI49" s="26"/>
      <c r="JJ49" s="26"/>
      <c r="JK49" s="26"/>
      <c r="JL49" s="26"/>
      <c r="JM49" s="26"/>
      <c r="JN49" s="26"/>
      <c r="JO49" s="26"/>
      <c r="JP49" s="26"/>
      <c r="JQ49" s="26"/>
      <c r="JR49" s="26"/>
      <c r="JS49" s="26"/>
      <c r="JT49" s="26"/>
      <c r="JU49" s="26"/>
      <c r="JV49" s="26"/>
      <c r="JW49" s="26"/>
      <c r="JX49" s="26"/>
      <c r="JY49" s="26"/>
      <c r="JZ49" s="26"/>
      <c r="KA49" s="26"/>
      <c r="KB49" s="26"/>
      <c r="KC49" s="26"/>
      <c r="KD49" s="26"/>
      <c r="KE49" s="26"/>
      <c r="LT49" t="s">
        <v>6</v>
      </c>
      <c r="LZ49" t="s">
        <v>6</v>
      </c>
      <c r="MC49" t="s">
        <v>6</v>
      </c>
      <c r="MS49" t="s">
        <v>6</v>
      </c>
      <c r="MT49" t="s">
        <v>6</v>
      </c>
      <c r="MV49" t="s">
        <v>6</v>
      </c>
      <c r="MW49" t="s">
        <v>6</v>
      </c>
      <c r="MX49" t="s">
        <v>6</v>
      </c>
      <c r="TC49" t="s">
        <v>6</v>
      </c>
      <c r="UX49">
        <f t="shared" si="0"/>
        <v>17</v>
      </c>
    </row>
    <row r="50" spans="1:570" ht="15.6" x14ac:dyDescent="0.3">
      <c r="A50" s="23" t="s">
        <v>1083</v>
      </c>
      <c r="B50" s="23" t="s">
        <v>1084</v>
      </c>
      <c r="C50" s="24" t="s">
        <v>1085</v>
      </c>
      <c r="D50" s="1">
        <v>2016</v>
      </c>
      <c r="E50" s="24"/>
      <c r="F50" s="24" t="s">
        <v>1086</v>
      </c>
      <c r="G50" s="24" t="s">
        <v>57</v>
      </c>
      <c r="H50" s="24">
        <v>2</v>
      </c>
      <c r="I50" s="24"/>
      <c r="J50" s="24"/>
      <c r="K50" s="23" t="s">
        <v>6</v>
      </c>
      <c r="L50" s="24"/>
      <c r="M50" s="24"/>
      <c r="N50" s="25"/>
      <c r="O50" s="26"/>
      <c r="P50" s="26"/>
      <c r="Q50" s="26"/>
      <c r="R50" s="26"/>
      <c r="S50" s="26"/>
      <c r="T50" s="26"/>
      <c r="U50" s="26"/>
      <c r="V50" s="26"/>
      <c r="W50" s="26"/>
      <c r="X50" s="26"/>
      <c r="Y50" s="26"/>
      <c r="Z50" s="26"/>
      <c r="AA50" s="26"/>
      <c r="AB50" s="26"/>
      <c r="AC50" s="26"/>
      <c r="AD50" s="26"/>
      <c r="AE50" s="26"/>
      <c r="AF50" s="26"/>
      <c r="AG50" s="26"/>
      <c r="AH50" s="26"/>
      <c r="AI50" s="26"/>
      <c r="AJ50" s="26"/>
      <c r="AK50" s="26"/>
      <c r="AL50" s="26"/>
      <c r="AM50" s="26"/>
      <c r="AN50" s="26"/>
      <c r="AO50" s="26"/>
      <c r="AP50" s="26"/>
      <c r="AQ50" s="26"/>
      <c r="AR50" s="26"/>
      <c r="AS50" s="26"/>
      <c r="AT50" s="26"/>
      <c r="AU50" s="26"/>
      <c r="AV50" s="26"/>
      <c r="AW50" s="26"/>
      <c r="AX50" s="26"/>
      <c r="AY50" s="26"/>
      <c r="AZ50" s="26"/>
      <c r="BA50" s="26"/>
      <c r="BB50" s="26"/>
      <c r="BC50" s="26"/>
      <c r="BD50" s="26"/>
      <c r="BE50" s="26"/>
      <c r="BF50" s="26"/>
      <c r="BG50" s="26"/>
      <c r="BH50" s="26"/>
      <c r="BI50" s="26"/>
      <c r="BJ50" s="26"/>
      <c r="BK50" s="26"/>
      <c r="BL50" s="26"/>
      <c r="BM50" s="26"/>
      <c r="BN50" s="26"/>
      <c r="BO50" s="26"/>
      <c r="BP50" s="26"/>
      <c r="BQ50" s="26"/>
      <c r="BR50" s="26"/>
      <c r="BS50" s="26"/>
      <c r="BT50" s="26"/>
      <c r="BU50" s="26"/>
      <c r="BV50" s="26"/>
      <c r="BW50" s="26"/>
      <c r="BX50" s="26"/>
      <c r="BY50" s="26"/>
      <c r="BZ50" s="26"/>
      <c r="CA50" s="26"/>
      <c r="CB50" s="26"/>
      <c r="CC50" s="26"/>
      <c r="CD50" s="26"/>
      <c r="CE50" s="26"/>
      <c r="CF50" s="26"/>
      <c r="CG50" s="26"/>
      <c r="CH50" s="26"/>
      <c r="CI50" s="26"/>
      <c r="CJ50" s="26"/>
      <c r="CK50" s="26"/>
      <c r="CL50" s="26"/>
      <c r="CM50" s="26"/>
      <c r="CN50" s="26"/>
      <c r="CO50" s="26"/>
      <c r="CP50" s="26"/>
      <c r="CQ50" s="26"/>
      <c r="CR50" s="26"/>
      <c r="CS50" s="26"/>
      <c r="CT50" s="26"/>
      <c r="CU50" s="26"/>
      <c r="CV50" s="26"/>
      <c r="CW50" s="26"/>
      <c r="CX50" s="26"/>
      <c r="CY50" s="26"/>
      <c r="CZ50" s="26"/>
      <c r="DA50" s="26"/>
      <c r="DB50" s="26"/>
      <c r="DC50" s="26"/>
      <c r="DD50" s="26"/>
      <c r="DE50" s="26"/>
      <c r="DF50" s="26"/>
      <c r="DG50" s="26"/>
      <c r="DH50" s="26"/>
      <c r="DI50" s="26"/>
      <c r="DJ50" s="26"/>
      <c r="DK50" s="26"/>
      <c r="DL50" s="26"/>
      <c r="DM50" s="26"/>
      <c r="DN50" s="26"/>
      <c r="DO50" s="26"/>
      <c r="DP50" s="26"/>
      <c r="DQ50" s="26"/>
      <c r="DR50" s="26"/>
      <c r="DS50" s="26"/>
      <c r="DT50" s="26"/>
      <c r="DU50" s="26"/>
      <c r="DV50" s="26"/>
      <c r="DW50" s="26"/>
      <c r="DX50" s="26"/>
      <c r="DY50" s="26"/>
      <c r="DZ50" s="26"/>
      <c r="EA50" s="26" t="s">
        <v>6</v>
      </c>
      <c r="EB50" s="26"/>
      <c r="EC50" s="26"/>
      <c r="ED50" s="26"/>
      <c r="EE50" s="26"/>
      <c r="EF50" s="26"/>
      <c r="EG50" s="26"/>
      <c r="EH50" s="26"/>
      <c r="EI50" s="26"/>
      <c r="EJ50" s="26"/>
      <c r="EK50" s="26"/>
      <c r="EL50" s="26"/>
      <c r="EM50" s="26"/>
      <c r="EN50" s="26"/>
      <c r="EO50" s="26"/>
      <c r="EP50" s="26"/>
      <c r="EQ50" s="26"/>
      <c r="ER50" s="26"/>
      <c r="ES50" s="26"/>
      <c r="ET50" s="26"/>
      <c r="EU50" s="26"/>
      <c r="EV50" s="26"/>
      <c r="EW50" s="26"/>
      <c r="EX50" s="26"/>
      <c r="EY50" s="26"/>
      <c r="EZ50" s="26"/>
      <c r="FA50" s="26"/>
      <c r="FB50" s="26"/>
      <c r="FC50" s="26"/>
      <c r="FD50" s="26"/>
      <c r="FE50" s="26"/>
      <c r="FF50" s="26"/>
      <c r="FG50" s="26"/>
      <c r="FH50" s="26"/>
      <c r="FI50" s="26"/>
      <c r="FJ50" s="26"/>
      <c r="FK50" s="26"/>
      <c r="FL50" s="26"/>
      <c r="FM50" s="26"/>
      <c r="FN50" s="26"/>
      <c r="FO50" s="26"/>
      <c r="FP50" s="26"/>
      <c r="FQ50" s="26"/>
      <c r="FR50" s="26"/>
      <c r="FS50" s="26"/>
      <c r="FT50" s="26"/>
      <c r="FU50" s="26"/>
      <c r="FV50" s="26"/>
      <c r="FW50" s="26"/>
      <c r="FX50" s="26"/>
      <c r="FY50" s="26"/>
      <c r="FZ50" s="26"/>
      <c r="GA50" s="26"/>
      <c r="GB50" s="26"/>
      <c r="GC50" s="26"/>
      <c r="GD50" s="26"/>
      <c r="GE50" s="26"/>
      <c r="GF50" s="26"/>
      <c r="GG50" s="26"/>
      <c r="GH50" s="26"/>
      <c r="GI50" s="26"/>
      <c r="GJ50" s="26"/>
      <c r="GK50" s="26"/>
      <c r="GL50" s="26"/>
      <c r="JC50" s="26"/>
      <c r="JD50" s="26"/>
      <c r="JE50" s="26"/>
      <c r="JF50" s="26"/>
      <c r="JG50" s="26"/>
      <c r="JH50" s="26"/>
      <c r="JI50" s="26"/>
      <c r="JJ50" s="26"/>
      <c r="JK50" s="26"/>
      <c r="JL50" s="26"/>
      <c r="JM50" s="26" t="s">
        <v>6</v>
      </c>
      <c r="JN50" s="26"/>
      <c r="JO50" s="26"/>
      <c r="JP50" s="26"/>
      <c r="JQ50" s="26" t="s">
        <v>6</v>
      </c>
      <c r="JR50" s="26"/>
      <c r="JS50" s="26"/>
      <c r="JT50" s="26"/>
      <c r="JU50" s="26"/>
      <c r="JV50" s="26"/>
      <c r="JW50" s="26"/>
      <c r="JX50" s="26"/>
      <c r="JY50" s="26"/>
      <c r="JZ50" s="26"/>
      <c r="KA50" s="26"/>
      <c r="KB50" s="26"/>
      <c r="KC50" s="26"/>
      <c r="KD50" s="26"/>
      <c r="KE50" s="26"/>
      <c r="KV50" t="s">
        <v>6</v>
      </c>
      <c r="UX50">
        <f t="shared" si="0"/>
        <v>4</v>
      </c>
    </row>
    <row r="51" spans="1:570" ht="15.6" x14ac:dyDescent="0.3">
      <c r="A51" s="23" t="s">
        <v>1103</v>
      </c>
      <c r="B51" s="23" t="s">
        <v>2612</v>
      </c>
      <c r="C51" s="24" t="s">
        <v>1105</v>
      </c>
      <c r="D51" s="1">
        <v>2004</v>
      </c>
      <c r="E51" s="24"/>
      <c r="F51" s="24" t="s">
        <v>2613</v>
      </c>
      <c r="G51" s="24" t="s">
        <v>57</v>
      </c>
      <c r="H51" s="24">
        <v>0</v>
      </c>
      <c r="I51" s="24" t="s">
        <v>6</v>
      </c>
      <c r="J51" s="24"/>
      <c r="K51" s="24"/>
      <c r="L51" s="24"/>
      <c r="M51" s="24"/>
      <c r="N51" s="25"/>
      <c r="O51" s="26"/>
      <c r="P51" s="26"/>
      <c r="Q51" s="26"/>
      <c r="R51" s="26"/>
      <c r="S51" s="26"/>
      <c r="T51" s="26"/>
      <c r="U51" s="26"/>
      <c r="V51" s="26"/>
      <c r="W51" s="26"/>
      <c r="X51" s="26"/>
      <c r="Y51" s="26"/>
      <c r="Z51" s="26"/>
      <c r="AA51" s="26"/>
      <c r="AB51" s="26"/>
      <c r="AC51" s="26"/>
      <c r="AD51" s="26"/>
      <c r="AE51" s="26"/>
      <c r="AF51" s="26"/>
      <c r="AG51" s="26"/>
      <c r="AH51" s="26"/>
      <c r="AI51" s="26"/>
      <c r="AJ51" s="26"/>
      <c r="AK51" s="26"/>
      <c r="AL51" s="26"/>
      <c r="AM51" s="26"/>
      <c r="AN51" s="26"/>
      <c r="AO51" s="26"/>
      <c r="AP51" s="26"/>
      <c r="AQ51" s="26"/>
      <c r="AR51" s="26"/>
      <c r="AS51" s="26"/>
      <c r="AT51" s="26"/>
      <c r="AU51" s="26"/>
      <c r="AV51" s="26"/>
      <c r="AW51" s="26"/>
      <c r="AX51" s="26"/>
      <c r="AY51" s="26"/>
      <c r="AZ51" s="26"/>
      <c r="BA51" s="26"/>
      <c r="BB51" s="26"/>
      <c r="BC51" s="26"/>
      <c r="BD51" s="26"/>
      <c r="BE51" s="26"/>
      <c r="BF51" s="26"/>
      <c r="BG51" s="26"/>
      <c r="BH51" s="26"/>
      <c r="BI51" s="26"/>
      <c r="BJ51" s="26"/>
      <c r="BK51" s="26"/>
      <c r="BL51" s="26"/>
      <c r="BM51" s="26"/>
      <c r="BN51" s="26"/>
      <c r="BO51" s="26"/>
      <c r="BP51" s="26"/>
      <c r="BQ51" s="26"/>
      <c r="BR51" s="26"/>
      <c r="BS51" s="26"/>
      <c r="BT51" s="26"/>
      <c r="BU51" s="26"/>
      <c r="BV51" s="26"/>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26"/>
      <c r="CU51" s="26"/>
      <c r="CV51" s="26"/>
      <c r="CW51" s="26"/>
      <c r="CX51" s="26"/>
      <c r="CY51" s="26"/>
      <c r="CZ51" s="26"/>
      <c r="DA51" s="26"/>
      <c r="DB51" s="26"/>
      <c r="DC51" s="26"/>
      <c r="DD51" s="26"/>
      <c r="DE51" s="26"/>
      <c r="DF51" s="26"/>
      <c r="DG51" s="26"/>
      <c r="DH51" s="26"/>
      <c r="DI51" s="26"/>
      <c r="DJ51" s="26"/>
      <c r="DK51" s="26"/>
      <c r="DL51" s="26"/>
      <c r="DM51" s="26"/>
      <c r="DN51" s="26"/>
      <c r="DO51" s="26"/>
      <c r="DP51" s="26"/>
      <c r="DQ51" s="26"/>
      <c r="DR51" s="26"/>
      <c r="DS51" s="26"/>
      <c r="DT51" s="26"/>
      <c r="DU51" s="26"/>
      <c r="DV51" s="26"/>
      <c r="DW51" s="26"/>
      <c r="DX51" s="26"/>
      <c r="DY51" s="26"/>
      <c r="DZ51" s="26"/>
      <c r="EA51" s="26"/>
      <c r="EB51" s="26" t="s">
        <v>6</v>
      </c>
      <c r="EC51" s="26" t="s">
        <v>6</v>
      </c>
      <c r="ED51" s="26"/>
      <c r="EE51" s="26"/>
      <c r="EF51" s="26"/>
      <c r="EG51" s="26"/>
      <c r="EH51" s="26"/>
      <c r="EI51" s="26"/>
      <c r="EJ51" s="26"/>
      <c r="EK51" s="26"/>
      <c r="EL51" s="26"/>
      <c r="EM51" s="26"/>
      <c r="EN51" s="26"/>
      <c r="EO51" s="26"/>
      <c r="EP51" s="26"/>
      <c r="EQ51" s="26"/>
      <c r="ER51" s="26"/>
      <c r="ES51" s="26"/>
      <c r="ET51" s="26"/>
      <c r="EU51" s="26"/>
      <c r="EV51" s="26"/>
      <c r="EW51" s="26"/>
      <c r="EX51" s="26"/>
      <c r="EY51" s="26"/>
      <c r="EZ51" s="26"/>
      <c r="FA51" s="26"/>
      <c r="FB51" s="26"/>
      <c r="FC51" s="26"/>
      <c r="FD51" s="26"/>
      <c r="FE51" s="26"/>
      <c r="FF51" s="26"/>
      <c r="FG51" s="26"/>
      <c r="FH51" s="26"/>
      <c r="FI51" s="26"/>
      <c r="FJ51" s="26"/>
      <c r="FK51" s="26"/>
      <c r="FL51" s="26"/>
      <c r="FM51" s="26"/>
      <c r="FN51" s="26"/>
      <c r="FO51" s="26"/>
      <c r="FP51" s="26"/>
      <c r="FQ51" s="26"/>
      <c r="FR51" s="26"/>
      <c r="FS51" s="26"/>
      <c r="FT51" s="26"/>
      <c r="FU51" s="26"/>
      <c r="FV51" s="26"/>
      <c r="FW51" s="26"/>
      <c r="FX51" s="26"/>
      <c r="FY51" s="26"/>
      <c r="FZ51" s="26"/>
      <c r="GA51" s="26"/>
      <c r="GB51" s="26"/>
      <c r="GC51" s="26"/>
      <c r="GD51" s="26"/>
      <c r="GE51" s="26"/>
      <c r="GF51" s="26"/>
      <c r="GG51" s="26"/>
      <c r="GH51" s="26"/>
      <c r="GI51" s="26"/>
      <c r="GJ51" s="26"/>
      <c r="GK51" s="26"/>
      <c r="GL51" s="26"/>
      <c r="JC51" s="26"/>
      <c r="JD51" s="26"/>
      <c r="JE51" s="26"/>
      <c r="JF51" s="26"/>
      <c r="JG51" s="26"/>
      <c r="JH51" s="26"/>
      <c r="JI51" s="26"/>
      <c r="JJ51" s="26"/>
      <c r="JK51" s="26"/>
      <c r="JL51" s="26"/>
      <c r="JM51" s="26"/>
      <c r="JN51" s="26"/>
      <c r="JO51" s="26"/>
      <c r="JP51" s="26"/>
      <c r="JQ51" s="26"/>
      <c r="JR51" s="26"/>
      <c r="JS51" s="26"/>
      <c r="JT51" s="26"/>
      <c r="JU51" s="26"/>
      <c r="JV51" s="26"/>
      <c r="JW51" s="26"/>
      <c r="JX51" s="26"/>
      <c r="JY51" s="26"/>
      <c r="JZ51" s="26"/>
      <c r="KA51" s="26"/>
      <c r="KB51" s="26"/>
      <c r="KC51" s="26"/>
      <c r="KD51" s="26"/>
      <c r="KE51" s="26"/>
      <c r="UX51">
        <f t="shared" si="0"/>
        <v>2</v>
      </c>
    </row>
    <row r="52" spans="1:570" ht="15.6" x14ac:dyDescent="0.3">
      <c r="A52" s="23" t="s">
        <v>1111</v>
      </c>
      <c r="B52" s="23" t="s">
        <v>1112</v>
      </c>
      <c r="C52" s="24" t="s">
        <v>1113</v>
      </c>
      <c r="D52" s="1">
        <v>2018</v>
      </c>
      <c r="E52" s="24"/>
      <c r="F52" s="24" t="s">
        <v>1114</v>
      </c>
      <c r="G52" s="24" t="s">
        <v>57</v>
      </c>
      <c r="H52" s="24">
        <v>3</v>
      </c>
      <c r="I52" s="24"/>
      <c r="J52" s="24"/>
      <c r="K52" s="24"/>
      <c r="L52" s="24" t="s">
        <v>6</v>
      </c>
      <c r="M52" s="24"/>
      <c r="N52" s="25"/>
      <c r="O52" s="26"/>
      <c r="P52" s="26"/>
      <c r="Q52" s="26"/>
      <c r="R52" s="26"/>
      <c r="S52" s="26"/>
      <c r="T52" s="26"/>
      <c r="U52" s="26"/>
      <c r="V52" s="26"/>
      <c r="W52" s="26"/>
      <c r="X52" s="26"/>
      <c r="Y52" s="26"/>
      <c r="Z52" s="26"/>
      <c r="AA52" s="26"/>
      <c r="AB52" s="26"/>
      <c r="AC52" s="26"/>
      <c r="AD52" s="26" t="s">
        <v>6</v>
      </c>
      <c r="AE52" s="26"/>
      <c r="AF52" s="26" t="s">
        <v>6</v>
      </c>
      <c r="AG52" s="26"/>
      <c r="AH52" s="26" t="s">
        <v>6</v>
      </c>
      <c r="AI52" s="26"/>
      <c r="AJ52" s="26"/>
      <c r="AK52" s="26"/>
      <c r="AL52" s="26" t="s">
        <v>6</v>
      </c>
      <c r="AM52" s="26"/>
      <c r="AN52" s="26" t="s">
        <v>6</v>
      </c>
      <c r="AO52" s="26"/>
      <c r="AP52" s="26"/>
      <c r="AQ52" s="26"/>
      <c r="AR52" s="26"/>
      <c r="AS52" s="26"/>
      <c r="AT52" s="26"/>
      <c r="AU52" s="26"/>
      <c r="AV52" s="26"/>
      <c r="AW52" s="26"/>
      <c r="AX52" s="26"/>
      <c r="AY52" s="26"/>
      <c r="AZ52" s="26"/>
      <c r="BA52" s="26"/>
      <c r="BB52" s="26"/>
      <c r="BC52" s="26"/>
      <c r="BD52" s="26"/>
      <c r="BE52" s="26"/>
      <c r="BF52" s="26"/>
      <c r="BG52" s="26"/>
      <c r="BH52" s="26"/>
      <c r="BI52" s="26"/>
      <c r="BJ52" s="26"/>
      <c r="BK52" s="26"/>
      <c r="BL52" s="26"/>
      <c r="BM52" s="26" t="s">
        <v>6</v>
      </c>
      <c r="BN52" s="26"/>
      <c r="BO52" s="26"/>
      <c r="BP52" s="26"/>
      <c r="BQ52" s="26"/>
      <c r="BR52" s="26"/>
      <c r="BS52" s="26"/>
      <c r="BT52" s="26"/>
      <c r="BU52" s="26" t="s">
        <v>6</v>
      </c>
      <c r="BV52" s="26"/>
      <c r="BW52" s="26"/>
      <c r="BX52" s="26"/>
      <c r="BY52" s="26"/>
      <c r="BZ52" s="26"/>
      <c r="CA52" s="26"/>
      <c r="CB52" s="26"/>
      <c r="CC52" s="26"/>
      <c r="CD52" s="26"/>
      <c r="CE52" s="26"/>
      <c r="CF52" s="26"/>
      <c r="CG52" s="26" t="s">
        <v>6</v>
      </c>
      <c r="CH52" s="26"/>
      <c r="CI52" s="26"/>
      <c r="CJ52" s="26" t="s">
        <v>6</v>
      </c>
      <c r="CK52" s="26"/>
      <c r="CL52" s="26"/>
      <c r="CM52" s="26"/>
      <c r="CN52" s="26"/>
      <c r="CO52" s="26" t="s">
        <v>6</v>
      </c>
      <c r="CP52" s="26"/>
      <c r="CQ52" s="26"/>
      <c r="CR52" s="26"/>
      <c r="CS52" s="26"/>
      <c r="CT52" s="26"/>
      <c r="CU52" s="26"/>
      <c r="CV52" s="26"/>
      <c r="CW52" s="26"/>
      <c r="CX52" s="26"/>
      <c r="CY52" s="26"/>
      <c r="CZ52" s="26"/>
      <c r="DA52" s="26"/>
      <c r="DB52" s="26"/>
      <c r="DC52" s="26"/>
      <c r="DD52" s="26" t="s">
        <v>6</v>
      </c>
      <c r="DE52" s="26" t="s">
        <v>6</v>
      </c>
      <c r="DF52" s="26"/>
      <c r="DG52" s="26"/>
      <c r="DH52" s="26"/>
      <c r="DI52" s="26"/>
      <c r="DJ52" s="26"/>
      <c r="DK52" s="26"/>
      <c r="DL52" s="26"/>
      <c r="DM52" s="26"/>
      <c r="DN52" s="26"/>
      <c r="DO52" s="26"/>
      <c r="DP52" s="26"/>
      <c r="DQ52" s="26"/>
      <c r="DR52" s="26"/>
      <c r="DS52" s="26"/>
      <c r="DT52" s="26"/>
      <c r="DU52" s="26"/>
      <c r="DV52" s="26"/>
      <c r="DW52" s="26"/>
      <c r="DX52" s="26"/>
      <c r="DY52" s="26"/>
      <c r="DZ52" s="26"/>
      <c r="EA52" s="26"/>
      <c r="EB52" s="26"/>
      <c r="EC52" s="26"/>
      <c r="ED52" s="26"/>
      <c r="EE52" s="26"/>
      <c r="EF52" s="26"/>
      <c r="EG52" s="26"/>
      <c r="EH52" s="26"/>
      <c r="EI52" s="26"/>
      <c r="EJ52" s="26"/>
      <c r="EK52" s="26"/>
      <c r="EL52" s="26"/>
      <c r="EM52" s="26"/>
      <c r="EN52" s="26"/>
      <c r="EO52" s="26"/>
      <c r="EP52" s="26"/>
      <c r="EQ52" s="26"/>
      <c r="ER52" s="26"/>
      <c r="ES52" s="26"/>
      <c r="ET52" s="26"/>
      <c r="EU52" s="26"/>
      <c r="EV52" s="26"/>
      <c r="EW52" s="26"/>
      <c r="EX52" s="26"/>
      <c r="EY52" s="26"/>
      <c r="EZ52" s="26"/>
      <c r="FA52" s="26"/>
      <c r="FB52" s="26"/>
      <c r="FC52" s="26"/>
      <c r="FD52" s="26"/>
      <c r="FE52" s="26"/>
      <c r="FF52" s="26"/>
      <c r="FG52" s="26"/>
      <c r="FH52" s="26"/>
      <c r="FI52" s="26"/>
      <c r="FJ52" s="26"/>
      <c r="FK52" s="26"/>
      <c r="FL52" s="26"/>
      <c r="FM52" s="26"/>
      <c r="FN52" s="26"/>
      <c r="FO52" s="26"/>
      <c r="FP52" s="26"/>
      <c r="FQ52" s="26"/>
      <c r="FR52" s="26"/>
      <c r="FS52" s="26"/>
      <c r="FT52" s="26"/>
      <c r="FU52" s="26"/>
      <c r="FV52" s="26"/>
      <c r="FW52" s="26"/>
      <c r="FX52" s="26"/>
      <c r="FY52" s="26"/>
      <c r="FZ52" s="26"/>
      <c r="GA52" s="26"/>
      <c r="GB52" s="26"/>
      <c r="GC52" s="26"/>
      <c r="GD52" s="26"/>
      <c r="GE52" s="26"/>
      <c r="GF52" s="26"/>
      <c r="GG52" s="26"/>
      <c r="GH52" s="26"/>
      <c r="GI52" s="26"/>
      <c r="GJ52" s="26"/>
      <c r="GK52" s="26"/>
      <c r="GL52" s="26"/>
      <c r="GM52" t="s">
        <v>6</v>
      </c>
      <c r="JC52" s="26"/>
      <c r="JD52" s="26"/>
      <c r="JE52" s="26"/>
      <c r="JF52" s="26"/>
      <c r="JG52" s="26"/>
      <c r="JH52" s="26"/>
      <c r="JI52" s="26"/>
      <c r="JJ52" s="26"/>
      <c r="JK52" s="26"/>
      <c r="JL52" s="26"/>
      <c r="JM52" s="26"/>
      <c r="JN52" s="26"/>
      <c r="JO52" s="26"/>
      <c r="JP52" s="26"/>
      <c r="JQ52" s="26"/>
      <c r="JR52" s="26"/>
      <c r="JS52" s="26"/>
      <c r="JT52" s="26"/>
      <c r="JU52" s="26"/>
      <c r="JV52" s="26"/>
      <c r="JW52" s="26"/>
      <c r="JX52" s="26"/>
      <c r="JY52" s="26"/>
      <c r="JZ52" s="26"/>
      <c r="KA52" s="26"/>
      <c r="KB52" s="26"/>
      <c r="KC52" s="26"/>
      <c r="KD52" s="26"/>
      <c r="KE52" s="26"/>
      <c r="KQ52" t="s">
        <v>6</v>
      </c>
      <c r="KV52" t="s">
        <v>6</v>
      </c>
      <c r="OM52" t="s">
        <v>6</v>
      </c>
      <c r="PA52" t="s">
        <v>6</v>
      </c>
      <c r="QF52" t="s">
        <v>6</v>
      </c>
      <c r="RB52" t="s">
        <v>6</v>
      </c>
      <c r="TJ52" t="s">
        <v>6</v>
      </c>
      <c r="TK52" t="s">
        <v>6</v>
      </c>
      <c r="TL52" t="s">
        <v>6</v>
      </c>
      <c r="TM52" t="s">
        <v>6</v>
      </c>
      <c r="TR52" t="s">
        <v>6</v>
      </c>
      <c r="UX52">
        <f t="shared" si="0"/>
        <v>24</v>
      </c>
    </row>
    <row r="53" spans="1:570" ht="15.6" x14ac:dyDescent="0.3">
      <c r="A53" s="23" t="s">
        <v>1121</v>
      </c>
      <c r="B53" s="23" t="s">
        <v>1122</v>
      </c>
      <c r="C53" s="24" t="s">
        <v>1123</v>
      </c>
      <c r="D53" s="1">
        <v>2016</v>
      </c>
      <c r="E53" s="24"/>
      <c r="F53" s="24" t="s">
        <v>1124</v>
      </c>
      <c r="G53" s="24" t="s">
        <v>57</v>
      </c>
      <c r="H53" s="24">
        <v>4.5</v>
      </c>
      <c r="I53" s="24"/>
      <c r="J53" s="24"/>
      <c r="K53" s="24"/>
      <c r="L53" s="24"/>
      <c r="M53" s="24" t="s">
        <v>6</v>
      </c>
      <c r="N53" s="25" t="s">
        <v>6</v>
      </c>
      <c r="O53" s="26"/>
      <c r="P53" s="26"/>
      <c r="Q53" s="26"/>
      <c r="R53" s="26"/>
      <c r="S53" s="26"/>
      <c r="T53" s="26"/>
      <c r="U53" s="26"/>
      <c r="V53" s="26"/>
      <c r="W53" s="26"/>
      <c r="X53" s="26"/>
      <c r="Y53" s="26"/>
      <c r="Z53" s="26"/>
      <c r="AA53" s="26"/>
      <c r="AB53" s="26"/>
      <c r="AC53" s="26"/>
      <c r="AD53" s="26"/>
      <c r="AE53" s="26"/>
      <c r="AF53" s="26"/>
      <c r="AG53" s="26"/>
      <c r="AH53" s="26"/>
      <c r="AI53" s="26"/>
      <c r="AJ53" s="26"/>
      <c r="AK53" s="26"/>
      <c r="AL53" s="26"/>
      <c r="AM53" s="26"/>
      <c r="AN53" s="26"/>
      <c r="AO53" s="26"/>
      <c r="AP53" s="26"/>
      <c r="AQ53" s="26"/>
      <c r="AR53" s="26"/>
      <c r="AS53" s="26"/>
      <c r="AT53" s="26"/>
      <c r="AU53" s="26"/>
      <c r="AV53" s="26"/>
      <c r="AW53" s="26"/>
      <c r="AX53" s="26"/>
      <c r="AY53" s="26"/>
      <c r="AZ53" s="26"/>
      <c r="BA53" s="26"/>
      <c r="BB53" s="26"/>
      <c r="BC53" s="26"/>
      <c r="BD53" s="26"/>
      <c r="BE53" s="26"/>
      <c r="BF53" s="26"/>
      <c r="BG53" s="26"/>
      <c r="BH53" s="26"/>
      <c r="BI53" s="26"/>
      <c r="BJ53" s="26"/>
      <c r="BK53" s="26"/>
      <c r="BL53" s="26"/>
      <c r="BM53" s="26"/>
      <c r="BN53" s="26"/>
      <c r="BO53" s="26"/>
      <c r="BP53" s="26"/>
      <c r="BQ53" s="26"/>
      <c r="BR53" s="26"/>
      <c r="BS53" s="26"/>
      <c r="BT53" s="26"/>
      <c r="BU53" s="26"/>
      <c r="BV53" s="26"/>
      <c r="BW53" s="26"/>
      <c r="BX53" s="26"/>
      <c r="BY53" s="26"/>
      <c r="BZ53" s="26"/>
      <c r="CA53" s="26"/>
      <c r="CB53" s="26"/>
      <c r="CC53" s="26"/>
      <c r="CD53" s="26"/>
      <c r="CE53" s="26"/>
      <c r="CF53" s="26"/>
      <c r="CG53" s="26"/>
      <c r="CH53" s="26"/>
      <c r="CI53" s="26"/>
      <c r="CJ53" s="26"/>
      <c r="CK53" s="26"/>
      <c r="CL53" s="26"/>
      <c r="CM53" s="26"/>
      <c r="CN53" s="26"/>
      <c r="CO53" s="26"/>
      <c r="CP53" s="26"/>
      <c r="CQ53" s="26"/>
      <c r="CR53" s="26"/>
      <c r="CS53" s="26"/>
      <c r="CT53" s="26"/>
      <c r="CU53" s="26"/>
      <c r="CV53" s="26"/>
      <c r="CW53" s="26"/>
      <c r="CX53" s="26"/>
      <c r="CY53" s="26"/>
      <c r="CZ53" s="26"/>
      <c r="DA53" s="26"/>
      <c r="DB53" s="26"/>
      <c r="DC53" s="26"/>
      <c r="DD53" s="26"/>
      <c r="DE53" s="26"/>
      <c r="DF53" s="26"/>
      <c r="DG53" s="26"/>
      <c r="DH53" s="26"/>
      <c r="DI53" s="26"/>
      <c r="DJ53" s="26"/>
      <c r="DK53" s="26"/>
      <c r="DL53" s="26"/>
      <c r="DM53" s="26"/>
      <c r="DN53" s="26"/>
      <c r="DO53" s="26"/>
      <c r="DP53" s="26"/>
      <c r="DQ53" s="26"/>
      <c r="DR53" s="26"/>
      <c r="DS53" s="26"/>
      <c r="DT53" s="26"/>
      <c r="DU53" s="26"/>
      <c r="DV53" s="26"/>
      <c r="DW53" s="26"/>
      <c r="DX53" s="26"/>
      <c r="DY53" s="26"/>
      <c r="DZ53" s="26"/>
      <c r="EA53" s="26"/>
      <c r="EB53" s="26"/>
      <c r="EC53" s="26"/>
      <c r="ED53" s="26"/>
      <c r="EE53" s="26"/>
      <c r="EF53" s="26"/>
      <c r="EG53" s="26"/>
      <c r="EH53" s="26"/>
      <c r="EI53" s="26"/>
      <c r="EJ53" s="26"/>
      <c r="EK53" s="26"/>
      <c r="EL53" s="26"/>
      <c r="EM53" s="26"/>
      <c r="EN53" s="26"/>
      <c r="EO53" s="26"/>
      <c r="EP53" s="26"/>
      <c r="EQ53" s="26"/>
      <c r="ER53" s="26"/>
      <c r="ES53" s="26"/>
      <c r="ET53" s="26"/>
      <c r="EU53" s="26"/>
      <c r="EV53" s="26"/>
      <c r="EW53" s="26"/>
      <c r="EX53" s="26"/>
      <c r="EY53" s="26"/>
      <c r="EZ53" s="26"/>
      <c r="FA53" s="26"/>
      <c r="FB53" s="26"/>
      <c r="FC53" s="26"/>
      <c r="FD53" s="26"/>
      <c r="FE53" s="26"/>
      <c r="FF53" s="26"/>
      <c r="FG53" s="26"/>
      <c r="FH53" s="26"/>
      <c r="FI53" s="26"/>
      <c r="FJ53" s="26"/>
      <c r="FK53" s="26"/>
      <c r="FL53" s="26"/>
      <c r="FM53" s="26"/>
      <c r="FN53" s="26"/>
      <c r="FO53" s="26"/>
      <c r="FP53" s="26"/>
      <c r="FQ53" s="26"/>
      <c r="FR53" s="26"/>
      <c r="FS53" s="26"/>
      <c r="FT53" s="26"/>
      <c r="FU53" s="26"/>
      <c r="FV53" s="26"/>
      <c r="FW53" s="26"/>
      <c r="FX53" s="26"/>
      <c r="FY53" s="26"/>
      <c r="FZ53" s="26"/>
      <c r="GA53" s="26"/>
      <c r="GB53" s="26"/>
      <c r="GC53" s="26"/>
      <c r="GD53" s="26"/>
      <c r="GE53" s="26"/>
      <c r="GF53" s="26"/>
      <c r="GG53" s="26"/>
      <c r="GH53" s="26"/>
      <c r="GI53" s="26"/>
      <c r="GJ53" s="26"/>
      <c r="GK53" s="26"/>
      <c r="GL53" s="26"/>
      <c r="JC53" s="26"/>
      <c r="JD53" s="26"/>
      <c r="JE53" s="26"/>
      <c r="JF53" s="26"/>
      <c r="JG53" s="26"/>
      <c r="JH53" s="26"/>
      <c r="JI53" s="26"/>
      <c r="JJ53" s="26"/>
      <c r="JK53" s="26"/>
      <c r="JL53" s="26"/>
      <c r="JM53" s="26"/>
      <c r="JN53" s="26"/>
      <c r="JO53" s="26"/>
      <c r="JP53" s="26"/>
      <c r="JQ53" s="26"/>
      <c r="JR53" s="26"/>
      <c r="JS53" s="26"/>
      <c r="JT53" s="26"/>
      <c r="JU53" s="26"/>
      <c r="JV53" s="26"/>
      <c r="JW53" s="26"/>
      <c r="JX53" s="26"/>
      <c r="JY53" s="26"/>
      <c r="JZ53" s="26"/>
      <c r="KA53" s="26"/>
      <c r="KB53" s="26"/>
      <c r="KC53" s="26"/>
      <c r="KD53" s="26"/>
      <c r="KE53" s="26"/>
      <c r="LP53" t="s">
        <v>6</v>
      </c>
      <c r="LU53" t="s">
        <v>6</v>
      </c>
      <c r="OO53" t="s">
        <v>6</v>
      </c>
      <c r="OQ53" t="s">
        <v>6</v>
      </c>
      <c r="OT53" t="s">
        <v>6</v>
      </c>
      <c r="OX53" t="s">
        <v>6</v>
      </c>
      <c r="OZ53" t="s">
        <v>6</v>
      </c>
      <c r="PB53" t="s">
        <v>6</v>
      </c>
      <c r="UX53">
        <f t="shared" si="0"/>
        <v>8</v>
      </c>
    </row>
    <row r="54" spans="1:570" ht="15.6" x14ac:dyDescent="0.3">
      <c r="A54" s="23" t="s">
        <v>1160</v>
      </c>
      <c r="B54" s="23" t="s">
        <v>1161</v>
      </c>
      <c r="C54" s="24" t="s">
        <v>1162</v>
      </c>
      <c r="D54" s="1">
        <v>2017</v>
      </c>
      <c r="E54" s="24"/>
      <c r="F54" s="24" t="s">
        <v>1163</v>
      </c>
      <c r="G54" s="24" t="s">
        <v>57</v>
      </c>
      <c r="H54" s="24">
        <v>0</v>
      </c>
      <c r="I54" s="24" t="s">
        <v>6</v>
      </c>
      <c r="J54" s="24"/>
      <c r="K54" s="24"/>
      <c r="L54" s="24"/>
      <c r="M54" s="24"/>
      <c r="N54" s="25"/>
      <c r="O54" s="26"/>
      <c r="P54" s="26"/>
      <c r="Q54" s="26"/>
      <c r="R54" s="26"/>
      <c r="S54" s="26"/>
      <c r="T54" s="26"/>
      <c r="U54" s="26"/>
      <c r="V54" s="26"/>
      <c r="W54" s="26"/>
      <c r="X54" s="26"/>
      <c r="Y54" s="26"/>
      <c r="Z54" s="26"/>
      <c r="AA54" s="26"/>
      <c r="AB54" s="26"/>
      <c r="AC54" s="26"/>
      <c r="AD54" s="26"/>
      <c r="AE54" s="26"/>
      <c r="AF54" s="26"/>
      <c r="AG54" s="26"/>
      <c r="AH54" s="26"/>
      <c r="AI54" s="26"/>
      <c r="AJ54" s="26"/>
      <c r="AK54" s="26"/>
      <c r="AL54" s="26"/>
      <c r="AM54" s="26"/>
      <c r="AN54" s="26"/>
      <c r="AO54" s="26"/>
      <c r="AP54" s="26"/>
      <c r="AQ54" s="26"/>
      <c r="AR54" s="26"/>
      <c r="AS54" s="26"/>
      <c r="AT54" s="26"/>
      <c r="AU54" s="26"/>
      <c r="AV54" s="26"/>
      <c r="AW54" s="26"/>
      <c r="AX54" s="26"/>
      <c r="AY54" s="26"/>
      <c r="AZ54" s="26"/>
      <c r="BA54" s="26"/>
      <c r="BB54" s="26"/>
      <c r="BC54" s="26"/>
      <c r="BD54" s="26"/>
      <c r="BE54" s="26"/>
      <c r="BF54" s="26"/>
      <c r="BG54" s="26"/>
      <c r="BH54" s="26"/>
      <c r="BI54" s="26"/>
      <c r="BJ54" s="26"/>
      <c r="BK54" s="26"/>
      <c r="BL54" s="26"/>
      <c r="BM54" s="26"/>
      <c r="BN54" s="26"/>
      <c r="BO54" s="26"/>
      <c r="BP54" s="26"/>
      <c r="BQ54" s="26"/>
      <c r="BR54" s="26"/>
      <c r="BS54" s="26"/>
      <c r="BT54" s="26"/>
      <c r="BU54" s="26"/>
      <c r="BV54" s="26"/>
      <c r="BW54" s="26"/>
      <c r="BX54" s="26"/>
      <c r="BY54" s="26"/>
      <c r="BZ54" s="26"/>
      <c r="CA54" s="26"/>
      <c r="CB54" s="26"/>
      <c r="CC54" s="26"/>
      <c r="CD54" s="26"/>
      <c r="CE54" s="26"/>
      <c r="CF54" s="26"/>
      <c r="CG54" s="26"/>
      <c r="CH54" s="26"/>
      <c r="CI54" s="26"/>
      <c r="CJ54" s="26"/>
      <c r="CK54" s="26"/>
      <c r="CL54" s="26"/>
      <c r="CM54" s="26"/>
      <c r="CN54" s="26"/>
      <c r="CO54" s="26"/>
      <c r="CP54" s="26"/>
      <c r="CQ54" s="26"/>
      <c r="CR54" s="26"/>
      <c r="CS54" s="26"/>
      <c r="CT54" s="26"/>
      <c r="CU54" s="26"/>
      <c r="CV54" s="26"/>
      <c r="CW54" s="26"/>
      <c r="CX54" s="26"/>
      <c r="CY54" s="26"/>
      <c r="CZ54" s="26"/>
      <c r="DA54" s="26" t="s">
        <v>6</v>
      </c>
      <c r="DB54" s="26"/>
      <c r="DC54" s="26"/>
      <c r="DD54" s="26"/>
      <c r="DE54" s="26"/>
      <c r="DF54" s="26"/>
      <c r="DG54" s="26"/>
      <c r="DH54" s="26"/>
      <c r="DI54" s="26"/>
      <c r="DJ54" s="26"/>
      <c r="DK54" s="26"/>
      <c r="DL54" s="26"/>
      <c r="DM54" s="26" t="s">
        <v>6</v>
      </c>
      <c r="DN54" s="26"/>
      <c r="DO54" s="26"/>
      <c r="DP54" s="26"/>
      <c r="DQ54" s="26"/>
      <c r="DR54" s="26" t="s">
        <v>6</v>
      </c>
      <c r="DS54" s="26"/>
      <c r="DT54" s="26"/>
      <c r="DU54" s="26" t="s">
        <v>6</v>
      </c>
      <c r="DV54" s="26"/>
      <c r="DW54" s="26"/>
      <c r="DX54" s="26"/>
      <c r="DY54" s="26"/>
      <c r="DZ54" s="26" t="s">
        <v>6</v>
      </c>
      <c r="EA54" s="26"/>
      <c r="EB54" s="26" t="s">
        <v>6</v>
      </c>
      <c r="EC54" s="26"/>
      <c r="ED54" s="26"/>
      <c r="EE54" s="26"/>
      <c r="EF54" s="26"/>
      <c r="EG54" s="26"/>
      <c r="EH54" s="26"/>
      <c r="EI54" s="26"/>
      <c r="EJ54" s="26"/>
      <c r="EK54" s="26"/>
      <c r="EL54" s="26"/>
      <c r="EM54" s="26"/>
      <c r="EN54" s="26" t="s">
        <v>6</v>
      </c>
      <c r="EO54" s="26"/>
      <c r="EP54" s="26"/>
      <c r="EQ54" s="26" t="s">
        <v>6</v>
      </c>
      <c r="ER54" s="26"/>
      <c r="ES54" s="26"/>
      <c r="ET54" s="26"/>
      <c r="EU54" s="26"/>
      <c r="EV54" s="26"/>
      <c r="EW54" s="26"/>
      <c r="EX54" s="26"/>
      <c r="EY54" s="26"/>
      <c r="EZ54" s="26"/>
      <c r="FA54" s="26"/>
      <c r="FB54" s="26"/>
      <c r="FC54" s="26"/>
      <c r="FD54" s="26"/>
      <c r="FE54" s="26"/>
      <c r="FF54" s="26"/>
      <c r="FG54" s="26"/>
      <c r="FH54" s="26"/>
      <c r="FI54" s="26"/>
      <c r="FJ54" s="26"/>
      <c r="FK54" s="26"/>
      <c r="FL54" s="26"/>
      <c r="FM54" s="26"/>
      <c r="FN54" s="26"/>
      <c r="FO54" s="26"/>
      <c r="FP54" s="26"/>
      <c r="FQ54" s="26"/>
      <c r="FR54" s="26"/>
      <c r="FS54" s="26"/>
      <c r="FT54" s="26"/>
      <c r="FU54" s="26"/>
      <c r="FV54" s="26"/>
      <c r="FW54" s="26"/>
      <c r="FX54" s="26"/>
      <c r="FY54" s="26"/>
      <c r="FZ54" s="26" t="s">
        <v>6</v>
      </c>
      <c r="GA54" s="26"/>
      <c r="GB54" s="26"/>
      <c r="GC54" s="26"/>
      <c r="GD54" s="26"/>
      <c r="GE54" s="26"/>
      <c r="GF54" s="26"/>
      <c r="GG54" s="26"/>
      <c r="GH54" s="26"/>
      <c r="GI54" s="26"/>
      <c r="GJ54" s="26"/>
      <c r="GK54" s="26"/>
      <c r="GL54" s="26"/>
      <c r="GS54" t="s">
        <v>6</v>
      </c>
      <c r="HG54" t="s">
        <v>6</v>
      </c>
      <c r="JC54" s="26"/>
      <c r="JD54" s="26"/>
      <c r="JE54" s="26"/>
      <c r="JF54" s="26"/>
      <c r="JG54" s="26"/>
      <c r="JH54" s="26" t="s">
        <v>6</v>
      </c>
      <c r="JI54" s="26"/>
      <c r="JJ54" s="26"/>
      <c r="JK54" s="26"/>
      <c r="JL54" s="26"/>
      <c r="JM54" s="26"/>
      <c r="JN54" s="26"/>
      <c r="JO54" s="26"/>
      <c r="JP54" s="26"/>
      <c r="JQ54" s="26"/>
      <c r="JR54" s="26"/>
      <c r="JS54" s="26"/>
      <c r="JT54" s="26"/>
      <c r="JU54" s="26"/>
      <c r="JV54" s="26"/>
      <c r="JW54" s="26"/>
      <c r="JX54" s="26"/>
      <c r="JY54" s="26"/>
      <c r="JZ54" s="26"/>
      <c r="KA54" s="26"/>
      <c r="KB54" s="26"/>
      <c r="KC54" s="26" t="s">
        <v>6</v>
      </c>
      <c r="KD54" s="26"/>
      <c r="KE54" s="26"/>
      <c r="QU54" t="s">
        <v>6</v>
      </c>
      <c r="QV54" t="s">
        <v>6</v>
      </c>
      <c r="RN54" t="s">
        <v>6</v>
      </c>
      <c r="RO54" t="s">
        <v>6</v>
      </c>
      <c r="RP54" t="s">
        <v>6</v>
      </c>
      <c r="RR54" t="s">
        <v>6</v>
      </c>
      <c r="SR54" t="s">
        <v>6</v>
      </c>
      <c r="SS54" t="s">
        <v>6</v>
      </c>
      <c r="UX54">
        <f t="shared" si="0"/>
        <v>21</v>
      </c>
    </row>
    <row r="55" spans="1:570" ht="15.6" x14ac:dyDescent="0.3">
      <c r="A55" s="23" t="s">
        <v>1164</v>
      </c>
      <c r="B55" s="23" t="s">
        <v>1165</v>
      </c>
      <c r="C55" s="24" t="s">
        <v>1166</v>
      </c>
      <c r="D55" s="1">
        <v>2018</v>
      </c>
      <c r="E55" s="24"/>
      <c r="F55" s="24" t="s">
        <v>1167</v>
      </c>
      <c r="G55" s="24" t="s">
        <v>57</v>
      </c>
      <c r="H55" s="24" t="s">
        <v>787</v>
      </c>
      <c r="I55" s="24"/>
      <c r="J55" s="24" t="s">
        <v>6</v>
      </c>
      <c r="K55" s="23" t="s">
        <v>6</v>
      </c>
      <c r="L55" s="24" t="s">
        <v>6</v>
      </c>
      <c r="M55" s="24"/>
      <c r="N55" s="25"/>
      <c r="O55" s="26"/>
      <c r="P55" s="26"/>
      <c r="Q55" s="26"/>
      <c r="R55" s="26"/>
      <c r="S55" s="26"/>
      <c r="T55" s="26"/>
      <c r="U55" s="26"/>
      <c r="V55" s="26"/>
      <c r="W55" s="26"/>
      <c r="X55" s="26"/>
      <c r="Y55" s="26"/>
      <c r="Z55" s="26"/>
      <c r="AA55" s="26"/>
      <c r="AB55" s="26" t="s">
        <v>6</v>
      </c>
      <c r="AC55" s="26"/>
      <c r="AD55" s="26"/>
      <c r="AE55" s="26"/>
      <c r="AF55" s="26"/>
      <c r="AG55" s="26"/>
      <c r="AH55" s="26"/>
      <c r="AI55" s="26"/>
      <c r="AJ55" s="26"/>
      <c r="AK55" s="26"/>
      <c r="AL55" s="26"/>
      <c r="AM55" s="26"/>
      <c r="AN55" s="26"/>
      <c r="AO55" s="26"/>
      <c r="AP55" s="26"/>
      <c r="AQ55" s="26"/>
      <c r="AR55" s="26"/>
      <c r="AS55" s="26" t="s">
        <v>6</v>
      </c>
      <c r="AT55" s="26"/>
      <c r="AU55" s="26"/>
      <c r="AV55" s="26"/>
      <c r="AW55" s="26"/>
      <c r="AX55" s="26"/>
      <c r="AY55" s="26"/>
      <c r="AZ55" s="26"/>
      <c r="BA55" s="26"/>
      <c r="BB55" s="26" t="s">
        <v>6</v>
      </c>
      <c r="BC55" s="26" t="s">
        <v>6</v>
      </c>
      <c r="BD55" s="26"/>
      <c r="BE55" s="26"/>
      <c r="BF55" s="26"/>
      <c r="BG55" s="26"/>
      <c r="BH55" s="26"/>
      <c r="BI55" s="26"/>
      <c r="BJ55" s="26"/>
      <c r="BK55" s="26"/>
      <c r="BL55" s="26"/>
      <c r="BM55" s="26"/>
      <c r="BN55" s="26"/>
      <c r="BO55" s="26"/>
      <c r="BP55" s="26"/>
      <c r="BQ55" s="26"/>
      <c r="BR55" s="26"/>
      <c r="BS55" s="26"/>
      <c r="BT55" s="26"/>
      <c r="BU55" s="26"/>
      <c r="BV55" s="26" t="s">
        <v>6</v>
      </c>
      <c r="BW55" s="26"/>
      <c r="BX55" s="26"/>
      <c r="BY55" s="26"/>
      <c r="BZ55" s="26"/>
      <c r="CA55" s="26" t="s">
        <v>6</v>
      </c>
      <c r="CB55" s="26"/>
      <c r="CC55" s="26"/>
      <c r="CD55" s="26"/>
      <c r="CE55" s="26"/>
      <c r="CF55" s="26"/>
      <c r="CG55" s="26"/>
      <c r="CH55" s="26"/>
      <c r="CI55" s="26" t="s">
        <v>6</v>
      </c>
      <c r="CJ55" s="26"/>
      <c r="CK55" s="26"/>
      <c r="CL55" s="26"/>
      <c r="CM55" s="26"/>
      <c r="CN55" s="26"/>
      <c r="CO55" s="26"/>
      <c r="CP55" s="26"/>
      <c r="CQ55" s="26"/>
      <c r="CR55" s="26"/>
      <c r="CS55" s="26"/>
      <c r="CT55" s="26"/>
      <c r="CU55" s="26"/>
      <c r="CV55" s="26"/>
      <c r="CW55" s="26"/>
      <c r="CX55" s="26"/>
      <c r="CY55" s="26"/>
      <c r="CZ55" s="26"/>
      <c r="DA55" s="26"/>
      <c r="DB55" s="26"/>
      <c r="DC55" s="26"/>
      <c r="DD55" s="26" t="s">
        <v>6</v>
      </c>
      <c r="DE55" s="26"/>
      <c r="DF55" s="26"/>
      <c r="DG55" s="26" t="s">
        <v>6</v>
      </c>
      <c r="DH55" s="26"/>
      <c r="DI55" s="26"/>
      <c r="DJ55" s="26"/>
      <c r="DK55" s="26"/>
      <c r="DL55" s="26"/>
      <c r="DM55" s="26"/>
      <c r="DN55" s="26"/>
      <c r="DO55" s="26"/>
      <c r="DP55" s="26"/>
      <c r="DQ55" s="26"/>
      <c r="DR55" s="26"/>
      <c r="DS55" s="26"/>
      <c r="DT55" s="26"/>
      <c r="DU55" s="26"/>
      <c r="DV55" s="26"/>
      <c r="DW55" s="26"/>
      <c r="DX55" s="26"/>
      <c r="DY55" s="26"/>
      <c r="DZ55" s="26"/>
      <c r="EA55" s="26"/>
      <c r="EB55" s="26"/>
      <c r="EC55" s="26"/>
      <c r="ED55" s="26"/>
      <c r="EE55" s="26"/>
      <c r="EF55" s="26"/>
      <c r="EG55" s="26"/>
      <c r="EH55" s="26"/>
      <c r="EI55" s="26"/>
      <c r="EJ55" s="26"/>
      <c r="EK55" s="26"/>
      <c r="EL55" s="26"/>
      <c r="EM55" s="26"/>
      <c r="EN55" s="26"/>
      <c r="EO55" s="26"/>
      <c r="EP55" s="26"/>
      <c r="EQ55" s="26"/>
      <c r="ER55" s="26"/>
      <c r="ES55" s="26"/>
      <c r="ET55" s="26"/>
      <c r="EU55" s="26"/>
      <c r="EV55" s="26"/>
      <c r="EW55" s="26"/>
      <c r="EX55" s="26"/>
      <c r="EY55" s="26"/>
      <c r="EZ55" s="26"/>
      <c r="FA55" s="26"/>
      <c r="FB55" s="26"/>
      <c r="FC55" s="26"/>
      <c r="FD55" s="26"/>
      <c r="FE55" s="26"/>
      <c r="FF55" s="26"/>
      <c r="FG55" s="26"/>
      <c r="FH55" s="26"/>
      <c r="FI55" s="26"/>
      <c r="FJ55" s="26"/>
      <c r="FK55" s="26"/>
      <c r="FL55" s="26"/>
      <c r="FM55" s="26"/>
      <c r="FN55" s="26"/>
      <c r="FO55" s="26"/>
      <c r="FP55" s="26"/>
      <c r="FQ55" s="26"/>
      <c r="FR55" s="26"/>
      <c r="FS55" s="26"/>
      <c r="FT55" s="26"/>
      <c r="FU55" s="26"/>
      <c r="FV55" s="26"/>
      <c r="FW55" s="26"/>
      <c r="FX55" s="26"/>
      <c r="FY55" s="26"/>
      <c r="FZ55" s="26"/>
      <c r="GA55" s="26"/>
      <c r="GB55" s="26"/>
      <c r="GC55" s="26"/>
      <c r="GD55" s="26"/>
      <c r="GE55" s="26"/>
      <c r="GF55" s="26"/>
      <c r="GG55" s="26"/>
      <c r="GH55" s="26"/>
      <c r="GI55" s="26"/>
      <c r="GJ55" s="26"/>
      <c r="GK55" s="26"/>
      <c r="GL55" s="26"/>
      <c r="GM55" t="s">
        <v>6</v>
      </c>
      <c r="GY55" t="s">
        <v>6</v>
      </c>
      <c r="HH55" t="s">
        <v>6</v>
      </c>
      <c r="JC55" s="26"/>
      <c r="JD55" s="26"/>
      <c r="JE55" s="26"/>
      <c r="JF55" s="26"/>
      <c r="JG55" s="26"/>
      <c r="JH55" s="26" t="s">
        <v>6</v>
      </c>
      <c r="JI55" s="26"/>
      <c r="JJ55" s="26"/>
      <c r="JK55" s="26"/>
      <c r="JL55" s="26"/>
      <c r="JM55" s="26"/>
      <c r="JN55" s="26" t="s">
        <v>6</v>
      </c>
      <c r="JO55" s="26"/>
      <c r="JP55" s="26"/>
      <c r="JQ55" s="26"/>
      <c r="JR55" s="26"/>
      <c r="JS55" s="26"/>
      <c r="JT55" s="26"/>
      <c r="JU55" s="26"/>
      <c r="JV55" s="26"/>
      <c r="JW55" s="26"/>
      <c r="JX55" s="26"/>
      <c r="JY55" s="26"/>
      <c r="JZ55" s="26"/>
      <c r="KA55" s="26"/>
      <c r="KB55" s="26"/>
      <c r="KC55" s="26"/>
      <c r="KD55" s="26"/>
      <c r="KE55" s="26"/>
      <c r="KP55" t="s">
        <v>6</v>
      </c>
      <c r="KV55" t="s">
        <v>6</v>
      </c>
      <c r="UX55">
        <f t="shared" si="0"/>
        <v>16</v>
      </c>
    </row>
    <row r="56" spans="1:570" ht="15.6" x14ac:dyDescent="0.3">
      <c r="A56" s="20" t="s">
        <v>1206</v>
      </c>
      <c r="B56" s="20" t="s">
        <v>1207</v>
      </c>
      <c r="C56" s="21" t="s">
        <v>1208</v>
      </c>
      <c r="D56" s="1">
        <v>2015</v>
      </c>
      <c r="E56" s="21"/>
      <c r="F56" s="21" t="s">
        <v>1209</v>
      </c>
      <c r="G56" s="21" t="s">
        <v>57</v>
      </c>
      <c r="H56" s="21">
        <v>0</v>
      </c>
      <c r="I56" s="21" t="s">
        <v>6</v>
      </c>
      <c r="J56" s="21"/>
      <c r="K56" s="21"/>
      <c r="L56" s="21"/>
      <c r="M56" s="21"/>
      <c r="N56" s="22"/>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t="s">
        <v>6</v>
      </c>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S56" t="s">
        <v>6</v>
      </c>
      <c r="IA56" t="s">
        <v>6</v>
      </c>
      <c r="JC56" s="1"/>
      <c r="JD56" s="1"/>
      <c r="JE56" s="1"/>
      <c r="JF56" s="1"/>
      <c r="JG56" s="1"/>
      <c r="JH56" s="1"/>
      <c r="JI56" s="1" t="s">
        <v>6</v>
      </c>
      <c r="JJ56" s="1"/>
      <c r="JK56" s="1"/>
      <c r="JL56" s="1"/>
      <c r="JM56" s="1"/>
      <c r="JN56" s="1"/>
      <c r="JO56" s="1"/>
      <c r="JP56" s="1"/>
      <c r="JQ56" s="1"/>
      <c r="JR56" s="1"/>
      <c r="JS56" s="1"/>
      <c r="JT56" s="1"/>
      <c r="JU56" s="1"/>
      <c r="JV56" s="1"/>
      <c r="JW56" s="1"/>
      <c r="JX56" s="1"/>
      <c r="JY56" s="1"/>
      <c r="JZ56" s="1"/>
      <c r="KA56" s="1"/>
      <c r="KB56" s="1"/>
      <c r="KC56" s="1"/>
      <c r="KD56" s="1"/>
      <c r="KE56" s="1"/>
      <c r="KW56" t="s">
        <v>6</v>
      </c>
      <c r="LC56" t="s">
        <v>6</v>
      </c>
      <c r="LD56" t="s">
        <v>6</v>
      </c>
      <c r="UX56">
        <f t="shared" si="0"/>
        <v>7</v>
      </c>
    </row>
    <row r="57" spans="1:570" ht="15.6" x14ac:dyDescent="0.3">
      <c r="A57" s="23" t="s">
        <v>1225</v>
      </c>
      <c r="B57" s="23" t="s">
        <v>1226</v>
      </c>
      <c r="C57" s="24" t="s">
        <v>1227</v>
      </c>
      <c r="D57" s="1">
        <v>2018</v>
      </c>
      <c r="E57" s="24"/>
      <c r="F57" s="24" t="s">
        <v>1228</v>
      </c>
      <c r="G57" s="24" t="s">
        <v>57</v>
      </c>
      <c r="H57" s="24">
        <v>0</v>
      </c>
      <c r="I57" s="24" t="s">
        <v>6</v>
      </c>
      <c r="J57" s="24"/>
      <c r="K57" s="24"/>
      <c r="L57" s="24"/>
      <c r="M57" s="24"/>
      <c r="N57" s="25"/>
      <c r="O57" s="26"/>
      <c r="P57" s="26"/>
      <c r="Q57" s="26"/>
      <c r="R57" s="26"/>
      <c r="S57" s="26"/>
      <c r="T57" s="26"/>
      <c r="U57" s="26"/>
      <c r="V57" s="26"/>
      <c r="W57" s="26"/>
      <c r="X57" s="26"/>
      <c r="Y57" s="26"/>
      <c r="Z57" s="26"/>
      <c r="AA57" s="26"/>
      <c r="AB57" s="26"/>
      <c r="AC57" s="26"/>
      <c r="AD57" s="26"/>
      <c r="AE57" s="26"/>
      <c r="AF57" s="26"/>
      <c r="AG57" s="26"/>
      <c r="AH57" s="26"/>
      <c r="AI57" s="26"/>
      <c r="AJ57" s="26"/>
      <c r="AK57" s="26"/>
      <c r="AL57" s="26"/>
      <c r="AM57" s="26"/>
      <c r="AN57" s="26"/>
      <c r="AO57" s="26"/>
      <c r="AP57" s="26"/>
      <c r="AQ57" s="26"/>
      <c r="AR57" s="26"/>
      <c r="AS57" s="26"/>
      <c r="AT57" s="26"/>
      <c r="AU57" s="26"/>
      <c r="AV57" s="26"/>
      <c r="AW57" s="26"/>
      <c r="AX57" s="26"/>
      <c r="AY57" s="26"/>
      <c r="AZ57" s="26"/>
      <c r="BA57" s="26"/>
      <c r="BB57" s="26"/>
      <c r="BC57" s="26"/>
      <c r="BD57" s="26"/>
      <c r="BE57" s="26"/>
      <c r="BF57" s="26"/>
      <c r="BG57" s="26"/>
      <c r="BH57" s="26"/>
      <c r="BI57" s="26"/>
      <c r="BJ57" s="26"/>
      <c r="BK57" s="26"/>
      <c r="BL57" s="26"/>
      <c r="BM57" s="26"/>
      <c r="BN57" s="26"/>
      <c r="BO57" s="26"/>
      <c r="BP57" s="26"/>
      <c r="BQ57" s="26"/>
      <c r="BR57" s="26"/>
      <c r="BS57" s="26"/>
      <c r="BT57" s="26"/>
      <c r="BU57" s="26"/>
      <c r="BV57" s="26"/>
      <c r="BW57" s="26"/>
      <c r="BX57" s="26"/>
      <c r="BY57" s="26"/>
      <c r="BZ57" s="26"/>
      <c r="CA57" s="26"/>
      <c r="CB57" s="26"/>
      <c r="CC57" s="26"/>
      <c r="CD57" s="26"/>
      <c r="CE57" s="26"/>
      <c r="CF57" s="26"/>
      <c r="CG57" s="26"/>
      <c r="CH57" s="26" t="s">
        <v>6</v>
      </c>
      <c r="CI57" s="26"/>
      <c r="CJ57" s="26"/>
      <c r="CK57" s="26"/>
      <c r="CL57" s="26"/>
      <c r="CM57" s="26"/>
      <c r="CN57" s="26"/>
      <c r="CO57" s="26"/>
      <c r="CP57" s="26"/>
      <c r="CQ57" s="26"/>
      <c r="CR57" s="26"/>
      <c r="CS57" s="26"/>
      <c r="CT57" s="26"/>
      <c r="CU57" s="26"/>
      <c r="CV57" s="26"/>
      <c r="CW57" s="26"/>
      <c r="CX57" s="26"/>
      <c r="CY57" s="26"/>
      <c r="CZ57" s="26"/>
      <c r="DA57" s="26"/>
      <c r="DB57" s="26"/>
      <c r="DC57" s="26"/>
      <c r="DD57" s="26"/>
      <c r="DE57" s="26"/>
      <c r="DF57" s="26"/>
      <c r="DG57" s="26"/>
      <c r="DH57" s="26"/>
      <c r="DI57" s="26"/>
      <c r="DJ57" s="26"/>
      <c r="DK57" s="26"/>
      <c r="DL57" s="26"/>
      <c r="DM57" s="26"/>
      <c r="DN57" s="26"/>
      <c r="DO57" s="26"/>
      <c r="DP57" s="26"/>
      <c r="DQ57" s="26"/>
      <c r="DR57" s="26"/>
      <c r="DS57" s="26"/>
      <c r="DT57" s="26"/>
      <c r="DU57" s="26"/>
      <c r="DV57" s="26"/>
      <c r="DW57" s="26"/>
      <c r="DX57" s="26"/>
      <c r="DY57" s="26"/>
      <c r="DZ57" s="26"/>
      <c r="EA57" s="26" t="s">
        <v>6</v>
      </c>
      <c r="EB57" s="26"/>
      <c r="EC57" s="26" t="s">
        <v>6</v>
      </c>
      <c r="ED57" s="26"/>
      <c r="EE57" s="26"/>
      <c r="EF57" s="26"/>
      <c r="EG57" s="26"/>
      <c r="EH57" s="26"/>
      <c r="EI57" s="26"/>
      <c r="EJ57" s="26"/>
      <c r="EK57" s="26"/>
      <c r="EL57" s="26"/>
      <c r="EM57" s="26"/>
      <c r="EN57" s="26"/>
      <c r="EO57" s="26"/>
      <c r="EP57" s="26"/>
      <c r="EQ57" s="26"/>
      <c r="ER57" s="26"/>
      <c r="ES57" s="26"/>
      <c r="ET57" s="26" t="s">
        <v>6</v>
      </c>
      <c r="EU57" s="26"/>
      <c r="EV57" s="26"/>
      <c r="EW57" s="26"/>
      <c r="EX57" s="26" t="s">
        <v>6</v>
      </c>
      <c r="EY57" s="26"/>
      <c r="EZ57" s="26"/>
      <c r="FA57" s="26"/>
      <c r="FB57" s="26"/>
      <c r="FC57" s="26"/>
      <c r="FD57" s="26"/>
      <c r="FE57" s="26"/>
      <c r="FF57" s="26"/>
      <c r="FG57" s="26"/>
      <c r="FH57" s="26"/>
      <c r="FI57" s="26"/>
      <c r="FJ57" s="26"/>
      <c r="FK57" s="26"/>
      <c r="FL57" s="26"/>
      <c r="FM57" s="26"/>
      <c r="FN57" s="26"/>
      <c r="FO57" s="26"/>
      <c r="FP57" s="26"/>
      <c r="FQ57" s="26"/>
      <c r="FR57" s="26"/>
      <c r="FS57" s="26"/>
      <c r="FT57" s="26"/>
      <c r="FU57" s="26"/>
      <c r="FV57" s="26"/>
      <c r="FW57" s="26"/>
      <c r="FX57" s="26"/>
      <c r="FY57" s="26"/>
      <c r="FZ57" s="26"/>
      <c r="GA57" s="26"/>
      <c r="GB57" s="26"/>
      <c r="GC57" s="26"/>
      <c r="GD57" s="26"/>
      <c r="GE57" s="26"/>
      <c r="GF57" s="26"/>
      <c r="GG57" s="26"/>
      <c r="GH57" s="26"/>
      <c r="GI57" s="26"/>
      <c r="GJ57" s="26"/>
      <c r="GK57" s="26"/>
      <c r="GL57" s="26" t="s">
        <v>6</v>
      </c>
      <c r="GM57" t="s">
        <v>6</v>
      </c>
      <c r="GY57" t="s">
        <v>6</v>
      </c>
      <c r="IA57" t="s">
        <v>6</v>
      </c>
      <c r="JC57" s="26"/>
      <c r="JD57" s="26"/>
      <c r="JE57" s="26"/>
      <c r="JF57" s="26"/>
      <c r="JG57" s="26"/>
      <c r="JH57" s="26"/>
      <c r="JI57" s="26"/>
      <c r="JJ57" s="26"/>
      <c r="JK57" s="26"/>
      <c r="JL57" s="26"/>
      <c r="JM57" s="26"/>
      <c r="JN57" s="26"/>
      <c r="JO57" s="26"/>
      <c r="JP57" s="26"/>
      <c r="JQ57" s="26"/>
      <c r="JR57" s="26"/>
      <c r="JS57" s="26"/>
      <c r="JT57" s="26"/>
      <c r="JU57" s="26"/>
      <c r="JV57" s="26"/>
      <c r="JW57" s="26"/>
      <c r="JX57" s="26"/>
      <c r="JY57" s="26"/>
      <c r="JZ57" s="26"/>
      <c r="KA57" s="26"/>
      <c r="KB57" s="26"/>
      <c r="KC57" s="26"/>
      <c r="KD57" s="26"/>
      <c r="KE57" s="26"/>
      <c r="KV57" t="s">
        <v>6</v>
      </c>
      <c r="QL57" t="s">
        <v>6</v>
      </c>
      <c r="QP57" t="s">
        <v>6</v>
      </c>
      <c r="QV57" t="s">
        <v>6</v>
      </c>
      <c r="RZ57" t="s">
        <v>6</v>
      </c>
      <c r="SX57" t="s">
        <v>6</v>
      </c>
      <c r="SZ57" t="s">
        <v>6</v>
      </c>
      <c r="UX57">
        <f t="shared" si="0"/>
        <v>16</v>
      </c>
    </row>
    <row r="58" spans="1:570" ht="15.6" x14ac:dyDescent="0.3">
      <c r="A58" s="20" t="s">
        <v>1229</v>
      </c>
      <c r="B58" s="20" t="s">
        <v>1230</v>
      </c>
      <c r="C58" s="21" t="s">
        <v>1231</v>
      </c>
      <c r="D58" s="1">
        <v>2014</v>
      </c>
      <c r="E58" s="21"/>
      <c r="F58" s="21">
        <v>2015</v>
      </c>
      <c r="G58" s="21" t="s">
        <v>57</v>
      </c>
      <c r="H58" s="20">
        <v>0.2</v>
      </c>
      <c r="I58" s="21" t="s">
        <v>6</v>
      </c>
      <c r="J58" s="20"/>
      <c r="K58" s="20" t="s">
        <v>6</v>
      </c>
      <c r="L58" s="20"/>
      <c r="M58" s="20"/>
      <c r="N58" s="29"/>
      <c r="FW58" t="s">
        <v>6</v>
      </c>
      <c r="FY58" t="s">
        <v>6</v>
      </c>
      <c r="GM58" t="s">
        <v>6</v>
      </c>
      <c r="HL58" t="s">
        <v>6</v>
      </c>
      <c r="IA58" t="s">
        <v>6</v>
      </c>
      <c r="JF58" t="s">
        <v>6</v>
      </c>
      <c r="LL58" t="s">
        <v>6</v>
      </c>
      <c r="LM58" t="s">
        <v>6</v>
      </c>
      <c r="SZ58" t="s">
        <v>6</v>
      </c>
      <c r="UX58">
        <f t="shared" si="0"/>
        <v>9</v>
      </c>
    </row>
    <row r="59" spans="1:570" ht="15.6" x14ac:dyDescent="0.3">
      <c r="A59" s="23" t="s">
        <v>1236</v>
      </c>
      <c r="B59" s="23" t="s">
        <v>1237</v>
      </c>
      <c r="C59" s="24" t="s">
        <v>1238</v>
      </c>
      <c r="D59" s="1">
        <v>2014</v>
      </c>
      <c r="E59" s="24"/>
      <c r="F59" s="24" t="s">
        <v>1239</v>
      </c>
      <c r="G59" s="24" t="s">
        <v>57</v>
      </c>
      <c r="H59" s="24">
        <v>0</v>
      </c>
      <c r="I59" s="24" t="s">
        <v>6</v>
      </c>
      <c r="J59" s="24"/>
      <c r="K59" s="24"/>
      <c r="L59" s="24"/>
      <c r="M59" s="24"/>
      <c r="N59" s="25"/>
      <c r="O59" s="26"/>
      <c r="P59" s="26"/>
      <c r="Q59" s="26"/>
      <c r="R59" s="26"/>
      <c r="S59" s="26"/>
      <c r="T59" s="26"/>
      <c r="U59" s="26"/>
      <c r="V59" s="26"/>
      <c r="W59" s="26"/>
      <c r="X59" s="26"/>
      <c r="Y59" s="26"/>
      <c r="Z59" s="26"/>
      <c r="AA59" s="26"/>
      <c r="AB59" s="26"/>
      <c r="AC59" s="26"/>
      <c r="AD59" s="26"/>
      <c r="AE59" s="26"/>
      <c r="AF59" s="26"/>
      <c r="AG59" s="26"/>
      <c r="AH59" s="26"/>
      <c r="AI59" s="26"/>
      <c r="AJ59" s="26"/>
      <c r="AK59" s="26"/>
      <c r="AL59" s="26"/>
      <c r="AM59" s="26"/>
      <c r="AN59" s="26"/>
      <c r="AO59" s="26"/>
      <c r="AP59" s="26"/>
      <c r="AQ59" s="26"/>
      <c r="AR59" s="26"/>
      <c r="AS59" s="26"/>
      <c r="AT59" s="26"/>
      <c r="AU59" s="26"/>
      <c r="AV59" s="26"/>
      <c r="AW59" s="26"/>
      <c r="AX59" s="26"/>
      <c r="AY59" s="26"/>
      <c r="AZ59" s="26"/>
      <c r="BA59" s="26"/>
      <c r="BB59" s="26"/>
      <c r="BC59" s="26"/>
      <c r="BD59" s="26"/>
      <c r="BE59" s="26"/>
      <c r="BF59" s="26"/>
      <c r="BG59" s="26"/>
      <c r="BH59" s="26"/>
      <c r="BI59" s="26"/>
      <c r="BJ59" s="26"/>
      <c r="BK59" s="26"/>
      <c r="BL59" s="26"/>
      <c r="BM59" s="26"/>
      <c r="BN59" s="26"/>
      <c r="BO59" s="26"/>
      <c r="BP59" s="26"/>
      <c r="BQ59" s="26"/>
      <c r="BR59" s="26"/>
      <c r="BS59" s="26"/>
      <c r="BT59" s="26"/>
      <c r="BU59" s="26"/>
      <c r="BV59" s="26"/>
      <c r="BW59" s="26"/>
      <c r="BX59" s="26"/>
      <c r="BY59" s="26"/>
      <c r="BZ59" s="26"/>
      <c r="CA59" s="26"/>
      <c r="CB59" s="26"/>
      <c r="CC59" s="26"/>
      <c r="CD59" s="26"/>
      <c r="CE59" s="26"/>
      <c r="CF59" s="26"/>
      <c r="CG59" s="26"/>
      <c r="CH59" s="26"/>
      <c r="CI59" s="26"/>
      <c r="CJ59" s="26"/>
      <c r="CK59" s="26"/>
      <c r="CL59" s="26"/>
      <c r="CM59" s="26"/>
      <c r="CN59" s="26"/>
      <c r="CO59" s="26"/>
      <c r="CP59" s="26"/>
      <c r="CQ59" s="26"/>
      <c r="CR59" s="26"/>
      <c r="CS59" s="26"/>
      <c r="CT59" s="26"/>
      <c r="CU59" s="26"/>
      <c r="CV59" s="26"/>
      <c r="CW59" s="26"/>
      <c r="CX59" s="26"/>
      <c r="CY59" s="26"/>
      <c r="CZ59" s="26"/>
      <c r="DA59" s="26"/>
      <c r="DB59" s="26"/>
      <c r="DC59" s="26" t="s">
        <v>6</v>
      </c>
      <c r="DD59" s="26"/>
      <c r="DE59" s="26"/>
      <c r="DF59" s="26"/>
      <c r="DG59" s="26"/>
      <c r="DH59" s="26"/>
      <c r="DI59" s="26"/>
      <c r="DJ59" s="26"/>
      <c r="DK59" s="26"/>
      <c r="DL59" s="26"/>
      <c r="DM59" s="26"/>
      <c r="DN59" s="26"/>
      <c r="DO59" s="26"/>
      <c r="DP59" s="26"/>
      <c r="DQ59" s="26"/>
      <c r="DR59" s="26"/>
      <c r="DS59" s="26"/>
      <c r="DT59" s="26"/>
      <c r="DU59" s="26"/>
      <c r="DV59" s="26"/>
      <c r="DW59" s="26"/>
      <c r="DX59" s="26"/>
      <c r="DY59" s="26"/>
      <c r="DZ59" s="26"/>
      <c r="EA59" s="26"/>
      <c r="EB59" s="26"/>
      <c r="EC59" s="26"/>
      <c r="ED59" s="26"/>
      <c r="EE59" s="26"/>
      <c r="EF59" s="26"/>
      <c r="EG59" s="26"/>
      <c r="EH59" s="26"/>
      <c r="EI59" s="26"/>
      <c r="EJ59" s="26"/>
      <c r="EK59" s="26"/>
      <c r="EL59" s="26"/>
      <c r="EM59" s="26"/>
      <c r="EN59" s="26"/>
      <c r="EO59" s="26"/>
      <c r="EP59" s="26"/>
      <c r="EQ59" s="26"/>
      <c r="ER59" s="26"/>
      <c r="ES59" s="26"/>
      <c r="ET59" s="26"/>
      <c r="EU59" s="26"/>
      <c r="EV59" s="26"/>
      <c r="EW59" s="26"/>
      <c r="EX59" s="26"/>
      <c r="EY59" s="26"/>
      <c r="EZ59" s="26"/>
      <c r="FA59" s="26"/>
      <c r="FB59" s="26"/>
      <c r="FC59" s="26"/>
      <c r="FD59" s="26"/>
      <c r="FE59" s="26"/>
      <c r="FF59" s="26"/>
      <c r="FG59" s="26"/>
      <c r="FH59" s="26"/>
      <c r="FI59" s="26"/>
      <c r="FJ59" s="26"/>
      <c r="FK59" s="26"/>
      <c r="FL59" s="26"/>
      <c r="FM59" s="26"/>
      <c r="FN59" s="26"/>
      <c r="FO59" s="26"/>
      <c r="FP59" s="26"/>
      <c r="FQ59" s="26"/>
      <c r="FR59" s="26"/>
      <c r="FS59" s="26"/>
      <c r="FT59" s="26"/>
      <c r="FU59" s="26"/>
      <c r="FV59" s="26"/>
      <c r="FW59" s="26"/>
      <c r="FX59" s="26"/>
      <c r="FY59" s="26"/>
      <c r="FZ59" s="26"/>
      <c r="GA59" s="26"/>
      <c r="GB59" s="26"/>
      <c r="GC59" s="26"/>
      <c r="GD59" s="26"/>
      <c r="GE59" s="26"/>
      <c r="GF59" s="26"/>
      <c r="GG59" s="26"/>
      <c r="GH59" s="26"/>
      <c r="GI59" s="26"/>
      <c r="GJ59" s="26"/>
      <c r="GK59" s="26"/>
      <c r="GL59" s="26"/>
      <c r="GS59" t="s">
        <v>6</v>
      </c>
      <c r="GT59" t="s">
        <v>6</v>
      </c>
      <c r="GW59" t="s">
        <v>6</v>
      </c>
      <c r="GX59" t="s">
        <v>6</v>
      </c>
      <c r="HB59" t="s">
        <v>6</v>
      </c>
      <c r="HC59" t="s">
        <v>6</v>
      </c>
      <c r="HD59" t="s">
        <v>6</v>
      </c>
      <c r="ID59" t="s">
        <v>6</v>
      </c>
      <c r="JC59" s="26"/>
      <c r="JD59" s="26"/>
      <c r="JE59" s="26"/>
      <c r="JF59" s="26"/>
      <c r="JG59" s="26"/>
      <c r="JH59" s="26"/>
      <c r="JI59" s="26"/>
      <c r="JJ59" s="26"/>
      <c r="JK59" s="26"/>
      <c r="JL59" s="26"/>
      <c r="JM59" s="26" t="s">
        <v>6</v>
      </c>
      <c r="JN59" s="26"/>
      <c r="JO59" s="26" t="s">
        <v>6</v>
      </c>
      <c r="JP59" s="26"/>
      <c r="JQ59" s="26"/>
      <c r="JR59" s="26"/>
      <c r="JS59" s="26"/>
      <c r="JT59" s="26"/>
      <c r="JU59" s="26"/>
      <c r="JV59" s="26"/>
      <c r="JW59" s="26"/>
      <c r="JX59" s="26"/>
      <c r="JY59" s="26"/>
      <c r="JZ59" s="26"/>
      <c r="KA59" s="26"/>
      <c r="KB59" s="26"/>
      <c r="KC59" s="26"/>
      <c r="KD59" s="26"/>
      <c r="KE59" s="26"/>
      <c r="KV59" t="s">
        <v>6</v>
      </c>
      <c r="QH59" t="s">
        <v>6</v>
      </c>
      <c r="UX59">
        <f t="shared" si="0"/>
        <v>13</v>
      </c>
    </row>
    <row r="60" spans="1:570" ht="15.6" x14ac:dyDescent="0.3">
      <c r="A60" s="20" t="s">
        <v>1246</v>
      </c>
      <c r="B60" s="20" t="s">
        <v>1247</v>
      </c>
      <c r="C60" s="21" t="s">
        <v>785</v>
      </c>
      <c r="D60" s="1">
        <v>2015</v>
      </c>
      <c r="E60" s="21"/>
      <c r="F60" s="21" t="s">
        <v>1248</v>
      </c>
      <c r="G60" s="21" t="s">
        <v>57</v>
      </c>
      <c r="H60" s="21">
        <v>0</v>
      </c>
      <c r="I60" s="21" t="s">
        <v>6</v>
      </c>
      <c r="J60" s="21"/>
      <c r="K60" s="21"/>
      <c r="L60" s="21"/>
      <c r="M60" s="21"/>
      <c r="N60" s="22"/>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IL60" t="s">
        <v>6</v>
      </c>
      <c r="JC60" s="1" t="s">
        <v>6</v>
      </c>
      <c r="JD60" s="1"/>
      <c r="JE60" s="1"/>
      <c r="JF60" s="1"/>
      <c r="JG60" s="1"/>
      <c r="JH60" s="1"/>
      <c r="JI60" s="1"/>
      <c r="JJ60" s="1"/>
      <c r="JK60" s="1"/>
      <c r="JL60" s="1" t="s">
        <v>6</v>
      </c>
      <c r="JM60" s="1"/>
      <c r="JN60" s="1" t="s">
        <v>6</v>
      </c>
      <c r="JO60" s="1"/>
      <c r="JP60" s="1"/>
      <c r="JQ60" s="1"/>
      <c r="JR60" s="1"/>
      <c r="JS60" s="1"/>
      <c r="JT60" s="1"/>
      <c r="JU60" s="1"/>
      <c r="JV60" s="1"/>
      <c r="JW60" s="1"/>
      <c r="JX60" s="1"/>
      <c r="JY60" s="1"/>
      <c r="JZ60" s="1"/>
      <c r="KA60" s="1"/>
      <c r="KB60" s="1"/>
      <c r="KC60" s="1"/>
      <c r="KD60" s="1"/>
      <c r="KE60" s="1"/>
      <c r="KI60" t="s">
        <v>6</v>
      </c>
      <c r="KV60" t="s">
        <v>6</v>
      </c>
      <c r="LR60" t="s">
        <v>6</v>
      </c>
      <c r="LS60" t="s">
        <v>6</v>
      </c>
      <c r="UX60">
        <f t="shared" si="0"/>
        <v>8</v>
      </c>
    </row>
    <row r="61" spans="1:570" ht="15.6" x14ac:dyDescent="0.3">
      <c r="A61" s="23" t="s">
        <v>1249</v>
      </c>
      <c r="B61" s="23" t="s">
        <v>1250</v>
      </c>
      <c r="C61" s="24" t="s">
        <v>1251</v>
      </c>
      <c r="D61" s="1">
        <v>2016</v>
      </c>
      <c r="E61" s="24"/>
      <c r="F61" s="24" t="s">
        <v>1252</v>
      </c>
      <c r="G61" s="24" t="s">
        <v>57</v>
      </c>
      <c r="H61" s="24">
        <v>0</v>
      </c>
      <c r="I61" s="24" t="s">
        <v>6</v>
      </c>
      <c r="J61" s="24"/>
      <c r="K61" s="24"/>
      <c r="L61" s="24"/>
      <c r="M61" s="24"/>
      <c r="N61" s="25"/>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26"/>
      <c r="AT61" s="26"/>
      <c r="AU61" s="26"/>
      <c r="AV61" s="26"/>
      <c r="AW61" s="26"/>
      <c r="AX61" s="26"/>
      <c r="AY61" s="26"/>
      <c r="AZ61" s="26"/>
      <c r="BA61" s="26"/>
      <c r="BB61" s="26"/>
      <c r="BC61" s="26"/>
      <c r="BD61" s="26"/>
      <c r="BE61" s="26"/>
      <c r="BF61" s="26"/>
      <c r="BG61" s="26"/>
      <c r="BH61" s="26"/>
      <c r="BI61" s="26"/>
      <c r="BJ61" s="26"/>
      <c r="BK61" s="26"/>
      <c r="BL61" s="26"/>
      <c r="BM61" s="26"/>
      <c r="BN61" s="26"/>
      <c r="BO61" s="26"/>
      <c r="BP61" s="26"/>
      <c r="BQ61" s="26"/>
      <c r="BR61" s="26"/>
      <c r="BS61" s="26"/>
      <c r="BT61" s="26"/>
      <c r="BU61" s="26"/>
      <c r="BV61" s="26"/>
      <c r="BW61" s="26"/>
      <c r="BX61" s="26"/>
      <c r="BY61" s="26"/>
      <c r="BZ61" s="26"/>
      <c r="CA61" s="26"/>
      <c r="CB61" s="26"/>
      <c r="CC61" s="26"/>
      <c r="CD61" s="26"/>
      <c r="CE61" s="26"/>
      <c r="CF61" s="26"/>
      <c r="CG61" s="26"/>
      <c r="CH61" s="26"/>
      <c r="CI61" s="26"/>
      <c r="CJ61" s="26"/>
      <c r="CK61" s="26"/>
      <c r="CL61" s="26"/>
      <c r="CM61" s="26"/>
      <c r="CN61" s="26"/>
      <c r="CO61" s="26"/>
      <c r="CP61" s="26"/>
      <c r="CQ61" s="26"/>
      <c r="CR61" s="26"/>
      <c r="CS61" s="26"/>
      <c r="CT61" s="26"/>
      <c r="CU61" s="26"/>
      <c r="CV61" s="26"/>
      <c r="CW61" s="26"/>
      <c r="CX61" s="26"/>
      <c r="CY61" s="26"/>
      <c r="CZ61" s="26"/>
      <c r="DA61" s="26"/>
      <c r="DB61" s="26"/>
      <c r="DC61" s="26"/>
      <c r="DD61" s="26"/>
      <c r="DE61" s="26"/>
      <c r="DF61" s="26"/>
      <c r="DG61" s="26"/>
      <c r="DH61" s="26"/>
      <c r="DI61" s="26"/>
      <c r="DJ61" s="26"/>
      <c r="DK61" s="26"/>
      <c r="DL61" s="26"/>
      <c r="DM61" s="26"/>
      <c r="DN61" s="26"/>
      <c r="DO61" s="26"/>
      <c r="DP61" s="26"/>
      <c r="DQ61" s="26"/>
      <c r="DR61" s="26"/>
      <c r="DS61" s="26"/>
      <c r="DT61" s="26"/>
      <c r="DU61" s="26"/>
      <c r="DV61" s="26"/>
      <c r="DW61" s="26"/>
      <c r="DX61" s="26"/>
      <c r="DY61" s="26"/>
      <c r="DZ61" s="26"/>
      <c r="EA61" s="26"/>
      <c r="EB61" s="26"/>
      <c r="EC61" s="26"/>
      <c r="ED61" s="26"/>
      <c r="EE61" s="26"/>
      <c r="EF61" s="26"/>
      <c r="EG61" s="26"/>
      <c r="EH61" s="26"/>
      <c r="EI61" s="26"/>
      <c r="EJ61" s="26"/>
      <c r="EK61" s="26"/>
      <c r="EL61" s="26"/>
      <c r="EM61" s="26"/>
      <c r="EN61" s="26"/>
      <c r="EO61" s="26"/>
      <c r="EP61" s="26"/>
      <c r="EQ61" s="26"/>
      <c r="ER61" s="26"/>
      <c r="ES61" s="26"/>
      <c r="ET61" s="26"/>
      <c r="EU61" s="26"/>
      <c r="EV61" s="26"/>
      <c r="EW61" s="26"/>
      <c r="EX61" s="26"/>
      <c r="EY61" s="26"/>
      <c r="EZ61" s="26"/>
      <c r="FA61" s="26"/>
      <c r="FB61" s="26"/>
      <c r="FC61" s="26"/>
      <c r="FD61" s="26"/>
      <c r="FE61" s="26"/>
      <c r="FF61" s="26"/>
      <c r="FG61" s="26"/>
      <c r="FH61" s="26"/>
      <c r="FI61" s="26"/>
      <c r="FJ61" s="26"/>
      <c r="FK61" s="26"/>
      <c r="FL61" s="26"/>
      <c r="FM61" s="26"/>
      <c r="FN61" s="26"/>
      <c r="FO61" s="26"/>
      <c r="FP61" s="26"/>
      <c r="FQ61" s="26"/>
      <c r="FR61" s="26"/>
      <c r="FS61" s="26"/>
      <c r="FT61" s="26"/>
      <c r="FU61" s="26"/>
      <c r="FV61" s="26"/>
      <c r="FW61" s="26"/>
      <c r="FX61" s="26"/>
      <c r="FY61" s="26"/>
      <c r="FZ61" s="26"/>
      <c r="GA61" s="26"/>
      <c r="GB61" s="26"/>
      <c r="GC61" s="26"/>
      <c r="GD61" s="26"/>
      <c r="GE61" s="26"/>
      <c r="GF61" s="26"/>
      <c r="GG61" s="26"/>
      <c r="GH61" s="26"/>
      <c r="GI61" s="26"/>
      <c r="GJ61" s="26"/>
      <c r="GK61" s="26"/>
      <c r="GL61" s="26"/>
      <c r="JC61" s="26"/>
      <c r="JD61" s="26"/>
      <c r="JE61" s="26"/>
      <c r="JF61" s="26"/>
      <c r="JG61" s="26"/>
      <c r="JH61" s="26"/>
      <c r="JI61" s="26"/>
      <c r="JJ61" s="26"/>
      <c r="JK61" s="26"/>
      <c r="JL61" s="26"/>
      <c r="JM61" s="26"/>
      <c r="JN61" s="26"/>
      <c r="JO61" s="26"/>
      <c r="JP61" s="26"/>
      <c r="JQ61" s="26"/>
      <c r="JR61" s="26"/>
      <c r="JS61" s="26"/>
      <c r="JT61" s="26"/>
      <c r="JU61" s="26"/>
      <c r="JV61" s="26"/>
      <c r="JW61" s="26"/>
      <c r="JX61" s="26"/>
      <c r="JY61" s="26"/>
      <c r="JZ61" s="26"/>
      <c r="KA61" s="26"/>
      <c r="KB61" s="26"/>
      <c r="KC61" s="26"/>
      <c r="KD61" s="26"/>
      <c r="KE61" s="26"/>
      <c r="RX61" t="s">
        <v>6</v>
      </c>
      <c r="RY61" t="s">
        <v>6</v>
      </c>
      <c r="SB61" t="s">
        <v>6</v>
      </c>
      <c r="SF61" t="s">
        <v>6</v>
      </c>
      <c r="SH61" t="s">
        <v>6</v>
      </c>
      <c r="SI61" t="s">
        <v>6</v>
      </c>
      <c r="SJ61" t="s">
        <v>6</v>
      </c>
      <c r="UX61">
        <f t="shared" si="0"/>
        <v>7</v>
      </c>
    </row>
    <row r="62" spans="1:570" ht="15.6" x14ac:dyDescent="0.3">
      <c r="A62" s="20" t="s">
        <v>1313</v>
      </c>
      <c r="B62" s="20" t="s">
        <v>1314</v>
      </c>
      <c r="C62" s="21" t="s">
        <v>1315</v>
      </c>
      <c r="D62" s="1">
        <v>2017</v>
      </c>
      <c r="E62" s="21"/>
      <c r="F62" s="21" t="s">
        <v>1316</v>
      </c>
      <c r="G62" s="21" t="s">
        <v>57</v>
      </c>
      <c r="H62" s="21">
        <v>3.4</v>
      </c>
      <c r="I62" s="21"/>
      <c r="J62" s="21"/>
      <c r="K62" s="21"/>
      <c r="L62" s="21" t="s">
        <v>6</v>
      </c>
      <c r="M62" s="21" t="s">
        <v>6</v>
      </c>
      <c r="N62" s="22"/>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t="s">
        <v>6</v>
      </c>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LC62" t="s">
        <v>6</v>
      </c>
      <c r="LG62" t="s">
        <v>6</v>
      </c>
      <c r="LH62" t="s">
        <v>6</v>
      </c>
      <c r="LI62" t="s">
        <v>6</v>
      </c>
      <c r="LN62" t="s">
        <v>6</v>
      </c>
      <c r="OO62" t="s">
        <v>6</v>
      </c>
      <c r="UX62">
        <f t="shared" si="0"/>
        <v>7</v>
      </c>
    </row>
    <row r="63" spans="1:570" ht="15.6" x14ac:dyDescent="0.3">
      <c r="A63" s="20" t="s">
        <v>1404</v>
      </c>
      <c r="B63" s="20" t="s">
        <v>1405</v>
      </c>
      <c r="C63" s="21" t="s">
        <v>1406</v>
      </c>
      <c r="D63" s="1">
        <v>2016</v>
      </c>
      <c r="E63" s="21"/>
      <c r="F63" s="21" t="s">
        <v>2614</v>
      </c>
      <c r="G63" s="21" t="s">
        <v>57</v>
      </c>
      <c r="H63" s="21">
        <v>3</v>
      </c>
      <c r="I63" s="21"/>
      <c r="J63" s="21"/>
      <c r="K63" s="21"/>
      <c r="L63" s="21" t="s">
        <v>6</v>
      </c>
      <c r="M63" s="21"/>
      <c r="N63" s="22"/>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t="s">
        <v>6</v>
      </c>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t="s">
        <v>6</v>
      </c>
      <c r="GA63" s="1"/>
      <c r="GB63" s="1"/>
      <c r="GC63" s="1"/>
      <c r="GD63" s="1"/>
      <c r="GE63" s="1"/>
      <c r="GF63" s="1"/>
      <c r="GG63" s="1"/>
      <c r="GH63" s="1"/>
      <c r="GI63" s="1"/>
      <c r="GJ63" s="1"/>
      <c r="GK63" s="1"/>
      <c r="GL63" s="1"/>
      <c r="HJ63" t="s">
        <v>6</v>
      </c>
      <c r="IA63" t="s">
        <v>6</v>
      </c>
      <c r="JC63" s="1"/>
      <c r="JD63" s="1"/>
      <c r="JE63" s="1"/>
      <c r="JF63" s="1"/>
      <c r="JG63" s="1"/>
      <c r="JH63" s="1"/>
      <c r="JI63" s="1"/>
      <c r="JJ63" s="1"/>
      <c r="JK63" s="1"/>
      <c r="JL63" s="1"/>
      <c r="JM63" s="1" t="s">
        <v>6</v>
      </c>
      <c r="JN63" s="1"/>
      <c r="JO63" s="1"/>
      <c r="JP63" s="1"/>
      <c r="JQ63" s="1" t="s">
        <v>6</v>
      </c>
      <c r="JR63" s="1"/>
      <c r="JS63" s="1"/>
      <c r="JT63" s="1"/>
      <c r="JU63" s="1"/>
      <c r="JV63" s="1"/>
      <c r="JW63" s="1"/>
      <c r="JX63" s="1"/>
      <c r="JY63" s="1" t="s">
        <v>6</v>
      </c>
      <c r="JZ63" s="1"/>
      <c r="KA63" s="1"/>
      <c r="KB63" s="1"/>
      <c r="KC63" s="1" t="s">
        <v>6</v>
      </c>
      <c r="KD63" s="1"/>
      <c r="KE63" s="1"/>
      <c r="KU63" t="s">
        <v>6</v>
      </c>
      <c r="OM63" t="s">
        <v>6</v>
      </c>
      <c r="OX63" t="s">
        <v>6</v>
      </c>
      <c r="UX63">
        <f t="shared" si="0"/>
        <v>11</v>
      </c>
    </row>
    <row r="64" spans="1:570" ht="15.6" x14ac:dyDescent="0.3">
      <c r="A64" s="20" t="s">
        <v>1418</v>
      </c>
      <c r="B64" s="20" t="s">
        <v>1419</v>
      </c>
      <c r="C64" s="21" t="s">
        <v>1420</v>
      </c>
      <c r="D64" s="1">
        <v>2005</v>
      </c>
      <c r="E64" s="21"/>
      <c r="F64" s="21" t="s">
        <v>2615</v>
      </c>
      <c r="G64" s="21" t="s">
        <v>57</v>
      </c>
      <c r="H64" s="21">
        <v>0</v>
      </c>
      <c r="I64" s="21" t="s">
        <v>6</v>
      </c>
      <c r="J64" s="21"/>
      <c r="K64" s="21"/>
      <c r="L64" s="21"/>
      <c r="M64" s="21"/>
      <c r="N64" s="22"/>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t="s">
        <v>6</v>
      </c>
      <c r="DR64" s="1"/>
      <c r="DS64" s="1"/>
      <c r="DT64" s="1"/>
      <c r="DU64" s="1"/>
      <c r="DV64" s="1"/>
      <c r="DW64" s="1"/>
      <c r="DX64" s="1"/>
      <c r="DY64" s="1"/>
      <c r="DZ64" s="1"/>
      <c r="EA64" s="1"/>
      <c r="EB64" s="1" t="s">
        <v>6</v>
      </c>
      <c r="EC64" s="1" t="s">
        <v>6</v>
      </c>
      <c r="ED64" s="1"/>
      <c r="EE64" s="1"/>
      <c r="EF64" s="1"/>
      <c r="EG64" s="1"/>
      <c r="EH64" s="1"/>
      <c r="EI64" s="1" t="s">
        <v>6</v>
      </c>
      <c r="EJ64" s="1"/>
      <c r="EK64" s="1"/>
      <c r="EL64" s="1"/>
      <c r="EM64" s="1"/>
      <c r="EN64" s="1"/>
      <c r="EO64" s="1"/>
      <c r="EP64" s="1"/>
      <c r="EQ64" s="1"/>
      <c r="ER64" s="1"/>
      <c r="ES64" s="1"/>
      <c r="ET64" s="1"/>
      <c r="EU64" s="1"/>
      <c r="EV64" s="1"/>
      <c r="EW64" s="1"/>
      <c r="EX64" s="1"/>
      <c r="EY64" s="1"/>
      <c r="EZ64" s="1"/>
      <c r="FA64" s="1" t="s">
        <v>6</v>
      </c>
      <c r="FB64" s="1"/>
      <c r="FC64" s="1"/>
      <c r="FD64" s="1"/>
      <c r="FE64" s="1" t="s">
        <v>6</v>
      </c>
      <c r="FF64" s="1" t="s">
        <v>6</v>
      </c>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JC64" s="1"/>
      <c r="JD64" s="1"/>
      <c r="JE64" s="1"/>
      <c r="JF64" s="1"/>
      <c r="JG64" s="1"/>
      <c r="JH64" s="1"/>
      <c r="JI64" s="1"/>
      <c r="JJ64" s="1"/>
      <c r="JK64" s="1"/>
      <c r="JL64" s="1"/>
      <c r="JM64" s="1"/>
      <c r="JN64" s="1"/>
      <c r="JO64" s="1"/>
      <c r="JP64" s="1"/>
      <c r="JQ64" s="1"/>
      <c r="JR64" s="1"/>
      <c r="JS64" s="1"/>
      <c r="JT64" s="1"/>
      <c r="JU64" s="1"/>
      <c r="JV64" s="1"/>
      <c r="JW64" s="1"/>
      <c r="JX64" s="1"/>
      <c r="JY64" s="1"/>
      <c r="JZ64" s="1"/>
      <c r="KA64" s="1"/>
      <c r="KB64" s="1"/>
      <c r="KC64" s="1"/>
      <c r="KD64" s="1"/>
      <c r="KE64" s="1"/>
      <c r="LN64" t="s">
        <v>6</v>
      </c>
      <c r="MP64" t="s">
        <v>6</v>
      </c>
      <c r="MZ64" t="s">
        <v>6</v>
      </c>
      <c r="NA64" t="s">
        <v>6</v>
      </c>
      <c r="ND64" t="s">
        <v>6</v>
      </c>
      <c r="NG64" t="s">
        <v>6</v>
      </c>
      <c r="NH64" t="s">
        <v>6</v>
      </c>
      <c r="NI64" t="s">
        <v>6</v>
      </c>
      <c r="NK64" t="s">
        <v>6</v>
      </c>
      <c r="QQ64" t="s">
        <v>6</v>
      </c>
      <c r="QR64" t="s">
        <v>6</v>
      </c>
      <c r="QY64" t="s">
        <v>6</v>
      </c>
      <c r="SU64" t="s">
        <v>6</v>
      </c>
      <c r="SY64" t="s">
        <v>6</v>
      </c>
      <c r="UD64" t="s">
        <v>6</v>
      </c>
      <c r="UX64">
        <f t="shared" si="0"/>
        <v>22</v>
      </c>
    </row>
    <row r="65" spans="1:570" ht="15.6" x14ac:dyDescent="0.3">
      <c r="A65" s="20" t="s">
        <v>1418</v>
      </c>
      <c r="B65" s="20" t="s">
        <v>1419</v>
      </c>
      <c r="C65" s="21" t="s">
        <v>1422</v>
      </c>
      <c r="D65" s="1">
        <v>2016</v>
      </c>
      <c r="E65" s="21"/>
      <c r="F65" s="21" t="s">
        <v>2616</v>
      </c>
      <c r="G65" s="21" t="s">
        <v>57</v>
      </c>
      <c r="H65" s="21">
        <v>0</v>
      </c>
      <c r="I65" s="21" t="s">
        <v>6</v>
      </c>
      <c r="J65" s="21"/>
      <c r="K65" s="21"/>
      <c r="L65" s="21"/>
      <c r="M65" s="21"/>
      <c r="N65" s="22"/>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t="s">
        <v>6</v>
      </c>
      <c r="DR65" s="1"/>
      <c r="DS65" s="1"/>
      <c r="DT65" s="1"/>
      <c r="DU65" s="1"/>
      <c r="DV65" s="1"/>
      <c r="DW65" s="1"/>
      <c r="DX65" s="1"/>
      <c r="DY65" s="1"/>
      <c r="DZ65" s="1"/>
      <c r="EA65" s="1"/>
      <c r="EB65" s="1" t="s">
        <v>6</v>
      </c>
      <c r="EC65" s="1" t="s">
        <v>6</v>
      </c>
      <c r="ED65" s="1"/>
      <c r="EE65" s="1"/>
      <c r="EF65" s="1"/>
      <c r="EG65" s="1"/>
      <c r="EH65" s="1"/>
      <c r="EI65" s="1" t="s">
        <v>6</v>
      </c>
      <c r="EJ65" s="1"/>
      <c r="EK65" s="1"/>
      <c r="EL65" s="1"/>
      <c r="EM65" s="1"/>
      <c r="EN65" s="1"/>
      <c r="EO65" s="1"/>
      <c r="EP65" s="1"/>
      <c r="EQ65" s="1"/>
      <c r="ER65" s="1"/>
      <c r="ES65" s="1"/>
      <c r="ET65" s="1"/>
      <c r="EU65" s="1"/>
      <c r="EV65" s="1"/>
      <c r="EW65" s="1"/>
      <c r="EX65" s="1"/>
      <c r="EY65" s="1"/>
      <c r="EZ65" s="1"/>
      <c r="FA65" s="1" t="s">
        <v>6</v>
      </c>
      <c r="FB65" s="1"/>
      <c r="FC65" s="1"/>
      <c r="FD65" s="1"/>
      <c r="FE65" s="1" t="s">
        <v>6</v>
      </c>
      <c r="FF65" s="1" t="s">
        <v>6</v>
      </c>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JC65" s="1"/>
      <c r="JD65" s="1"/>
      <c r="JE65" s="1"/>
      <c r="JF65" s="1"/>
      <c r="JG65" s="1"/>
      <c r="JH65" s="1"/>
      <c r="JI65" s="1"/>
      <c r="JJ65" s="1"/>
      <c r="JK65" s="1"/>
      <c r="JL65" s="1"/>
      <c r="JM65" s="1"/>
      <c r="JN65" s="1"/>
      <c r="JO65" s="1"/>
      <c r="JP65" s="1"/>
      <c r="JQ65" s="1"/>
      <c r="JR65" s="1"/>
      <c r="JS65" s="1"/>
      <c r="JT65" s="1"/>
      <c r="JU65" s="1"/>
      <c r="JV65" s="1"/>
      <c r="JW65" s="1"/>
      <c r="JX65" s="1"/>
      <c r="JY65" s="1"/>
      <c r="JZ65" s="1"/>
      <c r="KA65" s="1"/>
      <c r="KB65" s="1"/>
      <c r="KC65" s="1"/>
      <c r="KD65" s="1"/>
      <c r="KE65" s="1"/>
      <c r="LN65" t="s">
        <v>6</v>
      </c>
      <c r="MP65" t="s">
        <v>6</v>
      </c>
      <c r="MZ65" t="s">
        <v>6</v>
      </c>
      <c r="NA65" t="s">
        <v>6</v>
      </c>
      <c r="ND65" t="s">
        <v>6</v>
      </c>
      <c r="NG65" t="s">
        <v>6</v>
      </c>
      <c r="NH65" t="s">
        <v>6</v>
      </c>
      <c r="NI65" t="s">
        <v>6</v>
      </c>
      <c r="NK65" t="s">
        <v>6</v>
      </c>
      <c r="NL65" t="s">
        <v>6</v>
      </c>
      <c r="NM65" t="s">
        <v>6</v>
      </c>
      <c r="NN65" t="s">
        <v>6</v>
      </c>
      <c r="NO65" t="s">
        <v>6</v>
      </c>
      <c r="NP65" t="s">
        <v>6</v>
      </c>
      <c r="NQ65" t="s">
        <v>6</v>
      </c>
      <c r="QQ65" t="s">
        <v>6</v>
      </c>
      <c r="QR65" t="s">
        <v>6</v>
      </c>
      <c r="QY65" t="s">
        <v>6</v>
      </c>
      <c r="SU65" t="s">
        <v>6</v>
      </c>
      <c r="SY65" t="s">
        <v>6</v>
      </c>
      <c r="UD65" t="s">
        <v>6</v>
      </c>
      <c r="UX65">
        <f t="shared" si="0"/>
        <v>28</v>
      </c>
    </row>
    <row r="66" spans="1:570" ht="15.6" x14ac:dyDescent="0.3">
      <c r="A66" s="20" t="s">
        <v>1432</v>
      </c>
      <c r="B66" s="20" t="s">
        <v>1433</v>
      </c>
      <c r="C66" s="21" t="s">
        <v>1434</v>
      </c>
      <c r="D66" s="1">
        <v>2014</v>
      </c>
      <c r="E66" s="21"/>
      <c r="F66" s="21" t="s">
        <v>1435</v>
      </c>
      <c r="G66" s="21" t="s">
        <v>57</v>
      </c>
      <c r="H66" s="21" t="s">
        <v>58</v>
      </c>
      <c r="I66" s="21" t="s">
        <v>6</v>
      </c>
      <c r="J66" s="21" t="s">
        <v>6</v>
      </c>
      <c r="K66" s="20" t="s">
        <v>6</v>
      </c>
      <c r="L66" s="21"/>
      <c r="M66" s="21"/>
      <c r="N66" s="22"/>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MK66" t="s">
        <v>6</v>
      </c>
      <c r="ML66" t="s">
        <v>6</v>
      </c>
      <c r="MM66" t="s">
        <v>6</v>
      </c>
      <c r="MN66" t="s">
        <v>6</v>
      </c>
      <c r="MP66" t="s">
        <v>6</v>
      </c>
      <c r="MR66" t="s">
        <v>6</v>
      </c>
      <c r="NC66" t="s">
        <v>6</v>
      </c>
      <c r="NE66" t="s">
        <v>6</v>
      </c>
      <c r="NJ66" t="s">
        <v>6</v>
      </c>
      <c r="NU66" t="s">
        <v>6</v>
      </c>
      <c r="UX66">
        <f t="shared" si="0"/>
        <v>10</v>
      </c>
    </row>
    <row r="67" spans="1:570" ht="15.6" x14ac:dyDescent="0.3">
      <c r="A67" s="23" t="s">
        <v>1473</v>
      </c>
      <c r="B67" s="23" t="s">
        <v>1474</v>
      </c>
      <c r="C67" s="24" t="s">
        <v>1475</v>
      </c>
      <c r="D67" s="1">
        <v>2016</v>
      </c>
      <c r="E67" s="24"/>
      <c r="F67" s="24" t="s">
        <v>2617</v>
      </c>
      <c r="G67" s="24" t="s">
        <v>57</v>
      </c>
      <c r="H67" s="24">
        <v>0</v>
      </c>
      <c r="I67" s="24" t="s">
        <v>6</v>
      </c>
      <c r="J67" s="24"/>
      <c r="K67" s="24"/>
      <c r="L67" s="24"/>
      <c r="M67" s="24"/>
      <c r="N67" s="25"/>
      <c r="O67" s="26" t="s">
        <v>6</v>
      </c>
      <c r="P67" s="26" t="s">
        <v>6</v>
      </c>
      <c r="Q67" s="26"/>
      <c r="R67" s="26" t="s">
        <v>6</v>
      </c>
      <c r="S67" s="26"/>
      <c r="T67" s="26"/>
      <c r="U67" s="26" t="s">
        <v>6</v>
      </c>
      <c r="V67" s="26" t="s">
        <v>6</v>
      </c>
      <c r="W67" s="26" t="s">
        <v>6</v>
      </c>
      <c r="X67" s="26"/>
      <c r="Y67" s="26"/>
      <c r="Z67" s="26"/>
      <c r="AA67" s="26"/>
      <c r="AB67" s="26"/>
      <c r="AC67" s="26"/>
      <c r="AD67" s="26"/>
      <c r="AE67" s="26"/>
      <c r="AF67" s="26"/>
      <c r="AG67" s="26"/>
      <c r="AH67" s="26"/>
      <c r="AI67" s="26"/>
      <c r="AJ67" s="26"/>
      <c r="AK67" s="26"/>
      <c r="AL67" s="26"/>
      <c r="AM67" s="26"/>
      <c r="AN67" s="26"/>
      <c r="AO67" s="26"/>
      <c r="AP67" s="26"/>
      <c r="AQ67" s="26"/>
      <c r="AR67" s="26"/>
      <c r="AS67" s="26"/>
      <c r="AT67" s="26"/>
      <c r="AU67" s="26"/>
      <c r="AV67" s="26"/>
      <c r="AW67" s="26"/>
      <c r="AX67" s="26"/>
      <c r="AY67" s="26"/>
      <c r="AZ67" s="26"/>
      <c r="BA67" s="26"/>
      <c r="BB67" s="26"/>
      <c r="BC67" s="26"/>
      <c r="BD67" s="26"/>
      <c r="BE67" s="26"/>
      <c r="BF67" s="26"/>
      <c r="BG67" s="26"/>
      <c r="BH67" s="26"/>
      <c r="BI67" s="26"/>
      <c r="BJ67" s="26"/>
      <c r="BK67" s="26"/>
      <c r="BL67" s="26"/>
      <c r="BM67" s="26"/>
      <c r="BN67" s="26"/>
      <c r="BO67" s="26"/>
      <c r="BP67" s="26"/>
      <c r="BQ67" s="26"/>
      <c r="BR67" s="26"/>
      <c r="BS67" s="26"/>
      <c r="BT67" s="26"/>
      <c r="BU67" s="26"/>
      <c r="BV67" s="26"/>
      <c r="BW67" s="26"/>
      <c r="BX67" s="26"/>
      <c r="BY67" s="26"/>
      <c r="BZ67" s="26"/>
      <c r="CA67" s="26"/>
      <c r="CB67" s="26"/>
      <c r="CC67" s="26"/>
      <c r="CD67" s="26"/>
      <c r="CE67" s="26"/>
      <c r="CF67" s="26"/>
      <c r="CG67" s="26"/>
      <c r="CH67" s="26"/>
      <c r="CI67" s="26"/>
      <c r="CJ67" s="26"/>
      <c r="CK67" s="26"/>
      <c r="CL67" s="26"/>
      <c r="CM67" s="26"/>
      <c r="CN67" s="26"/>
      <c r="CO67" s="26"/>
      <c r="CP67" s="26"/>
      <c r="CQ67" s="26"/>
      <c r="CR67" s="26"/>
      <c r="CS67" s="26"/>
      <c r="CT67" s="26"/>
      <c r="CU67" s="26"/>
      <c r="CV67" s="26"/>
      <c r="CW67" s="26"/>
      <c r="CX67" s="26"/>
      <c r="CY67" s="26"/>
      <c r="CZ67" s="26"/>
      <c r="DA67" s="26"/>
      <c r="DB67" s="26"/>
      <c r="DC67" s="26"/>
      <c r="DD67" s="26"/>
      <c r="DE67" s="26"/>
      <c r="DF67" s="26"/>
      <c r="DG67" s="26"/>
      <c r="DH67" s="26"/>
      <c r="DI67" s="26"/>
      <c r="DJ67" s="26"/>
      <c r="DK67" s="26"/>
      <c r="DL67" s="26"/>
      <c r="DM67" s="26"/>
      <c r="DN67" s="26"/>
      <c r="DO67" s="26"/>
      <c r="DP67" s="26"/>
      <c r="DQ67" s="26"/>
      <c r="DR67" s="26"/>
      <c r="DS67" s="26"/>
      <c r="DT67" s="26"/>
      <c r="DU67" s="26"/>
      <c r="DV67" s="26"/>
      <c r="DW67" s="26"/>
      <c r="DX67" s="26"/>
      <c r="DY67" s="26"/>
      <c r="DZ67" s="26"/>
      <c r="EA67" s="26"/>
      <c r="EB67" s="26"/>
      <c r="EC67" s="26"/>
      <c r="ED67" s="26"/>
      <c r="EE67" s="26"/>
      <c r="EF67" s="26"/>
      <c r="EG67" s="26"/>
      <c r="EH67" s="26"/>
      <c r="EI67" s="26"/>
      <c r="EJ67" s="26"/>
      <c r="EK67" s="26"/>
      <c r="EL67" s="26"/>
      <c r="EM67" s="26"/>
      <c r="EN67" s="26"/>
      <c r="EO67" s="26"/>
      <c r="EP67" s="26"/>
      <c r="EQ67" s="26"/>
      <c r="ER67" s="26"/>
      <c r="ES67" s="26"/>
      <c r="ET67" s="26"/>
      <c r="EU67" s="26"/>
      <c r="EV67" s="26"/>
      <c r="EW67" s="26"/>
      <c r="EX67" s="26"/>
      <c r="EY67" s="26"/>
      <c r="EZ67" s="26"/>
      <c r="FA67" s="26"/>
      <c r="FB67" s="26"/>
      <c r="FC67" s="26"/>
      <c r="FD67" s="26"/>
      <c r="FE67" s="26"/>
      <c r="FF67" s="26"/>
      <c r="FG67" s="26"/>
      <c r="FH67" s="26"/>
      <c r="FI67" s="26"/>
      <c r="FJ67" s="26"/>
      <c r="FK67" s="26"/>
      <c r="FL67" s="26"/>
      <c r="FM67" s="26"/>
      <c r="FN67" s="26"/>
      <c r="FO67" s="26"/>
      <c r="FP67" s="26"/>
      <c r="FQ67" s="26"/>
      <c r="FR67" s="26"/>
      <c r="FS67" s="26"/>
      <c r="FT67" s="26"/>
      <c r="FU67" s="26"/>
      <c r="FV67" s="26"/>
      <c r="FW67" s="26"/>
      <c r="FX67" s="26"/>
      <c r="FY67" s="26"/>
      <c r="FZ67" s="26"/>
      <c r="GA67" s="26"/>
      <c r="GB67" s="26"/>
      <c r="GC67" s="26"/>
      <c r="GD67" s="26"/>
      <c r="GE67" s="26"/>
      <c r="GF67" s="26"/>
      <c r="GG67" s="26"/>
      <c r="GH67" s="26"/>
      <c r="GI67" s="26"/>
      <c r="GJ67" s="26"/>
      <c r="GK67" s="26"/>
      <c r="GL67" s="26"/>
      <c r="JC67" s="26"/>
      <c r="JD67" s="26"/>
      <c r="JE67" s="26"/>
      <c r="JF67" s="26"/>
      <c r="JG67" s="26"/>
      <c r="JH67" s="26"/>
      <c r="JI67" s="26"/>
      <c r="JJ67" s="26"/>
      <c r="JK67" s="26"/>
      <c r="JL67" s="26"/>
      <c r="JM67" s="26"/>
      <c r="JN67" s="26"/>
      <c r="JO67" s="26"/>
      <c r="JP67" s="26"/>
      <c r="JQ67" s="26"/>
      <c r="JR67" s="26"/>
      <c r="JS67" s="26"/>
      <c r="JT67" s="26"/>
      <c r="JU67" s="26"/>
      <c r="JV67" s="26"/>
      <c r="JW67" s="26"/>
      <c r="JX67" s="26"/>
      <c r="JY67" s="26"/>
      <c r="JZ67" s="26"/>
      <c r="KA67" s="26"/>
      <c r="KB67" s="26"/>
      <c r="KC67" s="26"/>
      <c r="KD67" s="26"/>
      <c r="KE67" s="26"/>
      <c r="PH67" t="s">
        <v>6</v>
      </c>
      <c r="QI67" t="s">
        <v>6</v>
      </c>
      <c r="QJ67" t="s">
        <v>6</v>
      </c>
      <c r="QM67" t="s">
        <v>6</v>
      </c>
      <c r="QN67" t="s">
        <v>6</v>
      </c>
      <c r="QX67" t="s">
        <v>6</v>
      </c>
      <c r="RD67" t="s">
        <v>6</v>
      </c>
      <c r="RJ67" t="s">
        <v>6</v>
      </c>
      <c r="UX67">
        <f t="shared" si="0"/>
        <v>14</v>
      </c>
    </row>
    <row r="68" spans="1:570" ht="15.6" x14ac:dyDescent="0.3">
      <c r="A68" s="20" t="s">
        <v>1482</v>
      </c>
      <c r="B68" s="20" t="s">
        <v>1483</v>
      </c>
      <c r="C68" s="21" t="s">
        <v>1484</v>
      </c>
      <c r="D68" s="1">
        <v>2014</v>
      </c>
      <c r="E68" s="21"/>
      <c r="F68" s="21" t="s">
        <v>1485</v>
      </c>
      <c r="G68" s="21" t="s">
        <v>57</v>
      </c>
      <c r="H68" s="21">
        <v>0.1</v>
      </c>
      <c r="I68" s="21" t="s">
        <v>6</v>
      </c>
      <c r="J68" s="21" t="s">
        <v>6</v>
      </c>
      <c r="K68" s="21"/>
      <c r="L68" s="21"/>
      <c r="M68" s="21"/>
      <c r="N68" s="22"/>
      <c r="O68" s="1"/>
      <c r="P68" s="1"/>
      <c r="Q68" s="1"/>
      <c r="R68" s="1"/>
      <c r="S68" s="1"/>
      <c r="T68" s="1"/>
      <c r="U68" s="1"/>
      <c r="V68" s="1"/>
      <c r="W68" s="1"/>
      <c r="X68" s="1"/>
      <c r="Y68" s="1"/>
      <c r="Z68" s="1"/>
      <c r="AA68" s="1"/>
      <c r="AB68" s="1"/>
      <c r="AC68" s="1"/>
      <c r="AD68" s="1"/>
      <c r="AE68" s="1" t="s">
        <v>6</v>
      </c>
      <c r="AF68" s="1"/>
      <c r="AG68" s="1" t="s">
        <v>6</v>
      </c>
      <c r="AH68" s="1"/>
      <c r="AI68" s="1"/>
      <c r="AJ68" s="1"/>
      <c r="AK68" s="1" t="s">
        <v>6</v>
      </c>
      <c r="AL68" s="1" t="s">
        <v>6</v>
      </c>
      <c r="AM68" s="1"/>
      <c r="AN68" s="1" t="s">
        <v>6</v>
      </c>
      <c r="AO68" s="1" t="s">
        <v>6</v>
      </c>
      <c r="AP68" s="1" t="s">
        <v>6</v>
      </c>
      <c r="AQ68" s="1"/>
      <c r="AR68" s="1"/>
      <c r="AS68" s="1"/>
      <c r="AT68" s="1"/>
      <c r="AU68" s="1"/>
      <c r="AV68" s="1"/>
      <c r="AW68" s="1"/>
      <c r="AX68" s="1"/>
      <c r="AY68" s="1"/>
      <c r="AZ68" s="1"/>
      <c r="BA68" s="1"/>
      <c r="BB68" s="1"/>
      <c r="BC68" s="1"/>
      <c r="BD68" s="1"/>
      <c r="BE68" s="1"/>
      <c r="BF68" s="1"/>
      <c r="BG68" s="1"/>
      <c r="BH68" s="1"/>
      <c r="BI68" s="1" t="s">
        <v>6</v>
      </c>
      <c r="BJ68" s="1"/>
      <c r="BK68" s="1"/>
      <c r="BL68" s="1" t="s">
        <v>6</v>
      </c>
      <c r="BM68" s="1"/>
      <c r="BN68" s="1"/>
      <c r="BO68" s="1"/>
      <c r="BP68" s="1"/>
      <c r="BQ68" s="1"/>
      <c r="BR68" s="1"/>
      <c r="BS68" s="1"/>
      <c r="BT68" s="1"/>
      <c r="BU68" s="1"/>
      <c r="BV68" s="1"/>
      <c r="BW68" s="1"/>
      <c r="BX68" s="1"/>
      <c r="BY68" s="1"/>
      <c r="BZ68" s="1" t="s">
        <v>6</v>
      </c>
      <c r="CA68" s="1"/>
      <c r="CB68" s="1"/>
      <c r="CC68" s="1"/>
      <c r="CD68" s="1"/>
      <c r="CE68" s="1"/>
      <c r="CF68" s="1"/>
      <c r="CG68" s="1"/>
      <c r="CH68" s="1"/>
      <c r="CI68" s="1"/>
      <c r="CJ68" s="1" t="s">
        <v>6</v>
      </c>
      <c r="CK68" s="1"/>
      <c r="CL68" s="1"/>
      <c r="CM68" s="1" t="s">
        <v>6</v>
      </c>
      <c r="CN68" s="1"/>
      <c r="CO68" s="1" t="s">
        <v>6</v>
      </c>
      <c r="CP68" s="1"/>
      <c r="CQ68" s="1"/>
      <c r="CR68" s="1"/>
      <c r="CS68" s="1"/>
      <c r="CT68" s="1"/>
      <c r="CU68" s="1" t="s">
        <v>6</v>
      </c>
      <c r="CV68" s="1"/>
      <c r="CW68" s="1"/>
      <c r="CX68" s="1"/>
      <c r="CY68" s="1"/>
      <c r="CZ68" s="1"/>
      <c r="DA68" s="1"/>
      <c r="DB68" s="1"/>
      <c r="DC68" s="1"/>
      <c r="DD68" s="1" t="s">
        <v>6</v>
      </c>
      <c r="DE68" s="1" t="s">
        <v>6</v>
      </c>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t="s">
        <v>6</v>
      </c>
      <c r="JC68" s="1"/>
      <c r="JD68" s="1"/>
      <c r="JE68" s="1"/>
      <c r="JF68" s="1"/>
      <c r="JG68" s="1"/>
      <c r="JH68" s="1"/>
      <c r="JI68" s="1" t="s">
        <v>6</v>
      </c>
      <c r="JJ68" s="1"/>
      <c r="JK68" s="1"/>
      <c r="JL68" s="1"/>
      <c r="JM68" s="1"/>
      <c r="JN68" s="1"/>
      <c r="JO68" s="1"/>
      <c r="JP68" s="1"/>
      <c r="JQ68" s="1"/>
      <c r="JR68" s="1"/>
      <c r="JS68" s="1"/>
      <c r="JT68" s="1"/>
      <c r="JU68" s="1"/>
      <c r="JV68" s="1"/>
      <c r="JW68" s="1"/>
      <c r="JX68" s="1"/>
      <c r="JY68" s="1"/>
      <c r="JZ68" s="1"/>
      <c r="KA68" s="1"/>
      <c r="KB68" s="1"/>
      <c r="KC68" s="1"/>
      <c r="KD68" s="1"/>
      <c r="KE68" s="1"/>
      <c r="KV68" t="s">
        <v>6</v>
      </c>
      <c r="MI68" t="s">
        <v>6</v>
      </c>
      <c r="MJ68" t="s">
        <v>6</v>
      </c>
      <c r="UX68">
        <f t="shared" ref="UX68:UX95" si="1">COUNTIF(O68:UW68,"x")</f>
        <v>21</v>
      </c>
    </row>
    <row r="69" spans="1:570" ht="15.6" x14ac:dyDescent="0.3">
      <c r="A69" s="20" t="s">
        <v>1486</v>
      </c>
      <c r="B69" s="20" t="s">
        <v>1487</v>
      </c>
      <c r="C69" s="21" t="s">
        <v>1488</v>
      </c>
      <c r="D69" s="1">
        <v>2016</v>
      </c>
      <c r="E69" s="21"/>
      <c r="F69" s="21" t="s">
        <v>1489</v>
      </c>
      <c r="G69" s="21" t="s">
        <v>57</v>
      </c>
      <c r="H69" s="21">
        <v>1</v>
      </c>
      <c r="I69" s="21"/>
      <c r="J69" s="21" t="s">
        <v>6</v>
      </c>
      <c r="K69" s="21"/>
      <c r="L69" s="21"/>
      <c r="M69" s="21"/>
      <c r="N69" s="22"/>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t="s">
        <v>6</v>
      </c>
      <c r="GD69" s="1"/>
      <c r="GE69" s="1"/>
      <c r="GF69" s="1"/>
      <c r="GG69" s="1"/>
      <c r="GH69" s="1"/>
      <c r="GI69" s="1"/>
      <c r="GJ69" s="1"/>
      <c r="GK69" s="1"/>
      <c r="GL69" s="1"/>
      <c r="GM69" t="s">
        <v>6</v>
      </c>
      <c r="GS69" t="s">
        <v>6</v>
      </c>
      <c r="HX69" t="s">
        <v>6</v>
      </c>
      <c r="HY69" t="s">
        <v>6</v>
      </c>
      <c r="IJ69" t="s">
        <v>6</v>
      </c>
      <c r="IU69" t="s">
        <v>6</v>
      </c>
      <c r="IW69" t="s">
        <v>6</v>
      </c>
      <c r="JB69" t="s">
        <v>6</v>
      </c>
      <c r="JC69" s="1"/>
      <c r="JD69" s="1"/>
      <c r="JE69" s="1"/>
      <c r="JF69" s="1"/>
      <c r="JG69" s="1"/>
      <c r="JH69" s="1"/>
      <c r="JI69" s="1"/>
      <c r="JJ69" s="1"/>
      <c r="JK69" s="1"/>
      <c r="JL69" s="1"/>
      <c r="JM69" s="1"/>
      <c r="JN69" s="1"/>
      <c r="JO69" s="1" t="s">
        <v>6</v>
      </c>
      <c r="JP69" s="1" t="s">
        <v>6</v>
      </c>
      <c r="JQ69" s="1"/>
      <c r="JR69" s="1"/>
      <c r="JS69" s="1"/>
      <c r="JT69" s="1"/>
      <c r="JU69" s="1"/>
      <c r="JV69" s="1"/>
      <c r="JW69" s="1"/>
      <c r="JX69" s="1"/>
      <c r="JY69" s="1"/>
      <c r="JZ69" s="1"/>
      <c r="KA69" s="1"/>
      <c r="KB69" s="1"/>
      <c r="KC69" s="1"/>
      <c r="KD69" s="1"/>
      <c r="KE69" s="1"/>
      <c r="KI69" t="s">
        <v>6</v>
      </c>
      <c r="KP69" t="s">
        <v>6</v>
      </c>
      <c r="KR69" t="s">
        <v>6</v>
      </c>
      <c r="KV69" t="s">
        <v>6</v>
      </c>
      <c r="UP69" t="s">
        <v>6</v>
      </c>
      <c r="UX69">
        <f t="shared" si="1"/>
        <v>16</v>
      </c>
    </row>
    <row r="70" spans="1:570" ht="15.6" x14ac:dyDescent="0.3">
      <c r="A70" s="20" t="s">
        <v>1506</v>
      </c>
      <c r="B70" s="20" t="s">
        <v>1507</v>
      </c>
      <c r="C70" s="21" t="s">
        <v>1508</v>
      </c>
      <c r="D70" s="1">
        <v>2017</v>
      </c>
      <c r="E70" s="21"/>
      <c r="F70" s="21" t="s">
        <v>1509</v>
      </c>
      <c r="G70" s="21" t="s">
        <v>57</v>
      </c>
      <c r="H70" s="21">
        <v>4</v>
      </c>
      <c r="I70" s="21"/>
      <c r="J70" s="21"/>
      <c r="K70" s="21"/>
      <c r="L70" s="21"/>
      <c r="M70" s="21" t="s">
        <v>6</v>
      </c>
      <c r="N70" s="22"/>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HA70" t="s">
        <v>6</v>
      </c>
      <c r="HG70" t="s">
        <v>6</v>
      </c>
      <c r="JC70" s="1"/>
      <c r="JD70" s="1"/>
      <c r="JE70" s="1"/>
      <c r="JF70" s="1"/>
      <c r="JG70" s="1"/>
      <c r="JH70" s="1"/>
      <c r="JI70" s="1"/>
      <c r="JJ70" s="1"/>
      <c r="JK70" s="1"/>
      <c r="JL70" s="1"/>
      <c r="JM70" s="1"/>
      <c r="JN70" s="1"/>
      <c r="JO70" s="1"/>
      <c r="JP70" s="1"/>
      <c r="JQ70" s="1"/>
      <c r="JR70" s="1"/>
      <c r="JS70" s="1"/>
      <c r="JT70" s="1"/>
      <c r="JU70" s="1"/>
      <c r="JV70" s="1"/>
      <c r="JW70" s="1"/>
      <c r="JX70" s="1"/>
      <c r="JY70" s="1"/>
      <c r="JZ70" s="1"/>
      <c r="KA70" s="1"/>
      <c r="KB70" s="1"/>
      <c r="KC70" s="1"/>
      <c r="KD70" s="1" t="s">
        <v>6</v>
      </c>
      <c r="KE70" s="1"/>
      <c r="KP70" t="s">
        <v>6</v>
      </c>
      <c r="KS70" t="s">
        <v>6</v>
      </c>
      <c r="KT70" t="s">
        <v>6</v>
      </c>
      <c r="PF70" t="s">
        <v>6</v>
      </c>
      <c r="PH70" t="s">
        <v>6</v>
      </c>
      <c r="PU70" t="s">
        <v>6</v>
      </c>
      <c r="QL70" t="s">
        <v>6</v>
      </c>
      <c r="QU70" t="s">
        <v>6</v>
      </c>
      <c r="QV70" t="s">
        <v>6</v>
      </c>
      <c r="UX70">
        <f t="shared" si="1"/>
        <v>12</v>
      </c>
    </row>
    <row r="71" spans="1:570" ht="15.6" x14ac:dyDescent="0.3">
      <c r="A71" s="20" t="s">
        <v>1539</v>
      </c>
      <c r="B71" s="20" t="s">
        <v>1540</v>
      </c>
      <c r="C71" s="21" t="s">
        <v>1541</v>
      </c>
      <c r="D71" s="1">
        <v>2011</v>
      </c>
      <c r="E71" s="21"/>
      <c r="F71" s="21" t="s">
        <v>1542</v>
      </c>
      <c r="G71" s="21" t="s">
        <v>57</v>
      </c>
      <c r="H71" s="21">
        <v>0</v>
      </c>
      <c r="I71" s="21" t="s">
        <v>6</v>
      </c>
      <c r="J71" s="21"/>
      <c r="K71" s="21"/>
      <c r="L71" s="21"/>
      <c r="M71" s="21"/>
      <c r="N71" s="22"/>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t="s">
        <v>6</v>
      </c>
      <c r="DW71" s="1"/>
      <c r="DX71" s="1"/>
      <c r="DY71" s="1"/>
      <c r="DZ71" s="1"/>
      <c r="EA71" s="1"/>
      <c r="EB71" s="1" t="s">
        <v>6</v>
      </c>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JC71" s="1"/>
      <c r="JD71" s="1"/>
      <c r="JE71" s="1"/>
      <c r="JF71" s="1"/>
      <c r="JG71" s="1"/>
      <c r="JH71" s="1"/>
      <c r="JI71" s="1"/>
      <c r="JJ71" s="1"/>
      <c r="JK71" s="1"/>
      <c r="JL71" s="1"/>
      <c r="JM71" s="1"/>
      <c r="JN71" s="1"/>
      <c r="JO71" s="1"/>
      <c r="JP71" s="1"/>
      <c r="JQ71" s="1"/>
      <c r="JR71" s="1"/>
      <c r="JS71" s="1"/>
      <c r="JT71" s="1"/>
      <c r="JU71" s="1"/>
      <c r="JV71" s="1"/>
      <c r="JW71" s="1"/>
      <c r="JX71" s="1"/>
      <c r="JY71" s="1"/>
      <c r="JZ71" s="1"/>
      <c r="KA71" s="1"/>
      <c r="KB71" s="1"/>
      <c r="KC71" s="1"/>
      <c r="KD71" s="1"/>
      <c r="KE71" s="1"/>
      <c r="LC71" t="s">
        <v>6</v>
      </c>
      <c r="LN71" t="s">
        <v>6</v>
      </c>
      <c r="UX71">
        <f t="shared" si="1"/>
        <v>4</v>
      </c>
    </row>
    <row r="72" spans="1:570" ht="15.6" x14ac:dyDescent="0.3">
      <c r="A72" s="23" t="s">
        <v>1548</v>
      </c>
      <c r="B72" s="23" t="s">
        <v>1549</v>
      </c>
      <c r="C72" s="24" t="s">
        <v>1550</v>
      </c>
      <c r="D72" s="1">
        <v>2017</v>
      </c>
      <c r="E72" s="24"/>
      <c r="F72" s="24" t="s">
        <v>1551</v>
      </c>
      <c r="G72" s="24" t="s">
        <v>57</v>
      </c>
      <c r="H72" s="24">
        <v>0</v>
      </c>
      <c r="I72" s="24" t="s">
        <v>6</v>
      </c>
      <c r="J72" s="24"/>
      <c r="K72" s="24"/>
      <c r="L72" s="24"/>
      <c r="M72" s="24"/>
      <c r="N72" s="25"/>
      <c r="O72" s="26"/>
      <c r="P72" s="26"/>
      <c r="Q72" s="26"/>
      <c r="R72" s="26"/>
      <c r="S72" s="26"/>
      <c r="T72" s="26"/>
      <c r="U72" s="26"/>
      <c r="V72" s="26"/>
      <c r="W72" s="26"/>
      <c r="X72" s="26"/>
      <c r="Y72" s="26"/>
      <c r="Z72" s="26"/>
      <c r="AA72" s="26"/>
      <c r="AB72" s="26"/>
      <c r="AC72" s="26"/>
      <c r="AD72" s="26"/>
      <c r="AE72" s="26"/>
      <c r="AF72" s="26"/>
      <c r="AG72" s="26"/>
      <c r="AH72" s="26"/>
      <c r="AI72" s="26"/>
      <c r="AJ72" s="26"/>
      <c r="AK72" s="26"/>
      <c r="AL72" s="26"/>
      <c r="AM72" s="26"/>
      <c r="AN72" s="26"/>
      <c r="AO72" s="26"/>
      <c r="AP72" s="26"/>
      <c r="AQ72" s="26"/>
      <c r="AR72" s="26"/>
      <c r="AS72" s="26"/>
      <c r="AT72" s="26"/>
      <c r="AU72" s="26"/>
      <c r="AV72" s="26"/>
      <c r="AW72" s="26"/>
      <c r="AX72" s="26"/>
      <c r="AY72" s="26"/>
      <c r="AZ72" s="26"/>
      <c r="BA72" s="26"/>
      <c r="BB72" s="26"/>
      <c r="BC72" s="26"/>
      <c r="BD72" s="26"/>
      <c r="BE72" s="26" t="s">
        <v>6</v>
      </c>
      <c r="BF72" s="26" t="s">
        <v>6</v>
      </c>
      <c r="BG72" s="26"/>
      <c r="BH72" s="26"/>
      <c r="BI72" s="26"/>
      <c r="BJ72" s="26"/>
      <c r="BK72" s="26"/>
      <c r="BL72" s="26"/>
      <c r="BM72" s="26"/>
      <c r="BN72" s="26"/>
      <c r="BO72" s="26"/>
      <c r="BP72" s="26"/>
      <c r="BQ72" s="26"/>
      <c r="BR72" s="26"/>
      <c r="BS72" s="26"/>
      <c r="BT72" s="26"/>
      <c r="BU72" s="26"/>
      <c r="BV72" s="26"/>
      <c r="BW72" s="26"/>
      <c r="BX72" s="26"/>
      <c r="BY72" s="26"/>
      <c r="BZ72" s="26"/>
      <c r="CA72" s="26"/>
      <c r="CB72" s="26"/>
      <c r="CC72" s="26"/>
      <c r="CD72" s="26"/>
      <c r="CE72" s="26"/>
      <c r="CF72" s="26"/>
      <c r="CG72" s="26"/>
      <c r="CH72" s="26"/>
      <c r="CI72" s="26"/>
      <c r="CJ72" s="26"/>
      <c r="CK72" s="26"/>
      <c r="CL72" s="26"/>
      <c r="CM72" s="26"/>
      <c r="CN72" s="26"/>
      <c r="CO72" s="26"/>
      <c r="CP72" s="26" t="s">
        <v>6</v>
      </c>
      <c r="CQ72" s="26" t="s">
        <v>6</v>
      </c>
      <c r="CR72" s="26" t="s">
        <v>6</v>
      </c>
      <c r="CS72" s="26"/>
      <c r="CT72" s="26"/>
      <c r="CU72" s="26"/>
      <c r="CV72" s="26"/>
      <c r="CW72" s="26"/>
      <c r="CX72" s="26"/>
      <c r="CY72" s="26"/>
      <c r="CZ72" s="26"/>
      <c r="DA72" s="26"/>
      <c r="DB72" s="26"/>
      <c r="DC72" s="26"/>
      <c r="DD72" s="26" t="s">
        <v>6</v>
      </c>
      <c r="DE72" s="26"/>
      <c r="DF72" s="26"/>
      <c r="DG72" s="26"/>
      <c r="DH72" s="26"/>
      <c r="DI72" s="26"/>
      <c r="DJ72" s="26"/>
      <c r="DK72" s="26"/>
      <c r="DL72" s="26"/>
      <c r="DM72" s="26"/>
      <c r="DN72" s="26"/>
      <c r="DO72" s="26"/>
      <c r="DP72" s="26"/>
      <c r="DQ72" s="26"/>
      <c r="DR72" s="26"/>
      <c r="DS72" s="26"/>
      <c r="DT72" s="26"/>
      <c r="DU72" s="26"/>
      <c r="DV72" s="26"/>
      <c r="DW72" s="26"/>
      <c r="DX72" s="26"/>
      <c r="DY72" s="26"/>
      <c r="DZ72" s="26"/>
      <c r="EA72" s="26"/>
      <c r="EB72" s="26"/>
      <c r="EC72" s="26"/>
      <c r="ED72" s="26"/>
      <c r="EE72" s="26"/>
      <c r="EF72" s="26"/>
      <c r="EG72" s="26"/>
      <c r="EH72" s="26"/>
      <c r="EI72" s="26"/>
      <c r="EJ72" s="26"/>
      <c r="EK72" s="26"/>
      <c r="EL72" s="26"/>
      <c r="EM72" s="26"/>
      <c r="EN72" s="26"/>
      <c r="EO72" s="26"/>
      <c r="EP72" s="26"/>
      <c r="EQ72" s="26"/>
      <c r="ER72" s="26"/>
      <c r="ES72" s="26"/>
      <c r="ET72" s="26"/>
      <c r="EU72" s="26"/>
      <c r="EV72" s="26"/>
      <c r="EW72" s="26"/>
      <c r="EX72" s="26"/>
      <c r="EY72" s="26"/>
      <c r="EZ72" s="26"/>
      <c r="FA72" s="26"/>
      <c r="FB72" s="26"/>
      <c r="FC72" s="26"/>
      <c r="FD72" s="26"/>
      <c r="FE72" s="26"/>
      <c r="FF72" s="26"/>
      <c r="FG72" s="26"/>
      <c r="FH72" s="26"/>
      <c r="FI72" s="26"/>
      <c r="FJ72" s="26"/>
      <c r="FK72" s="26"/>
      <c r="FL72" s="26"/>
      <c r="FM72" s="26"/>
      <c r="FN72" s="26"/>
      <c r="FO72" s="26"/>
      <c r="FP72" s="26"/>
      <c r="FQ72" s="26"/>
      <c r="FR72" s="26"/>
      <c r="FS72" s="26"/>
      <c r="FT72" s="26"/>
      <c r="FU72" s="26"/>
      <c r="FV72" s="26"/>
      <c r="FW72" s="26"/>
      <c r="FX72" s="26"/>
      <c r="FY72" s="26"/>
      <c r="FZ72" s="26"/>
      <c r="GA72" s="26"/>
      <c r="GB72" s="26"/>
      <c r="GC72" s="26"/>
      <c r="GD72" s="26"/>
      <c r="GE72" s="26"/>
      <c r="GF72" s="26"/>
      <c r="GG72" s="26"/>
      <c r="GH72" s="26"/>
      <c r="GI72" s="26"/>
      <c r="GJ72" s="26"/>
      <c r="GK72" s="26"/>
      <c r="GL72" s="26"/>
      <c r="JC72" s="26"/>
      <c r="JD72" s="26"/>
      <c r="JE72" s="26"/>
      <c r="JF72" s="26"/>
      <c r="JG72" s="26"/>
      <c r="JH72" s="26"/>
      <c r="JI72" s="26"/>
      <c r="JJ72" s="26"/>
      <c r="JK72" s="26"/>
      <c r="JL72" s="26"/>
      <c r="JM72" s="26"/>
      <c r="JN72" s="26"/>
      <c r="JO72" s="26"/>
      <c r="JP72" s="26"/>
      <c r="JQ72" s="26"/>
      <c r="JR72" s="26"/>
      <c r="JS72" s="26"/>
      <c r="JT72" s="26"/>
      <c r="JU72" s="26"/>
      <c r="JV72" s="26"/>
      <c r="JW72" s="26"/>
      <c r="JX72" s="26"/>
      <c r="JY72" s="26"/>
      <c r="JZ72" s="26"/>
      <c r="KA72" s="26"/>
      <c r="KB72" s="26"/>
      <c r="KC72" s="26"/>
      <c r="KD72" s="26"/>
      <c r="KE72" s="26"/>
      <c r="KT72" t="s">
        <v>6</v>
      </c>
      <c r="PK72" t="s">
        <v>6</v>
      </c>
      <c r="PN72" t="s">
        <v>6</v>
      </c>
      <c r="UX72">
        <f t="shared" si="1"/>
        <v>9</v>
      </c>
    </row>
    <row r="73" spans="1:570" ht="15.6" x14ac:dyDescent="0.3">
      <c r="A73" s="23" t="s">
        <v>1552</v>
      </c>
      <c r="B73" s="23" t="s">
        <v>1553</v>
      </c>
      <c r="C73" s="24" t="s">
        <v>1554</v>
      </c>
      <c r="D73" s="1">
        <v>2018</v>
      </c>
      <c r="E73" s="24"/>
      <c r="F73" s="24" t="s">
        <v>1555</v>
      </c>
      <c r="G73" s="24" t="s">
        <v>57</v>
      </c>
      <c r="H73" s="24">
        <v>3</v>
      </c>
      <c r="I73" s="24"/>
      <c r="J73" s="24"/>
      <c r="K73" s="24"/>
      <c r="L73" s="24" t="s">
        <v>6</v>
      </c>
      <c r="M73" s="24"/>
      <c r="N73" s="25"/>
      <c r="O73" s="26"/>
      <c r="P73" s="26"/>
      <c r="Q73" s="26"/>
      <c r="R73" s="26"/>
      <c r="S73" s="26"/>
      <c r="T73" s="26"/>
      <c r="U73" s="26"/>
      <c r="V73" s="26"/>
      <c r="W73" s="26"/>
      <c r="X73" s="26"/>
      <c r="Y73" s="26"/>
      <c r="Z73" s="26"/>
      <c r="AA73" s="26"/>
      <c r="AB73" s="26"/>
      <c r="AC73" s="26"/>
      <c r="AD73" s="26"/>
      <c r="AE73" s="26"/>
      <c r="AF73" s="26"/>
      <c r="AG73" s="26"/>
      <c r="AH73" s="26"/>
      <c r="AI73" s="26"/>
      <c r="AJ73" s="26"/>
      <c r="AK73" s="26"/>
      <c r="AL73" s="26"/>
      <c r="AM73" s="26"/>
      <c r="AN73" s="26"/>
      <c r="AO73" s="26"/>
      <c r="AP73" s="26"/>
      <c r="AQ73" s="26"/>
      <c r="AR73" s="26"/>
      <c r="AS73" s="26"/>
      <c r="AT73" s="26"/>
      <c r="AU73" s="26"/>
      <c r="AV73" s="26"/>
      <c r="AW73" s="26"/>
      <c r="AX73" s="26"/>
      <c r="AY73" s="26"/>
      <c r="AZ73" s="26"/>
      <c r="BA73" s="26"/>
      <c r="BB73" s="26"/>
      <c r="BC73" s="26"/>
      <c r="BD73" s="26"/>
      <c r="BE73" s="26"/>
      <c r="BF73" s="26"/>
      <c r="BG73" s="26"/>
      <c r="BH73" s="26"/>
      <c r="BI73" s="26"/>
      <c r="BJ73" s="26"/>
      <c r="BK73" s="26"/>
      <c r="BL73" s="26"/>
      <c r="BM73" s="26"/>
      <c r="BN73" s="26"/>
      <c r="BO73" s="26"/>
      <c r="BP73" s="26"/>
      <c r="BQ73" s="26"/>
      <c r="BR73" s="26"/>
      <c r="BS73" s="26"/>
      <c r="BT73" s="26"/>
      <c r="BU73" s="26"/>
      <c r="BV73" s="26"/>
      <c r="BW73" s="26"/>
      <c r="BX73" s="26"/>
      <c r="BY73" s="26"/>
      <c r="BZ73" s="26"/>
      <c r="CA73" s="26"/>
      <c r="CB73" s="26"/>
      <c r="CC73" s="26"/>
      <c r="CD73" s="26"/>
      <c r="CE73" s="26"/>
      <c r="CF73" s="26"/>
      <c r="CG73" s="26"/>
      <c r="CH73" s="26"/>
      <c r="CI73" s="26"/>
      <c r="CJ73" s="26"/>
      <c r="CK73" s="26"/>
      <c r="CL73" s="26"/>
      <c r="CM73" s="26"/>
      <c r="CN73" s="26"/>
      <c r="CO73" s="26"/>
      <c r="CP73" s="26"/>
      <c r="CQ73" s="26"/>
      <c r="CR73" s="26"/>
      <c r="CS73" s="26"/>
      <c r="CT73" s="26"/>
      <c r="CU73" s="26"/>
      <c r="CV73" s="26"/>
      <c r="CW73" s="26"/>
      <c r="CX73" s="26"/>
      <c r="CY73" s="26"/>
      <c r="CZ73" s="26"/>
      <c r="DA73" s="26"/>
      <c r="DB73" s="26"/>
      <c r="DC73" s="26"/>
      <c r="DD73" s="26"/>
      <c r="DE73" s="26"/>
      <c r="DF73" s="26"/>
      <c r="DG73" s="26"/>
      <c r="DH73" s="26"/>
      <c r="DI73" s="26"/>
      <c r="DJ73" s="26"/>
      <c r="DK73" s="26"/>
      <c r="DL73" s="26"/>
      <c r="DM73" s="26"/>
      <c r="DN73" s="26"/>
      <c r="DO73" s="26"/>
      <c r="DP73" s="26"/>
      <c r="DQ73" s="26"/>
      <c r="DR73" s="26"/>
      <c r="DS73" s="26"/>
      <c r="DT73" s="26"/>
      <c r="DU73" s="26"/>
      <c r="DV73" s="26"/>
      <c r="DW73" s="26"/>
      <c r="DX73" s="26"/>
      <c r="DY73" s="26"/>
      <c r="DZ73" s="26"/>
      <c r="EA73" s="26"/>
      <c r="EB73" s="26"/>
      <c r="EC73" s="26"/>
      <c r="ED73" s="26"/>
      <c r="EE73" s="26"/>
      <c r="EF73" s="26"/>
      <c r="EG73" s="26"/>
      <c r="EH73" s="26"/>
      <c r="EI73" s="26"/>
      <c r="EJ73" s="26"/>
      <c r="EK73" s="26"/>
      <c r="EL73" s="26"/>
      <c r="EM73" s="26"/>
      <c r="EN73" s="26"/>
      <c r="EO73" s="26"/>
      <c r="EP73" s="26"/>
      <c r="EQ73" s="26"/>
      <c r="ER73" s="26"/>
      <c r="ES73" s="26"/>
      <c r="ET73" s="26"/>
      <c r="EU73" s="26"/>
      <c r="EV73" s="26"/>
      <c r="EW73" s="26"/>
      <c r="EX73" s="26"/>
      <c r="EY73" s="26"/>
      <c r="EZ73" s="26"/>
      <c r="FA73" s="26"/>
      <c r="FB73" s="26"/>
      <c r="FC73" s="26"/>
      <c r="FD73" s="26"/>
      <c r="FE73" s="26"/>
      <c r="FF73" s="26"/>
      <c r="FG73" s="26"/>
      <c r="FH73" s="26"/>
      <c r="FI73" s="26"/>
      <c r="FJ73" s="26"/>
      <c r="FK73" s="26"/>
      <c r="FL73" s="26"/>
      <c r="FM73" s="26"/>
      <c r="FN73" s="26"/>
      <c r="FO73" s="26"/>
      <c r="FP73" s="26"/>
      <c r="FQ73" s="26"/>
      <c r="FR73" s="26"/>
      <c r="FS73" s="26"/>
      <c r="FT73" s="26"/>
      <c r="FU73" s="26"/>
      <c r="FV73" s="26"/>
      <c r="FW73" s="26"/>
      <c r="FX73" s="26"/>
      <c r="FY73" s="26"/>
      <c r="FZ73" s="26"/>
      <c r="GA73" s="26"/>
      <c r="GB73" s="26"/>
      <c r="GC73" s="26"/>
      <c r="GD73" s="26"/>
      <c r="GE73" s="26"/>
      <c r="GF73" s="26"/>
      <c r="GG73" s="26"/>
      <c r="GH73" s="26"/>
      <c r="GI73" s="26"/>
      <c r="GJ73" s="26"/>
      <c r="GK73" s="26"/>
      <c r="GL73" s="26"/>
      <c r="JC73" s="26"/>
      <c r="JD73" s="26"/>
      <c r="JE73" s="26"/>
      <c r="JF73" s="26"/>
      <c r="JG73" s="26"/>
      <c r="JH73" s="26"/>
      <c r="JI73" s="26"/>
      <c r="JJ73" s="26"/>
      <c r="JK73" s="26"/>
      <c r="JL73" s="26"/>
      <c r="JM73" s="26"/>
      <c r="JN73" s="26"/>
      <c r="JO73" s="26"/>
      <c r="JP73" s="26"/>
      <c r="JQ73" s="26"/>
      <c r="JR73" s="26"/>
      <c r="JS73" s="26"/>
      <c r="JT73" s="26"/>
      <c r="JU73" s="26"/>
      <c r="JV73" s="26"/>
      <c r="JW73" s="26"/>
      <c r="JX73" s="26"/>
      <c r="JY73" s="26"/>
      <c r="JZ73" s="26"/>
      <c r="KA73" s="26"/>
      <c r="KB73" s="26"/>
      <c r="KC73" s="26"/>
      <c r="KD73" s="26"/>
      <c r="KE73" s="26"/>
      <c r="KV73" t="s">
        <v>6</v>
      </c>
      <c r="OJ73" t="s">
        <v>6</v>
      </c>
      <c r="PT73" t="s">
        <v>6</v>
      </c>
      <c r="UX73">
        <f t="shared" si="1"/>
        <v>3</v>
      </c>
    </row>
    <row r="74" spans="1:570" ht="15.6" x14ac:dyDescent="0.3">
      <c r="A74" s="20" t="s">
        <v>1556</v>
      </c>
      <c r="B74" s="20" t="s">
        <v>1557</v>
      </c>
      <c r="C74" s="21" t="s">
        <v>1558</v>
      </c>
      <c r="D74" s="1">
        <v>2016</v>
      </c>
      <c r="E74" s="21"/>
      <c r="F74" s="21" t="s">
        <v>1559</v>
      </c>
      <c r="G74" s="21" t="s">
        <v>57</v>
      </c>
      <c r="H74" s="21">
        <v>5</v>
      </c>
      <c r="I74" s="21"/>
      <c r="J74" s="21"/>
      <c r="K74" s="21"/>
      <c r="L74" s="21"/>
      <c r="M74" s="21"/>
      <c r="N74" s="22" t="s">
        <v>6</v>
      </c>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t="s">
        <v>6</v>
      </c>
      <c r="FT74" s="1"/>
      <c r="FU74" s="1"/>
      <c r="FV74" s="1" t="s">
        <v>6</v>
      </c>
      <c r="FW74" s="1" t="s">
        <v>6</v>
      </c>
      <c r="FX74" s="1"/>
      <c r="FY74" s="1" t="s">
        <v>6</v>
      </c>
      <c r="FZ74" s="1"/>
      <c r="GA74" s="1"/>
      <c r="GB74" s="1"/>
      <c r="GC74" s="1"/>
      <c r="GD74" s="1"/>
      <c r="GE74" s="1"/>
      <c r="GF74" s="1"/>
      <c r="GG74" s="1"/>
      <c r="GH74" s="1"/>
      <c r="GI74" s="1"/>
      <c r="GJ74" s="1"/>
      <c r="GK74" s="1"/>
      <c r="GL74" s="1"/>
      <c r="HS74" t="s">
        <v>6</v>
      </c>
      <c r="IA74" t="s">
        <v>6</v>
      </c>
      <c r="IB74" t="s">
        <v>6</v>
      </c>
      <c r="ID74" t="s">
        <v>6</v>
      </c>
      <c r="IE74" t="s">
        <v>6</v>
      </c>
      <c r="IP74" t="s">
        <v>6</v>
      </c>
      <c r="IQ74" t="s">
        <v>6</v>
      </c>
      <c r="IS74" t="s">
        <v>6</v>
      </c>
      <c r="JC74" s="1"/>
      <c r="JD74" s="1"/>
      <c r="JE74" s="1"/>
      <c r="JF74" s="1"/>
      <c r="JG74" s="1" t="s">
        <v>6</v>
      </c>
      <c r="JH74" s="1"/>
      <c r="JI74" s="1"/>
      <c r="JJ74" s="1"/>
      <c r="JK74" s="1"/>
      <c r="JL74" s="1"/>
      <c r="JM74" s="1"/>
      <c r="JN74" s="1"/>
      <c r="JO74" s="1"/>
      <c r="JP74" s="1"/>
      <c r="JQ74" s="1" t="s">
        <v>6</v>
      </c>
      <c r="JR74" s="1"/>
      <c r="JS74" s="1"/>
      <c r="JT74" s="1"/>
      <c r="JU74" s="1"/>
      <c r="JV74" s="1"/>
      <c r="JW74" s="1" t="s">
        <v>6</v>
      </c>
      <c r="JX74" s="1"/>
      <c r="JY74" s="1"/>
      <c r="JZ74" s="1" t="s">
        <v>6</v>
      </c>
      <c r="KA74" s="1"/>
      <c r="KB74" s="1"/>
      <c r="KC74" s="1"/>
      <c r="KD74" s="1"/>
      <c r="KE74" s="1"/>
      <c r="QP74" t="s">
        <v>6</v>
      </c>
      <c r="SY74" t="s">
        <v>6</v>
      </c>
      <c r="UX74">
        <f t="shared" si="1"/>
        <v>18</v>
      </c>
    </row>
    <row r="75" spans="1:570" ht="15.6" x14ac:dyDescent="0.3">
      <c r="A75" s="23" t="s">
        <v>1567</v>
      </c>
      <c r="B75" s="23" t="s">
        <v>1568</v>
      </c>
      <c r="C75" s="24" t="s">
        <v>1569</v>
      </c>
      <c r="D75" s="1">
        <v>2018</v>
      </c>
      <c r="E75" s="24"/>
      <c r="F75" s="24" t="s">
        <v>1570</v>
      </c>
      <c r="G75" s="24" t="s">
        <v>57</v>
      </c>
      <c r="H75" s="24" t="s">
        <v>91</v>
      </c>
      <c r="I75" s="24"/>
      <c r="J75" s="24"/>
      <c r="K75" s="23" t="s">
        <v>6</v>
      </c>
      <c r="L75" s="24" t="s">
        <v>6</v>
      </c>
      <c r="M75" s="24" t="s">
        <v>6</v>
      </c>
      <c r="N75" s="25"/>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6"/>
      <c r="BT75" s="26"/>
      <c r="BU75" s="26"/>
      <c r="BV75" s="26"/>
      <c r="BW75" s="26"/>
      <c r="BX75" s="26"/>
      <c r="BY75" s="26"/>
      <c r="BZ75" s="26"/>
      <c r="CA75" s="26"/>
      <c r="CB75" s="26"/>
      <c r="CC75" s="26"/>
      <c r="CD75" s="26"/>
      <c r="CE75" s="26"/>
      <c r="CF75" s="26"/>
      <c r="CG75" s="26"/>
      <c r="CH75" s="26"/>
      <c r="CI75" s="26"/>
      <c r="CJ75" s="26"/>
      <c r="CK75" s="26"/>
      <c r="CL75" s="26"/>
      <c r="CM75" s="26"/>
      <c r="CN75" s="26"/>
      <c r="CO75" s="26"/>
      <c r="CP75" s="26"/>
      <c r="CQ75" s="26"/>
      <c r="CR75" s="26"/>
      <c r="CS75" s="26"/>
      <c r="CT75" s="26"/>
      <c r="CU75" s="26"/>
      <c r="CV75" s="26"/>
      <c r="CW75" s="26"/>
      <c r="CX75" s="26"/>
      <c r="CY75" s="26"/>
      <c r="CZ75" s="26"/>
      <c r="DA75" s="26"/>
      <c r="DB75" s="26" t="s">
        <v>6</v>
      </c>
      <c r="DC75" s="26"/>
      <c r="DD75" s="26"/>
      <c r="DE75" s="26"/>
      <c r="DF75" s="26"/>
      <c r="DG75" s="26"/>
      <c r="DH75" s="26"/>
      <c r="DI75" s="26"/>
      <c r="DJ75" s="26"/>
      <c r="DK75" s="26"/>
      <c r="DL75" s="26"/>
      <c r="DM75" s="26"/>
      <c r="DN75" s="26"/>
      <c r="DO75" s="26"/>
      <c r="DP75" s="26"/>
      <c r="DQ75" s="26"/>
      <c r="DR75" s="26"/>
      <c r="DS75" s="26"/>
      <c r="DT75" s="26"/>
      <c r="DU75" s="26"/>
      <c r="DV75" s="26"/>
      <c r="DW75" s="26"/>
      <c r="DX75" s="26"/>
      <c r="DY75" s="26"/>
      <c r="DZ75" s="26"/>
      <c r="EA75" s="26"/>
      <c r="EB75" s="26"/>
      <c r="EC75" s="26"/>
      <c r="ED75" s="26"/>
      <c r="EE75" s="26"/>
      <c r="EF75" s="26"/>
      <c r="EG75" s="26"/>
      <c r="EH75" s="26"/>
      <c r="EI75" s="26"/>
      <c r="EJ75" s="26"/>
      <c r="EK75" s="26"/>
      <c r="EL75" s="26"/>
      <c r="EM75" s="26"/>
      <c r="EN75" s="26"/>
      <c r="EO75" s="26"/>
      <c r="EP75" s="26"/>
      <c r="EQ75" s="26"/>
      <c r="ER75" s="26"/>
      <c r="ES75" s="26"/>
      <c r="ET75" s="26"/>
      <c r="EU75" s="26"/>
      <c r="EV75" s="26"/>
      <c r="EW75" s="26"/>
      <c r="EX75" s="26"/>
      <c r="EY75" s="26"/>
      <c r="EZ75" s="26"/>
      <c r="FA75" s="26"/>
      <c r="FB75" s="26"/>
      <c r="FC75" s="26"/>
      <c r="FD75" s="26"/>
      <c r="FE75" s="26"/>
      <c r="FF75" s="26"/>
      <c r="FG75" s="26"/>
      <c r="FH75" s="26"/>
      <c r="FI75" s="26"/>
      <c r="FJ75" s="26"/>
      <c r="FK75" s="26"/>
      <c r="FL75" s="26"/>
      <c r="FM75" s="26"/>
      <c r="FN75" s="26"/>
      <c r="FO75" s="26"/>
      <c r="FP75" s="26"/>
      <c r="FQ75" s="26"/>
      <c r="FR75" s="26"/>
      <c r="FS75" s="26"/>
      <c r="FT75" s="26"/>
      <c r="FU75" s="26"/>
      <c r="FV75" s="26"/>
      <c r="FW75" s="26"/>
      <c r="FX75" s="26"/>
      <c r="FY75" s="26"/>
      <c r="FZ75" s="26"/>
      <c r="GA75" s="26"/>
      <c r="GB75" s="26"/>
      <c r="GC75" s="26"/>
      <c r="GD75" s="26"/>
      <c r="GE75" s="26"/>
      <c r="GF75" s="26"/>
      <c r="GG75" s="26"/>
      <c r="GH75" s="26"/>
      <c r="GI75" s="26"/>
      <c r="GJ75" s="26"/>
      <c r="GK75" s="26"/>
      <c r="GL75" s="26"/>
      <c r="HK75" t="s">
        <v>6</v>
      </c>
      <c r="HL75" t="s">
        <v>6</v>
      </c>
      <c r="HP75" t="s">
        <v>6</v>
      </c>
      <c r="HQ75" t="s">
        <v>6</v>
      </c>
      <c r="HR75" t="s">
        <v>6</v>
      </c>
      <c r="IA75" t="s">
        <v>6</v>
      </c>
      <c r="IC75" t="s">
        <v>6</v>
      </c>
      <c r="IE75" t="s">
        <v>6</v>
      </c>
      <c r="IF75" t="s">
        <v>6</v>
      </c>
      <c r="II75" t="s">
        <v>6</v>
      </c>
      <c r="IU75" t="s">
        <v>6</v>
      </c>
      <c r="JC75" s="26"/>
      <c r="JD75" s="26"/>
      <c r="JE75" s="26"/>
      <c r="JF75" s="26"/>
      <c r="JG75" s="26"/>
      <c r="JH75" s="26"/>
      <c r="JI75" s="26"/>
      <c r="JJ75" s="26"/>
      <c r="JK75" s="26"/>
      <c r="JL75" s="26"/>
      <c r="JM75" s="26"/>
      <c r="JN75" s="26"/>
      <c r="JO75" s="26" t="s">
        <v>6</v>
      </c>
      <c r="JP75" s="26" t="s">
        <v>6</v>
      </c>
      <c r="JQ75" s="26" t="s">
        <v>6</v>
      </c>
      <c r="JR75" s="26" t="s">
        <v>6</v>
      </c>
      <c r="JS75" s="26" t="s">
        <v>6</v>
      </c>
      <c r="JT75" s="26"/>
      <c r="JU75" s="26"/>
      <c r="JV75" s="26"/>
      <c r="JW75" s="26" t="s">
        <v>6</v>
      </c>
      <c r="JX75" s="26"/>
      <c r="JY75" s="26"/>
      <c r="JZ75" s="26"/>
      <c r="KA75" s="26"/>
      <c r="KB75" s="26"/>
      <c r="KC75" s="26"/>
      <c r="KD75" s="26"/>
      <c r="KE75" s="26"/>
      <c r="KV75" t="s">
        <v>6</v>
      </c>
      <c r="UX75">
        <f t="shared" si="1"/>
        <v>19</v>
      </c>
    </row>
    <row r="76" spans="1:570" ht="15.6" x14ac:dyDescent="0.3">
      <c r="A76" s="23" t="s">
        <v>1571</v>
      </c>
      <c r="B76" s="23" t="s">
        <v>1572</v>
      </c>
      <c r="C76" s="24" t="s">
        <v>1573</v>
      </c>
      <c r="D76" s="1">
        <v>2007</v>
      </c>
      <c r="E76" s="24"/>
      <c r="F76" s="24" t="s">
        <v>1574</v>
      </c>
      <c r="G76" s="24" t="s">
        <v>57</v>
      </c>
      <c r="H76" s="24">
        <v>4.5</v>
      </c>
      <c r="I76" s="24"/>
      <c r="J76" s="24"/>
      <c r="K76" s="24"/>
      <c r="L76" s="24"/>
      <c r="M76" s="24" t="s">
        <v>6</v>
      </c>
      <c r="N76" s="25" t="s">
        <v>6</v>
      </c>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6"/>
      <c r="BT76" s="26"/>
      <c r="BU76" s="26"/>
      <c r="BV76" s="26"/>
      <c r="BW76" s="26"/>
      <c r="BX76" s="26"/>
      <c r="BY76" s="26"/>
      <c r="BZ76" s="26"/>
      <c r="CA76" s="26"/>
      <c r="CB76" s="26"/>
      <c r="CC76" s="26"/>
      <c r="CD76" s="26"/>
      <c r="CE76" s="26"/>
      <c r="CF76" s="26"/>
      <c r="CG76" s="26"/>
      <c r="CH76" s="26"/>
      <c r="CI76" s="26"/>
      <c r="CJ76" s="26"/>
      <c r="CK76" s="26"/>
      <c r="CL76" s="26"/>
      <c r="CM76" s="26"/>
      <c r="CN76" s="26"/>
      <c r="CO76" s="26"/>
      <c r="CP76" s="26"/>
      <c r="CQ76" s="26"/>
      <c r="CR76" s="26"/>
      <c r="CS76" s="26"/>
      <c r="CT76" s="26"/>
      <c r="CU76" s="26"/>
      <c r="CV76" s="26"/>
      <c r="CW76" s="26"/>
      <c r="CX76" s="26"/>
      <c r="CY76" s="26"/>
      <c r="CZ76" s="26"/>
      <c r="DA76" s="26"/>
      <c r="DB76" s="26"/>
      <c r="DC76" s="26"/>
      <c r="DD76" s="26"/>
      <c r="DE76" s="26"/>
      <c r="DF76" s="26"/>
      <c r="DG76" s="26"/>
      <c r="DH76" s="26" t="s">
        <v>6</v>
      </c>
      <c r="DI76" s="26" t="s">
        <v>6</v>
      </c>
      <c r="DJ76" s="26" t="s">
        <v>6</v>
      </c>
      <c r="DK76" s="26" t="s">
        <v>6</v>
      </c>
      <c r="DL76" s="26" t="s">
        <v>6</v>
      </c>
      <c r="DM76" s="26"/>
      <c r="DN76" s="26"/>
      <c r="DO76" s="26"/>
      <c r="DP76" s="26"/>
      <c r="DQ76" s="26"/>
      <c r="DR76" s="26"/>
      <c r="DS76" s="26"/>
      <c r="DT76" s="26"/>
      <c r="DU76" s="26"/>
      <c r="DV76" s="26"/>
      <c r="DW76" s="26"/>
      <c r="DX76" s="26"/>
      <c r="DY76" s="26"/>
      <c r="DZ76" s="26"/>
      <c r="EA76" s="26"/>
      <c r="EB76" s="26"/>
      <c r="EC76" s="26"/>
      <c r="ED76" s="26"/>
      <c r="EE76" s="26"/>
      <c r="EF76" s="26"/>
      <c r="EG76" s="26"/>
      <c r="EH76" s="26"/>
      <c r="EI76" s="26"/>
      <c r="EJ76" s="26"/>
      <c r="EK76" s="26"/>
      <c r="EL76" s="26"/>
      <c r="EM76" s="26"/>
      <c r="EN76" s="26"/>
      <c r="EO76" s="26"/>
      <c r="EP76" s="26"/>
      <c r="EQ76" s="26"/>
      <c r="ER76" s="26"/>
      <c r="ES76" s="26"/>
      <c r="ET76" s="26"/>
      <c r="EU76" s="26"/>
      <c r="EV76" s="26"/>
      <c r="EW76" s="26"/>
      <c r="EX76" s="26"/>
      <c r="EY76" s="26"/>
      <c r="EZ76" s="26"/>
      <c r="FA76" s="26"/>
      <c r="FB76" s="26"/>
      <c r="FC76" s="26"/>
      <c r="FD76" s="26"/>
      <c r="FE76" s="26"/>
      <c r="FF76" s="26"/>
      <c r="FG76" s="26"/>
      <c r="FH76" s="26"/>
      <c r="FI76" s="26"/>
      <c r="FJ76" s="26"/>
      <c r="FK76" s="26"/>
      <c r="FL76" s="26"/>
      <c r="FM76" s="26"/>
      <c r="FN76" s="26"/>
      <c r="FO76" s="26"/>
      <c r="FP76" s="26"/>
      <c r="FQ76" s="26"/>
      <c r="FR76" s="26"/>
      <c r="FS76" s="26" t="s">
        <v>6</v>
      </c>
      <c r="FT76" s="26"/>
      <c r="FU76" s="26"/>
      <c r="FV76" s="26" t="s">
        <v>6</v>
      </c>
      <c r="FW76" s="26"/>
      <c r="FX76" s="26"/>
      <c r="FY76" s="26" t="s">
        <v>6</v>
      </c>
      <c r="FZ76" s="26"/>
      <c r="GA76" s="26"/>
      <c r="GB76" s="26"/>
      <c r="GC76" s="26"/>
      <c r="GD76" s="26"/>
      <c r="GE76" s="26"/>
      <c r="GF76" s="26"/>
      <c r="GG76" s="26"/>
      <c r="GH76" s="26"/>
      <c r="GI76" s="26"/>
      <c r="GJ76" s="26"/>
      <c r="GK76" s="26"/>
      <c r="GL76" s="26"/>
      <c r="GT76" t="s">
        <v>6</v>
      </c>
      <c r="HB76" t="s">
        <v>6</v>
      </c>
      <c r="HC76" t="s">
        <v>6</v>
      </c>
      <c r="IA76" t="s">
        <v>6</v>
      </c>
      <c r="IL76" t="s">
        <v>6</v>
      </c>
      <c r="JC76" s="26" t="s">
        <v>6</v>
      </c>
      <c r="JD76" s="26"/>
      <c r="JE76" s="26"/>
      <c r="JF76" s="26"/>
      <c r="JG76" s="26"/>
      <c r="JH76" s="26"/>
      <c r="JI76" s="26"/>
      <c r="JJ76" s="26"/>
      <c r="JK76" s="26"/>
      <c r="JL76" s="26"/>
      <c r="JM76" s="26"/>
      <c r="JN76" s="26"/>
      <c r="JO76" s="26"/>
      <c r="JP76" s="26"/>
      <c r="JQ76" s="26"/>
      <c r="JR76" s="26"/>
      <c r="JS76" s="26"/>
      <c r="JT76" s="26"/>
      <c r="JU76" s="26"/>
      <c r="JV76" s="26"/>
      <c r="JW76" s="26"/>
      <c r="JX76" s="26"/>
      <c r="JY76" s="26"/>
      <c r="JZ76" s="26" t="s">
        <v>6</v>
      </c>
      <c r="KA76" s="26"/>
      <c r="KB76" s="26"/>
      <c r="KC76" s="26" t="s">
        <v>6</v>
      </c>
      <c r="KD76" s="26"/>
      <c r="KE76" s="26" t="s">
        <v>6</v>
      </c>
      <c r="UQ76" t="s">
        <v>6</v>
      </c>
      <c r="UR76" t="s">
        <v>6</v>
      </c>
      <c r="US76" t="s">
        <v>6</v>
      </c>
      <c r="UT76" t="s">
        <v>6</v>
      </c>
      <c r="UU76" t="s">
        <v>6</v>
      </c>
      <c r="UV76" t="s">
        <v>6</v>
      </c>
      <c r="UX76">
        <f t="shared" si="1"/>
        <v>23</v>
      </c>
    </row>
    <row r="77" spans="1:570" ht="15.6" x14ac:dyDescent="0.3">
      <c r="A77" s="23" t="s">
        <v>1575</v>
      </c>
      <c r="B77" s="23" t="s">
        <v>2618</v>
      </c>
      <c r="C77" s="24" t="s">
        <v>1573</v>
      </c>
      <c r="D77" s="1">
        <v>2005</v>
      </c>
      <c r="E77" s="24"/>
      <c r="F77" s="24" t="s">
        <v>2619</v>
      </c>
      <c r="G77" s="24" t="s">
        <v>57</v>
      </c>
      <c r="H77" s="24" t="s">
        <v>161</v>
      </c>
      <c r="I77" s="24"/>
      <c r="J77" s="24"/>
      <c r="K77" s="23" t="s">
        <v>6</v>
      </c>
      <c r="L77" s="24" t="s">
        <v>6</v>
      </c>
      <c r="M77" s="24" t="s">
        <v>6</v>
      </c>
      <c r="N77" s="25" t="s">
        <v>6</v>
      </c>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AR77" s="26"/>
      <c r="AS77" s="26"/>
      <c r="AT77" s="26"/>
      <c r="AU77" s="26"/>
      <c r="AV77" s="26"/>
      <c r="AW77" s="26"/>
      <c r="AX77" s="26"/>
      <c r="AY77" s="26"/>
      <c r="AZ77" s="26"/>
      <c r="BA77" s="26"/>
      <c r="BB77" s="26"/>
      <c r="BC77" s="26"/>
      <c r="BD77" s="26"/>
      <c r="BE77" s="26"/>
      <c r="BF77" s="26"/>
      <c r="BG77" s="26"/>
      <c r="BH77" s="26"/>
      <c r="BI77" s="26"/>
      <c r="BJ77" s="26"/>
      <c r="BK77" s="26"/>
      <c r="BL77" s="26"/>
      <c r="BM77" s="26"/>
      <c r="BN77" s="26"/>
      <c r="BO77" s="26"/>
      <c r="BP77" s="26"/>
      <c r="BQ77" s="26"/>
      <c r="BR77" s="26"/>
      <c r="BS77" s="26"/>
      <c r="BT77" s="26"/>
      <c r="BU77" s="26"/>
      <c r="BV77" s="26"/>
      <c r="BW77" s="26"/>
      <c r="BX77" s="26"/>
      <c r="BY77" s="26"/>
      <c r="BZ77" s="26"/>
      <c r="CA77" s="26"/>
      <c r="CB77" s="26"/>
      <c r="CC77" s="26"/>
      <c r="CD77" s="26"/>
      <c r="CE77" s="26"/>
      <c r="CF77" s="26"/>
      <c r="CG77" s="26"/>
      <c r="CH77" s="26"/>
      <c r="CI77" s="26"/>
      <c r="CJ77" s="26"/>
      <c r="CK77" s="26"/>
      <c r="CL77" s="26"/>
      <c r="CM77" s="26"/>
      <c r="CN77" s="26"/>
      <c r="CO77" s="26"/>
      <c r="CP77" s="26"/>
      <c r="CQ77" s="26"/>
      <c r="CR77" s="26"/>
      <c r="CS77" s="26"/>
      <c r="CT77" s="26"/>
      <c r="CU77" s="26"/>
      <c r="CV77" s="26"/>
      <c r="CW77" s="26"/>
      <c r="CX77" s="26"/>
      <c r="CY77" s="26"/>
      <c r="CZ77" s="26"/>
      <c r="DA77" s="26"/>
      <c r="DB77" s="26"/>
      <c r="DC77" s="26"/>
      <c r="DD77" s="26"/>
      <c r="DE77" s="26"/>
      <c r="DF77" s="26"/>
      <c r="DG77" s="26"/>
      <c r="DH77" s="26"/>
      <c r="DI77" s="26"/>
      <c r="DJ77" s="26"/>
      <c r="DK77" s="26"/>
      <c r="DL77" s="26"/>
      <c r="DM77" s="26"/>
      <c r="DN77" s="26"/>
      <c r="DO77" s="26"/>
      <c r="DP77" s="26"/>
      <c r="DQ77" s="26"/>
      <c r="DR77" s="26"/>
      <c r="DS77" s="26"/>
      <c r="DT77" s="26"/>
      <c r="DU77" s="26"/>
      <c r="DV77" s="26"/>
      <c r="DW77" s="26"/>
      <c r="DX77" s="26"/>
      <c r="DY77" s="26"/>
      <c r="DZ77" s="26"/>
      <c r="EA77" s="26"/>
      <c r="EB77" s="26"/>
      <c r="EC77" s="26"/>
      <c r="ED77" s="26"/>
      <c r="EE77" s="26"/>
      <c r="EF77" s="26"/>
      <c r="EG77" s="26"/>
      <c r="EH77" s="26"/>
      <c r="EI77" s="26"/>
      <c r="EJ77" s="26"/>
      <c r="EK77" s="26"/>
      <c r="EL77" s="26"/>
      <c r="EM77" s="26"/>
      <c r="EN77" s="26"/>
      <c r="EO77" s="26"/>
      <c r="EP77" s="26"/>
      <c r="EQ77" s="26"/>
      <c r="ER77" s="26"/>
      <c r="ES77" s="26"/>
      <c r="ET77" s="26"/>
      <c r="EU77" s="26"/>
      <c r="EV77" s="26"/>
      <c r="EW77" s="26"/>
      <c r="EX77" s="26"/>
      <c r="EY77" s="26"/>
      <c r="EZ77" s="26"/>
      <c r="FA77" s="26"/>
      <c r="FB77" s="26"/>
      <c r="FC77" s="26" t="s">
        <v>6</v>
      </c>
      <c r="FD77" s="26"/>
      <c r="FE77" s="26"/>
      <c r="FF77" s="26"/>
      <c r="FG77" s="26"/>
      <c r="FH77" s="26" t="s">
        <v>6</v>
      </c>
      <c r="FI77" s="26"/>
      <c r="FJ77" s="26"/>
      <c r="FK77" s="26"/>
      <c r="FL77" s="26" t="s">
        <v>6</v>
      </c>
      <c r="FM77" s="26"/>
      <c r="FN77" s="26"/>
      <c r="FO77" s="26"/>
      <c r="FP77" s="26"/>
      <c r="FQ77" s="26"/>
      <c r="FR77" s="26"/>
      <c r="FS77" s="26"/>
      <c r="FT77" s="26" t="s">
        <v>6</v>
      </c>
      <c r="FU77" s="26"/>
      <c r="FV77" s="26" t="s">
        <v>6</v>
      </c>
      <c r="FW77" s="26"/>
      <c r="FX77" s="26"/>
      <c r="FY77" s="26" t="s">
        <v>6</v>
      </c>
      <c r="FZ77" s="26"/>
      <c r="GA77" s="26"/>
      <c r="GB77" s="26"/>
      <c r="GC77" s="26"/>
      <c r="GD77" s="26"/>
      <c r="GE77" s="26"/>
      <c r="GF77" s="26"/>
      <c r="GG77" s="26"/>
      <c r="GH77" s="26"/>
      <c r="GI77" s="26"/>
      <c r="GJ77" s="26"/>
      <c r="GK77" s="26"/>
      <c r="GL77" s="26"/>
      <c r="JC77" s="26"/>
      <c r="JD77" s="26"/>
      <c r="JE77" s="26"/>
      <c r="JF77" s="26"/>
      <c r="JG77" s="26"/>
      <c r="JH77" s="26"/>
      <c r="JI77" s="26"/>
      <c r="JJ77" s="26"/>
      <c r="JK77" s="26"/>
      <c r="JL77" s="26"/>
      <c r="JM77" s="26"/>
      <c r="JN77" s="26"/>
      <c r="JO77" s="26"/>
      <c r="JP77" s="26"/>
      <c r="JQ77" s="26"/>
      <c r="JR77" s="26"/>
      <c r="JS77" s="26"/>
      <c r="JT77" s="26"/>
      <c r="JU77" s="26"/>
      <c r="JV77" s="26"/>
      <c r="JW77" s="26"/>
      <c r="JX77" s="26"/>
      <c r="JY77" s="26"/>
      <c r="JZ77" s="26"/>
      <c r="KA77" s="26"/>
      <c r="KB77" s="26"/>
      <c r="KC77" s="26"/>
      <c r="KD77" s="26"/>
      <c r="KE77" s="26"/>
      <c r="UX77">
        <f t="shared" si="1"/>
        <v>6</v>
      </c>
    </row>
    <row r="78" spans="1:570" ht="15.6" x14ac:dyDescent="0.3">
      <c r="A78" s="20" t="s">
        <v>1578</v>
      </c>
      <c r="B78" s="20" t="s">
        <v>1579</v>
      </c>
      <c r="C78" s="21" t="s">
        <v>1573</v>
      </c>
      <c r="D78" s="1">
        <v>2013</v>
      </c>
      <c r="E78" s="21"/>
      <c r="F78" s="21" t="s">
        <v>1580</v>
      </c>
      <c r="G78" s="21" t="s">
        <v>57</v>
      </c>
      <c r="H78" s="21">
        <v>4.5</v>
      </c>
      <c r="I78" s="21"/>
      <c r="J78" s="21"/>
      <c r="K78" s="21"/>
      <c r="L78" s="21"/>
      <c r="M78" s="21" t="s">
        <v>6</v>
      </c>
      <c r="N78" s="22" t="s">
        <v>6</v>
      </c>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t="s">
        <v>6</v>
      </c>
      <c r="FT78" s="1"/>
      <c r="FU78" s="1"/>
      <c r="FV78" s="1" t="s">
        <v>6</v>
      </c>
      <c r="FW78" s="1"/>
      <c r="FX78" s="1"/>
      <c r="FY78" s="1" t="s">
        <v>6</v>
      </c>
      <c r="FZ78" s="1"/>
      <c r="GA78" s="1"/>
      <c r="GB78" s="1"/>
      <c r="GC78" s="1"/>
      <c r="GD78" s="1"/>
      <c r="GE78" s="1"/>
      <c r="GF78" s="1"/>
      <c r="GG78" s="1"/>
      <c r="GH78" s="1"/>
      <c r="GI78" s="1"/>
      <c r="GJ78" s="1"/>
      <c r="GK78" s="1"/>
      <c r="GL78" s="1"/>
      <c r="GS78" t="s">
        <v>6</v>
      </c>
      <c r="GW78" t="s">
        <v>6</v>
      </c>
      <c r="GX78" t="s">
        <v>6</v>
      </c>
      <c r="HB78" t="s">
        <v>6</v>
      </c>
      <c r="HC78" t="s">
        <v>6</v>
      </c>
      <c r="HD78" t="s">
        <v>6</v>
      </c>
      <c r="JC78" s="1"/>
      <c r="JD78" s="1"/>
      <c r="JE78" s="1"/>
      <c r="JF78" s="1"/>
      <c r="JG78" s="1"/>
      <c r="JH78" s="1"/>
      <c r="JI78" s="1"/>
      <c r="JJ78" s="1"/>
      <c r="JK78" s="1"/>
      <c r="JL78" s="1"/>
      <c r="JM78" s="1"/>
      <c r="JN78" s="1"/>
      <c r="JO78" s="1"/>
      <c r="JP78" s="1"/>
      <c r="JQ78" s="1"/>
      <c r="JR78" s="1"/>
      <c r="JS78" s="1"/>
      <c r="JT78" s="1"/>
      <c r="JU78" s="1"/>
      <c r="JV78" s="1"/>
      <c r="JW78" s="1"/>
      <c r="JX78" s="1"/>
      <c r="JY78" s="1"/>
      <c r="JZ78" s="1" t="s">
        <v>6</v>
      </c>
      <c r="KA78" s="1"/>
      <c r="KB78" s="1"/>
      <c r="KC78" s="1"/>
      <c r="KD78" s="1"/>
      <c r="KE78" s="1" t="s">
        <v>6</v>
      </c>
      <c r="KO78" t="s">
        <v>6</v>
      </c>
      <c r="UX78">
        <f t="shared" si="1"/>
        <v>12</v>
      </c>
    </row>
    <row r="79" spans="1:570" ht="15.6" x14ac:dyDescent="0.3">
      <c r="A79" s="20" t="s">
        <v>1600</v>
      </c>
      <c r="B79" s="20" t="s">
        <v>1601</v>
      </c>
      <c r="C79" s="21" t="s">
        <v>1602</v>
      </c>
      <c r="D79" s="1">
        <v>2018</v>
      </c>
      <c r="E79" s="21"/>
      <c r="F79" s="21" t="s">
        <v>1603</v>
      </c>
      <c r="G79" s="21" t="s">
        <v>57</v>
      </c>
      <c r="H79" s="21">
        <v>3.4</v>
      </c>
      <c r="I79" s="21"/>
      <c r="J79" s="21"/>
      <c r="K79" s="21"/>
      <c r="L79" s="21" t="s">
        <v>6</v>
      </c>
      <c r="M79" s="21" t="s">
        <v>6</v>
      </c>
      <c r="N79" s="22"/>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t="s">
        <v>6</v>
      </c>
      <c r="BP79" s="1"/>
      <c r="BQ79" s="1"/>
      <c r="BR79" s="1"/>
      <c r="BS79" s="1"/>
      <c r="BT79" s="1"/>
      <c r="BU79" s="1" t="s">
        <v>6</v>
      </c>
      <c r="BV79" s="1"/>
      <c r="BW79" s="1"/>
      <c r="BX79" s="1"/>
      <c r="BY79" s="1"/>
      <c r="BZ79" s="1" t="s">
        <v>6</v>
      </c>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t="s">
        <v>6</v>
      </c>
      <c r="DE79" s="1" t="s">
        <v>6</v>
      </c>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t="s">
        <v>6</v>
      </c>
      <c r="FW79" s="1"/>
      <c r="FX79" s="1"/>
      <c r="FY79" s="1" t="s">
        <v>6</v>
      </c>
      <c r="FZ79" s="1"/>
      <c r="GA79" s="1"/>
      <c r="GB79" s="1"/>
      <c r="GC79" s="1"/>
      <c r="GD79" s="1"/>
      <c r="GE79" s="1"/>
      <c r="GF79" s="1"/>
      <c r="GG79" s="1"/>
      <c r="GH79" s="1"/>
      <c r="GI79" s="1"/>
      <c r="GJ79" s="1"/>
      <c r="GK79" s="1"/>
      <c r="GL79" s="1"/>
      <c r="GR79" t="s">
        <v>6</v>
      </c>
      <c r="GS79" t="s">
        <v>6</v>
      </c>
      <c r="GT79" t="s">
        <v>6</v>
      </c>
      <c r="GV79" t="s">
        <v>6</v>
      </c>
      <c r="IA79" t="s">
        <v>6</v>
      </c>
      <c r="IC79" t="s">
        <v>6</v>
      </c>
      <c r="IK79" t="s">
        <v>6</v>
      </c>
      <c r="IQ79" t="s">
        <v>6</v>
      </c>
      <c r="IS79" t="s">
        <v>6</v>
      </c>
      <c r="IU79" t="s">
        <v>6</v>
      </c>
      <c r="JC79" s="1"/>
      <c r="JD79" s="1"/>
      <c r="JE79" s="1"/>
      <c r="JF79" s="1"/>
      <c r="JG79" s="1"/>
      <c r="JH79" s="1" t="s">
        <v>6</v>
      </c>
      <c r="JI79" s="1"/>
      <c r="JJ79" s="1" t="s">
        <v>6</v>
      </c>
      <c r="JK79" s="1" t="s">
        <v>6</v>
      </c>
      <c r="JL79" s="1"/>
      <c r="JM79" s="1"/>
      <c r="JN79" s="1" t="s">
        <v>6</v>
      </c>
      <c r="JO79" s="1"/>
      <c r="JP79" s="1"/>
      <c r="JQ79" s="1"/>
      <c r="JR79" s="1"/>
      <c r="JS79" s="1"/>
      <c r="JT79" s="1"/>
      <c r="JU79" s="1"/>
      <c r="JV79" s="1"/>
      <c r="JW79" s="1" t="s">
        <v>6</v>
      </c>
      <c r="JX79" s="1"/>
      <c r="JY79" s="1"/>
      <c r="JZ79" s="1"/>
      <c r="KA79" s="1"/>
      <c r="KB79" s="1"/>
      <c r="KC79" s="1"/>
      <c r="KD79" s="1" t="s">
        <v>6</v>
      </c>
      <c r="KE79" s="1"/>
      <c r="KV79" t="s">
        <v>6</v>
      </c>
      <c r="KW79" t="s">
        <v>6</v>
      </c>
      <c r="LI79" t="s">
        <v>6</v>
      </c>
      <c r="LJ79" t="s">
        <v>6</v>
      </c>
      <c r="LK79" t="s">
        <v>6</v>
      </c>
      <c r="LN79" t="s">
        <v>6</v>
      </c>
      <c r="MP79" t="s">
        <v>6</v>
      </c>
      <c r="ND79" t="s">
        <v>6</v>
      </c>
      <c r="OG79" t="s">
        <v>6</v>
      </c>
      <c r="OQ79" t="s">
        <v>6</v>
      </c>
      <c r="OR79" t="s">
        <v>6</v>
      </c>
      <c r="PJ79" t="s">
        <v>6</v>
      </c>
      <c r="SF79" t="s">
        <v>6</v>
      </c>
      <c r="SM79" t="s">
        <v>6</v>
      </c>
      <c r="SR79" t="s">
        <v>6</v>
      </c>
      <c r="ST79" t="s">
        <v>6</v>
      </c>
      <c r="SV79" t="s">
        <v>6</v>
      </c>
      <c r="SX79" t="s">
        <v>6</v>
      </c>
      <c r="SY79" t="s">
        <v>6</v>
      </c>
      <c r="TA79" t="s">
        <v>6</v>
      </c>
      <c r="UX79">
        <f t="shared" si="1"/>
        <v>43</v>
      </c>
    </row>
    <row r="80" spans="1:570" ht="15.6" x14ac:dyDescent="0.3">
      <c r="A80" s="23" t="s">
        <v>1604</v>
      </c>
      <c r="B80" s="23" t="s">
        <v>1605</v>
      </c>
      <c r="C80" s="24" t="s">
        <v>1606</v>
      </c>
      <c r="D80" s="1">
        <v>2016</v>
      </c>
      <c r="E80" s="24"/>
      <c r="F80" s="24" t="s">
        <v>1607</v>
      </c>
      <c r="G80" s="24" t="s">
        <v>57</v>
      </c>
      <c r="H80" s="24">
        <v>0</v>
      </c>
      <c r="I80" s="24" t="s">
        <v>6</v>
      </c>
      <c r="J80" s="24"/>
      <c r="K80" s="24"/>
      <c r="L80" s="24"/>
      <c r="M80" s="24"/>
      <c r="N80" s="25"/>
      <c r="O80" s="26"/>
      <c r="P80" s="26"/>
      <c r="Q80" s="26"/>
      <c r="R80" s="26"/>
      <c r="S80" s="26"/>
      <c r="T80" s="26"/>
      <c r="U80" s="26"/>
      <c r="V80" s="26"/>
      <c r="W80" s="26"/>
      <c r="X80" s="26"/>
      <c r="Y80" s="26"/>
      <c r="Z80" s="26"/>
      <c r="AA80" s="26"/>
      <c r="AB80" s="26"/>
      <c r="AC80" s="26"/>
      <c r="AD80" s="26"/>
      <c r="AE80" s="26"/>
      <c r="AF80" s="26"/>
      <c r="AG80" s="26"/>
      <c r="AH80" s="26"/>
      <c r="AI80" s="26"/>
      <c r="AJ80" s="26"/>
      <c r="AK80" s="26"/>
      <c r="AL80" s="26"/>
      <c r="AM80" s="26"/>
      <c r="AN80" s="26"/>
      <c r="AO80" s="26"/>
      <c r="AP80" s="26"/>
      <c r="AQ80" s="26"/>
      <c r="AR80" s="26"/>
      <c r="AS80" s="26"/>
      <c r="AT80" s="26"/>
      <c r="AU80" s="26" t="s">
        <v>6</v>
      </c>
      <c r="AV80" s="26"/>
      <c r="AW80" s="26"/>
      <c r="AX80" s="26"/>
      <c r="AY80" s="26"/>
      <c r="AZ80" s="26"/>
      <c r="BA80" s="26"/>
      <c r="BB80" s="26"/>
      <c r="BC80" s="26"/>
      <c r="BD80" s="26"/>
      <c r="BE80" s="26"/>
      <c r="BF80" s="26"/>
      <c r="BG80" s="26"/>
      <c r="BH80" s="26"/>
      <c r="BI80" s="26"/>
      <c r="BJ80" s="26"/>
      <c r="BK80" s="26"/>
      <c r="BL80" s="26"/>
      <c r="BM80" s="26"/>
      <c r="BN80" s="26"/>
      <c r="BO80" s="26"/>
      <c r="BP80" s="26"/>
      <c r="BQ80" s="26"/>
      <c r="BR80" s="26"/>
      <c r="BS80" s="26"/>
      <c r="BT80" s="26"/>
      <c r="BU80" s="26"/>
      <c r="BV80" s="26"/>
      <c r="BW80" s="26"/>
      <c r="BX80" s="26"/>
      <c r="BY80" s="26"/>
      <c r="BZ80" s="26"/>
      <c r="CA80" s="26"/>
      <c r="CB80" s="26"/>
      <c r="CC80" s="26"/>
      <c r="CD80" s="26"/>
      <c r="CE80" s="26"/>
      <c r="CF80" s="26"/>
      <c r="CG80" s="26"/>
      <c r="CH80" s="26"/>
      <c r="CI80" s="26"/>
      <c r="CJ80" s="26"/>
      <c r="CK80" s="26"/>
      <c r="CL80" s="26"/>
      <c r="CM80" s="26"/>
      <c r="CN80" s="26"/>
      <c r="CO80" s="26"/>
      <c r="CP80" s="26"/>
      <c r="CQ80" s="26"/>
      <c r="CR80" s="26"/>
      <c r="CS80" s="26"/>
      <c r="CT80" s="26"/>
      <c r="CU80" s="26"/>
      <c r="CV80" s="26"/>
      <c r="CW80" s="26"/>
      <c r="CX80" s="26"/>
      <c r="CY80" s="26"/>
      <c r="CZ80" s="26"/>
      <c r="DA80" s="26"/>
      <c r="DB80" s="26"/>
      <c r="DC80" s="26"/>
      <c r="DD80" s="26"/>
      <c r="DE80" s="26"/>
      <c r="DF80" s="26"/>
      <c r="DG80" s="26"/>
      <c r="DH80" s="26"/>
      <c r="DI80" s="26"/>
      <c r="DJ80" s="26"/>
      <c r="DK80" s="26"/>
      <c r="DL80" s="26"/>
      <c r="DM80" s="26"/>
      <c r="DN80" s="26"/>
      <c r="DO80" s="26"/>
      <c r="DP80" s="26"/>
      <c r="DQ80" s="26"/>
      <c r="DR80" s="26"/>
      <c r="DS80" s="26"/>
      <c r="DT80" s="26"/>
      <c r="DU80" s="26"/>
      <c r="DV80" s="26"/>
      <c r="DW80" s="26"/>
      <c r="DX80" s="26"/>
      <c r="DY80" s="26"/>
      <c r="DZ80" s="26"/>
      <c r="EA80" s="26"/>
      <c r="EB80" s="26"/>
      <c r="EC80" s="26"/>
      <c r="ED80" s="26"/>
      <c r="EE80" s="26"/>
      <c r="EF80" s="26"/>
      <c r="EG80" s="26"/>
      <c r="EH80" s="26"/>
      <c r="EI80" s="26"/>
      <c r="EJ80" s="26"/>
      <c r="EK80" s="26"/>
      <c r="EL80" s="26"/>
      <c r="EM80" s="26"/>
      <c r="EN80" s="26"/>
      <c r="EO80" s="26"/>
      <c r="EP80" s="26"/>
      <c r="EQ80" s="26"/>
      <c r="ER80" s="26"/>
      <c r="ES80" s="26"/>
      <c r="ET80" s="26"/>
      <c r="EU80" s="26"/>
      <c r="EV80" s="26"/>
      <c r="EW80" s="26"/>
      <c r="EX80" s="26"/>
      <c r="EY80" s="26"/>
      <c r="EZ80" s="26"/>
      <c r="FA80" s="26"/>
      <c r="FB80" s="26"/>
      <c r="FC80" s="26"/>
      <c r="FD80" s="26"/>
      <c r="FE80" s="26"/>
      <c r="FF80" s="26"/>
      <c r="FG80" s="26"/>
      <c r="FH80" s="26"/>
      <c r="FI80" s="26"/>
      <c r="FJ80" s="26"/>
      <c r="FK80" s="26"/>
      <c r="FL80" s="26"/>
      <c r="FM80" s="26"/>
      <c r="FN80" s="26"/>
      <c r="FO80" s="26"/>
      <c r="FP80" s="26"/>
      <c r="FQ80" s="26"/>
      <c r="FR80" s="26"/>
      <c r="FS80" s="26"/>
      <c r="FT80" s="26"/>
      <c r="FU80" s="26"/>
      <c r="FV80" s="26"/>
      <c r="FW80" s="26"/>
      <c r="FX80" s="26"/>
      <c r="FY80" s="26"/>
      <c r="FZ80" s="26"/>
      <c r="GA80" s="26"/>
      <c r="GB80" s="26"/>
      <c r="GC80" s="26"/>
      <c r="GD80" s="26"/>
      <c r="GE80" s="26"/>
      <c r="GF80" s="26"/>
      <c r="GG80" s="26"/>
      <c r="GH80" s="26"/>
      <c r="GI80" s="26"/>
      <c r="GJ80" s="26"/>
      <c r="GK80" s="26"/>
      <c r="GL80" s="26"/>
      <c r="JC80" s="26"/>
      <c r="JD80" s="26"/>
      <c r="JE80" s="26"/>
      <c r="JF80" s="26"/>
      <c r="JG80" s="26"/>
      <c r="JH80" s="26"/>
      <c r="JI80" s="26"/>
      <c r="JJ80" s="26"/>
      <c r="JK80" s="26"/>
      <c r="JL80" s="26"/>
      <c r="JM80" s="26"/>
      <c r="JN80" s="26"/>
      <c r="JO80" s="26"/>
      <c r="JP80" s="26"/>
      <c r="JQ80" s="26"/>
      <c r="JR80" s="26"/>
      <c r="JS80" s="26"/>
      <c r="JT80" s="26"/>
      <c r="JU80" s="26"/>
      <c r="JV80" s="26"/>
      <c r="JW80" s="26"/>
      <c r="JX80" s="26"/>
      <c r="JY80" s="26"/>
      <c r="JZ80" s="26"/>
      <c r="KA80" s="26"/>
      <c r="KB80" s="26"/>
      <c r="KC80" s="26"/>
      <c r="KD80" s="26"/>
      <c r="KE80" s="26"/>
      <c r="KT80" t="s">
        <v>6</v>
      </c>
      <c r="PH80" t="s">
        <v>6</v>
      </c>
      <c r="PI80" t="s">
        <v>6</v>
      </c>
      <c r="PJ80" t="s">
        <v>6</v>
      </c>
      <c r="PK80" t="s">
        <v>6</v>
      </c>
      <c r="PR80" t="s">
        <v>6</v>
      </c>
      <c r="UX80">
        <f t="shared" si="1"/>
        <v>7</v>
      </c>
    </row>
    <row r="81" spans="1:570" ht="15.6" x14ac:dyDescent="0.3">
      <c r="A81" s="20" t="s">
        <v>1604</v>
      </c>
      <c r="B81" s="20" t="s">
        <v>1605</v>
      </c>
      <c r="C81" s="21" t="s">
        <v>1608</v>
      </c>
      <c r="D81" s="1">
        <v>2016</v>
      </c>
      <c r="E81" s="21"/>
      <c r="F81" s="21" t="s">
        <v>1609</v>
      </c>
      <c r="G81" s="21" t="s">
        <v>57</v>
      </c>
      <c r="H81" s="21">
        <v>0</v>
      </c>
      <c r="I81" s="21" t="s">
        <v>6</v>
      </c>
      <c r="J81" s="21"/>
      <c r="K81" s="21"/>
      <c r="L81" s="21"/>
      <c r="M81" s="21"/>
      <c r="N81" s="22"/>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t="s">
        <v>6</v>
      </c>
      <c r="AZ81" s="1" t="s">
        <v>6</v>
      </c>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t="s">
        <v>6</v>
      </c>
      <c r="CY81" s="1"/>
      <c r="CZ81" s="1"/>
      <c r="DA81" s="1"/>
      <c r="DB81" s="1"/>
      <c r="DC81" s="1"/>
      <c r="DD81" s="1" t="s">
        <v>6</v>
      </c>
      <c r="DE81" s="1" t="s">
        <v>6</v>
      </c>
      <c r="DF81" s="1"/>
      <c r="DG81" s="1" t="s">
        <v>6</v>
      </c>
      <c r="DH81" s="1"/>
      <c r="DI81" s="1"/>
      <c r="DJ81" s="1"/>
      <c r="DK81" s="1"/>
      <c r="DL81" s="1"/>
      <c r="DM81" s="1"/>
      <c r="DN81" s="1"/>
      <c r="DO81" s="1"/>
      <c r="DP81" s="1"/>
      <c r="DQ81" s="1"/>
      <c r="DR81" s="1"/>
      <c r="DS81" s="1"/>
      <c r="DT81" s="1"/>
      <c r="DU81" s="1"/>
      <c r="DV81" s="1"/>
      <c r="DW81" s="1"/>
      <c r="DX81" s="1"/>
      <c r="DY81" s="1"/>
      <c r="DZ81" s="1"/>
      <c r="EA81" s="1" t="s">
        <v>6</v>
      </c>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JC81" s="1"/>
      <c r="JD81" s="1"/>
      <c r="JE81" s="1"/>
      <c r="JF81" s="1"/>
      <c r="JG81" s="1"/>
      <c r="JH81" s="1"/>
      <c r="JI81" s="1"/>
      <c r="JJ81" s="1"/>
      <c r="JK81" s="1"/>
      <c r="JL81" s="1"/>
      <c r="JM81" s="1"/>
      <c r="JN81" s="1"/>
      <c r="JO81" s="1"/>
      <c r="JP81" s="1"/>
      <c r="JQ81" s="1"/>
      <c r="JR81" s="1"/>
      <c r="JS81" s="1"/>
      <c r="JT81" s="1"/>
      <c r="JU81" s="1"/>
      <c r="JV81" s="1"/>
      <c r="JW81" s="1"/>
      <c r="JX81" s="1"/>
      <c r="JY81" s="1"/>
      <c r="JZ81" s="1"/>
      <c r="KA81" s="1"/>
      <c r="KB81" s="1"/>
      <c r="KC81" s="1"/>
      <c r="KD81" s="1"/>
      <c r="KE81" s="1"/>
      <c r="KP81" t="s">
        <v>6</v>
      </c>
      <c r="UX81">
        <f t="shared" si="1"/>
        <v>8</v>
      </c>
    </row>
    <row r="82" spans="1:570" ht="15.6" x14ac:dyDescent="0.3">
      <c r="A82" s="20" t="s">
        <v>1613</v>
      </c>
      <c r="B82" s="20" t="s">
        <v>1614</v>
      </c>
      <c r="C82" s="21" t="s">
        <v>1615</v>
      </c>
      <c r="D82" s="1">
        <v>2017</v>
      </c>
      <c r="E82" s="21"/>
      <c r="F82" s="21" t="s">
        <v>1616</v>
      </c>
      <c r="G82" s="21" t="s">
        <v>57</v>
      </c>
      <c r="H82" s="21">
        <v>4.5</v>
      </c>
      <c r="I82" s="21"/>
      <c r="J82" s="21"/>
      <c r="K82" s="21"/>
      <c r="L82" s="21"/>
      <c r="M82" s="21" t="s">
        <v>6</v>
      </c>
      <c r="N82" s="22" t="s">
        <v>6</v>
      </c>
      <c r="O82" s="1"/>
      <c r="P82" s="1"/>
      <c r="Q82" s="1"/>
      <c r="R82" s="1"/>
      <c r="S82" s="1"/>
      <c r="T82" s="1"/>
      <c r="U82" s="1"/>
      <c r="V82" s="1"/>
      <c r="W82" s="1"/>
      <c r="X82" s="1"/>
      <c r="Y82" s="1"/>
      <c r="Z82" s="1"/>
      <c r="AA82" s="1"/>
      <c r="AB82" s="1"/>
      <c r="AC82" s="1"/>
      <c r="AD82" s="1"/>
      <c r="AE82" s="1"/>
      <c r="AF82" s="1"/>
      <c r="AG82" s="1" t="s">
        <v>6</v>
      </c>
      <c r="AH82" s="1"/>
      <c r="AI82" s="1" t="s">
        <v>6</v>
      </c>
      <c r="AJ82" s="1"/>
      <c r="AK82" s="1"/>
      <c r="AL82" s="1"/>
      <c r="AM82" s="1"/>
      <c r="AN82" s="1" t="s">
        <v>6</v>
      </c>
      <c r="AO82" s="1"/>
      <c r="AP82" s="1"/>
      <c r="AQ82" s="1" t="s">
        <v>6</v>
      </c>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t="s">
        <v>6</v>
      </c>
      <c r="CA82" s="1"/>
      <c r="CB82" s="1"/>
      <c r="CC82" s="1"/>
      <c r="CD82" s="1"/>
      <c r="CE82" s="1" t="s">
        <v>6</v>
      </c>
      <c r="CF82" s="1"/>
      <c r="CG82" s="1"/>
      <c r="CH82" s="1"/>
      <c r="CI82" s="1"/>
      <c r="CJ82" s="1"/>
      <c r="CK82" s="1"/>
      <c r="CL82" s="1"/>
      <c r="CM82" s="1"/>
      <c r="CN82" s="1"/>
      <c r="CO82" s="1" t="s">
        <v>6</v>
      </c>
      <c r="CP82" s="1"/>
      <c r="CQ82" s="1"/>
      <c r="CR82" s="1"/>
      <c r="CS82" s="1"/>
      <c r="CT82" s="1"/>
      <c r="CU82" s="1"/>
      <c r="CV82" s="1" t="s">
        <v>6</v>
      </c>
      <c r="CW82" s="1"/>
      <c r="CX82" s="1"/>
      <c r="CY82" s="1"/>
      <c r="CZ82" s="1"/>
      <c r="DA82" s="1"/>
      <c r="DB82" s="1"/>
      <c r="DC82" s="1"/>
      <c r="DD82" s="1" t="s">
        <v>6</v>
      </c>
      <c r="DE82" s="1"/>
      <c r="DF82" s="1"/>
      <c r="DG82" s="1"/>
      <c r="DH82" s="1"/>
      <c r="DI82" s="1"/>
      <c r="DJ82" s="1"/>
      <c r="DK82" s="1"/>
      <c r="DL82" s="1"/>
      <c r="DM82" s="1"/>
      <c r="DN82" s="1"/>
      <c r="DO82" s="1"/>
      <c r="DP82" s="1"/>
      <c r="DQ82" s="1"/>
      <c r="DR82" s="1"/>
      <c r="DS82" s="1"/>
      <c r="DT82" s="1"/>
      <c r="DU82" s="1"/>
      <c r="DV82" s="1"/>
      <c r="DW82" s="1"/>
      <c r="DX82" s="1"/>
      <c r="DY82" s="1"/>
      <c r="DZ82" s="1"/>
      <c r="EA82" s="1"/>
      <c r="EB82" s="1"/>
      <c r="EC82" s="1" t="s">
        <v>6</v>
      </c>
      <c r="ED82" s="1"/>
      <c r="EE82" s="1"/>
      <c r="EF82" s="1"/>
      <c r="EG82" s="1"/>
      <c r="EH82" s="1"/>
      <c r="EI82" s="1"/>
      <c r="EJ82" s="1"/>
      <c r="EK82" s="1"/>
      <c r="EL82" s="1"/>
      <c r="EM82" s="1"/>
      <c r="EN82" s="1"/>
      <c r="EO82" s="1"/>
      <c r="EP82" s="1"/>
      <c r="EQ82" s="1"/>
      <c r="ER82" s="1"/>
      <c r="ES82" s="1"/>
      <c r="ET82" s="1"/>
      <c r="EU82" s="1" t="s">
        <v>6</v>
      </c>
      <c r="EV82" s="1" t="s">
        <v>6</v>
      </c>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JC82" s="1"/>
      <c r="JD82" s="1"/>
      <c r="JE82" s="1"/>
      <c r="JF82" s="1"/>
      <c r="JG82" s="1"/>
      <c r="JH82" s="1"/>
      <c r="JI82" s="1"/>
      <c r="JJ82" s="1"/>
      <c r="JK82" s="1"/>
      <c r="JL82" s="1"/>
      <c r="JM82" s="1"/>
      <c r="JN82" s="1"/>
      <c r="JO82" s="1"/>
      <c r="JP82" s="1"/>
      <c r="JQ82" s="1"/>
      <c r="JR82" s="1"/>
      <c r="JS82" s="1"/>
      <c r="JT82" s="1"/>
      <c r="JU82" s="1"/>
      <c r="JV82" s="1"/>
      <c r="JW82" s="1"/>
      <c r="JX82" s="1"/>
      <c r="JY82" s="1"/>
      <c r="JZ82" s="1"/>
      <c r="KA82" s="1"/>
      <c r="KB82" s="1"/>
      <c r="KC82" s="1"/>
      <c r="KD82" s="1"/>
      <c r="KE82" s="1"/>
      <c r="NW82" t="s">
        <v>6</v>
      </c>
      <c r="NX82" t="s">
        <v>6</v>
      </c>
      <c r="OD82" t="s">
        <v>6</v>
      </c>
      <c r="OG82" t="s">
        <v>6</v>
      </c>
      <c r="OH82" t="s">
        <v>6</v>
      </c>
      <c r="OU82" t="s">
        <v>6</v>
      </c>
      <c r="QF82" t="s">
        <v>6</v>
      </c>
      <c r="QR82" t="s">
        <v>6</v>
      </c>
      <c r="SW82" t="s">
        <v>6</v>
      </c>
      <c r="SX82" t="s">
        <v>6</v>
      </c>
      <c r="TD82" t="s">
        <v>6</v>
      </c>
      <c r="TJ82" t="s">
        <v>6</v>
      </c>
      <c r="TK82" t="s">
        <v>6</v>
      </c>
      <c r="TM82" t="s">
        <v>6</v>
      </c>
      <c r="TQ82" t="s">
        <v>6</v>
      </c>
      <c r="UX82">
        <f t="shared" si="1"/>
        <v>27</v>
      </c>
    </row>
    <row r="83" spans="1:570" ht="15.6" x14ac:dyDescent="0.3">
      <c r="A83" s="23" t="s">
        <v>1635</v>
      </c>
      <c r="B83" s="23" t="s">
        <v>1636</v>
      </c>
      <c r="C83" s="24" t="s">
        <v>1637</v>
      </c>
      <c r="D83" s="1">
        <v>2014</v>
      </c>
      <c r="E83" s="24"/>
      <c r="F83" s="24" t="s">
        <v>1638</v>
      </c>
      <c r="G83" s="24" t="s">
        <v>57</v>
      </c>
      <c r="H83" s="24">
        <v>0</v>
      </c>
      <c r="I83" s="24" t="s">
        <v>6</v>
      </c>
      <c r="J83" s="24"/>
      <c r="K83" s="24"/>
      <c r="L83" s="24"/>
      <c r="M83" s="24"/>
      <c r="N83" s="25"/>
      <c r="O83" s="26"/>
      <c r="P83" s="26"/>
      <c r="Q83" s="26"/>
      <c r="R83" s="26"/>
      <c r="S83" s="26"/>
      <c r="T83" s="26"/>
      <c r="U83" s="26"/>
      <c r="V83" s="26"/>
      <c r="W83" s="26"/>
      <c r="X83" s="26"/>
      <c r="Y83" s="26"/>
      <c r="Z83" s="26"/>
      <c r="AA83" s="26"/>
      <c r="AB83" s="26"/>
      <c r="AC83" s="26"/>
      <c r="AD83" s="26"/>
      <c r="AE83" s="26"/>
      <c r="AF83" s="26"/>
      <c r="AG83" s="26"/>
      <c r="AH83" s="26"/>
      <c r="AI83" s="26"/>
      <c r="AJ83" s="26"/>
      <c r="AK83" s="26"/>
      <c r="AL83" s="26"/>
      <c r="AM83" s="26"/>
      <c r="AN83" s="26"/>
      <c r="AO83" s="26"/>
      <c r="AP83" s="26"/>
      <c r="AQ83" s="26"/>
      <c r="AR83" s="26"/>
      <c r="AS83" s="26"/>
      <c r="AT83" s="26"/>
      <c r="AU83" s="26"/>
      <c r="AV83" s="26"/>
      <c r="AW83" s="26"/>
      <c r="AX83" s="26"/>
      <c r="AY83" s="26"/>
      <c r="AZ83" s="26"/>
      <c r="BA83" s="26"/>
      <c r="BB83" s="26"/>
      <c r="BC83" s="26"/>
      <c r="BD83" s="26"/>
      <c r="BE83" s="26"/>
      <c r="BF83" s="26"/>
      <c r="BG83" s="26"/>
      <c r="BH83" s="26"/>
      <c r="BI83" s="26"/>
      <c r="BJ83" s="26"/>
      <c r="BK83" s="26" t="s">
        <v>6</v>
      </c>
      <c r="BL83" s="26"/>
      <c r="BM83" s="26"/>
      <c r="BN83" s="26"/>
      <c r="BO83" s="26"/>
      <c r="BP83" s="26" t="s">
        <v>6</v>
      </c>
      <c r="BQ83" s="26"/>
      <c r="BR83" s="26"/>
      <c r="BS83" s="26"/>
      <c r="BT83" s="26"/>
      <c r="BU83" s="26"/>
      <c r="BV83" s="26"/>
      <c r="BW83" s="26"/>
      <c r="BX83" s="26"/>
      <c r="BY83" s="26" t="s">
        <v>6</v>
      </c>
      <c r="BZ83" s="26"/>
      <c r="CA83" s="26"/>
      <c r="CB83" s="26"/>
      <c r="CC83" s="26"/>
      <c r="CD83" s="26"/>
      <c r="CE83" s="26"/>
      <c r="CF83" s="26" t="s">
        <v>6</v>
      </c>
      <c r="CG83" s="26"/>
      <c r="CH83" s="26"/>
      <c r="CI83" s="26"/>
      <c r="CJ83" s="26"/>
      <c r="CK83" s="26" t="s">
        <v>6</v>
      </c>
      <c r="CL83" s="26"/>
      <c r="CM83" s="26"/>
      <c r="CN83" s="26"/>
      <c r="CO83" s="26"/>
      <c r="CP83" s="26"/>
      <c r="CQ83" s="26"/>
      <c r="CR83" s="26"/>
      <c r="CS83" s="26"/>
      <c r="CT83" s="26"/>
      <c r="CU83" s="26"/>
      <c r="CV83" s="26"/>
      <c r="CW83" s="26" t="s">
        <v>6</v>
      </c>
      <c r="CX83" s="26"/>
      <c r="CY83" s="26" t="s">
        <v>6</v>
      </c>
      <c r="CZ83" s="26"/>
      <c r="DA83" s="26"/>
      <c r="DB83" s="26"/>
      <c r="DC83" s="26"/>
      <c r="DD83" s="26" t="s">
        <v>6</v>
      </c>
      <c r="DE83" s="26"/>
      <c r="DF83" s="26"/>
      <c r="DG83" s="26"/>
      <c r="DH83" s="26"/>
      <c r="DI83" s="26"/>
      <c r="DJ83" s="26"/>
      <c r="DK83" s="26"/>
      <c r="DL83" s="26"/>
      <c r="DM83" s="26"/>
      <c r="DN83" s="26"/>
      <c r="DO83" s="26"/>
      <c r="DP83" s="26" t="s">
        <v>6</v>
      </c>
      <c r="DQ83" s="26"/>
      <c r="DR83" s="26"/>
      <c r="DS83" s="26"/>
      <c r="DT83" s="26"/>
      <c r="DU83" s="26"/>
      <c r="DV83" s="26"/>
      <c r="DW83" s="26"/>
      <c r="DX83" s="26"/>
      <c r="DY83" s="26"/>
      <c r="DZ83" s="26"/>
      <c r="EA83" s="26"/>
      <c r="EB83" s="26"/>
      <c r="EC83" s="26"/>
      <c r="ED83" s="26"/>
      <c r="EE83" s="26"/>
      <c r="EF83" s="26"/>
      <c r="EG83" s="26"/>
      <c r="EH83" s="26"/>
      <c r="EI83" s="26"/>
      <c r="EJ83" s="26"/>
      <c r="EK83" s="26"/>
      <c r="EL83" s="26"/>
      <c r="EM83" s="26"/>
      <c r="EN83" s="26"/>
      <c r="EO83" s="26"/>
      <c r="EP83" s="26"/>
      <c r="EQ83" s="26"/>
      <c r="ER83" s="26"/>
      <c r="ES83" s="26"/>
      <c r="ET83" s="26"/>
      <c r="EU83" s="26"/>
      <c r="EV83" s="26"/>
      <c r="EW83" s="26"/>
      <c r="EX83" s="26"/>
      <c r="EY83" s="26"/>
      <c r="EZ83" s="26"/>
      <c r="FA83" s="26"/>
      <c r="FB83" s="26"/>
      <c r="FC83" s="26"/>
      <c r="FD83" s="26"/>
      <c r="FE83" s="26"/>
      <c r="FF83" s="26"/>
      <c r="FG83" s="26"/>
      <c r="FH83" s="26"/>
      <c r="FI83" s="26"/>
      <c r="FJ83" s="26"/>
      <c r="FK83" s="26"/>
      <c r="FL83" s="26"/>
      <c r="FM83" s="26"/>
      <c r="FN83" s="26"/>
      <c r="FO83" s="26"/>
      <c r="FP83" s="26"/>
      <c r="FQ83" s="26"/>
      <c r="FR83" s="26"/>
      <c r="FS83" s="26"/>
      <c r="FT83" s="26"/>
      <c r="FU83" s="26"/>
      <c r="FV83" s="26"/>
      <c r="FW83" s="26"/>
      <c r="FX83" s="26"/>
      <c r="FY83" s="26"/>
      <c r="FZ83" s="26"/>
      <c r="GA83" s="26"/>
      <c r="GB83" s="26"/>
      <c r="GC83" s="26"/>
      <c r="GD83" s="26"/>
      <c r="GE83" s="26"/>
      <c r="GF83" s="26"/>
      <c r="GG83" s="26"/>
      <c r="GH83" s="26"/>
      <c r="GI83" s="26"/>
      <c r="GJ83" s="26"/>
      <c r="GK83" s="26"/>
      <c r="GL83" s="26"/>
      <c r="GM83" t="s">
        <v>6</v>
      </c>
      <c r="IV83" t="s">
        <v>6</v>
      </c>
      <c r="JC83" s="26"/>
      <c r="JD83" s="26"/>
      <c r="JE83" s="26"/>
      <c r="JF83" s="26"/>
      <c r="JG83" s="26"/>
      <c r="JH83" s="26"/>
      <c r="JI83" s="26"/>
      <c r="JJ83" s="26"/>
      <c r="JK83" s="26"/>
      <c r="JL83" s="26"/>
      <c r="JM83" s="26"/>
      <c r="JN83" s="26"/>
      <c r="JO83" s="26"/>
      <c r="JP83" s="26"/>
      <c r="JQ83" s="26"/>
      <c r="JR83" s="26"/>
      <c r="JS83" s="26"/>
      <c r="JT83" s="26"/>
      <c r="JU83" s="26"/>
      <c r="JV83" s="26"/>
      <c r="JW83" s="26"/>
      <c r="JX83" s="26"/>
      <c r="JY83" s="26"/>
      <c r="JZ83" s="26"/>
      <c r="KA83" s="26"/>
      <c r="KB83" s="26"/>
      <c r="KC83" s="26"/>
      <c r="KD83" s="26"/>
      <c r="KE83" s="26"/>
      <c r="PT83" t="s">
        <v>6</v>
      </c>
      <c r="UX83">
        <f t="shared" si="1"/>
        <v>12</v>
      </c>
    </row>
    <row r="84" spans="1:570" ht="15.6" x14ac:dyDescent="0.3">
      <c r="A84" s="20" t="s">
        <v>1639</v>
      </c>
      <c r="B84" s="20" t="s">
        <v>1640</v>
      </c>
      <c r="C84" s="21" t="s">
        <v>1641</v>
      </c>
      <c r="D84" s="1">
        <v>2017</v>
      </c>
      <c r="E84" s="21"/>
      <c r="F84" s="21" t="s">
        <v>1642</v>
      </c>
      <c r="G84" s="21" t="s">
        <v>57</v>
      </c>
      <c r="H84" s="21">
        <v>0</v>
      </c>
      <c r="I84" s="21" t="s">
        <v>6</v>
      </c>
      <c r="J84" s="21"/>
      <c r="K84" s="21"/>
      <c r="L84" s="21"/>
      <c r="M84" s="21"/>
      <c r="N84" s="22"/>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JC84" s="1" t="s">
        <v>6</v>
      </c>
      <c r="JD84" s="1"/>
      <c r="JE84" s="1"/>
      <c r="JF84" s="1"/>
      <c r="JG84" s="1"/>
      <c r="JH84" s="1"/>
      <c r="JI84" s="1"/>
      <c r="JJ84" s="1"/>
      <c r="JK84" s="1"/>
      <c r="JL84" s="1"/>
      <c r="JM84" s="1"/>
      <c r="JN84" s="1"/>
      <c r="JO84" s="1"/>
      <c r="JP84" s="1"/>
      <c r="JQ84" s="1"/>
      <c r="JR84" s="1"/>
      <c r="JS84" s="1"/>
      <c r="JT84" s="1"/>
      <c r="JU84" s="1"/>
      <c r="JV84" s="1"/>
      <c r="JW84" s="1"/>
      <c r="JX84" s="1"/>
      <c r="JY84" s="1"/>
      <c r="JZ84" s="1"/>
      <c r="KA84" s="1"/>
      <c r="KB84" s="1"/>
      <c r="KC84" s="1"/>
      <c r="KD84" s="1"/>
      <c r="KE84" s="1"/>
      <c r="LV84" t="s">
        <v>6</v>
      </c>
      <c r="LW84" t="s">
        <v>6</v>
      </c>
      <c r="LY84" t="s">
        <v>6</v>
      </c>
      <c r="MA84" t="s">
        <v>6</v>
      </c>
      <c r="MH84" t="s">
        <v>6</v>
      </c>
      <c r="OK84" t="s">
        <v>6</v>
      </c>
      <c r="OQ84" t="s">
        <v>6</v>
      </c>
      <c r="SN84" t="s">
        <v>6</v>
      </c>
      <c r="UX84">
        <f t="shared" si="1"/>
        <v>9</v>
      </c>
    </row>
    <row r="85" spans="1:570" ht="15.6" x14ac:dyDescent="0.3">
      <c r="A85" s="20" t="s">
        <v>1665</v>
      </c>
      <c r="B85" s="20" t="s">
        <v>1666</v>
      </c>
      <c r="C85" s="21" t="s">
        <v>1667</v>
      </c>
      <c r="D85" s="1">
        <v>2016</v>
      </c>
      <c r="E85" s="21"/>
      <c r="F85" s="21" t="s">
        <v>1668</v>
      </c>
      <c r="G85" s="21" t="s">
        <v>57</v>
      </c>
      <c r="H85" s="21">
        <v>0</v>
      </c>
      <c r="I85" s="21" t="s">
        <v>6</v>
      </c>
      <c r="J85" s="21"/>
      <c r="K85" s="21"/>
      <c r="L85" s="21"/>
      <c r="M85" s="21"/>
      <c r="N85" s="22"/>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t="s">
        <v>6</v>
      </c>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t="s">
        <v>6</v>
      </c>
      <c r="GL85" s="1"/>
      <c r="HT85" t="s">
        <v>6</v>
      </c>
      <c r="IL85" t="s">
        <v>6</v>
      </c>
      <c r="IY85" t="s">
        <v>6</v>
      </c>
      <c r="JA85" t="s">
        <v>6</v>
      </c>
      <c r="JC85" s="1" t="s">
        <v>6</v>
      </c>
      <c r="JD85" s="1" t="s">
        <v>6</v>
      </c>
      <c r="JE85" s="1"/>
      <c r="JF85" s="1"/>
      <c r="JG85" s="1"/>
      <c r="JH85" s="1"/>
      <c r="JI85" s="1"/>
      <c r="JJ85" s="1"/>
      <c r="JK85" s="1"/>
      <c r="JL85" s="1"/>
      <c r="JM85" s="1"/>
      <c r="JN85" s="1"/>
      <c r="JO85" s="1"/>
      <c r="JP85" s="1"/>
      <c r="JQ85" s="1"/>
      <c r="JR85" s="1"/>
      <c r="JS85" s="1"/>
      <c r="JT85" s="1" t="s">
        <v>6</v>
      </c>
      <c r="JU85" s="1"/>
      <c r="JV85" s="1"/>
      <c r="JW85" s="1"/>
      <c r="JX85" s="1" t="s">
        <v>6</v>
      </c>
      <c r="JY85" s="1"/>
      <c r="JZ85" s="1"/>
      <c r="KA85" s="1"/>
      <c r="KB85" s="1"/>
      <c r="KC85" s="1"/>
      <c r="KD85" s="1"/>
      <c r="KE85" s="1"/>
      <c r="KN85" t="s">
        <v>6</v>
      </c>
      <c r="RK85" t="s">
        <v>6</v>
      </c>
      <c r="UX85">
        <f t="shared" si="1"/>
        <v>12</v>
      </c>
    </row>
    <row r="86" spans="1:570" ht="15.6" x14ac:dyDescent="0.3">
      <c r="A86" s="23" t="s">
        <v>1665</v>
      </c>
      <c r="B86" s="23" t="s">
        <v>1666</v>
      </c>
      <c r="C86" s="24" t="s">
        <v>1667</v>
      </c>
      <c r="D86" s="1">
        <v>2015</v>
      </c>
      <c r="E86" s="24"/>
      <c r="F86" s="24" t="s">
        <v>1669</v>
      </c>
      <c r="G86" s="24" t="s">
        <v>57</v>
      </c>
      <c r="H86" s="24" t="s">
        <v>58</v>
      </c>
      <c r="I86" s="24" t="s">
        <v>6</v>
      </c>
      <c r="J86" s="24" t="s">
        <v>6</v>
      </c>
      <c r="K86" s="23" t="s">
        <v>6</v>
      </c>
      <c r="L86" s="24"/>
      <c r="M86" s="24"/>
      <c r="N86" s="25"/>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6"/>
      <c r="BT86" s="26"/>
      <c r="BU86" s="26"/>
      <c r="BV86" s="26"/>
      <c r="BW86" s="26"/>
      <c r="BX86" s="26"/>
      <c r="BY86" s="26"/>
      <c r="BZ86" s="26"/>
      <c r="CA86" s="26"/>
      <c r="CB86" s="26"/>
      <c r="CC86" s="26"/>
      <c r="CD86" s="26"/>
      <c r="CE86" s="26"/>
      <c r="CF86" s="26"/>
      <c r="CG86" s="26"/>
      <c r="CH86" s="26"/>
      <c r="CI86" s="26"/>
      <c r="CJ86" s="26"/>
      <c r="CK86" s="26"/>
      <c r="CL86" s="26"/>
      <c r="CM86" s="26"/>
      <c r="CN86" s="26"/>
      <c r="CO86" s="26"/>
      <c r="CP86" s="26"/>
      <c r="CQ86" s="26"/>
      <c r="CR86" s="26"/>
      <c r="CS86" s="26"/>
      <c r="CT86" s="26"/>
      <c r="CU86" s="26"/>
      <c r="CV86" s="26"/>
      <c r="CW86" s="26"/>
      <c r="CX86" s="26"/>
      <c r="CY86" s="26"/>
      <c r="CZ86" s="26"/>
      <c r="DA86" s="26"/>
      <c r="DB86" s="26"/>
      <c r="DC86" s="26"/>
      <c r="DD86" s="26"/>
      <c r="DE86" s="26"/>
      <c r="DF86" s="26"/>
      <c r="DG86" s="26"/>
      <c r="DH86" s="26"/>
      <c r="DI86" s="26"/>
      <c r="DJ86" s="26"/>
      <c r="DK86" s="26"/>
      <c r="DL86" s="26"/>
      <c r="DM86" s="26"/>
      <c r="DN86" s="26"/>
      <c r="DO86" s="26"/>
      <c r="DP86" s="26"/>
      <c r="DQ86" s="26"/>
      <c r="DR86" s="26"/>
      <c r="DS86" s="26"/>
      <c r="DT86" s="26"/>
      <c r="DU86" s="26"/>
      <c r="DV86" s="26"/>
      <c r="DW86" s="26"/>
      <c r="DX86" s="26"/>
      <c r="DY86" s="26"/>
      <c r="DZ86" s="26"/>
      <c r="EA86" s="26"/>
      <c r="EB86" s="26"/>
      <c r="EC86" s="26"/>
      <c r="ED86" s="26"/>
      <c r="EE86" s="26"/>
      <c r="EF86" s="26"/>
      <c r="EG86" s="26"/>
      <c r="EH86" s="26"/>
      <c r="EI86" s="26"/>
      <c r="EJ86" s="26"/>
      <c r="EK86" s="26"/>
      <c r="EL86" s="26"/>
      <c r="EM86" s="26"/>
      <c r="EN86" s="26"/>
      <c r="EO86" s="26"/>
      <c r="EP86" s="26"/>
      <c r="EQ86" s="26"/>
      <c r="ER86" s="26"/>
      <c r="ES86" s="26"/>
      <c r="ET86" s="26"/>
      <c r="EU86" s="26"/>
      <c r="EV86" s="26"/>
      <c r="EW86" s="26"/>
      <c r="EX86" s="26"/>
      <c r="EY86" s="26"/>
      <c r="EZ86" s="26"/>
      <c r="FA86" s="26"/>
      <c r="FB86" s="26"/>
      <c r="FC86" s="26"/>
      <c r="FD86" s="26"/>
      <c r="FE86" s="26"/>
      <c r="FF86" s="26"/>
      <c r="FG86" s="26"/>
      <c r="FH86" s="26"/>
      <c r="FI86" s="26"/>
      <c r="FJ86" s="26"/>
      <c r="FK86" s="26" t="s">
        <v>6</v>
      </c>
      <c r="FL86" s="26"/>
      <c r="FM86" s="26"/>
      <c r="FN86" s="26"/>
      <c r="FO86" s="26"/>
      <c r="FP86" s="26"/>
      <c r="FQ86" s="26"/>
      <c r="FR86" s="26"/>
      <c r="FS86" s="26"/>
      <c r="FT86" s="26"/>
      <c r="FU86" s="26"/>
      <c r="FV86" s="26"/>
      <c r="FW86" s="26"/>
      <c r="FX86" s="26"/>
      <c r="FY86" s="26"/>
      <c r="FZ86" s="26"/>
      <c r="GA86" s="26"/>
      <c r="GB86" s="26"/>
      <c r="GC86" s="26"/>
      <c r="GD86" s="26"/>
      <c r="GE86" s="26"/>
      <c r="GF86" s="26"/>
      <c r="GG86" s="26"/>
      <c r="GH86" s="26"/>
      <c r="GI86" s="26"/>
      <c r="GJ86" s="26"/>
      <c r="GK86" s="26" t="s">
        <v>6</v>
      </c>
      <c r="GL86" s="26"/>
      <c r="IL86" t="s">
        <v>6</v>
      </c>
      <c r="JA86" t="s">
        <v>6</v>
      </c>
      <c r="JC86" s="26" t="s">
        <v>6</v>
      </c>
      <c r="JD86" s="26" t="s">
        <v>6</v>
      </c>
      <c r="JE86" s="26"/>
      <c r="JF86" s="26"/>
      <c r="JG86" s="26"/>
      <c r="JH86" s="26"/>
      <c r="JI86" s="26"/>
      <c r="JJ86" s="26"/>
      <c r="JK86" s="26"/>
      <c r="JL86" s="26"/>
      <c r="JM86" s="26"/>
      <c r="JN86" s="26"/>
      <c r="JO86" s="26"/>
      <c r="JP86" s="26"/>
      <c r="JQ86" s="26"/>
      <c r="JR86" s="26"/>
      <c r="JS86" s="26"/>
      <c r="JT86" s="26" t="s">
        <v>6</v>
      </c>
      <c r="JU86" s="26"/>
      <c r="JV86" s="26"/>
      <c r="JW86" s="26"/>
      <c r="JX86" s="26" t="s">
        <v>6</v>
      </c>
      <c r="JY86" s="26"/>
      <c r="JZ86" s="26"/>
      <c r="KA86" s="26"/>
      <c r="KB86" s="26"/>
      <c r="KC86" s="26"/>
      <c r="KD86" s="26"/>
      <c r="KE86" s="26"/>
      <c r="KN86" t="s">
        <v>6</v>
      </c>
      <c r="RK86" t="s">
        <v>6</v>
      </c>
      <c r="UX86">
        <f t="shared" si="1"/>
        <v>10</v>
      </c>
    </row>
    <row r="87" spans="1:570" ht="15.6" x14ac:dyDescent="0.3">
      <c r="A87" s="20" t="s">
        <v>1665</v>
      </c>
      <c r="B87" s="20" t="s">
        <v>1666</v>
      </c>
      <c r="C87" s="21" t="s">
        <v>1670</v>
      </c>
      <c r="D87" s="1">
        <v>2015</v>
      </c>
      <c r="E87" s="21"/>
      <c r="F87" s="21" t="s">
        <v>1671</v>
      </c>
      <c r="G87" s="21" t="s">
        <v>57</v>
      </c>
      <c r="H87" s="21">
        <v>0</v>
      </c>
      <c r="I87" s="21" t="s">
        <v>6</v>
      </c>
      <c r="J87" s="21"/>
      <c r="K87" s="21"/>
      <c r="L87" s="21"/>
      <c r="M87" s="21"/>
      <c r="N87" s="22"/>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t="s">
        <v>6</v>
      </c>
      <c r="FP87" s="1"/>
      <c r="FQ87" s="1" t="s">
        <v>6</v>
      </c>
      <c r="FR87" s="1"/>
      <c r="FS87" s="1"/>
      <c r="FT87" s="1"/>
      <c r="FU87" s="1"/>
      <c r="FV87" s="1"/>
      <c r="FW87" s="1"/>
      <c r="FX87" s="1"/>
      <c r="FY87" s="1"/>
      <c r="FZ87" s="1"/>
      <c r="GA87" s="1"/>
      <c r="GB87" s="1"/>
      <c r="GC87" s="1"/>
      <c r="GD87" s="1"/>
      <c r="GE87" s="1"/>
      <c r="GF87" s="1"/>
      <c r="GG87" s="1"/>
      <c r="GH87" s="1"/>
      <c r="GI87" s="1"/>
      <c r="GJ87" s="1"/>
      <c r="GK87" s="1"/>
      <c r="GL87" s="1"/>
      <c r="JC87" s="1"/>
      <c r="JD87" s="1"/>
      <c r="JE87" s="1"/>
      <c r="JF87" s="1"/>
      <c r="JG87" s="1"/>
      <c r="JH87" s="1"/>
      <c r="JI87" s="1"/>
      <c r="JJ87" s="1"/>
      <c r="JK87" s="1"/>
      <c r="JL87" s="1"/>
      <c r="JM87" s="1"/>
      <c r="JN87" s="1"/>
      <c r="JO87" s="1"/>
      <c r="JP87" s="1"/>
      <c r="JQ87" s="1"/>
      <c r="JR87" s="1"/>
      <c r="JS87" s="1"/>
      <c r="JT87" s="1"/>
      <c r="JU87" s="1"/>
      <c r="JV87" s="1"/>
      <c r="JW87" s="1"/>
      <c r="JX87" s="1"/>
      <c r="JY87" s="1"/>
      <c r="JZ87" s="1"/>
      <c r="KA87" s="1"/>
      <c r="KB87" s="1"/>
      <c r="KC87" s="1"/>
      <c r="KD87" s="1"/>
      <c r="KE87" s="1"/>
      <c r="SV87" t="s">
        <v>6</v>
      </c>
      <c r="SX87" t="s">
        <v>6</v>
      </c>
      <c r="UX87">
        <f t="shared" si="1"/>
        <v>4</v>
      </c>
    </row>
    <row r="88" spans="1:570" ht="15.6" x14ac:dyDescent="0.3">
      <c r="A88" s="23" t="s">
        <v>1672</v>
      </c>
      <c r="B88" s="23" t="s">
        <v>1673</v>
      </c>
      <c r="C88" s="24" t="s">
        <v>1674</v>
      </c>
      <c r="D88" s="1">
        <v>2018</v>
      </c>
      <c r="E88" s="24"/>
      <c r="F88" s="24" t="s">
        <v>1675</v>
      </c>
      <c r="G88" s="24" t="s">
        <v>57</v>
      </c>
      <c r="H88" s="24">
        <v>4.5</v>
      </c>
      <c r="I88" s="24"/>
      <c r="J88" s="24"/>
      <c r="K88" s="24"/>
      <c r="L88" s="24"/>
      <c r="M88" s="24" t="s">
        <v>6</v>
      </c>
      <c r="N88" s="25" t="s">
        <v>6</v>
      </c>
      <c r="O88" s="26"/>
      <c r="P88" s="26"/>
      <c r="Q88" s="26"/>
      <c r="R88" s="26"/>
      <c r="S88" s="26"/>
      <c r="T88" s="26"/>
      <c r="U88" s="26"/>
      <c r="V88" s="26"/>
      <c r="W88" s="26"/>
      <c r="X88" s="26"/>
      <c r="Y88" s="26"/>
      <c r="Z88" s="26"/>
      <c r="AA88" s="26"/>
      <c r="AB88" s="26"/>
      <c r="AC88" s="26"/>
      <c r="AD88" s="26"/>
      <c r="AE88" s="26"/>
      <c r="AF88" s="26"/>
      <c r="AG88" s="26"/>
      <c r="AH88" s="26"/>
      <c r="AI88" s="26"/>
      <c r="AJ88" s="26"/>
      <c r="AK88" s="26"/>
      <c r="AL88" s="26"/>
      <c r="AM88" s="26"/>
      <c r="AN88" s="26"/>
      <c r="AO88" s="26"/>
      <c r="AP88" s="26"/>
      <c r="AQ88" s="26"/>
      <c r="AR88" s="26"/>
      <c r="AS88" s="26"/>
      <c r="AT88" s="26"/>
      <c r="AU88" s="26"/>
      <c r="AV88" s="26"/>
      <c r="AW88" s="26"/>
      <c r="AX88" s="26"/>
      <c r="AY88" s="26"/>
      <c r="AZ88" s="26"/>
      <c r="BA88" s="26"/>
      <c r="BB88" s="26"/>
      <c r="BC88" s="26"/>
      <c r="BD88" s="26"/>
      <c r="BE88" s="26"/>
      <c r="BF88" s="26"/>
      <c r="BG88" s="26"/>
      <c r="BH88" s="26"/>
      <c r="BI88" s="26"/>
      <c r="BJ88" s="26"/>
      <c r="BK88" s="26"/>
      <c r="BL88" s="26"/>
      <c r="BM88" s="26"/>
      <c r="BN88" s="26"/>
      <c r="BO88" s="26"/>
      <c r="BP88" s="26"/>
      <c r="BQ88" s="26"/>
      <c r="BR88" s="26"/>
      <c r="BS88" s="26"/>
      <c r="BT88" s="26"/>
      <c r="BU88" s="26"/>
      <c r="BV88" s="26"/>
      <c r="BW88" s="26"/>
      <c r="BX88" s="26"/>
      <c r="BY88" s="26"/>
      <c r="BZ88" s="26"/>
      <c r="CA88" s="26"/>
      <c r="CB88" s="26"/>
      <c r="CC88" s="26"/>
      <c r="CD88" s="26"/>
      <c r="CE88" s="26"/>
      <c r="CF88" s="26"/>
      <c r="CG88" s="26"/>
      <c r="CH88" s="26"/>
      <c r="CI88" s="26"/>
      <c r="CJ88" s="26"/>
      <c r="CK88" s="26"/>
      <c r="CL88" s="26"/>
      <c r="CM88" s="26"/>
      <c r="CN88" s="26"/>
      <c r="CO88" s="26"/>
      <c r="CP88" s="26"/>
      <c r="CQ88" s="26"/>
      <c r="CR88" s="26"/>
      <c r="CS88" s="26"/>
      <c r="CT88" s="26"/>
      <c r="CU88" s="26"/>
      <c r="CV88" s="26"/>
      <c r="CW88" s="26"/>
      <c r="CX88" s="26"/>
      <c r="CY88" s="26"/>
      <c r="CZ88" s="26"/>
      <c r="DA88" s="26"/>
      <c r="DB88" s="26"/>
      <c r="DC88" s="26"/>
      <c r="DD88" s="26"/>
      <c r="DE88" s="26"/>
      <c r="DF88" s="26"/>
      <c r="DG88" s="26"/>
      <c r="DH88" s="26"/>
      <c r="DI88" s="26"/>
      <c r="DJ88" s="26"/>
      <c r="DK88" s="26"/>
      <c r="DL88" s="26"/>
      <c r="DM88" s="26"/>
      <c r="DN88" s="26"/>
      <c r="DO88" s="26"/>
      <c r="DP88" s="26"/>
      <c r="DQ88" s="26"/>
      <c r="DR88" s="26"/>
      <c r="DS88" s="26"/>
      <c r="DT88" s="26"/>
      <c r="DU88" s="26"/>
      <c r="DV88" s="26"/>
      <c r="DW88" s="26"/>
      <c r="DX88" s="26"/>
      <c r="DY88" s="26"/>
      <c r="DZ88" s="26"/>
      <c r="EA88" s="26"/>
      <c r="EB88" s="26"/>
      <c r="EC88" s="26"/>
      <c r="ED88" s="26"/>
      <c r="EE88" s="26"/>
      <c r="EF88" s="26"/>
      <c r="EG88" s="26"/>
      <c r="EH88" s="26"/>
      <c r="EI88" s="26"/>
      <c r="EJ88" s="26"/>
      <c r="EK88" s="26"/>
      <c r="EL88" s="26"/>
      <c r="EM88" s="26"/>
      <c r="EN88" s="26"/>
      <c r="EO88" s="26"/>
      <c r="EP88" s="26"/>
      <c r="EQ88" s="26"/>
      <c r="ER88" s="26"/>
      <c r="ES88" s="26"/>
      <c r="ET88" s="26"/>
      <c r="EU88" s="26"/>
      <c r="EV88" s="26"/>
      <c r="EW88" s="26"/>
      <c r="EX88" s="26"/>
      <c r="EY88" s="26"/>
      <c r="EZ88" s="26"/>
      <c r="FA88" s="26"/>
      <c r="FB88" s="26"/>
      <c r="FC88" s="26"/>
      <c r="FD88" s="26"/>
      <c r="FE88" s="26"/>
      <c r="FF88" s="26"/>
      <c r="FG88" s="26"/>
      <c r="FH88" s="26"/>
      <c r="FI88" s="26"/>
      <c r="FJ88" s="26"/>
      <c r="FK88" s="26"/>
      <c r="FL88" s="26"/>
      <c r="FM88" s="26"/>
      <c r="FN88" s="26"/>
      <c r="FO88" s="26"/>
      <c r="FP88" s="26"/>
      <c r="FQ88" s="26"/>
      <c r="FR88" s="26"/>
      <c r="FS88" s="26"/>
      <c r="FT88" s="26"/>
      <c r="FU88" s="26"/>
      <c r="FV88" s="26"/>
      <c r="FW88" s="26"/>
      <c r="FX88" s="26"/>
      <c r="FY88" s="26"/>
      <c r="FZ88" s="26"/>
      <c r="GA88" s="26"/>
      <c r="GB88" s="26"/>
      <c r="GC88" s="26"/>
      <c r="GD88" s="26"/>
      <c r="GE88" s="26"/>
      <c r="GF88" s="26"/>
      <c r="GG88" s="26"/>
      <c r="GH88" s="26"/>
      <c r="GI88" s="26"/>
      <c r="GJ88" s="26"/>
      <c r="GK88" s="26"/>
      <c r="GL88" s="26"/>
      <c r="GM88" t="s">
        <v>6</v>
      </c>
      <c r="JC88" s="26"/>
      <c r="JD88" s="26"/>
      <c r="JE88" s="26"/>
      <c r="JF88" s="26"/>
      <c r="JG88" s="26"/>
      <c r="JH88" s="26"/>
      <c r="JI88" s="26"/>
      <c r="JJ88" s="26"/>
      <c r="JK88" s="26"/>
      <c r="JL88" s="26"/>
      <c r="JM88" s="26"/>
      <c r="JN88" s="26"/>
      <c r="JO88" s="26"/>
      <c r="JP88" s="26"/>
      <c r="JQ88" s="26"/>
      <c r="JR88" s="26"/>
      <c r="JS88" s="26"/>
      <c r="JT88" s="26"/>
      <c r="JU88" s="26"/>
      <c r="JV88" s="26"/>
      <c r="JW88" s="26"/>
      <c r="JX88" s="26"/>
      <c r="JY88" s="26"/>
      <c r="JZ88" s="26"/>
      <c r="KA88" s="26"/>
      <c r="KB88" s="26"/>
      <c r="KC88" s="26"/>
      <c r="KD88" s="26"/>
      <c r="KE88" s="26"/>
      <c r="KT88" t="s">
        <v>6</v>
      </c>
      <c r="LU88" t="s">
        <v>6</v>
      </c>
      <c r="LY88" t="s">
        <v>6</v>
      </c>
      <c r="MB88" t="s">
        <v>6</v>
      </c>
      <c r="OM88" t="s">
        <v>6</v>
      </c>
      <c r="OO88" t="s">
        <v>6</v>
      </c>
      <c r="PA88" t="s">
        <v>6</v>
      </c>
      <c r="UX88">
        <f t="shared" si="1"/>
        <v>8</v>
      </c>
    </row>
    <row r="89" spans="1:570" ht="15.6" x14ac:dyDescent="0.3">
      <c r="A89" s="20" t="s">
        <v>1722</v>
      </c>
      <c r="B89" s="20" t="s">
        <v>1723</v>
      </c>
      <c r="C89" s="21" t="s">
        <v>1724</v>
      </c>
      <c r="D89" s="1">
        <v>2014</v>
      </c>
      <c r="E89" s="21"/>
      <c r="F89" s="21">
        <v>2014</v>
      </c>
      <c r="G89" s="21" t="s">
        <v>57</v>
      </c>
      <c r="H89" s="20">
        <v>0.2</v>
      </c>
      <c r="I89" s="21" t="s">
        <v>6</v>
      </c>
      <c r="J89" s="20"/>
      <c r="K89" s="20" t="s">
        <v>6</v>
      </c>
      <c r="L89" s="20"/>
      <c r="M89" s="20"/>
      <c r="N89" s="29"/>
      <c r="GL89" t="s">
        <v>6</v>
      </c>
      <c r="IA89" t="s">
        <v>6</v>
      </c>
      <c r="IF89" t="s">
        <v>6</v>
      </c>
      <c r="JD89" t="s">
        <v>6</v>
      </c>
      <c r="JF89" t="s">
        <v>6</v>
      </c>
      <c r="JI89" t="s">
        <v>6</v>
      </c>
      <c r="JK89" t="s">
        <v>6</v>
      </c>
      <c r="KV89" t="s">
        <v>6</v>
      </c>
      <c r="UX89">
        <f t="shared" si="1"/>
        <v>8</v>
      </c>
    </row>
    <row r="90" spans="1:570" ht="15.6" x14ac:dyDescent="0.3">
      <c r="A90" s="20" t="s">
        <v>1781</v>
      </c>
      <c r="B90" s="20" t="s">
        <v>1782</v>
      </c>
      <c r="C90" s="21" t="s">
        <v>1783</v>
      </c>
      <c r="D90" s="1">
        <v>2018</v>
      </c>
      <c r="E90" s="21"/>
      <c r="F90" s="21" t="s">
        <v>1784</v>
      </c>
      <c r="G90" s="21" t="s">
        <v>57</v>
      </c>
      <c r="H90" s="21" t="s">
        <v>68</v>
      </c>
      <c r="I90" s="21"/>
      <c r="J90" s="21"/>
      <c r="K90" s="21"/>
      <c r="L90" s="21" t="s">
        <v>6</v>
      </c>
      <c r="M90" s="21" t="s">
        <v>6</v>
      </c>
      <c r="N90" s="22" t="s">
        <v>6</v>
      </c>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t="s">
        <v>6</v>
      </c>
      <c r="BQ90" s="1" t="s">
        <v>6</v>
      </c>
      <c r="BR90" s="1"/>
      <c r="BS90" s="1"/>
      <c r="BT90" s="1"/>
      <c r="BU90" s="1"/>
      <c r="BV90" s="1" t="s">
        <v>6</v>
      </c>
      <c r="BW90" s="1"/>
      <c r="BX90" s="1"/>
      <c r="BY90" s="1"/>
      <c r="BZ90" s="1" t="s">
        <v>6</v>
      </c>
      <c r="CA90" s="1"/>
      <c r="CB90" s="1"/>
      <c r="CC90" s="1"/>
      <c r="CD90" s="1"/>
      <c r="CE90" s="1"/>
      <c r="CF90" s="1"/>
      <c r="CG90" s="1" t="s">
        <v>6</v>
      </c>
      <c r="CH90" s="1"/>
      <c r="CI90" s="1"/>
      <c r="CJ90" s="1"/>
      <c r="CK90" s="1"/>
      <c r="CL90" s="1"/>
      <c r="CM90" s="1"/>
      <c r="CN90" s="1"/>
      <c r="CO90" s="1"/>
      <c r="CP90" s="1"/>
      <c r="CQ90" s="1"/>
      <c r="CR90" s="1"/>
      <c r="CS90" s="1"/>
      <c r="CT90" s="1"/>
      <c r="CU90" s="1"/>
      <c r="CV90" s="1"/>
      <c r="CW90" s="1"/>
      <c r="CX90" s="1"/>
      <c r="CY90" s="1"/>
      <c r="CZ90" s="1"/>
      <c r="DA90" s="1"/>
      <c r="DB90" s="1"/>
      <c r="DC90" s="1"/>
      <c r="DD90" s="1" t="s">
        <v>6</v>
      </c>
      <c r="DE90" s="1"/>
      <c r="DF90" s="1"/>
      <c r="DG90" s="1" t="s">
        <v>6</v>
      </c>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t="s">
        <v>6</v>
      </c>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t="s">
        <v>6</v>
      </c>
      <c r="GF90" s="1" t="s">
        <v>6</v>
      </c>
      <c r="GG90" s="1"/>
      <c r="GH90" s="1"/>
      <c r="GI90" s="1"/>
      <c r="GJ90" s="1"/>
      <c r="GK90" s="1"/>
      <c r="GL90" s="1"/>
      <c r="GM90" t="s">
        <v>6</v>
      </c>
      <c r="GS90" t="s">
        <v>6</v>
      </c>
      <c r="HB90" t="s">
        <v>6</v>
      </c>
      <c r="HC90" t="s">
        <v>6</v>
      </c>
      <c r="HD90" t="s">
        <v>6</v>
      </c>
      <c r="HE90" t="s">
        <v>6</v>
      </c>
      <c r="HG90" t="s">
        <v>6</v>
      </c>
      <c r="IA90" t="s">
        <v>6</v>
      </c>
      <c r="IU90" t="s">
        <v>6</v>
      </c>
      <c r="JC90" s="1"/>
      <c r="JD90" s="1"/>
      <c r="JE90" s="1"/>
      <c r="JF90" s="1"/>
      <c r="JG90" s="1"/>
      <c r="JH90" s="1" t="s">
        <v>6</v>
      </c>
      <c r="JI90" s="1"/>
      <c r="JJ90" s="1"/>
      <c r="JK90" s="1"/>
      <c r="JL90" s="1"/>
      <c r="JM90" s="1"/>
      <c r="JN90" s="1"/>
      <c r="JO90" s="1"/>
      <c r="JP90" s="1"/>
      <c r="JQ90" s="1"/>
      <c r="JR90" s="1"/>
      <c r="JS90" s="1"/>
      <c r="JT90" s="1"/>
      <c r="JU90" s="1"/>
      <c r="JV90" s="1"/>
      <c r="JW90" s="1" t="s">
        <v>6</v>
      </c>
      <c r="JX90" s="1"/>
      <c r="JY90" s="1" t="s">
        <v>6</v>
      </c>
      <c r="JZ90" s="1"/>
      <c r="KA90" s="1"/>
      <c r="KB90" s="1"/>
      <c r="KC90" s="1"/>
      <c r="KD90" s="1" t="s">
        <v>6</v>
      </c>
      <c r="KE90" s="1"/>
      <c r="KP90" t="s">
        <v>6</v>
      </c>
      <c r="KR90" t="s">
        <v>6</v>
      </c>
      <c r="KT90" t="s">
        <v>6</v>
      </c>
      <c r="KV90" t="s">
        <v>6</v>
      </c>
      <c r="LX90" t="s">
        <v>6</v>
      </c>
      <c r="MA90" t="s">
        <v>6</v>
      </c>
      <c r="MB90" t="s">
        <v>6</v>
      </c>
      <c r="OM90" t="s">
        <v>6</v>
      </c>
      <c r="OO90" t="s">
        <v>6</v>
      </c>
      <c r="OT90" t="s">
        <v>6</v>
      </c>
      <c r="OW90" t="s">
        <v>6</v>
      </c>
      <c r="PA90" t="s">
        <v>6</v>
      </c>
      <c r="PS90" t="s">
        <v>6</v>
      </c>
      <c r="QK90" t="s">
        <v>6</v>
      </c>
      <c r="QO90" t="s">
        <v>6</v>
      </c>
      <c r="QP90" t="s">
        <v>6</v>
      </c>
      <c r="QU90" t="s">
        <v>6</v>
      </c>
      <c r="RZ90" t="s">
        <v>6</v>
      </c>
      <c r="SP90" t="s">
        <v>6</v>
      </c>
      <c r="UX90">
        <f t="shared" si="1"/>
        <v>42</v>
      </c>
    </row>
    <row r="91" spans="1:570" ht="15.6" x14ac:dyDescent="0.3">
      <c r="A91" s="20" t="s">
        <v>1813</v>
      </c>
      <c r="B91" s="20" t="s">
        <v>1814</v>
      </c>
      <c r="C91" s="21" t="s">
        <v>1815</v>
      </c>
      <c r="D91" s="1">
        <v>2018</v>
      </c>
      <c r="E91" s="21"/>
      <c r="F91" s="21" t="s">
        <v>1816</v>
      </c>
      <c r="G91" s="21" t="s">
        <v>57</v>
      </c>
      <c r="H91" s="21" t="s">
        <v>145</v>
      </c>
      <c r="I91" s="21" t="s">
        <v>6</v>
      </c>
      <c r="J91" s="21" t="s">
        <v>6</v>
      </c>
      <c r="K91" s="20" t="s">
        <v>6</v>
      </c>
      <c r="L91" s="21" t="s">
        <v>6</v>
      </c>
      <c r="M91" s="21" t="s">
        <v>6</v>
      </c>
      <c r="N91" s="22"/>
      <c r="O91" s="1"/>
      <c r="P91" s="1"/>
      <c r="Q91" s="1"/>
      <c r="R91" s="1"/>
      <c r="S91" s="1"/>
      <c r="T91" s="1"/>
      <c r="U91" s="1"/>
      <c r="V91" s="1"/>
      <c r="W91" s="1"/>
      <c r="X91" s="1"/>
      <c r="Y91" s="1"/>
      <c r="Z91" s="1"/>
      <c r="AA91" s="1" t="s">
        <v>6</v>
      </c>
      <c r="AB91" s="1"/>
      <c r="AC91" s="1"/>
      <c r="AD91" s="1" t="s">
        <v>6</v>
      </c>
      <c r="AE91" s="1"/>
      <c r="AF91" s="1"/>
      <c r="AG91" s="1"/>
      <c r="AH91" s="1"/>
      <c r="AI91" s="1"/>
      <c r="AJ91" s="1"/>
      <c r="AK91" s="1"/>
      <c r="AL91" s="1"/>
      <c r="AM91" s="1"/>
      <c r="AN91" s="1"/>
      <c r="AO91" s="1"/>
      <c r="AP91" s="1"/>
      <c r="AQ91" s="1"/>
      <c r="AR91" s="1"/>
      <c r="AS91" s="1"/>
      <c r="AT91" s="1" t="s">
        <v>6</v>
      </c>
      <c r="AU91" s="1"/>
      <c r="AV91" s="1" t="s">
        <v>6</v>
      </c>
      <c r="AW91" s="1"/>
      <c r="AX91" s="1"/>
      <c r="AY91" s="1"/>
      <c r="AZ91" s="1"/>
      <c r="BA91" s="1"/>
      <c r="BB91" s="1" t="s">
        <v>6</v>
      </c>
      <c r="BC91" s="1"/>
      <c r="BD91" s="1"/>
      <c r="BE91" s="1" t="s">
        <v>6</v>
      </c>
      <c r="BF91" s="1" t="s">
        <v>6</v>
      </c>
      <c r="BG91" s="1" t="s">
        <v>6</v>
      </c>
      <c r="BH91" s="1"/>
      <c r="BI91" s="1"/>
      <c r="BJ91" s="1" t="s">
        <v>6</v>
      </c>
      <c r="BK91" s="1"/>
      <c r="BL91" s="1"/>
      <c r="BM91" s="1"/>
      <c r="BN91" s="1"/>
      <c r="BO91" s="1"/>
      <c r="BP91" s="1" t="s">
        <v>6</v>
      </c>
      <c r="BQ91" s="1"/>
      <c r="BR91" s="1"/>
      <c r="BS91" s="1"/>
      <c r="BT91" s="1" t="s">
        <v>6</v>
      </c>
      <c r="BU91" s="1"/>
      <c r="BV91" s="1" t="s">
        <v>6</v>
      </c>
      <c r="BW91" s="1" t="s">
        <v>6</v>
      </c>
      <c r="BX91" s="1"/>
      <c r="BY91" s="1"/>
      <c r="BZ91" s="1"/>
      <c r="CA91" s="1"/>
      <c r="CB91" s="1"/>
      <c r="CC91" s="1"/>
      <c r="CD91" s="1" t="s">
        <v>6</v>
      </c>
      <c r="CE91" s="1" t="s">
        <v>6</v>
      </c>
      <c r="CF91" s="1"/>
      <c r="CG91" s="1"/>
      <c r="CH91" s="1"/>
      <c r="CI91" s="1" t="s">
        <v>6</v>
      </c>
      <c r="CJ91" s="1" t="s">
        <v>6</v>
      </c>
      <c r="CK91" s="1"/>
      <c r="CL91" s="1"/>
      <c r="CM91" s="1"/>
      <c r="CN91" s="1" t="s">
        <v>6</v>
      </c>
      <c r="CO91" s="1"/>
      <c r="CP91" s="1"/>
      <c r="CQ91" s="1"/>
      <c r="CR91" s="1"/>
      <c r="CS91" s="1"/>
      <c r="CT91" s="1"/>
      <c r="CU91" s="1"/>
      <c r="CV91" s="1"/>
      <c r="CW91" s="1"/>
      <c r="CX91" s="1"/>
      <c r="CY91" s="1"/>
      <c r="CZ91" s="1"/>
      <c r="DA91" s="1"/>
      <c r="DB91" s="1"/>
      <c r="DC91" s="1"/>
      <c r="DD91" s="1" t="s">
        <v>6</v>
      </c>
      <c r="DE91" s="1"/>
      <c r="DF91" s="1"/>
      <c r="DG91" s="1" t="s">
        <v>6</v>
      </c>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t="s">
        <v>6</v>
      </c>
      <c r="GN91" t="s">
        <v>6</v>
      </c>
      <c r="GO91" t="s">
        <v>6</v>
      </c>
      <c r="HG91" t="s">
        <v>6</v>
      </c>
      <c r="IQ91" t="s">
        <v>6</v>
      </c>
      <c r="IR91" t="s">
        <v>6</v>
      </c>
      <c r="IU91" t="s">
        <v>6</v>
      </c>
      <c r="IX91" t="s">
        <v>6</v>
      </c>
      <c r="IY91" t="s">
        <v>6</v>
      </c>
      <c r="JA91" t="s">
        <v>6</v>
      </c>
      <c r="JC91" s="1"/>
      <c r="JD91" s="1"/>
      <c r="JE91" s="1"/>
      <c r="JF91" s="1"/>
      <c r="JG91" s="1"/>
      <c r="JH91" s="1"/>
      <c r="JI91" s="1"/>
      <c r="JJ91" s="1"/>
      <c r="JK91" s="1"/>
      <c r="JL91" s="1"/>
      <c r="JM91" s="1"/>
      <c r="JN91" s="1"/>
      <c r="JO91" s="1"/>
      <c r="JP91" s="1"/>
      <c r="JQ91" s="1"/>
      <c r="JR91" s="1"/>
      <c r="JS91" s="1"/>
      <c r="JT91" s="1"/>
      <c r="JU91" s="1"/>
      <c r="JV91" s="1"/>
      <c r="JW91" s="1" t="s">
        <v>6</v>
      </c>
      <c r="JX91" s="1"/>
      <c r="JY91" s="1"/>
      <c r="JZ91" s="1"/>
      <c r="KA91" s="1"/>
      <c r="KB91" s="1"/>
      <c r="KC91" s="1"/>
      <c r="KD91" s="1"/>
      <c r="KE91" s="1"/>
      <c r="KS91" t="s">
        <v>6</v>
      </c>
      <c r="KT91" t="s">
        <v>6</v>
      </c>
      <c r="KV91" t="s">
        <v>6</v>
      </c>
      <c r="LO91" t="s">
        <v>6</v>
      </c>
      <c r="ME91" t="s">
        <v>6</v>
      </c>
      <c r="MU91" t="s">
        <v>6</v>
      </c>
      <c r="OQ91" t="s">
        <v>6</v>
      </c>
      <c r="PU91" t="s">
        <v>6</v>
      </c>
      <c r="QA91" t="s">
        <v>6</v>
      </c>
      <c r="QC91" t="s">
        <v>6</v>
      </c>
      <c r="SY91" t="s">
        <v>6</v>
      </c>
      <c r="UX91">
        <f t="shared" si="1"/>
        <v>42</v>
      </c>
    </row>
    <row r="92" spans="1:570" ht="15.6" x14ac:dyDescent="0.3">
      <c r="A92" s="23" t="s">
        <v>1817</v>
      </c>
      <c r="B92" s="23" t="s">
        <v>1818</v>
      </c>
      <c r="C92" s="24" t="s">
        <v>781</v>
      </c>
      <c r="D92" s="1">
        <v>2018</v>
      </c>
      <c r="E92" s="24"/>
      <c r="F92" s="24" t="s">
        <v>1819</v>
      </c>
      <c r="G92" s="24" t="s">
        <v>57</v>
      </c>
      <c r="H92" s="24">
        <v>0</v>
      </c>
      <c r="I92" s="24" t="s">
        <v>6</v>
      </c>
      <c r="J92" s="24"/>
      <c r="K92" s="24"/>
      <c r="L92" s="24"/>
      <c r="M92" s="24"/>
      <c r="N92" s="25"/>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c r="AR92" s="26"/>
      <c r="AS92" s="26"/>
      <c r="AT92" s="26"/>
      <c r="AU92" s="26"/>
      <c r="AV92" s="26"/>
      <c r="AW92" s="26"/>
      <c r="AX92" s="26"/>
      <c r="AY92" s="26"/>
      <c r="AZ92" s="26"/>
      <c r="BA92" s="26"/>
      <c r="BB92" s="26"/>
      <c r="BC92" s="26"/>
      <c r="BD92" s="26"/>
      <c r="BE92" s="26"/>
      <c r="BF92" s="26"/>
      <c r="BG92" s="26"/>
      <c r="BH92" s="26"/>
      <c r="BI92" s="26"/>
      <c r="BJ92" s="26"/>
      <c r="BK92" s="26"/>
      <c r="BL92" s="26"/>
      <c r="BM92" s="26"/>
      <c r="BN92" s="26"/>
      <c r="BO92" s="26"/>
      <c r="BP92" s="26"/>
      <c r="BQ92" s="26"/>
      <c r="BR92" s="26"/>
      <c r="BS92" s="26"/>
      <c r="BT92" s="26"/>
      <c r="BU92" s="26"/>
      <c r="BV92" s="26"/>
      <c r="BW92" s="26"/>
      <c r="BX92" s="26"/>
      <c r="BY92" s="26"/>
      <c r="BZ92" s="26"/>
      <c r="CA92" s="26"/>
      <c r="CB92" s="26"/>
      <c r="CC92" s="26"/>
      <c r="CD92" s="26"/>
      <c r="CE92" s="26"/>
      <c r="CF92" s="26"/>
      <c r="CG92" s="26"/>
      <c r="CH92" s="26"/>
      <c r="CI92" s="26"/>
      <c r="CJ92" s="26"/>
      <c r="CK92" s="26"/>
      <c r="CL92" s="26"/>
      <c r="CM92" s="26"/>
      <c r="CN92" s="26"/>
      <c r="CO92" s="26"/>
      <c r="CP92" s="26"/>
      <c r="CQ92" s="26"/>
      <c r="CR92" s="26"/>
      <c r="CS92" s="26"/>
      <c r="CT92" s="26"/>
      <c r="CU92" s="26"/>
      <c r="CV92" s="26"/>
      <c r="CW92" s="26"/>
      <c r="CX92" s="26"/>
      <c r="CY92" s="26"/>
      <c r="CZ92" s="26"/>
      <c r="DA92" s="26"/>
      <c r="DB92" s="26"/>
      <c r="DC92" s="26"/>
      <c r="DD92" s="26"/>
      <c r="DE92" s="26"/>
      <c r="DF92" s="26"/>
      <c r="DG92" s="26"/>
      <c r="DH92" s="26"/>
      <c r="DI92" s="26"/>
      <c r="DJ92" s="26"/>
      <c r="DK92" s="26"/>
      <c r="DL92" s="26"/>
      <c r="DM92" s="26"/>
      <c r="DN92" s="26"/>
      <c r="DO92" s="26"/>
      <c r="DP92" s="26"/>
      <c r="DQ92" s="26"/>
      <c r="DR92" s="26"/>
      <c r="DS92" s="26"/>
      <c r="DT92" s="26"/>
      <c r="DU92" s="26"/>
      <c r="DV92" s="26"/>
      <c r="DW92" s="26"/>
      <c r="DX92" s="26"/>
      <c r="DY92" s="26"/>
      <c r="DZ92" s="26"/>
      <c r="EA92" s="26"/>
      <c r="EB92" s="26"/>
      <c r="EC92" s="26" t="s">
        <v>6</v>
      </c>
      <c r="ED92" s="26"/>
      <c r="EE92" s="26" t="s">
        <v>6</v>
      </c>
      <c r="EF92" s="26"/>
      <c r="EG92" s="26"/>
      <c r="EH92" s="26"/>
      <c r="EI92" s="26"/>
      <c r="EJ92" s="26"/>
      <c r="EK92" s="26"/>
      <c r="EL92" s="26" t="s">
        <v>6</v>
      </c>
      <c r="EM92" s="26"/>
      <c r="EN92" s="26"/>
      <c r="EO92" s="26"/>
      <c r="EP92" s="26"/>
      <c r="EQ92" s="26"/>
      <c r="ER92" s="26" t="s">
        <v>6</v>
      </c>
      <c r="ES92" s="26"/>
      <c r="ET92" s="26"/>
      <c r="EU92" s="26" t="s">
        <v>6</v>
      </c>
      <c r="EV92" s="26"/>
      <c r="EW92" s="26"/>
      <c r="EX92" s="26"/>
      <c r="EY92" s="26" t="s">
        <v>6</v>
      </c>
      <c r="EZ92" s="26" t="s">
        <v>6</v>
      </c>
      <c r="FA92" s="26" t="s">
        <v>6</v>
      </c>
      <c r="FB92" s="26" t="s">
        <v>6</v>
      </c>
      <c r="FC92" s="26"/>
      <c r="FD92" s="26"/>
      <c r="FE92" s="26"/>
      <c r="FF92" s="26"/>
      <c r="FG92" s="26"/>
      <c r="FH92" s="26"/>
      <c r="FI92" s="26"/>
      <c r="FJ92" s="26"/>
      <c r="FK92" s="26"/>
      <c r="FL92" s="26"/>
      <c r="FM92" s="26"/>
      <c r="FN92" s="26"/>
      <c r="FO92" s="26"/>
      <c r="FP92" s="26"/>
      <c r="FQ92" s="26"/>
      <c r="FR92" s="26"/>
      <c r="FS92" s="26"/>
      <c r="FT92" s="26"/>
      <c r="FU92" s="26"/>
      <c r="FV92" s="26"/>
      <c r="FW92" s="26"/>
      <c r="FX92" s="26"/>
      <c r="FY92" s="26"/>
      <c r="FZ92" s="26"/>
      <c r="GA92" s="26"/>
      <c r="GB92" s="26"/>
      <c r="GC92" s="26"/>
      <c r="GD92" s="26"/>
      <c r="GE92" s="26"/>
      <c r="GF92" s="26"/>
      <c r="GG92" s="26"/>
      <c r="GH92" s="26"/>
      <c r="GI92" s="26"/>
      <c r="GJ92" s="26"/>
      <c r="GK92" s="26"/>
      <c r="GL92" s="26"/>
      <c r="JC92" s="26"/>
      <c r="JD92" s="26"/>
      <c r="JE92" s="26"/>
      <c r="JF92" s="26"/>
      <c r="JG92" s="26"/>
      <c r="JH92" s="26"/>
      <c r="JI92" s="26"/>
      <c r="JJ92" s="26"/>
      <c r="JK92" s="26"/>
      <c r="JL92" s="26"/>
      <c r="JM92" s="26"/>
      <c r="JN92" s="26"/>
      <c r="JO92" s="26"/>
      <c r="JP92" s="26"/>
      <c r="JQ92" s="26"/>
      <c r="JR92" s="26"/>
      <c r="JS92" s="26"/>
      <c r="JT92" s="26"/>
      <c r="JU92" s="26"/>
      <c r="JV92" s="26"/>
      <c r="JW92" s="26"/>
      <c r="JX92" s="26"/>
      <c r="JY92" s="26"/>
      <c r="JZ92" s="26"/>
      <c r="KA92" s="26"/>
      <c r="KB92" s="26"/>
      <c r="KC92" s="26"/>
      <c r="KD92" s="26"/>
      <c r="KE92" s="26"/>
      <c r="MP92" t="s">
        <v>6</v>
      </c>
      <c r="MQ92" t="s">
        <v>6</v>
      </c>
      <c r="NS92" t="s">
        <v>6</v>
      </c>
      <c r="QE92" t="s">
        <v>6</v>
      </c>
      <c r="QR92" t="s">
        <v>6</v>
      </c>
      <c r="RA92" t="s">
        <v>6</v>
      </c>
      <c r="RT92" t="s">
        <v>6</v>
      </c>
      <c r="RU92" t="s">
        <v>6</v>
      </c>
      <c r="RV92" t="s">
        <v>6</v>
      </c>
      <c r="RW92" t="s">
        <v>6</v>
      </c>
      <c r="RZ92" t="s">
        <v>6</v>
      </c>
      <c r="SD92" t="s">
        <v>6</v>
      </c>
      <c r="SW92" t="s">
        <v>6</v>
      </c>
      <c r="SX92" t="s">
        <v>6</v>
      </c>
      <c r="SY92" t="s">
        <v>6</v>
      </c>
      <c r="UD92" t="s">
        <v>6</v>
      </c>
      <c r="UE92" t="s">
        <v>6</v>
      </c>
      <c r="UF92" t="s">
        <v>6</v>
      </c>
      <c r="UX92">
        <f t="shared" si="1"/>
        <v>27</v>
      </c>
    </row>
    <row r="93" spans="1:570" ht="15.6" x14ac:dyDescent="0.3">
      <c r="A93" s="20" t="s">
        <v>1820</v>
      </c>
      <c r="B93" s="20" t="s">
        <v>1821</v>
      </c>
      <c r="C93" s="21" t="s">
        <v>1822</v>
      </c>
      <c r="D93" s="1">
        <v>2016</v>
      </c>
      <c r="E93" s="21"/>
      <c r="F93" s="21" t="s">
        <v>2620</v>
      </c>
      <c r="G93" s="21" t="s">
        <v>57</v>
      </c>
      <c r="H93" s="21">
        <v>4.5</v>
      </c>
      <c r="I93" s="21"/>
      <c r="J93" s="21"/>
      <c r="K93" s="21"/>
      <c r="L93" s="21"/>
      <c r="M93" s="21" t="s">
        <v>6</v>
      </c>
      <c r="N93" s="22" t="s">
        <v>6</v>
      </c>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t="s">
        <v>6</v>
      </c>
      <c r="FZ93" s="1"/>
      <c r="GA93" s="1"/>
      <c r="GB93" s="1"/>
      <c r="GC93" s="1"/>
      <c r="GD93" s="1"/>
      <c r="GE93" s="1"/>
      <c r="GF93" s="1"/>
      <c r="GG93" s="1"/>
      <c r="GH93" s="1"/>
      <c r="GI93" s="1"/>
      <c r="GJ93" s="1"/>
      <c r="GK93" s="1"/>
      <c r="GL93" s="1"/>
      <c r="IK93" t="s">
        <v>6</v>
      </c>
      <c r="IL93" t="s">
        <v>6</v>
      </c>
      <c r="JC93" s="1"/>
      <c r="JD93" s="1"/>
      <c r="JE93" s="1"/>
      <c r="JF93" s="1"/>
      <c r="JG93" s="1"/>
      <c r="JH93" s="1"/>
      <c r="JI93" s="1"/>
      <c r="JJ93" s="1"/>
      <c r="JK93" s="1"/>
      <c r="JL93" s="1"/>
      <c r="JM93" s="1" t="s">
        <v>6</v>
      </c>
      <c r="JN93" s="1"/>
      <c r="JO93" s="1"/>
      <c r="JP93" s="1"/>
      <c r="JQ93" s="1"/>
      <c r="JR93" s="1"/>
      <c r="JS93" s="1"/>
      <c r="JT93" s="1"/>
      <c r="JU93" s="1"/>
      <c r="JV93" s="1"/>
      <c r="JW93" s="1"/>
      <c r="JX93" s="1"/>
      <c r="JY93" s="1"/>
      <c r="JZ93" s="1"/>
      <c r="KA93" s="1"/>
      <c r="KB93" s="1"/>
      <c r="KC93" s="1"/>
      <c r="KD93" s="1"/>
      <c r="KE93" s="1"/>
      <c r="UX93">
        <f t="shared" si="1"/>
        <v>4</v>
      </c>
    </row>
    <row r="94" spans="1:570" ht="15.6" x14ac:dyDescent="0.3">
      <c r="A94" s="23" t="s">
        <v>1832</v>
      </c>
      <c r="B94" s="23" t="s">
        <v>1833</v>
      </c>
      <c r="C94" s="24" t="s">
        <v>1834</v>
      </c>
      <c r="D94" s="1">
        <v>2011</v>
      </c>
      <c r="E94" s="24"/>
      <c r="F94" s="24">
        <v>2011</v>
      </c>
      <c r="G94" s="24" t="s">
        <v>57</v>
      </c>
      <c r="H94" s="23">
        <v>0.2</v>
      </c>
      <c r="I94" s="24" t="s">
        <v>6</v>
      </c>
      <c r="J94" s="23"/>
      <c r="K94" s="23" t="s">
        <v>6</v>
      </c>
      <c r="L94" s="23"/>
      <c r="M94" s="23"/>
      <c r="N94" s="27"/>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c r="BQ94" s="28"/>
      <c r="BR94" s="28"/>
      <c r="BS94" s="28"/>
      <c r="BT94" s="28"/>
      <c r="BU94" s="28"/>
      <c r="BV94" s="28"/>
      <c r="BW94" s="28"/>
      <c r="BX94" s="28"/>
      <c r="BY94" s="28"/>
      <c r="BZ94" s="28"/>
      <c r="CA94" s="28"/>
      <c r="CB94" s="28"/>
      <c r="CC94" s="28"/>
      <c r="CD94" s="28"/>
      <c r="CE94" s="28"/>
      <c r="CF94" s="28"/>
      <c r="CG94" s="28"/>
      <c r="CH94" s="28"/>
      <c r="CI94" s="28"/>
      <c r="CJ94" s="28"/>
      <c r="CK94" s="28"/>
      <c r="CL94" s="28"/>
      <c r="CM94" s="28"/>
      <c r="CN94" s="28"/>
      <c r="CO94" s="28"/>
      <c r="CP94" s="28"/>
      <c r="CQ94" s="28"/>
      <c r="CR94" s="28"/>
      <c r="CS94" s="28"/>
      <c r="CT94" s="28"/>
      <c r="CU94" s="28"/>
      <c r="CV94" s="28"/>
      <c r="CW94" s="28"/>
      <c r="CX94" s="28"/>
      <c r="CY94" s="28"/>
      <c r="CZ94" s="28"/>
      <c r="DA94" s="28"/>
      <c r="DB94" s="28"/>
      <c r="DC94" s="28"/>
      <c r="DD94" s="28"/>
      <c r="DE94" s="28"/>
      <c r="DF94" s="28"/>
      <c r="DG94" s="28"/>
      <c r="DH94" s="28"/>
      <c r="DI94" s="28"/>
      <c r="DJ94" s="28"/>
      <c r="DK94" s="28"/>
      <c r="DL94" s="28"/>
      <c r="DM94" s="28"/>
      <c r="DN94" s="28"/>
      <c r="DO94" s="28"/>
      <c r="DP94" s="28"/>
      <c r="DQ94" s="28"/>
      <c r="DR94" s="28"/>
      <c r="DS94" s="28"/>
      <c r="DT94" s="28"/>
      <c r="DU94" s="28"/>
      <c r="DV94" s="28"/>
      <c r="DW94" s="28"/>
      <c r="DX94" s="28"/>
      <c r="DY94" s="28"/>
      <c r="DZ94" s="28"/>
      <c r="EA94" s="28"/>
      <c r="EB94" s="28"/>
      <c r="EC94" s="28"/>
      <c r="ED94" s="28"/>
      <c r="EE94" s="28"/>
      <c r="EF94" s="28"/>
      <c r="EG94" s="28"/>
      <c r="EH94" s="28"/>
      <c r="EI94" s="28"/>
      <c r="EJ94" s="28"/>
      <c r="EK94" s="28"/>
      <c r="EL94" s="28"/>
      <c r="EM94" s="28"/>
      <c r="EN94" s="28"/>
      <c r="EO94" s="28"/>
      <c r="EP94" s="28"/>
      <c r="EQ94" s="28"/>
      <c r="ER94" s="28"/>
      <c r="ES94" s="28"/>
      <c r="ET94" s="28"/>
      <c r="EU94" s="28"/>
      <c r="EV94" s="28"/>
      <c r="EW94" s="28"/>
      <c r="EX94" s="28"/>
      <c r="EY94" s="28"/>
      <c r="EZ94" s="28"/>
      <c r="FA94" s="28"/>
      <c r="FB94" s="28"/>
      <c r="FC94" s="28"/>
      <c r="FD94" s="28"/>
      <c r="FE94" s="28"/>
      <c r="FF94" s="28"/>
      <c r="FG94" s="28"/>
      <c r="FH94" s="28"/>
      <c r="FI94" s="28"/>
      <c r="FJ94" s="28"/>
      <c r="FK94" s="28"/>
      <c r="FL94" s="28"/>
      <c r="FM94" s="28"/>
      <c r="FN94" s="28"/>
      <c r="FO94" s="28"/>
      <c r="FP94" s="28"/>
      <c r="FQ94" s="28"/>
      <c r="FR94" s="28"/>
      <c r="FS94" s="28"/>
      <c r="FT94" s="28"/>
      <c r="FU94" s="28"/>
      <c r="FV94" s="28"/>
      <c r="FW94" s="28"/>
      <c r="FX94" s="28"/>
      <c r="FY94" s="28"/>
      <c r="FZ94" s="28"/>
      <c r="GA94" s="28"/>
      <c r="GB94" s="28"/>
      <c r="GC94" s="28"/>
      <c r="GD94" s="28"/>
      <c r="GE94" s="28"/>
      <c r="GF94" s="28"/>
      <c r="GG94" s="28"/>
      <c r="GH94" s="28"/>
      <c r="GI94" s="28"/>
      <c r="GJ94" s="28"/>
      <c r="GK94" s="28"/>
      <c r="GL94" s="28"/>
      <c r="GM94" t="s">
        <v>6</v>
      </c>
      <c r="JC94" s="28"/>
      <c r="JD94" s="28"/>
      <c r="JE94" s="28"/>
      <c r="JF94" s="28"/>
      <c r="JG94" s="28"/>
      <c r="JH94" s="28"/>
      <c r="JI94" s="28"/>
      <c r="JJ94" s="28"/>
      <c r="JK94" s="28"/>
      <c r="JL94" s="28"/>
      <c r="JM94" s="28"/>
      <c r="JN94" s="28"/>
      <c r="JO94" s="28"/>
      <c r="JP94" s="28"/>
      <c r="JQ94" s="28"/>
      <c r="JR94" s="28"/>
      <c r="JS94" s="28"/>
      <c r="JT94" s="28"/>
      <c r="JU94" s="28"/>
      <c r="JV94" s="28"/>
      <c r="JW94" s="28"/>
      <c r="JX94" s="28"/>
      <c r="JY94" s="28"/>
      <c r="JZ94" s="28"/>
      <c r="KA94" s="28"/>
      <c r="KB94" s="28"/>
      <c r="KC94" s="28"/>
      <c r="KD94" s="28"/>
      <c r="KE94" s="28"/>
      <c r="KV94" t="s">
        <v>6</v>
      </c>
      <c r="LM94" t="s">
        <v>6</v>
      </c>
      <c r="UX94">
        <f t="shared" si="1"/>
        <v>3</v>
      </c>
    </row>
    <row r="95" spans="1:570" ht="15.6" x14ac:dyDescent="0.3">
      <c r="A95" s="23" t="s">
        <v>1851</v>
      </c>
      <c r="B95" s="23" t="s">
        <v>1852</v>
      </c>
      <c r="C95" s="24" t="s">
        <v>1853</v>
      </c>
      <c r="D95" s="1">
        <v>2016</v>
      </c>
      <c r="E95" s="24"/>
      <c r="F95" s="24" t="s">
        <v>1854</v>
      </c>
      <c r="G95" s="24" t="s">
        <v>57</v>
      </c>
      <c r="H95" s="24" t="s">
        <v>45</v>
      </c>
      <c r="I95" s="24" t="s">
        <v>6</v>
      </c>
      <c r="J95" s="24" t="s">
        <v>6</v>
      </c>
      <c r="K95" s="23" t="s">
        <v>6</v>
      </c>
      <c r="L95" s="24" t="s">
        <v>6</v>
      </c>
      <c r="M95" s="24"/>
      <c r="N95" s="25"/>
      <c r="O95" s="26"/>
      <c r="P95" s="26"/>
      <c r="Q95" s="26"/>
      <c r="R95" s="26"/>
      <c r="S95" s="26"/>
      <c r="T95" s="26"/>
      <c r="U95" s="26"/>
      <c r="V95" s="26"/>
      <c r="W95" s="26"/>
      <c r="X95" s="26"/>
      <c r="Y95" s="26"/>
      <c r="Z95" s="26"/>
      <c r="AA95" s="26"/>
      <c r="AB95" s="26"/>
      <c r="AC95" s="26"/>
      <c r="AD95" s="26"/>
      <c r="AE95" s="26"/>
      <c r="AF95" s="26"/>
      <c r="AG95" s="26"/>
      <c r="AH95" s="26"/>
      <c r="AI95" s="26"/>
      <c r="AJ95" s="26"/>
      <c r="AK95" s="26"/>
      <c r="AL95" s="26"/>
      <c r="AM95" s="26"/>
      <c r="AN95" s="26"/>
      <c r="AO95" s="26"/>
      <c r="AP95" s="26"/>
      <c r="AQ95" s="26"/>
      <c r="AR95" s="26"/>
      <c r="AS95" s="26"/>
      <c r="AT95" s="26"/>
      <c r="AU95" s="26"/>
      <c r="AV95" s="26"/>
      <c r="AW95" s="26"/>
      <c r="AX95" s="26"/>
      <c r="AY95" s="26"/>
      <c r="AZ95" s="26"/>
      <c r="BA95" s="26"/>
      <c r="BB95" s="26"/>
      <c r="BC95" s="26"/>
      <c r="BD95" s="26"/>
      <c r="BE95" s="26"/>
      <c r="BF95" s="26"/>
      <c r="BG95" s="26"/>
      <c r="BH95" s="26"/>
      <c r="BI95" s="26"/>
      <c r="BJ95" s="26"/>
      <c r="BK95" s="26"/>
      <c r="BL95" s="26"/>
      <c r="BM95" s="26"/>
      <c r="BN95" s="26"/>
      <c r="BO95" s="26"/>
      <c r="BP95" s="26"/>
      <c r="BQ95" s="26"/>
      <c r="BR95" s="26"/>
      <c r="BS95" s="26"/>
      <c r="BT95" s="26"/>
      <c r="BU95" s="26"/>
      <c r="BV95" s="26"/>
      <c r="BW95" s="26"/>
      <c r="BX95" s="26"/>
      <c r="BY95" s="26"/>
      <c r="BZ95" s="26"/>
      <c r="CA95" s="26"/>
      <c r="CB95" s="26"/>
      <c r="CC95" s="26"/>
      <c r="CD95" s="26"/>
      <c r="CE95" s="26"/>
      <c r="CF95" s="26"/>
      <c r="CG95" s="26"/>
      <c r="CH95" s="26"/>
      <c r="CI95" s="26"/>
      <c r="CJ95" s="26"/>
      <c r="CK95" s="26"/>
      <c r="CL95" s="26"/>
      <c r="CM95" s="26"/>
      <c r="CN95" s="26"/>
      <c r="CO95" s="26"/>
      <c r="CP95" s="26"/>
      <c r="CQ95" s="26"/>
      <c r="CR95" s="26"/>
      <c r="CS95" s="26"/>
      <c r="CT95" s="26"/>
      <c r="CU95" s="26"/>
      <c r="CV95" s="26"/>
      <c r="CW95" s="26"/>
      <c r="CX95" s="26"/>
      <c r="CY95" s="26"/>
      <c r="CZ95" s="26"/>
      <c r="DA95" s="26"/>
      <c r="DB95" s="26"/>
      <c r="DC95" s="26"/>
      <c r="DD95" s="26"/>
      <c r="DE95" s="26"/>
      <c r="DF95" s="26"/>
      <c r="DG95" s="26"/>
      <c r="DH95" s="26"/>
      <c r="DI95" s="26"/>
      <c r="DJ95" s="26"/>
      <c r="DK95" s="26"/>
      <c r="DL95" s="26"/>
      <c r="DM95" s="26"/>
      <c r="DN95" s="26" t="s">
        <v>6</v>
      </c>
      <c r="DO95" s="26" t="s">
        <v>6</v>
      </c>
      <c r="DP95" s="26"/>
      <c r="DQ95" s="26"/>
      <c r="DR95" s="26"/>
      <c r="DS95" s="26"/>
      <c r="DT95" s="26"/>
      <c r="DU95" s="26"/>
      <c r="DV95" s="26"/>
      <c r="DW95" s="26"/>
      <c r="DX95" s="26"/>
      <c r="DY95" s="26"/>
      <c r="DZ95" s="26"/>
      <c r="EA95" s="26"/>
      <c r="EB95" s="26"/>
      <c r="EC95" s="26"/>
      <c r="ED95" s="26"/>
      <c r="EE95" s="26"/>
      <c r="EF95" s="26"/>
      <c r="EG95" s="26"/>
      <c r="EH95" s="26"/>
      <c r="EI95" s="26"/>
      <c r="EJ95" s="26"/>
      <c r="EK95" s="26"/>
      <c r="EL95" s="26"/>
      <c r="EM95" s="26"/>
      <c r="EN95" s="26"/>
      <c r="EO95" s="26"/>
      <c r="EP95" s="26"/>
      <c r="EQ95" s="26"/>
      <c r="ER95" s="26"/>
      <c r="ES95" s="26"/>
      <c r="ET95" s="26"/>
      <c r="EU95" s="26"/>
      <c r="EV95" s="26"/>
      <c r="EW95" s="26"/>
      <c r="EX95" s="26"/>
      <c r="EY95" s="26"/>
      <c r="EZ95" s="26"/>
      <c r="FA95" s="26"/>
      <c r="FB95" s="26"/>
      <c r="FC95" s="26"/>
      <c r="FD95" s="26"/>
      <c r="FE95" s="26"/>
      <c r="FF95" s="26"/>
      <c r="FG95" s="26"/>
      <c r="FH95" s="26"/>
      <c r="FI95" s="26"/>
      <c r="FJ95" s="26"/>
      <c r="FK95" s="26"/>
      <c r="FL95" s="26"/>
      <c r="FM95" s="26"/>
      <c r="FN95" s="26"/>
      <c r="FO95" s="26"/>
      <c r="FP95" s="26"/>
      <c r="FQ95" s="26"/>
      <c r="FR95" s="26"/>
      <c r="FS95" s="26"/>
      <c r="FT95" s="26"/>
      <c r="FU95" s="26"/>
      <c r="FV95" s="26"/>
      <c r="FW95" s="26"/>
      <c r="FX95" s="26"/>
      <c r="FY95" s="26"/>
      <c r="FZ95" s="26"/>
      <c r="GA95" s="26"/>
      <c r="GB95" s="26"/>
      <c r="GC95" s="26"/>
      <c r="GD95" s="26"/>
      <c r="GE95" s="26"/>
      <c r="GF95" s="26"/>
      <c r="GG95" s="26"/>
      <c r="GH95" s="26"/>
      <c r="GI95" s="26"/>
      <c r="GJ95" s="26"/>
      <c r="GK95" s="26"/>
      <c r="GL95" s="26"/>
      <c r="GO95" t="s">
        <v>6</v>
      </c>
      <c r="GS95" t="s">
        <v>6</v>
      </c>
      <c r="IZ95" t="s">
        <v>6</v>
      </c>
      <c r="JC95" s="26"/>
      <c r="JD95" s="26"/>
      <c r="JE95" s="26"/>
      <c r="JF95" s="26"/>
      <c r="JG95" s="26"/>
      <c r="JH95" s="26"/>
      <c r="JI95" s="26"/>
      <c r="JJ95" s="26"/>
      <c r="JK95" s="26"/>
      <c r="JL95" s="26"/>
      <c r="JM95" s="26"/>
      <c r="JN95" s="26"/>
      <c r="JO95" s="26"/>
      <c r="JP95" s="26"/>
      <c r="JQ95" s="26"/>
      <c r="JR95" s="26"/>
      <c r="JS95" s="26"/>
      <c r="JT95" s="26"/>
      <c r="JU95" s="26"/>
      <c r="JV95" s="26"/>
      <c r="JW95" s="26"/>
      <c r="JX95" s="26"/>
      <c r="JY95" s="26"/>
      <c r="JZ95" s="26"/>
      <c r="KA95" s="26"/>
      <c r="KB95" s="26"/>
      <c r="KC95" s="26"/>
      <c r="KD95" s="26"/>
      <c r="KE95" s="26"/>
      <c r="KW95" t="s">
        <v>6</v>
      </c>
      <c r="UX95">
        <f t="shared" si="1"/>
        <v>6</v>
      </c>
    </row>
    <row r="97" spans="1:569" x14ac:dyDescent="0.3">
      <c r="A97" t="s">
        <v>2610</v>
      </c>
      <c r="G97">
        <f>COUNTIF(G4:G95,"Patent")</f>
        <v>92</v>
      </c>
      <c r="I97">
        <f>COUNTIF(I4:I95,"x")</f>
        <v>56</v>
      </c>
      <c r="J97">
        <f t="shared" ref="J97:BU97" si="2">COUNTIF(J4:J95,"x")</f>
        <v>19</v>
      </c>
      <c r="K97">
        <f t="shared" si="2"/>
        <v>28</v>
      </c>
      <c r="L97">
        <f t="shared" si="2"/>
        <v>26</v>
      </c>
      <c r="M97">
        <f t="shared" si="2"/>
        <v>26</v>
      </c>
      <c r="N97">
        <f t="shared" si="2"/>
        <v>19</v>
      </c>
      <c r="O97">
        <f t="shared" si="2"/>
        <v>1</v>
      </c>
      <c r="P97">
        <f t="shared" si="2"/>
        <v>1</v>
      </c>
      <c r="Q97">
        <f t="shared" si="2"/>
        <v>1</v>
      </c>
      <c r="R97">
        <f t="shared" si="2"/>
        <v>1</v>
      </c>
      <c r="S97">
        <f t="shared" si="2"/>
        <v>2</v>
      </c>
      <c r="T97">
        <f t="shared" si="2"/>
        <v>0</v>
      </c>
      <c r="U97">
        <f t="shared" si="2"/>
        <v>1</v>
      </c>
      <c r="V97">
        <f t="shared" si="2"/>
        <v>2</v>
      </c>
      <c r="W97">
        <f t="shared" si="2"/>
        <v>2</v>
      </c>
      <c r="X97">
        <f t="shared" si="2"/>
        <v>1</v>
      </c>
      <c r="Y97">
        <f t="shared" si="2"/>
        <v>1</v>
      </c>
      <c r="Z97">
        <f t="shared" si="2"/>
        <v>1</v>
      </c>
      <c r="AA97">
        <f t="shared" si="2"/>
        <v>1</v>
      </c>
      <c r="AB97">
        <f t="shared" si="2"/>
        <v>1</v>
      </c>
      <c r="AC97">
        <f t="shared" si="2"/>
        <v>1</v>
      </c>
      <c r="AD97">
        <f t="shared" si="2"/>
        <v>4</v>
      </c>
      <c r="AE97">
        <f t="shared" si="2"/>
        <v>1</v>
      </c>
      <c r="AF97">
        <f t="shared" si="2"/>
        <v>1</v>
      </c>
      <c r="AG97">
        <f t="shared" si="2"/>
        <v>2</v>
      </c>
      <c r="AH97">
        <f t="shared" si="2"/>
        <v>1</v>
      </c>
      <c r="AI97">
        <f t="shared" si="2"/>
        <v>1</v>
      </c>
      <c r="AJ97">
        <f t="shared" si="2"/>
        <v>1</v>
      </c>
      <c r="AK97">
        <f t="shared" si="2"/>
        <v>1</v>
      </c>
      <c r="AL97">
        <f t="shared" si="2"/>
        <v>2</v>
      </c>
      <c r="AM97">
        <f t="shared" si="2"/>
        <v>1</v>
      </c>
      <c r="AN97">
        <f t="shared" si="2"/>
        <v>3</v>
      </c>
      <c r="AO97">
        <f t="shared" si="2"/>
        <v>1</v>
      </c>
      <c r="AP97">
        <f t="shared" si="2"/>
        <v>1</v>
      </c>
      <c r="AQ97">
        <f t="shared" si="2"/>
        <v>1</v>
      </c>
      <c r="AR97">
        <f t="shared" si="2"/>
        <v>1</v>
      </c>
      <c r="AS97">
        <f t="shared" si="2"/>
        <v>1</v>
      </c>
      <c r="AT97">
        <f t="shared" si="2"/>
        <v>1</v>
      </c>
      <c r="AU97">
        <f t="shared" si="2"/>
        <v>1</v>
      </c>
      <c r="AV97">
        <f t="shared" si="2"/>
        <v>3</v>
      </c>
      <c r="AW97">
        <f t="shared" si="2"/>
        <v>2</v>
      </c>
      <c r="AX97">
        <f t="shared" si="2"/>
        <v>2</v>
      </c>
      <c r="AY97">
        <f t="shared" si="2"/>
        <v>1</v>
      </c>
      <c r="AZ97">
        <f t="shared" si="2"/>
        <v>1</v>
      </c>
      <c r="BA97">
        <f t="shared" si="2"/>
        <v>1</v>
      </c>
      <c r="BB97">
        <f t="shared" si="2"/>
        <v>2</v>
      </c>
      <c r="BC97">
        <f t="shared" si="2"/>
        <v>1</v>
      </c>
      <c r="BD97">
        <f t="shared" si="2"/>
        <v>3</v>
      </c>
      <c r="BE97">
        <f t="shared" si="2"/>
        <v>2</v>
      </c>
      <c r="BF97">
        <f t="shared" si="2"/>
        <v>2</v>
      </c>
      <c r="BG97">
        <f t="shared" si="2"/>
        <v>1</v>
      </c>
      <c r="BH97">
        <f t="shared" si="2"/>
        <v>1</v>
      </c>
      <c r="BI97">
        <f t="shared" si="2"/>
        <v>1</v>
      </c>
      <c r="BJ97">
        <f t="shared" si="2"/>
        <v>3</v>
      </c>
      <c r="BK97">
        <f t="shared" si="2"/>
        <v>6</v>
      </c>
      <c r="BL97">
        <f t="shared" si="2"/>
        <v>1</v>
      </c>
      <c r="BM97">
        <f t="shared" si="2"/>
        <v>1</v>
      </c>
      <c r="BN97">
        <f t="shared" si="2"/>
        <v>1</v>
      </c>
      <c r="BO97">
        <f t="shared" si="2"/>
        <v>1</v>
      </c>
      <c r="BP97">
        <f t="shared" si="2"/>
        <v>4</v>
      </c>
      <c r="BQ97">
        <f t="shared" si="2"/>
        <v>2</v>
      </c>
      <c r="BR97">
        <f t="shared" si="2"/>
        <v>1</v>
      </c>
      <c r="BS97">
        <f t="shared" si="2"/>
        <v>2</v>
      </c>
      <c r="BT97">
        <f t="shared" si="2"/>
        <v>2</v>
      </c>
      <c r="BU97">
        <f t="shared" si="2"/>
        <v>3</v>
      </c>
      <c r="BV97">
        <f t="shared" ref="BV97:EG97" si="3">COUNTIF(BV4:BV95,"x")</f>
        <v>4</v>
      </c>
      <c r="BW97">
        <f t="shared" si="3"/>
        <v>2</v>
      </c>
      <c r="BX97">
        <f t="shared" si="3"/>
        <v>1</v>
      </c>
      <c r="BY97">
        <f t="shared" si="3"/>
        <v>1</v>
      </c>
      <c r="BZ97">
        <f t="shared" si="3"/>
        <v>4</v>
      </c>
      <c r="CA97">
        <f t="shared" si="3"/>
        <v>1</v>
      </c>
      <c r="CB97">
        <f t="shared" si="3"/>
        <v>2</v>
      </c>
      <c r="CC97">
        <f t="shared" si="3"/>
        <v>1</v>
      </c>
      <c r="CD97">
        <f t="shared" si="3"/>
        <v>2</v>
      </c>
      <c r="CE97">
        <f t="shared" si="3"/>
        <v>3</v>
      </c>
      <c r="CF97">
        <f t="shared" si="3"/>
        <v>1</v>
      </c>
      <c r="CG97">
        <f t="shared" si="3"/>
        <v>3</v>
      </c>
      <c r="CH97">
        <f t="shared" si="3"/>
        <v>1</v>
      </c>
      <c r="CI97">
        <f t="shared" si="3"/>
        <v>3</v>
      </c>
      <c r="CJ97">
        <f t="shared" si="3"/>
        <v>3</v>
      </c>
      <c r="CK97">
        <f t="shared" si="3"/>
        <v>1</v>
      </c>
      <c r="CL97">
        <f t="shared" si="3"/>
        <v>1</v>
      </c>
      <c r="CM97">
        <f t="shared" si="3"/>
        <v>1</v>
      </c>
      <c r="CN97">
        <f t="shared" si="3"/>
        <v>1</v>
      </c>
      <c r="CO97">
        <f t="shared" si="3"/>
        <v>3</v>
      </c>
      <c r="CP97">
        <f t="shared" si="3"/>
        <v>1</v>
      </c>
      <c r="CQ97">
        <f t="shared" si="3"/>
        <v>1</v>
      </c>
      <c r="CR97">
        <f t="shared" si="3"/>
        <v>1</v>
      </c>
      <c r="CS97">
        <f t="shared" si="3"/>
        <v>1</v>
      </c>
      <c r="CT97">
        <f t="shared" si="3"/>
        <v>1</v>
      </c>
      <c r="CU97">
        <f t="shared" si="3"/>
        <v>1</v>
      </c>
      <c r="CV97">
        <f t="shared" si="3"/>
        <v>1</v>
      </c>
      <c r="CW97">
        <f t="shared" si="3"/>
        <v>1</v>
      </c>
      <c r="CX97">
        <f t="shared" si="3"/>
        <v>2</v>
      </c>
      <c r="CY97">
        <f t="shared" si="3"/>
        <v>2</v>
      </c>
      <c r="CZ97">
        <f t="shared" si="3"/>
        <v>2</v>
      </c>
      <c r="DA97">
        <f t="shared" si="3"/>
        <v>1</v>
      </c>
      <c r="DB97">
        <f t="shared" si="3"/>
        <v>1</v>
      </c>
      <c r="DC97">
        <f t="shared" si="3"/>
        <v>1</v>
      </c>
      <c r="DD97">
        <f t="shared" si="3"/>
        <v>21</v>
      </c>
      <c r="DE97">
        <f t="shared" si="3"/>
        <v>4</v>
      </c>
      <c r="DF97">
        <f t="shared" si="3"/>
        <v>1</v>
      </c>
      <c r="DG97">
        <f t="shared" si="3"/>
        <v>9</v>
      </c>
      <c r="DH97">
        <f t="shared" si="3"/>
        <v>1</v>
      </c>
      <c r="DI97">
        <f t="shared" si="3"/>
        <v>1</v>
      </c>
      <c r="DJ97">
        <f t="shared" si="3"/>
        <v>1</v>
      </c>
      <c r="DK97">
        <f t="shared" si="3"/>
        <v>1</v>
      </c>
      <c r="DL97">
        <f t="shared" si="3"/>
        <v>1</v>
      </c>
      <c r="DM97">
        <f t="shared" si="3"/>
        <v>1</v>
      </c>
      <c r="DN97">
        <f t="shared" si="3"/>
        <v>1</v>
      </c>
      <c r="DO97">
        <f t="shared" si="3"/>
        <v>1</v>
      </c>
      <c r="DP97">
        <f t="shared" si="3"/>
        <v>1</v>
      </c>
      <c r="DQ97">
        <f t="shared" si="3"/>
        <v>2</v>
      </c>
      <c r="DR97">
        <f t="shared" si="3"/>
        <v>1</v>
      </c>
      <c r="DS97">
        <f t="shared" si="3"/>
        <v>1</v>
      </c>
      <c r="DT97">
        <f t="shared" si="3"/>
        <v>1</v>
      </c>
      <c r="DU97">
        <f t="shared" si="3"/>
        <v>1</v>
      </c>
      <c r="DV97">
        <f t="shared" si="3"/>
        <v>3</v>
      </c>
      <c r="DW97">
        <f t="shared" si="3"/>
        <v>1</v>
      </c>
      <c r="DX97">
        <f t="shared" si="3"/>
        <v>1</v>
      </c>
      <c r="DY97">
        <f t="shared" si="3"/>
        <v>1</v>
      </c>
      <c r="DZ97">
        <f t="shared" si="3"/>
        <v>1</v>
      </c>
      <c r="EA97">
        <f t="shared" si="3"/>
        <v>7</v>
      </c>
      <c r="EB97">
        <f t="shared" si="3"/>
        <v>6</v>
      </c>
      <c r="EC97">
        <f t="shared" si="3"/>
        <v>7</v>
      </c>
      <c r="ED97">
        <f t="shared" si="3"/>
        <v>1</v>
      </c>
      <c r="EE97">
        <f t="shared" si="3"/>
        <v>2</v>
      </c>
      <c r="EF97">
        <f t="shared" si="3"/>
        <v>1</v>
      </c>
      <c r="EG97">
        <f t="shared" si="3"/>
        <v>1</v>
      </c>
      <c r="EH97">
        <f t="shared" ref="EH97:GS97" si="4">COUNTIF(EH4:EH95,"x")</f>
        <v>1</v>
      </c>
      <c r="EI97">
        <f t="shared" si="4"/>
        <v>2</v>
      </c>
      <c r="EJ97">
        <f t="shared" si="4"/>
        <v>1</v>
      </c>
      <c r="EK97">
        <f t="shared" si="4"/>
        <v>1</v>
      </c>
      <c r="EL97">
        <f t="shared" si="4"/>
        <v>1</v>
      </c>
      <c r="EM97">
        <f t="shared" si="4"/>
        <v>1</v>
      </c>
      <c r="EN97">
        <f t="shared" si="4"/>
        <v>1</v>
      </c>
      <c r="EO97">
        <f t="shared" si="4"/>
        <v>1</v>
      </c>
      <c r="EP97">
        <f t="shared" si="4"/>
        <v>1</v>
      </c>
      <c r="EQ97">
        <f t="shared" si="4"/>
        <v>1</v>
      </c>
      <c r="ER97">
        <f t="shared" si="4"/>
        <v>1</v>
      </c>
      <c r="ES97">
        <f t="shared" si="4"/>
        <v>1</v>
      </c>
      <c r="ET97">
        <f t="shared" si="4"/>
        <v>1</v>
      </c>
      <c r="EU97">
        <f t="shared" si="4"/>
        <v>2</v>
      </c>
      <c r="EV97">
        <f t="shared" si="4"/>
        <v>1</v>
      </c>
      <c r="EW97">
        <f t="shared" si="4"/>
        <v>1</v>
      </c>
      <c r="EX97">
        <f t="shared" si="4"/>
        <v>1</v>
      </c>
      <c r="EY97">
        <f t="shared" si="4"/>
        <v>2</v>
      </c>
      <c r="EZ97">
        <f t="shared" si="4"/>
        <v>1</v>
      </c>
      <c r="FA97">
        <f t="shared" si="4"/>
        <v>3</v>
      </c>
      <c r="FB97">
        <f t="shared" si="4"/>
        <v>1</v>
      </c>
      <c r="FC97">
        <f t="shared" si="4"/>
        <v>1</v>
      </c>
      <c r="FD97">
        <f t="shared" si="4"/>
        <v>2</v>
      </c>
      <c r="FE97">
        <f t="shared" si="4"/>
        <v>2</v>
      </c>
      <c r="FF97">
        <f t="shared" si="4"/>
        <v>2</v>
      </c>
      <c r="FG97">
        <f t="shared" si="4"/>
        <v>1</v>
      </c>
      <c r="FH97">
        <f t="shared" si="4"/>
        <v>1</v>
      </c>
      <c r="FI97">
        <f t="shared" si="4"/>
        <v>1</v>
      </c>
      <c r="FJ97">
        <f t="shared" si="4"/>
        <v>1</v>
      </c>
      <c r="FK97">
        <f t="shared" si="4"/>
        <v>3</v>
      </c>
      <c r="FL97">
        <f t="shared" si="4"/>
        <v>3</v>
      </c>
      <c r="FM97">
        <f t="shared" si="4"/>
        <v>1</v>
      </c>
      <c r="FN97">
        <f t="shared" si="4"/>
        <v>1</v>
      </c>
      <c r="FO97">
        <f t="shared" si="4"/>
        <v>1</v>
      </c>
      <c r="FP97">
        <f t="shared" si="4"/>
        <v>1</v>
      </c>
      <c r="FQ97">
        <f t="shared" si="4"/>
        <v>1</v>
      </c>
      <c r="FR97">
        <f t="shared" si="4"/>
        <v>2</v>
      </c>
      <c r="FS97">
        <f t="shared" si="4"/>
        <v>6</v>
      </c>
      <c r="FT97">
        <f t="shared" si="4"/>
        <v>4</v>
      </c>
      <c r="FU97">
        <f t="shared" si="4"/>
        <v>1</v>
      </c>
      <c r="FV97">
        <f t="shared" si="4"/>
        <v>12</v>
      </c>
      <c r="FW97">
        <f t="shared" si="4"/>
        <v>5</v>
      </c>
      <c r="FX97">
        <f t="shared" si="4"/>
        <v>1</v>
      </c>
      <c r="FY97">
        <f t="shared" si="4"/>
        <v>15</v>
      </c>
      <c r="FZ97">
        <f t="shared" si="4"/>
        <v>3</v>
      </c>
      <c r="GA97">
        <f t="shared" si="4"/>
        <v>1</v>
      </c>
      <c r="GB97">
        <f t="shared" si="4"/>
        <v>1</v>
      </c>
      <c r="GC97">
        <f t="shared" si="4"/>
        <v>1</v>
      </c>
      <c r="GD97">
        <f t="shared" si="4"/>
        <v>2</v>
      </c>
      <c r="GE97">
        <f t="shared" si="4"/>
        <v>1</v>
      </c>
      <c r="GF97">
        <f t="shared" si="4"/>
        <v>1</v>
      </c>
      <c r="GG97">
        <f t="shared" si="4"/>
        <v>0</v>
      </c>
      <c r="GH97">
        <f t="shared" si="4"/>
        <v>2</v>
      </c>
      <c r="GI97">
        <f t="shared" si="4"/>
        <v>1</v>
      </c>
      <c r="GJ97">
        <f t="shared" si="4"/>
        <v>1</v>
      </c>
      <c r="GK97">
        <f t="shared" si="4"/>
        <v>2</v>
      </c>
      <c r="GL97">
        <f t="shared" si="4"/>
        <v>8</v>
      </c>
      <c r="GM97">
        <f t="shared" si="4"/>
        <v>22</v>
      </c>
      <c r="GN97">
        <f t="shared" si="4"/>
        <v>6</v>
      </c>
      <c r="GO97">
        <f t="shared" si="4"/>
        <v>7</v>
      </c>
      <c r="GP97">
        <f t="shared" si="4"/>
        <v>1</v>
      </c>
      <c r="GQ97">
        <f t="shared" si="4"/>
        <v>2</v>
      </c>
      <c r="GR97">
        <f t="shared" si="4"/>
        <v>1</v>
      </c>
      <c r="GS97">
        <f t="shared" si="4"/>
        <v>14</v>
      </c>
      <c r="GT97">
        <f t="shared" ref="GT97:JE97" si="5">COUNTIF(GT4:GT95,"x")</f>
        <v>5</v>
      </c>
      <c r="GU97">
        <f t="shared" si="5"/>
        <v>1</v>
      </c>
      <c r="GV97">
        <f t="shared" si="5"/>
        <v>3</v>
      </c>
      <c r="GW97">
        <f t="shared" si="5"/>
        <v>4</v>
      </c>
      <c r="GX97">
        <f t="shared" si="5"/>
        <v>3</v>
      </c>
      <c r="GY97">
        <f t="shared" si="5"/>
        <v>4</v>
      </c>
      <c r="GZ97">
        <f t="shared" si="5"/>
        <v>1</v>
      </c>
      <c r="HA97">
        <f t="shared" si="5"/>
        <v>1</v>
      </c>
      <c r="HB97">
        <f t="shared" si="5"/>
        <v>5</v>
      </c>
      <c r="HC97">
        <f t="shared" si="5"/>
        <v>5</v>
      </c>
      <c r="HD97">
        <f t="shared" si="5"/>
        <v>7</v>
      </c>
      <c r="HE97">
        <f t="shared" si="5"/>
        <v>2</v>
      </c>
      <c r="HF97">
        <f t="shared" si="5"/>
        <v>1</v>
      </c>
      <c r="HG97">
        <f t="shared" si="5"/>
        <v>4</v>
      </c>
      <c r="HH97">
        <f t="shared" si="5"/>
        <v>3</v>
      </c>
      <c r="HI97">
        <f t="shared" si="5"/>
        <v>1</v>
      </c>
      <c r="HJ97">
        <f t="shared" si="5"/>
        <v>2</v>
      </c>
      <c r="HK97">
        <f t="shared" si="5"/>
        <v>1</v>
      </c>
      <c r="HL97">
        <f t="shared" si="5"/>
        <v>3</v>
      </c>
      <c r="HM97">
        <f t="shared" si="5"/>
        <v>1</v>
      </c>
      <c r="HN97">
        <f t="shared" si="5"/>
        <v>1</v>
      </c>
      <c r="HO97">
        <f t="shared" si="5"/>
        <v>1</v>
      </c>
      <c r="HP97">
        <f t="shared" si="5"/>
        <v>2</v>
      </c>
      <c r="HQ97">
        <f t="shared" si="5"/>
        <v>3</v>
      </c>
      <c r="HR97">
        <f t="shared" si="5"/>
        <v>1</v>
      </c>
      <c r="HS97">
        <f t="shared" si="5"/>
        <v>2</v>
      </c>
      <c r="HT97">
        <f t="shared" si="5"/>
        <v>1</v>
      </c>
      <c r="HU97">
        <f t="shared" si="5"/>
        <v>1</v>
      </c>
      <c r="HV97">
        <f t="shared" si="5"/>
        <v>2</v>
      </c>
      <c r="HW97">
        <f t="shared" si="5"/>
        <v>1</v>
      </c>
      <c r="HX97">
        <f t="shared" si="5"/>
        <v>2</v>
      </c>
      <c r="HY97">
        <f t="shared" si="5"/>
        <v>1</v>
      </c>
      <c r="HZ97">
        <f t="shared" si="5"/>
        <v>1</v>
      </c>
      <c r="IA97">
        <f t="shared" si="5"/>
        <v>15</v>
      </c>
      <c r="IB97">
        <f t="shared" si="5"/>
        <v>1</v>
      </c>
      <c r="IC97">
        <f t="shared" si="5"/>
        <v>5</v>
      </c>
      <c r="ID97">
        <f t="shared" si="5"/>
        <v>4</v>
      </c>
      <c r="IE97">
        <f t="shared" si="5"/>
        <v>3</v>
      </c>
      <c r="IF97">
        <f t="shared" si="5"/>
        <v>2</v>
      </c>
      <c r="IG97">
        <f t="shared" si="5"/>
        <v>4</v>
      </c>
      <c r="IH97">
        <f t="shared" si="5"/>
        <v>2</v>
      </c>
      <c r="II97">
        <f t="shared" si="5"/>
        <v>2</v>
      </c>
      <c r="IJ97">
        <f t="shared" si="5"/>
        <v>1</v>
      </c>
      <c r="IK97">
        <f t="shared" si="5"/>
        <v>3</v>
      </c>
      <c r="IL97">
        <f t="shared" si="5"/>
        <v>9</v>
      </c>
      <c r="IM97">
        <f t="shared" si="5"/>
        <v>1</v>
      </c>
      <c r="IN97">
        <f t="shared" si="5"/>
        <v>3</v>
      </c>
      <c r="IO97">
        <f t="shared" si="5"/>
        <v>1</v>
      </c>
      <c r="IP97">
        <f t="shared" si="5"/>
        <v>1</v>
      </c>
      <c r="IQ97">
        <f t="shared" si="5"/>
        <v>6</v>
      </c>
      <c r="IR97">
        <f t="shared" si="5"/>
        <v>4</v>
      </c>
      <c r="IS97">
        <f t="shared" si="5"/>
        <v>3</v>
      </c>
      <c r="IT97">
        <f t="shared" si="5"/>
        <v>1</v>
      </c>
      <c r="IU97">
        <f t="shared" si="5"/>
        <v>6</v>
      </c>
      <c r="IV97">
        <f t="shared" si="5"/>
        <v>1</v>
      </c>
      <c r="IW97">
        <f t="shared" si="5"/>
        <v>1</v>
      </c>
      <c r="IX97">
        <f t="shared" si="5"/>
        <v>2</v>
      </c>
      <c r="IY97">
        <f t="shared" si="5"/>
        <v>2</v>
      </c>
      <c r="IZ97">
        <f t="shared" si="5"/>
        <v>1</v>
      </c>
      <c r="JA97">
        <f t="shared" si="5"/>
        <v>3</v>
      </c>
      <c r="JB97">
        <f t="shared" si="5"/>
        <v>1</v>
      </c>
      <c r="JC97">
        <f t="shared" si="5"/>
        <v>8</v>
      </c>
      <c r="JD97">
        <f t="shared" si="5"/>
        <v>3</v>
      </c>
      <c r="JE97">
        <f t="shared" si="5"/>
        <v>1</v>
      </c>
      <c r="JF97">
        <f t="shared" ref="JF97:LQ97" si="6">COUNTIF(JF4:JF95,"x")</f>
        <v>6</v>
      </c>
      <c r="JG97">
        <f t="shared" si="6"/>
        <v>3</v>
      </c>
      <c r="JH97">
        <f t="shared" si="6"/>
        <v>7</v>
      </c>
      <c r="JI97">
        <f t="shared" si="6"/>
        <v>4</v>
      </c>
      <c r="JJ97">
        <f t="shared" si="6"/>
        <v>2</v>
      </c>
      <c r="JK97">
        <f t="shared" si="6"/>
        <v>4</v>
      </c>
      <c r="JL97">
        <f t="shared" si="6"/>
        <v>2</v>
      </c>
      <c r="JM97">
        <f t="shared" si="6"/>
        <v>8</v>
      </c>
      <c r="JN97">
        <f t="shared" si="6"/>
        <v>3</v>
      </c>
      <c r="JO97">
        <f t="shared" si="6"/>
        <v>5</v>
      </c>
      <c r="JP97">
        <f t="shared" si="6"/>
        <v>3</v>
      </c>
      <c r="JQ97">
        <f t="shared" si="6"/>
        <v>4</v>
      </c>
      <c r="JR97">
        <f t="shared" si="6"/>
        <v>1</v>
      </c>
      <c r="JS97">
        <f t="shared" si="6"/>
        <v>1</v>
      </c>
      <c r="JT97">
        <f t="shared" si="6"/>
        <v>2</v>
      </c>
      <c r="JU97">
        <f t="shared" si="6"/>
        <v>1</v>
      </c>
      <c r="JV97">
        <f t="shared" si="6"/>
        <v>1</v>
      </c>
      <c r="JW97">
        <f t="shared" si="6"/>
        <v>8</v>
      </c>
      <c r="JX97">
        <f t="shared" si="6"/>
        <v>2</v>
      </c>
      <c r="JY97">
        <f t="shared" si="6"/>
        <v>4</v>
      </c>
      <c r="JZ97">
        <f t="shared" si="6"/>
        <v>5</v>
      </c>
      <c r="KA97">
        <f t="shared" si="6"/>
        <v>2</v>
      </c>
      <c r="KB97">
        <f t="shared" si="6"/>
        <v>1</v>
      </c>
      <c r="KC97">
        <f t="shared" si="6"/>
        <v>5</v>
      </c>
      <c r="KD97">
        <f t="shared" si="6"/>
        <v>4</v>
      </c>
      <c r="KE97">
        <f t="shared" si="6"/>
        <v>3</v>
      </c>
      <c r="KF97">
        <f t="shared" si="6"/>
        <v>1</v>
      </c>
      <c r="KG97">
        <f t="shared" si="6"/>
        <v>1</v>
      </c>
      <c r="KH97">
        <f t="shared" si="6"/>
        <v>1</v>
      </c>
      <c r="KI97">
        <f t="shared" si="6"/>
        <v>2</v>
      </c>
      <c r="KJ97">
        <f t="shared" si="6"/>
        <v>1</v>
      </c>
      <c r="KK97">
        <f t="shared" si="6"/>
        <v>1</v>
      </c>
      <c r="KL97">
        <f t="shared" si="6"/>
        <v>2</v>
      </c>
      <c r="KM97">
        <f t="shared" si="6"/>
        <v>1</v>
      </c>
      <c r="KN97">
        <f t="shared" si="6"/>
        <v>2</v>
      </c>
      <c r="KO97">
        <f t="shared" si="6"/>
        <v>1</v>
      </c>
      <c r="KP97">
        <f t="shared" si="6"/>
        <v>10</v>
      </c>
      <c r="KQ97">
        <f t="shared" si="6"/>
        <v>7</v>
      </c>
      <c r="KR97">
        <f t="shared" si="6"/>
        <v>5</v>
      </c>
      <c r="KS97">
        <f t="shared" si="6"/>
        <v>2</v>
      </c>
      <c r="KT97">
        <f t="shared" si="6"/>
        <v>10</v>
      </c>
      <c r="KU97">
        <f t="shared" si="6"/>
        <v>2</v>
      </c>
      <c r="KV97">
        <f t="shared" si="6"/>
        <v>28</v>
      </c>
      <c r="KW97">
        <f t="shared" si="6"/>
        <v>6</v>
      </c>
      <c r="KX97">
        <f t="shared" si="6"/>
        <v>1</v>
      </c>
      <c r="KY97">
        <f t="shared" si="6"/>
        <v>1</v>
      </c>
      <c r="KZ97">
        <f t="shared" si="6"/>
        <v>1</v>
      </c>
      <c r="LA97">
        <f t="shared" si="6"/>
        <v>1</v>
      </c>
      <c r="LB97">
        <f t="shared" si="6"/>
        <v>1</v>
      </c>
      <c r="LC97">
        <f t="shared" si="6"/>
        <v>3</v>
      </c>
      <c r="LD97">
        <f t="shared" si="6"/>
        <v>2</v>
      </c>
      <c r="LE97">
        <f t="shared" si="6"/>
        <v>2</v>
      </c>
      <c r="LF97">
        <f t="shared" si="6"/>
        <v>1</v>
      </c>
      <c r="LG97">
        <f t="shared" si="6"/>
        <v>1</v>
      </c>
      <c r="LH97">
        <f t="shared" si="6"/>
        <v>1</v>
      </c>
      <c r="LI97">
        <f t="shared" si="6"/>
        <v>2</v>
      </c>
      <c r="LJ97">
        <f t="shared" si="6"/>
        <v>2</v>
      </c>
      <c r="LK97">
        <f t="shared" si="6"/>
        <v>1</v>
      </c>
      <c r="LL97">
        <f t="shared" si="6"/>
        <v>2</v>
      </c>
      <c r="LM97">
        <f t="shared" si="6"/>
        <v>4</v>
      </c>
      <c r="LN97">
        <f t="shared" si="6"/>
        <v>6</v>
      </c>
      <c r="LO97">
        <f t="shared" si="6"/>
        <v>1</v>
      </c>
      <c r="LP97">
        <f t="shared" si="6"/>
        <v>1</v>
      </c>
      <c r="LQ97">
        <f t="shared" si="6"/>
        <v>1</v>
      </c>
      <c r="LR97">
        <f t="shared" ref="LR97:OC97" si="7">COUNTIF(LR4:LR95,"x")</f>
        <v>1</v>
      </c>
      <c r="LS97">
        <f t="shared" si="7"/>
        <v>2</v>
      </c>
      <c r="LT97">
        <f t="shared" si="7"/>
        <v>3</v>
      </c>
      <c r="LU97">
        <f t="shared" si="7"/>
        <v>4</v>
      </c>
      <c r="LV97">
        <f t="shared" si="7"/>
        <v>1</v>
      </c>
      <c r="LW97">
        <f t="shared" si="7"/>
        <v>2</v>
      </c>
      <c r="LX97">
        <f t="shared" si="7"/>
        <v>1</v>
      </c>
      <c r="LY97">
        <f t="shared" si="7"/>
        <v>2</v>
      </c>
      <c r="LZ97">
        <f t="shared" si="7"/>
        <v>1</v>
      </c>
      <c r="MA97">
        <f t="shared" si="7"/>
        <v>3</v>
      </c>
      <c r="MB97">
        <f t="shared" si="7"/>
        <v>2</v>
      </c>
      <c r="MC97">
        <f t="shared" si="7"/>
        <v>1</v>
      </c>
      <c r="MD97">
        <f t="shared" si="7"/>
        <v>2</v>
      </c>
      <c r="ME97">
        <f t="shared" si="7"/>
        <v>1</v>
      </c>
      <c r="MF97">
        <f t="shared" si="7"/>
        <v>1</v>
      </c>
      <c r="MG97">
        <f t="shared" si="7"/>
        <v>1</v>
      </c>
      <c r="MH97">
        <f t="shared" si="7"/>
        <v>1</v>
      </c>
      <c r="MI97">
        <f t="shared" si="7"/>
        <v>1</v>
      </c>
      <c r="MJ97">
        <f t="shared" si="7"/>
        <v>1</v>
      </c>
      <c r="MK97">
        <f t="shared" si="7"/>
        <v>1</v>
      </c>
      <c r="ML97">
        <f t="shared" si="7"/>
        <v>1</v>
      </c>
      <c r="MM97">
        <f t="shared" si="7"/>
        <v>1</v>
      </c>
      <c r="MN97">
        <f t="shared" si="7"/>
        <v>2</v>
      </c>
      <c r="MO97">
        <f t="shared" si="7"/>
        <v>1</v>
      </c>
      <c r="MP97">
        <f t="shared" si="7"/>
        <v>7</v>
      </c>
      <c r="MQ97">
        <f t="shared" si="7"/>
        <v>1</v>
      </c>
      <c r="MR97">
        <f t="shared" si="7"/>
        <v>2</v>
      </c>
      <c r="MS97">
        <f t="shared" si="7"/>
        <v>1</v>
      </c>
      <c r="MT97">
        <f t="shared" si="7"/>
        <v>1</v>
      </c>
      <c r="MU97">
        <f t="shared" si="7"/>
        <v>1</v>
      </c>
      <c r="MV97">
        <f t="shared" si="7"/>
        <v>1</v>
      </c>
      <c r="MW97">
        <f t="shared" si="7"/>
        <v>1</v>
      </c>
      <c r="MX97">
        <f t="shared" si="7"/>
        <v>1</v>
      </c>
      <c r="MY97">
        <f t="shared" si="7"/>
        <v>1</v>
      </c>
      <c r="MZ97">
        <f t="shared" si="7"/>
        <v>2</v>
      </c>
      <c r="NA97">
        <f t="shared" si="7"/>
        <v>3</v>
      </c>
      <c r="NB97">
        <f t="shared" si="7"/>
        <v>1</v>
      </c>
      <c r="NC97">
        <f t="shared" si="7"/>
        <v>2</v>
      </c>
      <c r="ND97">
        <f t="shared" si="7"/>
        <v>4</v>
      </c>
      <c r="NE97">
        <f t="shared" si="7"/>
        <v>1</v>
      </c>
      <c r="NF97">
        <f t="shared" si="7"/>
        <v>1</v>
      </c>
      <c r="NG97">
        <f t="shared" si="7"/>
        <v>2</v>
      </c>
      <c r="NH97">
        <f t="shared" si="7"/>
        <v>2</v>
      </c>
      <c r="NI97">
        <f t="shared" si="7"/>
        <v>3</v>
      </c>
      <c r="NJ97">
        <f t="shared" si="7"/>
        <v>1</v>
      </c>
      <c r="NK97">
        <f t="shared" si="7"/>
        <v>2</v>
      </c>
      <c r="NL97">
        <f t="shared" si="7"/>
        <v>1</v>
      </c>
      <c r="NM97">
        <f t="shared" si="7"/>
        <v>1</v>
      </c>
      <c r="NN97">
        <f t="shared" si="7"/>
        <v>1</v>
      </c>
      <c r="NO97">
        <f t="shared" si="7"/>
        <v>1</v>
      </c>
      <c r="NP97">
        <f t="shared" si="7"/>
        <v>1</v>
      </c>
      <c r="NQ97">
        <f t="shared" si="7"/>
        <v>1</v>
      </c>
      <c r="NR97">
        <f t="shared" si="7"/>
        <v>2</v>
      </c>
      <c r="NS97">
        <f t="shared" si="7"/>
        <v>1</v>
      </c>
      <c r="NT97">
        <f t="shared" si="7"/>
        <v>1</v>
      </c>
      <c r="NU97">
        <f t="shared" si="7"/>
        <v>1</v>
      </c>
      <c r="NV97">
        <f t="shared" si="7"/>
        <v>1</v>
      </c>
      <c r="NW97">
        <f t="shared" si="7"/>
        <v>4</v>
      </c>
      <c r="NX97">
        <f t="shared" si="7"/>
        <v>3</v>
      </c>
      <c r="NY97">
        <f t="shared" si="7"/>
        <v>2</v>
      </c>
      <c r="NZ97">
        <f t="shared" si="7"/>
        <v>1</v>
      </c>
      <c r="OA97">
        <f t="shared" si="7"/>
        <v>1</v>
      </c>
      <c r="OB97">
        <f t="shared" si="7"/>
        <v>1</v>
      </c>
      <c r="OC97">
        <f t="shared" si="7"/>
        <v>1</v>
      </c>
      <c r="OD97">
        <f t="shared" ref="OD97:QO97" si="8">COUNTIF(OD4:OD95,"x")</f>
        <v>1</v>
      </c>
      <c r="OE97">
        <f t="shared" si="8"/>
        <v>1</v>
      </c>
      <c r="OF97">
        <f t="shared" si="8"/>
        <v>2</v>
      </c>
      <c r="OG97">
        <f t="shared" si="8"/>
        <v>5</v>
      </c>
      <c r="OH97">
        <f t="shared" si="8"/>
        <v>4</v>
      </c>
      <c r="OI97">
        <f t="shared" si="8"/>
        <v>1</v>
      </c>
      <c r="OJ97">
        <f t="shared" si="8"/>
        <v>1</v>
      </c>
      <c r="OK97">
        <f t="shared" si="8"/>
        <v>1</v>
      </c>
      <c r="OL97">
        <f t="shared" si="8"/>
        <v>1</v>
      </c>
      <c r="OM97">
        <f t="shared" si="8"/>
        <v>10</v>
      </c>
      <c r="ON97">
        <f t="shared" si="8"/>
        <v>1</v>
      </c>
      <c r="OO97">
        <f t="shared" si="8"/>
        <v>9</v>
      </c>
      <c r="OP97">
        <f t="shared" si="8"/>
        <v>4</v>
      </c>
      <c r="OQ97">
        <f t="shared" si="8"/>
        <v>5</v>
      </c>
      <c r="OR97">
        <f t="shared" si="8"/>
        <v>1</v>
      </c>
      <c r="OS97">
        <f t="shared" si="8"/>
        <v>1</v>
      </c>
      <c r="OT97">
        <f t="shared" si="8"/>
        <v>2</v>
      </c>
      <c r="OU97">
        <f t="shared" si="8"/>
        <v>1</v>
      </c>
      <c r="OV97">
        <f t="shared" si="8"/>
        <v>1</v>
      </c>
      <c r="OW97">
        <f t="shared" si="8"/>
        <v>1</v>
      </c>
      <c r="OX97">
        <f t="shared" si="8"/>
        <v>2</v>
      </c>
      <c r="OY97">
        <f t="shared" si="8"/>
        <v>1</v>
      </c>
      <c r="OZ97">
        <f t="shared" si="8"/>
        <v>1</v>
      </c>
      <c r="PA97">
        <f t="shared" si="8"/>
        <v>12</v>
      </c>
      <c r="PB97">
        <f t="shared" si="8"/>
        <v>1</v>
      </c>
      <c r="PC97">
        <f t="shared" si="8"/>
        <v>1</v>
      </c>
      <c r="PD97">
        <f t="shared" si="8"/>
        <v>1</v>
      </c>
      <c r="PE97">
        <f t="shared" si="8"/>
        <v>1</v>
      </c>
      <c r="PF97">
        <f t="shared" si="8"/>
        <v>1</v>
      </c>
      <c r="PG97">
        <f t="shared" si="8"/>
        <v>2</v>
      </c>
      <c r="PH97">
        <f t="shared" si="8"/>
        <v>6</v>
      </c>
      <c r="PI97">
        <f t="shared" si="8"/>
        <v>1</v>
      </c>
      <c r="PJ97">
        <f t="shared" si="8"/>
        <v>2</v>
      </c>
      <c r="PK97">
        <f t="shared" si="8"/>
        <v>3</v>
      </c>
      <c r="PL97">
        <f t="shared" si="8"/>
        <v>1</v>
      </c>
      <c r="PM97">
        <f t="shared" si="8"/>
        <v>1</v>
      </c>
      <c r="PN97">
        <f t="shared" si="8"/>
        <v>1</v>
      </c>
      <c r="PO97">
        <f t="shared" si="8"/>
        <v>1</v>
      </c>
      <c r="PP97">
        <f t="shared" si="8"/>
        <v>1</v>
      </c>
      <c r="PQ97">
        <f t="shared" si="8"/>
        <v>1</v>
      </c>
      <c r="PR97">
        <f t="shared" si="8"/>
        <v>1</v>
      </c>
      <c r="PS97">
        <f t="shared" si="8"/>
        <v>1</v>
      </c>
      <c r="PT97">
        <f t="shared" si="8"/>
        <v>2</v>
      </c>
      <c r="PU97">
        <f t="shared" si="8"/>
        <v>3</v>
      </c>
      <c r="PV97">
        <f t="shared" si="8"/>
        <v>2</v>
      </c>
      <c r="PW97">
        <f t="shared" si="8"/>
        <v>1</v>
      </c>
      <c r="PX97">
        <f t="shared" si="8"/>
        <v>1</v>
      </c>
      <c r="PY97">
        <f t="shared" si="8"/>
        <v>1</v>
      </c>
      <c r="PZ97">
        <f t="shared" si="8"/>
        <v>2</v>
      </c>
      <c r="QA97">
        <f t="shared" si="8"/>
        <v>1</v>
      </c>
      <c r="QB97">
        <f t="shared" si="8"/>
        <v>1</v>
      </c>
      <c r="QC97">
        <f t="shared" si="8"/>
        <v>2</v>
      </c>
      <c r="QD97">
        <f t="shared" si="8"/>
        <v>1</v>
      </c>
      <c r="QE97">
        <f t="shared" si="8"/>
        <v>1</v>
      </c>
      <c r="QF97">
        <f t="shared" si="8"/>
        <v>3</v>
      </c>
      <c r="QG97">
        <f t="shared" si="8"/>
        <v>1</v>
      </c>
      <c r="QH97">
        <f t="shared" si="8"/>
        <v>1</v>
      </c>
      <c r="QI97">
        <f t="shared" si="8"/>
        <v>1</v>
      </c>
      <c r="QJ97">
        <f t="shared" si="8"/>
        <v>1</v>
      </c>
      <c r="QK97">
        <f t="shared" si="8"/>
        <v>1</v>
      </c>
      <c r="QL97">
        <f t="shared" si="8"/>
        <v>3</v>
      </c>
      <c r="QM97">
        <f t="shared" si="8"/>
        <v>1</v>
      </c>
      <c r="QN97">
        <f t="shared" si="8"/>
        <v>1</v>
      </c>
      <c r="QO97">
        <f t="shared" si="8"/>
        <v>1</v>
      </c>
      <c r="QP97">
        <f t="shared" ref="QP97:TA97" si="9">COUNTIF(QP4:QP95,"x")</f>
        <v>3</v>
      </c>
      <c r="QQ97">
        <f t="shared" si="9"/>
        <v>3</v>
      </c>
      <c r="QR97">
        <f t="shared" si="9"/>
        <v>5</v>
      </c>
      <c r="QS97">
        <f t="shared" si="9"/>
        <v>1</v>
      </c>
      <c r="QT97">
        <f t="shared" si="9"/>
        <v>1</v>
      </c>
      <c r="QU97">
        <f t="shared" si="9"/>
        <v>5</v>
      </c>
      <c r="QV97">
        <f t="shared" si="9"/>
        <v>5</v>
      </c>
      <c r="QW97">
        <f t="shared" si="9"/>
        <v>1</v>
      </c>
      <c r="QX97">
        <f t="shared" si="9"/>
        <v>1</v>
      </c>
      <c r="QY97">
        <f t="shared" si="9"/>
        <v>2</v>
      </c>
      <c r="QZ97">
        <f t="shared" si="9"/>
        <v>1</v>
      </c>
      <c r="RA97">
        <f t="shared" si="9"/>
        <v>1</v>
      </c>
      <c r="RB97">
        <f t="shared" si="9"/>
        <v>1</v>
      </c>
      <c r="RC97">
        <f t="shared" si="9"/>
        <v>1</v>
      </c>
      <c r="RD97">
        <f t="shared" si="9"/>
        <v>1</v>
      </c>
      <c r="RE97">
        <f t="shared" si="9"/>
        <v>1</v>
      </c>
      <c r="RF97">
        <f t="shared" si="9"/>
        <v>1</v>
      </c>
      <c r="RG97">
        <f t="shared" si="9"/>
        <v>1</v>
      </c>
      <c r="RH97">
        <f t="shared" si="9"/>
        <v>1</v>
      </c>
      <c r="RI97">
        <f t="shared" si="9"/>
        <v>1</v>
      </c>
      <c r="RJ97">
        <f t="shared" si="9"/>
        <v>2</v>
      </c>
      <c r="RK97">
        <f t="shared" si="9"/>
        <v>2</v>
      </c>
      <c r="RL97">
        <f t="shared" si="9"/>
        <v>1</v>
      </c>
      <c r="RM97">
        <f t="shared" si="9"/>
        <v>1</v>
      </c>
      <c r="RN97">
        <f t="shared" si="9"/>
        <v>2</v>
      </c>
      <c r="RO97">
        <f t="shared" si="9"/>
        <v>3</v>
      </c>
      <c r="RP97">
        <f t="shared" si="9"/>
        <v>1</v>
      </c>
      <c r="RQ97">
        <f t="shared" si="9"/>
        <v>1</v>
      </c>
      <c r="RR97">
        <f t="shared" si="9"/>
        <v>1</v>
      </c>
      <c r="RS97">
        <f t="shared" si="9"/>
        <v>1</v>
      </c>
      <c r="RT97">
        <f t="shared" si="9"/>
        <v>1</v>
      </c>
      <c r="RU97">
        <f t="shared" si="9"/>
        <v>1</v>
      </c>
      <c r="RV97">
        <f t="shared" si="9"/>
        <v>1</v>
      </c>
      <c r="RW97">
        <f t="shared" si="9"/>
        <v>1</v>
      </c>
      <c r="RX97">
        <f t="shared" si="9"/>
        <v>1</v>
      </c>
      <c r="RY97">
        <f t="shared" si="9"/>
        <v>2</v>
      </c>
      <c r="RZ97">
        <f t="shared" si="9"/>
        <v>5</v>
      </c>
      <c r="SA97">
        <f t="shared" si="9"/>
        <v>2</v>
      </c>
      <c r="SB97">
        <f t="shared" si="9"/>
        <v>2</v>
      </c>
      <c r="SC97">
        <f t="shared" si="9"/>
        <v>1</v>
      </c>
      <c r="SD97">
        <f t="shared" si="9"/>
        <v>1</v>
      </c>
      <c r="SE97">
        <f t="shared" si="9"/>
        <v>2</v>
      </c>
      <c r="SF97">
        <f t="shared" si="9"/>
        <v>4</v>
      </c>
      <c r="SG97">
        <f t="shared" si="9"/>
        <v>1</v>
      </c>
      <c r="SH97">
        <f t="shared" si="9"/>
        <v>1</v>
      </c>
      <c r="SI97">
        <f t="shared" si="9"/>
        <v>2</v>
      </c>
      <c r="SJ97">
        <f t="shared" si="9"/>
        <v>2</v>
      </c>
      <c r="SK97">
        <f t="shared" si="9"/>
        <v>1</v>
      </c>
      <c r="SL97">
        <f t="shared" si="9"/>
        <v>1</v>
      </c>
      <c r="SM97">
        <f t="shared" si="9"/>
        <v>1</v>
      </c>
      <c r="SN97">
        <f t="shared" si="9"/>
        <v>1</v>
      </c>
      <c r="SO97">
        <f t="shared" si="9"/>
        <v>1</v>
      </c>
      <c r="SP97">
        <f t="shared" si="9"/>
        <v>1</v>
      </c>
      <c r="SQ97">
        <f t="shared" si="9"/>
        <v>1</v>
      </c>
      <c r="SR97">
        <f t="shared" si="9"/>
        <v>2</v>
      </c>
      <c r="SS97">
        <f t="shared" si="9"/>
        <v>2</v>
      </c>
      <c r="ST97">
        <f t="shared" si="9"/>
        <v>2</v>
      </c>
      <c r="SU97">
        <f t="shared" si="9"/>
        <v>4</v>
      </c>
      <c r="SV97">
        <f t="shared" si="9"/>
        <v>2</v>
      </c>
      <c r="SW97">
        <f t="shared" si="9"/>
        <v>3</v>
      </c>
      <c r="SX97">
        <f t="shared" si="9"/>
        <v>8</v>
      </c>
      <c r="SY97">
        <f t="shared" si="9"/>
        <v>8</v>
      </c>
      <c r="SZ97">
        <f t="shared" si="9"/>
        <v>4</v>
      </c>
      <c r="TA97">
        <f t="shared" si="9"/>
        <v>1</v>
      </c>
      <c r="TB97">
        <f t="shared" ref="TB97:UW97" si="10">COUNTIF(TB4:TB95,"x")</f>
        <v>1</v>
      </c>
      <c r="TC97">
        <f t="shared" si="10"/>
        <v>1</v>
      </c>
      <c r="TD97">
        <f t="shared" si="10"/>
        <v>1</v>
      </c>
      <c r="TE97">
        <f t="shared" si="10"/>
        <v>1</v>
      </c>
      <c r="TF97">
        <f t="shared" si="10"/>
        <v>1</v>
      </c>
      <c r="TG97">
        <f t="shared" si="10"/>
        <v>1</v>
      </c>
      <c r="TH97">
        <f t="shared" si="10"/>
        <v>1</v>
      </c>
      <c r="TI97">
        <f t="shared" si="10"/>
        <v>1</v>
      </c>
      <c r="TJ97">
        <f t="shared" si="10"/>
        <v>2</v>
      </c>
      <c r="TK97">
        <f t="shared" si="10"/>
        <v>2</v>
      </c>
      <c r="TL97">
        <f t="shared" si="10"/>
        <v>2</v>
      </c>
      <c r="TM97">
        <f t="shared" si="10"/>
        <v>5</v>
      </c>
      <c r="TN97">
        <f t="shared" si="10"/>
        <v>1</v>
      </c>
      <c r="TO97">
        <f t="shared" si="10"/>
        <v>1</v>
      </c>
      <c r="TP97">
        <f t="shared" si="10"/>
        <v>2</v>
      </c>
      <c r="TQ97">
        <f t="shared" si="10"/>
        <v>1</v>
      </c>
      <c r="TR97">
        <f t="shared" si="10"/>
        <v>1</v>
      </c>
      <c r="TS97">
        <f t="shared" si="10"/>
        <v>1</v>
      </c>
      <c r="TT97">
        <f t="shared" si="10"/>
        <v>1</v>
      </c>
      <c r="TU97">
        <f t="shared" si="10"/>
        <v>2</v>
      </c>
      <c r="TV97">
        <f t="shared" si="10"/>
        <v>2</v>
      </c>
      <c r="TW97">
        <f t="shared" si="10"/>
        <v>2</v>
      </c>
      <c r="TX97">
        <f t="shared" si="10"/>
        <v>1</v>
      </c>
      <c r="TY97">
        <f t="shared" si="10"/>
        <v>1</v>
      </c>
      <c r="TZ97">
        <f t="shared" si="10"/>
        <v>1</v>
      </c>
      <c r="UA97">
        <f t="shared" si="10"/>
        <v>1</v>
      </c>
      <c r="UB97">
        <f t="shared" si="10"/>
        <v>1</v>
      </c>
      <c r="UC97">
        <f t="shared" si="10"/>
        <v>1</v>
      </c>
      <c r="UD97">
        <f t="shared" si="10"/>
        <v>3</v>
      </c>
      <c r="UE97">
        <f t="shared" si="10"/>
        <v>2</v>
      </c>
      <c r="UF97">
        <f t="shared" si="10"/>
        <v>1</v>
      </c>
      <c r="UG97">
        <f t="shared" si="10"/>
        <v>1</v>
      </c>
      <c r="UH97">
        <f t="shared" si="10"/>
        <v>1</v>
      </c>
      <c r="UI97">
        <f t="shared" si="10"/>
        <v>1</v>
      </c>
      <c r="UJ97">
        <f t="shared" si="10"/>
        <v>1</v>
      </c>
      <c r="UK97">
        <f t="shared" si="10"/>
        <v>1</v>
      </c>
      <c r="UL97">
        <f t="shared" si="10"/>
        <v>1</v>
      </c>
      <c r="UM97">
        <f t="shared" si="10"/>
        <v>1</v>
      </c>
      <c r="UN97">
        <f t="shared" si="10"/>
        <v>1</v>
      </c>
      <c r="UO97">
        <f t="shared" si="10"/>
        <v>1</v>
      </c>
      <c r="UP97">
        <f t="shared" si="10"/>
        <v>1</v>
      </c>
      <c r="UQ97">
        <f t="shared" si="10"/>
        <v>1</v>
      </c>
      <c r="UR97">
        <f t="shared" si="10"/>
        <v>1</v>
      </c>
      <c r="US97">
        <f t="shared" si="10"/>
        <v>1</v>
      </c>
      <c r="UT97">
        <f t="shared" si="10"/>
        <v>1</v>
      </c>
      <c r="UU97">
        <f t="shared" si="10"/>
        <v>1</v>
      </c>
      <c r="UV97">
        <f t="shared" si="10"/>
        <v>1</v>
      </c>
      <c r="UW97">
        <f t="shared" si="10"/>
        <v>1</v>
      </c>
    </row>
    <row r="98" spans="1:569" x14ac:dyDescent="0.3">
      <c r="G98">
        <v>9</v>
      </c>
      <c r="O98" t="str">
        <f>IF(O97&gt;$G$98,"Ja","Nee")</f>
        <v>Nee</v>
      </c>
      <c r="P98" t="str">
        <f t="shared" ref="P98:CA98" si="11">IF(P97&gt;$G$98,"Ja","Nee")</f>
        <v>Nee</v>
      </c>
      <c r="Q98" t="str">
        <f t="shared" si="11"/>
        <v>Nee</v>
      </c>
      <c r="R98" t="str">
        <f t="shared" si="11"/>
        <v>Nee</v>
      </c>
      <c r="S98" t="str">
        <f t="shared" si="11"/>
        <v>Nee</v>
      </c>
      <c r="T98" t="str">
        <f t="shared" si="11"/>
        <v>Nee</v>
      </c>
      <c r="U98" t="str">
        <f t="shared" si="11"/>
        <v>Nee</v>
      </c>
      <c r="V98" t="str">
        <f t="shared" si="11"/>
        <v>Nee</v>
      </c>
      <c r="W98" t="str">
        <f t="shared" si="11"/>
        <v>Nee</v>
      </c>
      <c r="X98" t="str">
        <f t="shared" si="11"/>
        <v>Nee</v>
      </c>
      <c r="Y98" t="str">
        <f t="shared" si="11"/>
        <v>Nee</v>
      </c>
      <c r="Z98" t="str">
        <f t="shared" si="11"/>
        <v>Nee</v>
      </c>
      <c r="AA98" t="str">
        <f t="shared" si="11"/>
        <v>Nee</v>
      </c>
      <c r="AB98" t="str">
        <f t="shared" si="11"/>
        <v>Nee</v>
      </c>
      <c r="AC98" t="str">
        <f t="shared" si="11"/>
        <v>Nee</v>
      </c>
      <c r="AD98" t="str">
        <f t="shared" si="11"/>
        <v>Nee</v>
      </c>
      <c r="AE98" t="str">
        <f t="shared" si="11"/>
        <v>Nee</v>
      </c>
      <c r="AF98" t="str">
        <f t="shared" si="11"/>
        <v>Nee</v>
      </c>
      <c r="AG98" t="str">
        <f t="shared" si="11"/>
        <v>Nee</v>
      </c>
      <c r="AH98" t="str">
        <f t="shared" si="11"/>
        <v>Nee</v>
      </c>
      <c r="AI98" t="str">
        <f t="shared" si="11"/>
        <v>Nee</v>
      </c>
      <c r="AJ98" t="str">
        <f t="shared" si="11"/>
        <v>Nee</v>
      </c>
      <c r="AK98" t="str">
        <f t="shared" si="11"/>
        <v>Nee</v>
      </c>
      <c r="AL98" t="str">
        <f t="shared" si="11"/>
        <v>Nee</v>
      </c>
      <c r="AM98" t="str">
        <f t="shared" si="11"/>
        <v>Nee</v>
      </c>
      <c r="AN98" t="str">
        <f t="shared" si="11"/>
        <v>Nee</v>
      </c>
      <c r="AO98" t="str">
        <f t="shared" si="11"/>
        <v>Nee</v>
      </c>
      <c r="AP98" t="str">
        <f t="shared" si="11"/>
        <v>Nee</v>
      </c>
      <c r="AQ98" t="str">
        <f t="shared" si="11"/>
        <v>Nee</v>
      </c>
      <c r="AR98" t="str">
        <f t="shared" si="11"/>
        <v>Nee</v>
      </c>
      <c r="AS98" t="str">
        <f t="shared" si="11"/>
        <v>Nee</v>
      </c>
      <c r="AT98" t="str">
        <f t="shared" si="11"/>
        <v>Nee</v>
      </c>
      <c r="AU98" t="str">
        <f t="shared" si="11"/>
        <v>Nee</v>
      </c>
      <c r="AV98" t="str">
        <f t="shared" si="11"/>
        <v>Nee</v>
      </c>
      <c r="AW98" t="str">
        <f t="shared" si="11"/>
        <v>Nee</v>
      </c>
      <c r="AX98" t="str">
        <f t="shared" si="11"/>
        <v>Nee</v>
      </c>
      <c r="AY98" t="str">
        <f t="shared" si="11"/>
        <v>Nee</v>
      </c>
      <c r="AZ98" t="str">
        <f t="shared" si="11"/>
        <v>Nee</v>
      </c>
      <c r="BA98" t="str">
        <f t="shared" si="11"/>
        <v>Nee</v>
      </c>
      <c r="BB98" t="str">
        <f t="shared" si="11"/>
        <v>Nee</v>
      </c>
      <c r="BC98" t="str">
        <f t="shared" si="11"/>
        <v>Nee</v>
      </c>
      <c r="BD98" t="str">
        <f t="shared" si="11"/>
        <v>Nee</v>
      </c>
      <c r="BE98" t="str">
        <f t="shared" si="11"/>
        <v>Nee</v>
      </c>
      <c r="BF98" t="str">
        <f t="shared" si="11"/>
        <v>Nee</v>
      </c>
      <c r="BG98" t="str">
        <f t="shared" si="11"/>
        <v>Nee</v>
      </c>
      <c r="BH98" t="str">
        <f t="shared" si="11"/>
        <v>Nee</v>
      </c>
      <c r="BI98" t="str">
        <f t="shared" si="11"/>
        <v>Nee</v>
      </c>
      <c r="BJ98" t="str">
        <f t="shared" si="11"/>
        <v>Nee</v>
      </c>
      <c r="BK98" t="str">
        <f t="shared" si="11"/>
        <v>Nee</v>
      </c>
      <c r="BL98" t="str">
        <f t="shared" si="11"/>
        <v>Nee</v>
      </c>
      <c r="BM98" t="str">
        <f t="shared" si="11"/>
        <v>Nee</v>
      </c>
      <c r="BN98" t="str">
        <f t="shared" si="11"/>
        <v>Nee</v>
      </c>
      <c r="BO98" t="str">
        <f t="shared" si="11"/>
        <v>Nee</v>
      </c>
      <c r="BP98" t="str">
        <f t="shared" si="11"/>
        <v>Nee</v>
      </c>
      <c r="BQ98" t="str">
        <f t="shared" si="11"/>
        <v>Nee</v>
      </c>
      <c r="BR98" t="str">
        <f t="shared" si="11"/>
        <v>Nee</v>
      </c>
      <c r="BS98" t="str">
        <f t="shared" si="11"/>
        <v>Nee</v>
      </c>
      <c r="BT98" t="str">
        <f t="shared" si="11"/>
        <v>Nee</v>
      </c>
      <c r="BU98" t="str">
        <f t="shared" si="11"/>
        <v>Nee</v>
      </c>
      <c r="BV98" t="str">
        <f t="shared" si="11"/>
        <v>Nee</v>
      </c>
      <c r="BW98" t="str">
        <f t="shared" si="11"/>
        <v>Nee</v>
      </c>
      <c r="BX98" t="str">
        <f t="shared" si="11"/>
        <v>Nee</v>
      </c>
      <c r="BY98" t="str">
        <f t="shared" si="11"/>
        <v>Nee</v>
      </c>
      <c r="BZ98" t="str">
        <f t="shared" si="11"/>
        <v>Nee</v>
      </c>
      <c r="CA98" t="str">
        <f t="shared" si="11"/>
        <v>Nee</v>
      </c>
      <c r="CB98" t="str">
        <f t="shared" ref="CB98:EM98" si="12">IF(CB97&gt;$G$98,"Ja","Nee")</f>
        <v>Nee</v>
      </c>
      <c r="CC98" t="str">
        <f t="shared" si="12"/>
        <v>Nee</v>
      </c>
      <c r="CD98" t="str">
        <f t="shared" si="12"/>
        <v>Nee</v>
      </c>
      <c r="CE98" t="str">
        <f t="shared" si="12"/>
        <v>Nee</v>
      </c>
      <c r="CF98" t="str">
        <f t="shared" si="12"/>
        <v>Nee</v>
      </c>
      <c r="CG98" t="str">
        <f t="shared" si="12"/>
        <v>Nee</v>
      </c>
      <c r="CH98" t="str">
        <f t="shared" si="12"/>
        <v>Nee</v>
      </c>
      <c r="CI98" t="str">
        <f t="shared" si="12"/>
        <v>Nee</v>
      </c>
      <c r="CJ98" t="str">
        <f t="shared" si="12"/>
        <v>Nee</v>
      </c>
      <c r="CK98" t="str">
        <f t="shared" si="12"/>
        <v>Nee</v>
      </c>
      <c r="CL98" t="str">
        <f t="shared" si="12"/>
        <v>Nee</v>
      </c>
      <c r="CM98" t="str">
        <f t="shared" si="12"/>
        <v>Nee</v>
      </c>
      <c r="CN98" t="str">
        <f t="shared" si="12"/>
        <v>Nee</v>
      </c>
      <c r="CO98" t="str">
        <f t="shared" si="12"/>
        <v>Nee</v>
      </c>
      <c r="CP98" t="str">
        <f t="shared" si="12"/>
        <v>Nee</v>
      </c>
      <c r="CQ98" t="str">
        <f t="shared" si="12"/>
        <v>Nee</v>
      </c>
      <c r="CR98" t="str">
        <f t="shared" si="12"/>
        <v>Nee</v>
      </c>
      <c r="CS98" t="str">
        <f t="shared" si="12"/>
        <v>Nee</v>
      </c>
      <c r="CT98" t="str">
        <f t="shared" si="12"/>
        <v>Nee</v>
      </c>
      <c r="CU98" t="str">
        <f t="shared" si="12"/>
        <v>Nee</v>
      </c>
      <c r="CV98" t="str">
        <f t="shared" si="12"/>
        <v>Nee</v>
      </c>
      <c r="CW98" t="str">
        <f t="shared" si="12"/>
        <v>Nee</v>
      </c>
      <c r="CX98" t="str">
        <f t="shared" si="12"/>
        <v>Nee</v>
      </c>
      <c r="CY98" t="str">
        <f t="shared" si="12"/>
        <v>Nee</v>
      </c>
      <c r="CZ98" t="str">
        <f t="shared" si="12"/>
        <v>Nee</v>
      </c>
      <c r="DA98" t="str">
        <f t="shared" si="12"/>
        <v>Nee</v>
      </c>
      <c r="DB98" t="str">
        <f t="shared" si="12"/>
        <v>Nee</v>
      </c>
      <c r="DC98" t="str">
        <f t="shared" si="12"/>
        <v>Nee</v>
      </c>
      <c r="DD98" t="str">
        <f t="shared" si="12"/>
        <v>Ja</v>
      </c>
      <c r="DE98" t="str">
        <f t="shared" si="12"/>
        <v>Nee</v>
      </c>
      <c r="DF98" t="str">
        <f t="shared" si="12"/>
        <v>Nee</v>
      </c>
      <c r="DG98" t="str">
        <f t="shared" si="12"/>
        <v>Nee</v>
      </c>
      <c r="DH98" t="str">
        <f t="shared" si="12"/>
        <v>Nee</v>
      </c>
      <c r="DI98" t="str">
        <f t="shared" si="12"/>
        <v>Nee</v>
      </c>
      <c r="DJ98" t="str">
        <f t="shared" si="12"/>
        <v>Nee</v>
      </c>
      <c r="DK98" t="str">
        <f t="shared" si="12"/>
        <v>Nee</v>
      </c>
      <c r="DL98" t="str">
        <f t="shared" si="12"/>
        <v>Nee</v>
      </c>
      <c r="DM98" t="str">
        <f t="shared" si="12"/>
        <v>Nee</v>
      </c>
      <c r="DN98" t="str">
        <f t="shared" si="12"/>
        <v>Nee</v>
      </c>
      <c r="DO98" t="str">
        <f t="shared" si="12"/>
        <v>Nee</v>
      </c>
      <c r="DP98" t="str">
        <f t="shared" si="12"/>
        <v>Nee</v>
      </c>
      <c r="DQ98" t="str">
        <f t="shared" si="12"/>
        <v>Nee</v>
      </c>
      <c r="DR98" t="str">
        <f t="shared" si="12"/>
        <v>Nee</v>
      </c>
      <c r="DS98" t="str">
        <f t="shared" si="12"/>
        <v>Nee</v>
      </c>
      <c r="DT98" t="str">
        <f t="shared" si="12"/>
        <v>Nee</v>
      </c>
      <c r="DU98" t="str">
        <f t="shared" si="12"/>
        <v>Nee</v>
      </c>
      <c r="DV98" t="str">
        <f t="shared" si="12"/>
        <v>Nee</v>
      </c>
      <c r="DW98" t="str">
        <f t="shared" si="12"/>
        <v>Nee</v>
      </c>
      <c r="DX98" t="str">
        <f t="shared" si="12"/>
        <v>Nee</v>
      </c>
      <c r="DY98" t="str">
        <f t="shared" si="12"/>
        <v>Nee</v>
      </c>
      <c r="DZ98" t="str">
        <f t="shared" si="12"/>
        <v>Nee</v>
      </c>
      <c r="EA98" t="str">
        <f t="shared" si="12"/>
        <v>Nee</v>
      </c>
      <c r="EB98" t="str">
        <f t="shared" si="12"/>
        <v>Nee</v>
      </c>
      <c r="EC98" t="str">
        <f t="shared" si="12"/>
        <v>Nee</v>
      </c>
      <c r="ED98" t="str">
        <f t="shared" si="12"/>
        <v>Nee</v>
      </c>
      <c r="EE98" t="str">
        <f t="shared" si="12"/>
        <v>Nee</v>
      </c>
      <c r="EF98" t="str">
        <f t="shared" si="12"/>
        <v>Nee</v>
      </c>
      <c r="EG98" t="str">
        <f t="shared" si="12"/>
        <v>Nee</v>
      </c>
      <c r="EH98" t="str">
        <f t="shared" si="12"/>
        <v>Nee</v>
      </c>
      <c r="EI98" t="str">
        <f t="shared" si="12"/>
        <v>Nee</v>
      </c>
      <c r="EJ98" t="str">
        <f t="shared" si="12"/>
        <v>Nee</v>
      </c>
      <c r="EK98" t="str">
        <f t="shared" si="12"/>
        <v>Nee</v>
      </c>
      <c r="EL98" t="str">
        <f t="shared" si="12"/>
        <v>Nee</v>
      </c>
      <c r="EM98" t="str">
        <f t="shared" si="12"/>
        <v>Nee</v>
      </c>
      <c r="EN98" t="str">
        <f t="shared" ref="EN98:GY98" si="13">IF(EN97&gt;$G$98,"Ja","Nee")</f>
        <v>Nee</v>
      </c>
      <c r="EO98" t="str">
        <f t="shared" si="13"/>
        <v>Nee</v>
      </c>
      <c r="EP98" t="str">
        <f t="shared" si="13"/>
        <v>Nee</v>
      </c>
      <c r="EQ98" t="str">
        <f t="shared" si="13"/>
        <v>Nee</v>
      </c>
      <c r="ER98" t="str">
        <f t="shared" si="13"/>
        <v>Nee</v>
      </c>
      <c r="ES98" t="str">
        <f t="shared" si="13"/>
        <v>Nee</v>
      </c>
      <c r="ET98" t="str">
        <f t="shared" si="13"/>
        <v>Nee</v>
      </c>
      <c r="EU98" t="str">
        <f t="shared" si="13"/>
        <v>Nee</v>
      </c>
      <c r="EV98" t="str">
        <f t="shared" si="13"/>
        <v>Nee</v>
      </c>
      <c r="EW98" t="str">
        <f t="shared" si="13"/>
        <v>Nee</v>
      </c>
      <c r="EX98" t="str">
        <f t="shared" si="13"/>
        <v>Nee</v>
      </c>
      <c r="EY98" t="str">
        <f t="shared" si="13"/>
        <v>Nee</v>
      </c>
      <c r="EZ98" t="str">
        <f t="shared" si="13"/>
        <v>Nee</v>
      </c>
      <c r="FA98" t="str">
        <f t="shared" si="13"/>
        <v>Nee</v>
      </c>
      <c r="FB98" t="str">
        <f t="shared" si="13"/>
        <v>Nee</v>
      </c>
      <c r="FC98" t="str">
        <f t="shared" si="13"/>
        <v>Nee</v>
      </c>
      <c r="FD98" t="str">
        <f t="shared" si="13"/>
        <v>Nee</v>
      </c>
      <c r="FE98" t="str">
        <f t="shared" si="13"/>
        <v>Nee</v>
      </c>
      <c r="FF98" t="str">
        <f t="shared" si="13"/>
        <v>Nee</v>
      </c>
      <c r="FG98" t="str">
        <f t="shared" si="13"/>
        <v>Nee</v>
      </c>
      <c r="FH98" t="str">
        <f t="shared" si="13"/>
        <v>Nee</v>
      </c>
      <c r="FI98" t="str">
        <f t="shared" si="13"/>
        <v>Nee</v>
      </c>
      <c r="FJ98" t="str">
        <f t="shared" si="13"/>
        <v>Nee</v>
      </c>
      <c r="FK98" t="str">
        <f t="shared" si="13"/>
        <v>Nee</v>
      </c>
      <c r="FL98" t="str">
        <f t="shared" si="13"/>
        <v>Nee</v>
      </c>
      <c r="FM98" t="str">
        <f t="shared" si="13"/>
        <v>Nee</v>
      </c>
      <c r="FN98" t="str">
        <f t="shared" si="13"/>
        <v>Nee</v>
      </c>
      <c r="FO98" t="str">
        <f t="shared" si="13"/>
        <v>Nee</v>
      </c>
      <c r="FP98" t="str">
        <f t="shared" si="13"/>
        <v>Nee</v>
      </c>
      <c r="FQ98" t="str">
        <f t="shared" si="13"/>
        <v>Nee</v>
      </c>
      <c r="FR98" t="str">
        <f t="shared" si="13"/>
        <v>Nee</v>
      </c>
      <c r="FS98" t="str">
        <f t="shared" si="13"/>
        <v>Nee</v>
      </c>
      <c r="FT98" t="str">
        <f t="shared" si="13"/>
        <v>Nee</v>
      </c>
      <c r="FU98" t="str">
        <f t="shared" si="13"/>
        <v>Nee</v>
      </c>
      <c r="FV98" t="str">
        <f t="shared" si="13"/>
        <v>Ja</v>
      </c>
      <c r="FW98" t="str">
        <f t="shared" si="13"/>
        <v>Nee</v>
      </c>
      <c r="FX98" t="str">
        <f t="shared" si="13"/>
        <v>Nee</v>
      </c>
      <c r="FY98" t="str">
        <f t="shared" si="13"/>
        <v>Ja</v>
      </c>
      <c r="FZ98" t="str">
        <f t="shared" si="13"/>
        <v>Nee</v>
      </c>
      <c r="GA98" t="str">
        <f t="shared" si="13"/>
        <v>Nee</v>
      </c>
      <c r="GB98" t="str">
        <f t="shared" si="13"/>
        <v>Nee</v>
      </c>
      <c r="GC98" t="str">
        <f t="shared" si="13"/>
        <v>Nee</v>
      </c>
      <c r="GD98" t="str">
        <f t="shared" si="13"/>
        <v>Nee</v>
      </c>
      <c r="GE98" t="str">
        <f t="shared" si="13"/>
        <v>Nee</v>
      </c>
      <c r="GF98" t="str">
        <f t="shared" si="13"/>
        <v>Nee</v>
      </c>
      <c r="GG98" t="str">
        <f t="shared" si="13"/>
        <v>Nee</v>
      </c>
      <c r="GH98" t="str">
        <f t="shared" si="13"/>
        <v>Nee</v>
      </c>
      <c r="GI98" t="str">
        <f t="shared" si="13"/>
        <v>Nee</v>
      </c>
      <c r="GJ98" t="str">
        <f t="shared" si="13"/>
        <v>Nee</v>
      </c>
      <c r="GK98" t="str">
        <f t="shared" si="13"/>
        <v>Nee</v>
      </c>
      <c r="GL98" t="str">
        <f t="shared" si="13"/>
        <v>Nee</v>
      </c>
      <c r="GM98" t="str">
        <f t="shared" si="13"/>
        <v>Ja</v>
      </c>
      <c r="GN98" t="str">
        <f t="shared" si="13"/>
        <v>Nee</v>
      </c>
      <c r="GO98" t="str">
        <f t="shared" si="13"/>
        <v>Nee</v>
      </c>
      <c r="GP98" t="str">
        <f t="shared" si="13"/>
        <v>Nee</v>
      </c>
      <c r="GQ98" t="str">
        <f t="shared" si="13"/>
        <v>Nee</v>
      </c>
      <c r="GR98" t="str">
        <f t="shared" si="13"/>
        <v>Nee</v>
      </c>
      <c r="GS98" t="str">
        <f t="shared" si="13"/>
        <v>Ja</v>
      </c>
      <c r="GT98" t="str">
        <f t="shared" si="13"/>
        <v>Nee</v>
      </c>
      <c r="GU98" t="str">
        <f t="shared" si="13"/>
        <v>Nee</v>
      </c>
      <c r="GV98" t="str">
        <f t="shared" si="13"/>
        <v>Nee</v>
      </c>
      <c r="GW98" t="str">
        <f t="shared" si="13"/>
        <v>Nee</v>
      </c>
      <c r="GX98" t="str">
        <f t="shared" si="13"/>
        <v>Nee</v>
      </c>
      <c r="GY98" t="str">
        <f t="shared" si="13"/>
        <v>Nee</v>
      </c>
      <c r="GZ98" t="str">
        <f t="shared" ref="GZ98:JK98" si="14">IF(GZ97&gt;$G$98,"Ja","Nee")</f>
        <v>Nee</v>
      </c>
      <c r="HA98" t="str">
        <f t="shared" si="14"/>
        <v>Nee</v>
      </c>
      <c r="HB98" t="str">
        <f t="shared" si="14"/>
        <v>Nee</v>
      </c>
      <c r="HC98" t="str">
        <f t="shared" si="14"/>
        <v>Nee</v>
      </c>
      <c r="HD98" t="str">
        <f t="shared" si="14"/>
        <v>Nee</v>
      </c>
      <c r="HE98" t="str">
        <f t="shared" si="14"/>
        <v>Nee</v>
      </c>
      <c r="HF98" t="str">
        <f t="shared" si="14"/>
        <v>Nee</v>
      </c>
      <c r="HG98" t="str">
        <f t="shared" si="14"/>
        <v>Nee</v>
      </c>
      <c r="HH98" t="str">
        <f t="shared" si="14"/>
        <v>Nee</v>
      </c>
      <c r="HI98" t="str">
        <f t="shared" si="14"/>
        <v>Nee</v>
      </c>
      <c r="HJ98" t="str">
        <f t="shared" si="14"/>
        <v>Nee</v>
      </c>
      <c r="HK98" t="str">
        <f t="shared" si="14"/>
        <v>Nee</v>
      </c>
      <c r="HL98" t="str">
        <f t="shared" si="14"/>
        <v>Nee</v>
      </c>
      <c r="HM98" t="str">
        <f t="shared" si="14"/>
        <v>Nee</v>
      </c>
      <c r="HN98" t="str">
        <f t="shared" si="14"/>
        <v>Nee</v>
      </c>
      <c r="HO98" t="str">
        <f t="shared" si="14"/>
        <v>Nee</v>
      </c>
      <c r="HP98" t="str">
        <f t="shared" si="14"/>
        <v>Nee</v>
      </c>
      <c r="HQ98" t="str">
        <f t="shared" si="14"/>
        <v>Nee</v>
      </c>
      <c r="HR98" t="str">
        <f t="shared" si="14"/>
        <v>Nee</v>
      </c>
      <c r="HS98" t="str">
        <f t="shared" si="14"/>
        <v>Nee</v>
      </c>
      <c r="HT98" t="str">
        <f t="shared" si="14"/>
        <v>Nee</v>
      </c>
      <c r="HU98" t="str">
        <f t="shared" si="14"/>
        <v>Nee</v>
      </c>
      <c r="HV98" t="str">
        <f t="shared" si="14"/>
        <v>Nee</v>
      </c>
      <c r="HW98" t="str">
        <f t="shared" si="14"/>
        <v>Nee</v>
      </c>
      <c r="HX98" t="str">
        <f t="shared" si="14"/>
        <v>Nee</v>
      </c>
      <c r="HY98" t="str">
        <f t="shared" si="14"/>
        <v>Nee</v>
      </c>
      <c r="HZ98" t="str">
        <f t="shared" si="14"/>
        <v>Nee</v>
      </c>
      <c r="IA98" t="str">
        <f t="shared" si="14"/>
        <v>Ja</v>
      </c>
      <c r="IB98" t="str">
        <f t="shared" si="14"/>
        <v>Nee</v>
      </c>
      <c r="IC98" t="str">
        <f t="shared" si="14"/>
        <v>Nee</v>
      </c>
      <c r="ID98" t="str">
        <f t="shared" si="14"/>
        <v>Nee</v>
      </c>
      <c r="IE98" t="str">
        <f t="shared" si="14"/>
        <v>Nee</v>
      </c>
      <c r="IF98" t="str">
        <f t="shared" si="14"/>
        <v>Nee</v>
      </c>
      <c r="IG98" t="str">
        <f t="shared" si="14"/>
        <v>Nee</v>
      </c>
      <c r="IH98" t="str">
        <f t="shared" si="14"/>
        <v>Nee</v>
      </c>
      <c r="II98" t="str">
        <f t="shared" si="14"/>
        <v>Nee</v>
      </c>
      <c r="IJ98" t="str">
        <f t="shared" si="14"/>
        <v>Nee</v>
      </c>
      <c r="IK98" t="str">
        <f t="shared" si="14"/>
        <v>Nee</v>
      </c>
      <c r="IL98" t="str">
        <f t="shared" si="14"/>
        <v>Nee</v>
      </c>
      <c r="IM98" t="str">
        <f t="shared" si="14"/>
        <v>Nee</v>
      </c>
      <c r="IN98" t="str">
        <f t="shared" si="14"/>
        <v>Nee</v>
      </c>
      <c r="IO98" t="str">
        <f t="shared" si="14"/>
        <v>Nee</v>
      </c>
      <c r="IP98" t="str">
        <f t="shared" si="14"/>
        <v>Nee</v>
      </c>
      <c r="IQ98" t="str">
        <f t="shared" si="14"/>
        <v>Nee</v>
      </c>
      <c r="IR98" t="str">
        <f t="shared" si="14"/>
        <v>Nee</v>
      </c>
      <c r="IS98" t="str">
        <f t="shared" si="14"/>
        <v>Nee</v>
      </c>
      <c r="IT98" t="str">
        <f t="shared" si="14"/>
        <v>Nee</v>
      </c>
      <c r="IU98" t="str">
        <f t="shared" si="14"/>
        <v>Nee</v>
      </c>
      <c r="IV98" t="str">
        <f t="shared" si="14"/>
        <v>Nee</v>
      </c>
      <c r="IW98" t="str">
        <f t="shared" si="14"/>
        <v>Nee</v>
      </c>
      <c r="IX98" t="str">
        <f t="shared" si="14"/>
        <v>Nee</v>
      </c>
      <c r="IY98" t="str">
        <f t="shared" si="14"/>
        <v>Nee</v>
      </c>
      <c r="IZ98" t="str">
        <f t="shared" si="14"/>
        <v>Nee</v>
      </c>
      <c r="JA98" t="str">
        <f t="shared" si="14"/>
        <v>Nee</v>
      </c>
      <c r="JB98" t="str">
        <f t="shared" si="14"/>
        <v>Nee</v>
      </c>
      <c r="JC98" t="str">
        <f t="shared" si="14"/>
        <v>Nee</v>
      </c>
      <c r="JD98" t="str">
        <f t="shared" si="14"/>
        <v>Nee</v>
      </c>
      <c r="JE98" t="str">
        <f t="shared" si="14"/>
        <v>Nee</v>
      </c>
      <c r="JF98" t="str">
        <f t="shared" si="14"/>
        <v>Nee</v>
      </c>
      <c r="JG98" t="str">
        <f t="shared" si="14"/>
        <v>Nee</v>
      </c>
      <c r="JH98" t="str">
        <f t="shared" si="14"/>
        <v>Nee</v>
      </c>
      <c r="JI98" t="str">
        <f t="shared" si="14"/>
        <v>Nee</v>
      </c>
      <c r="JJ98" t="str">
        <f t="shared" si="14"/>
        <v>Nee</v>
      </c>
      <c r="JK98" t="str">
        <f t="shared" si="14"/>
        <v>Nee</v>
      </c>
      <c r="JL98" t="str">
        <f t="shared" ref="JL98:LW98" si="15">IF(JL97&gt;$G$98,"Ja","Nee")</f>
        <v>Nee</v>
      </c>
      <c r="JM98" t="str">
        <f t="shared" si="15"/>
        <v>Nee</v>
      </c>
      <c r="JN98" t="str">
        <f t="shared" si="15"/>
        <v>Nee</v>
      </c>
      <c r="JO98" t="str">
        <f t="shared" si="15"/>
        <v>Nee</v>
      </c>
      <c r="JP98" t="str">
        <f t="shared" si="15"/>
        <v>Nee</v>
      </c>
      <c r="JQ98" t="str">
        <f t="shared" si="15"/>
        <v>Nee</v>
      </c>
      <c r="JR98" t="str">
        <f t="shared" si="15"/>
        <v>Nee</v>
      </c>
      <c r="JS98" t="str">
        <f t="shared" si="15"/>
        <v>Nee</v>
      </c>
      <c r="JT98" t="str">
        <f t="shared" si="15"/>
        <v>Nee</v>
      </c>
      <c r="JU98" t="str">
        <f t="shared" si="15"/>
        <v>Nee</v>
      </c>
      <c r="JV98" t="str">
        <f t="shared" si="15"/>
        <v>Nee</v>
      </c>
      <c r="JW98" t="str">
        <f t="shared" si="15"/>
        <v>Nee</v>
      </c>
      <c r="JX98" t="str">
        <f t="shared" si="15"/>
        <v>Nee</v>
      </c>
      <c r="JY98" t="str">
        <f t="shared" si="15"/>
        <v>Nee</v>
      </c>
      <c r="JZ98" t="str">
        <f t="shared" si="15"/>
        <v>Nee</v>
      </c>
      <c r="KA98" t="str">
        <f t="shared" si="15"/>
        <v>Nee</v>
      </c>
      <c r="KB98" t="str">
        <f t="shared" si="15"/>
        <v>Nee</v>
      </c>
      <c r="KC98" t="str">
        <f t="shared" si="15"/>
        <v>Nee</v>
      </c>
      <c r="KD98" t="str">
        <f t="shared" si="15"/>
        <v>Nee</v>
      </c>
      <c r="KE98" t="str">
        <f t="shared" si="15"/>
        <v>Nee</v>
      </c>
      <c r="KF98" t="str">
        <f t="shared" si="15"/>
        <v>Nee</v>
      </c>
      <c r="KG98" t="str">
        <f t="shared" si="15"/>
        <v>Nee</v>
      </c>
      <c r="KH98" t="str">
        <f t="shared" si="15"/>
        <v>Nee</v>
      </c>
      <c r="KI98" t="str">
        <f t="shared" si="15"/>
        <v>Nee</v>
      </c>
      <c r="KJ98" t="str">
        <f t="shared" si="15"/>
        <v>Nee</v>
      </c>
      <c r="KK98" t="str">
        <f t="shared" si="15"/>
        <v>Nee</v>
      </c>
      <c r="KL98" t="str">
        <f t="shared" si="15"/>
        <v>Nee</v>
      </c>
      <c r="KM98" t="str">
        <f t="shared" si="15"/>
        <v>Nee</v>
      </c>
      <c r="KN98" t="str">
        <f t="shared" si="15"/>
        <v>Nee</v>
      </c>
      <c r="KO98" t="str">
        <f t="shared" si="15"/>
        <v>Nee</v>
      </c>
      <c r="KP98" t="str">
        <f t="shared" si="15"/>
        <v>Ja</v>
      </c>
      <c r="KQ98" t="str">
        <f t="shared" si="15"/>
        <v>Nee</v>
      </c>
      <c r="KR98" t="str">
        <f t="shared" si="15"/>
        <v>Nee</v>
      </c>
      <c r="KS98" t="str">
        <f t="shared" si="15"/>
        <v>Nee</v>
      </c>
      <c r="KT98" t="str">
        <f t="shared" si="15"/>
        <v>Ja</v>
      </c>
      <c r="KU98" t="str">
        <f t="shared" si="15"/>
        <v>Nee</v>
      </c>
      <c r="KV98" t="str">
        <f t="shared" si="15"/>
        <v>Ja</v>
      </c>
      <c r="KW98" t="str">
        <f t="shared" si="15"/>
        <v>Nee</v>
      </c>
      <c r="KX98" t="str">
        <f t="shared" si="15"/>
        <v>Nee</v>
      </c>
      <c r="KY98" t="str">
        <f t="shared" si="15"/>
        <v>Nee</v>
      </c>
      <c r="KZ98" t="str">
        <f t="shared" si="15"/>
        <v>Nee</v>
      </c>
      <c r="LA98" t="str">
        <f t="shared" si="15"/>
        <v>Nee</v>
      </c>
      <c r="LB98" t="str">
        <f t="shared" si="15"/>
        <v>Nee</v>
      </c>
      <c r="LC98" t="str">
        <f t="shared" si="15"/>
        <v>Nee</v>
      </c>
      <c r="LD98" t="str">
        <f t="shared" si="15"/>
        <v>Nee</v>
      </c>
      <c r="LE98" t="str">
        <f t="shared" si="15"/>
        <v>Nee</v>
      </c>
      <c r="LF98" t="str">
        <f t="shared" si="15"/>
        <v>Nee</v>
      </c>
      <c r="LG98" t="str">
        <f t="shared" si="15"/>
        <v>Nee</v>
      </c>
      <c r="LH98" t="str">
        <f t="shared" si="15"/>
        <v>Nee</v>
      </c>
      <c r="LI98" t="str">
        <f t="shared" si="15"/>
        <v>Nee</v>
      </c>
      <c r="LJ98" t="str">
        <f t="shared" si="15"/>
        <v>Nee</v>
      </c>
      <c r="LK98" t="str">
        <f t="shared" si="15"/>
        <v>Nee</v>
      </c>
      <c r="LL98" t="str">
        <f t="shared" si="15"/>
        <v>Nee</v>
      </c>
      <c r="LM98" t="str">
        <f t="shared" si="15"/>
        <v>Nee</v>
      </c>
      <c r="LN98" t="str">
        <f t="shared" si="15"/>
        <v>Nee</v>
      </c>
      <c r="LO98" t="str">
        <f t="shared" si="15"/>
        <v>Nee</v>
      </c>
      <c r="LP98" t="str">
        <f t="shared" si="15"/>
        <v>Nee</v>
      </c>
      <c r="LQ98" t="str">
        <f t="shared" si="15"/>
        <v>Nee</v>
      </c>
      <c r="LR98" t="str">
        <f t="shared" si="15"/>
        <v>Nee</v>
      </c>
      <c r="LS98" t="str">
        <f t="shared" si="15"/>
        <v>Nee</v>
      </c>
      <c r="LT98" t="str">
        <f t="shared" si="15"/>
        <v>Nee</v>
      </c>
      <c r="LU98" t="str">
        <f t="shared" si="15"/>
        <v>Nee</v>
      </c>
      <c r="LV98" t="str">
        <f t="shared" si="15"/>
        <v>Nee</v>
      </c>
      <c r="LW98" t="str">
        <f t="shared" si="15"/>
        <v>Nee</v>
      </c>
      <c r="LX98" t="str">
        <f t="shared" ref="LX98:OI98" si="16">IF(LX97&gt;$G$98,"Ja","Nee")</f>
        <v>Nee</v>
      </c>
      <c r="LY98" t="str">
        <f t="shared" si="16"/>
        <v>Nee</v>
      </c>
      <c r="LZ98" t="str">
        <f t="shared" si="16"/>
        <v>Nee</v>
      </c>
      <c r="MA98" t="str">
        <f t="shared" si="16"/>
        <v>Nee</v>
      </c>
      <c r="MB98" t="str">
        <f t="shared" si="16"/>
        <v>Nee</v>
      </c>
      <c r="MC98" t="str">
        <f t="shared" si="16"/>
        <v>Nee</v>
      </c>
      <c r="MD98" t="str">
        <f t="shared" si="16"/>
        <v>Nee</v>
      </c>
      <c r="ME98" t="str">
        <f t="shared" si="16"/>
        <v>Nee</v>
      </c>
      <c r="MF98" t="str">
        <f t="shared" si="16"/>
        <v>Nee</v>
      </c>
      <c r="MG98" t="str">
        <f t="shared" si="16"/>
        <v>Nee</v>
      </c>
      <c r="MH98" t="str">
        <f t="shared" si="16"/>
        <v>Nee</v>
      </c>
      <c r="MI98" t="str">
        <f t="shared" si="16"/>
        <v>Nee</v>
      </c>
      <c r="MJ98" t="str">
        <f t="shared" si="16"/>
        <v>Nee</v>
      </c>
      <c r="MK98" t="str">
        <f t="shared" si="16"/>
        <v>Nee</v>
      </c>
      <c r="ML98" t="str">
        <f t="shared" si="16"/>
        <v>Nee</v>
      </c>
      <c r="MM98" t="str">
        <f t="shared" si="16"/>
        <v>Nee</v>
      </c>
      <c r="MN98" t="str">
        <f t="shared" si="16"/>
        <v>Nee</v>
      </c>
      <c r="MO98" t="str">
        <f t="shared" si="16"/>
        <v>Nee</v>
      </c>
      <c r="MP98" t="str">
        <f t="shared" si="16"/>
        <v>Nee</v>
      </c>
      <c r="MQ98" t="str">
        <f t="shared" si="16"/>
        <v>Nee</v>
      </c>
      <c r="MR98" t="str">
        <f t="shared" si="16"/>
        <v>Nee</v>
      </c>
      <c r="MS98" t="str">
        <f t="shared" si="16"/>
        <v>Nee</v>
      </c>
      <c r="MT98" t="str">
        <f t="shared" si="16"/>
        <v>Nee</v>
      </c>
      <c r="MU98" t="str">
        <f t="shared" si="16"/>
        <v>Nee</v>
      </c>
      <c r="MV98" t="str">
        <f t="shared" si="16"/>
        <v>Nee</v>
      </c>
      <c r="MW98" t="str">
        <f t="shared" si="16"/>
        <v>Nee</v>
      </c>
      <c r="MX98" t="str">
        <f t="shared" si="16"/>
        <v>Nee</v>
      </c>
      <c r="MY98" t="str">
        <f t="shared" si="16"/>
        <v>Nee</v>
      </c>
      <c r="MZ98" t="str">
        <f t="shared" si="16"/>
        <v>Nee</v>
      </c>
      <c r="NA98" t="str">
        <f t="shared" si="16"/>
        <v>Nee</v>
      </c>
      <c r="NB98" t="str">
        <f t="shared" si="16"/>
        <v>Nee</v>
      </c>
      <c r="NC98" t="str">
        <f t="shared" si="16"/>
        <v>Nee</v>
      </c>
      <c r="ND98" t="str">
        <f t="shared" si="16"/>
        <v>Nee</v>
      </c>
      <c r="NE98" t="str">
        <f t="shared" si="16"/>
        <v>Nee</v>
      </c>
      <c r="NF98" t="str">
        <f t="shared" si="16"/>
        <v>Nee</v>
      </c>
      <c r="NG98" t="str">
        <f t="shared" si="16"/>
        <v>Nee</v>
      </c>
      <c r="NH98" t="str">
        <f t="shared" si="16"/>
        <v>Nee</v>
      </c>
      <c r="NI98" t="str">
        <f t="shared" si="16"/>
        <v>Nee</v>
      </c>
      <c r="NJ98" t="str">
        <f t="shared" si="16"/>
        <v>Nee</v>
      </c>
      <c r="NK98" t="str">
        <f t="shared" si="16"/>
        <v>Nee</v>
      </c>
      <c r="NL98" t="str">
        <f t="shared" si="16"/>
        <v>Nee</v>
      </c>
      <c r="NM98" t="str">
        <f t="shared" si="16"/>
        <v>Nee</v>
      </c>
      <c r="NN98" t="str">
        <f t="shared" si="16"/>
        <v>Nee</v>
      </c>
      <c r="NO98" t="str">
        <f t="shared" si="16"/>
        <v>Nee</v>
      </c>
      <c r="NP98" t="str">
        <f t="shared" si="16"/>
        <v>Nee</v>
      </c>
      <c r="NQ98" t="str">
        <f t="shared" si="16"/>
        <v>Nee</v>
      </c>
      <c r="NR98" t="str">
        <f t="shared" si="16"/>
        <v>Nee</v>
      </c>
      <c r="NS98" t="str">
        <f t="shared" si="16"/>
        <v>Nee</v>
      </c>
      <c r="NT98" t="str">
        <f t="shared" si="16"/>
        <v>Nee</v>
      </c>
      <c r="NU98" t="str">
        <f t="shared" si="16"/>
        <v>Nee</v>
      </c>
      <c r="NV98" t="str">
        <f t="shared" si="16"/>
        <v>Nee</v>
      </c>
      <c r="NW98" t="str">
        <f t="shared" si="16"/>
        <v>Nee</v>
      </c>
      <c r="NX98" t="str">
        <f t="shared" si="16"/>
        <v>Nee</v>
      </c>
      <c r="NY98" t="str">
        <f t="shared" si="16"/>
        <v>Nee</v>
      </c>
      <c r="NZ98" t="str">
        <f t="shared" si="16"/>
        <v>Nee</v>
      </c>
      <c r="OA98" t="str">
        <f t="shared" si="16"/>
        <v>Nee</v>
      </c>
      <c r="OB98" t="str">
        <f t="shared" si="16"/>
        <v>Nee</v>
      </c>
      <c r="OC98" t="str">
        <f t="shared" si="16"/>
        <v>Nee</v>
      </c>
      <c r="OD98" t="str">
        <f t="shared" si="16"/>
        <v>Nee</v>
      </c>
      <c r="OE98" t="str">
        <f t="shared" si="16"/>
        <v>Nee</v>
      </c>
      <c r="OF98" t="str">
        <f t="shared" si="16"/>
        <v>Nee</v>
      </c>
      <c r="OG98" t="str">
        <f t="shared" si="16"/>
        <v>Nee</v>
      </c>
      <c r="OH98" t="str">
        <f t="shared" si="16"/>
        <v>Nee</v>
      </c>
      <c r="OI98" t="str">
        <f t="shared" si="16"/>
        <v>Nee</v>
      </c>
      <c r="OJ98" t="str">
        <f t="shared" ref="OJ98:QU98" si="17">IF(OJ97&gt;$G$98,"Ja","Nee")</f>
        <v>Nee</v>
      </c>
      <c r="OK98" t="str">
        <f t="shared" si="17"/>
        <v>Nee</v>
      </c>
      <c r="OL98" t="str">
        <f t="shared" si="17"/>
        <v>Nee</v>
      </c>
      <c r="OM98" t="str">
        <f t="shared" si="17"/>
        <v>Ja</v>
      </c>
      <c r="ON98" t="str">
        <f t="shared" si="17"/>
        <v>Nee</v>
      </c>
      <c r="OO98" t="str">
        <f t="shared" si="17"/>
        <v>Nee</v>
      </c>
      <c r="OP98" t="str">
        <f t="shared" si="17"/>
        <v>Nee</v>
      </c>
      <c r="OQ98" t="str">
        <f t="shared" si="17"/>
        <v>Nee</v>
      </c>
      <c r="OR98" t="str">
        <f t="shared" si="17"/>
        <v>Nee</v>
      </c>
      <c r="OS98" t="str">
        <f t="shared" si="17"/>
        <v>Nee</v>
      </c>
      <c r="OT98" t="str">
        <f t="shared" si="17"/>
        <v>Nee</v>
      </c>
      <c r="OU98" t="str">
        <f t="shared" si="17"/>
        <v>Nee</v>
      </c>
      <c r="OV98" t="str">
        <f t="shared" si="17"/>
        <v>Nee</v>
      </c>
      <c r="OW98" t="str">
        <f t="shared" si="17"/>
        <v>Nee</v>
      </c>
      <c r="OX98" t="str">
        <f t="shared" si="17"/>
        <v>Nee</v>
      </c>
      <c r="OY98" t="str">
        <f t="shared" si="17"/>
        <v>Nee</v>
      </c>
      <c r="OZ98" t="str">
        <f t="shared" si="17"/>
        <v>Nee</v>
      </c>
      <c r="PA98" t="str">
        <f t="shared" si="17"/>
        <v>Ja</v>
      </c>
      <c r="PB98" t="str">
        <f t="shared" si="17"/>
        <v>Nee</v>
      </c>
      <c r="PC98" t="str">
        <f t="shared" si="17"/>
        <v>Nee</v>
      </c>
      <c r="PD98" t="str">
        <f t="shared" si="17"/>
        <v>Nee</v>
      </c>
      <c r="PE98" t="str">
        <f t="shared" si="17"/>
        <v>Nee</v>
      </c>
      <c r="PF98" t="str">
        <f t="shared" si="17"/>
        <v>Nee</v>
      </c>
      <c r="PG98" t="str">
        <f t="shared" si="17"/>
        <v>Nee</v>
      </c>
      <c r="PH98" t="str">
        <f t="shared" si="17"/>
        <v>Nee</v>
      </c>
      <c r="PI98" t="str">
        <f t="shared" si="17"/>
        <v>Nee</v>
      </c>
      <c r="PJ98" t="str">
        <f t="shared" si="17"/>
        <v>Nee</v>
      </c>
      <c r="PK98" t="str">
        <f t="shared" si="17"/>
        <v>Nee</v>
      </c>
      <c r="PL98" t="str">
        <f t="shared" si="17"/>
        <v>Nee</v>
      </c>
      <c r="PM98" t="str">
        <f t="shared" si="17"/>
        <v>Nee</v>
      </c>
      <c r="PN98" t="str">
        <f t="shared" si="17"/>
        <v>Nee</v>
      </c>
      <c r="PO98" t="str">
        <f t="shared" si="17"/>
        <v>Nee</v>
      </c>
      <c r="PP98" t="str">
        <f t="shared" si="17"/>
        <v>Nee</v>
      </c>
      <c r="PQ98" t="str">
        <f t="shared" si="17"/>
        <v>Nee</v>
      </c>
      <c r="PR98" t="str">
        <f t="shared" si="17"/>
        <v>Nee</v>
      </c>
      <c r="PS98" t="str">
        <f t="shared" si="17"/>
        <v>Nee</v>
      </c>
      <c r="PT98" t="str">
        <f t="shared" si="17"/>
        <v>Nee</v>
      </c>
      <c r="PU98" t="str">
        <f t="shared" si="17"/>
        <v>Nee</v>
      </c>
      <c r="PV98" t="str">
        <f t="shared" si="17"/>
        <v>Nee</v>
      </c>
      <c r="PW98" t="str">
        <f t="shared" si="17"/>
        <v>Nee</v>
      </c>
      <c r="PX98" t="str">
        <f t="shared" si="17"/>
        <v>Nee</v>
      </c>
      <c r="PY98" t="str">
        <f t="shared" si="17"/>
        <v>Nee</v>
      </c>
      <c r="PZ98" t="str">
        <f t="shared" si="17"/>
        <v>Nee</v>
      </c>
      <c r="QA98" t="str">
        <f t="shared" si="17"/>
        <v>Nee</v>
      </c>
      <c r="QB98" t="str">
        <f t="shared" si="17"/>
        <v>Nee</v>
      </c>
      <c r="QC98" t="str">
        <f t="shared" si="17"/>
        <v>Nee</v>
      </c>
      <c r="QD98" t="str">
        <f t="shared" si="17"/>
        <v>Nee</v>
      </c>
      <c r="QE98" t="str">
        <f t="shared" si="17"/>
        <v>Nee</v>
      </c>
      <c r="QF98" t="str">
        <f t="shared" si="17"/>
        <v>Nee</v>
      </c>
      <c r="QG98" t="str">
        <f t="shared" si="17"/>
        <v>Nee</v>
      </c>
      <c r="QH98" t="str">
        <f t="shared" si="17"/>
        <v>Nee</v>
      </c>
      <c r="QI98" t="str">
        <f t="shared" si="17"/>
        <v>Nee</v>
      </c>
      <c r="QJ98" t="str">
        <f t="shared" si="17"/>
        <v>Nee</v>
      </c>
      <c r="QK98" t="str">
        <f t="shared" si="17"/>
        <v>Nee</v>
      </c>
      <c r="QL98" t="str">
        <f t="shared" si="17"/>
        <v>Nee</v>
      </c>
      <c r="QM98" t="str">
        <f t="shared" si="17"/>
        <v>Nee</v>
      </c>
      <c r="QN98" t="str">
        <f t="shared" si="17"/>
        <v>Nee</v>
      </c>
      <c r="QO98" t="str">
        <f t="shared" si="17"/>
        <v>Nee</v>
      </c>
      <c r="QP98" t="str">
        <f t="shared" si="17"/>
        <v>Nee</v>
      </c>
      <c r="QQ98" t="str">
        <f t="shared" si="17"/>
        <v>Nee</v>
      </c>
      <c r="QR98" t="str">
        <f t="shared" si="17"/>
        <v>Nee</v>
      </c>
      <c r="QS98" t="str">
        <f t="shared" si="17"/>
        <v>Nee</v>
      </c>
      <c r="QT98" t="str">
        <f t="shared" si="17"/>
        <v>Nee</v>
      </c>
      <c r="QU98" t="str">
        <f t="shared" si="17"/>
        <v>Nee</v>
      </c>
      <c r="QV98" t="str">
        <f t="shared" ref="QV98:TG98" si="18">IF(QV97&gt;$G$98,"Ja","Nee")</f>
        <v>Nee</v>
      </c>
      <c r="QW98" t="str">
        <f t="shared" si="18"/>
        <v>Nee</v>
      </c>
      <c r="QX98" t="str">
        <f t="shared" si="18"/>
        <v>Nee</v>
      </c>
      <c r="QY98" t="str">
        <f t="shared" si="18"/>
        <v>Nee</v>
      </c>
      <c r="QZ98" t="str">
        <f t="shared" si="18"/>
        <v>Nee</v>
      </c>
      <c r="RA98" t="str">
        <f t="shared" si="18"/>
        <v>Nee</v>
      </c>
      <c r="RB98" t="str">
        <f t="shared" si="18"/>
        <v>Nee</v>
      </c>
      <c r="RC98" t="str">
        <f t="shared" si="18"/>
        <v>Nee</v>
      </c>
      <c r="RD98" t="str">
        <f t="shared" si="18"/>
        <v>Nee</v>
      </c>
      <c r="RE98" t="str">
        <f t="shared" si="18"/>
        <v>Nee</v>
      </c>
      <c r="RF98" t="str">
        <f t="shared" si="18"/>
        <v>Nee</v>
      </c>
      <c r="RG98" t="str">
        <f t="shared" si="18"/>
        <v>Nee</v>
      </c>
      <c r="RH98" t="str">
        <f t="shared" si="18"/>
        <v>Nee</v>
      </c>
      <c r="RI98" t="str">
        <f t="shared" si="18"/>
        <v>Nee</v>
      </c>
      <c r="RJ98" t="str">
        <f t="shared" si="18"/>
        <v>Nee</v>
      </c>
      <c r="RK98" t="str">
        <f t="shared" si="18"/>
        <v>Nee</v>
      </c>
      <c r="RL98" t="str">
        <f t="shared" si="18"/>
        <v>Nee</v>
      </c>
      <c r="RM98" t="str">
        <f t="shared" si="18"/>
        <v>Nee</v>
      </c>
      <c r="RN98" t="str">
        <f t="shared" si="18"/>
        <v>Nee</v>
      </c>
      <c r="RO98" t="str">
        <f t="shared" si="18"/>
        <v>Nee</v>
      </c>
      <c r="RP98" t="str">
        <f t="shared" si="18"/>
        <v>Nee</v>
      </c>
      <c r="RQ98" t="str">
        <f t="shared" si="18"/>
        <v>Nee</v>
      </c>
      <c r="RR98" t="str">
        <f t="shared" si="18"/>
        <v>Nee</v>
      </c>
      <c r="RS98" t="str">
        <f t="shared" si="18"/>
        <v>Nee</v>
      </c>
      <c r="RT98" t="str">
        <f t="shared" si="18"/>
        <v>Nee</v>
      </c>
      <c r="RU98" t="str">
        <f t="shared" si="18"/>
        <v>Nee</v>
      </c>
      <c r="RV98" t="str">
        <f t="shared" si="18"/>
        <v>Nee</v>
      </c>
      <c r="RW98" t="str">
        <f t="shared" si="18"/>
        <v>Nee</v>
      </c>
      <c r="RX98" t="str">
        <f t="shared" si="18"/>
        <v>Nee</v>
      </c>
      <c r="RY98" t="str">
        <f t="shared" si="18"/>
        <v>Nee</v>
      </c>
      <c r="RZ98" t="str">
        <f t="shared" si="18"/>
        <v>Nee</v>
      </c>
      <c r="SA98" t="str">
        <f t="shared" si="18"/>
        <v>Nee</v>
      </c>
      <c r="SB98" t="str">
        <f t="shared" si="18"/>
        <v>Nee</v>
      </c>
      <c r="SC98" t="str">
        <f t="shared" si="18"/>
        <v>Nee</v>
      </c>
      <c r="SD98" t="str">
        <f t="shared" si="18"/>
        <v>Nee</v>
      </c>
      <c r="SE98" t="str">
        <f t="shared" si="18"/>
        <v>Nee</v>
      </c>
      <c r="SF98" t="str">
        <f t="shared" si="18"/>
        <v>Nee</v>
      </c>
      <c r="SG98" t="str">
        <f t="shared" si="18"/>
        <v>Nee</v>
      </c>
      <c r="SH98" t="str">
        <f t="shared" si="18"/>
        <v>Nee</v>
      </c>
      <c r="SI98" t="str">
        <f t="shared" si="18"/>
        <v>Nee</v>
      </c>
      <c r="SJ98" t="str">
        <f t="shared" si="18"/>
        <v>Nee</v>
      </c>
      <c r="SK98" t="str">
        <f t="shared" si="18"/>
        <v>Nee</v>
      </c>
      <c r="SL98" t="str">
        <f t="shared" si="18"/>
        <v>Nee</v>
      </c>
      <c r="SM98" t="str">
        <f t="shared" si="18"/>
        <v>Nee</v>
      </c>
      <c r="SN98" t="str">
        <f t="shared" si="18"/>
        <v>Nee</v>
      </c>
      <c r="SO98" t="str">
        <f t="shared" si="18"/>
        <v>Nee</v>
      </c>
      <c r="SP98" t="str">
        <f t="shared" si="18"/>
        <v>Nee</v>
      </c>
      <c r="SQ98" t="str">
        <f t="shared" si="18"/>
        <v>Nee</v>
      </c>
      <c r="SR98" t="str">
        <f t="shared" si="18"/>
        <v>Nee</v>
      </c>
      <c r="SS98" t="str">
        <f t="shared" si="18"/>
        <v>Nee</v>
      </c>
      <c r="ST98" t="str">
        <f t="shared" si="18"/>
        <v>Nee</v>
      </c>
      <c r="SU98" t="str">
        <f t="shared" si="18"/>
        <v>Nee</v>
      </c>
      <c r="SV98" t="str">
        <f t="shared" si="18"/>
        <v>Nee</v>
      </c>
      <c r="SW98" t="str">
        <f t="shared" si="18"/>
        <v>Nee</v>
      </c>
      <c r="SX98" t="str">
        <f t="shared" si="18"/>
        <v>Nee</v>
      </c>
      <c r="SY98" t="str">
        <f t="shared" si="18"/>
        <v>Nee</v>
      </c>
      <c r="SZ98" t="str">
        <f t="shared" si="18"/>
        <v>Nee</v>
      </c>
      <c r="TA98" t="str">
        <f t="shared" si="18"/>
        <v>Nee</v>
      </c>
      <c r="TB98" t="str">
        <f t="shared" si="18"/>
        <v>Nee</v>
      </c>
      <c r="TC98" t="str">
        <f t="shared" si="18"/>
        <v>Nee</v>
      </c>
      <c r="TD98" t="str">
        <f t="shared" si="18"/>
        <v>Nee</v>
      </c>
      <c r="TE98" t="str">
        <f t="shared" si="18"/>
        <v>Nee</v>
      </c>
      <c r="TF98" t="str">
        <f t="shared" si="18"/>
        <v>Nee</v>
      </c>
      <c r="TG98" t="str">
        <f t="shared" si="18"/>
        <v>Nee</v>
      </c>
      <c r="TH98" t="str">
        <f t="shared" ref="TH98:UV98" si="19">IF(TH97&gt;$G$98,"Ja","Nee")</f>
        <v>Nee</v>
      </c>
      <c r="TI98" t="str">
        <f t="shared" si="19"/>
        <v>Nee</v>
      </c>
      <c r="TJ98" t="str">
        <f t="shared" si="19"/>
        <v>Nee</v>
      </c>
      <c r="TK98" t="str">
        <f t="shared" si="19"/>
        <v>Nee</v>
      </c>
      <c r="TL98" t="str">
        <f t="shared" si="19"/>
        <v>Nee</v>
      </c>
      <c r="TM98" t="str">
        <f t="shared" si="19"/>
        <v>Nee</v>
      </c>
      <c r="TN98" t="str">
        <f t="shared" si="19"/>
        <v>Nee</v>
      </c>
      <c r="TO98" t="str">
        <f t="shared" si="19"/>
        <v>Nee</v>
      </c>
      <c r="TP98" t="str">
        <f t="shared" si="19"/>
        <v>Nee</v>
      </c>
      <c r="TQ98" t="str">
        <f t="shared" si="19"/>
        <v>Nee</v>
      </c>
      <c r="TR98" t="str">
        <f t="shared" si="19"/>
        <v>Nee</v>
      </c>
      <c r="TS98" t="str">
        <f t="shared" si="19"/>
        <v>Nee</v>
      </c>
      <c r="TT98" t="str">
        <f t="shared" si="19"/>
        <v>Nee</v>
      </c>
      <c r="TU98" t="str">
        <f t="shared" si="19"/>
        <v>Nee</v>
      </c>
      <c r="TV98" t="str">
        <f t="shared" si="19"/>
        <v>Nee</v>
      </c>
      <c r="TW98" t="str">
        <f t="shared" si="19"/>
        <v>Nee</v>
      </c>
      <c r="TX98" t="str">
        <f t="shared" si="19"/>
        <v>Nee</v>
      </c>
      <c r="TY98" t="str">
        <f t="shared" si="19"/>
        <v>Nee</v>
      </c>
      <c r="TZ98" t="str">
        <f t="shared" si="19"/>
        <v>Nee</v>
      </c>
      <c r="UA98" t="str">
        <f t="shared" si="19"/>
        <v>Nee</v>
      </c>
      <c r="UB98" t="str">
        <f t="shared" si="19"/>
        <v>Nee</v>
      </c>
      <c r="UC98" t="str">
        <f t="shared" si="19"/>
        <v>Nee</v>
      </c>
      <c r="UD98" t="str">
        <f t="shared" si="19"/>
        <v>Nee</v>
      </c>
      <c r="UE98" t="str">
        <f t="shared" si="19"/>
        <v>Nee</v>
      </c>
      <c r="UF98" t="str">
        <f t="shared" si="19"/>
        <v>Nee</v>
      </c>
      <c r="UG98" t="str">
        <f t="shared" si="19"/>
        <v>Nee</v>
      </c>
      <c r="UH98" t="str">
        <f t="shared" si="19"/>
        <v>Nee</v>
      </c>
      <c r="UI98" t="str">
        <f t="shared" si="19"/>
        <v>Nee</v>
      </c>
      <c r="UJ98" t="str">
        <f t="shared" si="19"/>
        <v>Nee</v>
      </c>
      <c r="UK98" t="str">
        <f t="shared" si="19"/>
        <v>Nee</v>
      </c>
      <c r="UL98" t="str">
        <f t="shared" si="19"/>
        <v>Nee</v>
      </c>
      <c r="UM98" t="str">
        <f t="shared" si="19"/>
        <v>Nee</v>
      </c>
      <c r="UN98" t="str">
        <f t="shared" si="19"/>
        <v>Nee</v>
      </c>
      <c r="UO98" t="str">
        <f t="shared" si="19"/>
        <v>Nee</v>
      </c>
      <c r="UP98" t="str">
        <f t="shared" si="19"/>
        <v>Nee</v>
      </c>
      <c r="UQ98" t="str">
        <f t="shared" si="19"/>
        <v>Nee</v>
      </c>
      <c r="UR98" t="str">
        <f t="shared" si="19"/>
        <v>Nee</v>
      </c>
      <c r="US98" t="str">
        <f t="shared" si="19"/>
        <v>Nee</v>
      </c>
      <c r="UT98" t="str">
        <f t="shared" si="19"/>
        <v>Nee</v>
      </c>
      <c r="UU98" t="str">
        <f t="shared" si="19"/>
        <v>Nee</v>
      </c>
      <c r="UV98" t="str">
        <f t="shared" si="19"/>
        <v>Nee</v>
      </c>
      <c r="UW98" t="str">
        <f>IF(UW97&gt;$G$98,"Ja","Nee")</f>
        <v>Nee</v>
      </c>
    </row>
    <row r="99" spans="1:569" x14ac:dyDescent="0.3">
      <c r="F99" t="s">
        <v>2621</v>
      </c>
      <c r="G99">
        <f>COUNTIF(O98:UW98,"Ja")</f>
        <v>11</v>
      </c>
    </row>
    <row r="100" spans="1:569" x14ac:dyDescent="0.3">
      <c r="F100" t="s">
        <v>2622</v>
      </c>
      <c r="G100">
        <f>COUNTIF(O98:UW98,"Nee")</f>
        <v>544</v>
      </c>
    </row>
    <row r="102" spans="1:569" x14ac:dyDescent="0.3">
      <c r="F102" t="s">
        <v>2623</v>
      </c>
    </row>
    <row r="103" spans="1:569" x14ac:dyDescent="0.3">
      <c r="G103">
        <v>1</v>
      </c>
      <c r="H103">
        <f>COUNTIF(O$97:UW$97,G103)</f>
        <v>326</v>
      </c>
      <c r="I103" s="31">
        <f>H103/555</f>
        <v>0.58738738738738738</v>
      </c>
      <c r="L103" t="s">
        <v>1913</v>
      </c>
      <c r="M103">
        <f>SUM(O97:W97)</f>
        <v>11</v>
      </c>
      <c r="N103" s="32">
        <f>M103/1204</f>
        <v>9.1362126245847185E-3</v>
      </c>
    </row>
    <row r="104" spans="1:569" x14ac:dyDescent="0.3">
      <c r="G104">
        <v>2</v>
      </c>
      <c r="H104">
        <f t="shared" ref="H104:H112" si="20">COUNTIF(O$97:UW$97,G104)</f>
        <v>103</v>
      </c>
      <c r="I104" s="31">
        <f t="shared" ref="I104:I113" si="21">H104/555</f>
        <v>0.18558558558558558</v>
      </c>
      <c r="L104" t="s">
        <v>1914</v>
      </c>
      <c r="M104">
        <f>SUM(X97:LB97)</f>
        <v>745</v>
      </c>
      <c r="N104" s="32">
        <f t="shared" ref="N104:N120" si="22">M104/1204</f>
        <v>0.6187707641196013</v>
      </c>
    </row>
    <row r="105" spans="1:569" x14ac:dyDescent="0.3">
      <c r="G105">
        <v>3</v>
      </c>
      <c r="H105">
        <f t="shared" si="20"/>
        <v>45</v>
      </c>
      <c r="I105" s="31">
        <f t="shared" si="21"/>
        <v>8.1081081081081086E-2</v>
      </c>
      <c r="L105" t="s">
        <v>1915</v>
      </c>
      <c r="M105">
        <f>SUM(LC97:LO97)</f>
        <v>28</v>
      </c>
      <c r="N105" s="32">
        <f t="shared" si="22"/>
        <v>2.3255813953488372E-2</v>
      </c>
    </row>
    <row r="106" spans="1:569" x14ac:dyDescent="0.3">
      <c r="G106">
        <v>4</v>
      </c>
      <c r="H106">
        <f t="shared" si="20"/>
        <v>26</v>
      </c>
      <c r="I106" s="31">
        <f t="shared" si="21"/>
        <v>4.6846846846846847E-2</v>
      </c>
      <c r="L106" t="s">
        <v>1916</v>
      </c>
      <c r="M106">
        <v>1</v>
      </c>
      <c r="N106" s="32">
        <f t="shared" si="22"/>
        <v>8.3056478405315617E-4</v>
      </c>
    </row>
    <row r="107" spans="1:569" x14ac:dyDescent="0.3">
      <c r="G107">
        <v>5</v>
      </c>
      <c r="H107">
        <f t="shared" si="20"/>
        <v>16</v>
      </c>
      <c r="I107" s="31">
        <f t="shared" si="21"/>
        <v>2.8828828828828829E-2</v>
      </c>
      <c r="L107" t="s">
        <v>1917</v>
      </c>
      <c r="M107">
        <v>1</v>
      </c>
      <c r="N107" s="32">
        <f t="shared" si="22"/>
        <v>8.3056478405315617E-4</v>
      </c>
    </row>
    <row r="108" spans="1:569" x14ac:dyDescent="0.3">
      <c r="G108">
        <v>6</v>
      </c>
      <c r="H108">
        <f t="shared" si="20"/>
        <v>10</v>
      </c>
      <c r="I108" s="31">
        <f t="shared" si="21"/>
        <v>1.8018018018018018E-2</v>
      </c>
      <c r="L108" t="s">
        <v>1918</v>
      </c>
      <c r="M108">
        <v>56</v>
      </c>
      <c r="N108" s="32">
        <f t="shared" si="22"/>
        <v>4.6511627906976744E-2</v>
      </c>
    </row>
    <row r="109" spans="1:569" x14ac:dyDescent="0.3">
      <c r="G109">
        <v>7</v>
      </c>
      <c r="H109">
        <f t="shared" si="20"/>
        <v>7</v>
      </c>
      <c r="I109" s="31">
        <f t="shared" si="21"/>
        <v>1.2612612612612612E-2</v>
      </c>
      <c r="L109" t="s">
        <v>1919</v>
      </c>
      <c r="M109">
        <v>28</v>
      </c>
      <c r="N109" s="32">
        <f t="shared" si="22"/>
        <v>2.3255813953488372E-2</v>
      </c>
    </row>
    <row r="110" spans="1:569" x14ac:dyDescent="0.3">
      <c r="G110">
        <v>8</v>
      </c>
      <c r="H110">
        <f t="shared" si="20"/>
        <v>6</v>
      </c>
      <c r="I110" s="31">
        <f t="shared" si="21"/>
        <v>1.0810810810810811E-2</v>
      </c>
      <c r="L110" t="s">
        <v>1920</v>
      </c>
      <c r="M110">
        <v>43</v>
      </c>
      <c r="N110" s="32">
        <f t="shared" si="22"/>
        <v>3.5714285714285712E-2</v>
      </c>
    </row>
    <row r="111" spans="1:569" x14ac:dyDescent="0.3">
      <c r="G111">
        <v>9</v>
      </c>
      <c r="H111">
        <f t="shared" si="20"/>
        <v>3</v>
      </c>
      <c r="I111" s="31">
        <f t="shared" si="21"/>
        <v>5.4054054054054057E-3</v>
      </c>
      <c r="L111" t="s">
        <v>1921</v>
      </c>
      <c r="M111">
        <v>96</v>
      </c>
      <c r="N111" s="32">
        <f t="shared" si="22"/>
        <v>7.9734219269102985E-2</v>
      </c>
    </row>
    <row r="112" spans="1:569" x14ac:dyDescent="0.3">
      <c r="G112">
        <v>10</v>
      </c>
      <c r="H112">
        <f t="shared" si="20"/>
        <v>3</v>
      </c>
      <c r="I112" s="31">
        <f t="shared" si="21"/>
        <v>5.4054054054054057E-3</v>
      </c>
      <c r="L112" t="s">
        <v>1922</v>
      </c>
      <c r="M112">
        <v>3</v>
      </c>
      <c r="N112" s="32">
        <f t="shared" si="22"/>
        <v>2.4916943521594683E-3</v>
      </c>
    </row>
    <row r="113" spans="7:14" x14ac:dyDescent="0.3">
      <c r="G113" s="30" t="s">
        <v>2624</v>
      </c>
      <c r="H113">
        <f>COUNTIF(O$97:UW$97,"&gt;10")</f>
        <v>8</v>
      </c>
      <c r="I113" s="31">
        <f t="shared" si="21"/>
        <v>1.4414414414414415E-2</v>
      </c>
      <c r="L113" t="s">
        <v>1923</v>
      </c>
      <c r="M113">
        <v>83</v>
      </c>
      <c r="N113" s="32">
        <f t="shared" si="22"/>
        <v>6.8936877076411954E-2</v>
      </c>
    </row>
    <row r="114" spans="7:14" x14ac:dyDescent="0.3">
      <c r="L114" t="s">
        <v>1924</v>
      </c>
      <c r="M114">
        <v>25</v>
      </c>
      <c r="N114" s="32">
        <f t="shared" si="22"/>
        <v>2.0764119601328904E-2</v>
      </c>
    </row>
    <row r="115" spans="7:14" x14ac:dyDescent="0.3">
      <c r="L115" t="s">
        <v>1925</v>
      </c>
      <c r="M115">
        <v>2</v>
      </c>
      <c r="N115" s="32">
        <f t="shared" si="22"/>
        <v>1.6611295681063123E-3</v>
      </c>
    </row>
    <row r="116" spans="7:14" x14ac:dyDescent="0.3">
      <c r="L116" t="s">
        <v>1926</v>
      </c>
      <c r="M116">
        <v>6</v>
      </c>
      <c r="N116" s="32">
        <f t="shared" si="22"/>
        <v>4.9833887043189366E-3</v>
      </c>
    </row>
    <row r="117" spans="7:14" x14ac:dyDescent="0.3">
      <c r="L117" t="s">
        <v>1927</v>
      </c>
      <c r="M117">
        <v>17</v>
      </c>
      <c r="N117" s="32">
        <f t="shared" si="22"/>
        <v>1.4119601328903655E-2</v>
      </c>
    </row>
    <row r="118" spans="7:14" x14ac:dyDescent="0.3">
      <c r="L118" t="s">
        <v>1928</v>
      </c>
      <c r="M118">
        <v>4</v>
      </c>
      <c r="N118" s="32">
        <f t="shared" si="22"/>
        <v>3.3222591362126247E-3</v>
      </c>
    </row>
    <row r="119" spans="7:14" x14ac:dyDescent="0.3">
      <c r="L119" t="s">
        <v>1929</v>
      </c>
      <c r="M119">
        <v>7</v>
      </c>
      <c r="N119" s="32">
        <f t="shared" si="22"/>
        <v>5.8139534883720929E-3</v>
      </c>
    </row>
    <row r="120" spans="7:14" x14ac:dyDescent="0.3">
      <c r="L120" t="s">
        <v>1930</v>
      </c>
      <c r="M120">
        <v>1</v>
      </c>
      <c r="N120" s="32">
        <f t="shared" si="22"/>
        <v>8.3056478405315617E-4</v>
      </c>
    </row>
  </sheetData>
  <phoneticPr fontId="7" type="noConversion"/>
  <conditionalFormatting sqref="A98:XFD98">
    <cfRule type="containsText" dxfId="12" priority="1" operator="containsText" text="Ja">
      <formula>NOT(ISERROR(SEARCH("Ja",A98)))</formula>
    </cfRule>
  </conditionalFormatting>
  <hyperlinks>
    <hyperlink ref="KF3" r:id="rId1" display="https://patents.google.com/?q=B60W40%2f105" xr:uid="{FC1EAE21-F4DE-4BCD-9B2C-059F36BBD12E}"/>
    <hyperlink ref="KE3" r:id="rId2" display="https://patents.google.com/?q=B60W40%2f105" xr:uid="{1E8ED20B-D739-4D56-AD5C-D3A1B545796D}"/>
    <hyperlink ref="KG3" r:id="rId3" display="https://patents.google.com/?q=B60W40%2f105" xr:uid="{FE3F04C2-DC51-44D0-AE1D-739C495EF4F5}"/>
  </hyperlinks>
  <pageMargins left="0.7" right="0.7" top="0.75" bottom="0.75" header="0.3" footer="0.3"/>
  <tableParts count="1">
    <tablePart r:id="rId4"/>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A18F7-AFCD-4769-AA67-60535121874E}">
  <dimension ref="A1:BA66"/>
  <sheetViews>
    <sheetView topLeftCell="F1" workbookViewId="0">
      <selection activeCell="C23" sqref="C23"/>
    </sheetView>
  </sheetViews>
  <sheetFormatPr defaultRowHeight="14.4" x14ac:dyDescent="0.3"/>
  <cols>
    <col min="1" max="1" width="41.6640625" bestFit="1" customWidth="1"/>
    <col min="3" max="3" width="47.77734375" customWidth="1"/>
    <col min="5" max="5" width="12.44140625" bestFit="1" customWidth="1"/>
    <col min="7" max="7" width="10.77734375" customWidth="1"/>
    <col min="15" max="15" width="29.88671875" bestFit="1" customWidth="1"/>
  </cols>
  <sheetData>
    <row r="1" spans="1:53" ht="15.6" x14ac:dyDescent="0.3">
      <c r="A1" t="s">
        <v>1866</v>
      </c>
      <c r="B1" t="s">
        <v>31490</v>
      </c>
      <c r="C1" s="1" t="s">
        <v>1868</v>
      </c>
      <c r="D1" t="s">
        <v>1869</v>
      </c>
      <c r="E1" s="7" t="s">
        <v>1870</v>
      </c>
      <c r="F1" t="s">
        <v>1871</v>
      </c>
      <c r="G1" t="s">
        <v>1872</v>
      </c>
      <c r="H1" s="10" t="s">
        <v>1873</v>
      </c>
      <c r="I1" s="10" t="s">
        <v>1874</v>
      </c>
      <c r="J1" s="10" t="s">
        <v>1875</v>
      </c>
      <c r="K1" s="10" t="s">
        <v>1876</v>
      </c>
      <c r="L1" s="10" t="s">
        <v>1877</v>
      </c>
      <c r="M1" s="10" t="s">
        <v>1878</v>
      </c>
      <c r="N1" s="10" t="s">
        <v>1879</v>
      </c>
      <c r="O1" s="11" t="s">
        <v>31495</v>
      </c>
      <c r="P1" s="11" t="s">
        <v>1880</v>
      </c>
      <c r="Q1" s="7" t="s">
        <v>1881</v>
      </c>
      <c r="R1" s="7" t="s">
        <v>1882</v>
      </c>
      <c r="S1" s="7" t="s">
        <v>1883</v>
      </c>
      <c r="T1" s="7" t="s">
        <v>1884</v>
      </c>
      <c r="U1" s="7" t="s">
        <v>220</v>
      </c>
      <c r="V1" s="7" t="s">
        <v>1885</v>
      </c>
      <c r="W1" s="7" t="s">
        <v>1886</v>
      </c>
      <c r="X1" s="12" t="s">
        <v>1887</v>
      </c>
      <c r="Y1" s="12" t="s">
        <v>1888</v>
      </c>
      <c r="Z1" s="12" t="s">
        <v>1889</v>
      </c>
      <c r="AA1" s="12" t="s">
        <v>1890</v>
      </c>
      <c r="AB1" s="12" t="s">
        <v>1891</v>
      </c>
      <c r="AC1" s="7" t="s">
        <v>1892</v>
      </c>
      <c r="AD1" s="12" t="s">
        <v>1893</v>
      </c>
      <c r="AE1" s="12" t="s">
        <v>1894</v>
      </c>
      <c r="AF1" s="13" t="s">
        <v>1895</v>
      </c>
      <c r="AG1" s="7" t="s">
        <v>1896</v>
      </c>
      <c r="AH1" s="7" t="s">
        <v>1897</v>
      </c>
      <c r="AI1" s="12" t="s">
        <v>1898</v>
      </c>
      <c r="AJ1" s="12" t="s">
        <v>1899</v>
      </c>
      <c r="AK1" s="12" t="s">
        <v>1900</v>
      </c>
      <c r="AL1" s="12" t="s">
        <v>1901</v>
      </c>
      <c r="AM1" s="12" t="s">
        <v>1902</v>
      </c>
      <c r="AN1" s="12" t="s">
        <v>1903</v>
      </c>
      <c r="AO1" s="12" t="s">
        <v>1904</v>
      </c>
      <c r="AP1" s="12" t="s">
        <v>1905</v>
      </c>
    </row>
    <row r="2" spans="1:53" ht="15.6" x14ac:dyDescent="0.3">
      <c r="A2" t="s">
        <v>0</v>
      </c>
      <c r="B2" t="s">
        <v>1</v>
      </c>
      <c r="C2" s="1" t="s">
        <v>2</v>
      </c>
      <c r="D2" s="1">
        <v>2016</v>
      </c>
      <c r="E2" s="2" t="s">
        <v>3</v>
      </c>
      <c r="F2" s="1" t="s">
        <v>4</v>
      </c>
      <c r="G2" s="1" t="s">
        <v>5</v>
      </c>
      <c r="H2" s="1">
        <v>0</v>
      </c>
      <c r="I2" s="1" t="s">
        <v>6</v>
      </c>
      <c r="J2" s="1"/>
      <c r="K2" s="1"/>
      <c r="L2" s="1"/>
      <c r="M2" s="1"/>
      <c r="N2" s="1"/>
      <c r="O2" s="1" t="s">
        <v>7</v>
      </c>
      <c r="P2" s="1">
        <v>59</v>
      </c>
      <c r="Q2" s="2" t="s">
        <v>8</v>
      </c>
      <c r="R2" s="2" t="s">
        <v>9</v>
      </c>
      <c r="S2" s="2"/>
      <c r="T2" s="2"/>
      <c r="U2" s="2"/>
      <c r="V2" s="1"/>
      <c r="W2" s="2"/>
      <c r="X2" s="2"/>
      <c r="Y2" s="2"/>
      <c r="Z2" s="2"/>
      <c r="AA2" s="2"/>
      <c r="AB2" s="2"/>
      <c r="AC2" s="1"/>
      <c r="AD2" s="2"/>
      <c r="AE2" s="2"/>
      <c r="AF2" s="3" t="e">
        <v>#DIV/0!</v>
      </c>
      <c r="AG2" s="1"/>
      <c r="AH2" s="2"/>
      <c r="AI2" s="2"/>
      <c r="AJ2" s="1"/>
      <c r="AK2" s="1"/>
      <c r="AL2" s="1"/>
      <c r="AM2" s="1"/>
      <c r="AN2" s="1"/>
      <c r="AO2" s="1"/>
      <c r="AP2" s="1"/>
    </row>
    <row r="3" spans="1:53" ht="15.6" x14ac:dyDescent="0.3">
      <c r="A3" t="s">
        <v>41</v>
      </c>
      <c r="B3" t="s">
        <v>42</v>
      </c>
      <c r="C3" s="1" t="s">
        <v>43</v>
      </c>
      <c r="D3" s="1">
        <v>2016</v>
      </c>
      <c r="E3" s="1" t="s">
        <v>29</v>
      </c>
      <c r="F3" s="1" t="s">
        <v>44</v>
      </c>
      <c r="G3" s="1" t="s">
        <v>5</v>
      </c>
      <c r="H3" t="s">
        <v>45</v>
      </c>
      <c r="I3" s="1" t="s">
        <v>6</v>
      </c>
      <c r="J3" s="1" t="s">
        <v>6</v>
      </c>
      <c r="K3" t="s">
        <v>6</v>
      </c>
      <c r="L3" s="1" t="s">
        <v>6</v>
      </c>
      <c r="O3" t="s">
        <v>7</v>
      </c>
      <c r="P3">
        <v>11</v>
      </c>
      <c r="Q3" s="1"/>
      <c r="R3" s="1"/>
      <c r="S3" s="1"/>
      <c r="T3" s="1"/>
      <c r="U3" s="1"/>
      <c r="V3" s="1"/>
      <c r="W3" s="1"/>
      <c r="X3" s="1"/>
      <c r="Y3" s="1"/>
      <c r="Z3" s="1"/>
      <c r="AA3" s="1"/>
      <c r="AB3" s="1"/>
      <c r="AC3" s="1"/>
      <c r="AD3" s="1"/>
      <c r="AE3" s="1"/>
      <c r="AF3" s="1" t="e">
        <v>#DIV/0!</v>
      </c>
      <c r="AG3" s="1"/>
      <c r="AH3" s="1"/>
      <c r="AI3" s="1"/>
      <c r="AJ3" s="1"/>
      <c r="AK3" s="1"/>
      <c r="AL3" s="1"/>
      <c r="AM3" s="1"/>
      <c r="AN3" s="1"/>
      <c r="AO3" s="1"/>
      <c r="AP3" s="1"/>
    </row>
    <row r="4" spans="1:53" ht="15.6" x14ac:dyDescent="0.3">
      <c r="A4" t="s">
        <v>41</v>
      </c>
      <c r="B4" t="s">
        <v>46</v>
      </c>
      <c r="C4" s="1" t="s">
        <v>47</v>
      </c>
      <c r="D4" s="1">
        <v>2014</v>
      </c>
      <c r="E4" s="1" t="s">
        <v>29</v>
      </c>
      <c r="F4" s="1"/>
      <c r="G4" s="1" t="s">
        <v>5</v>
      </c>
      <c r="H4">
        <v>2.2999999999999998</v>
      </c>
      <c r="K4" t="s">
        <v>6</v>
      </c>
      <c r="L4" s="1" t="s">
        <v>6</v>
      </c>
      <c r="O4" t="s">
        <v>7</v>
      </c>
      <c r="P4">
        <v>39</v>
      </c>
      <c r="Q4" s="1"/>
      <c r="R4" s="1"/>
      <c r="S4" s="1"/>
      <c r="T4" s="1"/>
      <c r="U4" s="1"/>
      <c r="V4" s="1"/>
      <c r="W4" s="1"/>
      <c r="X4" s="1"/>
      <c r="Y4" s="1"/>
      <c r="Z4" s="1"/>
      <c r="AA4" s="1"/>
      <c r="AB4" s="1"/>
      <c r="AC4" s="1"/>
      <c r="AD4" s="1"/>
      <c r="AE4" s="1"/>
      <c r="AF4" s="1" t="e">
        <v>#DIV/0!</v>
      </c>
      <c r="AG4" s="1"/>
      <c r="AH4" s="1"/>
      <c r="AI4" s="1"/>
      <c r="AJ4" s="1"/>
      <c r="AK4" s="1"/>
      <c r="AL4" s="1"/>
      <c r="AM4" s="1"/>
      <c r="AN4" s="1"/>
      <c r="AO4" s="1"/>
      <c r="AP4" s="1"/>
    </row>
    <row r="5" spans="1:53" ht="15.6" x14ac:dyDescent="0.3">
      <c r="A5" t="s">
        <v>59</v>
      </c>
      <c r="B5" t="s">
        <v>60</v>
      </c>
      <c r="C5" s="1" t="s">
        <v>61</v>
      </c>
      <c r="D5" s="1">
        <v>2017</v>
      </c>
      <c r="E5" s="1" t="s">
        <v>62</v>
      </c>
      <c r="F5" s="1"/>
      <c r="G5" s="1" t="s">
        <v>5</v>
      </c>
      <c r="H5">
        <v>4.5</v>
      </c>
      <c r="M5" s="1" t="s">
        <v>6</v>
      </c>
      <c r="N5" s="1" t="s">
        <v>6</v>
      </c>
      <c r="O5" s="1" t="s">
        <v>63</v>
      </c>
      <c r="P5" s="1">
        <v>21</v>
      </c>
      <c r="Q5" s="1"/>
      <c r="R5" s="1"/>
      <c r="S5" s="1"/>
      <c r="T5" s="1"/>
      <c r="U5" s="1"/>
      <c r="V5" s="1"/>
      <c r="W5" s="1"/>
      <c r="X5" s="1"/>
      <c r="Y5" s="1"/>
      <c r="Z5" s="1"/>
      <c r="AA5" s="1"/>
      <c r="AB5" s="1"/>
      <c r="AC5" s="1"/>
      <c r="AD5" s="1"/>
      <c r="AE5" s="1"/>
      <c r="AF5" s="1" t="e">
        <v>#DIV/0!</v>
      </c>
      <c r="AG5" s="1"/>
      <c r="AH5" s="1"/>
      <c r="AI5" s="1"/>
      <c r="AJ5" s="1"/>
      <c r="AK5" s="1"/>
      <c r="AL5" s="1"/>
      <c r="AM5" s="1"/>
      <c r="AN5" s="1"/>
      <c r="AO5" s="1"/>
      <c r="AP5" s="1"/>
      <c r="BA5">
        <v>1</v>
      </c>
    </row>
    <row r="6" spans="1:53" ht="15.6" x14ac:dyDescent="0.3">
      <c r="A6" t="s">
        <v>94</v>
      </c>
      <c r="B6" t="s">
        <v>95</v>
      </c>
      <c r="C6" s="1" t="s">
        <v>96</v>
      </c>
      <c r="D6" s="1">
        <v>2014</v>
      </c>
      <c r="E6" s="1" t="s">
        <v>29</v>
      </c>
      <c r="F6" s="1"/>
      <c r="G6" s="1" t="s">
        <v>5</v>
      </c>
      <c r="H6">
        <v>3</v>
      </c>
      <c r="L6" s="1" t="s">
        <v>6</v>
      </c>
      <c r="O6" t="s">
        <v>63</v>
      </c>
      <c r="P6">
        <v>33</v>
      </c>
      <c r="Q6" s="1"/>
      <c r="R6" s="1"/>
      <c r="S6" s="1"/>
      <c r="T6" s="1"/>
      <c r="U6" s="1"/>
      <c r="V6" s="1"/>
      <c r="W6" s="1"/>
      <c r="X6" s="1"/>
      <c r="Y6" s="1"/>
      <c r="Z6" s="1"/>
      <c r="AA6" s="1"/>
      <c r="AB6" s="1"/>
      <c r="AC6" s="1"/>
      <c r="AD6" s="1"/>
      <c r="AE6" s="1"/>
      <c r="AF6" s="1" t="e">
        <v>#DIV/0!</v>
      </c>
      <c r="AG6" s="1"/>
      <c r="AH6" s="1"/>
      <c r="AI6" s="1"/>
      <c r="AJ6" s="1"/>
      <c r="AK6" s="1"/>
      <c r="AL6" s="1"/>
      <c r="AM6" s="1"/>
      <c r="AN6" s="1"/>
      <c r="AO6" s="1"/>
      <c r="AP6" s="1"/>
      <c r="BA6">
        <v>1</v>
      </c>
    </row>
    <row r="7" spans="1:53" ht="15.6" x14ac:dyDescent="0.3">
      <c r="A7" t="s">
        <v>97</v>
      </c>
      <c r="B7" t="s">
        <v>98</v>
      </c>
      <c r="C7" s="1" t="s">
        <v>99</v>
      </c>
      <c r="D7" s="1">
        <v>2017</v>
      </c>
      <c r="E7" s="1" t="s">
        <v>100</v>
      </c>
      <c r="F7" s="1" t="s">
        <v>101</v>
      </c>
      <c r="G7" s="1" t="s">
        <v>5</v>
      </c>
      <c r="H7" s="1">
        <v>0</v>
      </c>
      <c r="I7" s="1" t="s">
        <v>6</v>
      </c>
      <c r="J7" s="1"/>
      <c r="K7" s="1"/>
      <c r="L7" s="1"/>
      <c r="M7" s="1"/>
      <c r="N7" s="1"/>
      <c r="O7" s="1" t="s">
        <v>7</v>
      </c>
      <c r="P7" s="1">
        <v>1</v>
      </c>
      <c r="Q7" s="1"/>
      <c r="R7" s="1"/>
      <c r="S7" s="1" t="s">
        <v>17</v>
      </c>
      <c r="T7" s="1"/>
      <c r="U7" s="1"/>
      <c r="V7" s="1"/>
      <c r="W7" s="1"/>
      <c r="X7" s="1"/>
      <c r="Y7" s="1"/>
      <c r="Z7" s="1"/>
      <c r="AA7" s="1"/>
      <c r="AB7" s="1"/>
      <c r="AC7" s="1"/>
      <c r="AD7" s="1"/>
      <c r="AE7" s="1"/>
      <c r="AF7" s="1" t="e">
        <v>#DIV/0!</v>
      </c>
      <c r="AG7" s="1"/>
      <c r="AH7" s="1"/>
      <c r="AI7" s="1"/>
      <c r="AJ7" s="1"/>
      <c r="AK7" s="1"/>
      <c r="AL7" s="1"/>
      <c r="AM7" s="1"/>
      <c r="AN7" s="1"/>
      <c r="AO7" s="1"/>
      <c r="AP7" s="1"/>
      <c r="BA7">
        <v>1</v>
      </c>
    </row>
    <row r="8" spans="1:53" ht="15.6" x14ac:dyDescent="0.3">
      <c r="A8" t="s">
        <v>141</v>
      </c>
      <c r="B8" t="s">
        <v>142</v>
      </c>
      <c r="C8" s="1" t="s">
        <v>143</v>
      </c>
      <c r="D8" s="1">
        <v>2017</v>
      </c>
      <c r="E8" s="1" t="s">
        <v>29</v>
      </c>
      <c r="F8" s="1" t="s">
        <v>144</v>
      </c>
      <c r="G8" s="1" t="s">
        <v>5</v>
      </c>
      <c r="H8" s="1" t="s">
        <v>145</v>
      </c>
      <c r="I8" s="1" t="s">
        <v>6</v>
      </c>
      <c r="J8" s="1" t="s">
        <v>6</v>
      </c>
      <c r="K8" t="s">
        <v>6</v>
      </c>
      <c r="L8" s="1" t="s">
        <v>6</v>
      </c>
      <c r="M8" s="1" t="s">
        <v>6</v>
      </c>
      <c r="N8" s="1"/>
      <c r="O8" s="1" t="s">
        <v>7</v>
      </c>
      <c r="P8" s="1">
        <v>36</v>
      </c>
      <c r="Q8" s="1"/>
      <c r="R8" s="1"/>
      <c r="S8" s="1"/>
      <c r="T8" s="1"/>
      <c r="U8" s="1"/>
      <c r="V8" s="1"/>
      <c r="W8" s="1"/>
      <c r="X8" s="1"/>
      <c r="Y8" s="1"/>
      <c r="Z8" s="1"/>
      <c r="AA8" s="1"/>
      <c r="AB8" s="1"/>
      <c r="AC8" s="1"/>
      <c r="AD8" s="1"/>
      <c r="AE8" s="1"/>
      <c r="AF8" s="1" t="e">
        <v>#DIV/0!</v>
      </c>
      <c r="AG8" s="1"/>
      <c r="AH8" s="1"/>
      <c r="AI8" s="1"/>
      <c r="AJ8" s="1"/>
      <c r="AK8" s="1"/>
      <c r="AL8" s="1"/>
      <c r="AM8" s="1"/>
      <c r="AN8" s="1"/>
      <c r="AO8" s="1"/>
      <c r="AP8" s="1"/>
    </row>
    <row r="9" spans="1:53" ht="15.6" x14ac:dyDescent="0.3">
      <c r="A9" t="s">
        <v>146</v>
      </c>
      <c r="B9" t="s">
        <v>147</v>
      </c>
      <c r="C9" s="1" t="s">
        <v>148</v>
      </c>
      <c r="D9" s="1">
        <v>2012</v>
      </c>
      <c r="E9" s="1" t="s">
        <v>29</v>
      </c>
      <c r="F9" s="1"/>
      <c r="G9" s="1" t="s">
        <v>5</v>
      </c>
      <c r="H9" s="1">
        <v>3</v>
      </c>
      <c r="I9" s="1"/>
      <c r="J9" s="1"/>
      <c r="K9" s="1"/>
      <c r="L9" s="1" t="s">
        <v>6</v>
      </c>
      <c r="O9" t="s">
        <v>63</v>
      </c>
      <c r="P9">
        <v>23</v>
      </c>
      <c r="Q9" s="1"/>
      <c r="R9" s="1"/>
      <c r="S9" s="1"/>
      <c r="T9" s="1"/>
      <c r="U9" s="1"/>
      <c r="V9" s="1"/>
      <c r="W9" s="1"/>
      <c r="X9" s="1"/>
      <c r="Y9" s="1"/>
      <c r="Z9" s="1"/>
      <c r="AA9" s="1"/>
      <c r="AB9" s="1"/>
      <c r="AC9" s="1"/>
      <c r="AD9" s="1"/>
      <c r="AE9" s="1"/>
      <c r="AF9" s="1" t="e">
        <v>#DIV/0!</v>
      </c>
      <c r="AG9" s="1"/>
      <c r="AH9" s="1"/>
      <c r="AI9" s="1"/>
      <c r="AJ9" s="1"/>
      <c r="AK9" s="1"/>
      <c r="AL9" s="1"/>
      <c r="AM9" s="1"/>
      <c r="AN9" s="1"/>
      <c r="AO9" s="1"/>
      <c r="AP9" s="1"/>
    </row>
    <row r="10" spans="1:53" ht="15.6" x14ac:dyDescent="0.3">
      <c r="A10" t="s">
        <v>246</v>
      </c>
      <c r="B10" t="s">
        <v>247</v>
      </c>
      <c r="C10" s="1" t="s">
        <v>248</v>
      </c>
      <c r="D10" s="1">
        <v>2016</v>
      </c>
      <c r="E10" s="1" t="s">
        <v>62</v>
      </c>
      <c r="F10" s="1" t="s">
        <v>249</v>
      </c>
      <c r="G10" s="1" t="s">
        <v>5</v>
      </c>
      <c r="H10" s="1">
        <v>0</v>
      </c>
      <c r="I10" s="1" t="s">
        <v>6</v>
      </c>
      <c r="J10" s="1"/>
      <c r="K10" s="1"/>
      <c r="L10" s="1"/>
      <c r="M10" s="1"/>
      <c r="N10" s="1"/>
      <c r="O10" s="1" t="s">
        <v>7</v>
      </c>
      <c r="P10" s="1">
        <v>14</v>
      </c>
      <c r="Q10" s="1"/>
      <c r="R10" s="1"/>
      <c r="S10" s="1"/>
      <c r="T10" s="1"/>
      <c r="U10" s="1"/>
      <c r="V10" s="1"/>
      <c r="W10" s="1"/>
      <c r="X10" s="1"/>
      <c r="Y10" s="1"/>
      <c r="Z10" s="1"/>
      <c r="AA10" s="1"/>
      <c r="AB10" s="1"/>
      <c r="AC10" s="1"/>
      <c r="AD10" s="1"/>
      <c r="AE10" s="1"/>
      <c r="AF10" s="1" t="e">
        <v>#DIV/0!</v>
      </c>
      <c r="AG10" s="1"/>
      <c r="AH10" s="1"/>
      <c r="AI10" s="1"/>
      <c r="AJ10" s="1"/>
      <c r="AK10" s="1"/>
      <c r="AL10" s="1"/>
      <c r="AM10" s="1"/>
      <c r="AN10" s="1"/>
      <c r="AO10" s="1"/>
      <c r="AP10" s="1"/>
    </row>
    <row r="11" spans="1:53" ht="15.6" x14ac:dyDescent="0.3">
      <c r="A11" t="s">
        <v>285</v>
      </c>
      <c r="B11" t="s">
        <v>286</v>
      </c>
      <c r="C11" s="1" t="s">
        <v>287</v>
      </c>
      <c r="D11" s="1">
        <v>2017</v>
      </c>
      <c r="E11" s="1" t="s">
        <v>351</v>
      </c>
      <c r="F11" s="1"/>
      <c r="G11" s="1" t="s">
        <v>5</v>
      </c>
      <c r="H11" t="s">
        <v>91</v>
      </c>
      <c r="K11" t="s">
        <v>6</v>
      </c>
      <c r="L11" s="1" t="s">
        <v>6</v>
      </c>
      <c r="M11" s="1" t="s">
        <v>6</v>
      </c>
      <c r="O11" t="s">
        <v>288</v>
      </c>
      <c r="P11">
        <v>76</v>
      </c>
      <c r="Q11" s="1"/>
      <c r="R11" s="1"/>
      <c r="S11" s="1"/>
      <c r="T11" s="1"/>
      <c r="U11" s="1"/>
      <c r="V11" s="1"/>
      <c r="W11" s="1"/>
      <c r="X11" s="1"/>
      <c r="Y11" s="1"/>
      <c r="Z11" s="1"/>
      <c r="AA11" s="1"/>
      <c r="AB11" s="1"/>
      <c r="AC11" s="1"/>
      <c r="AD11" s="1"/>
      <c r="AE11" s="1"/>
      <c r="AF11" s="1" t="e">
        <v>#DIV/0!</v>
      </c>
      <c r="AG11" s="1"/>
      <c r="AH11" s="1"/>
      <c r="AI11" s="1"/>
      <c r="AJ11" s="1"/>
      <c r="AK11" s="1"/>
      <c r="AL11" s="1"/>
      <c r="AM11" s="1"/>
      <c r="AN11" s="1"/>
      <c r="AO11" s="1"/>
      <c r="AP11" s="1"/>
    </row>
    <row r="12" spans="1:53" ht="15.6" x14ac:dyDescent="0.3">
      <c r="A12" t="s">
        <v>299</v>
      </c>
      <c r="B12" t="s">
        <v>300</v>
      </c>
      <c r="C12" s="1" t="s">
        <v>301</v>
      </c>
      <c r="D12" s="1">
        <v>2019</v>
      </c>
      <c r="E12" s="1" t="s">
        <v>62</v>
      </c>
      <c r="F12" s="1"/>
      <c r="G12" s="1" t="s">
        <v>5</v>
      </c>
      <c r="H12" s="1" t="s">
        <v>91</v>
      </c>
      <c r="I12" s="1"/>
      <c r="J12" s="1"/>
      <c r="K12" t="s">
        <v>6</v>
      </c>
      <c r="L12" s="1" t="s">
        <v>6</v>
      </c>
      <c r="M12" s="1" t="s">
        <v>6</v>
      </c>
      <c r="N12" s="1"/>
      <c r="O12" s="1" t="s">
        <v>63</v>
      </c>
      <c r="P12" s="1">
        <v>60</v>
      </c>
      <c r="Q12" s="1"/>
      <c r="R12" s="1"/>
      <c r="S12" s="1"/>
      <c r="T12" s="1"/>
      <c r="U12" s="1"/>
      <c r="V12" s="1"/>
      <c r="W12" s="1"/>
      <c r="X12" s="1"/>
      <c r="Y12" s="1"/>
      <c r="Z12" s="1"/>
      <c r="AA12" s="1"/>
      <c r="AB12" s="1"/>
      <c r="AC12" s="1"/>
      <c r="AD12" s="1"/>
      <c r="AE12" s="1"/>
      <c r="AF12" s="1" t="e">
        <v>#DIV/0!</v>
      </c>
      <c r="AG12" s="1"/>
      <c r="AH12" s="1"/>
      <c r="AI12" s="1"/>
      <c r="AJ12" s="1"/>
      <c r="AK12" s="1"/>
      <c r="AL12" s="1"/>
      <c r="AM12" s="1"/>
      <c r="AN12" s="1"/>
      <c r="AO12" s="1"/>
      <c r="AP12" s="1"/>
    </row>
    <row r="13" spans="1:53" ht="15.6" x14ac:dyDescent="0.3">
      <c r="A13" t="s">
        <v>302</v>
      </c>
      <c r="B13" t="s">
        <v>303</v>
      </c>
      <c r="C13" s="1" t="s">
        <v>304</v>
      </c>
      <c r="D13" s="1">
        <v>2018</v>
      </c>
      <c r="E13" s="1" t="s">
        <v>305</v>
      </c>
      <c r="F13" s="1"/>
      <c r="G13" s="1" t="s">
        <v>5</v>
      </c>
      <c r="H13" s="1">
        <v>3</v>
      </c>
      <c r="I13" s="1"/>
      <c r="J13" s="1"/>
      <c r="K13" s="1"/>
      <c r="L13" s="1" t="s">
        <v>6</v>
      </c>
      <c r="M13" s="1"/>
      <c r="N13" s="1"/>
      <c r="O13" s="1" t="s">
        <v>306</v>
      </c>
      <c r="P13" s="1">
        <v>17</v>
      </c>
      <c r="Q13" s="1"/>
      <c r="R13" s="1"/>
      <c r="S13" s="1" t="s">
        <v>17</v>
      </c>
      <c r="T13" s="1"/>
      <c r="U13" s="1"/>
      <c r="V13" s="1"/>
      <c r="W13" s="1"/>
      <c r="X13" s="1"/>
      <c r="Y13" s="1"/>
      <c r="Z13" s="1"/>
      <c r="AA13" s="1"/>
      <c r="AB13" s="1"/>
      <c r="AC13" s="1"/>
      <c r="AD13" s="1"/>
      <c r="AE13" s="1"/>
      <c r="AF13" s="1" t="e">
        <v>#DIV/0!</v>
      </c>
      <c r="AG13" s="1"/>
      <c r="AH13" s="1"/>
      <c r="AI13" s="1"/>
      <c r="AJ13" s="1"/>
      <c r="AK13" s="1"/>
      <c r="AL13" s="1"/>
      <c r="AM13" s="1"/>
      <c r="AN13" s="1"/>
      <c r="AO13" s="1"/>
      <c r="AP13" s="1"/>
    </row>
    <row r="14" spans="1:53" ht="15.6" x14ac:dyDescent="0.3">
      <c r="A14" t="s">
        <v>325</v>
      </c>
      <c r="B14" t="s">
        <v>326</v>
      </c>
      <c r="C14" s="1" t="s">
        <v>327</v>
      </c>
      <c r="D14" s="1">
        <v>2001</v>
      </c>
      <c r="E14" s="1" t="s">
        <v>328</v>
      </c>
      <c r="F14" s="1"/>
      <c r="G14" s="1" t="s">
        <v>5</v>
      </c>
      <c r="H14">
        <v>3</v>
      </c>
      <c r="L14" s="1" t="s">
        <v>6</v>
      </c>
      <c r="O14" t="s">
        <v>288</v>
      </c>
      <c r="P14">
        <v>38</v>
      </c>
      <c r="Q14" s="1"/>
      <c r="R14" s="1"/>
      <c r="S14" s="1"/>
      <c r="T14" s="1"/>
      <c r="U14" s="1"/>
      <c r="V14" s="1"/>
      <c r="W14" s="1"/>
      <c r="X14" s="1"/>
      <c r="Y14" s="1"/>
      <c r="Z14" s="1"/>
      <c r="AA14" s="1"/>
      <c r="AB14" s="1"/>
      <c r="AC14" s="1"/>
      <c r="AD14" s="1"/>
      <c r="AE14" s="1"/>
      <c r="AF14" s="1" t="e">
        <v>#DIV/0!</v>
      </c>
      <c r="AG14" s="1"/>
      <c r="AH14" s="1"/>
      <c r="AI14" s="1"/>
      <c r="AJ14" s="1"/>
      <c r="AK14" s="1"/>
      <c r="AL14" s="1"/>
      <c r="AM14" s="1"/>
      <c r="AN14" s="1"/>
      <c r="AO14" s="1"/>
      <c r="AP14" s="1"/>
    </row>
    <row r="15" spans="1:53" ht="15.6" x14ac:dyDescent="0.3">
      <c r="A15" t="s">
        <v>339</v>
      </c>
      <c r="B15" t="s">
        <v>340</v>
      </c>
      <c r="C15" s="1" t="s">
        <v>341</v>
      </c>
      <c r="D15" s="1">
        <v>2015</v>
      </c>
      <c r="E15" s="1" t="s">
        <v>13</v>
      </c>
      <c r="F15" s="1"/>
      <c r="G15" s="1" t="s">
        <v>5</v>
      </c>
      <c r="H15">
        <v>2.2999999999999998</v>
      </c>
      <c r="K15" t="s">
        <v>6</v>
      </c>
      <c r="L15" s="1" t="s">
        <v>6</v>
      </c>
      <c r="O15" t="s">
        <v>7</v>
      </c>
      <c r="P15">
        <v>28</v>
      </c>
      <c r="Q15" s="1"/>
      <c r="R15" s="1"/>
      <c r="S15" s="1"/>
      <c r="T15" s="1"/>
      <c r="U15" s="1"/>
      <c r="V15" s="1"/>
      <c r="W15" s="1"/>
      <c r="X15" s="1"/>
      <c r="Y15" s="1"/>
      <c r="Z15" s="1"/>
      <c r="AA15" s="1"/>
      <c r="AB15" s="1"/>
      <c r="AC15" s="1"/>
      <c r="AD15" s="1"/>
      <c r="AE15" s="1"/>
      <c r="AF15" s="1" t="e">
        <v>#DIV/0!</v>
      </c>
      <c r="AG15" s="1"/>
      <c r="AH15" s="1"/>
      <c r="AI15" s="1"/>
      <c r="AJ15" s="1"/>
      <c r="AK15" s="1"/>
      <c r="AL15" s="1"/>
      <c r="AM15" s="1"/>
      <c r="AN15" s="1"/>
      <c r="AO15" s="1"/>
      <c r="AP15" s="1"/>
    </row>
    <row r="16" spans="1:53" ht="15.6" x14ac:dyDescent="0.3">
      <c r="A16" t="s">
        <v>371</v>
      </c>
      <c r="B16" t="s">
        <v>372</v>
      </c>
      <c r="C16" s="1" t="s">
        <v>373</v>
      </c>
      <c r="D16" s="1">
        <v>2018</v>
      </c>
      <c r="E16" s="1" t="s">
        <v>100</v>
      </c>
      <c r="F16" s="1"/>
      <c r="G16" s="1" t="s">
        <v>5</v>
      </c>
      <c r="H16" s="1">
        <v>4</v>
      </c>
      <c r="I16" s="1"/>
      <c r="J16" s="1"/>
      <c r="K16" s="1"/>
      <c r="L16" s="1"/>
      <c r="M16" s="1" t="s">
        <v>6</v>
      </c>
      <c r="N16" s="1"/>
      <c r="O16" s="1" t="s">
        <v>306</v>
      </c>
      <c r="P16" s="1">
        <v>3</v>
      </c>
      <c r="Q16" s="1"/>
      <c r="R16" s="1"/>
      <c r="S16" s="1" t="s">
        <v>17</v>
      </c>
      <c r="T16" s="1"/>
      <c r="U16" s="1"/>
      <c r="V16" s="1"/>
      <c r="W16" s="1"/>
      <c r="X16" s="1"/>
      <c r="Y16" s="1"/>
      <c r="Z16" s="1"/>
      <c r="AA16" s="1"/>
      <c r="AB16" s="1"/>
      <c r="AC16" s="1"/>
      <c r="AD16" s="1"/>
      <c r="AE16" s="1"/>
      <c r="AF16" s="1" t="e">
        <v>#DIV/0!</v>
      </c>
      <c r="AG16" s="1"/>
      <c r="AH16" s="1"/>
      <c r="AI16" s="1"/>
      <c r="AJ16" s="1"/>
      <c r="AK16" s="1"/>
      <c r="AL16" s="1"/>
      <c r="AM16" s="1"/>
      <c r="AN16" s="1"/>
      <c r="AO16" s="1"/>
      <c r="AP16" s="1"/>
    </row>
    <row r="17" spans="1:42" ht="15.6" x14ac:dyDescent="0.3">
      <c r="A17" t="s">
        <v>374</v>
      </c>
      <c r="B17" t="s">
        <v>375</v>
      </c>
      <c r="C17" s="1" t="s">
        <v>376</v>
      </c>
      <c r="D17" s="1">
        <v>2018</v>
      </c>
      <c r="E17" s="1" t="s">
        <v>377</v>
      </c>
      <c r="F17" s="1" t="s">
        <v>378</v>
      </c>
      <c r="G17" s="1" t="s">
        <v>5</v>
      </c>
      <c r="H17" s="1" t="s">
        <v>294</v>
      </c>
      <c r="I17" s="1" t="s">
        <v>6</v>
      </c>
      <c r="J17" s="1" t="s">
        <v>6</v>
      </c>
      <c r="K17" t="s">
        <v>6</v>
      </c>
      <c r="L17" s="1" t="s">
        <v>6</v>
      </c>
      <c r="M17" s="1" t="s">
        <v>6</v>
      </c>
      <c r="N17" s="1" t="s">
        <v>6</v>
      </c>
      <c r="O17" s="1" t="s">
        <v>63</v>
      </c>
      <c r="P17" s="1">
        <v>24</v>
      </c>
      <c r="Q17" s="1"/>
      <c r="R17" s="1"/>
      <c r="S17" s="1"/>
      <c r="T17" s="1"/>
      <c r="U17" s="1"/>
      <c r="V17" s="1"/>
      <c r="W17" s="1"/>
      <c r="X17" s="1"/>
      <c r="Y17" s="1"/>
      <c r="Z17" s="1"/>
      <c r="AA17" s="1"/>
      <c r="AB17" s="1"/>
      <c r="AC17" s="1"/>
      <c r="AD17" s="1"/>
      <c r="AE17" s="1"/>
      <c r="AF17" s="1" t="e">
        <v>#DIV/0!</v>
      </c>
      <c r="AG17" s="1"/>
      <c r="AH17" s="1"/>
      <c r="AI17" s="1"/>
      <c r="AJ17" s="1"/>
      <c r="AK17" s="1"/>
      <c r="AL17" s="1"/>
      <c r="AM17" s="1"/>
      <c r="AN17" s="1"/>
      <c r="AO17" s="1"/>
      <c r="AP17" s="1"/>
    </row>
    <row r="18" spans="1:42" ht="15.6" x14ac:dyDescent="0.3">
      <c r="A18" t="s">
        <v>518</v>
      </c>
      <c r="B18" t="s">
        <v>524</v>
      </c>
      <c r="C18" s="1" t="s">
        <v>525</v>
      </c>
      <c r="D18" s="1">
        <v>2011</v>
      </c>
      <c r="E18" s="1" t="s">
        <v>29</v>
      </c>
      <c r="F18" s="1"/>
      <c r="G18" s="1" t="s">
        <v>5</v>
      </c>
      <c r="H18">
        <v>3</v>
      </c>
      <c r="L18" s="1" t="s">
        <v>6</v>
      </c>
      <c r="O18" t="s">
        <v>7</v>
      </c>
      <c r="P18">
        <v>25</v>
      </c>
      <c r="Q18" s="1"/>
      <c r="R18" s="1"/>
      <c r="S18" s="1"/>
      <c r="T18" s="1"/>
      <c r="U18" s="1"/>
      <c r="V18" s="1"/>
      <c r="W18" s="1"/>
      <c r="X18" s="1"/>
      <c r="Y18" s="1"/>
      <c r="Z18" s="1"/>
      <c r="AA18" s="1"/>
      <c r="AB18" s="1"/>
      <c r="AC18" s="1"/>
      <c r="AD18" s="1"/>
      <c r="AE18" s="1"/>
      <c r="AF18" s="1" t="e">
        <v>#DIV/0!</v>
      </c>
      <c r="AG18" s="1"/>
      <c r="AH18" s="1"/>
      <c r="AI18" s="1"/>
      <c r="AJ18" s="1"/>
      <c r="AK18" s="1"/>
      <c r="AL18" s="1"/>
      <c r="AM18" s="1"/>
      <c r="AN18" s="1"/>
      <c r="AO18" s="1"/>
      <c r="AP18" s="1"/>
    </row>
    <row r="19" spans="1:42" ht="15.6" x14ac:dyDescent="0.3">
      <c r="A19" t="s">
        <v>518</v>
      </c>
      <c r="B19" t="s">
        <v>526</v>
      </c>
      <c r="C19" s="1" t="s">
        <v>527</v>
      </c>
      <c r="D19" s="1">
        <v>2003</v>
      </c>
      <c r="E19" s="1" t="s">
        <v>29</v>
      </c>
      <c r="F19" s="1"/>
      <c r="G19" s="1" t="s">
        <v>5</v>
      </c>
      <c r="H19">
        <v>3</v>
      </c>
      <c r="L19" s="1" t="s">
        <v>6</v>
      </c>
      <c r="O19" t="s">
        <v>7</v>
      </c>
      <c r="P19">
        <v>54</v>
      </c>
      <c r="Q19" s="1"/>
      <c r="R19" s="1"/>
      <c r="S19" s="1"/>
      <c r="T19" s="1"/>
      <c r="U19" s="1"/>
      <c r="V19" s="1"/>
      <c r="W19" s="1"/>
      <c r="X19" s="1"/>
      <c r="Y19" s="1"/>
      <c r="Z19" s="1"/>
      <c r="AA19" s="1"/>
      <c r="AB19" s="1"/>
      <c r="AC19" s="1"/>
      <c r="AD19" s="1"/>
      <c r="AE19" s="1"/>
      <c r="AF19" s="1" t="e">
        <v>#DIV/0!</v>
      </c>
      <c r="AG19" s="1"/>
      <c r="AH19" s="1"/>
      <c r="AI19" s="1"/>
      <c r="AJ19" s="1"/>
      <c r="AK19" s="1"/>
      <c r="AL19" s="1"/>
      <c r="AM19" s="1"/>
      <c r="AN19" s="1"/>
      <c r="AO19" s="1"/>
      <c r="AP19" s="1"/>
    </row>
    <row r="20" spans="1:42" ht="15.6" x14ac:dyDescent="0.3">
      <c r="A20" t="s">
        <v>518</v>
      </c>
      <c r="B20" t="s">
        <v>528</v>
      </c>
      <c r="C20" s="1" t="s">
        <v>529</v>
      </c>
      <c r="D20" s="1">
        <v>2017</v>
      </c>
      <c r="E20" s="1" t="s">
        <v>29</v>
      </c>
      <c r="F20" s="1" t="s">
        <v>530</v>
      </c>
      <c r="G20" s="1" t="s">
        <v>5</v>
      </c>
      <c r="H20" t="s">
        <v>346</v>
      </c>
      <c r="I20" s="1" t="s">
        <v>6</v>
      </c>
      <c r="K20" t="s">
        <v>6</v>
      </c>
      <c r="L20" s="1" t="s">
        <v>6</v>
      </c>
      <c r="O20" t="s">
        <v>63</v>
      </c>
      <c r="P20">
        <v>67</v>
      </c>
      <c r="Q20" s="1"/>
      <c r="R20" s="1"/>
      <c r="S20" s="1"/>
      <c r="T20" s="1"/>
      <c r="U20" s="1"/>
      <c r="V20" s="1"/>
      <c r="W20" s="1"/>
      <c r="X20" s="1"/>
      <c r="Y20" s="1"/>
      <c r="Z20" s="1"/>
      <c r="AA20" s="1"/>
      <c r="AB20" s="1"/>
      <c r="AC20" s="1"/>
      <c r="AD20" s="1"/>
      <c r="AE20" s="1"/>
      <c r="AF20" s="1" t="e">
        <v>#DIV/0!</v>
      </c>
      <c r="AG20" s="1"/>
      <c r="AH20" s="1"/>
      <c r="AI20" s="1"/>
      <c r="AJ20" s="1"/>
      <c r="AK20" s="1"/>
      <c r="AL20" s="1"/>
      <c r="AM20" s="1"/>
      <c r="AN20" s="1"/>
      <c r="AO20" s="1"/>
      <c r="AP20" s="1"/>
    </row>
    <row r="21" spans="1:42" ht="15.6" x14ac:dyDescent="0.3">
      <c r="A21" t="s">
        <v>531</v>
      </c>
      <c r="B21" t="s">
        <v>532</v>
      </c>
      <c r="C21" s="1" t="s">
        <v>533</v>
      </c>
      <c r="D21" s="1">
        <v>2014</v>
      </c>
      <c r="E21" s="1" t="s">
        <v>29</v>
      </c>
      <c r="F21" s="1"/>
      <c r="G21" s="1" t="s">
        <v>5</v>
      </c>
      <c r="H21">
        <v>3</v>
      </c>
      <c r="L21" s="1" t="s">
        <v>6</v>
      </c>
      <c r="O21" t="s">
        <v>7</v>
      </c>
      <c r="P21">
        <v>34</v>
      </c>
      <c r="Q21" s="4"/>
      <c r="R21" s="4"/>
      <c r="S21" s="4"/>
      <c r="T21" s="4"/>
      <c r="U21" s="1"/>
      <c r="V21" s="4"/>
      <c r="W21" s="4"/>
      <c r="X21" s="1"/>
      <c r="Y21" s="2"/>
      <c r="Z21" s="2"/>
      <c r="AA21" s="2"/>
      <c r="AB21" s="2"/>
      <c r="AC21" s="2"/>
      <c r="AD21" s="1"/>
      <c r="AE21" s="2"/>
      <c r="AF21" s="2"/>
      <c r="AG21" s="3"/>
      <c r="AH21" s="4"/>
      <c r="AI21" s="1"/>
      <c r="AJ21" s="1"/>
      <c r="AK21" s="1"/>
      <c r="AL21" s="1"/>
      <c r="AM21" s="1"/>
      <c r="AN21" s="1"/>
      <c r="AO21" s="1"/>
      <c r="AP21" s="1"/>
    </row>
    <row r="22" spans="1:42" ht="15.6" x14ac:dyDescent="0.3">
      <c r="A22" t="s">
        <v>577</v>
      </c>
      <c r="B22" t="s">
        <v>578</v>
      </c>
      <c r="C22" s="1" t="s">
        <v>579</v>
      </c>
      <c r="D22" s="1">
        <v>2018</v>
      </c>
      <c r="E22" s="1" t="s">
        <v>100</v>
      </c>
      <c r="F22" s="1" t="s">
        <v>580</v>
      </c>
      <c r="G22" s="1" t="s">
        <v>5</v>
      </c>
      <c r="H22" s="1">
        <v>0</v>
      </c>
      <c r="I22" s="1" t="s">
        <v>6</v>
      </c>
      <c r="J22" s="1"/>
      <c r="K22" s="1"/>
      <c r="L22" s="1"/>
      <c r="M22" s="1"/>
      <c r="N22" s="1"/>
      <c r="O22" s="1" t="s">
        <v>288</v>
      </c>
      <c r="P22" s="1">
        <v>63</v>
      </c>
      <c r="Q22" s="1"/>
      <c r="R22" s="1"/>
      <c r="S22" s="1"/>
      <c r="T22" s="1"/>
      <c r="U22" s="1"/>
      <c r="V22" s="1"/>
      <c r="W22" s="1"/>
      <c r="X22" s="1"/>
      <c r="Y22" s="1"/>
      <c r="Z22" s="1"/>
      <c r="AA22" s="1"/>
      <c r="AB22" s="1"/>
      <c r="AC22" s="1"/>
      <c r="AD22" s="1"/>
      <c r="AE22" s="1"/>
      <c r="AF22" s="1" t="e">
        <v>#DIV/0!</v>
      </c>
      <c r="AG22" s="1"/>
      <c r="AH22" s="1"/>
      <c r="AI22" s="1"/>
      <c r="AJ22" s="1"/>
      <c r="AK22" s="1"/>
      <c r="AL22" s="1"/>
      <c r="AM22" s="1"/>
      <c r="AN22" s="1"/>
      <c r="AO22" s="1"/>
      <c r="AP22" s="1"/>
    </row>
    <row r="23" spans="1:42" ht="15.6" x14ac:dyDescent="0.3">
      <c r="A23" t="s">
        <v>595</v>
      </c>
      <c r="B23" t="s">
        <v>596</v>
      </c>
      <c r="C23" s="1" t="s">
        <v>597</v>
      </c>
      <c r="D23" s="1">
        <v>2011</v>
      </c>
      <c r="E23" s="1" t="s">
        <v>29</v>
      </c>
      <c r="F23" s="1" t="s">
        <v>598</v>
      </c>
      <c r="G23" s="1" t="s">
        <v>5</v>
      </c>
      <c r="H23" s="1">
        <v>0</v>
      </c>
      <c r="I23" s="1" t="s">
        <v>6</v>
      </c>
      <c r="J23" s="1"/>
      <c r="K23" s="1"/>
      <c r="L23" s="1"/>
      <c r="M23" s="1"/>
      <c r="N23" s="1"/>
      <c r="O23" s="1" t="s">
        <v>63</v>
      </c>
      <c r="P23" s="1">
        <v>14</v>
      </c>
      <c r="Q23" s="1"/>
      <c r="R23" s="1"/>
      <c r="S23" s="1"/>
      <c r="T23" s="1"/>
      <c r="U23" s="1"/>
      <c r="V23" s="1"/>
      <c r="W23" s="1"/>
      <c r="X23" s="1"/>
      <c r="Y23" s="1"/>
      <c r="Z23" s="1"/>
      <c r="AA23" s="1"/>
      <c r="AB23" s="1"/>
      <c r="AC23" s="1"/>
      <c r="AD23" s="1"/>
      <c r="AE23" s="1"/>
      <c r="AF23" s="1" t="e">
        <v>#DIV/0!</v>
      </c>
      <c r="AG23" s="1"/>
      <c r="AH23" s="1"/>
      <c r="AI23" s="1"/>
      <c r="AJ23" s="1"/>
      <c r="AK23" s="1"/>
      <c r="AL23" s="1"/>
      <c r="AM23" s="1"/>
      <c r="AN23" s="1"/>
      <c r="AO23" s="1"/>
      <c r="AP23" s="1"/>
    </row>
    <row r="24" spans="1:42" ht="15.6" x14ac:dyDescent="0.3">
      <c r="A24" t="s">
        <v>622</v>
      </c>
      <c r="B24" t="s">
        <v>623</v>
      </c>
      <c r="C24" s="1" t="s">
        <v>624</v>
      </c>
      <c r="D24" s="1">
        <v>2014</v>
      </c>
      <c r="E24" s="1" t="s">
        <v>29</v>
      </c>
      <c r="F24" s="1">
        <v>2014</v>
      </c>
      <c r="G24" s="1" t="s">
        <v>5</v>
      </c>
      <c r="H24">
        <v>0</v>
      </c>
      <c r="I24" s="1" t="s">
        <v>6</v>
      </c>
      <c r="O24" t="s">
        <v>7</v>
      </c>
      <c r="P24">
        <v>13</v>
      </c>
      <c r="Q24" s="1"/>
      <c r="R24" s="1"/>
      <c r="S24" s="1"/>
      <c r="T24" s="1"/>
      <c r="U24" s="1"/>
      <c r="V24" s="1"/>
      <c r="W24" s="1"/>
      <c r="X24" s="1"/>
      <c r="Y24" s="1"/>
      <c r="Z24" s="1"/>
      <c r="AA24" s="1"/>
      <c r="AB24" s="1"/>
      <c r="AC24" s="1"/>
      <c r="AD24" s="1"/>
      <c r="AE24" s="1"/>
      <c r="AF24" s="1" t="e">
        <v>#DIV/0!</v>
      </c>
      <c r="AG24" s="1"/>
      <c r="AH24" s="1"/>
      <c r="AI24" s="1"/>
      <c r="AJ24" s="1"/>
      <c r="AK24" s="1"/>
      <c r="AL24" s="1"/>
      <c r="AM24" s="1"/>
      <c r="AN24" s="1"/>
      <c r="AO24" s="1"/>
      <c r="AP24" s="1"/>
    </row>
    <row r="25" spans="1:42" ht="15.6" x14ac:dyDescent="0.3">
      <c r="A25" t="s">
        <v>629</v>
      </c>
      <c r="B25" t="s">
        <v>630</v>
      </c>
      <c r="C25" s="1" t="s">
        <v>631</v>
      </c>
      <c r="D25" s="1">
        <v>2014</v>
      </c>
      <c r="E25" s="1" t="s">
        <v>13</v>
      </c>
      <c r="F25" s="1"/>
      <c r="G25" s="1" t="s">
        <v>5</v>
      </c>
      <c r="H25" s="1">
        <v>4.5</v>
      </c>
      <c r="I25" s="1"/>
      <c r="J25" s="1"/>
      <c r="K25" s="1"/>
      <c r="L25" s="1"/>
      <c r="M25" s="1" t="s">
        <v>6</v>
      </c>
      <c r="N25" s="1" t="s">
        <v>6</v>
      </c>
      <c r="O25" s="1" t="s">
        <v>632</v>
      </c>
      <c r="P25" s="1">
        <v>12</v>
      </c>
      <c r="Q25" s="1"/>
      <c r="R25" s="1"/>
      <c r="S25" s="1"/>
      <c r="T25" s="1"/>
      <c r="U25" s="1"/>
      <c r="V25" s="1"/>
      <c r="W25" s="1"/>
      <c r="X25" s="1"/>
      <c r="Y25" s="1"/>
      <c r="Z25" s="1"/>
      <c r="AA25" s="1"/>
      <c r="AB25" s="1"/>
      <c r="AC25" s="1"/>
      <c r="AD25" s="1"/>
      <c r="AE25" s="1"/>
      <c r="AF25" s="1" t="e">
        <v>#DIV/0!</v>
      </c>
      <c r="AG25" s="1"/>
      <c r="AH25" s="1"/>
      <c r="AI25" s="1"/>
      <c r="AJ25" s="1"/>
      <c r="AK25" s="1"/>
      <c r="AL25" s="1"/>
      <c r="AM25" s="1"/>
      <c r="AN25" s="1"/>
      <c r="AO25" s="1"/>
      <c r="AP25" s="1"/>
    </row>
    <row r="26" spans="1:42" ht="15.6" x14ac:dyDescent="0.3">
      <c r="A26" t="s">
        <v>658</v>
      </c>
      <c r="B26" t="s">
        <v>659</v>
      </c>
      <c r="C26" s="1" t="s">
        <v>660</v>
      </c>
      <c r="D26" s="1">
        <v>2018</v>
      </c>
      <c r="E26" s="1" t="s">
        <v>661</v>
      </c>
      <c r="F26" s="1" t="s">
        <v>662</v>
      </c>
      <c r="G26" s="1" t="s">
        <v>5</v>
      </c>
      <c r="H26" t="s">
        <v>294</v>
      </c>
      <c r="I26" s="1" t="s">
        <v>6</v>
      </c>
      <c r="J26" s="1" t="s">
        <v>6</v>
      </c>
      <c r="K26" t="s">
        <v>6</v>
      </c>
      <c r="L26" s="1" t="s">
        <v>6</v>
      </c>
      <c r="M26" s="1" t="s">
        <v>6</v>
      </c>
      <c r="N26" s="1" t="s">
        <v>6</v>
      </c>
      <c r="O26" s="1" t="s">
        <v>63</v>
      </c>
      <c r="P26" s="1">
        <v>15</v>
      </c>
      <c r="Q26" s="1"/>
      <c r="R26" s="1"/>
      <c r="S26" s="1"/>
      <c r="T26" s="1"/>
      <c r="U26" s="1"/>
      <c r="V26" s="1"/>
      <c r="W26" s="1"/>
      <c r="X26" s="1"/>
      <c r="Y26" s="1"/>
      <c r="Z26" s="1"/>
      <c r="AA26" s="1"/>
      <c r="AB26" s="1"/>
      <c r="AC26" s="1"/>
      <c r="AD26" s="1"/>
      <c r="AE26" s="1"/>
      <c r="AF26" s="1" t="e">
        <v>#DIV/0!</v>
      </c>
      <c r="AG26" s="1"/>
      <c r="AH26" s="1"/>
      <c r="AI26" s="1"/>
      <c r="AJ26" s="1"/>
      <c r="AK26" s="1"/>
      <c r="AL26" s="1"/>
      <c r="AM26" s="1"/>
      <c r="AN26" s="1"/>
      <c r="AO26" s="1"/>
      <c r="AP26" s="1"/>
    </row>
    <row r="27" spans="1:42" ht="15.6" x14ac:dyDescent="0.3">
      <c r="A27" t="s">
        <v>672</v>
      </c>
      <c r="B27" t="s">
        <v>673</v>
      </c>
      <c r="C27" s="1" t="s">
        <v>674</v>
      </c>
      <c r="D27" s="1">
        <v>1994</v>
      </c>
      <c r="E27" s="1" t="s">
        <v>100</v>
      </c>
      <c r="F27" s="1"/>
      <c r="G27" s="1" t="s">
        <v>5</v>
      </c>
      <c r="H27">
        <v>2</v>
      </c>
      <c r="K27" t="s">
        <v>6</v>
      </c>
      <c r="O27" t="s">
        <v>306</v>
      </c>
      <c r="P27">
        <v>12</v>
      </c>
      <c r="Q27" s="1"/>
      <c r="R27" s="1"/>
      <c r="S27" s="1" t="s">
        <v>17</v>
      </c>
      <c r="T27" s="1"/>
      <c r="U27" s="1"/>
      <c r="V27" s="1"/>
      <c r="W27" s="1"/>
      <c r="X27" s="1"/>
      <c r="Y27" s="1"/>
      <c r="Z27" s="1"/>
      <c r="AA27" s="1"/>
      <c r="AB27" s="1"/>
      <c r="AC27" s="1"/>
      <c r="AD27" s="1"/>
      <c r="AE27" s="1"/>
      <c r="AF27" s="1" t="e">
        <v>#DIV/0!</v>
      </c>
      <c r="AG27" s="1"/>
      <c r="AH27" s="1"/>
      <c r="AI27" s="1"/>
      <c r="AJ27" s="1"/>
      <c r="AK27" s="1"/>
      <c r="AL27" s="1"/>
      <c r="AM27" s="1"/>
      <c r="AN27" s="1"/>
      <c r="AO27" s="1"/>
      <c r="AP27" s="1"/>
    </row>
    <row r="28" spans="1:42" ht="15.6" x14ac:dyDescent="0.3">
      <c r="A28" t="s">
        <v>698</v>
      </c>
      <c r="B28" t="s">
        <v>709</v>
      </c>
      <c r="C28" s="1" t="s">
        <v>710</v>
      </c>
      <c r="D28" s="1">
        <v>2011</v>
      </c>
      <c r="E28" s="1" t="s">
        <v>29</v>
      </c>
      <c r="F28" s="1"/>
      <c r="G28" s="1" t="s">
        <v>5</v>
      </c>
      <c r="H28">
        <v>3</v>
      </c>
      <c r="L28" s="1" t="s">
        <v>6</v>
      </c>
      <c r="O28" t="s">
        <v>63</v>
      </c>
      <c r="P28">
        <v>17</v>
      </c>
      <c r="Q28" s="1"/>
      <c r="R28" s="1"/>
      <c r="S28" s="1"/>
      <c r="T28" s="1"/>
      <c r="U28" s="1"/>
      <c r="V28" s="1"/>
      <c r="W28" s="1"/>
      <c r="X28" s="1"/>
      <c r="Y28" s="1"/>
      <c r="Z28" s="1"/>
      <c r="AA28" s="1"/>
      <c r="AB28" s="1"/>
      <c r="AC28" s="1"/>
      <c r="AD28" s="1"/>
      <c r="AE28" s="1"/>
      <c r="AF28" s="1" t="e">
        <v>#DIV/0!</v>
      </c>
      <c r="AG28" s="1"/>
      <c r="AH28" s="1"/>
      <c r="AI28" s="1"/>
      <c r="AJ28" s="1"/>
      <c r="AK28" s="1"/>
      <c r="AL28" s="1"/>
      <c r="AM28" s="1"/>
      <c r="AN28" s="1"/>
      <c r="AO28" s="1"/>
      <c r="AP28" s="1"/>
    </row>
    <row r="29" spans="1:42" ht="15.6" x14ac:dyDescent="0.3">
      <c r="A29" t="s">
        <v>711</v>
      </c>
      <c r="B29" t="s">
        <v>712</v>
      </c>
      <c r="C29" s="1" t="s">
        <v>713</v>
      </c>
      <c r="D29" s="1">
        <v>2013</v>
      </c>
      <c r="E29" s="1" t="s">
        <v>714</v>
      </c>
      <c r="F29" s="1"/>
      <c r="G29" s="1" t="s">
        <v>5</v>
      </c>
      <c r="H29" s="1">
        <v>2</v>
      </c>
      <c r="I29" s="1"/>
      <c r="J29" s="1"/>
      <c r="K29" t="s">
        <v>6</v>
      </c>
      <c r="L29" s="1"/>
      <c r="M29" s="1"/>
      <c r="N29" s="1"/>
      <c r="O29" s="1" t="s">
        <v>632</v>
      </c>
      <c r="P29" s="1">
        <v>26</v>
      </c>
      <c r="Q29" s="1"/>
      <c r="R29" s="1"/>
      <c r="S29" s="1"/>
      <c r="T29" s="1"/>
      <c r="U29" s="1"/>
      <c r="V29" s="1"/>
      <c r="W29" s="1"/>
      <c r="X29" s="1"/>
      <c r="Y29" s="1"/>
      <c r="Z29" s="1"/>
      <c r="AA29" s="1"/>
      <c r="AB29" s="1"/>
      <c r="AC29" s="1"/>
      <c r="AD29" s="1"/>
      <c r="AE29" s="1"/>
      <c r="AF29" s="1" t="e">
        <v>#DIV/0!</v>
      </c>
      <c r="AG29" s="1"/>
      <c r="AH29" s="1"/>
      <c r="AI29" s="1"/>
      <c r="AJ29" s="1"/>
      <c r="AK29" s="1"/>
      <c r="AL29" s="1"/>
      <c r="AM29" s="1"/>
      <c r="AN29" s="1"/>
      <c r="AO29" s="1"/>
      <c r="AP29" s="1"/>
    </row>
    <row r="30" spans="1:42" ht="15.6" x14ac:dyDescent="0.3">
      <c r="A30" t="s">
        <v>739</v>
      </c>
      <c r="B30" t="s">
        <v>740</v>
      </c>
      <c r="C30" s="1" t="s">
        <v>741</v>
      </c>
      <c r="D30" s="1">
        <v>2009</v>
      </c>
      <c r="E30" s="1" t="s">
        <v>100</v>
      </c>
      <c r="F30" s="1"/>
      <c r="G30" s="1" t="s">
        <v>5</v>
      </c>
      <c r="H30" s="1" t="s">
        <v>742</v>
      </c>
      <c r="I30" s="1"/>
      <c r="J30" s="1" t="s">
        <v>6</v>
      </c>
      <c r="K30" s="1" t="s">
        <v>6</v>
      </c>
      <c r="L30" s="1" t="s">
        <v>6</v>
      </c>
      <c r="M30" s="1"/>
      <c r="N30" s="1"/>
      <c r="O30" s="1" t="s">
        <v>63</v>
      </c>
      <c r="P30" s="1">
        <v>103</v>
      </c>
      <c r="Q30" s="1"/>
      <c r="R30" s="4"/>
      <c r="S30" s="1"/>
      <c r="T30" s="1"/>
      <c r="U30" s="1"/>
      <c r="V30" s="1"/>
      <c r="W30" s="1"/>
      <c r="X30" s="1"/>
      <c r="Y30" s="1"/>
      <c r="Z30" s="1"/>
      <c r="AA30" s="1"/>
      <c r="AB30" s="1"/>
      <c r="AC30" s="1"/>
      <c r="AD30" s="1"/>
      <c r="AE30" s="1"/>
      <c r="AF30" s="1" t="e">
        <v>#DIV/0!</v>
      </c>
      <c r="AG30" s="1"/>
      <c r="AH30" s="1"/>
      <c r="AI30" s="1"/>
      <c r="AJ30" s="1"/>
      <c r="AK30" s="1"/>
      <c r="AL30" s="1"/>
      <c r="AM30" s="1"/>
      <c r="AN30" s="1"/>
      <c r="AO30" s="1"/>
      <c r="AP30" s="1"/>
    </row>
    <row r="31" spans="1:42" ht="15.6" x14ac:dyDescent="0.3">
      <c r="A31" t="s">
        <v>788</v>
      </c>
      <c r="B31" t="s">
        <v>789</v>
      </c>
      <c r="C31" s="1" t="s">
        <v>790</v>
      </c>
      <c r="D31" s="1">
        <v>2018</v>
      </c>
      <c r="E31" s="1" t="s">
        <v>791</v>
      </c>
      <c r="F31" s="1"/>
      <c r="G31" s="1" t="s">
        <v>5</v>
      </c>
      <c r="H31" s="1">
        <v>3</v>
      </c>
      <c r="I31" s="1"/>
      <c r="J31" s="1"/>
      <c r="K31" s="1"/>
      <c r="L31" s="1" t="s">
        <v>6</v>
      </c>
      <c r="M31" s="1"/>
      <c r="N31" s="1"/>
      <c r="O31" s="1" t="s">
        <v>7</v>
      </c>
      <c r="P31" s="1">
        <v>5</v>
      </c>
      <c r="Q31" s="1"/>
      <c r="R31" s="1"/>
      <c r="S31" s="1"/>
      <c r="T31" s="1"/>
      <c r="U31" s="1"/>
      <c r="V31" s="1"/>
      <c r="W31" s="1"/>
      <c r="X31" s="1"/>
      <c r="Y31" s="1"/>
      <c r="Z31" s="1"/>
      <c r="AA31" s="1"/>
      <c r="AB31" s="1"/>
      <c r="AC31" s="1"/>
      <c r="AD31" s="1"/>
      <c r="AE31" s="1"/>
      <c r="AF31" s="1" t="e">
        <v>#DIV/0!</v>
      </c>
      <c r="AG31" s="1"/>
      <c r="AH31" s="1"/>
      <c r="AI31" s="1"/>
      <c r="AJ31" s="1"/>
      <c r="AK31" s="1"/>
      <c r="AL31" s="1"/>
      <c r="AM31" s="1"/>
      <c r="AN31" s="1"/>
      <c r="AO31" s="1"/>
      <c r="AP31" s="1"/>
    </row>
    <row r="32" spans="1:42" ht="15.6" x14ac:dyDescent="0.3">
      <c r="A32" t="s">
        <v>792</v>
      </c>
      <c r="B32" t="s">
        <v>793</v>
      </c>
      <c r="C32" s="1" t="s">
        <v>794</v>
      </c>
      <c r="D32" s="1">
        <v>2014</v>
      </c>
      <c r="E32" s="1" t="s">
        <v>13</v>
      </c>
      <c r="F32" s="1"/>
      <c r="G32" s="1" t="s">
        <v>5</v>
      </c>
      <c r="H32" s="1">
        <v>4.5</v>
      </c>
      <c r="I32" s="1"/>
      <c r="J32" s="1"/>
      <c r="K32" s="1"/>
      <c r="L32" s="1"/>
      <c r="M32" s="1" t="s">
        <v>6</v>
      </c>
      <c r="N32" s="1" t="s">
        <v>6</v>
      </c>
      <c r="O32" s="1" t="s">
        <v>7</v>
      </c>
      <c r="P32" s="1">
        <v>3</v>
      </c>
      <c r="Q32" s="1"/>
      <c r="R32" s="1"/>
      <c r="S32" s="1"/>
      <c r="T32" s="1"/>
      <c r="U32" s="1"/>
      <c r="V32" s="1"/>
      <c r="W32" s="1"/>
      <c r="X32" s="1"/>
      <c r="Y32" s="1"/>
      <c r="Z32" s="1"/>
      <c r="AA32" s="1"/>
      <c r="AB32" s="1"/>
      <c r="AC32" s="1"/>
      <c r="AD32" s="1"/>
      <c r="AE32" s="1"/>
      <c r="AF32" s="1" t="e">
        <v>#DIV/0!</v>
      </c>
      <c r="AG32" s="1"/>
      <c r="AH32" s="1"/>
      <c r="AI32" s="1"/>
      <c r="AJ32" s="1"/>
      <c r="AK32" s="1"/>
      <c r="AL32" s="1"/>
      <c r="AM32" s="1"/>
      <c r="AN32" s="1"/>
      <c r="AO32" s="1"/>
      <c r="AP32" s="1"/>
    </row>
    <row r="33" spans="1:42" ht="15.6" x14ac:dyDescent="0.3">
      <c r="A33" t="s">
        <v>830</v>
      </c>
      <c r="B33" t="s">
        <v>831</v>
      </c>
      <c r="C33" s="1" t="s">
        <v>832</v>
      </c>
      <c r="D33" s="1">
        <v>2018</v>
      </c>
      <c r="E33" s="1" t="s">
        <v>29</v>
      </c>
      <c r="F33" s="1"/>
      <c r="G33" s="1" t="s">
        <v>5</v>
      </c>
      <c r="H33">
        <v>3</v>
      </c>
      <c r="L33" s="1" t="s">
        <v>6</v>
      </c>
      <c r="O33" t="s">
        <v>63</v>
      </c>
      <c r="P33">
        <v>20</v>
      </c>
      <c r="Q33" s="1"/>
      <c r="R33" s="1"/>
      <c r="S33" s="1"/>
      <c r="T33" s="1"/>
      <c r="U33" s="1"/>
      <c r="V33" s="1"/>
      <c r="W33" s="1"/>
      <c r="X33" s="1"/>
      <c r="Y33" s="1"/>
      <c r="Z33" s="1"/>
      <c r="AA33" s="1"/>
      <c r="AB33" s="1"/>
      <c r="AC33" s="1"/>
      <c r="AD33" s="1"/>
      <c r="AE33" s="1"/>
      <c r="AF33" s="1" t="e">
        <v>#DIV/0!</v>
      </c>
      <c r="AG33" s="1"/>
      <c r="AH33" s="1"/>
      <c r="AI33" s="1"/>
      <c r="AJ33" s="1"/>
      <c r="AK33" s="1"/>
      <c r="AL33" s="1"/>
      <c r="AM33" s="1"/>
      <c r="AN33" s="1"/>
      <c r="AO33" s="1"/>
      <c r="AP33" s="1"/>
    </row>
    <row r="34" spans="1:42" ht="15.6" x14ac:dyDescent="0.3">
      <c r="A34" t="s">
        <v>867</v>
      </c>
      <c r="B34" t="s">
        <v>868</v>
      </c>
      <c r="C34" s="1" t="s">
        <v>869</v>
      </c>
      <c r="D34" s="1">
        <v>2017</v>
      </c>
      <c r="E34" s="1" t="s">
        <v>62</v>
      </c>
      <c r="F34" s="1" t="s">
        <v>870</v>
      </c>
      <c r="G34" s="1" t="s">
        <v>5</v>
      </c>
      <c r="H34" s="1" t="s">
        <v>294</v>
      </c>
      <c r="I34" s="1" t="s">
        <v>6</v>
      </c>
      <c r="J34" s="1" t="s">
        <v>6</v>
      </c>
      <c r="K34" t="s">
        <v>6</v>
      </c>
      <c r="L34" s="1" t="s">
        <v>6</v>
      </c>
      <c r="M34" s="1" t="s">
        <v>6</v>
      </c>
      <c r="N34" s="1" t="s">
        <v>6</v>
      </c>
      <c r="O34" s="1" t="s">
        <v>7</v>
      </c>
      <c r="P34" s="1">
        <v>26</v>
      </c>
      <c r="Q34" s="1"/>
      <c r="R34" s="1"/>
      <c r="S34" s="1"/>
      <c r="T34" s="1"/>
      <c r="U34" s="1"/>
      <c r="V34" s="1"/>
      <c r="W34" s="1"/>
      <c r="X34" s="1"/>
      <c r="Y34" s="1"/>
      <c r="Z34" s="1"/>
      <c r="AA34" s="1"/>
      <c r="AB34" s="1"/>
      <c r="AC34" s="1"/>
      <c r="AD34" s="1"/>
      <c r="AE34" s="1"/>
      <c r="AF34" s="1" t="e">
        <v>#DIV/0!</v>
      </c>
      <c r="AG34" s="1"/>
      <c r="AH34" s="1"/>
      <c r="AI34" s="1"/>
      <c r="AJ34" s="1"/>
      <c r="AK34" s="1"/>
      <c r="AL34" s="1"/>
      <c r="AM34" s="1"/>
      <c r="AN34" s="1"/>
      <c r="AO34" s="1"/>
      <c r="AP34" s="1"/>
    </row>
    <row r="35" spans="1:42" ht="15.6" x14ac:dyDescent="0.3">
      <c r="A35" t="s">
        <v>920</v>
      </c>
      <c r="B35" t="s">
        <v>921</v>
      </c>
      <c r="C35" s="1" t="s">
        <v>922</v>
      </c>
      <c r="D35" s="1">
        <v>2014</v>
      </c>
      <c r="E35" s="1" t="s">
        <v>29</v>
      </c>
      <c r="F35" s="1"/>
      <c r="G35" s="1" t="s">
        <v>5</v>
      </c>
      <c r="H35">
        <v>3</v>
      </c>
      <c r="L35" s="1" t="s">
        <v>6</v>
      </c>
      <c r="O35" t="s">
        <v>306</v>
      </c>
      <c r="P35">
        <v>5</v>
      </c>
      <c r="Q35" s="1"/>
      <c r="R35" s="1"/>
      <c r="S35" s="1"/>
      <c r="T35" s="1"/>
      <c r="U35" s="1"/>
      <c r="V35" s="1"/>
      <c r="W35" s="1"/>
      <c r="X35" s="1"/>
      <c r="Y35" s="1"/>
      <c r="Z35" s="1"/>
      <c r="AA35" s="1"/>
      <c r="AB35" s="1"/>
      <c r="AC35" s="1"/>
      <c r="AD35" s="1"/>
      <c r="AE35" s="1"/>
      <c r="AF35" s="1" t="e">
        <v>#DIV/0!</v>
      </c>
      <c r="AG35" s="1"/>
      <c r="AH35" s="1"/>
      <c r="AI35" s="1"/>
      <c r="AJ35" s="1"/>
      <c r="AK35" s="1"/>
      <c r="AL35" s="1"/>
      <c r="AM35" s="1"/>
      <c r="AN35" s="1"/>
      <c r="AO35" s="1"/>
      <c r="AP35" s="1"/>
    </row>
    <row r="36" spans="1:42" ht="15.6" x14ac:dyDescent="0.3">
      <c r="A36" t="s">
        <v>935</v>
      </c>
      <c r="B36" t="s">
        <v>936</v>
      </c>
      <c r="C36" s="1" t="s">
        <v>937</v>
      </c>
      <c r="D36" s="1">
        <v>2018</v>
      </c>
      <c r="E36" s="1" t="s">
        <v>13</v>
      </c>
      <c r="F36" s="1" t="s">
        <v>938</v>
      </c>
      <c r="G36" s="1" t="s">
        <v>5</v>
      </c>
      <c r="H36" t="s">
        <v>294</v>
      </c>
      <c r="I36" s="1" t="s">
        <v>6</v>
      </c>
      <c r="J36" s="1" t="s">
        <v>6</v>
      </c>
      <c r="K36" t="s">
        <v>6</v>
      </c>
      <c r="L36" s="1" t="s">
        <v>6</v>
      </c>
      <c r="M36" s="1" t="s">
        <v>6</v>
      </c>
      <c r="N36" s="1" t="s">
        <v>6</v>
      </c>
      <c r="O36" s="1" t="s">
        <v>288</v>
      </c>
      <c r="P36" s="1">
        <v>215</v>
      </c>
      <c r="Q36" s="1"/>
      <c r="R36" s="1"/>
      <c r="S36" s="1"/>
      <c r="T36" s="1"/>
      <c r="U36" s="1"/>
      <c r="V36" s="1"/>
      <c r="W36" s="1"/>
      <c r="X36" s="1"/>
      <c r="Y36" s="1"/>
      <c r="Z36" s="1"/>
      <c r="AA36" s="1"/>
      <c r="AB36" s="1"/>
      <c r="AC36" s="1"/>
      <c r="AD36" s="1"/>
      <c r="AE36" s="1"/>
      <c r="AF36" s="1" t="e">
        <v>#DIV/0!</v>
      </c>
      <c r="AG36" s="1"/>
      <c r="AH36" s="1"/>
      <c r="AI36" s="1"/>
      <c r="AJ36" s="1"/>
      <c r="AK36" s="1"/>
      <c r="AL36" s="1"/>
      <c r="AM36" s="1"/>
      <c r="AN36" s="1"/>
      <c r="AO36" s="1"/>
      <c r="AP36" s="1"/>
    </row>
    <row r="37" spans="1:42" ht="15.6" x14ac:dyDescent="0.3">
      <c r="A37" t="s">
        <v>943</v>
      </c>
      <c r="B37" t="s">
        <v>944</v>
      </c>
      <c r="C37" s="1" t="s">
        <v>945</v>
      </c>
      <c r="D37" s="1">
        <v>2014</v>
      </c>
      <c r="E37" s="1" t="s">
        <v>13</v>
      </c>
      <c r="F37" s="1"/>
      <c r="G37" s="1" t="s">
        <v>5</v>
      </c>
      <c r="H37" s="1">
        <v>5</v>
      </c>
      <c r="I37" s="1"/>
      <c r="J37" s="1"/>
      <c r="K37" s="1"/>
      <c r="L37" s="1"/>
      <c r="M37" s="1"/>
      <c r="N37" s="1" t="s">
        <v>6</v>
      </c>
      <c r="O37" s="1" t="s">
        <v>90</v>
      </c>
      <c r="P37" s="1">
        <v>12</v>
      </c>
      <c r="Q37" s="1"/>
      <c r="R37" s="1"/>
      <c r="S37" s="1"/>
      <c r="T37" s="1"/>
      <c r="U37" s="1"/>
      <c r="V37" s="1"/>
      <c r="W37" s="1"/>
      <c r="X37" s="1"/>
      <c r="Y37" s="1"/>
      <c r="Z37" s="1"/>
      <c r="AA37" s="1"/>
      <c r="AB37" s="1"/>
      <c r="AC37" s="1"/>
      <c r="AD37" s="1"/>
      <c r="AE37" s="1"/>
      <c r="AF37" s="1" t="e">
        <v>#DIV/0!</v>
      </c>
      <c r="AG37" s="1"/>
      <c r="AH37" s="1"/>
      <c r="AI37" s="1"/>
      <c r="AJ37" s="1"/>
      <c r="AK37" s="1"/>
      <c r="AL37" s="1"/>
      <c r="AM37" s="1"/>
      <c r="AN37" s="1"/>
      <c r="AO37" s="1"/>
      <c r="AP37" s="1"/>
    </row>
    <row r="38" spans="1:42" ht="15.6" x14ac:dyDescent="0.3">
      <c r="A38" t="s">
        <v>999</v>
      </c>
      <c r="B38" t="s">
        <v>1000</v>
      </c>
      <c r="C38" s="1" t="s">
        <v>1001</v>
      </c>
      <c r="D38" s="1">
        <v>1999</v>
      </c>
      <c r="E38" s="1" t="s">
        <v>1002</v>
      </c>
      <c r="F38" s="1"/>
      <c r="G38" s="1" t="s">
        <v>5</v>
      </c>
      <c r="H38" t="s">
        <v>799</v>
      </c>
      <c r="J38" s="1" t="s">
        <v>6</v>
      </c>
      <c r="K38" t="s">
        <v>6</v>
      </c>
      <c r="L38" s="1" t="s">
        <v>6</v>
      </c>
      <c r="M38" s="1" t="s">
        <v>6</v>
      </c>
      <c r="N38" s="1" t="s">
        <v>6</v>
      </c>
      <c r="O38" s="1" t="s">
        <v>306</v>
      </c>
      <c r="P38" s="1">
        <v>10</v>
      </c>
      <c r="Q38" s="1"/>
      <c r="R38" s="1"/>
      <c r="S38" s="1"/>
      <c r="T38" s="1"/>
      <c r="U38" s="1"/>
      <c r="V38" s="1"/>
      <c r="W38" s="1"/>
      <c r="X38" s="1"/>
      <c r="Y38" s="1"/>
      <c r="Z38" s="1"/>
      <c r="AA38" s="1"/>
      <c r="AB38" s="1"/>
      <c r="AC38" s="1"/>
      <c r="AD38" s="1"/>
      <c r="AE38" s="1"/>
      <c r="AF38" s="1" t="e">
        <v>#DIV/0!</v>
      </c>
      <c r="AG38" s="1"/>
      <c r="AH38" s="1"/>
      <c r="AI38" s="1"/>
      <c r="AJ38" s="1"/>
      <c r="AK38" s="1"/>
      <c r="AL38" s="1"/>
      <c r="AM38" s="1"/>
      <c r="AN38" s="1"/>
      <c r="AO38" s="1"/>
      <c r="AP38" s="1"/>
    </row>
    <row r="39" spans="1:42" ht="15.6" x14ac:dyDescent="0.3">
      <c r="A39" t="s">
        <v>1039</v>
      </c>
      <c r="B39" t="s">
        <v>1040</v>
      </c>
      <c r="C39" s="1" t="s">
        <v>1041</v>
      </c>
      <c r="D39" s="1">
        <v>2015</v>
      </c>
      <c r="E39" s="1" t="s">
        <v>351</v>
      </c>
      <c r="F39" s="1"/>
      <c r="G39" s="1" t="s">
        <v>5</v>
      </c>
      <c r="H39">
        <v>3</v>
      </c>
      <c r="L39" s="1" t="s">
        <v>6</v>
      </c>
      <c r="O39" t="s">
        <v>288</v>
      </c>
      <c r="P39">
        <v>53</v>
      </c>
      <c r="Q39" s="1"/>
      <c r="R39" s="1"/>
      <c r="S39" s="1"/>
      <c r="T39" s="1"/>
      <c r="U39" s="1"/>
      <c r="V39" s="1"/>
      <c r="W39" s="1"/>
      <c r="X39" s="1"/>
      <c r="Y39" s="1"/>
      <c r="Z39" s="1"/>
      <c r="AA39" s="1"/>
      <c r="AB39" s="1"/>
      <c r="AC39" s="1"/>
      <c r="AD39" s="1"/>
      <c r="AE39" s="1"/>
      <c r="AF39" s="1" t="e">
        <v>#DIV/0!</v>
      </c>
      <c r="AG39" s="1"/>
      <c r="AH39" s="1"/>
      <c r="AI39" s="1"/>
      <c r="AJ39" s="1"/>
      <c r="AK39" s="1"/>
      <c r="AL39" s="1"/>
      <c r="AM39" s="1"/>
      <c r="AN39" s="1"/>
      <c r="AO39" s="1"/>
      <c r="AP39" s="1"/>
    </row>
    <row r="40" spans="1:42" ht="15.6" x14ac:dyDescent="0.3">
      <c r="A40" t="s">
        <v>1042</v>
      </c>
      <c r="B40" t="s">
        <v>1043</v>
      </c>
      <c r="C40" s="1" t="s">
        <v>1044</v>
      </c>
      <c r="D40" s="1">
        <v>2016</v>
      </c>
      <c r="E40" s="1" t="s">
        <v>351</v>
      </c>
      <c r="F40" s="1"/>
      <c r="G40" s="1" t="s">
        <v>5</v>
      </c>
      <c r="H40">
        <v>3</v>
      </c>
      <c r="L40" s="1" t="s">
        <v>6</v>
      </c>
      <c r="O40" t="s">
        <v>1045</v>
      </c>
      <c r="P40">
        <v>122</v>
      </c>
      <c r="Q40" s="1"/>
      <c r="R40" s="1"/>
      <c r="S40" s="1"/>
      <c r="T40" s="1"/>
      <c r="U40" s="1"/>
      <c r="V40" s="1"/>
      <c r="W40" s="1"/>
      <c r="X40" s="1"/>
      <c r="Y40" s="1"/>
      <c r="Z40" s="1"/>
      <c r="AA40" s="1"/>
      <c r="AB40" s="1"/>
      <c r="AC40" s="1"/>
      <c r="AD40" s="1"/>
      <c r="AE40" s="1"/>
      <c r="AF40" s="1" t="e">
        <v>#DIV/0!</v>
      </c>
      <c r="AG40" s="1"/>
      <c r="AH40" s="1"/>
      <c r="AI40" s="1"/>
      <c r="AJ40" s="1"/>
      <c r="AK40" s="1"/>
      <c r="AL40" s="1"/>
      <c r="AM40" s="1"/>
      <c r="AN40" s="1"/>
      <c r="AO40" s="1"/>
      <c r="AP40" s="1"/>
    </row>
    <row r="41" spans="1:42" ht="15.6" x14ac:dyDescent="0.3">
      <c r="A41" t="s">
        <v>1087</v>
      </c>
      <c r="B41" t="s">
        <v>1088</v>
      </c>
      <c r="C41" s="1" t="s">
        <v>1089</v>
      </c>
      <c r="D41" s="1">
        <v>2018</v>
      </c>
      <c r="E41" s="4" t="s">
        <v>29</v>
      </c>
      <c r="F41" s="1" t="s">
        <v>1090</v>
      </c>
      <c r="G41" s="1" t="s">
        <v>5</v>
      </c>
      <c r="H41">
        <v>3</v>
      </c>
      <c r="L41" s="1" t="s">
        <v>6</v>
      </c>
      <c r="O41" t="s">
        <v>7</v>
      </c>
      <c r="P41">
        <v>2</v>
      </c>
      <c r="Q41" s="4" t="s">
        <v>31</v>
      </c>
      <c r="R41" s="4"/>
      <c r="S41" s="4" t="s">
        <v>272</v>
      </c>
      <c r="T41" s="4" t="s">
        <v>32</v>
      </c>
      <c r="U41" s="4" t="s">
        <v>273</v>
      </c>
      <c r="V41" s="4"/>
      <c r="W41" s="4" t="s">
        <v>361</v>
      </c>
      <c r="X41" s="4"/>
      <c r="Y41" s="4"/>
      <c r="Z41" s="4"/>
      <c r="AA41" s="4"/>
      <c r="AB41" s="4"/>
      <c r="AC41" s="1"/>
      <c r="AD41" s="4"/>
      <c r="AE41" s="4"/>
      <c r="AF41" s="5" t="e">
        <v>#DIV/0!</v>
      </c>
      <c r="AG41" s="4" t="s">
        <v>400</v>
      </c>
      <c r="AH41" s="4" t="s">
        <v>1091</v>
      </c>
      <c r="AI41" s="2"/>
      <c r="AJ41" s="1"/>
      <c r="AK41" s="1"/>
      <c r="AL41" s="1"/>
      <c r="AM41" s="1"/>
      <c r="AN41" s="1"/>
      <c r="AO41" s="1"/>
      <c r="AP41" s="1"/>
    </row>
    <row r="42" spans="1:42" ht="15.6" x14ac:dyDescent="0.3">
      <c r="A42" t="s">
        <v>1099</v>
      </c>
      <c r="B42" t="s">
        <v>1100</v>
      </c>
      <c r="C42" s="1" t="s">
        <v>1101</v>
      </c>
      <c r="D42" s="1">
        <v>2017</v>
      </c>
      <c r="E42" s="2" t="s">
        <v>791</v>
      </c>
      <c r="F42" s="1" t="s">
        <v>1102</v>
      </c>
      <c r="G42" s="1" t="s">
        <v>5</v>
      </c>
      <c r="H42" s="1">
        <v>0</v>
      </c>
      <c r="I42" s="1" t="s">
        <v>6</v>
      </c>
      <c r="J42" s="1"/>
      <c r="K42" s="1"/>
      <c r="L42" s="1"/>
      <c r="M42" s="1"/>
      <c r="N42" s="1"/>
      <c r="O42" s="1" t="s">
        <v>7</v>
      </c>
      <c r="P42" s="1">
        <v>37</v>
      </c>
      <c r="Q42" s="1"/>
      <c r="R42" s="2"/>
      <c r="S42" s="2"/>
      <c r="T42" s="2"/>
      <c r="U42" s="2"/>
      <c r="V42" s="1"/>
      <c r="W42" s="2"/>
      <c r="X42" s="2"/>
      <c r="Y42" s="2"/>
      <c r="Z42" s="2"/>
      <c r="AA42" s="2"/>
      <c r="AB42" s="2"/>
      <c r="AC42" s="1"/>
      <c r="AD42" s="2"/>
      <c r="AE42" s="2"/>
      <c r="AF42" s="3" t="e">
        <v>#DIV/0!</v>
      </c>
      <c r="AG42" s="1"/>
      <c r="AH42" s="2"/>
      <c r="AI42" s="2"/>
      <c r="AJ42" s="1"/>
      <c r="AK42" s="1"/>
      <c r="AL42" s="1"/>
      <c r="AM42" s="1"/>
      <c r="AN42" s="1"/>
      <c r="AO42" s="1"/>
      <c r="AP42" s="1"/>
    </row>
    <row r="43" spans="1:42" ht="15.6" x14ac:dyDescent="0.3">
      <c r="A43" t="s">
        <v>1107</v>
      </c>
      <c r="B43" t="s">
        <v>1108</v>
      </c>
      <c r="C43" s="1" t="s">
        <v>1109</v>
      </c>
      <c r="D43" s="1">
        <v>2017</v>
      </c>
      <c r="E43" s="1" t="s">
        <v>791</v>
      </c>
      <c r="F43" s="1" t="s">
        <v>1110</v>
      </c>
      <c r="G43" s="1" t="s">
        <v>5</v>
      </c>
      <c r="H43" s="1" t="s">
        <v>294</v>
      </c>
      <c r="I43" s="1" t="s">
        <v>6</v>
      </c>
      <c r="J43" s="1" t="s">
        <v>6</v>
      </c>
      <c r="K43" t="s">
        <v>6</v>
      </c>
      <c r="L43" s="1" t="s">
        <v>6</v>
      </c>
      <c r="M43" s="1" t="s">
        <v>6</v>
      </c>
      <c r="N43" s="1" t="s">
        <v>6</v>
      </c>
      <c r="O43" s="1" t="s">
        <v>288</v>
      </c>
      <c r="P43" s="1">
        <v>72</v>
      </c>
      <c r="Q43" s="1"/>
      <c r="R43" s="1"/>
      <c r="S43" s="1"/>
      <c r="T43" s="1"/>
      <c r="U43" s="1"/>
      <c r="V43" s="1"/>
      <c r="W43" s="1"/>
      <c r="X43" s="1"/>
      <c r="Y43" s="1"/>
      <c r="Z43" s="1"/>
      <c r="AA43" s="1"/>
      <c r="AB43" s="1"/>
      <c r="AC43" s="1"/>
      <c r="AD43" s="1"/>
      <c r="AE43" s="1"/>
      <c r="AF43" s="1" t="e">
        <v>#DIV/0!</v>
      </c>
      <c r="AG43" s="1"/>
      <c r="AH43" s="1"/>
      <c r="AI43" s="1"/>
      <c r="AJ43" s="1"/>
      <c r="AK43" s="1"/>
      <c r="AL43" s="1"/>
      <c r="AM43" s="1"/>
      <c r="AN43" s="1"/>
      <c r="AO43" s="1"/>
      <c r="AP43" s="1"/>
    </row>
    <row r="44" spans="1:42" ht="15.6" x14ac:dyDescent="0.3">
      <c r="A44" t="s">
        <v>1132</v>
      </c>
      <c r="B44" t="s">
        <v>1133</v>
      </c>
      <c r="C44" s="1" t="s">
        <v>1134</v>
      </c>
      <c r="D44" s="1">
        <v>2017</v>
      </c>
      <c r="E44" s="1" t="s">
        <v>62</v>
      </c>
      <c r="F44" s="1"/>
      <c r="G44" s="1" t="s">
        <v>5</v>
      </c>
      <c r="H44" s="1">
        <v>4.5</v>
      </c>
      <c r="I44" s="1"/>
      <c r="J44" s="1"/>
      <c r="K44" s="1"/>
      <c r="L44" s="1"/>
      <c r="M44" s="1" t="s">
        <v>6</v>
      </c>
      <c r="N44" s="1" t="s">
        <v>6</v>
      </c>
      <c r="O44" s="1" t="s">
        <v>63</v>
      </c>
      <c r="P44" s="1">
        <v>65</v>
      </c>
      <c r="Q44" s="1"/>
      <c r="R44" s="1"/>
      <c r="S44" s="1"/>
      <c r="T44" s="1"/>
      <c r="U44" s="1"/>
      <c r="V44" s="1"/>
      <c r="W44" s="1"/>
      <c r="X44" s="1"/>
      <c r="Y44" s="1"/>
      <c r="Z44" s="1"/>
      <c r="AA44" s="1"/>
      <c r="AB44" s="1"/>
      <c r="AC44" s="1"/>
      <c r="AD44" s="1"/>
      <c r="AE44" s="1"/>
      <c r="AF44" s="1" t="e">
        <v>#DIV/0!</v>
      </c>
      <c r="AG44" s="1"/>
      <c r="AH44" s="1"/>
      <c r="AI44" s="1"/>
      <c r="AJ44" s="1"/>
      <c r="AK44" s="1"/>
      <c r="AL44" s="1"/>
      <c r="AM44" s="1"/>
      <c r="AN44" s="1"/>
      <c r="AO44" s="1"/>
      <c r="AP44" s="1"/>
    </row>
    <row r="45" spans="1:42" ht="15.6" x14ac:dyDescent="0.3">
      <c r="A45" t="s">
        <v>1195</v>
      </c>
      <c r="B45" t="s">
        <v>1196</v>
      </c>
      <c r="C45" s="1" t="s">
        <v>1197</v>
      </c>
      <c r="D45" s="1">
        <v>2018</v>
      </c>
      <c r="E45" s="2" t="s">
        <v>29</v>
      </c>
      <c r="F45" s="1" t="s">
        <v>1198</v>
      </c>
      <c r="G45" s="1" t="s">
        <v>5</v>
      </c>
      <c r="H45" s="1" t="s">
        <v>45</v>
      </c>
      <c r="I45" s="1" t="s">
        <v>6</v>
      </c>
      <c r="J45" s="1" t="s">
        <v>6</v>
      </c>
      <c r="K45" t="s">
        <v>6</v>
      </c>
      <c r="L45" s="1" t="s">
        <v>6</v>
      </c>
      <c r="M45" s="1"/>
      <c r="N45" s="1"/>
      <c r="O45" s="1" t="s">
        <v>63</v>
      </c>
      <c r="P45" s="1">
        <v>11</v>
      </c>
      <c r="Q45" s="2"/>
      <c r="R45" s="2"/>
      <c r="S45" s="2"/>
      <c r="T45" s="2"/>
      <c r="U45" s="2"/>
      <c r="V45" s="1"/>
      <c r="W45" s="1"/>
      <c r="X45" s="2"/>
      <c r="Y45" s="2"/>
      <c r="Z45" s="2"/>
      <c r="AA45" s="2"/>
      <c r="AB45" s="2"/>
      <c r="AC45" s="1"/>
      <c r="AD45" s="2"/>
      <c r="AE45" s="2"/>
      <c r="AF45" s="3" t="e">
        <v>#DIV/0!</v>
      </c>
      <c r="AG45" s="1"/>
      <c r="AH45" s="2"/>
      <c r="AI45" s="2"/>
      <c r="AJ45" s="1"/>
      <c r="AK45" s="1"/>
      <c r="AL45" s="1"/>
      <c r="AM45" s="1"/>
      <c r="AN45" s="1"/>
      <c r="AO45" s="1"/>
      <c r="AP45" s="1"/>
    </row>
    <row r="46" spans="1:42" ht="15.6" x14ac:dyDescent="0.3">
      <c r="A46" t="s">
        <v>1199</v>
      </c>
      <c r="B46" t="s">
        <v>1200</v>
      </c>
      <c r="C46" s="1" t="s">
        <v>1201</v>
      </c>
      <c r="D46" s="1">
        <v>2017</v>
      </c>
      <c r="E46" s="1" t="s">
        <v>100</v>
      </c>
      <c r="F46" s="1" t="s">
        <v>1202</v>
      </c>
      <c r="G46" s="1" t="s">
        <v>5</v>
      </c>
      <c r="H46">
        <v>0</v>
      </c>
      <c r="I46" t="s">
        <v>6</v>
      </c>
      <c r="O46" t="s">
        <v>63</v>
      </c>
      <c r="P46">
        <v>93</v>
      </c>
      <c r="Q46" s="1"/>
      <c r="R46" s="1"/>
      <c r="S46" s="1"/>
      <c r="T46" s="1"/>
      <c r="U46" s="1"/>
      <c r="V46" s="1"/>
      <c r="W46" s="1"/>
      <c r="X46" s="1"/>
      <c r="Y46" s="1"/>
      <c r="Z46" s="1"/>
      <c r="AA46" s="1"/>
      <c r="AB46" s="1"/>
      <c r="AC46" s="1"/>
      <c r="AD46" s="1"/>
      <c r="AE46" s="1"/>
      <c r="AF46" s="1" t="e">
        <v>#DIV/0!</v>
      </c>
      <c r="AG46" s="1"/>
      <c r="AH46" s="1"/>
      <c r="AI46" s="1"/>
      <c r="AJ46" s="1"/>
      <c r="AK46" s="1"/>
      <c r="AL46" s="1"/>
      <c r="AM46" s="1"/>
      <c r="AN46" s="1"/>
      <c r="AO46" s="1"/>
      <c r="AP46" s="1"/>
    </row>
    <row r="47" spans="1:42" ht="15.6" x14ac:dyDescent="0.3">
      <c r="A47" t="s">
        <v>1203</v>
      </c>
      <c r="B47" t="s">
        <v>1204</v>
      </c>
      <c r="C47" s="1" t="s">
        <v>1205</v>
      </c>
      <c r="D47" s="1">
        <v>2017</v>
      </c>
      <c r="E47" s="1" t="s">
        <v>13</v>
      </c>
      <c r="F47" s="1"/>
      <c r="G47" s="1" t="s">
        <v>5</v>
      </c>
      <c r="H47" s="1">
        <v>3</v>
      </c>
      <c r="I47" s="1"/>
      <c r="J47" s="1"/>
      <c r="K47" s="1"/>
      <c r="L47" s="1" t="s">
        <v>6</v>
      </c>
      <c r="M47" s="1"/>
      <c r="N47" s="1"/>
      <c r="O47" s="1" t="s">
        <v>7</v>
      </c>
      <c r="P47" s="1">
        <v>10</v>
      </c>
      <c r="Q47" s="1"/>
      <c r="R47" s="1"/>
      <c r="S47" s="1"/>
      <c r="T47" s="1"/>
      <c r="U47" s="1"/>
      <c r="V47" s="1"/>
      <c r="W47" s="1"/>
      <c r="X47" s="1"/>
      <c r="Y47" s="1"/>
      <c r="Z47" s="1"/>
      <c r="AA47" s="1"/>
      <c r="AB47" s="1"/>
      <c r="AC47" s="1"/>
      <c r="AD47" s="1"/>
      <c r="AE47" s="1"/>
      <c r="AF47" s="1" t="e">
        <v>#DIV/0!</v>
      </c>
      <c r="AG47" s="1"/>
      <c r="AH47" s="1"/>
      <c r="AI47" s="1"/>
      <c r="AJ47" s="1"/>
      <c r="AK47" s="1"/>
      <c r="AL47" s="1"/>
      <c r="AM47" s="1"/>
      <c r="AN47" s="1"/>
      <c r="AO47" s="1"/>
      <c r="AP47" s="1"/>
    </row>
    <row r="48" spans="1:42" ht="15.6" x14ac:dyDescent="0.3">
      <c r="A48" t="s">
        <v>1232</v>
      </c>
      <c r="B48" t="s">
        <v>1233</v>
      </c>
      <c r="C48" s="1" t="s">
        <v>1234</v>
      </c>
      <c r="D48" s="1">
        <v>2015</v>
      </c>
      <c r="E48" s="1" t="s">
        <v>13</v>
      </c>
      <c r="F48" s="1" t="s">
        <v>1235</v>
      </c>
      <c r="G48" s="1" t="s">
        <v>5</v>
      </c>
      <c r="H48" t="s">
        <v>294</v>
      </c>
      <c r="I48" s="1" t="s">
        <v>6</v>
      </c>
      <c r="J48" s="1" t="s">
        <v>6</v>
      </c>
      <c r="K48" t="s">
        <v>6</v>
      </c>
      <c r="L48" s="1" t="s">
        <v>6</v>
      </c>
      <c r="M48" s="1" t="s">
        <v>6</v>
      </c>
      <c r="N48" s="1" t="s">
        <v>6</v>
      </c>
      <c r="O48" s="1" t="s">
        <v>7</v>
      </c>
      <c r="P48" s="1">
        <v>9</v>
      </c>
      <c r="Q48" s="1"/>
      <c r="R48" s="1"/>
      <c r="S48" s="1"/>
      <c r="T48" s="1"/>
      <c r="U48" s="1"/>
      <c r="V48" s="1"/>
      <c r="W48" s="1"/>
      <c r="X48" s="1"/>
      <c r="Y48" s="1"/>
      <c r="Z48" s="1"/>
      <c r="AA48" s="1"/>
      <c r="AB48" s="1"/>
      <c r="AC48" s="1"/>
      <c r="AD48" s="1"/>
      <c r="AE48" s="1"/>
      <c r="AF48" s="1" t="e">
        <v>#DIV/0!</v>
      </c>
      <c r="AG48" s="1"/>
      <c r="AH48" s="1"/>
      <c r="AI48" s="1"/>
      <c r="AJ48" s="1"/>
      <c r="AK48" s="1"/>
      <c r="AL48" s="1"/>
      <c r="AM48" s="1"/>
      <c r="AN48" s="1"/>
      <c r="AO48" s="1"/>
      <c r="AP48" s="1"/>
    </row>
    <row r="49" spans="1:42" ht="15.6" x14ac:dyDescent="0.3">
      <c r="A49" t="s">
        <v>1258</v>
      </c>
      <c r="B49" t="s">
        <v>1259</v>
      </c>
      <c r="C49" s="1" t="s">
        <v>1260</v>
      </c>
      <c r="D49" s="1">
        <v>2016</v>
      </c>
      <c r="E49" s="1" t="s">
        <v>1261</v>
      </c>
      <c r="F49" s="1" t="s">
        <v>1262</v>
      </c>
      <c r="G49" s="1" t="s">
        <v>5</v>
      </c>
      <c r="H49">
        <v>0</v>
      </c>
      <c r="I49" s="1" t="s">
        <v>6</v>
      </c>
      <c r="O49" t="s">
        <v>306</v>
      </c>
      <c r="P49">
        <v>5</v>
      </c>
      <c r="Q49" s="1"/>
      <c r="R49" s="1"/>
      <c r="S49" s="1"/>
      <c r="T49" s="1"/>
      <c r="U49" s="1"/>
      <c r="V49" s="1"/>
      <c r="W49" s="1"/>
      <c r="X49" s="1"/>
      <c r="Y49" s="1"/>
      <c r="Z49" s="1"/>
      <c r="AA49" s="1"/>
      <c r="AB49" s="1"/>
      <c r="AC49" s="1"/>
      <c r="AD49" s="1"/>
      <c r="AE49" s="1"/>
      <c r="AF49" s="1" t="e">
        <v>#DIV/0!</v>
      </c>
      <c r="AG49" s="1"/>
      <c r="AH49" s="1"/>
      <c r="AI49" s="1"/>
      <c r="AJ49" s="1"/>
      <c r="AK49" s="1"/>
      <c r="AL49" s="1"/>
      <c r="AM49" s="1"/>
      <c r="AN49" s="1"/>
      <c r="AO49" s="1"/>
      <c r="AP49" s="1"/>
    </row>
    <row r="50" spans="1:42" ht="15.6" x14ac:dyDescent="0.3">
      <c r="A50" t="s">
        <v>1317</v>
      </c>
      <c r="B50" t="s">
        <v>1318</v>
      </c>
      <c r="C50" s="1" t="s">
        <v>1319</v>
      </c>
      <c r="D50" s="1">
        <v>2015</v>
      </c>
      <c r="E50" s="2" t="s">
        <v>100</v>
      </c>
      <c r="F50" s="1" t="s">
        <v>1320</v>
      </c>
      <c r="G50" s="1" t="s">
        <v>5</v>
      </c>
      <c r="H50" s="1">
        <v>3</v>
      </c>
      <c r="I50" s="1"/>
      <c r="J50" s="1"/>
      <c r="K50" s="1"/>
      <c r="L50" s="1" t="s">
        <v>6</v>
      </c>
      <c r="M50" s="1"/>
      <c r="N50" s="1"/>
      <c r="O50" s="1" t="s">
        <v>632</v>
      </c>
      <c r="P50" s="1">
        <v>10</v>
      </c>
      <c r="Q50" s="2"/>
      <c r="R50" s="2"/>
      <c r="S50" s="2" t="s">
        <v>17</v>
      </c>
      <c r="T50" s="2" t="s">
        <v>32</v>
      </c>
      <c r="U50" s="2"/>
      <c r="V50" s="1"/>
      <c r="W50" s="2"/>
      <c r="X50" s="2"/>
      <c r="Y50" s="2"/>
      <c r="Z50" s="2"/>
      <c r="AA50" s="2"/>
      <c r="AB50" s="2"/>
      <c r="AC50" s="1"/>
      <c r="AD50" s="2"/>
      <c r="AE50" s="2"/>
      <c r="AF50" s="3" t="e">
        <v>#DIV/0!</v>
      </c>
      <c r="AG50" s="1"/>
      <c r="AH50" s="2"/>
      <c r="AI50" s="2"/>
      <c r="AJ50" s="1"/>
      <c r="AK50" s="1"/>
      <c r="AL50" s="1"/>
      <c r="AM50" s="1"/>
      <c r="AN50" s="1"/>
      <c r="AO50" s="1"/>
      <c r="AP50" s="1" t="s">
        <v>1321</v>
      </c>
    </row>
    <row r="51" spans="1:42" ht="15.6" x14ac:dyDescent="0.3">
      <c r="A51" t="s">
        <v>1333</v>
      </c>
      <c r="B51" t="s">
        <v>1334</v>
      </c>
      <c r="C51" s="1" t="s">
        <v>1335</v>
      </c>
      <c r="D51" s="1">
        <v>2018</v>
      </c>
      <c r="E51" s="1" t="s">
        <v>377</v>
      </c>
      <c r="F51" s="1"/>
      <c r="G51" s="1" t="s">
        <v>5</v>
      </c>
      <c r="H51" s="1">
        <v>4.5</v>
      </c>
      <c r="I51" s="1"/>
      <c r="J51" s="1"/>
      <c r="K51" s="1"/>
      <c r="L51" s="1"/>
      <c r="M51" s="1" t="s">
        <v>6</v>
      </c>
      <c r="N51" s="1" t="s">
        <v>6</v>
      </c>
      <c r="O51" s="1" t="s">
        <v>63</v>
      </c>
      <c r="P51" s="1">
        <v>26</v>
      </c>
      <c r="Q51" s="1"/>
      <c r="R51" s="1"/>
      <c r="S51" s="1"/>
      <c r="T51" s="1"/>
      <c r="U51" s="1"/>
      <c r="V51" s="1"/>
      <c r="W51" s="1"/>
      <c r="X51" s="1"/>
      <c r="Y51" s="1"/>
      <c r="Z51" s="1"/>
      <c r="AA51" s="1"/>
      <c r="AB51" s="1"/>
      <c r="AC51" s="1"/>
      <c r="AD51" s="1"/>
      <c r="AE51" s="1"/>
      <c r="AF51" s="1" t="e">
        <v>#DIV/0!</v>
      </c>
      <c r="AG51" s="1"/>
      <c r="AH51" s="1"/>
      <c r="AI51" s="1"/>
      <c r="AJ51" s="1"/>
      <c r="AK51" s="1"/>
      <c r="AL51" s="1"/>
      <c r="AM51" s="1"/>
      <c r="AN51" s="1"/>
      <c r="AO51" s="1"/>
      <c r="AP51" s="1"/>
    </row>
    <row r="52" spans="1:42" ht="15.6" x14ac:dyDescent="0.3">
      <c r="A52" t="s">
        <v>1388</v>
      </c>
      <c r="B52" t="s">
        <v>1389</v>
      </c>
      <c r="C52" s="1" t="s">
        <v>1390</v>
      </c>
      <c r="D52" s="1">
        <v>2012</v>
      </c>
      <c r="E52" s="1" t="s">
        <v>3</v>
      </c>
      <c r="F52" s="1"/>
      <c r="G52" s="1" t="s">
        <v>5</v>
      </c>
      <c r="H52">
        <v>3</v>
      </c>
      <c r="L52" s="1" t="s">
        <v>6</v>
      </c>
      <c r="O52" t="s">
        <v>63</v>
      </c>
      <c r="P52">
        <v>60</v>
      </c>
      <c r="Q52" s="1"/>
      <c r="R52" s="1"/>
      <c r="S52" s="1"/>
      <c r="T52" s="1"/>
      <c r="U52" s="1"/>
      <c r="V52" s="1"/>
      <c r="W52" s="1"/>
      <c r="X52" s="1"/>
      <c r="Y52" s="1"/>
      <c r="Z52" s="1"/>
      <c r="AA52" s="1"/>
      <c r="AB52" s="1"/>
      <c r="AC52" s="1"/>
      <c r="AD52" s="1"/>
      <c r="AE52" s="1"/>
      <c r="AF52" s="1" t="e">
        <v>#DIV/0!</v>
      </c>
      <c r="AG52" s="1"/>
      <c r="AH52" s="1"/>
      <c r="AI52" s="1"/>
      <c r="AJ52" s="1"/>
      <c r="AK52" s="1"/>
      <c r="AL52" s="1"/>
      <c r="AM52" s="1"/>
      <c r="AN52" s="1"/>
      <c r="AO52" s="1"/>
      <c r="AP52" s="1"/>
    </row>
    <row r="53" spans="1:42" ht="15.6" x14ac:dyDescent="0.3">
      <c r="A53" t="s">
        <v>1447</v>
      </c>
      <c r="B53" t="s">
        <v>1448</v>
      </c>
      <c r="C53" s="1" t="s">
        <v>1449</v>
      </c>
      <c r="D53" s="1">
        <v>2008</v>
      </c>
      <c r="E53" s="1" t="s">
        <v>100</v>
      </c>
      <c r="F53" s="1"/>
      <c r="G53" s="1" t="s">
        <v>5</v>
      </c>
      <c r="H53" s="1">
        <v>5</v>
      </c>
      <c r="I53" s="1"/>
      <c r="J53" s="1"/>
      <c r="K53" s="1"/>
      <c r="L53" s="1"/>
      <c r="M53" s="1"/>
      <c r="N53" s="1" t="s">
        <v>6</v>
      </c>
      <c r="O53" s="1" t="s">
        <v>306</v>
      </c>
      <c r="P53" s="1">
        <v>23</v>
      </c>
      <c r="Q53" s="1"/>
      <c r="R53" s="1"/>
      <c r="S53" s="1"/>
      <c r="T53" s="1"/>
      <c r="U53" s="1"/>
      <c r="V53" s="1"/>
      <c r="W53" s="1"/>
      <c r="X53" s="1"/>
      <c r="Y53" s="1"/>
      <c r="Z53" s="1"/>
      <c r="AA53" s="1"/>
      <c r="AB53" s="1"/>
      <c r="AC53" s="1"/>
      <c r="AD53" s="1"/>
      <c r="AE53" s="1"/>
      <c r="AF53" s="1" t="e">
        <v>#DIV/0!</v>
      </c>
      <c r="AG53" s="1"/>
      <c r="AH53" s="1"/>
      <c r="AI53" s="1"/>
      <c r="AJ53" s="1"/>
      <c r="AK53" s="1"/>
      <c r="AL53" s="1"/>
      <c r="AM53" s="1"/>
      <c r="AN53" s="1"/>
      <c r="AO53" s="1"/>
      <c r="AP53" s="1"/>
    </row>
    <row r="54" spans="1:42" ht="15.6" x14ac:dyDescent="0.3">
      <c r="A54" t="s">
        <v>1490</v>
      </c>
      <c r="B54" t="s">
        <v>1491</v>
      </c>
      <c r="C54" s="1" t="s">
        <v>1492</v>
      </c>
      <c r="D54" s="1">
        <v>2018</v>
      </c>
      <c r="E54" s="1" t="s">
        <v>305</v>
      </c>
      <c r="F54" s="1"/>
      <c r="G54" s="1" t="s">
        <v>5</v>
      </c>
      <c r="H54" s="1">
        <v>3</v>
      </c>
      <c r="I54" s="1"/>
      <c r="J54" s="1"/>
      <c r="K54" s="1"/>
      <c r="L54" s="1" t="s">
        <v>6</v>
      </c>
      <c r="M54" s="1"/>
      <c r="N54" s="1"/>
      <c r="O54" s="1" t="s">
        <v>632</v>
      </c>
      <c r="P54" s="1">
        <v>26</v>
      </c>
      <c r="Q54" s="1"/>
      <c r="R54" s="1"/>
      <c r="S54" s="1"/>
      <c r="T54" s="1"/>
      <c r="U54" s="1"/>
      <c r="V54" s="1"/>
      <c r="W54" s="1"/>
      <c r="X54" s="1"/>
      <c r="Y54" s="1"/>
      <c r="Z54" s="1"/>
      <c r="AA54" s="1"/>
      <c r="AB54" s="1"/>
      <c r="AC54" s="1"/>
      <c r="AD54" s="1"/>
      <c r="AE54" s="1"/>
      <c r="AF54" s="1" t="e">
        <v>#DIV/0!</v>
      </c>
      <c r="AG54" s="1"/>
      <c r="AH54" s="1"/>
      <c r="AI54" s="1"/>
      <c r="AJ54" s="1"/>
      <c r="AK54" s="1"/>
      <c r="AL54" s="1"/>
      <c r="AM54" s="1"/>
      <c r="AN54" s="1"/>
      <c r="AO54" s="1"/>
      <c r="AP54" s="1"/>
    </row>
    <row r="55" spans="1:42" ht="15.6" x14ac:dyDescent="0.3">
      <c r="A55" t="s">
        <v>1624</v>
      </c>
      <c r="B55" t="s">
        <v>1625</v>
      </c>
      <c r="C55" s="1" t="s">
        <v>1626</v>
      </c>
      <c r="D55" s="1">
        <v>2017</v>
      </c>
      <c r="E55" s="1" t="s">
        <v>351</v>
      </c>
      <c r="F55" s="1" t="s">
        <v>1627</v>
      </c>
      <c r="G55" s="1" t="s">
        <v>5</v>
      </c>
      <c r="H55" s="1">
        <v>0</v>
      </c>
      <c r="I55" s="1" t="s">
        <v>6</v>
      </c>
      <c r="J55" s="1"/>
      <c r="K55" s="1"/>
      <c r="L55" s="1"/>
      <c r="M55" s="1"/>
      <c r="N55" s="1"/>
      <c r="O55" s="1" t="s">
        <v>306</v>
      </c>
      <c r="P55" s="1">
        <v>13</v>
      </c>
      <c r="Q55" s="1"/>
      <c r="R55" s="1"/>
      <c r="S55" s="1"/>
      <c r="T55" s="1"/>
      <c r="U55" s="1"/>
      <c r="V55" s="1"/>
      <c r="W55" s="1"/>
      <c r="X55" s="1"/>
      <c r="Y55" s="1"/>
      <c r="Z55" s="1"/>
      <c r="AA55" s="1"/>
      <c r="AB55" s="1"/>
      <c r="AC55" s="1"/>
      <c r="AD55" s="1"/>
      <c r="AE55" s="1"/>
      <c r="AF55" s="1" t="e">
        <v>#DIV/0!</v>
      </c>
      <c r="AG55" s="1"/>
      <c r="AH55" s="1"/>
      <c r="AI55" s="1"/>
      <c r="AJ55" s="1"/>
      <c r="AK55" s="1"/>
      <c r="AL55" s="1"/>
      <c r="AM55" s="1"/>
      <c r="AN55" s="1"/>
      <c r="AO55" s="1"/>
      <c r="AP55" s="1"/>
    </row>
    <row r="56" spans="1:42" ht="15.6" x14ac:dyDescent="0.3">
      <c r="A56" t="s">
        <v>1662</v>
      </c>
      <c r="B56" t="s">
        <v>1663</v>
      </c>
      <c r="C56" s="1" t="s">
        <v>1664</v>
      </c>
      <c r="D56" s="1">
        <v>2017</v>
      </c>
      <c r="E56" s="1" t="s">
        <v>13</v>
      </c>
      <c r="F56" s="1"/>
      <c r="G56" s="1" t="s">
        <v>5</v>
      </c>
      <c r="H56" s="1" t="s">
        <v>787</v>
      </c>
      <c r="I56" s="1"/>
      <c r="J56" s="1" t="s">
        <v>6</v>
      </c>
      <c r="K56" t="s">
        <v>6</v>
      </c>
      <c r="L56" s="1" t="s">
        <v>6</v>
      </c>
      <c r="M56" s="1"/>
      <c r="N56" s="1"/>
      <c r="O56" s="1" t="s">
        <v>7</v>
      </c>
      <c r="P56" s="1">
        <v>17</v>
      </c>
      <c r="Q56" s="1"/>
      <c r="R56" s="1"/>
      <c r="S56" s="1"/>
      <c r="T56" s="1"/>
      <c r="U56" s="1"/>
      <c r="V56" s="1"/>
      <c r="W56" s="1"/>
      <c r="X56" s="1"/>
      <c r="Y56" s="1"/>
      <c r="Z56" s="1"/>
      <c r="AA56" s="1"/>
      <c r="AB56" s="1"/>
      <c r="AC56" s="1"/>
      <c r="AD56" s="1"/>
      <c r="AE56" s="1"/>
      <c r="AF56" s="1" t="e">
        <v>#DIV/0!</v>
      </c>
      <c r="AG56" s="1"/>
      <c r="AH56" s="1"/>
      <c r="AI56" s="1"/>
      <c r="AJ56" s="1"/>
      <c r="AK56" s="1"/>
      <c r="AL56" s="1"/>
      <c r="AM56" s="1"/>
      <c r="AN56" s="1"/>
      <c r="AO56" s="1"/>
      <c r="AP56" s="1"/>
    </row>
    <row r="57" spans="1:42" ht="15.6" x14ac:dyDescent="0.3">
      <c r="A57" t="s">
        <v>1676</v>
      </c>
      <c r="B57" t="s">
        <v>1677</v>
      </c>
      <c r="C57" s="1" t="s">
        <v>1678</v>
      </c>
      <c r="D57" s="1">
        <v>2015</v>
      </c>
      <c r="E57" s="1" t="s">
        <v>351</v>
      </c>
      <c r="F57" s="1"/>
      <c r="G57" s="1" t="s">
        <v>5</v>
      </c>
      <c r="H57" s="1">
        <v>2</v>
      </c>
      <c r="I57" s="1"/>
      <c r="J57" s="1"/>
      <c r="K57" t="s">
        <v>6</v>
      </c>
      <c r="L57" s="1"/>
      <c r="M57" s="1"/>
      <c r="N57" s="1"/>
      <c r="O57" s="1" t="s">
        <v>7</v>
      </c>
      <c r="P57" s="1">
        <v>17</v>
      </c>
      <c r="Q57" s="1"/>
      <c r="R57" s="1"/>
      <c r="S57" s="1"/>
      <c r="T57" s="1"/>
      <c r="U57" s="1"/>
      <c r="V57" s="1"/>
      <c r="W57" s="1"/>
      <c r="X57" s="1"/>
      <c r="Y57" s="1"/>
      <c r="Z57" s="1"/>
      <c r="AA57" s="1"/>
      <c r="AB57" s="1"/>
      <c r="AC57" s="1"/>
      <c r="AD57" s="1"/>
      <c r="AE57" s="1"/>
      <c r="AF57" s="1" t="e">
        <v>#DIV/0!</v>
      </c>
      <c r="AG57" s="1"/>
      <c r="AH57" s="1"/>
      <c r="AI57" s="1"/>
      <c r="AJ57" s="1"/>
      <c r="AK57" s="1"/>
      <c r="AL57" s="1"/>
      <c r="AM57" s="1"/>
      <c r="AN57" s="1"/>
      <c r="AO57" s="1"/>
      <c r="AP57" s="1"/>
    </row>
    <row r="58" spans="1:42" ht="15.6" x14ac:dyDescent="0.3">
      <c r="A58" t="s">
        <v>1676</v>
      </c>
      <c r="B58" t="s">
        <v>1679</v>
      </c>
      <c r="C58" s="1" t="s">
        <v>1680</v>
      </c>
      <c r="D58" s="1">
        <v>2011</v>
      </c>
      <c r="E58" s="1" t="s">
        <v>351</v>
      </c>
      <c r="F58" s="1"/>
      <c r="G58" s="1" t="s">
        <v>5</v>
      </c>
      <c r="H58" s="1">
        <v>1</v>
      </c>
      <c r="I58" s="1"/>
      <c r="J58" s="1" t="s">
        <v>6</v>
      </c>
      <c r="K58" s="1"/>
      <c r="L58" s="1"/>
      <c r="M58" s="1"/>
      <c r="N58" s="1"/>
      <c r="O58" s="1" t="s">
        <v>7</v>
      </c>
      <c r="P58" s="1">
        <v>11</v>
      </c>
      <c r="Q58" s="1"/>
      <c r="R58" s="1"/>
      <c r="S58" s="1"/>
      <c r="T58" s="1"/>
      <c r="U58" s="1"/>
      <c r="V58" s="1"/>
      <c r="W58" s="1"/>
      <c r="X58" s="1"/>
      <c r="Y58" s="1"/>
      <c r="Z58" s="1"/>
      <c r="AA58" s="1"/>
      <c r="AB58" s="1"/>
      <c r="AC58" s="1"/>
      <c r="AD58" s="1"/>
      <c r="AE58" s="1"/>
      <c r="AF58" s="1" t="e">
        <v>#DIV/0!</v>
      </c>
      <c r="AG58" s="1"/>
      <c r="AH58" s="1"/>
      <c r="AI58" s="1"/>
      <c r="AJ58" s="1"/>
      <c r="AK58" s="1"/>
      <c r="AL58" s="1"/>
      <c r="AM58" s="1"/>
      <c r="AN58" s="1"/>
      <c r="AO58" s="1"/>
      <c r="AP58" s="1"/>
    </row>
    <row r="59" spans="1:42" ht="15.6" x14ac:dyDescent="0.3">
      <c r="A59" t="s">
        <v>1695</v>
      </c>
      <c r="B59" t="s">
        <v>1696</v>
      </c>
      <c r="C59" s="1" t="s">
        <v>1697</v>
      </c>
      <c r="D59" s="1">
        <v>2009</v>
      </c>
      <c r="E59" s="1" t="s">
        <v>351</v>
      </c>
      <c r="F59" s="1" t="s">
        <v>1698</v>
      </c>
      <c r="G59" s="1" t="s">
        <v>5</v>
      </c>
      <c r="H59" s="1" t="s">
        <v>145</v>
      </c>
      <c r="I59" s="1" t="s">
        <v>6</v>
      </c>
      <c r="J59" s="1" t="s">
        <v>6</v>
      </c>
      <c r="K59" t="s">
        <v>6</v>
      </c>
      <c r="L59" s="1" t="s">
        <v>6</v>
      </c>
      <c r="M59" s="1" t="s">
        <v>6</v>
      </c>
      <c r="N59" s="1"/>
      <c r="O59" s="1" t="s">
        <v>7</v>
      </c>
      <c r="P59" s="1">
        <v>27</v>
      </c>
      <c r="Q59" s="1"/>
      <c r="R59" s="1"/>
      <c r="S59" s="1"/>
      <c r="T59" s="1"/>
      <c r="U59" s="1"/>
      <c r="V59" s="1"/>
      <c r="W59" s="1"/>
      <c r="X59" s="1"/>
      <c r="Y59" s="1"/>
      <c r="Z59" s="1"/>
      <c r="AA59" s="1"/>
      <c r="AB59" s="1"/>
      <c r="AC59" s="1"/>
      <c r="AD59" s="1"/>
      <c r="AE59" s="1"/>
      <c r="AF59" s="1" t="e">
        <v>#DIV/0!</v>
      </c>
      <c r="AG59" s="1"/>
      <c r="AH59" s="1"/>
      <c r="AI59" s="1"/>
      <c r="AJ59" s="1"/>
      <c r="AK59" s="1"/>
      <c r="AL59" s="1"/>
      <c r="AM59" s="1"/>
      <c r="AN59" s="1"/>
      <c r="AO59" s="1"/>
      <c r="AP59" s="1"/>
    </row>
    <row r="60" spans="1:42" ht="15.6" x14ac:dyDescent="0.3">
      <c r="A60" t="s">
        <v>1726</v>
      </c>
      <c r="B60" t="s">
        <v>1727</v>
      </c>
      <c r="C60" s="1" t="s">
        <v>1728</v>
      </c>
      <c r="D60" s="1">
        <v>2017</v>
      </c>
      <c r="E60" s="1" t="s">
        <v>29</v>
      </c>
      <c r="F60" s="1"/>
      <c r="G60" s="1" t="s">
        <v>5</v>
      </c>
      <c r="H60">
        <v>3</v>
      </c>
      <c r="L60" s="1" t="s">
        <v>6</v>
      </c>
      <c r="O60" t="s">
        <v>288</v>
      </c>
      <c r="P60">
        <v>82</v>
      </c>
      <c r="Q60" s="1"/>
      <c r="R60" s="1"/>
      <c r="S60" s="1"/>
      <c r="T60" s="1"/>
      <c r="U60" s="1"/>
      <c r="V60" s="1"/>
      <c r="W60" s="1"/>
      <c r="X60" s="1"/>
      <c r="Y60" s="1"/>
      <c r="Z60" s="1"/>
      <c r="AA60" s="1"/>
      <c r="AB60" s="1"/>
      <c r="AC60" s="1"/>
      <c r="AD60" s="1"/>
      <c r="AE60" s="1"/>
      <c r="AF60" s="1" t="e">
        <v>#DIV/0!</v>
      </c>
      <c r="AG60" s="1"/>
      <c r="AH60" s="1"/>
      <c r="AI60" s="1"/>
      <c r="AJ60" s="1"/>
      <c r="AK60" s="1"/>
      <c r="AL60" s="1"/>
      <c r="AM60" s="1"/>
      <c r="AN60" s="1"/>
      <c r="AO60" s="1"/>
      <c r="AP60" s="1"/>
    </row>
    <row r="61" spans="1:42" ht="15.6" x14ac:dyDescent="0.3">
      <c r="A61" t="s">
        <v>1796</v>
      </c>
      <c r="B61" t="s">
        <v>1797</v>
      </c>
      <c r="C61" s="1" t="s">
        <v>1798</v>
      </c>
      <c r="D61" s="1">
        <v>2013</v>
      </c>
      <c r="E61" s="1" t="s">
        <v>29</v>
      </c>
      <c r="F61" s="1"/>
      <c r="G61" s="1" t="s">
        <v>5</v>
      </c>
      <c r="H61">
        <v>3</v>
      </c>
      <c r="L61" s="1" t="s">
        <v>6</v>
      </c>
      <c r="O61" t="s">
        <v>63</v>
      </c>
      <c r="P61">
        <v>14</v>
      </c>
      <c r="Q61" s="1"/>
      <c r="R61" s="1"/>
      <c r="S61" s="1"/>
      <c r="T61" s="1"/>
      <c r="U61" s="1"/>
      <c r="V61" s="1"/>
      <c r="W61" s="1"/>
      <c r="X61" s="1"/>
      <c r="Y61" s="1"/>
      <c r="Z61" s="1"/>
      <c r="AA61" s="1"/>
      <c r="AB61" s="1"/>
      <c r="AC61" s="1"/>
      <c r="AD61" s="1"/>
      <c r="AE61" s="1"/>
      <c r="AF61" s="1" t="e">
        <v>#DIV/0!</v>
      </c>
      <c r="AG61" s="1"/>
      <c r="AH61" s="1"/>
      <c r="AI61" s="1"/>
      <c r="AJ61" s="1"/>
      <c r="AK61" s="1"/>
      <c r="AL61" s="1"/>
      <c r="AM61" s="1"/>
      <c r="AN61" s="1"/>
      <c r="AO61" s="1"/>
      <c r="AP61" s="1"/>
    </row>
    <row r="62" spans="1:42" ht="15.6" x14ac:dyDescent="0.3">
      <c r="A62" t="s">
        <v>1843</v>
      </c>
      <c r="B62" t="s">
        <v>1844</v>
      </c>
      <c r="C62" s="1" t="s">
        <v>1845</v>
      </c>
      <c r="D62" s="1">
        <v>2017</v>
      </c>
      <c r="E62" s="1" t="s">
        <v>1522</v>
      </c>
      <c r="F62" s="1" t="s">
        <v>1846</v>
      </c>
      <c r="G62" s="1" t="s">
        <v>5</v>
      </c>
      <c r="H62" s="1">
        <v>0</v>
      </c>
      <c r="I62" s="1" t="s">
        <v>6</v>
      </c>
      <c r="J62" s="1"/>
      <c r="K62" s="1"/>
      <c r="L62" s="1"/>
      <c r="M62" s="1"/>
      <c r="N62" s="1"/>
      <c r="O62" s="1" t="s">
        <v>288</v>
      </c>
      <c r="P62" s="1">
        <v>48</v>
      </c>
      <c r="Q62" s="1"/>
      <c r="R62" s="1"/>
      <c r="S62" s="1"/>
      <c r="T62" s="1"/>
      <c r="U62" s="1"/>
      <c r="V62" s="1"/>
      <c r="W62" s="1"/>
      <c r="X62" s="1"/>
      <c r="Y62" s="1"/>
      <c r="Z62" s="1"/>
      <c r="AA62" s="1"/>
      <c r="AB62" s="1"/>
      <c r="AC62" s="1"/>
      <c r="AD62" s="1"/>
      <c r="AE62" s="1"/>
      <c r="AF62" s="1" t="e">
        <v>#DIV/0!</v>
      </c>
      <c r="AG62" s="1"/>
      <c r="AH62" s="1"/>
      <c r="AI62" s="1"/>
      <c r="AJ62" s="1"/>
      <c r="AK62" s="1"/>
      <c r="AL62" s="1"/>
      <c r="AM62" s="1"/>
      <c r="AN62" s="1"/>
      <c r="AO62" s="1"/>
      <c r="AP62" s="1"/>
    </row>
    <row r="63" spans="1:42" ht="15.6" x14ac:dyDescent="0.3">
      <c r="A63" t="s">
        <v>1847</v>
      </c>
      <c r="B63" t="s">
        <v>1848</v>
      </c>
      <c r="C63" s="1" t="s">
        <v>1849</v>
      </c>
      <c r="D63" s="1">
        <v>2018</v>
      </c>
      <c r="E63" s="1" t="s">
        <v>305</v>
      </c>
      <c r="F63" s="1"/>
      <c r="G63" s="1" t="s">
        <v>5</v>
      </c>
      <c r="H63" s="1">
        <v>3</v>
      </c>
      <c r="I63" s="1"/>
      <c r="J63" s="1"/>
      <c r="K63" s="1"/>
      <c r="L63" s="1" t="s">
        <v>6</v>
      </c>
      <c r="M63" s="1"/>
      <c r="N63" s="1"/>
      <c r="O63" s="1" t="s">
        <v>632</v>
      </c>
      <c r="P63" s="1">
        <v>15</v>
      </c>
      <c r="Q63" s="1"/>
      <c r="R63" s="1"/>
      <c r="S63" s="1" t="s">
        <v>1850</v>
      </c>
      <c r="T63" s="1"/>
      <c r="U63" s="1"/>
      <c r="V63" s="1"/>
      <c r="W63" s="1"/>
      <c r="X63" s="1"/>
      <c r="Y63" s="1"/>
      <c r="Z63" s="1"/>
      <c r="AA63" s="1"/>
      <c r="AB63" s="1"/>
      <c r="AC63" s="1"/>
      <c r="AD63" s="1"/>
      <c r="AE63" s="1"/>
      <c r="AF63" s="1" t="e">
        <v>#DIV/0!</v>
      </c>
      <c r="AG63" s="1"/>
      <c r="AH63" s="1"/>
      <c r="AI63" s="1"/>
      <c r="AJ63" s="1"/>
      <c r="AK63" s="1"/>
      <c r="AL63" s="1"/>
      <c r="AM63" s="1"/>
      <c r="AN63" s="1"/>
      <c r="AO63" s="1"/>
      <c r="AP63" s="1"/>
    </row>
    <row r="64" spans="1:42" ht="15.6" x14ac:dyDescent="0.3">
      <c r="A64" t="s">
        <v>1855</v>
      </c>
      <c r="B64" t="s">
        <v>1856</v>
      </c>
      <c r="C64" s="1" t="s">
        <v>1857</v>
      </c>
      <c r="D64" s="1">
        <v>2018</v>
      </c>
      <c r="E64" s="1" t="s">
        <v>377</v>
      </c>
      <c r="F64" s="1"/>
      <c r="G64" s="1" t="s">
        <v>5</v>
      </c>
      <c r="H64" s="1">
        <v>5</v>
      </c>
      <c r="I64" s="1"/>
      <c r="J64" s="1"/>
      <c r="K64" s="1"/>
      <c r="L64" s="1"/>
      <c r="M64" s="1"/>
      <c r="N64" s="1" t="s">
        <v>6</v>
      </c>
      <c r="O64" s="1" t="s">
        <v>306</v>
      </c>
      <c r="P64" s="1">
        <v>16</v>
      </c>
      <c r="Q64" s="1"/>
      <c r="R64" s="1"/>
      <c r="S64" s="1"/>
      <c r="T64" s="1"/>
      <c r="U64" s="1"/>
      <c r="V64" s="1"/>
      <c r="W64" s="1"/>
      <c r="X64" s="1"/>
      <c r="Y64" s="1"/>
      <c r="Z64" s="1"/>
      <c r="AA64" s="1"/>
      <c r="AB64" s="1"/>
      <c r="AC64" s="1"/>
      <c r="AD64" s="1"/>
      <c r="AE64" s="1"/>
      <c r="AF64" s="1" t="e">
        <v>#DIV/0!</v>
      </c>
      <c r="AG64" s="1"/>
      <c r="AH64" s="1"/>
      <c r="AI64" s="1"/>
      <c r="AJ64" s="1"/>
      <c r="AK64" s="1"/>
      <c r="AL64" s="1"/>
      <c r="AM64" s="1"/>
      <c r="AN64" s="1"/>
      <c r="AO64" s="1"/>
      <c r="AP64" s="1"/>
    </row>
    <row r="65" spans="1:42" ht="15.6" x14ac:dyDescent="0.3">
      <c r="A65" t="s">
        <v>1858</v>
      </c>
      <c r="B65" t="s">
        <v>1859</v>
      </c>
      <c r="C65" s="1" t="s">
        <v>1860</v>
      </c>
      <c r="D65" s="1">
        <v>2013</v>
      </c>
      <c r="E65" s="1" t="s">
        <v>29</v>
      </c>
      <c r="F65" s="1" t="s">
        <v>1861</v>
      </c>
      <c r="G65" s="1" t="s">
        <v>5</v>
      </c>
      <c r="H65" s="1">
        <v>0</v>
      </c>
      <c r="I65" s="1" t="s">
        <v>6</v>
      </c>
      <c r="J65" s="1"/>
      <c r="K65" s="1"/>
      <c r="L65" s="1"/>
      <c r="M65" s="1"/>
      <c r="N65" s="1"/>
      <c r="O65" s="1" t="s">
        <v>306</v>
      </c>
      <c r="P65" s="1">
        <v>15</v>
      </c>
      <c r="Q65" s="1"/>
      <c r="R65" s="1"/>
      <c r="S65" s="1" t="s">
        <v>1850</v>
      </c>
      <c r="T65" s="1"/>
      <c r="U65" s="1"/>
      <c r="V65" s="1"/>
      <c r="W65" s="1"/>
      <c r="X65" s="1"/>
      <c r="Y65" s="1"/>
      <c r="Z65" s="1"/>
      <c r="AA65" s="1"/>
      <c r="AB65" s="1"/>
      <c r="AC65" s="1"/>
      <c r="AD65" s="1"/>
      <c r="AE65" s="1"/>
      <c r="AF65" s="1" t="e">
        <v>#DIV/0!</v>
      </c>
      <c r="AG65" s="1"/>
      <c r="AH65" s="1"/>
      <c r="AI65" s="1"/>
      <c r="AJ65" s="1"/>
      <c r="AK65" s="1"/>
      <c r="AL65" s="1"/>
      <c r="AM65" s="1"/>
      <c r="AN65" s="1"/>
      <c r="AO65" s="1"/>
      <c r="AP65" s="1"/>
    </row>
    <row r="66" spans="1:42" ht="15.6" x14ac:dyDescent="0.3">
      <c r="A66" t="s">
        <v>1862</v>
      </c>
      <c r="B66" t="s">
        <v>1863</v>
      </c>
      <c r="C66" s="1" t="s">
        <v>1864</v>
      </c>
      <c r="D66" s="1">
        <v>2018</v>
      </c>
      <c r="E66" s="1" t="s">
        <v>351</v>
      </c>
      <c r="F66" s="1"/>
      <c r="G66" s="1" t="s">
        <v>5</v>
      </c>
      <c r="H66" s="1">
        <v>3</v>
      </c>
      <c r="I66" s="1"/>
      <c r="J66" s="1"/>
      <c r="K66" s="1"/>
      <c r="L66" s="1" t="s">
        <v>6</v>
      </c>
      <c r="M66" s="1"/>
      <c r="N66" s="1"/>
      <c r="O66" s="1" t="s">
        <v>288</v>
      </c>
      <c r="P66" s="1">
        <v>24</v>
      </c>
      <c r="Q66" s="1"/>
      <c r="R66" s="1"/>
      <c r="S66" s="1"/>
      <c r="T66" s="1"/>
      <c r="U66" s="1"/>
      <c r="V66" s="1"/>
      <c r="W66" s="1"/>
      <c r="X66" s="1"/>
      <c r="Y66" s="1"/>
      <c r="Z66" s="1"/>
      <c r="AA66" s="1"/>
      <c r="AB66" s="1"/>
      <c r="AC66" s="1"/>
      <c r="AD66" s="1"/>
      <c r="AE66" s="1"/>
      <c r="AF66" s="1" t="e">
        <v>#DIV/0!</v>
      </c>
      <c r="AG66" s="1"/>
      <c r="AH66" s="1"/>
      <c r="AI66" s="1"/>
      <c r="AJ66" s="1"/>
      <c r="AK66" s="1"/>
      <c r="AL66" s="1"/>
      <c r="AM66" s="1"/>
      <c r="AN66" s="1"/>
      <c r="AO66" s="1"/>
      <c r="AP66" s="1"/>
    </row>
  </sheetData>
  <conditionalFormatting sqref="A1">
    <cfRule type="cellIs" dxfId="11" priority="1" operator="equal">
      <formula>3</formula>
    </cfRule>
    <cfRule type="cellIs" dxfId="10" priority="2" operator="equal">
      <formula>2</formula>
    </cfRule>
    <cfRule type="cellIs" dxfId="9" priority="3" operator="equal">
      <formula>1</formula>
    </cfRule>
  </conditionalFormatting>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3327F-B03A-430A-AC81-3AB729AFF334}">
  <dimension ref="A1:AJ19"/>
  <sheetViews>
    <sheetView workbookViewId="0">
      <selection activeCell="R2" sqref="R2"/>
    </sheetView>
  </sheetViews>
  <sheetFormatPr defaultRowHeight="14.4" x14ac:dyDescent="0.3"/>
  <sheetData>
    <row r="1" spans="1:36" ht="15.6" x14ac:dyDescent="0.3">
      <c r="A1" t="s">
        <v>1866</v>
      </c>
      <c r="B1" t="s">
        <v>31490</v>
      </c>
      <c r="C1" s="1" t="s">
        <v>1868</v>
      </c>
      <c r="D1" t="s">
        <v>1869</v>
      </c>
      <c r="E1" s="7" t="s">
        <v>1870</v>
      </c>
      <c r="F1" t="s">
        <v>1871</v>
      </c>
      <c r="G1" t="s">
        <v>1872</v>
      </c>
      <c r="H1" s="10" t="s">
        <v>1873</v>
      </c>
      <c r="I1" s="10" t="s">
        <v>1874</v>
      </c>
      <c r="J1" s="10" t="s">
        <v>1875</v>
      </c>
      <c r="K1" s="10" t="s">
        <v>1876</v>
      </c>
      <c r="L1" s="10" t="s">
        <v>1877</v>
      </c>
      <c r="M1" s="10" t="s">
        <v>1878</v>
      </c>
      <c r="N1" s="10" t="s">
        <v>1879</v>
      </c>
      <c r="O1" s="11" t="s">
        <v>1880</v>
      </c>
      <c r="P1" s="7" t="s">
        <v>1884</v>
      </c>
      <c r="Q1" s="7" t="s">
        <v>1897</v>
      </c>
      <c r="R1" s="12" t="s">
        <v>1898</v>
      </c>
      <c r="S1" s="12" t="s">
        <v>1899</v>
      </c>
      <c r="T1" s="12" t="s">
        <v>1900</v>
      </c>
      <c r="U1" s="12" t="s">
        <v>1901</v>
      </c>
      <c r="V1" s="12" t="s">
        <v>1902</v>
      </c>
      <c r="W1" s="12" t="s">
        <v>1903</v>
      </c>
      <c r="X1" s="12" t="s">
        <v>1904</v>
      </c>
      <c r="Y1" s="12" t="s">
        <v>1905</v>
      </c>
    </row>
    <row r="2" spans="1:36" ht="15.6" x14ac:dyDescent="0.3">
      <c r="A2" t="s">
        <v>87</v>
      </c>
      <c r="B2" t="s">
        <v>88</v>
      </c>
      <c r="C2" s="1" t="s">
        <v>89</v>
      </c>
      <c r="D2" s="1">
        <v>2015</v>
      </c>
      <c r="E2" s="1" t="s">
        <v>29</v>
      </c>
      <c r="F2" s="1"/>
      <c r="G2" s="1" t="s">
        <v>90</v>
      </c>
      <c r="H2" s="1" t="s">
        <v>91</v>
      </c>
      <c r="I2" s="1"/>
      <c r="J2" s="1"/>
      <c r="K2" t="s">
        <v>6</v>
      </c>
      <c r="L2" s="1" t="s">
        <v>6</v>
      </c>
      <c r="M2" s="1" t="s">
        <v>6</v>
      </c>
      <c r="N2" s="1"/>
      <c r="O2" s="1">
        <v>10</v>
      </c>
      <c r="P2" s="1" t="s">
        <v>92</v>
      </c>
      <c r="Q2" s="1" t="s">
        <v>93</v>
      </c>
      <c r="R2" s="1"/>
      <c r="S2" s="1"/>
      <c r="T2" s="1"/>
      <c r="U2" s="1"/>
      <c r="V2" s="1"/>
      <c r="W2" s="1"/>
      <c r="X2" s="1"/>
      <c r="Y2" s="1"/>
      <c r="AJ2">
        <v>1</v>
      </c>
    </row>
    <row r="3" spans="1:36" ht="15.6" x14ac:dyDescent="0.3">
      <c r="A3" t="s">
        <v>602</v>
      </c>
      <c r="B3" t="s">
        <v>603</v>
      </c>
      <c r="C3" s="1" t="s">
        <v>604</v>
      </c>
      <c r="D3" s="1">
        <v>2018</v>
      </c>
      <c r="E3" s="1" t="s">
        <v>29</v>
      </c>
      <c r="F3" s="1"/>
      <c r="G3" s="1" t="s">
        <v>90</v>
      </c>
      <c r="H3">
        <v>3</v>
      </c>
      <c r="L3" s="1" t="s">
        <v>6</v>
      </c>
      <c r="O3">
        <v>44</v>
      </c>
      <c r="P3" s="1" t="s">
        <v>605</v>
      </c>
      <c r="Q3" s="1" t="s">
        <v>606</v>
      </c>
      <c r="R3" s="1"/>
      <c r="S3" s="1"/>
      <c r="T3" s="1"/>
      <c r="U3" s="1"/>
      <c r="V3" s="1"/>
      <c r="W3" s="1"/>
      <c r="X3" s="1"/>
      <c r="Y3" s="1"/>
    </row>
    <row r="4" spans="1:36" ht="15.6" x14ac:dyDescent="0.3">
      <c r="A4" t="s">
        <v>614</v>
      </c>
      <c r="B4" t="s">
        <v>615</v>
      </c>
      <c r="C4" s="1" t="s">
        <v>616</v>
      </c>
      <c r="D4" s="1">
        <v>2015</v>
      </c>
      <c r="E4" s="2" t="s">
        <v>29</v>
      </c>
      <c r="F4" s="1" t="s">
        <v>617</v>
      </c>
      <c r="G4" s="1" t="s">
        <v>90</v>
      </c>
      <c r="H4" s="1">
        <v>3</v>
      </c>
      <c r="I4" s="1"/>
      <c r="J4" s="1"/>
      <c r="K4" s="1"/>
      <c r="L4" s="1" t="s">
        <v>6</v>
      </c>
      <c r="M4" s="1"/>
      <c r="N4" s="1"/>
      <c r="O4" s="1">
        <v>17</v>
      </c>
      <c r="P4" s="2"/>
      <c r="Q4" s="2"/>
      <c r="R4" s="2"/>
      <c r="S4" s="1"/>
      <c r="T4" s="1"/>
      <c r="U4" s="1"/>
      <c r="V4" s="1"/>
      <c r="W4" s="1"/>
      <c r="X4" s="1"/>
      <c r="Y4" s="1"/>
    </row>
    <row r="5" spans="1:36" ht="15.6" x14ac:dyDescent="0.3">
      <c r="A5" t="s">
        <v>685</v>
      </c>
      <c r="B5" t="s">
        <v>686</v>
      </c>
      <c r="C5" s="1" t="s">
        <v>687</v>
      </c>
      <c r="D5" s="1">
        <v>2018</v>
      </c>
      <c r="E5" s="2" t="s">
        <v>688</v>
      </c>
      <c r="F5" s="1">
        <v>2018</v>
      </c>
      <c r="G5" s="1" t="s">
        <v>90</v>
      </c>
      <c r="H5">
        <v>0</v>
      </c>
      <c r="I5" s="1" t="s">
        <v>6</v>
      </c>
      <c r="O5">
        <v>139</v>
      </c>
      <c r="P5" s="2" t="s">
        <v>689</v>
      </c>
      <c r="Q5" s="2" t="s">
        <v>690</v>
      </c>
      <c r="R5" s="2"/>
      <c r="S5" s="1"/>
      <c r="T5" s="1"/>
      <c r="U5" s="1"/>
      <c r="V5" s="1"/>
      <c r="W5" s="1"/>
      <c r="X5" s="1"/>
      <c r="Y5" s="1"/>
    </row>
    <row r="6" spans="1:36" ht="15.6" x14ac:dyDescent="0.3">
      <c r="A6" t="s">
        <v>685</v>
      </c>
      <c r="B6" t="s">
        <v>686</v>
      </c>
      <c r="C6" s="1" t="s">
        <v>687</v>
      </c>
      <c r="D6" s="1"/>
      <c r="E6" s="1"/>
      <c r="F6" s="1"/>
      <c r="G6" s="1" t="s">
        <v>90</v>
      </c>
      <c r="H6" s="1"/>
      <c r="I6" s="1" t="s">
        <v>6</v>
      </c>
      <c r="J6" s="1"/>
      <c r="K6" s="1"/>
      <c r="L6" s="1"/>
      <c r="M6" s="1"/>
      <c r="N6" s="1"/>
      <c r="O6" s="1"/>
      <c r="P6" s="1" t="s">
        <v>689</v>
      </c>
      <c r="Q6" s="1" t="s">
        <v>691</v>
      </c>
      <c r="R6" s="1"/>
      <c r="S6" s="1"/>
      <c r="T6" s="1"/>
      <c r="U6" s="1"/>
      <c r="V6" s="1"/>
      <c r="W6" s="1"/>
      <c r="X6" s="1"/>
      <c r="Y6" s="1"/>
    </row>
    <row r="7" spans="1:36" ht="15.6" x14ac:dyDescent="0.3">
      <c r="A7" t="s">
        <v>685</v>
      </c>
      <c r="B7" t="s">
        <v>686</v>
      </c>
      <c r="C7" s="1" t="s">
        <v>687</v>
      </c>
      <c r="D7" s="1"/>
      <c r="E7" s="1"/>
      <c r="F7" s="1"/>
      <c r="G7" s="1" t="s">
        <v>90</v>
      </c>
      <c r="H7" s="1"/>
      <c r="I7" s="1" t="s">
        <v>6</v>
      </c>
      <c r="J7" s="1"/>
      <c r="K7" s="1"/>
      <c r="L7" s="1"/>
      <c r="M7" s="1"/>
      <c r="N7" s="1"/>
      <c r="O7" s="1"/>
      <c r="P7" s="1" t="s">
        <v>220</v>
      </c>
      <c r="Q7" s="1" t="s">
        <v>692</v>
      </c>
      <c r="R7" s="1"/>
      <c r="S7" s="1"/>
      <c r="T7" s="1"/>
      <c r="U7" s="1"/>
      <c r="V7" s="1"/>
      <c r="W7" s="1"/>
      <c r="X7" s="1"/>
      <c r="Y7" s="1"/>
    </row>
    <row r="8" spans="1:36" ht="15.6" x14ac:dyDescent="0.3">
      <c r="A8" t="s">
        <v>685</v>
      </c>
      <c r="B8" t="s">
        <v>686</v>
      </c>
      <c r="C8" s="1" t="s">
        <v>687</v>
      </c>
      <c r="D8" s="1"/>
      <c r="E8" s="1"/>
      <c r="F8" s="1"/>
      <c r="G8" s="1" t="s">
        <v>90</v>
      </c>
      <c r="H8" s="1"/>
      <c r="I8" s="1" t="s">
        <v>6</v>
      </c>
      <c r="J8" s="1"/>
      <c r="K8" s="1"/>
      <c r="L8" s="1"/>
      <c r="M8" s="1"/>
      <c r="N8" s="1"/>
      <c r="O8" s="1"/>
      <c r="P8" s="1" t="s">
        <v>220</v>
      </c>
      <c r="Q8" s="1" t="s">
        <v>693</v>
      </c>
      <c r="R8" s="1"/>
      <c r="S8" s="1"/>
      <c r="T8" s="1"/>
      <c r="U8" s="1"/>
      <c r="V8" s="1"/>
      <c r="W8" s="1"/>
      <c r="X8" s="1"/>
      <c r="Y8" s="1"/>
    </row>
    <row r="9" spans="1:36" ht="15.6" x14ac:dyDescent="0.3">
      <c r="A9" t="s">
        <v>800</v>
      </c>
      <c r="B9" t="s">
        <v>801</v>
      </c>
      <c r="C9" s="1" t="s">
        <v>802</v>
      </c>
      <c r="D9" s="1">
        <v>2018</v>
      </c>
      <c r="E9" s="2" t="s">
        <v>13</v>
      </c>
      <c r="F9" s="1" t="s">
        <v>803</v>
      </c>
      <c r="G9" s="1" t="s">
        <v>90</v>
      </c>
      <c r="H9" s="1">
        <v>0</v>
      </c>
      <c r="I9" s="1" t="s">
        <v>6</v>
      </c>
      <c r="J9" s="1"/>
      <c r="K9" s="1"/>
      <c r="L9" s="1"/>
      <c r="M9" s="1"/>
      <c r="N9" s="1"/>
      <c r="O9" s="1">
        <v>12</v>
      </c>
      <c r="P9" s="2" t="s">
        <v>605</v>
      </c>
      <c r="Q9" s="2" t="s">
        <v>804</v>
      </c>
      <c r="R9" s="2"/>
      <c r="S9" s="1"/>
      <c r="T9" s="1"/>
      <c r="U9" s="1"/>
      <c r="V9" s="1"/>
      <c r="W9" s="1"/>
      <c r="X9" s="1"/>
      <c r="Y9" s="1"/>
    </row>
    <row r="10" spans="1:36" ht="15.6" x14ac:dyDescent="0.3">
      <c r="A10" t="s">
        <v>1007</v>
      </c>
      <c r="B10" t="s">
        <v>1008</v>
      </c>
      <c r="C10" s="1" t="s">
        <v>1009</v>
      </c>
      <c r="D10" s="1">
        <v>2017</v>
      </c>
      <c r="E10" s="1" t="s">
        <v>377</v>
      </c>
      <c r="F10" s="1"/>
      <c r="G10" s="1" t="s">
        <v>90</v>
      </c>
      <c r="H10">
        <v>3</v>
      </c>
      <c r="L10" t="s">
        <v>6</v>
      </c>
      <c r="O10">
        <v>23</v>
      </c>
      <c r="P10" s="1" t="s">
        <v>92</v>
      </c>
      <c r="Q10" s="1" t="s">
        <v>1010</v>
      </c>
      <c r="R10" s="1"/>
      <c r="S10" s="1"/>
      <c r="T10" s="1"/>
      <c r="U10" s="1"/>
      <c r="V10" s="1"/>
      <c r="W10" s="1"/>
      <c r="X10" s="1"/>
      <c r="Y10" s="1"/>
    </row>
    <row r="11" spans="1:36" ht="15.6" x14ac:dyDescent="0.3">
      <c r="A11" t="s">
        <v>1017</v>
      </c>
      <c r="B11" t="s">
        <v>1018</v>
      </c>
      <c r="C11" s="1" t="s">
        <v>1019</v>
      </c>
      <c r="D11" s="1">
        <v>2017</v>
      </c>
      <c r="E11" s="1" t="s">
        <v>377</v>
      </c>
      <c r="F11" s="1"/>
      <c r="G11" s="1" t="s">
        <v>90</v>
      </c>
      <c r="H11">
        <v>2</v>
      </c>
      <c r="K11" t="s">
        <v>6</v>
      </c>
      <c r="O11">
        <v>25</v>
      </c>
      <c r="P11" s="1" t="s">
        <v>92</v>
      </c>
      <c r="Q11" s="1" t="s">
        <v>1020</v>
      </c>
      <c r="R11" s="1"/>
      <c r="S11" s="1"/>
      <c r="T11" s="1"/>
      <c r="U11" s="1"/>
      <c r="V11" s="1"/>
      <c r="W11" s="1"/>
      <c r="X11" s="1"/>
      <c r="Y11" s="1"/>
    </row>
    <row r="12" spans="1:36" ht="15.6" x14ac:dyDescent="0.3">
      <c r="A12" t="s">
        <v>1046</v>
      </c>
      <c r="B12" t="s">
        <v>1047</v>
      </c>
      <c r="C12" s="1" t="s">
        <v>1048</v>
      </c>
      <c r="D12" s="1">
        <v>2018</v>
      </c>
      <c r="E12" s="1" t="s">
        <v>29</v>
      </c>
      <c r="F12" s="1"/>
      <c r="G12" s="1" t="s">
        <v>90</v>
      </c>
      <c r="H12">
        <v>3</v>
      </c>
      <c r="L12" s="1" t="s">
        <v>6</v>
      </c>
      <c r="O12">
        <v>24</v>
      </c>
      <c r="P12" s="1" t="s">
        <v>92</v>
      </c>
      <c r="Q12" s="1" t="s">
        <v>1049</v>
      </c>
      <c r="R12" s="1"/>
      <c r="S12" s="1"/>
      <c r="T12" s="1"/>
      <c r="U12" s="1"/>
      <c r="V12" s="1"/>
      <c r="W12" s="1"/>
      <c r="X12" s="1"/>
      <c r="Y12" s="1"/>
    </row>
    <row r="13" spans="1:36" ht="15.6" x14ac:dyDescent="0.3">
      <c r="A13" t="s">
        <v>1115</v>
      </c>
      <c r="B13" t="s">
        <v>1116</v>
      </c>
      <c r="C13" s="1" t="s">
        <v>1117</v>
      </c>
      <c r="D13" s="1">
        <v>2012</v>
      </c>
      <c r="E13" s="1" t="s">
        <v>377</v>
      </c>
      <c r="F13" s="1" t="s">
        <v>1118</v>
      </c>
      <c r="G13" s="1" t="s">
        <v>90</v>
      </c>
      <c r="H13" s="1">
        <v>0</v>
      </c>
      <c r="I13" s="1" t="s">
        <v>6</v>
      </c>
      <c r="J13" s="1"/>
      <c r="K13" s="1"/>
      <c r="L13" s="1"/>
      <c r="M13" s="1"/>
      <c r="N13" s="1"/>
      <c r="O13" s="1">
        <v>13</v>
      </c>
      <c r="P13" s="1" t="s">
        <v>1119</v>
      </c>
      <c r="Q13" s="1" t="s">
        <v>1120</v>
      </c>
      <c r="R13" s="1"/>
      <c r="S13" s="1"/>
      <c r="T13" s="1"/>
      <c r="U13" s="1"/>
      <c r="V13" s="1"/>
      <c r="W13" s="1"/>
      <c r="X13" s="1"/>
      <c r="Y13" s="1"/>
    </row>
    <row r="14" spans="1:36" ht="15.6" x14ac:dyDescent="0.3">
      <c r="A14" t="s">
        <v>1336</v>
      </c>
      <c r="B14" t="s">
        <v>1337</v>
      </c>
      <c r="C14" s="1" t="s">
        <v>1338</v>
      </c>
      <c r="D14" s="1">
        <v>2018</v>
      </c>
      <c r="E14" s="1" t="s">
        <v>100</v>
      </c>
      <c r="F14" s="1"/>
      <c r="G14" s="1" t="s">
        <v>90</v>
      </c>
      <c r="H14">
        <v>2</v>
      </c>
      <c r="K14" t="s">
        <v>6</v>
      </c>
      <c r="O14">
        <v>18</v>
      </c>
      <c r="P14" s="1" t="s">
        <v>92</v>
      </c>
      <c r="Q14" s="1" t="s">
        <v>1339</v>
      </c>
      <c r="R14" s="1"/>
      <c r="S14" s="1"/>
      <c r="T14" s="1"/>
      <c r="U14" s="1"/>
      <c r="V14" s="1"/>
      <c r="W14" s="1"/>
      <c r="X14" s="1"/>
      <c r="Y14" s="1"/>
    </row>
    <row r="15" spans="1:36" ht="15.6" x14ac:dyDescent="0.3">
      <c r="A15" t="s">
        <v>1501</v>
      </c>
      <c r="B15" t="s">
        <v>1502</v>
      </c>
      <c r="C15" s="1" t="s">
        <v>1503</v>
      </c>
      <c r="D15" s="1">
        <v>2014</v>
      </c>
      <c r="E15" s="1" t="s">
        <v>100</v>
      </c>
      <c r="F15" s="1" t="s">
        <v>1504</v>
      </c>
      <c r="G15" s="1" t="s">
        <v>90</v>
      </c>
      <c r="H15" s="1">
        <v>0</v>
      </c>
      <c r="I15" s="1" t="s">
        <v>6</v>
      </c>
      <c r="J15" s="1"/>
      <c r="K15" s="1"/>
      <c r="L15" s="1"/>
      <c r="M15" s="1"/>
      <c r="N15" s="1"/>
      <c r="O15" s="1">
        <v>39</v>
      </c>
      <c r="P15" s="1" t="s">
        <v>220</v>
      </c>
      <c r="Q15" s="1" t="s">
        <v>1505</v>
      </c>
      <c r="R15" s="1"/>
      <c r="S15" s="1"/>
      <c r="T15" s="1"/>
      <c r="U15" s="1"/>
      <c r="V15" s="1"/>
      <c r="W15" s="1"/>
      <c r="X15" s="1"/>
      <c r="Y15" s="1"/>
    </row>
    <row r="16" spans="1:36" ht="15.6" x14ac:dyDescent="0.3">
      <c r="A16" t="s">
        <v>1543</v>
      </c>
      <c r="B16" t="s">
        <v>1544</v>
      </c>
      <c r="C16" s="1" t="s">
        <v>1545</v>
      </c>
      <c r="D16" s="1">
        <v>2006</v>
      </c>
      <c r="E16" s="1" t="s">
        <v>13</v>
      </c>
      <c r="F16" s="1" t="s">
        <v>1546</v>
      </c>
      <c r="G16" s="1" t="s">
        <v>90</v>
      </c>
      <c r="H16" s="1">
        <v>0</v>
      </c>
      <c r="I16" s="1" t="s">
        <v>6</v>
      </c>
      <c r="J16" s="1"/>
      <c r="K16" s="1"/>
      <c r="L16" s="1"/>
      <c r="M16" s="1"/>
      <c r="N16" s="1"/>
      <c r="O16" s="1">
        <v>19</v>
      </c>
      <c r="P16" s="1" t="s">
        <v>605</v>
      </c>
      <c r="Q16" s="1" t="s">
        <v>1547</v>
      </c>
      <c r="R16" s="1"/>
      <c r="S16" s="1"/>
      <c r="T16" s="1"/>
      <c r="U16" s="1"/>
      <c r="V16" s="1"/>
      <c r="W16" s="1"/>
      <c r="X16" s="1"/>
      <c r="Y16" s="1"/>
    </row>
    <row r="17" spans="1:25" ht="15.6" x14ac:dyDescent="0.3">
      <c r="A17" t="s">
        <v>1761</v>
      </c>
      <c r="B17" t="s">
        <v>1762</v>
      </c>
      <c r="C17" s="1" t="s">
        <v>1763</v>
      </c>
      <c r="D17" s="1">
        <v>2018</v>
      </c>
      <c r="E17" s="2" t="s">
        <v>718</v>
      </c>
      <c r="F17" s="1" t="s">
        <v>1764</v>
      </c>
      <c r="G17" s="1" t="s">
        <v>90</v>
      </c>
      <c r="H17" s="1">
        <v>0</v>
      </c>
      <c r="I17" s="1" t="s">
        <v>6</v>
      </c>
      <c r="J17" s="1"/>
      <c r="K17" s="1"/>
      <c r="L17" s="1"/>
      <c r="M17" s="1"/>
      <c r="N17" s="1"/>
      <c r="O17" s="1">
        <v>18</v>
      </c>
      <c r="P17" s="2" t="s">
        <v>994</v>
      </c>
      <c r="Q17" s="2" t="s">
        <v>1765</v>
      </c>
      <c r="R17" s="2"/>
      <c r="S17" s="1"/>
      <c r="T17" s="1"/>
      <c r="U17" s="1"/>
      <c r="V17" s="1"/>
      <c r="W17" s="1"/>
      <c r="X17" s="1"/>
      <c r="Y17" s="1"/>
    </row>
    <row r="18" spans="1:25" ht="15.6" x14ac:dyDescent="0.3">
      <c r="A18" t="s">
        <v>1776</v>
      </c>
      <c r="B18" t="s">
        <v>1777</v>
      </c>
      <c r="C18" s="1" t="s">
        <v>1778</v>
      </c>
      <c r="D18" s="1">
        <v>2006</v>
      </c>
      <c r="E18" s="2" t="s">
        <v>1779</v>
      </c>
      <c r="F18" s="6" t="s">
        <v>1780</v>
      </c>
      <c r="G18" s="1" t="s">
        <v>90</v>
      </c>
      <c r="H18">
        <v>4.5</v>
      </c>
      <c r="M18" s="1" t="s">
        <v>6</v>
      </c>
      <c r="N18" s="1" t="s">
        <v>6</v>
      </c>
      <c r="O18" s="1">
        <v>15</v>
      </c>
      <c r="P18" s="2" t="s">
        <v>220</v>
      </c>
      <c r="Q18" s="2"/>
      <c r="R18" s="2"/>
      <c r="S18" s="1"/>
      <c r="T18" s="1"/>
      <c r="U18" s="1"/>
      <c r="V18" s="1"/>
      <c r="W18" s="1"/>
      <c r="X18" s="1"/>
      <c r="Y18" s="1"/>
    </row>
    <row r="19" spans="1:25" ht="15.6" x14ac:dyDescent="0.3">
      <c r="A19" t="s">
        <v>1793</v>
      </c>
      <c r="B19" t="s">
        <v>1794</v>
      </c>
      <c r="C19" s="1" t="s">
        <v>1795</v>
      </c>
      <c r="D19" s="1">
        <v>2011</v>
      </c>
      <c r="E19" s="1" t="s">
        <v>377</v>
      </c>
      <c r="F19" s="1">
        <v>2011</v>
      </c>
      <c r="G19" s="1" t="s">
        <v>90</v>
      </c>
      <c r="H19" t="s">
        <v>58</v>
      </c>
      <c r="I19" s="1" t="s">
        <v>6</v>
      </c>
      <c r="J19" s="1" t="s">
        <v>6</v>
      </c>
      <c r="K19" t="s">
        <v>6</v>
      </c>
      <c r="O19">
        <v>14</v>
      </c>
      <c r="P19" s="1"/>
      <c r="Q19" s="1"/>
      <c r="R19" s="1"/>
      <c r="S19" s="1"/>
      <c r="T19" s="1"/>
      <c r="U19" s="1"/>
      <c r="V19" s="1"/>
      <c r="W19" s="1"/>
      <c r="X19" s="1"/>
      <c r="Y19" s="1"/>
    </row>
  </sheetData>
  <conditionalFormatting sqref="A1">
    <cfRule type="cellIs" dxfId="8" priority="1" operator="equal">
      <formula>3</formula>
    </cfRule>
    <cfRule type="cellIs" dxfId="7" priority="2" operator="equal">
      <formula>2</formula>
    </cfRule>
    <cfRule type="cellIs" dxfId="6" priority="3" operator="equal">
      <formula>1</formula>
    </cfRule>
  </conditionalFormatting>
  <hyperlinks>
    <hyperlink ref="F18" r:id="rId1" xr:uid="{3108AE20-6FCE-48AB-8CA2-D8E37A16B9D9}"/>
  </hyperlinks>
  <pageMargins left="0.7" right="0.7" top="0.75" bottom="0.75" header="0.3" footer="0.3"/>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348159-FEFA-4761-A5E8-E07B87FE6A41}">
  <dimension ref="A1:AL9"/>
  <sheetViews>
    <sheetView topLeftCell="Q1" workbookViewId="0">
      <selection activeCell="R8" sqref="R8"/>
    </sheetView>
  </sheetViews>
  <sheetFormatPr defaultRowHeight="14.4" x14ac:dyDescent="0.3"/>
  <cols>
    <col min="1" max="1" width="13.88671875" customWidth="1"/>
    <col min="3" max="3" width="63.6640625" customWidth="1"/>
  </cols>
  <sheetData>
    <row r="1" spans="1:38" ht="15.6" x14ac:dyDescent="0.3">
      <c r="A1" t="s">
        <v>1866</v>
      </c>
      <c r="B1" t="s">
        <v>1867</v>
      </c>
      <c r="C1" s="1" t="s">
        <v>1868</v>
      </c>
      <c r="D1" t="s">
        <v>1869</v>
      </c>
      <c r="E1" s="7" t="s">
        <v>1870</v>
      </c>
      <c r="F1" t="s">
        <v>1871</v>
      </c>
      <c r="G1" t="s">
        <v>1872</v>
      </c>
      <c r="H1" s="10" t="s">
        <v>1873</v>
      </c>
      <c r="I1" s="10" t="s">
        <v>1874</v>
      </c>
      <c r="J1" s="10" t="s">
        <v>1875</v>
      </c>
      <c r="K1" s="10" t="s">
        <v>1876</v>
      </c>
      <c r="L1" s="10" t="s">
        <v>1877</v>
      </c>
      <c r="M1" s="10" t="s">
        <v>1878</v>
      </c>
      <c r="N1" s="10" t="s">
        <v>1879</v>
      </c>
      <c r="O1" s="11" t="s">
        <v>1880</v>
      </c>
      <c r="P1" s="7" t="s">
        <v>1881</v>
      </c>
      <c r="Q1" s="7" t="s">
        <v>1884</v>
      </c>
      <c r="R1" s="7" t="s">
        <v>220</v>
      </c>
      <c r="S1" s="7" t="s">
        <v>1886</v>
      </c>
      <c r="T1" s="12" t="s">
        <v>1887</v>
      </c>
      <c r="U1" s="12" t="s">
        <v>1888</v>
      </c>
      <c r="V1" s="12" t="s">
        <v>1889</v>
      </c>
      <c r="W1" s="12" t="s">
        <v>1890</v>
      </c>
      <c r="X1" s="12" t="s">
        <v>1891</v>
      </c>
      <c r="Y1" s="7" t="s">
        <v>1892</v>
      </c>
      <c r="Z1" s="12" t="s">
        <v>1893</v>
      </c>
      <c r="AA1" s="12" t="s">
        <v>1894</v>
      </c>
      <c r="AB1" s="13" t="s">
        <v>1895</v>
      </c>
      <c r="AC1" s="7" t="s">
        <v>1896</v>
      </c>
      <c r="AD1" s="7" t="s">
        <v>1897</v>
      </c>
      <c r="AE1" s="12" t="s">
        <v>1898</v>
      </c>
      <c r="AF1" s="12" t="s">
        <v>1899</v>
      </c>
      <c r="AG1" s="12" t="s">
        <v>1900</v>
      </c>
      <c r="AH1" s="12" t="s">
        <v>1901</v>
      </c>
      <c r="AI1" s="12" t="s">
        <v>1902</v>
      </c>
      <c r="AJ1" s="12" t="s">
        <v>1903</v>
      </c>
      <c r="AK1" s="12" t="s">
        <v>1904</v>
      </c>
      <c r="AL1" s="12" t="s">
        <v>1905</v>
      </c>
    </row>
    <row r="2" spans="1:38" ht="15.6" x14ac:dyDescent="0.3">
      <c r="A2" t="s">
        <v>48</v>
      </c>
      <c r="B2" t="s">
        <v>49</v>
      </c>
      <c r="C2" s="1" t="s">
        <v>50</v>
      </c>
      <c r="D2" s="1">
        <v>2017</v>
      </c>
      <c r="E2" s="1" t="s">
        <v>29</v>
      </c>
      <c r="F2" s="1"/>
      <c r="G2" s="1" t="s">
        <v>51</v>
      </c>
      <c r="H2">
        <v>2.2999999999999998</v>
      </c>
      <c r="K2" t="s">
        <v>6</v>
      </c>
      <c r="L2" s="1" t="s">
        <v>6</v>
      </c>
      <c r="O2">
        <v>28</v>
      </c>
      <c r="P2" s="1"/>
      <c r="Q2" s="1"/>
      <c r="R2" s="1"/>
      <c r="S2" s="1"/>
      <c r="T2" s="1"/>
      <c r="U2" s="1"/>
      <c r="V2" s="1"/>
      <c r="W2" s="1"/>
      <c r="X2" s="1"/>
      <c r="Y2" s="1"/>
      <c r="Z2" s="1"/>
      <c r="AA2" s="1"/>
      <c r="AB2" s="24"/>
      <c r="AC2" s="1"/>
      <c r="AD2" s="1" t="s">
        <v>52</v>
      </c>
      <c r="AE2" s="1"/>
      <c r="AF2" s="1"/>
      <c r="AG2" s="1"/>
      <c r="AH2" s="1"/>
      <c r="AI2" s="1"/>
      <c r="AJ2" s="1"/>
      <c r="AK2" s="1"/>
      <c r="AL2" s="1"/>
    </row>
    <row r="3" spans="1:38" s="1" customFormat="1" ht="15.6" x14ac:dyDescent="0.3">
      <c r="A3" t="s">
        <v>162</v>
      </c>
      <c r="B3" t="s">
        <v>163</v>
      </c>
      <c r="C3" s="1" t="s">
        <v>164</v>
      </c>
      <c r="D3" s="1">
        <v>2018</v>
      </c>
      <c r="E3" s="4" t="s">
        <v>13</v>
      </c>
      <c r="F3" s="1" t="e">
        <v>#VALUE!</v>
      </c>
      <c r="G3" s="1" t="s">
        <v>51</v>
      </c>
      <c r="H3" s="1">
        <v>2</v>
      </c>
      <c r="K3" t="s">
        <v>6</v>
      </c>
      <c r="O3" s="1">
        <v>58</v>
      </c>
      <c r="P3" s="4" t="s">
        <v>31496</v>
      </c>
      <c r="Q3" s="4" t="s">
        <v>92</v>
      </c>
      <c r="R3" s="4"/>
      <c r="S3" s="4"/>
      <c r="T3" s="4"/>
      <c r="U3" s="4"/>
      <c r="V3" s="4"/>
      <c r="W3" s="4"/>
      <c r="X3" s="4"/>
      <c r="Z3" s="4"/>
      <c r="AA3" s="4"/>
      <c r="AB3" s="37"/>
      <c r="AC3" s="4"/>
      <c r="AD3" s="4" t="s">
        <v>165</v>
      </c>
      <c r="AE3" s="2"/>
      <c r="AJ3" s="1" t="s">
        <v>166</v>
      </c>
    </row>
    <row r="4" spans="1:38" ht="15.6" x14ac:dyDescent="0.3">
      <c r="A4" t="s">
        <v>453</v>
      </c>
      <c r="B4" t="s">
        <v>454</v>
      </c>
      <c r="C4" s="1" t="s">
        <v>455</v>
      </c>
      <c r="D4" s="1">
        <v>2017</v>
      </c>
      <c r="E4" s="2" t="s">
        <v>29</v>
      </c>
      <c r="F4" s="1">
        <v>2017</v>
      </c>
      <c r="G4" s="1" t="s">
        <v>51</v>
      </c>
      <c r="H4" s="1">
        <v>3</v>
      </c>
      <c r="I4" s="1"/>
      <c r="J4" s="1"/>
      <c r="K4" s="1"/>
      <c r="L4" s="1" t="s">
        <v>6</v>
      </c>
      <c r="M4" s="1"/>
      <c r="N4" s="1"/>
      <c r="O4" s="1">
        <v>19</v>
      </c>
      <c r="P4" s="2"/>
      <c r="Q4" s="2" t="s">
        <v>79</v>
      </c>
      <c r="R4" s="2" t="s">
        <v>19</v>
      </c>
      <c r="S4" s="1"/>
      <c r="T4" s="2">
        <v>7</v>
      </c>
      <c r="U4" s="2">
        <v>45.14</v>
      </c>
      <c r="V4" s="2">
        <v>14.61</v>
      </c>
      <c r="W4" s="2">
        <v>27</v>
      </c>
      <c r="X4" s="2">
        <v>62</v>
      </c>
      <c r="Y4" s="1"/>
      <c r="Z4" s="2">
        <v>5</v>
      </c>
      <c r="AA4" s="2">
        <v>2</v>
      </c>
      <c r="AB4" s="38">
        <v>0.2857142857142857</v>
      </c>
      <c r="AC4" s="1"/>
      <c r="AD4" s="2" t="s">
        <v>456</v>
      </c>
      <c r="AE4" s="2"/>
      <c r="AF4" s="1"/>
      <c r="AG4" s="1"/>
      <c r="AH4" s="1"/>
      <c r="AI4" s="1"/>
      <c r="AJ4" s="1"/>
      <c r="AK4" s="1"/>
      <c r="AL4" s="1"/>
    </row>
    <row r="5" spans="1:38" ht="15.6" x14ac:dyDescent="0.3">
      <c r="A5" t="s">
        <v>599</v>
      </c>
      <c r="B5" t="s">
        <v>600</v>
      </c>
      <c r="C5" s="1" t="s">
        <v>601</v>
      </c>
      <c r="D5" s="1">
        <v>2016</v>
      </c>
      <c r="E5" s="1" t="s">
        <v>62</v>
      </c>
      <c r="F5" s="1"/>
      <c r="G5" s="1" t="s">
        <v>51</v>
      </c>
      <c r="H5" s="1">
        <v>4.5</v>
      </c>
      <c r="I5" s="1"/>
      <c r="J5" s="1"/>
      <c r="K5" s="1"/>
      <c r="L5" s="1"/>
      <c r="M5" s="1" t="s">
        <v>6</v>
      </c>
      <c r="N5" s="1" t="s">
        <v>6</v>
      </c>
      <c r="O5" s="1">
        <v>20</v>
      </c>
      <c r="P5" s="1"/>
      <c r="Q5" s="1" t="s">
        <v>92</v>
      </c>
      <c r="R5" s="1"/>
      <c r="S5" s="1"/>
      <c r="T5" s="1">
        <v>35</v>
      </c>
      <c r="U5" s="1"/>
      <c r="V5" s="1"/>
      <c r="W5" s="1">
        <v>18</v>
      </c>
      <c r="X5" s="1">
        <v>40</v>
      </c>
      <c r="Y5" s="1"/>
      <c r="Z5" s="1">
        <v>11</v>
      </c>
      <c r="AA5" s="1">
        <v>24</v>
      </c>
      <c r="AB5" s="39">
        <v>0.68571428571428572</v>
      </c>
      <c r="AC5" s="1"/>
      <c r="AD5" s="1" t="s">
        <v>362</v>
      </c>
      <c r="AE5" s="1"/>
      <c r="AF5" s="1"/>
      <c r="AG5" s="1"/>
      <c r="AH5" s="1"/>
      <c r="AI5" s="1"/>
      <c r="AJ5" s="1"/>
      <c r="AK5" s="1"/>
      <c r="AL5" s="1"/>
    </row>
    <row r="6" spans="1:38" ht="15.6" x14ac:dyDescent="0.3">
      <c r="A6" t="s">
        <v>923</v>
      </c>
      <c r="B6" t="s">
        <v>924</v>
      </c>
      <c r="C6" s="1" t="s">
        <v>925</v>
      </c>
      <c r="D6" s="1">
        <v>2015</v>
      </c>
      <c r="E6" s="1" t="s">
        <v>29</v>
      </c>
      <c r="F6" s="1"/>
      <c r="G6" s="1" t="s">
        <v>51</v>
      </c>
      <c r="H6" s="1">
        <v>3</v>
      </c>
      <c r="I6" s="1"/>
      <c r="J6" s="1"/>
      <c r="K6" s="1"/>
      <c r="L6" s="1" t="s">
        <v>6</v>
      </c>
      <c r="M6" s="1"/>
      <c r="N6" s="1"/>
      <c r="O6" s="1">
        <v>14</v>
      </c>
      <c r="P6" s="1"/>
      <c r="Q6" s="1" t="s">
        <v>220</v>
      </c>
      <c r="R6" s="1"/>
      <c r="S6" s="1"/>
      <c r="T6" s="1"/>
      <c r="U6" s="1"/>
      <c r="V6" s="1"/>
      <c r="W6" s="1"/>
      <c r="X6" s="1"/>
      <c r="Y6" s="1"/>
      <c r="Z6" s="1"/>
      <c r="AA6" s="1"/>
      <c r="AB6" s="24"/>
      <c r="AC6" s="1"/>
      <c r="AD6" s="1" t="s">
        <v>926</v>
      </c>
      <c r="AE6" s="1"/>
      <c r="AF6" s="1"/>
      <c r="AG6" s="1"/>
      <c r="AH6" s="1"/>
      <c r="AI6" s="1"/>
      <c r="AJ6" s="1"/>
      <c r="AK6" s="1"/>
      <c r="AL6" s="1"/>
    </row>
    <row r="7" spans="1:38" ht="15.6" x14ac:dyDescent="0.3">
      <c r="A7" t="s">
        <v>1372</v>
      </c>
      <c r="B7" t="s">
        <v>1373</v>
      </c>
      <c r="C7" s="1" t="s">
        <v>1374</v>
      </c>
      <c r="D7" s="1">
        <v>2014</v>
      </c>
      <c r="E7" s="1" t="s">
        <v>791</v>
      </c>
      <c r="F7" s="1" t="s">
        <v>1375</v>
      </c>
      <c r="G7" s="1" t="s">
        <v>51</v>
      </c>
      <c r="H7" s="1" t="s">
        <v>294</v>
      </c>
      <c r="I7" s="1" t="s">
        <v>6</v>
      </c>
      <c r="J7" s="1" t="s">
        <v>6</v>
      </c>
      <c r="K7" t="s">
        <v>6</v>
      </c>
      <c r="L7" s="1" t="s">
        <v>6</v>
      </c>
      <c r="M7" s="1" t="s">
        <v>6</v>
      </c>
      <c r="N7" s="1" t="s">
        <v>6</v>
      </c>
      <c r="O7" s="1">
        <v>26</v>
      </c>
      <c r="P7" s="1"/>
      <c r="Q7" s="1" t="s">
        <v>92</v>
      </c>
      <c r="R7" s="1"/>
      <c r="S7" s="1"/>
      <c r="T7" s="1">
        <v>336</v>
      </c>
      <c r="U7" s="1">
        <v>33.24</v>
      </c>
      <c r="V7" s="1">
        <v>13.01</v>
      </c>
      <c r="W7" s="1">
        <v>18</v>
      </c>
      <c r="X7" s="1">
        <v>65</v>
      </c>
      <c r="Y7" s="1"/>
      <c r="Z7" s="1">
        <v>158</v>
      </c>
      <c r="AA7" s="1">
        <v>178</v>
      </c>
      <c r="AB7" s="39">
        <v>0.52976190476190477</v>
      </c>
      <c r="AC7" s="1"/>
      <c r="AD7" s="1" t="s">
        <v>1376</v>
      </c>
      <c r="AE7" s="1"/>
      <c r="AF7" s="1"/>
      <c r="AG7" s="1"/>
      <c r="AH7" s="1"/>
      <c r="AI7" s="1"/>
      <c r="AJ7" s="1"/>
      <c r="AK7" s="1"/>
      <c r="AL7" s="1"/>
    </row>
    <row r="8" spans="1:38" ht="15.6" x14ac:dyDescent="0.3">
      <c r="A8" t="s">
        <v>1656</v>
      </c>
      <c r="B8" t="s">
        <v>1657</v>
      </c>
      <c r="C8" s="1" t="s">
        <v>1658</v>
      </c>
      <c r="D8" s="1">
        <v>2001</v>
      </c>
      <c r="E8" s="4" t="s">
        <v>29</v>
      </c>
      <c r="F8" s="1" t="s">
        <v>1659</v>
      </c>
      <c r="G8" s="1" t="s">
        <v>51</v>
      </c>
      <c r="H8" s="1">
        <v>2</v>
      </c>
      <c r="I8" s="1" t="s">
        <v>6</v>
      </c>
      <c r="J8" s="1"/>
      <c r="K8" s="1" t="s">
        <v>6</v>
      </c>
      <c r="L8" s="1"/>
      <c r="M8" s="1"/>
      <c r="N8" s="1"/>
      <c r="O8" s="1">
        <v>9</v>
      </c>
      <c r="P8" s="4" t="s">
        <v>2627</v>
      </c>
      <c r="Q8" s="4" t="s">
        <v>92</v>
      </c>
      <c r="R8" s="4" t="s">
        <v>200</v>
      </c>
      <c r="S8" s="4" t="s">
        <v>1660</v>
      </c>
      <c r="T8" s="4"/>
      <c r="U8" s="4"/>
      <c r="V8" s="4"/>
      <c r="W8" s="4"/>
      <c r="X8" s="4"/>
      <c r="Y8" s="1"/>
      <c r="Z8" s="4"/>
      <c r="AA8" s="4"/>
      <c r="AB8" s="37"/>
      <c r="AC8" s="4" t="s">
        <v>173</v>
      </c>
      <c r="AD8" s="4" t="s">
        <v>1661</v>
      </c>
      <c r="AE8" s="2"/>
      <c r="AF8" s="1"/>
      <c r="AG8" s="1"/>
      <c r="AH8" s="1"/>
      <c r="AI8" s="1"/>
      <c r="AJ8" s="1"/>
      <c r="AK8" s="1"/>
      <c r="AL8" s="1"/>
    </row>
    <row r="9" spans="1:38" ht="15.6" x14ac:dyDescent="0.3">
      <c r="A9" t="s">
        <v>1785</v>
      </c>
      <c r="B9" t="s">
        <v>1786</v>
      </c>
      <c r="C9" s="1" t="s">
        <v>1787</v>
      </c>
      <c r="D9" s="1">
        <v>2015</v>
      </c>
      <c r="E9" s="1" t="s">
        <v>29</v>
      </c>
      <c r="F9" s="1">
        <v>2015</v>
      </c>
      <c r="G9" s="1" t="s">
        <v>51</v>
      </c>
      <c r="H9" t="s">
        <v>58</v>
      </c>
      <c r="I9" s="1" t="s">
        <v>6</v>
      </c>
      <c r="J9" s="1" t="s">
        <v>6</v>
      </c>
      <c r="K9" t="s">
        <v>6</v>
      </c>
      <c r="O9">
        <v>46</v>
      </c>
      <c r="P9" s="1"/>
      <c r="Q9" s="1"/>
      <c r="R9" s="1"/>
      <c r="S9" s="1"/>
      <c r="T9" s="1">
        <v>118</v>
      </c>
      <c r="U9" s="1">
        <v>44.9</v>
      </c>
      <c r="V9" s="1"/>
      <c r="W9" s="1">
        <v>21</v>
      </c>
      <c r="X9" s="1">
        <v>66</v>
      </c>
      <c r="Y9" s="1"/>
      <c r="Z9" s="1">
        <v>94</v>
      </c>
      <c r="AA9" s="1">
        <v>24</v>
      </c>
      <c r="AB9" s="39">
        <v>0.20338983050847459</v>
      </c>
      <c r="AC9" s="1"/>
      <c r="AD9" s="1" t="s">
        <v>456</v>
      </c>
      <c r="AE9" s="1"/>
      <c r="AF9" s="1"/>
      <c r="AG9" s="1"/>
      <c r="AH9" s="1"/>
      <c r="AI9" s="1"/>
      <c r="AJ9" s="1"/>
      <c r="AK9" s="1"/>
      <c r="AL9" s="1"/>
    </row>
  </sheetData>
  <conditionalFormatting sqref="A1">
    <cfRule type="cellIs" dxfId="5" priority="1" operator="equal">
      <formula>3</formula>
    </cfRule>
    <cfRule type="cellIs" dxfId="4" priority="2" operator="equal">
      <formula>2</formula>
    </cfRule>
    <cfRule type="cellIs" dxfId="3" priority="3" operator="equal">
      <formula>1</formula>
    </cfRule>
  </conditionalFormatting>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1F82FA-A961-4FD0-8759-22718188C657}">
  <dimension ref="A1:O8"/>
  <sheetViews>
    <sheetView workbookViewId="0">
      <selection activeCell="T13" sqref="T13"/>
    </sheetView>
  </sheetViews>
  <sheetFormatPr defaultRowHeight="14.4" x14ac:dyDescent="0.3"/>
  <sheetData>
    <row r="1" spans="1:15" ht="15.6" x14ac:dyDescent="0.3">
      <c r="A1" t="s">
        <v>1866</v>
      </c>
      <c r="B1" t="s">
        <v>1867</v>
      </c>
      <c r="C1" s="1" t="s">
        <v>1868</v>
      </c>
      <c r="D1" t="s">
        <v>1869</v>
      </c>
      <c r="E1" s="7" t="s">
        <v>1870</v>
      </c>
      <c r="F1" t="s">
        <v>1871</v>
      </c>
      <c r="G1" t="s">
        <v>1872</v>
      </c>
      <c r="H1" s="10" t="s">
        <v>1873</v>
      </c>
      <c r="I1" s="10" t="s">
        <v>1874</v>
      </c>
      <c r="J1" s="10" t="s">
        <v>1875</v>
      </c>
      <c r="K1" s="10" t="s">
        <v>1876</v>
      </c>
      <c r="L1" s="10" t="s">
        <v>1877</v>
      </c>
      <c r="M1" s="10" t="s">
        <v>1878</v>
      </c>
      <c r="N1" s="10" t="s">
        <v>1879</v>
      </c>
      <c r="O1" s="11" t="s">
        <v>1880</v>
      </c>
    </row>
    <row r="2" spans="1:15" ht="15.6" x14ac:dyDescent="0.3">
      <c r="A2" t="s">
        <v>222</v>
      </c>
      <c r="B2" t="s">
        <v>223</v>
      </c>
      <c r="C2" s="1" t="s">
        <v>224</v>
      </c>
      <c r="D2" s="1">
        <v>2017</v>
      </c>
      <c r="E2" s="1" t="s">
        <v>29</v>
      </c>
      <c r="F2" s="1"/>
      <c r="G2" s="1" t="s">
        <v>225</v>
      </c>
      <c r="H2">
        <v>2.2999999999999998</v>
      </c>
      <c r="K2" t="s">
        <v>6</v>
      </c>
      <c r="L2" s="1" t="s">
        <v>6</v>
      </c>
      <c r="O2">
        <v>16</v>
      </c>
    </row>
    <row r="3" spans="1:15" ht="15.6" x14ac:dyDescent="0.3">
      <c r="A3" t="s">
        <v>275</v>
      </c>
      <c r="B3" t="s">
        <v>276</v>
      </c>
      <c r="C3" s="1" t="s">
        <v>277</v>
      </c>
      <c r="D3" s="1">
        <v>2017</v>
      </c>
      <c r="E3" s="1" t="s">
        <v>237</v>
      </c>
      <c r="F3" s="1"/>
      <c r="G3" s="1" t="s">
        <v>278</v>
      </c>
      <c r="H3" s="1">
        <v>2</v>
      </c>
      <c r="I3" s="1"/>
      <c r="J3" s="1"/>
      <c r="K3" t="s">
        <v>6</v>
      </c>
      <c r="L3" s="1"/>
      <c r="M3" s="1"/>
      <c r="N3" s="1"/>
      <c r="O3" s="1">
        <v>71</v>
      </c>
    </row>
    <row r="4" spans="1:15" ht="15.6" x14ac:dyDescent="0.3">
      <c r="A4" t="s">
        <v>289</v>
      </c>
      <c r="B4" t="s">
        <v>290</v>
      </c>
      <c r="C4" s="1" t="s">
        <v>291</v>
      </c>
      <c r="D4" s="1">
        <v>2017</v>
      </c>
      <c r="E4" s="1" t="s">
        <v>13</v>
      </c>
      <c r="F4" s="1" t="s">
        <v>292</v>
      </c>
      <c r="G4" s="1" t="s">
        <v>293</v>
      </c>
      <c r="H4" s="1" t="s">
        <v>294</v>
      </c>
      <c r="I4" s="1" t="s">
        <v>6</v>
      </c>
      <c r="J4" s="1" t="s">
        <v>6</v>
      </c>
      <c r="K4" t="s">
        <v>6</v>
      </c>
      <c r="L4" s="1" t="s">
        <v>6</v>
      </c>
      <c r="M4" s="1" t="s">
        <v>6</v>
      </c>
      <c r="N4" s="1" t="s">
        <v>6</v>
      </c>
      <c r="O4" s="1">
        <v>136</v>
      </c>
    </row>
    <row r="5" spans="1:15" ht="15.6" x14ac:dyDescent="0.3">
      <c r="A5" t="s">
        <v>566</v>
      </c>
      <c r="B5" t="s">
        <v>567</v>
      </c>
      <c r="C5" s="1" t="s">
        <v>568</v>
      </c>
      <c r="D5" s="1">
        <v>2017</v>
      </c>
      <c r="E5" s="1" t="s">
        <v>29</v>
      </c>
      <c r="F5" s="1"/>
      <c r="G5" s="1" t="s">
        <v>225</v>
      </c>
      <c r="H5">
        <v>4.5</v>
      </c>
      <c r="M5" s="1" t="s">
        <v>6</v>
      </c>
      <c r="N5" s="1" t="s">
        <v>6</v>
      </c>
      <c r="O5" s="1">
        <v>13</v>
      </c>
    </row>
    <row r="6" spans="1:15" ht="15.6" x14ac:dyDescent="0.3">
      <c r="A6" t="s">
        <v>897</v>
      </c>
      <c r="B6" t="s">
        <v>898</v>
      </c>
      <c r="C6" s="1" t="s">
        <v>899</v>
      </c>
      <c r="D6" s="1">
        <v>2015</v>
      </c>
      <c r="E6" s="1" t="s">
        <v>305</v>
      </c>
      <c r="F6" s="1"/>
      <c r="G6" s="1" t="s">
        <v>225</v>
      </c>
      <c r="H6" s="1">
        <v>4.5</v>
      </c>
      <c r="I6" s="1"/>
      <c r="J6" s="1"/>
      <c r="K6" s="1"/>
      <c r="L6" s="1"/>
      <c r="M6" s="1" t="s">
        <v>6</v>
      </c>
      <c r="N6" s="1" t="s">
        <v>6</v>
      </c>
      <c r="O6" s="1">
        <v>12</v>
      </c>
    </row>
    <row r="7" spans="1:15" ht="15.6" x14ac:dyDescent="0.3">
      <c r="A7" t="s">
        <v>1034</v>
      </c>
      <c r="B7" t="s">
        <v>1035</v>
      </c>
      <c r="C7" s="1" t="s">
        <v>1036</v>
      </c>
      <c r="D7" s="1">
        <v>2018</v>
      </c>
      <c r="E7" s="1" t="s">
        <v>328</v>
      </c>
      <c r="F7" s="1" t="s">
        <v>1037</v>
      </c>
      <c r="G7" s="1" t="s">
        <v>1038</v>
      </c>
      <c r="H7" s="1" t="s">
        <v>294</v>
      </c>
      <c r="I7" s="1" t="s">
        <v>6</v>
      </c>
      <c r="J7" s="1" t="s">
        <v>6</v>
      </c>
      <c r="K7" t="s">
        <v>6</v>
      </c>
      <c r="L7" s="1" t="s">
        <v>6</v>
      </c>
      <c r="M7" s="1" t="s">
        <v>6</v>
      </c>
      <c r="N7" s="1" t="s">
        <v>6</v>
      </c>
      <c r="O7" s="1">
        <v>0</v>
      </c>
    </row>
    <row r="8" spans="1:15" ht="15.6" x14ac:dyDescent="0.3">
      <c r="A8" t="s">
        <v>1610</v>
      </c>
      <c r="B8" t="s">
        <v>1611</v>
      </c>
      <c r="C8" s="1" t="s">
        <v>1612</v>
      </c>
      <c r="D8" s="1">
        <v>2017</v>
      </c>
      <c r="E8" s="1" t="s">
        <v>77</v>
      </c>
      <c r="F8" s="1"/>
      <c r="G8" s="1" t="s">
        <v>225</v>
      </c>
      <c r="H8">
        <v>4.5</v>
      </c>
      <c r="M8" s="1" t="s">
        <v>6</v>
      </c>
      <c r="N8" s="1" t="s">
        <v>6</v>
      </c>
      <c r="O8" s="1">
        <v>7</v>
      </c>
    </row>
  </sheetData>
  <conditionalFormatting sqref="A1">
    <cfRule type="cellIs" dxfId="2" priority="1" operator="equal">
      <formula>3</formula>
    </cfRule>
    <cfRule type="cellIs" dxfId="1" priority="2" operator="equal">
      <formula>2</formula>
    </cfRule>
    <cfRule type="cellIs" dxfId="0" priority="3" operator="equal">
      <formula>1</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6F1141-A7BD-4E75-9D9A-932F4D7DE6F4}">
  <dimension ref="A1:Y47445"/>
  <sheetViews>
    <sheetView topLeftCell="E1" workbookViewId="0">
      <selection activeCell="A24" sqref="A24"/>
    </sheetView>
  </sheetViews>
  <sheetFormatPr defaultRowHeight="14.4" x14ac:dyDescent="0.3"/>
  <cols>
    <col min="1" max="1" width="105.6640625" customWidth="1"/>
    <col min="3" max="3" width="38.109375" customWidth="1"/>
    <col min="4" max="4" width="49.6640625" customWidth="1"/>
    <col min="6" max="6" width="29.6640625" customWidth="1"/>
    <col min="7" max="8" width="18.6640625" customWidth="1"/>
    <col min="9" max="9" width="20.5546875" customWidth="1"/>
    <col min="10" max="10" width="26.6640625" customWidth="1"/>
    <col min="12" max="12" width="12.44140625" customWidth="1"/>
  </cols>
  <sheetData>
    <row r="1" spans="1:25" x14ac:dyDescent="0.3">
      <c r="A1" t="s">
        <v>31489</v>
      </c>
      <c r="B1" t="s">
        <v>31488</v>
      </c>
      <c r="C1" t="s">
        <v>1866</v>
      </c>
      <c r="D1" t="s">
        <v>1868</v>
      </c>
      <c r="E1" t="s">
        <v>1869</v>
      </c>
      <c r="F1" t="s">
        <v>31487</v>
      </c>
      <c r="G1" t="s">
        <v>31486</v>
      </c>
      <c r="H1" t="s">
        <v>31485</v>
      </c>
      <c r="I1" t="s">
        <v>2048</v>
      </c>
    </row>
    <row r="2" spans="1:25" x14ac:dyDescent="0.3">
      <c r="A2" t="s">
        <v>2635</v>
      </c>
      <c r="B2">
        <v>13</v>
      </c>
      <c r="C2" t="s">
        <v>1437</v>
      </c>
      <c r="D2" t="s">
        <v>1438</v>
      </c>
      <c r="E2">
        <v>2014</v>
      </c>
      <c r="F2" t="s">
        <v>4242</v>
      </c>
      <c r="G2" t="s">
        <v>3347</v>
      </c>
      <c r="H2" s="6" t="str">
        <f>HYPERLINK(I2)</f>
        <v>https://www.sciencedirect.com/science/article/pii/S1474667016426078</v>
      </c>
      <c r="I2" t="s">
        <v>1439</v>
      </c>
      <c r="J2" t="s">
        <v>4399</v>
      </c>
      <c r="K2">
        <v>1</v>
      </c>
      <c r="L2" s="41">
        <v>43543</v>
      </c>
      <c r="U2">
        <v>13</v>
      </c>
      <c r="V2" t="s">
        <v>3156</v>
      </c>
      <c r="W2">
        <v>3</v>
      </c>
      <c r="X2">
        <v>4</v>
      </c>
      <c r="Y2">
        <v>5</v>
      </c>
    </row>
    <row r="3" spans="1:25" x14ac:dyDescent="0.3">
      <c r="B3">
        <v>27</v>
      </c>
      <c r="C3" t="s">
        <v>524</v>
      </c>
      <c r="D3" t="s">
        <v>525</v>
      </c>
      <c r="E3">
        <v>2011</v>
      </c>
      <c r="F3" t="s">
        <v>4144</v>
      </c>
      <c r="G3" t="s">
        <v>3328</v>
      </c>
      <c r="H3" s="6" t="str">
        <f>HYPERLINK(I3)</f>
        <v>https://link.springer.com/chapter/10.1007/978-3-642-21666-4_30</v>
      </c>
      <c r="I3" t="s">
        <v>4143</v>
      </c>
      <c r="J3" t="s">
        <v>4142</v>
      </c>
      <c r="K3">
        <v>2</v>
      </c>
      <c r="L3" s="41">
        <v>43543</v>
      </c>
      <c r="U3">
        <v>27</v>
      </c>
      <c r="V3" t="s">
        <v>2930</v>
      </c>
      <c r="W3">
        <v>5</v>
      </c>
      <c r="X3">
        <v>5</v>
      </c>
      <c r="Y3">
        <v>8</v>
      </c>
    </row>
    <row r="4" spans="1:25" x14ac:dyDescent="0.3">
      <c r="B4">
        <v>36</v>
      </c>
      <c r="C4" t="s">
        <v>7820</v>
      </c>
      <c r="D4" t="s">
        <v>7819</v>
      </c>
      <c r="E4">
        <v>2006</v>
      </c>
      <c r="F4" t="s">
        <v>7818</v>
      </c>
      <c r="G4" t="s">
        <v>3314</v>
      </c>
      <c r="H4" s="6" t="str">
        <f>HYPERLINK(I4)</f>
        <v>https://ieeexplore.ieee.org/abstract/document/4106334/</v>
      </c>
      <c r="I4" t="s">
        <v>7817</v>
      </c>
      <c r="J4" t="s">
        <v>7816</v>
      </c>
      <c r="K4">
        <v>3</v>
      </c>
      <c r="L4" s="41">
        <v>43543</v>
      </c>
      <c r="U4">
        <v>36</v>
      </c>
      <c r="V4" t="s">
        <v>3008</v>
      </c>
      <c r="W4">
        <v>9</v>
      </c>
      <c r="X4">
        <v>4</v>
      </c>
      <c r="Y4">
        <v>13</v>
      </c>
    </row>
    <row r="5" spans="1:25" x14ac:dyDescent="0.3">
      <c r="B5">
        <v>16</v>
      </c>
      <c r="C5" t="s">
        <v>95</v>
      </c>
      <c r="D5" t="s">
        <v>96</v>
      </c>
      <c r="E5">
        <v>2014</v>
      </c>
      <c r="F5" t="s">
        <v>12445</v>
      </c>
      <c r="G5" t="s">
        <v>3369</v>
      </c>
      <c r="H5" s="6" t="e">
        <f>HYPERLINK(I5)</f>
        <v>#VALUE!</v>
      </c>
      <c r="I5" t="s">
        <v>31286</v>
      </c>
      <c r="J5" t="s">
        <v>31285</v>
      </c>
      <c r="K5">
        <v>4</v>
      </c>
      <c r="L5" s="41">
        <v>43543</v>
      </c>
      <c r="M5" t="s">
        <v>3356</v>
      </c>
      <c r="U5">
        <v>16</v>
      </c>
      <c r="V5" t="s">
        <v>3011</v>
      </c>
      <c r="W5">
        <v>4</v>
      </c>
      <c r="X5">
        <v>4</v>
      </c>
      <c r="Y5">
        <v>5</v>
      </c>
    </row>
    <row r="6" spans="1:25" x14ac:dyDescent="0.3">
      <c r="B6">
        <v>77</v>
      </c>
      <c r="C6" t="s">
        <v>1389</v>
      </c>
      <c r="D6" t="s">
        <v>1390</v>
      </c>
      <c r="E6">
        <v>2012</v>
      </c>
      <c r="F6" t="s">
        <v>3573</v>
      </c>
      <c r="G6" t="s">
        <v>3321</v>
      </c>
      <c r="H6" s="6" t="str">
        <f>HYPERLINK(I6)</f>
        <v>https://journals.sagepub.com/doi/abs/10.1177/1071181312561483</v>
      </c>
      <c r="I6" t="s">
        <v>28934</v>
      </c>
      <c r="J6" t="s">
        <v>28933</v>
      </c>
      <c r="K6">
        <v>5</v>
      </c>
      <c r="L6" s="41">
        <v>43543</v>
      </c>
      <c r="U6">
        <v>77</v>
      </c>
      <c r="V6" t="s">
        <v>3049</v>
      </c>
      <c r="W6">
        <v>26</v>
      </c>
      <c r="X6">
        <v>3</v>
      </c>
      <c r="Y6">
        <v>7</v>
      </c>
    </row>
    <row r="7" spans="1:25" x14ac:dyDescent="0.3">
      <c r="B7">
        <v>17</v>
      </c>
      <c r="C7" t="s">
        <v>1169</v>
      </c>
      <c r="D7" t="s">
        <v>1170</v>
      </c>
      <c r="E7">
        <v>2017</v>
      </c>
      <c r="F7" t="s">
        <v>3583</v>
      </c>
      <c r="G7" t="s">
        <v>3328</v>
      </c>
      <c r="H7" s="6" t="str">
        <f>HYPERLINK(I7)</f>
        <v>https://link.springer.com/chapter/10.1007/978-3-319-41682-3_49</v>
      </c>
      <c r="I7" t="s">
        <v>1171</v>
      </c>
      <c r="J7" t="s">
        <v>15061</v>
      </c>
      <c r="K7">
        <v>6</v>
      </c>
      <c r="L7" s="41">
        <v>43543</v>
      </c>
      <c r="U7">
        <v>17</v>
      </c>
      <c r="V7" t="s">
        <v>3204</v>
      </c>
      <c r="W7">
        <v>4</v>
      </c>
      <c r="X7">
        <v>4</v>
      </c>
      <c r="Y7">
        <v>2</v>
      </c>
    </row>
    <row r="8" spans="1:25" x14ac:dyDescent="0.3">
      <c r="B8">
        <v>34</v>
      </c>
      <c r="C8" t="s">
        <v>147</v>
      </c>
      <c r="D8" t="s">
        <v>148</v>
      </c>
      <c r="E8">
        <v>2012</v>
      </c>
      <c r="F8" t="s">
        <v>4686</v>
      </c>
      <c r="G8" t="s">
        <v>4685</v>
      </c>
      <c r="H8" s="6" t="str">
        <f>HYPERLINK(I8)</f>
        <v>https://www.degruyter.com/view/j/itit.2012.54.issue-4/itit.2012.0680/itit.2012.0680.xml</v>
      </c>
      <c r="I8" t="s">
        <v>4684</v>
      </c>
      <c r="J8" t="s">
        <v>4683</v>
      </c>
      <c r="K8">
        <v>7</v>
      </c>
      <c r="L8" s="41">
        <v>43543</v>
      </c>
      <c r="U8">
        <v>34</v>
      </c>
      <c r="V8" t="s">
        <v>3176</v>
      </c>
      <c r="W8">
        <v>9</v>
      </c>
      <c r="X8">
        <v>4</v>
      </c>
      <c r="Y8">
        <v>7</v>
      </c>
    </row>
    <row r="9" spans="1:25" x14ac:dyDescent="0.3">
      <c r="B9">
        <v>9</v>
      </c>
      <c r="C9" t="s">
        <v>46</v>
      </c>
      <c r="D9" t="s">
        <v>47</v>
      </c>
      <c r="E9">
        <v>2014</v>
      </c>
      <c r="F9" t="s">
        <v>12325</v>
      </c>
      <c r="G9" t="s">
        <v>3328</v>
      </c>
      <c r="H9" s="6" t="str">
        <f>HYPERLINK(I9)</f>
        <v>https://link.springer.com/content/pdf/10.1007/978-3-319-09840-1_60-1.pdf</v>
      </c>
      <c r="I9" t="s">
        <v>28940</v>
      </c>
      <c r="J9" t="s">
        <v>28939</v>
      </c>
      <c r="K9">
        <v>8</v>
      </c>
      <c r="L9" s="41">
        <v>43543</v>
      </c>
      <c r="U9">
        <v>9</v>
      </c>
      <c r="V9" t="s">
        <v>3030</v>
      </c>
      <c r="W9">
        <v>2</v>
      </c>
      <c r="X9">
        <v>5</v>
      </c>
      <c r="Y9">
        <v>5</v>
      </c>
    </row>
    <row r="10" spans="1:25" x14ac:dyDescent="0.3">
      <c r="B10">
        <v>182</v>
      </c>
      <c r="C10" t="s">
        <v>526</v>
      </c>
      <c r="D10" t="s">
        <v>527</v>
      </c>
      <c r="E10">
        <v>2003</v>
      </c>
      <c r="G10" t="s">
        <v>3724</v>
      </c>
      <c r="H10" s="6" t="str">
        <f>HYPERLINK(I10)</f>
        <v>https://ntrs.nasa.gov/search.jsp?R=20040031835</v>
      </c>
      <c r="I10" t="s">
        <v>8381</v>
      </c>
      <c r="J10" t="s">
        <v>8380</v>
      </c>
      <c r="K10">
        <v>9</v>
      </c>
      <c r="L10" s="41">
        <v>43543</v>
      </c>
      <c r="U10">
        <v>182</v>
      </c>
      <c r="V10" t="s">
        <v>8379</v>
      </c>
      <c r="W10">
        <v>36</v>
      </c>
      <c r="X10">
        <v>5</v>
      </c>
      <c r="Y10">
        <v>16</v>
      </c>
    </row>
    <row r="11" spans="1:25" x14ac:dyDescent="0.3">
      <c r="B11">
        <v>5</v>
      </c>
      <c r="C11" t="s">
        <v>936</v>
      </c>
      <c r="D11" t="s">
        <v>937</v>
      </c>
      <c r="E11">
        <v>2018</v>
      </c>
      <c r="F11" t="s">
        <v>4425</v>
      </c>
      <c r="G11" t="s">
        <v>4424</v>
      </c>
      <c r="H11" s="6" t="str">
        <f>HYPERLINK(I11)</f>
        <v>http://www.nowpublishers.com/article/Details/HCI-069</v>
      </c>
      <c r="I11" t="s">
        <v>938</v>
      </c>
      <c r="J11" t="s">
        <v>4423</v>
      </c>
      <c r="K11">
        <v>10</v>
      </c>
      <c r="L11" s="41">
        <v>43543</v>
      </c>
      <c r="U11">
        <v>5</v>
      </c>
      <c r="V11" t="s">
        <v>3003</v>
      </c>
      <c r="W11">
        <v>5</v>
      </c>
      <c r="X11">
        <v>1</v>
      </c>
      <c r="Y11">
        <v>1</v>
      </c>
    </row>
    <row r="12" spans="1:25" x14ac:dyDescent="0.3">
      <c r="B12">
        <v>20</v>
      </c>
      <c r="C12" t="s">
        <v>1233</v>
      </c>
      <c r="D12" t="s">
        <v>1234</v>
      </c>
      <c r="E12">
        <v>2015</v>
      </c>
      <c r="F12" t="s">
        <v>4926</v>
      </c>
      <c r="G12" t="s">
        <v>3328</v>
      </c>
      <c r="H12" s="6" t="str">
        <f>HYPERLINK(I12)</f>
        <v>https://link.springer.com/chapter/10.1007/978-3-319-19078-5_7</v>
      </c>
      <c r="I12" t="s">
        <v>1235</v>
      </c>
      <c r="J12" t="s">
        <v>29243</v>
      </c>
      <c r="K12">
        <v>11</v>
      </c>
      <c r="L12" s="41">
        <v>43543</v>
      </c>
      <c r="U12">
        <v>20</v>
      </c>
      <c r="V12" t="s">
        <v>3003</v>
      </c>
      <c r="W12">
        <v>20</v>
      </c>
      <c r="X12">
        <v>1</v>
      </c>
      <c r="Y12">
        <v>4</v>
      </c>
    </row>
    <row r="13" spans="1:25" x14ac:dyDescent="0.3">
      <c r="B13">
        <v>8</v>
      </c>
      <c r="C13" t="s">
        <v>924</v>
      </c>
      <c r="D13" t="s">
        <v>28518</v>
      </c>
      <c r="E13">
        <v>2015</v>
      </c>
      <c r="F13" t="s">
        <v>6520</v>
      </c>
      <c r="G13" t="s">
        <v>3378</v>
      </c>
      <c r="H13" s="6" t="str">
        <f>HYPERLINK(I13)</f>
        <v>https://dl.acm.org/citation.cfm?id=2809738</v>
      </c>
      <c r="I13" t="s">
        <v>24345</v>
      </c>
      <c r="J13" t="s">
        <v>24344</v>
      </c>
      <c r="K13">
        <v>12</v>
      </c>
      <c r="L13" s="41">
        <v>43543</v>
      </c>
      <c r="U13">
        <v>8</v>
      </c>
      <c r="V13" t="s">
        <v>2949</v>
      </c>
      <c r="W13">
        <v>2</v>
      </c>
      <c r="X13">
        <v>4</v>
      </c>
      <c r="Y13">
        <v>4</v>
      </c>
    </row>
    <row r="14" spans="1:25" x14ac:dyDescent="0.3">
      <c r="B14">
        <v>17</v>
      </c>
      <c r="C14" t="s">
        <v>27</v>
      </c>
      <c r="D14" t="s">
        <v>28</v>
      </c>
      <c r="E14">
        <v>2015</v>
      </c>
      <c r="F14" t="s">
        <v>6564</v>
      </c>
      <c r="G14" t="s">
        <v>3347</v>
      </c>
      <c r="H14" s="6" t="str">
        <f>HYPERLINK(I14)</f>
        <v>https://www.sciencedirect.com/science/article/pii/S2351978915007684</v>
      </c>
      <c r="I14" t="s">
        <v>30</v>
      </c>
      <c r="J14" t="s">
        <v>11161</v>
      </c>
      <c r="K14">
        <v>13</v>
      </c>
      <c r="L14" s="41">
        <v>43543</v>
      </c>
      <c r="U14">
        <v>17</v>
      </c>
      <c r="V14" t="s">
        <v>10405</v>
      </c>
      <c r="W14">
        <v>3</v>
      </c>
      <c r="X14">
        <v>5</v>
      </c>
      <c r="Y14">
        <v>4</v>
      </c>
    </row>
    <row r="15" spans="1:25" x14ac:dyDescent="0.3">
      <c r="B15">
        <v>3</v>
      </c>
      <c r="C15" t="s">
        <v>1797</v>
      </c>
      <c r="D15" t="s">
        <v>1798</v>
      </c>
      <c r="E15">
        <v>2013</v>
      </c>
      <c r="F15" t="s">
        <v>20836</v>
      </c>
      <c r="G15" t="s">
        <v>3328</v>
      </c>
      <c r="H15" s="6" t="str">
        <f>HYPERLINK(I15)</f>
        <v>https://link.springer.com/chapter/10.1007/978-3-642-33838-0_2</v>
      </c>
      <c r="I15" t="s">
        <v>29785</v>
      </c>
      <c r="J15" t="s">
        <v>29784</v>
      </c>
      <c r="K15">
        <v>14</v>
      </c>
      <c r="L15" s="41">
        <v>43543</v>
      </c>
      <c r="U15">
        <v>3</v>
      </c>
      <c r="V15" t="s">
        <v>2933</v>
      </c>
      <c r="W15">
        <v>1</v>
      </c>
      <c r="X15">
        <v>4</v>
      </c>
      <c r="Y15">
        <v>6</v>
      </c>
    </row>
    <row r="16" spans="1:25" x14ac:dyDescent="0.3">
      <c r="B16">
        <v>15</v>
      </c>
      <c r="C16" t="s">
        <v>31484</v>
      </c>
      <c r="D16" t="s">
        <v>31483</v>
      </c>
      <c r="E16">
        <v>2016</v>
      </c>
      <c r="F16" t="s">
        <v>31482</v>
      </c>
      <c r="G16" t="s">
        <v>3328</v>
      </c>
      <c r="H16" s="6" t="str">
        <f>HYPERLINK(I16)</f>
        <v>https://link.springer.com/chapter/10.1007/978-3-319-30337-6_10</v>
      </c>
      <c r="I16" t="s">
        <v>31481</v>
      </c>
      <c r="J16" t="s">
        <v>31480</v>
      </c>
      <c r="K16">
        <v>15</v>
      </c>
      <c r="L16" s="41">
        <v>43543</v>
      </c>
      <c r="U16">
        <v>15</v>
      </c>
      <c r="V16" t="s">
        <v>3003</v>
      </c>
      <c r="W16">
        <v>8</v>
      </c>
      <c r="X16">
        <v>2</v>
      </c>
      <c r="Y16">
        <v>3</v>
      </c>
    </row>
    <row r="17" spans="2:25" x14ac:dyDescent="0.3">
      <c r="B17">
        <v>14</v>
      </c>
      <c r="C17" t="s">
        <v>1727</v>
      </c>
      <c r="D17" t="s">
        <v>1728</v>
      </c>
      <c r="E17">
        <v>2017</v>
      </c>
      <c r="F17" t="s">
        <v>4596</v>
      </c>
      <c r="G17" t="s">
        <v>3328</v>
      </c>
      <c r="H17" s="6" t="str">
        <f>HYPERLINK(I17)</f>
        <v>https://link.springer.com/chapter/10.1007/978-3-319-49448-7_10</v>
      </c>
      <c r="I17" t="s">
        <v>4595</v>
      </c>
      <c r="J17" t="s">
        <v>4594</v>
      </c>
      <c r="K17">
        <v>16</v>
      </c>
      <c r="L17" s="41">
        <v>43543</v>
      </c>
      <c r="U17">
        <v>14</v>
      </c>
      <c r="V17" t="s">
        <v>3022</v>
      </c>
      <c r="W17">
        <v>2</v>
      </c>
      <c r="X17">
        <v>6</v>
      </c>
      <c r="Y17">
        <v>2</v>
      </c>
    </row>
    <row r="18" spans="2:25" x14ac:dyDescent="0.3">
      <c r="B18">
        <v>3</v>
      </c>
      <c r="C18" t="s">
        <v>393</v>
      </c>
      <c r="D18" t="s">
        <v>394</v>
      </c>
      <c r="E18">
        <v>2018</v>
      </c>
      <c r="F18" t="s">
        <v>3336</v>
      </c>
      <c r="G18" t="s">
        <v>3314</v>
      </c>
      <c r="H18" s="6" t="str">
        <f>HYPERLINK(I18)</f>
        <v>https://ieeexplore.ieee.org/abstract/document/8125704/</v>
      </c>
      <c r="I18" t="s">
        <v>395</v>
      </c>
      <c r="J18" t="s">
        <v>29511</v>
      </c>
      <c r="K18">
        <v>17</v>
      </c>
      <c r="L18" s="41">
        <v>43543</v>
      </c>
      <c r="U18">
        <v>3</v>
      </c>
      <c r="V18" t="s">
        <v>2934</v>
      </c>
      <c r="W18">
        <v>1</v>
      </c>
      <c r="X18">
        <v>3</v>
      </c>
      <c r="Y18">
        <v>1</v>
      </c>
    </row>
    <row r="19" spans="2:25" x14ac:dyDescent="0.3">
      <c r="B19">
        <v>5</v>
      </c>
      <c r="C19" t="s">
        <v>958</v>
      </c>
      <c r="D19" t="s">
        <v>959</v>
      </c>
      <c r="E19">
        <v>2016</v>
      </c>
      <c r="F19" t="s">
        <v>6566</v>
      </c>
      <c r="G19" t="s">
        <v>6463</v>
      </c>
      <c r="H19" s="6" t="str">
        <f>HYPERLINK(I19)</f>
        <v>https://dl.gi.de/handle/20.500.12116/302</v>
      </c>
      <c r="I19" t="s">
        <v>960</v>
      </c>
      <c r="J19" t="s">
        <v>29208</v>
      </c>
      <c r="K19">
        <v>18</v>
      </c>
      <c r="L19" s="41">
        <v>43543</v>
      </c>
      <c r="U19">
        <v>5</v>
      </c>
      <c r="V19" t="s">
        <v>2948</v>
      </c>
      <c r="W19">
        <v>1</v>
      </c>
      <c r="X19">
        <v>5</v>
      </c>
      <c r="Y19">
        <v>3</v>
      </c>
    </row>
    <row r="20" spans="2:25" x14ac:dyDescent="0.3">
      <c r="B20">
        <v>428</v>
      </c>
      <c r="C20" t="s">
        <v>20001</v>
      </c>
      <c r="D20" t="s">
        <v>20000</v>
      </c>
      <c r="E20">
        <v>2000</v>
      </c>
      <c r="F20" t="s">
        <v>3336</v>
      </c>
      <c r="G20" t="s">
        <v>3314</v>
      </c>
      <c r="H20" s="6" t="str">
        <f>HYPERLINK(I20)</f>
        <v>https://ieeexplore.ieee.org/abstract/document/852914/</v>
      </c>
      <c r="I20" t="s">
        <v>19999</v>
      </c>
      <c r="J20" t="s">
        <v>19998</v>
      </c>
      <c r="K20">
        <v>19</v>
      </c>
      <c r="L20" s="41">
        <v>43543</v>
      </c>
      <c r="U20">
        <v>428</v>
      </c>
      <c r="V20" t="s">
        <v>19997</v>
      </c>
      <c r="W20">
        <v>107</v>
      </c>
      <c r="X20">
        <v>4</v>
      </c>
      <c r="Y20">
        <v>19</v>
      </c>
    </row>
    <row r="21" spans="2:25" x14ac:dyDescent="0.3">
      <c r="B21">
        <v>27</v>
      </c>
      <c r="C21" t="s">
        <v>9300</v>
      </c>
      <c r="D21" t="s">
        <v>9299</v>
      </c>
      <c r="E21">
        <v>2015</v>
      </c>
      <c r="F21" t="s">
        <v>9298</v>
      </c>
      <c r="G21" t="s">
        <v>3369</v>
      </c>
      <c r="H21" s="6" t="str">
        <f>HYPERLINK(I21)</f>
        <v>https://www.researchgate.net/profile/Mitchell_Cunningham2/publication/310327242_Autonomous_Vehicles_Human_Factors_Issues_and_Future_Research/links/582b7f8808ae004f74afb8e5/Autonomous-Vehicles-Human-Factors-Issues-and-Future-Research.pdf</v>
      </c>
      <c r="I21" t="s">
        <v>9297</v>
      </c>
      <c r="J21" t="s">
        <v>9296</v>
      </c>
      <c r="K21">
        <v>20</v>
      </c>
      <c r="L21" s="41">
        <v>43543</v>
      </c>
      <c r="M21" t="s">
        <v>3356</v>
      </c>
      <c r="U21">
        <v>27</v>
      </c>
      <c r="V21" t="s">
        <v>3116</v>
      </c>
      <c r="W21">
        <v>14</v>
      </c>
      <c r="X21">
        <v>2</v>
      </c>
      <c r="Y21">
        <v>4</v>
      </c>
    </row>
    <row r="22" spans="2:25" x14ac:dyDescent="0.3">
      <c r="B22">
        <v>2</v>
      </c>
      <c r="C22" t="s">
        <v>326</v>
      </c>
      <c r="D22" t="s">
        <v>327</v>
      </c>
      <c r="E22">
        <v>2001</v>
      </c>
      <c r="G22" t="s">
        <v>11252</v>
      </c>
      <c r="H22" s="6" t="str">
        <f>HYPERLINK(I22)</f>
        <v>http://saiconference.com/Downloads/FTC2017/Proceedings/20_Paper_385-A_Cooperative_Human-Machine_Interaction_Warning_Strategy.pdf</v>
      </c>
      <c r="I22" t="s">
        <v>11251</v>
      </c>
      <c r="J22" t="s">
        <v>11250</v>
      </c>
      <c r="K22">
        <v>21</v>
      </c>
      <c r="L22" s="41">
        <v>43543</v>
      </c>
      <c r="M22" t="s">
        <v>3356</v>
      </c>
      <c r="U22">
        <v>2</v>
      </c>
      <c r="V22" t="s">
        <v>2925</v>
      </c>
      <c r="W22">
        <v>1</v>
      </c>
      <c r="X22">
        <v>4</v>
      </c>
      <c r="Y22">
        <v>18</v>
      </c>
    </row>
    <row r="23" spans="2:25" x14ac:dyDescent="0.3">
      <c r="B23">
        <v>2</v>
      </c>
      <c r="C23" t="s">
        <v>393</v>
      </c>
      <c r="D23" t="s">
        <v>398</v>
      </c>
      <c r="E23">
        <v>2016</v>
      </c>
      <c r="F23" t="s">
        <v>29793</v>
      </c>
      <c r="G23" t="s">
        <v>3378</v>
      </c>
      <c r="H23" s="6" t="str">
        <f>HYPERLINK(I23)</f>
        <v>https://dl.acm.org/citation.cfm?id=2971551</v>
      </c>
      <c r="I23" t="s">
        <v>399</v>
      </c>
      <c r="J23" t="s">
        <v>23943</v>
      </c>
      <c r="K23">
        <v>22</v>
      </c>
      <c r="L23" s="41">
        <v>43543</v>
      </c>
      <c r="U23">
        <v>2</v>
      </c>
      <c r="V23" t="s">
        <v>2953</v>
      </c>
      <c r="W23">
        <v>1</v>
      </c>
      <c r="X23">
        <v>3</v>
      </c>
      <c r="Y23">
        <v>3</v>
      </c>
    </row>
    <row r="24" spans="2:25" x14ac:dyDescent="0.3">
      <c r="B24">
        <v>11</v>
      </c>
      <c r="C24" t="s">
        <v>28884</v>
      </c>
      <c r="D24" t="s">
        <v>28883</v>
      </c>
      <c r="E24">
        <v>2016</v>
      </c>
      <c r="F24" t="s">
        <v>3716</v>
      </c>
      <c r="G24" t="s">
        <v>3347</v>
      </c>
      <c r="H24" s="6" t="str">
        <f>HYPERLINK(I24)</f>
        <v>https://www.sciencedirect.com/science/article/pii/S2405896316320547</v>
      </c>
      <c r="I24" t="s">
        <v>28882</v>
      </c>
      <c r="J24" t="s">
        <v>28881</v>
      </c>
      <c r="K24">
        <v>23</v>
      </c>
      <c r="L24" s="41">
        <v>43543</v>
      </c>
      <c r="U24">
        <v>11</v>
      </c>
      <c r="V24" t="s">
        <v>2971</v>
      </c>
      <c r="W24">
        <v>2</v>
      </c>
      <c r="X24">
        <v>5</v>
      </c>
      <c r="Y24">
        <v>3</v>
      </c>
    </row>
    <row r="25" spans="2:25" x14ac:dyDescent="0.3">
      <c r="B25">
        <v>42</v>
      </c>
      <c r="C25" t="s">
        <v>1043</v>
      </c>
      <c r="D25" t="s">
        <v>1044</v>
      </c>
      <c r="E25">
        <v>2016</v>
      </c>
      <c r="F25" t="s">
        <v>3567</v>
      </c>
      <c r="G25" t="s">
        <v>3347</v>
      </c>
      <c r="H25" s="6" t="str">
        <f>HYPERLINK(I25)</f>
        <v>https://www.sciencedirect.com/science/article/pii/S1369847816304120</v>
      </c>
      <c r="I25" t="s">
        <v>7302</v>
      </c>
      <c r="J25" t="s">
        <v>7301</v>
      </c>
      <c r="K25">
        <v>24</v>
      </c>
      <c r="L25" s="41">
        <v>43543</v>
      </c>
      <c r="M25" t="s">
        <v>3325</v>
      </c>
      <c r="U25">
        <v>42</v>
      </c>
      <c r="V25" t="s">
        <v>3286</v>
      </c>
      <c r="W25">
        <v>8</v>
      </c>
      <c r="X25">
        <v>5</v>
      </c>
      <c r="Y25">
        <v>3</v>
      </c>
    </row>
    <row r="26" spans="2:25" x14ac:dyDescent="0.3">
      <c r="B26">
        <v>18</v>
      </c>
      <c r="C26" t="s">
        <v>709</v>
      </c>
      <c r="D26" t="s">
        <v>710</v>
      </c>
      <c r="E26">
        <v>2011</v>
      </c>
      <c r="F26" t="s">
        <v>4144</v>
      </c>
      <c r="G26" t="s">
        <v>3328</v>
      </c>
      <c r="H26" s="6" t="str">
        <f>HYPERLINK(I26)</f>
        <v>https://link.springer.com/chapter/10.1007/978-3-642-21666-4_31</v>
      </c>
      <c r="I26" t="s">
        <v>7919</v>
      </c>
      <c r="J26" t="s">
        <v>7918</v>
      </c>
      <c r="K26">
        <v>25</v>
      </c>
      <c r="L26" s="41">
        <v>43543</v>
      </c>
      <c r="U26">
        <v>18</v>
      </c>
      <c r="V26" t="s">
        <v>3074</v>
      </c>
      <c r="W26">
        <v>4</v>
      </c>
      <c r="X26">
        <v>5</v>
      </c>
      <c r="Y26">
        <v>8</v>
      </c>
    </row>
    <row r="27" spans="2:25" x14ac:dyDescent="0.3">
      <c r="B27">
        <v>110</v>
      </c>
      <c r="C27" t="s">
        <v>1154</v>
      </c>
      <c r="D27" t="s">
        <v>1155</v>
      </c>
      <c r="E27">
        <v>2012</v>
      </c>
      <c r="F27" t="s">
        <v>3322</v>
      </c>
      <c r="G27" t="s">
        <v>3321</v>
      </c>
      <c r="H27" s="6" t="str">
        <f>HYPERLINK(I27)</f>
        <v>https://journals.sagepub.com/doi/abs/10.1177/0018720812443984</v>
      </c>
      <c r="I27" t="s">
        <v>1156</v>
      </c>
      <c r="J27" t="s">
        <v>12367</v>
      </c>
      <c r="K27">
        <v>26</v>
      </c>
      <c r="L27" s="41">
        <v>43543</v>
      </c>
      <c r="U27">
        <v>110</v>
      </c>
      <c r="V27" t="s">
        <v>12366</v>
      </c>
      <c r="W27">
        <v>37</v>
      </c>
      <c r="X27">
        <v>3</v>
      </c>
      <c r="Y27">
        <v>7</v>
      </c>
    </row>
    <row r="28" spans="2:25" x14ac:dyDescent="0.3">
      <c r="B28">
        <v>2</v>
      </c>
      <c r="C28" t="s">
        <v>286</v>
      </c>
      <c r="D28" t="s">
        <v>287</v>
      </c>
      <c r="E28">
        <v>2017</v>
      </c>
      <c r="F28" t="s">
        <v>3375</v>
      </c>
      <c r="G28" t="s">
        <v>3369</v>
      </c>
      <c r="H28" s="6" t="str">
        <f>HYPERLINK(I28)</f>
        <v>https://www.researchgate.net/profile/Christopher_Cabrall/publication/313869304_A_Survey_of_Human_Machine_Interfaces_in_Automated_Driving/links/58ac3d0da6fdcc0e079e40c3/A-Survey-of-Human-Machine-Interfaces-in-Automated-Driving.pdf</v>
      </c>
      <c r="I28" t="s">
        <v>3374</v>
      </c>
      <c r="J28" t="s">
        <v>3373</v>
      </c>
      <c r="K28">
        <v>27</v>
      </c>
      <c r="L28" s="41">
        <v>43543</v>
      </c>
      <c r="M28" t="s">
        <v>3356</v>
      </c>
      <c r="U28">
        <v>2</v>
      </c>
      <c r="V28" t="s">
        <v>2931</v>
      </c>
      <c r="W28">
        <v>1</v>
      </c>
      <c r="X28">
        <v>4</v>
      </c>
      <c r="Y28">
        <v>2</v>
      </c>
    </row>
    <row r="29" spans="2:25" x14ac:dyDescent="0.3">
      <c r="B29">
        <v>21</v>
      </c>
      <c r="C29" t="s">
        <v>1040</v>
      </c>
      <c r="D29" t="s">
        <v>1041</v>
      </c>
      <c r="E29">
        <v>2015</v>
      </c>
      <c r="F29" t="s">
        <v>6564</v>
      </c>
      <c r="G29" t="s">
        <v>3347</v>
      </c>
      <c r="H29" s="6" t="str">
        <f>HYPERLINK(I29)</f>
        <v>https://www.sciencedirect.com/science/article/pii/S2351978915005144</v>
      </c>
      <c r="I29" t="s">
        <v>6563</v>
      </c>
      <c r="J29" t="s">
        <v>6562</v>
      </c>
      <c r="K29">
        <v>28</v>
      </c>
      <c r="L29" s="41">
        <v>43543</v>
      </c>
      <c r="U29">
        <v>21</v>
      </c>
      <c r="V29" t="s">
        <v>3147</v>
      </c>
      <c r="W29">
        <v>11</v>
      </c>
      <c r="X29">
        <v>2</v>
      </c>
      <c r="Y29">
        <v>4</v>
      </c>
    </row>
    <row r="30" spans="2:25" x14ac:dyDescent="0.3">
      <c r="B30">
        <v>8</v>
      </c>
      <c r="C30" t="s">
        <v>31479</v>
      </c>
      <c r="D30" t="s">
        <v>31478</v>
      </c>
      <c r="E30">
        <v>2005</v>
      </c>
      <c r="F30" t="s">
        <v>31477</v>
      </c>
      <c r="G30" t="s">
        <v>3328</v>
      </c>
      <c r="H30" s="6" t="str">
        <f>HYPERLINK(I30)</f>
        <v>https://link.springer.com/chapter/10.1007/11539506_127</v>
      </c>
      <c r="I30" t="s">
        <v>31476</v>
      </c>
      <c r="J30" t="s">
        <v>31475</v>
      </c>
      <c r="K30">
        <v>29</v>
      </c>
      <c r="L30" s="41">
        <v>43543</v>
      </c>
      <c r="U30">
        <v>8</v>
      </c>
      <c r="V30" t="s">
        <v>2978</v>
      </c>
      <c r="W30">
        <v>4</v>
      </c>
      <c r="X30">
        <v>2</v>
      </c>
      <c r="Y30">
        <v>14</v>
      </c>
    </row>
    <row r="31" spans="2:25" x14ac:dyDescent="0.3">
      <c r="B31">
        <v>9</v>
      </c>
      <c r="C31" t="s">
        <v>28969</v>
      </c>
      <c r="D31" t="s">
        <v>28968</v>
      </c>
      <c r="E31">
        <v>2018</v>
      </c>
      <c r="F31" t="s">
        <v>6011</v>
      </c>
      <c r="G31" t="s">
        <v>3314</v>
      </c>
      <c r="H31" s="6" t="str">
        <f>HYPERLINK(I31)</f>
        <v>https://ieeexplore.ieee.org/abstract/document/8500632/</v>
      </c>
      <c r="I31" t="s">
        <v>28967</v>
      </c>
      <c r="J31" t="s">
        <v>28966</v>
      </c>
      <c r="K31">
        <v>30</v>
      </c>
      <c r="L31" s="41">
        <v>43543</v>
      </c>
      <c r="U31">
        <v>9</v>
      </c>
      <c r="V31" t="s">
        <v>2926</v>
      </c>
      <c r="W31">
        <v>3</v>
      </c>
      <c r="X31">
        <v>3</v>
      </c>
      <c r="Y31">
        <v>1</v>
      </c>
    </row>
    <row r="32" spans="2:25" x14ac:dyDescent="0.3">
      <c r="B32">
        <v>67</v>
      </c>
      <c r="C32" t="s">
        <v>29399</v>
      </c>
      <c r="D32" t="s">
        <v>29398</v>
      </c>
      <c r="E32">
        <v>2013</v>
      </c>
      <c r="F32" t="s">
        <v>8059</v>
      </c>
      <c r="G32" t="s">
        <v>3314</v>
      </c>
      <c r="H32" s="6" t="str">
        <f>HYPERLINK(I32)</f>
        <v>https://ieeexplore.ieee.org/abstract/document/6728533/</v>
      </c>
      <c r="I32" t="s">
        <v>29397</v>
      </c>
      <c r="J32" t="s">
        <v>29396</v>
      </c>
      <c r="K32">
        <v>31</v>
      </c>
      <c r="L32" s="41">
        <v>43543</v>
      </c>
      <c r="U32">
        <v>67</v>
      </c>
      <c r="V32" t="s">
        <v>20145</v>
      </c>
      <c r="W32">
        <v>34</v>
      </c>
      <c r="X32">
        <v>2</v>
      </c>
      <c r="Y32">
        <v>6</v>
      </c>
    </row>
    <row r="33" spans="2:25" x14ac:dyDescent="0.3">
      <c r="B33">
        <v>30</v>
      </c>
      <c r="C33" t="s">
        <v>496</v>
      </c>
      <c r="D33" t="s">
        <v>497</v>
      </c>
      <c r="E33">
        <v>2017</v>
      </c>
      <c r="F33" t="s">
        <v>31288</v>
      </c>
      <c r="G33" t="s">
        <v>3328</v>
      </c>
      <c r="H33" s="6" t="str">
        <f>HYPERLINK(I33)</f>
        <v>https://link.springer.com/chapter/10.1007/978-3-662-53305-5_22</v>
      </c>
      <c r="I33" t="s">
        <v>498</v>
      </c>
      <c r="J33" t="s">
        <v>31287</v>
      </c>
      <c r="K33">
        <v>32</v>
      </c>
      <c r="L33" s="41">
        <v>43543</v>
      </c>
      <c r="U33">
        <v>30</v>
      </c>
      <c r="V33" t="s">
        <v>3155</v>
      </c>
      <c r="W33">
        <v>8</v>
      </c>
      <c r="X33">
        <v>4</v>
      </c>
      <c r="Y33">
        <v>2</v>
      </c>
    </row>
    <row r="34" spans="2:25" x14ac:dyDescent="0.3">
      <c r="B34">
        <v>17</v>
      </c>
      <c r="C34" t="s">
        <v>10287</v>
      </c>
      <c r="D34" t="s">
        <v>10408</v>
      </c>
      <c r="E34">
        <v>2015</v>
      </c>
      <c r="F34" t="s">
        <v>6544</v>
      </c>
      <c r="G34" t="s">
        <v>3314</v>
      </c>
      <c r="H34" s="6" t="str">
        <f>HYPERLINK(I34)</f>
        <v>https://ieeexplore.ieee.org/abstract/document/7225677/</v>
      </c>
      <c r="I34" t="s">
        <v>10407</v>
      </c>
      <c r="J34" t="s">
        <v>10406</v>
      </c>
      <c r="K34">
        <v>33</v>
      </c>
      <c r="L34" s="41">
        <v>43543</v>
      </c>
      <c r="U34">
        <v>17</v>
      </c>
      <c r="V34" t="s">
        <v>10405</v>
      </c>
      <c r="W34">
        <v>4</v>
      </c>
      <c r="X34">
        <v>4</v>
      </c>
      <c r="Y34">
        <v>4</v>
      </c>
    </row>
    <row r="35" spans="2:25" x14ac:dyDescent="0.3">
      <c r="B35">
        <v>13</v>
      </c>
      <c r="C35" t="s">
        <v>31474</v>
      </c>
      <c r="D35" t="s">
        <v>31473</v>
      </c>
      <c r="E35">
        <v>2011</v>
      </c>
      <c r="F35" t="s">
        <v>7582</v>
      </c>
      <c r="G35" t="s">
        <v>3328</v>
      </c>
      <c r="H35" s="6" t="str">
        <f>HYPERLINK(I35)</f>
        <v>https://link.springer.com/chapter/10.1007/978-3-642-21741-8_34</v>
      </c>
      <c r="I35" t="s">
        <v>31472</v>
      </c>
      <c r="J35" t="s">
        <v>31471</v>
      </c>
      <c r="K35">
        <v>34</v>
      </c>
      <c r="L35" s="41">
        <v>43543</v>
      </c>
      <c r="U35">
        <v>13</v>
      </c>
      <c r="V35" t="s">
        <v>2980</v>
      </c>
      <c r="W35">
        <v>3</v>
      </c>
      <c r="X35">
        <v>5</v>
      </c>
      <c r="Y35">
        <v>8</v>
      </c>
    </row>
    <row r="36" spans="2:25" x14ac:dyDescent="0.3">
      <c r="B36">
        <v>13</v>
      </c>
      <c r="C36" t="s">
        <v>10205</v>
      </c>
      <c r="D36" t="s">
        <v>10204</v>
      </c>
      <c r="E36">
        <v>2016</v>
      </c>
      <c r="F36" t="s">
        <v>10203</v>
      </c>
      <c r="G36" t="s">
        <v>3560</v>
      </c>
      <c r="H36" s="6" t="str">
        <f>HYPERLINK(I36)</f>
        <v>https://books.google.com/books?hl=en&amp;lr=&amp;id=aSINDgAAQBAJ&amp;oi=fnd&amp;pg=PA213&amp;dq=%22human+machine+interaction%22+(%22automated+vehicles%22+OR+%22automated+vehicle%22)+-pedestrian+-wheelchair+-military+-business&amp;ots=B1vLv0VHiL&amp;sig=NfDws_z1_rbpHqjH92IgksaIG0E</v>
      </c>
      <c r="I36" t="s">
        <v>31470</v>
      </c>
      <c r="J36" t="s">
        <v>10201</v>
      </c>
      <c r="K36">
        <v>35</v>
      </c>
      <c r="L36" s="41">
        <v>43543</v>
      </c>
      <c r="U36">
        <v>13</v>
      </c>
      <c r="V36" t="s">
        <v>3047</v>
      </c>
      <c r="W36">
        <v>7</v>
      </c>
      <c r="X36">
        <v>2</v>
      </c>
      <c r="Y36">
        <v>3</v>
      </c>
    </row>
    <row r="37" spans="2:25" x14ac:dyDescent="0.3">
      <c r="B37">
        <v>14</v>
      </c>
      <c r="C37" t="s">
        <v>31033</v>
      </c>
      <c r="D37" t="s">
        <v>31032</v>
      </c>
      <c r="E37">
        <v>2017</v>
      </c>
      <c r="F37" t="s">
        <v>31031</v>
      </c>
      <c r="G37" t="s">
        <v>3378</v>
      </c>
      <c r="H37" s="6" t="str">
        <f>HYPERLINK(I37)</f>
        <v>https://dl.acm.org/citation.cfm?id=3025713</v>
      </c>
      <c r="I37" t="s">
        <v>31030</v>
      </c>
      <c r="J37" t="s">
        <v>31029</v>
      </c>
      <c r="K37">
        <v>36</v>
      </c>
      <c r="L37" s="41">
        <v>43543</v>
      </c>
      <c r="U37">
        <v>14</v>
      </c>
      <c r="V37" t="s">
        <v>3022</v>
      </c>
      <c r="W37">
        <v>4</v>
      </c>
      <c r="X37">
        <v>4</v>
      </c>
      <c r="Y37">
        <v>2</v>
      </c>
    </row>
    <row r="38" spans="2:25" x14ac:dyDescent="0.3">
      <c r="B38">
        <v>2</v>
      </c>
      <c r="C38" t="s">
        <v>357</v>
      </c>
      <c r="D38" t="s">
        <v>358</v>
      </c>
      <c r="E38">
        <v>2017</v>
      </c>
      <c r="F38" t="s">
        <v>6791</v>
      </c>
      <c r="G38" t="s">
        <v>3328</v>
      </c>
      <c r="H38" s="6" t="str">
        <f>HYPERLINK(I38)</f>
        <v>https://link.springer.com/chapter/10.1007/978-3-319-60441-1_71</v>
      </c>
      <c r="I38" t="s">
        <v>359</v>
      </c>
      <c r="J38" t="s">
        <v>29935</v>
      </c>
      <c r="K38">
        <v>37</v>
      </c>
      <c r="L38" s="41">
        <v>43543</v>
      </c>
      <c r="U38">
        <v>2</v>
      </c>
      <c r="V38" t="s">
        <v>2931</v>
      </c>
      <c r="W38">
        <v>1</v>
      </c>
      <c r="X38">
        <v>2</v>
      </c>
      <c r="Y38">
        <v>2</v>
      </c>
    </row>
    <row r="39" spans="2:25" x14ac:dyDescent="0.3">
      <c r="B39">
        <v>6</v>
      </c>
      <c r="C39" t="s">
        <v>532</v>
      </c>
      <c r="D39" t="s">
        <v>533</v>
      </c>
      <c r="E39">
        <v>2014</v>
      </c>
      <c r="F39" t="s">
        <v>12325</v>
      </c>
      <c r="G39" t="s">
        <v>3328</v>
      </c>
      <c r="H39" s="6" t="str">
        <f>HYPERLINK(I39)</f>
        <v>https://link.springer.com/content/pdf/10.1007/978-3-319-09840-1_58-1.pdf</v>
      </c>
      <c r="I39" t="s">
        <v>28932</v>
      </c>
      <c r="J39" t="s">
        <v>28931</v>
      </c>
      <c r="K39">
        <v>38</v>
      </c>
      <c r="L39" s="41">
        <v>43543</v>
      </c>
      <c r="U39">
        <v>6</v>
      </c>
      <c r="V39" t="s">
        <v>3058</v>
      </c>
      <c r="W39">
        <v>2</v>
      </c>
      <c r="X39">
        <v>4</v>
      </c>
      <c r="Y39">
        <v>5</v>
      </c>
    </row>
    <row r="40" spans="2:25" x14ac:dyDescent="0.3">
      <c r="B40">
        <v>9</v>
      </c>
      <c r="C40" t="s">
        <v>1806</v>
      </c>
      <c r="D40" t="s">
        <v>1807</v>
      </c>
      <c r="E40">
        <v>2013</v>
      </c>
      <c r="F40" t="s">
        <v>5332</v>
      </c>
      <c r="G40" t="s">
        <v>3314</v>
      </c>
      <c r="H40" s="6" t="str">
        <f>HYPERLINK(I40)</f>
        <v>https://ieeexplore.ieee.org/abstract/document/6728525/</v>
      </c>
      <c r="I40" t="s">
        <v>1808</v>
      </c>
      <c r="J40" t="s">
        <v>23666</v>
      </c>
      <c r="K40">
        <v>39</v>
      </c>
      <c r="L40" s="41">
        <v>43543</v>
      </c>
      <c r="U40">
        <v>9</v>
      </c>
      <c r="V40" t="s">
        <v>2954</v>
      </c>
      <c r="W40">
        <v>2</v>
      </c>
      <c r="X40">
        <v>4</v>
      </c>
      <c r="Y40">
        <v>6</v>
      </c>
    </row>
    <row r="41" spans="2:25" x14ac:dyDescent="0.3">
      <c r="B41">
        <v>2</v>
      </c>
      <c r="C41" t="s">
        <v>6556</v>
      </c>
      <c r="D41" t="s">
        <v>6555</v>
      </c>
      <c r="E41">
        <v>2012</v>
      </c>
      <c r="F41" t="s">
        <v>6554</v>
      </c>
      <c r="G41" t="s">
        <v>6553</v>
      </c>
      <c r="H41" s="6" t="str">
        <f>HYPERLINK(I41)</f>
        <v>https://elib.dlr.de/77184/1/interactIVe_Summer_School_HighlyAutomatedDriving_Hesse_Schieben.pdf</v>
      </c>
      <c r="I41" t="s">
        <v>6552</v>
      </c>
      <c r="J41" t="s">
        <v>6551</v>
      </c>
      <c r="K41">
        <v>40</v>
      </c>
      <c r="L41" s="41">
        <v>43543</v>
      </c>
      <c r="M41" t="s">
        <v>3356</v>
      </c>
      <c r="U41">
        <v>2</v>
      </c>
      <c r="V41" t="s">
        <v>2920</v>
      </c>
      <c r="W41">
        <v>1</v>
      </c>
      <c r="X41">
        <v>2</v>
      </c>
      <c r="Y41">
        <v>7</v>
      </c>
    </row>
    <row r="42" spans="2:25" x14ac:dyDescent="0.3">
      <c r="B42">
        <v>4</v>
      </c>
      <c r="C42" t="s">
        <v>1478</v>
      </c>
      <c r="D42" t="s">
        <v>1479</v>
      </c>
      <c r="E42">
        <v>2013</v>
      </c>
      <c r="F42" t="s">
        <v>3459</v>
      </c>
      <c r="G42" t="s">
        <v>3328</v>
      </c>
      <c r="H42" s="6" t="str">
        <f>HYPERLINK(I42)</f>
        <v>https://link.springer.com/chapter/10.1007/978-3-642-39476-8_69</v>
      </c>
      <c r="I42" t="s">
        <v>24808</v>
      </c>
      <c r="J42" t="s">
        <v>24807</v>
      </c>
      <c r="K42">
        <v>41</v>
      </c>
      <c r="L42" s="41">
        <v>43543</v>
      </c>
      <c r="U42">
        <v>4</v>
      </c>
      <c r="V42" t="s">
        <v>2953</v>
      </c>
      <c r="W42">
        <v>1</v>
      </c>
      <c r="X42">
        <v>4</v>
      </c>
      <c r="Y42">
        <v>6</v>
      </c>
    </row>
    <row r="43" spans="2:25" x14ac:dyDescent="0.3">
      <c r="B43">
        <v>8</v>
      </c>
      <c r="C43" t="s">
        <v>1200</v>
      </c>
      <c r="D43" t="s">
        <v>1201</v>
      </c>
      <c r="E43">
        <v>2017</v>
      </c>
      <c r="F43" t="s">
        <v>6580</v>
      </c>
      <c r="G43" t="s">
        <v>3802</v>
      </c>
      <c r="H43" s="6" t="str">
        <f>HYPERLINK(I43)</f>
        <v>https://www.tandfonline.com/doi/abs/10.1080/1463922X.2016.1243274</v>
      </c>
      <c r="I43" t="s">
        <v>1202</v>
      </c>
      <c r="J43" t="s">
        <v>7259</v>
      </c>
      <c r="K43">
        <v>42</v>
      </c>
      <c r="L43" s="41">
        <v>43543</v>
      </c>
      <c r="U43">
        <v>8</v>
      </c>
      <c r="V43" t="s">
        <v>2968</v>
      </c>
      <c r="W43">
        <v>8</v>
      </c>
      <c r="X43">
        <v>1</v>
      </c>
      <c r="Y43">
        <v>2</v>
      </c>
    </row>
    <row r="44" spans="2:25" x14ac:dyDescent="0.3">
      <c r="B44">
        <v>2</v>
      </c>
      <c r="C44" t="s">
        <v>340</v>
      </c>
      <c r="D44" t="s">
        <v>341</v>
      </c>
      <c r="E44">
        <v>2015</v>
      </c>
      <c r="F44" t="s">
        <v>4926</v>
      </c>
      <c r="G44" t="s">
        <v>3328</v>
      </c>
      <c r="H44" s="6" t="str">
        <f>HYPERLINK(I44)</f>
        <v>https://link.springer.com/chapter/10.1007/978-3-319-19078-5_8</v>
      </c>
      <c r="I44" t="s">
        <v>19819</v>
      </c>
      <c r="J44" t="s">
        <v>19818</v>
      </c>
      <c r="K44">
        <v>43</v>
      </c>
      <c r="L44" s="41">
        <v>43543</v>
      </c>
      <c r="U44">
        <v>2</v>
      </c>
      <c r="V44" t="s">
        <v>2933</v>
      </c>
      <c r="W44">
        <v>1</v>
      </c>
      <c r="X44">
        <v>2</v>
      </c>
      <c r="Y44">
        <v>4</v>
      </c>
    </row>
    <row r="45" spans="2:25" x14ac:dyDescent="0.3">
      <c r="B45">
        <v>53</v>
      </c>
      <c r="C45" t="s">
        <v>1268</v>
      </c>
      <c r="D45" t="s">
        <v>1269</v>
      </c>
      <c r="E45">
        <v>2016</v>
      </c>
      <c r="F45" t="s">
        <v>3322</v>
      </c>
      <c r="G45" t="s">
        <v>3321</v>
      </c>
      <c r="H45" s="6" t="str">
        <f>HYPERLINK(I45)</f>
        <v>https://journals.sagepub.com/doi/abs/10.1177/0018720815612319</v>
      </c>
      <c r="I45" t="s">
        <v>1270</v>
      </c>
      <c r="J45" t="s">
        <v>7926</v>
      </c>
      <c r="K45">
        <v>44</v>
      </c>
      <c r="L45" s="41">
        <v>43543</v>
      </c>
      <c r="U45">
        <v>53</v>
      </c>
      <c r="V45" t="s">
        <v>7925</v>
      </c>
      <c r="W45">
        <v>18</v>
      </c>
      <c r="X45">
        <v>3</v>
      </c>
      <c r="Y45">
        <v>3</v>
      </c>
    </row>
    <row r="46" spans="2:25" x14ac:dyDescent="0.3">
      <c r="B46">
        <v>15</v>
      </c>
      <c r="C46" t="s">
        <v>1739</v>
      </c>
      <c r="D46" t="s">
        <v>1740</v>
      </c>
      <c r="E46">
        <v>2016</v>
      </c>
      <c r="F46" t="s">
        <v>5382</v>
      </c>
      <c r="G46" t="s">
        <v>3378</v>
      </c>
      <c r="H46" s="6" t="str">
        <f>HYPERLINK(I46)</f>
        <v>https://dl.acm.org/citation.cfm?id=3005458</v>
      </c>
      <c r="I46" t="s">
        <v>1741</v>
      </c>
      <c r="J46" t="s">
        <v>28945</v>
      </c>
      <c r="K46">
        <v>45</v>
      </c>
      <c r="L46" s="41">
        <v>43543</v>
      </c>
      <c r="U46">
        <v>15</v>
      </c>
      <c r="V46" t="s">
        <v>3003</v>
      </c>
      <c r="W46">
        <v>3</v>
      </c>
      <c r="X46">
        <v>5</v>
      </c>
      <c r="Y46">
        <v>3</v>
      </c>
    </row>
    <row r="47" spans="2:25" x14ac:dyDescent="0.3">
      <c r="B47">
        <v>5</v>
      </c>
      <c r="C47" t="s">
        <v>10160</v>
      </c>
      <c r="D47" t="s">
        <v>10159</v>
      </c>
      <c r="E47">
        <v>2016</v>
      </c>
      <c r="F47" t="s">
        <v>3716</v>
      </c>
      <c r="G47" t="s">
        <v>3347</v>
      </c>
      <c r="H47" s="6" t="str">
        <f>HYPERLINK(I47)</f>
        <v>https://www.sciencedirect.com/science/article/pii/S2405896316320699</v>
      </c>
      <c r="I47" t="s">
        <v>10158</v>
      </c>
      <c r="J47" t="s">
        <v>10157</v>
      </c>
      <c r="K47">
        <v>46</v>
      </c>
      <c r="L47" s="41">
        <v>43543</v>
      </c>
      <c r="U47">
        <v>5</v>
      </c>
      <c r="V47" t="s">
        <v>2948</v>
      </c>
      <c r="W47">
        <v>3</v>
      </c>
      <c r="X47">
        <v>2</v>
      </c>
      <c r="Y47">
        <v>3</v>
      </c>
    </row>
    <row r="48" spans="2:25" x14ac:dyDescent="0.3">
      <c r="B48">
        <v>13</v>
      </c>
      <c r="C48" t="s">
        <v>699</v>
      </c>
      <c r="D48" t="s">
        <v>700</v>
      </c>
      <c r="E48">
        <v>2013</v>
      </c>
      <c r="F48" t="s">
        <v>28512</v>
      </c>
      <c r="G48" t="s">
        <v>4315</v>
      </c>
      <c r="H48" s="6" t="str">
        <f>HYPERLINK(I48)</f>
        <v>https://mediatum.ub.tum.de/doc/1187194/file.pdf</v>
      </c>
      <c r="I48" t="s">
        <v>706</v>
      </c>
      <c r="J48" t="s">
        <v>28511</v>
      </c>
      <c r="K48">
        <v>47</v>
      </c>
      <c r="L48" s="41">
        <v>43543</v>
      </c>
      <c r="M48" t="s">
        <v>3356</v>
      </c>
      <c r="U48">
        <v>13</v>
      </c>
      <c r="V48" t="s">
        <v>3139</v>
      </c>
      <c r="W48">
        <v>3</v>
      </c>
      <c r="X48">
        <v>4</v>
      </c>
      <c r="Y48">
        <v>6</v>
      </c>
    </row>
    <row r="49" spans="2:25" x14ac:dyDescent="0.3">
      <c r="B49">
        <v>8</v>
      </c>
      <c r="C49" t="s">
        <v>528</v>
      </c>
      <c r="D49" t="s">
        <v>529</v>
      </c>
      <c r="E49">
        <v>2017</v>
      </c>
      <c r="F49" t="s">
        <v>6113</v>
      </c>
      <c r="G49" t="s">
        <v>3328</v>
      </c>
      <c r="H49" s="6" t="str">
        <f>HYPERLINK(I49)</f>
        <v>https://link.springer.com/chapter/10.1007/978-3-662-53305-5_23</v>
      </c>
      <c r="I49" t="s">
        <v>530</v>
      </c>
      <c r="J49" t="s">
        <v>6112</v>
      </c>
      <c r="K49">
        <v>48</v>
      </c>
      <c r="L49" s="41">
        <v>43543</v>
      </c>
      <c r="U49">
        <v>8</v>
      </c>
      <c r="V49" t="s">
        <v>2968</v>
      </c>
      <c r="W49">
        <v>2</v>
      </c>
      <c r="X49">
        <v>5</v>
      </c>
      <c r="Y49">
        <v>2</v>
      </c>
    </row>
    <row r="50" spans="2:25" x14ac:dyDescent="0.3">
      <c r="B50">
        <v>14</v>
      </c>
      <c r="C50" t="s">
        <v>1800</v>
      </c>
      <c r="D50" t="s">
        <v>1801</v>
      </c>
      <c r="E50">
        <v>2015</v>
      </c>
      <c r="F50" t="s">
        <v>3336</v>
      </c>
      <c r="G50" t="s">
        <v>3314</v>
      </c>
      <c r="H50" s="6" t="str">
        <f>HYPERLINK(I50)</f>
        <v>https://ieeexplore.ieee.org/abstract/document/7000589/</v>
      </c>
      <c r="I50" t="s">
        <v>1802</v>
      </c>
      <c r="J50" t="s">
        <v>19820</v>
      </c>
      <c r="K50">
        <v>49</v>
      </c>
      <c r="L50" s="41">
        <v>43543</v>
      </c>
      <c r="U50">
        <v>14</v>
      </c>
      <c r="V50" t="s">
        <v>3021</v>
      </c>
      <c r="W50">
        <v>4</v>
      </c>
      <c r="X50">
        <v>4</v>
      </c>
      <c r="Y50">
        <v>4</v>
      </c>
    </row>
    <row r="51" spans="2:25" x14ac:dyDescent="0.3">
      <c r="B51">
        <v>20</v>
      </c>
      <c r="C51" t="s">
        <v>20149</v>
      </c>
      <c r="D51" t="s">
        <v>31469</v>
      </c>
      <c r="E51">
        <v>2011</v>
      </c>
      <c r="F51" t="s">
        <v>31468</v>
      </c>
      <c r="G51" t="s">
        <v>3314</v>
      </c>
      <c r="H51" s="6" t="str">
        <f>HYPERLINK(I51)</f>
        <v>https://ieeexplore.ieee.org/abstract/document/5945525/</v>
      </c>
      <c r="I51" t="s">
        <v>31467</v>
      </c>
      <c r="J51" t="s">
        <v>31466</v>
      </c>
      <c r="K51">
        <v>50</v>
      </c>
      <c r="L51" s="41">
        <v>43543</v>
      </c>
      <c r="U51">
        <v>20</v>
      </c>
      <c r="V51" t="s">
        <v>2975</v>
      </c>
      <c r="W51">
        <v>7</v>
      </c>
      <c r="X51">
        <v>3</v>
      </c>
      <c r="Y51">
        <v>8</v>
      </c>
    </row>
    <row r="52" spans="2:25" x14ac:dyDescent="0.3">
      <c r="B52">
        <v>6</v>
      </c>
      <c r="C52" t="s">
        <v>508</v>
      </c>
      <c r="D52" t="s">
        <v>509</v>
      </c>
      <c r="E52">
        <v>2017</v>
      </c>
      <c r="F52" t="s">
        <v>19890</v>
      </c>
      <c r="G52" t="s">
        <v>3328</v>
      </c>
      <c r="H52" s="6" t="str">
        <f>HYPERLINK(I52)</f>
        <v>https://link.springer.com/chapter/10.1007/978-3-319-60441-1_70</v>
      </c>
      <c r="I52" t="s">
        <v>510</v>
      </c>
      <c r="J52" t="s">
        <v>19889</v>
      </c>
      <c r="K52">
        <v>51</v>
      </c>
      <c r="L52" s="41">
        <v>43543</v>
      </c>
      <c r="U52">
        <v>6</v>
      </c>
      <c r="V52" t="s">
        <v>2934</v>
      </c>
      <c r="W52">
        <v>2</v>
      </c>
      <c r="X52">
        <v>3</v>
      </c>
      <c r="Y52">
        <v>2</v>
      </c>
    </row>
    <row r="53" spans="2:25" x14ac:dyDescent="0.3">
      <c r="B53">
        <v>2</v>
      </c>
      <c r="C53" t="s">
        <v>235</v>
      </c>
      <c r="D53" t="s">
        <v>236</v>
      </c>
      <c r="E53">
        <v>2017</v>
      </c>
      <c r="F53" t="s">
        <v>4420</v>
      </c>
      <c r="G53" t="s">
        <v>3378</v>
      </c>
      <c r="H53" s="6" t="str">
        <f>HYPERLINK(I53)</f>
        <v>https://dl.acm.org/citation.cfm?id=3131758</v>
      </c>
      <c r="I53" t="s">
        <v>238</v>
      </c>
      <c r="J53" t="s">
        <v>31255</v>
      </c>
      <c r="K53">
        <v>52</v>
      </c>
      <c r="L53" s="41">
        <v>43543</v>
      </c>
      <c r="U53">
        <v>2</v>
      </c>
      <c r="V53" t="s">
        <v>2931</v>
      </c>
      <c r="W53">
        <v>1</v>
      </c>
      <c r="X53">
        <v>4</v>
      </c>
      <c r="Y53">
        <v>2</v>
      </c>
    </row>
    <row r="54" spans="2:25" x14ac:dyDescent="0.3">
      <c r="B54">
        <v>2</v>
      </c>
      <c r="C54" t="s">
        <v>216</v>
      </c>
      <c r="D54" t="s">
        <v>217</v>
      </c>
      <c r="E54">
        <v>2018</v>
      </c>
      <c r="F54" t="s">
        <v>4518</v>
      </c>
      <c r="G54" t="s">
        <v>3347</v>
      </c>
      <c r="H54" s="6" t="str">
        <f>HYPERLINK(I54)</f>
        <v>https://www.sciencedirect.com/science/article/pii/S1369847817302607</v>
      </c>
      <c r="I54" t="s">
        <v>218</v>
      </c>
      <c r="J54" t="s">
        <v>31190</v>
      </c>
      <c r="K54">
        <v>53</v>
      </c>
      <c r="L54" s="41">
        <v>43543</v>
      </c>
      <c r="M54" t="s">
        <v>3325</v>
      </c>
      <c r="U54">
        <v>2</v>
      </c>
      <c r="V54" t="s">
        <v>2949</v>
      </c>
      <c r="W54">
        <v>1</v>
      </c>
      <c r="X54">
        <v>3</v>
      </c>
      <c r="Y54">
        <v>1</v>
      </c>
    </row>
    <row r="55" spans="2:25" x14ac:dyDescent="0.3">
      <c r="B55">
        <v>4</v>
      </c>
      <c r="C55" t="s">
        <v>29310</v>
      </c>
      <c r="D55" t="s">
        <v>29309</v>
      </c>
      <c r="E55">
        <v>2018</v>
      </c>
      <c r="F55" t="s">
        <v>29308</v>
      </c>
      <c r="G55" t="s">
        <v>3347</v>
      </c>
      <c r="H55" s="6" t="str">
        <f>HYPERLINK(I55)</f>
        <v>https://www.sciencedirect.com/science/article/pii/S1364661317302486</v>
      </c>
      <c r="I55" t="s">
        <v>29307</v>
      </c>
      <c r="J55" t="s">
        <v>29306</v>
      </c>
      <c r="K55">
        <v>54</v>
      </c>
      <c r="L55" s="41">
        <v>43543</v>
      </c>
      <c r="M55" t="s">
        <v>3325</v>
      </c>
      <c r="U55">
        <v>4</v>
      </c>
      <c r="V55" t="s">
        <v>2968</v>
      </c>
      <c r="W55">
        <v>1</v>
      </c>
      <c r="X55">
        <v>5</v>
      </c>
      <c r="Y55">
        <v>1</v>
      </c>
    </row>
    <row r="56" spans="2:25" x14ac:dyDescent="0.3">
      <c r="B56">
        <v>4</v>
      </c>
      <c r="C56" t="s">
        <v>855</v>
      </c>
      <c r="D56" t="s">
        <v>856</v>
      </c>
      <c r="E56">
        <v>2015</v>
      </c>
      <c r="F56" t="s">
        <v>31160</v>
      </c>
      <c r="G56" t="s">
        <v>5734</v>
      </c>
      <c r="H56" s="6" t="str">
        <f>HYPERLINK(I56)</f>
        <v>https://core.ac.uk/download/pdf/31016532.pdf</v>
      </c>
      <c r="I56" t="s">
        <v>857</v>
      </c>
      <c r="J56" t="s">
        <v>31159</v>
      </c>
      <c r="K56">
        <v>55</v>
      </c>
      <c r="L56" s="41">
        <v>43543</v>
      </c>
      <c r="M56" t="s">
        <v>3356</v>
      </c>
      <c r="U56">
        <v>4</v>
      </c>
      <c r="V56" t="s">
        <v>2931</v>
      </c>
      <c r="W56">
        <v>1</v>
      </c>
      <c r="X56">
        <v>3</v>
      </c>
      <c r="Y56">
        <v>4</v>
      </c>
    </row>
    <row r="57" spans="2:25" x14ac:dyDescent="0.3">
      <c r="B57">
        <v>5</v>
      </c>
      <c r="C57" t="s">
        <v>1018</v>
      </c>
      <c r="D57" t="s">
        <v>1019</v>
      </c>
      <c r="E57">
        <v>2017</v>
      </c>
      <c r="F57" t="s">
        <v>13748</v>
      </c>
      <c r="G57" t="s">
        <v>3314</v>
      </c>
      <c r="H57" s="6" t="str">
        <f>HYPERLINK(I57)</f>
        <v>https://ieeexplore.ieee.org/abstract/document/7995694/</v>
      </c>
      <c r="I57" t="s">
        <v>28834</v>
      </c>
      <c r="J57" t="s">
        <v>28833</v>
      </c>
      <c r="K57">
        <v>56</v>
      </c>
      <c r="L57" s="41">
        <v>43543</v>
      </c>
      <c r="U57">
        <v>5</v>
      </c>
      <c r="V57" t="s">
        <v>2975</v>
      </c>
      <c r="W57">
        <v>1</v>
      </c>
      <c r="X57">
        <v>5</v>
      </c>
      <c r="Y57">
        <v>2</v>
      </c>
    </row>
    <row r="58" spans="2:25" x14ac:dyDescent="0.3">
      <c r="B58">
        <v>7</v>
      </c>
      <c r="C58" t="s">
        <v>1300</v>
      </c>
      <c r="D58" t="s">
        <v>1301</v>
      </c>
      <c r="E58">
        <v>2017</v>
      </c>
      <c r="F58" t="s">
        <v>11149</v>
      </c>
      <c r="G58" t="s">
        <v>3314</v>
      </c>
      <c r="H58" s="6" t="str">
        <f>HYPERLINK(I58)</f>
        <v>https://ieeexplore.ieee.org/abstract/document/8122827/</v>
      </c>
      <c r="I58" t="s">
        <v>1302</v>
      </c>
      <c r="J58" t="s">
        <v>11148</v>
      </c>
      <c r="K58">
        <v>57</v>
      </c>
      <c r="L58" s="41">
        <v>43543</v>
      </c>
      <c r="U58">
        <v>7</v>
      </c>
      <c r="V58" t="s">
        <v>3021</v>
      </c>
      <c r="W58">
        <v>2</v>
      </c>
      <c r="X58">
        <v>3</v>
      </c>
      <c r="Y58">
        <v>2</v>
      </c>
    </row>
    <row r="59" spans="2:25" x14ac:dyDescent="0.3">
      <c r="B59">
        <v>12</v>
      </c>
      <c r="C59" t="s">
        <v>6734</v>
      </c>
      <c r="D59" t="s">
        <v>6733</v>
      </c>
      <c r="E59">
        <v>2008</v>
      </c>
      <c r="F59" t="s">
        <v>6732</v>
      </c>
      <c r="G59" t="s">
        <v>3802</v>
      </c>
      <c r="H59" s="6" t="str">
        <f>HYPERLINK(I59)</f>
        <v>https://www.tandfonline.com/doi/full/10.1080/00140130701801124</v>
      </c>
      <c r="I59" t="s">
        <v>6731</v>
      </c>
      <c r="J59" t="s">
        <v>6730</v>
      </c>
      <c r="K59">
        <v>58</v>
      </c>
      <c r="L59" s="41">
        <v>43543</v>
      </c>
      <c r="U59">
        <v>12</v>
      </c>
      <c r="V59" t="s">
        <v>3070</v>
      </c>
      <c r="W59">
        <v>12</v>
      </c>
      <c r="X59">
        <v>1</v>
      </c>
      <c r="Y59">
        <v>11</v>
      </c>
    </row>
    <row r="60" spans="2:25" x14ac:dyDescent="0.3">
      <c r="B60">
        <v>15</v>
      </c>
      <c r="C60" t="s">
        <v>3610</v>
      </c>
      <c r="D60" t="s">
        <v>3609</v>
      </c>
      <c r="E60">
        <v>2017</v>
      </c>
      <c r="F60" t="s">
        <v>3608</v>
      </c>
      <c r="G60" t="s">
        <v>3328</v>
      </c>
      <c r="H60" s="6" t="str">
        <f>HYPERLINK(I60)</f>
        <v>https://link.springer.com/article/10.1007/s12544-017-0222-3</v>
      </c>
      <c r="I60" t="s">
        <v>3607</v>
      </c>
      <c r="J60" t="s">
        <v>3606</v>
      </c>
      <c r="K60">
        <v>59</v>
      </c>
      <c r="L60" s="41">
        <v>43543</v>
      </c>
      <c r="M60" t="s">
        <v>3325</v>
      </c>
      <c r="U60">
        <v>15</v>
      </c>
      <c r="V60" t="s">
        <v>3012</v>
      </c>
      <c r="W60">
        <v>5</v>
      </c>
      <c r="X60">
        <v>3</v>
      </c>
      <c r="Y60">
        <v>2</v>
      </c>
    </row>
    <row r="61" spans="2:25" x14ac:dyDescent="0.3">
      <c r="B61">
        <v>2</v>
      </c>
      <c r="C61" t="s">
        <v>28749</v>
      </c>
      <c r="D61" t="s">
        <v>28748</v>
      </c>
      <c r="E61">
        <v>2014</v>
      </c>
      <c r="F61" t="s">
        <v>28747</v>
      </c>
      <c r="G61" t="s">
        <v>28746</v>
      </c>
      <c r="H61" s="6" t="str">
        <f>HYPERLINK(I61)</f>
        <v>http://www.unece.org.net4all.ch/fileadmin/DAM/trans/events/2014/Joint_BELGIUM-UNECE_ITS/07_ITS_Nov2014_Tom_Gasser__BASt.pdf</v>
      </c>
      <c r="I61" t="s">
        <v>28745</v>
      </c>
      <c r="J61" t="s">
        <v>28744</v>
      </c>
      <c r="K61">
        <v>60</v>
      </c>
      <c r="L61" s="41">
        <v>43543</v>
      </c>
      <c r="U61">
        <v>2</v>
      </c>
      <c r="V61" t="s">
        <v>3018</v>
      </c>
      <c r="W61">
        <v>2</v>
      </c>
      <c r="X61">
        <v>1</v>
      </c>
      <c r="Y61">
        <v>5</v>
      </c>
    </row>
    <row r="62" spans="2:25" x14ac:dyDescent="0.3">
      <c r="B62">
        <v>2</v>
      </c>
      <c r="C62" t="s">
        <v>60</v>
      </c>
      <c r="D62" t="s">
        <v>61</v>
      </c>
      <c r="E62">
        <v>2017</v>
      </c>
      <c r="F62" t="s">
        <v>3459</v>
      </c>
      <c r="G62" t="s">
        <v>3328</v>
      </c>
      <c r="H62" s="6" t="str">
        <f>HYPERLINK(I62)</f>
        <v>https://link.springer.com/chapter/10.1007/978-3-319-60384-1_30</v>
      </c>
      <c r="I62" t="s">
        <v>3458</v>
      </c>
      <c r="J62" t="s">
        <v>3457</v>
      </c>
      <c r="K62">
        <v>61</v>
      </c>
      <c r="L62" s="41">
        <v>43543</v>
      </c>
      <c r="U62">
        <v>2</v>
      </c>
      <c r="V62" t="s">
        <v>2931</v>
      </c>
      <c r="W62">
        <v>1</v>
      </c>
      <c r="X62">
        <v>3</v>
      </c>
      <c r="Y62">
        <v>2</v>
      </c>
    </row>
    <row r="63" spans="2:25" x14ac:dyDescent="0.3">
      <c r="B63">
        <v>2</v>
      </c>
      <c r="C63" t="s">
        <v>28735</v>
      </c>
      <c r="D63" t="s">
        <v>28734</v>
      </c>
      <c r="E63">
        <v>2018</v>
      </c>
      <c r="F63" t="s">
        <v>28733</v>
      </c>
      <c r="G63" t="s">
        <v>3378</v>
      </c>
      <c r="H63" s="6" t="str">
        <f>HYPERLINK(I63)</f>
        <v>https://dl.acm.org/citation.cfm?id=3173742</v>
      </c>
      <c r="I63" t="s">
        <v>28732</v>
      </c>
      <c r="J63" t="s">
        <v>28731</v>
      </c>
      <c r="K63">
        <v>62</v>
      </c>
      <c r="L63" s="41">
        <v>43543</v>
      </c>
      <c r="U63">
        <v>2</v>
      </c>
      <c r="V63" t="s">
        <v>2949</v>
      </c>
      <c r="W63">
        <v>1</v>
      </c>
      <c r="X63">
        <v>3</v>
      </c>
      <c r="Y63">
        <v>1</v>
      </c>
    </row>
    <row r="64" spans="2:25" x14ac:dyDescent="0.3">
      <c r="B64">
        <v>20</v>
      </c>
      <c r="C64" t="s">
        <v>29136</v>
      </c>
      <c r="D64" t="s">
        <v>29135</v>
      </c>
      <c r="E64">
        <v>2017</v>
      </c>
      <c r="F64" t="s">
        <v>3336</v>
      </c>
      <c r="G64" t="s">
        <v>3314</v>
      </c>
      <c r="H64" s="6" t="str">
        <f>HYPERLINK(I64)</f>
        <v>https://ieeexplore.ieee.org/abstract/document/8116682/</v>
      </c>
      <c r="I64" t="s">
        <v>29134</v>
      </c>
      <c r="J64" t="s">
        <v>29133</v>
      </c>
      <c r="K64">
        <v>63</v>
      </c>
      <c r="L64" s="41">
        <v>43543</v>
      </c>
      <c r="U64">
        <v>20</v>
      </c>
      <c r="V64" t="s">
        <v>3148</v>
      </c>
      <c r="W64">
        <v>5</v>
      </c>
      <c r="X64">
        <v>4</v>
      </c>
      <c r="Y64">
        <v>2</v>
      </c>
    </row>
    <row r="65" spans="2:25" x14ac:dyDescent="0.3">
      <c r="B65">
        <v>2</v>
      </c>
      <c r="C65" t="s">
        <v>1008</v>
      </c>
      <c r="D65" t="s">
        <v>1009</v>
      </c>
      <c r="E65">
        <v>2017</v>
      </c>
      <c r="G65" t="s">
        <v>5243</v>
      </c>
      <c r="H65" s="6" t="str">
        <f>HYPERLINK(I65)</f>
        <v>https://www.sae.org/publications/technical-papers/content/2017-01-1987/</v>
      </c>
      <c r="I65" t="s">
        <v>28942</v>
      </c>
      <c r="J65" t="s">
        <v>28941</v>
      </c>
      <c r="K65">
        <v>64</v>
      </c>
      <c r="L65" s="41">
        <v>43543</v>
      </c>
      <c r="U65">
        <v>2</v>
      </c>
      <c r="V65" t="s">
        <v>2931</v>
      </c>
      <c r="W65">
        <v>0</v>
      </c>
      <c r="X65">
        <v>6</v>
      </c>
      <c r="Y65">
        <v>2</v>
      </c>
    </row>
    <row r="66" spans="2:25" x14ac:dyDescent="0.3">
      <c r="B66">
        <v>2</v>
      </c>
      <c r="C66" t="s">
        <v>29665</v>
      </c>
      <c r="D66" t="s">
        <v>29664</v>
      </c>
      <c r="E66">
        <v>2016</v>
      </c>
      <c r="F66" t="s">
        <v>3539</v>
      </c>
      <c r="G66" t="s">
        <v>3314</v>
      </c>
      <c r="H66" s="6" t="str">
        <f>HYPERLINK(I66)</f>
        <v>https://ieeexplore.ieee.org/abstract/document/7548162/</v>
      </c>
      <c r="I66" t="s">
        <v>29663</v>
      </c>
      <c r="J66" t="s">
        <v>29662</v>
      </c>
      <c r="K66">
        <v>65</v>
      </c>
      <c r="L66" s="41">
        <v>43543</v>
      </c>
      <c r="U66">
        <v>2</v>
      </c>
      <c r="V66" t="s">
        <v>2953</v>
      </c>
      <c r="W66">
        <v>1</v>
      </c>
      <c r="X66">
        <v>4</v>
      </c>
      <c r="Y66">
        <v>3</v>
      </c>
    </row>
    <row r="67" spans="2:25" x14ac:dyDescent="0.3">
      <c r="B67">
        <v>2</v>
      </c>
      <c r="C67" t="s">
        <v>49</v>
      </c>
      <c r="D67" t="s">
        <v>50</v>
      </c>
      <c r="E67">
        <v>2017</v>
      </c>
      <c r="F67" t="s">
        <v>19901</v>
      </c>
      <c r="G67" t="s">
        <v>3328</v>
      </c>
      <c r="H67" s="6" t="str">
        <f>HYPERLINK(I67)</f>
        <v>https://link.springer.com/chapter/10.1007/978-3-319-41682-3_48</v>
      </c>
      <c r="I67" t="s">
        <v>29008</v>
      </c>
      <c r="J67" t="s">
        <v>29007</v>
      </c>
      <c r="K67">
        <v>66</v>
      </c>
      <c r="L67" s="41">
        <v>43543</v>
      </c>
      <c r="U67">
        <v>2</v>
      </c>
      <c r="V67" t="s">
        <v>2931</v>
      </c>
      <c r="W67">
        <v>1</v>
      </c>
      <c r="X67">
        <v>3</v>
      </c>
      <c r="Y67">
        <v>2</v>
      </c>
    </row>
    <row r="68" spans="2:25" x14ac:dyDescent="0.3">
      <c r="B68">
        <v>4</v>
      </c>
      <c r="C68" t="s">
        <v>31465</v>
      </c>
      <c r="D68" t="s">
        <v>31464</v>
      </c>
      <c r="E68">
        <v>2015</v>
      </c>
      <c r="F68" t="s">
        <v>3641</v>
      </c>
      <c r="G68" t="s">
        <v>3314</v>
      </c>
      <c r="H68" s="6" t="str">
        <f>HYPERLINK(I68)</f>
        <v>https://ieeexplore.ieee.org/abstract/document/7287905/</v>
      </c>
      <c r="I68" t="s">
        <v>31463</v>
      </c>
      <c r="J68" t="s">
        <v>31462</v>
      </c>
      <c r="K68">
        <v>67</v>
      </c>
      <c r="L68" s="41">
        <v>43543</v>
      </c>
      <c r="U68">
        <v>4</v>
      </c>
      <c r="V68" t="s">
        <v>2931</v>
      </c>
      <c r="W68">
        <v>1</v>
      </c>
      <c r="X68">
        <v>5</v>
      </c>
      <c r="Y68">
        <v>4</v>
      </c>
    </row>
    <row r="69" spans="2:25" x14ac:dyDescent="0.3">
      <c r="B69">
        <v>2</v>
      </c>
      <c r="C69" t="s">
        <v>11670</v>
      </c>
      <c r="D69" t="s">
        <v>11669</v>
      </c>
      <c r="E69">
        <v>2016</v>
      </c>
      <c r="F69" t="s">
        <v>11668</v>
      </c>
      <c r="G69" t="s">
        <v>3328</v>
      </c>
      <c r="H69" s="6" t="str">
        <f>HYPERLINK(I69)</f>
        <v>https://link.springer.com/chapter/10.1007/978-3-319-40503-2_16</v>
      </c>
      <c r="I69" t="s">
        <v>11667</v>
      </c>
      <c r="J69" t="s">
        <v>11666</v>
      </c>
      <c r="K69">
        <v>68</v>
      </c>
      <c r="L69" s="41">
        <v>43543</v>
      </c>
      <c r="U69">
        <v>2</v>
      </c>
      <c r="V69" t="s">
        <v>2953</v>
      </c>
      <c r="W69">
        <v>0</v>
      </c>
      <c r="X69">
        <v>5</v>
      </c>
      <c r="Y69">
        <v>3</v>
      </c>
    </row>
    <row r="70" spans="2:25" x14ac:dyDescent="0.3">
      <c r="B70">
        <v>2</v>
      </c>
      <c r="C70" t="s">
        <v>29199</v>
      </c>
      <c r="D70" t="s">
        <v>29198</v>
      </c>
      <c r="E70">
        <v>2018</v>
      </c>
      <c r="F70" t="s">
        <v>7027</v>
      </c>
      <c r="G70" t="s">
        <v>3328</v>
      </c>
      <c r="H70" s="6" t="str">
        <f>HYPERLINK(I70)</f>
        <v>https://link.springer.com/chapter/10.1007/978-3-319-73888-8_6</v>
      </c>
      <c r="I70" t="s">
        <v>29197</v>
      </c>
      <c r="J70" t="s">
        <v>29196</v>
      </c>
      <c r="K70">
        <v>69</v>
      </c>
      <c r="L70" s="41">
        <v>43543</v>
      </c>
      <c r="U70">
        <v>2</v>
      </c>
      <c r="V70" t="s">
        <v>2949</v>
      </c>
      <c r="W70">
        <v>1</v>
      </c>
      <c r="X70">
        <v>4</v>
      </c>
      <c r="Y70">
        <v>1</v>
      </c>
    </row>
    <row r="71" spans="2:25" x14ac:dyDescent="0.3">
      <c r="B71">
        <v>2</v>
      </c>
      <c r="C71" t="s">
        <v>28499</v>
      </c>
      <c r="D71" t="s">
        <v>28498</v>
      </c>
      <c r="E71">
        <v>2016</v>
      </c>
      <c r="F71" t="s">
        <v>14423</v>
      </c>
      <c r="G71" t="s">
        <v>3314</v>
      </c>
      <c r="H71" s="6" t="str">
        <f>HYPERLINK(I71)</f>
        <v>https://ieeexplore.ieee.org/abstract/document/7795965/</v>
      </c>
      <c r="I71" t="s">
        <v>28497</v>
      </c>
      <c r="J71" t="s">
        <v>28496</v>
      </c>
      <c r="K71">
        <v>70</v>
      </c>
      <c r="L71" s="41">
        <v>43543</v>
      </c>
      <c r="U71">
        <v>2</v>
      </c>
      <c r="V71" t="s">
        <v>2953</v>
      </c>
      <c r="W71">
        <v>1</v>
      </c>
      <c r="X71">
        <v>3</v>
      </c>
      <c r="Y71">
        <v>3</v>
      </c>
    </row>
    <row r="72" spans="2:25" x14ac:dyDescent="0.3">
      <c r="B72">
        <v>1</v>
      </c>
      <c r="C72" t="s">
        <v>17677</v>
      </c>
      <c r="D72" t="s">
        <v>17676</v>
      </c>
      <c r="E72">
        <v>2014</v>
      </c>
      <c r="F72" t="s">
        <v>17675</v>
      </c>
      <c r="G72" t="s">
        <v>16689</v>
      </c>
      <c r="H72" s="6" t="str">
        <f>HYPERLINK(I72)</f>
        <v>https://www.phmsociety.org/sites/phmsociety.org/files/phm_submission/2014/phmc_14_055.pdf</v>
      </c>
      <c r="I72" t="s">
        <v>17674</v>
      </c>
      <c r="J72" t="s">
        <v>17673</v>
      </c>
      <c r="K72">
        <v>71</v>
      </c>
      <c r="L72" s="41">
        <v>43543</v>
      </c>
      <c r="M72" t="s">
        <v>3356</v>
      </c>
      <c r="U72">
        <v>1</v>
      </c>
      <c r="V72" t="s">
        <v>2956</v>
      </c>
      <c r="W72">
        <v>1</v>
      </c>
      <c r="X72">
        <v>2</v>
      </c>
      <c r="Y72">
        <v>5</v>
      </c>
    </row>
    <row r="73" spans="2:25" x14ac:dyDescent="0.3">
      <c r="B73">
        <v>1</v>
      </c>
      <c r="C73" t="s">
        <v>42</v>
      </c>
      <c r="D73" t="s">
        <v>43</v>
      </c>
      <c r="E73">
        <v>2016</v>
      </c>
      <c r="F73" t="s">
        <v>3716</v>
      </c>
      <c r="G73" t="s">
        <v>3347</v>
      </c>
      <c r="H73" s="6" t="str">
        <f>HYPERLINK(I73)</f>
        <v>https://www.sciencedirect.com/science/article/pii/S2405896316320705</v>
      </c>
      <c r="I73" t="s">
        <v>44</v>
      </c>
      <c r="J73" t="s">
        <v>29006</v>
      </c>
      <c r="K73">
        <v>72</v>
      </c>
      <c r="L73" s="41">
        <v>43543</v>
      </c>
      <c r="U73">
        <v>1</v>
      </c>
      <c r="V73" t="s">
        <v>2981</v>
      </c>
      <c r="W73">
        <v>0</v>
      </c>
      <c r="X73">
        <v>5</v>
      </c>
      <c r="Y73">
        <v>3</v>
      </c>
    </row>
    <row r="74" spans="2:25" x14ac:dyDescent="0.3">
      <c r="B74">
        <v>21</v>
      </c>
      <c r="C74" t="s">
        <v>9100</v>
      </c>
      <c r="D74" t="s">
        <v>9099</v>
      </c>
      <c r="E74">
        <v>2012</v>
      </c>
      <c r="F74" t="s">
        <v>9098</v>
      </c>
      <c r="G74" t="s">
        <v>3314</v>
      </c>
      <c r="H74" s="6" t="str">
        <f>HYPERLINK(I74)</f>
        <v>https://ieeexplore.ieee.org/abstract/document/6343867/</v>
      </c>
      <c r="I74" t="s">
        <v>9097</v>
      </c>
      <c r="J74" t="s">
        <v>9096</v>
      </c>
      <c r="K74">
        <v>73</v>
      </c>
      <c r="L74" s="41">
        <v>43543</v>
      </c>
      <c r="U74">
        <v>21</v>
      </c>
      <c r="V74" t="s">
        <v>2934</v>
      </c>
      <c r="W74">
        <v>7</v>
      </c>
      <c r="X74">
        <v>3</v>
      </c>
      <c r="Y74">
        <v>7</v>
      </c>
    </row>
    <row r="75" spans="2:25" x14ac:dyDescent="0.3">
      <c r="B75">
        <v>1</v>
      </c>
      <c r="C75" t="s">
        <v>28938</v>
      </c>
      <c r="D75" t="s">
        <v>28937</v>
      </c>
      <c r="E75">
        <v>2017</v>
      </c>
      <c r="F75" t="s">
        <v>3594</v>
      </c>
      <c r="G75" t="s">
        <v>3328</v>
      </c>
      <c r="H75" s="6" t="str">
        <f>HYPERLINK(I75)</f>
        <v>https://link.springer.com/chapter/10.1007/978-3-319-60441-1_61</v>
      </c>
      <c r="I75" t="s">
        <v>28936</v>
      </c>
      <c r="J75" t="s">
        <v>28935</v>
      </c>
      <c r="K75">
        <v>74</v>
      </c>
      <c r="L75" s="41">
        <v>43543</v>
      </c>
      <c r="U75">
        <v>1</v>
      </c>
      <c r="V75" t="s">
        <v>2933</v>
      </c>
      <c r="W75">
        <v>0</v>
      </c>
      <c r="X75">
        <v>5</v>
      </c>
      <c r="Y75">
        <v>2</v>
      </c>
    </row>
    <row r="76" spans="2:25" x14ac:dyDescent="0.3">
      <c r="B76">
        <v>1</v>
      </c>
      <c r="C76" t="s">
        <v>223</v>
      </c>
      <c r="D76" t="s">
        <v>224</v>
      </c>
      <c r="E76">
        <v>2017</v>
      </c>
      <c r="F76" t="s">
        <v>4420</v>
      </c>
      <c r="G76" t="s">
        <v>3378</v>
      </c>
      <c r="H76" s="6" t="str">
        <f>HYPERLINK(I76)</f>
        <v>https://dl.acm.org/citation.cfm?id=3131732</v>
      </c>
      <c r="I76" t="s">
        <v>15029</v>
      </c>
      <c r="J76" t="s">
        <v>15028</v>
      </c>
      <c r="K76">
        <v>75</v>
      </c>
      <c r="L76" s="41">
        <v>43543</v>
      </c>
      <c r="U76">
        <v>1</v>
      </c>
      <c r="V76" t="s">
        <v>2933</v>
      </c>
      <c r="W76">
        <v>0</v>
      </c>
      <c r="X76">
        <v>4</v>
      </c>
      <c r="Y76">
        <v>2</v>
      </c>
    </row>
    <row r="77" spans="2:25" x14ac:dyDescent="0.3">
      <c r="B77">
        <v>1</v>
      </c>
      <c r="C77" t="s">
        <v>15040</v>
      </c>
      <c r="D77" t="s">
        <v>15039</v>
      </c>
      <c r="E77">
        <v>2016</v>
      </c>
      <c r="F77" t="s">
        <v>15038</v>
      </c>
      <c r="G77" t="s">
        <v>15037</v>
      </c>
      <c r="H77" s="6" t="str">
        <f>HYPERLINK(I77)</f>
        <v>http://web.mit.edu/reimer/www/pdfs/Reimer_2016_SID.pdf</v>
      </c>
      <c r="I77" t="s">
        <v>15036</v>
      </c>
      <c r="J77" t="s">
        <v>15035</v>
      </c>
      <c r="K77">
        <v>76</v>
      </c>
      <c r="L77" s="41">
        <v>43543</v>
      </c>
      <c r="M77" t="s">
        <v>3356</v>
      </c>
      <c r="U77">
        <v>1</v>
      </c>
      <c r="V77" t="s">
        <v>2981</v>
      </c>
      <c r="W77">
        <v>1</v>
      </c>
      <c r="X77">
        <v>1</v>
      </c>
      <c r="Y77">
        <v>3</v>
      </c>
    </row>
    <row r="78" spans="2:25" x14ac:dyDescent="0.3">
      <c r="B78">
        <v>1</v>
      </c>
      <c r="C78" t="s">
        <v>11241</v>
      </c>
      <c r="D78" t="s">
        <v>11240</v>
      </c>
      <c r="E78">
        <v>2018</v>
      </c>
      <c r="F78" t="s">
        <v>11239</v>
      </c>
      <c r="G78" t="s">
        <v>3314</v>
      </c>
      <c r="H78" s="6" t="str">
        <f>HYPERLINK(I78)</f>
        <v>https://ieeexplore.ieee.org/abstract/document/8523899/</v>
      </c>
      <c r="I78" t="s">
        <v>11238</v>
      </c>
      <c r="J78" t="s">
        <v>11237</v>
      </c>
      <c r="K78">
        <v>77</v>
      </c>
      <c r="L78" s="41">
        <v>43543</v>
      </c>
      <c r="U78">
        <v>1</v>
      </c>
      <c r="V78" t="s">
        <v>2931</v>
      </c>
      <c r="W78">
        <v>0</v>
      </c>
      <c r="X78">
        <v>4</v>
      </c>
      <c r="Y78">
        <v>1</v>
      </c>
    </row>
    <row r="79" spans="2:25" x14ac:dyDescent="0.3">
      <c r="B79">
        <v>3</v>
      </c>
      <c r="C79" t="s">
        <v>24343</v>
      </c>
      <c r="D79" t="s">
        <v>24342</v>
      </c>
      <c r="E79">
        <v>2017</v>
      </c>
      <c r="F79" t="s">
        <v>15056</v>
      </c>
      <c r="G79" t="s">
        <v>3378</v>
      </c>
      <c r="H79" s="6" t="str">
        <f>HYPERLINK(I79)</f>
        <v>https://dl.acm.org/citation.cfm?id=3027110</v>
      </c>
      <c r="I79" t="s">
        <v>24341</v>
      </c>
      <c r="J79" t="s">
        <v>24340</v>
      </c>
      <c r="K79">
        <v>78</v>
      </c>
      <c r="L79" s="41">
        <v>43543</v>
      </c>
      <c r="U79">
        <v>3</v>
      </c>
      <c r="V79" t="s">
        <v>2954</v>
      </c>
      <c r="W79">
        <v>1</v>
      </c>
      <c r="X79">
        <v>3</v>
      </c>
      <c r="Y79">
        <v>2</v>
      </c>
    </row>
    <row r="80" spans="2:25" x14ac:dyDescent="0.3">
      <c r="B80">
        <v>3</v>
      </c>
      <c r="C80" t="s">
        <v>1648</v>
      </c>
      <c r="D80" t="s">
        <v>1649</v>
      </c>
      <c r="E80">
        <v>2017</v>
      </c>
      <c r="F80" t="s">
        <v>9966</v>
      </c>
      <c r="G80" t="s">
        <v>3378</v>
      </c>
      <c r="H80" s="6" t="str">
        <f>HYPERLINK(I80)</f>
        <v>https://dl.acm.org/citation.cfm?id=3136787</v>
      </c>
      <c r="I80" t="s">
        <v>1650</v>
      </c>
      <c r="J80" t="s">
        <v>9965</v>
      </c>
      <c r="K80">
        <v>79</v>
      </c>
      <c r="L80" s="41">
        <v>43543</v>
      </c>
      <c r="U80">
        <v>3</v>
      </c>
      <c r="V80" t="s">
        <v>2954</v>
      </c>
      <c r="W80">
        <v>1</v>
      </c>
      <c r="X80">
        <v>4</v>
      </c>
      <c r="Y80">
        <v>2</v>
      </c>
    </row>
    <row r="81" spans="2:25" x14ac:dyDescent="0.3">
      <c r="B81">
        <v>0</v>
      </c>
      <c r="C81" t="s">
        <v>14777</v>
      </c>
      <c r="D81" t="s">
        <v>14776</v>
      </c>
      <c r="E81">
        <v>2018</v>
      </c>
      <c r="F81" t="s">
        <v>14775</v>
      </c>
      <c r="G81" t="s">
        <v>3328</v>
      </c>
      <c r="H81" s="6" t="str">
        <f>HYPERLINK(I81)</f>
        <v>https://link.springer.com/chapter/10.1007/978-3-319-66972-4_19</v>
      </c>
      <c r="I81" t="s">
        <v>14774</v>
      </c>
      <c r="K81">
        <v>80</v>
      </c>
      <c r="L81" s="41">
        <v>43543</v>
      </c>
      <c r="U81">
        <v>0</v>
      </c>
      <c r="V81" t="s">
        <v>2923</v>
      </c>
      <c r="W81">
        <v>0</v>
      </c>
      <c r="X81">
        <v>2</v>
      </c>
      <c r="Y81">
        <v>1</v>
      </c>
    </row>
    <row r="82" spans="2:25" x14ac:dyDescent="0.3">
      <c r="B82">
        <v>0</v>
      </c>
      <c r="C82" t="s">
        <v>30041</v>
      </c>
      <c r="D82" t="s">
        <v>30040</v>
      </c>
      <c r="E82">
        <v>2015</v>
      </c>
      <c r="F82" t="s">
        <v>21301</v>
      </c>
      <c r="G82" t="s">
        <v>11014</v>
      </c>
      <c r="H82" s="6" t="str">
        <f>HYPERLINK(I82)</f>
        <v>https://www.oapen.org/download?type=document&amp;docid=1002192#page=50</v>
      </c>
      <c r="I82" t="s">
        <v>30039</v>
      </c>
      <c r="K82">
        <v>81</v>
      </c>
      <c r="L82" s="41">
        <v>43543</v>
      </c>
      <c r="U82">
        <v>0</v>
      </c>
      <c r="V82" t="s">
        <v>2923</v>
      </c>
      <c r="W82">
        <v>0</v>
      </c>
      <c r="X82">
        <v>1</v>
      </c>
      <c r="Y82">
        <v>4</v>
      </c>
    </row>
    <row r="83" spans="2:25" x14ac:dyDescent="0.3">
      <c r="B83">
        <v>0</v>
      </c>
      <c r="C83" t="s">
        <v>1062</v>
      </c>
      <c r="D83" t="s">
        <v>1063</v>
      </c>
      <c r="F83" t="s">
        <v>19732</v>
      </c>
      <c r="H83" s="6" t="str">
        <f>HYPERLINK(I83)</f>
        <v>https://manihsieh.com/wp-content/uploads/2018/06/ICRA18_rt-dune_manawadu.pdf</v>
      </c>
      <c r="I83" t="s">
        <v>19731</v>
      </c>
      <c r="K83">
        <v>82</v>
      </c>
      <c r="L83" s="41">
        <v>43543</v>
      </c>
      <c r="M83" t="s">
        <v>3356</v>
      </c>
      <c r="U83">
        <v>0</v>
      </c>
      <c r="V83" t="s">
        <v>2923</v>
      </c>
      <c r="W83">
        <v>0</v>
      </c>
      <c r="X83">
        <v>4</v>
      </c>
    </row>
    <row r="84" spans="2:25" x14ac:dyDescent="0.3">
      <c r="B84">
        <v>0</v>
      </c>
      <c r="C84" t="s">
        <v>1611</v>
      </c>
      <c r="D84" t="s">
        <v>1612</v>
      </c>
      <c r="E84">
        <v>2017</v>
      </c>
      <c r="F84" t="s">
        <v>4420</v>
      </c>
      <c r="G84" t="s">
        <v>3378</v>
      </c>
      <c r="H84" s="6" t="str">
        <f>HYPERLINK(I84)</f>
        <v>https://dl.acm.org/citation.cfm?id=3131730</v>
      </c>
      <c r="I84" t="s">
        <v>9703</v>
      </c>
      <c r="K84">
        <v>83</v>
      </c>
      <c r="L84" s="41">
        <v>43543</v>
      </c>
      <c r="U84">
        <v>0</v>
      </c>
      <c r="V84" t="s">
        <v>2923</v>
      </c>
      <c r="W84">
        <v>0</v>
      </c>
      <c r="X84">
        <v>5</v>
      </c>
      <c r="Y84">
        <v>2</v>
      </c>
    </row>
    <row r="85" spans="2:25" x14ac:dyDescent="0.3">
      <c r="B85">
        <v>0</v>
      </c>
      <c r="C85" t="s">
        <v>921</v>
      </c>
      <c r="D85" t="s">
        <v>922</v>
      </c>
      <c r="F85" t="s">
        <v>5734</v>
      </c>
      <c r="H85" s="6" t="str">
        <f>HYPERLINK(I85)</f>
        <v>https://core.ac.uk/download/pdf/31015141.pdf</v>
      </c>
      <c r="I85" t="s">
        <v>30974</v>
      </c>
      <c r="K85">
        <v>84</v>
      </c>
      <c r="L85" s="41">
        <v>43543</v>
      </c>
      <c r="M85" t="s">
        <v>3356</v>
      </c>
      <c r="U85">
        <v>0</v>
      </c>
      <c r="V85" t="s">
        <v>2923</v>
      </c>
      <c r="W85">
        <v>0</v>
      </c>
      <c r="X85">
        <v>5</v>
      </c>
    </row>
    <row r="86" spans="2:25" x14ac:dyDescent="0.3">
      <c r="B86">
        <v>8</v>
      </c>
      <c r="C86" t="s">
        <v>31216</v>
      </c>
      <c r="D86" t="s">
        <v>31215</v>
      </c>
      <c r="E86">
        <v>2015</v>
      </c>
      <c r="F86" t="s">
        <v>5824</v>
      </c>
      <c r="G86" t="s">
        <v>3314</v>
      </c>
      <c r="H86" s="6" t="str">
        <f>HYPERLINK(I86)</f>
        <v>https://ieeexplore.ieee.org/abstract/document/7379664/</v>
      </c>
      <c r="I86" t="s">
        <v>31214</v>
      </c>
      <c r="J86" t="s">
        <v>31213</v>
      </c>
      <c r="K86">
        <v>85</v>
      </c>
      <c r="L86" s="41">
        <v>43543</v>
      </c>
      <c r="U86">
        <v>8</v>
      </c>
      <c r="V86" t="s">
        <v>2949</v>
      </c>
      <c r="W86">
        <v>3</v>
      </c>
      <c r="X86">
        <v>3</v>
      </c>
      <c r="Y86">
        <v>4</v>
      </c>
    </row>
    <row r="87" spans="2:25" x14ac:dyDescent="0.3">
      <c r="B87">
        <v>0</v>
      </c>
      <c r="C87" t="s">
        <v>831</v>
      </c>
      <c r="D87" t="s">
        <v>832</v>
      </c>
      <c r="F87" t="s">
        <v>4154</v>
      </c>
      <c r="H87" s="6" t="str">
        <f>HYPERLINK(I87)</f>
        <v>https://www.uni-das.de/images/pdf/veroeffentlichungen/2018/08_Karakaya_Cooperative_Approach.pdf</v>
      </c>
      <c r="I87" t="s">
        <v>14866</v>
      </c>
      <c r="K87">
        <v>86</v>
      </c>
      <c r="L87" s="41">
        <v>43543</v>
      </c>
      <c r="M87" t="s">
        <v>3356</v>
      </c>
      <c r="U87">
        <v>0</v>
      </c>
      <c r="V87" t="s">
        <v>2923</v>
      </c>
      <c r="W87">
        <v>0</v>
      </c>
      <c r="X87">
        <v>3</v>
      </c>
    </row>
    <row r="88" spans="2:25" x14ac:dyDescent="0.3">
      <c r="B88">
        <v>0</v>
      </c>
      <c r="C88" t="s">
        <v>1275</v>
      </c>
      <c r="D88" t="s">
        <v>1276</v>
      </c>
      <c r="E88">
        <v>2016</v>
      </c>
      <c r="G88" t="s">
        <v>5531</v>
      </c>
      <c r="H88" s="6" t="str">
        <f>HYPERLINK(I88)</f>
        <v>http://koara.lib.keio.ac.jp/xoonips/modules/xoonips/download.php/KO40002001-00002016-0014.pdf?file_id=126733</v>
      </c>
      <c r="I88" t="s">
        <v>1277</v>
      </c>
      <c r="K88">
        <v>87</v>
      </c>
      <c r="L88" s="41">
        <v>43543</v>
      </c>
      <c r="M88" t="s">
        <v>3356</v>
      </c>
      <c r="U88">
        <v>0</v>
      </c>
      <c r="V88" t="s">
        <v>2923</v>
      </c>
      <c r="W88">
        <v>0</v>
      </c>
      <c r="X88">
        <v>1</v>
      </c>
      <c r="Y88">
        <v>3</v>
      </c>
    </row>
    <row r="89" spans="2:25" x14ac:dyDescent="0.3">
      <c r="B89">
        <v>0</v>
      </c>
      <c r="C89" t="s">
        <v>31461</v>
      </c>
      <c r="D89" t="s">
        <v>31460</v>
      </c>
      <c r="F89" t="s">
        <v>31459</v>
      </c>
      <c r="H89" s="6" t="str">
        <f>HYPERLINK(I89)</f>
        <v>http://dmip.webs.upv.es/papers/Abstract-J.Hernandez-Orallo-v.1.1.pdf</v>
      </c>
      <c r="I89" t="s">
        <v>31458</v>
      </c>
      <c r="K89">
        <v>88</v>
      </c>
      <c r="L89" s="41">
        <v>43543</v>
      </c>
      <c r="M89" t="s">
        <v>3356</v>
      </c>
      <c r="U89">
        <v>0</v>
      </c>
      <c r="V89" t="s">
        <v>2923</v>
      </c>
      <c r="W89">
        <v>0</v>
      </c>
      <c r="X89">
        <v>1</v>
      </c>
    </row>
    <row r="90" spans="2:25" x14ac:dyDescent="0.3">
      <c r="B90">
        <v>0</v>
      </c>
      <c r="C90" t="s">
        <v>1337</v>
      </c>
      <c r="D90" t="s">
        <v>1338</v>
      </c>
      <c r="E90">
        <v>2018</v>
      </c>
      <c r="F90" t="s">
        <v>10090</v>
      </c>
      <c r="G90" t="s">
        <v>3314</v>
      </c>
      <c r="H90" s="6" t="str">
        <f>HYPERLINK(I90)</f>
        <v>https://ieeexplore.ieee.org/abstract/document/8569554/</v>
      </c>
      <c r="I90" t="s">
        <v>28898</v>
      </c>
      <c r="K90">
        <v>89</v>
      </c>
      <c r="L90" s="41">
        <v>43543</v>
      </c>
      <c r="U90">
        <v>0</v>
      </c>
      <c r="V90" t="s">
        <v>2923</v>
      </c>
      <c r="W90">
        <v>0</v>
      </c>
      <c r="X90">
        <v>3</v>
      </c>
      <c r="Y90">
        <v>1</v>
      </c>
    </row>
    <row r="91" spans="2:25" x14ac:dyDescent="0.3">
      <c r="B91">
        <v>0</v>
      </c>
      <c r="C91" t="s">
        <v>1200</v>
      </c>
      <c r="D91" t="s">
        <v>7514</v>
      </c>
      <c r="E91">
        <v>2019</v>
      </c>
      <c r="F91" t="s">
        <v>7513</v>
      </c>
      <c r="G91" t="s">
        <v>3802</v>
      </c>
      <c r="H91" s="6" t="str">
        <f>HYPERLINK(I91)</f>
        <v>https://www.tandfonline.com/doi/abs/10.1080/23311908.2019.1575655</v>
      </c>
      <c r="I91" t="s">
        <v>7512</v>
      </c>
      <c r="K91">
        <v>90</v>
      </c>
      <c r="L91" s="41">
        <v>43543</v>
      </c>
      <c r="U91">
        <v>0</v>
      </c>
      <c r="V91" t="s">
        <v>2923</v>
      </c>
      <c r="W91">
        <v>0</v>
      </c>
      <c r="X91">
        <v>1</v>
      </c>
      <c r="Y91">
        <v>1</v>
      </c>
    </row>
    <row r="92" spans="2:25" x14ac:dyDescent="0.3">
      <c r="B92">
        <v>2</v>
      </c>
      <c r="C92" t="s">
        <v>21877</v>
      </c>
      <c r="D92" t="s">
        <v>21876</v>
      </c>
      <c r="E92">
        <v>2018</v>
      </c>
      <c r="F92" t="s">
        <v>11018</v>
      </c>
      <c r="G92" t="s">
        <v>21875</v>
      </c>
      <c r="H92" s="6" t="str">
        <f>HYPERLINK(I92)</f>
        <v>https://www.uni-ulm.de/fileadmin/website_uni_ulm/iui.inst.100/institut/Papers/Prof_Rukzio/2018/Maurer-1073.pdf</v>
      </c>
      <c r="I92" t="s">
        <v>21874</v>
      </c>
      <c r="J92" t="s">
        <v>21873</v>
      </c>
      <c r="K92">
        <v>91</v>
      </c>
      <c r="L92" s="41">
        <v>43543</v>
      </c>
      <c r="M92" t="s">
        <v>3356</v>
      </c>
      <c r="U92">
        <v>2</v>
      </c>
      <c r="V92" t="s">
        <v>2949</v>
      </c>
      <c r="W92">
        <v>0</v>
      </c>
      <c r="X92">
        <v>5</v>
      </c>
      <c r="Y92">
        <v>1</v>
      </c>
    </row>
    <row r="93" spans="2:25" x14ac:dyDescent="0.3">
      <c r="B93">
        <v>0</v>
      </c>
      <c r="C93" t="s">
        <v>7908</v>
      </c>
      <c r="D93" t="s">
        <v>7907</v>
      </c>
      <c r="F93" t="s">
        <v>7906</v>
      </c>
      <c r="H93" s="6" t="str">
        <f>HYPERLINK(I93)</f>
        <v>http://my.fit.edu/~gboy/RiskTaking2014/Lecturers_files/PM_RTW_05MAR14.pdf</v>
      </c>
      <c r="I93" t="s">
        <v>7905</v>
      </c>
      <c r="K93">
        <v>92</v>
      </c>
      <c r="L93" s="41">
        <v>43543</v>
      </c>
      <c r="M93" t="s">
        <v>3356</v>
      </c>
      <c r="U93">
        <v>0</v>
      </c>
      <c r="V93" t="s">
        <v>2923</v>
      </c>
      <c r="W93">
        <v>0</v>
      </c>
      <c r="X93">
        <v>1</v>
      </c>
    </row>
    <row r="94" spans="2:25" x14ac:dyDescent="0.3">
      <c r="B94">
        <v>0</v>
      </c>
      <c r="C94" t="s">
        <v>28490</v>
      </c>
      <c r="D94" t="s">
        <v>28489</v>
      </c>
      <c r="E94">
        <v>2016</v>
      </c>
      <c r="G94" t="s">
        <v>3408</v>
      </c>
      <c r="H94" s="6" t="str">
        <f>HYPERLINK(I94)</f>
        <v>http://www.diva-portal.org/smash/record.jsf?pid=diva2:945779</v>
      </c>
      <c r="I94" t="s">
        <v>28488</v>
      </c>
      <c r="K94">
        <v>93</v>
      </c>
      <c r="L94" s="41">
        <v>43543</v>
      </c>
      <c r="M94" t="s">
        <v>3325</v>
      </c>
      <c r="U94">
        <v>0</v>
      </c>
      <c r="V94" t="s">
        <v>2923</v>
      </c>
      <c r="W94">
        <v>0</v>
      </c>
      <c r="X94">
        <v>2</v>
      </c>
      <c r="Y94">
        <v>3</v>
      </c>
    </row>
    <row r="95" spans="2:25" x14ac:dyDescent="0.3">
      <c r="B95">
        <v>0</v>
      </c>
      <c r="C95" t="s">
        <v>21006</v>
      </c>
      <c r="D95" t="s">
        <v>21005</v>
      </c>
      <c r="E95">
        <v>2017</v>
      </c>
      <c r="F95" t="s">
        <v>10874</v>
      </c>
      <c r="G95" t="s">
        <v>3328</v>
      </c>
      <c r="H95" s="6" t="str">
        <f>HYPERLINK(I95)</f>
        <v>https://link.springer.com/chapter/10.1007/978-3-319-60642-2_38</v>
      </c>
      <c r="I95" t="s">
        <v>21004</v>
      </c>
      <c r="K95">
        <v>94</v>
      </c>
      <c r="L95" s="41">
        <v>43543</v>
      </c>
      <c r="U95">
        <v>0</v>
      </c>
      <c r="V95" t="s">
        <v>2923</v>
      </c>
      <c r="W95">
        <v>0</v>
      </c>
      <c r="X95">
        <v>1</v>
      </c>
      <c r="Y95">
        <v>2</v>
      </c>
    </row>
    <row r="96" spans="2:25" x14ac:dyDescent="0.3">
      <c r="B96">
        <v>0</v>
      </c>
      <c r="C96" t="s">
        <v>31457</v>
      </c>
      <c r="D96" t="s">
        <v>31456</v>
      </c>
      <c r="E96">
        <v>2007</v>
      </c>
      <c r="F96" t="s">
        <v>31455</v>
      </c>
      <c r="G96" t="s">
        <v>3369</v>
      </c>
      <c r="H96" s="6" t="str">
        <f>HYPERLINK(I96)</f>
        <v>https://www.researchgate.net/profile/Timothy_Brown8/publication/228996519_Investigating_the_Immediate_Effects_of_Periodic_Alerts_to_Assist_in_Maintenance_of_Vigilance_During_Automated_Vehicle_Operation/links/551985fe0cf2f51a6fe9f1ee.pdf</v>
      </c>
      <c r="I96" t="s">
        <v>31454</v>
      </c>
      <c r="K96">
        <v>95</v>
      </c>
      <c r="L96" s="41">
        <v>43543</v>
      </c>
      <c r="M96" t="s">
        <v>3356</v>
      </c>
      <c r="U96">
        <v>0</v>
      </c>
      <c r="V96" t="s">
        <v>2923</v>
      </c>
      <c r="W96">
        <v>0</v>
      </c>
      <c r="X96">
        <v>5</v>
      </c>
      <c r="Y96">
        <v>12</v>
      </c>
    </row>
    <row r="97" spans="2:25" x14ac:dyDescent="0.3">
      <c r="B97">
        <v>0</v>
      </c>
      <c r="C97" t="s">
        <v>7895</v>
      </c>
      <c r="D97" t="s">
        <v>7894</v>
      </c>
      <c r="F97" t="s">
        <v>3369</v>
      </c>
      <c r="H97" s="6" t="e">
        <f>HYPERLINK(I97)</f>
        <v>#VALUE!</v>
      </c>
      <c r="I97" t="s">
        <v>7893</v>
      </c>
      <c r="K97">
        <v>96</v>
      </c>
      <c r="L97" s="41">
        <v>43543</v>
      </c>
      <c r="M97" t="s">
        <v>3356</v>
      </c>
      <c r="U97">
        <v>0</v>
      </c>
      <c r="V97" t="s">
        <v>2923</v>
      </c>
      <c r="W97">
        <v>0</v>
      </c>
      <c r="X97">
        <v>2</v>
      </c>
    </row>
    <row r="98" spans="2:25" x14ac:dyDescent="0.3">
      <c r="B98">
        <v>2</v>
      </c>
      <c r="C98" t="s">
        <v>1012</v>
      </c>
      <c r="D98" t="s">
        <v>1013</v>
      </c>
      <c r="E98">
        <v>2018</v>
      </c>
      <c r="F98" t="s">
        <v>5213</v>
      </c>
      <c r="G98" t="s">
        <v>4116</v>
      </c>
      <c r="H98" s="6" t="str">
        <f>HYPERLINK(I98)</f>
        <v>https://digital-library.theiet.org/content/journals/10.1049/iet-its.2018.0104</v>
      </c>
      <c r="I98" t="s">
        <v>1014</v>
      </c>
      <c r="J98" t="s">
        <v>7224</v>
      </c>
      <c r="K98">
        <v>97</v>
      </c>
      <c r="L98" s="41">
        <v>43543</v>
      </c>
      <c r="U98">
        <v>2</v>
      </c>
      <c r="V98" t="s">
        <v>2949</v>
      </c>
      <c r="W98">
        <v>1</v>
      </c>
      <c r="X98">
        <v>4</v>
      </c>
      <c r="Y98">
        <v>1</v>
      </c>
    </row>
    <row r="99" spans="2:25" x14ac:dyDescent="0.3">
      <c r="B99">
        <v>0</v>
      </c>
      <c r="C99" t="s">
        <v>6494</v>
      </c>
      <c r="D99" t="s">
        <v>6493</v>
      </c>
      <c r="F99" t="s">
        <v>6492</v>
      </c>
      <c r="H99" s="6" t="str">
        <f>HYPERLINK(I99)</f>
        <v/>
      </c>
      <c r="K99">
        <v>98</v>
      </c>
      <c r="L99" s="41">
        <v>43543</v>
      </c>
      <c r="M99" t="s">
        <v>3655</v>
      </c>
      <c r="U99">
        <v>0</v>
      </c>
      <c r="V99" t="s">
        <v>2923</v>
      </c>
      <c r="W99">
        <v>0</v>
      </c>
      <c r="X99">
        <v>2</v>
      </c>
    </row>
    <row r="100" spans="2:25" x14ac:dyDescent="0.3">
      <c r="B100">
        <v>0</v>
      </c>
      <c r="C100" t="s">
        <v>4691</v>
      </c>
      <c r="D100" t="s">
        <v>29860</v>
      </c>
      <c r="E100">
        <v>2019</v>
      </c>
      <c r="F100" t="s">
        <v>18940</v>
      </c>
      <c r="G100" t="s">
        <v>4688</v>
      </c>
      <c r="H100" s="6" t="str">
        <f>HYPERLINK(I100)</f>
        <v>http://twittertechnews.com/hmi/information-displays-with-poled-cold-formed-technology-and-hd-haptic-feedback-by-visteon-the-next-frontier-of-the-infotainment-interaction-for-the-automotive-industry/</v>
      </c>
      <c r="I100" t="s">
        <v>29859</v>
      </c>
      <c r="K100">
        <v>99</v>
      </c>
      <c r="L100" s="41">
        <v>43543</v>
      </c>
      <c r="U100">
        <v>0</v>
      </c>
      <c r="V100" t="s">
        <v>2923</v>
      </c>
      <c r="W100">
        <v>0</v>
      </c>
      <c r="X100">
        <v>1</v>
      </c>
      <c r="Y100">
        <v>1</v>
      </c>
    </row>
    <row r="101" spans="2:25" x14ac:dyDescent="0.3">
      <c r="B101">
        <v>0</v>
      </c>
      <c r="C101" t="s">
        <v>1088</v>
      </c>
      <c r="D101" t="s">
        <v>1089</v>
      </c>
      <c r="E101">
        <v>2018</v>
      </c>
      <c r="F101" t="s">
        <v>4938</v>
      </c>
      <c r="G101" t="s">
        <v>3328</v>
      </c>
      <c r="H101" s="6" t="str">
        <f>HYPERLINK(I101)</f>
        <v>https://link.springer.com/content/pdf/10.1007/s38311-018-0014-y.pdf</v>
      </c>
      <c r="I101" t="s">
        <v>1090</v>
      </c>
      <c r="K101">
        <v>100</v>
      </c>
      <c r="L101" s="41">
        <v>43543</v>
      </c>
      <c r="M101" t="s">
        <v>3356</v>
      </c>
      <c r="U101">
        <v>0</v>
      </c>
      <c r="V101" t="s">
        <v>2923</v>
      </c>
      <c r="W101">
        <v>0</v>
      </c>
      <c r="X101">
        <v>1</v>
      </c>
      <c r="Y101">
        <v>1</v>
      </c>
    </row>
    <row r="102" spans="2:25" x14ac:dyDescent="0.3">
      <c r="B102">
        <v>0</v>
      </c>
      <c r="C102" t="s">
        <v>28908</v>
      </c>
      <c r="D102" t="s">
        <v>28907</v>
      </c>
      <c r="E102">
        <v>2017</v>
      </c>
      <c r="F102" t="s">
        <v>3594</v>
      </c>
      <c r="G102" t="s">
        <v>3328</v>
      </c>
      <c r="H102" s="6" t="str">
        <f>HYPERLINK(I102)</f>
        <v>https://link.springer.com/chapter/10.1007/978-3-319-60441-1_65</v>
      </c>
      <c r="I102" t="s">
        <v>28906</v>
      </c>
      <c r="K102">
        <v>101</v>
      </c>
      <c r="L102" s="41">
        <v>43543</v>
      </c>
      <c r="U102">
        <v>0</v>
      </c>
      <c r="V102" t="s">
        <v>2923</v>
      </c>
      <c r="W102">
        <v>0</v>
      </c>
      <c r="X102">
        <v>5</v>
      </c>
      <c r="Y102">
        <v>2</v>
      </c>
    </row>
    <row r="103" spans="2:25" x14ac:dyDescent="0.3">
      <c r="B103">
        <v>0</v>
      </c>
      <c r="C103" t="s">
        <v>28477</v>
      </c>
      <c r="D103" t="s">
        <v>28476</v>
      </c>
      <c r="F103" t="s">
        <v>3369</v>
      </c>
      <c r="H103" s="6" t="str">
        <f>HYPERLINK(I103)</f>
        <v>https://www.researchgate.net/profile/Johann_Kelsch/publication/259895564_Arbitration_between_Driver_and_Automationwhy_overriding_is_just_the_tip_of_the_iceberg/links/0a85e53901c741a08f000000.pdf</v>
      </c>
      <c r="I103" t="s">
        <v>28475</v>
      </c>
      <c r="K103">
        <v>102</v>
      </c>
      <c r="L103" s="41">
        <v>43543</v>
      </c>
      <c r="M103" t="s">
        <v>3356</v>
      </c>
      <c r="U103">
        <v>0</v>
      </c>
      <c r="V103" t="s">
        <v>2923</v>
      </c>
      <c r="W103">
        <v>0</v>
      </c>
      <c r="X103">
        <v>1</v>
      </c>
    </row>
    <row r="104" spans="2:25" x14ac:dyDescent="0.3">
      <c r="B104">
        <v>0</v>
      </c>
      <c r="C104" t="s">
        <v>28997</v>
      </c>
      <c r="D104" t="s">
        <v>28996</v>
      </c>
      <c r="F104" t="s">
        <v>3314</v>
      </c>
      <c r="H104" s="6" t="str">
        <f>HYPERLINK(I104)</f>
        <v>https://ieeexplore.ieee.org/abstract/document/4290065/</v>
      </c>
      <c r="I104" t="s">
        <v>28995</v>
      </c>
      <c r="K104">
        <v>103</v>
      </c>
      <c r="L104" s="41">
        <v>43543</v>
      </c>
      <c r="M104" t="s">
        <v>3655</v>
      </c>
      <c r="U104">
        <v>0</v>
      </c>
      <c r="V104" t="s">
        <v>2923</v>
      </c>
      <c r="W104">
        <v>0</v>
      </c>
      <c r="X104">
        <v>2</v>
      </c>
    </row>
    <row r="105" spans="2:25" x14ac:dyDescent="0.3">
      <c r="B105">
        <v>0</v>
      </c>
      <c r="C105" t="s">
        <v>29173</v>
      </c>
      <c r="D105" t="s">
        <v>29172</v>
      </c>
      <c r="E105">
        <v>2018</v>
      </c>
      <c r="F105" t="s">
        <v>29171</v>
      </c>
      <c r="G105" t="s">
        <v>7566</v>
      </c>
      <c r="H105" s="6" t="str">
        <f>HYPERLINK(I105)</f>
        <v>https://www.designsociety.org/download-publication/40615/APPROXIMATION+OF+THE+USER+BEHAVIOUR+IN+A+FULLY+AUTOMATED+VEHICLE+REFERRING+TO+A+STATIONARY+PROTOTYPE-BASED+RESEARCH+STUDY</v>
      </c>
      <c r="I105" t="s">
        <v>29170</v>
      </c>
      <c r="K105">
        <v>104</v>
      </c>
      <c r="L105" s="41">
        <v>43543</v>
      </c>
      <c r="M105" t="s">
        <v>3356</v>
      </c>
      <c r="U105">
        <v>0</v>
      </c>
      <c r="V105" t="s">
        <v>2923</v>
      </c>
      <c r="W105">
        <v>0</v>
      </c>
      <c r="X105">
        <v>3</v>
      </c>
      <c r="Y105">
        <v>1</v>
      </c>
    </row>
    <row r="106" spans="2:25" x14ac:dyDescent="0.3">
      <c r="B106">
        <v>0</v>
      </c>
      <c r="C106" t="s">
        <v>19706</v>
      </c>
      <c r="D106" t="s">
        <v>19705</v>
      </c>
      <c r="E106">
        <v>2018</v>
      </c>
      <c r="F106" t="s">
        <v>19704</v>
      </c>
      <c r="G106" t="s">
        <v>3880</v>
      </c>
      <c r="H106" s="6" t="str">
        <f>HYPERLINK(I106)</f>
        <v>https://www.mdpi.com/2414-4088/2/4/68</v>
      </c>
      <c r="I106" t="s">
        <v>19703</v>
      </c>
      <c r="K106">
        <v>105</v>
      </c>
      <c r="L106" s="41">
        <v>43543</v>
      </c>
      <c r="U106">
        <v>0</v>
      </c>
      <c r="V106" t="s">
        <v>2923</v>
      </c>
      <c r="W106">
        <v>0</v>
      </c>
      <c r="X106">
        <v>3</v>
      </c>
      <c r="Y106">
        <v>1</v>
      </c>
    </row>
    <row r="107" spans="2:25" x14ac:dyDescent="0.3">
      <c r="B107">
        <v>0</v>
      </c>
      <c r="C107" t="s">
        <v>4786</v>
      </c>
      <c r="D107" t="s">
        <v>4785</v>
      </c>
      <c r="F107" t="s">
        <v>4784</v>
      </c>
      <c r="H107" s="6" t="str">
        <f>HYPERLINK(I107)</f>
        <v>http://www.humanist-vce.eu/fileadmin/contributeurs/humanist/TheHague2018/9-Catallano.pdf</v>
      </c>
      <c r="I107" t="s">
        <v>4783</v>
      </c>
      <c r="K107">
        <v>106</v>
      </c>
      <c r="L107" s="41">
        <v>43543</v>
      </c>
      <c r="M107" t="s">
        <v>3356</v>
      </c>
      <c r="U107">
        <v>0</v>
      </c>
      <c r="V107" t="s">
        <v>2923</v>
      </c>
      <c r="W107">
        <v>0</v>
      </c>
      <c r="X107">
        <v>5</v>
      </c>
    </row>
    <row r="108" spans="2:25" x14ac:dyDescent="0.3">
      <c r="B108">
        <v>0</v>
      </c>
      <c r="C108" t="s">
        <v>4905</v>
      </c>
      <c r="D108" t="s">
        <v>4904</v>
      </c>
      <c r="E108">
        <v>2017</v>
      </c>
      <c r="F108" t="s">
        <v>4420</v>
      </c>
      <c r="G108" t="s">
        <v>3378</v>
      </c>
      <c r="H108" s="6" t="str">
        <f>HYPERLINK(I108)</f>
        <v>https://dl.acm.org/citation.cfm?id=3131729</v>
      </c>
      <c r="I108" t="s">
        <v>4903</v>
      </c>
      <c r="K108">
        <v>107</v>
      </c>
      <c r="L108" s="41">
        <v>43543</v>
      </c>
      <c r="U108">
        <v>0</v>
      </c>
      <c r="V108" t="s">
        <v>2923</v>
      </c>
      <c r="W108">
        <v>0</v>
      </c>
      <c r="X108">
        <v>4</v>
      </c>
      <c r="Y108">
        <v>2</v>
      </c>
    </row>
    <row r="109" spans="2:25" x14ac:dyDescent="0.3">
      <c r="B109">
        <v>0</v>
      </c>
      <c r="C109" t="s">
        <v>31247</v>
      </c>
      <c r="D109" t="s">
        <v>31246</v>
      </c>
      <c r="E109">
        <v>2017</v>
      </c>
      <c r="G109" t="s">
        <v>14950</v>
      </c>
      <c r="H109" s="6" t="str">
        <f>HYPERLINK(I109)</f>
        <v>https://repository.tudelft.nl/islandora/object/uuid:92d6b140-56f7-440a-b9ba-ff997c00ab4b</v>
      </c>
      <c r="I109" t="s">
        <v>31245</v>
      </c>
      <c r="K109">
        <v>108</v>
      </c>
      <c r="L109" s="41">
        <v>43543</v>
      </c>
      <c r="U109">
        <v>0</v>
      </c>
      <c r="V109" t="s">
        <v>2923</v>
      </c>
      <c r="W109">
        <v>0</v>
      </c>
      <c r="X109">
        <v>1</v>
      </c>
      <c r="Y109">
        <v>2</v>
      </c>
    </row>
    <row r="110" spans="2:25" x14ac:dyDescent="0.3">
      <c r="B110">
        <v>0</v>
      </c>
      <c r="C110" t="s">
        <v>29299</v>
      </c>
      <c r="D110" t="s">
        <v>29298</v>
      </c>
      <c r="E110">
        <v>2019</v>
      </c>
      <c r="F110" t="s">
        <v>10196</v>
      </c>
      <c r="G110" t="s">
        <v>3880</v>
      </c>
      <c r="H110" s="6" t="str">
        <f>HYPERLINK(I110)</f>
        <v>https://www.mdpi.com/2411-9660/3/1/14/pdf</v>
      </c>
      <c r="I110" t="s">
        <v>29297</v>
      </c>
      <c r="K110">
        <v>109</v>
      </c>
      <c r="L110" s="41">
        <v>43543</v>
      </c>
      <c r="M110" t="s">
        <v>3356</v>
      </c>
      <c r="U110">
        <v>0</v>
      </c>
      <c r="V110" t="s">
        <v>2923</v>
      </c>
      <c r="W110">
        <v>0</v>
      </c>
      <c r="X110">
        <v>4</v>
      </c>
      <c r="Y110">
        <v>1</v>
      </c>
    </row>
    <row r="111" spans="2:25" x14ac:dyDescent="0.3">
      <c r="B111">
        <v>0</v>
      </c>
      <c r="C111" t="s">
        <v>1254</v>
      </c>
      <c r="D111" t="s">
        <v>1255</v>
      </c>
      <c r="E111">
        <v>2018</v>
      </c>
      <c r="F111" t="s">
        <v>19718</v>
      </c>
      <c r="G111" t="s">
        <v>3328</v>
      </c>
      <c r="H111" s="6" t="str">
        <f>HYPERLINK(I111)</f>
        <v>https://link.springer.com/content/pdf/10.1007/s38314-018-0015-z.pdf</v>
      </c>
      <c r="I111" t="s">
        <v>1256</v>
      </c>
      <c r="K111">
        <v>110</v>
      </c>
      <c r="L111" s="41">
        <v>43543</v>
      </c>
      <c r="U111">
        <v>0</v>
      </c>
      <c r="V111" t="s">
        <v>2923</v>
      </c>
      <c r="W111">
        <v>0</v>
      </c>
      <c r="X111">
        <v>4</v>
      </c>
      <c r="Y111">
        <v>1</v>
      </c>
    </row>
    <row r="112" spans="2:25" x14ac:dyDescent="0.3">
      <c r="B112">
        <v>0</v>
      </c>
      <c r="C112" t="s">
        <v>31250</v>
      </c>
      <c r="D112" t="s">
        <v>31249</v>
      </c>
      <c r="E112">
        <v>2018</v>
      </c>
      <c r="F112" t="s">
        <v>5433</v>
      </c>
      <c r="G112" t="s">
        <v>3328</v>
      </c>
      <c r="H112" s="6" t="str">
        <f>HYPERLINK(I112)</f>
        <v>https://link.springer.com/article/10.1007/s38314-018-0022-0</v>
      </c>
      <c r="I112" t="s">
        <v>31248</v>
      </c>
      <c r="K112">
        <v>111</v>
      </c>
      <c r="L112" s="41">
        <v>43543</v>
      </c>
      <c r="U112">
        <v>0</v>
      </c>
      <c r="V112" t="s">
        <v>2923</v>
      </c>
      <c r="W112">
        <v>0</v>
      </c>
      <c r="X112">
        <v>1</v>
      </c>
      <c r="Y112">
        <v>1</v>
      </c>
    </row>
    <row r="113" spans="2:25" x14ac:dyDescent="0.3">
      <c r="B113">
        <v>0</v>
      </c>
      <c r="C113" t="s">
        <v>28480</v>
      </c>
      <c r="D113" t="s">
        <v>28479</v>
      </c>
      <c r="F113" t="s">
        <v>3462</v>
      </c>
      <c r="H113" s="6" t="str">
        <f>HYPERLINK(I113)</f>
        <v>http://citeseerx.ist.psu.edu/viewdoc/download?doi=10.1.1.660.625&amp;rep=rep1&amp;type=pdf</v>
      </c>
      <c r="I113" t="s">
        <v>28478</v>
      </c>
      <c r="K113">
        <v>112</v>
      </c>
      <c r="L113" s="41">
        <v>43543</v>
      </c>
      <c r="M113" t="s">
        <v>3356</v>
      </c>
      <c r="U113">
        <v>0</v>
      </c>
      <c r="V113" t="s">
        <v>2923</v>
      </c>
      <c r="W113">
        <v>0</v>
      </c>
      <c r="X113">
        <v>2</v>
      </c>
    </row>
    <row r="114" spans="2:25" x14ac:dyDescent="0.3">
      <c r="B114">
        <v>0</v>
      </c>
      <c r="C114" t="s">
        <v>24232</v>
      </c>
      <c r="D114" t="s">
        <v>24231</v>
      </c>
      <c r="E114">
        <v>2018</v>
      </c>
      <c r="F114" t="s">
        <v>6520</v>
      </c>
      <c r="G114" t="s">
        <v>3378</v>
      </c>
      <c r="H114" s="6" t="str">
        <f>HYPERLINK(I114)</f>
        <v>https://dl.acm.org/citation.cfm?id=3239094</v>
      </c>
      <c r="I114" t="s">
        <v>24230</v>
      </c>
      <c r="K114">
        <v>113</v>
      </c>
      <c r="L114" s="41">
        <v>43543</v>
      </c>
      <c r="U114">
        <v>0</v>
      </c>
      <c r="V114" t="s">
        <v>2923</v>
      </c>
      <c r="W114">
        <v>0</v>
      </c>
      <c r="X114">
        <v>4</v>
      </c>
      <c r="Y114">
        <v>1</v>
      </c>
    </row>
    <row r="115" spans="2:25" x14ac:dyDescent="0.3">
      <c r="B115">
        <v>0</v>
      </c>
      <c r="C115" t="s">
        <v>28994</v>
      </c>
      <c r="D115" t="s">
        <v>28987</v>
      </c>
      <c r="E115">
        <v>2019</v>
      </c>
      <c r="F115" t="s">
        <v>28993</v>
      </c>
      <c r="G115" t="s">
        <v>3560</v>
      </c>
      <c r="H115" s="6" t="str">
        <f>HYPERLINK(I115)</f>
        <v>https://books.google.com/books?hl=en&amp;lr=&amp;id=M5l7DwAAQBAJ&amp;oi=fnd&amp;pg=PA274&amp;dq=%22human+machine+interaction%22+(%22automated+vehicles%22+OR+%22automated+vehicle%22)+-pedestrian+-wheelchair+-military+-business&amp;ots=Gm3DCKH1i2&amp;sig=B_TXFgHjqQpSlKC3ekoOMbpEWO4</v>
      </c>
      <c r="I115" t="s">
        <v>31453</v>
      </c>
      <c r="K115">
        <v>114</v>
      </c>
      <c r="L115" s="41">
        <v>43543</v>
      </c>
      <c r="U115">
        <v>0</v>
      </c>
      <c r="V115" t="s">
        <v>2923</v>
      </c>
      <c r="W115">
        <v>0</v>
      </c>
      <c r="X115">
        <v>1</v>
      </c>
      <c r="Y115">
        <v>1</v>
      </c>
    </row>
    <row r="116" spans="2:25" x14ac:dyDescent="0.3">
      <c r="B116">
        <v>0</v>
      </c>
      <c r="C116" t="s">
        <v>7310</v>
      </c>
      <c r="D116" t="s">
        <v>7309</v>
      </c>
      <c r="E116">
        <v>2015</v>
      </c>
      <c r="F116" t="s">
        <v>7308</v>
      </c>
      <c r="G116" t="s">
        <v>4685</v>
      </c>
      <c r="H116" s="6" t="str">
        <f>HYPERLINK(I116)</f>
        <v>https://www.degruyter.com/downloadpdf/books/9783110443905/9783110443905-073/9783110443905-073.xml</v>
      </c>
      <c r="I116" t="s">
        <v>7307</v>
      </c>
      <c r="K116">
        <v>115</v>
      </c>
      <c r="L116" s="41">
        <v>43543</v>
      </c>
      <c r="U116">
        <v>0</v>
      </c>
      <c r="V116" t="s">
        <v>2923</v>
      </c>
      <c r="W116">
        <v>0</v>
      </c>
      <c r="X116">
        <v>3</v>
      </c>
      <c r="Y116">
        <v>4</v>
      </c>
    </row>
    <row r="117" spans="2:25" x14ac:dyDescent="0.3">
      <c r="B117">
        <v>0</v>
      </c>
      <c r="C117" t="s">
        <v>28911</v>
      </c>
      <c r="D117" t="s">
        <v>28910</v>
      </c>
      <c r="F117" t="s">
        <v>3369</v>
      </c>
      <c r="H117" s="6" t="str">
        <f>HYPERLINK(I117)</f>
        <v>https://www.researchgate.net/profile/Markus_Zimmermann7/publication/306279866_Automation_Cooperation_and_Interaction/links/57b6210e08aeddbf36e850c4/Automation-Cooperation-and-Interaction.pdf</v>
      </c>
      <c r="I117" t="s">
        <v>28909</v>
      </c>
      <c r="K117">
        <v>116</v>
      </c>
      <c r="L117" s="41">
        <v>43543</v>
      </c>
      <c r="M117" t="s">
        <v>3356</v>
      </c>
      <c r="U117">
        <v>0</v>
      </c>
      <c r="V117" t="s">
        <v>2923</v>
      </c>
      <c r="W117">
        <v>0</v>
      </c>
      <c r="X117">
        <v>4</v>
      </c>
    </row>
    <row r="118" spans="2:25" x14ac:dyDescent="0.3">
      <c r="B118">
        <v>0</v>
      </c>
      <c r="C118" t="s">
        <v>30943</v>
      </c>
      <c r="D118" t="s">
        <v>30942</v>
      </c>
      <c r="E118">
        <v>2016</v>
      </c>
      <c r="F118" t="s">
        <v>30941</v>
      </c>
      <c r="G118" t="s">
        <v>3358</v>
      </c>
      <c r="H118" s="6" t="str">
        <f>HYPERLINK(I118)</f>
        <v>https://pdfs.semanticscholar.org/b697/64cccc4a47b692cd62d2feebf5ee17fdced0.pdf</v>
      </c>
      <c r="I118" t="s">
        <v>30940</v>
      </c>
      <c r="K118">
        <v>117</v>
      </c>
      <c r="L118" s="41">
        <v>43543</v>
      </c>
      <c r="M118" t="s">
        <v>3356</v>
      </c>
      <c r="U118">
        <v>0</v>
      </c>
      <c r="V118" t="s">
        <v>2923</v>
      </c>
      <c r="W118">
        <v>0</v>
      </c>
      <c r="X118">
        <v>4</v>
      </c>
      <c r="Y118">
        <v>3</v>
      </c>
    </row>
    <row r="119" spans="2:25" x14ac:dyDescent="0.3">
      <c r="B119">
        <v>0</v>
      </c>
      <c r="C119" t="s">
        <v>28742</v>
      </c>
      <c r="D119" t="s">
        <v>28741</v>
      </c>
      <c r="E119">
        <v>2018</v>
      </c>
      <c r="F119" t="s">
        <v>28740</v>
      </c>
      <c r="G119" t="s">
        <v>4998</v>
      </c>
      <c r="H119" s="6" t="str">
        <f>HYPERLINK(I119)</f>
        <v>https://www.jstage.jst.go.jp/article/jals/28/S/28_159/_article/-char/ja/</v>
      </c>
      <c r="I119" t="s">
        <v>28739</v>
      </c>
      <c r="K119">
        <v>118</v>
      </c>
      <c r="L119" s="41">
        <v>43543</v>
      </c>
      <c r="U119">
        <v>0</v>
      </c>
      <c r="V119" t="s">
        <v>2923</v>
      </c>
      <c r="W119">
        <v>0</v>
      </c>
      <c r="X119">
        <v>4</v>
      </c>
      <c r="Y119">
        <v>1</v>
      </c>
    </row>
    <row r="120" spans="2:25" x14ac:dyDescent="0.3">
      <c r="B120">
        <v>0</v>
      </c>
      <c r="C120" t="s">
        <v>4317</v>
      </c>
      <c r="D120" t="s">
        <v>4316</v>
      </c>
      <c r="F120" t="s">
        <v>4315</v>
      </c>
      <c r="H120" s="6" t="str">
        <f>HYPERLINK(I120)</f>
        <v>https://mediatum.ub.tum.de/doc/1425243/document.pdf</v>
      </c>
      <c r="I120" t="s">
        <v>4314</v>
      </c>
      <c r="K120">
        <v>119</v>
      </c>
      <c r="L120" s="41">
        <v>43543</v>
      </c>
      <c r="M120" t="s">
        <v>3356</v>
      </c>
      <c r="U120">
        <v>0</v>
      </c>
      <c r="V120" t="s">
        <v>2923</v>
      </c>
      <c r="W120">
        <v>0</v>
      </c>
      <c r="X120">
        <v>1</v>
      </c>
    </row>
    <row r="121" spans="2:25" x14ac:dyDescent="0.3">
      <c r="B121">
        <v>0</v>
      </c>
      <c r="C121" t="s">
        <v>28988</v>
      </c>
      <c r="D121" t="s">
        <v>28987</v>
      </c>
      <c r="E121">
        <v>2017</v>
      </c>
      <c r="F121" t="s">
        <v>28986</v>
      </c>
      <c r="G121" t="s">
        <v>3328</v>
      </c>
      <c r="H121" s="6" t="str">
        <f>HYPERLINK(I121)</f>
        <v>https://link.springer.com/chapter/10.1007/978-3-030-02907-4_14</v>
      </c>
      <c r="I121" t="s">
        <v>28985</v>
      </c>
      <c r="K121">
        <v>120</v>
      </c>
      <c r="L121" s="41">
        <v>43543</v>
      </c>
      <c r="U121">
        <v>0</v>
      </c>
      <c r="V121" t="s">
        <v>2923</v>
      </c>
      <c r="W121">
        <v>0</v>
      </c>
      <c r="X121">
        <v>4</v>
      </c>
      <c r="Y121">
        <v>2</v>
      </c>
    </row>
    <row r="122" spans="2:25" x14ac:dyDescent="0.3">
      <c r="B122">
        <v>0</v>
      </c>
      <c r="C122" t="s">
        <v>21881</v>
      </c>
      <c r="D122" t="s">
        <v>21880</v>
      </c>
      <c r="E122">
        <v>2018</v>
      </c>
      <c r="F122" t="s">
        <v>21879</v>
      </c>
      <c r="G122" t="s">
        <v>3328</v>
      </c>
      <c r="H122" s="6" t="str">
        <f>HYPERLINK(I122)</f>
        <v>https://link.springer.com/chapter/10.1007/978-3-319-91470-1_1</v>
      </c>
      <c r="I122" t="s">
        <v>21878</v>
      </c>
      <c r="K122">
        <v>121</v>
      </c>
      <c r="L122" s="41">
        <v>43543</v>
      </c>
      <c r="U122">
        <v>0</v>
      </c>
      <c r="V122" t="s">
        <v>2923</v>
      </c>
      <c r="W122">
        <v>0</v>
      </c>
      <c r="X122">
        <v>1</v>
      </c>
      <c r="Y122">
        <v>1</v>
      </c>
    </row>
    <row r="123" spans="2:25" x14ac:dyDescent="0.3">
      <c r="B123">
        <v>0</v>
      </c>
      <c r="C123" t="s">
        <v>11216</v>
      </c>
      <c r="D123" t="s">
        <v>11215</v>
      </c>
      <c r="E123">
        <v>2018</v>
      </c>
      <c r="G123" t="s">
        <v>5243</v>
      </c>
      <c r="H123" s="6" t="str">
        <f>HYPERLINK(I123)</f>
        <v>https://www.sae.org/publications/technical-papers/content/2018-01-1632/</v>
      </c>
      <c r="I123" t="s">
        <v>11214</v>
      </c>
      <c r="K123">
        <v>122</v>
      </c>
      <c r="L123" s="41">
        <v>43543</v>
      </c>
      <c r="U123">
        <v>0</v>
      </c>
      <c r="V123" t="s">
        <v>2923</v>
      </c>
      <c r="W123">
        <v>0</v>
      </c>
      <c r="X123">
        <v>1</v>
      </c>
      <c r="Y123">
        <v>1</v>
      </c>
    </row>
    <row r="124" spans="2:25" x14ac:dyDescent="0.3">
      <c r="B124">
        <v>0</v>
      </c>
      <c r="C124" t="s">
        <v>567</v>
      </c>
      <c r="D124" t="s">
        <v>568</v>
      </c>
      <c r="E124">
        <v>2017</v>
      </c>
      <c r="F124" t="s">
        <v>4420</v>
      </c>
      <c r="G124" t="s">
        <v>3378</v>
      </c>
      <c r="H124" s="6" t="str">
        <f>HYPERLINK(I124)</f>
        <v>https://dl.acm.org/citation.cfm?id=3131734</v>
      </c>
      <c r="I124" t="s">
        <v>24229</v>
      </c>
      <c r="K124">
        <v>123</v>
      </c>
      <c r="L124" s="41">
        <v>43543</v>
      </c>
      <c r="U124">
        <v>0</v>
      </c>
      <c r="V124" t="s">
        <v>2923</v>
      </c>
      <c r="W124">
        <v>0</v>
      </c>
      <c r="X124">
        <v>5</v>
      </c>
      <c r="Y124">
        <v>2</v>
      </c>
    </row>
    <row r="125" spans="2:25" x14ac:dyDescent="0.3">
      <c r="B125">
        <v>0</v>
      </c>
      <c r="C125" t="s">
        <v>31452</v>
      </c>
      <c r="D125" t="s">
        <v>31451</v>
      </c>
      <c r="E125">
        <v>2017</v>
      </c>
      <c r="F125" t="s">
        <v>4139</v>
      </c>
      <c r="G125" t="s">
        <v>3314</v>
      </c>
      <c r="H125" s="6" t="str">
        <f>HYPERLINK(I125)</f>
        <v>https://ieeexplore.ieee.org/abstract/document/8250759/</v>
      </c>
      <c r="I125" t="s">
        <v>31450</v>
      </c>
      <c r="K125">
        <v>124</v>
      </c>
      <c r="L125" s="41">
        <v>43543</v>
      </c>
      <c r="U125">
        <v>0</v>
      </c>
      <c r="V125" t="s">
        <v>2923</v>
      </c>
      <c r="W125">
        <v>0</v>
      </c>
      <c r="X125">
        <v>2</v>
      </c>
      <c r="Y125">
        <v>2</v>
      </c>
    </row>
    <row r="126" spans="2:25" x14ac:dyDescent="0.3">
      <c r="B126">
        <v>0</v>
      </c>
      <c r="C126" t="s">
        <v>4353</v>
      </c>
      <c r="D126" t="s">
        <v>4352</v>
      </c>
      <c r="F126" t="s">
        <v>4351</v>
      </c>
      <c r="H126" s="6" t="str">
        <f>HYPERLINK(I126)</f>
        <v>http://www.automate-project.eu/wp-content/uploads/2018/12/D5.1.Architecture_OpenAPI_2ndCycle_V8.1_Final.pdf</v>
      </c>
      <c r="I126" t="s">
        <v>4350</v>
      </c>
      <c r="K126">
        <v>125</v>
      </c>
      <c r="L126" s="41">
        <v>43543</v>
      </c>
      <c r="M126" t="s">
        <v>3356</v>
      </c>
      <c r="U126">
        <v>0</v>
      </c>
      <c r="V126" t="s">
        <v>2923</v>
      </c>
      <c r="W126">
        <v>0</v>
      </c>
      <c r="X126">
        <v>6</v>
      </c>
    </row>
    <row r="127" spans="2:25" x14ac:dyDescent="0.3">
      <c r="B127">
        <v>0</v>
      </c>
      <c r="C127" t="s">
        <v>659</v>
      </c>
      <c r="D127" t="s">
        <v>660</v>
      </c>
      <c r="E127">
        <v>2018</v>
      </c>
      <c r="F127" t="s">
        <v>28668</v>
      </c>
      <c r="G127" t="s">
        <v>28667</v>
      </c>
      <c r="H127" s="6" t="str">
        <f>HYPERLINK(I127)</f>
        <v>http://article.eeejournal.org/pdf/10.11648.j.jeee.20180602.14.pdf</v>
      </c>
      <c r="I127" t="s">
        <v>662</v>
      </c>
      <c r="K127">
        <v>126</v>
      </c>
      <c r="L127" s="41">
        <v>43543</v>
      </c>
      <c r="M127" t="s">
        <v>3356</v>
      </c>
      <c r="U127">
        <v>0</v>
      </c>
      <c r="V127" t="s">
        <v>2923</v>
      </c>
      <c r="W127">
        <v>0</v>
      </c>
      <c r="X127">
        <v>4</v>
      </c>
      <c r="Y127">
        <v>1</v>
      </c>
    </row>
    <row r="128" spans="2:25" x14ac:dyDescent="0.3">
      <c r="B128">
        <v>0</v>
      </c>
      <c r="C128" t="s">
        <v>19763</v>
      </c>
      <c r="D128" t="s">
        <v>19762</v>
      </c>
      <c r="F128" t="s">
        <v>3369</v>
      </c>
      <c r="H128" s="6" t="e">
        <f>HYPERLINK(I128)</f>
        <v>#VALUE!</v>
      </c>
      <c r="I128" t="s">
        <v>19761</v>
      </c>
      <c r="K128">
        <v>127</v>
      </c>
      <c r="L128" s="41">
        <v>43543</v>
      </c>
      <c r="M128" t="s">
        <v>3356</v>
      </c>
      <c r="U128">
        <v>0</v>
      </c>
      <c r="V128" t="s">
        <v>2923</v>
      </c>
      <c r="W128">
        <v>0</v>
      </c>
      <c r="X128">
        <v>4</v>
      </c>
    </row>
    <row r="129" spans="2:25" x14ac:dyDescent="0.3">
      <c r="B129">
        <v>0</v>
      </c>
      <c r="C129" t="s">
        <v>4369</v>
      </c>
      <c r="D129" t="s">
        <v>4368</v>
      </c>
      <c r="E129">
        <v>2018</v>
      </c>
      <c r="F129" t="s">
        <v>4367</v>
      </c>
      <c r="G129" t="s">
        <v>3328</v>
      </c>
      <c r="H129" s="6" t="str">
        <f>HYPERLINK(I129)</f>
        <v>https://link.springer.com/chapter/10.1007/978-3-319-96074-6_8</v>
      </c>
      <c r="I129" t="s">
        <v>4366</v>
      </c>
      <c r="K129">
        <v>128</v>
      </c>
      <c r="L129" s="41">
        <v>43543</v>
      </c>
      <c r="U129">
        <v>0</v>
      </c>
      <c r="V129" t="s">
        <v>2923</v>
      </c>
      <c r="W129">
        <v>0</v>
      </c>
      <c r="X129">
        <v>3</v>
      </c>
      <c r="Y129">
        <v>1</v>
      </c>
    </row>
    <row r="130" spans="2:25" x14ac:dyDescent="0.3">
      <c r="B130">
        <v>0</v>
      </c>
      <c r="C130" t="s">
        <v>28901</v>
      </c>
      <c r="D130" t="s">
        <v>28900</v>
      </c>
      <c r="F130" t="s">
        <v>3369</v>
      </c>
      <c r="H130" s="6" t="e">
        <f>HYPERLINK(I130)</f>
        <v>#VALUE!</v>
      </c>
      <c r="I130" t="s">
        <v>28899</v>
      </c>
      <c r="K130">
        <v>129</v>
      </c>
      <c r="L130" s="41">
        <v>43543</v>
      </c>
      <c r="M130" t="s">
        <v>3356</v>
      </c>
      <c r="U130">
        <v>0</v>
      </c>
      <c r="V130" t="s">
        <v>2923</v>
      </c>
      <c r="W130">
        <v>0</v>
      </c>
      <c r="X130">
        <v>5</v>
      </c>
    </row>
    <row r="131" spans="2:25" x14ac:dyDescent="0.3">
      <c r="B131">
        <v>0</v>
      </c>
      <c r="C131" t="s">
        <v>31244</v>
      </c>
      <c r="D131" t="s">
        <v>31243</v>
      </c>
      <c r="E131">
        <v>2017</v>
      </c>
      <c r="F131" t="s">
        <v>6791</v>
      </c>
      <c r="G131" t="s">
        <v>3328</v>
      </c>
      <c r="H131" s="6" t="str">
        <f>HYPERLINK(I131)</f>
        <v>https://link.springer.com/chapter/10.1007/978-3-319-60441-1_100</v>
      </c>
      <c r="I131" t="s">
        <v>31242</v>
      </c>
      <c r="K131">
        <v>130</v>
      </c>
      <c r="L131" s="41">
        <v>43543</v>
      </c>
      <c r="U131">
        <v>0</v>
      </c>
      <c r="V131" t="s">
        <v>2923</v>
      </c>
      <c r="W131">
        <v>0</v>
      </c>
      <c r="X131">
        <v>2</v>
      </c>
      <c r="Y131">
        <v>2</v>
      </c>
    </row>
    <row r="132" spans="2:25" x14ac:dyDescent="0.3">
      <c r="B132">
        <v>0</v>
      </c>
      <c r="C132" t="s">
        <v>1047</v>
      </c>
      <c r="D132" t="s">
        <v>1048</v>
      </c>
      <c r="E132">
        <v>2018</v>
      </c>
      <c r="F132" t="s">
        <v>5233</v>
      </c>
      <c r="G132" t="s">
        <v>3314</v>
      </c>
      <c r="H132" s="6" t="str">
        <f>HYPERLINK(I132)</f>
        <v>https://ieeexplore.ieee.org/abstract/document/8616539/</v>
      </c>
      <c r="I132" t="s">
        <v>30951</v>
      </c>
      <c r="K132">
        <v>131</v>
      </c>
      <c r="L132" s="41">
        <v>43543</v>
      </c>
      <c r="U132">
        <v>0</v>
      </c>
      <c r="V132" t="s">
        <v>2923</v>
      </c>
      <c r="W132">
        <v>0</v>
      </c>
      <c r="X132">
        <v>4</v>
      </c>
      <c r="Y132">
        <v>1</v>
      </c>
    </row>
    <row r="133" spans="2:25" x14ac:dyDescent="0.3">
      <c r="B133">
        <v>0</v>
      </c>
      <c r="C133" t="s">
        <v>1088</v>
      </c>
      <c r="D133" t="s">
        <v>19773</v>
      </c>
      <c r="E133">
        <v>2019</v>
      </c>
      <c r="F133" t="s">
        <v>19752</v>
      </c>
      <c r="G133" t="s">
        <v>3328</v>
      </c>
      <c r="H133" s="6" t="str">
        <f>HYPERLINK(I133)</f>
        <v>https://link.springer.com/chapter/10.1007/978-3-658-23751-6_11</v>
      </c>
      <c r="I133" t="s">
        <v>19772</v>
      </c>
      <c r="K133">
        <v>132</v>
      </c>
      <c r="L133" s="41">
        <v>43543</v>
      </c>
      <c r="U133">
        <v>0</v>
      </c>
      <c r="V133" t="s">
        <v>2923</v>
      </c>
      <c r="W133">
        <v>0</v>
      </c>
      <c r="X133">
        <v>1</v>
      </c>
      <c r="Y133">
        <v>1</v>
      </c>
    </row>
    <row r="134" spans="2:25" x14ac:dyDescent="0.3">
      <c r="B134">
        <v>0</v>
      </c>
      <c r="C134" t="s">
        <v>28726</v>
      </c>
      <c r="D134" t="s">
        <v>28725</v>
      </c>
      <c r="E134">
        <v>2018</v>
      </c>
      <c r="F134" t="s">
        <v>28724</v>
      </c>
      <c r="G134" t="s">
        <v>3314</v>
      </c>
      <c r="H134" s="6" t="str">
        <f>HYPERLINK(I134)</f>
        <v>https://ieeexplore.ieee.org/abstract/document/8500666/</v>
      </c>
      <c r="I134" t="s">
        <v>28723</v>
      </c>
      <c r="K134">
        <v>133</v>
      </c>
      <c r="L134" s="41">
        <v>43543</v>
      </c>
      <c r="U134">
        <v>0</v>
      </c>
      <c r="V134" t="s">
        <v>2923</v>
      </c>
      <c r="W134">
        <v>0</v>
      </c>
      <c r="X134">
        <v>3</v>
      </c>
      <c r="Y134">
        <v>1</v>
      </c>
    </row>
    <row r="135" spans="2:25" x14ac:dyDescent="0.3">
      <c r="B135">
        <v>0</v>
      </c>
      <c r="C135" t="s">
        <v>20976</v>
      </c>
      <c r="D135" t="s">
        <v>20975</v>
      </c>
      <c r="E135">
        <v>2019</v>
      </c>
      <c r="F135" t="s">
        <v>17625</v>
      </c>
      <c r="G135" t="s">
        <v>3328</v>
      </c>
      <c r="H135" s="6" t="str">
        <f>HYPERLINK(I135)</f>
        <v>https://link.springer.com/chapter/10.1007/978-3-030-11051-2_114</v>
      </c>
      <c r="I135" t="s">
        <v>20974</v>
      </c>
      <c r="K135">
        <v>134</v>
      </c>
      <c r="L135" s="41">
        <v>43543</v>
      </c>
      <c r="U135">
        <v>0</v>
      </c>
      <c r="V135" t="s">
        <v>2923</v>
      </c>
      <c r="W135">
        <v>0</v>
      </c>
      <c r="X135">
        <v>3</v>
      </c>
      <c r="Y135">
        <v>1</v>
      </c>
    </row>
    <row r="136" spans="2:25" x14ac:dyDescent="0.3">
      <c r="B136">
        <v>0</v>
      </c>
      <c r="C136" t="s">
        <v>29857</v>
      </c>
      <c r="D136" t="s">
        <v>29856</v>
      </c>
      <c r="E136">
        <v>2014</v>
      </c>
      <c r="G136" t="s">
        <v>4255</v>
      </c>
      <c r="H136" s="6" t="str">
        <f>HYPERLINK(I136)</f>
        <v>http://www.academia.edu/download/40149630/Adjunct_Proceedings_of_the_6th_Internati20151118-25104-21eqy7.pdf</v>
      </c>
      <c r="I136" t="s">
        <v>29855</v>
      </c>
      <c r="K136">
        <v>135</v>
      </c>
      <c r="L136" s="41">
        <v>43543</v>
      </c>
      <c r="M136" t="s">
        <v>3356</v>
      </c>
      <c r="U136">
        <v>0</v>
      </c>
      <c r="V136" t="s">
        <v>2923</v>
      </c>
      <c r="W136">
        <v>0</v>
      </c>
      <c r="X136">
        <v>5</v>
      </c>
      <c r="Y136">
        <v>5</v>
      </c>
    </row>
    <row r="137" spans="2:25" x14ac:dyDescent="0.3">
      <c r="B137">
        <v>0</v>
      </c>
      <c r="C137" t="s">
        <v>6986</v>
      </c>
      <c r="D137" t="s">
        <v>6985</v>
      </c>
      <c r="F137" t="s">
        <v>6984</v>
      </c>
      <c r="H137" s="6" t="str">
        <f>HYPERLINK(I137)</f>
        <v>http://www.wendyju.com/cv.pdf</v>
      </c>
      <c r="I137" t="s">
        <v>6983</v>
      </c>
      <c r="K137">
        <v>136</v>
      </c>
      <c r="L137" s="41">
        <v>43543</v>
      </c>
      <c r="M137" t="s">
        <v>3356</v>
      </c>
      <c r="U137">
        <v>0</v>
      </c>
      <c r="V137" t="s">
        <v>2923</v>
      </c>
      <c r="W137">
        <v>0</v>
      </c>
      <c r="X137">
        <v>1</v>
      </c>
    </row>
    <row r="138" spans="2:25" x14ac:dyDescent="0.3">
      <c r="B138">
        <v>0</v>
      </c>
      <c r="C138" t="s">
        <v>28738</v>
      </c>
      <c r="D138" t="s">
        <v>28737</v>
      </c>
      <c r="E138">
        <v>2016</v>
      </c>
      <c r="F138" t="s">
        <v>4938</v>
      </c>
      <c r="G138" t="s">
        <v>3328</v>
      </c>
      <c r="H138" s="6" t="str">
        <f>HYPERLINK(I138)</f>
        <v>https://link.springer.com/article/10.1007/s38311-016-0015-7</v>
      </c>
      <c r="I138" t="s">
        <v>28736</v>
      </c>
      <c r="K138">
        <v>137</v>
      </c>
      <c r="L138" s="41">
        <v>43543</v>
      </c>
      <c r="M138" t="s">
        <v>3325</v>
      </c>
      <c r="U138">
        <v>0</v>
      </c>
      <c r="V138" t="s">
        <v>2923</v>
      </c>
      <c r="W138">
        <v>0</v>
      </c>
      <c r="X138">
        <v>1</v>
      </c>
      <c r="Y138">
        <v>3</v>
      </c>
    </row>
    <row r="139" spans="2:25" x14ac:dyDescent="0.3">
      <c r="B139">
        <v>11</v>
      </c>
      <c r="C139" t="s">
        <v>552</v>
      </c>
      <c r="D139" t="s">
        <v>553</v>
      </c>
      <c r="E139">
        <v>2017</v>
      </c>
      <c r="F139" t="s">
        <v>5019</v>
      </c>
      <c r="G139" t="s">
        <v>3347</v>
      </c>
      <c r="H139" s="6" t="str">
        <f>HYPERLINK(I139)</f>
        <v>https://www.sciencedirect.com/science/article/pii/S0001457517303408</v>
      </c>
      <c r="I139" t="s">
        <v>554</v>
      </c>
      <c r="J139" t="s">
        <v>15123</v>
      </c>
      <c r="K139">
        <v>138</v>
      </c>
      <c r="L139" s="41">
        <v>43543</v>
      </c>
      <c r="M139" t="s">
        <v>3325</v>
      </c>
      <c r="U139">
        <v>11</v>
      </c>
      <c r="V139" t="s">
        <v>3059</v>
      </c>
      <c r="W139">
        <v>3</v>
      </c>
      <c r="X139">
        <v>4</v>
      </c>
      <c r="Y139">
        <v>2</v>
      </c>
    </row>
    <row r="140" spans="2:25" x14ac:dyDescent="0.3">
      <c r="B140">
        <v>15</v>
      </c>
      <c r="C140" t="s">
        <v>31060</v>
      </c>
      <c r="D140" t="s">
        <v>31059</v>
      </c>
      <c r="E140">
        <v>2008</v>
      </c>
      <c r="F140" t="s">
        <v>31058</v>
      </c>
      <c r="G140" t="s">
        <v>5609</v>
      </c>
      <c r="H140" s="6" t="str">
        <f>HYPERLINK(I140)</f>
        <v>https://arc.aiaa.org/doi/pdf/10.2514/6.2008-6554</v>
      </c>
      <c r="I140" t="s">
        <v>31057</v>
      </c>
      <c r="J140" t="s">
        <v>31056</v>
      </c>
      <c r="K140">
        <v>139</v>
      </c>
      <c r="L140" s="41">
        <v>43543</v>
      </c>
      <c r="U140">
        <v>15</v>
      </c>
      <c r="V140" t="s">
        <v>2974</v>
      </c>
      <c r="W140">
        <v>5</v>
      </c>
      <c r="X140">
        <v>3</v>
      </c>
      <c r="Y140">
        <v>11</v>
      </c>
    </row>
    <row r="141" spans="2:25" x14ac:dyDescent="0.3">
      <c r="B141">
        <v>308</v>
      </c>
      <c r="C141" t="s">
        <v>28527</v>
      </c>
      <c r="D141" t="s">
        <v>28526</v>
      </c>
      <c r="E141">
        <v>2015</v>
      </c>
      <c r="F141" t="s">
        <v>4634</v>
      </c>
      <c r="G141" t="s">
        <v>3347</v>
      </c>
      <c r="H141" s="6" t="str">
        <f>HYPERLINK(I141)</f>
        <v>https://www.sciencedirect.com/science/article/pii/S1369847815000777</v>
      </c>
      <c r="I141" t="s">
        <v>28525</v>
      </c>
      <c r="J141" t="s">
        <v>28524</v>
      </c>
      <c r="K141">
        <v>140</v>
      </c>
      <c r="L141" s="41">
        <v>43543</v>
      </c>
      <c r="M141" t="s">
        <v>3325</v>
      </c>
      <c r="U141">
        <v>308</v>
      </c>
      <c r="V141" t="s">
        <v>28523</v>
      </c>
      <c r="W141">
        <v>103</v>
      </c>
      <c r="X141">
        <v>3</v>
      </c>
      <c r="Y141">
        <v>4</v>
      </c>
    </row>
    <row r="142" spans="2:25" x14ac:dyDescent="0.3">
      <c r="B142">
        <v>50</v>
      </c>
      <c r="C142" t="s">
        <v>22649</v>
      </c>
      <c r="D142" t="s">
        <v>22648</v>
      </c>
      <c r="E142">
        <v>2016</v>
      </c>
      <c r="F142" t="s">
        <v>5346</v>
      </c>
      <c r="G142" t="s">
        <v>3314</v>
      </c>
      <c r="H142" s="6" t="str">
        <f>HYPERLINK(I142)</f>
        <v>https://ieeexplore.ieee.org/abstract/document/7389268/</v>
      </c>
      <c r="I142" t="s">
        <v>22647</v>
      </c>
      <c r="J142" t="s">
        <v>22646</v>
      </c>
      <c r="K142">
        <v>141</v>
      </c>
      <c r="L142" s="41">
        <v>43543</v>
      </c>
      <c r="U142">
        <v>50</v>
      </c>
      <c r="V142" t="s">
        <v>22645</v>
      </c>
      <c r="W142">
        <v>17</v>
      </c>
      <c r="X142">
        <v>3</v>
      </c>
      <c r="Y142">
        <v>3</v>
      </c>
    </row>
    <row r="143" spans="2:25" x14ac:dyDescent="0.3">
      <c r="B143">
        <v>11</v>
      </c>
      <c r="C143" t="s">
        <v>9139</v>
      </c>
      <c r="D143" t="s">
        <v>9138</v>
      </c>
      <c r="E143">
        <v>2008</v>
      </c>
      <c r="F143" t="s">
        <v>9137</v>
      </c>
      <c r="G143" t="s">
        <v>9136</v>
      </c>
      <c r="H143" s="6" t="str">
        <f>HYPERLINK(I143)</f>
        <v>http://www.citymobil-project.eu/downloadables/Deliverables/D3.2.1-PU-Human%20Factors%20aspects-CityMobil.pdf</v>
      </c>
      <c r="I143" t="s">
        <v>9135</v>
      </c>
      <c r="J143" t="s">
        <v>9134</v>
      </c>
      <c r="K143">
        <v>142</v>
      </c>
      <c r="L143" s="41">
        <v>43543</v>
      </c>
      <c r="M143" t="s">
        <v>3356</v>
      </c>
      <c r="U143">
        <v>11</v>
      </c>
      <c r="V143" t="s">
        <v>2931</v>
      </c>
      <c r="W143">
        <v>3</v>
      </c>
      <c r="X143">
        <v>4</v>
      </c>
      <c r="Y143">
        <v>11</v>
      </c>
    </row>
    <row r="144" spans="2:25" x14ac:dyDescent="0.3">
      <c r="B144">
        <v>0</v>
      </c>
      <c r="C144" t="s">
        <v>29811</v>
      </c>
      <c r="D144" t="s">
        <v>29810</v>
      </c>
      <c r="F144" t="s">
        <v>29809</v>
      </c>
      <c r="H144" s="6" t="str">
        <f>HYPERLINK(I144)</f>
        <v>http://www.transportportal.se/energieffektivitet/etapp2/ACAV.pdf</v>
      </c>
      <c r="I144" t="s">
        <v>29808</v>
      </c>
      <c r="K144">
        <v>143</v>
      </c>
      <c r="L144" s="41">
        <v>43543</v>
      </c>
      <c r="M144" t="s">
        <v>3356</v>
      </c>
      <c r="U144">
        <v>0</v>
      </c>
      <c r="V144" t="s">
        <v>2923</v>
      </c>
      <c r="W144">
        <v>0</v>
      </c>
      <c r="X144">
        <v>4</v>
      </c>
    </row>
    <row r="145" spans="2:25" x14ac:dyDescent="0.3">
      <c r="B145">
        <v>1</v>
      </c>
      <c r="C145" t="s">
        <v>150</v>
      </c>
      <c r="D145" t="s">
        <v>151</v>
      </c>
      <c r="E145">
        <v>2016</v>
      </c>
      <c r="F145" t="s">
        <v>28869</v>
      </c>
      <c r="G145" t="s">
        <v>3369</v>
      </c>
      <c r="H145" s="6" t="e">
        <f>HYPERLINK(I145)</f>
        <v>#VALUE!</v>
      </c>
      <c r="I145" t="s">
        <v>28868</v>
      </c>
      <c r="J145" t="s">
        <v>28867</v>
      </c>
      <c r="K145">
        <v>144</v>
      </c>
      <c r="L145" s="41">
        <v>43543</v>
      </c>
      <c r="M145" t="s">
        <v>3356</v>
      </c>
      <c r="U145">
        <v>1</v>
      </c>
      <c r="V145" t="s">
        <v>2981</v>
      </c>
      <c r="W145">
        <v>0</v>
      </c>
      <c r="X145">
        <v>5</v>
      </c>
      <c r="Y145">
        <v>3</v>
      </c>
    </row>
    <row r="146" spans="2:25" x14ac:dyDescent="0.3">
      <c r="B146">
        <v>0</v>
      </c>
      <c r="C146" t="s">
        <v>11020</v>
      </c>
      <c r="D146" t="s">
        <v>11019</v>
      </c>
      <c r="E146">
        <v>2018</v>
      </c>
      <c r="F146" t="s">
        <v>11018</v>
      </c>
      <c r="G146" t="s">
        <v>3369</v>
      </c>
      <c r="H146" s="6" t="e">
        <f>HYPERLINK(I146)</f>
        <v>#VALUE!</v>
      </c>
      <c r="I146" t="s">
        <v>11017</v>
      </c>
      <c r="K146">
        <v>145</v>
      </c>
      <c r="L146" s="41">
        <v>43543</v>
      </c>
      <c r="M146" t="s">
        <v>3356</v>
      </c>
      <c r="U146">
        <v>0</v>
      </c>
      <c r="V146" t="s">
        <v>2923</v>
      </c>
      <c r="W146">
        <v>0</v>
      </c>
      <c r="X146">
        <v>4</v>
      </c>
      <c r="Y146">
        <v>1</v>
      </c>
    </row>
    <row r="147" spans="2:25" x14ac:dyDescent="0.3">
      <c r="B147">
        <v>15</v>
      </c>
      <c r="C147" t="s">
        <v>31220</v>
      </c>
      <c r="D147" t="s">
        <v>31219</v>
      </c>
      <c r="E147">
        <v>2017</v>
      </c>
      <c r="F147" t="s">
        <v>3567</v>
      </c>
      <c r="G147" t="s">
        <v>3347</v>
      </c>
      <c r="H147" s="6" t="str">
        <f>HYPERLINK(I147)</f>
        <v>https://www.sciencedirect.com/science/article/pii/S1369847816300651</v>
      </c>
      <c r="I147" t="s">
        <v>31218</v>
      </c>
      <c r="J147" t="s">
        <v>31217</v>
      </c>
      <c r="K147">
        <v>146</v>
      </c>
      <c r="L147" s="41">
        <v>43543</v>
      </c>
      <c r="M147" t="s">
        <v>3325</v>
      </c>
      <c r="U147">
        <v>15</v>
      </c>
      <c r="V147" t="s">
        <v>3012</v>
      </c>
      <c r="W147">
        <v>3</v>
      </c>
      <c r="X147">
        <v>5</v>
      </c>
      <c r="Y147">
        <v>2</v>
      </c>
    </row>
    <row r="148" spans="2:25" x14ac:dyDescent="0.3">
      <c r="B148">
        <v>0</v>
      </c>
      <c r="C148" t="s">
        <v>21500</v>
      </c>
      <c r="D148" t="s">
        <v>21499</v>
      </c>
      <c r="E148">
        <v>2018</v>
      </c>
      <c r="F148" t="s">
        <v>6507</v>
      </c>
      <c r="G148" t="s">
        <v>3378</v>
      </c>
      <c r="H148" s="6" t="str">
        <f>HYPERLINK(I148)</f>
        <v>https://dl.acm.org/citation.cfm?id=3239097</v>
      </c>
      <c r="I148" t="s">
        <v>21498</v>
      </c>
      <c r="K148">
        <v>147</v>
      </c>
      <c r="L148" s="41">
        <v>43543</v>
      </c>
      <c r="U148">
        <v>0</v>
      </c>
      <c r="V148" t="s">
        <v>2923</v>
      </c>
      <c r="W148">
        <v>0</v>
      </c>
      <c r="X148">
        <v>5</v>
      </c>
      <c r="Y148">
        <v>1</v>
      </c>
    </row>
    <row r="149" spans="2:25" x14ac:dyDescent="0.3">
      <c r="B149">
        <v>0</v>
      </c>
      <c r="C149" t="s">
        <v>20956</v>
      </c>
      <c r="D149" t="s">
        <v>20955</v>
      </c>
      <c r="E149">
        <v>2016</v>
      </c>
      <c r="F149" t="s">
        <v>20969</v>
      </c>
      <c r="G149" t="s">
        <v>3341</v>
      </c>
      <c r="H149" s="6" t="str">
        <f>HYPERLINK(I149)</f>
        <v>https://patents.google.com/patent/US20160320835A1/en</v>
      </c>
      <c r="I149" t="s">
        <v>20968</v>
      </c>
      <c r="K149">
        <v>148</v>
      </c>
      <c r="L149" s="41">
        <v>43543</v>
      </c>
      <c r="U149">
        <v>0</v>
      </c>
      <c r="V149" t="s">
        <v>2923</v>
      </c>
      <c r="W149">
        <v>0</v>
      </c>
      <c r="X149">
        <v>2</v>
      </c>
      <c r="Y149">
        <v>3</v>
      </c>
    </row>
    <row r="150" spans="2:25" x14ac:dyDescent="0.3">
      <c r="B150">
        <v>0</v>
      </c>
      <c r="C150" t="s">
        <v>29788</v>
      </c>
      <c r="D150" t="s">
        <v>29787</v>
      </c>
      <c r="F150" t="s">
        <v>3314</v>
      </c>
      <c r="H150" s="6" t="str">
        <f>HYPERLINK(I150)</f>
        <v>https://ieeexplore.ieee.org/abstract/document/7953730/</v>
      </c>
      <c r="I150" t="s">
        <v>29786</v>
      </c>
      <c r="K150">
        <v>149</v>
      </c>
      <c r="L150" s="41">
        <v>43543</v>
      </c>
      <c r="M150" t="s">
        <v>3655</v>
      </c>
      <c r="U150">
        <v>0</v>
      </c>
      <c r="V150" t="s">
        <v>2923</v>
      </c>
      <c r="W150">
        <v>0</v>
      </c>
      <c r="X150">
        <v>6</v>
      </c>
    </row>
    <row r="151" spans="2:25" x14ac:dyDescent="0.3">
      <c r="B151">
        <v>1</v>
      </c>
      <c r="C151" t="s">
        <v>29882</v>
      </c>
      <c r="D151" t="s">
        <v>29881</v>
      </c>
      <c r="E151">
        <v>2018</v>
      </c>
      <c r="F151" t="s">
        <v>29880</v>
      </c>
      <c r="G151" t="s">
        <v>3328</v>
      </c>
      <c r="H151" s="6" t="str">
        <f>HYPERLINK(I151)</f>
        <v>https://link.springer.com/chapter/10.1007/978-3-319-94947-5_69</v>
      </c>
      <c r="I151" t="s">
        <v>29879</v>
      </c>
      <c r="J151" t="s">
        <v>29878</v>
      </c>
      <c r="K151">
        <v>150</v>
      </c>
      <c r="L151" s="41">
        <v>43543</v>
      </c>
      <c r="U151">
        <v>1</v>
      </c>
      <c r="V151" t="s">
        <v>2931</v>
      </c>
      <c r="W151">
        <v>0</v>
      </c>
      <c r="X151">
        <v>3</v>
      </c>
      <c r="Y151">
        <v>1</v>
      </c>
    </row>
    <row r="152" spans="2:25" x14ac:dyDescent="0.3">
      <c r="B152">
        <v>0</v>
      </c>
      <c r="C152" t="s">
        <v>29000</v>
      </c>
      <c r="D152" t="s">
        <v>28999</v>
      </c>
      <c r="F152" t="s">
        <v>3314</v>
      </c>
      <c r="H152" s="6" t="str">
        <f>HYPERLINK(I152)</f>
        <v>https://ieeexplore.ieee.org/abstract/document/4290079/</v>
      </c>
      <c r="I152" t="s">
        <v>28998</v>
      </c>
      <c r="K152">
        <v>151</v>
      </c>
      <c r="L152" s="41">
        <v>43543</v>
      </c>
      <c r="M152" t="s">
        <v>3655</v>
      </c>
      <c r="U152">
        <v>0</v>
      </c>
      <c r="V152" t="s">
        <v>2923</v>
      </c>
      <c r="W152">
        <v>0</v>
      </c>
      <c r="X152">
        <v>1</v>
      </c>
    </row>
    <row r="153" spans="2:25" x14ac:dyDescent="0.3">
      <c r="B153">
        <v>9</v>
      </c>
      <c r="C153" t="s">
        <v>29995</v>
      </c>
      <c r="D153" t="s">
        <v>29994</v>
      </c>
      <c r="E153">
        <v>2016</v>
      </c>
      <c r="F153" t="s">
        <v>29993</v>
      </c>
      <c r="G153" t="s">
        <v>29992</v>
      </c>
      <c r="H153" s="6" t="str">
        <f>HYPERLINK(I153)</f>
        <v>http://publications.eppe.eu/Eppe_etal_GCAI2016-ECG-Framework.pdf</v>
      </c>
      <c r="I153" t="s">
        <v>29991</v>
      </c>
      <c r="J153" t="s">
        <v>29990</v>
      </c>
      <c r="K153">
        <v>152</v>
      </c>
      <c r="L153" s="41">
        <v>43543</v>
      </c>
      <c r="M153" t="s">
        <v>3356</v>
      </c>
      <c r="U153">
        <v>9</v>
      </c>
      <c r="V153" t="s">
        <v>2934</v>
      </c>
      <c r="W153">
        <v>2</v>
      </c>
      <c r="X153">
        <v>5</v>
      </c>
      <c r="Y153">
        <v>3</v>
      </c>
    </row>
    <row r="154" spans="2:25" x14ac:dyDescent="0.3">
      <c r="B154">
        <v>0</v>
      </c>
      <c r="C154" t="s">
        <v>14918</v>
      </c>
      <c r="D154" t="s">
        <v>14917</v>
      </c>
      <c r="E154">
        <v>2018</v>
      </c>
      <c r="F154" t="s">
        <v>6011</v>
      </c>
      <c r="G154" t="s">
        <v>3314</v>
      </c>
      <c r="H154" s="6" t="str">
        <f>HYPERLINK(I154)</f>
        <v>https://ieeexplore.ieee.org/abstract/document/8500520/</v>
      </c>
      <c r="I154" t="s">
        <v>14916</v>
      </c>
      <c r="K154">
        <v>153</v>
      </c>
      <c r="L154" s="41">
        <v>43543</v>
      </c>
      <c r="U154">
        <v>0</v>
      </c>
      <c r="V154" t="s">
        <v>2923</v>
      </c>
      <c r="W154">
        <v>0</v>
      </c>
      <c r="X154">
        <v>3</v>
      </c>
      <c r="Y154">
        <v>1</v>
      </c>
    </row>
    <row r="155" spans="2:25" x14ac:dyDescent="0.3">
      <c r="B155">
        <v>1</v>
      </c>
      <c r="C155" t="s">
        <v>28893</v>
      </c>
      <c r="D155" t="s">
        <v>28892</v>
      </c>
      <c r="E155">
        <v>2016</v>
      </c>
      <c r="F155" t="s">
        <v>3755</v>
      </c>
      <c r="G155" t="s">
        <v>3314</v>
      </c>
      <c r="H155" s="6" t="str">
        <f>HYPERLINK(I155)</f>
        <v>https://ieeexplore.ieee.org/abstract/document/7517453/</v>
      </c>
      <c r="I155" t="s">
        <v>28891</v>
      </c>
      <c r="J155" t="s">
        <v>28890</v>
      </c>
      <c r="K155">
        <v>154</v>
      </c>
      <c r="L155" s="41">
        <v>43543</v>
      </c>
      <c r="M155" t="s">
        <v>3655</v>
      </c>
      <c r="U155">
        <v>1</v>
      </c>
      <c r="V155" t="s">
        <v>2981</v>
      </c>
      <c r="W155">
        <v>0</v>
      </c>
      <c r="X155">
        <v>4</v>
      </c>
      <c r="Y155">
        <v>3</v>
      </c>
    </row>
    <row r="156" spans="2:25" x14ac:dyDescent="0.3">
      <c r="B156">
        <v>0</v>
      </c>
      <c r="C156" t="s">
        <v>28432</v>
      </c>
      <c r="D156" t="s">
        <v>28431</v>
      </c>
      <c r="F156" t="s">
        <v>28430</v>
      </c>
      <c r="H156" s="6" t="str">
        <f>HYPERLINK(I156)</f>
        <v>http://pernerscontacts.upce.cz/21_2011/Volner.pdf</v>
      </c>
      <c r="I156" t="s">
        <v>28429</v>
      </c>
      <c r="K156">
        <v>155</v>
      </c>
      <c r="L156" s="41">
        <v>43543</v>
      </c>
      <c r="M156" t="s">
        <v>3356</v>
      </c>
      <c r="U156">
        <v>0</v>
      </c>
      <c r="V156" t="s">
        <v>2923</v>
      </c>
      <c r="W156">
        <v>0</v>
      </c>
      <c r="X156">
        <v>1</v>
      </c>
    </row>
    <row r="157" spans="2:25" x14ac:dyDescent="0.3">
      <c r="B157">
        <v>13</v>
      </c>
      <c r="C157" t="s">
        <v>31284</v>
      </c>
      <c r="D157" t="s">
        <v>31283</v>
      </c>
      <c r="E157">
        <v>2011</v>
      </c>
      <c r="F157" t="s">
        <v>4538</v>
      </c>
      <c r="G157" t="s">
        <v>4116</v>
      </c>
      <c r="H157" s="6" t="str">
        <f>HYPERLINK(I157)</f>
        <v>https://digital-library.theiet.org/content/journals/10.1049/iet-its.2010.0102</v>
      </c>
      <c r="I157" t="s">
        <v>31282</v>
      </c>
      <c r="J157" t="s">
        <v>31281</v>
      </c>
      <c r="K157">
        <v>156</v>
      </c>
      <c r="L157" s="41">
        <v>43543</v>
      </c>
      <c r="U157">
        <v>13</v>
      </c>
      <c r="V157" t="s">
        <v>2980</v>
      </c>
      <c r="W157">
        <v>7</v>
      </c>
      <c r="X157">
        <v>2</v>
      </c>
      <c r="Y157">
        <v>8</v>
      </c>
    </row>
    <row r="158" spans="2:25" x14ac:dyDescent="0.3">
      <c r="B158">
        <v>0</v>
      </c>
      <c r="C158" t="s">
        <v>29402</v>
      </c>
      <c r="D158" t="s">
        <v>29401</v>
      </c>
      <c r="E158">
        <v>2018</v>
      </c>
      <c r="F158" t="s">
        <v>10090</v>
      </c>
      <c r="G158" t="s">
        <v>3314</v>
      </c>
      <c r="H158" s="6" t="str">
        <f>HYPERLINK(I158)</f>
        <v>https://ieeexplore.ieee.org/abstract/document/8569548/</v>
      </c>
      <c r="I158" t="s">
        <v>29400</v>
      </c>
      <c r="K158">
        <v>157</v>
      </c>
      <c r="L158" s="41">
        <v>43543</v>
      </c>
      <c r="U158">
        <v>0</v>
      </c>
      <c r="V158" t="s">
        <v>2923</v>
      </c>
      <c r="W158">
        <v>0</v>
      </c>
      <c r="X158">
        <v>3</v>
      </c>
      <c r="Y158">
        <v>1</v>
      </c>
    </row>
    <row r="159" spans="2:25" x14ac:dyDescent="0.3">
      <c r="B159">
        <v>0</v>
      </c>
      <c r="C159" t="s">
        <v>20933</v>
      </c>
      <c r="D159" t="s">
        <v>20932</v>
      </c>
      <c r="F159" t="s">
        <v>4784</v>
      </c>
      <c r="H159" s="6" t="str">
        <f>HYPERLINK(I159)</f>
        <v>http://www.humanist-vce.eu/fileadmin/contributeurs/humanist/Berlin2010/Poster_Mendoza.pdf</v>
      </c>
      <c r="I159" t="s">
        <v>20931</v>
      </c>
      <c r="K159">
        <v>158</v>
      </c>
      <c r="L159" s="41">
        <v>43543</v>
      </c>
      <c r="M159" t="s">
        <v>3356</v>
      </c>
      <c r="U159">
        <v>0</v>
      </c>
      <c r="V159" t="s">
        <v>2923</v>
      </c>
      <c r="W159">
        <v>0</v>
      </c>
      <c r="X159">
        <v>2</v>
      </c>
    </row>
    <row r="160" spans="2:25" x14ac:dyDescent="0.3">
      <c r="B160">
        <v>0</v>
      </c>
      <c r="C160" t="s">
        <v>31449</v>
      </c>
      <c r="D160" t="s">
        <v>31448</v>
      </c>
      <c r="E160">
        <v>2018</v>
      </c>
      <c r="F160" t="s">
        <v>31447</v>
      </c>
      <c r="G160" t="s">
        <v>4116</v>
      </c>
      <c r="H160" s="6" t="str">
        <f>HYPERLINK(I160)</f>
        <v>https://digital-library.theiet.org/content/journals/10.1049/iet-cta.2018.5941</v>
      </c>
      <c r="I160" t="s">
        <v>31446</v>
      </c>
      <c r="K160">
        <v>159</v>
      </c>
      <c r="L160" s="41">
        <v>43543</v>
      </c>
      <c r="U160">
        <v>0</v>
      </c>
      <c r="V160" t="s">
        <v>2923</v>
      </c>
      <c r="W160">
        <v>0</v>
      </c>
      <c r="X160">
        <v>3</v>
      </c>
      <c r="Y160">
        <v>1</v>
      </c>
    </row>
    <row r="161" spans="2:25" x14ac:dyDescent="0.3">
      <c r="B161">
        <v>4</v>
      </c>
      <c r="C161" t="s">
        <v>12087</v>
      </c>
      <c r="D161" t="s">
        <v>12086</v>
      </c>
      <c r="E161">
        <v>2011</v>
      </c>
      <c r="F161" t="s">
        <v>5332</v>
      </c>
      <c r="G161" t="s">
        <v>3314</v>
      </c>
      <c r="H161" s="6" t="str">
        <f>HYPERLINK(I161)</f>
        <v>https://ieeexplore.ieee.org/abstract/document/6082897/</v>
      </c>
      <c r="I161" t="s">
        <v>12085</v>
      </c>
      <c r="J161" t="s">
        <v>12084</v>
      </c>
      <c r="K161">
        <v>160</v>
      </c>
      <c r="L161" s="41">
        <v>43543</v>
      </c>
      <c r="U161">
        <v>4</v>
      </c>
      <c r="V161" t="s">
        <v>2933</v>
      </c>
      <c r="W161">
        <v>1</v>
      </c>
      <c r="X161">
        <v>4</v>
      </c>
      <c r="Y161">
        <v>8</v>
      </c>
    </row>
    <row r="162" spans="2:25" x14ac:dyDescent="0.3">
      <c r="B162">
        <v>1</v>
      </c>
      <c r="C162" t="s">
        <v>1392</v>
      </c>
      <c r="D162" t="s">
        <v>1393</v>
      </c>
      <c r="E162">
        <v>2010</v>
      </c>
      <c r="F162" t="s">
        <v>4242</v>
      </c>
      <c r="G162" t="s">
        <v>3347</v>
      </c>
      <c r="H162" s="6" t="str">
        <f>HYPERLINK(I162)</f>
        <v>https://www.sciencedirect.com/science/article/pii/S1474667015325015</v>
      </c>
      <c r="I162" t="s">
        <v>1396</v>
      </c>
      <c r="J162" t="s">
        <v>4597</v>
      </c>
      <c r="K162">
        <v>161</v>
      </c>
      <c r="L162" s="41">
        <v>43543</v>
      </c>
      <c r="U162">
        <v>1</v>
      </c>
      <c r="V162" t="s">
        <v>2925</v>
      </c>
      <c r="W162">
        <v>0</v>
      </c>
      <c r="X162">
        <v>4</v>
      </c>
      <c r="Y162">
        <v>9</v>
      </c>
    </row>
    <row r="163" spans="2:25" x14ac:dyDescent="0.3">
      <c r="B163">
        <v>1</v>
      </c>
      <c r="C163" t="s">
        <v>1259</v>
      </c>
      <c r="D163" t="s">
        <v>1260</v>
      </c>
      <c r="E163">
        <v>2016</v>
      </c>
      <c r="F163" t="s">
        <v>28880</v>
      </c>
      <c r="G163" t="s">
        <v>3369</v>
      </c>
      <c r="H163" s="6" t="str">
        <f>HYPERLINK(I163)</f>
        <v>https://www.researchgate.net/profile/Panagiotis_Pantazopoulos2/publication/305768046_Designing_a_Dual-display_HMI_System_for_Connected_Vehicles_the_AutoNet2030_Approach/links/57a032bc08aece1c72156d1c.pdf</v>
      </c>
      <c r="I163" t="s">
        <v>1262</v>
      </c>
      <c r="J163" t="s">
        <v>28879</v>
      </c>
      <c r="K163">
        <v>162</v>
      </c>
      <c r="L163" s="41">
        <v>43543</v>
      </c>
      <c r="M163" t="s">
        <v>3356</v>
      </c>
      <c r="U163">
        <v>1</v>
      </c>
      <c r="V163" t="s">
        <v>2981</v>
      </c>
      <c r="W163">
        <v>0</v>
      </c>
      <c r="X163">
        <v>4</v>
      </c>
      <c r="Y163">
        <v>3</v>
      </c>
    </row>
    <row r="164" spans="2:25" x14ac:dyDescent="0.3">
      <c r="B164">
        <v>119</v>
      </c>
      <c r="C164" t="s">
        <v>1837</v>
      </c>
      <c r="D164" t="s">
        <v>1838</v>
      </c>
      <c r="E164">
        <v>2007</v>
      </c>
      <c r="F164" t="s">
        <v>6732</v>
      </c>
      <c r="G164" t="s">
        <v>3802</v>
      </c>
      <c r="H164" s="6" t="str">
        <f>HYPERLINK(I164)</f>
        <v>https://www.tandfonline.com/doi/abs/10.1080/00140130701318855</v>
      </c>
      <c r="I164" t="s">
        <v>1839</v>
      </c>
      <c r="J164" t="s">
        <v>31445</v>
      </c>
      <c r="K164">
        <v>163</v>
      </c>
      <c r="L164" s="41">
        <v>43543</v>
      </c>
      <c r="U164">
        <v>119</v>
      </c>
      <c r="V164" t="s">
        <v>16931</v>
      </c>
      <c r="W164">
        <v>60</v>
      </c>
      <c r="X164">
        <v>2</v>
      </c>
      <c r="Y164">
        <v>12</v>
      </c>
    </row>
    <row r="165" spans="2:25" x14ac:dyDescent="0.3">
      <c r="B165">
        <v>36</v>
      </c>
      <c r="C165" t="s">
        <v>29105</v>
      </c>
      <c r="D165" t="s">
        <v>29104</v>
      </c>
      <c r="E165">
        <v>2018</v>
      </c>
      <c r="F165" t="s">
        <v>3336</v>
      </c>
      <c r="G165" t="s">
        <v>3314</v>
      </c>
      <c r="H165" s="6" t="str">
        <f>HYPERLINK(I165)</f>
        <v>https://ieeexplore.ieee.org/abstract/document/7933977/</v>
      </c>
      <c r="I165" t="s">
        <v>29103</v>
      </c>
      <c r="J165" t="s">
        <v>29102</v>
      </c>
      <c r="K165">
        <v>164</v>
      </c>
      <c r="L165" s="41">
        <v>43543</v>
      </c>
      <c r="U165">
        <v>36</v>
      </c>
      <c r="V165" t="s">
        <v>3117</v>
      </c>
      <c r="W165">
        <v>7</v>
      </c>
      <c r="X165">
        <v>5</v>
      </c>
      <c r="Y165">
        <v>1</v>
      </c>
    </row>
    <row r="166" spans="2:25" x14ac:dyDescent="0.3">
      <c r="B166">
        <v>0</v>
      </c>
      <c r="C166" t="s">
        <v>22706</v>
      </c>
      <c r="D166" t="s">
        <v>22705</v>
      </c>
      <c r="E166">
        <v>2018</v>
      </c>
      <c r="F166" t="s">
        <v>21975</v>
      </c>
      <c r="G166" t="s">
        <v>3328</v>
      </c>
      <c r="H166" s="6" t="str">
        <f>HYPERLINK(I166)</f>
        <v>https://link.springer.com/chapter/10.1007/978-3-319-91581-4_9</v>
      </c>
      <c r="I166" t="s">
        <v>22704</v>
      </c>
      <c r="K166">
        <v>165</v>
      </c>
      <c r="L166" s="41">
        <v>43543</v>
      </c>
      <c r="U166">
        <v>0</v>
      </c>
      <c r="V166" t="s">
        <v>2923</v>
      </c>
      <c r="W166">
        <v>0</v>
      </c>
      <c r="X166">
        <v>4</v>
      </c>
      <c r="Y166">
        <v>1</v>
      </c>
    </row>
    <row r="167" spans="2:25" x14ac:dyDescent="0.3">
      <c r="B167">
        <v>1</v>
      </c>
      <c r="C167" t="s">
        <v>30688</v>
      </c>
      <c r="D167" t="s">
        <v>30687</v>
      </c>
      <c r="E167">
        <v>2007</v>
      </c>
      <c r="G167" t="s">
        <v>30686</v>
      </c>
      <c r="H167" s="6" t="str">
        <f>HYPERLINK(I167)</f>
        <v>http://www.lara.prd.fr/_media/users/oliviermehani/publications/mehani_olivier_cas_thesis.pdf</v>
      </c>
      <c r="I167" t="s">
        <v>30685</v>
      </c>
      <c r="J167" t="s">
        <v>30684</v>
      </c>
      <c r="K167">
        <v>166</v>
      </c>
      <c r="L167" s="41">
        <v>43543</v>
      </c>
      <c r="M167" t="s">
        <v>3356</v>
      </c>
      <c r="U167">
        <v>1</v>
      </c>
      <c r="V167" t="s">
        <v>2994</v>
      </c>
      <c r="W167">
        <v>1</v>
      </c>
      <c r="X167">
        <v>1</v>
      </c>
      <c r="Y167">
        <v>12</v>
      </c>
    </row>
    <row r="168" spans="2:25" x14ac:dyDescent="0.3">
      <c r="B168">
        <v>2</v>
      </c>
      <c r="C168" t="s">
        <v>31181</v>
      </c>
      <c r="D168" t="s">
        <v>31180</v>
      </c>
      <c r="E168">
        <v>2017</v>
      </c>
      <c r="F168" t="s">
        <v>17502</v>
      </c>
      <c r="G168" t="s">
        <v>3347</v>
      </c>
      <c r="H168" s="6" t="str">
        <f>HYPERLINK(I168)</f>
        <v>https://www.sciencedirect.com/science/article/pii/S1877705817312122</v>
      </c>
      <c r="I168" t="s">
        <v>31179</v>
      </c>
      <c r="J168" t="s">
        <v>31178</v>
      </c>
      <c r="K168">
        <v>167</v>
      </c>
      <c r="L168" s="41">
        <v>43543</v>
      </c>
      <c r="U168">
        <v>2</v>
      </c>
      <c r="V168" t="s">
        <v>2931</v>
      </c>
      <c r="W168">
        <v>1</v>
      </c>
      <c r="X168">
        <v>3</v>
      </c>
      <c r="Y168">
        <v>2</v>
      </c>
    </row>
    <row r="169" spans="2:25" x14ac:dyDescent="0.3">
      <c r="B169">
        <v>2</v>
      </c>
      <c r="C169" t="s">
        <v>21589</v>
      </c>
      <c r="D169" t="s">
        <v>21588</v>
      </c>
      <c r="E169">
        <v>2018</v>
      </c>
      <c r="F169" t="s">
        <v>6514</v>
      </c>
      <c r="G169" t="s">
        <v>3347</v>
      </c>
      <c r="H169" s="6" t="str">
        <f>HYPERLINK(I169)</f>
        <v>https://www.sciencedirect.com/science/article/pii/S1369847816306489</v>
      </c>
      <c r="I169" t="s">
        <v>21587</v>
      </c>
      <c r="J169" t="s">
        <v>21586</v>
      </c>
      <c r="K169">
        <v>168</v>
      </c>
      <c r="L169" s="41">
        <v>43543</v>
      </c>
      <c r="M169" t="s">
        <v>3325</v>
      </c>
      <c r="U169">
        <v>2</v>
      </c>
      <c r="V169" t="s">
        <v>2949</v>
      </c>
      <c r="W169">
        <v>1</v>
      </c>
      <c r="X169">
        <v>4</v>
      </c>
      <c r="Y169">
        <v>1</v>
      </c>
    </row>
    <row r="170" spans="2:25" x14ac:dyDescent="0.3">
      <c r="B170">
        <v>0</v>
      </c>
      <c r="C170" t="s">
        <v>10976</v>
      </c>
      <c r="D170" t="s">
        <v>10975</v>
      </c>
      <c r="E170">
        <v>2018</v>
      </c>
      <c r="F170" t="s">
        <v>10974</v>
      </c>
      <c r="G170" t="s">
        <v>10973</v>
      </c>
      <c r="H170" s="6" t="str">
        <f>HYPERLINK(I170)</f>
        <v>https://peerj.com/articles/cs-166/?utm_source=TrendMD&amp;utm_campaign=PeerJ_TrendMD_1&amp;utm_medium=TrendMD</v>
      </c>
      <c r="I170" t="s">
        <v>10972</v>
      </c>
      <c r="K170">
        <v>169</v>
      </c>
      <c r="L170" s="41">
        <v>43543</v>
      </c>
      <c r="M170" t="s">
        <v>3325</v>
      </c>
      <c r="U170">
        <v>0</v>
      </c>
      <c r="V170" t="s">
        <v>2923</v>
      </c>
      <c r="W170">
        <v>0</v>
      </c>
      <c r="X170">
        <v>3</v>
      </c>
      <c r="Y170">
        <v>1</v>
      </c>
    </row>
    <row r="171" spans="2:25" x14ac:dyDescent="0.3">
      <c r="B171">
        <v>14</v>
      </c>
      <c r="C171" t="s">
        <v>28949</v>
      </c>
      <c r="D171" t="s">
        <v>28982</v>
      </c>
      <c r="E171">
        <v>2011</v>
      </c>
      <c r="F171" t="s">
        <v>9824</v>
      </c>
      <c r="G171" t="s">
        <v>3314</v>
      </c>
      <c r="H171" s="6" t="str">
        <f>HYPERLINK(I171)</f>
        <v>https://ieeexplore.ieee.org/abstract/document/5940465/</v>
      </c>
      <c r="I171" t="s">
        <v>28981</v>
      </c>
      <c r="J171" t="s">
        <v>28980</v>
      </c>
      <c r="K171">
        <v>170</v>
      </c>
      <c r="L171" s="41">
        <v>43543</v>
      </c>
      <c r="U171">
        <v>14</v>
      </c>
      <c r="V171" t="s">
        <v>3056</v>
      </c>
      <c r="W171">
        <v>4</v>
      </c>
      <c r="X171">
        <v>4</v>
      </c>
      <c r="Y171">
        <v>8</v>
      </c>
    </row>
    <row r="172" spans="2:25" x14ac:dyDescent="0.3">
      <c r="B172">
        <v>1</v>
      </c>
      <c r="C172" t="s">
        <v>31444</v>
      </c>
      <c r="D172" t="s">
        <v>31443</v>
      </c>
      <c r="E172">
        <v>2016</v>
      </c>
      <c r="F172" t="s">
        <v>3716</v>
      </c>
      <c r="G172" t="s">
        <v>3347</v>
      </c>
      <c r="H172" s="6" t="str">
        <f>HYPERLINK(I172)</f>
        <v>https://www.sciencedirect.com/science/article/pii/S2405896316321073</v>
      </c>
      <c r="I172" t="s">
        <v>31442</v>
      </c>
      <c r="J172" t="s">
        <v>31441</v>
      </c>
      <c r="K172">
        <v>171</v>
      </c>
      <c r="L172" s="41">
        <v>43543</v>
      </c>
      <c r="U172">
        <v>1</v>
      </c>
      <c r="V172" t="s">
        <v>2981</v>
      </c>
      <c r="W172">
        <v>1</v>
      </c>
      <c r="X172">
        <v>1</v>
      </c>
      <c r="Y172">
        <v>3</v>
      </c>
    </row>
    <row r="173" spans="2:25" x14ac:dyDescent="0.3">
      <c r="B173">
        <v>3</v>
      </c>
      <c r="C173" t="s">
        <v>29195</v>
      </c>
      <c r="D173" t="s">
        <v>29194</v>
      </c>
      <c r="E173">
        <v>2016</v>
      </c>
      <c r="F173" t="s">
        <v>29193</v>
      </c>
      <c r="G173" t="s">
        <v>6553</v>
      </c>
      <c r="H173" s="6" t="str">
        <f>HYPERLINK(I173)</f>
        <v>https://elib.dlr.de/108174/1/Lenz_Fraedrich_Cyganski_HKSTS_2016_RIDING%20IN%20AN%20AUTONOMOUS%20CAR%20WHAT%20ABOUT%20THE%20USER%20PERSPECTIVE.pdf</v>
      </c>
      <c r="I173" t="s">
        <v>29192</v>
      </c>
      <c r="J173" t="s">
        <v>29191</v>
      </c>
      <c r="K173">
        <v>172</v>
      </c>
      <c r="L173" s="41">
        <v>43543</v>
      </c>
      <c r="M173" t="s">
        <v>3356</v>
      </c>
      <c r="U173">
        <v>3</v>
      </c>
      <c r="V173" t="s">
        <v>2931</v>
      </c>
      <c r="W173">
        <v>1</v>
      </c>
      <c r="X173">
        <v>3</v>
      </c>
      <c r="Y173">
        <v>3</v>
      </c>
    </row>
    <row r="174" spans="2:25" x14ac:dyDescent="0.3">
      <c r="B174">
        <v>0</v>
      </c>
      <c r="C174" t="s">
        <v>21639</v>
      </c>
      <c r="D174" t="s">
        <v>21638</v>
      </c>
      <c r="E174">
        <v>2018</v>
      </c>
      <c r="F174" t="s">
        <v>21637</v>
      </c>
      <c r="G174" t="s">
        <v>21636</v>
      </c>
      <c r="H174" s="6" t="str">
        <f>HYPERLINK(I174)</f>
        <v>http://www.mifav.uniroma2.it/inevent/events/idea2010/doc/37_1.pdf</v>
      </c>
      <c r="I174" t="s">
        <v>21635</v>
      </c>
      <c r="K174">
        <v>173</v>
      </c>
      <c r="L174" s="41">
        <v>43543</v>
      </c>
      <c r="M174" t="s">
        <v>3356</v>
      </c>
      <c r="U174">
        <v>0</v>
      </c>
      <c r="V174" t="s">
        <v>2923</v>
      </c>
      <c r="W174">
        <v>0</v>
      </c>
      <c r="X174">
        <v>5</v>
      </c>
      <c r="Y174">
        <v>1</v>
      </c>
    </row>
    <row r="175" spans="2:25" x14ac:dyDescent="0.3">
      <c r="B175">
        <v>0</v>
      </c>
      <c r="C175" t="s">
        <v>28730</v>
      </c>
      <c r="D175" t="s">
        <v>28729</v>
      </c>
      <c r="E175">
        <v>2018</v>
      </c>
      <c r="F175" t="s">
        <v>28728</v>
      </c>
      <c r="G175" t="s">
        <v>3314</v>
      </c>
      <c r="H175" s="6" t="str">
        <f>HYPERLINK(I175)</f>
        <v>https://ieeexplore.ieee.org/abstract/document/8588220/</v>
      </c>
      <c r="I175" t="s">
        <v>28727</v>
      </c>
      <c r="K175">
        <v>174</v>
      </c>
      <c r="L175" s="41">
        <v>43543</v>
      </c>
      <c r="U175">
        <v>0</v>
      </c>
      <c r="V175" t="s">
        <v>2923</v>
      </c>
      <c r="W175">
        <v>0</v>
      </c>
      <c r="X175">
        <v>1</v>
      </c>
      <c r="Y175">
        <v>1</v>
      </c>
    </row>
    <row r="176" spans="2:25" x14ac:dyDescent="0.3">
      <c r="B176">
        <v>1</v>
      </c>
      <c r="C176" t="s">
        <v>29414</v>
      </c>
      <c r="D176" t="s">
        <v>29413</v>
      </c>
      <c r="E176">
        <v>2018</v>
      </c>
      <c r="F176" t="s">
        <v>6011</v>
      </c>
      <c r="G176" t="s">
        <v>3314</v>
      </c>
      <c r="H176" s="6" t="str">
        <f>HYPERLINK(I176)</f>
        <v>https://ieeexplore.ieee.org/abstract/document/8500405/</v>
      </c>
      <c r="I176" t="s">
        <v>29412</v>
      </c>
      <c r="J176" t="s">
        <v>29411</v>
      </c>
      <c r="K176">
        <v>175</v>
      </c>
      <c r="L176" s="41">
        <v>43543</v>
      </c>
      <c r="U176">
        <v>1</v>
      </c>
      <c r="V176" t="s">
        <v>2931</v>
      </c>
      <c r="W176">
        <v>0</v>
      </c>
      <c r="X176">
        <v>4</v>
      </c>
      <c r="Y176">
        <v>1</v>
      </c>
    </row>
    <row r="177" spans="2:25" x14ac:dyDescent="0.3">
      <c r="B177">
        <v>3</v>
      </c>
      <c r="C177" t="s">
        <v>9325</v>
      </c>
      <c r="D177" t="s">
        <v>9324</v>
      </c>
      <c r="E177">
        <v>2017</v>
      </c>
      <c r="G177" t="s">
        <v>5243</v>
      </c>
      <c r="H177" s="6" t="str">
        <f>HYPERLINK(I177)</f>
        <v>https://www.sae.org/publications/technical-papers/content/2017-01-0068/</v>
      </c>
      <c r="I177" t="s">
        <v>9323</v>
      </c>
      <c r="J177" t="s">
        <v>9322</v>
      </c>
      <c r="K177">
        <v>176</v>
      </c>
      <c r="L177" s="41">
        <v>43543</v>
      </c>
      <c r="U177">
        <v>3</v>
      </c>
      <c r="V177" t="s">
        <v>2954</v>
      </c>
      <c r="W177">
        <v>1</v>
      </c>
      <c r="X177">
        <v>5</v>
      </c>
      <c r="Y177">
        <v>2</v>
      </c>
    </row>
    <row r="178" spans="2:25" x14ac:dyDescent="0.3">
      <c r="B178">
        <v>67</v>
      </c>
      <c r="C178" t="s">
        <v>20149</v>
      </c>
      <c r="D178" t="s">
        <v>20148</v>
      </c>
      <c r="E178">
        <v>2013</v>
      </c>
      <c r="F178" t="s">
        <v>3755</v>
      </c>
      <c r="G178" t="s">
        <v>3314</v>
      </c>
      <c r="H178" s="6" t="str">
        <f>HYPERLINK(I178)</f>
        <v>https://ieeexplore.ieee.org/abstract/document/6212500/</v>
      </c>
      <c r="I178" t="s">
        <v>20147</v>
      </c>
      <c r="J178" t="s">
        <v>20146</v>
      </c>
      <c r="K178">
        <v>177</v>
      </c>
      <c r="L178" s="41">
        <v>43543</v>
      </c>
      <c r="U178">
        <v>67</v>
      </c>
      <c r="V178" t="s">
        <v>20145</v>
      </c>
      <c r="W178">
        <v>22</v>
      </c>
      <c r="X178">
        <v>3</v>
      </c>
      <c r="Y178">
        <v>6</v>
      </c>
    </row>
    <row r="179" spans="2:25" x14ac:dyDescent="0.3">
      <c r="B179">
        <v>1</v>
      </c>
      <c r="C179" t="s">
        <v>28645</v>
      </c>
      <c r="D179" t="s">
        <v>28644</v>
      </c>
      <c r="E179">
        <v>2018</v>
      </c>
      <c r="F179" t="s">
        <v>28643</v>
      </c>
      <c r="G179" t="s">
        <v>3369</v>
      </c>
      <c r="H179" s="6" t="str">
        <f>HYPERLINK(I179)</f>
        <v>https://www.researchgate.net/profile/Aurore_Bourrelly/publication/330501965_Impact_of_a_long_autonomous_driving_phase_on_take-over_performance/links/5c435f69458515a4c731d6a9/Impact-of-a-long-autonomous-driving-phase-on-take-over-performance.pdf</v>
      </c>
      <c r="I179" t="s">
        <v>28642</v>
      </c>
      <c r="J179" t="s">
        <v>28641</v>
      </c>
      <c r="K179">
        <v>178</v>
      </c>
      <c r="L179" s="41">
        <v>43543</v>
      </c>
      <c r="M179" t="s">
        <v>3356</v>
      </c>
      <c r="U179">
        <v>1</v>
      </c>
      <c r="V179" t="s">
        <v>2931</v>
      </c>
      <c r="W179">
        <v>0</v>
      </c>
      <c r="X179">
        <v>4</v>
      </c>
      <c r="Y179">
        <v>1</v>
      </c>
    </row>
    <row r="180" spans="2:25" x14ac:dyDescent="0.3">
      <c r="B180">
        <v>0</v>
      </c>
      <c r="C180" t="s">
        <v>31241</v>
      </c>
      <c r="D180" t="s">
        <v>31240</v>
      </c>
      <c r="E180">
        <v>2016</v>
      </c>
      <c r="F180" t="s">
        <v>3716</v>
      </c>
      <c r="G180" t="s">
        <v>3347</v>
      </c>
      <c r="H180" s="6" t="str">
        <f>HYPERLINK(I180)</f>
        <v>https://www.sciencedirect.com/science/article/pii/S2405896316302440</v>
      </c>
      <c r="I180" t="s">
        <v>31239</v>
      </c>
      <c r="K180">
        <v>179</v>
      </c>
      <c r="L180" s="41">
        <v>43543</v>
      </c>
      <c r="U180">
        <v>0</v>
      </c>
      <c r="V180" t="s">
        <v>2923</v>
      </c>
      <c r="W180">
        <v>0</v>
      </c>
      <c r="X180">
        <v>2</v>
      </c>
      <c r="Y180">
        <v>3</v>
      </c>
    </row>
    <row r="181" spans="2:25" x14ac:dyDescent="0.3">
      <c r="B181">
        <v>8</v>
      </c>
      <c r="C181" t="s">
        <v>28123</v>
      </c>
      <c r="D181" t="s">
        <v>28122</v>
      </c>
      <c r="E181">
        <v>2017</v>
      </c>
      <c r="F181" t="s">
        <v>13403</v>
      </c>
      <c r="G181" t="s">
        <v>4315</v>
      </c>
      <c r="H181" s="6" t="str">
        <f>HYPERLINK(I181)</f>
        <v>https://mediatum.ub.tum.de/1421309</v>
      </c>
      <c r="I181" t="s">
        <v>28121</v>
      </c>
      <c r="J181" t="s">
        <v>28120</v>
      </c>
      <c r="K181">
        <v>180</v>
      </c>
      <c r="L181" s="41">
        <v>43543</v>
      </c>
      <c r="U181">
        <v>8</v>
      </c>
      <c r="V181" t="s">
        <v>2968</v>
      </c>
      <c r="W181">
        <v>2</v>
      </c>
      <c r="X181">
        <v>5</v>
      </c>
      <c r="Y181">
        <v>2</v>
      </c>
    </row>
    <row r="182" spans="2:25" x14ac:dyDescent="0.3">
      <c r="B182">
        <v>0</v>
      </c>
      <c r="C182" t="s">
        <v>29496</v>
      </c>
      <c r="D182" t="s">
        <v>29495</v>
      </c>
      <c r="E182">
        <v>2018</v>
      </c>
      <c r="F182" t="s">
        <v>3322</v>
      </c>
      <c r="G182" t="s">
        <v>3321</v>
      </c>
      <c r="H182" s="6" t="str">
        <f>HYPERLINK(I182)</f>
        <v>https://journals.sagepub.com/doi/abs/10.1177/0018720818814963</v>
      </c>
      <c r="I182" t="s">
        <v>29494</v>
      </c>
      <c r="K182">
        <v>181</v>
      </c>
      <c r="L182" s="41">
        <v>43543</v>
      </c>
      <c r="U182">
        <v>0</v>
      </c>
      <c r="V182" t="s">
        <v>2923</v>
      </c>
      <c r="W182">
        <v>0</v>
      </c>
      <c r="X182">
        <v>3</v>
      </c>
      <c r="Y182">
        <v>1</v>
      </c>
    </row>
    <row r="183" spans="2:25" x14ac:dyDescent="0.3">
      <c r="B183">
        <v>0</v>
      </c>
      <c r="C183" t="s">
        <v>21811</v>
      </c>
      <c r="D183" t="s">
        <v>21810</v>
      </c>
      <c r="E183">
        <v>2019</v>
      </c>
      <c r="F183" t="s">
        <v>3755</v>
      </c>
      <c r="G183" t="s">
        <v>3314</v>
      </c>
      <c r="H183" s="6" t="str">
        <f>HYPERLINK(I183)</f>
        <v>https://ieeexplore.ieee.org/abstract/document/8661600/</v>
      </c>
      <c r="I183" t="s">
        <v>21809</v>
      </c>
      <c r="K183">
        <v>182</v>
      </c>
      <c r="L183" s="41">
        <v>43543</v>
      </c>
      <c r="U183">
        <v>0</v>
      </c>
      <c r="V183" t="s">
        <v>2923</v>
      </c>
      <c r="W183">
        <v>0</v>
      </c>
      <c r="X183">
        <v>6</v>
      </c>
      <c r="Y183">
        <v>1</v>
      </c>
    </row>
    <row r="184" spans="2:25" x14ac:dyDescent="0.3">
      <c r="B184">
        <v>0</v>
      </c>
      <c r="C184" t="s">
        <v>1682</v>
      </c>
      <c r="D184" t="s">
        <v>1683</v>
      </c>
      <c r="E184">
        <v>2018</v>
      </c>
      <c r="F184" t="s">
        <v>10591</v>
      </c>
      <c r="G184" t="s">
        <v>10590</v>
      </c>
      <c r="H184" s="6" t="str">
        <f>HYPERLINK(I184)</f>
        <v>https://journals.plos.org/plosone/article?id=10.1371/journal.pone.0201963</v>
      </c>
      <c r="I184" t="s">
        <v>1684</v>
      </c>
      <c r="K184">
        <v>183</v>
      </c>
      <c r="L184" s="41">
        <v>43543</v>
      </c>
      <c r="M184" t="s">
        <v>3325</v>
      </c>
      <c r="U184">
        <v>0</v>
      </c>
      <c r="V184" t="s">
        <v>2923</v>
      </c>
      <c r="W184">
        <v>0</v>
      </c>
      <c r="X184">
        <v>4</v>
      </c>
      <c r="Y184">
        <v>1</v>
      </c>
    </row>
    <row r="185" spans="2:25" x14ac:dyDescent="0.3">
      <c r="B185">
        <v>0</v>
      </c>
      <c r="C185" t="s">
        <v>22248</v>
      </c>
      <c r="D185" t="s">
        <v>22247</v>
      </c>
      <c r="E185">
        <v>2018</v>
      </c>
      <c r="F185" t="s">
        <v>6883</v>
      </c>
      <c r="G185" t="s">
        <v>22242</v>
      </c>
      <c r="H185" s="6" t="str">
        <f>HYPERLINK(I185)</f>
        <v>https://www.ncbi.nlm.nih.gov/pmc/articles/PMC6166122/</v>
      </c>
      <c r="I185" t="s">
        <v>22246</v>
      </c>
      <c r="K185">
        <v>184</v>
      </c>
      <c r="L185" s="41">
        <v>43543</v>
      </c>
      <c r="M185" t="s">
        <v>3325</v>
      </c>
      <c r="U185">
        <v>0</v>
      </c>
      <c r="V185" t="s">
        <v>2923</v>
      </c>
      <c r="W185">
        <v>0</v>
      </c>
      <c r="X185">
        <v>3</v>
      </c>
      <c r="Y185">
        <v>1</v>
      </c>
    </row>
    <row r="186" spans="2:25" x14ac:dyDescent="0.3">
      <c r="B186">
        <v>22</v>
      </c>
      <c r="C186" t="s">
        <v>28889</v>
      </c>
      <c r="D186" t="s">
        <v>28888</v>
      </c>
      <c r="E186">
        <v>2015</v>
      </c>
      <c r="F186" t="s">
        <v>28887</v>
      </c>
      <c r="G186" t="s">
        <v>3423</v>
      </c>
      <c r="H186" s="6" t="str">
        <f>HYPERLINK(I186)</f>
        <v>https://onlinelibrary.wiley.com/doi/abs/10.4218/etrij.15.0114.0095</v>
      </c>
      <c r="I186" t="s">
        <v>28886</v>
      </c>
      <c r="J186" t="s">
        <v>28885</v>
      </c>
      <c r="K186">
        <v>185</v>
      </c>
      <c r="L186" s="41">
        <v>43543</v>
      </c>
      <c r="U186">
        <v>22</v>
      </c>
      <c r="V186" t="s">
        <v>3059</v>
      </c>
      <c r="W186">
        <v>4</v>
      </c>
      <c r="X186">
        <v>5</v>
      </c>
      <c r="Y186">
        <v>4</v>
      </c>
    </row>
    <row r="187" spans="2:25" x14ac:dyDescent="0.3">
      <c r="B187">
        <v>4</v>
      </c>
      <c r="C187" t="s">
        <v>31440</v>
      </c>
      <c r="D187" t="s">
        <v>31439</v>
      </c>
      <c r="E187">
        <v>2015</v>
      </c>
      <c r="F187" t="s">
        <v>31438</v>
      </c>
      <c r="G187" t="s">
        <v>3314</v>
      </c>
      <c r="H187" s="6" t="str">
        <f>HYPERLINK(I187)</f>
        <v>https://ieeexplore.ieee.org/abstract/document/7301795/</v>
      </c>
      <c r="I187" t="s">
        <v>31437</v>
      </c>
      <c r="J187" t="s">
        <v>31436</v>
      </c>
      <c r="K187">
        <v>186</v>
      </c>
      <c r="L187" s="41">
        <v>43543</v>
      </c>
      <c r="U187">
        <v>4</v>
      </c>
      <c r="V187" t="s">
        <v>2931</v>
      </c>
      <c r="W187">
        <v>1</v>
      </c>
      <c r="X187">
        <v>4</v>
      </c>
      <c r="Y187">
        <v>4</v>
      </c>
    </row>
    <row r="188" spans="2:25" x14ac:dyDescent="0.3">
      <c r="B188">
        <v>0</v>
      </c>
      <c r="C188" t="s">
        <v>1848</v>
      </c>
      <c r="D188" t="s">
        <v>1849</v>
      </c>
      <c r="E188">
        <v>2018</v>
      </c>
      <c r="F188" t="s">
        <v>28743</v>
      </c>
      <c r="G188" t="s">
        <v>3328</v>
      </c>
      <c r="H188" s="6" t="str">
        <f>HYPERLINK(I188)</f>
        <v>https://link.springer.com/chapter/10.1007/978-3-319-92285-0_57</v>
      </c>
      <c r="I188" t="s">
        <v>22608</v>
      </c>
      <c r="K188">
        <v>187</v>
      </c>
      <c r="L188" s="41">
        <v>43543</v>
      </c>
      <c r="U188">
        <v>0</v>
      </c>
      <c r="V188" t="s">
        <v>2923</v>
      </c>
      <c r="W188">
        <v>0</v>
      </c>
      <c r="X188">
        <v>4</v>
      </c>
      <c r="Y188">
        <v>1</v>
      </c>
    </row>
    <row r="189" spans="2:25" x14ac:dyDescent="0.3">
      <c r="B189">
        <v>0</v>
      </c>
      <c r="C189" t="s">
        <v>7228</v>
      </c>
      <c r="D189" t="s">
        <v>7227</v>
      </c>
      <c r="E189">
        <v>2019</v>
      </c>
      <c r="F189" t="s">
        <v>7226</v>
      </c>
      <c r="G189" t="s">
        <v>3347</v>
      </c>
      <c r="H189" s="6" t="str">
        <f>HYPERLINK(I189)</f>
        <v>https://www.sciencedirect.com/science/article/pii/S0308596117304640</v>
      </c>
      <c r="I189" t="s">
        <v>7225</v>
      </c>
      <c r="K189">
        <v>188</v>
      </c>
      <c r="L189" s="41">
        <v>43543</v>
      </c>
      <c r="M189" t="s">
        <v>3325</v>
      </c>
      <c r="U189">
        <v>0</v>
      </c>
      <c r="V189" t="s">
        <v>2923</v>
      </c>
      <c r="W189">
        <v>0</v>
      </c>
      <c r="X189">
        <v>1</v>
      </c>
      <c r="Y189">
        <v>1</v>
      </c>
    </row>
    <row r="190" spans="2:25" x14ac:dyDescent="0.3">
      <c r="B190">
        <v>1</v>
      </c>
      <c r="C190" t="s">
        <v>20852</v>
      </c>
      <c r="D190" t="s">
        <v>20851</v>
      </c>
      <c r="E190">
        <v>2006</v>
      </c>
      <c r="F190" t="s">
        <v>20850</v>
      </c>
      <c r="G190" t="s">
        <v>3369</v>
      </c>
      <c r="H190" s="6" t="str">
        <f>HYPERLINK(I190)</f>
        <v>https://www.researchgate.net/profile/George_Giannopoulos2/publication/266212708_Driver_Cognitive_Engineering_and_Challenges_for_the_Future/links/546782240cf2f5eb18036b91</v>
      </c>
      <c r="I190" t="s">
        <v>20849</v>
      </c>
      <c r="J190" t="s">
        <v>20848</v>
      </c>
      <c r="K190">
        <v>189</v>
      </c>
      <c r="L190" s="41">
        <v>43543</v>
      </c>
      <c r="M190" t="s">
        <v>6523</v>
      </c>
      <c r="U190">
        <v>1</v>
      </c>
      <c r="V190" t="s">
        <v>2994</v>
      </c>
      <c r="W190">
        <v>0</v>
      </c>
      <c r="X190">
        <v>3</v>
      </c>
      <c r="Y190">
        <v>13</v>
      </c>
    </row>
    <row r="191" spans="2:25" x14ac:dyDescent="0.3">
      <c r="B191">
        <v>2</v>
      </c>
      <c r="C191" t="s">
        <v>29904</v>
      </c>
      <c r="D191" t="s">
        <v>29903</v>
      </c>
      <c r="E191">
        <v>2018</v>
      </c>
      <c r="F191" t="s">
        <v>3716</v>
      </c>
      <c r="G191" t="s">
        <v>3347</v>
      </c>
      <c r="H191" s="6" t="str">
        <f>HYPERLINK(I191)</f>
        <v>https://www.sciencedirect.com/science/article/pii/S2405896318307675</v>
      </c>
      <c r="I191" t="s">
        <v>29902</v>
      </c>
      <c r="J191" t="s">
        <v>29901</v>
      </c>
      <c r="K191">
        <v>190</v>
      </c>
      <c r="L191" s="41">
        <v>43543</v>
      </c>
      <c r="U191">
        <v>2</v>
      </c>
      <c r="V191" t="s">
        <v>2949</v>
      </c>
      <c r="W191">
        <v>0</v>
      </c>
      <c r="X191">
        <v>5</v>
      </c>
      <c r="Y191">
        <v>1</v>
      </c>
    </row>
    <row r="192" spans="2:25" x14ac:dyDescent="0.3">
      <c r="B192">
        <v>3</v>
      </c>
      <c r="C192" t="s">
        <v>30298</v>
      </c>
      <c r="D192" t="s">
        <v>30297</v>
      </c>
      <c r="E192">
        <v>2017</v>
      </c>
      <c r="F192" t="s">
        <v>4372</v>
      </c>
      <c r="G192" t="s">
        <v>3314</v>
      </c>
      <c r="H192" s="6" t="str">
        <f>HYPERLINK(I192)</f>
        <v>https://ieeexplore.ieee.org/abstract/document/8317953/</v>
      </c>
      <c r="I192" t="s">
        <v>30296</v>
      </c>
      <c r="J192" t="s">
        <v>30295</v>
      </c>
      <c r="K192">
        <v>191</v>
      </c>
      <c r="L192" s="41">
        <v>43543</v>
      </c>
      <c r="U192">
        <v>3</v>
      </c>
      <c r="V192" t="s">
        <v>2954</v>
      </c>
      <c r="W192">
        <v>1</v>
      </c>
      <c r="X192">
        <v>3</v>
      </c>
      <c r="Y192">
        <v>2</v>
      </c>
    </row>
    <row r="193" spans="2:25" x14ac:dyDescent="0.3">
      <c r="B193">
        <v>1</v>
      </c>
      <c r="C193" t="s">
        <v>31435</v>
      </c>
      <c r="D193" t="s">
        <v>31434</v>
      </c>
      <c r="E193">
        <v>1999</v>
      </c>
      <c r="F193" t="s">
        <v>7683</v>
      </c>
      <c r="G193" t="s">
        <v>3321</v>
      </c>
      <c r="H193" s="6" t="str">
        <f>HYPERLINK(I193)</f>
        <v>https://journals.sagepub.com/doi/abs/10.3141/1679-17</v>
      </c>
      <c r="I193" t="s">
        <v>31433</v>
      </c>
      <c r="J193" t="s">
        <v>31432</v>
      </c>
      <c r="K193">
        <v>192</v>
      </c>
      <c r="L193" s="41">
        <v>43543</v>
      </c>
      <c r="U193">
        <v>1</v>
      </c>
      <c r="V193" t="s">
        <v>2957</v>
      </c>
      <c r="W193">
        <v>1</v>
      </c>
      <c r="X193">
        <v>2</v>
      </c>
      <c r="Y193">
        <v>20</v>
      </c>
    </row>
    <row r="194" spans="2:25" x14ac:dyDescent="0.3">
      <c r="B194">
        <v>198</v>
      </c>
      <c r="C194" t="s">
        <v>1268</v>
      </c>
      <c r="D194" t="s">
        <v>28616</v>
      </c>
      <c r="E194">
        <v>2014</v>
      </c>
      <c r="F194" t="s">
        <v>4518</v>
      </c>
      <c r="G194" t="s">
        <v>3347</v>
      </c>
      <c r="H194" s="6" t="str">
        <f>HYPERLINK(I194)</f>
        <v>https://www.sciencedirect.com/science/article/pii/S1369847814000473</v>
      </c>
      <c r="I194" t="s">
        <v>28615</v>
      </c>
      <c r="J194" t="s">
        <v>28614</v>
      </c>
      <c r="K194">
        <v>193</v>
      </c>
      <c r="L194" s="41">
        <v>43543</v>
      </c>
      <c r="M194" t="s">
        <v>3325</v>
      </c>
      <c r="U194">
        <v>198</v>
      </c>
      <c r="V194" t="s">
        <v>28613</v>
      </c>
      <c r="W194">
        <v>66</v>
      </c>
      <c r="X194">
        <v>3</v>
      </c>
      <c r="Y194">
        <v>5</v>
      </c>
    </row>
    <row r="195" spans="2:25" x14ac:dyDescent="0.3">
      <c r="B195">
        <v>0</v>
      </c>
      <c r="C195" t="s">
        <v>445</v>
      </c>
      <c r="D195" t="s">
        <v>446</v>
      </c>
      <c r="E195">
        <v>2018</v>
      </c>
      <c r="F195" t="s">
        <v>29733</v>
      </c>
      <c r="G195" t="s">
        <v>3369</v>
      </c>
      <c r="H195" s="6" t="str">
        <f>HYPERLINK(I195)</f>
        <v>https://www.researchgate.net/profile/Sarah_Faltaous/publication/327637449_Design_Guidelines_for_Reliability_Communication_in_Autonomous_Vehicles/links/5ba2324292851ca9ed151519/Design-Guidelines-for-Reliability-Communication-in-Autonomous-Vehicles.pdf</v>
      </c>
      <c r="I195" t="s">
        <v>447</v>
      </c>
      <c r="K195">
        <v>194</v>
      </c>
      <c r="L195" s="41">
        <v>43543</v>
      </c>
      <c r="M195" t="s">
        <v>3356</v>
      </c>
      <c r="U195">
        <v>0</v>
      </c>
      <c r="V195" t="s">
        <v>2923</v>
      </c>
      <c r="W195">
        <v>0</v>
      </c>
      <c r="X195">
        <v>4</v>
      </c>
      <c r="Y195">
        <v>1</v>
      </c>
    </row>
    <row r="196" spans="2:25" x14ac:dyDescent="0.3">
      <c r="B196">
        <v>8</v>
      </c>
      <c r="C196" t="s">
        <v>31431</v>
      </c>
      <c r="D196" t="s">
        <v>31430</v>
      </c>
      <c r="E196">
        <v>2017</v>
      </c>
      <c r="F196" t="s">
        <v>3336</v>
      </c>
      <c r="G196" t="s">
        <v>3314</v>
      </c>
      <c r="H196" s="6" t="str">
        <f>HYPERLINK(I196)</f>
        <v>https://ieeexplore.ieee.org/abstract/document/7575721/</v>
      </c>
      <c r="I196" t="s">
        <v>31429</v>
      </c>
      <c r="J196" t="s">
        <v>31428</v>
      </c>
      <c r="K196">
        <v>195</v>
      </c>
      <c r="L196" s="41">
        <v>43543</v>
      </c>
      <c r="U196">
        <v>8</v>
      </c>
      <c r="V196" t="s">
        <v>2968</v>
      </c>
      <c r="W196">
        <v>2</v>
      </c>
      <c r="X196">
        <v>5</v>
      </c>
      <c r="Y196">
        <v>2</v>
      </c>
    </row>
    <row r="197" spans="2:25" x14ac:dyDescent="0.3">
      <c r="B197">
        <v>1</v>
      </c>
      <c r="C197" t="s">
        <v>1126</v>
      </c>
      <c r="D197" t="s">
        <v>1127</v>
      </c>
      <c r="E197">
        <v>2017</v>
      </c>
      <c r="F197" t="s">
        <v>29747</v>
      </c>
      <c r="G197" t="s">
        <v>3378</v>
      </c>
      <c r="H197" s="6" t="str">
        <f>HYPERLINK(I197)</f>
        <v>https://dl.acm.org/citation.cfm?id=3126655</v>
      </c>
      <c r="I197" t="s">
        <v>1128</v>
      </c>
      <c r="J197" t="s">
        <v>29746</v>
      </c>
      <c r="K197">
        <v>196</v>
      </c>
      <c r="L197" s="41">
        <v>43543</v>
      </c>
      <c r="U197">
        <v>1</v>
      </c>
      <c r="V197" t="s">
        <v>2933</v>
      </c>
      <c r="W197">
        <v>0</v>
      </c>
      <c r="X197">
        <v>4</v>
      </c>
      <c r="Y197">
        <v>2</v>
      </c>
    </row>
    <row r="198" spans="2:25" x14ac:dyDescent="0.3">
      <c r="B198">
        <v>7</v>
      </c>
      <c r="C198" t="s">
        <v>4171</v>
      </c>
      <c r="D198" t="s">
        <v>31185</v>
      </c>
      <c r="E198">
        <v>2015</v>
      </c>
      <c r="F198" t="s">
        <v>31184</v>
      </c>
      <c r="G198" t="s">
        <v>3314</v>
      </c>
      <c r="H198" s="6" t="str">
        <f>HYPERLINK(I198)</f>
        <v>https://ieeexplore.ieee.org/abstract/document/7299408/</v>
      </c>
      <c r="I198" t="s">
        <v>31183</v>
      </c>
      <c r="J198" t="s">
        <v>31182</v>
      </c>
      <c r="K198">
        <v>197</v>
      </c>
      <c r="L198" s="41">
        <v>43543</v>
      </c>
      <c r="U198">
        <v>7</v>
      </c>
      <c r="V198" t="s">
        <v>3056</v>
      </c>
      <c r="W198">
        <v>4</v>
      </c>
      <c r="X198">
        <v>2</v>
      </c>
      <c r="Y198">
        <v>4</v>
      </c>
    </row>
    <row r="199" spans="2:25" x14ac:dyDescent="0.3">
      <c r="B199">
        <v>0</v>
      </c>
      <c r="C199" t="s">
        <v>1767</v>
      </c>
      <c r="D199" t="s">
        <v>14958</v>
      </c>
      <c r="E199">
        <v>2019</v>
      </c>
      <c r="F199" t="s">
        <v>3336</v>
      </c>
      <c r="G199" t="s">
        <v>3314</v>
      </c>
      <c r="H199" s="6" t="str">
        <f>HYPERLINK(I199)</f>
        <v>https://ieeexplore.ieee.org/abstract/document/8574934/</v>
      </c>
      <c r="I199" t="s">
        <v>14957</v>
      </c>
      <c r="K199">
        <v>198</v>
      </c>
      <c r="L199" s="41">
        <v>43543</v>
      </c>
      <c r="U199">
        <v>0</v>
      </c>
      <c r="V199" t="s">
        <v>2923</v>
      </c>
      <c r="W199">
        <v>0</v>
      </c>
      <c r="X199">
        <v>4</v>
      </c>
      <c r="Y199">
        <v>1</v>
      </c>
    </row>
    <row r="200" spans="2:25" x14ac:dyDescent="0.3">
      <c r="B200">
        <v>72</v>
      </c>
      <c r="C200" t="s">
        <v>12471</v>
      </c>
      <c r="D200" t="s">
        <v>12470</v>
      </c>
      <c r="E200">
        <v>2013</v>
      </c>
      <c r="F200" t="s">
        <v>3755</v>
      </c>
      <c r="G200" t="s">
        <v>3314</v>
      </c>
      <c r="H200" s="6" t="str">
        <f>HYPERLINK(I200)</f>
        <v>https://ieeexplore.ieee.org/abstract/document/6361481/</v>
      </c>
      <c r="I200" t="s">
        <v>12469</v>
      </c>
      <c r="J200" t="s">
        <v>12468</v>
      </c>
      <c r="K200">
        <v>199</v>
      </c>
      <c r="L200" s="41">
        <v>43543</v>
      </c>
      <c r="U200">
        <v>72</v>
      </c>
      <c r="V200" t="s">
        <v>2977</v>
      </c>
      <c r="W200">
        <v>18</v>
      </c>
      <c r="X200">
        <v>4</v>
      </c>
      <c r="Y200">
        <v>6</v>
      </c>
    </row>
    <row r="201" spans="2:25" x14ac:dyDescent="0.3">
      <c r="B201">
        <v>0</v>
      </c>
      <c r="C201" t="s">
        <v>21353</v>
      </c>
      <c r="D201" t="s">
        <v>21352</v>
      </c>
      <c r="F201" t="s">
        <v>21351</v>
      </c>
      <c r="H201" s="6" t="str">
        <f>HYPERLINK(I201)</f>
        <v>http://www.tojdac.org/tojdac/VOLUME8-SPTMSPCL_files/tojdac_v080SSE330.pdf</v>
      </c>
      <c r="I201" t="s">
        <v>21350</v>
      </c>
      <c r="K201">
        <v>200</v>
      </c>
      <c r="L201" s="41">
        <v>43543</v>
      </c>
      <c r="M201" t="s">
        <v>3356</v>
      </c>
      <c r="U201">
        <v>0</v>
      </c>
      <c r="V201" t="s">
        <v>2923</v>
      </c>
      <c r="W201">
        <v>0</v>
      </c>
      <c r="X201">
        <v>5</v>
      </c>
    </row>
    <row r="202" spans="2:25" x14ac:dyDescent="0.3">
      <c r="B202">
        <v>5</v>
      </c>
      <c r="C202" t="s">
        <v>21821</v>
      </c>
      <c r="D202" t="s">
        <v>21820</v>
      </c>
      <c r="E202">
        <v>2017</v>
      </c>
      <c r="F202" t="s">
        <v>21819</v>
      </c>
      <c r="G202" t="s">
        <v>3328</v>
      </c>
      <c r="H202" s="6" t="str">
        <f>HYPERLINK(I202)</f>
        <v>https://link.springer.com/chapter/10.1007/978-3-319-49448-7_12</v>
      </c>
      <c r="I202" t="s">
        <v>21818</v>
      </c>
      <c r="J202" t="s">
        <v>21817</v>
      </c>
      <c r="K202">
        <v>201</v>
      </c>
      <c r="L202" s="41">
        <v>43543</v>
      </c>
      <c r="U202">
        <v>5</v>
      </c>
      <c r="V202" t="s">
        <v>2975</v>
      </c>
      <c r="W202">
        <v>1</v>
      </c>
      <c r="X202">
        <v>5</v>
      </c>
      <c r="Y202">
        <v>2</v>
      </c>
    </row>
    <row r="203" spans="2:25" x14ac:dyDescent="0.3">
      <c r="B203">
        <v>1</v>
      </c>
      <c r="C203" t="s">
        <v>1561</v>
      </c>
      <c r="D203" t="s">
        <v>1562</v>
      </c>
      <c r="E203">
        <v>2017</v>
      </c>
      <c r="F203" t="s">
        <v>3329</v>
      </c>
      <c r="G203" t="s">
        <v>3328</v>
      </c>
      <c r="H203" s="6" t="str">
        <f>HYPERLINK(I203)</f>
        <v>https://link.springer.com/article/10.1007/s10111-017-0439-x</v>
      </c>
      <c r="I203" t="s">
        <v>1563</v>
      </c>
      <c r="J203" t="s">
        <v>7435</v>
      </c>
      <c r="K203">
        <v>202</v>
      </c>
      <c r="L203" s="41">
        <v>43543</v>
      </c>
      <c r="M203" t="s">
        <v>3325</v>
      </c>
      <c r="U203">
        <v>1</v>
      </c>
      <c r="V203" t="s">
        <v>2933</v>
      </c>
      <c r="W203">
        <v>0</v>
      </c>
      <c r="X203">
        <v>3</v>
      </c>
      <c r="Y203">
        <v>2</v>
      </c>
    </row>
    <row r="204" spans="2:25" x14ac:dyDescent="0.3">
      <c r="B204">
        <v>0</v>
      </c>
      <c r="C204" t="s">
        <v>29279</v>
      </c>
      <c r="D204" t="s">
        <v>29278</v>
      </c>
      <c r="F204" t="s">
        <v>4644</v>
      </c>
      <c r="H204" s="6" t="str">
        <f>HYPERLINK(I204)</f>
        <v>https://www.hfes-europe.org/wp-content/uploads/2016/11/Koenig2017.pdf</v>
      </c>
      <c r="I204" t="s">
        <v>29277</v>
      </c>
      <c r="K204">
        <v>203</v>
      </c>
      <c r="L204" s="41">
        <v>43543</v>
      </c>
      <c r="M204" t="s">
        <v>3356</v>
      </c>
      <c r="U204">
        <v>0</v>
      </c>
      <c r="V204" t="s">
        <v>2923</v>
      </c>
      <c r="W204">
        <v>0</v>
      </c>
      <c r="X204">
        <v>3</v>
      </c>
    </row>
    <row r="205" spans="2:25" x14ac:dyDescent="0.3">
      <c r="B205">
        <v>0</v>
      </c>
      <c r="C205" t="s">
        <v>31427</v>
      </c>
      <c r="D205" t="s">
        <v>31426</v>
      </c>
      <c r="F205" t="s">
        <v>7758</v>
      </c>
      <c r="G205" t="s">
        <v>3328</v>
      </c>
      <c r="H205" s="6" t="str">
        <f>HYPERLINK(I205)</f>
        <v>https://link.springer.com/article/10.1007/s00500-019-03788-9</v>
      </c>
      <c r="I205" t="s">
        <v>31425</v>
      </c>
      <c r="K205">
        <v>204</v>
      </c>
      <c r="L205" s="41">
        <v>43543</v>
      </c>
      <c r="U205">
        <v>0</v>
      </c>
      <c r="V205" t="s">
        <v>2923</v>
      </c>
      <c r="W205">
        <v>0</v>
      </c>
      <c r="X205">
        <v>5</v>
      </c>
    </row>
    <row r="206" spans="2:25" x14ac:dyDescent="0.3">
      <c r="B206">
        <v>1</v>
      </c>
      <c r="C206" t="s">
        <v>28631</v>
      </c>
      <c r="D206" t="s">
        <v>28630</v>
      </c>
      <c r="E206">
        <v>2016</v>
      </c>
      <c r="F206" t="s">
        <v>28629</v>
      </c>
      <c r="G206" t="s">
        <v>5609</v>
      </c>
      <c r="H206" s="6" t="str">
        <f>HYPERLINK(I206)</f>
        <v>https://arc.aiaa.org/doi/pdf/10.2514/6.2016-3604</v>
      </c>
      <c r="I206" t="s">
        <v>28628</v>
      </c>
      <c r="J206" t="s">
        <v>28627</v>
      </c>
      <c r="K206">
        <v>205</v>
      </c>
      <c r="L206" s="41">
        <v>43543</v>
      </c>
      <c r="U206">
        <v>1</v>
      </c>
      <c r="V206" t="s">
        <v>2981</v>
      </c>
      <c r="W206">
        <v>0</v>
      </c>
      <c r="X206">
        <v>3</v>
      </c>
      <c r="Y206">
        <v>3</v>
      </c>
    </row>
    <row r="207" spans="2:25" x14ac:dyDescent="0.3">
      <c r="B207">
        <v>104</v>
      </c>
      <c r="C207" t="s">
        <v>634</v>
      </c>
      <c r="D207" t="s">
        <v>635</v>
      </c>
      <c r="E207">
        <v>2004</v>
      </c>
      <c r="F207" t="s">
        <v>28351</v>
      </c>
      <c r="G207" t="s">
        <v>3314</v>
      </c>
      <c r="H207" s="6" t="str">
        <f>HYPERLINK(I207)</f>
        <v>https://ieeexplore.ieee.org/abstract/document/1287222/</v>
      </c>
      <c r="I207" t="s">
        <v>637</v>
      </c>
      <c r="J207" t="s">
        <v>28350</v>
      </c>
      <c r="K207">
        <v>206</v>
      </c>
      <c r="L207" s="41">
        <v>43543</v>
      </c>
      <c r="U207">
        <v>104</v>
      </c>
      <c r="V207" t="s">
        <v>28349</v>
      </c>
      <c r="W207">
        <v>52</v>
      </c>
      <c r="X207">
        <v>2</v>
      </c>
      <c r="Y207">
        <v>15</v>
      </c>
    </row>
    <row r="208" spans="2:25" x14ac:dyDescent="0.3">
      <c r="B208">
        <v>26</v>
      </c>
      <c r="C208" t="s">
        <v>31173</v>
      </c>
      <c r="D208" t="s">
        <v>31172</v>
      </c>
      <c r="E208">
        <v>2008</v>
      </c>
      <c r="F208" t="s">
        <v>31171</v>
      </c>
      <c r="G208" t="s">
        <v>4315</v>
      </c>
      <c r="H208" s="6" t="str">
        <f>HYPERLINK(I208)</f>
        <v>https://mediatum.ub.tum.de/doc/1145104/file.pdf</v>
      </c>
      <c r="I208" t="s">
        <v>31170</v>
      </c>
      <c r="J208" t="s">
        <v>31169</v>
      </c>
      <c r="K208">
        <v>207</v>
      </c>
      <c r="L208" s="41">
        <v>43543</v>
      </c>
      <c r="M208" t="s">
        <v>3356</v>
      </c>
      <c r="U208">
        <v>26</v>
      </c>
      <c r="V208" t="s">
        <v>3268</v>
      </c>
      <c r="W208">
        <v>7</v>
      </c>
      <c r="X208">
        <v>4</v>
      </c>
      <c r="Y208">
        <v>11</v>
      </c>
    </row>
    <row r="209" spans="2:25" x14ac:dyDescent="0.3">
      <c r="B209">
        <v>1</v>
      </c>
      <c r="C209" t="s">
        <v>1767</v>
      </c>
      <c r="D209" t="s">
        <v>29695</v>
      </c>
      <c r="E209">
        <v>2018</v>
      </c>
      <c r="F209" t="s">
        <v>6011</v>
      </c>
      <c r="G209" t="s">
        <v>3314</v>
      </c>
      <c r="H209" s="6" t="str">
        <f>HYPERLINK(I209)</f>
        <v>https://ieeexplore.ieee.org/abstract/document/8500671/</v>
      </c>
      <c r="I209" t="s">
        <v>29694</v>
      </c>
      <c r="J209" t="s">
        <v>29693</v>
      </c>
      <c r="K209">
        <v>208</v>
      </c>
      <c r="L209" s="41">
        <v>43543</v>
      </c>
      <c r="U209">
        <v>1</v>
      </c>
      <c r="V209" t="s">
        <v>2931</v>
      </c>
      <c r="W209">
        <v>0</v>
      </c>
      <c r="X209">
        <v>4</v>
      </c>
      <c r="Y209">
        <v>1</v>
      </c>
    </row>
    <row r="210" spans="2:25" x14ac:dyDescent="0.3">
      <c r="B210">
        <v>9</v>
      </c>
      <c r="C210" t="s">
        <v>10522</v>
      </c>
      <c r="D210" t="s">
        <v>10521</v>
      </c>
      <c r="E210">
        <v>2017</v>
      </c>
      <c r="F210" t="s">
        <v>5019</v>
      </c>
      <c r="G210" t="s">
        <v>3347</v>
      </c>
      <c r="H210" s="6" t="str">
        <f>HYPERLINK(I210)</f>
        <v>https://www.sciencedirect.com/science/article/pii/S000145751730307X</v>
      </c>
      <c r="I210" t="s">
        <v>10520</v>
      </c>
      <c r="J210" t="s">
        <v>10519</v>
      </c>
      <c r="K210">
        <v>209</v>
      </c>
      <c r="L210" s="41">
        <v>43543</v>
      </c>
      <c r="M210" t="s">
        <v>3325</v>
      </c>
      <c r="U210">
        <v>9</v>
      </c>
      <c r="V210" t="s">
        <v>2922</v>
      </c>
      <c r="W210">
        <v>2</v>
      </c>
      <c r="X210">
        <v>4</v>
      </c>
      <c r="Y210">
        <v>2</v>
      </c>
    </row>
    <row r="211" spans="2:25" x14ac:dyDescent="0.3">
      <c r="B211">
        <v>0</v>
      </c>
      <c r="C211" t="s">
        <v>30749</v>
      </c>
      <c r="D211" t="s">
        <v>30748</v>
      </c>
      <c r="F211" t="s">
        <v>3314</v>
      </c>
      <c r="H211" s="6" t="str">
        <f>HYPERLINK(I211)</f>
        <v>https://ieeexplore.ieee.org/iel1/21/2229/x0425278.pdf</v>
      </c>
      <c r="I211" t="s">
        <v>30747</v>
      </c>
      <c r="K211">
        <v>210</v>
      </c>
      <c r="L211" s="41">
        <v>43543</v>
      </c>
      <c r="U211">
        <v>0</v>
      </c>
      <c r="V211" t="s">
        <v>2923</v>
      </c>
      <c r="W211">
        <v>0</v>
      </c>
      <c r="X211">
        <v>5</v>
      </c>
    </row>
    <row r="212" spans="2:25" x14ac:dyDescent="0.3">
      <c r="B212">
        <v>2</v>
      </c>
      <c r="C212" t="s">
        <v>1657</v>
      </c>
      <c r="D212" t="s">
        <v>1658</v>
      </c>
      <c r="E212">
        <v>2001</v>
      </c>
      <c r="F212" t="s">
        <v>8670</v>
      </c>
      <c r="G212" t="s">
        <v>3347</v>
      </c>
      <c r="H212" s="6" t="str">
        <f>HYPERLINK(I212)</f>
        <v>https://www.sciencedirect.com/science/article/pii/S1474667017417198</v>
      </c>
      <c r="I212" t="s">
        <v>1659</v>
      </c>
      <c r="J212" t="s">
        <v>29716</v>
      </c>
      <c r="K212">
        <v>211</v>
      </c>
      <c r="L212" s="41">
        <v>43543</v>
      </c>
      <c r="U212">
        <v>2</v>
      </c>
      <c r="V212" t="s">
        <v>2925</v>
      </c>
      <c r="W212">
        <v>0</v>
      </c>
      <c r="X212">
        <v>5</v>
      </c>
      <c r="Y212">
        <v>18</v>
      </c>
    </row>
    <row r="213" spans="2:25" x14ac:dyDescent="0.3">
      <c r="B213">
        <v>103</v>
      </c>
      <c r="C213" t="s">
        <v>1544</v>
      </c>
      <c r="D213" t="s">
        <v>1545</v>
      </c>
      <c r="E213">
        <v>2006</v>
      </c>
      <c r="F213" t="s">
        <v>5063</v>
      </c>
      <c r="G213" t="s">
        <v>4809</v>
      </c>
      <c r="H213" s="6" t="str">
        <f>HYPERLINK(I213)</f>
        <v>http://appliedmechanics.asmedigitalcollection.asme.org/article.aspx?articleid=1411372</v>
      </c>
      <c r="I213" t="s">
        <v>1546</v>
      </c>
      <c r="J213" t="s">
        <v>31424</v>
      </c>
      <c r="K213">
        <v>212</v>
      </c>
      <c r="L213" s="41">
        <v>43543</v>
      </c>
      <c r="U213">
        <v>103</v>
      </c>
      <c r="V213" t="s">
        <v>3010</v>
      </c>
      <c r="W213">
        <v>34</v>
      </c>
      <c r="X213">
        <v>3</v>
      </c>
      <c r="Y213">
        <v>13</v>
      </c>
    </row>
    <row r="214" spans="2:25" x14ac:dyDescent="0.3">
      <c r="B214">
        <v>4</v>
      </c>
      <c r="C214" t="s">
        <v>1116</v>
      </c>
      <c r="D214" t="s">
        <v>1117</v>
      </c>
      <c r="E214">
        <v>2012</v>
      </c>
      <c r="F214" t="s">
        <v>27635</v>
      </c>
      <c r="G214" t="s">
        <v>3314</v>
      </c>
      <c r="H214" s="6" t="str">
        <f>HYPERLINK(I214)</f>
        <v>https://ieeexplore.ieee.org/abstract/document/6301063/</v>
      </c>
      <c r="I214" t="s">
        <v>1118</v>
      </c>
      <c r="J214" t="s">
        <v>27634</v>
      </c>
      <c r="K214">
        <v>213</v>
      </c>
      <c r="L214" s="41">
        <v>43543</v>
      </c>
      <c r="U214">
        <v>4</v>
      </c>
      <c r="V214" t="s">
        <v>2978</v>
      </c>
      <c r="W214">
        <v>1</v>
      </c>
      <c r="X214">
        <v>4</v>
      </c>
      <c r="Y214">
        <v>7</v>
      </c>
    </row>
    <row r="215" spans="2:25" x14ac:dyDescent="0.3">
      <c r="B215">
        <v>2</v>
      </c>
      <c r="C215" t="s">
        <v>29622</v>
      </c>
      <c r="D215" t="s">
        <v>29621</v>
      </c>
      <c r="E215">
        <v>2017</v>
      </c>
      <c r="F215" t="s">
        <v>29620</v>
      </c>
      <c r="G215" t="s">
        <v>3821</v>
      </c>
      <c r="H215" s="6" t="str">
        <f>HYPERLINK(I215)</f>
        <v>https://hal.archives-ouvertes.fr/hal-01610957/</v>
      </c>
      <c r="I215" t="s">
        <v>29619</v>
      </c>
      <c r="J215" t="s">
        <v>29618</v>
      </c>
      <c r="K215">
        <v>214</v>
      </c>
      <c r="L215" s="41">
        <v>43543</v>
      </c>
      <c r="U215">
        <v>2</v>
      </c>
      <c r="V215" t="s">
        <v>2931</v>
      </c>
      <c r="W215">
        <v>2</v>
      </c>
      <c r="X215">
        <v>1</v>
      </c>
      <c r="Y215">
        <v>2</v>
      </c>
    </row>
    <row r="216" spans="2:25" x14ac:dyDescent="0.3">
      <c r="B216">
        <v>0</v>
      </c>
      <c r="C216" t="s">
        <v>10441</v>
      </c>
      <c r="D216" t="s">
        <v>10440</v>
      </c>
      <c r="E216">
        <v>2014</v>
      </c>
      <c r="F216" t="s">
        <v>10439</v>
      </c>
      <c r="G216" t="s">
        <v>10438</v>
      </c>
      <c r="H216" s="6" t="str">
        <f>HYPERLINK(I216)</f>
        <v>https://research.utwente.nl/files/29067685/tp_0082_cooperative_mobility_systems_the_human_factor_challenges.pdf</v>
      </c>
      <c r="I216" t="s">
        <v>10437</v>
      </c>
      <c r="K216">
        <v>215</v>
      </c>
      <c r="L216" s="41">
        <v>43543</v>
      </c>
      <c r="M216" t="s">
        <v>3356</v>
      </c>
      <c r="U216">
        <v>0</v>
      </c>
      <c r="V216" t="s">
        <v>2923</v>
      </c>
      <c r="W216">
        <v>0</v>
      </c>
      <c r="X216">
        <v>2</v>
      </c>
      <c r="Y216">
        <v>5</v>
      </c>
    </row>
    <row r="217" spans="2:25" x14ac:dyDescent="0.3">
      <c r="B217">
        <v>0</v>
      </c>
      <c r="C217" t="s">
        <v>29669</v>
      </c>
      <c r="D217" t="s">
        <v>29668</v>
      </c>
      <c r="E217">
        <v>2018</v>
      </c>
      <c r="G217" t="s">
        <v>29667</v>
      </c>
      <c r="H217" s="6" t="str">
        <f>HYPERLINK(I217)</f>
        <v>https://spectrum.library.concordia.ca/984231/</v>
      </c>
      <c r="I217" t="s">
        <v>29666</v>
      </c>
      <c r="K217">
        <v>216</v>
      </c>
      <c r="L217" s="41">
        <v>43543</v>
      </c>
      <c r="U217">
        <v>0</v>
      </c>
      <c r="V217" t="s">
        <v>2923</v>
      </c>
      <c r="W217">
        <v>0</v>
      </c>
      <c r="X217">
        <v>1</v>
      </c>
      <c r="Y217">
        <v>1</v>
      </c>
    </row>
    <row r="218" spans="2:25" x14ac:dyDescent="0.3">
      <c r="B218">
        <v>0</v>
      </c>
      <c r="C218" t="s">
        <v>7901</v>
      </c>
      <c r="D218" t="s">
        <v>7900</v>
      </c>
      <c r="E218">
        <v>2017</v>
      </c>
      <c r="F218" t="s">
        <v>7899</v>
      </c>
      <c r="G218" t="s">
        <v>3341</v>
      </c>
      <c r="H218" s="6" t="str">
        <f>HYPERLINK(I218)</f>
        <v>https://patents.google.com/patent/US20170301260A1/en</v>
      </c>
      <c r="I218" t="s">
        <v>7898</v>
      </c>
      <c r="K218">
        <v>217</v>
      </c>
      <c r="L218" s="41">
        <v>43543</v>
      </c>
      <c r="U218">
        <v>0</v>
      </c>
      <c r="V218" t="s">
        <v>2923</v>
      </c>
      <c r="W218">
        <v>0</v>
      </c>
      <c r="X218">
        <v>3</v>
      </c>
      <c r="Y218">
        <v>2</v>
      </c>
    </row>
    <row r="219" spans="2:25" x14ac:dyDescent="0.3">
      <c r="B219">
        <v>2</v>
      </c>
      <c r="C219" t="s">
        <v>532</v>
      </c>
      <c r="D219" t="s">
        <v>28873</v>
      </c>
      <c r="E219">
        <v>2015</v>
      </c>
      <c r="F219" t="s">
        <v>28872</v>
      </c>
      <c r="G219" t="s">
        <v>3328</v>
      </c>
      <c r="H219" s="6" t="str">
        <f>HYPERLINK(I219)</f>
        <v>https://link.springer.com/chapter/10.1007/978-3-658-05734-3_58</v>
      </c>
      <c r="I219" t="s">
        <v>28871</v>
      </c>
      <c r="J219" t="s">
        <v>28870</v>
      </c>
      <c r="K219">
        <v>218</v>
      </c>
      <c r="L219" s="41">
        <v>43543</v>
      </c>
      <c r="U219">
        <v>2</v>
      </c>
      <c r="V219" t="s">
        <v>2933</v>
      </c>
      <c r="W219">
        <v>1</v>
      </c>
      <c r="X219">
        <v>4</v>
      </c>
      <c r="Y219">
        <v>4</v>
      </c>
    </row>
    <row r="220" spans="2:25" x14ac:dyDescent="0.3">
      <c r="B220">
        <v>1</v>
      </c>
      <c r="C220" t="s">
        <v>6692</v>
      </c>
      <c r="D220" t="s">
        <v>6691</v>
      </c>
      <c r="E220">
        <v>2016</v>
      </c>
      <c r="F220" t="s">
        <v>6690</v>
      </c>
      <c r="G220" t="s">
        <v>3328</v>
      </c>
      <c r="H220" s="6" t="str">
        <f>HYPERLINK(I220)</f>
        <v>https://link.springer.com/chapter/10.1007/978-3-662-48661-0_21</v>
      </c>
      <c r="I220" t="s">
        <v>6689</v>
      </c>
      <c r="J220" t="s">
        <v>6688</v>
      </c>
      <c r="K220">
        <v>219</v>
      </c>
      <c r="L220" s="41">
        <v>43543</v>
      </c>
      <c r="U220">
        <v>1</v>
      </c>
      <c r="V220" t="s">
        <v>2981</v>
      </c>
      <c r="W220">
        <v>0</v>
      </c>
      <c r="X220">
        <v>3</v>
      </c>
      <c r="Y220">
        <v>3</v>
      </c>
    </row>
    <row r="221" spans="2:25" x14ac:dyDescent="0.3">
      <c r="B221">
        <v>11</v>
      </c>
      <c r="C221" t="s">
        <v>29084</v>
      </c>
      <c r="D221" t="s">
        <v>29083</v>
      </c>
      <c r="E221">
        <v>2015</v>
      </c>
      <c r="F221" t="s">
        <v>29082</v>
      </c>
      <c r="G221" t="s">
        <v>4685</v>
      </c>
      <c r="H221" s="6" t="str">
        <f>HYPERLINK(I221)</f>
        <v>https://www.degruyter.com/view/j/itit.2015.57.issue-4/itit-2015-0004/itit-2015-0004.xml</v>
      </c>
      <c r="I221" t="s">
        <v>29081</v>
      </c>
      <c r="J221" t="s">
        <v>29080</v>
      </c>
      <c r="K221">
        <v>220</v>
      </c>
      <c r="L221" s="41">
        <v>43543</v>
      </c>
      <c r="U221">
        <v>11</v>
      </c>
      <c r="V221" t="s">
        <v>2987</v>
      </c>
      <c r="W221">
        <v>6</v>
      </c>
      <c r="X221">
        <v>2</v>
      </c>
      <c r="Y221">
        <v>4</v>
      </c>
    </row>
    <row r="222" spans="2:25" x14ac:dyDescent="0.3">
      <c r="B222">
        <v>6</v>
      </c>
      <c r="C222" t="s">
        <v>31199</v>
      </c>
      <c r="D222" t="s">
        <v>31198</v>
      </c>
      <c r="E222">
        <v>2017</v>
      </c>
      <c r="F222" t="s">
        <v>3594</v>
      </c>
      <c r="G222" t="s">
        <v>3328</v>
      </c>
      <c r="H222" s="6" t="str">
        <f>HYPERLINK(I222)</f>
        <v>https://link.springer.com/chapter/10.1007/978-3-319-60441-1_81</v>
      </c>
      <c r="I222" t="s">
        <v>31197</v>
      </c>
      <c r="J222" t="s">
        <v>31196</v>
      </c>
      <c r="K222">
        <v>221</v>
      </c>
      <c r="L222" s="41">
        <v>43543</v>
      </c>
      <c r="U222">
        <v>6</v>
      </c>
      <c r="V222" t="s">
        <v>2934</v>
      </c>
      <c r="W222">
        <v>1</v>
      </c>
      <c r="X222">
        <v>5</v>
      </c>
      <c r="Y222">
        <v>2</v>
      </c>
    </row>
    <row r="223" spans="2:25" x14ac:dyDescent="0.3">
      <c r="B223">
        <v>3</v>
      </c>
      <c r="C223" t="s">
        <v>9033</v>
      </c>
      <c r="D223" t="s">
        <v>9032</v>
      </c>
      <c r="E223">
        <v>2008</v>
      </c>
      <c r="F223" t="s">
        <v>6732</v>
      </c>
      <c r="G223" t="s">
        <v>3802</v>
      </c>
      <c r="H223" s="6" t="str">
        <f>HYPERLINK(I223)</f>
        <v>https://www.tandfonline.com/doi/full/10.1080/00140130701802700</v>
      </c>
      <c r="I223" t="s">
        <v>9031</v>
      </c>
      <c r="J223" t="s">
        <v>9030</v>
      </c>
      <c r="K223">
        <v>222</v>
      </c>
      <c r="L223" s="41">
        <v>43543</v>
      </c>
      <c r="U223">
        <v>3</v>
      </c>
      <c r="V223" t="s">
        <v>3165</v>
      </c>
      <c r="W223">
        <v>2</v>
      </c>
      <c r="X223">
        <v>2</v>
      </c>
      <c r="Y223">
        <v>11</v>
      </c>
    </row>
    <row r="224" spans="2:25" x14ac:dyDescent="0.3">
      <c r="B224">
        <v>6</v>
      </c>
      <c r="C224" t="s">
        <v>31164</v>
      </c>
      <c r="D224" t="s">
        <v>31163</v>
      </c>
      <c r="E224">
        <v>2015</v>
      </c>
      <c r="F224" t="s">
        <v>28872</v>
      </c>
      <c r="G224" t="s">
        <v>3328</v>
      </c>
      <c r="H224" s="6" t="str">
        <f>HYPERLINK(I224)</f>
        <v>https://link.springer.com/chapter/10.1007/978-3-658-05734-3_60</v>
      </c>
      <c r="I224" t="s">
        <v>31162</v>
      </c>
      <c r="J224" t="s">
        <v>31161</v>
      </c>
      <c r="K224">
        <v>223</v>
      </c>
      <c r="L224" s="41">
        <v>43543</v>
      </c>
      <c r="U224">
        <v>6</v>
      </c>
      <c r="V224" t="s">
        <v>2954</v>
      </c>
      <c r="W224">
        <v>1</v>
      </c>
      <c r="X224">
        <v>5</v>
      </c>
      <c r="Y224">
        <v>4</v>
      </c>
    </row>
    <row r="225" spans="2:25" x14ac:dyDescent="0.3">
      <c r="B225">
        <v>0</v>
      </c>
      <c r="C225" t="s">
        <v>28820</v>
      </c>
      <c r="D225" t="s">
        <v>28819</v>
      </c>
      <c r="E225">
        <v>2018</v>
      </c>
      <c r="F225" t="s">
        <v>3573</v>
      </c>
      <c r="G225" t="s">
        <v>3321</v>
      </c>
      <c r="H225" s="6" t="str">
        <f>HYPERLINK(I225)</f>
        <v>https://journals.sagepub.com/doi/abs/10.1177/0954407018806147</v>
      </c>
      <c r="I225" t="s">
        <v>28818</v>
      </c>
      <c r="K225">
        <v>224</v>
      </c>
      <c r="L225" s="41">
        <v>43543</v>
      </c>
      <c r="U225">
        <v>0</v>
      </c>
      <c r="V225" t="s">
        <v>2923</v>
      </c>
      <c r="W225">
        <v>0</v>
      </c>
      <c r="X225">
        <v>4</v>
      </c>
      <c r="Y225">
        <v>1</v>
      </c>
    </row>
    <row r="226" spans="2:25" x14ac:dyDescent="0.3">
      <c r="B226">
        <v>1</v>
      </c>
      <c r="C226" t="s">
        <v>30699</v>
      </c>
      <c r="D226" t="s">
        <v>30698</v>
      </c>
      <c r="E226">
        <v>2018</v>
      </c>
      <c r="F226" t="s">
        <v>27857</v>
      </c>
      <c r="G226" t="s">
        <v>3314</v>
      </c>
      <c r="H226" s="6" t="str">
        <f>HYPERLINK(I226)</f>
        <v>https://ieeexplore.ieee.org/abstract/document/8579540/</v>
      </c>
      <c r="I226" t="s">
        <v>30697</v>
      </c>
      <c r="J226" t="s">
        <v>30696</v>
      </c>
      <c r="K226">
        <v>225</v>
      </c>
      <c r="L226" s="41">
        <v>43543</v>
      </c>
      <c r="U226">
        <v>1</v>
      </c>
      <c r="V226" t="s">
        <v>2931</v>
      </c>
      <c r="W226">
        <v>0</v>
      </c>
      <c r="X226">
        <v>3</v>
      </c>
      <c r="Y226">
        <v>1</v>
      </c>
    </row>
    <row r="227" spans="2:25" x14ac:dyDescent="0.3">
      <c r="B227">
        <v>0</v>
      </c>
      <c r="C227" t="s">
        <v>4670</v>
      </c>
      <c r="D227" t="s">
        <v>4669</v>
      </c>
      <c r="E227">
        <v>2016</v>
      </c>
      <c r="F227" t="s">
        <v>4668</v>
      </c>
      <c r="G227" t="s">
        <v>3328</v>
      </c>
      <c r="H227" s="6" t="str">
        <f>HYPERLINK(I227)</f>
        <v>https://link.springer.com/content/pdf/10.1007/978-3-319-12352-3_35.pdf</v>
      </c>
      <c r="I227" t="s">
        <v>4667</v>
      </c>
      <c r="K227">
        <v>226</v>
      </c>
      <c r="L227" s="41">
        <v>43543</v>
      </c>
      <c r="U227">
        <v>0</v>
      </c>
      <c r="V227" t="s">
        <v>2923</v>
      </c>
      <c r="W227">
        <v>0</v>
      </c>
      <c r="X227">
        <v>3</v>
      </c>
      <c r="Y227">
        <v>3</v>
      </c>
    </row>
    <row r="228" spans="2:25" x14ac:dyDescent="0.3">
      <c r="B228">
        <v>0</v>
      </c>
      <c r="C228" t="s">
        <v>29876</v>
      </c>
      <c r="D228" t="s">
        <v>29875</v>
      </c>
      <c r="E228">
        <v>2018</v>
      </c>
      <c r="F228" t="s">
        <v>6791</v>
      </c>
      <c r="G228" t="s">
        <v>3328</v>
      </c>
      <c r="H228" s="6" t="str">
        <f>HYPERLINK(I228)</f>
        <v>https://link.springer.com/chapter/10.1007/978-3-319-93885-1_30</v>
      </c>
      <c r="I228" t="s">
        <v>29874</v>
      </c>
      <c r="K228">
        <v>227</v>
      </c>
      <c r="L228" s="41">
        <v>43543</v>
      </c>
      <c r="U228">
        <v>0</v>
      </c>
      <c r="V228" t="s">
        <v>2923</v>
      </c>
      <c r="W228">
        <v>0</v>
      </c>
      <c r="X228">
        <v>2</v>
      </c>
      <c r="Y228">
        <v>1</v>
      </c>
    </row>
    <row r="229" spans="2:25" x14ac:dyDescent="0.3">
      <c r="B229">
        <v>0</v>
      </c>
      <c r="C229" t="s">
        <v>31167</v>
      </c>
      <c r="D229" t="s">
        <v>31166</v>
      </c>
      <c r="F229" t="s">
        <v>24885</v>
      </c>
      <c r="G229" t="s">
        <v>9369</v>
      </c>
      <c r="H229" s="6" t="str">
        <f>HYPERLINK(I229)</f>
        <v>http://drops.dagstuhl.de/opus/volltexte/2016/6758/pdf/dagrep_v006_i006_p111_s16262.pdf#page=17</v>
      </c>
      <c r="I229" t="s">
        <v>31165</v>
      </c>
      <c r="K229">
        <v>228</v>
      </c>
      <c r="L229" s="41">
        <v>43543</v>
      </c>
      <c r="M229" t="s">
        <v>3356</v>
      </c>
      <c r="U229">
        <v>0</v>
      </c>
      <c r="V229" t="s">
        <v>2923</v>
      </c>
      <c r="W229">
        <v>0</v>
      </c>
      <c r="X229">
        <v>1</v>
      </c>
    </row>
    <row r="230" spans="2:25" x14ac:dyDescent="0.3">
      <c r="B230">
        <v>0</v>
      </c>
      <c r="C230" t="s">
        <v>28698</v>
      </c>
      <c r="D230" t="s">
        <v>28697</v>
      </c>
      <c r="F230" t="s">
        <v>3462</v>
      </c>
      <c r="H230" s="6" t="str">
        <f>HYPERLINK(I230)</f>
        <v>http://citeseerx.ist.psu.edu/viewdoc/download?doi=10.1.1.220.844&amp;rep=rep1&amp;type=pdf</v>
      </c>
      <c r="I230" t="s">
        <v>28696</v>
      </c>
      <c r="K230">
        <v>229</v>
      </c>
      <c r="L230" s="41">
        <v>43543</v>
      </c>
      <c r="M230" t="s">
        <v>3356</v>
      </c>
      <c r="U230">
        <v>0</v>
      </c>
      <c r="V230" t="s">
        <v>2923</v>
      </c>
      <c r="W230">
        <v>0</v>
      </c>
      <c r="X230">
        <v>1</v>
      </c>
    </row>
    <row r="231" spans="2:25" x14ac:dyDescent="0.3">
      <c r="B231">
        <v>4</v>
      </c>
      <c r="C231" t="s">
        <v>30568</v>
      </c>
      <c r="D231" t="s">
        <v>30567</v>
      </c>
      <c r="E231">
        <v>2014</v>
      </c>
      <c r="F231" t="s">
        <v>30566</v>
      </c>
      <c r="G231" t="s">
        <v>3489</v>
      </c>
      <c r="H231" s="6" t="str">
        <f>HYPERLINK(I231)</f>
        <v>https://www.worldscientific.com/doi/abs/10.1142/S2301385014500071</v>
      </c>
      <c r="I231" t="s">
        <v>30565</v>
      </c>
      <c r="J231" t="s">
        <v>30564</v>
      </c>
      <c r="K231">
        <v>230</v>
      </c>
      <c r="L231" s="41">
        <v>43543</v>
      </c>
      <c r="U231">
        <v>4</v>
      </c>
      <c r="V231" t="s">
        <v>2928</v>
      </c>
      <c r="W231">
        <v>1</v>
      </c>
      <c r="X231">
        <v>3</v>
      </c>
      <c r="Y231">
        <v>5</v>
      </c>
    </row>
    <row r="232" spans="2:25" x14ac:dyDescent="0.3">
      <c r="B232">
        <v>29</v>
      </c>
      <c r="C232" t="s">
        <v>29807</v>
      </c>
      <c r="D232" t="s">
        <v>29806</v>
      </c>
      <c r="E232">
        <v>2001</v>
      </c>
      <c r="F232" t="s">
        <v>6641</v>
      </c>
      <c r="G232" t="s">
        <v>6640</v>
      </c>
      <c r="H232" s="6" t="str">
        <f>HYPERLINK(I232)</f>
        <v>https://www.jstor.org/stable/44718375</v>
      </c>
      <c r="I232" t="s">
        <v>29805</v>
      </c>
      <c r="J232" t="s">
        <v>29804</v>
      </c>
      <c r="K232">
        <v>231</v>
      </c>
      <c r="L232" s="41">
        <v>43543</v>
      </c>
      <c r="U232">
        <v>29</v>
      </c>
      <c r="V232" t="s">
        <v>29803</v>
      </c>
      <c r="W232">
        <v>7</v>
      </c>
      <c r="X232">
        <v>4</v>
      </c>
      <c r="Y232">
        <v>18</v>
      </c>
    </row>
    <row r="233" spans="2:25" x14ac:dyDescent="0.3">
      <c r="B233">
        <v>133</v>
      </c>
      <c r="C233" t="s">
        <v>4550</v>
      </c>
      <c r="D233" t="s">
        <v>4549</v>
      </c>
      <c r="E233">
        <v>2010</v>
      </c>
      <c r="F233" t="s">
        <v>4548</v>
      </c>
      <c r="G233" t="s">
        <v>3802</v>
      </c>
      <c r="H233" s="6" t="str">
        <f>HYPERLINK(I233)</f>
        <v>https://www.tandfonline.com/doi/abs/10.1080/00423110903365910</v>
      </c>
      <c r="I233" t="s">
        <v>4547</v>
      </c>
      <c r="J233" t="s">
        <v>4546</v>
      </c>
      <c r="K233">
        <v>232</v>
      </c>
      <c r="L233" s="41">
        <v>43543</v>
      </c>
      <c r="U233">
        <v>133</v>
      </c>
      <c r="V233" t="s">
        <v>2963</v>
      </c>
      <c r="W233">
        <v>67</v>
      </c>
      <c r="X233">
        <v>2</v>
      </c>
      <c r="Y233">
        <v>9</v>
      </c>
    </row>
    <row r="234" spans="2:25" x14ac:dyDescent="0.3">
      <c r="B234">
        <v>6</v>
      </c>
      <c r="C234" t="s">
        <v>20733</v>
      </c>
      <c r="D234" t="s">
        <v>20671</v>
      </c>
      <c r="E234">
        <v>2014</v>
      </c>
      <c r="F234" t="s">
        <v>20732</v>
      </c>
      <c r="G234" t="s">
        <v>3314</v>
      </c>
      <c r="H234" s="6" t="str">
        <f>HYPERLINK(I234)</f>
        <v>https://ieeexplore.ieee.org/abstract/document/7013346/</v>
      </c>
      <c r="I234" t="s">
        <v>20731</v>
      </c>
      <c r="J234" t="s">
        <v>20730</v>
      </c>
      <c r="K234">
        <v>233</v>
      </c>
      <c r="L234" s="41">
        <v>43543</v>
      </c>
      <c r="U234">
        <v>6</v>
      </c>
      <c r="V234" t="s">
        <v>3058</v>
      </c>
      <c r="W234">
        <v>2</v>
      </c>
      <c r="X234">
        <v>3</v>
      </c>
      <c r="Y234">
        <v>5</v>
      </c>
    </row>
    <row r="235" spans="2:25" x14ac:dyDescent="0.3">
      <c r="B235">
        <v>0</v>
      </c>
      <c r="C235" t="s">
        <v>19931</v>
      </c>
      <c r="D235" t="s">
        <v>19930</v>
      </c>
      <c r="E235">
        <v>2018</v>
      </c>
      <c r="F235" t="s">
        <v>5824</v>
      </c>
      <c r="G235" t="s">
        <v>3314</v>
      </c>
      <c r="H235" s="6" t="str">
        <f>HYPERLINK(I235)</f>
        <v>https://ieeexplore.ieee.org/abstract/document/8616458/</v>
      </c>
      <c r="I235" t="s">
        <v>19929</v>
      </c>
      <c r="K235">
        <v>234</v>
      </c>
      <c r="L235" s="41">
        <v>43543</v>
      </c>
      <c r="U235">
        <v>0</v>
      </c>
      <c r="V235" t="s">
        <v>2923</v>
      </c>
      <c r="W235">
        <v>0</v>
      </c>
      <c r="X235">
        <v>4</v>
      </c>
      <c r="Y235">
        <v>1</v>
      </c>
    </row>
    <row r="236" spans="2:25" x14ac:dyDescent="0.3">
      <c r="B236">
        <v>0</v>
      </c>
      <c r="C236" t="s">
        <v>31152</v>
      </c>
      <c r="D236" t="s">
        <v>31151</v>
      </c>
      <c r="E236">
        <v>2013</v>
      </c>
      <c r="G236" t="s">
        <v>5102</v>
      </c>
      <c r="H236" s="6" t="str">
        <f>HYPERLINK(I236)</f>
        <v>http://essay.utwente.nl/64165/1/Uhrmeister,_J._-_s1082361_(verslag).pdf</v>
      </c>
      <c r="I236" t="s">
        <v>31150</v>
      </c>
      <c r="K236">
        <v>235</v>
      </c>
      <c r="L236" s="41">
        <v>43543</v>
      </c>
      <c r="M236" t="s">
        <v>3356</v>
      </c>
      <c r="U236">
        <v>0</v>
      </c>
      <c r="V236" t="s">
        <v>2923</v>
      </c>
      <c r="W236">
        <v>0</v>
      </c>
      <c r="X236">
        <v>1</v>
      </c>
      <c r="Y236">
        <v>6</v>
      </c>
    </row>
    <row r="237" spans="2:25" x14ac:dyDescent="0.3">
      <c r="B237">
        <v>10</v>
      </c>
      <c r="C237" t="s">
        <v>28930</v>
      </c>
      <c r="D237" t="s">
        <v>28929</v>
      </c>
      <c r="E237">
        <v>2018</v>
      </c>
      <c r="F237" t="s">
        <v>3755</v>
      </c>
      <c r="G237" t="s">
        <v>3314</v>
      </c>
      <c r="H237" s="6" t="str">
        <f>HYPERLINK(I237)</f>
        <v>https://ieeexplore.ieee.org/abstract/document/8310914/</v>
      </c>
      <c r="I237" t="s">
        <v>28928</v>
      </c>
      <c r="J237" t="s">
        <v>28927</v>
      </c>
      <c r="K237">
        <v>236</v>
      </c>
      <c r="L237" s="41">
        <v>43543</v>
      </c>
      <c r="U237">
        <v>10</v>
      </c>
      <c r="V237" t="s">
        <v>3148</v>
      </c>
      <c r="W237">
        <v>3</v>
      </c>
      <c r="X237">
        <v>4</v>
      </c>
      <c r="Y237">
        <v>1</v>
      </c>
    </row>
    <row r="238" spans="2:25" x14ac:dyDescent="0.3">
      <c r="B238">
        <v>1</v>
      </c>
      <c r="C238" t="s">
        <v>7939</v>
      </c>
      <c r="D238" t="s">
        <v>7938</v>
      </c>
      <c r="E238">
        <v>2015</v>
      </c>
      <c r="F238" t="s">
        <v>7937</v>
      </c>
      <c r="G238" t="s">
        <v>3369</v>
      </c>
      <c r="H238" s="6" t="str">
        <f>HYPERLINK(I238)</f>
        <v>https://www.researchgate.net/profile/Damien_Trentesaux/publication/286455562_Une_conception_anthropo-centree_pour_casser_le_mythe_de_l'Humain_Magique_en_Genie_Industriel/links/566ad32608ae430ab4f9249e.pdf</v>
      </c>
      <c r="I238" t="s">
        <v>7936</v>
      </c>
      <c r="J238" t="s">
        <v>7935</v>
      </c>
      <c r="K238">
        <v>237</v>
      </c>
      <c r="L238" s="41">
        <v>43543</v>
      </c>
      <c r="M238" t="s">
        <v>3356</v>
      </c>
      <c r="U238">
        <v>1</v>
      </c>
      <c r="V238" t="s">
        <v>2955</v>
      </c>
      <c r="W238">
        <v>0</v>
      </c>
      <c r="X238">
        <v>3</v>
      </c>
      <c r="Y238">
        <v>4</v>
      </c>
    </row>
    <row r="239" spans="2:25" x14ac:dyDescent="0.3">
      <c r="B239">
        <v>11</v>
      </c>
      <c r="C239" t="s">
        <v>28866</v>
      </c>
      <c r="D239" t="s">
        <v>28865</v>
      </c>
      <c r="E239">
        <v>2003</v>
      </c>
      <c r="G239" t="s">
        <v>3369</v>
      </c>
      <c r="H239" s="6" t="str">
        <f>HYPERLINK(I239)</f>
        <v>https://www.researchgate.net/profile/Brahim_Chaib-draa/publication/229001219_Architectures_for_collaborative_driving_vehicles_From_a_review_to_a_proposal/links/55784ea808ae75215870335b.pdf</v>
      </c>
      <c r="I239" t="s">
        <v>28864</v>
      </c>
      <c r="J239" t="s">
        <v>28863</v>
      </c>
      <c r="K239">
        <v>238</v>
      </c>
      <c r="L239" s="41">
        <v>43543</v>
      </c>
      <c r="M239" t="s">
        <v>3679</v>
      </c>
      <c r="U239">
        <v>11</v>
      </c>
      <c r="V239" t="s">
        <v>3101</v>
      </c>
      <c r="W239">
        <v>6</v>
      </c>
      <c r="X239">
        <v>2</v>
      </c>
      <c r="Y239">
        <v>16</v>
      </c>
    </row>
    <row r="240" spans="2:25" x14ac:dyDescent="0.3">
      <c r="B240">
        <v>9</v>
      </c>
      <c r="C240" t="s">
        <v>17072</v>
      </c>
      <c r="D240" t="s">
        <v>17071</v>
      </c>
      <c r="E240">
        <v>2015</v>
      </c>
      <c r="F240" t="s">
        <v>17070</v>
      </c>
      <c r="G240" t="s">
        <v>3328</v>
      </c>
      <c r="H240" s="6" t="str">
        <f>HYPERLINK(I240)</f>
        <v>https://link.springer.com/article/10.1007/s12206-015-0536-9</v>
      </c>
      <c r="I240" t="s">
        <v>17069</v>
      </c>
      <c r="J240" t="s">
        <v>17068</v>
      </c>
      <c r="K240">
        <v>239</v>
      </c>
      <c r="L240" s="41">
        <v>43543</v>
      </c>
      <c r="U240">
        <v>9</v>
      </c>
      <c r="V240" t="s">
        <v>3074</v>
      </c>
      <c r="W240">
        <v>5</v>
      </c>
      <c r="X240">
        <v>2</v>
      </c>
      <c r="Y240">
        <v>4</v>
      </c>
    </row>
    <row r="241" spans="2:25" x14ac:dyDescent="0.3">
      <c r="B241">
        <v>1</v>
      </c>
      <c r="C241" t="s">
        <v>31423</v>
      </c>
      <c r="D241" t="s">
        <v>31422</v>
      </c>
      <c r="E241">
        <v>2013</v>
      </c>
      <c r="G241" t="s">
        <v>5243</v>
      </c>
      <c r="H241" s="6" t="str">
        <f>HYPERLINK(I241)</f>
        <v>https://www.sae.org/publications/technical-papers/content/2013-01-0409/</v>
      </c>
      <c r="I241" t="s">
        <v>31421</v>
      </c>
      <c r="J241" t="s">
        <v>31420</v>
      </c>
      <c r="K241">
        <v>240</v>
      </c>
      <c r="L241" s="41">
        <v>43543</v>
      </c>
      <c r="U241">
        <v>1</v>
      </c>
      <c r="V241" t="s">
        <v>2961</v>
      </c>
      <c r="W241">
        <v>0</v>
      </c>
      <c r="X241">
        <v>5</v>
      </c>
      <c r="Y241">
        <v>6</v>
      </c>
    </row>
    <row r="242" spans="2:25" x14ac:dyDescent="0.3">
      <c r="B242">
        <v>18</v>
      </c>
      <c r="C242" t="s">
        <v>7134</v>
      </c>
      <c r="D242" t="s">
        <v>7133</v>
      </c>
      <c r="E242">
        <v>2015</v>
      </c>
      <c r="F242" t="s">
        <v>3881</v>
      </c>
      <c r="G242" t="s">
        <v>3880</v>
      </c>
      <c r="H242" s="6" t="str">
        <f>HYPERLINK(I242)</f>
        <v>https://www.mdpi.com/1424-8220/15/3/5136</v>
      </c>
      <c r="I242" t="s">
        <v>7132</v>
      </c>
      <c r="J242" t="s">
        <v>7131</v>
      </c>
      <c r="K242">
        <v>241</v>
      </c>
      <c r="L242" s="41">
        <v>43543</v>
      </c>
      <c r="U242">
        <v>18</v>
      </c>
      <c r="V242" t="s">
        <v>2922</v>
      </c>
      <c r="W242">
        <v>5</v>
      </c>
      <c r="X242">
        <v>4</v>
      </c>
      <c r="Y242">
        <v>4</v>
      </c>
    </row>
    <row r="243" spans="2:25" x14ac:dyDescent="0.3">
      <c r="B243">
        <v>12</v>
      </c>
      <c r="C243" t="s">
        <v>19354</v>
      </c>
      <c r="D243" t="s">
        <v>19486</v>
      </c>
      <c r="E243">
        <v>2017</v>
      </c>
      <c r="F243" t="s">
        <v>13748</v>
      </c>
      <c r="G243" t="s">
        <v>3314</v>
      </c>
      <c r="H243" s="6" t="str">
        <f>HYPERLINK(I243)</f>
        <v>https://ieeexplore.ieee.org/abstract/document/7995974/</v>
      </c>
      <c r="I243" t="s">
        <v>19485</v>
      </c>
      <c r="J243" t="s">
        <v>19484</v>
      </c>
      <c r="K243">
        <v>242</v>
      </c>
      <c r="L243" s="41">
        <v>43543</v>
      </c>
      <c r="U243">
        <v>12</v>
      </c>
      <c r="V243" t="s">
        <v>3002</v>
      </c>
      <c r="W243">
        <v>3</v>
      </c>
      <c r="X243">
        <v>4</v>
      </c>
      <c r="Y243">
        <v>2</v>
      </c>
    </row>
    <row r="244" spans="2:25" x14ac:dyDescent="0.3">
      <c r="B244">
        <v>4</v>
      </c>
      <c r="C244" t="s">
        <v>31419</v>
      </c>
      <c r="D244" t="s">
        <v>31418</v>
      </c>
      <c r="E244">
        <v>2012</v>
      </c>
      <c r="F244" t="s">
        <v>31417</v>
      </c>
      <c r="G244" t="s">
        <v>3314</v>
      </c>
      <c r="H244" s="6" t="str">
        <f>HYPERLINK(I244)</f>
        <v>https://ieeexplore.ieee.org/abstract/document/6338608/</v>
      </c>
      <c r="I244" t="s">
        <v>31416</v>
      </c>
      <c r="J244" t="s">
        <v>31415</v>
      </c>
      <c r="K244">
        <v>243</v>
      </c>
      <c r="L244" s="41">
        <v>43543</v>
      </c>
      <c r="U244">
        <v>4</v>
      </c>
      <c r="V244" t="s">
        <v>2978</v>
      </c>
      <c r="W244">
        <v>2</v>
      </c>
      <c r="X244">
        <v>2</v>
      </c>
      <c r="Y244">
        <v>7</v>
      </c>
    </row>
    <row r="245" spans="2:25" x14ac:dyDescent="0.3">
      <c r="B245">
        <v>0</v>
      </c>
      <c r="C245" t="s">
        <v>29590</v>
      </c>
      <c r="D245" t="s">
        <v>29589</v>
      </c>
      <c r="E245">
        <v>2019</v>
      </c>
      <c r="F245" t="s">
        <v>20698</v>
      </c>
      <c r="G245" t="s">
        <v>3321</v>
      </c>
      <c r="H245" s="6" t="str">
        <f>HYPERLINK(I245)</f>
        <v>https://journals.sagepub.com/doi/abs/10.1177/0361198119827910</v>
      </c>
      <c r="I245" t="s">
        <v>29588</v>
      </c>
      <c r="K245">
        <v>244</v>
      </c>
      <c r="L245" s="41">
        <v>43543</v>
      </c>
      <c r="U245">
        <v>0</v>
      </c>
      <c r="V245" t="s">
        <v>2923</v>
      </c>
      <c r="W245">
        <v>0</v>
      </c>
      <c r="X245">
        <v>3</v>
      </c>
      <c r="Y245">
        <v>1</v>
      </c>
    </row>
    <row r="246" spans="2:25" x14ac:dyDescent="0.3">
      <c r="B246">
        <v>0</v>
      </c>
      <c r="C246" t="s">
        <v>20672</v>
      </c>
      <c r="D246" t="s">
        <v>20671</v>
      </c>
      <c r="E246">
        <v>2015</v>
      </c>
      <c r="F246" t="s">
        <v>20670</v>
      </c>
      <c r="G246" t="s">
        <v>6260</v>
      </c>
      <c r="H246" s="6" t="str">
        <f>HYPERLINK(I246)</f>
        <v/>
      </c>
      <c r="K246">
        <v>245</v>
      </c>
      <c r="L246" s="41">
        <v>43543</v>
      </c>
      <c r="M246" t="s">
        <v>3655</v>
      </c>
      <c r="U246">
        <v>0</v>
      </c>
      <c r="V246" t="s">
        <v>2923</v>
      </c>
      <c r="W246">
        <v>0</v>
      </c>
      <c r="X246">
        <v>3</v>
      </c>
      <c r="Y246">
        <v>4</v>
      </c>
    </row>
    <row r="247" spans="2:25" x14ac:dyDescent="0.3">
      <c r="B247">
        <v>7</v>
      </c>
      <c r="C247" t="s">
        <v>31414</v>
      </c>
      <c r="D247" t="s">
        <v>31413</v>
      </c>
      <c r="E247">
        <v>1993</v>
      </c>
      <c r="F247" t="s">
        <v>31412</v>
      </c>
      <c r="G247" t="s">
        <v>3328</v>
      </c>
      <c r="H247" s="6" t="str">
        <f>HYPERLINK(I247)</f>
        <v>https://link.springer.com/chapter/10.1007/978-3-642-78119-3_39</v>
      </c>
      <c r="I247" t="s">
        <v>31411</v>
      </c>
      <c r="J247" t="s">
        <v>31410</v>
      </c>
      <c r="K247">
        <v>246</v>
      </c>
      <c r="L247" s="41">
        <v>43543</v>
      </c>
      <c r="U247">
        <v>7</v>
      </c>
      <c r="V247" t="s">
        <v>3165</v>
      </c>
      <c r="W247">
        <v>7</v>
      </c>
      <c r="X247">
        <v>1</v>
      </c>
      <c r="Y247">
        <v>26</v>
      </c>
    </row>
    <row r="248" spans="2:25" x14ac:dyDescent="0.3">
      <c r="B248">
        <v>0</v>
      </c>
      <c r="C248" t="s">
        <v>4329</v>
      </c>
      <c r="D248" t="s">
        <v>4328</v>
      </c>
      <c r="F248" t="s">
        <v>3314</v>
      </c>
      <c r="H248" s="6" t="str">
        <f>HYPERLINK(I248)</f>
        <v>https://ieeexplore.ieee.org/abstract/document/8397391/</v>
      </c>
      <c r="I248" t="s">
        <v>4327</v>
      </c>
      <c r="K248">
        <v>247</v>
      </c>
      <c r="L248" s="41">
        <v>43543</v>
      </c>
      <c r="U248">
        <v>0</v>
      </c>
      <c r="V248" t="s">
        <v>2923</v>
      </c>
      <c r="W248">
        <v>0</v>
      </c>
      <c r="X248">
        <v>4</v>
      </c>
    </row>
    <row r="249" spans="2:25" x14ac:dyDescent="0.3">
      <c r="B249">
        <v>17</v>
      </c>
      <c r="C249" t="s">
        <v>21303</v>
      </c>
      <c r="D249" t="s">
        <v>21302</v>
      </c>
      <c r="E249">
        <v>2015</v>
      </c>
      <c r="F249" t="s">
        <v>21301</v>
      </c>
      <c r="G249" t="s">
        <v>3328</v>
      </c>
      <c r="H249" s="6" t="str">
        <f>HYPERLINK(I249)</f>
        <v>https://link.springer.com/chapter/10.1007/978-3-662-45854-9_6</v>
      </c>
      <c r="I249" t="s">
        <v>21300</v>
      </c>
      <c r="J249" t="s">
        <v>21299</v>
      </c>
      <c r="K249">
        <v>248</v>
      </c>
      <c r="L249" s="41">
        <v>43543</v>
      </c>
      <c r="U249">
        <v>17</v>
      </c>
      <c r="V249" t="s">
        <v>10405</v>
      </c>
      <c r="W249">
        <v>17</v>
      </c>
      <c r="X249">
        <v>1</v>
      </c>
      <c r="Y249">
        <v>4</v>
      </c>
    </row>
    <row r="250" spans="2:25" x14ac:dyDescent="0.3">
      <c r="B250">
        <v>0</v>
      </c>
      <c r="C250" t="s">
        <v>6681</v>
      </c>
      <c r="D250" t="s">
        <v>6680</v>
      </c>
      <c r="E250">
        <v>2014</v>
      </c>
      <c r="F250" t="s">
        <v>6679</v>
      </c>
      <c r="G250" t="s">
        <v>3341</v>
      </c>
      <c r="H250" s="6" t="str">
        <f>HYPERLINK(I250)</f>
        <v>https://patents.google.com/patent/US20140354539A1/en</v>
      </c>
      <c r="I250" t="s">
        <v>6678</v>
      </c>
      <c r="K250">
        <v>249</v>
      </c>
      <c r="L250" s="41">
        <v>43543</v>
      </c>
      <c r="U250">
        <v>0</v>
      </c>
      <c r="V250" t="s">
        <v>2923</v>
      </c>
      <c r="W250">
        <v>0</v>
      </c>
      <c r="X250">
        <v>3</v>
      </c>
      <c r="Y250">
        <v>5</v>
      </c>
    </row>
    <row r="251" spans="2:25" x14ac:dyDescent="0.3">
      <c r="B251">
        <v>2</v>
      </c>
      <c r="C251" t="s">
        <v>31380</v>
      </c>
      <c r="D251" t="s">
        <v>31409</v>
      </c>
      <c r="E251">
        <v>1996</v>
      </c>
      <c r="F251" t="s">
        <v>31408</v>
      </c>
      <c r="G251" t="s">
        <v>3328</v>
      </c>
      <c r="H251" s="6" t="str">
        <f>HYPERLINK(I251)</f>
        <v>https://link.springer.com/chapter/10.1007/3-540-61291-2_52</v>
      </c>
      <c r="I251" t="s">
        <v>31407</v>
      </c>
      <c r="J251" t="s">
        <v>31406</v>
      </c>
      <c r="K251">
        <v>250</v>
      </c>
      <c r="L251" s="41">
        <v>43543</v>
      </c>
      <c r="U251">
        <v>2</v>
      </c>
      <c r="V251" t="s">
        <v>3111</v>
      </c>
      <c r="W251">
        <v>2</v>
      </c>
      <c r="X251">
        <v>1</v>
      </c>
      <c r="Y251">
        <v>23</v>
      </c>
    </row>
    <row r="252" spans="2:25" x14ac:dyDescent="0.3">
      <c r="B252">
        <v>11</v>
      </c>
      <c r="C252" t="s">
        <v>31405</v>
      </c>
      <c r="D252" t="s">
        <v>31404</v>
      </c>
      <c r="E252">
        <v>2000</v>
      </c>
      <c r="F252" t="s">
        <v>31403</v>
      </c>
      <c r="G252" t="s">
        <v>3802</v>
      </c>
      <c r="H252" s="6" t="str">
        <f>HYPERLINK(I252)</f>
        <v>https://www.tandfonline.com/doi/abs/10.1080/10248070008903776</v>
      </c>
      <c r="I252" t="s">
        <v>31402</v>
      </c>
      <c r="J252" t="s">
        <v>31401</v>
      </c>
      <c r="K252">
        <v>251</v>
      </c>
      <c r="L252" s="41">
        <v>43543</v>
      </c>
      <c r="U252">
        <v>11</v>
      </c>
      <c r="V252" t="s">
        <v>17548</v>
      </c>
      <c r="W252">
        <v>6</v>
      </c>
      <c r="X252">
        <v>2</v>
      </c>
      <c r="Y252">
        <v>19</v>
      </c>
    </row>
    <row r="253" spans="2:25" x14ac:dyDescent="0.3">
      <c r="B253">
        <v>8</v>
      </c>
      <c r="C253" t="s">
        <v>991</v>
      </c>
      <c r="D253" t="s">
        <v>992</v>
      </c>
      <c r="E253">
        <v>2016</v>
      </c>
      <c r="F253" t="s">
        <v>5382</v>
      </c>
      <c r="G253" t="s">
        <v>3378</v>
      </c>
      <c r="H253" s="6" t="str">
        <f>HYPERLINK(I253)</f>
        <v>https://dl.acm.org/citation.cfm?id=3005405</v>
      </c>
      <c r="I253" t="s">
        <v>993</v>
      </c>
      <c r="J253" t="s">
        <v>11066</v>
      </c>
      <c r="K253">
        <v>252</v>
      </c>
      <c r="L253" s="41">
        <v>43543</v>
      </c>
      <c r="U253">
        <v>8</v>
      </c>
      <c r="V253" t="s">
        <v>2973</v>
      </c>
      <c r="W253">
        <v>1</v>
      </c>
      <c r="X253">
        <v>6</v>
      </c>
      <c r="Y253">
        <v>3</v>
      </c>
    </row>
    <row r="254" spans="2:25" x14ac:dyDescent="0.3">
      <c r="B254">
        <v>0</v>
      </c>
      <c r="C254" t="s">
        <v>31400</v>
      </c>
      <c r="D254" t="s">
        <v>31399</v>
      </c>
      <c r="E254">
        <v>2016</v>
      </c>
      <c r="F254" t="s">
        <v>31398</v>
      </c>
      <c r="G254" t="s">
        <v>4998</v>
      </c>
      <c r="H254" s="6" t="str">
        <f>HYPERLINK(I254)</f>
        <v>https://www.jstage.jst.go.jp/article/jsmetld/2016.25/0/2016.25_3207/_article/-char/ja/</v>
      </c>
      <c r="I254" t="s">
        <v>31397</v>
      </c>
      <c r="K254">
        <v>253</v>
      </c>
      <c r="L254" s="41">
        <v>43543</v>
      </c>
      <c r="U254">
        <v>0</v>
      </c>
      <c r="V254" t="s">
        <v>2923</v>
      </c>
      <c r="W254">
        <v>0</v>
      </c>
      <c r="X254">
        <v>2</v>
      </c>
      <c r="Y254">
        <v>3</v>
      </c>
    </row>
    <row r="255" spans="2:25" x14ac:dyDescent="0.3">
      <c r="B255">
        <v>6</v>
      </c>
      <c r="C255" t="s">
        <v>3372</v>
      </c>
      <c r="D255" t="s">
        <v>3371</v>
      </c>
      <c r="E255">
        <v>2015</v>
      </c>
      <c r="F255" t="s">
        <v>3370</v>
      </c>
      <c r="G255" t="s">
        <v>3369</v>
      </c>
      <c r="H255" s="6" t="str">
        <f>HYPERLINK(I255)</f>
        <v>https://www.researchgate.net/profile/Jonas_Radlmayr/publication/292987120_Literaturanalyse_und_Methodenauswahl_zur_Gestaltung_von_Systemen_zum_hochautomatisierten_Fahren/links/56b46eac08ae1f8aa4549626.pdf</v>
      </c>
      <c r="I255" t="s">
        <v>3368</v>
      </c>
      <c r="J255" t="s">
        <v>3367</v>
      </c>
      <c r="K255">
        <v>254</v>
      </c>
      <c r="L255" s="41">
        <v>43543</v>
      </c>
      <c r="M255" t="s">
        <v>3356</v>
      </c>
      <c r="U255">
        <v>6</v>
      </c>
      <c r="V255" t="s">
        <v>2954</v>
      </c>
      <c r="W255">
        <v>3</v>
      </c>
      <c r="X255">
        <v>2</v>
      </c>
      <c r="Y255">
        <v>4</v>
      </c>
    </row>
    <row r="256" spans="2:25" x14ac:dyDescent="0.3">
      <c r="B256">
        <v>0</v>
      </c>
      <c r="C256" t="s">
        <v>6673</v>
      </c>
      <c r="D256" t="s">
        <v>6672</v>
      </c>
      <c r="E256">
        <v>2018</v>
      </c>
      <c r="F256" t="s">
        <v>3336</v>
      </c>
      <c r="G256" t="s">
        <v>3314</v>
      </c>
      <c r="H256" s="6" t="str">
        <f>HYPERLINK(I256)</f>
        <v>https://ieeexplore.ieee.org/abstract/document/8535027/</v>
      </c>
      <c r="I256" t="s">
        <v>6671</v>
      </c>
      <c r="K256">
        <v>255</v>
      </c>
      <c r="L256" s="41">
        <v>43543</v>
      </c>
      <c r="U256">
        <v>0</v>
      </c>
      <c r="V256" t="s">
        <v>2923</v>
      </c>
      <c r="W256">
        <v>0</v>
      </c>
      <c r="X256">
        <v>4</v>
      </c>
      <c r="Y256">
        <v>1</v>
      </c>
    </row>
    <row r="257" spans="2:25" x14ac:dyDescent="0.3">
      <c r="B257">
        <v>0</v>
      </c>
      <c r="C257" t="s">
        <v>1218</v>
      </c>
      <c r="D257" t="s">
        <v>1219</v>
      </c>
      <c r="E257">
        <v>2018</v>
      </c>
      <c r="F257" t="s">
        <v>4300</v>
      </c>
      <c r="G257" t="s">
        <v>3423</v>
      </c>
      <c r="H257" s="6" t="str">
        <f>HYPERLINK(I257)</f>
        <v>https://onlinelibrary.wiley.com/doi/abs/10.1002/hfm.20745</v>
      </c>
      <c r="I257" t="s">
        <v>1220</v>
      </c>
      <c r="K257">
        <v>256</v>
      </c>
      <c r="L257" s="41">
        <v>43543</v>
      </c>
      <c r="U257">
        <v>0</v>
      </c>
      <c r="V257" t="s">
        <v>2923</v>
      </c>
      <c r="W257">
        <v>0</v>
      </c>
      <c r="X257">
        <v>3</v>
      </c>
      <c r="Y257">
        <v>1</v>
      </c>
    </row>
    <row r="258" spans="2:25" x14ac:dyDescent="0.3">
      <c r="B258">
        <v>4</v>
      </c>
      <c r="C258" t="s">
        <v>4244</v>
      </c>
      <c r="D258" t="s">
        <v>4243</v>
      </c>
      <c r="E258">
        <v>2007</v>
      </c>
      <c r="F258" t="s">
        <v>4242</v>
      </c>
      <c r="G258" t="s">
        <v>3347</v>
      </c>
      <c r="H258" s="6" t="str">
        <f>HYPERLINK(I258)</f>
        <v>https://www.sciencedirect.com/science/article/pii/S147466701532752X</v>
      </c>
      <c r="I258" t="s">
        <v>4241</v>
      </c>
      <c r="J258" t="s">
        <v>4240</v>
      </c>
      <c r="K258">
        <v>257</v>
      </c>
      <c r="L258" s="41">
        <v>43543</v>
      </c>
      <c r="U258">
        <v>4</v>
      </c>
      <c r="V258" t="s">
        <v>2981</v>
      </c>
      <c r="W258">
        <v>4</v>
      </c>
      <c r="X258">
        <v>1</v>
      </c>
      <c r="Y258">
        <v>12</v>
      </c>
    </row>
    <row r="259" spans="2:25" x14ac:dyDescent="0.3">
      <c r="B259">
        <v>1</v>
      </c>
      <c r="C259" t="s">
        <v>31137</v>
      </c>
      <c r="D259" t="s">
        <v>31136</v>
      </c>
      <c r="E259">
        <v>2017</v>
      </c>
      <c r="F259" t="s">
        <v>31135</v>
      </c>
      <c r="G259" t="s">
        <v>4969</v>
      </c>
      <c r="H259" s="6" t="str">
        <f>HYPERLINK(I259)</f>
        <v>http://tuprints.ulb.tu-darmstadt.de/5672/1/Mensch%20und%20Fahrzeug%20Tagungsband%202017.pdf#page=113</v>
      </c>
      <c r="I259" t="s">
        <v>31134</v>
      </c>
      <c r="J259" t="s">
        <v>31133</v>
      </c>
      <c r="K259">
        <v>258</v>
      </c>
      <c r="L259" s="41">
        <v>43543</v>
      </c>
      <c r="M259" t="s">
        <v>3356</v>
      </c>
      <c r="U259">
        <v>1</v>
      </c>
      <c r="V259" t="s">
        <v>2933</v>
      </c>
      <c r="W259">
        <v>0</v>
      </c>
      <c r="X259">
        <v>3</v>
      </c>
      <c r="Y259">
        <v>2</v>
      </c>
    </row>
    <row r="260" spans="2:25" x14ac:dyDescent="0.3">
      <c r="B260">
        <v>1</v>
      </c>
      <c r="C260" t="s">
        <v>28812</v>
      </c>
      <c r="D260" t="s">
        <v>28811</v>
      </c>
      <c r="E260">
        <v>2018</v>
      </c>
      <c r="F260" t="s">
        <v>3336</v>
      </c>
      <c r="G260" t="s">
        <v>3314</v>
      </c>
      <c r="H260" s="6" t="str">
        <f>HYPERLINK(I260)</f>
        <v>https://ieeexplore.ieee.org/abstract/document/8434099/</v>
      </c>
      <c r="I260" t="s">
        <v>28810</v>
      </c>
      <c r="J260" t="s">
        <v>28809</v>
      </c>
      <c r="K260">
        <v>259</v>
      </c>
      <c r="L260" s="41">
        <v>43543</v>
      </c>
      <c r="U260">
        <v>1</v>
      </c>
      <c r="V260" t="s">
        <v>2931</v>
      </c>
      <c r="W260">
        <v>0</v>
      </c>
      <c r="X260">
        <v>6</v>
      </c>
      <c r="Y260">
        <v>1</v>
      </c>
    </row>
    <row r="261" spans="2:25" x14ac:dyDescent="0.3">
      <c r="B261">
        <v>2</v>
      </c>
      <c r="C261" t="s">
        <v>29561</v>
      </c>
      <c r="D261" t="s">
        <v>29601</v>
      </c>
      <c r="E261">
        <v>2014</v>
      </c>
      <c r="F261" t="s">
        <v>24819</v>
      </c>
      <c r="G261" t="s">
        <v>3314</v>
      </c>
      <c r="H261" s="6" t="str">
        <f>HYPERLINK(I261)</f>
        <v>https://ieeexplore.ieee.org/abstract/document/6841961/</v>
      </c>
      <c r="I261" t="s">
        <v>29600</v>
      </c>
      <c r="J261" t="s">
        <v>29599</v>
      </c>
      <c r="K261">
        <v>260</v>
      </c>
      <c r="L261" s="41">
        <v>43543</v>
      </c>
      <c r="U261">
        <v>2</v>
      </c>
      <c r="V261" t="s">
        <v>3018</v>
      </c>
      <c r="W261">
        <v>1</v>
      </c>
      <c r="X261">
        <v>4</v>
      </c>
      <c r="Y261">
        <v>5</v>
      </c>
    </row>
    <row r="262" spans="2:25" x14ac:dyDescent="0.3">
      <c r="B262">
        <v>0</v>
      </c>
      <c r="C262" t="s">
        <v>28328</v>
      </c>
      <c r="D262" t="s">
        <v>28327</v>
      </c>
      <c r="E262">
        <v>2003</v>
      </c>
      <c r="F262" t="s">
        <v>28326</v>
      </c>
      <c r="G262" t="s">
        <v>3314</v>
      </c>
      <c r="H262" s="6" t="str">
        <f>HYPERLINK(I262)</f>
        <v>https://ieeexplore.ieee.org/abstract/document/1174286/</v>
      </c>
      <c r="I262" t="s">
        <v>28325</v>
      </c>
      <c r="K262">
        <v>261</v>
      </c>
      <c r="L262" s="41">
        <v>43543</v>
      </c>
      <c r="U262">
        <v>0</v>
      </c>
      <c r="V262" t="s">
        <v>2923</v>
      </c>
      <c r="W262">
        <v>0</v>
      </c>
      <c r="X262">
        <v>3</v>
      </c>
      <c r="Y262">
        <v>16</v>
      </c>
    </row>
    <row r="263" spans="2:25" x14ac:dyDescent="0.3">
      <c r="B263">
        <v>0</v>
      </c>
      <c r="C263" t="s">
        <v>28595</v>
      </c>
      <c r="D263" t="s">
        <v>28594</v>
      </c>
      <c r="E263">
        <v>2017</v>
      </c>
      <c r="G263" t="s">
        <v>3511</v>
      </c>
      <c r="H263" s="6" t="str">
        <f>HYPERLINK(I263)</f>
        <v>https://d-nb.info/1132774144/34</v>
      </c>
      <c r="I263" t="s">
        <v>28593</v>
      </c>
      <c r="K263">
        <v>262</v>
      </c>
      <c r="L263" s="41">
        <v>43543</v>
      </c>
      <c r="M263" t="s">
        <v>3356</v>
      </c>
      <c r="U263">
        <v>0</v>
      </c>
      <c r="V263" t="s">
        <v>2923</v>
      </c>
      <c r="W263">
        <v>0</v>
      </c>
      <c r="X263">
        <v>1</v>
      </c>
      <c r="Y263">
        <v>2</v>
      </c>
    </row>
    <row r="264" spans="2:25" x14ac:dyDescent="0.3">
      <c r="B264">
        <v>103</v>
      </c>
      <c r="C264" t="s">
        <v>12391</v>
      </c>
      <c r="D264" t="s">
        <v>12390</v>
      </c>
      <c r="E264">
        <v>2001</v>
      </c>
      <c r="F264" t="s">
        <v>12389</v>
      </c>
      <c r="G264" t="s">
        <v>4395</v>
      </c>
      <c r="H264" s="6" t="str">
        <f>HYPERLINK(I264)</f>
        <v>http://eprints.whiterose.ac.uk/2007/</v>
      </c>
      <c r="I264" t="s">
        <v>12388</v>
      </c>
      <c r="J264" t="s">
        <v>12387</v>
      </c>
      <c r="K264">
        <v>263</v>
      </c>
      <c r="L264" s="41">
        <v>43543</v>
      </c>
      <c r="U264">
        <v>103</v>
      </c>
      <c r="V264" t="s">
        <v>12386</v>
      </c>
      <c r="W264">
        <v>52</v>
      </c>
      <c r="X264">
        <v>2</v>
      </c>
      <c r="Y264">
        <v>18</v>
      </c>
    </row>
    <row r="265" spans="2:25" x14ac:dyDescent="0.3">
      <c r="B265">
        <v>5</v>
      </c>
      <c r="C265" t="s">
        <v>28862</v>
      </c>
      <c r="D265" t="s">
        <v>28861</v>
      </c>
      <c r="E265">
        <v>2012</v>
      </c>
      <c r="F265" t="s">
        <v>28860</v>
      </c>
      <c r="G265" t="s">
        <v>28859</v>
      </c>
      <c r="H265" s="6" t="str">
        <f>HYPERLINK(I265)</f>
        <v>http://www.scirp.org/fileOperation/downLoad.aspx?path=OPJ20120200006_10100782.pdf&amp;type=journal</v>
      </c>
      <c r="I265" t="s">
        <v>28858</v>
      </c>
      <c r="J265" t="s">
        <v>28857</v>
      </c>
      <c r="K265">
        <v>264</v>
      </c>
      <c r="L265" s="41">
        <v>43543</v>
      </c>
      <c r="M265" t="s">
        <v>3356</v>
      </c>
      <c r="U265">
        <v>5</v>
      </c>
      <c r="V265" t="s">
        <v>2927</v>
      </c>
      <c r="W265">
        <v>3</v>
      </c>
      <c r="X265">
        <v>2</v>
      </c>
      <c r="Y265">
        <v>7</v>
      </c>
    </row>
    <row r="266" spans="2:25" x14ac:dyDescent="0.3">
      <c r="B266">
        <v>1</v>
      </c>
      <c r="C266" t="s">
        <v>31396</v>
      </c>
      <c r="D266" t="s">
        <v>31395</v>
      </c>
      <c r="E266">
        <v>2014</v>
      </c>
      <c r="F266" t="s">
        <v>31394</v>
      </c>
      <c r="G266" t="s">
        <v>3369</v>
      </c>
      <c r="H266" s="6" t="str">
        <f>HYPERLINK(I266)</f>
        <v>https://www.researchgate.net/profile/Jan_Grippenkoven/publication/265465890_Aufbau_eines_modularen_Strassenbahnfuhrerstandes_fur_simulationsbasierte_Arbeitsplatzuntersuchungen/links/540f1fdb0cf2f2b29a3dd41f.pdf</v>
      </c>
      <c r="I266" t="s">
        <v>31393</v>
      </c>
      <c r="J266" t="s">
        <v>31392</v>
      </c>
      <c r="K266">
        <v>265</v>
      </c>
      <c r="L266" s="41">
        <v>43543</v>
      </c>
      <c r="M266" t="s">
        <v>3356</v>
      </c>
      <c r="U266">
        <v>1</v>
      </c>
      <c r="V266" t="s">
        <v>2956</v>
      </c>
      <c r="W266">
        <v>0</v>
      </c>
      <c r="X266">
        <v>3</v>
      </c>
      <c r="Y266">
        <v>5</v>
      </c>
    </row>
    <row r="267" spans="2:25" x14ac:dyDescent="0.3">
      <c r="B267">
        <v>0</v>
      </c>
      <c r="C267" t="s">
        <v>18945</v>
      </c>
      <c r="D267" t="s">
        <v>18944</v>
      </c>
      <c r="E267">
        <v>2018</v>
      </c>
      <c r="F267" t="s">
        <v>3520</v>
      </c>
      <c r="G267" t="s">
        <v>3341</v>
      </c>
      <c r="H267" s="6" t="str">
        <f>HYPERLINK(I267)</f>
        <v>https://patents.google.com/patent/US20180134275A1/en</v>
      </c>
      <c r="I267" t="s">
        <v>18943</v>
      </c>
      <c r="K267">
        <v>266</v>
      </c>
      <c r="L267" s="41">
        <v>43543</v>
      </c>
      <c r="U267">
        <v>0</v>
      </c>
      <c r="V267" t="s">
        <v>2923</v>
      </c>
      <c r="W267">
        <v>0</v>
      </c>
      <c r="X267">
        <v>4</v>
      </c>
      <c r="Y267">
        <v>1</v>
      </c>
    </row>
    <row r="268" spans="2:25" x14ac:dyDescent="0.3">
      <c r="B268">
        <v>0</v>
      </c>
      <c r="C268" t="s">
        <v>31391</v>
      </c>
      <c r="D268" t="s">
        <v>31390</v>
      </c>
      <c r="E268">
        <v>2001</v>
      </c>
      <c r="F268" t="s">
        <v>31389</v>
      </c>
      <c r="G268" t="s">
        <v>4998</v>
      </c>
      <c r="H268" s="6" t="str">
        <f>HYPERLINK(I268)</f>
        <v>https://www.jstage.jst.go.jp/article/jsmetld/2001.10/0/2001.10_427/_article/-char/ja/</v>
      </c>
      <c r="I268" t="s">
        <v>31388</v>
      </c>
      <c r="K268">
        <v>267</v>
      </c>
      <c r="L268" s="41">
        <v>43543</v>
      </c>
      <c r="U268">
        <v>0</v>
      </c>
      <c r="V268" t="s">
        <v>2923</v>
      </c>
      <c r="W268">
        <v>0</v>
      </c>
      <c r="X268">
        <v>2</v>
      </c>
      <c r="Y268">
        <v>18</v>
      </c>
    </row>
    <row r="269" spans="2:25" x14ac:dyDescent="0.3">
      <c r="B269">
        <v>0</v>
      </c>
      <c r="C269" t="s">
        <v>29429</v>
      </c>
      <c r="D269" t="s">
        <v>29428</v>
      </c>
      <c r="E269">
        <v>2018</v>
      </c>
      <c r="F269" t="s">
        <v>3881</v>
      </c>
      <c r="G269" t="s">
        <v>3880</v>
      </c>
      <c r="H269" s="6" t="str">
        <f>HYPERLINK(I269)</f>
        <v>https://www.mdpi.com/1424-8220/18/12/4399</v>
      </c>
      <c r="I269" t="s">
        <v>29427</v>
      </c>
      <c r="K269">
        <v>268</v>
      </c>
      <c r="L269" s="41">
        <v>43543</v>
      </c>
      <c r="U269">
        <v>0</v>
      </c>
      <c r="V269" t="s">
        <v>2923</v>
      </c>
      <c r="W269">
        <v>0</v>
      </c>
      <c r="X269">
        <v>4</v>
      </c>
      <c r="Y269">
        <v>1</v>
      </c>
    </row>
    <row r="270" spans="2:25" x14ac:dyDescent="0.3">
      <c r="B270">
        <v>0</v>
      </c>
      <c r="C270" t="s">
        <v>5140</v>
      </c>
      <c r="D270" t="s">
        <v>5139</v>
      </c>
      <c r="E270">
        <v>2018</v>
      </c>
      <c r="F270" t="s">
        <v>5138</v>
      </c>
      <c r="G270" t="s">
        <v>3341</v>
      </c>
      <c r="H270" s="6" t="str">
        <f>HYPERLINK(I270)</f>
        <v>https://patents.google.com/patent/US20180222493A1/en</v>
      </c>
      <c r="I270" t="s">
        <v>5137</v>
      </c>
      <c r="K270">
        <v>269</v>
      </c>
      <c r="L270" s="41">
        <v>43543</v>
      </c>
      <c r="U270">
        <v>0</v>
      </c>
      <c r="V270" t="s">
        <v>2923</v>
      </c>
      <c r="W270">
        <v>0</v>
      </c>
      <c r="X270">
        <v>1</v>
      </c>
      <c r="Y270">
        <v>1</v>
      </c>
    </row>
    <row r="271" spans="2:25" x14ac:dyDescent="0.3">
      <c r="B271">
        <v>2</v>
      </c>
      <c r="C271" t="s">
        <v>20956</v>
      </c>
      <c r="D271" t="s">
        <v>20955</v>
      </c>
      <c r="E271">
        <v>2017</v>
      </c>
      <c r="F271" t="s">
        <v>20954</v>
      </c>
      <c r="G271" t="s">
        <v>3341</v>
      </c>
      <c r="H271" s="6" t="str">
        <f>HYPERLINK(I271)</f>
        <v>https://patents.google.com/patent/US9703375B2/en</v>
      </c>
      <c r="I271" t="s">
        <v>20953</v>
      </c>
      <c r="J271" t="s">
        <v>20952</v>
      </c>
      <c r="K271">
        <v>270</v>
      </c>
      <c r="L271" s="41">
        <v>43543</v>
      </c>
      <c r="U271">
        <v>2</v>
      </c>
      <c r="V271" t="s">
        <v>2931</v>
      </c>
      <c r="W271">
        <v>1</v>
      </c>
      <c r="X271">
        <v>2</v>
      </c>
      <c r="Y271">
        <v>2</v>
      </c>
    </row>
    <row r="272" spans="2:25" x14ac:dyDescent="0.3">
      <c r="B272">
        <v>6</v>
      </c>
      <c r="C272" t="s">
        <v>4232</v>
      </c>
      <c r="D272" t="s">
        <v>4231</v>
      </c>
      <c r="E272">
        <v>2018</v>
      </c>
      <c r="F272" t="s">
        <v>4053</v>
      </c>
      <c r="G272" t="s">
        <v>3314</v>
      </c>
      <c r="H272" s="6" t="str">
        <f>HYPERLINK(I272)</f>
        <v>https://ieeexplore.ieee.org/abstract/document/7778232/</v>
      </c>
      <c r="I272" t="s">
        <v>4230</v>
      </c>
      <c r="J272" t="s">
        <v>4229</v>
      </c>
      <c r="K272">
        <v>271</v>
      </c>
      <c r="L272" s="41">
        <v>43543</v>
      </c>
      <c r="U272">
        <v>6</v>
      </c>
      <c r="V272" t="s">
        <v>3002</v>
      </c>
      <c r="W272">
        <v>2</v>
      </c>
      <c r="X272">
        <v>4</v>
      </c>
      <c r="Y272">
        <v>1</v>
      </c>
    </row>
    <row r="273" spans="2:25" x14ac:dyDescent="0.3">
      <c r="B273">
        <v>0</v>
      </c>
      <c r="C273" t="s">
        <v>29561</v>
      </c>
      <c r="D273" t="s">
        <v>29560</v>
      </c>
      <c r="E273">
        <v>2016</v>
      </c>
      <c r="F273" t="s">
        <v>5438</v>
      </c>
      <c r="G273" t="s">
        <v>3328</v>
      </c>
      <c r="H273" s="6" t="str">
        <f>HYPERLINK(I273)</f>
        <v>https://link.springer.com/chapter/10.1007/978-3-319-42620-4_1</v>
      </c>
      <c r="I273" t="s">
        <v>29559</v>
      </c>
      <c r="K273">
        <v>272</v>
      </c>
      <c r="L273" s="41">
        <v>43543</v>
      </c>
      <c r="U273">
        <v>0</v>
      </c>
      <c r="V273" t="s">
        <v>2923</v>
      </c>
      <c r="W273">
        <v>0</v>
      </c>
      <c r="X273">
        <v>4</v>
      </c>
      <c r="Y273">
        <v>3</v>
      </c>
    </row>
    <row r="274" spans="2:25" x14ac:dyDescent="0.3">
      <c r="B274">
        <v>19</v>
      </c>
      <c r="C274" t="s">
        <v>30528</v>
      </c>
      <c r="D274" t="s">
        <v>30527</v>
      </c>
      <c r="E274">
        <v>2004</v>
      </c>
      <c r="F274" t="s">
        <v>30526</v>
      </c>
      <c r="G274" t="s">
        <v>3802</v>
      </c>
      <c r="H274" s="6" t="str">
        <f>HYPERLINK(I274)</f>
        <v>https://www.tandfonline.com/doi/abs/10.1080/10798587.2004.10642883</v>
      </c>
      <c r="I274" t="s">
        <v>30525</v>
      </c>
      <c r="J274" t="s">
        <v>30524</v>
      </c>
      <c r="K274">
        <v>273</v>
      </c>
      <c r="L274" s="41">
        <v>43543</v>
      </c>
      <c r="U274">
        <v>19</v>
      </c>
      <c r="V274" t="s">
        <v>3100</v>
      </c>
      <c r="W274">
        <v>5</v>
      </c>
      <c r="X274">
        <v>4</v>
      </c>
      <c r="Y274">
        <v>15</v>
      </c>
    </row>
    <row r="275" spans="2:25" x14ac:dyDescent="0.3">
      <c r="B275">
        <v>0</v>
      </c>
      <c r="C275" t="s">
        <v>28609</v>
      </c>
      <c r="D275" t="s">
        <v>28608</v>
      </c>
      <c r="E275">
        <v>2015</v>
      </c>
      <c r="G275" t="s">
        <v>28607</v>
      </c>
      <c r="H275" s="6" t="str">
        <f>HYPERLINK(I275)</f>
        <v>http://tesi.cab.unipd.it/47932/1/Alex_Battiston_-_Aalto_University_-_Atv_project_-_Robot_vehicle_-_Ros_and_CAN_bus.pdf</v>
      </c>
      <c r="I275" t="s">
        <v>28606</v>
      </c>
      <c r="K275">
        <v>274</v>
      </c>
      <c r="L275" s="41">
        <v>43543</v>
      </c>
      <c r="M275" t="s">
        <v>3356</v>
      </c>
      <c r="U275">
        <v>0</v>
      </c>
      <c r="V275" t="s">
        <v>2923</v>
      </c>
      <c r="W275">
        <v>0</v>
      </c>
      <c r="X275">
        <v>1</v>
      </c>
      <c r="Y275">
        <v>4</v>
      </c>
    </row>
    <row r="276" spans="2:25" x14ac:dyDescent="0.3">
      <c r="B276">
        <v>0</v>
      </c>
      <c r="C276" t="s">
        <v>28965</v>
      </c>
      <c r="D276" t="s">
        <v>28964</v>
      </c>
      <c r="E276">
        <v>2007</v>
      </c>
      <c r="F276" t="s">
        <v>28963</v>
      </c>
      <c r="G276" t="s">
        <v>26041</v>
      </c>
      <c r="H276" s="6" t="str">
        <f>HYPERLINK(I276)</f>
        <v>https://ipsj.ixsq.nii.ac.jp/ej/?action=repository_action_common_download&amp;item_id=45506&amp;item_no=1&amp;attribute_id=1&amp;file_no=1</v>
      </c>
      <c r="I276" t="s">
        <v>28962</v>
      </c>
      <c r="K276">
        <v>275</v>
      </c>
      <c r="L276" s="41">
        <v>43543</v>
      </c>
      <c r="M276" t="s">
        <v>3356</v>
      </c>
      <c r="U276">
        <v>0</v>
      </c>
      <c r="V276" t="s">
        <v>2923</v>
      </c>
      <c r="W276">
        <v>0</v>
      </c>
      <c r="X276">
        <v>1</v>
      </c>
      <c r="Y276">
        <v>12</v>
      </c>
    </row>
    <row r="277" spans="2:25" x14ac:dyDescent="0.3">
      <c r="B277">
        <v>20</v>
      </c>
      <c r="C277" t="s">
        <v>4602</v>
      </c>
      <c r="D277" t="s">
        <v>4601</v>
      </c>
      <c r="E277">
        <v>2014</v>
      </c>
      <c r="F277" t="s">
        <v>4600</v>
      </c>
      <c r="G277" t="s">
        <v>3314</v>
      </c>
      <c r="H277" s="6" t="str">
        <f>HYPERLINK(I277)</f>
        <v>https://ieeexplore.ieee.org/abstract/document/6867569/</v>
      </c>
      <c r="I277" t="s">
        <v>4599</v>
      </c>
      <c r="J277" t="s">
        <v>4598</v>
      </c>
      <c r="K277">
        <v>276</v>
      </c>
      <c r="L277" s="41">
        <v>43543</v>
      </c>
      <c r="U277">
        <v>20</v>
      </c>
      <c r="V277" t="s">
        <v>2968</v>
      </c>
      <c r="W277">
        <v>5</v>
      </c>
      <c r="X277">
        <v>4</v>
      </c>
      <c r="Y277">
        <v>5</v>
      </c>
    </row>
    <row r="278" spans="2:25" x14ac:dyDescent="0.3">
      <c r="B278">
        <v>0</v>
      </c>
      <c r="C278" t="s">
        <v>29653</v>
      </c>
      <c r="D278" t="s">
        <v>29652</v>
      </c>
      <c r="E278">
        <v>2015</v>
      </c>
      <c r="G278" t="s">
        <v>3369</v>
      </c>
      <c r="H278" s="6" t="e">
        <f>HYPERLINK(I278)</f>
        <v>#VALUE!</v>
      </c>
      <c r="I278" t="s">
        <v>29651</v>
      </c>
      <c r="K278">
        <v>277</v>
      </c>
      <c r="L278" s="41">
        <v>43543</v>
      </c>
      <c r="M278" t="s">
        <v>3356</v>
      </c>
      <c r="U278">
        <v>0</v>
      </c>
      <c r="V278" t="s">
        <v>2923</v>
      </c>
      <c r="W278">
        <v>0</v>
      </c>
      <c r="X278">
        <v>4</v>
      </c>
      <c r="Y278">
        <v>4</v>
      </c>
    </row>
    <row r="279" spans="2:25" x14ac:dyDescent="0.3">
      <c r="B279">
        <v>33</v>
      </c>
      <c r="C279" t="s">
        <v>28233</v>
      </c>
      <c r="D279" t="s">
        <v>28232</v>
      </c>
      <c r="E279">
        <v>2007</v>
      </c>
      <c r="G279" t="s">
        <v>21572</v>
      </c>
      <c r="H279" s="6" t="str">
        <f>HYPERLINK(I279)</f>
        <v>https://bura.brunel.ac.uk/handle/2438/1632</v>
      </c>
      <c r="I279" t="s">
        <v>28231</v>
      </c>
      <c r="J279" t="s">
        <v>28230</v>
      </c>
      <c r="K279">
        <v>278</v>
      </c>
      <c r="L279" s="41">
        <v>43543</v>
      </c>
      <c r="U279">
        <v>33</v>
      </c>
      <c r="V279" t="s">
        <v>2987</v>
      </c>
      <c r="W279">
        <v>11</v>
      </c>
      <c r="X279">
        <v>3</v>
      </c>
      <c r="Y279">
        <v>12</v>
      </c>
    </row>
    <row r="280" spans="2:25" x14ac:dyDescent="0.3">
      <c r="B280">
        <v>16</v>
      </c>
      <c r="C280" t="s">
        <v>28856</v>
      </c>
      <c r="D280" t="s">
        <v>28855</v>
      </c>
      <c r="E280">
        <v>2017</v>
      </c>
      <c r="F280" t="s">
        <v>28854</v>
      </c>
      <c r="G280" t="s">
        <v>3347</v>
      </c>
      <c r="H280" s="6" t="str">
        <f>HYPERLINK(I280)</f>
        <v>https://www.sciencedirect.com/science/article/pii/S0968090X17301110</v>
      </c>
      <c r="I280" t="s">
        <v>28853</v>
      </c>
      <c r="J280" t="s">
        <v>28852</v>
      </c>
      <c r="K280">
        <v>279</v>
      </c>
      <c r="L280" s="41">
        <v>43543</v>
      </c>
      <c r="M280" t="s">
        <v>3325</v>
      </c>
      <c r="U280">
        <v>16</v>
      </c>
      <c r="V280" t="s">
        <v>3037</v>
      </c>
      <c r="W280">
        <v>5</v>
      </c>
      <c r="X280">
        <v>3</v>
      </c>
      <c r="Y280">
        <v>2</v>
      </c>
    </row>
    <row r="281" spans="2:25" x14ac:dyDescent="0.3">
      <c r="B281">
        <v>2</v>
      </c>
      <c r="C281" t="s">
        <v>1458</v>
      </c>
      <c r="D281" t="s">
        <v>1459</v>
      </c>
      <c r="E281">
        <v>2016</v>
      </c>
      <c r="G281" t="s">
        <v>29510</v>
      </c>
      <c r="H281" s="6" t="str">
        <f>HYPERLINK(I281)</f>
        <v>http://tigerprints.clemson.edu/cgi/viewcontent.cgi?article=2665&amp;context=all_dissertations</v>
      </c>
      <c r="I281" t="s">
        <v>1468</v>
      </c>
      <c r="J281" t="s">
        <v>29509</v>
      </c>
      <c r="K281">
        <v>280</v>
      </c>
      <c r="L281" s="41">
        <v>43543</v>
      </c>
      <c r="M281" t="s">
        <v>3356</v>
      </c>
      <c r="U281">
        <v>2</v>
      </c>
      <c r="V281" t="s">
        <v>2953</v>
      </c>
      <c r="W281">
        <v>2</v>
      </c>
      <c r="X281">
        <v>1</v>
      </c>
      <c r="Y281">
        <v>3</v>
      </c>
    </row>
    <row r="282" spans="2:25" x14ac:dyDescent="0.3">
      <c r="B282">
        <v>1</v>
      </c>
      <c r="C282" t="s">
        <v>15595</v>
      </c>
      <c r="D282" t="s">
        <v>15594</v>
      </c>
      <c r="E282">
        <v>1997</v>
      </c>
      <c r="F282" t="s">
        <v>15593</v>
      </c>
      <c r="G282" t="s">
        <v>3578</v>
      </c>
      <c r="H282" s="6" t="str">
        <f>HYPERLINK(I282)</f>
        <v>https://www.spiedigitallibrary.org/conference-proceedings-of-spie/3209/0000/Agent-based-control-architecture-for-teleoperation/10.1117/12.287639.short</v>
      </c>
      <c r="I282" t="s">
        <v>15592</v>
      </c>
      <c r="J282" t="s">
        <v>15591</v>
      </c>
      <c r="K282">
        <v>281</v>
      </c>
      <c r="L282" s="41">
        <v>43543</v>
      </c>
      <c r="U282">
        <v>1</v>
      </c>
      <c r="V282" t="s">
        <v>2957</v>
      </c>
      <c r="W282">
        <v>1</v>
      </c>
      <c r="X282">
        <v>2</v>
      </c>
      <c r="Y282">
        <v>22</v>
      </c>
    </row>
    <row r="283" spans="2:25" x14ac:dyDescent="0.3">
      <c r="B283">
        <v>2</v>
      </c>
      <c r="C283" t="s">
        <v>31387</v>
      </c>
      <c r="D283" t="s">
        <v>31386</v>
      </c>
      <c r="E283">
        <v>2011</v>
      </c>
      <c r="F283" t="s">
        <v>31385</v>
      </c>
      <c r="G283" t="s">
        <v>3983</v>
      </c>
      <c r="H283" s="6" t="str">
        <f>HYPERLINK(I283)</f>
        <v>http://ceur-ws.org/Vol-696/paper5.pdf</v>
      </c>
      <c r="I283" t="s">
        <v>31384</v>
      </c>
      <c r="J283" t="s">
        <v>31383</v>
      </c>
      <c r="K283">
        <v>282</v>
      </c>
      <c r="L283" s="41">
        <v>43543</v>
      </c>
      <c r="M283" t="s">
        <v>3356</v>
      </c>
      <c r="U283">
        <v>2</v>
      </c>
      <c r="V283" t="s">
        <v>2955</v>
      </c>
      <c r="W283">
        <v>1</v>
      </c>
      <c r="X283">
        <v>3</v>
      </c>
      <c r="Y283">
        <v>8</v>
      </c>
    </row>
    <row r="284" spans="2:25" x14ac:dyDescent="0.3">
      <c r="B284">
        <v>0</v>
      </c>
      <c r="C284" t="s">
        <v>14429</v>
      </c>
      <c r="D284" t="s">
        <v>28851</v>
      </c>
      <c r="E284">
        <v>2007</v>
      </c>
      <c r="G284" t="s">
        <v>7544</v>
      </c>
      <c r="H284" s="6" t="str">
        <f>HYPERLINK(I284)</f>
        <v>http://rave.ohiolink.edu/etdc/view?acc_num=osu1173283543</v>
      </c>
      <c r="I284" t="s">
        <v>28850</v>
      </c>
      <c r="K284">
        <v>283</v>
      </c>
      <c r="L284" s="41">
        <v>43543</v>
      </c>
      <c r="U284">
        <v>0</v>
      </c>
      <c r="V284" t="s">
        <v>2923</v>
      </c>
      <c r="W284">
        <v>0</v>
      </c>
      <c r="X284">
        <v>1</v>
      </c>
      <c r="Y284">
        <v>12</v>
      </c>
    </row>
    <row r="285" spans="2:25" x14ac:dyDescent="0.3">
      <c r="B285">
        <v>1</v>
      </c>
      <c r="C285" t="s">
        <v>19502</v>
      </c>
      <c r="D285" t="s">
        <v>19501</v>
      </c>
      <c r="E285">
        <v>2017</v>
      </c>
      <c r="F285" t="s">
        <v>9555</v>
      </c>
      <c r="G285" t="s">
        <v>11660</v>
      </c>
      <c r="H285" s="6" t="str">
        <f>HYPERLINK(I285)</f>
        <v>https://www-esv.nhtsa.dot.gov/Proceedings/25/25ESV-000225.pdf</v>
      </c>
      <c r="I285" t="s">
        <v>19500</v>
      </c>
      <c r="J285" t="s">
        <v>19499</v>
      </c>
      <c r="K285">
        <v>284</v>
      </c>
      <c r="L285" s="41">
        <v>43543</v>
      </c>
      <c r="M285" t="s">
        <v>3356</v>
      </c>
      <c r="U285">
        <v>1</v>
      </c>
      <c r="V285" t="s">
        <v>2933</v>
      </c>
      <c r="W285">
        <v>0</v>
      </c>
      <c r="X285">
        <v>4</v>
      </c>
      <c r="Y285">
        <v>2</v>
      </c>
    </row>
    <row r="286" spans="2:25" x14ac:dyDescent="0.3">
      <c r="B286">
        <v>0</v>
      </c>
      <c r="C286" t="s">
        <v>7365</v>
      </c>
      <c r="D286" t="s">
        <v>7367</v>
      </c>
      <c r="E286">
        <v>2017</v>
      </c>
      <c r="F286" t="s">
        <v>7363</v>
      </c>
      <c r="G286" t="s">
        <v>3560</v>
      </c>
      <c r="H286" s="6" t="str">
        <f>HYPERLINK(I286)</f>
        <v>https://books.google.com/books?hl=en&amp;lr=&amp;id=N3QzDwAAQBAJ&amp;oi=fnd&amp;pg=PT45&amp;dq=%22human+machine+interaction%22+(%22automated+vehicles%22+OR+%22automated+vehicle%22)+-pedestrian+-wheelchair+-military+-business&amp;ots=tksh-n3XZO&amp;sig=e6rEdmCyIkrv2pTU6cAUV0GM8EI</v>
      </c>
      <c r="I286" t="s">
        <v>31382</v>
      </c>
      <c r="K286">
        <v>285</v>
      </c>
      <c r="L286" s="41">
        <v>43543</v>
      </c>
      <c r="U286">
        <v>0</v>
      </c>
      <c r="V286" t="s">
        <v>2923</v>
      </c>
      <c r="W286">
        <v>0</v>
      </c>
      <c r="X286">
        <v>2</v>
      </c>
      <c r="Y286">
        <v>2</v>
      </c>
    </row>
    <row r="287" spans="2:25" x14ac:dyDescent="0.3">
      <c r="B287">
        <v>3</v>
      </c>
      <c r="C287" t="s">
        <v>11040</v>
      </c>
      <c r="D287" t="s">
        <v>11039</v>
      </c>
      <c r="E287">
        <v>2016</v>
      </c>
      <c r="F287" t="s">
        <v>11038</v>
      </c>
      <c r="G287" t="s">
        <v>3328</v>
      </c>
      <c r="H287" s="6" t="str">
        <f>HYPERLINK(I287)</f>
        <v>https://link.springer.com/chapter/10.1007/978-3-319-40503-2_7</v>
      </c>
      <c r="I287" t="s">
        <v>11037</v>
      </c>
      <c r="J287" t="s">
        <v>11036</v>
      </c>
      <c r="K287">
        <v>286</v>
      </c>
      <c r="L287" s="41">
        <v>43543</v>
      </c>
      <c r="U287">
        <v>3</v>
      </c>
      <c r="V287" t="s">
        <v>2931</v>
      </c>
      <c r="W287">
        <v>1</v>
      </c>
      <c r="X287">
        <v>3</v>
      </c>
      <c r="Y287">
        <v>3</v>
      </c>
    </row>
    <row r="288" spans="2:25" x14ac:dyDescent="0.3">
      <c r="B288">
        <v>0</v>
      </c>
      <c r="C288" t="s">
        <v>7365</v>
      </c>
      <c r="D288" t="s">
        <v>7364</v>
      </c>
      <c r="E288">
        <v>2017</v>
      </c>
      <c r="F288" t="s">
        <v>7363</v>
      </c>
      <c r="G288" t="s">
        <v>3560</v>
      </c>
      <c r="H288" s="6" t="str">
        <f>HYPERLINK(I288)</f>
        <v>https://books.google.com/books?hl=en&amp;lr=&amp;id=y2EwDwAAQBAJ&amp;oi=fnd&amp;pg=PA35&amp;dq=%22human+machine+interaction%22+(%22automated+vehicles%22+OR+%22automated+vehicle%22)+-pedestrian+-wheelchair+-military+-business&amp;ots=89EaiUcUcJ&amp;sig=1Pz87aFklLKrqzESsDCmi9i4xyw</v>
      </c>
      <c r="I288" t="s">
        <v>31381</v>
      </c>
      <c r="K288">
        <v>287</v>
      </c>
      <c r="L288" s="41">
        <v>43543</v>
      </c>
      <c r="U288">
        <v>0</v>
      </c>
      <c r="V288" t="s">
        <v>2923</v>
      </c>
      <c r="W288">
        <v>0</v>
      </c>
      <c r="X288">
        <v>2</v>
      </c>
      <c r="Y288">
        <v>2</v>
      </c>
    </row>
    <row r="289" spans="2:25" x14ac:dyDescent="0.3">
      <c r="B289">
        <v>76</v>
      </c>
      <c r="C289" t="s">
        <v>31380</v>
      </c>
      <c r="D289" t="s">
        <v>31379</v>
      </c>
      <c r="E289">
        <v>1996</v>
      </c>
      <c r="F289" t="s">
        <v>31378</v>
      </c>
      <c r="G289" t="s">
        <v>3489</v>
      </c>
      <c r="H289" s="6" t="str">
        <f>HYPERLINK(I289)</f>
        <v>https://www.worldscientific.com/doi/abs/10.1142/S0218843096000026</v>
      </c>
      <c r="I289" t="s">
        <v>31377</v>
      </c>
      <c r="J289" t="s">
        <v>31376</v>
      </c>
      <c r="K289">
        <v>288</v>
      </c>
      <c r="L289" s="41">
        <v>43543</v>
      </c>
      <c r="U289">
        <v>76</v>
      </c>
      <c r="V289" t="s">
        <v>19919</v>
      </c>
      <c r="W289">
        <v>76</v>
      </c>
      <c r="X289">
        <v>1</v>
      </c>
      <c r="Y289">
        <v>23</v>
      </c>
    </row>
    <row r="290" spans="2:25" x14ac:dyDescent="0.3">
      <c r="B290">
        <v>0</v>
      </c>
      <c r="C290" t="s">
        <v>30691</v>
      </c>
      <c r="D290" t="s">
        <v>30690</v>
      </c>
      <c r="E290">
        <v>2015</v>
      </c>
      <c r="F290" t="s">
        <v>3573</v>
      </c>
      <c r="G290" t="s">
        <v>3378</v>
      </c>
      <c r="H290" s="6" t="str">
        <f>HYPERLINK(I290)</f>
        <v>https://dl.acm.org/citation.cfm?id=2874919</v>
      </c>
      <c r="I290" t="s">
        <v>30689</v>
      </c>
      <c r="K290">
        <v>289</v>
      </c>
      <c r="L290" s="41">
        <v>43543</v>
      </c>
      <c r="U290">
        <v>0</v>
      </c>
      <c r="V290" t="s">
        <v>2923</v>
      </c>
      <c r="W290">
        <v>0</v>
      </c>
      <c r="X290">
        <v>4</v>
      </c>
      <c r="Y290">
        <v>4</v>
      </c>
    </row>
    <row r="291" spans="2:25" x14ac:dyDescent="0.3">
      <c r="B291">
        <v>13</v>
      </c>
      <c r="C291" t="s">
        <v>30674</v>
      </c>
      <c r="D291" t="s">
        <v>30673</v>
      </c>
      <c r="E291">
        <v>2015</v>
      </c>
      <c r="F291" t="s">
        <v>3755</v>
      </c>
      <c r="G291" t="s">
        <v>3314</v>
      </c>
      <c r="H291" s="6" t="str">
        <f>HYPERLINK(I291)</f>
        <v>https://ieeexplore.ieee.org/abstract/document/6914556/</v>
      </c>
      <c r="I291" t="s">
        <v>30672</v>
      </c>
      <c r="J291" t="s">
        <v>30671</v>
      </c>
      <c r="K291">
        <v>290</v>
      </c>
      <c r="L291" s="41">
        <v>43543</v>
      </c>
      <c r="U291">
        <v>13</v>
      </c>
      <c r="V291" t="s">
        <v>3137</v>
      </c>
      <c r="W291">
        <v>4</v>
      </c>
      <c r="X291">
        <v>3</v>
      </c>
      <c r="Y291">
        <v>4</v>
      </c>
    </row>
    <row r="292" spans="2:25" x14ac:dyDescent="0.3">
      <c r="B292">
        <v>8</v>
      </c>
      <c r="C292" t="s">
        <v>31375</v>
      </c>
      <c r="D292" t="s">
        <v>31374</v>
      </c>
      <c r="E292">
        <v>2015</v>
      </c>
      <c r="F292" t="s">
        <v>31373</v>
      </c>
      <c r="G292" t="s">
        <v>3378</v>
      </c>
      <c r="H292" s="6" t="str">
        <f>HYPERLINK(I292)</f>
        <v>https://dl.acm.org/citation.cfm?id=2773298</v>
      </c>
      <c r="I292" t="s">
        <v>31372</v>
      </c>
      <c r="J292" t="s">
        <v>31371</v>
      </c>
      <c r="K292">
        <v>291</v>
      </c>
      <c r="L292" s="41">
        <v>43543</v>
      </c>
      <c r="U292">
        <v>8</v>
      </c>
      <c r="V292" t="s">
        <v>2949</v>
      </c>
      <c r="W292">
        <v>3</v>
      </c>
      <c r="X292">
        <v>3</v>
      </c>
      <c r="Y292">
        <v>4</v>
      </c>
    </row>
    <row r="293" spans="2:25" x14ac:dyDescent="0.3">
      <c r="B293">
        <v>2</v>
      </c>
      <c r="C293" t="s">
        <v>1527</v>
      </c>
      <c r="D293" t="s">
        <v>1528</v>
      </c>
      <c r="E293">
        <v>2014</v>
      </c>
      <c r="G293" t="s">
        <v>3369</v>
      </c>
      <c r="H293" s="6" t="str">
        <f>HYPERLINK(I293)</f>
        <v>https://www.researchgate.net/profile/Niklas_Strand/publication/321081796_When_Driving_Automation_Fails_Drivers'_Experiences_and_Interactions/links/5a0c5e3da6fdcc39e9bf67cb/When-Driving-Automation-Fails-Drivers-Experiences-and-Interactions.pdf</v>
      </c>
      <c r="I293" t="s">
        <v>1536</v>
      </c>
      <c r="J293" t="s">
        <v>4718</v>
      </c>
      <c r="K293">
        <v>292</v>
      </c>
      <c r="L293" s="41">
        <v>43543</v>
      </c>
      <c r="M293" t="s">
        <v>3679</v>
      </c>
      <c r="U293">
        <v>2</v>
      </c>
      <c r="V293" t="s">
        <v>3018</v>
      </c>
      <c r="W293">
        <v>2</v>
      </c>
      <c r="X293">
        <v>1</v>
      </c>
      <c r="Y293">
        <v>5</v>
      </c>
    </row>
    <row r="294" spans="2:25" x14ac:dyDescent="0.3">
      <c r="B294">
        <v>0</v>
      </c>
      <c r="C294" t="s">
        <v>20468</v>
      </c>
      <c r="D294" t="s">
        <v>20467</v>
      </c>
      <c r="E294">
        <v>2019</v>
      </c>
      <c r="F294" t="s">
        <v>16713</v>
      </c>
      <c r="G294" t="s">
        <v>3347</v>
      </c>
      <c r="H294" s="6" t="str">
        <f>HYPERLINK(I294)</f>
        <v>https://www.sciencedirect.com/science/article/pii/S0967066118307160</v>
      </c>
      <c r="I294" t="s">
        <v>20466</v>
      </c>
      <c r="K294">
        <v>293</v>
      </c>
      <c r="L294" s="41">
        <v>43543</v>
      </c>
      <c r="M294" t="s">
        <v>3325</v>
      </c>
      <c r="U294">
        <v>0</v>
      </c>
      <c r="V294" t="s">
        <v>2923</v>
      </c>
      <c r="W294">
        <v>0</v>
      </c>
      <c r="X294">
        <v>6</v>
      </c>
      <c r="Y294">
        <v>1</v>
      </c>
    </row>
    <row r="295" spans="2:25" x14ac:dyDescent="0.3">
      <c r="B295">
        <v>22</v>
      </c>
      <c r="C295" t="s">
        <v>20458</v>
      </c>
      <c r="D295" t="s">
        <v>20457</v>
      </c>
      <c r="E295">
        <v>2007</v>
      </c>
      <c r="F295" t="s">
        <v>20456</v>
      </c>
      <c r="G295" t="s">
        <v>3328</v>
      </c>
      <c r="H295" s="6" t="str">
        <f>HYPERLINK(I295)</f>
        <v>https://link.springer.com/chapter/10.1007/978-1-84628-618-6_1</v>
      </c>
      <c r="I295" t="s">
        <v>20455</v>
      </c>
      <c r="J295" t="s">
        <v>20454</v>
      </c>
      <c r="K295">
        <v>294</v>
      </c>
      <c r="L295" s="41">
        <v>43543</v>
      </c>
      <c r="U295">
        <v>22</v>
      </c>
      <c r="V295" t="s">
        <v>3199</v>
      </c>
      <c r="W295">
        <v>7</v>
      </c>
      <c r="X295">
        <v>3</v>
      </c>
      <c r="Y295">
        <v>12</v>
      </c>
    </row>
    <row r="296" spans="2:25" x14ac:dyDescent="0.3">
      <c r="B296">
        <v>10</v>
      </c>
      <c r="C296" t="s">
        <v>6392</v>
      </c>
      <c r="D296" t="s">
        <v>6391</v>
      </c>
      <c r="E296">
        <v>2011</v>
      </c>
      <c r="F296" t="s">
        <v>6390</v>
      </c>
      <c r="G296" t="s">
        <v>3369</v>
      </c>
      <c r="H296" s="6" t="str">
        <f>HYPERLINK(I296)</f>
        <v>https://www.researchgate.net/profile/Guy_Boy/publication/264541114_From_Human-Machine_Interaction_to_Cooperation_Towards_the_Integrated_Copilot/links/5aa79526aca2723268264c44/From-Human-Machine-Interaction-to-Cooperation-Towards-the-Integrated-Copilot.pdf</v>
      </c>
      <c r="I296" t="s">
        <v>6389</v>
      </c>
      <c r="J296" t="s">
        <v>6388</v>
      </c>
      <c r="K296">
        <v>295</v>
      </c>
      <c r="L296" s="41">
        <v>43543</v>
      </c>
      <c r="M296" t="s">
        <v>3356</v>
      </c>
      <c r="U296">
        <v>10</v>
      </c>
      <c r="V296" t="s">
        <v>3000</v>
      </c>
      <c r="W296">
        <v>3</v>
      </c>
      <c r="X296">
        <v>4</v>
      </c>
      <c r="Y296">
        <v>8</v>
      </c>
    </row>
    <row r="297" spans="2:25" x14ac:dyDescent="0.3">
      <c r="B297">
        <v>7</v>
      </c>
      <c r="C297" t="s">
        <v>29939</v>
      </c>
      <c r="D297" t="s">
        <v>29938</v>
      </c>
      <c r="E297">
        <v>2017</v>
      </c>
      <c r="G297" t="s">
        <v>4460</v>
      </c>
      <c r="H297" s="6" t="str">
        <f>HYPERLINK(I297)</f>
        <v>https://dspace.mit.edu/handle/1721.1/112357</v>
      </c>
      <c r="I297" t="s">
        <v>29937</v>
      </c>
      <c r="J297" t="s">
        <v>29936</v>
      </c>
      <c r="K297">
        <v>296</v>
      </c>
      <c r="L297" s="41">
        <v>43543</v>
      </c>
      <c r="U297">
        <v>7</v>
      </c>
      <c r="V297" t="s">
        <v>3021</v>
      </c>
      <c r="W297">
        <v>7</v>
      </c>
      <c r="X297">
        <v>1</v>
      </c>
      <c r="Y297">
        <v>2</v>
      </c>
    </row>
    <row r="298" spans="2:25" x14ac:dyDescent="0.3">
      <c r="B298">
        <v>0</v>
      </c>
      <c r="C298" t="s">
        <v>4321</v>
      </c>
      <c r="D298" t="s">
        <v>4320</v>
      </c>
      <c r="F298" t="s">
        <v>4319</v>
      </c>
      <c r="H298" s="6" t="str">
        <f>HYPERLINK(I298)</f>
        <v>http://publications.lib.chalmers.se/records/fulltext/254961/254961.pdf</v>
      </c>
      <c r="I298" t="s">
        <v>4318</v>
      </c>
      <c r="K298">
        <v>297</v>
      </c>
      <c r="L298" s="41">
        <v>43543</v>
      </c>
      <c r="M298" t="s">
        <v>3356</v>
      </c>
      <c r="U298">
        <v>0</v>
      </c>
      <c r="V298" t="s">
        <v>2923</v>
      </c>
      <c r="W298">
        <v>0</v>
      </c>
      <c r="X298">
        <v>1</v>
      </c>
    </row>
    <row r="299" spans="2:25" x14ac:dyDescent="0.3">
      <c r="B299">
        <v>2</v>
      </c>
      <c r="C299" t="s">
        <v>24980</v>
      </c>
      <c r="D299" t="s">
        <v>24979</v>
      </c>
      <c r="E299">
        <v>2009</v>
      </c>
      <c r="G299" t="s">
        <v>6425</v>
      </c>
      <c r="H299" s="6" t="str">
        <f>HYPERLINK(I299)</f>
        <v>https://opus.bibliothek.uni-wuerzburg.de/frontdoor/index/index/docId/2955</v>
      </c>
      <c r="I299" t="s">
        <v>24978</v>
      </c>
      <c r="J299" t="s">
        <v>24977</v>
      </c>
      <c r="K299">
        <v>298</v>
      </c>
      <c r="L299" s="41">
        <v>43543</v>
      </c>
      <c r="U299">
        <v>2</v>
      </c>
      <c r="V299" t="s">
        <v>2956</v>
      </c>
      <c r="W299">
        <v>2</v>
      </c>
      <c r="X299">
        <v>1</v>
      </c>
      <c r="Y299">
        <v>10</v>
      </c>
    </row>
    <row r="300" spans="2:25" x14ac:dyDescent="0.3">
      <c r="B300">
        <v>0</v>
      </c>
      <c r="C300" t="s">
        <v>10315</v>
      </c>
      <c r="D300" t="s">
        <v>10314</v>
      </c>
      <c r="E300">
        <v>2017</v>
      </c>
      <c r="F300" t="s">
        <v>10313</v>
      </c>
      <c r="G300" t="s">
        <v>3328</v>
      </c>
      <c r="H300" s="6" t="str">
        <f>HYPERLINK(I300)</f>
        <v>https://link.springer.com/chapter/10.1007/978-3-319-46331-5_7</v>
      </c>
      <c r="I300" t="s">
        <v>10312</v>
      </c>
      <c r="K300">
        <v>299</v>
      </c>
      <c r="L300" s="41">
        <v>43543</v>
      </c>
      <c r="U300">
        <v>0</v>
      </c>
      <c r="V300" t="s">
        <v>2923</v>
      </c>
      <c r="W300">
        <v>0</v>
      </c>
      <c r="X300">
        <v>3</v>
      </c>
      <c r="Y300">
        <v>2</v>
      </c>
    </row>
    <row r="301" spans="2:25" x14ac:dyDescent="0.3">
      <c r="B301">
        <v>0</v>
      </c>
      <c r="C301" t="s">
        <v>14994</v>
      </c>
      <c r="D301" t="s">
        <v>14993</v>
      </c>
      <c r="E301">
        <v>2018</v>
      </c>
      <c r="F301" t="s">
        <v>14992</v>
      </c>
      <c r="G301" t="s">
        <v>3314</v>
      </c>
      <c r="H301" s="6" t="str">
        <f>HYPERLINK(I301)</f>
        <v>https://ieeexplore.ieee.org/abstract/document/8307236/</v>
      </c>
      <c r="I301" t="s">
        <v>14991</v>
      </c>
      <c r="K301">
        <v>300</v>
      </c>
      <c r="L301" s="41">
        <v>43543</v>
      </c>
      <c r="U301">
        <v>0</v>
      </c>
      <c r="V301" t="s">
        <v>2923</v>
      </c>
      <c r="W301">
        <v>0</v>
      </c>
      <c r="X301">
        <v>3</v>
      </c>
      <c r="Y301">
        <v>1</v>
      </c>
    </row>
    <row r="302" spans="2:25" x14ac:dyDescent="0.3">
      <c r="B302">
        <v>0</v>
      </c>
      <c r="C302" t="s">
        <v>7318</v>
      </c>
      <c r="D302" t="s">
        <v>7317</v>
      </c>
      <c r="E302">
        <v>2015</v>
      </c>
      <c r="G302" t="s">
        <v>7316</v>
      </c>
      <c r="H302" s="6" t="str">
        <f>HYPERLINK(I302)</f>
        <v>https://tspace.library.utoronto.ca/handle/1807/70211</v>
      </c>
      <c r="I302" t="s">
        <v>7315</v>
      </c>
      <c r="K302">
        <v>301</v>
      </c>
      <c r="L302" s="41">
        <v>43543</v>
      </c>
      <c r="U302">
        <v>0</v>
      </c>
      <c r="V302" t="s">
        <v>2923</v>
      </c>
      <c r="W302">
        <v>0</v>
      </c>
      <c r="X302">
        <v>1</v>
      </c>
      <c r="Y302">
        <v>4</v>
      </c>
    </row>
    <row r="303" spans="2:25" x14ac:dyDescent="0.3">
      <c r="B303">
        <v>41</v>
      </c>
      <c r="C303" t="s">
        <v>31370</v>
      </c>
      <c r="D303" t="s">
        <v>31369</v>
      </c>
      <c r="E303">
        <v>2008</v>
      </c>
      <c r="F303" t="s">
        <v>31368</v>
      </c>
      <c r="G303" t="s">
        <v>3369</v>
      </c>
      <c r="H303" s="6" t="e">
        <f>HYPERLINK(I303)</f>
        <v>#VALUE!</v>
      </c>
      <c r="I303" t="s">
        <v>31367</v>
      </c>
      <c r="J303" t="s">
        <v>31366</v>
      </c>
      <c r="K303">
        <v>302</v>
      </c>
      <c r="L303" s="41">
        <v>43543</v>
      </c>
      <c r="M303" t="s">
        <v>3356</v>
      </c>
      <c r="U303">
        <v>41</v>
      </c>
      <c r="V303" t="s">
        <v>25118</v>
      </c>
      <c r="W303">
        <v>14</v>
      </c>
      <c r="X303">
        <v>3</v>
      </c>
      <c r="Y303">
        <v>11</v>
      </c>
    </row>
    <row r="304" spans="2:25" x14ac:dyDescent="0.3">
      <c r="B304">
        <v>3</v>
      </c>
      <c r="C304" t="s">
        <v>28585</v>
      </c>
      <c r="D304" t="s">
        <v>28584</v>
      </c>
      <c r="E304">
        <v>2014</v>
      </c>
      <c r="G304" t="s">
        <v>10438</v>
      </c>
      <c r="H304" s="6" t="str">
        <f>HYPERLINK(I304)</f>
        <v>https://research.utwente.nl/files/5119501/oratieboekje-Martens.pdf</v>
      </c>
      <c r="I304" t="s">
        <v>28583</v>
      </c>
      <c r="J304" t="s">
        <v>28582</v>
      </c>
      <c r="K304">
        <v>303</v>
      </c>
      <c r="L304" s="41">
        <v>43543</v>
      </c>
      <c r="M304" t="s">
        <v>3679</v>
      </c>
      <c r="U304">
        <v>3</v>
      </c>
      <c r="V304" t="s">
        <v>2992</v>
      </c>
      <c r="W304">
        <v>3</v>
      </c>
      <c r="X304">
        <v>1</v>
      </c>
      <c r="Y304">
        <v>5</v>
      </c>
    </row>
    <row r="305" spans="2:25" x14ac:dyDescent="0.3">
      <c r="B305">
        <v>0</v>
      </c>
      <c r="C305" t="s">
        <v>9790</v>
      </c>
      <c r="D305" t="s">
        <v>9789</v>
      </c>
      <c r="E305">
        <v>2015</v>
      </c>
      <c r="G305" t="s">
        <v>9788</v>
      </c>
      <c r="H305" s="6" t="str">
        <f>HYPERLINK(I305)</f>
        <v>https://macsphere.mcmaster.ca/handle/11375/18175</v>
      </c>
      <c r="I305" t="s">
        <v>9787</v>
      </c>
      <c r="K305">
        <v>304</v>
      </c>
      <c r="L305" s="41">
        <v>43543</v>
      </c>
      <c r="U305">
        <v>0</v>
      </c>
      <c r="V305" t="s">
        <v>2923</v>
      </c>
      <c r="W305">
        <v>0</v>
      </c>
      <c r="X305">
        <v>1</v>
      </c>
      <c r="Y305">
        <v>4</v>
      </c>
    </row>
    <row r="306" spans="2:25" x14ac:dyDescent="0.3">
      <c r="B306">
        <v>0</v>
      </c>
      <c r="C306" t="s">
        <v>31365</v>
      </c>
      <c r="D306" t="s">
        <v>31364</v>
      </c>
      <c r="E306">
        <v>2014</v>
      </c>
      <c r="F306" t="s">
        <v>31363</v>
      </c>
      <c r="G306" t="s">
        <v>3341</v>
      </c>
      <c r="H306" s="6" t="str">
        <f>HYPERLINK(I306)</f>
        <v>https://patents.google.com/patent/US20140315164A1/en</v>
      </c>
      <c r="I306" t="s">
        <v>31362</v>
      </c>
      <c r="K306">
        <v>305</v>
      </c>
      <c r="L306" s="41">
        <v>43543</v>
      </c>
      <c r="U306">
        <v>0</v>
      </c>
      <c r="V306" t="s">
        <v>2923</v>
      </c>
      <c r="W306">
        <v>0</v>
      </c>
      <c r="X306">
        <v>3</v>
      </c>
      <c r="Y306">
        <v>5</v>
      </c>
    </row>
    <row r="307" spans="2:25" x14ac:dyDescent="0.3">
      <c r="B307">
        <v>1</v>
      </c>
      <c r="C307" t="s">
        <v>20361</v>
      </c>
      <c r="D307" t="s">
        <v>20360</v>
      </c>
      <c r="E307">
        <v>2011</v>
      </c>
      <c r="F307" t="s">
        <v>20359</v>
      </c>
      <c r="G307" t="s">
        <v>3328</v>
      </c>
      <c r="H307" s="6" t="str">
        <f>HYPERLINK(I307)</f>
        <v>https://link.springer.com/chapter/10.1007/978-3-642-18372-0_11</v>
      </c>
      <c r="I307" t="s">
        <v>20358</v>
      </c>
      <c r="J307" t="s">
        <v>20357</v>
      </c>
      <c r="K307">
        <v>306</v>
      </c>
      <c r="L307" s="41">
        <v>43543</v>
      </c>
      <c r="U307">
        <v>1</v>
      </c>
      <c r="V307" t="s">
        <v>2962</v>
      </c>
      <c r="W307">
        <v>0</v>
      </c>
      <c r="X307">
        <v>4</v>
      </c>
      <c r="Y307">
        <v>8</v>
      </c>
    </row>
    <row r="308" spans="2:25" x14ac:dyDescent="0.3">
      <c r="B308">
        <v>0</v>
      </c>
      <c r="C308" t="s">
        <v>11153</v>
      </c>
      <c r="D308" t="s">
        <v>11152</v>
      </c>
      <c r="E308">
        <v>2018</v>
      </c>
      <c r="F308" t="s">
        <v>11151</v>
      </c>
      <c r="G308" t="s">
        <v>3880</v>
      </c>
      <c r="H308" s="6" t="str">
        <f>HYPERLINK(I308)</f>
        <v>https://www.mdpi.com/2414-4088/2/4/75</v>
      </c>
      <c r="I308" t="s">
        <v>11150</v>
      </c>
      <c r="K308">
        <v>307</v>
      </c>
      <c r="L308" s="41">
        <v>43543</v>
      </c>
      <c r="U308">
        <v>0</v>
      </c>
      <c r="V308" t="s">
        <v>2923</v>
      </c>
      <c r="W308">
        <v>0</v>
      </c>
      <c r="X308">
        <v>3</v>
      </c>
      <c r="Y308">
        <v>1</v>
      </c>
    </row>
    <row r="309" spans="2:25" x14ac:dyDescent="0.3">
      <c r="B309">
        <v>799</v>
      </c>
      <c r="C309" t="s">
        <v>31361</v>
      </c>
      <c r="D309" t="s">
        <v>31360</v>
      </c>
      <c r="E309">
        <v>2006</v>
      </c>
      <c r="F309" t="s">
        <v>3336</v>
      </c>
      <c r="G309" t="s">
        <v>3369</v>
      </c>
      <c r="H309" s="6" t="e">
        <f>HYPERLINK(I309)</f>
        <v>#VALUE!</v>
      </c>
      <c r="I309" t="s">
        <v>31359</v>
      </c>
      <c r="J309" t="s">
        <v>31358</v>
      </c>
      <c r="K309">
        <v>308</v>
      </c>
      <c r="L309" s="41">
        <v>43543</v>
      </c>
      <c r="M309" t="s">
        <v>3356</v>
      </c>
      <c r="U309">
        <v>799</v>
      </c>
      <c r="V309" t="s">
        <v>31357</v>
      </c>
      <c r="W309">
        <v>266</v>
      </c>
      <c r="X309">
        <v>3</v>
      </c>
      <c r="Y309">
        <v>13</v>
      </c>
    </row>
    <row r="310" spans="2:25" x14ac:dyDescent="0.3">
      <c r="B310">
        <v>0</v>
      </c>
      <c r="C310" t="s">
        <v>9895</v>
      </c>
      <c r="D310" t="s">
        <v>9894</v>
      </c>
      <c r="E310">
        <v>1996</v>
      </c>
      <c r="G310" t="s">
        <v>8786</v>
      </c>
      <c r="H310" s="6" t="str">
        <f>HYPERLINK(I310)</f>
        <v>https://vtechworks.lib.vt.edu/handle/10919/44977</v>
      </c>
      <c r="I310" t="s">
        <v>9893</v>
      </c>
      <c r="K310">
        <v>309</v>
      </c>
      <c r="L310" s="41">
        <v>43543</v>
      </c>
      <c r="U310">
        <v>0</v>
      </c>
      <c r="V310" t="s">
        <v>2923</v>
      </c>
      <c r="W310">
        <v>0</v>
      </c>
      <c r="X310">
        <v>1</v>
      </c>
      <c r="Y310">
        <v>23</v>
      </c>
    </row>
    <row r="311" spans="2:25" x14ac:dyDescent="0.3">
      <c r="B311">
        <v>0</v>
      </c>
      <c r="C311" t="s">
        <v>349</v>
      </c>
      <c r="D311" t="s">
        <v>350</v>
      </c>
      <c r="E311">
        <v>2011</v>
      </c>
      <c r="G311" t="s">
        <v>3358</v>
      </c>
      <c r="H311" s="6" t="str">
        <f>HYPERLINK(I311)</f>
        <v>https://pdfs.semanticscholar.org/9bd3/1313fa1fa0c48557ca00e2b272cfa3127204.pdf</v>
      </c>
      <c r="I311" t="s">
        <v>352</v>
      </c>
      <c r="K311">
        <v>310</v>
      </c>
      <c r="L311" s="41">
        <v>43543</v>
      </c>
      <c r="M311" t="s">
        <v>3356</v>
      </c>
      <c r="U311">
        <v>0</v>
      </c>
      <c r="V311" t="s">
        <v>2923</v>
      </c>
      <c r="W311">
        <v>0</v>
      </c>
      <c r="X311">
        <v>1</v>
      </c>
      <c r="Y311">
        <v>8</v>
      </c>
    </row>
    <row r="312" spans="2:25" x14ac:dyDescent="0.3">
      <c r="B312">
        <v>4</v>
      </c>
      <c r="C312" t="s">
        <v>31356</v>
      </c>
      <c r="D312" t="s">
        <v>31355</v>
      </c>
      <c r="E312">
        <v>2011</v>
      </c>
      <c r="F312" t="s">
        <v>31354</v>
      </c>
      <c r="G312" t="s">
        <v>3578</v>
      </c>
      <c r="H312" s="6" t="str">
        <f>HYPERLINK(I312)</f>
        <v>https://www.spiedigitallibrary.org/journals/Optical-Engineering/volume-50/issue-6/063201/Study-on-three-dimensional-face-recognition-with-continuous-wave-time/10.1117/1.3593152.short</v>
      </c>
      <c r="I312" t="s">
        <v>31353</v>
      </c>
      <c r="J312" t="s">
        <v>31352</v>
      </c>
      <c r="K312">
        <v>311</v>
      </c>
      <c r="L312" s="41">
        <v>43543</v>
      </c>
      <c r="U312">
        <v>4</v>
      </c>
      <c r="V312" t="s">
        <v>2933</v>
      </c>
      <c r="W312">
        <v>1</v>
      </c>
      <c r="X312">
        <v>5</v>
      </c>
      <c r="Y312">
        <v>8</v>
      </c>
    </row>
    <row r="313" spans="2:25" x14ac:dyDescent="0.3">
      <c r="B313">
        <v>0</v>
      </c>
      <c r="C313" t="s">
        <v>29418</v>
      </c>
      <c r="D313" t="s">
        <v>29417</v>
      </c>
      <c r="F313" t="s">
        <v>29416</v>
      </c>
      <c r="H313" s="6" t="str">
        <f>HYPERLINK(I313)</f>
        <v>http://users.wpi.edu/~zli11/papers/J2018_ITS_Kimpara_Controller.pdf</v>
      </c>
      <c r="I313" t="s">
        <v>29415</v>
      </c>
      <c r="K313">
        <v>312</v>
      </c>
      <c r="L313" s="41">
        <v>43543</v>
      </c>
      <c r="M313" t="s">
        <v>3356</v>
      </c>
      <c r="U313">
        <v>0</v>
      </c>
      <c r="V313" t="s">
        <v>2923</v>
      </c>
      <c r="W313">
        <v>0</v>
      </c>
      <c r="X313">
        <v>6</v>
      </c>
    </row>
    <row r="314" spans="2:25" x14ac:dyDescent="0.3">
      <c r="B314">
        <v>0</v>
      </c>
      <c r="C314" t="s">
        <v>31346</v>
      </c>
      <c r="D314" t="s">
        <v>31345</v>
      </c>
      <c r="E314">
        <v>2018</v>
      </c>
      <c r="F314" t="s">
        <v>31351</v>
      </c>
      <c r="G314" t="s">
        <v>3341</v>
      </c>
      <c r="H314" s="6" t="str">
        <f>HYPERLINK(I314)</f>
        <v>https://patents.google.com/patent/US20180122230A1/en</v>
      </c>
      <c r="I314" t="s">
        <v>31350</v>
      </c>
      <c r="K314">
        <v>313</v>
      </c>
      <c r="L314" s="41">
        <v>43543</v>
      </c>
      <c r="U314">
        <v>0</v>
      </c>
      <c r="V314" t="s">
        <v>2923</v>
      </c>
      <c r="W314">
        <v>0</v>
      </c>
      <c r="X314">
        <v>1</v>
      </c>
      <c r="Y314">
        <v>1</v>
      </c>
    </row>
    <row r="315" spans="2:25" x14ac:dyDescent="0.3">
      <c r="B315">
        <v>4</v>
      </c>
      <c r="C315" t="s">
        <v>31089</v>
      </c>
      <c r="D315" t="s">
        <v>31088</v>
      </c>
      <c r="E315">
        <v>2017</v>
      </c>
      <c r="F315" t="s">
        <v>31087</v>
      </c>
      <c r="G315" t="s">
        <v>3802</v>
      </c>
      <c r="H315" s="6" t="str">
        <f>HYPERLINK(I315)</f>
        <v>https://www.tandfonline.com/doi/abs/10.1080/01441647.2017.1289992</v>
      </c>
      <c r="I315" t="s">
        <v>31086</v>
      </c>
      <c r="J315" t="s">
        <v>31085</v>
      </c>
      <c r="K315">
        <v>314</v>
      </c>
      <c r="L315" s="41">
        <v>43543</v>
      </c>
      <c r="U315">
        <v>4</v>
      </c>
      <c r="V315" t="s">
        <v>2949</v>
      </c>
      <c r="W315">
        <v>1</v>
      </c>
      <c r="X315">
        <v>3</v>
      </c>
      <c r="Y315">
        <v>2</v>
      </c>
    </row>
    <row r="316" spans="2:25" x14ac:dyDescent="0.3">
      <c r="B316">
        <v>105</v>
      </c>
      <c r="C316" t="s">
        <v>740</v>
      </c>
      <c r="D316" t="s">
        <v>741</v>
      </c>
      <c r="E316">
        <v>2009</v>
      </c>
      <c r="F316" t="s">
        <v>6637</v>
      </c>
      <c r="G316" t="s">
        <v>3802</v>
      </c>
      <c r="H316" s="6" t="str">
        <f>HYPERLINK(I316)</f>
        <v>https://www.tandfonline.com/doi/abs/10.1080/14639220802368856</v>
      </c>
      <c r="I316" t="s">
        <v>6636</v>
      </c>
      <c r="J316" t="s">
        <v>6635</v>
      </c>
      <c r="K316">
        <v>315</v>
      </c>
      <c r="L316" s="41">
        <v>43543</v>
      </c>
      <c r="U316">
        <v>105</v>
      </c>
      <c r="V316" t="s">
        <v>2998</v>
      </c>
      <c r="W316">
        <v>35</v>
      </c>
      <c r="X316">
        <v>3</v>
      </c>
      <c r="Y316">
        <v>10</v>
      </c>
    </row>
    <row r="317" spans="2:25" x14ac:dyDescent="0.3">
      <c r="B317">
        <v>3203</v>
      </c>
      <c r="C317" t="s">
        <v>5789</v>
      </c>
      <c r="D317" t="s">
        <v>5788</v>
      </c>
      <c r="E317">
        <v>2016</v>
      </c>
      <c r="G317" t="s">
        <v>3560</v>
      </c>
      <c r="H317" s="6" t="str">
        <f>HYPERLINK(I317)</f>
        <v>https://books.google.com/books?hl=en&amp;lr=&amp;id=RTvADAAAQBAJ&amp;oi=fnd&amp;pg=PR5&amp;dq=%22human+machine+interaction%22+(%22automated+vehicles%22+OR+%22automated+vehicle%22)+-pedestrian+-wheelchair+-military+-business&amp;ots=QS8eVRQIEz&amp;sig=-IvqRrsURSnlvyABjjuozscvQi4</v>
      </c>
      <c r="I317" t="s">
        <v>31349</v>
      </c>
      <c r="J317" t="s">
        <v>5786</v>
      </c>
      <c r="K317">
        <v>316</v>
      </c>
      <c r="L317" s="41">
        <v>43543</v>
      </c>
      <c r="M317" t="s">
        <v>3679</v>
      </c>
      <c r="U317">
        <v>3203</v>
      </c>
      <c r="V317" t="s">
        <v>30288</v>
      </c>
      <c r="W317">
        <v>1602</v>
      </c>
      <c r="X317">
        <v>2</v>
      </c>
      <c r="Y317">
        <v>3</v>
      </c>
    </row>
    <row r="318" spans="2:25" x14ac:dyDescent="0.3">
      <c r="B318">
        <v>0</v>
      </c>
      <c r="C318" t="s">
        <v>10518</v>
      </c>
      <c r="D318" t="s">
        <v>10517</v>
      </c>
      <c r="E318">
        <v>2016</v>
      </c>
      <c r="F318" t="s">
        <v>4280</v>
      </c>
      <c r="G318" t="s">
        <v>3341</v>
      </c>
      <c r="H318" s="6" t="str">
        <f>HYPERLINK(I318)</f>
        <v>https://patents.google.com/patent/US20160075333A1/en</v>
      </c>
      <c r="I318" t="s">
        <v>10516</v>
      </c>
      <c r="K318">
        <v>317</v>
      </c>
      <c r="L318" s="41">
        <v>43543</v>
      </c>
      <c r="U318">
        <v>0</v>
      </c>
      <c r="V318" t="s">
        <v>2923</v>
      </c>
      <c r="W318">
        <v>0</v>
      </c>
      <c r="X318">
        <v>4</v>
      </c>
      <c r="Y318">
        <v>3</v>
      </c>
    </row>
    <row r="319" spans="2:25" x14ac:dyDescent="0.3">
      <c r="B319">
        <v>0</v>
      </c>
      <c r="C319" t="s">
        <v>1762</v>
      </c>
      <c r="D319" t="s">
        <v>1763</v>
      </c>
      <c r="E319">
        <v>2018</v>
      </c>
      <c r="F319" t="s">
        <v>5233</v>
      </c>
      <c r="G319" t="s">
        <v>3314</v>
      </c>
      <c r="H319" s="6" t="str">
        <f>HYPERLINK(I319)</f>
        <v>https://ieeexplore.ieee.org/abstract/document/8616460/</v>
      </c>
      <c r="I319" t="s">
        <v>1764</v>
      </c>
      <c r="K319">
        <v>318</v>
      </c>
      <c r="L319" s="41">
        <v>43543</v>
      </c>
      <c r="U319">
        <v>0</v>
      </c>
      <c r="V319" t="s">
        <v>2923</v>
      </c>
      <c r="W319">
        <v>0</v>
      </c>
      <c r="X319">
        <v>3</v>
      </c>
      <c r="Y319">
        <v>1</v>
      </c>
    </row>
    <row r="320" spans="2:25" x14ac:dyDescent="0.3">
      <c r="B320">
        <v>0</v>
      </c>
      <c r="C320" t="s">
        <v>1241</v>
      </c>
      <c r="D320" t="s">
        <v>1242</v>
      </c>
      <c r="E320">
        <v>2018</v>
      </c>
      <c r="F320" t="s">
        <v>6011</v>
      </c>
      <c r="G320" t="s">
        <v>3314</v>
      </c>
      <c r="H320" s="6" t="str">
        <f>HYPERLINK(I320)</f>
        <v>https://ieeexplore.ieee.org/abstract/document/8500367/</v>
      </c>
      <c r="I320" t="s">
        <v>1243</v>
      </c>
      <c r="K320">
        <v>319</v>
      </c>
      <c r="L320" s="41">
        <v>43543</v>
      </c>
      <c r="U320">
        <v>0</v>
      </c>
      <c r="V320" t="s">
        <v>2923</v>
      </c>
      <c r="W320">
        <v>0</v>
      </c>
      <c r="X320">
        <v>3</v>
      </c>
      <c r="Y320">
        <v>1</v>
      </c>
    </row>
    <row r="321" spans="2:25" x14ac:dyDescent="0.3">
      <c r="B321">
        <v>0</v>
      </c>
      <c r="C321" t="s">
        <v>29682</v>
      </c>
      <c r="D321" t="s">
        <v>29681</v>
      </c>
      <c r="E321">
        <v>2018</v>
      </c>
      <c r="F321" t="s">
        <v>5233</v>
      </c>
      <c r="G321" t="s">
        <v>3314</v>
      </c>
      <c r="H321" s="6" t="str">
        <f>HYPERLINK(I321)</f>
        <v>https://ieeexplore.ieee.org/abstract/document/8616462/</v>
      </c>
      <c r="I321" t="s">
        <v>29680</v>
      </c>
      <c r="K321">
        <v>320</v>
      </c>
      <c r="L321" s="41">
        <v>43543</v>
      </c>
      <c r="U321">
        <v>0</v>
      </c>
      <c r="V321" t="s">
        <v>2923</v>
      </c>
      <c r="W321">
        <v>0</v>
      </c>
      <c r="X321">
        <v>4</v>
      </c>
      <c r="Y321">
        <v>1</v>
      </c>
    </row>
    <row r="322" spans="2:25" x14ac:dyDescent="0.3">
      <c r="B322">
        <v>0</v>
      </c>
      <c r="C322" t="s">
        <v>31346</v>
      </c>
      <c r="D322" t="s">
        <v>31345</v>
      </c>
      <c r="E322">
        <v>2016</v>
      </c>
      <c r="F322" t="s">
        <v>31348</v>
      </c>
      <c r="G322" t="s">
        <v>3341</v>
      </c>
      <c r="H322" s="6" t="str">
        <f>HYPERLINK(I322)</f>
        <v>https://patents.google.com/patent/US20160293000A1/en</v>
      </c>
      <c r="I322" t="s">
        <v>31347</v>
      </c>
      <c r="K322">
        <v>321</v>
      </c>
      <c r="L322" s="41">
        <v>43543</v>
      </c>
      <c r="U322">
        <v>0</v>
      </c>
      <c r="V322" t="s">
        <v>2923</v>
      </c>
      <c r="W322">
        <v>0</v>
      </c>
      <c r="X322">
        <v>1</v>
      </c>
      <c r="Y322">
        <v>3</v>
      </c>
    </row>
    <row r="323" spans="2:25" x14ac:dyDescent="0.3">
      <c r="B323">
        <v>0</v>
      </c>
      <c r="C323" t="s">
        <v>4223</v>
      </c>
      <c r="D323" t="s">
        <v>4222</v>
      </c>
      <c r="E323">
        <v>2016</v>
      </c>
      <c r="G323" t="s">
        <v>4221</v>
      </c>
      <c r="H323" s="6" t="str">
        <f>HYPERLINK(I323)</f>
        <v>https://tsukuba.repo.nii.ac.jp/?action=repository_action_common_download&amp;item_id=39647&amp;item_no=1&amp;attribute_id=17&amp;file_no=1</v>
      </c>
      <c r="I323" t="s">
        <v>4220</v>
      </c>
      <c r="K323">
        <v>322</v>
      </c>
      <c r="L323" s="41">
        <v>43543</v>
      </c>
      <c r="M323" t="s">
        <v>3356</v>
      </c>
      <c r="U323">
        <v>0</v>
      </c>
      <c r="V323" t="s">
        <v>2923</v>
      </c>
      <c r="W323">
        <v>0</v>
      </c>
      <c r="X323">
        <v>3</v>
      </c>
      <c r="Y323">
        <v>3</v>
      </c>
    </row>
    <row r="324" spans="2:25" x14ac:dyDescent="0.3">
      <c r="B324">
        <v>0</v>
      </c>
      <c r="C324" t="s">
        <v>31346</v>
      </c>
      <c r="D324" t="s">
        <v>31345</v>
      </c>
      <c r="E324">
        <v>2017</v>
      </c>
      <c r="F324" t="s">
        <v>31344</v>
      </c>
      <c r="G324" t="s">
        <v>3341</v>
      </c>
      <c r="H324" s="6" t="str">
        <f>HYPERLINK(I324)</f>
        <v>https://patents.google.com/patent/US9679476B2/en</v>
      </c>
      <c r="I324" t="s">
        <v>31343</v>
      </c>
      <c r="K324">
        <v>323</v>
      </c>
      <c r="L324" s="41">
        <v>43543</v>
      </c>
      <c r="U324">
        <v>0</v>
      </c>
      <c r="V324" t="s">
        <v>2923</v>
      </c>
      <c r="W324">
        <v>0</v>
      </c>
      <c r="X324">
        <v>1</v>
      </c>
      <c r="Y324">
        <v>2</v>
      </c>
    </row>
    <row r="325" spans="2:25" x14ac:dyDescent="0.3">
      <c r="B325">
        <v>2</v>
      </c>
      <c r="C325" t="s">
        <v>20221</v>
      </c>
      <c r="D325" t="s">
        <v>20220</v>
      </c>
      <c r="E325">
        <v>2015</v>
      </c>
      <c r="G325" t="s">
        <v>3560</v>
      </c>
      <c r="H325" s="6" t="str">
        <f>HYPERLINK(I325)</f>
        <v>https://books.google.com/books?hl=en&amp;lr=&amp;id=hP1HCgAAQBAJ&amp;oi=fnd&amp;pg=PR1&amp;dq=%22human+machine+interaction%22+(%22automated+vehicles%22+OR+%22automated+vehicle%22)+-pedestrian+-wheelchair+-military+-business&amp;ots=DFKiv22t9N&amp;sig=1Z8pEyCQrHEXWL2fWYLd-jL0yhI</v>
      </c>
      <c r="I325" t="s">
        <v>31342</v>
      </c>
      <c r="J325" t="s">
        <v>20218</v>
      </c>
      <c r="K325">
        <v>324</v>
      </c>
      <c r="L325" s="41">
        <v>43543</v>
      </c>
      <c r="M325" t="s">
        <v>3679</v>
      </c>
      <c r="U325">
        <v>2</v>
      </c>
      <c r="V325" t="s">
        <v>2933</v>
      </c>
      <c r="W325">
        <v>2</v>
      </c>
      <c r="X325">
        <v>1</v>
      </c>
      <c r="Y325">
        <v>4</v>
      </c>
    </row>
    <row r="326" spans="2:25" x14ac:dyDescent="0.3">
      <c r="B326">
        <v>0</v>
      </c>
      <c r="C326" t="s">
        <v>4614</v>
      </c>
      <c r="D326" t="s">
        <v>4613</v>
      </c>
      <c r="E326">
        <v>2017</v>
      </c>
      <c r="G326" t="s">
        <v>3821</v>
      </c>
      <c r="H326" s="6" t="str">
        <f>HYPERLINK(I326)</f>
        <v>https://hal.archives-ouvertes.fr/hal-01724742/</v>
      </c>
      <c r="I326" t="s">
        <v>4612</v>
      </c>
      <c r="K326">
        <v>325</v>
      </c>
      <c r="L326" s="41">
        <v>43543</v>
      </c>
      <c r="U326">
        <v>0</v>
      </c>
      <c r="V326" t="s">
        <v>2923</v>
      </c>
      <c r="W326">
        <v>0</v>
      </c>
      <c r="X326">
        <v>5</v>
      </c>
      <c r="Y326">
        <v>2</v>
      </c>
    </row>
    <row r="327" spans="2:25" x14ac:dyDescent="0.3">
      <c r="B327">
        <v>1</v>
      </c>
      <c r="C327" t="s">
        <v>30691</v>
      </c>
      <c r="D327" t="s">
        <v>30886</v>
      </c>
      <c r="E327">
        <v>2015</v>
      </c>
      <c r="F327" t="s">
        <v>4178</v>
      </c>
      <c r="G327" t="s">
        <v>3347</v>
      </c>
      <c r="H327" s="6" t="str">
        <f>HYPERLINK(I327)</f>
        <v>https://www.sciencedirect.com/science/article/pii/S2351978915008495</v>
      </c>
      <c r="I327" t="s">
        <v>30885</v>
      </c>
      <c r="J327" t="s">
        <v>30884</v>
      </c>
      <c r="K327">
        <v>326</v>
      </c>
      <c r="L327" s="41">
        <v>43543</v>
      </c>
      <c r="U327">
        <v>1</v>
      </c>
      <c r="V327" t="s">
        <v>2955</v>
      </c>
      <c r="W327">
        <v>0</v>
      </c>
      <c r="X327">
        <v>4</v>
      </c>
      <c r="Y327">
        <v>4</v>
      </c>
    </row>
    <row r="328" spans="2:25" x14ac:dyDescent="0.3">
      <c r="B328">
        <v>0</v>
      </c>
      <c r="C328" t="s">
        <v>4492</v>
      </c>
      <c r="D328" t="s">
        <v>20203</v>
      </c>
      <c r="E328">
        <v>2014</v>
      </c>
      <c r="F328" t="s">
        <v>4508</v>
      </c>
      <c r="G328" t="s">
        <v>3314</v>
      </c>
      <c r="H328" s="6" t="str">
        <f>HYPERLINK(I328)</f>
        <v>https://ieeexplore.ieee.org/abstract/document/6974551/</v>
      </c>
      <c r="I328" t="s">
        <v>20202</v>
      </c>
      <c r="K328">
        <v>327</v>
      </c>
      <c r="L328" s="41">
        <v>43543</v>
      </c>
      <c r="U328">
        <v>0</v>
      </c>
      <c r="V328" t="s">
        <v>2923</v>
      </c>
      <c r="W328">
        <v>0</v>
      </c>
      <c r="X328">
        <v>2</v>
      </c>
      <c r="Y328">
        <v>5</v>
      </c>
    </row>
    <row r="329" spans="2:25" x14ac:dyDescent="0.3">
      <c r="B329">
        <v>0</v>
      </c>
      <c r="C329" t="s">
        <v>20201</v>
      </c>
      <c r="D329" t="s">
        <v>20200</v>
      </c>
      <c r="F329" t="s">
        <v>3511</v>
      </c>
      <c r="H329" s="6" t="str">
        <f>HYPERLINK(I329)</f>
        <v>https://d-nb.info/1076314554/34</v>
      </c>
      <c r="I329" t="s">
        <v>20199</v>
      </c>
      <c r="K329">
        <v>328</v>
      </c>
      <c r="L329" s="41">
        <v>43543</v>
      </c>
      <c r="M329" t="s">
        <v>3356</v>
      </c>
      <c r="U329">
        <v>0</v>
      </c>
      <c r="V329" t="s">
        <v>2923</v>
      </c>
      <c r="W329">
        <v>0</v>
      </c>
      <c r="X329">
        <v>2</v>
      </c>
    </row>
    <row r="330" spans="2:25" x14ac:dyDescent="0.3">
      <c r="B330">
        <v>31</v>
      </c>
      <c r="C330" t="s">
        <v>4340</v>
      </c>
      <c r="D330" t="s">
        <v>4339</v>
      </c>
      <c r="E330">
        <v>2017</v>
      </c>
      <c r="F330" t="s">
        <v>4338</v>
      </c>
      <c r="G330" t="s">
        <v>3314</v>
      </c>
      <c r="H330" s="6" t="str">
        <f>HYPERLINK(I330)</f>
        <v>https://ieeexplore.ieee.org/abstract/document/7778207/</v>
      </c>
      <c r="I330" t="s">
        <v>4337</v>
      </c>
      <c r="J330" t="s">
        <v>4336</v>
      </c>
      <c r="K330">
        <v>329</v>
      </c>
      <c r="L330" s="41">
        <v>43543</v>
      </c>
      <c r="U330">
        <v>31</v>
      </c>
      <c r="V330" t="s">
        <v>4335</v>
      </c>
      <c r="W330">
        <v>8</v>
      </c>
      <c r="X330">
        <v>4</v>
      </c>
      <c r="Y330">
        <v>2</v>
      </c>
    </row>
    <row r="331" spans="2:25" x14ac:dyDescent="0.3">
      <c r="B331">
        <v>48</v>
      </c>
      <c r="C331" t="s">
        <v>20198</v>
      </c>
      <c r="D331" t="s">
        <v>20197</v>
      </c>
      <c r="E331">
        <v>2010</v>
      </c>
      <c r="F331" t="s">
        <v>4490</v>
      </c>
      <c r="G331" t="s">
        <v>3314</v>
      </c>
      <c r="H331" s="6" t="str">
        <f>HYPERLINK(I331)</f>
        <v>https://ieeexplore.ieee.org/abstract/document/5437334/</v>
      </c>
      <c r="I331" t="s">
        <v>20196</v>
      </c>
      <c r="J331" t="s">
        <v>20195</v>
      </c>
      <c r="K331">
        <v>330</v>
      </c>
      <c r="L331" s="41">
        <v>43543</v>
      </c>
      <c r="U331">
        <v>48</v>
      </c>
      <c r="V331" t="s">
        <v>3175</v>
      </c>
      <c r="W331">
        <v>24</v>
      </c>
      <c r="X331">
        <v>2</v>
      </c>
      <c r="Y331">
        <v>9</v>
      </c>
    </row>
    <row r="332" spans="2:25" x14ac:dyDescent="0.3">
      <c r="B332">
        <v>14</v>
      </c>
      <c r="C332" t="s">
        <v>31341</v>
      </c>
      <c r="D332" t="s">
        <v>31340</v>
      </c>
      <c r="E332">
        <v>2014</v>
      </c>
      <c r="F332" t="s">
        <v>31339</v>
      </c>
      <c r="G332" t="s">
        <v>31338</v>
      </c>
      <c r="H332" s="6" t="str">
        <f>HYPERLINK(I332)</f>
        <v>https://www.physiology.org/doi/abs/10.1152/jn.00255.2014</v>
      </c>
      <c r="I332" t="s">
        <v>31337</v>
      </c>
      <c r="J332" t="s">
        <v>31336</v>
      </c>
      <c r="K332">
        <v>331</v>
      </c>
      <c r="L332" s="41">
        <v>43543</v>
      </c>
      <c r="U332">
        <v>14</v>
      </c>
      <c r="V332" t="s">
        <v>3036</v>
      </c>
      <c r="W332">
        <v>4</v>
      </c>
      <c r="X332">
        <v>4</v>
      </c>
      <c r="Y332">
        <v>5</v>
      </c>
    </row>
    <row r="333" spans="2:25" x14ac:dyDescent="0.3">
      <c r="B333">
        <v>0</v>
      </c>
      <c r="C333" t="s">
        <v>29999</v>
      </c>
      <c r="D333" t="s">
        <v>29998</v>
      </c>
      <c r="E333">
        <v>2018</v>
      </c>
      <c r="F333" t="s">
        <v>29997</v>
      </c>
      <c r="G333" t="s">
        <v>3314</v>
      </c>
      <c r="H333" s="6" t="str">
        <f>HYPERLINK(I333)</f>
        <v>https://ieeexplore.ieee.org/abstract/document/8525669/</v>
      </c>
      <c r="I333" t="s">
        <v>29996</v>
      </c>
      <c r="K333">
        <v>332</v>
      </c>
      <c r="L333" s="41">
        <v>43543</v>
      </c>
      <c r="U333">
        <v>0</v>
      </c>
      <c r="V333" t="s">
        <v>2923</v>
      </c>
      <c r="W333">
        <v>0</v>
      </c>
      <c r="X333">
        <v>2</v>
      </c>
      <c r="Y333">
        <v>1</v>
      </c>
    </row>
    <row r="334" spans="2:25" x14ac:dyDescent="0.3">
      <c r="B334">
        <v>0</v>
      </c>
      <c r="C334" t="s">
        <v>30211</v>
      </c>
      <c r="D334" t="s">
        <v>30210</v>
      </c>
      <c r="E334">
        <v>2013</v>
      </c>
      <c r="F334" t="s">
        <v>30209</v>
      </c>
      <c r="G334" t="s">
        <v>3341</v>
      </c>
      <c r="H334" s="6" t="str">
        <f>HYPERLINK(I334)</f>
        <v>https://patents.google.com/patent/US20130191002A1/en</v>
      </c>
      <c r="I334" t="s">
        <v>30208</v>
      </c>
      <c r="K334">
        <v>333</v>
      </c>
      <c r="L334" s="41">
        <v>43543</v>
      </c>
      <c r="U334">
        <v>0</v>
      </c>
      <c r="V334" t="s">
        <v>2923</v>
      </c>
      <c r="W334">
        <v>0</v>
      </c>
      <c r="X334">
        <v>2</v>
      </c>
      <c r="Y334">
        <v>6</v>
      </c>
    </row>
    <row r="335" spans="2:25" x14ac:dyDescent="0.3">
      <c r="B335">
        <v>0</v>
      </c>
      <c r="C335" t="s">
        <v>8157</v>
      </c>
      <c r="D335" t="s">
        <v>8156</v>
      </c>
      <c r="E335">
        <v>2018</v>
      </c>
      <c r="G335" t="s">
        <v>4460</v>
      </c>
      <c r="H335" s="6" t="str">
        <f>HYPERLINK(I335)</f>
        <v>https://dspace.mit.edu/handle/1721.1/118031</v>
      </c>
      <c r="I335" t="s">
        <v>8155</v>
      </c>
      <c r="K335">
        <v>334</v>
      </c>
      <c r="L335" s="41">
        <v>43543</v>
      </c>
      <c r="U335">
        <v>0</v>
      </c>
      <c r="V335" t="s">
        <v>2923</v>
      </c>
      <c r="W335">
        <v>0</v>
      </c>
      <c r="X335">
        <v>1</v>
      </c>
      <c r="Y335">
        <v>1</v>
      </c>
    </row>
    <row r="336" spans="2:25" x14ac:dyDescent="0.3">
      <c r="B336">
        <v>0</v>
      </c>
      <c r="C336" t="s">
        <v>31335</v>
      </c>
      <c r="D336" t="s">
        <v>31334</v>
      </c>
      <c r="E336">
        <v>2018</v>
      </c>
      <c r="F336" t="s">
        <v>31333</v>
      </c>
      <c r="G336" t="s">
        <v>3341</v>
      </c>
      <c r="H336" s="6" t="str">
        <f>HYPERLINK(I336)</f>
        <v>https://patents.google.com/patent/US20180129214A1/en</v>
      </c>
      <c r="I336" t="s">
        <v>31332</v>
      </c>
      <c r="K336">
        <v>335</v>
      </c>
      <c r="L336" s="41">
        <v>43543</v>
      </c>
      <c r="U336">
        <v>0</v>
      </c>
      <c r="V336" t="s">
        <v>2923</v>
      </c>
      <c r="W336">
        <v>0</v>
      </c>
      <c r="X336">
        <v>2</v>
      </c>
      <c r="Y336">
        <v>1</v>
      </c>
    </row>
    <row r="337" spans="2:25" x14ac:dyDescent="0.3">
      <c r="B337">
        <v>0</v>
      </c>
      <c r="C337" t="s">
        <v>28589</v>
      </c>
      <c r="D337" t="s">
        <v>28588</v>
      </c>
      <c r="E337">
        <v>2016</v>
      </c>
      <c r="G337" t="s">
        <v>28587</v>
      </c>
      <c r="H337" s="6" t="str">
        <f>HYPERLINK(I337)</f>
        <v>https://repositorio.uade.edu.ar/xmlui/handle/123456789/5623</v>
      </c>
      <c r="I337" t="s">
        <v>28586</v>
      </c>
      <c r="K337">
        <v>336</v>
      </c>
      <c r="L337" s="41">
        <v>43543</v>
      </c>
      <c r="U337">
        <v>0</v>
      </c>
      <c r="V337" t="s">
        <v>2923</v>
      </c>
      <c r="W337">
        <v>0</v>
      </c>
      <c r="X337">
        <v>1</v>
      </c>
      <c r="Y337">
        <v>3</v>
      </c>
    </row>
    <row r="338" spans="2:25" x14ac:dyDescent="0.3">
      <c r="B338">
        <v>0</v>
      </c>
      <c r="C338" t="s">
        <v>30287</v>
      </c>
      <c r="D338" t="s">
        <v>30286</v>
      </c>
      <c r="F338" t="s">
        <v>30285</v>
      </c>
      <c r="G338" t="s">
        <v>3973</v>
      </c>
      <c r="H338" s="6" t="str">
        <f>HYPERLINK(I338)</f>
        <v>http://search.ebscohost.com/login.aspx?direct=true&amp;profile=ehost&amp;scope=site&amp;authtype=crawler&amp;jrnl=10275940&amp;AN=134370263&amp;h=9EvOAJWuSPPqLzVg8g9mRq4wCmgImTdzNGJvL14Gppei1%2BIQdh83Wy86l9eLusBMeGtJ%2BJ4Qq%2FhtJ5iIycO6xw%3D%3D&amp;crl=c</v>
      </c>
      <c r="I338" t="s">
        <v>30284</v>
      </c>
      <c r="K338">
        <v>337</v>
      </c>
      <c r="L338" s="41">
        <v>43543</v>
      </c>
      <c r="U338">
        <v>0</v>
      </c>
      <c r="V338" t="s">
        <v>2923</v>
      </c>
      <c r="W338">
        <v>0</v>
      </c>
      <c r="X338">
        <v>2</v>
      </c>
    </row>
    <row r="339" spans="2:25" x14ac:dyDescent="0.3">
      <c r="B339">
        <v>0</v>
      </c>
      <c r="C339" t="s">
        <v>28284</v>
      </c>
      <c r="D339" t="s">
        <v>28283</v>
      </c>
      <c r="E339">
        <v>2019</v>
      </c>
      <c r="F339" t="s">
        <v>7234</v>
      </c>
      <c r="G339" t="s">
        <v>3314</v>
      </c>
      <c r="H339" s="6" t="str">
        <f>HYPERLINK(I339)</f>
        <v>https://ieeexplore.ieee.org/abstract/document/8606938/</v>
      </c>
      <c r="I339" t="s">
        <v>28282</v>
      </c>
      <c r="K339">
        <v>338</v>
      </c>
      <c r="L339" s="41">
        <v>43543</v>
      </c>
      <c r="U339">
        <v>0</v>
      </c>
      <c r="V339" t="s">
        <v>2923</v>
      </c>
      <c r="W339">
        <v>0</v>
      </c>
      <c r="X339">
        <v>2</v>
      </c>
      <c r="Y339">
        <v>1</v>
      </c>
    </row>
    <row r="340" spans="2:25" x14ac:dyDescent="0.3">
      <c r="B340">
        <v>0</v>
      </c>
      <c r="C340" t="s">
        <v>28292</v>
      </c>
      <c r="D340" t="s">
        <v>28291</v>
      </c>
      <c r="E340">
        <v>2013</v>
      </c>
      <c r="G340" t="s">
        <v>28290</v>
      </c>
      <c r="H340" s="6" t="str">
        <f>HYPERLINK(I340)</f>
        <v>http://hellanicus.lib.aegean.gr/handle/11610/13045</v>
      </c>
      <c r="I340" t="s">
        <v>28289</v>
      </c>
      <c r="K340">
        <v>339</v>
      </c>
      <c r="L340" s="41">
        <v>43543</v>
      </c>
      <c r="U340">
        <v>0</v>
      </c>
      <c r="V340" t="s">
        <v>2923</v>
      </c>
      <c r="W340">
        <v>0</v>
      </c>
      <c r="X340">
        <v>1</v>
      </c>
      <c r="Y340">
        <v>6</v>
      </c>
    </row>
    <row r="341" spans="2:25" x14ac:dyDescent="0.3">
      <c r="B341">
        <v>1</v>
      </c>
      <c r="C341" t="s">
        <v>8104</v>
      </c>
      <c r="D341" t="s">
        <v>8103</v>
      </c>
      <c r="E341">
        <v>2018</v>
      </c>
      <c r="F341" t="s">
        <v>5233</v>
      </c>
      <c r="G341" t="s">
        <v>3314</v>
      </c>
      <c r="H341" s="6" t="str">
        <f>HYPERLINK(I341)</f>
        <v>https://ieeexplore.ieee.org/abstract/document/8461253/</v>
      </c>
      <c r="I341" t="s">
        <v>8102</v>
      </c>
      <c r="J341" t="s">
        <v>8101</v>
      </c>
      <c r="K341">
        <v>340</v>
      </c>
      <c r="L341" s="41">
        <v>43543</v>
      </c>
      <c r="U341">
        <v>1</v>
      </c>
      <c r="V341" t="s">
        <v>2931</v>
      </c>
      <c r="W341">
        <v>0</v>
      </c>
      <c r="X341">
        <v>5</v>
      </c>
      <c r="Y341">
        <v>1</v>
      </c>
    </row>
    <row r="342" spans="2:25" x14ac:dyDescent="0.3">
      <c r="B342">
        <v>25</v>
      </c>
      <c r="C342" t="s">
        <v>28257</v>
      </c>
      <c r="D342" t="s">
        <v>28256</v>
      </c>
      <c r="E342">
        <v>2006</v>
      </c>
      <c r="F342" t="s">
        <v>4053</v>
      </c>
      <c r="G342" t="s">
        <v>3314</v>
      </c>
      <c r="H342" s="6" t="str">
        <f>HYPERLINK(I342)</f>
        <v>https://ieeexplore.ieee.org/abstract/document/4019427/</v>
      </c>
      <c r="I342" t="s">
        <v>28255</v>
      </c>
      <c r="J342" t="s">
        <v>28254</v>
      </c>
      <c r="K342">
        <v>341</v>
      </c>
      <c r="L342" s="41">
        <v>43543</v>
      </c>
      <c r="U342">
        <v>25</v>
      </c>
      <c r="V342" t="s">
        <v>16649</v>
      </c>
      <c r="W342">
        <v>6</v>
      </c>
      <c r="X342">
        <v>4</v>
      </c>
      <c r="Y342">
        <v>13</v>
      </c>
    </row>
    <row r="343" spans="2:25" x14ac:dyDescent="0.3">
      <c r="B343">
        <v>13</v>
      </c>
      <c r="C343" t="s">
        <v>28817</v>
      </c>
      <c r="D343" t="s">
        <v>28816</v>
      </c>
      <c r="E343">
        <v>2013</v>
      </c>
      <c r="F343" t="s">
        <v>28815</v>
      </c>
      <c r="G343" t="s">
        <v>3341</v>
      </c>
      <c r="H343" s="6" t="str">
        <f>HYPERLINK(I343)</f>
        <v>https://patents.google.com/patent/US8620517B2/en</v>
      </c>
      <c r="I343" t="s">
        <v>28814</v>
      </c>
      <c r="J343" t="s">
        <v>28813</v>
      </c>
      <c r="K343">
        <v>342</v>
      </c>
      <c r="L343" s="41">
        <v>43543</v>
      </c>
      <c r="U343">
        <v>13</v>
      </c>
      <c r="V343" t="s">
        <v>3139</v>
      </c>
      <c r="W343">
        <v>7</v>
      </c>
      <c r="X343">
        <v>2</v>
      </c>
      <c r="Y343">
        <v>6</v>
      </c>
    </row>
    <row r="344" spans="2:25" x14ac:dyDescent="0.3">
      <c r="B344">
        <v>1</v>
      </c>
      <c r="C344" t="s">
        <v>415</v>
      </c>
      <c r="D344" t="s">
        <v>416</v>
      </c>
      <c r="E344">
        <v>2017</v>
      </c>
      <c r="F344" t="s">
        <v>3336</v>
      </c>
      <c r="G344" t="s">
        <v>3314</v>
      </c>
      <c r="H344" s="6" t="str">
        <f>HYPERLINK(I344)</f>
        <v>https://ieeexplore.ieee.org/abstract/document/8031985/</v>
      </c>
      <c r="I344" t="s">
        <v>418</v>
      </c>
      <c r="J344" t="s">
        <v>7506</v>
      </c>
      <c r="K344">
        <v>343</v>
      </c>
      <c r="L344" s="41">
        <v>43543</v>
      </c>
      <c r="U344">
        <v>1</v>
      </c>
      <c r="V344" t="s">
        <v>2933</v>
      </c>
      <c r="W344">
        <v>0</v>
      </c>
      <c r="X344">
        <v>4</v>
      </c>
      <c r="Y344">
        <v>2</v>
      </c>
    </row>
    <row r="345" spans="2:25" x14ac:dyDescent="0.3">
      <c r="B345">
        <v>4</v>
      </c>
      <c r="C345" t="s">
        <v>7563</v>
      </c>
      <c r="D345" t="s">
        <v>7562</v>
      </c>
      <c r="E345">
        <v>2018</v>
      </c>
      <c r="F345" t="s">
        <v>4396</v>
      </c>
      <c r="G345" t="s">
        <v>3347</v>
      </c>
      <c r="H345" s="6" t="str">
        <f>HYPERLINK(I345)</f>
        <v>https://www.sciencedirect.com/science/article/pii/S1369847817300128</v>
      </c>
      <c r="I345" t="s">
        <v>7561</v>
      </c>
      <c r="J345" t="s">
        <v>7560</v>
      </c>
      <c r="K345">
        <v>344</v>
      </c>
      <c r="L345" s="41">
        <v>43543</v>
      </c>
      <c r="M345" t="s">
        <v>3325</v>
      </c>
      <c r="U345">
        <v>4</v>
      </c>
      <c r="V345" t="s">
        <v>2968</v>
      </c>
      <c r="W345">
        <v>1</v>
      </c>
      <c r="X345">
        <v>3</v>
      </c>
      <c r="Y345">
        <v>1</v>
      </c>
    </row>
    <row r="346" spans="2:25" x14ac:dyDescent="0.3">
      <c r="B346">
        <v>20</v>
      </c>
      <c r="C346" t="s">
        <v>4223</v>
      </c>
      <c r="D346" t="s">
        <v>7931</v>
      </c>
      <c r="E346">
        <v>2016</v>
      </c>
      <c r="F346" t="s">
        <v>5519</v>
      </c>
      <c r="G346" t="s">
        <v>3314</v>
      </c>
      <c r="H346" s="6" t="str">
        <f>HYPERLINK(I346)</f>
        <v>https://ieeexplore.ieee.org/abstract/document/7460119/</v>
      </c>
      <c r="I346" t="s">
        <v>7930</v>
      </c>
      <c r="J346" t="s">
        <v>7929</v>
      </c>
      <c r="K346">
        <v>345</v>
      </c>
      <c r="L346" s="41">
        <v>43543</v>
      </c>
      <c r="U346">
        <v>20</v>
      </c>
      <c r="V346" t="s">
        <v>3071</v>
      </c>
      <c r="W346">
        <v>7</v>
      </c>
      <c r="X346">
        <v>3</v>
      </c>
      <c r="Y346">
        <v>3</v>
      </c>
    </row>
    <row r="347" spans="2:25" x14ac:dyDescent="0.3">
      <c r="B347">
        <v>3</v>
      </c>
      <c r="C347" t="s">
        <v>28261</v>
      </c>
      <c r="D347" t="s">
        <v>28260</v>
      </c>
      <c r="E347">
        <v>2003</v>
      </c>
      <c r="G347" t="s">
        <v>3779</v>
      </c>
      <c r="H347" s="6" t="str">
        <f>HYPERLINK(I347)</f>
        <v>https://www.ruor.uottawa.ca/handle/10393/26504</v>
      </c>
      <c r="I347" t="s">
        <v>28259</v>
      </c>
      <c r="J347" t="s">
        <v>28258</v>
      </c>
      <c r="K347">
        <v>346</v>
      </c>
      <c r="L347" s="41">
        <v>43543</v>
      </c>
      <c r="U347">
        <v>3</v>
      </c>
      <c r="V347" t="s">
        <v>3034</v>
      </c>
      <c r="W347">
        <v>3</v>
      </c>
      <c r="X347">
        <v>1</v>
      </c>
      <c r="Y347">
        <v>16</v>
      </c>
    </row>
    <row r="348" spans="2:25" x14ac:dyDescent="0.3">
      <c r="B348">
        <v>2</v>
      </c>
      <c r="C348" t="s">
        <v>28702</v>
      </c>
      <c r="D348" t="s">
        <v>28701</v>
      </c>
      <c r="E348">
        <v>2019</v>
      </c>
      <c r="F348" t="s">
        <v>7417</v>
      </c>
      <c r="G348" t="s">
        <v>3314</v>
      </c>
      <c r="H348" s="6" t="str">
        <f>HYPERLINK(I348)</f>
        <v>https://ieeexplore.ieee.org/abstract/document/8384269/</v>
      </c>
      <c r="I348" t="s">
        <v>28700</v>
      </c>
      <c r="J348" t="s">
        <v>28699</v>
      </c>
      <c r="K348">
        <v>347</v>
      </c>
      <c r="L348" s="41">
        <v>43543</v>
      </c>
      <c r="U348">
        <v>2</v>
      </c>
      <c r="V348" t="s">
        <v>2949</v>
      </c>
      <c r="W348">
        <v>0</v>
      </c>
      <c r="X348">
        <v>5</v>
      </c>
      <c r="Y348">
        <v>1</v>
      </c>
    </row>
    <row r="349" spans="2:25" x14ac:dyDescent="0.3">
      <c r="B349">
        <v>0</v>
      </c>
      <c r="C349" t="s">
        <v>31331</v>
      </c>
      <c r="D349" t="s">
        <v>31330</v>
      </c>
      <c r="E349">
        <v>2010</v>
      </c>
      <c r="F349" t="s">
        <v>25073</v>
      </c>
      <c r="G349" t="s">
        <v>3602</v>
      </c>
      <c r="H349" s="6" t="str">
        <f>HYPERLINK(I349)</f>
        <v>https://search.ieice.org/bin/summary.php?id=j93-d_6_889</v>
      </c>
      <c r="I349" t="s">
        <v>31329</v>
      </c>
      <c r="K349">
        <v>348</v>
      </c>
      <c r="L349" s="41">
        <v>43543</v>
      </c>
      <c r="U349">
        <v>0</v>
      </c>
      <c r="V349" t="s">
        <v>2923</v>
      </c>
      <c r="W349">
        <v>0</v>
      </c>
      <c r="X349">
        <v>3</v>
      </c>
      <c r="Y349">
        <v>9</v>
      </c>
    </row>
    <row r="350" spans="2:25" x14ac:dyDescent="0.3">
      <c r="B350">
        <v>4</v>
      </c>
      <c r="C350" t="s">
        <v>6603</v>
      </c>
      <c r="D350" t="s">
        <v>6602</v>
      </c>
      <c r="E350">
        <v>2018</v>
      </c>
      <c r="F350" t="s">
        <v>3755</v>
      </c>
      <c r="G350" t="s">
        <v>3314</v>
      </c>
      <c r="H350" s="6" t="str">
        <f>HYPERLINK(I350)</f>
        <v>https://ieeexplore.ieee.org/abstract/document/8286940/</v>
      </c>
      <c r="I350" t="s">
        <v>6601</v>
      </c>
      <c r="J350" t="s">
        <v>6600</v>
      </c>
      <c r="K350">
        <v>349</v>
      </c>
      <c r="L350" s="41">
        <v>43543</v>
      </c>
      <c r="U350">
        <v>4</v>
      </c>
      <c r="V350" t="s">
        <v>2968</v>
      </c>
      <c r="W350">
        <v>1</v>
      </c>
      <c r="X350">
        <v>5</v>
      </c>
      <c r="Y350">
        <v>1</v>
      </c>
    </row>
    <row r="351" spans="2:25" x14ac:dyDescent="0.3">
      <c r="B351">
        <v>21</v>
      </c>
      <c r="C351" t="s">
        <v>28581</v>
      </c>
      <c r="D351" t="s">
        <v>28580</v>
      </c>
      <c r="E351">
        <v>2017</v>
      </c>
      <c r="F351" t="s">
        <v>4490</v>
      </c>
      <c r="G351" t="s">
        <v>3314</v>
      </c>
      <c r="H351" s="6" t="str">
        <f>HYPERLINK(I351)</f>
        <v>https://ieeexplore.ieee.org/abstract/document/7959200/</v>
      </c>
      <c r="I351" t="s">
        <v>28579</v>
      </c>
      <c r="J351" t="s">
        <v>28578</v>
      </c>
      <c r="K351">
        <v>350</v>
      </c>
      <c r="L351" s="41">
        <v>43543</v>
      </c>
      <c r="U351">
        <v>21</v>
      </c>
      <c r="V351" t="s">
        <v>2998</v>
      </c>
      <c r="W351">
        <v>7</v>
      </c>
      <c r="X351">
        <v>3</v>
      </c>
      <c r="Y351">
        <v>2</v>
      </c>
    </row>
    <row r="352" spans="2:25" x14ac:dyDescent="0.3">
      <c r="B352">
        <v>9</v>
      </c>
      <c r="C352" t="s">
        <v>13148</v>
      </c>
      <c r="D352" t="s">
        <v>13147</v>
      </c>
      <c r="E352">
        <v>2016</v>
      </c>
      <c r="F352" t="s">
        <v>13146</v>
      </c>
      <c r="G352" t="s">
        <v>13145</v>
      </c>
      <c r="H352" s="6" t="str">
        <f>HYPERLINK(I352)</f>
        <v>https://udv.de/sites/default/files/tx_udvpublications/fobe_39_hochautomfahren.pdf</v>
      </c>
      <c r="I352" t="s">
        <v>13144</v>
      </c>
      <c r="J352" t="s">
        <v>13143</v>
      </c>
      <c r="K352">
        <v>351</v>
      </c>
      <c r="L352" s="41">
        <v>43543</v>
      </c>
      <c r="M352" t="s">
        <v>3356</v>
      </c>
      <c r="U352">
        <v>9</v>
      </c>
      <c r="V352" t="s">
        <v>2934</v>
      </c>
      <c r="W352">
        <v>2</v>
      </c>
      <c r="X352">
        <v>5</v>
      </c>
      <c r="Y352">
        <v>3</v>
      </c>
    </row>
    <row r="353" spans="1:25" x14ac:dyDescent="0.3">
      <c r="B353">
        <v>0</v>
      </c>
      <c r="C353" t="s">
        <v>30540</v>
      </c>
      <c r="D353" t="s">
        <v>30539</v>
      </c>
      <c r="E353">
        <v>2016</v>
      </c>
      <c r="G353" t="s">
        <v>10908</v>
      </c>
      <c r="H353" s="6" t="str">
        <f>HYPERLINK(I353)</f>
        <v>https://uwspace.uwaterloo.ca/handle/10012/10610</v>
      </c>
      <c r="I353" t="s">
        <v>30538</v>
      </c>
      <c r="K353">
        <v>352</v>
      </c>
      <c r="L353" s="41">
        <v>43543</v>
      </c>
      <c r="U353">
        <v>0</v>
      </c>
      <c r="V353" t="s">
        <v>2923</v>
      </c>
      <c r="W353">
        <v>0</v>
      </c>
      <c r="X353">
        <v>1</v>
      </c>
      <c r="Y353">
        <v>3</v>
      </c>
    </row>
    <row r="354" spans="1:25" x14ac:dyDescent="0.3">
      <c r="B354">
        <v>0</v>
      </c>
      <c r="C354" t="s">
        <v>31328</v>
      </c>
      <c r="D354" t="s">
        <v>31327</v>
      </c>
      <c r="E354">
        <v>2015</v>
      </c>
      <c r="G354" t="s">
        <v>5102</v>
      </c>
      <c r="H354" s="6" t="str">
        <f>HYPERLINK(I354)</f>
        <v>http://essay.utwente.nl/69285/1/Internship_Report_DJ_Tan.pdf</v>
      </c>
      <c r="I354" t="s">
        <v>31326</v>
      </c>
      <c r="K354">
        <v>353</v>
      </c>
      <c r="L354" s="41">
        <v>43543</v>
      </c>
      <c r="M354" t="s">
        <v>3356</v>
      </c>
      <c r="U354">
        <v>0</v>
      </c>
      <c r="V354" t="s">
        <v>2923</v>
      </c>
      <c r="W354">
        <v>0</v>
      </c>
      <c r="X354">
        <v>1</v>
      </c>
      <c r="Y354">
        <v>4</v>
      </c>
    </row>
    <row r="355" spans="1:25" x14ac:dyDescent="0.3">
      <c r="B355">
        <v>0</v>
      </c>
      <c r="C355" t="s">
        <v>17821</v>
      </c>
      <c r="D355" t="s">
        <v>17820</v>
      </c>
      <c r="E355">
        <v>2018</v>
      </c>
      <c r="F355" t="s">
        <v>4490</v>
      </c>
      <c r="G355" t="s">
        <v>3314</v>
      </c>
      <c r="H355" s="6" t="str">
        <f>HYPERLINK(I355)</f>
        <v>https://ieeexplore.ieee.org/abstract/document/8500333/</v>
      </c>
      <c r="I355" t="s">
        <v>17819</v>
      </c>
      <c r="K355">
        <v>354</v>
      </c>
      <c r="L355" s="41">
        <v>43543</v>
      </c>
      <c r="U355">
        <v>0</v>
      </c>
      <c r="V355" t="s">
        <v>2923</v>
      </c>
      <c r="W355">
        <v>0</v>
      </c>
      <c r="X355">
        <v>3</v>
      </c>
      <c r="Y355">
        <v>1</v>
      </c>
    </row>
    <row r="356" spans="1:25" x14ac:dyDescent="0.3">
      <c r="B356">
        <v>2</v>
      </c>
      <c r="C356" t="s">
        <v>4497</v>
      </c>
      <c r="D356" t="s">
        <v>4496</v>
      </c>
      <c r="E356">
        <v>2011</v>
      </c>
      <c r="G356" t="s">
        <v>4495</v>
      </c>
      <c r="H356" s="6" t="str">
        <f>HYPERLINK(I356)</f>
        <v>https://repository.library.northeastern.edu/files/neu:1487/fulltext.pdf</v>
      </c>
      <c r="I356" t="s">
        <v>4494</v>
      </c>
      <c r="J356" t="s">
        <v>4493</v>
      </c>
      <c r="K356">
        <v>355</v>
      </c>
      <c r="L356" s="41">
        <v>43543</v>
      </c>
      <c r="M356" t="s">
        <v>3679</v>
      </c>
      <c r="U356">
        <v>2</v>
      </c>
      <c r="V356" t="s">
        <v>2955</v>
      </c>
      <c r="W356">
        <v>2</v>
      </c>
      <c r="X356">
        <v>1</v>
      </c>
      <c r="Y356">
        <v>8</v>
      </c>
    </row>
    <row r="357" spans="1:25" x14ac:dyDescent="0.3">
      <c r="B357">
        <v>0</v>
      </c>
      <c r="C357" t="s">
        <v>31325</v>
      </c>
      <c r="D357" t="s">
        <v>31324</v>
      </c>
      <c r="E357">
        <v>2011</v>
      </c>
      <c r="G357" t="s">
        <v>25877</v>
      </c>
      <c r="H357" s="6" t="str">
        <f>HYPERLINK(I357)</f>
        <v>http://nemertes.lis.upatras.gr/jspui/handle/10889/5066</v>
      </c>
      <c r="I357" t="s">
        <v>31323</v>
      </c>
      <c r="K357">
        <v>356</v>
      </c>
      <c r="L357" s="41">
        <v>43543</v>
      </c>
      <c r="U357">
        <v>0</v>
      </c>
      <c r="V357" t="s">
        <v>2923</v>
      </c>
      <c r="W357">
        <v>0</v>
      </c>
      <c r="X357">
        <v>1</v>
      </c>
      <c r="Y357">
        <v>8</v>
      </c>
    </row>
    <row r="358" spans="1:25" x14ac:dyDescent="0.3">
      <c r="B358">
        <v>11</v>
      </c>
      <c r="C358" t="s">
        <v>30133</v>
      </c>
      <c r="D358" t="s">
        <v>30132</v>
      </c>
      <c r="E358">
        <v>2005</v>
      </c>
      <c r="F358" t="s">
        <v>30131</v>
      </c>
      <c r="G358" t="s">
        <v>30130</v>
      </c>
      <c r="H358" s="6" t="str">
        <f>HYPERLINK(I358)</f>
        <v>http://www.ezconf.net/newfiles/IJICS/7/7-li-wang-60-76.pdf</v>
      </c>
      <c r="I358" t="s">
        <v>30129</v>
      </c>
      <c r="J358" t="s">
        <v>30128</v>
      </c>
      <c r="K358">
        <v>357</v>
      </c>
      <c r="L358" s="41">
        <v>43543</v>
      </c>
      <c r="M358" t="s">
        <v>3356</v>
      </c>
      <c r="U358">
        <v>11</v>
      </c>
      <c r="V358" t="s">
        <v>15662</v>
      </c>
      <c r="W358">
        <v>6</v>
      </c>
      <c r="X358">
        <v>2</v>
      </c>
      <c r="Y358">
        <v>14</v>
      </c>
    </row>
    <row r="359" spans="1:25" x14ac:dyDescent="0.3">
      <c r="B359">
        <v>10</v>
      </c>
      <c r="C359" t="s">
        <v>29013</v>
      </c>
      <c r="D359" t="s">
        <v>29012</v>
      </c>
      <c r="E359">
        <v>2018</v>
      </c>
      <c r="F359" t="s">
        <v>3336</v>
      </c>
      <c r="G359" t="s">
        <v>3314</v>
      </c>
      <c r="H359" s="6" t="str">
        <f>HYPERLINK(I359)</f>
        <v>https://ieeexplore.ieee.org/abstract/document/8463586/</v>
      </c>
      <c r="I359" t="s">
        <v>29011</v>
      </c>
      <c r="J359" t="s">
        <v>29010</v>
      </c>
      <c r="K359">
        <v>358</v>
      </c>
      <c r="L359" s="41">
        <v>43543</v>
      </c>
      <c r="U359">
        <v>10</v>
      </c>
      <c r="V359" t="s">
        <v>3148</v>
      </c>
      <c r="W359">
        <v>3</v>
      </c>
      <c r="X359">
        <v>4</v>
      </c>
      <c r="Y359">
        <v>1</v>
      </c>
    </row>
    <row r="360" spans="1:25" x14ac:dyDescent="0.3">
      <c r="B360">
        <v>0</v>
      </c>
      <c r="C360" t="s">
        <v>31322</v>
      </c>
      <c r="D360" t="s">
        <v>31321</v>
      </c>
      <c r="E360">
        <v>2017</v>
      </c>
      <c r="G360" t="s">
        <v>5734</v>
      </c>
      <c r="H360" s="6" t="str">
        <f>HYPERLINK(I360)</f>
        <v>https://core.ac.uk/download/pdf/94336678.pdf</v>
      </c>
      <c r="I360" t="s">
        <v>31320</v>
      </c>
      <c r="K360">
        <v>359</v>
      </c>
      <c r="L360" s="41">
        <v>43543</v>
      </c>
      <c r="M360" t="s">
        <v>3356</v>
      </c>
      <c r="U360">
        <v>0</v>
      </c>
      <c r="V360" t="s">
        <v>2923</v>
      </c>
      <c r="W360">
        <v>0</v>
      </c>
      <c r="X360">
        <v>1</v>
      </c>
      <c r="Y360">
        <v>2</v>
      </c>
    </row>
    <row r="361" spans="1:25" x14ac:dyDescent="0.3">
      <c r="B361">
        <v>12</v>
      </c>
      <c r="C361" t="s">
        <v>31319</v>
      </c>
      <c r="D361" t="s">
        <v>31318</v>
      </c>
      <c r="E361">
        <v>2011</v>
      </c>
      <c r="G361" t="s">
        <v>3511</v>
      </c>
      <c r="H361" s="6" t="str">
        <f>HYPERLINK(I361)</f>
        <v>https://d-nb.info/1014971551/34</v>
      </c>
      <c r="I361" t="s">
        <v>31317</v>
      </c>
      <c r="J361" t="s">
        <v>31316</v>
      </c>
      <c r="K361">
        <v>360</v>
      </c>
      <c r="L361" s="41">
        <v>43543</v>
      </c>
      <c r="M361" t="s">
        <v>3356</v>
      </c>
      <c r="U361">
        <v>12</v>
      </c>
      <c r="V361" t="s">
        <v>2954</v>
      </c>
      <c r="W361">
        <v>12</v>
      </c>
      <c r="X361">
        <v>1</v>
      </c>
      <c r="Y361">
        <v>8</v>
      </c>
    </row>
    <row r="362" spans="1:25" x14ac:dyDescent="0.3">
      <c r="B362">
        <v>0</v>
      </c>
      <c r="C362" t="s">
        <v>30103</v>
      </c>
      <c r="D362" t="s">
        <v>30102</v>
      </c>
      <c r="E362">
        <v>2018</v>
      </c>
      <c r="F362" t="s">
        <v>30101</v>
      </c>
      <c r="G362" t="s">
        <v>3646</v>
      </c>
      <c r="H362" s="6" t="str">
        <f>HYPERLINK(I362)</f>
        <v>https://arxiv.org/abs/1804.10064</v>
      </c>
      <c r="I362" t="s">
        <v>30100</v>
      </c>
      <c r="K362">
        <v>361</v>
      </c>
      <c r="L362" s="41">
        <v>43543</v>
      </c>
      <c r="U362">
        <v>0</v>
      </c>
      <c r="V362" t="s">
        <v>2923</v>
      </c>
      <c r="W362">
        <v>0</v>
      </c>
      <c r="X362">
        <v>5</v>
      </c>
      <c r="Y362">
        <v>1</v>
      </c>
    </row>
    <row r="363" spans="1:25" x14ac:dyDescent="0.3">
      <c r="B363">
        <v>0</v>
      </c>
      <c r="C363" t="s">
        <v>15085</v>
      </c>
      <c r="D363" t="s">
        <v>15084</v>
      </c>
      <c r="E363">
        <v>2018</v>
      </c>
      <c r="G363" t="s">
        <v>3511</v>
      </c>
      <c r="H363" s="6" t="str">
        <f>HYPERLINK(I363)</f>
        <v>https://d-nb.info/1174251867/34</v>
      </c>
      <c r="I363" t="s">
        <v>15083</v>
      </c>
      <c r="K363">
        <v>362</v>
      </c>
      <c r="L363" s="41">
        <v>43543</v>
      </c>
      <c r="M363" t="s">
        <v>3356</v>
      </c>
      <c r="U363">
        <v>0</v>
      </c>
      <c r="V363" t="s">
        <v>2923</v>
      </c>
      <c r="W363">
        <v>0</v>
      </c>
      <c r="X363">
        <v>1</v>
      </c>
      <c r="Y363">
        <v>1</v>
      </c>
    </row>
    <row r="364" spans="1:25" x14ac:dyDescent="0.3">
      <c r="B364">
        <v>0</v>
      </c>
      <c r="C364" t="s">
        <v>4695</v>
      </c>
      <c r="D364" t="s">
        <v>4694</v>
      </c>
      <c r="E364">
        <v>2016</v>
      </c>
      <c r="G364" t="s">
        <v>3821</v>
      </c>
      <c r="H364" s="6" t="str">
        <f>HYPERLINK(I364)</f>
        <v>https://hal.archives-ouvertes.fr/tel-01455102/</v>
      </c>
      <c r="I364" t="s">
        <v>4693</v>
      </c>
      <c r="K364">
        <v>363</v>
      </c>
      <c r="L364" s="41">
        <v>43543</v>
      </c>
      <c r="U364">
        <v>0</v>
      </c>
      <c r="V364" t="s">
        <v>2923</v>
      </c>
      <c r="W364">
        <v>0</v>
      </c>
      <c r="X364">
        <v>1</v>
      </c>
      <c r="Y364">
        <v>3</v>
      </c>
    </row>
    <row r="365" spans="1:25" x14ac:dyDescent="0.3">
      <c r="B365">
        <v>0</v>
      </c>
      <c r="C365" t="s">
        <v>29341</v>
      </c>
      <c r="D365" t="s">
        <v>29340</v>
      </c>
      <c r="E365">
        <v>2017</v>
      </c>
      <c r="G365" t="s">
        <v>9836</v>
      </c>
      <c r="H365" s="6" t="str">
        <f>HYPERLINK(I365)</f>
        <v>http://www.teses.usp.br/teses/disponiveis/27/27151/tde-12012018-113039/en.php</v>
      </c>
      <c r="I365" t="s">
        <v>29339</v>
      </c>
      <c r="K365">
        <v>364</v>
      </c>
      <c r="L365" s="41">
        <v>43543</v>
      </c>
      <c r="U365">
        <v>0</v>
      </c>
      <c r="V365" t="s">
        <v>2923</v>
      </c>
      <c r="W365">
        <v>0</v>
      </c>
      <c r="X365">
        <v>1</v>
      </c>
      <c r="Y365">
        <v>2</v>
      </c>
    </row>
    <row r="366" spans="1:25" x14ac:dyDescent="0.3">
      <c r="A366" t="s">
        <v>2637</v>
      </c>
      <c r="B366">
        <v>77</v>
      </c>
      <c r="C366" t="s">
        <v>1389</v>
      </c>
      <c r="D366" t="s">
        <v>1390</v>
      </c>
      <c r="E366">
        <v>2012</v>
      </c>
      <c r="F366" t="s">
        <v>3573</v>
      </c>
      <c r="G366" t="s">
        <v>3321</v>
      </c>
      <c r="H366" s="6" t="str">
        <f>HYPERLINK(I366)</f>
        <v>https://journals.sagepub.com/doi/abs/10.1177/1071181312561483</v>
      </c>
      <c r="I366" t="s">
        <v>28934</v>
      </c>
      <c r="J366" t="s">
        <v>28933</v>
      </c>
      <c r="K366">
        <v>1</v>
      </c>
      <c r="L366" s="41">
        <v>43543</v>
      </c>
      <c r="U366">
        <v>77</v>
      </c>
      <c r="V366" t="s">
        <v>3049</v>
      </c>
      <c r="W366">
        <v>26</v>
      </c>
      <c r="X366">
        <v>3</v>
      </c>
      <c r="Y366">
        <v>7</v>
      </c>
    </row>
    <row r="367" spans="1:25" x14ac:dyDescent="0.3">
      <c r="B367">
        <v>5</v>
      </c>
      <c r="C367" t="s">
        <v>12113</v>
      </c>
      <c r="D367" t="s">
        <v>12112</v>
      </c>
      <c r="E367">
        <v>2015</v>
      </c>
      <c r="F367" t="s">
        <v>12111</v>
      </c>
      <c r="G367" t="s">
        <v>3314</v>
      </c>
      <c r="H367" s="6" t="str">
        <f>HYPERLINK(I367)</f>
        <v>https://ieeexplore.ieee.org/abstract/document/7428223/</v>
      </c>
      <c r="I367" t="s">
        <v>12110</v>
      </c>
      <c r="J367" t="s">
        <v>12109</v>
      </c>
      <c r="K367">
        <v>2</v>
      </c>
      <c r="L367" s="41">
        <v>43543</v>
      </c>
      <c r="U367">
        <v>5</v>
      </c>
      <c r="V367" t="s">
        <v>3000</v>
      </c>
      <c r="W367">
        <v>1</v>
      </c>
      <c r="X367">
        <v>4</v>
      </c>
      <c r="Y367">
        <v>4</v>
      </c>
    </row>
    <row r="368" spans="1:25" x14ac:dyDescent="0.3">
      <c r="B368">
        <v>8</v>
      </c>
      <c r="C368" t="s">
        <v>991</v>
      </c>
      <c r="D368" t="s">
        <v>992</v>
      </c>
      <c r="E368">
        <v>2016</v>
      </c>
      <c r="F368" t="s">
        <v>5382</v>
      </c>
      <c r="G368" t="s">
        <v>3378</v>
      </c>
      <c r="H368" s="6" t="str">
        <f>HYPERLINK(I368)</f>
        <v>https://dl.acm.org/citation.cfm?id=3005405</v>
      </c>
      <c r="I368" t="s">
        <v>993</v>
      </c>
      <c r="J368" t="s">
        <v>11066</v>
      </c>
      <c r="K368">
        <v>3</v>
      </c>
      <c r="L368" s="41">
        <v>43543</v>
      </c>
      <c r="U368">
        <v>8</v>
      </c>
      <c r="V368" t="s">
        <v>2973</v>
      </c>
      <c r="W368">
        <v>1</v>
      </c>
      <c r="X368">
        <v>6</v>
      </c>
      <c r="Y368">
        <v>3</v>
      </c>
    </row>
    <row r="369" spans="2:25" x14ac:dyDescent="0.3">
      <c r="B369">
        <v>15</v>
      </c>
      <c r="C369" t="s">
        <v>31220</v>
      </c>
      <c r="D369" t="s">
        <v>31219</v>
      </c>
      <c r="E369">
        <v>2017</v>
      </c>
      <c r="F369" t="s">
        <v>3567</v>
      </c>
      <c r="G369" t="s">
        <v>3347</v>
      </c>
      <c r="H369" s="6" t="str">
        <f>HYPERLINK(I369)</f>
        <v>https://www.sciencedirect.com/science/article/pii/S1369847816300651</v>
      </c>
      <c r="I369" t="s">
        <v>31218</v>
      </c>
      <c r="J369" t="s">
        <v>31217</v>
      </c>
      <c r="K369">
        <v>4</v>
      </c>
      <c r="L369" s="41">
        <v>43543</v>
      </c>
      <c r="M369" t="s">
        <v>3325</v>
      </c>
      <c r="U369">
        <v>15</v>
      </c>
      <c r="V369" t="s">
        <v>3012</v>
      </c>
      <c r="W369">
        <v>3</v>
      </c>
      <c r="X369">
        <v>5</v>
      </c>
      <c r="Y369">
        <v>2</v>
      </c>
    </row>
    <row r="370" spans="2:25" x14ac:dyDescent="0.3">
      <c r="B370">
        <v>198</v>
      </c>
      <c r="C370" t="s">
        <v>1268</v>
      </c>
      <c r="D370" t="s">
        <v>28616</v>
      </c>
      <c r="E370">
        <v>2014</v>
      </c>
      <c r="F370" t="s">
        <v>4518</v>
      </c>
      <c r="G370" t="s">
        <v>3347</v>
      </c>
      <c r="H370" s="6" t="str">
        <f>HYPERLINK(I370)</f>
        <v>https://www.sciencedirect.com/science/article/pii/S1369847814000473</v>
      </c>
      <c r="I370" t="s">
        <v>28615</v>
      </c>
      <c r="J370" t="s">
        <v>28614</v>
      </c>
      <c r="K370">
        <v>5</v>
      </c>
      <c r="L370" s="41">
        <v>43543</v>
      </c>
      <c r="M370" t="s">
        <v>3325</v>
      </c>
      <c r="U370">
        <v>198</v>
      </c>
      <c r="V370" t="s">
        <v>28613</v>
      </c>
      <c r="W370">
        <v>66</v>
      </c>
      <c r="X370">
        <v>3</v>
      </c>
      <c r="Y370">
        <v>5</v>
      </c>
    </row>
    <row r="371" spans="2:25" x14ac:dyDescent="0.3">
      <c r="B371">
        <v>53</v>
      </c>
      <c r="C371" t="s">
        <v>1268</v>
      </c>
      <c r="D371" t="s">
        <v>1269</v>
      </c>
      <c r="E371">
        <v>2016</v>
      </c>
      <c r="F371" t="s">
        <v>3322</v>
      </c>
      <c r="G371" t="s">
        <v>3321</v>
      </c>
      <c r="H371" s="6" t="str">
        <f>HYPERLINK(I371)</f>
        <v>https://journals.sagepub.com/doi/abs/10.1177/0018720815612319</v>
      </c>
      <c r="I371" t="s">
        <v>1270</v>
      </c>
      <c r="J371" t="s">
        <v>7926</v>
      </c>
      <c r="K371">
        <v>6</v>
      </c>
      <c r="L371" s="41">
        <v>43543</v>
      </c>
      <c r="U371">
        <v>53</v>
      </c>
      <c r="V371" t="s">
        <v>7925</v>
      </c>
      <c r="W371">
        <v>18</v>
      </c>
      <c r="X371">
        <v>3</v>
      </c>
      <c r="Y371">
        <v>3</v>
      </c>
    </row>
    <row r="372" spans="2:25" x14ac:dyDescent="0.3">
      <c r="B372">
        <v>17</v>
      </c>
      <c r="C372" t="s">
        <v>27</v>
      </c>
      <c r="D372" t="s">
        <v>28</v>
      </c>
      <c r="E372">
        <v>2015</v>
      </c>
      <c r="F372" t="s">
        <v>6564</v>
      </c>
      <c r="G372" t="s">
        <v>3347</v>
      </c>
      <c r="H372" s="6" t="str">
        <f>HYPERLINK(I372)</f>
        <v>https://www.sciencedirect.com/science/article/pii/S2351978915007684</v>
      </c>
      <c r="I372" t="s">
        <v>30</v>
      </c>
      <c r="J372" t="s">
        <v>11161</v>
      </c>
      <c r="K372">
        <v>7</v>
      </c>
      <c r="L372" s="41">
        <v>43543</v>
      </c>
      <c r="U372">
        <v>17</v>
      </c>
      <c r="V372" t="s">
        <v>10405</v>
      </c>
      <c r="W372">
        <v>3</v>
      </c>
      <c r="X372">
        <v>5</v>
      </c>
      <c r="Y372">
        <v>4</v>
      </c>
    </row>
    <row r="373" spans="2:25" x14ac:dyDescent="0.3">
      <c r="B373">
        <v>20</v>
      </c>
      <c r="C373" t="s">
        <v>1233</v>
      </c>
      <c r="D373" t="s">
        <v>1234</v>
      </c>
      <c r="E373">
        <v>2015</v>
      </c>
      <c r="F373" t="s">
        <v>4926</v>
      </c>
      <c r="G373" t="s">
        <v>3328</v>
      </c>
      <c r="H373" s="6" t="str">
        <f>HYPERLINK(I373)</f>
        <v>https://link.springer.com/chapter/10.1007/978-3-319-19078-5_7</v>
      </c>
      <c r="I373" t="s">
        <v>1235</v>
      </c>
      <c r="J373" t="s">
        <v>29243</v>
      </c>
      <c r="K373">
        <v>8</v>
      </c>
      <c r="L373" s="41">
        <v>43543</v>
      </c>
      <c r="U373">
        <v>20</v>
      </c>
      <c r="V373" t="s">
        <v>3003</v>
      </c>
      <c r="W373">
        <v>20</v>
      </c>
      <c r="X373">
        <v>1</v>
      </c>
      <c r="Y373">
        <v>4</v>
      </c>
    </row>
    <row r="374" spans="2:25" x14ac:dyDescent="0.3">
      <c r="B374">
        <v>4</v>
      </c>
      <c r="C374" t="s">
        <v>1478</v>
      </c>
      <c r="D374" t="s">
        <v>1479</v>
      </c>
      <c r="E374">
        <v>2013</v>
      </c>
      <c r="F374" t="s">
        <v>3459</v>
      </c>
      <c r="G374" t="s">
        <v>3328</v>
      </c>
      <c r="H374" s="6" t="str">
        <f>HYPERLINK(I374)</f>
        <v>https://link.springer.com/chapter/10.1007/978-3-642-39476-8_69</v>
      </c>
      <c r="I374" t="s">
        <v>24808</v>
      </c>
      <c r="J374" t="s">
        <v>24807</v>
      </c>
      <c r="K374">
        <v>9</v>
      </c>
      <c r="L374" s="41">
        <v>43543</v>
      </c>
      <c r="U374">
        <v>4</v>
      </c>
      <c r="V374" t="s">
        <v>2953</v>
      </c>
      <c r="W374">
        <v>1</v>
      </c>
      <c r="X374">
        <v>4</v>
      </c>
      <c r="Y374">
        <v>6</v>
      </c>
    </row>
    <row r="375" spans="2:25" x14ac:dyDescent="0.3">
      <c r="B375">
        <v>5</v>
      </c>
      <c r="C375" t="s">
        <v>11040</v>
      </c>
      <c r="D375" t="s">
        <v>19863</v>
      </c>
      <c r="E375">
        <v>2015</v>
      </c>
      <c r="F375" t="s">
        <v>4926</v>
      </c>
      <c r="G375" t="s">
        <v>3328</v>
      </c>
      <c r="H375" s="6" t="str">
        <f>HYPERLINK(I375)</f>
        <v>https://link.springer.com/chapter/10.1007/978-3-319-19078-5_6</v>
      </c>
      <c r="I375" t="s">
        <v>19862</v>
      </c>
      <c r="J375" t="s">
        <v>19861</v>
      </c>
      <c r="K375">
        <v>10</v>
      </c>
      <c r="L375" s="41">
        <v>43543</v>
      </c>
      <c r="U375">
        <v>5</v>
      </c>
      <c r="V375" t="s">
        <v>3000</v>
      </c>
      <c r="W375">
        <v>2</v>
      </c>
      <c r="X375">
        <v>3</v>
      </c>
      <c r="Y375">
        <v>4</v>
      </c>
    </row>
    <row r="376" spans="2:25" x14ac:dyDescent="0.3">
      <c r="B376">
        <v>2</v>
      </c>
      <c r="C376" t="s">
        <v>286</v>
      </c>
      <c r="D376" t="s">
        <v>287</v>
      </c>
      <c r="E376">
        <v>2017</v>
      </c>
      <c r="F376" t="s">
        <v>3375</v>
      </c>
      <c r="G376" t="s">
        <v>3369</v>
      </c>
      <c r="H376" s="6" t="str">
        <f>HYPERLINK(I376)</f>
        <v>https://www.researchgate.net/profile/Christopher_Cabrall/publication/313869304_A_Survey_of_Human_Machine_Interfaces_in_Automated_Driving/links/58ac3d0da6fdcc0e079e40c3/A-Survey-of-Human-Machine-Interfaces-in-Automated-Driving.pdf</v>
      </c>
      <c r="I376" t="s">
        <v>3374</v>
      </c>
      <c r="J376" t="s">
        <v>3373</v>
      </c>
      <c r="K376">
        <v>11</v>
      </c>
      <c r="L376" s="41">
        <v>43543</v>
      </c>
      <c r="M376" t="s">
        <v>3356</v>
      </c>
      <c r="U376">
        <v>2</v>
      </c>
      <c r="V376" t="s">
        <v>2931</v>
      </c>
      <c r="W376">
        <v>1</v>
      </c>
      <c r="X376">
        <v>4</v>
      </c>
      <c r="Y376">
        <v>2</v>
      </c>
    </row>
    <row r="377" spans="2:25" x14ac:dyDescent="0.3">
      <c r="B377">
        <v>15</v>
      </c>
      <c r="C377" t="s">
        <v>3610</v>
      </c>
      <c r="D377" t="s">
        <v>3609</v>
      </c>
      <c r="E377">
        <v>2017</v>
      </c>
      <c r="F377" t="s">
        <v>3608</v>
      </c>
      <c r="G377" t="s">
        <v>3328</v>
      </c>
      <c r="H377" s="6" t="str">
        <f>HYPERLINK(I377)</f>
        <v>https://link.springer.com/article/10.1007/s12544-017-0222-3</v>
      </c>
      <c r="I377" t="s">
        <v>3607</v>
      </c>
      <c r="J377" t="s">
        <v>3606</v>
      </c>
      <c r="K377">
        <v>12</v>
      </c>
      <c r="L377" s="41">
        <v>43543</v>
      </c>
      <c r="M377" t="s">
        <v>3325</v>
      </c>
      <c r="U377">
        <v>15</v>
      </c>
      <c r="V377" t="s">
        <v>3012</v>
      </c>
      <c r="W377">
        <v>5</v>
      </c>
      <c r="X377">
        <v>3</v>
      </c>
      <c r="Y377">
        <v>2</v>
      </c>
    </row>
    <row r="378" spans="2:25" x14ac:dyDescent="0.3">
      <c r="B378">
        <v>7</v>
      </c>
      <c r="C378" t="s">
        <v>1300</v>
      </c>
      <c r="D378" t="s">
        <v>1301</v>
      </c>
      <c r="E378">
        <v>2017</v>
      </c>
      <c r="F378" t="s">
        <v>11149</v>
      </c>
      <c r="G378" t="s">
        <v>3314</v>
      </c>
      <c r="H378" s="6" t="str">
        <f>HYPERLINK(I378)</f>
        <v>https://ieeexplore.ieee.org/abstract/document/8122827/</v>
      </c>
      <c r="I378" t="s">
        <v>1302</v>
      </c>
      <c r="J378" t="s">
        <v>11148</v>
      </c>
      <c r="K378">
        <v>13</v>
      </c>
      <c r="L378" s="41">
        <v>43543</v>
      </c>
      <c r="U378">
        <v>7</v>
      </c>
      <c r="V378" t="s">
        <v>3021</v>
      </c>
      <c r="W378">
        <v>2</v>
      </c>
      <c r="X378">
        <v>3</v>
      </c>
      <c r="Y378">
        <v>2</v>
      </c>
    </row>
    <row r="379" spans="2:25" x14ac:dyDescent="0.3">
      <c r="B379">
        <v>27</v>
      </c>
      <c r="C379" t="s">
        <v>524</v>
      </c>
      <c r="D379" t="s">
        <v>525</v>
      </c>
      <c r="E379">
        <v>2011</v>
      </c>
      <c r="F379" t="s">
        <v>4144</v>
      </c>
      <c r="G379" t="s">
        <v>3328</v>
      </c>
      <c r="H379" s="6" t="str">
        <f>HYPERLINK(I379)</f>
        <v>https://link.springer.com/chapter/10.1007/978-3-642-21666-4_30</v>
      </c>
      <c r="I379" t="s">
        <v>4143</v>
      </c>
      <c r="J379" t="s">
        <v>4142</v>
      </c>
      <c r="K379">
        <v>14</v>
      </c>
      <c r="L379" s="41">
        <v>43543</v>
      </c>
      <c r="U379">
        <v>27</v>
      </c>
      <c r="V379" t="s">
        <v>2930</v>
      </c>
      <c r="W379">
        <v>5</v>
      </c>
      <c r="X379">
        <v>5</v>
      </c>
      <c r="Y379">
        <v>8</v>
      </c>
    </row>
    <row r="380" spans="2:25" x14ac:dyDescent="0.3">
      <c r="B380">
        <v>3</v>
      </c>
      <c r="C380" t="s">
        <v>11040</v>
      </c>
      <c r="D380" t="s">
        <v>11039</v>
      </c>
      <c r="E380">
        <v>2016</v>
      </c>
      <c r="F380" t="s">
        <v>11038</v>
      </c>
      <c r="G380" t="s">
        <v>3328</v>
      </c>
      <c r="H380" s="6" t="str">
        <f>HYPERLINK(I380)</f>
        <v>https://link.springer.com/chapter/10.1007/978-3-319-40503-2_7</v>
      </c>
      <c r="I380" t="s">
        <v>11037</v>
      </c>
      <c r="J380" t="s">
        <v>11036</v>
      </c>
      <c r="K380">
        <v>15</v>
      </c>
      <c r="L380" s="41">
        <v>43543</v>
      </c>
      <c r="U380">
        <v>3</v>
      </c>
      <c r="V380" t="s">
        <v>2931</v>
      </c>
      <c r="W380">
        <v>1</v>
      </c>
      <c r="X380">
        <v>3</v>
      </c>
      <c r="Y380">
        <v>3</v>
      </c>
    </row>
    <row r="381" spans="2:25" x14ac:dyDescent="0.3">
      <c r="B381">
        <v>4</v>
      </c>
      <c r="C381" t="s">
        <v>24659</v>
      </c>
      <c r="D381" t="s">
        <v>24658</v>
      </c>
      <c r="E381">
        <v>2018</v>
      </c>
      <c r="F381" t="s">
        <v>24657</v>
      </c>
      <c r="G381" t="s">
        <v>3314</v>
      </c>
      <c r="H381" s="6" t="str">
        <f>HYPERLINK(I381)</f>
        <v>https://ieeexplore.ieee.org/abstract/document/8354310/</v>
      </c>
      <c r="I381" t="s">
        <v>24656</v>
      </c>
      <c r="J381" t="s">
        <v>24655</v>
      </c>
      <c r="K381">
        <v>16</v>
      </c>
      <c r="L381" s="41">
        <v>43543</v>
      </c>
      <c r="U381">
        <v>4</v>
      </c>
      <c r="V381" t="s">
        <v>2968</v>
      </c>
      <c r="W381">
        <v>1</v>
      </c>
      <c r="X381">
        <v>3</v>
      </c>
      <c r="Y381">
        <v>1</v>
      </c>
    </row>
    <row r="382" spans="2:25" x14ac:dyDescent="0.3">
      <c r="B382">
        <v>2</v>
      </c>
      <c r="C382" t="s">
        <v>29665</v>
      </c>
      <c r="D382" t="s">
        <v>29664</v>
      </c>
      <c r="E382">
        <v>2016</v>
      </c>
      <c r="F382" t="s">
        <v>3539</v>
      </c>
      <c r="G382" t="s">
        <v>3314</v>
      </c>
      <c r="H382" s="6" t="str">
        <f>HYPERLINK(I382)</f>
        <v>https://ieeexplore.ieee.org/abstract/document/7548162/</v>
      </c>
      <c r="I382" t="s">
        <v>29663</v>
      </c>
      <c r="J382" t="s">
        <v>29662</v>
      </c>
      <c r="K382">
        <v>17</v>
      </c>
      <c r="L382" s="41">
        <v>43543</v>
      </c>
      <c r="U382">
        <v>2</v>
      </c>
      <c r="V382" t="s">
        <v>2953</v>
      </c>
      <c r="W382">
        <v>1</v>
      </c>
      <c r="X382">
        <v>4</v>
      </c>
      <c r="Y382">
        <v>3</v>
      </c>
    </row>
    <row r="383" spans="2:25" x14ac:dyDescent="0.3">
      <c r="B383">
        <v>0</v>
      </c>
      <c r="C383" t="s">
        <v>30041</v>
      </c>
      <c r="D383" t="s">
        <v>30040</v>
      </c>
      <c r="E383">
        <v>2015</v>
      </c>
      <c r="F383" t="s">
        <v>21301</v>
      </c>
      <c r="G383" t="s">
        <v>11014</v>
      </c>
      <c r="H383" s="6" t="str">
        <f>HYPERLINK(I383)</f>
        <v>https://www.oapen.org/download?type=document&amp;docid=1002192#page=50</v>
      </c>
      <c r="I383" t="s">
        <v>30039</v>
      </c>
      <c r="K383">
        <v>18</v>
      </c>
      <c r="L383" s="41">
        <v>43543</v>
      </c>
      <c r="U383">
        <v>0</v>
      </c>
      <c r="V383" t="s">
        <v>2923</v>
      </c>
      <c r="W383">
        <v>0</v>
      </c>
      <c r="X383">
        <v>1</v>
      </c>
      <c r="Y383">
        <v>4</v>
      </c>
    </row>
    <row r="384" spans="2:25" x14ac:dyDescent="0.3">
      <c r="B384">
        <v>0</v>
      </c>
      <c r="C384" t="s">
        <v>14918</v>
      </c>
      <c r="D384" t="s">
        <v>14917</v>
      </c>
      <c r="E384">
        <v>2018</v>
      </c>
      <c r="F384" t="s">
        <v>6011</v>
      </c>
      <c r="G384" t="s">
        <v>3314</v>
      </c>
      <c r="H384" s="6" t="str">
        <f>HYPERLINK(I384)</f>
        <v>https://ieeexplore.ieee.org/abstract/document/8500520/</v>
      </c>
      <c r="I384" t="s">
        <v>14916</v>
      </c>
      <c r="K384">
        <v>19</v>
      </c>
      <c r="L384" s="41">
        <v>43543</v>
      </c>
      <c r="U384">
        <v>0</v>
      </c>
      <c r="V384" t="s">
        <v>2923</v>
      </c>
      <c r="W384">
        <v>0</v>
      </c>
      <c r="X384">
        <v>3</v>
      </c>
      <c r="Y384">
        <v>1</v>
      </c>
    </row>
    <row r="385" spans="2:25" x14ac:dyDescent="0.3">
      <c r="B385">
        <v>5</v>
      </c>
      <c r="C385" t="s">
        <v>28207</v>
      </c>
      <c r="D385" t="s">
        <v>28206</v>
      </c>
      <c r="E385">
        <v>2010</v>
      </c>
      <c r="F385" t="s">
        <v>28205</v>
      </c>
      <c r="G385" t="s">
        <v>8817</v>
      </c>
      <c r="H385" s="6" t="str">
        <f>HYPERLINK(I385)</f>
        <v>https://www.actapress.com/PDFViewer.aspx?paperId=41526</v>
      </c>
      <c r="I385" t="s">
        <v>28204</v>
      </c>
      <c r="J385" t="s">
        <v>28203</v>
      </c>
      <c r="K385">
        <v>20</v>
      </c>
      <c r="L385" s="41">
        <v>43543</v>
      </c>
      <c r="U385">
        <v>5</v>
      </c>
      <c r="V385" t="s">
        <v>3162</v>
      </c>
      <c r="W385">
        <v>1</v>
      </c>
      <c r="X385">
        <v>5</v>
      </c>
      <c r="Y385">
        <v>9</v>
      </c>
    </row>
    <row r="386" spans="2:25" x14ac:dyDescent="0.3">
      <c r="B386">
        <v>0</v>
      </c>
      <c r="C386" t="s">
        <v>6494</v>
      </c>
      <c r="D386" t="s">
        <v>6493</v>
      </c>
      <c r="F386" t="s">
        <v>6492</v>
      </c>
      <c r="H386" s="6" t="str">
        <f>HYPERLINK(I386)</f>
        <v/>
      </c>
      <c r="K386">
        <v>21</v>
      </c>
      <c r="L386" s="41">
        <v>43543</v>
      </c>
      <c r="M386" t="s">
        <v>3655</v>
      </c>
      <c r="U386">
        <v>0</v>
      </c>
      <c r="V386" t="s">
        <v>2923</v>
      </c>
      <c r="W386">
        <v>0</v>
      </c>
      <c r="X386">
        <v>2</v>
      </c>
    </row>
    <row r="387" spans="2:25" x14ac:dyDescent="0.3">
      <c r="B387">
        <v>0</v>
      </c>
      <c r="C387" t="s">
        <v>4317</v>
      </c>
      <c r="D387" t="s">
        <v>4316</v>
      </c>
      <c r="F387" t="s">
        <v>4315</v>
      </c>
      <c r="H387" s="6" t="str">
        <f>HYPERLINK(I387)</f>
        <v>https://mediatum.ub.tum.de/doc/1425243/document.pdf</v>
      </c>
      <c r="I387" t="s">
        <v>4314</v>
      </c>
      <c r="K387">
        <v>22</v>
      </c>
      <c r="L387" s="41">
        <v>43543</v>
      </c>
      <c r="M387" t="s">
        <v>3356</v>
      </c>
      <c r="U387">
        <v>0</v>
      </c>
      <c r="V387" t="s">
        <v>2923</v>
      </c>
      <c r="W387">
        <v>0</v>
      </c>
      <c r="X387">
        <v>1</v>
      </c>
    </row>
    <row r="388" spans="2:25" x14ac:dyDescent="0.3">
      <c r="B388">
        <v>0</v>
      </c>
      <c r="C388" t="s">
        <v>31244</v>
      </c>
      <c r="D388" t="s">
        <v>31243</v>
      </c>
      <c r="E388">
        <v>2017</v>
      </c>
      <c r="F388" t="s">
        <v>6791</v>
      </c>
      <c r="G388" t="s">
        <v>3328</v>
      </c>
      <c r="H388" s="6" t="str">
        <f>HYPERLINK(I388)</f>
        <v>https://link.springer.com/chapter/10.1007/978-3-319-60441-1_100</v>
      </c>
      <c r="I388" t="s">
        <v>31242</v>
      </c>
      <c r="K388">
        <v>23</v>
      </c>
      <c r="L388" s="41">
        <v>43543</v>
      </c>
      <c r="U388">
        <v>0</v>
      </c>
      <c r="V388" t="s">
        <v>2923</v>
      </c>
      <c r="W388">
        <v>0</v>
      </c>
      <c r="X388">
        <v>2</v>
      </c>
      <c r="Y388">
        <v>2</v>
      </c>
    </row>
    <row r="389" spans="2:25" x14ac:dyDescent="0.3">
      <c r="B389">
        <v>0</v>
      </c>
      <c r="C389" t="s">
        <v>31315</v>
      </c>
      <c r="D389" t="s">
        <v>31314</v>
      </c>
      <c r="E389">
        <v>2018</v>
      </c>
      <c r="F389" t="s">
        <v>28002</v>
      </c>
      <c r="G389" t="s">
        <v>3347</v>
      </c>
      <c r="H389" s="6" t="str">
        <f>HYPERLINK(I389)</f>
        <v>https://www.sciencedirect.com/science/article/pii/S2212827118303548</v>
      </c>
      <c r="I389" t="s">
        <v>31313</v>
      </c>
      <c r="K389">
        <v>24</v>
      </c>
      <c r="L389" s="41">
        <v>43543</v>
      </c>
      <c r="U389">
        <v>0</v>
      </c>
      <c r="V389" t="s">
        <v>2923</v>
      </c>
      <c r="W389">
        <v>0</v>
      </c>
      <c r="X389">
        <v>2</v>
      </c>
      <c r="Y389">
        <v>1</v>
      </c>
    </row>
    <row r="390" spans="2:25" x14ac:dyDescent="0.3">
      <c r="B390">
        <v>0</v>
      </c>
      <c r="C390" t="s">
        <v>567</v>
      </c>
      <c r="D390" t="s">
        <v>568</v>
      </c>
      <c r="E390">
        <v>2017</v>
      </c>
      <c r="F390" t="s">
        <v>4420</v>
      </c>
      <c r="G390" t="s">
        <v>3378</v>
      </c>
      <c r="H390" s="6" t="str">
        <f>HYPERLINK(I390)</f>
        <v>https://dl.acm.org/citation.cfm?id=3131734</v>
      </c>
      <c r="I390" t="s">
        <v>24229</v>
      </c>
      <c r="K390">
        <v>25</v>
      </c>
      <c r="L390" s="41">
        <v>43543</v>
      </c>
      <c r="U390">
        <v>0</v>
      </c>
      <c r="V390" t="s">
        <v>2923</v>
      </c>
      <c r="W390">
        <v>0</v>
      </c>
      <c r="X390">
        <v>5</v>
      </c>
      <c r="Y390">
        <v>2</v>
      </c>
    </row>
    <row r="391" spans="2:25" x14ac:dyDescent="0.3">
      <c r="B391">
        <v>24</v>
      </c>
      <c r="C391" t="s">
        <v>29109</v>
      </c>
      <c r="D391" t="s">
        <v>29108</v>
      </c>
      <c r="E391">
        <v>2012</v>
      </c>
      <c r="F391" t="s">
        <v>7329</v>
      </c>
      <c r="G391" t="s">
        <v>3321</v>
      </c>
      <c r="H391" s="6" t="str">
        <f>HYPERLINK(I391)</f>
        <v>https://journals.sagepub.com/doi/abs/10.1177/0018720811430502</v>
      </c>
      <c r="I391" t="s">
        <v>29107</v>
      </c>
      <c r="J391" t="s">
        <v>29106</v>
      </c>
      <c r="K391">
        <v>26</v>
      </c>
      <c r="L391" s="41">
        <v>43543</v>
      </c>
      <c r="U391">
        <v>24</v>
      </c>
      <c r="V391" t="s">
        <v>26531</v>
      </c>
      <c r="W391">
        <v>6</v>
      </c>
      <c r="X391">
        <v>4</v>
      </c>
      <c r="Y391">
        <v>7</v>
      </c>
    </row>
    <row r="392" spans="2:25" x14ac:dyDescent="0.3">
      <c r="B392">
        <v>308</v>
      </c>
      <c r="C392" t="s">
        <v>28527</v>
      </c>
      <c r="D392" t="s">
        <v>28526</v>
      </c>
      <c r="E392">
        <v>2015</v>
      </c>
      <c r="F392" t="s">
        <v>4634</v>
      </c>
      <c r="G392" t="s">
        <v>3347</v>
      </c>
      <c r="H392" s="6" t="str">
        <f>HYPERLINK(I392)</f>
        <v>https://www.sciencedirect.com/science/article/pii/S1369847815000777</v>
      </c>
      <c r="I392" t="s">
        <v>28525</v>
      </c>
      <c r="J392" t="s">
        <v>28524</v>
      </c>
      <c r="K392">
        <v>27</v>
      </c>
      <c r="L392" s="41">
        <v>43543</v>
      </c>
      <c r="M392" t="s">
        <v>3325</v>
      </c>
      <c r="U392">
        <v>308</v>
      </c>
      <c r="V392" t="s">
        <v>28523</v>
      </c>
      <c r="W392">
        <v>103</v>
      </c>
      <c r="X392">
        <v>3</v>
      </c>
      <c r="Y392">
        <v>4</v>
      </c>
    </row>
    <row r="393" spans="2:25" x14ac:dyDescent="0.3">
      <c r="B393">
        <v>0</v>
      </c>
      <c r="C393" t="s">
        <v>29834</v>
      </c>
      <c r="D393" t="s">
        <v>29833</v>
      </c>
      <c r="E393">
        <v>2019</v>
      </c>
      <c r="F393" t="s">
        <v>22761</v>
      </c>
      <c r="G393" t="s">
        <v>3378</v>
      </c>
      <c r="H393" s="6" t="str">
        <f>HYPERLINK(I393)</f>
        <v>https://dl.acm.org/citation.cfm?id=3302323</v>
      </c>
      <c r="I393" t="s">
        <v>29832</v>
      </c>
      <c r="K393">
        <v>28</v>
      </c>
      <c r="L393" s="41">
        <v>43543</v>
      </c>
      <c r="U393">
        <v>0</v>
      </c>
      <c r="V393" t="s">
        <v>2923</v>
      </c>
      <c r="W393">
        <v>0</v>
      </c>
      <c r="X393">
        <v>4</v>
      </c>
      <c r="Y393">
        <v>1</v>
      </c>
    </row>
    <row r="394" spans="2:25" x14ac:dyDescent="0.3">
      <c r="B394">
        <v>2</v>
      </c>
      <c r="C394" t="s">
        <v>357</v>
      </c>
      <c r="D394" t="s">
        <v>358</v>
      </c>
      <c r="E394">
        <v>2017</v>
      </c>
      <c r="F394" t="s">
        <v>6791</v>
      </c>
      <c r="G394" t="s">
        <v>3328</v>
      </c>
      <c r="H394" s="6" t="str">
        <f>HYPERLINK(I394)</f>
        <v>https://link.springer.com/chapter/10.1007/978-3-319-60441-1_71</v>
      </c>
      <c r="I394" t="s">
        <v>359</v>
      </c>
      <c r="J394" t="s">
        <v>29935</v>
      </c>
      <c r="K394">
        <v>29</v>
      </c>
      <c r="L394" s="41">
        <v>43543</v>
      </c>
      <c r="U394">
        <v>2</v>
      </c>
      <c r="V394" t="s">
        <v>2931</v>
      </c>
      <c r="W394">
        <v>1</v>
      </c>
      <c r="X394">
        <v>2</v>
      </c>
      <c r="Y394">
        <v>2</v>
      </c>
    </row>
    <row r="395" spans="2:25" x14ac:dyDescent="0.3">
      <c r="B395">
        <v>1</v>
      </c>
      <c r="C395" t="s">
        <v>29882</v>
      </c>
      <c r="D395" t="s">
        <v>29881</v>
      </c>
      <c r="E395">
        <v>2018</v>
      </c>
      <c r="F395" t="s">
        <v>29880</v>
      </c>
      <c r="G395" t="s">
        <v>3328</v>
      </c>
      <c r="H395" s="6" t="str">
        <f>HYPERLINK(I395)</f>
        <v>https://link.springer.com/chapter/10.1007/978-3-319-94947-5_69</v>
      </c>
      <c r="I395" t="s">
        <v>29879</v>
      </c>
      <c r="J395" t="s">
        <v>29878</v>
      </c>
      <c r="K395">
        <v>30</v>
      </c>
      <c r="L395" s="41">
        <v>43543</v>
      </c>
      <c r="U395">
        <v>1</v>
      </c>
      <c r="V395" t="s">
        <v>2931</v>
      </c>
      <c r="W395">
        <v>0</v>
      </c>
      <c r="X395">
        <v>3</v>
      </c>
      <c r="Y395">
        <v>1</v>
      </c>
    </row>
    <row r="396" spans="2:25" x14ac:dyDescent="0.3">
      <c r="B396">
        <v>0</v>
      </c>
      <c r="C396" t="s">
        <v>21639</v>
      </c>
      <c r="D396" t="s">
        <v>21638</v>
      </c>
      <c r="E396">
        <v>2018</v>
      </c>
      <c r="F396" t="s">
        <v>21637</v>
      </c>
      <c r="G396" t="s">
        <v>21636</v>
      </c>
      <c r="H396" s="6" t="str">
        <f>HYPERLINK(I396)</f>
        <v>http://www.mifav.uniroma2.it/inevent/events/idea2010/doc/37_1.pdf</v>
      </c>
      <c r="I396" t="s">
        <v>21635</v>
      </c>
      <c r="K396">
        <v>31</v>
      </c>
      <c r="L396" s="41">
        <v>43543</v>
      </c>
      <c r="M396" t="s">
        <v>3356</v>
      </c>
      <c r="U396">
        <v>0</v>
      </c>
      <c r="V396" t="s">
        <v>2923</v>
      </c>
      <c r="W396">
        <v>0</v>
      </c>
      <c r="X396">
        <v>5</v>
      </c>
      <c r="Y396">
        <v>1</v>
      </c>
    </row>
    <row r="397" spans="2:25" x14ac:dyDescent="0.3">
      <c r="B397">
        <v>428</v>
      </c>
      <c r="C397" t="s">
        <v>20001</v>
      </c>
      <c r="D397" t="s">
        <v>20000</v>
      </c>
      <c r="E397">
        <v>2000</v>
      </c>
      <c r="F397" t="s">
        <v>3336</v>
      </c>
      <c r="G397" t="s">
        <v>3314</v>
      </c>
      <c r="H397" s="6" t="str">
        <f>HYPERLINK(I397)</f>
        <v>https://ieeexplore.ieee.org/abstract/document/852914/</v>
      </c>
      <c r="I397" t="s">
        <v>19999</v>
      </c>
      <c r="J397" t="s">
        <v>19998</v>
      </c>
      <c r="K397">
        <v>32</v>
      </c>
      <c r="L397" s="41">
        <v>43543</v>
      </c>
      <c r="U397">
        <v>428</v>
      </c>
      <c r="V397" t="s">
        <v>19997</v>
      </c>
      <c r="W397">
        <v>107</v>
      </c>
      <c r="X397">
        <v>4</v>
      </c>
      <c r="Y397">
        <v>19</v>
      </c>
    </row>
    <row r="398" spans="2:25" x14ac:dyDescent="0.3">
      <c r="B398">
        <v>33</v>
      </c>
      <c r="C398" t="s">
        <v>28233</v>
      </c>
      <c r="D398" t="s">
        <v>28232</v>
      </c>
      <c r="E398">
        <v>2007</v>
      </c>
      <c r="G398" t="s">
        <v>21572</v>
      </c>
      <c r="H398" s="6" t="str">
        <f>HYPERLINK(I398)</f>
        <v>https://bura.brunel.ac.uk/handle/2438/1632</v>
      </c>
      <c r="I398" t="s">
        <v>28231</v>
      </c>
      <c r="J398" t="s">
        <v>28230</v>
      </c>
      <c r="K398">
        <v>33</v>
      </c>
      <c r="L398" s="41">
        <v>43543</v>
      </c>
      <c r="U398">
        <v>33</v>
      </c>
      <c r="V398" t="s">
        <v>2987</v>
      </c>
      <c r="W398">
        <v>11</v>
      </c>
      <c r="X398">
        <v>3</v>
      </c>
      <c r="Y398">
        <v>12</v>
      </c>
    </row>
    <row r="399" spans="2:25" x14ac:dyDescent="0.3">
      <c r="B399">
        <v>0</v>
      </c>
      <c r="C399" t="s">
        <v>11153</v>
      </c>
      <c r="D399" t="s">
        <v>11152</v>
      </c>
      <c r="E399">
        <v>2018</v>
      </c>
      <c r="F399" t="s">
        <v>11151</v>
      </c>
      <c r="G399" t="s">
        <v>3880</v>
      </c>
      <c r="H399" s="6" t="str">
        <f>HYPERLINK(I399)</f>
        <v>https://www.mdpi.com/2414-4088/2/4/75</v>
      </c>
      <c r="I399" t="s">
        <v>11150</v>
      </c>
      <c r="K399">
        <v>34</v>
      </c>
      <c r="L399" s="41">
        <v>43543</v>
      </c>
      <c r="U399">
        <v>0</v>
      </c>
      <c r="V399" t="s">
        <v>2923</v>
      </c>
      <c r="W399">
        <v>0</v>
      </c>
      <c r="X399">
        <v>3</v>
      </c>
      <c r="Y399">
        <v>1</v>
      </c>
    </row>
    <row r="400" spans="2:25" x14ac:dyDescent="0.3">
      <c r="B400">
        <v>4</v>
      </c>
      <c r="C400" t="s">
        <v>29745</v>
      </c>
      <c r="D400" t="s">
        <v>29744</v>
      </c>
      <c r="E400">
        <v>2010</v>
      </c>
      <c r="F400" t="s">
        <v>6477</v>
      </c>
      <c r="G400" t="s">
        <v>3358</v>
      </c>
      <c r="H400" s="6" t="str">
        <f>HYPERLINK(I400)</f>
        <v>https://pdfs.semanticscholar.org/5131/0f7746c1dba52aca9ee73850e6e06d5f0359.pdf</v>
      </c>
      <c r="I400" t="s">
        <v>29743</v>
      </c>
      <c r="J400" t="s">
        <v>29742</v>
      </c>
      <c r="K400">
        <v>35</v>
      </c>
      <c r="L400" s="41">
        <v>43543</v>
      </c>
      <c r="M400" t="s">
        <v>3356</v>
      </c>
      <c r="U400">
        <v>4</v>
      </c>
      <c r="V400" t="s">
        <v>3043</v>
      </c>
      <c r="W400">
        <v>2</v>
      </c>
      <c r="X400">
        <v>2</v>
      </c>
      <c r="Y400">
        <v>9</v>
      </c>
    </row>
    <row r="401" spans="2:25" x14ac:dyDescent="0.3">
      <c r="B401">
        <v>21</v>
      </c>
      <c r="C401" t="s">
        <v>1040</v>
      </c>
      <c r="D401" t="s">
        <v>1041</v>
      </c>
      <c r="E401">
        <v>2015</v>
      </c>
      <c r="F401" t="s">
        <v>6564</v>
      </c>
      <c r="G401" t="s">
        <v>3347</v>
      </c>
      <c r="H401" s="6" t="str">
        <f>HYPERLINK(I401)</f>
        <v>https://www.sciencedirect.com/science/article/pii/S2351978915005144</v>
      </c>
      <c r="I401" t="s">
        <v>6563</v>
      </c>
      <c r="J401" t="s">
        <v>6562</v>
      </c>
      <c r="K401">
        <v>36</v>
      </c>
      <c r="L401" s="41">
        <v>43543</v>
      </c>
      <c r="U401">
        <v>21</v>
      </c>
      <c r="V401" t="s">
        <v>3147</v>
      </c>
      <c r="W401">
        <v>11</v>
      </c>
      <c r="X401">
        <v>2</v>
      </c>
      <c r="Y401">
        <v>4</v>
      </c>
    </row>
    <row r="402" spans="2:25" x14ac:dyDescent="0.3">
      <c r="B402">
        <v>1</v>
      </c>
      <c r="C402" t="s">
        <v>28631</v>
      </c>
      <c r="D402" t="s">
        <v>28630</v>
      </c>
      <c r="E402">
        <v>2016</v>
      </c>
      <c r="F402" t="s">
        <v>28629</v>
      </c>
      <c r="G402" t="s">
        <v>5609</v>
      </c>
      <c r="H402" s="6" t="str">
        <f>HYPERLINK(I402)</f>
        <v>https://arc.aiaa.org/doi/pdf/10.2514/6.2016-3604</v>
      </c>
      <c r="I402" t="s">
        <v>28628</v>
      </c>
      <c r="J402" t="s">
        <v>28627</v>
      </c>
      <c r="K402">
        <v>37</v>
      </c>
      <c r="L402" s="41">
        <v>43543</v>
      </c>
      <c r="U402">
        <v>1</v>
      </c>
      <c r="V402" t="s">
        <v>2981</v>
      </c>
      <c r="W402">
        <v>0</v>
      </c>
      <c r="X402">
        <v>3</v>
      </c>
      <c r="Y402">
        <v>3</v>
      </c>
    </row>
    <row r="403" spans="2:25" x14ac:dyDescent="0.3">
      <c r="B403">
        <v>13</v>
      </c>
      <c r="C403" t="s">
        <v>10205</v>
      </c>
      <c r="D403" t="s">
        <v>10204</v>
      </c>
      <c r="E403">
        <v>2016</v>
      </c>
      <c r="F403" t="s">
        <v>10203</v>
      </c>
      <c r="G403" t="s">
        <v>3560</v>
      </c>
      <c r="H403" s="6" t="str">
        <f>HYPERLINK(I403)</f>
        <v>https://books.google.com/books?hl=en&amp;lr=&amp;id=aSINDgAAQBAJ&amp;oi=fnd&amp;pg=PA213&amp;dq=%22human+machine+interaction%22+(%22automated+car%22+OR+%22automated+cars%22)+-pedestrian+-wheelchair+-military+-business&amp;ots=B1vLv0YEqM&amp;sig=1HCXWKRTK2bdIKz-2vDxP-yj6_8</v>
      </c>
      <c r="I403" t="s">
        <v>31312</v>
      </c>
      <c r="J403" t="s">
        <v>10201</v>
      </c>
      <c r="K403">
        <v>38</v>
      </c>
      <c r="L403" s="41">
        <v>43543</v>
      </c>
      <c r="U403">
        <v>13</v>
      </c>
      <c r="V403" t="s">
        <v>3047</v>
      </c>
      <c r="W403">
        <v>7</v>
      </c>
      <c r="X403">
        <v>2</v>
      </c>
      <c r="Y403">
        <v>3</v>
      </c>
    </row>
    <row r="404" spans="2:25" x14ac:dyDescent="0.3">
      <c r="B404">
        <v>5</v>
      </c>
      <c r="C404" t="s">
        <v>21821</v>
      </c>
      <c r="D404" t="s">
        <v>21820</v>
      </c>
      <c r="E404">
        <v>2017</v>
      </c>
      <c r="F404" t="s">
        <v>21819</v>
      </c>
      <c r="G404" t="s">
        <v>3328</v>
      </c>
      <c r="H404" s="6" t="str">
        <f>HYPERLINK(I404)</f>
        <v>https://link.springer.com/chapter/10.1007/978-3-319-49448-7_12</v>
      </c>
      <c r="I404" t="s">
        <v>21818</v>
      </c>
      <c r="J404" t="s">
        <v>21817</v>
      </c>
      <c r="K404">
        <v>39</v>
      </c>
      <c r="L404" s="41">
        <v>43543</v>
      </c>
      <c r="U404">
        <v>5</v>
      </c>
      <c r="V404" t="s">
        <v>2975</v>
      </c>
      <c r="W404">
        <v>1</v>
      </c>
      <c r="X404">
        <v>5</v>
      </c>
      <c r="Y404">
        <v>2</v>
      </c>
    </row>
    <row r="405" spans="2:25" x14ac:dyDescent="0.3">
      <c r="B405">
        <v>27</v>
      </c>
      <c r="C405" t="s">
        <v>9300</v>
      </c>
      <c r="D405" t="s">
        <v>9299</v>
      </c>
      <c r="E405">
        <v>2015</v>
      </c>
      <c r="F405" t="s">
        <v>9298</v>
      </c>
      <c r="G405" t="s">
        <v>3369</v>
      </c>
      <c r="H405" s="6" t="str">
        <f>HYPERLINK(I405)</f>
        <v>https://www.researchgate.net/profile/Mitchell_Cunningham2/publication/310327242_Autonomous_Vehicles_Human_Factors_Issues_and_Future_Research/links/582b7f8808ae004f74afb8e5/Autonomous-Vehicles-Human-Factors-Issues-and-Future-Research.pdf</v>
      </c>
      <c r="I405" t="s">
        <v>9297</v>
      </c>
      <c r="J405" t="s">
        <v>9296</v>
      </c>
      <c r="K405">
        <v>40</v>
      </c>
      <c r="L405" s="41">
        <v>43543</v>
      </c>
      <c r="M405" t="s">
        <v>3356</v>
      </c>
      <c r="U405">
        <v>27</v>
      </c>
      <c r="V405" t="s">
        <v>3116</v>
      </c>
      <c r="W405">
        <v>14</v>
      </c>
      <c r="X405">
        <v>2</v>
      </c>
      <c r="Y405">
        <v>4</v>
      </c>
    </row>
    <row r="406" spans="2:25" x14ac:dyDescent="0.3">
      <c r="B406">
        <v>0</v>
      </c>
      <c r="C406" t="s">
        <v>31152</v>
      </c>
      <c r="D406" t="s">
        <v>31151</v>
      </c>
      <c r="E406">
        <v>2013</v>
      </c>
      <c r="G406" t="s">
        <v>5102</v>
      </c>
      <c r="H406" s="6" t="str">
        <f>HYPERLINK(I406)</f>
        <v>http://essay.utwente.nl/64165/1/Uhrmeister,_J._-_s1082361_(verslag).pdf</v>
      </c>
      <c r="I406" t="s">
        <v>31150</v>
      </c>
      <c r="K406">
        <v>41</v>
      </c>
      <c r="L406" s="41">
        <v>43543</v>
      </c>
      <c r="M406" t="s">
        <v>3356</v>
      </c>
      <c r="U406">
        <v>0</v>
      </c>
      <c r="V406" t="s">
        <v>2923</v>
      </c>
      <c r="W406">
        <v>0</v>
      </c>
      <c r="X406">
        <v>1</v>
      </c>
      <c r="Y406">
        <v>6</v>
      </c>
    </row>
    <row r="407" spans="2:25" x14ac:dyDescent="0.3">
      <c r="B407">
        <v>9</v>
      </c>
      <c r="C407" t="s">
        <v>1806</v>
      </c>
      <c r="D407" t="s">
        <v>1807</v>
      </c>
      <c r="E407">
        <v>2013</v>
      </c>
      <c r="F407" t="s">
        <v>5332</v>
      </c>
      <c r="G407" t="s">
        <v>3314</v>
      </c>
      <c r="H407" s="6" t="str">
        <f>HYPERLINK(I407)</f>
        <v>https://ieeexplore.ieee.org/abstract/document/6728525/</v>
      </c>
      <c r="I407" t="s">
        <v>1808</v>
      </c>
      <c r="J407" t="s">
        <v>23666</v>
      </c>
      <c r="K407">
        <v>42</v>
      </c>
      <c r="L407" s="41">
        <v>43543</v>
      </c>
      <c r="U407">
        <v>9</v>
      </c>
      <c r="V407" t="s">
        <v>2954</v>
      </c>
      <c r="W407">
        <v>2</v>
      </c>
      <c r="X407">
        <v>4</v>
      </c>
      <c r="Y407">
        <v>6</v>
      </c>
    </row>
    <row r="408" spans="2:25" x14ac:dyDescent="0.3">
      <c r="B408">
        <v>2</v>
      </c>
      <c r="C408" t="s">
        <v>340</v>
      </c>
      <c r="D408" t="s">
        <v>341</v>
      </c>
      <c r="E408">
        <v>2015</v>
      </c>
      <c r="F408" t="s">
        <v>4926</v>
      </c>
      <c r="G408" t="s">
        <v>3328</v>
      </c>
      <c r="H408" s="6" t="str">
        <f>HYPERLINK(I408)</f>
        <v>https://link.springer.com/chapter/10.1007/978-3-319-19078-5_8</v>
      </c>
      <c r="I408" t="s">
        <v>19819</v>
      </c>
      <c r="J408" t="s">
        <v>19818</v>
      </c>
      <c r="K408">
        <v>43</v>
      </c>
      <c r="L408" s="41">
        <v>43543</v>
      </c>
      <c r="U408">
        <v>2</v>
      </c>
      <c r="V408" t="s">
        <v>2933</v>
      </c>
      <c r="W408">
        <v>1</v>
      </c>
      <c r="X408">
        <v>2</v>
      </c>
      <c r="Y408">
        <v>4</v>
      </c>
    </row>
    <row r="409" spans="2:25" x14ac:dyDescent="0.3">
      <c r="B409">
        <v>0</v>
      </c>
      <c r="C409" t="s">
        <v>28640</v>
      </c>
      <c r="D409" t="s">
        <v>28639</v>
      </c>
      <c r="E409">
        <v>2018</v>
      </c>
      <c r="F409" t="s">
        <v>6791</v>
      </c>
      <c r="G409" t="s">
        <v>3328</v>
      </c>
      <c r="H409" s="6" t="str">
        <f>HYPERLINK(I409)</f>
        <v>https://link.springer.com/chapter/10.1007/978-3-319-93885-1_39</v>
      </c>
      <c r="I409" t="s">
        <v>28638</v>
      </c>
      <c r="K409">
        <v>44</v>
      </c>
      <c r="L409" s="41">
        <v>43543</v>
      </c>
      <c r="U409">
        <v>0</v>
      </c>
      <c r="V409" t="s">
        <v>2923</v>
      </c>
      <c r="W409">
        <v>0</v>
      </c>
      <c r="X409">
        <v>2</v>
      </c>
      <c r="Y409">
        <v>1</v>
      </c>
    </row>
    <row r="410" spans="2:25" x14ac:dyDescent="0.3">
      <c r="B410">
        <v>5</v>
      </c>
      <c r="C410" t="s">
        <v>10160</v>
      </c>
      <c r="D410" t="s">
        <v>10159</v>
      </c>
      <c r="E410">
        <v>2016</v>
      </c>
      <c r="F410" t="s">
        <v>3716</v>
      </c>
      <c r="G410" t="s">
        <v>3347</v>
      </c>
      <c r="H410" s="6" t="str">
        <f>HYPERLINK(I410)</f>
        <v>https://www.sciencedirect.com/science/article/pii/S2405896316320699</v>
      </c>
      <c r="I410" t="s">
        <v>10158</v>
      </c>
      <c r="J410" t="s">
        <v>10157</v>
      </c>
      <c r="K410">
        <v>45</v>
      </c>
      <c r="L410" s="41">
        <v>43543</v>
      </c>
      <c r="U410">
        <v>5</v>
      </c>
      <c r="V410" t="s">
        <v>2948</v>
      </c>
      <c r="W410">
        <v>3</v>
      </c>
      <c r="X410">
        <v>2</v>
      </c>
      <c r="Y410">
        <v>3</v>
      </c>
    </row>
    <row r="411" spans="2:25" x14ac:dyDescent="0.3">
      <c r="B411">
        <v>12</v>
      </c>
      <c r="C411" t="s">
        <v>31311</v>
      </c>
      <c r="D411" t="s">
        <v>31310</v>
      </c>
      <c r="E411">
        <v>2009</v>
      </c>
      <c r="F411" t="s">
        <v>31309</v>
      </c>
      <c r="G411" t="s">
        <v>3328</v>
      </c>
      <c r="H411" s="6" t="str">
        <f>HYPERLINK(I411)</f>
        <v>https://link.springer.com/chapter/10.1007/978-3-642-02806-9_64</v>
      </c>
      <c r="I411" t="s">
        <v>31308</v>
      </c>
      <c r="J411" t="s">
        <v>31307</v>
      </c>
      <c r="K411">
        <v>46</v>
      </c>
      <c r="L411" s="41">
        <v>43543</v>
      </c>
      <c r="U411">
        <v>12</v>
      </c>
      <c r="V411" t="s">
        <v>3058</v>
      </c>
      <c r="W411">
        <v>6</v>
      </c>
      <c r="X411">
        <v>2</v>
      </c>
      <c r="Y411">
        <v>10</v>
      </c>
    </row>
    <row r="412" spans="2:25" x14ac:dyDescent="0.3">
      <c r="B412">
        <v>42</v>
      </c>
      <c r="C412" t="s">
        <v>1043</v>
      </c>
      <c r="D412" t="s">
        <v>1044</v>
      </c>
      <c r="E412">
        <v>2016</v>
      </c>
      <c r="F412" t="s">
        <v>3567</v>
      </c>
      <c r="G412" t="s">
        <v>3347</v>
      </c>
      <c r="H412" s="6" t="str">
        <f>HYPERLINK(I412)</f>
        <v>https://www.sciencedirect.com/science/article/pii/S1369847816304120</v>
      </c>
      <c r="I412" t="s">
        <v>7302</v>
      </c>
      <c r="J412" t="s">
        <v>7301</v>
      </c>
      <c r="K412">
        <v>47</v>
      </c>
      <c r="L412" s="41">
        <v>43543</v>
      </c>
      <c r="M412" t="s">
        <v>3325</v>
      </c>
      <c r="U412">
        <v>42</v>
      </c>
      <c r="V412" t="s">
        <v>3286</v>
      </c>
      <c r="W412">
        <v>8</v>
      </c>
      <c r="X412">
        <v>5</v>
      </c>
      <c r="Y412">
        <v>3</v>
      </c>
    </row>
    <row r="413" spans="2:25" x14ac:dyDescent="0.3">
      <c r="B413">
        <v>55</v>
      </c>
      <c r="C413" t="s">
        <v>24427</v>
      </c>
      <c r="D413" t="s">
        <v>24426</v>
      </c>
      <c r="E413">
        <v>2016</v>
      </c>
      <c r="F413" t="s">
        <v>3322</v>
      </c>
      <c r="G413" t="s">
        <v>3321</v>
      </c>
      <c r="H413" s="6" t="str">
        <f>HYPERLINK(I413)</f>
        <v>https://journals.sagepub.com/doi/abs/10.1177/0018720815625744</v>
      </c>
      <c r="I413" t="s">
        <v>28133</v>
      </c>
      <c r="J413" t="s">
        <v>24424</v>
      </c>
      <c r="K413">
        <v>48</v>
      </c>
      <c r="L413" s="41">
        <v>43543</v>
      </c>
      <c r="U413">
        <v>55</v>
      </c>
      <c r="V413" t="s">
        <v>24423</v>
      </c>
      <c r="W413">
        <v>14</v>
      </c>
      <c r="X413">
        <v>4</v>
      </c>
      <c r="Y413">
        <v>3</v>
      </c>
    </row>
    <row r="414" spans="2:25" x14ac:dyDescent="0.3">
      <c r="B414">
        <v>6</v>
      </c>
      <c r="C414" t="s">
        <v>3372</v>
      </c>
      <c r="D414" t="s">
        <v>3371</v>
      </c>
      <c r="E414">
        <v>2015</v>
      </c>
      <c r="F414" t="s">
        <v>3370</v>
      </c>
      <c r="G414" t="s">
        <v>3369</v>
      </c>
      <c r="H414" s="6" t="str">
        <f>HYPERLINK(I414)</f>
        <v>https://www.researchgate.net/profile/Jonas_Radlmayr/publication/292987120_Literaturanalyse_und_Methodenauswahl_zur_Gestaltung_von_Systemen_zum_hochautomatisierten_Fahren/links/56b46eac08ae1f8aa4549626.pdf</v>
      </c>
      <c r="I414" t="s">
        <v>3368</v>
      </c>
      <c r="J414" t="s">
        <v>3367</v>
      </c>
      <c r="K414">
        <v>49</v>
      </c>
      <c r="L414" s="41">
        <v>43543</v>
      </c>
      <c r="M414" t="s">
        <v>3356</v>
      </c>
      <c r="U414">
        <v>6</v>
      </c>
      <c r="V414" t="s">
        <v>2954</v>
      </c>
      <c r="W414">
        <v>3</v>
      </c>
      <c r="X414">
        <v>2</v>
      </c>
      <c r="Y414">
        <v>4</v>
      </c>
    </row>
    <row r="415" spans="2:25" x14ac:dyDescent="0.3">
      <c r="B415">
        <v>0</v>
      </c>
      <c r="C415" t="s">
        <v>29173</v>
      </c>
      <c r="D415" t="s">
        <v>29172</v>
      </c>
      <c r="E415">
        <v>2018</v>
      </c>
      <c r="F415" t="s">
        <v>29171</v>
      </c>
      <c r="G415" t="s">
        <v>7566</v>
      </c>
      <c r="H415" s="6" t="str">
        <f>HYPERLINK(I415)</f>
        <v>https://www.designsociety.org/download-publication/40615/APPROXIMATION+OF+THE+USER+BEHAVIOUR+IN+A+FULLY+AUTOMATED+VEHICLE+REFERRING+TO+A+STATIONARY+PROTOTYPE-BASED+RESEARCH+STUDY</v>
      </c>
      <c r="I415" t="s">
        <v>29170</v>
      </c>
      <c r="K415">
        <v>50</v>
      </c>
      <c r="L415" s="41">
        <v>43543</v>
      </c>
      <c r="M415" t="s">
        <v>3356</v>
      </c>
      <c r="U415">
        <v>0</v>
      </c>
      <c r="V415" t="s">
        <v>2923</v>
      </c>
      <c r="W415">
        <v>0</v>
      </c>
      <c r="X415">
        <v>3</v>
      </c>
      <c r="Y415">
        <v>1</v>
      </c>
    </row>
    <row r="416" spans="2:25" x14ac:dyDescent="0.3">
      <c r="B416">
        <v>4</v>
      </c>
      <c r="C416" t="s">
        <v>7563</v>
      </c>
      <c r="D416" t="s">
        <v>7562</v>
      </c>
      <c r="E416">
        <v>2018</v>
      </c>
      <c r="F416" t="s">
        <v>4396</v>
      </c>
      <c r="G416" t="s">
        <v>3347</v>
      </c>
      <c r="H416" s="6" t="str">
        <f>HYPERLINK(I416)</f>
        <v>https://www.sciencedirect.com/science/article/pii/S1369847817300128</v>
      </c>
      <c r="I416" t="s">
        <v>7561</v>
      </c>
      <c r="J416" t="s">
        <v>7560</v>
      </c>
      <c r="K416">
        <v>51</v>
      </c>
      <c r="L416" s="41">
        <v>43543</v>
      </c>
      <c r="M416" t="s">
        <v>3325</v>
      </c>
      <c r="U416">
        <v>4</v>
      </c>
      <c r="V416" t="s">
        <v>2968</v>
      </c>
      <c r="W416">
        <v>1</v>
      </c>
      <c r="X416">
        <v>3</v>
      </c>
      <c r="Y416">
        <v>1</v>
      </c>
    </row>
    <row r="417" spans="2:25" x14ac:dyDescent="0.3">
      <c r="B417">
        <v>110</v>
      </c>
      <c r="C417" t="s">
        <v>1154</v>
      </c>
      <c r="D417" t="s">
        <v>1155</v>
      </c>
      <c r="E417">
        <v>2012</v>
      </c>
      <c r="F417" t="s">
        <v>3322</v>
      </c>
      <c r="G417" t="s">
        <v>3321</v>
      </c>
      <c r="H417" s="6" t="str">
        <f>HYPERLINK(I417)</f>
        <v>https://journals.sagepub.com/doi/abs/10.1177/0018720812443984</v>
      </c>
      <c r="I417" t="s">
        <v>1156</v>
      </c>
      <c r="J417" t="s">
        <v>12367</v>
      </c>
      <c r="K417">
        <v>52</v>
      </c>
      <c r="L417" s="41">
        <v>43543</v>
      </c>
      <c r="U417">
        <v>110</v>
      </c>
      <c r="V417" t="s">
        <v>12366</v>
      </c>
      <c r="W417">
        <v>37</v>
      </c>
      <c r="X417">
        <v>3</v>
      </c>
      <c r="Y417">
        <v>7</v>
      </c>
    </row>
    <row r="418" spans="2:25" x14ac:dyDescent="0.3">
      <c r="B418">
        <v>2</v>
      </c>
      <c r="C418" t="s">
        <v>1527</v>
      </c>
      <c r="D418" t="s">
        <v>1528</v>
      </c>
      <c r="E418">
        <v>2014</v>
      </c>
      <c r="G418" t="s">
        <v>3369</v>
      </c>
      <c r="H418" s="6" t="str">
        <f>HYPERLINK(I418)</f>
        <v>https://www.researchgate.net/profile/Niklas_Strand/publication/321081796_When_Driving_Automation_Fails_Drivers'_Experiences_and_Interactions/links/5a0c5e3da6fdcc39e9bf67cb/When-Driving-Automation-Fails-Drivers-Experiences-and-Interactions.pdf</v>
      </c>
      <c r="I418" t="s">
        <v>1536</v>
      </c>
      <c r="J418" t="s">
        <v>4718</v>
      </c>
      <c r="K418">
        <v>53</v>
      </c>
      <c r="L418" s="41">
        <v>43543</v>
      </c>
      <c r="M418" t="s">
        <v>3679</v>
      </c>
      <c r="U418">
        <v>2</v>
      </c>
      <c r="V418" t="s">
        <v>3018</v>
      </c>
      <c r="W418">
        <v>2</v>
      </c>
      <c r="X418">
        <v>1</v>
      </c>
      <c r="Y418">
        <v>5</v>
      </c>
    </row>
    <row r="419" spans="2:25" x14ac:dyDescent="0.3">
      <c r="B419">
        <v>18</v>
      </c>
      <c r="C419" t="s">
        <v>28182</v>
      </c>
      <c r="D419" t="s">
        <v>28181</v>
      </c>
      <c r="E419">
        <v>2004</v>
      </c>
      <c r="F419" t="s">
        <v>3950</v>
      </c>
      <c r="G419" t="s">
        <v>3314</v>
      </c>
      <c r="H419" s="6" t="str">
        <f>HYPERLINK(I419)</f>
        <v>https://ieeexplore.ieee.org/abstract/document/1278683/</v>
      </c>
      <c r="I419" t="s">
        <v>28180</v>
      </c>
      <c r="J419" t="s">
        <v>28179</v>
      </c>
      <c r="K419">
        <v>54</v>
      </c>
      <c r="L419" s="41">
        <v>43543</v>
      </c>
      <c r="U419">
        <v>18</v>
      </c>
      <c r="V419" t="s">
        <v>3058</v>
      </c>
      <c r="W419">
        <v>9</v>
      </c>
      <c r="X419">
        <v>2</v>
      </c>
      <c r="Y419">
        <v>15</v>
      </c>
    </row>
    <row r="420" spans="2:25" x14ac:dyDescent="0.3">
      <c r="B420">
        <v>2</v>
      </c>
      <c r="C420" t="s">
        <v>21877</v>
      </c>
      <c r="D420" t="s">
        <v>21876</v>
      </c>
      <c r="E420">
        <v>2018</v>
      </c>
      <c r="F420" t="s">
        <v>11018</v>
      </c>
      <c r="G420" t="s">
        <v>21875</v>
      </c>
      <c r="H420" s="6" t="str">
        <f>HYPERLINK(I420)</f>
        <v>https://www.uni-ulm.de/fileadmin/website_uni_ulm/iui.inst.100/institut/Papers/Prof_Rukzio/2018/Maurer-1073.pdf</v>
      </c>
      <c r="I420" t="s">
        <v>21874</v>
      </c>
      <c r="J420" t="s">
        <v>21873</v>
      </c>
      <c r="K420">
        <v>55</v>
      </c>
      <c r="L420" s="41">
        <v>43543</v>
      </c>
      <c r="M420" t="s">
        <v>3356</v>
      </c>
      <c r="U420">
        <v>2</v>
      </c>
      <c r="V420" t="s">
        <v>2949</v>
      </c>
      <c r="W420">
        <v>0</v>
      </c>
      <c r="X420">
        <v>5</v>
      </c>
      <c r="Y420">
        <v>1</v>
      </c>
    </row>
    <row r="421" spans="2:25" x14ac:dyDescent="0.3">
      <c r="B421">
        <v>3</v>
      </c>
      <c r="C421" t="s">
        <v>9325</v>
      </c>
      <c r="D421" t="s">
        <v>9324</v>
      </c>
      <c r="E421">
        <v>2017</v>
      </c>
      <c r="G421" t="s">
        <v>5243</v>
      </c>
      <c r="H421" s="6" t="str">
        <f>HYPERLINK(I421)</f>
        <v>https://www.sae.org/publications/technical-papers/content/2017-01-0068/</v>
      </c>
      <c r="I421" t="s">
        <v>9323</v>
      </c>
      <c r="J421" t="s">
        <v>9322</v>
      </c>
      <c r="K421">
        <v>56</v>
      </c>
      <c r="L421" s="41">
        <v>43543</v>
      </c>
      <c r="U421">
        <v>3</v>
      </c>
      <c r="V421" t="s">
        <v>2954</v>
      </c>
      <c r="W421">
        <v>1</v>
      </c>
      <c r="X421">
        <v>5</v>
      </c>
      <c r="Y421">
        <v>2</v>
      </c>
    </row>
    <row r="422" spans="2:25" x14ac:dyDescent="0.3">
      <c r="B422">
        <v>5</v>
      </c>
      <c r="C422" t="s">
        <v>29480</v>
      </c>
      <c r="D422" t="s">
        <v>29479</v>
      </c>
      <c r="E422">
        <v>2016</v>
      </c>
      <c r="F422" t="s">
        <v>29478</v>
      </c>
      <c r="G422" t="s">
        <v>3880</v>
      </c>
      <c r="H422" s="6" t="str">
        <f>HYPERLINK(I422)</f>
        <v>https://www.mdpi.com/2411-5134/1/3/19</v>
      </c>
      <c r="I422" t="s">
        <v>29477</v>
      </c>
      <c r="J422" t="s">
        <v>29476</v>
      </c>
      <c r="K422">
        <v>57</v>
      </c>
      <c r="L422" s="41">
        <v>43543</v>
      </c>
      <c r="U422">
        <v>5</v>
      </c>
      <c r="V422" t="s">
        <v>2948</v>
      </c>
      <c r="W422">
        <v>3</v>
      </c>
      <c r="X422">
        <v>2</v>
      </c>
      <c r="Y422">
        <v>3</v>
      </c>
    </row>
    <row r="423" spans="2:25" x14ac:dyDescent="0.3">
      <c r="B423">
        <v>0</v>
      </c>
      <c r="C423" t="s">
        <v>7245</v>
      </c>
      <c r="D423" t="s">
        <v>7244</v>
      </c>
      <c r="E423">
        <v>2018</v>
      </c>
      <c r="F423" t="s">
        <v>7243</v>
      </c>
      <c r="G423" t="s">
        <v>3378</v>
      </c>
      <c r="H423" s="6" t="str">
        <f>HYPERLINK(I423)</f>
        <v>https://dl.acm.org/citation.cfm?id=3196866</v>
      </c>
      <c r="I423" t="s">
        <v>7242</v>
      </c>
      <c r="K423">
        <v>58</v>
      </c>
      <c r="L423" s="41">
        <v>43543</v>
      </c>
      <c r="U423">
        <v>0</v>
      </c>
      <c r="V423" t="s">
        <v>2923</v>
      </c>
      <c r="W423">
        <v>0</v>
      </c>
      <c r="X423">
        <v>3</v>
      </c>
      <c r="Y423">
        <v>1</v>
      </c>
    </row>
    <row r="424" spans="2:25" x14ac:dyDescent="0.3">
      <c r="B424">
        <v>0</v>
      </c>
      <c r="C424" t="s">
        <v>4321</v>
      </c>
      <c r="D424" t="s">
        <v>4320</v>
      </c>
      <c r="F424" t="s">
        <v>4319</v>
      </c>
      <c r="H424" s="6" t="str">
        <f>HYPERLINK(I424)</f>
        <v>http://publications.lib.chalmers.se/records/fulltext/254961/254961.pdf</v>
      </c>
      <c r="I424" t="s">
        <v>4318</v>
      </c>
      <c r="K424">
        <v>59</v>
      </c>
      <c r="L424" s="41">
        <v>43543</v>
      </c>
      <c r="M424" t="s">
        <v>3356</v>
      </c>
      <c r="U424">
        <v>0</v>
      </c>
      <c r="V424" t="s">
        <v>2923</v>
      </c>
      <c r="W424">
        <v>0</v>
      </c>
      <c r="X424">
        <v>1</v>
      </c>
    </row>
    <row r="425" spans="2:25" x14ac:dyDescent="0.3">
      <c r="B425">
        <v>0</v>
      </c>
      <c r="C425" t="s">
        <v>7228</v>
      </c>
      <c r="D425" t="s">
        <v>7227</v>
      </c>
      <c r="E425">
        <v>2019</v>
      </c>
      <c r="F425" t="s">
        <v>7226</v>
      </c>
      <c r="G425" t="s">
        <v>3347</v>
      </c>
      <c r="H425" s="6" t="str">
        <f>HYPERLINK(I425)</f>
        <v>https://www.sciencedirect.com/science/article/pii/S0308596117304640</v>
      </c>
      <c r="I425" t="s">
        <v>7225</v>
      </c>
      <c r="K425">
        <v>60</v>
      </c>
      <c r="L425" s="41">
        <v>43543</v>
      </c>
      <c r="M425" t="s">
        <v>3325</v>
      </c>
      <c r="U425">
        <v>0</v>
      </c>
      <c r="V425" t="s">
        <v>2923</v>
      </c>
      <c r="W425">
        <v>0</v>
      </c>
      <c r="X425">
        <v>1</v>
      </c>
      <c r="Y425">
        <v>1</v>
      </c>
    </row>
    <row r="426" spans="2:25" x14ac:dyDescent="0.3">
      <c r="B426">
        <v>2</v>
      </c>
      <c r="C426" t="s">
        <v>21589</v>
      </c>
      <c r="D426" t="s">
        <v>21588</v>
      </c>
      <c r="E426">
        <v>2018</v>
      </c>
      <c r="F426" t="s">
        <v>6514</v>
      </c>
      <c r="G426" t="s">
        <v>3347</v>
      </c>
      <c r="H426" s="6" t="str">
        <f>HYPERLINK(I426)</f>
        <v>https://www.sciencedirect.com/science/article/pii/S1369847816306489</v>
      </c>
      <c r="I426" t="s">
        <v>21587</v>
      </c>
      <c r="J426" t="s">
        <v>21586</v>
      </c>
      <c r="K426">
        <v>61</v>
      </c>
      <c r="L426" s="41">
        <v>43543</v>
      </c>
      <c r="M426" t="s">
        <v>3325</v>
      </c>
      <c r="U426">
        <v>2</v>
      </c>
      <c r="V426" t="s">
        <v>2949</v>
      </c>
      <c r="W426">
        <v>1</v>
      </c>
      <c r="X426">
        <v>4</v>
      </c>
      <c r="Y426">
        <v>1</v>
      </c>
    </row>
    <row r="427" spans="2:25" x14ac:dyDescent="0.3">
      <c r="B427">
        <v>1</v>
      </c>
      <c r="C427" t="s">
        <v>31306</v>
      </c>
      <c r="D427" t="s">
        <v>31305</v>
      </c>
      <c r="E427">
        <v>2016</v>
      </c>
      <c r="F427" t="s">
        <v>31304</v>
      </c>
      <c r="G427" t="s">
        <v>3314</v>
      </c>
      <c r="H427" s="6" t="str">
        <f>HYPERLINK(I427)</f>
        <v>https://ieeexplore.ieee.org/abstract/document/7973884/</v>
      </c>
      <c r="I427" t="s">
        <v>31303</v>
      </c>
      <c r="J427" t="s">
        <v>31302</v>
      </c>
      <c r="K427">
        <v>62</v>
      </c>
      <c r="L427" s="41">
        <v>43543</v>
      </c>
      <c r="U427">
        <v>1</v>
      </c>
      <c r="V427" t="s">
        <v>2981</v>
      </c>
      <c r="W427">
        <v>0</v>
      </c>
      <c r="X427">
        <v>3</v>
      </c>
      <c r="Y427">
        <v>3</v>
      </c>
    </row>
    <row r="428" spans="2:25" x14ac:dyDescent="0.3">
      <c r="B428">
        <v>0</v>
      </c>
      <c r="C428" t="s">
        <v>19931</v>
      </c>
      <c r="D428" t="s">
        <v>19930</v>
      </c>
      <c r="E428">
        <v>2018</v>
      </c>
      <c r="F428" t="s">
        <v>5824</v>
      </c>
      <c r="G428" t="s">
        <v>3314</v>
      </c>
      <c r="H428" s="6" t="str">
        <f>HYPERLINK(I428)</f>
        <v>https://ieeexplore.ieee.org/abstract/document/8616458/</v>
      </c>
      <c r="I428" t="s">
        <v>19929</v>
      </c>
      <c r="K428">
        <v>63</v>
      </c>
      <c r="L428" s="41">
        <v>43543</v>
      </c>
      <c r="U428">
        <v>0</v>
      </c>
      <c r="V428" t="s">
        <v>2923</v>
      </c>
      <c r="W428">
        <v>0</v>
      </c>
      <c r="X428">
        <v>4</v>
      </c>
      <c r="Y428">
        <v>1</v>
      </c>
    </row>
    <row r="429" spans="2:25" x14ac:dyDescent="0.3">
      <c r="B429">
        <v>0</v>
      </c>
      <c r="C429" t="s">
        <v>4614</v>
      </c>
      <c r="D429" t="s">
        <v>4613</v>
      </c>
      <c r="E429">
        <v>2017</v>
      </c>
      <c r="G429" t="s">
        <v>3821</v>
      </c>
      <c r="H429" s="6" t="str">
        <f>HYPERLINK(I429)</f>
        <v>https://hal.archives-ouvertes.fr/hal-01724742/</v>
      </c>
      <c r="I429" t="s">
        <v>4612</v>
      </c>
      <c r="K429">
        <v>64</v>
      </c>
      <c r="L429" s="41">
        <v>43543</v>
      </c>
      <c r="U429">
        <v>0</v>
      </c>
      <c r="V429" t="s">
        <v>2923</v>
      </c>
      <c r="W429">
        <v>0</v>
      </c>
      <c r="X429">
        <v>5</v>
      </c>
      <c r="Y429">
        <v>2</v>
      </c>
    </row>
    <row r="430" spans="2:25" x14ac:dyDescent="0.3">
      <c r="B430">
        <v>9</v>
      </c>
      <c r="C430" t="s">
        <v>10522</v>
      </c>
      <c r="D430" t="s">
        <v>10521</v>
      </c>
      <c r="E430">
        <v>2017</v>
      </c>
      <c r="F430" t="s">
        <v>5019</v>
      </c>
      <c r="G430" t="s">
        <v>3347</v>
      </c>
      <c r="H430" s="6" t="str">
        <f>HYPERLINK(I430)</f>
        <v>https://www.sciencedirect.com/science/article/pii/S000145751730307X</v>
      </c>
      <c r="I430" t="s">
        <v>10520</v>
      </c>
      <c r="J430" t="s">
        <v>10519</v>
      </c>
      <c r="K430">
        <v>65</v>
      </c>
      <c r="L430" s="41">
        <v>43543</v>
      </c>
      <c r="M430" t="s">
        <v>3325</v>
      </c>
      <c r="U430">
        <v>9</v>
      </c>
      <c r="V430" t="s">
        <v>2922</v>
      </c>
      <c r="W430">
        <v>2</v>
      </c>
      <c r="X430">
        <v>4</v>
      </c>
      <c r="Y430">
        <v>2</v>
      </c>
    </row>
    <row r="431" spans="2:25" x14ac:dyDescent="0.3">
      <c r="B431">
        <v>3</v>
      </c>
      <c r="C431" t="s">
        <v>31301</v>
      </c>
      <c r="D431" t="s">
        <v>31300</v>
      </c>
      <c r="E431">
        <v>2015</v>
      </c>
      <c r="F431" t="s">
        <v>31299</v>
      </c>
      <c r="G431" t="s">
        <v>3314</v>
      </c>
      <c r="H431" s="6" t="str">
        <f>HYPERLINK(I431)</f>
        <v>https://ieeexplore.ieee.org/abstract/document/7055238/</v>
      </c>
      <c r="I431" t="s">
        <v>31298</v>
      </c>
      <c r="J431" t="s">
        <v>31297</v>
      </c>
      <c r="K431">
        <v>66</v>
      </c>
      <c r="L431" s="41">
        <v>43543</v>
      </c>
      <c r="U431">
        <v>3</v>
      </c>
      <c r="V431" t="s">
        <v>2993</v>
      </c>
      <c r="W431">
        <v>1</v>
      </c>
      <c r="X431">
        <v>3</v>
      </c>
      <c r="Y431">
        <v>4</v>
      </c>
    </row>
    <row r="432" spans="2:25" x14ac:dyDescent="0.3">
      <c r="B432">
        <v>0</v>
      </c>
      <c r="C432" t="s">
        <v>1275</v>
      </c>
      <c r="D432" t="s">
        <v>1276</v>
      </c>
      <c r="E432">
        <v>2016</v>
      </c>
      <c r="G432" t="s">
        <v>5531</v>
      </c>
      <c r="H432" s="6" t="str">
        <f>HYPERLINK(I432)</f>
        <v>http://koara.lib.keio.ac.jp/xoonips/modules/xoonips/download.php/KO40002001-00002016-0014.pdf?file_id=126733</v>
      </c>
      <c r="I432" t="s">
        <v>1277</v>
      </c>
      <c r="K432">
        <v>67</v>
      </c>
      <c r="L432" s="41">
        <v>43543</v>
      </c>
      <c r="M432" t="s">
        <v>3356</v>
      </c>
      <c r="U432">
        <v>0</v>
      </c>
      <c r="V432" t="s">
        <v>2923</v>
      </c>
      <c r="W432">
        <v>0</v>
      </c>
      <c r="X432">
        <v>1</v>
      </c>
      <c r="Y432">
        <v>3</v>
      </c>
    </row>
    <row r="433" spans="1:25" x14ac:dyDescent="0.3">
      <c r="B433">
        <v>3</v>
      </c>
      <c r="C433" t="s">
        <v>31296</v>
      </c>
      <c r="D433" t="s">
        <v>31295</v>
      </c>
      <c r="E433">
        <v>2011</v>
      </c>
      <c r="G433" t="s">
        <v>3502</v>
      </c>
      <c r="H433" s="6" t="str">
        <f>HYPERLINK(I433)</f>
        <v>https://tel.archives-ouvertes.fr/tel-00674438/</v>
      </c>
      <c r="I433" t="s">
        <v>31294</v>
      </c>
      <c r="J433" t="s">
        <v>31293</v>
      </c>
      <c r="K433">
        <v>68</v>
      </c>
      <c r="L433" s="41">
        <v>43543</v>
      </c>
      <c r="U433">
        <v>3</v>
      </c>
      <c r="V433" t="s">
        <v>2932</v>
      </c>
      <c r="W433">
        <v>3</v>
      </c>
      <c r="X433">
        <v>1</v>
      </c>
      <c r="Y433">
        <v>8</v>
      </c>
    </row>
    <row r="434" spans="1:25" x14ac:dyDescent="0.3">
      <c r="B434">
        <v>33</v>
      </c>
      <c r="C434" t="s">
        <v>19923</v>
      </c>
      <c r="D434" t="s">
        <v>19922</v>
      </c>
      <c r="E434">
        <v>2009</v>
      </c>
      <c r="F434" t="s">
        <v>3336</v>
      </c>
      <c r="G434" t="s">
        <v>3314</v>
      </c>
      <c r="H434" s="6" t="str">
        <f>HYPERLINK(I434)</f>
        <v>https://ieeexplore.ieee.org/abstract/document/5325798/</v>
      </c>
      <c r="I434" t="s">
        <v>19921</v>
      </c>
      <c r="J434" t="s">
        <v>19920</v>
      </c>
      <c r="K434">
        <v>69</v>
      </c>
      <c r="L434" s="41">
        <v>43543</v>
      </c>
      <c r="U434">
        <v>33</v>
      </c>
      <c r="V434" t="s">
        <v>19919</v>
      </c>
      <c r="W434">
        <v>11</v>
      </c>
      <c r="X434">
        <v>3</v>
      </c>
      <c r="Y434">
        <v>10</v>
      </c>
    </row>
    <row r="435" spans="1:25" x14ac:dyDescent="0.3">
      <c r="B435">
        <v>0</v>
      </c>
      <c r="C435" t="s">
        <v>9552</v>
      </c>
      <c r="D435" t="s">
        <v>9551</v>
      </c>
      <c r="E435">
        <v>2018</v>
      </c>
      <c r="F435" t="s">
        <v>3336</v>
      </c>
      <c r="G435" t="s">
        <v>3314</v>
      </c>
      <c r="H435" s="6" t="str">
        <f>HYPERLINK(I435)</f>
        <v>https://ieeexplore.ieee.org/abstract/document/8468109/</v>
      </c>
      <c r="I435" t="s">
        <v>9550</v>
      </c>
      <c r="K435">
        <v>70</v>
      </c>
      <c r="L435" s="41">
        <v>43543</v>
      </c>
      <c r="U435">
        <v>0</v>
      </c>
      <c r="V435" t="s">
        <v>2923</v>
      </c>
      <c r="W435">
        <v>0</v>
      </c>
      <c r="X435">
        <v>6</v>
      </c>
      <c r="Y435">
        <v>1</v>
      </c>
    </row>
    <row r="436" spans="1:25" x14ac:dyDescent="0.3">
      <c r="B436">
        <v>0</v>
      </c>
      <c r="C436" t="s">
        <v>9895</v>
      </c>
      <c r="D436" t="s">
        <v>9894</v>
      </c>
      <c r="E436">
        <v>1996</v>
      </c>
      <c r="G436" t="s">
        <v>8786</v>
      </c>
      <c r="H436" s="6" t="str">
        <f>HYPERLINK(I436)</f>
        <v>https://vtechworks.lib.vt.edu/handle/10919/44977</v>
      </c>
      <c r="I436" t="s">
        <v>9893</v>
      </c>
      <c r="K436">
        <v>71</v>
      </c>
      <c r="L436" s="41">
        <v>43543</v>
      </c>
      <c r="U436">
        <v>0</v>
      </c>
      <c r="V436" t="s">
        <v>2923</v>
      </c>
      <c r="W436">
        <v>0</v>
      </c>
      <c r="X436">
        <v>1</v>
      </c>
      <c r="Y436">
        <v>23</v>
      </c>
    </row>
    <row r="437" spans="1:25" x14ac:dyDescent="0.3">
      <c r="B437">
        <v>9</v>
      </c>
      <c r="C437" t="s">
        <v>13148</v>
      </c>
      <c r="D437" t="s">
        <v>13147</v>
      </c>
      <c r="E437">
        <v>2016</v>
      </c>
      <c r="F437" t="s">
        <v>13146</v>
      </c>
      <c r="G437" t="s">
        <v>13145</v>
      </c>
      <c r="H437" s="6" t="str">
        <f>HYPERLINK(I437)</f>
        <v>https://udv.de/sites/default/files/tx_udvpublications/fobe_39_hochautomfahren.pdf</v>
      </c>
      <c r="I437" t="s">
        <v>13144</v>
      </c>
      <c r="J437" t="s">
        <v>13143</v>
      </c>
      <c r="K437">
        <v>72</v>
      </c>
      <c r="L437" s="41">
        <v>43543</v>
      </c>
      <c r="M437" t="s">
        <v>3356</v>
      </c>
      <c r="U437">
        <v>9</v>
      </c>
      <c r="V437" t="s">
        <v>2934</v>
      </c>
      <c r="W437">
        <v>2</v>
      </c>
      <c r="X437">
        <v>5</v>
      </c>
      <c r="Y437">
        <v>3</v>
      </c>
    </row>
    <row r="438" spans="1:25" x14ac:dyDescent="0.3">
      <c r="B438">
        <v>7</v>
      </c>
      <c r="C438" t="s">
        <v>29939</v>
      </c>
      <c r="D438" t="s">
        <v>29938</v>
      </c>
      <c r="E438">
        <v>2017</v>
      </c>
      <c r="G438" t="s">
        <v>4460</v>
      </c>
      <c r="H438" s="6" t="str">
        <f>HYPERLINK(I438)</f>
        <v>https://dspace.mit.edu/handle/1721.1/112357</v>
      </c>
      <c r="I438" t="s">
        <v>29937</v>
      </c>
      <c r="J438" t="s">
        <v>29936</v>
      </c>
      <c r="K438">
        <v>73</v>
      </c>
      <c r="L438" s="41">
        <v>43543</v>
      </c>
      <c r="U438">
        <v>7</v>
      </c>
      <c r="V438" t="s">
        <v>3021</v>
      </c>
      <c r="W438">
        <v>7</v>
      </c>
      <c r="X438">
        <v>1</v>
      </c>
      <c r="Y438">
        <v>2</v>
      </c>
    </row>
    <row r="439" spans="1:25" x14ac:dyDescent="0.3">
      <c r="B439">
        <v>0</v>
      </c>
      <c r="C439" t="s">
        <v>31292</v>
      </c>
      <c r="D439" t="s">
        <v>31291</v>
      </c>
      <c r="F439" t="s">
        <v>31290</v>
      </c>
      <c r="H439" s="6" t="str">
        <f>HYPERLINK(I439)</f>
        <v>http://www.csc.kth.se/grasp/deliverables/D12.pdf</v>
      </c>
      <c r="I439" t="s">
        <v>31289</v>
      </c>
      <c r="K439">
        <v>74</v>
      </c>
      <c r="L439" s="41">
        <v>43543</v>
      </c>
      <c r="M439" t="s">
        <v>3356</v>
      </c>
      <c r="U439">
        <v>0</v>
      </c>
      <c r="V439" t="s">
        <v>2923</v>
      </c>
      <c r="W439">
        <v>0</v>
      </c>
      <c r="X439">
        <v>7</v>
      </c>
    </row>
    <row r="440" spans="1:25" x14ac:dyDescent="0.3">
      <c r="A440" t="s">
        <v>2639</v>
      </c>
      <c r="H440" s="6" t="str">
        <f>HYPERLINK(I440)</f>
        <v/>
      </c>
      <c r="L440" s="41"/>
    </row>
    <row r="441" spans="1:25" x14ac:dyDescent="0.3">
      <c r="A441" t="s">
        <v>2641</v>
      </c>
      <c r="H441" s="6" t="str">
        <f>HYPERLINK(I441)</f>
        <v/>
      </c>
      <c r="L441" s="41"/>
    </row>
    <row r="442" spans="1:25" x14ac:dyDescent="0.3">
      <c r="A442" t="s">
        <v>2642</v>
      </c>
      <c r="B442">
        <v>77</v>
      </c>
      <c r="C442" t="s">
        <v>1389</v>
      </c>
      <c r="D442" t="s">
        <v>1390</v>
      </c>
      <c r="E442">
        <v>2012</v>
      </c>
      <c r="F442" t="s">
        <v>3573</v>
      </c>
      <c r="G442" t="s">
        <v>3321</v>
      </c>
      <c r="H442" s="6" t="str">
        <f>HYPERLINK(I442)</f>
        <v>https://journals.sagepub.com/doi/abs/10.1177/1071181312561483</v>
      </c>
      <c r="I442" t="s">
        <v>28934</v>
      </c>
      <c r="J442" t="s">
        <v>28933</v>
      </c>
      <c r="K442">
        <v>1</v>
      </c>
      <c r="L442" s="41">
        <v>43543</v>
      </c>
      <c r="U442">
        <v>77</v>
      </c>
      <c r="V442" t="s">
        <v>3049</v>
      </c>
      <c r="W442">
        <v>26</v>
      </c>
      <c r="X442">
        <v>3</v>
      </c>
      <c r="Y442">
        <v>7</v>
      </c>
    </row>
    <row r="443" spans="1:25" x14ac:dyDescent="0.3">
      <c r="B443">
        <v>17</v>
      </c>
      <c r="C443" t="s">
        <v>1169</v>
      </c>
      <c r="D443" t="s">
        <v>1170</v>
      </c>
      <c r="E443">
        <v>2017</v>
      </c>
      <c r="F443" t="s">
        <v>3583</v>
      </c>
      <c r="G443" t="s">
        <v>3328</v>
      </c>
      <c r="H443" s="6" t="str">
        <f>HYPERLINK(I443)</f>
        <v>https://link.springer.com/chapter/10.1007/978-3-319-41682-3_49</v>
      </c>
      <c r="I443" t="s">
        <v>1171</v>
      </c>
      <c r="J443" t="s">
        <v>15061</v>
      </c>
      <c r="K443">
        <v>2</v>
      </c>
      <c r="L443" s="41">
        <v>43543</v>
      </c>
      <c r="U443">
        <v>17</v>
      </c>
      <c r="V443" t="s">
        <v>3204</v>
      </c>
      <c r="W443">
        <v>4</v>
      </c>
      <c r="X443">
        <v>4</v>
      </c>
      <c r="Y443">
        <v>2</v>
      </c>
    </row>
    <row r="444" spans="1:25" x14ac:dyDescent="0.3">
      <c r="B444">
        <v>9</v>
      </c>
      <c r="C444" t="s">
        <v>1806</v>
      </c>
      <c r="D444" t="s">
        <v>1807</v>
      </c>
      <c r="E444">
        <v>2013</v>
      </c>
      <c r="F444" t="s">
        <v>5332</v>
      </c>
      <c r="G444" t="s">
        <v>3314</v>
      </c>
      <c r="H444" s="6" t="str">
        <f>HYPERLINK(I444)</f>
        <v>https://ieeexplore.ieee.org/abstract/document/6728525/</v>
      </c>
      <c r="I444" t="s">
        <v>1808</v>
      </c>
      <c r="J444" t="s">
        <v>23666</v>
      </c>
      <c r="K444">
        <v>3</v>
      </c>
      <c r="L444" s="41">
        <v>43543</v>
      </c>
      <c r="U444">
        <v>9</v>
      </c>
      <c r="V444" t="s">
        <v>2954</v>
      </c>
      <c r="W444">
        <v>2</v>
      </c>
      <c r="X444">
        <v>4</v>
      </c>
      <c r="Y444">
        <v>6</v>
      </c>
    </row>
    <row r="445" spans="1:25" x14ac:dyDescent="0.3">
      <c r="B445">
        <v>53</v>
      </c>
      <c r="C445" t="s">
        <v>1268</v>
      </c>
      <c r="D445" t="s">
        <v>1269</v>
      </c>
      <c r="E445">
        <v>2016</v>
      </c>
      <c r="F445" t="s">
        <v>3322</v>
      </c>
      <c r="G445" t="s">
        <v>3321</v>
      </c>
      <c r="H445" s="6" t="str">
        <f>HYPERLINK(I445)</f>
        <v>https://journals.sagepub.com/doi/abs/10.1177/0018720815612319</v>
      </c>
      <c r="I445" t="s">
        <v>1270</v>
      </c>
      <c r="J445" t="s">
        <v>7926</v>
      </c>
      <c r="K445">
        <v>4</v>
      </c>
      <c r="L445" s="41">
        <v>43543</v>
      </c>
      <c r="U445">
        <v>53</v>
      </c>
      <c r="V445" t="s">
        <v>7925</v>
      </c>
      <c r="W445">
        <v>18</v>
      </c>
      <c r="X445">
        <v>3</v>
      </c>
      <c r="Y445">
        <v>3</v>
      </c>
    </row>
    <row r="446" spans="1:25" x14ac:dyDescent="0.3">
      <c r="B446">
        <v>21</v>
      </c>
      <c r="C446" t="s">
        <v>9100</v>
      </c>
      <c r="D446" t="s">
        <v>9099</v>
      </c>
      <c r="E446">
        <v>2012</v>
      </c>
      <c r="F446" t="s">
        <v>9098</v>
      </c>
      <c r="G446" t="s">
        <v>3314</v>
      </c>
      <c r="H446" s="6" t="str">
        <f>HYPERLINK(I446)</f>
        <v>https://ieeexplore.ieee.org/abstract/document/6343867/</v>
      </c>
      <c r="I446" t="s">
        <v>9097</v>
      </c>
      <c r="J446" t="s">
        <v>9096</v>
      </c>
      <c r="K446">
        <v>5</v>
      </c>
      <c r="L446" s="41">
        <v>43543</v>
      </c>
      <c r="U446">
        <v>21</v>
      </c>
      <c r="V446" t="s">
        <v>2934</v>
      </c>
      <c r="W446">
        <v>7</v>
      </c>
      <c r="X446">
        <v>3</v>
      </c>
      <c r="Y446">
        <v>7</v>
      </c>
    </row>
    <row r="447" spans="1:25" x14ac:dyDescent="0.3">
      <c r="B447">
        <v>17</v>
      </c>
      <c r="C447" t="s">
        <v>27</v>
      </c>
      <c r="D447" t="s">
        <v>28</v>
      </c>
      <c r="E447">
        <v>2015</v>
      </c>
      <c r="F447" t="s">
        <v>6564</v>
      </c>
      <c r="G447" t="s">
        <v>3347</v>
      </c>
      <c r="H447" s="6" t="str">
        <f>HYPERLINK(I447)</f>
        <v>https://www.sciencedirect.com/science/article/pii/S2351978915007684</v>
      </c>
      <c r="I447" t="s">
        <v>30</v>
      </c>
      <c r="J447" t="s">
        <v>11161</v>
      </c>
      <c r="K447">
        <v>6</v>
      </c>
      <c r="L447" s="41">
        <v>43543</v>
      </c>
      <c r="U447">
        <v>17</v>
      </c>
      <c r="V447" t="s">
        <v>10405</v>
      </c>
      <c r="W447">
        <v>3</v>
      </c>
      <c r="X447">
        <v>5</v>
      </c>
      <c r="Y447">
        <v>4</v>
      </c>
    </row>
    <row r="448" spans="1:25" x14ac:dyDescent="0.3">
      <c r="B448">
        <v>67</v>
      </c>
      <c r="C448" t="s">
        <v>29399</v>
      </c>
      <c r="D448" t="s">
        <v>29398</v>
      </c>
      <c r="E448">
        <v>2013</v>
      </c>
      <c r="F448" t="s">
        <v>8059</v>
      </c>
      <c r="G448" t="s">
        <v>3314</v>
      </c>
      <c r="H448" s="6" t="str">
        <f>HYPERLINK(I448)</f>
        <v>https://ieeexplore.ieee.org/abstract/document/6728533/</v>
      </c>
      <c r="I448" t="s">
        <v>29397</v>
      </c>
      <c r="J448" t="s">
        <v>29396</v>
      </c>
      <c r="K448">
        <v>7</v>
      </c>
      <c r="L448" s="41">
        <v>43543</v>
      </c>
      <c r="U448">
        <v>67</v>
      </c>
      <c r="V448" t="s">
        <v>20145</v>
      </c>
      <c r="W448">
        <v>34</v>
      </c>
      <c r="X448">
        <v>2</v>
      </c>
      <c r="Y448">
        <v>6</v>
      </c>
    </row>
    <row r="449" spans="2:25" x14ac:dyDescent="0.3">
      <c r="B449">
        <v>21</v>
      </c>
      <c r="C449" t="s">
        <v>1040</v>
      </c>
      <c r="D449" t="s">
        <v>1041</v>
      </c>
      <c r="E449">
        <v>2015</v>
      </c>
      <c r="F449" t="s">
        <v>6564</v>
      </c>
      <c r="G449" t="s">
        <v>3347</v>
      </c>
      <c r="H449" s="6" t="str">
        <f>HYPERLINK(I449)</f>
        <v>https://www.sciencedirect.com/science/article/pii/S2351978915005144</v>
      </c>
      <c r="I449" t="s">
        <v>6563</v>
      </c>
      <c r="J449" t="s">
        <v>6562</v>
      </c>
      <c r="K449">
        <v>8</v>
      </c>
      <c r="L449" s="41">
        <v>43543</v>
      </c>
      <c r="U449">
        <v>21</v>
      </c>
      <c r="V449" t="s">
        <v>3147</v>
      </c>
      <c r="W449">
        <v>11</v>
      </c>
      <c r="X449">
        <v>2</v>
      </c>
      <c r="Y449">
        <v>4</v>
      </c>
    </row>
    <row r="450" spans="2:25" x14ac:dyDescent="0.3">
      <c r="B450">
        <v>34</v>
      </c>
      <c r="C450" t="s">
        <v>147</v>
      </c>
      <c r="D450" t="s">
        <v>148</v>
      </c>
      <c r="E450">
        <v>2012</v>
      </c>
      <c r="F450" t="s">
        <v>4686</v>
      </c>
      <c r="G450" t="s">
        <v>4685</v>
      </c>
      <c r="H450" s="6" t="str">
        <f>HYPERLINK(I450)</f>
        <v>https://www.degruyter.com/view/j/itit.2012.54.issue-4/itit.2012.0680/itit.2012.0680.xml</v>
      </c>
      <c r="I450" t="s">
        <v>4684</v>
      </c>
      <c r="J450" t="s">
        <v>4683</v>
      </c>
      <c r="K450">
        <v>9</v>
      </c>
      <c r="L450" s="41">
        <v>43543</v>
      </c>
      <c r="U450">
        <v>34</v>
      </c>
      <c r="V450" t="s">
        <v>3176</v>
      </c>
      <c r="W450">
        <v>9</v>
      </c>
      <c r="X450">
        <v>4</v>
      </c>
      <c r="Y450">
        <v>7</v>
      </c>
    </row>
    <row r="451" spans="2:25" x14ac:dyDescent="0.3">
      <c r="B451">
        <v>14</v>
      </c>
      <c r="C451" t="s">
        <v>1727</v>
      </c>
      <c r="D451" t="s">
        <v>1728</v>
      </c>
      <c r="E451">
        <v>2017</v>
      </c>
      <c r="F451" t="s">
        <v>4596</v>
      </c>
      <c r="G451" t="s">
        <v>3328</v>
      </c>
      <c r="H451" s="6" t="str">
        <f>HYPERLINK(I451)</f>
        <v>https://link.springer.com/chapter/10.1007/978-3-319-49448-7_10</v>
      </c>
      <c r="I451" t="s">
        <v>4595</v>
      </c>
      <c r="J451" t="s">
        <v>4594</v>
      </c>
      <c r="K451">
        <v>10</v>
      </c>
      <c r="L451" s="41">
        <v>43543</v>
      </c>
      <c r="U451">
        <v>14</v>
      </c>
      <c r="V451" t="s">
        <v>3022</v>
      </c>
      <c r="W451">
        <v>2</v>
      </c>
      <c r="X451">
        <v>6</v>
      </c>
      <c r="Y451">
        <v>2</v>
      </c>
    </row>
    <row r="452" spans="2:25" x14ac:dyDescent="0.3">
      <c r="B452">
        <v>27</v>
      </c>
      <c r="C452" t="s">
        <v>524</v>
      </c>
      <c r="D452" t="s">
        <v>525</v>
      </c>
      <c r="E452">
        <v>2011</v>
      </c>
      <c r="F452" t="s">
        <v>4144</v>
      </c>
      <c r="G452" t="s">
        <v>3328</v>
      </c>
      <c r="H452" s="6" t="str">
        <f>HYPERLINK(I452)</f>
        <v>https://link.springer.com/chapter/10.1007/978-3-642-21666-4_30</v>
      </c>
      <c r="I452" t="s">
        <v>4143</v>
      </c>
      <c r="J452" t="s">
        <v>4142</v>
      </c>
      <c r="K452">
        <v>11</v>
      </c>
      <c r="L452" s="41">
        <v>43543</v>
      </c>
      <c r="U452">
        <v>27</v>
      </c>
      <c r="V452" t="s">
        <v>2930</v>
      </c>
      <c r="W452">
        <v>5</v>
      </c>
      <c r="X452">
        <v>5</v>
      </c>
      <c r="Y452">
        <v>8</v>
      </c>
    </row>
    <row r="453" spans="2:25" x14ac:dyDescent="0.3">
      <c r="B453">
        <v>42</v>
      </c>
      <c r="C453" t="s">
        <v>1043</v>
      </c>
      <c r="D453" t="s">
        <v>1044</v>
      </c>
      <c r="E453">
        <v>2016</v>
      </c>
      <c r="F453" t="s">
        <v>3567</v>
      </c>
      <c r="G453" t="s">
        <v>3347</v>
      </c>
      <c r="H453" s="6" t="str">
        <f>HYPERLINK(I453)</f>
        <v>https://www.sciencedirect.com/science/article/pii/S1369847816304120</v>
      </c>
      <c r="I453" t="s">
        <v>7302</v>
      </c>
      <c r="J453" t="s">
        <v>7301</v>
      </c>
      <c r="K453">
        <v>12</v>
      </c>
      <c r="L453" s="41">
        <v>43543</v>
      </c>
      <c r="M453" t="s">
        <v>3325</v>
      </c>
      <c r="U453">
        <v>42</v>
      </c>
      <c r="V453" t="s">
        <v>3286</v>
      </c>
      <c r="W453">
        <v>8</v>
      </c>
      <c r="X453">
        <v>5</v>
      </c>
      <c r="Y453">
        <v>3</v>
      </c>
    </row>
    <row r="454" spans="2:25" x14ac:dyDescent="0.3">
      <c r="B454">
        <v>30</v>
      </c>
      <c r="C454" t="s">
        <v>496</v>
      </c>
      <c r="D454" t="s">
        <v>497</v>
      </c>
      <c r="E454">
        <v>2017</v>
      </c>
      <c r="F454" t="s">
        <v>31288</v>
      </c>
      <c r="G454" t="s">
        <v>3328</v>
      </c>
      <c r="H454" s="6" t="str">
        <f>HYPERLINK(I454)</f>
        <v>https://link.springer.com/chapter/10.1007/978-3-662-53305-5_22</v>
      </c>
      <c r="I454" t="s">
        <v>498</v>
      </c>
      <c r="J454" t="s">
        <v>31287</v>
      </c>
      <c r="K454">
        <v>13</v>
      </c>
      <c r="L454" s="41">
        <v>43543</v>
      </c>
      <c r="U454">
        <v>30</v>
      </c>
      <c r="V454" t="s">
        <v>3155</v>
      </c>
      <c r="W454">
        <v>8</v>
      </c>
      <c r="X454">
        <v>4</v>
      </c>
      <c r="Y454">
        <v>2</v>
      </c>
    </row>
    <row r="455" spans="2:25" x14ac:dyDescent="0.3">
      <c r="B455">
        <v>21</v>
      </c>
      <c r="C455" t="s">
        <v>1425</v>
      </c>
      <c r="D455" t="s">
        <v>1426</v>
      </c>
      <c r="E455">
        <v>2015</v>
      </c>
      <c r="F455" t="s">
        <v>6564</v>
      </c>
      <c r="G455" t="s">
        <v>3347</v>
      </c>
      <c r="H455" s="6" t="str">
        <f>HYPERLINK(I455)</f>
        <v>https://www.sciencedirect.com/science/article/pii/S2351978915005089</v>
      </c>
      <c r="I455" t="s">
        <v>1427</v>
      </c>
      <c r="J455" t="s">
        <v>24034</v>
      </c>
      <c r="K455">
        <v>14</v>
      </c>
      <c r="L455" s="41">
        <v>43543</v>
      </c>
      <c r="U455">
        <v>21</v>
      </c>
      <c r="V455" t="s">
        <v>3147</v>
      </c>
      <c r="W455">
        <v>7</v>
      </c>
      <c r="X455">
        <v>3</v>
      </c>
      <c r="Y455">
        <v>4</v>
      </c>
    </row>
    <row r="456" spans="2:25" x14ac:dyDescent="0.3">
      <c r="B456">
        <v>5</v>
      </c>
      <c r="C456" t="s">
        <v>936</v>
      </c>
      <c r="D456" t="s">
        <v>937</v>
      </c>
      <c r="E456">
        <v>2018</v>
      </c>
      <c r="F456" t="s">
        <v>4425</v>
      </c>
      <c r="G456" t="s">
        <v>4424</v>
      </c>
      <c r="H456" s="6" t="str">
        <f>HYPERLINK(I456)</f>
        <v>http://www.nowpublishers.com/article/Details/HCI-069</v>
      </c>
      <c r="I456" t="s">
        <v>938</v>
      </c>
      <c r="J456" t="s">
        <v>4423</v>
      </c>
      <c r="K456">
        <v>15</v>
      </c>
      <c r="L456" s="41">
        <v>43543</v>
      </c>
      <c r="U456">
        <v>5</v>
      </c>
      <c r="V456" t="s">
        <v>3003</v>
      </c>
      <c r="W456">
        <v>5</v>
      </c>
      <c r="X456">
        <v>1</v>
      </c>
      <c r="Y456">
        <v>1</v>
      </c>
    </row>
    <row r="457" spans="2:25" x14ac:dyDescent="0.3">
      <c r="B457">
        <v>55</v>
      </c>
      <c r="C457" t="s">
        <v>24427</v>
      </c>
      <c r="D457" t="s">
        <v>24426</v>
      </c>
      <c r="E457">
        <v>2016</v>
      </c>
      <c r="F457" t="s">
        <v>3322</v>
      </c>
      <c r="G457" t="s">
        <v>3321</v>
      </c>
      <c r="H457" s="6" t="str">
        <f>HYPERLINK(I457)</f>
        <v>https://journals.sagepub.com/doi/abs/10.1177/0018720815625744</v>
      </c>
      <c r="I457" t="s">
        <v>28133</v>
      </c>
      <c r="J457" t="s">
        <v>24424</v>
      </c>
      <c r="K457">
        <v>16</v>
      </c>
      <c r="L457" s="41">
        <v>43543</v>
      </c>
      <c r="U457">
        <v>55</v>
      </c>
      <c r="V457" t="s">
        <v>24423</v>
      </c>
      <c r="W457">
        <v>14</v>
      </c>
      <c r="X457">
        <v>4</v>
      </c>
      <c r="Y457">
        <v>3</v>
      </c>
    </row>
    <row r="458" spans="2:25" x14ac:dyDescent="0.3">
      <c r="B458">
        <v>16</v>
      </c>
      <c r="C458" t="s">
        <v>1859</v>
      </c>
      <c r="D458" t="s">
        <v>1860</v>
      </c>
      <c r="E458">
        <v>2013</v>
      </c>
      <c r="F458" t="s">
        <v>4604</v>
      </c>
      <c r="G458" t="s">
        <v>3314</v>
      </c>
      <c r="H458" s="6" t="str">
        <f>HYPERLINK(I458)</f>
        <v>https://ieeexplore.ieee.org/abstract/document/6629643/</v>
      </c>
      <c r="I458" t="s">
        <v>1861</v>
      </c>
      <c r="J458" t="s">
        <v>4603</v>
      </c>
      <c r="K458">
        <v>17</v>
      </c>
      <c r="L458" s="41">
        <v>43543</v>
      </c>
      <c r="U458">
        <v>16</v>
      </c>
      <c r="V458" t="s">
        <v>2973</v>
      </c>
      <c r="W458">
        <v>8</v>
      </c>
      <c r="X458">
        <v>2</v>
      </c>
      <c r="Y458">
        <v>6</v>
      </c>
    </row>
    <row r="459" spans="2:25" x14ac:dyDescent="0.3">
      <c r="B459">
        <v>4</v>
      </c>
      <c r="C459" t="s">
        <v>1478</v>
      </c>
      <c r="D459" t="s">
        <v>1479</v>
      </c>
      <c r="E459">
        <v>2013</v>
      </c>
      <c r="F459" t="s">
        <v>3459</v>
      </c>
      <c r="G459" t="s">
        <v>3328</v>
      </c>
      <c r="H459" s="6" t="str">
        <f>HYPERLINK(I459)</f>
        <v>https://link.springer.com/chapter/10.1007/978-3-642-39476-8_69</v>
      </c>
      <c r="I459" t="s">
        <v>24808</v>
      </c>
      <c r="J459" t="s">
        <v>24807</v>
      </c>
      <c r="K459">
        <v>18</v>
      </c>
      <c r="L459" s="41">
        <v>43543</v>
      </c>
      <c r="U459">
        <v>4</v>
      </c>
      <c r="V459" t="s">
        <v>2953</v>
      </c>
      <c r="W459">
        <v>1</v>
      </c>
      <c r="X459">
        <v>4</v>
      </c>
      <c r="Y459">
        <v>6</v>
      </c>
    </row>
    <row r="460" spans="2:25" x14ac:dyDescent="0.3">
      <c r="B460">
        <v>16</v>
      </c>
      <c r="C460" t="s">
        <v>95</v>
      </c>
      <c r="D460" t="s">
        <v>96</v>
      </c>
      <c r="E460">
        <v>2014</v>
      </c>
      <c r="F460" t="s">
        <v>12445</v>
      </c>
      <c r="G460" t="s">
        <v>3369</v>
      </c>
      <c r="H460" s="6" t="e">
        <f>HYPERLINK(I460)</f>
        <v>#VALUE!</v>
      </c>
      <c r="I460" t="s">
        <v>31286</v>
      </c>
      <c r="J460" t="s">
        <v>31285</v>
      </c>
      <c r="K460">
        <v>19</v>
      </c>
      <c r="L460" s="41">
        <v>43543</v>
      </c>
      <c r="M460" t="s">
        <v>3356</v>
      </c>
      <c r="U460">
        <v>16</v>
      </c>
      <c r="V460" t="s">
        <v>3011</v>
      </c>
      <c r="W460">
        <v>4</v>
      </c>
      <c r="X460">
        <v>4</v>
      </c>
      <c r="Y460">
        <v>5</v>
      </c>
    </row>
    <row r="461" spans="2:25" x14ac:dyDescent="0.3">
      <c r="B461">
        <v>6</v>
      </c>
      <c r="C461" t="s">
        <v>508</v>
      </c>
      <c r="D461" t="s">
        <v>509</v>
      </c>
      <c r="E461">
        <v>2017</v>
      </c>
      <c r="F461" t="s">
        <v>19890</v>
      </c>
      <c r="G461" t="s">
        <v>3328</v>
      </c>
      <c r="H461" s="6" t="str">
        <f>HYPERLINK(I461)</f>
        <v>https://link.springer.com/chapter/10.1007/978-3-319-60441-1_70</v>
      </c>
      <c r="I461" t="s">
        <v>510</v>
      </c>
      <c r="J461" t="s">
        <v>19889</v>
      </c>
      <c r="K461">
        <v>20</v>
      </c>
      <c r="L461" s="41">
        <v>43543</v>
      </c>
      <c r="U461">
        <v>6</v>
      </c>
      <c r="V461" t="s">
        <v>2934</v>
      </c>
      <c r="W461">
        <v>2</v>
      </c>
      <c r="X461">
        <v>3</v>
      </c>
      <c r="Y461">
        <v>2</v>
      </c>
    </row>
    <row r="462" spans="2:25" x14ac:dyDescent="0.3">
      <c r="B462">
        <v>308</v>
      </c>
      <c r="C462" t="s">
        <v>28527</v>
      </c>
      <c r="D462" t="s">
        <v>28526</v>
      </c>
      <c r="E462">
        <v>2015</v>
      </c>
      <c r="F462" t="s">
        <v>4634</v>
      </c>
      <c r="G462" t="s">
        <v>3347</v>
      </c>
      <c r="H462" s="6" t="str">
        <f>HYPERLINK(I462)</f>
        <v>https://www.sciencedirect.com/science/article/pii/S1369847815000777</v>
      </c>
      <c r="I462" t="s">
        <v>28525</v>
      </c>
      <c r="J462" t="s">
        <v>28524</v>
      </c>
      <c r="K462">
        <v>21</v>
      </c>
      <c r="L462" s="41">
        <v>43543</v>
      </c>
      <c r="M462" t="s">
        <v>3325</v>
      </c>
      <c r="U462">
        <v>308</v>
      </c>
      <c r="V462" t="s">
        <v>28523</v>
      </c>
      <c r="W462">
        <v>103</v>
      </c>
      <c r="X462">
        <v>3</v>
      </c>
      <c r="Y462">
        <v>4</v>
      </c>
    </row>
    <row r="463" spans="2:25" x14ac:dyDescent="0.3">
      <c r="B463">
        <v>20</v>
      </c>
      <c r="C463" t="s">
        <v>1233</v>
      </c>
      <c r="D463" t="s">
        <v>1234</v>
      </c>
      <c r="E463">
        <v>2015</v>
      </c>
      <c r="F463" t="s">
        <v>4926</v>
      </c>
      <c r="G463" t="s">
        <v>3328</v>
      </c>
      <c r="H463" s="6" t="str">
        <f>HYPERLINK(I463)</f>
        <v>https://link.springer.com/chapter/10.1007/978-3-319-19078-5_7</v>
      </c>
      <c r="I463" t="s">
        <v>1235</v>
      </c>
      <c r="J463" t="s">
        <v>29243</v>
      </c>
      <c r="K463">
        <v>22</v>
      </c>
      <c r="L463" s="41">
        <v>43543</v>
      </c>
      <c r="U463">
        <v>20</v>
      </c>
      <c r="V463" t="s">
        <v>3003</v>
      </c>
      <c r="W463">
        <v>20</v>
      </c>
      <c r="X463">
        <v>1</v>
      </c>
      <c r="Y463">
        <v>4</v>
      </c>
    </row>
    <row r="464" spans="2:25" x14ac:dyDescent="0.3">
      <c r="B464">
        <v>5</v>
      </c>
      <c r="C464" t="s">
        <v>12113</v>
      </c>
      <c r="D464" t="s">
        <v>12112</v>
      </c>
      <c r="E464">
        <v>2015</v>
      </c>
      <c r="F464" t="s">
        <v>12111</v>
      </c>
      <c r="G464" t="s">
        <v>3314</v>
      </c>
      <c r="H464" s="6" t="str">
        <f>HYPERLINK(I464)</f>
        <v>https://ieeexplore.ieee.org/abstract/document/7428223/</v>
      </c>
      <c r="I464" t="s">
        <v>12110</v>
      </c>
      <c r="J464" t="s">
        <v>12109</v>
      </c>
      <c r="K464">
        <v>23</v>
      </c>
      <c r="L464" s="41">
        <v>43543</v>
      </c>
      <c r="U464">
        <v>5</v>
      </c>
      <c r="V464" t="s">
        <v>3000</v>
      </c>
      <c r="W464">
        <v>1</v>
      </c>
      <c r="X464">
        <v>4</v>
      </c>
      <c r="Y464">
        <v>4</v>
      </c>
    </row>
    <row r="465" spans="2:25" x14ac:dyDescent="0.3">
      <c r="B465">
        <v>13</v>
      </c>
      <c r="C465" t="s">
        <v>31284</v>
      </c>
      <c r="D465" t="s">
        <v>31283</v>
      </c>
      <c r="E465">
        <v>2011</v>
      </c>
      <c r="F465" t="s">
        <v>4538</v>
      </c>
      <c r="G465" t="s">
        <v>4116</v>
      </c>
      <c r="H465" s="6" t="str">
        <f>HYPERLINK(I465)</f>
        <v>https://digital-library.theiet.org/content/journals/10.1049/iet-its.2010.0102</v>
      </c>
      <c r="I465" t="s">
        <v>31282</v>
      </c>
      <c r="J465" t="s">
        <v>31281</v>
      </c>
      <c r="K465">
        <v>24</v>
      </c>
      <c r="L465" s="41">
        <v>43543</v>
      </c>
      <c r="U465">
        <v>13</v>
      </c>
      <c r="V465" t="s">
        <v>2980</v>
      </c>
      <c r="W465">
        <v>7</v>
      </c>
      <c r="X465">
        <v>2</v>
      </c>
      <c r="Y465">
        <v>8</v>
      </c>
    </row>
    <row r="466" spans="2:25" x14ac:dyDescent="0.3">
      <c r="B466">
        <v>2</v>
      </c>
      <c r="C466" t="s">
        <v>6556</v>
      </c>
      <c r="D466" t="s">
        <v>6555</v>
      </c>
      <c r="E466">
        <v>2012</v>
      </c>
      <c r="F466" t="s">
        <v>6554</v>
      </c>
      <c r="G466" t="s">
        <v>6553</v>
      </c>
      <c r="H466" s="6" t="str">
        <f>HYPERLINK(I466)</f>
        <v>https://elib.dlr.de/77184/1/interactIVe_Summer_School_HighlyAutomatedDriving_Hesse_Schieben.pdf</v>
      </c>
      <c r="I466" t="s">
        <v>6552</v>
      </c>
      <c r="J466" t="s">
        <v>6551</v>
      </c>
      <c r="K466">
        <v>25</v>
      </c>
      <c r="L466" s="41">
        <v>43543</v>
      </c>
      <c r="M466" t="s">
        <v>3356</v>
      </c>
      <c r="U466">
        <v>2</v>
      </c>
      <c r="V466" t="s">
        <v>2920</v>
      </c>
      <c r="W466">
        <v>1</v>
      </c>
      <c r="X466">
        <v>2</v>
      </c>
      <c r="Y466">
        <v>7</v>
      </c>
    </row>
    <row r="467" spans="2:25" x14ac:dyDescent="0.3">
      <c r="B467">
        <v>2</v>
      </c>
      <c r="C467" t="s">
        <v>286</v>
      </c>
      <c r="D467" t="s">
        <v>287</v>
      </c>
      <c r="E467">
        <v>2017</v>
      </c>
      <c r="F467" t="s">
        <v>3375</v>
      </c>
      <c r="G467" t="s">
        <v>3369</v>
      </c>
      <c r="H467" s="6" t="str">
        <f>HYPERLINK(I467)</f>
        <v>https://www.researchgate.net/profile/Christopher_Cabrall/publication/313869304_A_Survey_of_Human_Machine_Interfaces_in_Automated_Driving/links/58ac3d0da6fdcc0e079e40c3/A-Survey-of-Human-Machine-Interfaces-in-Automated-Driving.pdf</v>
      </c>
      <c r="I467" t="s">
        <v>3374</v>
      </c>
      <c r="J467" t="s">
        <v>3373</v>
      </c>
      <c r="K467">
        <v>26</v>
      </c>
      <c r="L467" s="41">
        <v>43543</v>
      </c>
      <c r="M467" t="s">
        <v>3356</v>
      </c>
      <c r="U467">
        <v>2</v>
      </c>
      <c r="V467" t="s">
        <v>2931</v>
      </c>
      <c r="W467">
        <v>1</v>
      </c>
      <c r="X467">
        <v>4</v>
      </c>
      <c r="Y467">
        <v>2</v>
      </c>
    </row>
    <row r="468" spans="2:25" x14ac:dyDescent="0.3">
      <c r="B468">
        <v>72</v>
      </c>
      <c r="C468" t="s">
        <v>12471</v>
      </c>
      <c r="D468" t="s">
        <v>12470</v>
      </c>
      <c r="E468">
        <v>2013</v>
      </c>
      <c r="F468" t="s">
        <v>3755</v>
      </c>
      <c r="G468" t="s">
        <v>3314</v>
      </c>
      <c r="H468" s="6" t="str">
        <f>HYPERLINK(I468)</f>
        <v>https://ieeexplore.ieee.org/abstract/document/6361481/</v>
      </c>
      <c r="I468" t="s">
        <v>12469</v>
      </c>
      <c r="J468" t="s">
        <v>12468</v>
      </c>
      <c r="K468">
        <v>27</v>
      </c>
      <c r="L468" s="41">
        <v>43543</v>
      </c>
      <c r="U468">
        <v>72</v>
      </c>
      <c r="V468" t="s">
        <v>2977</v>
      </c>
      <c r="W468">
        <v>18</v>
      </c>
      <c r="X468">
        <v>4</v>
      </c>
      <c r="Y468">
        <v>6</v>
      </c>
    </row>
    <row r="469" spans="2:25" x14ac:dyDescent="0.3">
      <c r="B469">
        <v>3</v>
      </c>
      <c r="C469" t="s">
        <v>11040</v>
      </c>
      <c r="D469" t="s">
        <v>11039</v>
      </c>
      <c r="E469">
        <v>2016</v>
      </c>
      <c r="F469" t="s">
        <v>11038</v>
      </c>
      <c r="G469" t="s">
        <v>3328</v>
      </c>
      <c r="H469" s="6" t="str">
        <f>HYPERLINK(I469)</f>
        <v>https://link.springer.com/chapter/10.1007/978-3-319-40503-2_7</v>
      </c>
      <c r="I469" t="s">
        <v>11037</v>
      </c>
      <c r="J469" t="s">
        <v>11036</v>
      </c>
      <c r="K469">
        <v>28</v>
      </c>
      <c r="L469" s="41">
        <v>43543</v>
      </c>
      <c r="U469">
        <v>3</v>
      </c>
      <c r="V469" t="s">
        <v>2931</v>
      </c>
      <c r="W469">
        <v>1</v>
      </c>
      <c r="X469">
        <v>3</v>
      </c>
      <c r="Y469">
        <v>3</v>
      </c>
    </row>
    <row r="470" spans="2:25" x14ac:dyDescent="0.3">
      <c r="B470">
        <v>27</v>
      </c>
      <c r="C470" t="s">
        <v>9300</v>
      </c>
      <c r="D470" t="s">
        <v>9299</v>
      </c>
      <c r="E470">
        <v>2015</v>
      </c>
      <c r="F470" t="s">
        <v>9298</v>
      </c>
      <c r="G470" t="s">
        <v>3369</v>
      </c>
      <c r="H470" s="6" t="str">
        <f>HYPERLINK(I470)</f>
        <v>https://www.researchgate.net/profile/Mitchell_Cunningham2/publication/310327242_Autonomous_Vehicles_Human_Factors_Issues_and_Future_Research/links/582b7f8808ae004f74afb8e5/Autonomous-Vehicles-Human-Factors-Issues-and-Future-Research.pdf</v>
      </c>
      <c r="I470" t="s">
        <v>9297</v>
      </c>
      <c r="J470" t="s">
        <v>9296</v>
      </c>
      <c r="K470">
        <v>29</v>
      </c>
      <c r="L470" s="41">
        <v>43543</v>
      </c>
      <c r="M470" t="s">
        <v>3356</v>
      </c>
      <c r="U470">
        <v>27</v>
      </c>
      <c r="V470" t="s">
        <v>3116</v>
      </c>
      <c r="W470">
        <v>14</v>
      </c>
      <c r="X470">
        <v>2</v>
      </c>
      <c r="Y470">
        <v>4</v>
      </c>
    </row>
    <row r="471" spans="2:25" x14ac:dyDescent="0.3">
      <c r="B471">
        <v>12</v>
      </c>
      <c r="C471" t="s">
        <v>712</v>
      </c>
      <c r="D471" t="s">
        <v>713</v>
      </c>
      <c r="E471">
        <v>2013</v>
      </c>
      <c r="F471" t="s">
        <v>31280</v>
      </c>
      <c r="G471" t="s">
        <v>3378</v>
      </c>
      <c r="H471" s="6" t="str">
        <f>HYPERLINK(I471)</f>
        <v>https://dl.acm.org/citation.cfm?id=2516549</v>
      </c>
      <c r="I471" t="s">
        <v>31279</v>
      </c>
      <c r="J471" t="s">
        <v>31278</v>
      </c>
      <c r="K471">
        <v>30</v>
      </c>
      <c r="L471" s="41">
        <v>43543</v>
      </c>
      <c r="U471">
        <v>12</v>
      </c>
      <c r="V471" t="s">
        <v>2949</v>
      </c>
      <c r="W471">
        <v>6</v>
      </c>
      <c r="X471">
        <v>2</v>
      </c>
      <c r="Y471">
        <v>6</v>
      </c>
    </row>
    <row r="472" spans="2:25" x14ac:dyDescent="0.3">
      <c r="B472">
        <v>2</v>
      </c>
      <c r="C472" t="s">
        <v>326</v>
      </c>
      <c r="D472" t="s">
        <v>327</v>
      </c>
      <c r="E472">
        <v>2001</v>
      </c>
      <c r="G472" t="s">
        <v>11252</v>
      </c>
      <c r="H472" s="6" t="str">
        <f>HYPERLINK(I472)</f>
        <v>http://saiconference.com/Downloads/FTC2017/Proceedings/20_Paper_385-A_Cooperative_Human-Machine_Interaction_Warning_Strategy.pdf</v>
      </c>
      <c r="I472" t="s">
        <v>11251</v>
      </c>
      <c r="J472" t="s">
        <v>11250</v>
      </c>
      <c r="K472">
        <v>31</v>
      </c>
      <c r="L472" s="41">
        <v>43543</v>
      </c>
      <c r="M472" t="s">
        <v>3356</v>
      </c>
      <c r="U472">
        <v>2</v>
      </c>
      <c r="V472" t="s">
        <v>2925</v>
      </c>
      <c r="W472">
        <v>1</v>
      </c>
      <c r="X472">
        <v>4</v>
      </c>
      <c r="Y472">
        <v>18</v>
      </c>
    </row>
    <row r="473" spans="2:25" x14ac:dyDescent="0.3">
      <c r="B473">
        <v>20</v>
      </c>
      <c r="C473" t="s">
        <v>4602</v>
      </c>
      <c r="D473" t="s">
        <v>4601</v>
      </c>
      <c r="E473">
        <v>2014</v>
      </c>
      <c r="F473" t="s">
        <v>4600</v>
      </c>
      <c r="G473" t="s">
        <v>3314</v>
      </c>
      <c r="H473" s="6" t="str">
        <f>HYPERLINK(I473)</f>
        <v>https://ieeexplore.ieee.org/abstract/document/6867569/</v>
      </c>
      <c r="I473" t="s">
        <v>4599</v>
      </c>
      <c r="J473" t="s">
        <v>4598</v>
      </c>
      <c r="K473">
        <v>32</v>
      </c>
      <c r="L473" s="41">
        <v>43543</v>
      </c>
      <c r="U473">
        <v>20</v>
      </c>
      <c r="V473" t="s">
        <v>2968</v>
      </c>
      <c r="W473">
        <v>5</v>
      </c>
      <c r="X473">
        <v>4</v>
      </c>
      <c r="Y473">
        <v>5</v>
      </c>
    </row>
    <row r="474" spans="2:25" x14ac:dyDescent="0.3">
      <c r="B474">
        <v>2</v>
      </c>
      <c r="C474" t="s">
        <v>29665</v>
      </c>
      <c r="D474" t="s">
        <v>29664</v>
      </c>
      <c r="E474">
        <v>2016</v>
      </c>
      <c r="F474" t="s">
        <v>3539</v>
      </c>
      <c r="G474" t="s">
        <v>3314</v>
      </c>
      <c r="H474" s="6" t="str">
        <f>HYPERLINK(I474)</f>
        <v>https://ieeexplore.ieee.org/abstract/document/7548162/</v>
      </c>
      <c r="I474" t="s">
        <v>29663</v>
      </c>
      <c r="J474" t="s">
        <v>29662</v>
      </c>
      <c r="K474">
        <v>33</v>
      </c>
      <c r="L474" s="41">
        <v>43543</v>
      </c>
      <c r="U474">
        <v>2</v>
      </c>
      <c r="V474" t="s">
        <v>2953</v>
      </c>
      <c r="W474">
        <v>1</v>
      </c>
      <c r="X474">
        <v>4</v>
      </c>
      <c r="Y474">
        <v>3</v>
      </c>
    </row>
    <row r="475" spans="2:25" x14ac:dyDescent="0.3">
      <c r="B475">
        <v>2</v>
      </c>
      <c r="C475" t="s">
        <v>49</v>
      </c>
      <c r="D475" t="s">
        <v>50</v>
      </c>
      <c r="E475">
        <v>2017</v>
      </c>
      <c r="F475" t="s">
        <v>19901</v>
      </c>
      <c r="G475" t="s">
        <v>3328</v>
      </c>
      <c r="H475" s="6" t="str">
        <f>HYPERLINK(I475)</f>
        <v>https://link.springer.com/chapter/10.1007/978-3-319-41682-3_48</v>
      </c>
      <c r="I475" t="s">
        <v>29008</v>
      </c>
      <c r="J475" t="s">
        <v>29007</v>
      </c>
      <c r="K475">
        <v>34</v>
      </c>
      <c r="L475" s="41">
        <v>43543</v>
      </c>
      <c r="U475">
        <v>2</v>
      </c>
      <c r="V475" t="s">
        <v>2931</v>
      </c>
      <c r="W475">
        <v>1</v>
      </c>
      <c r="X475">
        <v>3</v>
      </c>
      <c r="Y475">
        <v>2</v>
      </c>
    </row>
    <row r="476" spans="2:25" x14ac:dyDescent="0.3">
      <c r="B476">
        <v>9</v>
      </c>
      <c r="C476" t="s">
        <v>46</v>
      </c>
      <c r="D476" t="s">
        <v>47</v>
      </c>
      <c r="E476">
        <v>2014</v>
      </c>
      <c r="F476" t="s">
        <v>12325</v>
      </c>
      <c r="G476" t="s">
        <v>3328</v>
      </c>
      <c r="H476" s="6" t="str">
        <f>HYPERLINK(I476)</f>
        <v>https://link.springer.com/content/pdf/10.1007/978-3-319-09840-1_60-1.pdf</v>
      </c>
      <c r="I476" t="s">
        <v>28940</v>
      </c>
      <c r="J476" t="s">
        <v>28939</v>
      </c>
      <c r="K476">
        <v>35</v>
      </c>
      <c r="L476" s="41">
        <v>43543</v>
      </c>
      <c r="U476">
        <v>9</v>
      </c>
      <c r="V476" t="s">
        <v>3030</v>
      </c>
      <c r="W476">
        <v>2</v>
      </c>
      <c r="X476">
        <v>5</v>
      </c>
      <c r="Y476">
        <v>5</v>
      </c>
    </row>
    <row r="477" spans="2:25" x14ac:dyDescent="0.3">
      <c r="B477">
        <v>18</v>
      </c>
      <c r="C477" t="s">
        <v>709</v>
      </c>
      <c r="D477" t="s">
        <v>710</v>
      </c>
      <c r="E477">
        <v>2011</v>
      </c>
      <c r="F477" t="s">
        <v>4144</v>
      </c>
      <c r="G477" t="s">
        <v>3328</v>
      </c>
      <c r="H477" s="6" t="str">
        <f>HYPERLINK(I477)</f>
        <v>https://link.springer.com/chapter/10.1007/978-3-642-21666-4_31</v>
      </c>
      <c r="I477" t="s">
        <v>7919</v>
      </c>
      <c r="J477" t="s">
        <v>7918</v>
      </c>
      <c r="K477">
        <v>36</v>
      </c>
      <c r="L477" s="41">
        <v>43543</v>
      </c>
      <c r="U477">
        <v>18</v>
      </c>
      <c r="V477" t="s">
        <v>3074</v>
      </c>
      <c r="W477">
        <v>4</v>
      </c>
      <c r="X477">
        <v>5</v>
      </c>
      <c r="Y477">
        <v>8</v>
      </c>
    </row>
    <row r="478" spans="2:25" x14ac:dyDescent="0.3">
      <c r="B478">
        <v>42</v>
      </c>
      <c r="C478" t="s">
        <v>1786</v>
      </c>
      <c r="D478" t="s">
        <v>1787</v>
      </c>
      <c r="E478">
        <v>2015</v>
      </c>
      <c r="F478" t="s">
        <v>11055</v>
      </c>
      <c r="G478" t="s">
        <v>3347</v>
      </c>
      <c r="H478" s="6" t="str">
        <f>HYPERLINK(I478)</f>
        <v>https://www.sciencedirect.com/science/article/pii/S0925753514002148</v>
      </c>
      <c r="I478" t="s">
        <v>19803</v>
      </c>
      <c r="J478" t="s">
        <v>19802</v>
      </c>
      <c r="K478">
        <v>37</v>
      </c>
      <c r="L478" s="41">
        <v>43543</v>
      </c>
      <c r="M478" t="s">
        <v>3325</v>
      </c>
      <c r="U478">
        <v>42</v>
      </c>
      <c r="V478" t="s">
        <v>2998</v>
      </c>
      <c r="W478">
        <v>14</v>
      </c>
      <c r="X478">
        <v>3</v>
      </c>
      <c r="Y478">
        <v>4</v>
      </c>
    </row>
    <row r="479" spans="2:25" x14ac:dyDescent="0.3">
      <c r="B479">
        <v>4</v>
      </c>
      <c r="C479" t="s">
        <v>29745</v>
      </c>
      <c r="D479" t="s">
        <v>29744</v>
      </c>
      <c r="E479">
        <v>2010</v>
      </c>
      <c r="F479" t="s">
        <v>6477</v>
      </c>
      <c r="G479" t="s">
        <v>3358</v>
      </c>
      <c r="H479" s="6" t="str">
        <f>HYPERLINK(I479)</f>
        <v>https://pdfs.semanticscholar.org/5131/0f7746c1dba52aca9ee73850e6e06d5f0359.pdf</v>
      </c>
      <c r="I479" t="s">
        <v>29743</v>
      </c>
      <c r="J479" t="s">
        <v>29742</v>
      </c>
      <c r="K479">
        <v>38</v>
      </c>
      <c r="L479" s="41">
        <v>43543</v>
      </c>
      <c r="M479" t="s">
        <v>3356</v>
      </c>
      <c r="U479">
        <v>4</v>
      </c>
      <c r="V479" t="s">
        <v>3043</v>
      </c>
      <c r="W479">
        <v>2</v>
      </c>
      <c r="X479">
        <v>2</v>
      </c>
      <c r="Y479">
        <v>9</v>
      </c>
    </row>
    <row r="480" spans="2:25" x14ac:dyDescent="0.3">
      <c r="B480">
        <v>103</v>
      </c>
      <c r="C480" t="s">
        <v>12391</v>
      </c>
      <c r="D480" t="s">
        <v>12390</v>
      </c>
      <c r="E480">
        <v>2001</v>
      </c>
      <c r="F480" t="s">
        <v>12389</v>
      </c>
      <c r="G480" t="s">
        <v>4395</v>
      </c>
      <c r="H480" s="6" t="str">
        <f>HYPERLINK(I480)</f>
        <v>http://eprints.whiterose.ac.uk/2007/</v>
      </c>
      <c r="I480" t="s">
        <v>12388</v>
      </c>
      <c r="J480" t="s">
        <v>12387</v>
      </c>
      <c r="K480">
        <v>39</v>
      </c>
      <c r="L480" s="41">
        <v>43543</v>
      </c>
      <c r="U480">
        <v>103</v>
      </c>
      <c r="V480" t="s">
        <v>12386</v>
      </c>
      <c r="W480">
        <v>52</v>
      </c>
      <c r="X480">
        <v>2</v>
      </c>
      <c r="Y480">
        <v>18</v>
      </c>
    </row>
    <row r="481" spans="2:25" x14ac:dyDescent="0.3">
      <c r="B481">
        <v>17</v>
      </c>
      <c r="C481" t="s">
        <v>10287</v>
      </c>
      <c r="D481" t="s">
        <v>10408</v>
      </c>
      <c r="E481">
        <v>2015</v>
      </c>
      <c r="F481" t="s">
        <v>6544</v>
      </c>
      <c r="G481" t="s">
        <v>3314</v>
      </c>
      <c r="H481" s="6" t="str">
        <f>HYPERLINK(I481)</f>
        <v>https://ieeexplore.ieee.org/abstract/document/7225677/</v>
      </c>
      <c r="I481" t="s">
        <v>10407</v>
      </c>
      <c r="J481" t="s">
        <v>10406</v>
      </c>
      <c r="K481">
        <v>40</v>
      </c>
      <c r="L481" s="41">
        <v>43543</v>
      </c>
      <c r="U481">
        <v>17</v>
      </c>
      <c r="V481" t="s">
        <v>10405</v>
      </c>
      <c r="W481">
        <v>4</v>
      </c>
      <c r="X481">
        <v>4</v>
      </c>
      <c r="Y481">
        <v>4</v>
      </c>
    </row>
    <row r="482" spans="2:25" x14ac:dyDescent="0.3">
      <c r="B482">
        <v>90</v>
      </c>
      <c r="C482" t="s">
        <v>31277</v>
      </c>
      <c r="D482" t="s">
        <v>31276</v>
      </c>
      <c r="E482">
        <v>2012</v>
      </c>
      <c r="F482" t="s">
        <v>31275</v>
      </c>
      <c r="G482" t="s">
        <v>5443</v>
      </c>
      <c r="H482" s="6" t="str">
        <f>HYPERLINK(I482)</f>
        <v>http://onlinepubs.trb.org/onlinepubs/conferences/2012/Automation/presentations/Gasser.pdf</v>
      </c>
      <c r="I482" t="s">
        <v>31274</v>
      </c>
      <c r="J482" t="s">
        <v>31273</v>
      </c>
      <c r="K482">
        <v>41</v>
      </c>
      <c r="L482" s="41">
        <v>43543</v>
      </c>
      <c r="M482" t="s">
        <v>3356</v>
      </c>
      <c r="U482">
        <v>90</v>
      </c>
      <c r="V482" t="s">
        <v>31272</v>
      </c>
      <c r="W482">
        <v>45</v>
      </c>
      <c r="X482">
        <v>2</v>
      </c>
      <c r="Y482">
        <v>7</v>
      </c>
    </row>
    <row r="483" spans="2:25" x14ac:dyDescent="0.3">
      <c r="B483">
        <v>9</v>
      </c>
      <c r="C483" t="s">
        <v>10522</v>
      </c>
      <c r="D483" t="s">
        <v>10521</v>
      </c>
      <c r="E483">
        <v>2017</v>
      </c>
      <c r="F483" t="s">
        <v>5019</v>
      </c>
      <c r="G483" t="s">
        <v>3347</v>
      </c>
      <c r="H483" s="6" t="str">
        <f>HYPERLINK(I483)</f>
        <v>https://www.sciencedirect.com/science/article/pii/S000145751730307X</v>
      </c>
      <c r="I483" t="s">
        <v>10520</v>
      </c>
      <c r="J483" t="s">
        <v>10519</v>
      </c>
      <c r="K483">
        <v>42</v>
      </c>
      <c r="L483" s="41">
        <v>43543</v>
      </c>
      <c r="M483" t="s">
        <v>3325</v>
      </c>
      <c r="U483">
        <v>9</v>
      </c>
      <c r="V483" t="s">
        <v>2922</v>
      </c>
      <c r="W483">
        <v>2</v>
      </c>
      <c r="X483">
        <v>4</v>
      </c>
      <c r="Y483">
        <v>2</v>
      </c>
    </row>
    <row r="484" spans="2:25" x14ac:dyDescent="0.3">
      <c r="B484">
        <v>28</v>
      </c>
      <c r="C484" t="s">
        <v>31271</v>
      </c>
      <c r="D484" t="s">
        <v>31270</v>
      </c>
      <c r="E484">
        <v>2005</v>
      </c>
      <c r="F484" t="s">
        <v>31269</v>
      </c>
      <c r="G484" t="s">
        <v>6640</v>
      </c>
      <c r="H484" s="6" t="str">
        <f>HYPERLINK(I484)</f>
        <v>https://www.jstor.org/stable/26061035</v>
      </c>
      <c r="I484" t="s">
        <v>31268</v>
      </c>
      <c r="J484" t="s">
        <v>31267</v>
      </c>
      <c r="K484">
        <v>43</v>
      </c>
      <c r="L484" s="41">
        <v>43543</v>
      </c>
      <c r="U484">
        <v>28</v>
      </c>
      <c r="V484" t="s">
        <v>2949</v>
      </c>
      <c r="W484">
        <v>9</v>
      </c>
      <c r="X484">
        <v>3</v>
      </c>
      <c r="Y484">
        <v>14</v>
      </c>
    </row>
    <row r="485" spans="2:25" x14ac:dyDescent="0.3">
      <c r="B485">
        <v>14</v>
      </c>
      <c r="C485" t="s">
        <v>1800</v>
      </c>
      <c r="D485" t="s">
        <v>1801</v>
      </c>
      <c r="E485">
        <v>2015</v>
      </c>
      <c r="F485" t="s">
        <v>3336</v>
      </c>
      <c r="G485" t="s">
        <v>3314</v>
      </c>
      <c r="H485" s="6" t="str">
        <f>HYPERLINK(I485)</f>
        <v>https://ieeexplore.ieee.org/abstract/document/7000589/</v>
      </c>
      <c r="I485" t="s">
        <v>1802</v>
      </c>
      <c r="J485" t="s">
        <v>19820</v>
      </c>
      <c r="K485">
        <v>44</v>
      </c>
      <c r="L485" s="41">
        <v>43543</v>
      </c>
      <c r="U485">
        <v>14</v>
      </c>
      <c r="V485" t="s">
        <v>3021</v>
      </c>
      <c r="W485">
        <v>4</v>
      </c>
      <c r="X485">
        <v>4</v>
      </c>
      <c r="Y485">
        <v>4</v>
      </c>
    </row>
    <row r="486" spans="2:25" x14ac:dyDescent="0.3">
      <c r="B486">
        <v>5</v>
      </c>
      <c r="C486" t="s">
        <v>958</v>
      </c>
      <c r="D486" t="s">
        <v>959</v>
      </c>
      <c r="E486">
        <v>2016</v>
      </c>
      <c r="F486" t="s">
        <v>6566</v>
      </c>
      <c r="G486" t="s">
        <v>6463</v>
      </c>
      <c r="H486" s="6" t="str">
        <f>HYPERLINK(I486)</f>
        <v>https://dl.gi.de/handle/20.500.12116/302</v>
      </c>
      <c r="I486" t="s">
        <v>960</v>
      </c>
      <c r="J486" t="s">
        <v>29208</v>
      </c>
      <c r="K486">
        <v>45</v>
      </c>
      <c r="L486" s="41">
        <v>43543</v>
      </c>
      <c r="U486">
        <v>5</v>
      </c>
      <c r="V486" t="s">
        <v>2948</v>
      </c>
      <c r="W486">
        <v>1</v>
      </c>
      <c r="X486">
        <v>5</v>
      </c>
      <c r="Y486">
        <v>3</v>
      </c>
    </row>
    <row r="487" spans="2:25" x14ac:dyDescent="0.3">
      <c r="B487">
        <v>14</v>
      </c>
      <c r="C487" t="s">
        <v>31033</v>
      </c>
      <c r="D487" t="s">
        <v>31032</v>
      </c>
      <c r="E487">
        <v>2017</v>
      </c>
      <c r="F487" t="s">
        <v>31031</v>
      </c>
      <c r="G487" t="s">
        <v>3378</v>
      </c>
      <c r="H487" s="6" t="str">
        <f>HYPERLINK(I487)</f>
        <v>https://dl.acm.org/citation.cfm?id=3025713</v>
      </c>
      <c r="I487" t="s">
        <v>31030</v>
      </c>
      <c r="J487" t="s">
        <v>31029</v>
      </c>
      <c r="K487">
        <v>46</v>
      </c>
      <c r="L487" s="41">
        <v>43543</v>
      </c>
      <c r="U487">
        <v>14</v>
      </c>
      <c r="V487" t="s">
        <v>3022</v>
      </c>
      <c r="W487">
        <v>4</v>
      </c>
      <c r="X487">
        <v>4</v>
      </c>
      <c r="Y487">
        <v>2</v>
      </c>
    </row>
    <row r="488" spans="2:25" x14ac:dyDescent="0.3">
      <c r="B488">
        <v>1</v>
      </c>
      <c r="C488" t="s">
        <v>15040</v>
      </c>
      <c r="D488" t="s">
        <v>15039</v>
      </c>
      <c r="E488">
        <v>2016</v>
      </c>
      <c r="F488" t="s">
        <v>15038</v>
      </c>
      <c r="G488" t="s">
        <v>15037</v>
      </c>
      <c r="H488" s="6" t="str">
        <f>HYPERLINK(I488)</f>
        <v>http://web.mit.edu/reimer/www/pdfs/Reimer_2016_SID.pdf</v>
      </c>
      <c r="I488" t="s">
        <v>15036</v>
      </c>
      <c r="J488" t="s">
        <v>15035</v>
      </c>
      <c r="K488">
        <v>47</v>
      </c>
      <c r="L488" s="41">
        <v>43543</v>
      </c>
      <c r="M488" t="s">
        <v>3356</v>
      </c>
      <c r="U488">
        <v>1</v>
      </c>
      <c r="V488" t="s">
        <v>2981</v>
      </c>
      <c r="W488">
        <v>1</v>
      </c>
      <c r="X488">
        <v>1</v>
      </c>
      <c r="Y488">
        <v>3</v>
      </c>
    </row>
    <row r="489" spans="2:25" x14ac:dyDescent="0.3">
      <c r="B489">
        <v>1</v>
      </c>
      <c r="C489" t="s">
        <v>42</v>
      </c>
      <c r="D489" t="s">
        <v>43</v>
      </c>
      <c r="E489">
        <v>2016</v>
      </c>
      <c r="F489" t="s">
        <v>3716</v>
      </c>
      <c r="G489" t="s">
        <v>3347</v>
      </c>
      <c r="H489" s="6" t="str">
        <f>HYPERLINK(I489)</f>
        <v>https://www.sciencedirect.com/science/article/pii/S2405896316320705</v>
      </c>
      <c r="I489" t="s">
        <v>44</v>
      </c>
      <c r="J489" t="s">
        <v>29006</v>
      </c>
      <c r="K489">
        <v>48</v>
      </c>
      <c r="L489" s="41">
        <v>43543</v>
      </c>
      <c r="U489">
        <v>1</v>
      </c>
      <c r="V489" t="s">
        <v>2981</v>
      </c>
      <c r="W489">
        <v>0</v>
      </c>
      <c r="X489">
        <v>5</v>
      </c>
      <c r="Y489">
        <v>3</v>
      </c>
    </row>
    <row r="490" spans="2:25" x14ac:dyDescent="0.3">
      <c r="B490">
        <v>5</v>
      </c>
      <c r="C490" t="s">
        <v>11040</v>
      </c>
      <c r="D490" t="s">
        <v>19863</v>
      </c>
      <c r="E490">
        <v>2015</v>
      </c>
      <c r="F490" t="s">
        <v>4926</v>
      </c>
      <c r="G490" t="s">
        <v>3328</v>
      </c>
      <c r="H490" s="6" t="str">
        <f>HYPERLINK(I490)</f>
        <v>https://link.springer.com/chapter/10.1007/978-3-319-19078-5_6</v>
      </c>
      <c r="I490" t="s">
        <v>19862</v>
      </c>
      <c r="J490" t="s">
        <v>19861</v>
      </c>
      <c r="K490">
        <v>49</v>
      </c>
      <c r="L490" s="41">
        <v>43543</v>
      </c>
      <c r="U490">
        <v>5</v>
      </c>
      <c r="V490" t="s">
        <v>3000</v>
      </c>
      <c r="W490">
        <v>2</v>
      </c>
      <c r="X490">
        <v>3</v>
      </c>
      <c r="Y490">
        <v>4</v>
      </c>
    </row>
    <row r="491" spans="2:25" x14ac:dyDescent="0.3">
      <c r="B491">
        <v>8</v>
      </c>
      <c r="C491" t="s">
        <v>28123</v>
      </c>
      <c r="D491" t="s">
        <v>28122</v>
      </c>
      <c r="E491">
        <v>2017</v>
      </c>
      <c r="F491" t="s">
        <v>13403</v>
      </c>
      <c r="G491" t="s">
        <v>4315</v>
      </c>
      <c r="H491" s="6" t="str">
        <f>HYPERLINK(I491)</f>
        <v>https://mediatum.ub.tum.de/1421309</v>
      </c>
      <c r="I491" t="s">
        <v>28121</v>
      </c>
      <c r="J491" t="s">
        <v>28120</v>
      </c>
      <c r="K491">
        <v>50</v>
      </c>
      <c r="L491" s="41">
        <v>43543</v>
      </c>
      <c r="U491">
        <v>8</v>
      </c>
      <c r="V491" t="s">
        <v>2968</v>
      </c>
      <c r="W491">
        <v>2</v>
      </c>
      <c r="X491">
        <v>5</v>
      </c>
      <c r="Y491">
        <v>2</v>
      </c>
    </row>
    <row r="492" spans="2:25" x14ac:dyDescent="0.3">
      <c r="B492">
        <v>1</v>
      </c>
      <c r="C492" t="s">
        <v>30986</v>
      </c>
      <c r="D492" t="s">
        <v>30985</v>
      </c>
      <c r="E492">
        <v>2016</v>
      </c>
      <c r="F492" t="s">
        <v>4938</v>
      </c>
      <c r="G492" t="s">
        <v>3328</v>
      </c>
      <c r="H492" s="6" t="str">
        <f>HYPERLINK(I492)</f>
        <v>https://link.springer.com/article/10.1007/s38311-016-0036-2</v>
      </c>
      <c r="I492" t="s">
        <v>30984</v>
      </c>
      <c r="J492" t="s">
        <v>30983</v>
      </c>
      <c r="K492">
        <v>51</v>
      </c>
      <c r="L492" s="41">
        <v>43543</v>
      </c>
      <c r="M492" t="s">
        <v>3325</v>
      </c>
      <c r="U492">
        <v>1</v>
      </c>
      <c r="V492" t="s">
        <v>2981</v>
      </c>
      <c r="W492">
        <v>0</v>
      </c>
      <c r="X492">
        <v>4</v>
      </c>
      <c r="Y492">
        <v>3</v>
      </c>
    </row>
    <row r="493" spans="2:25" x14ac:dyDescent="0.3">
      <c r="B493">
        <v>15</v>
      </c>
      <c r="C493" t="s">
        <v>3610</v>
      </c>
      <c r="D493" t="s">
        <v>3609</v>
      </c>
      <c r="E493">
        <v>2017</v>
      </c>
      <c r="F493" t="s">
        <v>3608</v>
      </c>
      <c r="G493" t="s">
        <v>3328</v>
      </c>
      <c r="H493" s="6" t="str">
        <f>HYPERLINK(I493)</f>
        <v>https://link.springer.com/article/10.1007/s12544-017-0222-3</v>
      </c>
      <c r="I493" t="s">
        <v>3607</v>
      </c>
      <c r="J493" t="s">
        <v>3606</v>
      </c>
      <c r="K493">
        <v>52</v>
      </c>
      <c r="L493" s="41">
        <v>43543</v>
      </c>
      <c r="M493" t="s">
        <v>3325</v>
      </c>
      <c r="U493">
        <v>15</v>
      </c>
      <c r="V493" t="s">
        <v>3012</v>
      </c>
      <c r="W493">
        <v>5</v>
      </c>
      <c r="X493">
        <v>3</v>
      </c>
      <c r="Y493">
        <v>2</v>
      </c>
    </row>
    <row r="494" spans="2:25" x14ac:dyDescent="0.3">
      <c r="B494">
        <v>3</v>
      </c>
      <c r="C494" t="s">
        <v>1797</v>
      </c>
      <c r="D494" t="s">
        <v>1798</v>
      </c>
      <c r="E494">
        <v>2013</v>
      </c>
      <c r="F494" t="s">
        <v>20836</v>
      </c>
      <c r="G494" t="s">
        <v>3328</v>
      </c>
      <c r="H494" s="6" t="str">
        <f>HYPERLINK(I494)</f>
        <v>https://link.springer.com/chapter/10.1007/978-3-642-33838-0_2</v>
      </c>
      <c r="I494" t="s">
        <v>29785</v>
      </c>
      <c r="J494" t="s">
        <v>29784</v>
      </c>
      <c r="K494">
        <v>53</v>
      </c>
      <c r="L494" s="41">
        <v>43543</v>
      </c>
      <c r="U494">
        <v>3</v>
      </c>
      <c r="V494" t="s">
        <v>2933</v>
      </c>
      <c r="W494">
        <v>1</v>
      </c>
      <c r="X494">
        <v>4</v>
      </c>
      <c r="Y494">
        <v>6</v>
      </c>
    </row>
    <row r="495" spans="2:25" x14ac:dyDescent="0.3">
      <c r="B495">
        <v>13</v>
      </c>
      <c r="C495" t="s">
        <v>10205</v>
      </c>
      <c r="D495" t="s">
        <v>10204</v>
      </c>
      <c r="E495">
        <v>2016</v>
      </c>
      <c r="F495" t="s">
        <v>10203</v>
      </c>
      <c r="G495" t="s">
        <v>3560</v>
      </c>
      <c r="H495" s="6" t="str">
        <f>HYPERLINK(I495)</f>
        <v>https://books.google.com/books?hl=en&amp;lr=&amp;id=aSINDgAAQBAJ&amp;oi=fnd&amp;pg=PA213&amp;dq=%22human+machine+interaction%22+(%22automated+driving%22+OR+%22automated+drivings%22)+-pedestrian+-wheelchair+-military+-business&amp;ots=B1vLv0YIjJ&amp;sig=DnS4FQlkERyiEO6ZeCkT_cVVgTw</v>
      </c>
      <c r="I495" t="s">
        <v>31266</v>
      </c>
      <c r="J495" t="s">
        <v>10201</v>
      </c>
      <c r="K495">
        <v>54</v>
      </c>
      <c r="L495" s="41">
        <v>43543</v>
      </c>
      <c r="U495">
        <v>13</v>
      </c>
      <c r="V495" t="s">
        <v>3047</v>
      </c>
      <c r="W495">
        <v>7</v>
      </c>
      <c r="X495">
        <v>2</v>
      </c>
      <c r="Y495">
        <v>3</v>
      </c>
    </row>
    <row r="496" spans="2:25" x14ac:dyDescent="0.3">
      <c r="B496">
        <v>8</v>
      </c>
      <c r="C496" t="s">
        <v>924</v>
      </c>
      <c r="D496" t="s">
        <v>925</v>
      </c>
      <c r="E496">
        <v>2015</v>
      </c>
      <c r="F496" t="s">
        <v>6520</v>
      </c>
      <c r="G496" t="s">
        <v>3378</v>
      </c>
      <c r="H496" s="6" t="str">
        <f>HYPERLINK(I496)</f>
        <v>https://dl.acm.org/citation.cfm?id=2809738</v>
      </c>
      <c r="I496" t="s">
        <v>24345</v>
      </c>
      <c r="J496" t="s">
        <v>24344</v>
      </c>
      <c r="K496">
        <v>55</v>
      </c>
      <c r="L496" s="41">
        <v>43543</v>
      </c>
      <c r="U496">
        <v>8</v>
      </c>
      <c r="V496" t="s">
        <v>2949</v>
      </c>
      <c r="W496">
        <v>2</v>
      </c>
      <c r="X496">
        <v>4</v>
      </c>
      <c r="Y496">
        <v>4</v>
      </c>
    </row>
    <row r="497" spans="2:25" x14ac:dyDescent="0.3">
      <c r="B497">
        <v>15</v>
      </c>
      <c r="C497" t="s">
        <v>1739</v>
      </c>
      <c r="D497" t="s">
        <v>1740</v>
      </c>
      <c r="E497">
        <v>2016</v>
      </c>
      <c r="F497" t="s">
        <v>5382</v>
      </c>
      <c r="G497" t="s">
        <v>3378</v>
      </c>
      <c r="H497" s="6" t="str">
        <f>HYPERLINK(I497)</f>
        <v>https://dl.acm.org/citation.cfm?id=3005458</v>
      </c>
      <c r="I497" t="s">
        <v>1741</v>
      </c>
      <c r="J497" t="s">
        <v>28945</v>
      </c>
      <c r="K497">
        <v>56</v>
      </c>
      <c r="L497" s="41">
        <v>43543</v>
      </c>
      <c r="U497">
        <v>15</v>
      </c>
      <c r="V497" t="s">
        <v>3003</v>
      </c>
      <c r="W497">
        <v>3</v>
      </c>
      <c r="X497">
        <v>5</v>
      </c>
      <c r="Y497">
        <v>3</v>
      </c>
    </row>
    <row r="498" spans="2:25" x14ac:dyDescent="0.3">
      <c r="B498">
        <v>1</v>
      </c>
      <c r="C498" t="s">
        <v>223</v>
      </c>
      <c r="D498" t="s">
        <v>224</v>
      </c>
      <c r="E498">
        <v>2017</v>
      </c>
      <c r="F498" t="s">
        <v>4420</v>
      </c>
      <c r="G498" t="s">
        <v>3378</v>
      </c>
      <c r="H498" s="6" t="str">
        <f>HYPERLINK(I498)</f>
        <v>https://dl.acm.org/citation.cfm?id=3131732</v>
      </c>
      <c r="I498" t="s">
        <v>15029</v>
      </c>
      <c r="J498" t="s">
        <v>15028</v>
      </c>
      <c r="K498">
        <v>57</v>
      </c>
      <c r="L498" s="41">
        <v>43543</v>
      </c>
      <c r="U498">
        <v>1</v>
      </c>
      <c r="V498" t="s">
        <v>2933</v>
      </c>
      <c r="W498">
        <v>0</v>
      </c>
      <c r="X498">
        <v>4</v>
      </c>
      <c r="Y498">
        <v>2</v>
      </c>
    </row>
    <row r="499" spans="2:25" x14ac:dyDescent="0.3">
      <c r="B499">
        <v>110</v>
      </c>
      <c r="C499" t="s">
        <v>1154</v>
      </c>
      <c r="D499" t="s">
        <v>1155</v>
      </c>
      <c r="E499">
        <v>2012</v>
      </c>
      <c r="F499" t="s">
        <v>3322</v>
      </c>
      <c r="G499" t="s">
        <v>3321</v>
      </c>
      <c r="H499" s="6" t="str">
        <f>HYPERLINK(I499)</f>
        <v>https://journals.sagepub.com/doi/abs/10.1177/0018720812443984</v>
      </c>
      <c r="I499" t="s">
        <v>1156</v>
      </c>
      <c r="J499" t="s">
        <v>12367</v>
      </c>
      <c r="K499">
        <v>58</v>
      </c>
      <c r="L499" s="41">
        <v>43543</v>
      </c>
      <c r="U499">
        <v>110</v>
      </c>
      <c r="V499" t="s">
        <v>12366</v>
      </c>
      <c r="W499">
        <v>37</v>
      </c>
      <c r="X499">
        <v>3</v>
      </c>
      <c r="Y499">
        <v>7</v>
      </c>
    </row>
    <row r="500" spans="2:25" x14ac:dyDescent="0.3">
      <c r="B500">
        <v>6</v>
      </c>
      <c r="C500" t="s">
        <v>532</v>
      </c>
      <c r="D500" t="s">
        <v>533</v>
      </c>
      <c r="E500">
        <v>2014</v>
      </c>
      <c r="F500" t="s">
        <v>12325</v>
      </c>
      <c r="G500" t="s">
        <v>3328</v>
      </c>
      <c r="H500" s="6" t="str">
        <f>HYPERLINK(I500)</f>
        <v>https://link.springer.com/content/pdf/10.1007/978-3-319-09840-1_58-1.pdf</v>
      </c>
      <c r="I500" t="s">
        <v>28932</v>
      </c>
      <c r="J500" t="s">
        <v>28931</v>
      </c>
      <c r="K500">
        <v>59</v>
      </c>
      <c r="L500" s="41">
        <v>43543</v>
      </c>
      <c r="U500">
        <v>6</v>
      </c>
      <c r="V500" t="s">
        <v>3058</v>
      </c>
      <c r="W500">
        <v>2</v>
      </c>
      <c r="X500">
        <v>4</v>
      </c>
      <c r="Y500">
        <v>5</v>
      </c>
    </row>
    <row r="501" spans="2:25" x14ac:dyDescent="0.3">
      <c r="B501">
        <v>7</v>
      </c>
      <c r="C501" t="s">
        <v>1300</v>
      </c>
      <c r="D501" t="s">
        <v>1301</v>
      </c>
      <c r="E501">
        <v>2017</v>
      </c>
      <c r="F501" t="s">
        <v>11149</v>
      </c>
      <c r="G501" t="s">
        <v>3314</v>
      </c>
      <c r="H501" s="6" t="str">
        <f>HYPERLINK(I501)</f>
        <v>https://ieeexplore.ieee.org/abstract/document/8122827/</v>
      </c>
      <c r="I501" t="s">
        <v>1302</v>
      </c>
      <c r="J501" t="s">
        <v>11148</v>
      </c>
      <c r="K501">
        <v>60</v>
      </c>
      <c r="L501" s="41">
        <v>43543</v>
      </c>
      <c r="U501">
        <v>7</v>
      </c>
      <c r="V501" t="s">
        <v>3021</v>
      </c>
      <c r="W501">
        <v>2</v>
      </c>
      <c r="X501">
        <v>3</v>
      </c>
      <c r="Y501">
        <v>2</v>
      </c>
    </row>
    <row r="502" spans="2:25" x14ac:dyDescent="0.3">
      <c r="B502">
        <v>11</v>
      </c>
      <c r="C502" t="s">
        <v>552</v>
      </c>
      <c r="D502" t="s">
        <v>553</v>
      </c>
      <c r="E502">
        <v>2017</v>
      </c>
      <c r="F502" t="s">
        <v>5019</v>
      </c>
      <c r="G502" t="s">
        <v>3347</v>
      </c>
      <c r="H502" s="6" t="str">
        <f>HYPERLINK(I502)</f>
        <v>https://www.sciencedirect.com/science/article/pii/S0001457517303408</v>
      </c>
      <c r="I502" t="s">
        <v>554</v>
      </c>
      <c r="J502" t="s">
        <v>15123</v>
      </c>
      <c r="K502">
        <v>61</v>
      </c>
      <c r="L502" s="41">
        <v>43543</v>
      </c>
      <c r="M502" t="s">
        <v>3325</v>
      </c>
      <c r="U502">
        <v>11</v>
      </c>
      <c r="V502" t="s">
        <v>3059</v>
      </c>
      <c r="W502">
        <v>3</v>
      </c>
      <c r="X502">
        <v>4</v>
      </c>
      <c r="Y502">
        <v>2</v>
      </c>
    </row>
    <row r="503" spans="2:25" x14ac:dyDescent="0.3">
      <c r="B503">
        <v>8</v>
      </c>
      <c r="C503" t="s">
        <v>528</v>
      </c>
      <c r="D503" t="s">
        <v>529</v>
      </c>
      <c r="E503">
        <v>2017</v>
      </c>
      <c r="F503" t="s">
        <v>6113</v>
      </c>
      <c r="G503" t="s">
        <v>3328</v>
      </c>
      <c r="H503" s="6" t="str">
        <f>HYPERLINK(I503)</f>
        <v>https://link.springer.com/chapter/10.1007/978-3-662-53305-5_23</v>
      </c>
      <c r="I503" t="s">
        <v>530</v>
      </c>
      <c r="J503" t="s">
        <v>6112</v>
      </c>
      <c r="K503">
        <v>62</v>
      </c>
      <c r="L503" s="41">
        <v>43543</v>
      </c>
      <c r="U503">
        <v>8</v>
      </c>
      <c r="V503" t="s">
        <v>2968</v>
      </c>
      <c r="W503">
        <v>2</v>
      </c>
      <c r="X503">
        <v>5</v>
      </c>
      <c r="Y503">
        <v>2</v>
      </c>
    </row>
    <row r="504" spans="2:25" x14ac:dyDescent="0.3">
      <c r="B504">
        <v>6</v>
      </c>
      <c r="C504" t="s">
        <v>24398</v>
      </c>
      <c r="D504" t="s">
        <v>24397</v>
      </c>
      <c r="E504">
        <v>2014</v>
      </c>
      <c r="F504" t="s">
        <v>6507</v>
      </c>
      <c r="G504" t="s">
        <v>3378</v>
      </c>
      <c r="H504" s="6" t="str">
        <f>HYPERLINK(I504)</f>
        <v>https://dl.acm.org/citation.cfm?id=2667282</v>
      </c>
      <c r="I504" t="s">
        <v>24396</v>
      </c>
      <c r="J504" t="s">
        <v>24395</v>
      </c>
      <c r="K504">
        <v>63</v>
      </c>
      <c r="L504" s="41">
        <v>43543</v>
      </c>
      <c r="U504">
        <v>6</v>
      </c>
      <c r="V504" t="s">
        <v>3058</v>
      </c>
      <c r="W504">
        <v>1</v>
      </c>
      <c r="X504">
        <v>5</v>
      </c>
      <c r="Y504">
        <v>5</v>
      </c>
    </row>
    <row r="505" spans="2:25" x14ac:dyDescent="0.3">
      <c r="B505">
        <v>8</v>
      </c>
      <c r="C505" t="s">
        <v>991</v>
      </c>
      <c r="D505" t="s">
        <v>992</v>
      </c>
      <c r="E505">
        <v>2016</v>
      </c>
      <c r="F505" t="s">
        <v>5382</v>
      </c>
      <c r="G505" t="s">
        <v>3378</v>
      </c>
      <c r="H505" s="6" t="str">
        <f>HYPERLINK(I505)</f>
        <v>https://dl.acm.org/citation.cfm?id=3005405</v>
      </c>
      <c r="I505" t="s">
        <v>993</v>
      </c>
      <c r="J505" t="s">
        <v>11066</v>
      </c>
      <c r="K505">
        <v>64</v>
      </c>
      <c r="L505" s="41">
        <v>43543</v>
      </c>
      <c r="U505">
        <v>8</v>
      </c>
      <c r="V505" t="s">
        <v>2973</v>
      </c>
      <c r="W505">
        <v>1</v>
      </c>
      <c r="X505">
        <v>6</v>
      </c>
      <c r="Y505">
        <v>3</v>
      </c>
    </row>
    <row r="506" spans="2:25" x14ac:dyDescent="0.3">
      <c r="B506">
        <v>9</v>
      </c>
      <c r="C506" t="s">
        <v>17072</v>
      </c>
      <c r="D506" t="s">
        <v>17071</v>
      </c>
      <c r="E506">
        <v>2015</v>
      </c>
      <c r="F506" t="s">
        <v>17070</v>
      </c>
      <c r="G506" t="s">
        <v>3328</v>
      </c>
      <c r="H506" s="6" t="str">
        <f>HYPERLINK(I506)</f>
        <v>https://link.springer.com/article/10.1007/s12206-015-0536-9</v>
      </c>
      <c r="I506" t="s">
        <v>17069</v>
      </c>
      <c r="J506" t="s">
        <v>17068</v>
      </c>
      <c r="K506">
        <v>65</v>
      </c>
      <c r="L506" s="41">
        <v>43543</v>
      </c>
      <c r="U506">
        <v>9</v>
      </c>
      <c r="V506" t="s">
        <v>3074</v>
      </c>
      <c r="W506">
        <v>5</v>
      </c>
      <c r="X506">
        <v>2</v>
      </c>
      <c r="Y506">
        <v>4</v>
      </c>
    </row>
    <row r="507" spans="2:25" x14ac:dyDescent="0.3">
      <c r="B507">
        <v>2</v>
      </c>
      <c r="C507" t="s">
        <v>21589</v>
      </c>
      <c r="D507" t="s">
        <v>21588</v>
      </c>
      <c r="E507">
        <v>2018</v>
      </c>
      <c r="F507" t="s">
        <v>6514</v>
      </c>
      <c r="G507" t="s">
        <v>3347</v>
      </c>
      <c r="H507" s="6" t="str">
        <f>HYPERLINK(I507)</f>
        <v>https://www.sciencedirect.com/science/article/pii/S1369847816306489</v>
      </c>
      <c r="I507" t="s">
        <v>21587</v>
      </c>
      <c r="J507" t="s">
        <v>21586</v>
      </c>
      <c r="K507">
        <v>66</v>
      </c>
      <c r="L507" s="41">
        <v>43543</v>
      </c>
      <c r="M507" t="s">
        <v>3325</v>
      </c>
      <c r="U507">
        <v>2</v>
      </c>
      <c r="V507" t="s">
        <v>2949</v>
      </c>
      <c r="W507">
        <v>1</v>
      </c>
      <c r="X507">
        <v>4</v>
      </c>
      <c r="Y507">
        <v>1</v>
      </c>
    </row>
    <row r="508" spans="2:25" x14ac:dyDescent="0.3">
      <c r="B508">
        <v>4</v>
      </c>
      <c r="C508" t="s">
        <v>3381</v>
      </c>
      <c r="D508" t="s">
        <v>3380</v>
      </c>
      <c r="E508">
        <v>2013</v>
      </c>
      <c r="F508" t="s">
        <v>3379</v>
      </c>
      <c r="G508" t="s">
        <v>3378</v>
      </c>
      <c r="H508" s="6" t="str">
        <f>HYPERLINK(I508)</f>
        <v>https://dl.acm.org/citation.cfm?id=2468821</v>
      </c>
      <c r="I508" t="s">
        <v>3377</v>
      </c>
      <c r="J508" t="s">
        <v>3376</v>
      </c>
      <c r="K508">
        <v>67</v>
      </c>
      <c r="L508" s="41">
        <v>43543</v>
      </c>
      <c r="U508">
        <v>4</v>
      </c>
      <c r="V508" t="s">
        <v>2953</v>
      </c>
      <c r="W508">
        <v>1</v>
      </c>
      <c r="X508">
        <v>4</v>
      </c>
      <c r="Y508">
        <v>6</v>
      </c>
    </row>
    <row r="509" spans="2:25" x14ac:dyDescent="0.3">
      <c r="B509">
        <v>1</v>
      </c>
      <c r="C509" t="s">
        <v>375</v>
      </c>
      <c r="D509" t="s">
        <v>376</v>
      </c>
      <c r="E509">
        <v>2018</v>
      </c>
      <c r="F509" t="s">
        <v>28743</v>
      </c>
      <c r="G509" t="s">
        <v>3328</v>
      </c>
      <c r="H509" s="6" t="str">
        <f>HYPERLINK(I509)</f>
        <v>https://link.springer.com/chapter/10.1007/978-3-319-91250-9_10</v>
      </c>
      <c r="I509" t="s">
        <v>378</v>
      </c>
      <c r="J509" t="s">
        <v>21705</v>
      </c>
      <c r="K509">
        <v>68</v>
      </c>
      <c r="L509" s="41">
        <v>43543</v>
      </c>
      <c r="U509">
        <v>1</v>
      </c>
      <c r="V509" t="s">
        <v>2931</v>
      </c>
      <c r="W509">
        <v>0</v>
      </c>
      <c r="X509">
        <v>5</v>
      </c>
      <c r="Y509">
        <v>1</v>
      </c>
    </row>
    <row r="510" spans="2:25" x14ac:dyDescent="0.3">
      <c r="B510">
        <v>7</v>
      </c>
      <c r="C510" t="s">
        <v>29908</v>
      </c>
      <c r="D510" t="s">
        <v>29920</v>
      </c>
      <c r="E510">
        <v>2010</v>
      </c>
      <c r="G510" t="s">
        <v>5243</v>
      </c>
      <c r="H510" s="6" t="str">
        <f>HYPERLINK(I510)</f>
        <v>https://www.sae.org/publications/technical-papers/content/2010-01-0458/</v>
      </c>
      <c r="I510" t="s">
        <v>29919</v>
      </c>
      <c r="J510" t="s">
        <v>29918</v>
      </c>
      <c r="K510">
        <v>69</v>
      </c>
      <c r="L510" s="41">
        <v>43543</v>
      </c>
      <c r="U510">
        <v>7</v>
      </c>
      <c r="V510" t="s">
        <v>3181</v>
      </c>
      <c r="W510">
        <v>4</v>
      </c>
      <c r="X510">
        <v>2</v>
      </c>
      <c r="Y510">
        <v>9</v>
      </c>
    </row>
    <row r="511" spans="2:25" x14ac:dyDescent="0.3">
      <c r="B511">
        <v>2</v>
      </c>
      <c r="C511" t="s">
        <v>7534</v>
      </c>
      <c r="D511" t="s">
        <v>7533</v>
      </c>
      <c r="E511">
        <v>2017</v>
      </c>
      <c r="F511" t="s">
        <v>4420</v>
      </c>
      <c r="G511" t="s">
        <v>3378</v>
      </c>
      <c r="H511" s="6" t="str">
        <f>HYPERLINK(I511)</f>
        <v>https://dl.acm.org/citation.cfm?id=3131735</v>
      </c>
      <c r="I511" t="s">
        <v>7532</v>
      </c>
      <c r="J511" t="s">
        <v>7531</v>
      </c>
      <c r="K511">
        <v>70</v>
      </c>
      <c r="L511" s="41">
        <v>43543</v>
      </c>
      <c r="U511">
        <v>2</v>
      </c>
      <c r="V511" t="s">
        <v>2931</v>
      </c>
      <c r="W511">
        <v>1</v>
      </c>
      <c r="X511">
        <v>4</v>
      </c>
      <c r="Y511">
        <v>2</v>
      </c>
    </row>
    <row r="512" spans="2:25" x14ac:dyDescent="0.3">
      <c r="B512">
        <v>3</v>
      </c>
      <c r="C512" t="s">
        <v>393</v>
      </c>
      <c r="D512" t="s">
        <v>394</v>
      </c>
      <c r="E512">
        <v>2018</v>
      </c>
      <c r="F512" t="s">
        <v>3336</v>
      </c>
      <c r="G512" t="s">
        <v>3314</v>
      </c>
      <c r="H512" s="6" t="str">
        <f>HYPERLINK(I512)</f>
        <v>https://ieeexplore.ieee.org/abstract/document/8125704/</v>
      </c>
      <c r="I512" t="s">
        <v>395</v>
      </c>
      <c r="J512" t="s">
        <v>29511</v>
      </c>
      <c r="K512">
        <v>71</v>
      </c>
      <c r="L512" s="41">
        <v>43543</v>
      </c>
      <c r="U512">
        <v>3</v>
      </c>
      <c r="V512" t="s">
        <v>2934</v>
      </c>
      <c r="W512">
        <v>1</v>
      </c>
      <c r="X512">
        <v>3</v>
      </c>
      <c r="Y512">
        <v>1</v>
      </c>
    </row>
    <row r="513" spans="2:25" x14ac:dyDescent="0.3">
      <c r="B513">
        <v>10</v>
      </c>
      <c r="C513" t="s">
        <v>31265</v>
      </c>
      <c r="D513" t="s">
        <v>31264</v>
      </c>
      <c r="E513">
        <v>2006</v>
      </c>
      <c r="F513" t="s">
        <v>31263</v>
      </c>
      <c r="G513" t="s">
        <v>3314</v>
      </c>
      <c r="H513" s="6" t="str">
        <f>HYPERLINK(I513)</f>
        <v>https://ieeexplore.ieee.org/abstract/document/4150283/</v>
      </c>
      <c r="I513" t="s">
        <v>31262</v>
      </c>
      <c r="J513" t="s">
        <v>31261</v>
      </c>
      <c r="K513">
        <v>72</v>
      </c>
      <c r="L513" s="41">
        <v>43543</v>
      </c>
      <c r="U513">
        <v>10</v>
      </c>
      <c r="V513" t="s">
        <v>31260</v>
      </c>
      <c r="W513">
        <v>3</v>
      </c>
      <c r="X513">
        <v>3</v>
      </c>
      <c r="Y513">
        <v>13</v>
      </c>
    </row>
    <row r="514" spans="2:25" x14ac:dyDescent="0.3">
      <c r="B514">
        <v>2</v>
      </c>
      <c r="C514" t="s">
        <v>29622</v>
      </c>
      <c r="D514" t="s">
        <v>29621</v>
      </c>
      <c r="E514">
        <v>2017</v>
      </c>
      <c r="F514" t="s">
        <v>29620</v>
      </c>
      <c r="G514" t="s">
        <v>3821</v>
      </c>
      <c r="H514" s="6" t="str">
        <f>HYPERLINK(I514)</f>
        <v>https://hal.archives-ouvertes.fr/hal-01610957/</v>
      </c>
      <c r="I514" t="s">
        <v>29619</v>
      </c>
      <c r="J514" t="s">
        <v>29618</v>
      </c>
      <c r="K514">
        <v>73</v>
      </c>
      <c r="L514" s="41">
        <v>43543</v>
      </c>
      <c r="U514">
        <v>2</v>
      </c>
      <c r="V514" t="s">
        <v>2931</v>
      </c>
      <c r="W514">
        <v>2</v>
      </c>
      <c r="X514">
        <v>1</v>
      </c>
      <c r="Y514">
        <v>2</v>
      </c>
    </row>
    <row r="515" spans="2:25" x14ac:dyDescent="0.3">
      <c r="B515">
        <v>18</v>
      </c>
      <c r="C515" t="s">
        <v>7134</v>
      </c>
      <c r="D515" t="s">
        <v>7133</v>
      </c>
      <c r="E515">
        <v>2015</v>
      </c>
      <c r="F515" t="s">
        <v>3881</v>
      </c>
      <c r="G515" t="s">
        <v>3880</v>
      </c>
      <c r="H515" s="6" t="str">
        <f>HYPERLINK(I515)</f>
        <v>https://www.mdpi.com/1424-8220/15/3/5136</v>
      </c>
      <c r="I515" t="s">
        <v>7132</v>
      </c>
      <c r="J515" t="s">
        <v>7131</v>
      </c>
      <c r="K515">
        <v>74</v>
      </c>
      <c r="L515" s="41">
        <v>43543</v>
      </c>
      <c r="U515">
        <v>18</v>
      </c>
      <c r="V515" t="s">
        <v>2922</v>
      </c>
      <c r="W515">
        <v>5</v>
      </c>
      <c r="X515">
        <v>4</v>
      </c>
      <c r="Y515">
        <v>4</v>
      </c>
    </row>
    <row r="516" spans="2:25" x14ac:dyDescent="0.3">
      <c r="B516">
        <v>1</v>
      </c>
      <c r="C516" t="s">
        <v>150</v>
      </c>
      <c r="D516" t="s">
        <v>151</v>
      </c>
      <c r="E516">
        <v>2016</v>
      </c>
      <c r="F516" t="s">
        <v>28869</v>
      </c>
      <c r="G516" t="s">
        <v>3369</v>
      </c>
      <c r="H516" s="6" t="e">
        <f>HYPERLINK(I516)</f>
        <v>#VALUE!</v>
      </c>
      <c r="I516" t="s">
        <v>28868</v>
      </c>
      <c r="J516" t="s">
        <v>28867</v>
      </c>
      <c r="K516">
        <v>75</v>
      </c>
      <c r="L516" s="41">
        <v>43543</v>
      </c>
      <c r="M516" t="s">
        <v>3356</v>
      </c>
      <c r="U516">
        <v>1</v>
      </c>
      <c r="V516" t="s">
        <v>2981</v>
      </c>
      <c r="W516">
        <v>0</v>
      </c>
      <c r="X516">
        <v>5</v>
      </c>
      <c r="Y516">
        <v>3</v>
      </c>
    </row>
    <row r="517" spans="2:25" x14ac:dyDescent="0.3">
      <c r="B517">
        <v>2</v>
      </c>
      <c r="C517" t="s">
        <v>393</v>
      </c>
      <c r="D517" t="s">
        <v>398</v>
      </c>
      <c r="E517">
        <v>2016</v>
      </c>
      <c r="F517" t="s">
        <v>29793</v>
      </c>
      <c r="G517" t="s">
        <v>3378</v>
      </c>
      <c r="H517" s="6" t="str">
        <f>HYPERLINK(I517)</f>
        <v>https://dl.acm.org/citation.cfm?id=2971551</v>
      </c>
      <c r="I517" t="s">
        <v>399</v>
      </c>
      <c r="J517" t="s">
        <v>23943</v>
      </c>
      <c r="K517">
        <v>76</v>
      </c>
      <c r="L517" s="41">
        <v>43543</v>
      </c>
      <c r="U517">
        <v>2</v>
      </c>
      <c r="V517" t="s">
        <v>2953</v>
      </c>
      <c r="W517">
        <v>1</v>
      </c>
      <c r="X517">
        <v>3</v>
      </c>
      <c r="Y517">
        <v>3</v>
      </c>
    </row>
    <row r="518" spans="2:25" x14ac:dyDescent="0.3">
      <c r="B518">
        <v>5</v>
      </c>
      <c r="C518" t="s">
        <v>31023</v>
      </c>
      <c r="D518" t="s">
        <v>31022</v>
      </c>
      <c r="E518">
        <v>2018</v>
      </c>
      <c r="F518" t="s">
        <v>3516</v>
      </c>
      <c r="G518" t="s">
        <v>3314</v>
      </c>
      <c r="H518" s="6" t="str">
        <f>HYPERLINK(I518)</f>
        <v>https://ieeexplore.ieee.org/abstract/document/8329627/</v>
      </c>
      <c r="I518" t="s">
        <v>31021</v>
      </c>
      <c r="J518" t="s">
        <v>31020</v>
      </c>
      <c r="K518">
        <v>77</v>
      </c>
      <c r="L518" s="41">
        <v>43543</v>
      </c>
      <c r="U518">
        <v>5</v>
      </c>
      <c r="V518" t="s">
        <v>3003</v>
      </c>
      <c r="W518">
        <v>1</v>
      </c>
      <c r="X518">
        <v>6</v>
      </c>
      <c r="Y518">
        <v>1</v>
      </c>
    </row>
    <row r="519" spans="2:25" x14ac:dyDescent="0.3">
      <c r="B519">
        <v>10</v>
      </c>
      <c r="C519" t="s">
        <v>31259</v>
      </c>
      <c r="D519" t="s">
        <v>31258</v>
      </c>
      <c r="E519">
        <v>2001</v>
      </c>
      <c r="G519" t="s">
        <v>4116</v>
      </c>
      <c r="H519" s="6" t="str">
        <f>HYPERLINK(I519)</f>
        <v>https://digital-library.theiet.org/content/conferences/10.1049/cp_20010489</v>
      </c>
      <c r="I519" t="s">
        <v>31257</v>
      </c>
      <c r="J519" t="s">
        <v>31256</v>
      </c>
      <c r="K519">
        <v>78</v>
      </c>
      <c r="L519" s="41">
        <v>43543</v>
      </c>
      <c r="U519">
        <v>10</v>
      </c>
      <c r="V519" t="s">
        <v>3162</v>
      </c>
      <c r="W519">
        <v>10</v>
      </c>
      <c r="X519">
        <v>1</v>
      </c>
      <c r="Y519">
        <v>18</v>
      </c>
    </row>
    <row r="520" spans="2:25" x14ac:dyDescent="0.3">
      <c r="B520">
        <v>2</v>
      </c>
      <c r="C520" t="s">
        <v>24339</v>
      </c>
      <c r="D520" t="s">
        <v>24338</v>
      </c>
      <c r="E520">
        <v>2017</v>
      </c>
      <c r="F520" t="s">
        <v>29877</v>
      </c>
      <c r="G520" t="s">
        <v>3378</v>
      </c>
      <c r="H520" s="6" t="str">
        <f>HYPERLINK(I520)</f>
        <v>https://dl.acm.org/citation.cfm?id=3119916</v>
      </c>
      <c r="I520" t="s">
        <v>24336</v>
      </c>
      <c r="J520" t="s">
        <v>24335</v>
      </c>
      <c r="K520">
        <v>79</v>
      </c>
      <c r="L520" s="41">
        <v>43543</v>
      </c>
      <c r="U520">
        <v>2</v>
      </c>
      <c r="V520" t="s">
        <v>2931</v>
      </c>
      <c r="W520">
        <v>1</v>
      </c>
      <c r="X520">
        <v>3</v>
      </c>
      <c r="Y520">
        <v>2</v>
      </c>
    </row>
    <row r="521" spans="2:25" x14ac:dyDescent="0.3">
      <c r="B521">
        <v>3</v>
      </c>
      <c r="C521" t="s">
        <v>24343</v>
      </c>
      <c r="D521" t="s">
        <v>24342</v>
      </c>
      <c r="E521">
        <v>2017</v>
      </c>
      <c r="F521" t="s">
        <v>15056</v>
      </c>
      <c r="G521" t="s">
        <v>3378</v>
      </c>
      <c r="H521" s="6" t="str">
        <f>HYPERLINK(I521)</f>
        <v>https://dl.acm.org/citation.cfm?id=3027110</v>
      </c>
      <c r="I521" t="s">
        <v>24341</v>
      </c>
      <c r="J521" t="s">
        <v>24340</v>
      </c>
      <c r="K521">
        <v>80</v>
      </c>
      <c r="L521" s="41">
        <v>43543</v>
      </c>
      <c r="U521">
        <v>3</v>
      </c>
      <c r="V521" t="s">
        <v>2954</v>
      </c>
      <c r="W521">
        <v>1</v>
      </c>
      <c r="X521">
        <v>3</v>
      </c>
      <c r="Y521">
        <v>2</v>
      </c>
    </row>
    <row r="522" spans="2:25" x14ac:dyDescent="0.3">
      <c r="B522">
        <v>2</v>
      </c>
      <c r="C522" t="s">
        <v>29199</v>
      </c>
      <c r="D522" t="s">
        <v>29198</v>
      </c>
      <c r="E522">
        <v>2018</v>
      </c>
      <c r="F522" t="s">
        <v>7027</v>
      </c>
      <c r="G522" t="s">
        <v>3328</v>
      </c>
      <c r="H522" s="6" t="str">
        <f>HYPERLINK(I522)</f>
        <v>https://link.springer.com/chapter/10.1007/978-3-319-73888-8_6</v>
      </c>
      <c r="I522" t="s">
        <v>29197</v>
      </c>
      <c r="J522" t="s">
        <v>29196</v>
      </c>
      <c r="K522">
        <v>81</v>
      </c>
      <c r="L522" s="41">
        <v>43543</v>
      </c>
      <c r="U522">
        <v>2</v>
      </c>
      <c r="V522" t="s">
        <v>2949</v>
      </c>
      <c r="W522">
        <v>1</v>
      </c>
      <c r="X522">
        <v>4</v>
      </c>
      <c r="Y522">
        <v>1</v>
      </c>
    </row>
    <row r="523" spans="2:25" x14ac:dyDescent="0.3">
      <c r="B523">
        <v>2</v>
      </c>
      <c r="C523" t="s">
        <v>340</v>
      </c>
      <c r="D523" t="s">
        <v>341</v>
      </c>
      <c r="E523">
        <v>2015</v>
      </c>
      <c r="F523" t="s">
        <v>4926</v>
      </c>
      <c r="G523" t="s">
        <v>3328</v>
      </c>
      <c r="H523" s="6" t="str">
        <f>HYPERLINK(I523)</f>
        <v>https://link.springer.com/chapter/10.1007/978-3-319-19078-5_8</v>
      </c>
      <c r="I523" t="s">
        <v>19819</v>
      </c>
      <c r="J523" t="s">
        <v>19818</v>
      </c>
      <c r="K523">
        <v>82</v>
      </c>
      <c r="L523" s="41">
        <v>43543</v>
      </c>
      <c r="U523">
        <v>2</v>
      </c>
      <c r="V523" t="s">
        <v>2933</v>
      </c>
      <c r="W523">
        <v>1</v>
      </c>
      <c r="X523">
        <v>2</v>
      </c>
      <c r="Y523">
        <v>4</v>
      </c>
    </row>
    <row r="524" spans="2:25" x14ac:dyDescent="0.3">
      <c r="B524">
        <v>2</v>
      </c>
      <c r="C524" t="s">
        <v>11670</v>
      </c>
      <c r="D524" t="s">
        <v>11669</v>
      </c>
      <c r="E524">
        <v>2016</v>
      </c>
      <c r="F524" t="s">
        <v>11668</v>
      </c>
      <c r="G524" t="s">
        <v>3328</v>
      </c>
      <c r="H524" s="6" t="str">
        <f>HYPERLINK(I524)</f>
        <v>https://link.springer.com/chapter/10.1007/978-3-319-40503-2_16</v>
      </c>
      <c r="I524" t="s">
        <v>11667</v>
      </c>
      <c r="J524" t="s">
        <v>11666</v>
      </c>
      <c r="K524">
        <v>83</v>
      </c>
      <c r="L524" s="41">
        <v>43543</v>
      </c>
      <c r="U524">
        <v>2</v>
      </c>
      <c r="V524" t="s">
        <v>2953</v>
      </c>
      <c r="W524">
        <v>0</v>
      </c>
      <c r="X524">
        <v>5</v>
      </c>
      <c r="Y524">
        <v>3</v>
      </c>
    </row>
    <row r="525" spans="2:25" x14ac:dyDescent="0.3">
      <c r="B525">
        <v>1</v>
      </c>
      <c r="C525" t="s">
        <v>24323</v>
      </c>
      <c r="D525" t="s">
        <v>24322</v>
      </c>
      <c r="E525">
        <v>2018</v>
      </c>
      <c r="F525" t="s">
        <v>6507</v>
      </c>
      <c r="G525" t="s">
        <v>3378</v>
      </c>
      <c r="H525" s="6" t="str">
        <f>HYPERLINK(I525)</f>
        <v>https://dl.acm.org/citation.cfm?id=3239098</v>
      </c>
      <c r="I525" t="s">
        <v>24321</v>
      </c>
      <c r="J525" t="s">
        <v>24320</v>
      </c>
      <c r="K525">
        <v>84</v>
      </c>
      <c r="L525" s="41">
        <v>43543</v>
      </c>
      <c r="U525">
        <v>1</v>
      </c>
      <c r="V525" t="s">
        <v>2931</v>
      </c>
      <c r="W525">
        <v>0</v>
      </c>
      <c r="X525">
        <v>6</v>
      </c>
      <c r="Y525">
        <v>1</v>
      </c>
    </row>
    <row r="526" spans="2:25" x14ac:dyDescent="0.3">
      <c r="B526">
        <v>1</v>
      </c>
      <c r="C526" t="s">
        <v>28938</v>
      </c>
      <c r="D526" t="s">
        <v>28937</v>
      </c>
      <c r="E526">
        <v>2017</v>
      </c>
      <c r="F526" t="s">
        <v>3594</v>
      </c>
      <c r="G526" t="s">
        <v>3328</v>
      </c>
      <c r="H526" s="6" t="str">
        <f>HYPERLINK(I526)</f>
        <v>https://link.springer.com/chapter/10.1007/978-3-319-60441-1_61</v>
      </c>
      <c r="I526" t="s">
        <v>28936</v>
      </c>
      <c r="J526" t="s">
        <v>28935</v>
      </c>
      <c r="K526">
        <v>85</v>
      </c>
      <c r="L526" s="41">
        <v>43543</v>
      </c>
      <c r="U526">
        <v>1</v>
      </c>
      <c r="V526" t="s">
        <v>2933</v>
      </c>
      <c r="W526">
        <v>0</v>
      </c>
      <c r="X526">
        <v>5</v>
      </c>
      <c r="Y526">
        <v>2</v>
      </c>
    </row>
    <row r="527" spans="2:25" x14ac:dyDescent="0.3">
      <c r="B527">
        <v>1</v>
      </c>
      <c r="C527" t="s">
        <v>24296</v>
      </c>
      <c r="D527" t="s">
        <v>24295</v>
      </c>
      <c r="E527">
        <v>2017</v>
      </c>
      <c r="F527" t="s">
        <v>4204</v>
      </c>
      <c r="G527" t="s">
        <v>24222</v>
      </c>
      <c r="H527" s="6" t="str">
        <f>HYPERLINK(I527)</f>
        <v>https://lrkrol.com/files/krol2017gbci-ica.pdf</v>
      </c>
      <c r="I527" t="s">
        <v>24294</v>
      </c>
      <c r="J527" t="s">
        <v>24293</v>
      </c>
      <c r="K527">
        <v>86</v>
      </c>
      <c r="L527" s="41">
        <v>43543</v>
      </c>
      <c r="M527" t="s">
        <v>3356</v>
      </c>
      <c r="U527">
        <v>1</v>
      </c>
      <c r="V527" t="s">
        <v>2933</v>
      </c>
      <c r="W527">
        <v>0</v>
      </c>
      <c r="X527">
        <v>5</v>
      </c>
      <c r="Y527">
        <v>2</v>
      </c>
    </row>
    <row r="528" spans="2:25" x14ac:dyDescent="0.3">
      <c r="B528">
        <v>3</v>
      </c>
      <c r="C528" t="s">
        <v>29890</v>
      </c>
      <c r="D528" t="s">
        <v>29889</v>
      </c>
      <c r="E528">
        <v>2017</v>
      </c>
      <c r="F528" t="s">
        <v>3716</v>
      </c>
      <c r="G528" t="s">
        <v>3347</v>
      </c>
      <c r="H528" s="6" t="str">
        <f>HYPERLINK(I528)</f>
        <v>https://www.sciencedirect.com/science/article/pii/S2405896317328975</v>
      </c>
      <c r="I528" t="s">
        <v>29888</v>
      </c>
      <c r="J528" t="s">
        <v>29887</v>
      </c>
      <c r="K528">
        <v>87</v>
      </c>
      <c r="L528" s="41">
        <v>43543</v>
      </c>
      <c r="U528">
        <v>3</v>
      </c>
      <c r="V528" t="s">
        <v>2954</v>
      </c>
      <c r="W528">
        <v>1</v>
      </c>
      <c r="X528">
        <v>4</v>
      </c>
      <c r="Y528">
        <v>2</v>
      </c>
    </row>
    <row r="529" spans="2:25" x14ac:dyDescent="0.3">
      <c r="B529">
        <v>1</v>
      </c>
      <c r="C529" t="s">
        <v>11241</v>
      </c>
      <c r="D529" t="s">
        <v>11240</v>
      </c>
      <c r="E529">
        <v>2018</v>
      </c>
      <c r="F529" t="s">
        <v>11239</v>
      </c>
      <c r="G529" t="s">
        <v>3314</v>
      </c>
      <c r="H529" s="6" t="str">
        <f>HYPERLINK(I529)</f>
        <v>https://ieeexplore.ieee.org/abstract/document/8523899/</v>
      </c>
      <c r="I529" t="s">
        <v>11238</v>
      </c>
      <c r="J529" t="s">
        <v>11237</v>
      </c>
      <c r="K529">
        <v>88</v>
      </c>
      <c r="L529" s="41">
        <v>43543</v>
      </c>
      <c r="U529">
        <v>1</v>
      </c>
      <c r="V529" t="s">
        <v>2931</v>
      </c>
      <c r="W529">
        <v>0</v>
      </c>
      <c r="X529">
        <v>4</v>
      </c>
      <c r="Y529">
        <v>1</v>
      </c>
    </row>
    <row r="530" spans="2:25" x14ac:dyDescent="0.3">
      <c r="B530">
        <v>2</v>
      </c>
      <c r="C530" t="s">
        <v>235</v>
      </c>
      <c r="D530" t="s">
        <v>236</v>
      </c>
      <c r="E530">
        <v>2017</v>
      </c>
      <c r="F530" t="s">
        <v>4420</v>
      </c>
      <c r="G530" t="s">
        <v>3378</v>
      </c>
      <c r="H530" s="6" t="str">
        <f>HYPERLINK(I530)</f>
        <v>https://dl.acm.org/citation.cfm?id=3131758</v>
      </c>
      <c r="I530" t="s">
        <v>238</v>
      </c>
      <c r="J530" t="s">
        <v>31255</v>
      </c>
      <c r="K530">
        <v>89</v>
      </c>
      <c r="L530" s="41">
        <v>43543</v>
      </c>
      <c r="U530">
        <v>2</v>
      </c>
      <c r="V530" t="s">
        <v>2931</v>
      </c>
      <c r="W530">
        <v>1</v>
      </c>
      <c r="X530">
        <v>4</v>
      </c>
      <c r="Y530">
        <v>2</v>
      </c>
    </row>
    <row r="531" spans="2:25" x14ac:dyDescent="0.3">
      <c r="B531">
        <v>0</v>
      </c>
      <c r="C531" t="s">
        <v>921</v>
      </c>
      <c r="D531" t="s">
        <v>922</v>
      </c>
      <c r="F531" t="s">
        <v>5734</v>
      </c>
      <c r="H531" s="6" t="str">
        <f>HYPERLINK(I531)</f>
        <v>https://core.ac.uk/download/pdf/31015141.pdf</v>
      </c>
      <c r="I531" t="s">
        <v>30974</v>
      </c>
      <c r="K531">
        <v>90</v>
      </c>
      <c r="L531" s="41">
        <v>43543</v>
      </c>
      <c r="M531" t="s">
        <v>3356</v>
      </c>
      <c r="U531">
        <v>0</v>
      </c>
      <c r="V531" t="s">
        <v>2923</v>
      </c>
      <c r="W531">
        <v>0</v>
      </c>
      <c r="X531">
        <v>5</v>
      </c>
    </row>
    <row r="532" spans="2:25" x14ac:dyDescent="0.3">
      <c r="B532">
        <v>0</v>
      </c>
      <c r="C532" t="s">
        <v>6267</v>
      </c>
      <c r="D532" t="s">
        <v>6266</v>
      </c>
      <c r="E532">
        <v>2017</v>
      </c>
      <c r="F532" t="s">
        <v>6265</v>
      </c>
      <c r="G532" t="s">
        <v>4998</v>
      </c>
      <c r="H532" s="6" t="str">
        <f>HYPERLINK(I532)</f>
        <v>https://www.jstage.jst.go.jp/article/jsmemovic/2017.15/0/2017.15_A26/_article/-char/ja/</v>
      </c>
      <c r="I532" t="s">
        <v>6264</v>
      </c>
      <c r="K532">
        <v>91</v>
      </c>
      <c r="L532" s="41">
        <v>43543</v>
      </c>
      <c r="U532">
        <v>0</v>
      </c>
      <c r="V532" t="s">
        <v>2923</v>
      </c>
      <c r="W532">
        <v>0</v>
      </c>
      <c r="X532">
        <v>4</v>
      </c>
      <c r="Y532">
        <v>2</v>
      </c>
    </row>
    <row r="533" spans="2:25" x14ac:dyDescent="0.3">
      <c r="B533">
        <v>0</v>
      </c>
      <c r="C533" t="s">
        <v>1088</v>
      </c>
      <c r="D533" t="s">
        <v>1089</v>
      </c>
      <c r="E533">
        <v>2018</v>
      </c>
      <c r="F533" t="s">
        <v>4938</v>
      </c>
      <c r="G533" t="s">
        <v>3328</v>
      </c>
      <c r="H533" s="6" t="str">
        <f>HYPERLINK(I533)</f>
        <v>https://link.springer.com/content/pdf/10.1007/s38311-018-0014-y.pdf</v>
      </c>
      <c r="I533" t="s">
        <v>1090</v>
      </c>
      <c r="K533">
        <v>92</v>
      </c>
      <c r="L533" s="41">
        <v>43543</v>
      </c>
      <c r="M533" t="s">
        <v>3356</v>
      </c>
      <c r="U533">
        <v>0</v>
      </c>
      <c r="V533" t="s">
        <v>2923</v>
      </c>
      <c r="W533">
        <v>0</v>
      </c>
      <c r="X533">
        <v>1</v>
      </c>
      <c r="Y533">
        <v>1</v>
      </c>
    </row>
    <row r="534" spans="2:25" x14ac:dyDescent="0.3">
      <c r="B534">
        <v>0</v>
      </c>
      <c r="C534" t="s">
        <v>14777</v>
      </c>
      <c r="D534" t="s">
        <v>14776</v>
      </c>
      <c r="E534">
        <v>2018</v>
      </c>
      <c r="F534" t="s">
        <v>14775</v>
      </c>
      <c r="G534" t="s">
        <v>3328</v>
      </c>
      <c r="H534" s="6" t="str">
        <f>HYPERLINK(I534)</f>
        <v>https://link.springer.com/chapter/10.1007/978-3-319-66972-4_19</v>
      </c>
      <c r="I534" t="s">
        <v>14774</v>
      </c>
      <c r="K534">
        <v>93</v>
      </c>
      <c r="L534" s="41">
        <v>43543</v>
      </c>
      <c r="U534">
        <v>0</v>
      </c>
      <c r="V534" t="s">
        <v>2923</v>
      </c>
      <c r="W534">
        <v>0</v>
      </c>
      <c r="X534">
        <v>2</v>
      </c>
      <c r="Y534">
        <v>1</v>
      </c>
    </row>
    <row r="535" spans="2:25" x14ac:dyDescent="0.3">
      <c r="B535">
        <v>0</v>
      </c>
      <c r="C535" t="s">
        <v>30982</v>
      </c>
      <c r="D535" t="s">
        <v>30981</v>
      </c>
      <c r="E535">
        <v>2012</v>
      </c>
      <c r="F535" t="s">
        <v>30980</v>
      </c>
      <c r="G535" t="s">
        <v>3314</v>
      </c>
      <c r="H535" s="6" t="str">
        <f>HYPERLINK(I535)</f>
        <v>https://ieeexplore.ieee.org/abstract/document/6509089/</v>
      </c>
      <c r="I535" t="s">
        <v>30979</v>
      </c>
      <c r="K535">
        <v>94</v>
      </c>
      <c r="L535" s="41">
        <v>43543</v>
      </c>
      <c r="U535">
        <v>0</v>
      </c>
      <c r="V535" t="s">
        <v>2923</v>
      </c>
      <c r="W535">
        <v>0</v>
      </c>
      <c r="X535">
        <v>1</v>
      </c>
      <c r="Y535">
        <v>7</v>
      </c>
    </row>
    <row r="536" spans="2:25" x14ac:dyDescent="0.3">
      <c r="B536">
        <v>0</v>
      </c>
      <c r="C536" t="s">
        <v>31254</v>
      </c>
      <c r="D536" t="s">
        <v>31253</v>
      </c>
      <c r="E536">
        <v>2016</v>
      </c>
      <c r="F536" t="s">
        <v>31252</v>
      </c>
      <c r="G536" t="s">
        <v>4255</v>
      </c>
      <c r="H536" s="6" t="str">
        <f>HYPERLINK(I536)</f>
        <v>http://www.academia.edu/download/37393326/IJHMI2014009.pdf</v>
      </c>
      <c r="I536" t="s">
        <v>31251</v>
      </c>
      <c r="K536">
        <v>95</v>
      </c>
      <c r="L536" s="41">
        <v>43543</v>
      </c>
      <c r="M536" t="s">
        <v>3356</v>
      </c>
      <c r="U536">
        <v>0</v>
      </c>
      <c r="V536" t="s">
        <v>2923</v>
      </c>
      <c r="W536">
        <v>0</v>
      </c>
      <c r="X536">
        <v>3</v>
      </c>
      <c r="Y536">
        <v>3</v>
      </c>
    </row>
    <row r="537" spans="2:25" x14ac:dyDescent="0.3">
      <c r="B537">
        <v>0</v>
      </c>
      <c r="C537" t="s">
        <v>1088</v>
      </c>
      <c r="D537" t="s">
        <v>19773</v>
      </c>
      <c r="E537">
        <v>2019</v>
      </c>
      <c r="F537" t="s">
        <v>19752</v>
      </c>
      <c r="G537" t="s">
        <v>3328</v>
      </c>
      <c r="H537" s="6" t="str">
        <f>HYPERLINK(I537)</f>
        <v>https://link.springer.com/chapter/10.1007/978-3-658-23751-6_11</v>
      </c>
      <c r="I537" t="s">
        <v>19772</v>
      </c>
      <c r="K537">
        <v>96</v>
      </c>
      <c r="L537" s="41">
        <v>43543</v>
      </c>
      <c r="U537">
        <v>0</v>
      </c>
      <c r="V537" t="s">
        <v>2923</v>
      </c>
      <c r="W537">
        <v>0</v>
      </c>
      <c r="X537">
        <v>1</v>
      </c>
      <c r="Y537">
        <v>1</v>
      </c>
    </row>
    <row r="538" spans="2:25" x14ac:dyDescent="0.3">
      <c r="B538">
        <v>0</v>
      </c>
      <c r="C538" t="s">
        <v>31250</v>
      </c>
      <c r="D538" t="s">
        <v>31249</v>
      </c>
      <c r="E538">
        <v>2018</v>
      </c>
      <c r="F538" t="s">
        <v>5433</v>
      </c>
      <c r="G538" t="s">
        <v>3328</v>
      </c>
      <c r="H538" s="6" t="str">
        <f>HYPERLINK(I538)</f>
        <v>https://link.springer.com/article/10.1007/s38314-018-0022-0</v>
      </c>
      <c r="I538" t="s">
        <v>31248</v>
      </c>
      <c r="K538">
        <v>97</v>
      </c>
      <c r="L538" s="41">
        <v>43543</v>
      </c>
      <c r="U538">
        <v>0</v>
      </c>
      <c r="V538" t="s">
        <v>2923</v>
      </c>
      <c r="W538">
        <v>0</v>
      </c>
      <c r="X538">
        <v>1</v>
      </c>
      <c r="Y538">
        <v>1</v>
      </c>
    </row>
    <row r="539" spans="2:25" x14ac:dyDescent="0.3">
      <c r="B539">
        <v>0</v>
      </c>
      <c r="C539" t="s">
        <v>28908</v>
      </c>
      <c r="D539" t="s">
        <v>28907</v>
      </c>
      <c r="E539">
        <v>2017</v>
      </c>
      <c r="F539" t="s">
        <v>3594</v>
      </c>
      <c r="G539" t="s">
        <v>3328</v>
      </c>
      <c r="H539" s="6" t="str">
        <f>HYPERLINK(I539)</f>
        <v>https://link.springer.com/chapter/10.1007/978-3-319-60441-1_65</v>
      </c>
      <c r="I539" t="s">
        <v>28906</v>
      </c>
      <c r="K539">
        <v>98</v>
      </c>
      <c r="L539" s="41">
        <v>43543</v>
      </c>
      <c r="U539">
        <v>0</v>
      </c>
      <c r="V539" t="s">
        <v>2923</v>
      </c>
      <c r="W539">
        <v>0</v>
      </c>
      <c r="X539">
        <v>5</v>
      </c>
      <c r="Y539">
        <v>2</v>
      </c>
    </row>
    <row r="540" spans="2:25" x14ac:dyDescent="0.3">
      <c r="B540">
        <v>0</v>
      </c>
      <c r="C540" t="s">
        <v>14918</v>
      </c>
      <c r="D540" t="s">
        <v>14917</v>
      </c>
      <c r="E540">
        <v>2018</v>
      </c>
      <c r="F540" t="s">
        <v>6011</v>
      </c>
      <c r="G540" t="s">
        <v>3314</v>
      </c>
      <c r="H540" s="6" t="str">
        <f>HYPERLINK(I540)</f>
        <v>https://ieeexplore.ieee.org/abstract/document/8500520/</v>
      </c>
      <c r="I540" t="s">
        <v>14916</v>
      </c>
      <c r="K540">
        <v>99</v>
      </c>
      <c r="L540" s="41">
        <v>43543</v>
      </c>
      <c r="U540">
        <v>0</v>
      </c>
      <c r="V540" t="s">
        <v>2923</v>
      </c>
      <c r="W540">
        <v>0</v>
      </c>
      <c r="X540">
        <v>3</v>
      </c>
      <c r="Y540">
        <v>1</v>
      </c>
    </row>
    <row r="541" spans="2:25" x14ac:dyDescent="0.3">
      <c r="B541">
        <v>0</v>
      </c>
      <c r="C541" t="s">
        <v>29331</v>
      </c>
      <c r="D541" t="s">
        <v>29330</v>
      </c>
      <c r="E541">
        <v>2018</v>
      </c>
      <c r="F541" t="s">
        <v>14620</v>
      </c>
      <c r="G541" t="s">
        <v>3328</v>
      </c>
      <c r="H541" s="6" t="str">
        <f>HYPERLINK(I541)</f>
        <v>https://link.springer.com/chapter/10.1007/978-3-658-21194-3_49</v>
      </c>
      <c r="I541" t="s">
        <v>29329</v>
      </c>
      <c r="K541">
        <v>100</v>
      </c>
      <c r="L541" s="41">
        <v>43543</v>
      </c>
      <c r="U541">
        <v>0</v>
      </c>
      <c r="V541" t="s">
        <v>2923</v>
      </c>
      <c r="W541">
        <v>0</v>
      </c>
      <c r="X541">
        <v>1</v>
      </c>
      <c r="Y541">
        <v>1</v>
      </c>
    </row>
    <row r="542" spans="2:25" x14ac:dyDescent="0.3">
      <c r="B542">
        <v>0</v>
      </c>
      <c r="C542" t="s">
        <v>28917</v>
      </c>
      <c r="D542" t="s">
        <v>28916</v>
      </c>
      <c r="F542" t="s">
        <v>3369</v>
      </c>
      <c r="H542" s="6" t="str">
        <f>HYPERLINK(I542)</f>
        <v>https://www.researchgate.net/profile/Markus_Zimmermann7/publication/306278821_A_Multimodal_Interaction_Concept_for_Cooperative_Driving_Within_Between_Cars/links/57b60a0308aeddbf36e84df5.pdf</v>
      </c>
      <c r="I542" t="s">
        <v>28915</v>
      </c>
      <c r="K542">
        <v>101</v>
      </c>
      <c r="L542" s="41">
        <v>43543</v>
      </c>
      <c r="U542">
        <v>0</v>
      </c>
      <c r="V542" t="s">
        <v>2923</v>
      </c>
      <c r="W542">
        <v>0</v>
      </c>
      <c r="X542">
        <v>1</v>
      </c>
    </row>
    <row r="543" spans="2:25" x14ac:dyDescent="0.3">
      <c r="B543">
        <v>0</v>
      </c>
      <c r="C543" t="s">
        <v>567</v>
      </c>
      <c r="D543" t="s">
        <v>568</v>
      </c>
      <c r="E543">
        <v>2017</v>
      </c>
      <c r="F543" t="s">
        <v>4420</v>
      </c>
      <c r="G543" t="s">
        <v>3378</v>
      </c>
      <c r="H543" s="6" t="str">
        <f>HYPERLINK(I543)</f>
        <v>https://dl.acm.org/citation.cfm?id=3131734</v>
      </c>
      <c r="I543" t="s">
        <v>24229</v>
      </c>
      <c r="K543">
        <v>102</v>
      </c>
      <c r="L543" s="41">
        <v>43543</v>
      </c>
      <c r="U543">
        <v>0</v>
      </c>
      <c r="V543" t="s">
        <v>2923</v>
      </c>
      <c r="W543">
        <v>0</v>
      </c>
      <c r="X543">
        <v>5</v>
      </c>
      <c r="Y543">
        <v>2</v>
      </c>
    </row>
    <row r="544" spans="2:25" x14ac:dyDescent="0.3">
      <c r="B544">
        <v>0</v>
      </c>
      <c r="C544" t="s">
        <v>31247</v>
      </c>
      <c r="D544" t="s">
        <v>31246</v>
      </c>
      <c r="E544">
        <v>2017</v>
      </c>
      <c r="G544" t="s">
        <v>14950</v>
      </c>
      <c r="H544" s="6" t="str">
        <f>HYPERLINK(I544)</f>
        <v>https://repository.tudelft.nl/islandora/object/uuid:92d6b140-56f7-440a-b9ba-ff997c00ab4b</v>
      </c>
      <c r="I544" t="s">
        <v>31245</v>
      </c>
      <c r="K544">
        <v>103</v>
      </c>
      <c r="L544" s="41">
        <v>43543</v>
      </c>
      <c r="U544">
        <v>0</v>
      </c>
      <c r="V544" t="s">
        <v>2923</v>
      </c>
      <c r="W544">
        <v>0</v>
      </c>
      <c r="X544">
        <v>1</v>
      </c>
      <c r="Y544">
        <v>2</v>
      </c>
    </row>
    <row r="545" spans="2:25" x14ac:dyDescent="0.3">
      <c r="B545">
        <v>0</v>
      </c>
      <c r="C545" t="s">
        <v>7310</v>
      </c>
      <c r="D545" t="s">
        <v>7309</v>
      </c>
      <c r="E545">
        <v>2015</v>
      </c>
      <c r="F545" t="s">
        <v>7308</v>
      </c>
      <c r="G545" t="s">
        <v>4685</v>
      </c>
      <c r="H545" s="6" t="str">
        <f>HYPERLINK(I545)</f>
        <v>https://www.degruyter.com/downloadpdf/books/9783110443905/9783110443905-073/9783110443905-073.xml</v>
      </c>
      <c r="I545" t="s">
        <v>7307</v>
      </c>
      <c r="K545">
        <v>104</v>
      </c>
      <c r="L545" s="41">
        <v>43543</v>
      </c>
      <c r="U545">
        <v>0</v>
      </c>
      <c r="V545" t="s">
        <v>2923</v>
      </c>
      <c r="W545">
        <v>0</v>
      </c>
      <c r="X545">
        <v>3</v>
      </c>
      <c r="Y545">
        <v>4</v>
      </c>
    </row>
    <row r="546" spans="2:25" x14ac:dyDescent="0.3">
      <c r="B546">
        <v>0</v>
      </c>
      <c r="C546" t="s">
        <v>1611</v>
      </c>
      <c r="D546" t="s">
        <v>1612</v>
      </c>
      <c r="E546">
        <v>2017</v>
      </c>
      <c r="F546" t="s">
        <v>4420</v>
      </c>
      <c r="G546" t="s">
        <v>3378</v>
      </c>
      <c r="H546" s="6" t="str">
        <f>HYPERLINK(I546)</f>
        <v>https://dl.acm.org/citation.cfm?id=3131730</v>
      </c>
      <c r="I546" t="s">
        <v>9703</v>
      </c>
      <c r="K546">
        <v>105</v>
      </c>
      <c r="L546" s="41">
        <v>43543</v>
      </c>
      <c r="U546">
        <v>0</v>
      </c>
      <c r="V546" t="s">
        <v>2923</v>
      </c>
      <c r="W546">
        <v>0</v>
      </c>
      <c r="X546">
        <v>5</v>
      </c>
      <c r="Y546">
        <v>2</v>
      </c>
    </row>
    <row r="547" spans="2:25" x14ac:dyDescent="0.3">
      <c r="B547">
        <v>0</v>
      </c>
      <c r="C547" t="s">
        <v>19754</v>
      </c>
      <c r="D547" t="s">
        <v>19753</v>
      </c>
      <c r="E547">
        <v>2019</v>
      </c>
      <c r="F547" t="s">
        <v>19752</v>
      </c>
      <c r="G547" t="s">
        <v>3328</v>
      </c>
      <c r="H547" s="6" t="str">
        <f>HYPERLINK(I547)</f>
        <v>https://link.springer.com/chapter/10.1007/978-3-658-23751-6_9</v>
      </c>
      <c r="I547" t="s">
        <v>19751</v>
      </c>
      <c r="K547">
        <v>106</v>
      </c>
      <c r="L547" s="41">
        <v>43543</v>
      </c>
      <c r="U547">
        <v>0</v>
      </c>
      <c r="V547" t="s">
        <v>2923</v>
      </c>
      <c r="W547">
        <v>0</v>
      </c>
      <c r="X547">
        <v>3</v>
      </c>
      <c r="Y547">
        <v>1</v>
      </c>
    </row>
    <row r="548" spans="2:25" x14ac:dyDescent="0.3">
      <c r="B548">
        <v>0</v>
      </c>
      <c r="C548" t="s">
        <v>19763</v>
      </c>
      <c r="D548" t="s">
        <v>19762</v>
      </c>
      <c r="F548" t="s">
        <v>3369</v>
      </c>
      <c r="H548" s="6" t="e">
        <f>HYPERLINK(I548)</f>
        <v>#VALUE!</v>
      </c>
      <c r="I548" t="s">
        <v>19761</v>
      </c>
      <c r="K548">
        <v>107</v>
      </c>
      <c r="L548" s="41">
        <v>43543</v>
      </c>
      <c r="M548" t="s">
        <v>3356</v>
      </c>
      <c r="U548">
        <v>0</v>
      </c>
      <c r="V548" t="s">
        <v>2923</v>
      </c>
      <c r="W548">
        <v>0</v>
      </c>
      <c r="X548">
        <v>4</v>
      </c>
    </row>
    <row r="549" spans="2:25" x14ac:dyDescent="0.3">
      <c r="B549">
        <v>0</v>
      </c>
      <c r="C549" t="s">
        <v>19730</v>
      </c>
      <c r="D549" t="s">
        <v>19726</v>
      </c>
      <c r="E549">
        <v>2017</v>
      </c>
      <c r="F549" t="s">
        <v>19729</v>
      </c>
      <c r="G549" t="s">
        <v>5510</v>
      </c>
      <c r="H549" s="6" t="str">
        <f>HYPERLINK(I549)</f>
        <v>https://www.matec-conferences.org/articles/matecconf/abs/2017/04/matecconf_aigev2017_01010/matecconf_aigev2017_01010.html</v>
      </c>
      <c r="I549" t="s">
        <v>19728</v>
      </c>
      <c r="K549">
        <v>108</v>
      </c>
      <c r="L549" s="41">
        <v>43543</v>
      </c>
      <c r="U549">
        <v>0</v>
      </c>
      <c r="V549" t="s">
        <v>2923</v>
      </c>
      <c r="W549">
        <v>0</v>
      </c>
      <c r="X549">
        <v>2</v>
      </c>
      <c r="Y549">
        <v>2</v>
      </c>
    </row>
    <row r="550" spans="2:25" x14ac:dyDescent="0.3">
      <c r="B550">
        <v>0</v>
      </c>
      <c r="C550" t="s">
        <v>1254</v>
      </c>
      <c r="D550" t="s">
        <v>1255</v>
      </c>
      <c r="E550">
        <v>2018</v>
      </c>
      <c r="F550" t="s">
        <v>19718</v>
      </c>
      <c r="G550" t="s">
        <v>3328</v>
      </c>
      <c r="H550" s="6" t="str">
        <f>HYPERLINK(I550)</f>
        <v>https://link.springer.com/content/pdf/10.1007/s38314-018-0015-z.pdf</v>
      </c>
      <c r="I550" t="s">
        <v>1256</v>
      </c>
      <c r="K550">
        <v>109</v>
      </c>
      <c r="L550" s="41">
        <v>43543</v>
      </c>
      <c r="U550">
        <v>0</v>
      </c>
      <c r="V550" t="s">
        <v>2923</v>
      </c>
      <c r="W550">
        <v>0</v>
      </c>
      <c r="X550">
        <v>4</v>
      </c>
      <c r="Y550">
        <v>1</v>
      </c>
    </row>
    <row r="551" spans="2:25" x14ac:dyDescent="0.3">
      <c r="B551">
        <v>0</v>
      </c>
      <c r="C551" t="s">
        <v>19727</v>
      </c>
      <c r="D551" t="s">
        <v>19726</v>
      </c>
      <c r="E551">
        <v>2016</v>
      </c>
      <c r="G551" t="s">
        <v>19725</v>
      </c>
      <c r="H551" s="6" t="str">
        <f>HYPERLINK(I551)</f>
        <v>https://dr.ntu.edu.sg/handle/10220/47102</v>
      </c>
      <c r="I551" t="s">
        <v>19724</v>
      </c>
      <c r="K551">
        <v>110</v>
      </c>
      <c r="L551" s="41">
        <v>43543</v>
      </c>
      <c r="U551">
        <v>0</v>
      </c>
      <c r="V551" t="s">
        <v>2923</v>
      </c>
      <c r="W551">
        <v>0</v>
      </c>
      <c r="X551">
        <v>2</v>
      </c>
      <c r="Y551">
        <v>3</v>
      </c>
    </row>
    <row r="552" spans="2:25" x14ac:dyDescent="0.3">
      <c r="B552">
        <v>0</v>
      </c>
      <c r="C552" t="s">
        <v>29834</v>
      </c>
      <c r="D552" t="s">
        <v>29833</v>
      </c>
      <c r="E552">
        <v>2019</v>
      </c>
      <c r="F552" t="s">
        <v>22761</v>
      </c>
      <c r="G552" t="s">
        <v>3378</v>
      </c>
      <c r="H552" s="6" t="str">
        <f>HYPERLINK(I552)</f>
        <v>https://dl.acm.org/citation.cfm?id=3302323</v>
      </c>
      <c r="I552" t="s">
        <v>29832</v>
      </c>
      <c r="K552">
        <v>111</v>
      </c>
      <c r="L552" s="41">
        <v>43543</v>
      </c>
      <c r="U552">
        <v>0</v>
      </c>
      <c r="V552" t="s">
        <v>2923</v>
      </c>
      <c r="W552">
        <v>0</v>
      </c>
      <c r="X552">
        <v>4</v>
      </c>
      <c r="Y552">
        <v>1</v>
      </c>
    </row>
    <row r="553" spans="2:25" x14ac:dyDescent="0.3">
      <c r="B553">
        <v>0</v>
      </c>
      <c r="C553" t="s">
        <v>11020</v>
      </c>
      <c r="D553" t="s">
        <v>11019</v>
      </c>
      <c r="E553">
        <v>2018</v>
      </c>
      <c r="F553" t="s">
        <v>11018</v>
      </c>
      <c r="G553" t="s">
        <v>3369</v>
      </c>
      <c r="H553" s="6" t="e">
        <f>HYPERLINK(I553)</f>
        <v>#VALUE!</v>
      </c>
      <c r="I553" t="s">
        <v>11017</v>
      </c>
      <c r="K553">
        <v>112</v>
      </c>
      <c r="L553" s="41">
        <v>43543</v>
      </c>
      <c r="M553" t="s">
        <v>3356</v>
      </c>
      <c r="U553">
        <v>0</v>
      </c>
      <c r="V553" t="s">
        <v>2923</v>
      </c>
      <c r="W553">
        <v>0</v>
      </c>
      <c r="X553">
        <v>4</v>
      </c>
      <c r="Y553">
        <v>1</v>
      </c>
    </row>
    <row r="554" spans="2:25" x14ac:dyDescent="0.3">
      <c r="B554">
        <v>0</v>
      </c>
      <c r="C554" t="s">
        <v>21500</v>
      </c>
      <c r="D554" t="s">
        <v>21499</v>
      </c>
      <c r="E554">
        <v>2018</v>
      </c>
      <c r="F554" t="s">
        <v>6507</v>
      </c>
      <c r="G554" t="s">
        <v>3378</v>
      </c>
      <c r="H554" s="6" t="str">
        <f>HYPERLINK(I554)</f>
        <v>https://dl.acm.org/citation.cfm?id=3239097</v>
      </c>
      <c r="I554" t="s">
        <v>21498</v>
      </c>
      <c r="K554">
        <v>113</v>
      </c>
      <c r="L554" s="41">
        <v>43543</v>
      </c>
      <c r="U554">
        <v>0</v>
      </c>
      <c r="V554" t="s">
        <v>2923</v>
      </c>
      <c r="W554">
        <v>0</v>
      </c>
      <c r="X554">
        <v>5</v>
      </c>
      <c r="Y554">
        <v>1</v>
      </c>
    </row>
    <row r="555" spans="2:25" x14ac:dyDescent="0.3">
      <c r="B555">
        <v>0</v>
      </c>
      <c r="C555" t="s">
        <v>28914</v>
      </c>
      <c r="D555" t="s">
        <v>28913</v>
      </c>
      <c r="F555" t="s">
        <v>3369</v>
      </c>
      <c r="H555" s="6" t="str">
        <f>HYPERLINK(I555)</f>
        <v>https://www.researchgate.net/profile/Markus_Zimmermann7/publication/306279433_A_Multimodal_Interaction_Concept_for_Cooperative_Driving/links/57b6164d08aede8a665bbe7a/A-Multimodal-Interaction-Concept-for-Cooperative-Driving.pdf</v>
      </c>
      <c r="I555" t="s">
        <v>28912</v>
      </c>
      <c r="K555">
        <v>114</v>
      </c>
      <c r="L555" s="41">
        <v>43543</v>
      </c>
      <c r="U555">
        <v>0</v>
      </c>
      <c r="V555" t="s">
        <v>2923</v>
      </c>
      <c r="W555">
        <v>0</v>
      </c>
      <c r="X555">
        <v>1</v>
      </c>
    </row>
    <row r="556" spans="2:25" x14ac:dyDescent="0.3">
      <c r="B556">
        <v>0</v>
      </c>
      <c r="C556" t="s">
        <v>1848</v>
      </c>
      <c r="D556" t="s">
        <v>1849</v>
      </c>
      <c r="E556">
        <v>2018</v>
      </c>
      <c r="F556" t="s">
        <v>28743</v>
      </c>
      <c r="G556" t="s">
        <v>3328</v>
      </c>
      <c r="H556" s="6" t="str">
        <f>HYPERLINK(I556)</f>
        <v>https://link.springer.com/chapter/10.1007/978-3-319-92285-0_57</v>
      </c>
      <c r="I556" t="s">
        <v>22608</v>
      </c>
      <c r="K556">
        <v>115</v>
      </c>
      <c r="L556" s="41">
        <v>43543</v>
      </c>
      <c r="U556">
        <v>0</v>
      </c>
      <c r="V556" t="s">
        <v>2923</v>
      </c>
      <c r="W556">
        <v>0</v>
      </c>
      <c r="X556">
        <v>4</v>
      </c>
      <c r="Y556">
        <v>1</v>
      </c>
    </row>
    <row r="557" spans="2:25" x14ac:dyDescent="0.3">
      <c r="B557">
        <v>0</v>
      </c>
      <c r="C557" t="s">
        <v>31244</v>
      </c>
      <c r="D557" t="s">
        <v>31243</v>
      </c>
      <c r="E557">
        <v>2017</v>
      </c>
      <c r="F557" t="s">
        <v>6791</v>
      </c>
      <c r="G557" t="s">
        <v>3328</v>
      </c>
      <c r="H557" s="6" t="str">
        <f>HYPERLINK(I557)</f>
        <v>https://link.springer.com/chapter/10.1007/978-3-319-60441-1_100</v>
      </c>
      <c r="I557" t="s">
        <v>31242</v>
      </c>
      <c r="K557">
        <v>116</v>
      </c>
      <c r="L557" s="41">
        <v>43543</v>
      </c>
      <c r="U557">
        <v>0</v>
      </c>
      <c r="V557" t="s">
        <v>2923</v>
      </c>
      <c r="W557">
        <v>0</v>
      </c>
      <c r="X557">
        <v>2</v>
      </c>
      <c r="Y557">
        <v>2</v>
      </c>
    </row>
    <row r="558" spans="2:25" x14ac:dyDescent="0.3">
      <c r="B558">
        <v>0</v>
      </c>
      <c r="C558" t="s">
        <v>22248</v>
      </c>
      <c r="D558" t="s">
        <v>22247</v>
      </c>
      <c r="E558">
        <v>2018</v>
      </c>
      <c r="F558" t="s">
        <v>6883</v>
      </c>
      <c r="G558" t="s">
        <v>22242</v>
      </c>
      <c r="H558" s="6" t="str">
        <f>HYPERLINK(I558)</f>
        <v>https://www.ncbi.nlm.nih.gov/pmc/articles/PMC6166122/</v>
      </c>
      <c r="I558" t="s">
        <v>22246</v>
      </c>
      <c r="K558">
        <v>117</v>
      </c>
      <c r="L558" s="41">
        <v>43543</v>
      </c>
      <c r="M558" t="s">
        <v>3325</v>
      </c>
      <c r="U558">
        <v>0</v>
      </c>
      <c r="V558" t="s">
        <v>2923</v>
      </c>
      <c r="W558">
        <v>0</v>
      </c>
      <c r="X558">
        <v>3</v>
      </c>
      <c r="Y558">
        <v>1</v>
      </c>
    </row>
    <row r="559" spans="2:25" x14ac:dyDescent="0.3">
      <c r="B559">
        <v>0</v>
      </c>
      <c r="C559" t="s">
        <v>31241</v>
      </c>
      <c r="D559" t="s">
        <v>31240</v>
      </c>
      <c r="E559">
        <v>2016</v>
      </c>
      <c r="F559" t="s">
        <v>3716</v>
      </c>
      <c r="G559" t="s">
        <v>3347</v>
      </c>
      <c r="H559" s="6" t="str">
        <f>HYPERLINK(I559)</f>
        <v>https://www.sciencedirect.com/science/article/pii/S2405896316302440</v>
      </c>
      <c r="I559" t="s">
        <v>31239</v>
      </c>
      <c r="K559">
        <v>118</v>
      </c>
      <c r="L559" s="41">
        <v>43543</v>
      </c>
      <c r="U559">
        <v>0</v>
      </c>
      <c r="V559" t="s">
        <v>2923</v>
      </c>
      <c r="W559">
        <v>0</v>
      </c>
      <c r="X559">
        <v>2</v>
      </c>
      <c r="Y559">
        <v>3</v>
      </c>
    </row>
    <row r="560" spans="2:25" x14ac:dyDescent="0.3">
      <c r="B560">
        <v>0</v>
      </c>
      <c r="C560" t="s">
        <v>19706</v>
      </c>
      <c r="D560" t="s">
        <v>19705</v>
      </c>
      <c r="E560">
        <v>2018</v>
      </c>
      <c r="F560" t="s">
        <v>19704</v>
      </c>
      <c r="G560" t="s">
        <v>3880</v>
      </c>
      <c r="H560" s="6" t="str">
        <f>HYPERLINK(I560)</f>
        <v>https://www.mdpi.com/2414-4088/2/4/68</v>
      </c>
      <c r="I560" t="s">
        <v>19703</v>
      </c>
      <c r="K560">
        <v>119</v>
      </c>
      <c r="L560" s="41">
        <v>43543</v>
      </c>
      <c r="U560">
        <v>0</v>
      </c>
      <c r="V560" t="s">
        <v>2923</v>
      </c>
      <c r="W560">
        <v>0</v>
      </c>
      <c r="X560">
        <v>3</v>
      </c>
      <c r="Y560">
        <v>1</v>
      </c>
    </row>
    <row r="561" spans="2:25" x14ac:dyDescent="0.3">
      <c r="B561">
        <v>0</v>
      </c>
      <c r="C561" t="s">
        <v>28640</v>
      </c>
      <c r="D561" t="s">
        <v>28639</v>
      </c>
      <c r="E561">
        <v>2018</v>
      </c>
      <c r="F561" t="s">
        <v>6791</v>
      </c>
      <c r="G561" t="s">
        <v>3328</v>
      </c>
      <c r="H561" s="6" t="str">
        <f>HYPERLINK(I561)</f>
        <v>https://link.springer.com/chapter/10.1007/978-3-319-93885-1_39</v>
      </c>
      <c r="I561" t="s">
        <v>28638</v>
      </c>
      <c r="K561">
        <v>120</v>
      </c>
      <c r="L561" s="41">
        <v>43543</v>
      </c>
      <c r="U561">
        <v>0</v>
      </c>
      <c r="V561" t="s">
        <v>2923</v>
      </c>
      <c r="W561">
        <v>0</v>
      </c>
      <c r="X561">
        <v>2</v>
      </c>
      <c r="Y561">
        <v>1</v>
      </c>
    </row>
    <row r="562" spans="2:25" x14ac:dyDescent="0.3">
      <c r="B562">
        <v>0</v>
      </c>
      <c r="C562" t="s">
        <v>29496</v>
      </c>
      <c r="D562" t="s">
        <v>29495</v>
      </c>
      <c r="E562">
        <v>2018</v>
      </c>
      <c r="F562" t="s">
        <v>3322</v>
      </c>
      <c r="G562" t="s">
        <v>3321</v>
      </c>
      <c r="H562" s="6" t="str">
        <f>HYPERLINK(I562)</f>
        <v>https://journals.sagepub.com/doi/abs/10.1177/0018720818814963</v>
      </c>
      <c r="I562" t="s">
        <v>29494</v>
      </c>
      <c r="K562">
        <v>121</v>
      </c>
      <c r="L562" s="41">
        <v>43543</v>
      </c>
      <c r="U562">
        <v>0</v>
      </c>
      <c r="V562" t="s">
        <v>2923</v>
      </c>
      <c r="W562">
        <v>0</v>
      </c>
      <c r="X562">
        <v>3</v>
      </c>
      <c r="Y562">
        <v>1</v>
      </c>
    </row>
    <row r="563" spans="2:25" x14ac:dyDescent="0.3">
      <c r="B563">
        <v>0</v>
      </c>
      <c r="C563" t="s">
        <v>22706</v>
      </c>
      <c r="D563" t="s">
        <v>22705</v>
      </c>
      <c r="E563">
        <v>2018</v>
      </c>
      <c r="F563" t="s">
        <v>21975</v>
      </c>
      <c r="G563" t="s">
        <v>3328</v>
      </c>
      <c r="H563" s="6" t="str">
        <f>HYPERLINK(I563)</f>
        <v>https://link.springer.com/chapter/10.1007/978-3-319-91581-4_9</v>
      </c>
      <c r="I563" t="s">
        <v>22704</v>
      </c>
      <c r="K563">
        <v>122</v>
      </c>
      <c r="L563" s="41">
        <v>43543</v>
      </c>
      <c r="U563">
        <v>0</v>
      </c>
      <c r="V563" t="s">
        <v>2923</v>
      </c>
      <c r="W563">
        <v>0</v>
      </c>
      <c r="X563">
        <v>4</v>
      </c>
      <c r="Y563">
        <v>1</v>
      </c>
    </row>
    <row r="564" spans="2:25" x14ac:dyDescent="0.3">
      <c r="B564">
        <v>0</v>
      </c>
      <c r="C564" t="s">
        <v>1062</v>
      </c>
      <c r="D564" t="s">
        <v>1063</v>
      </c>
      <c r="F564" t="s">
        <v>19732</v>
      </c>
      <c r="H564" s="6" t="str">
        <f>HYPERLINK(I564)</f>
        <v>https://manihsieh.com/wp-content/uploads/2018/06/ICRA18_rt-dune_manawadu.pdf</v>
      </c>
      <c r="I564" t="s">
        <v>19731</v>
      </c>
      <c r="K564">
        <v>123</v>
      </c>
      <c r="L564" s="41">
        <v>43543</v>
      </c>
      <c r="M564" t="s">
        <v>3356</v>
      </c>
      <c r="U564">
        <v>0</v>
      </c>
      <c r="V564" t="s">
        <v>2923</v>
      </c>
      <c r="W564">
        <v>0</v>
      </c>
      <c r="X564">
        <v>4</v>
      </c>
    </row>
    <row r="565" spans="2:25" x14ac:dyDescent="0.3">
      <c r="B565">
        <v>0</v>
      </c>
      <c r="C565" t="s">
        <v>28059</v>
      </c>
      <c r="D565" t="s">
        <v>28058</v>
      </c>
      <c r="E565">
        <v>2018</v>
      </c>
      <c r="F565" t="s">
        <v>28057</v>
      </c>
      <c r="G565" t="s">
        <v>22588</v>
      </c>
      <c r="H565" s="6" t="str">
        <f>HYPERLINK(I565)</f>
        <v>http://www.aclweb.org/anthology/L18-1018</v>
      </c>
      <c r="I565" t="s">
        <v>28056</v>
      </c>
      <c r="K565">
        <v>124</v>
      </c>
      <c r="L565" s="41">
        <v>43543</v>
      </c>
      <c r="M565" t="s">
        <v>3356</v>
      </c>
      <c r="U565">
        <v>0</v>
      </c>
      <c r="V565" t="s">
        <v>2923</v>
      </c>
      <c r="W565">
        <v>0</v>
      </c>
      <c r="X565">
        <v>4</v>
      </c>
      <c r="Y565">
        <v>1</v>
      </c>
    </row>
    <row r="566" spans="2:25" x14ac:dyDescent="0.3">
      <c r="B566">
        <v>0</v>
      </c>
      <c r="C566" t="s">
        <v>4317</v>
      </c>
      <c r="D566" t="s">
        <v>4316</v>
      </c>
      <c r="F566" t="s">
        <v>4315</v>
      </c>
      <c r="H566" s="6" t="str">
        <f>HYPERLINK(I566)</f>
        <v>https://mediatum.ub.tum.de/doc/1425243/document.pdf</v>
      </c>
      <c r="I566" t="s">
        <v>4314</v>
      </c>
      <c r="K566">
        <v>125</v>
      </c>
      <c r="L566" s="41">
        <v>43543</v>
      </c>
      <c r="M566" t="s">
        <v>3356</v>
      </c>
      <c r="U566">
        <v>0</v>
      </c>
      <c r="V566" t="s">
        <v>2923</v>
      </c>
      <c r="W566">
        <v>0</v>
      </c>
      <c r="X566">
        <v>1</v>
      </c>
    </row>
    <row r="567" spans="2:25" x14ac:dyDescent="0.3">
      <c r="B567">
        <v>0</v>
      </c>
      <c r="C567" t="s">
        <v>1241</v>
      </c>
      <c r="D567" t="s">
        <v>1242</v>
      </c>
      <c r="E567">
        <v>2018</v>
      </c>
      <c r="F567" t="s">
        <v>6011</v>
      </c>
      <c r="G567" t="s">
        <v>3314</v>
      </c>
      <c r="H567" s="6" t="str">
        <f>HYPERLINK(I567)</f>
        <v>https://ieeexplore.ieee.org/abstract/document/8500367/</v>
      </c>
      <c r="I567" t="s">
        <v>1243</v>
      </c>
      <c r="K567">
        <v>126</v>
      </c>
      <c r="L567" s="41">
        <v>43543</v>
      </c>
      <c r="U567">
        <v>0</v>
      </c>
      <c r="V567" t="s">
        <v>2923</v>
      </c>
      <c r="W567">
        <v>0</v>
      </c>
      <c r="X567">
        <v>3</v>
      </c>
      <c r="Y567">
        <v>1</v>
      </c>
    </row>
    <row r="568" spans="2:25" x14ac:dyDescent="0.3">
      <c r="B568">
        <v>0</v>
      </c>
      <c r="C568" t="s">
        <v>31238</v>
      </c>
      <c r="D568" t="s">
        <v>31237</v>
      </c>
      <c r="E568">
        <v>2018</v>
      </c>
      <c r="G568" t="s">
        <v>3321</v>
      </c>
      <c r="H568" s="6" t="str">
        <f>HYPERLINK(I568)</f>
        <v>https://journals.sagepub.com/doi/full/10.1177/1064804618795704</v>
      </c>
      <c r="I568" t="s">
        <v>31236</v>
      </c>
      <c r="K568">
        <v>127</v>
      </c>
      <c r="L568" s="41">
        <v>43543</v>
      </c>
      <c r="M568" t="s">
        <v>3325</v>
      </c>
      <c r="U568">
        <v>0</v>
      </c>
      <c r="V568" t="s">
        <v>2923</v>
      </c>
      <c r="W568">
        <v>0</v>
      </c>
      <c r="X568">
        <v>1</v>
      </c>
      <c r="Y568">
        <v>1</v>
      </c>
    </row>
    <row r="569" spans="2:25" x14ac:dyDescent="0.3">
      <c r="B569">
        <v>0</v>
      </c>
      <c r="C569" t="s">
        <v>1275</v>
      </c>
      <c r="D569" t="s">
        <v>1276</v>
      </c>
      <c r="E569">
        <v>2016</v>
      </c>
      <c r="G569" t="s">
        <v>5531</v>
      </c>
      <c r="H569" s="6" t="str">
        <f>HYPERLINK(I569)</f>
        <v>http://koara.lib.keio.ac.jp/xoonips/modules/xoonips/download.php/KO40002001-00002016-0014.pdf?file_id=126733</v>
      </c>
      <c r="I569" t="s">
        <v>1277</v>
      </c>
      <c r="K569">
        <v>128</v>
      </c>
      <c r="L569" s="41">
        <v>43543</v>
      </c>
      <c r="M569" t="s">
        <v>3356</v>
      </c>
      <c r="U569">
        <v>0</v>
      </c>
      <c r="V569" t="s">
        <v>2923</v>
      </c>
      <c r="W569">
        <v>0</v>
      </c>
      <c r="X569">
        <v>1</v>
      </c>
      <c r="Y569">
        <v>3</v>
      </c>
    </row>
    <row r="570" spans="2:25" x14ac:dyDescent="0.3">
      <c r="B570">
        <v>0</v>
      </c>
      <c r="C570" t="s">
        <v>280</v>
      </c>
      <c r="D570" t="s">
        <v>281</v>
      </c>
      <c r="E570">
        <v>2017</v>
      </c>
      <c r="G570" t="s">
        <v>21225</v>
      </c>
      <c r="H570" s="6" t="str">
        <f>HYPERLINK(I570)</f>
        <v>https://arrow.dit.ie/hwork17/5/</v>
      </c>
      <c r="I570" t="s">
        <v>282</v>
      </c>
      <c r="K570">
        <v>129</v>
      </c>
      <c r="L570" s="41">
        <v>43543</v>
      </c>
      <c r="U570">
        <v>0</v>
      </c>
      <c r="V570" t="s">
        <v>2923</v>
      </c>
      <c r="W570">
        <v>0</v>
      </c>
      <c r="X570">
        <v>2</v>
      </c>
      <c r="Y570">
        <v>2</v>
      </c>
    </row>
    <row r="571" spans="2:25" x14ac:dyDescent="0.3">
      <c r="B571">
        <v>0</v>
      </c>
      <c r="C571" t="s">
        <v>1047</v>
      </c>
      <c r="D571" t="s">
        <v>1048</v>
      </c>
      <c r="E571">
        <v>2018</v>
      </c>
      <c r="F571" t="s">
        <v>5233</v>
      </c>
      <c r="G571" t="s">
        <v>3314</v>
      </c>
      <c r="H571" s="6" t="str">
        <f>HYPERLINK(I571)</f>
        <v>https://ieeexplore.ieee.org/abstract/document/8616539/</v>
      </c>
      <c r="I571" t="s">
        <v>30951</v>
      </c>
      <c r="K571">
        <v>130</v>
      </c>
      <c r="L571" s="41">
        <v>43543</v>
      </c>
      <c r="U571">
        <v>0</v>
      </c>
      <c r="V571" t="s">
        <v>2923</v>
      </c>
      <c r="W571">
        <v>0</v>
      </c>
      <c r="X571">
        <v>4</v>
      </c>
      <c r="Y571">
        <v>1</v>
      </c>
    </row>
    <row r="572" spans="2:25" x14ac:dyDescent="0.3">
      <c r="B572">
        <v>0</v>
      </c>
      <c r="C572" t="s">
        <v>4905</v>
      </c>
      <c r="D572" t="s">
        <v>4904</v>
      </c>
      <c r="E572">
        <v>2017</v>
      </c>
      <c r="F572" t="s">
        <v>4420</v>
      </c>
      <c r="G572" t="s">
        <v>3378</v>
      </c>
      <c r="H572" s="6" t="str">
        <f>HYPERLINK(I572)</f>
        <v>https://dl.acm.org/citation.cfm?id=3131729</v>
      </c>
      <c r="I572" t="s">
        <v>4903</v>
      </c>
      <c r="K572">
        <v>131</v>
      </c>
      <c r="L572" s="41">
        <v>43543</v>
      </c>
      <c r="U572">
        <v>0</v>
      </c>
      <c r="V572" t="s">
        <v>2923</v>
      </c>
      <c r="W572">
        <v>0</v>
      </c>
      <c r="X572">
        <v>4</v>
      </c>
      <c r="Y572">
        <v>2</v>
      </c>
    </row>
    <row r="573" spans="2:25" x14ac:dyDescent="0.3">
      <c r="B573">
        <v>0</v>
      </c>
      <c r="C573" t="s">
        <v>31235</v>
      </c>
      <c r="D573" t="s">
        <v>31234</v>
      </c>
      <c r="E573">
        <v>2015</v>
      </c>
      <c r="G573" t="s">
        <v>14950</v>
      </c>
      <c r="H573" s="6" t="str">
        <f>HYPERLINK(I573)</f>
        <v>https://repository.tudelft.nl/islandora/object/uuid:fea08faa-5710-4d98-b634-2b3a0ef39bcd/</v>
      </c>
      <c r="I573" t="s">
        <v>31233</v>
      </c>
      <c r="K573">
        <v>132</v>
      </c>
      <c r="L573" s="41">
        <v>43543</v>
      </c>
      <c r="U573">
        <v>0</v>
      </c>
      <c r="V573" t="s">
        <v>2923</v>
      </c>
      <c r="W573">
        <v>0</v>
      </c>
      <c r="X573">
        <v>1</v>
      </c>
      <c r="Y573">
        <v>4</v>
      </c>
    </row>
    <row r="574" spans="2:25" x14ac:dyDescent="0.3">
      <c r="B574">
        <v>0</v>
      </c>
      <c r="C574" t="s">
        <v>831</v>
      </c>
      <c r="D574" t="s">
        <v>832</v>
      </c>
      <c r="F574" t="s">
        <v>4154</v>
      </c>
      <c r="H574" s="6" t="str">
        <f>HYPERLINK(I574)</f>
        <v>https://www.uni-das.de/images/pdf/veroeffentlichungen/2018/08_Karakaya_Cooperative_Approach.pdf</v>
      </c>
      <c r="I574" t="s">
        <v>14866</v>
      </c>
      <c r="K574">
        <v>133</v>
      </c>
      <c r="L574" s="41">
        <v>43543</v>
      </c>
      <c r="M574" t="s">
        <v>3356</v>
      </c>
      <c r="U574">
        <v>0</v>
      </c>
      <c r="V574" t="s">
        <v>2923</v>
      </c>
      <c r="W574">
        <v>0</v>
      </c>
      <c r="X574">
        <v>3</v>
      </c>
    </row>
    <row r="575" spans="2:25" x14ac:dyDescent="0.3">
      <c r="B575">
        <v>0</v>
      </c>
      <c r="C575" t="s">
        <v>31232</v>
      </c>
      <c r="D575" t="s">
        <v>31231</v>
      </c>
      <c r="E575">
        <v>2017</v>
      </c>
      <c r="F575" t="s">
        <v>3573</v>
      </c>
      <c r="G575" t="s">
        <v>3321</v>
      </c>
      <c r="H575" s="6" t="str">
        <f>HYPERLINK(I575)</f>
        <v>https://journals.sagepub.com/doi/abs/10.1177/1541931213601845</v>
      </c>
      <c r="I575" t="s">
        <v>31230</v>
      </c>
      <c r="K575">
        <v>134</v>
      </c>
      <c r="L575" s="41">
        <v>43543</v>
      </c>
      <c r="U575">
        <v>0</v>
      </c>
      <c r="V575" t="s">
        <v>2923</v>
      </c>
      <c r="W575">
        <v>0</v>
      </c>
      <c r="X575">
        <v>4</v>
      </c>
      <c r="Y575">
        <v>2</v>
      </c>
    </row>
    <row r="576" spans="2:25" x14ac:dyDescent="0.3">
      <c r="B576">
        <v>0</v>
      </c>
      <c r="C576" t="s">
        <v>10441</v>
      </c>
      <c r="D576" t="s">
        <v>10440</v>
      </c>
      <c r="E576">
        <v>2014</v>
      </c>
      <c r="F576" t="s">
        <v>10439</v>
      </c>
      <c r="G576" t="s">
        <v>10438</v>
      </c>
      <c r="H576" s="6" t="str">
        <f>HYPERLINK(I576)</f>
        <v>https://research.utwente.nl/files/29067685/tp_0082_cooperative_mobility_systems_the_human_factor_challenges.pdf</v>
      </c>
      <c r="I576" t="s">
        <v>10437</v>
      </c>
      <c r="K576">
        <v>135</v>
      </c>
      <c r="L576" s="41">
        <v>43543</v>
      </c>
      <c r="M576" t="s">
        <v>3356</v>
      </c>
      <c r="U576">
        <v>0</v>
      </c>
      <c r="V576" t="s">
        <v>2923</v>
      </c>
      <c r="W576">
        <v>0</v>
      </c>
      <c r="X576">
        <v>2</v>
      </c>
      <c r="Y576">
        <v>5</v>
      </c>
    </row>
    <row r="577" spans="2:25" x14ac:dyDescent="0.3">
      <c r="B577">
        <v>0</v>
      </c>
      <c r="C577" t="s">
        <v>28045</v>
      </c>
      <c r="D577" t="s">
        <v>28047</v>
      </c>
      <c r="E577">
        <v>2012</v>
      </c>
      <c r="G577" t="s">
        <v>3369</v>
      </c>
      <c r="H577" s="6" t="e">
        <f>HYPERLINK(I577)</f>
        <v>#VALUE!</v>
      </c>
      <c r="I577" t="s">
        <v>28046</v>
      </c>
      <c r="K577">
        <v>136</v>
      </c>
      <c r="L577" s="41">
        <v>43543</v>
      </c>
      <c r="M577" t="s">
        <v>3356</v>
      </c>
      <c r="U577">
        <v>0</v>
      </c>
      <c r="V577" t="s">
        <v>2923</v>
      </c>
      <c r="W577">
        <v>0</v>
      </c>
      <c r="X577">
        <v>6</v>
      </c>
      <c r="Y577">
        <v>7</v>
      </c>
    </row>
    <row r="578" spans="2:25" x14ac:dyDescent="0.3">
      <c r="B578">
        <v>0</v>
      </c>
      <c r="C578" t="s">
        <v>14952</v>
      </c>
      <c r="D578" t="s">
        <v>14951</v>
      </c>
      <c r="E578">
        <v>2019</v>
      </c>
      <c r="G578" t="s">
        <v>14950</v>
      </c>
      <c r="H578" s="6" t="str">
        <f>HYPERLINK(I578)</f>
        <v>https://repository.tudelft.nl/islandora/object/uuid:3edbc911-49bc-45db-a252-15d5ce38f9df</v>
      </c>
      <c r="I578" t="s">
        <v>14949</v>
      </c>
      <c r="K578">
        <v>137</v>
      </c>
      <c r="L578" s="41">
        <v>43543</v>
      </c>
      <c r="U578">
        <v>0</v>
      </c>
      <c r="V578" t="s">
        <v>2923</v>
      </c>
      <c r="W578">
        <v>0</v>
      </c>
      <c r="X578">
        <v>1</v>
      </c>
      <c r="Y578">
        <v>1</v>
      </c>
    </row>
    <row r="579" spans="2:25" x14ac:dyDescent="0.3">
      <c r="B579">
        <v>0</v>
      </c>
      <c r="C579" t="s">
        <v>28994</v>
      </c>
      <c r="D579" t="s">
        <v>28987</v>
      </c>
      <c r="E579">
        <v>2019</v>
      </c>
      <c r="F579" t="s">
        <v>28993</v>
      </c>
      <c r="G579" t="s">
        <v>3560</v>
      </c>
      <c r="H579" s="6" t="str">
        <f>HYPERLINK(I579)</f>
        <v>https://books.google.com/books?hl=en&amp;lr=&amp;id=M5l7DwAAQBAJ&amp;oi=fnd&amp;pg=PA274&amp;dq=%22human+machine+interaction%22+(%22automated+driving%22+OR+%22automated+drivings%22)+-pedestrian+-wheelchair+-military+-business&amp;ots=Gm3DCKK0j1&amp;sig=rcKGEgTjh9hM2FbH-BBMWF5VoDQ</v>
      </c>
      <c r="I579" t="s">
        <v>31229</v>
      </c>
      <c r="K579">
        <v>138</v>
      </c>
      <c r="L579" s="41">
        <v>43543</v>
      </c>
      <c r="U579">
        <v>0</v>
      </c>
      <c r="V579" t="s">
        <v>2923</v>
      </c>
      <c r="W579">
        <v>0</v>
      </c>
      <c r="X579">
        <v>1</v>
      </c>
      <c r="Y579">
        <v>1</v>
      </c>
    </row>
    <row r="580" spans="2:25" x14ac:dyDescent="0.3">
      <c r="B580">
        <v>0</v>
      </c>
      <c r="C580" t="s">
        <v>7908</v>
      </c>
      <c r="D580" t="s">
        <v>7907</v>
      </c>
      <c r="F580" t="s">
        <v>7906</v>
      </c>
      <c r="H580" s="6" t="str">
        <f>HYPERLINK(I580)</f>
        <v>http://my.fit.edu/~gboy/RiskTaking2014/Lecturers_files/PM_RTW_05MAR14.pdf</v>
      </c>
      <c r="I580" t="s">
        <v>7905</v>
      </c>
      <c r="K580">
        <v>139</v>
      </c>
      <c r="L580" s="41">
        <v>43543</v>
      </c>
      <c r="M580" t="s">
        <v>3356</v>
      </c>
      <c r="U580">
        <v>0</v>
      </c>
      <c r="V580" t="s">
        <v>2923</v>
      </c>
      <c r="W580">
        <v>0</v>
      </c>
      <c r="X580">
        <v>1</v>
      </c>
    </row>
    <row r="581" spans="2:25" x14ac:dyDescent="0.3">
      <c r="B581">
        <v>0</v>
      </c>
      <c r="C581" t="s">
        <v>28045</v>
      </c>
      <c r="D581" t="s">
        <v>28044</v>
      </c>
      <c r="E581">
        <v>2010</v>
      </c>
      <c r="G581" t="s">
        <v>28043</v>
      </c>
      <c r="H581" s="6" t="str">
        <f>HYPERLINK(I581)</f>
        <v>https://www.auto-ui.org/12/adjunct-proceedings/w3-01-osswald.pdf</v>
      </c>
      <c r="I581" t="s">
        <v>28042</v>
      </c>
      <c r="K581">
        <v>140</v>
      </c>
      <c r="L581" s="41">
        <v>43543</v>
      </c>
      <c r="M581" t="s">
        <v>3356</v>
      </c>
      <c r="U581">
        <v>0</v>
      </c>
      <c r="V581" t="s">
        <v>2923</v>
      </c>
      <c r="W581">
        <v>0</v>
      </c>
      <c r="X581">
        <v>6</v>
      </c>
      <c r="Y581">
        <v>9</v>
      </c>
    </row>
    <row r="582" spans="2:25" x14ac:dyDescent="0.3">
      <c r="B582">
        <v>0</v>
      </c>
      <c r="C582" t="s">
        <v>17440</v>
      </c>
      <c r="D582" t="s">
        <v>17439</v>
      </c>
      <c r="E582">
        <v>2014</v>
      </c>
      <c r="F582" t="s">
        <v>4535</v>
      </c>
      <c r="G582" t="s">
        <v>3314</v>
      </c>
      <c r="H582" s="6" t="str">
        <f>HYPERLINK(I582)</f>
        <v>https://ieeexplore.ieee.org/abstract/document/6932847/</v>
      </c>
      <c r="I582" t="s">
        <v>17438</v>
      </c>
      <c r="K582">
        <v>141</v>
      </c>
      <c r="L582" s="41">
        <v>43543</v>
      </c>
      <c r="U582">
        <v>0</v>
      </c>
      <c r="V582" t="s">
        <v>2923</v>
      </c>
      <c r="W582">
        <v>0</v>
      </c>
      <c r="X582">
        <v>6</v>
      </c>
      <c r="Y582">
        <v>5</v>
      </c>
    </row>
    <row r="583" spans="2:25" x14ac:dyDescent="0.3">
      <c r="B583">
        <v>0</v>
      </c>
      <c r="C583" t="s">
        <v>4369</v>
      </c>
      <c r="D583" t="s">
        <v>4368</v>
      </c>
      <c r="E583">
        <v>2018</v>
      </c>
      <c r="F583" t="s">
        <v>4367</v>
      </c>
      <c r="G583" t="s">
        <v>3328</v>
      </c>
      <c r="H583" s="6" t="str">
        <f>HYPERLINK(I583)</f>
        <v>https://link.springer.com/chapter/10.1007/978-3-319-96074-6_8</v>
      </c>
      <c r="I583" t="s">
        <v>4366</v>
      </c>
      <c r="K583">
        <v>142</v>
      </c>
      <c r="L583" s="41">
        <v>43543</v>
      </c>
      <c r="U583">
        <v>0</v>
      </c>
      <c r="V583" t="s">
        <v>2923</v>
      </c>
      <c r="W583">
        <v>0</v>
      </c>
      <c r="X583">
        <v>3</v>
      </c>
      <c r="Y583">
        <v>1</v>
      </c>
    </row>
    <row r="584" spans="2:25" x14ac:dyDescent="0.3">
      <c r="B584">
        <v>0</v>
      </c>
      <c r="C584" t="s">
        <v>22108</v>
      </c>
      <c r="D584" t="s">
        <v>22107</v>
      </c>
      <c r="E584">
        <v>2017</v>
      </c>
      <c r="F584" t="s">
        <v>22106</v>
      </c>
      <c r="G584" t="s">
        <v>3646</v>
      </c>
      <c r="H584" s="6" t="str">
        <f>HYPERLINK(I584)</f>
        <v>https://arxiv.org/abs/1710.04459</v>
      </c>
      <c r="I584" t="s">
        <v>22105</v>
      </c>
      <c r="K584">
        <v>143</v>
      </c>
      <c r="L584" s="41">
        <v>43543</v>
      </c>
      <c r="U584">
        <v>0</v>
      </c>
      <c r="V584" t="s">
        <v>2923</v>
      </c>
      <c r="W584">
        <v>0</v>
      </c>
      <c r="X584">
        <v>4</v>
      </c>
      <c r="Y584">
        <v>2</v>
      </c>
    </row>
    <row r="585" spans="2:25" x14ac:dyDescent="0.3">
      <c r="B585">
        <v>0</v>
      </c>
      <c r="C585" t="s">
        <v>29590</v>
      </c>
      <c r="D585" t="s">
        <v>29589</v>
      </c>
      <c r="E585">
        <v>2019</v>
      </c>
      <c r="F585" t="s">
        <v>20698</v>
      </c>
      <c r="G585" t="s">
        <v>3321</v>
      </c>
      <c r="H585" s="6" t="str">
        <f>HYPERLINK(I585)</f>
        <v>https://journals.sagepub.com/doi/abs/10.1177/0361198119827910</v>
      </c>
      <c r="I585" t="s">
        <v>29588</v>
      </c>
      <c r="K585">
        <v>144</v>
      </c>
      <c r="L585" s="41">
        <v>43543</v>
      </c>
      <c r="U585">
        <v>0</v>
      </c>
      <c r="V585" t="s">
        <v>2923</v>
      </c>
      <c r="W585">
        <v>0</v>
      </c>
      <c r="X585">
        <v>3</v>
      </c>
      <c r="Y585">
        <v>1</v>
      </c>
    </row>
    <row r="586" spans="2:25" x14ac:dyDescent="0.3">
      <c r="B586">
        <v>0</v>
      </c>
      <c r="C586" t="s">
        <v>24232</v>
      </c>
      <c r="D586" t="s">
        <v>24231</v>
      </c>
      <c r="E586">
        <v>2018</v>
      </c>
      <c r="F586" t="s">
        <v>6520</v>
      </c>
      <c r="G586" t="s">
        <v>3378</v>
      </c>
      <c r="H586" s="6" t="str">
        <f>HYPERLINK(I586)</f>
        <v>https://dl.acm.org/citation.cfm?id=3239094</v>
      </c>
      <c r="I586" t="s">
        <v>24230</v>
      </c>
      <c r="K586">
        <v>145</v>
      </c>
      <c r="L586" s="41">
        <v>43543</v>
      </c>
      <c r="U586">
        <v>0</v>
      </c>
      <c r="V586" t="s">
        <v>2923</v>
      </c>
      <c r="W586">
        <v>0</v>
      </c>
      <c r="X586">
        <v>4</v>
      </c>
      <c r="Y586">
        <v>1</v>
      </c>
    </row>
    <row r="587" spans="2:25" x14ac:dyDescent="0.3">
      <c r="B587">
        <v>0</v>
      </c>
      <c r="C587" t="s">
        <v>29876</v>
      </c>
      <c r="D587" t="s">
        <v>29875</v>
      </c>
      <c r="E587">
        <v>2018</v>
      </c>
      <c r="F587" t="s">
        <v>6791</v>
      </c>
      <c r="G587" t="s">
        <v>3328</v>
      </c>
      <c r="H587" s="6" t="str">
        <f>HYPERLINK(I587)</f>
        <v>https://link.springer.com/chapter/10.1007/978-3-319-93885-1_30</v>
      </c>
      <c r="I587" t="s">
        <v>29874</v>
      </c>
      <c r="K587">
        <v>146</v>
      </c>
      <c r="L587" s="41">
        <v>43543</v>
      </c>
      <c r="U587">
        <v>0</v>
      </c>
      <c r="V587" t="s">
        <v>2923</v>
      </c>
      <c r="W587">
        <v>0</v>
      </c>
      <c r="X587">
        <v>2</v>
      </c>
      <c r="Y587">
        <v>1</v>
      </c>
    </row>
    <row r="588" spans="2:25" x14ac:dyDescent="0.3">
      <c r="B588">
        <v>0</v>
      </c>
      <c r="C588" t="s">
        <v>7228</v>
      </c>
      <c r="D588" t="s">
        <v>7227</v>
      </c>
      <c r="E588">
        <v>2019</v>
      </c>
      <c r="F588" t="s">
        <v>7226</v>
      </c>
      <c r="G588" t="s">
        <v>3347</v>
      </c>
      <c r="H588" s="6" t="str">
        <f>HYPERLINK(I588)</f>
        <v>https://www.sciencedirect.com/science/article/pii/S0308596117304640</v>
      </c>
      <c r="I588" t="s">
        <v>7225</v>
      </c>
      <c r="K588">
        <v>147</v>
      </c>
      <c r="L588" s="41">
        <v>43543</v>
      </c>
      <c r="M588" t="s">
        <v>3325</v>
      </c>
      <c r="U588">
        <v>0</v>
      </c>
      <c r="V588" t="s">
        <v>2923</v>
      </c>
      <c r="W588">
        <v>0</v>
      </c>
      <c r="X588">
        <v>1</v>
      </c>
      <c r="Y588">
        <v>1</v>
      </c>
    </row>
    <row r="589" spans="2:25" x14ac:dyDescent="0.3">
      <c r="B589">
        <v>0</v>
      </c>
      <c r="C589" t="s">
        <v>14968</v>
      </c>
      <c r="D589" t="s">
        <v>14967</v>
      </c>
      <c r="E589">
        <v>2017</v>
      </c>
      <c r="F589" t="s">
        <v>4938</v>
      </c>
      <c r="G589" t="s">
        <v>3328</v>
      </c>
      <c r="H589" s="6" t="str">
        <f>HYPERLINK(I589)</f>
        <v>https://link.springer.com/article/10.1007/s38311-017-0098-9</v>
      </c>
      <c r="I589" t="s">
        <v>29854</v>
      </c>
      <c r="K589">
        <v>148</v>
      </c>
      <c r="L589" s="41">
        <v>43543</v>
      </c>
      <c r="M589" t="s">
        <v>3325</v>
      </c>
      <c r="U589">
        <v>0</v>
      </c>
      <c r="V589" t="s">
        <v>2923</v>
      </c>
      <c r="W589">
        <v>0</v>
      </c>
      <c r="X589">
        <v>4</v>
      </c>
      <c r="Y589">
        <v>2</v>
      </c>
    </row>
    <row r="590" spans="2:25" x14ac:dyDescent="0.3">
      <c r="B590">
        <v>0</v>
      </c>
      <c r="C590" t="s">
        <v>28595</v>
      </c>
      <c r="D590" t="s">
        <v>28594</v>
      </c>
      <c r="E590">
        <v>2017</v>
      </c>
      <c r="G590" t="s">
        <v>3511</v>
      </c>
      <c r="H590" s="6" t="str">
        <f>HYPERLINK(I590)</f>
        <v>https://d-nb.info/1132774144/34</v>
      </c>
      <c r="I590" t="s">
        <v>28593</v>
      </c>
      <c r="K590">
        <v>149</v>
      </c>
      <c r="L590" s="41">
        <v>43543</v>
      </c>
      <c r="M590" t="s">
        <v>3356</v>
      </c>
      <c r="U590">
        <v>0</v>
      </c>
      <c r="V590" t="s">
        <v>2923</v>
      </c>
      <c r="W590">
        <v>0</v>
      </c>
      <c r="X590">
        <v>1</v>
      </c>
      <c r="Y590">
        <v>2</v>
      </c>
    </row>
    <row r="591" spans="2:25" x14ac:dyDescent="0.3">
      <c r="B591">
        <v>0</v>
      </c>
      <c r="C591" t="s">
        <v>659</v>
      </c>
      <c r="D591" t="s">
        <v>660</v>
      </c>
      <c r="E591">
        <v>2018</v>
      </c>
      <c r="F591" t="s">
        <v>28668</v>
      </c>
      <c r="G591" t="s">
        <v>28667</v>
      </c>
      <c r="H591" s="6" t="str">
        <f>HYPERLINK(I591)</f>
        <v>http://article.eeejournal.org/pdf/10.11648.j.jeee.20180602.14.pdf</v>
      </c>
      <c r="I591" t="s">
        <v>662</v>
      </c>
      <c r="K591">
        <v>150</v>
      </c>
      <c r="L591" s="41">
        <v>43543</v>
      </c>
      <c r="M591" t="s">
        <v>3356</v>
      </c>
      <c r="U591">
        <v>0</v>
      </c>
      <c r="V591" t="s">
        <v>2923</v>
      </c>
      <c r="W591">
        <v>0</v>
      </c>
      <c r="X591">
        <v>4</v>
      </c>
      <c r="Y591">
        <v>1</v>
      </c>
    </row>
    <row r="592" spans="2:25" x14ac:dyDescent="0.3">
      <c r="B592">
        <v>0</v>
      </c>
      <c r="C592" t="s">
        <v>19656</v>
      </c>
      <c r="D592" t="s">
        <v>19655</v>
      </c>
      <c r="E592">
        <v>2017</v>
      </c>
      <c r="F592" t="s">
        <v>5433</v>
      </c>
      <c r="G592" t="s">
        <v>3328</v>
      </c>
      <c r="H592" s="6" t="str">
        <f>HYPERLINK(I592)</f>
        <v>https://link.springer.com/content/pdf/10.1007/s38314-017-0030-5.pdf</v>
      </c>
      <c r="I592" t="s">
        <v>19654</v>
      </c>
      <c r="K592">
        <v>151</v>
      </c>
      <c r="L592" s="41">
        <v>43543</v>
      </c>
      <c r="U592">
        <v>0</v>
      </c>
      <c r="V592" t="s">
        <v>2923</v>
      </c>
      <c r="W592">
        <v>0</v>
      </c>
      <c r="X592">
        <v>4</v>
      </c>
      <c r="Y592">
        <v>2</v>
      </c>
    </row>
    <row r="593" spans="2:25" x14ac:dyDescent="0.3">
      <c r="B593">
        <v>0</v>
      </c>
      <c r="C593" t="s">
        <v>6498</v>
      </c>
      <c r="D593" t="s">
        <v>6497</v>
      </c>
      <c r="E593">
        <v>2017</v>
      </c>
      <c r="F593" t="s">
        <v>6496</v>
      </c>
      <c r="G593" t="s">
        <v>3378</v>
      </c>
      <c r="H593" s="6" t="str">
        <f>HYPERLINK(I593)</f>
        <v>https://dl.acm.org/citation.cfm?id=3131744</v>
      </c>
      <c r="I593" t="s">
        <v>6495</v>
      </c>
      <c r="K593">
        <v>152</v>
      </c>
      <c r="L593" s="41">
        <v>43543</v>
      </c>
      <c r="U593">
        <v>0</v>
      </c>
      <c r="V593" t="s">
        <v>2923</v>
      </c>
      <c r="W593">
        <v>0</v>
      </c>
      <c r="X593">
        <v>3</v>
      </c>
      <c r="Y593">
        <v>2</v>
      </c>
    </row>
    <row r="594" spans="2:25" x14ac:dyDescent="0.3">
      <c r="B594">
        <v>0</v>
      </c>
      <c r="C594" t="s">
        <v>31067</v>
      </c>
      <c r="D594" t="s">
        <v>31066</v>
      </c>
      <c r="F594" t="s">
        <v>3369</v>
      </c>
      <c r="H594" s="6" t="str">
        <f>HYPERLINK(I594)</f>
        <v>https://www.researchgate.net/profile/Johann_Kelsch/publication/224988768_Driver_Monitor_and_Feedback_Dispatcher_in_SPARC/links/0912f509b560d165a2000000/Driver-Monitor-and-Feedback-Dispatcher-in-SPARC.pdf</v>
      </c>
      <c r="I594" t="s">
        <v>31065</v>
      </c>
      <c r="K594">
        <v>153</v>
      </c>
      <c r="L594" s="41">
        <v>43543</v>
      </c>
      <c r="M594" t="s">
        <v>3356</v>
      </c>
      <c r="U594">
        <v>0</v>
      </c>
      <c r="V594" t="s">
        <v>2923</v>
      </c>
      <c r="W594">
        <v>0</v>
      </c>
      <c r="X594">
        <v>4</v>
      </c>
    </row>
    <row r="595" spans="2:25" x14ac:dyDescent="0.3">
      <c r="B595">
        <v>0</v>
      </c>
      <c r="C595" t="s">
        <v>7245</v>
      </c>
      <c r="D595" t="s">
        <v>7244</v>
      </c>
      <c r="E595">
        <v>2018</v>
      </c>
      <c r="F595" t="s">
        <v>7243</v>
      </c>
      <c r="G595" t="s">
        <v>3378</v>
      </c>
      <c r="H595" s="6" t="str">
        <f>HYPERLINK(I595)</f>
        <v>https://dl.acm.org/citation.cfm?id=3196866</v>
      </c>
      <c r="I595" t="s">
        <v>7242</v>
      </c>
      <c r="K595">
        <v>154</v>
      </c>
      <c r="L595" s="41">
        <v>43543</v>
      </c>
      <c r="U595">
        <v>0</v>
      </c>
      <c r="V595" t="s">
        <v>2923</v>
      </c>
      <c r="W595">
        <v>0</v>
      </c>
      <c r="X595">
        <v>3</v>
      </c>
      <c r="Y595">
        <v>1</v>
      </c>
    </row>
    <row r="596" spans="2:25" x14ac:dyDescent="0.3">
      <c r="B596">
        <v>0</v>
      </c>
      <c r="C596" t="s">
        <v>6487</v>
      </c>
      <c r="D596" t="s">
        <v>31228</v>
      </c>
      <c r="F596" t="s">
        <v>31227</v>
      </c>
      <c r="H596" s="6" t="str">
        <f>HYPERLINK(I596)</f>
        <v>http://interactive-ip.eu/dyn/mediaout.dhtml/-/mime/FEpresentations/AnnaSchiebenTobiasHesseDLR/New_interactIVe_20131018-SP3Day2_HMIOutlookPresentation_Schieben.pdf</v>
      </c>
      <c r="I596" t="s">
        <v>31226</v>
      </c>
      <c r="K596">
        <v>155</v>
      </c>
      <c r="L596" s="41">
        <v>43543</v>
      </c>
      <c r="M596" t="s">
        <v>3356</v>
      </c>
      <c r="U596">
        <v>0</v>
      </c>
      <c r="V596" t="s">
        <v>2923</v>
      </c>
      <c r="W596">
        <v>0</v>
      </c>
      <c r="X596">
        <v>1</v>
      </c>
    </row>
    <row r="597" spans="2:25" x14ac:dyDescent="0.3">
      <c r="B597">
        <v>0</v>
      </c>
      <c r="C597" t="s">
        <v>29844</v>
      </c>
      <c r="D597" t="s">
        <v>29843</v>
      </c>
      <c r="F597" t="s">
        <v>3314</v>
      </c>
      <c r="H597" s="6" t="str">
        <f>HYPERLINK(I597)</f>
        <v>https://ieeexplore.ieee.org/abstract/document/7953740/</v>
      </c>
      <c r="I597" t="s">
        <v>29842</v>
      </c>
      <c r="K597">
        <v>156</v>
      </c>
      <c r="L597" s="41">
        <v>43543</v>
      </c>
      <c r="M597" t="s">
        <v>3655</v>
      </c>
      <c r="U597">
        <v>0</v>
      </c>
      <c r="V597" t="s">
        <v>2923</v>
      </c>
      <c r="W597">
        <v>0</v>
      </c>
      <c r="X597">
        <v>5</v>
      </c>
    </row>
    <row r="598" spans="2:25" x14ac:dyDescent="0.3">
      <c r="B598">
        <v>0</v>
      </c>
      <c r="C598" t="s">
        <v>6494</v>
      </c>
      <c r="D598" t="s">
        <v>6493</v>
      </c>
      <c r="F598" t="s">
        <v>6492</v>
      </c>
      <c r="H598" s="6" t="str">
        <f>HYPERLINK(I598)</f>
        <v/>
      </c>
      <c r="K598">
        <v>157</v>
      </c>
      <c r="L598" s="41">
        <v>43543</v>
      </c>
      <c r="M598" t="s">
        <v>3655</v>
      </c>
      <c r="U598">
        <v>0</v>
      </c>
      <c r="V598" t="s">
        <v>2923</v>
      </c>
      <c r="W598">
        <v>0</v>
      </c>
      <c r="X598">
        <v>2</v>
      </c>
    </row>
    <row r="599" spans="2:25" x14ac:dyDescent="0.3">
      <c r="B599">
        <v>0</v>
      </c>
      <c r="C599" t="s">
        <v>29402</v>
      </c>
      <c r="D599" t="s">
        <v>29401</v>
      </c>
      <c r="E599">
        <v>2018</v>
      </c>
      <c r="F599" t="s">
        <v>10090</v>
      </c>
      <c r="G599" t="s">
        <v>3314</v>
      </c>
      <c r="H599" s="6" t="str">
        <f>HYPERLINK(I599)</f>
        <v>https://ieeexplore.ieee.org/abstract/document/8569548/</v>
      </c>
      <c r="I599" t="s">
        <v>29400</v>
      </c>
      <c r="K599">
        <v>158</v>
      </c>
      <c r="L599" s="41">
        <v>43543</v>
      </c>
      <c r="U599">
        <v>0</v>
      </c>
      <c r="V599" t="s">
        <v>2923</v>
      </c>
      <c r="W599">
        <v>0</v>
      </c>
      <c r="X599">
        <v>3</v>
      </c>
      <c r="Y599">
        <v>1</v>
      </c>
    </row>
    <row r="600" spans="2:25" x14ac:dyDescent="0.3">
      <c r="B600">
        <v>0</v>
      </c>
      <c r="C600" t="s">
        <v>28738</v>
      </c>
      <c r="D600" t="s">
        <v>28737</v>
      </c>
      <c r="E600">
        <v>2016</v>
      </c>
      <c r="F600" t="s">
        <v>4938</v>
      </c>
      <c r="G600" t="s">
        <v>3328</v>
      </c>
      <c r="H600" s="6" t="str">
        <f>HYPERLINK(I600)</f>
        <v>https://link.springer.com/article/10.1007/s38311-016-0015-7</v>
      </c>
      <c r="I600" t="s">
        <v>28736</v>
      </c>
      <c r="K600">
        <v>159</v>
      </c>
      <c r="L600" s="41">
        <v>43543</v>
      </c>
      <c r="M600" t="s">
        <v>3325</v>
      </c>
      <c r="U600">
        <v>0</v>
      </c>
      <c r="V600" t="s">
        <v>2923</v>
      </c>
      <c r="W600">
        <v>0</v>
      </c>
      <c r="X600">
        <v>1</v>
      </c>
      <c r="Y600">
        <v>3</v>
      </c>
    </row>
    <row r="601" spans="2:25" x14ac:dyDescent="0.3">
      <c r="B601">
        <v>2</v>
      </c>
      <c r="C601" t="s">
        <v>21877</v>
      </c>
      <c r="D601" t="s">
        <v>21876</v>
      </c>
      <c r="E601">
        <v>2018</v>
      </c>
      <c r="F601" t="s">
        <v>11018</v>
      </c>
      <c r="G601" t="s">
        <v>21875</v>
      </c>
      <c r="H601" s="6" t="str">
        <f>HYPERLINK(I601)</f>
        <v>https://www.uni-ulm.de/fileadmin/website_uni_ulm/iui.inst.100/institut/Papers/Prof_Rukzio/2018/Maurer-1073.pdf</v>
      </c>
      <c r="I601" t="s">
        <v>21874</v>
      </c>
      <c r="J601" t="s">
        <v>21873</v>
      </c>
      <c r="K601">
        <v>160</v>
      </c>
      <c r="L601" s="41">
        <v>43543</v>
      </c>
      <c r="M601" t="s">
        <v>3356</v>
      </c>
      <c r="U601">
        <v>2</v>
      </c>
      <c r="V601" t="s">
        <v>2949</v>
      </c>
      <c r="W601">
        <v>0</v>
      </c>
      <c r="X601">
        <v>5</v>
      </c>
      <c r="Y601">
        <v>1</v>
      </c>
    </row>
    <row r="602" spans="2:25" x14ac:dyDescent="0.3">
      <c r="B602">
        <v>0</v>
      </c>
      <c r="C602" t="s">
        <v>6986</v>
      </c>
      <c r="D602" t="s">
        <v>6985</v>
      </c>
      <c r="F602" t="s">
        <v>6984</v>
      </c>
      <c r="H602" s="6" t="str">
        <f>HYPERLINK(I602)</f>
        <v>http://www.wendyju.com/cv.pdf</v>
      </c>
      <c r="I602" t="s">
        <v>6983</v>
      </c>
      <c r="K602">
        <v>161</v>
      </c>
      <c r="L602" s="41">
        <v>43543</v>
      </c>
      <c r="M602" t="s">
        <v>3356</v>
      </c>
      <c r="U602">
        <v>0</v>
      </c>
      <c r="V602" t="s">
        <v>2923</v>
      </c>
      <c r="W602">
        <v>0</v>
      </c>
      <c r="X602">
        <v>1</v>
      </c>
    </row>
    <row r="603" spans="2:25" x14ac:dyDescent="0.3">
      <c r="B603">
        <v>0</v>
      </c>
      <c r="C603" t="s">
        <v>4353</v>
      </c>
      <c r="D603" t="s">
        <v>4352</v>
      </c>
      <c r="F603" t="s">
        <v>4351</v>
      </c>
      <c r="H603" s="6" t="str">
        <f>HYPERLINK(I603)</f>
        <v>http://www.automate-project.eu/wp-content/uploads/2018/12/D5.1.Architecture_OpenAPI_2ndCycle_V8.1_Final.pdf</v>
      </c>
      <c r="I603" t="s">
        <v>4350</v>
      </c>
      <c r="K603">
        <v>162</v>
      </c>
      <c r="L603" s="41">
        <v>43543</v>
      </c>
      <c r="M603" t="s">
        <v>3356</v>
      </c>
      <c r="U603">
        <v>0</v>
      </c>
      <c r="V603" t="s">
        <v>2923</v>
      </c>
      <c r="W603">
        <v>0</v>
      </c>
      <c r="X603">
        <v>6</v>
      </c>
    </row>
    <row r="604" spans="2:25" x14ac:dyDescent="0.3">
      <c r="B604">
        <v>0</v>
      </c>
      <c r="C604" t="s">
        <v>28911</v>
      </c>
      <c r="D604" t="s">
        <v>28910</v>
      </c>
      <c r="F604" t="s">
        <v>3369</v>
      </c>
      <c r="H604" s="6" t="str">
        <f>HYPERLINK(I604)</f>
        <v>https://www.researchgate.net/profile/Markus_Zimmermann7/publication/306279866_Automation_Cooperation_and_Interaction/links/57b6210e08aeddbf36e850c4/Automation-Cooperation-and-Interaction.pdf</v>
      </c>
      <c r="I604" t="s">
        <v>28909</v>
      </c>
      <c r="K604">
        <v>163</v>
      </c>
      <c r="L604" s="41">
        <v>43543</v>
      </c>
      <c r="M604" t="s">
        <v>3356</v>
      </c>
      <c r="U604">
        <v>0</v>
      </c>
      <c r="V604" t="s">
        <v>2923</v>
      </c>
      <c r="W604">
        <v>0</v>
      </c>
      <c r="X604">
        <v>4</v>
      </c>
    </row>
    <row r="605" spans="2:25" x14ac:dyDescent="0.3">
      <c r="B605">
        <v>0</v>
      </c>
      <c r="C605" t="s">
        <v>22983</v>
      </c>
      <c r="D605" t="s">
        <v>22982</v>
      </c>
      <c r="E605">
        <v>2017</v>
      </c>
      <c r="F605" t="s">
        <v>10874</v>
      </c>
      <c r="G605" t="s">
        <v>3328</v>
      </c>
      <c r="H605" s="6" t="str">
        <f>HYPERLINK(I605)</f>
        <v>https://link.springer.com/chapter/10.1007/978-3-319-60441-1_102</v>
      </c>
      <c r="I605" t="s">
        <v>22981</v>
      </c>
      <c r="K605">
        <v>164</v>
      </c>
      <c r="L605" s="41">
        <v>43543</v>
      </c>
      <c r="U605">
        <v>0</v>
      </c>
      <c r="V605" t="s">
        <v>2923</v>
      </c>
      <c r="W605">
        <v>0</v>
      </c>
      <c r="X605">
        <v>1</v>
      </c>
      <c r="Y605">
        <v>2</v>
      </c>
    </row>
    <row r="606" spans="2:25" x14ac:dyDescent="0.3">
      <c r="B606">
        <v>11</v>
      </c>
      <c r="C606" t="s">
        <v>9139</v>
      </c>
      <c r="D606" t="s">
        <v>9138</v>
      </c>
      <c r="E606">
        <v>2008</v>
      </c>
      <c r="F606" t="s">
        <v>9137</v>
      </c>
      <c r="G606" t="s">
        <v>9136</v>
      </c>
      <c r="H606" s="6" t="str">
        <f>HYPERLINK(I606)</f>
        <v>http://www.citymobil-project.eu/downloadables/Deliverables/D3.2.1-PU-Human%20Factors%20aspects-CityMobil.pdf</v>
      </c>
      <c r="I606" t="s">
        <v>9135</v>
      </c>
      <c r="J606" t="s">
        <v>9134</v>
      </c>
      <c r="K606">
        <v>165</v>
      </c>
      <c r="L606" s="41">
        <v>43543</v>
      </c>
      <c r="M606" t="s">
        <v>3356</v>
      </c>
      <c r="U606">
        <v>11</v>
      </c>
      <c r="V606" t="s">
        <v>2931</v>
      </c>
      <c r="W606">
        <v>3</v>
      </c>
      <c r="X606">
        <v>4</v>
      </c>
      <c r="Y606">
        <v>11</v>
      </c>
    </row>
    <row r="607" spans="2:25" x14ac:dyDescent="0.3">
      <c r="B607">
        <v>0</v>
      </c>
      <c r="C607" t="s">
        <v>31225</v>
      </c>
      <c r="D607" t="s">
        <v>31224</v>
      </c>
      <c r="F607" t="s">
        <v>28655</v>
      </c>
      <c r="H607" s="6" t="str">
        <f>HYPERLINK(I607)</f>
        <v>https://bast.opus.hbz-nrw.de/opus45-bast/frontdoor/index/index/docId/1517</v>
      </c>
      <c r="I607" t="s">
        <v>31223</v>
      </c>
      <c r="K607">
        <v>166</v>
      </c>
      <c r="L607" s="41">
        <v>43543</v>
      </c>
      <c r="U607">
        <v>0</v>
      </c>
      <c r="V607" t="s">
        <v>2923</v>
      </c>
      <c r="W607">
        <v>0</v>
      </c>
      <c r="X607">
        <v>1</v>
      </c>
    </row>
    <row r="608" spans="2:25" x14ac:dyDescent="0.3">
      <c r="B608">
        <v>0</v>
      </c>
      <c r="C608" t="s">
        <v>1200</v>
      </c>
      <c r="D608" t="s">
        <v>7514</v>
      </c>
      <c r="E608">
        <v>2019</v>
      </c>
      <c r="F608" t="s">
        <v>7513</v>
      </c>
      <c r="G608" t="s">
        <v>3802</v>
      </c>
      <c r="H608" s="6" t="str">
        <f>HYPERLINK(I608)</f>
        <v>https://www.tandfonline.com/doi/abs/10.1080/23311908.2019.1575655</v>
      </c>
      <c r="I608" t="s">
        <v>7512</v>
      </c>
      <c r="K608">
        <v>167</v>
      </c>
      <c r="L608" s="41">
        <v>43543</v>
      </c>
      <c r="U608">
        <v>0</v>
      </c>
      <c r="V608" t="s">
        <v>2923</v>
      </c>
      <c r="W608">
        <v>0</v>
      </c>
      <c r="X608">
        <v>1</v>
      </c>
      <c r="Y608">
        <v>1</v>
      </c>
    </row>
    <row r="609" spans="2:25" x14ac:dyDescent="0.3">
      <c r="B609">
        <v>0</v>
      </c>
      <c r="C609" t="s">
        <v>31208</v>
      </c>
      <c r="D609" t="s">
        <v>31222</v>
      </c>
      <c r="F609" t="s">
        <v>3328</v>
      </c>
      <c r="H609" s="6" t="str">
        <f>HYPERLINK(I609)</f>
        <v>https://link.springer.com/content/pdf/10.1007/978-3-319-57288-8.pdf</v>
      </c>
      <c r="I609" t="s">
        <v>31221</v>
      </c>
      <c r="K609">
        <v>168</v>
      </c>
      <c r="L609" s="41">
        <v>43543</v>
      </c>
      <c r="U609">
        <v>0</v>
      </c>
      <c r="V609" t="s">
        <v>2923</v>
      </c>
      <c r="W609">
        <v>0</v>
      </c>
      <c r="X609">
        <v>3</v>
      </c>
    </row>
    <row r="610" spans="2:25" x14ac:dyDescent="0.3">
      <c r="B610">
        <v>0</v>
      </c>
      <c r="C610" t="s">
        <v>29814</v>
      </c>
      <c r="D610" t="s">
        <v>29813</v>
      </c>
      <c r="E610">
        <v>2013</v>
      </c>
      <c r="G610" t="s">
        <v>3369</v>
      </c>
      <c r="H610" s="6" t="str">
        <f>HYPERLINK(I610)</f>
        <v>https://www.researchgate.net/profile/Firas_Lethaus/publication/259899675_Reading_the_driver's_eyes_using_machine_learning/links/0f31752eb562f85945000000.pdf</v>
      </c>
      <c r="I610" t="s">
        <v>29812</v>
      </c>
      <c r="K610">
        <v>169</v>
      </c>
      <c r="L610" s="41">
        <v>43543</v>
      </c>
      <c r="M610" t="s">
        <v>3356</v>
      </c>
      <c r="U610">
        <v>0</v>
      </c>
      <c r="V610" t="s">
        <v>2923</v>
      </c>
      <c r="W610">
        <v>0</v>
      </c>
      <c r="X610">
        <v>1</v>
      </c>
      <c r="Y610">
        <v>6</v>
      </c>
    </row>
    <row r="611" spans="2:25" x14ac:dyDescent="0.3">
      <c r="B611">
        <v>1</v>
      </c>
      <c r="C611" t="s">
        <v>28645</v>
      </c>
      <c r="D611" t="s">
        <v>28644</v>
      </c>
      <c r="E611">
        <v>2018</v>
      </c>
      <c r="F611" t="s">
        <v>28643</v>
      </c>
      <c r="G611" t="s">
        <v>3369</v>
      </c>
      <c r="H611" s="6" t="str">
        <f>HYPERLINK(I611)</f>
        <v>https://www.researchgate.net/profile/Aurore_Bourrelly/publication/330501965_Impact_of_a_long_autonomous_driving_phase_on_take-over_performance/links/5c435f69458515a4c731d6a9/Impact-of-a-long-autonomous-driving-phase-on-take-over-performance.pdf</v>
      </c>
      <c r="I611" t="s">
        <v>28642</v>
      </c>
      <c r="J611" t="s">
        <v>28641</v>
      </c>
      <c r="K611">
        <v>170</v>
      </c>
      <c r="L611" s="41">
        <v>43543</v>
      </c>
      <c r="M611" t="s">
        <v>3356</v>
      </c>
      <c r="U611">
        <v>1</v>
      </c>
      <c r="V611" t="s">
        <v>2931</v>
      </c>
      <c r="W611">
        <v>0</v>
      </c>
      <c r="X611">
        <v>4</v>
      </c>
      <c r="Y611">
        <v>1</v>
      </c>
    </row>
    <row r="612" spans="2:25" x14ac:dyDescent="0.3">
      <c r="B612">
        <v>50</v>
      </c>
      <c r="C612" t="s">
        <v>22649</v>
      </c>
      <c r="D612" t="s">
        <v>22648</v>
      </c>
      <c r="E612">
        <v>2016</v>
      </c>
      <c r="F612" t="s">
        <v>5346</v>
      </c>
      <c r="G612" t="s">
        <v>3314</v>
      </c>
      <c r="H612" s="6" t="str">
        <f>HYPERLINK(I612)</f>
        <v>https://ieeexplore.ieee.org/abstract/document/7389268/</v>
      </c>
      <c r="I612" t="s">
        <v>22647</v>
      </c>
      <c r="J612" t="s">
        <v>22646</v>
      </c>
      <c r="K612">
        <v>171</v>
      </c>
      <c r="L612" s="41">
        <v>43543</v>
      </c>
      <c r="U612">
        <v>50</v>
      </c>
      <c r="V612" t="s">
        <v>22645</v>
      </c>
      <c r="W612">
        <v>17</v>
      </c>
      <c r="X612">
        <v>3</v>
      </c>
      <c r="Y612">
        <v>3</v>
      </c>
    </row>
    <row r="613" spans="2:25" x14ac:dyDescent="0.3">
      <c r="B613">
        <v>15</v>
      </c>
      <c r="C613" t="s">
        <v>31220</v>
      </c>
      <c r="D613" t="s">
        <v>31219</v>
      </c>
      <c r="E613">
        <v>2017</v>
      </c>
      <c r="F613" t="s">
        <v>3567</v>
      </c>
      <c r="G613" t="s">
        <v>3347</v>
      </c>
      <c r="H613" s="6" t="str">
        <f>HYPERLINK(I613)</f>
        <v>https://www.sciencedirect.com/science/article/pii/S1369847816300651</v>
      </c>
      <c r="I613" t="s">
        <v>31218</v>
      </c>
      <c r="J613" t="s">
        <v>31217</v>
      </c>
      <c r="K613">
        <v>172</v>
      </c>
      <c r="L613" s="41">
        <v>43543</v>
      </c>
      <c r="M613" t="s">
        <v>3325</v>
      </c>
      <c r="U613">
        <v>15</v>
      </c>
      <c r="V613" t="s">
        <v>3012</v>
      </c>
      <c r="W613">
        <v>3</v>
      </c>
      <c r="X613">
        <v>5</v>
      </c>
      <c r="Y613">
        <v>2</v>
      </c>
    </row>
    <row r="614" spans="2:25" x14ac:dyDescent="0.3">
      <c r="B614">
        <v>0</v>
      </c>
      <c r="C614" t="s">
        <v>1794</v>
      </c>
      <c r="D614" t="s">
        <v>1795</v>
      </c>
      <c r="E614">
        <v>2011</v>
      </c>
      <c r="F614" t="s">
        <v>30937</v>
      </c>
      <c r="G614" t="s">
        <v>3314</v>
      </c>
      <c r="H614" s="6" t="str">
        <f>HYPERLINK(I614)</f>
        <v>https://ieeexplore.ieee.org/abstract/document/5874903/</v>
      </c>
      <c r="I614" t="s">
        <v>30936</v>
      </c>
      <c r="K614">
        <v>173</v>
      </c>
      <c r="L614" s="41">
        <v>43543</v>
      </c>
      <c r="U614">
        <v>0</v>
      </c>
      <c r="V614" t="s">
        <v>2923</v>
      </c>
      <c r="W614">
        <v>0</v>
      </c>
      <c r="X614">
        <v>4</v>
      </c>
      <c r="Y614">
        <v>8</v>
      </c>
    </row>
    <row r="615" spans="2:25" x14ac:dyDescent="0.3">
      <c r="B615">
        <v>1</v>
      </c>
      <c r="C615" t="s">
        <v>1259</v>
      </c>
      <c r="D615" t="s">
        <v>1260</v>
      </c>
      <c r="E615">
        <v>2016</v>
      </c>
      <c r="F615" t="s">
        <v>28880</v>
      </c>
      <c r="G615" t="s">
        <v>3369</v>
      </c>
      <c r="H615" s="6" t="str">
        <f>HYPERLINK(I615)</f>
        <v>https://www.researchgate.net/profile/Panagiotis_Pantazopoulos2/publication/305768046_Designing_a_Dual-display_HMI_System_for_Connected_Vehicles_the_AutoNet2030_Approach/links/57a032bc08aece1c72156d1c.pdf</v>
      </c>
      <c r="I615" t="s">
        <v>1262</v>
      </c>
      <c r="J615" t="s">
        <v>28879</v>
      </c>
      <c r="K615">
        <v>174</v>
      </c>
      <c r="L615" s="41">
        <v>43543</v>
      </c>
      <c r="M615" t="s">
        <v>3356</v>
      </c>
      <c r="U615">
        <v>1</v>
      </c>
      <c r="V615" t="s">
        <v>2981</v>
      </c>
      <c r="W615">
        <v>0</v>
      </c>
      <c r="X615">
        <v>4</v>
      </c>
      <c r="Y615">
        <v>3</v>
      </c>
    </row>
    <row r="616" spans="2:25" x14ac:dyDescent="0.3">
      <c r="B616">
        <v>0</v>
      </c>
      <c r="C616" t="s">
        <v>28988</v>
      </c>
      <c r="D616" t="s">
        <v>28987</v>
      </c>
      <c r="E616">
        <v>2017</v>
      </c>
      <c r="F616" t="s">
        <v>28986</v>
      </c>
      <c r="G616" t="s">
        <v>3328</v>
      </c>
      <c r="H616" s="6" t="str">
        <f>HYPERLINK(I616)</f>
        <v>https://link.springer.com/chapter/10.1007/978-3-030-02907-4_14</v>
      </c>
      <c r="I616" t="s">
        <v>28985</v>
      </c>
      <c r="K616">
        <v>175</v>
      </c>
      <c r="L616" s="41">
        <v>43543</v>
      </c>
      <c r="U616">
        <v>0</v>
      </c>
      <c r="V616" t="s">
        <v>2923</v>
      </c>
      <c r="W616">
        <v>0</v>
      </c>
      <c r="X616">
        <v>4</v>
      </c>
      <c r="Y616">
        <v>2</v>
      </c>
    </row>
    <row r="617" spans="2:25" x14ac:dyDescent="0.3">
      <c r="B617">
        <v>2</v>
      </c>
      <c r="C617" t="s">
        <v>357</v>
      </c>
      <c r="D617" t="s">
        <v>358</v>
      </c>
      <c r="E617">
        <v>2017</v>
      </c>
      <c r="F617" t="s">
        <v>6791</v>
      </c>
      <c r="G617" t="s">
        <v>3328</v>
      </c>
      <c r="H617" s="6" t="str">
        <f>HYPERLINK(I617)</f>
        <v>https://link.springer.com/chapter/10.1007/978-3-319-60441-1_71</v>
      </c>
      <c r="I617" t="s">
        <v>359</v>
      </c>
      <c r="J617" t="s">
        <v>29935</v>
      </c>
      <c r="K617">
        <v>176</v>
      </c>
      <c r="L617" s="41">
        <v>43543</v>
      </c>
      <c r="U617">
        <v>2</v>
      </c>
      <c r="V617" t="s">
        <v>2931</v>
      </c>
      <c r="W617">
        <v>1</v>
      </c>
      <c r="X617">
        <v>2</v>
      </c>
      <c r="Y617">
        <v>2</v>
      </c>
    </row>
    <row r="618" spans="2:25" x14ac:dyDescent="0.3">
      <c r="B618">
        <v>8</v>
      </c>
      <c r="C618" t="s">
        <v>31216</v>
      </c>
      <c r="D618" t="s">
        <v>31215</v>
      </c>
      <c r="E618">
        <v>2015</v>
      </c>
      <c r="F618" t="s">
        <v>5824</v>
      </c>
      <c r="G618" t="s">
        <v>3314</v>
      </c>
      <c r="H618" s="6" t="str">
        <f>HYPERLINK(I618)</f>
        <v>https://ieeexplore.ieee.org/abstract/document/7379664/</v>
      </c>
      <c r="I618" t="s">
        <v>31214</v>
      </c>
      <c r="J618" t="s">
        <v>31213</v>
      </c>
      <c r="K618">
        <v>177</v>
      </c>
      <c r="L618" s="41">
        <v>43543</v>
      </c>
      <c r="U618">
        <v>8</v>
      </c>
      <c r="V618" t="s">
        <v>2949</v>
      </c>
      <c r="W618">
        <v>3</v>
      </c>
      <c r="X618">
        <v>3</v>
      </c>
      <c r="Y618">
        <v>4</v>
      </c>
    </row>
    <row r="619" spans="2:25" x14ac:dyDescent="0.3">
      <c r="B619">
        <v>5</v>
      </c>
      <c r="C619" t="s">
        <v>8971</v>
      </c>
      <c r="D619" t="s">
        <v>8970</v>
      </c>
      <c r="E619">
        <v>2016</v>
      </c>
      <c r="F619" t="s">
        <v>3459</v>
      </c>
      <c r="G619" t="s">
        <v>3328</v>
      </c>
      <c r="H619" s="6" t="str">
        <f>HYPERLINK(I619)</f>
        <v>https://link.springer.com/chapter/10.1007/978-3-319-39510-4_32</v>
      </c>
      <c r="I619" t="s">
        <v>8969</v>
      </c>
      <c r="J619" t="s">
        <v>8968</v>
      </c>
      <c r="K619">
        <v>178</v>
      </c>
      <c r="L619" s="41">
        <v>43543</v>
      </c>
      <c r="U619">
        <v>5</v>
      </c>
      <c r="V619" t="s">
        <v>2948</v>
      </c>
      <c r="W619">
        <v>1</v>
      </c>
      <c r="X619">
        <v>4</v>
      </c>
      <c r="Y619">
        <v>3</v>
      </c>
    </row>
    <row r="620" spans="2:25" x14ac:dyDescent="0.3">
      <c r="B620">
        <v>0</v>
      </c>
      <c r="C620" t="s">
        <v>30935</v>
      </c>
      <c r="D620" t="s">
        <v>30934</v>
      </c>
      <c r="E620">
        <v>2017</v>
      </c>
      <c r="F620" t="s">
        <v>19546</v>
      </c>
      <c r="G620" t="s">
        <v>3821</v>
      </c>
      <c r="H620" s="6" t="str">
        <f>HYPERLINK(I620)</f>
        <v>https://hal.archives-ouvertes.fr/hal-01974378/document</v>
      </c>
      <c r="I620" t="s">
        <v>30933</v>
      </c>
      <c r="K620">
        <v>179</v>
      </c>
      <c r="L620" s="41">
        <v>43543</v>
      </c>
      <c r="M620" t="s">
        <v>3356</v>
      </c>
      <c r="U620">
        <v>0</v>
      </c>
      <c r="V620" t="s">
        <v>2923</v>
      </c>
      <c r="W620">
        <v>0</v>
      </c>
      <c r="X620">
        <v>4</v>
      </c>
      <c r="Y620">
        <v>2</v>
      </c>
    </row>
    <row r="621" spans="2:25" x14ac:dyDescent="0.3">
      <c r="B621">
        <v>0</v>
      </c>
      <c r="C621" t="s">
        <v>21888</v>
      </c>
      <c r="D621" t="s">
        <v>21887</v>
      </c>
      <c r="E621">
        <v>2019</v>
      </c>
      <c r="F621" t="s">
        <v>7356</v>
      </c>
      <c r="G621" t="s">
        <v>3880</v>
      </c>
      <c r="H621" s="6" t="str">
        <f>HYPERLINK(I621)</f>
        <v>https://www.mdpi.com/1999-5903/11/2/48</v>
      </c>
      <c r="I621" t="s">
        <v>21886</v>
      </c>
      <c r="K621">
        <v>180</v>
      </c>
      <c r="L621" s="41">
        <v>43543</v>
      </c>
      <c r="U621">
        <v>0</v>
      </c>
      <c r="V621" t="s">
        <v>2923</v>
      </c>
      <c r="W621">
        <v>0</v>
      </c>
      <c r="X621">
        <v>3</v>
      </c>
      <c r="Y621">
        <v>1</v>
      </c>
    </row>
    <row r="622" spans="2:25" x14ac:dyDescent="0.3">
      <c r="B622">
        <v>1</v>
      </c>
      <c r="C622" t="s">
        <v>751</v>
      </c>
      <c r="D622" t="s">
        <v>752</v>
      </c>
      <c r="E622">
        <v>2018</v>
      </c>
      <c r="F622" t="s">
        <v>19617</v>
      </c>
      <c r="G622" t="s">
        <v>3328</v>
      </c>
      <c r="H622" s="6" t="str">
        <f>HYPERLINK(I622)</f>
        <v>https://link.springer.com/chapter/10.1007/978-3-658-15418-9_6</v>
      </c>
      <c r="I622" t="s">
        <v>753</v>
      </c>
      <c r="J622" t="s">
        <v>19616</v>
      </c>
      <c r="K622">
        <v>181</v>
      </c>
      <c r="L622" s="41">
        <v>43543</v>
      </c>
      <c r="U622">
        <v>1</v>
      </c>
      <c r="V622" t="s">
        <v>2931</v>
      </c>
      <c r="W622">
        <v>0</v>
      </c>
      <c r="X622">
        <v>5</v>
      </c>
      <c r="Y622">
        <v>1</v>
      </c>
    </row>
    <row r="623" spans="2:25" x14ac:dyDescent="0.3">
      <c r="B623">
        <v>0</v>
      </c>
      <c r="C623" t="s">
        <v>7901</v>
      </c>
      <c r="D623" t="s">
        <v>7900</v>
      </c>
      <c r="E623">
        <v>2017</v>
      </c>
      <c r="F623" t="s">
        <v>7899</v>
      </c>
      <c r="G623" t="s">
        <v>3341</v>
      </c>
      <c r="H623" s="6" t="str">
        <f>HYPERLINK(I623)</f>
        <v>https://patents.google.com/patent/US20170301260A1/en</v>
      </c>
      <c r="I623" t="s">
        <v>7898</v>
      </c>
      <c r="K623">
        <v>182</v>
      </c>
      <c r="L623" s="41">
        <v>43543</v>
      </c>
      <c r="U623">
        <v>0</v>
      </c>
      <c r="V623" t="s">
        <v>2923</v>
      </c>
      <c r="W623">
        <v>0</v>
      </c>
      <c r="X623">
        <v>3</v>
      </c>
      <c r="Y623">
        <v>2</v>
      </c>
    </row>
    <row r="624" spans="2:25" x14ac:dyDescent="0.3">
      <c r="B624">
        <v>4</v>
      </c>
      <c r="C624" t="s">
        <v>5361</v>
      </c>
      <c r="D624" t="s">
        <v>5430</v>
      </c>
      <c r="E624">
        <v>2016</v>
      </c>
      <c r="F624" t="s">
        <v>5429</v>
      </c>
      <c r="G624" t="s">
        <v>3328</v>
      </c>
      <c r="H624" s="6" t="str">
        <f>HYPERLINK(I624)</f>
        <v>https://link.springer.com/chapter/10.1007/978-3-662-48847-8_13</v>
      </c>
      <c r="I624" t="s">
        <v>5428</v>
      </c>
      <c r="J624" t="s">
        <v>5427</v>
      </c>
      <c r="K624">
        <v>183</v>
      </c>
      <c r="L624" s="41">
        <v>43543</v>
      </c>
      <c r="M624" t="s">
        <v>3325</v>
      </c>
      <c r="U624">
        <v>4</v>
      </c>
      <c r="V624" t="s">
        <v>2979</v>
      </c>
      <c r="W624">
        <v>2</v>
      </c>
      <c r="X624">
        <v>2</v>
      </c>
      <c r="Y624">
        <v>3</v>
      </c>
    </row>
    <row r="625" spans="2:25" x14ac:dyDescent="0.3">
      <c r="B625">
        <v>0</v>
      </c>
      <c r="C625" t="s">
        <v>31212</v>
      </c>
      <c r="D625" t="s">
        <v>31211</v>
      </c>
      <c r="E625">
        <v>2017</v>
      </c>
      <c r="F625" t="s">
        <v>31210</v>
      </c>
      <c r="G625" t="s">
        <v>3489</v>
      </c>
      <c r="H625" s="6" t="str">
        <f>HYPERLINK(I625)</f>
        <v>https://www.worldscientific.com/doi/abs/10.1142/9789813220362_0118</v>
      </c>
      <c r="I625" t="s">
        <v>31209</v>
      </c>
      <c r="K625">
        <v>184</v>
      </c>
      <c r="L625" s="41">
        <v>43543</v>
      </c>
      <c r="U625">
        <v>0</v>
      </c>
      <c r="V625" t="s">
        <v>2923</v>
      </c>
      <c r="W625">
        <v>0</v>
      </c>
      <c r="X625">
        <v>3</v>
      </c>
      <c r="Y625">
        <v>2</v>
      </c>
    </row>
    <row r="626" spans="2:25" x14ac:dyDescent="0.3">
      <c r="B626">
        <v>1</v>
      </c>
      <c r="C626" t="s">
        <v>29841</v>
      </c>
      <c r="D626" t="s">
        <v>29840</v>
      </c>
      <c r="E626">
        <v>2019</v>
      </c>
      <c r="F626" t="s">
        <v>5971</v>
      </c>
      <c r="G626" t="s">
        <v>3646</v>
      </c>
      <c r="H626" s="6" t="str">
        <f>HYPERLINK(I626)</f>
        <v>https://arxiv.org/abs/1901.03239</v>
      </c>
      <c r="I626" t="s">
        <v>29839</v>
      </c>
      <c r="J626" t="s">
        <v>29838</v>
      </c>
      <c r="K626">
        <v>185</v>
      </c>
      <c r="L626" s="41">
        <v>43543</v>
      </c>
      <c r="U626">
        <v>1</v>
      </c>
      <c r="V626" t="s">
        <v>2931</v>
      </c>
      <c r="W626">
        <v>0</v>
      </c>
      <c r="X626">
        <v>3</v>
      </c>
      <c r="Y626">
        <v>1</v>
      </c>
    </row>
    <row r="627" spans="2:25" x14ac:dyDescent="0.3">
      <c r="B627">
        <v>0</v>
      </c>
      <c r="C627" t="s">
        <v>10976</v>
      </c>
      <c r="D627" t="s">
        <v>10975</v>
      </c>
      <c r="E627">
        <v>2018</v>
      </c>
      <c r="F627" t="s">
        <v>10974</v>
      </c>
      <c r="G627" t="s">
        <v>10973</v>
      </c>
      <c r="H627" s="6" t="str">
        <f>HYPERLINK(I627)</f>
        <v>https://peerj.com/articles/cs-166/?utm_source=TrendMD&amp;utm_campaign=PeerJ_TrendMD_1&amp;utm_medium=TrendMD</v>
      </c>
      <c r="I627" t="s">
        <v>10972</v>
      </c>
      <c r="K627">
        <v>186</v>
      </c>
      <c r="L627" s="41">
        <v>43543</v>
      </c>
      <c r="M627" t="s">
        <v>3325</v>
      </c>
      <c r="U627">
        <v>0</v>
      </c>
      <c r="V627" t="s">
        <v>2923</v>
      </c>
      <c r="W627">
        <v>0</v>
      </c>
      <c r="X627">
        <v>3</v>
      </c>
      <c r="Y627">
        <v>1</v>
      </c>
    </row>
    <row r="628" spans="2:25" x14ac:dyDescent="0.3">
      <c r="B628">
        <v>1</v>
      </c>
      <c r="C628" t="s">
        <v>269</v>
      </c>
      <c r="D628" t="s">
        <v>270</v>
      </c>
      <c r="E628">
        <v>2016</v>
      </c>
      <c r="F628" t="s">
        <v>6566</v>
      </c>
      <c r="G628" t="s">
        <v>6463</v>
      </c>
      <c r="H628" s="6" t="str">
        <f>HYPERLINK(I628)</f>
        <v>https://dl.gi.de/handle/20.500.12116/300</v>
      </c>
      <c r="I628" t="s">
        <v>271</v>
      </c>
      <c r="J628" t="s">
        <v>28066</v>
      </c>
      <c r="K628">
        <v>187</v>
      </c>
      <c r="L628" s="41">
        <v>43543</v>
      </c>
      <c r="U628">
        <v>1</v>
      </c>
      <c r="V628" t="s">
        <v>2981</v>
      </c>
      <c r="W628">
        <v>0</v>
      </c>
      <c r="X628">
        <v>4</v>
      </c>
      <c r="Y628">
        <v>3</v>
      </c>
    </row>
    <row r="629" spans="2:25" x14ac:dyDescent="0.3">
      <c r="B629">
        <v>22</v>
      </c>
      <c r="C629" t="s">
        <v>28033</v>
      </c>
      <c r="D629" t="s">
        <v>28032</v>
      </c>
      <c r="E629">
        <v>2015</v>
      </c>
      <c r="F629" t="s">
        <v>6457</v>
      </c>
      <c r="G629" t="s">
        <v>4116</v>
      </c>
      <c r="H629" s="6" t="str">
        <f>HYPERLINK(I629)</f>
        <v>https://digital-library.theiet.org/content/journals/10.1049/iet-its.2014.0169</v>
      </c>
      <c r="I629" t="s">
        <v>28031</v>
      </c>
      <c r="J629" t="s">
        <v>28030</v>
      </c>
      <c r="K629">
        <v>188</v>
      </c>
      <c r="L629" s="41">
        <v>43543</v>
      </c>
      <c r="U629">
        <v>22</v>
      </c>
      <c r="V629" t="s">
        <v>3059</v>
      </c>
      <c r="W629">
        <v>4</v>
      </c>
      <c r="X629">
        <v>5</v>
      </c>
      <c r="Y629">
        <v>4</v>
      </c>
    </row>
    <row r="630" spans="2:25" x14ac:dyDescent="0.3">
      <c r="B630">
        <v>0</v>
      </c>
      <c r="C630" t="s">
        <v>1767</v>
      </c>
      <c r="D630" t="s">
        <v>14958</v>
      </c>
      <c r="E630">
        <v>2019</v>
      </c>
      <c r="F630" t="s">
        <v>3336</v>
      </c>
      <c r="G630" t="s">
        <v>3314</v>
      </c>
      <c r="H630" s="6" t="str">
        <f>HYPERLINK(I630)</f>
        <v>https://ieeexplore.ieee.org/abstract/document/8574934/</v>
      </c>
      <c r="I630" t="s">
        <v>14957</v>
      </c>
      <c r="K630">
        <v>189</v>
      </c>
      <c r="L630" s="41">
        <v>43543</v>
      </c>
      <c r="U630">
        <v>0</v>
      </c>
      <c r="V630" t="s">
        <v>2923</v>
      </c>
      <c r="W630">
        <v>0</v>
      </c>
      <c r="X630">
        <v>4</v>
      </c>
      <c r="Y630">
        <v>1</v>
      </c>
    </row>
    <row r="631" spans="2:25" x14ac:dyDescent="0.3">
      <c r="B631">
        <v>22</v>
      </c>
      <c r="C631" t="s">
        <v>28889</v>
      </c>
      <c r="D631" t="s">
        <v>28888</v>
      </c>
      <c r="E631">
        <v>2015</v>
      </c>
      <c r="F631" t="s">
        <v>28887</v>
      </c>
      <c r="G631" t="s">
        <v>3423</v>
      </c>
      <c r="H631" s="6" t="str">
        <f>HYPERLINK(I631)</f>
        <v>https://onlinelibrary.wiley.com/doi/abs/10.4218/etrij.15.0114.0095</v>
      </c>
      <c r="I631" t="s">
        <v>28886</v>
      </c>
      <c r="J631" t="s">
        <v>28885</v>
      </c>
      <c r="K631">
        <v>190</v>
      </c>
      <c r="L631" s="41">
        <v>43543</v>
      </c>
      <c r="U631">
        <v>22</v>
      </c>
      <c r="V631" t="s">
        <v>3059</v>
      </c>
      <c r="W631">
        <v>4</v>
      </c>
      <c r="X631">
        <v>5</v>
      </c>
      <c r="Y631">
        <v>4</v>
      </c>
    </row>
    <row r="632" spans="2:25" x14ac:dyDescent="0.3">
      <c r="B632">
        <v>2</v>
      </c>
      <c r="C632" t="s">
        <v>29118</v>
      </c>
      <c r="D632" t="s">
        <v>29117</v>
      </c>
      <c r="E632">
        <v>2017</v>
      </c>
      <c r="F632" t="s">
        <v>8623</v>
      </c>
      <c r="G632" t="s">
        <v>4809</v>
      </c>
      <c r="H632" s="6" t="str">
        <f>HYPERLINK(I632)</f>
        <v>https://proceedings.asmedigitalcollection.asme.org/proceeding.aspx?articleid=2661895</v>
      </c>
      <c r="I632" t="s">
        <v>29116</v>
      </c>
      <c r="J632" t="s">
        <v>29115</v>
      </c>
      <c r="K632">
        <v>191</v>
      </c>
      <c r="L632" s="41">
        <v>43543</v>
      </c>
      <c r="U632">
        <v>2</v>
      </c>
      <c r="V632" t="s">
        <v>2931</v>
      </c>
      <c r="W632">
        <v>1</v>
      </c>
      <c r="X632">
        <v>3</v>
      </c>
      <c r="Y632">
        <v>2</v>
      </c>
    </row>
    <row r="633" spans="2:25" x14ac:dyDescent="0.3">
      <c r="B633">
        <v>0</v>
      </c>
      <c r="C633" t="s">
        <v>31208</v>
      </c>
      <c r="D633" t="s">
        <v>31207</v>
      </c>
      <c r="E633">
        <v>2017</v>
      </c>
      <c r="G633" t="s">
        <v>3560</v>
      </c>
      <c r="H633" s="6" t="str">
        <f>HYPERLINK(I633)</f>
        <v>https://books.google.com/books?hl=en&amp;lr=&amp;id=UwLGDgAAQBAJ&amp;oi=fnd&amp;pg=PR5&amp;dq=%22human+machine+interaction%22+(%22automated+driving%22+OR+%22automated+drivings%22)+-pedestrian+-wheelchair+-military+-business&amp;ots=JILObMK7jB&amp;sig=fgBRREibMSLIIl0tqmBsnM6hIn4</v>
      </c>
      <c r="I633" t="s">
        <v>31206</v>
      </c>
      <c r="K633">
        <v>192</v>
      </c>
      <c r="L633" s="41">
        <v>43543</v>
      </c>
      <c r="M633" t="s">
        <v>3679</v>
      </c>
      <c r="U633">
        <v>0</v>
      </c>
      <c r="V633" t="s">
        <v>2923</v>
      </c>
      <c r="W633">
        <v>0</v>
      </c>
      <c r="X633">
        <v>3</v>
      </c>
      <c r="Y633">
        <v>2</v>
      </c>
    </row>
    <row r="634" spans="2:25" x14ac:dyDescent="0.3">
      <c r="B634">
        <v>0</v>
      </c>
      <c r="C634" t="s">
        <v>7365</v>
      </c>
      <c r="D634" t="s">
        <v>7367</v>
      </c>
      <c r="E634">
        <v>2017</v>
      </c>
      <c r="F634" t="s">
        <v>7363</v>
      </c>
      <c r="G634" t="s">
        <v>3560</v>
      </c>
      <c r="H634" s="6" t="str">
        <f>HYPERLINK(I634)</f>
        <v>https://books.google.com/books?hl=en&amp;lr=&amp;id=N3QzDwAAQBAJ&amp;oi=fnd&amp;pg=PT45&amp;dq=%22human+machine+interaction%22+(%22automated+driving%22+OR+%22automated+drivings%22)+-pedestrian+-wheelchair+-military+-business&amp;ots=tksh-n5-4M&amp;sig=qAz46kvWyR1jwMZnNCIWMPN6Ypo</v>
      </c>
      <c r="I634" t="s">
        <v>31205</v>
      </c>
      <c r="K634">
        <v>193</v>
      </c>
      <c r="L634" s="41">
        <v>43543</v>
      </c>
      <c r="U634">
        <v>0</v>
      </c>
      <c r="V634" t="s">
        <v>2923</v>
      </c>
      <c r="W634">
        <v>0</v>
      </c>
      <c r="X634">
        <v>2</v>
      </c>
      <c r="Y634">
        <v>2</v>
      </c>
    </row>
    <row r="635" spans="2:25" x14ac:dyDescent="0.3">
      <c r="B635">
        <v>1</v>
      </c>
      <c r="C635" t="s">
        <v>834</v>
      </c>
      <c r="D635" t="s">
        <v>835</v>
      </c>
      <c r="E635">
        <v>2018</v>
      </c>
      <c r="F635" t="s">
        <v>3459</v>
      </c>
      <c r="G635" t="s">
        <v>3328</v>
      </c>
      <c r="H635" s="6" t="str">
        <f>HYPERLINK(I635)</f>
        <v>https://link.springer.com/chapter/10.1007/978-3-030-05204-1_53</v>
      </c>
      <c r="I635" t="s">
        <v>836</v>
      </c>
      <c r="J635" t="s">
        <v>24267</v>
      </c>
      <c r="K635">
        <v>194</v>
      </c>
      <c r="L635" s="41">
        <v>43543</v>
      </c>
      <c r="U635">
        <v>1</v>
      </c>
      <c r="V635" t="s">
        <v>2931</v>
      </c>
      <c r="W635">
        <v>0</v>
      </c>
      <c r="X635">
        <v>4</v>
      </c>
      <c r="Y635">
        <v>1</v>
      </c>
    </row>
    <row r="636" spans="2:25" x14ac:dyDescent="0.3">
      <c r="B636">
        <v>0</v>
      </c>
      <c r="C636" t="s">
        <v>11153</v>
      </c>
      <c r="D636" t="s">
        <v>11152</v>
      </c>
      <c r="E636">
        <v>2018</v>
      </c>
      <c r="F636" t="s">
        <v>11151</v>
      </c>
      <c r="G636" t="s">
        <v>3880</v>
      </c>
      <c r="H636" s="6" t="str">
        <f>HYPERLINK(I636)</f>
        <v>https://www.mdpi.com/2414-4088/2/4/75</v>
      </c>
      <c r="I636" t="s">
        <v>11150</v>
      </c>
      <c r="K636">
        <v>195</v>
      </c>
      <c r="L636" s="41">
        <v>43543</v>
      </c>
      <c r="U636">
        <v>0</v>
      </c>
      <c r="V636" t="s">
        <v>2923</v>
      </c>
      <c r="W636">
        <v>0</v>
      </c>
      <c r="X636">
        <v>3</v>
      </c>
      <c r="Y636">
        <v>1</v>
      </c>
    </row>
    <row r="637" spans="2:25" x14ac:dyDescent="0.3">
      <c r="B637">
        <v>0</v>
      </c>
      <c r="C637" t="s">
        <v>29279</v>
      </c>
      <c r="D637" t="s">
        <v>29278</v>
      </c>
      <c r="F637" t="s">
        <v>4644</v>
      </c>
      <c r="H637" s="6" t="str">
        <f>HYPERLINK(I637)</f>
        <v>https://www.hfes-europe.org/wp-content/uploads/2016/11/Koenig2017.pdf</v>
      </c>
      <c r="I637" t="s">
        <v>29277</v>
      </c>
      <c r="K637">
        <v>196</v>
      </c>
      <c r="L637" s="41">
        <v>43543</v>
      </c>
      <c r="M637" t="s">
        <v>3356</v>
      </c>
      <c r="U637">
        <v>0</v>
      </c>
      <c r="V637" t="s">
        <v>2923</v>
      </c>
      <c r="W637">
        <v>0</v>
      </c>
      <c r="X637">
        <v>3</v>
      </c>
    </row>
    <row r="638" spans="2:25" x14ac:dyDescent="0.3">
      <c r="B638">
        <v>198</v>
      </c>
      <c r="C638" t="s">
        <v>1268</v>
      </c>
      <c r="D638" t="s">
        <v>28616</v>
      </c>
      <c r="E638">
        <v>2014</v>
      </c>
      <c r="F638" t="s">
        <v>4518</v>
      </c>
      <c r="G638" t="s">
        <v>3347</v>
      </c>
      <c r="H638" s="6" t="str">
        <f>HYPERLINK(I638)</f>
        <v>https://www.sciencedirect.com/science/article/pii/S1369847814000473</v>
      </c>
      <c r="I638" t="s">
        <v>28615</v>
      </c>
      <c r="J638" t="s">
        <v>28614</v>
      </c>
      <c r="K638">
        <v>197</v>
      </c>
      <c r="L638" s="41">
        <v>43543</v>
      </c>
      <c r="M638" t="s">
        <v>3325</v>
      </c>
      <c r="U638">
        <v>198</v>
      </c>
      <c r="V638" t="s">
        <v>28613</v>
      </c>
      <c r="W638">
        <v>66</v>
      </c>
      <c r="X638">
        <v>3</v>
      </c>
      <c r="Y638">
        <v>5</v>
      </c>
    </row>
    <row r="639" spans="2:25" x14ac:dyDescent="0.3">
      <c r="B639">
        <v>1</v>
      </c>
      <c r="C639" t="s">
        <v>28893</v>
      </c>
      <c r="D639" t="s">
        <v>28892</v>
      </c>
      <c r="E639">
        <v>2016</v>
      </c>
      <c r="F639" t="s">
        <v>3755</v>
      </c>
      <c r="G639" t="s">
        <v>3314</v>
      </c>
      <c r="H639" s="6" t="str">
        <f>HYPERLINK(I639)</f>
        <v>https://ieeexplore.ieee.org/abstract/document/7517453/</v>
      </c>
      <c r="I639" t="s">
        <v>28891</v>
      </c>
      <c r="J639" t="s">
        <v>28890</v>
      </c>
      <c r="K639">
        <v>198</v>
      </c>
      <c r="L639" s="41">
        <v>43543</v>
      </c>
      <c r="M639" t="s">
        <v>3655</v>
      </c>
      <c r="U639">
        <v>1</v>
      </c>
      <c r="V639" t="s">
        <v>2981</v>
      </c>
      <c r="W639">
        <v>0</v>
      </c>
      <c r="X639">
        <v>4</v>
      </c>
      <c r="Y639">
        <v>3</v>
      </c>
    </row>
    <row r="640" spans="2:25" x14ac:dyDescent="0.3">
      <c r="B640">
        <v>0</v>
      </c>
      <c r="C640" t="s">
        <v>5361</v>
      </c>
      <c r="D640" t="s">
        <v>5360</v>
      </c>
      <c r="E640">
        <v>2016</v>
      </c>
      <c r="F640" t="s">
        <v>5359</v>
      </c>
      <c r="G640" t="s">
        <v>3560</v>
      </c>
      <c r="H640" s="6" t="str">
        <f>HYPERLINK(I640)</f>
        <v>https://books.google.com/books?hl=en&amp;lr=&amp;id=HdtCDwAAQBAJ&amp;oi=fnd&amp;pg=PA255&amp;dq=%22human+machine+interaction%22+(%22automated+driving%22+OR+%22automated+drivings%22)+-pedestrian+-wheelchair+-military+-business&amp;ots=jWLQ4SpvPT&amp;sig=Y_Ww_KRfzcJTlkr5d-0NKdeQ9XY</v>
      </c>
      <c r="I640" t="s">
        <v>31204</v>
      </c>
      <c r="K640">
        <v>199</v>
      </c>
      <c r="L640" s="41">
        <v>43543</v>
      </c>
      <c r="U640">
        <v>0</v>
      </c>
      <c r="V640" t="s">
        <v>2923</v>
      </c>
      <c r="W640">
        <v>0</v>
      </c>
      <c r="X640">
        <v>2</v>
      </c>
      <c r="Y640">
        <v>3</v>
      </c>
    </row>
    <row r="641" spans="2:25" x14ac:dyDescent="0.3">
      <c r="B641">
        <v>4</v>
      </c>
      <c r="C641" t="s">
        <v>28849</v>
      </c>
      <c r="D641" t="s">
        <v>28848</v>
      </c>
      <c r="E641">
        <v>2015</v>
      </c>
      <c r="F641" t="s">
        <v>5824</v>
      </c>
      <c r="G641" t="s">
        <v>3314</v>
      </c>
      <c r="H641" s="6" t="str">
        <f>HYPERLINK(I641)</f>
        <v>https://ieeexplore.ieee.org/abstract/document/7379670/</v>
      </c>
      <c r="I641" t="s">
        <v>28847</v>
      </c>
      <c r="J641" t="s">
        <v>28846</v>
      </c>
      <c r="K641">
        <v>200</v>
      </c>
      <c r="L641" s="41">
        <v>43543</v>
      </c>
      <c r="U641">
        <v>4</v>
      </c>
      <c r="V641" t="s">
        <v>2931</v>
      </c>
      <c r="W641">
        <v>1</v>
      </c>
      <c r="X641">
        <v>4</v>
      </c>
      <c r="Y641">
        <v>4</v>
      </c>
    </row>
    <row r="642" spans="2:25" x14ac:dyDescent="0.3">
      <c r="B642">
        <v>0</v>
      </c>
      <c r="C642" t="s">
        <v>29788</v>
      </c>
      <c r="D642" t="s">
        <v>29787</v>
      </c>
      <c r="F642" t="s">
        <v>3314</v>
      </c>
      <c r="H642" s="6" t="str">
        <f>HYPERLINK(I642)</f>
        <v>https://ieeexplore.ieee.org/abstract/document/7953730/</v>
      </c>
      <c r="I642" t="s">
        <v>29786</v>
      </c>
      <c r="K642">
        <v>201</v>
      </c>
      <c r="L642" s="41">
        <v>43543</v>
      </c>
      <c r="M642" t="s">
        <v>3655</v>
      </c>
      <c r="U642">
        <v>0</v>
      </c>
      <c r="V642" t="s">
        <v>2923</v>
      </c>
      <c r="W642">
        <v>0</v>
      </c>
      <c r="X642">
        <v>6</v>
      </c>
    </row>
    <row r="643" spans="2:25" x14ac:dyDescent="0.3">
      <c r="B643">
        <v>2</v>
      </c>
      <c r="C643" t="s">
        <v>1012</v>
      </c>
      <c r="D643" t="s">
        <v>1013</v>
      </c>
      <c r="E643">
        <v>2018</v>
      </c>
      <c r="F643" t="s">
        <v>5213</v>
      </c>
      <c r="G643" t="s">
        <v>4116</v>
      </c>
      <c r="H643" s="6" t="str">
        <f>HYPERLINK(I643)</f>
        <v>https://digital-library.theiet.org/content/journals/10.1049/iet-its.2018.0104</v>
      </c>
      <c r="I643" t="s">
        <v>1014</v>
      </c>
      <c r="J643" t="s">
        <v>7224</v>
      </c>
      <c r="K643">
        <v>202</v>
      </c>
      <c r="L643" s="41">
        <v>43543</v>
      </c>
      <c r="U643">
        <v>2</v>
      </c>
      <c r="V643" t="s">
        <v>2949</v>
      </c>
      <c r="W643">
        <v>1</v>
      </c>
      <c r="X643">
        <v>4</v>
      </c>
      <c r="Y643">
        <v>1</v>
      </c>
    </row>
    <row r="644" spans="2:25" x14ac:dyDescent="0.3">
      <c r="B644">
        <v>3</v>
      </c>
      <c r="C644" t="s">
        <v>7522</v>
      </c>
      <c r="D644" t="s">
        <v>31203</v>
      </c>
      <c r="E644">
        <v>2012</v>
      </c>
      <c r="F644" t="s">
        <v>31202</v>
      </c>
      <c r="G644" t="s">
        <v>3314</v>
      </c>
      <c r="H644" s="6" t="str">
        <f>HYPERLINK(I644)</f>
        <v>https://ieeexplore.ieee.org/abstract/document/6422742/</v>
      </c>
      <c r="I644" t="s">
        <v>31201</v>
      </c>
      <c r="J644" t="s">
        <v>31200</v>
      </c>
      <c r="K644">
        <v>203</v>
      </c>
      <c r="L644" s="41">
        <v>43543</v>
      </c>
      <c r="U644">
        <v>3</v>
      </c>
      <c r="V644" t="s">
        <v>2943</v>
      </c>
      <c r="W644">
        <v>2</v>
      </c>
      <c r="X644">
        <v>2</v>
      </c>
      <c r="Y644">
        <v>7</v>
      </c>
    </row>
    <row r="645" spans="2:25" x14ac:dyDescent="0.3">
      <c r="B645">
        <v>1</v>
      </c>
      <c r="C645" t="s">
        <v>29414</v>
      </c>
      <c r="D645" t="s">
        <v>29413</v>
      </c>
      <c r="E645">
        <v>2018</v>
      </c>
      <c r="F645" t="s">
        <v>6011</v>
      </c>
      <c r="G645" t="s">
        <v>3314</v>
      </c>
      <c r="H645" s="6" t="str">
        <f>HYPERLINK(I645)</f>
        <v>https://ieeexplore.ieee.org/abstract/document/8500405/</v>
      </c>
      <c r="I645" t="s">
        <v>29412</v>
      </c>
      <c r="J645" t="s">
        <v>29411</v>
      </c>
      <c r="K645">
        <v>204</v>
      </c>
      <c r="L645" s="41">
        <v>43543</v>
      </c>
      <c r="U645">
        <v>1</v>
      </c>
      <c r="V645" t="s">
        <v>2931</v>
      </c>
      <c r="W645">
        <v>0</v>
      </c>
      <c r="X645">
        <v>4</v>
      </c>
      <c r="Y645">
        <v>1</v>
      </c>
    </row>
    <row r="646" spans="2:25" x14ac:dyDescent="0.3">
      <c r="B646">
        <v>6</v>
      </c>
      <c r="C646" t="s">
        <v>31199</v>
      </c>
      <c r="D646" t="s">
        <v>31198</v>
      </c>
      <c r="E646">
        <v>2017</v>
      </c>
      <c r="F646" t="s">
        <v>3594</v>
      </c>
      <c r="G646" t="s">
        <v>3328</v>
      </c>
      <c r="H646" s="6" t="str">
        <f>HYPERLINK(I646)</f>
        <v>https://link.springer.com/chapter/10.1007/978-3-319-60441-1_81</v>
      </c>
      <c r="I646" t="s">
        <v>31197</v>
      </c>
      <c r="J646" t="s">
        <v>31196</v>
      </c>
      <c r="K646">
        <v>205</v>
      </c>
      <c r="L646" s="41">
        <v>43543</v>
      </c>
      <c r="U646">
        <v>6</v>
      </c>
      <c r="V646" t="s">
        <v>2934</v>
      </c>
      <c r="W646">
        <v>1</v>
      </c>
      <c r="X646">
        <v>5</v>
      </c>
      <c r="Y646">
        <v>2</v>
      </c>
    </row>
    <row r="647" spans="2:25" x14ac:dyDescent="0.3">
      <c r="B647">
        <v>4</v>
      </c>
      <c r="C647" t="s">
        <v>12087</v>
      </c>
      <c r="D647" t="s">
        <v>12086</v>
      </c>
      <c r="E647">
        <v>2011</v>
      </c>
      <c r="F647" t="s">
        <v>5332</v>
      </c>
      <c r="G647" t="s">
        <v>3314</v>
      </c>
      <c r="H647" s="6" t="str">
        <f>HYPERLINK(I647)</f>
        <v>https://ieeexplore.ieee.org/abstract/document/6082897/</v>
      </c>
      <c r="I647" t="s">
        <v>12085</v>
      </c>
      <c r="J647" t="s">
        <v>12084</v>
      </c>
      <c r="K647">
        <v>206</v>
      </c>
      <c r="L647" s="41">
        <v>43543</v>
      </c>
      <c r="U647">
        <v>4</v>
      </c>
      <c r="V647" t="s">
        <v>2933</v>
      </c>
      <c r="W647">
        <v>1</v>
      </c>
      <c r="X647">
        <v>4</v>
      </c>
      <c r="Y647">
        <v>8</v>
      </c>
    </row>
    <row r="648" spans="2:25" x14ac:dyDescent="0.3">
      <c r="B648">
        <v>1</v>
      </c>
      <c r="C648" t="s">
        <v>1126</v>
      </c>
      <c r="D648" t="s">
        <v>1127</v>
      </c>
      <c r="E648">
        <v>2017</v>
      </c>
      <c r="F648" t="s">
        <v>29747</v>
      </c>
      <c r="G648" t="s">
        <v>3378</v>
      </c>
      <c r="H648" s="6" t="str">
        <f>HYPERLINK(I648)</f>
        <v>https://dl.acm.org/citation.cfm?id=3126655</v>
      </c>
      <c r="I648" t="s">
        <v>1128</v>
      </c>
      <c r="J648" t="s">
        <v>29746</v>
      </c>
      <c r="K648">
        <v>207</v>
      </c>
      <c r="L648" s="41">
        <v>43543</v>
      </c>
      <c r="U648">
        <v>1</v>
      </c>
      <c r="V648" t="s">
        <v>2933</v>
      </c>
      <c r="W648">
        <v>0</v>
      </c>
      <c r="X648">
        <v>4</v>
      </c>
      <c r="Y648">
        <v>2</v>
      </c>
    </row>
    <row r="649" spans="2:25" x14ac:dyDescent="0.3">
      <c r="B649">
        <v>0</v>
      </c>
      <c r="C649" t="s">
        <v>21639</v>
      </c>
      <c r="D649" t="s">
        <v>21638</v>
      </c>
      <c r="E649">
        <v>2018</v>
      </c>
      <c r="F649" t="s">
        <v>21637</v>
      </c>
      <c r="G649" t="s">
        <v>21636</v>
      </c>
      <c r="H649" s="6" t="str">
        <f>HYPERLINK(I649)</f>
        <v>http://www.mifav.uniroma2.it/inevent/events/idea2010/doc/37_1.pdf</v>
      </c>
      <c r="I649" t="s">
        <v>21635</v>
      </c>
      <c r="K649">
        <v>208</v>
      </c>
      <c r="L649" s="41">
        <v>43543</v>
      </c>
      <c r="M649" t="s">
        <v>3356</v>
      </c>
      <c r="U649">
        <v>0</v>
      </c>
      <c r="V649" t="s">
        <v>2923</v>
      </c>
      <c r="W649">
        <v>0</v>
      </c>
      <c r="X649">
        <v>5</v>
      </c>
      <c r="Y649">
        <v>1</v>
      </c>
    </row>
    <row r="650" spans="2:25" x14ac:dyDescent="0.3">
      <c r="B650">
        <v>3</v>
      </c>
      <c r="C650" t="s">
        <v>29908</v>
      </c>
      <c r="D650" t="s">
        <v>29907</v>
      </c>
      <c r="E650">
        <v>2010</v>
      </c>
      <c r="G650" t="s">
        <v>5243</v>
      </c>
      <c r="H650" s="6" t="str">
        <f>HYPERLINK(I650)</f>
        <v>https://www.sae.org/publications/technical-papers/content/2010-01-0465/</v>
      </c>
      <c r="I650" t="s">
        <v>29906</v>
      </c>
      <c r="J650" t="s">
        <v>29905</v>
      </c>
      <c r="K650">
        <v>209</v>
      </c>
      <c r="L650" s="41">
        <v>43543</v>
      </c>
      <c r="U650">
        <v>3</v>
      </c>
      <c r="V650" t="s">
        <v>2981</v>
      </c>
      <c r="W650">
        <v>2</v>
      </c>
      <c r="X650">
        <v>2</v>
      </c>
      <c r="Y650">
        <v>9</v>
      </c>
    </row>
    <row r="651" spans="2:25" x14ac:dyDescent="0.3">
      <c r="B651">
        <v>0</v>
      </c>
      <c r="C651" t="s">
        <v>29943</v>
      </c>
      <c r="D651" t="s">
        <v>29942</v>
      </c>
      <c r="E651">
        <v>2019</v>
      </c>
      <c r="F651" t="s">
        <v>12830</v>
      </c>
      <c r="G651" t="s">
        <v>3347</v>
      </c>
      <c r="H651" s="6" t="str">
        <f>HYPERLINK(I651)</f>
        <v>https://www.sciencedirect.com/science/article/pii/S0888327019300561</v>
      </c>
      <c r="I651" t="s">
        <v>29941</v>
      </c>
      <c r="K651">
        <v>210</v>
      </c>
      <c r="L651" s="41">
        <v>43543</v>
      </c>
      <c r="M651" t="s">
        <v>3325</v>
      </c>
      <c r="U651">
        <v>0</v>
      </c>
      <c r="V651" t="s">
        <v>2923</v>
      </c>
      <c r="W651">
        <v>0</v>
      </c>
      <c r="X651">
        <v>7</v>
      </c>
      <c r="Y651">
        <v>1</v>
      </c>
    </row>
    <row r="652" spans="2:25" x14ac:dyDescent="0.3">
      <c r="B652">
        <v>0</v>
      </c>
      <c r="C652" t="s">
        <v>21811</v>
      </c>
      <c r="D652" t="s">
        <v>21810</v>
      </c>
      <c r="E652">
        <v>2019</v>
      </c>
      <c r="F652" t="s">
        <v>3755</v>
      </c>
      <c r="G652" t="s">
        <v>3314</v>
      </c>
      <c r="H652" s="6" t="str">
        <f>HYPERLINK(I652)</f>
        <v>https://ieeexplore.ieee.org/abstract/document/8661600/</v>
      </c>
      <c r="I652" t="s">
        <v>21809</v>
      </c>
      <c r="K652">
        <v>211</v>
      </c>
      <c r="L652" s="41">
        <v>43543</v>
      </c>
      <c r="U652">
        <v>0</v>
      </c>
      <c r="V652" t="s">
        <v>2923</v>
      </c>
      <c r="W652">
        <v>0</v>
      </c>
      <c r="X652">
        <v>6</v>
      </c>
      <c r="Y652">
        <v>1</v>
      </c>
    </row>
    <row r="653" spans="2:25" x14ac:dyDescent="0.3">
      <c r="B653">
        <v>0</v>
      </c>
      <c r="C653" t="s">
        <v>7365</v>
      </c>
      <c r="D653" t="s">
        <v>7364</v>
      </c>
      <c r="E653">
        <v>2017</v>
      </c>
      <c r="F653" t="s">
        <v>7363</v>
      </c>
      <c r="G653" t="s">
        <v>3560</v>
      </c>
      <c r="H653" s="6" t="str">
        <f>HYPERLINK(I653)</f>
        <v>https://books.google.com/books?hl=en&amp;lr=&amp;id=y2EwDwAAQBAJ&amp;oi=fnd&amp;pg=PA35&amp;dq=%22human+machine+interaction%22+(%22automated+driving%22+OR+%22automated+drivings%22)+-pedestrian+-wheelchair+-military+-business&amp;ots=89EaiUeYjJ&amp;sig=m8fPnvuJFI3uBA2eRdULRxaeZQI</v>
      </c>
      <c r="I653" t="s">
        <v>31195</v>
      </c>
      <c r="K653">
        <v>212</v>
      </c>
      <c r="L653" s="41">
        <v>43543</v>
      </c>
      <c r="U653">
        <v>0</v>
      </c>
      <c r="V653" t="s">
        <v>2923</v>
      </c>
      <c r="W653">
        <v>0</v>
      </c>
      <c r="X653">
        <v>2</v>
      </c>
      <c r="Y653">
        <v>2</v>
      </c>
    </row>
    <row r="654" spans="2:25" x14ac:dyDescent="0.3">
      <c r="B654">
        <v>2</v>
      </c>
      <c r="C654" t="s">
        <v>31194</v>
      </c>
      <c r="D654" t="s">
        <v>31193</v>
      </c>
      <c r="E654">
        <v>2000</v>
      </c>
      <c r="G654" t="s">
        <v>15791</v>
      </c>
      <c r="H654" s="6" t="str">
        <f>HYPERLINK(I654)</f>
        <v>http://papers.sae.org/gsdownload/?prodCd=2000-01-C064</v>
      </c>
      <c r="I654" t="s">
        <v>31192</v>
      </c>
      <c r="J654" t="s">
        <v>31191</v>
      </c>
      <c r="K654">
        <v>213</v>
      </c>
      <c r="L654" s="41">
        <v>43543</v>
      </c>
      <c r="U654">
        <v>2</v>
      </c>
      <c r="V654" t="s">
        <v>2925</v>
      </c>
      <c r="W654">
        <v>1</v>
      </c>
      <c r="X654">
        <v>3</v>
      </c>
      <c r="Y654">
        <v>19</v>
      </c>
    </row>
    <row r="655" spans="2:25" x14ac:dyDescent="0.3">
      <c r="B655">
        <v>2</v>
      </c>
      <c r="C655" t="s">
        <v>28735</v>
      </c>
      <c r="D655" t="s">
        <v>28734</v>
      </c>
      <c r="E655">
        <v>2018</v>
      </c>
      <c r="F655" t="s">
        <v>28733</v>
      </c>
      <c r="G655" t="s">
        <v>3378</v>
      </c>
      <c r="H655" s="6" t="str">
        <f>HYPERLINK(I655)</f>
        <v>https://dl.acm.org/citation.cfm?id=3173742</v>
      </c>
      <c r="I655" t="s">
        <v>28732</v>
      </c>
      <c r="J655" t="s">
        <v>28731</v>
      </c>
      <c r="K655">
        <v>214</v>
      </c>
      <c r="L655" s="41">
        <v>43543</v>
      </c>
      <c r="U655">
        <v>2</v>
      </c>
      <c r="V655" t="s">
        <v>2949</v>
      </c>
      <c r="W655">
        <v>1</v>
      </c>
      <c r="X655">
        <v>3</v>
      </c>
      <c r="Y655">
        <v>1</v>
      </c>
    </row>
    <row r="656" spans="2:25" x14ac:dyDescent="0.3">
      <c r="B656">
        <v>0</v>
      </c>
      <c r="C656" t="s">
        <v>28698</v>
      </c>
      <c r="D656" t="s">
        <v>28697</v>
      </c>
      <c r="F656" t="s">
        <v>3462</v>
      </c>
      <c r="H656" s="6" t="str">
        <f>HYPERLINK(I656)</f>
        <v>http://citeseerx.ist.psu.edu/viewdoc/download?doi=10.1.1.220.844&amp;rep=rep1&amp;type=pdf</v>
      </c>
      <c r="I656" t="s">
        <v>28696</v>
      </c>
      <c r="K656">
        <v>215</v>
      </c>
      <c r="L656" s="41">
        <v>43543</v>
      </c>
      <c r="M656" t="s">
        <v>3356</v>
      </c>
      <c r="U656">
        <v>0</v>
      </c>
      <c r="V656" t="s">
        <v>2923</v>
      </c>
      <c r="W656">
        <v>0</v>
      </c>
      <c r="X656">
        <v>1</v>
      </c>
    </row>
    <row r="657" spans="2:25" x14ac:dyDescent="0.3">
      <c r="B657">
        <v>0</v>
      </c>
      <c r="C657" t="s">
        <v>445</v>
      </c>
      <c r="D657" t="s">
        <v>446</v>
      </c>
      <c r="E657">
        <v>2018</v>
      </c>
      <c r="F657" t="s">
        <v>29733</v>
      </c>
      <c r="G657" t="s">
        <v>3369</v>
      </c>
      <c r="H657" s="6" t="str">
        <f>HYPERLINK(I657)</f>
        <v>https://www.researchgate.net/profile/Sarah_Faltaous/publication/327637449_Design_Guidelines_for_Reliability_Communication_in_Autonomous_Vehicles/links/5ba2324292851ca9ed151519/Design-Guidelines-for-Reliability-Communication-in-Autonomous-Vehicles.pdf</v>
      </c>
      <c r="I657" t="s">
        <v>447</v>
      </c>
      <c r="K657">
        <v>216</v>
      </c>
      <c r="L657" s="41">
        <v>43543</v>
      </c>
      <c r="M657" t="s">
        <v>3356</v>
      </c>
      <c r="U657">
        <v>0</v>
      </c>
      <c r="V657" t="s">
        <v>2923</v>
      </c>
      <c r="W657">
        <v>0</v>
      </c>
      <c r="X657">
        <v>4</v>
      </c>
      <c r="Y657">
        <v>1</v>
      </c>
    </row>
    <row r="658" spans="2:25" x14ac:dyDescent="0.3">
      <c r="B658">
        <v>2</v>
      </c>
      <c r="C658" t="s">
        <v>216</v>
      </c>
      <c r="D658" t="s">
        <v>217</v>
      </c>
      <c r="E658">
        <v>2018</v>
      </c>
      <c r="F658" t="s">
        <v>4518</v>
      </c>
      <c r="G658" t="s">
        <v>3347</v>
      </c>
      <c r="H658" s="6" t="str">
        <f>HYPERLINK(I658)</f>
        <v>https://www.sciencedirect.com/science/article/pii/S1369847817302607</v>
      </c>
      <c r="I658" t="s">
        <v>218</v>
      </c>
      <c r="J658" t="s">
        <v>31190</v>
      </c>
      <c r="K658">
        <v>217</v>
      </c>
      <c r="L658" s="41">
        <v>43543</v>
      </c>
      <c r="M658" t="s">
        <v>3325</v>
      </c>
      <c r="U658">
        <v>2</v>
      </c>
      <c r="V658" t="s">
        <v>2949</v>
      </c>
      <c r="W658">
        <v>1</v>
      </c>
      <c r="X658">
        <v>3</v>
      </c>
      <c r="Y658">
        <v>1</v>
      </c>
    </row>
    <row r="659" spans="2:25" x14ac:dyDescent="0.3">
      <c r="B659">
        <v>5</v>
      </c>
      <c r="C659" t="s">
        <v>21821</v>
      </c>
      <c r="D659" t="s">
        <v>21820</v>
      </c>
      <c r="E659">
        <v>2017</v>
      </c>
      <c r="F659" t="s">
        <v>21819</v>
      </c>
      <c r="G659" t="s">
        <v>3328</v>
      </c>
      <c r="H659" s="6" t="str">
        <f>HYPERLINK(I659)</f>
        <v>https://link.springer.com/chapter/10.1007/978-3-319-49448-7_12</v>
      </c>
      <c r="I659" t="s">
        <v>21818</v>
      </c>
      <c r="J659" t="s">
        <v>21817</v>
      </c>
      <c r="K659">
        <v>218</v>
      </c>
      <c r="L659" s="41">
        <v>43543</v>
      </c>
      <c r="U659">
        <v>5</v>
      </c>
      <c r="V659" t="s">
        <v>2975</v>
      </c>
      <c r="W659">
        <v>1</v>
      </c>
      <c r="X659">
        <v>5</v>
      </c>
      <c r="Y659">
        <v>2</v>
      </c>
    </row>
    <row r="660" spans="2:25" x14ac:dyDescent="0.3">
      <c r="B660">
        <v>3</v>
      </c>
      <c r="C660" t="s">
        <v>29195</v>
      </c>
      <c r="D660" t="s">
        <v>29194</v>
      </c>
      <c r="E660">
        <v>2016</v>
      </c>
      <c r="F660" t="s">
        <v>29193</v>
      </c>
      <c r="G660" t="s">
        <v>6553</v>
      </c>
      <c r="H660" s="6" t="str">
        <f>HYPERLINK(I660)</f>
        <v>https://elib.dlr.de/108174/1/Lenz_Fraedrich_Cyganski_HKSTS_2016_RIDING%20IN%20AN%20AUTONOMOUS%20CAR%20WHAT%20ABOUT%20THE%20USER%20PERSPECTIVE.pdf</v>
      </c>
      <c r="I660" t="s">
        <v>29192</v>
      </c>
      <c r="J660" t="s">
        <v>29191</v>
      </c>
      <c r="K660">
        <v>219</v>
      </c>
      <c r="L660" s="41">
        <v>43543</v>
      </c>
      <c r="M660" t="s">
        <v>3356</v>
      </c>
      <c r="U660">
        <v>3</v>
      </c>
      <c r="V660" t="s">
        <v>2931</v>
      </c>
      <c r="W660">
        <v>1</v>
      </c>
      <c r="X660">
        <v>3</v>
      </c>
      <c r="Y660">
        <v>3</v>
      </c>
    </row>
    <row r="661" spans="2:25" x14ac:dyDescent="0.3">
      <c r="B661">
        <v>0</v>
      </c>
      <c r="C661" t="s">
        <v>31189</v>
      </c>
      <c r="D661" t="s">
        <v>31188</v>
      </c>
      <c r="E661">
        <v>2019</v>
      </c>
      <c r="F661" t="s">
        <v>31187</v>
      </c>
      <c r="G661" t="s">
        <v>3328</v>
      </c>
      <c r="H661" s="6" t="str">
        <f>HYPERLINK(I661)</f>
        <v>https://link.springer.com/chapter/10.1007/978-3-662-58024-0_7</v>
      </c>
      <c r="I661" t="s">
        <v>31186</v>
      </c>
      <c r="K661">
        <v>220</v>
      </c>
      <c r="L661" s="41">
        <v>43543</v>
      </c>
      <c r="U661">
        <v>0</v>
      </c>
      <c r="V661" t="s">
        <v>2923</v>
      </c>
      <c r="W661">
        <v>0</v>
      </c>
      <c r="X661">
        <v>2</v>
      </c>
      <c r="Y661">
        <v>1</v>
      </c>
    </row>
    <row r="662" spans="2:25" x14ac:dyDescent="0.3">
      <c r="B662">
        <v>9</v>
      </c>
      <c r="C662" t="s">
        <v>28969</v>
      </c>
      <c r="D662" t="s">
        <v>28968</v>
      </c>
      <c r="E662">
        <v>2018</v>
      </c>
      <c r="F662" t="s">
        <v>6011</v>
      </c>
      <c r="G662" t="s">
        <v>3314</v>
      </c>
      <c r="H662" s="6" t="str">
        <f>HYPERLINK(I662)</f>
        <v>https://ieeexplore.ieee.org/abstract/document/8500632/</v>
      </c>
      <c r="I662" t="s">
        <v>28967</v>
      </c>
      <c r="J662" t="s">
        <v>28966</v>
      </c>
      <c r="K662">
        <v>221</v>
      </c>
      <c r="L662" s="41">
        <v>43543</v>
      </c>
      <c r="U662">
        <v>9</v>
      </c>
      <c r="V662" t="s">
        <v>2926</v>
      </c>
      <c r="W662">
        <v>3</v>
      </c>
      <c r="X662">
        <v>3</v>
      </c>
      <c r="Y662">
        <v>1</v>
      </c>
    </row>
    <row r="663" spans="2:25" x14ac:dyDescent="0.3">
      <c r="B663">
        <v>7</v>
      </c>
      <c r="C663" t="s">
        <v>4171</v>
      </c>
      <c r="D663" t="s">
        <v>31185</v>
      </c>
      <c r="E663">
        <v>2015</v>
      </c>
      <c r="F663" t="s">
        <v>31184</v>
      </c>
      <c r="G663" t="s">
        <v>3314</v>
      </c>
      <c r="H663" s="6" t="str">
        <f>HYPERLINK(I663)</f>
        <v>https://ieeexplore.ieee.org/abstract/document/7299408/</v>
      </c>
      <c r="I663" t="s">
        <v>31183</v>
      </c>
      <c r="J663" t="s">
        <v>31182</v>
      </c>
      <c r="K663">
        <v>222</v>
      </c>
      <c r="L663" s="41">
        <v>43543</v>
      </c>
      <c r="U663">
        <v>7</v>
      </c>
      <c r="V663" t="s">
        <v>3056</v>
      </c>
      <c r="W663">
        <v>4</v>
      </c>
      <c r="X663">
        <v>2</v>
      </c>
      <c r="Y663">
        <v>4</v>
      </c>
    </row>
    <row r="664" spans="2:25" x14ac:dyDescent="0.3">
      <c r="B664">
        <v>0</v>
      </c>
      <c r="C664" t="s">
        <v>29173</v>
      </c>
      <c r="D664" t="s">
        <v>29172</v>
      </c>
      <c r="E664">
        <v>2018</v>
      </c>
      <c r="F664" t="s">
        <v>29171</v>
      </c>
      <c r="G664" t="s">
        <v>7566</v>
      </c>
      <c r="H664" s="6" t="str">
        <f>HYPERLINK(I664)</f>
        <v>https://www.designsociety.org/download-publication/40615/APPROXIMATION+OF+THE+USER+BEHAVIOUR+IN+A+FULLY+AUTOMATED+VEHICLE+REFERRING+TO+A+STATIONARY+PROTOTYPE-BASED+RESEARCH+STUDY</v>
      </c>
      <c r="I664" t="s">
        <v>29170</v>
      </c>
      <c r="K664">
        <v>223</v>
      </c>
      <c r="L664" s="41">
        <v>43543</v>
      </c>
      <c r="M664" t="s">
        <v>3356</v>
      </c>
      <c r="U664">
        <v>0</v>
      </c>
      <c r="V664" t="s">
        <v>2923</v>
      </c>
      <c r="W664">
        <v>0</v>
      </c>
      <c r="X664">
        <v>3</v>
      </c>
      <c r="Y664">
        <v>1</v>
      </c>
    </row>
    <row r="665" spans="2:25" x14ac:dyDescent="0.3">
      <c r="B665">
        <v>0</v>
      </c>
      <c r="C665" t="s">
        <v>29418</v>
      </c>
      <c r="D665" t="s">
        <v>29417</v>
      </c>
      <c r="F665" t="s">
        <v>29416</v>
      </c>
      <c r="H665" s="6" t="str">
        <f>HYPERLINK(I665)</f>
        <v>http://users.wpi.edu/~zli11/papers/J2018_ITS_Kimpara_Controller.pdf</v>
      </c>
      <c r="I665" t="s">
        <v>29415</v>
      </c>
      <c r="K665">
        <v>224</v>
      </c>
      <c r="L665" s="41">
        <v>43543</v>
      </c>
      <c r="M665" t="s">
        <v>3356</v>
      </c>
      <c r="U665">
        <v>0</v>
      </c>
      <c r="V665" t="s">
        <v>2923</v>
      </c>
      <c r="W665">
        <v>0</v>
      </c>
      <c r="X665">
        <v>6</v>
      </c>
    </row>
    <row r="666" spans="2:25" x14ac:dyDescent="0.3">
      <c r="B666">
        <v>2</v>
      </c>
      <c r="C666" t="s">
        <v>31181</v>
      </c>
      <c r="D666" t="s">
        <v>31180</v>
      </c>
      <c r="E666">
        <v>2017</v>
      </c>
      <c r="F666" t="s">
        <v>17502</v>
      </c>
      <c r="G666" t="s">
        <v>3347</v>
      </c>
      <c r="H666" s="6" t="str">
        <f>HYPERLINK(I666)</f>
        <v>https://www.sciencedirect.com/science/article/pii/S1877705817312122</v>
      </c>
      <c r="I666" t="s">
        <v>31179</v>
      </c>
      <c r="J666" t="s">
        <v>31178</v>
      </c>
      <c r="K666">
        <v>225</v>
      </c>
      <c r="L666" s="41">
        <v>43543</v>
      </c>
      <c r="U666">
        <v>2</v>
      </c>
      <c r="V666" t="s">
        <v>2931</v>
      </c>
      <c r="W666">
        <v>1</v>
      </c>
      <c r="X666">
        <v>3</v>
      </c>
      <c r="Y666">
        <v>2</v>
      </c>
    </row>
    <row r="667" spans="2:25" x14ac:dyDescent="0.3">
      <c r="B667">
        <v>0</v>
      </c>
      <c r="C667" t="s">
        <v>1334</v>
      </c>
      <c r="D667" t="s">
        <v>1335</v>
      </c>
      <c r="E667">
        <v>2018</v>
      </c>
      <c r="F667" t="s">
        <v>21526</v>
      </c>
      <c r="G667" t="s">
        <v>3328</v>
      </c>
      <c r="H667" s="6" t="str">
        <f>HYPERLINK(I667)</f>
        <v>https://link.springer.com/chapter/10.1007/978-3-319-91806-8_28</v>
      </c>
      <c r="I667" t="s">
        <v>21525</v>
      </c>
      <c r="K667">
        <v>226</v>
      </c>
      <c r="L667" s="41">
        <v>43543</v>
      </c>
      <c r="U667">
        <v>0</v>
      </c>
      <c r="V667" t="s">
        <v>2923</v>
      </c>
      <c r="W667">
        <v>0</v>
      </c>
      <c r="X667">
        <v>3</v>
      </c>
      <c r="Y667">
        <v>1</v>
      </c>
    </row>
    <row r="668" spans="2:25" x14ac:dyDescent="0.3">
      <c r="B668">
        <v>0</v>
      </c>
      <c r="C668" t="s">
        <v>30376</v>
      </c>
      <c r="D668" t="s">
        <v>30375</v>
      </c>
      <c r="E668">
        <v>2018</v>
      </c>
      <c r="F668" t="s">
        <v>3336</v>
      </c>
      <c r="G668" t="s">
        <v>3314</v>
      </c>
      <c r="H668" s="6" t="str">
        <f>HYPERLINK(I668)</f>
        <v>https://ieeexplore.ieee.org/abstract/document/8170303/</v>
      </c>
      <c r="I668" t="s">
        <v>30374</v>
      </c>
      <c r="K668">
        <v>227</v>
      </c>
      <c r="L668" s="41">
        <v>43543</v>
      </c>
      <c r="U668">
        <v>0</v>
      </c>
      <c r="V668" t="s">
        <v>2923</v>
      </c>
      <c r="W668">
        <v>0</v>
      </c>
      <c r="X668">
        <v>4</v>
      </c>
      <c r="Y668">
        <v>1</v>
      </c>
    </row>
    <row r="669" spans="2:25" x14ac:dyDescent="0.3">
      <c r="B669">
        <v>0</v>
      </c>
      <c r="C669" t="s">
        <v>21353</v>
      </c>
      <c r="D669" t="s">
        <v>21352</v>
      </c>
      <c r="F669" t="s">
        <v>21351</v>
      </c>
      <c r="H669" s="6" t="str">
        <f>HYPERLINK(I669)</f>
        <v>http://www.tojdac.org/tojdac/VOLUME8-SPTMSPCL_files/tojdac_v080SSE330.pdf</v>
      </c>
      <c r="I669" t="s">
        <v>21350</v>
      </c>
      <c r="K669">
        <v>228</v>
      </c>
      <c r="L669" s="41">
        <v>43543</v>
      </c>
      <c r="M669" t="s">
        <v>3356</v>
      </c>
      <c r="U669">
        <v>0</v>
      </c>
      <c r="V669" t="s">
        <v>2923</v>
      </c>
      <c r="W669">
        <v>0</v>
      </c>
      <c r="X669">
        <v>5</v>
      </c>
    </row>
    <row r="670" spans="2:25" x14ac:dyDescent="0.3">
      <c r="B670">
        <v>1</v>
      </c>
      <c r="C670" t="s">
        <v>29699</v>
      </c>
      <c r="D670" t="s">
        <v>29698</v>
      </c>
      <c r="E670">
        <v>2013</v>
      </c>
      <c r="F670" t="s">
        <v>3573</v>
      </c>
      <c r="G670" t="s">
        <v>3321</v>
      </c>
      <c r="H670" s="6" t="str">
        <f>HYPERLINK(I670)</f>
        <v>https://journals.sagepub.com/doi/abs/10.1177/1541931213571368</v>
      </c>
      <c r="I670" t="s">
        <v>29697</v>
      </c>
      <c r="J670" t="s">
        <v>29696</v>
      </c>
      <c r="K670">
        <v>229</v>
      </c>
      <c r="L670" s="41">
        <v>43543</v>
      </c>
      <c r="U670">
        <v>1</v>
      </c>
      <c r="V670" t="s">
        <v>2961</v>
      </c>
      <c r="W670">
        <v>0</v>
      </c>
      <c r="X670">
        <v>4</v>
      </c>
      <c r="Y670">
        <v>6</v>
      </c>
    </row>
    <row r="671" spans="2:25" x14ac:dyDescent="0.3">
      <c r="B671">
        <v>0</v>
      </c>
      <c r="C671" t="s">
        <v>29593</v>
      </c>
      <c r="D671" t="s">
        <v>29592</v>
      </c>
      <c r="E671">
        <v>2017</v>
      </c>
      <c r="G671" t="s">
        <v>5243</v>
      </c>
      <c r="H671" s="6" t="str">
        <f>HYPERLINK(I671)</f>
        <v>https://www.sae.org/publications/technical-papers/content/2017-01-1407/</v>
      </c>
      <c r="I671" t="s">
        <v>29591</v>
      </c>
      <c r="K671">
        <v>230</v>
      </c>
      <c r="L671" s="41">
        <v>43543</v>
      </c>
      <c r="U671">
        <v>0</v>
      </c>
      <c r="V671" t="s">
        <v>2923</v>
      </c>
      <c r="W671">
        <v>0</v>
      </c>
      <c r="X671">
        <v>6</v>
      </c>
      <c r="Y671">
        <v>2</v>
      </c>
    </row>
    <row r="672" spans="2:25" x14ac:dyDescent="0.3">
      <c r="B672">
        <v>1</v>
      </c>
      <c r="C672" t="s">
        <v>1767</v>
      </c>
      <c r="D672" t="s">
        <v>29695</v>
      </c>
      <c r="E672">
        <v>2018</v>
      </c>
      <c r="F672" t="s">
        <v>6011</v>
      </c>
      <c r="G672" t="s">
        <v>3314</v>
      </c>
      <c r="H672" s="6" t="str">
        <f>HYPERLINK(I672)</f>
        <v>https://ieeexplore.ieee.org/abstract/document/8500671/</v>
      </c>
      <c r="I672" t="s">
        <v>29694</v>
      </c>
      <c r="J672" t="s">
        <v>29693</v>
      </c>
      <c r="K672">
        <v>231</v>
      </c>
      <c r="L672" s="41">
        <v>43543</v>
      </c>
      <c r="U672">
        <v>1</v>
      </c>
      <c r="V672" t="s">
        <v>2931</v>
      </c>
      <c r="W672">
        <v>0</v>
      </c>
      <c r="X672">
        <v>4</v>
      </c>
      <c r="Y672">
        <v>1</v>
      </c>
    </row>
    <row r="673" spans="2:25" x14ac:dyDescent="0.3">
      <c r="B673">
        <v>10</v>
      </c>
      <c r="C673" t="s">
        <v>88</v>
      </c>
      <c r="D673" t="s">
        <v>89</v>
      </c>
      <c r="E673">
        <v>2015</v>
      </c>
      <c r="F673" t="s">
        <v>6544</v>
      </c>
      <c r="G673" t="s">
        <v>3314</v>
      </c>
      <c r="H673" s="6" t="str">
        <f>HYPERLINK(I673)</f>
        <v>https://ieeexplore.ieee.org/abstract/document/7225801/</v>
      </c>
      <c r="I673" t="s">
        <v>29917</v>
      </c>
      <c r="J673" t="s">
        <v>29916</v>
      </c>
      <c r="K673">
        <v>232</v>
      </c>
      <c r="L673" s="41">
        <v>43543</v>
      </c>
      <c r="U673">
        <v>10</v>
      </c>
      <c r="V673" t="s">
        <v>2975</v>
      </c>
      <c r="W673">
        <v>3</v>
      </c>
      <c r="X673">
        <v>3</v>
      </c>
      <c r="Y673">
        <v>4</v>
      </c>
    </row>
    <row r="674" spans="2:25" x14ac:dyDescent="0.3">
      <c r="B674">
        <v>2</v>
      </c>
      <c r="C674" t="s">
        <v>1657</v>
      </c>
      <c r="D674" t="s">
        <v>1658</v>
      </c>
      <c r="E674">
        <v>2001</v>
      </c>
      <c r="F674" t="s">
        <v>8670</v>
      </c>
      <c r="G674" t="s">
        <v>3347</v>
      </c>
      <c r="H674" s="6" t="str">
        <f>HYPERLINK(I674)</f>
        <v>https://www.sciencedirect.com/science/article/pii/S1474667017417198</v>
      </c>
      <c r="I674" t="s">
        <v>1659</v>
      </c>
      <c r="J674" t="s">
        <v>29716</v>
      </c>
      <c r="K674">
        <v>233</v>
      </c>
      <c r="L674" s="41">
        <v>43543</v>
      </c>
      <c r="U674">
        <v>2</v>
      </c>
      <c r="V674" t="s">
        <v>2925</v>
      </c>
      <c r="W674">
        <v>0</v>
      </c>
      <c r="X674">
        <v>5</v>
      </c>
      <c r="Y674">
        <v>18</v>
      </c>
    </row>
    <row r="675" spans="2:25" x14ac:dyDescent="0.3">
      <c r="B675">
        <v>57</v>
      </c>
      <c r="C675" t="s">
        <v>31158</v>
      </c>
      <c r="D675" t="s">
        <v>31177</v>
      </c>
      <c r="E675">
        <v>2008</v>
      </c>
      <c r="F675" t="s">
        <v>5019</v>
      </c>
      <c r="G675" t="s">
        <v>3347</v>
      </c>
      <c r="H675" s="6" t="str">
        <f>HYPERLINK(I675)</f>
        <v>https://www.sciencedirect.com/science/article/pii/S0001457508000572</v>
      </c>
      <c r="I675" t="s">
        <v>31176</v>
      </c>
      <c r="J675" t="s">
        <v>31175</v>
      </c>
      <c r="K675">
        <v>234</v>
      </c>
      <c r="L675" s="41">
        <v>43543</v>
      </c>
      <c r="M675" t="s">
        <v>3325</v>
      </c>
      <c r="U675">
        <v>57</v>
      </c>
      <c r="V675" t="s">
        <v>31174</v>
      </c>
      <c r="W675">
        <v>14</v>
      </c>
      <c r="X675">
        <v>4</v>
      </c>
      <c r="Y675">
        <v>11</v>
      </c>
    </row>
    <row r="676" spans="2:25" x14ac:dyDescent="0.3">
      <c r="B676">
        <v>0</v>
      </c>
      <c r="C676" t="s">
        <v>1682</v>
      </c>
      <c r="D676" t="s">
        <v>1683</v>
      </c>
      <c r="E676">
        <v>2018</v>
      </c>
      <c r="F676" t="s">
        <v>10591</v>
      </c>
      <c r="G676" t="s">
        <v>10590</v>
      </c>
      <c r="H676" s="6" t="str">
        <f>HYPERLINK(I676)</f>
        <v>https://journals.plos.org/plosone/article?id=10.1371/journal.pone.0201963</v>
      </c>
      <c r="I676" t="s">
        <v>1684</v>
      </c>
      <c r="K676">
        <v>235</v>
      </c>
      <c r="L676" s="41">
        <v>43543</v>
      </c>
      <c r="M676" t="s">
        <v>3325</v>
      </c>
      <c r="U676">
        <v>0</v>
      </c>
      <c r="V676" t="s">
        <v>2923</v>
      </c>
      <c r="W676">
        <v>0</v>
      </c>
      <c r="X676">
        <v>4</v>
      </c>
      <c r="Y676">
        <v>1</v>
      </c>
    </row>
    <row r="677" spans="2:25" x14ac:dyDescent="0.3">
      <c r="B677">
        <v>26</v>
      </c>
      <c r="C677" t="s">
        <v>31173</v>
      </c>
      <c r="D677" t="s">
        <v>31172</v>
      </c>
      <c r="E677">
        <v>2008</v>
      </c>
      <c r="F677" t="s">
        <v>31171</v>
      </c>
      <c r="G677" t="s">
        <v>4315</v>
      </c>
      <c r="H677" s="6" t="str">
        <f>HYPERLINK(I677)</f>
        <v>https://mediatum.ub.tum.de/doc/1145104/file.pdf</v>
      </c>
      <c r="I677" t="s">
        <v>31170</v>
      </c>
      <c r="J677" t="s">
        <v>31169</v>
      </c>
      <c r="K677">
        <v>236</v>
      </c>
      <c r="L677" s="41">
        <v>43543</v>
      </c>
      <c r="M677" t="s">
        <v>3356</v>
      </c>
      <c r="U677">
        <v>26</v>
      </c>
      <c r="V677" t="s">
        <v>3268</v>
      </c>
      <c r="W677">
        <v>7</v>
      </c>
      <c r="X677">
        <v>4</v>
      </c>
      <c r="Y677">
        <v>11</v>
      </c>
    </row>
    <row r="678" spans="2:25" x14ac:dyDescent="0.3">
      <c r="B678">
        <v>0</v>
      </c>
      <c r="C678" t="s">
        <v>7895</v>
      </c>
      <c r="D678" t="s">
        <v>7894</v>
      </c>
      <c r="F678" t="s">
        <v>3369</v>
      </c>
      <c r="H678" s="6" t="e">
        <f>HYPERLINK(I678)</f>
        <v>#VALUE!</v>
      </c>
      <c r="I678" t="s">
        <v>7893</v>
      </c>
      <c r="K678">
        <v>237</v>
      </c>
      <c r="L678" s="41">
        <v>43543</v>
      </c>
      <c r="M678" t="s">
        <v>3356</v>
      </c>
      <c r="U678">
        <v>0</v>
      </c>
      <c r="V678" t="s">
        <v>2923</v>
      </c>
      <c r="W678">
        <v>0</v>
      </c>
      <c r="X678">
        <v>2</v>
      </c>
    </row>
    <row r="679" spans="2:25" x14ac:dyDescent="0.3">
      <c r="B679">
        <v>15</v>
      </c>
      <c r="C679" t="s">
        <v>28975</v>
      </c>
      <c r="D679" t="s">
        <v>28974</v>
      </c>
      <c r="E679">
        <v>2008</v>
      </c>
      <c r="F679" t="s">
        <v>28973</v>
      </c>
      <c r="G679" t="s">
        <v>3314</v>
      </c>
      <c r="H679" s="6" t="str">
        <f>HYPERLINK(I679)</f>
        <v>https://ieeexplore.ieee.org/abstract/document/4621309/</v>
      </c>
      <c r="I679" t="s">
        <v>28972</v>
      </c>
      <c r="J679" t="s">
        <v>28971</v>
      </c>
      <c r="K679">
        <v>238</v>
      </c>
      <c r="L679" s="41">
        <v>43543</v>
      </c>
      <c r="U679">
        <v>15</v>
      </c>
      <c r="V679" t="s">
        <v>2974</v>
      </c>
      <c r="W679">
        <v>8</v>
      </c>
      <c r="X679">
        <v>2</v>
      </c>
      <c r="Y679">
        <v>11</v>
      </c>
    </row>
    <row r="680" spans="2:25" x14ac:dyDescent="0.3">
      <c r="B680">
        <v>0</v>
      </c>
      <c r="C680" t="s">
        <v>29169</v>
      </c>
      <c r="D680" t="s">
        <v>29168</v>
      </c>
      <c r="E680">
        <v>2013</v>
      </c>
      <c r="F680" t="s">
        <v>29167</v>
      </c>
      <c r="G680" t="s">
        <v>29166</v>
      </c>
      <c r="H680" s="6" t="str">
        <f>HYPERLINK(I680)</f>
        <v>https://ercim-news.ercim.eu/en94/special/intelligent-vehicles-as-an-integral-part-of-intelligent-transport-systems-introduction-to-the-special-theme</v>
      </c>
      <c r="I680" t="s">
        <v>29165</v>
      </c>
      <c r="K680">
        <v>239</v>
      </c>
      <c r="L680" s="41">
        <v>43543</v>
      </c>
      <c r="M680" t="s">
        <v>3325</v>
      </c>
      <c r="U680">
        <v>0</v>
      </c>
      <c r="V680" t="s">
        <v>2923</v>
      </c>
      <c r="W680">
        <v>0</v>
      </c>
      <c r="X680">
        <v>2</v>
      </c>
      <c r="Y680">
        <v>6</v>
      </c>
    </row>
    <row r="681" spans="2:25" x14ac:dyDescent="0.3">
      <c r="B681">
        <v>5</v>
      </c>
      <c r="C681" t="s">
        <v>10160</v>
      </c>
      <c r="D681" t="s">
        <v>10159</v>
      </c>
      <c r="E681">
        <v>2016</v>
      </c>
      <c r="F681" t="s">
        <v>3716</v>
      </c>
      <c r="G681" t="s">
        <v>3347</v>
      </c>
      <c r="H681" s="6" t="str">
        <f>HYPERLINK(I681)</f>
        <v>https://www.sciencedirect.com/science/article/pii/S2405896316320699</v>
      </c>
      <c r="I681" t="s">
        <v>10158</v>
      </c>
      <c r="J681" t="s">
        <v>10157</v>
      </c>
      <c r="K681">
        <v>240</v>
      </c>
      <c r="L681" s="41">
        <v>43543</v>
      </c>
      <c r="U681">
        <v>5</v>
      </c>
      <c r="V681" t="s">
        <v>2948</v>
      </c>
      <c r="W681">
        <v>3</v>
      </c>
      <c r="X681">
        <v>2</v>
      </c>
      <c r="Y681">
        <v>3</v>
      </c>
    </row>
    <row r="682" spans="2:25" x14ac:dyDescent="0.3">
      <c r="B682">
        <v>0</v>
      </c>
      <c r="C682" t="s">
        <v>5279</v>
      </c>
      <c r="D682" t="s">
        <v>5278</v>
      </c>
      <c r="E682">
        <v>2019</v>
      </c>
      <c r="F682" t="s">
        <v>3459</v>
      </c>
      <c r="G682" t="s">
        <v>3328</v>
      </c>
      <c r="H682" s="6" t="str">
        <f>HYPERLINK(I682)</f>
        <v>https://link.springer.com/chapter/10.1007/978-3-030-11051-2_13</v>
      </c>
      <c r="I682" t="s">
        <v>5277</v>
      </c>
      <c r="K682">
        <v>241</v>
      </c>
      <c r="L682" s="41">
        <v>43543</v>
      </c>
      <c r="U682">
        <v>0</v>
      </c>
      <c r="V682" t="s">
        <v>2923</v>
      </c>
      <c r="W682">
        <v>0</v>
      </c>
      <c r="X682">
        <v>4</v>
      </c>
      <c r="Y682">
        <v>1</v>
      </c>
    </row>
    <row r="683" spans="2:25" x14ac:dyDescent="0.3">
      <c r="B683">
        <v>7</v>
      </c>
      <c r="C683" t="s">
        <v>868</v>
      </c>
      <c r="D683" t="s">
        <v>869</v>
      </c>
      <c r="E683">
        <v>2017</v>
      </c>
      <c r="F683" t="s">
        <v>3583</v>
      </c>
      <c r="G683" t="s">
        <v>3328</v>
      </c>
      <c r="H683" s="6" t="str">
        <f>HYPERLINK(I683)</f>
        <v>https://link.springer.com/chapter/10.1007/978-3-319-41682-3_45</v>
      </c>
      <c r="I683" t="s">
        <v>870</v>
      </c>
      <c r="J683" t="s">
        <v>31168</v>
      </c>
      <c r="K683">
        <v>242</v>
      </c>
      <c r="L683" s="41">
        <v>43543</v>
      </c>
      <c r="U683">
        <v>7</v>
      </c>
      <c r="V683" t="s">
        <v>3021</v>
      </c>
      <c r="W683">
        <v>2</v>
      </c>
      <c r="X683">
        <v>4</v>
      </c>
      <c r="Y683">
        <v>2</v>
      </c>
    </row>
    <row r="684" spans="2:25" x14ac:dyDescent="0.3">
      <c r="B684">
        <v>0</v>
      </c>
      <c r="C684" t="s">
        <v>1762</v>
      </c>
      <c r="D684" t="s">
        <v>1763</v>
      </c>
      <c r="E684">
        <v>2018</v>
      </c>
      <c r="F684" t="s">
        <v>5233</v>
      </c>
      <c r="G684" t="s">
        <v>3314</v>
      </c>
      <c r="H684" s="6" t="str">
        <f>HYPERLINK(I684)</f>
        <v>https://ieeexplore.ieee.org/abstract/document/8616460/</v>
      </c>
      <c r="I684" t="s">
        <v>1764</v>
      </c>
      <c r="K684">
        <v>243</v>
      </c>
      <c r="L684" s="41">
        <v>43543</v>
      </c>
      <c r="U684">
        <v>0</v>
      </c>
      <c r="V684" t="s">
        <v>2923</v>
      </c>
      <c r="W684">
        <v>0</v>
      </c>
      <c r="X684">
        <v>3</v>
      </c>
      <c r="Y684">
        <v>1</v>
      </c>
    </row>
    <row r="685" spans="2:25" x14ac:dyDescent="0.3">
      <c r="B685">
        <v>11</v>
      </c>
      <c r="C685" t="s">
        <v>29084</v>
      </c>
      <c r="D685" t="s">
        <v>29083</v>
      </c>
      <c r="E685">
        <v>2015</v>
      </c>
      <c r="F685" t="s">
        <v>29082</v>
      </c>
      <c r="G685" t="s">
        <v>4685</v>
      </c>
      <c r="H685" s="6" t="str">
        <f>HYPERLINK(I685)</f>
        <v>https://www.degruyter.com/view/j/itit.2015.57.issue-4/itit-2015-0004/itit-2015-0004.xml</v>
      </c>
      <c r="I685" t="s">
        <v>29081</v>
      </c>
      <c r="J685" t="s">
        <v>29080</v>
      </c>
      <c r="K685">
        <v>244</v>
      </c>
      <c r="L685" s="41">
        <v>43543</v>
      </c>
      <c r="U685">
        <v>11</v>
      </c>
      <c r="V685" t="s">
        <v>2987</v>
      </c>
      <c r="W685">
        <v>6</v>
      </c>
      <c r="X685">
        <v>2</v>
      </c>
      <c r="Y685">
        <v>4</v>
      </c>
    </row>
    <row r="686" spans="2:25" x14ac:dyDescent="0.3">
      <c r="B686">
        <v>0</v>
      </c>
      <c r="C686" t="s">
        <v>29636</v>
      </c>
      <c r="D686" t="s">
        <v>29635</v>
      </c>
      <c r="E686">
        <v>2018</v>
      </c>
      <c r="F686" t="s">
        <v>29634</v>
      </c>
      <c r="G686" t="s">
        <v>3314</v>
      </c>
      <c r="H686" s="6" t="str">
        <f>HYPERLINK(I686)</f>
        <v>https://ieeexplore.ieee.org/abstract/document/8371057/</v>
      </c>
      <c r="I686" t="s">
        <v>29633</v>
      </c>
      <c r="K686">
        <v>245</v>
      </c>
      <c r="L686" s="41">
        <v>43543</v>
      </c>
      <c r="U686">
        <v>0</v>
      </c>
      <c r="V686" t="s">
        <v>2923</v>
      </c>
      <c r="W686">
        <v>0</v>
      </c>
      <c r="X686">
        <v>4</v>
      </c>
      <c r="Y686">
        <v>1</v>
      </c>
    </row>
    <row r="687" spans="2:25" x14ac:dyDescent="0.3">
      <c r="B687">
        <v>29</v>
      </c>
      <c r="C687" t="s">
        <v>29807</v>
      </c>
      <c r="D687" t="s">
        <v>29806</v>
      </c>
      <c r="E687">
        <v>2001</v>
      </c>
      <c r="F687" t="s">
        <v>6641</v>
      </c>
      <c r="G687" t="s">
        <v>6640</v>
      </c>
      <c r="H687" s="6" t="str">
        <f>HYPERLINK(I687)</f>
        <v>https://www.jstor.org/stable/44718375</v>
      </c>
      <c r="I687" t="s">
        <v>29805</v>
      </c>
      <c r="J687" t="s">
        <v>29804</v>
      </c>
      <c r="K687">
        <v>246</v>
      </c>
      <c r="L687" s="41">
        <v>43543</v>
      </c>
      <c r="U687">
        <v>29</v>
      </c>
      <c r="V687" t="s">
        <v>29803</v>
      </c>
      <c r="W687">
        <v>7</v>
      </c>
      <c r="X687">
        <v>4</v>
      </c>
      <c r="Y687">
        <v>18</v>
      </c>
    </row>
    <row r="688" spans="2:25" x14ac:dyDescent="0.3">
      <c r="B688">
        <v>0</v>
      </c>
      <c r="C688" t="s">
        <v>14501</v>
      </c>
      <c r="D688" t="s">
        <v>14500</v>
      </c>
      <c r="E688">
        <v>2016</v>
      </c>
      <c r="F688" t="s">
        <v>14499</v>
      </c>
      <c r="G688" t="s">
        <v>10064</v>
      </c>
      <c r="H688" s="6" t="str">
        <f>HYPERLINK(I688)</f>
        <v>https://ci.nii.ac.jp/naid/40020810385/</v>
      </c>
      <c r="I688" t="s">
        <v>14498</v>
      </c>
      <c r="K688">
        <v>247</v>
      </c>
      <c r="L688" s="41">
        <v>43543</v>
      </c>
      <c r="M688" t="s">
        <v>3655</v>
      </c>
      <c r="U688">
        <v>0</v>
      </c>
      <c r="V688" t="s">
        <v>2923</v>
      </c>
      <c r="W688">
        <v>0</v>
      </c>
      <c r="X688">
        <v>1</v>
      </c>
      <c r="Y688">
        <v>3</v>
      </c>
    </row>
    <row r="689" spans="2:25" x14ac:dyDescent="0.3">
      <c r="B689">
        <v>0</v>
      </c>
      <c r="C689" t="s">
        <v>30651</v>
      </c>
      <c r="D689" t="s">
        <v>30650</v>
      </c>
      <c r="E689">
        <v>2017</v>
      </c>
      <c r="G689" t="s">
        <v>4499</v>
      </c>
      <c r="H689" s="6" t="str">
        <f>HYPERLINK(I689)</f>
        <v>https://www.theses.fr/2017VALE0020</v>
      </c>
      <c r="I689" t="s">
        <v>30649</v>
      </c>
      <c r="K689">
        <v>248</v>
      </c>
      <c r="L689" s="41">
        <v>43543</v>
      </c>
      <c r="U689">
        <v>0</v>
      </c>
      <c r="V689" t="s">
        <v>2923</v>
      </c>
      <c r="W689">
        <v>0</v>
      </c>
      <c r="X689">
        <v>1</v>
      </c>
      <c r="Y689">
        <v>2</v>
      </c>
    </row>
    <row r="690" spans="2:25" x14ac:dyDescent="0.3">
      <c r="B690">
        <v>0</v>
      </c>
      <c r="C690" t="s">
        <v>31167</v>
      </c>
      <c r="D690" t="s">
        <v>31166</v>
      </c>
      <c r="F690" t="s">
        <v>24885</v>
      </c>
      <c r="G690" t="s">
        <v>9369</v>
      </c>
      <c r="H690" s="6" t="str">
        <f>HYPERLINK(I690)</f>
        <v>http://drops.dagstuhl.de/opus/volltexte/2016/6758/pdf/dagrep_v006_i006_p111_s16262.pdf#page=17</v>
      </c>
      <c r="I690" t="s">
        <v>31165</v>
      </c>
      <c r="K690">
        <v>249</v>
      </c>
      <c r="L690" s="41">
        <v>43543</v>
      </c>
      <c r="M690" t="s">
        <v>3356</v>
      </c>
      <c r="U690">
        <v>0</v>
      </c>
      <c r="V690" t="s">
        <v>2923</v>
      </c>
      <c r="W690">
        <v>0</v>
      </c>
      <c r="X690">
        <v>1</v>
      </c>
    </row>
    <row r="691" spans="2:25" x14ac:dyDescent="0.3">
      <c r="B691">
        <v>6</v>
      </c>
      <c r="C691" t="s">
        <v>31164</v>
      </c>
      <c r="D691" t="s">
        <v>31163</v>
      </c>
      <c r="E691">
        <v>2015</v>
      </c>
      <c r="F691" t="s">
        <v>28872</v>
      </c>
      <c r="G691" t="s">
        <v>3328</v>
      </c>
      <c r="H691" s="6" t="str">
        <f>HYPERLINK(I691)</f>
        <v>https://link.springer.com/chapter/10.1007/978-3-658-05734-3_60</v>
      </c>
      <c r="I691" t="s">
        <v>31162</v>
      </c>
      <c r="J691" t="s">
        <v>31161</v>
      </c>
      <c r="K691">
        <v>250</v>
      </c>
      <c r="L691" s="41">
        <v>43543</v>
      </c>
      <c r="U691">
        <v>6</v>
      </c>
      <c r="V691" t="s">
        <v>2954</v>
      </c>
      <c r="W691">
        <v>1</v>
      </c>
      <c r="X691">
        <v>5</v>
      </c>
      <c r="Y691">
        <v>4</v>
      </c>
    </row>
    <row r="692" spans="2:25" x14ac:dyDescent="0.3">
      <c r="B692">
        <v>2</v>
      </c>
      <c r="C692" t="s">
        <v>1008</v>
      </c>
      <c r="D692" t="s">
        <v>1009</v>
      </c>
      <c r="E692">
        <v>2017</v>
      </c>
      <c r="G692" t="s">
        <v>5243</v>
      </c>
      <c r="H692" s="6" t="str">
        <f>HYPERLINK(I692)</f>
        <v>https://www.sae.org/publications/technical-papers/content/2017-01-1987/</v>
      </c>
      <c r="I692" t="s">
        <v>28942</v>
      </c>
      <c r="J692" t="s">
        <v>28941</v>
      </c>
      <c r="K692">
        <v>251</v>
      </c>
      <c r="L692" s="41">
        <v>43543</v>
      </c>
      <c r="U692">
        <v>2</v>
      </c>
      <c r="V692" t="s">
        <v>2931</v>
      </c>
      <c r="W692">
        <v>0</v>
      </c>
      <c r="X692">
        <v>6</v>
      </c>
      <c r="Y692">
        <v>2</v>
      </c>
    </row>
    <row r="693" spans="2:25" x14ac:dyDescent="0.3">
      <c r="B693">
        <v>4</v>
      </c>
      <c r="C693" t="s">
        <v>855</v>
      </c>
      <c r="D693" t="s">
        <v>856</v>
      </c>
      <c r="E693">
        <v>2015</v>
      </c>
      <c r="F693" t="s">
        <v>31160</v>
      </c>
      <c r="G693" t="s">
        <v>5734</v>
      </c>
      <c r="H693" s="6" t="str">
        <f>HYPERLINK(I693)</f>
        <v>https://core.ac.uk/download/pdf/31016532.pdf</v>
      </c>
      <c r="I693" t="s">
        <v>857</v>
      </c>
      <c r="J693" t="s">
        <v>31159</v>
      </c>
      <c r="K693">
        <v>252</v>
      </c>
      <c r="L693" s="41">
        <v>43543</v>
      </c>
      <c r="M693" t="s">
        <v>3356</v>
      </c>
      <c r="U693">
        <v>4</v>
      </c>
      <c r="V693" t="s">
        <v>2931</v>
      </c>
      <c r="W693">
        <v>1</v>
      </c>
      <c r="X693">
        <v>3</v>
      </c>
      <c r="Y693">
        <v>4</v>
      </c>
    </row>
    <row r="694" spans="2:25" x14ac:dyDescent="0.3">
      <c r="B694">
        <v>0</v>
      </c>
      <c r="C694" t="s">
        <v>29640</v>
      </c>
      <c r="D694" t="s">
        <v>29639</v>
      </c>
      <c r="E694">
        <v>2019</v>
      </c>
      <c r="F694" t="s">
        <v>29638</v>
      </c>
      <c r="G694" t="s">
        <v>3328</v>
      </c>
      <c r="H694" s="6" t="str">
        <f>HYPERLINK(I694)</f>
        <v>https://link.springer.com/chapter/10.1007/978-3-030-14730-3_45</v>
      </c>
      <c r="I694" t="s">
        <v>29637</v>
      </c>
      <c r="K694">
        <v>253</v>
      </c>
      <c r="L694" s="41">
        <v>43543</v>
      </c>
      <c r="U694">
        <v>0</v>
      </c>
      <c r="V694" t="s">
        <v>2923</v>
      </c>
      <c r="W694">
        <v>0</v>
      </c>
      <c r="X694">
        <v>4</v>
      </c>
      <c r="Y694">
        <v>1</v>
      </c>
    </row>
    <row r="695" spans="2:25" x14ac:dyDescent="0.3">
      <c r="B695">
        <v>10</v>
      </c>
      <c r="C695" t="s">
        <v>28930</v>
      </c>
      <c r="D695" t="s">
        <v>28929</v>
      </c>
      <c r="E695">
        <v>2018</v>
      </c>
      <c r="F695" t="s">
        <v>3755</v>
      </c>
      <c r="G695" t="s">
        <v>3314</v>
      </c>
      <c r="H695" s="6" t="str">
        <f>HYPERLINK(I695)</f>
        <v>https://ieeexplore.ieee.org/abstract/document/8310914/</v>
      </c>
      <c r="I695" t="s">
        <v>28928</v>
      </c>
      <c r="J695" t="s">
        <v>28927</v>
      </c>
      <c r="K695">
        <v>254</v>
      </c>
      <c r="L695" s="41">
        <v>43543</v>
      </c>
      <c r="U695">
        <v>10</v>
      </c>
      <c r="V695" t="s">
        <v>3148</v>
      </c>
      <c r="W695">
        <v>3</v>
      </c>
      <c r="X695">
        <v>4</v>
      </c>
      <c r="Y695">
        <v>1</v>
      </c>
    </row>
    <row r="696" spans="2:25" x14ac:dyDescent="0.3">
      <c r="B696">
        <v>0</v>
      </c>
      <c r="C696" t="s">
        <v>13612</v>
      </c>
      <c r="D696" t="s">
        <v>13611</v>
      </c>
      <c r="E696">
        <v>2018</v>
      </c>
      <c r="F696" t="s">
        <v>13610</v>
      </c>
      <c r="G696" t="s">
        <v>4389</v>
      </c>
      <c r="H696" s="6" t="str">
        <f>HYPERLINK(I696)</f>
        <v>https://www.ingentaconnect.com/contentone/ist/ei/2018/00002018/00000016/art00021</v>
      </c>
      <c r="I696" t="s">
        <v>13609</v>
      </c>
      <c r="K696">
        <v>255</v>
      </c>
      <c r="L696" s="41">
        <v>43543</v>
      </c>
      <c r="U696">
        <v>0</v>
      </c>
      <c r="V696" t="s">
        <v>2923</v>
      </c>
      <c r="W696">
        <v>0</v>
      </c>
      <c r="X696">
        <v>2</v>
      </c>
      <c r="Y696">
        <v>1</v>
      </c>
    </row>
    <row r="697" spans="2:25" x14ac:dyDescent="0.3">
      <c r="B697">
        <v>0</v>
      </c>
      <c r="C697" t="s">
        <v>7892</v>
      </c>
      <c r="D697" t="s">
        <v>7891</v>
      </c>
      <c r="E697">
        <v>2018</v>
      </c>
      <c r="F697" t="s">
        <v>7890</v>
      </c>
      <c r="G697" t="s">
        <v>3328</v>
      </c>
      <c r="H697" s="6" t="str">
        <f>HYPERLINK(I697)</f>
        <v>https://link.springer.com/chapter/10.1007/978-3-030-01836-8_11</v>
      </c>
      <c r="I697" t="s">
        <v>7889</v>
      </c>
      <c r="K697">
        <v>256</v>
      </c>
      <c r="L697" s="41">
        <v>43543</v>
      </c>
      <c r="U697">
        <v>0</v>
      </c>
      <c r="V697" t="s">
        <v>2923</v>
      </c>
      <c r="W697">
        <v>0</v>
      </c>
      <c r="X697">
        <v>4</v>
      </c>
      <c r="Y697">
        <v>1</v>
      </c>
    </row>
    <row r="698" spans="2:25" x14ac:dyDescent="0.3">
      <c r="B698">
        <v>22</v>
      </c>
      <c r="C698" t="s">
        <v>31158</v>
      </c>
      <c r="D698" t="s">
        <v>31157</v>
      </c>
      <c r="E698">
        <v>2007</v>
      </c>
      <c r="F698" t="s">
        <v>31156</v>
      </c>
      <c r="G698" t="s">
        <v>31155</v>
      </c>
      <c r="H698" s="6" t="str">
        <f>HYPERLINK(I698)</f>
        <v>https://www.ectri.org/YRS07/Papiers/Session-14/de%20Craen.pdf</v>
      </c>
      <c r="I698" t="s">
        <v>31154</v>
      </c>
      <c r="J698" t="s">
        <v>31153</v>
      </c>
      <c r="K698">
        <v>257</v>
      </c>
      <c r="L698" s="41">
        <v>43543</v>
      </c>
      <c r="M698" t="s">
        <v>3356</v>
      </c>
      <c r="U698">
        <v>22</v>
      </c>
      <c r="V698" t="s">
        <v>3199</v>
      </c>
      <c r="W698">
        <v>6</v>
      </c>
      <c r="X698">
        <v>4</v>
      </c>
      <c r="Y698">
        <v>12</v>
      </c>
    </row>
    <row r="699" spans="2:25" x14ac:dyDescent="0.3">
      <c r="B699">
        <v>1</v>
      </c>
      <c r="C699" t="s">
        <v>19502</v>
      </c>
      <c r="D699" t="s">
        <v>19501</v>
      </c>
      <c r="E699">
        <v>2017</v>
      </c>
      <c r="F699" t="s">
        <v>9555</v>
      </c>
      <c r="G699" t="s">
        <v>11660</v>
      </c>
      <c r="H699" s="6" t="str">
        <f>HYPERLINK(I699)</f>
        <v>https://www-esv.nhtsa.dot.gov/Proceedings/25/25ESV-000225.pdf</v>
      </c>
      <c r="I699" t="s">
        <v>19500</v>
      </c>
      <c r="J699" t="s">
        <v>19499</v>
      </c>
      <c r="K699">
        <v>258</v>
      </c>
      <c r="L699" s="41">
        <v>43543</v>
      </c>
      <c r="M699" t="s">
        <v>3356</v>
      </c>
      <c r="U699">
        <v>1</v>
      </c>
      <c r="V699" t="s">
        <v>2933</v>
      </c>
      <c r="W699">
        <v>0</v>
      </c>
      <c r="X699">
        <v>4</v>
      </c>
      <c r="Y699">
        <v>2</v>
      </c>
    </row>
    <row r="700" spans="2:25" x14ac:dyDescent="0.3">
      <c r="B700">
        <v>0</v>
      </c>
      <c r="C700" t="s">
        <v>29071</v>
      </c>
      <c r="D700" t="s">
        <v>29070</v>
      </c>
      <c r="E700">
        <v>2018</v>
      </c>
      <c r="F700" t="s">
        <v>6683</v>
      </c>
      <c r="G700" t="s">
        <v>3347</v>
      </c>
      <c r="H700" s="6" t="str">
        <f>HYPERLINK(I700)</f>
        <v>https://www.sciencedirect.com/science/article/pii/S0003687018300796</v>
      </c>
      <c r="I700" t="s">
        <v>29069</v>
      </c>
      <c r="K700">
        <v>259</v>
      </c>
      <c r="L700" s="41">
        <v>43543</v>
      </c>
      <c r="M700" t="s">
        <v>3325</v>
      </c>
      <c r="U700">
        <v>0</v>
      </c>
      <c r="V700" t="s">
        <v>2923</v>
      </c>
      <c r="W700">
        <v>0</v>
      </c>
      <c r="X700">
        <v>5</v>
      </c>
      <c r="Y700">
        <v>1</v>
      </c>
    </row>
    <row r="701" spans="2:25" x14ac:dyDescent="0.3">
      <c r="B701">
        <v>0</v>
      </c>
      <c r="C701" t="s">
        <v>31152</v>
      </c>
      <c r="D701" t="s">
        <v>31151</v>
      </c>
      <c r="E701">
        <v>2013</v>
      </c>
      <c r="G701" t="s">
        <v>5102</v>
      </c>
      <c r="H701" s="6" t="str">
        <f>HYPERLINK(I701)</f>
        <v>http://essay.utwente.nl/64165/1/Uhrmeister,_J._-_s1082361_(verslag).pdf</v>
      </c>
      <c r="I701" t="s">
        <v>31150</v>
      </c>
      <c r="K701">
        <v>260</v>
      </c>
      <c r="L701" s="41">
        <v>43543</v>
      </c>
      <c r="M701" t="s">
        <v>3356</v>
      </c>
      <c r="U701">
        <v>0</v>
      </c>
      <c r="V701" t="s">
        <v>2923</v>
      </c>
      <c r="W701">
        <v>0</v>
      </c>
      <c r="X701">
        <v>1</v>
      </c>
      <c r="Y701">
        <v>6</v>
      </c>
    </row>
    <row r="702" spans="2:25" x14ac:dyDescent="0.3">
      <c r="B702">
        <v>2</v>
      </c>
      <c r="C702" t="s">
        <v>7574</v>
      </c>
      <c r="D702" t="s">
        <v>7573</v>
      </c>
      <c r="E702">
        <v>2017</v>
      </c>
      <c r="F702" t="s">
        <v>7572</v>
      </c>
      <c r="G702" t="s">
        <v>3314</v>
      </c>
      <c r="H702" s="6" t="str">
        <f>HYPERLINK(I702)</f>
        <v>https://ieeexplore.ieee.org/abstract/document/7929606/</v>
      </c>
      <c r="I702" t="s">
        <v>7571</v>
      </c>
      <c r="J702" t="s">
        <v>7570</v>
      </c>
      <c r="K702">
        <v>261</v>
      </c>
      <c r="L702" s="41">
        <v>43543</v>
      </c>
      <c r="U702">
        <v>2</v>
      </c>
      <c r="V702" t="s">
        <v>2931</v>
      </c>
      <c r="W702">
        <v>1</v>
      </c>
      <c r="X702">
        <v>3</v>
      </c>
      <c r="Y702">
        <v>2</v>
      </c>
    </row>
    <row r="703" spans="2:25" x14ac:dyDescent="0.3">
      <c r="B703">
        <v>0</v>
      </c>
      <c r="C703" t="s">
        <v>31149</v>
      </c>
      <c r="D703" t="s">
        <v>31148</v>
      </c>
      <c r="E703">
        <v>2014</v>
      </c>
      <c r="F703" t="s">
        <v>31147</v>
      </c>
      <c r="G703" t="s">
        <v>5243</v>
      </c>
      <c r="H703" s="6" t="str">
        <f>HYPERLINK(I703)</f>
        <v>https://www.sae.org/publications/technical-papers/content/2014-01-0266/</v>
      </c>
      <c r="I703" t="s">
        <v>31146</v>
      </c>
      <c r="K703">
        <v>262</v>
      </c>
      <c r="L703" s="41">
        <v>43543</v>
      </c>
      <c r="U703">
        <v>0</v>
      </c>
      <c r="V703" t="s">
        <v>2923</v>
      </c>
      <c r="W703">
        <v>0</v>
      </c>
      <c r="X703">
        <v>4</v>
      </c>
      <c r="Y703">
        <v>5</v>
      </c>
    </row>
    <row r="704" spans="2:25" x14ac:dyDescent="0.3">
      <c r="B704">
        <v>1</v>
      </c>
      <c r="C704" t="s">
        <v>415</v>
      </c>
      <c r="D704" t="s">
        <v>416</v>
      </c>
      <c r="E704">
        <v>2017</v>
      </c>
      <c r="F704" t="s">
        <v>3336</v>
      </c>
      <c r="G704" t="s">
        <v>3314</v>
      </c>
      <c r="H704" s="6" t="str">
        <f>HYPERLINK(I704)</f>
        <v>https://ieeexplore.ieee.org/abstract/document/8031985/</v>
      </c>
      <c r="I704" t="s">
        <v>418</v>
      </c>
      <c r="J704" t="s">
        <v>7506</v>
      </c>
      <c r="K704">
        <v>263</v>
      </c>
      <c r="L704" s="41">
        <v>43543</v>
      </c>
      <c r="U704">
        <v>1</v>
      </c>
      <c r="V704" t="s">
        <v>2933</v>
      </c>
      <c r="W704">
        <v>0</v>
      </c>
      <c r="X704">
        <v>4</v>
      </c>
      <c r="Y704">
        <v>2</v>
      </c>
    </row>
    <row r="705" spans="2:25" x14ac:dyDescent="0.3">
      <c r="B705">
        <v>12</v>
      </c>
      <c r="C705" t="s">
        <v>19354</v>
      </c>
      <c r="D705" t="s">
        <v>19486</v>
      </c>
      <c r="E705">
        <v>2017</v>
      </c>
      <c r="F705" t="s">
        <v>13748</v>
      </c>
      <c r="G705" t="s">
        <v>3314</v>
      </c>
      <c r="H705" s="6" t="str">
        <f>HYPERLINK(I705)</f>
        <v>https://ieeexplore.ieee.org/abstract/document/7995974/</v>
      </c>
      <c r="I705" t="s">
        <v>19485</v>
      </c>
      <c r="J705" t="s">
        <v>19484</v>
      </c>
      <c r="K705">
        <v>264</v>
      </c>
      <c r="L705" s="41">
        <v>43543</v>
      </c>
      <c r="U705">
        <v>12</v>
      </c>
      <c r="V705" t="s">
        <v>3002</v>
      </c>
      <c r="W705">
        <v>3</v>
      </c>
      <c r="X705">
        <v>4</v>
      </c>
      <c r="Y705">
        <v>2</v>
      </c>
    </row>
    <row r="706" spans="2:25" x14ac:dyDescent="0.3">
      <c r="B706">
        <v>17</v>
      </c>
      <c r="C706" t="s">
        <v>21303</v>
      </c>
      <c r="D706" t="s">
        <v>21302</v>
      </c>
      <c r="E706">
        <v>2015</v>
      </c>
      <c r="F706" t="s">
        <v>21301</v>
      </c>
      <c r="G706" t="s">
        <v>3328</v>
      </c>
      <c r="H706" s="6" t="str">
        <f>HYPERLINK(I706)</f>
        <v>https://link.springer.com/chapter/10.1007/978-3-662-45854-9_6</v>
      </c>
      <c r="I706" t="s">
        <v>21300</v>
      </c>
      <c r="J706" t="s">
        <v>21299</v>
      </c>
      <c r="K706">
        <v>265</v>
      </c>
      <c r="L706" s="41">
        <v>43543</v>
      </c>
      <c r="U706">
        <v>17</v>
      </c>
      <c r="V706" t="s">
        <v>10405</v>
      </c>
      <c r="W706">
        <v>17</v>
      </c>
      <c r="X706">
        <v>1</v>
      </c>
      <c r="Y706">
        <v>4</v>
      </c>
    </row>
    <row r="707" spans="2:25" x14ac:dyDescent="0.3">
      <c r="B707">
        <v>0</v>
      </c>
      <c r="C707" t="s">
        <v>29516</v>
      </c>
      <c r="D707" t="s">
        <v>29515</v>
      </c>
      <c r="E707">
        <v>2018</v>
      </c>
      <c r="F707" t="s">
        <v>29514</v>
      </c>
      <c r="G707" t="s">
        <v>29513</v>
      </c>
      <c r="H707" s="6" t="str">
        <f>HYPERLINK(I707)</f>
        <v>https://shonan-it.repo.nii.ac.jp/?action=pages_view_main&amp;active_action=repository_view_main_item_detail&amp;item_id=633&amp;item_no=1&amp;page_id=34&amp;block_id=96</v>
      </c>
      <c r="I707" t="s">
        <v>29512</v>
      </c>
      <c r="K707">
        <v>266</v>
      </c>
      <c r="L707" s="41">
        <v>43543</v>
      </c>
      <c r="U707">
        <v>0</v>
      </c>
      <c r="V707" t="s">
        <v>2923</v>
      </c>
      <c r="W707">
        <v>0</v>
      </c>
      <c r="X707">
        <v>1</v>
      </c>
      <c r="Y707">
        <v>1</v>
      </c>
    </row>
    <row r="708" spans="2:25" x14ac:dyDescent="0.3">
      <c r="B708">
        <v>0</v>
      </c>
      <c r="C708" t="s">
        <v>31145</v>
      </c>
      <c r="D708" t="s">
        <v>31144</v>
      </c>
      <c r="E708">
        <v>2016</v>
      </c>
      <c r="F708" t="s">
        <v>31143</v>
      </c>
      <c r="G708" t="s">
        <v>4998</v>
      </c>
      <c r="H708" s="6" t="str">
        <f>HYPERLINK(I708)</f>
        <v>https://www.jstage.jst.go.jp/article/jsmetld/2016.25/0/2016.25_3208/_article/-char/ja/</v>
      </c>
      <c r="I708" t="s">
        <v>31142</v>
      </c>
      <c r="K708">
        <v>267</v>
      </c>
      <c r="L708" s="41">
        <v>43543</v>
      </c>
      <c r="U708">
        <v>0</v>
      </c>
      <c r="V708" t="s">
        <v>2923</v>
      </c>
      <c r="W708">
        <v>0</v>
      </c>
      <c r="X708">
        <v>4</v>
      </c>
      <c r="Y708">
        <v>3</v>
      </c>
    </row>
    <row r="709" spans="2:25" x14ac:dyDescent="0.3">
      <c r="B709">
        <v>4</v>
      </c>
      <c r="C709" t="s">
        <v>31141</v>
      </c>
      <c r="D709" t="s">
        <v>31140</v>
      </c>
      <c r="E709">
        <v>2017</v>
      </c>
      <c r="F709" t="s">
        <v>3573</v>
      </c>
      <c r="G709" t="s">
        <v>3321</v>
      </c>
      <c r="H709" s="6" t="str">
        <f>HYPERLINK(I709)</f>
        <v>https://journals.sagepub.com/doi/abs/10.1177/0954409716676509</v>
      </c>
      <c r="I709" t="s">
        <v>31139</v>
      </c>
      <c r="J709" t="s">
        <v>31138</v>
      </c>
      <c r="K709">
        <v>268</v>
      </c>
      <c r="L709" s="41">
        <v>43543</v>
      </c>
      <c r="U709">
        <v>4</v>
      </c>
      <c r="V709" t="s">
        <v>2949</v>
      </c>
      <c r="W709">
        <v>1</v>
      </c>
      <c r="X709">
        <v>3</v>
      </c>
      <c r="Y709">
        <v>2</v>
      </c>
    </row>
    <row r="710" spans="2:25" x14ac:dyDescent="0.3">
      <c r="B710">
        <v>0</v>
      </c>
      <c r="C710" t="s">
        <v>30559</v>
      </c>
      <c r="D710" t="s">
        <v>30558</v>
      </c>
      <c r="E710">
        <v>2015</v>
      </c>
      <c r="F710" t="s">
        <v>7308</v>
      </c>
      <c r="G710" t="s">
        <v>4685</v>
      </c>
      <c r="H710" s="6" t="str">
        <f>HYPERLINK(I710)</f>
        <v>https://www.degruyter.com/downloadpdf/books/9783110443905/9783110443905-066/9783110443905-066.xml</v>
      </c>
      <c r="I710" t="s">
        <v>30557</v>
      </c>
      <c r="K710">
        <v>269</v>
      </c>
      <c r="L710" s="41">
        <v>43543</v>
      </c>
      <c r="U710">
        <v>0</v>
      </c>
      <c r="V710" t="s">
        <v>2923</v>
      </c>
      <c r="W710">
        <v>0</v>
      </c>
      <c r="X710">
        <v>5</v>
      </c>
      <c r="Y710">
        <v>4</v>
      </c>
    </row>
    <row r="711" spans="2:25" x14ac:dyDescent="0.3">
      <c r="B711">
        <v>1</v>
      </c>
      <c r="C711" t="s">
        <v>29579</v>
      </c>
      <c r="D711" t="s">
        <v>29578</v>
      </c>
      <c r="E711">
        <v>2009</v>
      </c>
      <c r="F711" t="s">
        <v>29577</v>
      </c>
      <c r="G711" t="s">
        <v>6504</v>
      </c>
      <c r="H711" s="6" t="str">
        <f>HYPERLINK(I711)</f>
        <v>https://www.ictct.net/migrated_2014/ictct_document_nr_809_Lu2.pdf</v>
      </c>
      <c r="I711" t="s">
        <v>29576</v>
      </c>
      <c r="J711" t="s">
        <v>29575</v>
      </c>
      <c r="K711">
        <v>270</v>
      </c>
      <c r="L711" s="41">
        <v>43543</v>
      </c>
      <c r="M711" t="s">
        <v>3356</v>
      </c>
      <c r="U711">
        <v>1</v>
      </c>
      <c r="V711" t="s">
        <v>3035</v>
      </c>
      <c r="W711">
        <v>0</v>
      </c>
      <c r="X711">
        <v>6</v>
      </c>
      <c r="Y711">
        <v>10</v>
      </c>
    </row>
    <row r="712" spans="2:25" x14ac:dyDescent="0.3">
      <c r="B712">
        <v>6</v>
      </c>
      <c r="C712" t="s">
        <v>3372</v>
      </c>
      <c r="D712" t="s">
        <v>3371</v>
      </c>
      <c r="E712">
        <v>2015</v>
      </c>
      <c r="F712" t="s">
        <v>3370</v>
      </c>
      <c r="G712" t="s">
        <v>3369</v>
      </c>
      <c r="H712" s="6" t="str">
        <f>HYPERLINK(I712)</f>
        <v>https://www.researchgate.net/profile/Jonas_Radlmayr/publication/292987120_Literaturanalyse_und_Methodenauswahl_zur_Gestaltung_von_Systemen_zum_hochautomatisierten_Fahren/links/56b46eac08ae1f8aa4549626.pdf</v>
      </c>
      <c r="I712" t="s">
        <v>3368</v>
      </c>
      <c r="J712" t="s">
        <v>3367</v>
      </c>
      <c r="K712">
        <v>271</v>
      </c>
      <c r="L712" s="41">
        <v>43543</v>
      </c>
      <c r="M712" t="s">
        <v>3356</v>
      </c>
      <c r="U712">
        <v>6</v>
      </c>
      <c r="V712" t="s">
        <v>2954</v>
      </c>
      <c r="W712">
        <v>3</v>
      </c>
      <c r="X712">
        <v>2</v>
      </c>
      <c r="Y712">
        <v>4</v>
      </c>
    </row>
    <row r="713" spans="2:25" x14ac:dyDescent="0.3">
      <c r="B713">
        <v>1</v>
      </c>
      <c r="C713" t="s">
        <v>29379</v>
      </c>
      <c r="D713" t="s">
        <v>29378</v>
      </c>
      <c r="E713">
        <v>2017</v>
      </c>
      <c r="F713" t="s">
        <v>23600</v>
      </c>
      <c r="G713" t="s">
        <v>3314</v>
      </c>
      <c r="H713" s="6" t="str">
        <f>HYPERLINK(I713)</f>
        <v>https://ieeexplore.ieee.org/abstract/document/8049812/</v>
      </c>
      <c r="I713" t="s">
        <v>29377</v>
      </c>
      <c r="J713" t="s">
        <v>29376</v>
      </c>
      <c r="K713">
        <v>272</v>
      </c>
      <c r="L713" s="41">
        <v>43543</v>
      </c>
      <c r="U713">
        <v>1</v>
      </c>
      <c r="V713" t="s">
        <v>2933</v>
      </c>
      <c r="W713">
        <v>0</v>
      </c>
      <c r="X713">
        <v>4</v>
      </c>
      <c r="Y713">
        <v>2</v>
      </c>
    </row>
    <row r="714" spans="2:25" x14ac:dyDescent="0.3">
      <c r="B714">
        <v>1</v>
      </c>
      <c r="C714" t="s">
        <v>31137</v>
      </c>
      <c r="D714" t="s">
        <v>31136</v>
      </c>
      <c r="E714">
        <v>2017</v>
      </c>
      <c r="F714" t="s">
        <v>31135</v>
      </c>
      <c r="G714" t="s">
        <v>4969</v>
      </c>
      <c r="H714" s="6" t="str">
        <f>HYPERLINK(I714)</f>
        <v>http://tuprints.ulb.tu-darmstadt.de/5672/1/Mensch%20und%20Fahrzeug%20Tagungsband%202017.pdf#page=113</v>
      </c>
      <c r="I714" t="s">
        <v>31134</v>
      </c>
      <c r="J714" t="s">
        <v>31133</v>
      </c>
      <c r="K714">
        <v>273</v>
      </c>
      <c r="L714" s="41">
        <v>43543</v>
      </c>
      <c r="M714" t="s">
        <v>3356</v>
      </c>
      <c r="U714">
        <v>1</v>
      </c>
      <c r="V714" t="s">
        <v>2933</v>
      </c>
      <c r="W714">
        <v>0</v>
      </c>
      <c r="X714">
        <v>3</v>
      </c>
      <c r="Y714">
        <v>2</v>
      </c>
    </row>
    <row r="715" spans="2:25" x14ac:dyDescent="0.3">
      <c r="B715">
        <v>4</v>
      </c>
      <c r="C715" t="s">
        <v>7563</v>
      </c>
      <c r="D715" t="s">
        <v>7562</v>
      </c>
      <c r="E715">
        <v>2018</v>
      </c>
      <c r="F715" t="s">
        <v>4396</v>
      </c>
      <c r="G715" t="s">
        <v>3347</v>
      </c>
      <c r="H715" s="6" t="str">
        <f>HYPERLINK(I715)</f>
        <v>https://www.sciencedirect.com/science/article/pii/S1369847817300128</v>
      </c>
      <c r="I715" t="s">
        <v>7561</v>
      </c>
      <c r="J715" t="s">
        <v>7560</v>
      </c>
      <c r="K715">
        <v>274</v>
      </c>
      <c r="L715" s="41">
        <v>43543</v>
      </c>
      <c r="M715" t="s">
        <v>3325</v>
      </c>
      <c r="U715">
        <v>4</v>
      </c>
      <c r="V715" t="s">
        <v>2968</v>
      </c>
      <c r="W715">
        <v>1</v>
      </c>
      <c r="X715">
        <v>3</v>
      </c>
      <c r="Y715">
        <v>1</v>
      </c>
    </row>
    <row r="716" spans="2:25" x14ac:dyDescent="0.3">
      <c r="B716">
        <v>21</v>
      </c>
      <c r="C716" t="s">
        <v>27939</v>
      </c>
      <c r="D716" t="s">
        <v>27938</v>
      </c>
      <c r="E716">
        <v>2016</v>
      </c>
      <c r="F716" t="s">
        <v>6683</v>
      </c>
      <c r="G716" t="s">
        <v>3347</v>
      </c>
      <c r="H716" s="6" t="str">
        <f>HYPERLINK(I716)</f>
        <v>https://www.sciencedirect.com/science/article/pii/S000368701530082X</v>
      </c>
      <c r="I716" t="s">
        <v>27937</v>
      </c>
      <c r="J716" t="s">
        <v>27936</v>
      </c>
      <c r="K716">
        <v>275</v>
      </c>
      <c r="L716" s="41">
        <v>43543</v>
      </c>
      <c r="M716" t="s">
        <v>3325</v>
      </c>
      <c r="U716">
        <v>21</v>
      </c>
      <c r="V716" t="s">
        <v>3022</v>
      </c>
      <c r="W716">
        <v>7</v>
      </c>
      <c r="X716">
        <v>3</v>
      </c>
      <c r="Y716">
        <v>3</v>
      </c>
    </row>
    <row r="717" spans="2:25" x14ac:dyDescent="0.3">
      <c r="B717">
        <v>2</v>
      </c>
      <c r="C717" t="s">
        <v>27935</v>
      </c>
      <c r="D717" t="s">
        <v>27934</v>
      </c>
      <c r="E717">
        <v>2011</v>
      </c>
      <c r="F717" t="s">
        <v>31132</v>
      </c>
      <c r="G717" t="s">
        <v>3560</v>
      </c>
      <c r="H717" s="6" t="str">
        <f>HYPERLINK(I717)</f>
        <v>https://books.google.com/books?hl=en&amp;lr=&amp;id=inJ7BgAAQBAJ&amp;oi=fnd&amp;pg=PT103&amp;dq=%22human+machine+interaction%22+(%22automated+driving%22+OR+%22automated+drivings%22)+-pedestrian+-wheelchair+-military+-business&amp;ots=xqQZaGtw46&amp;sig=0ihXp1N5tcmvCZ7aZlXyUALvh6o</v>
      </c>
      <c r="I717" t="s">
        <v>31131</v>
      </c>
      <c r="J717" t="s">
        <v>27931</v>
      </c>
      <c r="K717">
        <v>276</v>
      </c>
      <c r="L717" s="41">
        <v>43543</v>
      </c>
      <c r="U717">
        <v>2</v>
      </c>
      <c r="V717" t="s">
        <v>2955</v>
      </c>
      <c r="W717">
        <v>1</v>
      </c>
      <c r="X717">
        <v>2</v>
      </c>
      <c r="Y717">
        <v>8</v>
      </c>
    </row>
    <row r="718" spans="2:25" x14ac:dyDescent="0.3">
      <c r="B718">
        <v>0</v>
      </c>
      <c r="C718" t="s">
        <v>7693</v>
      </c>
      <c r="D718" t="s">
        <v>7692</v>
      </c>
      <c r="E718">
        <v>2014</v>
      </c>
      <c r="F718" t="s">
        <v>4275</v>
      </c>
      <c r="G718" t="s">
        <v>3341</v>
      </c>
      <c r="H718" s="6" t="str">
        <f>HYPERLINK(I718)</f>
        <v>https://patents.google.com/patent/US20140204115A1/en</v>
      </c>
      <c r="I718" t="s">
        <v>7691</v>
      </c>
      <c r="K718">
        <v>277</v>
      </c>
      <c r="L718" s="41">
        <v>43543</v>
      </c>
      <c r="U718">
        <v>0</v>
      </c>
      <c r="V718" t="s">
        <v>2923</v>
      </c>
      <c r="W718">
        <v>0</v>
      </c>
      <c r="X718">
        <v>4</v>
      </c>
      <c r="Y718">
        <v>5</v>
      </c>
    </row>
    <row r="719" spans="2:25" x14ac:dyDescent="0.3">
      <c r="B719">
        <v>0</v>
      </c>
      <c r="C719" t="s">
        <v>12365</v>
      </c>
      <c r="D719" t="s">
        <v>12364</v>
      </c>
      <c r="E719">
        <v>2012</v>
      </c>
      <c r="F719" t="s">
        <v>12363</v>
      </c>
      <c r="G719" t="s">
        <v>3341</v>
      </c>
      <c r="H719" s="6" t="str">
        <f>HYPERLINK(I719)</f>
        <v>https://patents.google.com/patent/US20120032817A1/en</v>
      </c>
      <c r="I719" t="s">
        <v>12362</v>
      </c>
      <c r="K719">
        <v>278</v>
      </c>
      <c r="L719" s="41">
        <v>43543</v>
      </c>
      <c r="U719">
        <v>0</v>
      </c>
      <c r="V719" t="s">
        <v>2923</v>
      </c>
      <c r="W719">
        <v>0</v>
      </c>
      <c r="X719">
        <v>1</v>
      </c>
      <c r="Y719">
        <v>7</v>
      </c>
    </row>
    <row r="720" spans="2:25" x14ac:dyDescent="0.3">
      <c r="B720">
        <v>0</v>
      </c>
      <c r="C720" t="s">
        <v>5140</v>
      </c>
      <c r="D720" t="s">
        <v>5139</v>
      </c>
      <c r="E720">
        <v>2018</v>
      </c>
      <c r="F720" t="s">
        <v>5138</v>
      </c>
      <c r="G720" t="s">
        <v>3341</v>
      </c>
      <c r="H720" s="6" t="str">
        <f>HYPERLINK(I720)</f>
        <v>https://patents.google.com/patent/US20180222493A1/en</v>
      </c>
      <c r="I720" t="s">
        <v>5137</v>
      </c>
      <c r="K720">
        <v>279</v>
      </c>
      <c r="L720" s="41">
        <v>43543</v>
      </c>
      <c r="U720">
        <v>0</v>
      </c>
      <c r="V720" t="s">
        <v>2923</v>
      </c>
      <c r="W720">
        <v>0</v>
      </c>
      <c r="X720">
        <v>1</v>
      </c>
      <c r="Y720">
        <v>1</v>
      </c>
    </row>
    <row r="721" spans="2:25" x14ac:dyDescent="0.3">
      <c r="B721">
        <v>2</v>
      </c>
      <c r="C721" t="s">
        <v>31130</v>
      </c>
      <c r="D721" t="s">
        <v>31129</v>
      </c>
      <c r="E721">
        <v>2009</v>
      </c>
      <c r="F721" t="s">
        <v>31128</v>
      </c>
      <c r="G721" t="s">
        <v>4809</v>
      </c>
      <c r="H721" s="6" t="str">
        <f>HYPERLINK(I721)</f>
        <v>https://proceedings.asmedigitalcollection.asme.org/proceeding.aspx?articleid=1648303</v>
      </c>
      <c r="I721" t="s">
        <v>31127</v>
      </c>
      <c r="J721" t="s">
        <v>31126</v>
      </c>
      <c r="K721">
        <v>280</v>
      </c>
      <c r="L721" s="41">
        <v>43543</v>
      </c>
      <c r="U721">
        <v>2</v>
      </c>
      <c r="V721" t="s">
        <v>2956</v>
      </c>
      <c r="W721">
        <v>1</v>
      </c>
      <c r="X721">
        <v>3</v>
      </c>
      <c r="Y721">
        <v>10</v>
      </c>
    </row>
    <row r="722" spans="2:25" x14ac:dyDescent="0.3">
      <c r="B722">
        <v>7</v>
      </c>
      <c r="C722" t="s">
        <v>29939</v>
      </c>
      <c r="D722" t="s">
        <v>29938</v>
      </c>
      <c r="E722">
        <v>2017</v>
      </c>
      <c r="G722" t="s">
        <v>4460</v>
      </c>
      <c r="H722" s="6" t="str">
        <f>HYPERLINK(I722)</f>
        <v>https://dspace.mit.edu/handle/1721.1/112357</v>
      </c>
      <c r="I722" t="s">
        <v>29937</v>
      </c>
      <c r="J722" t="s">
        <v>29936</v>
      </c>
      <c r="K722">
        <v>281</v>
      </c>
      <c r="L722" s="41">
        <v>43543</v>
      </c>
      <c r="U722">
        <v>7</v>
      </c>
      <c r="V722" t="s">
        <v>3021</v>
      </c>
      <c r="W722">
        <v>7</v>
      </c>
      <c r="X722">
        <v>1</v>
      </c>
      <c r="Y722">
        <v>2</v>
      </c>
    </row>
    <row r="723" spans="2:25" x14ac:dyDescent="0.3">
      <c r="B723">
        <v>0</v>
      </c>
      <c r="C723" t="s">
        <v>19389</v>
      </c>
      <c r="D723" t="s">
        <v>19388</v>
      </c>
      <c r="E723">
        <v>2018</v>
      </c>
      <c r="G723" t="s">
        <v>19387</v>
      </c>
      <c r="H723" s="6" t="str">
        <f>HYPERLINK(I723)</f>
        <v>https://www.doria.fi/bitstream/handle/10024/158492/ITS%20Terminology%202018_978-952-317-567-9.pdf?sequence=1</v>
      </c>
      <c r="I723" t="s">
        <v>19386</v>
      </c>
      <c r="K723">
        <v>282</v>
      </c>
      <c r="L723" s="41">
        <v>43543</v>
      </c>
      <c r="M723" t="s">
        <v>3356</v>
      </c>
      <c r="U723">
        <v>0</v>
      </c>
      <c r="V723" t="s">
        <v>2923</v>
      </c>
      <c r="W723">
        <v>0</v>
      </c>
      <c r="X723">
        <v>1</v>
      </c>
      <c r="Y723">
        <v>1</v>
      </c>
    </row>
    <row r="724" spans="2:25" x14ac:dyDescent="0.3">
      <c r="B724">
        <v>10</v>
      </c>
      <c r="C724" t="s">
        <v>29538</v>
      </c>
      <c r="D724" t="s">
        <v>29537</v>
      </c>
      <c r="E724">
        <v>2014</v>
      </c>
      <c r="F724" t="s">
        <v>5213</v>
      </c>
      <c r="G724" t="s">
        <v>4116</v>
      </c>
      <c r="H724" s="6" t="str">
        <f>HYPERLINK(I724)</f>
        <v>https://digital-library.theiet.org/content/journals/10.1049/iet-its.2014.0157</v>
      </c>
      <c r="I724" t="s">
        <v>29536</v>
      </c>
      <c r="J724" t="s">
        <v>29535</v>
      </c>
      <c r="K724">
        <v>283</v>
      </c>
      <c r="L724" s="41">
        <v>43543</v>
      </c>
      <c r="U724">
        <v>10</v>
      </c>
      <c r="V724" t="s">
        <v>2949</v>
      </c>
      <c r="W724">
        <v>3</v>
      </c>
      <c r="X724">
        <v>4</v>
      </c>
      <c r="Y724">
        <v>5</v>
      </c>
    </row>
    <row r="725" spans="2:25" x14ac:dyDescent="0.3">
      <c r="B725">
        <v>0</v>
      </c>
      <c r="C725" t="s">
        <v>20221</v>
      </c>
      <c r="D725" t="s">
        <v>30369</v>
      </c>
      <c r="E725">
        <v>2018</v>
      </c>
      <c r="F725" t="s">
        <v>30368</v>
      </c>
      <c r="G725" t="s">
        <v>3341</v>
      </c>
      <c r="H725" s="6" t="str">
        <f>HYPERLINK(I725)</f>
        <v>https://patents.google.com/patent/US9937929B2/en</v>
      </c>
      <c r="I725" t="s">
        <v>30367</v>
      </c>
      <c r="K725">
        <v>284</v>
      </c>
      <c r="L725" s="41">
        <v>43543</v>
      </c>
      <c r="U725">
        <v>0</v>
      </c>
      <c r="V725" t="s">
        <v>2923</v>
      </c>
      <c r="W725">
        <v>0</v>
      </c>
      <c r="X725">
        <v>1</v>
      </c>
      <c r="Y725">
        <v>1</v>
      </c>
    </row>
    <row r="726" spans="2:25" x14ac:dyDescent="0.3">
      <c r="B726">
        <v>4</v>
      </c>
      <c r="C726" t="s">
        <v>27914</v>
      </c>
      <c r="D726" t="s">
        <v>27913</v>
      </c>
      <c r="E726">
        <v>2017</v>
      </c>
      <c r="F726" t="s">
        <v>22942</v>
      </c>
      <c r="G726" t="s">
        <v>3378</v>
      </c>
      <c r="H726" s="6" t="str">
        <f>HYPERLINK(I726)</f>
        <v>https://dl.acm.org/citation.cfm?id=3052763</v>
      </c>
      <c r="I726" t="s">
        <v>27912</v>
      </c>
      <c r="J726" t="s">
        <v>27911</v>
      </c>
      <c r="K726">
        <v>285</v>
      </c>
      <c r="L726" s="41">
        <v>43543</v>
      </c>
      <c r="U726">
        <v>4</v>
      </c>
      <c r="V726" t="s">
        <v>2949</v>
      </c>
      <c r="W726">
        <v>1</v>
      </c>
      <c r="X726">
        <v>5</v>
      </c>
      <c r="Y726">
        <v>2</v>
      </c>
    </row>
    <row r="727" spans="2:25" x14ac:dyDescent="0.3">
      <c r="B727">
        <v>0</v>
      </c>
      <c r="C727" t="s">
        <v>31125</v>
      </c>
      <c r="D727" t="s">
        <v>31124</v>
      </c>
      <c r="E727">
        <v>2016</v>
      </c>
      <c r="F727" t="s">
        <v>31123</v>
      </c>
      <c r="G727" t="s">
        <v>3851</v>
      </c>
      <c r="H727" s="6" t="str">
        <f>HYPERLINK(I727)</f>
        <v>http://www.dbpia.co.kr/Journal/ArticleDetail/NODE07104639</v>
      </c>
      <c r="I727" t="s">
        <v>31122</v>
      </c>
      <c r="K727">
        <v>286</v>
      </c>
      <c r="L727" s="41">
        <v>43543</v>
      </c>
      <c r="U727">
        <v>0</v>
      </c>
      <c r="V727" t="s">
        <v>2923</v>
      </c>
      <c r="W727">
        <v>0</v>
      </c>
      <c r="X727">
        <v>5</v>
      </c>
      <c r="Y727">
        <v>3</v>
      </c>
    </row>
    <row r="728" spans="2:25" x14ac:dyDescent="0.3">
      <c r="B728">
        <v>2</v>
      </c>
      <c r="C728" t="s">
        <v>1458</v>
      </c>
      <c r="D728" t="s">
        <v>1459</v>
      </c>
      <c r="E728">
        <v>2016</v>
      </c>
      <c r="G728" t="s">
        <v>29510</v>
      </c>
      <c r="H728" s="6" t="str">
        <f>HYPERLINK(I728)</f>
        <v>http://tigerprints.clemson.edu/cgi/viewcontent.cgi?article=2665&amp;context=all_dissertations</v>
      </c>
      <c r="I728" t="s">
        <v>1468</v>
      </c>
      <c r="J728" t="s">
        <v>29509</v>
      </c>
      <c r="K728">
        <v>287</v>
      </c>
      <c r="L728" s="41">
        <v>43543</v>
      </c>
      <c r="M728" t="s">
        <v>3356</v>
      </c>
      <c r="U728">
        <v>2</v>
      </c>
      <c r="V728" t="s">
        <v>2953</v>
      </c>
      <c r="W728">
        <v>2</v>
      </c>
      <c r="X728">
        <v>1</v>
      </c>
      <c r="Y728">
        <v>3</v>
      </c>
    </row>
    <row r="729" spans="2:25" x14ac:dyDescent="0.3">
      <c r="B729">
        <v>2</v>
      </c>
      <c r="C729" t="s">
        <v>1527</v>
      </c>
      <c r="D729" t="s">
        <v>1528</v>
      </c>
      <c r="E729">
        <v>2014</v>
      </c>
      <c r="G729" t="s">
        <v>3369</v>
      </c>
      <c r="H729" s="6" t="str">
        <f>HYPERLINK(I729)</f>
        <v>https://www.researchgate.net/profile/Niklas_Strand/publication/321081796_When_Driving_Automation_Fails_Drivers'_Experiences_and_Interactions/links/5a0c5e3da6fdcc39e9bf67cb/When-Driving-Automation-Fails-Drivers-Experiences-and-Interactions.pdf</v>
      </c>
      <c r="I729" t="s">
        <v>1536</v>
      </c>
      <c r="J729" t="s">
        <v>4718</v>
      </c>
      <c r="K729">
        <v>288</v>
      </c>
      <c r="L729" s="41">
        <v>43543</v>
      </c>
      <c r="M729" t="s">
        <v>3679</v>
      </c>
      <c r="U729">
        <v>2</v>
      </c>
      <c r="V729" t="s">
        <v>3018</v>
      </c>
      <c r="W729">
        <v>2</v>
      </c>
      <c r="X729">
        <v>1</v>
      </c>
      <c r="Y729">
        <v>5</v>
      </c>
    </row>
    <row r="730" spans="2:25" x14ac:dyDescent="0.3">
      <c r="B730">
        <v>0</v>
      </c>
      <c r="C730" t="s">
        <v>7318</v>
      </c>
      <c r="D730" t="s">
        <v>7317</v>
      </c>
      <c r="E730">
        <v>2015</v>
      </c>
      <c r="G730" t="s">
        <v>7316</v>
      </c>
      <c r="H730" s="6" t="str">
        <f>HYPERLINK(I730)</f>
        <v>https://tspace.library.utoronto.ca/handle/1807/70211</v>
      </c>
      <c r="I730" t="s">
        <v>7315</v>
      </c>
      <c r="K730">
        <v>289</v>
      </c>
      <c r="L730" s="41">
        <v>43543</v>
      </c>
      <c r="U730">
        <v>0</v>
      </c>
      <c r="V730" t="s">
        <v>2923</v>
      </c>
      <c r="W730">
        <v>0</v>
      </c>
      <c r="X730">
        <v>1</v>
      </c>
      <c r="Y730">
        <v>4</v>
      </c>
    </row>
    <row r="731" spans="2:25" x14ac:dyDescent="0.3">
      <c r="B731">
        <v>48</v>
      </c>
      <c r="C731" t="s">
        <v>12880</v>
      </c>
      <c r="D731" t="s">
        <v>12879</v>
      </c>
      <c r="E731">
        <v>2008</v>
      </c>
      <c r="F731" t="s">
        <v>4548</v>
      </c>
      <c r="G731" t="s">
        <v>3802</v>
      </c>
      <c r="H731" s="6" t="str">
        <f>HYPERLINK(I731)</f>
        <v>https://www.tandfonline.com/doi/abs/10.1080/00423110701543452</v>
      </c>
      <c r="I731" t="s">
        <v>12878</v>
      </c>
      <c r="J731" t="s">
        <v>12877</v>
      </c>
      <c r="K731">
        <v>290</v>
      </c>
      <c r="L731" s="41">
        <v>43543</v>
      </c>
      <c r="U731">
        <v>48</v>
      </c>
      <c r="V731" t="s">
        <v>12876</v>
      </c>
      <c r="W731">
        <v>24</v>
      </c>
      <c r="X731">
        <v>2</v>
      </c>
      <c r="Y731">
        <v>11</v>
      </c>
    </row>
    <row r="732" spans="2:25" x14ac:dyDescent="0.3">
      <c r="B732">
        <v>0</v>
      </c>
      <c r="C732" t="s">
        <v>7892</v>
      </c>
      <c r="D732" t="s">
        <v>27923</v>
      </c>
      <c r="E732">
        <v>2016</v>
      </c>
      <c r="F732" t="s">
        <v>27922</v>
      </c>
      <c r="G732" t="s">
        <v>3369</v>
      </c>
      <c r="H732" s="6" t="e">
        <f>HYPERLINK(I732)</f>
        <v>#VALUE!</v>
      </c>
      <c r="I732" t="s">
        <v>27921</v>
      </c>
      <c r="K732">
        <v>291</v>
      </c>
      <c r="L732" s="41">
        <v>43543</v>
      </c>
      <c r="M732" t="s">
        <v>3356</v>
      </c>
      <c r="U732">
        <v>0</v>
      </c>
      <c r="V732" t="s">
        <v>2923</v>
      </c>
      <c r="W732">
        <v>0</v>
      </c>
      <c r="X732">
        <v>4</v>
      </c>
      <c r="Y732">
        <v>3</v>
      </c>
    </row>
    <row r="733" spans="2:25" x14ac:dyDescent="0.3">
      <c r="B733">
        <v>0</v>
      </c>
      <c r="C733" t="s">
        <v>27920</v>
      </c>
      <c r="D733" t="s">
        <v>27919</v>
      </c>
      <c r="F733" t="s">
        <v>3369</v>
      </c>
      <c r="H733" s="6" t="e">
        <f>HYPERLINK(I733)</f>
        <v>#VALUE!</v>
      </c>
      <c r="I733" t="s">
        <v>27918</v>
      </c>
      <c r="K733">
        <v>292</v>
      </c>
      <c r="L733" s="41">
        <v>43543</v>
      </c>
      <c r="M733" t="s">
        <v>3356</v>
      </c>
      <c r="U733">
        <v>0</v>
      </c>
      <c r="V733" t="s">
        <v>2923</v>
      </c>
      <c r="W733">
        <v>0</v>
      </c>
      <c r="X733">
        <v>1</v>
      </c>
    </row>
    <row r="734" spans="2:25" x14ac:dyDescent="0.3">
      <c r="B734">
        <v>14</v>
      </c>
      <c r="C734" t="s">
        <v>31121</v>
      </c>
      <c r="D734" t="s">
        <v>31120</v>
      </c>
      <c r="E734">
        <v>2010</v>
      </c>
      <c r="F734" t="s">
        <v>31119</v>
      </c>
      <c r="G734" t="s">
        <v>3423</v>
      </c>
      <c r="H734" s="6" t="str">
        <f>HYPERLINK(I734)</f>
        <v>https://onlinelibrary.wiley.com/doi/abs/10.1111/j.1468-5884.2010.00438.x</v>
      </c>
      <c r="I734" t="s">
        <v>31118</v>
      </c>
      <c r="J734" t="s">
        <v>31117</v>
      </c>
      <c r="K734">
        <v>293</v>
      </c>
      <c r="L734" s="41">
        <v>43543</v>
      </c>
      <c r="U734">
        <v>14</v>
      </c>
      <c r="V734" t="s">
        <v>3097</v>
      </c>
      <c r="W734">
        <v>7</v>
      </c>
      <c r="X734">
        <v>2</v>
      </c>
      <c r="Y734">
        <v>9</v>
      </c>
    </row>
    <row r="735" spans="2:25" x14ac:dyDescent="0.3">
      <c r="B735">
        <v>10</v>
      </c>
      <c r="C735" t="s">
        <v>6392</v>
      </c>
      <c r="D735" t="s">
        <v>6391</v>
      </c>
      <c r="E735">
        <v>2011</v>
      </c>
      <c r="F735" t="s">
        <v>6390</v>
      </c>
      <c r="G735" t="s">
        <v>3369</v>
      </c>
      <c r="H735" s="6" t="str">
        <f>HYPERLINK(I735)</f>
        <v>https://www.researchgate.net/profile/Guy_Boy/publication/264541114_From_Human-Machine_Interaction_to_Cooperation_Towards_the_Integrated_Copilot/links/5aa79526aca2723268264c44/From-Human-Machine-Interaction-to-Cooperation-Towards-the-Integrated-Copilot.pdf</v>
      </c>
      <c r="I735" t="s">
        <v>6389</v>
      </c>
      <c r="J735" t="s">
        <v>6388</v>
      </c>
      <c r="K735">
        <v>294</v>
      </c>
      <c r="L735" s="41">
        <v>43543</v>
      </c>
      <c r="M735" t="s">
        <v>3356</v>
      </c>
      <c r="U735">
        <v>10</v>
      </c>
      <c r="V735" t="s">
        <v>3000</v>
      </c>
      <c r="W735">
        <v>3</v>
      </c>
      <c r="X735">
        <v>4</v>
      </c>
      <c r="Y735">
        <v>8</v>
      </c>
    </row>
    <row r="736" spans="2:25" x14ac:dyDescent="0.3">
      <c r="B736">
        <v>3</v>
      </c>
      <c r="C736" t="s">
        <v>1648</v>
      </c>
      <c r="D736" t="s">
        <v>1649</v>
      </c>
      <c r="E736">
        <v>2017</v>
      </c>
      <c r="F736" t="s">
        <v>9966</v>
      </c>
      <c r="G736" t="s">
        <v>3378</v>
      </c>
      <c r="H736" s="6" t="str">
        <f>HYPERLINK(I736)</f>
        <v>https://dl.acm.org/citation.cfm?id=3136787</v>
      </c>
      <c r="I736" t="s">
        <v>1650</v>
      </c>
      <c r="J736" t="s">
        <v>9965</v>
      </c>
      <c r="K736">
        <v>295</v>
      </c>
      <c r="L736" s="41">
        <v>43543</v>
      </c>
      <c r="U736">
        <v>3</v>
      </c>
      <c r="V736" t="s">
        <v>2954</v>
      </c>
      <c r="W736">
        <v>1</v>
      </c>
      <c r="X736">
        <v>4</v>
      </c>
      <c r="Y736">
        <v>2</v>
      </c>
    </row>
    <row r="737" spans="2:25" x14ac:dyDescent="0.3">
      <c r="B737">
        <v>1</v>
      </c>
      <c r="C737" t="s">
        <v>28631</v>
      </c>
      <c r="D737" t="s">
        <v>28630</v>
      </c>
      <c r="E737">
        <v>2016</v>
      </c>
      <c r="F737" t="s">
        <v>28629</v>
      </c>
      <c r="G737" t="s">
        <v>5609</v>
      </c>
      <c r="H737" s="6" t="str">
        <f>HYPERLINK(I737)</f>
        <v>https://arc.aiaa.org/doi/pdf/10.2514/6.2016-3604</v>
      </c>
      <c r="I737" t="s">
        <v>28628</v>
      </c>
      <c r="J737" t="s">
        <v>28627</v>
      </c>
      <c r="K737">
        <v>296</v>
      </c>
      <c r="L737" s="41">
        <v>43543</v>
      </c>
      <c r="U737">
        <v>1</v>
      </c>
      <c r="V737" t="s">
        <v>2981</v>
      </c>
      <c r="W737">
        <v>0</v>
      </c>
      <c r="X737">
        <v>3</v>
      </c>
      <c r="Y737">
        <v>3</v>
      </c>
    </row>
    <row r="738" spans="2:25" x14ac:dyDescent="0.3">
      <c r="B738">
        <v>3</v>
      </c>
      <c r="C738" t="s">
        <v>9325</v>
      </c>
      <c r="D738" t="s">
        <v>9324</v>
      </c>
      <c r="E738">
        <v>2017</v>
      </c>
      <c r="G738" t="s">
        <v>5243</v>
      </c>
      <c r="H738" s="6" t="str">
        <f>HYPERLINK(I738)</f>
        <v>https://www.sae.org/publications/technical-papers/content/2017-01-0068/</v>
      </c>
      <c r="I738" t="s">
        <v>9323</v>
      </c>
      <c r="J738" t="s">
        <v>9322</v>
      </c>
      <c r="K738">
        <v>297</v>
      </c>
      <c r="L738" s="41">
        <v>43543</v>
      </c>
      <c r="U738">
        <v>3</v>
      </c>
      <c r="V738" t="s">
        <v>2954</v>
      </c>
      <c r="W738">
        <v>1</v>
      </c>
      <c r="X738">
        <v>5</v>
      </c>
      <c r="Y738">
        <v>2</v>
      </c>
    </row>
    <row r="739" spans="2:25" x14ac:dyDescent="0.3">
      <c r="B739">
        <v>0</v>
      </c>
      <c r="C739" t="s">
        <v>4321</v>
      </c>
      <c r="D739" t="s">
        <v>4320</v>
      </c>
      <c r="F739" t="s">
        <v>4319</v>
      </c>
      <c r="H739" s="6" t="str">
        <f>HYPERLINK(I739)</f>
        <v>http://publications.lib.chalmers.se/records/fulltext/254961/254961.pdf</v>
      </c>
      <c r="I739" t="s">
        <v>4318</v>
      </c>
      <c r="K739">
        <v>298</v>
      </c>
      <c r="L739" s="41">
        <v>43543</v>
      </c>
      <c r="M739" t="s">
        <v>3356</v>
      </c>
      <c r="U739">
        <v>0</v>
      </c>
      <c r="V739" t="s">
        <v>2923</v>
      </c>
      <c r="W739">
        <v>0</v>
      </c>
      <c r="X739">
        <v>1</v>
      </c>
    </row>
    <row r="740" spans="2:25" x14ac:dyDescent="0.3">
      <c r="B740">
        <v>2</v>
      </c>
      <c r="C740" t="s">
        <v>31116</v>
      </c>
      <c r="D740" t="s">
        <v>31115</v>
      </c>
      <c r="E740">
        <v>2014</v>
      </c>
      <c r="G740" t="s">
        <v>3369</v>
      </c>
      <c r="H740" s="6" t="e">
        <f>HYPERLINK(I740)</f>
        <v>#VALUE!</v>
      </c>
      <c r="I740" t="s">
        <v>31114</v>
      </c>
      <c r="J740" t="s">
        <v>31113</v>
      </c>
      <c r="K740">
        <v>299</v>
      </c>
      <c r="L740" s="41">
        <v>43543</v>
      </c>
      <c r="M740" t="s">
        <v>3356</v>
      </c>
      <c r="U740">
        <v>2</v>
      </c>
      <c r="V740" t="s">
        <v>3018</v>
      </c>
      <c r="W740">
        <v>1</v>
      </c>
      <c r="X740">
        <v>2</v>
      </c>
      <c r="Y740">
        <v>5</v>
      </c>
    </row>
    <row r="741" spans="2:25" x14ac:dyDescent="0.3">
      <c r="B741">
        <v>0</v>
      </c>
      <c r="C741" t="s">
        <v>7795</v>
      </c>
      <c r="D741" t="s">
        <v>7794</v>
      </c>
      <c r="F741" t="s">
        <v>7793</v>
      </c>
      <c r="H741" s="6" t="str">
        <f>HYPERLINK(I741)</f>
        <v>https://duepublico2.uni-due.de/servlets/MCRFileNodeServlet/duepublico_derivate_00046897/Diss_Fu.pdf</v>
      </c>
      <c r="I741" t="s">
        <v>7792</v>
      </c>
      <c r="K741">
        <v>300</v>
      </c>
      <c r="L741" s="41">
        <v>43543</v>
      </c>
      <c r="M741" t="s">
        <v>3356</v>
      </c>
      <c r="U741">
        <v>0</v>
      </c>
      <c r="V741" t="s">
        <v>2923</v>
      </c>
      <c r="W741">
        <v>0</v>
      </c>
      <c r="X741">
        <v>2</v>
      </c>
    </row>
    <row r="742" spans="2:25" x14ac:dyDescent="0.3">
      <c r="B742">
        <v>1</v>
      </c>
      <c r="C742" t="s">
        <v>31097</v>
      </c>
      <c r="D742" t="s">
        <v>31112</v>
      </c>
      <c r="E742">
        <v>2017</v>
      </c>
      <c r="G742" t="s">
        <v>31095</v>
      </c>
      <c r="H742" s="6" t="str">
        <f>HYPERLINK(I742)</f>
        <v>http://adas.upol.cz/data/manual-autoskoly.pdf</v>
      </c>
      <c r="I742" t="s">
        <v>31111</v>
      </c>
      <c r="J742" t="s">
        <v>31110</v>
      </c>
      <c r="K742">
        <v>301</v>
      </c>
      <c r="L742" s="41">
        <v>43543</v>
      </c>
      <c r="M742" t="s">
        <v>3356</v>
      </c>
      <c r="U742">
        <v>1</v>
      </c>
      <c r="V742" t="s">
        <v>2933</v>
      </c>
      <c r="W742">
        <v>1</v>
      </c>
      <c r="X742">
        <v>1</v>
      </c>
      <c r="Y742">
        <v>2</v>
      </c>
    </row>
    <row r="743" spans="2:25" x14ac:dyDescent="0.3">
      <c r="B743">
        <v>10</v>
      </c>
      <c r="C743" t="s">
        <v>27899</v>
      </c>
      <c r="D743" t="s">
        <v>27898</v>
      </c>
      <c r="E743">
        <v>2014</v>
      </c>
      <c r="F743" t="s">
        <v>7975</v>
      </c>
      <c r="G743" t="s">
        <v>3802</v>
      </c>
      <c r="H743" s="6" t="str">
        <f>HYPERLINK(I743)</f>
        <v>https://www.tandfonline.com/doi/abs/10.1080/1463922X.2013.856494</v>
      </c>
      <c r="I743" t="s">
        <v>27897</v>
      </c>
      <c r="J743" t="s">
        <v>27896</v>
      </c>
      <c r="K743">
        <v>302</v>
      </c>
      <c r="L743" s="41">
        <v>43543</v>
      </c>
      <c r="U743">
        <v>10</v>
      </c>
      <c r="V743" t="s">
        <v>2949</v>
      </c>
      <c r="W743">
        <v>10</v>
      </c>
      <c r="X743">
        <v>1</v>
      </c>
      <c r="Y743">
        <v>5</v>
      </c>
    </row>
    <row r="744" spans="2:25" x14ac:dyDescent="0.3">
      <c r="B744">
        <v>0</v>
      </c>
      <c r="C744" t="s">
        <v>19016</v>
      </c>
      <c r="D744" t="s">
        <v>19015</v>
      </c>
      <c r="E744">
        <v>2019</v>
      </c>
      <c r="F744" t="s">
        <v>3520</v>
      </c>
      <c r="G744" t="s">
        <v>3341</v>
      </c>
      <c r="H744" s="6" t="str">
        <f>HYPERLINK(I744)</f>
        <v>https://patents.google.com/patent/US20190066399A1/en</v>
      </c>
      <c r="I744" t="s">
        <v>19014</v>
      </c>
      <c r="K744">
        <v>303</v>
      </c>
      <c r="L744" s="41">
        <v>43543</v>
      </c>
      <c r="U744">
        <v>0</v>
      </c>
      <c r="V744" t="s">
        <v>2923</v>
      </c>
      <c r="W744">
        <v>0</v>
      </c>
      <c r="X744">
        <v>5</v>
      </c>
      <c r="Y744">
        <v>1</v>
      </c>
    </row>
    <row r="745" spans="2:25" x14ac:dyDescent="0.3">
      <c r="B745">
        <v>3</v>
      </c>
      <c r="C745" t="s">
        <v>28585</v>
      </c>
      <c r="D745" t="s">
        <v>28584</v>
      </c>
      <c r="E745">
        <v>2014</v>
      </c>
      <c r="G745" t="s">
        <v>10438</v>
      </c>
      <c r="H745" s="6" t="str">
        <f>HYPERLINK(I745)</f>
        <v>https://research.utwente.nl/files/5119501/oratieboekje-Martens.pdf</v>
      </c>
      <c r="I745" t="s">
        <v>28583</v>
      </c>
      <c r="J745" t="s">
        <v>28582</v>
      </c>
      <c r="K745">
        <v>304</v>
      </c>
      <c r="L745" s="41">
        <v>43543</v>
      </c>
      <c r="M745" t="s">
        <v>3679</v>
      </c>
      <c r="U745">
        <v>3</v>
      </c>
      <c r="V745" t="s">
        <v>2992</v>
      </c>
      <c r="W745">
        <v>3</v>
      </c>
      <c r="X745">
        <v>1</v>
      </c>
      <c r="Y745">
        <v>5</v>
      </c>
    </row>
    <row r="746" spans="2:25" x14ac:dyDescent="0.3">
      <c r="B746">
        <v>2</v>
      </c>
      <c r="C746" t="s">
        <v>31109</v>
      </c>
      <c r="D746" t="s">
        <v>31108</v>
      </c>
      <c r="E746">
        <v>2015</v>
      </c>
      <c r="F746" t="s">
        <v>11292</v>
      </c>
      <c r="G746" t="s">
        <v>4998</v>
      </c>
      <c r="H746" s="6" t="str">
        <f>HYPERLINK(I746)</f>
        <v>https://www.jstage.jst.go.jp/article/sicejl/54/11/54_803/_article/-char/ja/</v>
      </c>
      <c r="I746" t="s">
        <v>31107</v>
      </c>
      <c r="J746" t="s">
        <v>31106</v>
      </c>
      <c r="K746">
        <v>305</v>
      </c>
      <c r="L746" s="41">
        <v>43543</v>
      </c>
      <c r="U746">
        <v>2</v>
      </c>
      <c r="V746" t="s">
        <v>2933</v>
      </c>
      <c r="W746">
        <v>2</v>
      </c>
      <c r="X746">
        <v>1</v>
      </c>
      <c r="Y746">
        <v>4</v>
      </c>
    </row>
    <row r="747" spans="2:25" x14ac:dyDescent="0.3">
      <c r="B747">
        <v>0</v>
      </c>
      <c r="C747" t="s">
        <v>31097</v>
      </c>
      <c r="D747" t="s">
        <v>31105</v>
      </c>
      <c r="E747">
        <v>2017</v>
      </c>
      <c r="G747" t="s">
        <v>3560</v>
      </c>
      <c r="H747" s="6" t="str">
        <f>HYPERLINK(I747)</f>
        <v>https://books.google.com/books?hl=en&amp;lr=&amp;id=_xZIDwAAQBAJ&amp;oi=fnd&amp;pg=PA1&amp;dq=%22human+machine+interaction%22+(%22automated+driving%22+OR+%22automated+drivings%22)+-pedestrian+-wheelchair+-military+-business&amp;ots=3xQY91QEa1&amp;sig=U4bUGySfSZ4CHvTvMogwOp5cOcE</v>
      </c>
      <c r="I747" t="s">
        <v>31104</v>
      </c>
      <c r="K747">
        <v>306</v>
      </c>
      <c r="L747" s="41">
        <v>43543</v>
      </c>
      <c r="M747" t="s">
        <v>3679</v>
      </c>
      <c r="U747">
        <v>0</v>
      </c>
      <c r="V747" t="s">
        <v>2923</v>
      </c>
      <c r="W747">
        <v>0</v>
      </c>
      <c r="X747">
        <v>1</v>
      </c>
      <c r="Y747">
        <v>2</v>
      </c>
    </row>
    <row r="748" spans="2:25" x14ac:dyDescent="0.3">
      <c r="B748">
        <v>6</v>
      </c>
      <c r="C748" t="s">
        <v>30340</v>
      </c>
      <c r="D748" t="s">
        <v>30339</v>
      </c>
      <c r="E748">
        <v>2017</v>
      </c>
      <c r="F748" t="s">
        <v>5721</v>
      </c>
      <c r="G748" t="s">
        <v>3347</v>
      </c>
      <c r="H748" s="6" t="str">
        <f>HYPERLINK(I748)</f>
        <v>https://www.sciencedirect.com/science/article/pii/S1367578817301098</v>
      </c>
      <c r="I748" t="s">
        <v>30338</v>
      </c>
      <c r="J748" t="s">
        <v>30337</v>
      </c>
      <c r="K748">
        <v>307</v>
      </c>
      <c r="L748" s="41">
        <v>43543</v>
      </c>
      <c r="M748" t="s">
        <v>3325</v>
      </c>
      <c r="U748">
        <v>6</v>
      </c>
      <c r="V748" t="s">
        <v>2934</v>
      </c>
      <c r="W748">
        <v>3</v>
      </c>
      <c r="X748">
        <v>2</v>
      </c>
      <c r="Y748">
        <v>2</v>
      </c>
    </row>
    <row r="749" spans="2:25" x14ac:dyDescent="0.3">
      <c r="B749">
        <v>9</v>
      </c>
      <c r="C749" t="s">
        <v>31103</v>
      </c>
      <c r="D749" t="s">
        <v>31102</v>
      </c>
      <c r="E749">
        <v>2017</v>
      </c>
      <c r="F749" t="s">
        <v>5991</v>
      </c>
      <c r="G749" t="s">
        <v>3347</v>
      </c>
      <c r="H749" s="6" t="str">
        <f>HYPERLINK(I749)</f>
        <v>https://www.sciencedirect.com/science/article/pii/S0921889016300549</v>
      </c>
      <c r="I749" t="s">
        <v>31101</v>
      </c>
      <c r="J749" t="s">
        <v>31100</v>
      </c>
      <c r="K749">
        <v>308</v>
      </c>
      <c r="L749" s="41">
        <v>43543</v>
      </c>
      <c r="M749" t="s">
        <v>3325</v>
      </c>
      <c r="U749">
        <v>9</v>
      </c>
      <c r="V749" t="s">
        <v>2922</v>
      </c>
      <c r="W749">
        <v>2</v>
      </c>
      <c r="X749">
        <v>5</v>
      </c>
      <c r="Y749">
        <v>2</v>
      </c>
    </row>
    <row r="750" spans="2:25" x14ac:dyDescent="0.3">
      <c r="B750">
        <v>4</v>
      </c>
      <c r="C750" t="s">
        <v>23338</v>
      </c>
      <c r="D750" t="s">
        <v>23337</v>
      </c>
      <c r="E750">
        <v>2016</v>
      </c>
      <c r="F750" t="s">
        <v>10733</v>
      </c>
      <c r="G750" t="s">
        <v>3328</v>
      </c>
      <c r="H750" s="6" t="str">
        <f>HYPERLINK(I750)</f>
        <v>https://link.springer.com/article/10.1007/s41449-016-0024-9</v>
      </c>
      <c r="I750" t="s">
        <v>27894</v>
      </c>
      <c r="J750" t="s">
        <v>23335</v>
      </c>
      <c r="K750">
        <v>309</v>
      </c>
      <c r="L750" s="41">
        <v>43543</v>
      </c>
      <c r="M750" t="s">
        <v>3325</v>
      </c>
      <c r="U750">
        <v>4</v>
      </c>
      <c r="V750" t="s">
        <v>2979</v>
      </c>
      <c r="W750">
        <v>1</v>
      </c>
      <c r="X750">
        <v>3</v>
      </c>
      <c r="Y750">
        <v>3</v>
      </c>
    </row>
    <row r="751" spans="2:25" x14ac:dyDescent="0.3">
      <c r="B751">
        <v>0</v>
      </c>
      <c r="C751" t="s">
        <v>31097</v>
      </c>
      <c r="D751" t="s">
        <v>31099</v>
      </c>
      <c r="E751">
        <v>2017</v>
      </c>
      <c r="G751" t="s">
        <v>3560</v>
      </c>
      <c r="H751" s="6" t="str">
        <f>HYPERLINK(I751)</f>
        <v>https://books.google.com/books?hl=en&amp;lr=&amp;id=_RZIDwAAQBAJ&amp;oi=fnd&amp;pg=PA1&amp;dq=%22human+machine+interaction%22+(%22automated+driving%22+OR+%22automated+drivings%22)+-pedestrian+-wheelchair+-military+-business&amp;ots=OR0_z7PRif&amp;sig=FfvrmeC0y8ScTxnKMP06OcS-Q5U</v>
      </c>
      <c r="I751" t="s">
        <v>31098</v>
      </c>
      <c r="K751">
        <v>310</v>
      </c>
      <c r="L751" s="41">
        <v>43543</v>
      </c>
      <c r="M751" t="s">
        <v>3679</v>
      </c>
      <c r="U751">
        <v>0</v>
      </c>
      <c r="V751" t="s">
        <v>2923</v>
      </c>
      <c r="W751">
        <v>0</v>
      </c>
      <c r="X751">
        <v>1</v>
      </c>
      <c r="Y751">
        <v>2</v>
      </c>
    </row>
    <row r="752" spans="2:25" x14ac:dyDescent="0.3">
      <c r="B752">
        <v>0</v>
      </c>
      <c r="C752" t="s">
        <v>31097</v>
      </c>
      <c r="D752" t="s">
        <v>31096</v>
      </c>
      <c r="F752" t="s">
        <v>31095</v>
      </c>
      <c r="H752" s="6" t="str">
        <f>HYPERLINK(I752)</f>
        <v>http://adas.upol.cz/data/manual-prodejci.pdf</v>
      </c>
      <c r="I752" t="s">
        <v>31094</v>
      </c>
      <c r="K752">
        <v>311</v>
      </c>
      <c r="L752" s="41">
        <v>43543</v>
      </c>
      <c r="M752" t="s">
        <v>3356</v>
      </c>
      <c r="U752">
        <v>0</v>
      </c>
      <c r="V752" t="s">
        <v>2923</v>
      </c>
      <c r="W752">
        <v>0</v>
      </c>
      <c r="X752">
        <v>1</v>
      </c>
    </row>
    <row r="753" spans="2:25" x14ac:dyDescent="0.3">
      <c r="B753">
        <v>0</v>
      </c>
      <c r="C753" t="s">
        <v>14429</v>
      </c>
      <c r="D753" t="s">
        <v>28851</v>
      </c>
      <c r="E753">
        <v>2007</v>
      </c>
      <c r="G753" t="s">
        <v>7544</v>
      </c>
      <c r="H753" s="6" t="str">
        <f>HYPERLINK(I753)</f>
        <v>http://rave.ohiolink.edu/etdc/view?acc_num=osu1173283543</v>
      </c>
      <c r="I753" t="s">
        <v>28850</v>
      </c>
      <c r="K753">
        <v>312</v>
      </c>
      <c r="L753" s="41">
        <v>43543</v>
      </c>
      <c r="U753">
        <v>0</v>
      </c>
      <c r="V753" t="s">
        <v>2923</v>
      </c>
      <c r="W753">
        <v>0</v>
      </c>
      <c r="X753">
        <v>1</v>
      </c>
      <c r="Y753">
        <v>12</v>
      </c>
    </row>
    <row r="754" spans="2:25" x14ac:dyDescent="0.3">
      <c r="B754">
        <v>4</v>
      </c>
      <c r="C754" t="s">
        <v>28958</v>
      </c>
      <c r="D754" t="s">
        <v>28957</v>
      </c>
      <c r="E754">
        <v>2018</v>
      </c>
      <c r="F754" t="s">
        <v>28956</v>
      </c>
      <c r="G754" t="s">
        <v>3314</v>
      </c>
      <c r="H754" s="6" t="str">
        <f>HYPERLINK(I754)</f>
        <v>https://ieeexplore.ieee.org/abstract/document/8315129/</v>
      </c>
      <c r="I754" t="s">
        <v>28955</v>
      </c>
      <c r="J754" t="s">
        <v>28954</v>
      </c>
      <c r="K754">
        <v>313</v>
      </c>
      <c r="L754" s="41">
        <v>43543</v>
      </c>
      <c r="U754">
        <v>4</v>
      </c>
      <c r="V754" t="s">
        <v>2968</v>
      </c>
      <c r="W754">
        <v>1</v>
      </c>
      <c r="X754">
        <v>5</v>
      </c>
      <c r="Y754">
        <v>1</v>
      </c>
    </row>
    <row r="755" spans="2:25" x14ac:dyDescent="0.3">
      <c r="B755">
        <v>10</v>
      </c>
      <c r="C755" t="s">
        <v>31093</v>
      </c>
      <c r="D755" t="s">
        <v>31092</v>
      </c>
      <c r="E755">
        <v>2017</v>
      </c>
      <c r="F755" t="s">
        <v>3755</v>
      </c>
      <c r="G755" t="s">
        <v>3314</v>
      </c>
      <c r="H755" s="6" t="str">
        <f>HYPERLINK(I755)</f>
        <v>https://ieeexplore.ieee.org/abstract/document/7831367/</v>
      </c>
      <c r="I755" t="s">
        <v>31091</v>
      </c>
      <c r="J755" t="s">
        <v>31090</v>
      </c>
      <c r="K755">
        <v>314</v>
      </c>
      <c r="L755" s="41">
        <v>43543</v>
      </c>
      <c r="U755">
        <v>10</v>
      </c>
      <c r="V755" t="s">
        <v>3003</v>
      </c>
      <c r="W755">
        <v>3</v>
      </c>
      <c r="X755">
        <v>3</v>
      </c>
      <c r="Y755">
        <v>2</v>
      </c>
    </row>
    <row r="756" spans="2:25" x14ac:dyDescent="0.3">
      <c r="B756">
        <v>0</v>
      </c>
      <c r="C756" t="s">
        <v>14351</v>
      </c>
      <c r="D756" t="s">
        <v>9186</v>
      </c>
      <c r="E756">
        <v>2019</v>
      </c>
      <c r="F756" t="s">
        <v>14350</v>
      </c>
      <c r="G756" t="s">
        <v>3341</v>
      </c>
      <c r="H756" s="6" t="str">
        <f>HYPERLINK(I756)</f>
        <v>https://patents.google.com/patent/US20190066397A1/en</v>
      </c>
      <c r="I756" t="s">
        <v>14349</v>
      </c>
      <c r="K756">
        <v>315</v>
      </c>
      <c r="L756" s="41">
        <v>43543</v>
      </c>
      <c r="U756">
        <v>0</v>
      </c>
      <c r="V756" t="s">
        <v>2923</v>
      </c>
      <c r="W756">
        <v>0</v>
      </c>
      <c r="X756">
        <v>2</v>
      </c>
      <c r="Y756">
        <v>1</v>
      </c>
    </row>
    <row r="757" spans="2:25" x14ac:dyDescent="0.3">
      <c r="B757">
        <v>3</v>
      </c>
      <c r="C757" t="s">
        <v>29952</v>
      </c>
      <c r="D757" t="s">
        <v>29951</v>
      </c>
      <c r="E757">
        <v>2017</v>
      </c>
      <c r="F757" t="s">
        <v>11149</v>
      </c>
      <c r="G757" t="s">
        <v>3314</v>
      </c>
      <c r="H757" s="6" t="str">
        <f>HYPERLINK(I757)</f>
        <v>https://ieeexplore.ieee.org/abstract/document/8122585/</v>
      </c>
      <c r="I757" t="s">
        <v>29950</v>
      </c>
      <c r="J757" t="s">
        <v>29949</v>
      </c>
      <c r="K757">
        <v>316</v>
      </c>
      <c r="L757" s="41">
        <v>43543</v>
      </c>
      <c r="U757">
        <v>3</v>
      </c>
      <c r="V757" t="s">
        <v>2954</v>
      </c>
      <c r="W757">
        <v>1</v>
      </c>
      <c r="X757">
        <v>4</v>
      </c>
      <c r="Y757">
        <v>2</v>
      </c>
    </row>
    <row r="758" spans="2:25" x14ac:dyDescent="0.3">
      <c r="B758">
        <v>5</v>
      </c>
      <c r="C758" t="s">
        <v>1018</v>
      </c>
      <c r="D758" t="s">
        <v>1019</v>
      </c>
      <c r="E758">
        <v>2017</v>
      </c>
      <c r="F758" t="s">
        <v>13748</v>
      </c>
      <c r="G758" t="s">
        <v>3314</v>
      </c>
      <c r="H758" s="6" t="str">
        <f>HYPERLINK(I758)</f>
        <v>https://ieeexplore.ieee.org/abstract/document/7995694/</v>
      </c>
      <c r="I758" t="s">
        <v>28834</v>
      </c>
      <c r="J758" t="s">
        <v>28833</v>
      </c>
      <c r="K758">
        <v>317</v>
      </c>
      <c r="L758" s="41">
        <v>43543</v>
      </c>
      <c r="U758">
        <v>5</v>
      </c>
      <c r="V758" t="s">
        <v>2975</v>
      </c>
      <c r="W758">
        <v>1</v>
      </c>
      <c r="X758">
        <v>5</v>
      </c>
      <c r="Y758">
        <v>2</v>
      </c>
    </row>
    <row r="759" spans="2:25" x14ac:dyDescent="0.3">
      <c r="B759">
        <v>0</v>
      </c>
      <c r="C759" t="s">
        <v>9187</v>
      </c>
      <c r="D759" t="s">
        <v>9186</v>
      </c>
      <c r="E759">
        <v>2019</v>
      </c>
      <c r="F759" t="s">
        <v>9185</v>
      </c>
      <c r="G759" t="s">
        <v>3341</v>
      </c>
      <c r="H759" s="6" t="str">
        <f>HYPERLINK(I759)</f>
        <v>https://patents.google.com/patent/US20190064811A1/en</v>
      </c>
      <c r="I759" t="s">
        <v>9184</v>
      </c>
      <c r="K759">
        <v>318</v>
      </c>
      <c r="L759" s="41">
        <v>43543</v>
      </c>
      <c r="U759">
        <v>0</v>
      </c>
      <c r="V759" t="s">
        <v>2923</v>
      </c>
      <c r="W759">
        <v>0</v>
      </c>
      <c r="X759">
        <v>3</v>
      </c>
      <c r="Y759">
        <v>1</v>
      </c>
    </row>
    <row r="760" spans="2:25" x14ac:dyDescent="0.3">
      <c r="B760">
        <v>4</v>
      </c>
      <c r="C760" t="s">
        <v>31089</v>
      </c>
      <c r="D760" t="s">
        <v>31088</v>
      </c>
      <c r="E760">
        <v>2017</v>
      </c>
      <c r="F760" t="s">
        <v>31087</v>
      </c>
      <c r="G760" t="s">
        <v>3802</v>
      </c>
      <c r="H760" s="6" t="str">
        <f>HYPERLINK(I760)</f>
        <v>https://www.tandfonline.com/doi/abs/10.1080/01441647.2017.1289992</v>
      </c>
      <c r="I760" t="s">
        <v>31086</v>
      </c>
      <c r="J760" t="s">
        <v>31085</v>
      </c>
      <c r="K760">
        <v>319</v>
      </c>
      <c r="L760" s="41">
        <v>43543</v>
      </c>
      <c r="U760">
        <v>4</v>
      </c>
      <c r="V760" t="s">
        <v>2949</v>
      </c>
      <c r="W760">
        <v>1</v>
      </c>
      <c r="X760">
        <v>3</v>
      </c>
      <c r="Y760">
        <v>2</v>
      </c>
    </row>
    <row r="761" spans="2:25" x14ac:dyDescent="0.3">
      <c r="B761">
        <v>4</v>
      </c>
      <c r="C761" t="s">
        <v>11873</v>
      </c>
      <c r="D761" t="s">
        <v>11872</v>
      </c>
      <c r="E761">
        <v>2012</v>
      </c>
      <c r="G761" t="s">
        <v>4319</v>
      </c>
      <c r="H761" s="6" t="str">
        <f>HYPERLINK(I761)</f>
        <v>http://publications.lib.chalmers.se/records/fulltext/155871.pdf</v>
      </c>
      <c r="I761" t="s">
        <v>11871</v>
      </c>
      <c r="J761" t="s">
        <v>11870</v>
      </c>
      <c r="K761">
        <v>320</v>
      </c>
      <c r="L761" s="41">
        <v>43543</v>
      </c>
      <c r="M761" t="s">
        <v>3679</v>
      </c>
      <c r="U761">
        <v>4</v>
      </c>
      <c r="V761" t="s">
        <v>2978</v>
      </c>
      <c r="W761">
        <v>4</v>
      </c>
      <c r="X761">
        <v>1</v>
      </c>
      <c r="Y761">
        <v>7</v>
      </c>
    </row>
    <row r="762" spans="2:25" x14ac:dyDescent="0.3">
      <c r="B762">
        <v>0</v>
      </c>
      <c r="C762" t="s">
        <v>15085</v>
      </c>
      <c r="D762" t="s">
        <v>15084</v>
      </c>
      <c r="E762">
        <v>2018</v>
      </c>
      <c r="G762" t="s">
        <v>3511</v>
      </c>
      <c r="H762" s="6" t="str">
        <f>HYPERLINK(I762)</f>
        <v>https://d-nb.info/1174251867/34</v>
      </c>
      <c r="I762" t="s">
        <v>15083</v>
      </c>
      <c r="K762">
        <v>321</v>
      </c>
      <c r="L762" s="41">
        <v>43543</v>
      </c>
      <c r="M762" t="s">
        <v>3356</v>
      </c>
      <c r="U762">
        <v>0</v>
      </c>
      <c r="V762" t="s">
        <v>2923</v>
      </c>
      <c r="W762">
        <v>0</v>
      </c>
      <c r="X762">
        <v>1</v>
      </c>
      <c r="Y762">
        <v>1</v>
      </c>
    </row>
    <row r="763" spans="2:25" x14ac:dyDescent="0.3">
      <c r="B763">
        <v>4</v>
      </c>
      <c r="C763" t="s">
        <v>31084</v>
      </c>
      <c r="D763" t="s">
        <v>31083</v>
      </c>
      <c r="E763">
        <v>2014</v>
      </c>
      <c r="F763" t="s">
        <v>31082</v>
      </c>
      <c r="G763" t="s">
        <v>3314</v>
      </c>
      <c r="H763" s="6" t="str">
        <f>HYPERLINK(I763)</f>
        <v>https://ieeexplore.ieee.org/abstract/document/6890297/</v>
      </c>
      <c r="I763" t="s">
        <v>31081</v>
      </c>
      <c r="J763" t="s">
        <v>31080</v>
      </c>
      <c r="K763">
        <v>322</v>
      </c>
      <c r="L763" s="41">
        <v>43543</v>
      </c>
      <c r="U763">
        <v>4</v>
      </c>
      <c r="V763" t="s">
        <v>2928</v>
      </c>
      <c r="W763">
        <v>1</v>
      </c>
      <c r="X763">
        <v>5</v>
      </c>
      <c r="Y763">
        <v>5</v>
      </c>
    </row>
    <row r="764" spans="2:25" x14ac:dyDescent="0.3">
      <c r="B764">
        <v>3</v>
      </c>
      <c r="C764" t="s">
        <v>10277</v>
      </c>
      <c r="D764" t="s">
        <v>10276</v>
      </c>
      <c r="E764">
        <v>2011</v>
      </c>
      <c r="G764" t="s">
        <v>3408</v>
      </c>
      <c r="H764" s="6" t="str">
        <f>HYPERLINK(I764)</f>
        <v>http://www.diva-portal.org/smash/record.jsf?pid=diva2:567028</v>
      </c>
      <c r="I764" t="s">
        <v>10275</v>
      </c>
      <c r="J764" t="s">
        <v>10274</v>
      </c>
      <c r="K764">
        <v>323</v>
      </c>
      <c r="L764" s="41">
        <v>43543</v>
      </c>
      <c r="U764">
        <v>3</v>
      </c>
      <c r="V764" t="s">
        <v>2932</v>
      </c>
      <c r="W764">
        <v>3</v>
      </c>
      <c r="X764">
        <v>1</v>
      </c>
      <c r="Y764">
        <v>8</v>
      </c>
    </row>
    <row r="765" spans="2:25" x14ac:dyDescent="0.3">
      <c r="B765">
        <v>0</v>
      </c>
      <c r="C765" t="s">
        <v>31079</v>
      </c>
      <c r="D765" t="s">
        <v>31078</v>
      </c>
      <c r="E765">
        <v>2015</v>
      </c>
      <c r="G765" t="s">
        <v>31077</v>
      </c>
      <c r="H765" s="6" t="str">
        <f>HYPERLINK(I765)</f>
        <v>https://e-space.mmu.ac.uk/593709/</v>
      </c>
      <c r="I765" t="s">
        <v>31076</v>
      </c>
      <c r="K765">
        <v>324</v>
      </c>
      <c r="L765" s="41">
        <v>43543</v>
      </c>
      <c r="U765">
        <v>0</v>
      </c>
      <c r="V765" t="s">
        <v>2923</v>
      </c>
      <c r="W765">
        <v>0</v>
      </c>
      <c r="X765">
        <v>1</v>
      </c>
      <c r="Y765">
        <v>4</v>
      </c>
    </row>
    <row r="766" spans="2:25" x14ac:dyDescent="0.3">
      <c r="B766">
        <v>1</v>
      </c>
      <c r="C766" t="s">
        <v>28812</v>
      </c>
      <c r="D766" t="s">
        <v>28811</v>
      </c>
      <c r="E766">
        <v>2018</v>
      </c>
      <c r="F766" t="s">
        <v>3336</v>
      </c>
      <c r="G766" t="s">
        <v>3314</v>
      </c>
      <c r="H766" s="6" t="str">
        <f>HYPERLINK(I766)</f>
        <v>https://ieeexplore.ieee.org/abstract/document/8434099/</v>
      </c>
      <c r="I766" t="s">
        <v>28810</v>
      </c>
      <c r="J766" t="s">
        <v>28809</v>
      </c>
      <c r="K766">
        <v>325</v>
      </c>
      <c r="L766" s="41">
        <v>43543</v>
      </c>
      <c r="U766">
        <v>1</v>
      </c>
      <c r="V766" t="s">
        <v>2931</v>
      </c>
      <c r="W766">
        <v>0</v>
      </c>
      <c r="X766">
        <v>6</v>
      </c>
      <c r="Y766">
        <v>1</v>
      </c>
    </row>
    <row r="767" spans="2:25" x14ac:dyDescent="0.3">
      <c r="B767">
        <v>0</v>
      </c>
      <c r="C767" t="s">
        <v>4614</v>
      </c>
      <c r="D767" t="s">
        <v>4613</v>
      </c>
      <c r="E767">
        <v>2017</v>
      </c>
      <c r="G767" t="s">
        <v>3821</v>
      </c>
      <c r="H767" s="6" t="str">
        <f>HYPERLINK(I767)</f>
        <v>https://hal.archives-ouvertes.fr/hal-01724742/</v>
      </c>
      <c r="I767" t="s">
        <v>4612</v>
      </c>
      <c r="K767">
        <v>326</v>
      </c>
      <c r="L767" s="41">
        <v>43543</v>
      </c>
      <c r="U767">
        <v>0</v>
      </c>
      <c r="V767" t="s">
        <v>2923</v>
      </c>
      <c r="W767">
        <v>0</v>
      </c>
      <c r="X767">
        <v>5</v>
      </c>
      <c r="Y767">
        <v>2</v>
      </c>
    </row>
    <row r="768" spans="2:25" x14ac:dyDescent="0.3">
      <c r="B768">
        <v>0</v>
      </c>
      <c r="C768" t="s">
        <v>29682</v>
      </c>
      <c r="D768" t="s">
        <v>29681</v>
      </c>
      <c r="E768">
        <v>2018</v>
      </c>
      <c r="F768" t="s">
        <v>5233</v>
      </c>
      <c r="G768" t="s">
        <v>3314</v>
      </c>
      <c r="H768" s="6" t="str">
        <f>HYPERLINK(I768)</f>
        <v>https://ieeexplore.ieee.org/abstract/document/8616462/</v>
      </c>
      <c r="I768" t="s">
        <v>29680</v>
      </c>
      <c r="K768">
        <v>327</v>
      </c>
      <c r="L768" s="41">
        <v>43543</v>
      </c>
      <c r="U768">
        <v>0</v>
      </c>
      <c r="V768" t="s">
        <v>2923</v>
      </c>
      <c r="W768">
        <v>0</v>
      </c>
      <c r="X768">
        <v>4</v>
      </c>
      <c r="Y768">
        <v>1</v>
      </c>
    </row>
    <row r="769" spans="2:25" x14ac:dyDescent="0.3">
      <c r="B769">
        <v>0</v>
      </c>
      <c r="C769" t="s">
        <v>1852</v>
      </c>
      <c r="D769" t="s">
        <v>1853</v>
      </c>
      <c r="E769">
        <v>2016</v>
      </c>
      <c r="F769" t="s">
        <v>5105</v>
      </c>
      <c r="G769" t="s">
        <v>3341</v>
      </c>
      <c r="H769" s="6" t="str">
        <f>HYPERLINK(I769)</f>
        <v>https://patents.google.com/patent/US20160347329A1/en</v>
      </c>
      <c r="I769" t="s">
        <v>1854</v>
      </c>
      <c r="K769">
        <v>328</v>
      </c>
      <c r="L769" s="41">
        <v>43543</v>
      </c>
      <c r="U769">
        <v>0</v>
      </c>
      <c r="V769" t="s">
        <v>2923</v>
      </c>
      <c r="W769">
        <v>0</v>
      </c>
      <c r="X769">
        <v>2</v>
      </c>
      <c r="Y769">
        <v>3</v>
      </c>
    </row>
    <row r="770" spans="2:25" x14ac:dyDescent="0.3">
      <c r="B770">
        <v>8</v>
      </c>
      <c r="C770" t="s">
        <v>1200</v>
      </c>
      <c r="D770" t="s">
        <v>1201</v>
      </c>
      <c r="E770">
        <v>2017</v>
      </c>
      <c r="F770" t="s">
        <v>6580</v>
      </c>
      <c r="G770" t="s">
        <v>3802</v>
      </c>
      <c r="H770" s="6" t="str">
        <f>HYPERLINK(I770)</f>
        <v>https://www.tandfonline.com/doi/abs/10.1080/1463922X.2016.1243274</v>
      </c>
      <c r="I770" t="s">
        <v>1202</v>
      </c>
      <c r="J770" t="s">
        <v>7259</v>
      </c>
      <c r="K770">
        <v>329</v>
      </c>
      <c r="L770" s="41">
        <v>43543</v>
      </c>
      <c r="U770">
        <v>8</v>
      </c>
      <c r="V770" t="s">
        <v>2968</v>
      </c>
      <c r="W770">
        <v>8</v>
      </c>
      <c r="X770">
        <v>1</v>
      </c>
      <c r="Y770">
        <v>2</v>
      </c>
    </row>
    <row r="771" spans="2:25" x14ac:dyDescent="0.3">
      <c r="B771">
        <v>1</v>
      </c>
      <c r="C771" t="s">
        <v>7236</v>
      </c>
      <c r="D771" t="s">
        <v>7235</v>
      </c>
      <c r="E771">
        <v>2018</v>
      </c>
      <c r="F771" t="s">
        <v>7234</v>
      </c>
      <c r="G771" t="s">
        <v>3314</v>
      </c>
      <c r="H771" s="6" t="str">
        <f>HYPERLINK(I771)</f>
        <v>https://ieeexplore.ieee.org/abstract/document/8186153/</v>
      </c>
      <c r="I771" t="s">
        <v>7233</v>
      </c>
      <c r="J771" t="s">
        <v>7232</v>
      </c>
      <c r="K771">
        <v>330</v>
      </c>
      <c r="L771" s="41">
        <v>43543</v>
      </c>
      <c r="U771">
        <v>1</v>
      </c>
      <c r="V771" t="s">
        <v>2931</v>
      </c>
      <c r="W771">
        <v>0</v>
      </c>
      <c r="X771">
        <v>5</v>
      </c>
      <c r="Y771">
        <v>1</v>
      </c>
    </row>
    <row r="772" spans="2:25" x14ac:dyDescent="0.3">
      <c r="B772">
        <v>1</v>
      </c>
      <c r="C772" t="s">
        <v>1561</v>
      </c>
      <c r="D772" t="s">
        <v>1562</v>
      </c>
      <c r="E772">
        <v>2017</v>
      </c>
      <c r="F772" t="s">
        <v>3329</v>
      </c>
      <c r="G772" t="s">
        <v>3328</v>
      </c>
      <c r="H772" s="6" t="str">
        <f>HYPERLINK(I772)</f>
        <v>https://link.springer.com/article/10.1007/s10111-017-0439-x</v>
      </c>
      <c r="I772" t="s">
        <v>1563</v>
      </c>
      <c r="J772" t="s">
        <v>7435</v>
      </c>
      <c r="K772">
        <v>331</v>
      </c>
      <c r="L772" s="41">
        <v>43543</v>
      </c>
      <c r="M772" t="s">
        <v>3325</v>
      </c>
      <c r="U772">
        <v>1</v>
      </c>
      <c r="V772" t="s">
        <v>2933</v>
      </c>
      <c r="W772">
        <v>0</v>
      </c>
      <c r="X772">
        <v>3</v>
      </c>
      <c r="Y772">
        <v>2</v>
      </c>
    </row>
    <row r="773" spans="2:25" x14ac:dyDescent="0.3">
      <c r="B773">
        <v>1</v>
      </c>
      <c r="C773" t="s">
        <v>30156</v>
      </c>
      <c r="D773" t="s">
        <v>30155</v>
      </c>
      <c r="E773">
        <v>2018</v>
      </c>
      <c r="F773" t="s">
        <v>6011</v>
      </c>
      <c r="G773" t="s">
        <v>3314</v>
      </c>
      <c r="H773" s="6" t="str">
        <f>HYPERLINK(I773)</f>
        <v>https://ieeexplore.ieee.org/abstract/document/8500360/</v>
      </c>
      <c r="I773" t="s">
        <v>30154</v>
      </c>
      <c r="J773" t="s">
        <v>30153</v>
      </c>
      <c r="K773">
        <v>332</v>
      </c>
      <c r="L773" s="41">
        <v>43543</v>
      </c>
      <c r="U773">
        <v>1</v>
      </c>
      <c r="V773" t="s">
        <v>2931</v>
      </c>
      <c r="W773">
        <v>0</v>
      </c>
      <c r="X773">
        <v>4</v>
      </c>
      <c r="Y773">
        <v>1</v>
      </c>
    </row>
    <row r="774" spans="2:25" x14ac:dyDescent="0.3">
      <c r="B774">
        <v>3</v>
      </c>
      <c r="C774" t="s">
        <v>29574</v>
      </c>
      <c r="D774" t="s">
        <v>29573</v>
      </c>
      <c r="E774">
        <v>2018</v>
      </c>
      <c r="F774" t="s">
        <v>3573</v>
      </c>
      <c r="G774" t="s">
        <v>3314</v>
      </c>
      <c r="H774" s="6" t="str">
        <f>HYPERLINK(I774)</f>
        <v>https://ieeexplore.ieee.org/abstract/document/8452975/</v>
      </c>
      <c r="I774" t="s">
        <v>29572</v>
      </c>
      <c r="J774" t="s">
        <v>29571</v>
      </c>
      <c r="K774">
        <v>333</v>
      </c>
      <c r="L774" s="41">
        <v>43543</v>
      </c>
      <c r="U774">
        <v>3</v>
      </c>
      <c r="V774" t="s">
        <v>2934</v>
      </c>
      <c r="W774">
        <v>1</v>
      </c>
      <c r="X774">
        <v>6</v>
      </c>
      <c r="Y774">
        <v>1</v>
      </c>
    </row>
    <row r="775" spans="2:25" x14ac:dyDescent="0.3">
      <c r="B775">
        <v>0</v>
      </c>
      <c r="C775" t="s">
        <v>31075</v>
      </c>
      <c r="D775" t="s">
        <v>31074</v>
      </c>
      <c r="E775">
        <v>2018</v>
      </c>
      <c r="F775" t="s">
        <v>31073</v>
      </c>
      <c r="G775" t="s">
        <v>4998</v>
      </c>
      <c r="H775" s="6" t="str">
        <f>HYPERLINK(I775)</f>
        <v>https://www.jstage.jst.go.jp/article/jcss/25/3/25_310/_article/-char/ja/</v>
      </c>
      <c r="I775" t="s">
        <v>31072</v>
      </c>
      <c r="K775">
        <v>334</v>
      </c>
      <c r="L775" s="41">
        <v>43543</v>
      </c>
      <c r="U775">
        <v>0</v>
      </c>
      <c r="V775" t="s">
        <v>2923</v>
      </c>
      <c r="W775">
        <v>0</v>
      </c>
      <c r="X775">
        <v>4</v>
      </c>
      <c r="Y775">
        <v>1</v>
      </c>
    </row>
    <row r="776" spans="2:25" x14ac:dyDescent="0.3">
      <c r="B776">
        <v>0</v>
      </c>
      <c r="C776" t="s">
        <v>28589</v>
      </c>
      <c r="D776" t="s">
        <v>28588</v>
      </c>
      <c r="E776">
        <v>2016</v>
      </c>
      <c r="G776" t="s">
        <v>28587</v>
      </c>
      <c r="H776" s="6" t="str">
        <f>HYPERLINK(I776)</f>
        <v>https://repositorio.uade.edu.ar/xmlui/handle/123456789/5623</v>
      </c>
      <c r="I776" t="s">
        <v>28586</v>
      </c>
      <c r="K776">
        <v>335</v>
      </c>
      <c r="L776" s="41">
        <v>43543</v>
      </c>
      <c r="U776">
        <v>0</v>
      </c>
      <c r="V776" t="s">
        <v>2923</v>
      </c>
      <c r="W776">
        <v>0</v>
      </c>
      <c r="X776">
        <v>1</v>
      </c>
      <c r="Y776">
        <v>3</v>
      </c>
    </row>
    <row r="777" spans="2:25" x14ac:dyDescent="0.3">
      <c r="B777">
        <v>0</v>
      </c>
      <c r="C777" t="s">
        <v>7879</v>
      </c>
      <c r="D777" t="s">
        <v>7878</v>
      </c>
      <c r="E777">
        <v>2018</v>
      </c>
      <c r="G777" t="s">
        <v>7544</v>
      </c>
      <c r="H777" s="6" t="str">
        <f>HYPERLINK(I777)</f>
        <v>http://rave.ohiolink.edu/etdc/view?acc_num=akron1531090618518107</v>
      </c>
      <c r="I777" t="s">
        <v>7877</v>
      </c>
      <c r="K777">
        <v>336</v>
      </c>
      <c r="L777" s="41">
        <v>43543</v>
      </c>
      <c r="U777">
        <v>0</v>
      </c>
      <c r="V777" t="s">
        <v>2923</v>
      </c>
      <c r="W777">
        <v>0</v>
      </c>
      <c r="X777">
        <v>1</v>
      </c>
      <c r="Y777">
        <v>1</v>
      </c>
    </row>
    <row r="778" spans="2:25" x14ac:dyDescent="0.3">
      <c r="B778">
        <v>1</v>
      </c>
      <c r="C778" t="s">
        <v>29598</v>
      </c>
      <c r="D778" t="s">
        <v>29597</v>
      </c>
      <c r="E778">
        <v>2018</v>
      </c>
      <c r="F778" t="s">
        <v>29596</v>
      </c>
      <c r="G778" t="s">
        <v>3646</v>
      </c>
      <c r="H778" s="6" t="str">
        <f>HYPERLINK(I778)</f>
        <v>https://arxiv.org/abs/1807.10422</v>
      </c>
      <c r="I778" t="s">
        <v>29595</v>
      </c>
      <c r="J778" t="s">
        <v>29594</v>
      </c>
      <c r="K778">
        <v>337</v>
      </c>
      <c r="L778" s="41">
        <v>43543</v>
      </c>
      <c r="U778">
        <v>1</v>
      </c>
      <c r="V778" t="s">
        <v>2931</v>
      </c>
      <c r="W778">
        <v>0</v>
      </c>
      <c r="X778">
        <v>3</v>
      </c>
      <c r="Y778">
        <v>1</v>
      </c>
    </row>
    <row r="779" spans="2:25" x14ac:dyDescent="0.3">
      <c r="B779">
        <v>9</v>
      </c>
      <c r="C779" t="s">
        <v>13148</v>
      </c>
      <c r="D779" t="s">
        <v>13147</v>
      </c>
      <c r="E779">
        <v>2016</v>
      </c>
      <c r="F779" t="s">
        <v>13146</v>
      </c>
      <c r="G779" t="s">
        <v>13145</v>
      </c>
      <c r="H779" s="6" t="str">
        <f>HYPERLINK(I779)</f>
        <v>https://udv.de/sites/default/files/tx_udvpublications/fobe_39_hochautomfahren.pdf</v>
      </c>
      <c r="I779" t="s">
        <v>13144</v>
      </c>
      <c r="J779" t="s">
        <v>13143</v>
      </c>
      <c r="K779">
        <v>338</v>
      </c>
      <c r="L779" s="41">
        <v>43543</v>
      </c>
      <c r="M779" t="s">
        <v>3356</v>
      </c>
      <c r="U779">
        <v>9</v>
      </c>
      <c r="V779" t="s">
        <v>2934</v>
      </c>
      <c r="W779">
        <v>2</v>
      </c>
      <c r="X779">
        <v>5</v>
      </c>
      <c r="Y779">
        <v>3</v>
      </c>
    </row>
    <row r="780" spans="2:25" x14ac:dyDescent="0.3">
      <c r="B780">
        <v>2</v>
      </c>
      <c r="C780" t="s">
        <v>28702</v>
      </c>
      <c r="D780" t="s">
        <v>28701</v>
      </c>
      <c r="E780">
        <v>2019</v>
      </c>
      <c r="F780" t="s">
        <v>7417</v>
      </c>
      <c r="G780" t="s">
        <v>3314</v>
      </c>
      <c r="H780" s="6" t="str">
        <f>HYPERLINK(I780)</f>
        <v>https://ieeexplore.ieee.org/abstract/document/8384269/</v>
      </c>
      <c r="I780" t="s">
        <v>28700</v>
      </c>
      <c r="J780" t="s">
        <v>28699</v>
      </c>
      <c r="K780">
        <v>339</v>
      </c>
      <c r="L780" s="41">
        <v>43543</v>
      </c>
      <c r="U780">
        <v>2</v>
      </c>
      <c r="V780" t="s">
        <v>2949</v>
      </c>
      <c r="W780">
        <v>0</v>
      </c>
      <c r="X780">
        <v>5</v>
      </c>
      <c r="Y780">
        <v>1</v>
      </c>
    </row>
    <row r="781" spans="2:25" x14ac:dyDescent="0.3">
      <c r="B781">
        <v>0</v>
      </c>
      <c r="C781" t="s">
        <v>9552</v>
      </c>
      <c r="D781" t="s">
        <v>9551</v>
      </c>
      <c r="E781">
        <v>2018</v>
      </c>
      <c r="F781" t="s">
        <v>3336</v>
      </c>
      <c r="G781" t="s">
        <v>3314</v>
      </c>
      <c r="H781" s="6" t="str">
        <f>HYPERLINK(I781)</f>
        <v>https://ieeexplore.ieee.org/abstract/document/8468109/</v>
      </c>
      <c r="I781" t="s">
        <v>9550</v>
      </c>
      <c r="K781">
        <v>340</v>
      </c>
      <c r="L781" s="41">
        <v>43543</v>
      </c>
      <c r="U781">
        <v>0</v>
      </c>
      <c r="V781" t="s">
        <v>2923</v>
      </c>
      <c r="W781">
        <v>0</v>
      </c>
      <c r="X781">
        <v>6</v>
      </c>
      <c r="Y781">
        <v>1</v>
      </c>
    </row>
    <row r="782" spans="2:25" x14ac:dyDescent="0.3">
      <c r="B782">
        <v>1</v>
      </c>
      <c r="C782" t="s">
        <v>27859</v>
      </c>
      <c r="D782" t="s">
        <v>27858</v>
      </c>
      <c r="E782">
        <v>2016</v>
      </c>
      <c r="F782" t="s">
        <v>27857</v>
      </c>
      <c r="G782" t="s">
        <v>3314</v>
      </c>
      <c r="H782" s="6" t="str">
        <f>HYPERLINK(I782)</f>
        <v>https://ieeexplore.ieee.org/abstract/document/7366577/</v>
      </c>
      <c r="I782" t="s">
        <v>27856</v>
      </c>
      <c r="J782" t="s">
        <v>27855</v>
      </c>
      <c r="K782">
        <v>341</v>
      </c>
      <c r="L782" s="41">
        <v>43543</v>
      </c>
      <c r="U782">
        <v>1</v>
      </c>
      <c r="V782" t="s">
        <v>2981</v>
      </c>
      <c r="W782">
        <v>1</v>
      </c>
      <c r="X782">
        <v>2</v>
      </c>
      <c r="Y782">
        <v>3</v>
      </c>
    </row>
    <row r="783" spans="2:25" x14ac:dyDescent="0.3">
      <c r="B783">
        <v>31</v>
      </c>
      <c r="C783" t="s">
        <v>4340</v>
      </c>
      <c r="D783" t="s">
        <v>4339</v>
      </c>
      <c r="E783">
        <v>2017</v>
      </c>
      <c r="F783" t="s">
        <v>4338</v>
      </c>
      <c r="G783" t="s">
        <v>3314</v>
      </c>
      <c r="H783" s="6" t="str">
        <f>HYPERLINK(I783)</f>
        <v>https://ieeexplore.ieee.org/abstract/document/7778207/</v>
      </c>
      <c r="I783" t="s">
        <v>4337</v>
      </c>
      <c r="J783" t="s">
        <v>4336</v>
      </c>
      <c r="K783">
        <v>342</v>
      </c>
      <c r="L783" s="41">
        <v>43543</v>
      </c>
      <c r="U783">
        <v>31</v>
      </c>
      <c r="V783" t="s">
        <v>4335</v>
      </c>
      <c r="W783">
        <v>8</v>
      </c>
      <c r="X783">
        <v>4</v>
      </c>
      <c r="Y783">
        <v>2</v>
      </c>
    </row>
    <row r="784" spans="2:25" x14ac:dyDescent="0.3">
      <c r="B784">
        <v>0</v>
      </c>
      <c r="C784" t="s">
        <v>31071</v>
      </c>
      <c r="D784" t="s">
        <v>31070</v>
      </c>
      <c r="E784">
        <v>2013</v>
      </c>
      <c r="G784" t="s">
        <v>3408</v>
      </c>
      <c r="H784" s="6" t="str">
        <f>HYPERLINK(I784)</f>
        <v>http://www.diva-portal.org/smash/record.jsf?pid=diva2:670666</v>
      </c>
      <c r="I784" t="s">
        <v>31069</v>
      </c>
      <c r="K784">
        <v>343</v>
      </c>
      <c r="L784" s="41">
        <v>43543</v>
      </c>
      <c r="M784" t="s">
        <v>3679</v>
      </c>
      <c r="U784">
        <v>0</v>
      </c>
      <c r="V784" t="s">
        <v>2923</v>
      </c>
      <c r="W784">
        <v>0</v>
      </c>
      <c r="X784">
        <v>4</v>
      </c>
      <c r="Y784">
        <v>6</v>
      </c>
    </row>
    <row r="785" spans="1:25" x14ac:dyDescent="0.3">
      <c r="B785">
        <v>10</v>
      </c>
      <c r="C785" t="s">
        <v>29013</v>
      </c>
      <c r="D785" t="s">
        <v>29012</v>
      </c>
      <c r="E785">
        <v>2018</v>
      </c>
      <c r="F785" t="s">
        <v>3336</v>
      </c>
      <c r="G785" t="s">
        <v>3314</v>
      </c>
      <c r="H785" s="6" t="str">
        <f>HYPERLINK(I785)</f>
        <v>https://ieeexplore.ieee.org/abstract/document/8463586/</v>
      </c>
      <c r="I785" t="s">
        <v>29011</v>
      </c>
      <c r="J785" t="s">
        <v>29010</v>
      </c>
      <c r="K785">
        <v>344</v>
      </c>
      <c r="L785" s="41">
        <v>43543</v>
      </c>
      <c r="U785">
        <v>10</v>
      </c>
      <c r="V785" t="s">
        <v>3148</v>
      </c>
      <c r="W785">
        <v>3</v>
      </c>
      <c r="X785">
        <v>4</v>
      </c>
      <c r="Y785">
        <v>1</v>
      </c>
    </row>
    <row r="786" spans="1:25" x14ac:dyDescent="0.3">
      <c r="B786">
        <v>0</v>
      </c>
      <c r="C786" t="s">
        <v>19142</v>
      </c>
      <c r="D786" t="s">
        <v>19141</v>
      </c>
      <c r="F786" t="s">
        <v>3560</v>
      </c>
      <c r="H786" s="6" t="str">
        <f>HYPERLINK(I786)</f>
        <v>https://books.google.com/books?hl=en&amp;lr=&amp;id=9RZIDwAAQBAJ&amp;oi=fnd&amp;pg=PA4&amp;dq=%22human+machine+interaction%22+(%22automated+driving%22+OR+%22automated+drivings%22)+-pedestrian+-wheelchair+-military+-business&amp;ots=J02u46gN5j&amp;sig=6tqFA8S6yXkxLmPruc9ZktP1Al8</v>
      </c>
      <c r="I786" t="s">
        <v>31068</v>
      </c>
      <c r="K786">
        <v>345</v>
      </c>
      <c r="L786" s="41">
        <v>43543</v>
      </c>
      <c r="M786" t="s">
        <v>3679</v>
      </c>
      <c r="U786">
        <v>0</v>
      </c>
      <c r="V786" t="s">
        <v>2923</v>
      </c>
      <c r="W786">
        <v>0</v>
      </c>
      <c r="X786">
        <v>5</v>
      </c>
    </row>
    <row r="787" spans="1:25" x14ac:dyDescent="0.3">
      <c r="B787">
        <v>0</v>
      </c>
      <c r="C787" t="s">
        <v>29341</v>
      </c>
      <c r="D787" t="s">
        <v>29340</v>
      </c>
      <c r="E787">
        <v>2017</v>
      </c>
      <c r="G787" t="s">
        <v>9836</v>
      </c>
      <c r="H787" s="6" t="str">
        <f>HYPERLINK(I787)</f>
        <v>http://www.teses.usp.br/teses/disponiveis/27/27151/tde-12012018-113039/en.php</v>
      </c>
      <c r="I787" t="s">
        <v>29339</v>
      </c>
      <c r="K787">
        <v>346</v>
      </c>
      <c r="L787" s="41">
        <v>43543</v>
      </c>
      <c r="U787">
        <v>0</v>
      </c>
      <c r="V787" t="s">
        <v>2923</v>
      </c>
      <c r="W787">
        <v>0</v>
      </c>
      <c r="X787">
        <v>1</v>
      </c>
      <c r="Y787">
        <v>2</v>
      </c>
    </row>
    <row r="788" spans="1:25" x14ac:dyDescent="0.3">
      <c r="A788" t="s">
        <v>2643</v>
      </c>
      <c r="B788">
        <v>27</v>
      </c>
      <c r="C788" t="s">
        <v>524</v>
      </c>
      <c r="D788" t="s">
        <v>525</v>
      </c>
      <c r="E788">
        <v>2011</v>
      </c>
      <c r="F788" t="s">
        <v>4144</v>
      </c>
      <c r="G788" t="s">
        <v>3328</v>
      </c>
      <c r="H788" s="6" t="str">
        <f>HYPERLINK(I788)</f>
        <v>https://link.springer.com/chapter/10.1007/978-3-642-21666-4_30</v>
      </c>
      <c r="I788" t="s">
        <v>4143</v>
      </c>
      <c r="J788" t="s">
        <v>4142</v>
      </c>
      <c r="K788">
        <v>1</v>
      </c>
      <c r="L788" s="41">
        <v>43543</v>
      </c>
      <c r="U788">
        <v>27</v>
      </c>
      <c r="V788" t="s">
        <v>2930</v>
      </c>
      <c r="W788">
        <v>5</v>
      </c>
      <c r="X788">
        <v>5</v>
      </c>
      <c r="Y788">
        <v>8</v>
      </c>
    </row>
    <row r="789" spans="1:25" x14ac:dyDescent="0.3">
      <c r="B789">
        <v>0</v>
      </c>
      <c r="C789" t="s">
        <v>31067</v>
      </c>
      <c r="D789" t="s">
        <v>31066</v>
      </c>
      <c r="F789" t="s">
        <v>3369</v>
      </c>
      <c r="H789" s="6" t="str">
        <f>HYPERLINK(I789)</f>
        <v>https://www.researchgate.net/profile/Johann_Kelsch/publication/224988768_Driver_Monitor_and_Feedback_Dispatcher_in_SPARC/links/0912f509b560d165a2000000/Driver-Monitor-and-Feedback-Dispatcher-in-SPARC.pdf</v>
      </c>
      <c r="I789" t="s">
        <v>31065</v>
      </c>
      <c r="K789">
        <v>2</v>
      </c>
      <c r="L789" s="41">
        <v>43543</v>
      </c>
      <c r="M789" t="s">
        <v>3356</v>
      </c>
      <c r="U789">
        <v>0</v>
      </c>
      <c r="V789" t="s">
        <v>2923</v>
      </c>
      <c r="W789">
        <v>0</v>
      </c>
      <c r="X789">
        <v>4</v>
      </c>
    </row>
    <row r="790" spans="1:25" x14ac:dyDescent="0.3">
      <c r="B790">
        <v>14</v>
      </c>
      <c r="C790" t="s">
        <v>31064</v>
      </c>
      <c r="D790" t="s">
        <v>31063</v>
      </c>
      <c r="E790">
        <v>2014</v>
      </c>
      <c r="F790" t="s">
        <v>7804</v>
      </c>
      <c r="G790" t="s">
        <v>7070</v>
      </c>
      <c r="H790" s="6" t="str">
        <f>HYPERLINK(I790)</f>
        <v>https://content.iospress.com/articles/journal-of-intelligent-and-fuzzy-systems/ifs764</v>
      </c>
      <c r="I790" t="s">
        <v>31062</v>
      </c>
      <c r="J790" t="s">
        <v>31061</v>
      </c>
      <c r="K790">
        <v>3</v>
      </c>
      <c r="L790" s="41">
        <v>43543</v>
      </c>
      <c r="U790">
        <v>14</v>
      </c>
      <c r="V790" t="s">
        <v>3036</v>
      </c>
      <c r="W790">
        <v>4</v>
      </c>
      <c r="X790">
        <v>4</v>
      </c>
      <c r="Y790">
        <v>5</v>
      </c>
    </row>
    <row r="791" spans="1:25" x14ac:dyDescent="0.3">
      <c r="B791">
        <v>1</v>
      </c>
      <c r="C791" t="s">
        <v>7710</v>
      </c>
      <c r="D791" t="s">
        <v>7709</v>
      </c>
      <c r="E791">
        <v>2007</v>
      </c>
      <c r="F791" t="s">
        <v>7708</v>
      </c>
      <c r="G791" t="s">
        <v>7707</v>
      </c>
      <c r="H791" s="6" t="str">
        <f>HYPERLINK(I791)</f>
        <v>https://traffic.fpz.hr/index.php/PROMTT/article/view/961</v>
      </c>
      <c r="I791" t="s">
        <v>7706</v>
      </c>
      <c r="J791" t="s">
        <v>7705</v>
      </c>
      <c r="K791">
        <v>4</v>
      </c>
      <c r="L791" s="41">
        <v>43543</v>
      </c>
      <c r="U791">
        <v>1</v>
      </c>
      <c r="V791" t="s">
        <v>2994</v>
      </c>
      <c r="W791">
        <v>0</v>
      </c>
      <c r="X791">
        <v>3</v>
      </c>
      <c r="Y791">
        <v>12</v>
      </c>
    </row>
    <row r="792" spans="1:25" x14ac:dyDescent="0.3">
      <c r="B792">
        <v>36</v>
      </c>
      <c r="C792" t="s">
        <v>7820</v>
      </c>
      <c r="D792" t="s">
        <v>7819</v>
      </c>
      <c r="E792">
        <v>2006</v>
      </c>
      <c r="F792" t="s">
        <v>7818</v>
      </c>
      <c r="G792" t="s">
        <v>3314</v>
      </c>
      <c r="H792" s="6" t="str">
        <f>HYPERLINK(I792)</f>
        <v>https://ieeexplore.ieee.org/abstract/document/4106334/</v>
      </c>
      <c r="I792" t="s">
        <v>7817</v>
      </c>
      <c r="J792" t="s">
        <v>7816</v>
      </c>
      <c r="K792">
        <v>5</v>
      </c>
      <c r="L792" s="41">
        <v>43543</v>
      </c>
      <c r="U792">
        <v>36</v>
      </c>
      <c r="V792" t="s">
        <v>3008</v>
      </c>
      <c r="W792">
        <v>9</v>
      </c>
      <c r="X792">
        <v>4</v>
      </c>
      <c r="Y792">
        <v>13</v>
      </c>
    </row>
    <row r="793" spans="1:25" x14ac:dyDescent="0.3">
      <c r="B793">
        <v>0</v>
      </c>
      <c r="C793" t="s">
        <v>1200</v>
      </c>
      <c r="D793" t="s">
        <v>7514</v>
      </c>
      <c r="E793">
        <v>2019</v>
      </c>
      <c r="F793" t="s">
        <v>7513</v>
      </c>
      <c r="G793" t="s">
        <v>3802</v>
      </c>
      <c r="H793" s="6" t="str">
        <f>HYPERLINK(I793)</f>
        <v>https://www.tandfonline.com/doi/abs/10.1080/23311908.2019.1575655</v>
      </c>
      <c r="I793" t="s">
        <v>7512</v>
      </c>
      <c r="K793">
        <v>6</v>
      </c>
      <c r="L793" s="41">
        <v>43543</v>
      </c>
      <c r="U793">
        <v>0</v>
      </c>
      <c r="V793" t="s">
        <v>2923</v>
      </c>
      <c r="W793">
        <v>0</v>
      </c>
      <c r="X793">
        <v>1</v>
      </c>
      <c r="Y793">
        <v>1</v>
      </c>
    </row>
    <row r="794" spans="1:25" x14ac:dyDescent="0.3">
      <c r="B794">
        <v>198</v>
      </c>
      <c r="C794" t="s">
        <v>1268</v>
      </c>
      <c r="D794" t="s">
        <v>28616</v>
      </c>
      <c r="E794">
        <v>2014</v>
      </c>
      <c r="F794" t="s">
        <v>4518</v>
      </c>
      <c r="G794" t="s">
        <v>3347</v>
      </c>
      <c r="H794" s="6" t="str">
        <f>HYPERLINK(I794)</f>
        <v>https://www.sciencedirect.com/science/article/pii/S1369847814000473</v>
      </c>
      <c r="I794" t="s">
        <v>28615</v>
      </c>
      <c r="J794" t="s">
        <v>28614</v>
      </c>
      <c r="K794">
        <v>7</v>
      </c>
      <c r="L794" s="41">
        <v>43543</v>
      </c>
      <c r="M794" t="s">
        <v>3325</v>
      </c>
      <c r="U794">
        <v>198</v>
      </c>
      <c r="V794" t="s">
        <v>28613</v>
      </c>
      <c r="W794">
        <v>66</v>
      </c>
      <c r="X794">
        <v>3</v>
      </c>
      <c r="Y794">
        <v>5</v>
      </c>
    </row>
    <row r="795" spans="1:25" x14ac:dyDescent="0.3">
      <c r="B795">
        <v>15</v>
      </c>
      <c r="C795" t="s">
        <v>31060</v>
      </c>
      <c r="D795" t="s">
        <v>31059</v>
      </c>
      <c r="E795">
        <v>2008</v>
      </c>
      <c r="F795" t="s">
        <v>31058</v>
      </c>
      <c r="G795" t="s">
        <v>5609</v>
      </c>
      <c r="H795" s="6" t="str">
        <f>HYPERLINK(I795)</f>
        <v>https://arc.aiaa.org/doi/pdf/10.2514/6.2008-6554</v>
      </c>
      <c r="I795" t="s">
        <v>31057</v>
      </c>
      <c r="J795" t="s">
        <v>31056</v>
      </c>
      <c r="K795">
        <v>8</v>
      </c>
      <c r="L795" s="41">
        <v>43543</v>
      </c>
      <c r="U795">
        <v>15</v>
      </c>
      <c r="V795" t="s">
        <v>2974</v>
      </c>
      <c r="W795">
        <v>5</v>
      </c>
      <c r="X795">
        <v>3</v>
      </c>
      <c r="Y795">
        <v>11</v>
      </c>
    </row>
    <row r="796" spans="1:25" x14ac:dyDescent="0.3">
      <c r="B796">
        <v>10</v>
      </c>
      <c r="C796" t="s">
        <v>27790</v>
      </c>
      <c r="D796" t="s">
        <v>27789</v>
      </c>
      <c r="E796">
        <v>2011</v>
      </c>
      <c r="F796" t="s">
        <v>27788</v>
      </c>
      <c r="G796" t="s">
        <v>3321</v>
      </c>
      <c r="H796" s="6" t="str">
        <f>HYPERLINK(I796)</f>
        <v>https://journals.sagepub.com/doi/abs/10.1177/1555343411416442</v>
      </c>
      <c r="I796" t="s">
        <v>27787</v>
      </c>
      <c r="J796" t="s">
        <v>27786</v>
      </c>
      <c r="K796">
        <v>9</v>
      </c>
      <c r="L796" s="41">
        <v>43543</v>
      </c>
      <c r="U796">
        <v>10</v>
      </c>
      <c r="V796" t="s">
        <v>3000</v>
      </c>
      <c r="W796">
        <v>5</v>
      </c>
      <c r="X796">
        <v>2</v>
      </c>
      <c r="Y796">
        <v>8</v>
      </c>
    </row>
    <row r="797" spans="1:25" x14ac:dyDescent="0.3">
      <c r="B797">
        <v>133</v>
      </c>
      <c r="C797" t="s">
        <v>4550</v>
      </c>
      <c r="D797" t="s">
        <v>4549</v>
      </c>
      <c r="E797">
        <v>2010</v>
      </c>
      <c r="F797" t="s">
        <v>4548</v>
      </c>
      <c r="G797" t="s">
        <v>3802</v>
      </c>
      <c r="H797" s="6" t="str">
        <f>HYPERLINK(I797)</f>
        <v>https://www.tandfonline.com/doi/abs/10.1080/00423110903365910</v>
      </c>
      <c r="I797" t="s">
        <v>4547</v>
      </c>
      <c r="J797" t="s">
        <v>4546</v>
      </c>
      <c r="K797">
        <v>10</v>
      </c>
      <c r="L797" s="41">
        <v>43543</v>
      </c>
      <c r="U797">
        <v>133</v>
      </c>
      <c r="V797" t="s">
        <v>2963</v>
      </c>
      <c r="W797">
        <v>67</v>
      </c>
      <c r="X797">
        <v>2</v>
      </c>
      <c r="Y797">
        <v>9</v>
      </c>
    </row>
    <row r="798" spans="1:25" x14ac:dyDescent="0.3">
      <c r="B798">
        <v>0</v>
      </c>
      <c r="C798" t="s">
        <v>4614</v>
      </c>
      <c r="D798" t="s">
        <v>4613</v>
      </c>
      <c r="E798">
        <v>2017</v>
      </c>
      <c r="G798" t="s">
        <v>3821</v>
      </c>
      <c r="H798" s="6" t="str">
        <f>HYPERLINK(I798)</f>
        <v>https://hal.archives-ouvertes.fr/hal-01724742/</v>
      </c>
      <c r="I798" t="s">
        <v>4612</v>
      </c>
      <c r="K798">
        <v>11</v>
      </c>
      <c r="L798" s="41">
        <v>43543</v>
      </c>
      <c r="U798">
        <v>0</v>
      </c>
      <c r="V798" t="s">
        <v>2923</v>
      </c>
      <c r="W798">
        <v>0</v>
      </c>
      <c r="X798">
        <v>5</v>
      </c>
      <c r="Y798">
        <v>2</v>
      </c>
    </row>
    <row r="799" spans="1:25" x14ac:dyDescent="0.3">
      <c r="B799">
        <v>11</v>
      </c>
      <c r="C799" t="s">
        <v>9139</v>
      </c>
      <c r="D799" t="s">
        <v>9138</v>
      </c>
      <c r="E799">
        <v>2008</v>
      </c>
      <c r="F799" t="s">
        <v>9137</v>
      </c>
      <c r="G799" t="s">
        <v>9136</v>
      </c>
      <c r="H799" s="6" t="str">
        <f>HYPERLINK(I799)</f>
        <v>http://www.citymobil-project.eu/downloadables/Deliverables/D3.2.1-PU-Human%20Factors%20aspects-CityMobil.pdf</v>
      </c>
      <c r="I799" t="s">
        <v>9135</v>
      </c>
      <c r="J799" t="s">
        <v>9134</v>
      </c>
      <c r="K799">
        <v>12</v>
      </c>
      <c r="L799" s="41">
        <v>43543</v>
      </c>
      <c r="M799" t="s">
        <v>3356</v>
      </c>
      <c r="U799">
        <v>11</v>
      </c>
      <c r="V799" t="s">
        <v>2931</v>
      </c>
      <c r="W799">
        <v>3</v>
      </c>
      <c r="X799">
        <v>4</v>
      </c>
      <c r="Y799">
        <v>11</v>
      </c>
    </row>
    <row r="800" spans="1:25" x14ac:dyDescent="0.3">
      <c r="B800">
        <v>0</v>
      </c>
      <c r="C800" t="s">
        <v>29344</v>
      </c>
      <c r="D800" t="s">
        <v>29343</v>
      </c>
      <c r="E800">
        <v>2016</v>
      </c>
      <c r="G800" t="s">
        <v>3304</v>
      </c>
      <c r="H800" s="6" t="str">
        <f>HYPERLINK(I800)</f>
        <v>http://search.proquest.com/openview/3a83df5acf60fb592e498d2cbacd1bf7/1?pq-origsite=gscholar&amp;cbl=51922&amp;diss=y</v>
      </c>
      <c r="I800" t="s">
        <v>29342</v>
      </c>
      <c r="K800">
        <v>13</v>
      </c>
      <c r="L800" s="41">
        <v>43543</v>
      </c>
      <c r="M800" t="s">
        <v>3679</v>
      </c>
      <c r="U800">
        <v>0</v>
      </c>
      <c r="V800" t="s">
        <v>2923</v>
      </c>
      <c r="W800">
        <v>0</v>
      </c>
      <c r="X800">
        <v>1</v>
      </c>
      <c r="Y800">
        <v>3</v>
      </c>
    </row>
    <row r="801" spans="1:25" x14ac:dyDescent="0.3">
      <c r="A801" t="s">
        <v>2644</v>
      </c>
      <c r="B801">
        <v>11</v>
      </c>
      <c r="C801" t="s">
        <v>9139</v>
      </c>
      <c r="D801" t="s">
        <v>9138</v>
      </c>
      <c r="E801">
        <v>2008</v>
      </c>
      <c r="F801" t="s">
        <v>9137</v>
      </c>
      <c r="G801" t="s">
        <v>9136</v>
      </c>
      <c r="H801" s="6" t="str">
        <f>HYPERLINK(I801)</f>
        <v>http://www.citymobil-project.eu/downloadables/Deliverables/D3.2.1-PU-Human%20Factors%20aspects-CityMobil.pdf</v>
      </c>
      <c r="I801" t="s">
        <v>9135</v>
      </c>
      <c r="J801" t="s">
        <v>9134</v>
      </c>
      <c r="K801">
        <v>1</v>
      </c>
      <c r="L801" s="41">
        <v>43543</v>
      </c>
      <c r="M801" t="s">
        <v>3356</v>
      </c>
      <c r="U801">
        <v>11</v>
      </c>
      <c r="V801" t="s">
        <v>2931</v>
      </c>
      <c r="W801">
        <v>3</v>
      </c>
      <c r="X801">
        <v>4</v>
      </c>
      <c r="Y801">
        <v>11</v>
      </c>
    </row>
    <row r="802" spans="1:25" x14ac:dyDescent="0.3">
      <c r="B802">
        <v>11</v>
      </c>
      <c r="C802" t="s">
        <v>29084</v>
      </c>
      <c r="D802" t="s">
        <v>29083</v>
      </c>
      <c r="E802">
        <v>2015</v>
      </c>
      <c r="F802" t="s">
        <v>29082</v>
      </c>
      <c r="G802" t="s">
        <v>4685</v>
      </c>
      <c r="H802" s="6" t="str">
        <f>HYPERLINK(I802)</f>
        <v>https://www.degruyter.com/view/j/itit.2015.57.issue-4/itit-2015-0004/itit-2015-0004.xml</v>
      </c>
      <c r="I802" t="s">
        <v>29081</v>
      </c>
      <c r="J802" t="s">
        <v>29080</v>
      </c>
      <c r="K802">
        <v>2</v>
      </c>
      <c r="L802" s="41">
        <v>43543</v>
      </c>
      <c r="U802">
        <v>11</v>
      </c>
      <c r="V802" t="s">
        <v>2987</v>
      </c>
      <c r="W802">
        <v>6</v>
      </c>
      <c r="X802">
        <v>2</v>
      </c>
      <c r="Y802">
        <v>4</v>
      </c>
    </row>
    <row r="803" spans="1:25" x14ac:dyDescent="0.3">
      <c r="B803">
        <v>3203</v>
      </c>
      <c r="C803" t="s">
        <v>5789</v>
      </c>
      <c r="D803" t="s">
        <v>5788</v>
      </c>
      <c r="E803">
        <v>2016</v>
      </c>
      <c r="G803" t="s">
        <v>3560</v>
      </c>
      <c r="H803" s="6" t="str">
        <f>HYPERLINK(I803)</f>
        <v>https://books.google.com/books?hl=en&amp;lr=&amp;id=RTvADAAAQBAJ&amp;oi=fnd&amp;pg=PR5&amp;dq=%22human+machine+interaction%22+(%22automated+bus%22+OR+%22automated+buses%22)+-pedestrian+-wheelchair+-military+-business&amp;ots=QS8eVRTJxx&amp;sig=doav939KRYiEETJm-tQQLujD3_o</v>
      </c>
      <c r="I803" t="s">
        <v>31055</v>
      </c>
      <c r="J803" t="s">
        <v>5786</v>
      </c>
      <c r="K803">
        <v>3</v>
      </c>
      <c r="L803" s="41">
        <v>43543</v>
      </c>
      <c r="M803" t="s">
        <v>3679</v>
      </c>
      <c r="U803">
        <v>3203</v>
      </c>
      <c r="V803" t="s">
        <v>30288</v>
      </c>
      <c r="W803">
        <v>1602</v>
      </c>
      <c r="X803">
        <v>2</v>
      </c>
      <c r="Y803">
        <v>3</v>
      </c>
    </row>
    <row r="804" spans="1:25" x14ac:dyDescent="0.3">
      <c r="B804">
        <v>0</v>
      </c>
      <c r="C804" t="s">
        <v>4329</v>
      </c>
      <c r="D804" t="s">
        <v>4328</v>
      </c>
      <c r="F804" t="s">
        <v>3314</v>
      </c>
      <c r="H804" s="6" t="str">
        <f>HYPERLINK(I804)</f>
        <v>https://ieeexplore.ieee.org/abstract/document/8397391/</v>
      </c>
      <c r="I804" t="s">
        <v>4327</v>
      </c>
      <c r="K804">
        <v>4</v>
      </c>
      <c r="L804" s="41">
        <v>43543</v>
      </c>
      <c r="U804">
        <v>0</v>
      </c>
      <c r="V804" t="s">
        <v>2923</v>
      </c>
      <c r="W804">
        <v>0</v>
      </c>
      <c r="X804">
        <v>4</v>
      </c>
    </row>
    <row r="805" spans="1:25" x14ac:dyDescent="0.3">
      <c r="B805">
        <v>0</v>
      </c>
      <c r="C805" t="s">
        <v>4614</v>
      </c>
      <c r="D805" t="s">
        <v>4613</v>
      </c>
      <c r="E805">
        <v>2017</v>
      </c>
      <c r="G805" t="s">
        <v>3821</v>
      </c>
      <c r="H805" s="6" t="str">
        <f>HYPERLINK(I805)</f>
        <v>https://hal.archives-ouvertes.fr/hal-01724742/</v>
      </c>
      <c r="I805" t="s">
        <v>4612</v>
      </c>
      <c r="K805">
        <v>5</v>
      </c>
      <c r="L805" s="41">
        <v>43543</v>
      </c>
      <c r="U805">
        <v>0</v>
      </c>
      <c r="V805" t="s">
        <v>2923</v>
      </c>
      <c r="W805">
        <v>0</v>
      </c>
      <c r="X805">
        <v>5</v>
      </c>
      <c r="Y805">
        <v>2</v>
      </c>
    </row>
    <row r="806" spans="1:25" x14ac:dyDescent="0.3">
      <c r="A806" t="s">
        <v>2645</v>
      </c>
      <c r="B806">
        <v>16</v>
      </c>
      <c r="C806" t="s">
        <v>29934</v>
      </c>
      <c r="D806" t="s">
        <v>29933</v>
      </c>
      <c r="E806">
        <v>2016</v>
      </c>
      <c r="F806" t="s">
        <v>3573</v>
      </c>
      <c r="G806" t="s">
        <v>4319</v>
      </c>
      <c r="H806" s="6" t="str">
        <f>HYPERLINK(I806)</f>
        <v>http://publications.lib.chalmers.se/publication/225945-creating-appropriate-trust-for-autonomous-vehicle-systems-a-framework-for-hmi-design</v>
      </c>
      <c r="I806" t="s">
        <v>29932</v>
      </c>
      <c r="J806" t="s">
        <v>29931</v>
      </c>
      <c r="K806">
        <v>1</v>
      </c>
      <c r="L806" s="41">
        <v>43543</v>
      </c>
      <c r="U806">
        <v>16</v>
      </c>
      <c r="V806" t="s">
        <v>3175</v>
      </c>
      <c r="W806">
        <v>5</v>
      </c>
      <c r="X806">
        <v>3</v>
      </c>
      <c r="Y806">
        <v>3</v>
      </c>
    </row>
    <row r="807" spans="1:25" x14ac:dyDescent="0.3">
      <c r="B807">
        <v>21</v>
      </c>
      <c r="C807" t="s">
        <v>9100</v>
      </c>
      <c r="D807" t="s">
        <v>9099</v>
      </c>
      <c r="E807">
        <v>2012</v>
      </c>
      <c r="F807" t="s">
        <v>9098</v>
      </c>
      <c r="G807" t="s">
        <v>3314</v>
      </c>
      <c r="H807" s="6" t="str">
        <f>HYPERLINK(I807)</f>
        <v>https://ieeexplore.ieee.org/abstract/document/6343867/</v>
      </c>
      <c r="I807" t="s">
        <v>9097</v>
      </c>
      <c r="J807" t="s">
        <v>9096</v>
      </c>
      <c r="K807">
        <v>2</v>
      </c>
      <c r="L807" s="41">
        <v>43543</v>
      </c>
      <c r="U807">
        <v>21</v>
      </c>
      <c r="V807" t="s">
        <v>2934</v>
      </c>
      <c r="W807">
        <v>7</v>
      </c>
      <c r="X807">
        <v>3</v>
      </c>
      <c r="Y807">
        <v>7</v>
      </c>
    </row>
    <row r="808" spans="1:25" x14ac:dyDescent="0.3">
      <c r="B808">
        <v>27</v>
      </c>
      <c r="C808" t="s">
        <v>9300</v>
      </c>
      <c r="D808" t="s">
        <v>9299</v>
      </c>
      <c r="E808">
        <v>2015</v>
      </c>
      <c r="F808" t="s">
        <v>9298</v>
      </c>
      <c r="G808" t="s">
        <v>3369</v>
      </c>
      <c r="H808" s="6" t="str">
        <f>HYPERLINK(I808)</f>
        <v>https://www.researchgate.net/profile/Mitchell_Cunningham2/publication/310327242_Autonomous_Vehicles_Human_Factors_Issues_and_Future_Research/links/582b7f8808ae004f74afb8e5/Autonomous-Vehicles-Human-Factors-Issues-and-Future-Research.pdf</v>
      </c>
      <c r="I808" t="s">
        <v>9297</v>
      </c>
      <c r="J808" t="s">
        <v>9296</v>
      </c>
      <c r="K808">
        <v>3</v>
      </c>
      <c r="L808" s="41">
        <v>43543</v>
      </c>
      <c r="M808" t="s">
        <v>3356</v>
      </c>
      <c r="U808">
        <v>27</v>
      </c>
      <c r="V808" t="s">
        <v>3116</v>
      </c>
      <c r="W808">
        <v>14</v>
      </c>
      <c r="X808">
        <v>2</v>
      </c>
      <c r="Y808">
        <v>4</v>
      </c>
    </row>
    <row r="809" spans="1:25" x14ac:dyDescent="0.3">
      <c r="B809">
        <v>4</v>
      </c>
      <c r="C809" t="s">
        <v>29310</v>
      </c>
      <c r="D809" t="s">
        <v>29309</v>
      </c>
      <c r="E809">
        <v>2018</v>
      </c>
      <c r="F809" t="s">
        <v>29308</v>
      </c>
      <c r="G809" t="s">
        <v>3347</v>
      </c>
      <c r="H809" s="6" t="str">
        <f>HYPERLINK(I809)</f>
        <v>https://www.sciencedirect.com/science/article/pii/S1364661317302486</v>
      </c>
      <c r="I809" t="s">
        <v>29307</v>
      </c>
      <c r="J809" t="s">
        <v>29306</v>
      </c>
      <c r="K809">
        <v>4</v>
      </c>
      <c r="L809" s="41">
        <v>43543</v>
      </c>
      <c r="M809" t="s">
        <v>3325</v>
      </c>
      <c r="U809">
        <v>4</v>
      </c>
      <c r="V809" t="s">
        <v>2968</v>
      </c>
      <c r="W809">
        <v>1</v>
      </c>
      <c r="X809">
        <v>5</v>
      </c>
      <c r="Y809">
        <v>1</v>
      </c>
    </row>
    <row r="810" spans="1:25" x14ac:dyDescent="0.3">
      <c r="B810">
        <v>2</v>
      </c>
      <c r="C810" t="s">
        <v>60</v>
      </c>
      <c r="D810" t="s">
        <v>61</v>
      </c>
      <c r="E810">
        <v>2017</v>
      </c>
      <c r="F810" t="s">
        <v>3459</v>
      </c>
      <c r="G810" t="s">
        <v>3328</v>
      </c>
      <c r="H810" s="6" t="str">
        <f>HYPERLINK(I810)</f>
        <v>https://link.springer.com/chapter/10.1007/978-3-319-60384-1_30</v>
      </c>
      <c r="I810" t="s">
        <v>3458</v>
      </c>
      <c r="J810" t="s">
        <v>3457</v>
      </c>
      <c r="K810">
        <v>5</v>
      </c>
      <c r="L810" s="41">
        <v>43543</v>
      </c>
      <c r="U810">
        <v>2</v>
      </c>
      <c r="V810" t="s">
        <v>2931</v>
      </c>
      <c r="W810">
        <v>1</v>
      </c>
      <c r="X810">
        <v>3</v>
      </c>
      <c r="Y810">
        <v>2</v>
      </c>
    </row>
    <row r="811" spans="1:25" x14ac:dyDescent="0.3">
      <c r="B811">
        <v>2</v>
      </c>
      <c r="C811" t="s">
        <v>326</v>
      </c>
      <c r="D811" t="s">
        <v>327</v>
      </c>
      <c r="E811">
        <v>2001</v>
      </c>
      <c r="G811" t="s">
        <v>11252</v>
      </c>
      <c r="H811" s="6" t="str">
        <f>HYPERLINK(I811)</f>
        <v>http://saiconference.com/Downloads/FTC2017/Proceedings/20_Paper_385-A_Cooperative_Human-Machine_Interaction_Warning_Strategy.pdf</v>
      </c>
      <c r="I811" t="s">
        <v>11251</v>
      </c>
      <c r="J811" t="s">
        <v>11250</v>
      </c>
      <c r="K811">
        <v>6</v>
      </c>
      <c r="L811" s="41">
        <v>43543</v>
      </c>
      <c r="M811" t="s">
        <v>3356</v>
      </c>
      <c r="U811">
        <v>2</v>
      </c>
      <c r="V811" t="s">
        <v>2925</v>
      </c>
      <c r="W811">
        <v>1</v>
      </c>
      <c r="X811">
        <v>4</v>
      </c>
      <c r="Y811">
        <v>18</v>
      </c>
    </row>
    <row r="812" spans="1:25" x14ac:dyDescent="0.3">
      <c r="B812">
        <v>5</v>
      </c>
      <c r="C812" t="s">
        <v>10446</v>
      </c>
      <c r="D812" t="s">
        <v>10445</v>
      </c>
      <c r="E812">
        <v>2014</v>
      </c>
      <c r="F812" t="s">
        <v>10444</v>
      </c>
      <c r="G812" t="s">
        <v>3378</v>
      </c>
      <c r="H812" s="6" t="str">
        <f>HYPERLINK(I812)</f>
        <v>https://dl.acm.org/citation.cfm?id=2616128</v>
      </c>
      <c r="I812" t="s">
        <v>10443</v>
      </c>
      <c r="J812" t="s">
        <v>10442</v>
      </c>
      <c r="K812">
        <v>7</v>
      </c>
      <c r="L812" s="41">
        <v>43543</v>
      </c>
      <c r="U812">
        <v>5</v>
      </c>
      <c r="V812" t="s">
        <v>2931</v>
      </c>
      <c r="W812">
        <v>2</v>
      </c>
      <c r="X812">
        <v>3</v>
      </c>
      <c r="Y812">
        <v>5</v>
      </c>
    </row>
    <row r="813" spans="1:25" x14ac:dyDescent="0.3">
      <c r="B813">
        <v>36</v>
      </c>
      <c r="C813" t="s">
        <v>7820</v>
      </c>
      <c r="D813" t="s">
        <v>7819</v>
      </c>
      <c r="E813">
        <v>2006</v>
      </c>
      <c r="F813" t="s">
        <v>7818</v>
      </c>
      <c r="G813" t="s">
        <v>3314</v>
      </c>
      <c r="H813" s="6" t="str">
        <f>HYPERLINK(I813)</f>
        <v>https://ieeexplore.ieee.org/abstract/document/4106334/</v>
      </c>
      <c r="I813" t="s">
        <v>7817</v>
      </c>
      <c r="J813" t="s">
        <v>7816</v>
      </c>
      <c r="K813">
        <v>8</v>
      </c>
      <c r="L813" s="41">
        <v>43543</v>
      </c>
      <c r="U813">
        <v>36</v>
      </c>
      <c r="V813" t="s">
        <v>3008</v>
      </c>
      <c r="W813">
        <v>9</v>
      </c>
      <c r="X813">
        <v>4</v>
      </c>
      <c r="Y813">
        <v>13</v>
      </c>
    </row>
    <row r="814" spans="1:25" x14ac:dyDescent="0.3">
      <c r="B814">
        <v>8</v>
      </c>
      <c r="C814" t="s">
        <v>7825</v>
      </c>
      <c r="D814" t="s">
        <v>7824</v>
      </c>
      <c r="E814">
        <v>2014</v>
      </c>
      <c r="G814" t="s">
        <v>7823</v>
      </c>
      <c r="H814" s="6" t="str">
        <f>HYPERLINK(I814)</f>
        <v>https://rucore.libraries.rutgers.edu/rutgers-lib/42493/</v>
      </c>
      <c r="I814" t="s">
        <v>7822</v>
      </c>
      <c r="J814" t="s">
        <v>7821</v>
      </c>
      <c r="K814">
        <v>9</v>
      </c>
      <c r="L814" s="41">
        <v>43543</v>
      </c>
      <c r="U814">
        <v>8</v>
      </c>
      <c r="V814" t="s">
        <v>3041</v>
      </c>
      <c r="W814">
        <v>8</v>
      </c>
      <c r="X814">
        <v>1</v>
      </c>
      <c r="Y814">
        <v>5</v>
      </c>
    </row>
    <row r="815" spans="1:25" x14ac:dyDescent="0.3">
      <c r="B815">
        <v>8</v>
      </c>
      <c r="C815" t="s">
        <v>31054</v>
      </c>
      <c r="D815" t="s">
        <v>31053</v>
      </c>
      <c r="E815">
        <v>2010</v>
      </c>
      <c r="F815" t="s">
        <v>31052</v>
      </c>
      <c r="G815" t="s">
        <v>3314</v>
      </c>
      <c r="H815" s="6" t="str">
        <f>HYPERLINK(I815)</f>
        <v>https://ieeexplore.ieee.org/abstract/document/5530565/</v>
      </c>
      <c r="I815" t="s">
        <v>31051</v>
      </c>
      <c r="J815" t="s">
        <v>31050</v>
      </c>
      <c r="K815">
        <v>10</v>
      </c>
      <c r="L815" s="41">
        <v>43543</v>
      </c>
      <c r="U815">
        <v>8</v>
      </c>
      <c r="V815" t="s">
        <v>3044</v>
      </c>
      <c r="W815">
        <v>2</v>
      </c>
      <c r="X815">
        <v>4</v>
      </c>
      <c r="Y815">
        <v>9</v>
      </c>
    </row>
    <row r="816" spans="1:25" x14ac:dyDescent="0.3">
      <c r="B816">
        <v>3</v>
      </c>
      <c r="C816" t="s">
        <v>19056</v>
      </c>
      <c r="D816" t="s">
        <v>19055</v>
      </c>
      <c r="E816">
        <v>2017</v>
      </c>
      <c r="F816" t="s">
        <v>14930</v>
      </c>
      <c r="G816" t="s">
        <v>3314</v>
      </c>
      <c r="H816" s="6" t="str">
        <f>HYPERLINK(I816)</f>
        <v>https://ieeexplore.ieee.org/abstract/document/7973863/</v>
      </c>
      <c r="I816" t="s">
        <v>19054</v>
      </c>
      <c r="J816" t="s">
        <v>19053</v>
      </c>
      <c r="K816">
        <v>11</v>
      </c>
      <c r="L816" s="41">
        <v>43543</v>
      </c>
      <c r="U816">
        <v>3</v>
      </c>
      <c r="V816" t="s">
        <v>2954</v>
      </c>
      <c r="W816">
        <v>2</v>
      </c>
      <c r="X816">
        <v>2</v>
      </c>
      <c r="Y816">
        <v>2</v>
      </c>
    </row>
    <row r="817" spans="2:25" x14ac:dyDescent="0.3">
      <c r="B817">
        <v>9</v>
      </c>
      <c r="C817" t="s">
        <v>8898</v>
      </c>
      <c r="D817" t="s">
        <v>8897</v>
      </c>
      <c r="E817">
        <v>1995</v>
      </c>
      <c r="F817" t="s">
        <v>4242</v>
      </c>
      <c r="G817" t="s">
        <v>3347</v>
      </c>
      <c r="H817" s="6" t="str">
        <f>HYPERLINK(I817)</f>
        <v>https://www.sciencedirect.com/science/article/pii/S1474667017452165</v>
      </c>
      <c r="I817" t="s">
        <v>8896</v>
      </c>
      <c r="J817" t="s">
        <v>8895</v>
      </c>
      <c r="K817">
        <v>12</v>
      </c>
      <c r="L817" s="41">
        <v>43543</v>
      </c>
      <c r="U817">
        <v>9</v>
      </c>
      <c r="V817" t="s">
        <v>2932</v>
      </c>
      <c r="W817">
        <v>5</v>
      </c>
      <c r="X817">
        <v>2</v>
      </c>
      <c r="Y817">
        <v>24</v>
      </c>
    </row>
    <row r="818" spans="2:25" x14ac:dyDescent="0.3">
      <c r="B818">
        <v>30</v>
      </c>
      <c r="C818" t="s">
        <v>15787</v>
      </c>
      <c r="D818" t="s">
        <v>15786</v>
      </c>
      <c r="E818">
        <v>2004</v>
      </c>
      <c r="F818" t="s">
        <v>15785</v>
      </c>
      <c r="G818" t="s">
        <v>3462</v>
      </c>
      <c r="H818" s="6" t="str">
        <f>HYPERLINK(I818)</f>
        <v>http://citeseerx.ist.psu.edu/viewdoc/download?doi=10.1.1.506.5199&amp;rep=rep1&amp;type=pdf</v>
      </c>
      <c r="I818" t="s">
        <v>15784</v>
      </c>
      <c r="J818" t="s">
        <v>15783</v>
      </c>
      <c r="K818">
        <v>13</v>
      </c>
      <c r="L818" s="41">
        <v>43543</v>
      </c>
      <c r="M818" t="s">
        <v>3356</v>
      </c>
      <c r="U818">
        <v>30</v>
      </c>
      <c r="V818" t="s">
        <v>2949</v>
      </c>
      <c r="W818">
        <v>15</v>
      </c>
      <c r="X818">
        <v>2</v>
      </c>
      <c r="Y818">
        <v>15</v>
      </c>
    </row>
    <row r="819" spans="2:25" x14ac:dyDescent="0.3">
      <c r="B819">
        <v>20</v>
      </c>
      <c r="C819" t="s">
        <v>1233</v>
      </c>
      <c r="D819" t="s">
        <v>1234</v>
      </c>
      <c r="E819">
        <v>2015</v>
      </c>
      <c r="F819" t="s">
        <v>4926</v>
      </c>
      <c r="G819" t="s">
        <v>3328</v>
      </c>
      <c r="H819" s="6" t="str">
        <f>HYPERLINK(I819)</f>
        <v>https://link.springer.com/chapter/10.1007/978-3-319-19078-5_7</v>
      </c>
      <c r="I819" t="s">
        <v>1235</v>
      </c>
      <c r="J819" t="s">
        <v>29243</v>
      </c>
      <c r="K819">
        <v>14</v>
      </c>
      <c r="L819" s="41">
        <v>43543</v>
      </c>
      <c r="U819">
        <v>20</v>
      </c>
      <c r="V819" t="s">
        <v>3003</v>
      </c>
      <c r="W819">
        <v>20</v>
      </c>
      <c r="X819">
        <v>1</v>
      </c>
      <c r="Y819">
        <v>4</v>
      </c>
    </row>
    <row r="820" spans="2:25" x14ac:dyDescent="0.3">
      <c r="B820">
        <v>6</v>
      </c>
      <c r="C820" t="s">
        <v>31049</v>
      </c>
      <c r="D820" t="s">
        <v>31048</v>
      </c>
      <c r="E820">
        <v>2007</v>
      </c>
      <c r="F820" t="s">
        <v>31047</v>
      </c>
      <c r="G820" t="s">
        <v>3347</v>
      </c>
      <c r="H820" s="6" t="str">
        <f>HYPERLINK(I820)</f>
        <v>https://www.sciencedirect.com/science/article/pii/B9780080444857501615</v>
      </c>
      <c r="I820" t="s">
        <v>31046</v>
      </c>
      <c r="J820" t="s">
        <v>31045</v>
      </c>
      <c r="K820">
        <v>15</v>
      </c>
      <c r="L820" s="41">
        <v>43543</v>
      </c>
      <c r="U820">
        <v>6</v>
      </c>
      <c r="V820" t="s">
        <v>2933</v>
      </c>
      <c r="W820">
        <v>3</v>
      </c>
      <c r="X820">
        <v>2</v>
      </c>
      <c r="Y820">
        <v>12</v>
      </c>
    </row>
    <row r="821" spans="2:25" x14ac:dyDescent="0.3">
      <c r="B821">
        <v>24</v>
      </c>
      <c r="C821" t="s">
        <v>15813</v>
      </c>
      <c r="D821" t="s">
        <v>15812</v>
      </c>
      <c r="E821">
        <v>2004</v>
      </c>
      <c r="F821" t="s">
        <v>15811</v>
      </c>
      <c r="G821" t="s">
        <v>3314</v>
      </c>
      <c r="H821" s="6" t="str">
        <f>HYPERLINK(I821)</f>
        <v>https://ieeexplore.ieee.org/abstract/document/1368098/</v>
      </c>
      <c r="I821" t="s">
        <v>15810</v>
      </c>
      <c r="J821" t="s">
        <v>15809</v>
      </c>
      <c r="K821">
        <v>16</v>
      </c>
      <c r="L821" s="41">
        <v>43543</v>
      </c>
      <c r="U821">
        <v>24</v>
      </c>
      <c r="V821" t="s">
        <v>3041</v>
      </c>
      <c r="W821">
        <v>8</v>
      </c>
      <c r="X821">
        <v>3</v>
      </c>
      <c r="Y821">
        <v>15</v>
      </c>
    </row>
    <row r="822" spans="2:25" x14ac:dyDescent="0.3">
      <c r="B822">
        <v>4</v>
      </c>
      <c r="C822" t="s">
        <v>17796</v>
      </c>
      <c r="D822" t="s">
        <v>17795</v>
      </c>
      <c r="E822">
        <v>2008</v>
      </c>
      <c r="F822" t="s">
        <v>17794</v>
      </c>
      <c r="G822" t="s">
        <v>3533</v>
      </c>
      <c r="H822" s="6" t="str">
        <f>HYPERLINK(I822)</f>
        <v>https://www.intechopen.com/download/pdf/4672</v>
      </c>
      <c r="I822" t="s">
        <v>17793</v>
      </c>
      <c r="J822" t="s">
        <v>17792</v>
      </c>
      <c r="K822">
        <v>17</v>
      </c>
      <c r="L822" s="41">
        <v>43543</v>
      </c>
      <c r="M822" t="s">
        <v>3356</v>
      </c>
      <c r="U822">
        <v>4</v>
      </c>
      <c r="V822" t="s">
        <v>3076</v>
      </c>
      <c r="W822">
        <v>2</v>
      </c>
      <c r="X822">
        <v>2</v>
      </c>
      <c r="Y822">
        <v>11</v>
      </c>
    </row>
    <row r="823" spans="2:25" x14ac:dyDescent="0.3">
      <c r="B823">
        <v>8</v>
      </c>
      <c r="C823" t="s">
        <v>7843</v>
      </c>
      <c r="D823" t="s">
        <v>7842</v>
      </c>
      <c r="E823">
        <v>2009</v>
      </c>
      <c r="F823" t="s">
        <v>7189</v>
      </c>
      <c r="G823" t="s">
        <v>3328</v>
      </c>
      <c r="H823" s="6" t="str">
        <f>HYPERLINK(I823)</f>
        <v>https://link.springer.com/chapter/10.1007/978-3-642-02577-8_19</v>
      </c>
      <c r="I823" t="s">
        <v>7841</v>
      </c>
      <c r="J823" t="s">
        <v>7840</v>
      </c>
      <c r="K823">
        <v>18</v>
      </c>
      <c r="L823" s="41">
        <v>43543</v>
      </c>
      <c r="U823">
        <v>8</v>
      </c>
      <c r="V823" t="s">
        <v>2928</v>
      </c>
      <c r="W823">
        <v>1</v>
      </c>
      <c r="X823">
        <v>6</v>
      </c>
      <c r="Y823">
        <v>10</v>
      </c>
    </row>
    <row r="824" spans="2:25" x14ac:dyDescent="0.3">
      <c r="B824">
        <v>3</v>
      </c>
      <c r="C824" t="s">
        <v>31044</v>
      </c>
      <c r="D824" t="s">
        <v>31043</v>
      </c>
      <c r="E824">
        <v>2018</v>
      </c>
      <c r="F824" t="s">
        <v>31042</v>
      </c>
      <c r="G824" t="s">
        <v>3314</v>
      </c>
      <c r="H824" s="6" t="str">
        <f>HYPERLINK(I824)</f>
        <v>https://ieeexplore.ieee.org/abstract/document/8323736/</v>
      </c>
      <c r="I824" t="s">
        <v>31041</v>
      </c>
      <c r="J824" t="s">
        <v>31040</v>
      </c>
      <c r="K824">
        <v>19</v>
      </c>
      <c r="L824" s="41">
        <v>43543</v>
      </c>
      <c r="U824">
        <v>3</v>
      </c>
      <c r="V824" t="s">
        <v>2934</v>
      </c>
      <c r="W824">
        <v>1</v>
      </c>
      <c r="X824">
        <v>5</v>
      </c>
      <c r="Y824">
        <v>1</v>
      </c>
    </row>
    <row r="825" spans="2:25" x14ac:dyDescent="0.3">
      <c r="B825">
        <v>1</v>
      </c>
      <c r="C825" t="s">
        <v>375</v>
      </c>
      <c r="D825" t="s">
        <v>376</v>
      </c>
      <c r="E825">
        <v>2018</v>
      </c>
      <c r="F825" t="s">
        <v>28743</v>
      </c>
      <c r="G825" t="s">
        <v>3328</v>
      </c>
      <c r="H825" s="6" t="str">
        <f>HYPERLINK(I825)</f>
        <v>https://link.springer.com/chapter/10.1007/978-3-319-91250-9_10</v>
      </c>
      <c r="I825" t="s">
        <v>378</v>
      </c>
      <c r="J825" t="s">
        <v>21705</v>
      </c>
      <c r="K825">
        <v>20</v>
      </c>
      <c r="L825" s="41">
        <v>43543</v>
      </c>
      <c r="U825">
        <v>1</v>
      </c>
      <c r="V825" t="s">
        <v>2931</v>
      </c>
      <c r="W825">
        <v>0</v>
      </c>
      <c r="X825">
        <v>5</v>
      </c>
      <c r="Y825">
        <v>1</v>
      </c>
    </row>
    <row r="826" spans="2:25" x14ac:dyDescent="0.3">
      <c r="B826">
        <v>15</v>
      </c>
      <c r="C826" t="s">
        <v>1739</v>
      </c>
      <c r="D826" t="s">
        <v>1740</v>
      </c>
      <c r="E826">
        <v>2016</v>
      </c>
      <c r="F826" t="s">
        <v>5382</v>
      </c>
      <c r="G826" t="s">
        <v>3378</v>
      </c>
      <c r="H826" s="6" t="str">
        <f>HYPERLINK(I826)</f>
        <v>https://dl.acm.org/citation.cfm?id=3005458</v>
      </c>
      <c r="I826" t="s">
        <v>1741</v>
      </c>
      <c r="J826" t="s">
        <v>28945</v>
      </c>
      <c r="K826">
        <v>21</v>
      </c>
      <c r="L826" s="41">
        <v>43543</v>
      </c>
      <c r="U826">
        <v>15</v>
      </c>
      <c r="V826" t="s">
        <v>3003</v>
      </c>
      <c r="W826">
        <v>3</v>
      </c>
      <c r="X826">
        <v>5</v>
      </c>
      <c r="Y826">
        <v>3</v>
      </c>
    </row>
    <row r="827" spans="2:25" x14ac:dyDescent="0.3">
      <c r="B827">
        <v>3</v>
      </c>
      <c r="C827" t="s">
        <v>31039</v>
      </c>
      <c r="D827" t="s">
        <v>31038</v>
      </c>
      <c r="E827">
        <v>2013</v>
      </c>
      <c r="F827" t="s">
        <v>30764</v>
      </c>
      <c r="G827" t="s">
        <v>6329</v>
      </c>
      <c r="H827" s="6" t="str">
        <f>HYPERLINK(I827)</f>
        <v>https://www.inderscienceonline.com/doi/abs/10.1504/IJVAS.2013.052275</v>
      </c>
      <c r="I827" t="s">
        <v>31037</v>
      </c>
      <c r="J827" t="s">
        <v>31036</v>
      </c>
      <c r="K827">
        <v>22</v>
      </c>
      <c r="L827" s="41">
        <v>43543</v>
      </c>
      <c r="U827">
        <v>3</v>
      </c>
      <c r="V827" t="s">
        <v>2933</v>
      </c>
      <c r="W827">
        <v>1</v>
      </c>
      <c r="X827">
        <v>4</v>
      </c>
      <c r="Y827">
        <v>6</v>
      </c>
    </row>
    <row r="828" spans="2:25" x14ac:dyDescent="0.3">
      <c r="B828">
        <v>17</v>
      </c>
      <c r="C828" t="s">
        <v>10287</v>
      </c>
      <c r="D828" t="s">
        <v>10408</v>
      </c>
      <c r="E828">
        <v>2015</v>
      </c>
      <c r="F828" t="s">
        <v>6544</v>
      </c>
      <c r="G828" t="s">
        <v>3314</v>
      </c>
      <c r="H828" s="6" t="str">
        <f>HYPERLINK(I828)</f>
        <v>https://ieeexplore.ieee.org/abstract/document/7225677/</v>
      </c>
      <c r="I828" t="s">
        <v>10407</v>
      </c>
      <c r="J828" t="s">
        <v>10406</v>
      </c>
      <c r="K828">
        <v>23</v>
      </c>
      <c r="L828" s="41">
        <v>43543</v>
      </c>
      <c r="U828">
        <v>17</v>
      </c>
      <c r="V828" t="s">
        <v>10405</v>
      </c>
      <c r="W828">
        <v>4</v>
      </c>
      <c r="X828">
        <v>4</v>
      </c>
      <c r="Y828">
        <v>4</v>
      </c>
    </row>
    <row r="829" spans="2:25" x14ac:dyDescent="0.3">
      <c r="B829">
        <v>1</v>
      </c>
      <c r="C829" t="s">
        <v>11241</v>
      </c>
      <c r="D829" t="s">
        <v>11240</v>
      </c>
      <c r="E829">
        <v>2018</v>
      </c>
      <c r="F829" t="s">
        <v>11239</v>
      </c>
      <c r="G829" t="s">
        <v>3314</v>
      </c>
      <c r="H829" s="6" t="str">
        <f>HYPERLINK(I829)</f>
        <v>https://ieeexplore.ieee.org/abstract/document/8523899/</v>
      </c>
      <c r="I829" t="s">
        <v>11238</v>
      </c>
      <c r="J829" t="s">
        <v>11237</v>
      </c>
      <c r="K829">
        <v>24</v>
      </c>
      <c r="L829" s="41">
        <v>43543</v>
      </c>
      <c r="U829">
        <v>1</v>
      </c>
      <c r="V829" t="s">
        <v>2931</v>
      </c>
      <c r="W829">
        <v>0</v>
      </c>
      <c r="X829">
        <v>4</v>
      </c>
      <c r="Y829">
        <v>1</v>
      </c>
    </row>
    <row r="830" spans="2:25" x14ac:dyDescent="0.3">
      <c r="B830">
        <v>8</v>
      </c>
      <c r="C830" t="s">
        <v>28574</v>
      </c>
      <c r="D830" t="s">
        <v>28573</v>
      </c>
      <c r="E830">
        <v>2016</v>
      </c>
      <c r="F830" t="s">
        <v>4343</v>
      </c>
      <c r="G830" t="s">
        <v>3314</v>
      </c>
      <c r="H830" s="6" t="str">
        <f>HYPERLINK(I830)</f>
        <v>https://ieeexplore.ieee.org/abstract/document/7535472/</v>
      </c>
      <c r="I830" t="s">
        <v>28572</v>
      </c>
      <c r="J830" t="s">
        <v>28571</v>
      </c>
      <c r="K830">
        <v>25</v>
      </c>
      <c r="L830" s="41">
        <v>43543</v>
      </c>
      <c r="U830">
        <v>8</v>
      </c>
      <c r="V830" t="s">
        <v>2973</v>
      </c>
      <c r="W830">
        <v>2</v>
      </c>
      <c r="X830">
        <v>5</v>
      </c>
      <c r="Y830">
        <v>3</v>
      </c>
    </row>
    <row r="831" spans="2:25" x14ac:dyDescent="0.3">
      <c r="B831">
        <v>8</v>
      </c>
      <c r="C831" t="s">
        <v>27703</v>
      </c>
      <c r="D831" t="s">
        <v>27702</v>
      </c>
      <c r="E831">
        <v>2013</v>
      </c>
      <c r="F831" t="s">
        <v>27701</v>
      </c>
      <c r="G831" t="s">
        <v>3314</v>
      </c>
      <c r="H831" s="6" t="str">
        <f>HYPERLINK(I831)</f>
        <v>https://ieeexplore.ieee.org/abstract/document/6504859/</v>
      </c>
      <c r="I831" t="s">
        <v>27700</v>
      </c>
      <c r="J831" t="s">
        <v>27699</v>
      </c>
      <c r="K831">
        <v>26</v>
      </c>
      <c r="L831" s="41">
        <v>43543</v>
      </c>
      <c r="U831">
        <v>8</v>
      </c>
      <c r="V831" t="s">
        <v>2979</v>
      </c>
      <c r="W831">
        <v>2</v>
      </c>
      <c r="X831">
        <v>4</v>
      </c>
      <c r="Y831">
        <v>6</v>
      </c>
    </row>
    <row r="832" spans="2:25" x14ac:dyDescent="0.3">
      <c r="B832">
        <v>20</v>
      </c>
      <c r="C832" t="s">
        <v>22621</v>
      </c>
      <c r="D832" t="s">
        <v>22620</v>
      </c>
      <c r="E832">
        <v>2015</v>
      </c>
      <c r="F832" t="s">
        <v>22619</v>
      </c>
      <c r="G832" t="s">
        <v>3328</v>
      </c>
      <c r="H832" s="6" t="str">
        <f>HYPERLINK(I832)</f>
        <v>https://link.springer.com/chapter/10.1007/978-3-319-25554-5_58</v>
      </c>
      <c r="I832" t="s">
        <v>22618</v>
      </c>
      <c r="J832" t="s">
        <v>22617</v>
      </c>
      <c r="K832">
        <v>27</v>
      </c>
      <c r="L832" s="41">
        <v>43543</v>
      </c>
      <c r="U832">
        <v>20</v>
      </c>
      <c r="V832" t="s">
        <v>3003</v>
      </c>
      <c r="W832">
        <v>5</v>
      </c>
      <c r="X832">
        <v>4</v>
      </c>
      <c r="Y832">
        <v>4</v>
      </c>
    </row>
    <row r="833" spans="2:25" x14ac:dyDescent="0.3">
      <c r="B833">
        <v>9</v>
      </c>
      <c r="C833" t="s">
        <v>17751</v>
      </c>
      <c r="D833" t="s">
        <v>17750</v>
      </c>
      <c r="E833">
        <v>2009</v>
      </c>
      <c r="F833" t="s">
        <v>17749</v>
      </c>
      <c r="G833" t="s">
        <v>3533</v>
      </c>
      <c r="H833" s="6" t="str">
        <f>HYPERLINK(I833)</f>
        <v>https://www.intechopen.com/download/pdf/8774</v>
      </c>
      <c r="I833" t="s">
        <v>17748</v>
      </c>
      <c r="J833" t="s">
        <v>17747</v>
      </c>
      <c r="K833">
        <v>28</v>
      </c>
      <c r="L833" s="41">
        <v>43543</v>
      </c>
      <c r="M833" t="s">
        <v>3356</v>
      </c>
      <c r="U833">
        <v>9</v>
      </c>
      <c r="V833" t="s">
        <v>12284</v>
      </c>
      <c r="W833">
        <v>3</v>
      </c>
      <c r="X833">
        <v>3</v>
      </c>
      <c r="Y833">
        <v>10</v>
      </c>
    </row>
    <row r="834" spans="2:25" x14ac:dyDescent="0.3">
      <c r="B834">
        <v>5</v>
      </c>
      <c r="C834" t="s">
        <v>936</v>
      </c>
      <c r="D834" t="s">
        <v>937</v>
      </c>
      <c r="E834">
        <v>2018</v>
      </c>
      <c r="F834" t="s">
        <v>4425</v>
      </c>
      <c r="G834" t="s">
        <v>4424</v>
      </c>
      <c r="H834" s="6" t="str">
        <f>HYPERLINK(I834)</f>
        <v>http://www.nowpublishers.com/article/Details/HCI-069</v>
      </c>
      <c r="I834" t="s">
        <v>938</v>
      </c>
      <c r="J834" t="s">
        <v>4423</v>
      </c>
      <c r="K834">
        <v>29</v>
      </c>
      <c r="L834" s="41">
        <v>43543</v>
      </c>
      <c r="U834">
        <v>5</v>
      </c>
      <c r="V834" t="s">
        <v>3003</v>
      </c>
      <c r="W834">
        <v>5</v>
      </c>
      <c r="X834">
        <v>1</v>
      </c>
      <c r="Y834">
        <v>1</v>
      </c>
    </row>
    <row r="835" spans="2:25" x14ac:dyDescent="0.3">
      <c r="B835">
        <v>1</v>
      </c>
      <c r="C835" t="s">
        <v>29224</v>
      </c>
      <c r="D835" t="s">
        <v>29223</v>
      </c>
      <c r="E835">
        <v>2017</v>
      </c>
      <c r="F835" t="s">
        <v>29222</v>
      </c>
      <c r="G835" t="s">
        <v>3646</v>
      </c>
      <c r="H835" s="6" t="str">
        <f>HYPERLINK(I835)</f>
        <v>https://arxiv.org/abs/1709.04574</v>
      </c>
      <c r="I835" t="s">
        <v>29221</v>
      </c>
      <c r="J835" t="s">
        <v>29220</v>
      </c>
      <c r="K835">
        <v>30</v>
      </c>
      <c r="L835" s="41">
        <v>43543</v>
      </c>
      <c r="U835">
        <v>1</v>
      </c>
      <c r="V835" t="s">
        <v>2933</v>
      </c>
      <c r="W835">
        <v>0</v>
      </c>
      <c r="X835">
        <v>4</v>
      </c>
      <c r="Y835">
        <v>2</v>
      </c>
    </row>
    <row r="836" spans="2:25" x14ac:dyDescent="0.3">
      <c r="B836">
        <v>1</v>
      </c>
      <c r="C836" t="s">
        <v>17756</v>
      </c>
      <c r="D836" t="s">
        <v>17755</v>
      </c>
      <c r="E836">
        <v>2014</v>
      </c>
      <c r="F836" t="s">
        <v>31035</v>
      </c>
      <c r="G836" t="s">
        <v>17754</v>
      </c>
      <c r="H836" s="6" t="str">
        <f>HYPERLINK(I836)</f>
        <v>https://edlib.net/2014/ichmi/ichmi10.pdf</v>
      </c>
      <c r="I836" t="s">
        <v>17753</v>
      </c>
      <c r="J836" t="s">
        <v>17752</v>
      </c>
      <c r="K836">
        <v>31</v>
      </c>
      <c r="L836" s="41">
        <v>43543</v>
      </c>
      <c r="M836" t="s">
        <v>3356</v>
      </c>
      <c r="U836">
        <v>1</v>
      </c>
      <c r="V836" t="s">
        <v>2956</v>
      </c>
      <c r="W836">
        <v>0</v>
      </c>
      <c r="X836">
        <v>3</v>
      </c>
      <c r="Y836">
        <v>5</v>
      </c>
    </row>
    <row r="837" spans="2:25" x14ac:dyDescent="0.3">
      <c r="B837">
        <v>6</v>
      </c>
      <c r="C837" t="s">
        <v>24398</v>
      </c>
      <c r="D837" t="s">
        <v>24397</v>
      </c>
      <c r="E837">
        <v>2014</v>
      </c>
      <c r="F837" t="s">
        <v>6507</v>
      </c>
      <c r="G837" t="s">
        <v>3378</v>
      </c>
      <c r="H837" s="6" t="str">
        <f>HYPERLINK(I837)</f>
        <v>https://dl.acm.org/citation.cfm?id=2667282</v>
      </c>
      <c r="I837" t="s">
        <v>24396</v>
      </c>
      <c r="J837" t="s">
        <v>24395</v>
      </c>
      <c r="K837">
        <v>32</v>
      </c>
      <c r="L837" s="41">
        <v>43543</v>
      </c>
      <c r="U837">
        <v>6</v>
      </c>
      <c r="V837" t="s">
        <v>3058</v>
      </c>
      <c r="W837">
        <v>1</v>
      </c>
      <c r="X837">
        <v>5</v>
      </c>
      <c r="Y837">
        <v>5</v>
      </c>
    </row>
    <row r="838" spans="2:25" x14ac:dyDescent="0.3">
      <c r="B838">
        <v>3</v>
      </c>
      <c r="C838" t="s">
        <v>25686</v>
      </c>
      <c r="D838" t="s">
        <v>25685</v>
      </c>
      <c r="E838">
        <v>2005</v>
      </c>
      <c r="F838" t="s">
        <v>25684</v>
      </c>
      <c r="G838" t="s">
        <v>3578</v>
      </c>
      <c r="H838" s="6" t="str">
        <f>HYPERLINK(I838)</f>
        <v>https://www.spiedigitallibrary.org/conference-proceedings-of-spie/5807/0000/Discriminating-man-made-and-natural-objects-in-sidescan-sonar-imagery/10.1117/12.602717.short</v>
      </c>
      <c r="I838" t="s">
        <v>31034</v>
      </c>
      <c r="J838" t="s">
        <v>25682</v>
      </c>
      <c r="K838">
        <v>33</v>
      </c>
      <c r="L838" s="41">
        <v>43543</v>
      </c>
      <c r="U838">
        <v>3</v>
      </c>
      <c r="V838" t="s">
        <v>3229</v>
      </c>
      <c r="W838">
        <v>2</v>
      </c>
      <c r="X838">
        <v>2</v>
      </c>
      <c r="Y838">
        <v>14</v>
      </c>
    </row>
    <row r="839" spans="2:25" x14ac:dyDescent="0.3">
      <c r="B839">
        <v>3</v>
      </c>
      <c r="C839" t="s">
        <v>1648</v>
      </c>
      <c r="D839" t="s">
        <v>1649</v>
      </c>
      <c r="E839">
        <v>2017</v>
      </c>
      <c r="F839" t="s">
        <v>9966</v>
      </c>
      <c r="G839" t="s">
        <v>3378</v>
      </c>
      <c r="H839" s="6" t="str">
        <f>HYPERLINK(I839)</f>
        <v>https://dl.acm.org/citation.cfm?id=3136787</v>
      </c>
      <c r="I839" t="s">
        <v>1650</v>
      </c>
      <c r="J839" t="s">
        <v>9965</v>
      </c>
      <c r="K839">
        <v>34</v>
      </c>
      <c r="L839" s="41">
        <v>43543</v>
      </c>
      <c r="U839">
        <v>3</v>
      </c>
      <c r="V839" t="s">
        <v>2954</v>
      </c>
      <c r="W839">
        <v>1</v>
      </c>
      <c r="X839">
        <v>4</v>
      </c>
      <c r="Y839">
        <v>2</v>
      </c>
    </row>
    <row r="840" spans="2:25" x14ac:dyDescent="0.3">
      <c r="B840">
        <v>11</v>
      </c>
      <c r="C840" t="s">
        <v>10053</v>
      </c>
      <c r="D840" t="s">
        <v>10052</v>
      </c>
      <c r="E840">
        <v>2016</v>
      </c>
      <c r="F840" t="s">
        <v>10051</v>
      </c>
      <c r="G840" t="s">
        <v>3328</v>
      </c>
      <c r="H840" s="6" t="str">
        <f>HYPERLINK(I840)</f>
        <v>https://link.springer.com/chapter/10.1007/978-3-319-25808-9_10</v>
      </c>
      <c r="I840" t="s">
        <v>10050</v>
      </c>
      <c r="J840" t="s">
        <v>10049</v>
      </c>
      <c r="K840">
        <v>35</v>
      </c>
      <c r="L840" s="41">
        <v>43543</v>
      </c>
      <c r="U840">
        <v>11</v>
      </c>
      <c r="V840" t="s">
        <v>2971</v>
      </c>
      <c r="W840">
        <v>3</v>
      </c>
      <c r="X840">
        <v>4</v>
      </c>
      <c r="Y840">
        <v>3</v>
      </c>
    </row>
    <row r="841" spans="2:25" x14ac:dyDescent="0.3">
      <c r="B841">
        <v>11</v>
      </c>
      <c r="C841" t="s">
        <v>17740</v>
      </c>
      <c r="D841" t="s">
        <v>17739</v>
      </c>
      <c r="E841">
        <v>2016</v>
      </c>
      <c r="F841" t="s">
        <v>17738</v>
      </c>
      <c r="G841" t="s">
        <v>3646</v>
      </c>
      <c r="H841" s="6" t="str">
        <f>HYPERLINK(I841)</f>
        <v>https://arxiv.org/abs/1612.08227</v>
      </c>
      <c r="I841" t="s">
        <v>17737</v>
      </c>
      <c r="J841" t="s">
        <v>17736</v>
      </c>
      <c r="K841">
        <v>36</v>
      </c>
      <c r="L841" s="41">
        <v>43543</v>
      </c>
      <c r="U841">
        <v>11</v>
      </c>
      <c r="V841" t="s">
        <v>2971</v>
      </c>
      <c r="W841">
        <v>11</v>
      </c>
      <c r="X841">
        <v>1</v>
      </c>
      <c r="Y841">
        <v>3</v>
      </c>
    </row>
    <row r="842" spans="2:25" x14ac:dyDescent="0.3">
      <c r="B842">
        <v>14</v>
      </c>
      <c r="C842" t="s">
        <v>31033</v>
      </c>
      <c r="D842" t="s">
        <v>31032</v>
      </c>
      <c r="E842">
        <v>2017</v>
      </c>
      <c r="F842" t="s">
        <v>31031</v>
      </c>
      <c r="G842" t="s">
        <v>3378</v>
      </c>
      <c r="H842" s="6" t="str">
        <f>HYPERLINK(I842)</f>
        <v>https://dl.acm.org/citation.cfm?id=3025713</v>
      </c>
      <c r="I842" t="s">
        <v>31030</v>
      </c>
      <c r="J842" t="s">
        <v>31029</v>
      </c>
      <c r="K842">
        <v>37</v>
      </c>
      <c r="L842" s="41">
        <v>43543</v>
      </c>
      <c r="U842">
        <v>14</v>
      </c>
      <c r="V842" t="s">
        <v>3022</v>
      </c>
      <c r="W842">
        <v>4</v>
      </c>
      <c r="X842">
        <v>4</v>
      </c>
      <c r="Y842">
        <v>2</v>
      </c>
    </row>
    <row r="843" spans="2:25" x14ac:dyDescent="0.3">
      <c r="B843">
        <v>5</v>
      </c>
      <c r="C843" t="s">
        <v>28926</v>
      </c>
      <c r="D843" t="s">
        <v>28925</v>
      </c>
      <c r="E843">
        <v>2011</v>
      </c>
      <c r="F843" t="s">
        <v>28924</v>
      </c>
      <c r="G843" t="s">
        <v>3314</v>
      </c>
      <c r="H843" s="6" t="str">
        <f>HYPERLINK(I843)</f>
        <v>https://ieeexplore.ieee.org/abstract/document/5992861/</v>
      </c>
      <c r="I843" t="s">
        <v>28923</v>
      </c>
      <c r="J843" t="s">
        <v>28922</v>
      </c>
      <c r="K843">
        <v>38</v>
      </c>
      <c r="L843" s="41">
        <v>43543</v>
      </c>
      <c r="M843" t="s">
        <v>3655</v>
      </c>
      <c r="U843">
        <v>5</v>
      </c>
      <c r="V843" t="s">
        <v>2967</v>
      </c>
      <c r="W843">
        <v>5</v>
      </c>
      <c r="X843">
        <v>1</v>
      </c>
      <c r="Y843">
        <v>8</v>
      </c>
    </row>
    <row r="844" spans="2:25" x14ac:dyDescent="0.3">
      <c r="B844">
        <v>4</v>
      </c>
      <c r="C844" t="s">
        <v>29762</v>
      </c>
      <c r="D844" t="s">
        <v>29761</v>
      </c>
      <c r="E844">
        <v>2017</v>
      </c>
      <c r="F844" t="s">
        <v>18764</v>
      </c>
      <c r="G844" t="s">
        <v>3328</v>
      </c>
      <c r="H844" s="6" t="str">
        <f>HYPERLINK(I844)</f>
        <v>https://link.springer.com/chapter/10.1007/978-3-319-41956-5_25</v>
      </c>
      <c r="I844" t="s">
        <v>29760</v>
      </c>
      <c r="J844" t="s">
        <v>29759</v>
      </c>
      <c r="K844">
        <v>39</v>
      </c>
      <c r="L844" s="41">
        <v>43543</v>
      </c>
      <c r="U844">
        <v>4</v>
      </c>
      <c r="V844" t="s">
        <v>2949</v>
      </c>
      <c r="W844">
        <v>2</v>
      </c>
      <c r="X844">
        <v>2</v>
      </c>
      <c r="Y844">
        <v>2</v>
      </c>
    </row>
    <row r="845" spans="2:25" x14ac:dyDescent="0.3">
      <c r="B845">
        <v>5</v>
      </c>
      <c r="C845" t="s">
        <v>31028</v>
      </c>
      <c r="D845" t="s">
        <v>31027</v>
      </c>
      <c r="E845">
        <v>2006</v>
      </c>
      <c r="F845" t="s">
        <v>31026</v>
      </c>
      <c r="G845" t="s">
        <v>3321</v>
      </c>
      <c r="H845" s="6" t="str">
        <f>HYPERLINK(I845)</f>
        <v>https://journals.sagepub.com/doi/abs/10.1177/154193120605002608</v>
      </c>
      <c r="I845" t="s">
        <v>31025</v>
      </c>
      <c r="J845" t="s">
        <v>31024</v>
      </c>
      <c r="K845">
        <v>40</v>
      </c>
      <c r="L845" s="41">
        <v>43543</v>
      </c>
      <c r="U845">
        <v>5</v>
      </c>
      <c r="V845" t="s">
        <v>2932</v>
      </c>
      <c r="W845">
        <v>2</v>
      </c>
      <c r="X845">
        <v>3</v>
      </c>
      <c r="Y845">
        <v>13</v>
      </c>
    </row>
    <row r="846" spans="2:25" x14ac:dyDescent="0.3">
      <c r="B846">
        <v>17</v>
      </c>
      <c r="C846" t="s">
        <v>1169</v>
      </c>
      <c r="D846" t="s">
        <v>1170</v>
      </c>
      <c r="E846">
        <v>2017</v>
      </c>
      <c r="F846" t="s">
        <v>3583</v>
      </c>
      <c r="G846" t="s">
        <v>3328</v>
      </c>
      <c r="H846" s="6" t="str">
        <f>HYPERLINK(I846)</f>
        <v>https://link.springer.com/chapter/10.1007/978-3-319-41682-3_49</v>
      </c>
      <c r="I846" t="s">
        <v>1171</v>
      </c>
      <c r="J846" t="s">
        <v>15061</v>
      </c>
      <c r="K846">
        <v>41</v>
      </c>
      <c r="L846" s="41">
        <v>43543</v>
      </c>
      <c r="U846">
        <v>17</v>
      </c>
      <c r="V846" t="s">
        <v>3204</v>
      </c>
      <c r="W846">
        <v>4</v>
      </c>
      <c r="X846">
        <v>4</v>
      </c>
      <c r="Y846">
        <v>2</v>
      </c>
    </row>
    <row r="847" spans="2:25" x14ac:dyDescent="0.3">
      <c r="B847">
        <v>8</v>
      </c>
      <c r="C847" t="s">
        <v>991</v>
      </c>
      <c r="D847" t="s">
        <v>992</v>
      </c>
      <c r="E847">
        <v>2016</v>
      </c>
      <c r="F847" t="s">
        <v>5382</v>
      </c>
      <c r="G847" t="s">
        <v>3378</v>
      </c>
      <c r="H847" s="6" t="str">
        <f>HYPERLINK(I847)</f>
        <v>https://dl.acm.org/citation.cfm?id=3005405</v>
      </c>
      <c r="I847" t="s">
        <v>993</v>
      </c>
      <c r="J847" t="s">
        <v>11066</v>
      </c>
      <c r="K847">
        <v>42</v>
      </c>
      <c r="L847" s="41">
        <v>43543</v>
      </c>
      <c r="U847">
        <v>8</v>
      </c>
      <c r="V847" t="s">
        <v>2973</v>
      </c>
      <c r="W847">
        <v>1</v>
      </c>
      <c r="X847">
        <v>6</v>
      </c>
      <c r="Y847">
        <v>3</v>
      </c>
    </row>
    <row r="848" spans="2:25" x14ac:dyDescent="0.3">
      <c r="B848">
        <v>8</v>
      </c>
      <c r="C848" t="s">
        <v>528</v>
      </c>
      <c r="D848" t="s">
        <v>529</v>
      </c>
      <c r="E848">
        <v>2017</v>
      </c>
      <c r="F848" t="s">
        <v>6113</v>
      </c>
      <c r="G848" t="s">
        <v>3328</v>
      </c>
      <c r="H848" s="6" t="str">
        <f>HYPERLINK(I848)</f>
        <v>https://link.springer.com/chapter/10.1007/978-3-662-53305-5_23</v>
      </c>
      <c r="I848" t="s">
        <v>530</v>
      </c>
      <c r="J848" t="s">
        <v>6112</v>
      </c>
      <c r="K848">
        <v>43</v>
      </c>
      <c r="L848" s="41">
        <v>43543</v>
      </c>
      <c r="U848">
        <v>8</v>
      </c>
      <c r="V848" t="s">
        <v>2968</v>
      </c>
      <c r="W848">
        <v>2</v>
      </c>
      <c r="X848">
        <v>5</v>
      </c>
      <c r="Y848">
        <v>2</v>
      </c>
    </row>
    <row r="849" spans="2:25" x14ac:dyDescent="0.3">
      <c r="B849">
        <v>5</v>
      </c>
      <c r="C849" t="s">
        <v>31023</v>
      </c>
      <c r="D849" t="s">
        <v>31022</v>
      </c>
      <c r="E849">
        <v>2018</v>
      </c>
      <c r="F849" t="s">
        <v>3516</v>
      </c>
      <c r="G849" t="s">
        <v>3314</v>
      </c>
      <c r="H849" s="6" t="str">
        <f>HYPERLINK(I849)</f>
        <v>https://ieeexplore.ieee.org/abstract/document/8329627/</v>
      </c>
      <c r="I849" t="s">
        <v>31021</v>
      </c>
      <c r="J849" t="s">
        <v>31020</v>
      </c>
      <c r="K849">
        <v>44</v>
      </c>
      <c r="L849" s="41">
        <v>43543</v>
      </c>
      <c r="U849">
        <v>5</v>
      </c>
      <c r="V849" t="s">
        <v>3003</v>
      </c>
      <c r="W849">
        <v>1</v>
      </c>
      <c r="X849">
        <v>6</v>
      </c>
      <c r="Y849">
        <v>1</v>
      </c>
    </row>
    <row r="850" spans="2:25" x14ac:dyDescent="0.3">
      <c r="B850">
        <v>1</v>
      </c>
      <c r="C850" t="s">
        <v>1126</v>
      </c>
      <c r="D850" t="s">
        <v>1127</v>
      </c>
      <c r="E850">
        <v>2017</v>
      </c>
      <c r="F850" t="s">
        <v>29747</v>
      </c>
      <c r="G850" t="s">
        <v>3378</v>
      </c>
      <c r="H850" s="6" t="str">
        <f>HYPERLINK(I850)</f>
        <v>https://dl.acm.org/citation.cfm?id=3126655</v>
      </c>
      <c r="I850" t="s">
        <v>1128</v>
      </c>
      <c r="J850" t="s">
        <v>29746</v>
      </c>
      <c r="K850">
        <v>45</v>
      </c>
      <c r="L850" s="41">
        <v>43543</v>
      </c>
      <c r="U850">
        <v>1</v>
      </c>
      <c r="V850" t="s">
        <v>2933</v>
      </c>
      <c r="W850">
        <v>0</v>
      </c>
      <c r="X850">
        <v>4</v>
      </c>
      <c r="Y850">
        <v>2</v>
      </c>
    </row>
    <row r="851" spans="2:25" x14ac:dyDescent="0.3">
      <c r="B851">
        <v>3</v>
      </c>
      <c r="C851" t="s">
        <v>7815</v>
      </c>
      <c r="D851" t="s">
        <v>7814</v>
      </c>
      <c r="E851">
        <v>2017</v>
      </c>
      <c r="F851" t="s">
        <v>3573</v>
      </c>
      <c r="G851" t="s">
        <v>3321</v>
      </c>
      <c r="H851" s="6" t="str">
        <f>HYPERLINK(I851)</f>
        <v>https://journals.sagepub.com/doi/abs/10.1177/1541931213601764</v>
      </c>
      <c r="I851" t="s">
        <v>7813</v>
      </c>
      <c r="J851" t="s">
        <v>7812</v>
      </c>
      <c r="K851">
        <v>46</v>
      </c>
      <c r="L851" s="41">
        <v>43543</v>
      </c>
      <c r="U851">
        <v>3</v>
      </c>
      <c r="V851" t="s">
        <v>2954</v>
      </c>
      <c r="W851">
        <v>1</v>
      </c>
      <c r="X851">
        <v>4</v>
      </c>
      <c r="Y851">
        <v>2</v>
      </c>
    </row>
    <row r="852" spans="2:25" x14ac:dyDescent="0.3">
      <c r="B852">
        <v>2</v>
      </c>
      <c r="C852" t="s">
        <v>29622</v>
      </c>
      <c r="D852" t="s">
        <v>29621</v>
      </c>
      <c r="E852">
        <v>2017</v>
      </c>
      <c r="F852" t="s">
        <v>29620</v>
      </c>
      <c r="G852" t="s">
        <v>3821</v>
      </c>
      <c r="H852" s="6" t="str">
        <f>HYPERLINK(I852)</f>
        <v>https://hal.archives-ouvertes.fr/hal-01610957/</v>
      </c>
      <c r="I852" t="s">
        <v>29619</v>
      </c>
      <c r="J852" t="s">
        <v>29618</v>
      </c>
      <c r="K852">
        <v>47</v>
      </c>
      <c r="L852" s="41">
        <v>43543</v>
      </c>
      <c r="U852">
        <v>2</v>
      </c>
      <c r="V852" t="s">
        <v>2931</v>
      </c>
      <c r="W852">
        <v>2</v>
      </c>
      <c r="X852">
        <v>1</v>
      </c>
      <c r="Y852">
        <v>2</v>
      </c>
    </row>
    <row r="853" spans="2:25" x14ac:dyDescent="0.3">
      <c r="B853">
        <v>5</v>
      </c>
      <c r="C853" t="s">
        <v>31019</v>
      </c>
      <c r="D853" t="s">
        <v>31018</v>
      </c>
      <c r="E853">
        <v>2016</v>
      </c>
      <c r="F853" t="s">
        <v>31017</v>
      </c>
      <c r="G853" t="s">
        <v>5609</v>
      </c>
      <c r="H853" s="6" t="str">
        <f>HYPERLINK(I853)</f>
        <v>https://arc.aiaa.org/doi/pdf/10.2514/6.2016-3165</v>
      </c>
      <c r="I853" t="s">
        <v>31016</v>
      </c>
      <c r="J853" t="s">
        <v>31015</v>
      </c>
      <c r="K853">
        <v>48</v>
      </c>
      <c r="L853" s="41">
        <v>43543</v>
      </c>
      <c r="U853">
        <v>5</v>
      </c>
      <c r="V853" t="s">
        <v>2948</v>
      </c>
      <c r="W853">
        <v>5</v>
      </c>
      <c r="X853">
        <v>1</v>
      </c>
      <c r="Y853">
        <v>3</v>
      </c>
    </row>
    <row r="854" spans="2:25" x14ac:dyDescent="0.3">
      <c r="B854">
        <v>1</v>
      </c>
      <c r="C854" t="s">
        <v>31014</v>
      </c>
      <c r="D854" t="s">
        <v>31013</v>
      </c>
      <c r="E854">
        <v>2014</v>
      </c>
      <c r="F854" t="s">
        <v>3459</v>
      </c>
      <c r="G854" t="s">
        <v>31012</v>
      </c>
      <c r="H854" s="6" t="str">
        <f>HYPERLINK(I854)</f>
        <v>http://iieom.org/ieom2014/pdfs/310.pdf</v>
      </c>
      <c r="I854" t="s">
        <v>31011</v>
      </c>
      <c r="J854" t="s">
        <v>31010</v>
      </c>
      <c r="K854">
        <v>49</v>
      </c>
      <c r="L854" s="41">
        <v>43543</v>
      </c>
      <c r="M854" t="s">
        <v>3356</v>
      </c>
      <c r="U854">
        <v>1</v>
      </c>
      <c r="V854" t="s">
        <v>2956</v>
      </c>
      <c r="W854">
        <v>0</v>
      </c>
      <c r="X854">
        <v>4</v>
      </c>
      <c r="Y854">
        <v>5</v>
      </c>
    </row>
    <row r="855" spans="2:25" x14ac:dyDescent="0.3">
      <c r="B855">
        <v>2</v>
      </c>
      <c r="C855" t="s">
        <v>29305</v>
      </c>
      <c r="D855" t="s">
        <v>29304</v>
      </c>
      <c r="E855">
        <v>2015</v>
      </c>
      <c r="F855" t="s">
        <v>29303</v>
      </c>
      <c r="G855" t="s">
        <v>3314</v>
      </c>
      <c r="H855" s="6" t="str">
        <f>HYPERLINK(I855)</f>
        <v>https://ieeexplore.ieee.org/abstract/document/7420997/</v>
      </c>
      <c r="I855" t="s">
        <v>29302</v>
      </c>
      <c r="J855" t="s">
        <v>29301</v>
      </c>
      <c r="K855">
        <v>50</v>
      </c>
      <c r="L855" s="41">
        <v>43543</v>
      </c>
      <c r="U855">
        <v>2</v>
      </c>
      <c r="V855" t="s">
        <v>2933</v>
      </c>
      <c r="W855">
        <v>1</v>
      </c>
      <c r="X855">
        <v>4</v>
      </c>
      <c r="Y855">
        <v>4</v>
      </c>
    </row>
    <row r="856" spans="2:25" x14ac:dyDescent="0.3">
      <c r="B856">
        <v>11</v>
      </c>
      <c r="C856" t="s">
        <v>31009</v>
      </c>
      <c r="D856" t="s">
        <v>31008</v>
      </c>
      <c r="E856">
        <v>2013</v>
      </c>
      <c r="G856" t="s">
        <v>10223</v>
      </c>
      <c r="H856" s="6" t="str">
        <f>HYPERLINK(I856)</f>
        <v>http://eprints.qut.edu.au/58670/</v>
      </c>
      <c r="I856" t="s">
        <v>31007</v>
      </c>
      <c r="J856" t="s">
        <v>31006</v>
      </c>
      <c r="K856">
        <v>51</v>
      </c>
      <c r="L856" s="41">
        <v>43543</v>
      </c>
      <c r="U856">
        <v>11</v>
      </c>
      <c r="V856" t="s">
        <v>3199</v>
      </c>
      <c r="W856">
        <v>3</v>
      </c>
      <c r="X856">
        <v>4</v>
      </c>
      <c r="Y856">
        <v>6</v>
      </c>
    </row>
    <row r="857" spans="2:25" x14ac:dyDescent="0.3">
      <c r="B857">
        <v>8</v>
      </c>
      <c r="C857" t="s">
        <v>924</v>
      </c>
      <c r="D857" t="s">
        <v>925</v>
      </c>
      <c r="E857">
        <v>2015</v>
      </c>
      <c r="F857" t="s">
        <v>6520</v>
      </c>
      <c r="G857" t="s">
        <v>3378</v>
      </c>
      <c r="H857" s="6" t="str">
        <f>HYPERLINK(I857)</f>
        <v>https://dl.acm.org/citation.cfm?id=2809738</v>
      </c>
      <c r="I857" t="s">
        <v>24345</v>
      </c>
      <c r="J857" t="s">
        <v>24344</v>
      </c>
      <c r="K857">
        <v>52</v>
      </c>
      <c r="L857" s="41">
        <v>43543</v>
      </c>
      <c r="U857">
        <v>8</v>
      </c>
      <c r="V857" t="s">
        <v>2949</v>
      </c>
      <c r="W857">
        <v>2</v>
      </c>
      <c r="X857">
        <v>4</v>
      </c>
      <c r="Y857">
        <v>4</v>
      </c>
    </row>
    <row r="858" spans="2:25" x14ac:dyDescent="0.3">
      <c r="B858">
        <v>9</v>
      </c>
      <c r="C858" t="s">
        <v>31005</v>
      </c>
      <c r="D858" t="s">
        <v>31004</v>
      </c>
      <c r="E858">
        <v>2007</v>
      </c>
      <c r="F858" t="s">
        <v>11570</v>
      </c>
      <c r="G858" t="s">
        <v>13992</v>
      </c>
      <c r="H858" s="6" t="str">
        <f>HYPERLINK(I858)</f>
        <v>https://corescholar.libraries.wright.edu/isap_2007/12/</v>
      </c>
      <c r="I858" t="s">
        <v>31003</v>
      </c>
      <c r="J858" t="s">
        <v>31002</v>
      </c>
      <c r="K858">
        <v>53</v>
      </c>
      <c r="L858" s="41">
        <v>43543</v>
      </c>
      <c r="U858">
        <v>9</v>
      </c>
      <c r="V858" t="s">
        <v>2993</v>
      </c>
      <c r="W858">
        <v>3</v>
      </c>
      <c r="X858">
        <v>3</v>
      </c>
      <c r="Y858">
        <v>12</v>
      </c>
    </row>
    <row r="859" spans="2:25" x14ac:dyDescent="0.3">
      <c r="B859">
        <v>35</v>
      </c>
      <c r="C859" t="s">
        <v>1502</v>
      </c>
      <c r="D859" t="s">
        <v>1503</v>
      </c>
      <c r="E859">
        <v>2014</v>
      </c>
      <c r="F859" t="s">
        <v>28944</v>
      </c>
      <c r="G859" t="s">
        <v>3347</v>
      </c>
      <c r="H859" s="6" t="str">
        <f>HYPERLINK(I859)</f>
        <v>https://www.sciencedirect.com/science/article/pii/S096706611300227X</v>
      </c>
      <c r="I859" t="s">
        <v>1504</v>
      </c>
      <c r="J859" t="s">
        <v>28943</v>
      </c>
      <c r="K859">
        <v>54</v>
      </c>
      <c r="L859" s="41">
        <v>43543</v>
      </c>
      <c r="M859" t="s">
        <v>3325</v>
      </c>
      <c r="U859">
        <v>35</v>
      </c>
      <c r="V859" t="s">
        <v>3022</v>
      </c>
      <c r="W859">
        <v>9</v>
      </c>
      <c r="X859">
        <v>4</v>
      </c>
      <c r="Y859">
        <v>5</v>
      </c>
    </row>
    <row r="860" spans="2:25" x14ac:dyDescent="0.3">
      <c r="B860">
        <v>2</v>
      </c>
      <c r="C860" t="s">
        <v>6311</v>
      </c>
      <c r="D860" t="s">
        <v>6310</v>
      </c>
      <c r="E860">
        <v>2018</v>
      </c>
      <c r="F860" t="s">
        <v>6309</v>
      </c>
      <c r="G860" t="s">
        <v>3328</v>
      </c>
      <c r="H860" s="6" t="str">
        <f>HYPERLINK(I860)</f>
        <v>https://link.springer.com/chapter/10.1007/978-981-10-6454-8_12</v>
      </c>
      <c r="I860" t="s">
        <v>6308</v>
      </c>
      <c r="J860" t="s">
        <v>6307</v>
      </c>
      <c r="K860">
        <v>55</v>
      </c>
      <c r="L860" s="41">
        <v>43543</v>
      </c>
      <c r="U860">
        <v>2</v>
      </c>
      <c r="V860" t="s">
        <v>2949</v>
      </c>
      <c r="W860">
        <v>1</v>
      </c>
      <c r="X860">
        <v>4</v>
      </c>
      <c r="Y860">
        <v>1</v>
      </c>
    </row>
    <row r="861" spans="2:25" x14ac:dyDescent="0.3">
      <c r="B861">
        <v>2</v>
      </c>
      <c r="C861" t="s">
        <v>29199</v>
      </c>
      <c r="D861" t="s">
        <v>29198</v>
      </c>
      <c r="E861">
        <v>2018</v>
      </c>
      <c r="F861" t="s">
        <v>7027</v>
      </c>
      <c r="G861" t="s">
        <v>3328</v>
      </c>
      <c r="H861" s="6" t="str">
        <f>HYPERLINK(I861)</f>
        <v>https://link.springer.com/chapter/10.1007/978-3-319-73888-8_6</v>
      </c>
      <c r="I861" t="s">
        <v>29197</v>
      </c>
      <c r="J861" t="s">
        <v>29196</v>
      </c>
      <c r="K861">
        <v>56</v>
      </c>
      <c r="L861" s="41">
        <v>43543</v>
      </c>
      <c r="U861">
        <v>2</v>
      </c>
      <c r="V861" t="s">
        <v>2949</v>
      </c>
      <c r="W861">
        <v>1</v>
      </c>
      <c r="X861">
        <v>4</v>
      </c>
      <c r="Y861">
        <v>1</v>
      </c>
    </row>
    <row r="862" spans="2:25" x14ac:dyDescent="0.3">
      <c r="B862">
        <v>3</v>
      </c>
      <c r="C862" t="s">
        <v>24343</v>
      </c>
      <c r="D862" t="s">
        <v>24342</v>
      </c>
      <c r="E862">
        <v>2017</v>
      </c>
      <c r="F862" t="s">
        <v>15056</v>
      </c>
      <c r="G862" t="s">
        <v>3378</v>
      </c>
      <c r="H862" s="6" t="str">
        <f>HYPERLINK(I862)</f>
        <v>https://dl.acm.org/citation.cfm?id=3027110</v>
      </c>
      <c r="I862" t="s">
        <v>24341</v>
      </c>
      <c r="J862" t="s">
        <v>24340</v>
      </c>
      <c r="K862">
        <v>57</v>
      </c>
      <c r="L862" s="41">
        <v>43543</v>
      </c>
      <c r="U862">
        <v>3</v>
      </c>
      <c r="V862" t="s">
        <v>2954</v>
      </c>
      <c r="W862">
        <v>1</v>
      </c>
      <c r="X862">
        <v>3</v>
      </c>
      <c r="Y862">
        <v>2</v>
      </c>
    </row>
    <row r="863" spans="2:25" x14ac:dyDescent="0.3">
      <c r="B863">
        <v>4</v>
      </c>
      <c r="C863" t="s">
        <v>27198</v>
      </c>
      <c r="D863" t="s">
        <v>27197</v>
      </c>
      <c r="E863">
        <v>2016</v>
      </c>
      <c r="F863" t="s">
        <v>3539</v>
      </c>
      <c r="G863" t="s">
        <v>3314</v>
      </c>
      <c r="H863" s="6" t="str">
        <f>HYPERLINK(I863)</f>
        <v>https://ieeexplore.ieee.org/abstract/document/7844844/</v>
      </c>
      <c r="I863" t="s">
        <v>27196</v>
      </c>
      <c r="J863" t="s">
        <v>27195</v>
      </c>
      <c r="K863">
        <v>58</v>
      </c>
      <c r="L863" s="41">
        <v>43543</v>
      </c>
      <c r="U863">
        <v>4</v>
      </c>
      <c r="V863" t="s">
        <v>2979</v>
      </c>
      <c r="W863">
        <v>1</v>
      </c>
      <c r="X863">
        <v>3</v>
      </c>
      <c r="Y863">
        <v>3</v>
      </c>
    </row>
    <row r="864" spans="2:25" x14ac:dyDescent="0.3">
      <c r="B864">
        <v>68</v>
      </c>
      <c r="C864" t="s">
        <v>28949</v>
      </c>
      <c r="D864" t="s">
        <v>28948</v>
      </c>
      <c r="E864">
        <v>2012</v>
      </c>
      <c r="F864" t="s">
        <v>3336</v>
      </c>
      <c r="G864" t="s">
        <v>3314</v>
      </c>
      <c r="H864" s="6" t="str">
        <f>HYPERLINK(I864)</f>
        <v>https://ieeexplore.ieee.org/abstract/document/6193221/</v>
      </c>
      <c r="I864" t="s">
        <v>28947</v>
      </c>
      <c r="J864" t="s">
        <v>28946</v>
      </c>
      <c r="K864">
        <v>59</v>
      </c>
      <c r="L864" s="41">
        <v>43543</v>
      </c>
      <c r="U864">
        <v>68</v>
      </c>
      <c r="V864" t="s">
        <v>27905</v>
      </c>
      <c r="W864">
        <v>17</v>
      </c>
      <c r="X864">
        <v>4</v>
      </c>
      <c r="Y864">
        <v>7</v>
      </c>
    </row>
    <row r="865" spans="2:25" x14ac:dyDescent="0.3">
      <c r="B865">
        <v>1</v>
      </c>
      <c r="C865" t="s">
        <v>27623</v>
      </c>
      <c r="D865" t="s">
        <v>27622</v>
      </c>
      <c r="E865">
        <v>2016</v>
      </c>
      <c r="F865" t="s">
        <v>27621</v>
      </c>
      <c r="G865" t="s">
        <v>3314</v>
      </c>
      <c r="H865" s="6" t="str">
        <f>HYPERLINK(I865)</f>
        <v>https://ieeexplore.ieee.org/abstract/document/7451866/</v>
      </c>
      <c r="I865" t="s">
        <v>27620</v>
      </c>
      <c r="J865" t="s">
        <v>27619</v>
      </c>
      <c r="K865">
        <v>60</v>
      </c>
      <c r="L865" s="41">
        <v>43543</v>
      </c>
      <c r="U865">
        <v>1</v>
      </c>
      <c r="V865" t="s">
        <v>2981</v>
      </c>
      <c r="W865">
        <v>0</v>
      </c>
      <c r="X865">
        <v>4</v>
      </c>
      <c r="Y865">
        <v>3</v>
      </c>
    </row>
    <row r="866" spans="2:25" x14ac:dyDescent="0.3">
      <c r="B866">
        <v>2</v>
      </c>
      <c r="C866" t="s">
        <v>29904</v>
      </c>
      <c r="D866" t="s">
        <v>29903</v>
      </c>
      <c r="E866">
        <v>2018</v>
      </c>
      <c r="F866" t="s">
        <v>3716</v>
      </c>
      <c r="G866" t="s">
        <v>3347</v>
      </c>
      <c r="H866" s="6" t="str">
        <f>HYPERLINK(I866)</f>
        <v>https://www.sciencedirect.com/science/article/pii/S2405896318307675</v>
      </c>
      <c r="I866" t="s">
        <v>29902</v>
      </c>
      <c r="J866" t="s">
        <v>29901</v>
      </c>
      <c r="K866">
        <v>61</v>
      </c>
      <c r="L866" s="41">
        <v>43543</v>
      </c>
      <c r="U866">
        <v>2</v>
      </c>
      <c r="V866" t="s">
        <v>2949</v>
      </c>
      <c r="W866">
        <v>0</v>
      </c>
      <c r="X866">
        <v>5</v>
      </c>
      <c r="Y866">
        <v>1</v>
      </c>
    </row>
    <row r="867" spans="2:25" x14ac:dyDescent="0.3">
      <c r="B867">
        <v>1</v>
      </c>
      <c r="C867" t="s">
        <v>29233</v>
      </c>
      <c r="D867" t="s">
        <v>29232</v>
      </c>
      <c r="E867">
        <v>2016</v>
      </c>
      <c r="G867" t="s">
        <v>3724</v>
      </c>
      <c r="H867" s="6" t="str">
        <f>HYPERLINK(I867)</f>
        <v>https://ntrs.nasa.gov/search.jsp?R=20160014638</v>
      </c>
      <c r="I867" t="s">
        <v>29231</v>
      </c>
      <c r="J867" t="s">
        <v>29230</v>
      </c>
      <c r="K867">
        <v>62</v>
      </c>
      <c r="L867" s="41">
        <v>43543</v>
      </c>
      <c r="U867">
        <v>1</v>
      </c>
      <c r="V867" t="s">
        <v>2981</v>
      </c>
      <c r="W867">
        <v>1</v>
      </c>
      <c r="X867">
        <v>1</v>
      </c>
      <c r="Y867">
        <v>3</v>
      </c>
    </row>
    <row r="868" spans="2:25" x14ac:dyDescent="0.3">
      <c r="B868">
        <v>1</v>
      </c>
      <c r="C868" t="s">
        <v>24323</v>
      </c>
      <c r="D868" t="s">
        <v>24322</v>
      </c>
      <c r="E868">
        <v>2018</v>
      </c>
      <c r="F868" t="s">
        <v>6507</v>
      </c>
      <c r="G868" t="s">
        <v>3378</v>
      </c>
      <c r="H868" s="6" t="str">
        <f>HYPERLINK(I868)</f>
        <v>https://dl.acm.org/citation.cfm?id=3239098</v>
      </c>
      <c r="I868" t="s">
        <v>24321</v>
      </c>
      <c r="J868" t="s">
        <v>24320</v>
      </c>
      <c r="K868">
        <v>63</v>
      </c>
      <c r="L868" s="41">
        <v>43543</v>
      </c>
      <c r="U868">
        <v>1</v>
      </c>
      <c r="V868" t="s">
        <v>2931</v>
      </c>
      <c r="W868">
        <v>0</v>
      </c>
      <c r="X868">
        <v>6</v>
      </c>
      <c r="Y868">
        <v>1</v>
      </c>
    </row>
    <row r="869" spans="2:25" x14ac:dyDescent="0.3">
      <c r="B869">
        <v>2</v>
      </c>
      <c r="C869" t="s">
        <v>4128</v>
      </c>
      <c r="D869" t="s">
        <v>31001</v>
      </c>
      <c r="E869">
        <v>2016</v>
      </c>
      <c r="F869" t="s">
        <v>16903</v>
      </c>
      <c r="G869" t="s">
        <v>3423</v>
      </c>
      <c r="H869" s="6" t="str">
        <f>HYPERLINK(I869)</f>
        <v>https://onlinelibrary.wiley.com/doi/abs/10.1002/rob.21593</v>
      </c>
      <c r="I869" t="s">
        <v>31000</v>
      </c>
      <c r="J869" t="s">
        <v>30999</v>
      </c>
      <c r="K869">
        <v>64</v>
      </c>
      <c r="L869" s="41">
        <v>43543</v>
      </c>
      <c r="U869">
        <v>2</v>
      </c>
      <c r="V869" t="s">
        <v>2953</v>
      </c>
      <c r="W869">
        <v>1</v>
      </c>
      <c r="X869">
        <v>3</v>
      </c>
      <c r="Y869">
        <v>3</v>
      </c>
    </row>
    <row r="870" spans="2:25" x14ac:dyDescent="0.3">
      <c r="B870">
        <v>22</v>
      </c>
      <c r="C870" t="s">
        <v>30998</v>
      </c>
      <c r="D870" t="s">
        <v>30997</v>
      </c>
      <c r="E870">
        <v>2009</v>
      </c>
      <c r="F870" t="s">
        <v>12697</v>
      </c>
      <c r="G870" t="s">
        <v>3314</v>
      </c>
      <c r="H870" s="6" t="str">
        <f>HYPERLINK(I870)</f>
        <v>https://ieeexplore.ieee.org/abstract/document/5346330/</v>
      </c>
      <c r="I870" t="s">
        <v>30996</v>
      </c>
      <c r="J870" t="s">
        <v>30995</v>
      </c>
      <c r="K870">
        <v>65</v>
      </c>
      <c r="L870" s="41">
        <v>43543</v>
      </c>
      <c r="U870">
        <v>22</v>
      </c>
      <c r="V870" t="s">
        <v>3024</v>
      </c>
      <c r="W870">
        <v>7</v>
      </c>
      <c r="X870">
        <v>3</v>
      </c>
      <c r="Y870">
        <v>10</v>
      </c>
    </row>
    <row r="871" spans="2:25" x14ac:dyDescent="0.3">
      <c r="B871">
        <v>1</v>
      </c>
      <c r="C871" t="s">
        <v>29219</v>
      </c>
      <c r="D871" t="s">
        <v>29218</v>
      </c>
      <c r="E871">
        <v>2017</v>
      </c>
      <c r="F871" t="s">
        <v>6496</v>
      </c>
      <c r="G871" t="s">
        <v>3378</v>
      </c>
      <c r="H871" s="6" t="str">
        <f>HYPERLINK(I871)</f>
        <v>https://dl.acm.org/citation.cfm?id=3131742</v>
      </c>
      <c r="I871" t="s">
        <v>29217</v>
      </c>
      <c r="J871" t="s">
        <v>29216</v>
      </c>
      <c r="K871">
        <v>66</v>
      </c>
      <c r="L871" s="41">
        <v>43543</v>
      </c>
      <c r="U871">
        <v>1</v>
      </c>
      <c r="V871" t="s">
        <v>2933</v>
      </c>
      <c r="W871">
        <v>0</v>
      </c>
      <c r="X871">
        <v>3</v>
      </c>
      <c r="Y871">
        <v>2</v>
      </c>
    </row>
    <row r="872" spans="2:25" x14ac:dyDescent="0.3">
      <c r="B872">
        <v>2</v>
      </c>
      <c r="C872" t="s">
        <v>10755</v>
      </c>
      <c r="D872" t="s">
        <v>30994</v>
      </c>
      <c r="E872">
        <v>2015</v>
      </c>
      <c r="F872" t="s">
        <v>10753</v>
      </c>
      <c r="G872" t="s">
        <v>3328</v>
      </c>
      <c r="H872" s="6" t="str">
        <f>HYPERLINK(I872)</f>
        <v>https://link.springer.com/chapter/10.1007/978-3-319-18944-4_35</v>
      </c>
      <c r="I872" t="s">
        <v>30993</v>
      </c>
      <c r="J872" t="s">
        <v>30992</v>
      </c>
      <c r="K872">
        <v>67</v>
      </c>
      <c r="L872" s="41">
        <v>43543</v>
      </c>
      <c r="U872">
        <v>2</v>
      </c>
      <c r="V872" t="s">
        <v>2933</v>
      </c>
      <c r="W872">
        <v>1</v>
      </c>
      <c r="X872">
        <v>2</v>
      </c>
      <c r="Y872">
        <v>4</v>
      </c>
    </row>
    <row r="873" spans="2:25" x14ac:dyDescent="0.3">
      <c r="B873">
        <v>1</v>
      </c>
      <c r="C873" t="s">
        <v>29823</v>
      </c>
      <c r="D873" t="s">
        <v>29822</v>
      </c>
      <c r="E873">
        <v>2008</v>
      </c>
      <c r="F873" t="s">
        <v>29821</v>
      </c>
      <c r="G873" t="s">
        <v>3369</v>
      </c>
      <c r="H873" s="6" t="str">
        <f>HYPERLINK(I873)</f>
        <v>https://www.researchgate.net/profile/Michael_Kaufmann7/publication/277075296_DIFFERENT_SCHEMES_FOR_BUMPLESS_MANUALAUTOMATIC_TRANSFER/links/5560803b08ae6f4dcc93bed8/DIFFERENT-SCHEMES-FOR-BUMPLESS-MANUAL-AUTOMATIC-TRANSFER.pdf</v>
      </c>
      <c r="I873" t="s">
        <v>29820</v>
      </c>
      <c r="J873" t="s">
        <v>29819</v>
      </c>
      <c r="K873">
        <v>68</v>
      </c>
      <c r="L873" s="41">
        <v>43543</v>
      </c>
      <c r="M873" t="s">
        <v>3356</v>
      </c>
      <c r="U873">
        <v>1</v>
      </c>
      <c r="V873" t="s">
        <v>3111</v>
      </c>
      <c r="W873">
        <v>0</v>
      </c>
      <c r="X873">
        <v>3</v>
      </c>
      <c r="Y873">
        <v>11</v>
      </c>
    </row>
    <row r="874" spans="2:25" x14ac:dyDescent="0.3">
      <c r="B874">
        <v>1</v>
      </c>
      <c r="C874" t="s">
        <v>30991</v>
      </c>
      <c r="D874" t="s">
        <v>30990</v>
      </c>
      <c r="E874">
        <v>2016</v>
      </c>
      <c r="F874" t="s">
        <v>30989</v>
      </c>
      <c r="G874" t="s">
        <v>3578</v>
      </c>
      <c r="H874" s="6" t="str">
        <f>HYPERLINK(I874)</f>
        <v>https://www.spiedigitallibrary.org/conference-proceedings-of-spie/10157/1015709/Hardware-friendly-adaptive-support-weight-approach-for-stereo-matching/10.1117/12.2244131.short</v>
      </c>
      <c r="I874" t="s">
        <v>30988</v>
      </c>
      <c r="J874" t="s">
        <v>30987</v>
      </c>
      <c r="K874">
        <v>69</v>
      </c>
      <c r="L874" s="41">
        <v>43543</v>
      </c>
      <c r="U874">
        <v>1</v>
      </c>
      <c r="V874" t="s">
        <v>2981</v>
      </c>
      <c r="W874">
        <v>0</v>
      </c>
      <c r="X874">
        <v>4</v>
      </c>
      <c r="Y874">
        <v>3</v>
      </c>
    </row>
    <row r="875" spans="2:25" x14ac:dyDescent="0.3">
      <c r="B875">
        <v>1</v>
      </c>
      <c r="C875" t="s">
        <v>30986</v>
      </c>
      <c r="D875" t="s">
        <v>30985</v>
      </c>
      <c r="E875">
        <v>2016</v>
      </c>
      <c r="F875" t="s">
        <v>4938</v>
      </c>
      <c r="G875" t="s">
        <v>3328</v>
      </c>
      <c r="H875" s="6" t="str">
        <f>HYPERLINK(I875)</f>
        <v>https://link.springer.com/article/10.1007/s38311-016-0036-2</v>
      </c>
      <c r="I875" t="s">
        <v>30984</v>
      </c>
      <c r="J875" t="s">
        <v>30983</v>
      </c>
      <c r="K875">
        <v>70</v>
      </c>
      <c r="L875" s="41">
        <v>43543</v>
      </c>
      <c r="M875" t="s">
        <v>3325</v>
      </c>
      <c r="U875">
        <v>1</v>
      </c>
      <c r="V875" t="s">
        <v>2981</v>
      </c>
      <c r="W875">
        <v>0</v>
      </c>
      <c r="X875">
        <v>4</v>
      </c>
      <c r="Y875">
        <v>3</v>
      </c>
    </row>
    <row r="876" spans="2:25" x14ac:dyDescent="0.3">
      <c r="B876">
        <v>3</v>
      </c>
      <c r="C876" t="s">
        <v>393</v>
      </c>
      <c r="D876" t="s">
        <v>394</v>
      </c>
      <c r="E876">
        <v>2018</v>
      </c>
      <c r="F876" t="s">
        <v>3336</v>
      </c>
      <c r="G876" t="s">
        <v>3314</v>
      </c>
      <c r="H876" s="6" t="str">
        <f>HYPERLINK(I876)</f>
        <v>https://ieeexplore.ieee.org/abstract/document/8125704/</v>
      </c>
      <c r="I876" t="s">
        <v>395</v>
      </c>
      <c r="J876" t="s">
        <v>29511</v>
      </c>
      <c r="K876">
        <v>71</v>
      </c>
      <c r="L876" s="41">
        <v>43543</v>
      </c>
      <c r="U876">
        <v>3</v>
      </c>
      <c r="V876" t="s">
        <v>2934</v>
      </c>
      <c r="W876">
        <v>1</v>
      </c>
      <c r="X876">
        <v>3</v>
      </c>
      <c r="Y876">
        <v>1</v>
      </c>
    </row>
    <row r="877" spans="2:25" x14ac:dyDescent="0.3">
      <c r="B877">
        <v>2</v>
      </c>
      <c r="C877" t="s">
        <v>24339</v>
      </c>
      <c r="D877" t="s">
        <v>24338</v>
      </c>
      <c r="E877">
        <v>2017</v>
      </c>
      <c r="F877" t="s">
        <v>29877</v>
      </c>
      <c r="G877" t="s">
        <v>3378</v>
      </c>
      <c r="H877" s="6" t="str">
        <f>HYPERLINK(I877)</f>
        <v>https://dl.acm.org/citation.cfm?id=3119916</v>
      </c>
      <c r="I877" t="s">
        <v>24336</v>
      </c>
      <c r="J877" t="s">
        <v>24335</v>
      </c>
      <c r="K877">
        <v>72</v>
      </c>
      <c r="L877" s="41">
        <v>43543</v>
      </c>
      <c r="U877">
        <v>2</v>
      </c>
      <c r="V877" t="s">
        <v>2931</v>
      </c>
      <c r="W877">
        <v>1</v>
      </c>
      <c r="X877">
        <v>3</v>
      </c>
      <c r="Y877">
        <v>2</v>
      </c>
    </row>
    <row r="878" spans="2:25" x14ac:dyDescent="0.3">
      <c r="B878">
        <v>1</v>
      </c>
      <c r="C878" t="s">
        <v>223</v>
      </c>
      <c r="D878" t="s">
        <v>224</v>
      </c>
      <c r="E878">
        <v>2017</v>
      </c>
      <c r="F878" t="s">
        <v>4420</v>
      </c>
      <c r="G878" t="s">
        <v>3378</v>
      </c>
      <c r="H878" s="6" t="str">
        <f>HYPERLINK(I878)</f>
        <v>https://dl.acm.org/citation.cfm?id=3131732</v>
      </c>
      <c r="I878" t="s">
        <v>15029</v>
      </c>
      <c r="J878" t="s">
        <v>15028</v>
      </c>
      <c r="K878">
        <v>73</v>
      </c>
      <c r="L878" s="41">
        <v>43543</v>
      </c>
      <c r="U878">
        <v>1</v>
      </c>
      <c r="V878" t="s">
        <v>2933</v>
      </c>
      <c r="W878">
        <v>0</v>
      </c>
      <c r="X878">
        <v>4</v>
      </c>
      <c r="Y878">
        <v>2</v>
      </c>
    </row>
    <row r="879" spans="2:25" x14ac:dyDescent="0.3">
      <c r="B879">
        <v>0</v>
      </c>
      <c r="C879" t="s">
        <v>1611</v>
      </c>
      <c r="D879" t="s">
        <v>1612</v>
      </c>
      <c r="E879">
        <v>2017</v>
      </c>
      <c r="F879" t="s">
        <v>4420</v>
      </c>
      <c r="G879" t="s">
        <v>3378</v>
      </c>
      <c r="H879" s="6" t="str">
        <f>HYPERLINK(I879)</f>
        <v>https://dl.acm.org/citation.cfm?id=3131730</v>
      </c>
      <c r="I879" t="s">
        <v>9703</v>
      </c>
      <c r="K879">
        <v>74</v>
      </c>
      <c r="L879" s="41">
        <v>43543</v>
      </c>
      <c r="U879">
        <v>0</v>
      </c>
      <c r="V879" t="s">
        <v>2923</v>
      </c>
      <c r="W879">
        <v>0</v>
      </c>
      <c r="X879">
        <v>5</v>
      </c>
      <c r="Y879">
        <v>2</v>
      </c>
    </row>
    <row r="880" spans="2:25" x14ac:dyDescent="0.3">
      <c r="B880">
        <v>0</v>
      </c>
      <c r="C880" t="s">
        <v>30982</v>
      </c>
      <c r="D880" t="s">
        <v>30981</v>
      </c>
      <c r="E880">
        <v>2012</v>
      </c>
      <c r="F880" t="s">
        <v>30980</v>
      </c>
      <c r="G880" t="s">
        <v>3314</v>
      </c>
      <c r="H880" s="6" t="str">
        <f>HYPERLINK(I880)</f>
        <v>https://ieeexplore.ieee.org/abstract/document/6509089/</v>
      </c>
      <c r="I880" t="s">
        <v>30979</v>
      </c>
      <c r="K880">
        <v>75</v>
      </c>
      <c r="L880" s="41">
        <v>43543</v>
      </c>
      <c r="U880">
        <v>0</v>
      </c>
      <c r="V880" t="s">
        <v>2923</v>
      </c>
      <c r="W880">
        <v>0</v>
      </c>
      <c r="X880">
        <v>1</v>
      </c>
      <c r="Y880">
        <v>7</v>
      </c>
    </row>
    <row r="881" spans="2:25" x14ac:dyDescent="0.3">
      <c r="B881">
        <v>0</v>
      </c>
      <c r="C881" t="s">
        <v>1334</v>
      </c>
      <c r="D881" t="s">
        <v>1335</v>
      </c>
      <c r="E881">
        <v>2018</v>
      </c>
      <c r="F881" t="s">
        <v>21526</v>
      </c>
      <c r="G881" t="s">
        <v>3328</v>
      </c>
      <c r="H881" s="6" t="str">
        <f>HYPERLINK(I881)</f>
        <v>https://link.springer.com/chapter/10.1007/978-3-319-91806-8_28</v>
      </c>
      <c r="I881" t="s">
        <v>21525</v>
      </c>
      <c r="K881">
        <v>76</v>
      </c>
      <c r="L881" s="41">
        <v>43543</v>
      </c>
      <c r="U881">
        <v>0</v>
      </c>
      <c r="V881" t="s">
        <v>2923</v>
      </c>
      <c r="W881">
        <v>0</v>
      </c>
      <c r="X881">
        <v>3</v>
      </c>
      <c r="Y881">
        <v>1</v>
      </c>
    </row>
    <row r="882" spans="2:25" x14ac:dyDescent="0.3">
      <c r="B882">
        <v>0</v>
      </c>
      <c r="C882" t="s">
        <v>29863</v>
      </c>
      <c r="D882" t="s">
        <v>29862</v>
      </c>
      <c r="E882">
        <v>2019</v>
      </c>
      <c r="G882" t="s">
        <v>5243</v>
      </c>
      <c r="H882" s="6" t="str">
        <f>HYPERLINK(I882)</f>
        <v>https://www.sae.org/publications/technical-papers/content/2019-01-0143/</v>
      </c>
      <c r="I882" t="s">
        <v>29861</v>
      </c>
      <c r="K882">
        <v>77</v>
      </c>
      <c r="L882" s="41">
        <v>43543</v>
      </c>
      <c r="U882">
        <v>0</v>
      </c>
      <c r="V882" t="s">
        <v>2923</v>
      </c>
      <c r="W882">
        <v>0</v>
      </c>
      <c r="X882">
        <v>6</v>
      </c>
      <c r="Y882">
        <v>1</v>
      </c>
    </row>
    <row r="883" spans="2:25" x14ac:dyDescent="0.3">
      <c r="B883">
        <v>0</v>
      </c>
      <c r="C883" t="s">
        <v>12703</v>
      </c>
      <c r="D883" t="s">
        <v>12702</v>
      </c>
      <c r="E883">
        <v>2013</v>
      </c>
      <c r="F883" t="s">
        <v>12701</v>
      </c>
      <c r="G883" t="s">
        <v>3341</v>
      </c>
      <c r="H883" s="6" t="str">
        <f>HYPERLINK(I883)</f>
        <v>https://patents.google.com/patent/US20130325482A1/en</v>
      </c>
      <c r="I883" t="s">
        <v>12700</v>
      </c>
      <c r="K883">
        <v>78</v>
      </c>
      <c r="L883" s="41">
        <v>43543</v>
      </c>
      <c r="U883">
        <v>0</v>
      </c>
      <c r="V883" t="s">
        <v>2923</v>
      </c>
      <c r="W883">
        <v>0</v>
      </c>
      <c r="X883">
        <v>2</v>
      </c>
      <c r="Y883">
        <v>6</v>
      </c>
    </row>
    <row r="884" spans="2:25" x14ac:dyDescent="0.3">
      <c r="B884">
        <v>0</v>
      </c>
      <c r="C884" t="s">
        <v>1218</v>
      </c>
      <c r="D884" t="s">
        <v>1219</v>
      </c>
      <c r="E884">
        <v>2018</v>
      </c>
      <c r="F884" t="s">
        <v>4300</v>
      </c>
      <c r="G884" t="s">
        <v>3423</v>
      </c>
      <c r="H884" s="6" t="str">
        <f>HYPERLINK(I884)</f>
        <v>https://onlinelibrary.wiley.com/doi/abs/10.1002/hfm.20745</v>
      </c>
      <c r="I884" t="s">
        <v>1220</v>
      </c>
      <c r="K884">
        <v>79</v>
      </c>
      <c r="L884" s="41">
        <v>43543</v>
      </c>
      <c r="U884">
        <v>0</v>
      </c>
      <c r="V884" t="s">
        <v>2923</v>
      </c>
      <c r="W884">
        <v>0</v>
      </c>
      <c r="X884">
        <v>3</v>
      </c>
      <c r="Y884">
        <v>1</v>
      </c>
    </row>
    <row r="885" spans="2:25" x14ac:dyDescent="0.3">
      <c r="B885">
        <v>0</v>
      </c>
      <c r="C885" t="s">
        <v>30978</v>
      </c>
      <c r="D885" t="s">
        <v>30977</v>
      </c>
      <c r="E885">
        <v>2018</v>
      </c>
      <c r="F885" t="s">
        <v>30976</v>
      </c>
      <c r="G885" t="s">
        <v>3341</v>
      </c>
      <c r="H885" s="6" t="str">
        <f>HYPERLINK(I885)</f>
        <v>https://patents.google.com/patent/USD809570S1/en</v>
      </c>
      <c r="I885" t="s">
        <v>30975</v>
      </c>
      <c r="K885">
        <v>80</v>
      </c>
      <c r="L885" s="41">
        <v>43543</v>
      </c>
      <c r="U885">
        <v>0</v>
      </c>
      <c r="V885" t="s">
        <v>2923</v>
      </c>
      <c r="W885">
        <v>0</v>
      </c>
      <c r="X885">
        <v>3</v>
      </c>
      <c r="Y885">
        <v>1</v>
      </c>
    </row>
    <row r="886" spans="2:25" x14ac:dyDescent="0.3">
      <c r="B886">
        <v>0</v>
      </c>
      <c r="C886" t="s">
        <v>921</v>
      </c>
      <c r="D886" t="s">
        <v>922</v>
      </c>
      <c r="F886" t="s">
        <v>5734</v>
      </c>
      <c r="H886" s="6" t="str">
        <f>HYPERLINK(I886)</f>
        <v>https://core.ac.uk/download/pdf/31015141.pdf</v>
      </c>
      <c r="I886" t="s">
        <v>30974</v>
      </c>
      <c r="K886">
        <v>81</v>
      </c>
      <c r="L886" s="41">
        <v>43543</v>
      </c>
      <c r="M886" t="s">
        <v>3356</v>
      </c>
      <c r="U886">
        <v>0</v>
      </c>
      <c r="V886" t="s">
        <v>2923</v>
      </c>
      <c r="W886">
        <v>0</v>
      </c>
      <c r="X886">
        <v>5</v>
      </c>
    </row>
    <row r="887" spans="2:25" x14ac:dyDescent="0.3">
      <c r="B887">
        <v>0</v>
      </c>
      <c r="C887" t="s">
        <v>11216</v>
      </c>
      <c r="D887" t="s">
        <v>11215</v>
      </c>
      <c r="E887">
        <v>2018</v>
      </c>
      <c r="G887" t="s">
        <v>5243</v>
      </c>
      <c r="H887" s="6" t="str">
        <f>HYPERLINK(I887)</f>
        <v>https://www.sae.org/publications/technical-papers/content/2018-01-1632/</v>
      </c>
      <c r="I887" t="s">
        <v>11214</v>
      </c>
      <c r="K887">
        <v>82</v>
      </c>
      <c r="L887" s="41">
        <v>43543</v>
      </c>
      <c r="U887">
        <v>0</v>
      </c>
      <c r="V887" t="s">
        <v>2923</v>
      </c>
      <c r="W887">
        <v>0</v>
      </c>
      <c r="X887">
        <v>1</v>
      </c>
      <c r="Y887">
        <v>1</v>
      </c>
    </row>
    <row r="888" spans="2:25" x14ac:dyDescent="0.3">
      <c r="B888">
        <v>0</v>
      </c>
      <c r="C888" t="s">
        <v>27562</v>
      </c>
      <c r="D888" t="s">
        <v>27561</v>
      </c>
      <c r="E888">
        <v>2018</v>
      </c>
      <c r="F888" t="s">
        <v>28743</v>
      </c>
      <c r="G888" t="s">
        <v>3328</v>
      </c>
      <c r="H888" s="6" t="str">
        <f>HYPERLINK(I888)</f>
        <v>https://link.springer.com/chapter/10.1007/978-3-319-91244-8_35</v>
      </c>
      <c r="I888" t="s">
        <v>27560</v>
      </c>
      <c r="K888">
        <v>83</v>
      </c>
      <c r="L888" s="41">
        <v>43543</v>
      </c>
      <c r="U888">
        <v>0</v>
      </c>
      <c r="V888" t="s">
        <v>2923</v>
      </c>
      <c r="W888">
        <v>0</v>
      </c>
      <c r="X888">
        <v>5</v>
      </c>
      <c r="Y888">
        <v>1</v>
      </c>
    </row>
    <row r="889" spans="2:25" x14ac:dyDescent="0.3">
      <c r="B889">
        <v>1</v>
      </c>
      <c r="C889" t="s">
        <v>834</v>
      </c>
      <c r="D889" t="s">
        <v>835</v>
      </c>
      <c r="E889">
        <v>2018</v>
      </c>
      <c r="F889" t="s">
        <v>3459</v>
      </c>
      <c r="G889" t="s">
        <v>3328</v>
      </c>
      <c r="H889" s="6" t="str">
        <f>HYPERLINK(I889)</f>
        <v>https://link.springer.com/chapter/10.1007/978-3-030-05204-1_53</v>
      </c>
      <c r="I889" t="s">
        <v>836</v>
      </c>
      <c r="J889" t="s">
        <v>24267</v>
      </c>
      <c r="K889">
        <v>84</v>
      </c>
      <c r="L889" s="41">
        <v>43543</v>
      </c>
      <c r="U889">
        <v>1</v>
      </c>
      <c r="V889" t="s">
        <v>2931</v>
      </c>
      <c r="W889">
        <v>0</v>
      </c>
      <c r="X889">
        <v>4</v>
      </c>
      <c r="Y889">
        <v>1</v>
      </c>
    </row>
    <row r="890" spans="2:25" x14ac:dyDescent="0.3">
      <c r="B890">
        <v>0</v>
      </c>
      <c r="C890" t="s">
        <v>11227</v>
      </c>
      <c r="D890" t="s">
        <v>11226</v>
      </c>
      <c r="E890">
        <v>2014</v>
      </c>
      <c r="F890" t="s">
        <v>3573</v>
      </c>
      <c r="G890" t="s">
        <v>3321</v>
      </c>
      <c r="H890" s="6" t="str">
        <f>HYPERLINK(I890)</f>
        <v>https://journals.sagepub.com/doi/abs/10.1177/2327857914031043</v>
      </c>
      <c r="I890" t="s">
        <v>17657</v>
      </c>
      <c r="K890">
        <v>85</v>
      </c>
      <c r="L890" s="41">
        <v>43543</v>
      </c>
      <c r="U890">
        <v>0</v>
      </c>
      <c r="V890" t="s">
        <v>2923</v>
      </c>
      <c r="W890">
        <v>0</v>
      </c>
      <c r="X890">
        <v>4</v>
      </c>
      <c r="Y890">
        <v>5</v>
      </c>
    </row>
    <row r="891" spans="2:25" x14ac:dyDescent="0.3">
      <c r="B891">
        <v>0</v>
      </c>
      <c r="C891" t="s">
        <v>7799</v>
      </c>
      <c r="D891" t="s">
        <v>7798</v>
      </c>
      <c r="E891">
        <v>2018</v>
      </c>
      <c r="F891" t="s">
        <v>7797</v>
      </c>
      <c r="G891" t="s">
        <v>3314</v>
      </c>
      <c r="H891" s="6" t="str">
        <f>HYPERLINK(I891)</f>
        <v>https://ieeexplore.ieee.org/abstract/document/8642135/</v>
      </c>
      <c r="I891" t="s">
        <v>7796</v>
      </c>
      <c r="K891">
        <v>86</v>
      </c>
      <c r="L891" s="41">
        <v>43543</v>
      </c>
      <c r="U891">
        <v>0</v>
      </c>
      <c r="V891" t="s">
        <v>2923</v>
      </c>
      <c r="W891">
        <v>0</v>
      </c>
      <c r="X891">
        <v>5</v>
      </c>
      <c r="Y891">
        <v>1</v>
      </c>
    </row>
    <row r="892" spans="2:25" x14ac:dyDescent="0.3">
      <c r="B892">
        <v>2</v>
      </c>
      <c r="C892" t="s">
        <v>30973</v>
      </c>
      <c r="D892" t="s">
        <v>30972</v>
      </c>
      <c r="E892">
        <v>2007</v>
      </c>
      <c r="F892" t="s">
        <v>30971</v>
      </c>
      <c r="G892" t="s">
        <v>3378</v>
      </c>
      <c r="H892" s="6" t="str">
        <f>HYPERLINK(I892)</f>
        <v>https://dl.acm.org/citation.cfm?id=1660897</v>
      </c>
      <c r="I892" t="s">
        <v>30970</v>
      </c>
      <c r="J892" t="s">
        <v>30969</v>
      </c>
      <c r="K892">
        <v>87</v>
      </c>
      <c r="L892" s="41">
        <v>43543</v>
      </c>
      <c r="M892" t="s">
        <v>3655</v>
      </c>
      <c r="U892">
        <v>2</v>
      </c>
      <c r="V892" t="s">
        <v>2961</v>
      </c>
      <c r="W892">
        <v>2</v>
      </c>
      <c r="X892">
        <v>1</v>
      </c>
      <c r="Y892">
        <v>12</v>
      </c>
    </row>
    <row r="893" spans="2:25" x14ac:dyDescent="0.3">
      <c r="B893">
        <v>0</v>
      </c>
      <c r="C893" t="s">
        <v>445</v>
      </c>
      <c r="D893" t="s">
        <v>446</v>
      </c>
      <c r="E893">
        <v>2018</v>
      </c>
      <c r="F893" t="s">
        <v>27656</v>
      </c>
      <c r="G893" t="s">
        <v>3369</v>
      </c>
      <c r="H893" s="6" t="str">
        <f>HYPERLINK(I893)</f>
        <v>https://www.researchgate.net/profile/Sarah_Faltaous/publication/327637449_Design_Guidelines_for_Reliability_Communication_in_Autonomous_Vehicles/links/5ba2324292851ca9ed151519/Design-Guidelines-for-Reliability-Communication-in-Autonomous-Vehicles.pdf</v>
      </c>
      <c r="I893" t="s">
        <v>447</v>
      </c>
      <c r="K893">
        <v>88</v>
      </c>
      <c r="L893" s="41">
        <v>43543</v>
      </c>
      <c r="M893" t="s">
        <v>3356</v>
      </c>
      <c r="U893">
        <v>0</v>
      </c>
      <c r="V893" t="s">
        <v>2923</v>
      </c>
      <c r="W893">
        <v>0</v>
      </c>
      <c r="X893">
        <v>4</v>
      </c>
      <c r="Y893">
        <v>1</v>
      </c>
    </row>
    <row r="894" spans="2:25" x14ac:dyDescent="0.3">
      <c r="B894">
        <v>0</v>
      </c>
      <c r="C894" t="s">
        <v>11139</v>
      </c>
      <c r="D894" t="s">
        <v>11138</v>
      </c>
      <c r="E894">
        <v>2017</v>
      </c>
      <c r="F894" t="s">
        <v>11137</v>
      </c>
      <c r="G894" t="s">
        <v>11136</v>
      </c>
      <c r="H894" s="6" t="str">
        <f>HYPERLINK(I894)</f>
        <v>http://www.lse.ac.uk/management/assets/documents/ischannel/iSCHANNEL-Volume-12-Online.pdf#page=11</v>
      </c>
      <c r="I894" t="s">
        <v>11135</v>
      </c>
      <c r="K894">
        <v>89</v>
      </c>
      <c r="L894" s="41">
        <v>43543</v>
      </c>
      <c r="M894" t="s">
        <v>3356</v>
      </c>
      <c r="U894">
        <v>0</v>
      </c>
      <c r="V894" t="s">
        <v>2923</v>
      </c>
      <c r="W894">
        <v>0</v>
      </c>
      <c r="X894">
        <v>1</v>
      </c>
      <c r="Y894">
        <v>2</v>
      </c>
    </row>
    <row r="895" spans="2:25" x14ac:dyDescent="0.3">
      <c r="B895">
        <v>0</v>
      </c>
      <c r="C895" t="s">
        <v>30318</v>
      </c>
      <c r="D895" t="s">
        <v>30968</v>
      </c>
      <c r="F895" t="s">
        <v>30967</v>
      </c>
      <c r="H895" s="6" t="str">
        <f>HYPERLINK(I895)</f>
        <v>http://monoceros.jsk.t.u-tokyo.ac.jp/research/pdf/coe2003_inamura_hrp2w.pdf</v>
      </c>
      <c r="I895" t="s">
        <v>30966</v>
      </c>
      <c r="K895">
        <v>90</v>
      </c>
      <c r="L895" s="41">
        <v>43543</v>
      </c>
      <c r="M895" t="s">
        <v>3356</v>
      </c>
      <c r="U895">
        <v>0</v>
      </c>
      <c r="V895" t="s">
        <v>2923</v>
      </c>
      <c r="W895">
        <v>0</v>
      </c>
      <c r="X895">
        <v>3</v>
      </c>
    </row>
    <row r="896" spans="2:25" x14ac:dyDescent="0.3">
      <c r="B896">
        <v>0</v>
      </c>
      <c r="C896" t="s">
        <v>29299</v>
      </c>
      <c r="D896" t="s">
        <v>29298</v>
      </c>
      <c r="E896">
        <v>2019</v>
      </c>
      <c r="F896" t="s">
        <v>10196</v>
      </c>
      <c r="G896" t="s">
        <v>3880</v>
      </c>
      <c r="H896" s="6" t="str">
        <f>HYPERLINK(I896)</f>
        <v>https://www.mdpi.com/2411-9660/3/1/14/pdf</v>
      </c>
      <c r="I896" t="s">
        <v>29297</v>
      </c>
      <c r="K896">
        <v>91</v>
      </c>
      <c r="L896" s="41">
        <v>43543</v>
      </c>
      <c r="M896" t="s">
        <v>3356</v>
      </c>
      <c r="U896">
        <v>0</v>
      </c>
      <c r="V896" t="s">
        <v>2923</v>
      </c>
      <c r="W896">
        <v>0</v>
      </c>
      <c r="X896">
        <v>4</v>
      </c>
      <c r="Y896">
        <v>1</v>
      </c>
    </row>
    <row r="897" spans="2:25" x14ac:dyDescent="0.3">
      <c r="B897">
        <v>0</v>
      </c>
      <c r="C897" t="s">
        <v>1863</v>
      </c>
      <c r="D897" t="s">
        <v>1864</v>
      </c>
      <c r="E897">
        <v>2018</v>
      </c>
      <c r="F897" t="s">
        <v>19729</v>
      </c>
      <c r="G897" t="s">
        <v>5510</v>
      </c>
      <c r="H897" s="6" t="str">
        <f>HYPERLINK(I897)</f>
        <v>http://www.matec-conferences.org/articles/matecconf/abs/2018/19/matecconf_eecr2018_05001/matecconf_eecr2018_05001.html</v>
      </c>
      <c r="I897" t="s">
        <v>28714</v>
      </c>
      <c r="K897">
        <v>92</v>
      </c>
      <c r="L897" s="41">
        <v>43543</v>
      </c>
      <c r="U897">
        <v>0</v>
      </c>
      <c r="V897" t="s">
        <v>2923</v>
      </c>
      <c r="W897">
        <v>0</v>
      </c>
      <c r="X897">
        <v>4</v>
      </c>
      <c r="Y897">
        <v>1</v>
      </c>
    </row>
    <row r="898" spans="2:25" x14ac:dyDescent="0.3">
      <c r="B898">
        <v>0</v>
      </c>
      <c r="C898" t="s">
        <v>30965</v>
      </c>
      <c r="D898" t="s">
        <v>30964</v>
      </c>
      <c r="E898">
        <v>2018</v>
      </c>
      <c r="F898" t="s">
        <v>26992</v>
      </c>
      <c r="G898" t="s">
        <v>4189</v>
      </c>
      <c r="H898" s="6" t="str">
        <f>HYPERLINK(I898)</f>
        <v>https://iopscience.iop.org/article/10.1088/1757-899X/450/3/032005/meta</v>
      </c>
      <c r="I898" t="s">
        <v>30963</v>
      </c>
      <c r="K898">
        <v>93</v>
      </c>
      <c r="L898" s="41">
        <v>43543</v>
      </c>
      <c r="U898">
        <v>0</v>
      </c>
      <c r="V898" t="s">
        <v>2923</v>
      </c>
      <c r="W898">
        <v>0</v>
      </c>
      <c r="X898">
        <v>4</v>
      </c>
      <c r="Y898">
        <v>1</v>
      </c>
    </row>
    <row r="899" spans="2:25" x14ac:dyDescent="0.3">
      <c r="B899">
        <v>0</v>
      </c>
      <c r="C899" t="s">
        <v>4691</v>
      </c>
      <c r="D899" t="s">
        <v>29860</v>
      </c>
      <c r="E899">
        <v>2019</v>
      </c>
      <c r="F899" t="s">
        <v>18940</v>
      </c>
      <c r="G899" t="s">
        <v>4688</v>
      </c>
      <c r="H899" s="6" t="str">
        <f>HYPERLINK(I899)</f>
        <v>http://twittertechnews.com/hmi/information-displays-with-poled-cold-formed-technology-and-hd-haptic-feedback-by-visteon-the-next-frontier-of-the-infotainment-interaction-for-the-automotive-industry/</v>
      </c>
      <c r="I899" t="s">
        <v>29859</v>
      </c>
      <c r="K899">
        <v>94</v>
      </c>
      <c r="L899" s="41">
        <v>43543</v>
      </c>
      <c r="U899">
        <v>0</v>
      </c>
      <c r="V899" t="s">
        <v>2923</v>
      </c>
      <c r="W899">
        <v>0</v>
      </c>
      <c r="X899">
        <v>1</v>
      </c>
      <c r="Y899">
        <v>1</v>
      </c>
    </row>
    <row r="900" spans="2:25" x14ac:dyDescent="0.3">
      <c r="B900">
        <v>0</v>
      </c>
      <c r="C900" t="s">
        <v>11233</v>
      </c>
      <c r="D900" t="s">
        <v>11232</v>
      </c>
      <c r="E900">
        <v>2015</v>
      </c>
      <c r="G900" t="s">
        <v>3724</v>
      </c>
      <c r="H900" s="6" t="str">
        <f>HYPERLINK(I900)</f>
        <v>https://ntrs.nasa.gov/search.jsp?R=20150021270</v>
      </c>
      <c r="I900" t="s">
        <v>11231</v>
      </c>
      <c r="K900">
        <v>95</v>
      </c>
      <c r="L900" s="41">
        <v>43543</v>
      </c>
      <c r="U900">
        <v>0</v>
      </c>
      <c r="V900" t="s">
        <v>2923</v>
      </c>
      <c r="W900">
        <v>0</v>
      </c>
      <c r="X900">
        <v>2</v>
      </c>
      <c r="Y900">
        <v>4</v>
      </c>
    </row>
    <row r="901" spans="2:25" x14ac:dyDescent="0.3">
      <c r="B901">
        <v>0</v>
      </c>
      <c r="C901" t="s">
        <v>30962</v>
      </c>
      <c r="D901" t="s">
        <v>30961</v>
      </c>
      <c r="E901">
        <v>2011</v>
      </c>
      <c r="F901" t="s">
        <v>30960</v>
      </c>
      <c r="G901" t="s">
        <v>3328</v>
      </c>
      <c r="H901" s="6" t="str">
        <f>HYPERLINK(I901)</f>
        <v>https://link.springer.com/book/10.1007/978-3-642-27609-5</v>
      </c>
      <c r="I901" t="s">
        <v>30959</v>
      </c>
      <c r="K901">
        <v>96</v>
      </c>
      <c r="L901" s="41">
        <v>43543</v>
      </c>
      <c r="U901">
        <v>0</v>
      </c>
      <c r="V901" t="s">
        <v>2923</v>
      </c>
      <c r="W901">
        <v>0</v>
      </c>
      <c r="X901">
        <v>4</v>
      </c>
      <c r="Y901">
        <v>8</v>
      </c>
    </row>
    <row r="902" spans="2:25" x14ac:dyDescent="0.3">
      <c r="B902">
        <v>0</v>
      </c>
      <c r="C902" t="s">
        <v>30958</v>
      </c>
      <c r="D902" t="s">
        <v>30957</v>
      </c>
      <c r="E902">
        <v>2016</v>
      </c>
      <c r="G902" t="s">
        <v>18985</v>
      </c>
      <c r="H902" s="6" t="str">
        <f>HYPERLINK(I902)</f>
        <v>https://digitalcommons.georgiasouthern.edu/research_symposium/2016/2016/70/</v>
      </c>
      <c r="I902" t="s">
        <v>30956</v>
      </c>
      <c r="K902">
        <v>97</v>
      </c>
      <c r="L902" s="41">
        <v>43543</v>
      </c>
      <c r="U902">
        <v>0</v>
      </c>
      <c r="V902" t="s">
        <v>2923</v>
      </c>
      <c r="W902">
        <v>0</v>
      </c>
      <c r="X902">
        <v>1</v>
      </c>
      <c r="Y902">
        <v>3</v>
      </c>
    </row>
    <row r="903" spans="2:25" x14ac:dyDescent="0.3">
      <c r="B903">
        <v>0</v>
      </c>
      <c r="C903" t="s">
        <v>28677</v>
      </c>
      <c r="D903" t="s">
        <v>28676</v>
      </c>
      <c r="E903">
        <v>2018</v>
      </c>
      <c r="F903" t="s">
        <v>28675</v>
      </c>
      <c r="G903" t="s">
        <v>3328</v>
      </c>
      <c r="H903" s="6" t="str">
        <f>HYPERLINK(I903)</f>
        <v>https://link.springer.com/chapter/10.1007/978-3-319-73888-8_88</v>
      </c>
      <c r="I903" t="s">
        <v>28674</v>
      </c>
      <c r="K903">
        <v>98</v>
      </c>
      <c r="L903" s="41">
        <v>43543</v>
      </c>
      <c r="U903">
        <v>0</v>
      </c>
      <c r="V903" t="s">
        <v>2923</v>
      </c>
      <c r="W903">
        <v>0</v>
      </c>
      <c r="X903">
        <v>1</v>
      </c>
      <c r="Y903">
        <v>1</v>
      </c>
    </row>
    <row r="904" spans="2:25" x14ac:dyDescent="0.3">
      <c r="B904">
        <v>0</v>
      </c>
      <c r="C904" t="s">
        <v>28681</v>
      </c>
      <c r="D904" t="s">
        <v>28680</v>
      </c>
      <c r="E904">
        <v>2018</v>
      </c>
      <c r="F904" t="s">
        <v>28679</v>
      </c>
      <c r="G904" t="s">
        <v>3560</v>
      </c>
      <c r="H904" s="6" t="str">
        <f>HYPERLINK(I904)</f>
        <v>https://books.google.com/books?hl=en&amp;lr=&amp;id=jLh9DwAAQBAJ&amp;oi=fnd&amp;pg=PA387&amp;dq=%22human+machine+interaction%22+(%22autonomous+vehicle%22+OR+%22autonomous+vehicles%22)+-pedestrian+-wheelchair+-military+-business&amp;ots=P0sD2CdNmZ&amp;sig=p66rDGqG-DI9zoR4B1nYcyKiIyE</v>
      </c>
      <c r="I904" t="s">
        <v>30955</v>
      </c>
      <c r="K904">
        <v>99</v>
      </c>
      <c r="L904" s="41">
        <v>43543</v>
      </c>
      <c r="U904">
        <v>0</v>
      </c>
      <c r="V904" t="s">
        <v>2923</v>
      </c>
      <c r="W904">
        <v>0</v>
      </c>
      <c r="X904">
        <v>1</v>
      </c>
      <c r="Y904">
        <v>1</v>
      </c>
    </row>
    <row r="905" spans="2:25" x14ac:dyDescent="0.3">
      <c r="B905">
        <v>0</v>
      </c>
      <c r="C905" t="s">
        <v>6271</v>
      </c>
      <c r="D905" t="s">
        <v>6270</v>
      </c>
      <c r="E905">
        <v>2016</v>
      </c>
      <c r="G905" t="s">
        <v>3724</v>
      </c>
      <c r="H905" s="6" t="str">
        <f>HYPERLINK(I905)</f>
        <v>https://ntrs.nasa.gov/search.jsp?R=20160011330</v>
      </c>
      <c r="I905" t="s">
        <v>6269</v>
      </c>
      <c r="K905">
        <v>100</v>
      </c>
      <c r="L905" s="41">
        <v>43543</v>
      </c>
      <c r="U905">
        <v>0</v>
      </c>
      <c r="V905" t="s">
        <v>2923</v>
      </c>
      <c r="W905">
        <v>0</v>
      </c>
      <c r="X905">
        <v>1</v>
      </c>
      <c r="Y905">
        <v>3</v>
      </c>
    </row>
    <row r="906" spans="2:25" x14ac:dyDescent="0.3">
      <c r="B906">
        <v>0</v>
      </c>
      <c r="C906" t="s">
        <v>659</v>
      </c>
      <c r="D906" t="s">
        <v>660</v>
      </c>
      <c r="E906">
        <v>2018</v>
      </c>
      <c r="F906" t="s">
        <v>28668</v>
      </c>
      <c r="G906" t="s">
        <v>28667</v>
      </c>
      <c r="H906" s="6" t="str">
        <f>HYPERLINK(I906)</f>
        <v>http://article.eeejournal.org/pdf/10.11648.j.jeee.20180602.14.pdf</v>
      </c>
      <c r="I906" t="s">
        <v>662</v>
      </c>
      <c r="K906">
        <v>101</v>
      </c>
      <c r="L906" s="41">
        <v>43543</v>
      </c>
      <c r="M906" t="s">
        <v>3356</v>
      </c>
      <c r="U906">
        <v>0</v>
      </c>
      <c r="V906" t="s">
        <v>2923</v>
      </c>
      <c r="W906">
        <v>0</v>
      </c>
      <c r="X906">
        <v>4</v>
      </c>
      <c r="Y906">
        <v>1</v>
      </c>
    </row>
    <row r="907" spans="2:25" x14ac:dyDescent="0.3">
      <c r="B907">
        <v>0</v>
      </c>
      <c r="C907" t="s">
        <v>22108</v>
      </c>
      <c r="D907" t="s">
        <v>22107</v>
      </c>
      <c r="E907">
        <v>2017</v>
      </c>
      <c r="F907" t="s">
        <v>22106</v>
      </c>
      <c r="G907" t="s">
        <v>3646</v>
      </c>
      <c r="H907" s="6" t="str">
        <f>HYPERLINK(I907)</f>
        <v>https://arxiv.org/abs/1710.04459</v>
      </c>
      <c r="I907" t="s">
        <v>22105</v>
      </c>
      <c r="K907">
        <v>102</v>
      </c>
      <c r="L907" s="41">
        <v>43543</v>
      </c>
      <c r="U907">
        <v>0</v>
      </c>
      <c r="V907" t="s">
        <v>2923</v>
      </c>
      <c r="W907">
        <v>0</v>
      </c>
      <c r="X907">
        <v>4</v>
      </c>
      <c r="Y907">
        <v>2</v>
      </c>
    </row>
    <row r="908" spans="2:25" x14ac:dyDescent="0.3">
      <c r="B908">
        <v>0</v>
      </c>
      <c r="C908" t="s">
        <v>98</v>
      </c>
      <c r="D908" t="s">
        <v>99</v>
      </c>
      <c r="E908">
        <v>2017</v>
      </c>
      <c r="F908" t="s">
        <v>6268</v>
      </c>
      <c r="G908" t="s">
        <v>3423</v>
      </c>
      <c r="H908" s="6" t="str">
        <f>HYPERLINK(I908)</f>
        <v>https://onlinelibrary.wiley.com/doi/abs/10.1002/sdtp.11633</v>
      </c>
      <c r="I908" t="s">
        <v>101</v>
      </c>
      <c r="K908">
        <v>103</v>
      </c>
      <c r="L908" s="41">
        <v>43543</v>
      </c>
      <c r="U908">
        <v>0</v>
      </c>
      <c r="V908" t="s">
        <v>2923</v>
      </c>
      <c r="W908">
        <v>0</v>
      </c>
      <c r="X908">
        <v>5</v>
      </c>
      <c r="Y908">
        <v>2</v>
      </c>
    </row>
    <row r="909" spans="2:25" x14ac:dyDescent="0.3">
      <c r="B909">
        <v>0</v>
      </c>
      <c r="C909" t="s">
        <v>6267</v>
      </c>
      <c r="D909" t="s">
        <v>6266</v>
      </c>
      <c r="E909">
        <v>2017</v>
      </c>
      <c r="F909" t="s">
        <v>6265</v>
      </c>
      <c r="G909" t="s">
        <v>4998</v>
      </c>
      <c r="H909" s="6" t="str">
        <f>HYPERLINK(I909)</f>
        <v>https://www.jstage.jst.go.jp/article/jsmemovic/2017.15/0/2017.15_A26/_article/-char/ja/</v>
      </c>
      <c r="I909" t="s">
        <v>6264</v>
      </c>
      <c r="K909">
        <v>104</v>
      </c>
      <c r="L909" s="41">
        <v>43543</v>
      </c>
      <c r="U909">
        <v>0</v>
      </c>
      <c r="V909" t="s">
        <v>2923</v>
      </c>
      <c r="W909">
        <v>0</v>
      </c>
      <c r="X909">
        <v>4</v>
      </c>
      <c r="Y909">
        <v>2</v>
      </c>
    </row>
    <row r="910" spans="2:25" x14ac:dyDescent="0.3">
      <c r="B910">
        <v>0</v>
      </c>
      <c r="C910" t="s">
        <v>14994</v>
      </c>
      <c r="D910" t="s">
        <v>14993</v>
      </c>
      <c r="E910">
        <v>2018</v>
      </c>
      <c r="F910" t="s">
        <v>14992</v>
      </c>
      <c r="G910" t="s">
        <v>3314</v>
      </c>
      <c r="H910" s="6" t="str">
        <f>HYPERLINK(I910)</f>
        <v>https://ieeexplore.ieee.org/abstract/document/8307236/</v>
      </c>
      <c r="I910" t="s">
        <v>14991</v>
      </c>
      <c r="K910">
        <v>105</v>
      </c>
      <c r="L910" s="41">
        <v>43543</v>
      </c>
      <c r="U910">
        <v>0</v>
      </c>
      <c r="V910" t="s">
        <v>2923</v>
      </c>
      <c r="W910">
        <v>0</v>
      </c>
      <c r="X910">
        <v>3</v>
      </c>
      <c r="Y910">
        <v>1</v>
      </c>
    </row>
    <row r="911" spans="2:25" x14ac:dyDescent="0.3">
      <c r="B911">
        <v>0</v>
      </c>
      <c r="C911" t="s">
        <v>30954</v>
      </c>
      <c r="D911" t="s">
        <v>30953</v>
      </c>
      <c r="E911">
        <v>2009</v>
      </c>
      <c r="G911" t="s">
        <v>30952</v>
      </c>
      <c r="H911" s="6" t="str">
        <f>HYPERLINK(I911)</f>
        <v/>
      </c>
      <c r="K911">
        <v>106</v>
      </c>
      <c r="L911" s="41">
        <v>43543</v>
      </c>
      <c r="M911" t="s">
        <v>3655</v>
      </c>
      <c r="U911">
        <v>0</v>
      </c>
      <c r="V911" t="s">
        <v>2923</v>
      </c>
      <c r="W911">
        <v>0</v>
      </c>
      <c r="X911">
        <v>1</v>
      </c>
      <c r="Y911">
        <v>10</v>
      </c>
    </row>
    <row r="912" spans="2:25" x14ac:dyDescent="0.3">
      <c r="B912">
        <v>0</v>
      </c>
      <c r="C912" t="s">
        <v>6986</v>
      </c>
      <c r="D912" t="s">
        <v>6985</v>
      </c>
      <c r="F912" t="s">
        <v>6984</v>
      </c>
      <c r="H912" s="6" t="str">
        <f>HYPERLINK(I912)</f>
        <v>http://www.wendyju.com/cv.pdf</v>
      </c>
      <c r="I912" t="s">
        <v>6983</v>
      </c>
      <c r="K912">
        <v>107</v>
      </c>
      <c r="L912" s="41">
        <v>43543</v>
      </c>
      <c r="M912" t="s">
        <v>3356</v>
      </c>
      <c r="U912">
        <v>0</v>
      </c>
      <c r="V912" t="s">
        <v>2923</v>
      </c>
      <c r="W912">
        <v>0</v>
      </c>
      <c r="X912">
        <v>1</v>
      </c>
    </row>
    <row r="913" spans="2:25" x14ac:dyDescent="0.3">
      <c r="B913">
        <v>0</v>
      </c>
      <c r="C913" t="s">
        <v>1047</v>
      </c>
      <c r="D913" t="s">
        <v>1048</v>
      </c>
      <c r="E913">
        <v>2018</v>
      </c>
      <c r="F913" t="s">
        <v>5233</v>
      </c>
      <c r="G913" t="s">
        <v>3314</v>
      </c>
      <c r="H913" s="6" t="str">
        <f>HYPERLINK(I913)</f>
        <v>https://ieeexplore.ieee.org/abstract/document/8616539/</v>
      </c>
      <c r="I913" t="s">
        <v>30951</v>
      </c>
      <c r="K913">
        <v>108</v>
      </c>
      <c r="L913" s="41">
        <v>43543</v>
      </c>
      <c r="U913">
        <v>0</v>
      </c>
      <c r="V913" t="s">
        <v>2923</v>
      </c>
      <c r="W913">
        <v>0</v>
      </c>
      <c r="X913">
        <v>4</v>
      </c>
      <c r="Y913">
        <v>1</v>
      </c>
    </row>
    <row r="914" spans="2:25" x14ac:dyDescent="0.3">
      <c r="B914">
        <v>0</v>
      </c>
      <c r="C914" t="s">
        <v>4786</v>
      </c>
      <c r="D914" t="s">
        <v>4785</v>
      </c>
      <c r="F914" t="s">
        <v>4784</v>
      </c>
      <c r="H914" s="6" t="str">
        <f>HYPERLINK(I914)</f>
        <v>http://www.humanist-vce.eu/fileadmin/contributeurs/humanist/TheHague2018/9-Catallano.pdf</v>
      </c>
      <c r="I914" t="s">
        <v>4783</v>
      </c>
      <c r="K914">
        <v>109</v>
      </c>
      <c r="L914" s="41">
        <v>43543</v>
      </c>
      <c r="M914" t="s">
        <v>3356</v>
      </c>
      <c r="U914">
        <v>0</v>
      </c>
      <c r="V914" t="s">
        <v>2923</v>
      </c>
      <c r="W914">
        <v>0</v>
      </c>
      <c r="X914">
        <v>5</v>
      </c>
    </row>
    <row r="915" spans="2:25" x14ac:dyDescent="0.3">
      <c r="B915">
        <v>0</v>
      </c>
      <c r="C915" t="s">
        <v>29811</v>
      </c>
      <c r="D915" t="s">
        <v>29810</v>
      </c>
      <c r="F915" t="s">
        <v>29809</v>
      </c>
      <c r="H915" s="6" t="str">
        <f>HYPERLINK(I915)</f>
        <v>http://www.transportportal.se/energieffektivitet/etapp2/ACAV.pdf</v>
      </c>
      <c r="I915" t="s">
        <v>29808</v>
      </c>
      <c r="K915">
        <v>110</v>
      </c>
      <c r="L915" s="41">
        <v>43543</v>
      </c>
      <c r="M915" t="s">
        <v>3356</v>
      </c>
      <c r="U915">
        <v>0</v>
      </c>
      <c r="V915" t="s">
        <v>2923</v>
      </c>
      <c r="W915">
        <v>0</v>
      </c>
      <c r="X915">
        <v>4</v>
      </c>
    </row>
    <row r="916" spans="2:25" x14ac:dyDescent="0.3">
      <c r="B916">
        <v>0</v>
      </c>
      <c r="C916" t="s">
        <v>24232</v>
      </c>
      <c r="D916" t="s">
        <v>24231</v>
      </c>
      <c r="E916">
        <v>2018</v>
      </c>
      <c r="F916" t="s">
        <v>6520</v>
      </c>
      <c r="G916" t="s">
        <v>3378</v>
      </c>
      <c r="H916" s="6" t="str">
        <f>HYPERLINK(I916)</f>
        <v>https://dl.acm.org/citation.cfm?id=3239094</v>
      </c>
      <c r="I916" t="s">
        <v>24230</v>
      </c>
      <c r="K916">
        <v>111</v>
      </c>
      <c r="L916" s="41">
        <v>43543</v>
      </c>
      <c r="U916">
        <v>0</v>
      </c>
      <c r="V916" t="s">
        <v>2923</v>
      </c>
      <c r="W916">
        <v>0</v>
      </c>
      <c r="X916">
        <v>4</v>
      </c>
      <c r="Y916">
        <v>1</v>
      </c>
    </row>
    <row r="917" spans="2:25" x14ac:dyDescent="0.3">
      <c r="B917">
        <v>0</v>
      </c>
      <c r="C917" t="s">
        <v>19016</v>
      </c>
      <c r="D917" t="s">
        <v>19015</v>
      </c>
      <c r="E917">
        <v>2019</v>
      </c>
      <c r="F917" t="s">
        <v>3520</v>
      </c>
      <c r="G917" t="s">
        <v>3341</v>
      </c>
      <c r="H917" s="6" t="str">
        <f>HYPERLINK(I917)</f>
        <v>https://patents.google.com/patent/US20190066399A1/en</v>
      </c>
      <c r="I917" t="s">
        <v>19014</v>
      </c>
      <c r="K917">
        <v>112</v>
      </c>
      <c r="L917" s="41">
        <v>43543</v>
      </c>
      <c r="U917">
        <v>0</v>
      </c>
      <c r="V917" t="s">
        <v>2923</v>
      </c>
      <c r="W917">
        <v>0</v>
      </c>
      <c r="X917">
        <v>5</v>
      </c>
      <c r="Y917">
        <v>1</v>
      </c>
    </row>
    <row r="918" spans="2:25" x14ac:dyDescent="0.3">
      <c r="B918">
        <v>0</v>
      </c>
      <c r="C918" t="s">
        <v>4905</v>
      </c>
      <c r="D918" t="s">
        <v>4904</v>
      </c>
      <c r="E918">
        <v>2017</v>
      </c>
      <c r="F918" t="s">
        <v>4420</v>
      </c>
      <c r="G918" t="s">
        <v>3378</v>
      </c>
      <c r="H918" s="6" t="str">
        <f>HYPERLINK(I918)</f>
        <v>https://dl.acm.org/citation.cfm?id=3131729</v>
      </c>
      <c r="I918" t="s">
        <v>4903</v>
      </c>
      <c r="K918">
        <v>113</v>
      </c>
      <c r="L918" s="41">
        <v>43543</v>
      </c>
      <c r="U918">
        <v>0</v>
      </c>
      <c r="V918" t="s">
        <v>2923</v>
      </c>
      <c r="W918">
        <v>0</v>
      </c>
      <c r="X918">
        <v>4</v>
      </c>
      <c r="Y918">
        <v>2</v>
      </c>
    </row>
    <row r="919" spans="2:25" x14ac:dyDescent="0.3">
      <c r="B919">
        <v>0</v>
      </c>
      <c r="C919" t="s">
        <v>25616</v>
      </c>
      <c r="D919" t="s">
        <v>25615</v>
      </c>
      <c r="H919" s="6" t="str">
        <f>HYPERLINK(I919)</f>
        <v/>
      </c>
      <c r="K919">
        <v>114</v>
      </c>
      <c r="L919" s="41">
        <v>43543</v>
      </c>
      <c r="M919" t="s">
        <v>3655</v>
      </c>
      <c r="U919">
        <v>0</v>
      </c>
      <c r="V919" t="s">
        <v>2923</v>
      </c>
      <c r="W919">
        <v>0</v>
      </c>
      <c r="X919">
        <v>4</v>
      </c>
    </row>
    <row r="920" spans="2:25" x14ac:dyDescent="0.3">
      <c r="B920">
        <v>0</v>
      </c>
      <c r="C920" t="s">
        <v>567</v>
      </c>
      <c r="D920" t="s">
        <v>568</v>
      </c>
      <c r="E920">
        <v>2017</v>
      </c>
      <c r="F920" t="s">
        <v>4420</v>
      </c>
      <c r="G920" t="s">
        <v>3378</v>
      </c>
      <c r="H920" s="6" t="str">
        <f>HYPERLINK(I920)</f>
        <v>https://dl.acm.org/citation.cfm?id=3131734</v>
      </c>
      <c r="I920" t="s">
        <v>24229</v>
      </c>
      <c r="K920">
        <v>115</v>
      </c>
      <c r="L920" s="41">
        <v>43543</v>
      </c>
      <c r="U920">
        <v>0</v>
      </c>
      <c r="V920" t="s">
        <v>2923</v>
      </c>
      <c r="W920">
        <v>0</v>
      </c>
      <c r="X920">
        <v>5</v>
      </c>
      <c r="Y920">
        <v>2</v>
      </c>
    </row>
    <row r="921" spans="2:25" x14ac:dyDescent="0.3">
      <c r="B921">
        <v>0</v>
      </c>
      <c r="C921" t="s">
        <v>29847</v>
      </c>
      <c r="D921" t="s">
        <v>29846</v>
      </c>
      <c r="F921" t="s">
        <v>4093</v>
      </c>
      <c r="H921" s="6" t="str">
        <f>HYPERLINK(I921)</f>
        <v>http://conf.uni-obuda.hu/icar2001/32_ICAR2001.pdf</v>
      </c>
      <c r="I921" t="s">
        <v>29845</v>
      </c>
      <c r="K921">
        <v>116</v>
      </c>
      <c r="L921" s="41">
        <v>43543</v>
      </c>
      <c r="M921" t="s">
        <v>3356</v>
      </c>
      <c r="U921">
        <v>0</v>
      </c>
      <c r="V921" t="s">
        <v>2923</v>
      </c>
      <c r="W921">
        <v>0</v>
      </c>
      <c r="X921">
        <v>3</v>
      </c>
    </row>
    <row r="922" spans="2:25" x14ac:dyDescent="0.3">
      <c r="B922">
        <v>0</v>
      </c>
      <c r="C922" t="s">
        <v>1200</v>
      </c>
      <c r="D922" t="s">
        <v>7514</v>
      </c>
      <c r="E922">
        <v>2019</v>
      </c>
      <c r="F922" t="s">
        <v>7513</v>
      </c>
      <c r="G922" t="s">
        <v>3802</v>
      </c>
      <c r="H922" s="6" t="str">
        <f>HYPERLINK(I922)</f>
        <v>https://www.tandfonline.com/doi/abs/10.1080/23311908.2019.1575655</v>
      </c>
      <c r="I922" t="s">
        <v>7512</v>
      </c>
      <c r="K922">
        <v>117</v>
      </c>
      <c r="L922" s="41">
        <v>43543</v>
      </c>
      <c r="U922">
        <v>0</v>
      </c>
      <c r="V922" t="s">
        <v>2923</v>
      </c>
      <c r="W922">
        <v>0</v>
      </c>
      <c r="X922">
        <v>1</v>
      </c>
      <c r="Y922">
        <v>1</v>
      </c>
    </row>
    <row r="923" spans="2:25" x14ac:dyDescent="0.3">
      <c r="B923">
        <v>0</v>
      </c>
      <c r="C923" t="s">
        <v>280</v>
      </c>
      <c r="D923" t="s">
        <v>281</v>
      </c>
      <c r="E923">
        <v>2017</v>
      </c>
      <c r="G923" t="s">
        <v>21225</v>
      </c>
      <c r="H923" s="6" t="str">
        <f>HYPERLINK(I923)</f>
        <v>https://arrow.dit.ie/hwork17/5/</v>
      </c>
      <c r="I923" t="s">
        <v>282</v>
      </c>
      <c r="K923">
        <v>118</v>
      </c>
      <c r="L923" s="41">
        <v>43543</v>
      </c>
      <c r="U923">
        <v>0</v>
      </c>
      <c r="V923" t="s">
        <v>2923</v>
      </c>
      <c r="W923">
        <v>0</v>
      </c>
      <c r="X923">
        <v>2</v>
      </c>
      <c r="Y923">
        <v>2</v>
      </c>
    </row>
    <row r="924" spans="2:25" x14ac:dyDescent="0.3">
      <c r="B924">
        <v>0</v>
      </c>
      <c r="C924" t="s">
        <v>28738</v>
      </c>
      <c r="D924" t="s">
        <v>28737</v>
      </c>
      <c r="E924">
        <v>2016</v>
      </c>
      <c r="F924" t="s">
        <v>4938</v>
      </c>
      <c r="G924" t="s">
        <v>3328</v>
      </c>
      <c r="H924" s="6" t="str">
        <f>HYPERLINK(I924)</f>
        <v>https://link.springer.com/article/10.1007/s38311-016-0015-7</v>
      </c>
      <c r="I924" t="s">
        <v>28736</v>
      </c>
      <c r="K924">
        <v>119</v>
      </c>
      <c r="L924" s="41">
        <v>43543</v>
      </c>
      <c r="M924" t="s">
        <v>3325</v>
      </c>
      <c r="U924">
        <v>0</v>
      </c>
      <c r="V924" t="s">
        <v>2923</v>
      </c>
      <c r="W924">
        <v>0</v>
      </c>
      <c r="X924">
        <v>1</v>
      </c>
      <c r="Y924">
        <v>3</v>
      </c>
    </row>
    <row r="925" spans="2:25" x14ac:dyDescent="0.3">
      <c r="B925">
        <v>0</v>
      </c>
      <c r="C925" t="s">
        <v>1848</v>
      </c>
      <c r="D925" t="s">
        <v>1849</v>
      </c>
      <c r="E925">
        <v>2018</v>
      </c>
      <c r="F925" t="s">
        <v>28743</v>
      </c>
      <c r="G925" t="s">
        <v>3328</v>
      </c>
      <c r="H925" s="6" t="str">
        <f>HYPERLINK(I925)</f>
        <v>https://link.springer.com/chapter/10.1007/978-3-319-92285-0_57</v>
      </c>
      <c r="I925" t="s">
        <v>22608</v>
      </c>
      <c r="K925">
        <v>120</v>
      </c>
      <c r="L925" s="41">
        <v>43543</v>
      </c>
      <c r="U925">
        <v>0</v>
      </c>
      <c r="V925" t="s">
        <v>2923</v>
      </c>
      <c r="W925">
        <v>0</v>
      </c>
      <c r="X925">
        <v>4</v>
      </c>
      <c r="Y925">
        <v>1</v>
      </c>
    </row>
    <row r="926" spans="2:25" x14ac:dyDescent="0.3">
      <c r="B926">
        <v>0</v>
      </c>
      <c r="C926" t="s">
        <v>30946</v>
      </c>
      <c r="D926" t="s">
        <v>30950</v>
      </c>
      <c r="F926" t="s">
        <v>10347</v>
      </c>
      <c r="H926" s="6" t="str">
        <f>HYPERLINK(I926)</f>
        <v>http://dev02.dbpia.co.kr/1/32/77/1327714.pdf?article=1327714</v>
      </c>
      <c r="I926" t="s">
        <v>30949</v>
      </c>
      <c r="K926">
        <v>121</v>
      </c>
      <c r="L926" s="41">
        <v>43543</v>
      </c>
      <c r="U926">
        <v>0</v>
      </c>
      <c r="V926" t="s">
        <v>2923</v>
      </c>
      <c r="W926">
        <v>0</v>
      </c>
      <c r="X926">
        <v>1</v>
      </c>
    </row>
    <row r="927" spans="2:25" x14ac:dyDescent="0.3">
      <c r="B927">
        <v>0</v>
      </c>
      <c r="C927" t="s">
        <v>30946</v>
      </c>
      <c r="D927" t="s">
        <v>30948</v>
      </c>
      <c r="F927" t="s">
        <v>3851</v>
      </c>
      <c r="H927" s="6" t="str">
        <f>HYPERLINK(I927)</f>
        <v>http://www.dbpia.co.kr/Journal/ArticleDetail/NODE01325715</v>
      </c>
      <c r="I927" t="s">
        <v>30947</v>
      </c>
      <c r="K927">
        <v>122</v>
      </c>
      <c r="L927" s="41">
        <v>43543</v>
      </c>
      <c r="U927">
        <v>0</v>
      </c>
      <c r="V927" t="s">
        <v>2923</v>
      </c>
      <c r="W927">
        <v>0</v>
      </c>
      <c r="X927">
        <v>1</v>
      </c>
    </row>
    <row r="928" spans="2:25" x14ac:dyDescent="0.3">
      <c r="B928">
        <v>0</v>
      </c>
      <c r="C928" t="s">
        <v>30946</v>
      </c>
      <c r="D928" t="s">
        <v>30945</v>
      </c>
      <c r="F928" t="s">
        <v>3851</v>
      </c>
      <c r="H928" s="6" t="str">
        <f>HYPERLINK(I928)</f>
        <v>http://www.dbpia.co.kr/Journal/ArticleDetail/NODE01327715</v>
      </c>
      <c r="I928" t="s">
        <v>30944</v>
      </c>
      <c r="K928">
        <v>123</v>
      </c>
      <c r="L928" s="41">
        <v>43543</v>
      </c>
      <c r="U928">
        <v>0</v>
      </c>
      <c r="V928" t="s">
        <v>2923</v>
      </c>
      <c r="W928">
        <v>0</v>
      </c>
      <c r="X928">
        <v>1</v>
      </c>
    </row>
    <row r="929" spans="2:25" x14ac:dyDescent="0.3">
      <c r="B929">
        <v>0</v>
      </c>
      <c r="C929" t="s">
        <v>4369</v>
      </c>
      <c r="D929" t="s">
        <v>4368</v>
      </c>
      <c r="E929">
        <v>2018</v>
      </c>
      <c r="F929" t="s">
        <v>4367</v>
      </c>
      <c r="G929" t="s">
        <v>3328</v>
      </c>
      <c r="H929" s="6" t="str">
        <f>HYPERLINK(I929)</f>
        <v>https://link.springer.com/chapter/10.1007/978-3-319-96074-6_8</v>
      </c>
      <c r="I929" t="s">
        <v>4366</v>
      </c>
      <c r="K929">
        <v>124</v>
      </c>
      <c r="L929" s="41">
        <v>43543</v>
      </c>
      <c r="U929">
        <v>0</v>
      </c>
      <c r="V929" t="s">
        <v>2923</v>
      </c>
      <c r="W929">
        <v>0</v>
      </c>
      <c r="X929">
        <v>3</v>
      </c>
      <c r="Y929">
        <v>1</v>
      </c>
    </row>
    <row r="930" spans="2:25" x14ac:dyDescent="0.3">
      <c r="B930">
        <v>0</v>
      </c>
      <c r="C930" t="s">
        <v>28726</v>
      </c>
      <c r="D930" t="s">
        <v>28725</v>
      </c>
      <c r="E930">
        <v>2018</v>
      </c>
      <c r="F930" t="s">
        <v>28724</v>
      </c>
      <c r="G930" t="s">
        <v>3314</v>
      </c>
      <c r="H930" s="6" t="str">
        <f>HYPERLINK(I930)</f>
        <v>https://ieeexplore.ieee.org/abstract/document/8500666/</v>
      </c>
      <c r="I930" t="s">
        <v>28723</v>
      </c>
      <c r="K930">
        <v>125</v>
      </c>
      <c r="L930" s="41">
        <v>43543</v>
      </c>
      <c r="U930">
        <v>0</v>
      </c>
      <c r="V930" t="s">
        <v>2923</v>
      </c>
      <c r="W930">
        <v>0</v>
      </c>
      <c r="X930">
        <v>3</v>
      </c>
      <c r="Y930">
        <v>1</v>
      </c>
    </row>
    <row r="931" spans="2:25" x14ac:dyDescent="0.3">
      <c r="B931">
        <v>0</v>
      </c>
      <c r="C931" t="s">
        <v>30943</v>
      </c>
      <c r="D931" t="s">
        <v>30942</v>
      </c>
      <c r="E931">
        <v>2016</v>
      </c>
      <c r="F931" t="s">
        <v>30941</v>
      </c>
      <c r="G931" t="s">
        <v>3358</v>
      </c>
      <c r="H931" s="6" t="str">
        <f>HYPERLINK(I931)</f>
        <v>https://pdfs.semanticscholar.org/b697/64cccc4a47b692cd62d2feebf5ee17fdced0.pdf</v>
      </c>
      <c r="I931" t="s">
        <v>30940</v>
      </c>
      <c r="K931">
        <v>126</v>
      </c>
      <c r="L931" s="41">
        <v>43543</v>
      </c>
      <c r="M931" t="s">
        <v>3356</v>
      </c>
      <c r="U931">
        <v>0</v>
      </c>
      <c r="V931" t="s">
        <v>2923</v>
      </c>
      <c r="W931">
        <v>0</v>
      </c>
      <c r="X931">
        <v>4</v>
      </c>
      <c r="Y931">
        <v>3</v>
      </c>
    </row>
    <row r="932" spans="2:25" x14ac:dyDescent="0.3">
      <c r="B932">
        <v>0</v>
      </c>
      <c r="C932" t="s">
        <v>21888</v>
      </c>
      <c r="D932" t="s">
        <v>21887</v>
      </c>
      <c r="E932">
        <v>2019</v>
      </c>
      <c r="F932" t="s">
        <v>7356</v>
      </c>
      <c r="G932" t="s">
        <v>3880</v>
      </c>
      <c r="H932" s="6" t="str">
        <f>HYPERLINK(I932)</f>
        <v>https://www.mdpi.com/1999-5903/11/2/48</v>
      </c>
      <c r="I932" t="s">
        <v>21886</v>
      </c>
      <c r="K932">
        <v>127</v>
      </c>
      <c r="L932" s="41">
        <v>43543</v>
      </c>
      <c r="U932">
        <v>0</v>
      </c>
      <c r="V932" t="s">
        <v>2923</v>
      </c>
      <c r="W932">
        <v>0</v>
      </c>
      <c r="X932">
        <v>3</v>
      </c>
      <c r="Y932">
        <v>1</v>
      </c>
    </row>
    <row r="933" spans="2:25" x14ac:dyDescent="0.3">
      <c r="B933">
        <v>0</v>
      </c>
      <c r="C933" t="s">
        <v>5279</v>
      </c>
      <c r="D933" t="s">
        <v>5278</v>
      </c>
      <c r="E933">
        <v>2019</v>
      </c>
      <c r="F933" t="s">
        <v>3459</v>
      </c>
      <c r="G933" t="s">
        <v>3328</v>
      </c>
      <c r="H933" s="6" t="str">
        <f>HYPERLINK(I933)</f>
        <v>https://link.springer.com/chapter/10.1007/978-3-030-11051-2_13</v>
      </c>
      <c r="I933" t="s">
        <v>5277</v>
      </c>
      <c r="K933">
        <v>128</v>
      </c>
      <c r="L933" s="41">
        <v>43543</v>
      </c>
      <c r="U933">
        <v>0</v>
      </c>
      <c r="V933" t="s">
        <v>2923</v>
      </c>
      <c r="W933">
        <v>0</v>
      </c>
      <c r="X933">
        <v>4</v>
      </c>
      <c r="Y933">
        <v>1</v>
      </c>
    </row>
    <row r="934" spans="2:25" x14ac:dyDescent="0.3">
      <c r="B934">
        <v>0</v>
      </c>
      <c r="C934" t="s">
        <v>8157</v>
      </c>
      <c r="D934" t="s">
        <v>8156</v>
      </c>
      <c r="E934">
        <v>2018</v>
      </c>
      <c r="G934" t="s">
        <v>4460</v>
      </c>
      <c r="H934" s="6" t="str">
        <f>HYPERLINK(I934)</f>
        <v>https://dspace.mit.edu/handle/1721.1/118031</v>
      </c>
      <c r="I934" t="s">
        <v>8155</v>
      </c>
      <c r="K934">
        <v>129</v>
      </c>
      <c r="L934" s="41">
        <v>43543</v>
      </c>
      <c r="U934">
        <v>0</v>
      </c>
      <c r="V934" t="s">
        <v>2923</v>
      </c>
      <c r="W934">
        <v>0</v>
      </c>
      <c r="X934">
        <v>1</v>
      </c>
      <c r="Y934">
        <v>1</v>
      </c>
    </row>
    <row r="935" spans="2:25" x14ac:dyDescent="0.3">
      <c r="B935">
        <v>0</v>
      </c>
      <c r="C935" t="s">
        <v>29857</v>
      </c>
      <c r="D935" t="s">
        <v>29856</v>
      </c>
      <c r="E935">
        <v>2014</v>
      </c>
      <c r="G935" t="s">
        <v>4255</v>
      </c>
      <c r="H935" s="6" t="str">
        <f>HYPERLINK(I935)</f>
        <v>http://www.academia.edu/download/40149630/Adjunct_Proceedings_of_the_6th_Internati20151118-25104-21eqy7.pdf</v>
      </c>
      <c r="I935" t="s">
        <v>29855</v>
      </c>
      <c r="K935">
        <v>130</v>
      </c>
      <c r="L935" s="41">
        <v>43543</v>
      </c>
      <c r="M935" t="s">
        <v>3356</v>
      </c>
      <c r="U935">
        <v>0</v>
      </c>
      <c r="V935" t="s">
        <v>2923</v>
      </c>
      <c r="W935">
        <v>0</v>
      </c>
      <c r="X935">
        <v>5</v>
      </c>
      <c r="Y935">
        <v>5</v>
      </c>
    </row>
    <row r="936" spans="2:25" x14ac:dyDescent="0.3">
      <c r="B936">
        <v>0</v>
      </c>
      <c r="C936" t="s">
        <v>30939</v>
      </c>
      <c r="D936" t="s">
        <v>30938</v>
      </c>
      <c r="H936" s="6" t="str">
        <f>HYPERLINK(I936)</f>
        <v/>
      </c>
      <c r="K936">
        <v>131</v>
      </c>
      <c r="L936" s="41">
        <v>43543</v>
      </c>
      <c r="M936" t="s">
        <v>3655</v>
      </c>
      <c r="U936">
        <v>0</v>
      </c>
      <c r="V936" t="s">
        <v>2923</v>
      </c>
      <c r="W936">
        <v>0</v>
      </c>
      <c r="X936">
        <v>1</v>
      </c>
    </row>
    <row r="937" spans="2:25" x14ac:dyDescent="0.3">
      <c r="B937">
        <v>0</v>
      </c>
      <c r="C937" t="s">
        <v>1794</v>
      </c>
      <c r="D937" t="s">
        <v>1795</v>
      </c>
      <c r="E937">
        <v>2011</v>
      </c>
      <c r="F937" t="s">
        <v>30937</v>
      </c>
      <c r="G937" t="s">
        <v>3314</v>
      </c>
      <c r="H937" s="6" t="str">
        <f>HYPERLINK(I937)</f>
        <v>https://ieeexplore.ieee.org/abstract/document/5874903/</v>
      </c>
      <c r="I937" t="s">
        <v>30936</v>
      </c>
      <c r="K937">
        <v>132</v>
      </c>
      <c r="L937" s="41">
        <v>43543</v>
      </c>
      <c r="U937">
        <v>0</v>
      </c>
      <c r="V937" t="s">
        <v>2923</v>
      </c>
      <c r="W937">
        <v>0</v>
      </c>
      <c r="X937">
        <v>4</v>
      </c>
      <c r="Y937">
        <v>8</v>
      </c>
    </row>
    <row r="938" spans="2:25" x14ac:dyDescent="0.3">
      <c r="B938">
        <v>0</v>
      </c>
      <c r="C938" t="s">
        <v>30935</v>
      </c>
      <c r="D938" t="s">
        <v>30934</v>
      </c>
      <c r="E938">
        <v>2017</v>
      </c>
      <c r="F938" t="s">
        <v>19546</v>
      </c>
      <c r="G938" t="s">
        <v>3821</v>
      </c>
      <c r="H938" s="6" t="str">
        <f>HYPERLINK(I938)</f>
        <v>https://hal.archives-ouvertes.fr/hal-01974378/document</v>
      </c>
      <c r="I938" t="s">
        <v>30933</v>
      </c>
      <c r="K938">
        <v>133</v>
      </c>
      <c r="L938" s="41">
        <v>43543</v>
      </c>
      <c r="M938" t="s">
        <v>3356</v>
      </c>
      <c r="U938">
        <v>0</v>
      </c>
      <c r="V938" t="s">
        <v>2923</v>
      </c>
      <c r="W938">
        <v>0</v>
      </c>
      <c r="X938">
        <v>4</v>
      </c>
      <c r="Y938">
        <v>2</v>
      </c>
    </row>
    <row r="939" spans="2:25" x14ac:dyDescent="0.3">
      <c r="B939">
        <v>0</v>
      </c>
      <c r="C939" t="s">
        <v>13799</v>
      </c>
      <c r="D939" t="s">
        <v>13798</v>
      </c>
      <c r="E939">
        <v>2019</v>
      </c>
      <c r="F939" t="s">
        <v>3520</v>
      </c>
      <c r="G939" t="s">
        <v>3341</v>
      </c>
      <c r="H939" s="6" t="str">
        <f>HYPERLINK(I939)</f>
        <v>https://patents.google.com/patent/US20190066396A1/en</v>
      </c>
      <c r="I939" t="s">
        <v>13797</v>
      </c>
      <c r="K939">
        <v>134</v>
      </c>
      <c r="L939" s="41">
        <v>43543</v>
      </c>
      <c r="U939">
        <v>0</v>
      </c>
      <c r="V939" t="s">
        <v>2923</v>
      </c>
      <c r="W939">
        <v>0</v>
      </c>
      <c r="X939">
        <v>5</v>
      </c>
      <c r="Y939">
        <v>1</v>
      </c>
    </row>
    <row r="940" spans="2:25" x14ac:dyDescent="0.3">
      <c r="B940">
        <v>0</v>
      </c>
      <c r="C940" t="s">
        <v>28730</v>
      </c>
      <c r="D940" t="s">
        <v>28729</v>
      </c>
      <c r="E940">
        <v>2018</v>
      </c>
      <c r="F940" t="s">
        <v>28728</v>
      </c>
      <c r="G940" t="s">
        <v>3314</v>
      </c>
      <c r="H940" s="6" t="str">
        <f>HYPERLINK(I940)</f>
        <v>https://ieeexplore.ieee.org/abstract/document/8588220/</v>
      </c>
      <c r="I940" t="s">
        <v>28727</v>
      </c>
      <c r="K940">
        <v>135</v>
      </c>
      <c r="L940" s="41">
        <v>43543</v>
      </c>
      <c r="U940">
        <v>0</v>
      </c>
      <c r="V940" t="s">
        <v>2923</v>
      </c>
      <c r="W940">
        <v>0</v>
      </c>
      <c r="X940">
        <v>1</v>
      </c>
      <c r="Y940">
        <v>1</v>
      </c>
    </row>
    <row r="941" spans="2:25" x14ac:dyDescent="0.3">
      <c r="B941">
        <v>0</v>
      </c>
      <c r="C941" t="s">
        <v>30932</v>
      </c>
      <c r="D941" t="s">
        <v>30931</v>
      </c>
      <c r="E941">
        <v>2015</v>
      </c>
      <c r="G941" t="s">
        <v>13992</v>
      </c>
      <c r="H941" s="6" t="str">
        <f>HYPERLINK(I941)</f>
        <v>https://corescholar.libraries.wright.edu/isap_2015/83/</v>
      </c>
      <c r="I941" t="s">
        <v>30930</v>
      </c>
      <c r="K941">
        <v>136</v>
      </c>
      <c r="L941" s="41">
        <v>43543</v>
      </c>
      <c r="U941">
        <v>0</v>
      </c>
      <c r="V941" t="s">
        <v>2923</v>
      </c>
      <c r="W941">
        <v>0</v>
      </c>
      <c r="X941">
        <v>4</v>
      </c>
      <c r="Y941">
        <v>4</v>
      </c>
    </row>
    <row r="942" spans="2:25" x14ac:dyDescent="0.3">
      <c r="B942">
        <v>0</v>
      </c>
      <c r="C942" t="s">
        <v>10315</v>
      </c>
      <c r="D942" t="s">
        <v>10314</v>
      </c>
      <c r="E942">
        <v>2017</v>
      </c>
      <c r="F942" t="s">
        <v>10313</v>
      </c>
      <c r="G942" t="s">
        <v>3328</v>
      </c>
      <c r="H942" s="6" t="str">
        <f>HYPERLINK(I942)</f>
        <v>https://link.springer.com/chapter/10.1007/978-3-319-46331-5_7</v>
      </c>
      <c r="I942" t="s">
        <v>10312</v>
      </c>
      <c r="K942">
        <v>137</v>
      </c>
      <c r="L942" s="41">
        <v>43543</v>
      </c>
      <c r="U942">
        <v>0</v>
      </c>
      <c r="V942" t="s">
        <v>2923</v>
      </c>
      <c r="W942">
        <v>0</v>
      </c>
      <c r="X942">
        <v>3</v>
      </c>
      <c r="Y942">
        <v>2</v>
      </c>
    </row>
    <row r="943" spans="2:25" x14ac:dyDescent="0.3">
      <c r="B943">
        <v>3</v>
      </c>
      <c r="C943" t="s">
        <v>29890</v>
      </c>
      <c r="D943" t="s">
        <v>29889</v>
      </c>
      <c r="E943">
        <v>2017</v>
      </c>
      <c r="F943" t="s">
        <v>3716</v>
      </c>
      <c r="G943" t="s">
        <v>3347</v>
      </c>
      <c r="H943" s="6" t="str">
        <f>HYPERLINK(I943)</f>
        <v>https://www.sciencedirect.com/science/article/pii/S2405896317328975</v>
      </c>
      <c r="I943" t="s">
        <v>29888</v>
      </c>
      <c r="J943" t="s">
        <v>29887</v>
      </c>
      <c r="K943">
        <v>138</v>
      </c>
      <c r="L943" s="41">
        <v>43543</v>
      </c>
      <c r="U943">
        <v>3</v>
      </c>
      <c r="V943" t="s">
        <v>2954</v>
      </c>
      <c r="W943">
        <v>1</v>
      </c>
      <c r="X943">
        <v>4</v>
      </c>
      <c r="Y943">
        <v>2</v>
      </c>
    </row>
    <row r="944" spans="2:25" x14ac:dyDescent="0.3">
      <c r="B944">
        <v>0</v>
      </c>
      <c r="C944" t="s">
        <v>26990</v>
      </c>
      <c r="D944" t="s">
        <v>26989</v>
      </c>
      <c r="E944">
        <v>2017</v>
      </c>
      <c r="G944" t="s">
        <v>25919</v>
      </c>
      <c r="H944" s="6" t="str">
        <f>HYPERLINK(I944)</f>
        <v>https://mspace.lib.umanitoba.ca/handle/1993/32761</v>
      </c>
      <c r="I944" t="s">
        <v>26988</v>
      </c>
      <c r="K944">
        <v>139</v>
      </c>
      <c r="L944" s="41">
        <v>43543</v>
      </c>
      <c r="U944">
        <v>0</v>
      </c>
      <c r="V944" t="s">
        <v>2923</v>
      </c>
      <c r="W944">
        <v>0</v>
      </c>
      <c r="X944">
        <v>1</v>
      </c>
      <c r="Y944">
        <v>2</v>
      </c>
    </row>
    <row r="945" spans="2:25" x14ac:dyDescent="0.3">
      <c r="B945">
        <v>0</v>
      </c>
      <c r="C945" t="s">
        <v>22983</v>
      </c>
      <c r="D945" t="s">
        <v>22982</v>
      </c>
      <c r="E945">
        <v>2017</v>
      </c>
      <c r="F945" t="s">
        <v>10874</v>
      </c>
      <c r="G945" t="s">
        <v>3328</v>
      </c>
      <c r="H945" s="6" t="str">
        <f>HYPERLINK(I945)</f>
        <v>https://link.springer.com/chapter/10.1007/978-3-319-60441-1_102</v>
      </c>
      <c r="I945" t="s">
        <v>22981</v>
      </c>
      <c r="K945">
        <v>140</v>
      </c>
      <c r="L945" s="41">
        <v>43543</v>
      </c>
      <c r="U945">
        <v>0</v>
      </c>
      <c r="V945" t="s">
        <v>2923</v>
      </c>
      <c r="W945">
        <v>0</v>
      </c>
      <c r="X945">
        <v>1</v>
      </c>
      <c r="Y945">
        <v>2</v>
      </c>
    </row>
    <row r="946" spans="2:25" x14ac:dyDescent="0.3">
      <c r="B946">
        <v>0</v>
      </c>
      <c r="C946" t="s">
        <v>11153</v>
      </c>
      <c r="D946" t="s">
        <v>11152</v>
      </c>
      <c r="E946">
        <v>2018</v>
      </c>
      <c r="F946" t="s">
        <v>11151</v>
      </c>
      <c r="G946" t="s">
        <v>3880</v>
      </c>
      <c r="H946" s="6" t="str">
        <f>HYPERLINK(I946)</f>
        <v>https://www.mdpi.com/2414-4088/2/4/75</v>
      </c>
      <c r="I946" t="s">
        <v>11150</v>
      </c>
      <c r="K946">
        <v>141</v>
      </c>
      <c r="L946" s="41">
        <v>43543</v>
      </c>
      <c r="U946">
        <v>0</v>
      </c>
      <c r="V946" t="s">
        <v>2923</v>
      </c>
      <c r="W946">
        <v>0</v>
      </c>
      <c r="X946">
        <v>3</v>
      </c>
      <c r="Y946">
        <v>1</v>
      </c>
    </row>
    <row r="947" spans="2:25" x14ac:dyDescent="0.3">
      <c r="B947">
        <v>1</v>
      </c>
      <c r="C947" t="s">
        <v>29886</v>
      </c>
      <c r="D947" t="s">
        <v>29885</v>
      </c>
      <c r="E947">
        <v>2011</v>
      </c>
      <c r="F947" t="s">
        <v>10320</v>
      </c>
      <c r="G947" t="s">
        <v>3328</v>
      </c>
      <c r="H947" s="6" t="str">
        <f>HYPERLINK(I947)</f>
        <v>https://link.springer.com/article/10.1365/s38311-011-0046-z</v>
      </c>
      <c r="I947" t="s">
        <v>29884</v>
      </c>
      <c r="J947" t="s">
        <v>29883</v>
      </c>
      <c r="K947">
        <v>142</v>
      </c>
      <c r="L947" s="41">
        <v>43543</v>
      </c>
      <c r="M947" t="s">
        <v>3325</v>
      </c>
      <c r="U947">
        <v>1</v>
      </c>
      <c r="V947" t="s">
        <v>2962</v>
      </c>
      <c r="W947">
        <v>0</v>
      </c>
      <c r="X947">
        <v>4</v>
      </c>
      <c r="Y947">
        <v>8</v>
      </c>
    </row>
    <row r="948" spans="2:25" x14ac:dyDescent="0.3">
      <c r="B948">
        <v>0</v>
      </c>
      <c r="C948" t="s">
        <v>7795</v>
      </c>
      <c r="D948" t="s">
        <v>7794</v>
      </c>
      <c r="F948" t="s">
        <v>7793</v>
      </c>
      <c r="H948" s="6" t="str">
        <f>HYPERLINK(I948)</f>
        <v>https://duepublico2.uni-due.de/servlets/MCRFileNodeServlet/duepublico_derivate_00046897/Diss_Fu.pdf</v>
      </c>
      <c r="I948" t="s">
        <v>7792</v>
      </c>
      <c r="K948">
        <v>143</v>
      </c>
      <c r="L948" s="41">
        <v>43543</v>
      </c>
      <c r="M948" t="s">
        <v>3356</v>
      </c>
      <c r="U948">
        <v>0</v>
      </c>
      <c r="V948" t="s">
        <v>2923</v>
      </c>
      <c r="W948">
        <v>0</v>
      </c>
      <c r="X948">
        <v>2</v>
      </c>
    </row>
    <row r="949" spans="2:25" x14ac:dyDescent="0.3">
      <c r="B949">
        <v>0</v>
      </c>
      <c r="C949" t="s">
        <v>14968</v>
      </c>
      <c r="D949" t="s">
        <v>14967</v>
      </c>
      <c r="E949">
        <v>2017</v>
      </c>
      <c r="F949" t="s">
        <v>4938</v>
      </c>
      <c r="G949" t="s">
        <v>3328</v>
      </c>
      <c r="H949" s="6" t="str">
        <f>HYPERLINK(I949)</f>
        <v>https://link.springer.com/article/10.1007/s38311-017-0098-9</v>
      </c>
      <c r="I949" t="s">
        <v>29854</v>
      </c>
      <c r="K949">
        <v>144</v>
      </c>
      <c r="L949" s="41">
        <v>43543</v>
      </c>
      <c r="M949" t="s">
        <v>3325</v>
      </c>
      <c r="U949">
        <v>0</v>
      </c>
      <c r="V949" t="s">
        <v>2923</v>
      </c>
      <c r="W949">
        <v>0</v>
      </c>
      <c r="X949">
        <v>4</v>
      </c>
      <c r="Y949">
        <v>2</v>
      </c>
    </row>
    <row r="950" spans="2:25" x14ac:dyDescent="0.3">
      <c r="B950">
        <v>0</v>
      </c>
      <c r="C950" t="s">
        <v>7771</v>
      </c>
      <c r="D950" t="s">
        <v>7770</v>
      </c>
      <c r="E950">
        <v>2018</v>
      </c>
      <c r="F950" t="s">
        <v>7769</v>
      </c>
      <c r="G950" t="s">
        <v>3328</v>
      </c>
      <c r="H950" s="6" t="str">
        <f>HYPERLINK(I950)</f>
        <v>https://link.springer.com/article/10.1007/s11768-018-8073-6</v>
      </c>
      <c r="I950" t="s">
        <v>30929</v>
      </c>
      <c r="K950">
        <v>145</v>
      </c>
      <c r="L950" s="41">
        <v>43543</v>
      </c>
      <c r="M950" t="s">
        <v>3325</v>
      </c>
      <c r="U950">
        <v>0</v>
      </c>
      <c r="V950" t="s">
        <v>2923</v>
      </c>
      <c r="W950">
        <v>0</v>
      </c>
      <c r="X950">
        <v>5</v>
      </c>
      <c r="Y950">
        <v>1</v>
      </c>
    </row>
    <row r="951" spans="2:25" x14ac:dyDescent="0.3">
      <c r="B951">
        <v>3</v>
      </c>
      <c r="C951" t="s">
        <v>30928</v>
      </c>
      <c r="D951" t="s">
        <v>30927</v>
      </c>
      <c r="E951">
        <v>2010</v>
      </c>
      <c r="F951" t="s">
        <v>30468</v>
      </c>
      <c r="G951" t="s">
        <v>3533</v>
      </c>
      <c r="H951" s="6" t="str">
        <f>HYPERLINK(I951)</f>
        <v>https://www.intechopen.com/download/pdf/10179</v>
      </c>
      <c r="I951" t="s">
        <v>30926</v>
      </c>
      <c r="J951" t="s">
        <v>30925</v>
      </c>
      <c r="K951">
        <v>146</v>
      </c>
      <c r="L951" s="41">
        <v>43543</v>
      </c>
      <c r="M951" t="s">
        <v>3356</v>
      </c>
      <c r="U951">
        <v>3</v>
      </c>
      <c r="V951" t="s">
        <v>2981</v>
      </c>
      <c r="W951">
        <v>3</v>
      </c>
      <c r="X951">
        <v>1</v>
      </c>
      <c r="Y951">
        <v>9</v>
      </c>
    </row>
    <row r="952" spans="2:25" x14ac:dyDescent="0.3">
      <c r="B952">
        <v>0</v>
      </c>
      <c r="C952" t="s">
        <v>21500</v>
      </c>
      <c r="D952" t="s">
        <v>21499</v>
      </c>
      <c r="E952">
        <v>2018</v>
      </c>
      <c r="F952" t="s">
        <v>6507</v>
      </c>
      <c r="G952" t="s">
        <v>3378</v>
      </c>
      <c r="H952" s="6" t="str">
        <f>HYPERLINK(I952)</f>
        <v>https://dl.acm.org/citation.cfm?id=3239097</v>
      </c>
      <c r="I952" t="s">
        <v>21498</v>
      </c>
      <c r="K952">
        <v>147</v>
      </c>
      <c r="L952" s="41">
        <v>43543</v>
      </c>
      <c r="U952">
        <v>0</v>
      </c>
      <c r="V952" t="s">
        <v>2923</v>
      </c>
      <c r="W952">
        <v>0</v>
      </c>
      <c r="X952">
        <v>5</v>
      </c>
      <c r="Y952">
        <v>1</v>
      </c>
    </row>
    <row r="953" spans="2:25" x14ac:dyDescent="0.3">
      <c r="B953">
        <v>3</v>
      </c>
      <c r="C953" t="s">
        <v>9325</v>
      </c>
      <c r="D953" t="s">
        <v>9324</v>
      </c>
      <c r="E953">
        <v>2017</v>
      </c>
      <c r="G953" t="s">
        <v>5243</v>
      </c>
      <c r="H953" s="6" t="str">
        <f>HYPERLINK(I953)</f>
        <v>https://www.sae.org/publications/technical-papers/content/2017-01-0068/</v>
      </c>
      <c r="I953" t="s">
        <v>9323</v>
      </c>
      <c r="J953" t="s">
        <v>9322</v>
      </c>
      <c r="K953">
        <v>148</v>
      </c>
      <c r="L953" s="41">
        <v>43543</v>
      </c>
      <c r="U953">
        <v>3</v>
      </c>
      <c r="V953" t="s">
        <v>2954</v>
      </c>
      <c r="W953">
        <v>1</v>
      </c>
      <c r="X953">
        <v>5</v>
      </c>
      <c r="Y953">
        <v>2</v>
      </c>
    </row>
    <row r="954" spans="2:25" x14ac:dyDescent="0.3">
      <c r="B954">
        <v>1</v>
      </c>
      <c r="C954" t="s">
        <v>28921</v>
      </c>
      <c r="D954" t="s">
        <v>28920</v>
      </c>
      <c r="E954">
        <v>2011</v>
      </c>
      <c r="F954" t="s">
        <v>5337</v>
      </c>
      <c r="G954" t="s">
        <v>3328</v>
      </c>
      <c r="H954" s="6" t="str">
        <f>HYPERLINK(I954)</f>
        <v>https://link.springer.com/article/10.1365/s38314-011-0054-1</v>
      </c>
      <c r="I954" t="s">
        <v>28919</v>
      </c>
      <c r="J954" t="s">
        <v>28918</v>
      </c>
      <c r="K954">
        <v>149</v>
      </c>
      <c r="L954" s="41">
        <v>43543</v>
      </c>
      <c r="U954">
        <v>1</v>
      </c>
      <c r="V954" t="s">
        <v>2962</v>
      </c>
      <c r="W954">
        <v>1</v>
      </c>
      <c r="X954">
        <v>2</v>
      </c>
      <c r="Y954">
        <v>8</v>
      </c>
    </row>
    <row r="955" spans="2:25" x14ac:dyDescent="0.3">
      <c r="B955">
        <v>4</v>
      </c>
      <c r="C955" t="s">
        <v>1116</v>
      </c>
      <c r="D955" t="s">
        <v>1117</v>
      </c>
      <c r="E955">
        <v>2012</v>
      </c>
      <c r="F955" t="s">
        <v>27635</v>
      </c>
      <c r="G955" t="s">
        <v>3314</v>
      </c>
      <c r="H955" s="6" t="str">
        <f>HYPERLINK(I955)</f>
        <v>https://ieeexplore.ieee.org/abstract/document/6301063/</v>
      </c>
      <c r="I955" t="s">
        <v>1118</v>
      </c>
      <c r="J955" t="s">
        <v>27634</v>
      </c>
      <c r="K955">
        <v>150</v>
      </c>
      <c r="L955" s="41">
        <v>43543</v>
      </c>
      <c r="U955">
        <v>4</v>
      </c>
      <c r="V955" t="s">
        <v>2978</v>
      </c>
      <c r="W955">
        <v>1</v>
      </c>
      <c r="X955">
        <v>4</v>
      </c>
      <c r="Y955">
        <v>7</v>
      </c>
    </row>
    <row r="956" spans="2:25" x14ac:dyDescent="0.3">
      <c r="B956">
        <v>3</v>
      </c>
      <c r="C956" t="s">
        <v>11040</v>
      </c>
      <c r="D956" t="s">
        <v>11039</v>
      </c>
      <c r="E956">
        <v>2016</v>
      </c>
      <c r="F956" t="s">
        <v>11038</v>
      </c>
      <c r="G956" t="s">
        <v>3328</v>
      </c>
      <c r="H956" s="6" t="str">
        <f>HYPERLINK(I956)</f>
        <v>https://link.springer.com/chapter/10.1007/978-3-319-40503-2_7</v>
      </c>
      <c r="I956" t="s">
        <v>11037</v>
      </c>
      <c r="J956" t="s">
        <v>11036</v>
      </c>
      <c r="K956">
        <v>151</v>
      </c>
      <c r="L956" s="41">
        <v>43543</v>
      </c>
      <c r="U956">
        <v>3</v>
      </c>
      <c r="V956" t="s">
        <v>2931</v>
      </c>
      <c r="W956">
        <v>1</v>
      </c>
      <c r="X956">
        <v>3</v>
      </c>
      <c r="Y956">
        <v>3</v>
      </c>
    </row>
    <row r="957" spans="2:25" x14ac:dyDescent="0.3">
      <c r="B957">
        <v>2</v>
      </c>
      <c r="C957" t="s">
        <v>30924</v>
      </c>
      <c r="D957" t="s">
        <v>30923</v>
      </c>
      <c r="E957">
        <v>2015</v>
      </c>
      <c r="F957" t="s">
        <v>3573</v>
      </c>
      <c r="G957" t="s">
        <v>3321</v>
      </c>
      <c r="H957" s="6" t="str">
        <f>HYPERLINK(I957)</f>
        <v>https://journals.sagepub.com/doi/abs/10.1177/1541931215591066</v>
      </c>
      <c r="I957" t="s">
        <v>30922</v>
      </c>
      <c r="J957" t="s">
        <v>30921</v>
      </c>
      <c r="K957">
        <v>152</v>
      </c>
      <c r="L957" s="41">
        <v>43543</v>
      </c>
      <c r="U957">
        <v>2</v>
      </c>
      <c r="V957" t="s">
        <v>2933</v>
      </c>
      <c r="W957">
        <v>1</v>
      </c>
      <c r="X957">
        <v>4</v>
      </c>
      <c r="Y957">
        <v>4</v>
      </c>
    </row>
    <row r="958" spans="2:25" x14ac:dyDescent="0.3">
      <c r="B958">
        <v>5</v>
      </c>
      <c r="C958" t="s">
        <v>958</v>
      </c>
      <c r="D958" t="s">
        <v>959</v>
      </c>
      <c r="E958">
        <v>2016</v>
      </c>
      <c r="F958" t="s">
        <v>6566</v>
      </c>
      <c r="G958" t="s">
        <v>6463</v>
      </c>
      <c r="H958" s="6" t="str">
        <f>HYPERLINK(I958)</f>
        <v>https://dl.gi.de/handle/20.500.12116/302</v>
      </c>
      <c r="I958" t="s">
        <v>960</v>
      </c>
      <c r="J958" t="s">
        <v>29208</v>
      </c>
      <c r="K958">
        <v>153</v>
      </c>
      <c r="L958" s="41">
        <v>43543</v>
      </c>
      <c r="U958">
        <v>5</v>
      </c>
      <c r="V958" t="s">
        <v>2948</v>
      </c>
      <c r="W958">
        <v>1</v>
      </c>
      <c r="X958">
        <v>5</v>
      </c>
      <c r="Y958">
        <v>3</v>
      </c>
    </row>
    <row r="959" spans="2:25" x14ac:dyDescent="0.3">
      <c r="B959">
        <v>19</v>
      </c>
      <c r="C959" t="s">
        <v>30920</v>
      </c>
      <c r="D959" t="s">
        <v>30919</v>
      </c>
      <c r="E959">
        <v>2014</v>
      </c>
      <c r="F959" t="s">
        <v>27646</v>
      </c>
      <c r="G959" t="s">
        <v>3347</v>
      </c>
      <c r="H959" s="6" t="str">
        <f>HYPERLINK(I959)</f>
        <v>https://www.sciencedirect.com/science/article/pii/S003040261301262X</v>
      </c>
      <c r="I959" t="s">
        <v>30918</v>
      </c>
      <c r="J959" t="s">
        <v>30917</v>
      </c>
      <c r="K959">
        <v>154</v>
      </c>
      <c r="L959" s="41">
        <v>43543</v>
      </c>
      <c r="M959" t="s">
        <v>3325</v>
      </c>
      <c r="U959">
        <v>19</v>
      </c>
      <c r="V959" t="s">
        <v>3210</v>
      </c>
      <c r="W959">
        <v>6</v>
      </c>
      <c r="X959">
        <v>3</v>
      </c>
      <c r="Y959">
        <v>5</v>
      </c>
    </row>
    <row r="960" spans="2:25" x14ac:dyDescent="0.3">
      <c r="B960">
        <v>0</v>
      </c>
      <c r="C960" t="s">
        <v>28565</v>
      </c>
      <c r="D960" t="s">
        <v>28564</v>
      </c>
      <c r="E960">
        <v>2014</v>
      </c>
      <c r="F960" t="s">
        <v>28563</v>
      </c>
      <c r="G960" t="s">
        <v>11222</v>
      </c>
      <c r="H960" s="6" t="str">
        <f>HYPERLINK(I960)</f>
        <v>http://ojs.unsysdigital.com/index.php/just/article/view/37</v>
      </c>
      <c r="I960" t="s">
        <v>28562</v>
      </c>
      <c r="K960">
        <v>155</v>
      </c>
      <c r="L960" s="41">
        <v>43543</v>
      </c>
      <c r="U960">
        <v>0</v>
      </c>
      <c r="V960" t="s">
        <v>2923</v>
      </c>
      <c r="W960">
        <v>0</v>
      </c>
      <c r="X960">
        <v>4</v>
      </c>
      <c r="Y960">
        <v>5</v>
      </c>
    </row>
    <row r="961" spans="2:25" x14ac:dyDescent="0.3">
      <c r="B961">
        <v>0</v>
      </c>
      <c r="C961" t="s">
        <v>29834</v>
      </c>
      <c r="D961" t="s">
        <v>29833</v>
      </c>
      <c r="E961">
        <v>2019</v>
      </c>
      <c r="F961" t="s">
        <v>22761</v>
      </c>
      <c r="G961" t="s">
        <v>3378</v>
      </c>
      <c r="H961" s="6" t="str">
        <f>HYPERLINK(I961)</f>
        <v>https://dl.acm.org/citation.cfm?id=3302323</v>
      </c>
      <c r="I961" t="s">
        <v>29832</v>
      </c>
      <c r="K961">
        <v>156</v>
      </c>
      <c r="L961" s="41">
        <v>43543</v>
      </c>
      <c r="U961">
        <v>0</v>
      </c>
      <c r="V961" t="s">
        <v>2923</v>
      </c>
      <c r="W961">
        <v>0</v>
      </c>
      <c r="X961">
        <v>4</v>
      </c>
      <c r="Y961">
        <v>1</v>
      </c>
    </row>
    <row r="962" spans="2:25" x14ac:dyDescent="0.3">
      <c r="B962">
        <v>0</v>
      </c>
      <c r="C962" t="s">
        <v>21336</v>
      </c>
      <c r="D962" t="s">
        <v>21335</v>
      </c>
      <c r="F962" t="s">
        <v>21334</v>
      </c>
      <c r="G962" t="s">
        <v>3423</v>
      </c>
      <c r="H962" s="6" t="str">
        <f>HYPERLINK(I962)</f>
        <v>https://onlinelibrary.wiley.com/doi/abs/10.1002/cpe.5139</v>
      </c>
      <c r="I962" t="s">
        <v>21333</v>
      </c>
      <c r="K962">
        <v>157</v>
      </c>
      <c r="L962" s="41">
        <v>43543</v>
      </c>
      <c r="U962">
        <v>0</v>
      </c>
      <c r="V962" t="s">
        <v>2923</v>
      </c>
      <c r="W962">
        <v>0</v>
      </c>
      <c r="X962">
        <v>2</v>
      </c>
    </row>
    <row r="963" spans="2:25" x14ac:dyDescent="0.3">
      <c r="B963">
        <v>5</v>
      </c>
      <c r="C963" t="s">
        <v>10755</v>
      </c>
      <c r="D963" t="s">
        <v>10754</v>
      </c>
      <c r="E963">
        <v>2015</v>
      </c>
      <c r="F963" t="s">
        <v>10753</v>
      </c>
      <c r="G963" t="s">
        <v>3328</v>
      </c>
      <c r="H963" s="6" t="str">
        <f>HYPERLINK(I963)</f>
        <v>https://link.springer.com/chapter/10.1007/978-3-319-18944-4_18</v>
      </c>
      <c r="I963" t="s">
        <v>10752</v>
      </c>
      <c r="J963" t="s">
        <v>10751</v>
      </c>
      <c r="K963">
        <v>158</v>
      </c>
      <c r="L963" s="41">
        <v>43543</v>
      </c>
      <c r="U963">
        <v>5</v>
      </c>
      <c r="V963" t="s">
        <v>3000</v>
      </c>
      <c r="W963">
        <v>3</v>
      </c>
      <c r="X963">
        <v>2</v>
      </c>
      <c r="Y963">
        <v>4</v>
      </c>
    </row>
    <row r="964" spans="2:25" x14ac:dyDescent="0.3">
      <c r="B964">
        <v>21</v>
      </c>
      <c r="C964" t="s">
        <v>29792</v>
      </c>
      <c r="D964" t="s">
        <v>29791</v>
      </c>
      <c r="E964">
        <v>2009</v>
      </c>
      <c r="F964" t="s">
        <v>25115</v>
      </c>
      <c r="G964" t="s">
        <v>3314</v>
      </c>
      <c r="H964" s="6" t="str">
        <f>HYPERLINK(I964)</f>
        <v>https://ieeexplore.ieee.org/abstract/document/5164351/</v>
      </c>
      <c r="I964" t="s">
        <v>29790</v>
      </c>
      <c r="J964" t="s">
        <v>29789</v>
      </c>
      <c r="K964">
        <v>159</v>
      </c>
      <c r="L964" s="41">
        <v>43543</v>
      </c>
      <c r="U964">
        <v>21</v>
      </c>
      <c r="V964" t="s">
        <v>25173</v>
      </c>
      <c r="W964">
        <v>5</v>
      </c>
      <c r="X964">
        <v>4</v>
      </c>
      <c r="Y964">
        <v>10</v>
      </c>
    </row>
    <row r="965" spans="2:25" x14ac:dyDescent="0.3">
      <c r="B965">
        <v>0</v>
      </c>
      <c r="C965" t="s">
        <v>30916</v>
      </c>
      <c r="D965" t="s">
        <v>30915</v>
      </c>
      <c r="E965">
        <v>2013</v>
      </c>
      <c r="F965" t="s">
        <v>30914</v>
      </c>
      <c r="G965" t="s">
        <v>10433</v>
      </c>
      <c r="H965" s="6" t="str">
        <f>HYPERLINK(I965)</f>
        <v>https://www.igi-global.com/chapter/content/73188</v>
      </c>
      <c r="I965" t="s">
        <v>30913</v>
      </c>
      <c r="K965">
        <v>160</v>
      </c>
      <c r="L965" s="41">
        <v>43543</v>
      </c>
      <c r="U965">
        <v>0</v>
      </c>
      <c r="V965" t="s">
        <v>2923</v>
      </c>
      <c r="W965">
        <v>0</v>
      </c>
      <c r="X965">
        <v>3</v>
      </c>
      <c r="Y965">
        <v>6</v>
      </c>
    </row>
    <row r="966" spans="2:25" x14ac:dyDescent="0.3">
      <c r="B966">
        <v>50</v>
      </c>
      <c r="C966" t="s">
        <v>22649</v>
      </c>
      <c r="D966" t="s">
        <v>22648</v>
      </c>
      <c r="E966">
        <v>2016</v>
      </c>
      <c r="F966" t="s">
        <v>5346</v>
      </c>
      <c r="G966" t="s">
        <v>3314</v>
      </c>
      <c r="H966" s="6" t="str">
        <f>HYPERLINK(I966)</f>
        <v>https://ieeexplore.ieee.org/abstract/document/7389268/</v>
      </c>
      <c r="I966" t="s">
        <v>22647</v>
      </c>
      <c r="J966" t="s">
        <v>22646</v>
      </c>
      <c r="K966">
        <v>161</v>
      </c>
      <c r="L966" s="41">
        <v>43543</v>
      </c>
      <c r="U966">
        <v>50</v>
      </c>
      <c r="V966" t="s">
        <v>22645</v>
      </c>
      <c r="W966">
        <v>17</v>
      </c>
      <c r="X966">
        <v>3</v>
      </c>
      <c r="Y966">
        <v>3</v>
      </c>
    </row>
    <row r="967" spans="2:25" x14ac:dyDescent="0.3">
      <c r="B967">
        <v>4</v>
      </c>
      <c r="C967" t="s">
        <v>30912</v>
      </c>
      <c r="D967" t="s">
        <v>30911</v>
      </c>
      <c r="E967">
        <v>2011</v>
      </c>
      <c r="F967" t="s">
        <v>30906</v>
      </c>
      <c r="G967" t="s">
        <v>3328</v>
      </c>
      <c r="H967" s="6" t="str">
        <f>HYPERLINK(I967)</f>
        <v>https://link.springer.com/chapter/10.1007/978-3-642-21498-1_13</v>
      </c>
      <c r="I967" t="s">
        <v>30910</v>
      </c>
      <c r="J967" t="s">
        <v>30909</v>
      </c>
      <c r="K967">
        <v>162</v>
      </c>
      <c r="L967" s="41">
        <v>43543</v>
      </c>
      <c r="U967">
        <v>4</v>
      </c>
      <c r="V967" t="s">
        <v>2933</v>
      </c>
      <c r="W967">
        <v>1</v>
      </c>
      <c r="X967">
        <v>3</v>
      </c>
      <c r="Y967">
        <v>8</v>
      </c>
    </row>
    <row r="968" spans="2:25" x14ac:dyDescent="0.3">
      <c r="B968">
        <v>4</v>
      </c>
      <c r="C968" t="s">
        <v>30908</v>
      </c>
      <c r="D968" t="s">
        <v>30907</v>
      </c>
      <c r="E968">
        <v>2013</v>
      </c>
      <c r="F968" t="s">
        <v>30906</v>
      </c>
      <c r="G968" t="s">
        <v>3328</v>
      </c>
      <c r="H968" s="6" t="str">
        <f>HYPERLINK(I968)</f>
        <v>https://link.springer.com/chapter/10.1007/978-3-642-38682-4_49</v>
      </c>
      <c r="I968" t="s">
        <v>30905</v>
      </c>
      <c r="J968" t="s">
        <v>30904</v>
      </c>
      <c r="K968">
        <v>163</v>
      </c>
      <c r="L968" s="41">
        <v>43543</v>
      </c>
      <c r="U968">
        <v>4</v>
      </c>
      <c r="V968" t="s">
        <v>2953</v>
      </c>
      <c r="W968">
        <v>1</v>
      </c>
      <c r="X968">
        <v>3</v>
      </c>
      <c r="Y968">
        <v>6</v>
      </c>
    </row>
    <row r="969" spans="2:25" x14ac:dyDescent="0.3">
      <c r="B969">
        <v>4</v>
      </c>
      <c r="C969" t="s">
        <v>30903</v>
      </c>
      <c r="D969" t="s">
        <v>30902</v>
      </c>
      <c r="E969">
        <v>2016</v>
      </c>
      <c r="F969" t="s">
        <v>30901</v>
      </c>
      <c r="G969" t="s">
        <v>4116</v>
      </c>
      <c r="H969" s="6" t="str">
        <f>HYPERLINK(I969)</f>
        <v>https://digital-library.theiet.org/content/journals/10.1049/el.2016.1393</v>
      </c>
      <c r="I969" t="s">
        <v>30900</v>
      </c>
      <c r="J969" t="s">
        <v>30899</v>
      </c>
      <c r="K969">
        <v>164</v>
      </c>
      <c r="L969" s="41">
        <v>43543</v>
      </c>
      <c r="U969">
        <v>4</v>
      </c>
      <c r="V969" t="s">
        <v>2979</v>
      </c>
      <c r="W969">
        <v>2</v>
      </c>
      <c r="X969">
        <v>2</v>
      </c>
      <c r="Y969">
        <v>3</v>
      </c>
    </row>
    <row r="970" spans="2:25" x14ac:dyDescent="0.3">
      <c r="B970">
        <v>10</v>
      </c>
      <c r="C970" t="s">
        <v>30898</v>
      </c>
      <c r="D970" t="s">
        <v>30897</v>
      </c>
      <c r="E970">
        <v>1999</v>
      </c>
      <c r="F970" t="s">
        <v>30896</v>
      </c>
      <c r="G970" t="s">
        <v>3314</v>
      </c>
      <c r="H970" s="6" t="str">
        <f>HYPERLINK(I970)</f>
        <v>https://ieeexplore.ieee.org/abstract/document/789744/</v>
      </c>
      <c r="I970" t="s">
        <v>30895</v>
      </c>
      <c r="J970" t="s">
        <v>30894</v>
      </c>
      <c r="K970">
        <v>165</v>
      </c>
      <c r="L970" s="41">
        <v>43543</v>
      </c>
      <c r="U970">
        <v>10</v>
      </c>
      <c r="V970" t="s">
        <v>2933</v>
      </c>
      <c r="W970">
        <v>10</v>
      </c>
      <c r="X970">
        <v>1</v>
      </c>
      <c r="Y970">
        <v>20</v>
      </c>
    </row>
    <row r="971" spans="2:25" x14ac:dyDescent="0.3">
      <c r="B971">
        <v>0</v>
      </c>
      <c r="C971" t="s">
        <v>30893</v>
      </c>
      <c r="D971" t="s">
        <v>30892</v>
      </c>
      <c r="F971" t="s">
        <v>3851</v>
      </c>
      <c r="H971" s="6" t="str">
        <f>HYPERLINK(I971)</f>
        <v>http://www.dbpia.co.kr/Journal/ArticleDetail/NODE01326634</v>
      </c>
      <c r="I971" t="s">
        <v>30891</v>
      </c>
      <c r="K971">
        <v>166</v>
      </c>
      <c r="L971" s="41">
        <v>43543</v>
      </c>
      <c r="U971">
        <v>0</v>
      </c>
      <c r="V971" t="s">
        <v>2923</v>
      </c>
      <c r="W971">
        <v>0</v>
      </c>
      <c r="X971">
        <v>1</v>
      </c>
    </row>
    <row r="972" spans="2:25" x14ac:dyDescent="0.3">
      <c r="B972">
        <v>0</v>
      </c>
      <c r="C972" t="s">
        <v>30890</v>
      </c>
      <c r="D972" t="s">
        <v>30889</v>
      </c>
      <c r="F972" t="s">
        <v>30888</v>
      </c>
      <c r="H972" s="6" t="str">
        <f>HYPERLINK(I972)</f>
        <v>http://www.eventiotic.com/eventiotic/library/author/173</v>
      </c>
      <c r="I972" t="s">
        <v>30887</v>
      </c>
      <c r="K972">
        <v>167</v>
      </c>
      <c r="L972" s="41">
        <v>43543</v>
      </c>
      <c r="M972" t="s">
        <v>3655</v>
      </c>
      <c r="U972">
        <v>0</v>
      </c>
      <c r="V972" t="s">
        <v>2923</v>
      </c>
      <c r="W972">
        <v>0</v>
      </c>
      <c r="X972">
        <v>1</v>
      </c>
    </row>
    <row r="973" spans="2:25" x14ac:dyDescent="0.3">
      <c r="B973">
        <v>1</v>
      </c>
      <c r="C973" t="s">
        <v>30691</v>
      </c>
      <c r="D973" t="s">
        <v>30886</v>
      </c>
      <c r="E973">
        <v>2015</v>
      </c>
      <c r="F973" t="s">
        <v>4178</v>
      </c>
      <c r="G973" t="s">
        <v>3347</v>
      </c>
      <c r="H973" s="6" t="str">
        <f>HYPERLINK(I973)</f>
        <v>https://www.sciencedirect.com/science/article/pii/S2351978915008495</v>
      </c>
      <c r="I973" t="s">
        <v>30885</v>
      </c>
      <c r="J973" t="s">
        <v>30884</v>
      </c>
      <c r="K973">
        <v>168</v>
      </c>
      <c r="L973" s="41">
        <v>43543</v>
      </c>
      <c r="U973">
        <v>1</v>
      </c>
      <c r="V973" t="s">
        <v>2955</v>
      </c>
      <c r="W973">
        <v>0</v>
      </c>
      <c r="X973">
        <v>4</v>
      </c>
      <c r="Y973">
        <v>4</v>
      </c>
    </row>
    <row r="974" spans="2:25" x14ac:dyDescent="0.3">
      <c r="B974">
        <v>4</v>
      </c>
      <c r="C974" t="s">
        <v>5361</v>
      </c>
      <c r="D974" t="s">
        <v>5430</v>
      </c>
      <c r="E974">
        <v>2016</v>
      </c>
      <c r="F974" t="s">
        <v>5429</v>
      </c>
      <c r="G974" t="s">
        <v>3328</v>
      </c>
      <c r="H974" s="6" t="str">
        <f>HYPERLINK(I974)</f>
        <v>https://link.springer.com/chapter/10.1007/978-3-662-48847-8_13</v>
      </c>
      <c r="I974" t="s">
        <v>5428</v>
      </c>
      <c r="J974" t="s">
        <v>5427</v>
      </c>
      <c r="K974">
        <v>169</v>
      </c>
      <c r="L974" s="41">
        <v>43543</v>
      </c>
      <c r="M974" t="s">
        <v>3325</v>
      </c>
      <c r="U974">
        <v>4</v>
      </c>
      <c r="V974" t="s">
        <v>2979</v>
      </c>
      <c r="W974">
        <v>2</v>
      </c>
      <c r="X974">
        <v>2</v>
      </c>
      <c r="Y974">
        <v>3</v>
      </c>
    </row>
    <row r="975" spans="2:25" x14ac:dyDescent="0.3">
      <c r="B975">
        <v>15</v>
      </c>
      <c r="C975" t="s">
        <v>24113</v>
      </c>
      <c r="D975" t="s">
        <v>24112</v>
      </c>
      <c r="E975">
        <v>2010</v>
      </c>
      <c r="F975" t="s">
        <v>24111</v>
      </c>
      <c r="G975" t="s">
        <v>10433</v>
      </c>
      <c r="H975" s="6" t="str">
        <f>HYPERLINK(I975)</f>
        <v>https://www.igi-global.com/chapter/ubiquitous-pervasive-computing/37783</v>
      </c>
      <c r="I975" t="s">
        <v>24110</v>
      </c>
      <c r="J975" t="s">
        <v>24109</v>
      </c>
      <c r="K975">
        <v>170</v>
      </c>
      <c r="L975" s="41">
        <v>43543</v>
      </c>
      <c r="U975">
        <v>15</v>
      </c>
      <c r="V975" t="s">
        <v>2948</v>
      </c>
      <c r="W975">
        <v>15</v>
      </c>
      <c r="X975">
        <v>1</v>
      </c>
      <c r="Y975">
        <v>9</v>
      </c>
    </row>
    <row r="976" spans="2:25" x14ac:dyDescent="0.3">
      <c r="B976">
        <v>4</v>
      </c>
      <c r="C976" t="s">
        <v>14894</v>
      </c>
      <c r="D976" t="s">
        <v>14893</v>
      </c>
      <c r="E976">
        <v>2017</v>
      </c>
      <c r="F976" t="s">
        <v>3459</v>
      </c>
      <c r="G976" t="s">
        <v>3328</v>
      </c>
      <c r="H976" s="6" t="str">
        <f>HYPERLINK(I976)</f>
        <v>https://link.springer.com/chapter/10.1007/978-3-319-74781-1_29</v>
      </c>
      <c r="I976" t="s">
        <v>14892</v>
      </c>
      <c r="J976" t="s">
        <v>14891</v>
      </c>
      <c r="K976">
        <v>171</v>
      </c>
      <c r="L976" s="41">
        <v>43543</v>
      </c>
      <c r="U976">
        <v>4</v>
      </c>
      <c r="V976" t="s">
        <v>2949</v>
      </c>
      <c r="W976">
        <v>1</v>
      </c>
      <c r="X976">
        <v>3</v>
      </c>
      <c r="Y976">
        <v>2</v>
      </c>
    </row>
    <row r="977" spans="2:25" x14ac:dyDescent="0.3">
      <c r="B977">
        <v>0</v>
      </c>
      <c r="C977" t="s">
        <v>30883</v>
      </c>
      <c r="D977" t="s">
        <v>30882</v>
      </c>
      <c r="E977">
        <v>2014</v>
      </c>
      <c r="G977" t="s">
        <v>30881</v>
      </c>
      <c r="H977" s="6" t="str">
        <f>HYPERLINK(I977)</f>
        <v>https://www.hrl.uni-bonn.de/Members/maren/cv-bennewitz.pdf</v>
      </c>
      <c r="I977" t="s">
        <v>30880</v>
      </c>
      <c r="K977">
        <v>172</v>
      </c>
      <c r="L977" s="41">
        <v>43543</v>
      </c>
      <c r="M977" t="s">
        <v>3356</v>
      </c>
      <c r="U977">
        <v>0</v>
      </c>
      <c r="V977" t="s">
        <v>2923</v>
      </c>
      <c r="W977">
        <v>0</v>
      </c>
      <c r="X977">
        <v>1</v>
      </c>
      <c r="Y977">
        <v>5</v>
      </c>
    </row>
    <row r="978" spans="2:25" x14ac:dyDescent="0.3">
      <c r="B978">
        <v>1</v>
      </c>
      <c r="C978" t="s">
        <v>28893</v>
      </c>
      <c r="D978" t="s">
        <v>28892</v>
      </c>
      <c r="E978">
        <v>2016</v>
      </c>
      <c r="F978" t="s">
        <v>3755</v>
      </c>
      <c r="G978" t="s">
        <v>3314</v>
      </c>
      <c r="H978" s="6" t="str">
        <f>HYPERLINK(I978)</f>
        <v>https://ieeexplore.ieee.org/abstract/document/7517453/</v>
      </c>
      <c r="I978" t="s">
        <v>28891</v>
      </c>
      <c r="J978" t="s">
        <v>28890</v>
      </c>
      <c r="K978">
        <v>173</v>
      </c>
      <c r="L978" s="41">
        <v>43543</v>
      </c>
      <c r="M978" t="s">
        <v>3655</v>
      </c>
      <c r="U978">
        <v>1</v>
      </c>
      <c r="V978" t="s">
        <v>2981</v>
      </c>
      <c r="W978">
        <v>0</v>
      </c>
      <c r="X978">
        <v>4</v>
      </c>
      <c r="Y978">
        <v>3</v>
      </c>
    </row>
    <row r="979" spans="2:25" x14ac:dyDescent="0.3">
      <c r="B979">
        <v>6</v>
      </c>
      <c r="C979" t="s">
        <v>532</v>
      </c>
      <c r="D979" t="s">
        <v>533</v>
      </c>
      <c r="E979">
        <v>2014</v>
      </c>
      <c r="F979" t="s">
        <v>12325</v>
      </c>
      <c r="G979" t="s">
        <v>3328</v>
      </c>
      <c r="H979" s="6" t="str">
        <f>HYPERLINK(I979)</f>
        <v>https://link.springer.com/content/pdf/10.1007/978-3-319-09840-1_58-1.pdf</v>
      </c>
      <c r="I979" t="s">
        <v>28932</v>
      </c>
      <c r="J979" t="s">
        <v>28931</v>
      </c>
      <c r="K979">
        <v>174</v>
      </c>
      <c r="L979" s="41">
        <v>43543</v>
      </c>
      <c r="U979">
        <v>6</v>
      </c>
      <c r="V979" t="s">
        <v>3058</v>
      </c>
      <c r="W979">
        <v>2</v>
      </c>
      <c r="X979">
        <v>4</v>
      </c>
      <c r="Y979">
        <v>5</v>
      </c>
    </row>
    <row r="980" spans="2:25" x14ac:dyDescent="0.3">
      <c r="B980">
        <v>0</v>
      </c>
      <c r="C980" t="s">
        <v>29672</v>
      </c>
      <c r="D980" t="s">
        <v>29671</v>
      </c>
      <c r="E980">
        <v>2017</v>
      </c>
      <c r="G980" t="s">
        <v>5230</v>
      </c>
      <c r="H980" s="6" t="str">
        <f>HYPERLINK(I980)</f>
        <v>https://escholarship.org/uc/item/23q368mx</v>
      </c>
      <c r="I980" t="s">
        <v>29670</v>
      </c>
      <c r="K980">
        <v>175</v>
      </c>
      <c r="L980" s="41">
        <v>43543</v>
      </c>
      <c r="U980">
        <v>0</v>
      </c>
      <c r="V980" t="s">
        <v>2923</v>
      </c>
      <c r="W980">
        <v>0</v>
      </c>
      <c r="X980">
        <v>1</v>
      </c>
      <c r="Y980">
        <v>2</v>
      </c>
    </row>
    <row r="981" spans="2:25" x14ac:dyDescent="0.3">
      <c r="B981">
        <v>22</v>
      </c>
      <c r="C981" t="s">
        <v>28889</v>
      </c>
      <c r="D981" t="s">
        <v>28888</v>
      </c>
      <c r="E981">
        <v>2015</v>
      </c>
      <c r="F981" t="s">
        <v>28887</v>
      </c>
      <c r="G981" t="s">
        <v>3423</v>
      </c>
      <c r="H981" s="6" t="str">
        <f>HYPERLINK(I981)</f>
        <v>https://onlinelibrary.wiley.com/doi/abs/10.4218/etrij.15.0114.0095</v>
      </c>
      <c r="I981" t="s">
        <v>28886</v>
      </c>
      <c r="J981" t="s">
        <v>28885</v>
      </c>
      <c r="K981">
        <v>176</v>
      </c>
      <c r="L981" s="41">
        <v>43543</v>
      </c>
      <c r="U981">
        <v>22</v>
      </c>
      <c r="V981" t="s">
        <v>3059</v>
      </c>
      <c r="W981">
        <v>4</v>
      </c>
      <c r="X981">
        <v>5</v>
      </c>
      <c r="Y981">
        <v>4</v>
      </c>
    </row>
    <row r="982" spans="2:25" x14ac:dyDescent="0.3">
      <c r="B982">
        <v>0</v>
      </c>
      <c r="C982" t="s">
        <v>4035</v>
      </c>
      <c r="D982" t="s">
        <v>4034</v>
      </c>
      <c r="E982">
        <v>2001</v>
      </c>
      <c r="F982" t="s">
        <v>4033</v>
      </c>
      <c r="G982" t="s">
        <v>4032</v>
      </c>
      <c r="H982" s="6" t="str">
        <f>HYPERLINK(I982)</f>
        <v/>
      </c>
      <c r="K982">
        <v>177</v>
      </c>
      <c r="L982" s="41">
        <v>43543</v>
      </c>
      <c r="M982" t="s">
        <v>3655</v>
      </c>
      <c r="U982">
        <v>0</v>
      </c>
      <c r="V982" t="s">
        <v>2923</v>
      </c>
      <c r="W982">
        <v>0</v>
      </c>
      <c r="X982">
        <v>1</v>
      </c>
      <c r="Y982">
        <v>18</v>
      </c>
    </row>
    <row r="983" spans="2:25" x14ac:dyDescent="0.3">
      <c r="B983">
        <v>2</v>
      </c>
      <c r="C983" t="s">
        <v>1458</v>
      </c>
      <c r="D983" t="s">
        <v>1459</v>
      </c>
      <c r="E983">
        <v>2016</v>
      </c>
      <c r="G983" t="s">
        <v>29510</v>
      </c>
      <c r="H983" s="6" t="str">
        <f>HYPERLINK(I983)</f>
        <v>http://tigerprints.clemson.edu/cgi/viewcontent.cgi?article=2665&amp;context=all_dissertations</v>
      </c>
      <c r="I983" t="s">
        <v>1468</v>
      </c>
      <c r="J983" t="s">
        <v>29509</v>
      </c>
      <c r="K983">
        <v>178</v>
      </c>
      <c r="L983" s="41">
        <v>43543</v>
      </c>
      <c r="M983" t="s">
        <v>3356</v>
      </c>
      <c r="U983">
        <v>2</v>
      </c>
      <c r="V983" t="s">
        <v>2953</v>
      </c>
      <c r="W983">
        <v>2</v>
      </c>
      <c r="X983">
        <v>1</v>
      </c>
      <c r="Y983">
        <v>3</v>
      </c>
    </row>
    <row r="984" spans="2:25" x14ac:dyDescent="0.3">
      <c r="B984">
        <v>0</v>
      </c>
      <c r="C984" t="s">
        <v>21811</v>
      </c>
      <c r="D984" t="s">
        <v>21810</v>
      </c>
      <c r="E984">
        <v>2019</v>
      </c>
      <c r="F984" t="s">
        <v>3755</v>
      </c>
      <c r="G984" t="s">
        <v>3314</v>
      </c>
      <c r="H984" s="6" t="str">
        <f>HYPERLINK(I984)</f>
        <v>https://ieeexplore.ieee.org/abstract/document/8661600/</v>
      </c>
      <c r="I984" t="s">
        <v>21809</v>
      </c>
      <c r="K984">
        <v>179</v>
      </c>
      <c r="L984" s="41">
        <v>43543</v>
      </c>
      <c r="U984">
        <v>0</v>
      </c>
      <c r="V984" t="s">
        <v>2923</v>
      </c>
      <c r="W984">
        <v>0</v>
      </c>
      <c r="X984">
        <v>6</v>
      </c>
      <c r="Y984">
        <v>1</v>
      </c>
    </row>
    <row r="985" spans="2:25" x14ac:dyDescent="0.3">
      <c r="B985">
        <v>44</v>
      </c>
      <c r="C985" t="s">
        <v>30879</v>
      </c>
      <c r="D985" t="s">
        <v>30878</v>
      </c>
      <c r="E985">
        <v>2015</v>
      </c>
      <c r="F985" t="s">
        <v>30877</v>
      </c>
      <c r="G985" t="s">
        <v>3347</v>
      </c>
      <c r="H985" s="6" t="str">
        <f>HYPERLINK(I985)</f>
        <v>https://www.sciencedirect.com/science/article/pii/S0168169914002920</v>
      </c>
      <c r="I985" t="s">
        <v>30876</v>
      </c>
      <c r="J985" t="s">
        <v>30875</v>
      </c>
      <c r="K985">
        <v>180</v>
      </c>
      <c r="L985" s="41">
        <v>43543</v>
      </c>
      <c r="M985" t="s">
        <v>3325</v>
      </c>
      <c r="U985">
        <v>44</v>
      </c>
      <c r="V985" t="s">
        <v>3049</v>
      </c>
      <c r="W985">
        <v>11</v>
      </c>
      <c r="X985">
        <v>4</v>
      </c>
      <c r="Y985">
        <v>4</v>
      </c>
    </row>
    <row r="986" spans="2:25" x14ac:dyDescent="0.3">
      <c r="B986">
        <v>2</v>
      </c>
      <c r="C986" t="s">
        <v>393</v>
      </c>
      <c r="D986" t="s">
        <v>398</v>
      </c>
      <c r="E986">
        <v>2016</v>
      </c>
      <c r="F986" t="s">
        <v>29793</v>
      </c>
      <c r="G986" t="s">
        <v>3378</v>
      </c>
      <c r="H986" s="6" t="str">
        <f>HYPERLINK(I986)</f>
        <v>https://dl.acm.org/citation.cfm?id=2971551</v>
      </c>
      <c r="I986" t="s">
        <v>399</v>
      </c>
      <c r="J986" t="s">
        <v>23943</v>
      </c>
      <c r="K986">
        <v>181</v>
      </c>
      <c r="L986" s="41">
        <v>43543</v>
      </c>
      <c r="U986">
        <v>2</v>
      </c>
      <c r="V986" t="s">
        <v>2953</v>
      </c>
      <c r="W986">
        <v>1</v>
      </c>
      <c r="X986">
        <v>3</v>
      </c>
      <c r="Y986">
        <v>3</v>
      </c>
    </row>
    <row r="987" spans="2:25" x14ac:dyDescent="0.3">
      <c r="B987">
        <v>1</v>
      </c>
      <c r="C987" t="s">
        <v>4113</v>
      </c>
      <c r="D987" t="s">
        <v>4112</v>
      </c>
      <c r="E987">
        <v>2015</v>
      </c>
      <c r="F987" t="s">
        <v>4111</v>
      </c>
      <c r="G987" t="s">
        <v>3328</v>
      </c>
      <c r="H987" s="6" t="str">
        <f>HYPERLINK(I987)</f>
        <v>https://link.springer.com/chapter/10.1007/978-3-319-11430-9_1</v>
      </c>
      <c r="I987" t="s">
        <v>4110</v>
      </c>
      <c r="J987" t="s">
        <v>4109</v>
      </c>
      <c r="K987">
        <v>182</v>
      </c>
      <c r="L987" s="41">
        <v>43543</v>
      </c>
      <c r="U987">
        <v>1</v>
      </c>
      <c r="V987" t="s">
        <v>2955</v>
      </c>
      <c r="W987">
        <v>1</v>
      </c>
      <c r="X987">
        <v>2</v>
      </c>
      <c r="Y987">
        <v>4</v>
      </c>
    </row>
    <row r="988" spans="2:25" x14ac:dyDescent="0.3">
      <c r="B988">
        <v>33</v>
      </c>
      <c r="C988" t="s">
        <v>28949</v>
      </c>
      <c r="D988" t="s">
        <v>28961</v>
      </c>
      <c r="E988">
        <v>2010</v>
      </c>
      <c r="F988" t="s">
        <v>5332</v>
      </c>
      <c r="G988" t="s">
        <v>3314</v>
      </c>
      <c r="H988" s="6" t="str">
        <f>HYPERLINK(I988)</f>
        <v>https://ieeexplore.ieee.org/abstract/document/5625130/</v>
      </c>
      <c r="I988" t="s">
        <v>28960</v>
      </c>
      <c r="J988" t="s">
        <v>28959</v>
      </c>
      <c r="K988">
        <v>183</v>
      </c>
      <c r="L988" s="41">
        <v>43543</v>
      </c>
      <c r="U988">
        <v>33</v>
      </c>
      <c r="V988" t="s">
        <v>2971</v>
      </c>
      <c r="W988">
        <v>8</v>
      </c>
      <c r="X988">
        <v>4</v>
      </c>
      <c r="Y988">
        <v>9</v>
      </c>
    </row>
    <row r="989" spans="2:25" x14ac:dyDescent="0.3">
      <c r="B989">
        <v>0</v>
      </c>
      <c r="C989" t="s">
        <v>21353</v>
      </c>
      <c r="D989" t="s">
        <v>21352</v>
      </c>
      <c r="F989" t="s">
        <v>21351</v>
      </c>
      <c r="H989" s="6" t="str">
        <f>HYPERLINK(I989)</f>
        <v>http://www.tojdac.org/tojdac/VOLUME8-SPTMSPCL_files/tojdac_v080SSE330.pdf</v>
      </c>
      <c r="I989" t="s">
        <v>21350</v>
      </c>
      <c r="K989">
        <v>184</v>
      </c>
      <c r="L989" s="41">
        <v>43543</v>
      </c>
      <c r="M989" t="s">
        <v>3356</v>
      </c>
      <c r="U989">
        <v>0</v>
      </c>
      <c r="V989" t="s">
        <v>2923</v>
      </c>
      <c r="W989">
        <v>0</v>
      </c>
      <c r="X989">
        <v>5</v>
      </c>
    </row>
    <row r="990" spans="2:25" x14ac:dyDescent="0.3">
      <c r="B990">
        <v>0</v>
      </c>
      <c r="C990" t="s">
        <v>30874</v>
      </c>
      <c r="D990" t="s">
        <v>30873</v>
      </c>
      <c r="E990">
        <v>2003</v>
      </c>
      <c r="G990" t="s">
        <v>30872</v>
      </c>
      <c r="H990" s="6" t="str">
        <f>HYPERLINK(I990)</f>
        <v>http://share.iit.edu:8080/handle/10560/1963</v>
      </c>
      <c r="I990" t="s">
        <v>30871</v>
      </c>
      <c r="K990">
        <v>185</v>
      </c>
      <c r="L990" s="41">
        <v>43543</v>
      </c>
      <c r="U990">
        <v>0</v>
      </c>
      <c r="V990" t="s">
        <v>2923</v>
      </c>
      <c r="W990">
        <v>0</v>
      </c>
      <c r="X990">
        <v>6</v>
      </c>
      <c r="Y990">
        <v>16</v>
      </c>
    </row>
    <row r="991" spans="2:25" x14ac:dyDescent="0.3">
      <c r="B991">
        <v>0</v>
      </c>
      <c r="C991" t="s">
        <v>29788</v>
      </c>
      <c r="D991" t="s">
        <v>29787</v>
      </c>
      <c r="F991" t="s">
        <v>3314</v>
      </c>
      <c r="H991" s="6" t="str">
        <f>HYPERLINK(I991)</f>
        <v>https://ieeexplore.ieee.org/abstract/document/7953730/</v>
      </c>
      <c r="I991" t="s">
        <v>29786</v>
      </c>
      <c r="K991">
        <v>186</v>
      </c>
      <c r="L991" s="41">
        <v>43543</v>
      </c>
      <c r="M991" t="s">
        <v>3655</v>
      </c>
      <c r="U991">
        <v>0</v>
      </c>
      <c r="V991" t="s">
        <v>2923</v>
      </c>
      <c r="W991">
        <v>0</v>
      </c>
      <c r="X991">
        <v>6</v>
      </c>
    </row>
    <row r="992" spans="2:25" x14ac:dyDescent="0.3">
      <c r="B992">
        <v>0</v>
      </c>
      <c r="C992" t="s">
        <v>30870</v>
      </c>
      <c r="D992" t="s">
        <v>30869</v>
      </c>
      <c r="E992">
        <v>2014</v>
      </c>
      <c r="F992" t="s">
        <v>30868</v>
      </c>
      <c r="G992" t="s">
        <v>3304</v>
      </c>
      <c r="H992" s="6" t="str">
        <f>HYPERLINK(I992)</f>
        <v>http://search.proquest.com/openview/c5b06d64b16c0dfe37c934a989202c03/1?pq-origsite=gscholar&amp;cbl=51908</v>
      </c>
      <c r="I992" t="s">
        <v>30867</v>
      </c>
      <c r="K992">
        <v>187</v>
      </c>
      <c r="L992" s="41">
        <v>43543</v>
      </c>
      <c r="M992" t="s">
        <v>3325</v>
      </c>
      <c r="U992">
        <v>0</v>
      </c>
      <c r="V992" t="s">
        <v>2923</v>
      </c>
      <c r="W992">
        <v>0</v>
      </c>
      <c r="X992">
        <v>5</v>
      </c>
      <c r="Y992">
        <v>5</v>
      </c>
    </row>
    <row r="993" spans="2:25" x14ac:dyDescent="0.3">
      <c r="B993">
        <v>15</v>
      </c>
      <c r="C993" t="s">
        <v>27140</v>
      </c>
      <c r="D993" t="s">
        <v>27139</v>
      </c>
      <c r="E993">
        <v>2016</v>
      </c>
      <c r="F993" t="s">
        <v>27138</v>
      </c>
      <c r="G993" t="s">
        <v>3802</v>
      </c>
      <c r="H993" s="6" t="str">
        <f>HYPERLINK(I993)</f>
        <v>https://www.tandfonline.com/doi/abs/10.1080/14942119.2016.1170495</v>
      </c>
      <c r="I993" t="s">
        <v>27137</v>
      </c>
      <c r="J993" t="s">
        <v>27136</v>
      </c>
      <c r="K993">
        <v>188</v>
      </c>
      <c r="L993" s="41">
        <v>43543</v>
      </c>
      <c r="U993">
        <v>15</v>
      </c>
      <c r="V993" t="s">
        <v>3003</v>
      </c>
      <c r="W993">
        <v>8</v>
      </c>
      <c r="X993">
        <v>2</v>
      </c>
      <c r="Y993">
        <v>3</v>
      </c>
    </row>
    <row r="994" spans="2:25" x14ac:dyDescent="0.3">
      <c r="B994">
        <v>1</v>
      </c>
      <c r="C994" t="s">
        <v>7236</v>
      </c>
      <c r="D994" t="s">
        <v>7235</v>
      </c>
      <c r="E994">
        <v>2018</v>
      </c>
      <c r="F994" t="s">
        <v>7234</v>
      </c>
      <c r="G994" t="s">
        <v>3314</v>
      </c>
      <c r="H994" s="6" t="str">
        <f>HYPERLINK(I994)</f>
        <v>https://ieeexplore.ieee.org/abstract/document/8186153/</v>
      </c>
      <c r="I994" t="s">
        <v>7233</v>
      </c>
      <c r="J994" t="s">
        <v>7232</v>
      </c>
      <c r="K994">
        <v>189</v>
      </c>
      <c r="L994" s="41">
        <v>43543</v>
      </c>
      <c r="U994">
        <v>1</v>
      </c>
      <c r="V994" t="s">
        <v>2931</v>
      </c>
      <c r="W994">
        <v>0</v>
      </c>
      <c r="X994">
        <v>5</v>
      </c>
      <c r="Y994">
        <v>1</v>
      </c>
    </row>
    <row r="995" spans="2:25" x14ac:dyDescent="0.3">
      <c r="B995">
        <v>3</v>
      </c>
      <c r="C995" t="s">
        <v>29195</v>
      </c>
      <c r="D995" t="s">
        <v>29194</v>
      </c>
      <c r="E995">
        <v>2016</v>
      </c>
      <c r="F995" t="s">
        <v>29193</v>
      </c>
      <c r="G995" t="s">
        <v>6553</v>
      </c>
      <c r="H995" s="6" t="str">
        <f>HYPERLINK(I995)</f>
        <v>https://elib.dlr.de/108174/1/Lenz_Fraedrich_Cyganski_HKSTS_2016_RIDING%20IN%20AN%20AUTONOMOUS%20CAR%20WHAT%20ABOUT%20THE%20USER%20PERSPECTIVE.pdf</v>
      </c>
      <c r="I995" t="s">
        <v>29192</v>
      </c>
      <c r="J995" t="s">
        <v>29191</v>
      </c>
      <c r="K995">
        <v>190</v>
      </c>
      <c r="L995" s="41">
        <v>43543</v>
      </c>
      <c r="M995" t="s">
        <v>3356</v>
      </c>
      <c r="U995">
        <v>3</v>
      </c>
      <c r="V995" t="s">
        <v>2931</v>
      </c>
      <c r="W995">
        <v>1</v>
      </c>
      <c r="X995">
        <v>3</v>
      </c>
      <c r="Y995">
        <v>3</v>
      </c>
    </row>
    <row r="996" spans="2:25" x14ac:dyDescent="0.3">
      <c r="B996">
        <v>0</v>
      </c>
      <c r="C996" t="s">
        <v>30866</v>
      </c>
      <c r="D996" t="s">
        <v>30865</v>
      </c>
      <c r="F996" t="s">
        <v>3314</v>
      </c>
      <c r="H996" s="6" t="str">
        <f>HYPERLINK(I996)</f>
        <v>https://ieeexplore.ieee.org/abstract/document/7734129/</v>
      </c>
      <c r="I996" t="s">
        <v>30864</v>
      </c>
      <c r="K996">
        <v>191</v>
      </c>
      <c r="L996" s="41">
        <v>43543</v>
      </c>
      <c r="M996" t="s">
        <v>3655</v>
      </c>
      <c r="U996">
        <v>0</v>
      </c>
      <c r="V996" t="s">
        <v>2923</v>
      </c>
      <c r="W996">
        <v>0</v>
      </c>
      <c r="X996">
        <v>7</v>
      </c>
    </row>
    <row r="997" spans="2:25" x14ac:dyDescent="0.3">
      <c r="B997">
        <v>2</v>
      </c>
      <c r="C997" t="s">
        <v>29472</v>
      </c>
      <c r="D997" t="s">
        <v>29471</v>
      </c>
      <c r="E997">
        <v>2018</v>
      </c>
      <c r="F997" t="s">
        <v>29470</v>
      </c>
      <c r="G997" t="s">
        <v>3423</v>
      </c>
      <c r="H997" s="6" t="str">
        <f>HYPERLINK(I997)</f>
        <v>https://onlinelibrary.wiley.com/doi/abs/10.1111/jpr.12227</v>
      </c>
      <c r="I997" t="s">
        <v>29469</v>
      </c>
      <c r="J997" t="s">
        <v>29468</v>
      </c>
      <c r="K997">
        <v>192</v>
      </c>
      <c r="L997" s="41">
        <v>43543</v>
      </c>
      <c r="U997">
        <v>2</v>
      </c>
      <c r="V997" t="s">
        <v>2949</v>
      </c>
      <c r="W997">
        <v>1</v>
      </c>
      <c r="X997">
        <v>2</v>
      </c>
      <c r="Y997">
        <v>1</v>
      </c>
    </row>
    <row r="998" spans="2:25" x14ac:dyDescent="0.3">
      <c r="B998">
        <v>1</v>
      </c>
      <c r="C998" t="s">
        <v>30863</v>
      </c>
      <c r="D998" t="s">
        <v>30862</v>
      </c>
      <c r="E998">
        <v>2001</v>
      </c>
      <c r="F998" t="s">
        <v>30861</v>
      </c>
      <c r="G998" t="s">
        <v>3314</v>
      </c>
      <c r="H998" s="6" t="str">
        <f>HYPERLINK(I998)</f>
        <v>https://ieeexplore.ieee.org/abstract/document/944774/</v>
      </c>
      <c r="I998" t="s">
        <v>30860</v>
      </c>
      <c r="J998" t="s">
        <v>30859</v>
      </c>
      <c r="K998">
        <v>193</v>
      </c>
      <c r="L998" s="41">
        <v>43543</v>
      </c>
      <c r="U998">
        <v>1</v>
      </c>
      <c r="V998" t="s">
        <v>3114</v>
      </c>
      <c r="W998">
        <v>0</v>
      </c>
      <c r="X998">
        <v>4</v>
      </c>
      <c r="Y998">
        <v>18</v>
      </c>
    </row>
    <row r="999" spans="2:25" x14ac:dyDescent="0.3">
      <c r="B999">
        <v>3</v>
      </c>
      <c r="C999" t="s">
        <v>30858</v>
      </c>
      <c r="D999" t="s">
        <v>30857</v>
      </c>
      <c r="E999">
        <v>2016</v>
      </c>
      <c r="F999" t="s">
        <v>30856</v>
      </c>
      <c r="G999" t="s">
        <v>3314</v>
      </c>
      <c r="H999" s="6" t="str">
        <f>HYPERLINK(I999)</f>
        <v>https://ieeexplore.ieee.org/abstract/document/7743997/</v>
      </c>
      <c r="I999" t="s">
        <v>30855</v>
      </c>
      <c r="J999" t="s">
        <v>30854</v>
      </c>
      <c r="K999">
        <v>194</v>
      </c>
      <c r="L999" s="41">
        <v>43543</v>
      </c>
      <c r="U999">
        <v>3</v>
      </c>
      <c r="V999" t="s">
        <v>2931</v>
      </c>
      <c r="W999">
        <v>1</v>
      </c>
      <c r="X999">
        <v>3</v>
      </c>
      <c r="Y999">
        <v>3</v>
      </c>
    </row>
    <row r="1000" spans="2:25" x14ac:dyDescent="0.3">
      <c r="B1000">
        <v>14</v>
      </c>
      <c r="C1000" t="s">
        <v>28949</v>
      </c>
      <c r="D1000" t="s">
        <v>28982</v>
      </c>
      <c r="E1000">
        <v>2011</v>
      </c>
      <c r="F1000" t="s">
        <v>9824</v>
      </c>
      <c r="G1000" t="s">
        <v>3314</v>
      </c>
      <c r="H1000" s="6" t="str">
        <f>HYPERLINK(I1000)</f>
        <v>https://ieeexplore.ieee.org/abstract/document/5940465/</v>
      </c>
      <c r="I1000" t="s">
        <v>28981</v>
      </c>
      <c r="J1000" t="s">
        <v>28980</v>
      </c>
      <c r="K1000">
        <v>195</v>
      </c>
      <c r="L1000" s="41">
        <v>43543</v>
      </c>
      <c r="U1000">
        <v>14</v>
      </c>
      <c r="V1000" t="s">
        <v>3056</v>
      </c>
      <c r="W1000">
        <v>4</v>
      </c>
      <c r="X1000">
        <v>4</v>
      </c>
      <c r="Y1000">
        <v>8</v>
      </c>
    </row>
    <row r="1001" spans="2:25" x14ac:dyDescent="0.3">
      <c r="B1001">
        <v>13</v>
      </c>
      <c r="C1001" t="s">
        <v>30853</v>
      </c>
      <c r="D1001" t="s">
        <v>30852</v>
      </c>
      <c r="E1001">
        <v>2004</v>
      </c>
      <c r="F1001" t="s">
        <v>30851</v>
      </c>
      <c r="G1001" t="s">
        <v>3314</v>
      </c>
      <c r="H1001" s="6" t="str">
        <f>HYPERLINK(I1001)</f>
        <v>https://ieeexplore.ieee.org/abstract/document/1307264/</v>
      </c>
      <c r="I1001" t="s">
        <v>30850</v>
      </c>
      <c r="J1001" t="s">
        <v>30849</v>
      </c>
      <c r="K1001">
        <v>196</v>
      </c>
      <c r="L1001" s="41">
        <v>43543</v>
      </c>
      <c r="U1001">
        <v>13</v>
      </c>
      <c r="V1001" t="s">
        <v>30848</v>
      </c>
      <c r="W1001">
        <v>13</v>
      </c>
      <c r="X1001">
        <v>1</v>
      </c>
      <c r="Y1001">
        <v>15</v>
      </c>
    </row>
    <row r="1002" spans="2:25" x14ac:dyDescent="0.3">
      <c r="B1002">
        <v>20</v>
      </c>
      <c r="C1002" t="s">
        <v>30847</v>
      </c>
      <c r="D1002" t="s">
        <v>30846</v>
      </c>
      <c r="E1002">
        <v>2013</v>
      </c>
      <c r="F1002" t="s">
        <v>30845</v>
      </c>
      <c r="G1002" t="s">
        <v>3378</v>
      </c>
      <c r="H1002" s="6" t="str">
        <f>HYPERLINK(I1002)</f>
        <v>https://dl.acm.org/citation.cfm?id=3109720</v>
      </c>
      <c r="I1002" t="s">
        <v>30844</v>
      </c>
      <c r="J1002" t="s">
        <v>30843</v>
      </c>
      <c r="K1002">
        <v>197</v>
      </c>
      <c r="L1002" s="41">
        <v>43543</v>
      </c>
      <c r="U1002">
        <v>20</v>
      </c>
      <c r="V1002" t="s">
        <v>2958</v>
      </c>
      <c r="W1002">
        <v>10</v>
      </c>
      <c r="X1002">
        <v>2</v>
      </c>
      <c r="Y1002">
        <v>6</v>
      </c>
    </row>
    <row r="1003" spans="2:25" x14ac:dyDescent="0.3">
      <c r="B1003">
        <v>18</v>
      </c>
      <c r="C1003" t="s">
        <v>30842</v>
      </c>
      <c r="D1003" t="s">
        <v>30841</v>
      </c>
      <c r="E1003">
        <v>2014</v>
      </c>
      <c r="F1003" t="s">
        <v>30840</v>
      </c>
      <c r="G1003" t="s">
        <v>3347</v>
      </c>
      <c r="H1003" s="6" t="str">
        <f>HYPERLINK(I1003)</f>
        <v>https://www.sciencedirect.com/science/article/pii/S136757881400042X</v>
      </c>
      <c r="I1003" t="s">
        <v>30839</v>
      </c>
      <c r="J1003" t="s">
        <v>30838</v>
      </c>
      <c r="K1003">
        <v>198</v>
      </c>
      <c r="L1003" s="41">
        <v>43543</v>
      </c>
      <c r="M1003" t="s">
        <v>3325</v>
      </c>
      <c r="U1003">
        <v>18</v>
      </c>
      <c r="V1003" t="s">
        <v>3212</v>
      </c>
      <c r="W1003">
        <v>4</v>
      </c>
      <c r="X1003">
        <v>5</v>
      </c>
      <c r="Y1003">
        <v>5</v>
      </c>
    </row>
    <row r="1004" spans="2:25" x14ac:dyDescent="0.3">
      <c r="B1004">
        <v>2</v>
      </c>
      <c r="C1004" t="s">
        <v>357</v>
      </c>
      <c r="D1004" t="s">
        <v>358</v>
      </c>
      <c r="E1004">
        <v>2017</v>
      </c>
      <c r="F1004" t="s">
        <v>6791</v>
      </c>
      <c r="G1004" t="s">
        <v>3328</v>
      </c>
      <c r="H1004" s="6" t="str">
        <f>HYPERLINK(I1004)</f>
        <v>https://link.springer.com/chapter/10.1007/978-3-319-60441-1_71</v>
      </c>
      <c r="I1004" t="s">
        <v>359</v>
      </c>
      <c r="J1004" t="s">
        <v>29935</v>
      </c>
      <c r="K1004">
        <v>199</v>
      </c>
      <c r="L1004" s="41">
        <v>43543</v>
      </c>
      <c r="U1004">
        <v>2</v>
      </c>
      <c r="V1004" t="s">
        <v>2931</v>
      </c>
      <c r="W1004">
        <v>1</v>
      </c>
      <c r="X1004">
        <v>2</v>
      </c>
      <c r="Y1004">
        <v>2</v>
      </c>
    </row>
    <row r="1005" spans="2:25" x14ac:dyDescent="0.3">
      <c r="B1005">
        <v>8</v>
      </c>
      <c r="C1005" t="s">
        <v>29925</v>
      </c>
      <c r="D1005" t="s">
        <v>29924</v>
      </c>
      <c r="E1005">
        <v>2010</v>
      </c>
      <c r="F1005" t="s">
        <v>11570</v>
      </c>
      <c r="G1005" t="s">
        <v>29923</v>
      </c>
      <c r="H1005" s="6" t="str">
        <f>HYPERLINK(I1005)</f>
        <v>https://www-m1.ma.tum.de/foswiki/pub/M1/Lehrstuhl/PublikationenUlbrich/avec10.pdf</v>
      </c>
      <c r="I1005" t="s">
        <v>29922</v>
      </c>
      <c r="J1005" t="s">
        <v>29921</v>
      </c>
      <c r="K1005">
        <v>200</v>
      </c>
      <c r="L1005" s="41">
        <v>43543</v>
      </c>
      <c r="M1005" t="s">
        <v>3356</v>
      </c>
      <c r="U1005">
        <v>8</v>
      </c>
      <c r="V1005" t="s">
        <v>3044</v>
      </c>
      <c r="W1005">
        <v>2</v>
      </c>
      <c r="X1005">
        <v>4</v>
      </c>
      <c r="Y1005">
        <v>9</v>
      </c>
    </row>
    <row r="1006" spans="2:25" x14ac:dyDescent="0.3">
      <c r="B1006">
        <v>5</v>
      </c>
      <c r="C1006" t="s">
        <v>30837</v>
      </c>
      <c r="D1006" t="s">
        <v>30836</v>
      </c>
      <c r="E1006">
        <v>2003</v>
      </c>
      <c r="F1006" t="s">
        <v>30835</v>
      </c>
      <c r="G1006" t="s">
        <v>3358</v>
      </c>
      <c r="H1006" s="6" t="str">
        <f>HYPERLINK(I1006)</f>
        <v>https://pdfs.semanticscholar.org/ec66/7ea66516f53fc841bd8f3b97e49006528ff7.pdf</v>
      </c>
      <c r="I1006" t="s">
        <v>30834</v>
      </c>
      <c r="J1006" t="s">
        <v>30833</v>
      </c>
      <c r="K1006">
        <v>201</v>
      </c>
      <c r="L1006" s="41">
        <v>43543</v>
      </c>
      <c r="M1006" t="s">
        <v>3356</v>
      </c>
      <c r="U1006">
        <v>5</v>
      </c>
      <c r="V1006" t="s">
        <v>25093</v>
      </c>
      <c r="W1006">
        <v>1</v>
      </c>
      <c r="X1006">
        <v>4</v>
      </c>
      <c r="Y1006">
        <v>16</v>
      </c>
    </row>
    <row r="1007" spans="2:25" x14ac:dyDescent="0.3">
      <c r="B1007">
        <v>0</v>
      </c>
      <c r="C1007" t="s">
        <v>30832</v>
      </c>
      <c r="D1007" t="s">
        <v>30831</v>
      </c>
      <c r="E1007">
        <v>2012</v>
      </c>
      <c r="F1007" t="s">
        <v>29911</v>
      </c>
      <c r="G1007" t="s">
        <v>3314</v>
      </c>
      <c r="H1007" s="6" t="str">
        <f>HYPERLINK(I1007)</f>
        <v>https://ieeexplore.ieee.org/abstract/document/6309516/</v>
      </c>
      <c r="I1007" t="s">
        <v>30830</v>
      </c>
      <c r="K1007">
        <v>202</v>
      </c>
      <c r="L1007" s="41">
        <v>43543</v>
      </c>
      <c r="U1007">
        <v>0</v>
      </c>
      <c r="V1007" t="s">
        <v>2923</v>
      </c>
      <c r="W1007">
        <v>0</v>
      </c>
      <c r="X1007">
        <v>5</v>
      </c>
      <c r="Y1007">
        <v>7</v>
      </c>
    </row>
    <row r="1008" spans="2:25" x14ac:dyDescent="0.3">
      <c r="B1008">
        <v>6</v>
      </c>
      <c r="C1008" t="s">
        <v>30829</v>
      </c>
      <c r="D1008" t="s">
        <v>30828</v>
      </c>
      <c r="E1008">
        <v>2004</v>
      </c>
      <c r="F1008" t="s">
        <v>30827</v>
      </c>
      <c r="G1008" t="s">
        <v>3369</v>
      </c>
      <c r="H1008" s="6" t="e">
        <f>HYPERLINK(I1008)</f>
        <v>#VALUE!</v>
      </c>
      <c r="I1008" t="s">
        <v>30826</v>
      </c>
      <c r="J1008" t="s">
        <v>30825</v>
      </c>
      <c r="K1008">
        <v>203</v>
      </c>
      <c r="L1008" s="41">
        <v>43543</v>
      </c>
      <c r="M1008" t="s">
        <v>3356</v>
      </c>
      <c r="U1008">
        <v>6</v>
      </c>
      <c r="V1008" t="s">
        <v>3018</v>
      </c>
      <c r="W1008">
        <v>1</v>
      </c>
      <c r="X1008">
        <v>5</v>
      </c>
      <c r="Y1008">
        <v>15</v>
      </c>
    </row>
    <row r="1009" spans="2:25" x14ac:dyDescent="0.3">
      <c r="B1009">
        <v>3</v>
      </c>
      <c r="C1009" t="s">
        <v>30824</v>
      </c>
      <c r="D1009" t="s">
        <v>30823</v>
      </c>
      <c r="E1009">
        <v>1993</v>
      </c>
      <c r="F1009" t="s">
        <v>4242</v>
      </c>
      <c r="G1009" t="s">
        <v>3347</v>
      </c>
      <c r="H1009" s="6" t="str">
        <f>HYPERLINK(I1009)</f>
        <v>https://www.sciencedirect.com/science/article/pii/S1474667017493293</v>
      </c>
      <c r="I1009" t="s">
        <v>30822</v>
      </c>
      <c r="J1009" t="s">
        <v>30821</v>
      </c>
      <c r="K1009">
        <v>204</v>
      </c>
      <c r="L1009" s="41">
        <v>43543</v>
      </c>
      <c r="U1009">
        <v>3</v>
      </c>
      <c r="V1009" t="s">
        <v>3142</v>
      </c>
      <c r="W1009">
        <v>2</v>
      </c>
      <c r="X1009">
        <v>2</v>
      </c>
      <c r="Y1009">
        <v>26</v>
      </c>
    </row>
    <row r="1010" spans="2:25" x14ac:dyDescent="0.3">
      <c r="B1010">
        <v>0</v>
      </c>
      <c r="C1010" t="s">
        <v>30820</v>
      </c>
      <c r="D1010" t="s">
        <v>30819</v>
      </c>
      <c r="E1010">
        <v>2002</v>
      </c>
      <c r="F1010" t="s">
        <v>4242</v>
      </c>
      <c r="G1010" t="s">
        <v>3347</v>
      </c>
      <c r="H1010" s="6" t="str">
        <f>HYPERLINK(I1010)</f>
        <v>https://www.sciencedirect.com/science/article/pii/S1474667017339265</v>
      </c>
      <c r="I1010" t="s">
        <v>30818</v>
      </c>
      <c r="K1010">
        <v>205</v>
      </c>
      <c r="L1010" s="41">
        <v>43543</v>
      </c>
      <c r="U1010">
        <v>0</v>
      </c>
      <c r="V1010" t="s">
        <v>2923</v>
      </c>
      <c r="W1010">
        <v>0</v>
      </c>
      <c r="X1010">
        <v>1</v>
      </c>
      <c r="Y1010">
        <v>17</v>
      </c>
    </row>
    <row r="1011" spans="2:25" x14ac:dyDescent="0.3">
      <c r="B1011">
        <v>0</v>
      </c>
      <c r="C1011" t="s">
        <v>5361</v>
      </c>
      <c r="D1011" t="s">
        <v>5360</v>
      </c>
      <c r="E1011">
        <v>2016</v>
      </c>
      <c r="F1011" t="s">
        <v>5359</v>
      </c>
      <c r="G1011" t="s">
        <v>3560</v>
      </c>
      <c r="H1011" s="6" t="str">
        <f>HYPERLINK(I1011)</f>
        <v>https://books.google.com/books?hl=en&amp;lr=&amp;id=HdtCDwAAQBAJ&amp;oi=fnd&amp;pg=PA255&amp;dq=%22human+machine+interaction%22+(%22autonomous+vehicle%22+OR+%22autonomous+vehicles%22)+-pedestrian+-wheelchair+-military+-business&amp;ots=jWLQ4SqvPR&amp;sig=BpF2f2UltD7bYTdQ20ayj9IESfc</v>
      </c>
      <c r="I1011" t="s">
        <v>30817</v>
      </c>
      <c r="K1011">
        <v>206</v>
      </c>
      <c r="L1011" s="41">
        <v>43543</v>
      </c>
      <c r="U1011">
        <v>0</v>
      </c>
      <c r="V1011" t="s">
        <v>2923</v>
      </c>
      <c r="W1011">
        <v>0</v>
      </c>
      <c r="X1011">
        <v>2</v>
      </c>
      <c r="Y1011">
        <v>3</v>
      </c>
    </row>
    <row r="1012" spans="2:25" x14ac:dyDescent="0.3">
      <c r="B1012">
        <v>13</v>
      </c>
      <c r="C1012" t="s">
        <v>4026</v>
      </c>
      <c r="D1012" t="s">
        <v>25529</v>
      </c>
      <c r="E1012">
        <v>2005</v>
      </c>
      <c r="F1012" t="s">
        <v>25528</v>
      </c>
      <c r="G1012" t="s">
        <v>3328</v>
      </c>
      <c r="H1012" s="6" t="str">
        <f>HYPERLINK(I1012)</f>
        <v>https://link.springer.com/chapter/10.1007/11595014_40</v>
      </c>
      <c r="I1012" t="s">
        <v>25527</v>
      </c>
      <c r="J1012" t="s">
        <v>25526</v>
      </c>
      <c r="K1012">
        <v>207</v>
      </c>
      <c r="L1012" s="41">
        <v>43543</v>
      </c>
      <c r="U1012">
        <v>13</v>
      </c>
      <c r="V1012" t="s">
        <v>3161</v>
      </c>
      <c r="W1012">
        <v>7</v>
      </c>
      <c r="X1012">
        <v>2</v>
      </c>
      <c r="Y1012">
        <v>14</v>
      </c>
    </row>
    <row r="1013" spans="2:25" x14ac:dyDescent="0.3">
      <c r="B1013">
        <v>0</v>
      </c>
      <c r="C1013" t="s">
        <v>17464</v>
      </c>
      <c r="D1013" t="s">
        <v>17397</v>
      </c>
      <c r="E1013">
        <v>2016</v>
      </c>
      <c r="F1013" t="s">
        <v>17463</v>
      </c>
      <c r="G1013" t="s">
        <v>3341</v>
      </c>
      <c r="H1013" s="6" t="str">
        <f>HYPERLINK(I1013)</f>
        <v>https://patents.google.com/patent/US9477315B2/en</v>
      </c>
      <c r="I1013" t="s">
        <v>17462</v>
      </c>
      <c r="K1013">
        <v>208</v>
      </c>
      <c r="L1013" s="41">
        <v>43543</v>
      </c>
      <c r="U1013">
        <v>0</v>
      </c>
      <c r="V1013" t="s">
        <v>2923</v>
      </c>
      <c r="W1013">
        <v>0</v>
      </c>
      <c r="X1013">
        <v>3</v>
      </c>
      <c r="Y1013">
        <v>3</v>
      </c>
    </row>
    <row r="1014" spans="2:25" x14ac:dyDescent="0.3">
      <c r="B1014">
        <v>0</v>
      </c>
      <c r="C1014" t="s">
        <v>18864</v>
      </c>
      <c r="D1014" t="s">
        <v>18863</v>
      </c>
      <c r="E1014">
        <v>2017</v>
      </c>
      <c r="F1014" t="s">
        <v>18862</v>
      </c>
      <c r="G1014" t="s">
        <v>3341</v>
      </c>
      <c r="H1014" s="6" t="str">
        <f>HYPERLINK(I1014)</f>
        <v>https://patents.google.com/patent/US20170330383A1/en</v>
      </c>
      <c r="I1014" t="s">
        <v>18861</v>
      </c>
      <c r="K1014">
        <v>209</v>
      </c>
      <c r="L1014" s="41">
        <v>43543</v>
      </c>
      <c r="U1014">
        <v>0</v>
      </c>
      <c r="V1014" t="s">
        <v>2923</v>
      </c>
      <c r="W1014">
        <v>0</v>
      </c>
      <c r="X1014">
        <v>1</v>
      </c>
      <c r="Y1014">
        <v>2</v>
      </c>
    </row>
    <row r="1015" spans="2:25" x14ac:dyDescent="0.3">
      <c r="B1015">
        <v>0</v>
      </c>
      <c r="C1015" t="s">
        <v>21639</v>
      </c>
      <c r="D1015" t="s">
        <v>21638</v>
      </c>
      <c r="E1015">
        <v>2018</v>
      </c>
      <c r="F1015" t="s">
        <v>21637</v>
      </c>
      <c r="G1015" t="s">
        <v>21636</v>
      </c>
      <c r="H1015" s="6" t="str">
        <f>HYPERLINK(I1015)</f>
        <v>http://www.mifav.uniroma2.it/inevent/events/idea2010/doc/37_1.pdf</v>
      </c>
      <c r="I1015" t="s">
        <v>21635</v>
      </c>
      <c r="K1015">
        <v>210</v>
      </c>
      <c r="L1015" s="41">
        <v>43543</v>
      </c>
      <c r="M1015" t="s">
        <v>3356</v>
      </c>
      <c r="U1015">
        <v>0</v>
      </c>
      <c r="V1015" t="s">
        <v>2923</v>
      </c>
      <c r="W1015">
        <v>0</v>
      </c>
      <c r="X1015">
        <v>5</v>
      </c>
      <c r="Y1015">
        <v>1</v>
      </c>
    </row>
    <row r="1016" spans="2:25" x14ac:dyDescent="0.3">
      <c r="B1016">
        <v>2</v>
      </c>
      <c r="C1016" t="s">
        <v>6124</v>
      </c>
      <c r="D1016" t="s">
        <v>6123</v>
      </c>
      <c r="E1016">
        <v>2016</v>
      </c>
      <c r="F1016" t="s">
        <v>6122</v>
      </c>
      <c r="G1016" t="s">
        <v>3328</v>
      </c>
      <c r="H1016" s="6" t="str">
        <f>HYPERLINK(I1016)</f>
        <v>https://link.springer.com/chapter/10.1007/978-3-319-47605-6_3</v>
      </c>
      <c r="I1016" t="s">
        <v>6121</v>
      </c>
      <c r="J1016" t="s">
        <v>6120</v>
      </c>
      <c r="K1016">
        <v>211</v>
      </c>
      <c r="L1016" s="41">
        <v>43543</v>
      </c>
      <c r="U1016">
        <v>2</v>
      </c>
      <c r="V1016" t="s">
        <v>2953</v>
      </c>
      <c r="W1016">
        <v>0</v>
      </c>
      <c r="X1016">
        <v>5</v>
      </c>
      <c r="Y1016">
        <v>3</v>
      </c>
    </row>
    <row r="1017" spans="2:25" x14ac:dyDescent="0.3">
      <c r="B1017">
        <v>0</v>
      </c>
      <c r="C1017" t="s">
        <v>30816</v>
      </c>
      <c r="D1017" t="s">
        <v>30815</v>
      </c>
      <c r="E1017">
        <v>2000</v>
      </c>
      <c r="F1017" t="s">
        <v>30814</v>
      </c>
      <c r="G1017" t="s">
        <v>3560</v>
      </c>
      <c r="H1017" s="6" t="e">
        <f>HYPERLINK(I1017)</f>
        <v>#VALUE!</v>
      </c>
      <c r="I1017" t="s">
        <v>30813</v>
      </c>
      <c r="K1017">
        <v>212</v>
      </c>
      <c r="L1017" s="41">
        <v>43543</v>
      </c>
      <c r="U1017">
        <v>0</v>
      </c>
      <c r="V1017" t="s">
        <v>2923</v>
      </c>
      <c r="W1017">
        <v>0</v>
      </c>
      <c r="X1017">
        <v>4</v>
      </c>
      <c r="Y1017">
        <v>19</v>
      </c>
    </row>
    <row r="1018" spans="2:25" x14ac:dyDescent="0.3">
      <c r="B1018">
        <v>0</v>
      </c>
      <c r="C1018" t="s">
        <v>14351</v>
      </c>
      <c r="D1018" t="s">
        <v>9186</v>
      </c>
      <c r="E1018">
        <v>2019</v>
      </c>
      <c r="F1018" t="s">
        <v>14350</v>
      </c>
      <c r="G1018" t="s">
        <v>3341</v>
      </c>
      <c r="H1018" s="6" t="str">
        <f>HYPERLINK(I1018)</f>
        <v>https://patents.google.com/patent/US20190066397A1/en</v>
      </c>
      <c r="I1018" t="s">
        <v>14349</v>
      </c>
      <c r="K1018">
        <v>213</v>
      </c>
      <c r="L1018" s="41">
        <v>43543</v>
      </c>
      <c r="U1018">
        <v>0</v>
      </c>
      <c r="V1018" t="s">
        <v>2923</v>
      </c>
      <c r="W1018">
        <v>0</v>
      </c>
      <c r="X1018">
        <v>2</v>
      </c>
      <c r="Y1018">
        <v>1</v>
      </c>
    </row>
    <row r="1019" spans="2:25" x14ac:dyDescent="0.3">
      <c r="B1019">
        <v>11</v>
      </c>
      <c r="C1019" t="s">
        <v>30812</v>
      </c>
      <c r="D1019" t="s">
        <v>30811</v>
      </c>
      <c r="E1019">
        <v>2005</v>
      </c>
      <c r="F1019" t="s">
        <v>30810</v>
      </c>
      <c r="G1019" t="s">
        <v>3314</v>
      </c>
      <c r="H1019" s="6" t="str">
        <f>HYPERLINK(I1019)</f>
        <v>https://ieeexplore.ieee.org/abstract/document/1570100/</v>
      </c>
      <c r="I1019" t="s">
        <v>30809</v>
      </c>
      <c r="J1019" t="s">
        <v>30808</v>
      </c>
      <c r="K1019">
        <v>214</v>
      </c>
      <c r="L1019" s="41">
        <v>43543</v>
      </c>
      <c r="U1019">
        <v>11</v>
      </c>
      <c r="V1019" t="s">
        <v>15662</v>
      </c>
      <c r="W1019">
        <v>6</v>
      </c>
      <c r="X1019">
        <v>2</v>
      </c>
      <c r="Y1019">
        <v>14</v>
      </c>
    </row>
    <row r="1020" spans="2:25" x14ac:dyDescent="0.3">
      <c r="B1020">
        <v>28</v>
      </c>
      <c r="C1020" t="s">
        <v>29251</v>
      </c>
      <c r="D1020" t="s">
        <v>29250</v>
      </c>
      <c r="E1020">
        <v>2015</v>
      </c>
      <c r="F1020" t="s">
        <v>3641</v>
      </c>
      <c r="G1020" t="s">
        <v>3314</v>
      </c>
      <c r="H1020" s="6" t="str">
        <f>HYPERLINK(I1020)</f>
        <v>https://ieeexplore.ieee.org/abstract/document/7139410/</v>
      </c>
      <c r="I1020" t="s">
        <v>29249</v>
      </c>
      <c r="J1020" t="s">
        <v>29248</v>
      </c>
      <c r="K1020">
        <v>215</v>
      </c>
      <c r="L1020" s="41">
        <v>43543</v>
      </c>
      <c r="U1020">
        <v>28</v>
      </c>
      <c r="V1020" t="s">
        <v>3022</v>
      </c>
      <c r="W1020">
        <v>9</v>
      </c>
      <c r="X1020">
        <v>3</v>
      </c>
      <c r="Y1020">
        <v>4</v>
      </c>
    </row>
    <row r="1021" spans="2:25" x14ac:dyDescent="0.3">
      <c r="B1021">
        <v>6</v>
      </c>
      <c r="C1021" t="s">
        <v>30807</v>
      </c>
      <c r="D1021" t="s">
        <v>30806</v>
      </c>
      <c r="E1021">
        <v>2016</v>
      </c>
      <c r="F1021" t="s">
        <v>3573</v>
      </c>
      <c r="G1021" t="s">
        <v>3378</v>
      </c>
      <c r="H1021" s="6" t="str">
        <f>HYPERLINK(I1021)</f>
        <v>https://dl.acm.org/citation.cfm?id=2962667</v>
      </c>
      <c r="I1021" t="s">
        <v>30805</v>
      </c>
      <c r="J1021" t="s">
        <v>30804</v>
      </c>
      <c r="K1021">
        <v>216</v>
      </c>
      <c r="L1021" s="41">
        <v>43543</v>
      </c>
      <c r="U1021">
        <v>6</v>
      </c>
      <c r="V1021" t="s">
        <v>2949</v>
      </c>
      <c r="W1021">
        <v>1</v>
      </c>
      <c r="X1021">
        <v>5</v>
      </c>
      <c r="Y1021">
        <v>3</v>
      </c>
    </row>
    <row r="1022" spans="2:25" x14ac:dyDescent="0.3">
      <c r="B1022">
        <v>0</v>
      </c>
      <c r="C1022" t="s">
        <v>27118</v>
      </c>
      <c r="D1022" t="s">
        <v>27117</v>
      </c>
      <c r="E1022">
        <v>2014</v>
      </c>
      <c r="G1022" t="s">
        <v>27116</v>
      </c>
      <c r="H1022" s="6" t="str">
        <f>HYPERLINK(I1022)</f>
        <v>http://etd.lib.metu.edu.tr/upload/12617802/index.pdf</v>
      </c>
      <c r="I1022" t="s">
        <v>27115</v>
      </c>
      <c r="K1022">
        <v>217</v>
      </c>
      <c r="L1022" s="41">
        <v>43543</v>
      </c>
      <c r="M1022" t="s">
        <v>3356</v>
      </c>
      <c r="U1022">
        <v>0</v>
      </c>
      <c r="V1022" t="s">
        <v>2923</v>
      </c>
      <c r="W1022">
        <v>0</v>
      </c>
      <c r="X1022">
        <v>1</v>
      </c>
      <c r="Y1022">
        <v>5</v>
      </c>
    </row>
    <row r="1023" spans="2:25" x14ac:dyDescent="0.3">
      <c r="B1023">
        <v>0</v>
      </c>
      <c r="C1023" t="s">
        <v>17440</v>
      </c>
      <c r="D1023" t="s">
        <v>17439</v>
      </c>
      <c r="E1023">
        <v>2014</v>
      </c>
      <c r="F1023" t="s">
        <v>4535</v>
      </c>
      <c r="G1023" t="s">
        <v>3314</v>
      </c>
      <c r="H1023" s="6" t="str">
        <f>HYPERLINK(I1023)</f>
        <v>https://ieeexplore.ieee.org/abstract/document/6932847/</v>
      </c>
      <c r="I1023" t="s">
        <v>17438</v>
      </c>
      <c r="K1023">
        <v>218</v>
      </c>
      <c r="L1023" s="41">
        <v>43543</v>
      </c>
      <c r="U1023">
        <v>0</v>
      </c>
      <c r="V1023" t="s">
        <v>2923</v>
      </c>
      <c r="W1023">
        <v>0</v>
      </c>
      <c r="X1023">
        <v>6</v>
      </c>
      <c r="Y1023">
        <v>5</v>
      </c>
    </row>
    <row r="1024" spans="2:25" x14ac:dyDescent="0.3">
      <c r="B1024">
        <v>0</v>
      </c>
      <c r="C1024" t="s">
        <v>30803</v>
      </c>
      <c r="D1024" t="s">
        <v>30802</v>
      </c>
      <c r="F1024" t="s">
        <v>4644</v>
      </c>
      <c r="H1024" s="6" t="str">
        <f>HYPERLINK(I1024)</f>
        <v>https://www.hfes-europe.org/wp-content/uploads/2017/10/Imbsweiler2017.pdf</v>
      </c>
      <c r="I1024" t="s">
        <v>30801</v>
      </c>
      <c r="K1024">
        <v>219</v>
      </c>
      <c r="L1024" s="41">
        <v>43543</v>
      </c>
      <c r="M1024" t="s">
        <v>3356</v>
      </c>
      <c r="U1024">
        <v>0</v>
      </c>
      <c r="V1024" t="s">
        <v>2923</v>
      </c>
      <c r="W1024">
        <v>0</v>
      </c>
      <c r="X1024">
        <v>5</v>
      </c>
    </row>
    <row r="1025" spans="2:25" x14ac:dyDescent="0.3">
      <c r="B1025">
        <v>0</v>
      </c>
      <c r="C1025" t="s">
        <v>29769</v>
      </c>
      <c r="D1025" t="s">
        <v>29768</v>
      </c>
      <c r="F1025" t="s">
        <v>3462</v>
      </c>
      <c r="H1025" s="6" t="str">
        <f>HYPERLINK(I1025)</f>
        <v>http://citeseerx.ist.psu.edu/viewdoc/download?doi=10.1.1.23.8346&amp;rep=rep1&amp;type=pdf</v>
      </c>
      <c r="I1025" t="s">
        <v>29767</v>
      </c>
      <c r="K1025">
        <v>220</v>
      </c>
      <c r="L1025" s="41">
        <v>43543</v>
      </c>
      <c r="M1025" t="s">
        <v>3356</v>
      </c>
      <c r="U1025">
        <v>0</v>
      </c>
      <c r="V1025" t="s">
        <v>2923</v>
      </c>
      <c r="W1025">
        <v>0</v>
      </c>
      <c r="X1025">
        <v>3</v>
      </c>
    </row>
    <row r="1026" spans="2:25" x14ac:dyDescent="0.3">
      <c r="B1026">
        <v>72</v>
      </c>
      <c r="C1026" t="s">
        <v>12471</v>
      </c>
      <c r="D1026" t="s">
        <v>12470</v>
      </c>
      <c r="E1026">
        <v>2013</v>
      </c>
      <c r="F1026" t="s">
        <v>3755</v>
      </c>
      <c r="G1026" t="s">
        <v>3314</v>
      </c>
      <c r="H1026" s="6" t="str">
        <f>HYPERLINK(I1026)</f>
        <v>https://ieeexplore.ieee.org/abstract/document/6361481/</v>
      </c>
      <c r="I1026" t="s">
        <v>12469</v>
      </c>
      <c r="J1026" t="s">
        <v>12468</v>
      </c>
      <c r="K1026">
        <v>221</v>
      </c>
      <c r="L1026" s="41">
        <v>43543</v>
      </c>
      <c r="U1026">
        <v>72</v>
      </c>
      <c r="V1026" t="s">
        <v>2977</v>
      </c>
      <c r="W1026">
        <v>18</v>
      </c>
      <c r="X1026">
        <v>4</v>
      </c>
      <c r="Y1026">
        <v>6</v>
      </c>
    </row>
    <row r="1027" spans="2:25" x14ac:dyDescent="0.3">
      <c r="B1027">
        <v>0</v>
      </c>
      <c r="C1027" t="s">
        <v>9187</v>
      </c>
      <c r="D1027" t="s">
        <v>9186</v>
      </c>
      <c r="E1027">
        <v>2019</v>
      </c>
      <c r="F1027" t="s">
        <v>9185</v>
      </c>
      <c r="G1027" t="s">
        <v>3341</v>
      </c>
      <c r="H1027" s="6" t="str">
        <f>HYPERLINK(I1027)</f>
        <v>https://patents.google.com/patent/US20190064811A1/en</v>
      </c>
      <c r="I1027" t="s">
        <v>9184</v>
      </c>
      <c r="K1027">
        <v>222</v>
      </c>
      <c r="L1027" s="41">
        <v>43543</v>
      </c>
      <c r="U1027">
        <v>0</v>
      </c>
      <c r="V1027" t="s">
        <v>2923</v>
      </c>
      <c r="W1027">
        <v>0</v>
      </c>
      <c r="X1027">
        <v>3</v>
      </c>
      <c r="Y1027">
        <v>1</v>
      </c>
    </row>
    <row r="1028" spans="2:25" x14ac:dyDescent="0.3">
      <c r="B1028">
        <v>3</v>
      </c>
      <c r="C1028" t="s">
        <v>5490</v>
      </c>
      <c r="D1028" t="s">
        <v>5489</v>
      </c>
      <c r="E1028">
        <v>2014</v>
      </c>
      <c r="F1028" t="s">
        <v>5488</v>
      </c>
      <c r="G1028" t="s">
        <v>3560</v>
      </c>
      <c r="H1028" s="6" t="str">
        <f>HYPERLINK(I1028)</f>
        <v>https://books.google.com/books?hl=en&amp;lr=&amp;id=ECCmAwAAQBAJ&amp;oi=fnd&amp;pg=PA168&amp;dq=%22human+machine+interaction%22+(%22autonomous+vehicle%22+OR+%22autonomous+vehicles%22)+-pedestrian+-wheelchair+-military+-business&amp;ots=oOVNnzpjis&amp;sig=HRe0cFGf5ZAy6r278ypUA-Y2Y9g</v>
      </c>
      <c r="I1028" t="s">
        <v>30800</v>
      </c>
      <c r="J1028" t="s">
        <v>5486</v>
      </c>
      <c r="K1028">
        <v>223</v>
      </c>
      <c r="L1028" s="41">
        <v>43543</v>
      </c>
      <c r="U1028">
        <v>3</v>
      </c>
      <c r="V1028" t="s">
        <v>2992</v>
      </c>
      <c r="W1028">
        <v>1</v>
      </c>
      <c r="X1028">
        <v>3</v>
      </c>
      <c r="Y1028">
        <v>5</v>
      </c>
    </row>
    <row r="1029" spans="2:25" x14ac:dyDescent="0.3">
      <c r="B1029">
        <v>2</v>
      </c>
      <c r="C1029" t="s">
        <v>15650</v>
      </c>
      <c r="D1029" t="s">
        <v>15649</v>
      </c>
      <c r="E1029">
        <v>1989</v>
      </c>
      <c r="G1029" t="s">
        <v>3724</v>
      </c>
      <c r="H1029" s="6" t="str">
        <f>HYPERLINK(I1029)</f>
        <v>https://ntrs.nasa.gov/search.jsp?R=19900020596</v>
      </c>
      <c r="I1029" t="s">
        <v>15648</v>
      </c>
      <c r="J1029" t="s">
        <v>15647</v>
      </c>
      <c r="K1029">
        <v>224</v>
      </c>
      <c r="L1029" s="41">
        <v>43543</v>
      </c>
      <c r="U1029">
        <v>2</v>
      </c>
      <c r="V1029" t="s">
        <v>3090</v>
      </c>
      <c r="W1029">
        <v>0</v>
      </c>
      <c r="X1029">
        <v>5</v>
      </c>
      <c r="Y1029">
        <v>30</v>
      </c>
    </row>
    <row r="1030" spans="2:25" x14ac:dyDescent="0.3">
      <c r="B1030">
        <v>12</v>
      </c>
      <c r="C1030" t="s">
        <v>30799</v>
      </c>
      <c r="D1030" t="s">
        <v>30798</v>
      </c>
      <c r="E1030">
        <v>2014</v>
      </c>
      <c r="F1030" t="s">
        <v>3573</v>
      </c>
      <c r="G1030" t="s">
        <v>3314</v>
      </c>
      <c r="H1030" s="6" t="str">
        <f>HYPERLINK(I1030)</f>
        <v>https://ieeexplore.ieee.org/abstract/document/6970571/</v>
      </c>
      <c r="I1030" t="s">
        <v>30797</v>
      </c>
      <c r="J1030" t="s">
        <v>30796</v>
      </c>
      <c r="K1030">
        <v>225</v>
      </c>
      <c r="L1030" s="41">
        <v>43543</v>
      </c>
      <c r="U1030">
        <v>12</v>
      </c>
      <c r="V1030" t="s">
        <v>3157</v>
      </c>
      <c r="W1030">
        <v>2</v>
      </c>
      <c r="X1030">
        <v>5</v>
      </c>
      <c r="Y1030">
        <v>5</v>
      </c>
    </row>
    <row r="1031" spans="2:25" x14ac:dyDescent="0.3">
      <c r="B1031">
        <v>11</v>
      </c>
      <c r="C1031" t="s">
        <v>30795</v>
      </c>
      <c r="D1031" t="s">
        <v>30794</v>
      </c>
      <c r="E1031">
        <v>2015</v>
      </c>
      <c r="F1031" t="s">
        <v>30793</v>
      </c>
      <c r="G1031" t="s">
        <v>3347</v>
      </c>
      <c r="H1031" s="6" t="str">
        <f>HYPERLINK(I1031)</f>
        <v>https://www.sciencedirect.com/science/article/pii/S1569190X15001173</v>
      </c>
      <c r="I1031" t="s">
        <v>30792</v>
      </c>
      <c r="J1031" t="s">
        <v>30791</v>
      </c>
      <c r="K1031">
        <v>226</v>
      </c>
      <c r="L1031" s="41">
        <v>43543</v>
      </c>
      <c r="M1031" t="s">
        <v>3325</v>
      </c>
      <c r="U1031">
        <v>11</v>
      </c>
      <c r="V1031" t="s">
        <v>2987</v>
      </c>
      <c r="W1031">
        <v>3</v>
      </c>
      <c r="X1031">
        <v>4</v>
      </c>
      <c r="Y1031">
        <v>4</v>
      </c>
    </row>
    <row r="1032" spans="2:25" x14ac:dyDescent="0.3">
      <c r="B1032">
        <v>0</v>
      </c>
      <c r="C1032" t="s">
        <v>17386</v>
      </c>
      <c r="D1032" t="s">
        <v>17385</v>
      </c>
      <c r="E1032">
        <v>2016</v>
      </c>
      <c r="F1032" t="s">
        <v>17384</v>
      </c>
      <c r="G1032" t="s">
        <v>3341</v>
      </c>
      <c r="H1032" s="6" t="str">
        <f>HYPERLINK(I1032)</f>
        <v>https://patents.google.com/patent/US20160042664A1/en</v>
      </c>
      <c r="I1032" t="s">
        <v>17383</v>
      </c>
      <c r="K1032">
        <v>227</v>
      </c>
      <c r="L1032" s="41">
        <v>43543</v>
      </c>
      <c r="U1032">
        <v>0</v>
      </c>
      <c r="V1032" t="s">
        <v>2923</v>
      </c>
      <c r="W1032">
        <v>0</v>
      </c>
      <c r="X1032">
        <v>1</v>
      </c>
      <c r="Y1032">
        <v>3</v>
      </c>
    </row>
    <row r="1033" spans="2:25" x14ac:dyDescent="0.3">
      <c r="B1033">
        <v>7</v>
      </c>
      <c r="C1033" t="s">
        <v>30790</v>
      </c>
      <c r="D1033" t="s">
        <v>30789</v>
      </c>
      <c r="E1033">
        <v>2010</v>
      </c>
      <c r="G1033" t="s">
        <v>30788</v>
      </c>
      <c r="H1033" s="6" t="str">
        <f>HYPERLINK(I1033)</f>
        <v>http://oatao.univ-toulouse.fr/4153/</v>
      </c>
      <c r="I1033" t="s">
        <v>30787</v>
      </c>
      <c r="J1033" t="s">
        <v>30786</v>
      </c>
      <c r="K1033">
        <v>228</v>
      </c>
      <c r="L1033" s="41">
        <v>43543</v>
      </c>
      <c r="U1033">
        <v>7</v>
      </c>
      <c r="V1033" t="s">
        <v>3181</v>
      </c>
      <c r="W1033">
        <v>2</v>
      </c>
      <c r="X1033">
        <v>3</v>
      </c>
      <c r="Y1033">
        <v>9</v>
      </c>
    </row>
    <row r="1034" spans="2:25" x14ac:dyDescent="0.3">
      <c r="B1034">
        <v>0</v>
      </c>
      <c r="C1034" t="s">
        <v>18828</v>
      </c>
      <c r="D1034" t="s">
        <v>18827</v>
      </c>
      <c r="E1034">
        <v>2018</v>
      </c>
      <c r="F1034" t="s">
        <v>3594</v>
      </c>
      <c r="G1034" t="s">
        <v>3328</v>
      </c>
      <c r="H1034" s="6" t="str">
        <f>HYPERLINK(I1034)</f>
        <v>https://link.springer.com/chapter/10.1007/978-3-319-94706-8_44</v>
      </c>
      <c r="I1034" t="s">
        <v>18826</v>
      </c>
      <c r="K1034">
        <v>229</v>
      </c>
      <c r="L1034" s="41">
        <v>43543</v>
      </c>
      <c r="U1034">
        <v>0</v>
      </c>
      <c r="V1034" t="s">
        <v>2923</v>
      </c>
      <c r="W1034">
        <v>0</v>
      </c>
      <c r="X1034">
        <v>4</v>
      </c>
      <c r="Y1034">
        <v>1</v>
      </c>
    </row>
    <row r="1035" spans="2:25" x14ac:dyDescent="0.3">
      <c r="B1035">
        <v>0</v>
      </c>
      <c r="C1035" t="s">
        <v>27183</v>
      </c>
      <c r="D1035" t="s">
        <v>27182</v>
      </c>
      <c r="E1035">
        <v>2017</v>
      </c>
      <c r="F1035" t="s">
        <v>27181</v>
      </c>
      <c r="G1035" t="s">
        <v>3314</v>
      </c>
      <c r="H1035" s="6" t="str">
        <f>HYPERLINK(I1035)</f>
        <v>https://ieeexplore.ieee.org/abstract/document/8215295/</v>
      </c>
      <c r="I1035" t="s">
        <v>27180</v>
      </c>
      <c r="K1035">
        <v>230</v>
      </c>
      <c r="L1035" s="41">
        <v>43543</v>
      </c>
      <c r="U1035">
        <v>0</v>
      </c>
      <c r="V1035" t="s">
        <v>2923</v>
      </c>
      <c r="W1035">
        <v>0</v>
      </c>
      <c r="X1035">
        <v>3</v>
      </c>
      <c r="Y1035">
        <v>2</v>
      </c>
    </row>
    <row r="1036" spans="2:25" x14ac:dyDescent="0.3">
      <c r="B1036">
        <v>4</v>
      </c>
      <c r="C1036" t="s">
        <v>4910</v>
      </c>
      <c r="D1036" t="s">
        <v>4909</v>
      </c>
      <c r="E1036">
        <v>2015</v>
      </c>
      <c r="F1036" t="s">
        <v>4908</v>
      </c>
      <c r="G1036" t="s">
        <v>3378</v>
      </c>
      <c r="H1036" s="6" t="str">
        <f>HYPERLINK(I1036)</f>
        <v>https://dl.acm.org/citation.cfm?id=2797438</v>
      </c>
      <c r="I1036" t="s">
        <v>4907</v>
      </c>
      <c r="J1036" t="s">
        <v>4906</v>
      </c>
      <c r="K1036">
        <v>231</v>
      </c>
      <c r="L1036" s="41">
        <v>43543</v>
      </c>
      <c r="U1036">
        <v>4</v>
      </c>
      <c r="V1036" t="s">
        <v>2931</v>
      </c>
      <c r="W1036">
        <v>4</v>
      </c>
      <c r="X1036">
        <v>1</v>
      </c>
      <c r="Y1036">
        <v>4</v>
      </c>
    </row>
    <row r="1037" spans="2:25" x14ac:dyDescent="0.3">
      <c r="B1037">
        <v>0</v>
      </c>
      <c r="C1037" t="s">
        <v>17398</v>
      </c>
      <c r="D1037" t="s">
        <v>17397</v>
      </c>
      <c r="E1037">
        <v>2014</v>
      </c>
      <c r="F1037" t="s">
        <v>17396</v>
      </c>
      <c r="G1037" t="s">
        <v>3341</v>
      </c>
      <c r="H1037" s="6" t="str">
        <f>HYPERLINK(I1037)</f>
        <v>https://patents.google.com/patent/US20140282259A1/en</v>
      </c>
      <c r="I1037" t="s">
        <v>17395</v>
      </c>
      <c r="K1037">
        <v>232</v>
      </c>
      <c r="L1037" s="41">
        <v>43543</v>
      </c>
      <c r="U1037">
        <v>0</v>
      </c>
      <c r="V1037" t="s">
        <v>2923</v>
      </c>
      <c r="W1037">
        <v>0</v>
      </c>
      <c r="X1037">
        <v>3</v>
      </c>
      <c r="Y1037">
        <v>5</v>
      </c>
    </row>
    <row r="1038" spans="2:25" x14ac:dyDescent="0.3">
      <c r="B1038">
        <v>0</v>
      </c>
      <c r="C1038" t="s">
        <v>30785</v>
      </c>
      <c r="D1038" t="s">
        <v>30784</v>
      </c>
      <c r="E1038">
        <v>2014</v>
      </c>
      <c r="F1038" t="s">
        <v>30783</v>
      </c>
      <c r="G1038" t="s">
        <v>3314</v>
      </c>
      <c r="H1038" s="6" t="str">
        <f>HYPERLINK(I1038)</f>
        <v>https://ieeexplore.ieee.org/abstract/document/7016130/</v>
      </c>
      <c r="I1038" t="s">
        <v>30782</v>
      </c>
      <c r="K1038">
        <v>233</v>
      </c>
      <c r="L1038" s="41">
        <v>43543</v>
      </c>
      <c r="U1038">
        <v>0</v>
      </c>
      <c r="V1038" t="s">
        <v>2923</v>
      </c>
      <c r="W1038">
        <v>0</v>
      </c>
      <c r="X1038">
        <v>6</v>
      </c>
      <c r="Y1038">
        <v>5</v>
      </c>
    </row>
    <row r="1039" spans="2:25" x14ac:dyDescent="0.3">
      <c r="B1039">
        <v>5</v>
      </c>
      <c r="C1039" t="s">
        <v>30781</v>
      </c>
      <c r="D1039" t="s">
        <v>30780</v>
      </c>
      <c r="E1039">
        <v>2013</v>
      </c>
      <c r="F1039" t="s">
        <v>30779</v>
      </c>
      <c r="G1039" t="s">
        <v>30778</v>
      </c>
      <c r="H1039" s="6" t="str">
        <f>HYPERLINK(I1039)</f>
        <v>http://vgrserver.cse.yorku.ca/~jenkin/papers/2013/icinco2013.pdf</v>
      </c>
      <c r="I1039" t="s">
        <v>30777</v>
      </c>
      <c r="J1039" t="s">
        <v>30776</v>
      </c>
      <c r="K1039">
        <v>234</v>
      </c>
      <c r="L1039" s="41">
        <v>43543</v>
      </c>
      <c r="M1039" t="s">
        <v>3356</v>
      </c>
      <c r="U1039">
        <v>5</v>
      </c>
      <c r="V1039" t="s">
        <v>2951</v>
      </c>
      <c r="W1039">
        <v>3</v>
      </c>
      <c r="X1039">
        <v>2</v>
      </c>
      <c r="Y1039">
        <v>6</v>
      </c>
    </row>
    <row r="1040" spans="2:25" x14ac:dyDescent="0.3">
      <c r="B1040">
        <v>8</v>
      </c>
      <c r="C1040" t="s">
        <v>17558</v>
      </c>
      <c r="D1040" t="s">
        <v>17557</v>
      </c>
      <c r="E1040">
        <v>2011</v>
      </c>
      <c r="F1040" t="s">
        <v>17556</v>
      </c>
      <c r="G1040" t="s">
        <v>3314</v>
      </c>
      <c r="H1040" s="6" t="str">
        <f>HYPERLINK(I1040)</f>
        <v>https://ieeexplore.ieee.org/abstract/document/5937339/</v>
      </c>
      <c r="I1040" t="s">
        <v>17555</v>
      </c>
      <c r="J1040" t="s">
        <v>17554</v>
      </c>
      <c r="K1040">
        <v>235</v>
      </c>
      <c r="L1040" s="41">
        <v>43543</v>
      </c>
      <c r="U1040">
        <v>8</v>
      </c>
      <c r="V1040" t="s">
        <v>2931</v>
      </c>
      <c r="W1040">
        <v>2</v>
      </c>
      <c r="X1040">
        <v>4</v>
      </c>
      <c r="Y1040">
        <v>8</v>
      </c>
    </row>
    <row r="1041" spans="2:25" x14ac:dyDescent="0.3">
      <c r="B1041">
        <v>1</v>
      </c>
      <c r="C1041" t="s">
        <v>30775</v>
      </c>
      <c r="D1041" t="s">
        <v>30774</v>
      </c>
      <c r="E1041">
        <v>2018</v>
      </c>
      <c r="F1041" t="s">
        <v>7582</v>
      </c>
      <c r="G1041" t="s">
        <v>3328</v>
      </c>
      <c r="H1041" s="6" t="str">
        <f>HYPERLINK(I1041)</f>
        <v>https://link.springer.com/chapter/10.1007/978-3-319-91470-1_9</v>
      </c>
      <c r="I1041" t="s">
        <v>30773</v>
      </c>
      <c r="J1041" t="s">
        <v>30772</v>
      </c>
      <c r="K1041">
        <v>236</v>
      </c>
      <c r="L1041" s="41">
        <v>43543</v>
      </c>
      <c r="U1041">
        <v>1</v>
      </c>
      <c r="V1041" t="s">
        <v>2931</v>
      </c>
      <c r="W1041">
        <v>0</v>
      </c>
      <c r="X1041">
        <v>5</v>
      </c>
      <c r="Y1041">
        <v>1</v>
      </c>
    </row>
    <row r="1042" spans="2:25" x14ac:dyDescent="0.3">
      <c r="B1042">
        <v>1</v>
      </c>
      <c r="C1042" t="s">
        <v>15595</v>
      </c>
      <c r="D1042" t="s">
        <v>15594</v>
      </c>
      <c r="E1042">
        <v>1997</v>
      </c>
      <c r="F1042" t="s">
        <v>15593</v>
      </c>
      <c r="G1042" t="s">
        <v>3578</v>
      </c>
      <c r="H1042" s="6" t="str">
        <f>HYPERLINK(I1042)</f>
        <v>https://www.spiedigitallibrary.org/conference-proceedings-of-spie/3209/0000/Agent-based-control-architecture-for-teleoperation/10.1117/12.287639.short</v>
      </c>
      <c r="I1042" t="s">
        <v>15592</v>
      </c>
      <c r="J1042" t="s">
        <v>15591</v>
      </c>
      <c r="K1042">
        <v>237</v>
      </c>
      <c r="L1042" s="41">
        <v>43543</v>
      </c>
      <c r="U1042">
        <v>1</v>
      </c>
      <c r="V1042" t="s">
        <v>2957</v>
      </c>
      <c r="W1042">
        <v>1</v>
      </c>
      <c r="X1042">
        <v>2</v>
      </c>
      <c r="Y1042">
        <v>22</v>
      </c>
    </row>
    <row r="1043" spans="2:25" x14ac:dyDescent="0.3">
      <c r="B1043">
        <v>1</v>
      </c>
      <c r="C1043" t="s">
        <v>29598</v>
      </c>
      <c r="D1043" t="s">
        <v>29597</v>
      </c>
      <c r="E1043">
        <v>2018</v>
      </c>
      <c r="F1043" t="s">
        <v>29596</v>
      </c>
      <c r="G1043" t="s">
        <v>3646</v>
      </c>
      <c r="H1043" s="6" t="str">
        <f>HYPERLINK(I1043)</f>
        <v>https://arxiv.org/abs/1807.10422</v>
      </c>
      <c r="I1043" t="s">
        <v>29595</v>
      </c>
      <c r="J1043" t="s">
        <v>29594</v>
      </c>
      <c r="K1043">
        <v>238</v>
      </c>
      <c r="L1043" s="41">
        <v>43543</v>
      </c>
      <c r="U1043">
        <v>1</v>
      </c>
      <c r="V1043" t="s">
        <v>2931</v>
      </c>
      <c r="W1043">
        <v>0</v>
      </c>
      <c r="X1043">
        <v>3</v>
      </c>
      <c r="Y1043">
        <v>1</v>
      </c>
    </row>
    <row r="1044" spans="2:25" x14ac:dyDescent="0.3">
      <c r="B1044">
        <v>0</v>
      </c>
      <c r="C1044" t="s">
        <v>30771</v>
      </c>
      <c r="D1044" t="s">
        <v>30770</v>
      </c>
      <c r="E1044">
        <v>2012</v>
      </c>
      <c r="H1044" s="6" t="str">
        <f>HYPERLINK(I1044)</f>
        <v/>
      </c>
      <c r="K1044">
        <v>239</v>
      </c>
      <c r="L1044" s="41">
        <v>43543</v>
      </c>
      <c r="M1044" t="s">
        <v>3655</v>
      </c>
      <c r="U1044">
        <v>0</v>
      </c>
      <c r="V1044" t="s">
        <v>2923</v>
      </c>
      <c r="W1044">
        <v>0</v>
      </c>
      <c r="X1044">
        <v>1</v>
      </c>
      <c r="Y1044">
        <v>7</v>
      </c>
    </row>
    <row r="1045" spans="2:25" x14ac:dyDescent="0.3">
      <c r="B1045">
        <v>0</v>
      </c>
      <c r="C1045" t="s">
        <v>30769</v>
      </c>
      <c r="D1045" t="s">
        <v>30768</v>
      </c>
      <c r="E1045">
        <v>2019</v>
      </c>
      <c r="F1045" t="s">
        <v>26164</v>
      </c>
      <c r="G1045" t="s">
        <v>3328</v>
      </c>
      <c r="H1045" s="6" t="str">
        <f>HYPERLINK(I1045)</f>
        <v>https://link.springer.com/chapter/10.1007/978-3-319-96550-5_3</v>
      </c>
      <c r="I1045" t="s">
        <v>30767</v>
      </c>
      <c r="K1045">
        <v>240</v>
      </c>
      <c r="L1045" s="41">
        <v>43543</v>
      </c>
      <c r="U1045">
        <v>0</v>
      </c>
      <c r="V1045" t="s">
        <v>2923</v>
      </c>
      <c r="W1045">
        <v>0</v>
      </c>
      <c r="X1045">
        <v>4</v>
      </c>
      <c r="Y1045">
        <v>1</v>
      </c>
    </row>
    <row r="1046" spans="2:25" x14ac:dyDescent="0.3">
      <c r="B1046">
        <v>201</v>
      </c>
      <c r="C1046" t="s">
        <v>30766</v>
      </c>
      <c r="D1046" t="s">
        <v>30765</v>
      </c>
      <c r="E1046">
        <v>2010</v>
      </c>
      <c r="F1046" t="s">
        <v>30764</v>
      </c>
      <c r="G1046" t="s">
        <v>3358</v>
      </c>
      <c r="H1046" s="6" t="str">
        <f>HYPERLINK(I1046)</f>
        <v>https://pdfs.semanticscholar.org/50c9/55ab0ca25d49204fe0b115669303508b41d0.pdf</v>
      </c>
      <c r="I1046" t="s">
        <v>30763</v>
      </c>
      <c r="J1046" t="s">
        <v>30762</v>
      </c>
      <c r="K1046">
        <v>241</v>
      </c>
      <c r="L1046" s="41">
        <v>43543</v>
      </c>
      <c r="M1046" t="s">
        <v>3356</v>
      </c>
      <c r="U1046">
        <v>201</v>
      </c>
      <c r="V1046" t="s">
        <v>30761</v>
      </c>
      <c r="W1046">
        <v>50</v>
      </c>
      <c r="X1046">
        <v>4</v>
      </c>
      <c r="Y1046">
        <v>9</v>
      </c>
    </row>
    <row r="1047" spans="2:25" x14ac:dyDescent="0.3">
      <c r="B1047">
        <v>0</v>
      </c>
      <c r="C1047" t="s">
        <v>30760</v>
      </c>
      <c r="D1047" t="s">
        <v>30759</v>
      </c>
      <c r="E1047">
        <v>2017</v>
      </c>
      <c r="F1047" t="s">
        <v>10670</v>
      </c>
      <c r="G1047" t="s">
        <v>10669</v>
      </c>
      <c r="H1047" s="6" t="str">
        <f>HYPERLINK(I1047)</f>
        <v>https://ojs.cvut.cz/ojs/index.php/APP/article/view/4006</v>
      </c>
      <c r="I1047" t="s">
        <v>30758</v>
      </c>
      <c r="K1047">
        <v>242</v>
      </c>
      <c r="L1047" s="41">
        <v>43543</v>
      </c>
      <c r="U1047">
        <v>0</v>
      </c>
      <c r="V1047" t="s">
        <v>2923</v>
      </c>
      <c r="W1047">
        <v>0</v>
      </c>
      <c r="X1047">
        <v>2</v>
      </c>
      <c r="Y1047">
        <v>2</v>
      </c>
    </row>
    <row r="1048" spans="2:25" x14ac:dyDescent="0.3">
      <c r="B1048">
        <v>0</v>
      </c>
      <c r="C1048" t="s">
        <v>18204</v>
      </c>
      <c r="D1048" t="s">
        <v>18203</v>
      </c>
      <c r="E1048">
        <v>2018</v>
      </c>
      <c r="F1048" t="s">
        <v>4966</v>
      </c>
      <c r="G1048" t="s">
        <v>3341</v>
      </c>
      <c r="H1048" s="6" t="str">
        <f>HYPERLINK(I1048)</f>
        <v>https://patents.google.com/patent/US10095473B2/en</v>
      </c>
      <c r="I1048" t="s">
        <v>18202</v>
      </c>
      <c r="K1048">
        <v>243</v>
      </c>
      <c r="L1048" s="41">
        <v>43543</v>
      </c>
      <c r="U1048">
        <v>0</v>
      </c>
      <c r="V1048" t="s">
        <v>2923</v>
      </c>
      <c r="W1048">
        <v>0</v>
      </c>
      <c r="X1048">
        <v>4</v>
      </c>
      <c r="Y1048">
        <v>1</v>
      </c>
    </row>
    <row r="1049" spans="2:25" x14ac:dyDescent="0.3">
      <c r="B1049">
        <v>2</v>
      </c>
      <c r="C1049" t="s">
        <v>30017</v>
      </c>
      <c r="D1049" t="s">
        <v>30016</v>
      </c>
      <c r="E1049">
        <v>2018</v>
      </c>
      <c r="F1049" t="s">
        <v>30015</v>
      </c>
      <c r="G1049" t="s">
        <v>30014</v>
      </c>
      <c r="H1049" s="6" t="str">
        <f>HYPERLINK(I1049)</f>
        <v>http://ije.sinaweb.net/article_73118_56f9e3f8e7c5524184836f0b6cab2d25.pdf</v>
      </c>
      <c r="I1049" t="s">
        <v>30013</v>
      </c>
      <c r="J1049" t="s">
        <v>30012</v>
      </c>
      <c r="K1049">
        <v>244</v>
      </c>
      <c r="L1049" s="41">
        <v>43543</v>
      </c>
      <c r="M1049" t="s">
        <v>3356</v>
      </c>
      <c r="U1049">
        <v>2</v>
      </c>
      <c r="V1049" t="s">
        <v>2949</v>
      </c>
      <c r="W1049">
        <v>1</v>
      </c>
      <c r="X1049">
        <v>2</v>
      </c>
      <c r="Y1049">
        <v>1</v>
      </c>
    </row>
    <row r="1050" spans="2:25" x14ac:dyDescent="0.3">
      <c r="B1050">
        <v>0</v>
      </c>
      <c r="C1050" t="s">
        <v>30757</v>
      </c>
      <c r="D1050" t="s">
        <v>30756</v>
      </c>
      <c r="E1050">
        <v>1992</v>
      </c>
      <c r="G1050" t="s">
        <v>26008</v>
      </c>
      <c r="H1050" s="6" t="str">
        <f>HYPERLINK(I1050)</f>
        <v>https://curve.carleton.ca/system/files/etd/f1c701b8-596f-4427-8933-fa9fecbc44f1/etd_pdf/5ee487bc97bd7aa8cbf000386f12efe7/fayek-ablackboardactivitybasedcontrolarchitecture.pdf</v>
      </c>
      <c r="I1050" t="s">
        <v>30755</v>
      </c>
      <c r="K1050">
        <v>245</v>
      </c>
      <c r="L1050" s="41">
        <v>43543</v>
      </c>
      <c r="M1050" t="s">
        <v>3356</v>
      </c>
      <c r="U1050">
        <v>0</v>
      </c>
      <c r="V1050" t="s">
        <v>2923</v>
      </c>
      <c r="W1050">
        <v>0</v>
      </c>
      <c r="X1050">
        <v>1</v>
      </c>
      <c r="Y1050">
        <v>27</v>
      </c>
    </row>
    <row r="1051" spans="2:25" x14ac:dyDescent="0.3">
      <c r="B1051">
        <v>1</v>
      </c>
      <c r="C1051" t="s">
        <v>28645</v>
      </c>
      <c r="D1051" t="s">
        <v>28644</v>
      </c>
      <c r="E1051">
        <v>2018</v>
      </c>
      <c r="F1051" t="s">
        <v>28643</v>
      </c>
      <c r="G1051" t="s">
        <v>3369</v>
      </c>
      <c r="H1051" s="6" t="str">
        <f>HYPERLINK(I1051)</f>
        <v>https://www.researchgate.net/profile/Aurore_Bourrelly/publication/330501965_Impact_of_a_long_autonomous_driving_phase_on_take-over_performance/links/5c435f69458515a4c731d6a9/Impact-of-a-long-autonomous-driving-phase-on-take-over-performance.pdf</v>
      </c>
      <c r="I1051" t="s">
        <v>28642</v>
      </c>
      <c r="J1051" t="s">
        <v>28641</v>
      </c>
      <c r="K1051">
        <v>246</v>
      </c>
      <c r="L1051" s="41">
        <v>43543</v>
      </c>
      <c r="M1051" t="s">
        <v>3356</v>
      </c>
      <c r="U1051">
        <v>1</v>
      </c>
      <c r="V1051" t="s">
        <v>2931</v>
      </c>
      <c r="W1051">
        <v>0</v>
      </c>
      <c r="X1051">
        <v>4</v>
      </c>
      <c r="Y1051">
        <v>1</v>
      </c>
    </row>
    <row r="1052" spans="2:25" x14ac:dyDescent="0.3">
      <c r="B1052">
        <v>6</v>
      </c>
      <c r="C1052" t="s">
        <v>27156</v>
      </c>
      <c r="D1052" t="s">
        <v>27155</v>
      </c>
      <c r="E1052">
        <v>2010</v>
      </c>
      <c r="F1052" t="s">
        <v>27154</v>
      </c>
      <c r="G1052" t="s">
        <v>3578</v>
      </c>
      <c r="H1052" s="6" t="str">
        <f>HYPERLINK(I1052)</f>
        <v>https://www.spiedigitallibrary.org/conference-proceedings-of-spie/7724/77240A/Real-time-face-and-gesture-analysis-for-human-robot-interaction/10.1117/12.855963.short</v>
      </c>
      <c r="I1052" t="s">
        <v>30754</v>
      </c>
      <c r="J1052" t="s">
        <v>27152</v>
      </c>
      <c r="K1052">
        <v>247</v>
      </c>
      <c r="L1052" s="41">
        <v>43543</v>
      </c>
      <c r="U1052">
        <v>6</v>
      </c>
      <c r="V1052" t="s">
        <v>2953</v>
      </c>
      <c r="W1052">
        <v>2</v>
      </c>
      <c r="X1052">
        <v>4</v>
      </c>
      <c r="Y1052">
        <v>9</v>
      </c>
    </row>
    <row r="1053" spans="2:25" x14ac:dyDescent="0.3">
      <c r="B1053">
        <v>1</v>
      </c>
      <c r="C1053" t="s">
        <v>17677</v>
      </c>
      <c r="D1053" t="s">
        <v>17676</v>
      </c>
      <c r="E1053">
        <v>2014</v>
      </c>
      <c r="F1053" t="s">
        <v>17675</v>
      </c>
      <c r="G1053" t="s">
        <v>16689</v>
      </c>
      <c r="H1053" s="6" t="str">
        <f>HYPERLINK(I1053)</f>
        <v>https://www.phmsociety.org/sites/phmsociety.org/files/phm_submission/2014/phmc_14_055.pdf</v>
      </c>
      <c r="I1053" t="s">
        <v>17674</v>
      </c>
      <c r="J1053" t="s">
        <v>17673</v>
      </c>
      <c r="K1053">
        <v>248</v>
      </c>
      <c r="L1053" s="41">
        <v>43543</v>
      </c>
      <c r="M1053" t="s">
        <v>3356</v>
      </c>
      <c r="U1053">
        <v>1</v>
      </c>
      <c r="V1053" t="s">
        <v>2956</v>
      </c>
      <c r="W1053">
        <v>1</v>
      </c>
      <c r="X1053">
        <v>2</v>
      </c>
      <c r="Y1053">
        <v>5</v>
      </c>
    </row>
    <row r="1054" spans="2:25" x14ac:dyDescent="0.3">
      <c r="B1054">
        <v>73</v>
      </c>
      <c r="C1054" t="s">
        <v>22951</v>
      </c>
      <c r="D1054" t="s">
        <v>22950</v>
      </c>
      <c r="E1054">
        <v>2018</v>
      </c>
      <c r="F1054" t="s">
        <v>22949</v>
      </c>
      <c r="G1054" t="s">
        <v>22948</v>
      </c>
      <c r="H1054" s="6" t="str">
        <f>HYPERLINK(I1054)</f>
        <v>http://robotics.sciencemag.org/content/3/14/eaar7650.short</v>
      </c>
      <c r="I1054" t="s">
        <v>29252</v>
      </c>
      <c r="J1054" t="s">
        <v>22946</v>
      </c>
      <c r="K1054">
        <v>249</v>
      </c>
      <c r="L1054" s="41">
        <v>43543</v>
      </c>
      <c r="U1054">
        <v>73</v>
      </c>
      <c r="V1054" t="s">
        <v>22945</v>
      </c>
      <c r="W1054">
        <v>18</v>
      </c>
      <c r="X1054">
        <v>4</v>
      </c>
      <c r="Y1054">
        <v>1</v>
      </c>
    </row>
    <row r="1055" spans="2:25" x14ac:dyDescent="0.3">
      <c r="B1055">
        <v>0</v>
      </c>
      <c r="C1055" t="s">
        <v>14303</v>
      </c>
      <c r="D1055" t="s">
        <v>13798</v>
      </c>
      <c r="E1055">
        <v>2019</v>
      </c>
      <c r="F1055" t="s">
        <v>14302</v>
      </c>
      <c r="G1055" t="s">
        <v>3341</v>
      </c>
      <c r="H1055" s="6" t="str">
        <f>HYPERLINK(I1055)</f>
        <v>https://patents.google.com/patent/US20190064823A1/en</v>
      </c>
      <c r="I1055" t="s">
        <v>14301</v>
      </c>
      <c r="K1055">
        <v>250</v>
      </c>
      <c r="L1055" s="41">
        <v>43543</v>
      </c>
      <c r="U1055">
        <v>0</v>
      </c>
      <c r="V1055" t="s">
        <v>2923</v>
      </c>
      <c r="W1055">
        <v>0</v>
      </c>
      <c r="X1055">
        <v>4</v>
      </c>
      <c r="Y1055">
        <v>1</v>
      </c>
    </row>
    <row r="1056" spans="2:25" x14ac:dyDescent="0.3">
      <c r="B1056">
        <v>4</v>
      </c>
      <c r="C1056" t="s">
        <v>28849</v>
      </c>
      <c r="D1056" t="s">
        <v>28848</v>
      </c>
      <c r="E1056">
        <v>2015</v>
      </c>
      <c r="F1056" t="s">
        <v>5824</v>
      </c>
      <c r="G1056" t="s">
        <v>3314</v>
      </c>
      <c r="H1056" s="6" t="str">
        <f>HYPERLINK(I1056)</f>
        <v>https://ieeexplore.ieee.org/abstract/document/7379670/</v>
      </c>
      <c r="I1056" t="s">
        <v>28847</v>
      </c>
      <c r="J1056" t="s">
        <v>28846</v>
      </c>
      <c r="K1056">
        <v>251</v>
      </c>
      <c r="L1056" s="41">
        <v>43543</v>
      </c>
      <c r="U1056">
        <v>4</v>
      </c>
      <c r="V1056" t="s">
        <v>2931</v>
      </c>
      <c r="W1056">
        <v>1</v>
      </c>
      <c r="X1056">
        <v>4</v>
      </c>
      <c r="Y1056">
        <v>4</v>
      </c>
    </row>
    <row r="1057" spans="2:25" x14ac:dyDescent="0.3">
      <c r="B1057">
        <v>0</v>
      </c>
      <c r="C1057" t="s">
        <v>29418</v>
      </c>
      <c r="D1057" t="s">
        <v>29417</v>
      </c>
      <c r="F1057" t="s">
        <v>29416</v>
      </c>
      <c r="H1057" s="6" t="str">
        <f>HYPERLINK(I1057)</f>
        <v>http://users.wpi.edu/~zli11/papers/J2018_ITS_Kimpara_Controller.pdf</v>
      </c>
      <c r="I1057" t="s">
        <v>29415</v>
      </c>
      <c r="K1057">
        <v>252</v>
      </c>
      <c r="L1057" s="41">
        <v>43543</v>
      </c>
      <c r="M1057" t="s">
        <v>3356</v>
      </c>
      <c r="U1057">
        <v>0</v>
      </c>
      <c r="V1057" t="s">
        <v>2923</v>
      </c>
      <c r="W1057">
        <v>0</v>
      </c>
      <c r="X1057">
        <v>6</v>
      </c>
    </row>
    <row r="1058" spans="2:25" x14ac:dyDescent="0.3">
      <c r="B1058">
        <v>21</v>
      </c>
      <c r="C1058" t="s">
        <v>30753</v>
      </c>
      <c r="D1058" t="s">
        <v>30752</v>
      </c>
      <c r="E1058">
        <v>2015</v>
      </c>
      <c r="F1058" t="s">
        <v>13071</v>
      </c>
      <c r="G1058" t="s">
        <v>3314</v>
      </c>
      <c r="H1058" s="6" t="str">
        <f>HYPERLINK(I1058)</f>
        <v>https://ieeexplore.ieee.org/abstract/document/7150956/</v>
      </c>
      <c r="I1058" t="s">
        <v>30751</v>
      </c>
      <c r="J1058" t="s">
        <v>30750</v>
      </c>
      <c r="K1058">
        <v>253</v>
      </c>
      <c r="L1058" s="41">
        <v>43543</v>
      </c>
      <c r="U1058">
        <v>21</v>
      </c>
      <c r="V1058" t="s">
        <v>3147</v>
      </c>
      <c r="W1058">
        <v>11</v>
      </c>
      <c r="X1058">
        <v>2</v>
      </c>
      <c r="Y1058">
        <v>4</v>
      </c>
    </row>
    <row r="1059" spans="2:25" x14ac:dyDescent="0.3">
      <c r="B1059">
        <v>1</v>
      </c>
      <c r="C1059" t="s">
        <v>4984</v>
      </c>
      <c r="D1059" t="s">
        <v>4983</v>
      </c>
      <c r="E1059">
        <v>2006</v>
      </c>
      <c r="F1059" t="s">
        <v>4982</v>
      </c>
      <c r="G1059" t="s">
        <v>3802</v>
      </c>
      <c r="H1059" s="6" t="str">
        <f>HYPERLINK(I1059)</f>
        <v>https://www.tandfonline.com/doi/abs/10.1207/s15326969eco1804_3</v>
      </c>
      <c r="I1059" t="s">
        <v>4981</v>
      </c>
      <c r="J1059" t="s">
        <v>4980</v>
      </c>
      <c r="K1059">
        <v>254</v>
      </c>
      <c r="L1059" s="41">
        <v>43543</v>
      </c>
      <c r="U1059">
        <v>1</v>
      </c>
      <c r="V1059" t="s">
        <v>2994</v>
      </c>
      <c r="W1059">
        <v>0</v>
      </c>
      <c r="X1059">
        <v>4</v>
      </c>
      <c r="Y1059">
        <v>13</v>
      </c>
    </row>
    <row r="1060" spans="2:25" x14ac:dyDescent="0.3">
      <c r="B1060">
        <v>29</v>
      </c>
      <c r="C1060" t="s">
        <v>29807</v>
      </c>
      <c r="D1060" t="s">
        <v>29806</v>
      </c>
      <c r="E1060">
        <v>2001</v>
      </c>
      <c r="F1060" t="s">
        <v>6641</v>
      </c>
      <c r="G1060" t="s">
        <v>6640</v>
      </c>
      <c r="H1060" s="6" t="str">
        <f>HYPERLINK(I1060)</f>
        <v>https://www.jstor.org/stable/44718375</v>
      </c>
      <c r="I1060" t="s">
        <v>29805</v>
      </c>
      <c r="J1060" t="s">
        <v>29804</v>
      </c>
      <c r="K1060">
        <v>255</v>
      </c>
      <c r="L1060" s="41">
        <v>43543</v>
      </c>
      <c r="U1060">
        <v>29</v>
      </c>
      <c r="V1060" t="s">
        <v>29803</v>
      </c>
      <c r="W1060">
        <v>7</v>
      </c>
      <c r="X1060">
        <v>4</v>
      </c>
      <c r="Y1060">
        <v>18</v>
      </c>
    </row>
    <row r="1061" spans="2:25" x14ac:dyDescent="0.3">
      <c r="B1061">
        <v>4</v>
      </c>
      <c r="C1061" t="s">
        <v>25450</v>
      </c>
      <c r="D1061" t="s">
        <v>25449</v>
      </c>
      <c r="E1061">
        <v>2008</v>
      </c>
      <c r="F1061" t="s">
        <v>5382</v>
      </c>
      <c r="G1061" t="s">
        <v>3378</v>
      </c>
      <c r="H1061" s="6" t="str">
        <f>HYPERLINK(I1061)</f>
        <v>https://dl.acm.org/citation.cfm?id=1774724</v>
      </c>
      <c r="I1061" t="s">
        <v>25448</v>
      </c>
      <c r="J1061" t="s">
        <v>25447</v>
      </c>
      <c r="K1061">
        <v>256</v>
      </c>
      <c r="L1061" s="41">
        <v>43543</v>
      </c>
      <c r="U1061">
        <v>4</v>
      </c>
      <c r="V1061" t="s">
        <v>3076</v>
      </c>
      <c r="W1061">
        <v>1</v>
      </c>
      <c r="X1061">
        <v>4</v>
      </c>
      <c r="Y1061">
        <v>11</v>
      </c>
    </row>
    <row r="1062" spans="2:25" x14ac:dyDescent="0.3">
      <c r="B1062">
        <v>0</v>
      </c>
      <c r="C1062" t="s">
        <v>30749</v>
      </c>
      <c r="D1062" t="s">
        <v>30748</v>
      </c>
      <c r="F1062" t="s">
        <v>3314</v>
      </c>
      <c r="H1062" s="6" t="str">
        <f>HYPERLINK(I1062)</f>
        <v>https://ieeexplore.ieee.org/iel1/21/2229/x0425278.pdf</v>
      </c>
      <c r="I1062" t="s">
        <v>30747</v>
      </c>
      <c r="K1062">
        <v>257</v>
      </c>
      <c r="L1062" s="41">
        <v>43543</v>
      </c>
      <c r="U1062">
        <v>0</v>
      </c>
      <c r="V1062" t="s">
        <v>2923</v>
      </c>
      <c r="W1062">
        <v>0</v>
      </c>
      <c r="X1062">
        <v>5</v>
      </c>
    </row>
    <row r="1063" spans="2:25" x14ac:dyDescent="0.3">
      <c r="B1063">
        <v>2</v>
      </c>
      <c r="C1063" t="s">
        <v>1657</v>
      </c>
      <c r="D1063" t="s">
        <v>1658</v>
      </c>
      <c r="E1063">
        <v>2001</v>
      </c>
      <c r="F1063" t="s">
        <v>8670</v>
      </c>
      <c r="G1063" t="s">
        <v>3347</v>
      </c>
      <c r="H1063" s="6" t="str">
        <f>HYPERLINK(I1063)</f>
        <v>https://www.sciencedirect.com/science/article/pii/S1474667017417198</v>
      </c>
      <c r="I1063" t="s">
        <v>1659</v>
      </c>
      <c r="J1063" t="s">
        <v>29716</v>
      </c>
      <c r="K1063">
        <v>258</v>
      </c>
      <c r="L1063" s="41">
        <v>43543</v>
      </c>
      <c r="U1063">
        <v>2</v>
      </c>
      <c r="V1063" t="s">
        <v>2925</v>
      </c>
      <c r="W1063">
        <v>0</v>
      </c>
      <c r="X1063">
        <v>5</v>
      </c>
      <c r="Y1063">
        <v>18</v>
      </c>
    </row>
    <row r="1064" spans="2:25" x14ac:dyDescent="0.3">
      <c r="B1064">
        <v>73</v>
      </c>
      <c r="C1064" t="s">
        <v>5714</v>
      </c>
      <c r="D1064" t="s">
        <v>5713</v>
      </c>
      <c r="E1064">
        <v>2015</v>
      </c>
      <c r="F1064" t="s">
        <v>5712</v>
      </c>
      <c r="G1064" t="s">
        <v>3347</v>
      </c>
      <c r="H1064" s="6" t="str">
        <f>HYPERLINK(I1064)</f>
        <v>https://www.sciencedirect.com/science/article/pii/S0921889014001833</v>
      </c>
      <c r="I1064" t="s">
        <v>5711</v>
      </c>
      <c r="J1064" t="s">
        <v>5710</v>
      </c>
      <c r="K1064">
        <v>259</v>
      </c>
      <c r="L1064" s="41">
        <v>43543</v>
      </c>
      <c r="M1064" t="s">
        <v>3325</v>
      </c>
      <c r="U1064">
        <v>73</v>
      </c>
      <c r="V1064" t="s">
        <v>5709</v>
      </c>
      <c r="W1064">
        <v>24</v>
      </c>
      <c r="X1064">
        <v>3</v>
      </c>
      <c r="Y1064">
        <v>4</v>
      </c>
    </row>
    <row r="1065" spans="2:25" x14ac:dyDescent="0.3">
      <c r="B1065">
        <v>5</v>
      </c>
      <c r="C1065" t="s">
        <v>21821</v>
      </c>
      <c r="D1065" t="s">
        <v>21820</v>
      </c>
      <c r="E1065">
        <v>2017</v>
      </c>
      <c r="F1065" t="s">
        <v>21819</v>
      </c>
      <c r="G1065" t="s">
        <v>3328</v>
      </c>
      <c r="H1065" s="6" t="str">
        <f>HYPERLINK(I1065)</f>
        <v>https://link.springer.com/chapter/10.1007/978-3-319-49448-7_12</v>
      </c>
      <c r="I1065" t="s">
        <v>21818</v>
      </c>
      <c r="J1065" t="s">
        <v>21817</v>
      </c>
      <c r="K1065">
        <v>260</v>
      </c>
      <c r="L1065" s="41">
        <v>43543</v>
      </c>
      <c r="U1065">
        <v>5</v>
      </c>
      <c r="V1065" t="s">
        <v>2975</v>
      </c>
      <c r="W1065">
        <v>1</v>
      </c>
      <c r="X1065">
        <v>5</v>
      </c>
      <c r="Y1065">
        <v>2</v>
      </c>
    </row>
    <row r="1066" spans="2:25" x14ac:dyDescent="0.3">
      <c r="B1066">
        <v>0</v>
      </c>
      <c r="C1066" t="s">
        <v>7228</v>
      </c>
      <c r="D1066" t="s">
        <v>7227</v>
      </c>
      <c r="E1066">
        <v>2019</v>
      </c>
      <c r="F1066" t="s">
        <v>7226</v>
      </c>
      <c r="G1066" t="s">
        <v>3347</v>
      </c>
      <c r="H1066" s="6" t="str">
        <f>HYPERLINK(I1066)</f>
        <v>https://www.sciencedirect.com/science/article/pii/S0308596117304640</v>
      </c>
      <c r="I1066" t="s">
        <v>7225</v>
      </c>
      <c r="K1066">
        <v>261</v>
      </c>
      <c r="L1066" s="41">
        <v>43543</v>
      </c>
      <c r="M1066" t="s">
        <v>3325</v>
      </c>
      <c r="U1066">
        <v>0</v>
      </c>
      <c r="V1066" t="s">
        <v>2923</v>
      </c>
      <c r="W1066">
        <v>0</v>
      </c>
      <c r="X1066">
        <v>1</v>
      </c>
      <c r="Y1066">
        <v>1</v>
      </c>
    </row>
    <row r="1067" spans="2:25" x14ac:dyDescent="0.3">
      <c r="B1067">
        <v>3</v>
      </c>
      <c r="C1067" t="s">
        <v>7723</v>
      </c>
      <c r="D1067" t="s">
        <v>7722</v>
      </c>
      <c r="E1067">
        <v>1995</v>
      </c>
      <c r="F1067" t="s">
        <v>3490</v>
      </c>
      <c r="G1067" t="s">
        <v>3802</v>
      </c>
      <c r="H1067" s="6" t="str">
        <f>HYPERLINK(I1067)</f>
        <v>https://www.tandfonline.com/doi/abs/10.1080/10447319509526124</v>
      </c>
      <c r="I1067" t="s">
        <v>7721</v>
      </c>
      <c r="J1067" t="s">
        <v>7720</v>
      </c>
      <c r="K1067">
        <v>262</v>
      </c>
      <c r="L1067" s="41">
        <v>43543</v>
      </c>
      <c r="U1067">
        <v>3</v>
      </c>
      <c r="V1067" t="s">
        <v>2962</v>
      </c>
      <c r="W1067">
        <v>1</v>
      </c>
      <c r="X1067">
        <v>4</v>
      </c>
      <c r="Y1067">
        <v>24</v>
      </c>
    </row>
    <row r="1068" spans="2:25" x14ac:dyDescent="0.3">
      <c r="B1068">
        <v>3</v>
      </c>
      <c r="C1068" t="s">
        <v>29190</v>
      </c>
      <c r="D1068" t="s">
        <v>29189</v>
      </c>
      <c r="E1068">
        <v>2018</v>
      </c>
      <c r="F1068" t="s">
        <v>3573</v>
      </c>
      <c r="G1068" t="s">
        <v>3321</v>
      </c>
      <c r="H1068" s="6" t="str">
        <f>HYPERLINK(I1068)</f>
        <v>https://journals.sagepub.com/doi/abs/10.1177/1541931218621254</v>
      </c>
      <c r="I1068" t="s">
        <v>29188</v>
      </c>
      <c r="J1068" t="s">
        <v>29187</v>
      </c>
      <c r="K1068">
        <v>263</v>
      </c>
      <c r="L1068" s="41">
        <v>43543</v>
      </c>
      <c r="U1068">
        <v>3</v>
      </c>
      <c r="V1068" t="s">
        <v>2934</v>
      </c>
      <c r="W1068">
        <v>1</v>
      </c>
      <c r="X1068">
        <v>4</v>
      </c>
      <c r="Y1068">
        <v>1</v>
      </c>
    </row>
    <row r="1069" spans="2:25" x14ac:dyDescent="0.3">
      <c r="B1069">
        <v>6</v>
      </c>
      <c r="C1069" t="s">
        <v>29159</v>
      </c>
      <c r="D1069" t="s">
        <v>29158</v>
      </c>
      <c r="E1069">
        <v>2018</v>
      </c>
      <c r="F1069" t="s">
        <v>3573</v>
      </c>
      <c r="G1069" t="s">
        <v>3378</v>
      </c>
      <c r="H1069" s="6" t="str">
        <f>HYPERLINK(I1069)</f>
        <v>https://dl.acm.org/citation.cfm?id=3206080</v>
      </c>
      <c r="I1069" t="s">
        <v>29157</v>
      </c>
      <c r="J1069" t="s">
        <v>29156</v>
      </c>
      <c r="K1069">
        <v>264</v>
      </c>
      <c r="L1069" s="41">
        <v>43543</v>
      </c>
      <c r="U1069">
        <v>6</v>
      </c>
      <c r="V1069" t="s">
        <v>3002</v>
      </c>
      <c r="W1069">
        <v>1</v>
      </c>
      <c r="X1069">
        <v>5</v>
      </c>
      <c r="Y1069">
        <v>1</v>
      </c>
    </row>
    <row r="1070" spans="2:25" x14ac:dyDescent="0.3">
      <c r="B1070">
        <v>0</v>
      </c>
      <c r="C1070" t="s">
        <v>30746</v>
      </c>
      <c r="D1070" t="s">
        <v>30745</v>
      </c>
      <c r="E1070">
        <v>2015</v>
      </c>
      <c r="G1070" t="s">
        <v>30744</v>
      </c>
      <c r="H1070" s="6" t="str">
        <f>HYPERLINK(I1070)</f>
        <v>http://ijae.iust.ac.ir/article-1-312-en.pdf</v>
      </c>
      <c r="I1070" t="s">
        <v>30743</v>
      </c>
      <c r="K1070">
        <v>265</v>
      </c>
      <c r="L1070" s="41">
        <v>43543</v>
      </c>
      <c r="M1070" t="s">
        <v>3356</v>
      </c>
      <c r="U1070">
        <v>0</v>
      </c>
      <c r="V1070" t="s">
        <v>2923</v>
      </c>
      <c r="W1070">
        <v>0</v>
      </c>
      <c r="X1070">
        <v>1</v>
      </c>
      <c r="Y1070">
        <v>4</v>
      </c>
    </row>
    <row r="1071" spans="2:25" x14ac:dyDescent="0.3">
      <c r="B1071">
        <v>0</v>
      </c>
      <c r="C1071" t="s">
        <v>1241</v>
      </c>
      <c r="D1071" t="s">
        <v>1242</v>
      </c>
      <c r="E1071">
        <v>2018</v>
      </c>
      <c r="F1071" t="s">
        <v>6011</v>
      </c>
      <c r="G1071" t="s">
        <v>3314</v>
      </c>
      <c r="H1071" s="6" t="str">
        <f>HYPERLINK(I1071)</f>
        <v>https://ieeexplore.ieee.org/abstract/document/8500367/</v>
      </c>
      <c r="I1071" t="s">
        <v>1243</v>
      </c>
      <c r="K1071">
        <v>266</v>
      </c>
      <c r="L1071" s="41">
        <v>43543</v>
      </c>
      <c r="U1071">
        <v>0</v>
      </c>
      <c r="V1071" t="s">
        <v>2923</v>
      </c>
      <c r="W1071">
        <v>0</v>
      </c>
      <c r="X1071">
        <v>3</v>
      </c>
      <c r="Y1071">
        <v>1</v>
      </c>
    </row>
    <row r="1072" spans="2:25" x14ac:dyDescent="0.3">
      <c r="B1072">
        <v>1</v>
      </c>
      <c r="C1072" t="s">
        <v>30742</v>
      </c>
      <c r="D1072" t="s">
        <v>30741</v>
      </c>
      <c r="E1072">
        <v>2015</v>
      </c>
      <c r="F1072" t="s">
        <v>30740</v>
      </c>
      <c r="G1072" t="s">
        <v>5609</v>
      </c>
      <c r="H1072" s="6" t="str">
        <f>HYPERLINK(I1072)</f>
        <v>https://arc.aiaa.org/doi/pdf/10.2514/6.2015-4427</v>
      </c>
      <c r="I1072" t="s">
        <v>30739</v>
      </c>
      <c r="J1072" t="s">
        <v>30738</v>
      </c>
      <c r="K1072">
        <v>267</v>
      </c>
      <c r="L1072" s="41">
        <v>43543</v>
      </c>
      <c r="U1072">
        <v>1</v>
      </c>
      <c r="V1072" t="s">
        <v>2955</v>
      </c>
      <c r="W1072">
        <v>0</v>
      </c>
      <c r="X1072">
        <v>3</v>
      </c>
      <c r="Y1072">
        <v>4</v>
      </c>
    </row>
    <row r="1073" spans="2:25" x14ac:dyDescent="0.3">
      <c r="B1073">
        <v>83</v>
      </c>
      <c r="C1073" t="s">
        <v>30737</v>
      </c>
      <c r="D1073" t="s">
        <v>30736</v>
      </c>
      <c r="E1073">
        <v>2003</v>
      </c>
      <c r="F1073" t="s">
        <v>5712</v>
      </c>
      <c r="G1073" t="s">
        <v>3347</v>
      </c>
      <c r="H1073" s="6" t="str">
        <f>HYPERLINK(I1073)</f>
        <v>https://www.sciencedirect.com/science/article/pii/S0921889003000708</v>
      </c>
      <c r="I1073" t="s">
        <v>30735</v>
      </c>
      <c r="J1073" t="s">
        <v>30734</v>
      </c>
      <c r="K1073">
        <v>268</v>
      </c>
      <c r="L1073" s="41">
        <v>43543</v>
      </c>
      <c r="M1073" t="s">
        <v>3325</v>
      </c>
      <c r="U1073">
        <v>83</v>
      </c>
      <c r="V1073" t="s">
        <v>30733</v>
      </c>
      <c r="W1073">
        <v>83</v>
      </c>
      <c r="X1073">
        <v>1</v>
      </c>
      <c r="Y1073">
        <v>16</v>
      </c>
    </row>
    <row r="1074" spans="2:25" x14ac:dyDescent="0.3">
      <c r="B1074">
        <v>0</v>
      </c>
      <c r="C1074" t="s">
        <v>28698</v>
      </c>
      <c r="D1074" t="s">
        <v>28697</v>
      </c>
      <c r="F1074" t="s">
        <v>3462</v>
      </c>
      <c r="H1074" s="6" t="str">
        <f>HYPERLINK(I1074)</f>
        <v>http://citeseerx.ist.psu.edu/viewdoc/download?doi=10.1.1.220.844&amp;rep=rep1&amp;type=pdf</v>
      </c>
      <c r="I1074" t="s">
        <v>28696</v>
      </c>
      <c r="K1074">
        <v>269</v>
      </c>
      <c r="L1074" s="41">
        <v>43543</v>
      </c>
      <c r="M1074" t="s">
        <v>3356</v>
      </c>
      <c r="U1074">
        <v>0</v>
      </c>
      <c r="V1074" t="s">
        <v>2923</v>
      </c>
      <c r="W1074">
        <v>0</v>
      </c>
      <c r="X1074">
        <v>1</v>
      </c>
    </row>
    <row r="1075" spans="2:25" x14ac:dyDescent="0.3">
      <c r="B1075">
        <v>1</v>
      </c>
      <c r="C1075" t="s">
        <v>1767</v>
      </c>
      <c r="D1075" t="s">
        <v>29695</v>
      </c>
      <c r="E1075">
        <v>2018</v>
      </c>
      <c r="F1075" t="s">
        <v>6011</v>
      </c>
      <c r="G1075" t="s">
        <v>3314</v>
      </c>
      <c r="H1075" s="6" t="str">
        <f>HYPERLINK(I1075)</f>
        <v>https://ieeexplore.ieee.org/abstract/document/8500671/</v>
      </c>
      <c r="I1075" t="s">
        <v>29694</v>
      </c>
      <c r="J1075" t="s">
        <v>29693</v>
      </c>
      <c r="K1075">
        <v>270</v>
      </c>
      <c r="L1075" s="41">
        <v>43543</v>
      </c>
      <c r="U1075">
        <v>1</v>
      </c>
      <c r="V1075" t="s">
        <v>2931</v>
      </c>
      <c r="W1075">
        <v>0</v>
      </c>
      <c r="X1075">
        <v>4</v>
      </c>
      <c r="Y1075">
        <v>1</v>
      </c>
    </row>
    <row r="1076" spans="2:25" x14ac:dyDescent="0.3">
      <c r="B1076">
        <v>0</v>
      </c>
      <c r="C1076" t="s">
        <v>1682</v>
      </c>
      <c r="D1076" t="s">
        <v>1683</v>
      </c>
      <c r="E1076">
        <v>2018</v>
      </c>
      <c r="F1076" t="s">
        <v>10591</v>
      </c>
      <c r="G1076" t="s">
        <v>10590</v>
      </c>
      <c r="H1076" s="6" t="str">
        <f>HYPERLINK(I1076)</f>
        <v>https://journals.plos.org/plosone/article?id=10.1371/journal.pone.0201963</v>
      </c>
      <c r="I1076" t="s">
        <v>1684</v>
      </c>
      <c r="K1076">
        <v>271</v>
      </c>
      <c r="L1076" s="41">
        <v>43543</v>
      </c>
      <c r="M1076" t="s">
        <v>3325</v>
      </c>
      <c r="U1076">
        <v>0</v>
      </c>
      <c r="V1076" t="s">
        <v>2923</v>
      </c>
      <c r="W1076">
        <v>0</v>
      </c>
      <c r="X1076">
        <v>4</v>
      </c>
      <c r="Y1076">
        <v>1</v>
      </c>
    </row>
    <row r="1077" spans="2:25" x14ac:dyDescent="0.3">
      <c r="B1077">
        <v>2</v>
      </c>
      <c r="C1077" t="s">
        <v>7729</v>
      </c>
      <c r="D1077" t="s">
        <v>7728</v>
      </c>
      <c r="E1077">
        <v>2003</v>
      </c>
      <c r="F1077" t="s">
        <v>7727</v>
      </c>
      <c r="G1077" t="s">
        <v>3825</v>
      </c>
      <c r="H1077" s="6" t="str">
        <f>HYPERLINK(I1077)</f>
        <v>https://ti.arc.nasa.gov/m/pub-archive/583h/0583%20(Gross).pdf</v>
      </c>
      <c r="I1077" t="s">
        <v>7726</v>
      </c>
      <c r="J1077" t="s">
        <v>7725</v>
      </c>
      <c r="K1077">
        <v>272</v>
      </c>
      <c r="L1077" s="41">
        <v>43543</v>
      </c>
      <c r="M1077" t="s">
        <v>3356</v>
      </c>
      <c r="U1077">
        <v>2</v>
      </c>
      <c r="V1077" t="s">
        <v>2962</v>
      </c>
      <c r="W1077">
        <v>1</v>
      </c>
      <c r="X1077">
        <v>4</v>
      </c>
      <c r="Y1077">
        <v>16</v>
      </c>
    </row>
    <row r="1078" spans="2:25" x14ac:dyDescent="0.3">
      <c r="B1078">
        <v>0</v>
      </c>
      <c r="C1078" t="s">
        <v>30732</v>
      </c>
      <c r="D1078" t="s">
        <v>30731</v>
      </c>
      <c r="E1078">
        <v>2010</v>
      </c>
      <c r="F1078" t="s">
        <v>30468</v>
      </c>
      <c r="G1078" t="s">
        <v>3533</v>
      </c>
      <c r="H1078" s="6" t="str">
        <f>HYPERLINK(I1078)</f>
        <v>https://www.intechopen.com/download/pdf/10180</v>
      </c>
      <c r="I1078" t="s">
        <v>30730</v>
      </c>
      <c r="K1078">
        <v>273</v>
      </c>
      <c r="L1078" s="41">
        <v>43543</v>
      </c>
      <c r="M1078" t="s">
        <v>3356</v>
      </c>
      <c r="U1078">
        <v>0</v>
      </c>
      <c r="V1078" t="s">
        <v>2923</v>
      </c>
      <c r="W1078">
        <v>0</v>
      </c>
      <c r="X1078">
        <v>2</v>
      </c>
      <c r="Y1078">
        <v>9</v>
      </c>
    </row>
    <row r="1079" spans="2:25" x14ac:dyDescent="0.3">
      <c r="B1079">
        <v>1</v>
      </c>
      <c r="C1079" t="s">
        <v>30729</v>
      </c>
      <c r="D1079" t="s">
        <v>30728</v>
      </c>
      <c r="E1079">
        <v>2018</v>
      </c>
      <c r="F1079" t="s">
        <v>4577</v>
      </c>
      <c r="G1079" t="s">
        <v>3321</v>
      </c>
      <c r="H1079" s="6" t="str">
        <f>HYPERLINK(I1079)</f>
        <v>https://journals.sagepub.com/doi/abs/10.1177/1541931218621156</v>
      </c>
      <c r="I1079" t="s">
        <v>30727</v>
      </c>
      <c r="J1079" t="s">
        <v>30726</v>
      </c>
      <c r="K1079">
        <v>274</v>
      </c>
      <c r="L1079" s="41">
        <v>43543</v>
      </c>
      <c r="U1079">
        <v>1</v>
      </c>
      <c r="V1079" t="s">
        <v>2931</v>
      </c>
      <c r="W1079">
        <v>0</v>
      </c>
      <c r="X1079">
        <v>3</v>
      </c>
      <c r="Y1079">
        <v>1</v>
      </c>
    </row>
    <row r="1080" spans="2:25" x14ac:dyDescent="0.3">
      <c r="B1080">
        <v>36</v>
      </c>
      <c r="C1080" t="s">
        <v>15306</v>
      </c>
      <c r="D1080" t="s">
        <v>15305</v>
      </c>
      <c r="E1080">
        <v>2005</v>
      </c>
      <c r="F1080" t="s">
        <v>15309</v>
      </c>
      <c r="G1080" t="s">
        <v>3341</v>
      </c>
      <c r="H1080" s="6" t="str">
        <f>HYPERLINK(I1080)</f>
        <v>https://patents.google.com/patent/US6901390B2/en</v>
      </c>
      <c r="I1080" t="s">
        <v>15308</v>
      </c>
      <c r="J1080" t="s">
        <v>15307</v>
      </c>
      <c r="K1080">
        <v>275</v>
      </c>
      <c r="L1080" s="41">
        <v>43543</v>
      </c>
      <c r="U1080">
        <v>36</v>
      </c>
      <c r="V1080" t="s">
        <v>3023</v>
      </c>
      <c r="W1080">
        <v>36</v>
      </c>
      <c r="X1080">
        <v>1</v>
      </c>
      <c r="Y1080">
        <v>14</v>
      </c>
    </row>
    <row r="1081" spans="2:25" x14ac:dyDescent="0.3">
      <c r="B1081">
        <v>0</v>
      </c>
      <c r="C1081" t="s">
        <v>14384</v>
      </c>
      <c r="D1081" t="s">
        <v>14383</v>
      </c>
      <c r="E1081">
        <v>2019</v>
      </c>
      <c r="F1081" t="s">
        <v>14382</v>
      </c>
      <c r="G1081" t="s">
        <v>3341</v>
      </c>
      <c r="H1081" s="6" t="str">
        <f>HYPERLINK(I1081)</f>
        <v>https://patents.google.com/patent/US20190066406A1/en</v>
      </c>
      <c r="I1081" t="s">
        <v>14381</v>
      </c>
      <c r="K1081">
        <v>276</v>
      </c>
      <c r="L1081" s="41">
        <v>43543</v>
      </c>
      <c r="U1081">
        <v>0</v>
      </c>
      <c r="V1081" t="s">
        <v>2923</v>
      </c>
      <c r="W1081">
        <v>0</v>
      </c>
      <c r="X1081">
        <v>3</v>
      </c>
      <c r="Y1081">
        <v>1</v>
      </c>
    </row>
    <row r="1082" spans="2:25" x14ac:dyDescent="0.3">
      <c r="B1082">
        <v>2</v>
      </c>
      <c r="C1082" t="s">
        <v>21589</v>
      </c>
      <c r="D1082" t="s">
        <v>21588</v>
      </c>
      <c r="E1082">
        <v>2018</v>
      </c>
      <c r="F1082" t="s">
        <v>6514</v>
      </c>
      <c r="G1082" t="s">
        <v>3347</v>
      </c>
      <c r="H1082" s="6" t="str">
        <f>HYPERLINK(I1082)</f>
        <v>https://www.sciencedirect.com/science/article/pii/S1369847816306489</v>
      </c>
      <c r="I1082" t="s">
        <v>21587</v>
      </c>
      <c r="J1082" t="s">
        <v>21586</v>
      </c>
      <c r="K1082">
        <v>277</v>
      </c>
      <c r="L1082" s="41">
        <v>43543</v>
      </c>
      <c r="M1082" t="s">
        <v>3325</v>
      </c>
      <c r="U1082">
        <v>2</v>
      </c>
      <c r="V1082" t="s">
        <v>2949</v>
      </c>
      <c r="W1082">
        <v>1</v>
      </c>
      <c r="X1082">
        <v>4</v>
      </c>
      <c r="Y1082">
        <v>1</v>
      </c>
    </row>
    <row r="1083" spans="2:25" x14ac:dyDescent="0.3">
      <c r="B1083">
        <v>0</v>
      </c>
      <c r="C1083" t="s">
        <v>30725</v>
      </c>
      <c r="D1083" t="s">
        <v>30724</v>
      </c>
      <c r="E1083">
        <v>2017</v>
      </c>
      <c r="F1083" t="s">
        <v>30723</v>
      </c>
      <c r="G1083" t="s">
        <v>3578</v>
      </c>
      <c r="H1083" s="6" t="str">
        <f>HYPERLINK(I1083)</f>
        <v>https://www.spiedigitallibrary.org/conference-proceedings-of-spie/10100/101001B/Design-and-characterization-of-11-micron-pixel-image-sensor-with/10.1117/12.2253192.short</v>
      </c>
      <c r="I1083" t="s">
        <v>30722</v>
      </c>
      <c r="K1083">
        <v>278</v>
      </c>
      <c r="L1083" s="41">
        <v>43543</v>
      </c>
      <c r="U1083">
        <v>0</v>
      </c>
      <c r="V1083" t="s">
        <v>2923</v>
      </c>
      <c r="W1083">
        <v>0</v>
      </c>
      <c r="X1083">
        <v>3</v>
      </c>
      <c r="Y1083">
        <v>2</v>
      </c>
    </row>
    <row r="1084" spans="2:25" x14ac:dyDescent="0.3">
      <c r="B1084">
        <v>0</v>
      </c>
      <c r="C1084" t="s">
        <v>30721</v>
      </c>
      <c r="D1084" t="s">
        <v>30720</v>
      </c>
      <c r="E1084">
        <v>2018</v>
      </c>
      <c r="F1084" t="s">
        <v>5971</v>
      </c>
      <c r="G1084" t="s">
        <v>3646</v>
      </c>
      <c r="H1084" s="6" t="str">
        <f>HYPERLINK(I1084)</f>
        <v>https://arxiv.org/abs/1810.12126</v>
      </c>
      <c r="I1084" t="s">
        <v>30719</v>
      </c>
      <c r="K1084">
        <v>279</v>
      </c>
      <c r="L1084" s="41">
        <v>43543</v>
      </c>
      <c r="U1084">
        <v>0</v>
      </c>
      <c r="V1084" t="s">
        <v>2923</v>
      </c>
      <c r="W1084">
        <v>0</v>
      </c>
      <c r="X1084">
        <v>5</v>
      </c>
      <c r="Y1084">
        <v>1</v>
      </c>
    </row>
    <row r="1085" spans="2:25" x14ac:dyDescent="0.3">
      <c r="B1085">
        <v>15</v>
      </c>
      <c r="C1085" t="s">
        <v>30718</v>
      </c>
      <c r="D1085" t="s">
        <v>30717</v>
      </c>
      <c r="E1085">
        <v>2004</v>
      </c>
      <c r="F1085" t="s">
        <v>16713</v>
      </c>
      <c r="G1085" t="s">
        <v>3347</v>
      </c>
      <c r="H1085" s="6" t="str">
        <f>HYPERLINK(I1085)</f>
        <v>https://www.sciencedirect.com/science/article/pii/S0967066103002879</v>
      </c>
      <c r="I1085" t="s">
        <v>30716</v>
      </c>
      <c r="J1085" t="s">
        <v>30715</v>
      </c>
      <c r="K1085">
        <v>280</v>
      </c>
      <c r="L1085" s="41">
        <v>43543</v>
      </c>
      <c r="M1085" t="s">
        <v>3325</v>
      </c>
      <c r="U1085">
        <v>15</v>
      </c>
      <c r="V1085" t="s">
        <v>2931</v>
      </c>
      <c r="W1085">
        <v>3</v>
      </c>
      <c r="X1085">
        <v>5</v>
      </c>
      <c r="Y1085">
        <v>15</v>
      </c>
    </row>
    <row r="1086" spans="2:25" x14ac:dyDescent="0.3">
      <c r="B1086">
        <v>0</v>
      </c>
      <c r="C1086" t="s">
        <v>29873</v>
      </c>
      <c r="D1086" t="s">
        <v>29872</v>
      </c>
      <c r="E1086">
        <v>2014</v>
      </c>
      <c r="F1086" t="s">
        <v>7850</v>
      </c>
      <c r="G1086" t="s">
        <v>3314</v>
      </c>
      <c r="H1086" s="6" t="str">
        <f>HYPERLINK(I1086)</f>
        <v>https://ieeexplore.ieee.org/abstract/document/7049697/</v>
      </c>
      <c r="I1086" t="s">
        <v>29871</v>
      </c>
      <c r="K1086">
        <v>281</v>
      </c>
      <c r="L1086" s="41">
        <v>43543</v>
      </c>
      <c r="U1086">
        <v>0</v>
      </c>
      <c r="V1086" t="s">
        <v>2923</v>
      </c>
      <c r="W1086">
        <v>0</v>
      </c>
      <c r="X1086">
        <v>4</v>
      </c>
      <c r="Y1086">
        <v>5</v>
      </c>
    </row>
    <row r="1087" spans="2:25" x14ac:dyDescent="0.3">
      <c r="B1087">
        <v>0</v>
      </c>
      <c r="C1087" t="s">
        <v>1852</v>
      </c>
      <c r="D1087" t="s">
        <v>1853</v>
      </c>
      <c r="E1087">
        <v>2016</v>
      </c>
      <c r="F1087" t="s">
        <v>5105</v>
      </c>
      <c r="G1087" t="s">
        <v>3341</v>
      </c>
      <c r="H1087" s="6" t="str">
        <f>HYPERLINK(I1087)</f>
        <v>https://patents.google.com/patent/US20160347329A1/en</v>
      </c>
      <c r="I1087" t="s">
        <v>1854</v>
      </c>
      <c r="K1087">
        <v>282</v>
      </c>
      <c r="L1087" s="41">
        <v>43543</v>
      </c>
      <c r="U1087">
        <v>0</v>
      </c>
      <c r="V1087" t="s">
        <v>2923</v>
      </c>
      <c r="W1087">
        <v>0</v>
      </c>
      <c r="X1087">
        <v>2</v>
      </c>
      <c r="Y1087">
        <v>3</v>
      </c>
    </row>
    <row r="1088" spans="2:25" x14ac:dyDescent="0.3">
      <c r="B1088">
        <v>8</v>
      </c>
      <c r="C1088" t="s">
        <v>1511</v>
      </c>
      <c r="D1088" t="s">
        <v>1512</v>
      </c>
      <c r="E1088">
        <v>2012</v>
      </c>
      <c r="F1088" t="s">
        <v>30714</v>
      </c>
      <c r="G1088" t="s">
        <v>6553</v>
      </c>
      <c r="H1088" s="6" t="str">
        <f>HYPERLINK(I1088)</f>
        <v>https://elib.dlr.de/78202/2/VP_FS_ITS_HMI_Modalities_120523.pdf</v>
      </c>
      <c r="I1088" t="s">
        <v>1513</v>
      </c>
      <c r="J1088" t="s">
        <v>30713</v>
      </c>
      <c r="K1088">
        <v>283</v>
      </c>
      <c r="L1088" s="41">
        <v>43543</v>
      </c>
      <c r="M1088" t="s">
        <v>3356</v>
      </c>
      <c r="U1088">
        <v>8</v>
      </c>
      <c r="V1088" t="s">
        <v>2947</v>
      </c>
      <c r="W1088">
        <v>2</v>
      </c>
      <c r="X1088">
        <v>5</v>
      </c>
      <c r="Y1088">
        <v>7</v>
      </c>
    </row>
    <row r="1089" spans="2:25" x14ac:dyDescent="0.3">
      <c r="B1089">
        <v>124</v>
      </c>
      <c r="C1089" t="s">
        <v>30712</v>
      </c>
      <c r="D1089" t="s">
        <v>30711</v>
      </c>
      <c r="E1089">
        <v>2007</v>
      </c>
      <c r="F1089" t="s">
        <v>3573</v>
      </c>
      <c r="G1089" t="s">
        <v>3378</v>
      </c>
      <c r="H1089" s="6" t="str">
        <f>HYPERLINK(I1089)</f>
        <v>https://dl.acm.org/citation.cfm?id=1228721</v>
      </c>
      <c r="I1089" t="s">
        <v>30710</v>
      </c>
      <c r="J1089" t="s">
        <v>30709</v>
      </c>
      <c r="K1089">
        <v>284</v>
      </c>
      <c r="L1089" s="41">
        <v>43543</v>
      </c>
      <c r="U1089">
        <v>124</v>
      </c>
      <c r="V1089" t="s">
        <v>2985</v>
      </c>
      <c r="W1089">
        <v>25</v>
      </c>
      <c r="X1089">
        <v>5</v>
      </c>
      <c r="Y1089">
        <v>12</v>
      </c>
    </row>
    <row r="1090" spans="2:25" x14ac:dyDescent="0.3">
      <c r="B1090">
        <v>1</v>
      </c>
      <c r="C1090" t="s">
        <v>16122</v>
      </c>
      <c r="D1090" t="s">
        <v>17292</v>
      </c>
      <c r="E1090">
        <v>2014</v>
      </c>
      <c r="F1090" t="s">
        <v>17291</v>
      </c>
      <c r="G1090" t="s">
        <v>3341</v>
      </c>
      <c r="H1090" s="6" t="str">
        <f>HYPERLINK(I1090)</f>
        <v>https://patents.google.com/patent/US8823642B2/en</v>
      </c>
      <c r="I1090" t="s">
        <v>17290</v>
      </c>
      <c r="J1090" t="s">
        <v>17289</v>
      </c>
      <c r="K1090">
        <v>285</v>
      </c>
      <c r="L1090" s="41">
        <v>43543</v>
      </c>
      <c r="U1090">
        <v>1</v>
      </c>
      <c r="V1090" t="s">
        <v>2956</v>
      </c>
      <c r="W1090">
        <v>0</v>
      </c>
      <c r="X1090">
        <v>3</v>
      </c>
      <c r="Y1090">
        <v>5</v>
      </c>
    </row>
    <row r="1091" spans="2:25" x14ac:dyDescent="0.3">
      <c r="B1091">
        <v>2</v>
      </c>
      <c r="C1091" t="s">
        <v>30708</v>
      </c>
      <c r="D1091" t="s">
        <v>30707</v>
      </c>
      <c r="E1091">
        <v>2015</v>
      </c>
      <c r="F1091" t="s">
        <v>11063</v>
      </c>
      <c r="G1091" t="s">
        <v>3378</v>
      </c>
      <c r="H1091" s="6" t="str">
        <f>HYPERLINK(I1091)</f>
        <v>https://dl.acm.org/citation.cfm?id=2783477</v>
      </c>
      <c r="I1091" t="s">
        <v>30706</v>
      </c>
      <c r="J1091" t="s">
        <v>30705</v>
      </c>
      <c r="K1091">
        <v>286</v>
      </c>
      <c r="L1091" s="41">
        <v>43543</v>
      </c>
      <c r="U1091">
        <v>2</v>
      </c>
      <c r="V1091" t="s">
        <v>2933</v>
      </c>
      <c r="W1091">
        <v>1</v>
      </c>
      <c r="X1091">
        <v>4</v>
      </c>
      <c r="Y1091">
        <v>4</v>
      </c>
    </row>
    <row r="1092" spans="2:25" x14ac:dyDescent="0.3">
      <c r="B1092">
        <v>0</v>
      </c>
      <c r="C1092" t="s">
        <v>16122</v>
      </c>
      <c r="D1092" t="s">
        <v>17269</v>
      </c>
      <c r="E1092">
        <v>2013</v>
      </c>
      <c r="F1092" t="s">
        <v>17268</v>
      </c>
      <c r="G1092" t="s">
        <v>3341</v>
      </c>
      <c r="H1092" s="6" t="str">
        <f>HYPERLINK(I1092)</f>
        <v>https://patents.google.com/patent/US20130009861A1/en</v>
      </c>
      <c r="I1092" t="s">
        <v>17267</v>
      </c>
      <c r="K1092">
        <v>287</v>
      </c>
      <c r="L1092" s="41">
        <v>43543</v>
      </c>
      <c r="U1092">
        <v>0</v>
      </c>
      <c r="V1092" t="s">
        <v>2923</v>
      </c>
      <c r="W1092">
        <v>0</v>
      </c>
      <c r="X1092">
        <v>3</v>
      </c>
      <c r="Y1092">
        <v>6</v>
      </c>
    </row>
    <row r="1093" spans="2:25" x14ac:dyDescent="0.3">
      <c r="B1093">
        <v>41</v>
      </c>
      <c r="C1093" t="s">
        <v>15306</v>
      </c>
      <c r="D1093" t="s">
        <v>15305</v>
      </c>
      <c r="E1093">
        <v>2001</v>
      </c>
      <c r="F1093" t="s">
        <v>15304</v>
      </c>
      <c r="G1093" t="s">
        <v>3341</v>
      </c>
      <c r="H1093" s="6" t="str">
        <f>HYPERLINK(I1093)</f>
        <v>https://patents.google.com/patent/US6249780B1/en</v>
      </c>
      <c r="I1093" t="s">
        <v>15303</v>
      </c>
      <c r="J1093" t="s">
        <v>15302</v>
      </c>
      <c r="K1093">
        <v>288</v>
      </c>
      <c r="L1093" s="41">
        <v>43543</v>
      </c>
      <c r="U1093">
        <v>41</v>
      </c>
      <c r="V1093" t="s">
        <v>30704</v>
      </c>
      <c r="W1093">
        <v>41</v>
      </c>
      <c r="X1093">
        <v>1</v>
      </c>
      <c r="Y1093">
        <v>18</v>
      </c>
    </row>
    <row r="1094" spans="2:25" x14ac:dyDescent="0.3">
      <c r="B1094">
        <v>1</v>
      </c>
      <c r="C1094" t="s">
        <v>8104</v>
      </c>
      <c r="D1094" t="s">
        <v>8103</v>
      </c>
      <c r="E1094">
        <v>2018</v>
      </c>
      <c r="F1094" t="s">
        <v>5233</v>
      </c>
      <c r="G1094" t="s">
        <v>3314</v>
      </c>
      <c r="H1094" s="6" t="str">
        <f>HYPERLINK(I1094)</f>
        <v>https://ieeexplore.ieee.org/abstract/document/8461253/</v>
      </c>
      <c r="I1094" t="s">
        <v>8102</v>
      </c>
      <c r="J1094" t="s">
        <v>8101</v>
      </c>
      <c r="K1094">
        <v>289</v>
      </c>
      <c r="L1094" s="41">
        <v>43543</v>
      </c>
      <c r="U1094">
        <v>1</v>
      </c>
      <c r="V1094" t="s">
        <v>2931</v>
      </c>
      <c r="W1094">
        <v>0</v>
      </c>
      <c r="X1094">
        <v>5</v>
      </c>
      <c r="Y1094">
        <v>1</v>
      </c>
    </row>
    <row r="1095" spans="2:25" x14ac:dyDescent="0.3">
      <c r="B1095">
        <v>5</v>
      </c>
      <c r="C1095" t="s">
        <v>9616</v>
      </c>
      <c r="D1095" t="s">
        <v>9615</v>
      </c>
      <c r="E1095">
        <v>2013</v>
      </c>
      <c r="F1095" t="s">
        <v>5438</v>
      </c>
      <c r="G1095" t="s">
        <v>3328</v>
      </c>
      <c r="H1095" s="6" t="str">
        <f>HYPERLINK(I1095)</f>
        <v>https://link.springer.com/chapter/10.1007/978-3-642-33389-7_46</v>
      </c>
      <c r="I1095" t="s">
        <v>9614</v>
      </c>
      <c r="J1095" t="s">
        <v>9613</v>
      </c>
      <c r="K1095">
        <v>290</v>
      </c>
      <c r="L1095" s="41">
        <v>43543</v>
      </c>
      <c r="U1095">
        <v>5</v>
      </c>
      <c r="V1095" t="s">
        <v>2951</v>
      </c>
      <c r="W1095">
        <v>1</v>
      </c>
      <c r="X1095">
        <v>4</v>
      </c>
      <c r="Y1095">
        <v>6</v>
      </c>
    </row>
    <row r="1096" spans="2:25" x14ac:dyDescent="0.3">
      <c r="B1096">
        <v>0</v>
      </c>
      <c r="C1096" t="s">
        <v>29593</v>
      </c>
      <c r="D1096" t="s">
        <v>29592</v>
      </c>
      <c r="E1096">
        <v>2017</v>
      </c>
      <c r="G1096" t="s">
        <v>5243</v>
      </c>
      <c r="H1096" s="6" t="str">
        <f>HYPERLINK(I1096)</f>
        <v>https://www.sae.org/publications/technical-papers/content/2017-01-1407/</v>
      </c>
      <c r="I1096" t="s">
        <v>29591</v>
      </c>
      <c r="K1096">
        <v>291</v>
      </c>
      <c r="L1096" s="41">
        <v>43543</v>
      </c>
      <c r="U1096">
        <v>0</v>
      </c>
      <c r="V1096" t="s">
        <v>2923</v>
      </c>
      <c r="W1096">
        <v>0</v>
      </c>
      <c r="X1096">
        <v>6</v>
      </c>
      <c r="Y1096">
        <v>2</v>
      </c>
    </row>
    <row r="1097" spans="2:25" x14ac:dyDescent="0.3">
      <c r="B1097">
        <v>0</v>
      </c>
      <c r="C1097" t="s">
        <v>30703</v>
      </c>
      <c r="D1097" t="s">
        <v>30702</v>
      </c>
      <c r="E1097">
        <v>2009</v>
      </c>
      <c r="F1097" t="s">
        <v>30701</v>
      </c>
      <c r="G1097" t="s">
        <v>3378</v>
      </c>
      <c r="H1097" s="6" t="str">
        <f>HYPERLINK(I1097)</f>
        <v>https://dl.acm.org/citation.cfm?id=1543918</v>
      </c>
      <c r="I1097" t="s">
        <v>30700</v>
      </c>
      <c r="K1097">
        <v>292</v>
      </c>
      <c r="L1097" s="41">
        <v>43543</v>
      </c>
      <c r="U1097">
        <v>0</v>
      </c>
      <c r="V1097" t="s">
        <v>2923</v>
      </c>
      <c r="W1097">
        <v>0</v>
      </c>
      <c r="X1097">
        <v>3</v>
      </c>
      <c r="Y1097">
        <v>10</v>
      </c>
    </row>
    <row r="1098" spans="2:25" x14ac:dyDescent="0.3">
      <c r="B1098">
        <v>1</v>
      </c>
      <c r="C1098" t="s">
        <v>30699</v>
      </c>
      <c r="D1098" t="s">
        <v>30698</v>
      </c>
      <c r="E1098">
        <v>2018</v>
      </c>
      <c r="F1098" t="s">
        <v>27857</v>
      </c>
      <c r="G1098" t="s">
        <v>3314</v>
      </c>
      <c r="H1098" s="6" t="str">
        <f>HYPERLINK(I1098)</f>
        <v>https://ieeexplore.ieee.org/abstract/document/8579540/</v>
      </c>
      <c r="I1098" t="s">
        <v>30697</v>
      </c>
      <c r="J1098" t="s">
        <v>30696</v>
      </c>
      <c r="K1098">
        <v>293</v>
      </c>
      <c r="L1098" s="41">
        <v>43543</v>
      </c>
      <c r="U1098">
        <v>1</v>
      </c>
      <c r="V1098" t="s">
        <v>2931</v>
      </c>
      <c r="W1098">
        <v>0</v>
      </c>
      <c r="X1098">
        <v>3</v>
      </c>
      <c r="Y1098">
        <v>1</v>
      </c>
    </row>
    <row r="1099" spans="2:25" x14ac:dyDescent="0.3">
      <c r="B1099">
        <v>0</v>
      </c>
      <c r="C1099" t="s">
        <v>29169</v>
      </c>
      <c r="D1099" t="s">
        <v>29168</v>
      </c>
      <c r="E1099">
        <v>2013</v>
      </c>
      <c r="F1099" t="s">
        <v>29167</v>
      </c>
      <c r="G1099" t="s">
        <v>29166</v>
      </c>
      <c r="H1099" s="6" t="str">
        <f>HYPERLINK(I1099)</f>
        <v>https://ercim-news.ercim.eu/en94/special/intelligent-vehicles-as-an-integral-part-of-intelligent-transport-systems-introduction-to-the-special-theme</v>
      </c>
      <c r="I1099" t="s">
        <v>29165</v>
      </c>
      <c r="K1099">
        <v>294</v>
      </c>
      <c r="L1099" s="41">
        <v>43543</v>
      </c>
      <c r="M1099" t="s">
        <v>3325</v>
      </c>
      <c r="U1099">
        <v>0</v>
      </c>
      <c r="V1099" t="s">
        <v>2923</v>
      </c>
      <c r="W1099">
        <v>0</v>
      </c>
      <c r="X1099">
        <v>2</v>
      </c>
      <c r="Y1099">
        <v>6</v>
      </c>
    </row>
    <row r="1100" spans="2:25" x14ac:dyDescent="0.3">
      <c r="B1100">
        <v>1</v>
      </c>
      <c r="C1100" t="s">
        <v>30695</v>
      </c>
      <c r="D1100" t="s">
        <v>30694</v>
      </c>
      <c r="E1100">
        <v>2010</v>
      </c>
      <c r="F1100" t="s">
        <v>30468</v>
      </c>
      <c r="G1100" t="s">
        <v>3533</v>
      </c>
      <c r="H1100" s="6" t="str">
        <f>HYPERLINK(I1100)</f>
        <v>https://www.intechopen.com/download/pdf/10176</v>
      </c>
      <c r="I1100" t="s">
        <v>30693</v>
      </c>
      <c r="J1100" t="s">
        <v>30692</v>
      </c>
      <c r="K1100">
        <v>295</v>
      </c>
      <c r="L1100" s="41">
        <v>43543</v>
      </c>
      <c r="M1100" t="s">
        <v>3356</v>
      </c>
      <c r="U1100">
        <v>1</v>
      </c>
      <c r="V1100" t="s">
        <v>2925</v>
      </c>
      <c r="W1100">
        <v>1</v>
      </c>
      <c r="X1100">
        <v>1</v>
      </c>
      <c r="Y1100">
        <v>9</v>
      </c>
    </row>
    <row r="1101" spans="2:25" x14ac:dyDescent="0.3">
      <c r="B1101">
        <v>2</v>
      </c>
      <c r="C1101" t="s">
        <v>29665</v>
      </c>
      <c r="D1101" t="s">
        <v>29664</v>
      </c>
      <c r="E1101">
        <v>2016</v>
      </c>
      <c r="F1101" t="s">
        <v>3539</v>
      </c>
      <c r="G1101" t="s">
        <v>3314</v>
      </c>
      <c r="H1101" s="6" t="str">
        <f>HYPERLINK(I1101)</f>
        <v>https://ieeexplore.ieee.org/abstract/document/7548162/</v>
      </c>
      <c r="I1101" t="s">
        <v>29663</v>
      </c>
      <c r="J1101" t="s">
        <v>29662</v>
      </c>
      <c r="K1101">
        <v>296</v>
      </c>
      <c r="L1101" s="41">
        <v>43543</v>
      </c>
      <c r="U1101">
        <v>2</v>
      </c>
      <c r="V1101" t="s">
        <v>2953</v>
      </c>
      <c r="W1101">
        <v>1</v>
      </c>
      <c r="X1101">
        <v>4</v>
      </c>
      <c r="Y1101">
        <v>3</v>
      </c>
    </row>
    <row r="1102" spans="2:25" x14ac:dyDescent="0.3">
      <c r="B1102">
        <v>0</v>
      </c>
      <c r="C1102" t="s">
        <v>30691</v>
      </c>
      <c r="D1102" t="s">
        <v>30690</v>
      </c>
      <c r="E1102">
        <v>2015</v>
      </c>
      <c r="F1102" t="s">
        <v>3573</v>
      </c>
      <c r="G1102" t="s">
        <v>3378</v>
      </c>
      <c r="H1102" s="6" t="str">
        <f>HYPERLINK(I1102)</f>
        <v>https://dl.acm.org/citation.cfm?id=2874919</v>
      </c>
      <c r="I1102" t="s">
        <v>30689</v>
      </c>
      <c r="K1102">
        <v>297</v>
      </c>
      <c r="L1102" s="41">
        <v>43543</v>
      </c>
      <c r="U1102">
        <v>0</v>
      </c>
      <c r="V1102" t="s">
        <v>2923</v>
      </c>
      <c r="W1102">
        <v>0</v>
      </c>
      <c r="X1102">
        <v>4</v>
      </c>
      <c r="Y1102">
        <v>4</v>
      </c>
    </row>
    <row r="1103" spans="2:25" x14ac:dyDescent="0.3">
      <c r="B1103">
        <v>1</v>
      </c>
      <c r="C1103" t="s">
        <v>30688</v>
      </c>
      <c r="D1103" t="s">
        <v>30687</v>
      </c>
      <c r="E1103">
        <v>2007</v>
      </c>
      <c r="G1103" t="s">
        <v>30686</v>
      </c>
      <c r="H1103" s="6" t="str">
        <f>HYPERLINK(I1103)</f>
        <v>http://www.lara.prd.fr/_media/users/oliviermehani/publications/mehani_olivier_cas_thesis.pdf</v>
      </c>
      <c r="I1103" t="s">
        <v>30685</v>
      </c>
      <c r="J1103" t="s">
        <v>30684</v>
      </c>
      <c r="K1103">
        <v>298</v>
      </c>
      <c r="L1103" s="41">
        <v>43543</v>
      </c>
      <c r="M1103" t="s">
        <v>3356</v>
      </c>
      <c r="U1103">
        <v>1</v>
      </c>
      <c r="V1103" t="s">
        <v>2994</v>
      </c>
      <c r="W1103">
        <v>1</v>
      </c>
      <c r="X1103">
        <v>1</v>
      </c>
      <c r="Y1103">
        <v>12</v>
      </c>
    </row>
    <row r="1104" spans="2:25" x14ac:dyDescent="0.3">
      <c r="B1104">
        <v>0</v>
      </c>
      <c r="C1104" t="s">
        <v>9439</v>
      </c>
      <c r="D1104" t="s">
        <v>9438</v>
      </c>
      <c r="E1104">
        <v>2019</v>
      </c>
      <c r="F1104" t="s">
        <v>9437</v>
      </c>
      <c r="G1104" t="s">
        <v>3341</v>
      </c>
      <c r="H1104" s="6" t="str">
        <f>HYPERLINK(I1104)</f>
        <v>https://patents.google.com/patent/US20190020844A1/en</v>
      </c>
      <c r="I1104" t="s">
        <v>9436</v>
      </c>
      <c r="K1104">
        <v>299</v>
      </c>
      <c r="L1104" s="41">
        <v>43543</v>
      </c>
      <c r="U1104">
        <v>0</v>
      </c>
      <c r="V1104" t="s">
        <v>2923</v>
      </c>
      <c r="W1104">
        <v>0</v>
      </c>
      <c r="X1104">
        <v>1</v>
      </c>
      <c r="Y1104">
        <v>1</v>
      </c>
    </row>
    <row r="1105" spans="2:25" x14ac:dyDescent="0.3">
      <c r="B1105">
        <v>4</v>
      </c>
      <c r="C1105" t="s">
        <v>30683</v>
      </c>
      <c r="D1105" t="s">
        <v>30682</v>
      </c>
      <c r="E1105">
        <v>2007</v>
      </c>
      <c r="F1105" t="s">
        <v>30681</v>
      </c>
      <c r="G1105" t="s">
        <v>3462</v>
      </c>
      <c r="H1105" s="6" t="str">
        <f>HYPERLINK(I1105)</f>
        <v>http://citeseerx.ist.psu.edu/viewdoc/download?doi=10.1.1.474.5727&amp;rep=rep1&amp;type=pdf</v>
      </c>
      <c r="I1105" t="s">
        <v>30680</v>
      </c>
      <c r="J1105" t="s">
        <v>30679</v>
      </c>
      <c r="K1105">
        <v>300</v>
      </c>
      <c r="L1105" s="41">
        <v>43543</v>
      </c>
      <c r="M1105" t="s">
        <v>3356</v>
      </c>
      <c r="U1105">
        <v>4</v>
      </c>
      <c r="V1105" t="s">
        <v>2981</v>
      </c>
      <c r="W1105">
        <v>2</v>
      </c>
      <c r="X1105">
        <v>2</v>
      </c>
      <c r="Y1105">
        <v>12</v>
      </c>
    </row>
    <row r="1106" spans="2:25" x14ac:dyDescent="0.3">
      <c r="B1106">
        <v>0</v>
      </c>
      <c r="C1106" t="s">
        <v>14456</v>
      </c>
      <c r="D1106" t="s">
        <v>14455</v>
      </c>
      <c r="E1106">
        <v>2018</v>
      </c>
      <c r="G1106" t="s">
        <v>14454</v>
      </c>
      <c r="H1106" s="6" t="str">
        <f>HYPERLINK(I1106)</f>
        <v>http://papers.cumincad.org/cgi-bin/works/Show?_id=acadia18_232</v>
      </c>
      <c r="I1106" t="s">
        <v>14453</v>
      </c>
      <c r="K1106">
        <v>301</v>
      </c>
      <c r="L1106" s="41">
        <v>43543</v>
      </c>
      <c r="U1106">
        <v>0</v>
      </c>
      <c r="V1106" t="s">
        <v>2923</v>
      </c>
      <c r="W1106">
        <v>0</v>
      </c>
      <c r="X1106">
        <v>1</v>
      </c>
      <c r="Y1106">
        <v>1</v>
      </c>
    </row>
    <row r="1107" spans="2:25" x14ac:dyDescent="0.3">
      <c r="B1107">
        <v>3</v>
      </c>
      <c r="C1107" t="s">
        <v>30678</v>
      </c>
      <c r="D1107" t="s">
        <v>30677</v>
      </c>
      <c r="E1107">
        <v>2016</v>
      </c>
      <c r="F1107" t="s">
        <v>8868</v>
      </c>
      <c r="G1107" t="s">
        <v>3328</v>
      </c>
      <c r="H1107" s="6" t="str">
        <f>HYPERLINK(I1107)</f>
        <v>https://link.springer.com/article/10.1007/s12239-016-0054-5</v>
      </c>
      <c r="I1107" t="s">
        <v>30676</v>
      </c>
      <c r="J1107" t="s">
        <v>30675</v>
      </c>
      <c r="K1107">
        <v>302</v>
      </c>
      <c r="L1107" s="41">
        <v>43543</v>
      </c>
      <c r="U1107">
        <v>3</v>
      </c>
      <c r="V1107" t="s">
        <v>2931</v>
      </c>
      <c r="W1107">
        <v>1</v>
      </c>
      <c r="X1107">
        <v>4</v>
      </c>
      <c r="Y1107">
        <v>3</v>
      </c>
    </row>
    <row r="1108" spans="2:25" x14ac:dyDescent="0.3">
      <c r="B1108">
        <v>0</v>
      </c>
      <c r="C1108" t="s">
        <v>25329</v>
      </c>
      <c r="D1108" t="s">
        <v>25328</v>
      </c>
      <c r="E1108">
        <v>2007</v>
      </c>
      <c r="G1108" t="s">
        <v>4460</v>
      </c>
      <c r="H1108" s="6" t="str">
        <f>HYPERLINK(I1108)</f>
        <v>https://dspace.mit.edu/handle/1721.1/46728</v>
      </c>
      <c r="I1108" t="s">
        <v>25327</v>
      </c>
      <c r="K1108">
        <v>303</v>
      </c>
      <c r="L1108" s="41">
        <v>43543</v>
      </c>
      <c r="U1108">
        <v>0</v>
      </c>
      <c r="V1108" t="s">
        <v>2923</v>
      </c>
      <c r="W1108">
        <v>0</v>
      </c>
      <c r="X1108">
        <v>3</v>
      </c>
      <c r="Y1108">
        <v>12</v>
      </c>
    </row>
    <row r="1109" spans="2:25" x14ac:dyDescent="0.3">
      <c r="B1109">
        <v>0</v>
      </c>
      <c r="C1109" t="s">
        <v>28820</v>
      </c>
      <c r="D1109" t="s">
        <v>28819</v>
      </c>
      <c r="E1109">
        <v>2018</v>
      </c>
      <c r="F1109" t="s">
        <v>3573</v>
      </c>
      <c r="G1109" t="s">
        <v>3321</v>
      </c>
      <c r="H1109" s="6" t="str">
        <f>HYPERLINK(I1109)</f>
        <v>https://journals.sagepub.com/doi/abs/10.1177/0954407018806147</v>
      </c>
      <c r="I1109" t="s">
        <v>28818</v>
      </c>
      <c r="K1109">
        <v>304</v>
      </c>
      <c r="L1109" s="41">
        <v>43543</v>
      </c>
      <c r="U1109">
        <v>0</v>
      </c>
      <c r="V1109" t="s">
        <v>2923</v>
      </c>
      <c r="W1109">
        <v>0</v>
      </c>
      <c r="X1109">
        <v>4</v>
      </c>
      <c r="Y1109">
        <v>1</v>
      </c>
    </row>
    <row r="1110" spans="2:25" x14ac:dyDescent="0.3">
      <c r="B1110">
        <v>13</v>
      </c>
      <c r="C1110" t="s">
        <v>30674</v>
      </c>
      <c r="D1110" t="s">
        <v>30673</v>
      </c>
      <c r="E1110">
        <v>2015</v>
      </c>
      <c r="F1110" t="s">
        <v>3755</v>
      </c>
      <c r="G1110" t="s">
        <v>3314</v>
      </c>
      <c r="H1110" s="6" t="str">
        <f>HYPERLINK(I1110)</f>
        <v>https://ieeexplore.ieee.org/abstract/document/6914556/</v>
      </c>
      <c r="I1110" t="s">
        <v>30672</v>
      </c>
      <c r="J1110" t="s">
        <v>30671</v>
      </c>
      <c r="K1110">
        <v>305</v>
      </c>
      <c r="L1110" s="41">
        <v>43543</v>
      </c>
      <c r="U1110">
        <v>13</v>
      </c>
      <c r="V1110" t="s">
        <v>3137</v>
      </c>
      <c r="W1110">
        <v>4</v>
      </c>
      <c r="X1110">
        <v>3</v>
      </c>
      <c r="Y1110">
        <v>4</v>
      </c>
    </row>
    <row r="1111" spans="2:25" x14ac:dyDescent="0.3">
      <c r="B1111">
        <v>4</v>
      </c>
      <c r="C1111" t="s">
        <v>30670</v>
      </c>
      <c r="D1111" t="s">
        <v>30669</v>
      </c>
      <c r="E1111">
        <v>2009</v>
      </c>
      <c r="F1111" t="s">
        <v>30668</v>
      </c>
      <c r="G1111" t="s">
        <v>30667</v>
      </c>
      <c r="H1111" s="6" t="str">
        <f>HYPERLINK(I1111)</f>
        <v>https://home.isr.uc.pt/~jorge/wp-content/uploads/OP201.pdf</v>
      </c>
      <c r="I1111" t="s">
        <v>30666</v>
      </c>
      <c r="J1111" t="s">
        <v>30665</v>
      </c>
      <c r="K1111">
        <v>306</v>
      </c>
      <c r="L1111" s="41">
        <v>43543</v>
      </c>
      <c r="M1111" t="s">
        <v>3356</v>
      </c>
      <c r="U1111">
        <v>4</v>
      </c>
      <c r="V1111" t="s">
        <v>3018</v>
      </c>
      <c r="W1111">
        <v>1</v>
      </c>
      <c r="X1111">
        <v>4</v>
      </c>
      <c r="Y1111">
        <v>10</v>
      </c>
    </row>
    <row r="1112" spans="2:25" x14ac:dyDescent="0.3">
      <c r="B1112">
        <v>0</v>
      </c>
      <c r="C1112" t="s">
        <v>30664</v>
      </c>
      <c r="D1112" t="s">
        <v>30663</v>
      </c>
      <c r="E1112">
        <v>2017</v>
      </c>
      <c r="F1112" t="s">
        <v>7582</v>
      </c>
      <c r="G1112" t="s">
        <v>3328</v>
      </c>
      <c r="H1112" s="6" t="str">
        <f>HYPERLINK(I1112)</f>
        <v>https://link.springer.com/chapter/10.1007/978-3-319-58625-0_15</v>
      </c>
      <c r="I1112" t="s">
        <v>30662</v>
      </c>
      <c r="K1112">
        <v>307</v>
      </c>
      <c r="L1112" s="41">
        <v>43543</v>
      </c>
      <c r="U1112">
        <v>0</v>
      </c>
      <c r="V1112" t="s">
        <v>2923</v>
      </c>
      <c r="W1112">
        <v>0</v>
      </c>
      <c r="X1112">
        <v>5</v>
      </c>
      <c r="Y1112">
        <v>2</v>
      </c>
    </row>
    <row r="1113" spans="2:25" x14ac:dyDescent="0.3">
      <c r="B1113">
        <v>0</v>
      </c>
      <c r="C1113" t="s">
        <v>30661</v>
      </c>
      <c r="D1113" t="s">
        <v>30660</v>
      </c>
      <c r="E1113">
        <v>2010</v>
      </c>
      <c r="F1113" t="s">
        <v>5936</v>
      </c>
      <c r="G1113" t="s">
        <v>3533</v>
      </c>
      <c r="H1113" s="6" t="str">
        <f>HYPERLINK(I1113)</f>
        <v>https://www.intechopen.com/download/pdf/10177</v>
      </c>
      <c r="I1113" t="s">
        <v>30659</v>
      </c>
      <c r="K1113">
        <v>308</v>
      </c>
      <c r="L1113" s="41">
        <v>43543</v>
      </c>
      <c r="M1113" t="s">
        <v>3356</v>
      </c>
      <c r="U1113">
        <v>0</v>
      </c>
      <c r="V1113" t="s">
        <v>2923</v>
      </c>
      <c r="W1113">
        <v>0</v>
      </c>
      <c r="X1113">
        <v>3</v>
      </c>
      <c r="Y1113">
        <v>9</v>
      </c>
    </row>
    <row r="1114" spans="2:25" x14ac:dyDescent="0.3">
      <c r="B1114">
        <v>0</v>
      </c>
      <c r="C1114" t="s">
        <v>22706</v>
      </c>
      <c r="D1114" t="s">
        <v>22705</v>
      </c>
      <c r="E1114">
        <v>2018</v>
      </c>
      <c r="F1114" t="s">
        <v>21975</v>
      </c>
      <c r="G1114" t="s">
        <v>3328</v>
      </c>
      <c r="H1114" s="6" t="str">
        <f>HYPERLINK(I1114)</f>
        <v>https://link.springer.com/chapter/10.1007/978-3-319-91581-4_9</v>
      </c>
      <c r="I1114" t="s">
        <v>22704</v>
      </c>
      <c r="K1114">
        <v>309</v>
      </c>
      <c r="L1114" s="41">
        <v>43543</v>
      </c>
      <c r="U1114">
        <v>0</v>
      </c>
      <c r="V1114" t="s">
        <v>2923</v>
      </c>
      <c r="W1114">
        <v>0</v>
      </c>
      <c r="X1114">
        <v>4</v>
      </c>
      <c r="Y1114">
        <v>1</v>
      </c>
    </row>
    <row r="1115" spans="2:25" x14ac:dyDescent="0.3">
      <c r="B1115">
        <v>0</v>
      </c>
      <c r="C1115" t="s">
        <v>17210</v>
      </c>
      <c r="D1115" t="s">
        <v>17209</v>
      </c>
      <c r="E1115">
        <v>2016</v>
      </c>
      <c r="F1115" t="s">
        <v>17208</v>
      </c>
      <c r="G1115" t="s">
        <v>3314</v>
      </c>
      <c r="H1115" s="6" t="str">
        <f>HYPERLINK(I1115)</f>
        <v>https://ieeexplore.ieee.org/abstract/document/7523181/</v>
      </c>
      <c r="I1115" t="s">
        <v>17207</v>
      </c>
      <c r="K1115">
        <v>310</v>
      </c>
      <c r="L1115" s="41">
        <v>43543</v>
      </c>
      <c r="U1115">
        <v>0</v>
      </c>
      <c r="V1115" t="s">
        <v>2923</v>
      </c>
      <c r="W1115">
        <v>0</v>
      </c>
      <c r="X1115">
        <v>2</v>
      </c>
      <c r="Y1115">
        <v>3</v>
      </c>
    </row>
    <row r="1116" spans="2:25" x14ac:dyDescent="0.3">
      <c r="B1116">
        <v>21</v>
      </c>
      <c r="C1116" t="s">
        <v>22406</v>
      </c>
      <c r="D1116" t="s">
        <v>22405</v>
      </c>
      <c r="E1116">
        <v>2016</v>
      </c>
      <c r="F1116" t="s">
        <v>22404</v>
      </c>
      <c r="G1116" t="s">
        <v>3544</v>
      </c>
      <c r="H1116" s="6" t="str">
        <f>HYPERLINK(I1116)</f>
        <v>https://www.cambridge.org/core/journals/cambridge-quarterly-of-healthcare-ethics/article/effects-of-closedloop-medical-devices-on-the-autonomy-and-accountability-of-persons-and-systems/7B98702DC65194F54EA80FD4103C810E</v>
      </c>
      <c r="I1116" t="s">
        <v>22403</v>
      </c>
      <c r="J1116" t="s">
        <v>22402</v>
      </c>
      <c r="K1116">
        <v>311</v>
      </c>
      <c r="L1116" s="41">
        <v>43543</v>
      </c>
      <c r="U1116">
        <v>21</v>
      </c>
      <c r="V1116" t="s">
        <v>3022</v>
      </c>
      <c r="W1116">
        <v>5</v>
      </c>
      <c r="X1116">
        <v>4</v>
      </c>
      <c r="Y1116">
        <v>3</v>
      </c>
    </row>
    <row r="1117" spans="2:25" x14ac:dyDescent="0.3">
      <c r="B1117">
        <v>0</v>
      </c>
      <c r="C1117" t="s">
        <v>30658</v>
      </c>
      <c r="D1117" t="s">
        <v>30647</v>
      </c>
      <c r="E1117">
        <v>2016</v>
      </c>
      <c r="F1117" t="s">
        <v>30657</v>
      </c>
      <c r="G1117" t="s">
        <v>3851</v>
      </c>
      <c r="H1117" s="6" t="str">
        <f>HYPERLINK(I1117)</f>
        <v>http://www.dbpia.co.kr/Journal/ArticleDetail/NODE07104700</v>
      </c>
      <c r="I1117" t="s">
        <v>30656</v>
      </c>
      <c r="K1117">
        <v>312</v>
      </c>
      <c r="L1117" s="41">
        <v>43543</v>
      </c>
      <c r="U1117">
        <v>0</v>
      </c>
      <c r="V1117" t="s">
        <v>2923</v>
      </c>
      <c r="W1117">
        <v>0</v>
      </c>
      <c r="X1117">
        <v>1</v>
      </c>
      <c r="Y1117">
        <v>3</v>
      </c>
    </row>
    <row r="1118" spans="2:25" x14ac:dyDescent="0.3">
      <c r="B1118">
        <v>0</v>
      </c>
      <c r="C1118" t="s">
        <v>30655</v>
      </c>
      <c r="D1118" t="s">
        <v>30654</v>
      </c>
      <c r="E1118">
        <v>2016</v>
      </c>
      <c r="G1118" t="s">
        <v>30653</v>
      </c>
      <c r="H1118" s="6" t="str">
        <f>HYPERLINK(I1118)</f>
        <v>http://openaccess.ogu.edu.tr:8080/xmlui/handle/11684/1038</v>
      </c>
      <c r="I1118" t="s">
        <v>30652</v>
      </c>
      <c r="K1118">
        <v>313</v>
      </c>
      <c r="L1118" s="41">
        <v>43543</v>
      </c>
      <c r="U1118">
        <v>0</v>
      </c>
      <c r="V1118" t="s">
        <v>2923</v>
      </c>
      <c r="W1118">
        <v>0</v>
      </c>
      <c r="X1118">
        <v>1</v>
      </c>
      <c r="Y1118">
        <v>3</v>
      </c>
    </row>
    <row r="1119" spans="2:25" x14ac:dyDescent="0.3">
      <c r="B1119">
        <v>0</v>
      </c>
      <c r="C1119" t="s">
        <v>30651</v>
      </c>
      <c r="D1119" t="s">
        <v>30650</v>
      </c>
      <c r="E1119">
        <v>2017</v>
      </c>
      <c r="G1119" t="s">
        <v>4499</v>
      </c>
      <c r="H1119" s="6" t="str">
        <f>HYPERLINK(I1119)</f>
        <v>https://www.theses.fr/2017VALE0020</v>
      </c>
      <c r="I1119" t="s">
        <v>30649</v>
      </c>
      <c r="K1119">
        <v>314</v>
      </c>
      <c r="L1119" s="41">
        <v>43543</v>
      </c>
      <c r="U1119">
        <v>0</v>
      </c>
      <c r="V1119" t="s">
        <v>2923</v>
      </c>
      <c r="W1119">
        <v>0</v>
      </c>
      <c r="X1119">
        <v>1</v>
      </c>
      <c r="Y1119">
        <v>2</v>
      </c>
    </row>
    <row r="1120" spans="2:25" x14ac:dyDescent="0.3">
      <c r="B1120">
        <v>0</v>
      </c>
      <c r="C1120" t="s">
        <v>25356</v>
      </c>
      <c r="D1120" t="s">
        <v>4660</v>
      </c>
      <c r="E1120">
        <v>2009</v>
      </c>
      <c r="G1120" t="s">
        <v>25355</v>
      </c>
      <c r="H1120" s="6" t="str">
        <f>HYPERLINK(I1120)</f>
        <v>https://polipapers.upv.es/index.php/RIAI/article/download/8360/8502</v>
      </c>
      <c r="I1120" t="s">
        <v>25354</v>
      </c>
      <c r="K1120">
        <v>315</v>
      </c>
      <c r="L1120" s="41">
        <v>43543</v>
      </c>
      <c r="M1120" t="s">
        <v>3356</v>
      </c>
      <c r="U1120">
        <v>0</v>
      </c>
      <c r="V1120" t="s">
        <v>2923</v>
      </c>
      <c r="W1120">
        <v>0</v>
      </c>
      <c r="X1120">
        <v>3</v>
      </c>
      <c r="Y1120">
        <v>10</v>
      </c>
    </row>
    <row r="1121" spans="2:25" x14ac:dyDescent="0.3">
      <c r="B1121">
        <v>0</v>
      </c>
      <c r="C1121" t="s">
        <v>30648</v>
      </c>
      <c r="D1121" t="s">
        <v>30647</v>
      </c>
      <c r="E1121">
        <v>2016</v>
      </c>
      <c r="F1121" t="s">
        <v>30646</v>
      </c>
      <c r="G1121" t="s">
        <v>30645</v>
      </c>
      <c r="H1121" s="6" t="str">
        <f>HYPERLINK(I1121)</f>
        <v/>
      </c>
      <c r="K1121">
        <v>316</v>
      </c>
      <c r="L1121" s="41">
        <v>43543</v>
      </c>
      <c r="M1121" t="s">
        <v>3655</v>
      </c>
      <c r="U1121">
        <v>0</v>
      </c>
      <c r="V1121" t="s">
        <v>2923</v>
      </c>
      <c r="W1121">
        <v>0</v>
      </c>
      <c r="X1121">
        <v>1</v>
      </c>
      <c r="Y1121">
        <v>3</v>
      </c>
    </row>
    <row r="1122" spans="2:25" x14ac:dyDescent="0.3">
      <c r="B1122">
        <v>7</v>
      </c>
      <c r="C1122" t="s">
        <v>17189</v>
      </c>
      <c r="D1122" t="s">
        <v>17188</v>
      </c>
      <c r="E1122">
        <v>2015</v>
      </c>
      <c r="F1122" t="s">
        <v>17187</v>
      </c>
      <c r="G1122" t="s">
        <v>3314</v>
      </c>
      <c r="H1122" s="6" t="str">
        <f>HYPERLINK(I1122)</f>
        <v>https://ieeexplore.ieee.org/abstract/document/7401888/</v>
      </c>
      <c r="I1122" t="s">
        <v>17186</v>
      </c>
      <c r="J1122" t="s">
        <v>17185</v>
      </c>
      <c r="K1122">
        <v>317</v>
      </c>
      <c r="L1122" s="41">
        <v>43543</v>
      </c>
      <c r="U1122">
        <v>7</v>
      </c>
      <c r="V1122" t="s">
        <v>3056</v>
      </c>
      <c r="W1122">
        <v>2</v>
      </c>
      <c r="X1122">
        <v>4</v>
      </c>
      <c r="Y1122">
        <v>4</v>
      </c>
    </row>
    <row r="1123" spans="2:25" x14ac:dyDescent="0.3">
      <c r="B1123">
        <v>17</v>
      </c>
      <c r="C1123" t="s">
        <v>30644</v>
      </c>
      <c r="D1123" t="s">
        <v>30643</v>
      </c>
      <c r="E1123">
        <v>2016</v>
      </c>
      <c r="F1123" t="s">
        <v>3336</v>
      </c>
      <c r="G1123" t="s">
        <v>3314</v>
      </c>
      <c r="H1123" s="6" t="str">
        <f>HYPERLINK(I1123)</f>
        <v>https://ieeexplore.ieee.org/abstract/document/7332989/</v>
      </c>
      <c r="I1123" t="s">
        <v>30642</v>
      </c>
      <c r="J1123" t="s">
        <v>30641</v>
      </c>
      <c r="K1123">
        <v>318</v>
      </c>
      <c r="L1123" s="41">
        <v>43543</v>
      </c>
      <c r="U1123">
        <v>17</v>
      </c>
      <c r="V1123" t="s">
        <v>3298</v>
      </c>
      <c r="W1123">
        <v>4</v>
      </c>
      <c r="X1123">
        <v>4</v>
      </c>
      <c r="Y1123">
        <v>3</v>
      </c>
    </row>
    <row r="1124" spans="2:25" x14ac:dyDescent="0.3">
      <c r="B1124">
        <v>3</v>
      </c>
      <c r="C1124" t="s">
        <v>1502</v>
      </c>
      <c r="D1124" t="s">
        <v>30640</v>
      </c>
      <c r="E1124">
        <v>2013</v>
      </c>
      <c r="F1124" t="s">
        <v>8670</v>
      </c>
      <c r="G1124" t="s">
        <v>3347</v>
      </c>
      <c r="H1124" s="6" t="str">
        <f>HYPERLINK(I1124)</f>
        <v>https://www.sciencedirect.com/science/article/pii/S1474667016330610</v>
      </c>
      <c r="I1124" t="s">
        <v>30639</v>
      </c>
      <c r="J1124" t="s">
        <v>30638</v>
      </c>
      <c r="K1124">
        <v>319</v>
      </c>
      <c r="L1124" s="41">
        <v>43543</v>
      </c>
      <c r="U1124">
        <v>3</v>
      </c>
      <c r="V1124" t="s">
        <v>2933</v>
      </c>
      <c r="W1124">
        <v>1</v>
      </c>
      <c r="X1124">
        <v>4</v>
      </c>
      <c r="Y1124">
        <v>6</v>
      </c>
    </row>
    <row r="1125" spans="2:25" x14ac:dyDescent="0.3">
      <c r="B1125">
        <v>0</v>
      </c>
      <c r="C1125" t="s">
        <v>30637</v>
      </c>
      <c r="D1125" t="s">
        <v>30636</v>
      </c>
      <c r="E1125">
        <v>2018</v>
      </c>
      <c r="F1125" t="s">
        <v>30635</v>
      </c>
      <c r="G1125" t="s">
        <v>3880</v>
      </c>
      <c r="H1125" s="6" t="str">
        <f>HYPERLINK(I1125)</f>
        <v>https://www.mdpi.com/2313-576X/4/4/54</v>
      </c>
      <c r="I1125" t="s">
        <v>30634</v>
      </c>
      <c r="K1125">
        <v>320</v>
      </c>
      <c r="L1125" s="41">
        <v>43543</v>
      </c>
      <c r="U1125">
        <v>0</v>
      </c>
      <c r="V1125" t="s">
        <v>2923</v>
      </c>
      <c r="W1125">
        <v>0</v>
      </c>
      <c r="X1125">
        <v>2</v>
      </c>
      <c r="Y1125">
        <v>1</v>
      </c>
    </row>
    <row r="1126" spans="2:25" x14ac:dyDescent="0.3">
      <c r="B1126">
        <v>0</v>
      </c>
      <c r="C1126" t="s">
        <v>29640</v>
      </c>
      <c r="D1126" t="s">
        <v>29639</v>
      </c>
      <c r="E1126">
        <v>2019</v>
      </c>
      <c r="F1126" t="s">
        <v>29638</v>
      </c>
      <c r="G1126" t="s">
        <v>3328</v>
      </c>
      <c r="H1126" s="6" t="str">
        <f>HYPERLINK(I1126)</f>
        <v>https://link.springer.com/chapter/10.1007/978-3-030-14730-3_45</v>
      </c>
      <c r="I1126" t="s">
        <v>29637</v>
      </c>
      <c r="K1126">
        <v>321</v>
      </c>
      <c r="L1126" s="41">
        <v>43543</v>
      </c>
      <c r="U1126">
        <v>0</v>
      </c>
      <c r="V1126" t="s">
        <v>2923</v>
      </c>
      <c r="W1126">
        <v>0</v>
      </c>
      <c r="X1126">
        <v>4</v>
      </c>
      <c r="Y1126">
        <v>1</v>
      </c>
    </row>
    <row r="1127" spans="2:25" x14ac:dyDescent="0.3">
      <c r="B1127">
        <v>1</v>
      </c>
      <c r="C1127" t="s">
        <v>25370</v>
      </c>
      <c r="D1127" t="s">
        <v>25369</v>
      </c>
      <c r="E1127">
        <v>2008</v>
      </c>
      <c r="F1127" t="s">
        <v>4725</v>
      </c>
      <c r="G1127" t="s">
        <v>3802</v>
      </c>
      <c r="H1127" s="6" t="str">
        <f>HYPERLINK(I1127)</f>
        <v>https://www.tandfonline.com/doi/abs/10.1080/1931308X.2008.10644161</v>
      </c>
      <c r="I1127" t="s">
        <v>25368</v>
      </c>
      <c r="J1127" t="s">
        <v>25367</v>
      </c>
      <c r="K1127">
        <v>322</v>
      </c>
      <c r="L1127" s="41">
        <v>43543</v>
      </c>
      <c r="U1127">
        <v>1</v>
      </c>
      <c r="V1127" t="s">
        <v>3111</v>
      </c>
      <c r="W1127">
        <v>0</v>
      </c>
      <c r="X1127">
        <v>3</v>
      </c>
      <c r="Y1127">
        <v>11</v>
      </c>
    </row>
    <row r="1128" spans="2:25" x14ac:dyDescent="0.3">
      <c r="B1128">
        <v>42</v>
      </c>
      <c r="C1128" t="s">
        <v>1043</v>
      </c>
      <c r="D1128" t="s">
        <v>1044</v>
      </c>
      <c r="E1128">
        <v>2016</v>
      </c>
      <c r="F1128" t="s">
        <v>3567</v>
      </c>
      <c r="G1128" t="s">
        <v>3347</v>
      </c>
      <c r="H1128" s="6" t="str">
        <f>HYPERLINK(I1128)</f>
        <v>https://www.sciencedirect.com/science/article/pii/S1369847816304120</v>
      </c>
      <c r="I1128" t="s">
        <v>7302</v>
      </c>
      <c r="J1128" t="s">
        <v>7301</v>
      </c>
      <c r="K1128">
        <v>323</v>
      </c>
      <c r="L1128" s="41">
        <v>43543</v>
      </c>
      <c r="M1128" t="s">
        <v>3325</v>
      </c>
      <c r="U1128">
        <v>42</v>
      </c>
      <c r="V1128" t="s">
        <v>3286</v>
      </c>
      <c r="W1128">
        <v>8</v>
      </c>
      <c r="X1128">
        <v>5</v>
      </c>
      <c r="Y1128">
        <v>3</v>
      </c>
    </row>
    <row r="1129" spans="2:25" x14ac:dyDescent="0.3">
      <c r="B1129">
        <v>0</v>
      </c>
      <c r="C1129" t="s">
        <v>7719</v>
      </c>
      <c r="D1129" t="s">
        <v>7718</v>
      </c>
      <c r="F1129" t="s">
        <v>7717</v>
      </c>
      <c r="G1129" t="s">
        <v>5609</v>
      </c>
      <c r="H1129" s="6" t="str">
        <f>HYPERLINK(I1129)</f>
        <v>https://arc.aiaa.org/doi/pdf/10.2514/6.IAC-03-IAA.13.1.02</v>
      </c>
      <c r="I1129" t="s">
        <v>7716</v>
      </c>
      <c r="K1129">
        <v>324</v>
      </c>
      <c r="L1129" s="41">
        <v>43543</v>
      </c>
      <c r="U1129">
        <v>0</v>
      </c>
      <c r="V1129" t="s">
        <v>2923</v>
      </c>
      <c r="W1129">
        <v>0</v>
      </c>
      <c r="X1129">
        <v>1</v>
      </c>
    </row>
    <row r="1130" spans="2:25" x14ac:dyDescent="0.3">
      <c r="B1130">
        <v>133</v>
      </c>
      <c r="C1130" t="s">
        <v>4550</v>
      </c>
      <c r="D1130" t="s">
        <v>4549</v>
      </c>
      <c r="E1130">
        <v>2010</v>
      </c>
      <c r="F1130" t="s">
        <v>4548</v>
      </c>
      <c r="G1130" t="s">
        <v>3802</v>
      </c>
      <c r="H1130" s="6" t="str">
        <f>HYPERLINK(I1130)</f>
        <v>https://www.tandfonline.com/doi/abs/10.1080/00423110903365910</v>
      </c>
      <c r="I1130" t="s">
        <v>4547</v>
      </c>
      <c r="J1130" t="s">
        <v>4546</v>
      </c>
      <c r="K1130">
        <v>325</v>
      </c>
      <c r="L1130" s="41">
        <v>43543</v>
      </c>
      <c r="U1130">
        <v>133</v>
      </c>
      <c r="V1130" t="s">
        <v>2963</v>
      </c>
      <c r="W1130">
        <v>67</v>
      </c>
      <c r="X1130">
        <v>2</v>
      </c>
      <c r="Y1130">
        <v>9</v>
      </c>
    </row>
    <row r="1131" spans="2:25" x14ac:dyDescent="0.3">
      <c r="B1131">
        <v>11</v>
      </c>
      <c r="C1131" t="s">
        <v>29084</v>
      </c>
      <c r="D1131" t="s">
        <v>29083</v>
      </c>
      <c r="E1131">
        <v>2015</v>
      </c>
      <c r="F1131" t="s">
        <v>29082</v>
      </c>
      <c r="G1131" t="s">
        <v>4685</v>
      </c>
      <c r="H1131" s="6" t="str">
        <f>HYPERLINK(I1131)</f>
        <v>https://www.degruyter.com/view/j/itit.2015.57.issue-4/itit-2015-0004/itit-2015-0004.xml</v>
      </c>
      <c r="I1131" t="s">
        <v>29081</v>
      </c>
      <c r="J1131" t="s">
        <v>29080</v>
      </c>
      <c r="K1131">
        <v>326</v>
      </c>
      <c r="L1131" s="41">
        <v>43543</v>
      </c>
      <c r="U1131">
        <v>11</v>
      </c>
      <c r="V1131" t="s">
        <v>2987</v>
      </c>
      <c r="W1131">
        <v>6</v>
      </c>
      <c r="X1131">
        <v>2</v>
      </c>
      <c r="Y1131">
        <v>4</v>
      </c>
    </row>
    <row r="1132" spans="2:25" x14ac:dyDescent="0.3">
      <c r="B1132">
        <v>4</v>
      </c>
      <c r="C1132" t="s">
        <v>30633</v>
      </c>
      <c r="D1132" t="s">
        <v>30632</v>
      </c>
      <c r="E1132">
        <v>2005</v>
      </c>
      <c r="F1132" t="s">
        <v>30631</v>
      </c>
      <c r="G1132" t="s">
        <v>3369</v>
      </c>
      <c r="H1132" s="6" t="e">
        <f>HYPERLINK(I1132)</f>
        <v>#VALUE!</v>
      </c>
      <c r="I1132" t="s">
        <v>30630</v>
      </c>
      <c r="J1132" t="s">
        <v>30629</v>
      </c>
      <c r="K1132">
        <v>327</v>
      </c>
      <c r="L1132" s="41">
        <v>43543</v>
      </c>
      <c r="M1132" t="s">
        <v>3356</v>
      </c>
      <c r="U1132">
        <v>4</v>
      </c>
      <c r="V1132" t="s">
        <v>2920</v>
      </c>
      <c r="W1132">
        <v>1</v>
      </c>
      <c r="X1132">
        <v>3</v>
      </c>
      <c r="Y1132">
        <v>14</v>
      </c>
    </row>
    <row r="1133" spans="2:25" x14ac:dyDescent="0.3">
      <c r="B1133">
        <v>11</v>
      </c>
      <c r="C1133" t="s">
        <v>7487</v>
      </c>
      <c r="D1133" t="s">
        <v>7486</v>
      </c>
      <c r="E1133">
        <v>2012</v>
      </c>
      <c r="F1133" t="s">
        <v>4490</v>
      </c>
      <c r="G1133" t="s">
        <v>3314</v>
      </c>
      <c r="H1133" s="6" t="str">
        <f>HYPERLINK(I1133)</f>
        <v>https://ieeexplore.ieee.org/abstract/document/6145755/</v>
      </c>
      <c r="I1133" t="s">
        <v>7485</v>
      </c>
      <c r="J1133" t="s">
        <v>7484</v>
      </c>
      <c r="K1133">
        <v>328</v>
      </c>
      <c r="L1133" s="41">
        <v>43543</v>
      </c>
      <c r="U1133">
        <v>11</v>
      </c>
      <c r="V1133" t="s">
        <v>3026</v>
      </c>
      <c r="W1133">
        <v>4</v>
      </c>
      <c r="X1133">
        <v>3</v>
      </c>
      <c r="Y1133">
        <v>7</v>
      </c>
    </row>
    <row r="1134" spans="2:25" x14ac:dyDescent="0.3">
      <c r="B1134">
        <v>0</v>
      </c>
      <c r="C1134" t="s">
        <v>4661</v>
      </c>
      <c r="D1134" t="s">
        <v>4660</v>
      </c>
      <c r="F1134" t="s">
        <v>4659</v>
      </c>
      <c r="H1134" s="6" t="str">
        <f>HYPERLINK(I1134)</f>
        <v>https://recyt.fecyt.es/index.php/RIAII/article/download/57469/35189</v>
      </c>
      <c r="I1134" t="s">
        <v>4658</v>
      </c>
      <c r="K1134">
        <v>329</v>
      </c>
      <c r="L1134" s="41">
        <v>43543</v>
      </c>
      <c r="M1134" t="s">
        <v>3356</v>
      </c>
      <c r="U1134">
        <v>0</v>
      </c>
      <c r="V1134" t="s">
        <v>2923</v>
      </c>
      <c r="W1134">
        <v>0</v>
      </c>
      <c r="X1134">
        <v>5</v>
      </c>
    </row>
    <row r="1135" spans="2:25" x14ac:dyDescent="0.3">
      <c r="B1135">
        <v>1</v>
      </c>
      <c r="C1135" t="s">
        <v>30628</v>
      </c>
      <c r="D1135" t="s">
        <v>30627</v>
      </c>
      <c r="E1135">
        <v>2018</v>
      </c>
      <c r="F1135" t="s">
        <v>4508</v>
      </c>
      <c r="G1135" t="s">
        <v>3314</v>
      </c>
      <c r="H1135" s="6" t="str">
        <f>HYPERLINK(I1135)</f>
        <v>https://ieeexplore.ieee.org/abstract/document/8616057/</v>
      </c>
      <c r="I1135" t="s">
        <v>30626</v>
      </c>
      <c r="J1135" t="s">
        <v>30625</v>
      </c>
      <c r="K1135">
        <v>330</v>
      </c>
      <c r="L1135" s="41">
        <v>43543</v>
      </c>
      <c r="U1135">
        <v>1</v>
      </c>
      <c r="V1135" t="s">
        <v>2931</v>
      </c>
      <c r="W1135">
        <v>1</v>
      </c>
      <c r="X1135">
        <v>2</v>
      </c>
      <c r="Y1135">
        <v>1</v>
      </c>
    </row>
    <row r="1136" spans="2:25" x14ac:dyDescent="0.3">
      <c r="B1136">
        <v>0</v>
      </c>
      <c r="C1136" t="s">
        <v>16882</v>
      </c>
      <c r="D1136" t="s">
        <v>16881</v>
      </c>
      <c r="E1136">
        <v>2012</v>
      </c>
      <c r="F1136" t="s">
        <v>3336</v>
      </c>
      <c r="G1136" t="s">
        <v>3314</v>
      </c>
      <c r="H1136" s="6" t="str">
        <f>HYPERLINK(I1136)</f>
        <v>https://ieeexplore.ieee.org/abstract/document/6415006/</v>
      </c>
      <c r="I1136" t="s">
        <v>16880</v>
      </c>
      <c r="K1136">
        <v>331</v>
      </c>
      <c r="L1136" s="41">
        <v>43543</v>
      </c>
      <c r="U1136">
        <v>0</v>
      </c>
      <c r="V1136" t="s">
        <v>2923</v>
      </c>
      <c r="W1136">
        <v>0</v>
      </c>
      <c r="X1136">
        <v>5</v>
      </c>
      <c r="Y1136">
        <v>7</v>
      </c>
    </row>
    <row r="1137" spans="2:25" x14ac:dyDescent="0.3">
      <c r="B1137">
        <v>0</v>
      </c>
      <c r="C1137" t="s">
        <v>4353</v>
      </c>
      <c r="D1137" t="s">
        <v>4352</v>
      </c>
      <c r="F1137" t="s">
        <v>4351</v>
      </c>
      <c r="H1137" s="6" t="str">
        <f>HYPERLINK(I1137)</f>
        <v>http://www.automate-project.eu/wp-content/uploads/2018/12/D5.1.Architecture_OpenAPI_2ndCycle_V8.1_Final.pdf</v>
      </c>
      <c r="I1137" t="s">
        <v>4350</v>
      </c>
      <c r="K1137">
        <v>332</v>
      </c>
      <c r="L1137" s="41">
        <v>43543</v>
      </c>
      <c r="M1137" t="s">
        <v>3356</v>
      </c>
      <c r="U1137">
        <v>0</v>
      </c>
      <c r="V1137" t="s">
        <v>2923</v>
      </c>
      <c r="W1137">
        <v>0</v>
      </c>
      <c r="X1137">
        <v>6</v>
      </c>
    </row>
    <row r="1138" spans="2:25" x14ac:dyDescent="0.3">
      <c r="B1138">
        <v>8</v>
      </c>
      <c r="C1138" t="s">
        <v>30533</v>
      </c>
      <c r="D1138" t="s">
        <v>30624</v>
      </c>
      <c r="E1138">
        <v>2011</v>
      </c>
      <c r="F1138" t="s">
        <v>30531</v>
      </c>
      <c r="G1138" t="s">
        <v>30623</v>
      </c>
      <c r="H1138" s="6" t="str">
        <f>HYPERLINK(I1138)</f>
        <v>http://www.cys.cic.ipn.mx/ojs/index.php/CyS/article/download/1318/1409</v>
      </c>
      <c r="I1138" t="s">
        <v>30622</v>
      </c>
      <c r="J1138" t="s">
        <v>30621</v>
      </c>
      <c r="K1138">
        <v>333</v>
      </c>
      <c r="L1138" s="41">
        <v>43543</v>
      </c>
      <c r="M1138" t="s">
        <v>3356</v>
      </c>
      <c r="U1138">
        <v>8</v>
      </c>
      <c r="V1138" t="s">
        <v>2931</v>
      </c>
      <c r="W1138">
        <v>3</v>
      </c>
      <c r="X1138">
        <v>3</v>
      </c>
      <c r="Y1138">
        <v>8</v>
      </c>
    </row>
    <row r="1139" spans="2:25" x14ac:dyDescent="0.3">
      <c r="B1139">
        <v>1</v>
      </c>
      <c r="C1139" t="s">
        <v>7710</v>
      </c>
      <c r="D1139" t="s">
        <v>7709</v>
      </c>
      <c r="E1139">
        <v>2007</v>
      </c>
      <c r="F1139" t="s">
        <v>7708</v>
      </c>
      <c r="G1139" t="s">
        <v>7707</v>
      </c>
      <c r="H1139" s="6" t="str">
        <f>HYPERLINK(I1139)</f>
        <v>https://traffic.fpz.hr/index.php/PROMTT/article/view/961</v>
      </c>
      <c r="I1139" t="s">
        <v>7706</v>
      </c>
      <c r="J1139" t="s">
        <v>7705</v>
      </c>
      <c r="K1139">
        <v>334</v>
      </c>
      <c r="L1139" s="41">
        <v>43543</v>
      </c>
      <c r="U1139">
        <v>1</v>
      </c>
      <c r="V1139" t="s">
        <v>2994</v>
      </c>
      <c r="W1139">
        <v>0</v>
      </c>
      <c r="X1139">
        <v>3</v>
      </c>
      <c r="Y1139">
        <v>12</v>
      </c>
    </row>
    <row r="1140" spans="2:25" x14ac:dyDescent="0.3">
      <c r="B1140">
        <v>0</v>
      </c>
      <c r="C1140" t="s">
        <v>29943</v>
      </c>
      <c r="D1140" t="s">
        <v>29942</v>
      </c>
      <c r="E1140">
        <v>2019</v>
      </c>
      <c r="F1140" t="s">
        <v>12830</v>
      </c>
      <c r="G1140" t="s">
        <v>3347</v>
      </c>
      <c r="H1140" s="6" t="str">
        <f>HYPERLINK(I1140)</f>
        <v>https://www.sciencedirect.com/science/article/pii/S0888327019300561</v>
      </c>
      <c r="I1140" t="s">
        <v>29941</v>
      </c>
      <c r="K1140">
        <v>335</v>
      </c>
      <c r="L1140" s="41">
        <v>43543</v>
      </c>
      <c r="M1140" t="s">
        <v>3325</v>
      </c>
      <c r="U1140">
        <v>0</v>
      </c>
      <c r="V1140" t="s">
        <v>2923</v>
      </c>
      <c r="W1140">
        <v>0</v>
      </c>
      <c r="X1140">
        <v>7</v>
      </c>
      <c r="Y1140">
        <v>1</v>
      </c>
    </row>
    <row r="1141" spans="2:25" x14ac:dyDescent="0.3">
      <c r="B1141">
        <v>0</v>
      </c>
      <c r="C1141" t="s">
        <v>30620</v>
      </c>
      <c r="D1141" t="s">
        <v>30619</v>
      </c>
      <c r="E1141">
        <v>2015</v>
      </c>
      <c r="G1141" t="s">
        <v>15941</v>
      </c>
      <c r="H1141" s="6" t="str">
        <f>HYPERLINK(I1141)</f>
        <v>https://etda.libraries.psu.edu/catalog/24790</v>
      </c>
      <c r="I1141" t="s">
        <v>30618</v>
      </c>
      <c r="K1141">
        <v>336</v>
      </c>
      <c r="L1141" s="41">
        <v>43543</v>
      </c>
      <c r="U1141">
        <v>0</v>
      </c>
      <c r="V1141" t="s">
        <v>2923</v>
      </c>
      <c r="W1141">
        <v>0</v>
      </c>
      <c r="X1141">
        <v>1</v>
      </c>
      <c r="Y1141">
        <v>4</v>
      </c>
    </row>
    <row r="1142" spans="2:25" x14ac:dyDescent="0.3">
      <c r="B1142">
        <v>4</v>
      </c>
      <c r="C1142" t="s">
        <v>30617</v>
      </c>
      <c r="D1142" t="s">
        <v>30616</v>
      </c>
      <c r="E1142">
        <v>2010</v>
      </c>
      <c r="F1142" t="s">
        <v>5936</v>
      </c>
      <c r="G1142" t="s">
        <v>3533</v>
      </c>
      <c r="H1142" s="6" t="str">
        <f>HYPERLINK(I1142)</f>
        <v>https://www.intechopen.com/download/pdf/10192</v>
      </c>
      <c r="I1142" t="s">
        <v>30615</v>
      </c>
      <c r="J1142" t="s">
        <v>30614</v>
      </c>
      <c r="K1142">
        <v>337</v>
      </c>
      <c r="L1142" s="41">
        <v>43543</v>
      </c>
      <c r="M1142" t="s">
        <v>3356</v>
      </c>
      <c r="U1142">
        <v>4</v>
      </c>
      <c r="V1142" t="s">
        <v>3043</v>
      </c>
      <c r="W1142">
        <v>1</v>
      </c>
      <c r="X1142">
        <v>4</v>
      </c>
      <c r="Y1142">
        <v>9</v>
      </c>
    </row>
    <row r="1143" spans="2:25" x14ac:dyDescent="0.3">
      <c r="B1143">
        <v>0</v>
      </c>
      <c r="C1143" t="s">
        <v>30613</v>
      </c>
      <c r="D1143" t="s">
        <v>30612</v>
      </c>
      <c r="E1143">
        <v>2017</v>
      </c>
      <c r="F1143" t="s">
        <v>30611</v>
      </c>
      <c r="G1143" t="s">
        <v>3423</v>
      </c>
      <c r="H1143" s="6" t="str">
        <f>HYPERLINK(I1143)</f>
        <v>https://onlinelibrary.wiley.com/doi/abs/10.1002/9781118476406.emoe323</v>
      </c>
      <c r="I1143" t="s">
        <v>30610</v>
      </c>
      <c r="K1143">
        <v>338</v>
      </c>
      <c r="L1143" s="41">
        <v>43543</v>
      </c>
      <c r="U1143">
        <v>0</v>
      </c>
      <c r="V1143" t="s">
        <v>2923</v>
      </c>
      <c r="W1143">
        <v>0</v>
      </c>
      <c r="X1143">
        <v>2</v>
      </c>
      <c r="Y1143">
        <v>2</v>
      </c>
    </row>
    <row r="1144" spans="2:25" x14ac:dyDescent="0.3">
      <c r="B1144">
        <v>28</v>
      </c>
      <c r="C1144" t="s">
        <v>30609</v>
      </c>
      <c r="D1144" t="s">
        <v>30608</v>
      </c>
      <c r="E1144">
        <v>2014</v>
      </c>
      <c r="F1144" t="s">
        <v>3336</v>
      </c>
      <c r="G1144" t="s">
        <v>3314</v>
      </c>
      <c r="H1144" s="6" t="str">
        <f>HYPERLINK(I1144)</f>
        <v>https://ieeexplore.ieee.org/abstract/document/6841044/</v>
      </c>
      <c r="I1144" t="s">
        <v>30607</v>
      </c>
      <c r="J1144" t="s">
        <v>30606</v>
      </c>
      <c r="K1144">
        <v>339</v>
      </c>
      <c r="L1144" s="41">
        <v>43543</v>
      </c>
      <c r="U1144">
        <v>28</v>
      </c>
      <c r="V1144" t="s">
        <v>30605</v>
      </c>
      <c r="W1144">
        <v>9</v>
      </c>
      <c r="X1144">
        <v>3</v>
      </c>
      <c r="Y1144">
        <v>5</v>
      </c>
    </row>
    <row r="1145" spans="2:25" x14ac:dyDescent="0.3">
      <c r="B1145">
        <v>9</v>
      </c>
      <c r="C1145" t="s">
        <v>17072</v>
      </c>
      <c r="D1145" t="s">
        <v>17071</v>
      </c>
      <c r="E1145">
        <v>2015</v>
      </c>
      <c r="F1145" t="s">
        <v>17070</v>
      </c>
      <c r="G1145" t="s">
        <v>3328</v>
      </c>
      <c r="H1145" s="6" t="str">
        <f>HYPERLINK(I1145)</f>
        <v>https://link.springer.com/article/10.1007/s12206-015-0536-9</v>
      </c>
      <c r="I1145" t="s">
        <v>17069</v>
      </c>
      <c r="J1145" t="s">
        <v>17068</v>
      </c>
      <c r="K1145">
        <v>340</v>
      </c>
      <c r="L1145" s="41">
        <v>43543</v>
      </c>
      <c r="U1145">
        <v>9</v>
      </c>
      <c r="V1145" t="s">
        <v>3074</v>
      </c>
      <c r="W1145">
        <v>5</v>
      </c>
      <c r="X1145">
        <v>2</v>
      </c>
      <c r="Y1145">
        <v>4</v>
      </c>
    </row>
    <row r="1146" spans="2:25" x14ac:dyDescent="0.3">
      <c r="B1146">
        <v>0</v>
      </c>
      <c r="C1146" t="s">
        <v>18698</v>
      </c>
      <c r="D1146" t="s">
        <v>18697</v>
      </c>
      <c r="E1146">
        <v>2018</v>
      </c>
      <c r="F1146" t="s">
        <v>18696</v>
      </c>
      <c r="G1146" t="s">
        <v>3341</v>
      </c>
      <c r="H1146" s="6" t="str">
        <f>HYPERLINK(I1146)</f>
        <v>https://patents.google.com/patent/US9891711B1/en</v>
      </c>
      <c r="I1146" t="s">
        <v>18695</v>
      </c>
      <c r="K1146">
        <v>341</v>
      </c>
      <c r="L1146" s="41">
        <v>43543</v>
      </c>
      <c r="U1146">
        <v>0</v>
      </c>
      <c r="V1146" t="s">
        <v>2923</v>
      </c>
      <c r="W1146">
        <v>0</v>
      </c>
      <c r="X1146">
        <v>1</v>
      </c>
      <c r="Y1146">
        <v>1</v>
      </c>
    </row>
    <row r="1147" spans="2:25" x14ac:dyDescent="0.3">
      <c r="B1147">
        <v>0</v>
      </c>
      <c r="C1147" t="s">
        <v>6026</v>
      </c>
      <c r="D1147" t="s">
        <v>6025</v>
      </c>
      <c r="F1147" t="s">
        <v>6024</v>
      </c>
      <c r="G1147" t="s">
        <v>3544</v>
      </c>
      <c r="H1147" s="6" t="str">
        <f>HYPERLINK(I1147)</f>
        <v>https://www.cambridge.org/core/journals/knowledge-engineering-review/article/from-the-journals/473B28088C2A5685442474A791CB35B2</v>
      </c>
      <c r="I1147" t="s">
        <v>6023</v>
      </c>
      <c r="K1147">
        <v>342</v>
      </c>
      <c r="L1147" s="41">
        <v>43543</v>
      </c>
      <c r="U1147">
        <v>0</v>
      </c>
      <c r="V1147" t="s">
        <v>2923</v>
      </c>
      <c r="W1147">
        <v>0</v>
      </c>
      <c r="X1147">
        <v>7</v>
      </c>
    </row>
    <row r="1148" spans="2:25" x14ac:dyDescent="0.3">
      <c r="B1148">
        <v>5</v>
      </c>
      <c r="C1148" t="s">
        <v>30604</v>
      </c>
      <c r="D1148" t="s">
        <v>30603</v>
      </c>
      <c r="E1148">
        <v>2009</v>
      </c>
      <c r="F1148" t="s">
        <v>30602</v>
      </c>
      <c r="G1148" t="s">
        <v>3328</v>
      </c>
      <c r="H1148" s="6" t="str">
        <f>HYPERLINK(I1148)</f>
        <v>https://link.springer.com/chapter/10.1007/978-3-642-10284-4_5</v>
      </c>
      <c r="I1148" t="s">
        <v>30601</v>
      </c>
      <c r="J1148" t="s">
        <v>30600</v>
      </c>
      <c r="K1148">
        <v>343</v>
      </c>
      <c r="L1148" s="41">
        <v>43543</v>
      </c>
      <c r="U1148">
        <v>5</v>
      </c>
      <c r="V1148" t="s">
        <v>2933</v>
      </c>
      <c r="W1148">
        <v>2</v>
      </c>
      <c r="X1148">
        <v>3</v>
      </c>
      <c r="Y1148">
        <v>10</v>
      </c>
    </row>
    <row r="1149" spans="2:25" x14ac:dyDescent="0.3">
      <c r="B1149">
        <v>18</v>
      </c>
      <c r="C1149" t="s">
        <v>7134</v>
      </c>
      <c r="D1149" t="s">
        <v>7133</v>
      </c>
      <c r="E1149">
        <v>2015</v>
      </c>
      <c r="F1149" t="s">
        <v>3881</v>
      </c>
      <c r="G1149" t="s">
        <v>3880</v>
      </c>
      <c r="H1149" s="6" t="str">
        <f>HYPERLINK(I1149)</f>
        <v>https://www.mdpi.com/1424-8220/15/3/5136</v>
      </c>
      <c r="I1149" t="s">
        <v>7132</v>
      </c>
      <c r="J1149" t="s">
        <v>7131</v>
      </c>
      <c r="K1149">
        <v>344</v>
      </c>
      <c r="L1149" s="41">
        <v>43543</v>
      </c>
      <c r="U1149">
        <v>18</v>
      </c>
      <c r="V1149" t="s">
        <v>2922</v>
      </c>
      <c r="W1149">
        <v>5</v>
      </c>
      <c r="X1149">
        <v>4</v>
      </c>
      <c r="Y1149">
        <v>4</v>
      </c>
    </row>
    <row r="1150" spans="2:25" x14ac:dyDescent="0.3">
      <c r="B1150">
        <v>15</v>
      </c>
      <c r="C1150" t="s">
        <v>3924</v>
      </c>
      <c r="D1150" t="s">
        <v>3923</v>
      </c>
      <c r="E1150">
        <v>2012</v>
      </c>
      <c r="F1150" t="s">
        <v>3922</v>
      </c>
      <c r="G1150" t="s">
        <v>3802</v>
      </c>
      <c r="H1150" s="6" t="str">
        <f>HYPERLINK(I1150)</f>
        <v>https://www.tandfonline.com/doi/abs/10.4103/0256-4602.105007</v>
      </c>
      <c r="I1150" t="s">
        <v>3921</v>
      </c>
      <c r="J1150" t="s">
        <v>3920</v>
      </c>
      <c r="K1150">
        <v>345</v>
      </c>
      <c r="L1150" s="41">
        <v>43543</v>
      </c>
      <c r="U1150">
        <v>15</v>
      </c>
      <c r="V1150" t="s">
        <v>3124</v>
      </c>
      <c r="W1150">
        <v>8</v>
      </c>
      <c r="X1150">
        <v>2</v>
      </c>
      <c r="Y1150">
        <v>7</v>
      </c>
    </row>
    <row r="1151" spans="2:25" x14ac:dyDescent="0.3">
      <c r="B1151">
        <v>3</v>
      </c>
      <c r="C1151" t="s">
        <v>17062</v>
      </c>
      <c r="D1151" t="s">
        <v>17061</v>
      </c>
      <c r="E1151">
        <v>2007</v>
      </c>
      <c r="G1151" t="s">
        <v>5243</v>
      </c>
      <c r="H1151" s="6" t="str">
        <f>HYPERLINK(I1151)</f>
        <v>https://www.sae.org/publications/technical-papers/content/2007-01-1318/</v>
      </c>
      <c r="I1151" t="s">
        <v>17060</v>
      </c>
      <c r="J1151" t="s">
        <v>17059</v>
      </c>
      <c r="K1151">
        <v>346</v>
      </c>
      <c r="L1151" s="41">
        <v>43543</v>
      </c>
      <c r="U1151">
        <v>3</v>
      </c>
      <c r="V1151" t="s">
        <v>2955</v>
      </c>
      <c r="W1151">
        <v>2</v>
      </c>
      <c r="X1151">
        <v>2</v>
      </c>
      <c r="Y1151">
        <v>12</v>
      </c>
    </row>
    <row r="1152" spans="2:25" x14ac:dyDescent="0.3">
      <c r="B1152">
        <v>5</v>
      </c>
      <c r="C1152" t="s">
        <v>1018</v>
      </c>
      <c r="D1152" t="s">
        <v>1019</v>
      </c>
      <c r="E1152">
        <v>2017</v>
      </c>
      <c r="F1152" t="s">
        <v>13748</v>
      </c>
      <c r="G1152" t="s">
        <v>3314</v>
      </c>
      <c r="H1152" s="6" t="str">
        <f>HYPERLINK(I1152)</f>
        <v>https://ieeexplore.ieee.org/abstract/document/7995694/</v>
      </c>
      <c r="I1152" t="s">
        <v>28834</v>
      </c>
      <c r="J1152" t="s">
        <v>28833</v>
      </c>
      <c r="K1152">
        <v>347</v>
      </c>
      <c r="L1152" s="41">
        <v>43543</v>
      </c>
      <c r="U1152">
        <v>5</v>
      </c>
      <c r="V1152" t="s">
        <v>2975</v>
      </c>
      <c r="W1152">
        <v>1</v>
      </c>
      <c r="X1152">
        <v>5</v>
      </c>
      <c r="Y1152">
        <v>2</v>
      </c>
    </row>
    <row r="1153" spans="2:25" x14ac:dyDescent="0.3">
      <c r="B1153">
        <v>0</v>
      </c>
      <c r="C1153" t="s">
        <v>30599</v>
      </c>
      <c r="D1153" t="s">
        <v>30598</v>
      </c>
      <c r="F1153" t="s">
        <v>3369</v>
      </c>
      <c r="H1153" s="6" t="e">
        <f>HYPERLINK(I1153)</f>
        <v>#VALUE!</v>
      </c>
      <c r="I1153" t="s">
        <v>30597</v>
      </c>
      <c r="K1153">
        <v>348</v>
      </c>
      <c r="L1153" s="41">
        <v>43543</v>
      </c>
      <c r="M1153" t="s">
        <v>3356</v>
      </c>
      <c r="U1153">
        <v>0</v>
      </c>
      <c r="V1153" t="s">
        <v>2923</v>
      </c>
      <c r="W1153">
        <v>0</v>
      </c>
      <c r="X1153">
        <v>4</v>
      </c>
    </row>
    <row r="1154" spans="2:25" x14ac:dyDescent="0.3">
      <c r="B1154">
        <v>2</v>
      </c>
      <c r="C1154" t="s">
        <v>4497</v>
      </c>
      <c r="D1154" t="s">
        <v>4496</v>
      </c>
      <c r="E1154">
        <v>2011</v>
      </c>
      <c r="G1154" t="s">
        <v>4495</v>
      </c>
      <c r="H1154" s="6" t="str">
        <f>HYPERLINK(I1154)</f>
        <v>https://repository.library.northeastern.edu/files/neu:1487/fulltext.pdf</v>
      </c>
      <c r="I1154" t="s">
        <v>4494</v>
      </c>
      <c r="J1154" t="s">
        <v>4493</v>
      </c>
      <c r="K1154">
        <v>349</v>
      </c>
      <c r="L1154" s="41">
        <v>43543</v>
      </c>
      <c r="M1154" t="s">
        <v>3679</v>
      </c>
      <c r="U1154">
        <v>2</v>
      </c>
      <c r="V1154" t="s">
        <v>2955</v>
      </c>
      <c r="W1154">
        <v>2</v>
      </c>
      <c r="X1154">
        <v>1</v>
      </c>
      <c r="Y1154">
        <v>8</v>
      </c>
    </row>
    <row r="1155" spans="2:25" x14ac:dyDescent="0.3">
      <c r="B1155">
        <v>31</v>
      </c>
      <c r="C1155" t="s">
        <v>28626</v>
      </c>
      <c r="D1155" t="s">
        <v>28625</v>
      </c>
      <c r="E1155">
        <v>2016</v>
      </c>
      <c r="F1155" t="s">
        <v>28624</v>
      </c>
      <c r="G1155" t="s">
        <v>5842</v>
      </c>
      <c r="H1155" s="6" t="str">
        <f>HYPERLINK(I1155)</f>
        <v>https://www.nature.com/articles/npjcompumats201631</v>
      </c>
      <c r="I1155" t="s">
        <v>28623</v>
      </c>
      <c r="J1155" t="s">
        <v>28622</v>
      </c>
      <c r="K1155">
        <v>350</v>
      </c>
      <c r="L1155" s="41">
        <v>43543</v>
      </c>
      <c r="M1155" t="s">
        <v>3325</v>
      </c>
      <c r="U1155">
        <v>31</v>
      </c>
      <c r="V1155" t="s">
        <v>2985</v>
      </c>
      <c r="W1155">
        <v>6</v>
      </c>
      <c r="X1155">
        <v>5</v>
      </c>
      <c r="Y1155">
        <v>3</v>
      </c>
    </row>
    <row r="1156" spans="2:25" x14ac:dyDescent="0.3">
      <c r="B1156">
        <v>1</v>
      </c>
      <c r="C1156" t="s">
        <v>7569</v>
      </c>
      <c r="D1156" t="s">
        <v>7568</v>
      </c>
      <c r="E1156">
        <v>2017</v>
      </c>
      <c r="F1156" t="s">
        <v>7567</v>
      </c>
      <c r="G1156" t="s">
        <v>7566</v>
      </c>
      <c r="H1156" s="6" t="str">
        <f>HYPERLINK(I1156)</f>
        <v>https://www.designsociety.org/download-publication/39677/Prototyping+shape-changing+interfaces+-+An+evaluation+of+living+hinges%E2%80%99+abilities+to+resemble+organic%2C+shape-changing+interfaces</v>
      </c>
      <c r="I1156" t="s">
        <v>7565</v>
      </c>
      <c r="J1156" t="s">
        <v>7564</v>
      </c>
      <c r="K1156">
        <v>351</v>
      </c>
      <c r="L1156" s="41">
        <v>43543</v>
      </c>
      <c r="M1156" t="s">
        <v>3356</v>
      </c>
      <c r="U1156">
        <v>1</v>
      </c>
      <c r="V1156" t="s">
        <v>2933</v>
      </c>
      <c r="W1156">
        <v>0</v>
      </c>
      <c r="X1156">
        <v>3</v>
      </c>
      <c r="Y1156">
        <v>2</v>
      </c>
    </row>
    <row r="1157" spans="2:25" x14ac:dyDescent="0.3">
      <c r="B1157">
        <v>0</v>
      </c>
      <c r="C1157" t="s">
        <v>29999</v>
      </c>
      <c r="D1157" t="s">
        <v>29998</v>
      </c>
      <c r="E1157">
        <v>2018</v>
      </c>
      <c r="F1157" t="s">
        <v>29997</v>
      </c>
      <c r="G1157" t="s">
        <v>3314</v>
      </c>
      <c r="H1157" s="6" t="str">
        <f>HYPERLINK(I1157)</f>
        <v>https://ieeexplore.ieee.org/abstract/document/8525669/</v>
      </c>
      <c r="I1157" t="s">
        <v>29996</v>
      </c>
      <c r="K1157">
        <v>352</v>
      </c>
      <c r="L1157" s="41">
        <v>43543</v>
      </c>
      <c r="U1157">
        <v>0</v>
      </c>
      <c r="V1157" t="s">
        <v>2923</v>
      </c>
      <c r="W1157">
        <v>0</v>
      </c>
      <c r="X1157">
        <v>2</v>
      </c>
      <c r="Y1157">
        <v>1</v>
      </c>
    </row>
    <row r="1158" spans="2:25" x14ac:dyDescent="0.3">
      <c r="B1158">
        <v>1</v>
      </c>
      <c r="C1158" t="s">
        <v>30596</v>
      </c>
      <c r="D1158" t="s">
        <v>30595</v>
      </c>
      <c r="E1158">
        <v>2003</v>
      </c>
      <c r="G1158" t="s">
        <v>3560</v>
      </c>
      <c r="H1158" s="6" t="str">
        <f>HYPERLINK(I1158)</f>
        <v>https://books.google.com/books?hl=en&amp;lr=&amp;id=IR9__G9tRk8C&amp;oi=fnd&amp;pg=PA11&amp;dq=%22human+machine+interaction%22+(%22autonomous+vehicle%22+OR+%22autonomous+vehicles%22)+-pedestrian+-wheelchair+-military+-business&amp;ots=XFngYjnVS1&amp;sig=9UeLnbKon9fg1yKMkFo-aQ9q6HA</v>
      </c>
      <c r="I1158" t="s">
        <v>30594</v>
      </c>
      <c r="J1158" t="s">
        <v>30593</v>
      </c>
      <c r="K1158">
        <v>353</v>
      </c>
      <c r="L1158" s="41">
        <v>43543</v>
      </c>
      <c r="M1158" t="s">
        <v>3679</v>
      </c>
      <c r="U1158">
        <v>1</v>
      </c>
      <c r="V1158" t="s">
        <v>3114</v>
      </c>
      <c r="W1158">
        <v>0</v>
      </c>
      <c r="X1158">
        <v>3</v>
      </c>
      <c r="Y1158">
        <v>16</v>
      </c>
    </row>
    <row r="1159" spans="2:25" x14ac:dyDescent="0.3">
      <c r="B1159">
        <v>0</v>
      </c>
      <c r="C1159" t="s">
        <v>30592</v>
      </c>
      <c r="D1159" t="s">
        <v>30591</v>
      </c>
      <c r="F1159" t="s">
        <v>24929</v>
      </c>
      <c r="H1159" s="6" t="str">
        <f>HYPERLINK(I1159)</f>
        <v>http://uni-obuda.hu/conferences/saci2007/SACI2007_finalprogram.pdf</v>
      </c>
      <c r="I1159" t="s">
        <v>30590</v>
      </c>
      <c r="K1159">
        <v>354</v>
      </c>
      <c r="L1159" s="41">
        <v>43543</v>
      </c>
      <c r="M1159" t="s">
        <v>3356</v>
      </c>
      <c r="U1159">
        <v>0</v>
      </c>
      <c r="V1159" t="s">
        <v>2923</v>
      </c>
      <c r="W1159">
        <v>0</v>
      </c>
      <c r="X1159">
        <v>6</v>
      </c>
    </row>
    <row r="1160" spans="2:25" x14ac:dyDescent="0.3">
      <c r="B1160">
        <v>7</v>
      </c>
      <c r="C1160" t="s">
        <v>29148</v>
      </c>
      <c r="D1160" t="s">
        <v>29147</v>
      </c>
      <c r="E1160">
        <v>2017</v>
      </c>
      <c r="F1160" t="s">
        <v>29146</v>
      </c>
      <c r="G1160" t="s">
        <v>5510</v>
      </c>
      <c r="H1160" s="6" t="str">
        <f>HYPERLINK(I1160)</f>
        <v>https://www.matec-conferences.org/articles/matecconf/abs/2017/04/matecconf_aigev2017_01005/matecconf_aigev2017_01005.html</v>
      </c>
      <c r="I1160" t="s">
        <v>29145</v>
      </c>
      <c r="J1160" t="s">
        <v>29144</v>
      </c>
      <c r="K1160">
        <v>355</v>
      </c>
      <c r="L1160" s="41">
        <v>43543</v>
      </c>
      <c r="U1160">
        <v>7</v>
      </c>
      <c r="V1160" t="s">
        <v>3021</v>
      </c>
      <c r="W1160">
        <v>2</v>
      </c>
      <c r="X1160">
        <v>4</v>
      </c>
      <c r="Y1160">
        <v>2</v>
      </c>
    </row>
    <row r="1161" spans="2:25" x14ac:dyDescent="0.3">
      <c r="B1161">
        <v>0</v>
      </c>
      <c r="C1161" t="s">
        <v>30589</v>
      </c>
      <c r="D1161" t="s">
        <v>30588</v>
      </c>
      <c r="E1161">
        <v>2018</v>
      </c>
      <c r="F1161" t="s">
        <v>30587</v>
      </c>
      <c r="G1161" t="s">
        <v>3646</v>
      </c>
      <c r="H1161" s="6" t="str">
        <f>HYPERLINK(I1161)</f>
        <v>https://arxiv.org/abs/1808.03168</v>
      </c>
      <c r="I1161" t="s">
        <v>30586</v>
      </c>
      <c r="K1161">
        <v>356</v>
      </c>
      <c r="L1161" s="41">
        <v>43543</v>
      </c>
      <c r="U1161">
        <v>0</v>
      </c>
      <c r="V1161" t="s">
        <v>2923</v>
      </c>
      <c r="W1161">
        <v>0</v>
      </c>
      <c r="X1161">
        <v>1</v>
      </c>
      <c r="Y1161">
        <v>1</v>
      </c>
    </row>
    <row r="1162" spans="2:25" x14ac:dyDescent="0.3">
      <c r="B1162">
        <v>0</v>
      </c>
      <c r="C1162" t="s">
        <v>15306</v>
      </c>
      <c r="D1162" t="s">
        <v>15305</v>
      </c>
      <c r="E1162">
        <v>2002</v>
      </c>
      <c r="F1162" t="s">
        <v>30585</v>
      </c>
      <c r="G1162" t="s">
        <v>3341</v>
      </c>
      <c r="H1162" s="6" t="str">
        <f>HYPERLINK(I1162)</f>
        <v>https://patents.google.com/patent/US20020069036A1/en</v>
      </c>
      <c r="I1162" t="s">
        <v>30584</v>
      </c>
      <c r="K1162">
        <v>357</v>
      </c>
      <c r="L1162" s="41">
        <v>43543</v>
      </c>
      <c r="U1162">
        <v>0</v>
      </c>
      <c r="V1162" t="s">
        <v>2923</v>
      </c>
      <c r="W1162">
        <v>0</v>
      </c>
      <c r="X1162">
        <v>1</v>
      </c>
      <c r="Y1162">
        <v>17</v>
      </c>
    </row>
    <row r="1163" spans="2:25" x14ac:dyDescent="0.3">
      <c r="B1163">
        <v>2</v>
      </c>
      <c r="C1163" t="s">
        <v>5938</v>
      </c>
      <c r="D1163" t="s">
        <v>5937</v>
      </c>
      <c r="E1163">
        <v>2010</v>
      </c>
      <c r="F1163" t="s">
        <v>5936</v>
      </c>
      <c r="G1163" t="s">
        <v>3533</v>
      </c>
      <c r="H1163" s="6" t="str">
        <f>HYPERLINK(I1163)</f>
        <v>https://www.intechopen.com/download/pdf/10193</v>
      </c>
      <c r="I1163" t="s">
        <v>5935</v>
      </c>
      <c r="J1163" t="s">
        <v>5934</v>
      </c>
      <c r="K1163">
        <v>358</v>
      </c>
      <c r="L1163" s="41">
        <v>43543</v>
      </c>
      <c r="M1163" t="s">
        <v>3356</v>
      </c>
      <c r="U1163">
        <v>2</v>
      </c>
      <c r="V1163" t="s">
        <v>3055</v>
      </c>
      <c r="W1163">
        <v>1</v>
      </c>
      <c r="X1163">
        <v>4</v>
      </c>
      <c r="Y1163">
        <v>9</v>
      </c>
    </row>
    <row r="1164" spans="2:25" x14ac:dyDescent="0.3">
      <c r="B1164">
        <v>2</v>
      </c>
      <c r="C1164" t="s">
        <v>29261</v>
      </c>
      <c r="D1164" t="s">
        <v>29260</v>
      </c>
      <c r="E1164">
        <v>2018</v>
      </c>
      <c r="F1164" t="s">
        <v>29259</v>
      </c>
      <c r="G1164" t="s">
        <v>3646</v>
      </c>
      <c r="H1164" s="6" t="str">
        <f>HYPERLINK(I1164)</f>
        <v>https://arxiv.org/abs/1807.08415</v>
      </c>
      <c r="I1164" t="s">
        <v>29258</v>
      </c>
      <c r="J1164" t="s">
        <v>29257</v>
      </c>
      <c r="K1164">
        <v>359</v>
      </c>
      <c r="L1164" s="41">
        <v>43543</v>
      </c>
      <c r="U1164">
        <v>2</v>
      </c>
      <c r="V1164" t="s">
        <v>2949</v>
      </c>
      <c r="W1164">
        <v>1</v>
      </c>
      <c r="X1164">
        <v>3</v>
      </c>
      <c r="Y1164">
        <v>1</v>
      </c>
    </row>
    <row r="1165" spans="2:25" x14ac:dyDescent="0.3">
      <c r="B1165">
        <v>0</v>
      </c>
      <c r="C1165" t="s">
        <v>7704</v>
      </c>
      <c r="D1165" t="s">
        <v>7703</v>
      </c>
      <c r="E1165">
        <v>2018</v>
      </c>
      <c r="F1165" t="s">
        <v>6011</v>
      </c>
      <c r="G1165" t="s">
        <v>3314</v>
      </c>
      <c r="H1165" s="6" t="str">
        <f>HYPERLINK(I1165)</f>
        <v>https://ieeexplore.ieee.org/abstract/document/8500463/</v>
      </c>
      <c r="I1165" t="s">
        <v>7702</v>
      </c>
      <c r="K1165">
        <v>360</v>
      </c>
      <c r="L1165" s="41">
        <v>43543</v>
      </c>
      <c r="U1165">
        <v>0</v>
      </c>
      <c r="V1165" t="s">
        <v>2923</v>
      </c>
      <c r="W1165">
        <v>0</v>
      </c>
      <c r="X1165">
        <v>4</v>
      </c>
      <c r="Y1165">
        <v>1</v>
      </c>
    </row>
    <row r="1166" spans="2:25" x14ac:dyDescent="0.3">
      <c r="B1166">
        <v>2</v>
      </c>
      <c r="C1166" t="s">
        <v>30583</v>
      </c>
      <c r="D1166" t="s">
        <v>30582</v>
      </c>
      <c r="E1166">
        <v>2004</v>
      </c>
      <c r="F1166" t="s">
        <v>30581</v>
      </c>
      <c r="G1166" t="s">
        <v>3578</v>
      </c>
      <c r="H1166" s="6" t="str">
        <f>HYPERLINK(I1166)</f>
        <v>https://www.spiedigitallibrary.org/conference-proceedings-of-spie/5422/0000/A-framework-for-the-natural-language-perception-based-creative-control/10.1117/12.542334.short</v>
      </c>
      <c r="I1166" t="s">
        <v>30580</v>
      </c>
      <c r="J1166" t="s">
        <v>30579</v>
      </c>
      <c r="K1166">
        <v>361</v>
      </c>
      <c r="L1166" s="41">
        <v>43543</v>
      </c>
      <c r="U1166">
        <v>2</v>
      </c>
      <c r="V1166" t="s">
        <v>2962</v>
      </c>
      <c r="W1166">
        <v>1</v>
      </c>
      <c r="X1166">
        <v>3</v>
      </c>
      <c r="Y1166">
        <v>15</v>
      </c>
    </row>
    <row r="1167" spans="2:25" x14ac:dyDescent="0.3">
      <c r="B1167">
        <v>9</v>
      </c>
      <c r="C1167" t="s">
        <v>30578</v>
      </c>
      <c r="D1167" t="s">
        <v>30577</v>
      </c>
      <c r="E1167">
        <v>2012</v>
      </c>
      <c r="G1167" t="s">
        <v>30576</v>
      </c>
      <c r="H1167" s="6" t="str">
        <f>HYPERLINK(I1167)</f>
        <v>http://www.iust.ac.ir/ijae/article-1-161-en.pdf</v>
      </c>
      <c r="I1167" t="s">
        <v>30575</v>
      </c>
      <c r="J1167" t="s">
        <v>30574</v>
      </c>
      <c r="K1167">
        <v>362</v>
      </c>
      <c r="L1167" s="41">
        <v>43543</v>
      </c>
      <c r="M1167" t="s">
        <v>3356</v>
      </c>
      <c r="U1167">
        <v>9</v>
      </c>
      <c r="V1167" t="s">
        <v>8481</v>
      </c>
      <c r="W1167">
        <v>2</v>
      </c>
      <c r="X1167">
        <v>4</v>
      </c>
      <c r="Y1167">
        <v>7</v>
      </c>
    </row>
    <row r="1168" spans="2:25" x14ac:dyDescent="0.3">
      <c r="B1168">
        <v>5</v>
      </c>
      <c r="C1168" t="s">
        <v>30573</v>
      </c>
      <c r="D1168" t="s">
        <v>30572</v>
      </c>
      <c r="E1168">
        <v>2015</v>
      </c>
      <c r="F1168" t="s">
        <v>30571</v>
      </c>
      <c r="G1168" t="s">
        <v>3314</v>
      </c>
      <c r="H1168" s="6" t="str">
        <f>HYPERLINK(I1168)</f>
        <v>https://ieeexplore.ieee.org/abstract/document/7353528/</v>
      </c>
      <c r="I1168" t="s">
        <v>30570</v>
      </c>
      <c r="J1168" t="s">
        <v>30569</v>
      </c>
      <c r="K1168">
        <v>363</v>
      </c>
      <c r="L1168" s="41">
        <v>43543</v>
      </c>
      <c r="U1168">
        <v>5</v>
      </c>
      <c r="V1168" t="s">
        <v>3000</v>
      </c>
      <c r="W1168">
        <v>3</v>
      </c>
      <c r="X1168">
        <v>2</v>
      </c>
      <c r="Y1168">
        <v>4</v>
      </c>
    </row>
    <row r="1169" spans="2:25" x14ac:dyDescent="0.3">
      <c r="B1169">
        <v>0</v>
      </c>
      <c r="C1169" t="s">
        <v>29590</v>
      </c>
      <c r="D1169" t="s">
        <v>29589</v>
      </c>
      <c r="E1169">
        <v>2019</v>
      </c>
      <c r="F1169" t="s">
        <v>20698</v>
      </c>
      <c r="G1169" t="s">
        <v>3321</v>
      </c>
      <c r="H1169" s="6" t="str">
        <f>HYPERLINK(I1169)</f>
        <v>https://journals.sagepub.com/doi/abs/10.1177/0361198119827910</v>
      </c>
      <c r="I1169" t="s">
        <v>29588</v>
      </c>
      <c r="K1169">
        <v>364</v>
      </c>
      <c r="L1169" s="41">
        <v>43543</v>
      </c>
      <c r="U1169">
        <v>0</v>
      </c>
      <c r="V1169" t="s">
        <v>2923</v>
      </c>
      <c r="W1169">
        <v>0</v>
      </c>
      <c r="X1169">
        <v>3</v>
      </c>
      <c r="Y1169">
        <v>1</v>
      </c>
    </row>
    <row r="1170" spans="2:25" x14ac:dyDescent="0.3">
      <c r="B1170">
        <v>4</v>
      </c>
      <c r="C1170" t="s">
        <v>30568</v>
      </c>
      <c r="D1170" t="s">
        <v>30567</v>
      </c>
      <c r="E1170">
        <v>2014</v>
      </c>
      <c r="F1170" t="s">
        <v>30566</v>
      </c>
      <c r="G1170" t="s">
        <v>3489</v>
      </c>
      <c r="H1170" s="6" t="str">
        <f>HYPERLINK(I1170)</f>
        <v>https://www.worldscientific.com/doi/abs/10.1142/S2301385014500071</v>
      </c>
      <c r="I1170" t="s">
        <v>30565</v>
      </c>
      <c r="J1170" t="s">
        <v>30564</v>
      </c>
      <c r="K1170">
        <v>365</v>
      </c>
      <c r="L1170" s="41">
        <v>43543</v>
      </c>
      <c r="U1170">
        <v>4</v>
      </c>
      <c r="V1170" t="s">
        <v>2928</v>
      </c>
      <c r="W1170">
        <v>1</v>
      </c>
      <c r="X1170">
        <v>3</v>
      </c>
      <c r="Y1170">
        <v>5</v>
      </c>
    </row>
    <row r="1171" spans="2:25" x14ac:dyDescent="0.3">
      <c r="B1171">
        <v>10</v>
      </c>
      <c r="C1171" t="s">
        <v>88</v>
      </c>
      <c r="D1171" t="s">
        <v>89</v>
      </c>
      <c r="E1171">
        <v>2015</v>
      </c>
      <c r="F1171" t="s">
        <v>6544</v>
      </c>
      <c r="G1171" t="s">
        <v>3314</v>
      </c>
      <c r="H1171" s="6" t="str">
        <f>HYPERLINK(I1171)</f>
        <v>https://ieeexplore.ieee.org/abstract/document/7225801/</v>
      </c>
      <c r="I1171" t="s">
        <v>29917</v>
      </c>
      <c r="J1171" t="s">
        <v>29916</v>
      </c>
      <c r="K1171">
        <v>366</v>
      </c>
      <c r="L1171" s="41">
        <v>43543</v>
      </c>
      <c r="U1171">
        <v>10</v>
      </c>
      <c r="V1171" t="s">
        <v>2975</v>
      </c>
      <c r="W1171">
        <v>3</v>
      </c>
      <c r="X1171">
        <v>3</v>
      </c>
      <c r="Y1171">
        <v>4</v>
      </c>
    </row>
    <row r="1172" spans="2:25" x14ac:dyDescent="0.3">
      <c r="B1172">
        <v>0</v>
      </c>
      <c r="C1172" t="s">
        <v>30563</v>
      </c>
      <c r="D1172" t="s">
        <v>30562</v>
      </c>
      <c r="E1172">
        <v>2018</v>
      </c>
      <c r="F1172" t="s">
        <v>30561</v>
      </c>
      <c r="G1172" t="s">
        <v>3378</v>
      </c>
      <c r="H1172" s="6" t="str">
        <f>HYPERLINK(I1172)</f>
        <v>https://dl.acm.org/citation.cfm?id=3265681</v>
      </c>
      <c r="I1172" t="s">
        <v>30560</v>
      </c>
      <c r="K1172">
        <v>367</v>
      </c>
      <c r="L1172" s="41">
        <v>43543</v>
      </c>
      <c r="U1172">
        <v>0</v>
      </c>
      <c r="V1172" t="s">
        <v>2923</v>
      </c>
      <c r="W1172">
        <v>0</v>
      </c>
      <c r="X1172">
        <v>4</v>
      </c>
      <c r="Y1172">
        <v>1</v>
      </c>
    </row>
    <row r="1173" spans="2:25" x14ac:dyDescent="0.3">
      <c r="B1173">
        <v>0</v>
      </c>
      <c r="C1173" t="s">
        <v>30559</v>
      </c>
      <c r="D1173" t="s">
        <v>30558</v>
      </c>
      <c r="E1173">
        <v>2015</v>
      </c>
      <c r="F1173" t="s">
        <v>7308</v>
      </c>
      <c r="G1173" t="s">
        <v>4685</v>
      </c>
      <c r="H1173" s="6" t="str">
        <f>HYPERLINK(I1173)</f>
        <v>https://www.degruyter.com/downloadpdf/books/9783110443905/9783110443905-066/9783110443905-066.xml</v>
      </c>
      <c r="I1173" t="s">
        <v>30557</v>
      </c>
      <c r="K1173">
        <v>368</v>
      </c>
      <c r="L1173" s="41">
        <v>43543</v>
      </c>
      <c r="U1173">
        <v>0</v>
      </c>
      <c r="V1173" t="s">
        <v>2923</v>
      </c>
      <c r="W1173">
        <v>0</v>
      </c>
      <c r="X1173">
        <v>5</v>
      </c>
      <c r="Y1173">
        <v>4</v>
      </c>
    </row>
    <row r="1174" spans="2:25" x14ac:dyDescent="0.3">
      <c r="B1174">
        <v>1</v>
      </c>
      <c r="C1174" t="s">
        <v>30556</v>
      </c>
      <c r="D1174" t="s">
        <v>30555</v>
      </c>
      <c r="E1174">
        <v>2018</v>
      </c>
      <c r="F1174" t="s">
        <v>30554</v>
      </c>
      <c r="G1174" t="s">
        <v>3328</v>
      </c>
      <c r="H1174" s="6" t="str">
        <f>HYPERLINK(I1174)</f>
        <v>https://link.springer.com/article/10.1007/s11760-017-1132-5</v>
      </c>
      <c r="I1174" t="s">
        <v>30553</v>
      </c>
      <c r="J1174" t="s">
        <v>30552</v>
      </c>
      <c r="K1174">
        <v>369</v>
      </c>
      <c r="L1174" s="41">
        <v>43543</v>
      </c>
      <c r="M1174" t="s">
        <v>3325</v>
      </c>
      <c r="U1174">
        <v>1</v>
      </c>
      <c r="V1174" t="s">
        <v>2931</v>
      </c>
      <c r="W1174">
        <v>1</v>
      </c>
      <c r="X1174">
        <v>2</v>
      </c>
      <c r="Y1174">
        <v>1</v>
      </c>
    </row>
    <row r="1175" spans="2:25" x14ac:dyDescent="0.3">
      <c r="B1175">
        <v>0</v>
      </c>
      <c r="C1175" t="s">
        <v>30494</v>
      </c>
      <c r="D1175" t="s">
        <v>30493</v>
      </c>
      <c r="E1175">
        <v>2015</v>
      </c>
      <c r="F1175" t="s">
        <v>4280</v>
      </c>
      <c r="G1175" t="s">
        <v>3341</v>
      </c>
      <c r="H1175" s="6" t="str">
        <f>HYPERLINK(I1175)</f>
        <v>https://patents.google.com/patent/US20150283904A1/en</v>
      </c>
      <c r="I1175" t="s">
        <v>30551</v>
      </c>
      <c r="K1175">
        <v>370</v>
      </c>
      <c r="L1175" s="41">
        <v>43543</v>
      </c>
      <c r="U1175">
        <v>0</v>
      </c>
      <c r="V1175" t="s">
        <v>2923</v>
      </c>
      <c r="W1175">
        <v>0</v>
      </c>
      <c r="X1175">
        <v>4</v>
      </c>
      <c r="Y1175">
        <v>4</v>
      </c>
    </row>
    <row r="1176" spans="2:25" x14ac:dyDescent="0.3">
      <c r="B1176">
        <v>2</v>
      </c>
      <c r="C1176" t="s">
        <v>30550</v>
      </c>
      <c r="D1176" t="s">
        <v>30549</v>
      </c>
      <c r="E1176">
        <v>2018</v>
      </c>
      <c r="F1176" t="s">
        <v>30548</v>
      </c>
      <c r="G1176" t="s">
        <v>3314</v>
      </c>
      <c r="H1176" s="6" t="str">
        <f>HYPERLINK(I1176)</f>
        <v>https://ieeexplore.ieee.org/abstract/document/8387635/</v>
      </c>
      <c r="I1176" t="s">
        <v>30547</v>
      </c>
      <c r="J1176" t="s">
        <v>30546</v>
      </c>
      <c r="K1176">
        <v>371</v>
      </c>
      <c r="L1176" s="41">
        <v>43543</v>
      </c>
      <c r="U1176">
        <v>2</v>
      </c>
      <c r="V1176" t="s">
        <v>2949</v>
      </c>
      <c r="W1176">
        <v>1</v>
      </c>
      <c r="X1176">
        <v>3</v>
      </c>
      <c r="Y1176">
        <v>1</v>
      </c>
    </row>
    <row r="1177" spans="2:25" x14ac:dyDescent="0.3">
      <c r="B1177">
        <v>20</v>
      </c>
      <c r="C1177" t="s">
        <v>30545</v>
      </c>
      <c r="D1177" t="s">
        <v>30544</v>
      </c>
      <c r="E1177">
        <v>2005</v>
      </c>
      <c r="F1177" t="s">
        <v>30543</v>
      </c>
      <c r="G1177" t="s">
        <v>3358</v>
      </c>
      <c r="H1177" s="6" t="str">
        <f>HYPERLINK(I1177)</f>
        <v>https://pdfs.semanticscholar.org/c130/61fa233cc0040678b3c3a30642ea44a70c56.pdf</v>
      </c>
      <c r="I1177" t="s">
        <v>30542</v>
      </c>
      <c r="J1177" t="s">
        <v>30541</v>
      </c>
      <c r="K1177">
        <v>372</v>
      </c>
      <c r="L1177" s="41">
        <v>43543</v>
      </c>
      <c r="M1177" t="s">
        <v>3356</v>
      </c>
      <c r="U1177">
        <v>20</v>
      </c>
      <c r="V1177" t="s">
        <v>3017</v>
      </c>
      <c r="W1177">
        <v>7</v>
      </c>
      <c r="X1177">
        <v>3</v>
      </c>
      <c r="Y1177">
        <v>14</v>
      </c>
    </row>
    <row r="1178" spans="2:25" x14ac:dyDescent="0.3">
      <c r="B1178">
        <v>0</v>
      </c>
      <c r="C1178" t="s">
        <v>30540</v>
      </c>
      <c r="D1178" t="s">
        <v>30539</v>
      </c>
      <c r="E1178">
        <v>2016</v>
      </c>
      <c r="G1178" t="s">
        <v>10908</v>
      </c>
      <c r="H1178" s="6" t="str">
        <f>HYPERLINK(I1178)</f>
        <v>https://uwspace.uwaterloo.ca/handle/10012/10610</v>
      </c>
      <c r="I1178" t="s">
        <v>30538</v>
      </c>
      <c r="K1178">
        <v>373</v>
      </c>
      <c r="L1178" s="41">
        <v>43543</v>
      </c>
      <c r="U1178">
        <v>0</v>
      </c>
      <c r="V1178" t="s">
        <v>2923</v>
      </c>
      <c r="W1178">
        <v>0</v>
      </c>
      <c r="X1178">
        <v>1</v>
      </c>
      <c r="Y1178">
        <v>3</v>
      </c>
    </row>
    <row r="1179" spans="2:25" x14ac:dyDescent="0.3">
      <c r="B1179">
        <v>0</v>
      </c>
      <c r="C1179" t="s">
        <v>30537</v>
      </c>
      <c r="D1179" t="s">
        <v>30536</v>
      </c>
      <c r="E1179">
        <v>2013</v>
      </c>
      <c r="F1179" t="s">
        <v>30535</v>
      </c>
      <c r="G1179" t="s">
        <v>3369</v>
      </c>
      <c r="H1179" s="6" t="str">
        <f>HYPERLINK(I1179)</f>
        <v>https://www.researchgate.net/profile/Igor_Gaponov/publication/290134023_Twisted_Strings-based_Elbow_Exoskeleton/links/59393469aca272bcd1ad5f19/Twisted-Strings-based-Elbow-Exoskeleton.pdf</v>
      </c>
      <c r="I1179" t="s">
        <v>30534</v>
      </c>
      <c r="K1179">
        <v>374</v>
      </c>
      <c r="L1179" s="41">
        <v>43543</v>
      </c>
      <c r="M1179" t="s">
        <v>3356</v>
      </c>
      <c r="U1179">
        <v>0</v>
      </c>
      <c r="V1179" t="s">
        <v>2923</v>
      </c>
      <c r="W1179">
        <v>0</v>
      </c>
      <c r="X1179">
        <v>2</v>
      </c>
      <c r="Y1179">
        <v>6</v>
      </c>
    </row>
    <row r="1180" spans="2:25" x14ac:dyDescent="0.3">
      <c r="B1180">
        <v>0</v>
      </c>
      <c r="C1180" t="s">
        <v>30533</v>
      </c>
      <c r="D1180" t="s">
        <v>30532</v>
      </c>
      <c r="E1180">
        <v>2011</v>
      </c>
      <c r="F1180" t="s">
        <v>30531</v>
      </c>
      <c r="G1180" t="s">
        <v>30530</v>
      </c>
      <c r="H1180" s="6" t="str">
        <f>HYPERLINK(I1180)</f>
        <v>http://www.scielo.org.mx/scielo.php?pid=S1405-55462011000400005&amp;script=sci_arttext&amp;tlng=pt</v>
      </c>
      <c r="I1180" t="s">
        <v>30529</v>
      </c>
      <c r="K1180">
        <v>375</v>
      </c>
      <c r="L1180" s="41">
        <v>43543</v>
      </c>
      <c r="U1180">
        <v>0</v>
      </c>
      <c r="V1180" t="s">
        <v>2923</v>
      </c>
      <c r="W1180">
        <v>0</v>
      </c>
      <c r="X1180">
        <v>3</v>
      </c>
      <c r="Y1180">
        <v>8</v>
      </c>
    </row>
    <row r="1181" spans="2:25" x14ac:dyDescent="0.3">
      <c r="B1181">
        <v>0</v>
      </c>
      <c r="C1181" t="s">
        <v>26708</v>
      </c>
      <c r="D1181" t="s">
        <v>26707</v>
      </c>
      <c r="E1181">
        <v>2018</v>
      </c>
      <c r="G1181" t="s">
        <v>3369</v>
      </c>
      <c r="H1181" s="6" t="e">
        <f>HYPERLINK(I1181)</f>
        <v>#VALUE!</v>
      </c>
      <c r="I1181" t="s">
        <v>26706</v>
      </c>
      <c r="K1181">
        <v>376</v>
      </c>
      <c r="L1181" s="41">
        <v>43543</v>
      </c>
      <c r="M1181" t="s">
        <v>3356</v>
      </c>
      <c r="U1181">
        <v>0</v>
      </c>
      <c r="V1181" t="s">
        <v>2923</v>
      </c>
      <c r="W1181">
        <v>0</v>
      </c>
      <c r="X1181">
        <v>4</v>
      </c>
      <c r="Y1181">
        <v>1</v>
      </c>
    </row>
    <row r="1182" spans="2:25" x14ac:dyDescent="0.3">
      <c r="B1182">
        <v>19</v>
      </c>
      <c r="C1182" t="s">
        <v>30528</v>
      </c>
      <c r="D1182" t="s">
        <v>30527</v>
      </c>
      <c r="E1182">
        <v>2004</v>
      </c>
      <c r="F1182" t="s">
        <v>30526</v>
      </c>
      <c r="G1182" t="s">
        <v>3802</v>
      </c>
      <c r="H1182" s="6" t="str">
        <f>HYPERLINK(I1182)</f>
        <v>https://www.tandfonline.com/doi/abs/10.1080/10798587.2004.10642883</v>
      </c>
      <c r="I1182" t="s">
        <v>30525</v>
      </c>
      <c r="J1182" t="s">
        <v>30524</v>
      </c>
      <c r="K1182">
        <v>377</v>
      </c>
      <c r="L1182" s="41">
        <v>43543</v>
      </c>
      <c r="U1182">
        <v>19</v>
      </c>
      <c r="V1182" t="s">
        <v>3100</v>
      </c>
      <c r="W1182">
        <v>5</v>
      </c>
      <c r="X1182">
        <v>4</v>
      </c>
      <c r="Y1182">
        <v>15</v>
      </c>
    </row>
    <row r="1183" spans="2:25" x14ac:dyDescent="0.3">
      <c r="B1183">
        <v>0</v>
      </c>
      <c r="C1183" t="s">
        <v>16547</v>
      </c>
      <c r="D1183" t="s">
        <v>16546</v>
      </c>
      <c r="E1183">
        <v>2014</v>
      </c>
      <c r="G1183" t="s">
        <v>3408</v>
      </c>
      <c r="H1183" s="6" t="str">
        <f>HYPERLINK(I1183)</f>
        <v>http://www.diva-portal.org/smash/record.jsf?pid=diva2:734226</v>
      </c>
      <c r="I1183" t="s">
        <v>16545</v>
      </c>
      <c r="K1183">
        <v>378</v>
      </c>
      <c r="L1183" s="41">
        <v>43543</v>
      </c>
      <c r="M1183" t="s">
        <v>3679</v>
      </c>
      <c r="U1183">
        <v>0</v>
      </c>
      <c r="V1183" t="s">
        <v>2923</v>
      </c>
      <c r="W1183">
        <v>0</v>
      </c>
      <c r="X1183">
        <v>3</v>
      </c>
      <c r="Y1183">
        <v>5</v>
      </c>
    </row>
    <row r="1184" spans="2:25" x14ac:dyDescent="0.3">
      <c r="B1184">
        <v>8</v>
      </c>
      <c r="C1184" t="s">
        <v>30523</v>
      </c>
      <c r="D1184" t="s">
        <v>30522</v>
      </c>
      <c r="E1184">
        <v>2016</v>
      </c>
      <c r="F1184" t="s">
        <v>3716</v>
      </c>
      <c r="G1184" t="s">
        <v>3347</v>
      </c>
      <c r="H1184" s="6" t="str">
        <f>HYPERLINK(I1184)</f>
        <v>https://www.sciencedirect.com/science/article/pii/S2405896316319267</v>
      </c>
      <c r="I1184" t="s">
        <v>30521</v>
      </c>
      <c r="J1184" t="s">
        <v>30520</v>
      </c>
      <c r="K1184">
        <v>379</v>
      </c>
      <c r="L1184" s="41">
        <v>43543</v>
      </c>
      <c r="U1184">
        <v>8</v>
      </c>
      <c r="V1184" t="s">
        <v>2973</v>
      </c>
      <c r="W1184">
        <v>2</v>
      </c>
      <c r="X1184">
        <v>5</v>
      </c>
      <c r="Y1184">
        <v>3</v>
      </c>
    </row>
    <row r="1185" spans="2:25" x14ac:dyDescent="0.3">
      <c r="B1185">
        <v>2</v>
      </c>
      <c r="C1185" t="s">
        <v>29129</v>
      </c>
      <c r="D1185" t="s">
        <v>29128</v>
      </c>
      <c r="E1185">
        <v>2017</v>
      </c>
      <c r="G1185" t="s">
        <v>3408</v>
      </c>
      <c r="H1185" s="6" t="str">
        <f>HYPERLINK(I1185)</f>
        <v>http://www.diva-portal.org/smash/record.jsf?pid=diva2:1165440</v>
      </c>
      <c r="I1185" t="s">
        <v>29127</v>
      </c>
      <c r="J1185" t="s">
        <v>29126</v>
      </c>
      <c r="K1185">
        <v>380</v>
      </c>
      <c r="L1185" s="41">
        <v>43543</v>
      </c>
      <c r="M1185" t="s">
        <v>3679</v>
      </c>
      <c r="U1185">
        <v>2</v>
      </c>
      <c r="V1185" t="s">
        <v>2931</v>
      </c>
      <c r="W1185">
        <v>2</v>
      </c>
      <c r="X1185">
        <v>1</v>
      </c>
      <c r="Y1185">
        <v>2</v>
      </c>
    </row>
    <row r="1186" spans="2:25" x14ac:dyDescent="0.3">
      <c r="B1186">
        <v>20</v>
      </c>
      <c r="C1186" t="s">
        <v>29136</v>
      </c>
      <c r="D1186" t="s">
        <v>29135</v>
      </c>
      <c r="E1186">
        <v>2017</v>
      </c>
      <c r="F1186" t="s">
        <v>3336</v>
      </c>
      <c r="G1186" t="s">
        <v>3314</v>
      </c>
      <c r="H1186" s="6" t="str">
        <f>HYPERLINK(I1186)</f>
        <v>https://ieeexplore.ieee.org/abstract/document/8116682/</v>
      </c>
      <c r="I1186" t="s">
        <v>29134</v>
      </c>
      <c r="J1186" t="s">
        <v>29133</v>
      </c>
      <c r="K1186">
        <v>381</v>
      </c>
      <c r="L1186" s="41">
        <v>43543</v>
      </c>
      <c r="U1186">
        <v>20</v>
      </c>
      <c r="V1186" t="s">
        <v>3148</v>
      </c>
      <c r="W1186">
        <v>5</v>
      </c>
      <c r="X1186">
        <v>4</v>
      </c>
      <c r="Y1186">
        <v>2</v>
      </c>
    </row>
    <row r="1187" spans="2:25" x14ac:dyDescent="0.3">
      <c r="B1187">
        <v>0</v>
      </c>
      <c r="C1187" t="s">
        <v>30519</v>
      </c>
      <c r="D1187" t="s">
        <v>30482</v>
      </c>
      <c r="E1187">
        <v>2018</v>
      </c>
      <c r="F1187" t="s">
        <v>3341</v>
      </c>
      <c r="H1187" s="6" t="str">
        <f>HYPERLINK(I1187)</f>
        <v>https://patents.google.com/patent/US9939906B2/en</v>
      </c>
      <c r="I1187" t="s">
        <v>30518</v>
      </c>
      <c r="K1187">
        <v>382</v>
      </c>
      <c r="L1187" s="41">
        <v>43543</v>
      </c>
      <c r="U1187">
        <v>0</v>
      </c>
      <c r="V1187" t="s">
        <v>2923</v>
      </c>
      <c r="W1187">
        <v>0</v>
      </c>
      <c r="X1187">
        <v>3</v>
      </c>
      <c r="Y1187">
        <v>1</v>
      </c>
    </row>
    <row r="1188" spans="2:25" x14ac:dyDescent="0.3">
      <c r="B1188">
        <v>2</v>
      </c>
      <c r="C1188" t="s">
        <v>29561</v>
      </c>
      <c r="D1188" t="s">
        <v>29601</v>
      </c>
      <c r="E1188">
        <v>2014</v>
      </c>
      <c r="F1188" t="s">
        <v>24819</v>
      </c>
      <c r="G1188" t="s">
        <v>3314</v>
      </c>
      <c r="H1188" s="6" t="str">
        <f>HYPERLINK(I1188)</f>
        <v>https://ieeexplore.ieee.org/abstract/document/6841961/</v>
      </c>
      <c r="I1188" t="s">
        <v>29600</v>
      </c>
      <c r="J1188" t="s">
        <v>29599</v>
      </c>
      <c r="K1188">
        <v>383</v>
      </c>
      <c r="L1188" s="41">
        <v>43543</v>
      </c>
      <c r="U1188">
        <v>2</v>
      </c>
      <c r="V1188" t="s">
        <v>3018</v>
      </c>
      <c r="W1188">
        <v>1</v>
      </c>
      <c r="X1188">
        <v>4</v>
      </c>
      <c r="Y1188">
        <v>5</v>
      </c>
    </row>
    <row r="1189" spans="2:25" x14ac:dyDescent="0.3">
      <c r="B1189">
        <v>0</v>
      </c>
      <c r="C1189" t="s">
        <v>26893</v>
      </c>
      <c r="D1189" t="s">
        <v>26892</v>
      </c>
      <c r="E1189">
        <v>2011</v>
      </c>
      <c r="G1189" t="s">
        <v>26891</v>
      </c>
      <c r="H1189" s="6" t="str">
        <f>HYPERLINK(I1189)</f>
        <v>https://scholarworks.iupui.edu/handle/1805/2616</v>
      </c>
      <c r="I1189" t="s">
        <v>26890</v>
      </c>
      <c r="K1189">
        <v>384</v>
      </c>
      <c r="L1189" s="41">
        <v>43543</v>
      </c>
      <c r="U1189">
        <v>0</v>
      </c>
      <c r="V1189" t="s">
        <v>2923</v>
      </c>
      <c r="W1189">
        <v>0</v>
      </c>
      <c r="X1189">
        <v>1</v>
      </c>
      <c r="Y1189">
        <v>8</v>
      </c>
    </row>
    <row r="1190" spans="2:25" x14ac:dyDescent="0.3">
      <c r="B1190">
        <v>0</v>
      </c>
      <c r="C1190" t="s">
        <v>18945</v>
      </c>
      <c r="D1190" t="s">
        <v>18944</v>
      </c>
      <c r="E1190">
        <v>2018</v>
      </c>
      <c r="F1190" t="s">
        <v>3520</v>
      </c>
      <c r="G1190" t="s">
        <v>3341</v>
      </c>
      <c r="H1190" s="6" t="str">
        <f>HYPERLINK(I1190)</f>
        <v>https://patents.google.com/patent/US20180134275A1/en</v>
      </c>
      <c r="I1190" t="s">
        <v>18943</v>
      </c>
      <c r="K1190">
        <v>385</v>
      </c>
      <c r="L1190" s="41">
        <v>43543</v>
      </c>
      <c r="U1190">
        <v>0</v>
      </c>
      <c r="V1190" t="s">
        <v>2923</v>
      </c>
      <c r="W1190">
        <v>0</v>
      </c>
      <c r="X1190">
        <v>4</v>
      </c>
      <c r="Y1190">
        <v>1</v>
      </c>
    </row>
    <row r="1191" spans="2:25" x14ac:dyDescent="0.3">
      <c r="B1191">
        <v>0</v>
      </c>
      <c r="C1191" t="s">
        <v>29173</v>
      </c>
      <c r="D1191" t="s">
        <v>29172</v>
      </c>
      <c r="E1191">
        <v>2018</v>
      </c>
      <c r="F1191" t="s">
        <v>29171</v>
      </c>
      <c r="G1191" t="s">
        <v>7566</v>
      </c>
      <c r="H1191" s="6" t="str">
        <f>HYPERLINK(I1191)</f>
        <v>https://www.designsociety.org/download-publication/40615/APPROXIMATION+OF+THE+USER+BEHAVIOUR+IN+A+FULLY+AUTOMATED+VEHICLE+REFERRING+TO+A+STATIONARY+PROTOTYPE-BASED+RESEARCH+STUDY</v>
      </c>
      <c r="I1191" t="s">
        <v>29170</v>
      </c>
      <c r="K1191">
        <v>386</v>
      </c>
      <c r="L1191" s="41">
        <v>43543</v>
      </c>
      <c r="M1191" t="s">
        <v>3356</v>
      </c>
      <c r="U1191">
        <v>0</v>
      </c>
      <c r="V1191" t="s">
        <v>2923</v>
      </c>
      <c r="W1191">
        <v>0</v>
      </c>
      <c r="X1191">
        <v>3</v>
      </c>
      <c r="Y1191">
        <v>1</v>
      </c>
    </row>
    <row r="1192" spans="2:25" x14ac:dyDescent="0.3">
      <c r="B1192">
        <v>2</v>
      </c>
      <c r="C1192" t="s">
        <v>30517</v>
      </c>
      <c r="D1192" t="s">
        <v>30516</v>
      </c>
      <c r="E1192">
        <v>2013</v>
      </c>
      <c r="F1192" t="s">
        <v>30515</v>
      </c>
      <c r="G1192" t="s">
        <v>5609</v>
      </c>
      <c r="H1192" s="6" t="str">
        <f>HYPERLINK(I1192)</f>
        <v>https://arc.aiaa.org/doi/pdf/10.2514/6.2013-4419</v>
      </c>
      <c r="I1192" t="s">
        <v>30514</v>
      </c>
      <c r="J1192" t="s">
        <v>30513</v>
      </c>
      <c r="K1192">
        <v>387</v>
      </c>
      <c r="L1192" s="41">
        <v>43543</v>
      </c>
      <c r="U1192">
        <v>2</v>
      </c>
      <c r="V1192" t="s">
        <v>2981</v>
      </c>
      <c r="W1192">
        <v>2</v>
      </c>
      <c r="X1192">
        <v>1</v>
      </c>
      <c r="Y1192">
        <v>6</v>
      </c>
    </row>
    <row r="1193" spans="2:25" x14ac:dyDescent="0.3">
      <c r="B1193">
        <v>4</v>
      </c>
      <c r="C1193" t="s">
        <v>7563</v>
      </c>
      <c r="D1193" t="s">
        <v>7562</v>
      </c>
      <c r="E1193">
        <v>2018</v>
      </c>
      <c r="F1193" t="s">
        <v>4396</v>
      </c>
      <c r="G1193" t="s">
        <v>3347</v>
      </c>
      <c r="H1193" s="6" t="str">
        <f>HYPERLINK(I1193)</f>
        <v>https://www.sciencedirect.com/science/article/pii/S1369847817300128</v>
      </c>
      <c r="I1193" t="s">
        <v>7561</v>
      </c>
      <c r="J1193" t="s">
        <v>7560</v>
      </c>
      <c r="K1193">
        <v>388</v>
      </c>
      <c r="L1193" s="41">
        <v>43543</v>
      </c>
      <c r="M1193" t="s">
        <v>3325</v>
      </c>
      <c r="U1193">
        <v>4</v>
      </c>
      <c r="V1193" t="s">
        <v>2968</v>
      </c>
      <c r="W1193">
        <v>1</v>
      </c>
      <c r="X1193">
        <v>3</v>
      </c>
      <c r="Y1193">
        <v>1</v>
      </c>
    </row>
    <row r="1194" spans="2:25" x14ac:dyDescent="0.3">
      <c r="B1194">
        <v>0</v>
      </c>
      <c r="C1194" t="s">
        <v>25241</v>
      </c>
      <c r="D1194" t="s">
        <v>25240</v>
      </c>
      <c r="E1194">
        <v>2007</v>
      </c>
      <c r="F1194" t="s">
        <v>25239</v>
      </c>
      <c r="G1194" t="s">
        <v>4998</v>
      </c>
      <c r="H1194" s="6" t="str">
        <f>HYPERLINK(I1194)</f>
        <v>https://www.jstage.jst.go.jp/article/akanekai/3/2/3_2_187/_article/-char/ja/</v>
      </c>
      <c r="I1194" t="s">
        <v>25238</v>
      </c>
      <c r="K1194">
        <v>389</v>
      </c>
      <c r="L1194" s="41">
        <v>43543</v>
      </c>
      <c r="U1194">
        <v>0</v>
      </c>
      <c r="V1194" t="s">
        <v>2923</v>
      </c>
      <c r="W1194">
        <v>0</v>
      </c>
      <c r="X1194">
        <v>2</v>
      </c>
      <c r="Y1194">
        <v>12</v>
      </c>
    </row>
    <row r="1195" spans="2:25" x14ac:dyDescent="0.3">
      <c r="B1195">
        <v>0</v>
      </c>
      <c r="C1195" t="s">
        <v>28832</v>
      </c>
      <c r="D1195" t="s">
        <v>30357</v>
      </c>
      <c r="E1195">
        <v>2018</v>
      </c>
      <c r="F1195" t="s">
        <v>30512</v>
      </c>
      <c r="G1195" t="s">
        <v>3341</v>
      </c>
      <c r="H1195" s="6" t="str">
        <f>HYPERLINK(I1195)</f>
        <v>https://patents.google.com/patent/US20180212741A1/en</v>
      </c>
      <c r="I1195" t="s">
        <v>30511</v>
      </c>
      <c r="K1195">
        <v>390</v>
      </c>
      <c r="L1195" s="41">
        <v>43543</v>
      </c>
      <c r="U1195">
        <v>0</v>
      </c>
      <c r="V1195" t="s">
        <v>2923</v>
      </c>
      <c r="W1195">
        <v>0</v>
      </c>
      <c r="X1195">
        <v>2</v>
      </c>
      <c r="Y1195">
        <v>1</v>
      </c>
    </row>
    <row r="1196" spans="2:25" x14ac:dyDescent="0.3">
      <c r="B1196">
        <v>0</v>
      </c>
      <c r="C1196" t="s">
        <v>28832</v>
      </c>
      <c r="D1196" t="s">
        <v>28831</v>
      </c>
      <c r="E1196">
        <v>2018</v>
      </c>
      <c r="F1196" t="s">
        <v>28830</v>
      </c>
      <c r="G1196" t="s">
        <v>3341</v>
      </c>
      <c r="H1196" s="6" t="str">
        <f>HYPERLINK(I1196)</f>
        <v>https://patents.google.com/patent/US9954665B2/en</v>
      </c>
      <c r="I1196" t="s">
        <v>28829</v>
      </c>
      <c r="K1196">
        <v>391</v>
      </c>
      <c r="L1196" s="41">
        <v>43543</v>
      </c>
      <c r="U1196">
        <v>0</v>
      </c>
      <c r="V1196" t="s">
        <v>2923</v>
      </c>
      <c r="W1196">
        <v>0</v>
      </c>
      <c r="X1196">
        <v>2</v>
      </c>
      <c r="Y1196">
        <v>1</v>
      </c>
    </row>
    <row r="1197" spans="2:25" x14ac:dyDescent="0.3">
      <c r="B1197">
        <v>0</v>
      </c>
      <c r="C1197" t="s">
        <v>7693</v>
      </c>
      <c r="D1197" t="s">
        <v>7692</v>
      </c>
      <c r="E1197">
        <v>2014</v>
      </c>
      <c r="F1197" t="s">
        <v>4275</v>
      </c>
      <c r="G1197" t="s">
        <v>3341</v>
      </c>
      <c r="H1197" s="6" t="str">
        <f>HYPERLINK(I1197)</f>
        <v>https://patents.google.com/patent/US20140204115A1/en</v>
      </c>
      <c r="I1197" t="s">
        <v>7691</v>
      </c>
      <c r="K1197">
        <v>392</v>
      </c>
      <c r="L1197" s="41">
        <v>43543</v>
      </c>
      <c r="U1197">
        <v>0</v>
      </c>
      <c r="V1197" t="s">
        <v>2923</v>
      </c>
      <c r="W1197">
        <v>0</v>
      </c>
      <c r="X1197">
        <v>4</v>
      </c>
      <c r="Y1197">
        <v>5</v>
      </c>
    </row>
    <row r="1198" spans="2:25" x14ac:dyDescent="0.3">
      <c r="B1198">
        <v>0</v>
      </c>
      <c r="C1198" t="s">
        <v>30510</v>
      </c>
      <c r="D1198" t="s">
        <v>30509</v>
      </c>
      <c r="E1198">
        <v>2012</v>
      </c>
      <c r="F1198" t="s">
        <v>30508</v>
      </c>
      <c r="G1198" t="s">
        <v>3341</v>
      </c>
      <c r="H1198" s="6" t="str">
        <f>HYPERLINK(I1198)</f>
        <v>https://patents.google.com/patent/US20120098802A1/en</v>
      </c>
      <c r="I1198" t="s">
        <v>30507</v>
      </c>
      <c r="K1198">
        <v>393</v>
      </c>
      <c r="L1198" s="41">
        <v>43543</v>
      </c>
      <c r="U1198">
        <v>0</v>
      </c>
      <c r="V1198" t="s">
        <v>2923</v>
      </c>
      <c r="W1198">
        <v>0</v>
      </c>
      <c r="X1198">
        <v>1</v>
      </c>
      <c r="Y1198">
        <v>7</v>
      </c>
    </row>
    <row r="1199" spans="2:25" x14ac:dyDescent="0.3">
      <c r="B1199">
        <v>113</v>
      </c>
      <c r="C1199" t="s">
        <v>29242</v>
      </c>
      <c r="D1199" t="s">
        <v>30506</v>
      </c>
      <c r="E1199">
        <v>2004</v>
      </c>
      <c r="F1199" t="s">
        <v>3322</v>
      </c>
      <c r="G1199" t="s">
        <v>3321</v>
      </c>
      <c r="H1199" s="6" t="str">
        <f>HYPERLINK(I1199)</f>
        <v>https://journals.sagepub.com/doi/abs/10.1518/hfes.46.4.587.56807</v>
      </c>
      <c r="I1199" t="s">
        <v>30505</v>
      </c>
      <c r="J1199" t="s">
        <v>30504</v>
      </c>
      <c r="K1199">
        <v>394</v>
      </c>
      <c r="L1199" s="41">
        <v>43543</v>
      </c>
      <c r="U1199">
        <v>113</v>
      </c>
      <c r="V1199" t="s">
        <v>30503</v>
      </c>
      <c r="W1199">
        <v>113</v>
      </c>
      <c r="X1199">
        <v>1</v>
      </c>
      <c r="Y1199">
        <v>15</v>
      </c>
    </row>
    <row r="1200" spans="2:25" x14ac:dyDescent="0.3">
      <c r="B1200">
        <v>1</v>
      </c>
      <c r="C1200" t="s">
        <v>9072</v>
      </c>
      <c r="D1200" t="s">
        <v>9071</v>
      </c>
      <c r="E1200">
        <v>2017</v>
      </c>
      <c r="F1200" t="s">
        <v>9070</v>
      </c>
      <c r="G1200" t="s">
        <v>3328</v>
      </c>
      <c r="H1200" s="6" t="str">
        <f>HYPERLINK(I1200)</f>
        <v>https://link.springer.com/chapter/10.1007/978-3-319-40533-9_2</v>
      </c>
      <c r="I1200" t="s">
        <v>9069</v>
      </c>
      <c r="J1200" t="s">
        <v>9068</v>
      </c>
      <c r="K1200">
        <v>395</v>
      </c>
      <c r="L1200" s="41">
        <v>43543</v>
      </c>
      <c r="U1200">
        <v>1</v>
      </c>
      <c r="V1200" t="s">
        <v>2933</v>
      </c>
      <c r="W1200">
        <v>1</v>
      </c>
      <c r="X1200">
        <v>2</v>
      </c>
      <c r="Y1200">
        <v>2</v>
      </c>
    </row>
    <row r="1201" spans="2:25" x14ac:dyDescent="0.3">
      <c r="B1201">
        <v>3</v>
      </c>
      <c r="C1201" t="s">
        <v>30487</v>
      </c>
      <c r="D1201" t="s">
        <v>30502</v>
      </c>
      <c r="E1201">
        <v>1999</v>
      </c>
      <c r="F1201" t="s">
        <v>30501</v>
      </c>
      <c r="G1201" t="s">
        <v>3328</v>
      </c>
      <c r="H1201" s="6" t="str">
        <f>HYPERLINK(I1201)</f>
        <v>https://link.springer.com/chapter/10.1007/978-3-642-60043-2_10</v>
      </c>
      <c r="I1201" t="s">
        <v>30500</v>
      </c>
      <c r="J1201" t="s">
        <v>30499</v>
      </c>
      <c r="K1201">
        <v>396</v>
      </c>
      <c r="L1201" s="41">
        <v>43543</v>
      </c>
      <c r="U1201">
        <v>3</v>
      </c>
      <c r="V1201" t="s">
        <v>3224</v>
      </c>
      <c r="W1201">
        <v>2</v>
      </c>
      <c r="X1201">
        <v>2</v>
      </c>
      <c r="Y1201">
        <v>20</v>
      </c>
    </row>
    <row r="1202" spans="2:25" x14ac:dyDescent="0.3">
      <c r="B1202">
        <v>0</v>
      </c>
      <c r="C1202" t="s">
        <v>30498</v>
      </c>
      <c r="D1202" t="s">
        <v>30497</v>
      </c>
      <c r="E1202">
        <v>2017</v>
      </c>
      <c r="F1202" t="s">
        <v>30496</v>
      </c>
      <c r="G1202" t="s">
        <v>3314</v>
      </c>
      <c r="H1202" s="6" t="str">
        <f>HYPERLINK(I1202)</f>
        <v>https://ieeexplore.ieee.org/abstract/document/7943596/</v>
      </c>
      <c r="I1202" t="s">
        <v>30495</v>
      </c>
      <c r="K1202">
        <v>397</v>
      </c>
      <c r="L1202" s="41">
        <v>43543</v>
      </c>
      <c r="U1202">
        <v>0</v>
      </c>
      <c r="V1202" t="s">
        <v>2923</v>
      </c>
      <c r="W1202">
        <v>0</v>
      </c>
      <c r="X1202">
        <v>4</v>
      </c>
      <c r="Y1202">
        <v>2</v>
      </c>
    </row>
    <row r="1203" spans="2:25" x14ac:dyDescent="0.3">
      <c r="B1203">
        <v>0</v>
      </c>
      <c r="C1203" t="s">
        <v>30494</v>
      </c>
      <c r="D1203" t="s">
        <v>30493</v>
      </c>
      <c r="E1203">
        <v>2017</v>
      </c>
      <c r="F1203" t="s">
        <v>4356</v>
      </c>
      <c r="G1203" t="s">
        <v>3341</v>
      </c>
      <c r="H1203" s="6" t="str">
        <f>HYPERLINK(I1203)</f>
        <v>https://patents.google.com/patent/US9751406B2/en</v>
      </c>
      <c r="I1203" t="s">
        <v>30492</v>
      </c>
      <c r="K1203">
        <v>398</v>
      </c>
      <c r="L1203" s="41">
        <v>43543</v>
      </c>
      <c r="U1203">
        <v>0</v>
      </c>
      <c r="V1203" t="s">
        <v>2923</v>
      </c>
      <c r="W1203">
        <v>0</v>
      </c>
      <c r="X1203">
        <v>4</v>
      </c>
      <c r="Y1203">
        <v>2</v>
      </c>
    </row>
    <row r="1204" spans="2:25" x14ac:dyDescent="0.3">
      <c r="B1204">
        <v>8</v>
      </c>
      <c r="C1204" t="s">
        <v>30491</v>
      </c>
      <c r="D1204" t="s">
        <v>30490</v>
      </c>
      <c r="E1204">
        <v>2010</v>
      </c>
      <c r="F1204" t="s">
        <v>27241</v>
      </c>
      <c r="G1204" t="s">
        <v>3314</v>
      </c>
      <c r="H1204" s="6" t="str">
        <f>HYPERLINK(I1204)</f>
        <v>https://ieeexplore.ieee.org/abstract/document/5641937/</v>
      </c>
      <c r="I1204" t="s">
        <v>30489</v>
      </c>
      <c r="J1204" t="s">
        <v>30488</v>
      </c>
      <c r="K1204">
        <v>399</v>
      </c>
      <c r="L1204" s="41">
        <v>43543</v>
      </c>
      <c r="U1204">
        <v>8</v>
      </c>
      <c r="V1204" t="s">
        <v>3044</v>
      </c>
      <c r="W1204">
        <v>2</v>
      </c>
      <c r="X1204">
        <v>4</v>
      </c>
      <c r="Y1204">
        <v>9</v>
      </c>
    </row>
    <row r="1205" spans="2:25" x14ac:dyDescent="0.3">
      <c r="B1205">
        <v>0</v>
      </c>
      <c r="C1205" t="s">
        <v>5140</v>
      </c>
      <c r="D1205" t="s">
        <v>5139</v>
      </c>
      <c r="E1205">
        <v>2018</v>
      </c>
      <c r="F1205" t="s">
        <v>5138</v>
      </c>
      <c r="G1205" t="s">
        <v>3341</v>
      </c>
      <c r="H1205" s="6" t="str">
        <f>HYPERLINK(I1205)</f>
        <v>https://patents.google.com/patent/US20180222493A1/en</v>
      </c>
      <c r="I1205" t="s">
        <v>5137</v>
      </c>
      <c r="K1205">
        <v>400</v>
      </c>
      <c r="L1205" s="41">
        <v>43543</v>
      </c>
      <c r="U1205">
        <v>0</v>
      </c>
      <c r="V1205" t="s">
        <v>2923</v>
      </c>
      <c r="W1205">
        <v>0</v>
      </c>
      <c r="X1205">
        <v>1</v>
      </c>
      <c r="Y1205">
        <v>1</v>
      </c>
    </row>
    <row r="1206" spans="2:25" x14ac:dyDescent="0.3">
      <c r="B1206">
        <v>0</v>
      </c>
      <c r="C1206" t="s">
        <v>3906</v>
      </c>
      <c r="D1206" t="s">
        <v>3905</v>
      </c>
      <c r="E1206">
        <v>1998</v>
      </c>
      <c r="F1206" t="s">
        <v>3904</v>
      </c>
      <c r="G1206" t="s">
        <v>3328</v>
      </c>
      <c r="H1206" s="6" t="str">
        <f>HYPERLINK(I1206)</f>
        <v>http://www.springerlink.com/index/C74863789U55N500.pdf</v>
      </c>
      <c r="I1206" t="s">
        <v>3903</v>
      </c>
      <c r="K1206">
        <v>401</v>
      </c>
      <c r="L1206" s="41">
        <v>43543</v>
      </c>
      <c r="U1206">
        <v>0</v>
      </c>
      <c r="V1206" t="s">
        <v>2923</v>
      </c>
      <c r="W1206">
        <v>0</v>
      </c>
      <c r="X1206">
        <v>5</v>
      </c>
      <c r="Y1206">
        <v>21</v>
      </c>
    </row>
    <row r="1207" spans="2:25" x14ac:dyDescent="0.3">
      <c r="B1207">
        <v>0</v>
      </c>
      <c r="C1207" t="s">
        <v>29125</v>
      </c>
      <c r="D1207" t="s">
        <v>29124</v>
      </c>
      <c r="F1207" t="s">
        <v>29123</v>
      </c>
      <c r="H1207" s="6" t="str">
        <f>HYPERLINK(I1207)</f>
        <v>https://research.tue.nl/files/50923081/matecconf_aigev2017_01005.pdf</v>
      </c>
      <c r="I1207" t="s">
        <v>29122</v>
      </c>
      <c r="K1207">
        <v>402</v>
      </c>
      <c r="L1207" s="41">
        <v>43543</v>
      </c>
      <c r="M1207" t="s">
        <v>3356</v>
      </c>
      <c r="U1207">
        <v>0</v>
      </c>
      <c r="V1207" t="s">
        <v>2923</v>
      </c>
      <c r="W1207">
        <v>0</v>
      </c>
      <c r="X1207">
        <v>2</v>
      </c>
    </row>
    <row r="1208" spans="2:25" x14ac:dyDescent="0.3">
      <c r="B1208">
        <v>0</v>
      </c>
      <c r="C1208" t="s">
        <v>30487</v>
      </c>
      <c r="D1208" t="s">
        <v>30486</v>
      </c>
      <c r="E1208">
        <v>2013</v>
      </c>
      <c r="F1208" t="s">
        <v>30485</v>
      </c>
      <c r="G1208" t="s">
        <v>3560</v>
      </c>
      <c r="H1208" s="6" t="str">
        <f>HYPERLINK(I1208)</f>
        <v>https://books.google.com/books?hl=en&amp;lr=&amp;id=SSSmBgAAQBAJ&amp;oi=fnd&amp;pg=PA75&amp;dq=%22human+machine+interaction%22+(%22autonomous+vehicle%22+OR+%22autonomous+vehicles%22)+-pedestrian+-wheelchair+-military+-business&amp;ots=AVeVwhiZhW&amp;sig=zxQ_uyt3KGnnXDWSBptG8E6E2pA</v>
      </c>
      <c r="I1208" t="s">
        <v>30484</v>
      </c>
      <c r="K1208">
        <v>403</v>
      </c>
      <c r="L1208" s="41">
        <v>43543</v>
      </c>
      <c r="U1208">
        <v>0</v>
      </c>
      <c r="V1208" t="s">
        <v>2923</v>
      </c>
      <c r="W1208">
        <v>0</v>
      </c>
      <c r="X1208">
        <v>2</v>
      </c>
      <c r="Y1208">
        <v>6</v>
      </c>
    </row>
    <row r="1209" spans="2:25" x14ac:dyDescent="0.3">
      <c r="B1209">
        <v>0</v>
      </c>
      <c r="C1209" t="s">
        <v>30483</v>
      </c>
      <c r="D1209" t="s">
        <v>30482</v>
      </c>
      <c r="E1209">
        <v>2015</v>
      </c>
      <c r="F1209" t="s">
        <v>3341</v>
      </c>
      <c r="H1209" s="6" t="str">
        <f>HYPERLINK(I1209)</f>
        <v>https://patents.google.com/patent/US20150084856A1/en</v>
      </c>
      <c r="I1209" t="s">
        <v>30481</v>
      </c>
      <c r="K1209">
        <v>404</v>
      </c>
      <c r="L1209" s="41">
        <v>43543</v>
      </c>
      <c r="U1209">
        <v>0</v>
      </c>
      <c r="V1209" t="s">
        <v>2923</v>
      </c>
      <c r="W1209">
        <v>0</v>
      </c>
      <c r="X1209">
        <v>2</v>
      </c>
      <c r="Y1209">
        <v>4</v>
      </c>
    </row>
    <row r="1210" spans="2:25" x14ac:dyDescent="0.3">
      <c r="B1210">
        <v>0</v>
      </c>
      <c r="C1210" t="s">
        <v>29561</v>
      </c>
      <c r="D1210" t="s">
        <v>29560</v>
      </c>
      <c r="E1210">
        <v>2016</v>
      </c>
      <c r="F1210" t="s">
        <v>5438</v>
      </c>
      <c r="G1210" t="s">
        <v>3328</v>
      </c>
      <c r="H1210" s="6" t="str">
        <f>HYPERLINK(I1210)</f>
        <v>https://link.springer.com/chapter/10.1007/978-3-319-42620-4_1</v>
      </c>
      <c r="I1210" t="s">
        <v>29559</v>
      </c>
      <c r="K1210">
        <v>405</v>
      </c>
      <c r="L1210" s="41">
        <v>43543</v>
      </c>
      <c r="U1210">
        <v>0</v>
      </c>
      <c r="V1210" t="s">
        <v>2923</v>
      </c>
      <c r="W1210">
        <v>0</v>
      </c>
      <c r="X1210">
        <v>4</v>
      </c>
      <c r="Y1210">
        <v>3</v>
      </c>
    </row>
    <row r="1211" spans="2:25" x14ac:dyDescent="0.3">
      <c r="B1211">
        <v>0</v>
      </c>
      <c r="C1211" t="s">
        <v>17821</v>
      </c>
      <c r="D1211" t="s">
        <v>17820</v>
      </c>
      <c r="E1211">
        <v>2018</v>
      </c>
      <c r="F1211" t="s">
        <v>4490</v>
      </c>
      <c r="G1211" t="s">
        <v>3314</v>
      </c>
      <c r="H1211" s="6" t="str">
        <f>HYPERLINK(I1211)</f>
        <v>https://ieeexplore.ieee.org/abstract/document/8500333/</v>
      </c>
      <c r="I1211" t="s">
        <v>17819</v>
      </c>
      <c r="K1211">
        <v>406</v>
      </c>
      <c r="L1211" s="41">
        <v>43543</v>
      </c>
      <c r="U1211">
        <v>0</v>
      </c>
      <c r="V1211" t="s">
        <v>2923</v>
      </c>
      <c r="W1211">
        <v>0</v>
      </c>
      <c r="X1211">
        <v>3</v>
      </c>
      <c r="Y1211">
        <v>1</v>
      </c>
    </row>
    <row r="1212" spans="2:25" x14ac:dyDescent="0.3">
      <c r="B1212">
        <v>4</v>
      </c>
      <c r="C1212" t="s">
        <v>30480</v>
      </c>
      <c r="D1212" t="s">
        <v>30479</v>
      </c>
      <c r="E1212">
        <v>2012</v>
      </c>
      <c r="F1212" t="s">
        <v>30478</v>
      </c>
      <c r="G1212" t="s">
        <v>3314</v>
      </c>
      <c r="H1212" s="6" t="str">
        <f>HYPERLINK(I1212)</f>
        <v>https://ieeexplore.ieee.org/abstract/document/6338805/</v>
      </c>
      <c r="I1212" t="s">
        <v>30477</v>
      </c>
      <c r="J1212" t="s">
        <v>30476</v>
      </c>
      <c r="K1212">
        <v>407</v>
      </c>
      <c r="L1212" s="41">
        <v>43543</v>
      </c>
      <c r="U1212">
        <v>4</v>
      </c>
      <c r="V1212" t="s">
        <v>2978</v>
      </c>
      <c r="W1212">
        <v>1</v>
      </c>
      <c r="X1212">
        <v>3</v>
      </c>
      <c r="Y1212">
        <v>7</v>
      </c>
    </row>
    <row r="1213" spans="2:25" x14ac:dyDescent="0.3">
      <c r="B1213">
        <v>11</v>
      </c>
      <c r="C1213" t="s">
        <v>30475</v>
      </c>
      <c r="D1213" t="s">
        <v>30474</v>
      </c>
      <c r="E1213">
        <v>2009</v>
      </c>
      <c r="F1213" t="s">
        <v>30473</v>
      </c>
      <c r="G1213" t="s">
        <v>3314</v>
      </c>
      <c r="H1213" s="6" t="str">
        <f>HYPERLINK(I1213)</f>
        <v>https://ieeexplore.ieee.org/abstract/document/5422361/</v>
      </c>
      <c r="I1213" t="s">
        <v>30472</v>
      </c>
      <c r="J1213" t="s">
        <v>30471</v>
      </c>
      <c r="K1213">
        <v>408</v>
      </c>
      <c r="L1213" s="41">
        <v>43543</v>
      </c>
      <c r="U1213">
        <v>11</v>
      </c>
      <c r="V1213" t="s">
        <v>3109</v>
      </c>
      <c r="W1213">
        <v>4</v>
      </c>
      <c r="X1213">
        <v>3</v>
      </c>
      <c r="Y1213">
        <v>10</v>
      </c>
    </row>
    <row r="1214" spans="2:25" x14ac:dyDescent="0.3">
      <c r="B1214">
        <v>1</v>
      </c>
      <c r="C1214" t="s">
        <v>30470</v>
      </c>
      <c r="D1214" t="s">
        <v>30469</v>
      </c>
      <c r="E1214">
        <v>2010</v>
      </c>
      <c r="F1214" t="s">
        <v>30468</v>
      </c>
      <c r="G1214" t="s">
        <v>3533</v>
      </c>
      <c r="H1214" s="6" t="str">
        <f>HYPERLINK(I1214)</f>
        <v>https://www.intechopen.com/download/pdf/10184</v>
      </c>
      <c r="I1214" t="s">
        <v>30467</v>
      </c>
      <c r="J1214" t="s">
        <v>30466</v>
      </c>
      <c r="K1214">
        <v>409</v>
      </c>
      <c r="L1214" s="41">
        <v>43543</v>
      </c>
      <c r="M1214" t="s">
        <v>3356</v>
      </c>
      <c r="U1214">
        <v>1</v>
      </c>
      <c r="V1214" t="s">
        <v>2925</v>
      </c>
      <c r="W1214">
        <v>1</v>
      </c>
      <c r="X1214">
        <v>2</v>
      </c>
      <c r="Y1214">
        <v>9</v>
      </c>
    </row>
    <row r="1215" spans="2:25" x14ac:dyDescent="0.3">
      <c r="B1215">
        <v>3</v>
      </c>
      <c r="C1215" t="s">
        <v>29741</v>
      </c>
      <c r="D1215" t="s">
        <v>29720</v>
      </c>
      <c r="E1215">
        <v>2003</v>
      </c>
      <c r="F1215" t="s">
        <v>7071</v>
      </c>
      <c r="G1215" t="s">
        <v>7070</v>
      </c>
      <c r="H1215" s="6" t="str">
        <f>HYPERLINK(I1215)</f>
        <v>https://content.iospress.com/articles/journal-of-intelligent-and-fuzzy-systems/ifs00211</v>
      </c>
      <c r="I1215" t="s">
        <v>29740</v>
      </c>
      <c r="J1215" t="s">
        <v>29739</v>
      </c>
      <c r="K1215">
        <v>410</v>
      </c>
      <c r="L1215" s="41">
        <v>43543</v>
      </c>
      <c r="U1215">
        <v>3</v>
      </c>
      <c r="V1215" t="s">
        <v>3034</v>
      </c>
      <c r="W1215">
        <v>1</v>
      </c>
      <c r="X1215">
        <v>4</v>
      </c>
      <c r="Y1215">
        <v>16</v>
      </c>
    </row>
    <row r="1216" spans="2:25" x14ac:dyDescent="0.3">
      <c r="B1216">
        <v>0</v>
      </c>
      <c r="C1216" t="s">
        <v>30465</v>
      </c>
      <c r="D1216" t="s">
        <v>30464</v>
      </c>
      <c r="E1216">
        <v>2009</v>
      </c>
      <c r="F1216" t="s">
        <v>15636</v>
      </c>
      <c r="G1216" t="s">
        <v>3314</v>
      </c>
      <c r="H1216" s="6" t="str">
        <f>HYPERLINK(I1216)</f>
        <v>https://ieeexplore.ieee.org/abstract/document/5426660/</v>
      </c>
      <c r="I1216" t="s">
        <v>30463</v>
      </c>
      <c r="K1216">
        <v>411</v>
      </c>
      <c r="L1216" s="41">
        <v>43543</v>
      </c>
      <c r="U1216">
        <v>0</v>
      </c>
      <c r="V1216" t="s">
        <v>2923</v>
      </c>
      <c r="W1216">
        <v>0</v>
      </c>
      <c r="X1216">
        <v>3</v>
      </c>
      <c r="Y1216">
        <v>10</v>
      </c>
    </row>
    <row r="1217" spans="2:25" x14ac:dyDescent="0.3">
      <c r="B1217">
        <v>69</v>
      </c>
      <c r="C1217" t="s">
        <v>1093</v>
      </c>
      <c r="D1217" t="s">
        <v>30462</v>
      </c>
      <c r="E1217">
        <v>2008</v>
      </c>
      <c r="F1217" t="s">
        <v>30461</v>
      </c>
      <c r="G1217" t="s">
        <v>3321</v>
      </c>
      <c r="H1217" s="6" t="str">
        <f>HYPERLINK(I1217)</f>
        <v>https://journals.sagepub.com/doi/abs/10.1518/001872008X250656</v>
      </c>
      <c r="I1217" t="s">
        <v>30460</v>
      </c>
      <c r="J1217" t="s">
        <v>30459</v>
      </c>
      <c r="K1217">
        <v>412</v>
      </c>
      <c r="L1217" s="41">
        <v>43543</v>
      </c>
      <c r="U1217">
        <v>69</v>
      </c>
      <c r="V1217" t="s">
        <v>30458</v>
      </c>
      <c r="W1217">
        <v>35</v>
      </c>
      <c r="X1217">
        <v>2</v>
      </c>
      <c r="Y1217">
        <v>11</v>
      </c>
    </row>
    <row r="1218" spans="2:25" x14ac:dyDescent="0.3">
      <c r="B1218">
        <v>0</v>
      </c>
      <c r="C1218" t="s">
        <v>28609</v>
      </c>
      <c r="D1218" t="s">
        <v>28608</v>
      </c>
      <c r="E1218">
        <v>2015</v>
      </c>
      <c r="G1218" t="s">
        <v>28607</v>
      </c>
      <c r="H1218" s="6" t="str">
        <f>HYPERLINK(I1218)</f>
        <v>http://tesi.cab.unipd.it/47932/1/Alex_Battiston_-_Aalto_University_-_Atv_project_-_Robot_vehicle_-_Ros_and_CAN_bus.pdf</v>
      </c>
      <c r="I1218" t="s">
        <v>28606</v>
      </c>
      <c r="K1218">
        <v>413</v>
      </c>
      <c r="L1218" s="41">
        <v>43543</v>
      </c>
      <c r="M1218" t="s">
        <v>3356</v>
      </c>
      <c r="U1218">
        <v>0</v>
      </c>
      <c r="V1218" t="s">
        <v>2923</v>
      </c>
      <c r="W1218">
        <v>0</v>
      </c>
      <c r="X1218">
        <v>1</v>
      </c>
      <c r="Y1218">
        <v>4</v>
      </c>
    </row>
    <row r="1219" spans="2:25" x14ac:dyDescent="0.3">
      <c r="B1219">
        <v>0</v>
      </c>
      <c r="C1219" t="s">
        <v>28612</v>
      </c>
      <c r="D1219" t="s">
        <v>28611</v>
      </c>
      <c r="E1219">
        <v>2016</v>
      </c>
      <c r="G1219" t="s">
        <v>5605</v>
      </c>
      <c r="H1219" s="6" t="str">
        <f>HYPERLINK(I1219)</f>
        <v>https://apps.dtic.mil/docs/citations/AD1033362</v>
      </c>
      <c r="I1219" t="s">
        <v>28610</v>
      </c>
      <c r="K1219">
        <v>414</v>
      </c>
      <c r="L1219" s="41">
        <v>43543</v>
      </c>
      <c r="U1219">
        <v>0</v>
      </c>
      <c r="V1219" t="s">
        <v>2923</v>
      </c>
      <c r="W1219">
        <v>0</v>
      </c>
      <c r="X1219">
        <v>6</v>
      </c>
      <c r="Y1219">
        <v>3</v>
      </c>
    </row>
    <row r="1220" spans="2:25" x14ac:dyDescent="0.3">
      <c r="B1220">
        <v>0</v>
      </c>
      <c r="C1220" t="s">
        <v>29516</v>
      </c>
      <c r="D1220" t="s">
        <v>29515</v>
      </c>
      <c r="E1220">
        <v>2018</v>
      </c>
      <c r="F1220" t="s">
        <v>29514</v>
      </c>
      <c r="G1220" t="s">
        <v>29513</v>
      </c>
      <c r="H1220" s="6" t="str">
        <f>HYPERLINK(I1220)</f>
        <v>https://shonan-it.repo.nii.ac.jp/?action=pages_view_main&amp;active_action=repository_view_main_item_detail&amp;item_id=633&amp;item_no=1&amp;page_id=34&amp;block_id=96</v>
      </c>
      <c r="I1220" t="s">
        <v>29512</v>
      </c>
      <c r="K1220">
        <v>415</v>
      </c>
      <c r="L1220" s="41">
        <v>43543</v>
      </c>
      <c r="U1220">
        <v>0</v>
      </c>
      <c r="V1220" t="s">
        <v>2923</v>
      </c>
      <c r="W1220">
        <v>0</v>
      </c>
      <c r="X1220">
        <v>1</v>
      </c>
      <c r="Y1220">
        <v>1</v>
      </c>
    </row>
    <row r="1221" spans="2:25" x14ac:dyDescent="0.3">
      <c r="B1221">
        <v>4</v>
      </c>
      <c r="C1221" t="s">
        <v>30457</v>
      </c>
      <c r="D1221" t="s">
        <v>30456</v>
      </c>
      <c r="E1221">
        <v>2018</v>
      </c>
      <c r="F1221" t="s">
        <v>22949</v>
      </c>
      <c r="G1221" t="s">
        <v>30455</v>
      </c>
      <c r="H1221" s="6" t="str">
        <f>HYPERLINK(I1221)</f>
        <v>http://advances.sciencemag.org/content/4/6/eaat0098.abstract</v>
      </c>
      <c r="I1221" t="s">
        <v>30454</v>
      </c>
      <c r="J1221" t="s">
        <v>30453</v>
      </c>
      <c r="K1221">
        <v>416</v>
      </c>
      <c r="L1221" s="41">
        <v>43543</v>
      </c>
      <c r="U1221">
        <v>4</v>
      </c>
      <c r="V1221" t="s">
        <v>2968</v>
      </c>
      <c r="W1221">
        <v>1</v>
      </c>
      <c r="X1221">
        <v>4</v>
      </c>
      <c r="Y1221">
        <v>1</v>
      </c>
    </row>
    <row r="1222" spans="2:25" x14ac:dyDescent="0.3">
      <c r="B1222">
        <v>0</v>
      </c>
      <c r="C1222" t="s">
        <v>30452</v>
      </c>
      <c r="D1222" t="s">
        <v>30451</v>
      </c>
      <c r="E1222">
        <v>1992</v>
      </c>
      <c r="G1222" t="s">
        <v>5605</v>
      </c>
      <c r="H1222" s="6" t="str">
        <f>HYPERLINK(I1222)</f>
        <v>https://apps.dtic.mil/docs/citations/ADA248635</v>
      </c>
      <c r="I1222" t="s">
        <v>30450</v>
      </c>
      <c r="K1222">
        <v>417</v>
      </c>
      <c r="L1222" s="41">
        <v>43543</v>
      </c>
      <c r="U1222">
        <v>0</v>
      </c>
      <c r="V1222" t="s">
        <v>2923</v>
      </c>
      <c r="W1222">
        <v>0</v>
      </c>
      <c r="X1222">
        <v>2</v>
      </c>
      <c r="Y1222">
        <v>27</v>
      </c>
    </row>
    <row r="1223" spans="2:25" x14ac:dyDescent="0.3">
      <c r="B1223">
        <v>4</v>
      </c>
      <c r="C1223" t="s">
        <v>30449</v>
      </c>
      <c r="D1223" t="s">
        <v>30448</v>
      </c>
      <c r="E1223">
        <v>2014</v>
      </c>
      <c r="F1223" t="s">
        <v>27822</v>
      </c>
      <c r="G1223" t="s">
        <v>3328</v>
      </c>
      <c r="H1223" s="6" t="str">
        <f>HYPERLINK(I1223)</f>
        <v>https://link.springer.com/article/10.1007/s00170-014-6037-7</v>
      </c>
      <c r="I1223" t="s">
        <v>30447</v>
      </c>
      <c r="J1223" t="s">
        <v>30446</v>
      </c>
      <c r="K1223">
        <v>418</v>
      </c>
      <c r="L1223" s="41">
        <v>43543</v>
      </c>
      <c r="U1223">
        <v>4</v>
      </c>
      <c r="V1223" t="s">
        <v>2928</v>
      </c>
      <c r="W1223">
        <v>1</v>
      </c>
      <c r="X1223">
        <v>3</v>
      </c>
      <c r="Y1223">
        <v>5</v>
      </c>
    </row>
    <row r="1224" spans="2:25" x14ac:dyDescent="0.3">
      <c r="B1224">
        <v>0</v>
      </c>
      <c r="C1224" t="s">
        <v>3473</v>
      </c>
      <c r="D1224" t="s">
        <v>3472</v>
      </c>
      <c r="E1224">
        <v>2018</v>
      </c>
      <c r="F1224" t="s">
        <v>3471</v>
      </c>
      <c r="G1224" t="s">
        <v>3328</v>
      </c>
      <c r="H1224" s="6" t="str">
        <f>HYPERLINK(I1224)</f>
        <v>https://link.springer.com/chapter/10.1007/978-3-319-99740-7_17</v>
      </c>
      <c r="I1224" t="s">
        <v>3470</v>
      </c>
      <c r="K1224">
        <v>419</v>
      </c>
      <c r="L1224" s="41">
        <v>43543</v>
      </c>
      <c r="U1224">
        <v>0</v>
      </c>
      <c r="V1224" t="s">
        <v>2923</v>
      </c>
      <c r="W1224">
        <v>0</v>
      </c>
      <c r="X1224">
        <v>2</v>
      </c>
      <c r="Y1224">
        <v>1</v>
      </c>
    </row>
    <row r="1225" spans="2:25" x14ac:dyDescent="0.3">
      <c r="B1225">
        <v>0</v>
      </c>
      <c r="C1225" t="s">
        <v>29653</v>
      </c>
      <c r="D1225" t="s">
        <v>29652</v>
      </c>
      <c r="E1225">
        <v>2015</v>
      </c>
      <c r="G1225" t="s">
        <v>3369</v>
      </c>
      <c r="H1225" s="6" t="e">
        <f>HYPERLINK(I1225)</f>
        <v>#VALUE!</v>
      </c>
      <c r="I1225" t="s">
        <v>29651</v>
      </c>
      <c r="K1225">
        <v>420</v>
      </c>
      <c r="L1225" s="41">
        <v>43543</v>
      </c>
      <c r="M1225" t="s">
        <v>3356</v>
      </c>
      <c r="U1225">
        <v>0</v>
      </c>
      <c r="V1225" t="s">
        <v>2923</v>
      </c>
      <c r="W1225">
        <v>0</v>
      </c>
      <c r="X1225">
        <v>4</v>
      </c>
      <c r="Y1225">
        <v>4</v>
      </c>
    </row>
    <row r="1226" spans="2:25" x14ac:dyDescent="0.3">
      <c r="B1226">
        <v>49</v>
      </c>
      <c r="C1226" t="s">
        <v>29521</v>
      </c>
      <c r="D1226" t="s">
        <v>29520</v>
      </c>
      <c r="E1226">
        <v>2016</v>
      </c>
      <c r="F1226" t="s">
        <v>29519</v>
      </c>
      <c r="G1226" t="s">
        <v>3821</v>
      </c>
      <c r="H1226" s="6" t="str">
        <f>HYPERLINK(I1226)</f>
        <v>https://hal.archives-ouvertes.fr/hal-01418129/</v>
      </c>
      <c r="I1226" t="s">
        <v>29518</v>
      </c>
      <c r="J1226" t="s">
        <v>29517</v>
      </c>
      <c r="K1226">
        <v>421</v>
      </c>
      <c r="L1226" s="41">
        <v>43543</v>
      </c>
      <c r="U1226">
        <v>49</v>
      </c>
      <c r="V1226" t="s">
        <v>3948</v>
      </c>
      <c r="W1226">
        <v>25</v>
      </c>
      <c r="X1226">
        <v>2</v>
      </c>
      <c r="Y1226">
        <v>3</v>
      </c>
    </row>
    <row r="1227" spans="2:25" x14ac:dyDescent="0.3">
      <c r="B1227">
        <v>0</v>
      </c>
      <c r="C1227" t="s">
        <v>30445</v>
      </c>
      <c r="D1227" t="s">
        <v>30444</v>
      </c>
      <c r="E1227">
        <v>2016</v>
      </c>
      <c r="F1227" t="s">
        <v>30443</v>
      </c>
      <c r="G1227" t="s">
        <v>3341</v>
      </c>
      <c r="H1227" s="6" t="str">
        <f>HYPERLINK(I1227)</f>
        <v>https://patents.google.com/patent/US9310800B1/en</v>
      </c>
      <c r="I1227" t="s">
        <v>30442</v>
      </c>
      <c r="K1227">
        <v>422</v>
      </c>
      <c r="L1227" s="41">
        <v>43543</v>
      </c>
      <c r="U1227">
        <v>0</v>
      </c>
      <c r="V1227" t="s">
        <v>2923</v>
      </c>
      <c r="W1227">
        <v>0</v>
      </c>
      <c r="X1227">
        <v>3</v>
      </c>
      <c r="Y1227">
        <v>3</v>
      </c>
    </row>
    <row r="1228" spans="2:25" x14ac:dyDescent="0.3">
      <c r="B1228">
        <v>20</v>
      </c>
      <c r="C1228" t="s">
        <v>30441</v>
      </c>
      <c r="D1228" t="s">
        <v>30440</v>
      </c>
      <c r="E1228">
        <v>2004</v>
      </c>
      <c r="F1228" t="s">
        <v>3490</v>
      </c>
      <c r="G1228" t="s">
        <v>4255</v>
      </c>
      <c r="H1228" s="6" t="str">
        <f>HYPERLINK(I1228)</f>
        <v>http://www.academia.edu/download/31402832/IJCAS_v2_n3_pp343-353.pdf</v>
      </c>
      <c r="I1228" t="s">
        <v>30439</v>
      </c>
      <c r="J1228" t="s">
        <v>30438</v>
      </c>
      <c r="K1228">
        <v>423</v>
      </c>
      <c r="L1228" s="41">
        <v>43543</v>
      </c>
      <c r="M1228" t="s">
        <v>3356</v>
      </c>
      <c r="U1228">
        <v>20</v>
      </c>
      <c r="V1228" t="s">
        <v>2979</v>
      </c>
      <c r="W1228">
        <v>5</v>
      </c>
      <c r="X1228">
        <v>4</v>
      </c>
      <c r="Y1228">
        <v>15</v>
      </c>
    </row>
    <row r="1229" spans="2:25" x14ac:dyDescent="0.3">
      <c r="B1229">
        <v>0</v>
      </c>
      <c r="C1229" t="s">
        <v>30400</v>
      </c>
      <c r="D1229" t="s">
        <v>30437</v>
      </c>
      <c r="E1229">
        <v>2014</v>
      </c>
      <c r="F1229" t="s">
        <v>30436</v>
      </c>
      <c r="G1229" t="s">
        <v>3341</v>
      </c>
      <c r="H1229" s="6" t="str">
        <f>HYPERLINK(I1229)</f>
        <v>https://patents.google.com/patent/US20140354516A1/en</v>
      </c>
      <c r="I1229" t="s">
        <v>30435</v>
      </c>
      <c r="K1229">
        <v>424</v>
      </c>
      <c r="L1229" s="41">
        <v>43543</v>
      </c>
      <c r="U1229">
        <v>0</v>
      </c>
      <c r="V1229" t="s">
        <v>2923</v>
      </c>
      <c r="W1229">
        <v>0</v>
      </c>
      <c r="X1229">
        <v>3</v>
      </c>
      <c r="Y1229">
        <v>5</v>
      </c>
    </row>
    <row r="1230" spans="2:25" x14ac:dyDescent="0.3">
      <c r="B1230">
        <v>84</v>
      </c>
      <c r="C1230" t="s">
        <v>16589</v>
      </c>
      <c r="D1230" t="s">
        <v>16588</v>
      </c>
      <c r="E1230">
        <v>2013</v>
      </c>
      <c r="F1230" t="s">
        <v>16587</v>
      </c>
      <c r="G1230" t="s">
        <v>3341</v>
      </c>
      <c r="H1230" s="6" t="str">
        <f>HYPERLINK(I1230)</f>
        <v>https://patents.google.com/patent/US8487775B2/en</v>
      </c>
      <c r="I1230" t="s">
        <v>16586</v>
      </c>
      <c r="J1230" t="s">
        <v>16585</v>
      </c>
      <c r="K1230">
        <v>425</v>
      </c>
      <c r="L1230" s="41">
        <v>43543</v>
      </c>
      <c r="U1230">
        <v>84</v>
      </c>
      <c r="V1230" t="s">
        <v>3286</v>
      </c>
      <c r="W1230">
        <v>42</v>
      </c>
      <c r="X1230">
        <v>2</v>
      </c>
      <c r="Y1230">
        <v>6</v>
      </c>
    </row>
    <row r="1231" spans="2:25" x14ac:dyDescent="0.3">
      <c r="B1231">
        <v>0</v>
      </c>
      <c r="C1231" t="s">
        <v>30434</v>
      </c>
      <c r="D1231" t="s">
        <v>30433</v>
      </c>
      <c r="E1231">
        <v>2018</v>
      </c>
      <c r="F1231" t="s">
        <v>6933</v>
      </c>
      <c r="G1231" t="s">
        <v>3369</v>
      </c>
      <c r="H1231" s="6" t="str">
        <f>HYPERLINK(I1231)</f>
        <v>https://www.researchgate.net/profile/Gabrio_Antonelli/publication/330193236_An_analytical_formula_for_designing_McKibben_pneumatic_muscles/links/5c35dde6a6fdccd6b59de7f4/An-analytical-formula-for-designing-McKibben-pneumatic-muscles.pdf</v>
      </c>
      <c r="I1231" t="s">
        <v>30432</v>
      </c>
      <c r="K1231">
        <v>426</v>
      </c>
      <c r="L1231" s="41">
        <v>43543</v>
      </c>
      <c r="M1231" t="s">
        <v>3356</v>
      </c>
      <c r="U1231">
        <v>0</v>
      </c>
      <c r="V1231" t="s">
        <v>2923</v>
      </c>
      <c r="W1231">
        <v>0</v>
      </c>
      <c r="X1231">
        <v>3</v>
      </c>
      <c r="Y1231">
        <v>1</v>
      </c>
    </row>
    <row r="1232" spans="2:25" x14ac:dyDescent="0.3">
      <c r="B1232">
        <v>4</v>
      </c>
      <c r="C1232" t="s">
        <v>28695</v>
      </c>
      <c r="D1232" t="s">
        <v>28694</v>
      </c>
      <c r="E1232">
        <v>2017</v>
      </c>
      <c r="G1232" t="s">
        <v>28693</v>
      </c>
      <c r="H1232" s="6" t="str">
        <f>HYPERLINK(I1232)</f>
        <v>https://eprints.soton.ac.uk/405459/</v>
      </c>
      <c r="I1232" t="s">
        <v>28692</v>
      </c>
      <c r="J1232" t="s">
        <v>28691</v>
      </c>
      <c r="K1232">
        <v>427</v>
      </c>
      <c r="L1232" s="41">
        <v>43543</v>
      </c>
      <c r="U1232">
        <v>4</v>
      </c>
      <c r="V1232" t="s">
        <v>2949</v>
      </c>
      <c r="W1232">
        <v>4</v>
      </c>
      <c r="X1232">
        <v>1</v>
      </c>
      <c r="Y1232">
        <v>2</v>
      </c>
    </row>
    <row r="1233" spans="2:25" x14ac:dyDescent="0.3">
      <c r="B1233">
        <v>1</v>
      </c>
      <c r="C1233" t="s">
        <v>7358</v>
      </c>
      <c r="D1233" t="s">
        <v>7357</v>
      </c>
      <c r="E1233">
        <v>2018</v>
      </c>
      <c r="F1233" t="s">
        <v>7356</v>
      </c>
      <c r="G1233" t="s">
        <v>3880</v>
      </c>
      <c r="H1233" s="6" t="str">
        <f>HYPERLINK(I1233)</f>
        <v>https://www.mdpi.com/1999-5903/10/6/48</v>
      </c>
      <c r="I1233" t="s">
        <v>7355</v>
      </c>
      <c r="J1233" t="s">
        <v>7354</v>
      </c>
      <c r="K1233">
        <v>428</v>
      </c>
      <c r="L1233" s="41">
        <v>43543</v>
      </c>
      <c r="U1233">
        <v>1</v>
      </c>
      <c r="V1233" t="s">
        <v>2931</v>
      </c>
      <c r="W1233">
        <v>1</v>
      </c>
      <c r="X1233">
        <v>1</v>
      </c>
      <c r="Y1233">
        <v>1</v>
      </c>
    </row>
    <row r="1234" spans="2:25" x14ac:dyDescent="0.3">
      <c r="B1234">
        <v>48</v>
      </c>
      <c r="C1234" t="s">
        <v>12880</v>
      </c>
      <c r="D1234" t="s">
        <v>12879</v>
      </c>
      <c r="E1234">
        <v>2008</v>
      </c>
      <c r="F1234" t="s">
        <v>4548</v>
      </c>
      <c r="G1234" t="s">
        <v>3802</v>
      </c>
      <c r="H1234" s="6" t="str">
        <f>HYPERLINK(I1234)</f>
        <v>https://www.tandfonline.com/doi/abs/10.1080/00423110701543452</v>
      </c>
      <c r="I1234" t="s">
        <v>12878</v>
      </c>
      <c r="J1234" t="s">
        <v>12877</v>
      </c>
      <c r="K1234">
        <v>429</v>
      </c>
      <c r="L1234" s="41">
        <v>43543</v>
      </c>
      <c r="U1234">
        <v>48</v>
      </c>
      <c r="V1234" t="s">
        <v>12876</v>
      </c>
      <c r="W1234">
        <v>24</v>
      </c>
      <c r="X1234">
        <v>2</v>
      </c>
      <c r="Y1234">
        <v>11</v>
      </c>
    </row>
    <row r="1235" spans="2:25" x14ac:dyDescent="0.3">
      <c r="B1235">
        <v>2</v>
      </c>
      <c r="C1235" t="s">
        <v>26496</v>
      </c>
      <c r="D1235" t="s">
        <v>26495</v>
      </c>
      <c r="E1235">
        <v>2012</v>
      </c>
      <c r="F1235" t="s">
        <v>26494</v>
      </c>
      <c r="G1235" t="s">
        <v>3314</v>
      </c>
      <c r="H1235" s="6" t="str">
        <f>HYPERLINK(I1235)</f>
        <v>https://ieeexplore.ieee.org/abstract/document/6232259/</v>
      </c>
      <c r="I1235" t="s">
        <v>26493</v>
      </c>
      <c r="J1235" t="s">
        <v>26492</v>
      </c>
      <c r="K1235">
        <v>430</v>
      </c>
      <c r="L1235" s="41">
        <v>43543</v>
      </c>
      <c r="U1235">
        <v>2</v>
      </c>
      <c r="V1235" t="s">
        <v>2920</v>
      </c>
      <c r="W1235">
        <v>1</v>
      </c>
      <c r="X1235">
        <v>2</v>
      </c>
      <c r="Y1235">
        <v>7</v>
      </c>
    </row>
    <row r="1236" spans="2:25" x14ac:dyDescent="0.3">
      <c r="B1236">
        <v>0</v>
      </c>
      <c r="C1236" t="s">
        <v>14429</v>
      </c>
      <c r="D1236" t="s">
        <v>28851</v>
      </c>
      <c r="E1236">
        <v>2007</v>
      </c>
      <c r="G1236" t="s">
        <v>7544</v>
      </c>
      <c r="H1236" s="6" t="str">
        <f>HYPERLINK(I1236)</f>
        <v>http://rave.ohiolink.edu/etdc/view?acc_num=osu1173283543</v>
      </c>
      <c r="I1236" t="s">
        <v>28850</v>
      </c>
      <c r="K1236">
        <v>431</v>
      </c>
      <c r="L1236" s="41">
        <v>43543</v>
      </c>
      <c r="U1236">
        <v>0</v>
      </c>
      <c r="V1236" t="s">
        <v>2923</v>
      </c>
      <c r="W1236">
        <v>0</v>
      </c>
      <c r="X1236">
        <v>1</v>
      </c>
      <c r="Y1236">
        <v>12</v>
      </c>
    </row>
    <row r="1237" spans="2:25" x14ac:dyDescent="0.3">
      <c r="B1237">
        <v>0</v>
      </c>
      <c r="C1237" t="s">
        <v>29676</v>
      </c>
      <c r="D1237" t="s">
        <v>29675</v>
      </c>
      <c r="E1237">
        <v>2016</v>
      </c>
      <c r="F1237" t="s">
        <v>29674</v>
      </c>
      <c r="G1237" t="s">
        <v>3341</v>
      </c>
      <c r="H1237" s="6" t="str">
        <f>HYPERLINK(I1237)</f>
        <v>https://patents.google.com/patent/US20160313792A1/en</v>
      </c>
      <c r="I1237" t="s">
        <v>29673</v>
      </c>
      <c r="K1237">
        <v>432</v>
      </c>
      <c r="L1237" s="41">
        <v>43543</v>
      </c>
      <c r="U1237">
        <v>0</v>
      </c>
      <c r="V1237" t="s">
        <v>2923</v>
      </c>
      <c r="W1237">
        <v>0</v>
      </c>
      <c r="X1237">
        <v>3</v>
      </c>
      <c r="Y1237">
        <v>3</v>
      </c>
    </row>
    <row r="1238" spans="2:25" x14ac:dyDescent="0.3">
      <c r="B1238">
        <v>0</v>
      </c>
      <c r="C1238" t="s">
        <v>7546</v>
      </c>
      <c r="D1238" t="s">
        <v>7545</v>
      </c>
      <c r="E1238">
        <v>2009</v>
      </c>
      <c r="G1238" t="s">
        <v>7544</v>
      </c>
      <c r="H1238" s="6" t="str">
        <f>HYPERLINK(I1238)</f>
        <v>http://rave.ohiolink.edu/etdc/view?acc_num=case1237493386</v>
      </c>
      <c r="I1238" t="s">
        <v>7543</v>
      </c>
      <c r="K1238">
        <v>433</v>
      </c>
      <c r="L1238" s="41">
        <v>43543</v>
      </c>
      <c r="U1238">
        <v>0</v>
      </c>
      <c r="V1238" t="s">
        <v>2923</v>
      </c>
      <c r="W1238">
        <v>0</v>
      </c>
      <c r="X1238">
        <v>1</v>
      </c>
      <c r="Y1238">
        <v>10</v>
      </c>
    </row>
    <row r="1239" spans="2:25" x14ac:dyDescent="0.3">
      <c r="B1239">
        <v>2</v>
      </c>
      <c r="C1239" t="s">
        <v>30431</v>
      </c>
      <c r="D1239" t="s">
        <v>30430</v>
      </c>
      <c r="E1239">
        <v>2009</v>
      </c>
      <c r="G1239" t="s">
        <v>17834</v>
      </c>
      <c r="H1239" s="6" t="str">
        <f>HYPERLINK(I1239)</f>
        <v>http://scholar.sun.ac.za/handle/10019.1/2303</v>
      </c>
      <c r="I1239" t="s">
        <v>30429</v>
      </c>
      <c r="J1239" t="s">
        <v>30428</v>
      </c>
      <c r="K1239">
        <v>434</v>
      </c>
      <c r="L1239" s="41">
        <v>43543</v>
      </c>
      <c r="U1239">
        <v>2</v>
      </c>
      <c r="V1239" t="s">
        <v>2956</v>
      </c>
      <c r="W1239">
        <v>2</v>
      </c>
      <c r="X1239">
        <v>1</v>
      </c>
      <c r="Y1239">
        <v>10</v>
      </c>
    </row>
    <row r="1240" spans="2:25" x14ac:dyDescent="0.3">
      <c r="B1240">
        <v>2</v>
      </c>
      <c r="C1240" t="s">
        <v>30427</v>
      </c>
      <c r="D1240" t="s">
        <v>30426</v>
      </c>
      <c r="E1240">
        <v>2010</v>
      </c>
      <c r="F1240" t="s">
        <v>5936</v>
      </c>
      <c r="G1240" t="s">
        <v>3533</v>
      </c>
      <c r="H1240" s="6" t="str">
        <f>HYPERLINK(I1240)</f>
        <v>https://www.intechopen.com/download/pdf/10185</v>
      </c>
      <c r="I1240" t="s">
        <v>30425</v>
      </c>
      <c r="J1240" t="s">
        <v>30424</v>
      </c>
      <c r="K1240">
        <v>435</v>
      </c>
      <c r="L1240" s="41">
        <v>43543</v>
      </c>
      <c r="M1240" t="s">
        <v>3356</v>
      </c>
      <c r="U1240">
        <v>2</v>
      </c>
      <c r="V1240" t="s">
        <v>3055</v>
      </c>
      <c r="W1240">
        <v>1</v>
      </c>
      <c r="X1240">
        <v>4</v>
      </c>
      <c r="Y1240">
        <v>9</v>
      </c>
    </row>
    <row r="1241" spans="2:25" x14ac:dyDescent="0.3">
      <c r="B1241">
        <v>0</v>
      </c>
      <c r="C1241" t="s">
        <v>7365</v>
      </c>
      <c r="D1241" t="s">
        <v>7367</v>
      </c>
      <c r="E1241">
        <v>2017</v>
      </c>
      <c r="F1241" t="s">
        <v>7363</v>
      </c>
      <c r="G1241" t="s">
        <v>3560</v>
      </c>
      <c r="H1241" s="6" t="str">
        <f>HYPERLINK(I1241)</f>
        <v>https://books.google.com/books?hl=en&amp;lr=&amp;id=N3QzDwAAQBAJ&amp;oi=fnd&amp;pg=PT45&amp;dq=%22human+machine+interaction%22+(%22autonomous+vehicle%22+OR+%22autonomous+vehicles%22)+-pedestrian+-wheelchair+-military+-business&amp;ots=tksh-n7X_Q&amp;sig=SP1J4v-KIJhT_GMGmf7594yfjOA</v>
      </c>
      <c r="I1241" t="s">
        <v>30423</v>
      </c>
      <c r="K1241">
        <v>436</v>
      </c>
      <c r="L1241" s="41">
        <v>43543</v>
      </c>
      <c r="U1241">
        <v>0</v>
      </c>
      <c r="V1241" t="s">
        <v>2923</v>
      </c>
      <c r="W1241">
        <v>0</v>
      </c>
      <c r="X1241">
        <v>2</v>
      </c>
      <c r="Y1241">
        <v>2</v>
      </c>
    </row>
    <row r="1242" spans="2:25" x14ac:dyDescent="0.3">
      <c r="B1242">
        <v>0</v>
      </c>
      <c r="C1242" t="s">
        <v>30422</v>
      </c>
      <c r="D1242" t="s">
        <v>30421</v>
      </c>
      <c r="E1242">
        <v>2018</v>
      </c>
      <c r="F1242" t="s">
        <v>5213</v>
      </c>
      <c r="G1242" t="s">
        <v>4116</v>
      </c>
      <c r="H1242" s="6" t="str">
        <f>HYPERLINK(I1242)</f>
        <v>https://digital-library.theiet.org/content/journals/10.1049/iet-its.2018.5160</v>
      </c>
      <c r="I1242" t="s">
        <v>30420</v>
      </c>
      <c r="K1242">
        <v>437</v>
      </c>
      <c r="L1242" s="41">
        <v>43543</v>
      </c>
      <c r="U1242">
        <v>0</v>
      </c>
      <c r="V1242" t="s">
        <v>2923</v>
      </c>
      <c r="W1242">
        <v>0</v>
      </c>
      <c r="X1242">
        <v>4</v>
      </c>
      <c r="Y1242">
        <v>1</v>
      </c>
    </row>
    <row r="1243" spans="2:25" x14ac:dyDescent="0.3">
      <c r="B1243">
        <v>2</v>
      </c>
      <c r="C1243" t="s">
        <v>30419</v>
      </c>
      <c r="D1243" t="s">
        <v>30418</v>
      </c>
      <c r="E1243">
        <v>2013</v>
      </c>
      <c r="F1243" t="s">
        <v>26984</v>
      </c>
      <c r="G1243" t="s">
        <v>3314</v>
      </c>
      <c r="H1243" s="6" t="str">
        <f>HYPERLINK(I1243)</f>
        <v>https://ieeexplore.ieee.org/abstract/document/6622986/</v>
      </c>
      <c r="I1243" t="s">
        <v>30417</v>
      </c>
      <c r="J1243" t="s">
        <v>30416</v>
      </c>
      <c r="K1243">
        <v>438</v>
      </c>
      <c r="L1243" s="41">
        <v>43543</v>
      </c>
      <c r="U1243">
        <v>2</v>
      </c>
      <c r="V1243" t="s">
        <v>2981</v>
      </c>
      <c r="W1243">
        <v>1</v>
      </c>
      <c r="X1243">
        <v>3</v>
      </c>
      <c r="Y1243">
        <v>6</v>
      </c>
    </row>
    <row r="1244" spans="2:25" x14ac:dyDescent="0.3">
      <c r="B1244">
        <v>0</v>
      </c>
      <c r="C1244" t="s">
        <v>30415</v>
      </c>
      <c r="D1244" t="s">
        <v>30414</v>
      </c>
      <c r="E1244">
        <v>2010</v>
      </c>
      <c r="F1244" t="s">
        <v>5936</v>
      </c>
      <c r="G1244" t="s">
        <v>3533</v>
      </c>
      <c r="H1244" s="6" t="str">
        <f>HYPERLINK(I1244)</f>
        <v>https://www.intechopen.com/download/pdf/10187</v>
      </c>
      <c r="I1244" t="s">
        <v>30413</v>
      </c>
      <c r="K1244">
        <v>439</v>
      </c>
      <c r="L1244" s="41">
        <v>43543</v>
      </c>
      <c r="M1244" t="s">
        <v>3356</v>
      </c>
      <c r="U1244">
        <v>0</v>
      </c>
      <c r="V1244" t="s">
        <v>2923</v>
      </c>
      <c r="W1244">
        <v>0</v>
      </c>
      <c r="X1244">
        <v>5</v>
      </c>
      <c r="Y1244">
        <v>9</v>
      </c>
    </row>
    <row r="1245" spans="2:25" x14ac:dyDescent="0.3">
      <c r="B1245">
        <v>0</v>
      </c>
      <c r="C1245" t="s">
        <v>30412</v>
      </c>
      <c r="D1245" t="s">
        <v>30411</v>
      </c>
      <c r="E1245">
        <v>2010</v>
      </c>
      <c r="F1245" t="s">
        <v>5936</v>
      </c>
      <c r="G1245" t="s">
        <v>3533</v>
      </c>
      <c r="H1245" s="6" t="str">
        <f>HYPERLINK(I1245)</f>
        <v>https://www.intechopen.com/download/pdf/10183</v>
      </c>
      <c r="I1245" t="s">
        <v>30410</v>
      </c>
      <c r="K1245">
        <v>440</v>
      </c>
      <c r="L1245" s="41">
        <v>43543</v>
      </c>
      <c r="M1245" t="s">
        <v>3356</v>
      </c>
      <c r="U1245">
        <v>0</v>
      </c>
      <c r="V1245" t="s">
        <v>2923</v>
      </c>
      <c r="W1245">
        <v>0</v>
      </c>
      <c r="X1245">
        <v>3</v>
      </c>
      <c r="Y1245">
        <v>9</v>
      </c>
    </row>
    <row r="1246" spans="2:25" x14ac:dyDescent="0.3">
      <c r="B1246">
        <v>22</v>
      </c>
      <c r="C1246" t="s">
        <v>16740</v>
      </c>
      <c r="D1246" t="s">
        <v>16739</v>
      </c>
      <c r="E1246">
        <v>2009</v>
      </c>
      <c r="F1246" t="s">
        <v>16738</v>
      </c>
      <c r="G1246" t="s">
        <v>3314</v>
      </c>
      <c r="H1246" s="6" t="str">
        <f>HYPERLINK(I1246)</f>
        <v>https://ieeexplore.ieee.org/abstract/document/5174724/</v>
      </c>
      <c r="I1246" t="s">
        <v>16737</v>
      </c>
      <c r="J1246" t="s">
        <v>16736</v>
      </c>
      <c r="K1246">
        <v>441</v>
      </c>
      <c r="L1246" s="41">
        <v>43543</v>
      </c>
      <c r="U1246">
        <v>22</v>
      </c>
      <c r="V1246" t="s">
        <v>3024</v>
      </c>
      <c r="W1246">
        <v>6</v>
      </c>
      <c r="X1246">
        <v>4</v>
      </c>
      <c r="Y1246">
        <v>10</v>
      </c>
    </row>
    <row r="1247" spans="2:25" x14ac:dyDescent="0.3">
      <c r="B1247">
        <v>0</v>
      </c>
      <c r="C1247" t="s">
        <v>7365</v>
      </c>
      <c r="D1247" t="s">
        <v>7364</v>
      </c>
      <c r="E1247">
        <v>2017</v>
      </c>
      <c r="F1247" t="s">
        <v>7363</v>
      </c>
      <c r="G1247" t="s">
        <v>3560</v>
      </c>
      <c r="H1247" s="6" t="str">
        <f>HYPERLINK(I1247)</f>
        <v>https://books.google.com/books?hl=en&amp;lr=&amp;id=y2EwDwAAQBAJ&amp;oi=fnd&amp;pg=PA35&amp;dq=%22human+machine+interaction%22+(%22autonomous+vehicle%22+OR+%22autonomous+vehicles%22)+-pedestrian+-wheelchair+-military+-business&amp;ots=89EaiUgUdM&amp;sig=Um86khzVks4b9uXZLVrE9Yte2a8</v>
      </c>
      <c r="I1247" t="s">
        <v>30409</v>
      </c>
      <c r="K1247">
        <v>442</v>
      </c>
      <c r="L1247" s="41">
        <v>43543</v>
      </c>
      <c r="U1247">
        <v>0</v>
      </c>
      <c r="V1247" t="s">
        <v>2923</v>
      </c>
      <c r="W1247">
        <v>0</v>
      </c>
      <c r="X1247">
        <v>2</v>
      </c>
      <c r="Y1247">
        <v>2</v>
      </c>
    </row>
    <row r="1248" spans="2:25" x14ac:dyDescent="0.3">
      <c r="B1248">
        <v>0</v>
      </c>
      <c r="C1248" t="s">
        <v>30408</v>
      </c>
      <c r="D1248" t="s">
        <v>30407</v>
      </c>
      <c r="E1248">
        <v>2013</v>
      </c>
      <c r="F1248" t="s">
        <v>30406</v>
      </c>
      <c r="G1248" t="s">
        <v>3341</v>
      </c>
      <c r="H1248" s="6" t="str">
        <f>HYPERLINK(I1248)</f>
        <v>https://patents.google.com/patent/US20130182947A1/en</v>
      </c>
      <c r="I1248" t="s">
        <v>30405</v>
      </c>
      <c r="K1248">
        <v>443</v>
      </c>
      <c r="L1248" s="41">
        <v>43543</v>
      </c>
      <c r="U1248">
        <v>0</v>
      </c>
      <c r="V1248" t="s">
        <v>2923</v>
      </c>
      <c r="W1248">
        <v>0</v>
      </c>
      <c r="X1248">
        <v>2</v>
      </c>
      <c r="Y1248">
        <v>6</v>
      </c>
    </row>
    <row r="1249" spans="2:25" x14ac:dyDescent="0.3">
      <c r="B1249">
        <v>0</v>
      </c>
      <c r="C1249" t="s">
        <v>29503</v>
      </c>
      <c r="D1249" t="s">
        <v>29502</v>
      </c>
      <c r="E1249">
        <v>2019</v>
      </c>
      <c r="F1249" t="s">
        <v>5544</v>
      </c>
      <c r="G1249" t="s">
        <v>3347</v>
      </c>
      <c r="H1249" s="6" t="str">
        <f>HYPERLINK(I1249)</f>
        <v>https://www.sciencedirect.com/science/article/pii/S0169814117303487</v>
      </c>
      <c r="I1249" t="s">
        <v>29501</v>
      </c>
      <c r="K1249">
        <v>444</v>
      </c>
      <c r="L1249" s="41">
        <v>43543</v>
      </c>
      <c r="M1249" t="s">
        <v>3325</v>
      </c>
      <c r="U1249">
        <v>0</v>
      </c>
      <c r="V1249" t="s">
        <v>2923</v>
      </c>
      <c r="W1249">
        <v>0</v>
      </c>
      <c r="X1249">
        <v>3</v>
      </c>
      <c r="Y1249">
        <v>1</v>
      </c>
    </row>
    <row r="1250" spans="2:25" x14ac:dyDescent="0.3">
      <c r="B1250">
        <v>5</v>
      </c>
      <c r="C1250" t="s">
        <v>16774</v>
      </c>
      <c r="D1250" t="s">
        <v>16773</v>
      </c>
      <c r="E1250">
        <v>2010</v>
      </c>
      <c r="F1250" t="s">
        <v>5936</v>
      </c>
      <c r="G1250" t="s">
        <v>3533</v>
      </c>
      <c r="H1250" s="6" t="str">
        <f>HYPERLINK(I1250)</f>
        <v>https://www.intechopen.com/download/pdf/10188</v>
      </c>
      <c r="I1250" t="s">
        <v>16772</v>
      </c>
      <c r="J1250" t="s">
        <v>16771</v>
      </c>
      <c r="K1250">
        <v>445</v>
      </c>
      <c r="L1250" s="41">
        <v>43543</v>
      </c>
      <c r="M1250" t="s">
        <v>3356</v>
      </c>
      <c r="U1250">
        <v>5</v>
      </c>
      <c r="V1250" t="s">
        <v>3162</v>
      </c>
      <c r="W1250">
        <v>1</v>
      </c>
      <c r="X1250">
        <v>4</v>
      </c>
      <c r="Y1250">
        <v>9</v>
      </c>
    </row>
    <row r="1251" spans="2:25" x14ac:dyDescent="0.3">
      <c r="B1251">
        <v>2</v>
      </c>
      <c r="C1251" t="s">
        <v>30404</v>
      </c>
      <c r="D1251" t="s">
        <v>30403</v>
      </c>
      <c r="E1251">
        <v>2018</v>
      </c>
      <c r="F1251" t="s">
        <v>3329</v>
      </c>
      <c r="G1251" t="s">
        <v>3328</v>
      </c>
      <c r="H1251" s="6" t="str">
        <f>HYPERLINK(I1251)</f>
        <v>https://link.springer.com/article/10.1007/s10111-018-0512-0</v>
      </c>
      <c r="I1251" t="s">
        <v>30402</v>
      </c>
      <c r="J1251" t="s">
        <v>30401</v>
      </c>
      <c r="K1251">
        <v>446</v>
      </c>
      <c r="L1251" s="41">
        <v>43543</v>
      </c>
      <c r="U1251">
        <v>2</v>
      </c>
      <c r="V1251" t="s">
        <v>2949</v>
      </c>
      <c r="W1251">
        <v>1</v>
      </c>
      <c r="X1251">
        <v>2</v>
      </c>
      <c r="Y1251">
        <v>1</v>
      </c>
    </row>
    <row r="1252" spans="2:25" x14ac:dyDescent="0.3">
      <c r="B1252">
        <v>0</v>
      </c>
      <c r="C1252" t="s">
        <v>21262</v>
      </c>
      <c r="D1252" t="s">
        <v>21261</v>
      </c>
      <c r="E1252">
        <v>2018</v>
      </c>
      <c r="F1252" t="s">
        <v>21260</v>
      </c>
      <c r="G1252" t="s">
        <v>3378</v>
      </c>
      <c r="H1252" s="6" t="str">
        <f>HYPERLINK(I1252)</f>
        <v>https://dl.acm.org/citation.cfm?id=3161176</v>
      </c>
      <c r="I1252" t="s">
        <v>21259</v>
      </c>
      <c r="K1252">
        <v>447</v>
      </c>
      <c r="L1252" s="41">
        <v>43543</v>
      </c>
      <c r="U1252">
        <v>0</v>
      </c>
      <c r="V1252" t="s">
        <v>2923</v>
      </c>
      <c r="W1252">
        <v>0</v>
      </c>
      <c r="X1252">
        <v>2</v>
      </c>
      <c r="Y1252">
        <v>1</v>
      </c>
    </row>
    <row r="1253" spans="2:25" x14ac:dyDescent="0.3">
      <c r="B1253">
        <v>0</v>
      </c>
      <c r="C1253" t="s">
        <v>30400</v>
      </c>
      <c r="D1253" t="s">
        <v>30399</v>
      </c>
      <c r="E1253">
        <v>2016</v>
      </c>
      <c r="F1253" t="s">
        <v>30398</v>
      </c>
      <c r="G1253" t="s">
        <v>3341</v>
      </c>
      <c r="H1253" s="6" t="str">
        <f>HYPERLINK(I1253)</f>
        <v>https://patents.google.com/patent/US9283893B2/en</v>
      </c>
      <c r="I1253" t="s">
        <v>30397</v>
      </c>
      <c r="K1253">
        <v>448</v>
      </c>
      <c r="L1253" s="41">
        <v>43543</v>
      </c>
      <c r="U1253">
        <v>0</v>
      </c>
      <c r="V1253" t="s">
        <v>2923</v>
      </c>
      <c r="W1253">
        <v>0</v>
      </c>
      <c r="X1253">
        <v>3</v>
      </c>
      <c r="Y1253">
        <v>3</v>
      </c>
    </row>
    <row r="1254" spans="2:25" x14ac:dyDescent="0.3">
      <c r="B1254">
        <v>19</v>
      </c>
      <c r="C1254" t="s">
        <v>30396</v>
      </c>
      <c r="D1254" t="s">
        <v>30395</v>
      </c>
      <c r="E1254">
        <v>2011</v>
      </c>
      <c r="F1254" t="s">
        <v>5712</v>
      </c>
      <c r="G1254" t="s">
        <v>3347</v>
      </c>
      <c r="H1254" s="6" t="str">
        <f>HYPERLINK(I1254)</f>
        <v>https://www.sciencedirect.com/science/article/pii/S0921889011000285</v>
      </c>
      <c r="I1254" t="s">
        <v>30394</v>
      </c>
      <c r="J1254" t="s">
        <v>30393</v>
      </c>
      <c r="K1254">
        <v>449</v>
      </c>
      <c r="L1254" s="41">
        <v>43543</v>
      </c>
      <c r="M1254" t="s">
        <v>3325</v>
      </c>
      <c r="U1254">
        <v>19</v>
      </c>
      <c r="V1254" t="s">
        <v>3138</v>
      </c>
      <c r="W1254">
        <v>6</v>
      </c>
      <c r="X1254">
        <v>3</v>
      </c>
      <c r="Y1254">
        <v>8</v>
      </c>
    </row>
    <row r="1255" spans="2:25" x14ac:dyDescent="0.3">
      <c r="B1255">
        <v>0</v>
      </c>
      <c r="C1255" t="s">
        <v>30392</v>
      </c>
      <c r="D1255" t="s">
        <v>30391</v>
      </c>
      <c r="E1255">
        <v>2018</v>
      </c>
      <c r="F1255" t="s">
        <v>30390</v>
      </c>
      <c r="G1255" t="s">
        <v>3341</v>
      </c>
      <c r="H1255" s="6" t="str">
        <f>HYPERLINK(I1255)</f>
        <v>https://patents.google.com/patent/US20180289228A1/en</v>
      </c>
      <c r="I1255" t="s">
        <v>30389</v>
      </c>
      <c r="K1255">
        <v>450</v>
      </c>
      <c r="L1255" s="41">
        <v>43543</v>
      </c>
      <c r="U1255">
        <v>0</v>
      </c>
      <c r="V1255" t="s">
        <v>2923</v>
      </c>
      <c r="W1255">
        <v>0</v>
      </c>
      <c r="X1255">
        <v>2</v>
      </c>
      <c r="Y1255">
        <v>1</v>
      </c>
    </row>
    <row r="1256" spans="2:25" x14ac:dyDescent="0.3">
      <c r="B1256">
        <v>16</v>
      </c>
      <c r="C1256" t="s">
        <v>28856</v>
      </c>
      <c r="D1256" t="s">
        <v>28855</v>
      </c>
      <c r="E1256">
        <v>2017</v>
      </c>
      <c r="F1256" t="s">
        <v>28854</v>
      </c>
      <c r="G1256" t="s">
        <v>3347</v>
      </c>
      <c r="H1256" s="6" t="str">
        <f>HYPERLINK(I1256)</f>
        <v>https://www.sciencedirect.com/science/article/pii/S0968090X17301110</v>
      </c>
      <c r="I1256" t="s">
        <v>28853</v>
      </c>
      <c r="J1256" t="s">
        <v>28852</v>
      </c>
      <c r="K1256">
        <v>451</v>
      </c>
      <c r="L1256" s="41">
        <v>43543</v>
      </c>
      <c r="M1256" t="s">
        <v>3325</v>
      </c>
      <c r="U1256">
        <v>16</v>
      </c>
      <c r="V1256" t="s">
        <v>3037</v>
      </c>
      <c r="W1256">
        <v>5</v>
      </c>
      <c r="X1256">
        <v>3</v>
      </c>
      <c r="Y1256">
        <v>2</v>
      </c>
    </row>
    <row r="1257" spans="2:25" x14ac:dyDescent="0.3">
      <c r="B1257">
        <v>44</v>
      </c>
      <c r="C1257" t="s">
        <v>28605</v>
      </c>
      <c r="D1257" t="s">
        <v>28604</v>
      </c>
      <c r="E1257">
        <v>2014</v>
      </c>
      <c r="G1257" t="s">
        <v>28603</v>
      </c>
      <c r="H1257" s="6" t="str">
        <f>HYPERLINK(I1257)</f>
        <v>https://aisel.aisnet.org/cgi/viewcontent.cgi?article=1480&amp;context=icis2014</v>
      </c>
      <c r="I1257" t="s">
        <v>28602</v>
      </c>
      <c r="J1257" t="s">
        <v>28601</v>
      </c>
      <c r="K1257">
        <v>452</v>
      </c>
      <c r="L1257" s="41">
        <v>43543</v>
      </c>
      <c r="U1257">
        <v>44</v>
      </c>
      <c r="V1257" t="s">
        <v>3128</v>
      </c>
      <c r="W1257">
        <v>11</v>
      </c>
      <c r="X1257">
        <v>4</v>
      </c>
      <c r="Y1257">
        <v>5</v>
      </c>
    </row>
    <row r="1258" spans="2:25" x14ac:dyDescent="0.3">
      <c r="B1258">
        <v>0</v>
      </c>
      <c r="C1258" t="s">
        <v>30388</v>
      </c>
      <c r="D1258" t="s">
        <v>30387</v>
      </c>
      <c r="E1258">
        <v>2017</v>
      </c>
      <c r="G1258" t="s">
        <v>21858</v>
      </c>
      <c r="H1258" s="6" t="str">
        <f>HYPERLINK(I1258)</f>
        <v>https://dspace.library.uu.nl/handle/1874/353532</v>
      </c>
      <c r="I1258" t="s">
        <v>30386</v>
      </c>
      <c r="K1258">
        <v>453</v>
      </c>
      <c r="L1258" s="41">
        <v>43543</v>
      </c>
      <c r="U1258">
        <v>0</v>
      </c>
      <c r="V1258" t="s">
        <v>2923</v>
      </c>
      <c r="W1258">
        <v>0</v>
      </c>
      <c r="X1258">
        <v>1</v>
      </c>
      <c r="Y1258">
        <v>2</v>
      </c>
    </row>
    <row r="1259" spans="2:25" x14ac:dyDescent="0.3">
      <c r="B1259">
        <v>0</v>
      </c>
      <c r="C1259" t="s">
        <v>29247</v>
      </c>
      <c r="D1259" t="s">
        <v>29246</v>
      </c>
      <c r="E1259">
        <v>2018</v>
      </c>
      <c r="F1259" t="s">
        <v>29245</v>
      </c>
      <c r="G1259" t="s">
        <v>3341</v>
      </c>
      <c r="H1259" s="6" t="str">
        <f>HYPERLINK(I1259)</f>
        <v>https://patents.google.com/patent/US20180053102A1/en</v>
      </c>
      <c r="I1259" t="s">
        <v>29244</v>
      </c>
      <c r="K1259">
        <v>454</v>
      </c>
      <c r="L1259" s="41">
        <v>43543</v>
      </c>
      <c r="U1259">
        <v>0</v>
      </c>
      <c r="V1259" t="s">
        <v>2923</v>
      </c>
      <c r="W1259">
        <v>0</v>
      </c>
      <c r="X1259">
        <v>3</v>
      </c>
      <c r="Y1259">
        <v>1</v>
      </c>
    </row>
    <row r="1260" spans="2:25" x14ac:dyDescent="0.3">
      <c r="B1260">
        <v>7</v>
      </c>
      <c r="C1260" t="s">
        <v>30385</v>
      </c>
      <c r="D1260" t="s">
        <v>30384</v>
      </c>
      <c r="E1260">
        <v>2005</v>
      </c>
      <c r="F1260" t="s">
        <v>30383</v>
      </c>
      <c r="G1260" t="s">
        <v>3341</v>
      </c>
      <c r="H1260" s="6" t="str">
        <f>HYPERLINK(I1260)</f>
        <v>https://patents.google.com/patent/US6847727B1/en</v>
      </c>
      <c r="I1260" t="s">
        <v>30382</v>
      </c>
      <c r="J1260" t="s">
        <v>30381</v>
      </c>
      <c r="K1260">
        <v>455</v>
      </c>
      <c r="L1260" s="41">
        <v>43543</v>
      </c>
      <c r="U1260">
        <v>7</v>
      </c>
      <c r="V1260" t="s">
        <v>2933</v>
      </c>
      <c r="W1260">
        <v>7</v>
      </c>
      <c r="X1260">
        <v>1</v>
      </c>
      <c r="Y1260">
        <v>14</v>
      </c>
    </row>
    <row r="1261" spans="2:25" x14ac:dyDescent="0.3">
      <c r="B1261">
        <v>0</v>
      </c>
      <c r="C1261" t="s">
        <v>29475</v>
      </c>
      <c r="D1261" t="s">
        <v>29474</v>
      </c>
      <c r="E1261">
        <v>2010</v>
      </c>
      <c r="G1261" t="s">
        <v>7544</v>
      </c>
      <c r="H1261" s="6" t="str">
        <f>HYPERLINK(I1261)</f>
        <v>http://rave.ohiolink.edu/etdc/view?acc_num=ucin1282569869</v>
      </c>
      <c r="I1261" t="s">
        <v>29473</v>
      </c>
      <c r="K1261">
        <v>456</v>
      </c>
      <c r="L1261" s="41">
        <v>43543</v>
      </c>
      <c r="U1261">
        <v>0</v>
      </c>
      <c r="V1261" t="s">
        <v>2923</v>
      </c>
      <c r="W1261">
        <v>0</v>
      </c>
      <c r="X1261">
        <v>1</v>
      </c>
      <c r="Y1261">
        <v>9</v>
      </c>
    </row>
    <row r="1262" spans="2:25" x14ac:dyDescent="0.3">
      <c r="B1262">
        <v>9</v>
      </c>
      <c r="C1262" t="s">
        <v>30380</v>
      </c>
      <c r="D1262" t="s">
        <v>30379</v>
      </c>
      <c r="E1262">
        <v>2012</v>
      </c>
      <c r="F1262" t="s">
        <v>3881</v>
      </c>
      <c r="G1262" t="s">
        <v>3880</v>
      </c>
      <c r="H1262" s="6" t="str">
        <f>HYPERLINK(I1262)</f>
        <v>https://www.mdpi.com/1424-8220/12/7/9913</v>
      </c>
      <c r="I1262" t="s">
        <v>30378</v>
      </c>
      <c r="J1262" t="s">
        <v>30377</v>
      </c>
      <c r="K1262">
        <v>457</v>
      </c>
      <c r="L1262" s="41">
        <v>43543</v>
      </c>
      <c r="U1262">
        <v>9</v>
      </c>
      <c r="V1262" t="s">
        <v>8481</v>
      </c>
      <c r="W1262">
        <v>2</v>
      </c>
      <c r="X1262">
        <v>4</v>
      </c>
      <c r="Y1262">
        <v>7</v>
      </c>
    </row>
    <row r="1263" spans="2:25" x14ac:dyDescent="0.3">
      <c r="B1263">
        <v>0</v>
      </c>
      <c r="C1263" t="s">
        <v>30376</v>
      </c>
      <c r="D1263" t="s">
        <v>30375</v>
      </c>
      <c r="E1263">
        <v>2018</v>
      </c>
      <c r="F1263" t="s">
        <v>3336</v>
      </c>
      <c r="G1263" t="s">
        <v>3314</v>
      </c>
      <c r="H1263" s="6" t="str">
        <f>HYPERLINK(I1263)</f>
        <v>https://ieeexplore.ieee.org/abstract/document/8170303/</v>
      </c>
      <c r="I1263" t="s">
        <v>30374</v>
      </c>
      <c r="K1263">
        <v>458</v>
      </c>
      <c r="L1263" s="41">
        <v>43543</v>
      </c>
      <c r="U1263">
        <v>0</v>
      </c>
      <c r="V1263" t="s">
        <v>2923</v>
      </c>
      <c r="W1263">
        <v>0</v>
      </c>
      <c r="X1263">
        <v>4</v>
      </c>
      <c r="Y1263">
        <v>1</v>
      </c>
    </row>
    <row r="1264" spans="2:25" x14ac:dyDescent="0.3">
      <c r="B1264">
        <v>3</v>
      </c>
      <c r="C1264" t="s">
        <v>30373</v>
      </c>
      <c r="D1264" t="s">
        <v>30372</v>
      </c>
      <c r="E1264">
        <v>2018</v>
      </c>
      <c r="F1264" t="s">
        <v>13500</v>
      </c>
      <c r="G1264" t="s">
        <v>3347</v>
      </c>
      <c r="H1264" s="6" t="str">
        <f>HYPERLINK(I1264)</f>
        <v>https://www.sciencedirect.com/science/article/pii/S0957415817301745</v>
      </c>
      <c r="I1264" t="s">
        <v>30371</v>
      </c>
      <c r="J1264" t="s">
        <v>30370</v>
      </c>
      <c r="K1264">
        <v>459</v>
      </c>
      <c r="L1264" s="41">
        <v>43543</v>
      </c>
      <c r="M1264" t="s">
        <v>3325</v>
      </c>
      <c r="U1264">
        <v>3</v>
      </c>
      <c r="V1264" t="s">
        <v>2934</v>
      </c>
      <c r="W1264">
        <v>1</v>
      </c>
      <c r="X1264">
        <v>3</v>
      </c>
      <c r="Y1264">
        <v>1</v>
      </c>
    </row>
    <row r="1265" spans="2:25" x14ac:dyDescent="0.3">
      <c r="B1265">
        <v>0</v>
      </c>
      <c r="C1265" t="s">
        <v>18335</v>
      </c>
      <c r="D1265" t="s">
        <v>18334</v>
      </c>
      <c r="E1265">
        <v>2018</v>
      </c>
      <c r="F1265" t="s">
        <v>18333</v>
      </c>
      <c r="G1265" t="s">
        <v>3341</v>
      </c>
      <c r="H1265" s="6" t="str">
        <f>HYPERLINK(I1265)</f>
        <v>https://patents.google.com/patent/US20180135990A1/en</v>
      </c>
      <c r="I1265" t="s">
        <v>18332</v>
      </c>
      <c r="K1265">
        <v>460</v>
      </c>
      <c r="L1265" s="41">
        <v>43543</v>
      </c>
      <c r="U1265">
        <v>0</v>
      </c>
      <c r="V1265" t="s">
        <v>2923</v>
      </c>
      <c r="W1265">
        <v>0</v>
      </c>
      <c r="X1265">
        <v>3</v>
      </c>
      <c r="Y1265">
        <v>1</v>
      </c>
    </row>
    <row r="1266" spans="2:25" x14ac:dyDescent="0.3">
      <c r="B1266">
        <v>3</v>
      </c>
      <c r="C1266" t="s">
        <v>26330</v>
      </c>
      <c r="D1266" t="s">
        <v>26329</v>
      </c>
      <c r="E1266">
        <v>2018</v>
      </c>
      <c r="F1266" t="s">
        <v>21</v>
      </c>
      <c r="G1266" t="s">
        <v>3321</v>
      </c>
      <c r="H1266" s="6" t="str">
        <f>HYPERLINK(I1266)</f>
        <v>https://journals.sagepub.com/doi/abs/10.1177/0037549717711270</v>
      </c>
      <c r="I1266" t="s">
        <v>26328</v>
      </c>
      <c r="J1266" t="s">
        <v>26327</v>
      </c>
      <c r="K1266">
        <v>461</v>
      </c>
      <c r="L1266" s="41">
        <v>43543</v>
      </c>
      <c r="U1266">
        <v>3</v>
      </c>
      <c r="V1266" t="s">
        <v>2934</v>
      </c>
      <c r="W1266">
        <v>2</v>
      </c>
      <c r="X1266">
        <v>2</v>
      </c>
      <c r="Y1266">
        <v>1</v>
      </c>
    </row>
    <row r="1267" spans="2:25" x14ac:dyDescent="0.3">
      <c r="B1267">
        <v>2</v>
      </c>
      <c r="C1267" t="s">
        <v>26309</v>
      </c>
      <c r="D1267" t="s">
        <v>26308</v>
      </c>
      <c r="E1267">
        <v>2017</v>
      </c>
      <c r="F1267" t="s">
        <v>26307</v>
      </c>
      <c r="G1267" t="s">
        <v>3314</v>
      </c>
      <c r="H1267" s="6" t="str">
        <f>HYPERLINK(I1267)</f>
        <v>https://ieeexplore.ieee.org/abstract/document/8324346/</v>
      </c>
      <c r="I1267" t="s">
        <v>26306</v>
      </c>
      <c r="J1267" t="s">
        <v>26305</v>
      </c>
      <c r="K1267">
        <v>462</v>
      </c>
      <c r="L1267" s="41">
        <v>43543</v>
      </c>
      <c r="U1267">
        <v>2</v>
      </c>
      <c r="V1267" t="s">
        <v>2931</v>
      </c>
      <c r="W1267">
        <v>1</v>
      </c>
      <c r="X1267">
        <v>3</v>
      </c>
      <c r="Y1267">
        <v>2</v>
      </c>
    </row>
    <row r="1268" spans="2:25" x14ac:dyDescent="0.3">
      <c r="B1268">
        <v>64</v>
      </c>
      <c r="C1268" t="s">
        <v>5415</v>
      </c>
      <c r="D1268" t="s">
        <v>7112</v>
      </c>
      <c r="E1268">
        <v>2011</v>
      </c>
      <c r="F1268" t="s">
        <v>7111</v>
      </c>
      <c r="G1268" t="s">
        <v>3347</v>
      </c>
      <c r="H1268" s="6" t="str">
        <f>HYPERLINK(I1268)</f>
        <v>https://www.sciencedirect.com/science/article/pii/S1071581911000632</v>
      </c>
      <c r="I1268" t="s">
        <v>7110</v>
      </c>
      <c r="J1268" t="s">
        <v>7109</v>
      </c>
      <c r="K1268">
        <v>463</v>
      </c>
      <c r="L1268" s="41">
        <v>43543</v>
      </c>
      <c r="M1268" t="s">
        <v>3325</v>
      </c>
      <c r="U1268">
        <v>64</v>
      </c>
      <c r="V1268" t="s">
        <v>3037</v>
      </c>
      <c r="W1268">
        <v>32</v>
      </c>
      <c r="X1268">
        <v>2</v>
      </c>
      <c r="Y1268">
        <v>8</v>
      </c>
    </row>
    <row r="1269" spans="2:25" x14ac:dyDescent="0.3">
      <c r="B1269">
        <v>0</v>
      </c>
      <c r="C1269" t="s">
        <v>20221</v>
      </c>
      <c r="D1269" t="s">
        <v>30369</v>
      </c>
      <c r="E1269">
        <v>2018</v>
      </c>
      <c r="F1269" t="s">
        <v>30368</v>
      </c>
      <c r="G1269" t="s">
        <v>3341</v>
      </c>
      <c r="H1269" s="6" t="str">
        <f>HYPERLINK(I1269)</f>
        <v>https://patents.google.com/patent/US9937929B2/en</v>
      </c>
      <c r="I1269" t="s">
        <v>30367</v>
      </c>
      <c r="K1269">
        <v>464</v>
      </c>
      <c r="L1269" s="41">
        <v>43543</v>
      </c>
      <c r="U1269">
        <v>0</v>
      </c>
      <c r="V1269" t="s">
        <v>2923</v>
      </c>
      <c r="W1269">
        <v>0</v>
      </c>
      <c r="X1269">
        <v>1</v>
      </c>
      <c r="Y1269">
        <v>1</v>
      </c>
    </row>
    <row r="1270" spans="2:25" x14ac:dyDescent="0.3">
      <c r="B1270">
        <v>182</v>
      </c>
      <c r="C1270" t="s">
        <v>526</v>
      </c>
      <c r="D1270" t="s">
        <v>527</v>
      </c>
      <c r="E1270">
        <v>2003</v>
      </c>
      <c r="G1270" t="s">
        <v>3724</v>
      </c>
      <c r="H1270" s="6" t="str">
        <f>HYPERLINK(I1270)</f>
        <v>https://ntrs.nasa.gov/search.jsp?R=20040031835</v>
      </c>
      <c r="I1270" t="s">
        <v>8381</v>
      </c>
      <c r="J1270" t="s">
        <v>8380</v>
      </c>
      <c r="K1270">
        <v>465</v>
      </c>
      <c r="L1270" s="41">
        <v>43543</v>
      </c>
      <c r="U1270">
        <v>182</v>
      </c>
      <c r="V1270" t="s">
        <v>8379</v>
      </c>
      <c r="W1270">
        <v>36</v>
      </c>
      <c r="X1270">
        <v>5</v>
      </c>
      <c r="Y1270">
        <v>16</v>
      </c>
    </row>
    <row r="1271" spans="2:25" x14ac:dyDescent="0.3">
      <c r="B1271">
        <v>0</v>
      </c>
      <c r="C1271" t="s">
        <v>9790</v>
      </c>
      <c r="D1271" t="s">
        <v>9789</v>
      </c>
      <c r="E1271">
        <v>2015</v>
      </c>
      <c r="G1271" t="s">
        <v>9788</v>
      </c>
      <c r="H1271" s="6" t="str">
        <f>HYPERLINK(I1271)</f>
        <v>https://macsphere.mcmaster.ca/handle/11375/18175</v>
      </c>
      <c r="I1271" t="s">
        <v>9787</v>
      </c>
      <c r="K1271">
        <v>466</v>
      </c>
      <c r="L1271" s="41">
        <v>43543</v>
      </c>
      <c r="U1271">
        <v>0</v>
      </c>
      <c r="V1271" t="s">
        <v>2923</v>
      </c>
      <c r="W1271">
        <v>0</v>
      </c>
      <c r="X1271">
        <v>1</v>
      </c>
      <c r="Y1271">
        <v>4</v>
      </c>
    </row>
    <row r="1272" spans="2:25" x14ac:dyDescent="0.3">
      <c r="B1272">
        <v>5</v>
      </c>
      <c r="C1272" t="s">
        <v>5860</v>
      </c>
      <c r="D1272" t="s">
        <v>5859</v>
      </c>
      <c r="E1272">
        <v>2015</v>
      </c>
      <c r="F1272" t="s">
        <v>5858</v>
      </c>
      <c r="G1272" t="s">
        <v>5118</v>
      </c>
      <c r="H1272" s="6" t="str">
        <f>HYPERLINK(I1272)</f>
        <v>https://www.hindawi.com/journals/ijae/2015/107301/abs/</v>
      </c>
      <c r="I1272" t="s">
        <v>5857</v>
      </c>
      <c r="J1272" t="s">
        <v>5856</v>
      </c>
      <c r="K1272">
        <v>467</v>
      </c>
      <c r="L1272" s="41">
        <v>43543</v>
      </c>
      <c r="U1272">
        <v>5</v>
      </c>
      <c r="V1272" t="s">
        <v>3000</v>
      </c>
      <c r="W1272">
        <v>3</v>
      </c>
      <c r="X1272">
        <v>2</v>
      </c>
      <c r="Y1272">
        <v>4</v>
      </c>
    </row>
    <row r="1273" spans="2:25" x14ac:dyDescent="0.3">
      <c r="B1273">
        <v>17</v>
      </c>
      <c r="C1273" t="s">
        <v>30366</v>
      </c>
      <c r="D1273" t="s">
        <v>30365</v>
      </c>
      <c r="E1273">
        <v>2014</v>
      </c>
      <c r="F1273" t="s">
        <v>3336</v>
      </c>
      <c r="G1273" t="s">
        <v>3314</v>
      </c>
      <c r="H1273" s="6" t="str">
        <f>HYPERLINK(I1273)</f>
        <v>https://ieeexplore.ieee.org/abstract/document/6832575/</v>
      </c>
      <c r="I1273" t="s">
        <v>30364</v>
      </c>
      <c r="J1273" t="s">
        <v>30363</v>
      </c>
      <c r="K1273">
        <v>468</v>
      </c>
      <c r="L1273" s="41">
        <v>43543</v>
      </c>
      <c r="U1273">
        <v>17</v>
      </c>
      <c r="V1273" t="s">
        <v>3143</v>
      </c>
      <c r="W1273">
        <v>6</v>
      </c>
      <c r="X1273">
        <v>3</v>
      </c>
      <c r="Y1273">
        <v>5</v>
      </c>
    </row>
    <row r="1274" spans="2:25" x14ac:dyDescent="0.3">
      <c r="B1274">
        <v>1</v>
      </c>
      <c r="C1274" t="s">
        <v>30362</v>
      </c>
      <c r="D1274" t="s">
        <v>30361</v>
      </c>
      <c r="E1274">
        <v>2009</v>
      </c>
      <c r="G1274" t="s">
        <v>30360</v>
      </c>
      <c r="H1274" s="6" t="str">
        <f>HYPERLINK(I1274)</f>
        <v>http://recipp.ipp.pt/handle/10400.22/2210</v>
      </c>
      <c r="I1274" t="s">
        <v>30359</v>
      </c>
      <c r="J1274" t="s">
        <v>30358</v>
      </c>
      <c r="K1274">
        <v>469</v>
      </c>
      <c r="L1274" s="41">
        <v>43543</v>
      </c>
      <c r="U1274">
        <v>1</v>
      </c>
      <c r="V1274" t="s">
        <v>3035</v>
      </c>
      <c r="W1274">
        <v>1</v>
      </c>
      <c r="X1274">
        <v>1</v>
      </c>
      <c r="Y1274">
        <v>10</v>
      </c>
    </row>
    <row r="1275" spans="2:25" x14ac:dyDescent="0.3">
      <c r="B1275">
        <v>0</v>
      </c>
      <c r="C1275" t="s">
        <v>28832</v>
      </c>
      <c r="D1275" t="s">
        <v>30357</v>
      </c>
      <c r="E1275">
        <v>2017</v>
      </c>
      <c r="F1275" t="s">
        <v>30356</v>
      </c>
      <c r="G1275" t="s">
        <v>3341</v>
      </c>
      <c r="H1275" s="6" t="str">
        <f>HYPERLINK(I1275)</f>
        <v>https://patents.google.com/patent/US20170195104A1/en</v>
      </c>
      <c r="I1275" t="s">
        <v>30355</v>
      </c>
      <c r="K1275">
        <v>470</v>
      </c>
      <c r="L1275" s="41">
        <v>43543</v>
      </c>
      <c r="U1275">
        <v>0</v>
      </c>
      <c r="V1275" t="s">
        <v>2923</v>
      </c>
      <c r="W1275">
        <v>0</v>
      </c>
      <c r="X1275">
        <v>2</v>
      </c>
      <c r="Y1275">
        <v>2</v>
      </c>
    </row>
    <row r="1276" spans="2:25" x14ac:dyDescent="0.3">
      <c r="B1276">
        <v>42</v>
      </c>
      <c r="C1276" t="s">
        <v>5845</v>
      </c>
      <c r="D1276" t="s">
        <v>5844</v>
      </c>
      <c r="E1276">
        <v>2018</v>
      </c>
      <c r="F1276" t="s">
        <v>5843</v>
      </c>
      <c r="G1276" t="s">
        <v>5842</v>
      </c>
      <c r="H1276" s="6" t="str">
        <f>HYPERLINK(I1276)</f>
        <v>https://www.nature.com/articles/s41928-018-0024-1</v>
      </c>
      <c r="I1276" t="s">
        <v>5841</v>
      </c>
      <c r="J1276" t="s">
        <v>5840</v>
      </c>
      <c r="K1276">
        <v>471</v>
      </c>
      <c r="L1276" s="41">
        <v>43543</v>
      </c>
      <c r="U1276">
        <v>42</v>
      </c>
      <c r="V1276" t="s">
        <v>5839</v>
      </c>
      <c r="W1276">
        <v>14</v>
      </c>
      <c r="X1276">
        <v>3</v>
      </c>
      <c r="Y1276">
        <v>1</v>
      </c>
    </row>
    <row r="1277" spans="2:25" x14ac:dyDescent="0.3">
      <c r="B1277">
        <v>78</v>
      </c>
      <c r="C1277" t="s">
        <v>30354</v>
      </c>
      <c r="D1277" t="s">
        <v>30353</v>
      </c>
      <c r="E1277">
        <v>2008</v>
      </c>
      <c r="F1277" t="s">
        <v>30352</v>
      </c>
      <c r="G1277" t="s">
        <v>3347</v>
      </c>
      <c r="H1277" s="6" t="str">
        <f>HYPERLINK(I1277)</f>
        <v>https://www.sciencedirect.com/science/article/pii/S0893608008000634</v>
      </c>
      <c r="I1277" t="s">
        <v>30351</v>
      </c>
      <c r="J1277" t="s">
        <v>30350</v>
      </c>
      <c r="K1277">
        <v>472</v>
      </c>
      <c r="L1277" s="41">
        <v>43543</v>
      </c>
      <c r="M1277" t="s">
        <v>3325</v>
      </c>
      <c r="U1277">
        <v>78</v>
      </c>
      <c r="V1277" t="s">
        <v>30349</v>
      </c>
      <c r="W1277">
        <v>39</v>
      </c>
      <c r="X1277">
        <v>2</v>
      </c>
      <c r="Y1277">
        <v>11</v>
      </c>
    </row>
    <row r="1278" spans="2:25" x14ac:dyDescent="0.3">
      <c r="B1278">
        <v>47</v>
      </c>
      <c r="C1278" t="s">
        <v>733</v>
      </c>
      <c r="D1278" t="s">
        <v>734</v>
      </c>
      <c r="E1278">
        <v>2006</v>
      </c>
      <c r="F1278" t="s">
        <v>30348</v>
      </c>
      <c r="G1278" t="s">
        <v>30347</v>
      </c>
      <c r="H1278" s="6" t="str">
        <f>HYPERLINK(I1278)</f>
        <v>https://www.cairn.info/revue-le-travail-humain-2006-2-page-153.htmKW</v>
      </c>
      <c r="I1278" t="s">
        <v>735</v>
      </c>
      <c r="J1278" t="s">
        <v>30346</v>
      </c>
      <c r="K1278">
        <v>473</v>
      </c>
      <c r="L1278" s="41">
        <v>43543</v>
      </c>
      <c r="M1278" t="s">
        <v>3325</v>
      </c>
      <c r="U1278">
        <v>47</v>
      </c>
      <c r="V1278" t="s">
        <v>30345</v>
      </c>
      <c r="W1278">
        <v>8</v>
      </c>
      <c r="X1278">
        <v>6</v>
      </c>
      <c r="Y1278">
        <v>13</v>
      </c>
    </row>
    <row r="1279" spans="2:25" x14ac:dyDescent="0.3">
      <c r="B1279">
        <v>12</v>
      </c>
      <c r="C1279" t="s">
        <v>30344</v>
      </c>
      <c r="D1279" t="s">
        <v>30343</v>
      </c>
      <c r="E1279">
        <v>2015</v>
      </c>
      <c r="F1279" t="s">
        <v>7758</v>
      </c>
      <c r="G1279" t="s">
        <v>3328</v>
      </c>
      <c r="H1279" s="6" t="str">
        <f>HYPERLINK(I1279)</f>
        <v>https://link.springer.com/article/10.1007/s00500-014-1575-3</v>
      </c>
      <c r="I1279" t="s">
        <v>30342</v>
      </c>
      <c r="J1279" t="s">
        <v>30341</v>
      </c>
      <c r="K1279">
        <v>474</v>
      </c>
      <c r="L1279" s="41">
        <v>43543</v>
      </c>
      <c r="M1279" t="s">
        <v>3325</v>
      </c>
      <c r="U1279">
        <v>12</v>
      </c>
      <c r="V1279" t="s">
        <v>2934</v>
      </c>
      <c r="W1279">
        <v>3</v>
      </c>
      <c r="X1279">
        <v>4</v>
      </c>
      <c r="Y1279">
        <v>4</v>
      </c>
    </row>
    <row r="1280" spans="2:25" x14ac:dyDescent="0.3">
      <c r="B1280">
        <v>6</v>
      </c>
      <c r="C1280" t="s">
        <v>30340</v>
      </c>
      <c r="D1280" t="s">
        <v>30339</v>
      </c>
      <c r="E1280">
        <v>2017</v>
      </c>
      <c r="F1280" t="s">
        <v>5721</v>
      </c>
      <c r="G1280" t="s">
        <v>3347</v>
      </c>
      <c r="H1280" s="6" t="str">
        <f>HYPERLINK(I1280)</f>
        <v>https://www.sciencedirect.com/science/article/pii/S1367578817301098</v>
      </c>
      <c r="I1280" t="s">
        <v>30338</v>
      </c>
      <c r="J1280" t="s">
        <v>30337</v>
      </c>
      <c r="K1280">
        <v>475</v>
      </c>
      <c r="L1280" s="41">
        <v>43543</v>
      </c>
      <c r="M1280" t="s">
        <v>3325</v>
      </c>
      <c r="U1280">
        <v>6</v>
      </c>
      <c r="V1280" t="s">
        <v>2934</v>
      </c>
      <c r="W1280">
        <v>3</v>
      </c>
      <c r="X1280">
        <v>2</v>
      </c>
      <c r="Y1280">
        <v>2</v>
      </c>
    </row>
    <row r="1281" spans="2:25" x14ac:dyDescent="0.3">
      <c r="B1281">
        <v>0</v>
      </c>
      <c r="C1281" t="s">
        <v>29456</v>
      </c>
      <c r="D1281" t="s">
        <v>29455</v>
      </c>
      <c r="E1281">
        <v>2018</v>
      </c>
      <c r="F1281" t="s">
        <v>29454</v>
      </c>
      <c r="G1281" t="s">
        <v>3328</v>
      </c>
      <c r="H1281" s="6" t="str">
        <f>HYPERLINK(I1281)</f>
        <v>https://link.springer.com/article/10.1007/s10846-018-0955-9</v>
      </c>
      <c r="I1281" t="s">
        <v>29453</v>
      </c>
      <c r="K1281">
        <v>476</v>
      </c>
      <c r="L1281" s="41">
        <v>43543</v>
      </c>
      <c r="U1281">
        <v>0</v>
      </c>
      <c r="V1281" t="s">
        <v>2923</v>
      </c>
      <c r="W1281">
        <v>0</v>
      </c>
      <c r="X1281">
        <v>3</v>
      </c>
      <c r="Y1281">
        <v>1</v>
      </c>
    </row>
    <row r="1282" spans="2:25" x14ac:dyDescent="0.3">
      <c r="B1282">
        <v>19</v>
      </c>
      <c r="C1282" t="s">
        <v>29094</v>
      </c>
      <c r="D1282" t="s">
        <v>29093</v>
      </c>
      <c r="E1282">
        <v>2017</v>
      </c>
      <c r="F1282" t="s">
        <v>5971</v>
      </c>
      <c r="G1282" t="s">
        <v>3646</v>
      </c>
      <c r="H1282" s="6" t="str">
        <f>HYPERLINK(I1282)</f>
        <v>https://arxiv.org/abs/1705.09479</v>
      </c>
      <c r="I1282" t="s">
        <v>29092</v>
      </c>
      <c r="J1282" t="s">
        <v>29091</v>
      </c>
      <c r="K1282">
        <v>477</v>
      </c>
      <c r="L1282" s="41">
        <v>43543</v>
      </c>
      <c r="U1282">
        <v>19</v>
      </c>
      <c r="V1282" t="s">
        <v>3016</v>
      </c>
      <c r="W1282">
        <v>5</v>
      </c>
      <c r="X1282">
        <v>4</v>
      </c>
      <c r="Y1282">
        <v>2</v>
      </c>
    </row>
    <row r="1283" spans="2:25" x14ac:dyDescent="0.3">
      <c r="B1283">
        <v>1</v>
      </c>
      <c r="C1283" t="s">
        <v>30336</v>
      </c>
      <c r="D1283" t="s">
        <v>30335</v>
      </c>
      <c r="E1283">
        <v>2003</v>
      </c>
      <c r="F1283" t="s">
        <v>30334</v>
      </c>
      <c r="G1283" t="s">
        <v>26041</v>
      </c>
      <c r="H1283" s="6" t="str">
        <f>HYPERLINK(I1283)</f>
        <v>https://ipsj.ixsq.nii.ac.jp/ej/?action=pages_view_main&amp;active_action=repository_view_main_item_detail&amp;item_id=52659&amp;item_no=1&amp;page_id=13&amp;block_id=8</v>
      </c>
      <c r="I1283" t="s">
        <v>30333</v>
      </c>
      <c r="J1283" t="s">
        <v>30332</v>
      </c>
      <c r="K1283">
        <v>478</v>
      </c>
      <c r="L1283" s="41">
        <v>43543</v>
      </c>
      <c r="U1283">
        <v>1</v>
      </c>
      <c r="V1283" t="s">
        <v>3114</v>
      </c>
      <c r="W1283">
        <v>1</v>
      </c>
      <c r="X1283">
        <v>2</v>
      </c>
      <c r="Y1283">
        <v>16</v>
      </c>
    </row>
    <row r="1284" spans="2:25" x14ac:dyDescent="0.3">
      <c r="B1284">
        <v>34</v>
      </c>
      <c r="C1284" t="s">
        <v>5826</v>
      </c>
      <c r="D1284" t="s">
        <v>5825</v>
      </c>
      <c r="E1284">
        <v>2008</v>
      </c>
      <c r="F1284" t="s">
        <v>5824</v>
      </c>
      <c r="G1284" t="s">
        <v>3314</v>
      </c>
      <c r="H1284" s="6" t="str">
        <f>HYPERLINK(I1284)</f>
        <v>https://ieeexplore.ieee.org/abstract/document/4395098/</v>
      </c>
      <c r="I1284" t="s">
        <v>5823</v>
      </c>
      <c r="J1284" t="s">
        <v>5822</v>
      </c>
      <c r="K1284">
        <v>479</v>
      </c>
      <c r="L1284" s="41">
        <v>43543</v>
      </c>
      <c r="U1284">
        <v>34</v>
      </c>
      <c r="V1284" t="s">
        <v>3260</v>
      </c>
      <c r="W1284">
        <v>11</v>
      </c>
      <c r="X1284">
        <v>3</v>
      </c>
      <c r="Y1284">
        <v>11</v>
      </c>
    </row>
    <row r="1285" spans="2:25" x14ac:dyDescent="0.3">
      <c r="B1285">
        <v>0</v>
      </c>
      <c r="C1285" t="s">
        <v>25148</v>
      </c>
      <c r="D1285" t="s">
        <v>25147</v>
      </c>
      <c r="F1285" t="s">
        <v>3462</v>
      </c>
      <c r="H1285" s="6" t="str">
        <f>HYPERLINK(I1285)</f>
        <v>http://citeseerx.ist.psu.edu/viewdoc/download?doi=10.1.1.467.3082&amp;rep=rep1&amp;type=pdf</v>
      </c>
      <c r="I1285" t="s">
        <v>25146</v>
      </c>
      <c r="K1285">
        <v>480</v>
      </c>
      <c r="L1285" s="41">
        <v>43543</v>
      </c>
      <c r="M1285" t="s">
        <v>3356</v>
      </c>
      <c r="U1285">
        <v>0</v>
      </c>
      <c r="V1285" t="s">
        <v>2923</v>
      </c>
      <c r="W1285">
        <v>0</v>
      </c>
      <c r="X1285">
        <v>1</v>
      </c>
    </row>
    <row r="1286" spans="2:25" x14ac:dyDescent="0.3">
      <c r="B1286">
        <v>24</v>
      </c>
      <c r="C1286" t="s">
        <v>30331</v>
      </c>
      <c r="D1286" t="s">
        <v>30330</v>
      </c>
      <c r="E1286">
        <v>2012</v>
      </c>
      <c r="F1286" t="s">
        <v>21595</v>
      </c>
      <c r="G1286" t="s">
        <v>3321</v>
      </c>
      <c r="H1286" s="6" t="str">
        <f>HYPERLINK(I1286)</f>
        <v>https://journals.sagepub.com/doi/abs/10.1177/1059712311434662</v>
      </c>
      <c r="I1286" t="s">
        <v>30329</v>
      </c>
      <c r="J1286" t="s">
        <v>30328</v>
      </c>
      <c r="K1286">
        <v>481</v>
      </c>
      <c r="L1286" s="41">
        <v>43543</v>
      </c>
      <c r="U1286">
        <v>24</v>
      </c>
      <c r="V1286" t="s">
        <v>26531</v>
      </c>
      <c r="W1286">
        <v>8</v>
      </c>
      <c r="X1286">
        <v>3</v>
      </c>
      <c r="Y1286">
        <v>7</v>
      </c>
    </row>
    <row r="1287" spans="2:25" x14ac:dyDescent="0.3">
      <c r="B1287">
        <v>2</v>
      </c>
      <c r="C1287" t="s">
        <v>30327</v>
      </c>
      <c r="D1287" t="s">
        <v>30326</v>
      </c>
      <c r="E1287">
        <v>2011</v>
      </c>
      <c r="F1287" t="s">
        <v>30325</v>
      </c>
      <c r="G1287" t="s">
        <v>3328</v>
      </c>
      <c r="H1287" s="6" t="str">
        <f>HYPERLINK(I1287)</f>
        <v>https://link.springer.com/article/10.1007/s11768-011-9291-3</v>
      </c>
      <c r="I1287" t="s">
        <v>30324</v>
      </c>
      <c r="J1287" t="s">
        <v>30323</v>
      </c>
      <c r="K1287">
        <v>482</v>
      </c>
      <c r="L1287" s="41">
        <v>43543</v>
      </c>
      <c r="U1287">
        <v>2</v>
      </c>
      <c r="V1287" t="s">
        <v>2955</v>
      </c>
      <c r="W1287">
        <v>1</v>
      </c>
      <c r="X1287">
        <v>3</v>
      </c>
      <c r="Y1287">
        <v>8</v>
      </c>
    </row>
    <row r="1288" spans="2:25" x14ac:dyDescent="0.3">
      <c r="B1288">
        <v>2</v>
      </c>
      <c r="C1288" t="s">
        <v>30322</v>
      </c>
      <c r="D1288" t="s">
        <v>30321</v>
      </c>
      <c r="E1288">
        <v>2013</v>
      </c>
      <c r="G1288" t="s">
        <v>8786</v>
      </c>
      <c r="H1288" s="6" t="str">
        <f>HYPERLINK(I1288)</f>
        <v>https://vtechworks.lib.vt.edu/handle/10919/33127</v>
      </c>
      <c r="I1288" t="s">
        <v>30320</v>
      </c>
      <c r="J1288" t="s">
        <v>30319</v>
      </c>
      <c r="K1288">
        <v>483</v>
      </c>
      <c r="L1288" s="41">
        <v>43543</v>
      </c>
      <c r="U1288">
        <v>2</v>
      </c>
      <c r="V1288" t="s">
        <v>2981</v>
      </c>
      <c r="W1288">
        <v>2</v>
      </c>
      <c r="X1288">
        <v>1</v>
      </c>
      <c r="Y1288">
        <v>6</v>
      </c>
    </row>
    <row r="1289" spans="2:25" x14ac:dyDescent="0.3">
      <c r="B1289">
        <v>0</v>
      </c>
      <c r="C1289" t="s">
        <v>29669</v>
      </c>
      <c r="D1289" t="s">
        <v>29668</v>
      </c>
      <c r="E1289">
        <v>2018</v>
      </c>
      <c r="G1289" t="s">
        <v>29667</v>
      </c>
      <c r="H1289" s="6" t="str">
        <f>HYPERLINK(I1289)</f>
        <v>https://spectrum.library.concordia.ca/984231/</v>
      </c>
      <c r="I1289" t="s">
        <v>29666</v>
      </c>
      <c r="K1289">
        <v>484</v>
      </c>
      <c r="L1289" s="41">
        <v>43543</v>
      </c>
      <c r="U1289">
        <v>0</v>
      </c>
      <c r="V1289" t="s">
        <v>2923</v>
      </c>
      <c r="W1289">
        <v>0</v>
      </c>
      <c r="X1289">
        <v>1</v>
      </c>
      <c r="Y1289">
        <v>1</v>
      </c>
    </row>
    <row r="1290" spans="2:25" x14ac:dyDescent="0.3">
      <c r="B1290">
        <v>12</v>
      </c>
      <c r="C1290" t="s">
        <v>30318</v>
      </c>
      <c r="D1290" t="s">
        <v>30317</v>
      </c>
      <c r="E1290">
        <v>2005</v>
      </c>
      <c r="F1290" t="s">
        <v>30316</v>
      </c>
      <c r="G1290" t="s">
        <v>3369</v>
      </c>
      <c r="H1290" s="6" t="e">
        <f>HYPERLINK(I1290)</f>
        <v>#VALUE!</v>
      </c>
      <c r="I1290" t="s">
        <v>30315</v>
      </c>
      <c r="J1290" t="s">
        <v>30314</v>
      </c>
      <c r="K1290">
        <v>485</v>
      </c>
      <c r="L1290" s="41">
        <v>43543</v>
      </c>
      <c r="M1290" t="s">
        <v>3356</v>
      </c>
      <c r="U1290">
        <v>12</v>
      </c>
      <c r="V1290" t="s">
        <v>2982</v>
      </c>
      <c r="W1290">
        <v>4</v>
      </c>
      <c r="X1290">
        <v>3</v>
      </c>
      <c r="Y1290">
        <v>14</v>
      </c>
    </row>
    <row r="1291" spans="2:25" x14ac:dyDescent="0.3">
      <c r="B1291">
        <v>0</v>
      </c>
      <c r="C1291" t="s">
        <v>9895</v>
      </c>
      <c r="D1291" t="s">
        <v>9894</v>
      </c>
      <c r="E1291">
        <v>1996</v>
      </c>
      <c r="G1291" t="s">
        <v>8786</v>
      </c>
      <c r="H1291" s="6" t="str">
        <f>HYPERLINK(I1291)</f>
        <v>https://vtechworks.lib.vt.edu/handle/10919/44977</v>
      </c>
      <c r="I1291" t="s">
        <v>9893</v>
      </c>
      <c r="K1291">
        <v>486</v>
      </c>
      <c r="L1291" s="41">
        <v>43543</v>
      </c>
      <c r="U1291">
        <v>0</v>
      </c>
      <c r="V1291" t="s">
        <v>2923</v>
      </c>
      <c r="W1291">
        <v>0</v>
      </c>
      <c r="X1291">
        <v>1</v>
      </c>
      <c r="Y1291">
        <v>23</v>
      </c>
    </row>
    <row r="1292" spans="2:25" x14ac:dyDescent="0.3">
      <c r="B1292">
        <v>0</v>
      </c>
      <c r="C1292" t="s">
        <v>24525</v>
      </c>
      <c r="D1292" t="s">
        <v>24524</v>
      </c>
      <c r="E1292">
        <v>2017</v>
      </c>
      <c r="G1292" t="s">
        <v>3358</v>
      </c>
      <c r="H1292" s="6" t="str">
        <f>HYPERLINK(I1292)</f>
        <v>https://pdfs.semanticscholar.org/adf4/594c4463d96c01612edb4e60f4f281ac16ed.pdf</v>
      </c>
      <c r="I1292" t="s">
        <v>24523</v>
      </c>
      <c r="K1292">
        <v>487</v>
      </c>
      <c r="L1292" s="41">
        <v>43543</v>
      </c>
      <c r="M1292" t="s">
        <v>3356</v>
      </c>
      <c r="U1292">
        <v>0</v>
      </c>
      <c r="V1292" t="s">
        <v>2923</v>
      </c>
      <c r="W1292">
        <v>0</v>
      </c>
      <c r="X1292">
        <v>1</v>
      </c>
      <c r="Y1292">
        <v>2</v>
      </c>
    </row>
    <row r="1293" spans="2:25" x14ac:dyDescent="0.3">
      <c r="B1293">
        <v>0</v>
      </c>
      <c r="C1293" t="s">
        <v>26203</v>
      </c>
      <c r="D1293" t="s">
        <v>26202</v>
      </c>
      <c r="E1293">
        <v>2018</v>
      </c>
      <c r="F1293" t="s">
        <v>26201</v>
      </c>
      <c r="G1293" t="s">
        <v>3544</v>
      </c>
      <c r="H1293" s="6" t="str">
        <f>HYPERLINK(I1293)</f>
        <v>https://www.cambridge.org/core/journals/cambridge-quarterly-of-healthcare-ethics/article/neurophilosophical-and-ethical-aspects-of-virtual-reality-therapy-in-neurology-and-psychiatry/315988107AD2D53BDEC0879D5465E4F7</v>
      </c>
      <c r="I1293" t="s">
        <v>26200</v>
      </c>
      <c r="K1293">
        <v>488</v>
      </c>
      <c r="L1293" s="41">
        <v>43543</v>
      </c>
      <c r="U1293">
        <v>0</v>
      </c>
      <c r="V1293" t="s">
        <v>2923</v>
      </c>
      <c r="W1293">
        <v>0</v>
      </c>
      <c r="X1293">
        <v>1</v>
      </c>
      <c r="Y1293">
        <v>1</v>
      </c>
    </row>
    <row r="1294" spans="2:25" x14ac:dyDescent="0.3">
      <c r="B1294">
        <v>14</v>
      </c>
      <c r="C1294" t="s">
        <v>1727</v>
      </c>
      <c r="D1294" t="s">
        <v>1728</v>
      </c>
      <c r="E1294">
        <v>2017</v>
      </c>
      <c r="F1294" t="s">
        <v>4596</v>
      </c>
      <c r="G1294" t="s">
        <v>3328</v>
      </c>
      <c r="H1294" s="6" t="str">
        <f>HYPERLINK(I1294)</f>
        <v>https://link.springer.com/chapter/10.1007/978-3-319-49448-7_10</v>
      </c>
      <c r="I1294" t="s">
        <v>4595</v>
      </c>
      <c r="J1294" t="s">
        <v>4594</v>
      </c>
      <c r="K1294">
        <v>489</v>
      </c>
      <c r="L1294" s="41">
        <v>43543</v>
      </c>
      <c r="U1294">
        <v>14</v>
      </c>
      <c r="V1294" t="s">
        <v>3022</v>
      </c>
      <c r="W1294">
        <v>2</v>
      </c>
      <c r="X1294">
        <v>6</v>
      </c>
      <c r="Y1294">
        <v>2</v>
      </c>
    </row>
    <row r="1295" spans="2:25" x14ac:dyDescent="0.3">
      <c r="B1295">
        <v>5</v>
      </c>
      <c r="C1295" t="s">
        <v>30313</v>
      </c>
      <c r="D1295" t="s">
        <v>30312</v>
      </c>
      <c r="E1295">
        <v>2017</v>
      </c>
      <c r="F1295" t="s">
        <v>3881</v>
      </c>
      <c r="G1295" t="s">
        <v>3880</v>
      </c>
      <c r="H1295" s="6" t="str">
        <f>HYPERLINK(I1295)</f>
        <v>https://www.mdpi.com/1424-8220/17/11/2545</v>
      </c>
      <c r="I1295" t="s">
        <v>30311</v>
      </c>
      <c r="J1295" t="s">
        <v>30310</v>
      </c>
      <c r="K1295">
        <v>490</v>
      </c>
      <c r="L1295" s="41">
        <v>43543</v>
      </c>
      <c r="U1295">
        <v>5</v>
      </c>
      <c r="V1295" t="s">
        <v>2975</v>
      </c>
      <c r="W1295">
        <v>1</v>
      </c>
      <c r="X1295">
        <v>5</v>
      </c>
      <c r="Y1295">
        <v>2</v>
      </c>
    </row>
    <row r="1296" spans="2:25" x14ac:dyDescent="0.3">
      <c r="B1296">
        <v>0</v>
      </c>
      <c r="C1296" t="s">
        <v>30309</v>
      </c>
      <c r="D1296" t="s">
        <v>30308</v>
      </c>
      <c r="E1296">
        <v>2015</v>
      </c>
      <c r="G1296" t="s">
        <v>5605</v>
      </c>
      <c r="H1296" s="6" t="str">
        <f>HYPERLINK(I1296)</f>
        <v>https://apps.dtic.mil/docs/citations/AD1034707</v>
      </c>
      <c r="I1296" t="s">
        <v>30307</v>
      </c>
      <c r="K1296">
        <v>491</v>
      </c>
      <c r="L1296" s="41">
        <v>43543</v>
      </c>
      <c r="U1296">
        <v>0</v>
      </c>
      <c r="V1296" t="s">
        <v>2923</v>
      </c>
      <c r="W1296">
        <v>0</v>
      </c>
      <c r="X1296">
        <v>2</v>
      </c>
      <c r="Y1296">
        <v>4</v>
      </c>
    </row>
    <row r="1297" spans="2:25" x14ac:dyDescent="0.3">
      <c r="B1297">
        <v>15</v>
      </c>
      <c r="C1297" t="s">
        <v>30306</v>
      </c>
      <c r="D1297" t="s">
        <v>30305</v>
      </c>
      <c r="E1297">
        <v>2009</v>
      </c>
      <c r="F1297" t="s">
        <v>30304</v>
      </c>
      <c r="G1297" t="s">
        <v>3462</v>
      </c>
      <c r="H1297" s="6" t="str">
        <f>HYPERLINK(I1297)</f>
        <v>http://citeseerx.ist.psu.edu/viewdoc/download?doi=10.1.1.233.3473&amp;rep=rep1&amp;type=pdf</v>
      </c>
      <c r="I1297" t="s">
        <v>30303</v>
      </c>
      <c r="J1297" t="s">
        <v>30302</v>
      </c>
      <c r="K1297">
        <v>492</v>
      </c>
      <c r="L1297" s="41">
        <v>43543</v>
      </c>
      <c r="M1297" t="s">
        <v>3356</v>
      </c>
      <c r="U1297">
        <v>15</v>
      </c>
      <c r="V1297" t="s">
        <v>2954</v>
      </c>
      <c r="W1297">
        <v>5</v>
      </c>
      <c r="X1297">
        <v>3</v>
      </c>
      <c r="Y1297">
        <v>10</v>
      </c>
    </row>
    <row r="1298" spans="2:25" x14ac:dyDescent="0.3">
      <c r="B1298">
        <v>0</v>
      </c>
      <c r="C1298" t="s">
        <v>30301</v>
      </c>
      <c r="D1298" t="s">
        <v>30300</v>
      </c>
      <c r="E1298">
        <v>2017</v>
      </c>
      <c r="F1298" t="s">
        <v>9003</v>
      </c>
      <c r="G1298" t="s">
        <v>3358</v>
      </c>
      <c r="H1298" s="6" t="str">
        <f>HYPERLINK(I1298)</f>
        <v>https://pdfs.semanticscholar.org/a00c/7b466d31805612022404edfdd100f3b62b61.pdf</v>
      </c>
      <c r="I1298" t="s">
        <v>30299</v>
      </c>
      <c r="K1298">
        <v>493</v>
      </c>
      <c r="L1298" s="41">
        <v>43543</v>
      </c>
      <c r="M1298" t="s">
        <v>3356</v>
      </c>
      <c r="U1298">
        <v>0</v>
      </c>
      <c r="V1298" t="s">
        <v>2923</v>
      </c>
      <c r="W1298">
        <v>0</v>
      </c>
      <c r="X1298">
        <v>3</v>
      </c>
      <c r="Y1298">
        <v>2</v>
      </c>
    </row>
    <row r="1299" spans="2:25" x14ac:dyDescent="0.3">
      <c r="B1299">
        <v>3</v>
      </c>
      <c r="C1299" t="s">
        <v>30298</v>
      </c>
      <c r="D1299" t="s">
        <v>30297</v>
      </c>
      <c r="E1299">
        <v>2017</v>
      </c>
      <c r="F1299" t="s">
        <v>4372</v>
      </c>
      <c r="G1299" t="s">
        <v>3314</v>
      </c>
      <c r="H1299" s="6" t="str">
        <f>HYPERLINK(I1299)</f>
        <v>https://ieeexplore.ieee.org/abstract/document/8317953/</v>
      </c>
      <c r="I1299" t="s">
        <v>30296</v>
      </c>
      <c r="J1299" t="s">
        <v>30295</v>
      </c>
      <c r="K1299">
        <v>494</v>
      </c>
      <c r="L1299" s="41">
        <v>43543</v>
      </c>
      <c r="U1299">
        <v>3</v>
      </c>
      <c r="V1299" t="s">
        <v>2954</v>
      </c>
      <c r="W1299">
        <v>1</v>
      </c>
      <c r="X1299">
        <v>3</v>
      </c>
      <c r="Y1299">
        <v>2</v>
      </c>
    </row>
    <row r="1300" spans="2:25" x14ac:dyDescent="0.3">
      <c r="B1300">
        <v>4</v>
      </c>
      <c r="C1300" t="s">
        <v>30294</v>
      </c>
      <c r="D1300" t="s">
        <v>30293</v>
      </c>
      <c r="E1300">
        <v>2014</v>
      </c>
      <c r="F1300" t="s">
        <v>30292</v>
      </c>
      <c r="G1300" t="s">
        <v>21725</v>
      </c>
      <c r="H1300" s="6" t="str">
        <f>HYPERLINK(I1300)</f>
        <v>http://aas.net.cn/EN/article/downloadArticleFile.do?attachType=PDF&amp;id=18542</v>
      </c>
      <c r="I1300" t="s">
        <v>30291</v>
      </c>
      <c r="J1300" t="s">
        <v>30290</v>
      </c>
      <c r="K1300">
        <v>495</v>
      </c>
      <c r="L1300" s="41">
        <v>43543</v>
      </c>
      <c r="M1300" t="s">
        <v>3356</v>
      </c>
      <c r="U1300">
        <v>4</v>
      </c>
      <c r="V1300" t="s">
        <v>2928</v>
      </c>
      <c r="W1300">
        <v>1</v>
      </c>
      <c r="X1300">
        <v>3</v>
      </c>
      <c r="Y1300">
        <v>5</v>
      </c>
    </row>
    <row r="1301" spans="2:25" x14ac:dyDescent="0.3">
      <c r="B1301">
        <v>112</v>
      </c>
      <c r="C1301" t="s">
        <v>25123</v>
      </c>
      <c r="D1301" t="s">
        <v>25122</v>
      </c>
      <c r="E1301">
        <v>1989</v>
      </c>
      <c r="F1301" t="s">
        <v>25121</v>
      </c>
      <c r="G1301" t="s">
        <v>3347</v>
      </c>
      <c r="H1301" s="6" t="str">
        <f>HYPERLINK(I1301)</f>
        <v>https://www.sciencedirect.com/science/article/pii/B9780444873217500144</v>
      </c>
      <c r="I1301" t="s">
        <v>25120</v>
      </c>
      <c r="J1301" t="s">
        <v>25119</v>
      </c>
      <c r="K1301">
        <v>496</v>
      </c>
      <c r="L1301" s="41">
        <v>43543</v>
      </c>
      <c r="U1301">
        <v>112</v>
      </c>
      <c r="V1301" t="s">
        <v>25118</v>
      </c>
      <c r="W1301">
        <v>112</v>
      </c>
      <c r="X1301">
        <v>1</v>
      </c>
      <c r="Y1301">
        <v>30</v>
      </c>
    </row>
    <row r="1302" spans="2:25" x14ac:dyDescent="0.3">
      <c r="B1302">
        <v>3203</v>
      </c>
      <c r="C1302" t="s">
        <v>5789</v>
      </c>
      <c r="D1302" t="s">
        <v>5788</v>
      </c>
      <c r="E1302">
        <v>2016</v>
      </c>
      <c r="G1302" t="s">
        <v>3560</v>
      </c>
      <c r="H1302" s="6" t="str">
        <f>HYPERLINK(I1302)</f>
        <v>https://books.google.com/books?hl=en&amp;lr=&amp;id=RTvADAAAQBAJ&amp;oi=fnd&amp;pg=PR5&amp;dq=%22human+machine+interaction%22+(%22autonomous+vehicle%22+OR+%22autonomous+vehicles%22)+-pedestrian+-wheelchair+-military+-business&amp;ots=QS8eVRUHzz&amp;sig=Rxn3iXWdWDykuZsb7BRlUuqS-Lo</v>
      </c>
      <c r="I1302" t="s">
        <v>30289</v>
      </c>
      <c r="J1302" t="s">
        <v>5786</v>
      </c>
      <c r="K1302">
        <v>497</v>
      </c>
      <c r="L1302" s="41">
        <v>43543</v>
      </c>
      <c r="M1302" t="s">
        <v>3679</v>
      </c>
      <c r="U1302">
        <v>3203</v>
      </c>
      <c r="V1302" t="s">
        <v>30288</v>
      </c>
      <c r="W1302">
        <v>1602</v>
      </c>
      <c r="X1302">
        <v>2</v>
      </c>
      <c r="Y1302">
        <v>3</v>
      </c>
    </row>
    <row r="1303" spans="2:25" x14ac:dyDescent="0.3">
      <c r="B1303">
        <v>4</v>
      </c>
      <c r="C1303" t="s">
        <v>12087</v>
      </c>
      <c r="D1303" t="s">
        <v>12086</v>
      </c>
      <c r="E1303">
        <v>2011</v>
      </c>
      <c r="F1303" t="s">
        <v>5332</v>
      </c>
      <c r="G1303" t="s">
        <v>3314</v>
      </c>
      <c r="H1303" s="6" t="str">
        <f>HYPERLINK(I1303)</f>
        <v>https://ieeexplore.ieee.org/abstract/document/6082897/</v>
      </c>
      <c r="I1303" t="s">
        <v>12085</v>
      </c>
      <c r="J1303" t="s">
        <v>12084</v>
      </c>
      <c r="K1303">
        <v>498</v>
      </c>
      <c r="L1303" s="41">
        <v>43543</v>
      </c>
      <c r="U1303">
        <v>4</v>
      </c>
      <c r="V1303" t="s">
        <v>2933</v>
      </c>
      <c r="W1303">
        <v>1</v>
      </c>
      <c r="X1303">
        <v>4</v>
      </c>
      <c r="Y1303">
        <v>8</v>
      </c>
    </row>
    <row r="1304" spans="2:25" x14ac:dyDescent="0.3">
      <c r="B1304">
        <v>0</v>
      </c>
      <c r="C1304" t="s">
        <v>30287</v>
      </c>
      <c r="D1304" t="s">
        <v>30286</v>
      </c>
      <c r="F1304" t="s">
        <v>30285</v>
      </c>
      <c r="G1304" t="s">
        <v>3973</v>
      </c>
      <c r="H1304" s="6" t="str">
        <f>HYPERLINK(I1304)</f>
        <v>http://search.ebscohost.com/login.aspx?direct=true&amp;profile=ehost&amp;scope=site&amp;authtype=crawler&amp;jrnl=10275940&amp;AN=134370263&amp;h=9EvOAJWuSPPqLzVg8g9mRq4wCmgImTdzNGJvL14Gppei1%2BIQdh83Wy86l9eLusBMeGtJ%2BJ4Qq%2FhtJ5iIycO6xw%3D%3D&amp;crl=c</v>
      </c>
      <c r="I1304" t="s">
        <v>30284</v>
      </c>
      <c r="K1304">
        <v>499</v>
      </c>
      <c r="L1304" s="41">
        <v>43543</v>
      </c>
      <c r="U1304">
        <v>0</v>
      </c>
      <c r="V1304" t="s">
        <v>2923</v>
      </c>
      <c r="W1304">
        <v>0</v>
      </c>
      <c r="X1304">
        <v>2</v>
      </c>
    </row>
    <row r="1305" spans="2:25" x14ac:dyDescent="0.3">
      <c r="B1305">
        <v>0</v>
      </c>
      <c r="C1305" t="s">
        <v>5784</v>
      </c>
      <c r="D1305" t="s">
        <v>5783</v>
      </c>
      <c r="E1305">
        <v>2018</v>
      </c>
      <c r="F1305" t="s">
        <v>5782</v>
      </c>
      <c r="G1305" t="s">
        <v>3314</v>
      </c>
      <c r="H1305" s="6" t="str">
        <f>HYPERLINK(I1305)</f>
        <v>https://ieeexplore.ieee.org/abstract/document/8593433/</v>
      </c>
      <c r="I1305" t="s">
        <v>5781</v>
      </c>
      <c r="K1305">
        <v>500</v>
      </c>
      <c r="L1305" s="41">
        <v>43543</v>
      </c>
      <c r="U1305">
        <v>0</v>
      </c>
      <c r="V1305" t="s">
        <v>2923</v>
      </c>
      <c r="W1305">
        <v>0</v>
      </c>
      <c r="X1305">
        <v>3</v>
      </c>
      <c r="Y1305">
        <v>1</v>
      </c>
    </row>
    <row r="1306" spans="2:25" x14ac:dyDescent="0.3">
      <c r="B1306">
        <v>0</v>
      </c>
      <c r="C1306" t="s">
        <v>10518</v>
      </c>
      <c r="D1306" t="s">
        <v>10517</v>
      </c>
      <c r="E1306">
        <v>2016</v>
      </c>
      <c r="F1306" t="s">
        <v>4280</v>
      </c>
      <c r="G1306" t="s">
        <v>3341</v>
      </c>
      <c r="H1306" s="6" t="str">
        <f>HYPERLINK(I1306)</f>
        <v>https://patents.google.com/patent/US20160075333A1/en</v>
      </c>
      <c r="I1306" t="s">
        <v>10516</v>
      </c>
      <c r="K1306">
        <v>501</v>
      </c>
      <c r="L1306" s="41">
        <v>43543</v>
      </c>
      <c r="U1306">
        <v>0</v>
      </c>
      <c r="V1306" t="s">
        <v>2923</v>
      </c>
      <c r="W1306">
        <v>0</v>
      </c>
      <c r="X1306">
        <v>4</v>
      </c>
      <c r="Y1306">
        <v>3</v>
      </c>
    </row>
    <row r="1307" spans="2:25" x14ac:dyDescent="0.3">
      <c r="B1307">
        <v>0</v>
      </c>
      <c r="C1307" t="s">
        <v>1767</v>
      </c>
      <c r="D1307" t="s">
        <v>14958</v>
      </c>
      <c r="E1307">
        <v>2019</v>
      </c>
      <c r="F1307" t="s">
        <v>3336</v>
      </c>
      <c r="G1307" t="s">
        <v>3314</v>
      </c>
      <c r="H1307" s="6" t="str">
        <f>HYPERLINK(I1307)</f>
        <v>https://ieeexplore.ieee.org/abstract/document/8574934/</v>
      </c>
      <c r="I1307" t="s">
        <v>14957</v>
      </c>
      <c r="K1307">
        <v>502</v>
      </c>
      <c r="L1307" s="41">
        <v>43543</v>
      </c>
      <c r="U1307">
        <v>0</v>
      </c>
      <c r="V1307" t="s">
        <v>2923</v>
      </c>
      <c r="W1307">
        <v>0</v>
      </c>
      <c r="X1307">
        <v>4</v>
      </c>
      <c r="Y1307">
        <v>1</v>
      </c>
    </row>
    <row r="1308" spans="2:25" x14ac:dyDescent="0.3">
      <c r="B1308">
        <v>0</v>
      </c>
      <c r="C1308" t="s">
        <v>1762</v>
      </c>
      <c r="D1308" t="s">
        <v>1763</v>
      </c>
      <c r="E1308">
        <v>2018</v>
      </c>
      <c r="F1308" t="s">
        <v>5233</v>
      </c>
      <c r="G1308" t="s">
        <v>3314</v>
      </c>
      <c r="H1308" s="6" t="str">
        <f>HYPERLINK(I1308)</f>
        <v>https://ieeexplore.ieee.org/abstract/document/8616460/</v>
      </c>
      <c r="I1308" t="s">
        <v>1764</v>
      </c>
      <c r="K1308">
        <v>503</v>
      </c>
      <c r="L1308" s="41">
        <v>43543</v>
      </c>
      <c r="U1308">
        <v>0</v>
      </c>
      <c r="V1308" t="s">
        <v>2923</v>
      </c>
      <c r="W1308">
        <v>0</v>
      </c>
      <c r="X1308">
        <v>3</v>
      </c>
      <c r="Y1308">
        <v>1</v>
      </c>
    </row>
    <row r="1309" spans="2:25" x14ac:dyDescent="0.3">
      <c r="B1309">
        <v>0</v>
      </c>
      <c r="C1309" t="s">
        <v>16175</v>
      </c>
      <c r="D1309" t="s">
        <v>16174</v>
      </c>
      <c r="E1309">
        <v>2016</v>
      </c>
      <c r="F1309" t="s">
        <v>4356</v>
      </c>
      <c r="G1309" t="s">
        <v>3341</v>
      </c>
      <c r="H1309" s="6" t="str">
        <f>HYPERLINK(I1309)</f>
        <v>https://patents.google.com/patent/US9244527B2/en</v>
      </c>
      <c r="I1309" t="s">
        <v>16173</v>
      </c>
      <c r="K1309">
        <v>504</v>
      </c>
      <c r="L1309" s="41">
        <v>43543</v>
      </c>
      <c r="U1309">
        <v>0</v>
      </c>
      <c r="V1309" t="s">
        <v>2923</v>
      </c>
      <c r="W1309">
        <v>0</v>
      </c>
      <c r="X1309">
        <v>4</v>
      </c>
      <c r="Y1309">
        <v>3</v>
      </c>
    </row>
    <row r="1310" spans="2:25" x14ac:dyDescent="0.3">
      <c r="B1310">
        <v>0</v>
      </c>
      <c r="C1310" t="s">
        <v>3799</v>
      </c>
      <c r="D1310" t="s">
        <v>3830</v>
      </c>
      <c r="E1310">
        <v>2013</v>
      </c>
      <c r="F1310" t="s">
        <v>3829</v>
      </c>
      <c r="G1310" t="s">
        <v>3341</v>
      </c>
      <c r="H1310" s="6" t="str">
        <f>HYPERLINK(I1310)</f>
        <v>https://patents.google.com/patent/US20130010071A1/en</v>
      </c>
      <c r="I1310" t="s">
        <v>3828</v>
      </c>
      <c r="K1310">
        <v>505</v>
      </c>
      <c r="L1310" s="41">
        <v>43543</v>
      </c>
      <c r="U1310">
        <v>0</v>
      </c>
      <c r="V1310" t="s">
        <v>2923</v>
      </c>
      <c r="W1310">
        <v>0</v>
      </c>
      <c r="X1310">
        <v>4</v>
      </c>
      <c r="Y1310">
        <v>6</v>
      </c>
    </row>
    <row r="1311" spans="2:25" x14ac:dyDescent="0.3">
      <c r="B1311">
        <v>0</v>
      </c>
      <c r="C1311" t="s">
        <v>29682</v>
      </c>
      <c r="D1311" t="s">
        <v>29681</v>
      </c>
      <c r="E1311">
        <v>2018</v>
      </c>
      <c r="F1311" t="s">
        <v>5233</v>
      </c>
      <c r="G1311" t="s">
        <v>3314</v>
      </c>
      <c r="H1311" s="6" t="str">
        <f>HYPERLINK(I1311)</f>
        <v>https://ieeexplore.ieee.org/abstract/document/8616462/</v>
      </c>
      <c r="I1311" t="s">
        <v>29680</v>
      </c>
      <c r="K1311">
        <v>506</v>
      </c>
      <c r="L1311" s="41">
        <v>43543</v>
      </c>
      <c r="U1311">
        <v>0</v>
      </c>
      <c r="V1311" t="s">
        <v>2923</v>
      </c>
      <c r="W1311">
        <v>0</v>
      </c>
      <c r="X1311">
        <v>4</v>
      </c>
      <c r="Y1311">
        <v>1</v>
      </c>
    </row>
    <row r="1312" spans="2:25" x14ac:dyDescent="0.3">
      <c r="B1312">
        <v>5</v>
      </c>
      <c r="C1312" t="s">
        <v>30283</v>
      </c>
      <c r="D1312" t="s">
        <v>30282</v>
      </c>
      <c r="E1312">
        <v>2018</v>
      </c>
      <c r="F1312" t="s">
        <v>30281</v>
      </c>
      <c r="G1312" t="s">
        <v>3880</v>
      </c>
      <c r="H1312" s="6" t="str">
        <f>HYPERLINK(I1312)</f>
        <v>https://www.mdpi.com/2072-4292/10/2/328</v>
      </c>
      <c r="I1312" t="s">
        <v>30280</v>
      </c>
      <c r="J1312" t="s">
        <v>30279</v>
      </c>
      <c r="K1312">
        <v>507</v>
      </c>
      <c r="L1312" s="41">
        <v>43543</v>
      </c>
      <c r="U1312">
        <v>5</v>
      </c>
      <c r="V1312" t="s">
        <v>3003</v>
      </c>
      <c r="W1312">
        <v>1</v>
      </c>
      <c r="X1312">
        <v>7</v>
      </c>
      <c r="Y1312">
        <v>1</v>
      </c>
    </row>
    <row r="1313" spans="2:25" x14ac:dyDescent="0.3">
      <c r="B1313">
        <v>1</v>
      </c>
      <c r="C1313" t="s">
        <v>29383</v>
      </c>
      <c r="D1313" t="s">
        <v>29382</v>
      </c>
      <c r="E1313">
        <v>2016</v>
      </c>
      <c r="G1313" t="s">
        <v>25813</v>
      </c>
      <c r="H1313" s="6" t="str">
        <f>HYPERLINK(I1313)</f>
        <v>https://drum.lib.umd.edu/handle/1903/18716</v>
      </c>
      <c r="I1313" t="s">
        <v>29381</v>
      </c>
      <c r="J1313" t="s">
        <v>29380</v>
      </c>
      <c r="K1313">
        <v>508</v>
      </c>
      <c r="L1313" s="41">
        <v>43543</v>
      </c>
      <c r="U1313">
        <v>1</v>
      </c>
      <c r="V1313" t="s">
        <v>2981</v>
      </c>
      <c r="W1313">
        <v>1</v>
      </c>
      <c r="X1313">
        <v>1</v>
      </c>
      <c r="Y1313">
        <v>3</v>
      </c>
    </row>
    <row r="1314" spans="2:25" x14ac:dyDescent="0.3">
      <c r="B1314">
        <v>17</v>
      </c>
      <c r="C1314" t="s">
        <v>21303</v>
      </c>
      <c r="D1314" t="s">
        <v>21302</v>
      </c>
      <c r="E1314">
        <v>2015</v>
      </c>
      <c r="F1314" t="s">
        <v>21301</v>
      </c>
      <c r="G1314" t="s">
        <v>3328</v>
      </c>
      <c r="H1314" s="6" t="str">
        <f>HYPERLINK(I1314)</f>
        <v>https://link.springer.com/chapter/10.1007/978-3-662-45854-9_6</v>
      </c>
      <c r="I1314" t="s">
        <v>21300</v>
      </c>
      <c r="J1314" t="s">
        <v>21299</v>
      </c>
      <c r="K1314">
        <v>509</v>
      </c>
      <c r="L1314" s="41">
        <v>43543</v>
      </c>
      <c r="U1314">
        <v>17</v>
      </c>
      <c r="V1314" t="s">
        <v>10405</v>
      </c>
      <c r="W1314">
        <v>17</v>
      </c>
      <c r="X1314">
        <v>1</v>
      </c>
      <c r="Y1314">
        <v>4</v>
      </c>
    </row>
    <row r="1315" spans="2:25" x14ac:dyDescent="0.3">
      <c r="B1315">
        <v>0</v>
      </c>
      <c r="C1315" t="s">
        <v>30275</v>
      </c>
      <c r="D1315" t="s">
        <v>30278</v>
      </c>
      <c r="E1315">
        <v>2018</v>
      </c>
      <c r="F1315" t="s">
        <v>30277</v>
      </c>
      <c r="G1315" t="s">
        <v>18612</v>
      </c>
      <c r="H1315" s="6" t="str">
        <f>HYPERLINK(I1315)</f>
        <v>http://economic-research.pl/Journals/index.php/atest/article/view/935</v>
      </c>
      <c r="I1315" t="s">
        <v>30276</v>
      </c>
      <c r="K1315">
        <v>510</v>
      </c>
      <c r="L1315" s="41">
        <v>43543</v>
      </c>
      <c r="U1315">
        <v>0</v>
      </c>
      <c r="V1315" t="s">
        <v>2923</v>
      </c>
      <c r="W1315">
        <v>0</v>
      </c>
      <c r="X1315">
        <v>1</v>
      </c>
      <c r="Y1315">
        <v>1</v>
      </c>
    </row>
    <row r="1316" spans="2:25" x14ac:dyDescent="0.3">
      <c r="B1316">
        <v>0</v>
      </c>
      <c r="C1316" t="s">
        <v>30275</v>
      </c>
      <c r="D1316" t="s">
        <v>30274</v>
      </c>
      <c r="E1316">
        <v>2018</v>
      </c>
      <c r="F1316" t="s">
        <v>30273</v>
      </c>
      <c r="G1316" t="s">
        <v>18328</v>
      </c>
      <c r="H1316" s="6" t="str">
        <f>HYPERLINK(I1316)</f>
        <v>http://www.ceref.pl/index.php/Autobusy/article/view/252</v>
      </c>
      <c r="I1316" t="s">
        <v>30272</v>
      </c>
      <c r="K1316">
        <v>511</v>
      </c>
      <c r="L1316" s="41">
        <v>43543</v>
      </c>
      <c r="U1316">
        <v>0</v>
      </c>
      <c r="V1316" t="s">
        <v>2923</v>
      </c>
      <c r="W1316">
        <v>0</v>
      </c>
      <c r="X1316">
        <v>1</v>
      </c>
      <c r="Y1316">
        <v>1</v>
      </c>
    </row>
    <row r="1317" spans="2:25" x14ac:dyDescent="0.3">
      <c r="B1317">
        <v>98</v>
      </c>
      <c r="C1317" t="s">
        <v>30271</v>
      </c>
      <c r="D1317" t="s">
        <v>30270</v>
      </c>
      <c r="E1317">
        <v>1998</v>
      </c>
      <c r="F1317" t="s">
        <v>30269</v>
      </c>
      <c r="G1317" t="s">
        <v>21510</v>
      </c>
      <c r="H1317" s="6" t="str">
        <f>HYPERLINK(I1317)</f>
        <v>https://www.mitpressjournals.org/doi/abs/10.1162/105474698565947</v>
      </c>
      <c r="I1317" t="s">
        <v>30268</v>
      </c>
      <c r="J1317" t="s">
        <v>30267</v>
      </c>
      <c r="K1317">
        <v>512</v>
      </c>
      <c r="L1317" s="41">
        <v>43543</v>
      </c>
      <c r="U1317">
        <v>98</v>
      </c>
      <c r="V1317" t="s">
        <v>2944</v>
      </c>
      <c r="W1317">
        <v>98</v>
      </c>
      <c r="X1317">
        <v>1</v>
      </c>
      <c r="Y1317">
        <v>21</v>
      </c>
    </row>
    <row r="1318" spans="2:25" x14ac:dyDescent="0.3">
      <c r="B1318">
        <v>1</v>
      </c>
      <c r="C1318" t="s">
        <v>30266</v>
      </c>
      <c r="D1318" t="s">
        <v>30265</v>
      </c>
      <c r="E1318">
        <v>1996</v>
      </c>
      <c r="F1318" t="s">
        <v>4242</v>
      </c>
      <c r="G1318" t="s">
        <v>3347</v>
      </c>
      <c r="H1318" s="6" t="str">
        <f>HYPERLINK(I1318)</f>
        <v>https://www.sciencedirect.com/science/article/pii/S1474667017446866</v>
      </c>
      <c r="I1318" t="s">
        <v>30264</v>
      </c>
      <c r="J1318" t="s">
        <v>30263</v>
      </c>
      <c r="K1318">
        <v>513</v>
      </c>
      <c r="L1318" s="41">
        <v>43543</v>
      </c>
      <c r="U1318">
        <v>1</v>
      </c>
      <c r="V1318" t="s">
        <v>3158</v>
      </c>
      <c r="W1318">
        <v>1</v>
      </c>
      <c r="X1318">
        <v>1</v>
      </c>
      <c r="Y1318">
        <v>23</v>
      </c>
    </row>
    <row r="1319" spans="2:25" x14ac:dyDescent="0.3">
      <c r="B1319">
        <v>67</v>
      </c>
      <c r="C1319" t="s">
        <v>29399</v>
      </c>
      <c r="D1319" t="s">
        <v>29398</v>
      </c>
      <c r="E1319">
        <v>2013</v>
      </c>
      <c r="F1319" t="s">
        <v>8059</v>
      </c>
      <c r="G1319" t="s">
        <v>3314</v>
      </c>
      <c r="H1319" s="6" t="str">
        <f>HYPERLINK(I1319)</f>
        <v>https://ieeexplore.ieee.org/abstract/document/6728533/</v>
      </c>
      <c r="I1319" t="s">
        <v>29397</v>
      </c>
      <c r="J1319" t="s">
        <v>29396</v>
      </c>
      <c r="K1319">
        <v>514</v>
      </c>
      <c r="L1319" s="41">
        <v>43543</v>
      </c>
      <c r="U1319">
        <v>67</v>
      </c>
      <c r="V1319" t="s">
        <v>20145</v>
      </c>
      <c r="W1319">
        <v>34</v>
      </c>
      <c r="X1319">
        <v>2</v>
      </c>
      <c r="Y1319">
        <v>6</v>
      </c>
    </row>
    <row r="1320" spans="2:25" x14ac:dyDescent="0.3">
      <c r="B1320">
        <v>18</v>
      </c>
      <c r="C1320" t="s">
        <v>16159</v>
      </c>
      <c r="D1320" t="s">
        <v>16158</v>
      </c>
      <c r="E1320">
        <v>2014</v>
      </c>
      <c r="F1320" t="s">
        <v>16157</v>
      </c>
      <c r="G1320" t="s">
        <v>3328</v>
      </c>
      <c r="H1320" s="6" t="str">
        <f>HYPERLINK(I1320)</f>
        <v>https://link.springer.com/chapter/10.1007/978-3-319-03904-6_4</v>
      </c>
      <c r="I1320" t="s">
        <v>16156</v>
      </c>
      <c r="J1320" t="s">
        <v>16155</v>
      </c>
      <c r="K1320">
        <v>515</v>
      </c>
      <c r="L1320" s="41">
        <v>43543</v>
      </c>
      <c r="U1320">
        <v>18</v>
      </c>
      <c r="V1320" t="s">
        <v>3212</v>
      </c>
      <c r="W1320">
        <v>5</v>
      </c>
      <c r="X1320">
        <v>4</v>
      </c>
      <c r="Y1320">
        <v>5</v>
      </c>
    </row>
    <row r="1321" spans="2:25" x14ac:dyDescent="0.3">
      <c r="B1321">
        <v>3</v>
      </c>
      <c r="C1321" t="s">
        <v>30216</v>
      </c>
      <c r="D1321" t="s">
        <v>30262</v>
      </c>
      <c r="E1321">
        <v>2012</v>
      </c>
      <c r="F1321" t="s">
        <v>9780</v>
      </c>
      <c r="G1321" t="s">
        <v>3314</v>
      </c>
      <c r="H1321" s="6" t="str">
        <f>HYPERLINK(I1321)</f>
        <v>https://ieeexplore.ieee.org/abstract/document/6402608/</v>
      </c>
      <c r="I1321" t="s">
        <v>30261</v>
      </c>
      <c r="J1321" t="s">
        <v>30260</v>
      </c>
      <c r="K1321">
        <v>516</v>
      </c>
      <c r="L1321" s="41">
        <v>43543</v>
      </c>
      <c r="U1321">
        <v>3</v>
      </c>
      <c r="V1321" t="s">
        <v>2943</v>
      </c>
      <c r="W1321">
        <v>1</v>
      </c>
      <c r="X1321">
        <v>3</v>
      </c>
      <c r="Y1321">
        <v>7</v>
      </c>
    </row>
    <row r="1322" spans="2:25" x14ac:dyDescent="0.3">
      <c r="B1322">
        <v>0</v>
      </c>
      <c r="C1322" t="s">
        <v>30259</v>
      </c>
      <c r="D1322" t="s">
        <v>30258</v>
      </c>
      <c r="E1322">
        <v>2017</v>
      </c>
      <c r="F1322" t="s">
        <v>3520</v>
      </c>
      <c r="G1322" t="s">
        <v>3341</v>
      </c>
      <c r="H1322" s="6" t="str">
        <f>HYPERLINK(I1322)</f>
        <v>https://patents.google.com/patent/US20170322560A1/en</v>
      </c>
      <c r="I1322" t="s">
        <v>30257</v>
      </c>
      <c r="K1322">
        <v>517</v>
      </c>
      <c r="L1322" s="41">
        <v>43543</v>
      </c>
      <c r="U1322">
        <v>0</v>
      </c>
      <c r="V1322" t="s">
        <v>2923</v>
      </c>
      <c r="W1322">
        <v>0</v>
      </c>
      <c r="X1322">
        <v>4</v>
      </c>
      <c r="Y1322">
        <v>2</v>
      </c>
    </row>
    <row r="1323" spans="2:25" x14ac:dyDescent="0.3">
      <c r="B1323">
        <v>0</v>
      </c>
      <c r="C1323" t="s">
        <v>30256</v>
      </c>
      <c r="D1323" t="s">
        <v>30255</v>
      </c>
      <c r="E1323">
        <v>2017</v>
      </c>
      <c r="F1323" t="s">
        <v>30254</v>
      </c>
      <c r="G1323" t="s">
        <v>3341</v>
      </c>
      <c r="H1323" s="6" t="str">
        <f>HYPERLINK(I1323)</f>
        <v>https://patents.google.com/patent/US20170179570A1/en</v>
      </c>
      <c r="I1323" t="s">
        <v>30253</v>
      </c>
      <c r="K1323">
        <v>518</v>
      </c>
      <c r="L1323" s="41">
        <v>43543</v>
      </c>
      <c r="U1323">
        <v>0</v>
      </c>
      <c r="V1323" t="s">
        <v>2923</v>
      </c>
      <c r="W1323">
        <v>0</v>
      </c>
      <c r="X1323">
        <v>1</v>
      </c>
      <c r="Y1323">
        <v>2</v>
      </c>
    </row>
    <row r="1324" spans="2:25" x14ac:dyDescent="0.3">
      <c r="B1324">
        <v>0</v>
      </c>
      <c r="C1324" t="s">
        <v>29395</v>
      </c>
      <c r="D1324" t="s">
        <v>29394</v>
      </c>
      <c r="E1324">
        <v>2017</v>
      </c>
      <c r="F1324" t="s">
        <v>29390</v>
      </c>
      <c r="G1324" t="s">
        <v>16520</v>
      </c>
      <c r="H1324" s="6" t="str">
        <f>HYPERLINK(I1324)</f>
        <v>https://www.taylorfrancis.com/books/e/9781317185208/chapters/10.4324/9781315565712-17</v>
      </c>
      <c r="I1324" t="s">
        <v>29393</v>
      </c>
      <c r="K1324">
        <v>519</v>
      </c>
      <c r="L1324" s="41">
        <v>43543</v>
      </c>
      <c r="U1324">
        <v>0</v>
      </c>
      <c r="V1324" t="s">
        <v>2923</v>
      </c>
      <c r="W1324">
        <v>0</v>
      </c>
      <c r="X1324">
        <v>3</v>
      </c>
      <c r="Y1324">
        <v>2</v>
      </c>
    </row>
    <row r="1325" spans="2:25" x14ac:dyDescent="0.3">
      <c r="B1325">
        <v>0</v>
      </c>
      <c r="C1325" t="s">
        <v>30048</v>
      </c>
      <c r="D1325" t="s">
        <v>30047</v>
      </c>
      <c r="E1325">
        <v>2017</v>
      </c>
      <c r="F1325" t="s">
        <v>30082</v>
      </c>
      <c r="G1325" t="s">
        <v>3341</v>
      </c>
      <c r="H1325" s="6" t="str">
        <f>HYPERLINK(I1325)</f>
        <v>https://patents.google.com/patent/US20170328980A1/en</v>
      </c>
      <c r="I1325" t="s">
        <v>30252</v>
      </c>
      <c r="K1325">
        <v>520</v>
      </c>
      <c r="L1325" s="41">
        <v>43543</v>
      </c>
      <c r="U1325">
        <v>0</v>
      </c>
      <c r="V1325" t="s">
        <v>2923</v>
      </c>
      <c r="W1325">
        <v>0</v>
      </c>
      <c r="X1325">
        <v>2</v>
      </c>
      <c r="Y1325">
        <v>2</v>
      </c>
    </row>
    <row r="1326" spans="2:25" x14ac:dyDescent="0.3">
      <c r="B1326">
        <v>0</v>
      </c>
      <c r="C1326" t="s">
        <v>30048</v>
      </c>
      <c r="D1326" t="s">
        <v>30047</v>
      </c>
      <c r="E1326">
        <v>2019</v>
      </c>
      <c r="F1326" t="s">
        <v>30251</v>
      </c>
      <c r="G1326" t="s">
        <v>3341</v>
      </c>
      <c r="H1326" s="6" t="str">
        <f>HYPERLINK(I1326)</f>
        <v>https://patents.google.com/patent/US10205218B2/en</v>
      </c>
      <c r="I1326" t="s">
        <v>30250</v>
      </c>
      <c r="K1326">
        <v>521</v>
      </c>
      <c r="L1326" s="41">
        <v>43543</v>
      </c>
      <c r="U1326">
        <v>0</v>
      </c>
      <c r="V1326" t="s">
        <v>2923</v>
      </c>
      <c r="W1326">
        <v>0</v>
      </c>
      <c r="X1326">
        <v>2</v>
      </c>
      <c r="Y1326">
        <v>1</v>
      </c>
    </row>
    <row r="1327" spans="2:25" x14ac:dyDescent="0.3">
      <c r="B1327">
        <v>0</v>
      </c>
      <c r="C1327" t="s">
        <v>29392</v>
      </c>
      <c r="D1327" t="s">
        <v>29391</v>
      </c>
      <c r="E1327">
        <v>2017</v>
      </c>
      <c r="F1327" t="s">
        <v>29390</v>
      </c>
      <c r="G1327" t="s">
        <v>3560</v>
      </c>
      <c r="H1327" s="6" t="str">
        <f>HYPERLINK(I1327)</f>
        <v>https://books.google.com/books?hl=en&amp;lr=&amp;id=8iolDwAAQBAJ&amp;oi=fnd&amp;pg=PA107&amp;dq=%22human+machine+interaction%22+(%22autonomous+vehicle%22+OR+%22autonomous+vehicles%22)+-pedestrian+-wheelchair+-military+-business&amp;ots=3dK_1QZTCy&amp;sig=GYR0CpA5kMwD7SD9vqscPZ3Hyug</v>
      </c>
      <c r="I1327" t="s">
        <v>30249</v>
      </c>
      <c r="K1327">
        <v>522</v>
      </c>
      <c r="L1327" s="41">
        <v>43543</v>
      </c>
      <c r="U1327">
        <v>0</v>
      </c>
      <c r="V1327" t="s">
        <v>2923</v>
      </c>
      <c r="W1327">
        <v>0</v>
      </c>
      <c r="X1327">
        <v>5</v>
      </c>
      <c r="Y1327">
        <v>2</v>
      </c>
    </row>
    <row r="1328" spans="2:25" x14ac:dyDescent="0.3">
      <c r="B1328">
        <v>0</v>
      </c>
      <c r="C1328" t="s">
        <v>4614</v>
      </c>
      <c r="D1328" t="s">
        <v>4613</v>
      </c>
      <c r="E1328">
        <v>2017</v>
      </c>
      <c r="G1328" t="s">
        <v>3821</v>
      </c>
      <c r="H1328" s="6" t="str">
        <f>HYPERLINK(I1328)</f>
        <v>https://hal.archives-ouvertes.fr/hal-01724742/</v>
      </c>
      <c r="I1328" t="s">
        <v>4612</v>
      </c>
      <c r="K1328">
        <v>523</v>
      </c>
      <c r="L1328" s="41">
        <v>43543</v>
      </c>
      <c r="U1328">
        <v>0</v>
      </c>
      <c r="V1328" t="s">
        <v>2923</v>
      </c>
      <c r="W1328">
        <v>0</v>
      </c>
      <c r="X1328">
        <v>5</v>
      </c>
      <c r="Y1328">
        <v>2</v>
      </c>
    </row>
    <row r="1329" spans="2:25" x14ac:dyDescent="0.3">
      <c r="B1329">
        <v>1</v>
      </c>
      <c r="C1329" t="s">
        <v>1353</v>
      </c>
      <c r="D1329" t="s">
        <v>1354</v>
      </c>
      <c r="E1329">
        <v>2018</v>
      </c>
      <c r="F1329" t="s">
        <v>30248</v>
      </c>
      <c r="G1329" t="s">
        <v>3328</v>
      </c>
      <c r="H1329" s="6" t="str">
        <f>HYPERLINK(I1329)</f>
        <v>https://link.springer.com/chapter/10.1007/978-3-658-15418-9_7</v>
      </c>
      <c r="I1329" t="s">
        <v>1363</v>
      </c>
      <c r="J1329" t="s">
        <v>30247</v>
      </c>
      <c r="K1329">
        <v>524</v>
      </c>
      <c r="L1329" s="41">
        <v>43543</v>
      </c>
      <c r="U1329">
        <v>1</v>
      </c>
      <c r="V1329" t="s">
        <v>2931</v>
      </c>
      <c r="W1329">
        <v>1</v>
      </c>
      <c r="X1329">
        <v>2</v>
      </c>
      <c r="Y1329">
        <v>1</v>
      </c>
    </row>
    <row r="1330" spans="2:25" x14ac:dyDescent="0.3">
      <c r="B1330">
        <v>9</v>
      </c>
      <c r="C1330" t="s">
        <v>5723</v>
      </c>
      <c r="D1330" t="s">
        <v>5722</v>
      </c>
      <c r="E1330">
        <v>2017</v>
      </c>
      <c r="F1330" t="s">
        <v>5721</v>
      </c>
      <c r="G1330" t="s">
        <v>3347</v>
      </c>
      <c r="H1330" s="6" t="str">
        <f>HYPERLINK(I1330)</f>
        <v>https://www.sciencedirect.com/science/article/pii/S1367578817301153</v>
      </c>
      <c r="I1330" t="s">
        <v>5720</v>
      </c>
      <c r="J1330" t="s">
        <v>5719</v>
      </c>
      <c r="K1330">
        <v>525</v>
      </c>
      <c r="L1330" s="41">
        <v>43543</v>
      </c>
      <c r="M1330" t="s">
        <v>3325</v>
      </c>
      <c r="U1330">
        <v>9</v>
      </c>
      <c r="V1330" t="s">
        <v>2922</v>
      </c>
      <c r="W1330">
        <v>5</v>
      </c>
      <c r="X1330">
        <v>2</v>
      </c>
      <c r="Y1330">
        <v>2</v>
      </c>
    </row>
    <row r="1331" spans="2:25" x14ac:dyDescent="0.3">
      <c r="B1331">
        <v>0</v>
      </c>
      <c r="C1331" t="s">
        <v>10976</v>
      </c>
      <c r="D1331" t="s">
        <v>10975</v>
      </c>
      <c r="E1331">
        <v>2018</v>
      </c>
      <c r="F1331" t="s">
        <v>10974</v>
      </c>
      <c r="G1331" t="s">
        <v>10973</v>
      </c>
      <c r="H1331" s="6" t="str">
        <f>HYPERLINK(I1331)</f>
        <v>https://peerj.com/articles/cs-166/?utm_source=TrendMD&amp;utm_campaign=PeerJ_TrendMD_1&amp;utm_medium=TrendMD</v>
      </c>
      <c r="I1331" t="s">
        <v>10972</v>
      </c>
      <c r="K1331">
        <v>526</v>
      </c>
      <c r="L1331" s="41">
        <v>43543</v>
      </c>
      <c r="M1331" t="s">
        <v>3325</v>
      </c>
      <c r="U1331">
        <v>0</v>
      </c>
      <c r="V1331" t="s">
        <v>2923</v>
      </c>
      <c r="W1331">
        <v>0</v>
      </c>
      <c r="X1331">
        <v>3</v>
      </c>
      <c r="Y1331">
        <v>1</v>
      </c>
    </row>
    <row r="1332" spans="2:25" x14ac:dyDescent="0.3">
      <c r="B1332">
        <v>11</v>
      </c>
      <c r="C1332" t="s">
        <v>28866</v>
      </c>
      <c r="D1332" t="s">
        <v>28865</v>
      </c>
      <c r="E1332">
        <v>2003</v>
      </c>
      <c r="G1332" t="s">
        <v>3369</v>
      </c>
      <c r="H1332" s="6" t="str">
        <f>HYPERLINK(I1332)</f>
        <v>https://www.researchgate.net/profile/Brahim_Chaib-draa/publication/229001219_Architectures_for_collaborative_driving_vehicles_From_a_review_to_a_proposal/links/55784ea808ae75215870335b.pdf</v>
      </c>
      <c r="I1332" t="s">
        <v>28864</v>
      </c>
      <c r="J1332" t="s">
        <v>28863</v>
      </c>
      <c r="K1332">
        <v>527</v>
      </c>
      <c r="L1332" s="41">
        <v>43543</v>
      </c>
      <c r="M1332" t="s">
        <v>3679</v>
      </c>
      <c r="U1332">
        <v>11</v>
      </c>
      <c r="V1332" t="s">
        <v>3101</v>
      </c>
      <c r="W1332">
        <v>6</v>
      </c>
      <c r="X1332">
        <v>2</v>
      </c>
      <c r="Y1332">
        <v>16</v>
      </c>
    </row>
    <row r="1333" spans="2:25" x14ac:dyDescent="0.3">
      <c r="B1333">
        <v>1</v>
      </c>
      <c r="C1333" t="s">
        <v>3809</v>
      </c>
      <c r="D1333" t="s">
        <v>3798</v>
      </c>
      <c r="E1333">
        <v>2014</v>
      </c>
      <c r="F1333" t="s">
        <v>3808</v>
      </c>
      <c r="G1333" t="s">
        <v>3341</v>
      </c>
      <c r="H1333" s="6" t="str">
        <f>HYPERLINK(I1333)</f>
        <v>https://patents.google.com/patent/US8896522B2/en</v>
      </c>
      <c r="I1333" t="s">
        <v>3807</v>
      </c>
      <c r="J1333" t="s">
        <v>3806</v>
      </c>
      <c r="K1333">
        <v>528</v>
      </c>
      <c r="L1333" s="41">
        <v>43543</v>
      </c>
      <c r="U1333">
        <v>1</v>
      </c>
      <c r="V1333" t="s">
        <v>2956</v>
      </c>
      <c r="W1333">
        <v>0</v>
      </c>
      <c r="X1333">
        <v>4</v>
      </c>
      <c r="Y1333">
        <v>5</v>
      </c>
    </row>
    <row r="1334" spans="2:25" x14ac:dyDescent="0.3">
      <c r="B1334">
        <v>1</v>
      </c>
      <c r="C1334" t="s">
        <v>30246</v>
      </c>
      <c r="D1334" t="s">
        <v>30245</v>
      </c>
      <c r="E1334">
        <v>1993</v>
      </c>
      <c r="F1334" t="s">
        <v>30244</v>
      </c>
      <c r="G1334" t="s">
        <v>3347</v>
      </c>
      <c r="H1334" s="6" t="str">
        <f>HYPERLINK(I1334)</f>
        <v>https://www.sciencedirect.com/science/article/pii/0954181093900073</v>
      </c>
      <c r="I1334" t="s">
        <v>30243</v>
      </c>
      <c r="J1334" t="s">
        <v>30242</v>
      </c>
      <c r="K1334">
        <v>529</v>
      </c>
      <c r="L1334" s="41">
        <v>43543</v>
      </c>
      <c r="U1334">
        <v>1</v>
      </c>
      <c r="V1334" t="s">
        <v>3158</v>
      </c>
      <c r="W1334">
        <v>1</v>
      </c>
      <c r="X1334">
        <v>2</v>
      </c>
      <c r="Y1334">
        <v>26</v>
      </c>
    </row>
    <row r="1335" spans="2:25" x14ac:dyDescent="0.3">
      <c r="B1335">
        <v>0</v>
      </c>
      <c r="C1335" t="s">
        <v>16122</v>
      </c>
      <c r="D1335" t="s">
        <v>16121</v>
      </c>
      <c r="E1335">
        <v>2013</v>
      </c>
      <c r="F1335" t="s">
        <v>16120</v>
      </c>
      <c r="G1335" t="s">
        <v>3341</v>
      </c>
      <c r="H1335" s="6" t="str">
        <f>HYPERLINK(I1335)</f>
        <v>https://patents.google.com/patent/US20130010207A1/en</v>
      </c>
      <c r="I1335" t="s">
        <v>16119</v>
      </c>
      <c r="K1335">
        <v>530</v>
      </c>
      <c r="L1335" s="41">
        <v>43543</v>
      </c>
      <c r="U1335">
        <v>0</v>
      </c>
      <c r="V1335" t="s">
        <v>2923</v>
      </c>
      <c r="W1335">
        <v>0</v>
      </c>
      <c r="X1335">
        <v>3</v>
      </c>
      <c r="Y1335">
        <v>6</v>
      </c>
    </row>
    <row r="1336" spans="2:25" x14ac:dyDescent="0.3">
      <c r="B1336">
        <v>0</v>
      </c>
      <c r="C1336" t="s">
        <v>28595</v>
      </c>
      <c r="D1336" t="s">
        <v>28594</v>
      </c>
      <c r="E1336">
        <v>2017</v>
      </c>
      <c r="G1336" t="s">
        <v>3511</v>
      </c>
      <c r="H1336" s="6" t="str">
        <f>HYPERLINK(I1336)</f>
        <v>https://d-nb.info/1132774144/34</v>
      </c>
      <c r="I1336" t="s">
        <v>28593</v>
      </c>
      <c r="K1336">
        <v>531</v>
      </c>
      <c r="L1336" s="41">
        <v>43543</v>
      </c>
      <c r="M1336" t="s">
        <v>3356</v>
      </c>
      <c r="U1336">
        <v>0</v>
      </c>
      <c r="V1336" t="s">
        <v>2923</v>
      </c>
      <c r="W1336">
        <v>0</v>
      </c>
      <c r="X1336">
        <v>1</v>
      </c>
      <c r="Y1336">
        <v>2</v>
      </c>
    </row>
    <row r="1337" spans="2:25" x14ac:dyDescent="0.3">
      <c r="B1337">
        <v>0</v>
      </c>
      <c r="C1337" t="s">
        <v>30241</v>
      </c>
      <c r="D1337" t="s">
        <v>30240</v>
      </c>
      <c r="E1337">
        <v>2019</v>
      </c>
      <c r="F1337" t="s">
        <v>30239</v>
      </c>
      <c r="G1337" t="s">
        <v>3328</v>
      </c>
      <c r="H1337" s="6" t="str">
        <f>HYPERLINK(I1337)</f>
        <v>https://link.springer.com/chapter/10.1007/978-3-319-98687-6_16</v>
      </c>
      <c r="I1337" t="s">
        <v>30238</v>
      </c>
      <c r="K1337">
        <v>532</v>
      </c>
      <c r="L1337" s="41">
        <v>43543</v>
      </c>
      <c r="U1337">
        <v>0</v>
      </c>
      <c r="V1337" t="s">
        <v>2923</v>
      </c>
      <c r="W1337">
        <v>0</v>
      </c>
      <c r="X1337">
        <v>2</v>
      </c>
      <c r="Y1337">
        <v>1</v>
      </c>
    </row>
    <row r="1338" spans="2:25" x14ac:dyDescent="0.3">
      <c r="B1338">
        <v>0</v>
      </c>
      <c r="C1338" t="s">
        <v>5104</v>
      </c>
      <c r="D1338" t="s">
        <v>5103</v>
      </c>
      <c r="E1338">
        <v>2006</v>
      </c>
      <c r="G1338" t="s">
        <v>5102</v>
      </c>
      <c r="H1338" s="6" t="str">
        <f>HYPERLINK(I1338)</f>
        <v>https://essay.utwente.nl/58373/1/BSc._Thesis_IO,_Thalen_J.P.,_ADAS_for_the_Car_of_the_Future.pdf</v>
      </c>
      <c r="I1338" t="s">
        <v>5101</v>
      </c>
      <c r="K1338">
        <v>533</v>
      </c>
      <c r="L1338" s="41">
        <v>43543</v>
      </c>
      <c r="M1338" t="s">
        <v>3356</v>
      </c>
      <c r="U1338">
        <v>0</v>
      </c>
      <c r="V1338" t="s">
        <v>2923</v>
      </c>
      <c r="W1338">
        <v>0</v>
      </c>
      <c r="X1338">
        <v>1</v>
      </c>
      <c r="Y1338">
        <v>13</v>
      </c>
    </row>
    <row r="1339" spans="2:25" x14ac:dyDescent="0.3">
      <c r="B1339">
        <v>31</v>
      </c>
      <c r="C1339" t="s">
        <v>4340</v>
      </c>
      <c r="D1339" t="s">
        <v>4339</v>
      </c>
      <c r="E1339">
        <v>2017</v>
      </c>
      <c r="F1339" t="s">
        <v>4338</v>
      </c>
      <c r="G1339" t="s">
        <v>3314</v>
      </c>
      <c r="H1339" s="6" t="str">
        <f>HYPERLINK(I1339)</f>
        <v>https://ieeexplore.ieee.org/abstract/document/7778207/</v>
      </c>
      <c r="I1339" t="s">
        <v>4337</v>
      </c>
      <c r="J1339" t="s">
        <v>4336</v>
      </c>
      <c r="K1339">
        <v>534</v>
      </c>
      <c r="L1339" s="41">
        <v>43543</v>
      </c>
      <c r="U1339">
        <v>31</v>
      </c>
      <c r="V1339" t="s">
        <v>4335</v>
      </c>
      <c r="W1339">
        <v>8</v>
      </c>
      <c r="X1339">
        <v>4</v>
      </c>
      <c r="Y1339">
        <v>2</v>
      </c>
    </row>
    <row r="1340" spans="2:25" x14ac:dyDescent="0.3">
      <c r="B1340">
        <v>8</v>
      </c>
      <c r="C1340" t="s">
        <v>30237</v>
      </c>
      <c r="D1340" t="s">
        <v>30236</v>
      </c>
      <c r="E1340">
        <v>2004</v>
      </c>
      <c r="F1340" t="s">
        <v>30235</v>
      </c>
      <c r="G1340" t="s">
        <v>4998</v>
      </c>
      <c r="H1340" s="6" t="str">
        <f>HYPERLINK(I1340)</f>
        <v>https://www.jstage.jst.go.jp/article/tjsai/19/1/19_1_47/_article/-char/ja/</v>
      </c>
      <c r="I1340" t="s">
        <v>30234</v>
      </c>
      <c r="J1340" t="s">
        <v>30233</v>
      </c>
      <c r="K1340">
        <v>535</v>
      </c>
      <c r="L1340" s="41">
        <v>43543</v>
      </c>
      <c r="U1340">
        <v>8</v>
      </c>
      <c r="V1340" t="s">
        <v>3230</v>
      </c>
      <c r="W1340">
        <v>2</v>
      </c>
      <c r="X1340">
        <v>4</v>
      </c>
      <c r="Y1340">
        <v>15</v>
      </c>
    </row>
    <row r="1341" spans="2:25" x14ac:dyDescent="0.3">
      <c r="B1341">
        <v>0</v>
      </c>
      <c r="C1341" t="s">
        <v>3799</v>
      </c>
      <c r="D1341" t="s">
        <v>3798</v>
      </c>
      <c r="E1341">
        <v>2013</v>
      </c>
      <c r="F1341" t="s">
        <v>3797</v>
      </c>
      <c r="G1341" t="s">
        <v>3341</v>
      </c>
      <c r="H1341" s="6" t="str">
        <f>HYPERLINK(I1341)</f>
        <v>https://patents.google.com/patent/US20130009865A1/en</v>
      </c>
      <c r="I1341" t="s">
        <v>3796</v>
      </c>
      <c r="K1341">
        <v>536</v>
      </c>
      <c r="L1341" s="41">
        <v>43543</v>
      </c>
      <c r="U1341">
        <v>0</v>
      </c>
      <c r="V1341" t="s">
        <v>2923</v>
      </c>
      <c r="W1341">
        <v>0</v>
      </c>
      <c r="X1341">
        <v>4</v>
      </c>
      <c r="Y1341">
        <v>6</v>
      </c>
    </row>
    <row r="1342" spans="2:25" x14ac:dyDescent="0.3">
      <c r="B1342">
        <v>0</v>
      </c>
      <c r="C1342" t="s">
        <v>8378</v>
      </c>
      <c r="D1342" t="s">
        <v>8377</v>
      </c>
      <c r="E1342">
        <v>2018</v>
      </c>
      <c r="F1342" t="s">
        <v>3520</v>
      </c>
      <c r="G1342" t="s">
        <v>3341</v>
      </c>
      <c r="H1342" s="6" t="str">
        <f>HYPERLINK(I1342)</f>
        <v>https://patents.google.com/patent/US20180101391A1/en</v>
      </c>
      <c r="I1342" t="s">
        <v>8376</v>
      </c>
      <c r="K1342">
        <v>537</v>
      </c>
      <c r="L1342" s="41">
        <v>43543</v>
      </c>
      <c r="U1342">
        <v>0</v>
      </c>
      <c r="V1342" t="s">
        <v>2923</v>
      </c>
      <c r="W1342">
        <v>0</v>
      </c>
      <c r="X1342">
        <v>4</v>
      </c>
      <c r="Y1342">
        <v>1</v>
      </c>
    </row>
    <row r="1343" spans="2:25" x14ac:dyDescent="0.3">
      <c r="B1343">
        <v>2</v>
      </c>
      <c r="C1343" t="s">
        <v>30232</v>
      </c>
      <c r="D1343" t="s">
        <v>30231</v>
      </c>
      <c r="E1343">
        <v>2012</v>
      </c>
      <c r="G1343" t="s">
        <v>15659</v>
      </c>
      <c r="H1343" s="6" t="str">
        <f>HYPERLINK(I1343)</f>
        <v>https://dspace.lboro.ac.uk/dspace-jspui/handle/2134/10551</v>
      </c>
      <c r="I1343" t="s">
        <v>30230</v>
      </c>
      <c r="J1343" t="s">
        <v>30229</v>
      </c>
      <c r="K1343">
        <v>538</v>
      </c>
      <c r="L1343" s="41">
        <v>43543</v>
      </c>
      <c r="U1343">
        <v>2</v>
      </c>
      <c r="V1343" t="s">
        <v>2920</v>
      </c>
      <c r="W1343">
        <v>2</v>
      </c>
      <c r="X1343">
        <v>1</v>
      </c>
      <c r="Y1343">
        <v>7</v>
      </c>
    </row>
    <row r="1344" spans="2:25" x14ac:dyDescent="0.3">
      <c r="B1344">
        <v>128</v>
      </c>
      <c r="C1344" t="s">
        <v>30191</v>
      </c>
      <c r="D1344" t="s">
        <v>30228</v>
      </c>
      <c r="E1344">
        <v>2013</v>
      </c>
      <c r="F1344" t="s">
        <v>3336</v>
      </c>
      <c r="G1344" t="s">
        <v>3314</v>
      </c>
      <c r="H1344" s="6" t="str">
        <f>HYPERLINK(I1344)</f>
        <v>https://ieeexplore.ieee.org/abstract/document/6502257/</v>
      </c>
      <c r="I1344" t="s">
        <v>30227</v>
      </c>
      <c r="J1344" t="s">
        <v>30226</v>
      </c>
      <c r="K1344">
        <v>539</v>
      </c>
      <c r="L1344" s="41">
        <v>43543</v>
      </c>
      <c r="U1344">
        <v>128</v>
      </c>
      <c r="V1344" t="s">
        <v>30225</v>
      </c>
      <c r="W1344">
        <v>32</v>
      </c>
      <c r="X1344">
        <v>4</v>
      </c>
      <c r="Y1344">
        <v>6</v>
      </c>
    </row>
    <row r="1345" spans="2:25" x14ac:dyDescent="0.3">
      <c r="B1345">
        <v>9</v>
      </c>
      <c r="C1345" t="s">
        <v>28969</v>
      </c>
      <c r="D1345" t="s">
        <v>28968</v>
      </c>
      <c r="E1345">
        <v>2018</v>
      </c>
      <c r="F1345" t="s">
        <v>6011</v>
      </c>
      <c r="G1345" t="s">
        <v>3314</v>
      </c>
      <c r="H1345" s="6" t="str">
        <f>HYPERLINK(I1345)</f>
        <v>https://ieeexplore.ieee.org/abstract/document/8500632/</v>
      </c>
      <c r="I1345" t="s">
        <v>28967</v>
      </c>
      <c r="J1345" t="s">
        <v>28966</v>
      </c>
      <c r="K1345">
        <v>540</v>
      </c>
      <c r="L1345" s="41">
        <v>43543</v>
      </c>
      <c r="U1345">
        <v>9</v>
      </c>
      <c r="V1345" t="s">
        <v>2926</v>
      </c>
      <c r="W1345">
        <v>3</v>
      </c>
      <c r="X1345">
        <v>3</v>
      </c>
      <c r="Y1345">
        <v>1</v>
      </c>
    </row>
    <row r="1346" spans="2:25" x14ac:dyDescent="0.3">
      <c r="B1346">
        <v>0</v>
      </c>
      <c r="C1346" t="s">
        <v>30224</v>
      </c>
      <c r="D1346" t="s">
        <v>30223</v>
      </c>
      <c r="E1346">
        <v>2018</v>
      </c>
      <c r="F1346" t="s">
        <v>30222</v>
      </c>
      <c r="G1346" t="s">
        <v>4440</v>
      </c>
      <c r="H1346" s="6" t="str">
        <f>HYPERLINK(I1346)</f>
        <v>http://www.freepatentsonline.com/10043084.html</v>
      </c>
      <c r="I1346" t="s">
        <v>30221</v>
      </c>
      <c r="K1346">
        <v>541</v>
      </c>
      <c r="L1346" s="41">
        <v>43543</v>
      </c>
      <c r="U1346">
        <v>0</v>
      </c>
      <c r="V1346" t="s">
        <v>2923</v>
      </c>
      <c r="W1346">
        <v>0</v>
      </c>
      <c r="X1346">
        <v>3</v>
      </c>
      <c r="Y1346">
        <v>1</v>
      </c>
    </row>
    <row r="1347" spans="2:25" x14ac:dyDescent="0.3">
      <c r="B1347">
        <v>1</v>
      </c>
      <c r="C1347" t="s">
        <v>30220</v>
      </c>
      <c r="D1347" t="s">
        <v>30219</v>
      </c>
      <c r="E1347">
        <v>2018</v>
      </c>
      <c r="F1347" t="s">
        <v>5712</v>
      </c>
      <c r="G1347" t="s">
        <v>3347</v>
      </c>
      <c r="H1347" s="6" t="str">
        <f>HYPERLINK(I1347)</f>
        <v>https://www.sciencedirect.com/science/article/pii/S0921889017302178</v>
      </c>
      <c r="I1347" t="s">
        <v>30218</v>
      </c>
      <c r="J1347" t="s">
        <v>30217</v>
      </c>
      <c r="K1347">
        <v>542</v>
      </c>
      <c r="L1347" s="41">
        <v>43543</v>
      </c>
      <c r="M1347" t="s">
        <v>3325</v>
      </c>
      <c r="U1347">
        <v>1</v>
      </c>
      <c r="V1347" t="s">
        <v>2931</v>
      </c>
      <c r="W1347">
        <v>0</v>
      </c>
      <c r="X1347">
        <v>3</v>
      </c>
      <c r="Y1347">
        <v>1</v>
      </c>
    </row>
    <row r="1348" spans="2:25" x14ac:dyDescent="0.3">
      <c r="B1348">
        <v>5</v>
      </c>
      <c r="C1348" t="s">
        <v>30216</v>
      </c>
      <c r="D1348" t="s">
        <v>30215</v>
      </c>
      <c r="E1348">
        <v>2010</v>
      </c>
      <c r="F1348" t="s">
        <v>30214</v>
      </c>
      <c r="G1348" t="s">
        <v>3369</v>
      </c>
      <c r="H1348" s="6" t="e">
        <f>HYPERLINK(I1348)</f>
        <v>#VALUE!</v>
      </c>
      <c r="I1348" t="s">
        <v>30213</v>
      </c>
      <c r="J1348" t="s">
        <v>30212</v>
      </c>
      <c r="K1348">
        <v>543</v>
      </c>
      <c r="L1348" s="41">
        <v>43543</v>
      </c>
      <c r="M1348" t="s">
        <v>3356</v>
      </c>
      <c r="U1348">
        <v>5</v>
      </c>
      <c r="V1348" t="s">
        <v>3162</v>
      </c>
      <c r="W1348">
        <v>2</v>
      </c>
      <c r="X1348">
        <v>3</v>
      </c>
      <c r="Y1348">
        <v>9</v>
      </c>
    </row>
    <row r="1349" spans="2:25" x14ac:dyDescent="0.3">
      <c r="B1349">
        <v>0</v>
      </c>
      <c r="C1349" t="s">
        <v>30211</v>
      </c>
      <c r="D1349" t="s">
        <v>30210</v>
      </c>
      <c r="E1349">
        <v>2013</v>
      </c>
      <c r="F1349" t="s">
        <v>30209</v>
      </c>
      <c r="G1349" t="s">
        <v>3341</v>
      </c>
      <c r="H1349" s="6" t="str">
        <f>HYPERLINK(I1349)</f>
        <v>https://patents.google.com/patent/US20130191002A1/en</v>
      </c>
      <c r="I1349" t="s">
        <v>30208</v>
      </c>
      <c r="K1349">
        <v>544</v>
      </c>
      <c r="L1349" s="41">
        <v>43543</v>
      </c>
      <c r="U1349">
        <v>0</v>
      </c>
      <c r="V1349" t="s">
        <v>2923</v>
      </c>
      <c r="W1349">
        <v>0</v>
      </c>
      <c r="X1349">
        <v>2</v>
      </c>
      <c r="Y1349">
        <v>6</v>
      </c>
    </row>
    <row r="1350" spans="2:25" x14ac:dyDescent="0.3">
      <c r="B1350">
        <v>0</v>
      </c>
      <c r="C1350" t="s">
        <v>30207</v>
      </c>
      <c r="D1350" t="s">
        <v>30206</v>
      </c>
      <c r="E1350">
        <v>1995</v>
      </c>
      <c r="G1350" t="s">
        <v>5605</v>
      </c>
      <c r="H1350" s="6" t="str">
        <f>HYPERLINK(I1350)</f>
        <v>https://apps.dtic.mil/docs/citations/ADA290108</v>
      </c>
      <c r="I1350" t="s">
        <v>30205</v>
      </c>
      <c r="K1350">
        <v>545</v>
      </c>
      <c r="L1350" s="41">
        <v>43543</v>
      </c>
      <c r="U1350">
        <v>0</v>
      </c>
      <c r="V1350" t="s">
        <v>2923</v>
      </c>
      <c r="W1350">
        <v>0</v>
      </c>
      <c r="X1350">
        <v>2</v>
      </c>
      <c r="Y1350">
        <v>24</v>
      </c>
    </row>
    <row r="1351" spans="2:25" x14ac:dyDescent="0.3">
      <c r="B1351">
        <v>2</v>
      </c>
      <c r="C1351" t="s">
        <v>30204</v>
      </c>
      <c r="D1351" t="s">
        <v>30203</v>
      </c>
      <c r="E1351">
        <v>2016</v>
      </c>
      <c r="F1351" t="s">
        <v>30202</v>
      </c>
      <c r="G1351" t="s">
        <v>3314</v>
      </c>
      <c r="H1351" s="6" t="str">
        <f>HYPERLINK(I1351)</f>
        <v>https://ieeexplore.ieee.org/abstract/document/7587994/</v>
      </c>
      <c r="I1351" t="s">
        <v>30201</v>
      </c>
      <c r="J1351" t="s">
        <v>30200</v>
      </c>
      <c r="K1351">
        <v>546</v>
      </c>
      <c r="L1351" s="41">
        <v>43543</v>
      </c>
      <c r="U1351">
        <v>2</v>
      </c>
      <c r="V1351" t="s">
        <v>2953</v>
      </c>
      <c r="W1351">
        <v>1</v>
      </c>
      <c r="X1351">
        <v>3</v>
      </c>
      <c r="Y1351">
        <v>3</v>
      </c>
    </row>
    <row r="1352" spans="2:25" x14ac:dyDescent="0.3">
      <c r="B1352">
        <v>0</v>
      </c>
      <c r="C1352" t="s">
        <v>28589</v>
      </c>
      <c r="D1352" t="s">
        <v>28588</v>
      </c>
      <c r="E1352">
        <v>2016</v>
      </c>
      <c r="G1352" t="s">
        <v>28587</v>
      </c>
      <c r="H1352" s="6" t="str">
        <f>HYPERLINK(I1352)</f>
        <v>https://repositorio.uade.edu.ar/xmlui/handle/123456789/5623</v>
      </c>
      <c r="I1352" t="s">
        <v>28586</v>
      </c>
      <c r="K1352">
        <v>547</v>
      </c>
      <c r="L1352" s="41">
        <v>43543</v>
      </c>
      <c r="U1352">
        <v>0</v>
      </c>
      <c r="V1352" t="s">
        <v>2923</v>
      </c>
      <c r="W1352">
        <v>0</v>
      </c>
      <c r="X1352">
        <v>1</v>
      </c>
      <c r="Y1352">
        <v>3</v>
      </c>
    </row>
    <row r="1353" spans="2:25" x14ac:dyDescent="0.3">
      <c r="B1353">
        <v>0</v>
      </c>
      <c r="C1353" t="s">
        <v>3785</v>
      </c>
      <c r="D1353" t="s">
        <v>3784</v>
      </c>
      <c r="E1353">
        <v>2016</v>
      </c>
      <c r="F1353" t="s">
        <v>3783</v>
      </c>
      <c r="G1353" t="s">
        <v>3358</v>
      </c>
      <c r="H1353" s="6" t="str">
        <f>HYPERLINK(I1353)</f>
        <v>https://pdfs.semanticscholar.org/c96d/7d11ad8bda53a51a828f15f8aac4b3f554cc.pdf</v>
      </c>
      <c r="I1353" t="s">
        <v>3782</v>
      </c>
      <c r="K1353">
        <v>548</v>
      </c>
      <c r="L1353" s="41">
        <v>43543</v>
      </c>
      <c r="M1353" t="s">
        <v>3356</v>
      </c>
      <c r="U1353">
        <v>0</v>
      </c>
      <c r="V1353" t="s">
        <v>2923</v>
      </c>
      <c r="W1353">
        <v>0</v>
      </c>
      <c r="X1353">
        <v>1</v>
      </c>
      <c r="Y1353">
        <v>3</v>
      </c>
    </row>
    <row r="1354" spans="2:25" x14ac:dyDescent="0.3">
      <c r="B1354">
        <v>0</v>
      </c>
      <c r="C1354" t="s">
        <v>30199</v>
      </c>
      <c r="D1354" t="s">
        <v>30198</v>
      </c>
      <c r="E1354">
        <v>2019</v>
      </c>
      <c r="F1354" t="s">
        <v>30197</v>
      </c>
      <c r="G1354" t="s">
        <v>3347</v>
      </c>
      <c r="H1354" s="6" t="str">
        <f>HYPERLINK(I1354)</f>
        <v>https://www.sciencedirect.com/science/article/pii/S0360835218306181</v>
      </c>
      <c r="I1354" t="s">
        <v>30196</v>
      </c>
      <c r="K1354">
        <v>549</v>
      </c>
      <c r="L1354" s="41">
        <v>43543</v>
      </c>
      <c r="M1354" t="s">
        <v>3325</v>
      </c>
      <c r="U1354">
        <v>0</v>
      </c>
      <c r="V1354" t="s">
        <v>2923</v>
      </c>
      <c r="W1354">
        <v>0</v>
      </c>
      <c r="X1354">
        <v>3</v>
      </c>
      <c r="Y1354">
        <v>1</v>
      </c>
    </row>
    <row r="1355" spans="2:25" x14ac:dyDescent="0.3">
      <c r="B1355">
        <v>4</v>
      </c>
      <c r="C1355" t="s">
        <v>30195</v>
      </c>
      <c r="D1355" t="s">
        <v>30194</v>
      </c>
      <c r="E1355">
        <v>2005</v>
      </c>
      <c r="G1355" t="s">
        <v>3408</v>
      </c>
      <c r="H1355" s="6" t="str">
        <f>HYPERLINK(I1355)</f>
        <v>http://www.diva-portal.org/smash/record.jsf?pid=diva2:20671</v>
      </c>
      <c r="I1355" t="s">
        <v>30193</v>
      </c>
      <c r="J1355" t="s">
        <v>30192</v>
      </c>
      <c r="K1355">
        <v>550</v>
      </c>
      <c r="L1355" s="41">
        <v>43543</v>
      </c>
      <c r="U1355">
        <v>4</v>
      </c>
      <c r="V1355" t="s">
        <v>2920</v>
      </c>
      <c r="W1355">
        <v>4</v>
      </c>
      <c r="X1355">
        <v>1</v>
      </c>
      <c r="Y1355">
        <v>14</v>
      </c>
    </row>
    <row r="1356" spans="2:25" x14ac:dyDescent="0.3">
      <c r="B1356">
        <v>81</v>
      </c>
      <c r="C1356" t="s">
        <v>30191</v>
      </c>
      <c r="D1356" t="s">
        <v>30190</v>
      </c>
      <c r="E1356">
        <v>2014</v>
      </c>
      <c r="F1356" t="s">
        <v>4053</v>
      </c>
      <c r="G1356" t="s">
        <v>3314</v>
      </c>
      <c r="H1356" s="6" t="str">
        <f>HYPERLINK(I1356)</f>
        <v>https://ieeexplore.ieee.org/abstract/document/6661461/</v>
      </c>
      <c r="I1356" t="s">
        <v>30189</v>
      </c>
      <c r="J1356" t="s">
        <v>30188</v>
      </c>
      <c r="K1356">
        <v>551</v>
      </c>
      <c r="L1356" s="41">
        <v>43543</v>
      </c>
      <c r="U1356">
        <v>81</v>
      </c>
      <c r="V1356" t="s">
        <v>30187</v>
      </c>
      <c r="W1356">
        <v>20</v>
      </c>
      <c r="X1356">
        <v>4</v>
      </c>
      <c r="Y1356">
        <v>5</v>
      </c>
    </row>
    <row r="1357" spans="2:25" x14ac:dyDescent="0.3">
      <c r="B1357">
        <v>0</v>
      </c>
      <c r="C1357" t="s">
        <v>29358</v>
      </c>
      <c r="D1357" t="s">
        <v>29368</v>
      </c>
      <c r="E1357">
        <v>2016</v>
      </c>
      <c r="F1357" t="s">
        <v>4356</v>
      </c>
      <c r="G1357" t="s">
        <v>3341</v>
      </c>
      <c r="H1357" s="6" t="str">
        <f>HYPERLINK(I1357)</f>
        <v>https://patents.google.com/patent/US9393963B2/en</v>
      </c>
      <c r="I1357" t="s">
        <v>29367</v>
      </c>
      <c r="K1357">
        <v>552</v>
      </c>
      <c r="L1357" s="41">
        <v>43543</v>
      </c>
      <c r="U1357">
        <v>0</v>
      </c>
      <c r="V1357" t="s">
        <v>2923</v>
      </c>
      <c r="W1357">
        <v>0</v>
      </c>
      <c r="X1357">
        <v>5</v>
      </c>
      <c r="Y1357">
        <v>3</v>
      </c>
    </row>
    <row r="1358" spans="2:25" x14ac:dyDescent="0.3">
      <c r="B1358">
        <v>0</v>
      </c>
      <c r="C1358" t="s">
        <v>30186</v>
      </c>
      <c r="D1358" t="s">
        <v>30174</v>
      </c>
      <c r="E1358">
        <v>2018</v>
      </c>
      <c r="F1358" t="s">
        <v>30185</v>
      </c>
      <c r="G1358" t="s">
        <v>3341</v>
      </c>
      <c r="H1358" s="6" t="str">
        <f>HYPERLINK(I1358)</f>
        <v>https://patents.google.com/patent/US10090944B1/en</v>
      </c>
      <c r="I1358" t="s">
        <v>30184</v>
      </c>
      <c r="K1358">
        <v>553</v>
      </c>
      <c r="L1358" s="41">
        <v>43543</v>
      </c>
      <c r="U1358">
        <v>0</v>
      </c>
      <c r="V1358" t="s">
        <v>2923</v>
      </c>
      <c r="W1358">
        <v>0</v>
      </c>
      <c r="X1358">
        <v>3</v>
      </c>
      <c r="Y1358">
        <v>1</v>
      </c>
    </row>
    <row r="1359" spans="2:25" x14ac:dyDescent="0.3">
      <c r="B1359">
        <v>76</v>
      </c>
      <c r="C1359" t="s">
        <v>8834</v>
      </c>
      <c r="D1359" t="s">
        <v>30183</v>
      </c>
      <c r="E1359">
        <v>2000</v>
      </c>
      <c r="F1359" t="s">
        <v>30182</v>
      </c>
      <c r="G1359" t="s">
        <v>3328</v>
      </c>
      <c r="H1359" s="6" t="str">
        <f>HYPERLINK(I1359)</f>
        <v>https://link.springer.com/article/10.1007/s100440070001</v>
      </c>
      <c r="I1359" t="s">
        <v>30181</v>
      </c>
      <c r="J1359" t="s">
        <v>30180</v>
      </c>
      <c r="K1359">
        <v>554</v>
      </c>
      <c r="L1359" s="41">
        <v>43543</v>
      </c>
      <c r="U1359">
        <v>76</v>
      </c>
      <c r="V1359" t="s">
        <v>2968</v>
      </c>
      <c r="W1359">
        <v>38</v>
      </c>
      <c r="X1359">
        <v>2</v>
      </c>
      <c r="Y1359">
        <v>19</v>
      </c>
    </row>
    <row r="1360" spans="2:25" x14ac:dyDescent="0.3">
      <c r="B1360">
        <v>8</v>
      </c>
      <c r="C1360" t="s">
        <v>30179</v>
      </c>
      <c r="D1360" t="s">
        <v>30178</v>
      </c>
      <c r="E1360">
        <v>2014</v>
      </c>
      <c r="F1360" t="s">
        <v>6457</v>
      </c>
      <c r="G1360" t="s">
        <v>4116</v>
      </c>
      <c r="H1360" s="6" t="str">
        <f>HYPERLINK(I1360)</f>
        <v>https://digital-library.theiet.org/content/journals/10.1049/iet-its.2013.0021</v>
      </c>
      <c r="I1360" t="s">
        <v>30177</v>
      </c>
      <c r="J1360" t="s">
        <v>30176</v>
      </c>
      <c r="K1360">
        <v>555</v>
      </c>
      <c r="L1360" s="41">
        <v>43543</v>
      </c>
      <c r="U1360">
        <v>8</v>
      </c>
      <c r="V1360" t="s">
        <v>3041</v>
      </c>
      <c r="W1360">
        <v>2</v>
      </c>
      <c r="X1360">
        <v>5</v>
      </c>
      <c r="Y1360">
        <v>5</v>
      </c>
    </row>
    <row r="1361" spans="2:25" x14ac:dyDescent="0.3">
      <c r="B1361">
        <v>0</v>
      </c>
      <c r="C1361" t="s">
        <v>30175</v>
      </c>
      <c r="D1361" t="s">
        <v>30174</v>
      </c>
      <c r="E1361">
        <v>2018</v>
      </c>
      <c r="F1361" t="s">
        <v>3520</v>
      </c>
      <c r="G1361" t="s">
        <v>4440</v>
      </c>
      <c r="H1361" s="6" t="str">
        <f>HYPERLINK(I1361)</f>
        <v>http://www.freepatentsonline.com/10090944.html</v>
      </c>
      <c r="I1361" t="s">
        <v>30173</v>
      </c>
      <c r="K1361">
        <v>556</v>
      </c>
      <c r="L1361" s="41">
        <v>43543</v>
      </c>
      <c r="U1361">
        <v>0</v>
      </c>
      <c r="V1361" t="s">
        <v>2923</v>
      </c>
      <c r="W1361">
        <v>0</v>
      </c>
      <c r="X1361">
        <v>3</v>
      </c>
      <c r="Y1361">
        <v>1</v>
      </c>
    </row>
    <row r="1362" spans="2:25" x14ac:dyDescent="0.3">
      <c r="B1362">
        <v>0</v>
      </c>
      <c r="C1362" t="s">
        <v>30172</v>
      </c>
      <c r="D1362" t="s">
        <v>30171</v>
      </c>
      <c r="E1362">
        <v>2018</v>
      </c>
      <c r="F1362" t="s">
        <v>30170</v>
      </c>
      <c r="G1362" t="s">
        <v>3314</v>
      </c>
      <c r="H1362" s="6" t="str">
        <f>HYPERLINK(I1362)</f>
        <v>https://ieeexplore.ieee.org/abstract/document/8569523/</v>
      </c>
      <c r="I1362" t="s">
        <v>30169</v>
      </c>
      <c r="K1362">
        <v>557</v>
      </c>
      <c r="L1362" s="41">
        <v>43543</v>
      </c>
      <c r="U1362">
        <v>0</v>
      </c>
      <c r="V1362" t="s">
        <v>2923</v>
      </c>
      <c r="W1362">
        <v>0</v>
      </c>
      <c r="X1362">
        <v>3</v>
      </c>
      <c r="Y1362">
        <v>1</v>
      </c>
    </row>
    <row r="1363" spans="2:25" x14ac:dyDescent="0.3">
      <c r="B1363">
        <v>6</v>
      </c>
      <c r="C1363" t="s">
        <v>29374</v>
      </c>
      <c r="D1363" t="s">
        <v>29373</v>
      </c>
      <c r="E1363">
        <v>2017</v>
      </c>
      <c r="F1363" t="s">
        <v>18880</v>
      </c>
      <c r="G1363" t="s">
        <v>3314</v>
      </c>
      <c r="H1363" s="6" t="str">
        <f>HYPERLINK(I1363)</f>
        <v>https://ieeexplore.ieee.org/abstract/document/8317624/</v>
      </c>
      <c r="I1363" t="s">
        <v>29372</v>
      </c>
      <c r="J1363" t="s">
        <v>29371</v>
      </c>
      <c r="K1363">
        <v>558</v>
      </c>
      <c r="L1363" s="41">
        <v>43543</v>
      </c>
      <c r="U1363">
        <v>6</v>
      </c>
      <c r="V1363" t="s">
        <v>2934</v>
      </c>
      <c r="W1363">
        <v>2</v>
      </c>
      <c r="X1363">
        <v>4</v>
      </c>
      <c r="Y1363">
        <v>2</v>
      </c>
    </row>
    <row r="1364" spans="2:25" x14ac:dyDescent="0.3">
      <c r="B1364">
        <v>13</v>
      </c>
      <c r="C1364" t="s">
        <v>28817</v>
      </c>
      <c r="D1364" t="s">
        <v>28816</v>
      </c>
      <c r="E1364">
        <v>2013</v>
      </c>
      <c r="F1364" t="s">
        <v>28815</v>
      </c>
      <c r="G1364" t="s">
        <v>3341</v>
      </c>
      <c r="H1364" s="6" t="str">
        <f>HYPERLINK(I1364)</f>
        <v>https://patents.google.com/patent/US8620517B2/en</v>
      </c>
      <c r="I1364" t="s">
        <v>28814</v>
      </c>
      <c r="J1364" t="s">
        <v>28813</v>
      </c>
      <c r="K1364">
        <v>559</v>
      </c>
      <c r="L1364" s="41">
        <v>43543</v>
      </c>
      <c r="U1364">
        <v>13</v>
      </c>
      <c r="V1364" t="s">
        <v>3139</v>
      </c>
      <c r="W1364">
        <v>7</v>
      </c>
      <c r="X1364">
        <v>2</v>
      </c>
      <c r="Y1364">
        <v>6</v>
      </c>
    </row>
    <row r="1365" spans="2:25" x14ac:dyDescent="0.3">
      <c r="B1365">
        <v>1</v>
      </c>
      <c r="C1365" t="s">
        <v>30168</v>
      </c>
      <c r="D1365" t="s">
        <v>30167</v>
      </c>
      <c r="E1365">
        <v>2018</v>
      </c>
      <c r="F1365" t="s">
        <v>14992</v>
      </c>
      <c r="G1365" t="s">
        <v>3314</v>
      </c>
      <c r="H1365" s="6" t="str">
        <f>HYPERLINK(I1365)</f>
        <v>https://ieeexplore.ieee.org/abstract/document/8356602/</v>
      </c>
      <c r="I1365" t="s">
        <v>30166</v>
      </c>
      <c r="J1365" t="s">
        <v>30165</v>
      </c>
      <c r="K1365">
        <v>560</v>
      </c>
      <c r="L1365" s="41">
        <v>43543</v>
      </c>
      <c r="U1365">
        <v>1</v>
      </c>
      <c r="V1365" t="s">
        <v>2931</v>
      </c>
      <c r="W1365">
        <v>0</v>
      </c>
      <c r="X1365">
        <v>4</v>
      </c>
      <c r="Y1365">
        <v>1</v>
      </c>
    </row>
    <row r="1366" spans="2:25" x14ac:dyDescent="0.3">
      <c r="B1366">
        <v>10</v>
      </c>
      <c r="C1366" t="s">
        <v>28930</v>
      </c>
      <c r="D1366" t="s">
        <v>28929</v>
      </c>
      <c r="E1366">
        <v>2018</v>
      </c>
      <c r="F1366" t="s">
        <v>3755</v>
      </c>
      <c r="G1366" t="s">
        <v>3314</v>
      </c>
      <c r="H1366" s="6" t="str">
        <f>HYPERLINK(I1366)</f>
        <v>https://ieeexplore.ieee.org/abstract/document/8310914/</v>
      </c>
      <c r="I1366" t="s">
        <v>28928</v>
      </c>
      <c r="J1366" t="s">
        <v>28927</v>
      </c>
      <c r="K1366">
        <v>561</v>
      </c>
      <c r="L1366" s="41">
        <v>43543</v>
      </c>
      <c r="U1366">
        <v>10</v>
      </c>
      <c r="V1366" t="s">
        <v>3148</v>
      </c>
      <c r="W1366">
        <v>3</v>
      </c>
      <c r="X1366">
        <v>4</v>
      </c>
      <c r="Y1366">
        <v>1</v>
      </c>
    </row>
    <row r="1367" spans="2:25" x14ac:dyDescent="0.3">
      <c r="B1367">
        <v>2</v>
      </c>
      <c r="C1367" t="s">
        <v>30164</v>
      </c>
      <c r="D1367" t="s">
        <v>30163</v>
      </c>
      <c r="E1367">
        <v>2018</v>
      </c>
      <c r="F1367" t="s">
        <v>6632</v>
      </c>
      <c r="G1367" t="s">
        <v>3314</v>
      </c>
      <c r="H1367" s="6" t="str">
        <f>HYPERLINK(I1367)</f>
        <v>https://ieeexplore.ieee.org/abstract/document/8360066/</v>
      </c>
      <c r="I1367" t="s">
        <v>30162</v>
      </c>
      <c r="J1367" t="s">
        <v>30161</v>
      </c>
      <c r="K1367">
        <v>562</v>
      </c>
      <c r="L1367" s="41">
        <v>43543</v>
      </c>
      <c r="U1367">
        <v>2</v>
      </c>
      <c r="V1367" t="s">
        <v>2949</v>
      </c>
      <c r="W1367">
        <v>1</v>
      </c>
      <c r="X1367">
        <v>4</v>
      </c>
      <c r="Y1367">
        <v>1</v>
      </c>
    </row>
    <row r="1368" spans="2:25" x14ac:dyDescent="0.3">
      <c r="B1368">
        <v>8</v>
      </c>
      <c r="C1368" t="s">
        <v>5651</v>
      </c>
      <c r="D1368" t="s">
        <v>5650</v>
      </c>
      <c r="E1368">
        <v>2014</v>
      </c>
      <c r="G1368" t="s">
        <v>5649</v>
      </c>
      <c r="H1368" s="6" t="str">
        <f>HYPERLINK(I1368)</f>
        <v>https://deepblue.lib.umich.edu/handle/2027.42/108853</v>
      </c>
      <c r="I1368" t="s">
        <v>5648</v>
      </c>
      <c r="J1368" t="s">
        <v>5647</v>
      </c>
      <c r="K1368">
        <v>563</v>
      </c>
      <c r="L1368" s="41">
        <v>43543</v>
      </c>
      <c r="U1368">
        <v>8</v>
      </c>
      <c r="V1368" t="s">
        <v>3041</v>
      </c>
      <c r="W1368">
        <v>8</v>
      </c>
      <c r="X1368">
        <v>1</v>
      </c>
      <c r="Y1368">
        <v>5</v>
      </c>
    </row>
    <row r="1369" spans="2:25" x14ac:dyDescent="0.3">
      <c r="B1369">
        <v>0</v>
      </c>
      <c r="C1369" t="s">
        <v>30160</v>
      </c>
      <c r="D1369" t="s">
        <v>30159</v>
      </c>
      <c r="E1369">
        <v>2018</v>
      </c>
      <c r="F1369" t="s">
        <v>30158</v>
      </c>
      <c r="G1369" t="s">
        <v>3341</v>
      </c>
      <c r="H1369" s="6" t="str">
        <f>HYPERLINK(I1369)</f>
        <v>https://patents.google.com/patent/US20180089493A1/en</v>
      </c>
      <c r="I1369" t="s">
        <v>30157</v>
      </c>
      <c r="K1369">
        <v>564</v>
      </c>
      <c r="L1369" s="41">
        <v>43543</v>
      </c>
      <c r="U1369">
        <v>0</v>
      </c>
      <c r="V1369" t="s">
        <v>2923</v>
      </c>
      <c r="W1369">
        <v>0</v>
      </c>
      <c r="X1369">
        <v>1</v>
      </c>
      <c r="Y1369">
        <v>1</v>
      </c>
    </row>
    <row r="1370" spans="2:25" x14ac:dyDescent="0.3">
      <c r="B1370">
        <v>1</v>
      </c>
      <c r="C1370" t="s">
        <v>30156</v>
      </c>
      <c r="D1370" t="s">
        <v>30155</v>
      </c>
      <c r="E1370">
        <v>2018</v>
      </c>
      <c r="F1370" t="s">
        <v>6011</v>
      </c>
      <c r="G1370" t="s">
        <v>3314</v>
      </c>
      <c r="H1370" s="6" t="str">
        <f>HYPERLINK(I1370)</f>
        <v>https://ieeexplore.ieee.org/abstract/document/8500360/</v>
      </c>
      <c r="I1370" t="s">
        <v>30154</v>
      </c>
      <c r="J1370" t="s">
        <v>30153</v>
      </c>
      <c r="K1370">
        <v>565</v>
      </c>
      <c r="L1370" s="41">
        <v>43543</v>
      </c>
      <c r="U1370">
        <v>1</v>
      </c>
      <c r="V1370" t="s">
        <v>2931</v>
      </c>
      <c r="W1370">
        <v>0</v>
      </c>
      <c r="X1370">
        <v>4</v>
      </c>
      <c r="Y1370">
        <v>1</v>
      </c>
    </row>
    <row r="1371" spans="2:25" x14ac:dyDescent="0.3">
      <c r="B1371">
        <v>16</v>
      </c>
      <c r="C1371" t="s">
        <v>30152</v>
      </c>
      <c r="D1371" t="s">
        <v>30151</v>
      </c>
      <c r="E1371">
        <v>2016</v>
      </c>
      <c r="F1371" t="s">
        <v>5587</v>
      </c>
      <c r="G1371" t="s">
        <v>3314</v>
      </c>
      <c r="H1371" s="6" t="str">
        <f>HYPERLINK(I1371)</f>
        <v>https://ieeexplore.ieee.org/abstract/document/7322186/</v>
      </c>
      <c r="I1371" t="s">
        <v>30150</v>
      </c>
      <c r="J1371" t="s">
        <v>30149</v>
      </c>
      <c r="K1371">
        <v>566</v>
      </c>
      <c r="L1371" s="41">
        <v>43543</v>
      </c>
      <c r="U1371">
        <v>16</v>
      </c>
      <c r="V1371" t="s">
        <v>3175</v>
      </c>
      <c r="W1371">
        <v>4</v>
      </c>
      <c r="X1371">
        <v>4</v>
      </c>
      <c r="Y1371">
        <v>3</v>
      </c>
    </row>
    <row r="1372" spans="2:25" x14ac:dyDescent="0.3">
      <c r="B1372">
        <v>2</v>
      </c>
      <c r="C1372" t="s">
        <v>30148</v>
      </c>
      <c r="D1372" t="s">
        <v>30147</v>
      </c>
      <c r="E1372">
        <v>2007</v>
      </c>
      <c r="G1372" t="s">
        <v>5638</v>
      </c>
      <c r="H1372" s="6" t="str">
        <f>HYPERLINK(I1372)</f>
        <v>https://estudogeral.sib.uc.pt/handle/10316/7559</v>
      </c>
      <c r="I1372" t="s">
        <v>30146</v>
      </c>
      <c r="J1372" t="s">
        <v>30145</v>
      </c>
      <c r="K1372">
        <v>567</v>
      </c>
      <c r="L1372" s="41">
        <v>43543</v>
      </c>
      <c r="U1372">
        <v>2</v>
      </c>
      <c r="V1372" t="s">
        <v>2961</v>
      </c>
      <c r="W1372">
        <v>2</v>
      </c>
      <c r="X1372">
        <v>1</v>
      </c>
      <c r="Y1372">
        <v>12</v>
      </c>
    </row>
    <row r="1373" spans="2:25" x14ac:dyDescent="0.3">
      <c r="B1373">
        <v>0</v>
      </c>
      <c r="C1373" t="s">
        <v>5640</v>
      </c>
      <c r="D1373" t="s">
        <v>5639</v>
      </c>
      <c r="E1373">
        <v>2017</v>
      </c>
      <c r="G1373" t="s">
        <v>5638</v>
      </c>
      <c r="H1373" s="6" t="str">
        <f>HYPERLINK(I1373)</f>
        <v>https://estudogeral.sib.uc.pt/handle/10316/83253</v>
      </c>
      <c r="I1373" t="s">
        <v>5637</v>
      </c>
      <c r="K1373">
        <v>568</v>
      </c>
      <c r="L1373" s="41">
        <v>43543</v>
      </c>
      <c r="U1373">
        <v>0</v>
      </c>
      <c r="V1373" t="s">
        <v>2923</v>
      </c>
      <c r="W1373">
        <v>0</v>
      </c>
      <c r="X1373">
        <v>1</v>
      </c>
      <c r="Y1373">
        <v>2</v>
      </c>
    </row>
    <row r="1374" spans="2:25" x14ac:dyDescent="0.3">
      <c r="B1374">
        <v>11</v>
      </c>
      <c r="C1374" t="s">
        <v>9139</v>
      </c>
      <c r="D1374" t="s">
        <v>9138</v>
      </c>
      <c r="E1374">
        <v>2008</v>
      </c>
      <c r="F1374" t="s">
        <v>9137</v>
      </c>
      <c r="G1374" t="s">
        <v>9136</v>
      </c>
      <c r="H1374" s="6" t="str">
        <f>HYPERLINK(I1374)</f>
        <v>http://www.citymobil-project.eu/downloadables/Deliverables/D3.2.1-PU-Human%20Factors%20aspects-CityMobil.pdf</v>
      </c>
      <c r="I1374" t="s">
        <v>9135</v>
      </c>
      <c r="J1374" t="s">
        <v>9134</v>
      </c>
      <c r="K1374">
        <v>569</v>
      </c>
      <c r="L1374" s="41">
        <v>43543</v>
      </c>
      <c r="M1374" t="s">
        <v>3356</v>
      </c>
      <c r="U1374">
        <v>11</v>
      </c>
      <c r="V1374" t="s">
        <v>2931</v>
      </c>
      <c r="W1374">
        <v>3</v>
      </c>
      <c r="X1374">
        <v>4</v>
      </c>
      <c r="Y1374">
        <v>11</v>
      </c>
    </row>
    <row r="1375" spans="2:25" x14ac:dyDescent="0.3">
      <c r="B1375">
        <v>0</v>
      </c>
      <c r="C1375" t="s">
        <v>4321</v>
      </c>
      <c r="D1375" t="s">
        <v>4320</v>
      </c>
      <c r="F1375" t="s">
        <v>4319</v>
      </c>
      <c r="H1375" s="6" t="str">
        <f>HYPERLINK(I1375)</f>
        <v>http://publications.lib.chalmers.se/records/fulltext/254961/254961.pdf</v>
      </c>
      <c r="I1375" t="s">
        <v>4318</v>
      </c>
      <c r="K1375">
        <v>570</v>
      </c>
      <c r="L1375" s="41">
        <v>43543</v>
      </c>
      <c r="M1375" t="s">
        <v>3356</v>
      </c>
      <c r="U1375">
        <v>0</v>
      </c>
      <c r="V1375" t="s">
        <v>2923</v>
      </c>
      <c r="W1375">
        <v>0</v>
      </c>
      <c r="X1375">
        <v>1</v>
      </c>
    </row>
    <row r="1376" spans="2:25" x14ac:dyDescent="0.3">
      <c r="B1376">
        <v>19</v>
      </c>
      <c r="C1376" t="s">
        <v>4988</v>
      </c>
      <c r="D1376" t="s">
        <v>4987</v>
      </c>
      <c r="E1376">
        <v>2015</v>
      </c>
      <c r="F1376" t="s">
        <v>4053</v>
      </c>
      <c r="G1376" t="s">
        <v>3314</v>
      </c>
      <c r="H1376" s="6" t="str">
        <f>HYPERLINK(I1376)</f>
        <v>https://ieeexplore.ieee.org/abstract/document/6824242/</v>
      </c>
      <c r="I1376" t="s">
        <v>4986</v>
      </c>
      <c r="J1376" t="s">
        <v>4985</v>
      </c>
      <c r="K1376">
        <v>571</v>
      </c>
      <c r="L1376" s="41">
        <v>43543</v>
      </c>
      <c r="U1376">
        <v>19</v>
      </c>
      <c r="V1376" t="s">
        <v>3196</v>
      </c>
      <c r="W1376">
        <v>5</v>
      </c>
      <c r="X1376">
        <v>4</v>
      </c>
      <c r="Y1376">
        <v>4</v>
      </c>
    </row>
    <row r="1377" spans="2:25" x14ac:dyDescent="0.3">
      <c r="B1377">
        <v>2</v>
      </c>
      <c r="C1377" t="s">
        <v>28702</v>
      </c>
      <c r="D1377" t="s">
        <v>28701</v>
      </c>
      <c r="E1377">
        <v>2019</v>
      </c>
      <c r="F1377" t="s">
        <v>7417</v>
      </c>
      <c r="G1377" t="s">
        <v>3314</v>
      </c>
      <c r="H1377" s="6" t="str">
        <f>HYPERLINK(I1377)</f>
        <v>https://ieeexplore.ieee.org/abstract/document/8384269/</v>
      </c>
      <c r="I1377" t="s">
        <v>28700</v>
      </c>
      <c r="J1377" t="s">
        <v>28699</v>
      </c>
      <c r="K1377">
        <v>572</v>
      </c>
      <c r="L1377" s="41">
        <v>43543</v>
      </c>
      <c r="U1377">
        <v>2</v>
      </c>
      <c r="V1377" t="s">
        <v>2949</v>
      </c>
      <c r="W1377">
        <v>0</v>
      </c>
      <c r="X1377">
        <v>5</v>
      </c>
      <c r="Y1377">
        <v>1</v>
      </c>
    </row>
    <row r="1378" spans="2:25" x14ac:dyDescent="0.3">
      <c r="B1378">
        <v>3</v>
      </c>
      <c r="C1378" t="s">
        <v>30144</v>
      </c>
      <c r="D1378" t="s">
        <v>30143</v>
      </c>
      <c r="E1378">
        <v>1996</v>
      </c>
      <c r="G1378" t="s">
        <v>4460</v>
      </c>
      <c r="H1378" s="6" t="str">
        <f>HYPERLINK(I1378)</f>
        <v>https://dspace.mit.edu/bitstream/handle/1721.1/39764/35955835-MIT.pdf?sequence=2</v>
      </c>
      <c r="I1378" t="s">
        <v>30142</v>
      </c>
      <c r="J1378" t="s">
        <v>30141</v>
      </c>
      <c r="K1378">
        <v>573</v>
      </c>
      <c r="L1378" s="41">
        <v>43543</v>
      </c>
      <c r="M1378" t="s">
        <v>3356</v>
      </c>
      <c r="U1378">
        <v>3</v>
      </c>
      <c r="V1378" t="s">
        <v>2962</v>
      </c>
      <c r="W1378">
        <v>3</v>
      </c>
      <c r="X1378">
        <v>1</v>
      </c>
      <c r="Y1378">
        <v>23</v>
      </c>
    </row>
    <row r="1379" spans="2:25" x14ac:dyDescent="0.3">
      <c r="B1379">
        <v>0</v>
      </c>
      <c r="C1379" t="s">
        <v>29101</v>
      </c>
      <c r="D1379" t="s">
        <v>29100</v>
      </c>
      <c r="E1379">
        <v>2019</v>
      </c>
      <c r="F1379" t="s">
        <v>29099</v>
      </c>
      <c r="G1379" t="s">
        <v>3646</v>
      </c>
      <c r="H1379" s="6" t="str">
        <f>HYPERLINK(I1379)</f>
        <v>https://arxiv.org/abs/1902.06162</v>
      </c>
      <c r="I1379" t="s">
        <v>29098</v>
      </c>
      <c r="K1379">
        <v>574</v>
      </c>
      <c r="L1379" s="41">
        <v>43543</v>
      </c>
      <c r="U1379">
        <v>0</v>
      </c>
      <c r="V1379" t="s">
        <v>2923</v>
      </c>
      <c r="W1379">
        <v>0</v>
      </c>
      <c r="X1379">
        <v>2</v>
      </c>
      <c r="Y1379">
        <v>1</v>
      </c>
    </row>
    <row r="1380" spans="2:25" x14ac:dyDescent="0.3">
      <c r="B1380">
        <v>13</v>
      </c>
      <c r="C1380" t="s">
        <v>5128</v>
      </c>
      <c r="D1380" t="s">
        <v>5103</v>
      </c>
      <c r="E1380">
        <v>2006</v>
      </c>
      <c r="G1380" t="s">
        <v>5102</v>
      </c>
      <c r="H1380" s="6" t="str">
        <f>HYPERLINK(I1380)</f>
        <v>http://essay.utwente.nl/58373/1/BSc._Thesis_IO,_Thalen_J.P.,_ADAS_for_the_Car_of_the_Future.pdf</v>
      </c>
      <c r="I1380" t="s">
        <v>5127</v>
      </c>
      <c r="J1380" t="s">
        <v>5126</v>
      </c>
      <c r="K1380">
        <v>575</v>
      </c>
      <c r="L1380" s="41">
        <v>43543</v>
      </c>
      <c r="M1380" t="s">
        <v>3356</v>
      </c>
      <c r="U1380">
        <v>13</v>
      </c>
      <c r="V1380" t="s">
        <v>2931</v>
      </c>
      <c r="W1380">
        <v>13</v>
      </c>
      <c r="X1380">
        <v>1</v>
      </c>
      <c r="Y1380">
        <v>13</v>
      </c>
    </row>
    <row r="1381" spans="2:25" x14ac:dyDescent="0.3">
      <c r="B1381">
        <v>5</v>
      </c>
      <c r="C1381" t="s">
        <v>30140</v>
      </c>
      <c r="D1381" t="s">
        <v>30139</v>
      </c>
      <c r="E1381">
        <v>2017</v>
      </c>
      <c r="F1381" t="s">
        <v>4490</v>
      </c>
      <c r="G1381" t="s">
        <v>3314</v>
      </c>
      <c r="H1381" s="6" t="str">
        <f>HYPERLINK(I1381)</f>
        <v>https://ieeexplore.ieee.org/abstract/document/8197363/</v>
      </c>
      <c r="I1381" t="s">
        <v>30138</v>
      </c>
      <c r="J1381" t="s">
        <v>30137</v>
      </c>
      <c r="K1381">
        <v>576</v>
      </c>
      <c r="L1381" s="41">
        <v>43543</v>
      </c>
      <c r="U1381">
        <v>5</v>
      </c>
      <c r="V1381" t="s">
        <v>2975</v>
      </c>
      <c r="W1381">
        <v>2</v>
      </c>
      <c r="X1381">
        <v>3</v>
      </c>
      <c r="Y1381">
        <v>2</v>
      </c>
    </row>
    <row r="1382" spans="2:25" x14ac:dyDescent="0.3">
      <c r="B1382">
        <v>0</v>
      </c>
      <c r="C1382" t="s">
        <v>24998</v>
      </c>
      <c r="D1382" t="s">
        <v>24997</v>
      </c>
      <c r="F1382" t="s">
        <v>24996</v>
      </c>
      <c r="H1382" s="6" t="str">
        <f>HYPERLINK(I1382)</f>
        <v>http://users.ics.forth.gr/~msigalas/dissert/msc_thesis.pdf</v>
      </c>
      <c r="I1382" t="s">
        <v>24995</v>
      </c>
      <c r="K1382">
        <v>577</v>
      </c>
      <c r="L1382" s="41">
        <v>43543</v>
      </c>
      <c r="M1382" t="s">
        <v>3356</v>
      </c>
      <c r="U1382">
        <v>0</v>
      </c>
      <c r="V1382" t="s">
        <v>2923</v>
      </c>
      <c r="W1382">
        <v>0</v>
      </c>
      <c r="X1382">
        <v>1</v>
      </c>
    </row>
    <row r="1383" spans="2:25" x14ac:dyDescent="0.3">
      <c r="B1383">
        <v>21</v>
      </c>
      <c r="C1383" t="s">
        <v>28581</v>
      </c>
      <c r="D1383" t="s">
        <v>28580</v>
      </c>
      <c r="E1383">
        <v>2017</v>
      </c>
      <c r="F1383" t="s">
        <v>4490</v>
      </c>
      <c r="G1383" t="s">
        <v>3314</v>
      </c>
      <c r="H1383" s="6" t="str">
        <f>HYPERLINK(I1383)</f>
        <v>https://ieeexplore.ieee.org/abstract/document/7959200/</v>
      </c>
      <c r="I1383" t="s">
        <v>28579</v>
      </c>
      <c r="J1383" t="s">
        <v>28578</v>
      </c>
      <c r="K1383">
        <v>578</v>
      </c>
      <c r="L1383" s="41">
        <v>43543</v>
      </c>
      <c r="U1383">
        <v>21</v>
      </c>
      <c r="V1383" t="s">
        <v>2998</v>
      </c>
      <c r="W1383">
        <v>7</v>
      </c>
      <c r="X1383">
        <v>3</v>
      </c>
      <c r="Y1383">
        <v>2</v>
      </c>
    </row>
    <row r="1384" spans="2:25" x14ac:dyDescent="0.3">
      <c r="B1384">
        <v>0</v>
      </c>
      <c r="C1384" t="s">
        <v>29625</v>
      </c>
      <c r="D1384" t="s">
        <v>29624</v>
      </c>
      <c r="E1384">
        <v>2018</v>
      </c>
      <c r="G1384" t="s">
        <v>5230</v>
      </c>
      <c r="H1384" s="6" t="str">
        <f>HYPERLINK(I1384)</f>
        <v>https://escholarship.org/uc/item/3648w3dg</v>
      </c>
      <c r="I1384" t="s">
        <v>29623</v>
      </c>
      <c r="K1384">
        <v>579</v>
      </c>
      <c r="L1384" s="41">
        <v>43543</v>
      </c>
      <c r="U1384">
        <v>0</v>
      </c>
      <c r="V1384" t="s">
        <v>2923</v>
      </c>
      <c r="W1384">
        <v>0</v>
      </c>
      <c r="X1384">
        <v>1</v>
      </c>
      <c r="Y1384">
        <v>1</v>
      </c>
    </row>
    <row r="1385" spans="2:25" x14ac:dyDescent="0.3">
      <c r="B1385">
        <v>0</v>
      </c>
      <c r="C1385" t="s">
        <v>24522</v>
      </c>
      <c r="D1385" t="s">
        <v>24521</v>
      </c>
      <c r="E1385">
        <v>2016</v>
      </c>
      <c r="G1385" t="s">
        <v>5638</v>
      </c>
      <c r="H1385" s="6" t="str">
        <f>HYPERLINK(I1385)</f>
        <v>https://estudogeral.sib.uc.pt/handle/10316/81491</v>
      </c>
      <c r="I1385" t="s">
        <v>24520</v>
      </c>
      <c r="K1385">
        <v>580</v>
      </c>
      <c r="L1385" s="41">
        <v>43543</v>
      </c>
      <c r="U1385">
        <v>0</v>
      </c>
      <c r="V1385" t="s">
        <v>2923</v>
      </c>
      <c r="W1385">
        <v>0</v>
      </c>
      <c r="X1385">
        <v>1</v>
      </c>
      <c r="Y1385">
        <v>3</v>
      </c>
    </row>
    <row r="1386" spans="2:25" x14ac:dyDescent="0.3">
      <c r="B1386">
        <v>4</v>
      </c>
      <c r="C1386" t="s">
        <v>29703</v>
      </c>
      <c r="D1386" t="s">
        <v>29702</v>
      </c>
      <c r="E1386">
        <v>2018</v>
      </c>
      <c r="F1386" t="s">
        <v>3336</v>
      </c>
      <c r="G1386" t="s">
        <v>3314</v>
      </c>
      <c r="H1386" s="6" t="str">
        <f>HYPERLINK(I1386)</f>
        <v>https://ieeexplore.ieee.org/abstract/document/8403899/</v>
      </c>
      <c r="I1386" t="s">
        <v>29701</v>
      </c>
      <c r="J1386" t="s">
        <v>29700</v>
      </c>
      <c r="K1386">
        <v>581</v>
      </c>
      <c r="L1386" s="41">
        <v>43543</v>
      </c>
      <c r="U1386">
        <v>4</v>
      </c>
      <c r="V1386" t="s">
        <v>2968</v>
      </c>
      <c r="W1386">
        <v>1</v>
      </c>
      <c r="X1386">
        <v>5</v>
      </c>
      <c r="Y1386">
        <v>1</v>
      </c>
    </row>
    <row r="1387" spans="2:25" x14ac:dyDescent="0.3">
      <c r="B1387">
        <v>6</v>
      </c>
      <c r="C1387" t="s">
        <v>6916</v>
      </c>
      <c r="D1387" t="s">
        <v>6915</v>
      </c>
      <c r="E1387">
        <v>2018</v>
      </c>
      <c r="F1387" t="s">
        <v>3881</v>
      </c>
      <c r="G1387" t="s">
        <v>3880</v>
      </c>
      <c r="H1387" s="6" t="str">
        <f>HYPERLINK(I1387)</f>
        <v>https://www.mdpi.com/1424-8220/18/7/2194</v>
      </c>
      <c r="I1387" t="s">
        <v>6914</v>
      </c>
      <c r="J1387" t="s">
        <v>6913</v>
      </c>
      <c r="K1387">
        <v>582</v>
      </c>
      <c r="L1387" s="41">
        <v>43543</v>
      </c>
      <c r="U1387">
        <v>6</v>
      </c>
      <c r="V1387" t="s">
        <v>3002</v>
      </c>
      <c r="W1387">
        <v>2</v>
      </c>
      <c r="X1387">
        <v>3</v>
      </c>
      <c r="Y1387">
        <v>1</v>
      </c>
    </row>
    <row r="1388" spans="2:25" x14ac:dyDescent="0.3">
      <c r="B1388">
        <v>0</v>
      </c>
      <c r="C1388" t="s">
        <v>30136</v>
      </c>
      <c r="D1388" t="s">
        <v>30135</v>
      </c>
      <c r="E1388">
        <v>2018</v>
      </c>
      <c r="F1388" t="s">
        <v>20675</v>
      </c>
      <c r="G1388" t="s">
        <v>3314</v>
      </c>
      <c r="H1388" s="6" t="str">
        <f>HYPERLINK(I1388)</f>
        <v>https://ieeexplore.ieee.org/abstract/document/8320517/</v>
      </c>
      <c r="I1388" t="s">
        <v>30134</v>
      </c>
      <c r="K1388">
        <v>583</v>
      </c>
      <c r="L1388" s="41">
        <v>43543</v>
      </c>
      <c r="U1388">
        <v>0</v>
      </c>
      <c r="V1388" t="s">
        <v>2923</v>
      </c>
      <c r="W1388">
        <v>0</v>
      </c>
      <c r="X1388">
        <v>3</v>
      </c>
      <c r="Y1388">
        <v>1</v>
      </c>
    </row>
    <row r="1389" spans="2:25" x14ac:dyDescent="0.3">
      <c r="B1389">
        <v>1</v>
      </c>
      <c r="C1389" t="s">
        <v>5612</v>
      </c>
      <c r="D1389" t="s">
        <v>5611</v>
      </c>
      <c r="E1389">
        <v>2009</v>
      </c>
      <c r="F1389" t="s">
        <v>5610</v>
      </c>
      <c r="G1389" t="s">
        <v>5609</v>
      </c>
      <c r="H1389" s="6" t="str">
        <f>HYPERLINK(I1389)</f>
        <v>https://arc.aiaa.org/doi/pdf/10.2514/6.2009-5983</v>
      </c>
      <c r="I1389" t="s">
        <v>5608</v>
      </c>
      <c r="J1389" t="s">
        <v>5607</v>
      </c>
      <c r="K1389">
        <v>584</v>
      </c>
      <c r="L1389" s="41">
        <v>43543</v>
      </c>
      <c r="U1389">
        <v>1</v>
      </c>
      <c r="V1389" t="s">
        <v>3035</v>
      </c>
      <c r="W1389">
        <v>0</v>
      </c>
      <c r="X1389">
        <v>4</v>
      </c>
      <c r="Y1389">
        <v>10</v>
      </c>
    </row>
    <row r="1390" spans="2:25" x14ac:dyDescent="0.3">
      <c r="B1390">
        <v>11</v>
      </c>
      <c r="C1390" t="s">
        <v>30133</v>
      </c>
      <c r="D1390" t="s">
        <v>30132</v>
      </c>
      <c r="E1390">
        <v>2005</v>
      </c>
      <c r="F1390" t="s">
        <v>30131</v>
      </c>
      <c r="G1390" t="s">
        <v>30130</v>
      </c>
      <c r="H1390" s="6" t="str">
        <f>HYPERLINK(I1390)</f>
        <v>http://www.ezconf.net/newfiles/IJICS/7/7-li-wang-60-76.pdf</v>
      </c>
      <c r="I1390" t="s">
        <v>30129</v>
      </c>
      <c r="J1390" t="s">
        <v>30128</v>
      </c>
      <c r="K1390">
        <v>585</v>
      </c>
      <c r="L1390" s="41">
        <v>43543</v>
      </c>
      <c r="M1390" t="s">
        <v>3356</v>
      </c>
      <c r="U1390">
        <v>11</v>
      </c>
      <c r="V1390" t="s">
        <v>15662</v>
      </c>
      <c r="W1390">
        <v>6</v>
      </c>
      <c r="X1390">
        <v>2</v>
      </c>
      <c r="Y1390">
        <v>14</v>
      </c>
    </row>
    <row r="1391" spans="2:25" x14ac:dyDescent="0.3">
      <c r="B1391">
        <v>2</v>
      </c>
      <c r="C1391" t="s">
        <v>15895</v>
      </c>
      <c r="D1391" t="s">
        <v>15894</v>
      </c>
      <c r="E1391">
        <v>2012</v>
      </c>
      <c r="G1391" t="s">
        <v>15893</v>
      </c>
      <c r="H1391" s="6" t="str">
        <f>HYPERLINK(I1391)</f>
        <v>https://smartech.gatech.edu/bitstream/handle/1853/46604/106786_Finalreport_Tsiotras.pdf</v>
      </c>
      <c r="I1391" t="s">
        <v>15892</v>
      </c>
      <c r="J1391" t="s">
        <v>15891</v>
      </c>
      <c r="K1391">
        <v>586</v>
      </c>
      <c r="L1391" s="41">
        <v>43543</v>
      </c>
      <c r="M1391" t="s">
        <v>3356</v>
      </c>
      <c r="U1391">
        <v>2</v>
      </c>
      <c r="V1391" t="s">
        <v>2920</v>
      </c>
      <c r="W1391">
        <v>1</v>
      </c>
      <c r="X1391">
        <v>2</v>
      </c>
      <c r="Y1391">
        <v>7</v>
      </c>
    </row>
    <row r="1392" spans="2:25" x14ac:dyDescent="0.3">
      <c r="B1392">
        <v>1</v>
      </c>
      <c r="C1392" t="s">
        <v>28812</v>
      </c>
      <c r="D1392" t="s">
        <v>28811</v>
      </c>
      <c r="E1392">
        <v>2018</v>
      </c>
      <c r="F1392" t="s">
        <v>3336</v>
      </c>
      <c r="G1392" t="s">
        <v>3314</v>
      </c>
      <c r="H1392" s="6" t="str">
        <f>HYPERLINK(I1392)</f>
        <v>https://ieeexplore.ieee.org/abstract/document/8434099/</v>
      </c>
      <c r="I1392" t="s">
        <v>28810</v>
      </c>
      <c r="J1392" t="s">
        <v>28809</v>
      </c>
      <c r="K1392">
        <v>587</v>
      </c>
      <c r="L1392" s="41">
        <v>43543</v>
      </c>
      <c r="U1392">
        <v>1</v>
      </c>
      <c r="V1392" t="s">
        <v>2931</v>
      </c>
      <c r="W1392">
        <v>0</v>
      </c>
      <c r="X1392">
        <v>6</v>
      </c>
      <c r="Y1392">
        <v>1</v>
      </c>
    </row>
    <row r="1393" spans="2:25" x14ac:dyDescent="0.3">
      <c r="B1393">
        <v>0</v>
      </c>
      <c r="C1393" t="s">
        <v>29405</v>
      </c>
      <c r="D1393" t="s">
        <v>29404</v>
      </c>
      <c r="E1393">
        <v>2018</v>
      </c>
      <c r="G1393" t="s">
        <v>5287</v>
      </c>
      <c r="H1393" s="6" t="str">
        <f>HYPERLINK(I1393)</f>
        <v>https://hal.inria.fr/tel-01975247/</v>
      </c>
      <c r="I1393" t="s">
        <v>29403</v>
      </c>
      <c r="K1393">
        <v>588</v>
      </c>
      <c r="L1393" s="41">
        <v>43543</v>
      </c>
      <c r="U1393">
        <v>0</v>
      </c>
      <c r="V1393" t="s">
        <v>2923</v>
      </c>
      <c r="W1393">
        <v>0</v>
      </c>
      <c r="X1393">
        <v>1</v>
      </c>
      <c r="Y1393">
        <v>1</v>
      </c>
    </row>
    <row r="1394" spans="2:25" x14ac:dyDescent="0.3">
      <c r="B1394">
        <v>0</v>
      </c>
      <c r="C1394" t="s">
        <v>8448</v>
      </c>
      <c r="D1394" t="s">
        <v>8447</v>
      </c>
      <c r="E1394">
        <v>2013</v>
      </c>
      <c r="G1394" t="s">
        <v>8446</v>
      </c>
      <c r="H1394" s="6" t="str">
        <f>HYPERLINK(I1394)</f>
        <v>https://www.politesi.polimi.it/handle/10589/80512</v>
      </c>
      <c r="I1394" t="s">
        <v>8445</v>
      </c>
      <c r="K1394">
        <v>589</v>
      </c>
      <c r="L1394" s="41">
        <v>43543</v>
      </c>
      <c r="U1394">
        <v>0</v>
      </c>
      <c r="V1394" t="s">
        <v>2923</v>
      </c>
      <c r="W1394">
        <v>0</v>
      </c>
      <c r="X1394">
        <v>1</v>
      </c>
      <c r="Y1394">
        <v>6</v>
      </c>
    </row>
    <row r="1395" spans="2:25" x14ac:dyDescent="0.3">
      <c r="B1395">
        <v>1</v>
      </c>
      <c r="C1395" t="s">
        <v>30127</v>
      </c>
      <c r="D1395" t="s">
        <v>30126</v>
      </c>
      <c r="E1395">
        <v>2016</v>
      </c>
      <c r="G1395" t="s">
        <v>3328</v>
      </c>
      <c r="H1395" s="6" t="str">
        <f>HYPERLINK(I1395)</f>
        <v>https://link.springer.com/content/pdf/10.1007/978-3-319-27425-6.pdf</v>
      </c>
      <c r="I1395" t="s">
        <v>30125</v>
      </c>
      <c r="J1395" t="s">
        <v>30124</v>
      </c>
      <c r="K1395">
        <v>590</v>
      </c>
      <c r="L1395" s="41">
        <v>43543</v>
      </c>
      <c r="M1395" t="s">
        <v>3679</v>
      </c>
      <c r="U1395">
        <v>1</v>
      </c>
      <c r="V1395" t="s">
        <v>2981</v>
      </c>
      <c r="W1395">
        <v>1</v>
      </c>
      <c r="X1395">
        <v>1</v>
      </c>
      <c r="Y1395">
        <v>3</v>
      </c>
    </row>
    <row r="1396" spans="2:25" x14ac:dyDescent="0.3">
      <c r="B1396">
        <v>1</v>
      </c>
      <c r="C1396" t="s">
        <v>30123</v>
      </c>
      <c r="D1396" t="s">
        <v>30122</v>
      </c>
      <c r="E1396">
        <v>2015</v>
      </c>
      <c r="G1396" t="s">
        <v>30121</v>
      </c>
      <c r="H1396" s="6" t="str">
        <f>HYPERLINK(I1396)</f>
        <v>https://repository.asu.edu/attachments/150577/content/Shah_asu_0010E_14901.pdf</v>
      </c>
      <c r="I1396" t="s">
        <v>30120</v>
      </c>
      <c r="J1396" t="s">
        <v>30119</v>
      </c>
      <c r="K1396">
        <v>591</v>
      </c>
      <c r="L1396" s="41">
        <v>43543</v>
      </c>
      <c r="M1396" t="s">
        <v>3679</v>
      </c>
      <c r="U1396">
        <v>1</v>
      </c>
      <c r="V1396" t="s">
        <v>2955</v>
      </c>
      <c r="W1396">
        <v>1</v>
      </c>
      <c r="X1396">
        <v>1</v>
      </c>
      <c r="Y1396">
        <v>4</v>
      </c>
    </row>
    <row r="1397" spans="2:25" x14ac:dyDescent="0.3">
      <c r="B1397">
        <v>4</v>
      </c>
      <c r="C1397" t="s">
        <v>8441</v>
      </c>
      <c r="D1397" t="s">
        <v>8440</v>
      </c>
      <c r="E1397">
        <v>2013</v>
      </c>
      <c r="F1397" t="s">
        <v>8439</v>
      </c>
      <c r="G1397" t="s">
        <v>3314</v>
      </c>
      <c r="H1397" s="6" t="str">
        <f>HYPERLINK(I1397)</f>
        <v>https://ieeexplore.ieee.org/abstract/document/6410401/</v>
      </c>
      <c r="I1397" t="s">
        <v>8438</v>
      </c>
      <c r="J1397" t="s">
        <v>8437</v>
      </c>
      <c r="K1397">
        <v>592</v>
      </c>
      <c r="L1397" s="41">
        <v>43543</v>
      </c>
      <c r="U1397">
        <v>4</v>
      </c>
      <c r="V1397" t="s">
        <v>2953</v>
      </c>
      <c r="W1397">
        <v>2</v>
      </c>
      <c r="X1397">
        <v>2</v>
      </c>
      <c r="Y1397">
        <v>6</v>
      </c>
    </row>
    <row r="1398" spans="2:25" x14ac:dyDescent="0.3">
      <c r="B1398">
        <v>0</v>
      </c>
      <c r="C1398" t="s">
        <v>30118</v>
      </c>
      <c r="D1398" t="s">
        <v>30117</v>
      </c>
      <c r="E1398">
        <v>2001</v>
      </c>
      <c r="G1398" t="s">
        <v>30116</v>
      </c>
      <c r="H1398" s="6" t="str">
        <f>HYPERLINK(I1398)</f>
        <v>http://repositorio.unicamp.br/bitstream/REPOSIP/259273/1/Leonel_RicardoSucaria_M.pdf</v>
      </c>
      <c r="I1398" t="s">
        <v>30115</v>
      </c>
      <c r="K1398">
        <v>593</v>
      </c>
      <c r="L1398" s="41">
        <v>43543</v>
      </c>
      <c r="M1398" t="s">
        <v>3356</v>
      </c>
      <c r="U1398">
        <v>0</v>
      </c>
      <c r="V1398" t="s">
        <v>2923</v>
      </c>
      <c r="W1398">
        <v>0</v>
      </c>
      <c r="X1398">
        <v>1</v>
      </c>
      <c r="Y1398">
        <v>18</v>
      </c>
    </row>
    <row r="1399" spans="2:25" x14ac:dyDescent="0.3">
      <c r="B1399">
        <v>0</v>
      </c>
      <c r="C1399" t="s">
        <v>6817</v>
      </c>
      <c r="D1399" t="s">
        <v>6816</v>
      </c>
      <c r="E1399">
        <v>2018</v>
      </c>
      <c r="G1399" t="s">
        <v>6815</v>
      </c>
      <c r="H1399" s="6" t="str">
        <f>HYPERLINK(I1399)</f>
        <v>https://pub.uni-bielefeld.de/record/2932162</v>
      </c>
      <c r="I1399" t="s">
        <v>6814</v>
      </c>
      <c r="K1399">
        <v>594</v>
      </c>
      <c r="L1399" s="41">
        <v>43543</v>
      </c>
      <c r="U1399">
        <v>0</v>
      </c>
      <c r="V1399" t="s">
        <v>2923</v>
      </c>
      <c r="W1399">
        <v>0</v>
      </c>
      <c r="X1399">
        <v>1</v>
      </c>
      <c r="Y1399">
        <v>1</v>
      </c>
    </row>
    <row r="1400" spans="2:25" x14ac:dyDescent="0.3">
      <c r="B1400">
        <v>0</v>
      </c>
      <c r="C1400" t="s">
        <v>5602</v>
      </c>
      <c r="D1400" t="s">
        <v>5601</v>
      </c>
      <c r="E1400">
        <v>2015</v>
      </c>
      <c r="G1400" t="s">
        <v>3511</v>
      </c>
      <c r="H1400" s="6" t="str">
        <f>HYPERLINK(I1400)</f>
        <v>https://d-nb.info/1112041745/34</v>
      </c>
      <c r="I1400" t="s">
        <v>5600</v>
      </c>
      <c r="K1400">
        <v>595</v>
      </c>
      <c r="L1400" s="41">
        <v>43543</v>
      </c>
      <c r="M1400" t="s">
        <v>3356</v>
      </c>
      <c r="U1400">
        <v>0</v>
      </c>
      <c r="V1400" t="s">
        <v>2923</v>
      </c>
      <c r="W1400">
        <v>0</v>
      </c>
      <c r="X1400">
        <v>1</v>
      </c>
      <c r="Y1400">
        <v>4</v>
      </c>
    </row>
    <row r="1401" spans="2:25" x14ac:dyDescent="0.3">
      <c r="B1401">
        <v>1</v>
      </c>
      <c r="C1401" t="s">
        <v>5599</v>
      </c>
      <c r="D1401" t="s">
        <v>5598</v>
      </c>
      <c r="E1401">
        <v>2006</v>
      </c>
      <c r="F1401" t="s">
        <v>5597</v>
      </c>
      <c r="G1401" t="s">
        <v>3358</v>
      </c>
      <c r="H1401" s="6" t="str">
        <f>HYPERLINK(I1401)</f>
        <v>https://pdfs.semanticscholar.org/e467/77e31a71e9328f22f8e2c75b1e1399be05b0.pdf</v>
      </c>
      <c r="I1401" t="s">
        <v>5596</v>
      </c>
      <c r="J1401" t="s">
        <v>5595</v>
      </c>
      <c r="K1401">
        <v>596</v>
      </c>
      <c r="L1401" s="41">
        <v>43543</v>
      </c>
      <c r="M1401" t="s">
        <v>3356</v>
      </c>
      <c r="U1401">
        <v>1</v>
      </c>
      <c r="V1401" t="s">
        <v>2994</v>
      </c>
      <c r="W1401">
        <v>1</v>
      </c>
      <c r="X1401">
        <v>1</v>
      </c>
      <c r="Y1401">
        <v>13</v>
      </c>
    </row>
    <row r="1402" spans="2:25" x14ac:dyDescent="0.3">
      <c r="B1402">
        <v>0</v>
      </c>
      <c r="C1402" t="s">
        <v>25796</v>
      </c>
      <c r="D1402" t="s">
        <v>25795</v>
      </c>
      <c r="E1402">
        <v>2018</v>
      </c>
      <c r="G1402" t="s">
        <v>3369</v>
      </c>
      <c r="H1402" s="6" t="e">
        <f>HYPERLINK(I1402)</f>
        <v>#VALUE!</v>
      </c>
      <c r="I1402" t="s">
        <v>25794</v>
      </c>
      <c r="K1402">
        <v>597</v>
      </c>
      <c r="L1402" s="41">
        <v>43543</v>
      </c>
      <c r="M1402" t="s">
        <v>3356</v>
      </c>
      <c r="U1402">
        <v>0</v>
      </c>
      <c r="V1402" t="s">
        <v>2923</v>
      </c>
      <c r="W1402">
        <v>0</v>
      </c>
      <c r="X1402">
        <v>1</v>
      </c>
      <c r="Y1402">
        <v>1</v>
      </c>
    </row>
    <row r="1403" spans="2:25" x14ac:dyDescent="0.3">
      <c r="B1403">
        <v>0</v>
      </c>
      <c r="C1403" t="s">
        <v>30114</v>
      </c>
      <c r="D1403" t="s">
        <v>30113</v>
      </c>
      <c r="E1403">
        <v>2006</v>
      </c>
      <c r="G1403" t="s">
        <v>3408</v>
      </c>
      <c r="H1403" s="6" t="str">
        <f>HYPERLINK(I1403)</f>
        <v>http://www.diva-portal.org/smash/record.jsf?pid=diva2:576309</v>
      </c>
      <c r="I1403" t="s">
        <v>30112</v>
      </c>
      <c r="K1403">
        <v>598</v>
      </c>
      <c r="L1403" s="41">
        <v>43543</v>
      </c>
      <c r="U1403">
        <v>0</v>
      </c>
      <c r="V1403" t="s">
        <v>2923</v>
      </c>
      <c r="W1403">
        <v>0</v>
      </c>
      <c r="X1403">
        <v>1</v>
      </c>
      <c r="Y1403">
        <v>13</v>
      </c>
    </row>
    <row r="1404" spans="2:25" x14ac:dyDescent="0.3">
      <c r="B1404">
        <v>1</v>
      </c>
      <c r="C1404" t="s">
        <v>30111</v>
      </c>
      <c r="D1404" t="s">
        <v>30110</v>
      </c>
      <c r="E1404">
        <v>2017</v>
      </c>
      <c r="F1404" t="s">
        <v>30109</v>
      </c>
      <c r="G1404" t="s">
        <v>4685</v>
      </c>
      <c r="H1404" s="6" t="str">
        <f>HYPERLINK(I1404)</f>
        <v>https://www.degruyter.com/view/j/pjbr.2017.8.issue-1/pjbr-2017-0003/pjbr-2017-0003.xml</v>
      </c>
      <c r="I1404" t="s">
        <v>30108</v>
      </c>
      <c r="J1404" t="s">
        <v>30107</v>
      </c>
      <c r="K1404">
        <v>599</v>
      </c>
      <c r="L1404" s="41">
        <v>43543</v>
      </c>
      <c r="U1404">
        <v>1</v>
      </c>
      <c r="V1404" t="s">
        <v>2933</v>
      </c>
      <c r="W1404">
        <v>1</v>
      </c>
      <c r="X1404">
        <v>2</v>
      </c>
      <c r="Y1404">
        <v>2</v>
      </c>
    </row>
    <row r="1405" spans="2:25" x14ac:dyDescent="0.3">
      <c r="B1405">
        <v>0</v>
      </c>
      <c r="C1405" t="s">
        <v>30106</v>
      </c>
      <c r="D1405" t="s">
        <v>30105</v>
      </c>
      <c r="E1405">
        <v>2017</v>
      </c>
      <c r="G1405" t="s">
        <v>3502</v>
      </c>
      <c r="H1405" s="6" t="str">
        <f>HYPERLINK(I1405)</f>
        <v>https://tel.archives-ouvertes.fr/tel-01823779/</v>
      </c>
      <c r="I1405" t="s">
        <v>30104</v>
      </c>
      <c r="K1405">
        <v>600</v>
      </c>
      <c r="L1405" s="41">
        <v>43543</v>
      </c>
      <c r="U1405">
        <v>0</v>
      </c>
      <c r="V1405" t="s">
        <v>2923</v>
      </c>
      <c r="W1405">
        <v>0</v>
      </c>
      <c r="X1405">
        <v>1</v>
      </c>
      <c r="Y1405">
        <v>2</v>
      </c>
    </row>
    <row r="1406" spans="2:25" x14ac:dyDescent="0.3">
      <c r="B1406">
        <v>0</v>
      </c>
      <c r="C1406" t="s">
        <v>30103</v>
      </c>
      <c r="D1406" t="s">
        <v>30102</v>
      </c>
      <c r="E1406">
        <v>2018</v>
      </c>
      <c r="F1406" t="s">
        <v>30101</v>
      </c>
      <c r="G1406" t="s">
        <v>3646</v>
      </c>
      <c r="H1406" s="6" t="str">
        <f>HYPERLINK(I1406)</f>
        <v>https://arxiv.org/abs/1804.10064</v>
      </c>
      <c r="I1406" t="s">
        <v>30100</v>
      </c>
      <c r="K1406">
        <v>601</v>
      </c>
      <c r="L1406" s="41">
        <v>43543</v>
      </c>
      <c r="U1406">
        <v>0</v>
      </c>
      <c r="V1406" t="s">
        <v>2923</v>
      </c>
      <c r="W1406">
        <v>0</v>
      </c>
      <c r="X1406">
        <v>5</v>
      </c>
      <c r="Y1406">
        <v>1</v>
      </c>
    </row>
    <row r="1407" spans="2:25" x14ac:dyDescent="0.3">
      <c r="B1407">
        <v>10</v>
      </c>
      <c r="C1407" t="s">
        <v>29013</v>
      </c>
      <c r="D1407" t="s">
        <v>29012</v>
      </c>
      <c r="E1407">
        <v>2018</v>
      </c>
      <c r="F1407" t="s">
        <v>3336</v>
      </c>
      <c r="G1407" t="s">
        <v>3314</v>
      </c>
      <c r="H1407" s="6" t="str">
        <f>HYPERLINK(I1407)</f>
        <v>https://ieeexplore.ieee.org/abstract/document/8463586/</v>
      </c>
      <c r="I1407" t="s">
        <v>29011</v>
      </c>
      <c r="J1407" t="s">
        <v>29010</v>
      </c>
      <c r="K1407">
        <v>602</v>
      </c>
      <c r="L1407" s="41">
        <v>43543</v>
      </c>
      <c r="U1407">
        <v>10</v>
      </c>
      <c r="V1407" t="s">
        <v>3148</v>
      </c>
      <c r="W1407">
        <v>3</v>
      </c>
      <c r="X1407">
        <v>4</v>
      </c>
      <c r="Y1407">
        <v>1</v>
      </c>
    </row>
    <row r="1408" spans="2:25" x14ac:dyDescent="0.3">
      <c r="B1408">
        <v>2</v>
      </c>
      <c r="C1408" t="s">
        <v>24980</v>
      </c>
      <c r="D1408" t="s">
        <v>24979</v>
      </c>
      <c r="E1408">
        <v>2009</v>
      </c>
      <c r="G1408" t="s">
        <v>6425</v>
      </c>
      <c r="H1408" s="6" t="str">
        <f>HYPERLINK(I1408)</f>
        <v>https://opus.bibliothek.uni-wuerzburg.de/frontdoor/index/index/docId/2955</v>
      </c>
      <c r="I1408" t="s">
        <v>24978</v>
      </c>
      <c r="J1408" t="s">
        <v>24977</v>
      </c>
      <c r="K1408">
        <v>603</v>
      </c>
      <c r="L1408" s="41">
        <v>43543</v>
      </c>
      <c r="U1408">
        <v>2</v>
      </c>
      <c r="V1408" t="s">
        <v>2956</v>
      </c>
      <c r="W1408">
        <v>2</v>
      </c>
      <c r="X1408">
        <v>1</v>
      </c>
      <c r="Y1408">
        <v>10</v>
      </c>
    </row>
    <row r="1409" spans="2:25" x14ac:dyDescent="0.3">
      <c r="B1409">
        <v>2</v>
      </c>
      <c r="C1409" t="s">
        <v>30099</v>
      </c>
      <c r="D1409" t="s">
        <v>30098</v>
      </c>
      <c r="E1409">
        <v>2016</v>
      </c>
      <c r="G1409" t="s">
        <v>30097</v>
      </c>
      <c r="H1409" s="6" t="str">
        <f>HYPERLINK(I1409)</f>
        <v>http://researcharchive.vuw.ac.nz/handle/10063/5039</v>
      </c>
      <c r="I1409" t="s">
        <v>30096</v>
      </c>
      <c r="J1409" t="s">
        <v>30095</v>
      </c>
      <c r="K1409">
        <v>604</v>
      </c>
      <c r="L1409" s="41">
        <v>43543</v>
      </c>
      <c r="U1409">
        <v>2</v>
      </c>
      <c r="V1409" t="s">
        <v>2953</v>
      </c>
      <c r="W1409">
        <v>2</v>
      </c>
      <c r="X1409">
        <v>1</v>
      </c>
      <c r="Y1409">
        <v>3</v>
      </c>
    </row>
    <row r="1410" spans="2:25" x14ac:dyDescent="0.3">
      <c r="B1410">
        <v>1</v>
      </c>
      <c r="C1410" t="s">
        <v>30094</v>
      </c>
      <c r="D1410" t="s">
        <v>30093</v>
      </c>
      <c r="E1410">
        <v>2014</v>
      </c>
      <c r="G1410" t="s">
        <v>6618</v>
      </c>
      <c r="H1410" s="6" t="str">
        <f>HYPERLINK(I1410)</f>
        <v>https://repositorio-aberto.up.pt/bitstream/10216/72319/2/27271.pdf</v>
      </c>
      <c r="I1410" t="s">
        <v>30092</v>
      </c>
      <c r="J1410" t="s">
        <v>30091</v>
      </c>
      <c r="K1410">
        <v>605</v>
      </c>
      <c r="L1410" s="41">
        <v>43543</v>
      </c>
      <c r="M1410" t="s">
        <v>3356</v>
      </c>
      <c r="U1410">
        <v>1</v>
      </c>
      <c r="V1410" t="s">
        <v>2956</v>
      </c>
      <c r="W1410">
        <v>1</v>
      </c>
      <c r="X1410">
        <v>1</v>
      </c>
      <c r="Y1410">
        <v>5</v>
      </c>
    </row>
    <row r="1411" spans="2:25" x14ac:dyDescent="0.3">
      <c r="B1411">
        <v>3</v>
      </c>
      <c r="C1411" t="s">
        <v>25750</v>
      </c>
      <c r="D1411" t="s">
        <v>25749</v>
      </c>
      <c r="E1411">
        <v>2016</v>
      </c>
      <c r="G1411" t="s">
        <v>25748</v>
      </c>
      <c r="H1411" s="6" t="str">
        <f>HYPERLINK(I1411)</f>
        <v>https://pearl.plymouth.ac.uk/bitstream/handle/10026.1/4871/2016Delaunay10210652PhD.pdf?sequence=3</v>
      </c>
      <c r="I1411" t="s">
        <v>25747</v>
      </c>
      <c r="J1411" t="s">
        <v>25746</v>
      </c>
      <c r="K1411">
        <v>606</v>
      </c>
      <c r="L1411" s="41">
        <v>43543</v>
      </c>
      <c r="M1411" t="s">
        <v>3356</v>
      </c>
      <c r="U1411">
        <v>3</v>
      </c>
      <c r="V1411" t="s">
        <v>2931</v>
      </c>
      <c r="W1411">
        <v>3</v>
      </c>
      <c r="X1411">
        <v>1</v>
      </c>
      <c r="Y1411">
        <v>3</v>
      </c>
    </row>
    <row r="1412" spans="2:25" x14ac:dyDescent="0.3">
      <c r="B1412">
        <v>0</v>
      </c>
      <c r="C1412" t="s">
        <v>24970</v>
      </c>
      <c r="D1412" t="s">
        <v>24969</v>
      </c>
      <c r="E1412">
        <v>2009</v>
      </c>
      <c r="G1412" t="s">
        <v>24968</v>
      </c>
      <c r="H1412" s="6" t="str">
        <f>HYPERLINK(I1412)</f>
        <v>http://thesesups.ups-tlse.fr/1195/</v>
      </c>
      <c r="I1412" t="s">
        <v>24967</v>
      </c>
      <c r="K1412">
        <v>607</v>
      </c>
      <c r="L1412" s="41">
        <v>43543</v>
      </c>
      <c r="U1412">
        <v>0</v>
      </c>
      <c r="V1412" t="s">
        <v>2923</v>
      </c>
      <c r="W1412">
        <v>0</v>
      </c>
      <c r="X1412">
        <v>2</v>
      </c>
      <c r="Y1412">
        <v>10</v>
      </c>
    </row>
    <row r="1413" spans="2:25" x14ac:dyDescent="0.3">
      <c r="B1413">
        <v>0</v>
      </c>
      <c r="C1413" t="s">
        <v>15085</v>
      </c>
      <c r="D1413" t="s">
        <v>15084</v>
      </c>
      <c r="E1413">
        <v>2018</v>
      </c>
      <c r="G1413" t="s">
        <v>3511</v>
      </c>
      <c r="H1413" s="6" t="str">
        <f>HYPERLINK(I1413)</f>
        <v>https://d-nb.info/1174251867/34</v>
      </c>
      <c r="I1413" t="s">
        <v>15083</v>
      </c>
      <c r="K1413">
        <v>608</v>
      </c>
      <c r="L1413" s="41">
        <v>43543</v>
      </c>
      <c r="M1413" t="s">
        <v>3356</v>
      </c>
      <c r="U1413">
        <v>0</v>
      </c>
      <c r="V1413" t="s">
        <v>2923</v>
      </c>
      <c r="W1413">
        <v>0</v>
      </c>
      <c r="X1413">
        <v>1</v>
      </c>
      <c r="Y1413">
        <v>1</v>
      </c>
    </row>
    <row r="1414" spans="2:25" x14ac:dyDescent="0.3">
      <c r="B1414">
        <v>0</v>
      </c>
      <c r="C1414" t="s">
        <v>30048</v>
      </c>
      <c r="D1414" t="s">
        <v>30088</v>
      </c>
      <c r="E1414">
        <v>2018</v>
      </c>
      <c r="F1414" t="s">
        <v>30090</v>
      </c>
      <c r="G1414" t="s">
        <v>4440</v>
      </c>
      <c r="H1414" s="6" t="str">
        <f>HYPERLINK(I1414)</f>
        <v>http://www.freepatentsonline.com/10074889.html</v>
      </c>
      <c r="I1414" t="s">
        <v>30089</v>
      </c>
      <c r="K1414">
        <v>609</v>
      </c>
      <c r="L1414" s="41">
        <v>43543</v>
      </c>
      <c r="U1414">
        <v>0</v>
      </c>
      <c r="V1414" t="s">
        <v>2923</v>
      </c>
      <c r="W1414">
        <v>0</v>
      </c>
      <c r="X1414">
        <v>2</v>
      </c>
      <c r="Y1414">
        <v>1</v>
      </c>
    </row>
    <row r="1415" spans="2:25" x14ac:dyDescent="0.3">
      <c r="B1415">
        <v>0</v>
      </c>
      <c r="C1415" t="s">
        <v>30048</v>
      </c>
      <c r="D1415" t="s">
        <v>30088</v>
      </c>
      <c r="E1415">
        <v>2018</v>
      </c>
      <c r="F1415" t="s">
        <v>30087</v>
      </c>
      <c r="G1415" t="s">
        <v>3341</v>
      </c>
      <c r="H1415" s="6" t="str">
        <f>HYPERLINK(I1415)</f>
        <v>https://patents.google.com/patent/US10074889B2/en</v>
      </c>
      <c r="I1415" t="s">
        <v>30086</v>
      </c>
      <c r="K1415">
        <v>610</v>
      </c>
      <c r="L1415" s="41">
        <v>43543</v>
      </c>
      <c r="U1415">
        <v>0</v>
      </c>
      <c r="V1415" t="s">
        <v>2923</v>
      </c>
      <c r="W1415">
        <v>0</v>
      </c>
      <c r="X1415">
        <v>2</v>
      </c>
      <c r="Y1415">
        <v>1</v>
      </c>
    </row>
    <row r="1416" spans="2:25" x14ac:dyDescent="0.3">
      <c r="B1416">
        <v>7</v>
      </c>
      <c r="C1416" t="s">
        <v>30048</v>
      </c>
      <c r="D1416" t="s">
        <v>30047</v>
      </c>
      <c r="E1416">
        <v>2018</v>
      </c>
      <c r="F1416" t="s">
        <v>30085</v>
      </c>
      <c r="G1416" t="s">
        <v>4440</v>
      </c>
      <c r="H1416" s="6" t="str">
        <f>HYPERLINK(I1416)</f>
        <v>http://www.freepatentsonline.com/9915725.html</v>
      </c>
      <c r="I1416" t="s">
        <v>30084</v>
      </c>
      <c r="J1416" t="s">
        <v>30083</v>
      </c>
      <c r="K1416">
        <v>611</v>
      </c>
      <c r="L1416" s="41">
        <v>43543</v>
      </c>
      <c r="U1416">
        <v>7</v>
      </c>
      <c r="V1416" t="s">
        <v>3022</v>
      </c>
      <c r="W1416">
        <v>4</v>
      </c>
      <c r="X1416">
        <v>2</v>
      </c>
      <c r="Y1416">
        <v>1</v>
      </c>
    </row>
    <row r="1417" spans="2:25" x14ac:dyDescent="0.3">
      <c r="B1417">
        <v>0</v>
      </c>
      <c r="C1417" t="s">
        <v>30048</v>
      </c>
      <c r="D1417" t="s">
        <v>30047</v>
      </c>
      <c r="E1417">
        <v>2018</v>
      </c>
      <c r="F1417" t="s">
        <v>30082</v>
      </c>
      <c r="G1417" t="s">
        <v>4440</v>
      </c>
      <c r="H1417" s="6" t="str">
        <f>HYPERLINK(I1417)</f>
        <v>http://www.freepatentsonline.com/10094909.html</v>
      </c>
      <c r="I1417" t="s">
        <v>30081</v>
      </c>
      <c r="K1417">
        <v>612</v>
      </c>
      <c r="L1417" s="41">
        <v>43543</v>
      </c>
      <c r="U1417">
        <v>0</v>
      </c>
      <c r="V1417" t="s">
        <v>2923</v>
      </c>
      <c r="W1417">
        <v>0</v>
      </c>
      <c r="X1417">
        <v>2</v>
      </c>
      <c r="Y1417">
        <v>1</v>
      </c>
    </row>
    <row r="1418" spans="2:25" x14ac:dyDescent="0.3">
      <c r="B1418">
        <v>0</v>
      </c>
      <c r="C1418" t="s">
        <v>30048</v>
      </c>
      <c r="D1418" t="s">
        <v>30047</v>
      </c>
      <c r="E1418">
        <v>2019</v>
      </c>
      <c r="F1418" t="s">
        <v>30050</v>
      </c>
      <c r="G1418" t="s">
        <v>4440</v>
      </c>
      <c r="H1418" s="6" t="str">
        <f>HYPERLINK(I1418)</f>
        <v>http://www.freepatentsonline.com/10205218.html</v>
      </c>
      <c r="I1418" t="s">
        <v>30080</v>
      </c>
      <c r="K1418">
        <v>613</v>
      </c>
      <c r="L1418" s="41">
        <v>43543</v>
      </c>
      <c r="U1418">
        <v>0</v>
      </c>
      <c r="V1418" t="s">
        <v>2923</v>
      </c>
      <c r="W1418">
        <v>0</v>
      </c>
      <c r="X1418">
        <v>2</v>
      </c>
      <c r="Y1418">
        <v>1</v>
      </c>
    </row>
    <row r="1419" spans="2:25" x14ac:dyDescent="0.3">
      <c r="B1419">
        <v>0</v>
      </c>
      <c r="C1419" t="s">
        <v>30048</v>
      </c>
      <c r="D1419" t="s">
        <v>30047</v>
      </c>
      <c r="E1419">
        <v>2018</v>
      </c>
      <c r="F1419" t="s">
        <v>30052</v>
      </c>
      <c r="G1419" t="s">
        <v>4440</v>
      </c>
      <c r="H1419" s="6" t="str">
        <f>HYPERLINK(I1419)</f>
        <v>http://www.freepatentsonline.com/10073162.html</v>
      </c>
      <c r="I1419" t="s">
        <v>30079</v>
      </c>
      <c r="K1419">
        <v>614</v>
      </c>
      <c r="L1419" s="41">
        <v>43543</v>
      </c>
      <c r="U1419">
        <v>0</v>
      </c>
      <c r="V1419" t="s">
        <v>2923</v>
      </c>
      <c r="W1419">
        <v>0</v>
      </c>
      <c r="X1419">
        <v>2</v>
      </c>
      <c r="Y1419">
        <v>1</v>
      </c>
    </row>
    <row r="1420" spans="2:25" x14ac:dyDescent="0.3">
      <c r="B1420">
        <v>14</v>
      </c>
      <c r="C1420" t="s">
        <v>30048</v>
      </c>
      <c r="D1420" t="s">
        <v>30047</v>
      </c>
      <c r="E1420">
        <v>2017</v>
      </c>
      <c r="F1420" t="s">
        <v>30078</v>
      </c>
      <c r="G1420" t="s">
        <v>3341</v>
      </c>
      <c r="H1420" s="6" t="str">
        <f>HYPERLINK(I1420)</f>
        <v>https://patents.google.com/patent/US9768837B2/en</v>
      </c>
      <c r="I1420" t="s">
        <v>30077</v>
      </c>
      <c r="J1420" t="s">
        <v>30076</v>
      </c>
      <c r="K1420">
        <v>615</v>
      </c>
      <c r="L1420" s="41">
        <v>43543</v>
      </c>
      <c r="U1420">
        <v>14</v>
      </c>
      <c r="V1420" t="s">
        <v>3022</v>
      </c>
      <c r="W1420">
        <v>7</v>
      </c>
      <c r="X1420">
        <v>2</v>
      </c>
      <c r="Y1420">
        <v>2</v>
      </c>
    </row>
    <row r="1421" spans="2:25" x14ac:dyDescent="0.3">
      <c r="B1421">
        <v>12</v>
      </c>
      <c r="C1421" t="s">
        <v>30048</v>
      </c>
      <c r="D1421" t="s">
        <v>30047</v>
      </c>
      <c r="E1421">
        <v>2017</v>
      </c>
      <c r="F1421" t="s">
        <v>30075</v>
      </c>
      <c r="G1421" t="s">
        <v>3341</v>
      </c>
      <c r="H1421" s="6" t="str">
        <f>HYPERLINK(I1421)</f>
        <v>https://patents.google.com/patent/US9797988B2/en</v>
      </c>
      <c r="I1421" t="s">
        <v>30074</v>
      </c>
      <c r="J1421" t="s">
        <v>30073</v>
      </c>
      <c r="K1421">
        <v>616</v>
      </c>
      <c r="L1421" s="41">
        <v>43543</v>
      </c>
      <c r="U1421">
        <v>12</v>
      </c>
      <c r="V1421" t="s">
        <v>3002</v>
      </c>
      <c r="W1421">
        <v>6</v>
      </c>
      <c r="X1421">
        <v>2</v>
      </c>
      <c r="Y1421">
        <v>2</v>
      </c>
    </row>
    <row r="1422" spans="2:25" x14ac:dyDescent="0.3">
      <c r="B1422">
        <v>0</v>
      </c>
      <c r="C1422" t="s">
        <v>30072</v>
      </c>
      <c r="D1422" t="s">
        <v>30071</v>
      </c>
      <c r="E1422">
        <v>2008</v>
      </c>
      <c r="G1422" t="s">
        <v>30070</v>
      </c>
      <c r="H1422" s="6" t="str">
        <f>HYPERLINK(I1422)</f>
        <v>http://robots-at-home.acin.tuwien.ac.at/deliverables/robots-at-home_D2.1_RoomLayout.pdf</v>
      </c>
      <c r="I1422" t="s">
        <v>30069</v>
      </c>
      <c r="K1422">
        <v>617</v>
      </c>
      <c r="L1422" s="41">
        <v>43543</v>
      </c>
      <c r="M1422" t="s">
        <v>3356</v>
      </c>
      <c r="U1422">
        <v>0</v>
      </c>
      <c r="V1422" t="s">
        <v>2923</v>
      </c>
      <c r="W1422">
        <v>0</v>
      </c>
      <c r="X1422">
        <v>4</v>
      </c>
      <c r="Y1422">
        <v>11</v>
      </c>
    </row>
    <row r="1423" spans="2:25" x14ac:dyDescent="0.3">
      <c r="B1423">
        <v>7</v>
      </c>
      <c r="C1423" t="s">
        <v>30048</v>
      </c>
      <c r="D1423" t="s">
        <v>30047</v>
      </c>
      <c r="E1423">
        <v>2018</v>
      </c>
      <c r="F1423" t="s">
        <v>30068</v>
      </c>
      <c r="G1423" t="s">
        <v>3341</v>
      </c>
      <c r="H1423" s="6" t="str">
        <f>HYPERLINK(I1423)</f>
        <v>https://patents.google.com/patent/US9903939B2/en</v>
      </c>
      <c r="I1423" t="s">
        <v>30067</v>
      </c>
      <c r="J1423" t="s">
        <v>30066</v>
      </c>
      <c r="K1423">
        <v>618</v>
      </c>
      <c r="L1423" s="41">
        <v>43543</v>
      </c>
      <c r="U1423">
        <v>7</v>
      </c>
      <c r="V1423" t="s">
        <v>3022</v>
      </c>
      <c r="W1423">
        <v>4</v>
      </c>
      <c r="X1423">
        <v>2</v>
      </c>
      <c r="Y1423">
        <v>1</v>
      </c>
    </row>
    <row r="1424" spans="2:25" x14ac:dyDescent="0.3">
      <c r="B1424">
        <v>0</v>
      </c>
      <c r="C1424" t="s">
        <v>30048</v>
      </c>
      <c r="D1424" t="s">
        <v>30065</v>
      </c>
      <c r="E1424">
        <v>2018</v>
      </c>
      <c r="F1424" t="s">
        <v>30064</v>
      </c>
      <c r="G1424" t="s">
        <v>4440</v>
      </c>
      <c r="H1424" s="6" t="str">
        <f>HYPERLINK(I1424)</f>
        <v>http://www.freepatentsonline.com/y2018/0067190.html</v>
      </c>
      <c r="I1424" t="s">
        <v>30063</v>
      </c>
      <c r="K1424">
        <v>619</v>
      </c>
      <c r="L1424" s="41">
        <v>43543</v>
      </c>
      <c r="U1424">
        <v>0</v>
      </c>
      <c r="V1424" t="s">
        <v>2923</v>
      </c>
      <c r="W1424">
        <v>0</v>
      </c>
      <c r="X1424">
        <v>2</v>
      </c>
      <c r="Y1424">
        <v>1</v>
      </c>
    </row>
    <row r="1425" spans="1:25" x14ac:dyDescent="0.3">
      <c r="B1425">
        <v>0</v>
      </c>
      <c r="C1425" t="s">
        <v>30048</v>
      </c>
      <c r="D1425" t="s">
        <v>30047</v>
      </c>
      <c r="E1425">
        <v>2018</v>
      </c>
      <c r="F1425" t="s">
        <v>30062</v>
      </c>
      <c r="G1425" t="s">
        <v>3341</v>
      </c>
      <c r="H1425" s="6" t="str">
        <f>HYPERLINK(I1425)</f>
        <v>https://patents.google.com/patent/US10073162B2/en</v>
      </c>
      <c r="I1425" t="s">
        <v>30061</v>
      </c>
      <c r="K1425">
        <v>620</v>
      </c>
      <c r="L1425" s="41">
        <v>43543</v>
      </c>
      <c r="U1425">
        <v>0</v>
      </c>
      <c r="V1425" t="s">
        <v>2923</v>
      </c>
      <c r="W1425">
        <v>0</v>
      </c>
      <c r="X1425">
        <v>2</v>
      </c>
      <c r="Y1425">
        <v>1</v>
      </c>
    </row>
    <row r="1426" spans="1:25" x14ac:dyDescent="0.3">
      <c r="B1426">
        <v>0</v>
      </c>
      <c r="C1426" t="s">
        <v>30048</v>
      </c>
      <c r="D1426" t="s">
        <v>30047</v>
      </c>
      <c r="E1426">
        <v>2018</v>
      </c>
      <c r="F1426" t="s">
        <v>30060</v>
      </c>
      <c r="G1426" t="s">
        <v>3341</v>
      </c>
      <c r="H1426" s="6" t="str">
        <f>HYPERLINK(I1426)</f>
        <v>https://patents.google.com/patent/US10094909B2/en</v>
      </c>
      <c r="I1426" t="s">
        <v>30059</v>
      </c>
      <c r="K1426">
        <v>621</v>
      </c>
      <c r="L1426" s="41">
        <v>43543</v>
      </c>
      <c r="U1426">
        <v>0</v>
      </c>
      <c r="V1426" t="s">
        <v>2923</v>
      </c>
      <c r="W1426">
        <v>0</v>
      </c>
      <c r="X1426">
        <v>2</v>
      </c>
      <c r="Y1426">
        <v>1</v>
      </c>
    </row>
    <row r="1427" spans="1:25" x14ac:dyDescent="0.3">
      <c r="B1427">
        <v>0</v>
      </c>
      <c r="C1427" t="s">
        <v>30048</v>
      </c>
      <c r="D1427" t="s">
        <v>30047</v>
      </c>
      <c r="E1427">
        <v>2018</v>
      </c>
      <c r="F1427" t="s">
        <v>30058</v>
      </c>
      <c r="G1427" t="s">
        <v>3341</v>
      </c>
      <c r="H1427" s="6" t="str">
        <f>HYPERLINK(I1427)</f>
        <v>https://patents.google.com/patent/US20180375190A1/en</v>
      </c>
      <c r="I1427" t="s">
        <v>30057</v>
      </c>
      <c r="K1427">
        <v>622</v>
      </c>
      <c r="L1427" s="41">
        <v>43543</v>
      </c>
      <c r="U1427">
        <v>0</v>
      </c>
      <c r="V1427" t="s">
        <v>2923</v>
      </c>
      <c r="W1427">
        <v>0</v>
      </c>
      <c r="X1427">
        <v>2</v>
      </c>
      <c r="Y1427">
        <v>1</v>
      </c>
    </row>
    <row r="1428" spans="1:25" x14ac:dyDescent="0.3">
      <c r="B1428">
        <v>0</v>
      </c>
      <c r="C1428" t="s">
        <v>30048</v>
      </c>
      <c r="D1428" t="s">
        <v>30047</v>
      </c>
      <c r="E1428">
        <v>2017</v>
      </c>
      <c r="F1428" t="s">
        <v>30056</v>
      </c>
      <c r="G1428" t="s">
        <v>3341</v>
      </c>
      <c r="H1428" s="6" t="str">
        <f>HYPERLINK(I1428)</f>
        <v>https://patents.google.com/patent/US20170181118A1/en</v>
      </c>
      <c r="I1428" t="s">
        <v>30055</v>
      </c>
      <c r="K1428">
        <v>623</v>
      </c>
      <c r="L1428" s="41">
        <v>43543</v>
      </c>
      <c r="U1428">
        <v>0</v>
      </c>
      <c r="V1428" t="s">
        <v>2923</v>
      </c>
      <c r="W1428">
        <v>0</v>
      </c>
      <c r="X1428">
        <v>2</v>
      </c>
      <c r="Y1428">
        <v>2</v>
      </c>
    </row>
    <row r="1429" spans="1:25" x14ac:dyDescent="0.3">
      <c r="B1429">
        <v>0</v>
      </c>
      <c r="C1429" t="s">
        <v>30048</v>
      </c>
      <c r="D1429" t="s">
        <v>30047</v>
      </c>
      <c r="E1429">
        <v>2017</v>
      </c>
      <c r="F1429" t="s">
        <v>30054</v>
      </c>
      <c r="G1429" t="s">
        <v>3341</v>
      </c>
      <c r="H1429" s="6" t="str">
        <f>HYPERLINK(I1429)</f>
        <v>https://patents.google.com/patent/US20170180011A1/en</v>
      </c>
      <c r="I1429" t="s">
        <v>30053</v>
      </c>
      <c r="K1429">
        <v>624</v>
      </c>
      <c r="L1429" s="41">
        <v>43543</v>
      </c>
      <c r="U1429">
        <v>0</v>
      </c>
      <c r="V1429" t="s">
        <v>2923</v>
      </c>
      <c r="W1429">
        <v>0</v>
      </c>
      <c r="X1429">
        <v>2</v>
      </c>
      <c r="Y1429">
        <v>2</v>
      </c>
    </row>
    <row r="1430" spans="1:25" x14ac:dyDescent="0.3">
      <c r="B1430">
        <v>0</v>
      </c>
      <c r="C1430" t="s">
        <v>30048</v>
      </c>
      <c r="D1430" t="s">
        <v>30047</v>
      </c>
      <c r="E1430">
        <v>2018</v>
      </c>
      <c r="F1430" t="s">
        <v>30052</v>
      </c>
      <c r="G1430" t="s">
        <v>3341</v>
      </c>
      <c r="H1430" s="6" t="str">
        <f>HYPERLINK(I1430)</f>
        <v>https://patents.google.com/patent/US20180156889A1/en</v>
      </c>
      <c r="I1430" t="s">
        <v>30051</v>
      </c>
      <c r="K1430">
        <v>625</v>
      </c>
      <c r="L1430" s="41">
        <v>43543</v>
      </c>
      <c r="U1430">
        <v>0</v>
      </c>
      <c r="V1430" t="s">
        <v>2923</v>
      </c>
      <c r="W1430">
        <v>0</v>
      </c>
      <c r="X1430">
        <v>2</v>
      </c>
      <c r="Y1430">
        <v>1</v>
      </c>
    </row>
    <row r="1431" spans="1:25" x14ac:dyDescent="0.3">
      <c r="B1431">
        <v>0</v>
      </c>
      <c r="C1431" t="s">
        <v>30048</v>
      </c>
      <c r="D1431" t="s">
        <v>30047</v>
      </c>
      <c r="E1431">
        <v>2017</v>
      </c>
      <c r="F1431" t="s">
        <v>30050</v>
      </c>
      <c r="G1431" t="s">
        <v>3341</v>
      </c>
      <c r="H1431" s="6" t="str">
        <f>HYPERLINK(I1431)</f>
        <v>https://patents.google.com/patent/US20170363709A1/en</v>
      </c>
      <c r="I1431" t="s">
        <v>30049</v>
      </c>
      <c r="K1431">
        <v>626</v>
      </c>
      <c r="L1431" s="41">
        <v>43543</v>
      </c>
      <c r="U1431">
        <v>0</v>
      </c>
      <c r="V1431" t="s">
        <v>2923</v>
      </c>
      <c r="W1431">
        <v>0</v>
      </c>
      <c r="X1431">
        <v>2</v>
      </c>
      <c r="Y1431">
        <v>2</v>
      </c>
    </row>
    <row r="1432" spans="1:25" x14ac:dyDescent="0.3">
      <c r="B1432">
        <v>0</v>
      </c>
      <c r="C1432" t="s">
        <v>30048</v>
      </c>
      <c r="D1432" t="s">
        <v>30047</v>
      </c>
      <c r="E1432">
        <v>2017</v>
      </c>
      <c r="F1432" t="s">
        <v>30046</v>
      </c>
      <c r="G1432" t="s">
        <v>3341</v>
      </c>
      <c r="H1432" s="6" t="str">
        <f>HYPERLINK(I1432)</f>
        <v>https://patents.google.com/patent/US20170371026A1/en</v>
      </c>
      <c r="I1432" t="s">
        <v>30045</v>
      </c>
      <c r="K1432">
        <v>627</v>
      </c>
      <c r="L1432" s="41">
        <v>43543</v>
      </c>
      <c r="U1432">
        <v>0</v>
      </c>
      <c r="V1432" t="s">
        <v>2923</v>
      </c>
      <c r="W1432">
        <v>0</v>
      </c>
      <c r="X1432">
        <v>2</v>
      </c>
      <c r="Y1432">
        <v>2</v>
      </c>
    </row>
    <row r="1433" spans="1:25" x14ac:dyDescent="0.3">
      <c r="B1433">
        <v>0</v>
      </c>
      <c r="C1433" t="s">
        <v>29341</v>
      </c>
      <c r="D1433" t="s">
        <v>29340</v>
      </c>
      <c r="E1433">
        <v>2017</v>
      </c>
      <c r="G1433" t="s">
        <v>9836</v>
      </c>
      <c r="H1433" s="6" t="str">
        <f>HYPERLINK(I1433)</f>
        <v>http://www.teses.usp.br/teses/disponiveis/27/27151/tde-12012018-113039/en.php</v>
      </c>
      <c r="I1433" t="s">
        <v>29339</v>
      </c>
      <c r="K1433">
        <v>628</v>
      </c>
      <c r="L1433" s="41">
        <v>43543</v>
      </c>
      <c r="U1433">
        <v>0</v>
      </c>
      <c r="V1433" t="s">
        <v>2923</v>
      </c>
      <c r="W1433">
        <v>0</v>
      </c>
      <c r="X1433">
        <v>1</v>
      </c>
      <c r="Y1433">
        <v>2</v>
      </c>
    </row>
    <row r="1434" spans="1:25" x14ac:dyDescent="0.3">
      <c r="A1434" t="s">
        <v>2646</v>
      </c>
      <c r="B1434">
        <v>21</v>
      </c>
      <c r="C1434" t="s">
        <v>29792</v>
      </c>
      <c r="D1434" t="s">
        <v>29791</v>
      </c>
      <c r="E1434">
        <v>2009</v>
      </c>
      <c r="F1434" t="s">
        <v>25115</v>
      </c>
      <c r="G1434" t="s">
        <v>3314</v>
      </c>
      <c r="H1434" s="6" t="str">
        <f>HYPERLINK(I1434)</f>
        <v>https://ieeexplore.ieee.org/abstract/document/5164351/</v>
      </c>
      <c r="I1434" t="s">
        <v>29790</v>
      </c>
      <c r="J1434" t="s">
        <v>29789</v>
      </c>
      <c r="K1434">
        <v>1</v>
      </c>
      <c r="L1434" s="41">
        <v>43543</v>
      </c>
      <c r="U1434">
        <v>21</v>
      </c>
      <c r="V1434" t="s">
        <v>25173</v>
      </c>
      <c r="W1434">
        <v>5</v>
      </c>
      <c r="X1434">
        <v>4</v>
      </c>
      <c r="Y1434">
        <v>10</v>
      </c>
    </row>
    <row r="1435" spans="1:25" x14ac:dyDescent="0.3">
      <c r="B1435">
        <v>8</v>
      </c>
      <c r="C1435" t="s">
        <v>29925</v>
      </c>
      <c r="D1435" t="s">
        <v>29924</v>
      </c>
      <c r="E1435">
        <v>2010</v>
      </c>
      <c r="F1435" t="s">
        <v>11570</v>
      </c>
      <c r="G1435" t="s">
        <v>29923</v>
      </c>
      <c r="H1435" s="6" t="str">
        <f>HYPERLINK(I1435)</f>
        <v>https://www-m1.ma.tum.de/foswiki/pub/M1/Lehrstuhl/PublikationenUlbrich/avec10.pdf</v>
      </c>
      <c r="I1435" t="s">
        <v>29922</v>
      </c>
      <c r="J1435" t="s">
        <v>29921</v>
      </c>
      <c r="K1435">
        <v>2</v>
      </c>
      <c r="L1435" s="41">
        <v>43543</v>
      </c>
      <c r="M1435" t="s">
        <v>3356</v>
      </c>
      <c r="U1435">
        <v>8</v>
      </c>
      <c r="V1435" t="s">
        <v>3044</v>
      </c>
      <c r="W1435">
        <v>2</v>
      </c>
      <c r="X1435">
        <v>4</v>
      </c>
      <c r="Y1435">
        <v>9</v>
      </c>
    </row>
    <row r="1436" spans="1:25" x14ac:dyDescent="0.3">
      <c r="B1436">
        <v>2</v>
      </c>
      <c r="C1436" t="s">
        <v>326</v>
      </c>
      <c r="D1436" t="s">
        <v>327</v>
      </c>
      <c r="E1436">
        <v>2001</v>
      </c>
      <c r="G1436" t="s">
        <v>11252</v>
      </c>
      <c r="H1436" s="6" t="str">
        <f>HYPERLINK(I1436)</f>
        <v>http://saiconference.com/Downloads/FTC2017/Proceedings/20_Paper_385-A_Cooperative_Human-Machine_Interaction_Warning_Strategy.pdf</v>
      </c>
      <c r="I1436" t="s">
        <v>11251</v>
      </c>
      <c r="J1436" t="s">
        <v>11250</v>
      </c>
      <c r="K1436">
        <v>3</v>
      </c>
      <c r="L1436" s="41">
        <v>43543</v>
      </c>
      <c r="M1436" t="s">
        <v>3356</v>
      </c>
      <c r="U1436">
        <v>2</v>
      </c>
      <c r="V1436" t="s">
        <v>2925</v>
      </c>
      <c r="W1436">
        <v>1</v>
      </c>
      <c r="X1436">
        <v>4</v>
      </c>
      <c r="Y1436">
        <v>18</v>
      </c>
    </row>
    <row r="1437" spans="1:25" x14ac:dyDescent="0.3">
      <c r="B1437">
        <v>22</v>
      </c>
      <c r="C1437" t="s">
        <v>3718</v>
      </c>
      <c r="D1437" t="s">
        <v>3717</v>
      </c>
      <c r="E1437">
        <v>2016</v>
      </c>
      <c r="F1437" t="s">
        <v>3716</v>
      </c>
      <c r="G1437" t="s">
        <v>3347</v>
      </c>
      <c r="H1437" s="6" t="str">
        <f>HYPERLINK(I1437)</f>
        <v>https://www.sciencedirect.com/science/article/pii/S2405896316321930</v>
      </c>
      <c r="I1437" t="s">
        <v>3715</v>
      </c>
      <c r="J1437" t="s">
        <v>3714</v>
      </c>
      <c r="K1437">
        <v>4</v>
      </c>
      <c r="L1437" s="41">
        <v>43543</v>
      </c>
      <c r="U1437">
        <v>22</v>
      </c>
      <c r="V1437" t="s">
        <v>2935</v>
      </c>
      <c r="W1437">
        <v>22</v>
      </c>
      <c r="X1437">
        <v>1</v>
      </c>
      <c r="Y1437">
        <v>3</v>
      </c>
    </row>
    <row r="1438" spans="1:25" x14ac:dyDescent="0.3">
      <c r="B1438">
        <v>3</v>
      </c>
      <c r="C1438" t="s">
        <v>9325</v>
      </c>
      <c r="D1438" t="s">
        <v>9324</v>
      </c>
      <c r="E1438">
        <v>2017</v>
      </c>
      <c r="G1438" t="s">
        <v>5243</v>
      </c>
      <c r="H1438" s="6" t="str">
        <f>HYPERLINK(I1438)</f>
        <v>https://www.sae.org/publications/technical-papers/content/2017-01-0068/</v>
      </c>
      <c r="I1438" t="s">
        <v>9323</v>
      </c>
      <c r="J1438" t="s">
        <v>9322</v>
      </c>
      <c r="K1438">
        <v>5</v>
      </c>
      <c r="L1438" s="41">
        <v>43543</v>
      </c>
      <c r="U1438">
        <v>3</v>
      </c>
      <c r="V1438" t="s">
        <v>2954</v>
      </c>
      <c r="W1438">
        <v>1</v>
      </c>
      <c r="X1438">
        <v>5</v>
      </c>
      <c r="Y1438">
        <v>2</v>
      </c>
    </row>
    <row r="1439" spans="1:25" x14ac:dyDescent="0.3">
      <c r="B1439">
        <v>2</v>
      </c>
      <c r="C1439" t="s">
        <v>5546</v>
      </c>
      <c r="D1439" t="s">
        <v>5545</v>
      </c>
      <c r="E1439">
        <v>2018</v>
      </c>
      <c r="F1439" t="s">
        <v>5544</v>
      </c>
      <c r="G1439" t="s">
        <v>3347</v>
      </c>
      <c r="H1439" s="6" t="str">
        <f>HYPERLINK(I1439)</f>
        <v>https://www.sciencedirect.com/science/article/pii/S0169814118300064</v>
      </c>
      <c r="I1439" t="s">
        <v>5543</v>
      </c>
      <c r="J1439" t="s">
        <v>5542</v>
      </c>
      <c r="K1439">
        <v>6</v>
      </c>
      <c r="L1439" s="41">
        <v>43543</v>
      </c>
      <c r="M1439" t="s">
        <v>3325</v>
      </c>
      <c r="U1439">
        <v>2</v>
      </c>
      <c r="V1439" t="s">
        <v>2949</v>
      </c>
      <c r="W1439">
        <v>1</v>
      </c>
      <c r="X1439">
        <v>4</v>
      </c>
      <c r="Y1439">
        <v>1</v>
      </c>
    </row>
    <row r="1440" spans="1:25" x14ac:dyDescent="0.3">
      <c r="B1440">
        <v>3</v>
      </c>
      <c r="C1440" t="s">
        <v>29195</v>
      </c>
      <c r="D1440" t="s">
        <v>29194</v>
      </c>
      <c r="E1440">
        <v>2016</v>
      </c>
      <c r="F1440" t="s">
        <v>29193</v>
      </c>
      <c r="G1440" t="s">
        <v>6553</v>
      </c>
      <c r="H1440" s="6" t="str">
        <f>HYPERLINK(I1440)</f>
        <v>https://elib.dlr.de/108174/1/Lenz_Fraedrich_Cyganski_HKSTS_2016_RIDING%20IN%20AN%20AUTONOMOUS%20CAR%20WHAT%20ABOUT%20THE%20USER%20PERSPECTIVE.pdf</v>
      </c>
      <c r="I1440" t="s">
        <v>29192</v>
      </c>
      <c r="J1440" t="s">
        <v>29191</v>
      </c>
      <c r="K1440">
        <v>7</v>
      </c>
      <c r="L1440" s="41">
        <v>43543</v>
      </c>
      <c r="M1440" t="s">
        <v>3356</v>
      </c>
      <c r="U1440">
        <v>3</v>
      </c>
      <c r="V1440" t="s">
        <v>2931</v>
      </c>
      <c r="W1440">
        <v>1</v>
      </c>
      <c r="X1440">
        <v>3</v>
      </c>
      <c r="Y1440">
        <v>3</v>
      </c>
    </row>
    <row r="1441" spans="2:25" x14ac:dyDescent="0.3">
      <c r="B1441">
        <v>4</v>
      </c>
      <c r="C1441" t="s">
        <v>1478</v>
      </c>
      <c r="D1441" t="s">
        <v>1479</v>
      </c>
      <c r="E1441">
        <v>2013</v>
      </c>
      <c r="F1441" t="s">
        <v>3459</v>
      </c>
      <c r="G1441" t="s">
        <v>3328</v>
      </c>
      <c r="H1441" s="6" t="str">
        <f>HYPERLINK(I1441)</f>
        <v>https://link.springer.com/chapter/10.1007/978-3-642-39476-8_69</v>
      </c>
      <c r="I1441" t="s">
        <v>24808</v>
      </c>
      <c r="J1441" t="s">
        <v>24807</v>
      </c>
      <c r="K1441">
        <v>8</v>
      </c>
      <c r="L1441" s="41">
        <v>43543</v>
      </c>
      <c r="U1441">
        <v>4</v>
      </c>
      <c r="V1441" t="s">
        <v>2953</v>
      </c>
      <c r="W1441">
        <v>1</v>
      </c>
      <c r="X1441">
        <v>4</v>
      </c>
      <c r="Y1441">
        <v>6</v>
      </c>
    </row>
    <row r="1442" spans="2:25" x14ac:dyDescent="0.3">
      <c r="B1442">
        <v>3</v>
      </c>
      <c r="C1442" t="s">
        <v>5541</v>
      </c>
      <c r="D1442" t="s">
        <v>5540</v>
      </c>
      <c r="E1442">
        <v>2011</v>
      </c>
      <c r="F1442" t="s">
        <v>5539</v>
      </c>
      <c r="G1442" t="s">
        <v>5538</v>
      </c>
      <c r="H1442" s="6" t="str">
        <f>HYPERLINK(I1442)</f>
        <v>https://www.computer.org/csdl/mags/ic/2011/02/mic2011020096.html</v>
      </c>
      <c r="I1442" t="s">
        <v>5537</v>
      </c>
      <c r="J1442" t="s">
        <v>5536</v>
      </c>
      <c r="K1442">
        <v>9</v>
      </c>
      <c r="L1442" s="41">
        <v>43543</v>
      </c>
      <c r="U1442">
        <v>3</v>
      </c>
      <c r="V1442" t="s">
        <v>2932</v>
      </c>
      <c r="W1442">
        <v>3</v>
      </c>
      <c r="X1442">
        <v>1</v>
      </c>
      <c r="Y1442">
        <v>8</v>
      </c>
    </row>
    <row r="1443" spans="2:25" x14ac:dyDescent="0.3">
      <c r="B1443">
        <v>1</v>
      </c>
      <c r="C1443" t="s">
        <v>29882</v>
      </c>
      <c r="D1443" t="s">
        <v>29881</v>
      </c>
      <c r="E1443">
        <v>2018</v>
      </c>
      <c r="F1443" t="s">
        <v>29880</v>
      </c>
      <c r="G1443" t="s">
        <v>3328</v>
      </c>
      <c r="H1443" s="6" t="str">
        <f>HYPERLINK(I1443)</f>
        <v>https://link.springer.com/chapter/10.1007/978-3-319-94947-5_69</v>
      </c>
      <c r="I1443" t="s">
        <v>29879</v>
      </c>
      <c r="J1443" t="s">
        <v>29878</v>
      </c>
      <c r="K1443">
        <v>10</v>
      </c>
      <c r="L1443" s="41">
        <v>43543</v>
      </c>
      <c r="U1443">
        <v>1</v>
      </c>
      <c r="V1443" t="s">
        <v>2931</v>
      </c>
      <c r="W1443">
        <v>0</v>
      </c>
      <c r="X1443">
        <v>3</v>
      </c>
      <c r="Y1443">
        <v>1</v>
      </c>
    </row>
    <row r="1444" spans="2:25" x14ac:dyDescent="0.3">
      <c r="B1444">
        <v>5</v>
      </c>
      <c r="C1444" t="s">
        <v>29238</v>
      </c>
      <c r="D1444" t="s">
        <v>29237</v>
      </c>
      <c r="E1444">
        <v>2009</v>
      </c>
      <c r="G1444" t="s">
        <v>29236</v>
      </c>
      <c r="H1444" s="6" t="str">
        <f>HYPERLINK(I1444)</f>
        <v>https://www.princeton.edu/~stengel/MAE345Lecture1.pdf</v>
      </c>
      <c r="I1444" t="s">
        <v>29235</v>
      </c>
      <c r="J1444" t="s">
        <v>29234</v>
      </c>
      <c r="K1444">
        <v>11</v>
      </c>
      <c r="L1444" s="41">
        <v>43543</v>
      </c>
      <c r="M1444" t="s">
        <v>3356</v>
      </c>
      <c r="U1444">
        <v>5</v>
      </c>
      <c r="V1444" t="s">
        <v>2933</v>
      </c>
      <c r="W1444">
        <v>5</v>
      </c>
      <c r="X1444">
        <v>1</v>
      </c>
      <c r="Y1444">
        <v>10</v>
      </c>
    </row>
    <row r="1445" spans="2:25" x14ac:dyDescent="0.3">
      <c r="B1445">
        <v>11</v>
      </c>
      <c r="C1445" t="s">
        <v>10053</v>
      </c>
      <c r="D1445" t="s">
        <v>10052</v>
      </c>
      <c r="E1445">
        <v>2016</v>
      </c>
      <c r="F1445" t="s">
        <v>10051</v>
      </c>
      <c r="G1445" t="s">
        <v>3328</v>
      </c>
      <c r="H1445" s="6" t="str">
        <f>HYPERLINK(I1445)</f>
        <v>https://link.springer.com/chapter/10.1007/978-3-319-25808-9_10</v>
      </c>
      <c r="I1445" t="s">
        <v>10050</v>
      </c>
      <c r="J1445" t="s">
        <v>10049</v>
      </c>
      <c r="K1445">
        <v>12</v>
      </c>
      <c r="L1445" s="41">
        <v>43543</v>
      </c>
      <c r="U1445">
        <v>11</v>
      </c>
      <c r="V1445" t="s">
        <v>2971</v>
      </c>
      <c r="W1445">
        <v>3</v>
      </c>
      <c r="X1445">
        <v>4</v>
      </c>
      <c r="Y1445">
        <v>3</v>
      </c>
    </row>
    <row r="1446" spans="2:25" x14ac:dyDescent="0.3">
      <c r="B1446">
        <v>17</v>
      </c>
      <c r="C1446" t="s">
        <v>1169</v>
      </c>
      <c r="D1446" t="s">
        <v>1170</v>
      </c>
      <c r="E1446">
        <v>2017</v>
      </c>
      <c r="F1446" t="s">
        <v>3583</v>
      </c>
      <c r="G1446" t="s">
        <v>3328</v>
      </c>
      <c r="H1446" s="6" t="str">
        <f>HYPERLINK(I1446)</f>
        <v>https://link.springer.com/chapter/10.1007/978-3-319-41682-3_49</v>
      </c>
      <c r="I1446" t="s">
        <v>1171</v>
      </c>
      <c r="J1446" t="s">
        <v>15061</v>
      </c>
      <c r="K1446">
        <v>13</v>
      </c>
      <c r="L1446" s="41">
        <v>43543</v>
      </c>
      <c r="U1446">
        <v>17</v>
      </c>
      <c r="V1446" t="s">
        <v>3204</v>
      </c>
      <c r="W1446">
        <v>4</v>
      </c>
      <c r="X1446">
        <v>4</v>
      </c>
      <c r="Y1446">
        <v>2</v>
      </c>
    </row>
    <row r="1447" spans="2:25" x14ac:dyDescent="0.3">
      <c r="B1447">
        <v>8</v>
      </c>
      <c r="C1447" t="s">
        <v>991</v>
      </c>
      <c r="D1447" t="s">
        <v>992</v>
      </c>
      <c r="E1447">
        <v>2016</v>
      </c>
      <c r="F1447" t="s">
        <v>5382</v>
      </c>
      <c r="G1447" t="s">
        <v>3378</v>
      </c>
      <c r="H1447" s="6" t="str">
        <f>HYPERLINK(I1447)</f>
        <v>https://dl.acm.org/citation.cfm?id=3005405</v>
      </c>
      <c r="I1447" t="s">
        <v>993</v>
      </c>
      <c r="J1447" t="s">
        <v>11066</v>
      </c>
      <c r="K1447">
        <v>14</v>
      </c>
      <c r="L1447" s="41">
        <v>43543</v>
      </c>
      <c r="U1447">
        <v>8</v>
      </c>
      <c r="V1447" t="s">
        <v>2973</v>
      </c>
      <c r="W1447">
        <v>1</v>
      </c>
      <c r="X1447">
        <v>6</v>
      </c>
      <c r="Y1447">
        <v>3</v>
      </c>
    </row>
    <row r="1448" spans="2:25" x14ac:dyDescent="0.3">
      <c r="B1448">
        <v>2</v>
      </c>
      <c r="C1448" t="s">
        <v>29199</v>
      </c>
      <c r="D1448" t="s">
        <v>29198</v>
      </c>
      <c r="E1448">
        <v>2018</v>
      </c>
      <c r="F1448" t="s">
        <v>7027</v>
      </c>
      <c r="G1448" t="s">
        <v>3328</v>
      </c>
      <c r="H1448" s="6" t="str">
        <f>HYPERLINK(I1448)</f>
        <v>https://link.springer.com/chapter/10.1007/978-3-319-73888-8_6</v>
      </c>
      <c r="I1448" t="s">
        <v>29197</v>
      </c>
      <c r="J1448" t="s">
        <v>29196</v>
      </c>
      <c r="K1448">
        <v>15</v>
      </c>
      <c r="L1448" s="41">
        <v>43543</v>
      </c>
      <c r="U1448">
        <v>2</v>
      </c>
      <c r="V1448" t="s">
        <v>2949</v>
      </c>
      <c r="W1448">
        <v>1</v>
      </c>
      <c r="X1448">
        <v>4</v>
      </c>
      <c r="Y1448">
        <v>1</v>
      </c>
    </row>
    <row r="1449" spans="2:25" x14ac:dyDescent="0.3">
      <c r="B1449">
        <v>2</v>
      </c>
      <c r="C1449" t="s">
        <v>29305</v>
      </c>
      <c r="D1449" t="s">
        <v>29304</v>
      </c>
      <c r="E1449">
        <v>2015</v>
      </c>
      <c r="F1449" t="s">
        <v>29303</v>
      </c>
      <c r="G1449" t="s">
        <v>3314</v>
      </c>
      <c r="H1449" s="6" t="str">
        <f>HYPERLINK(I1449)</f>
        <v>https://ieeexplore.ieee.org/abstract/document/7420997/</v>
      </c>
      <c r="I1449" t="s">
        <v>29302</v>
      </c>
      <c r="J1449" t="s">
        <v>29301</v>
      </c>
      <c r="K1449">
        <v>16</v>
      </c>
      <c r="L1449" s="41">
        <v>43543</v>
      </c>
      <c r="U1449">
        <v>2</v>
      </c>
      <c r="V1449" t="s">
        <v>2933</v>
      </c>
      <c r="W1449">
        <v>1</v>
      </c>
      <c r="X1449">
        <v>4</v>
      </c>
      <c r="Y1449">
        <v>4</v>
      </c>
    </row>
    <row r="1450" spans="2:25" x14ac:dyDescent="0.3">
      <c r="B1450">
        <v>1</v>
      </c>
      <c r="C1450" t="s">
        <v>223</v>
      </c>
      <c r="D1450" t="s">
        <v>224</v>
      </c>
      <c r="E1450">
        <v>2017</v>
      </c>
      <c r="F1450" t="s">
        <v>4420</v>
      </c>
      <c r="G1450" t="s">
        <v>3378</v>
      </c>
      <c r="H1450" s="6" t="str">
        <f>HYPERLINK(I1450)</f>
        <v>https://dl.acm.org/citation.cfm?id=3131732</v>
      </c>
      <c r="I1450" t="s">
        <v>15029</v>
      </c>
      <c r="J1450" t="s">
        <v>15028</v>
      </c>
      <c r="K1450">
        <v>17</v>
      </c>
      <c r="L1450" s="41">
        <v>43543</v>
      </c>
      <c r="U1450">
        <v>1</v>
      </c>
      <c r="V1450" t="s">
        <v>2933</v>
      </c>
      <c r="W1450">
        <v>0</v>
      </c>
      <c r="X1450">
        <v>4</v>
      </c>
      <c r="Y1450">
        <v>2</v>
      </c>
    </row>
    <row r="1451" spans="2:25" x14ac:dyDescent="0.3">
      <c r="B1451">
        <v>0</v>
      </c>
      <c r="C1451" t="s">
        <v>30044</v>
      </c>
      <c r="D1451" t="s">
        <v>30043</v>
      </c>
      <c r="E1451">
        <v>2017</v>
      </c>
      <c r="G1451" t="s">
        <v>3408</v>
      </c>
      <c r="H1451" s="6" t="str">
        <f>HYPERLINK(I1451)</f>
        <v>http://www.diva-portal.org/smash/record.jsf?pid=diva2:1142348</v>
      </c>
      <c r="I1451" t="s">
        <v>30042</v>
      </c>
      <c r="K1451">
        <v>18</v>
      </c>
      <c r="L1451" s="41">
        <v>43543</v>
      </c>
      <c r="U1451">
        <v>0</v>
      </c>
      <c r="V1451" t="s">
        <v>2923</v>
      </c>
      <c r="W1451">
        <v>0</v>
      </c>
      <c r="X1451">
        <v>2</v>
      </c>
      <c r="Y1451">
        <v>2</v>
      </c>
    </row>
    <row r="1452" spans="2:25" x14ac:dyDescent="0.3">
      <c r="B1452">
        <v>1</v>
      </c>
      <c r="C1452" t="s">
        <v>834</v>
      </c>
      <c r="D1452" t="s">
        <v>835</v>
      </c>
      <c r="E1452">
        <v>2018</v>
      </c>
      <c r="F1452" t="s">
        <v>3459</v>
      </c>
      <c r="G1452" t="s">
        <v>3328</v>
      </c>
      <c r="H1452" s="6" t="str">
        <f>HYPERLINK(I1452)</f>
        <v>https://link.springer.com/chapter/10.1007/978-3-030-05204-1_53</v>
      </c>
      <c r="I1452" t="s">
        <v>836</v>
      </c>
      <c r="J1452" t="s">
        <v>24267</v>
      </c>
      <c r="K1452">
        <v>19</v>
      </c>
      <c r="L1452" s="41">
        <v>43543</v>
      </c>
      <c r="U1452">
        <v>1</v>
      </c>
      <c r="V1452" t="s">
        <v>2931</v>
      </c>
      <c r="W1452">
        <v>0</v>
      </c>
      <c r="X1452">
        <v>4</v>
      </c>
      <c r="Y1452">
        <v>1</v>
      </c>
    </row>
    <row r="1453" spans="2:25" x14ac:dyDescent="0.3">
      <c r="B1453">
        <v>0</v>
      </c>
      <c r="C1453" t="s">
        <v>659</v>
      </c>
      <c r="D1453" t="s">
        <v>660</v>
      </c>
      <c r="E1453">
        <v>2018</v>
      </c>
      <c r="F1453" t="s">
        <v>28668</v>
      </c>
      <c r="G1453" t="s">
        <v>28667</v>
      </c>
      <c r="H1453" s="6" t="str">
        <f>HYPERLINK(I1453)</f>
        <v>http://article.eeejournal.org/pdf/10.11648.j.jeee.20180602.14.pdf</v>
      </c>
      <c r="I1453" t="s">
        <v>662</v>
      </c>
      <c r="K1453">
        <v>20</v>
      </c>
      <c r="L1453" s="41">
        <v>43543</v>
      </c>
      <c r="M1453" t="s">
        <v>3356</v>
      </c>
      <c r="U1453">
        <v>0</v>
      </c>
      <c r="V1453" t="s">
        <v>2923</v>
      </c>
      <c r="W1453">
        <v>0</v>
      </c>
      <c r="X1453">
        <v>4</v>
      </c>
      <c r="Y1453">
        <v>1</v>
      </c>
    </row>
    <row r="1454" spans="2:25" x14ac:dyDescent="0.3">
      <c r="B1454">
        <v>0</v>
      </c>
      <c r="C1454" t="s">
        <v>30041</v>
      </c>
      <c r="D1454" t="s">
        <v>30040</v>
      </c>
      <c r="E1454">
        <v>2015</v>
      </c>
      <c r="F1454" t="s">
        <v>21301</v>
      </c>
      <c r="G1454" t="s">
        <v>11014</v>
      </c>
      <c r="H1454" s="6" t="str">
        <f>HYPERLINK(I1454)</f>
        <v>https://www.oapen.org/download?type=document&amp;docid=1002192#page=50</v>
      </c>
      <c r="I1454" t="s">
        <v>30039</v>
      </c>
      <c r="K1454">
        <v>21</v>
      </c>
      <c r="L1454" s="41">
        <v>43543</v>
      </c>
      <c r="U1454">
        <v>0</v>
      </c>
      <c r="V1454" t="s">
        <v>2923</v>
      </c>
      <c r="W1454">
        <v>0</v>
      </c>
      <c r="X1454">
        <v>1</v>
      </c>
      <c r="Y1454">
        <v>4</v>
      </c>
    </row>
    <row r="1455" spans="2:25" x14ac:dyDescent="0.3">
      <c r="B1455">
        <v>0</v>
      </c>
      <c r="C1455" t="s">
        <v>7365</v>
      </c>
      <c r="D1455" t="s">
        <v>7364</v>
      </c>
      <c r="E1455">
        <v>2017</v>
      </c>
      <c r="F1455" t="s">
        <v>7363</v>
      </c>
      <c r="G1455" t="s">
        <v>3560</v>
      </c>
      <c r="H1455" s="6" t="str">
        <f>HYPERLINK(I1455)</f>
        <v>https://books.google.com/books?hl=en&amp;lr=&amp;id=y2EwDwAAQBAJ&amp;oi=fnd&amp;pg=PA35&amp;dq=%22human+machine+interaction%22+(%22autonomous+car%22+OR+%22autonomous+cars%22)+-pedestrian+-wheelchair+-military+-business&amp;ots=89EaiUhVhN&amp;sig=CvTkzfmEHPCBoTNmke-iN1pjnR4</v>
      </c>
      <c r="I1455" t="s">
        <v>30038</v>
      </c>
      <c r="K1455">
        <v>22</v>
      </c>
      <c r="L1455" s="41">
        <v>43543</v>
      </c>
      <c r="U1455">
        <v>0</v>
      </c>
      <c r="V1455" t="s">
        <v>2923</v>
      </c>
      <c r="W1455">
        <v>0</v>
      </c>
      <c r="X1455">
        <v>2</v>
      </c>
      <c r="Y1455">
        <v>2</v>
      </c>
    </row>
    <row r="1456" spans="2:25" x14ac:dyDescent="0.3">
      <c r="B1456">
        <v>0</v>
      </c>
      <c r="C1456" t="s">
        <v>11139</v>
      </c>
      <c r="D1456" t="s">
        <v>11138</v>
      </c>
      <c r="E1456">
        <v>2017</v>
      </c>
      <c r="F1456" t="s">
        <v>11137</v>
      </c>
      <c r="G1456" t="s">
        <v>11136</v>
      </c>
      <c r="H1456" s="6" t="str">
        <f>HYPERLINK(I1456)</f>
        <v>http://www.lse.ac.uk/management/assets/documents/ischannel/iSCHANNEL-Volume-12-Online.pdf#page=11</v>
      </c>
      <c r="I1456" t="s">
        <v>11135</v>
      </c>
      <c r="K1456">
        <v>23</v>
      </c>
      <c r="L1456" s="41">
        <v>43543</v>
      </c>
      <c r="M1456" t="s">
        <v>3356</v>
      </c>
      <c r="U1456">
        <v>0</v>
      </c>
      <c r="V1456" t="s">
        <v>2923</v>
      </c>
      <c r="W1456">
        <v>0</v>
      </c>
      <c r="X1456">
        <v>1</v>
      </c>
      <c r="Y1456">
        <v>2</v>
      </c>
    </row>
    <row r="1457" spans="2:25" x14ac:dyDescent="0.3">
      <c r="B1457">
        <v>0</v>
      </c>
      <c r="C1457" t="s">
        <v>21353</v>
      </c>
      <c r="D1457" t="s">
        <v>21352</v>
      </c>
      <c r="F1457" t="s">
        <v>21351</v>
      </c>
      <c r="H1457" s="6" t="str">
        <f>HYPERLINK(I1457)</f>
        <v>http://www.tojdac.org/tojdac/VOLUME8-SPTMSPCL_files/tojdac_v080SSE330.pdf</v>
      </c>
      <c r="I1457" t="s">
        <v>21350</v>
      </c>
      <c r="K1457">
        <v>24</v>
      </c>
      <c r="L1457" s="41">
        <v>43543</v>
      </c>
      <c r="M1457" t="s">
        <v>3356</v>
      </c>
      <c r="U1457">
        <v>0</v>
      </c>
      <c r="V1457" t="s">
        <v>2923</v>
      </c>
      <c r="W1457">
        <v>0</v>
      </c>
      <c r="X1457">
        <v>5</v>
      </c>
    </row>
    <row r="1458" spans="2:25" x14ac:dyDescent="0.3">
      <c r="B1458">
        <v>0</v>
      </c>
      <c r="C1458" t="s">
        <v>1611</v>
      </c>
      <c r="D1458" t="s">
        <v>1612</v>
      </c>
      <c r="E1458">
        <v>2017</v>
      </c>
      <c r="F1458" t="s">
        <v>4420</v>
      </c>
      <c r="G1458" t="s">
        <v>3378</v>
      </c>
      <c r="H1458" s="6" t="str">
        <f>HYPERLINK(I1458)</f>
        <v>https://dl.acm.org/citation.cfm?id=3131730</v>
      </c>
      <c r="I1458" t="s">
        <v>9703</v>
      </c>
      <c r="K1458">
        <v>25</v>
      </c>
      <c r="L1458" s="41">
        <v>43543</v>
      </c>
      <c r="U1458">
        <v>0</v>
      </c>
      <c r="V1458" t="s">
        <v>2923</v>
      </c>
      <c r="W1458">
        <v>0</v>
      </c>
      <c r="X1458">
        <v>5</v>
      </c>
      <c r="Y1458">
        <v>2</v>
      </c>
    </row>
    <row r="1459" spans="2:25" x14ac:dyDescent="0.3">
      <c r="B1459">
        <v>0</v>
      </c>
      <c r="C1459" t="s">
        <v>4691</v>
      </c>
      <c r="D1459" t="s">
        <v>29860</v>
      </c>
      <c r="E1459">
        <v>2019</v>
      </c>
      <c r="F1459" t="s">
        <v>18940</v>
      </c>
      <c r="G1459" t="s">
        <v>4688</v>
      </c>
      <c r="H1459" s="6" t="str">
        <f>HYPERLINK(I1459)</f>
        <v>http://twittertechnews.com/hmi/information-displays-with-poled-cold-formed-technology-and-hd-haptic-feedback-by-visteon-the-next-frontier-of-the-infotainment-interaction-for-the-automotive-industry/</v>
      </c>
      <c r="I1459" t="s">
        <v>29859</v>
      </c>
      <c r="K1459">
        <v>26</v>
      </c>
      <c r="L1459" s="41">
        <v>43543</v>
      </c>
      <c r="U1459">
        <v>0</v>
      </c>
      <c r="V1459" t="s">
        <v>2923</v>
      </c>
      <c r="W1459">
        <v>0</v>
      </c>
      <c r="X1459">
        <v>1</v>
      </c>
      <c r="Y1459">
        <v>1</v>
      </c>
    </row>
    <row r="1460" spans="2:25" x14ac:dyDescent="0.3">
      <c r="B1460">
        <v>0</v>
      </c>
      <c r="C1460" t="s">
        <v>29857</v>
      </c>
      <c r="D1460" t="s">
        <v>29856</v>
      </c>
      <c r="E1460">
        <v>2014</v>
      </c>
      <c r="G1460" t="s">
        <v>4255</v>
      </c>
      <c r="H1460" s="6" t="str">
        <f>HYPERLINK(I1460)</f>
        <v>http://www.academia.edu/download/40149630/Adjunct_Proceedings_of_the_6th_Internati20151118-25104-21eqy7.pdf</v>
      </c>
      <c r="I1460" t="s">
        <v>29855</v>
      </c>
      <c r="K1460">
        <v>27</v>
      </c>
      <c r="L1460" s="41">
        <v>43543</v>
      </c>
      <c r="M1460" t="s">
        <v>3356</v>
      </c>
      <c r="U1460">
        <v>0</v>
      </c>
      <c r="V1460" t="s">
        <v>2923</v>
      </c>
      <c r="W1460">
        <v>0</v>
      </c>
      <c r="X1460">
        <v>5</v>
      </c>
      <c r="Y1460">
        <v>5</v>
      </c>
    </row>
    <row r="1461" spans="2:25" x14ac:dyDescent="0.3">
      <c r="B1461">
        <v>0</v>
      </c>
      <c r="C1461" t="s">
        <v>30037</v>
      </c>
      <c r="D1461" t="s">
        <v>30036</v>
      </c>
      <c r="E1461">
        <v>2017</v>
      </c>
      <c r="F1461" t="s">
        <v>30035</v>
      </c>
      <c r="G1461" t="s">
        <v>3328</v>
      </c>
      <c r="H1461" s="6" t="str">
        <f>HYPERLINK(I1461)</f>
        <v>https://link.springer.com/chapter/10.1007/978-3-030-01713-2_6</v>
      </c>
      <c r="I1461" t="s">
        <v>30034</v>
      </c>
      <c r="K1461">
        <v>28</v>
      </c>
      <c r="L1461" s="41">
        <v>43543</v>
      </c>
      <c r="U1461">
        <v>0</v>
      </c>
      <c r="V1461" t="s">
        <v>2923</v>
      </c>
      <c r="W1461">
        <v>0</v>
      </c>
      <c r="X1461">
        <v>1</v>
      </c>
      <c r="Y1461">
        <v>2</v>
      </c>
    </row>
    <row r="1462" spans="2:25" x14ac:dyDescent="0.3">
      <c r="B1462">
        <v>0</v>
      </c>
      <c r="C1462" t="s">
        <v>28673</v>
      </c>
      <c r="D1462" t="s">
        <v>28672</v>
      </c>
      <c r="E1462">
        <v>2016</v>
      </c>
      <c r="F1462" t="s">
        <v>28671</v>
      </c>
      <c r="G1462" t="s">
        <v>28670</v>
      </c>
      <c r="H1462" s="6" t="str">
        <f>HYPERLINK(I1462)</f>
        <v>http://eprints.lse.ac.uk/69077/</v>
      </c>
      <c r="I1462" t="s">
        <v>28669</v>
      </c>
      <c r="K1462">
        <v>29</v>
      </c>
      <c r="L1462" s="41">
        <v>43543</v>
      </c>
      <c r="U1462">
        <v>0</v>
      </c>
      <c r="V1462" t="s">
        <v>2923</v>
      </c>
      <c r="W1462">
        <v>0</v>
      </c>
      <c r="X1462">
        <v>1</v>
      </c>
      <c r="Y1462">
        <v>3</v>
      </c>
    </row>
    <row r="1463" spans="2:25" x14ac:dyDescent="0.3">
      <c r="B1463">
        <v>0</v>
      </c>
      <c r="C1463" t="s">
        <v>567</v>
      </c>
      <c r="D1463" t="s">
        <v>568</v>
      </c>
      <c r="E1463">
        <v>2017</v>
      </c>
      <c r="F1463" t="s">
        <v>4420</v>
      </c>
      <c r="G1463" t="s">
        <v>3378</v>
      </c>
      <c r="H1463" s="6" t="str">
        <f>HYPERLINK(I1463)</f>
        <v>https://dl.acm.org/citation.cfm?id=3131734</v>
      </c>
      <c r="I1463" t="s">
        <v>24229</v>
      </c>
      <c r="K1463">
        <v>30</v>
      </c>
      <c r="L1463" s="41">
        <v>43543</v>
      </c>
      <c r="U1463">
        <v>0</v>
      </c>
      <c r="V1463" t="s">
        <v>2923</v>
      </c>
      <c r="W1463">
        <v>0</v>
      </c>
      <c r="X1463">
        <v>5</v>
      </c>
      <c r="Y1463">
        <v>2</v>
      </c>
    </row>
    <row r="1464" spans="2:25" x14ac:dyDescent="0.3">
      <c r="B1464">
        <v>0</v>
      </c>
      <c r="C1464" t="s">
        <v>30033</v>
      </c>
      <c r="D1464" t="s">
        <v>30032</v>
      </c>
      <c r="E1464">
        <v>2018</v>
      </c>
      <c r="F1464" t="s">
        <v>22186</v>
      </c>
      <c r="G1464" t="s">
        <v>3378</v>
      </c>
      <c r="H1464" s="6" t="str">
        <f>HYPERLINK(I1464)</f>
        <v>https://dl.acm.org/citation.cfm?id=3242984</v>
      </c>
      <c r="I1464" t="s">
        <v>30031</v>
      </c>
      <c r="K1464">
        <v>31</v>
      </c>
      <c r="L1464" s="41">
        <v>43543</v>
      </c>
      <c r="U1464">
        <v>0</v>
      </c>
      <c r="V1464" t="s">
        <v>2923</v>
      </c>
      <c r="W1464">
        <v>0</v>
      </c>
      <c r="X1464">
        <v>5</v>
      </c>
      <c r="Y1464">
        <v>1</v>
      </c>
    </row>
    <row r="1465" spans="2:25" x14ac:dyDescent="0.3">
      <c r="B1465">
        <v>0</v>
      </c>
      <c r="C1465" t="s">
        <v>6986</v>
      </c>
      <c r="D1465" t="s">
        <v>6985</v>
      </c>
      <c r="F1465" t="s">
        <v>6984</v>
      </c>
      <c r="H1465" s="6" t="str">
        <f>HYPERLINK(I1465)</f>
        <v>http://www.wendyju.com/cv.pdf</v>
      </c>
      <c r="I1465" t="s">
        <v>6983</v>
      </c>
      <c r="K1465">
        <v>32</v>
      </c>
      <c r="L1465" s="41">
        <v>43543</v>
      </c>
      <c r="M1465" t="s">
        <v>3356</v>
      </c>
      <c r="U1465">
        <v>0</v>
      </c>
      <c r="V1465" t="s">
        <v>2923</v>
      </c>
      <c r="W1465">
        <v>0</v>
      </c>
      <c r="X1465">
        <v>1</v>
      </c>
    </row>
    <row r="1466" spans="2:25" x14ac:dyDescent="0.3">
      <c r="B1466">
        <v>0</v>
      </c>
      <c r="C1466" t="s">
        <v>30030</v>
      </c>
      <c r="D1466" t="s">
        <v>30029</v>
      </c>
      <c r="E1466">
        <v>2015</v>
      </c>
      <c r="F1466" t="s">
        <v>30028</v>
      </c>
      <c r="G1466" t="s">
        <v>3369</v>
      </c>
      <c r="H1466" s="6" t="e">
        <f>HYPERLINK(I1466)</f>
        <v>#VALUE!</v>
      </c>
      <c r="I1466" t="s">
        <v>30027</v>
      </c>
      <c r="K1466">
        <v>33</v>
      </c>
      <c r="L1466" s="41">
        <v>43543</v>
      </c>
      <c r="M1466" t="s">
        <v>3356</v>
      </c>
      <c r="U1466">
        <v>0</v>
      </c>
      <c r="V1466" t="s">
        <v>2923</v>
      </c>
      <c r="W1466">
        <v>0</v>
      </c>
      <c r="X1466">
        <v>2</v>
      </c>
      <c r="Y1466">
        <v>4</v>
      </c>
    </row>
    <row r="1467" spans="2:25" x14ac:dyDescent="0.3">
      <c r="B1467">
        <v>0</v>
      </c>
      <c r="C1467" t="s">
        <v>24841</v>
      </c>
      <c r="D1467" t="s">
        <v>24840</v>
      </c>
      <c r="E1467">
        <v>2018</v>
      </c>
      <c r="F1467" t="s">
        <v>24839</v>
      </c>
      <c r="G1467" t="s">
        <v>3328</v>
      </c>
      <c r="H1467" s="6" t="str">
        <f>HYPERLINK(I1467)</f>
        <v>https://link.springer.com/chapter/10.1007/978-981-13-2481-9_22</v>
      </c>
      <c r="I1467" t="s">
        <v>24838</v>
      </c>
      <c r="K1467">
        <v>34</v>
      </c>
      <c r="L1467" s="41">
        <v>43543</v>
      </c>
      <c r="U1467">
        <v>0</v>
      </c>
      <c r="V1467" t="s">
        <v>2923</v>
      </c>
      <c r="W1467">
        <v>0</v>
      </c>
      <c r="X1467">
        <v>2</v>
      </c>
      <c r="Y1467">
        <v>1</v>
      </c>
    </row>
    <row r="1468" spans="2:25" x14ac:dyDescent="0.3">
      <c r="B1468">
        <v>0</v>
      </c>
      <c r="C1468" t="s">
        <v>1275</v>
      </c>
      <c r="D1468" t="s">
        <v>1276</v>
      </c>
      <c r="E1468">
        <v>2016</v>
      </c>
      <c r="G1468" t="s">
        <v>5531</v>
      </c>
      <c r="H1468" s="6" t="str">
        <f>HYPERLINK(I1468)</f>
        <v>http://koara.lib.keio.ac.jp/xoonips/modules/xoonips/download.php/KO40002001-00002016-0014.pdf?file_id=126733</v>
      </c>
      <c r="I1468" t="s">
        <v>1277</v>
      </c>
      <c r="K1468">
        <v>35</v>
      </c>
      <c r="L1468" s="41">
        <v>43543</v>
      </c>
      <c r="M1468" t="s">
        <v>3356</v>
      </c>
      <c r="U1468">
        <v>0</v>
      </c>
      <c r="V1468" t="s">
        <v>2923</v>
      </c>
      <c r="W1468">
        <v>0</v>
      </c>
      <c r="X1468">
        <v>1</v>
      </c>
      <c r="Y1468">
        <v>3</v>
      </c>
    </row>
    <row r="1469" spans="2:25" x14ac:dyDescent="0.3">
      <c r="B1469">
        <v>44</v>
      </c>
      <c r="C1469" t="s">
        <v>28605</v>
      </c>
      <c r="D1469" t="s">
        <v>28604</v>
      </c>
      <c r="E1469">
        <v>2014</v>
      </c>
      <c r="G1469" t="s">
        <v>28603</v>
      </c>
      <c r="H1469" s="6" t="str">
        <f>HYPERLINK(I1469)</f>
        <v>https://aisel.aisnet.org/cgi/viewcontent.cgi?article=1480&amp;context=icis2014</v>
      </c>
      <c r="I1469" t="s">
        <v>28602</v>
      </c>
      <c r="J1469" t="s">
        <v>28601</v>
      </c>
      <c r="K1469">
        <v>36</v>
      </c>
      <c r="L1469" s="41">
        <v>43543</v>
      </c>
      <c r="U1469">
        <v>44</v>
      </c>
      <c r="V1469" t="s">
        <v>3128</v>
      </c>
      <c r="W1469">
        <v>11</v>
      </c>
      <c r="X1469">
        <v>4</v>
      </c>
      <c r="Y1469">
        <v>5</v>
      </c>
    </row>
    <row r="1470" spans="2:25" x14ac:dyDescent="0.3">
      <c r="B1470">
        <v>0</v>
      </c>
      <c r="C1470" t="s">
        <v>30026</v>
      </c>
      <c r="D1470" t="s">
        <v>30025</v>
      </c>
      <c r="E1470">
        <v>2015</v>
      </c>
      <c r="F1470" t="s">
        <v>30024</v>
      </c>
      <c r="G1470" t="s">
        <v>3560</v>
      </c>
      <c r="H1470" s="6" t="str">
        <f>HYPERLINK(I1470)</f>
        <v>https://books.google.com/books?hl=en&amp;lr=&amp;id=ZKPRCgAAQBAJ&amp;oi=fnd&amp;pg=PA193&amp;dq=%22human+machine+interaction%22+(%22autonomous+car%22+OR+%22autonomous+cars%22)+-pedestrian+-wheelchair+-military+-business&amp;ots=lE7bsJuGV9&amp;sig=Q6mvq9dDE4bpo2ccVXlOoXMwNfQ</v>
      </c>
      <c r="I1470" t="s">
        <v>30023</v>
      </c>
      <c r="K1470">
        <v>37</v>
      </c>
      <c r="L1470" s="41">
        <v>43543</v>
      </c>
      <c r="U1470">
        <v>0</v>
      </c>
      <c r="V1470" t="s">
        <v>2923</v>
      </c>
      <c r="W1470">
        <v>0</v>
      </c>
      <c r="X1470">
        <v>1</v>
      </c>
      <c r="Y1470">
        <v>4</v>
      </c>
    </row>
    <row r="1471" spans="2:25" x14ac:dyDescent="0.3">
      <c r="B1471">
        <v>0</v>
      </c>
      <c r="C1471" t="s">
        <v>29834</v>
      </c>
      <c r="D1471" t="s">
        <v>29833</v>
      </c>
      <c r="E1471">
        <v>2019</v>
      </c>
      <c r="F1471" t="s">
        <v>22761</v>
      </c>
      <c r="G1471" t="s">
        <v>3378</v>
      </c>
      <c r="H1471" s="6" t="str">
        <f>HYPERLINK(I1471)</f>
        <v>https://dl.acm.org/citation.cfm?id=3302323</v>
      </c>
      <c r="I1471" t="s">
        <v>29832</v>
      </c>
      <c r="K1471">
        <v>38</v>
      </c>
      <c r="L1471" s="41">
        <v>43543</v>
      </c>
      <c r="U1471">
        <v>0</v>
      </c>
      <c r="V1471" t="s">
        <v>2923</v>
      </c>
      <c r="W1471">
        <v>0</v>
      </c>
      <c r="X1471">
        <v>4</v>
      </c>
      <c r="Y1471">
        <v>1</v>
      </c>
    </row>
    <row r="1472" spans="2:25" x14ac:dyDescent="0.3">
      <c r="B1472">
        <v>0</v>
      </c>
      <c r="C1472" t="s">
        <v>28657</v>
      </c>
      <c r="D1472" t="s">
        <v>28656</v>
      </c>
      <c r="E1472">
        <v>2017</v>
      </c>
      <c r="G1472" t="s">
        <v>28655</v>
      </c>
      <c r="H1472" s="6" t="str">
        <f>HYPERLINK(I1472)</f>
        <v>https://bast.opus.hbz-nrw.de/opus45-bast/files/1793/F117_6.pdf</v>
      </c>
      <c r="I1472" t="s">
        <v>28654</v>
      </c>
      <c r="K1472">
        <v>39</v>
      </c>
      <c r="L1472" s="41">
        <v>43543</v>
      </c>
      <c r="M1472" t="s">
        <v>3356</v>
      </c>
      <c r="U1472">
        <v>0</v>
      </c>
      <c r="V1472" t="s">
        <v>2923</v>
      </c>
      <c r="W1472">
        <v>0</v>
      </c>
      <c r="X1472">
        <v>1</v>
      </c>
      <c r="Y1472">
        <v>2</v>
      </c>
    </row>
    <row r="1473" spans="2:25" x14ac:dyDescent="0.3">
      <c r="B1473">
        <v>0</v>
      </c>
      <c r="C1473" t="s">
        <v>21500</v>
      </c>
      <c r="D1473" t="s">
        <v>21499</v>
      </c>
      <c r="E1473">
        <v>2018</v>
      </c>
      <c r="F1473" t="s">
        <v>6507</v>
      </c>
      <c r="G1473" t="s">
        <v>3378</v>
      </c>
      <c r="H1473" s="6" t="str">
        <f>HYPERLINK(I1473)</f>
        <v>https://dl.acm.org/citation.cfm?id=3239097</v>
      </c>
      <c r="I1473" t="s">
        <v>21498</v>
      </c>
      <c r="K1473">
        <v>40</v>
      </c>
      <c r="L1473" s="41">
        <v>43543</v>
      </c>
      <c r="U1473">
        <v>0</v>
      </c>
      <c r="V1473" t="s">
        <v>2923</v>
      </c>
      <c r="W1473">
        <v>0</v>
      </c>
      <c r="X1473">
        <v>5</v>
      </c>
      <c r="Y1473">
        <v>1</v>
      </c>
    </row>
    <row r="1474" spans="2:25" x14ac:dyDescent="0.3">
      <c r="B1474">
        <v>0</v>
      </c>
      <c r="C1474" t="s">
        <v>28661</v>
      </c>
      <c r="D1474" t="s">
        <v>28660</v>
      </c>
      <c r="E1474">
        <v>2018</v>
      </c>
      <c r="F1474" t="s">
        <v>28659</v>
      </c>
      <c r="G1474" t="s">
        <v>4389</v>
      </c>
      <c r="H1474" s="6" t="str">
        <f>HYPERLINK(I1474)</f>
        <v>https://www.ingentaconnect.com/contentone/mts/mtsj/2018/00000052/00000005/art00004</v>
      </c>
      <c r="I1474" t="s">
        <v>28658</v>
      </c>
      <c r="K1474">
        <v>41</v>
      </c>
      <c r="L1474" s="41">
        <v>43543</v>
      </c>
      <c r="U1474">
        <v>0</v>
      </c>
      <c r="V1474" t="s">
        <v>2923</v>
      </c>
      <c r="W1474">
        <v>0</v>
      </c>
      <c r="X1474">
        <v>1</v>
      </c>
      <c r="Y1474">
        <v>1</v>
      </c>
    </row>
    <row r="1475" spans="2:25" x14ac:dyDescent="0.3">
      <c r="B1475">
        <v>1</v>
      </c>
      <c r="C1475" t="s">
        <v>24323</v>
      </c>
      <c r="D1475" t="s">
        <v>24322</v>
      </c>
      <c r="E1475">
        <v>2018</v>
      </c>
      <c r="F1475" t="s">
        <v>6507</v>
      </c>
      <c r="G1475" t="s">
        <v>3378</v>
      </c>
      <c r="H1475" s="6" t="str">
        <f>HYPERLINK(I1475)</f>
        <v>https://dl.acm.org/citation.cfm?id=3239098</v>
      </c>
      <c r="I1475" t="s">
        <v>24321</v>
      </c>
      <c r="J1475" t="s">
        <v>24320</v>
      </c>
      <c r="K1475">
        <v>42</v>
      </c>
      <c r="L1475" s="41">
        <v>43543</v>
      </c>
      <c r="U1475">
        <v>1</v>
      </c>
      <c r="V1475" t="s">
        <v>2931</v>
      </c>
      <c r="W1475">
        <v>0</v>
      </c>
      <c r="X1475">
        <v>6</v>
      </c>
      <c r="Y1475">
        <v>1</v>
      </c>
    </row>
    <row r="1476" spans="2:25" x14ac:dyDescent="0.3">
      <c r="B1476">
        <v>0</v>
      </c>
      <c r="C1476" t="s">
        <v>21888</v>
      </c>
      <c r="D1476" t="s">
        <v>21887</v>
      </c>
      <c r="E1476">
        <v>2019</v>
      </c>
      <c r="F1476" t="s">
        <v>7356</v>
      </c>
      <c r="G1476" t="s">
        <v>3880</v>
      </c>
      <c r="H1476" s="6" t="str">
        <f>HYPERLINK(I1476)</f>
        <v>https://www.mdpi.com/1999-5903/11/2/48</v>
      </c>
      <c r="I1476" t="s">
        <v>21886</v>
      </c>
      <c r="K1476">
        <v>43</v>
      </c>
      <c r="L1476" s="41">
        <v>43543</v>
      </c>
      <c r="U1476">
        <v>0</v>
      </c>
      <c r="V1476" t="s">
        <v>2923</v>
      </c>
      <c r="W1476">
        <v>0</v>
      </c>
      <c r="X1476">
        <v>3</v>
      </c>
      <c r="Y1476">
        <v>1</v>
      </c>
    </row>
    <row r="1477" spans="2:25" x14ac:dyDescent="0.3">
      <c r="B1477">
        <v>0</v>
      </c>
      <c r="C1477" t="s">
        <v>7245</v>
      </c>
      <c r="D1477" t="s">
        <v>7244</v>
      </c>
      <c r="E1477">
        <v>2018</v>
      </c>
      <c r="F1477" t="s">
        <v>7243</v>
      </c>
      <c r="G1477" t="s">
        <v>3378</v>
      </c>
      <c r="H1477" s="6" t="str">
        <f>HYPERLINK(I1477)</f>
        <v>https://dl.acm.org/citation.cfm?id=3196866</v>
      </c>
      <c r="I1477" t="s">
        <v>7242</v>
      </c>
      <c r="K1477">
        <v>44</v>
      </c>
      <c r="L1477" s="41">
        <v>43543</v>
      </c>
      <c r="U1477">
        <v>0</v>
      </c>
      <c r="V1477" t="s">
        <v>2923</v>
      </c>
      <c r="W1477">
        <v>0</v>
      </c>
      <c r="X1477">
        <v>3</v>
      </c>
      <c r="Y1477">
        <v>1</v>
      </c>
    </row>
    <row r="1478" spans="2:25" x14ac:dyDescent="0.3">
      <c r="B1478">
        <v>0</v>
      </c>
      <c r="C1478" t="s">
        <v>28738</v>
      </c>
      <c r="D1478" t="s">
        <v>28737</v>
      </c>
      <c r="E1478">
        <v>2016</v>
      </c>
      <c r="F1478" t="s">
        <v>4938</v>
      </c>
      <c r="G1478" t="s">
        <v>3328</v>
      </c>
      <c r="H1478" s="6" t="str">
        <f>HYPERLINK(I1478)</f>
        <v>https://link.springer.com/article/10.1007/s38311-016-0015-7</v>
      </c>
      <c r="I1478" t="s">
        <v>28736</v>
      </c>
      <c r="K1478">
        <v>45</v>
      </c>
      <c r="L1478" s="41">
        <v>43543</v>
      </c>
      <c r="M1478" t="s">
        <v>3325</v>
      </c>
      <c r="U1478">
        <v>0</v>
      </c>
      <c r="V1478" t="s">
        <v>2923</v>
      </c>
      <c r="W1478">
        <v>0</v>
      </c>
      <c r="X1478">
        <v>1</v>
      </c>
      <c r="Y1478">
        <v>3</v>
      </c>
    </row>
    <row r="1479" spans="2:25" x14ac:dyDescent="0.3">
      <c r="B1479">
        <v>0</v>
      </c>
      <c r="C1479" t="s">
        <v>4786</v>
      </c>
      <c r="D1479" t="s">
        <v>4785</v>
      </c>
      <c r="F1479" t="s">
        <v>4784</v>
      </c>
      <c r="H1479" s="6" t="str">
        <f>HYPERLINK(I1479)</f>
        <v>http://www.humanist-vce.eu/fileadmin/contributeurs/humanist/TheHague2018/9-Catallano.pdf</v>
      </c>
      <c r="I1479" t="s">
        <v>4783</v>
      </c>
      <c r="K1479">
        <v>46</v>
      </c>
      <c r="L1479" s="41">
        <v>43543</v>
      </c>
      <c r="M1479" t="s">
        <v>3356</v>
      </c>
      <c r="U1479">
        <v>0</v>
      </c>
      <c r="V1479" t="s">
        <v>2923</v>
      </c>
      <c r="W1479">
        <v>0</v>
      </c>
      <c r="X1479">
        <v>5</v>
      </c>
    </row>
    <row r="1480" spans="2:25" x14ac:dyDescent="0.3">
      <c r="B1480">
        <v>0</v>
      </c>
      <c r="C1480" t="s">
        <v>7365</v>
      </c>
      <c r="D1480" t="s">
        <v>7367</v>
      </c>
      <c r="E1480">
        <v>2017</v>
      </c>
      <c r="F1480" t="s">
        <v>7363</v>
      </c>
      <c r="G1480" t="s">
        <v>3560</v>
      </c>
      <c r="H1480" s="6" t="str">
        <f>HYPERLINK(I1480)</f>
        <v>https://books.google.com/books?hl=en&amp;lr=&amp;id=N3QzDwAAQBAJ&amp;oi=fnd&amp;pg=PT45&amp;dq=%22human+machine+interaction%22+(%22autonomous+car%22+OR+%22autonomous+cars%22)+-pedestrian+-wheelchair+-military+-business&amp;ots=tksh-n8Z2J&amp;sig=CmohsjaQUYIDihW7IFHmsWKCLW0</v>
      </c>
      <c r="I1480" t="s">
        <v>30022</v>
      </c>
      <c r="K1480">
        <v>47</v>
      </c>
      <c r="L1480" s="41">
        <v>43543</v>
      </c>
      <c r="U1480">
        <v>0</v>
      </c>
      <c r="V1480" t="s">
        <v>2923</v>
      </c>
      <c r="W1480">
        <v>0</v>
      </c>
      <c r="X1480">
        <v>2</v>
      </c>
      <c r="Y1480">
        <v>2</v>
      </c>
    </row>
    <row r="1481" spans="2:25" x14ac:dyDescent="0.3">
      <c r="B1481">
        <v>0</v>
      </c>
      <c r="C1481" t="s">
        <v>29672</v>
      </c>
      <c r="D1481" t="s">
        <v>29671</v>
      </c>
      <c r="E1481">
        <v>2017</v>
      </c>
      <c r="G1481" t="s">
        <v>5230</v>
      </c>
      <c r="H1481" s="6" t="str">
        <f>HYPERLINK(I1481)</f>
        <v>https://escholarship.org/uc/item/23q368mx</v>
      </c>
      <c r="I1481" t="s">
        <v>29670</v>
      </c>
      <c r="K1481">
        <v>48</v>
      </c>
      <c r="L1481" s="41">
        <v>43543</v>
      </c>
      <c r="U1481">
        <v>0</v>
      </c>
      <c r="V1481" t="s">
        <v>2923</v>
      </c>
      <c r="W1481">
        <v>0</v>
      </c>
      <c r="X1481">
        <v>1</v>
      </c>
      <c r="Y1481">
        <v>2</v>
      </c>
    </row>
    <row r="1482" spans="2:25" x14ac:dyDescent="0.3">
      <c r="B1482">
        <v>0</v>
      </c>
      <c r="C1482" t="s">
        <v>24232</v>
      </c>
      <c r="D1482" t="s">
        <v>24231</v>
      </c>
      <c r="E1482">
        <v>2018</v>
      </c>
      <c r="F1482" t="s">
        <v>6520</v>
      </c>
      <c r="G1482" t="s">
        <v>3378</v>
      </c>
      <c r="H1482" s="6" t="str">
        <f>HYPERLINK(I1482)</f>
        <v>https://dl.acm.org/citation.cfm?id=3239094</v>
      </c>
      <c r="I1482" t="s">
        <v>24230</v>
      </c>
      <c r="K1482">
        <v>49</v>
      </c>
      <c r="L1482" s="41">
        <v>43543</v>
      </c>
      <c r="U1482">
        <v>0</v>
      </c>
      <c r="V1482" t="s">
        <v>2923</v>
      </c>
      <c r="W1482">
        <v>0</v>
      </c>
      <c r="X1482">
        <v>4</v>
      </c>
      <c r="Y1482">
        <v>1</v>
      </c>
    </row>
    <row r="1483" spans="2:25" x14ac:dyDescent="0.3">
      <c r="B1483">
        <v>50</v>
      </c>
      <c r="C1483" t="s">
        <v>22649</v>
      </c>
      <c r="D1483" t="s">
        <v>22648</v>
      </c>
      <c r="E1483">
        <v>2016</v>
      </c>
      <c r="F1483" t="s">
        <v>5346</v>
      </c>
      <c r="G1483" t="s">
        <v>3314</v>
      </c>
      <c r="H1483" s="6" t="str">
        <f>HYPERLINK(I1483)</f>
        <v>https://ieeexplore.ieee.org/abstract/document/7389268/</v>
      </c>
      <c r="I1483" t="s">
        <v>22647</v>
      </c>
      <c r="J1483" t="s">
        <v>22646</v>
      </c>
      <c r="K1483">
        <v>50</v>
      </c>
      <c r="L1483" s="41">
        <v>43543</v>
      </c>
      <c r="U1483">
        <v>50</v>
      </c>
      <c r="V1483" t="s">
        <v>22645</v>
      </c>
      <c r="W1483">
        <v>17</v>
      </c>
      <c r="X1483">
        <v>3</v>
      </c>
      <c r="Y1483">
        <v>3</v>
      </c>
    </row>
    <row r="1484" spans="2:25" x14ac:dyDescent="0.3">
      <c r="B1484">
        <v>0</v>
      </c>
      <c r="C1484" t="s">
        <v>11153</v>
      </c>
      <c r="D1484" t="s">
        <v>11152</v>
      </c>
      <c r="E1484">
        <v>2018</v>
      </c>
      <c r="F1484" t="s">
        <v>11151</v>
      </c>
      <c r="G1484" t="s">
        <v>3880</v>
      </c>
      <c r="H1484" s="6" t="str">
        <f>HYPERLINK(I1484)</f>
        <v>https://www.mdpi.com/2414-4088/2/4/75</v>
      </c>
      <c r="I1484" t="s">
        <v>11150</v>
      </c>
      <c r="K1484">
        <v>51</v>
      </c>
      <c r="L1484" s="41">
        <v>43543</v>
      </c>
      <c r="U1484">
        <v>0</v>
      </c>
      <c r="V1484" t="s">
        <v>2923</v>
      </c>
      <c r="W1484">
        <v>0</v>
      </c>
      <c r="X1484">
        <v>3</v>
      </c>
      <c r="Y1484">
        <v>1</v>
      </c>
    </row>
    <row r="1485" spans="2:25" x14ac:dyDescent="0.3">
      <c r="B1485">
        <v>0</v>
      </c>
      <c r="C1485" t="s">
        <v>5521</v>
      </c>
      <c r="D1485" t="s">
        <v>5520</v>
      </c>
      <c r="E1485">
        <v>2016</v>
      </c>
      <c r="F1485" t="s">
        <v>5519</v>
      </c>
      <c r="G1485" t="s">
        <v>3314</v>
      </c>
      <c r="H1485" s="6" t="str">
        <f>HYPERLINK(I1485)</f>
        <v>https://ieeexplore.ieee.org/abstract/document/7432061/</v>
      </c>
      <c r="I1485" t="s">
        <v>5518</v>
      </c>
      <c r="K1485">
        <v>52</v>
      </c>
      <c r="L1485" s="41">
        <v>43543</v>
      </c>
      <c r="U1485">
        <v>0</v>
      </c>
      <c r="V1485" t="s">
        <v>2923</v>
      </c>
      <c r="W1485">
        <v>0</v>
      </c>
      <c r="X1485">
        <v>3</v>
      </c>
      <c r="Y1485">
        <v>3</v>
      </c>
    </row>
    <row r="1486" spans="2:25" x14ac:dyDescent="0.3">
      <c r="B1486">
        <v>1</v>
      </c>
      <c r="C1486" t="s">
        <v>30021</v>
      </c>
      <c r="D1486" t="s">
        <v>30020</v>
      </c>
      <c r="E1486">
        <v>2018</v>
      </c>
      <c r="F1486" t="s">
        <v>7234</v>
      </c>
      <c r="G1486" t="s">
        <v>3314</v>
      </c>
      <c r="H1486" s="6" t="str">
        <f>HYPERLINK(I1486)</f>
        <v>https://ieeexplore.ieee.org/abstract/document/8267233/</v>
      </c>
      <c r="I1486" t="s">
        <v>30019</v>
      </c>
      <c r="J1486" t="s">
        <v>30018</v>
      </c>
      <c r="K1486">
        <v>53</v>
      </c>
      <c r="L1486" s="41">
        <v>43543</v>
      </c>
      <c r="U1486">
        <v>1</v>
      </c>
      <c r="V1486" t="s">
        <v>2931</v>
      </c>
      <c r="W1486">
        <v>0</v>
      </c>
      <c r="X1486">
        <v>3</v>
      </c>
      <c r="Y1486">
        <v>1</v>
      </c>
    </row>
    <row r="1487" spans="2:25" x14ac:dyDescent="0.3">
      <c r="B1487">
        <v>0</v>
      </c>
      <c r="C1487" t="s">
        <v>21639</v>
      </c>
      <c r="D1487" t="s">
        <v>21638</v>
      </c>
      <c r="E1487">
        <v>2018</v>
      </c>
      <c r="F1487" t="s">
        <v>21637</v>
      </c>
      <c r="G1487" t="s">
        <v>21636</v>
      </c>
      <c r="H1487" s="6" t="str">
        <f>HYPERLINK(I1487)</f>
        <v>http://www.mifav.uniroma2.it/inevent/events/idea2010/doc/37_1.pdf</v>
      </c>
      <c r="I1487" t="s">
        <v>21635</v>
      </c>
      <c r="K1487">
        <v>54</v>
      </c>
      <c r="L1487" s="41">
        <v>43543</v>
      </c>
      <c r="M1487" t="s">
        <v>3356</v>
      </c>
      <c r="U1487">
        <v>0</v>
      </c>
      <c r="V1487" t="s">
        <v>2923</v>
      </c>
      <c r="W1487">
        <v>0</v>
      </c>
      <c r="X1487">
        <v>5</v>
      </c>
      <c r="Y1487">
        <v>1</v>
      </c>
    </row>
    <row r="1488" spans="2:25" x14ac:dyDescent="0.3">
      <c r="B1488">
        <v>1</v>
      </c>
      <c r="C1488" t="s">
        <v>22635</v>
      </c>
      <c r="D1488" t="s">
        <v>22634</v>
      </c>
      <c r="E1488">
        <v>2019</v>
      </c>
      <c r="F1488" t="s">
        <v>22633</v>
      </c>
      <c r="G1488" t="s">
        <v>3328</v>
      </c>
      <c r="H1488" s="6" t="str">
        <f>HYPERLINK(I1488)</f>
        <v>https://link.springer.com/article/10.1007/s12559-018-9619-0</v>
      </c>
      <c r="I1488" t="s">
        <v>22632</v>
      </c>
      <c r="J1488" t="s">
        <v>22631</v>
      </c>
      <c r="K1488">
        <v>55</v>
      </c>
      <c r="L1488" s="41">
        <v>43543</v>
      </c>
      <c r="M1488" t="s">
        <v>3325</v>
      </c>
      <c r="U1488">
        <v>1</v>
      </c>
      <c r="V1488" t="s">
        <v>2931</v>
      </c>
      <c r="W1488">
        <v>1</v>
      </c>
      <c r="X1488">
        <v>1</v>
      </c>
      <c r="Y1488">
        <v>1</v>
      </c>
    </row>
    <row r="1489" spans="2:25" x14ac:dyDescent="0.3">
      <c r="B1489">
        <v>20</v>
      </c>
      <c r="C1489" t="s">
        <v>22621</v>
      </c>
      <c r="D1489" t="s">
        <v>22620</v>
      </c>
      <c r="E1489">
        <v>2015</v>
      </c>
      <c r="F1489" t="s">
        <v>22619</v>
      </c>
      <c r="G1489" t="s">
        <v>3328</v>
      </c>
      <c r="H1489" s="6" t="str">
        <f>HYPERLINK(I1489)</f>
        <v>https://link.springer.com/chapter/10.1007/978-3-319-25554-5_58</v>
      </c>
      <c r="I1489" t="s">
        <v>22618</v>
      </c>
      <c r="J1489" t="s">
        <v>22617</v>
      </c>
      <c r="K1489">
        <v>56</v>
      </c>
      <c r="L1489" s="41">
        <v>43543</v>
      </c>
      <c r="U1489">
        <v>20</v>
      </c>
      <c r="V1489" t="s">
        <v>3003</v>
      </c>
      <c r="W1489">
        <v>5</v>
      </c>
      <c r="X1489">
        <v>4</v>
      </c>
      <c r="Y1489">
        <v>4</v>
      </c>
    </row>
    <row r="1490" spans="2:25" x14ac:dyDescent="0.3">
      <c r="B1490">
        <v>0</v>
      </c>
      <c r="C1490" t="s">
        <v>29773</v>
      </c>
      <c r="D1490" t="s">
        <v>29772</v>
      </c>
      <c r="E1490">
        <v>2007</v>
      </c>
      <c r="F1490" t="s">
        <v>29771</v>
      </c>
      <c r="G1490" t="s">
        <v>8528</v>
      </c>
      <c r="H1490" s="6" t="str">
        <f>HYPERLINK(I1490)</f>
        <v>http://www.koreascience.or.kr/article/ArticleFullRecord.jsp?cn=OGCSBN_2007_v23n5_365</v>
      </c>
      <c r="I1490" t="s">
        <v>29770</v>
      </c>
      <c r="K1490">
        <v>57</v>
      </c>
      <c r="L1490" s="41">
        <v>43543</v>
      </c>
      <c r="U1490">
        <v>0</v>
      </c>
      <c r="V1490" t="s">
        <v>2923</v>
      </c>
      <c r="W1490">
        <v>0</v>
      </c>
      <c r="X1490">
        <v>3</v>
      </c>
      <c r="Y1490">
        <v>12</v>
      </c>
    </row>
    <row r="1491" spans="2:25" x14ac:dyDescent="0.3">
      <c r="B1491">
        <v>0</v>
      </c>
      <c r="C1491" t="s">
        <v>1848</v>
      </c>
      <c r="D1491" t="s">
        <v>1849</v>
      </c>
      <c r="E1491">
        <v>2018</v>
      </c>
      <c r="F1491" t="s">
        <v>28743</v>
      </c>
      <c r="G1491" t="s">
        <v>3328</v>
      </c>
      <c r="H1491" s="6" t="str">
        <f>HYPERLINK(I1491)</f>
        <v>https://link.springer.com/chapter/10.1007/978-3-319-92285-0_57</v>
      </c>
      <c r="I1491" t="s">
        <v>22608</v>
      </c>
      <c r="K1491">
        <v>58</v>
      </c>
      <c r="L1491" s="41">
        <v>43543</v>
      </c>
      <c r="U1491">
        <v>0</v>
      </c>
      <c r="V1491" t="s">
        <v>2923</v>
      </c>
      <c r="W1491">
        <v>0</v>
      </c>
      <c r="X1491">
        <v>4</v>
      </c>
      <c r="Y1491">
        <v>1</v>
      </c>
    </row>
    <row r="1492" spans="2:25" x14ac:dyDescent="0.3">
      <c r="B1492">
        <v>3</v>
      </c>
      <c r="C1492" t="s">
        <v>21195</v>
      </c>
      <c r="D1492" t="s">
        <v>21194</v>
      </c>
      <c r="E1492">
        <v>2016</v>
      </c>
      <c r="F1492" t="s">
        <v>21193</v>
      </c>
      <c r="G1492" t="s">
        <v>21192</v>
      </c>
      <c r="H1492" s="6" t="str">
        <f>HYPERLINK(I1492)</f>
        <v>https://research.chalmers.se/publication/236708/file/236708_Fulltext.pdf</v>
      </c>
      <c r="I1492" t="s">
        <v>21191</v>
      </c>
      <c r="J1492" t="s">
        <v>21190</v>
      </c>
      <c r="K1492">
        <v>59</v>
      </c>
      <c r="L1492" s="41">
        <v>43543</v>
      </c>
      <c r="M1492" t="s">
        <v>3356</v>
      </c>
      <c r="U1492">
        <v>3</v>
      </c>
      <c r="V1492" t="s">
        <v>2931</v>
      </c>
      <c r="W1492">
        <v>3</v>
      </c>
      <c r="X1492">
        <v>1</v>
      </c>
      <c r="Y1492">
        <v>3</v>
      </c>
    </row>
    <row r="1493" spans="2:25" x14ac:dyDescent="0.3">
      <c r="B1493">
        <v>2</v>
      </c>
      <c r="C1493" t="s">
        <v>30017</v>
      </c>
      <c r="D1493" t="s">
        <v>30016</v>
      </c>
      <c r="E1493">
        <v>2018</v>
      </c>
      <c r="F1493" t="s">
        <v>30015</v>
      </c>
      <c r="G1493" t="s">
        <v>30014</v>
      </c>
      <c r="H1493" s="6" t="str">
        <f>HYPERLINK(I1493)</f>
        <v>http://ije.sinaweb.net/article_73118_56f9e3f8e7c5524184836f0b6cab2d25.pdf</v>
      </c>
      <c r="I1493" t="s">
        <v>30013</v>
      </c>
      <c r="J1493" t="s">
        <v>30012</v>
      </c>
      <c r="K1493">
        <v>60</v>
      </c>
      <c r="L1493" s="41">
        <v>43543</v>
      </c>
      <c r="M1493" t="s">
        <v>3356</v>
      </c>
      <c r="U1493">
        <v>2</v>
      </c>
      <c r="V1493" t="s">
        <v>2949</v>
      </c>
      <c r="W1493">
        <v>1</v>
      </c>
      <c r="X1493">
        <v>2</v>
      </c>
      <c r="Y1493">
        <v>1</v>
      </c>
    </row>
    <row r="1494" spans="2:25" x14ac:dyDescent="0.3">
      <c r="B1494">
        <v>1</v>
      </c>
      <c r="C1494" t="s">
        <v>29752</v>
      </c>
      <c r="D1494" t="s">
        <v>29751</v>
      </c>
      <c r="E1494">
        <v>2017</v>
      </c>
      <c r="F1494" t="s">
        <v>29750</v>
      </c>
      <c r="G1494" t="s">
        <v>3314</v>
      </c>
      <c r="H1494" s="6" t="str">
        <f>HYPERLINK(I1494)</f>
        <v>https://ieeexplore.ieee.org/abstract/document/8389420/</v>
      </c>
      <c r="I1494" t="s">
        <v>29749</v>
      </c>
      <c r="J1494" t="s">
        <v>29748</v>
      </c>
      <c r="K1494">
        <v>61</v>
      </c>
      <c r="L1494" s="41">
        <v>43543</v>
      </c>
      <c r="U1494">
        <v>1</v>
      </c>
      <c r="V1494" t="s">
        <v>2933</v>
      </c>
      <c r="W1494">
        <v>0</v>
      </c>
      <c r="X1494">
        <v>4</v>
      </c>
      <c r="Y1494">
        <v>2</v>
      </c>
    </row>
    <row r="1495" spans="2:25" x14ac:dyDescent="0.3">
      <c r="B1495">
        <v>8</v>
      </c>
      <c r="C1495" t="s">
        <v>28574</v>
      </c>
      <c r="D1495" t="s">
        <v>28573</v>
      </c>
      <c r="E1495">
        <v>2016</v>
      </c>
      <c r="F1495" t="s">
        <v>4343</v>
      </c>
      <c r="G1495" t="s">
        <v>3314</v>
      </c>
      <c r="H1495" s="6" t="str">
        <f>HYPERLINK(I1495)</f>
        <v>https://ieeexplore.ieee.org/abstract/document/7535472/</v>
      </c>
      <c r="I1495" t="s">
        <v>28572</v>
      </c>
      <c r="J1495" t="s">
        <v>28571</v>
      </c>
      <c r="K1495">
        <v>62</v>
      </c>
      <c r="L1495" s="41">
        <v>43543</v>
      </c>
      <c r="U1495">
        <v>8</v>
      </c>
      <c r="V1495" t="s">
        <v>2973</v>
      </c>
      <c r="W1495">
        <v>2</v>
      </c>
      <c r="X1495">
        <v>5</v>
      </c>
      <c r="Y1495">
        <v>3</v>
      </c>
    </row>
    <row r="1496" spans="2:25" x14ac:dyDescent="0.3">
      <c r="B1496">
        <v>2</v>
      </c>
      <c r="C1496" t="s">
        <v>21589</v>
      </c>
      <c r="D1496" t="s">
        <v>21588</v>
      </c>
      <c r="E1496">
        <v>2018</v>
      </c>
      <c r="F1496" t="s">
        <v>6514</v>
      </c>
      <c r="G1496" t="s">
        <v>3347</v>
      </c>
      <c r="H1496" s="6" t="str">
        <f>HYPERLINK(I1496)</f>
        <v>https://www.sciencedirect.com/science/article/pii/S1369847816306489</v>
      </c>
      <c r="I1496" t="s">
        <v>21587</v>
      </c>
      <c r="J1496" t="s">
        <v>21586</v>
      </c>
      <c r="K1496">
        <v>63</v>
      </c>
      <c r="L1496" s="41">
        <v>43543</v>
      </c>
      <c r="M1496" t="s">
        <v>3325</v>
      </c>
      <c r="U1496">
        <v>2</v>
      </c>
      <c r="V1496" t="s">
        <v>2949</v>
      </c>
      <c r="W1496">
        <v>1</v>
      </c>
      <c r="X1496">
        <v>4</v>
      </c>
      <c r="Y1496">
        <v>1</v>
      </c>
    </row>
    <row r="1497" spans="2:25" x14ac:dyDescent="0.3">
      <c r="B1497">
        <v>5</v>
      </c>
      <c r="C1497" t="s">
        <v>30011</v>
      </c>
      <c r="D1497" t="s">
        <v>30010</v>
      </c>
      <c r="E1497">
        <v>2017</v>
      </c>
      <c r="F1497" t="s">
        <v>30009</v>
      </c>
      <c r="G1497" t="s">
        <v>3314</v>
      </c>
      <c r="H1497" s="6" t="str">
        <f>HYPERLINK(I1497)</f>
        <v>https://ieeexplore.ieee.org/abstract/document/8104748/</v>
      </c>
      <c r="I1497" t="s">
        <v>30008</v>
      </c>
      <c r="J1497" t="s">
        <v>30007</v>
      </c>
      <c r="K1497">
        <v>64</v>
      </c>
      <c r="L1497" s="41">
        <v>43543</v>
      </c>
      <c r="U1497">
        <v>5</v>
      </c>
      <c r="V1497" t="s">
        <v>2975</v>
      </c>
      <c r="W1497">
        <v>3</v>
      </c>
      <c r="X1497">
        <v>2</v>
      </c>
      <c r="Y1497">
        <v>2</v>
      </c>
    </row>
    <row r="1498" spans="2:25" x14ac:dyDescent="0.3">
      <c r="B1498">
        <v>0</v>
      </c>
      <c r="C1498" t="s">
        <v>1682</v>
      </c>
      <c r="D1498" t="s">
        <v>1683</v>
      </c>
      <c r="E1498">
        <v>2018</v>
      </c>
      <c r="F1498" t="s">
        <v>10591</v>
      </c>
      <c r="G1498" t="s">
        <v>10590</v>
      </c>
      <c r="H1498" s="6" t="str">
        <f>HYPERLINK(I1498)</f>
        <v>https://journals.plos.org/plosone/article?id=10.1371/journal.pone.0201963</v>
      </c>
      <c r="I1498" t="s">
        <v>1684</v>
      </c>
      <c r="K1498">
        <v>65</v>
      </c>
      <c r="L1498" s="41">
        <v>43543</v>
      </c>
      <c r="M1498" t="s">
        <v>3325</v>
      </c>
      <c r="U1498">
        <v>0</v>
      </c>
      <c r="V1498" t="s">
        <v>2923</v>
      </c>
      <c r="W1498">
        <v>0</v>
      </c>
      <c r="X1498">
        <v>4</v>
      </c>
      <c r="Y1498">
        <v>1</v>
      </c>
    </row>
    <row r="1499" spans="2:25" x14ac:dyDescent="0.3">
      <c r="B1499">
        <v>2</v>
      </c>
      <c r="C1499" t="s">
        <v>15223</v>
      </c>
      <c r="D1499" t="s">
        <v>15222</v>
      </c>
      <c r="E1499">
        <v>2016</v>
      </c>
      <c r="F1499" t="s">
        <v>15221</v>
      </c>
      <c r="G1499" t="s">
        <v>3328</v>
      </c>
      <c r="H1499" s="6" t="str">
        <f>HYPERLINK(I1499)</f>
        <v>https://link.springer.com/chapter/10.1007/978-3-319-52569-3_14</v>
      </c>
      <c r="I1499" t="s">
        <v>15220</v>
      </c>
      <c r="J1499" t="s">
        <v>15219</v>
      </c>
      <c r="K1499">
        <v>66</v>
      </c>
      <c r="L1499" s="41">
        <v>43543</v>
      </c>
      <c r="U1499">
        <v>2</v>
      </c>
      <c r="V1499" t="s">
        <v>2953</v>
      </c>
      <c r="W1499">
        <v>0</v>
      </c>
      <c r="X1499">
        <v>5</v>
      </c>
      <c r="Y1499">
        <v>3</v>
      </c>
    </row>
    <row r="1500" spans="2:25" x14ac:dyDescent="0.3">
      <c r="B1500">
        <v>7</v>
      </c>
      <c r="C1500" t="s">
        <v>1300</v>
      </c>
      <c r="D1500" t="s">
        <v>1301</v>
      </c>
      <c r="E1500">
        <v>2017</v>
      </c>
      <c r="F1500" t="s">
        <v>11149</v>
      </c>
      <c r="G1500" t="s">
        <v>3314</v>
      </c>
      <c r="H1500" s="6" t="str">
        <f>HYPERLINK(I1500)</f>
        <v>https://ieeexplore.ieee.org/abstract/document/8122827/</v>
      </c>
      <c r="I1500" t="s">
        <v>1302</v>
      </c>
      <c r="J1500" t="s">
        <v>11148</v>
      </c>
      <c r="K1500">
        <v>67</v>
      </c>
      <c r="L1500" s="41">
        <v>43543</v>
      </c>
      <c r="U1500">
        <v>7</v>
      </c>
      <c r="V1500" t="s">
        <v>3021</v>
      </c>
      <c r="W1500">
        <v>2</v>
      </c>
      <c r="X1500">
        <v>3</v>
      </c>
      <c r="Y1500">
        <v>2</v>
      </c>
    </row>
    <row r="1501" spans="2:25" x14ac:dyDescent="0.3">
      <c r="B1501">
        <v>0</v>
      </c>
      <c r="C1501" t="s">
        <v>28640</v>
      </c>
      <c r="D1501" t="s">
        <v>28639</v>
      </c>
      <c r="E1501">
        <v>2018</v>
      </c>
      <c r="F1501" t="s">
        <v>6791</v>
      </c>
      <c r="G1501" t="s">
        <v>3328</v>
      </c>
      <c r="H1501" s="6" t="str">
        <f>HYPERLINK(I1501)</f>
        <v>https://link.springer.com/chapter/10.1007/978-3-319-93885-1_39</v>
      </c>
      <c r="I1501" t="s">
        <v>28638</v>
      </c>
      <c r="K1501">
        <v>68</v>
      </c>
      <c r="L1501" s="41">
        <v>43543</v>
      </c>
      <c r="U1501">
        <v>0</v>
      </c>
      <c r="V1501" t="s">
        <v>2923</v>
      </c>
      <c r="W1501">
        <v>0</v>
      </c>
      <c r="X1501">
        <v>2</v>
      </c>
      <c r="Y1501">
        <v>1</v>
      </c>
    </row>
    <row r="1502" spans="2:25" x14ac:dyDescent="0.3">
      <c r="B1502">
        <v>1</v>
      </c>
      <c r="C1502" t="s">
        <v>1126</v>
      </c>
      <c r="D1502" t="s">
        <v>1127</v>
      </c>
      <c r="E1502">
        <v>2017</v>
      </c>
      <c r="F1502" t="s">
        <v>29747</v>
      </c>
      <c r="G1502" t="s">
        <v>3378</v>
      </c>
      <c r="H1502" s="6" t="str">
        <f>HYPERLINK(I1502)</f>
        <v>https://dl.acm.org/citation.cfm?id=3126655</v>
      </c>
      <c r="I1502" t="s">
        <v>1128</v>
      </c>
      <c r="J1502" t="s">
        <v>29746</v>
      </c>
      <c r="K1502">
        <v>69</v>
      </c>
      <c r="L1502" s="41">
        <v>43543</v>
      </c>
      <c r="U1502">
        <v>1</v>
      </c>
      <c r="V1502" t="s">
        <v>2933</v>
      </c>
      <c r="W1502">
        <v>0</v>
      </c>
      <c r="X1502">
        <v>4</v>
      </c>
      <c r="Y1502">
        <v>2</v>
      </c>
    </row>
    <row r="1503" spans="2:25" x14ac:dyDescent="0.3">
      <c r="B1503">
        <v>1</v>
      </c>
      <c r="C1503" t="s">
        <v>11241</v>
      </c>
      <c r="D1503" t="s">
        <v>11240</v>
      </c>
      <c r="E1503">
        <v>2018</v>
      </c>
      <c r="F1503" t="s">
        <v>11239</v>
      </c>
      <c r="G1503" t="s">
        <v>3314</v>
      </c>
      <c r="H1503" s="6" t="str">
        <f>HYPERLINK(I1503)</f>
        <v>https://ieeexplore.ieee.org/abstract/document/8523899/</v>
      </c>
      <c r="I1503" t="s">
        <v>11238</v>
      </c>
      <c r="J1503" t="s">
        <v>11237</v>
      </c>
      <c r="K1503">
        <v>70</v>
      </c>
      <c r="L1503" s="41">
        <v>43543</v>
      </c>
      <c r="U1503">
        <v>1</v>
      </c>
      <c r="V1503" t="s">
        <v>2931</v>
      </c>
      <c r="W1503">
        <v>0</v>
      </c>
      <c r="X1503">
        <v>4</v>
      </c>
      <c r="Y1503">
        <v>1</v>
      </c>
    </row>
    <row r="1504" spans="2:25" x14ac:dyDescent="0.3">
      <c r="B1504">
        <v>0</v>
      </c>
      <c r="C1504" t="s">
        <v>15218</v>
      </c>
      <c r="D1504" t="s">
        <v>15217</v>
      </c>
      <c r="E1504">
        <v>2017</v>
      </c>
      <c r="F1504" t="s">
        <v>15216</v>
      </c>
      <c r="G1504" t="s">
        <v>3560</v>
      </c>
      <c r="H1504" s="6" t="str">
        <f>HYPERLINK(I1504)</f>
        <v>https://books.google.com/books?hl=en&amp;lr=&amp;id=OtHuDQAAQBAJ&amp;oi=fnd&amp;pg=PA154&amp;dq=%22human+machine+interaction%22+(%22autonomous+car%22+OR+%22autonomous+cars%22)+-pedestrian+-wheelchair+-military+-business&amp;ots=BRyZY79MOB&amp;sig=nQXRYqYTQiAzye1vAJ9FU6TGPus</v>
      </c>
      <c r="I1504" t="s">
        <v>30006</v>
      </c>
      <c r="K1504">
        <v>71</v>
      </c>
      <c r="L1504" s="41">
        <v>43543</v>
      </c>
      <c r="U1504">
        <v>0</v>
      </c>
      <c r="V1504" t="s">
        <v>2923</v>
      </c>
      <c r="W1504">
        <v>0</v>
      </c>
      <c r="X1504">
        <v>1</v>
      </c>
      <c r="Y1504">
        <v>2</v>
      </c>
    </row>
    <row r="1505" spans="2:25" x14ac:dyDescent="0.3">
      <c r="B1505">
        <v>6</v>
      </c>
      <c r="C1505" t="s">
        <v>30005</v>
      </c>
      <c r="D1505" t="s">
        <v>30004</v>
      </c>
      <c r="E1505">
        <v>2017</v>
      </c>
      <c r="F1505" t="s">
        <v>30003</v>
      </c>
      <c r="G1505" t="s">
        <v>3328</v>
      </c>
      <c r="H1505" s="6" t="str">
        <f>HYPERLINK(I1505)</f>
        <v>https://link.springer.com/article/10.1007/s10458-016-9347-3</v>
      </c>
      <c r="I1505" t="s">
        <v>30002</v>
      </c>
      <c r="J1505" t="s">
        <v>30001</v>
      </c>
      <c r="K1505">
        <v>72</v>
      </c>
      <c r="L1505" s="41">
        <v>43543</v>
      </c>
      <c r="M1505" t="s">
        <v>3325</v>
      </c>
      <c r="U1505">
        <v>6</v>
      </c>
      <c r="V1505" t="s">
        <v>2934</v>
      </c>
      <c r="W1505">
        <v>2</v>
      </c>
      <c r="X1505">
        <v>4</v>
      </c>
      <c r="Y1505">
        <v>2</v>
      </c>
    </row>
    <row r="1506" spans="2:25" x14ac:dyDescent="0.3">
      <c r="B1506">
        <v>0</v>
      </c>
      <c r="C1506" t="s">
        <v>4670</v>
      </c>
      <c r="D1506" t="s">
        <v>4669</v>
      </c>
      <c r="E1506">
        <v>2016</v>
      </c>
      <c r="F1506" t="s">
        <v>4668</v>
      </c>
      <c r="G1506" t="s">
        <v>3328</v>
      </c>
      <c r="H1506" s="6" t="str">
        <f>HYPERLINK(I1506)</f>
        <v>https://link.springer.com/content/pdf/10.1007/978-3-319-12352-3_35.pdf</v>
      </c>
      <c r="I1506" t="s">
        <v>4667</v>
      </c>
      <c r="K1506">
        <v>73</v>
      </c>
      <c r="L1506" s="41">
        <v>43543</v>
      </c>
      <c r="U1506">
        <v>0</v>
      </c>
      <c r="V1506" t="s">
        <v>2923</v>
      </c>
      <c r="W1506">
        <v>0</v>
      </c>
      <c r="X1506">
        <v>3</v>
      </c>
      <c r="Y1506">
        <v>3</v>
      </c>
    </row>
    <row r="1507" spans="2:25" x14ac:dyDescent="0.3">
      <c r="B1507">
        <v>0</v>
      </c>
      <c r="C1507" t="s">
        <v>22706</v>
      </c>
      <c r="D1507" t="s">
        <v>22705</v>
      </c>
      <c r="E1507">
        <v>2018</v>
      </c>
      <c r="F1507" t="s">
        <v>21975</v>
      </c>
      <c r="G1507" t="s">
        <v>3328</v>
      </c>
      <c r="H1507" s="6" t="str">
        <f>HYPERLINK(I1507)</f>
        <v>https://link.springer.com/chapter/10.1007/978-3-319-91581-4_9</v>
      </c>
      <c r="I1507" t="s">
        <v>22704</v>
      </c>
      <c r="K1507">
        <v>74</v>
      </c>
      <c r="L1507" s="41">
        <v>43543</v>
      </c>
      <c r="U1507">
        <v>0</v>
      </c>
      <c r="V1507" t="s">
        <v>2923</v>
      </c>
      <c r="W1507">
        <v>0</v>
      </c>
      <c r="X1507">
        <v>4</v>
      </c>
      <c r="Y1507">
        <v>1</v>
      </c>
    </row>
    <row r="1508" spans="2:25" x14ac:dyDescent="0.3">
      <c r="B1508">
        <v>0</v>
      </c>
      <c r="C1508" t="s">
        <v>3700</v>
      </c>
      <c r="D1508" t="s">
        <v>3699</v>
      </c>
      <c r="E1508">
        <v>2016</v>
      </c>
      <c r="G1508" t="s">
        <v>3698</v>
      </c>
      <c r="H1508" s="6" t="str">
        <f>HYPERLINK(I1508)</f>
        <v>http://thuvienso.dastic.vn:801/dspace/handle/TTKHCNDaNang_123456789/331</v>
      </c>
      <c r="I1508" t="s">
        <v>3697</v>
      </c>
      <c r="K1508">
        <v>75</v>
      </c>
      <c r="L1508" s="41">
        <v>43543</v>
      </c>
      <c r="U1508">
        <v>0</v>
      </c>
      <c r="V1508" t="s">
        <v>2923</v>
      </c>
      <c r="W1508">
        <v>0</v>
      </c>
      <c r="X1508">
        <v>1</v>
      </c>
      <c r="Y1508">
        <v>3</v>
      </c>
    </row>
    <row r="1509" spans="2:25" x14ac:dyDescent="0.3">
      <c r="B1509">
        <v>1</v>
      </c>
      <c r="C1509" t="s">
        <v>8104</v>
      </c>
      <c r="D1509" t="s">
        <v>8103</v>
      </c>
      <c r="E1509">
        <v>2018</v>
      </c>
      <c r="F1509" t="s">
        <v>5233</v>
      </c>
      <c r="G1509" t="s">
        <v>3314</v>
      </c>
      <c r="H1509" s="6" t="str">
        <f>HYPERLINK(I1509)</f>
        <v>https://ieeexplore.ieee.org/abstract/document/8461253/</v>
      </c>
      <c r="I1509" t="s">
        <v>8102</v>
      </c>
      <c r="J1509" t="s">
        <v>8101</v>
      </c>
      <c r="K1509">
        <v>76</v>
      </c>
      <c r="L1509" s="41">
        <v>43543</v>
      </c>
      <c r="U1509">
        <v>1</v>
      </c>
      <c r="V1509" t="s">
        <v>2931</v>
      </c>
      <c r="W1509">
        <v>0</v>
      </c>
      <c r="X1509">
        <v>5</v>
      </c>
      <c r="Y1509">
        <v>1</v>
      </c>
    </row>
    <row r="1510" spans="2:25" x14ac:dyDescent="0.3">
      <c r="B1510">
        <v>0</v>
      </c>
      <c r="C1510" t="s">
        <v>15088</v>
      </c>
      <c r="D1510" t="s">
        <v>15087</v>
      </c>
      <c r="E1510">
        <v>2009</v>
      </c>
      <c r="G1510" t="s">
        <v>4319</v>
      </c>
      <c r="H1510" s="6" t="str">
        <f>HYPERLINK(I1510)</f>
        <v>http://publications.lib.chalmers.se/records/fulltext/118609.pdf</v>
      </c>
      <c r="I1510" t="s">
        <v>15086</v>
      </c>
      <c r="K1510">
        <v>77</v>
      </c>
      <c r="L1510" s="41">
        <v>43543</v>
      </c>
      <c r="M1510" t="s">
        <v>3356</v>
      </c>
      <c r="U1510">
        <v>0</v>
      </c>
      <c r="V1510" t="s">
        <v>2923</v>
      </c>
      <c r="W1510">
        <v>0</v>
      </c>
      <c r="X1510">
        <v>1</v>
      </c>
      <c r="Y1510">
        <v>10</v>
      </c>
    </row>
    <row r="1511" spans="2:25" x14ac:dyDescent="0.3">
      <c r="B1511">
        <v>0</v>
      </c>
      <c r="C1511" t="s">
        <v>29566</v>
      </c>
      <c r="D1511" t="s">
        <v>29565</v>
      </c>
      <c r="E1511">
        <v>2018</v>
      </c>
      <c r="F1511" t="s">
        <v>29564</v>
      </c>
      <c r="G1511" t="s">
        <v>29563</v>
      </c>
      <c r="H1511" s="6" t="str">
        <f>HYPERLINK(I1511)</f>
        <v>https://art.torvergata.it/bitstream/2108/202907/1/ACM-ASE%202018-Frontmatter.pdf</v>
      </c>
      <c r="I1511" t="s">
        <v>29562</v>
      </c>
      <c r="K1511">
        <v>78</v>
      </c>
      <c r="L1511" s="41">
        <v>43543</v>
      </c>
      <c r="M1511" t="s">
        <v>3356</v>
      </c>
      <c r="U1511">
        <v>0</v>
      </c>
      <c r="V1511" t="s">
        <v>2923</v>
      </c>
      <c r="W1511">
        <v>0</v>
      </c>
      <c r="X1511">
        <v>4</v>
      </c>
      <c r="Y1511">
        <v>1</v>
      </c>
    </row>
    <row r="1512" spans="2:25" x14ac:dyDescent="0.3">
      <c r="B1512">
        <v>8</v>
      </c>
      <c r="C1512" t="s">
        <v>24781</v>
      </c>
      <c r="D1512" t="s">
        <v>24780</v>
      </c>
      <c r="E1512">
        <v>2013</v>
      </c>
      <c r="F1512" t="s">
        <v>24779</v>
      </c>
      <c r="G1512" t="s">
        <v>3328</v>
      </c>
      <c r="H1512" s="6" t="str">
        <f>HYPERLINK(I1512)</f>
        <v>https://link.springer.com/article/10.1007/s00146-012-0392-4</v>
      </c>
      <c r="I1512" t="s">
        <v>30000</v>
      </c>
      <c r="J1512" t="s">
        <v>24777</v>
      </c>
      <c r="K1512">
        <v>79</v>
      </c>
      <c r="L1512" s="41">
        <v>43543</v>
      </c>
      <c r="M1512" t="s">
        <v>3325</v>
      </c>
      <c r="U1512">
        <v>8</v>
      </c>
      <c r="V1512" t="s">
        <v>2979</v>
      </c>
      <c r="W1512">
        <v>8</v>
      </c>
      <c r="X1512">
        <v>1</v>
      </c>
      <c r="Y1512">
        <v>6</v>
      </c>
    </row>
    <row r="1513" spans="2:25" x14ac:dyDescent="0.3">
      <c r="B1513">
        <v>2</v>
      </c>
      <c r="C1513" t="s">
        <v>7574</v>
      </c>
      <c r="D1513" t="s">
        <v>7573</v>
      </c>
      <c r="E1513">
        <v>2017</v>
      </c>
      <c r="F1513" t="s">
        <v>7572</v>
      </c>
      <c r="G1513" t="s">
        <v>3314</v>
      </c>
      <c r="H1513" s="6" t="str">
        <f>HYPERLINK(I1513)</f>
        <v>https://ieeexplore.ieee.org/abstract/document/7929606/</v>
      </c>
      <c r="I1513" t="s">
        <v>7571</v>
      </c>
      <c r="J1513" t="s">
        <v>7570</v>
      </c>
      <c r="K1513">
        <v>80</v>
      </c>
      <c r="L1513" s="41">
        <v>43543</v>
      </c>
      <c r="U1513">
        <v>2</v>
      </c>
      <c r="V1513" t="s">
        <v>2931</v>
      </c>
      <c r="W1513">
        <v>1</v>
      </c>
      <c r="X1513">
        <v>3</v>
      </c>
      <c r="Y1513">
        <v>2</v>
      </c>
    </row>
    <row r="1514" spans="2:25" x14ac:dyDescent="0.3">
      <c r="B1514">
        <v>8</v>
      </c>
      <c r="C1514" t="s">
        <v>29612</v>
      </c>
      <c r="D1514" t="s">
        <v>29611</v>
      </c>
      <c r="E1514">
        <v>2017</v>
      </c>
      <c r="F1514" t="s">
        <v>5836</v>
      </c>
      <c r="G1514" t="s">
        <v>3314</v>
      </c>
      <c r="H1514" s="6" t="str">
        <f>HYPERLINK(I1514)</f>
        <v>https://ieeexplore.ieee.org/abstract/document/7989336/</v>
      </c>
      <c r="I1514" t="s">
        <v>29610</v>
      </c>
      <c r="J1514" t="s">
        <v>29609</v>
      </c>
      <c r="K1514">
        <v>81</v>
      </c>
      <c r="L1514" s="41">
        <v>43543</v>
      </c>
      <c r="U1514">
        <v>8</v>
      </c>
      <c r="V1514" t="s">
        <v>2968</v>
      </c>
      <c r="W1514">
        <v>2</v>
      </c>
      <c r="X1514">
        <v>5</v>
      </c>
      <c r="Y1514">
        <v>2</v>
      </c>
    </row>
    <row r="1515" spans="2:25" x14ac:dyDescent="0.3">
      <c r="B1515">
        <v>2</v>
      </c>
      <c r="C1515" t="s">
        <v>28979</v>
      </c>
      <c r="D1515" t="s">
        <v>28978</v>
      </c>
      <c r="E1515">
        <v>2017</v>
      </c>
      <c r="F1515" t="s">
        <v>23439</v>
      </c>
      <c r="G1515" t="s">
        <v>5118</v>
      </c>
      <c r="H1515" s="6" t="str">
        <f>HYPERLINK(I1515)</f>
        <v>https://www.hindawi.com/journals/jat/2017/2697678/abs/</v>
      </c>
      <c r="I1515" t="s">
        <v>28977</v>
      </c>
      <c r="J1515" t="s">
        <v>28976</v>
      </c>
      <c r="K1515">
        <v>82</v>
      </c>
      <c r="L1515" s="41">
        <v>43543</v>
      </c>
      <c r="U1515">
        <v>2</v>
      </c>
      <c r="V1515" t="s">
        <v>2931</v>
      </c>
      <c r="W1515">
        <v>1</v>
      </c>
      <c r="X1515">
        <v>4</v>
      </c>
      <c r="Y1515">
        <v>2</v>
      </c>
    </row>
    <row r="1516" spans="2:25" x14ac:dyDescent="0.3">
      <c r="B1516">
        <v>1</v>
      </c>
      <c r="C1516" t="s">
        <v>7569</v>
      </c>
      <c r="D1516" t="s">
        <v>7568</v>
      </c>
      <c r="E1516">
        <v>2017</v>
      </c>
      <c r="F1516" t="s">
        <v>7567</v>
      </c>
      <c r="G1516" t="s">
        <v>7566</v>
      </c>
      <c r="H1516" s="6" t="str">
        <f>HYPERLINK(I1516)</f>
        <v>https://www.designsociety.org/download-publication/39677/Prototyping+shape-changing+interfaces+-+An+evaluation+of+living+hinges%E2%80%99+abilities+to+resemble+organic%2C+shape-changing+interfaces</v>
      </c>
      <c r="I1516" t="s">
        <v>7565</v>
      </c>
      <c r="J1516" t="s">
        <v>7564</v>
      </c>
      <c r="K1516">
        <v>83</v>
      </c>
      <c r="L1516" s="41">
        <v>43543</v>
      </c>
      <c r="M1516" t="s">
        <v>3356</v>
      </c>
      <c r="U1516">
        <v>1</v>
      </c>
      <c r="V1516" t="s">
        <v>2933</v>
      </c>
      <c r="W1516">
        <v>0</v>
      </c>
      <c r="X1516">
        <v>3</v>
      </c>
      <c r="Y1516">
        <v>2</v>
      </c>
    </row>
    <row r="1517" spans="2:25" x14ac:dyDescent="0.3">
      <c r="B1517">
        <v>0</v>
      </c>
      <c r="C1517" t="s">
        <v>29999</v>
      </c>
      <c r="D1517" t="s">
        <v>29998</v>
      </c>
      <c r="E1517">
        <v>2018</v>
      </c>
      <c r="F1517" t="s">
        <v>29997</v>
      </c>
      <c r="G1517" t="s">
        <v>3314</v>
      </c>
      <c r="H1517" s="6" t="str">
        <f>HYPERLINK(I1517)</f>
        <v>https://ieeexplore.ieee.org/abstract/document/8525669/</v>
      </c>
      <c r="I1517" t="s">
        <v>29996</v>
      </c>
      <c r="K1517">
        <v>84</v>
      </c>
      <c r="L1517" s="41">
        <v>43543</v>
      </c>
      <c r="U1517">
        <v>0</v>
      </c>
      <c r="V1517" t="s">
        <v>2923</v>
      </c>
      <c r="W1517">
        <v>0</v>
      </c>
      <c r="X1517">
        <v>2</v>
      </c>
      <c r="Y1517">
        <v>1</v>
      </c>
    </row>
    <row r="1518" spans="2:25" x14ac:dyDescent="0.3">
      <c r="B1518">
        <v>4</v>
      </c>
      <c r="C1518" t="s">
        <v>7579</v>
      </c>
      <c r="D1518" t="s">
        <v>7578</v>
      </c>
      <c r="E1518">
        <v>2018</v>
      </c>
      <c r="F1518" t="s">
        <v>7577</v>
      </c>
      <c r="G1518" t="s">
        <v>4362</v>
      </c>
      <c r="H1518" s="6" t="str">
        <f>HYPERLINK(I1518)</f>
        <v>https://www.frontiersin.org/articles/10.3389/fpsyg.2018.00293</v>
      </c>
      <c r="I1518" t="s">
        <v>7576</v>
      </c>
      <c r="J1518" t="s">
        <v>7575</v>
      </c>
      <c r="K1518">
        <v>85</v>
      </c>
      <c r="L1518" s="41">
        <v>43543</v>
      </c>
      <c r="M1518" t="s">
        <v>3325</v>
      </c>
      <c r="U1518">
        <v>4</v>
      </c>
      <c r="V1518" t="s">
        <v>2968</v>
      </c>
      <c r="W1518">
        <v>1</v>
      </c>
      <c r="X1518">
        <v>3</v>
      </c>
      <c r="Y1518">
        <v>1</v>
      </c>
    </row>
    <row r="1519" spans="2:25" x14ac:dyDescent="0.3">
      <c r="B1519">
        <v>308</v>
      </c>
      <c r="C1519" t="s">
        <v>28527</v>
      </c>
      <c r="D1519" t="s">
        <v>28526</v>
      </c>
      <c r="E1519">
        <v>2015</v>
      </c>
      <c r="F1519" t="s">
        <v>4634</v>
      </c>
      <c r="G1519" t="s">
        <v>3347</v>
      </c>
      <c r="H1519" s="6" t="str">
        <f>HYPERLINK(I1519)</f>
        <v>https://www.sciencedirect.com/science/article/pii/S1369847815000777</v>
      </c>
      <c r="I1519" t="s">
        <v>28525</v>
      </c>
      <c r="J1519" t="s">
        <v>28524</v>
      </c>
      <c r="K1519">
        <v>86</v>
      </c>
      <c r="L1519" s="41">
        <v>43543</v>
      </c>
      <c r="M1519" t="s">
        <v>3325</v>
      </c>
      <c r="U1519">
        <v>308</v>
      </c>
      <c r="V1519" t="s">
        <v>28523</v>
      </c>
      <c r="W1519">
        <v>103</v>
      </c>
      <c r="X1519">
        <v>3</v>
      </c>
      <c r="Y1519">
        <v>4</v>
      </c>
    </row>
    <row r="1520" spans="2:25" x14ac:dyDescent="0.3">
      <c r="B1520">
        <v>0</v>
      </c>
      <c r="C1520" t="s">
        <v>4369</v>
      </c>
      <c r="D1520" t="s">
        <v>4368</v>
      </c>
      <c r="E1520">
        <v>2018</v>
      </c>
      <c r="F1520" t="s">
        <v>4367</v>
      </c>
      <c r="G1520" t="s">
        <v>3328</v>
      </c>
      <c r="H1520" s="6" t="str">
        <f>HYPERLINK(I1520)</f>
        <v>https://link.springer.com/chapter/10.1007/978-3-319-96074-6_8</v>
      </c>
      <c r="I1520" t="s">
        <v>4366</v>
      </c>
      <c r="K1520">
        <v>87</v>
      </c>
      <c r="L1520" s="41">
        <v>43543</v>
      </c>
      <c r="U1520">
        <v>0</v>
      </c>
      <c r="V1520" t="s">
        <v>2923</v>
      </c>
      <c r="W1520">
        <v>0</v>
      </c>
      <c r="X1520">
        <v>3</v>
      </c>
      <c r="Y1520">
        <v>1</v>
      </c>
    </row>
    <row r="1521" spans="2:25" x14ac:dyDescent="0.3">
      <c r="B1521">
        <v>7</v>
      </c>
      <c r="C1521" t="s">
        <v>29148</v>
      </c>
      <c r="D1521" t="s">
        <v>29147</v>
      </c>
      <c r="E1521">
        <v>2017</v>
      </c>
      <c r="F1521" t="s">
        <v>29146</v>
      </c>
      <c r="G1521" t="s">
        <v>5510</v>
      </c>
      <c r="H1521" s="6" t="str">
        <f>HYPERLINK(I1521)</f>
        <v>https://www.matec-conferences.org/articles/matecconf/abs/2017/04/matecconf_aigev2017_01005/matecconf_aigev2017_01005.html</v>
      </c>
      <c r="I1521" t="s">
        <v>29145</v>
      </c>
      <c r="J1521" t="s">
        <v>29144</v>
      </c>
      <c r="K1521">
        <v>88</v>
      </c>
      <c r="L1521" s="41">
        <v>43543</v>
      </c>
      <c r="U1521">
        <v>7</v>
      </c>
      <c r="V1521" t="s">
        <v>3021</v>
      </c>
      <c r="W1521">
        <v>2</v>
      </c>
      <c r="X1521">
        <v>4</v>
      </c>
      <c r="Y1521">
        <v>2</v>
      </c>
    </row>
    <row r="1522" spans="2:25" x14ac:dyDescent="0.3">
      <c r="B1522">
        <v>9</v>
      </c>
      <c r="C1522" t="s">
        <v>29995</v>
      </c>
      <c r="D1522" t="s">
        <v>29994</v>
      </c>
      <c r="E1522">
        <v>2016</v>
      </c>
      <c r="F1522" t="s">
        <v>29993</v>
      </c>
      <c r="G1522" t="s">
        <v>29992</v>
      </c>
      <c r="H1522" s="6" t="str">
        <f>HYPERLINK(I1522)</f>
        <v>http://publications.eppe.eu/Eppe_etal_GCAI2016-ECG-Framework.pdf</v>
      </c>
      <c r="I1522" t="s">
        <v>29991</v>
      </c>
      <c r="J1522" t="s">
        <v>29990</v>
      </c>
      <c r="K1522">
        <v>89</v>
      </c>
      <c r="L1522" s="41">
        <v>43543</v>
      </c>
      <c r="M1522" t="s">
        <v>3356</v>
      </c>
      <c r="U1522">
        <v>9</v>
      </c>
      <c r="V1522" t="s">
        <v>2934</v>
      </c>
      <c r="W1522">
        <v>2</v>
      </c>
      <c r="X1522">
        <v>5</v>
      </c>
      <c r="Y1522">
        <v>3</v>
      </c>
    </row>
    <row r="1523" spans="2:25" x14ac:dyDescent="0.3">
      <c r="B1523">
        <v>2</v>
      </c>
      <c r="C1523" t="s">
        <v>29989</v>
      </c>
      <c r="D1523" t="s">
        <v>29988</v>
      </c>
      <c r="E1523">
        <v>2017</v>
      </c>
      <c r="F1523" t="s">
        <v>3716</v>
      </c>
      <c r="G1523" t="s">
        <v>3347</v>
      </c>
      <c r="H1523" s="6" t="str">
        <f>HYPERLINK(I1523)</f>
        <v>https://www.sciencedirect.com/science/article/pii/S2405896317334596</v>
      </c>
      <c r="I1523" t="s">
        <v>29987</v>
      </c>
      <c r="J1523" t="s">
        <v>29986</v>
      </c>
      <c r="K1523">
        <v>90</v>
      </c>
      <c r="L1523" s="41">
        <v>43543</v>
      </c>
      <c r="U1523">
        <v>2</v>
      </c>
      <c r="V1523" t="s">
        <v>2931</v>
      </c>
      <c r="W1523">
        <v>0</v>
      </c>
      <c r="X1523">
        <v>5</v>
      </c>
      <c r="Y1523">
        <v>2</v>
      </c>
    </row>
    <row r="1524" spans="2:25" x14ac:dyDescent="0.3">
      <c r="B1524">
        <v>4</v>
      </c>
      <c r="C1524" t="s">
        <v>7563</v>
      </c>
      <c r="D1524" t="s">
        <v>7562</v>
      </c>
      <c r="E1524">
        <v>2018</v>
      </c>
      <c r="F1524" t="s">
        <v>4396</v>
      </c>
      <c r="G1524" t="s">
        <v>3347</v>
      </c>
      <c r="H1524" s="6" t="str">
        <f>HYPERLINK(I1524)</f>
        <v>https://www.sciencedirect.com/science/article/pii/S1369847817300128</v>
      </c>
      <c r="I1524" t="s">
        <v>7561</v>
      </c>
      <c r="J1524" t="s">
        <v>7560</v>
      </c>
      <c r="K1524">
        <v>91</v>
      </c>
      <c r="L1524" s="41">
        <v>43543</v>
      </c>
      <c r="M1524" t="s">
        <v>3325</v>
      </c>
      <c r="U1524">
        <v>4</v>
      </c>
      <c r="V1524" t="s">
        <v>2968</v>
      </c>
      <c r="W1524">
        <v>1</v>
      </c>
      <c r="X1524">
        <v>3</v>
      </c>
      <c r="Y1524">
        <v>1</v>
      </c>
    </row>
    <row r="1525" spans="2:25" x14ac:dyDescent="0.3">
      <c r="B1525">
        <v>0</v>
      </c>
      <c r="C1525" t="s">
        <v>28609</v>
      </c>
      <c r="D1525" t="s">
        <v>28608</v>
      </c>
      <c r="E1525">
        <v>2015</v>
      </c>
      <c r="G1525" t="s">
        <v>28607</v>
      </c>
      <c r="H1525" s="6" t="str">
        <f>HYPERLINK(I1525)</f>
        <v>http://tesi.cab.unipd.it/47932/1/Alex_Battiston_-_Aalto_University_-_Atv_project_-_Robot_vehicle_-_Ros_and_CAN_bus.pdf</v>
      </c>
      <c r="I1525" t="s">
        <v>28606</v>
      </c>
      <c r="K1525">
        <v>92</v>
      </c>
      <c r="L1525" s="41">
        <v>43543</v>
      </c>
      <c r="M1525" t="s">
        <v>3356</v>
      </c>
      <c r="U1525">
        <v>0</v>
      </c>
      <c r="V1525" t="s">
        <v>2923</v>
      </c>
      <c r="W1525">
        <v>0</v>
      </c>
      <c r="X1525">
        <v>1</v>
      </c>
      <c r="Y1525">
        <v>4</v>
      </c>
    </row>
    <row r="1526" spans="2:25" x14ac:dyDescent="0.3">
      <c r="B1526">
        <v>5</v>
      </c>
      <c r="C1526" t="s">
        <v>936</v>
      </c>
      <c r="D1526" t="s">
        <v>937</v>
      </c>
      <c r="E1526">
        <v>2018</v>
      </c>
      <c r="F1526" t="s">
        <v>4425</v>
      </c>
      <c r="G1526" t="s">
        <v>4424</v>
      </c>
      <c r="H1526" s="6" t="str">
        <f>HYPERLINK(I1526)</f>
        <v>http://www.nowpublishers.com/article/Details/HCI-069</v>
      </c>
      <c r="I1526" t="s">
        <v>938</v>
      </c>
      <c r="J1526" t="s">
        <v>4423</v>
      </c>
      <c r="K1526">
        <v>93</v>
      </c>
      <c r="L1526" s="41">
        <v>43543</v>
      </c>
      <c r="U1526">
        <v>5</v>
      </c>
      <c r="V1526" t="s">
        <v>3003</v>
      </c>
      <c r="W1526">
        <v>5</v>
      </c>
      <c r="X1526">
        <v>1</v>
      </c>
      <c r="Y1526">
        <v>1</v>
      </c>
    </row>
    <row r="1527" spans="2:25" x14ac:dyDescent="0.3">
      <c r="B1527">
        <v>198</v>
      </c>
      <c r="C1527" t="s">
        <v>1268</v>
      </c>
      <c r="D1527" t="s">
        <v>28616</v>
      </c>
      <c r="E1527">
        <v>2014</v>
      </c>
      <c r="F1527" t="s">
        <v>4518</v>
      </c>
      <c r="G1527" t="s">
        <v>3347</v>
      </c>
      <c r="H1527" s="6" t="str">
        <f>HYPERLINK(I1527)</f>
        <v>https://www.sciencedirect.com/science/article/pii/S1369847814000473</v>
      </c>
      <c r="I1527" t="s">
        <v>28615</v>
      </c>
      <c r="J1527" t="s">
        <v>28614</v>
      </c>
      <c r="K1527">
        <v>94</v>
      </c>
      <c r="L1527" s="41">
        <v>43543</v>
      </c>
      <c r="M1527" t="s">
        <v>3325</v>
      </c>
      <c r="U1527">
        <v>198</v>
      </c>
      <c r="V1527" t="s">
        <v>28613</v>
      </c>
      <c r="W1527">
        <v>66</v>
      </c>
      <c r="X1527">
        <v>3</v>
      </c>
      <c r="Y1527">
        <v>5</v>
      </c>
    </row>
    <row r="1528" spans="2:25" x14ac:dyDescent="0.3">
      <c r="B1528">
        <v>2</v>
      </c>
      <c r="C1528" t="s">
        <v>28735</v>
      </c>
      <c r="D1528" t="s">
        <v>28734</v>
      </c>
      <c r="E1528">
        <v>2018</v>
      </c>
      <c r="F1528" t="s">
        <v>28733</v>
      </c>
      <c r="G1528" t="s">
        <v>3378</v>
      </c>
      <c r="H1528" s="6" t="str">
        <f>HYPERLINK(I1528)</f>
        <v>https://dl.acm.org/citation.cfm?id=3173742</v>
      </c>
      <c r="I1528" t="s">
        <v>28732</v>
      </c>
      <c r="J1528" t="s">
        <v>28731</v>
      </c>
      <c r="K1528">
        <v>95</v>
      </c>
      <c r="L1528" s="41">
        <v>43543</v>
      </c>
      <c r="U1528">
        <v>2</v>
      </c>
      <c r="V1528" t="s">
        <v>2949</v>
      </c>
      <c r="W1528">
        <v>1</v>
      </c>
      <c r="X1528">
        <v>3</v>
      </c>
      <c r="Y1528">
        <v>1</v>
      </c>
    </row>
    <row r="1529" spans="2:25" x14ac:dyDescent="0.3">
      <c r="B1529">
        <v>2</v>
      </c>
      <c r="C1529" t="s">
        <v>29463</v>
      </c>
      <c r="D1529" t="s">
        <v>29985</v>
      </c>
      <c r="E1529">
        <v>2018</v>
      </c>
      <c r="G1529" t="s">
        <v>4460</v>
      </c>
      <c r="H1529" s="6" t="str">
        <f>HYPERLINK(I1529)</f>
        <v>https://dspace.mit.edu/handle/1721.1/115482</v>
      </c>
      <c r="I1529" t="s">
        <v>29984</v>
      </c>
      <c r="J1529" t="s">
        <v>29983</v>
      </c>
      <c r="K1529">
        <v>96</v>
      </c>
      <c r="L1529" s="41">
        <v>43543</v>
      </c>
      <c r="U1529">
        <v>2</v>
      </c>
      <c r="V1529" t="s">
        <v>2949</v>
      </c>
      <c r="W1529">
        <v>1</v>
      </c>
      <c r="X1529">
        <v>2</v>
      </c>
      <c r="Y1529">
        <v>1</v>
      </c>
    </row>
    <row r="1530" spans="2:25" x14ac:dyDescent="0.3">
      <c r="B1530">
        <v>22</v>
      </c>
      <c r="C1530" t="s">
        <v>29982</v>
      </c>
      <c r="D1530" t="s">
        <v>29981</v>
      </c>
      <c r="E1530">
        <v>2015</v>
      </c>
      <c r="F1530" t="s">
        <v>29980</v>
      </c>
      <c r="G1530" t="s">
        <v>4189</v>
      </c>
      <c r="H1530" s="6" t="str">
        <f>HYPERLINK(I1530)</f>
        <v>https://iopscience.iop.org/article/10.1088/1741-2560/12/6/066006/meta</v>
      </c>
      <c r="I1530" t="s">
        <v>29979</v>
      </c>
      <c r="J1530" t="s">
        <v>29978</v>
      </c>
      <c r="K1530">
        <v>97</v>
      </c>
      <c r="L1530" s="41">
        <v>43543</v>
      </c>
      <c r="U1530">
        <v>22</v>
      </c>
      <c r="V1530" t="s">
        <v>3059</v>
      </c>
      <c r="W1530">
        <v>7</v>
      </c>
      <c r="X1530">
        <v>3</v>
      </c>
      <c r="Y1530">
        <v>4</v>
      </c>
    </row>
    <row r="1531" spans="2:25" x14ac:dyDescent="0.3">
      <c r="B1531">
        <v>0</v>
      </c>
      <c r="C1531" t="s">
        <v>29125</v>
      </c>
      <c r="D1531" t="s">
        <v>29124</v>
      </c>
      <c r="F1531" t="s">
        <v>29123</v>
      </c>
      <c r="H1531" s="6" t="str">
        <f>HYPERLINK(I1531)</f>
        <v>https://research.tue.nl/files/50923081/matecconf_aigev2017_01005.pdf</v>
      </c>
      <c r="I1531" t="s">
        <v>29122</v>
      </c>
      <c r="K1531">
        <v>98</v>
      </c>
      <c r="L1531" s="41">
        <v>43543</v>
      </c>
      <c r="M1531" t="s">
        <v>3356</v>
      </c>
      <c r="U1531">
        <v>0</v>
      </c>
      <c r="V1531" t="s">
        <v>2923</v>
      </c>
      <c r="W1531">
        <v>0</v>
      </c>
      <c r="X1531">
        <v>2</v>
      </c>
    </row>
    <row r="1532" spans="2:25" x14ac:dyDescent="0.3">
      <c r="B1532">
        <v>0</v>
      </c>
      <c r="C1532" t="s">
        <v>28595</v>
      </c>
      <c r="D1532" t="s">
        <v>28594</v>
      </c>
      <c r="E1532">
        <v>2017</v>
      </c>
      <c r="G1532" t="s">
        <v>3511</v>
      </c>
      <c r="H1532" s="6" t="str">
        <f>HYPERLINK(I1532)</f>
        <v>https://d-nb.info/1132774144/34</v>
      </c>
      <c r="I1532" t="s">
        <v>28593</v>
      </c>
      <c r="K1532">
        <v>99</v>
      </c>
      <c r="L1532" s="41">
        <v>43543</v>
      </c>
      <c r="M1532" t="s">
        <v>3356</v>
      </c>
      <c r="U1532">
        <v>0</v>
      </c>
      <c r="V1532" t="s">
        <v>2923</v>
      </c>
      <c r="W1532">
        <v>0</v>
      </c>
      <c r="X1532">
        <v>1</v>
      </c>
      <c r="Y1532">
        <v>2</v>
      </c>
    </row>
    <row r="1533" spans="2:25" x14ac:dyDescent="0.3">
      <c r="B1533">
        <v>4</v>
      </c>
      <c r="C1533" t="s">
        <v>24659</v>
      </c>
      <c r="D1533" t="s">
        <v>24658</v>
      </c>
      <c r="E1533">
        <v>2018</v>
      </c>
      <c r="F1533" t="s">
        <v>24657</v>
      </c>
      <c r="G1533" t="s">
        <v>3314</v>
      </c>
      <c r="H1533" s="6" t="str">
        <f>HYPERLINK(I1533)</f>
        <v>https://ieeexplore.ieee.org/abstract/document/8354310/</v>
      </c>
      <c r="I1533" t="s">
        <v>24656</v>
      </c>
      <c r="J1533" t="s">
        <v>24655</v>
      </c>
      <c r="K1533">
        <v>100</v>
      </c>
      <c r="L1533" s="41">
        <v>43543</v>
      </c>
      <c r="U1533">
        <v>4</v>
      </c>
      <c r="V1533" t="s">
        <v>2968</v>
      </c>
      <c r="W1533">
        <v>1</v>
      </c>
      <c r="X1533">
        <v>3</v>
      </c>
      <c r="Y1533">
        <v>1</v>
      </c>
    </row>
    <row r="1534" spans="2:25" x14ac:dyDescent="0.3">
      <c r="B1534">
        <v>0</v>
      </c>
      <c r="C1534" t="s">
        <v>29475</v>
      </c>
      <c r="D1534" t="s">
        <v>29474</v>
      </c>
      <c r="E1534">
        <v>2010</v>
      </c>
      <c r="G1534" t="s">
        <v>7544</v>
      </c>
      <c r="H1534" s="6" t="str">
        <f>HYPERLINK(I1534)</f>
        <v>http://rave.ohiolink.edu/etdc/view?acc_num=ucin1282569869</v>
      </c>
      <c r="I1534" t="s">
        <v>29473</v>
      </c>
      <c r="K1534">
        <v>101</v>
      </c>
      <c r="L1534" s="41">
        <v>43543</v>
      </c>
      <c r="U1534">
        <v>0</v>
      </c>
      <c r="V1534" t="s">
        <v>2923</v>
      </c>
      <c r="W1534">
        <v>0</v>
      </c>
      <c r="X1534">
        <v>1</v>
      </c>
      <c r="Y1534">
        <v>9</v>
      </c>
    </row>
    <row r="1535" spans="2:25" x14ac:dyDescent="0.3">
      <c r="B1535">
        <v>5</v>
      </c>
      <c r="C1535" t="s">
        <v>29977</v>
      </c>
      <c r="D1535" t="s">
        <v>29976</v>
      </c>
      <c r="E1535">
        <v>2018</v>
      </c>
      <c r="F1535" t="s">
        <v>3573</v>
      </c>
      <c r="G1535" t="s">
        <v>3623</v>
      </c>
      <c r="H1535" s="6" t="str">
        <f>HYPERLINK(I1535)</f>
        <v>http://openaccess.thecvf.com/content_cvpr_2018/html/Vasudevan_Object_Referring_in_CVPR_2018_paper.html</v>
      </c>
      <c r="I1535" t="s">
        <v>29975</v>
      </c>
      <c r="J1535" t="s">
        <v>29974</v>
      </c>
      <c r="K1535">
        <v>102</v>
      </c>
      <c r="L1535" s="41">
        <v>43543</v>
      </c>
      <c r="U1535">
        <v>5</v>
      </c>
      <c r="V1535" t="s">
        <v>3003</v>
      </c>
      <c r="W1535">
        <v>2</v>
      </c>
      <c r="X1535">
        <v>3</v>
      </c>
      <c r="Y1535">
        <v>1</v>
      </c>
    </row>
    <row r="1536" spans="2:25" x14ac:dyDescent="0.3">
      <c r="B1536">
        <v>6</v>
      </c>
      <c r="C1536" t="s">
        <v>29973</v>
      </c>
      <c r="D1536" t="s">
        <v>29972</v>
      </c>
      <c r="E1536">
        <v>2008</v>
      </c>
      <c r="F1536" t="s">
        <v>29971</v>
      </c>
      <c r="G1536" t="s">
        <v>4315</v>
      </c>
      <c r="H1536" s="6" t="str">
        <f>HYPERLINK(I1536)</f>
        <v>https://mediatum.ub.tum.de/doc/1145125/file.pdf</v>
      </c>
      <c r="I1536" t="s">
        <v>29970</v>
      </c>
      <c r="J1536" t="s">
        <v>29969</v>
      </c>
      <c r="K1536">
        <v>103</v>
      </c>
      <c r="L1536" s="41">
        <v>43543</v>
      </c>
      <c r="M1536" t="s">
        <v>3356</v>
      </c>
      <c r="U1536">
        <v>6</v>
      </c>
      <c r="V1536" t="s">
        <v>2940</v>
      </c>
      <c r="W1536">
        <v>2</v>
      </c>
      <c r="X1536">
        <v>3</v>
      </c>
      <c r="Y1536">
        <v>11</v>
      </c>
    </row>
    <row r="1537" spans="2:25" x14ac:dyDescent="0.3">
      <c r="B1537">
        <v>0</v>
      </c>
      <c r="C1537" t="s">
        <v>24595</v>
      </c>
      <c r="D1537" t="s">
        <v>24594</v>
      </c>
      <c r="E1537">
        <v>2018</v>
      </c>
      <c r="F1537" t="s">
        <v>14721</v>
      </c>
      <c r="G1537" t="s">
        <v>3378</v>
      </c>
      <c r="H1537" s="6" t="str">
        <f>HYPERLINK(I1537)</f>
        <v>https://dl.acm.org/citation.cfm?id=3284471</v>
      </c>
      <c r="I1537" t="s">
        <v>24593</v>
      </c>
      <c r="K1537">
        <v>104</v>
      </c>
      <c r="L1537" s="41">
        <v>43543</v>
      </c>
      <c r="U1537">
        <v>0</v>
      </c>
      <c r="V1537" t="s">
        <v>2923</v>
      </c>
      <c r="W1537">
        <v>0</v>
      </c>
      <c r="X1537">
        <v>4</v>
      </c>
      <c r="Y1537">
        <v>1</v>
      </c>
    </row>
    <row r="1538" spans="2:25" x14ac:dyDescent="0.3">
      <c r="B1538">
        <v>0</v>
      </c>
      <c r="C1538" t="s">
        <v>29496</v>
      </c>
      <c r="D1538" t="s">
        <v>29495</v>
      </c>
      <c r="E1538">
        <v>2018</v>
      </c>
      <c r="F1538" t="s">
        <v>3322</v>
      </c>
      <c r="G1538" t="s">
        <v>3321</v>
      </c>
      <c r="H1538" s="6" t="str">
        <f>HYPERLINK(I1538)</f>
        <v>https://journals.sagepub.com/doi/abs/10.1177/0018720818814963</v>
      </c>
      <c r="I1538" t="s">
        <v>29494</v>
      </c>
      <c r="K1538">
        <v>105</v>
      </c>
      <c r="L1538" s="41">
        <v>43543</v>
      </c>
      <c r="U1538">
        <v>0</v>
      </c>
      <c r="V1538" t="s">
        <v>2923</v>
      </c>
      <c r="W1538">
        <v>0</v>
      </c>
      <c r="X1538">
        <v>3</v>
      </c>
      <c r="Y1538">
        <v>1</v>
      </c>
    </row>
    <row r="1539" spans="2:25" x14ac:dyDescent="0.3">
      <c r="B1539">
        <v>3</v>
      </c>
      <c r="C1539" t="s">
        <v>1648</v>
      </c>
      <c r="D1539" t="s">
        <v>1649</v>
      </c>
      <c r="E1539">
        <v>2017</v>
      </c>
      <c r="F1539" t="s">
        <v>9966</v>
      </c>
      <c r="G1539" t="s">
        <v>3378</v>
      </c>
      <c r="H1539" s="6" t="str">
        <f>HYPERLINK(I1539)</f>
        <v>https://dl.acm.org/citation.cfm?id=3136787</v>
      </c>
      <c r="I1539" t="s">
        <v>1650</v>
      </c>
      <c r="J1539" t="s">
        <v>9965</v>
      </c>
      <c r="K1539">
        <v>106</v>
      </c>
      <c r="L1539" s="41">
        <v>43543</v>
      </c>
      <c r="U1539">
        <v>3</v>
      </c>
      <c r="V1539" t="s">
        <v>2954</v>
      </c>
      <c r="W1539">
        <v>1</v>
      </c>
      <c r="X1539">
        <v>4</v>
      </c>
      <c r="Y1539">
        <v>2</v>
      </c>
    </row>
    <row r="1540" spans="2:25" x14ac:dyDescent="0.3">
      <c r="B1540">
        <v>0</v>
      </c>
      <c r="C1540" t="s">
        <v>445</v>
      </c>
      <c r="D1540" t="s">
        <v>446</v>
      </c>
      <c r="E1540">
        <v>2018</v>
      </c>
      <c r="F1540" t="s">
        <v>29733</v>
      </c>
      <c r="G1540" t="s">
        <v>3369</v>
      </c>
      <c r="H1540" s="6" t="str">
        <f>HYPERLINK(I1540)</f>
        <v>https://www.researchgate.net/profile/Sarah_Faltaous/publication/327637449_Design_Guidelines_for_Reliability_Communication_in_Autonomous_Vehicles/links/5ba2324292851ca9ed151519/Design-Guidelines-for-Reliability-Communication-in-Autonomous-Vehicles.pdf</v>
      </c>
      <c r="I1540" t="s">
        <v>447</v>
      </c>
      <c r="K1540">
        <v>107</v>
      </c>
      <c r="L1540" s="41">
        <v>43543</v>
      </c>
      <c r="M1540" t="s">
        <v>3356</v>
      </c>
      <c r="U1540">
        <v>0</v>
      </c>
      <c r="V1540" t="s">
        <v>2923</v>
      </c>
      <c r="W1540">
        <v>0</v>
      </c>
      <c r="X1540">
        <v>4</v>
      </c>
      <c r="Y1540">
        <v>1</v>
      </c>
    </row>
    <row r="1541" spans="2:25" x14ac:dyDescent="0.3">
      <c r="B1541">
        <v>2</v>
      </c>
      <c r="C1541" t="s">
        <v>21877</v>
      </c>
      <c r="D1541" t="s">
        <v>21876</v>
      </c>
      <c r="E1541">
        <v>2018</v>
      </c>
      <c r="F1541" t="s">
        <v>11018</v>
      </c>
      <c r="G1541" t="s">
        <v>21875</v>
      </c>
      <c r="H1541" s="6" t="str">
        <f>HYPERLINK(I1541)</f>
        <v>https://www.uni-ulm.de/fileadmin/website_uni_ulm/iui.inst.100/institut/Papers/Prof_Rukzio/2018/Maurer-1073.pdf</v>
      </c>
      <c r="I1541" t="s">
        <v>21874</v>
      </c>
      <c r="J1541" t="s">
        <v>21873</v>
      </c>
      <c r="K1541">
        <v>108</v>
      </c>
      <c r="L1541" s="41">
        <v>43543</v>
      </c>
      <c r="M1541" t="s">
        <v>3356</v>
      </c>
      <c r="U1541">
        <v>2</v>
      </c>
      <c r="V1541" t="s">
        <v>2949</v>
      </c>
      <c r="W1541">
        <v>0</v>
      </c>
      <c r="X1541">
        <v>5</v>
      </c>
      <c r="Y1541">
        <v>1</v>
      </c>
    </row>
    <row r="1542" spans="2:25" x14ac:dyDescent="0.3">
      <c r="B1542">
        <v>1</v>
      </c>
      <c r="C1542" t="s">
        <v>28631</v>
      </c>
      <c r="D1542" t="s">
        <v>28630</v>
      </c>
      <c r="E1542">
        <v>2016</v>
      </c>
      <c r="F1542" t="s">
        <v>28629</v>
      </c>
      <c r="G1542" t="s">
        <v>5609</v>
      </c>
      <c r="H1542" s="6" t="str">
        <f>HYPERLINK(I1542)</f>
        <v>https://arc.aiaa.org/doi/pdf/10.2514/6.2016-3604</v>
      </c>
      <c r="I1542" t="s">
        <v>28628</v>
      </c>
      <c r="J1542" t="s">
        <v>28627</v>
      </c>
      <c r="K1542">
        <v>109</v>
      </c>
      <c r="L1542" s="41">
        <v>43543</v>
      </c>
      <c r="U1542">
        <v>1</v>
      </c>
      <c r="V1542" t="s">
        <v>2981</v>
      </c>
      <c r="W1542">
        <v>0</v>
      </c>
      <c r="X1542">
        <v>3</v>
      </c>
      <c r="Y1542">
        <v>3</v>
      </c>
    </row>
    <row r="1543" spans="2:25" x14ac:dyDescent="0.3">
      <c r="B1543">
        <v>0</v>
      </c>
      <c r="C1543" t="s">
        <v>29968</v>
      </c>
      <c r="D1543" t="s">
        <v>29967</v>
      </c>
      <c r="E1543">
        <v>2019</v>
      </c>
      <c r="F1543" t="s">
        <v>11836</v>
      </c>
      <c r="G1543" t="s">
        <v>3347</v>
      </c>
      <c r="H1543" s="6" t="str">
        <f>HYPERLINK(I1543)</f>
        <v>https://www.sciencedirect.com/science/article/pii/S0957417418307000</v>
      </c>
      <c r="I1543" t="s">
        <v>29966</v>
      </c>
      <c r="K1543">
        <v>110</v>
      </c>
      <c r="L1543" s="41">
        <v>43543</v>
      </c>
      <c r="M1543" t="s">
        <v>3325</v>
      </c>
      <c r="U1543">
        <v>0</v>
      </c>
      <c r="V1543" t="s">
        <v>2923</v>
      </c>
      <c r="W1543">
        <v>0</v>
      </c>
      <c r="X1543">
        <v>4</v>
      </c>
      <c r="Y1543">
        <v>1</v>
      </c>
    </row>
    <row r="1544" spans="2:25" x14ac:dyDescent="0.3">
      <c r="B1544">
        <v>0</v>
      </c>
      <c r="C1544" t="s">
        <v>24616</v>
      </c>
      <c r="D1544" t="s">
        <v>24615</v>
      </c>
      <c r="F1544" t="s">
        <v>3314</v>
      </c>
      <c r="H1544" s="6" t="str">
        <f>HYPERLINK(I1544)</f>
        <v>https://ieeexplore.ieee.org/abstract/document/7287897/</v>
      </c>
      <c r="I1544" t="s">
        <v>24614</v>
      </c>
      <c r="K1544">
        <v>111</v>
      </c>
      <c r="L1544" s="41">
        <v>43543</v>
      </c>
      <c r="U1544">
        <v>0</v>
      </c>
      <c r="V1544" t="s">
        <v>2923</v>
      </c>
      <c r="W1544">
        <v>0</v>
      </c>
      <c r="X1544">
        <v>2</v>
      </c>
    </row>
    <row r="1545" spans="2:25" x14ac:dyDescent="0.3">
      <c r="B1545">
        <v>1</v>
      </c>
      <c r="C1545" t="s">
        <v>29598</v>
      </c>
      <c r="D1545" t="s">
        <v>29597</v>
      </c>
      <c r="E1545">
        <v>2018</v>
      </c>
      <c r="F1545" t="s">
        <v>29596</v>
      </c>
      <c r="G1545" t="s">
        <v>3646</v>
      </c>
      <c r="H1545" s="6" t="str">
        <f>HYPERLINK(I1545)</f>
        <v>https://arxiv.org/abs/1807.10422</v>
      </c>
      <c r="I1545" t="s">
        <v>29595</v>
      </c>
      <c r="J1545" t="s">
        <v>29594</v>
      </c>
      <c r="K1545">
        <v>112</v>
      </c>
      <c r="L1545" s="41">
        <v>43543</v>
      </c>
      <c r="U1545">
        <v>1</v>
      </c>
      <c r="V1545" t="s">
        <v>2931</v>
      </c>
      <c r="W1545">
        <v>0</v>
      </c>
      <c r="X1545">
        <v>3</v>
      </c>
      <c r="Y1545">
        <v>1</v>
      </c>
    </row>
    <row r="1546" spans="2:25" x14ac:dyDescent="0.3">
      <c r="B1546">
        <v>2</v>
      </c>
      <c r="C1546" t="s">
        <v>29472</v>
      </c>
      <c r="D1546" t="s">
        <v>29471</v>
      </c>
      <c r="E1546">
        <v>2018</v>
      </c>
      <c r="F1546" t="s">
        <v>29470</v>
      </c>
      <c r="G1546" t="s">
        <v>3423</v>
      </c>
      <c r="H1546" s="6" t="str">
        <f>HYPERLINK(I1546)</f>
        <v>https://onlinelibrary.wiley.com/doi/abs/10.1111/jpr.12227</v>
      </c>
      <c r="I1546" t="s">
        <v>29469</v>
      </c>
      <c r="J1546" t="s">
        <v>29468</v>
      </c>
      <c r="K1546">
        <v>113</v>
      </c>
      <c r="L1546" s="41">
        <v>43543</v>
      </c>
      <c r="U1546">
        <v>2</v>
      </c>
      <c r="V1546" t="s">
        <v>2949</v>
      </c>
      <c r="W1546">
        <v>1</v>
      </c>
      <c r="X1546">
        <v>2</v>
      </c>
      <c r="Y1546">
        <v>1</v>
      </c>
    </row>
    <row r="1547" spans="2:25" x14ac:dyDescent="0.3">
      <c r="B1547">
        <v>0</v>
      </c>
      <c r="C1547" t="s">
        <v>29965</v>
      </c>
      <c r="D1547" t="s">
        <v>29964</v>
      </c>
      <c r="E1547">
        <v>2018</v>
      </c>
      <c r="F1547" t="s">
        <v>27942</v>
      </c>
      <c r="G1547" t="s">
        <v>3314</v>
      </c>
      <c r="H1547" s="6" t="str">
        <f>HYPERLINK(I1547)</f>
        <v>https://ieeexplore.ieee.org/abstract/document/8525695/</v>
      </c>
      <c r="I1547" t="s">
        <v>29963</v>
      </c>
      <c r="K1547">
        <v>114</v>
      </c>
      <c r="L1547" s="41">
        <v>43543</v>
      </c>
      <c r="U1547">
        <v>0</v>
      </c>
      <c r="V1547" t="s">
        <v>2923</v>
      </c>
      <c r="W1547">
        <v>0</v>
      </c>
      <c r="X1547">
        <v>4</v>
      </c>
      <c r="Y1547">
        <v>1</v>
      </c>
    </row>
    <row r="1548" spans="2:25" x14ac:dyDescent="0.3">
      <c r="B1548">
        <v>182</v>
      </c>
      <c r="C1548" t="s">
        <v>526</v>
      </c>
      <c r="D1548" t="s">
        <v>527</v>
      </c>
      <c r="E1548">
        <v>2003</v>
      </c>
      <c r="G1548" t="s">
        <v>3724</v>
      </c>
      <c r="H1548" s="6" t="str">
        <f>HYPERLINK(I1548)</f>
        <v>https://ntrs.nasa.gov/search.jsp?R=20040031835</v>
      </c>
      <c r="I1548" t="s">
        <v>8381</v>
      </c>
      <c r="J1548" t="s">
        <v>8380</v>
      </c>
      <c r="K1548">
        <v>115</v>
      </c>
      <c r="L1548" s="41">
        <v>43543</v>
      </c>
      <c r="U1548">
        <v>182</v>
      </c>
      <c r="V1548" t="s">
        <v>8379</v>
      </c>
      <c r="W1548">
        <v>36</v>
      </c>
      <c r="X1548">
        <v>5</v>
      </c>
      <c r="Y1548">
        <v>16</v>
      </c>
    </row>
    <row r="1549" spans="2:25" x14ac:dyDescent="0.3">
      <c r="B1549">
        <v>0</v>
      </c>
      <c r="C1549" t="s">
        <v>29463</v>
      </c>
      <c r="D1549" t="s">
        <v>29462</v>
      </c>
      <c r="E1549">
        <v>2019</v>
      </c>
      <c r="G1549" t="s">
        <v>24904</v>
      </c>
      <c r="H1549" s="6" t="str">
        <f>HYPERLINK(I1549)</f>
        <v>https://interactive.mit.edu/sites/default/files/documents/Unhelkar_Shah_AAAI_2019.pdf</v>
      </c>
      <c r="I1549" t="s">
        <v>29461</v>
      </c>
      <c r="K1549">
        <v>116</v>
      </c>
      <c r="L1549" s="41">
        <v>43543</v>
      </c>
      <c r="M1549" t="s">
        <v>3356</v>
      </c>
      <c r="U1549">
        <v>0</v>
      </c>
      <c r="V1549" t="s">
        <v>2923</v>
      </c>
      <c r="W1549">
        <v>0</v>
      </c>
      <c r="X1549">
        <v>2</v>
      </c>
      <c r="Y1549">
        <v>1</v>
      </c>
    </row>
    <row r="1550" spans="2:25" x14ac:dyDescent="0.3">
      <c r="B1550">
        <v>0</v>
      </c>
      <c r="C1550" t="s">
        <v>29962</v>
      </c>
      <c r="D1550" t="s">
        <v>29961</v>
      </c>
      <c r="F1550" t="s">
        <v>13298</v>
      </c>
      <c r="H1550" s="6" t="str">
        <f>HYPERLINK(I1550)</f>
        <v>https://infoscience.epfl.ch/record/211932/files/JNE_CNV-Driving_2015.pdf</v>
      </c>
      <c r="I1550" t="s">
        <v>29960</v>
      </c>
      <c r="K1550">
        <v>117</v>
      </c>
      <c r="L1550" s="41">
        <v>43543</v>
      </c>
      <c r="M1550" t="s">
        <v>3356</v>
      </c>
      <c r="U1550">
        <v>0</v>
      </c>
      <c r="V1550" t="s">
        <v>2923</v>
      </c>
      <c r="W1550">
        <v>0</v>
      </c>
      <c r="X1550">
        <v>3</v>
      </c>
    </row>
    <row r="1551" spans="2:25" x14ac:dyDescent="0.3">
      <c r="B1551">
        <v>20</v>
      </c>
      <c r="C1551" t="s">
        <v>29959</v>
      </c>
      <c r="D1551" t="s">
        <v>29958</v>
      </c>
      <c r="E1551">
        <v>2012</v>
      </c>
      <c r="F1551" t="s">
        <v>29957</v>
      </c>
      <c r="G1551" t="s">
        <v>3347</v>
      </c>
      <c r="H1551" s="6" t="str">
        <f>HYPERLINK(I1551)</f>
        <v>https://www.sciencedirect.com/science/article/pii/S1383762112000586</v>
      </c>
      <c r="I1551" t="s">
        <v>29956</v>
      </c>
      <c r="J1551" t="s">
        <v>29955</v>
      </c>
      <c r="K1551">
        <v>118</v>
      </c>
      <c r="L1551" s="41">
        <v>43543</v>
      </c>
      <c r="M1551" t="s">
        <v>3325</v>
      </c>
      <c r="U1551">
        <v>20</v>
      </c>
      <c r="V1551" t="s">
        <v>19645</v>
      </c>
      <c r="W1551">
        <v>5</v>
      </c>
      <c r="X1551">
        <v>4</v>
      </c>
      <c r="Y1551">
        <v>7</v>
      </c>
    </row>
    <row r="1552" spans="2:25" x14ac:dyDescent="0.3">
      <c r="B1552">
        <v>0</v>
      </c>
      <c r="C1552" t="s">
        <v>22248</v>
      </c>
      <c r="D1552" t="s">
        <v>22247</v>
      </c>
      <c r="E1552">
        <v>2018</v>
      </c>
      <c r="F1552" t="s">
        <v>6883</v>
      </c>
      <c r="G1552" t="s">
        <v>22242</v>
      </c>
      <c r="H1552" s="6" t="str">
        <f>HYPERLINK(I1552)</f>
        <v>https://www.ncbi.nlm.nih.gov/pmc/articles/PMC6166122/</v>
      </c>
      <c r="I1552" t="s">
        <v>22246</v>
      </c>
      <c r="K1552">
        <v>119</v>
      </c>
      <c r="L1552" s="41">
        <v>43543</v>
      </c>
      <c r="M1552" t="s">
        <v>3325</v>
      </c>
      <c r="U1552">
        <v>0</v>
      </c>
      <c r="V1552" t="s">
        <v>2923</v>
      </c>
      <c r="W1552">
        <v>0</v>
      </c>
      <c r="X1552">
        <v>3</v>
      </c>
      <c r="Y1552">
        <v>1</v>
      </c>
    </row>
    <row r="1553" spans="2:25" x14ac:dyDescent="0.3">
      <c r="B1553">
        <v>11</v>
      </c>
      <c r="C1553" t="s">
        <v>552</v>
      </c>
      <c r="D1553" t="s">
        <v>553</v>
      </c>
      <c r="E1553">
        <v>2017</v>
      </c>
      <c r="F1553" t="s">
        <v>5019</v>
      </c>
      <c r="G1553" t="s">
        <v>3347</v>
      </c>
      <c r="H1553" s="6" t="str">
        <f>HYPERLINK(I1553)</f>
        <v>https://www.sciencedirect.com/science/article/pii/S0001457517303408</v>
      </c>
      <c r="I1553" t="s">
        <v>554</v>
      </c>
      <c r="J1553" t="s">
        <v>15123</v>
      </c>
      <c r="K1553">
        <v>120</v>
      </c>
      <c r="L1553" s="41">
        <v>43543</v>
      </c>
      <c r="M1553" t="s">
        <v>3325</v>
      </c>
      <c r="U1553">
        <v>11</v>
      </c>
      <c r="V1553" t="s">
        <v>3059</v>
      </c>
      <c r="W1553">
        <v>3</v>
      </c>
      <c r="X1553">
        <v>4</v>
      </c>
      <c r="Y1553">
        <v>2</v>
      </c>
    </row>
    <row r="1554" spans="2:25" x14ac:dyDescent="0.3">
      <c r="B1554">
        <v>3</v>
      </c>
      <c r="C1554" t="s">
        <v>5490</v>
      </c>
      <c r="D1554" t="s">
        <v>5489</v>
      </c>
      <c r="E1554">
        <v>2014</v>
      </c>
      <c r="F1554" t="s">
        <v>5488</v>
      </c>
      <c r="G1554" t="s">
        <v>3560</v>
      </c>
      <c r="H1554" s="6" t="str">
        <f>HYPERLINK(I1554)</f>
        <v>https://books.google.com/books?hl=en&amp;lr=&amp;id=ECCmAwAAQBAJ&amp;oi=fnd&amp;pg=PA168&amp;dq=%22human+machine+interaction%22+(%22autonomous+car%22+OR+%22autonomous+cars%22)+-pedestrian+-wheelchair+-military+-business&amp;ots=oOVNnzrmes&amp;sig=sfJv7MjiFZE05LoVph_bohCkVhk</v>
      </c>
      <c r="I1554" t="s">
        <v>29954</v>
      </c>
      <c r="J1554" t="s">
        <v>5486</v>
      </c>
      <c r="K1554">
        <v>121</v>
      </c>
      <c r="L1554" s="41">
        <v>43543</v>
      </c>
      <c r="U1554">
        <v>3</v>
      </c>
      <c r="V1554" t="s">
        <v>2992</v>
      </c>
      <c r="W1554">
        <v>1</v>
      </c>
      <c r="X1554">
        <v>3</v>
      </c>
      <c r="Y1554">
        <v>5</v>
      </c>
    </row>
    <row r="1555" spans="2:25" x14ac:dyDescent="0.3">
      <c r="B1555">
        <v>41</v>
      </c>
      <c r="C1555" t="s">
        <v>15122</v>
      </c>
      <c r="D1555" t="s">
        <v>15121</v>
      </c>
      <c r="E1555">
        <v>2012</v>
      </c>
      <c r="F1555" t="s">
        <v>15120</v>
      </c>
      <c r="G1555" t="s">
        <v>3328</v>
      </c>
      <c r="H1555" s="6" t="str">
        <f>HYPERLINK(I1555)</f>
        <v>https://link.springer.com/article/10.1007/s11370-012-0118-y</v>
      </c>
      <c r="I1555" t="s">
        <v>29953</v>
      </c>
      <c r="J1555" t="s">
        <v>15118</v>
      </c>
      <c r="K1555">
        <v>122</v>
      </c>
      <c r="L1555" s="41">
        <v>43543</v>
      </c>
      <c r="M1555" t="s">
        <v>3325</v>
      </c>
      <c r="U1555">
        <v>41</v>
      </c>
      <c r="V1555" t="s">
        <v>15117</v>
      </c>
      <c r="W1555">
        <v>14</v>
      </c>
      <c r="X1555">
        <v>3</v>
      </c>
      <c r="Y1555">
        <v>7</v>
      </c>
    </row>
    <row r="1556" spans="2:25" x14ac:dyDescent="0.3">
      <c r="B1556">
        <v>0</v>
      </c>
      <c r="C1556" t="s">
        <v>7228</v>
      </c>
      <c r="D1556" t="s">
        <v>7227</v>
      </c>
      <c r="E1556">
        <v>2019</v>
      </c>
      <c r="F1556" t="s">
        <v>7226</v>
      </c>
      <c r="G1556" t="s">
        <v>3347</v>
      </c>
      <c r="H1556" s="6" t="str">
        <f>HYPERLINK(I1556)</f>
        <v>https://www.sciencedirect.com/science/article/pii/S0308596117304640</v>
      </c>
      <c r="I1556" t="s">
        <v>7225</v>
      </c>
      <c r="K1556">
        <v>123</v>
      </c>
      <c r="L1556" s="41">
        <v>43543</v>
      </c>
      <c r="M1556" t="s">
        <v>3325</v>
      </c>
      <c r="U1556">
        <v>0</v>
      </c>
      <c r="V1556" t="s">
        <v>2923</v>
      </c>
      <c r="W1556">
        <v>0</v>
      </c>
      <c r="X1556">
        <v>1</v>
      </c>
      <c r="Y1556">
        <v>1</v>
      </c>
    </row>
    <row r="1557" spans="2:25" x14ac:dyDescent="0.3">
      <c r="B1557">
        <v>3</v>
      </c>
      <c r="C1557" t="s">
        <v>28707</v>
      </c>
      <c r="D1557" t="s">
        <v>28706</v>
      </c>
      <c r="E1557">
        <v>2014</v>
      </c>
      <c r="F1557" t="s">
        <v>28705</v>
      </c>
      <c r="G1557" t="s">
        <v>19973</v>
      </c>
      <c r="H1557" s="6" t="str">
        <f>HYPERLINK(I1557)</f>
        <v>https://www.osapublishing.org/abstract.cfm?uri=ao-53-8-1570</v>
      </c>
      <c r="I1557" t="s">
        <v>28704</v>
      </c>
      <c r="J1557" t="s">
        <v>28703</v>
      </c>
      <c r="K1557">
        <v>124</v>
      </c>
      <c r="L1557" s="41">
        <v>43543</v>
      </c>
      <c r="U1557">
        <v>3</v>
      </c>
      <c r="V1557" t="s">
        <v>2992</v>
      </c>
      <c r="W1557">
        <v>1</v>
      </c>
      <c r="X1557">
        <v>5</v>
      </c>
      <c r="Y1557">
        <v>5</v>
      </c>
    </row>
    <row r="1558" spans="2:25" x14ac:dyDescent="0.3">
      <c r="B1558">
        <v>3</v>
      </c>
      <c r="C1558" t="s">
        <v>29952</v>
      </c>
      <c r="D1558" t="s">
        <v>29951</v>
      </c>
      <c r="E1558">
        <v>2017</v>
      </c>
      <c r="F1558" t="s">
        <v>11149</v>
      </c>
      <c r="G1558" t="s">
        <v>3314</v>
      </c>
      <c r="H1558" s="6" t="str">
        <f>HYPERLINK(I1558)</f>
        <v>https://ieeexplore.ieee.org/abstract/document/8122585/</v>
      </c>
      <c r="I1558" t="s">
        <v>29950</v>
      </c>
      <c r="J1558" t="s">
        <v>29949</v>
      </c>
      <c r="K1558">
        <v>125</v>
      </c>
      <c r="L1558" s="41">
        <v>43543</v>
      </c>
      <c r="U1558">
        <v>3</v>
      </c>
      <c r="V1558" t="s">
        <v>2954</v>
      </c>
      <c r="W1558">
        <v>1</v>
      </c>
      <c r="X1558">
        <v>4</v>
      </c>
      <c r="Y1558">
        <v>2</v>
      </c>
    </row>
    <row r="1559" spans="2:25" x14ac:dyDescent="0.3">
      <c r="B1559">
        <v>2</v>
      </c>
      <c r="C1559" t="s">
        <v>286</v>
      </c>
      <c r="D1559" t="s">
        <v>287</v>
      </c>
      <c r="E1559">
        <v>2017</v>
      </c>
      <c r="F1559" t="s">
        <v>3375</v>
      </c>
      <c r="G1559" t="s">
        <v>3369</v>
      </c>
      <c r="H1559" s="6" t="str">
        <f>HYPERLINK(I1559)</f>
        <v>https://www.researchgate.net/profile/Christopher_Cabrall/publication/313869304_A_Survey_of_Human_Machine_Interfaces_in_Automated_Driving/links/58ac3d0da6fdcc0e079e40c3/A-Survey-of-Human-Machine-Interfaces-in-Automated-Driving.pdf</v>
      </c>
      <c r="I1559" t="s">
        <v>3374</v>
      </c>
      <c r="J1559" t="s">
        <v>3373</v>
      </c>
      <c r="K1559">
        <v>126</v>
      </c>
      <c r="L1559" s="41">
        <v>43543</v>
      </c>
      <c r="M1559" t="s">
        <v>3356</v>
      </c>
      <c r="U1559">
        <v>2</v>
      </c>
      <c r="V1559" t="s">
        <v>2931</v>
      </c>
      <c r="W1559">
        <v>1</v>
      </c>
      <c r="X1559">
        <v>4</v>
      </c>
      <c r="Y1559">
        <v>2</v>
      </c>
    </row>
    <row r="1560" spans="2:25" x14ac:dyDescent="0.3">
      <c r="B1560">
        <v>14</v>
      </c>
      <c r="C1560" t="s">
        <v>1727</v>
      </c>
      <c r="D1560" t="s">
        <v>1728</v>
      </c>
      <c r="E1560">
        <v>2017</v>
      </c>
      <c r="F1560" t="s">
        <v>4596</v>
      </c>
      <c r="G1560" t="s">
        <v>3328</v>
      </c>
      <c r="H1560" s="6" t="str">
        <f>HYPERLINK(I1560)</f>
        <v>https://link.springer.com/chapter/10.1007/978-3-319-49448-7_10</v>
      </c>
      <c r="I1560" t="s">
        <v>4595</v>
      </c>
      <c r="J1560" t="s">
        <v>4594</v>
      </c>
      <c r="K1560">
        <v>127</v>
      </c>
      <c r="L1560" s="41">
        <v>43543</v>
      </c>
      <c r="U1560">
        <v>14</v>
      </c>
      <c r="V1560" t="s">
        <v>3022</v>
      </c>
      <c r="W1560">
        <v>2</v>
      </c>
      <c r="X1560">
        <v>6</v>
      </c>
      <c r="Y1560">
        <v>2</v>
      </c>
    </row>
    <row r="1561" spans="2:25" x14ac:dyDescent="0.3">
      <c r="B1561">
        <v>0</v>
      </c>
      <c r="C1561" t="s">
        <v>29029</v>
      </c>
      <c r="D1561" t="s">
        <v>29028</v>
      </c>
      <c r="E1561">
        <v>2015</v>
      </c>
      <c r="G1561" t="s">
        <v>3560</v>
      </c>
      <c r="H1561" s="6" t="str">
        <f>HYPERLINK(I1561)</f>
        <v>https://books.google.com/books?hl=en&amp;lr=&amp;id=rykxCgAAQBAJ&amp;oi=fnd&amp;pg=PA128&amp;dq=%22human+machine+interaction%22+(%22autonomous+car%22+OR+%22autonomous+cars%22)+-pedestrian+-wheelchair+-military+-business&amp;ots=PHCFoKwA5f&amp;sig=8DS3RXsgp5X1WuqomUHR-D9vLvM</v>
      </c>
      <c r="I1561" t="s">
        <v>29948</v>
      </c>
      <c r="K1561">
        <v>128</v>
      </c>
      <c r="L1561" s="41">
        <v>43543</v>
      </c>
      <c r="U1561">
        <v>0</v>
      </c>
      <c r="V1561" t="s">
        <v>2923</v>
      </c>
      <c r="W1561">
        <v>0</v>
      </c>
      <c r="X1561">
        <v>1</v>
      </c>
      <c r="Y1561">
        <v>4</v>
      </c>
    </row>
    <row r="1562" spans="2:25" x14ac:dyDescent="0.3">
      <c r="B1562">
        <v>0</v>
      </c>
      <c r="C1562" t="s">
        <v>29432</v>
      </c>
      <c r="D1562" t="s">
        <v>29431</v>
      </c>
      <c r="F1562" t="s">
        <v>3511</v>
      </c>
      <c r="H1562" s="6" t="str">
        <f>HYPERLINK(I1562)</f>
        <v>https://d-nb.info/117131597X/34</v>
      </c>
      <c r="I1562" t="s">
        <v>29430</v>
      </c>
      <c r="K1562">
        <v>129</v>
      </c>
      <c r="L1562" s="41">
        <v>43543</v>
      </c>
      <c r="M1562" t="s">
        <v>3356</v>
      </c>
      <c r="U1562">
        <v>0</v>
      </c>
      <c r="V1562" t="s">
        <v>2923</v>
      </c>
      <c r="W1562">
        <v>0</v>
      </c>
      <c r="X1562">
        <v>1</v>
      </c>
    </row>
    <row r="1563" spans="2:25" x14ac:dyDescent="0.3">
      <c r="B1563">
        <v>17</v>
      </c>
      <c r="C1563" t="s">
        <v>29947</v>
      </c>
      <c r="D1563" t="s">
        <v>29946</v>
      </c>
      <c r="E1563">
        <v>2017</v>
      </c>
      <c r="F1563" t="s">
        <v>16903</v>
      </c>
      <c r="G1563" t="s">
        <v>3423</v>
      </c>
      <c r="H1563" s="6" t="str">
        <f>HYPERLINK(I1563)</f>
        <v>https://onlinelibrary.wiley.com/doi/abs/10.1002/rob.21674</v>
      </c>
      <c r="I1563" t="s">
        <v>29945</v>
      </c>
      <c r="J1563" t="s">
        <v>29944</v>
      </c>
      <c r="K1563">
        <v>130</v>
      </c>
      <c r="L1563" s="41">
        <v>43543</v>
      </c>
      <c r="U1563">
        <v>17</v>
      </c>
      <c r="V1563" t="s">
        <v>3204</v>
      </c>
      <c r="W1563">
        <v>4</v>
      </c>
      <c r="X1563">
        <v>4</v>
      </c>
      <c r="Y1563">
        <v>2</v>
      </c>
    </row>
    <row r="1564" spans="2:25" x14ac:dyDescent="0.3">
      <c r="B1564">
        <v>9</v>
      </c>
      <c r="C1564" t="s">
        <v>15109</v>
      </c>
      <c r="D1564" t="s">
        <v>15108</v>
      </c>
      <c r="E1564">
        <v>2016</v>
      </c>
      <c r="F1564" t="s">
        <v>5519</v>
      </c>
      <c r="G1564" t="s">
        <v>3314</v>
      </c>
      <c r="H1564" s="6" t="str">
        <f>HYPERLINK(I1564)</f>
        <v>https://ieeexplore.ieee.org/abstract/document/7317744/</v>
      </c>
      <c r="I1564" t="s">
        <v>15107</v>
      </c>
      <c r="J1564" t="s">
        <v>15106</v>
      </c>
      <c r="K1564">
        <v>131</v>
      </c>
      <c r="L1564" s="41">
        <v>43543</v>
      </c>
      <c r="U1564">
        <v>9</v>
      </c>
      <c r="V1564" t="s">
        <v>2934</v>
      </c>
      <c r="W1564">
        <v>3</v>
      </c>
      <c r="X1564">
        <v>3</v>
      </c>
      <c r="Y1564">
        <v>3</v>
      </c>
    </row>
    <row r="1565" spans="2:25" x14ac:dyDescent="0.3">
      <c r="B1565">
        <v>0</v>
      </c>
      <c r="C1565" t="s">
        <v>29943</v>
      </c>
      <c r="D1565" t="s">
        <v>29942</v>
      </c>
      <c r="E1565">
        <v>2019</v>
      </c>
      <c r="F1565" t="s">
        <v>12830</v>
      </c>
      <c r="G1565" t="s">
        <v>3347</v>
      </c>
      <c r="H1565" s="6" t="str">
        <f>HYPERLINK(I1565)</f>
        <v>https://www.sciencedirect.com/science/article/pii/S0888327019300561</v>
      </c>
      <c r="I1565" t="s">
        <v>29941</v>
      </c>
      <c r="K1565">
        <v>132</v>
      </c>
      <c r="L1565" s="41">
        <v>43543</v>
      </c>
      <c r="M1565" t="s">
        <v>3325</v>
      </c>
      <c r="U1565">
        <v>0</v>
      </c>
      <c r="V1565" t="s">
        <v>2923</v>
      </c>
      <c r="W1565">
        <v>0</v>
      </c>
      <c r="X1565">
        <v>7</v>
      </c>
      <c r="Y1565">
        <v>1</v>
      </c>
    </row>
    <row r="1566" spans="2:25" x14ac:dyDescent="0.3">
      <c r="B1566">
        <v>4</v>
      </c>
      <c r="C1566" t="s">
        <v>24556</v>
      </c>
      <c r="D1566" t="s">
        <v>24555</v>
      </c>
      <c r="E1566">
        <v>2016</v>
      </c>
      <c r="F1566" t="s">
        <v>24554</v>
      </c>
      <c r="G1566" t="s">
        <v>5609</v>
      </c>
      <c r="H1566" s="6" t="str">
        <f>HYPERLINK(I1566)</f>
        <v>https://arc.aiaa.org/doi/abs/10.2514/1.I010393</v>
      </c>
      <c r="I1566" t="s">
        <v>29940</v>
      </c>
      <c r="J1566" t="s">
        <v>24552</v>
      </c>
      <c r="K1566">
        <v>133</v>
      </c>
      <c r="L1566" s="41">
        <v>43543</v>
      </c>
      <c r="U1566">
        <v>4</v>
      </c>
      <c r="V1566" t="s">
        <v>2979</v>
      </c>
      <c r="W1566">
        <v>1</v>
      </c>
      <c r="X1566">
        <v>3</v>
      </c>
      <c r="Y1566">
        <v>3</v>
      </c>
    </row>
    <row r="1567" spans="2:25" x14ac:dyDescent="0.3">
      <c r="B1567">
        <v>0</v>
      </c>
      <c r="C1567" t="s">
        <v>8378</v>
      </c>
      <c r="D1567" t="s">
        <v>8377</v>
      </c>
      <c r="E1567">
        <v>2018</v>
      </c>
      <c r="F1567" t="s">
        <v>3520</v>
      </c>
      <c r="G1567" t="s">
        <v>3341</v>
      </c>
      <c r="H1567" s="6" t="str">
        <f>HYPERLINK(I1567)</f>
        <v>https://patents.google.com/patent/US20180101391A1/en</v>
      </c>
      <c r="I1567" t="s">
        <v>8376</v>
      </c>
      <c r="K1567">
        <v>134</v>
      </c>
      <c r="L1567" s="41">
        <v>43543</v>
      </c>
      <c r="U1567">
        <v>0</v>
      </c>
      <c r="V1567" t="s">
        <v>2923</v>
      </c>
      <c r="W1567">
        <v>0</v>
      </c>
      <c r="X1567">
        <v>4</v>
      </c>
      <c r="Y1567">
        <v>1</v>
      </c>
    </row>
    <row r="1568" spans="2:25" x14ac:dyDescent="0.3">
      <c r="B1568">
        <v>3</v>
      </c>
      <c r="C1568" t="s">
        <v>7280</v>
      </c>
      <c r="D1568" t="s">
        <v>7279</v>
      </c>
      <c r="E1568">
        <v>2017</v>
      </c>
      <c r="F1568" t="s">
        <v>5721</v>
      </c>
      <c r="G1568" t="s">
        <v>3347</v>
      </c>
      <c r="H1568" s="6" t="str">
        <f>HYPERLINK(I1568)</f>
        <v>https://www.sciencedirect.com/science/article/pii/S1367578817301116</v>
      </c>
      <c r="I1568" t="s">
        <v>7278</v>
      </c>
      <c r="J1568" t="s">
        <v>7277</v>
      </c>
      <c r="K1568">
        <v>135</v>
      </c>
      <c r="L1568" s="41">
        <v>43543</v>
      </c>
      <c r="M1568" t="s">
        <v>3325</v>
      </c>
      <c r="U1568">
        <v>3</v>
      </c>
      <c r="V1568" t="s">
        <v>2954</v>
      </c>
      <c r="W1568">
        <v>1</v>
      </c>
      <c r="X1568">
        <v>4</v>
      </c>
      <c r="Y1568">
        <v>2</v>
      </c>
    </row>
    <row r="1569" spans="2:25" x14ac:dyDescent="0.3">
      <c r="B1569">
        <v>2</v>
      </c>
      <c r="C1569" t="s">
        <v>28536</v>
      </c>
      <c r="D1569" t="s">
        <v>28535</v>
      </c>
      <c r="E1569">
        <v>2016</v>
      </c>
      <c r="F1569" t="s">
        <v>28534</v>
      </c>
      <c r="G1569" t="s">
        <v>3328</v>
      </c>
      <c r="H1569" s="6" t="str">
        <f>HYPERLINK(I1569)</f>
        <v>https://link.springer.com/chapter/10.1007/978-3-658-14371-8_8</v>
      </c>
      <c r="I1569" t="s">
        <v>28533</v>
      </c>
      <c r="J1569" t="s">
        <v>28532</v>
      </c>
      <c r="K1569">
        <v>136</v>
      </c>
      <c r="L1569" s="41">
        <v>43543</v>
      </c>
      <c r="U1569">
        <v>2</v>
      </c>
      <c r="V1569" t="s">
        <v>2953</v>
      </c>
      <c r="W1569">
        <v>2</v>
      </c>
      <c r="X1569">
        <v>1</v>
      </c>
      <c r="Y1569">
        <v>3</v>
      </c>
    </row>
    <row r="1570" spans="2:25" x14ac:dyDescent="0.3">
      <c r="B1570">
        <v>0</v>
      </c>
      <c r="C1570" t="s">
        <v>7550</v>
      </c>
      <c r="D1570" t="s">
        <v>7549</v>
      </c>
      <c r="E1570">
        <v>2017</v>
      </c>
      <c r="F1570" t="s">
        <v>7548</v>
      </c>
      <c r="G1570" t="s">
        <v>3328</v>
      </c>
      <c r="H1570" s="6" t="str">
        <f>HYPERLINK(I1570)</f>
        <v>https://link.springer.com/chapter/10.1007/978-3-319-51838-1_15</v>
      </c>
      <c r="I1570" t="s">
        <v>7547</v>
      </c>
      <c r="K1570">
        <v>137</v>
      </c>
      <c r="L1570" s="41">
        <v>43543</v>
      </c>
      <c r="U1570">
        <v>0</v>
      </c>
      <c r="V1570" t="s">
        <v>2923</v>
      </c>
      <c r="W1570">
        <v>0</v>
      </c>
      <c r="X1570">
        <v>4</v>
      </c>
      <c r="Y1570">
        <v>2</v>
      </c>
    </row>
    <row r="1571" spans="2:25" x14ac:dyDescent="0.3">
      <c r="B1571">
        <v>0</v>
      </c>
      <c r="C1571" t="s">
        <v>8157</v>
      </c>
      <c r="D1571" t="s">
        <v>8156</v>
      </c>
      <c r="E1571">
        <v>2018</v>
      </c>
      <c r="G1571" t="s">
        <v>4460</v>
      </c>
      <c r="H1571" s="6" t="str">
        <f>HYPERLINK(I1571)</f>
        <v>https://dspace.mit.edu/handle/1721.1/118031</v>
      </c>
      <c r="I1571" t="s">
        <v>8155</v>
      </c>
      <c r="K1571">
        <v>138</v>
      </c>
      <c r="L1571" s="41">
        <v>43543</v>
      </c>
      <c r="U1571">
        <v>0</v>
      </c>
      <c r="V1571" t="s">
        <v>2923</v>
      </c>
      <c r="W1571">
        <v>0</v>
      </c>
      <c r="X1571">
        <v>1</v>
      </c>
      <c r="Y1571">
        <v>1</v>
      </c>
    </row>
    <row r="1572" spans="2:25" x14ac:dyDescent="0.3">
      <c r="B1572">
        <v>0</v>
      </c>
      <c r="C1572" t="s">
        <v>21811</v>
      </c>
      <c r="D1572" t="s">
        <v>21810</v>
      </c>
      <c r="E1572">
        <v>2019</v>
      </c>
      <c r="F1572" t="s">
        <v>3755</v>
      </c>
      <c r="G1572" t="s">
        <v>3314</v>
      </c>
      <c r="H1572" s="6" t="str">
        <f>HYPERLINK(I1572)</f>
        <v>https://ieeexplore.ieee.org/abstract/document/8661600/</v>
      </c>
      <c r="I1572" t="s">
        <v>21809</v>
      </c>
      <c r="K1572">
        <v>139</v>
      </c>
      <c r="L1572" s="41">
        <v>43543</v>
      </c>
      <c r="U1572">
        <v>0</v>
      </c>
      <c r="V1572" t="s">
        <v>2923</v>
      </c>
      <c r="W1572">
        <v>0</v>
      </c>
      <c r="X1572">
        <v>6</v>
      </c>
      <c r="Y1572">
        <v>1</v>
      </c>
    </row>
    <row r="1573" spans="2:25" x14ac:dyDescent="0.3">
      <c r="B1573">
        <v>0</v>
      </c>
      <c r="C1573" t="s">
        <v>4614</v>
      </c>
      <c r="D1573" t="s">
        <v>4613</v>
      </c>
      <c r="E1573">
        <v>2017</v>
      </c>
      <c r="G1573" t="s">
        <v>3821</v>
      </c>
      <c r="H1573" s="6" t="str">
        <f>HYPERLINK(I1573)</f>
        <v>https://hal.archives-ouvertes.fr/hal-01724742/</v>
      </c>
      <c r="I1573" t="s">
        <v>4612</v>
      </c>
      <c r="K1573">
        <v>140</v>
      </c>
      <c r="L1573" s="41">
        <v>43543</v>
      </c>
      <c r="U1573">
        <v>0</v>
      </c>
      <c r="V1573" t="s">
        <v>2923</v>
      </c>
      <c r="W1573">
        <v>0</v>
      </c>
      <c r="X1573">
        <v>5</v>
      </c>
      <c r="Y1573">
        <v>2</v>
      </c>
    </row>
    <row r="1574" spans="2:25" x14ac:dyDescent="0.3">
      <c r="B1574">
        <v>0</v>
      </c>
      <c r="C1574" t="s">
        <v>28589</v>
      </c>
      <c r="D1574" t="s">
        <v>28588</v>
      </c>
      <c r="E1574">
        <v>2016</v>
      </c>
      <c r="G1574" t="s">
        <v>28587</v>
      </c>
      <c r="H1574" s="6" t="str">
        <f>HYPERLINK(I1574)</f>
        <v>https://repositorio.uade.edu.ar/xmlui/handle/123456789/5623</v>
      </c>
      <c r="I1574" t="s">
        <v>28586</v>
      </c>
      <c r="K1574">
        <v>141</v>
      </c>
      <c r="L1574" s="41">
        <v>43543</v>
      </c>
      <c r="U1574">
        <v>0</v>
      </c>
      <c r="V1574" t="s">
        <v>2923</v>
      </c>
      <c r="W1574">
        <v>0</v>
      </c>
      <c r="X1574">
        <v>1</v>
      </c>
      <c r="Y1574">
        <v>3</v>
      </c>
    </row>
    <row r="1575" spans="2:25" x14ac:dyDescent="0.3">
      <c r="B1575">
        <v>0</v>
      </c>
      <c r="C1575" t="s">
        <v>15085</v>
      </c>
      <c r="D1575" t="s">
        <v>15084</v>
      </c>
      <c r="E1575">
        <v>2018</v>
      </c>
      <c r="G1575" t="s">
        <v>3511</v>
      </c>
      <c r="H1575" s="6" t="str">
        <f>HYPERLINK(I1575)</f>
        <v>https://d-nb.info/1174251867/34</v>
      </c>
      <c r="I1575" t="s">
        <v>15083</v>
      </c>
      <c r="K1575">
        <v>142</v>
      </c>
      <c r="L1575" s="41">
        <v>43543</v>
      </c>
      <c r="M1575" t="s">
        <v>3356</v>
      </c>
      <c r="U1575">
        <v>0</v>
      </c>
      <c r="V1575" t="s">
        <v>2923</v>
      </c>
      <c r="W1575">
        <v>0</v>
      </c>
      <c r="X1575">
        <v>1</v>
      </c>
      <c r="Y1575">
        <v>1</v>
      </c>
    </row>
    <row r="1576" spans="2:25" x14ac:dyDescent="0.3">
      <c r="B1576">
        <v>0</v>
      </c>
      <c r="C1576" t="s">
        <v>7546</v>
      </c>
      <c r="D1576" t="s">
        <v>7545</v>
      </c>
      <c r="E1576">
        <v>2009</v>
      </c>
      <c r="G1576" t="s">
        <v>7544</v>
      </c>
      <c r="H1576" s="6" t="str">
        <f>HYPERLINK(I1576)</f>
        <v>http://rave.ohiolink.edu/etdc/view?acc_num=case1237493386</v>
      </c>
      <c r="I1576" t="s">
        <v>7543</v>
      </c>
      <c r="K1576">
        <v>143</v>
      </c>
      <c r="L1576" s="41">
        <v>43543</v>
      </c>
      <c r="U1576">
        <v>0</v>
      </c>
      <c r="V1576" t="s">
        <v>2923</v>
      </c>
      <c r="W1576">
        <v>0</v>
      </c>
      <c r="X1576">
        <v>1</v>
      </c>
      <c r="Y1576">
        <v>10</v>
      </c>
    </row>
    <row r="1577" spans="2:25" x14ac:dyDescent="0.3">
      <c r="B1577">
        <v>0</v>
      </c>
      <c r="C1577" t="s">
        <v>24525</v>
      </c>
      <c r="D1577" t="s">
        <v>24524</v>
      </c>
      <c r="E1577">
        <v>2017</v>
      </c>
      <c r="G1577" t="s">
        <v>3358</v>
      </c>
      <c r="H1577" s="6" t="str">
        <f>HYPERLINK(I1577)</f>
        <v>https://pdfs.semanticscholar.org/adf4/594c4463d96c01612edb4e60f4f281ac16ed.pdf</v>
      </c>
      <c r="I1577" t="s">
        <v>24523</v>
      </c>
      <c r="K1577">
        <v>144</v>
      </c>
      <c r="L1577" s="41">
        <v>43543</v>
      </c>
      <c r="M1577" t="s">
        <v>3356</v>
      </c>
      <c r="U1577">
        <v>0</v>
      </c>
      <c r="V1577" t="s">
        <v>2923</v>
      </c>
      <c r="W1577">
        <v>0</v>
      </c>
      <c r="X1577">
        <v>1</v>
      </c>
      <c r="Y1577">
        <v>2</v>
      </c>
    </row>
    <row r="1578" spans="2:25" x14ac:dyDescent="0.3">
      <c r="B1578">
        <v>0</v>
      </c>
      <c r="C1578" t="s">
        <v>24522</v>
      </c>
      <c r="D1578" t="s">
        <v>24521</v>
      </c>
      <c r="E1578">
        <v>2016</v>
      </c>
      <c r="G1578" t="s">
        <v>5638</v>
      </c>
      <c r="H1578" s="6" t="str">
        <f>HYPERLINK(I1578)</f>
        <v>https://estudogeral.sib.uc.pt/handle/10316/81491</v>
      </c>
      <c r="I1578" t="s">
        <v>24520</v>
      </c>
      <c r="K1578">
        <v>145</v>
      </c>
      <c r="L1578" s="41">
        <v>43543</v>
      </c>
      <c r="U1578">
        <v>0</v>
      </c>
      <c r="V1578" t="s">
        <v>2923</v>
      </c>
      <c r="W1578">
        <v>0</v>
      </c>
      <c r="X1578">
        <v>1</v>
      </c>
      <c r="Y1578">
        <v>3</v>
      </c>
    </row>
    <row r="1579" spans="2:25" x14ac:dyDescent="0.3">
      <c r="B1579">
        <v>0</v>
      </c>
      <c r="C1579" t="s">
        <v>29405</v>
      </c>
      <c r="D1579" t="s">
        <v>29404</v>
      </c>
      <c r="E1579">
        <v>2018</v>
      </c>
      <c r="G1579" t="s">
        <v>5287</v>
      </c>
      <c r="H1579" s="6" t="str">
        <f>HYPERLINK(I1579)</f>
        <v>https://hal.inria.fr/tel-01975247/</v>
      </c>
      <c r="I1579" t="s">
        <v>29403</v>
      </c>
      <c r="K1579">
        <v>146</v>
      </c>
      <c r="L1579" s="41">
        <v>43543</v>
      </c>
      <c r="U1579">
        <v>0</v>
      </c>
      <c r="V1579" t="s">
        <v>2923</v>
      </c>
      <c r="W1579">
        <v>0</v>
      </c>
      <c r="X1579">
        <v>1</v>
      </c>
      <c r="Y1579">
        <v>1</v>
      </c>
    </row>
    <row r="1580" spans="2:25" x14ac:dyDescent="0.3">
      <c r="B1580">
        <v>7</v>
      </c>
      <c r="C1580" t="s">
        <v>29939</v>
      </c>
      <c r="D1580" t="s">
        <v>29938</v>
      </c>
      <c r="E1580">
        <v>2017</v>
      </c>
      <c r="G1580" t="s">
        <v>4460</v>
      </c>
      <c r="H1580" s="6" t="str">
        <f>HYPERLINK(I1580)</f>
        <v>https://dspace.mit.edu/handle/1721.1/112357</v>
      </c>
      <c r="I1580" t="s">
        <v>29937</v>
      </c>
      <c r="J1580" t="s">
        <v>29936</v>
      </c>
      <c r="K1580">
        <v>147</v>
      </c>
      <c r="L1580" s="41">
        <v>43543</v>
      </c>
      <c r="U1580">
        <v>7</v>
      </c>
      <c r="V1580" t="s">
        <v>3021</v>
      </c>
      <c r="W1580">
        <v>7</v>
      </c>
      <c r="X1580">
        <v>1</v>
      </c>
      <c r="Y1580">
        <v>2</v>
      </c>
    </row>
    <row r="1581" spans="2:25" x14ac:dyDescent="0.3">
      <c r="B1581">
        <v>31</v>
      </c>
      <c r="C1581" t="s">
        <v>4340</v>
      </c>
      <c r="D1581" t="s">
        <v>4339</v>
      </c>
      <c r="E1581">
        <v>2017</v>
      </c>
      <c r="F1581" t="s">
        <v>4338</v>
      </c>
      <c r="G1581" t="s">
        <v>3314</v>
      </c>
      <c r="H1581" s="6" t="str">
        <f>HYPERLINK(I1581)</f>
        <v>https://ieeexplore.ieee.org/abstract/document/7778207/</v>
      </c>
      <c r="I1581" t="s">
        <v>4337</v>
      </c>
      <c r="J1581" t="s">
        <v>4336</v>
      </c>
      <c r="K1581">
        <v>148</v>
      </c>
      <c r="L1581" s="41">
        <v>43543</v>
      </c>
      <c r="U1581">
        <v>31</v>
      </c>
      <c r="V1581" t="s">
        <v>4335</v>
      </c>
      <c r="W1581">
        <v>8</v>
      </c>
      <c r="X1581">
        <v>4</v>
      </c>
      <c r="Y1581">
        <v>2</v>
      </c>
    </row>
    <row r="1582" spans="2:25" x14ac:dyDescent="0.3">
      <c r="B1582">
        <v>0</v>
      </c>
      <c r="C1582" t="s">
        <v>15070</v>
      </c>
      <c r="D1582" t="s">
        <v>15069</v>
      </c>
      <c r="E1582">
        <v>2014</v>
      </c>
      <c r="G1582" t="s">
        <v>15068</v>
      </c>
      <c r="H1582" s="6" t="str">
        <f>HYPERLINK(I1582)</f>
        <v>https://e-archivo.uc3m.es/handle/10016/26657</v>
      </c>
      <c r="I1582" t="s">
        <v>15067</v>
      </c>
      <c r="K1582">
        <v>149</v>
      </c>
      <c r="L1582" s="41">
        <v>43543</v>
      </c>
      <c r="U1582">
        <v>0</v>
      </c>
      <c r="V1582" t="s">
        <v>2923</v>
      </c>
      <c r="W1582">
        <v>0</v>
      </c>
      <c r="X1582">
        <v>1</v>
      </c>
      <c r="Y1582">
        <v>5</v>
      </c>
    </row>
    <row r="1583" spans="2:25" x14ac:dyDescent="0.3">
      <c r="B1583">
        <v>0</v>
      </c>
      <c r="C1583" t="s">
        <v>21150</v>
      </c>
      <c r="D1583" t="s">
        <v>21149</v>
      </c>
      <c r="F1583" t="s">
        <v>3462</v>
      </c>
      <c r="H1583" s="6" t="str">
        <f>HYPERLINK(I1583)</f>
        <v>http://citeseerx.ist.psu.edu/viewdoc/download?doi=10.1.1.698.1911&amp;rep=rep1&amp;type=pdf</v>
      </c>
      <c r="I1583" t="s">
        <v>21148</v>
      </c>
      <c r="K1583">
        <v>150</v>
      </c>
      <c r="L1583" s="41">
        <v>43543</v>
      </c>
      <c r="M1583" t="s">
        <v>3356</v>
      </c>
      <c r="U1583">
        <v>0</v>
      </c>
      <c r="V1583" t="s">
        <v>2923</v>
      </c>
      <c r="W1583">
        <v>0</v>
      </c>
      <c r="X1583">
        <v>1</v>
      </c>
    </row>
    <row r="1584" spans="2:25" x14ac:dyDescent="0.3">
      <c r="B1584">
        <v>0</v>
      </c>
      <c r="C1584" t="s">
        <v>29341</v>
      </c>
      <c r="D1584" t="s">
        <v>29340</v>
      </c>
      <c r="E1584">
        <v>2017</v>
      </c>
      <c r="G1584" t="s">
        <v>9836</v>
      </c>
      <c r="H1584" s="6" t="str">
        <f>HYPERLINK(I1584)</f>
        <v>http://www.teses.usp.br/teses/disponiveis/27/27151/tde-12012018-113039/en.php</v>
      </c>
      <c r="I1584" t="s">
        <v>29339</v>
      </c>
      <c r="K1584">
        <v>151</v>
      </c>
      <c r="L1584" s="41">
        <v>43543</v>
      </c>
      <c r="U1584">
        <v>0</v>
      </c>
      <c r="V1584" t="s">
        <v>2923</v>
      </c>
      <c r="W1584">
        <v>0</v>
      </c>
      <c r="X1584">
        <v>1</v>
      </c>
      <c r="Y1584">
        <v>2</v>
      </c>
    </row>
    <row r="1585" spans="1:25" x14ac:dyDescent="0.3">
      <c r="A1585" t="s">
        <v>2647</v>
      </c>
      <c r="B1585">
        <v>4</v>
      </c>
      <c r="C1585" t="s">
        <v>29310</v>
      </c>
      <c r="D1585" t="s">
        <v>29309</v>
      </c>
      <c r="E1585">
        <v>2018</v>
      </c>
      <c r="F1585" t="s">
        <v>29308</v>
      </c>
      <c r="G1585" t="s">
        <v>3347</v>
      </c>
      <c r="H1585" s="6" t="str">
        <f>HYPERLINK(I1585)</f>
        <v>https://www.sciencedirect.com/science/article/pii/S1364661317302486</v>
      </c>
      <c r="I1585" t="s">
        <v>29307</v>
      </c>
      <c r="J1585" t="s">
        <v>29306</v>
      </c>
      <c r="K1585">
        <v>1</v>
      </c>
      <c r="L1585" s="41">
        <v>43543</v>
      </c>
      <c r="M1585" t="s">
        <v>3325</v>
      </c>
      <c r="U1585">
        <v>4</v>
      </c>
      <c r="V1585" t="s">
        <v>2968</v>
      </c>
      <c r="W1585">
        <v>1</v>
      </c>
      <c r="X1585">
        <v>5</v>
      </c>
      <c r="Y1585">
        <v>1</v>
      </c>
    </row>
    <row r="1586" spans="1:25" x14ac:dyDescent="0.3">
      <c r="B1586">
        <v>2</v>
      </c>
      <c r="C1586" t="s">
        <v>357</v>
      </c>
      <c r="D1586" t="s">
        <v>358</v>
      </c>
      <c r="E1586">
        <v>2017</v>
      </c>
      <c r="F1586" t="s">
        <v>6791</v>
      </c>
      <c r="G1586" t="s">
        <v>3328</v>
      </c>
      <c r="H1586" s="6" t="str">
        <f>HYPERLINK(I1586)</f>
        <v>https://link.springer.com/chapter/10.1007/978-3-319-60441-1_71</v>
      </c>
      <c r="I1586" t="s">
        <v>359</v>
      </c>
      <c r="J1586" t="s">
        <v>29935</v>
      </c>
      <c r="K1586">
        <v>2</v>
      </c>
      <c r="L1586" s="41">
        <v>43543</v>
      </c>
      <c r="U1586">
        <v>2</v>
      </c>
      <c r="V1586" t="s">
        <v>2931</v>
      </c>
      <c r="W1586">
        <v>1</v>
      </c>
      <c r="X1586">
        <v>2</v>
      </c>
      <c r="Y1586">
        <v>2</v>
      </c>
    </row>
    <row r="1587" spans="1:25" x14ac:dyDescent="0.3">
      <c r="A1587" t="s">
        <v>2648</v>
      </c>
      <c r="B1587">
        <v>3</v>
      </c>
      <c r="C1587" t="s">
        <v>29328</v>
      </c>
      <c r="D1587" t="s">
        <v>29327</v>
      </c>
      <c r="E1587">
        <v>2016</v>
      </c>
      <c r="F1587" t="s">
        <v>3573</v>
      </c>
      <c r="G1587" t="s">
        <v>3369</v>
      </c>
      <c r="H1587" s="6" t="str">
        <f>HYPERLINK(I1587)</f>
        <v>https://www.researchgate.net/profile/Robert_Hekkenberg/publication/308695680_Control_concepts_for_navigation_of_autonomous_ships_in_ports/links/57eba3e508ae5a3c9e6351fc/Control-concepts-for-navigation-of-autonomous-ships-in-ports.pdf</v>
      </c>
      <c r="I1587" t="s">
        <v>29326</v>
      </c>
      <c r="J1587" t="s">
        <v>29325</v>
      </c>
      <c r="K1587">
        <v>1</v>
      </c>
      <c r="L1587" s="41">
        <v>43543</v>
      </c>
      <c r="M1587" t="s">
        <v>3356</v>
      </c>
      <c r="U1587">
        <v>3</v>
      </c>
      <c r="V1587" t="s">
        <v>2931</v>
      </c>
      <c r="W1587">
        <v>1</v>
      </c>
      <c r="X1587">
        <v>3</v>
      </c>
      <c r="Y1587">
        <v>3</v>
      </c>
    </row>
    <row r="1588" spans="1:25" x14ac:dyDescent="0.3">
      <c r="A1588" t="s">
        <v>2649</v>
      </c>
      <c r="B1588">
        <v>21</v>
      </c>
      <c r="C1588" t="s">
        <v>9100</v>
      </c>
      <c r="D1588" t="s">
        <v>9099</v>
      </c>
      <c r="E1588">
        <v>2012</v>
      </c>
      <c r="F1588" t="s">
        <v>9098</v>
      </c>
      <c r="G1588" t="s">
        <v>3314</v>
      </c>
      <c r="H1588" s="6" t="str">
        <f>HYPERLINK(I1588)</f>
        <v>https://ieeexplore.ieee.org/abstract/document/6343867/</v>
      </c>
      <c r="I1588" t="s">
        <v>9097</v>
      </c>
      <c r="J1588" t="s">
        <v>9096</v>
      </c>
      <c r="K1588">
        <v>1</v>
      </c>
      <c r="L1588" s="41">
        <v>43543</v>
      </c>
      <c r="U1588">
        <v>21</v>
      </c>
      <c r="V1588" t="s">
        <v>2934</v>
      </c>
      <c r="W1588">
        <v>7</v>
      </c>
      <c r="X1588">
        <v>3</v>
      </c>
      <c r="Y1588">
        <v>7</v>
      </c>
    </row>
    <row r="1589" spans="1:25" x14ac:dyDescent="0.3">
      <c r="B1589">
        <v>2</v>
      </c>
      <c r="C1589" t="s">
        <v>326</v>
      </c>
      <c r="D1589" t="s">
        <v>327</v>
      </c>
      <c r="E1589">
        <v>2001</v>
      </c>
      <c r="G1589" t="s">
        <v>11252</v>
      </c>
      <c r="H1589" s="6" t="str">
        <f>HYPERLINK(I1589)</f>
        <v>http://saiconference.com/Downloads/FTC2017/Proceedings/20_Paper_385-A_Cooperative_Human-Machine_Interaction_Warning_Strategy.pdf</v>
      </c>
      <c r="I1589" t="s">
        <v>11251</v>
      </c>
      <c r="J1589" t="s">
        <v>11250</v>
      </c>
      <c r="K1589">
        <v>2</v>
      </c>
      <c r="L1589" s="41">
        <v>43543</v>
      </c>
      <c r="M1589" t="s">
        <v>3356</v>
      </c>
      <c r="U1589">
        <v>2</v>
      </c>
      <c r="V1589" t="s">
        <v>2925</v>
      </c>
      <c r="W1589">
        <v>1</v>
      </c>
      <c r="X1589">
        <v>4</v>
      </c>
      <c r="Y1589">
        <v>18</v>
      </c>
    </row>
    <row r="1590" spans="1:25" x14ac:dyDescent="0.3">
      <c r="B1590">
        <v>5</v>
      </c>
      <c r="C1590" t="s">
        <v>936</v>
      </c>
      <c r="D1590" t="s">
        <v>937</v>
      </c>
      <c r="E1590">
        <v>2018</v>
      </c>
      <c r="F1590" t="s">
        <v>4425</v>
      </c>
      <c r="G1590" t="s">
        <v>4424</v>
      </c>
      <c r="H1590" s="6" t="str">
        <f>HYPERLINK(I1590)</f>
        <v>http://www.nowpublishers.com/article/Details/HCI-069</v>
      </c>
      <c r="I1590" t="s">
        <v>938</v>
      </c>
      <c r="J1590" t="s">
        <v>4423</v>
      </c>
      <c r="K1590">
        <v>3</v>
      </c>
      <c r="L1590" s="41">
        <v>43543</v>
      </c>
      <c r="U1590">
        <v>5</v>
      </c>
      <c r="V1590" t="s">
        <v>3003</v>
      </c>
      <c r="W1590">
        <v>5</v>
      </c>
      <c r="X1590">
        <v>1</v>
      </c>
      <c r="Y1590">
        <v>1</v>
      </c>
    </row>
    <row r="1591" spans="1:25" x14ac:dyDescent="0.3">
      <c r="B1591">
        <v>3</v>
      </c>
      <c r="C1591" t="s">
        <v>1648</v>
      </c>
      <c r="D1591" t="s">
        <v>1649</v>
      </c>
      <c r="E1591">
        <v>2017</v>
      </c>
      <c r="F1591" t="s">
        <v>9966</v>
      </c>
      <c r="G1591" t="s">
        <v>3378</v>
      </c>
      <c r="H1591" s="6" t="str">
        <f>HYPERLINK(I1591)</f>
        <v>https://dl.acm.org/citation.cfm?id=3136787</v>
      </c>
      <c r="I1591" t="s">
        <v>1650</v>
      </c>
      <c r="J1591" t="s">
        <v>9965</v>
      </c>
      <c r="K1591">
        <v>4</v>
      </c>
      <c r="L1591" s="41">
        <v>43543</v>
      </c>
      <c r="U1591">
        <v>3</v>
      </c>
      <c r="V1591" t="s">
        <v>2954</v>
      </c>
      <c r="W1591">
        <v>1</v>
      </c>
      <c r="X1591">
        <v>4</v>
      </c>
      <c r="Y1591">
        <v>2</v>
      </c>
    </row>
    <row r="1592" spans="1:25" x14ac:dyDescent="0.3">
      <c r="B1592">
        <v>22</v>
      </c>
      <c r="C1592" t="s">
        <v>28889</v>
      </c>
      <c r="D1592" t="s">
        <v>28888</v>
      </c>
      <c r="E1592">
        <v>2015</v>
      </c>
      <c r="F1592" t="s">
        <v>28887</v>
      </c>
      <c r="G1592" t="s">
        <v>3423</v>
      </c>
      <c r="H1592" s="6" t="str">
        <f>HYPERLINK(I1592)</f>
        <v>https://onlinelibrary.wiley.com/doi/abs/10.4218/etrij.15.0114.0095</v>
      </c>
      <c r="I1592" t="s">
        <v>28886</v>
      </c>
      <c r="J1592" t="s">
        <v>28885</v>
      </c>
      <c r="K1592">
        <v>5</v>
      </c>
      <c r="L1592" s="41">
        <v>43543</v>
      </c>
      <c r="U1592">
        <v>22</v>
      </c>
      <c r="V1592" t="s">
        <v>3059</v>
      </c>
      <c r="W1592">
        <v>4</v>
      </c>
      <c r="X1592">
        <v>5</v>
      </c>
      <c r="Y1592">
        <v>4</v>
      </c>
    </row>
    <row r="1593" spans="1:25" x14ac:dyDescent="0.3">
      <c r="B1593">
        <v>50</v>
      </c>
      <c r="C1593" t="s">
        <v>22649</v>
      </c>
      <c r="D1593" t="s">
        <v>22648</v>
      </c>
      <c r="E1593">
        <v>2016</v>
      </c>
      <c r="F1593" t="s">
        <v>5346</v>
      </c>
      <c r="G1593" t="s">
        <v>3314</v>
      </c>
      <c r="H1593" s="6" t="str">
        <f>HYPERLINK(I1593)</f>
        <v>https://ieeexplore.ieee.org/abstract/document/7389268/</v>
      </c>
      <c r="I1593" t="s">
        <v>22647</v>
      </c>
      <c r="J1593" t="s">
        <v>22646</v>
      </c>
      <c r="K1593">
        <v>6</v>
      </c>
      <c r="L1593" s="41">
        <v>43543</v>
      </c>
      <c r="U1593">
        <v>50</v>
      </c>
      <c r="V1593" t="s">
        <v>22645</v>
      </c>
      <c r="W1593">
        <v>17</v>
      </c>
      <c r="X1593">
        <v>3</v>
      </c>
      <c r="Y1593">
        <v>3</v>
      </c>
    </row>
    <row r="1594" spans="1:25" x14ac:dyDescent="0.3">
      <c r="B1594">
        <v>16</v>
      </c>
      <c r="C1594" t="s">
        <v>29934</v>
      </c>
      <c r="D1594" t="s">
        <v>29933</v>
      </c>
      <c r="E1594">
        <v>2016</v>
      </c>
      <c r="F1594" t="s">
        <v>3573</v>
      </c>
      <c r="G1594" t="s">
        <v>4319</v>
      </c>
      <c r="H1594" s="6" t="str">
        <f>HYPERLINK(I1594)</f>
        <v>http://publications.lib.chalmers.se/publication/225945-creating-appropriate-trust-for-autonomous-vehicle-systems-a-framework-for-hmi-design</v>
      </c>
      <c r="I1594" t="s">
        <v>29932</v>
      </c>
      <c r="J1594" t="s">
        <v>29931</v>
      </c>
      <c r="K1594">
        <v>7</v>
      </c>
      <c r="L1594" s="41">
        <v>43543</v>
      </c>
      <c r="U1594">
        <v>16</v>
      </c>
      <c r="V1594" t="s">
        <v>3175</v>
      </c>
      <c r="W1594">
        <v>5</v>
      </c>
      <c r="X1594">
        <v>3</v>
      </c>
      <c r="Y1594">
        <v>3</v>
      </c>
    </row>
    <row r="1595" spans="1:25" x14ac:dyDescent="0.3">
      <c r="B1595">
        <v>65</v>
      </c>
      <c r="C1595" t="s">
        <v>5440</v>
      </c>
      <c r="D1595" t="s">
        <v>5439</v>
      </c>
      <c r="E1595">
        <v>2011</v>
      </c>
      <c r="F1595" t="s">
        <v>5438</v>
      </c>
      <c r="G1595" t="s">
        <v>3328</v>
      </c>
      <c r="H1595" s="6" t="str">
        <f>HYPERLINK(I1595)</f>
        <v>https://link.springer.com/chapter/10.1007/978-3-642-16208-4_39</v>
      </c>
      <c r="I1595" t="s">
        <v>5437</v>
      </c>
      <c r="J1595" t="s">
        <v>5436</v>
      </c>
      <c r="K1595">
        <v>8</v>
      </c>
      <c r="L1595" s="41">
        <v>43543</v>
      </c>
      <c r="U1595">
        <v>65</v>
      </c>
      <c r="V1595" t="s">
        <v>5435</v>
      </c>
      <c r="W1595">
        <v>16</v>
      </c>
      <c r="X1595">
        <v>4</v>
      </c>
      <c r="Y1595">
        <v>8</v>
      </c>
    </row>
    <row r="1596" spans="1:25" x14ac:dyDescent="0.3">
      <c r="B1596">
        <v>4</v>
      </c>
      <c r="C1596" t="s">
        <v>5361</v>
      </c>
      <c r="D1596" t="s">
        <v>5430</v>
      </c>
      <c r="E1596">
        <v>2016</v>
      </c>
      <c r="F1596" t="s">
        <v>5429</v>
      </c>
      <c r="G1596" t="s">
        <v>3328</v>
      </c>
      <c r="H1596" s="6" t="str">
        <f>HYPERLINK(I1596)</f>
        <v>https://link.springer.com/chapter/10.1007/978-3-662-48847-8_13</v>
      </c>
      <c r="I1596" t="s">
        <v>5428</v>
      </c>
      <c r="J1596" t="s">
        <v>5427</v>
      </c>
      <c r="K1596">
        <v>9</v>
      </c>
      <c r="L1596" s="41">
        <v>43543</v>
      </c>
      <c r="M1596" t="s">
        <v>3325</v>
      </c>
      <c r="U1596">
        <v>4</v>
      </c>
      <c r="V1596" t="s">
        <v>2979</v>
      </c>
      <c r="W1596">
        <v>2</v>
      </c>
      <c r="X1596">
        <v>2</v>
      </c>
      <c r="Y1596">
        <v>3</v>
      </c>
    </row>
    <row r="1597" spans="1:25" x14ac:dyDescent="0.3">
      <c r="B1597">
        <v>27</v>
      </c>
      <c r="C1597" t="s">
        <v>9300</v>
      </c>
      <c r="D1597" t="s">
        <v>9299</v>
      </c>
      <c r="E1597">
        <v>2015</v>
      </c>
      <c r="F1597" t="s">
        <v>9298</v>
      </c>
      <c r="G1597" t="s">
        <v>3369</v>
      </c>
      <c r="H1597" s="6" t="str">
        <f>HYPERLINK(I1597)</f>
        <v>https://www.researchgate.net/profile/Mitchell_Cunningham2/publication/310327242_Autonomous_Vehicles_Human_Factors_Issues_and_Future_Research/links/582b7f8808ae004f74afb8e5/Autonomous-Vehicles-Human-Factors-Issues-and-Future-Research.pdf</v>
      </c>
      <c r="I1597" t="s">
        <v>9297</v>
      </c>
      <c r="J1597" t="s">
        <v>9296</v>
      </c>
      <c r="K1597">
        <v>10</v>
      </c>
      <c r="L1597" s="41">
        <v>43543</v>
      </c>
      <c r="M1597" t="s">
        <v>3356</v>
      </c>
      <c r="U1597">
        <v>27</v>
      </c>
      <c r="V1597" t="s">
        <v>3116</v>
      </c>
      <c r="W1597">
        <v>14</v>
      </c>
      <c r="X1597">
        <v>2</v>
      </c>
      <c r="Y1597">
        <v>4</v>
      </c>
    </row>
    <row r="1598" spans="1:25" x14ac:dyDescent="0.3">
      <c r="B1598">
        <v>14</v>
      </c>
      <c r="C1598" t="s">
        <v>1727</v>
      </c>
      <c r="D1598" t="s">
        <v>1728</v>
      </c>
      <c r="E1598">
        <v>2017</v>
      </c>
      <c r="F1598" t="s">
        <v>4596</v>
      </c>
      <c r="G1598" t="s">
        <v>3328</v>
      </c>
      <c r="H1598" s="6" t="str">
        <f>HYPERLINK(I1598)</f>
        <v>https://link.springer.com/chapter/10.1007/978-3-319-49448-7_10</v>
      </c>
      <c r="I1598" t="s">
        <v>4595</v>
      </c>
      <c r="J1598" t="s">
        <v>4594</v>
      </c>
      <c r="K1598">
        <v>11</v>
      </c>
      <c r="L1598" s="41">
        <v>43543</v>
      </c>
      <c r="U1598">
        <v>14</v>
      </c>
      <c r="V1598" t="s">
        <v>3022</v>
      </c>
      <c r="W1598">
        <v>2</v>
      </c>
      <c r="X1598">
        <v>6</v>
      </c>
      <c r="Y1598">
        <v>2</v>
      </c>
    </row>
    <row r="1599" spans="1:25" x14ac:dyDescent="0.3">
      <c r="B1599">
        <v>15</v>
      </c>
      <c r="C1599" t="s">
        <v>1739</v>
      </c>
      <c r="D1599" t="s">
        <v>1740</v>
      </c>
      <c r="E1599">
        <v>2016</v>
      </c>
      <c r="F1599" t="s">
        <v>5382</v>
      </c>
      <c r="G1599" t="s">
        <v>3378</v>
      </c>
      <c r="H1599" s="6" t="str">
        <f>HYPERLINK(I1599)</f>
        <v>https://dl.acm.org/citation.cfm?id=3005458</v>
      </c>
      <c r="I1599" t="s">
        <v>1741</v>
      </c>
      <c r="J1599" t="s">
        <v>28945</v>
      </c>
      <c r="K1599">
        <v>12</v>
      </c>
      <c r="L1599" s="41">
        <v>43543</v>
      </c>
      <c r="U1599">
        <v>15</v>
      </c>
      <c r="V1599" t="s">
        <v>3003</v>
      </c>
      <c r="W1599">
        <v>3</v>
      </c>
      <c r="X1599">
        <v>5</v>
      </c>
      <c r="Y1599">
        <v>3</v>
      </c>
    </row>
    <row r="1600" spans="1:25" x14ac:dyDescent="0.3">
      <c r="B1600">
        <v>12</v>
      </c>
      <c r="C1600" t="s">
        <v>29930</v>
      </c>
      <c r="D1600" t="s">
        <v>29929</v>
      </c>
      <c r="E1600">
        <v>2017</v>
      </c>
      <c r="F1600" t="s">
        <v>29928</v>
      </c>
      <c r="G1600" t="s">
        <v>4362</v>
      </c>
      <c r="H1600" s="6" t="str">
        <f>HYPERLINK(I1600)</f>
        <v>https://www.frontiersin.org/articles/10.3389/fnhum.2017.00165</v>
      </c>
      <c r="I1600" t="s">
        <v>29927</v>
      </c>
      <c r="J1600" t="s">
        <v>29926</v>
      </c>
      <c r="K1600">
        <v>13</v>
      </c>
      <c r="L1600" s="41">
        <v>43543</v>
      </c>
      <c r="M1600" t="s">
        <v>3325</v>
      </c>
      <c r="U1600">
        <v>12</v>
      </c>
      <c r="V1600" t="s">
        <v>3002</v>
      </c>
      <c r="W1600">
        <v>3</v>
      </c>
      <c r="X1600">
        <v>4</v>
      </c>
      <c r="Y1600">
        <v>2</v>
      </c>
    </row>
    <row r="1601" spans="2:25" x14ac:dyDescent="0.3">
      <c r="B1601">
        <v>69</v>
      </c>
      <c r="C1601" t="s">
        <v>251</v>
      </c>
      <c r="D1601" t="s">
        <v>252</v>
      </c>
      <c r="E1601">
        <v>2007</v>
      </c>
      <c r="F1601" t="s">
        <v>4585</v>
      </c>
      <c r="G1601" t="s">
        <v>3314</v>
      </c>
      <c r="H1601" s="6" t="str">
        <f>HYPERLINK(I1601)</f>
        <v>https://ieeexplore.ieee.org/abstract/document/4290178/</v>
      </c>
      <c r="I1601" t="s">
        <v>253</v>
      </c>
      <c r="J1601" t="s">
        <v>4584</v>
      </c>
      <c r="K1601">
        <v>14</v>
      </c>
      <c r="L1601" s="41">
        <v>43543</v>
      </c>
      <c r="U1601">
        <v>69</v>
      </c>
      <c r="V1601" t="s">
        <v>3038</v>
      </c>
      <c r="W1601">
        <v>23</v>
      </c>
      <c r="X1601">
        <v>3</v>
      </c>
      <c r="Y1601">
        <v>12</v>
      </c>
    </row>
    <row r="1602" spans="2:25" x14ac:dyDescent="0.3">
      <c r="B1602">
        <v>8</v>
      </c>
      <c r="C1602" t="s">
        <v>29925</v>
      </c>
      <c r="D1602" t="s">
        <v>29924</v>
      </c>
      <c r="E1602">
        <v>2010</v>
      </c>
      <c r="F1602" t="s">
        <v>11570</v>
      </c>
      <c r="G1602" t="s">
        <v>29923</v>
      </c>
      <c r="H1602" s="6" t="str">
        <f>HYPERLINK(I1602)</f>
        <v>https://www-m1.ma.tum.de/foswiki/pub/M1/Lehrstuhl/PublikationenUlbrich/avec10.pdf</v>
      </c>
      <c r="I1602" t="s">
        <v>29922</v>
      </c>
      <c r="J1602" t="s">
        <v>29921</v>
      </c>
      <c r="K1602">
        <v>15</v>
      </c>
      <c r="L1602" s="41">
        <v>43543</v>
      </c>
      <c r="M1602" t="s">
        <v>3356</v>
      </c>
      <c r="U1602">
        <v>8</v>
      </c>
      <c r="V1602" t="s">
        <v>3044</v>
      </c>
      <c r="W1602">
        <v>2</v>
      </c>
      <c r="X1602">
        <v>4</v>
      </c>
      <c r="Y1602">
        <v>9</v>
      </c>
    </row>
    <row r="1603" spans="2:25" x14ac:dyDescent="0.3">
      <c r="B1603">
        <v>7</v>
      </c>
      <c r="C1603" t="s">
        <v>29908</v>
      </c>
      <c r="D1603" t="s">
        <v>29920</v>
      </c>
      <c r="E1603">
        <v>2010</v>
      </c>
      <c r="G1603" t="s">
        <v>5243</v>
      </c>
      <c r="H1603" s="6" t="str">
        <f>HYPERLINK(I1603)</f>
        <v>https://www.sae.org/publications/technical-papers/content/2010-01-0458/</v>
      </c>
      <c r="I1603" t="s">
        <v>29919</v>
      </c>
      <c r="J1603" t="s">
        <v>29918</v>
      </c>
      <c r="K1603">
        <v>16</v>
      </c>
      <c r="L1603" s="41">
        <v>43543</v>
      </c>
      <c r="U1603">
        <v>7</v>
      </c>
      <c r="V1603" t="s">
        <v>3181</v>
      </c>
      <c r="W1603">
        <v>4</v>
      </c>
      <c r="X1603">
        <v>2</v>
      </c>
      <c r="Y1603">
        <v>9</v>
      </c>
    </row>
    <row r="1604" spans="2:25" x14ac:dyDescent="0.3">
      <c r="B1604">
        <v>10</v>
      </c>
      <c r="C1604" t="s">
        <v>88</v>
      </c>
      <c r="D1604" t="s">
        <v>89</v>
      </c>
      <c r="E1604">
        <v>2015</v>
      </c>
      <c r="F1604" t="s">
        <v>6544</v>
      </c>
      <c r="G1604" t="s">
        <v>3314</v>
      </c>
      <c r="H1604" s="6" t="str">
        <f>HYPERLINK(I1604)</f>
        <v>https://ieeexplore.ieee.org/abstract/document/7225801/</v>
      </c>
      <c r="I1604" t="s">
        <v>29917</v>
      </c>
      <c r="J1604" t="s">
        <v>29916</v>
      </c>
      <c r="K1604">
        <v>17</v>
      </c>
      <c r="L1604" s="41">
        <v>43543</v>
      </c>
      <c r="U1604">
        <v>10</v>
      </c>
      <c r="V1604" t="s">
        <v>2975</v>
      </c>
      <c r="W1604">
        <v>3</v>
      </c>
      <c r="X1604">
        <v>3</v>
      </c>
      <c r="Y1604">
        <v>4</v>
      </c>
    </row>
    <row r="1605" spans="2:25" x14ac:dyDescent="0.3">
      <c r="B1605">
        <v>8</v>
      </c>
      <c r="C1605" t="s">
        <v>28574</v>
      </c>
      <c r="D1605" t="s">
        <v>28573</v>
      </c>
      <c r="E1605">
        <v>2016</v>
      </c>
      <c r="F1605" t="s">
        <v>4343</v>
      </c>
      <c r="G1605" t="s">
        <v>3314</v>
      </c>
      <c r="H1605" s="6" t="str">
        <f>HYPERLINK(I1605)</f>
        <v>https://ieeexplore.ieee.org/abstract/document/7535472/</v>
      </c>
      <c r="I1605" t="s">
        <v>28572</v>
      </c>
      <c r="J1605" t="s">
        <v>28571</v>
      </c>
      <c r="K1605">
        <v>18</v>
      </c>
      <c r="L1605" s="41">
        <v>43543</v>
      </c>
      <c r="U1605">
        <v>8</v>
      </c>
      <c r="V1605" t="s">
        <v>2973</v>
      </c>
      <c r="W1605">
        <v>2</v>
      </c>
      <c r="X1605">
        <v>5</v>
      </c>
      <c r="Y1605">
        <v>3</v>
      </c>
    </row>
    <row r="1606" spans="2:25" x14ac:dyDescent="0.3">
      <c r="B1606">
        <v>6</v>
      </c>
      <c r="C1606" t="s">
        <v>29159</v>
      </c>
      <c r="D1606" t="s">
        <v>29158</v>
      </c>
      <c r="E1606">
        <v>2018</v>
      </c>
      <c r="F1606" t="s">
        <v>3573</v>
      </c>
      <c r="G1606" t="s">
        <v>3378</v>
      </c>
      <c r="H1606" s="6" t="str">
        <f>HYPERLINK(I1606)</f>
        <v>https://dl.acm.org/citation.cfm?id=3206080</v>
      </c>
      <c r="I1606" t="s">
        <v>29157</v>
      </c>
      <c r="J1606" t="s">
        <v>29156</v>
      </c>
      <c r="K1606">
        <v>19</v>
      </c>
      <c r="L1606" s="41">
        <v>43543</v>
      </c>
      <c r="U1606">
        <v>6</v>
      </c>
      <c r="V1606" t="s">
        <v>3002</v>
      </c>
      <c r="W1606">
        <v>1</v>
      </c>
      <c r="X1606">
        <v>5</v>
      </c>
      <c r="Y1606">
        <v>1</v>
      </c>
    </row>
    <row r="1607" spans="2:25" x14ac:dyDescent="0.3">
      <c r="B1607">
        <v>4</v>
      </c>
      <c r="C1607" t="s">
        <v>29310</v>
      </c>
      <c r="D1607" t="s">
        <v>29309</v>
      </c>
      <c r="E1607">
        <v>2018</v>
      </c>
      <c r="F1607" t="s">
        <v>29308</v>
      </c>
      <c r="G1607" t="s">
        <v>3347</v>
      </c>
      <c r="H1607" s="6" t="str">
        <f>HYPERLINK(I1607)</f>
        <v>https://www.sciencedirect.com/science/article/pii/S1364661317302486</v>
      </c>
      <c r="I1607" t="s">
        <v>29307</v>
      </c>
      <c r="J1607" t="s">
        <v>29306</v>
      </c>
      <c r="K1607">
        <v>20</v>
      </c>
      <c r="L1607" s="41">
        <v>43543</v>
      </c>
      <c r="M1607" t="s">
        <v>3325</v>
      </c>
      <c r="U1607">
        <v>4</v>
      </c>
      <c r="V1607" t="s">
        <v>2968</v>
      </c>
      <c r="W1607">
        <v>1</v>
      </c>
      <c r="X1607">
        <v>5</v>
      </c>
      <c r="Y1607">
        <v>1</v>
      </c>
    </row>
    <row r="1608" spans="2:25" x14ac:dyDescent="0.3">
      <c r="B1608">
        <v>55</v>
      </c>
      <c r="C1608" t="s">
        <v>24427</v>
      </c>
      <c r="D1608" t="s">
        <v>24426</v>
      </c>
      <c r="E1608">
        <v>2016</v>
      </c>
      <c r="F1608" t="s">
        <v>3322</v>
      </c>
      <c r="G1608" t="s">
        <v>3321</v>
      </c>
      <c r="H1608" s="6" t="str">
        <f>HYPERLINK(I1608)</f>
        <v>https://journals.sagepub.com/doi/abs/10.1177/0018720815625744</v>
      </c>
      <c r="I1608" t="s">
        <v>28133</v>
      </c>
      <c r="J1608" t="s">
        <v>24424</v>
      </c>
      <c r="K1608">
        <v>21</v>
      </c>
      <c r="L1608" s="41">
        <v>43543</v>
      </c>
      <c r="U1608">
        <v>55</v>
      </c>
      <c r="V1608" t="s">
        <v>24423</v>
      </c>
      <c r="W1608">
        <v>14</v>
      </c>
      <c r="X1608">
        <v>4</v>
      </c>
      <c r="Y1608">
        <v>3</v>
      </c>
    </row>
    <row r="1609" spans="2:25" x14ac:dyDescent="0.3">
      <c r="B1609">
        <v>8</v>
      </c>
      <c r="C1609" t="s">
        <v>991</v>
      </c>
      <c r="D1609" t="s">
        <v>992</v>
      </c>
      <c r="E1609">
        <v>2016</v>
      </c>
      <c r="F1609" t="s">
        <v>5382</v>
      </c>
      <c r="G1609" t="s">
        <v>3378</v>
      </c>
      <c r="H1609" s="6" t="str">
        <f>HYPERLINK(I1609)</f>
        <v>https://dl.acm.org/citation.cfm?id=3005405</v>
      </c>
      <c r="I1609" t="s">
        <v>993</v>
      </c>
      <c r="J1609" t="s">
        <v>11066</v>
      </c>
      <c r="K1609">
        <v>22</v>
      </c>
      <c r="L1609" s="41">
        <v>43543</v>
      </c>
      <c r="U1609">
        <v>8</v>
      </c>
      <c r="V1609" t="s">
        <v>2973</v>
      </c>
      <c r="W1609">
        <v>1</v>
      </c>
      <c r="X1609">
        <v>6</v>
      </c>
      <c r="Y1609">
        <v>3</v>
      </c>
    </row>
    <row r="1610" spans="2:25" x14ac:dyDescent="0.3">
      <c r="B1610">
        <v>6</v>
      </c>
      <c r="C1610" t="s">
        <v>24398</v>
      </c>
      <c r="D1610" t="s">
        <v>24397</v>
      </c>
      <c r="E1610">
        <v>2014</v>
      </c>
      <c r="F1610" t="s">
        <v>6507</v>
      </c>
      <c r="G1610" t="s">
        <v>3378</v>
      </c>
      <c r="H1610" s="6" t="str">
        <f>HYPERLINK(I1610)</f>
        <v>https://dl.acm.org/citation.cfm?id=2667282</v>
      </c>
      <c r="I1610" t="s">
        <v>24396</v>
      </c>
      <c r="J1610" t="s">
        <v>24395</v>
      </c>
      <c r="K1610">
        <v>23</v>
      </c>
      <c r="L1610" s="41">
        <v>43543</v>
      </c>
      <c r="U1610">
        <v>6</v>
      </c>
      <c r="V1610" t="s">
        <v>3058</v>
      </c>
      <c r="W1610">
        <v>1</v>
      </c>
      <c r="X1610">
        <v>5</v>
      </c>
      <c r="Y1610">
        <v>5</v>
      </c>
    </row>
    <row r="1611" spans="2:25" x14ac:dyDescent="0.3">
      <c r="B1611">
        <v>5</v>
      </c>
      <c r="C1611" t="s">
        <v>28926</v>
      </c>
      <c r="D1611" t="s">
        <v>28925</v>
      </c>
      <c r="E1611">
        <v>2011</v>
      </c>
      <c r="F1611" t="s">
        <v>28924</v>
      </c>
      <c r="G1611" t="s">
        <v>3314</v>
      </c>
      <c r="H1611" s="6" t="str">
        <f>HYPERLINK(I1611)</f>
        <v>https://ieeexplore.ieee.org/abstract/document/5992861/</v>
      </c>
      <c r="I1611" t="s">
        <v>28923</v>
      </c>
      <c r="J1611" t="s">
        <v>28922</v>
      </c>
      <c r="K1611">
        <v>24</v>
      </c>
      <c r="L1611" s="41">
        <v>43543</v>
      </c>
      <c r="M1611" t="s">
        <v>3655</v>
      </c>
      <c r="U1611">
        <v>5</v>
      </c>
      <c r="V1611" t="s">
        <v>2967</v>
      </c>
      <c r="W1611">
        <v>5</v>
      </c>
      <c r="X1611">
        <v>1</v>
      </c>
      <c r="Y1611">
        <v>8</v>
      </c>
    </row>
    <row r="1612" spans="2:25" x14ac:dyDescent="0.3">
      <c r="B1612">
        <v>15</v>
      </c>
      <c r="C1612" t="s">
        <v>3610</v>
      </c>
      <c r="D1612" t="s">
        <v>3609</v>
      </c>
      <c r="E1612">
        <v>2017</v>
      </c>
      <c r="F1612" t="s">
        <v>3608</v>
      </c>
      <c r="G1612" t="s">
        <v>3328</v>
      </c>
      <c r="H1612" s="6" t="str">
        <f>HYPERLINK(I1612)</f>
        <v>https://link.springer.com/article/10.1007/s12544-017-0222-3</v>
      </c>
      <c r="I1612" t="s">
        <v>3607</v>
      </c>
      <c r="J1612" t="s">
        <v>3606</v>
      </c>
      <c r="K1612">
        <v>25</v>
      </c>
      <c r="L1612" s="41">
        <v>43543</v>
      </c>
      <c r="M1612" t="s">
        <v>3325</v>
      </c>
      <c r="U1612">
        <v>15</v>
      </c>
      <c r="V1612" t="s">
        <v>3012</v>
      </c>
      <c r="W1612">
        <v>5</v>
      </c>
      <c r="X1612">
        <v>3</v>
      </c>
      <c r="Y1612">
        <v>2</v>
      </c>
    </row>
    <row r="1613" spans="2:25" x14ac:dyDescent="0.3">
      <c r="B1613">
        <v>17</v>
      </c>
      <c r="C1613" t="s">
        <v>1169</v>
      </c>
      <c r="D1613" t="s">
        <v>1170</v>
      </c>
      <c r="E1613">
        <v>2017</v>
      </c>
      <c r="F1613" t="s">
        <v>3583</v>
      </c>
      <c r="G1613" t="s">
        <v>3328</v>
      </c>
      <c r="H1613" s="6" t="str">
        <f>HYPERLINK(I1613)</f>
        <v>https://link.springer.com/chapter/10.1007/978-3-319-41682-3_49</v>
      </c>
      <c r="I1613" t="s">
        <v>1171</v>
      </c>
      <c r="J1613" t="s">
        <v>15061</v>
      </c>
      <c r="K1613">
        <v>26</v>
      </c>
      <c r="L1613" s="41">
        <v>43543</v>
      </c>
      <c r="U1613">
        <v>17</v>
      </c>
      <c r="V1613" t="s">
        <v>3204</v>
      </c>
      <c r="W1613">
        <v>4</v>
      </c>
      <c r="X1613">
        <v>4</v>
      </c>
      <c r="Y1613">
        <v>2</v>
      </c>
    </row>
    <row r="1614" spans="2:25" x14ac:dyDescent="0.3">
      <c r="B1614">
        <v>4</v>
      </c>
      <c r="C1614" t="s">
        <v>1767</v>
      </c>
      <c r="D1614" t="s">
        <v>1768</v>
      </c>
      <c r="E1614">
        <v>2017</v>
      </c>
      <c r="F1614" t="s">
        <v>13748</v>
      </c>
      <c r="G1614" t="s">
        <v>3314</v>
      </c>
      <c r="H1614" s="6" t="str">
        <f>HYPERLINK(I1614)</f>
        <v>https://ieeexplore.ieee.org/abstract/document/7995784/</v>
      </c>
      <c r="I1614" t="s">
        <v>1769</v>
      </c>
      <c r="J1614" t="s">
        <v>29915</v>
      </c>
      <c r="K1614">
        <v>27</v>
      </c>
      <c r="L1614" s="41">
        <v>43543</v>
      </c>
      <c r="U1614">
        <v>4</v>
      </c>
      <c r="V1614" t="s">
        <v>2949</v>
      </c>
      <c r="W1614">
        <v>1</v>
      </c>
      <c r="X1614">
        <v>4</v>
      </c>
      <c r="Y1614">
        <v>2</v>
      </c>
    </row>
    <row r="1615" spans="2:25" x14ac:dyDescent="0.3">
      <c r="B1615">
        <v>3</v>
      </c>
      <c r="C1615" t="s">
        <v>1825</v>
      </c>
      <c r="D1615" t="s">
        <v>1826</v>
      </c>
      <c r="E1615">
        <v>2014</v>
      </c>
      <c r="F1615" t="s">
        <v>29914</v>
      </c>
      <c r="G1615" t="s">
        <v>3378</v>
      </c>
      <c r="H1615" s="6" t="str">
        <f>HYPERLINK(I1615)</f>
        <v>https://dl.acm.org/citation.cfm?id=2670265</v>
      </c>
      <c r="I1615" t="s">
        <v>1827</v>
      </c>
      <c r="J1615" t="s">
        <v>23949</v>
      </c>
      <c r="K1615">
        <v>28</v>
      </c>
      <c r="L1615" s="41">
        <v>43543</v>
      </c>
      <c r="U1615">
        <v>3</v>
      </c>
      <c r="V1615" t="s">
        <v>2992</v>
      </c>
      <c r="W1615">
        <v>1</v>
      </c>
      <c r="X1615">
        <v>3</v>
      </c>
      <c r="Y1615">
        <v>5</v>
      </c>
    </row>
    <row r="1616" spans="2:25" x14ac:dyDescent="0.3">
      <c r="B1616">
        <v>7</v>
      </c>
      <c r="C1616" t="s">
        <v>29148</v>
      </c>
      <c r="D1616" t="s">
        <v>29147</v>
      </c>
      <c r="E1616">
        <v>2017</v>
      </c>
      <c r="F1616" t="s">
        <v>29146</v>
      </c>
      <c r="G1616" t="s">
        <v>5510</v>
      </c>
      <c r="H1616" s="6" t="str">
        <f>HYPERLINK(I1616)</f>
        <v>https://www.matec-conferences.org/articles/matecconf/abs/2017/04/matecconf_aigev2017_01005/matecconf_aigev2017_01005.html</v>
      </c>
      <c r="I1616" t="s">
        <v>29145</v>
      </c>
      <c r="J1616" t="s">
        <v>29144</v>
      </c>
      <c r="K1616">
        <v>29</v>
      </c>
      <c r="L1616" s="41">
        <v>43543</v>
      </c>
      <c r="U1616">
        <v>7</v>
      </c>
      <c r="V1616" t="s">
        <v>3021</v>
      </c>
      <c r="W1616">
        <v>2</v>
      </c>
      <c r="X1616">
        <v>4</v>
      </c>
      <c r="Y1616">
        <v>2</v>
      </c>
    </row>
    <row r="1617" spans="2:25" x14ac:dyDescent="0.3">
      <c r="B1617">
        <v>48</v>
      </c>
      <c r="C1617" t="s">
        <v>12880</v>
      </c>
      <c r="D1617" t="s">
        <v>12879</v>
      </c>
      <c r="E1617">
        <v>2008</v>
      </c>
      <c r="F1617" t="s">
        <v>4548</v>
      </c>
      <c r="G1617" t="s">
        <v>3802</v>
      </c>
      <c r="H1617" s="6" t="str">
        <f>HYPERLINK(I1617)</f>
        <v>https://www.tandfonline.com/doi/abs/10.1080/00423110701543452</v>
      </c>
      <c r="I1617" t="s">
        <v>12878</v>
      </c>
      <c r="J1617" t="s">
        <v>12877</v>
      </c>
      <c r="K1617">
        <v>30</v>
      </c>
      <c r="L1617" s="41">
        <v>43543</v>
      </c>
      <c r="U1617">
        <v>48</v>
      </c>
      <c r="V1617" t="s">
        <v>12876</v>
      </c>
      <c r="W1617">
        <v>24</v>
      </c>
      <c r="X1617">
        <v>2</v>
      </c>
      <c r="Y1617">
        <v>11</v>
      </c>
    </row>
    <row r="1618" spans="2:25" x14ac:dyDescent="0.3">
      <c r="B1618">
        <v>1</v>
      </c>
      <c r="C1618" t="s">
        <v>375</v>
      </c>
      <c r="D1618" t="s">
        <v>376</v>
      </c>
      <c r="E1618">
        <v>2018</v>
      </c>
      <c r="F1618" t="s">
        <v>28743</v>
      </c>
      <c r="G1618" t="s">
        <v>3328</v>
      </c>
      <c r="H1618" s="6" t="str">
        <f>HYPERLINK(I1618)</f>
        <v>https://link.springer.com/chapter/10.1007/978-3-319-91250-9_10</v>
      </c>
      <c r="I1618" t="s">
        <v>378</v>
      </c>
      <c r="J1618" t="s">
        <v>21705</v>
      </c>
      <c r="K1618">
        <v>31</v>
      </c>
      <c r="L1618" s="41">
        <v>43543</v>
      </c>
      <c r="U1618">
        <v>1</v>
      </c>
      <c r="V1618" t="s">
        <v>2931</v>
      </c>
      <c r="W1618">
        <v>0</v>
      </c>
      <c r="X1618">
        <v>5</v>
      </c>
      <c r="Y1618">
        <v>1</v>
      </c>
    </row>
    <row r="1619" spans="2:25" x14ac:dyDescent="0.3">
      <c r="B1619">
        <v>2</v>
      </c>
      <c r="C1619" t="s">
        <v>7534</v>
      </c>
      <c r="D1619" t="s">
        <v>7533</v>
      </c>
      <c r="E1619">
        <v>2017</v>
      </c>
      <c r="F1619" t="s">
        <v>4420</v>
      </c>
      <c r="G1619" t="s">
        <v>3378</v>
      </c>
      <c r="H1619" s="6" t="str">
        <f>HYPERLINK(I1619)</f>
        <v>https://dl.acm.org/citation.cfm?id=3131735</v>
      </c>
      <c r="I1619" t="s">
        <v>7532</v>
      </c>
      <c r="J1619" t="s">
        <v>7531</v>
      </c>
      <c r="K1619">
        <v>32</v>
      </c>
      <c r="L1619" s="41">
        <v>43543</v>
      </c>
      <c r="U1619">
        <v>2</v>
      </c>
      <c r="V1619" t="s">
        <v>2931</v>
      </c>
      <c r="W1619">
        <v>1</v>
      </c>
      <c r="X1619">
        <v>4</v>
      </c>
      <c r="Y1619">
        <v>2</v>
      </c>
    </row>
    <row r="1620" spans="2:25" x14ac:dyDescent="0.3">
      <c r="B1620">
        <v>3</v>
      </c>
      <c r="C1620" t="s">
        <v>29913</v>
      </c>
      <c r="D1620" t="s">
        <v>29912</v>
      </c>
      <c r="E1620">
        <v>2012</v>
      </c>
      <c r="F1620" t="s">
        <v>29911</v>
      </c>
      <c r="G1620" t="s">
        <v>3314</v>
      </c>
      <c r="H1620" s="6" t="str">
        <f>HYPERLINK(I1620)</f>
        <v>https://ieeexplore.ieee.org/abstract/document/6309519/</v>
      </c>
      <c r="I1620" t="s">
        <v>29910</v>
      </c>
      <c r="J1620" t="s">
        <v>29909</v>
      </c>
      <c r="K1620">
        <v>33</v>
      </c>
      <c r="L1620" s="41">
        <v>43543</v>
      </c>
      <c r="U1620">
        <v>3</v>
      </c>
      <c r="V1620" t="s">
        <v>2943</v>
      </c>
      <c r="W1620">
        <v>1</v>
      </c>
      <c r="X1620">
        <v>5</v>
      </c>
      <c r="Y1620">
        <v>7</v>
      </c>
    </row>
    <row r="1621" spans="2:25" x14ac:dyDescent="0.3">
      <c r="B1621">
        <v>2</v>
      </c>
      <c r="C1621" t="s">
        <v>1008</v>
      </c>
      <c r="D1621" t="s">
        <v>1009</v>
      </c>
      <c r="E1621">
        <v>2017</v>
      </c>
      <c r="G1621" t="s">
        <v>5243</v>
      </c>
      <c r="H1621" s="6" t="str">
        <f>HYPERLINK(I1621)</f>
        <v>https://www.sae.org/publications/technical-papers/content/2017-01-1987/</v>
      </c>
      <c r="I1621" t="s">
        <v>28942</v>
      </c>
      <c r="J1621" t="s">
        <v>28941</v>
      </c>
      <c r="K1621">
        <v>34</v>
      </c>
      <c r="L1621" s="41">
        <v>43543</v>
      </c>
      <c r="U1621">
        <v>2</v>
      </c>
      <c r="V1621" t="s">
        <v>2931</v>
      </c>
      <c r="W1621">
        <v>0</v>
      </c>
      <c r="X1621">
        <v>6</v>
      </c>
      <c r="Y1621">
        <v>2</v>
      </c>
    </row>
    <row r="1622" spans="2:25" x14ac:dyDescent="0.3">
      <c r="B1622">
        <v>8</v>
      </c>
      <c r="C1622" t="s">
        <v>924</v>
      </c>
      <c r="D1622" t="s">
        <v>925</v>
      </c>
      <c r="E1622">
        <v>2015</v>
      </c>
      <c r="F1622" t="s">
        <v>6520</v>
      </c>
      <c r="G1622" t="s">
        <v>3378</v>
      </c>
      <c r="H1622" s="6" t="str">
        <f>HYPERLINK(I1622)</f>
        <v>https://dl.acm.org/citation.cfm?id=2809738</v>
      </c>
      <c r="I1622" t="s">
        <v>24345</v>
      </c>
      <c r="J1622" t="s">
        <v>24344</v>
      </c>
      <c r="K1622">
        <v>35</v>
      </c>
      <c r="L1622" s="41">
        <v>43543</v>
      </c>
      <c r="U1622">
        <v>8</v>
      </c>
      <c r="V1622" t="s">
        <v>2949</v>
      </c>
      <c r="W1622">
        <v>2</v>
      </c>
      <c r="X1622">
        <v>4</v>
      </c>
      <c r="Y1622">
        <v>4</v>
      </c>
    </row>
    <row r="1623" spans="2:25" x14ac:dyDescent="0.3">
      <c r="B1623">
        <v>1</v>
      </c>
      <c r="C1623" t="s">
        <v>28645</v>
      </c>
      <c r="D1623" t="s">
        <v>28644</v>
      </c>
      <c r="E1623">
        <v>2018</v>
      </c>
      <c r="F1623" t="s">
        <v>28643</v>
      </c>
      <c r="G1623" t="s">
        <v>3369</v>
      </c>
      <c r="H1623" s="6" t="str">
        <f>HYPERLINK(I1623)</f>
        <v>https://www.researchgate.net/profile/Aurore_Bourrelly/publication/330501965_Impact_of_a_long_autonomous_driving_phase_on_take-over_performance/links/5c435f69458515a4c731d6a9/Impact-of-a-long-autonomous-driving-phase-on-take-over-performance.pdf</v>
      </c>
      <c r="I1623" t="s">
        <v>28642</v>
      </c>
      <c r="J1623" t="s">
        <v>28641</v>
      </c>
      <c r="K1623">
        <v>36</v>
      </c>
      <c r="L1623" s="41">
        <v>43543</v>
      </c>
      <c r="M1623" t="s">
        <v>3356</v>
      </c>
      <c r="U1623">
        <v>1</v>
      </c>
      <c r="V1623" t="s">
        <v>2931</v>
      </c>
      <c r="W1623">
        <v>0</v>
      </c>
      <c r="X1623">
        <v>4</v>
      </c>
      <c r="Y1623">
        <v>1</v>
      </c>
    </row>
    <row r="1624" spans="2:25" x14ac:dyDescent="0.3">
      <c r="B1624">
        <v>2</v>
      </c>
      <c r="C1624" t="s">
        <v>13032</v>
      </c>
      <c r="D1624" t="s">
        <v>13031</v>
      </c>
      <c r="E1624">
        <v>2011</v>
      </c>
      <c r="F1624" t="s">
        <v>13030</v>
      </c>
      <c r="G1624" t="s">
        <v>3328</v>
      </c>
      <c r="H1624" s="6" t="str">
        <f>HYPERLINK(I1624)</f>
        <v>https://link.springer.com/chapter/10.1007/978-88-470-1821-1_38</v>
      </c>
      <c r="I1624" t="s">
        <v>13029</v>
      </c>
      <c r="J1624" t="s">
        <v>13028</v>
      </c>
      <c r="K1624">
        <v>37</v>
      </c>
      <c r="L1624" s="41">
        <v>43543</v>
      </c>
      <c r="U1624">
        <v>2</v>
      </c>
      <c r="V1624" t="s">
        <v>2955</v>
      </c>
      <c r="W1624">
        <v>0</v>
      </c>
      <c r="X1624">
        <v>5</v>
      </c>
      <c r="Y1624">
        <v>8</v>
      </c>
    </row>
    <row r="1625" spans="2:25" x14ac:dyDescent="0.3">
      <c r="B1625">
        <v>3</v>
      </c>
      <c r="C1625" t="s">
        <v>29908</v>
      </c>
      <c r="D1625" t="s">
        <v>29907</v>
      </c>
      <c r="E1625">
        <v>2010</v>
      </c>
      <c r="G1625" t="s">
        <v>5243</v>
      </c>
      <c r="H1625" s="6" t="str">
        <f>HYPERLINK(I1625)</f>
        <v>https://www.sae.org/publications/technical-papers/content/2010-01-0465/</v>
      </c>
      <c r="I1625" t="s">
        <v>29906</v>
      </c>
      <c r="J1625" t="s">
        <v>29905</v>
      </c>
      <c r="K1625">
        <v>38</v>
      </c>
      <c r="L1625" s="41">
        <v>43543</v>
      </c>
      <c r="U1625">
        <v>3</v>
      </c>
      <c r="V1625" t="s">
        <v>2981</v>
      </c>
      <c r="W1625">
        <v>2</v>
      </c>
      <c r="X1625">
        <v>2</v>
      </c>
      <c r="Y1625">
        <v>9</v>
      </c>
    </row>
    <row r="1626" spans="2:25" x14ac:dyDescent="0.3">
      <c r="B1626">
        <v>1</v>
      </c>
      <c r="C1626" t="s">
        <v>15052</v>
      </c>
      <c r="D1626" t="s">
        <v>15051</v>
      </c>
      <c r="E1626">
        <v>2017</v>
      </c>
      <c r="F1626" t="s">
        <v>15050</v>
      </c>
      <c r="G1626" t="s">
        <v>3314</v>
      </c>
      <c r="H1626" s="6" t="str">
        <f>HYPERLINK(I1626)</f>
        <v>https://ieeexplore.ieee.org/abstract/document/8024881/</v>
      </c>
      <c r="I1626" t="s">
        <v>15049</v>
      </c>
      <c r="J1626" t="s">
        <v>15048</v>
      </c>
      <c r="K1626">
        <v>39</v>
      </c>
      <c r="L1626" s="41">
        <v>43543</v>
      </c>
      <c r="U1626">
        <v>1</v>
      </c>
      <c r="V1626" t="s">
        <v>2933</v>
      </c>
      <c r="W1626">
        <v>0</v>
      </c>
      <c r="X1626">
        <v>3</v>
      </c>
      <c r="Y1626">
        <v>2</v>
      </c>
    </row>
    <row r="1627" spans="2:25" x14ac:dyDescent="0.3">
      <c r="B1627">
        <v>2</v>
      </c>
      <c r="C1627" t="s">
        <v>29199</v>
      </c>
      <c r="D1627" t="s">
        <v>29198</v>
      </c>
      <c r="E1627">
        <v>2018</v>
      </c>
      <c r="F1627" t="s">
        <v>7027</v>
      </c>
      <c r="G1627" t="s">
        <v>3328</v>
      </c>
      <c r="H1627" s="6" t="str">
        <f>HYPERLINK(I1627)</f>
        <v>https://link.springer.com/chapter/10.1007/978-3-319-73888-8_6</v>
      </c>
      <c r="I1627" t="s">
        <v>29197</v>
      </c>
      <c r="J1627" t="s">
        <v>29196</v>
      </c>
      <c r="K1627">
        <v>40</v>
      </c>
      <c r="L1627" s="41">
        <v>43543</v>
      </c>
      <c r="U1627">
        <v>2</v>
      </c>
      <c r="V1627" t="s">
        <v>2949</v>
      </c>
      <c r="W1627">
        <v>1</v>
      </c>
      <c r="X1627">
        <v>4</v>
      </c>
      <c r="Y1627">
        <v>1</v>
      </c>
    </row>
    <row r="1628" spans="2:25" x14ac:dyDescent="0.3">
      <c r="B1628">
        <v>2</v>
      </c>
      <c r="C1628" t="s">
        <v>29904</v>
      </c>
      <c r="D1628" t="s">
        <v>29903</v>
      </c>
      <c r="E1628">
        <v>2018</v>
      </c>
      <c r="F1628" t="s">
        <v>3716</v>
      </c>
      <c r="G1628" t="s">
        <v>3347</v>
      </c>
      <c r="H1628" s="6" t="str">
        <f>HYPERLINK(I1628)</f>
        <v>https://www.sciencedirect.com/science/article/pii/S2405896318307675</v>
      </c>
      <c r="I1628" t="s">
        <v>29902</v>
      </c>
      <c r="J1628" t="s">
        <v>29901</v>
      </c>
      <c r="K1628">
        <v>41</v>
      </c>
      <c r="L1628" s="41">
        <v>43543</v>
      </c>
      <c r="U1628">
        <v>2</v>
      </c>
      <c r="V1628" t="s">
        <v>2949</v>
      </c>
      <c r="W1628">
        <v>0</v>
      </c>
      <c r="X1628">
        <v>5</v>
      </c>
      <c r="Y1628">
        <v>1</v>
      </c>
    </row>
    <row r="1629" spans="2:25" x14ac:dyDescent="0.3">
      <c r="B1629">
        <v>1</v>
      </c>
      <c r="C1629" t="s">
        <v>29219</v>
      </c>
      <c r="D1629" t="s">
        <v>29218</v>
      </c>
      <c r="E1629">
        <v>2017</v>
      </c>
      <c r="F1629" t="s">
        <v>6496</v>
      </c>
      <c r="G1629" t="s">
        <v>3378</v>
      </c>
      <c r="H1629" s="6" t="str">
        <f>HYPERLINK(I1629)</f>
        <v>https://dl.acm.org/citation.cfm?id=3131742</v>
      </c>
      <c r="I1629" t="s">
        <v>29217</v>
      </c>
      <c r="J1629" t="s">
        <v>29216</v>
      </c>
      <c r="K1629">
        <v>42</v>
      </c>
      <c r="L1629" s="41">
        <v>43543</v>
      </c>
      <c r="U1629">
        <v>1</v>
      </c>
      <c r="V1629" t="s">
        <v>2933</v>
      </c>
      <c r="W1629">
        <v>0</v>
      </c>
      <c r="X1629">
        <v>3</v>
      </c>
      <c r="Y1629">
        <v>2</v>
      </c>
    </row>
    <row r="1630" spans="2:25" x14ac:dyDescent="0.3">
      <c r="B1630">
        <v>1</v>
      </c>
      <c r="C1630" t="s">
        <v>12979</v>
      </c>
      <c r="D1630" t="s">
        <v>12978</v>
      </c>
      <c r="E1630">
        <v>2015</v>
      </c>
      <c r="F1630" t="s">
        <v>12977</v>
      </c>
      <c r="G1630" t="s">
        <v>4304</v>
      </c>
      <c r="H1630" s="6" t="str">
        <f>HYPERLINK(I1630)</f>
        <v>https://trid.trb.org/view/1463116</v>
      </c>
      <c r="I1630" t="s">
        <v>12976</v>
      </c>
      <c r="J1630" t="s">
        <v>12975</v>
      </c>
      <c r="K1630">
        <v>43</v>
      </c>
      <c r="L1630" s="41">
        <v>43543</v>
      </c>
      <c r="U1630">
        <v>1</v>
      </c>
      <c r="V1630" t="s">
        <v>2955</v>
      </c>
      <c r="W1630">
        <v>1</v>
      </c>
      <c r="X1630">
        <v>1</v>
      </c>
      <c r="Y1630">
        <v>4</v>
      </c>
    </row>
    <row r="1631" spans="2:25" x14ac:dyDescent="0.3">
      <c r="B1631">
        <v>1</v>
      </c>
      <c r="C1631" t="s">
        <v>24323</v>
      </c>
      <c r="D1631" t="s">
        <v>24322</v>
      </c>
      <c r="E1631">
        <v>2018</v>
      </c>
      <c r="F1631" t="s">
        <v>6507</v>
      </c>
      <c r="G1631" t="s">
        <v>3378</v>
      </c>
      <c r="H1631" s="6" t="str">
        <f>HYPERLINK(I1631)</f>
        <v>https://dl.acm.org/citation.cfm?id=3239098</v>
      </c>
      <c r="I1631" t="s">
        <v>24321</v>
      </c>
      <c r="J1631" t="s">
        <v>24320</v>
      </c>
      <c r="K1631">
        <v>44</v>
      </c>
      <c r="L1631" s="41">
        <v>43543</v>
      </c>
      <c r="U1631">
        <v>1</v>
      </c>
      <c r="V1631" t="s">
        <v>2931</v>
      </c>
      <c r="W1631">
        <v>0</v>
      </c>
      <c r="X1631">
        <v>6</v>
      </c>
      <c r="Y1631">
        <v>1</v>
      </c>
    </row>
    <row r="1632" spans="2:25" x14ac:dyDescent="0.3">
      <c r="B1632">
        <v>3</v>
      </c>
      <c r="C1632" t="s">
        <v>11040</v>
      </c>
      <c r="D1632" t="s">
        <v>11039</v>
      </c>
      <c r="E1632">
        <v>2016</v>
      </c>
      <c r="F1632" t="s">
        <v>11038</v>
      </c>
      <c r="G1632" t="s">
        <v>3328</v>
      </c>
      <c r="H1632" s="6" t="str">
        <f>HYPERLINK(I1632)</f>
        <v>https://link.springer.com/chapter/10.1007/978-3-319-40503-2_7</v>
      </c>
      <c r="I1632" t="s">
        <v>11037</v>
      </c>
      <c r="J1632" t="s">
        <v>11036</v>
      </c>
      <c r="K1632">
        <v>45</v>
      </c>
      <c r="L1632" s="41">
        <v>43543</v>
      </c>
      <c r="U1632">
        <v>3</v>
      </c>
      <c r="V1632" t="s">
        <v>2931</v>
      </c>
      <c r="W1632">
        <v>1</v>
      </c>
      <c r="X1632">
        <v>3</v>
      </c>
      <c r="Y1632">
        <v>3</v>
      </c>
    </row>
    <row r="1633" spans="2:25" x14ac:dyDescent="0.3">
      <c r="B1633">
        <v>9</v>
      </c>
      <c r="C1633" t="s">
        <v>29900</v>
      </c>
      <c r="D1633" t="s">
        <v>29899</v>
      </c>
      <c r="E1633">
        <v>2004</v>
      </c>
      <c r="F1633" t="s">
        <v>29898</v>
      </c>
      <c r="G1633" t="s">
        <v>3314</v>
      </c>
      <c r="H1633" s="6" t="str">
        <f>HYPERLINK(I1633)</f>
        <v>https://ieeexplore.ieee.org/abstract/document/1460744/</v>
      </c>
      <c r="I1633" t="s">
        <v>29897</v>
      </c>
      <c r="J1633" t="s">
        <v>29896</v>
      </c>
      <c r="K1633">
        <v>46</v>
      </c>
      <c r="L1633" s="41">
        <v>43543</v>
      </c>
      <c r="U1633">
        <v>9</v>
      </c>
      <c r="V1633" t="s">
        <v>2992</v>
      </c>
      <c r="W1633">
        <v>5</v>
      </c>
      <c r="X1633">
        <v>2</v>
      </c>
      <c r="Y1633">
        <v>15</v>
      </c>
    </row>
    <row r="1634" spans="2:25" x14ac:dyDescent="0.3">
      <c r="B1634">
        <v>1</v>
      </c>
      <c r="C1634" t="s">
        <v>29895</v>
      </c>
      <c r="D1634" t="s">
        <v>29894</v>
      </c>
      <c r="E1634">
        <v>2017</v>
      </c>
      <c r="F1634" t="s">
        <v>29893</v>
      </c>
      <c r="G1634" t="s">
        <v>3328</v>
      </c>
      <c r="H1634" s="6" t="str">
        <f>HYPERLINK(I1634)</f>
        <v>https://link.springer.com/article/10.1007/s11768-017-7099-5</v>
      </c>
      <c r="I1634" t="s">
        <v>29892</v>
      </c>
      <c r="J1634" t="s">
        <v>29891</v>
      </c>
      <c r="K1634">
        <v>47</v>
      </c>
      <c r="L1634" s="41">
        <v>43543</v>
      </c>
      <c r="M1634" t="s">
        <v>3325</v>
      </c>
      <c r="U1634">
        <v>1</v>
      </c>
      <c r="V1634" t="s">
        <v>2933</v>
      </c>
      <c r="W1634">
        <v>0</v>
      </c>
      <c r="X1634">
        <v>7</v>
      </c>
      <c r="Y1634">
        <v>2</v>
      </c>
    </row>
    <row r="1635" spans="2:25" x14ac:dyDescent="0.3">
      <c r="B1635">
        <v>1</v>
      </c>
      <c r="C1635" t="s">
        <v>29233</v>
      </c>
      <c r="D1635" t="s">
        <v>29232</v>
      </c>
      <c r="E1635">
        <v>2016</v>
      </c>
      <c r="G1635" t="s">
        <v>3724</v>
      </c>
      <c r="H1635" s="6" t="str">
        <f>HYPERLINK(I1635)</f>
        <v>https://ntrs.nasa.gov/search.jsp?R=20160014638</v>
      </c>
      <c r="I1635" t="s">
        <v>29231</v>
      </c>
      <c r="J1635" t="s">
        <v>29230</v>
      </c>
      <c r="K1635">
        <v>48</v>
      </c>
      <c r="L1635" s="41">
        <v>43543</v>
      </c>
      <c r="U1635">
        <v>1</v>
      </c>
      <c r="V1635" t="s">
        <v>2981</v>
      </c>
      <c r="W1635">
        <v>1</v>
      </c>
      <c r="X1635">
        <v>1</v>
      </c>
      <c r="Y1635">
        <v>3</v>
      </c>
    </row>
    <row r="1636" spans="2:25" x14ac:dyDescent="0.3">
      <c r="B1636">
        <v>2</v>
      </c>
      <c r="C1636" t="s">
        <v>24334</v>
      </c>
      <c r="D1636" t="s">
        <v>24333</v>
      </c>
      <c r="E1636">
        <v>2017</v>
      </c>
      <c r="F1636" t="s">
        <v>24332</v>
      </c>
      <c r="G1636" t="s">
        <v>3378</v>
      </c>
      <c r="H1636" s="6" t="str">
        <f>HYPERLINK(I1636)</f>
        <v>https://dl.acm.org/citation.cfm?id=3136805</v>
      </c>
      <c r="I1636" t="s">
        <v>24331</v>
      </c>
      <c r="J1636" t="s">
        <v>24330</v>
      </c>
      <c r="K1636">
        <v>49</v>
      </c>
      <c r="L1636" s="41">
        <v>43543</v>
      </c>
      <c r="U1636">
        <v>2</v>
      </c>
      <c r="V1636" t="s">
        <v>2931</v>
      </c>
      <c r="W1636">
        <v>1</v>
      </c>
      <c r="X1636">
        <v>3</v>
      </c>
      <c r="Y1636">
        <v>2</v>
      </c>
    </row>
    <row r="1637" spans="2:25" x14ac:dyDescent="0.3">
      <c r="B1637">
        <v>1</v>
      </c>
      <c r="C1637" t="s">
        <v>15040</v>
      </c>
      <c r="D1637" t="s">
        <v>15039</v>
      </c>
      <c r="E1637">
        <v>2016</v>
      </c>
      <c r="F1637" t="s">
        <v>15038</v>
      </c>
      <c r="G1637" t="s">
        <v>15037</v>
      </c>
      <c r="H1637" s="6" t="str">
        <f>HYPERLINK(I1637)</f>
        <v>http://web.mit.edu/reimer/www/pdfs/Reimer_2016_SID.pdf</v>
      </c>
      <c r="I1637" t="s">
        <v>15036</v>
      </c>
      <c r="J1637" t="s">
        <v>15035</v>
      </c>
      <c r="K1637">
        <v>50</v>
      </c>
      <c r="L1637" s="41">
        <v>43543</v>
      </c>
      <c r="M1637" t="s">
        <v>3356</v>
      </c>
      <c r="U1637">
        <v>1</v>
      </c>
      <c r="V1637" t="s">
        <v>2981</v>
      </c>
      <c r="W1637">
        <v>1</v>
      </c>
      <c r="X1637">
        <v>1</v>
      </c>
      <c r="Y1637">
        <v>3</v>
      </c>
    </row>
    <row r="1638" spans="2:25" x14ac:dyDescent="0.3">
      <c r="B1638">
        <v>3</v>
      </c>
      <c r="C1638" t="s">
        <v>29890</v>
      </c>
      <c r="D1638" t="s">
        <v>29889</v>
      </c>
      <c r="E1638">
        <v>2017</v>
      </c>
      <c r="F1638" t="s">
        <v>3716</v>
      </c>
      <c r="G1638" t="s">
        <v>3347</v>
      </c>
      <c r="H1638" s="6" t="str">
        <f>HYPERLINK(I1638)</f>
        <v>https://www.sciencedirect.com/science/article/pii/S2405896317328975</v>
      </c>
      <c r="I1638" t="s">
        <v>29888</v>
      </c>
      <c r="J1638" t="s">
        <v>29887</v>
      </c>
      <c r="K1638">
        <v>51</v>
      </c>
      <c r="L1638" s="41">
        <v>43543</v>
      </c>
      <c r="U1638">
        <v>3</v>
      </c>
      <c r="V1638" t="s">
        <v>2954</v>
      </c>
      <c r="W1638">
        <v>1</v>
      </c>
      <c r="X1638">
        <v>4</v>
      </c>
      <c r="Y1638">
        <v>2</v>
      </c>
    </row>
    <row r="1639" spans="2:25" x14ac:dyDescent="0.3">
      <c r="B1639">
        <v>1</v>
      </c>
      <c r="C1639" t="s">
        <v>24296</v>
      </c>
      <c r="D1639" t="s">
        <v>24295</v>
      </c>
      <c r="E1639">
        <v>2017</v>
      </c>
      <c r="F1639" t="s">
        <v>4204</v>
      </c>
      <c r="G1639" t="s">
        <v>24222</v>
      </c>
      <c r="H1639" s="6" t="str">
        <f>HYPERLINK(I1639)</f>
        <v>https://lrkrol.com/files/krol2017gbci-ica.pdf</v>
      </c>
      <c r="I1639" t="s">
        <v>24294</v>
      </c>
      <c r="J1639" t="s">
        <v>24293</v>
      </c>
      <c r="K1639">
        <v>52</v>
      </c>
      <c r="L1639" s="41">
        <v>43543</v>
      </c>
      <c r="M1639" t="s">
        <v>3356</v>
      </c>
      <c r="U1639">
        <v>1</v>
      </c>
      <c r="V1639" t="s">
        <v>2933</v>
      </c>
      <c r="W1639">
        <v>0</v>
      </c>
      <c r="X1639">
        <v>5</v>
      </c>
      <c r="Y1639">
        <v>2</v>
      </c>
    </row>
    <row r="1640" spans="2:25" x14ac:dyDescent="0.3">
      <c r="B1640">
        <v>1</v>
      </c>
      <c r="C1640" t="s">
        <v>29886</v>
      </c>
      <c r="D1640" t="s">
        <v>29885</v>
      </c>
      <c r="E1640">
        <v>2011</v>
      </c>
      <c r="F1640" t="s">
        <v>10320</v>
      </c>
      <c r="G1640" t="s">
        <v>3328</v>
      </c>
      <c r="H1640" s="6" t="str">
        <f>HYPERLINK(I1640)</f>
        <v>https://link.springer.com/article/10.1365/s38311-011-0046-z</v>
      </c>
      <c r="I1640" t="s">
        <v>29884</v>
      </c>
      <c r="J1640" t="s">
        <v>29883</v>
      </c>
      <c r="K1640">
        <v>53</v>
      </c>
      <c r="L1640" s="41">
        <v>43543</v>
      </c>
      <c r="M1640" t="s">
        <v>3325</v>
      </c>
      <c r="U1640">
        <v>1</v>
      </c>
      <c r="V1640" t="s">
        <v>2962</v>
      </c>
      <c r="W1640">
        <v>0</v>
      </c>
      <c r="X1640">
        <v>4</v>
      </c>
      <c r="Y1640">
        <v>8</v>
      </c>
    </row>
    <row r="1641" spans="2:25" x14ac:dyDescent="0.3">
      <c r="B1641">
        <v>3</v>
      </c>
      <c r="C1641" t="s">
        <v>24343</v>
      </c>
      <c r="D1641" t="s">
        <v>24342</v>
      </c>
      <c r="E1641">
        <v>2017</v>
      </c>
      <c r="F1641" t="s">
        <v>15056</v>
      </c>
      <c r="G1641" t="s">
        <v>3378</v>
      </c>
      <c r="H1641" s="6" t="str">
        <f>HYPERLINK(I1641)</f>
        <v>https://dl.acm.org/citation.cfm?id=3027110</v>
      </c>
      <c r="I1641" t="s">
        <v>24341</v>
      </c>
      <c r="J1641" t="s">
        <v>24340</v>
      </c>
      <c r="K1641">
        <v>54</v>
      </c>
      <c r="L1641" s="41">
        <v>43543</v>
      </c>
      <c r="U1641">
        <v>3</v>
      </c>
      <c r="V1641" t="s">
        <v>2954</v>
      </c>
      <c r="W1641">
        <v>1</v>
      </c>
      <c r="X1641">
        <v>3</v>
      </c>
      <c r="Y1641">
        <v>2</v>
      </c>
    </row>
    <row r="1642" spans="2:25" x14ac:dyDescent="0.3">
      <c r="B1642">
        <v>1</v>
      </c>
      <c r="C1642" t="s">
        <v>29882</v>
      </c>
      <c r="D1642" t="s">
        <v>29881</v>
      </c>
      <c r="E1642">
        <v>2018</v>
      </c>
      <c r="F1642" t="s">
        <v>29880</v>
      </c>
      <c r="G1642" t="s">
        <v>3328</v>
      </c>
      <c r="H1642" s="6" t="str">
        <f>HYPERLINK(I1642)</f>
        <v>https://link.springer.com/chapter/10.1007/978-3-319-94947-5_69</v>
      </c>
      <c r="I1642" t="s">
        <v>29879</v>
      </c>
      <c r="J1642" t="s">
        <v>29878</v>
      </c>
      <c r="K1642">
        <v>55</v>
      </c>
      <c r="L1642" s="41">
        <v>43543</v>
      </c>
      <c r="U1642">
        <v>1</v>
      </c>
      <c r="V1642" t="s">
        <v>2931</v>
      </c>
      <c r="W1642">
        <v>0</v>
      </c>
      <c r="X1642">
        <v>3</v>
      </c>
      <c r="Y1642">
        <v>1</v>
      </c>
    </row>
    <row r="1643" spans="2:25" x14ac:dyDescent="0.3">
      <c r="B1643">
        <v>1</v>
      </c>
      <c r="C1643" t="s">
        <v>223</v>
      </c>
      <c r="D1643" t="s">
        <v>224</v>
      </c>
      <c r="E1643">
        <v>2017</v>
      </c>
      <c r="F1643" t="s">
        <v>4420</v>
      </c>
      <c r="G1643" t="s">
        <v>3378</v>
      </c>
      <c r="H1643" s="6" t="str">
        <f>HYPERLINK(I1643)</f>
        <v>https://dl.acm.org/citation.cfm?id=3131732</v>
      </c>
      <c r="I1643" t="s">
        <v>15029</v>
      </c>
      <c r="J1643" t="s">
        <v>15028</v>
      </c>
      <c r="K1643">
        <v>56</v>
      </c>
      <c r="L1643" s="41">
        <v>43543</v>
      </c>
      <c r="U1643">
        <v>1</v>
      </c>
      <c r="V1643" t="s">
        <v>2933</v>
      </c>
      <c r="W1643">
        <v>0</v>
      </c>
      <c r="X1643">
        <v>4</v>
      </c>
      <c r="Y1643">
        <v>2</v>
      </c>
    </row>
    <row r="1644" spans="2:25" x14ac:dyDescent="0.3">
      <c r="B1644">
        <v>2</v>
      </c>
      <c r="C1644" t="s">
        <v>24339</v>
      </c>
      <c r="D1644" t="s">
        <v>24338</v>
      </c>
      <c r="E1644">
        <v>2017</v>
      </c>
      <c r="F1644" t="s">
        <v>29877</v>
      </c>
      <c r="G1644" t="s">
        <v>3378</v>
      </c>
      <c r="H1644" s="6" t="str">
        <f>HYPERLINK(I1644)</f>
        <v>https://dl.acm.org/citation.cfm?id=3119916</v>
      </c>
      <c r="I1644" t="s">
        <v>24336</v>
      </c>
      <c r="J1644" t="s">
        <v>24335</v>
      </c>
      <c r="K1644">
        <v>57</v>
      </c>
      <c r="L1644" s="41">
        <v>43543</v>
      </c>
      <c r="U1644">
        <v>2</v>
      </c>
      <c r="V1644" t="s">
        <v>2931</v>
      </c>
      <c r="W1644">
        <v>1</v>
      </c>
      <c r="X1644">
        <v>3</v>
      </c>
      <c r="Y1644">
        <v>2</v>
      </c>
    </row>
    <row r="1645" spans="2:25" x14ac:dyDescent="0.3">
      <c r="B1645">
        <v>0</v>
      </c>
      <c r="C1645" t="s">
        <v>1611</v>
      </c>
      <c r="D1645" t="s">
        <v>1612</v>
      </c>
      <c r="E1645">
        <v>2017</v>
      </c>
      <c r="F1645" t="s">
        <v>4420</v>
      </c>
      <c r="G1645" t="s">
        <v>3378</v>
      </c>
      <c r="H1645" s="6" t="str">
        <f>HYPERLINK(I1645)</f>
        <v>https://dl.acm.org/citation.cfm?id=3131730</v>
      </c>
      <c r="I1645" t="s">
        <v>9703</v>
      </c>
      <c r="K1645">
        <v>58</v>
      </c>
      <c r="L1645" s="41">
        <v>43543</v>
      </c>
      <c r="U1645">
        <v>0</v>
      </c>
      <c r="V1645" t="s">
        <v>2923</v>
      </c>
      <c r="W1645">
        <v>0</v>
      </c>
      <c r="X1645">
        <v>5</v>
      </c>
      <c r="Y1645">
        <v>2</v>
      </c>
    </row>
    <row r="1646" spans="2:25" x14ac:dyDescent="0.3">
      <c r="B1646">
        <v>0</v>
      </c>
      <c r="C1646" t="s">
        <v>29876</v>
      </c>
      <c r="D1646" t="s">
        <v>29875</v>
      </c>
      <c r="E1646">
        <v>2018</v>
      </c>
      <c r="F1646" t="s">
        <v>6791</v>
      </c>
      <c r="G1646" t="s">
        <v>3328</v>
      </c>
      <c r="H1646" s="6" t="str">
        <f>HYPERLINK(I1646)</f>
        <v>https://link.springer.com/chapter/10.1007/978-3-319-93885-1_30</v>
      </c>
      <c r="I1646" t="s">
        <v>29874</v>
      </c>
      <c r="K1646">
        <v>59</v>
      </c>
      <c r="L1646" s="41">
        <v>43543</v>
      </c>
      <c r="U1646">
        <v>0</v>
      </c>
      <c r="V1646" t="s">
        <v>2923</v>
      </c>
      <c r="W1646">
        <v>0</v>
      </c>
      <c r="X1646">
        <v>2</v>
      </c>
      <c r="Y1646">
        <v>1</v>
      </c>
    </row>
    <row r="1647" spans="2:25" x14ac:dyDescent="0.3">
      <c r="B1647">
        <v>0</v>
      </c>
      <c r="C1647" t="s">
        <v>29873</v>
      </c>
      <c r="D1647" t="s">
        <v>29872</v>
      </c>
      <c r="E1647">
        <v>2014</v>
      </c>
      <c r="F1647" t="s">
        <v>7850</v>
      </c>
      <c r="G1647" t="s">
        <v>3314</v>
      </c>
      <c r="H1647" s="6" t="str">
        <f>HYPERLINK(I1647)</f>
        <v>https://ieeexplore.ieee.org/abstract/document/7049697/</v>
      </c>
      <c r="I1647" t="s">
        <v>29871</v>
      </c>
      <c r="K1647">
        <v>60</v>
      </c>
      <c r="L1647" s="41">
        <v>43543</v>
      </c>
      <c r="U1647">
        <v>0</v>
      </c>
      <c r="V1647" t="s">
        <v>2923</v>
      </c>
      <c r="W1647">
        <v>0</v>
      </c>
      <c r="X1647">
        <v>4</v>
      </c>
      <c r="Y1647">
        <v>5</v>
      </c>
    </row>
    <row r="1648" spans="2:25" x14ac:dyDescent="0.3">
      <c r="B1648">
        <v>0</v>
      </c>
      <c r="C1648" t="s">
        <v>14994</v>
      </c>
      <c r="D1648" t="s">
        <v>14993</v>
      </c>
      <c r="E1648">
        <v>2018</v>
      </c>
      <c r="F1648" t="s">
        <v>14992</v>
      </c>
      <c r="G1648" t="s">
        <v>3314</v>
      </c>
      <c r="H1648" s="6" t="str">
        <f>HYPERLINK(I1648)</f>
        <v>https://ieeexplore.ieee.org/abstract/document/8307236/</v>
      </c>
      <c r="I1648" t="s">
        <v>14991</v>
      </c>
      <c r="K1648">
        <v>61</v>
      </c>
      <c r="L1648" s="41">
        <v>43543</v>
      </c>
      <c r="U1648">
        <v>0</v>
      </c>
      <c r="V1648" t="s">
        <v>2923</v>
      </c>
      <c r="W1648">
        <v>0</v>
      </c>
      <c r="X1648">
        <v>3</v>
      </c>
      <c r="Y1648">
        <v>1</v>
      </c>
    </row>
    <row r="1649" spans="2:25" x14ac:dyDescent="0.3">
      <c r="B1649">
        <v>1</v>
      </c>
      <c r="C1649" t="s">
        <v>834</v>
      </c>
      <c r="D1649" t="s">
        <v>835</v>
      </c>
      <c r="E1649">
        <v>2018</v>
      </c>
      <c r="F1649" t="s">
        <v>3459</v>
      </c>
      <c r="G1649" t="s">
        <v>3328</v>
      </c>
      <c r="H1649" s="6" t="str">
        <f>HYPERLINK(I1649)</f>
        <v>https://link.springer.com/chapter/10.1007/978-3-030-05204-1_53</v>
      </c>
      <c r="I1649" t="s">
        <v>836</v>
      </c>
      <c r="J1649" t="s">
        <v>24267</v>
      </c>
      <c r="K1649">
        <v>62</v>
      </c>
      <c r="L1649" s="41">
        <v>43543</v>
      </c>
      <c r="U1649">
        <v>1</v>
      </c>
      <c r="V1649" t="s">
        <v>2931</v>
      </c>
      <c r="W1649">
        <v>0</v>
      </c>
      <c r="X1649">
        <v>4</v>
      </c>
      <c r="Y1649">
        <v>1</v>
      </c>
    </row>
    <row r="1650" spans="2:25" x14ac:dyDescent="0.3">
      <c r="B1650">
        <v>0</v>
      </c>
      <c r="C1650" t="s">
        <v>5361</v>
      </c>
      <c r="D1650" t="s">
        <v>5360</v>
      </c>
      <c r="E1650">
        <v>2016</v>
      </c>
      <c r="F1650" t="s">
        <v>5359</v>
      </c>
      <c r="G1650" t="s">
        <v>3560</v>
      </c>
      <c r="H1650" s="6" t="str">
        <f>HYPERLINK(I1650)</f>
        <v>https://books.google.com/books?hl=en&amp;lr=&amp;id=HdtCDwAAQBAJ&amp;oi=fnd&amp;pg=PA255&amp;dq=%22human+machine+interaction%22+(%22autonomous+driving%22+OR+%22autonomous+drivings%22)+-pedestrian+-wheelchair+-military+-business&amp;ots=jWLQ4StyKZ&amp;sig=5tJLyJa4rHxY0BZGwxeitI6fN_w</v>
      </c>
      <c r="I1650" t="s">
        <v>29870</v>
      </c>
      <c r="K1650">
        <v>63</v>
      </c>
      <c r="L1650" s="41">
        <v>43543</v>
      </c>
      <c r="U1650">
        <v>0</v>
      </c>
      <c r="V1650" t="s">
        <v>2923</v>
      </c>
      <c r="W1650">
        <v>0</v>
      </c>
      <c r="X1650">
        <v>2</v>
      </c>
      <c r="Y1650">
        <v>3</v>
      </c>
    </row>
    <row r="1651" spans="2:25" x14ac:dyDescent="0.3">
      <c r="B1651">
        <v>1</v>
      </c>
      <c r="C1651" t="s">
        <v>12940</v>
      </c>
      <c r="D1651" t="s">
        <v>12939</v>
      </c>
      <c r="E1651">
        <v>2014</v>
      </c>
      <c r="F1651" t="s">
        <v>4356</v>
      </c>
      <c r="G1651" t="s">
        <v>3341</v>
      </c>
      <c r="H1651" s="6" t="str">
        <f>HYPERLINK(I1651)</f>
        <v>https://patents.google.com/patent/US8744691B2/en</v>
      </c>
      <c r="I1651" t="s">
        <v>12938</v>
      </c>
      <c r="J1651" t="s">
        <v>29869</v>
      </c>
      <c r="K1651">
        <v>64</v>
      </c>
      <c r="L1651" s="41">
        <v>43543</v>
      </c>
      <c r="U1651">
        <v>1</v>
      </c>
      <c r="V1651" t="s">
        <v>2956</v>
      </c>
      <c r="W1651">
        <v>0</v>
      </c>
      <c r="X1651">
        <v>3</v>
      </c>
      <c r="Y1651">
        <v>5</v>
      </c>
    </row>
    <row r="1652" spans="2:25" x14ac:dyDescent="0.3">
      <c r="B1652">
        <v>5</v>
      </c>
      <c r="C1652" t="s">
        <v>29868</v>
      </c>
      <c r="D1652" t="s">
        <v>29867</v>
      </c>
      <c r="E1652">
        <v>1994</v>
      </c>
      <c r="F1652" t="s">
        <v>29866</v>
      </c>
      <c r="G1652" t="s">
        <v>3328</v>
      </c>
      <c r="H1652" s="6" t="str">
        <f>HYPERLINK(I1652)</f>
        <v>https://link.springer.com/chapter/10.1007/3-540-58467-6_1</v>
      </c>
      <c r="I1652" t="s">
        <v>29865</v>
      </c>
      <c r="J1652" t="s">
        <v>29864</v>
      </c>
      <c r="K1652">
        <v>65</v>
      </c>
      <c r="L1652" s="41">
        <v>43543</v>
      </c>
      <c r="U1652">
        <v>5</v>
      </c>
      <c r="V1652" t="s">
        <v>2956</v>
      </c>
      <c r="W1652">
        <v>5</v>
      </c>
      <c r="X1652">
        <v>1</v>
      </c>
      <c r="Y1652">
        <v>25</v>
      </c>
    </row>
    <row r="1653" spans="2:25" x14ac:dyDescent="0.3">
      <c r="B1653">
        <v>0</v>
      </c>
      <c r="C1653" t="s">
        <v>21639</v>
      </c>
      <c r="D1653" t="s">
        <v>21638</v>
      </c>
      <c r="E1653">
        <v>2018</v>
      </c>
      <c r="F1653" t="s">
        <v>21637</v>
      </c>
      <c r="G1653" t="s">
        <v>21636</v>
      </c>
      <c r="H1653" s="6" t="str">
        <f>HYPERLINK(I1653)</f>
        <v>http://www.mifav.uniroma2.it/inevent/events/idea2010/doc/37_1.pdf</v>
      </c>
      <c r="I1653" t="s">
        <v>21635</v>
      </c>
      <c r="K1653">
        <v>66</v>
      </c>
      <c r="L1653" s="41">
        <v>43543</v>
      </c>
      <c r="M1653" t="s">
        <v>3356</v>
      </c>
      <c r="U1653">
        <v>0</v>
      </c>
      <c r="V1653" t="s">
        <v>2923</v>
      </c>
      <c r="W1653">
        <v>0</v>
      </c>
      <c r="X1653">
        <v>5</v>
      </c>
      <c r="Y1653">
        <v>1</v>
      </c>
    </row>
    <row r="1654" spans="2:25" x14ac:dyDescent="0.3">
      <c r="B1654">
        <v>0</v>
      </c>
      <c r="C1654" t="s">
        <v>29863</v>
      </c>
      <c r="D1654" t="s">
        <v>29862</v>
      </c>
      <c r="E1654">
        <v>2019</v>
      </c>
      <c r="G1654" t="s">
        <v>5243</v>
      </c>
      <c r="H1654" s="6" t="str">
        <f>HYPERLINK(I1654)</f>
        <v>https://www.sae.org/publications/technical-papers/content/2019-01-0143/</v>
      </c>
      <c r="I1654" t="s">
        <v>29861</v>
      </c>
      <c r="K1654">
        <v>67</v>
      </c>
      <c r="L1654" s="41">
        <v>43543</v>
      </c>
      <c r="U1654">
        <v>0</v>
      </c>
      <c r="V1654" t="s">
        <v>2923</v>
      </c>
      <c r="W1654">
        <v>0</v>
      </c>
      <c r="X1654">
        <v>6</v>
      </c>
      <c r="Y1654">
        <v>1</v>
      </c>
    </row>
    <row r="1655" spans="2:25" x14ac:dyDescent="0.3">
      <c r="B1655">
        <v>0</v>
      </c>
      <c r="C1655" t="s">
        <v>24228</v>
      </c>
      <c r="D1655" t="s">
        <v>24227</v>
      </c>
      <c r="E1655">
        <v>2013</v>
      </c>
      <c r="F1655" t="s">
        <v>24226</v>
      </c>
      <c r="G1655" t="s">
        <v>5734</v>
      </c>
      <c r="H1655" s="6" t="str">
        <f>HYPERLINK(I1655)</f>
        <v>https://core.ac.uk/download/pdf/35286606.pdf#page=70</v>
      </c>
      <c r="I1655" t="s">
        <v>24225</v>
      </c>
      <c r="K1655">
        <v>68</v>
      </c>
      <c r="L1655" s="41">
        <v>43543</v>
      </c>
      <c r="M1655" t="s">
        <v>3356</v>
      </c>
      <c r="U1655">
        <v>0</v>
      </c>
      <c r="V1655" t="s">
        <v>2923</v>
      </c>
      <c r="W1655">
        <v>0</v>
      </c>
      <c r="X1655">
        <v>2</v>
      </c>
      <c r="Y1655">
        <v>6</v>
      </c>
    </row>
    <row r="1656" spans="2:25" x14ac:dyDescent="0.3">
      <c r="B1656">
        <v>0</v>
      </c>
      <c r="C1656" t="s">
        <v>1863</v>
      </c>
      <c r="D1656" t="s">
        <v>1864</v>
      </c>
      <c r="E1656">
        <v>2018</v>
      </c>
      <c r="F1656" t="s">
        <v>19729</v>
      </c>
      <c r="G1656" t="s">
        <v>5510</v>
      </c>
      <c r="H1656" s="6" t="str">
        <f>HYPERLINK(I1656)</f>
        <v>http://www.matec-conferences.org/articles/matecconf/abs/2018/19/matecconf_eecr2018_05001/matecconf_eecr2018_05001.html</v>
      </c>
      <c r="I1656" t="s">
        <v>28714</v>
      </c>
      <c r="K1656">
        <v>69</v>
      </c>
      <c r="L1656" s="41">
        <v>43543</v>
      </c>
      <c r="U1656">
        <v>0</v>
      </c>
      <c r="V1656" t="s">
        <v>2923</v>
      </c>
      <c r="W1656">
        <v>0</v>
      </c>
      <c r="X1656">
        <v>4</v>
      </c>
      <c r="Y1656">
        <v>1</v>
      </c>
    </row>
    <row r="1657" spans="2:25" x14ac:dyDescent="0.3">
      <c r="B1657">
        <v>0</v>
      </c>
      <c r="C1657" t="s">
        <v>12940</v>
      </c>
      <c r="D1657" t="s">
        <v>12939</v>
      </c>
      <c r="E1657">
        <v>2013</v>
      </c>
      <c r="F1657" t="s">
        <v>4275</v>
      </c>
      <c r="G1657" t="s">
        <v>3341</v>
      </c>
      <c r="H1657" s="6" t="str">
        <f>HYPERLINK(I1657)</f>
        <v>https://patents.google.com/patent/US20130275004A1/en</v>
      </c>
      <c r="I1657" t="s">
        <v>12941</v>
      </c>
      <c r="K1657">
        <v>70</v>
      </c>
      <c r="L1657" s="41">
        <v>43543</v>
      </c>
      <c r="U1657">
        <v>0</v>
      </c>
      <c r="V1657" t="s">
        <v>2923</v>
      </c>
      <c r="W1657">
        <v>0</v>
      </c>
      <c r="X1657">
        <v>3</v>
      </c>
      <c r="Y1657">
        <v>6</v>
      </c>
    </row>
    <row r="1658" spans="2:25" x14ac:dyDescent="0.3">
      <c r="B1658">
        <v>0</v>
      </c>
      <c r="C1658" t="s">
        <v>1682</v>
      </c>
      <c r="D1658" t="s">
        <v>1683</v>
      </c>
      <c r="E1658">
        <v>2018</v>
      </c>
      <c r="F1658" t="s">
        <v>10591</v>
      </c>
      <c r="G1658" t="s">
        <v>10590</v>
      </c>
      <c r="H1658" s="6" t="str">
        <f>HYPERLINK(I1658)</f>
        <v>https://journals.plos.org/plosone/article?id=10.1371/journal.pone.0201963</v>
      </c>
      <c r="I1658" t="s">
        <v>1684</v>
      </c>
      <c r="K1658">
        <v>71</v>
      </c>
      <c r="L1658" s="41">
        <v>43543</v>
      </c>
      <c r="M1658" t="s">
        <v>3325</v>
      </c>
      <c r="U1658">
        <v>0</v>
      </c>
      <c r="V1658" t="s">
        <v>2923</v>
      </c>
      <c r="W1658">
        <v>0</v>
      </c>
      <c r="X1658">
        <v>4</v>
      </c>
      <c r="Y1658">
        <v>1</v>
      </c>
    </row>
    <row r="1659" spans="2:25" x14ac:dyDescent="0.3">
      <c r="B1659">
        <v>0</v>
      </c>
      <c r="C1659" t="s">
        <v>22108</v>
      </c>
      <c r="D1659" t="s">
        <v>22107</v>
      </c>
      <c r="E1659">
        <v>2017</v>
      </c>
      <c r="F1659" t="s">
        <v>22106</v>
      </c>
      <c r="G1659" t="s">
        <v>3646</v>
      </c>
      <c r="H1659" s="6" t="str">
        <f>HYPERLINK(I1659)</f>
        <v>https://arxiv.org/abs/1710.04459</v>
      </c>
      <c r="I1659" t="s">
        <v>22105</v>
      </c>
      <c r="K1659">
        <v>72</v>
      </c>
      <c r="L1659" s="41">
        <v>43543</v>
      </c>
      <c r="U1659">
        <v>0</v>
      </c>
      <c r="V1659" t="s">
        <v>2923</v>
      </c>
      <c r="W1659">
        <v>0</v>
      </c>
      <c r="X1659">
        <v>4</v>
      </c>
      <c r="Y1659">
        <v>2</v>
      </c>
    </row>
    <row r="1660" spans="2:25" x14ac:dyDescent="0.3">
      <c r="B1660">
        <v>0</v>
      </c>
      <c r="C1660" t="s">
        <v>4691</v>
      </c>
      <c r="D1660" t="s">
        <v>29860</v>
      </c>
      <c r="E1660">
        <v>2019</v>
      </c>
      <c r="F1660" t="s">
        <v>18940</v>
      </c>
      <c r="G1660" t="s">
        <v>4688</v>
      </c>
      <c r="H1660" s="6" t="str">
        <f>HYPERLINK(I1660)</f>
        <v>http://twittertechnews.com/hmi/information-displays-with-poled-cold-formed-technology-and-hd-haptic-feedback-by-visteon-the-next-frontier-of-the-infotainment-interaction-for-the-automotive-industry/</v>
      </c>
      <c r="I1660" t="s">
        <v>29859</v>
      </c>
      <c r="K1660">
        <v>73</v>
      </c>
      <c r="L1660" s="41">
        <v>43543</v>
      </c>
      <c r="U1660">
        <v>0</v>
      </c>
      <c r="V1660" t="s">
        <v>2923</v>
      </c>
      <c r="W1660">
        <v>0</v>
      </c>
      <c r="X1660">
        <v>1</v>
      </c>
      <c r="Y1660">
        <v>1</v>
      </c>
    </row>
    <row r="1661" spans="2:25" x14ac:dyDescent="0.3">
      <c r="B1661">
        <v>0</v>
      </c>
      <c r="C1661" t="s">
        <v>28681</v>
      </c>
      <c r="D1661" t="s">
        <v>28680</v>
      </c>
      <c r="E1661">
        <v>2018</v>
      </c>
      <c r="F1661" t="s">
        <v>28679</v>
      </c>
      <c r="G1661" t="s">
        <v>3560</v>
      </c>
      <c r="H1661" s="6" t="str">
        <f>HYPERLINK(I1661)</f>
        <v>https://books.google.com/books?hl=en&amp;lr=&amp;id=jLh9DwAAQBAJ&amp;oi=fnd&amp;pg=PA387&amp;dq=%22human+machine+interaction%22+(%22autonomous+driving%22+OR+%22autonomous+drivings%22)+-pedestrian+-wheelchair+-military+-business&amp;ots=P0sD2CgQnT&amp;sig=g5n7r2uUCmwbkJsyYtxOxgqzlTk</v>
      </c>
      <c r="I1661" t="s">
        <v>29858</v>
      </c>
      <c r="K1661">
        <v>74</v>
      </c>
      <c r="L1661" s="41">
        <v>43543</v>
      </c>
      <c r="U1661">
        <v>0</v>
      </c>
      <c r="V1661" t="s">
        <v>2923</v>
      </c>
      <c r="W1661">
        <v>0</v>
      </c>
      <c r="X1661">
        <v>1</v>
      </c>
      <c r="Y1661">
        <v>1</v>
      </c>
    </row>
    <row r="1662" spans="2:25" x14ac:dyDescent="0.3">
      <c r="B1662">
        <v>0</v>
      </c>
      <c r="C1662" t="s">
        <v>29331</v>
      </c>
      <c r="D1662" t="s">
        <v>29330</v>
      </c>
      <c r="E1662">
        <v>2018</v>
      </c>
      <c r="F1662" t="s">
        <v>14620</v>
      </c>
      <c r="G1662" t="s">
        <v>3328</v>
      </c>
      <c r="H1662" s="6" t="str">
        <f>HYPERLINK(I1662)</f>
        <v>https://link.springer.com/chapter/10.1007/978-3-658-21194-3_49</v>
      </c>
      <c r="I1662" t="s">
        <v>29329</v>
      </c>
      <c r="K1662">
        <v>75</v>
      </c>
      <c r="L1662" s="41">
        <v>43543</v>
      </c>
      <c r="U1662">
        <v>0</v>
      </c>
      <c r="V1662" t="s">
        <v>2923</v>
      </c>
      <c r="W1662">
        <v>0</v>
      </c>
      <c r="X1662">
        <v>1</v>
      </c>
      <c r="Y1662">
        <v>1</v>
      </c>
    </row>
    <row r="1663" spans="2:25" x14ac:dyDescent="0.3">
      <c r="B1663">
        <v>0</v>
      </c>
      <c r="C1663" t="s">
        <v>231</v>
      </c>
      <c r="D1663" t="s">
        <v>232</v>
      </c>
      <c r="E1663">
        <v>2016</v>
      </c>
      <c r="F1663" t="s">
        <v>7523</v>
      </c>
      <c r="G1663" t="s">
        <v>3328</v>
      </c>
      <c r="H1663" s="6" t="str">
        <f>HYPERLINK(I1663)</f>
        <v>https://link.springer.com/chapter/10.1007/978-3-319-19818-7_23</v>
      </c>
      <c r="I1663" t="s">
        <v>233</v>
      </c>
      <c r="K1663">
        <v>76</v>
      </c>
      <c r="L1663" s="41">
        <v>43543</v>
      </c>
      <c r="U1663">
        <v>0</v>
      </c>
      <c r="V1663" t="s">
        <v>2923</v>
      </c>
      <c r="W1663">
        <v>0</v>
      </c>
      <c r="X1663">
        <v>1</v>
      </c>
      <c r="Y1663">
        <v>3</v>
      </c>
    </row>
    <row r="1664" spans="2:25" x14ac:dyDescent="0.3">
      <c r="B1664">
        <v>0</v>
      </c>
      <c r="C1664" t="s">
        <v>659</v>
      </c>
      <c r="D1664" t="s">
        <v>660</v>
      </c>
      <c r="E1664">
        <v>2018</v>
      </c>
      <c r="F1664" t="s">
        <v>28668</v>
      </c>
      <c r="G1664" t="s">
        <v>28667</v>
      </c>
      <c r="H1664" s="6" t="str">
        <f>HYPERLINK(I1664)</f>
        <v>http://article.eeejournal.org/pdf/10.11648.j.jeee.20180602.14.pdf</v>
      </c>
      <c r="I1664" t="s">
        <v>662</v>
      </c>
      <c r="K1664">
        <v>77</v>
      </c>
      <c r="L1664" s="41">
        <v>43543</v>
      </c>
      <c r="M1664" t="s">
        <v>3356</v>
      </c>
      <c r="U1664">
        <v>0</v>
      </c>
      <c r="V1664" t="s">
        <v>2923</v>
      </c>
      <c r="W1664">
        <v>0</v>
      </c>
      <c r="X1664">
        <v>4</v>
      </c>
      <c r="Y1664">
        <v>1</v>
      </c>
    </row>
    <row r="1665" spans="2:25" x14ac:dyDescent="0.3">
      <c r="B1665">
        <v>0</v>
      </c>
      <c r="C1665" t="s">
        <v>29857</v>
      </c>
      <c r="D1665" t="s">
        <v>29856</v>
      </c>
      <c r="E1665">
        <v>2014</v>
      </c>
      <c r="G1665" t="s">
        <v>4255</v>
      </c>
      <c r="H1665" s="6" t="str">
        <f>HYPERLINK(I1665)</f>
        <v>http://www.academia.edu/download/40149630/Adjunct_Proceedings_of_the_6th_Internati20151118-25104-21eqy7.pdf</v>
      </c>
      <c r="I1665" t="s">
        <v>29855</v>
      </c>
      <c r="K1665">
        <v>78</v>
      </c>
      <c r="L1665" s="41">
        <v>43543</v>
      </c>
      <c r="M1665" t="s">
        <v>3356</v>
      </c>
      <c r="U1665">
        <v>0</v>
      </c>
      <c r="V1665" t="s">
        <v>2923</v>
      </c>
      <c r="W1665">
        <v>0</v>
      </c>
      <c r="X1665">
        <v>5</v>
      </c>
      <c r="Y1665">
        <v>5</v>
      </c>
    </row>
    <row r="1666" spans="2:25" x14ac:dyDescent="0.3">
      <c r="B1666">
        <v>0</v>
      </c>
      <c r="C1666" t="s">
        <v>1337</v>
      </c>
      <c r="D1666" t="s">
        <v>1338</v>
      </c>
      <c r="E1666">
        <v>2018</v>
      </c>
      <c r="F1666" t="s">
        <v>10090</v>
      </c>
      <c r="G1666" t="s">
        <v>3314</v>
      </c>
      <c r="H1666" s="6" t="str">
        <f>HYPERLINK(I1666)</f>
        <v>https://ieeexplore.ieee.org/abstract/document/8569554/</v>
      </c>
      <c r="I1666" t="s">
        <v>28898</v>
      </c>
      <c r="K1666">
        <v>79</v>
      </c>
      <c r="L1666" s="41">
        <v>43543</v>
      </c>
      <c r="U1666">
        <v>0</v>
      </c>
      <c r="V1666" t="s">
        <v>2923</v>
      </c>
      <c r="W1666">
        <v>0</v>
      </c>
      <c r="X1666">
        <v>3</v>
      </c>
      <c r="Y1666">
        <v>1</v>
      </c>
    </row>
    <row r="1667" spans="2:25" x14ac:dyDescent="0.3">
      <c r="B1667">
        <v>0</v>
      </c>
      <c r="C1667" t="s">
        <v>11216</v>
      </c>
      <c r="D1667" t="s">
        <v>11215</v>
      </c>
      <c r="E1667">
        <v>2018</v>
      </c>
      <c r="G1667" t="s">
        <v>5243</v>
      </c>
      <c r="H1667" s="6" t="str">
        <f>HYPERLINK(I1667)</f>
        <v>https://www.sae.org/publications/technical-papers/content/2018-01-1632/</v>
      </c>
      <c r="I1667" t="s">
        <v>11214</v>
      </c>
      <c r="K1667">
        <v>80</v>
      </c>
      <c r="L1667" s="41">
        <v>43543</v>
      </c>
      <c r="U1667">
        <v>0</v>
      </c>
      <c r="V1667" t="s">
        <v>2923</v>
      </c>
      <c r="W1667">
        <v>0</v>
      </c>
      <c r="X1667">
        <v>1</v>
      </c>
      <c r="Y1667">
        <v>1</v>
      </c>
    </row>
    <row r="1668" spans="2:25" x14ac:dyDescent="0.3">
      <c r="B1668">
        <v>0</v>
      </c>
      <c r="C1668" t="s">
        <v>5279</v>
      </c>
      <c r="D1668" t="s">
        <v>5278</v>
      </c>
      <c r="E1668">
        <v>2019</v>
      </c>
      <c r="F1668" t="s">
        <v>3459</v>
      </c>
      <c r="G1668" t="s">
        <v>3328</v>
      </c>
      <c r="H1668" s="6" t="str">
        <f>HYPERLINK(I1668)</f>
        <v>https://link.springer.com/chapter/10.1007/978-3-030-11051-2_13</v>
      </c>
      <c r="I1668" t="s">
        <v>5277</v>
      </c>
      <c r="K1668">
        <v>81</v>
      </c>
      <c r="L1668" s="41">
        <v>43543</v>
      </c>
      <c r="U1668">
        <v>0</v>
      </c>
      <c r="V1668" t="s">
        <v>2923</v>
      </c>
      <c r="W1668">
        <v>0</v>
      </c>
      <c r="X1668">
        <v>4</v>
      </c>
      <c r="Y1668">
        <v>1</v>
      </c>
    </row>
    <row r="1669" spans="2:25" x14ac:dyDescent="0.3">
      <c r="B1669">
        <v>0</v>
      </c>
      <c r="C1669" t="s">
        <v>4786</v>
      </c>
      <c r="D1669" t="s">
        <v>4785</v>
      </c>
      <c r="F1669" t="s">
        <v>4784</v>
      </c>
      <c r="H1669" s="6" t="str">
        <f>HYPERLINK(I1669)</f>
        <v>http://www.humanist-vce.eu/fileadmin/contributeurs/humanist/TheHague2018/9-Catallano.pdf</v>
      </c>
      <c r="I1669" t="s">
        <v>4783</v>
      </c>
      <c r="K1669">
        <v>82</v>
      </c>
      <c r="L1669" s="41">
        <v>43543</v>
      </c>
      <c r="M1669" t="s">
        <v>3356</v>
      </c>
      <c r="U1669">
        <v>0</v>
      </c>
      <c r="V1669" t="s">
        <v>2923</v>
      </c>
      <c r="W1669">
        <v>0</v>
      </c>
      <c r="X1669">
        <v>5</v>
      </c>
    </row>
    <row r="1670" spans="2:25" x14ac:dyDescent="0.3">
      <c r="B1670">
        <v>0</v>
      </c>
      <c r="C1670" t="s">
        <v>14968</v>
      </c>
      <c r="D1670" t="s">
        <v>14967</v>
      </c>
      <c r="E1670">
        <v>2017</v>
      </c>
      <c r="F1670" t="s">
        <v>4938</v>
      </c>
      <c r="G1670" t="s">
        <v>3328</v>
      </c>
      <c r="H1670" s="6" t="str">
        <f>HYPERLINK(I1670)</f>
        <v>https://link.springer.com/article/10.1007/s38311-017-0098-9</v>
      </c>
      <c r="I1670" t="s">
        <v>29854</v>
      </c>
      <c r="K1670">
        <v>83</v>
      </c>
      <c r="L1670" s="41">
        <v>43543</v>
      </c>
      <c r="M1670" t="s">
        <v>3325</v>
      </c>
      <c r="U1670">
        <v>0</v>
      </c>
      <c r="V1670" t="s">
        <v>2923</v>
      </c>
      <c r="W1670">
        <v>0</v>
      </c>
      <c r="X1670">
        <v>4</v>
      </c>
      <c r="Y1670">
        <v>2</v>
      </c>
    </row>
    <row r="1671" spans="2:25" x14ac:dyDescent="0.3">
      <c r="B1671">
        <v>0</v>
      </c>
      <c r="C1671" t="s">
        <v>29853</v>
      </c>
      <c r="D1671" t="s">
        <v>29852</v>
      </c>
      <c r="F1671" t="s">
        <v>3314</v>
      </c>
      <c r="H1671" s="6" t="str">
        <f>HYPERLINK(I1671)</f>
        <v>https://ieeexplore.ieee.org/abstract/document/6856386/</v>
      </c>
      <c r="I1671" t="s">
        <v>29851</v>
      </c>
      <c r="K1671">
        <v>84</v>
      </c>
      <c r="L1671" s="41">
        <v>43543</v>
      </c>
      <c r="U1671">
        <v>0</v>
      </c>
      <c r="V1671" t="s">
        <v>2923</v>
      </c>
      <c r="W1671">
        <v>0</v>
      </c>
      <c r="X1671">
        <v>3</v>
      </c>
    </row>
    <row r="1672" spans="2:25" x14ac:dyDescent="0.3">
      <c r="B1672">
        <v>0</v>
      </c>
      <c r="C1672" t="s">
        <v>24224</v>
      </c>
      <c r="D1672" t="s">
        <v>24223</v>
      </c>
      <c r="E1672">
        <v>2018</v>
      </c>
      <c r="G1672" t="s">
        <v>24222</v>
      </c>
      <c r="H1672" s="6" t="str">
        <f>HYPERLINK(I1672)</f>
        <v>https://lrkrol.com/files/krol2018neuroergonomics-cognitiveaffectiveprobing.pdf</v>
      </c>
      <c r="I1672" t="s">
        <v>24221</v>
      </c>
      <c r="K1672">
        <v>85</v>
      </c>
      <c r="L1672" s="41">
        <v>43543</v>
      </c>
      <c r="M1672" t="s">
        <v>3356</v>
      </c>
      <c r="U1672">
        <v>0</v>
      </c>
      <c r="V1672" t="s">
        <v>2923</v>
      </c>
      <c r="W1672">
        <v>0</v>
      </c>
      <c r="X1672">
        <v>2</v>
      </c>
      <c r="Y1672">
        <v>1</v>
      </c>
    </row>
    <row r="1673" spans="2:25" x14ac:dyDescent="0.3">
      <c r="B1673">
        <v>0</v>
      </c>
      <c r="C1673" t="s">
        <v>29850</v>
      </c>
      <c r="D1673" t="s">
        <v>29849</v>
      </c>
      <c r="F1673" t="s">
        <v>3358</v>
      </c>
      <c r="H1673" s="6" t="str">
        <f>HYPERLINK(I1673)</f>
        <v>https://pdfs.semanticscholar.org/0409/f8346bed0209283526c4a5e026e516bcc3d8.pdf</v>
      </c>
      <c r="I1673" t="s">
        <v>29848</v>
      </c>
      <c r="K1673">
        <v>86</v>
      </c>
      <c r="L1673" s="41">
        <v>43543</v>
      </c>
      <c r="M1673" t="s">
        <v>3356</v>
      </c>
      <c r="U1673">
        <v>0</v>
      </c>
      <c r="V1673" t="s">
        <v>2923</v>
      </c>
      <c r="W1673">
        <v>0</v>
      </c>
      <c r="X1673">
        <v>5</v>
      </c>
    </row>
    <row r="1674" spans="2:25" x14ac:dyDescent="0.3">
      <c r="B1674">
        <v>0</v>
      </c>
      <c r="C1674" t="s">
        <v>28726</v>
      </c>
      <c r="D1674" t="s">
        <v>28725</v>
      </c>
      <c r="E1674">
        <v>2018</v>
      </c>
      <c r="F1674" t="s">
        <v>28724</v>
      </c>
      <c r="G1674" t="s">
        <v>3314</v>
      </c>
      <c r="H1674" s="6" t="str">
        <f>HYPERLINK(I1674)</f>
        <v>https://ieeexplore.ieee.org/abstract/document/8500666/</v>
      </c>
      <c r="I1674" t="s">
        <v>28723</v>
      </c>
      <c r="K1674">
        <v>87</v>
      </c>
      <c r="L1674" s="41">
        <v>43543</v>
      </c>
      <c r="U1674">
        <v>0</v>
      </c>
      <c r="V1674" t="s">
        <v>2923</v>
      </c>
      <c r="W1674">
        <v>0</v>
      </c>
      <c r="X1674">
        <v>3</v>
      </c>
      <c r="Y1674">
        <v>1</v>
      </c>
    </row>
    <row r="1675" spans="2:25" x14ac:dyDescent="0.3">
      <c r="B1675">
        <v>0</v>
      </c>
      <c r="C1675" t="s">
        <v>28738</v>
      </c>
      <c r="D1675" t="s">
        <v>28737</v>
      </c>
      <c r="E1675">
        <v>2016</v>
      </c>
      <c r="F1675" t="s">
        <v>4938</v>
      </c>
      <c r="G1675" t="s">
        <v>3328</v>
      </c>
      <c r="H1675" s="6" t="str">
        <f>HYPERLINK(I1675)</f>
        <v>https://link.springer.com/article/10.1007/s38311-016-0015-7</v>
      </c>
      <c r="I1675" t="s">
        <v>28736</v>
      </c>
      <c r="K1675">
        <v>88</v>
      </c>
      <c r="L1675" s="41">
        <v>43543</v>
      </c>
      <c r="M1675" t="s">
        <v>3325</v>
      </c>
      <c r="U1675">
        <v>0</v>
      </c>
      <c r="V1675" t="s">
        <v>2923</v>
      </c>
      <c r="W1675">
        <v>0</v>
      </c>
      <c r="X1675">
        <v>1</v>
      </c>
      <c r="Y1675">
        <v>3</v>
      </c>
    </row>
    <row r="1676" spans="2:25" x14ac:dyDescent="0.3">
      <c r="B1676">
        <v>0</v>
      </c>
      <c r="C1676" t="s">
        <v>4905</v>
      </c>
      <c r="D1676" t="s">
        <v>4904</v>
      </c>
      <c r="E1676">
        <v>2017</v>
      </c>
      <c r="F1676" t="s">
        <v>4420</v>
      </c>
      <c r="G1676" t="s">
        <v>3378</v>
      </c>
      <c r="H1676" s="6" t="str">
        <f>HYPERLINK(I1676)</f>
        <v>https://dl.acm.org/citation.cfm?id=3131729</v>
      </c>
      <c r="I1676" t="s">
        <v>4903</v>
      </c>
      <c r="K1676">
        <v>89</v>
      </c>
      <c r="L1676" s="41">
        <v>43543</v>
      </c>
      <c r="U1676">
        <v>0</v>
      </c>
      <c r="V1676" t="s">
        <v>2923</v>
      </c>
      <c r="W1676">
        <v>0</v>
      </c>
      <c r="X1676">
        <v>4</v>
      </c>
      <c r="Y1676">
        <v>2</v>
      </c>
    </row>
    <row r="1677" spans="2:25" x14ac:dyDescent="0.3">
      <c r="B1677">
        <v>0</v>
      </c>
      <c r="C1677" t="s">
        <v>24256</v>
      </c>
      <c r="D1677" t="s">
        <v>24255</v>
      </c>
      <c r="E1677">
        <v>2018</v>
      </c>
      <c r="G1677" t="s">
        <v>24254</v>
      </c>
      <c r="H1677" s="6" t="str">
        <f>HYPERLINK(I1677)</f>
        <v>https://www6.in.tum.de/fileadmin/w00bxu/www/Teaching/SS18/RLAD_H.pdf</v>
      </c>
      <c r="I1677" t="s">
        <v>24253</v>
      </c>
      <c r="K1677">
        <v>90</v>
      </c>
      <c r="L1677" s="41">
        <v>43543</v>
      </c>
      <c r="M1677" t="s">
        <v>3356</v>
      </c>
      <c r="U1677">
        <v>0</v>
      </c>
      <c r="V1677" t="s">
        <v>2923</v>
      </c>
      <c r="W1677">
        <v>0</v>
      </c>
      <c r="X1677">
        <v>2</v>
      </c>
      <c r="Y1677">
        <v>1</v>
      </c>
    </row>
    <row r="1678" spans="2:25" x14ac:dyDescent="0.3">
      <c r="B1678">
        <v>0</v>
      </c>
      <c r="C1678" t="s">
        <v>14952</v>
      </c>
      <c r="D1678" t="s">
        <v>14951</v>
      </c>
      <c r="E1678">
        <v>2019</v>
      </c>
      <c r="G1678" t="s">
        <v>14950</v>
      </c>
      <c r="H1678" s="6" t="str">
        <f>HYPERLINK(I1678)</f>
        <v>https://repository.tudelft.nl/islandora/object/uuid:3edbc911-49bc-45db-a252-15d5ce38f9df</v>
      </c>
      <c r="I1678" t="s">
        <v>14949</v>
      </c>
      <c r="K1678">
        <v>91</v>
      </c>
      <c r="L1678" s="41">
        <v>43543</v>
      </c>
      <c r="U1678">
        <v>0</v>
      </c>
      <c r="V1678" t="s">
        <v>2923</v>
      </c>
      <c r="W1678">
        <v>0</v>
      </c>
      <c r="X1678">
        <v>1</v>
      </c>
      <c r="Y1678">
        <v>1</v>
      </c>
    </row>
    <row r="1679" spans="2:25" x14ac:dyDescent="0.3">
      <c r="B1679">
        <v>0</v>
      </c>
      <c r="C1679" t="s">
        <v>567</v>
      </c>
      <c r="D1679" t="s">
        <v>568</v>
      </c>
      <c r="E1679">
        <v>2017</v>
      </c>
      <c r="F1679" t="s">
        <v>4420</v>
      </c>
      <c r="G1679" t="s">
        <v>3378</v>
      </c>
      <c r="H1679" s="6" t="str">
        <f>HYPERLINK(I1679)</f>
        <v>https://dl.acm.org/citation.cfm?id=3131734</v>
      </c>
      <c r="I1679" t="s">
        <v>24229</v>
      </c>
      <c r="K1679">
        <v>92</v>
      </c>
      <c r="L1679" s="41">
        <v>43543</v>
      </c>
      <c r="U1679">
        <v>0</v>
      </c>
      <c r="V1679" t="s">
        <v>2923</v>
      </c>
      <c r="W1679">
        <v>0</v>
      </c>
      <c r="X1679">
        <v>5</v>
      </c>
      <c r="Y1679">
        <v>2</v>
      </c>
    </row>
    <row r="1680" spans="2:25" x14ac:dyDescent="0.3">
      <c r="B1680">
        <v>0</v>
      </c>
      <c r="C1680" t="s">
        <v>7522</v>
      </c>
      <c r="D1680" t="s">
        <v>7521</v>
      </c>
      <c r="E1680">
        <v>2009</v>
      </c>
      <c r="G1680" t="s">
        <v>7520</v>
      </c>
      <c r="H1680" s="6" t="str">
        <f>HYPERLINK(I1680)</f>
        <v>http://www.issi.uz.zgora.pl/ACD_2009/program/Papers/37_ACD_2009.pdf</v>
      </c>
      <c r="I1680" t="s">
        <v>7519</v>
      </c>
      <c r="K1680">
        <v>93</v>
      </c>
      <c r="L1680" s="41">
        <v>43543</v>
      </c>
      <c r="M1680" t="s">
        <v>3356</v>
      </c>
      <c r="U1680">
        <v>0</v>
      </c>
      <c r="V1680" t="s">
        <v>2923</v>
      </c>
      <c r="W1680">
        <v>0</v>
      </c>
      <c r="X1680">
        <v>2</v>
      </c>
      <c r="Y1680">
        <v>10</v>
      </c>
    </row>
    <row r="1681" spans="2:25" x14ac:dyDescent="0.3">
      <c r="B1681">
        <v>0</v>
      </c>
      <c r="C1681" t="s">
        <v>29847</v>
      </c>
      <c r="D1681" t="s">
        <v>29846</v>
      </c>
      <c r="F1681" t="s">
        <v>4093</v>
      </c>
      <c r="H1681" s="6" t="str">
        <f>HYPERLINK(I1681)</f>
        <v>http://conf.uni-obuda.hu/icar2001/32_ICAR2001.pdf</v>
      </c>
      <c r="I1681" t="s">
        <v>29845</v>
      </c>
      <c r="K1681">
        <v>94</v>
      </c>
      <c r="L1681" s="41">
        <v>43543</v>
      </c>
      <c r="M1681" t="s">
        <v>3356</v>
      </c>
      <c r="U1681">
        <v>0</v>
      </c>
      <c r="V1681" t="s">
        <v>2923</v>
      </c>
      <c r="W1681">
        <v>0</v>
      </c>
      <c r="X1681">
        <v>3</v>
      </c>
    </row>
    <row r="1682" spans="2:25" x14ac:dyDescent="0.3">
      <c r="B1682">
        <v>0</v>
      </c>
      <c r="C1682" t="s">
        <v>28901</v>
      </c>
      <c r="D1682" t="s">
        <v>28900</v>
      </c>
      <c r="F1682" t="s">
        <v>3369</v>
      </c>
      <c r="H1682" s="6" t="e">
        <f>HYPERLINK(I1682)</f>
        <v>#VALUE!</v>
      </c>
      <c r="I1682" t="s">
        <v>28899</v>
      </c>
      <c r="K1682">
        <v>95</v>
      </c>
      <c r="L1682" s="41">
        <v>43543</v>
      </c>
      <c r="M1682" t="s">
        <v>3356</v>
      </c>
      <c r="U1682">
        <v>0</v>
      </c>
      <c r="V1682" t="s">
        <v>2923</v>
      </c>
      <c r="W1682">
        <v>0</v>
      </c>
      <c r="X1682">
        <v>5</v>
      </c>
    </row>
    <row r="1683" spans="2:25" x14ac:dyDescent="0.3">
      <c r="B1683">
        <v>0</v>
      </c>
      <c r="C1683" t="s">
        <v>29844</v>
      </c>
      <c r="D1683" t="s">
        <v>29843</v>
      </c>
      <c r="F1683" t="s">
        <v>3314</v>
      </c>
      <c r="H1683" s="6" t="str">
        <f>HYPERLINK(I1683)</f>
        <v>https://ieeexplore.ieee.org/abstract/document/7953740/</v>
      </c>
      <c r="I1683" t="s">
        <v>29842</v>
      </c>
      <c r="K1683">
        <v>96</v>
      </c>
      <c r="L1683" s="41">
        <v>43543</v>
      </c>
      <c r="M1683" t="s">
        <v>3655</v>
      </c>
      <c r="U1683">
        <v>0</v>
      </c>
      <c r="V1683" t="s">
        <v>2923</v>
      </c>
      <c r="W1683">
        <v>0</v>
      </c>
      <c r="X1683">
        <v>5</v>
      </c>
    </row>
    <row r="1684" spans="2:25" x14ac:dyDescent="0.3">
      <c r="B1684">
        <v>0</v>
      </c>
      <c r="C1684" t="s">
        <v>14974</v>
      </c>
      <c r="D1684" t="s">
        <v>14973</v>
      </c>
      <c r="H1684" s="6" t="str">
        <f>HYPERLINK(I1684)</f>
        <v/>
      </c>
      <c r="K1684">
        <v>97</v>
      </c>
      <c r="L1684" s="41">
        <v>43543</v>
      </c>
      <c r="M1684" t="s">
        <v>3655</v>
      </c>
      <c r="U1684">
        <v>0</v>
      </c>
      <c r="V1684" t="s">
        <v>2923</v>
      </c>
      <c r="W1684">
        <v>0</v>
      </c>
      <c r="X1684">
        <v>1</v>
      </c>
    </row>
    <row r="1685" spans="2:25" x14ac:dyDescent="0.3">
      <c r="B1685">
        <v>0</v>
      </c>
      <c r="C1685" t="s">
        <v>21336</v>
      </c>
      <c r="D1685" t="s">
        <v>21335</v>
      </c>
      <c r="F1685" t="s">
        <v>21334</v>
      </c>
      <c r="G1685" t="s">
        <v>3423</v>
      </c>
      <c r="H1685" s="6" t="str">
        <f>HYPERLINK(I1685)</f>
        <v>https://onlinelibrary.wiley.com/doi/abs/10.1002/cpe.5139</v>
      </c>
      <c r="I1685" t="s">
        <v>21333</v>
      </c>
      <c r="K1685">
        <v>98</v>
      </c>
      <c r="L1685" s="41">
        <v>43543</v>
      </c>
      <c r="U1685">
        <v>0</v>
      </c>
      <c r="V1685" t="s">
        <v>2923</v>
      </c>
      <c r="W1685">
        <v>0</v>
      </c>
      <c r="X1685">
        <v>2</v>
      </c>
    </row>
    <row r="1686" spans="2:25" x14ac:dyDescent="0.3">
      <c r="B1686">
        <v>0</v>
      </c>
      <c r="C1686" t="s">
        <v>6986</v>
      </c>
      <c r="D1686" t="s">
        <v>6985</v>
      </c>
      <c r="F1686" t="s">
        <v>6984</v>
      </c>
      <c r="H1686" s="6" t="str">
        <f>HYPERLINK(I1686)</f>
        <v>http://www.wendyju.com/cv.pdf</v>
      </c>
      <c r="I1686" t="s">
        <v>6983</v>
      </c>
      <c r="K1686">
        <v>99</v>
      </c>
      <c r="L1686" s="41">
        <v>43543</v>
      </c>
      <c r="M1686" t="s">
        <v>3356</v>
      </c>
      <c r="U1686">
        <v>0</v>
      </c>
      <c r="V1686" t="s">
        <v>2923</v>
      </c>
      <c r="W1686">
        <v>0</v>
      </c>
      <c r="X1686">
        <v>1</v>
      </c>
    </row>
    <row r="1687" spans="2:25" x14ac:dyDescent="0.3">
      <c r="B1687">
        <v>0</v>
      </c>
      <c r="C1687" t="s">
        <v>24232</v>
      </c>
      <c r="D1687" t="s">
        <v>24231</v>
      </c>
      <c r="E1687">
        <v>2018</v>
      </c>
      <c r="F1687" t="s">
        <v>6520</v>
      </c>
      <c r="G1687" t="s">
        <v>3378</v>
      </c>
      <c r="H1687" s="6" t="str">
        <f>HYPERLINK(I1687)</f>
        <v>https://dl.acm.org/citation.cfm?id=3239094</v>
      </c>
      <c r="I1687" t="s">
        <v>24230</v>
      </c>
      <c r="K1687">
        <v>100</v>
      </c>
      <c r="L1687" s="41">
        <v>43543</v>
      </c>
      <c r="U1687">
        <v>0</v>
      </c>
      <c r="V1687" t="s">
        <v>2923</v>
      </c>
      <c r="W1687">
        <v>0</v>
      </c>
      <c r="X1687">
        <v>4</v>
      </c>
      <c r="Y1687">
        <v>1</v>
      </c>
    </row>
    <row r="1688" spans="2:25" x14ac:dyDescent="0.3">
      <c r="B1688">
        <v>0</v>
      </c>
      <c r="C1688" t="s">
        <v>1848</v>
      </c>
      <c r="D1688" t="s">
        <v>1849</v>
      </c>
      <c r="E1688">
        <v>2018</v>
      </c>
      <c r="F1688" t="s">
        <v>28743</v>
      </c>
      <c r="G1688" t="s">
        <v>3328</v>
      </c>
      <c r="H1688" s="6" t="str">
        <f>HYPERLINK(I1688)</f>
        <v>https://link.springer.com/chapter/10.1007/978-3-319-92285-0_57</v>
      </c>
      <c r="I1688" t="s">
        <v>22608</v>
      </c>
      <c r="K1688">
        <v>101</v>
      </c>
      <c r="L1688" s="41">
        <v>43543</v>
      </c>
      <c r="U1688">
        <v>0</v>
      </c>
      <c r="V1688" t="s">
        <v>2923</v>
      </c>
      <c r="W1688">
        <v>0</v>
      </c>
      <c r="X1688">
        <v>4</v>
      </c>
      <c r="Y1688">
        <v>1</v>
      </c>
    </row>
    <row r="1689" spans="2:25" x14ac:dyDescent="0.3">
      <c r="B1689">
        <v>0</v>
      </c>
      <c r="C1689" t="s">
        <v>12925</v>
      </c>
      <c r="D1689" t="s">
        <v>12924</v>
      </c>
      <c r="E1689">
        <v>2014</v>
      </c>
      <c r="F1689" t="s">
        <v>12923</v>
      </c>
      <c r="G1689" t="s">
        <v>12922</v>
      </c>
      <c r="H1689" s="6" t="str">
        <f>HYPERLINK(I1689)</f>
        <v>http://www.scielo.br/scielo.php?pid=S2175-91462014000400415&amp;script=sci_arttext</v>
      </c>
      <c r="I1689" t="s">
        <v>12921</v>
      </c>
      <c r="K1689">
        <v>102</v>
      </c>
      <c r="L1689" s="41">
        <v>43543</v>
      </c>
      <c r="M1689" t="s">
        <v>3325</v>
      </c>
      <c r="U1689">
        <v>0</v>
      </c>
      <c r="V1689" t="s">
        <v>2923</v>
      </c>
      <c r="W1689">
        <v>0</v>
      </c>
      <c r="X1689">
        <v>5</v>
      </c>
      <c r="Y1689">
        <v>5</v>
      </c>
    </row>
    <row r="1690" spans="2:25" x14ac:dyDescent="0.3">
      <c r="B1690">
        <v>0</v>
      </c>
      <c r="C1690" t="s">
        <v>1200</v>
      </c>
      <c r="D1690" t="s">
        <v>7514</v>
      </c>
      <c r="E1690">
        <v>2019</v>
      </c>
      <c r="F1690" t="s">
        <v>7513</v>
      </c>
      <c r="G1690" t="s">
        <v>3802</v>
      </c>
      <c r="H1690" s="6" t="str">
        <f>HYPERLINK(I1690)</f>
        <v>https://www.tandfonline.com/doi/abs/10.1080/23311908.2019.1575655</v>
      </c>
      <c r="I1690" t="s">
        <v>7512</v>
      </c>
      <c r="K1690">
        <v>103</v>
      </c>
      <c r="L1690" s="41">
        <v>43543</v>
      </c>
      <c r="U1690">
        <v>0</v>
      </c>
      <c r="V1690" t="s">
        <v>2923</v>
      </c>
      <c r="W1690">
        <v>0</v>
      </c>
      <c r="X1690">
        <v>1</v>
      </c>
      <c r="Y1690">
        <v>1</v>
      </c>
    </row>
    <row r="1691" spans="2:25" x14ac:dyDescent="0.3">
      <c r="B1691">
        <v>1</v>
      </c>
      <c r="C1691" t="s">
        <v>29841</v>
      </c>
      <c r="D1691" t="s">
        <v>29840</v>
      </c>
      <c r="E1691">
        <v>2019</v>
      </c>
      <c r="F1691" t="s">
        <v>5971</v>
      </c>
      <c r="G1691" t="s">
        <v>3646</v>
      </c>
      <c r="H1691" s="6" t="str">
        <f>HYPERLINK(I1691)</f>
        <v>https://arxiv.org/abs/1901.03239</v>
      </c>
      <c r="I1691" t="s">
        <v>29839</v>
      </c>
      <c r="J1691" t="s">
        <v>29838</v>
      </c>
      <c r="K1691">
        <v>104</v>
      </c>
      <c r="L1691" s="41">
        <v>43543</v>
      </c>
      <c r="U1691">
        <v>1</v>
      </c>
      <c r="V1691" t="s">
        <v>2931</v>
      </c>
      <c r="W1691">
        <v>0</v>
      </c>
      <c r="X1691">
        <v>3</v>
      </c>
      <c r="Y1691">
        <v>1</v>
      </c>
    </row>
    <row r="1692" spans="2:25" x14ac:dyDescent="0.3">
      <c r="B1692">
        <v>0</v>
      </c>
      <c r="C1692" t="s">
        <v>11458</v>
      </c>
      <c r="D1692" t="s">
        <v>29837</v>
      </c>
      <c r="E1692">
        <v>2017</v>
      </c>
      <c r="F1692" t="s">
        <v>29836</v>
      </c>
      <c r="G1692" t="s">
        <v>3314</v>
      </c>
      <c r="H1692" s="6" t="str">
        <f>HYPERLINK(I1692)</f>
        <v>https://ieeexplore.ieee.org/abstract/document/8626833/</v>
      </c>
      <c r="I1692" t="s">
        <v>29835</v>
      </c>
      <c r="K1692">
        <v>105</v>
      </c>
      <c r="L1692" s="41">
        <v>43543</v>
      </c>
      <c r="U1692">
        <v>0</v>
      </c>
      <c r="V1692" t="s">
        <v>2923</v>
      </c>
      <c r="W1692">
        <v>0</v>
      </c>
      <c r="X1692">
        <v>1</v>
      </c>
      <c r="Y1692">
        <v>2</v>
      </c>
    </row>
    <row r="1693" spans="2:25" x14ac:dyDescent="0.3">
      <c r="B1693">
        <v>0</v>
      </c>
      <c r="C1693" t="s">
        <v>4369</v>
      </c>
      <c r="D1693" t="s">
        <v>4368</v>
      </c>
      <c r="E1693">
        <v>2018</v>
      </c>
      <c r="F1693" t="s">
        <v>4367</v>
      </c>
      <c r="G1693" t="s">
        <v>3328</v>
      </c>
      <c r="H1693" s="6" t="str">
        <f>HYPERLINK(I1693)</f>
        <v>https://link.springer.com/chapter/10.1007/978-3-319-96074-6_8</v>
      </c>
      <c r="I1693" t="s">
        <v>4366</v>
      </c>
      <c r="K1693">
        <v>106</v>
      </c>
      <c r="L1693" s="41">
        <v>43543</v>
      </c>
      <c r="U1693">
        <v>0</v>
      </c>
      <c r="V1693" t="s">
        <v>2923</v>
      </c>
      <c r="W1693">
        <v>0</v>
      </c>
      <c r="X1693">
        <v>3</v>
      </c>
      <c r="Y1693">
        <v>1</v>
      </c>
    </row>
    <row r="1694" spans="2:25" x14ac:dyDescent="0.3">
      <c r="B1694">
        <v>0</v>
      </c>
      <c r="C1694" t="s">
        <v>21888</v>
      </c>
      <c r="D1694" t="s">
        <v>21887</v>
      </c>
      <c r="E1694">
        <v>2019</v>
      </c>
      <c r="F1694" t="s">
        <v>7356</v>
      </c>
      <c r="G1694" t="s">
        <v>3880</v>
      </c>
      <c r="H1694" s="6" t="str">
        <f>HYPERLINK(I1694)</f>
        <v>https://www.mdpi.com/1999-5903/11/2/48</v>
      </c>
      <c r="I1694" t="s">
        <v>21886</v>
      </c>
      <c r="K1694">
        <v>107</v>
      </c>
      <c r="L1694" s="41">
        <v>43543</v>
      </c>
      <c r="U1694">
        <v>0</v>
      </c>
      <c r="V1694" t="s">
        <v>2923</v>
      </c>
      <c r="W1694">
        <v>0</v>
      </c>
      <c r="X1694">
        <v>3</v>
      </c>
      <c r="Y1694">
        <v>1</v>
      </c>
    </row>
    <row r="1695" spans="2:25" x14ac:dyDescent="0.3">
      <c r="B1695">
        <v>0</v>
      </c>
      <c r="C1695" t="s">
        <v>1218</v>
      </c>
      <c r="D1695" t="s">
        <v>1219</v>
      </c>
      <c r="E1695">
        <v>2018</v>
      </c>
      <c r="F1695" t="s">
        <v>4300</v>
      </c>
      <c r="G1695" t="s">
        <v>3423</v>
      </c>
      <c r="H1695" s="6" t="str">
        <f>HYPERLINK(I1695)</f>
        <v>https://onlinelibrary.wiley.com/doi/abs/10.1002/hfm.20745</v>
      </c>
      <c r="I1695" t="s">
        <v>1220</v>
      </c>
      <c r="K1695">
        <v>108</v>
      </c>
      <c r="L1695" s="41">
        <v>43543</v>
      </c>
      <c r="U1695">
        <v>0</v>
      </c>
      <c r="V1695" t="s">
        <v>2923</v>
      </c>
      <c r="W1695">
        <v>0</v>
      </c>
      <c r="X1695">
        <v>3</v>
      </c>
      <c r="Y1695">
        <v>1</v>
      </c>
    </row>
    <row r="1696" spans="2:25" x14ac:dyDescent="0.3">
      <c r="B1696">
        <v>0</v>
      </c>
      <c r="C1696" t="s">
        <v>29834</v>
      </c>
      <c r="D1696" t="s">
        <v>29833</v>
      </c>
      <c r="E1696">
        <v>2019</v>
      </c>
      <c r="F1696" t="s">
        <v>22761</v>
      </c>
      <c r="G1696" t="s">
        <v>3378</v>
      </c>
      <c r="H1696" s="6" t="str">
        <f>HYPERLINK(I1696)</f>
        <v>https://dl.acm.org/citation.cfm?id=3302323</v>
      </c>
      <c r="I1696" t="s">
        <v>29832</v>
      </c>
      <c r="K1696">
        <v>109</v>
      </c>
      <c r="L1696" s="41">
        <v>43543</v>
      </c>
      <c r="U1696">
        <v>0</v>
      </c>
      <c r="V1696" t="s">
        <v>2923</v>
      </c>
      <c r="W1696">
        <v>0</v>
      </c>
      <c r="X1696">
        <v>4</v>
      </c>
      <c r="Y1696">
        <v>1</v>
      </c>
    </row>
    <row r="1697" spans="2:25" x14ac:dyDescent="0.3">
      <c r="B1697">
        <v>1</v>
      </c>
      <c r="C1697" t="s">
        <v>415</v>
      </c>
      <c r="D1697" t="s">
        <v>416</v>
      </c>
      <c r="E1697">
        <v>2017</v>
      </c>
      <c r="F1697" t="s">
        <v>3336</v>
      </c>
      <c r="G1697" t="s">
        <v>3314</v>
      </c>
      <c r="H1697" s="6" t="str">
        <f>HYPERLINK(I1697)</f>
        <v>https://ieeexplore.ieee.org/abstract/document/8031985/</v>
      </c>
      <c r="I1697" t="s">
        <v>418</v>
      </c>
      <c r="J1697" t="s">
        <v>7506</v>
      </c>
      <c r="K1697">
        <v>110</v>
      </c>
      <c r="L1697" s="41">
        <v>43543</v>
      </c>
      <c r="U1697">
        <v>1</v>
      </c>
      <c r="V1697" t="s">
        <v>2933</v>
      </c>
      <c r="W1697">
        <v>0</v>
      </c>
      <c r="X1697">
        <v>4</v>
      </c>
      <c r="Y1697">
        <v>2</v>
      </c>
    </row>
    <row r="1698" spans="2:25" x14ac:dyDescent="0.3">
      <c r="B1698">
        <v>0</v>
      </c>
      <c r="C1698" t="s">
        <v>14777</v>
      </c>
      <c r="D1698" t="s">
        <v>14776</v>
      </c>
      <c r="E1698">
        <v>2018</v>
      </c>
      <c r="F1698" t="s">
        <v>14775</v>
      </c>
      <c r="G1698" t="s">
        <v>3328</v>
      </c>
      <c r="H1698" s="6" t="str">
        <f>HYPERLINK(I1698)</f>
        <v>https://link.springer.com/chapter/10.1007/978-3-319-66972-4_19</v>
      </c>
      <c r="I1698" t="s">
        <v>14774</v>
      </c>
      <c r="K1698">
        <v>111</v>
      </c>
      <c r="L1698" s="41">
        <v>43543</v>
      </c>
      <c r="U1698">
        <v>0</v>
      </c>
      <c r="V1698" t="s">
        <v>2923</v>
      </c>
      <c r="W1698">
        <v>0</v>
      </c>
      <c r="X1698">
        <v>2</v>
      </c>
      <c r="Y1698">
        <v>1</v>
      </c>
    </row>
    <row r="1699" spans="2:25" x14ac:dyDescent="0.3">
      <c r="B1699">
        <v>0</v>
      </c>
      <c r="C1699" t="s">
        <v>29831</v>
      </c>
      <c r="D1699" t="s">
        <v>29830</v>
      </c>
      <c r="E1699">
        <v>2014</v>
      </c>
      <c r="F1699" t="s">
        <v>29829</v>
      </c>
      <c r="G1699" t="s">
        <v>3328</v>
      </c>
      <c r="H1699" s="6" t="str">
        <f>HYPERLINK(I1699)</f>
        <v>https://link.springer.com/978-3-319-16178-5</v>
      </c>
      <c r="I1699" t="s">
        <v>29828</v>
      </c>
      <c r="K1699">
        <v>112</v>
      </c>
      <c r="L1699" s="41">
        <v>43543</v>
      </c>
      <c r="U1699">
        <v>0</v>
      </c>
      <c r="V1699" t="s">
        <v>2923</v>
      </c>
      <c r="W1699">
        <v>0</v>
      </c>
      <c r="X1699">
        <v>3</v>
      </c>
      <c r="Y1699">
        <v>5</v>
      </c>
    </row>
    <row r="1700" spans="2:25" x14ac:dyDescent="0.3">
      <c r="B1700">
        <v>0</v>
      </c>
      <c r="C1700" t="s">
        <v>21500</v>
      </c>
      <c r="D1700" t="s">
        <v>21499</v>
      </c>
      <c r="E1700">
        <v>2018</v>
      </c>
      <c r="F1700" t="s">
        <v>6507</v>
      </c>
      <c r="G1700" t="s">
        <v>3378</v>
      </c>
      <c r="H1700" s="6" t="str">
        <f>HYPERLINK(I1700)</f>
        <v>https://dl.acm.org/citation.cfm?id=3239097</v>
      </c>
      <c r="I1700" t="s">
        <v>21498</v>
      </c>
      <c r="K1700">
        <v>113</v>
      </c>
      <c r="L1700" s="41">
        <v>43543</v>
      </c>
      <c r="U1700">
        <v>0</v>
      </c>
      <c r="V1700" t="s">
        <v>2923</v>
      </c>
      <c r="W1700">
        <v>0</v>
      </c>
      <c r="X1700">
        <v>5</v>
      </c>
      <c r="Y1700">
        <v>1</v>
      </c>
    </row>
    <row r="1701" spans="2:25" x14ac:dyDescent="0.3">
      <c r="B1701">
        <v>2</v>
      </c>
      <c r="C1701" t="s">
        <v>21877</v>
      </c>
      <c r="D1701" t="s">
        <v>21876</v>
      </c>
      <c r="E1701">
        <v>2018</v>
      </c>
      <c r="F1701" t="s">
        <v>11018</v>
      </c>
      <c r="G1701" t="s">
        <v>21875</v>
      </c>
      <c r="H1701" s="6" t="str">
        <f>HYPERLINK(I1701)</f>
        <v>https://www.uni-ulm.de/fileadmin/website_uni_ulm/iui.inst.100/institut/Papers/Prof_Rukzio/2018/Maurer-1073.pdf</v>
      </c>
      <c r="I1701" t="s">
        <v>21874</v>
      </c>
      <c r="J1701" t="s">
        <v>21873</v>
      </c>
      <c r="K1701">
        <v>114</v>
      </c>
      <c r="L1701" s="41">
        <v>43543</v>
      </c>
      <c r="M1701" t="s">
        <v>3356</v>
      </c>
      <c r="U1701">
        <v>2</v>
      </c>
      <c r="V1701" t="s">
        <v>2949</v>
      </c>
      <c r="W1701">
        <v>0</v>
      </c>
      <c r="X1701">
        <v>5</v>
      </c>
      <c r="Y1701">
        <v>1</v>
      </c>
    </row>
    <row r="1702" spans="2:25" x14ac:dyDescent="0.3">
      <c r="B1702">
        <v>0</v>
      </c>
      <c r="C1702" t="s">
        <v>831</v>
      </c>
      <c r="D1702" t="s">
        <v>832</v>
      </c>
      <c r="F1702" t="s">
        <v>4154</v>
      </c>
      <c r="H1702" s="6" t="str">
        <f>HYPERLINK(I1702)</f>
        <v>https://www.uni-das.de/images/pdf/veroeffentlichungen/2018/08_Karakaya_Cooperative_Approach.pdf</v>
      </c>
      <c r="I1702" t="s">
        <v>14866</v>
      </c>
      <c r="K1702">
        <v>115</v>
      </c>
      <c r="L1702" s="41">
        <v>43543</v>
      </c>
      <c r="M1702" t="s">
        <v>3356</v>
      </c>
      <c r="U1702">
        <v>0</v>
      </c>
      <c r="V1702" t="s">
        <v>2923</v>
      </c>
      <c r="W1702">
        <v>0</v>
      </c>
      <c r="X1702">
        <v>3</v>
      </c>
    </row>
    <row r="1703" spans="2:25" x14ac:dyDescent="0.3">
      <c r="B1703">
        <v>1</v>
      </c>
      <c r="C1703" t="s">
        <v>29827</v>
      </c>
      <c r="D1703" t="s">
        <v>29826</v>
      </c>
      <c r="E1703">
        <v>2016</v>
      </c>
      <c r="F1703" t="s">
        <v>24167</v>
      </c>
      <c r="G1703" t="s">
        <v>3314</v>
      </c>
      <c r="H1703" s="6" t="str">
        <f>HYPERLINK(I1703)</f>
        <v>https://ieeexplore.ieee.org/abstract/document/7578566/</v>
      </c>
      <c r="I1703" t="s">
        <v>29825</v>
      </c>
      <c r="J1703" t="s">
        <v>29824</v>
      </c>
      <c r="K1703">
        <v>116</v>
      </c>
      <c r="L1703" s="41">
        <v>43543</v>
      </c>
      <c r="U1703">
        <v>1</v>
      </c>
      <c r="V1703" t="s">
        <v>2981</v>
      </c>
      <c r="W1703">
        <v>0</v>
      </c>
      <c r="X1703">
        <v>5</v>
      </c>
      <c r="Y1703">
        <v>3</v>
      </c>
    </row>
    <row r="1704" spans="2:25" x14ac:dyDescent="0.3">
      <c r="B1704">
        <v>1</v>
      </c>
      <c r="C1704" t="s">
        <v>29823</v>
      </c>
      <c r="D1704" t="s">
        <v>29822</v>
      </c>
      <c r="E1704">
        <v>2008</v>
      </c>
      <c r="F1704" t="s">
        <v>29821</v>
      </c>
      <c r="G1704" t="s">
        <v>3369</v>
      </c>
      <c r="H1704" s="6" t="str">
        <f>HYPERLINK(I1704)</f>
        <v>https://www.researchgate.net/profile/Michael_Kaufmann7/publication/277075296_DIFFERENT_SCHEMES_FOR_BUMPLESS_MANUALAUTOMATIC_TRANSFER/links/5560803b08ae6f4dcc93bed8/DIFFERENT-SCHEMES-FOR-BUMPLESS-MANUAL-AUTOMATIC-TRANSFER.pdf</v>
      </c>
      <c r="I1704" t="s">
        <v>29820</v>
      </c>
      <c r="J1704" t="s">
        <v>29819</v>
      </c>
      <c r="K1704">
        <v>117</v>
      </c>
      <c r="L1704" s="41">
        <v>43543</v>
      </c>
      <c r="M1704" t="s">
        <v>3356</v>
      </c>
      <c r="U1704">
        <v>1</v>
      </c>
      <c r="V1704" t="s">
        <v>3111</v>
      </c>
      <c r="W1704">
        <v>0</v>
      </c>
      <c r="X1704">
        <v>3</v>
      </c>
      <c r="Y1704">
        <v>11</v>
      </c>
    </row>
    <row r="1705" spans="2:25" x14ac:dyDescent="0.3">
      <c r="B1705">
        <v>0</v>
      </c>
      <c r="C1705" t="s">
        <v>29818</v>
      </c>
      <c r="D1705" t="s">
        <v>29817</v>
      </c>
      <c r="E1705">
        <v>2018</v>
      </c>
      <c r="F1705" t="s">
        <v>29816</v>
      </c>
      <c r="G1705" t="s">
        <v>3328</v>
      </c>
      <c r="H1705" s="6" t="str">
        <f>HYPERLINK(I1705)</f>
        <v>https://link.springer.com/chapter/10.1007/978-3-319-55682-6_13</v>
      </c>
      <c r="I1705" t="s">
        <v>29815</v>
      </c>
      <c r="K1705">
        <v>118</v>
      </c>
      <c r="L1705" s="41">
        <v>43543</v>
      </c>
      <c r="U1705">
        <v>0</v>
      </c>
      <c r="V1705" t="s">
        <v>2923</v>
      </c>
      <c r="W1705">
        <v>0</v>
      </c>
      <c r="X1705">
        <v>1</v>
      </c>
      <c r="Y1705">
        <v>1</v>
      </c>
    </row>
    <row r="1706" spans="2:25" x14ac:dyDescent="0.3">
      <c r="B1706">
        <v>0</v>
      </c>
      <c r="C1706" t="s">
        <v>29814</v>
      </c>
      <c r="D1706" t="s">
        <v>29813</v>
      </c>
      <c r="E1706">
        <v>2013</v>
      </c>
      <c r="G1706" t="s">
        <v>3369</v>
      </c>
      <c r="H1706" s="6" t="str">
        <f>HYPERLINK(I1706)</f>
        <v>https://www.researchgate.net/profile/Firas_Lethaus/publication/259899675_Reading_the_driver's_eyes_using_machine_learning/links/0f31752eb562f85945000000.pdf</v>
      </c>
      <c r="I1706" t="s">
        <v>29812</v>
      </c>
      <c r="K1706">
        <v>119</v>
      </c>
      <c r="L1706" s="41">
        <v>43543</v>
      </c>
      <c r="M1706" t="s">
        <v>3356</v>
      </c>
      <c r="U1706">
        <v>0</v>
      </c>
      <c r="V1706" t="s">
        <v>2923</v>
      </c>
      <c r="W1706">
        <v>0</v>
      </c>
      <c r="X1706">
        <v>1</v>
      </c>
      <c r="Y1706">
        <v>6</v>
      </c>
    </row>
    <row r="1707" spans="2:25" x14ac:dyDescent="0.3">
      <c r="B1707">
        <v>0</v>
      </c>
      <c r="C1707" t="s">
        <v>24142</v>
      </c>
      <c r="D1707" t="s">
        <v>24141</v>
      </c>
      <c r="E1707">
        <v>2018</v>
      </c>
      <c r="F1707" t="s">
        <v>3573</v>
      </c>
      <c r="G1707" t="s">
        <v>3378</v>
      </c>
      <c r="H1707" s="6" t="str">
        <f>HYPERLINK(I1707)</f>
        <v>https://dl.acm.org/citation.cfm?id=3204559</v>
      </c>
      <c r="I1707" t="s">
        <v>24140</v>
      </c>
      <c r="K1707">
        <v>120</v>
      </c>
      <c r="L1707" s="41">
        <v>43543</v>
      </c>
      <c r="U1707">
        <v>0</v>
      </c>
      <c r="V1707" t="s">
        <v>2923</v>
      </c>
      <c r="W1707">
        <v>0</v>
      </c>
      <c r="X1707">
        <v>5</v>
      </c>
      <c r="Y1707">
        <v>1</v>
      </c>
    </row>
    <row r="1708" spans="2:25" x14ac:dyDescent="0.3">
      <c r="B1708">
        <v>0</v>
      </c>
      <c r="C1708" t="s">
        <v>11153</v>
      </c>
      <c r="D1708" t="s">
        <v>11152</v>
      </c>
      <c r="E1708">
        <v>2018</v>
      </c>
      <c r="F1708" t="s">
        <v>11151</v>
      </c>
      <c r="G1708" t="s">
        <v>3880</v>
      </c>
      <c r="H1708" s="6" t="str">
        <f>HYPERLINK(I1708)</f>
        <v>https://www.mdpi.com/2414-4088/2/4/75</v>
      </c>
      <c r="I1708" t="s">
        <v>11150</v>
      </c>
      <c r="K1708">
        <v>121</v>
      </c>
      <c r="L1708" s="41">
        <v>43543</v>
      </c>
      <c r="U1708">
        <v>0</v>
      </c>
      <c r="V1708" t="s">
        <v>2923</v>
      </c>
      <c r="W1708">
        <v>0</v>
      </c>
      <c r="X1708">
        <v>3</v>
      </c>
      <c r="Y1708">
        <v>1</v>
      </c>
    </row>
    <row r="1709" spans="2:25" x14ac:dyDescent="0.3">
      <c r="B1709">
        <v>0</v>
      </c>
      <c r="C1709" t="s">
        <v>29811</v>
      </c>
      <c r="D1709" t="s">
        <v>29810</v>
      </c>
      <c r="F1709" t="s">
        <v>29809</v>
      </c>
      <c r="H1709" s="6" t="str">
        <f>HYPERLINK(I1709)</f>
        <v>http://www.transportportal.se/energieffektivitet/etapp2/ACAV.pdf</v>
      </c>
      <c r="I1709" t="s">
        <v>29808</v>
      </c>
      <c r="K1709">
        <v>122</v>
      </c>
      <c r="L1709" s="41">
        <v>43543</v>
      </c>
      <c r="M1709" t="s">
        <v>3356</v>
      </c>
      <c r="U1709">
        <v>0</v>
      </c>
      <c r="V1709" t="s">
        <v>2923</v>
      </c>
      <c r="W1709">
        <v>0</v>
      </c>
      <c r="X1709">
        <v>4</v>
      </c>
    </row>
    <row r="1710" spans="2:25" x14ac:dyDescent="0.3">
      <c r="B1710">
        <v>15</v>
      </c>
      <c r="C1710" t="s">
        <v>24113</v>
      </c>
      <c r="D1710" t="s">
        <v>24112</v>
      </c>
      <c r="E1710">
        <v>2010</v>
      </c>
      <c r="F1710" t="s">
        <v>24111</v>
      </c>
      <c r="G1710" t="s">
        <v>10433</v>
      </c>
      <c r="H1710" s="6" t="str">
        <f>HYPERLINK(I1710)</f>
        <v>https://www.igi-global.com/chapter/ubiquitous-pervasive-computing/37783</v>
      </c>
      <c r="I1710" t="s">
        <v>24110</v>
      </c>
      <c r="J1710" t="s">
        <v>24109</v>
      </c>
      <c r="K1710">
        <v>123</v>
      </c>
      <c r="L1710" s="41">
        <v>43543</v>
      </c>
      <c r="U1710">
        <v>15</v>
      </c>
      <c r="V1710" t="s">
        <v>2948</v>
      </c>
      <c r="W1710">
        <v>15</v>
      </c>
      <c r="X1710">
        <v>1</v>
      </c>
      <c r="Y1710">
        <v>9</v>
      </c>
    </row>
    <row r="1711" spans="2:25" x14ac:dyDescent="0.3">
      <c r="B1711">
        <v>4</v>
      </c>
      <c r="C1711" t="s">
        <v>14894</v>
      </c>
      <c r="D1711" t="s">
        <v>14893</v>
      </c>
      <c r="E1711">
        <v>2017</v>
      </c>
      <c r="F1711" t="s">
        <v>3459</v>
      </c>
      <c r="G1711" t="s">
        <v>3328</v>
      </c>
      <c r="H1711" s="6" t="str">
        <f>HYPERLINK(I1711)</f>
        <v>https://link.springer.com/chapter/10.1007/978-3-319-74781-1_29</v>
      </c>
      <c r="I1711" t="s">
        <v>14892</v>
      </c>
      <c r="J1711" t="s">
        <v>14891</v>
      </c>
      <c r="K1711">
        <v>124</v>
      </c>
      <c r="L1711" s="41">
        <v>43543</v>
      </c>
      <c r="U1711">
        <v>4</v>
      </c>
      <c r="V1711" t="s">
        <v>2949</v>
      </c>
      <c r="W1711">
        <v>1</v>
      </c>
      <c r="X1711">
        <v>3</v>
      </c>
      <c r="Y1711">
        <v>2</v>
      </c>
    </row>
    <row r="1712" spans="2:25" x14ac:dyDescent="0.3">
      <c r="B1712">
        <v>0</v>
      </c>
      <c r="C1712" t="s">
        <v>14918</v>
      </c>
      <c r="D1712" t="s">
        <v>14917</v>
      </c>
      <c r="E1712">
        <v>2018</v>
      </c>
      <c r="F1712" t="s">
        <v>6011</v>
      </c>
      <c r="G1712" t="s">
        <v>3314</v>
      </c>
      <c r="H1712" s="6" t="str">
        <f>HYPERLINK(I1712)</f>
        <v>https://ieeexplore.ieee.org/abstract/document/8500520/</v>
      </c>
      <c r="I1712" t="s">
        <v>14916</v>
      </c>
      <c r="K1712">
        <v>125</v>
      </c>
      <c r="L1712" s="41">
        <v>43543</v>
      </c>
      <c r="U1712">
        <v>0</v>
      </c>
      <c r="V1712" t="s">
        <v>2923</v>
      </c>
      <c r="W1712">
        <v>0</v>
      </c>
      <c r="X1712">
        <v>3</v>
      </c>
      <c r="Y1712">
        <v>1</v>
      </c>
    </row>
    <row r="1713" spans="2:25" x14ac:dyDescent="0.3">
      <c r="B1713">
        <v>0</v>
      </c>
      <c r="C1713" t="s">
        <v>5300</v>
      </c>
      <c r="D1713" t="s">
        <v>5299</v>
      </c>
      <c r="E1713">
        <v>2015</v>
      </c>
      <c r="F1713" t="s">
        <v>5298</v>
      </c>
      <c r="G1713" t="s">
        <v>3328</v>
      </c>
      <c r="H1713" s="6" t="str">
        <f>HYPERLINK(I1713)</f>
        <v>https://link.springer.com/chapter/10.1007/978-3-662-44983-7_40</v>
      </c>
      <c r="I1713" t="s">
        <v>5297</v>
      </c>
      <c r="K1713">
        <v>126</v>
      </c>
      <c r="L1713" s="41">
        <v>43543</v>
      </c>
      <c r="U1713">
        <v>0</v>
      </c>
      <c r="V1713" t="s">
        <v>2923</v>
      </c>
      <c r="W1713">
        <v>0</v>
      </c>
      <c r="X1713">
        <v>3</v>
      </c>
      <c r="Y1713">
        <v>4</v>
      </c>
    </row>
    <row r="1714" spans="2:25" x14ac:dyDescent="0.3">
      <c r="B1714">
        <v>0</v>
      </c>
      <c r="C1714" t="s">
        <v>7245</v>
      </c>
      <c r="D1714" t="s">
        <v>7244</v>
      </c>
      <c r="E1714">
        <v>2018</v>
      </c>
      <c r="F1714" t="s">
        <v>7243</v>
      </c>
      <c r="G1714" t="s">
        <v>3378</v>
      </c>
      <c r="H1714" s="6" t="str">
        <f>HYPERLINK(I1714)</f>
        <v>https://dl.acm.org/citation.cfm?id=3196866</v>
      </c>
      <c r="I1714" t="s">
        <v>7242</v>
      </c>
      <c r="K1714">
        <v>127</v>
      </c>
      <c r="L1714" s="41">
        <v>43543</v>
      </c>
      <c r="U1714">
        <v>0</v>
      </c>
      <c r="V1714" t="s">
        <v>2923</v>
      </c>
      <c r="W1714">
        <v>0</v>
      </c>
      <c r="X1714">
        <v>3</v>
      </c>
      <c r="Y1714">
        <v>1</v>
      </c>
    </row>
    <row r="1715" spans="2:25" x14ac:dyDescent="0.3">
      <c r="B1715">
        <v>0</v>
      </c>
      <c r="C1715" t="s">
        <v>14902</v>
      </c>
      <c r="D1715" t="s">
        <v>14901</v>
      </c>
      <c r="E1715">
        <v>2018</v>
      </c>
      <c r="F1715" t="s">
        <v>14900</v>
      </c>
      <c r="G1715" t="s">
        <v>3328</v>
      </c>
      <c r="H1715" s="6" t="str">
        <f>HYPERLINK(I1715)</f>
        <v>https://link.springer.com/chapter/10.1007/978-981-10-7895-8_17</v>
      </c>
      <c r="I1715" t="s">
        <v>14899</v>
      </c>
      <c r="K1715">
        <v>128</v>
      </c>
      <c r="L1715" s="41">
        <v>43543</v>
      </c>
      <c r="U1715">
        <v>0</v>
      </c>
      <c r="V1715" t="s">
        <v>2923</v>
      </c>
      <c r="W1715">
        <v>0</v>
      </c>
      <c r="X1715">
        <v>5</v>
      </c>
      <c r="Y1715">
        <v>1</v>
      </c>
    </row>
    <row r="1716" spans="2:25" x14ac:dyDescent="0.3">
      <c r="B1716">
        <v>6</v>
      </c>
      <c r="C1716" t="s">
        <v>532</v>
      </c>
      <c r="D1716" t="s">
        <v>533</v>
      </c>
      <c r="E1716">
        <v>2014</v>
      </c>
      <c r="F1716" t="s">
        <v>12325</v>
      </c>
      <c r="G1716" t="s">
        <v>3328</v>
      </c>
      <c r="H1716" s="6" t="str">
        <f>HYPERLINK(I1716)</f>
        <v>https://link.springer.com/content/pdf/10.1007/978-3-319-09840-1_58-1.pdf</v>
      </c>
      <c r="I1716" t="s">
        <v>28932</v>
      </c>
      <c r="J1716" t="s">
        <v>28931</v>
      </c>
      <c r="K1716">
        <v>129</v>
      </c>
      <c r="L1716" s="41">
        <v>43543</v>
      </c>
      <c r="U1716">
        <v>6</v>
      </c>
      <c r="V1716" t="s">
        <v>3058</v>
      </c>
      <c r="W1716">
        <v>2</v>
      </c>
      <c r="X1716">
        <v>4</v>
      </c>
      <c r="Y1716">
        <v>5</v>
      </c>
    </row>
    <row r="1717" spans="2:25" x14ac:dyDescent="0.3">
      <c r="B1717">
        <v>29</v>
      </c>
      <c r="C1717" t="s">
        <v>29807</v>
      </c>
      <c r="D1717" t="s">
        <v>29806</v>
      </c>
      <c r="E1717">
        <v>2001</v>
      </c>
      <c r="F1717" t="s">
        <v>6641</v>
      </c>
      <c r="G1717" t="s">
        <v>6640</v>
      </c>
      <c r="H1717" s="6" t="str">
        <f>HYPERLINK(I1717)</f>
        <v>https://www.jstor.org/stable/44718375</v>
      </c>
      <c r="I1717" t="s">
        <v>29805</v>
      </c>
      <c r="J1717" t="s">
        <v>29804</v>
      </c>
      <c r="K1717">
        <v>130</v>
      </c>
      <c r="L1717" s="41">
        <v>43543</v>
      </c>
      <c r="U1717">
        <v>29</v>
      </c>
      <c r="V1717" t="s">
        <v>29803</v>
      </c>
      <c r="W1717">
        <v>7</v>
      </c>
      <c r="X1717">
        <v>4</v>
      </c>
      <c r="Y1717">
        <v>18</v>
      </c>
    </row>
    <row r="1718" spans="2:25" x14ac:dyDescent="0.3">
      <c r="B1718">
        <v>308</v>
      </c>
      <c r="C1718" t="s">
        <v>28527</v>
      </c>
      <c r="D1718" t="s">
        <v>28526</v>
      </c>
      <c r="E1718">
        <v>2015</v>
      </c>
      <c r="F1718" t="s">
        <v>4634</v>
      </c>
      <c r="G1718" t="s">
        <v>3347</v>
      </c>
      <c r="H1718" s="6" t="str">
        <f>HYPERLINK(I1718)</f>
        <v>https://www.sciencedirect.com/science/article/pii/S1369847815000777</v>
      </c>
      <c r="I1718" t="s">
        <v>28525</v>
      </c>
      <c r="J1718" t="s">
        <v>28524</v>
      </c>
      <c r="K1718">
        <v>131</v>
      </c>
      <c r="L1718" s="41">
        <v>43543</v>
      </c>
      <c r="M1718" t="s">
        <v>3325</v>
      </c>
      <c r="U1718">
        <v>308</v>
      </c>
      <c r="V1718" t="s">
        <v>28523</v>
      </c>
      <c r="W1718">
        <v>103</v>
      </c>
      <c r="X1718">
        <v>3</v>
      </c>
      <c r="Y1718">
        <v>4</v>
      </c>
    </row>
    <row r="1719" spans="2:25" x14ac:dyDescent="0.3">
      <c r="B1719">
        <v>0</v>
      </c>
      <c r="C1719" t="s">
        <v>7365</v>
      </c>
      <c r="D1719" t="s">
        <v>7367</v>
      </c>
      <c r="E1719">
        <v>2017</v>
      </c>
      <c r="F1719" t="s">
        <v>7363</v>
      </c>
      <c r="G1719" t="s">
        <v>3560</v>
      </c>
      <c r="H1719" s="6" t="str">
        <f>HYPERLINK(I1719)</f>
        <v>https://books.google.com/books?hl=en&amp;lr=&amp;id=N3QzDwAAQBAJ&amp;oi=fnd&amp;pg=PT45&amp;dq=%22human+machine+interaction%22+(%22autonomous+driving%22+OR+%22autonomous+drivings%22)+-pedestrian+-wheelchair+-military+-business&amp;ots=tksh-n922R&amp;sig=gX64zn_hV55hzCgXx5at81crymM</v>
      </c>
      <c r="I1719" t="s">
        <v>29802</v>
      </c>
      <c r="K1719">
        <v>132</v>
      </c>
      <c r="L1719" s="41">
        <v>43543</v>
      </c>
      <c r="U1719">
        <v>0</v>
      </c>
      <c r="V1719" t="s">
        <v>2923</v>
      </c>
      <c r="W1719">
        <v>0</v>
      </c>
      <c r="X1719">
        <v>2</v>
      </c>
      <c r="Y1719">
        <v>2</v>
      </c>
    </row>
    <row r="1720" spans="2:25" x14ac:dyDescent="0.3">
      <c r="B1720">
        <v>0</v>
      </c>
      <c r="C1720" t="s">
        <v>28994</v>
      </c>
      <c r="D1720" t="s">
        <v>28987</v>
      </c>
      <c r="E1720">
        <v>2019</v>
      </c>
      <c r="F1720" t="s">
        <v>28993</v>
      </c>
      <c r="G1720" t="s">
        <v>3560</v>
      </c>
      <c r="H1720" s="6" t="str">
        <f>HYPERLINK(I1720)</f>
        <v>https://books.google.com/books?hl=en&amp;lr=&amp;id=M5l7DwAAQBAJ&amp;oi=fnd&amp;pg=PA274&amp;dq=%22human+machine+interaction%22+(%22autonomous+driving%22+OR+%22autonomous+drivings%22)+-pedestrian+-wheelchair+-military+-business&amp;ots=Gm3DCKO3k5&amp;sig=rqwpg_g7IBLiT0hFJZ0s7Lt1kKg</v>
      </c>
      <c r="I1720" t="s">
        <v>29801</v>
      </c>
      <c r="K1720">
        <v>133</v>
      </c>
      <c r="L1720" s="41">
        <v>43543</v>
      </c>
      <c r="U1720">
        <v>0</v>
      </c>
      <c r="V1720" t="s">
        <v>2923</v>
      </c>
      <c r="W1720">
        <v>0</v>
      </c>
      <c r="X1720">
        <v>1</v>
      </c>
      <c r="Y1720">
        <v>1</v>
      </c>
    </row>
    <row r="1721" spans="2:25" x14ac:dyDescent="0.3">
      <c r="B1721">
        <v>3</v>
      </c>
      <c r="C1721" t="s">
        <v>29195</v>
      </c>
      <c r="D1721" t="s">
        <v>29194</v>
      </c>
      <c r="E1721">
        <v>2016</v>
      </c>
      <c r="F1721" t="s">
        <v>29193</v>
      </c>
      <c r="G1721" t="s">
        <v>6553</v>
      </c>
      <c r="H1721" s="6" t="str">
        <f>HYPERLINK(I1721)</f>
        <v>https://elib.dlr.de/108174/1/Lenz_Fraedrich_Cyganski_HKSTS_2016_RIDING%20IN%20AN%20AUTONOMOUS%20CAR%20WHAT%20ABOUT%20THE%20USER%20PERSPECTIVE.pdf</v>
      </c>
      <c r="I1721" t="s">
        <v>29192</v>
      </c>
      <c r="J1721" t="s">
        <v>29191</v>
      </c>
      <c r="K1721">
        <v>134</v>
      </c>
      <c r="L1721" s="41">
        <v>43543</v>
      </c>
      <c r="M1721" t="s">
        <v>3356</v>
      </c>
      <c r="U1721">
        <v>3</v>
      </c>
      <c r="V1721" t="s">
        <v>2931</v>
      </c>
      <c r="W1721">
        <v>1</v>
      </c>
      <c r="X1721">
        <v>3</v>
      </c>
      <c r="Y1721">
        <v>3</v>
      </c>
    </row>
    <row r="1722" spans="2:25" x14ac:dyDescent="0.3">
      <c r="B1722">
        <v>1</v>
      </c>
      <c r="C1722" t="s">
        <v>7236</v>
      </c>
      <c r="D1722" t="s">
        <v>7235</v>
      </c>
      <c r="E1722">
        <v>2018</v>
      </c>
      <c r="F1722" t="s">
        <v>7234</v>
      </c>
      <c r="G1722" t="s">
        <v>3314</v>
      </c>
      <c r="H1722" s="6" t="str">
        <f>HYPERLINK(I1722)</f>
        <v>https://ieeexplore.ieee.org/abstract/document/8186153/</v>
      </c>
      <c r="I1722" t="s">
        <v>7233</v>
      </c>
      <c r="J1722" t="s">
        <v>7232</v>
      </c>
      <c r="K1722">
        <v>135</v>
      </c>
      <c r="L1722" s="41">
        <v>43543</v>
      </c>
      <c r="U1722">
        <v>1</v>
      </c>
      <c r="V1722" t="s">
        <v>2931</v>
      </c>
      <c r="W1722">
        <v>0</v>
      </c>
      <c r="X1722">
        <v>5</v>
      </c>
      <c r="Y1722">
        <v>1</v>
      </c>
    </row>
    <row r="1723" spans="2:25" x14ac:dyDescent="0.3">
      <c r="B1723">
        <v>0</v>
      </c>
      <c r="C1723" t="s">
        <v>29800</v>
      </c>
      <c r="D1723" t="s">
        <v>29799</v>
      </c>
      <c r="E1723">
        <v>2018</v>
      </c>
      <c r="F1723" t="s">
        <v>23521</v>
      </c>
      <c r="G1723" t="s">
        <v>3314</v>
      </c>
      <c r="H1723" s="6" t="str">
        <f>HYPERLINK(I1723)</f>
        <v>https://ieeexplore.ieee.org/abstract/document/8537260/</v>
      </c>
      <c r="I1723" t="s">
        <v>29798</v>
      </c>
      <c r="K1723">
        <v>136</v>
      </c>
      <c r="L1723" s="41">
        <v>43543</v>
      </c>
      <c r="U1723">
        <v>0</v>
      </c>
      <c r="V1723" t="s">
        <v>2923</v>
      </c>
      <c r="W1723">
        <v>0</v>
      </c>
      <c r="X1723">
        <v>4</v>
      </c>
      <c r="Y1723">
        <v>1</v>
      </c>
    </row>
    <row r="1724" spans="2:25" x14ac:dyDescent="0.3">
      <c r="B1724">
        <v>1</v>
      </c>
      <c r="C1724" t="s">
        <v>29797</v>
      </c>
      <c r="D1724" t="s">
        <v>29796</v>
      </c>
      <c r="E1724">
        <v>2015</v>
      </c>
      <c r="F1724" t="s">
        <v>4535</v>
      </c>
      <c r="G1724" t="s">
        <v>3314</v>
      </c>
      <c r="H1724" s="6" t="str">
        <f>HYPERLINK(I1724)</f>
        <v>https://ieeexplore.ieee.org/abstract/document/7279777/</v>
      </c>
      <c r="I1724" t="s">
        <v>29795</v>
      </c>
      <c r="J1724" t="s">
        <v>29794</v>
      </c>
      <c r="K1724">
        <v>137</v>
      </c>
      <c r="L1724" s="41">
        <v>43543</v>
      </c>
      <c r="U1724">
        <v>1</v>
      </c>
      <c r="V1724" t="s">
        <v>2955</v>
      </c>
      <c r="W1724">
        <v>0</v>
      </c>
      <c r="X1724">
        <v>6</v>
      </c>
      <c r="Y1724">
        <v>4</v>
      </c>
    </row>
    <row r="1725" spans="2:25" x14ac:dyDescent="0.3">
      <c r="B1725">
        <v>0</v>
      </c>
      <c r="C1725" t="s">
        <v>14877</v>
      </c>
      <c r="D1725" t="s">
        <v>14876</v>
      </c>
      <c r="E1725">
        <v>2017</v>
      </c>
      <c r="F1725" t="s">
        <v>14882</v>
      </c>
      <c r="G1725" t="s">
        <v>3341</v>
      </c>
      <c r="H1725" s="6" t="str">
        <f>HYPERLINK(I1725)</f>
        <v>https://patents.google.com/patent/US20170108925A1/en</v>
      </c>
      <c r="I1725" t="s">
        <v>14881</v>
      </c>
      <c r="K1725">
        <v>138</v>
      </c>
      <c r="L1725" s="41">
        <v>43543</v>
      </c>
      <c r="U1725">
        <v>0</v>
      </c>
      <c r="V1725" t="s">
        <v>2923</v>
      </c>
      <c r="W1725">
        <v>0</v>
      </c>
      <c r="X1725">
        <v>1</v>
      </c>
      <c r="Y1725">
        <v>2</v>
      </c>
    </row>
    <row r="1726" spans="2:25" x14ac:dyDescent="0.3">
      <c r="B1726">
        <v>2</v>
      </c>
      <c r="C1726" t="s">
        <v>393</v>
      </c>
      <c r="D1726" t="s">
        <v>398</v>
      </c>
      <c r="E1726">
        <v>2016</v>
      </c>
      <c r="F1726" t="s">
        <v>29793</v>
      </c>
      <c r="G1726" t="s">
        <v>3378</v>
      </c>
      <c r="H1726" s="6" t="str">
        <f>HYPERLINK(I1726)</f>
        <v>https://dl.acm.org/citation.cfm?id=2971551</v>
      </c>
      <c r="I1726" t="s">
        <v>399</v>
      </c>
      <c r="J1726" t="s">
        <v>23943</v>
      </c>
      <c r="K1726">
        <v>139</v>
      </c>
      <c r="L1726" s="41">
        <v>43543</v>
      </c>
      <c r="U1726">
        <v>2</v>
      </c>
      <c r="V1726" t="s">
        <v>2953</v>
      </c>
      <c r="W1726">
        <v>1</v>
      </c>
      <c r="X1726">
        <v>3</v>
      </c>
      <c r="Y1726">
        <v>3</v>
      </c>
    </row>
    <row r="1727" spans="2:25" x14ac:dyDescent="0.3">
      <c r="B1727">
        <v>0</v>
      </c>
      <c r="C1727" t="s">
        <v>28657</v>
      </c>
      <c r="D1727" t="s">
        <v>28656</v>
      </c>
      <c r="E1727">
        <v>2017</v>
      </c>
      <c r="G1727" t="s">
        <v>28655</v>
      </c>
      <c r="H1727" s="6" t="str">
        <f>HYPERLINK(I1727)</f>
        <v>https://bast.opus.hbz-nrw.de/opus45-bast/files/1793/F117_6.pdf</v>
      </c>
      <c r="I1727" t="s">
        <v>28654</v>
      </c>
      <c r="K1727">
        <v>140</v>
      </c>
      <c r="L1727" s="41">
        <v>43543</v>
      </c>
      <c r="M1727" t="s">
        <v>3356</v>
      </c>
      <c r="U1727">
        <v>0</v>
      </c>
      <c r="V1727" t="s">
        <v>2923</v>
      </c>
      <c r="W1727">
        <v>0</v>
      </c>
      <c r="X1727">
        <v>1</v>
      </c>
      <c r="Y1727">
        <v>2</v>
      </c>
    </row>
    <row r="1728" spans="2:25" x14ac:dyDescent="0.3">
      <c r="B1728">
        <v>2</v>
      </c>
      <c r="C1728" t="s">
        <v>29129</v>
      </c>
      <c r="D1728" t="s">
        <v>29128</v>
      </c>
      <c r="E1728">
        <v>2017</v>
      </c>
      <c r="G1728" t="s">
        <v>3408</v>
      </c>
      <c r="H1728" s="6" t="str">
        <f>HYPERLINK(I1728)</f>
        <v>http://www.diva-portal.org/smash/record.jsf?pid=diva2:1165440</v>
      </c>
      <c r="I1728" t="s">
        <v>29127</v>
      </c>
      <c r="J1728" t="s">
        <v>29126</v>
      </c>
      <c r="K1728">
        <v>141</v>
      </c>
      <c r="L1728" s="41">
        <v>43543</v>
      </c>
      <c r="M1728" t="s">
        <v>3679</v>
      </c>
      <c r="U1728">
        <v>2</v>
      </c>
      <c r="V1728" t="s">
        <v>2931</v>
      </c>
      <c r="W1728">
        <v>2</v>
      </c>
      <c r="X1728">
        <v>1</v>
      </c>
      <c r="Y1728">
        <v>2</v>
      </c>
    </row>
    <row r="1729" spans="2:25" x14ac:dyDescent="0.3">
      <c r="B1729">
        <v>21</v>
      </c>
      <c r="C1729" t="s">
        <v>29792</v>
      </c>
      <c r="D1729" t="s">
        <v>29791</v>
      </c>
      <c r="E1729">
        <v>2009</v>
      </c>
      <c r="F1729" t="s">
        <v>25115</v>
      </c>
      <c r="G1729" t="s">
        <v>3314</v>
      </c>
      <c r="H1729" s="6" t="str">
        <f>HYPERLINK(I1729)</f>
        <v>https://ieeexplore.ieee.org/abstract/document/5164351/</v>
      </c>
      <c r="I1729" t="s">
        <v>29790</v>
      </c>
      <c r="J1729" t="s">
        <v>29789</v>
      </c>
      <c r="K1729">
        <v>142</v>
      </c>
      <c r="L1729" s="41">
        <v>43543</v>
      </c>
      <c r="U1729">
        <v>21</v>
      </c>
      <c r="V1729" t="s">
        <v>25173</v>
      </c>
      <c r="W1729">
        <v>5</v>
      </c>
      <c r="X1729">
        <v>4</v>
      </c>
      <c r="Y1729">
        <v>10</v>
      </c>
    </row>
    <row r="1730" spans="2:25" x14ac:dyDescent="0.3">
      <c r="B1730">
        <v>0</v>
      </c>
      <c r="C1730" t="s">
        <v>28988</v>
      </c>
      <c r="D1730" t="s">
        <v>28987</v>
      </c>
      <c r="E1730">
        <v>2017</v>
      </c>
      <c r="F1730" t="s">
        <v>28986</v>
      </c>
      <c r="G1730" t="s">
        <v>3328</v>
      </c>
      <c r="H1730" s="6" t="str">
        <f>HYPERLINK(I1730)</f>
        <v>https://link.springer.com/chapter/10.1007/978-3-030-02907-4_14</v>
      </c>
      <c r="I1730" t="s">
        <v>28985</v>
      </c>
      <c r="K1730">
        <v>143</v>
      </c>
      <c r="L1730" s="41">
        <v>43543</v>
      </c>
      <c r="U1730">
        <v>0</v>
      </c>
      <c r="V1730" t="s">
        <v>2923</v>
      </c>
      <c r="W1730">
        <v>0</v>
      </c>
      <c r="X1730">
        <v>4</v>
      </c>
      <c r="Y1730">
        <v>2</v>
      </c>
    </row>
    <row r="1731" spans="2:25" x14ac:dyDescent="0.3">
      <c r="B1731">
        <v>0</v>
      </c>
      <c r="C1731" t="s">
        <v>29788</v>
      </c>
      <c r="D1731" t="s">
        <v>29787</v>
      </c>
      <c r="F1731" t="s">
        <v>3314</v>
      </c>
      <c r="H1731" s="6" t="str">
        <f>HYPERLINK(I1731)</f>
        <v>https://ieeexplore.ieee.org/abstract/document/7953730/</v>
      </c>
      <c r="I1731" t="s">
        <v>29786</v>
      </c>
      <c r="K1731">
        <v>144</v>
      </c>
      <c r="L1731" s="41">
        <v>43543</v>
      </c>
      <c r="M1731" t="s">
        <v>3655</v>
      </c>
      <c r="U1731">
        <v>0</v>
      </c>
      <c r="V1731" t="s">
        <v>2923</v>
      </c>
      <c r="W1731">
        <v>0</v>
      </c>
      <c r="X1731">
        <v>6</v>
      </c>
    </row>
    <row r="1732" spans="2:25" x14ac:dyDescent="0.3">
      <c r="B1732">
        <v>0</v>
      </c>
      <c r="C1732" t="s">
        <v>14877</v>
      </c>
      <c r="D1732" t="s">
        <v>14876</v>
      </c>
      <c r="E1732">
        <v>2019</v>
      </c>
      <c r="F1732" t="s">
        <v>14875</v>
      </c>
      <c r="G1732" t="s">
        <v>3341</v>
      </c>
      <c r="H1732" s="6" t="str">
        <f>HYPERLINK(I1732)</f>
        <v>https://patents.google.com/patent/US10185392B2/en</v>
      </c>
      <c r="I1732" t="s">
        <v>14874</v>
      </c>
      <c r="K1732">
        <v>145</v>
      </c>
      <c r="L1732" s="41">
        <v>43543</v>
      </c>
      <c r="U1732">
        <v>0</v>
      </c>
      <c r="V1732" t="s">
        <v>2923</v>
      </c>
      <c r="W1732">
        <v>0</v>
      </c>
      <c r="X1732">
        <v>1</v>
      </c>
      <c r="Y1732">
        <v>1</v>
      </c>
    </row>
    <row r="1733" spans="2:25" x14ac:dyDescent="0.3">
      <c r="B1733">
        <v>3</v>
      </c>
      <c r="C1733" t="s">
        <v>29276</v>
      </c>
      <c r="D1733" t="s">
        <v>29275</v>
      </c>
      <c r="E1733">
        <v>2010</v>
      </c>
      <c r="F1733" t="s">
        <v>29274</v>
      </c>
      <c r="G1733" t="s">
        <v>29273</v>
      </c>
      <c r="H1733" s="6" t="str">
        <f>HYPERLINK(I1733)</f>
        <v>http://manu17.magtech.com.cn/Jweb_qcaqyjn/EN/article/downloadArticleFile.do?attachType=PDF&amp;id=8407</v>
      </c>
      <c r="I1733" t="s">
        <v>29272</v>
      </c>
      <c r="J1733" t="s">
        <v>29271</v>
      </c>
      <c r="K1733">
        <v>146</v>
      </c>
      <c r="L1733" s="41">
        <v>43543</v>
      </c>
      <c r="M1733" t="s">
        <v>3356</v>
      </c>
      <c r="U1733">
        <v>3</v>
      </c>
      <c r="V1733" t="s">
        <v>2981</v>
      </c>
      <c r="W1733">
        <v>3</v>
      </c>
      <c r="X1733">
        <v>1</v>
      </c>
      <c r="Y1733">
        <v>9</v>
      </c>
    </row>
    <row r="1734" spans="2:25" x14ac:dyDescent="0.3">
      <c r="B1734">
        <v>3</v>
      </c>
      <c r="C1734" t="s">
        <v>1797</v>
      </c>
      <c r="D1734" t="s">
        <v>1798</v>
      </c>
      <c r="E1734">
        <v>2013</v>
      </c>
      <c r="F1734" t="s">
        <v>20836</v>
      </c>
      <c r="G1734" t="s">
        <v>3328</v>
      </c>
      <c r="H1734" s="6" t="str">
        <f>HYPERLINK(I1734)</f>
        <v>https://link.springer.com/chapter/10.1007/978-3-642-33838-0_2</v>
      </c>
      <c r="I1734" t="s">
        <v>29785</v>
      </c>
      <c r="J1734" t="s">
        <v>29784</v>
      </c>
      <c r="K1734">
        <v>147</v>
      </c>
      <c r="L1734" s="41">
        <v>43543</v>
      </c>
      <c r="U1734">
        <v>3</v>
      </c>
      <c r="V1734" t="s">
        <v>2933</v>
      </c>
      <c r="W1734">
        <v>1</v>
      </c>
      <c r="X1734">
        <v>4</v>
      </c>
      <c r="Y1734">
        <v>6</v>
      </c>
    </row>
    <row r="1735" spans="2:25" x14ac:dyDescent="0.3">
      <c r="B1735">
        <v>11</v>
      </c>
      <c r="C1735" t="s">
        <v>9139</v>
      </c>
      <c r="D1735" t="s">
        <v>9138</v>
      </c>
      <c r="E1735">
        <v>2008</v>
      </c>
      <c r="F1735" t="s">
        <v>9137</v>
      </c>
      <c r="G1735" t="s">
        <v>9136</v>
      </c>
      <c r="H1735" s="6" t="str">
        <f>HYPERLINK(I1735)</f>
        <v>http://www.citymobil-project.eu/downloadables/Deliverables/D3.2.1-PU-Human%20Factors%20aspects-CityMobil.pdf</v>
      </c>
      <c r="I1735" t="s">
        <v>9135</v>
      </c>
      <c r="J1735" t="s">
        <v>9134</v>
      </c>
      <c r="K1735">
        <v>148</v>
      </c>
      <c r="L1735" s="41">
        <v>43543</v>
      </c>
      <c r="M1735" t="s">
        <v>3356</v>
      </c>
      <c r="U1735">
        <v>11</v>
      </c>
      <c r="V1735" t="s">
        <v>2931</v>
      </c>
      <c r="W1735">
        <v>3</v>
      </c>
      <c r="X1735">
        <v>4</v>
      </c>
      <c r="Y1735">
        <v>11</v>
      </c>
    </row>
    <row r="1736" spans="2:25" x14ac:dyDescent="0.3">
      <c r="B1736">
        <v>0</v>
      </c>
      <c r="C1736" t="s">
        <v>12703</v>
      </c>
      <c r="D1736" t="s">
        <v>12702</v>
      </c>
      <c r="E1736">
        <v>2013</v>
      </c>
      <c r="F1736" t="s">
        <v>12701</v>
      </c>
      <c r="G1736" t="s">
        <v>3341</v>
      </c>
      <c r="H1736" s="6" t="str">
        <f>HYPERLINK(I1736)</f>
        <v>https://patents.google.com/patent/US20130325482A1/en</v>
      </c>
      <c r="I1736" t="s">
        <v>12700</v>
      </c>
      <c r="K1736">
        <v>149</v>
      </c>
      <c r="L1736" s="41">
        <v>43543</v>
      </c>
      <c r="U1736">
        <v>0</v>
      </c>
      <c r="V1736" t="s">
        <v>2923</v>
      </c>
      <c r="W1736">
        <v>0</v>
      </c>
      <c r="X1736">
        <v>2</v>
      </c>
      <c r="Y1736">
        <v>6</v>
      </c>
    </row>
    <row r="1737" spans="2:25" x14ac:dyDescent="0.3">
      <c r="B1737">
        <v>1</v>
      </c>
      <c r="C1737" t="s">
        <v>28921</v>
      </c>
      <c r="D1737" t="s">
        <v>28920</v>
      </c>
      <c r="E1737">
        <v>2011</v>
      </c>
      <c r="F1737" t="s">
        <v>5337</v>
      </c>
      <c r="G1737" t="s">
        <v>3328</v>
      </c>
      <c r="H1737" s="6" t="str">
        <f>HYPERLINK(I1737)</f>
        <v>https://link.springer.com/article/10.1365/s38314-011-0054-1</v>
      </c>
      <c r="I1737" t="s">
        <v>28919</v>
      </c>
      <c r="J1737" t="s">
        <v>28918</v>
      </c>
      <c r="K1737">
        <v>150</v>
      </c>
      <c r="L1737" s="41">
        <v>43543</v>
      </c>
      <c r="U1737">
        <v>1</v>
      </c>
      <c r="V1737" t="s">
        <v>2962</v>
      </c>
      <c r="W1737">
        <v>1</v>
      </c>
      <c r="X1737">
        <v>2</v>
      </c>
      <c r="Y1737">
        <v>8</v>
      </c>
    </row>
    <row r="1738" spans="2:25" x14ac:dyDescent="0.3">
      <c r="B1738">
        <v>0</v>
      </c>
      <c r="C1738" t="s">
        <v>5258</v>
      </c>
      <c r="D1738" t="s">
        <v>5257</v>
      </c>
      <c r="E1738">
        <v>2017</v>
      </c>
      <c r="F1738" t="s">
        <v>5256</v>
      </c>
      <c r="G1738" t="s">
        <v>4389</v>
      </c>
      <c r="H1738" s="6" t="str">
        <f>HYPERLINK(I1738)</f>
        <v>https://www.ingentaconnect.com/contentone/ince/incecp/2017/00000255/00000005/art00100</v>
      </c>
      <c r="I1738" t="s">
        <v>5255</v>
      </c>
      <c r="K1738">
        <v>151</v>
      </c>
      <c r="L1738" s="41">
        <v>43543</v>
      </c>
      <c r="U1738">
        <v>0</v>
      </c>
      <c r="V1738" t="s">
        <v>2923</v>
      </c>
      <c r="W1738">
        <v>0</v>
      </c>
      <c r="X1738">
        <v>3</v>
      </c>
      <c r="Y1738">
        <v>2</v>
      </c>
    </row>
    <row r="1739" spans="2:25" x14ac:dyDescent="0.3">
      <c r="B1739">
        <v>3</v>
      </c>
      <c r="C1739" t="s">
        <v>9325</v>
      </c>
      <c r="D1739" t="s">
        <v>9324</v>
      </c>
      <c r="E1739">
        <v>2017</v>
      </c>
      <c r="G1739" t="s">
        <v>5243</v>
      </c>
      <c r="H1739" s="6" t="str">
        <f>HYPERLINK(I1739)</f>
        <v>https://www.sae.org/publications/technical-papers/content/2017-01-0068/</v>
      </c>
      <c r="I1739" t="s">
        <v>9323</v>
      </c>
      <c r="J1739" t="s">
        <v>9322</v>
      </c>
      <c r="K1739">
        <v>152</v>
      </c>
      <c r="L1739" s="41">
        <v>43543</v>
      </c>
      <c r="U1739">
        <v>3</v>
      </c>
      <c r="V1739" t="s">
        <v>2954</v>
      </c>
      <c r="W1739">
        <v>1</v>
      </c>
      <c r="X1739">
        <v>5</v>
      </c>
      <c r="Y1739">
        <v>2</v>
      </c>
    </row>
    <row r="1740" spans="2:25" x14ac:dyDescent="0.3">
      <c r="B1740">
        <v>0</v>
      </c>
      <c r="C1740" t="s">
        <v>29169</v>
      </c>
      <c r="D1740" t="s">
        <v>29168</v>
      </c>
      <c r="E1740">
        <v>2013</v>
      </c>
      <c r="F1740" t="s">
        <v>29167</v>
      </c>
      <c r="G1740" t="s">
        <v>29166</v>
      </c>
      <c r="H1740" s="6" t="str">
        <f>HYPERLINK(I1740)</f>
        <v>https://ercim-news.ercim.eu/en94/special/intelligent-vehicles-as-an-integral-part-of-intelligent-transport-systems-introduction-to-the-special-theme</v>
      </c>
      <c r="I1740" t="s">
        <v>29165</v>
      </c>
      <c r="K1740">
        <v>153</v>
      </c>
      <c r="L1740" s="41">
        <v>43543</v>
      </c>
      <c r="M1740" t="s">
        <v>3325</v>
      </c>
      <c r="U1740">
        <v>0</v>
      </c>
      <c r="V1740" t="s">
        <v>2923</v>
      </c>
      <c r="W1740">
        <v>0</v>
      </c>
      <c r="X1740">
        <v>2</v>
      </c>
      <c r="Y1740">
        <v>6</v>
      </c>
    </row>
    <row r="1741" spans="2:25" x14ac:dyDescent="0.3">
      <c r="B1741">
        <v>0</v>
      </c>
      <c r="C1741" t="s">
        <v>28640</v>
      </c>
      <c r="D1741" t="s">
        <v>28639</v>
      </c>
      <c r="E1741">
        <v>2018</v>
      </c>
      <c r="F1741" t="s">
        <v>6791</v>
      </c>
      <c r="G1741" t="s">
        <v>3328</v>
      </c>
      <c r="H1741" s="6" t="str">
        <f>HYPERLINK(I1741)</f>
        <v>https://link.springer.com/chapter/10.1007/978-3-319-93885-1_39</v>
      </c>
      <c r="I1741" t="s">
        <v>28638</v>
      </c>
      <c r="K1741">
        <v>154</v>
      </c>
      <c r="L1741" s="41">
        <v>43543</v>
      </c>
      <c r="U1741">
        <v>0</v>
      </c>
      <c r="V1741" t="s">
        <v>2923</v>
      </c>
      <c r="W1741">
        <v>0</v>
      </c>
      <c r="X1741">
        <v>2</v>
      </c>
      <c r="Y1741">
        <v>1</v>
      </c>
    </row>
    <row r="1742" spans="2:25" x14ac:dyDescent="0.3">
      <c r="B1742">
        <v>21</v>
      </c>
      <c r="C1742" t="s">
        <v>1425</v>
      </c>
      <c r="D1742" t="s">
        <v>1426</v>
      </c>
      <c r="E1742">
        <v>2015</v>
      </c>
      <c r="F1742" t="s">
        <v>6564</v>
      </c>
      <c r="G1742" t="s">
        <v>3347</v>
      </c>
      <c r="H1742" s="6" t="str">
        <f>HYPERLINK(I1742)</f>
        <v>https://www.sciencedirect.com/science/article/pii/S2351978915005089</v>
      </c>
      <c r="I1742" t="s">
        <v>1427</v>
      </c>
      <c r="J1742" t="s">
        <v>24034</v>
      </c>
      <c r="K1742">
        <v>155</v>
      </c>
      <c r="L1742" s="41">
        <v>43543</v>
      </c>
      <c r="U1742">
        <v>21</v>
      </c>
      <c r="V1742" t="s">
        <v>3147</v>
      </c>
      <c r="W1742">
        <v>7</v>
      </c>
      <c r="X1742">
        <v>3</v>
      </c>
      <c r="Y1742">
        <v>4</v>
      </c>
    </row>
    <row r="1743" spans="2:25" x14ac:dyDescent="0.3">
      <c r="B1743">
        <v>20</v>
      </c>
      <c r="C1743" t="s">
        <v>29783</v>
      </c>
      <c r="D1743" t="s">
        <v>29782</v>
      </c>
      <c r="E1743">
        <v>2017</v>
      </c>
      <c r="F1743" t="s">
        <v>3573</v>
      </c>
      <c r="G1743" t="s">
        <v>3623</v>
      </c>
      <c r="H1743" s="6" t="str">
        <f>HYPERLINK(I1743)</f>
        <v>http://openaccess.thecvf.com/content_cvpr_2017/html/Borghi_POSEidon_Face-From-Depth_for_CVPR_2017_paper.html</v>
      </c>
      <c r="I1743" t="s">
        <v>29781</v>
      </c>
      <c r="J1743" t="s">
        <v>29780</v>
      </c>
      <c r="K1743">
        <v>156</v>
      </c>
      <c r="L1743" s="41">
        <v>43543</v>
      </c>
      <c r="U1743">
        <v>20</v>
      </c>
      <c r="V1743" t="s">
        <v>3148</v>
      </c>
      <c r="W1743">
        <v>5</v>
      </c>
      <c r="X1743">
        <v>4</v>
      </c>
      <c r="Y1743">
        <v>2</v>
      </c>
    </row>
    <row r="1744" spans="2:25" x14ac:dyDescent="0.3">
      <c r="B1744">
        <v>2</v>
      </c>
      <c r="C1744" t="s">
        <v>286</v>
      </c>
      <c r="D1744" t="s">
        <v>287</v>
      </c>
      <c r="E1744">
        <v>2017</v>
      </c>
      <c r="F1744" t="s">
        <v>3375</v>
      </c>
      <c r="G1744" t="s">
        <v>3369</v>
      </c>
      <c r="H1744" s="6" t="str">
        <f>HYPERLINK(I1744)</f>
        <v>https://www.researchgate.net/profile/Christopher_Cabrall/publication/313869304_A_Survey_of_Human_Machine_Interfaces_in_Automated_Driving/links/58ac3d0da6fdcc0e079e40c3/A-Survey-of-Human-Machine-Interfaces-in-Automated-Driving.pdf</v>
      </c>
      <c r="I1744" t="s">
        <v>3374</v>
      </c>
      <c r="J1744" t="s">
        <v>3373</v>
      </c>
      <c r="K1744">
        <v>157</v>
      </c>
      <c r="L1744" s="41">
        <v>43543</v>
      </c>
      <c r="M1744" t="s">
        <v>3356</v>
      </c>
      <c r="U1744">
        <v>2</v>
      </c>
      <c r="V1744" t="s">
        <v>2931</v>
      </c>
      <c r="W1744">
        <v>1</v>
      </c>
      <c r="X1744">
        <v>4</v>
      </c>
      <c r="Y1744">
        <v>2</v>
      </c>
    </row>
    <row r="1745" spans="2:25" x14ac:dyDescent="0.3">
      <c r="B1745">
        <v>0</v>
      </c>
      <c r="C1745" t="s">
        <v>21811</v>
      </c>
      <c r="D1745" t="s">
        <v>21810</v>
      </c>
      <c r="E1745">
        <v>2019</v>
      </c>
      <c r="F1745" t="s">
        <v>3755</v>
      </c>
      <c r="G1745" t="s">
        <v>3314</v>
      </c>
      <c r="H1745" s="6" t="str">
        <f>HYPERLINK(I1745)</f>
        <v>https://ieeexplore.ieee.org/abstract/document/8661600/</v>
      </c>
      <c r="I1745" t="s">
        <v>21809</v>
      </c>
      <c r="K1745">
        <v>158</v>
      </c>
      <c r="L1745" s="41">
        <v>43543</v>
      </c>
      <c r="U1745">
        <v>0</v>
      </c>
      <c r="V1745" t="s">
        <v>2923</v>
      </c>
      <c r="W1745">
        <v>0</v>
      </c>
      <c r="X1745">
        <v>6</v>
      </c>
      <c r="Y1745">
        <v>1</v>
      </c>
    </row>
    <row r="1746" spans="2:25" x14ac:dyDescent="0.3">
      <c r="B1746">
        <v>10</v>
      </c>
      <c r="C1746" t="s">
        <v>21117</v>
      </c>
      <c r="D1746" t="s">
        <v>28531</v>
      </c>
      <c r="E1746">
        <v>2016</v>
      </c>
      <c r="F1746" t="s">
        <v>28530</v>
      </c>
      <c r="G1746" t="s">
        <v>3314</v>
      </c>
      <c r="H1746" s="6" t="str">
        <f>HYPERLINK(I1746)</f>
        <v>https://ieeexplore.ieee.org/abstract/document/7339492/</v>
      </c>
      <c r="I1746" t="s">
        <v>28529</v>
      </c>
      <c r="J1746" t="s">
        <v>28528</v>
      </c>
      <c r="K1746">
        <v>159</v>
      </c>
      <c r="L1746" s="41">
        <v>43543</v>
      </c>
      <c r="U1746">
        <v>10</v>
      </c>
      <c r="V1746" t="s">
        <v>2958</v>
      </c>
      <c r="W1746">
        <v>5</v>
      </c>
      <c r="X1746">
        <v>2</v>
      </c>
      <c r="Y1746">
        <v>3</v>
      </c>
    </row>
    <row r="1747" spans="2:25" x14ac:dyDescent="0.3">
      <c r="B1747">
        <v>0</v>
      </c>
      <c r="C1747" t="s">
        <v>7365</v>
      </c>
      <c r="D1747" t="s">
        <v>7364</v>
      </c>
      <c r="E1747">
        <v>2017</v>
      </c>
      <c r="F1747" t="s">
        <v>7363</v>
      </c>
      <c r="G1747" t="s">
        <v>3560</v>
      </c>
      <c r="H1747" s="6" t="str">
        <f>HYPERLINK(I1747)</f>
        <v>https://books.google.com/books?hl=en&amp;lr=&amp;id=y2EwDwAAQBAJ&amp;oi=fnd&amp;pg=PA35&amp;dq=%22human+machine+interaction%22+(%22autonomous+driving%22+OR+%22autonomous+drivings%22)+-pedestrian+-wheelchair+-military+-business&amp;ots=89EaiUi-jE&amp;sig=CHuX6XyBSLqfvOVnCak-DKajP3k</v>
      </c>
      <c r="I1747" t="s">
        <v>29779</v>
      </c>
      <c r="K1747">
        <v>160</v>
      </c>
      <c r="L1747" s="41">
        <v>43543</v>
      </c>
      <c r="U1747">
        <v>0</v>
      </c>
      <c r="V1747" t="s">
        <v>2923</v>
      </c>
      <c r="W1747">
        <v>0</v>
      </c>
      <c r="X1747">
        <v>2</v>
      </c>
      <c r="Y1747">
        <v>2</v>
      </c>
    </row>
    <row r="1748" spans="2:25" x14ac:dyDescent="0.3">
      <c r="B1748">
        <v>0</v>
      </c>
      <c r="C1748" t="s">
        <v>29587</v>
      </c>
      <c r="D1748" t="s">
        <v>29586</v>
      </c>
      <c r="E1748">
        <v>2005</v>
      </c>
      <c r="F1748" t="s">
        <v>5867</v>
      </c>
      <c r="G1748" t="s">
        <v>3341</v>
      </c>
      <c r="H1748" s="6" t="str">
        <f>HYPERLINK(I1748)</f>
        <v>https://patents.google.com/patent/US20050238202A1/en</v>
      </c>
      <c r="I1748" t="s">
        <v>29778</v>
      </c>
      <c r="K1748">
        <v>161</v>
      </c>
      <c r="L1748" s="41">
        <v>43543</v>
      </c>
      <c r="U1748">
        <v>0</v>
      </c>
      <c r="V1748" t="s">
        <v>2923</v>
      </c>
      <c r="W1748">
        <v>0</v>
      </c>
      <c r="X1748">
        <v>5</v>
      </c>
      <c r="Y1748">
        <v>14</v>
      </c>
    </row>
    <row r="1749" spans="2:25" x14ac:dyDescent="0.3">
      <c r="B1749">
        <v>0</v>
      </c>
      <c r="C1749" t="s">
        <v>29777</v>
      </c>
      <c r="D1749" t="s">
        <v>29776</v>
      </c>
      <c r="E1749">
        <v>2019</v>
      </c>
      <c r="F1749" t="s">
        <v>29775</v>
      </c>
      <c r="G1749" t="s">
        <v>3341</v>
      </c>
      <c r="H1749" s="6" t="str">
        <f>HYPERLINK(I1749)</f>
        <v>https://patents.google.com/patent/US20190047486A1/en</v>
      </c>
      <c r="I1749" t="s">
        <v>29774</v>
      </c>
      <c r="K1749">
        <v>162</v>
      </c>
      <c r="L1749" s="41">
        <v>43543</v>
      </c>
      <c r="U1749">
        <v>0</v>
      </c>
      <c r="V1749" t="s">
        <v>2923</v>
      </c>
      <c r="W1749">
        <v>0</v>
      </c>
      <c r="X1749">
        <v>2</v>
      </c>
      <c r="Y1749">
        <v>1</v>
      </c>
    </row>
    <row r="1750" spans="2:25" x14ac:dyDescent="0.3">
      <c r="B1750">
        <v>0</v>
      </c>
      <c r="C1750" t="s">
        <v>29773</v>
      </c>
      <c r="D1750" t="s">
        <v>29772</v>
      </c>
      <c r="E1750">
        <v>2007</v>
      </c>
      <c r="F1750" t="s">
        <v>29771</v>
      </c>
      <c r="G1750" t="s">
        <v>8528</v>
      </c>
      <c r="H1750" s="6" t="str">
        <f>HYPERLINK(I1750)</f>
        <v>http://www.koreascience.or.kr/article/ArticleFullRecord.jsp?cn=OGCSBN_2007_v23n5_365</v>
      </c>
      <c r="I1750" t="s">
        <v>29770</v>
      </c>
      <c r="K1750">
        <v>163</v>
      </c>
      <c r="L1750" s="41">
        <v>43543</v>
      </c>
      <c r="U1750">
        <v>0</v>
      </c>
      <c r="V1750" t="s">
        <v>2923</v>
      </c>
      <c r="W1750">
        <v>0</v>
      </c>
      <c r="X1750">
        <v>3</v>
      </c>
      <c r="Y1750">
        <v>12</v>
      </c>
    </row>
    <row r="1751" spans="2:25" x14ac:dyDescent="0.3">
      <c r="B1751">
        <v>0</v>
      </c>
      <c r="C1751" t="s">
        <v>29769</v>
      </c>
      <c r="D1751" t="s">
        <v>29768</v>
      </c>
      <c r="F1751" t="s">
        <v>3462</v>
      </c>
      <c r="H1751" s="6" t="str">
        <f>HYPERLINK(I1751)</f>
        <v>http://citeseerx.ist.psu.edu/viewdoc/download?doi=10.1.1.23.8346&amp;rep=rep1&amp;type=pdf</v>
      </c>
      <c r="I1751" t="s">
        <v>29767</v>
      </c>
      <c r="K1751">
        <v>164</v>
      </c>
      <c r="L1751" s="41">
        <v>43543</v>
      </c>
      <c r="M1751" t="s">
        <v>3356</v>
      </c>
      <c r="U1751">
        <v>0</v>
      </c>
      <c r="V1751" t="s">
        <v>2923</v>
      </c>
      <c r="W1751">
        <v>0</v>
      </c>
      <c r="X1751">
        <v>3</v>
      </c>
    </row>
    <row r="1752" spans="2:25" x14ac:dyDescent="0.3">
      <c r="B1752">
        <v>4</v>
      </c>
      <c r="C1752" t="s">
        <v>29766</v>
      </c>
      <c r="D1752" t="s">
        <v>29765</v>
      </c>
      <c r="E1752">
        <v>2013</v>
      </c>
      <c r="F1752" t="s">
        <v>26703</v>
      </c>
      <c r="G1752" t="s">
        <v>3489</v>
      </c>
      <c r="H1752" s="6" t="str">
        <f>HYPERLINK(I1752)</f>
        <v>https://www.worldscientific.com/doi/abs/10.1142/S0218001413550094</v>
      </c>
      <c r="I1752" t="s">
        <v>29764</v>
      </c>
      <c r="J1752" t="s">
        <v>29763</v>
      </c>
      <c r="K1752">
        <v>165</v>
      </c>
      <c r="L1752" s="41">
        <v>43543</v>
      </c>
      <c r="U1752">
        <v>4</v>
      </c>
      <c r="V1752" t="s">
        <v>2953</v>
      </c>
      <c r="W1752">
        <v>1</v>
      </c>
      <c r="X1752">
        <v>3</v>
      </c>
      <c r="Y1752">
        <v>6</v>
      </c>
    </row>
    <row r="1753" spans="2:25" x14ac:dyDescent="0.3">
      <c r="B1753">
        <v>4</v>
      </c>
      <c r="C1753" t="s">
        <v>29762</v>
      </c>
      <c r="D1753" t="s">
        <v>29761</v>
      </c>
      <c r="E1753">
        <v>2017</v>
      </c>
      <c r="F1753" t="s">
        <v>18764</v>
      </c>
      <c r="G1753" t="s">
        <v>3328</v>
      </c>
      <c r="H1753" s="6" t="str">
        <f>HYPERLINK(I1753)</f>
        <v>https://link.springer.com/chapter/10.1007/978-3-319-41956-5_25</v>
      </c>
      <c r="I1753" t="s">
        <v>29760</v>
      </c>
      <c r="J1753" t="s">
        <v>29759</v>
      </c>
      <c r="K1753">
        <v>166</v>
      </c>
      <c r="L1753" s="41">
        <v>43543</v>
      </c>
      <c r="U1753">
        <v>4</v>
      </c>
      <c r="V1753" t="s">
        <v>2949</v>
      </c>
      <c r="W1753">
        <v>2</v>
      </c>
      <c r="X1753">
        <v>2</v>
      </c>
      <c r="Y1753">
        <v>2</v>
      </c>
    </row>
    <row r="1754" spans="2:25" x14ac:dyDescent="0.3">
      <c r="B1754">
        <v>8</v>
      </c>
      <c r="C1754" t="s">
        <v>29758</v>
      </c>
      <c r="D1754" t="s">
        <v>29757</v>
      </c>
      <c r="E1754">
        <v>2016</v>
      </c>
      <c r="F1754" t="s">
        <v>29756</v>
      </c>
      <c r="G1754" t="s">
        <v>3378</v>
      </c>
      <c r="H1754" s="6" t="str">
        <f>HYPERLINK(I1754)</f>
        <v>https://dl.acm.org/citation.cfm?id=2857494</v>
      </c>
      <c r="I1754" t="s">
        <v>29755</v>
      </c>
      <c r="J1754" t="s">
        <v>29754</v>
      </c>
      <c r="K1754">
        <v>167</v>
      </c>
      <c r="L1754" s="41">
        <v>43543</v>
      </c>
      <c r="U1754">
        <v>8</v>
      </c>
      <c r="V1754" t="s">
        <v>2973</v>
      </c>
      <c r="W1754">
        <v>2</v>
      </c>
      <c r="X1754">
        <v>5</v>
      </c>
      <c r="Y1754">
        <v>3</v>
      </c>
    </row>
    <row r="1755" spans="2:25" x14ac:dyDescent="0.3">
      <c r="B1755">
        <v>1</v>
      </c>
      <c r="C1755" t="s">
        <v>24155</v>
      </c>
      <c r="D1755" t="s">
        <v>24154</v>
      </c>
      <c r="E1755">
        <v>2018</v>
      </c>
      <c r="F1755" t="s">
        <v>10733</v>
      </c>
      <c r="G1755" t="s">
        <v>3328</v>
      </c>
      <c r="H1755" s="6" t="str">
        <f>HYPERLINK(I1755)</f>
        <v>https://link.springer.com/article/10.1007/s41449-017-0067-6</v>
      </c>
      <c r="I1755" t="s">
        <v>29753</v>
      </c>
      <c r="J1755" t="s">
        <v>24152</v>
      </c>
      <c r="K1755">
        <v>168</v>
      </c>
      <c r="L1755" s="41">
        <v>43543</v>
      </c>
      <c r="M1755" t="s">
        <v>3325</v>
      </c>
      <c r="U1755">
        <v>1</v>
      </c>
      <c r="V1755" t="s">
        <v>2931</v>
      </c>
      <c r="W1755">
        <v>0</v>
      </c>
      <c r="X1755">
        <v>3</v>
      </c>
      <c r="Y1755">
        <v>1</v>
      </c>
    </row>
    <row r="1756" spans="2:25" x14ac:dyDescent="0.3">
      <c r="B1756">
        <v>1</v>
      </c>
      <c r="C1756" t="s">
        <v>29752</v>
      </c>
      <c r="D1756" t="s">
        <v>29751</v>
      </c>
      <c r="E1756">
        <v>2017</v>
      </c>
      <c r="F1756" t="s">
        <v>29750</v>
      </c>
      <c r="G1756" t="s">
        <v>3314</v>
      </c>
      <c r="H1756" s="6" t="str">
        <f>HYPERLINK(I1756)</f>
        <v>https://ieeexplore.ieee.org/abstract/document/8389420/</v>
      </c>
      <c r="I1756" t="s">
        <v>29749</v>
      </c>
      <c r="J1756" t="s">
        <v>29748</v>
      </c>
      <c r="K1756">
        <v>169</v>
      </c>
      <c r="L1756" s="41">
        <v>43543</v>
      </c>
      <c r="U1756">
        <v>1</v>
      </c>
      <c r="V1756" t="s">
        <v>2933</v>
      </c>
      <c r="W1756">
        <v>0</v>
      </c>
      <c r="X1756">
        <v>4</v>
      </c>
      <c r="Y1756">
        <v>2</v>
      </c>
    </row>
    <row r="1757" spans="2:25" x14ac:dyDescent="0.3">
      <c r="B1757">
        <v>0</v>
      </c>
      <c r="C1757" t="s">
        <v>21353</v>
      </c>
      <c r="D1757" t="s">
        <v>21352</v>
      </c>
      <c r="F1757" t="s">
        <v>21351</v>
      </c>
      <c r="H1757" s="6" t="str">
        <f>HYPERLINK(I1757)</f>
        <v>http://www.tojdac.org/tojdac/VOLUME8-SPTMSPCL_files/tojdac_v080SSE330.pdf</v>
      </c>
      <c r="I1757" t="s">
        <v>21350</v>
      </c>
      <c r="K1757">
        <v>170</v>
      </c>
      <c r="L1757" s="41">
        <v>43543</v>
      </c>
      <c r="M1757" t="s">
        <v>3356</v>
      </c>
      <c r="U1757">
        <v>0</v>
      </c>
      <c r="V1757" t="s">
        <v>2923</v>
      </c>
      <c r="W1757">
        <v>0</v>
      </c>
      <c r="X1757">
        <v>5</v>
      </c>
    </row>
    <row r="1758" spans="2:25" x14ac:dyDescent="0.3">
      <c r="B1758">
        <v>1</v>
      </c>
      <c r="C1758" t="s">
        <v>1126</v>
      </c>
      <c r="D1758" t="s">
        <v>1127</v>
      </c>
      <c r="E1758">
        <v>2017</v>
      </c>
      <c r="F1758" t="s">
        <v>29747</v>
      </c>
      <c r="G1758" t="s">
        <v>3378</v>
      </c>
      <c r="H1758" s="6" t="str">
        <f>HYPERLINK(I1758)</f>
        <v>https://dl.acm.org/citation.cfm?id=3126655</v>
      </c>
      <c r="I1758" t="s">
        <v>1128</v>
      </c>
      <c r="J1758" t="s">
        <v>29746</v>
      </c>
      <c r="K1758">
        <v>171</v>
      </c>
      <c r="L1758" s="41">
        <v>43543</v>
      </c>
      <c r="U1758">
        <v>1</v>
      </c>
      <c r="V1758" t="s">
        <v>2933</v>
      </c>
      <c r="W1758">
        <v>0</v>
      </c>
      <c r="X1758">
        <v>4</v>
      </c>
      <c r="Y1758">
        <v>2</v>
      </c>
    </row>
    <row r="1759" spans="2:25" x14ac:dyDescent="0.3">
      <c r="B1759">
        <v>4</v>
      </c>
      <c r="C1759" t="s">
        <v>29745</v>
      </c>
      <c r="D1759" t="s">
        <v>29744</v>
      </c>
      <c r="E1759">
        <v>2010</v>
      </c>
      <c r="F1759" t="s">
        <v>6477</v>
      </c>
      <c r="G1759" t="s">
        <v>3358</v>
      </c>
      <c r="H1759" s="6" t="str">
        <f>HYPERLINK(I1759)</f>
        <v>https://pdfs.semanticscholar.org/5131/0f7746c1dba52aca9ee73850e6e06d5f0359.pdf</v>
      </c>
      <c r="I1759" t="s">
        <v>29743</v>
      </c>
      <c r="J1759" t="s">
        <v>29742</v>
      </c>
      <c r="K1759">
        <v>172</v>
      </c>
      <c r="L1759" s="41">
        <v>43543</v>
      </c>
      <c r="M1759" t="s">
        <v>3356</v>
      </c>
      <c r="U1759">
        <v>4</v>
      </c>
      <c r="V1759" t="s">
        <v>3043</v>
      </c>
      <c r="W1759">
        <v>2</v>
      </c>
      <c r="X1759">
        <v>2</v>
      </c>
      <c r="Y1759">
        <v>9</v>
      </c>
    </row>
    <row r="1760" spans="2:25" x14ac:dyDescent="0.3">
      <c r="B1760">
        <v>3</v>
      </c>
      <c r="C1760" t="s">
        <v>29741</v>
      </c>
      <c r="D1760" t="s">
        <v>29720</v>
      </c>
      <c r="E1760">
        <v>2003</v>
      </c>
      <c r="F1760" t="s">
        <v>7071</v>
      </c>
      <c r="G1760" t="s">
        <v>7070</v>
      </c>
      <c r="H1760" s="6" t="str">
        <f>HYPERLINK(I1760)</f>
        <v>https://content.iospress.com/articles/journal-of-intelligent-and-fuzzy-systems/ifs00211</v>
      </c>
      <c r="I1760" t="s">
        <v>29740</v>
      </c>
      <c r="J1760" t="s">
        <v>29739</v>
      </c>
      <c r="K1760">
        <v>173</v>
      </c>
      <c r="L1760" s="41">
        <v>43543</v>
      </c>
      <c r="U1760">
        <v>3</v>
      </c>
      <c r="V1760" t="s">
        <v>3034</v>
      </c>
      <c r="W1760">
        <v>1</v>
      </c>
      <c r="X1760">
        <v>4</v>
      </c>
      <c r="Y1760">
        <v>16</v>
      </c>
    </row>
    <row r="1761" spans="2:25" x14ac:dyDescent="0.3">
      <c r="B1761">
        <v>1</v>
      </c>
      <c r="C1761" t="s">
        <v>29738</v>
      </c>
      <c r="D1761" t="s">
        <v>29737</v>
      </c>
      <c r="E1761">
        <v>2011</v>
      </c>
      <c r="G1761" t="s">
        <v>29736</v>
      </c>
      <c r="H1761" s="6" t="str">
        <f>HYPERLINK(I1761)</f>
        <v>http://www.transport-research.info/sites/default/files/project/documents/20130111_115722_14023_ISI-PADAS_Newsletter5_August2011.pdf</v>
      </c>
      <c r="I1761" t="s">
        <v>29735</v>
      </c>
      <c r="J1761" t="s">
        <v>29734</v>
      </c>
      <c r="K1761">
        <v>174</v>
      </c>
      <c r="L1761" s="41">
        <v>43543</v>
      </c>
      <c r="M1761" t="s">
        <v>3655</v>
      </c>
      <c r="U1761">
        <v>1</v>
      </c>
      <c r="V1761" t="s">
        <v>2962</v>
      </c>
      <c r="W1761">
        <v>0</v>
      </c>
      <c r="X1761">
        <v>4</v>
      </c>
      <c r="Y1761">
        <v>8</v>
      </c>
    </row>
    <row r="1762" spans="2:25" x14ac:dyDescent="0.3">
      <c r="B1762">
        <v>0</v>
      </c>
      <c r="C1762" t="s">
        <v>445</v>
      </c>
      <c r="D1762" t="s">
        <v>446</v>
      </c>
      <c r="E1762">
        <v>2018</v>
      </c>
      <c r="F1762" t="s">
        <v>29733</v>
      </c>
      <c r="G1762" t="s">
        <v>3369</v>
      </c>
      <c r="H1762" s="6" t="str">
        <f>HYPERLINK(I1762)</f>
        <v>https://www.researchgate.net/profile/Sarah_Faltaous/publication/327637449_Design_Guidelines_for_Reliability_Communication_in_Autonomous_Vehicles/links/5ba2324292851ca9ed151519/Design-Guidelines-for-Reliability-Communication-in-Autonomous-Vehicles.pdf</v>
      </c>
      <c r="I1762" t="s">
        <v>447</v>
      </c>
      <c r="K1762">
        <v>175</v>
      </c>
      <c r="L1762" s="41">
        <v>43543</v>
      </c>
      <c r="M1762" t="s">
        <v>3356</v>
      </c>
      <c r="U1762">
        <v>0</v>
      </c>
      <c r="V1762" t="s">
        <v>2923</v>
      </c>
      <c r="W1762">
        <v>0</v>
      </c>
      <c r="X1762">
        <v>4</v>
      </c>
      <c r="Y1762">
        <v>1</v>
      </c>
    </row>
    <row r="1763" spans="2:25" x14ac:dyDescent="0.3">
      <c r="B1763">
        <v>72</v>
      </c>
      <c r="C1763" t="s">
        <v>12471</v>
      </c>
      <c r="D1763" t="s">
        <v>12470</v>
      </c>
      <c r="E1763">
        <v>2013</v>
      </c>
      <c r="F1763" t="s">
        <v>3755</v>
      </c>
      <c r="G1763" t="s">
        <v>3314</v>
      </c>
      <c r="H1763" s="6" t="str">
        <f>HYPERLINK(I1763)</f>
        <v>https://ieeexplore.ieee.org/abstract/document/6361481/</v>
      </c>
      <c r="I1763" t="s">
        <v>12469</v>
      </c>
      <c r="J1763" t="s">
        <v>12468</v>
      </c>
      <c r="K1763">
        <v>176</v>
      </c>
      <c r="L1763" s="41">
        <v>43543</v>
      </c>
      <c r="U1763">
        <v>72</v>
      </c>
      <c r="V1763" t="s">
        <v>2977</v>
      </c>
      <c r="W1763">
        <v>18</v>
      </c>
      <c r="X1763">
        <v>4</v>
      </c>
      <c r="Y1763">
        <v>6</v>
      </c>
    </row>
    <row r="1764" spans="2:25" x14ac:dyDescent="0.3">
      <c r="B1764">
        <v>0</v>
      </c>
      <c r="C1764" t="s">
        <v>29732</v>
      </c>
      <c r="D1764" t="s">
        <v>29731</v>
      </c>
      <c r="E1764">
        <v>2018</v>
      </c>
      <c r="F1764" t="s">
        <v>29730</v>
      </c>
      <c r="G1764" t="s">
        <v>3578</v>
      </c>
      <c r="H1764" s="6" t="str">
        <f>HYPERLINK(I1764)</f>
        <v>https://www.spiedigitallibrary.org/conference-proceedings-of-spie/10615/1061514/Scene-recognition-based-on-integrating-active-learning-with-dictionary-learning/10.1117/12.2302487.short</v>
      </c>
      <c r="I1764" t="s">
        <v>29729</v>
      </c>
      <c r="K1764">
        <v>177</v>
      </c>
      <c r="L1764" s="41">
        <v>43543</v>
      </c>
      <c r="U1764">
        <v>0</v>
      </c>
      <c r="V1764" t="s">
        <v>2923</v>
      </c>
      <c r="W1764">
        <v>0</v>
      </c>
      <c r="X1764">
        <v>5</v>
      </c>
      <c r="Y1764">
        <v>1</v>
      </c>
    </row>
    <row r="1765" spans="2:25" x14ac:dyDescent="0.3">
      <c r="B1765">
        <v>5</v>
      </c>
      <c r="C1765" t="s">
        <v>28621</v>
      </c>
      <c r="D1765" t="s">
        <v>28620</v>
      </c>
      <c r="E1765">
        <v>2017</v>
      </c>
      <c r="F1765" t="s">
        <v>28619</v>
      </c>
      <c r="G1765" t="s">
        <v>3328</v>
      </c>
      <c r="H1765" s="6" t="str">
        <f>HYPERLINK(I1765)</f>
        <v>https://link.springer.com/article/10.1007/s13748-016-0100-6</v>
      </c>
      <c r="I1765" t="s">
        <v>28618</v>
      </c>
      <c r="J1765" t="s">
        <v>28617</v>
      </c>
      <c r="K1765">
        <v>178</v>
      </c>
      <c r="L1765" s="41">
        <v>43543</v>
      </c>
      <c r="M1765" t="s">
        <v>3325</v>
      </c>
      <c r="U1765">
        <v>5</v>
      </c>
      <c r="V1765" t="s">
        <v>2975</v>
      </c>
      <c r="W1765">
        <v>3</v>
      </c>
      <c r="X1765">
        <v>2</v>
      </c>
      <c r="Y1765">
        <v>2</v>
      </c>
    </row>
    <row r="1766" spans="2:25" x14ac:dyDescent="0.3">
      <c r="B1766">
        <v>73</v>
      </c>
      <c r="C1766" t="s">
        <v>22951</v>
      </c>
      <c r="D1766" t="s">
        <v>22950</v>
      </c>
      <c r="E1766">
        <v>2018</v>
      </c>
      <c r="F1766" t="s">
        <v>22949</v>
      </c>
      <c r="G1766" t="s">
        <v>22948</v>
      </c>
      <c r="H1766" s="6" t="str">
        <f>HYPERLINK(I1766)</f>
        <v>http://robotics.sciencemag.org/content/3/14/eaar7650.short</v>
      </c>
      <c r="I1766" t="s">
        <v>29252</v>
      </c>
      <c r="J1766" t="s">
        <v>22946</v>
      </c>
      <c r="K1766">
        <v>179</v>
      </c>
      <c r="L1766" s="41">
        <v>43543</v>
      </c>
      <c r="U1766">
        <v>73</v>
      </c>
      <c r="V1766" t="s">
        <v>22945</v>
      </c>
      <c r="W1766">
        <v>18</v>
      </c>
      <c r="X1766">
        <v>4</v>
      </c>
      <c r="Y1766">
        <v>1</v>
      </c>
    </row>
    <row r="1767" spans="2:25" x14ac:dyDescent="0.3">
      <c r="B1767">
        <v>0</v>
      </c>
      <c r="C1767" t="s">
        <v>29728</v>
      </c>
      <c r="D1767" t="s">
        <v>29727</v>
      </c>
      <c r="E1767">
        <v>2018</v>
      </c>
      <c r="F1767" t="s">
        <v>29726</v>
      </c>
      <c r="G1767" t="s">
        <v>3314</v>
      </c>
      <c r="H1767" s="6" t="str">
        <f>HYPERLINK(I1767)</f>
        <v>https://ieeexplore.ieee.org/abstract/document/8530202/</v>
      </c>
      <c r="I1767" t="s">
        <v>29725</v>
      </c>
      <c r="K1767">
        <v>180</v>
      </c>
      <c r="L1767" s="41">
        <v>43543</v>
      </c>
      <c r="U1767">
        <v>0</v>
      </c>
      <c r="V1767" t="s">
        <v>2923</v>
      </c>
      <c r="W1767">
        <v>0</v>
      </c>
      <c r="X1767">
        <v>4</v>
      </c>
      <c r="Y1767">
        <v>1</v>
      </c>
    </row>
    <row r="1768" spans="2:25" x14ac:dyDescent="0.3">
      <c r="B1768">
        <v>0</v>
      </c>
      <c r="C1768" t="s">
        <v>10976</v>
      </c>
      <c r="D1768" t="s">
        <v>10975</v>
      </c>
      <c r="E1768">
        <v>2018</v>
      </c>
      <c r="F1768" t="s">
        <v>10974</v>
      </c>
      <c r="G1768" t="s">
        <v>10973</v>
      </c>
      <c r="H1768" s="6" t="str">
        <f>HYPERLINK(I1768)</f>
        <v>https://peerj.com/articles/cs-166/?utm_source=TrendMD&amp;utm_campaign=PeerJ_TrendMD_1&amp;utm_medium=TrendMD</v>
      </c>
      <c r="I1768" t="s">
        <v>10972</v>
      </c>
      <c r="K1768">
        <v>181</v>
      </c>
      <c r="L1768" s="41">
        <v>43543</v>
      </c>
      <c r="M1768" t="s">
        <v>3325</v>
      </c>
      <c r="U1768">
        <v>0</v>
      </c>
      <c r="V1768" t="s">
        <v>2923</v>
      </c>
      <c r="W1768">
        <v>0</v>
      </c>
      <c r="X1768">
        <v>3</v>
      </c>
      <c r="Y1768">
        <v>1</v>
      </c>
    </row>
    <row r="1769" spans="2:25" x14ac:dyDescent="0.3">
      <c r="B1769">
        <v>0</v>
      </c>
      <c r="C1769" t="s">
        <v>29724</v>
      </c>
      <c r="D1769" t="s">
        <v>29723</v>
      </c>
      <c r="E1769">
        <v>2017</v>
      </c>
      <c r="F1769" t="s">
        <v>29364</v>
      </c>
      <c r="G1769" t="s">
        <v>3578</v>
      </c>
      <c r="H1769" s="6" t="str">
        <f>HYPERLINK(I1769)</f>
        <v>https://www.spiedigitallibrary.org/journals/Journal-of-Electronic-Imaging/volume-26/issue-3/033003/Log-polar-mapping-based-scale-space-tracking-with-adaptive-target/10.1117/1.JEI.26.3.033003.short</v>
      </c>
      <c r="I1769" t="s">
        <v>29722</v>
      </c>
      <c r="K1769">
        <v>182</v>
      </c>
      <c r="L1769" s="41">
        <v>43543</v>
      </c>
      <c r="U1769">
        <v>0</v>
      </c>
      <c r="V1769" t="s">
        <v>2923</v>
      </c>
      <c r="W1769">
        <v>0</v>
      </c>
      <c r="X1769">
        <v>4</v>
      </c>
      <c r="Y1769">
        <v>2</v>
      </c>
    </row>
    <row r="1770" spans="2:25" x14ac:dyDescent="0.3">
      <c r="B1770">
        <v>10</v>
      </c>
      <c r="C1770" t="s">
        <v>7500</v>
      </c>
      <c r="D1770" t="s">
        <v>7499</v>
      </c>
      <c r="E1770">
        <v>2011</v>
      </c>
      <c r="F1770" t="s">
        <v>7498</v>
      </c>
      <c r="G1770" t="s">
        <v>3314</v>
      </c>
      <c r="H1770" s="6" t="str">
        <f>HYPERLINK(I1770)</f>
        <v>https://ieeexplore.ieee.org/abstract/document/6083932/</v>
      </c>
      <c r="I1770" t="s">
        <v>7497</v>
      </c>
      <c r="J1770" t="s">
        <v>7496</v>
      </c>
      <c r="K1770">
        <v>183</v>
      </c>
      <c r="L1770" s="41">
        <v>43543</v>
      </c>
      <c r="U1770">
        <v>10</v>
      </c>
      <c r="V1770" t="s">
        <v>3000</v>
      </c>
      <c r="W1770">
        <v>3</v>
      </c>
      <c r="X1770">
        <v>3</v>
      </c>
      <c r="Y1770">
        <v>8</v>
      </c>
    </row>
    <row r="1771" spans="2:25" x14ac:dyDescent="0.3">
      <c r="B1771">
        <v>13</v>
      </c>
      <c r="C1771" t="s">
        <v>29721</v>
      </c>
      <c r="D1771" t="s">
        <v>29720</v>
      </c>
      <c r="E1771">
        <v>2002</v>
      </c>
      <c r="F1771" t="s">
        <v>15636</v>
      </c>
      <c r="G1771" t="s">
        <v>3314</v>
      </c>
      <c r="H1771" s="6" t="str">
        <f>HYPERLINK(I1771)</f>
        <v>https://ieeexplore.ieee.org/abstract/document/1157800/</v>
      </c>
      <c r="I1771" t="s">
        <v>29719</v>
      </c>
      <c r="J1771" t="s">
        <v>29718</v>
      </c>
      <c r="K1771">
        <v>184</v>
      </c>
      <c r="L1771" s="41">
        <v>43543</v>
      </c>
      <c r="U1771">
        <v>13</v>
      </c>
      <c r="V1771" t="s">
        <v>29717</v>
      </c>
      <c r="W1771">
        <v>4</v>
      </c>
      <c r="X1771">
        <v>3</v>
      </c>
      <c r="Y1771">
        <v>17</v>
      </c>
    </row>
    <row r="1772" spans="2:25" x14ac:dyDescent="0.3">
      <c r="B1772">
        <v>2</v>
      </c>
      <c r="C1772" t="s">
        <v>1657</v>
      </c>
      <c r="D1772" t="s">
        <v>1658</v>
      </c>
      <c r="E1772">
        <v>2001</v>
      </c>
      <c r="F1772" t="s">
        <v>8670</v>
      </c>
      <c r="G1772" t="s">
        <v>3347</v>
      </c>
      <c r="H1772" s="6" t="str">
        <f>HYPERLINK(I1772)</f>
        <v>https://www.sciencedirect.com/science/article/pii/S1474667017417198</v>
      </c>
      <c r="I1772" t="s">
        <v>1659</v>
      </c>
      <c r="J1772" t="s">
        <v>29716</v>
      </c>
      <c r="K1772">
        <v>185</v>
      </c>
      <c r="L1772" s="41">
        <v>43543</v>
      </c>
      <c r="U1772">
        <v>2</v>
      </c>
      <c r="V1772" t="s">
        <v>2925</v>
      </c>
      <c r="W1772">
        <v>0</v>
      </c>
      <c r="X1772">
        <v>5</v>
      </c>
      <c r="Y1772">
        <v>18</v>
      </c>
    </row>
    <row r="1773" spans="2:25" x14ac:dyDescent="0.3">
      <c r="B1773">
        <v>0</v>
      </c>
      <c r="C1773" t="s">
        <v>29715</v>
      </c>
      <c r="D1773" t="s">
        <v>29714</v>
      </c>
      <c r="E1773">
        <v>2019</v>
      </c>
      <c r="F1773" t="s">
        <v>29713</v>
      </c>
      <c r="G1773" t="s">
        <v>3646</v>
      </c>
      <c r="H1773" s="6" t="str">
        <f>HYPERLINK(I1773)</f>
        <v>https://arxiv.org/abs/1901.07828</v>
      </c>
      <c r="I1773" t="s">
        <v>29712</v>
      </c>
      <c r="K1773">
        <v>186</v>
      </c>
      <c r="L1773" s="41">
        <v>43543</v>
      </c>
      <c r="U1773">
        <v>0</v>
      </c>
      <c r="V1773" t="s">
        <v>2923</v>
      </c>
      <c r="W1773">
        <v>0</v>
      </c>
      <c r="X1773">
        <v>2</v>
      </c>
      <c r="Y1773">
        <v>1</v>
      </c>
    </row>
    <row r="1774" spans="2:25" x14ac:dyDescent="0.3">
      <c r="B1774">
        <v>2</v>
      </c>
      <c r="C1774" t="s">
        <v>29711</v>
      </c>
      <c r="D1774" t="s">
        <v>29710</v>
      </c>
      <c r="E1774">
        <v>1996</v>
      </c>
      <c r="F1774" t="s">
        <v>29709</v>
      </c>
      <c r="G1774" t="s">
        <v>3578</v>
      </c>
      <c r="H1774" s="6" t="str">
        <f>HYPERLINK(I1774)</f>
        <v>https://www.spiedigitallibrary.org/conference-proceedings-of-spie/2734/0000/Flat-panels-in-future-ground-combat-vehicles/10.1117/12.240995.short</v>
      </c>
      <c r="I1774" t="s">
        <v>29708</v>
      </c>
      <c r="J1774" t="s">
        <v>29707</v>
      </c>
      <c r="K1774">
        <v>187</v>
      </c>
      <c r="L1774" s="41">
        <v>43543</v>
      </c>
      <c r="U1774">
        <v>2</v>
      </c>
      <c r="V1774" t="s">
        <v>3111</v>
      </c>
      <c r="W1774">
        <v>1</v>
      </c>
      <c r="X1774">
        <v>2</v>
      </c>
      <c r="Y1774">
        <v>23</v>
      </c>
    </row>
    <row r="1775" spans="2:25" x14ac:dyDescent="0.3">
      <c r="B1775">
        <v>0</v>
      </c>
      <c r="C1775" t="s">
        <v>29706</v>
      </c>
      <c r="D1775" t="s">
        <v>29705</v>
      </c>
      <c r="E1775">
        <v>2016</v>
      </c>
      <c r="F1775" t="s">
        <v>19527</v>
      </c>
      <c r="G1775" t="s">
        <v>3328</v>
      </c>
      <c r="H1775" s="6" t="str">
        <f>HYPERLINK(I1775)</f>
        <v>https://link.springer.com/chapter/10.1007/978-3-658-13255-2_102</v>
      </c>
      <c r="I1775" t="s">
        <v>29704</v>
      </c>
      <c r="K1775">
        <v>188</v>
      </c>
      <c r="L1775" s="41">
        <v>43543</v>
      </c>
      <c r="U1775">
        <v>0</v>
      </c>
      <c r="V1775" t="s">
        <v>2923</v>
      </c>
      <c r="W1775">
        <v>0</v>
      </c>
      <c r="X1775">
        <v>1</v>
      </c>
      <c r="Y1775">
        <v>3</v>
      </c>
    </row>
    <row r="1776" spans="2:25" x14ac:dyDescent="0.3">
      <c r="B1776">
        <v>4</v>
      </c>
      <c r="C1776" t="s">
        <v>29703</v>
      </c>
      <c r="D1776" t="s">
        <v>29702</v>
      </c>
      <c r="E1776">
        <v>2018</v>
      </c>
      <c r="F1776" t="s">
        <v>3336</v>
      </c>
      <c r="G1776" t="s">
        <v>3314</v>
      </c>
      <c r="H1776" s="6" t="str">
        <f>HYPERLINK(I1776)</f>
        <v>https://ieeexplore.ieee.org/abstract/document/8403899/</v>
      </c>
      <c r="I1776" t="s">
        <v>29701</v>
      </c>
      <c r="J1776" t="s">
        <v>29700</v>
      </c>
      <c r="K1776">
        <v>189</v>
      </c>
      <c r="L1776" s="41">
        <v>43543</v>
      </c>
      <c r="U1776">
        <v>4</v>
      </c>
      <c r="V1776" t="s">
        <v>2968</v>
      </c>
      <c r="W1776">
        <v>1</v>
      </c>
      <c r="X1776">
        <v>5</v>
      </c>
      <c r="Y1776">
        <v>1</v>
      </c>
    </row>
    <row r="1777" spans="2:25" x14ac:dyDescent="0.3">
      <c r="B1777">
        <v>17</v>
      </c>
      <c r="C1777" t="s">
        <v>5210</v>
      </c>
      <c r="D1777" t="s">
        <v>5209</v>
      </c>
      <c r="E1777">
        <v>2008</v>
      </c>
      <c r="F1777" t="s">
        <v>5208</v>
      </c>
      <c r="G1777" t="s">
        <v>4255</v>
      </c>
      <c r="H1777" s="6" t="str">
        <f>HYPERLINK(I1777)</f>
        <v>http://www.academia.edu/download/35559781/publication.pdf</v>
      </c>
      <c r="I1777" t="s">
        <v>5207</v>
      </c>
      <c r="J1777" t="s">
        <v>5206</v>
      </c>
      <c r="K1777">
        <v>190</v>
      </c>
      <c r="L1777" s="41">
        <v>43543</v>
      </c>
      <c r="M1777" t="s">
        <v>3356</v>
      </c>
      <c r="U1777">
        <v>17</v>
      </c>
      <c r="V1777" t="s">
        <v>3201</v>
      </c>
      <c r="W1777">
        <v>6</v>
      </c>
      <c r="X1777">
        <v>3</v>
      </c>
      <c r="Y1777">
        <v>11</v>
      </c>
    </row>
    <row r="1778" spans="2:25" x14ac:dyDescent="0.3">
      <c r="B1778">
        <v>1</v>
      </c>
      <c r="C1778" t="s">
        <v>29699</v>
      </c>
      <c r="D1778" t="s">
        <v>29698</v>
      </c>
      <c r="E1778">
        <v>2013</v>
      </c>
      <c r="F1778" t="s">
        <v>3573</v>
      </c>
      <c r="G1778" t="s">
        <v>3321</v>
      </c>
      <c r="H1778" s="6" t="str">
        <f>HYPERLINK(I1778)</f>
        <v>https://journals.sagepub.com/doi/abs/10.1177/1541931213571368</v>
      </c>
      <c r="I1778" t="s">
        <v>29697</v>
      </c>
      <c r="J1778" t="s">
        <v>29696</v>
      </c>
      <c r="K1778">
        <v>191</v>
      </c>
      <c r="L1778" s="41">
        <v>43543</v>
      </c>
      <c r="U1778">
        <v>1</v>
      </c>
      <c r="V1778" t="s">
        <v>2961</v>
      </c>
      <c r="W1778">
        <v>0</v>
      </c>
      <c r="X1778">
        <v>4</v>
      </c>
      <c r="Y1778">
        <v>6</v>
      </c>
    </row>
    <row r="1779" spans="2:25" x14ac:dyDescent="0.3">
      <c r="B1779">
        <v>1</v>
      </c>
      <c r="C1779" t="s">
        <v>1767</v>
      </c>
      <c r="D1779" t="s">
        <v>29695</v>
      </c>
      <c r="E1779">
        <v>2018</v>
      </c>
      <c r="F1779" t="s">
        <v>6011</v>
      </c>
      <c r="G1779" t="s">
        <v>3314</v>
      </c>
      <c r="H1779" s="6" t="str">
        <f>HYPERLINK(I1779)</f>
        <v>https://ieeexplore.ieee.org/abstract/document/8500671/</v>
      </c>
      <c r="I1779" t="s">
        <v>29694</v>
      </c>
      <c r="J1779" t="s">
        <v>29693</v>
      </c>
      <c r="K1779">
        <v>192</v>
      </c>
      <c r="L1779" s="41">
        <v>43543</v>
      </c>
      <c r="U1779">
        <v>1</v>
      </c>
      <c r="V1779" t="s">
        <v>2931</v>
      </c>
      <c r="W1779">
        <v>0</v>
      </c>
      <c r="X1779">
        <v>4</v>
      </c>
      <c r="Y1779">
        <v>1</v>
      </c>
    </row>
    <row r="1780" spans="2:25" x14ac:dyDescent="0.3">
      <c r="B1780">
        <v>0</v>
      </c>
      <c r="C1780" t="s">
        <v>7228</v>
      </c>
      <c r="D1780" t="s">
        <v>7227</v>
      </c>
      <c r="E1780">
        <v>2019</v>
      </c>
      <c r="F1780" t="s">
        <v>7226</v>
      </c>
      <c r="G1780" t="s">
        <v>3347</v>
      </c>
      <c r="H1780" s="6" t="str">
        <f>HYPERLINK(I1780)</f>
        <v>https://www.sciencedirect.com/science/article/pii/S0308596117304640</v>
      </c>
      <c r="I1780" t="s">
        <v>7225</v>
      </c>
      <c r="K1780">
        <v>193</v>
      </c>
      <c r="L1780" s="41">
        <v>43543</v>
      </c>
      <c r="M1780" t="s">
        <v>3325</v>
      </c>
      <c r="U1780">
        <v>0</v>
      </c>
      <c r="V1780" t="s">
        <v>2923</v>
      </c>
      <c r="W1780">
        <v>0</v>
      </c>
      <c r="X1780">
        <v>1</v>
      </c>
      <c r="Y1780">
        <v>1</v>
      </c>
    </row>
    <row r="1781" spans="2:25" x14ac:dyDescent="0.3">
      <c r="B1781">
        <v>3</v>
      </c>
      <c r="C1781" t="s">
        <v>21195</v>
      </c>
      <c r="D1781" t="s">
        <v>21194</v>
      </c>
      <c r="E1781">
        <v>2016</v>
      </c>
      <c r="F1781" t="s">
        <v>21193</v>
      </c>
      <c r="G1781" t="s">
        <v>21192</v>
      </c>
      <c r="H1781" s="6" t="str">
        <f>HYPERLINK(I1781)</f>
        <v>https://research.chalmers.se/publication/236708/file/236708_Fulltext.pdf</v>
      </c>
      <c r="I1781" t="s">
        <v>21191</v>
      </c>
      <c r="J1781" t="s">
        <v>21190</v>
      </c>
      <c r="K1781">
        <v>194</v>
      </c>
      <c r="L1781" s="41">
        <v>43543</v>
      </c>
      <c r="M1781" t="s">
        <v>3356</v>
      </c>
      <c r="U1781">
        <v>3</v>
      </c>
      <c r="V1781" t="s">
        <v>2931</v>
      </c>
      <c r="W1781">
        <v>3</v>
      </c>
      <c r="X1781">
        <v>1</v>
      </c>
      <c r="Y1781">
        <v>3</v>
      </c>
    </row>
    <row r="1782" spans="2:25" x14ac:dyDescent="0.3">
      <c r="B1782">
        <v>5</v>
      </c>
      <c r="C1782" t="s">
        <v>29692</v>
      </c>
      <c r="D1782" t="s">
        <v>29691</v>
      </c>
      <c r="E1782">
        <v>2016</v>
      </c>
      <c r="F1782" t="s">
        <v>29690</v>
      </c>
      <c r="G1782" t="s">
        <v>3314</v>
      </c>
      <c r="H1782" s="6" t="str">
        <f>HYPERLINK(I1782)</f>
        <v>https://ieeexplore.ieee.org/abstract/document/7838719/</v>
      </c>
      <c r="I1782" t="s">
        <v>29689</v>
      </c>
      <c r="J1782" t="s">
        <v>29688</v>
      </c>
      <c r="K1782">
        <v>195</v>
      </c>
      <c r="L1782" s="41">
        <v>43543</v>
      </c>
      <c r="U1782">
        <v>5</v>
      </c>
      <c r="V1782" t="s">
        <v>2948</v>
      </c>
      <c r="W1782">
        <v>2</v>
      </c>
      <c r="X1782">
        <v>3</v>
      </c>
      <c r="Y1782">
        <v>3</v>
      </c>
    </row>
    <row r="1783" spans="2:25" x14ac:dyDescent="0.3">
      <c r="B1783">
        <v>2</v>
      </c>
      <c r="C1783" t="s">
        <v>21589</v>
      </c>
      <c r="D1783" t="s">
        <v>21588</v>
      </c>
      <c r="E1783">
        <v>2018</v>
      </c>
      <c r="F1783" t="s">
        <v>6514</v>
      </c>
      <c r="G1783" t="s">
        <v>3347</v>
      </c>
      <c r="H1783" s="6" t="str">
        <f>HYPERLINK(I1783)</f>
        <v>https://www.sciencedirect.com/science/article/pii/S1369847816306489</v>
      </c>
      <c r="I1783" t="s">
        <v>21587</v>
      </c>
      <c r="J1783" t="s">
        <v>21586</v>
      </c>
      <c r="K1783">
        <v>196</v>
      </c>
      <c r="L1783" s="41">
        <v>43543</v>
      </c>
      <c r="M1783" t="s">
        <v>3325</v>
      </c>
      <c r="U1783">
        <v>2</v>
      </c>
      <c r="V1783" t="s">
        <v>2949</v>
      </c>
      <c r="W1783">
        <v>1</v>
      </c>
      <c r="X1783">
        <v>4</v>
      </c>
      <c r="Y1783">
        <v>1</v>
      </c>
    </row>
    <row r="1784" spans="2:25" x14ac:dyDescent="0.3">
      <c r="B1784">
        <v>0</v>
      </c>
      <c r="C1784" t="s">
        <v>29173</v>
      </c>
      <c r="D1784" t="s">
        <v>29172</v>
      </c>
      <c r="E1784">
        <v>2018</v>
      </c>
      <c r="F1784" t="s">
        <v>29171</v>
      </c>
      <c r="G1784" t="s">
        <v>7566</v>
      </c>
      <c r="H1784" s="6" t="str">
        <f>HYPERLINK(I1784)</f>
        <v>https://www.designsociety.org/download-publication/40615/APPROXIMATION+OF+THE+USER+BEHAVIOUR+IN+A+FULLY+AUTOMATED+VEHICLE+REFERRING+TO+A+STATIONARY+PROTOTYPE-BASED+RESEARCH+STUDY</v>
      </c>
      <c r="I1784" t="s">
        <v>29170</v>
      </c>
      <c r="K1784">
        <v>197</v>
      </c>
      <c r="L1784" s="41">
        <v>43543</v>
      </c>
      <c r="M1784" t="s">
        <v>3356</v>
      </c>
      <c r="U1784">
        <v>0</v>
      </c>
      <c r="V1784" t="s">
        <v>2923</v>
      </c>
      <c r="W1784">
        <v>0</v>
      </c>
      <c r="X1784">
        <v>3</v>
      </c>
      <c r="Y1784">
        <v>1</v>
      </c>
    </row>
    <row r="1785" spans="2:25" x14ac:dyDescent="0.3">
      <c r="B1785">
        <v>1</v>
      </c>
      <c r="C1785" t="s">
        <v>28631</v>
      </c>
      <c r="D1785" t="s">
        <v>28630</v>
      </c>
      <c r="E1785">
        <v>2016</v>
      </c>
      <c r="F1785" t="s">
        <v>28629</v>
      </c>
      <c r="G1785" t="s">
        <v>5609</v>
      </c>
      <c r="H1785" s="6" t="str">
        <f>HYPERLINK(I1785)</f>
        <v>https://arc.aiaa.org/doi/pdf/10.2514/6.2016-3604</v>
      </c>
      <c r="I1785" t="s">
        <v>28628</v>
      </c>
      <c r="J1785" t="s">
        <v>28627</v>
      </c>
      <c r="K1785">
        <v>198</v>
      </c>
      <c r="L1785" s="41">
        <v>43543</v>
      </c>
      <c r="U1785">
        <v>1</v>
      </c>
      <c r="V1785" t="s">
        <v>2981</v>
      </c>
      <c r="W1785">
        <v>0</v>
      </c>
      <c r="X1785">
        <v>3</v>
      </c>
      <c r="Y1785">
        <v>3</v>
      </c>
    </row>
    <row r="1786" spans="2:25" x14ac:dyDescent="0.3">
      <c r="B1786">
        <v>1</v>
      </c>
      <c r="C1786" t="s">
        <v>8104</v>
      </c>
      <c r="D1786" t="s">
        <v>8103</v>
      </c>
      <c r="E1786">
        <v>2018</v>
      </c>
      <c r="F1786" t="s">
        <v>5233</v>
      </c>
      <c r="G1786" t="s">
        <v>3314</v>
      </c>
      <c r="H1786" s="6" t="str">
        <f>HYPERLINK(I1786)</f>
        <v>https://ieeexplore.ieee.org/abstract/document/8461253/</v>
      </c>
      <c r="I1786" t="s">
        <v>8102</v>
      </c>
      <c r="J1786" t="s">
        <v>8101</v>
      </c>
      <c r="K1786">
        <v>199</v>
      </c>
      <c r="L1786" s="41">
        <v>43543</v>
      </c>
      <c r="U1786">
        <v>1</v>
      </c>
      <c r="V1786" t="s">
        <v>2931</v>
      </c>
      <c r="W1786">
        <v>0</v>
      </c>
      <c r="X1786">
        <v>5</v>
      </c>
      <c r="Y1786">
        <v>1</v>
      </c>
    </row>
    <row r="1787" spans="2:25" x14ac:dyDescent="0.3">
      <c r="B1787">
        <v>14</v>
      </c>
      <c r="C1787" t="s">
        <v>29687</v>
      </c>
      <c r="D1787" t="s">
        <v>29686</v>
      </c>
      <c r="E1787">
        <v>2012</v>
      </c>
      <c r="F1787" t="s">
        <v>29685</v>
      </c>
      <c r="G1787" t="s">
        <v>3314</v>
      </c>
      <c r="H1787" s="6" t="str">
        <f>HYPERLINK(I1787)</f>
        <v>https://ieeexplore.ieee.org/abstract/document/6232262/</v>
      </c>
      <c r="I1787" t="s">
        <v>29684</v>
      </c>
      <c r="J1787" t="s">
        <v>29683</v>
      </c>
      <c r="K1787">
        <v>200</v>
      </c>
      <c r="L1787" s="41">
        <v>43543</v>
      </c>
      <c r="U1787">
        <v>14</v>
      </c>
      <c r="V1787" t="s">
        <v>2949</v>
      </c>
      <c r="W1787">
        <v>4</v>
      </c>
      <c r="X1787">
        <v>4</v>
      </c>
      <c r="Y1787">
        <v>7</v>
      </c>
    </row>
    <row r="1788" spans="2:25" x14ac:dyDescent="0.3">
      <c r="B1788">
        <v>0</v>
      </c>
      <c r="C1788" t="s">
        <v>29682</v>
      </c>
      <c r="D1788" t="s">
        <v>29681</v>
      </c>
      <c r="E1788">
        <v>2018</v>
      </c>
      <c r="F1788" t="s">
        <v>5233</v>
      </c>
      <c r="G1788" t="s">
        <v>3314</v>
      </c>
      <c r="H1788" s="6" t="str">
        <f>HYPERLINK(I1788)</f>
        <v>https://ieeexplore.ieee.org/abstract/document/8616462/</v>
      </c>
      <c r="I1788" t="s">
        <v>29680</v>
      </c>
      <c r="K1788">
        <v>201</v>
      </c>
      <c r="L1788" s="41">
        <v>43543</v>
      </c>
      <c r="U1788">
        <v>0</v>
      </c>
      <c r="V1788" t="s">
        <v>2923</v>
      </c>
      <c r="W1788">
        <v>0</v>
      </c>
      <c r="X1788">
        <v>4</v>
      </c>
      <c r="Y1788">
        <v>1</v>
      </c>
    </row>
    <row r="1789" spans="2:25" x14ac:dyDescent="0.3">
      <c r="B1789">
        <v>0</v>
      </c>
      <c r="C1789" t="s">
        <v>29679</v>
      </c>
      <c r="D1789" t="s">
        <v>29678</v>
      </c>
      <c r="E1789">
        <v>2018</v>
      </c>
      <c r="F1789" t="s">
        <v>28724</v>
      </c>
      <c r="G1789" t="s">
        <v>3314</v>
      </c>
      <c r="H1789" s="6" t="str">
        <f>HYPERLINK(I1789)</f>
        <v>https://ieeexplore.ieee.org/abstract/document/8500444/</v>
      </c>
      <c r="I1789" t="s">
        <v>29677</v>
      </c>
      <c r="K1789">
        <v>202</v>
      </c>
      <c r="L1789" s="41">
        <v>43543</v>
      </c>
      <c r="U1789">
        <v>0</v>
      </c>
      <c r="V1789" t="s">
        <v>2923</v>
      </c>
      <c r="W1789">
        <v>0</v>
      </c>
      <c r="X1789">
        <v>4</v>
      </c>
      <c r="Y1789">
        <v>1</v>
      </c>
    </row>
    <row r="1790" spans="2:25" x14ac:dyDescent="0.3">
      <c r="B1790">
        <v>6</v>
      </c>
      <c r="C1790" t="s">
        <v>12640</v>
      </c>
      <c r="D1790" t="s">
        <v>12639</v>
      </c>
      <c r="E1790">
        <v>2011</v>
      </c>
      <c r="F1790" t="s">
        <v>12741</v>
      </c>
      <c r="G1790" t="s">
        <v>3341</v>
      </c>
      <c r="H1790" s="6" t="str">
        <f>HYPERLINK(I1790)</f>
        <v>https://patents.google.com/patent/US7970175B2/en</v>
      </c>
      <c r="I1790" t="s">
        <v>12740</v>
      </c>
      <c r="J1790" t="s">
        <v>12739</v>
      </c>
      <c r="K1790">
        <v>203</v>
      </c>
      <c r="L1790" s="41">
        <v>43543</v>
      </c>
      <c r="U1790">
        <v>6</v>
      </c>
      <c r="V1790" t="s">
        <v>2993</v>
      </c>
      <c r="W1790">
        <v>2</v>
      </c>
      <c r="X1790">
        <v>3</v>
      </c>
      <c r="Y1790">
        <v>8</v>
      </c>
    </row>
    <row r="1791" spans="2:25" x14ac:dyDescent="0.3">
      <c r="B1791">
        <v>1</v>
      </c>
      <c r="C1791" t="s">
        <v>29224</v>
      </c>
      <c r="D1791" t="s">
        <v>29223</v>
      </c>
      <c r="E1791">
        <v>2017</v>
      </c>
      <c r="F1791" t="s">
        <v>29222</v>
      </c>
      <c r="G1791" t="s">
        <v>3646</v>
      </c>
      <c r="H1791" s="6" t="str">
        <f>HYPERLINK(I1791)</f>
        <v>https://arxiv.org/abs/1709.04574</v>
      </c>
      <c r="I1791" t="s">
        <v>29221</v>
      </c>
      <c r="J1791" t="s">
        <v>29220</v>
      </c>
      <c r="K1791">
        <v>204</v>
      </c>
      <c r="L1791" s="41">
        <v>43543</v>
      </c>
      <c r="U1791">
        <v>1</v>
      </c>
      <c r="V1791" t="s">
        <v>2933</v>
      </c>
      <c r="W1791">
        <v>0</v>
      </c>
      <c r="X1791">
        <v>4</v>
      </c>
      <c r="Y1791">
        <v>2</v>
      </c>
    </row>
    <row r="1792" spans="2:25" x14ac:dyDescent="0.3">
      <c r="B1792">
        <v>0</v>
      </c>
      <c r="C1792" t="s">
        <v>29676</v>
      </c>
      <c r="D1792" t="s">
        <v>29675</v>
      </c>
      <c r="E1792">
        <v>2016</v>
      </c>
      <c r="F1792" t="s">
        <v>29674</v>
      </c>
      <c r="G1792" t="s">
        <v>3341</v>
      </c>
      <c r="H1792" s="6" t="str">
        <f>HYPERLINK(I1792)</f>
        <v>https://patents.google.com/patent/US20160313792A1/en</v>
      </c>
      <c r="I1792" t="s">
        <v>29673</v>
      </c>
      <c r="K1792">
        <v>205</v>
      </c>
      <c r="L1792" s="41">
        <v>43543</v>
      </c>
      <c r="U1792">
        <v>0</v>
      </c>
      <c r="V1792" t="s">
        <v>2923</v>
      </c>
      <c r="W1792">
        <v>0</v>
      </c>
      <c r="X1792">
        <v>3</v>
      </c>
      <c r="Y1792">
        <v>3</v>
      </c>
    </row>
    <row r="1793" spans="2:25" x14ac:dyDescent="0.3">
      <c r="B1793">
        <v>9</v>
      </c>
      <c r="C1793" t="s">
        <v>1806</v>
      </c>
      <c r="D1793" t="s">
        <v>1807</v>
      </c>
      <c r="E1793">
        <v>2013</v>
      </c>
      <c r="F1793" t="s">
        <v>5332</v>
      </c>
      <c r="G1793" t="s">
        <v>3314</v>
      </c>
      <c r="H1793" s="6" t="str">
        <f>HYPERLINK(I1793)</f>
        <v>https://ieeexplore.ieee.org/abstract/document/6728525/</v>
      </c>
      <c r="I1793" t="s">
        <v>1808</v>
      </c>
      <c r="J1793" t="s">
        <v>23666</v>
      </c>
      <c r="K1793">
        <v>206</v>
      </c>
      <c r="L1793" s="41">
        <v>43543</v>
      </c>
      <c r="U1793">
        <v>9</v>
      </c>
      <c r="V1793" t="s">
        <v>2954</v>
      </c>
      <c r="W1793">
        <v>2</v>
      </c>
      <c r="X1793">
        <v>4</v>
      </c>
      <c r="Y1793">
        <v>6</v>
      </c>
    </row>
    <row r="1794" spans="2:25" x14ac:dyDescent="0.3">
      <c r="B1794">
        <v>3</v>
      </c>
      <c r="C1794" t="s">
        <v>29190</v>
      </c>
      <c r="D1794" t="s">
        <v>29189</v>
      </c>
      <c r="E1794">
        <v>2018</v>
      </c>
      <c r="F1794" t="s">
        <v>3573</v>
      </c>
      <c r="G1794" t="s">
        <v>3321</v>
      </c>
      <c r="H1794" s="6" t="str">
        <f>HYPERLINK(I1794)</f>
        <v>https://journals.sagepub.com/doi/abs/10.1177/1541931218621254</v>
      </c>
      <c r="I1794" t="s">
        <v>29188</v>
      </c>
      <c r="J1794" t="s">
        <v>29187</v>
      </c>
      <c r="K1794">
        <v>207</v>
      </c>
      <c r="L1794" s="41">
        <v>43543</v>
      </c>
      <c r="U1794">
        <v>3</v>
      </c>
      <c r="V1794" t="s">
        <v>2934</v>
      </c>
      <c r="W1794">
        <v>1</v>
      </c>
      <c r="X1794">
        <v>4</v>
      </c>
      <c r="Y1794">
        <v>1</v>
      </c>
    </row>
    <row r="1795" spans="2:25" x14ac:dyDescent="0.3">
      <c r="B1795">
        <v>0</v>
      </c>
      <c r="C1795" t="s">
        <v>29672</v>
      </c>
      <c r="D1795" t="s">
        <v>29671</v>
      </c>
      <c r="E1795">
        <v>2017</v>
      </c>
      <c r="G1795" t="s">
        <v>5230</v>
      </c>
      <c r="H1795" s="6" t="str">
        <f>HYPERLINK(I1795)</f>
        <v>https://escholarship.org/uc/item/23q368mx</v>
      </c>
      <c r="I1795" t="s">
        <v>29670</v>
      </c>
      <c r="K1795">
        <v>208</v>
      </c>
      <c r="L1795" s="41">
        <v>43543</v>
      </c>
      <c r="U1795">
        <v>0</v>
      </c>
      <c r="V1795" t="s">
        <v>2923</v>
      </c>
      <c r="W1795">
        <v>0</v>
      </c>
      <c r="X1795">
        <v>1</v>
      </c>
      <c r="Y1795">
        <v>2</v>
      </c>
    </row>
    <row r="1796" spans="2:25" x14ac:dyDescent="0.3">
      <c r="B1796">
        <v>0</v>
      </c>
      <c r="C1796" t="s">
        <v>29669</v>
      </c>
      <c r="D1796" t="s">
        <v>29668</v>
      </c>
      <c r="E1796">
        <v>2018</v>
      </c>
      <c r="G1796" t="s">
        <v>29667</v>
      </c>
      <c r="H1796" s="6" t="str">
        <f>HYPERLINK(I1796)</f>
        <v>https://spectrum.library.concordia.ca/984231/</v>
      </c>
      <c r="I1796" t="s">
        <v>29666</v>
      </c>
      <c r="K1796">
        <v>209</v>
      </c>
      <c r="L1796" s="41">
        <v>43543</v>
      </c>
      <c r="U1796">
        <v>0</v>
      </c>
      <c r="V1796" t="s">
        <v>2923</v>
      </c>
      <c r="W1796">
        <v>0</v>
      </c>
      <c r="X1796">
        <v>1</v>
      </c>
      <c r="Y1796">
        <v>1</v>
      </c>
    </row>
    <row r="1797" spans="2:25" x14ac:dyDescent="0.3">
      <c r="B1797">
        <v>1</v>
      </c>
      <c r="C1797" t="s">
        <v>11241</v>
      </c>
      <c r="D1797" t="s">
        <v>11240</v>
      </c>
      <c r="E1797">
        <v>2018</v>
      </c>
      <c r="F1797" t="s">
        <v>11239</v>
      </c>
      <c r="G1797" t="s">
        <v>3314</v>
      </c>
      <c r="H1797" s="6" t="str">
        <f>HYPERLINK(I1797)</f>
        <v>https://ieeexplore.ieee.org/abstract/document/8523899/</v>
      </c>
      <c r="I1797" t="s">
        <v>11238</v>
      </c>
      <c r="J1797" t="s">
        <v>11237</v>
      </c>
      <c r="K1797">
        <v>210</v>
      </c>
      <c r="L1797" s="41">
        <v>43543</v>
      </c>
      <c r="U1797">
        <v>1</v>
      </c>
      <c r="V1797" t="s">
        <v>2931</v>
      </c>
      <c r="W1797">
        <v>0</v>
      </c>
      <c r="X1797">
        <v>4</v>
      </c>
      <c r="Y1797">
        <v>1</v>
      </c>
    </row>
    <row r="1798" spans="2:25" x14ac:dyDescent="0.3">
      <c r="B1798">
        <v>2</v>
      </c>
      <c r="C1798" t="s">
        <v>29665</v>
      </c>
      <c r="D1798" t="s">
        <v>29664</v>
      </c>
      <c r="E1798">
        <v>2016</v>
      </c>
      <c r="F1798" t="s">
        <v>3539</v>
      </c>
      <c r="G1798" t="s">
        <v>3314</v>
      </c>
      <c r="H1798" s="6" t="str">
        <f>HYPERLINK(I1798)</f>
        <v>https://ieeexplore.ieee.org/abstract/document/7548162/</v>
      </c>
      <c r="I1798" t="s">
        <v>29663</v>
      </c>
      <c r="J1798" t="s">
        <v>29662</v>
      </c>
      <c r="K1798">
        <v>211</v>
      </c>
      <c r="L1798" s="41">
        <v>43543</v>
      </c>
      <c r="U1798">
        <v>2</v>
      </c>
      <c r="V1798" t="s">
        <v>2953</v>
      </c>
      <c r="W1798">
        <v>1</v>
      </c>
      <c r="X1798">
        <v>4</v>
      </c>
      <c r="Y1798">
        <v>3</v>
      </c>
    </row>
    <row r="1799" spans="2:25" x14ac:dyDescent="0.3">
      <c r="B1799">
        <v>0</v>
      </c>
      <c r="C1799" t="s">
        <v>23844</v>
      </c>
      <c r="D1799" t="s">
        <v>23843</v>
      </c>
      <c r="E1799">
        <v>2018</v>
      </c>
      <c r="F1799" t="s">
        <v>23842</v>
      </c>
      <c r="G1799" t="s">
        <v>3347</v>
      </c>
      <c r="H1799" s="6" t="str">
        <f>HYPERLINK(I1799)</f>
        <v>https://www.sciencedirect.com/science/article/pii/S1877050918323500</v>
      </c>
      <c r="I1799" t="s">
        <v>23841</v>
      </c>
      <c r="K1799">
        <v>212</v>
      </c>
      <c r="L1799" s="41">
        <v>43543</v>
      </c>
      <c r="U1799">
        <v>0</v>
      </c>
      <c r="V1799" t="s">
        <v>2923</v>
      </c>
      <c r="W1799">
        <v>0</v>
      </c>
      <c r="X1799">
        <v>3</v>
      </c>
      <c r="Y1799">
        <v>1</v>
      </c>
    </row>
    <row r="1800" spans="2:25" x14ac:dyDescent="0.3">
      <c r="B1800">
        <v>0</v>
      </c>
      <c r="C1800" t="s">
        <v>29661</v>
      </c>
      <c r="D1800" t="s">
        <v>29660</v>
      </c>
      <c r="E1800">
        <v>2018</v>
      </c>
      <c r="F1800" t="s">
        <v>29659</v>
      </c>
      <c r="G1800" t="s">
        <v>3578</v>
      </c>
      <c r="H1800" s="6" t="str">
        <f>HYPERLINK(I1800)</f>
        <v>https://www.spiedigitallibrary.org/conference-proceedings-of-spie/10615/1061523/A-fusion-network-for-semantic-segmentation-using-RGB-D-data/10.1117/12.2304501.short</v>
      </c>
      <c r="I1800" t="s">
        <v>29658</v>
      </c>
      <c r="K1800">
        <v>213</v>
      </c>
      <c r="L1800" s="41">
        <v>43543</v>
      </c>
      <c r="U1800">
        <v>0</v>
      </c>
      <c r="V1800" t="s">
        <v>2923</v>
      </c>
      <c r="W1800">
        <v>0</v>
      </c>
      <c r="X1800">
        <v>5</v>
      </c>
      <c r="Y1800">
        <v>1</v>
      </c>
    </row>
    <row r="1801" spans="2:25" x14ac:dyDescent="0.3">
      <c r="B1801">
        <v>0</v>
      </c>
      <c r="C1801" t="s">
        <v>14456</v>
      </c>
      <c r="D1801" t="s">
        <v>14455</v>
      </c>
      <c r="E1801">
        <v>2018</v>
      </c>
      <c r="G1801" t="s">
        <v>14454</v>
      </c>
      <c r="H1801" s="6" t="str">
        <f>HYPERLINK(I1801)</f>
        <v>http://papers.cumincad.org/cgi-bin/works/Show?_id=acadia18_232</v>
      </c>
      <c r="I1801" t="s">
        <v>14453</v>
      </c>
      <c r="K1801">
        <v>214</v>
      </c>
      <c r="L1801" s="41">
        <v>43543</v>
      </c>
      <c r="U1801">
        <v>0</v>
      </c>
      <c r="V1801" t="s">
        <v>2923</v>
      </c>
      <c r="W1801">
        <v>0</v>
      </c>
      <c r="X1801">
        <v>1</v>
      </c>
      <c r="Y1801">
        <v>1</v>
      </c>
    </row>
    <row r="1802" spans="2:25" x14ac:dyDescent="0.3">
      <c r="B1802">
        <v>1</v>
      </c>
      <c r="C1802" t="s">
        <v>29657</v>
      </c>
      <c r="D1802" t="s">
        <v>29656</v>
      </c>
      <c r="E1802">
        <v>2018</v>
      </c>
      <c r="F1802" t="s">
        <v>7234</v>
      </c>
      <c r="G1802" t="s">
        <v>3314</v>
      </c>
      <c r="H1802" s="6" t="str">
        <f>HYPERLINK(I1802)</f>
        <v>https://ieeexplore.ieee.org/abstract/document/8240937/</v>
      </c>
      <c r="I1802" t="s">
        <v>29655</v>
      </c>
      <c r="J1802" t="s">
        <v>29654</v>
      </c>
      <c r="K1802">
        <v>215</v>
      </c>
      <c r="L1802" s="41">
        <v>43543</v>
      </c>
      <c r="U1802">
        <v>1</v>
      </c>
      <c r="V1802" t="s">
        <v>2931</v>
      </c>
      <c r="W1802">
        <v>0</v>
      </c>
      <c r="X1802">
        <v>7</v>
      </c>
      <c r="Y1802">
        <v>1</v>
      </c>
    </row>
    <row r="1803" spans="2:25" x14ac:dyDescent="0.3">
      <c r="B1803">
        <v>2</v>
      </c>
      <c r="C1803" t="s">
        <v>7483</v>
      </c>
      <c r="D1803" t="s">
        <v>7482</v>
      </c>
      <c r="E1803">
        <v>2012</v>
      </c>
      <c r="F1803" t="s">
        <v>7481</v>
      </c>
      <c r="G1803" t="s">
        <v>7480</v>
      </c>
      <c r="H1803" s="6" t="str">
        <f>HYPERLINK(I1803)</f>
        <v>https://haslab.uminho.pt/jccampos/files/formalh.2012.proceedings.pdf#page=12</v>
      </c>
      <c r="I1803" t="s">
        <v>7479</v>
      </c>
      <c r="J1803" t="s">
        <v>7478</v>
      </c>
      <c r="K1803">
        <v>216</v>
      </c>
      <c r="L1803" s="41">
        <v>43543</v>
      </c>
      <c r="M1803" t="s">
        <v>3356</v>
      </c>
      <c r="U1803">
        <v>2</v>
      </c>
      <c r="V1803" t="s">
        <v>2920</v>
      </c>
      <c r="W1803">
        <v>1</v>
      </c>
      <c r="X1803">
        <v>2</v>
      </c>
      <c r="Y1803">
        <v>7</v>
      </c>
    </row>
    <row r="1804" spans="2:25" x14ac:dyDescent="0.3">
      <c r="B1804">
        <v>0</v>
      </c>
      <c r="C1804" t="s">
        <v>29653</v>
      </c>
      <c r="D1804" t="s">
        <v>29652</v>
      </c>
      <c r="E1804">
        <v>2015</v>
      </c>
      <c r="G1804" t="s">
        <v>3369</v>
      </c>
      <c r="H1804" s="6" t="e">
        <f>HYPERLINK(I1804)</f>
        <v>#VALUE!</v>
      </c>
      <c r="I1804" t="s">
        <v>29651</v>
      </c>
      <c r="K1804">
        <v>217</v>
      </c>
      <c r="L1804" s="41">
        <v>43543</v>
      </c>
      <c r="M1804" t="s">
        <v>3356</v>
      </c>
      <c r="U1804">
        <v>0</v>
      </c>
      <c r="V1804" t="s">
        <v>2923</v>
      </c>
      <c r="W1804">
        <v>0</v>
      </c>
      <c r="X1804">
        <v>4</v>
      </c>
      <c r="Y1804">
        <v>4</v>
      </c>
    </row>
    <row r="1805" spans="2:25" x14ac:dyDescent="0.3">
      <c r="B1805">
        <v>0</v>
      </c>
      <c r="C1805" t="s">
        <v>1762</v>
      </c>
      <c r="D1805" t="s">
        <v>1763</v>
      </c>
      <c r="E1805">
        <v>2018</v>
      </c>
      <c r="F1805" t="s">
        <v>5233</v>
      </c>
      <c r="G1805" t="s">
        <v>3314</v>
      </c>
      <c r="H1805" s="6" t="str">
        <f>HYPERLINK(I1805)</f>
        <v>https://ieeexplore.ieee.org/abstract/document/8616460/</v>
      </c>
      <c r="I1805" t="s">
        <v>1764</v>
      </c>
      <c r="K1805">
        <v>218</v>
      </c>
      <c r="L1805" s="41">
        <v>43543</v>
      </c>
      <c r="U1805">
        <v>0</v>
      </c>
      <c r="V1805" t="s">
        <v>2923</v>
      </c>
      <c r="W1805">
        <v>0</v>
      </c>
      <c r="X1805">
        <v>3</v>
      </c>
      <c r="Y1805">
        <v>1</v>
      </c>
    </row>
    <row r="1806" spans="2:25" x14ac:dyDescent="0.3">
      <c r="B1806">
        <v>0</v>
      </c>
      <c r="C1806" t="s">
        <v>5183</v>
      </c>
      <c r="D1806" t="s">
        <v>5182</v>
      </c>
      <c r="F1806" t="s">
        <v>3369</v>
      </c>
      <c r="H1806" s="6" t="e">
        <f>HYPERLINK(I1806)</f>
        <v>#VALUE!</v>
      </c>
      <c r="I1806" t="s">
        <v>5181</v>
      </c>
      <c r="K1806">
        <v>219</v>
      </c>
      <c r="L1806" s="41">
        <v>43543</v>
      </c>
      <c r="M1806" t="s">
        <v>3356</v>
      </c>
      <c r="U1806">
        <v>0</v>
      </c>
      <c r="V1806" t="s">
        <v>2923</v>
      </c>
      <c r="W1806">
        <v>0</v>
      </c>
      <c r="X1806">
        <v>2</v>
      </c>
    </row>
    <row r="1807" spans="2:25" x14ac:dyDescent="0.3">
      <c r="B1807">
        <v>0</v>
      </c>
      <c r="C1807" t="s">
        <v>29650</v>
      </c>
      <c r="D1807" t="s">
        <v>29649</v>
      </c>
      <c r="F1807" t="s">
        <v>3369</v>
      </c>
      <c r="H1807" s="6" t="str">
        <f>HYPERLINK(I1807)</f>
        <v>https://www.researchgate.net/profile/Guido_Borghi/publication/314239060_POSEidon_Face-from-Depth_for_Driver_Pose_Estimation/links/58bd3582a6fdcc2d14e5c89e/POSEidon-Face-from-Depth-for-Driver-Pose-Estimation.pdf</v>
      </c>
      <c r="I1807" t="s">
        <v>29648</v>
      </c>
      <c r="K1807">
        <v>220</v>
      </c>
      <c r="L1807" s="41">
        <v>43543</v>
      </c>
      <c r="M1807" t="s">
        <v>3356</v>
      </c>
      <c r="U1807">
        <v>0</v>
      </c>
      <c r="V1807" t="s">
        <v>2923</v>
      </c>
      <c r="W1807">
        <v>0</v>
      </c>
      <c r="X1807">
        <v>2</v>
      </c>
    </row>
    <row r="1808" spans="2:25" x14ac:dyDescent="0.3">
      <c r="B1808">
        <v>2</v>
      </c>
      <c r="C1808" t="s">
        <v>23750</v>
      </c>
      <c r="D1808" t="s">
        <v>23749</v>
      </c>
      <c r="E1808">
        <v>2017</v>
      </c>
      <c r="F1808" t="s">
        <v>4372</v>
      </c>
      <c r="G1808" t="s">
        <v>3314</v>
      </c>
      <c r="H1808" s="6" t="str">
        <f>HYPERLINK(I1808)</f>
        <v>https://ieeexplore.ieee.org/abstract/document/8317760/</v>
      </c>
      <c r="I1808" t="s">
        <v>23748</v>
      </c>
      <c r="J1808" t="s">
        <v>23747</v>
      </c>
      <c r="K1808">
        <v>221</v>
      </c>
      <c r="L1808" s="41">
        <v>43543</v>
      </c>
      <c r="U1808">
        <v>2</v>
      </c>
      <c r="V1808" t="s">
        <v>2931</v>
      </c>
      <c r="W1808">
        <v>1</v>
      </c>
      <c r="X1808">
        <v>3</v>
      </c>
      <c r="Y1808">
        <v>2</v>
      </c>
    </row>
    <row r="1809" spans="2:25" x14ac:dyDescent="0.3">
      <c r="B1809">
        <v>0</v>
      </c>
      <c r="C1809" t="s">
        <v>14501</v>
      </c>
      <c r="D1809" t="s">
        <v>14500</v>
      </c>
      <c r="E1809">
        <v>2016</v>
      </c>
      <c r="F1809" t="s">
        <v>14499</v>
      </c>
      <c r="G1809" t="s">
        <v>10064</v>
      </c>
      <c r="H1809" s="6" t="str">
        <f>HYPERLINK(I1809)</f>
        <v>https://ci.nii.ac.jp/naid/40020810385/</v>
      </c>
      <c r="I1809" t="s">
        <v>14498</v>
      </c>
      <c r="K1809">
        <v>222</v>
      </c>
      <c r="L1809" s="41">
        <v>43543</v>
      </c>
      <c r="M1809" t="s">
        <v>3655</v>
      </c>
      <c r="U1809">
        <v>0</v>
      </c>
      <c r="V1809" t="s">
        <v>2923</v>
      </c>
      <c r="W1809">
        <v>0</v>
      </c>
      <c r="X1809">
        <v>1</v>
      </c>
      <c r="Y1809">
        <v>3</v>
      </c>
    </row>
    <row r="1810" spans="2:25" x14ac:dyDescent="0.3">
      <c r="B1810">
        <v>19</v>
      </c>
      <c r="C1810" t="s">
        <v>29647</v>
      </c>
      <c r="D1810" t="s">
        <v>29646</v>
      </c>
      <c r="E1810">
        <v>2010</v>
      </c>
      <c r="F1810" t="s">
        <v>3573</v>
      </c>
      <c r="G1810" t="s">
        <v>29645</v>
      </c>
      <c r="H1810" s="6" t="str">
        <f>HYPERLINK(I1810)</f>
        <v>https://opus.lib.uts.edu.au/handle/10453/16459</v>
      </c>
      <c r="I1810" t="s">
        <v>29644</v>
      </c>
      <c r="J1810" t="s">
        <v>29643</v>
      </c>
      <c r="K1810">
        <v>223</v>
      </c>
      <c r="L1810" s="41">
        <v>43543</v>
      </c>
      <c r="U1810">
        <v>19</v>
      </c>
      <c r="V1810" t="s">
        <v>4468</v>
      </c>
      <c r="W1810">
        <v>5</v>
      </c>
      <c r="X1810">
        <v>4</v>
      </c>
      <c r="Y1810">
        <v>9</v>
      </c>
    </row>
    <row r="1811" spans="2:25" x14ac:dyDescent="0.3">
      <c r="B1811">
        <v>8</v>
      </c>
      <c r="C1811" t="s">
        <v>14482</v>
      </c>
      <c r="D1811" t="s">
        <v>14481</v>
      </c>
      <c r="E1811">
        <v>2016</v>
      </c>
      <c r="F1811" t="s">
        <v>14480</v>
      </c>
      <c r="G1811" t="s">
        <v>3314</v>
      </c>
      <c r="H1811" s="6" t="str">
        <f>HYPERLINK(I1811)</f>
        <v>https://ieeexplore.ieee.org/abstract/document/7504430/</v>
      </c>
      <c r="I1811" t="s">
        <v>14479</v>
      </c>
      <c r="J1811" t="s">
        <v>14478</v>
      </c>
      <c r="K1811">
        <v>224</v>
      </c>
      <c r="L1811" s="41">
        <v>43543</v>
      </c>
      <c r="U1811">
        <v>8</v>
      </c>
      <c r="V1811" t="s">
        <v>2973</v>
      </c>
      <c r="W1811">
        <v>3</v>
      </c>
      <c r="X1811">
        <v>3</v>
      </c>
      <c r="Y1811">
        <v>3</v>
      </c>
    </row>
    <row r="1812" spans="2:25" x14ac:dyDescent="0.3">
      <c r="B1812">
        <v>0</v>
      </c>
      <c r="C1812" t="s">
        <v>14022</v>
      </c>
      <c r="D1812" t="s">
        <v>14021</v>
      </c>
      <c r="E1812">
        <v>2016</v>
      </c>
      <c r="F1812" t="s">
        <v>29642</v>
      </c>
      <c r="G1812" t="s">
        <v>3341</v>
      </c>
      <c r="H1812" s="6" t="str">
        <f>HYPERLINK(I1812)</f>
        <v>https://patents.google.com/patent/US20160275361A1/en</v>
      </c>
      <c r="I1812" t="s">
        <v>29641</v>
      </c>
      <c r="K1812">
        <v>225</v>
      </c>
      <c r="L1812" s="41">
        <v>43543</v>
      </c>
      <c r="U1812">
        <v>0</v>
      </c>
      <c r="V1812" t="s">
        <v>2923</v>
      </c>
      <c r="W1812">
        <v>0</v>
      </c>
      <c r="X1812">
        <v>4</v>
      </c>
      <c r="Y1812">
        <v>3</v>
      </c>
    </row>
    <row r="1813" spans="2:25" x14ac:dyDescent="0.3">
      <c r="B1813">
        <v>0</v>
      </c>
      <c r="C1813" t="s">
        <v>29640</v>
      </c>
      <c r="D1813" t="s">
        <v>29639</v>
      </c>
      <c r="E1813">
        <v>2019</v>
      </c>
      <c r="F1813" t="s">
        <v>29638</v>
      </c>
      <c r="G1813" t="s">
        <v>3328</v>
      </c>
      <c r="H1813" s="6" t="str">
        <f>HYPERLINK(I1813)</f>
        <v>https://link.springer.com/chapter/10.1007/978-3-030-14730-3_45</v>
      </c>
      <c r="I1813" t="s">
        <v>29637</v>
      </c>
      <c r="K1813">
        <v>226</v>
      </c>
      <c r="L1813" s="41">
        <v>43543</v>
      </c>
      <c r="U1813">
        <v>0</v>
      </c>
      <c r="V1813" t="s">
        <v>2923</v>
      </c>
      <c r="W1813">
        <v>0</v>
      </c>
      <c r="X1813">
        <v>4</v>
      </c>
      <c r="Y1813">
        <v>1</v>
      </c>
    </row>
    <row r="1814" spans="2:25" x14ac:dyDescent="0.3">
      <c r="B1814">
        <v>3</v>
      </c>
      <c r="C1814" t="s">
        <v>28553</v>
      </c>
      <c r="D1814" t="s">
        <v>28552</v>
      </c>
      <c r="E1814">
        <v>2014</v>
      </c>
      <c r="F1814" t="s">
        <v>28551</v>
      </c>
      <c r="G1814" t="s">
        <v>3314</v>
      </c>
      <c r="H1814" s="6" t="str">
        <f>HYPERLINK(I1814)</f>
        <v>https://ieeexplore.ieee.org/abstract/document/7049652/</v>
      </c>
      <c r="I1814" t="s">
        <v>28550</v>
      </c>
      <c r="J1814" t="s">
        <v>28549</v>
      </c>
      <c r="K1814">
        <v>227</v>
      </c>
      <c r="L1814" s="41">
        <v>43543</v>
      </c>
      <c r="U1814">
        <v>3</v>
      </c>
      <c r="V1814" t="s">
        <v>2992</v>
      </c>
      <c r="W1814">
        <v>1</v>
      </c>
      <c r="X1814">
        <v>3</v>
      </c>
      <c r="Y1814">
        <v>5</v>
      </c>
    </row>
    <row r="1815" spans="2:25" x14ac:dyDescent="0.3">
      <c r="B1815">
        <v>5</v>
      </c>
      <c r="C1815" t="s">
        <v>23771</v>
      </c>
      <c r="D1815" t="s">
        <v>23770</v>
      </c>
      <c r="E1815">
        <v>2016</v>
      </c>
      <c r="F1815" t="s">
        <v>9093</v>
      </c>
      <c r="G1815" t="s">
        <v>3314</v>
      </c>
      <c r="H1815" s="6" t="str">
        <f>HYPERLINK(I1815)</f>
        <v>https://ieeexplore.ieee.org/abstract/document/7535392/</v>
      </c>
      <c r="I1815" t="s">
        <v>23769</v>
      </c>
      <c r="J1815" t="s">
        <v>23768</v>
      </c>
      <c r="K1815">
        <v>228</v>
      </c>
      <c r="L1815" s="41">
        <v>43543</v>
      </c>
      <c r="U1815">
        <v>5</v>
      </c>
      <c r="V1815" t="s">
        <v>2948</v>
      </c>
      <c r="W1815">
        <v>3</v>
      </c>
      <c r="X1815">
        <v>2</v>
      </c>
      <c r="Y1815">
        <v>3</v>
      </c>
    </row>
    <row r="1816" spans="2:25" x14ac:dyDescent="0.3">
      <c r="B1816">
        <v>0</v>
      </c>
      <c r="C1816" t="s">
        <v>29636</v>
      </c>
      <c r="D1816" t="s">
        <v>29635</v>
      </c>
      <c r="E1816">
        <v>2018</v>
      </c>
      <c r="F1816" t="s">
        <v>29634</v>
      </c>
      <c r="G1816" t="s">
        <v>3314</v>
      </c>
      <c r="H1816" s="6" t="str">
        <f>HYPERLINK(I1816)</f>
        <v>https://ieeexplore.ieee.org/abstract/document/8371057/</v>
      </c>
      <c r="I1816" t="s">
        <v>29633</v>
      </c>
      <c r="K1816">
        <v>229</v>
      </c>
      <c r="L1816" s="41">
        <v>43543</v>
      </c>
      <c r="U1816">
        <v>0</v>
      </c>
      <c r="V1816" t="s">
        <v>2923</v>
      </c>
      <c r="W1816">
        <v>0</v>
      </c>
      <c r="X1816">
        <v>4</v>
      </c>
      <c r="Y1816">
        <v>1</v>
      </c>
    </row>
    <row r="1817" spans="2:25" x14ac:dyDescent="0.3">
      <c r="B1817">
        <v>11</v>
      </c>
      <c r="C1817" t="s">
        <v>7487</v>
      </c>
      <c r="D1817" t="s">
        <v>7486</v>
      </c>
      <c r="E1817">
        <v>2012</v>
      </c>
      <c r="F1817" t="s">
        <v>4490</v>
      </c>
      <c r="G1817" t="s">
        <v>3314</v>
      </c>
      <c r="H1817" s="6" t="str">
        <f>HYPERLINK(I1817)</f>
        <v>https://ieeexplore.ieee.org/abstract/document/6145755/</v>
      </c>
      <c r="I1817" t="s">
        <v>7485</v>
      </c>
      <c r="J1817" t="s">
        <v>7484</v>
      </c>
      <c r="K1817">
        <v>230</v>
      </c>
      <c r="L1817" s="41">
        <v>43543</v>
      </c>
      <c r="U1817">
        <v>11</v>
      </c>
      <c r="V1817" t="s">
        <v>3026</v>
      </c>
      <c r="W1817">
        <v>4</v>
      </c>
      <c r="X1817">
        <v>3</v>
      </c>
      <c r="Y1817">
        <v>7</v>
      </c>
    </row>
    <row r="1818" spans="2:25" x14ac:dyDescent="0.3">
      <c r="B1818">
        <v>9</v>
      </c>
      <c r="C1818" t="s">
        <v>29632</v>
      </c>
      <c r="D1818" t="s">
        <v>29631</v>
      </c>
      <c r="E1818">
        <v>2011</v>
      </c>
      <c r="F1818" t="s">
        <v>6421</v>
      </c>
      <c r="G1818" t="s">
        <v>3369</v>
      </c>
      <c r="H1818" s="6" t="e">
        <f>HYPERLINK(I1818)</f>
        <v>#VALUE!</v>
      </c>
      <c r="I1818" t="s">
        <v>29630</v>
      </c>
      <c r="J1818" t="s">
        <v>29629</v>
      </c>
      <c r="K1818">
        <v>231</v>
      </c>
      <c r="L1818" s="41">
        <v>43543</v>
      </c>
      <c r="M1818" t="s">
        <v>3356</v>
      </c>
      <c r="U1818">
        <v>9</v>
      </c>
      <c r="V1818" t="s">
        <v>3007</v>
      </c>
      <c r="W1818">
        <v>2</v>
      </c>
      <c r="X1818">
        <v>4</v>
      </c>
      <c r="Y1818">
        <v>8</v>
      </c>
    </row>
    <row r="1819" spans="2:25" x14ac:dyDescent="0.3">
      <c r="B1819">
        <v>0</v>
      </c>
      <c r="C1819" t="s">
        <v>29628</v>
      </c>
      <c r="D1819" t="s">
        <v>29627</v>
      </c>
      <c r="E1819">
        <v>2018</v>
      </c>
      <c r="F1819" t="s">
        <v>26823</v>
      </c>
      <c r="G1819" t="s">
        <v>3314</v>
      </c>
      <c r="H1819" s="6" t="str">
        <f>HYPERLINK(I1819)</f>
        <v>https://ieeexplore.ieee.org/abstract/document/8407307/</v>
      </c>
      <c r="I1819" t="s">
        <v>29626</v>
      </c>
      <c r="K1819">
        <v>232</v>
      </c>
      <c r="L1819" s="41">
        <v>43543</v>
      </c>
      <c r="U1819">
        <v>0</v>
      </c>
      <c r="V1819" t="s">
        <v>2923</v>
      </c>
      <c r="W1819">
        <v>0</v>
      </c>
      <c r="X1819">
        <v>3</v>
      </c>
      <c r="Y1819">
        <v>1</v>
      </c>
    </row>
    <row r="1820" spans="2:25" x14ac:dyDescent="0.3">
      <c r="B1820">
        <v>0</v>
      </c>
      <c r="C1820" t="s">
        <v>9439</v>
      </c>
      <c r="D1820" t="s">
        <v>9438</v>
      </c>
      <c r="E1820">
        <v>2019</v>
      </c>
      <c r="F1820" t="s">
        <v>9437</v>
      </c>
      <c r="G1820" t="s">
        <v>3341</v>
      </c>
      <c r="H1820" s="6" t="str">
        <f>HYPERLINK(I1820)</f>
        <v>https://patents.google.com/patent/US20190020844A1/en</v>
      </c>
      <c r="I1820" t="s">
        <v>9436</v>
      </c>
      <c r="K1820">
        <v>233</v>
      </c>
      <c r="L1820" s="41">
        <v>43543</v>
      </c>
      <c r="U1820">
        <v>0</v>
      </c>
      <c r="V1820" t="s">
        <v>2923</v>
      </c>
      <c r="W1820">
        <v>0</v>
      </c>
      <c r="X1820">
        <v>1</v>
      </c>
      <c r="Y1820">
        <v>1</v>
      </c>
    </row>
    <row r="1821" spans="2:25" x14ac:dyDescent="0.3">
      <c r="B1821">
        <v>0</v>
      </c>
      <c r="C1821" t="s">
        <v>29625</v>
      </c>
      <c r="D1821" t="s">
        <v>29624</v>
      </c>
      <c r="E1821">
        <v>2018</v>
      </c>
      <c r="G1821" t="s">
        <v>5230</v>
      </c>
      <c r="H1821" s="6" t="str">
        <f>HYPERLINK(I1821)</f>
        <v>https://escholarship.org/uc/item/3648w3dg</v>
      </c>
      <c r="I1821" t="s">
        <v>29623</v>
      </c>
      <c r="K1821">
        <v>234</v>
      </c>
      <c r="L1821" s="41">
        <v>43543</v>
      </c>
      <c r="U1821">
        <v>0</v>
      </c>
      <c r="V1821" t="s">
        <v>2923</v>
      </c>
      <c r="W1821">
        <v>0</v>
      </c>
      <c r="X1821">
        <v>1</v>
      </c>
      <c r="Y1821">
        <v>1</v>
      </c>
    </row>
    <row r="1822" spans="2:25" x14ac:dyDescent="0.3">
      <c r="B1822">
        <v>10</v>
      </c>
      <c r="C1822" t="s">
        <v>12532</v>
      </c>
      <c r="D1822" t="s">
        <v>12531</v>
      </c>
      <c r="E1822">
        <v>2015</v>
      </c>
      <c r="F1822" t="s">
        <v>12530</v>
      </c>
      <c r="G1822" t="s">
        <v>3328</v>
      </c>
      <c r="H1822" s="6" t="str">
        <f>HYPERLINK(I1822)</f>
        <v>https://link.springer.com/chapter/10.1007/978-3-319-29339-4_2</v>
      </c>
      <c r="I1822" t="s">
        <v>12529</v>
      </c>
      <c r="J1822" t="s">
        <v>12528</v>
      </c>
      <c r="K1822">
        <v>235</v>
      </c>
      <c r="L1822" s="41">
        <v>43543</v>
      </c>
      <c r="U1822">
        <v>10</v>
      </c>
      <c r="V1822" t="s">
        <v>2975</v>
      </c>
      <c r="W1822">
        <v>5</v>
      </c>
      <c r="X1822">
        <v>2</v>
      </c>
      <c r="Y1822">
        <v>4</v>
      </c>
    </row>
    <row r="1823" spans="2:25" x14ac:dyDescent="0.3">
      <c r="B1823">
        <v>0</v>
      </c>
      <c r="C1823" t="s">
        <v>12640</v>
      </c>
      <c r="D1823" t="s">
        <v>12639</v>
      </c>
      <c r="E1823">
        <v>2008</v>
      </c>
      <c r="F1823" t="s">
        <v>12638</v>
      </c>
      <c r="G1823" t="s">
        <v>3341</v>
      </c>
      <c r="H1823" s="6" t="str">
        <f>HYPERLINK(I1823)</f>
        <v>https://patents.google.com/patent/US20080266552A1/en</v>
      </c>
      <c r="I1823" t="s">
        <v>12637</v>
      </c>
      <c r="K1823">
        <v>236</v>
      </c>
      <c r="L1823" s="41">
        <v>43543</v>
      </c>
      <c r="U1823">
        <v>0</v>
      </c>
      <c r="V1823" t="s">
        <v>2923</v>
      </c>
      <c r="W1823">
        <v>0</v>
      </c>
      <c r="X1823">
        <v>3</v>
      </c>
      <c r="Y1823">
        <v>11</v>
      </c>
    </row>
    <row r="1824" spans="2:25" x14ac:dyDescent="0.3">
      <c r="B1824">
        <v>2</v>
      </c>
      <c r="C1824" t="s">
        <v>29622</v>
      </c>
      <c r="D1824" t="s">
        <v>29621</v>
      </c>
      <c r="E1824">
        <v>2017</v>
      </c>
      <c r="F1824" t="s">
        <v>29620</v>
      </c>
      <c r="G1824" t="s">
        <v>3821</v>
      </c>
      <c r="H1824" s="6" t="str">
        <f>HYPERLINK(I1824)</f>
        <v>https://hal.archives-ouvertes.fr/hal-01610957/</v>
      </c>
      <c r="I1824" t="s">
        <v>29619</v>
      </c>
      <c r="J1824" t="s">
        <v>29618</v>
      </c>
      <c r="K1824">
        <v>237</v>
      </c>
      <c r="L1824" s="41">
        <v>43543</v>
      </c>
      <c r="U1824">
        <v>2</v>
      </c>
      <c r="V1824" t="s">
        <v>2931</v>
      </c>
      <c r="W1824">
        <v>2</v>
      </c>
      <c r="X1824">
        <v>1</v>
      </c>
      <c r="Y1824">
        <v>2</v>
      </c>
    </row>
    <row r="1825" spans="2:25" x14ac:dyDescent="0.3">
      <c r="B1825">
        <v>48</v>
      </c>
      <c r="C1825" t="s">
        <v>29617</v>
      </c>
      <c r="D1825" t="s">
        <v>29616</v>
      </c>
      <c r="E1825">
        <v>2010</v>
      </c>
      <c r="F1825" t="s">
        <v>29615</v>
      </c>
      <c r="G1825" t="s">
        <v>3314</v>
      </c>
      <c r="H1825" s="6" t="str">
        <f>HYPERLINK(I1825)</f>
        <v>https://ieeexplore.ieee.org/abstract/document/5642414/</v>
      </c>
      <c r="I1825" t="s">
        <v>29614</v>
      </c>
      <c r="J1825" t="s">
        <v>29613</v>
      </c>
      <c r="K1825">
        <v>238</v>
      </c>
      <c r="L1825" s="41">
        <v>43543</v>
      </c>
      <c r="U1825">
        <v>48</v>
      </c>
      <c r="V1825" t="s">
        <v>3175</v>
      </c>
      <c r="W1825">
        <v>16</v>
      </c>
      <c r="X1825">
        <v>3</v>
      </c>
      <c r="Y1825">
        <v>9</v>
      </c>
    </row>
    <row r="1826" spans="2:25" x14ac:dyDescent="0.3">
      <c r="B1826">
        <v>5</v>
      </c>
      <c r="C1826" t="s">
        <v>1018</v>
      </c>
      <c r="D1826" t="s">
        <v>1019</v>
      </c>
      <c r="E1826">
        <v>2017</v>
      </c>
      <c r="F1826" t="s">
        <v>13748</v>
      </c>
      <c r="G1826" t="s">
        <v>3314</v>
      </c>
      <c r="H1826" s="6" t="str">
        <f>HYPERLINK(I1826)</f>
        <v>https://ieeexplore.ieee.org/abstract/document/7995694/</v>
      </c>
      <c r="I1826" t="s">
        <v>28834</v>
      </c>
      <c r="J1826" t="s">
        <v>28833</v>
      </c>
      <c r="K1826">
        <v>239</v>
      </c>
      <c r="L1826" s="41">
        <v>43543</v>
      </c>
      <c r="U1826">
        <v>5</v>
      </c>
      <c r="V1826" t="s">
        <v>2975</v>
      </c>
      <c r="W1826">
        <v>1</v>
      </c>
      <c r="X1826">
        <v>5</v>
      </c>
      <c r="Y1826">
        <v>2</v>
      </c>
    </row>
    <row r="1827" spans="2:25" x14ac:dyDescent="0.3">
      <c r="B1827">
        <v>8</v>
      </c>
      <c r="C1827" t="s">
        <v>29612</v>
      </c>
      <c r="D1827" t="s">
        <v>29611</v>
      </c>
      <c r="E1827">
        <v>2017</v>
      </c>
      <c r="F1827" t="s">
        <v>5836</v>
      </c>
      <c r="G1827" t="s">
        <v>3314</v>
      </c>
      <c r="H1827" s="6" t="str">
        <f>HYPERLINK(I1827)</f>
        <v>https://ieeexplore.ieee.org/abstract/document/7989336/</v>
      </c>
      <c r="I1827" t="s">
        <v>29610</v>
      </c>
      <c r="J1827" t="s">
        <v>29609</v>
      </c>
      <c r="K1827">
        <v>240</v>
      </c>
      <c r="L1827" s="41">
        <v>43543</v>
      </c>
      <c r="U1827">
        <v>8</v>
      </c>
      <c r="V1827" t="s">
        <v>2968</v>
      </c>
      <c r="W1827">
        <v>2</v>
      </c>
      <c r="X1827">
        <v>5</v>
      </c>
      <c r="Y1827">
        <v>2</v>
      </c>
    </row>
    <row r="1828" spans="2:25" x14ac:dyDescent="0.3">
      <c r="B1828">
        <v>3</v>
      </c>
      <c r="C1828" t="s">
        <v>29608</v>
      </c>
      <c r="D1828" t="s">
        <v>29607</v>
      </c>
      <c r="E1828">
        <v>2006</v>
      </c>
      <c r="F1828" t="s">
        <v>29606</v>
      </c>
      <c r="G1828" t="s">
        <v>29605</v>
      </c>
      <c r="H1828" s="6" t="str">
        <f>HYPERLINK(I1828)</f>
        <v>http://ismar2006.vgtc.org/images/1a-bmw.pdf</v>
      </c>
      <c r="I1828" t="s">
        <v>29604</v>
      </c>
      <c r="J1828" t="s">
        <v>29603</v>
      </c>
      <c r="K1828">
        <v>241</v>
      </c>
      <c r="L1828" s="41">
        <v>43543</v>
      </c>
      <c r="U1828">
        <v>3</v>
      </c>
      <c r="V1828" t="s">
        <v>3073</v>
      </c>
      <c r="W1828">
        <v>2</v>
      </c>
      <c r="X1828">
        <v>2</v>
      </c>
      <c r="Y1828">
        <v>13</v>
      </c>
    </row>
    <row r="1829" spans="2:25" x14ac:dyDescent="0.3">
      <c r="B1829">
        <v>2</v>
      </c>
      <c r="C1829" t="s">
        <v>23738</v>
      </c>
      <c r="D1829" t="s">
        <v>23737</v>
      </c>
      <c r="E1829">
        <v>2018</v>
      </c>
      <c r="F1829" t="s">
        <v>3573</v>
      </c>
      <c r="G1829" t="s">
        <v>3378</v>
      </c>
      <c r="H1829" s="6" t="str">
        <f>HYPERLINK(I1829)</f>
        <v>https://dl.acm.org/citation.cfm?id=3173965</v>
      </c>
      <c r="I1829" t="s">
        <v>23736</v>
      </c>
      <c r="J1829" t="s">
        <v>23735</v>
      </c>
      <c r="K1829">
        <v>242</v>
      </c>
      <c r="L1829" s="41">
        <v>43543</v>
      </c>
      <c r="U1829">
        <v>2</v>
      </c>
      <c r="V1829" t="s">
        <v>2949</v>
      </c>
      <c r="W1829">
        <v>0</v>
      </c>
      <c r="X1829">
        <v>5</v>
      </c>
      <c r="Y1829">
        <v>1</v>
      </c>
    </row>
    <row r="1830" spans="2:25" x14ac:dyDescent="0.3">
      <c r="B1830">
        <v>0</v>
      </c>
      <c r="C1830" t="s">
        <v>308</v>
      </c>
      <c r="D1830" t="s">
        <v>309</v>
      </c>
      <c r="E1830">
        <v>2016</v>
      </c>
      <c r="F1830" t="s">
        <v>29602</v>
      </c>
      <c r="G1830" t="s">
        <v>3341</v>
      </c>
      <c r="H1830" s="6" t="str">
        <f>HYPERLINK(I1830)</f>
        <v>https://patents.google.com/patent/US20160179195A1/en</v>
      </c>
      <c r="I1830" t="s">
        <v>310</v>
      </c>
      <c r="K1830">
        <v>243</v>
      </c>
      <c r="L1830" s="41">
        <v>43543</v>
      </c>
      <c r="U1830">
        <v>0</v>
      </c>
      <c r="V1830" t="s">
        <v>2923</v>
      </c>
      <c r="W1830">
        <v>0</v>
      </c>
      <c r="X1830">
        <v>2</v>
      </c>
      <c r="Y1830">
        <v>3</v>
      </c>
    </row>
    <row r="1831" spans="2:25" x14ac:dyDescent="0.3">
      <c r="B1831">
        <v>11</v>
      </c>
      <c r="C1831" t="s">
        <v>29084</v>
      </c>
      <c r="D1831" t="s">
        <v>29083</v>
      </c>
      <c r="E1831">
        <v>2015</v>
      </c>
      <c r="F1831" t="s">
        <v>29082</v>
      </c>
      <c r="G1831" t="s">
        <v>4685</v>
      </c>
      <c r="H1831" s="6" t="str">
        <f>HYPERLINK(I1831)</f>
        <v>https://www.degruyter.com/view/j/itit.2015.57.issue-4/itit-2015-0004/itit-2015-0004.xml</v>
      </c>
      <c r="I1831" t="s">
        <v>29081</v>
      </c>
      <c r="J1831" t="s">
        <v>29080</v>
      </c>
      <c r="K1831">
        <v>244</v>
      </c>
      <c r="L1831" s="41">
        <v>43543</v>
      </c>
      <c r="U1831">
        <v>11</v>
      </c>
      <c r="V1831" t="s">
        <v>2987</v>
      </c>
      <c r="W1831">
        <v>6</v>
      </c>
      <c r="X1831">
        <v>2</v>
      </c>
      <c r="Y1831">
        <v>4</v>
      </c>
    </row>
    <row r="1832" spans="2:25" x14ac:dyDescent="0.3">
      <c r="B1832">
        <v>2</v>
      </c>
      <c r="C1832" t="s">
        <v>29561</v>
      </c>
      <c r="D1832" t="s">
        <v>29601</v>
      </c>
      <c r="E1832">
        <v>2014</v>
      </c>
      <c r="F1832" t="s">
        <v>24819</v>
      </c>
      <c r="G1832" t="s">
        <v>3314</v>
      </c>
      <c r="H1832" s="6" t="str">
        <f>HYPERLINK(I1832)</f>
        <v>https://ieeexplore.ieee.org/abstract/document/6841961/</v>
      </c>
      <c r="I1832" t="s">
        <v>29600</v>
      </c>
      <c r="J1832" t="s">
        <v>29599</v>
      </c>
      <c r="K1832">
        <v>245</v>
      </c>
      <c r="L1832" s="41">
        <v>43543</v>
      </c>
      <c r="U1832">
        <v>2</v>
      </c>
      <c r="V1832" t="s">
        <v>3018</v>
      </c>
      <c r="W1832">
        <v>1</v>
      </c>
      <c r="X1832">
        <v>4</v>
      </c>
      <c r="Y1832">
        <v>5</v>
      </c>
    </row>
    <row r="1833" spans="2:25" x14ac:dyDescent="0.3">
      <c r="B1833">
        <v>33</v>
      </c>
      <c r="C1833" t="s">
        <v>23725</v>
      </c>
      <c r="D1833" t="s">
        <v>23724</v>
      </c>
      <c r="E1833">
        <v>2008</v>
      </c>
      <c r="F1833" t="s">
        <v>23723</v>
      </c>
      <c r="G1833" t="s">
        <v>3802</v>
      </c>
      <c r="H1833" s="6" t="str">
        <f>HYPERLINK(I1833)</f>
        <v>https://www.tandfonline.com/doi/abs/10.1080/13873950801983852</v>
      </c>
      <c r="I1833" t="s">
        <v>23722</v>
      </c>
      <c r="J1833" t="s">
        <v>23721</v>
      </c>
      <c r="K1833">
        <v>246</v>
      </c>
      <c r="L1833" s="41">
        <v>43543</v>
      </c>
      <c r="U1833">
        <v>33</v>
      </c>
      <c r="V1833" t="s">
        <v>2934</v>
      </c>
      <c r="W1833">
        <v>17</v>
      </c>
      <c r="X1833">
        <v>2</v>
      </c>
      <c r="Y1833">
        <v>11</v>
      </c>
    </row>
    <row r="1834" spans="2:25" x14ac:dyDescent="0.3">
      <c r="B1834">
        <v>1</v>
      </c>
      <c r="C1834" t="s">
        <v>29598</v>
      </c>
      <c r="D1834" t="s">
        <v>29597</v>
      </c>
      <c r="E1834">
        <v>2018</v>
      </c>
      <c r="F1834" t="s">
        <v>29596</v>
      </c>
      <c r="G1834" t="s">
        <v>3646</v>
      </c>
      <c r="H1834" s="6" t="str">
        <f>HYPERLINK(I1834)</f>
        <v>https://arxiv.org/abs/1807.10422</v>
      </c>
      <c r="I1834" t="s">
        <v>29595</v>
      </c>
      <c r="J1834" t="s">
        <v>29594</v>
      </c>
      <c r="K1834">
        <v>247</v>
      </c>
      <c r="L1834" s="41">
        <v>43543</v>
      </c>
      <c r="U1834">
        <v>1</v>
      </c>
      <c r="V1834" t="s">
        <v>2931</v>
      </c>
      <c r="W1834">
        <v>0</v>
      </c>
      <c r="X1834">
        <v>3</v>
      </c>
      <c r="Y1834">
        <v>1</v>
      </c>
    </row>
    <row r="1835" spans="2:25" x14ac:dyDescent="0.3">
      <c r="B1835">
        <v>0</v>
      </c>
      <c r="C1835" t="s">
        <v>29593</v>
      </c>
      <c r="D1835" t="s">
        <v>29592</v>
      </c>
      <c r="E1835">
        <v>2017</v>
      </c>
      <c r="G1835" t="s">
        <v>5243</v>
      </c>
      <c r="H1835" s="6" t="str">
        <f>HYPERLINK(I1835)</f>
        <v>https://www.sae.org/publications/technical-papers/content/2017-01-1407/</v>
      </c>
      <c r="I1835" t="s">
        <v>29591</v>
      </c>
      <c r="K1835">
        <v>248</v>
      </c>
      <c r="L1835" s="41">
        <v>43543</v>
      </c>
      <c r="U1835">
        <v>0</v>
      </c>
      <c r="V1835" t="s">
        <v>2923</v>
      </c>
      <c r="W1835">
        <v>0</v>
      </c>
      <c r="X1835">
        <v>6</v>
      </c>
      <c r="Y1835">
        <v>2</v>
      </c>
    </row>
    <row r="1836" spans="2:25" x14ac:dyDescent="0.3">
      <c r="B1836">
        <v>0</v>
      </c>
      <c r="C1836" t="s">
        <v>29590</v>
      </c>
      <c r="D1836" t="s">
        <v>29589</v>
      </c>
      <c r="E1836">
        <v>2019</v>
      </c>
      <c r="F1836" t="s">
        <v>20698</v>
      </c>
      <c r="G1836" t="s">
        <v>3321</v>
      </c>
      <c r="H1836" s="6" t="str">
        <f>HYPERLINK(I1836)</f>
        <v>https://journals.sagepub.com/doi/abs/10.1177/0361198119827910</v>
      </c>
      <c r="I1836" t="s">
        <v>29588</v>
      </c>
      <c r="K1836">
        <v>249</v>
      </c>
      <c r="L1836" s="41">
        <v>43543</v>
      </c>
      <c r="U1836">
        <v>0</v>
      </c>
      <c r="V1836" t="s">
        <v>2923</v>
      </c>
      <c r="W1836">
        <v>0</v>
      </c>
      <c r="X1836">
        <v>3</v>
      </c>
      <c r="Y1836">
        <v>1</v>
      </c>
    </row>
    <row r="1837" spans="2:25" x14ac:dyDescent="0.3">
      <c r="B1837">
        <v>40</v>
      </c>
      <c r="C1837" t="s">
        <v>29587</v>
      </c>
      <c r="D1837" t="s">
        <v>29586</v>
      </c>
      <c r="E1837">
        <v>2009</v>
      </c>
      <c r="F1837" t="s">
        <v>4356</v>
      </c>
      <c r="G1837" t="s">
        <v>3341</v>
      </c>
      <c r="H1837" s="6" t="str">
        <f>HYPERLINK(I1837)</f>
        <v>https://patents.google.com/patent/US7499569B2/en</v>
      </c>
      <c r="I1837" t="s">
        <v>29585</v>
      </c>
      <c r="J1837" t="s">
        <v>29584</v>
      </c>
      <c r="K1837">
        <v>250</v>
      </c>
      <c r="L1837" s="41">
        <v>43543</v>
      </c>
      <c r="U1837">
        <v>40</v>
      </c>
      <c r="V1837" t="s">
        <v>2968</v>
      </c>
      <c r="W1837">
        <v>8</v>
      </c>
      <c r="X1837">
        <v>5</v>
      </c>
      <c r="Y1837">
        <v>10</v>
      </c>
    </row>
    <row r="1838" spans="2:25" x14ac:dyDescent="0.3">
      <c r="B1838">
        <v>3</v>
      </c>
      <c r="C1838" t="s">
        <v>29583</v>
      </c>
      <c r="D1838" t="s">
        <v>29582</v>
      </c>
      <c r="E1838">
        <v>2018</v>
      </c>
      <c r="F1838" t="s">
        <v>27395</v>
      </c>
      <c r="G1838" t="s">
        <v>3369</v>
      </c>
      <c r="H1838" s="6" t="str">
        <f>HYPERLINK(I1838)</f>
        <v>https://www.researchgate.net/profile/Susan_Hallbeck/publication/327868824_NASA-TLX_Assessment_of_Surgeon_Workload_Variation_Across_Specialties/links/5bb944d092851c7fde2fb869/NASA-TLX-Assessment-of-Surgeon-Workload-Variation-Across-Specialties.pdf</v>
      </c>
      <c r="I1838" t="s">
        <v>29581</v>
      </c>
      <c r="J1838" t="s">
        <v>29580</v>
      </c>
      <c r="K1838">
        <v>251</v>
      </c>
      <c r="L1838" s="41">
        <v>43543</v>
      </c>
      <c r="M1838" t="s">
        <v>3356</v>
      </c>
      <c r="U1838">
        <v>3</v>
      </c>
      <c r="V1838" t="s">
        <v>2934</v>
      </c>
      <c r="W1838">
        <v>1</v>
      </c>
      <c r="X1838">
        <v>5</v>
      </c>
      <c r="Y1838">
        <v>1</v>
      </c>
    </row>
    <row r="1839" spans="2:25" x14ac:dyDescent="0.3">
      <c r="B1839">
        <v>6</v>
      </c>
      <c r="C1839" t="s">
        <v>6916</v>
      </c>
      <c r="D1839" t="s">
        <v>6915</v>
      </c>
      <c r="E1839">
        <v>2018</v>
      </c>
      <c r="F1839" t="s">
        <v>3881</v>
      </c>
      <c r="G1839" t="s">
        <v>3880</v>
      </c>
      <c r="H1839" s="6" t="str">
        <f>HYPERLINK(I1839)</f>
        <v>https://www.mdpi.com/1424-8220/18/7/2194</v>
      </c>
      <c r="I1839" t="s">
        <v>6914</v>
      </c>
      <c r="J1839" t="s">
        <v>6913</v>
      </c>
      <c r="K1839">
        <v>252</v>
      </c>
      <c r="L1839" s="41">
        <v>43543</v>
      </c>
      <c r="U1839">
        <v>6</v>
      </c>
      <c r="V1839" t="s">
        <v>3002</v>
      </c>
      <c r="W1839">
        <v>2</v>
      </c>
      <c r="X1839">
        <v>3</v>
      </c>
      <c r="Y1839">
        <v>1</v>
      </c>
    </row>
    <row r="1840" spans="2:25" x14ac:dyDescent="0.3">
      <c r="B1840">
        <v>0</v>
      </c>
      <c r="C1840" t="s">
        <v>23692</v>
      </c>
      <c r="D1840" t="s">
        <v>23691</v>
      </c>
      <c r="F1840" t="s">
        <v>23690</v>
      </c>
      <c r="H1840" s="6" t="str">
        <f>HYPERLINK(I1840)</f>
        <v>https://ead.yasar.edu.tr/wp-content/uploads/2017/02/Track-11-EAD11_DigitalGestures_di-Salvo.pdf</v>
      </c>
      <c r="I1840" t="s">
        <v>23689</v>
      </c>
      <c r="K1840">
        <v>253</v>
      </c>
      <c r="L1840" s="41">
        <v>43543</v>
      </c>
      <c r="M1840" t="s">
        <v>3356</v>
      </c>
      <c r="U1840">
        <v>0</v>
      </c>
      <c r="V1840" t="s">
        <v>2923</v>
      </c>
      <c r="W1840">
        <v>0</v>
      </c>
      <c r="X1840">
        <v>1</v>
      </c>
    </row>
    <row r="1841" spans="2:25" x14ac:dyDescent="0.3">
      <c r="B1841">
        <v>1</v>
      </c>
      <c r="C1841" t="s">
        <v>29579</v>
      </c>
      <c r="D1841" t="s">
        <v>29578</v>
      </c>
      <c r="E1841">
        <v>2009</v>
      </c>
      <c r="F1841" t="s">
        <v>29577</v>
      </c>
      <c r="G1841" t="s">
        <v>6504</v>
      </c>
      <c r="H1841" s="6" t="str">
        <f>HYPERLINK(I1841)</f>
        <v>https://www.ictct.net/migrated_2014/ictct_document_nr_809_Lu2.pdf</v>
      </c>
      <c r="I1841" t="s">
        <v>29576</v>
      </c>
      <c r="J1841" t="s">
        <v>29575</v>
      </c>
      <c r="K1841">
        <v>254</v>
      </c>
      <c r="L1841" s="41">
        <v>43543</v>
      </c>
      <c r="M1841" t="s">
        <v>3356</v>
      </c>
      <c r="U1841">
        <v>1</v>
      </c>
      <c r="V1841" t="s">
        <v>3035</v>
      </c>
      <c r="W1841">
        <v>0</v>
      </c>
      <c r="X1841">
        <v>6</v>
      </c>
      <c r="Y1841">
        <v>10</v>
      </c>
    </row>
    <row r="1842" spans="2:25" x14ac:dyDescent="0.3">
      <c r="B1842">
        <v>3</v>
      </c>
      <c r="C1842" t="s">
        <v>29574</v>
      </c>
      <c r="D1842" t="s">
        <v>29573</v>
      </c>
      <c r="E1842">
        <v>2018</v>
      </c>
      <c r="F1842" t="s">
        <v>3573</v>
      </c>
      <c r="G1842" t="s">
        <v>3314</v>
      </c>
      <c r="H1842" s="6" t="str">
        <f>HYPERLINK(I1842)</f>
        <v>https://ieeexplore.ieee.org/abstract/document/8452975/</v>
      </c>
      <c r="I1842" t="s">
        <v>29572</v>
      </c>
      <c r="J1842" t="s">
        <v>29571</v>
      </c>
      <c r="K1842">
        <v>255</v>
      </c>
      <c r="L1842" s="41">
        <v>43543</v>
      </c>
      <c r="U1842">
        <v>3</v>
      </c>
      <c r="V1842" t="s">
        <v>2934</v>
      </c>
      <c r="W1842">
        <v>1</v>
      </c>
      <c r="X1842">
        <v>6</v>
      </c>
      <c r="Y1842">
        <v>1</v>
      </c>
    </row>
    <row r="1843" spans="2:25" x14ac:dyDescent="0.3">
      <c r="B1843">
        <v>0</v>
      </c>
      <c r="C1843" t="s">
        <v>29125</v>
      </c>
      <c r="D1843" t="s">
        <v>29124</v>
      </c>
      <c r="F1843" t="s">
        <v>29123</v>
      </c>
      <c r="H1843" s="6" t="str">
        <f>HYPERLINK(I1843)</f>
        <v>https://research.tue.nl/files/50923081/matecconf_aigev2017_01005.pdf</v>
      </c>
      <c r="I1843" t="s">
        <v>29122</v>
      </c>
      <c r="K1843">
        <v>256</v>
      </c>
      <c r="L1843" s="41">
        <v>43543</v>
      </c>
      <c r="M1843" t="s">
        <v>3356</v>
      </c>
      <c r="U1843">
        <v>0</v>
      </c>
      <c r="V1843" t="s">
        <v>2923</v>
      </c>
      <c r="W1843">
        <v>0</v>
      </c>
      <c r="X1843">
        <v>2</v>
      </c>
    </row>
    <row r="1844" spans="2:25" x14ac:dyDescent="0.3">
      <c r="B1844">
        <v>0</v>
      </c>
      <c r="C1844" t="s">
        <v>8157</v>
      </c>
      <c r="D1844" t="s">
        <v>8156</v>
      </c>
      <c r="E1844">
        <v>2018</v>
      </c>
      <c r="G1844" t="s">
        <v>4460</v>
      </c>
      <c r="H1844" s="6" t="str">
        <f>HYPERLINK(I1844)</f>
        <v>https://dspace.mit.edu/handle/1721.1/118031</v>
      </c>
      <c r="I1844" t="s">
        <v>8155</v>
      </c>
      <c r="K1844">
        <v>257</v>
      </c>
      <c r="L1844" s="41">
        <v>43543</v>
      </c>
      <c r="U1844">
        <v>0</v>
      </c>
      <c r="V1844" t="s">
        <v>2923</v>
      </c>
      <c r="W1844">
        <v>0</v>
      </c>
      <c r="X1844">
        <v>1</v>
      </c>
      <c r="Y1844">
        <v>1</v>
      </c>
    </row>
    <row r="1845" spans="2:25" x14ac:dyDescent="0.3">
      <c r="B1845">
        <v>1</v>
      </c>
      <c r="C1845" t="s">
        <v>5164</v>
      </c>
      <c r="D1845" t="s">
        <v>5163</v>
      </c>
      <c r="E1845">
        <v>2007</v>
      </c>
      <c r="G1845" t="s">
        <v>4315</v>
      </c>
      <c r="H1845" s="6" t="str">
        <f>HYPERLINK(I1845)</f>
        <v>https://mediatum.ub.tum.de/doc/1138554/file.pdf</v>
      </c>
      <c r="I1845" t="s">
        <v>5162</v>
      </c>
      <c r="J1845" t="s">
        <v>5161</v>
      </c>
      <c r="K1845">
        <v>258</v>
      </c>
      <c r="L1845" s="41">
        <v>43543</v>
      </c>
      <c r="M1845" t="s">
        <v>3356</v>
      </c>
      <c r="U1845">
        <v>1</v>
      </c>
      <c r="V1845" t="s">
        <v>2994</v>
      </c>
      <c r="W1845">
        <v>0</v>
      </c>
      <c r="X1845">
        <v>5</v>
      </c>
      <c r="Y1845">
        <v>12</v>
      </c>
    </row>
    <row r="1846" spans="2:25" x14ac:dyDescent="0.3">
      <c r="B1846">
        <v>1</v>
      </c>
      <c r="C1846" t="s">
        <v>29570</v>
      </c>
      <c r="D1846" t="s">
        <v>29569</v>
      </c>
      <c r="E1846">
        <v>2018</v>
      </c>
      <c r="F1846" t="s">
        <v>4053</v>
      </c>
      <c r="G1846" t="s">
        <v>3314</v>
      </c>
      <c r="H1846" s="6" t="str">
        <f>HYPERLINK(I1846)</f>
        <v>https://ieeexplore.ieee.org/abstract/document/8358008/</v>
      </c>
      <c r="I1846" t="s">
        <v>29568</v>
      </c>
      <c r="J1846" t="s">
        <v>29567</v>
      </c>
      <c r="K1846">
        <v>259</v>
      </c>
      <c r="L1846" s="41">
        <v>43543</v>
      </c>
      <c r="U1846">
        <v>1</v>
      </c>
      <c r="V1846" t="s">
        <v>2931</v>
      </c>
      <c r="W1846">
        <v>0</v>
      </c>
      <c r="X1846">
        <v>5</v>
      </c>
      <c r="Y1846">
        <v>1</v>
      </c>
    </row>
    <row r="1847" spans="2:25" x14ac:dyDescent="0.3">
      <c r="B1847">
        <v>103</v>
      </c>
      <c r="C1847" t="s">
        <v>12391</v>
      </c>
      <c r="D1847" t="s">
        <v>12390</v>
      </c>
      <c r="E1847">
        <v>2001</v>
      </c>
      <c r="F1847" t="s">
        <v>12389</v>
      </c>
      <c r="G1847" t="s">
        <v>4395</v>
      </c>
      <c r="H1847" s="6" t="str">
        <f>HYPERLINK(I1847)</f>
        <v>http://eprints.whiterose.ac.uk/2007/</v>
      </c>
      <c r="I1847" t="s">
        <v>12388</v>
      </c>
      <c r="J1847" t="s">
        <v>12387</v>
      </c>
      <c r="K1847">
        <v>260</v>
      </c>
      <c r="L1847" s="41">
        <v>43543</v>
      </c>
      <c r="U1847">
        <v>103</v>
      </c>
      <c r="V1847" t="s">
        <v>12386</v>
      </c>
      <c r="W1847">
        <v>52</v>
      </c>
      <c r="X1847">
        <v>2</v>
      </c>
      <c r="Y1847">
        <v>18</v>
      </c>
    </row>
    <row r="1848" spans="2:25" x14ac:dyDescent="0.3">
      <c r="B1848">
        <v>0</v>
      </c>
      <c r="C1848" t="s">
        <v>14258</v>
      </c>
      <c r="D1848" t="s">
        <v>14257</v>
      </c>
      <c r="E1848">
        <v>2016</v>
      </c>
      <c r="F1848" t="s">
        <v>14256</v>
      </c>
      <c r="G1848" t="s">
        <v>3341</v>
      </c>
      <c r="H1848" s="6" t="str">
        <f>HYPERLINK(I1848)</f>
        <v>https://patents.google.com/patent/US20160238701A1/en</v>
      </c>
      <c r="I1848" t="s">
        <v>14255</v>
      </c>
      <c r="K1848">
        <v>261</v>
      </c>
      <c r="L1848" s="41">
        <v>43543</v>
      </c>
      <c r="U1848">
        <v>0</v>
      </c>
      <c r="V1848" t="s">
        <v>2923</v>
      </c>
      <c r="W1848">
        <v>0</v>
      </c>
      <c r="X1848">
        <v>4</v>
      </c>
      <c r="Y1848">
        <v>3</v>
      </c>
    </row>
    <row r="1849" spans="2:25" x14ac:dyDescent="0.3">
      <c r="B1849">
        <v>0</v>
      </c>
      <c r="C1849" t="s">
        <v>29566</v>
      </c>
      <c r="D1849" t="s">
        <v>29565</v>
      </c>
      <c r="E1849">
        <v>2018</v>
      </c>
      <c r="F1849" t="s">
        <v>29564</v>
      </c>
      <c r="G1849" t="s">
        <v>29563</v>
      </c>
      <c r="H1849" s="6" t="str">
        <f>HYPERLINK(I1849)</f>
        <v>https://art.torvergata.it/bitstream/2108/202907/1/ACM-ASE%202018-Frontmatter.pdf</v>
      </c>
      <c r="I1849" t="s">
        <v>29562</v>
      </c>
      <c r="K1849">
        <v>262</v>
      </c>
      <c r="L1849" s="41">
        <v>43543</v>
      </c>
      <c r="M1849" t="s">
        <v>3356</v>
      </c>
      <c r="U1849">
        <v>0</v>
      </c>
      <c r="V1849" t="s">
        <v>2923</v>
      </c>
      <c r="W1849">
        <v>0</v>
      </c>
      <c r="X1849">
        <v>4</v>
      </c>
      <c r="Y1849">
        <v>1</v>
      </c>
    </row>
    <row r="1850" spans="2:25" x14ac:dyDescent="0.3">
      <c r="B1850">
        <v>0</v>
      </c>
      <c r="C1850" t="s">
        <v>29561</v>
      </c>
      <c r="D1850" t="s">
        <v>29560</v>
      </c>
      <c r="E1850">
        <v>2016</v>
      </c>
      <c r="F1850" t="s">
        <v>5438</v>
      </c>
      <c r="G1850" t="s">
        <v>3328</v>
      </c>
      <c r="H1850" s="6" t="str">
        <f>HYPERLINK(I1850)</f>
        <v>https://link.springer.com/chapter/10.1007/978-3-319-42620-4_1</v>
      </c>
      <c r="I1850" t="s">
        <v>29559</v>
      </c>
      <c r="K1850">
        <v>263</v>
      </c>
      <c r="L1850" s="41">
        <v>43543</v>
      </c>
      <c r="U1850">
        <v>0</v>
      </c>
      <c r="V1850" t="s">
        <v>2923</v>
      </c>
      <c r="W1850">
        <v>0</v>
      </c>
      <c r="X1850">
        <v>4</v>
      </c>
      <c r="Y1850">
        <v>3</v>
      </c>
    </row>
    <row r="1851" spans="2:25" x14ac:dyDescent="0.3">
      <c r="B1851">
        <v>0</v>
      </c>
      <c r="C1851" t="s">
        <v>28595</v>
      </c>
      <c r="D1851" t="s">
        <v>28594</v>
      </c>
      <c r="E1851">
        <v>2017</v>
      </c>
      <c r="G1851" t="s">
        <v>3511</v>
      </c>
      <c r="H1851" s="6" t="str">
        <f>HYPERLINK(I1851)</f>
        <v>https://d-nb.info/1132774144/34</v>
      </c>
      <c r="I1851" t="s">
        <v>28593</v>
      </c>
      <c r="K1851">
        <v>264</v>
      </c>
      <c r="L1851" s="41">
        <v>43543</v>
      </c>
      <c r="M1851" t="s">
        <v>3356</v>
      </c>
      <c r="U1851">
        <v>0</v>
      </c>
      <c r="V1851" t="s">
        <v>2923</v>
      </c>
      <c r="W1851">
        <v>0</v>
      </c>
      <c r="X1851">
        <v>1</v>
      </c>
      <c r="Y1851">
        <v>2</v>
      </c>
    </row>
    <row r="1852" spans="2:25" x14ac:dyDescent="0.3">
      <c r="B1852">
        <v>10</v>
      </c>
      <c r="C1852" t="s">
        <v>29558</v>
      </c>
      <c r="D1852" t="s">
        <v>29557</v>
      </c>
      <c r="E1852">
        <v>2017</v>
      </c>
      <c r="F1852" t="s">
        <v>5519</v>
      </c>
      <c r="G1852" t="s">
        <v>3314</v>
      </c>
      <c r="H1852" s="6" t="str">
        <f>HYPERLINK(I1852)</f>
        <v>https://ieeexplore.ieee.org/abstract/document/7929390/</v>
      </c>
      <c r="I1852" t="s">
        <v>29556</v>
      </c>
      <c r="J1852" t="s">
        <v>29555</v>
      </c>
      <c r="K1852">
        <v>265</v>
      </c>
      <c r="L1852" s="41">
        <v>43543</v>
      </c>
      <c r="U1852">
        <v>10</v>
      </c>
      <c r="V1852" t="s">
        <v>3003</v>
      </c>
      <c r="W1852">
        <v>3</v>
      </c>
      <c r="X1852">
        <v>3</v>
      </c>
      <c r="Y1852">
        <v>2</v>
      </c>
    </row>
    <row r="1853" spans="2:25" x14ac:dyDescent="0.3">
      <c r="B1853">
        <v>110</v>
      </c>
      <c r="C1853" t="s">
        <v>1154</v>
      </c>
      <c r="D1853" t="s">
        <v>1155</v>
      </c>
      <c r="E1853">
        <v>2012</v>
      </c>
      <c r="F1853" t="s">
        <v>3322</v>
      </c>
      <c r="G1853" t="s">
        <v>3321</v>
      </c>
      <c r="H1853" s="6" t="str">
        <f>HYPERLINK(I1853)</f>
        <v>https://journals.sagepub.com/doi/abs/10.1177/0018720812443984</v>
      </c>
      <c r="I1853" t="s">
        <v>1156</v>
      </c>
      <c r="J1853" t="s">
        <v>12367</v>
      </c>
      <c r="K1853">
        <v>266</v>
      </c>
      <c r="L1853" s="41">
        <v>43543</v>
      </c>
      <c r="U1853">
        <v>110</v>
      </c>
      <c r="V1853" t="s">
        <v>12366</v>
      </c>
      <c r="W1853">
        <v>37</v>
      </c>
      <c r="X1853">
        <v>3</v>
      </c>
      <c r="Y1853">
        <v>7</v>
      </c>
    </row>
    <row r="1854" spans="2:25" x14ac:dyDescent="0.3">
      <c r="B1854">
        <v>0</v>
      </c>
      <c r="C1854" t="s">
        <v>12365</v>
      </c>
      <c r="D1854" t="s">
        <v>12364</v>
      </c>
      <c r="E1854">
        <v>2012</v>
      </c>
      <c r="F1854" t="s">
        <v>12363</v>
      </c>
      <c r="G1854" t="s">
        <v>3341</v>
      </c>
      <c r="H1854" s="6" t="str">
        <f>HYPERLINK(I1854)</f>
        <v>https://patents.google.com/patent/US20120032817A1/en</v>
      </c>
      <c r="I1854" t="s">
        <v>12362</v>
      </c>
      <c r="K1854">
        <v>267</v>
      </c>
      <c r="L1854" s="41">
        <v>43543</v>
      </c>
      <c r="U1854">
        <v>0</v>
      </c>
      <c r="V1854" t="s">
        <v>2923</v>
      </c>
      <c r="W1854">
        <v>0</v>
      </c>
      <c r="X1854">
        <v>1</v>
      </c>
      <c r="Y1854">
        <v>7</v>
      </c>
    </row>
    <row r="1855" spans="2:25" x14ac:dyDescent="0.3">
      <c r="B1855">
        <v>0</v>
      </c>
      <c r="C1855" t="s">
        <v>23591</v>
      </c>
      <c r="D1855" t="s">
        <v>23590</v>
      </c>
      <c r="E1855">
        <v>2019</v>
      </c>
      <c r="F1855" t="s">
        <v>3336</v>
      </c>
      <c r="G1855" t="s">
        <v>3314</v>
      </c>
      <c r="H1855" s="6" t="str">
        <f>HYPERLINK(I1855)</f>
        <v>https://ieeexplore.ieee.org/abstract/document/8579107/</v>
      </c>
      <c r="I1855" t="s">
        <v>23589</v>
      </c>
      <c r="K1855">
        <v>268</v>
      </c>
      <c r="L1855" s="41">
        <v>43543</v>
      </c>
      <c r="U1855">
        <v>0</v>
      </c>
      <c r="V1855" t="s">
        <v>2923</v>
      </c>
      <c r="W1855">
        <v>0</v>
      </c>
      <c r="X1855">
        <v>5</v>
      </c>
      <c r="Y1855">
        <v>1</v>
      </c>
    </row>
    <row r="1856" spans="2:25" x14ac:dyDescent="0.3">
      <c r="B1856">
        <v>0</v>
      </c>
      <c r="C1856" t="s">
        <v>23626</v>
      </c>
      <c r="D1856" t="s">
        <v>23522</v>
      </c>
      <c r="F1856" t="s">
        <v>23625</v>
      </c>
      <c r="G1856" t="s">
        <v>3560</v>
      </c>
      <c r="H1856" s="6" t="str">
        <f>HYPERLINK(I1856)</f>
        <v>https://books.google.com/books?hl=en&amp;lr=&amp;id=jRF-DwAAQBAJ&amp;oi=fnd&amp;pg=PA51&amp;dq=%22human+machine+interaction%22+(%22autonomous+driving%22+OR+%22autonomous+drivings%22)+-pedestrian+-wheelchair+-military+-business&amp;ots=GxV23D5z0a&amp;sig=N3482s2vwPJjN_IIVunGgyayoGA</v>
      </c>
      <c r="I1856" t="s">
        <v>29554</v>
      </c>
      <c r="K1856">
        <v>269</v>
      </c>
      <c r="L1856" s="41">
        <v>43543</v>
      </c>
      <c r="U1856">
        <v>0</v>
      </c>
      <c r="V1856" t="s">
        <v>2923</v>
      </c>
      <c r="W1856">
        <v>0</v>
      </c>
      <c r="X1856">
        <v>1</v>
      </c>
    </row>
    <row r="1857" spans="2:25" x14ac:dyDescent="0.3">
      <c r="B1857">
        <v>3</v>
      </c>
      <c r="C1857" t="s">
        <v>29553</v>
      </c>
      <c r="D1857" t="s">
        <v>29552</v>
      </c>
      <c r="E1857">
        <v>2018</v>
      </c>
      <c r="F1857" t="s">
        <v>7394</v>
      </c>
      <c r="G1857" t="s">
        <v>3880</v>
      </c>
      <c r="H1857" s="6" t="str">
        <f>HYPERLINK(I1857)</f>
        <v>https://www.mdpi.com/2076-3417/8/5/837</v>
      </c>
      <c r="I1857" t="s">
        <v>29551</v>
      </c>
      <c r="J1857" t="s">
        <v>29550</v>
      </c>
      <c r="K1857">
        <v>270</v>
      </c>
      <c r="L1857" s="41">
        <v>43543</v>
      </c>
      <c r="U1857">
        <v>3</v>
      </c>
      <c r="V1857" t="s">
        <v>2934</v>
      </c>
      <c r="W1857">
        <v>1</v>
      </c>
      <c r="X1857">
        <v>4</v>
      </c>
      <c r="Y1857">
        <v>1</v>
      </c>
    </row>
    <row r="1858" spans="2:25" x14ac:dyDescent="0.3">
      <c r="B1858">
        <v>32</v>
      </c>
      <c r="C1858" t="s">
        <v>29549</v>
      </c>
      <c r="D1858" t="s">
        <v>29548</v>
      </c>
      <c r="E1858">
        <v>2013</v>
      </c>
      <c r="F1858" t="s">
        <v>5991</v>
      </c>
      <c r="G1858" t="s">
        <v>3347</v>
      </c>
      <c r="H1858" s="6" t="str">
        <f>HYPERLINK(I1858)</f>
        <v>https://www.sciencedirect.com/science/article/pii/S0921889012001285</v>
      </c>
      <c r="I1858" t="s">
        <v>29547</v>
      </c>
      <c r="J1858" t="s">
        <v>29546</v>
      </c>
      <c r="K1858">
        <v>271</v>
      </c>
      <c r="L1858" s="41">
        <v>43543</v>
      </c>
      <c r="M1858" t="s">
        <v>3325</v>
      </c>
      <c r="U1858">
        <v>32</v>
      </c>
      <c r="V1858" t="s">
        <v>3175</v>
      </c>
      <c r="W1858">
        <v>6</v>
      </c>
      <c r="X1858">
        <v>5</v>
      </c>
      <c r="Y1858">
        <v>6</v>
      </c>
    </row>
    <row r="1859" spans="2:25" x14ac:dyDescent="0.3">
      <c r="B1859">
        <v>0</v>
      </c>
      <c r="C1859" t="s">
        <v>5140</v>
      </c>
      <c r="D1859" t="s">
        <v>5139</v>
      </c>
      <c r="E1859">
        <v>2018</v>
      </c>
      <c r="F1859" t="s">
        <v>5138</v>
      </c>
      <c r="G1859" t="s">
        <v>3341</v>
      </c>
      <c r="H1859" s="6" t="str">
        <f>HYPERLINK(I1859)</f>
        <v>https://patents.google.com/patent/US20180222493A1/en</v>
      </c>
      <c r="I1859" t="s">
        <v>5137</v>
      </c>
      <c r="K1859">
        <v>272</v>
      </c>
      <c r="L1859" s="41">
        <v>43543</v>
      </c>
      <c r="U1859">
        <v>0</v>
      </c>
      <c r="V1859" t="s">
        <v>2923</v>
      </c>
      <c r="W1859">
        <v>0</v>
      </c>
      <c r="X1859">
        <v>1</v>
      </c>
      <c r="Y1859">
        <v>1</v>
      </c>
    </row>
    <row r="1860" spans="2:25" x14ac:dyDescent="0.3">
      <c r="B1860">
        <v>0</v>
      </c>
      <c r="C1860" t="s">
        <v>29545</v>
      </c>
      <c r="D1860" t="s">
        <v>29544</v>
      </c>
      <c r="E1860">
        <v>2009</v>
      </c>
      <c r="F1860" t="s">
        <v>4313</v>
      </c>
      <c r="G1860" t="s">
        <v>3341</v>
      </c>
      <c r="H1860" s="6" t="str">
        <f>HYPERLINK(I1860)</f>
        <v>https://patents.google.com/patent/US20090022275A1/en</v>
      </c>
      <c r="I1860" t="s">
        <v>29543</v>
      </c>
      <c r="K1860">
        <v>273</v>
      </c>
      <c r="L1860" s="41">
        <v>43543</v>
      </c>
      <c r="U1860">
        <v>0</v>
      </c>
      <c r="V1860" t="s">
        <v>2923</v>
      </c>
      <c r="W1860">
        <v>0</v>
      </c>
      <c r="X1860">
        <v>5</v>
      </c>
      <c r="Y1860">
        <v>10</v>
      </c>
    </row>
    <row r="1861" spans="2:25" x14ac:dyDescent="0.3">
      <c r="B1861">
        <v>0</v>
      </c>
      <c r="C1861" t="s">
        <v>29542</v>
      </c>
      <c r="D1861" t="s">
        <v>29541</v>
      </c>
      <c r="E1861">
        <v>2018</v>
      </c>
      <c r="F1861" t="s">
        <v>29540</v>
      </c>
      <c r="G1861" t="s">
        <v>3646</v>
      </c>
      <c r="H1861" s="6" t="str">
        <f>HYPERLINK(I1861)</f>
        <v>https://arxiv.org/abs/1812.10885</v>
      </c>
      <c r="I1861" t="s">
        <v>29539</v>
      </c>
      <c r="K1861">
        <v>274</v>
      </c>
      <c r="L1861" s="41">
        <v>43543</v>
      </c>
      <c r="U1861">
        <v>0</v>
      </c>
      <c r="V1861" t="s">
        <v>2923</v>
      </c>
      <c r="W1861">
        <v>0</v>
      </c>
      <c r="X1861">
        <v>3</v>
      </c>
      <c r="Y1861">
        <v>1</v>
      </c>
    </row>
    <row r="1862" spans="2:25" x14ac:dyDescent="0.3">
      <c r="B1862">
        <v>6</v>
      </c>
      <c r="C1862" t="s">
        <v>3372</v>
      </c>
      <c r="D1862" t="s">
        <v>3371</v>
      </c>
      <c r="E1862">
        <v>2015</v>
      </c>
      <c r="F1862" t="s">
        <v>3370</v>
      </c>
      <c r="G1862" t="s">
        <v>3369</v>
      </c>
      <c r="H1862" s="6" t="str">
        <f>HYPERLINK(I1862)</f>
        <v>https://www.researchgate.net/profile/Jonas_Radlmayr/publication/292987120_Literaturanalyse_und_Methodenauswahl_zur_Gestaltung_von_Systemen_zum_hochautomatisierten_Fahren/links/56b46eac08ae1f8aa4549626.pdf</v>
      </c>
      <c r="I1862" t="s">
        <v>3368</v>
      </c>
      <c r="J1862" t="s">
        <v>3367</v>
      </c>
      <c r="K1862">
        <v>275</v>
      </c>
      <c r="L1862" s="41">
        <v>43543</v>
      </c>
      <c r="M1862" t="s">
        <v>3356</v>
      </c>
      <c r="U1862">
        <v>6</v>
      </c>
      <c r="V1862" t="s">
        <v>2954</v>
      </c>
      <c r="W1862">
        <v>3</v>
      </c>
      <c r="X1862">
        <v>2</v>
      </c>
      <c r="Y1862">
        <v>4</v>
      </c>
    </row>
    <row r="1863" spans="2:25" x14ac:dyDescent="0.3">
      <c r="B1863">
        <v>10</v>
      </c>
      <c r="C1863" t="s">
        <v>29538</v>
      </c>
      <c r="D1863" t="s">
        <v>29537</v>
      </c>
      <c r="E1863">
        <v>2014</v>
      </c>
      <c r="F1863" t="s">
        <v>5213</v>
      </c>
      <c r="G1863" t="s">
        <v>4116</v>
      </c>
      <c r="H1863" s="6" t="str">
        <f>HYPERLINK(I1863)</f>
        <v>https://digital-library.theiet.org/content/journals/10.1049/iet-its.2014.0157</v>
      </c>
      <c r="I1863" t="s">
        <v>29536</v>
      </c>
      <c r="J1863" t="s">
        <v>29535</v>
      </c>
      <c r="K1863">
        <v>276</v>
      </c>
      <c r="L1863" s="41">
        <v>43543</v>
      </c>
      <c r="U1863">
        <v>10</v>
      </c>
      <c r="V1863" t="s">
        <v>2949</v>
      </c>
      <c r="W1863">
        <v>3</v>
      </c>
      <c r="X1863">
        <v>4</v>
      </c>
      <c r="Y1863">
        <v>5</v>
      </c>
    </row>
    <row r="1864" spans="2:25" x14ac:dyDescent="0.3">
      <c r="B1864">
        <v>0</v>
      </c>
      <c r="C1864" t="s">
        <v>29534</v>
      </c>
      <c r="D1864" t="s">
        <v>29533</v>
      </c>
      <c r="E1864">
        <v>2017</v>
      </c>
      <c r="F1864" t="s">
        <v>29532</v>
      </c>
      <c r="G1864" t="s">
        <v>3341</v>
      </c>
      <c r="H1864" s="6" t="str">
        <f>HYPERLINK(I1864)</f>
        <v>https://patents.google.com/patent/US20170177959A1/en</v>
      </c>
      <c r="I1864" t="s">
        <v>29531</v>
      </c>
      <c r="K1864">
        <v>277</v>
      </c>
      <c r="L1864" s="41">
        <v>43543</v>
      </c>
      <c r="U1864">
        <v>0</v>
      </c>
      <c r="V1864" t="s">
        <v>2923</v>
      </c>
      <c r="W1864">
        <v>0</v>
      </c>
      <c r="X1864">
        <v>1</v>
      </c>
      <c r="Y1864">
        <v>2</v>
      </c>
    </row>
    <row r="1865" spans="2:25" x14ac:dyDescent="0.3">
      <c r="B1865">
        <v>13</v>
      </c>
      <c r="C1865" t="s">
        <v>5128</v>
      </c>
      <c r="D1865" t="s">
        <v>5103</v>
      </c>
      <c r="E1865">
        <v>2006</v>
      </c>
      <c r="G1865" t="s">
        <v>5102</v>
      </c>
      <c r="H1865" s="6" t="str">
        <f>HYPERLINK(I1865)</f>
        <v>http://essay.utwente.nl/58373/1/BSc._Thesis_IO,_Thalen_J.P.,_ADAS_for_the_Car_of_the_Future.pdf</v>
      </c>
      <c r="I1865" t="s">
        <v>5127</v>
      </c>
      <c r="J1865" t="s">
        <v>5126</v>
      </c>
      <c r="K1865">
        <v>278</v>
      </c>
      <c r="L1865" s="41">
        <v>43543</v>
      </c>
      <c r="M1865" t="s">
        <v>3356</v>
      </c>
      <c r="U1865">
        <v>13</v>
      </c>
      <c r="V1865" t="s">
        <v>2931</v>
      </c>
      <c r="W1865">
        <v>13</v>
      </c>
      <c r="X1865">
        <v>1</v>
      </c>
      <c r="Y1865">
        <v>13</v>
      </c>
    </row>
    <row r="1866" spans="2:25" x14ac:dyDescent="0.3">
      <c r="B1866">
        <v>0</v>
      </c>
      <c r="C1866" t="s">
        <v>28698</v>
      </c>
      <c r="D1866" t="s">
        <v>28697</v>
      </c>
      <c r="F1866" t="s">
        <v>3462</v>
      </c>
      <c r="H1866" s="6" t="str">
        <f>HYPERLINK(I1866)</f>
        <v>http://citeseerx.ist.psu.edu/viewdoc/download?doi=10.1.1.220.844&amp;rep=rep1&amp;type=pdf</v>
      </c>
      <c r="I1866" t="s">
        <v>28696</v>
      </c>
      <c r="K1866">
        <v>279</v>
      </c>
      <c r="L1866" s="41">
        <v>43543</v>
      </c>
      <c r="M1866" t="s">
        <v>3356</v>
      </c>
      <c r="U1866">
        <v>0</v>
      </c>
      <c r="V1866" t="s">
        <v>2923</v>
      </c>
      <c r="W1866">
        <v>0</v>
      </c>
      <c r="X1866">
        <v>1</v>
      </c>
    </row>
    <row r="1867" spans="2:25" x14ac:dyDescent="0.3">
      <c r="B1867">
        <v>4</v>
      </c>
      <c r="C1867" t="s">
        <v>29530</v>
      </c>
      <c r="D1867" t="s">
        <v>29529</v>
      </c>
      <c r="E1867">
        <v>2017</v>
      </c>
      <c r="F1867" t="s">
        <v>29528</v>
      </c>
      <c r="G1867" t="s">
        <v>3378</v>
      </c>
      <c r="H1867" s="6" t="str">
        <f>HYPERLINK(I1867)</f>
        <v>https://dl.acm.org/citation.cfm?id=3125753</v>
      </c>
      <c r="I1867" t="s">
        <v>29527</v>
      </c>
      <c r="J1867" t="s">
        <v>29526</v>
      </c>
      <c r="K1867">
        <v>280</v>
      </c>
      <c r="L1867" s="41">
        <v>43543</v>
      </c>
      <c r="U1867">
        <v>4</v>
      </c>
      <c r="V1867" t="s">
        <v>2949</v>
      </c>
      <c r="W1867">
        <v>1</v>
      </c>
      <c r="X1867">
        <v>3</v>
      </c>
      <c r="Y1867">
        <v>2</v>
      </c>
    </row>
    <row r="1868" spans="2:25" x14ac:dyDescent="0.3">
      <c r="B1868">
        <v>0</v>
      </c>
      <c r="C1868" t="s">
        <v>29525</v>
      </c>
      <c r="D1868" t="s">
        <v>29524</v>
      </c>
      <c r="E1868">
        <v>2016</v>
      </c>
      <c r="F1868" t="s">
        <v>29523</v>
      </c>
      <c r="G1868" t="s">
        <v>3314</v>
      </c>
      <c r="H1868" s="6" t="str">
        <f>HYPERLINK(I1868)</f>
        <v>https://ieeexplore.ieee.org/abstract/document/7799147/</v>
      </c>
      <c r="I1868" t="s">
        <v>29522</v>
      </c>
      <c r="K1868">
        <v>281</v>
      </c>
      <c r="L1868" s="41">
        <v>43543</v>
      </c>
      <c r="U1868">
        <v>0</v>
      </c>
      <c r="V1868" t="s">
        <v>2923</v>
      </c>
      <c r="W1868">
        <v>0</v>
      </c>
      <c r="X1868">
        <v>2</v>
      </c>
      <c r="Y1868">
        <v>3</v>
      </c>
    </row>
    <row r="1869" spans="2:25" x14ac:dyDescent="0.3">
      <c r="B1869">
        <v>49</v>
      </c>
      <c r="C1869" t="s">
        <v>29521</v>
      </c>
      <c r="D1869" t="s">
        <v>29520</v>
      </c>
      <c r="E1869">
        <v>2016</v>
      </c>
      <c r="F1869" t="s">
        <v>29519</v>
      </c>
      <c r="G1869" t="s">
        <v>3821</v>
      </c>
      <c r="H1869" s="6" t="str">
        <f>HYPERLINK(I1869)</f>
        <v>https://hal.archives-ouvertes.fr/hal-01418129/</v>
      </c>
      <c r="I1869" t="s">
        <v>29518</v>
      </c>
      <c r="J1869" t="s">
        <v>29517</v>
      </c>
      <c r="K1869">
        <v>282</v>
      </c>
      <c r="L1869" s="41">
        <v>43543</v>
      </c>
      <c r="U1869">
        <v>49</v>
      </c>
      <c r="V1869" t="s">
        <v>3948</v>
      </c>
      <c r="W1869">
        <v>25</v>
      </c>
      <c r="X1869">
        <v>2</v>
      </c>
      <c r="Y1869">
        <v>3</v>
      </c>
    </row>
    <row r="1870" spans="2:25" x14ac:dyDescent="0.3">
      <c r="B1870">
        <v>0</v>
      </c>
      <c r="C1870" t="s">
        <v>23549</v>
      </c>
      <c r="D1870" t="s">
        <v>23548</v>
      </c>
      <c r="E1870">
        <v>2018</v>
      </c>
      <c r="F1870" t="s">
        <v>23547</v>
      </c>
      <c r="G1870" t="s">
        <v>3369</v>
      </c>
      <c r="H1870" s="6" t="e">
        <f>HYPERLINK(I1870)</f>
        <v>#VALUE!</v>
      </c>
      <c r="I1870" t="s">
        <v>23546</v>
      </c>
      <c r="K1870">
        <v>283</v>
      </c>
      <c r="L1870" s="41">
        <v>43543</v>
      </c>
      <c r="M1870" t="s">
        <v>3356</v>
      </c>
      <c r="U1870">
        <v>0</v>
      </c>
      <c r="V1870" t="s">
        <v>2923</v>
      </c>
      <c r="W1870">
        <v>0</v>
      </c>
      <c r="X1870">
        <v>4</v>
      </c>
      <c r="Y1870">
        <v>1</v>
      </c>
    </row>
    <row r="1871" spans="2:25" x14ac:dyDescent="0.3">
      <c r="B1871">
        <v>9</v>
      </c>
      <c r="C1871" t="s">
        <v>46</v>
      </c>
      <c r="D1871" t="s">
        <v>47</v>
      </c>
      <c r="E1871">
        <v>2014</v>
      </c>
      <c r="F1871" t="s">
        <v>12325</v>
      </c>
      <c r="G1871" t="s">
        <v>3328</v>
      </c>
      <c r="H1871" s="6" t="str">
        <f>HYPERLINK(I1871)</f>
        <v>https://link.springer.com/content/pdf/10.1007/978-3-319-09840-1_60-1.pdf</v>
      </c>
      <c r="I1871" t="s">
        <v>28940</v>
      </c>
      <c r="J1871" t="s">
        <v>28939</v>
      </c>
      <c r="K1871">
        <v>284</v>
      </c>
      <c r="L1871" s="41">
        <v>43543</v>
      </c>
      <c r="U1871">
        <v>9</v>
      </c>
      <c r="V1871" t="s">
        <v>3030</v>
      </c>
      <c r="W1871">
        <v>2</v>
      </c>
      <c r="X1871">
        <v>5</v>
      </c>
      <c r="Y1871">
        <v>5</v>
      </c>
    </row>
    <row r="1872" spans="2:25" x14ac:dyDescent="0.3">
      <c r="B1872">
        <v>0</v>
      </c>
      <c r="C1872" t="s">
        <v>29516</v>
      </c>
      <c r="D1872" t="s">
        <v>29515</v>
      </c>
      <c r="E1872">
        <v>2018</v>
      </c>
      <c r="F1872" t="s">
        <v>29514</v>
      </c>
      <c r="G1872" t="s">
        <v>29513</v>
      </c>
      <c r="H1872" s="6" t="str">
        <f>HYPERLINK(I1872)</f>
        <v>https://shonan-it.repo.nii.ac.jp/?action=pages_view_main&amp;active_action=repository_view_main_item_detail&amp;item_id=633&amp;item_no=1&amp;page_id=34&amp;block_id=96</v>
      </c>
      <c r="I1872" t="s">
        <v>29512</v>
      </c>
      <c r="K1872">
        <v>285</v>
      </c>
      <c r="L1872" s="41">
        <v>43543</v>
      </c>
      <c r="U1872">
        <v>0</v>
      </c>
      <c r="V1872" t="s">
        <v>2923</v>
      </c>
      <c r="W1872">
        <v>0</v>
      </c>
      <c r="X1872">
        <v>1</v>
      </c>
      <c r="Y1872">
        <v>1</v>
      </c>
    </row>
    <row r="1873" spans="2:25" x14ac:dyDescent="0.3">
      <c r="B1873">
        <v>0</v>
      </c>
      <c r="C1873" t="s">
        <v>23523</v>
      </c>
      <c r="D1873" t="s">
        <v>23522</v>
      </c>
      <c r="E1873">
        <v>2018</v>
      </c>
      <c r="F1873" t="s">
        <v>23521</v>
      </c>
      <c r="G1873" t="s">
        <v>3328</v>
      </c>
      <c r="H1873" s="6" t="str">
        <f>HYPERLINK(I1873)</f>
        <v>https://link.springer.com/chapter/10.1007/978-3-030-04375-9_5</v>
      </c>
      <c r="I1873" t="s">
        <v>23520</v>
      </c>
      <c r="K1873">
        <v>286</v>
      </c>
      <c r="L1873" s="41">
        <v>43543</v>
      </c>
      <c r="U1873">
        <v>0</v>
      </c>
      <c r="V1873" t="s">
        <v>2923</v>
      </c>
      <c r="W1873">
        <v>0</v>
      </c>
      <c r="X1873">
        <v>4</v>
      </c>
      <c r="Y1873">
        <v>1</v>
      </c>
    </row>
    <row r="1874" spans="2:25" x14ac:dyDescent="0.3">
      <c r="B1874">
        <v>3</v>
      </c>
      <c r="C1874" t="s">
        <v>393</v>
      </c>
      <c r="D1874" t="s">
        <v>394</v>
      </c>
      <c r="E1874">
        <v>2018</v>
      </c>
      <c r="F1874" t="s">
        <v>3336</v>
      </c>
      <c r="G1874" t="s">
        <v>3314</v>
      </c>
      <c r="H1874" s="6" t="str">
        <f>HYPERLINK(I1874)</f>
        <v>https://ieeexplore.ieee.org/abstract/document/8125704/</v>
      </c>
      <c r="I1874" t="s">
        <v>395</v>
      </c>
      <c r="J1874" t="s">
        <v>29511</v>
      </c>
      <c r="K1874">
        <v>287</v>
      </c>
      <c r="L1874" s="41">
        <v>43543</v>
      </c>
      <c r="U1874">
        <v>3</v>
      </c>
      <c r="V1874" t="s">
        <v>2934</v>
      </c>
      <c r="W1874">
        <v>1</v>
      </c>
      <c r="X1874">
        <v>3</v>
      </c>
      <c r="Y1874">
        <v>1</v>
      </c>
    </row>
    <row r="1875" spans="2:25" x14ac:dyDescent="0.3">
      <c r="B1875">
        <v>2</v>
      </c>
      <c r="C1875" t="s">
        <v>1458</v>
      </c>
      <c r="D1875" t="s">
        <v>1459</v>
      </c>
      <c r="E1875">
        <v>2016</v>
      </c>
      <c r="G1875" t="s">
        <v>29510</v>
      </c>
      <c r="H1875" s="6" t="str">
        <f>HYPERLINK(I1875)</f>
        <v>http://tigerprints.clemson.edu/cgi/viewcontent.cgi?article=2665&amp;context=all_dissertations</v>
      </c>
      <c r="I1875" t="s">
        <v>1468</v>
      </c>
      <c r="J1875" t="s">
        <v>29509</v>
      </c>
      <c r="K1875">
        <v>288</v>
      </c>
      <c r="L1875" s="41">
        <v>43543</v>
      </c>
      <c r="M1875" t="s">
        <v>3356</v>
      </c>
      <c r="U1875">
        <v>2</v>
      </c>
      <c r="V1875" t="s">
        <v>2953</v>
      </c>
      <c r="W1875">
        <v>2</v>
      </c>
      <c r="X1875">
        <v>1</v>
      </c>
      <c r="Y1875">
        <v>3</v>
      </c>
    </row>
    <row r="1876" spans="2:25" x14ac:dyDescent="0.3">
      <c r="B1876">
        <v>4</v>
      </c>
      <c r="C1876" t="s">
        <v>29508</v>
      </c>
      <c r="D1876" t="s">
        <v>29507</v>
      </c>
      <c r="E1876">
        <v>2016</v>
      </c>
      <c r="F1876" t="s">
        <v>29506</v>
      </c>
      <c r="G1876" t="s">
        <v>3341</v>
      </c>
      <c r="H1876" s="6" t="str">
        <f>HYPERLINK(I1876)</f>
        <v>https://patents.google.com/patent/US9475387B2/en</v>
      </c>
      <c r="I1876" t="s">
        <v>29505</v>
      </c>
      <c r="J1876" t="s">
        <v>29504</v>
      </c>
      <c r="K1876">
        <v>289</v>
      </c>
      <c r="L1876" s="41">
        <v>43543</v>
      </c>
      <c r="U1876">
        <v>4</v>
      </c>
      <c r="V1876" t="s">
        <v>2979</v>
      </c>
      <c r="W1876">
        <v>4</v>
      </c>
      <c r="X1876">
        <v>1</v>
      </c>
      <c r="Y1876">
        <v>3</v>
      </c>
    </row>
    <row r="1877" spans="2:25" x14ac:dyDescent="0.3">
      <c r="B1877">
        <v>0</v>
      </c>
      <c r="C1877" t="s">
        <v>29503</v>
      </c>
      <c r="D1877" t="s">
        <v>29502</v>
      </c>
      <c r="E1877">
        <v>2019</v>
      </c>
      <c r="F1877" t="s">
        <v>5544</v>
      </c>
      <c r="G1877" t="s">
        <v>3347</v>
      </c>
      <c r="H1877" s="6" t="str">
        <f>HYPERLINK(I1877)</f>
        <v>https://www.sciencedirect.com/science/article/pii/S0169814117303487</v>
      </c>
      <c r="I1877" t="s">
        <v>29501</v>
      </c>
      <c r="K1877">
        <v>290</v>
      </c>
      <c r="L1877" s="41">
        <v>43543</v>
      </c>
      <c r="M1877" t="s">
        <v>3325</v>
      </c>
      <c r="U1877">
        <v>0</v>
      </c>
      <c r="V1877" t="s">
        <v>2923</v>
      </c>
      <c r="W1877">
        <v>0</v>
      </c>
      <c r="X1877">
        <v>3</v>
      </c>
      <c r="Y1877">
        <v>1</v>
      </c>
    </row>
    <row r="1878" spans="2:25" x14ac:dyDescent="0.3">
      <c r="B1878">
        <v>2</v>
      </c>
      <c r="C1878" t="s">
        <v>12260</v>
      </c>
      <c r="D1878" t="s">
        <v>12259</v>
      </c>
      <c r="E1878">
        <v>2008</v>
      </c>
      <c r="G1878" t="s">
        <v>3304</v>
      </c>
      <c r="H1878" s="6" t="str">
        <f>HYPERLINK(I1878)</f>
        <v>http://search.proquest.com/openview/6f1f9def9cb9be1890bf164e357d9bd7/1?pq-origsite=gscholar&amp;cbl=18750&amp;diss=y</v>
      </c>
      <c r="I1878" t="s">
        <v>12258</v>
      </c>
      <c r="J1878" t="s">
        <v>12257</v>
      </c>
      <c r="K1878">
        <v>291</v>
      </c>
      <c r="L1878" s="41">
        <v>43543</v>
      </c>
      <c r="M1878" t="s">
        <v>3679</v>
      </c>
      <c r="U1878">
        <v>2</v>
      </c>
      <c r="V1878" t="s">
        <v>2919</v>
      </c>
      <c r="W1878">
        <v>2</v>
      </c>
      <c r="X1878">
        <v>1</v>
      </c>
      <c r="Y1878">
        <v>11</v>
      </c>
    </row>
    <row r="1879" spans="2:25" x14ac:dyDescent="0.3">
      <c r="B1879">
        <v>16</v>
      </c>
      <c r="C1879" t="s">
        <v>28856</v>
      </c>
      <c r="D1879" t="s">
        <v>28855</v>
      </c>
      <c r="E1879">
        <v>2017</v>
      </c>
      <c r="F1879" t="s">
        <v>28854</v>
      </c>
      <c r="G1879" t="s">
        <v>3347</v>
      </c>
      <c r="H1879" s="6" t="str">
        <f>HYPERLINK(I1879)</f>
        <v>https://www.sciencedirect.com/science/article/pii/S0968090X17301110</v>
      </c>
      <c r="I1879" t="s">
        <v>28853</v>
      </c>
      <c r="J1879" t="s">
        <v>28852</v>
      </c>
      <c r="K1879">
        <v>292</v>
      </c>
      <c r="L1879" s="41">
        <v>43543</v>
      </c>
      <c r="M1879" t="s">
        <v>3325</v>
      </c>
      <c r="U1879">
        <v>16</v>
      </c>
      <c r="V1879" t="s">
        <v>3037</v>
      </c>
      <c r="W1879">
        <v>5</v>
      </c>
      <c r="X1879">
        <v>3</v>
      </c>
      <c r="Y1879">
        <v>2</v>
      </c>
    </row>
    <row r="1880" spans="2:25" x14ac:dyDescent="0.3">
      <c r="B1880">
        <v>0</v>
      </c>
      <c r="C1880" t="s">
        <v>9552</v>
      </c>
      <c r="D1880" t="s">
        <v>9551</v>
      </c>
      <c r="E1880">
        <v>2018</v>
      </c>
      <c r="F1880" t="s">
        <v>3336</v>
      </c>
      <c r="G1880" t="s">
        <v>3314</v>
      </c>
      <c r="H1880" s="6" t="str">
        <f>HYPERLINK(I1880)</f>
        <v>https://ieeexplore.ieee.org/abstract/document/8468109/</v>
      </c>
      <c r="I1880" t="s">
        <v>9550</v>
      </c>
      <c r="K1880">
        <v>293</v>
      </c>
      <c r="L1880" s="41">
        <v>43543</v>
      </c>
      <c r="U1880">
        <v>0</v>
      </c>
      <c r="V1880" t="s">
        <v>2923</v>
      </c>
      <c r="W1880">
        <v>0</v>
      </c>
      <c r="X1880">
        <v>6</v>
      </c>
      <c r="Y1880">
        <v>1</v>
      </c>
    </row>
    <row r="1881" spans="2:25" x14ac:dyDescent="0.3">
      <c r="B1881">
        <v>10</v>
      </c>
      <c r="C1881" t="s">
        <v>29500</v>
      </c>
      <c r="D1881" t="s">
        <v>29499</v>
      </c>
      <c r="E1881">
        <v>2013</v>
      </c>
      <c r="F1881" t="s">
        <v>4780</v>
      </c>
      <c r="G1881" t="s">
        <v>3347</v>
      </c>
      <c r="H1881" s="6" t="str">
        <f>HYPERLINK(I1881)</f>
        <v>https://www.sciencedirect.com/science/article/pii/S0001457512003806</v>
      </c>
      <c r="I1881" t="s">
        <v>29498</v>
      </c>
      <c r="J1881" t="s">
        <v>29497</v>
      </c>
      <c r="K1881">
        <v>294</v>
      </c>
      <c r="L1881" s="41">
        <v>43543</v>
      </c>
      <c r="M1881" t="s">
        <v>3325</v>
      </c>
      <c r="U1881">
        <v>10</v>
      </c>
      <c r="V1881" t="s">
        <v>2948</v>
      </c>
      <c r="W1881">
        <v>5</v>
      </c>
      <c r="X1881">
        <v>2</v>
      </c>
      <c r="Y1881">
        <v>6</v>
      </c>
    </row>
    <row r="1882" spans="2:25" x14ac:dyDescent="0.3">
      <c r="B1882">
        <v>0</v>
      </c>
      <c r="C1882" t="s">
        <v>29496</v>
      </c>
      <c r="D1882" t="s">
        <v>29495</v>
      </c>
      <c r="E1882">
        <v>2018</v>
      </c>
      <c r="F1882" t="s">
        <v>3322</v>
      </c>
      <c r="G1882" t="s">
        <v>3321</v>
      </c>
      <c r="H1882" s="6" t="str">
        <f>HYPERLINK(I1882)</f>
        <v>https://journals.sagepub.com/doi/abs/10.1177/0018720818814963</v>
      </c>
      <c r="I1882" t="s">
        <v>29494</v>
      </c>
      <c r="K1882">
        <v>295</v>
      </c>
      <c r="L1882" s="41">
        <v>43543</v>
      </c>
      <c r="U1882">
        <v>0</v>
      </c>
      <c r="V1882" t="s">
        <v>2923</v>
      </c>
      <c r="W1882">
        <v>0</v>
      </c>
      <c r="X1882">
        <v>3</v>
      </c>
      <c r="Y1882">
        <v>1</v>
      </c>
    </row>
    <row r="1883" spans="2:25" x14ac:dyDescent="0.3">
      <c r="B1883">
        <v>0</v>
      </c>
      <c r="C1883" t="s">
        <v>14022</v>
      </c>
      <c r="D1883" t="s">
        <v>14021</v>
      </c>
      <c r="E1883">
        <v>2017</v>
      </c>
      <c r="F1883" t="s">
        <v>14020</v>
      </c>
      <c r="G1883" t="s">
        <v>3341</v>
      </c>
      <c r="H1883" s="6" t="str">
        <f>HYPERLINK(I1883)</f>
        <v>https://patents.google.com/patent/US9798941B2/en</v>
      </c>
      <c r="I1883" t="s">
        <v>14019</v>
      </c>
      <c r="K1883">
        <v>296</v>
      </c>
      <c r="L1883" s="41">
        <v>43543</v>
      </c>
      <c r="U1883">
        <v>0</v>
      </c>
      <c r="V1883" t="s">
        <v>2923</v>
      </c>
      <c r="W1883">
        <v>0</v>
      </c>
      <c r="X1883">
        <v>4</v>
      </c>
      <c r="Y1883">
        <v>2</v>
      </c>
    </row>
    <row r="1884" spans="2:25" x14ac:dyDescent="0.3">
      <c r="B1884">
        <v>0</v>
      </c>
      <c r="C1884" t="s">
        <v>29101</v>
      </c>
      <c r="D1884" t="s">
        <v>29100</v>
      </c>
      <c r="E1884">
        <v>2019</v>
      </c>
      <c r="F1884" t="s">
        <v>29099</v>
      </c>
      <c r="G1884" t="s">
        <v>3646</v>
      </c>
      <c r="H1884" s="6" t="str">
        <f>HYPERLINK(I1884)</f>
        <v>https://arxiv.org/abs/1902.06162</v>
      </c>
      <c r="I1884" t="s">
        <v>29098</v>
      </c>
      <c r="K1884">
        <v>297</v>
      </c>
      <c r="L1884" s="41">
        <v>43543</v>
      </c>
      <c r="U1884">
        <v>0</v>
      </c>
      <c r="V1884" t="s">
        <v>2923</v>
      </c>
      <c r="W1884">
        <v>0</v>
      </c>
      <c r="X1884">
        <v>2</v>
      </c>
      <c r="Y1884">
        <v>1</v>
      </c>
    </row>
    <row r="1885" spans="2:25" x14ac:dyDescent="0.3">
      <c r="B1885">
        <v>0</v>
      </c>
      <c r="C1885" t="s">
        <v>5104</v>
      </c>
      <c r="D1885" t="s">
        <v>5103</v>
      </c>
      <c r="E1885">
        <v>2006</v>
      </c>
      <c r="G1885" t="s">
        <v>5102</v>
      </c>
      <c r="H1885" s="6" t="str">
        <f>HYPERLINK(I1885)</f>
        <v>https://essay.utwente.nl/58373/1/BSc._Thesis_IO,_Thalen_J.P.,_ADAS_for_the_Car_of_the_Future.pdf</v>
      </c>
      <c r="I1885" t="s">
        <v>5101</v>
      </c>
      <c r="K1885">
        <v>298</v>
      </c>
      <c r="L1885" s="41">
        <v>43543</v>
      </c>
      <c r="M1885" t="s">
        <v>3356</v>
      </c>
      <c r="U1885">
        <v>0</v>
      </c>
      <c r="V1885" t="s">
        <v>2923</v>
      </c>
      <c r="W1885">
        <v>0</v>
      </c>
      <c r="X1885">
        <v>1</v>
      </c>
      <c r="Y1885">
        <v>13</v>
      </c>
    </row>
    <row r="1886" spans="2:25" x14ac:dyDescent="0.3">
      <c r="B1886">
        <v>31</v>
      </c>
      <c r="C1886" t="s">
        <v>4340</v>
      </c>
      <c r="D1886" t="s">
        <v>4339</v>
      </c>
      <c r="E1886">
        <v>2017</v>
      </c>
      <c r="F1886" t="s">
        <v>4338</v>
      </c>
      <c r="G1886" t="s">
        <v>3314</v>
      </c>
      <c r="H1886" s="6" t="str">
        <f>HYPERLINK(I1886)</f>
        <v>https://ieeexplore.ieee.org/abstract/document/7778207/</v>
      </c>
      <c r="I1886" t="s">
        <v>4337</v>
      </c>
      <c r="J1886" t="s">
        <v>4336</v>
      </c>
      <c r="K1886">
        <v>299</v>
      </c>
      <c r="L1886" s="41">
        <v>43543</v>
      </c>
      <c r="U1886">
        <v>31</v>
      </c>
      <c r="V1886" t="s">
        <v>4335</v>
      </c>
      <c r="W1886">
        <v>8</v>
      </c>
      <c r="X1886">
        <v>4</v>
      </c>
      <c r="Y1886">
        <v>2</v>
      </c>
    </row>
    <row r="1887" spans="2:25" x14ac:dyDescent="0.3">
      <c r="B1887">
        <v>1</v>
      </c>
      <c r="C1887" t="s">
        <v>29467</v>
      </c>
      <c r="D1887" t="s">
        <v>29466</v>
      </c>
      <c r="E1887">
        <v>2014</v>
      </c>
      <c r="F1887" t="s">
        <v>29493</v>
      </c>
      <c r="G1887" t="s">
        <v>3341</v>
      </c>
      <c r="H1887" s="6" t="str">
        <f>HYPERLINK(I1887)</f>
        <v>https://patents.google.com/patent/US8897926B2/en</v>
      </c>
      <c r="I1887" t="s">
        <v>29492</v>
      </c>
      <c r="J1887" t="s">
        <v>29491</v>
      </c>
      <c r="K1887">
        <v>300</v>
      </c>
      <c r="L1887" s="41">
        <v>43543</v>
      </c>
      <c r="U1887">
        <v>1</v>
      </c>
      <c r="V1887" t="s">
        <v>2956</v>
      </c>
      <c r="W1887">
        <v>1</v>
      </c>
      <c r="X1887">
        <v>2</v>
      </c>
      <c r="Y1887">
        <v>5</v>
      </c>
    </row>
    <row r="1888" spans="2:25" x14ac:dyDescent="0.3">
      <c r="B1888">
        <v>0</v>
      </c>
      <c r="C1888" t="s">
        <v>14384</v>
      </c>
      <c r="D1888" t="s">
        <v>14383</v>
      </c>
      <c r="E1888">
        <v>2019</v>
      </c>
      <c r="F1888" t="s">
        <v>14382</v>
      </c>
      <c r="G1888" t="s">
        <v>3341</v>
      </c>
      <c r="H1888" s="6" t="str">
        <f>HYPERLINK(I1888)</f>
        <v>https://patents.google.com/patent/US20190066406A1/en</v>
      </c>
      <c r="I1888" t="s">
        <v>14381</v>
      </c>
      <c r="K1888">
        <v>301</v>
      </c>
      <c r="L1888" s="41">
        <v>43543</v>
      </c>
      <c r="U1888">
        <v>0</v>
      </c>
      <c r="V1888" t="s">
        <v>2923</v>
      </c>
      <c r="W1888">
        <v>0</v>
      </c>
      <c r="X1888">
        <v>3</v>
      </c>
      <c r="Y1888">
        <v>1</v>
      </c>
    </row>
    <row r="1889" spans="2:25" x14ac:dyDescent="0.3">
      <c r="B1889">
        <v>0</v>
      </c>
      <c r="C1889" t="s">
        <v>29490</v>
      </c>
      <c r="D1889" t="s">
        <v>29483</v>
      </c>
      <c r="E1889">
        <v>2018</v>
      </c>
      <c r="F1889" t="s">
        <v>6011</v>
      </c>
      <c r="G1889" t="s">
        <v>3314</v>
      </c>
      <c r="H1889" s="6" t="str">
        <f>HYPERLINK(I1889)</f>
        <v>https://ieeexplore.ieee.org/abstract/document/8500680/</v>
      </c>
      <c r="I1889" t="s">
        <v>29489</v>
      </c>
      <c r="K1889">
        <v>302</v>
      </c>
      <c r="L1889" s="41">
        <v>43543</v>
      </c>
      <c r="U1889">
        <v>0</v>
      </c>
      <c r="V1889" t="s">
        <v>2923</v>
      </c>
      <c r="W1889">
        <v>0</v>
      </c>
      <c r="X1889">
        <v>3</v>
      </c>
      <c r="Y1889">
        <v>1</v>
      </c>
    </row>
    <row r="1890" spans="2:25" x14ac:dyDescent="0.3">
      <c r="B1890">
        <v>1</v>
      </c>
      <c r="C1890" t="s">
        <v>29488</v>
      </c>
      <c r="D1890" t="s">
        <v>29487</v>
      </c>
      <c r="E1890">
        <v>2018</v>
      </c>
      <c r="F1890" t="s">
        <v>4053</v>
      </c>
      <c r="G1890" t="s">
        <v>3314</v>
      </c>
      <c r="H1890" s="6" t="str">
        <f>HYPERLINK(I1890)</f>
        <v>https://ieeexplore.ieee.org/abstract/document/8233408/</v>
      </c>
      <c r="I1890" t="s">
        <v>29486</v>
      </c>
      <c r="J1890" t="s">
        <v>29485</v>
      </c>
      <c r="K1890">
        <v>303</v>
      </c>
      <c r="L1890" s="41">
        <v>43543</v>
      </c>
      <c r="U1890">
        <v>1</v>
      </c>
      <c r="V1890" t="s">
        <v>2931</v>
      </c>
      <c r="W1890">
        <v>0</v>
      </c>
      <c r="X1890">
        <v>6</v>
      </c>
      <c r="Y1890">
        <v>1</v>
      </c>
    </row>
    <row r="1891" spans="2:25" x14ac:dyDescent="0.3">
      <c r="B1891">
        <v>0</v>
      </c>
      <c r="C1891" t="s">
        <v>29484</v>
      </c>
      <c r="D1891" t="s">
        <v>29483</v>
      </c>
      <c r="E1891">
        <v>2018</v>
      </c>
      <c r="F1891" t="s">
        <v>29482</v>
      </c>
      <c r="G1891" t="s">
        <v>3821</v>
      </c>
      <c r="H1891" s="6" t="str">
        <f>HYPERLINK(I1891)</f>
        <v>https://hal.archives-ouvertes.fr/hal-01838445/</v>
      </c>
      <c r="I1891" t="s">
        <v>29481</v>
      </c>
      <c r="K1891">
        <v>304</v>
      </c>
      <c r="L1891" s="41">
        <v>43543</v>
      </c>
      <c r="U1891">
        <v>0</v>
      </c>
      <c r="V1891" t="s">
        <v>2923</v>
      </c>
      <c r="W1891">
        <v>0</v>
      </c>
      <c r="X1891">
        <v>3</v>
      </c>
      <c r="Y1891">
        <v>1</v>
      </c>
    </row>
    <row r="1892" spans="2:25" x14ac:dyDescent="0.3">
      <c r="B1892">
        <v>5</v>
      </c>
      <c r="C1892" t="s">
        <v>29480</v>
      </c>
      <c r="D1892" t="s">
        <v>29479</v>
      </c>
      <c r="E1892">
        <v>2016</v>
      </c>
      <c r="F1892" t="s">
        <v>29478</v>
      </c>
      <c r="G1892" t="s">
        <v>3880</v>
      </c>
      <c r="H1892" s="6" t="str">
        <f>HYPERLINK(I1892)</f>
        <v>https://www.mdpi.com/2411-5134/1/3/19</v>
      </c>
      <c r="I1892" t="s">
        <v>29477</v>
      </c>
      <c r="J1892" t="s">
        <v>29476</v>
      </c>
      <c r="K1892">
        <v>305</v>
      </c>
      <c r="L1892" s="41">
        <v>43543</v>
      </c>
      <c r="U1892">
        <v>5</v>
      </c>
      <c r="V1892" t="s">
        <v>2948</v>
      </c>
      <c r="W1892">
        <v>3</v>
      </c>
      <c r="X1892">
        <v>2</v>
      </c>
      <c r="Y1892">
        <v>3</v>
      </c>
    </row>
    <row r="1893" spans="2:25" x14ac:dyDescent="0.3">
      <c r="B1893">
        <v>0</v>
      </c>
      <c r="C1893" t="s">
        <v>14351</v>
      </c>
      <c r="D1893" t="s">
        <v>9186</v>
      </c>
      <c r="E1893">
        <v>2019</v>
      </c>
      <c r="F1893" t="s">
        <v>14350</v>
      </c>
      <c r="G1893" t="s">
        <v>3341</v>
      </c>
      <c r="H1893" s="6" t="str">
        <f>HYPERLINK(I1893)</f>
        <v>https://patents.google.com/patent/US20190066397A1/en</v>
      </c>
      <c r="I1893" t="s">
        <v>14349</v>
      </c>
      <c r="K1893">
        <v>306</v>
      </c>
      <c r="L1893" s="41">
        <v>43543</v>
      </c>
      <c r="U1893">
        <v>0</v>
      </c>
      <c r="V1893" t="s">
        <v>2923</v>
      </c>
      <c r="W1893">
        <v>0</v>
      </c>
      <c r="X1893">
        <v>2</v>
      </c>
      <c r="Y1893">
        <v>1</v>
      </c>
    </row>
    <row r="1894" spans="2:25" x14ac:dyDescent="0.3">
      <c r="B1894">
        <v>0</v>
      </c>
      <c r="C1894" t="s">
        <v>1852</v>
      </c>
      <c r="D1894" t="s">
        <v>1853</v>
      </c>
      <c r="E1894">
        <v>2016</v>
      </c>
      <c r="F1894" t="s">
        <v>5105</v>
      </c>
      <c r="G1894" t="s">
        <v>3341</v>
      </c>
      <c r="H1894" s="6" t="str">
        <f>HYPERLINK(I1894)</f>
        <v>https://patents.google.com/patent/US20160347329A1/en</v>
      </c>
      <c r="I1894" t="s">
        <v>1854</v>
      </c>
      <c r="K1894">
        <v>307</v>
      </c>
      <c r="L1894" s="41">
        <v>43543</v>
      </c>
      <c r="U1894">
        <v>0</v>
      </c>
      <c r="V1894" t="s">
        <v>2923</v>
      </c>
      <c r="W1894">
        <v>0</v>
      </c>
      <c r="X1894">
        <v>2</v>
      </c>
      <c r="Y1894">
        <v>3</v>
      </c>
    </row>
    <row r="1895" spans="2:25" x14ac:dyDescent="0.3">
      <c r="B1895">
        <v>0</v>
      </c>
      <c r="C1895" t="s">
        <v>29475</v>
      </c>
      <c r="D1895" t="s">
        <v>29474</v>
      </c>
      <c r="E1895">
        <v>2010</v>
      </c>
      <c r="G1895" t="s">
        <v>7544</v>
      </c>
      <c r="H1895" s="6" t="str">
        <f>HYPERLINK(I1895)</f>
        <v>http://rave.ohiolink.edu/etdc/view?acc_num=ucin1282569869</v>
      </c>
      <c r="I1895" t="s">
        <v>29473</v>
      </c>
      <c r="K1895">
        <v>308</v>
      </c>
      <c r="L1895" s="41">
        <v>43543</v>
      </c>
      <c r="U1895">
        <v>0</v>
      </c>
      <c r="V1895" t="s">
        <v>2923</v>
      </c>
      <c r="W1895">
        <v>0</v>
      </c>
      <c r="X1895">
        <v>1</v>
      </c>
      <c r="Y1895">
        <v>9</v>
      </c>
    </row>
    <row r="1896" spans="2:25" x14ac:dyDescent="0.3">
      <c r="B1896">
        <v>2</v>
      </c>
      <c r="C1896" t="s">
        <v>29472</v>
      </c>
      <c r="D1896" t="s">
        <v>29471</v>
      </c>
      <c r="E1896">
        <v>2018</v>
      </c>
      <c r="F1896" t="s">
        <v>29470</v>
      </c>
      <c r="G1896" t="s">
        <v>3423</v>
      </c>
      <c r="H1896" s="6" t="str">
        <f>HYPERLINK(I1896)</f>
        <v>https://onlinelibrary.wiley.com/doi/abs/10.1111/jpr.12227</v>
      </c>
      <c r="I1896" t="s">
        <v>29469</v>
      </c>
      <c r="J1896" t="s">
        <v>29468</v>
      </c>
      <c r="K1896">
        <v>309</v>
      </c>
      <c r="L1896" s="41">
        <v>43543</v>
      </c>
      <c r="U1896">
        <v>2</v>
      </c>
      <c r="V1896" t="s">
        <v>2949</v>
      </c>
      <c r="W1896">
        <v>1</v>
      </c>
      <c r="X1896">
        <v>2</v>
      </c>
      <c r="Y1896">
        <v>1</v>
      </c>
    </row>
    <row r="1897" spans="2:25" x14ac:dyDescent="0.3">
      <c r="B1897">
        <v>0</v>
      </c>
      <c r="C1897" t="s">
        <v>29467</v>
      </c>
      <c r="D1897" t="s">
        <v>29466</v>
      </c>
      <c r="E1897">
        <v>2011</v>
      </c>
      <c r="F1897" t="s">
        <v>29465</v>
      </c>
      <c r="G1897" t="s">
        <v>3341</v>
      </c>
      <c r="H1897" s="6" t="str">
        <f>HYPERLINK(I1897)</f>
        <v>https://patents.google.com/patent/US20110245992A1/en</v>
      </c>
      <c r="I1897" t="s">
        <v>29464</v>
      </c>
      <c r="K1897">
        <v>310</v>
      </c>
      <c r="L1897" s="41">
        <v>43543</v>
      </c>
      <c r="U1897">
        <v>0</v>
      </c>
      <c r="V1897" t="s">
        <v>2923</v>
      </c>
      <c r="W1897">
        <v>0</v>
      </c>
      <c r="X1897">
        <v>2</v>
      </c>
      <c r="Y1897">
        <v>8</v>
      </c>
    </row>
    <row r="1898" spans="2:25" x14ac:dyDescent="0.3">
      <c r="B1898">
        <v>0</v>
      </c>
      <c r="C1898" t="s">
        <v>14303</v>
      </c>
      <c r="D1898" t="s">
        <v>13798</v>
      </c>
      <c r="E1898">
        <v>2019</v>
      </c>
      <c r="F1898" t="s">
        <v>14302</v>
      </c>
      <c r="G1898" t="s">
        <v>3341</v>
      </c>
      <c r="H1898" s="6" t="str">
        <f>HYPERLINK(I1898)</f>
        <v>https://patents.google.com/patent/US20190064823A1/en</v>
      </c>
      <c r="I1898" t="s">
        <v>14301</v>
      </c>
      <c r="K1898">
        <v>311</v>
      </c>
      <c r="L1898" s="41">
        <v>43543</v>
      </c>
      <c r="U1898">
        <v>0</v>
      </c>
      <c r="V1898" t="s">
        <v>2923</v>
      </c>
      <c r="W1898">
        <v>0</v>
      </c>
      <c r="X1898">
        <v>4</v>
      </c>
      <c r="Y1898">
        <v>1</v>
      </c>
    </row>
    <row r="1899" spans="2:25" x14ac:dyDescent="0.3">
      <c r="B1899">
        <v>0</v>
      </c>
      <c r="C1899" t="s">
        <v>29463</v>
      </c>
      <c r="D1899" t="s">
        <v>29462</v>
      </c>
      <c r="E1899">
        <v>2019</v>
      </c>
      <c r="G1899" t="s">
        <v>24904</v>
      </c>
      <c r="H1899" s="6" t="str">
        <f>HYPERLINK(I1899)</f>
        <v>https://interactive.mit.edu/sites/default/files/documents/Unhelkar_Shah_AAAI_2019.pdf</v>
      </c>
      <c r="I1899" t="s">
        <v>29461</v>
      </c>
      <c r="K1899">
        <v>312</v>
      </c>
      <c r="L1899" s="41">
        <v>43543</v>
      </c>
      <c r="M1899" t="s">
        <v>3356</v>
      </c>
      <c r="U1899">
        <v>0</v>
      </c>
      <c r="V1899" t="s">
        <v>2923</v>
      </c>
      <c r="W1899">
        <v>0</v>
      </c>
      <c r="X1899">
        <v>2</v>
      </c>
      <c r="Y1899">
        <v>1</v>
      </c>
    </row>
    <row r="1900" spans="2:25" x14ac:dyDescent="0.3">
      <c r="B1900">
        <v>18</v>
      </c>
      <c r="C1900" t="s">
        <v>29460</v>
      </c>
      <c r="D1900" t="s">
        <v>29459</v>
      </c>
      <c r="E1900">
        <v>2015</v>
      </c>
      <c r="F1900" t="s">
        <v>4356</v>
      </c>
      <c r="G1900" t="s">
        <v>3341</v>
      </c>
      <c r="H1900" s="6" t="str">
        <f>HYPERLINK(I1900)</f>
        <v>https://patents.google.com/patent/US9043025B2/en</v>
      </c>
      <c r="I1900" t="s">
        <v>29458</v>
      </c>
      <c r="J1900" t="s">
        <v>29457</v>
      </c>
      <c r="K1900">
        <v>313</v>
      </c>
      <c r="L1900" s="41">
        <v>43543</v>
      </c>
      <c r="U1900">
        <v>18</v>
      </c>
      <c r="V1900" t="s">
        <v>2922</v>
      </c>
      <c r="W1900">
        <v>5</v>
      </c>
      <c r="X1900">
        <v>4</v>
      </c>
      <c r="Y1900">
        <v>4</v>
      </c>
    </row>
    <row r="1901" spans="2:25" x14ac:dyDescent="0.3">
      <c r="B1901">
        <v>0</v>
      </c>
      <c r="C1901" t="s">
        <v>29456</v>
      </c>
      <c r="D1901" t="s">
        <v>29455</v>
      </c>
      <c r="E1901">
        <v>2018</v>
      </c>
      <c r="F1901" t="s">
        <v>29454</v>
      </c>
      <c r="G1901" t="s">
        <v>3328</v>
      </c>
      <c r="H1901" s="6" t="str">
        <f>HYPERLINK(I1901)</f>
        <v>https://link.springer.com/article/10.1007/s10846-018-0955-9</v>
      </c>
      <c r="I1901" t="s">
        <v>29453</v>
      </c>
      <c r="K1901">
        <v>314</v>
      </c>
      <c r="L1901" s="41">
        <v>43543</v>
      </c>
      <c r="U1901">
        <v>0</v>
      </c>
      <c r="V1901" t="s">
        <v>2923</v>
      </c>
      <c r="W1901">
        <v>0</v>
      </c>
      <c r="X1901">
        <v>3</v>
      </c>
      <c r="Y1901">
        <v>1</v>
      </c>
    </row>
    <row r="1902" spans="2:25" x14ac:dyDescent="0.3">
      <c r="B1902">
        <v>0</v>
      </c>
      <c r="C1902" t="s">
        <v>23754</v>
      </c>
      <c r="D1902" t="s">
        <v>23753</v>
      </c>
      <c r="E1902">
        <v>2018</v>
      </c>
      <c r="F1902" t="s">
        <v>23752</v>
      </c>
      <c r="G1902" t="s">
        <v>3314</v>
      </c>
      <c r="H1902" s="6" t="str">
        <f>HYPERLINK(I1902)</f>
        <v>https://ieeexplore.ieee.org/abstract/document/8445086/</v>
      </c>
      <c r="I1902" t="s">
        <v>23751</v>
      </c>
      <c r="K1902">
        <v>315</v>
      </c>
      <c r="L1902" s="41">
        <v>43543</v>
      </c>
      <c r="U1902">
        <v>0</v>
      </c>
      <c r="V1902" t="s">
        <v>2923</v>
      </c>
      <c r="W1902">
        <v>0</v>
      </c>
      <c r="X1902">
        <v>4</v>
      </c>
      <c r="Y1902">
        <v>1</v>
      </c>
    </row>
    <row r="1903" spans="2:25" x14ac:dyDescent="0.3">
      <c r="B1903">
        <v>2</v>
      </c>
      <c r="C1903" t="s">
        <v>7441</v>
      </c>
      <c r="D1903" t="s">
        <v>7440</v>
      </c>
      <c r="E1903">
        <v>2018</v>
      </c>
      <c r="F1903" t="s">
        <v>7439</v>
      </c>
      <c r="G1903" t="s">
        <v>3802</v>
      </c>
      <c r="H1903" s="6" t="str">
        <f>HYPERLINK(I1903)</f>
        <v>https://www.tandfonline.com/doi/abs/10.1080/00423114.2017.1337915</v>
      </c>
      <c r="I1903" t="s">
        <v>7438</v>
      </c>
      <c r="J1903" t="s">
        <v>7437</v>
      </c>
      <c r="K1903">
        <v>316</v>
      </c>
      <c r="L1903" s="41">
        <v>43543</v>
      </c>
      <c r="U1903">
        <v>2</v>
      </c>
      <c r="V1903" t="s">
        <v>2949</v>
      </c>
      <c r="W1903">
        <v>0</v>
      </c>
      <c r="X1903">
        <v>5</v>
      </c>
      <c r="Y1903">
        <v>1</v>
      </c>
    </row>
    <row r="1904" spans="2:25" x14ac:dyDescent="0.3">
      <c r="B1904">
        <v>0</v>
      </c>
      <c r="C1904" t="s">
        <v>29452</v>
      </c>
      <c r="D1904" t="s">
        <v>29451</v>
      </c>
      <c r="E1904">
        <v>2018</v>
      </c>
      <c r="G1904" t="s">
        <v>6003</v>
      </c>
      <c r="H1904" s="6" t="str">
        <f>HYPERLINK(I1904)</f>
        <v>https://webthesis.biblio.polito.it/7964/1/tesi.pdf</v>
      </c>
      <c r="I1904" t="s">
        <v>29450</v>
      </c>
      <c r="K1904">
        <v>317</v>
      </c>
      <c r="L1904" s="41">
        <v>43543</v>
      </c>
      <c r="M1904" t="s">
        <v>3356</v>
      </c>
      <c r="U1904">
        <v>0</v>
      </c>
      <c r="V1904" t="s">
        <v>2923</v>
      </c>
      <c r="W1904">
        <v>0</v>
      </c>
      <c r="X1904">
        <v>1</v>
      </c>
      <c r="Y1904">
        <v>1</v>
      </c>
    </row>
    <row r="1905" spans="2:25" x14ac:dyDescent="0.3">
      <c r="B1905">
        <v>31</v>
      </c>
      <c r="C1905" t="s">
        <v>29449</v>
      </c>
      <c r="D1905" t="s">
        <v>29448</v>
      </c>
      <c r="E1905">
        <v>1998</v>
      </c>
      <c r="F1905" t="s">
        <v>29447</v>
      </c>
      <c r="G1905" t="s">
        <v>3347</v>
      </c>
      <c r="H1905" s="6" t="str">
        <f>HYPERLINK(I1905)</f>
        <v>https://www.sciencedirect.com/science/article/pii/S0893608098000793</v>
      </c>
      <c r="I1905" t="s">
        <v>29446</v>
      </c>
      <c r="J1905" t="s">
        <v>29445</v>
      </c>
      <c r="K1905">
        <v>318</v>
      </c>
      <c r="L1905" s="41">
        <v>43543</v>
      </c>
      <c r="M1905" t="s">
        <v>3325</v>
      </c>
      <c r="U1905">
        <v>31</v>
      </c>
      <c r="V1905" t="s">
        <v>15736</v>
      </c>
      <c r="W1905">
        <v>16</v>
      </c>
      <c r="X1905">
        <v>2</v>
      </c>
      <c r="Y1905">
        <v>21</v>
      </c>
    </row>
    <row r="1906" spans="2:25" x14ac:dyDescent="0.3">
      <c r="B1906">
        <v>3</v>
      </c>
      <c r="C1906" t="s">
        <v>28585</v>
      </c>
      <c r="D1906" t="s">
        <v>28584</v>
      </c>
      <c r="E1906">
        <v>2014</v>
      </c>
      <c r="G1906" t="s">
        <v>10438</v>
      </c>
      <c r="H1906" s="6" t="str">
        <f>HYPERLINK(I1906)</f>
        <v>https://research.utwente.nl/files/5119501/oratieboekje-Martens.pdf</v>
      </c>
      <c r="I1906" t="s">
        <v>28583</v>
      </c>
      <c r="J1906" t="s">
        <v>28582</v>
      </c>
      <c r="K1906">
        <v>319</v>
      </c>
      <c r="L1906" s="41">
        <v>43543</v>
      </c>
      <c r="M1906" t="s">
        <v>3679</v>
      </c>
      <c r="U1906">
        <v>3</v>
      </c>
      <c r="V1906" t="s">
        <v>2992</v>
      </c>
      <c r="W1906">
        <v>3</v>
      </c>
      <c r="X1906">
        <v>1</v>
      </c>
      <c r="Y1906">
        <v>5</v>
      </c>
    </row>
    <row r="1907" spans="2:25" x14ac:dyDescent="0.3">
      <c r="B1907">
        <v>0</v>
      </c>
      <c r="C1907" t="s">
        <v>29444</v>
      </c>
      <c r="D1907" t="s">
        <v>29443</v>
      </c>
      <c r="E1907">
        <v>2004</v>
      </c>
      <c r="F1907" t="s">
        <v>29442</v>
      </c>
      <c r="G1907" t="s">
        <v>3578</v>
      </c>
      <c r="H1907" s="6" t="str">
        <f>HYPERLINK(I1907)</f>
        <v>https://www.spiedigitallibrary.org/conference-proceedings-of-spie/5608/0000/Integration-of-image-video-understanding-engine-into-4D-RCS-architecture/10.1117/12.579803.short</v>
      </c>
      <c r="I1907" t="s">
        <v>29441</v>
      </c>
      <c r="K1907">
        <v>320</v>
      </c>
      <c r="L1907" s="41">
        <v>43543</v>
      </c>
      <c r="U1907">
        <v>0</v>
      </c>
      <c r="V1907" t="s">
        <v>2923</v>
      </c>
      <c r="W1907">
        <v>0</v>
      </c>
      <c r="X1907">
        <v>1</v>
      </c>
      <c r="Y1907">
        <v>15</v>
      </c>
    </row>
    <row r="1908" spans="2:25" x14ac:dyDescent="0.3">
      <c r="B1908">
        <v>4</v>
      </c>
      <c r="C1908" t="s">
        <v>23338</v>
      </c>
      <c r="D1908" t="s">
        <v>23337</v>
      </c>
      <c r="E1908">
        <v>2016</v>
      </c>
      <c r="F1908" t="s">
        <v>10733</v>
      </c>
      <c r="G1908" t="s">
        <v>3328</v>
      </c>
      <c r="H1908" s="6" t="str">
        <f>HYPERLINK(I1908)</f>
        <v>https://link.springer.com/article/10.1007/s41449-016-0024-9</v>
      </c>
      <c r="I1908" t="s">
        <v>27894</v>
      </c>
      <c r="J1908" t="s">
        <v>23335</v>
      </c>
      <c r="K1908">
        <v>321</v>
      </c>
      <c r="L1908" s="41">
        <v>43543</v>
      </c>
      <c r="M1908" t="s">
        <v>3325</v>
      </c>
      <c r="U1908">
        <v>4</v>
      </c>
      <c r="V1908" t="s">
        <v>2979</v>
      </c>
      <c r="W1908">
        <v>1</v>
      </c>
      <c r="X1908">
        <v>3</v>
      </c>
      <c r="Y1908">
        <v>3</v>
      </c>
    </row>
    <row r="1909" spans="2:25" x14ac:dyDescent="0.3">
      <c r="B1909">
        <v>0</v>
      </c>
      <c r="C1909" t="s">
        <v>29440</v>
      </c>
      <c r="D1909" t="s">
        <v>29439</v>
      </c>
      <c r="E1909">
        <v>2018</v>
      </c>
      <c r="F1909" t="s">
        <v>5971</v>
      </c>
      <c r="G1909" t="s">
        <v>3646</v>
      </c>
      <c r="H1909" s="6" t="str">
        <f>HYPERLINK(I1909)</f>
        <v>https://arxiv.org/abs/1811.11727</v>
      </c>
      <c r="I1909" t="s">
        <v>29438</v>
      </c>
      <c r="K1909">
        <v>322</v>
      </c>
      <c r="L1909" s="41">
        <v>43543</v>
      </c>
      <c r="U1909">
        <v>0</v>
      </c>
      <c r="V1909" t="s">
        <v>2923</v>
      </c>
      <c r="W1909">
        <v>0</v>
      </c>
      <c r="X1909">
        <v>5</v>
      </c>
      <c r="Y1909">
        <v>1</v>
      </c>
    </row>
    <row r="1910" spans="2:25" x14ac:dyDescent="0.3">
      <c r="B1910">
        <v>5</v>
      </c>
      <c r="C1910" t="s">
        <v>29437</v>
      </c>
      <c r="D1910" t="s">
        <v>29436</v>
      </c>
      <c r="E1910">
        <v>2018</v>
      </c>
      <c r="F1910" t="s">
        <v>29435</v>
      </c>
      <c r="G1910" t="s">
        <v>3314</v>
      </c>
      <c r="H1910" s="6" t="str">
        <f>HYPERLINK(I1910)</f>
        <v>https://ieeexplore.ieee.org/abstract/document/8269325/</v>
      </c>
      <c r="I1910" t="s">
        <v>29434</v>
      </c>
      <c r="J1910" t="s">
        <v>29433</v>
      </c>
      <c r="K1910">
        <v>323</v>
      </c>
      <c r="L1910" s="41">
        <v>43543</v>
      </c>
      <c r="U1910">
        <v>5</v>
      </c>
      <c r="V1910" t="s">
        <v>3003</v>
      </c>
      <c r="W1910">
        <v>2</v>
      </c>
      <c r="X1910">
        <v>3</v>
      </c>
      <c r="Y1910">
        <v>1</v>
      </c>
    </row>
    <row r="1911" spans="2:25" x14ac:dyDescent="0.3">
      <c r="B1911">
        <v>0</v>
      </c>
      <c r="C1911" t="s">
        <v>29432</v>
      </c>
      <c r="D1911" t="s">
        <v>29431</v>
      </c>
      <c r="F1911" t="s">
        <v>3511</v>
      </c>
      <c r="H1911" s="6" t="str">
        <f>HYPERLINK(I1911)</f>
        <v>https://d-nb.info/117131597X/34</v>
      </c>
      <c r="I1911" t="s">
        <v>29430</v>
      </c>
      <c r="K1911">
        <v>324</v>
      </c>
      <c r="L1911" s="41">
        <v>43543</v>
      </c>
      <c r="M1911" t="s">
        <v>3356</v>
      </c>
      <c r="U1911">
        <v>0</v>
      </c>
      <c r="V1911" t="s">
        <v>2923</v>
      </c>
      <c r="W1911">
        <v>0</v>
      </c>
      <c r="X1911">
        <v>1</v>
      </c>
    </row>
    <row r="1912" spans="2:25" x14ac:dyDescent="0.3">
      <c r="B1912">
        <v>0</v>
      </c>
      <c r="C1912" t="s">
        <v>13799</v>
      </c>
      <c r="D1912" t="s">
        <v>13798</v>
      </c>
      <c r="E1912">
        <v>2019</v>
      </c>
      <c r="F1912" t="s">
        <v>3520</v>
      </c>
      <c r="G1912" t="s">
        <v>3341</v>
      </c>
      <c r="H1912" s="6" t="str">
        <f>HYPERLINK(I1912)</f>
        <v>https://patents.google.com/patent/US20190066396A1/en</v>
      </c>
      <c r="I1912" t="s">
        <v>13797</v>
      </c>
      <c r="K1912">
        <v>325</v>
      </c>
      <c r="L1912" s="41">
        <v>43543</v>
      </c>
      <c r="U1912">
        <v>0</v>
      </c>
      <c r="V1912" t="s">
        <v>2923</v>
      </c>
      <c r="W1912">
        <v>0</v>
      </c>
      <c r="X1912">
        <v>5</v>
      </c>
      <c r="Y1912">
        <v>1</v>
      </c>
    </row>
    <row r="1913" spans="2:25" x14ac:dyDescent="0.3">
      <c r="B1913">
        <v>0</v>
      </c>
      <c r="C1913" t="s">
        <v>29429</v>
      </c>
      <c r="D1913" t="s">
        <v>29428</v>
      </c>
      <c r="E1913">
        <v>2018</v>
      </c>
      <c r="F1913" t="s">
        <v>3881</v>
      </c>
      <c r="G1913" t="s">
        <v>3880</v>
      </c>
      <c r="H1913" s="6" t="str">
        <f>HYPERLINK(I1913)</f>
        <v>https://www.mdpi.com/1424-8220/18/12/4399</v>
      </c>
      <c r="I1913" t="s">
        <v>29427</v>
      </c>
      <c r="K1913">
        <v>326</v>
      </c>
      <c r="L1913" s="41">
        <v>43543</v>
      </c>
      <c r="U1913">
        <v>0</v>
      </c>
      <c r="V1913" t="s">
        <v>2923</v>
      </c>
      <c r="W1913">
        <v>0</v>
      </c>
      <c r="X1913">
        <v>4</v>
      </c>
      <c r="Y1913">
        <v>1</v>
      </c>
    </row>
    <row r="1914" spans="2:25" x14ac:dyDescent="0.3">
      <c r="B1914">
        <v>2</v>
      </c>
      <c r="C1914" t="s">
        <v>28702</v>
      </c>
      <c r="D1914" t="s">
        <v>28701</v>
      </c>
      <c r="E1914">
        <v>2019</v>
      </c>
      <c r="F1914" t="s">
        <v>7417</v>
      </c>
      <c r="G1914" t="s">
        <v>3314</v>
      </c>
      <c r="H1914" s="6" t="str">
        <f>HYPERLINK(I1914)</f>
        <v>https://ieeexplore.ieee.org/abstract/document/8384269/</v>
      </c>
      <c r="I1914" t="s">
        <v>28700</v>
      </c>
      <c r="J1914" t="s">
        <v>28699</v>
      </c>
      <c r="K1914">
        <v>327</v>
      </c>
      <c r="L1914" s="41">
        <v>43543</v>
      </c>
      <c r="U1914">
        <v>2</v>
      </c>
      <c r="V1914" t="s">
        <v>2949</v>
      </c>
      <c r="W1914">
        <v>0</v>
      </c>
      <c r="X1914">
        <v>5</v>
      </c>
      <c r="Y1914">
        <v>1</v>
      </c>
    </row>
    <row r="1915" spans="2:25" x14ac:dyDescent="0.3">
      <c r="B1915">
        <v>4</v>
      </c>
      <c r="C1915" t="s">
        <v>28958</v>
      </c>
      <c r="D1915" t="s">
        <v>28957</v>
      </c>
      <c r="E1915">
        <v>2018</v>
      </c>
      <c r="F1915" t="s">
        <v>28956</v>
      </c>
      <c r="G1915" t="s">
        <v>3314</v>
      </c>
      <c r="H1915" s="6" t="str">
        <f>HYPERLINK(I1915)</f>
        <v>https://ieeexplore.ieee.org/abstract/document/8315129/</v>
      </c>
      <c r="I1915" t="s">
        <v>28955</v>
      </c>
      <c r="J1915" t="s">
        <v>28954</v>
      </c>
      <c r="K1915">
        <v>328</v>
      </c>
      <c r="L1915" s="41">
        <v>43543</v>
      </c>
      <c r="U1915">
        <v>4</v>
      </c>
      <c r="V1915" t="s">
        <v>2968</v>
      </c>
      <c r="W1915">
        <v>1</v>
      </c>
      <c r="X1915">
        <v>5</v>
      </c>
      <c r="Y1915">
        <v>1</v>
      </c>
    </row>
    <row r="1916" spans="2:25" x14ac:dyDescent="0.3">
      <c r="B1916">
        <v>0</v>
      </c>
      <c r="C1916" t="s">
        <v>29047</v>
      </c>
      <c r="D1916" t="s">
        <v>29046</v>
      </c>
      <c r="E1916">
        <v>2018</v>
      </c>
      <c r="G1916" t="s">
        <v>15090</v>
      </c>
      <c r="H1916" s="6" t="str">
        <f>HYPERLINK(I1916)</f>
        <v>https://upcommons.upc.edu/handle/2117/122981</v>
      </c>
      <c r="I1916" t="s">
        <v>29045</v>
      </c>
      <c r="K1916">
        <v>329</v>
      </c>
      <c r="L1916" s="41">
        <v>43543</v>
      </c>
      <c r="U1916">
        <v>0</v>
      </c>
      <c r="V1916" t="s">
        <v>2923</v>
      </c>
      <c r="W1916">
        <v>0</v>
      </c>
      <c r="X1916">
        <v>1</v>
      </c>
      <c r="Y1916">
        <v>1</v>
      </c>
    </row>
    <row r="1917" spans="2:25" x14ac:dyDescent="0.3">
      <c r="B1917">
        <v>3</v>
      </c>
      <c r="C1917" t="s">
        <v>8245</v>
      </c>
      <c r="D1917" t="s">
        <v>8244</v>
      </c>
      <c r="E1917">
        <v>2017</v>
      </c>
      <c r="F1917" t="s">
        <v>8243</v>
      </c>
      <c r="G1917" t="s">
        <v>4742</v>
      </c>
      <c r="H1917" s="6" t="str">
        <f>HYPERLINK(I1917)</f>
        <v>https://www.emeraldinsight.com/doi/abs/10.1108/IJICC-03-2017-0025</v>
      </c>
      <c r="I1917" t="s">
        <v>8242</v>
      </c>
      <c r="J1917" t="s">
        <v>8241</v>
      </c>
      <c r="K1917">
        <v>330</v>
      </c>
      <c r="L1917" s="41">
        <v>43543</v>
      </c>
      <c r="U1917">
        <v>3</v>
      </c>
      <c r="V1917" t="s">
        <v>2954</v>
      </c>
      <c r="W1917">
        <v>1</v>
      </c>
      <c r="X1917">
        <v>3</v>
      </c>
      <c r="Y1917">
        <v>2</v>
      </c>
    </row>
    <row r="1918" spans="2:25" x14ac:dyDescent="0.3">
      <c r="B1918">
        <v>0</v>
      </c>
      <c r="C1918" t="s">
        <v>29426</v>
      </c>
      <c r="D1918" t="s">
        <v>29425</v>
      </c>
      <c r="E1918">
        <v>2017</v>
      </c>
      <c r="F1918" t="s">
        <v>29424</v>
      </c>
      <c r="G1918" t="s">
        <v>3560</v>
      </c>
      <c r="H1918" s="6" t="str">
        <f>HYPERLINK(I1918)</f>
        <v>https://books.google.com/books?hl=en&amp;lr=&amp;id=ZdRRDgAAQBAJ&amp;oi=fnd&amp;pg=PA388&amp;dq=%22human+machine+interaction%22+(%22autonomous+driving%22+OR+%22autonomous+drivings%22)+-pedestrian+-wheelchair+-military+-business&amp;ots=Sn05VMuzs3&amp;sig=iHH5nfpYnhUU4ciBnR37qB8TJRY</v>
      </c>
      <c r="I1918" t="s">
        <v>29423</v>
      </c>
      <c r="K1918">
        <v>331</v>
      </c>
      <c r="L1918" s="41">
        <v>43543</v>
      </c>
      <c r="U1918">
        <v>0</v>
      </c>
      <c r="V1918" t="s">
        <v>2923</v>
      </c>
      <c r="W1918">
        <v>0</v>
      </c>
      <c r="X1918">
        <v>2</v>
      </c>
      <c r="Y1918">
        <v>2</v>
      </c>
    </row>
    <row r="1919" spans="2:25" x14ac:dyDescent="0.3">
      <c r="B1919">
        <v>0</v>
      </c>
      <c r="C1919" t="s">
        <v>29422</v>
      </c>
      <c r="D1919" t="s">
        <v>29421</v>
      </c>
      <c r="E1919">
        <v>2019</v>
      </c>
      <c r="F1919" t="s">
        <v>29420</v>
      </c>
      <c r="G1919" t="s">
        <v>4440</v>
      </c>
      <c r="H1919" s="6" t="str">
        <f>HYPERLINK(I1919)</f>
        <v>http://www.freepatentsonline.com/10170111.html</v>
      </c>
      <c r="I1919" t="s">
        <v>29419</v>
      </c>
      <c r="K1919">
        <v>332</v>
      </c>
      <c r="L1919" s="41">
        <v>43543</v>
      </c>
      <c r="U1919">
        <v>0</v>
      </c>
      <c r="V1919" t="s">
        <v>2923</v>
      </c>
      <c r="W1919">
        <v>0</v>
      </c>
      <c r="X1919">
        <v>1</v>
      </c>
      <c r="Y1919">
        <v>1</v>
      </c>
    </row>
    <row r="1920" spans="2:25" x14ac:dyDescent="0.3">
      <c r="B1920">
        <v>0</v>
      </c>
      <c r="C1920" t="s">
        <v>27205</v>
      </c>
      <c r="D1920" t="s">
        <v>29086</v>
      </c>
      <c r="E1920">
        <v>2018</v>
      </c>
      <c r="F1920" t="s">
        <v>7015</v>
      </c>
      <c r="G1920" t="s">
        <v>3802</v>
      </c>
      <c r="H1920" s="6" t="str">
        <f>HYPERLINK(I1920)</f>
        <v>https://www.tandfonline.com/doi/abs/10.1080/14606925.2018.1395228</v>
      </c>
      <c r="I1920" t="s">
        <v>29085</v>
      </c>
      <c r="K1920">
        <v>333</v>
      </c>
      <c r="L1920" s="41">
        <v>43543</v>
      </c>
      <c r="U1920">
        <v>0</v>
      </c>
      <c r="V1920" t="s">
        <v>2923</v>
      </c>
      <c r="W1920">
        <v>0</v>
      </c>
      <c r="X1920">
        <v>4</v>
      </c>
      <c r="Y1920">
        <v>1</v>
      </c>
    </row>
    <row r="1921" spans="2:25" x14ac:dyDescent="0.3">
      <c r="B1921">
        <v>0</v>
      </c>
      <c r="C1921" t="s">
        <v>28730</v>
      </c>
      <c r="D1921" t="s">
        <v>28729</v>
      </c>
      <c r="E1921">
        <v>2018</v>
      </c>
      <c r="F1921" t="s">
        <v>28728</v>
      </c>
      <c r="G1921" t="s">
        <v>3314</v>
      </c>
      <c r="H1921" s="6" t="str">
        <f>HYPERLINK(I1921)</f>
        <v>https://ieeexplore.ieee.org/abstract/document/8588220/</v>
      </c>
      <c r="I1921" t="s">
        <v>28727</v>
      </c>
      <c r="K1921">
        <v>334</v>
      </c>
      <c r="L1921" s="41">
        <v>43543</v>
      </c>
      <c r="U1921">
        <v>0</v>
      </c>
      <c r="V1921" t="s">
        <v>2923</v>
      </c>
      <c r="W1921">
        <v>0</v>
      </c>
      <c r="X1921">
        <v>1</v>
      </c>
      <c r="Y1921">
        <v>1</v>
      </c>
    </row>
    <row r="1922" spans="2:25" x14ac:dyDescent="0.3">
      <c r="B1922">
        <v>0</v>
      </c>
      <c r="C1922" t="s">
        <v>29418</v>
      </c>
      <c r="D1922" t="s">
        <v>29417</v>
      </c>
      <c r="F1922" t="s">
        <v>29416</v>
      </c>
      <c r="H1922" s="6" t="str">
        <f>HYPERLINK(I1922)</f>
        <v>http://users.wpi.edu/~zli11/papers/J2018_ITS_Kimpara_Controller.pdf</v>
      </c>
      <c r="I1922" t="s">
        <v>29415</v>
      </c>
      <c r="K1922">
        <v>335</v>
      </c>
      <c r="L1922" s="41">
        <v>43543</v>
      </c>
      <c r="M1922" t="s">
        <v>3356</v>
      </c>
      <c r="U1922">
        <v>0</v>
      </c>
      <c r="V1922" t="s">
        <v>2923</v>
      </c>
      <c r="W1922">
        <v>0</v>
      </c>
      <c r="X1922">
        <v>6</v>
      </c>
    </row>
    <row r="1923" spans="2:25" x14ac:dyDescent="0.3">
      <c r="B1923">
        <v>0</v>
      </c>
      <c r="C1923" t="s">
        <v>9187</v>
      </c>
      <c r="D1923" t="s">
        <v>9186</v>
      </c>
      <c r="E1923">
        <v>2019</v>
      </c>
      <c r="F1923" t="s">
        <v>9185</v>
      </c>
      <c r="G1923" t="s">
        <v>3341</v>
      </c>
      <c r="H1923" s="6" t="str">
        <f>HYPERLINK(I1923)</f>
        <v>https://patents.google.com/patent/US20190064811A1/en</v>
      </c>
      <c r="I1923" t="s">
        <v>9184</v>
      </c>
      <c r="K1923">
        <v>336</v>
      </c>
      <c r="L1923" s="41">
        <v>43543</v>
      </c>
      <c r="U1923">
        <v>0</v>
      </c>
      <c r="V1923" t="s">
        <v>2923</v>
      </c>
      <c r="W1923">
        <v>0</v>
      </c>
      <c r="X1923">
        <v>3</v>
      </c>
      <c r="Y1923">
        <v>1</v>
      </c>
    </row>
    <row r="1924" spans="2:25" x14ac:dyDescent="0.3">
      <c r="B1924">
        <v>17</v>
      </c>
      <c r="C1924" t="s">
        <v>10287</v>
      </c>
      <c r="D1924" t="s">
        <v>10408</v>
      </c>
      <c r="E1924">
        <v>2015</v>
      </c>
      <c r="F1924" t="s">
        <v>6544</v>
      </c>
      <c r="G1924" t="s">
        <v>3314</v>
      </c>
      <c r="H1924" s="6" t="str">
        <f>HYPERLINK(I1924)</f>
        <v>https://ieeexplore.ieee.org/abstract/document/7225677/</v>
      </c>
      <c r="I1924" t="s">
        <v>10407</v>
      </c>
      <c r="J1924" t="s">
        <v>10406</v>
      </c>
      <c r="K1924">
        <v>337</v>
      </c>
      <c r="L1924" s="41">
        <v>43543</v>
      </c>
      <c r="U1924">
        <v>17</v>
      </c>
      <c r="V1924" t="s">
        <v>10405</v>
      </c>
      <c r="W1924">
        <v>4</v>
      </c>
      <c r="X1924">
        <v>4</v>
      </c>
      <c r="Y1924">
        <v>4</v>
      </c>
    </row>
    <row r="1925" spans="2:25" x14ac:dyDescent="0.3">
      <c r="B1925">
        <v>1</v>
      </c>
      <c r="C1925" t="s">
        <v>29414</v>
      </c>
      <c r="D1925" t="s">
        <v>29413</v>
      </c>
      <c r="E1925">
        <v>2018</v>
      </c>
      <c r="F1925" t="s">
        <v>6011</v>
      </c>
      <c r="G1925" t="s">
        <v>3314</v>
      </c>
      <c r="H1925" s="6" t="str">
        <f>HYPERLINK(I1925)</f>
        <v>https://ieeexplore.ieee.org/abstract/document/8500405/</v>
      </c>
      <c r="I1925" t="s">
        <v>29412</v>
      </c>
      <c r="J1925" t="s">
        <v>29411</v>
      </c>
      <c r="K1925">
        <v>338</v>
      </c>
      <c r="L1925" s="41">
        <v>43543</v>
      </c>
      <c r="U1925">
        <v>1</v>
      </c>
      <c r="V1925" t="s">
        <v>2931</v>
      </c>
      <c r="W1925">
        <v>0</v>
      </c>
      <c r="X1925">
        <v>4</v>
      </c>
      <c r="Y1925">
        <v>1</v>
      </c>
    </row>
    <row r="1926" spans="2:25" x14ac:dyDescent="0.3">
      <c r="B1926">
        <v>3</v>
      </c>
      <c r="C1926" t="s">
        <v>10277</v>
      </c>
      <c r="D1926" t="s">
        <v>10276</v>
      </c>
      <c r="E1926">
        <v>2011</v>
      </c>
      <c r="G1926" t="s">
        <v>3408</v>
      </c>
      <c r="H1926" s="6" t="str">
        <f>HYPERLINK(I1926)</f>
        <v>http://www.diva-portal.org/smash/record.jsf?pid=diva2:567028</v>
      </c>
      <c r="I1926" t="s">
        <v>10275</v>
      </c>
      <c r="J1926" t="s">
        <v>10274</v>
      </c>
      <c r="K1926">
        <v>339</v>
      </c>
      <c r="L1926" s="41">
        <v>43543</v>
      </c>
      <c r="U1926">
        <v>3</v>
      </c>
      <c r="V1926" t="s">
        <v>2932</v>
      </c>
      <c r="W1926">
        <v>3</v>
      </c>
      <c r="X1926">
        <v>1</v>
      </c>
      <c r="Y1926">
        <v>8</v>
      </c>
    </row>
    <row r="1927" spans="2:25" x14ac:dyDescent="0.3">
      <c r="B1927">
        <v>14</v>
      </c>
      <c r="C1927" t="s">
        <v>29410</v>
      </c>
      <c r="D1927" t="s">
        <v>29409</v>
      </c>
      <c r="E1927">
        <v>2019</v>
      </c>
      <c r="F1927" t="s">
        <v>29408</v>
      </c>
      <c r="G1927" t="s">
        <v>3314</v>
      </c>
      <c r="H1927" s="6" t="str">
        <f>HYPERLINK(I1927)</f>
        <v>https://ieeexplore.ieee.org/abstract/document/8267510/</v>
      </c>
      <c r="I1927" t="s">
        <v>29407</v>
      </c>
      <c r="J1927" t="s">
        <v>29406</v>
      </c>
      <c r="K1927">
        <v>340</v>
      </c>
      <c r="L1927" s="41">
        <v>43543</v>
      </c>
      <c r="U1927">
        <v>14</v>
      </c>
      <c r="V1927" t="s">
        <v>3286</v>
      </c>
      <c r="W1927">
        <v>5</v>
      </c>
      <c r="X1927">
        <v>3</v>
      </c>
      <c r="Y1927">
        <v>1</v>
      </c>
    </row>
    <row r="1928" spans="2:25" x14ac:dyDescent="0.3">
      <c r="B1928">
        <v>8</v>
      </c>
      <c r="C1928" t="s">
        <v>23280</v>
      </c>
      <c r="D1928" t="s">
        <v>23279</v>
      </c>
      <c r="E1928">
        <v>2018</v>
      </c>
      <c r="F1928" t="s">
        <v>8238</v>
      </c>
      <c r="G1928" t="s">
        <v>3347</v>
      </c>
      <c r="H1928" s="6" t="str">
        <f>HYPERLINK(I1928)</f>
        <v>https://www.sciencedirect.com/science/article/pii/S0031320317303783</v>
      </c>
      <c r="I1928" t="s">
        <v>23278</v>
      </c>
      <c r="J1928" t="s">
        <v>23277</v>
      </c>
      <c r="K1928">
        <v>341</v>
      </c>
      <c r="L1928" s="41">
        <v>43543</v>
      </c>
      <c r="M1928" t="s">
        <v>3325</v>
      </c>
      <c r="U1928">
        <v>8</v>
      </c>
      <c r="V1928" t="s">
        <v>3037</v>
      </c>
      <c r="W1928">
        <v>2</v>
      </c>
      <c r="X1928">
        <v>4</v>
      </c>
      <c r="Y1928">
        <v>1</v>
      </c>
    </row>
    <row r="1929" spans="2:25" x14ac:dyDescent="0.3">
      <c r="B1929">
        <v>4</v>
      </c>
      <c r="C1929" t="s">
        <v>12087</v>
      </c>
      <c r="D1929" t="s">
        <v>12086</v>
      </c>
      <c r="E1929">
        <v>2011</v>
      </c>
      <c r="F1929" t="s">
        <v>5332</v>
      </c>
      <c r="G1929" t="s">
        <v>3314</v>
      </c>
      <c r="H1929" s="6" t="str">
        <f>HYPERLINK(I1929)</f>
        <v>https://ieeexplore.ieee.org/abstract/document/6082897/</v>
      </c>
      <c r="I1929" t="s">
        <v>12085</v>
      </c>
      <c r="J1929" t="s">
        <v>12084</v>
      </c>
      <c r="K1929">
        <v>342</v>
      </c>
      <c r="L1929" s="41">
        <v>43543</v>
      </c>
      <c r="U1929">
        <v>4</v>
      </c>
      <c r="V1929" t="s">
        <v>2933</v>
      </c>
      <c r="W1929">
        <v>1</v>
      </c>
      <c r="X1929">
        <v>4</v>
      </c>
      <c r="Y1929">
        <v>8</v>
      </c>
    </row>
    <row r="1930" spans="2:25" x14ac:dyDescent="0.3">
      <c r="B1930">
        <v>0</v>
      </c>
      <c r="C1930" t="s">
        <v>8235</v>
      </c>
      <c r="D1930" t="s">
        <v>8234</v>
      </c>
      <c r="F1930" t="s">
        <v>3369</v>
      </c>
      <c r="H1930" s="6" t="e">
        <f>HYPERLINK(I1930)</f>
        <v>#VALUE!</v>
      </c>
      <c r="I1930" t="s">
        <v>8233</v>
      </c>
      <c r="K1930">
        <v>343</v>
      </c>
      <c r="L1930" s="41">
        <v>43543</v>
      </c>
      <c r="M1930" t="s">
        <v>3356</v>
      </c>
      <c r="U1930">
        <v>0</v>
      </c>
      <c r="V1930" t="s">
        <v>2923</v>
      </c>
      <c r="W1930">
        <v>0</v>
      </c>
      <c r="X1930">
        <v>4</v>
      </c>
    </row>
    <row r="1931" spans="2:25" x14ac:dyDescent="0.3">
      <c r="B1931">
        <v>4</v>
      </c>
      <c r="C1931" t="s">
        <v>716</v>
      </c>
      <c r="D1931" t="s">
        <v>717</v>
      </c>
      <c r="E1931">
        <v>2012</v>
      </c>
      <c r="F1931" t="s">
        <v>5836</v>
      </c>
      <c r="G1931" t="s">
        <v>3314</v>
      </c>
      <c r="H1931" s="6" t="str">
        <f>HYPERLINK(I1931)</f>
        <v>https://ieeexplore.ieee.org/abstract/document/6225193/</v>
      </c>
      <c r="I1931" t="s">
        <v>719</v>
      </c>
      <c r="J1931" t="s">
        <v>7285</v>
      </c>
      <c r="K1931">
        <v>344</v>
      </c>
      <c r="L1931" s="41">
        <v>43543</v>
      </c>
      <c r="U1931">
        <v>4</v>
      </c>
      <c r="V1931" t="s">
        <v>2978</v>
      </c>
      <c r="W1931">
        <v>1</v>
      </c>
      <c r="X1931">
        <v>4</v>
      </c>
      <c r="Y1931">
        <v>7</v>
      </c>
    </row>
    <row r="1932" spans="2:25" x14ac:dyDescent="0.3">
      <c r="B1932">
        <v>0</v>
      </c>
      <c r="C1932" t="s">
        <v>1767</v>
      </c>
      <c r="D1932" t="s">
        <v>14958</v>
      </c>
      <c r="E1932">
        <v>2019</v>
      </c>
      <c r="F1932" t="s">
        <v>3336</v>
      </c>
      <c r="G1932" t="s">
        <v>3314</v>
      </c>
      <c r="H1932" s="6" t="str">
        <f>HYPERLINK(I1932)</f>
        <v>https://ieeexplore.ieee.org/abstract/document/8574934/</v>
      </c>
      <c r="I1932" t="s">
        <v>14957</v>
      </c>
      <c r="K1932">
        <v>345</v>
      </c>
      <c r="L1932" s="41">
        <v>43543</v>
      </c>
      <c r="U1932">
        <v>0</v>
      </c>
      <c r="V1932" t="s">
        <v>2923</v>
      </c>
      <c r="W1932">
        <v>0</v>
      </c>
      <c r="X1932">
        <v>4</v>
      </c>
      <c r="Y1932">
        <v>1</v>
      </c>
    </row>
    <row r="1933" spans="2:25" x14ac:dyDescent="0.3">
      <c r="B1933">
        <v>0</v>
      </c>
      <c r="C1933" t="s">
        <v>29405</v>
      </c>
      <c r="D1933" t="s">
        <v>29404</v>
      </c>
      <c r="E1933">
        <v>2018</v>
      </c>
      <c r="G1933" t="s">
        <v>5287</v>
      </c>
      <c r="H1933" s="6" t="str">
        <f>HYPERLINK(I1933)</f>
        <v>https://hal.inria.fr/tel-01975247/</v>
      </c>
      <c r="I1933" t="s">
        <v>29403</v>
      </c>
      <c r="K1933">
        <v>346</v>
      </c>
      <c r="L1933" s="41">
        <v>43543</v>
      </c>
      <c r="U1933">
        <v>0</v>
      </c>
      <c r="V1933" t="s">
        <v>2923</v>
      </c>
      <c r="W1933">
        <v>0</v>
      </c>
      <c r="X1933">
        <v>1</v>
      </c>
      <c r="Y1933">
        <v>1</v>
      </c>
    </row>
    <row r="1934" spans="2:25" x14ac:dyDescent="0.3">
      <c r="B1934">
        <v>5</v>
      </c>
      <c r="C1934" t="s">
        <v>12113</v>
      </c>
      <c r="D1934" t="s">
        <v>12112</v>
      </c>
      <c r="E1934">
        <v>2015</v>
      </c>
      <c r="F1934" t="s">
        <v>12111</v>
      </c>
      <c r="G1934" t="s">
        <v>3314</v>
      </c>
      <c r="H1934" s="6" t="str">
        <f>HYPERLINK(I1934)</f>
        <v>https://ieeexplore.ieee.org/abstract/document/7428223/</v>
      </c>
      <c r="I1934" t="s">
        <v>12110</v>
      </c>
      <c r="J1934" t="s">
        <v>12109</v>
      </c>
      <c r="K1934">
        <v>347</v>
      </c>
      <c r="L1934" s="41">
        <v>43543</v>
      </c>
      <c r="U1934">
        <v>5</v>
      </c>
      <c r="V1934" t="s">
        <v>3000</v>
      </c>
      <c r="W1934">
        <v>1</v>
      </c>
      <c r="X1934">
        <v>4</v>
      </c>
      <c r="Y1934">
        <v>4</v>
      </c>
    </row>
    <row r="1935" spans="2:25" x14ac:dyDescent="0.3">
      <c r="B1935">
        <v>0</v>
      </c>
      <c r="C1935" t="s">
        <v>29402</v>
      </c>
      <c r="D1935" t="s">
        <v>29401</v>
      </c>
      <c r="E1935">
        <v>2018</v>
      </c>
      <c r="F1935" t="s">
        <v>10090</v>
      </c>
      <c r="G1935" t="s">
        <v>3314</v>
      </c>
      <c r="H1935" s="6" t="str">
        <f>HYPERLINK(I1935)</f>
        <v>https://ieeexplore.ieee.org/abstract/document/8569548/</v>
      </c>
      <c r="I1935" t="s">
        <v>29400</v>
      </c>
      <c r="K1935">
        <v>348</v>
      </c>
      <c r="L1935" s="41">
        <v>43543</v>
      </c>
      <c r="U1935">
        <v>0</v>
      </c>
      <c r="V1935" t="s">
        <v>2923</v>
      </c>
      <c r="W1935">
        <v>0</v>
      </c>
      <c r="X1935">
        <v>3</v>
      </c>
      <c r="Y1935">
        <v>1</v>
      </c>
    </row>
    <row r="1936" spans="2:25" x14ac:dyDescent="0.3">
      <c r="B1936">
        <v>67</v>
      </c>
      <c r="C1936" t="s">
        <v>29399</v>
      </c>
      <c r="D1936" t="s">
        <v>29398</v>
      </c>
      <c r="E1936">
        <v>2013</v>
      </c>
      <c r="F1936" t="s">
        <v>8059</v>
      </c>
      <c r="G1936" t="s">
        <v>3314</v>
      </c>
      <c r="H1936" s="6" t="str">
        <f>HYPERLINK(I1936)</f>
        <v>https://ieeexplore.ieee.org/abstract/document/6728533/</v>
      </c>
      <c r="I1936" t="s">
        <v>29397</v>
      </c>
      <c r="J1936" t="s">
        <v>29396</v>
      </c>
      <c r="K1936">
        <v>349</v>
      </c>
      <c r="L1936" s="41">
        <v>43543</v>
      </c>
      <c r="U1936">
        <v>67</v>
      </c>
      <c r="V1936" t="s">
        <v>20145</v>
      </c>
      <c r="W1936">
        <v>34</v>
      </c>
      <c r="X1936">
        <v>2</v>
      </c>
      <c r="Y1936">
        <v>6</v>
      </c>
    </row>
    <row r="1937" spans="2:25" x14ac:dyDescent="0.3">
      <c r="B1937">
        <v>0</v>
      </c>
      <c r="C1937" t="s">
        <v>13612</v>
      </c>
      <c r="D1937" t="s">
        <v>13611</v>
      </c>
      <c r="E1937">
        <v>2018</v>
      </c>
      <c r="F1937" t="s">
        <v>13610</v>
      </c>
      <c r="G1937" t="s">
        <v>4389</v>
      </c>
      <c r="H1937" s="6" t="str">
        <f>HYPERLINK(I1937)</f>
        <v>https://www.ingentaconnect.com/contentone/ist/ei/2018/00002018/00000016/art00021</v>
      </c>
      <c r="I1937" t="s">
        <v>13609</v>
      </c>
      <c r="K1937">
        <v>350</v>
      </c>
      <c r="L1937" s="41">
        <v>43543</v>
      </c>
      <c r="U1937">
        <v>0</v>
      </c>
      <c r="V1937" t="s">
        <v>2923</v>
      </c>
      <c r="W1937">
        <v>0</v>
      </c>
      <c r="X1937">
        <v>2</v>
      </c>
      <c r="Y1937">
        <v>1</v>
      </c>
    </row>
    <row r="1938" spans="2:25" x14ac:dyDescent="0.3">
      <c r="B1938">
        <v>1</v>
      </c>
      <c r="C1938" t="s">
        <v>1561</v>
      </c>
      <c r="D1938" t="s">
        <v>1562</v>
      </c>
      <c r="E1938">
        <v>2017</v>
      </c>
      <c r="F1938" t="s">
        <v>3329</v>
      </c>
      <c r="G1938" t="s">
        <v>3328</v>
      </c>
      <c r="H1938" s="6" t="str">
        <f>HYPERLINK(I1938)</f>
        <v>https://link.springer.com/article/10.1007/s10111-017-0439-x</v>
      </c>
      <c r="I1938" t="s">
        <v>1563</v>
      </c>
      <c r="J1938" t="s">
        <v>7435</v>
      </c>
      <c r="K1938">
        <v>351</v>
      </c>
      <c r="L1938" s="41">
        <v>43543</v>
      </c>
      <c r="M1938" t="s">
        <v>3325</v>
      </c>
      <c r="U1938">
        <v>1</v>
      </c>
      <c r="V1938" t="s">
        <v>2933</v>
      </c>
      <c r="W1938">
        <v>0</v>
      </c>
      <c r="X1938">
        <v>3</v>
      </c>
      <c r="Y1938">
        <v>2</v>
      </c>
    </row>
    <row r="1939" spans="2:25" x14ac:dyDescent="0.3">
      <c r="B1939">
        <v>0</v>
      </c>
      <c r="C1939" t="s">
        <v>29071</v>
      </c>
      <c r="D1939" t="s">
        <v>29070</v>
      </c>
      <c r="E1939">
        <v>2018</v>
      </c>
      <c r="F1939" t="s">
        <v>6683</v>
      </c>
      <c r="G1939" t="s">
        <v>3347</v>
      </c>
      <c r="H1939" s="6" t="str">
        <f>HYPERLINK(I1939)</f>
        <v>https://www.sciencedirect.com/science/article/pii/S0003687018300796</v>
      </c>
      <c r="I1939" t="s">
        <v>29069</v>
      </c>
      <c r="K1939">
        <v>352</v>
      </c>
      <c r="L1939" s="41">
        <v>43543</v>
      </c>
      <c r="M1939" t="s">
        <v>3325</v>
      </c>
      <c r="U1939">
        <v>0</v>
      </c>
      <c r="V1939" t="s">
        <v>2923</v>
      </c>
      <c r="W1939">
        <v>0</v>
      </c>
      <c r="X1939">
        <v>5</v>
      </c>
      <c r="Y1939">
        <v>1</v>
      </c>
    </row>
    <row r="1940" spans="2:25" x14ac:dyDescent="0.3">
      <c r="B1940">
        <v>0</v>
      </c>
      <c r="C1940" t="s">
        <v>4353</v>
      </c>
      <c r="D1940" t="s">
        <v>4352</v>
      </c>
      <c r="F1940" t="s">
        <v>4351</v>
      </c>
      <c r="H1940" s="6" t="str">
        <f>HYPERLINK(I1940)</f>
        <v>http://www.automate-project.eu/wp-content/uploads/2018/12/D5.1.Architecture_OpenAPI_2ndCycle_V8.1_Final.pdf</v>
      </c>
      <c r="I1940" t="s">
        <v>4350</v>
      </c>
      <c r="K1940">
        <v>353</v>
      </c>
      <c r="L1940" s="41">
        <v>43543</v>
      </c>
      <c r="M1940" t="s">
        <v>3356</v>
      </c>
      <c r="U1940">
        <v>0</v>
      </c>
      <c r="V1940" t="s">
        <v>2923</v>
      </c>
      <c r="W1940">
        <v>0</v>
      </c>
      <c r="X1940">
        <v>6</v>
      </c>
    </row>
    <row r="1941" spans="2:25" x14ac:dyDescent="0.3">
      <c r="B1941">
        <v>0</v>
      </c>
      <c r="C1941" t="s">
        <v>29395</v>
      </c>
      <c r="D1941" t="s">
        <v>29394</v>
      </c>
      <c r="E1941">
        <v>2017</v>
      </c>
      <c r="F1941" t="s">
        <v>29390</v>
      </c>
      <c r="G1941" t="s">
        <v>16520</v>
      </c>
      <c r="H1941" s="6" t="str">
        <f>HYPERLINK(I1941)</f>
        <v>https://www.taylorfrancis.com/books/e/9781317185208/chapters/10.4324/9781315565712-17</v>
      </c>
      <c r="I1941" t="s">
        <v>29393</v>
      </c>
      <c r="K1941">
        <v>354</v>
      </c>
      <c r="L1941" s="41">
        <v>43543</v>
      </c>
      <c r="U1941">
        <v>0</v>
      </c>
      <c r="V1941" t="s">
        <v>2923</v>
      </c>
      <c r="W1941">
        <v>0</v>
      </c>
      <c r="X1941">
        <v>3</v>
      </c>
      <c r="Y1941">
        <v>2</v>
      </c>
    </row>
    <row r="1942" spans="2:25" x14ac:dyDescent="0.3">
      <c r="B1942">
        <v>0</v>
      </c>
      <c r="C1942" t="s">
        <v>29392</v>
      </c>
      <c r="D1942" t="s">
        <v>29391</v>
      </c>
      <c r="E1942">
        <v>2017</v>
      </c>
      <c r="F1942" t="s">
        <v>29390</v>
      </c>
      <c r="G1942" t="s">
        <v>3560</v>
      </c>
      <c r="H1942" s="6" t="str">
        <f>HYPERLINK(I1942)</f>
        <v>https://books.google.com/books?hl=en&amp;lr=&amp;id=8iolDwAAQBAJ&amp;oi=fnd&amp;pg=PA107&amp;dq=%22human+machine+interaction%22+(%22autonomous+driving%22+OR+%22autonomous+drivings%22)+-pedestrian+-wheelchair+-military+-business&amp;ots=3dK_1Q-0Gw&amp;sig=n0Kq2odvQWcWhd9KTZDqa07xK6s</v>
      </c>
      <c r="I1942" t="s">
        <v>29389</v>
      </c>
      <c r="K1942">
        <v>355</v>
      </c>
      <c r="L1942" s="41">
        <v>43543</v>
      </c>
      <c r="U1942">
        <v>0</v>
      </c>
      <c r="V1942" t="s">
        <v>2923</v>
      </c>
      <c r="W1942">
        <v>0</v>
      </c>
      <c r="X1942">
        <v>5</v>
      </c>
      <c r="Y1942">
        <v>2</v>
      </c>
    </row>
    <row r="1943" spans="2:25" x14ac:dyDescent="0.3">
      <c r="B1943">
        <v>9</v>
      </c>
      <c r="C1943" t="s">
        <v>10522</v>
      </c>
      <c r="D1943" t="s">
        <v>10521</v>
      </c>
      <c r="E1943">
        <v>2017</v>
      </c>
      <c r="F1943" t="s">
        <v>5019</v>
      </c>
      <c r="G1943" t="s">
        <v>3347</v>
      </c>
      <c r="H1943" s="6" t="str">
        <f>HYPERLINK(I1943)</f>
        <v>https://www.sciencedirect.com/science/article/pii/S000145751730307X</v>
      </c>
      <c r="I1943" t="s">
        <v>10520</v>
      </c>
      <c r="J1943" t="s">
        <v>10519</v>
      </c>
      <c r="K1943">
        <v>356</v>
      </c>
      <c r="L1943" s="41">
        <v>43543</v>
      </c>
      <c r="M1943" t="s">
        <v>3325</v>
      </c>
      <c r="U1943">
        <v>9</v>
      </c>
      <c r="V1943" t="s">
        <v>2922</v>
      </c>
      <c r="W1943">
        <v>2</v>
      </c>
      <c r="X1943">
        <v>4</v>
      </c>
      <c r="Y1943">
        <v>2</v>
      </c>
    </row>
    <row r="1944" spans="2:25" x14ac:dyDescent="0.3">
      <c r="B1944">
        <v>1</v>
      </c>
      <c r="C1944" t="s">
        <v>29388</v>
      </c>
      <c r="D1944" t="s">
        <v>29387</v>
      </c>
      <c r="E1944">
        <v>2017</v>
      </c>
      <c r="F1944" t="s">
        <v>21726</v>
      </c>
      <c r="G1944" t="s">
        <v>29386</v>
      </c>
      <c r="H1944" s="6" t="str">
        <f>HYPERLINK(I1944)</f>
        <v>http://html.rhhz.net/ZDHXBZWB/html/2017-5-725.htm</v>
      </c>
      <c r="I1944" t="s">
        <v>29385</v>
      </c>
      <c r="J1944" t="s">
        <v>29384</v>
      </c>
      <c r="K1944">
        <v>357</v>
      </c>
      <c r="L1944" s="41">
        <v>43543</v>
      </c>
      <c r="M1944" t="s">
        <v>3325</v>
      </c>
      <c r="U1944">
        <v>1</v>
      </c>
      <c r="V1944" t="s">
        <v>2933</v>
      </c>
      <c r="W1944">
        <v>0</v>
      </c>
      <c r="X1944">
        <v>4</v>
      </c>
      <c r="Y1944">
        <v>2</v>
      </c>
    </row>
    <row r="1945" spans="2:25" x14ac:dyDescent="0.3">
      <c r="B1945">
        <v>1</v>
      </c>
      <c r="C1945" t="s">
        <v>29383</v>
      </c>
      <c r="D1945" t="s">
        <v>29382</v>
      </c>
      <c r="E1945">
        <v>2016</v>
      </c>
      <c r="G1945" t="s">
        <v>25813</v>
      </c>
      <c r="H1945" s="6" t="str">
        <f>HYPERLINK(I1945)</f>
        <v>https://drum.lib.umd.edu/handle/1903/18716</v>
      </c>
      <c r="I1945" t="s">
        <v>29381</v>
      </c>
      <c r="J1945" t="s">
        <v>29380</v>
      </c>
      <c r="K1945">
        <v>358</v>
      </c>
      <c r="L1945" s="41">
        <v>43543</v>
      </c>
      <c r="U1945">
        <v>1</v>
      </c>
      <c r="V1945" t="s">
        <v>2981</v>
      </c>
      <c r="W1945">
        <v>1</v>
      </c>
      <c r="X1945">
        <v>1</v>
      </c>
      <c r="Y1945">
        <v>3</v>
      </c>
    </row>
    <row r="1946" spans="2:25" x14ac:dyDescent="0.3">
      <c r="B1946">
        <v>163</v>
      </c>
      <c r="C1946" t="s">
        <v>7977</v>
      </c>
      <c r="D1946" t="s">
        <v>7976</v>
      </c>
      <c r="E1946">
        <v>2005</v>
      </c>
      <c r="F1946" t="s">
        <v>7975</v>
      </c>
      <c r="G1946" t="s">
        <v>3802</v>
      </c>
      <c r="H1946" s="6" t="str">
        <f>HYPERLINK(I1946)</f>
        <v>https://www.tandfonline.com/doi/abs/10.1080/14639220500078179</v>
      </c>
      <c r="I1946" t="s">
        <v>7974</v>
      </c>
      <c r="J1946" t="s">
        <v>7973</v>
      </c>
      <c r="K1946">
        <v>359</v>
      </c>
      <c r="L1946" s="41">
        <v>43543</v>
      </c>
      <c r="U1946">
        <v>163</v>
      </c>
      <c r="V1946" t="s">
        <v>7972</v>
      </c>
      <c r="W1946">
        <v>82</v>
      </c>
      <c r="X1946">
        <v>2</v>
      </c>
      <c r="Y1946">
        <v>14</v>
      </c>
    </row>
    <row r="1947" spans="2:25" x14ac:dyDescent="0.3">
      <c r="B1947">
        <v>0</v>
      </c>
      <c r="C1947" t="s">
        <v>28820</v>
      </c>
      <c r="D1947" t="s">
        <v>28819</v>
      </c>
      <c r="E1947">
        <v>2018</v>
      </c>
      <c r="F1947" t="s">
        <v>3573</v>
      </c>
      <c r="G1947" t="s">
        <v>3321</v>
      </c>
      <c r="H1947" s="6" t="str">
        <f>HYPERLINK(I1947)</f>
        <v>https://journals.sagepub.com/doi/abs/10.1177/0954407018806147</v>
      </c>
      <c r="I1947" t="s">
        <v>28818</v>
      </c>
      <c r="K1947">
        <v>360</v>
      </c>
      <c r="L1947" s="41">
        <v>43543</v>
      </c>
      <c r="U1947">
        <v>0</v>
      </c>
      <c r="V1947" t="s">
        <v>2923</v>
      </c>
      <c r="W1947">
        <v>0</v>
      </c>
      <c r="X1947">
        <v>4</v>
      </c>
      <c r="Y1947">
        <v>1</v>
      </c>
    </row>
    <row r="1948" spans="2:25" x14ac:dyDescent="0.3">
      <c r="B1948">
        <v>1</v>
      </c>
      <c r="C1948" t="s">
        <v>29379</v>
      </c>
      <c r="D1948" t="s">
        <v>29378</v>
      </c>
      <c r="E1948">
        <v>2017</v>
      </c>
      <c r="F1948" t="s">
        <v>23600</v>
      </c>
      <c r="G1948" t="s">
        <v>3314</v>
      </c>
      <c r="H1948" s="6" t="str">
        <f>HYPERLINK(I1948)</f>
        <v>https://ieeexplore.ieee.org/abstract/document/8049812/</v>
      </c>
      <c r="I1948" t="s">
        <v>29377</v>
      </c>
      <c r="J1948" t="s">
        <v>29376</v>
      </c>
      <c r="K1948">
        <v>361</v>
      </c>
      <c r="L1948" s="41">
        <v>43543</v>
      </c>
      <c r="U1948">
        <v>1</v>
      </c>
      <c r="V1948" t="s">
        <v>2933</v>
      </c>
      <c r="W1948">
        <v>0</v>
      </c>
      <c r="X1948">
        <v>4</v>
      </c>
      <c r="Y1948">
        <v>2</v>
      </c>
    </row>
    <row r="1949" spans="2:25" x14ac:dyDescent="0.3">
      <c r="B1949">
        <v>9</v>
      </c>
      <c r="C1949" t="s">
        <v>28969</v>
      </c>
      <c r="D1949" t="s">
        <v>28968</v>
      </c>
      <c r="E1949">
        <v>2018</v>
      </c>
      <c r="F1949" t="s">
        <v>6011</v>
      </c>
      <c r="G1949" t="s">
        <v>3314</v>
      </c>
      <c r="H1949" s="6" t="str">
        <f>HYPERLINK(I1949)</f>
        <v>https://ieeexplore.ieee.org/abstract/document/8500632/</v>
      </c>
      <c r="I1949" t="s">
        <v>28967</v>
      </c>
      <c r="J1949" t="s">
        <v>28966</v>
      </c>
      <c r="K1949">
        <v>362</v>
      </c>
      <c r="L1949" s="41">
        <v>43543</v>
      </c>
      <c r="U1949">
        <v>9</v>
      </c>
      <c r="V1949" t="s">
        <v>2926</v>
      </c>
      <c r="W1949">
        <v>3</v>
      </c>
      <c r="X1949">
        <v>3</v>
      </c>
      <c r="Y1949">
        <v>1</v>
      </c>
    </row>
    <row r="1950" spans="2:25" x14ac:dyDescent="0.3">
      <c r="B1950">
        <v>0</v>
      </c>
      <c r="C1950" t="s">
        <v>1487</v>
      </c>
      <c r="D1950" t="s">
        <v>1488</v>
      </c>
      <c r="E1950">
        <v>2016</v>
      </c>
      <c r="F1950" t="s">
        <v>4280</v>
      </c>
      <c r="G1950" t="s">
        <v>3341</v>
      </c>
      <c r="H1950" s="6" t="str">
        <f>HYPERLINK(I1950)</f>
        <v>https://patents.google.com/patent/US20160082960A1/en</v>
      </c>
      <c r="I1950" t="s">
        <v>1489</v>
      </c>
      <c r="K1950">
        <v>363</v>
      </c>
      <c r="L1950" s="41">
        <v>43543</v>
      </c>
      <c r="U1950">
        <v>0</v>
      </c>
      <c r="V1950" t="s">
        <v>2923</v>
      </c>
      <c r="W1950">
        <v>0</v>
      </c>
      <c r="X1950">
        <v>4</v>
      </c>
      <c r="Y1950">
        <v>3</v>
      </c>
    </row>
    <row r="1951" spans="2:25" x14ac:dyDescent="0.3">
      <c r="B1951">
        <v>0</v>
      </c>
      <c r="C1951" t="s">
        <v>3513</v>
      </c>
      <c r="D1951" t="s">
        <v>3512</v>
      </c>
      <c r="E1951">
        <v>2017</v>
      </c>
      <c r="G1951" t="s">
        <v>3511</v>
      </c>
      <c r="H1951" s="6" t="str">
        <f>HYPERLINK(I1951)</f>
        <v>https://d-nb.info/1137624604/34</v>
      </c>
      <c r="I1951" t="s">
        <v>3510</v>
      </c>
      <c r="K1951">
        <v>364</v>
      </c>
      <c r="L1951" s="41">
        <v>43543</v>
      </c>
      <c r="M1951" t="s">
        <v>3356</v>
      </c>
      <c r="U1951">
        <v>0</v>
      </c>
      <c r="V1951" t="s">
        <v>2923</v>
      </c>
      <c r="W1951">
        <v>0</v>
      </c>
      <c r="X1951">
        <v>1</v>
      </c>
      <c r="Y1951">
        <v>2</v>
      </c>
    </row>
    <row r="1952" spans="2:25" x14ac:dyDescent="0.3">
      <c r="B1952">
        <v>0</v>
      </c>
      <c r="C1952" t="s">
        <v>1487</v>
      </c>
      <c r="D1952" t="s">
        <v>29357</v>
      </c>
      <c r="E1952">
        <v>2016</v>
      </c>
      <c r="F1952" t="s">
        <v>4280</v>
      </c>
      <c r="G1952" t="s">
        <v>3341</v>
      </c>
      <c r="H1952" s="6" t="str">
        <f>HYPERLINK(I1952)</f>
        <v>https://patents.google.com/patent/US20160082963A1/en</v>
      </c>
      <c r="I1952" t="s">
        <v>29375</v>
      </c>
      <c r="K1952">
        <v>365</v>
      </c>
      <c r="L1952" s="41">
        <v>43543</v>
      </c>
      <c r="U1952">
        <v>0</v>
      </c>
      <c r="V1952" t="s">
        <v>2923</v>
      </c>
      <c r="W1952">
        <v>0</v>
      </c>
      <c r="X1952">
        <v>4</v>
      </c>
      <c r="Y1952">
        <v>3</v>
      </c>
    </row>
    <row r="1953" spans="2:25" x14ac:dyDescent="0.3">
      <c r="B1953">
        <v>6</v>
      </c>
      <c r="C1953" t="s">
        <v>29374</v>
      </c>
      <c r="D1953" t="s">
        <v>29373</v>
      </c>
      <c r="E1953">
        <v>2017</v>
      </c>
      <c r="F1953" t="s">
        <v>18880</v>
      </c>
      <c r="G1953" t="s">
        <v>3314</v>
      </c>
      <c r="H1953" s="6" t="str">
        <f>HYPERLINK(I1953)</f>
        <v>https://ieeexplore.ieee.org/abstract/document/8317624/</v>
      </c>
      <c r="I1953" t="s">
        <v>29372</v>
      </c>
      <c r="J1953" t="s">
        <v>29371</v>
      </c>
      <c r="K1953">
        <v>366</v>
      </c>
      <c r="L1953" s="41">
        <v>43543</v>
      </c>
      <c r="U1953">
        <v>6</v>
      </c>
      <c r="V1953" t="s">
        <v>2934</v>
      </c>
      <c r="W1953">
        <v>2</v>
      </c>
      <c r="X1953">
        <v>4</v>
      </c>
      <c r="Y1953">
        <v>2</v>
      </c>
    </row>
    <row r="1954" spans="2:25" x14ac:dyDescent="0.3">
      <c r="B1954">
        <v>0</v>
      </c>
      <c r="C1954" t="s">
        <v>1487</v>
      </c>
      <c r="D1954" t="s">
        <v>29368</v>
      </c>
      <c r="E1954">
        <v>2017</v>
      </c>
      <c r="F1954" t="s">
        <v>3520</v>
      </c>
      <c r="G1954" t="s">
        <v>3341</v>
      </c>
      <c r="H1954" s="6" t="str">
        <f>HYPERLINK(I1954)</f>
        <v>https://patents.google.com/patent/US20170008520A1/en</v>
      </c>
      <c r="I1954" t="s">
        <v>29370</v>
      </c>
      <c r="K1954">
        <v>367</v>
      </c>
      <c r="L1954" s="41">
        <v>43543</v>
      </c>
      <c r="U1954">
        <v>0</v>
      </c>
      <c r="V1954" t="s">
        <v>2923</v>
      </c>
      <c r="W1954">
        <v>0</v>
      </c>
      <c r="X1954">
        <v>4</v>
      </c>
      <c r="Y1954">
        <v>2</v>
      </c>
    </row>
    <row r="1955" spans="2:25" x14ac:dyDescent="0.3">
      <c r="B1955">
        <v>0</v>
      </c>
      <c r="C1955" t="s">
        <v>28609</v>
      </c>
      <c r="D1955" t="s">
        <v>28608</v>
      </c>
      <c r="E1955">
        <v>2015</v>
      </c>
      <c r="G1955" t="s">
        <v>28607</v>
      </c>
      <c r="H1955" s="6" t="str">
        <f>HYPERLINK(I1955)</f>
        <v>http://tesi.cab.unipd.it/47932/1/Alex_Battiston_-_Aalto_University_-_Atv_project_-_Robot_vehicle_-_Ros_and_CAN_bus.pdf</v>
      </c>
      <c r="I1955" t="s">
        <v>28606</v>
      </c>
      <c r="K1955">
        <v>368</v>
      </c>
      <c r="L1955" s="41">
        <v>43543</v>
      </c>
      <c r="M1955" t="s">
        <v>3356</v>
      </c>
      <c r="U1955">
        <v>0</v>
      </c>
      <c r="V1955" t="s">
        <v>2923</v>
      </c>
      <c r="W1955">
        <v>0</v>
      </c>
      <c r="X1955">
        <v>1</v>
      </c>
      <c r="Y1955">
        <v>4</v>
      </c>
    </row>
    <row r="1956" spans="2:25" x14ac:dyDescent="0.3">
      <c r="B1956">
        <v>0</v>
      </c>
      <c r="C1956" t="s">
        <v>29358</v>
      </c>
      <c r="D1956" t="s">
        <v>29368</v>
      </c>
      <c r="E1956">
        <v>2018</v>
      </c>
      <c r="F1956" t="s">
        <v>4356</v>
      </c>
      <c r="G1956" t="s">
        <v>3341</v>
      </c>
      <c r="H1956" s="6" t="str">
        <f>HYPERLINK(I1956)</f>
        <v>https://patents.google.com/patent/US9988049B2/en</v>
      </c>
      <c r="I1956" t="s">
        <v>29369</v>
      </c>
      <c r="K1956">
        <v>369</v>
      </c>
      <c r="L1956" s="41">
        <v>43543</v>
      </c>
      <c r="U1956">
        <v>0</v>
      </c>
      <c r="V1956" t="s">
        <v>2923</v>
      </c>
      <c r="W1956">
        <v>0</v>
      </c>
      <c r="X1956">
        <v>5</v>
      </c>
      <c r="Y1956">
        <v>1</v>
      </c>
    </row>
    <row r="1957" spans="2:25" x14ac:dyDescent="0.3">
      <c r="B1957">
        <v>0</v>
      </c>
      <c r="C1957" t="s">
        <v>29358</v>
      </c>
      <c r="D1957" t="s">
        <v>29368</v>
      </c>
      <c r="E1957">
        <v>2016</v>
      </c>
      <c r="F1957" t="s">
        <v>4356</v>
      </c>
      <c r="G1957" t="s">
        <v>3341</v>
      </c>
      <c r="H1957" s="6" t="str">
        <f>HYPERLINK(I1957)</f>
        <v>https://patents.google.com/patent/US9393963B2/en</v>
      </c>
      <c r="I1957" t="s">
        <v>29367</v>
      </c>
      <c r="K1957">
        <v>370</v>
      </c>
      <c r="L1957" s="41">
        <v>43543</v>
      </c>
      <c r="U1957">
        <v>0</v>
      </c>
      <c r="V1957" t="s">
        <v>2923</v>
      </c>
      <c r="W1957">
        <v>0</v>
      </c>
      <c r="X1957">
        <v>5</v>
      </c>
      <c r="Y1957">
        <v>3</v>
      </c>
    </row>
    <row r="1958" spans="2:25" x14ac:dyDescent="0.3">
      <c r="B1958">
        <v>0</v>
      </c>
      <c r="C1958" t="s">
        <v>29366</v>
      </c>
      <c r="D1958" t="s">
        <v>29365</v>
      </c>
      <c r="E1958">
        <v>2018</v>
      </c>
      <c r="F1958" t="s">
        <v>29364</v>
      </c>
      <c r="G1958" t="s">
        <v>3578</v>
      </c>
      <c r="H1958" s="6" t="str">
        <f>HYPERLINK(I1958)</f>
        <v>https://www.spiedigitallibrary.org/journals/Journal-of-Electronic-Imaging/volume-27/issue-5/053016/Guided-depth-image-reconstruction-from-very-sparse-measurements/10.1117/1.JEI.27.5.053016.short</v>
      </c>
      <c r="I1958" t="s">
        <v>29363</v>
      </c>
      <c r="K1958">
        <v>371</v>
      </c>
      <c r="L1958" s="41">
        <v>43543</v>
      </c>
      <c r="U1958">
        <v>0</v>
      </c>
      <c r="V1958" t="s">
        <v>2923</v>
      </c>
      <c r="W1958">
        <v>0</v>
      </c>
      <c r="X1958">
        <v>3</v>
      </c>
      <c r="Y1958">
        <v>1</v>
      </c>
    </row>
    <row r="1959" spans="2:25" x14ac:dyDescent="0.3">
      <c r="B1959">
        <v>0</v>
      </c>
      <c r="C1959" t="s">
        <v>28589</v>
      </c>
      <c r="D1959" t="s">
        <v>28588</v>
      </c>
      <c r="E1959">
        <v>2016</v>
      </c>
      <c r="G1959" t="s">
        <v>28587</v>
      </c>
      <c r="H1959" s="6" t="str">
        <f>HYPERLINK(I1959)</f>
        <v>https://repositorio.uade.edu.ar/xmlui/handle/123456789/5623</v>
      </c>
      <c r="I1959" t="s">
        <v>28586</v>
      </c>
      <c r="K1959">
        <v>372</v>
      </c>
      <c r="L1959" s="41">
        <v>43543</v>
      </c>
      <c r="U1959">
        <v>0</v>
      </c>
      <c r="V1959" t="s">
        <v>2923</v>
      </c>
      <c r="W1959">
        <v>0</v>
      </c>
      <c r="X1959">
        <v>1</v>
      </c>
      <c r="Y1959">
        <v>3</v>
      </c>
    </row>
    <row r="1960" spans="2:25" x14ac:dyDescent="0.3">
      <c r="B1960">
        <v>0</v>
      </c>
      <c r="C1960" t="s">
        <v>29362</v>
      </c>
      <c r="D1960" t="s">
        <v>29361</v>
      </c>
      <c r="E1960">
        <v>2017</v>
      </c>
      <c r="G1960" t="s">
        <v>29360</v>
      </c>
      <c r="H1960" s="6" t="str">
        <f>HYPERLINK(I1960)</f>
        <v>http://paduaresearch.cab.unipd.it/10210/</v>
      </c>
      <c r="I1960" t="s">
        <v>29359</v>
      </c>
      <c r="K1960">
        <v>373</v>
      </c>
      <c r="L1960" s="41">
        <v>43543</v>
      </c>
      <c r="U1960">
        <v>0</v>
      </c>
      <c r="V1960" t="s">
        <v>2923</v>
      </c>
      <c r="W1960">
        <v>0</v>
      </c>
      <c r="X1960">
        <v>1</v>
      </c>
      <c r="Y1960">
        <v>2</v>
      </c>
    </row>
    <row r="1961" spans="2:25" x14ac:dyDescent="0.3">
      <c r="B1961">
        <v>0</v>
      </c>
      <c r="C1961" t="s">
        <v>29358</v>
      </c>
      <c r="D1961" t="s">
        <v>29357</v>
      </c>
      <c r="E1961">
        <v>2016</v>
      </c>
      <c r="F1961" t="s">
        <v>4356</v>
      </c>
      <c r="G1961" t="s">
        <v>3341</v>
      </c>
      <c r="H1961" s="6" t="str">
        <f>HYPERLINK(I1961)</f>
        <v>https://patents.google.com/patent/US9399465B2/en</v>
      </c>
      <c r="I1961" t="s">
        <v>29356</v>
      </c>
      <c r="K1961">
        <v>374</v>
      </c>
      <c r="L1961" s="41">
        <v>43543</v>
      </c>
      <c r="U1961">
        <v>0</v>
      </c>
      <c r="V1961" t="s">
        <v>2923</v>
      </c>
      <c r="W1961">
        <v>0</v>
      </c>
      <c r="X1961">
        <v>5</v>
      </c>
      <c r="Y1961">
        <v>3</v>
      </c>
    </row>
    <row r="1962" spans="2:25" x14ac:dyDescent="0.3">
      <c r="B1962">
        <v>0</v>
      </c>
      <c r="C1962" t="s">
        <v>29247</v>
      </c>
      <c r="D1962" t="s">
        <v>29246</v>
      </c>
      <c r="E1962">
        <v>2018</v>
      </c>
      <c r="F1962" t="s">
        <v>29245</v>
      </c>
      <c r="G1962" t="s">
        <v>3341</v>
      </c>
      <c r="H1962" s="6" t="str">
        <f>HYPERLINK(I1962)</f>
        <v>https://patents.google.com/patent/US20180053102A1/en</v>
      </c>
      <c r="I1962" t="s">
        <v>29244</v>
      </c>
      <c r="K1962">
        <v>375</v>
      </c>
      <c r="L1962" s="41">
        <v>43543</v>
      </c>
      <c r="U1962">
        <v>0</v>
      </c>
      <c r="V1962" t="s">
        <v>2923</v>
      </c>
      <c r="W1962">
        <v>0</v>
      </c>
      <c r="X1962">
        <v>3</v>
      </c>
      <c r="Y1962">
        <v>1</v>
      </c>
    </row>
    <row r="1963" spans="2:25" x14ac:dyDescent="0.3">
      <c r="B1963">
        <v>2</v>
      </c>
      <c r="C1963" t="s">
        <v>29261</v>
      </c>
      <c r="D1963" t="s">
        <v>29260</v>
      </c>
      <c r="E1963">
        <v>2018</v>
      </c>
      <c r="F1963" t="s">
        <v>29259</v>
      </c>
      <c r="G1963" t="s">
        <v>3646</v>
      </c>
      <c r="H1963" s="6" t="str">
        <f>HYPERLINK(I1963)</f>
        <v>https://arxiv.org/abs/1807.08415</v>
      </c>
      <c r="I1963" t="s">
        <v>29258</v>
      </c>
      <c r="J1963" t="s">
        <v>29257</v>
      </c>
      <c r="K1963">
        <v>376</v>
      </c>
      <c r="L1963" s="41">
        <v>43543</v>
      </c>
      <c r="U1963">
        <v>2</v>
      </c>
      <c r="V1963" t="s">
        <v>2949</v>
      </c>
      <c r="W1963">
        <v>1</v>
      </c>
      <c r="X1963">
        <v>3</v>
      </c>
      <c r="Y1963">
        <v>1</v>
      </c>
    </row>
    <row r="1964" spans="2:25" x14ac:dyDescent="0.3">
      <c r="B1964">
        <v>10</v>
      </c>
      <c r="C1964" t="s">
        <v>28930</v>
      </c>
      <c r="D1964" t="s">
        <v>28929</v>
      </c>
      <c r="E1964">
        <v>2018</v>
      </c>
      <c r="F1964" t="s">
        <v>3755</v>
      </c>
      <c r="G1964" t="s">
        <v>3314</v>
      </c>
      <c r="H1964" s="6" t="str">
        <f>HYPERLINK(I1964)</f>
        <v>https://ieeexplore.ieee.org/abstract/document/8310914/</v>
      </c>
      <c r="I1964" t="s">
        <v>28928</v>
      </c>
      <c r="J1964" t="s">
        <v>28927</v>
      </c>
      <c r="K1964">
        <v>377</v>
      </c>
      <c r="L1964" s="41">
        <v>43543</v>
      </c>
      <c r="U1964">
        <v>10</v>
      </c>
      <c r="V1964" t="s">
        <v>3148</v>
      </c>
      <c r="W1964">
        <v>3</v>
      </c>
      <c r="X1964">
        <v>4</v>
      </c>
      <c r="Y1964">
        <v>1</v>
      </c>
    </row>
    <row r="1965" spans="2:25" x14ac:dyDescent="0.3">
      <c r="B1965">
        <v>13</v>
      </c>
      <c r="C1965" t="s">
        <v>28817</v>
      </c>
      <c r="D1965" t="s">
        <v>28816</v>
      </c>
      <c r="E1965">
        <v>2013</v>
      </c>
      <c r="F1965" t="s">
        <v>28815</v>
      </c>
      <c r="G1965" t="s">
        <v>3341</v>
      </c>
      <c r="H1965" s="6" t="str">
        <f>HYPERLINK(I1965)</f>
        <v>https://patents.google.com/patent/US8620517B2/en</v>
      </c>
      <c r="I1965" t="s">
        <v>28814</v>
      </c>
      <c r="J1965" t="s">
        <v>28813</v>
      </c>
      <c r="K1965">
        <v>378</v>
      </c>
      <c r="L1965" s="41">
        <v>43543</v>
      </c>
      <c r="U1965">
        <v>13</v>
      </c>
      <c r="V1965" t="s">
        <v>3139</v>
      </c>
      <c r="W1965">
        <v>7</v>
      </c>
      <c r="X1965">
        <v>2</v>
      </c>
      <c r="Y1965">
        <v>6</v>
      </c>
    </row>
    <row r="1966" spans="2:25" x14ac:dyDescent="0.3">
      <c r="B1966">
        <v>0</v>
      </c>
      <c r="C1966" t="s">
        <v>4321</v>
      </c>
      <c r="D1966" t="s">
        <v>4320</v>
      </c>
      <c r="F1966" t="s">
        <v>4319</v>
      </c>
      <c r="H1966" s="6" t="str">
        <f>HYPERLINK(I1966)</f>
        <v>http://publications.lib.chalmers.se/records/fulltext/254961/254961.pdf</v>
      </c>
      <c r="I1966" t="s">
        <v>4318</v>
      </c>
      <c r="K1966">
        <v>379</v>
      </c>
      <c r="L1966" s="41">
        <v>43543</v>
      </c>
      <c r="M1966" t="s">
        <v>3356</v>
      </c>
      <c r="U1966">
        <v>0</v>
      </c>
      <c r="V1966" t="s">
        <v>2923</v>
      </c>
      <c r="W1966">
        <v>0</v>
      </c>
      <c r="X1966">
        <v>1</v>
      </c>
    </row>
    <row r="1967" spans="2:25" x14ac:dyDescent="0.3">
      <c r="B1967">
        <v>0</v>
      </c>
      <c r="C1967" t="s">
        <v>4317</v>
      </c>
      <c r="D1967" t="s">
        <v>4316</v>
      </c>
      <c r="F1967" t="s">
        <v>4315</v>
      </c>
      <c r="H1967" s="6" t="str">
        <f>HYPERLINK(I1967)</f>
        <v>https://mediatum.ub.tum.de/doc/1425243/document.pdf</v>
      </c>
      <c r="I1967" t="s">
        <v>4314</v>
      </c>
      <c r="K1967">
        <v>380</v>
      </c>
      <c r="L1967" s="41">
        <v>43543</v>
      </c>
      <c r="M1967" t="s">
        <v>3356</v>
      </c>
      <c r="U1967">
        <v>0</v>
      </c>
      <c r="V1967" t="s">
        <v>2923</v>
      </c>
      <c r="W1967">
        <v>0</v>
      </c>
      <c r="X1967">
        <v>1</v>
      </c>
    </row>
    <row r="1968" spans="2:25" x14ac:dyDescent="0.3">
      <c r="B1968">
        <v>19</v>
      </c>
      <c r="C1968" t="s">
        <v>4988</v>
      </c>
      <c r="D1968" t="s">
        <v>4987</v>
      </c>
      <c r="E1968">
        <v>2015</v>
      </c>
      <c r="F1968" t="s">
        <v>4053</v>
      </c>
      <c r="G1968" t="s">
        <v>3314</v>
      </c>
      <c r="H1968" s="6" t="str">
        <f>HYPERLINK(I1968)</f>
        <v>https://ieeexplore.ieee.org/abstract/document/6824242/</v>
      </c>
      <c r="I1968" t="s">
        <v>4986</v>
      </c>
      <c r="J1968" t="s">
        <v>4985</v>
      </c>
      <c r="K1968">
        <v>381</v>
      </c>
      <c r="L1968" s="41">
        <v>43543</v>
      </c>
      <c r="U1968">
        <v>19</v>
      </c>
      <c r="V1968" t="s">
        <v>3196</v>
      </c>
      <c r="W1968">
        <v>5</v>
      </c>
      <c r="X1968">
        <v>4</v>
      </c>
      <c r="Y1968">
        <v>4</v>
      </c>
    </row>
    <row r="1969" spans="1:25" x14ac:dyDescent="0.3">
      <c r="B1969">
        <v>0</v>
      </c>
      <c r="C1969" t="s">
        <v>23148</v>
      </c>
      <c r="D1969" t="s">
        <v>23147</v>
      </c>
      <c r="F1969" t="s">
        <v>3358</v>
      </c>
      <c r="H1969" s="6" t="str">
        <f>HYPERLINK(I1969)</f>
        <v>https://pdfs.semanticscholar.org/c684/770970ada8b791783aedefb9bfb3d6b7a671.pdf</v>
      </c>
      <c r="I1969" t="s">
        <v>23146</v>
      </c>
      <c r="K1969">
        <v>382</v>
      </c>
      <c r="L1969" s="41">
        <v>43543</v>
      </c>
      <c r="M1969" t="s">
        <v>3356</v>
      </c>
      <c r="U1969">
        <v>0</v>
      </c>
      <c r="V1969" t="s">
        <v>2923</v>
      </c>
      <c r="W1969">
        <v>0</v>
      </c>
      <c r="X1969">
        <v>1</v>
      </c>
    </row>
    <row r="1970" spans="1:25" x14ac:dyDescent="0.3">
      <c r="B1970">
        <v>38</v>
      </c>
      <c r="C1970" t="s">
        <v>29355</v>
      </c>
      <c r="D1970" t="s">
        <v>29354</v>
      </c>
      <c r="E1970">
        <v>2016</v>
      </c>
      <c r="F1970" t="s">
        <v>7394</v>
      </c>
      <c r="G1970" t="s">
        <v>3880</v>
      </c>
      <c r="H1970" s="6" t="str">
        <f>HYPERLINK(I1970)</f>
        <v>https://www.mdpi.com/2076-3417/6/5/143</v>
      </c>
      <c r="I1970" t="s">
        <v>29353</v>
      </c>
      <c r="J1970" t="s">
        <v>29352</v>
      </c>
      <c r="K1970">
        <v>383</v>
      </c>
      <c r="L1970" s="41">
        <v>43543</v>
      </c>
      <c r="U1970">
        <v>38</v>
      </c>
      <c r="V1970" t="s">
        <v>3203</v>
      </c>
      <c r="W1970">
        <v>13</v>
      </c>
      <c r="X1970">
        <v>3</v>
      </c>
      <c r="Y1970">
        <v>3</v>
      </c>
    </row>
    <row r="1971" spans="1:25" x14ac:dyDescent="0.3">
      <c r="B1971">
        <v>31</v>
      </c>
      <c r="C1971" t="s">
        <v>29351</v>
      </c>
      <c r="D1971" t="s">
        <v>29350</v>
      </c>
      <c r="E1971">
        <v>2013</v>
      </c>
      <c r="F1971" t="s">
        <v>7922</v>
      </c>
      <c r="G1971" t="s">
        <v>3314</v>
      </c>
      <c r="H1971" s="6" t="str">
        <f>HYPERLINK(I1971)</f>
        <v>https://ieeexplore.ieee.org/abstract/document/6548027/</v>
      </c>
      <c r="I1971" t="s">
        <v>29349</v>
      </c>
      <c r="J1971" t="s">
        <v>29348</v>
      </c>
      <c r="K1971">
        <v>384</v>
      </c>
      <c r="L1971" s="41">
        <v>43543</v>
      </c>
      <c r="U1971">
        <v>31</v>
      </c>
      <c r="V1971" t="s">
        <v>3004</v>
      </c>
      <c r="W1971">
        <v>16</v>
      </c>
      <c r="X1971">
        <v>2</v>
      </c>
      <c r="Y1971">
        <v>6</v>
      </c>
    </row>
    <row r="1972" spans="1:25" x14ac:dyDescent="0.3">
      <c r="B1972">
        <v>21</v>
      </c>
      <c r="C1972" t="s">
        <v>28581</v>
      </c>
      <c r="D1972" t="s">
        <v>28580</v>
      </c>
      <c r="E1972">
        <v>2017</v>
      </c>
      <c r="F1972" t="s">
        <v>4490</v>
      </c>
      <c r="G1972" t="s">
        <v>3314</v>
      </c>
      <c r="H1972" s="6" t="str">
        <f>HYPERLINK(I1972)</f>
        <v>https://ieeexplore.ieee.org/abstract/document/7959200/</v>
      </c>
      <c r="I1972" t="s">
        <v>28579</v>
      </c>
      <c r="J1972" t="s">
        <v>28578</v>
      </c>
      <c r="K1972">
        <v>385</v>
      </c>
      <c r="L1972" s="41">
        <v>43543</v>
      </c>
      <c r="U1972">
        <v>21</v>
      </c>
      <c r="V1972" t="s">
        <v>2998</v>
      </c>
      <c r="W1972">
        <v>7</v>
      </c>
      <c r="X1972">
        <v>3</v>
      </c>
      <c r="Y1972">
        <v>2</v>
      </c>
    </row>
    <row r="1973" spans="1:25" x14ac:dyDescent="0.3">
      <c r="B1973">
        <v>1</v>
      </c>
      <c r="C1973" t="s">
        <v>4984</v>
      </c>
      <c r="D1973" t="s">
        <v>4983</v>
      </c>
      <c r="E1973">
        <v>2006</v>
      </c>
      <c r="F1973" t="s">
        <v>4982</v>
      </c>
      <c r="G1973" t="s">
        <v>3802</v>
      </c>
      <c r="H1973" s="6" t="str">
        <f>HYPERLINK(I1973)</f>
        <v>https://www.tandfonline.com/doi/abs/10.1207/s15326969eco1804_3</v>
      </c>
      <c r="I1973" t="s">
        <v>4981</v>
      </c>
      <c r="J1973" t="s">
        <v>4980</v>
      </c>
      <c r="K1973">
        <v>386</v>
      </c>
      <c r="L1973" s="41">
        <v>43543</v>
      </c>
      <c r="U1973">
        <v>1</v>
      </c>
      <c r="V1973" t="s">
        <v>2994</v>
      </c>
      <c r="W1973">
        <v>0</v>
      </c>
      <c r="X1973">
        <v>4</v>
      </c>
      <c r="Y1973">
        <v>13</v>
      </c>
    </row>
    <row r="1974" spans="1:25" x14ac:dyDescent="0.3">
      <c r="B1974">
        <v>4</v>
      </c>
      <c r="C1974" t="s">
        <v>11873</v>
      </c>
      <c r="D1974" t="s">
        <v>11872</v>
      </c>
      <c r="E1974">
        <v>2012</v>
      </c>
      <c r="G1974" t="s">
        <v>4319</v>
      </c>
      <c r="H1974" s="6" t="str">
        <f>HYPERLINK(I1974)</f>
        <v>http://publications.lib.chalmers.se/records/fulltext/155871.pdf</v>
      </c>
      <c r="I1974" t="s">
        <v>11871</v>
      </c>
      <c r="J1974" t="s">
        <v>11870</v>
      </c>
      <c r="K1974">
        <v>387</v>
      </c>
      <c r="L1974" s="41">
        <v>43543</v>
      </c>
      <c r="M1974" t="s">
        <v>3679</v>
      </c>
      <c r="U1974">
        <v>4</v>
      </c>
      <c r="V1974" t="s">
        <v>2978</v>
      </c>
      <c r="W1974">
        <v>4</v>
      </c>
      <c r="X1974">
        <v>1</v>
      </c>
      <c r="Y1974">
        <v>7</v>
      </c>
    </row>
    <row r="1975" spans="1:25" x14ac:dyDescent="0.3">
      <c r="B1975">
        <v>1</v>
      </c>
      <c r="C1975" t="s">
        <v>28812</v>
      </c>
      <c r="D1975" t="s">
        <v>28811</v>
      </c>
      <c r="E1975">
        <v>2018</v>
      </c>
      <c r="F1975" t="s">
        <v>3336</v>
      </c>
      <c r="G1975" t="s">
        <v>3314</v>
      </c>
      <c r="H1975" s="6" t="str">
        <f>HYPERLINK(I1975)</f>
        <v>https://ieeexplore.ieee.org/abstract/document/8434099/</v>
      </c>
      <c r="I1975" t="s">
        <v>28810</v>
      </c>
      <c r="J1975" t="s">
        <v>28809</v>
      </c>
      <c r="K1975">
        <v>388</v>
      </c>
      <c r="L1975" s="41">
        <v>43543</v>
      </c>
      <c r="U1975">
        <v>1</v>
      </c>
      <c r="V1975" t="s">
        <v>2931</v>
      </c>
      <c r="W1975">
        <v>0</v>
      </c>
      <c r="X1975">
        <v>6</v>
      </c>
      <c r="Y1975">
        <v>1</v>
      </c>
    </row>
    <row r="1976" spans="1:25" x14ac:dyDescent="0.3">
      <c r="B1976">
        <v>2</v>
      </c>
      <c r="C1976" t="s">
        <v>4497</v>
      </c>
      <c r="D1976" t="s">
        <v>4496</v>
      </c>
      <c r="E1976">
        <v>2011</v>
      </c>
      <c r="G1976" t="s">
        <v>4495</v>
      </c>
      <c r="H1976" s="6" t="str">
        <f>HYPERLINK(I1976)</f>
        <v>https://repository.library.northeastern.edu/files/neu:1487/fulltext.pdf</v>
      </c>
      <c r="I1976" t="s">
        <v>4494</v>
      </c>
      <c r="J1976" t="s">
        <v>4493</v>
      </c>
      <c r="K1976">
        <v>389</v>
      </c>
      <c r="L1976" s="41">
        <v>43543</v>
      </c>
      <c r="M1976" t="s">
        <v>3679</v>
      </c>
      <c r="U1976">
        <v>2</v>
      </c>
      <c r="V1976" t="s">
        <v>2955</v>
      </c>
      <c r="W1976">
        <v>2</v>
      </c>
      <c r="X1976">
        <v>1</v>
      </c>
      <c r="Y1976">
        <v>8</v>
      </c>
    </row>
    <row r="1977" spans="1:25" x14ac:dyDescent="0.3">
      <c r="B1977">
        <v>9</v>
      </c>
      <c r="C1977" t="s">
        <v>13148</v>
      </c>
      <c r="D1977" t="s">
        <v>13147</v>
      </c>
      <c r="E1977">
        <v>2016</v>
      </c>
      <c r="F1977" t="s">
        <v>13146</v>
      </c>
      <c r="G1977" t="s">
        <v>13145</v>
      </c>
      <c r="H1977" s="6" t="str">
        <f>HYPERLINK(I1977)</f>
        <v>https://udv.de/sites/default/files/tx_udvpublications/fobe_39_hochautomfahren.pdf</v>
      </c>
      <c r="I1977" t="s">
        <v>13144</v>
      </c>
      <c r="J1977" t="s">
        <v>13143</v>
      </c>
      <c r="K1977">
        <v>390</v>
      </c>
      <c r="L1977" s="41">
        <v>43543</v>
      </c>
      <c r="M1977" t="s">
        <v>3356</v>
      </c>
      <c r="U1977">
        <v>9</v>
      </c>
      <c r="V1977" t="s">
        <v>2934</v>
      </c>
      <c r="W1977">
        <v>2</v>
      </c>
      <c r="X1977">
        <v>5</v>
      </c>
      <c r="Y1977">
        <v>3</v>
      </c>
    </row>
    <row r="1978" spans="1:25" x14ac:dyDescent="0.3">
      <c r="B1978">
        <v>0</v>
      </c>
      <c r="C1978" t="s">
        <v>7318</v>
      </c>
      <c r="D1978" t="s">
        <v>7317</v>
      </c>
      <c r="E1978">
        <v>2015</v>
      </c>
      <c r="G1978" t="s">
        <v>7316</v>
      </c>
      <c r="H1978" s="6" t="str">
        <f>HYPERLINK(I1978)</f>
        <v>https://tspace.library.utoronto.ca/handle/1807/70211</v>
      </c>
      <c r="I1978" t="s">
        <v>7315</v>
      </c>
      <c r="K1978">
        <v>391</v>
      </c>
      <c r="L1978" s="41">
        <v>43543</v>
      </c>
      <c r="U1978">
        <v>0</v>
      </c>
      <c r="V1978" t="s">
        <v>2923</v>
      </c>
      <c r="W1978">
        <v>0</v>
      </c>
      <c r="X1978">
        <v>1</v>
      </c>
      <c r="Y1978">
        <v>4</v>
      </c>
    </row>
    <row r="1979" spans="1:25" x14ac:dyDescent="0.3">
      <c r="B1979">
        <v>0</v>
      </c>
      <c r="C1979" t="s">
        <v>29347</v>
      </c>
      <c r="D1979" t="s">
        <v>29346</v>
      </c>
      <c r="E1979">
        <v>2009</v>
      </c>
      <c r="G1979" t="s">
        <v>3511</v>
      </c>
      <c r="H1979" s="6" t="str">
        <f>HYPERLINK(I1979)</f>
        <v>https://d-nb.info/1006919619/34</v>
      </c>
      <c r="I1979" t="s">
        <v>29345</v>
      </c>
      <c r="K1979">
        <v>392</v>
      </c>
      <c r="L1979" s="41">
        <v>43543</v>
      </c>
      <c r="M1979" t="s">
        <v>3356</v>
      </c>
      <c r="U1979">
        <v>0</v>
      </c>
      <c r="V1979" t="s">
        <v>2923</v>
      </c>
      <c r="W1979">
        <v>0</v>
      </c>
      <c r="X1979">
        <v>1</v>
      </c>
      <c r="Y1979">
        <v>10</v>
      </c>
    </row>
    <row r="1980" spans="1:25" x14ac:dyDescent="0.3">
      <c r="B1980">
        <v>2</v>
      </c>
      <c r="C1980" t="s">
        <v>1527</v>
      </c>
      <c r="D1980" t="s">
        <v>1528</v>
      </c>
      <c r="E1980">
        <v>2014</v>
      </c>
      <c r="G1980" t="s">
        <v>3369</v>
      </c>
      <c r="H1980" s="6" t="str">
        <f>HYPERLINK(I1980)</f>
        <v>https://www.researchgate.net/profile/Niklas_Strand/publication/321081796_When_Driving_Automation_Fails_Drivers'_Experiences_and_Interactions/links/5a0c5e3da6fdcc39e9bf67cb/When-Driving-Automation-Fails-Drivers-Experiences-and-Interactions.pdf</v>
      </c>
      <c r="I1980" t="s">
        <v>1536</v>
      </c>
      <c r="J1980" t="s">
        <v>4718</v>
      </c>
      <c r="K1980">
        <v>393</v>
      </c>
      <c r="L1980" s="41">
        <v>43543</v>
      </c>
      <c r="M1980" t="s">
        <v>3679</v>
      </c>
      <c r="U1980">
        <v>2</v>
      </c>
      <c r="V1980" t="s">
        <v>3018</v>
      </c>
      <c r="W1980">
        <v>2</v>
      </c>
      <c r="X1980">
        <v>1</v>
      </c>
      <c r="Y1980">
        <v>5</v>
      </c>
    </row>
    <row r="1981" spans="1:25" x14ac:dyDescent="0.3">
      <c r="B1981">
        <v>0</v>
      </c>
      <c r="C1981" t="s">
        <v>29344</v>
      </c>
      <c r="D1981" t="s">
        <v>29343</v>
      </c>
      <c r="E1981">
        <v>2016</v>
      </c>
      <c r="G1981" t="s">
        <v>3304</v>
      </c>
      <c r="H1981" s="6" t="str">
        <f>HYPERLINK(I1981)</f>
        <v>http://search.proquest.com/openview/3a83df5acf60fb592e498d2cbacd1bf7/1?pq-origsite=gscholar&amp;cbl=51922&amp;diss=y</v>
      </c>
      <c r="I1981" t="s">
        <v>29342</v>
      </c>
      <c r="K1981">
        <v>394</v>
      </c>
      <c r="L1981" s="41">
        <v>43543</v>
      </c>
      <c r="M1981" t="s">
        <v>3679</v>
      </c>
      <c r="U1981">
        <v>0</v>
      </c>
      <c r="V1981" t="s">
        <v>2923</v>
      </c>
      <c r="W1981">
        <v>0</v>
      </c>
      <c r="X1981">
        <v>1</v>
      </c>
      <c r="Y1981">
        <v>3</v>
      </c>
    </row>
    <row r="1982" spans="1:25" x14ac:dyDescent="0.3">
      <c r="B1982">
        <v>0</v>
      </c>
      <c r="C1982" t="s">
        <v>4695</v>
      </c>
      <c r="D1982" t="s">
        <v>4694</v>
      </c>
      <c r="E1982">
        <v>2016</v>
      </c>
      <c r="G1982" t="s">
        <v>3821</v>
      </c>
      <c r="H1982" s="6" t="str">
        <f>HYPERLINK(I1982)</f>
        <v>https://hal.archives-ouvertes.fr/tel-01455102/</v>
      </c>
      <c r="I1982" t="s">
        <v>4693</v>
      </c>
      <c r="K1982">
        <v>395</v>
      </c>
      <c r="L1982" s="41">
        <v>43543</v>
      </c>
      <c r="U1982">
        <v>0</v>
      </c>
      <c r="V1982" t="s">
        <v>2923</v>
      </c>
      <c r="W1982">
        <v>0</v>
      </c>
      <c r="X1982">
        <v>1</v>
      </c>
      <c r="Y1982">
        <v>3</v>
      </c>
    </row>
    <row r="1983" spans="1:25" x14ac:dyDescent="0.3">
      <c r="B1983">
        <v>0</v>
      </c>
      <c r="C1983" t="s">
        <v>29341</v>
      </c>
      <c r="D1983" t="s">
        <v>29340</v>
      </c>
      <c r="E1983">
        <v>2017</v>
      </c>
      <c r="G1983" t="s">
        <v>9836</v>
      </c>
      <c r="H1983" s="6" t="str">
        <f>HYPERLINK(I1983)</f>
        <v>http://www.teses.usp.br/teses/disponiveis/27/27151/tde-12012018-113039/en.php</v>
      </c>
      <c r="I1983" t="s">
        <v>29339</v>
      </c>
      <c r="K1983">
        <v>396</v>
      </c>
      <c r="L1983" s="41">
        <v>43543</v>
      </c>
      <c r="U1983">
        <v>0</v>
      </c>
      <c r="V1983" t="s">
        <v>2923</v>
      </c>
      <c r="W1983">
        <v>0</v>
      </c>
      <c r="X1983">
        <v>1</v>
      </c>
      <c r="Y1983">
        <v>2</v>
      </c>
    </row>
    <row r="1984" spans="1:25" x14ac:dyDescent="0.3">
      <c r="A1984" t="s">
        <v>2650</v>
      </c>
      <c r="B1984">
        <v>1</v>
      </c>
      <c r="C1984" t="s">
        <v>142</v>
      </c>
      <c r="D1984" t="s">
        <v>29338</v>
      </c>
      <c r="E1984">
        <v>2011</v>
      </c>
      <c r="F1984" t="s">
        <v>29337</v>
      </c>
      <c r="G1984" t="s">
        <v>3328</v>
      </c>
      <c r="H1984" s="6" t="str">
        <f>HYPERLINK(I1984)</f>
        <v>https://link.springer.com/chapter/10.1007/978-88-470-1821-1_2</v>
      </c>
      <c r="I1984" t="s">
        <v>29336</v>
      </c>
      <c r="J1984" t="s">
        <v>29335</v>
      </c>
      <c r="K1984">
        <v>1</v>
      </c>
      <c r="L1984" s="41">
        <v>43543</v>
      </c>
      <c r="U1984">
        <v>1</v>
      </c>
      <c r="V1984" t="s">
        <v>2962</v>
      </c>
      <c r="W1984">
        <v>1</v>
      </c>
      <c r="X1984">
        <v>1</v>
      </c>
      <c r="Y1984">
        <v>8</v>
      </c>
    </row>
    <row r="1985" spans="1:25" x14ac:dyDescent="0.3">
      <c r="B1985">
        <v>3</v>
      </c>
      <c r="C1985" t="s">
        <v>11838</v>
      </c>
      <c r="D1985" t="s">
        <v>11837</v>
      </c>
      <c r="E1985">
        <v>2013</v>
      </c>
      <c r="F1985" t="s">
        <v>11836</v>
      </c>
      <c r="G1985" t="s">
        <v>3347</v>
      </c>
      <c r="H1985" s="6" t="str">
        <f>HYPERLINK(I1985)</f>
        <v>https://www.sciencedirect.com/science/article/pii/S0957417413004417</v>
      </c>
      <c r="I1985" t="s">
        <v>11835</v>
      </c>
      <c r="J1985" t="s">
        <v>11834</v>
      </c>
      <c r="K1985">
        <v>2</v>
      </c>
      <c r="L1985" s="41">
        <v>43543</v>
      </c>
      <c r="M1985" t="s">
        <v>3325</v>
      </c>
      <c r="U1985">
        <v>3</v>
      </c>
      <c r="V1985" t="s">
        <v>2933</v>
      </c>
      <c r="W1985">
        <v>1</v>
      </c>
      <c r="X1985">
        <v>5</v>
      </c>
      <c r="Y1985">
        <v>6</v>
      </c>
    </row>
    <row r="1986" spans="1:25" x14ac:dyDescent="0.3">
      <c r="B1986">
        <v>0</v>
      </c>
      <c r="C1986" t="s">
        <v>29334</v>
      </c>
      <c r="D1986" t="s">
        <v>29333</v>
      </c>
      <c r="E1986">
        <v>2018</v>
      </c>
      <c r="F1986" t="s">
        <v>10090</v>
      </c>
      <c r="G1986" t="s">
        <v>3314</v>
      </c>
      <c r="H1986" s="6" t="str">
        <f>HYPERLINK(I1986)</f>
        <v>https://ieeexplore.ieee.org/abstract/document/8569949/</v>
      </c>
      <c r="I1986" t="s">
        <v>29332</v>
      </c>
      <c r="K1986">
        <v>3</v>
      </c>
      <c r="L1986" s="41">
        <v>43543</v>
      </c>
      <c r="U1986">
        <v>0</v>
      </c>
      <c r="V1986" t="s">
        <v>2923</v>
      </c>
      <c r="W1986">
        <v>0</v>
      </c>
      <c r="X1986">
        <v>4</v>
      </c>
      <c r="Y1986">
        <v>1</v>
      </c>
    </row>
    <row r="1987" spans="1:25" x14ac:dyDescent="0.3">
      <c r="B1987">
        <v>0</v>
      </c>
      <c r="C1987" t="s">
        <v>29331</v>
      </c>
      <c r="D1987" t="s">
        <v>29330</v>
      </c>
      <c r="E1987">
        <v>2018</v>
      </c>
      <c r="F1987" t="s">
        <v>14620</v>
      </c>
      <c r="G1987" t="s">
        <v>3328</v>
      </c>
      <c r="H1987" s="6" t="str">
        <f>HYPERLINK(I1987)</f>
        <v>https://link.springer.com/chapter/10.1007/978-3-658-21194-3_49</v>
      </c>
      <c r="I1987" t="s">
        <v>29329</v>
      </c>
      <c r="K1987">
        <v>4</v>
      </c>
      <c r="L1987" s="41">
        <v>43543</v>
      </c>
      <c r="U1987">
        <v>0</v>
      </c>
      <c r="V1987" t="s">
        <v>2923</v>
      </c>
      <c r="W1987">
        <v>0</v>
      </c>
      <c r="X1987">
        <v>1</v>
      </c>
      <c r="Y1987">
        <v>1</v>
      </c>
    </row>
    <row r="1988" spans="1:25" x14ac:dyDescent="0.3">
      <c r="B1988">
        <v>3</v>
      </c>
      <c r="C1988" t="s">
        <v>29328</v>
      </c>
      <c r="D1988" t="s">
        <v>29327</v>
      </c>
      <c r="E1988">
        <v>2016</v>
      </c>
      <c r="F1988" t="s">
        <v>3573</v>
      </c>
      <c r="G1988" t="s">
        <v>3369</v>
      </c>
      <c r="H1988" s="6" t="str">
        <f>HYPERLINK(I1988)</f>
        <v>https://www.researchgate.net/profile/Robert_Hekkenberg/publication/308695680_Control_concepts_for_navigation_of_autonomous_ships_in_ports/links/57eba3e508ae5a3c9e6351fc/Control-concepts-for-navigation-of-autonomous-ships-in-ports.pdf</v>
      </c>
      <c r="I1988" t="s">
        <v>29326</v>
      </c>
      <c r="J1988" t="s">
        <v>29325</v>
      </c>
      <c r="K1988">
        <v>5</v>
      </c>
      <c r="L1988" s="41">
        <v>43543</v>
      </c>
      <c r="M1988" t="s">
        <v>3356</v>
      </c>
      <c r="U1988">
        <v>3</v>
      </c>
      <c r="V1988" t="s">
        <v>2931</v>
      </c>
      <c r="W1988">
        <v>1</v>
      </c>
      <c r="X1988">
        <v>3</v>
      </c>
      <c r="Y1988">
        <v>3</v>
      </c>
    </row>
    <row r="1989" spans="1:25" x14ac:dyDescent="0.3">
      <c r="B1989">
        <v>0</v>
      </c>
      <c r="C1989" t="s">
        <v>29324</v>
      </c>
      <c r="D1989" t="s">
        <v>29323</v>
      </c>
      <c r="E1989">
        <v>2010</v>
      </c>
      <c r="F1989" t="s">
        <v>29322</v>
      </c>
      <c r="G1989" t="s">
        <v>3341</v>
      </c>
      <c r="H1989" s="6" t="str">
        <f>HYPERLINK(I1989)</f>
        <v>https://patents.google.com/patent/US20100211361A1/en</v>
      </c>
      <c r="I1989" t="s">
        <v>29321</v>
      </c>
      <c r="K1989">
        <v>6</v>
      </c>
      <c r="L1989" s="41">
        <v>43543</v>
      </c>
      <c r="U1989">
        <v>0</v>
      </c>
      <c r="V1989" t="s">
        <v>2923</v>
      </c>
      <c r="W1989">
        <v>0</v>
      </c>
      <c r="X1989">
        <v>1</v>
      </c>
      <c r="Y1989">
        <v>9</v>
      </c>
    </row>
    <row r="1990" spans="1:25" x14ac:dyDescent="0.3">
      <c r="B1990">
        <v>0</v>
      </c>
      <c r="C1990" t="s">
        <v>29320</v>
      </c>
      <c r="D1990" t="s">
        <v>29319</v>
      </c>
      <c r="E1990">
        <v>2018</v>
      </c>
      <c r="F1990" t="s">
        <v>3459</v>
      </c>
      <c r="G1990" t="s">
        <v>3328</v>
      </c>
      <c r="H1990" s="6" t="str">
        <f>HYPERLINK(I1990)</f>
        <v>https://link.springer.com/chapter/10.1007/978-3-319-94196-7_4</v>
      </c>
      <c r="I1990" t="s">
        <v>29318</v>
      </c>
      <c r="K1990">
        <v>7</v>
      </c>
      <c r="L1990" s="41">
        <v>43543</v>
      </c>
      <c r="U1990">
        <v>0</v>
      </c>
      <c r="V1990" t="s">
        <v>2923</v>
      </c>
      <c r="W1990">
        <v>0</v>
      </c>
      <c r="X1990">
        <v>4</v>
      </c>
      <c r="Y1990">
        <v>1</v>
      </c>
    </row>
    <row r="1991" spans="1:25" x14ac:dyDescent="0.3">
      <c r="B1991">
        <v>0</v>
      </c>
      <c r="C1991" t="s">
        <v>3473</v>
      </c>
      <c r="D1991" t="s">
        <v>3472</v>
      </c>
      <c r="E1991">
        <v>2018</v>
      </c>
      <c r="F1991" t="s">
        <v>3471</v>
      </c>
      <c r="G1991" t="s">
        <v>3328</v>
      </c>
      <c r="H1991" s="6" t="str">
        <f>HYPERLINK(I1991)</f>
        <v>https://link.springer.com/chapter/10.1007/978-3-319-99740-7_17</v>
      </c>
      <c r="I1991" t="s">
        <v>3470</v>
      </c>
      <c r="K1991">
        <v>8</v>
      </c>
      <c r="L1991" s="41">
        <v>43543</v>
      </c>
      <c r="U1991">
        <v>0</v>
      </c>
      <c r="V1991" t="s">
        <v>2923</v>
      </c>
      <c r="W1991">
        <v>0</v>
      </c>
      <c r="X1991">
        <v>2</v>
      </c>
      <c r="Y1991">
        <v>1</v>
      </c>
    </row>
    <row r="1992" spans="1:25" x14ac:dyDescent="0.3">
      <c r="B1992">
        <v>0</v>
      </c>
      <c r="C1992" t="s">
        <v>29317</v>
      </c>
      <c r="D1992" t="s">
        <v>29316</v>
      </c>
      <c r="E1992">
        <v>2018</v>
      </c>
      <c r="F1992" t="s">
        <v>5587</v>
      </c>
      <c r="G1992" t="s">
        <v>3314</v>
      </c>
      <c r="H1992" s="6" t="str">
        <f>HYPERLINK(I1992)</f>
        <v>https://ieeexplore.ieee.org/abstract/document/8444660/</v>
      </c>
      <c r="I1992" t="s">
        <v>29315</v>
      </c>
      <c r="K1992">
        <v>9</v>
      </c>
      <c r="L1992" s="41">
        <v>43543</v>
      </c>
      <c r="U1992">
        <v>0</v>
      </c>
      <c r="V1992" t="s">
        <v>2923</v>
      </c>
      <c r="W1992">
        <v>0</v>
      </c>
      <c r="X1992">
        <v>6</v>
      </c>
      <c r="Y1992">
        <v>1</v>
      </c>
    </row>
    <row r="1993" spans="1:25" x14ac:dyDescent="0.3">
      <c r="A1993" t="s">
        <v>2651</v>
      </c>
      <c r="B1993">
        <v>2</v>
      </c>
      <c r="C1993" t="s">
        <v>29305</v>
      </c>
      <c r="D1993" t="s">
        <v>29304</v>
      </c>
      <c r="E1993">
        <v>2015</v>
      </c>
      <c r="F1993" t="s">
        <v>29303</v>
      </c>
      <c r="G1993" t="s">
        <v>3314</v>
      </c>
      <c r="H1993" s="6" t="str">
        <f>HYPERLINK(I1993)</f>
        <v>https://ieeexplore.ieee.org/abstract/document/7420997/</v>
      </c>
      <c r="I1993" t="s">
        <v>29302</v>
      </c>
      <c r="J1993" t="s">
        <v>29301</v>
      </c>
      <c r="K1993">
        <v>1</v>
      </c>
      <c r="L1993" s="41">
        <v>43543</v>
      </c>
      <c r="U1993">
        <v>2</v>
      </c>
      <c r="V1993" t="s">
        <v>2933</v>
      </c>
      <c r="W1993">
        <v>1</v>
      </c>
      <c r="X1993">
        <v>4</v>
      </c>
      <c r="Y1993">
        <v>4</v>
      </c>
    </row>
    <row r="1994" spans="1:25" x14ac:dyDescent="0.3">
      <c r="A1994" t="s">
        <v>2652</v>
      </c>
      <c r="B1994">
        <v>5</v>
      </c>
      <c r="C1994" t="s">
        <v>936</v>
      </c>
      <c r="D1994" t="s">
        <v>937</v>
      </c>
      <c r="E1994">
        <v>2018</v>
      </c>
      <c r="F1994" t="s">
        <v>4425</v>
      </c>
      <c r="G1994" t="s">
        <v>4424</v>
      </c>
      <c r="H1994" s="6" t="str">
        <f>HYPERLINK(I1994)</f>
        <v>http://www.nowpublishers.com/article/Details/HCI-069</v>
      </c>
      <c r="I1994" t="s">
        <v>938</v>
      </c>
      <c r="J1994" t="s">
        <v>4423</v>
      </c>
      <c r="K1994">
        <v>1</v>
      </c>
      <c r="L1994" s="41">
        <v>43543</v>
      </c>
      <c r="U1994">
        <v>5</v>
      </c>
      <c r="V1994" t="s">
        <v>3003</v>
      </c>
      <c r="W1994">
        <v>5</v>
      </c>
      <c r="X1994">
        <v>1</v>
      </c>
      <c r="Y1994">
        <v>1</v>
      </c>
    </row>
    <row r="1995" spans="1:25" x14ac:dyDescent="0.3">
      <c r="B1995">
        <v>27</v>
      </c>
      <c r="C1995" t="s">
        <v>9300</v>
      </c>
      <c r="D1995" t="s">
        <v>9299</v>
      </c>
      <c r="E1995">
        <v>2015</v>
      </c>
      <c r="F1995" t="s">
        <v>9298</v>
      </c>
      <c r="G1995" t="s">
        <v>3369</v>
      </c>
      <c r="H1995" s="6" t="str">
        <f>HYPERLINK(I1995)</f>
        <v>https://www.researchgate.net/profile/Mitchell_Cunningham2/publication/310327242_Autonomous_Vehicles_Human_Factors_Issues_and_Future_Research/links/582b7f8808ae004f74afb8e5/Autonomous-Vehicles-Human-Factors-Issues-and-Future-Research.pdf</v>
      </c>
      <c r="I1995" t="s">
        <v>9297</v>
      </c>
      <c r="J1995" t="s">
        <v>9296</v>
      </c>
      <c r="K1995">
        <v>2</v>
      </c>
      <c r="L1995" s="41">
        <v>43543</v>
      </c>
      <c r="M1995" t="s">
        <v>3356</v>
      </c>
      <c r="U1995">
        <v>27</v>
      </c>
      <c r="V1995" t="s">
        <v>3116</v>
      </c>
      <c r="W1995">
        <v>14</v>
      </c>
      <c r="X1995">
        <v>2</v>
      </c>
      <c r="Y1995">
        <v>4</v>
      </c>
    </row>
    <row r="1996" spans="1:25" x14ac:dyDescent="0.3">
      <c r="B1996">
        <v>2</v>
      </c>
      <c r="C1996" t="s">
        <v>60</v>
      </c>
      <c r="D1996" t="s">
        <v>61</v>
      </c>
      <c r="E1996">
        <v>2017</v>
      </c>
      <c r="F1996" t="s">
        <v>3459</v>
      </c>
      <c r="G1996" t="s">
        <v>3328</v>
      </c>
      <c r="H1996" s="6" t="str">
        <f>HYPERLINK(I1996)</f>
        <v>https://link.springer.com/chapter/10.1007/978-3-319-60384-1_30</v>
      </c>
      <c r="I1996" t="s">
        <v>3458</v>
      </c>
      <c r="J1996" t="s">
        <v>3457</v>
      </c>
      <c r="K1996">
        <v>3</v>
      </c>
      <c r="L1996" s="41">
        <v>43543</v>
      </c>
      <c r="U1996">
        <v>2</v>
      </c>
      <c r="V1996" t="s">
        <v>2931</v>
      </c>
      <c r="W1996">
        <v>1</v>
      </c>
      <c r="X1996">
        <v>3</v>
      </c>
      <c r="Y1996">
        <v>2</v>
      </c>
    </row>
    <row r="1997" spans="1:25" x14ac:dyDescent="0.3">
      <c r="B1997">
        <v>5</v>
      </c>
      <c r="C1997" t="s">
        <v>958</v>
      </c>
      <c r="D1997" t="s">
        <v>959</v>
      </c>
      <c r="E1997">
        <v>2016</v>
      </c>
      <c r="F1997" t="s">
        <v>6566</v>
      </c>
      <c r="G1997" t="s">
        <v>6463</v>
      </c>
      <c r="H1997" s="6" t="str">
        <f>HYPERLINK(I1997)</f>
        <v>https://dl.gi.de/handle/20.500.12116/302</v>
      </c>
      <c r="I1997" t="s">
        <v>960</v>
      </c>
      <c r="J1997" t="s">
        <v>29208</v>
      </c>
      <c r="K1997">
        <v>4</v>
      </c>
      <c r="L1997" s="41">
        <v>43543</v>
      </c>
      <c r="U1997">
        <v>5</v>
      </c>
      <c r="V1997" t="s">
        <v>2948</v>
      </c>
      <c r="W1997">
        <v>1</v>
      </c>
      <c r="X1997">
        <v>5</v>
      </c>
      <c r="Y1997">
        <v>3</v>
      </c>
    </row>
    <row r="1998" spans="1:25" x14ac:dyDescent="0.3">
      <c r="B1998">
        <v>4</v>
      </c>
      <c r="C1998" t="s">
        <v>29314</v>
      </c>
      <c r="D1998" t="s">
        <v>29313</v>
      </c>
      <c r="E1998">
        <v>2017</v>
      </c>
      <c r="F1998" t="s">
        <v>11149</v>
      </c>
      <c r="G1998" t="s">
        <v>3314</v>
      </c>
      <c r="H1998" s="6" t="str">
        <f>HYPERLINK(I1998)</f>
        <v>https://ieeexplore.ieee.org/abstract/document/8296412/</v>
      </c>
      <c r="I1998" t="s">
        <v>29312</v>
      </c>
      <c r="J1998" t="s">
        <v>29311</v>
      </c>
      <c r="K1998">
        <v>5</v>
      </c>
      <c r="L1998" s="41">
        <v>43543</v>
      </c>
      <c r="U1998">
        <v>4</v>
      </c>
      <c r="V1998" t="s">
        <v>2949</v>
      </c>
      <c r="W1998">
        <v>1</v>
      </c>
      <c r="X1998">
        <v>5</v>
      </c>
      <c r="Y1998">
        <v>2</v>
      </c>
    </row>
    <row r="1999" spans="1:25" x14ac:dyDescent="0.3">
      <c r="B1999">
        <v>4</v>
      </c>
      <c r="C1999" t="s">
        <v>4910</v>
      </c>
      <c r="D1999" t="s">
        <v>4909</v>
      </c>
      <c r="E1999">
        <v>2015</v>
      </c>
      <c r="F1999" t="s">
        <v>4908</v>
      </c>
      <c r="G1999" t="s">
        <v>3378</v>
      </c>
      <c r="H1999" s="6" t="str">
        <f>HYPERLINK(I1999)</f>
        <v>https://dl.acm.org/citation.cfm?id=2797438</v>
      </c>
      <c r="I1999" t="s">
        <v>4907</v>
      </c>
      <c r="J1999" t="s">
        <v>4906</v>
      </c>
      <c r="K1999">
        <v>6</v>
      </c>
      <c r="L1999" s="41">
        <v>43543</v>
      </c>
      <c r="U1999">
        <v>4</v>
      </c>
      <c r="V1999" t="s">
        <v>2931</v>
      </c>
      <c r="W1999">
        <v>4</v>
      </c>
      <c r="X1999">
        <v>1</v>
      </c>
      <c r="Y1999">
        <v>4</v>
      </c>
    </row>
    <row r="2000" spans="1:25" x14ac:dyDescent="0.3">
      <c r="B2000">
        <v>4</v>
      </c>
      <c r="C2000" t="s">
        <v>29310</v>
      </c>
      <c r="D2000" t="s">
        <v>29309</v>
      </c>
      <c r="E2000">
        <v>2018</v>
      </c>
      <c r="F2000" t="s">
        <v>29308</v>
      </c>
      <c r="G2000" t="s">
        <v>3347</v>
      </c>
      <c r="H2000" s="6" t="str">
        <f>HYPERLINK(I2000)</f>
        <v>https://www.sciencedirect.com/science/article/pii/S1364661317302486</v>
      </c>
      <c r="I2000" t="s">
        <v>29307</v>
      </c>
      <c r="J2000" t="s">
        <v>29306</v>
      </c>
      <c r="K2000">
        <v>7</v>
      </c>
      <c r="L2000" s="41">
        <v>43543</v>
      </c>
      <c r="M2000" t="s">
        <v>3325</v>
      </c>
      <c r="U2000">
        <v>4</v>
      </c>
      <c r="V2000" t="s">
        <v>2968</v>
      </c>
      <c r="W2000">
        <v>1</v>
      </c>
      <c r="X2000">
        <v>5</v>
      </c>
      <c r="Y2000">
        <v>1</v>
      </c>
    </row>
    <row r="2001" spans="2:25" x14ac:dyDescent="0.3">
      <c r="B2001">
        <v>8</v>
      </c>
      <c r="C2001" t="s">
        <v>28574</v>
      </c>
      <c r="D2001" t="s">
        <v>28573</v>
      </c>
      <c r="E2001">
        <v>2016</v>
      </c>
      <c r="F2001" t="s">
        <v>4343</v>
      </c>
      <c r="G2001" t="s">
        <v>3314</v>
      </c>
      <c r="H2001" s="6" t="str">
        <f>HYPERLINK(I2001)</f>
        <v>https://ieeexplore.ieee.org/abstract/document/7535472/</v>
      </c>
      <c r="I2001" t="s">
        <v>28572</v>
      </c>
      <c r="J2001" t="s">
        <v>28571</v>
      </c>
      <c r="K2001">
        <v>8</v>
      </c>
      <c r="L2001" s="41">
        <v>43543</v>
      </c>
      <c r="U2001">
        <v>8</v>
      </c>
      <c r="V2001" t="s">
        <v>2973</v>
      </c>
      <c r="W2001">
        <v>2</v>
      </c>
      <c r="X2001">
        <v>5</v>
      </c>
      <c r="Y2001">
        <v>3</v>
      </c>
    </row>
    <row r="2002" spans="2:25" x14ac:dyDescent="0.3">
      <c r="B2002">
        <v>2</v>
      </c>
      <c r="C2002" t="s">
        <v>29305</v>
      </c>
      <c r="D2002" t="s">
        <v>29304</v>
      </c>
      <c r="E2002">
        <v>2015</v>
      </c>
      <c r="F2002" t="s">
        <v>29303</v>
      </c>
      <c r="G2002" t="s">
        <v>3314</v>
      </c>
      <c r="H2002" s="6" t="str">
        <f>HYPERLINK(I2002)</f>
        <v>https://ieeexplore.ieee.org/abstract/document/7420997/</v>
      </c>
      <c r="I2002" t="s">
        <v>29302</v>
      </c>
      <c r="J2002" t="s">
        <v>29301</v>
      </c>
      <c r="K2002">
        <v>9</v>
      </c>
      <c r="L2002" s="41">
        <v>43543</v>
      </c>
      <c r="U2002">
        <v>2</v>
      </c>
      <c r="V2002" t="s">
        <v>2933</v>
      </c>
      <c r="W2002">
        <v>1</v>
      </c>
      <c r="X2002">
        <v>4</v>
      </c>
      <c r="Y2002">
        <v>4</v>
      </c>
    </row>
    <row r="2003" spans="2:25" x14ac:dyDescent="0.3">
      <c r="B2003">
        <v>3</v>
      </c>
      <c r="C2003" t="s">
        <v>29190</v>
      </c>
      <c r="D2003" t="s">
        <v>29189</v>
      </c>
      <c r="E2003">
        <v>2018</v>
      </c>
      <c r="F2003" t="s">
        <v>3573</v>
      </c>
      <c r="G2003" t="s">
        <v>3321</v>
      </c>
      <c r="H2003" s="6" t="str">
        <f>HYPERLINK(I2003)</f>
        <v>https://journals.sagepub.com/doi/abs/10.1177/1541931218621254</v>
      </c>
      <c r="I2003" t="s">
        <v>29188</v>
      </c>
      <c r="J2003" t="s">
        <v>29187</v>
      </c>
      <c r="K2003">
        <v>10</v>
      </c>
      <c r="L2003" s="41">
        <v>43543</v>
      </c>
      <c r="U2003">
        <v>3</v>
      </c>
      <c r="V2003" t="s">
        <v>2934</v>
      </c>
      <c r="W2003">
        <v>1</v>
      </c>
      <c r="X2003">
        <v>4</v>
      </c>
      <c r="Y2003">
        <v>1</v>
      </c>
    </row>
    <row r="2004" spans="2:25" x14ac:dyDescent="0.3">
      <c r="B2004">
        <v>0</v>
      </c>
      <c r="C2004" t="s">
        <v>28681</v>
      </c>
      <c r="D2004" t="s">
        <v>28680</v>
      </c>
      <c r="E2004">
        <v>2018</v>
      </c>
      <c r="F2004" t="s">
        <v>28679</v>
      </c>
      <c r="G2004" t="s">
        <v>3560</v>
      </c>
      <c r="H2004" s="6" t="e">
        <f>HYPERLINK(I2004)</f>
        <v>#VALUE!</v>
      </c>
      <c r="I2004" t="s">
        <v>29300</v>
      </c>
      <c r="K2004">
        <v>11</v>
      </c>
      <c r="L2004" s="41">
        <v>43543</v>
      </c>
      <c r="U2004">
        <v>0</v>
      </c>
      <c r="V2004" t="s">
        <v>2923</v>
      </c>
      <c r="W2004">
        <v>0</v>
      </c>
      <c r="X2004">
        <v>1</v>
      </c>
      <c r="Y2004">
        <v>1</v>
      </c>
    </row>
    <row r="2005" spans="2:25" x14ac:dyDescent="0.3">
      <c r="B2005">
        <v>0</v>
      </c>
      <c r="C2005" t="s">
        <v>29299</v>
      </c>
      <c r="D2005" t="s">
        <v>29298</v>
      </c>
      <c r="E2005">
        <v>2019</v>
      </c>
      <c r="F2005" t="s">
        <v>10196</v>
      </c>
      <c r="G2005" t="s">
        <v>3880</v>
      </c>
      <c r="H2005" s="6" t="str">
        <f>HYPERLINK(I2005)</f>
        <v>https://www.mdpi.com/2411-9660/3/1/14/pdf</v>
      </c>
      <c r="I2005" t="s">
        <v>29297</v>
      </c>
      <c r="K2005">
        <v>12</v>
      </c>
      <c r="L2005" s="41">
        <v>43543</v>
      </c>
      <c r="M2005" t="s">
        <v>3356</v>
      </c>
      <c r="U2005">
        <v>0</v>
      </c>
      <c r="V2005" t="s">
        <v>2923</v>
      </c>
      <c r="W2005">
        <v>0</v>
      </c>
      <c r="X2005">
        <v>4</v>
      </c>
      <c r="Y2005">
        <v>1</v>
      </c>
    </row>
    <row r="2006" spans="2:25" x14ac:dyDescent="0.3">
      <c r="B2006">
        <v>0</v>
      </c>
      <c r="C2006" t="s">
        <v>11233</v>
      </c>
      <c r="D2006" t="s">
        <v>11232</v>
      </c>
      <c r="E2006">
        <v>2015</v>
      </c>
      <c r="G2006" t="s">
        <v>3724</v>
      </c>
      <c r="H2006" s="6" t="str">
        <f>HYPERLINK(I2006)</f>
        <v>https://ntrs.nasa.gov/search.jsp?R=20150021270</v>
      </c>
      <c r="I2006" t="s">
        <v>11231</v>
      </c>
      <c r="K2006">
        <v>13</v>
      </c>
      <c r="L2006" s="41">
        <v>43543</v>
      </c>
      <c r="U2006">
        <v>0</v>
      </c>
      <c r="V2006" t="s">
        <v>2923</v>
      </c>
      <c r="W2006">
        <v>0</v>
      </c>
      <c r="X2006">
        <v>2</v>
      </c>
      <c r="Y2006">
        <v>4</v>
      </c>
    </row>
    <row r="2007" spans="2:25" x14ac:dyDescent="0.3">
      <c r="B2007">
        <v>0</v>
      </c>
      <c r="C2007" t="s">
        <v>28653</v>
      </c>
      <c r="D2007" t="s">
        <v>28652</v>
      </c>
      <c r="E2007">
        <v>2018</v>
      </c>
      <c r="F2007" t="s">
        <v>28651</v>
      </c>
      <c r="G2007" t="s">
        <v>3560</v>
      </c>
      <c r="H2007" s="6" t="e">
        <f>HYPERLINK(I2007)</f>
        <v>#VALUE!</v>
      </c>
      <c r="I2007" t="s">
        <v>29296</v>
      </c>
      <c r="K2007">
        <v>14</v>
      </c>
      <c r="L2007" s="41">
        <v>43543</v>
      </c>
      <c r="U2007">
        <v>0</v>
      </c>
      <c r="V2007" t="s">
        <v>2923</v>
      </c>
      <c r="W2007">
        <v>0</v>
      </c>
      <c r="X2007">
        <v>1</v>
      </c>
      <c r="Y2007">
        <v>1</v>
      </c>
    </row>
    <row r="2008" spans="2:25" x14ac:dyDescent="0.3">
      <c r="B2008">
        <v>0</v>
      </c>
      <c r="C2008" t="s">
        <v>4905</v>
      </c>
      <c r="D2008" t="s">
        <v>4904</v>
      </c>
      <c r="E2008">
        <v>2017</v>
      </c>
      <c r="F2008" t="s">
        <v>4420</v>
      </c>
      <c r="G2008" t="s">
        <v>3378</v>
      </c>
      <c r="H2008" s="6" t="str">
        <f>HYPERLINK(I2008)</f>
        <v>https://dl.acm.org/citation.cfm?id=3131729</v>
      </c>
      <c r="I2008" t="s">
        <v>4903</v>
      </c>
      <c r="K2008">
        <v>15</v>
      </c>
      <c r="L2008" s="41">
        <v>43543</v>
      </c>
      <c r="U2008">
        <v>0</v>
      </c>
      <c r="V2008" t="s">
        <v>2923</v>
      </c>
      <c r="W2008">
        <v>0</v>
      </c>
      <c r="X2008">
        <v>4</v>
      </c>
      <c r="Y2008">
        <v>2</v>
      </c>
    </row>
    <row r="2009" spans="2:25" x14ac:dyDescent="0.3">
      <c r="B2009">
        <v>308</v>
      </c>
      <c r="C2009" t="s">
        <v>28527</v>
      </c>
      <c r="D2009" t="s">
        <v>28526</v>
      </c>
      <c r="E2009">
        <v>2015</v>
      </c>
      <c r="F2009" t="s">
        <v>4634</v>
      </c>
      <c r="G2009" t="s">
        <v>3347</v>
      </c>
      <c r="H2009" s="6" t="str">
        <f>HYPERLINK(I2009)</f>
        <v>https://www.sciencedirect.com/science/article/pii/S1369847815000777</v>
      </c>
      <c r="I2009" t="s">
        <v>28525</v>
      </c>
      <c r="J2009" t="s">
        <v>28524</v>
      </c>
      <c r="K2009">
        <v>16</v>
      </c>
      <c r="L2009" s="41">
        <v>43543</v>
      </c>
      <c r="M2009" t="s">
        <v>3325</v>
      </c>
      <c r="U2009">
        <v>308</v>
      </c>
      <c r="V2009" t="s">
        <v>28523</v>
      </c>
      <c r="W2009">
        <v>103</v>
      </c>
      <c r="X2009">
        <v>3</v>
      </c>
      <c r="Y2009">
        <v>4</v>
      </c>
    </row>
    <row r="2010" spans="2:25" x14ac:dyDescent="0.3">
      <c r="B2010">
        <v>3</v>
      </c>
      <c r="C2010" t="s">
        <v>29195</v>
      </c>
      <c r="D2010" t="s">
        <v>29194</v>
      </c>
      <c r="E2010">
        <v>2016</v>
      </c>
      <c r="F2010" t="s">
        <v>29193</v>
      </c>
      <c r="G2010" t="s">
        <v>6553</v>
      </c>
      <c r="H2010" s="6" t="str">
        <f>HYPERLINK(I2010)</f>
        <v>https://elib.dlr.de/108174/1/Lenz_Fraedrich_Cyganski_HKSTS_2016_RIDING%20IN%20AN%20AUTONOMOUS%20CAR%20WHAT%20ABOUT%20THE%20USER%20PERSPECTIVE.pdf</v>
      </c>
      <c r="I2010" t="s">
        <v>29192</v>
      </c>
      <c r="J2010" t="s">
        <v>29191</v>
      </c>
      <c r="K2010">
        <v>17</v>
      </c>
      <c r="L2010" s="41">
        <v>43543</v>
      </c>
      <c r="M2010" t="s">
        <v>3356</v>
      </c>
      <c r="U2010">
        <v>3</v>
      </c>
      <c r="V2010" t="s">
        <v>2931</v>
      </c>
      <c r="W2010">
        <v>1</v>
      </c>
      <c r="X2010">
        <v>3</v>
      </c>
      <c r="Y2010">
        <v>3</v>
      </c>
    </row>
    <row r="2011" spans="2:25" x14ac:dyDescent="0.3">
      <c r="B2011">
        <v>2</v>
      </c>
      <c r="C2011" t="s">
        <v>21589</v>
      </c>
      <c r="D2011" t="s">
        <v>21588</v>
      </c>
      <c r="E2011">
        <v>2018</v>
      </c>
      <c r="F2011" t="s">
        <v>6514</v>
      </c>
      <c r="G2011" t="s">
        <v>3347</v>
      </c>
      <c r="H2011" s="6" t="str">
        <f>HYPERLINK(I2011)</f>
        <v>https://www.sciencedirect.com/science/article/pii/S1369847816306489</v>
      </c>
      <c r="I2011" t="s">
        <v>21587</v>
      </c>
      <c r="J2011" t="s">
        <v>21586</v>
      </c>
      <c r="K2011">
        <v>18</v>
      </c>
      <c r="L2011" s="41">
        <v>43543</v>
      </c>
      <c r="M2011" t="s">
        <v>3325</v>
      </c>
      <c r="U2011">
        <v>2</v>
      </c>
      <c r="V2011" t="s">
        <v>2949</v>
      </c>
      <c r="W2011">
        <v>1</v>
      </c>
      <c r="X2011">
        <v>4</v>
      </c>
      <c r="Y2011">
        <v>1</v>
      </c>
    </row>
    <row r="2012" spans="2:25" x14ac:dyDescent="0.3">
      <c r="B2012">
        <v>2</v>
      </c>
      <c r="C2012" t="s">
        <v>11670</v>
      </c>
      <c r="D2012" t="s">
        <v>11669</v>
      </c>
      <c r="E2012">
        <v>2016</v>
      </c>
      <c r="F2012" t="s">
        <v>11668</v>
      </c>
      <c r="G2012" t="s">
        <v>3328</v>
      </c>
      <c r="H2012" s="6" t="str">
        <f>HYPERLINK(I2012)</f>
        <v>https://link.springer.com/chapter/10.1007/978-3-319-40503-2_16</v>
      </c>
      <c r="I2012" t="s">
        <v>11667</v>
      </c>
      <c r="J2012" t="s">
        <v>11666</v>
      </c>
      <c r="K2012">
        <v>19</v>
      </c>
      <c r="L2012" s="41">
        <v>43543</v>
      </c>
      <c r="U2012">
        <v>2</v>
      </c>
      <c r="V2012" t="s">
        <v>2953</v>
      </c>
      <c r="W2012">
        <v>0</v>
      </c>
      <c r="X2012">
        <v>5</v>
      </c>
      <c r="Y2012">
        <v>3</v>
      </c>
    </row>
    <row r="2013" spans="2:25" x14ac:dyDescent="0.3">
      <c r="B2013">
        <v>0</v>
      </c>
      <c r="C2013" t="s">
        <v>11139</v>
      </c>
      <c r="D2013" t="s">
        <v>11138</v>
      </c>
      <c r="E2013">
        <v>2017</v>
      </c>
      <c r="F2013" t="s">
        <v>11137</v>
      </c>
      <c r="G2013" t="s">
        <v>11136</v>
      </c>
      <c r="H2013" s="6" t="str">
        <f>HYPERLINK(I2013)</f>
        <v>http://www.lse.ac.uk/management/assets/documents/ischannel/iSCHANNEL-Volume-12-Online.pdf#page=11</v>
      </c>
      <c r="I2013" t="s">
        <v>11135</v>
      </c>
      <c r="K2013">
        <v>20</v>
      </c>
      <c r="L2013" s="41">
        <v>43543</v>
      </c>
      <c r="M2013" t="s">
        <v>3356</v>
      </c>
      <c r="U2013">
        <v>0</v>
      </c>
      <c r="V2013" t="s">
        <v>2923</v>
      </c>
      <c r="W2013">
        <v>0</v>
      </c>
      <c r="X2013">
        <v>1</v>
      </c>
      <c r="Y2013">
        <v>2</v>
      </c>
    </row>
    <row r="2014" spans="2:25" x14ac:dyDescent="0.3">
      <c r="B2014">
        <v>0</v>
      </c>
      <c r="C2014" t="s">
        <v>22706</v>
      </c>
      <c r="D2014" t="s">
        <v>22705</v>
      </c>
      <c r="E2014">
        <v>2018</v>
      </c>
      <c r="F2014" t="s">
        <v>21975</v>
      </c>
      <c r="G2014" t="s">
        <v>3328</v>
      </c>
      <c r="H2014" s="6" t="str">
        <f>HYPERLINK(I2014)</f>
        <v>https://link.springer.com/chapter/10.1007/978-3-319-91581-4_9</v>
      </c>
      <c r="I2014" t="s">
        <v>22704</v>
      </c>
      <c r="K2014">
        <v>21</v>
      </c>
      <c r="L2014" s="41">
        <v>43543</v>
      </c>
      <c r="U2014">
        <v>0</v>
      </c>
      <c r="V2014" t="s">
        <v>2923</v>
      </c>
      <c r="W2014">
        <v>0</v>
      </c>
      <c r="X2014">
        <v>4</v>
      </c>
      <c r="Y2014">
        <v>1</v>
      </c>
    </row>
    <row r="2015" spans="2:25" x14ac:dyDescent="0.3">
      <c r="B2015">
        <v>0</v>
      </c>
      <c r="C2015" t="s">
        <v>28730</v>
      </c>
      <c r="D2015" t="s">
        <v>28729</v>
      </c>
      <c r="E2015">
        <v>2018</v>
      </c>
      <c r="F2015" t="s">
        <v>28728</v>
      </c>
      <c r="G2015" t="s">
        <v>3314</v>
      </c>
      <c r="H2015" s="6" t="str">
        <f>HYPERLINK(I2015)</f>
        <v>https://ieeexplore.ieee.org/abstract/document/8588220/</v>
      </c>
      <c r="I2015" t="s">
        <v>28727</v>
      </c>
      <c r="K2015">
        <v>22</v>
      </c>
      <c r="L2015" s="41">
        <v>43543</v>
      </c>
      <c r="U2015">
        <v>0</v>
      </c>
      <c r="V2015" t="s">
        <v>2923</v>
      </c>
      <c r="W2015">
        <v>0</v>
      </c>
      <c r="X2015">
        <v>1</v>
      </c>
      <c r="Y2015">
        <v>1</v>
      </c>
    </row>
    <row r="2016" spans="2:25" x14ac:dyDescent="0.3">
      <c r="B2016">
        <v>12</v>
      </c>
      <c r="C2016" t="s">
        <v>29295</v>
      </c>
      <c r="D2016" t="s">
        <v>29294</v>
      </c>
      <c r="E2016">
        <v>2018</v>
      </c>
      <c r="F2016" t="s">
        <v>29293</v>
      </c>
      <c r="G2016" t="s">
        <v>3347</v>
      </c>
      <c r="H2016" s="6" t="str">
        <f>HYPERLINK(I2016)</f>
        <v>https://www.sciencedirect.com/science/article/pii/S0097849317301735</v>
      </c>
      <c r="I2016" t="s">
        <v>29292</v>
      </c>
      <c r="J2016" t="s">
        <v>29291</v>
      </c>
      <c r="K2016">
        <v>23</v>
      </c>
      <c r="L2016" s="41">
        <v>43543</v>
      </c>
      <c r="M2016" t="s">
        <v>3325</v>
      </c>
      <c r="U2016">
        <v>12</v>
      </c>
      <c r="V2016" t="s">
        <v>2977</v>
      </c>
      <c r="W2016">
        <v>3</v>
      </c>
      <c r="X2016">
        <v>4</v>
      </c>
      <c r="Y2016">
        <v>1</v>
      </c>
    </row>
    <row r="2017" spans="2:25" x14ac:dyDescent="0.3">
      <c r="B2017">
        <v>0</v>
      </c>
      <c r="C2017" t="s">
        <v>28726</v>
      </c>
      <c r="D2017" t="s">
        <v>28725</v>
      </c>
      <c r="E2017">
        <v>2018</v>
      </c>
      <c r="F2017" t="s">
        <v>28724</v>
      </c>
      <c r="G2017" t="s">
        <v>3314</v>
      </c>
      <c r="H2017" s="6" t="str">
        <f>HYPERLINK(I2017)</f>
        <v>https://ieeexplore.ieee.org/abstract/document/8500666/</v>
      </c>
      <c r="I2017" t="s">
        <v>28723</v>
      </c>
      <c r="K2017">
        <v>24</v>
      </c>
      <c r="L2017" s="41">
        <v>43543</v>
      </c>
      <c r="U2017">
        <v>0</v>
      </c>
      <c r="V2017" t="s">
        <v>2923</v>
      </c>
      <c r="W2017">
        <v>0</v>
      </c>
      <c r="X2017">
        <v>3</v>
      </c>
      <c r="Y2017">
        <v>1</v>
      </c>
    </row>
    <row r="2018" spans="2:25" x14ac:dyDescent="0.3">
      <c r="B2018">
        <v>0</v>
      </c>
      <c r="C2018" t="s">
        <v>3456</v>
      </c>
      <c r="D2018" t="s">
        <v>3455</v>
      </c>
      <c r="E2018">
        <v>2018</v>
      </c>
      <c r="F2018" t="s">
        <v>3454</v>
      </c>
      <c r="G2018" t="s">
        <v>3341</v>
      </c>
      <c r="H2018" s="6" t="str">
        <f>HYPERLINK(I2018)</f>
        <v>https://patents.google.com/patent/US20180365503A1/en</v>
      </c>
      <c r="I2018" t="s">
        <v>3453</v>
      </c>
      <c r="K2018">
        <v>25</v>
      </c>
      <c r="L2018" s="41">
        <v>43543</v>
      </c>
      <c r="U2018">
        <v>0</v>
      </c>
      <c r="V2018" t="s">
        <v>2923</v>
      </c>
      <c r="W2018">
        <v>0</v>
      </c>
      <c r="X2018">
        <v>4</v>
      </c>
      <c r="Y2018">
        <v>1</v>
      </c>
    </row>
    <row r="2019" spans="2:25" x14ac:dyDescent="0.3">
      <c r="B2019">
        <v>0</v>
      </c>
      <c r="C2019" t="s">
        <v>29173</v>
      </c>
      <c r="D2019" t="s">
        <v>29172</v>
      </c>
      <c r="E2019">
        <v>2018</v>
      </c>
      <c r="F2019" t="s">
        <v>29171</v>
      </c>
      <c r="G2019" t="s">
        <v>7566</v>
      </c>
      <c r="H2019" s="6" t="str">
        <f>HYPERLINK(I2019)</f>
        <v>https://www.designsociety.org/download-publication/40615/APPROXIMATION+OF+THE+USER+BEHAVIOUR+IN+A+FULLY+AUTOMATED+VEHICLE+REFERRING+TO+A+STATIONARY+PROTOTYPE-BASED+RESEARCH+STUDY</v>
      </c>
      <c r="I2019" t="s">
        <v>29170</v>
      </c>
      <c r="K2019">
        <v>26</v>
      </c>
      <c r="L2019" s="41">
        <v>43543</v>
      </c>
      <c r="M2019" t="s">
        <v>3356</v>
      </c>
      <c r="U2019">
        <v>0</v>
      </c>
      <c r="V2019" t="s">
        <v>2923</v>
      </c>
      <c r="W2019">
        <v>0</v>
      </c>
      <c r="X2019">
        <v>3</v>
      </c>
      <c r="Y2019">
        <v>1</v>
      </c>
    </row>
    <row r="2020" spans="2:25" x14ac:dyDescent="0.3">
      <c r="B2020">
        <v>0</v>
      </c>
      <c r="C2020" t="s">
        <v>8193</v>
      </c>
      <c r="D2020" t="s">
        <v>22100</v>
      </c>
      <c r="E2020">
        <v>2018</v>
      </c>
      <c r="F2020" t="s">
        <v>22099</v>
      </c>
      <c r="G2020" t="s">
        <v>3341</v>
      </c>
      <c r="H2020" s="6" t="str">
        <f>HYPERLINK(I2020)</f>
        <v>https://patents.google.com/patent/US20180157332A1/en</v>
      </c>
      <c r="I2020" t="s">
        <v>22098</v>
      </c>
      <c r="K2020">
        <v>27</v>
      </c>
      <c r="L2020" s="41">
        <v>43543</v>
      </c>
      <c r="U2020">
        <v>0</v>
      </c>
      <c r="V2020" t="s">
        <v>2923</v>
      </c>
      <c r="W2020">
        <v>0</v>
      </c>
      <c r="X2020">
        <v>1</v>
      </c>
      <c r="Y2020">
        <v>1</v>
      </c>
    </row>
    <row r="2021" spans="2:25" x14ac:dyDescent="0.3">
      <c r="B2021">
        <v>1</v>
      </c>
      <c r="C2021" t="s">
        <v>11241</v>
      </c>
      <c r="D2021" t="s">
        <v>11240</v>
      </c>
      <c r="E2021">
        <v>2018</v>
      </c>
      <c r="F2021" t="s">
        <v>11239</v>
      </c>
      <c r="G2021" t="s">
        <v>3314</v>
      </c>
      <c r="H2021" s="6" t="str">
        <f>HYPERLINK(I2021)</f>
        <v>https://ieeexplore.ieee.org/abstract/document/8523899/</v>
      </c>
      <c r="I2021" t="s">
        <v>11238</v>
      </c>
      <c r="J2021" t="s">
        <v>11237</v>
      </c>
      <c r="K2021">
        <v>28</v>
      </c>
      <c r="L2021" s="41">
        <v>43543</v>
      </c>
      <c r="U2021">
        <v>1</v>
      </c>
      <c r="V2021" t="s">
        <v>2931</v>
      </c>
      <c r="W2021">
        <v>0</v>
      </c>
      <c r="X2021">
        <v>4</v>
      </c>
      <c r="Y2021">
        <v>1</v>
      </c>
    </row>
    <row r="2022" spans="2:25" x14ac:dyDescent="0.3">
      <c r="B2022">
        <v>1</v>
      </c>
      <c r="C2022" t="s">
        <v>29290</v>
      </c>
      <c r="D2022" t="s">
        <v>29289</v>
      </c>
      <c r="E2022">
        <v>2018</v>
      </c>
      <c r="F2022" t="s">
        <v>5971</v>
      </c>
      <c r="G2022" t="s">
        <v>3646</v>
      </c>
      <c r="H2022" s="6" t="str">
        <f>HYPERLINK(I2022)</f>
        <v>https://arxiv.org/abs/1807.03848</v>
      </c>
      <c r="I2022" t="s">
        <v>29288</v>
      </c>
      <c r="J2022" t="s">
        <v>29287</v>
      </c>
      <c r="K2022">
        <v>29</v>
      </c>
      <c r="L2022" s="41">
        <v>43543</v>
      </c>
      <c r="U2022">
        <v>1</v>
      </c>
      <c r="V2022" t="s">
        <v>2931</v>
      </c>
      <c r="W2022">
        <v>0</v>
      </c>
      <c r="X2022">
        <v>5</v>
      </c>
      <c r="Y2022">
        <v>1</v>
      </c>
    </row>
    <row r="2023" spans="2:25" x14ac:dyDescent="0.3">
      <c r="B2023">
        <v>11</v>
      </c>
      <c r="C2023" t="s">
        <v>29084</v>
      </c>
      <c r="D2023" t="s">
        <v>29083</v>
      </c>
      <c r="E2023">
        <v>2015</v>
      </c>
      <c r="F2023" t="s">
        <v>29082</v>
      </c>
      <c r="G2023" t="s">
        <v>4685</v>
      </c>
      <c r="H2023" s="6" t="str">
        <f>HYPERLINK(I2023)</f>
        <v>https://www.degruyter.com/view/j/itit.2015.57.issue-4/itit-2015-0004/itit-2015-0004.xml</v>
      </c>
      <c r="I2023" t="s">
        <v>29081</v>
      </c>
      <c r="J2023" t="s">
        <v>29080</v>
      </c>
      <c r="K2023">
        <v>30</v>
      </c>
      <c r="L2023" s="41">
        <v>43543</v>
      </c>
      <c r="U2023">
        <v>11</v>
      </c>
      <c r="V2023" t="s">
        <v>2987</v>
      </c>
      <c r="W2023">
        <v>6</v>
      </c>
      <c r="X2023">
        <v>2</v>
      </c>
      <c r="Y2023">
        <v>4</v>
      </c>
    </row>
    <row r="2024" spans="2:25" x14ac:dyDescent="0.3">
      <c r="B2024">
        <v>0</v>
      </c>
      <c r="C2024" t="s">
        <v>29286</v>
      </c>
      <c r="D2024" t="s">
        <v>29285</v>
      </c>
      <c r="E2024">
        <v>2018</v>
      </c>
      <c r="F2024" t="s">
        <v>5824</v>
      </c>
      <c r="G2024" t="s">
        <v>3314</v>
      </c>
      <c r="H2024" s="6" t="str">
        <f>HYPERLINK(I2024)</f>
        <v>https://ieeexplore.ieee.org/abstract/document/8616216/</v>
      </c>
      <c r="I2024" t="s">
        <v>29284</v>
      </c>
      <c r="K2024">
        <v>31</v>
      </c>
      <c r="L2024" s="41">
        <v>43543</v>
      </c>
      <c r="U2024">
        <v>0</v>
      </c>
      <c r="V2024" t="s">
        <v>2923</v>
      </c>
      <c r="W2024">
        <v>0</v>
      </c>
      <c r="X2024">
        <v>3</v>
      </c>
      <c r="Y2024">
        <v>1</v>
      </c>
    </row>
    <row r="2025" spans="2:25" x14ac:dyDescent="0.3">
      <c r="B2025">
        <v>0</v>
      </c>
      <c r="C2025" t="s">
        <v>21353</v>
      </c>
      <c r="D2025" t="s">
        <v>21352</v>
      </c>
      <c r="F2025" t="s">
        <v>21351</v>
      </c>
      <c r="H2025" s="6" t="str">
        <f>HYPERLINK(I2025)</f>
        <v>http://www.tojdac.org/tojdac/VOLUME8-SPTMSPCL_files/tojdac_v080SSE330.pdf</v>
      </c>
      <c r="I2025" t="s">
        <v>21350</v>
      </c>
      <c r="K2025">
        <v>32</v>
      </c>
      <c r="L2025" s="41">
        <v>43543</v>
      </c>
      <c r="M2025" t="s">
        <v>3356</v>
      </c>
      <c r="U2025">
        <v>0</v>
      </c>
      <c r="V2025" t="s">
        <v>2923</v>
      </c>
      <c r="W2025">
        <v>0</v>
      </c>
      <c r="X2025">
        <v>5</v>
      </c>
    </row>
    <row r="2026" spans="2:25" x14ac:dyDescent="0.3">
      <c r="B2026">
        <v>0</v>
      </c>
      <c r="C2026" t="s">
        <v>29155</v>
      </c>
      <c r="D2026" t="s">
        <v>29154</v>
      </c>
      <c r="E2026">
        <v>2018</v>
      </c>
      <c r="F2026" t="s">
        <v>29153</v>
      </c>
      <c r="G2026" t="s">
        <v>3341</v>
      </c>
      <c r="H2026" s="6" t="str">
        <f>HYPERLINK(I2026)</f>
        <v>https://patents.google.com/patent/US9922286B1/en</v>
      </c>
      <c r="I2026" t="s">
        <v>29152</v>
      </c>
      <c r="K2026">
        <v>33</v>
      </c>
      <c r="L2026" s="41">
        <v>43543</v>
      </c>
      <c r="U2026">
        <v>0</v>
      </c>
      <c r="V2026" t="s">
        <v>2923</v>
      </c>
      <c r="W2026">
        <v>0</v>
      </c>
      <c r="X2026">
        <v>1</v>
      </c>
      <c r="Y2026">
        <v>1</v>
      </c>
    </row>
    <row r="2027" spans="2:25" x14ac:dyDescent="0.3">
      <c r="B2027">
        <v>0</v>
      </c>
      <c r="C2027" t="s">
        <v>8193</v>
      </c>
      <c r="D2027" t="s">
        <v>22083</v>
      </c>
      <c r="E2027">
        <v>2017</v>
      </c>
      <c r="F2027" t="s">
        <v>22082</v>
      </c>
      <c r="G2027" t="s">
        <v>3341</v>
      </c>
      <c r="H2027" s="6" t="str">
        <f>HYPERLINK(I2027)</f>
        <v>https://patents.google.com/patent/US9785249B1/en</v>
      </c>
      <c r="I2027" t="s">
        <v>22081</v>
      </c>
      <c r="K2027">
        <v>34</v>
      </c>
      <c r="L2027" s="41">
        <v>43543</v>
      </c>
      <c r="U2027">
        <v>0</v>
      </c>
      <c r="V2027" t="s">
        <v>2923</v>
      </c>
      <c r="W2027">
        <v>0</v>
      </c>
      <c r="X2027">
        <v>1</v>
      </c>
      <c r="Y2027">
        <v>2</v>
      </c>
    </row>
    <row r="2028" spans="2:25" x14ac:dyDescent="0.3">
      <c r="B2028">
        <v>0</v>
      </c>
      <c r="C2028" t="s">
        <v>29283</v>
      </c>
      <c r="D2028" t="s">
        <v>29282</v>
      </c>
      <c r="F2028" t="s">
        <v>29281</v>
      </c>
      <c r="H2028" s="6" t="str">
        <f>HYPERLINK(I2028)</f>
        <v>https://www.simonwells.org/assets/papers/wells_2018_issa.pdf</v>
      </c>
      <c r="I2028" t="s">
        <v>29280</v>
      </c>
      <c r="K2028">
        <v>35</v>
      </c>
      <c r="L2028" s="41">
        <v>43543</v>
      </c>
      <c r="M2028" t="s">
        <v>3356</v>
      </c>
      <c r="U2028">
        <v>0</v>
      </c>
      <c r="V2028" t="s">
        <v>2923</v>
      </c>
      <c r="W2028">
        <v>0</v>
      </c>
      <c r="X2028">
        <v>2</v>
      </c>
    </row>
    <row r="2029" spans="2:25" x14ac:dyDescent="0.3">
      <c r="B2029">
        <v>0</v>
      </c>
      <c r="C2029" t="s">
        <v>1863</v>
      </c>
      <c r="D2029" t="s">
        <v>1864</v>
      </c>
      <c r="E2029">
        <v>2018</v>
      </c>
      <c r="F2029" t="s">
        <v>19729</v>
      </c>
      <c r="G2029" t="s">
        <v>5510</v>
      </c>
      <c r="H2029" s="6" t="str">
        <f>HYPERLINK(I2029)</f>
        <v>http://www.matec-conferences.org/articles/matecconf/abs/2018/19/matecconf_eecr2018_05001/matecconf_eecr2018_05001.html</v>
      </c>
      <c r="I2029" t="s">
        <v>28714</v>
      </c>
      <c r="K2029">
        <v>36</v>
      </c>
      <c r="L2029" s="41">
        <v>43543</v>
      </c>
      <c r="U2029">
        <v>0</v>
      </c>
      <c r="V2029" t="s">
        <v>2923</v>
      </c>
      <c r="W2029">
        <v>0</v>
      </c>
      <c r="X2029">
        <v>4</v>
      </c>
      <c r="Y2029">
        <v>1</v>
      </c>
    </row>
    <row r="2030" spans="2:25" x14ac:dyDescent="0.3">
      <c r="B2030">
        <v>0</v>
      </c>
      <c r="C2030" t="s">
        <v>29279</v>
      </c>
      <c r="D2030" t="s">
        <v>29278</v>
      </c>
      <c r="F2030" t="s">
        <v>4644</v>
      </c>
      <c r="H2030" s="6" t="str">
        <f>HYPERLINK(I2030)</f>
        <v>https://www.hfes-europe.org/wp-content/uploads/2016/11/Koenig2017.pdf</v>
      </c>
      <c r="I2030" t="s">
        <v>29277</v>
      </c>
      <c r="K2030">
        <v>37</v>
      </c>
      <c r="L2030" s="41">
        <v>43543</v>
      </c>
      <c r="M2030" t="s">
        <v>3356</v>
      </c>
      <c r="U2030">
        <v>0</v>
      </c>
      <c r="V2030" t="s">
        <v>2923</v>
      </c>
      <c r="W2030">
        <v>0</v>
      </c>
      <c r="X2030">
        <v>3</v>
      </c>
    </row>
    <row r="2031" spans="2:25" x14ac:dyDescent="0.3">
      <c r="B2031">
        <v>3</v>
      </c>
      <c r="C2031" t="s">
        <v>29276</v>
      </c>
      <c r="D2031" t="s">
        <v>29275</v>
      </c>
      <c r="E2031">
        <v>2010</v>
      </c>
      <c r="F2031" t="s">
        <v>29274</v>
      </c>
      <c r="G2031" t="s">
        <v>29273</v>
      </c>
      <c r="H2031" s="6" t="str">
        <f>HYPERLINK(I2031)</f>
        <v>http://manu17.magtech.com.cn/Jweb_qcaqyjn/EN/article/downloadArticleFile.do?attachType=PDF&amp;id=8407</v>
      </c>
      <c r="I2031" t="s">
        <v>29272</v>
      </c>
      <c r="J2031" t="s">
        <v>29271</v>
      </c>
      <c r="K2031">
        <v>38</v>
      </c>
      <c r="L2031" s="41">
        <v>43543</v>
      </c>
      <c r="M2031" t="s">
        <v>3356</v>
      </c>
      <c r="U2031">
        <v>3</v>
      </c>
      <c r="V2031" t="s">
        <v>2981</v>
      </c>
      <c r="W2031">
        <v>3</v>
      </c>
      <c r="X2031">
        <v>1</v>
      </c>
      <c r="Y2031">
        <v>9</v>
      </c>
    </row>
    <row r="2032" spans="2:25" x14ac:dyDescent="0.3">
      <c r="B2032">
        <v>0</v>
      </c>
      <c r="C2032" t="s">
        <v>29203</v>
      </c>
      <c r="D2032" t="s">
        <v>29202</v>
      </c>
      <c r="E2032">
        <v>2017</v>
      </c>
      <c r="G2032" t="s">
        <v>29201</v>
      </c>
      <c r="H2032" s="6" t="str">
        <f>HYPERLINK(I2032)</f>
        <v>https://digitalcommons.risd.edu/masterstheses/141/</v>
      </c>
      <c r="I2032" t="s">
        <v>29200</v>
      </c>
      <c r="K2032">
        <v>39</v>
      </c>
      <c r="L2032" s="41">
        <v>43543</v>
      </c>
      <c r="U2032">
        <v>0</v>
      </c>
      <c r="V2032" t="s">
        <v>2923</v>
      </c>
      <c r="W2032">
        <v>0</v>
      </c>
      <c r="X2032">
        <v>1</v>
      </c>
      <c r="Y2032">
        <v>2</v>
      </c>
    </row>
    <row r="2033" spans="2:25" x14ac:dyDescent="0.3">
      <c r="B2033">
        <v>1</v>
      </c>
      <c r="C2033" t="s">
        <v>29270</v>
      </c>
      <c r="D2033" t="s">
        <v>29269</v>
      </c>
      <c r="E2033">
        <v>2018</v>
      </c>
      <c r="F2033" t="s">
        <v>5233</v>
      </c>
      <c r="G2033" t="s">
        <v>3314</v>
      </c>
      <c r="H2033" s="6" t="str">
        <f>HYPERLINK(I2033)</f>
        <v>https://ieeexplore.ieee.org/abstract/document/8462211/</v>
      </c>
      <c r="I2033" t="s">
        <v>29268</v>
      </c>
      <c r="J2033" t="s">
        <v>29267</v>
      </c>
      <c r="K2033">
        <v>40</v>
      </c>
      <c r="L2033" s="41">
        <v>43543</v>
      </c>
      <c r="U2033">
        <v>1</v>
      </c>
      <c r="V2033" t="s">
        <v>2931</v>
      </c>
      <c r="W2033">
        <v>0</v>
      </c>
      <c r="X2033">
        <v>3</v>
      </c>
      <c r="Y2033">
        <v>1</v>
      </c>
    </row>
    <row r="2034" spans="2:25" x14ac:dyDescent="0.3">
      <c r="B2034">
        <v>2</v>
      </c>
      <c r="C2034" t="s">
        <v>49</v>
      </c>
      <c r="D2034" t="s">
        <v>50</v>
      </c>
      <c r="E2034">
        <v>2017</v>
      </c>
      <c r="F2034" t="s">
        <v>19901</v>
      </c>
      <c r="G2034" t="s">
        <v>3328</v>
      </c>
      <c r="H2034" s="6" t="str">
        <f>HYPERLINK(I2034)</f>
        <v>https://link.springer.com/chapter/10.1007/978-3-319-41682-3_48</v>
      </c>
      <c r="I2034" t="s">
        <v>29008</v>
      </c>
      <c r="J2034" t="s">
        <v>29007</v>
      </c>
      <c r="K2034">
        <v>41</v>
      </c>
      <c r="L2034" s="41">
        <v>43543</v>
      </c>
      <c r="U2034">
        <v>2</v>
      </c>
      <c r="V2034" t="s">
        <v>2931</v>
      </c>
      <c r="W2034">
        <v>1</v>
      </c>
      <c r="X2034">
        <v>3</v>
      </c>
      <c r="Y2034">
        <v>2</v>
      </c>
    </row>
    <row r="2035" spans="2:25" x14ac:dyDescent="0.3">
      <c r="B2035">
        <v>0</v>
      </c>
      <c r="C2035" t="s">
        <v>22980</v>
      </c>
      <c r="D2035" t="s">
        <v>22979</v>
      </c>
      <c r="E2035">
        <v>2017</v>
      </c>
      <c r="F2035" t="s">
        <v>22978</v>
      </c>
      <c r="G2035" t="s">
        <v>22977</v>
      </c>
      <c r="H2035" s="6" t="str">
        <f>HYPERLINK(I2035)</f>
        <v>http://www.br-ie.org/pub/index.php/wcbie/article/view/7516</v>
      </c>
      <c r="I2035" t="s">
        <v>22976</v>
      </c>
      <c r="K2035">
        <v>42</v>
      </c>
      <c r="L2035" s="41">
        <v>43543</v>
      </c>
      <c r="U2035">
        <v>0</v>
      </c>
      <c r="V2035" t="s">
        <v>2923</v>
      </c>
      <c r="W2035">
        <v>0</v>
      </c>
      <c r="X2035">
        <v>2</v>
      </c>
      <c r="Y2035">
        <v>2</v>
      </c>
    </row>
    <row r="2036" spans="2:25" x14ac:dyDescent="0.3">
      <c r="B2036">
        <v>7</v>
      </c>
      <c r="C2036" t="s">
        <v>29148</v>
      </c>
      <c r="D2036" t="s">
        <v>29147</v>
      </c>
      <c r="E2036">
        <v>2017</v>
      </c>
      <c r="F2036" t="s">
        <v>29146</v>
      </c>
      <c r="G2036" t="s">
        <v>5510</v>
      </c>
      <c r="H2036" s="6" t="str">
        <f>HYPERLINK(I2036)</f>
        <v>https://www.matec-conferences.org/articles/matecconf/abs/2017/04/matecconf_aigev2017_01005/matecconf_aigev2017_01005.html</v>
      </c>
      <c r="I2036" t="s">
        <v>29145</v>
      </c>
      <c r="J2036" t="s">
        <v>29144</v>
      </c>
      <c r="K2036">
        <v>43</v>
      </c>
      <c r="L2036" s="41">
        <v>43543</v>
      </c>
      <c r="U2036">
        <v>7</v>
      </c>
      <c r="V2036" t="s">
        <v>3021</v>
      </c>
      <c r="W2036">
        <v>2</v>
      </c>
      <c r="X2036">
        <v>4</v>
      </c>
      <c r="Y2036">
        <v>2</v>
      </c>
    </row>
    <row r="2037" spans="2:25" x14ac:dyDescent="0.3">
      <c r="B2037">
        <v>8</v>
      </c>
      <c r="C2037" t="s">
        <v>991</v>
      </c>
      <c r="D2037" t="s">
        <v>992</v>
      </c>
      <c r="E2037">
        <v>2016</v>
      </c>
      <c r="F2037" t="s">
        <v>5382</v>
      </c>
      <c r="G2037" t="s">
        <v>3378</v>
      </c>
      <c r="H2037" s="6" t="str">
        <f>HYPERLINK(I2037)</f>
        <v>https://dl.acm.org/citation.cfm?id=3005405</v>
      </c>
      <c r="I2037" t="s">
        <v>993</v>
      </c>
      <c r="J2037" t="s">
        <v>11066</v>
      </c>
      <c r="K2037">
        <v>44</v>
      </c>
      <c r="L2037" s="41">
        <v>43543</v>
      </c>
      <c r="U2037">
        <v>8</v>
      </c>
      <c r="V2037" t="s">
        <v>2973</v>
      </c>
      <c r="W2037">
        <v>1</v>
      </c>
      <c r="X2037">
        <v>6</v>
      </c>
      <c r="Y2037">
        <v>3</v>
      </c>
    </row>
    <row r="2038" spans="2:25" x14ac:dyDescent="0.3">
      <c r="B2038">
        <v>0</v>
      </c>
      <c r="C2038" t="s">
        <v>1218</v>
      </c>
      <c r="D2038" t="s">
        <v>1219</v>
      </c>
      <c r="E2038">
        <v>2018</v>
      </c>
      <c r="F2038" t="s">
        <v>4300</v>
      </c>
      <c r="G2038" t="s">
        <v>3423</v>
      </c>
      <c r="H2038" s="6" t="str">
        <f>HYPERLINK(I2038)</f>
        <v>https://onlinelibrary.wiley.com/doi/abs/10.1002/hfm.20745</v>
      </c>
      <c r="I2038" t="s">
        <v>1220</v>
      </c>
      <c r="K2038">
        <v>45</v>
      </c>
      <c r="L2038" s="41">
        <v>43543</v>
      </c>
      <c r="U2038">
        <v>0</v>
      </c>
      <c r="V2038" t="s">
        <v>2923</v>
      </c>
      <c r="W2038">
        <v>0</v>
      </c>
      <c r="X2038">
        <v>3</v>
      </c>
      <c r="Y2038">
        <v>1</v>
      </c>
    </row>
    <row r="2039" spans="2:25" x14ac:dyDescent="0.3">
      <c r="B2039">
        <v>2</v>
      </c>
      <c r="C2039" t="s">
        <v>29266</v>
      </c>
      <c r="D2039" t="s">
        <v>29265</v>
      </c>
      <c r="E2039">
        <v>2016</v>
      </c>
      <c r="F2039" t="s">
        <v>29264</v>
      </c>
      <c r="G2039" t="s">
        <v>10433</v>
      </c>
      <c r="H2039" s="6" t="str">
        <f>HYPERLINK(I2039)</f>
        <v>https://www.igi-global.com/chapter/machine-ethics-interfaces/146385</v>
      </c>
      <c r="I2039" t="s">
        <v>29263</v>
      </c>
      <c r="J2039" t="s">
        <v>29262</v>
      </c>
      <c r="K2039">
        <v>46</v>
      </c>
      <c r="L2039" s="41">
        <v>43543</v>
      </c>
      <c r="U2039">
        <v>2</v>
      </c>
      <c r="V2039" t="s">
        <v>2953</v>
      </c>
      <c r="W2039">
        <v>2</v>
      </c>
      <c r="X2039">
        <v>1</v>
      </c>
      <c r="Y2039">
        <v>3</v>
      </c>
    </row>
    <row r="2040" spans="2:25" x14ac:dyDescent="0.3">
      <c r="B2040">
        <v>0</v>
      </c>
      <c r="C2040" t="s">
        <v>22983</v>
      </c>
      <c r="D2040" t="s">
        <v>22982</v>
      </c>
      <c r="E2040">
        <v>2017</v>
      </c>
      <c r="F2040" t="s">
        <v>10874</v>
      </c>
      <c r="G2040" t="s">
        <v>3328</v>
      </c>
      <c r="H2040" s="6" t="str">
        <f>HYPERLINK(I2040)</f>
        <v>https://link.springer.com/chapter/10.1007/978-3-319-60441-1_102</v>
      </c>
      <c r="I2040" t="s">
        <v>22981</v>
      </c>
      <c r="K2040">
        <v>47</v>
      </c>
      <c r="L2040" s="41">
        <v>43543</v>
      </c>
      <c r="U2040">
        <v>0</v>
      </c>
      <c r="V2040" t="s">
        <v>2923</v>
      </c>
      <c r="W2040">
        <v>0</v>
      </c>
      <c r="X2040">
        <v>1</v>
      </c>
      <c r="Y2040">
        <v>2</v>
      </c>
    </row>
    <row r="2041" spans="2:25" x14ac:dyDescent="0.3">
      <c r="B2041">
        <v>15</v>
      </c>
      <c r="C2041" t="s">
        <v>1739</v>
      </c>
      <c r="D2041" t="s">
        <v>1740</v>
      </c>
      <c r="E2041">
        <v>2016</v>
      </c>
      <c r="F2041" t="s">
        <v>5382</v>
      </c>
      <c r="G2041" t="s">
        <v>3378</v>
      </c>
      <c r="H2041" s="6" t="str">
        <f>HYPERLINK(I2041)</f>
        <v>https://dl.acm.org/citation.cfm?id=3005458</v>
      </c>
      <c r="I2041" t="s">
        <v>1741</v>
      </c>
      <c r="J2041" t="s">
        <v>28945</v>
      </c>
      <c r="K2041">
        <v>48</v>
      </c>
      <c r="L2041" s="41">
        <v>43543</v>
      </c>
      <c r="U2041">
        <v>15</v>
      </c>
      <c r="V2041" t="s">
        <v>3003</v>
      </c>
      <c r="W2041">
        <v>3</v>
      </c>
      <c r="X2041">
        <v>5</v>
      </c>
      <c r="Y2041">
        <v>3</v>
      </c>
    </row>
    <row r="2042" spans="2:25" x14ac:dyDescent="0.3">
      <c r="B2042">
        <v>2</v>
      </c>
      <c r="C2042" t="s">
        <v>28735</v>
      </c>
      <c r="D2042" t="s">
        <v>28734</v>
      </c>
      <c r="E2042">
        <v>2018</v>
      </c>
      <c r="F2042" t="s">
        <v>28733</v>
      </c>
      <c r="G2042" t="s">
        <v>3378</v>
      </c>
      <c r="H2042" s="6" t="str">
        <f>HYPERLINK(I2042)</f>
        <v>https://dl.acm.org/citation.cfm?id=3173742</v>
      </c>
      <c r="I2042" t="s">
        <v>28732</v>
      </c>
      <c r="J2042" t="s">
        <v>28731</v>
      </c>
      <c r="K2042">
        <v>49</v>
      </c>
      <c r="L2042" s="41">
        <v>43543</v>
      </c>
      <c r="U2042">
        <v>2</v>
      </c>
      <c r="V2042" t="s">
        <v>2949</v>
      </c>
      <c r="W2042">
        <v>1</v>
      </c>
      <c r="X2042">
        <v>3</v>
      </c>
      <c r="Y2042">
        <v>1</v>
      </c>
    </row>
    <row r="2043" spans="2:25" x14ac:dyDescent="0.3">
      <c r="B2043">
        <v>0</v>
      </c>
      <c r="C2043" t="s">
        <v>29125</v>
      </c>
      <c r="D2043" t="s">
        <v>29124</v>
      </c>
      <c r="F2043" t="s">
        <v>29123</v>
      </c>
      <c r="H2043" s="6" t="str">
        <f>HYPERLINK(I2043)</f>
        <v>https://research.tue.nl/files/50923081/matecconf_aigev2017_01005.pdf</v>
      </c>
      <c r="I2043" t="s">
        <v>29122</v>
      </c>
      <c r="K2043">
        <v>50</v>
      </c>
      <c r="L2043" s="41">
        <v>43543</v>
      </c>
      <c r="M2043" t="s">
        <v>3356</v>
      </c>
      <c r="U2043">
        <v>0</v>
      </c>
      <c r="V2043" t="s">
        <v>2923</v>
      </c>
      <c r="W2043">
        <v>0</v>
      </c>
      <c r="X2043">
        <v>2</v>
      </c>
    </row>
    <row r="2044" spans="2:25" x14ac:dyDescent="0.3">
      <c r="B2044">
        <v>0</v>
      </c>
      <c r="C2044" t="s">
        <v>7396</v>
      </c>
      <c r="D2044" t="s">
        <v>7395</v>
      </c>
      <c r="E2044">
        <v>2019</v>
      </c>
      <c r="F2044" t="s">
        <v>7394</v>
      </c>
      <c r="G2044" t="s">
        <v>3880</v>
      </c>
      <c r="H2044" s="6" t="str">
        <f>HYPERLINK(I2044)</f>
        <v>https://www.mdpi.com/2076-3417/9/5/989</v>
      </c>
      <c r="I2044" t="s">
        <v>7393</v>
      </c>
      <c r="K2044">
        <v>51</v>
      </c>
      <c r="L2044" s="41">
        <v>43543</v>
      </c>
      <c r="U2044">
        <v>0</v>
      </c>
      <c r="V2044" t="s">
        <v>2923</v>
      </c>
      <c r="W2044">
        <v>0</v>
      </c>
      <c r="X2044">
        <v>4</v>
      </c>
      <c r="Y2044">
        <v>1</v>
      </c>
    </row>
    <row r="2045" spans="2:25" x14ac:dyDescent="0.3">
      <c r="B2045">
        <v>4</v>
      </c>
      <c r="C2045" t="s">
        <v>28695</v>
      </c>
      <c r="D2045" t="s">
        <v>28694</v>
      </c>
      <c r="E2045">
        <v>2017</v>
      </c>
      <c r="G2045" t="s">
        <v>28693</v>
      </c>
      <c r="H2045" s="6" t="str">
        <f>HYPERLINK(I2045)</f>
        <v>https://eprints.soton.ac.uk/405459/</v>
      </c>
      <c r="I2045" t="s">
        <v>28692</v>
      </c>
      <c r="J2045" t="s">
        <v>28691</v>
      </c>
      <c r="K2045">
        <v>52</v>
      </c>
      <c r="L2045" s="41">
        <v>43543</v>
      </c>
      <c r="U2045">
        <v>4</v>
      </c>
      <c r="V2045" t="s">
        <v>2949</v>
      </c>
      <c r="W2045">
        <v>4</v>
      </c>
      <c r="X2045">
        <v>1</v>
      </c>
      <c r="Y2045">
        <v>2</v>
      </c>
    </row>
    <row r="2046" spans="2:25" x14ac:dyDescent="0.3">
      <c r="B2046">
        <v>0</v>
      </c>
      <c r="C2046" t="s">
        <v>28609</v>
      </c>
      <c r="D2046" t="s">
        <v>28608</v>
      </c>
      <c r="E2046">
        <v>2015</v>
      </c>
      <c r="G2046" t="s">
        <v>28607</v>
      </c>
      <c r="H2046" s="6" t="str">
        <f>HYPERLINK(I2046)</f>
        <v>http://tesi.cab.unipd.it/47932/1/Alex_Battiston_-_Aalto_University_-_Atv_project_-_Robot_vehicle_-_Ros_and_CAN_bus.pdf</v>
      </c>
      <c r="I2046" t="s">
        <v>28606</v>
      </c>
      <c r="K2046">
        <v>53</v>
      </c>
      <c r="L2046" s="41">
        <v>43543</v>
      </c>
      <c r="M2046" t="s">
        <v>3356</v>
      </c>
      <c r="U2046">
        <v>0</v>
      </c>
      <c r="V2046" t="s">
        <v>2923</v>
      </c>
      <c r="W2046">
        <v>0</v>
      </c>
      <c r="X2046">
        <v>1</v>
      </c>
      <c r="Y2046">
        <v>4</v>
      </c>
    </row>
    <row r="2047" spans="2:25" x14ac:dyDescent="0.3">
      <c r="B2047">
        <v>3</v>
      </c>
      <c r="C2047" t="s">
        <v>11040</v>
      </c>
      <c r="D2047" t="s">
        <v>11039</v>
      </c>
      <c r="E2047">
        <v>2016</v>
      </c>
      <c r="F2047" t="s">
        <v>11038</v>
      </c>
      <c r="G2047" t="s">
        <v>3328</v>
      </c>
      <c r="H2047" s="6" t="str">
        <f>HYPERLINK(I2047)</f>
        <v>https://link.springer.com/chapter/10.1007/978-3-319-40503-2_7</v>
      </c>
      <c r="I2047" t="s">
        <v>11037</v>
      </c>
      <c r="J2047" t="s">
        <v>11036</v>
      </c>
      <c r="K2047">
        <v>54</v>
      </c>
      <c r="L2047" s="41">
        <v>43543</v>
      </c>
      <c r="U2047">
        <v>3</v>
      </c>
      <c r="V2047" t="s">
        <v>2931</v>
      </c>
      <c r="W2047">
        <v>1</v>
      </c>
      <c r="X2047">
        <v>3</v>
      </c>
      <c r="Y2047">
        <v>3</v>
      </c>
    </row>
    <row r="2048" spans="2:25" x14ac:dyDescent="0.3">
      <c r="B2048">
        <v>2</v>
      </c>
      <c r="C2048" t="s">
        <v>29261</v>
      </c>
      <c r="D2048" t="s">
        <v>29260</v>
      </c>
      <c r="E2048">
        <v>2018</v>
      </c>
      <c r="F2048" t="s">
        <v>29259</v>
      </c>
      <c r="G2048" t="s">
        <v>3646</v>
      </c>
      <c r="H2048" s="6" t="str">
        <f>HYPERLINK(I2048)</f>
        <v>https://arxiv.org/abs/1807.08415</v>
      </c>
      <c r="I2048" t="s">
        <v>29258</v>
      </c>
      <c r="J2048" t="s">
        <v>29257</v>
      </c>
      <c r="K2048">
        <v>55</v>
      </c>
      <c r="L2048" s="41">
        <v>43543</v>
      </c>
      <c r="U2048">
        <v>2</v>
      </c>
      <c r="V2048" t="s">
        <v>2949</v>
      </c>
      <c r="W2048">
        <v>1</v>
      </c>
      <c r="X2048">
        <v>3</v>
      </c>
      <c r="Y2048">
        <v>1</v>
      </c>
    </row>
    <row r="2049" spans="2:25" x14ac:dyDescent="0.3">
      <c r="B2049">
        <v>3</v>
      </c>
      <c r="C2049" t="s">
        <v>9325</v>
      </c>
      <c r="D2049" t="s">
        <v>9324</v>
      </c>
      <c r="E2049">
        <v>2017</v>
      </c>
      <c r="G2049" t="s">
        <v>5243</v>
      </c>
      <c r="H2049" s="6" t="str">
        <f>HYPERLINK(I2049)</f>
        <v>https://www.sae.org/publications/technical-papers/content/2017-01-0068/</v>
      </c>
      <c r="I2049" t="s">
        <v>9323</v>
      </c>
      <c r="J2049" t="s">
        <v>9322</v>
      </c>
      <c r="K2049">
        <v>56</v>
      </c>
      <c r="L2049" s="41">
        <v>43543</v>
      </c>
      <c r="U2049">
        <v>3</v>
      </c>
      <c r="V2049" t="s">
        <v>2954</v>
      </c>
      <c r="W2049">
        <v>1</v>
      </c>
      <c r="X2049">
        <v>5</v>
      </c>
      <c r="Y2049">
        <v>2</v>
      </c>
    </row>
    <row r="2050" spans="2:25" x14ac:dyDescent="0.3">
      <c r="B2050">
        <v>0</v>
      </c>
      <c r="C2050" t="s">
        <v>29256</v>
      </c>
      <c r="D2050" t="s">
        <v>29255</v>
      </c>
      <c r="E2050">
        <v>2019</v>
      </c>
      <c r="F2050" t="s">
        <v>29254</v>
      </c>
      <c r="G2050" t="s">
        <v>4440</v>
      </c>
      <c r="H2050" s="6" t="str">
        <f>HYPERLINK(I2050)</f>
        <v>http://www.freepatentsonline.com/10178219.html</v>
      </c>
      <c r="I2050" t="s">
        <v>29253</v>
      </c>
      <c r="K2050">
        <v>57</v>
      </c>
      <c r="L2050" s="41">
        <v>43543</v>
      </c>
      <c r="U2050">
        <v>0</v>
      </c>
      <c r="V2050" t="s">
        <v>2923</v>
      </c>
      <c r="W2050">
        <v>0</v>
      </c>
      <c r="X2050">
        <v>3</v>
      </c>
      <c r="Y2050">
        <v>1</v>
      </c>
    </row>
    <row r="2051" spans="2:25" x14ac:dyDescent="0.3">
      <c r="B2051">
        <v>0</v>
      </c>
      <c r="C2051" t="s">
        <v>7245</v>
      </c>
      <c r="D2051" t="s">
        <v>7244</v>
      </c>
      <c r="E2051">
        <v>2018</v>
      </c>
      <c r="F2051" t="s">
        <v>7243</v>
      </c>
      <c r="G2051" t="s">
        <v>3378</v>
      </c>
      <c r="H2051" s="6" t="str">
        <f>HYPERLINK(I2051)</f>
        <v>https://dl.acm.org/citation.cfm?id=3196866</v>
      </c>
      <c r="I2051" t="s">
        <v>7242</v>
      </c>
      <c r="K2051">
        <v>58</v>
      </c>
      <c r="L2051" s="41">
        <v>43543</v>
      </c>
      <c r="U2051">
        <v>0</v>
      </c>
      <c r="V2051" t="s">
        <v>2923</v>
      </c>
      <c r="W2051">
        <v>0</v>
      </c>
      <c r="X2051">
        <v>3</v>
      </c>
      <c r="Y2051">
        <v>1</v>
      </c>
    </row>
    <row r="2052" spans="2:25" x14ac:dyDescent="0.3">
      <c r="B2052">
        <v>73</v>
      </c>
      <c r="C2052" t="s">
        <v>22951</v>
      </c>
      <c r="D2052" t="s">
        <v>22950</v>
      </c>
      <c r="E2052">
        <v>2018</v>
      </c>
      <c r="F2052" t="s">
        <v>22949</v>
      </c>
      <c r="G2052" t="s">
        <v>22948</v>
      </c>
      <c r="H2052" s="6" t="str">
        <f>HYPERLINK(I2052)</f>
        <v>http://robotics.sciencemag.org/content/3/14/eaar7650.short</v>
      </c>
      <c r="I2052" t="s">
        <v>29252</v>
      </c>
      <c r="J2052" t="s">
        <v>22946</v>
      </c>
      <c r="K2052">
        <v>59</v>
      </c>
      <c r="L2052" s="41">
        <v>43543</v>
      </c>
      <c r="U2052">
        <v>73</v>
      </c>
      <c r="V2052" t="s">
        <v>22945</v>
      </c>
      <c r="W2052">
        <v>18</v>
      </c>
      <c r="X2052">
        <v>4</v>
      </c>
      <c r="Y2052">
        <v>1</v>
      </c>
    </row>
    <row r="2053" spans="2:25" x14ac:dyDescent="0.3">
      <c r="B2053">
        <v>0</v>
      </c>
      <c r="C2053" t="s">
        <v>7228</v>
      </c>
      <c r="D2053" t="s">
        <v>7227</v>
      </c>
      <c r="E2053">
        <v>2019</v>
      </c>
      <c r="F2053" t="s">
        <v>7226</v>
      </c>
      <c r="G2053" t="s">
        <v>3347</v>
      </c>
      <c r="H2053" s="6" t="str">
        <f>HYPERLINK(I2053)</f>
        <v>https://www.sciencedirect.com/science/article/pii/S0308596117304640</v>
      </c>
      <c r="I2053" t="s">
        <v>7225</v>
      </c>
      <c r="K2053">
        <v>60</v>
      </c>
      <c r="L2053" s="41">
        <v>43543</v>
      </c>
      <c r="M2053" t="s">
        <v>3325</v>
      </c>
      <c r="U2053">
        <v>0</v>
      </c>
      <c r="V2053" t="s">
        <v>2923</v>
      </c>
      <c r="W2053">
        <v>0</v>
      </c>
      <c r="X2053">
        <v>1</v>
      </c>
      <c r="Y2053">
        <v>1</v>
      </c>
    </row>
    <row r="2054" spans="2:25" x14ac:dyDescent="0.3">
      <c r="B2054">
        <v>0</v>
      </c>
      <c r="C2054" t="s">
        <v>8193</v>
      </c>
      <c r="D2054" t="s">
        <v>8192</v>
      </c>
      <c r="E2054">
        <v>2019</v>
      </c>
      <c r="F2054" t="s">
        <v>8191</v>
      </c>
      <c r="G2054" t="s">
        <v>3341</v>
      </c>
      <c r="H2054" s="6" t="str">
        <f>HYPERLINK(I2054)</f>
        <v>https://patents.google.com/patent/US20190005679A1/en</v>
      </c>
      <c r="I2054" t="s">
        <v>8190</v>
      </c>
      <c r="K2054">
        <v>61</v>
      </c>
      <c r="L2054" s="41">
        <v>43543</v>
      </c>
      <c r="U2054">
        <v>0</v>
      </c>
      <c r="V2054" t="s">
        <v>2923</v>
      </c>
      <c r="W2054">
        <v>0</v>
      </c>
      <c r="X2054">
        <v>1</v>
      </c>
      <c r="Y2054">
        <v>1</v>
      </c>
    </row>
    <row r="2055" spans="2:25" x14ac:dyDescent="0.3">
      <c r="B2055">
        <v>1</v>
      </c>
      <c r="C2055" t="s">
        <v>7236</v>
      </c>
      <c r="D2055" t="s">
        <v>7235</v>
      </c>
      <c r="E2055">
        <v>2018</v>
      </c>
      <c r="F2055" t="s">
        <v>7234</v>
      </c>
      <c r="G2055" t="s">
        <v>3314</v>
      </c>
      <c r="H2055" s="6" t="str">
        <f>HYPERLINK(I2055)</f>
        <v>https://ieeexplore.ieee.org/abstract/document/8186153/</v>
      </c>
      <c r="I2055" t="s">
        <v>7233</v>
      </c>
      <c r="J2055" t="s">
        <v>7232</v>
      </c>
      <c r="K2055">
        <v>62</v>
      </c>
      <c r="L2055" s="41">
        <v>43543</v>
      </c>
      <c r="U2055">
        <v>1</v>
      </c>
      <c r="V2055" t="s">
        <v>2931</v>
      </c>
      <c r="W2055">
        <v>0</v>
      </c>
      <c r="X2055">
        <v>5</v>
      </c>
      <c r="Y2055">
        <v>1</v>
      </c>
    </row>
    <row r="2056" spans="2:25" x14ac:dyDescent="0.3">
      <c r="B2056">
        <v>0</v>
      </c>
      <c r="C2056" t="s">
        <v>9439</v>
      </c>
      <c r="D2056" t="s">
        <v>9438</v>
      </c>
      <c r="E2056">
        <v>2019</v>
      </c>
      <c r="F2056" t="s">
        <v>9437</v>
      </c>
      <c r="G2056" t="s">
        <v>3341</v>
      </c>
      <c r="H2056" s="6" t="str">
        <f>HYPERLINK(I2056)</f>
        <v>https://patents.google.com/patent/US20190020844A1/en</v>
      </c>
      <c r="I2056" t="s">
        <v>9436</v>
      </c>
      <c r="K2056">
        <v>63</v>
      </c>
      <c r="L2056" s="41">
        <v>43543</v>
      </c>
      <c r="U2056">
        <v>0</v>
      </c>
      <c r="V2056" t="s">
        <v>2923</v>
      </c>
      <c r="W2056">
        <v>0</v>
      </c>
      <c r="X2056">
        <v>1</v>
      </c>
      <c r="Y2056">
        <v>1</v>
      </c>
    </row>
    <row r="2057" spans="2:25" x14ac:dyDescent="0.3">
      <c r="B2057">
        <v>28</v>
      </c>
      <c r="C2057" t="s">
        <v>29251</v>
      </c>
      <c r="D2057" t="s">
        <v>29250</v>
      </c>
      <c r="E2057">
        <v>2015</v>
      </c>
      <c r="F2057" t="s">
        <v>3641</v>
      </c>
      <c r="G2057" t="s">
        <v>3314</v>
      </c>
      <c r="H2057" s="6" t="str">
        <f>HYPERLINK(I2057)</f>
        <v>https://ieeexplore.ieee.org/abstract/document/7139410/</v>
      </c>
      <c r="I2057" t="s">
        <v>29249</v>
      </c>
      <c r="J2057" t="s">
        <v>29248</v>
      </c>
      <c r="K2057">
        <v>64</v>
      </c>
      <c r="L2057" s="41">
        <v>43543</v>
      </c>
      <c r="U2057">
        <v>28</v>
      </c>
      <c r="V2057" t="s">
        <v>3022</v>
      </c>
      <c r="W2057">
        <v>9</v>
      </c>
      <c r="X2057">
        <v>3</v>
      </c>
      <c r="Y2057">
        <v>4</v>
      </c>
    </row>
    <row r="2058" spans="2:25" x14ac:dyDescent="0.3">
      <c r="B2058">
        <v>0</v>
      </c>
      <c r="C2058" t="s">
        <v>4353</v>
      </c>
      <c r="D2058" t="s">
        <v>4352</v>
      </c>
      <c r="F2058" t="s">
        <v>4351</v>
      </c>
      <c r="H2058" s="6" t="str">
        <f>HYPERLINK(I2058)</f>
        <v>http://www.automate-project.eu/wp-content/uploads/2018/12/D5.1.Architecture_OpenAPI_2ndCycle_V8.1_Final.pdf</v>
      </c>
      <c r="I2058" t="s">
        <v>4350</v>
      </c>
      <c r="K2058">
        <v>65</v>
      </c>
      <c r="L2058" s="41">
        <v>43543</v>
      </c>
      <c r="M2058" t="s">
        <v>3356</v>
      </c>
      <c r="U2058">
        <v>0</v>
      </c>
      <c r="V2058" t="s">
        <v>2923</v>
      </c>
      <c r="W2058">
        <v>0</v>
      </c>
      <c r="X2058">
        <v>6</v>
      </c>
    </row>
    <row r="2059" spans="2:25" x14ac:dyDescent="0.3">
      <c r="B2059">
        <v>9</v>
      </c>
      <c r="C2059" t="s">
        <v>10522</v>
      </c>
      <c r="D2059" t="s">
        <v>10521</v>
      </c>
      <c r="E2059">
        <v>2017</v>
      </c>
      <c r="F2059" t="s">
        <v>5019</v>
      </c>
      <c r="G2059" t="s">
        <v>3347</v>
      </c>
      <c r="H2059" s="6" t="str">
        <f>HYPERLINK(I2059)</f>
        <v>https://www.sciencedirect.com/science/article/pii/S000145751730307X</v>
      </c>
      <c r="I2059" t="s">
        <v>10520</v>
      </c>
      <c r="J2059" t="s">
        <v>10519</v>
      </c>
      <c r="K2059">
        <v>66</v>
      </c>
      <c r="L2059" s="41">
        <v>43543</v>
      </c>
      <c r="M2059" t="s">
        <v>3325</v>
      </c>
      <c r="U2059">
        <v>9</v>
      </c>
      <c r="V2059" t="s">
        <v>2922</v>
      </c>
      <c r="W2059">
        <v>2</v>
      </c>
      <c r="X2059">
        <v>4</v>
      </c>
      <c r="Y2059">
        <v>2</v>
      </c>
    </row>
    <row r="2060" spans="2:25" x14ac:dyDescent="0.3">
      <c r="B2060">
        <v>0</v>
      </c>
      <c r="C2060" t="s">
        <v>4614</v>
      </c>
      <c r="D2060" t="s">
        <v>4613</v>
      </c>
      <c r="E2060">
        <v>2017</v>
      </c>
      <c r="G2060" t="s">
        <v>3821</v>
      </c>
      <c r="H2060" s="6" t="str">
        <f>HYPERLINK(I2060)</f>
        <v>https://hal.archives-ouvertes.fr/hal-01724742/</v>
      </c>
      <c r="I2060" t="s">
        <v>4612</v>
      </c>
      <c r="K2060">
        <v>67</v>
      </c>
      <c r="L2060" s="41">
        <v>43543</v>
      </c>
      <c r="U2060">
        <v>0</v>
      </c>
      <c r="V2060" t="s">
        <v>2923</v>
      </c>
      <c r="W2060">
        <v>0</v>
      </c>
      <c r="X2060">
        <v>5</v>
      </c>
      <c r="Y2060">
        <v>2</v>
      </c>
    </row>
    <row r="2061" spans="2:25" x14ac:dyDescent="0.3">
      <c r="B2061">
        <v>31</v>
      </c>
      <c r="C2061" t="s">
        <v>4340</v>
      </c>
      <c r="D2061" t="s">
        <v>4339</v>
      </c>
      <c r="E2061">
        <v>2017</v>
      </c>
      <c r="F2061" t="s">
        <v>4338</v>
      </c>
      <c r="G2061" t="s">
        <v>3314</v>
      </c>
      <c r="H2061" s="6" t="str">
        <f>HYPERLINK(I2061)</f>
        <v>https://ieeexplore.ieee.org/abstract/document/7778207/</v>
      </c>
      <c r="I2061" t="s">
        <v>4337</v>
      </c>
      <c r="J2061" t="s">
        <v>4336</v>
      </c>
      <c r="K2061">
        <v>68</v>
      </c>
      <c r="L2061" s="41">
        <v>43543</v>
      </c>
      <c r="U2061">
        <v>31</v>
      </c>
      <c r="V2061" t="s">
        <v>4335</v>
      </c>
      <c r="W2061">
        <v>8</v>
      </c>
      <c r="X2061">
        <v>4</v>
      </c>
      <c r="Y2061">
        <v>2</v>
      </c>
    </row>
    <row r="2062" spans="2:25" x14ac:dyDescent="0.3">
      <c r="B2062">
        <v>0</v>
      </c>
      <c r="C2062" t="s">
        <v>11355</v>
      </c>
      <c r="D2062" t="s">
        <v>11354</v>
      </c>
      <c r="F2062" t="s">
        <v>11353</v>
      </c>
      <c r="H2062" s="6" t="str">
        <f>HYPERLINK(I2062)</f>
        <v>http://candid.b.uib.no/files/2017/10/D5.1_Discourse-codification.pdf</v>
      </c>
      <c r="I2062" t="s">
        <v>11352</v>
      </c>
      <c r="K2062">
        <v>69</v>
      </c>
      <c r="L2062" s="41">
        <v>43543</v>
      </c>
      <c r="M2062" t="s">
        <v>3356</v>
      </c>
      <c r="U2062">
        <v>0</v>
      </c>
      <c r="V2062" t="s">
        <v>2923</v>
      </c>
      <c r="W2062">
        <v>0</v>
      </c>
      <c r="X2062">
        <v>2</v>
      </c>
    </row>
    <row r="2063" spans="2:25" x14ac:dyDescent="0.3">
      <c r="B2063">
        <v>0</v>
      </c>
      <c r="C2063" t="s">
        <v>28589</v>
      </c>
      <c r="D2063" t="s">
        <v>28588</v>
      </c>
      <c r="E2063">
        <v>2016</v>
      </c>
      <c r="G2063" t="s">
        <v>28587</v>
      </c>
      <c r="H2063" s="6" t="str">
        <f>HYPERLINK(I2063)</f>
        <v>https://repositorio.uade.edu.ar/xmlui/handle/123456789/5623</v>
      </c>
      <c r="I2063" t="s">
        <v>28586</v>
      </c>
      <c r="K2063">
        <v>70</v>
      </c>
      <c r="L2063" s="41">
        <v>43543</v>
      </c>
      <c r="U2063">
        <v>0</v>
      </c>
      <c r="V2063" t="s">
        <v>2923</v>
      </c>
      <c r="W2063">
        <v>0</v>
      </c>
      <c r="X2063">
        <v>1</v>
      </c>
      <c r="Y2063">
        <v>3</v>
      </c>
    </row>
    <row r="2064" spans="2:25" x14ac:dyDescent="0.3">
      <c r="B2064">
        <v>0</v>
      </c>
      <c r="C2064" t="s">
        <v>29247</v>
      </c>
      <c r="D2064" t="s">
        <v>29246</v>
      </c>
      <c r="E2064">
        <v>2018</v>
      </c>
      <c r="F2064" t="s">
        <v>29245</v>
      </c>
      <c r="G2064" t="s">
        <v>3341</v>
      </c>
      <c r="H2064" s="6" t="str">
        <f>HYPERLINK(I2064)</f>
        <v>https://patents.google.com/patent/US20180053102A1/en</v>
      </c>
      <c r="I2064" t="s">
        <v>29244</v>
      </c>
      <c r="K2064">
        <v>71</v>
      </c>
      <c r="L2064" s="41">
        <v>43543</v>
      </c>
      <c r="U2064">
        <v>0</v>
      </c>
      <c r="V2064" t="s">
        <v>2923</v>
      </c>
      <c r="W2064">
        <v>0</v>
      </c>
      <c r="X2064">
        <v>3</v>
      </c>
      <c r="Y2064">
        <v>1</v>
      </c>
    </row>
    <row r="2065" spans="1:25" x14ac:dyDescent="0.3">
      <c r="B2065">
        <v>2</v>
      </c>
      <c r="C2065" t="s">
        <v>1527</v>
      </c>
      <c r="D2065" t="s">
        <v>1528</v>
      </c>
      <c r="E2065">
        <v>2014</v>
      </c>
      <c r="G2065" t="s">
        <v>3369</v>
      </c>
      <c r="H2065" s="6" t="str">
        <f>HYPERLINK(I2065)</f>
        <v>https://www.researchgate.net/profile/Niklas_Strand/publication/321081796_When_Driving_Automation_Fails_Drivers'_Experiences_and_Interactions/links/5a0c5e3da6fdcc39e9bf67cb/When-Driving-Automation-Fails-Drivers-Experiences-and-Interactions.pdf</v>
      </c>
      <c r="I2065" t="s">
        <v>1536</v>
      </c>
      <c r="J2065" t="s">
        <v>4718</v>
      </c>
      <c r="K2065">
        <v>72</v>
      </c>
      <c r="L2065" s="41">
        <v>43543</v>
      </c>
      <c r="M2065" t="s">
        <v>3679</v>
      </c>
      <c r="U2065">
        <v>2</v>
      </c>
      <c r="V2065" t="s">
        <v>3018</v>
      </c>
      <c r="W2065">
        <v>2</v>
      </c>
      <c r="X2065">
        <v>1</v>
      </c>
      <c r="Y2065">
        <v>5</v>
      </c>
    </row>
    <row r="2066" spans="1:25" x14ac:dyDescent="0.3">
      <c r="A2066" t="s">
        <v>2653</v>
      </c>
      <c r="B2066">
        <v>20</v>
      </c>
      <c r="C2066" t="s">
        <v>1233</v>
      </c>
      <c r="D2066" t="s">
        <v>1234</v>
      </c>
      <c r="E2066">
        <v>2015</v>
      </c>
      <c r="F2066" t="s">
        <v>4926</v>
      </c>
      <c r="G2066" t="s">
        <v>3328</v>
      </c>
      <c r="H2066" s="6" t="str">
        <f>HYPERLINK(I2066)</f>
        <v>https://link.springer.com/chapter/10.1007/978-3-319-19078-5_7</v>
      </c>
      <c r="I2066" t="s">
        <v>1235</v>
      </c>
      <c r="J2066" t="s">
        <v>29243</v>
      </c>
      <c r="K2066">
        <v>1</v>
      </c>
      <c r="L2066" s="41">
        <v>43543</v>
      </c>
      <c r="U2066">
        <v>20</v>
      </c>
      <c r="V2066" t="s">
        <v>3003</v>
      </c>
      <c r="W2066">
        <v>20</v>
      </c>
      <c r="X2066">
        <v>1</v>
      </c>
      <c r="Y2066">
        <v>4</v>
      </c>
    </row>
    <row r="2067" spans="1:25" x14ac:dyDescent="0.3">
      <c r="B2067">
        <v>8</v>
      </c>
      <c r="C2067" t="s">
        <v>1200</v>
      </c>
      <c r="D2067" t="s">
        <v>1201</v>
      </c>
      <c r="E2067">
        <v>2017</v>
      </c>
      <c r="F2067" t="s">
        <v>6580</v>
      </c>
      <c r="G2067" t="s">
        <v>3802</v>
      </c>
      <c r="H2067" s="6" t="str">
        <f>HYPERLINK(I2067)</f>
        <v>https://www.tandfonline.com/doi/abs/10.1080/1463922X.2016.1243274</v>
      </c>
      <c r="I2067" t="s">
        <v>1202</v>
      </c>
      <c r="J2067" t="s">
        <v>7259</v>
      </c>
      <c r="K2067">
        <v>2</v>
      </c>
      <c r="L2067" s="41">
        <v>43543</v>
      </c>
      <c r="U2067">
        <v>8</v>
      </c>
      <c r="V2067" t="s">
        <v>2968</v>
      </c>
      <c r="W2067">
        <v>8</v>
      </c>
      <c r="X2067">
        <v>1</v>
      </c>
      <c r="Y2067">
        <v>2</v>
      </c>
    </row>
    <row r="2068" spans="1:25" x14ac:dyDescent="0.3">
      <c r="B2068">
        <v>5</v>
      </c>
      <c r="C2068" t="s">
        <v>936</v>
      </c>
      <c r="D2068" t="s">
        <v>937</v>
      </c>
      <c r="E2068">
        <v>2018</v>
      </c>
      <c r="F2068" t="s">
        <v>4425</v>
      </c>
      <c r="G2068" t="s">
        <v>4424</v>
      </c>
      <c r="H2068" s="6" t="str">
        <f>HYPERLINK(I2068)</f>
        <v>http://www.nowpublishers.com/article/Details/HCI-069</v>
      </c>
      <c r="I2068" t="s">
        <v>938</v>
      </c>
      <c r="J2068" t="s">
        <v>4423</v>
      </c>
      <c r="K2068">
        <v>3</v>
      </c>
      <c r="L2068" s="41">
        <v>43543</v>
      </c>
      <c r="U2068">
        <v>5</v>
      </c>
      <c r="V2068" t="s">
        <v>3003</v>
      </c>
      <c r="W2068">
        <v>5</v>
      </c>
      <c r="X2068">
        <v>1</v>
      </c>
      <c r="Y2068">
        <v>1</v>
      </c>
    </row>
    <row r="2069" spans="1:25" x14ac:dyDescent="0.3">
      <c r="B2069">
        <v>6</v>
      </c>
      <c r="C2069" t="s">
        <v>29242</v>
      </c>
      <c r="D2069" t="s">
        <v>29241</v>
      </c>
      <c r="E2069">
        <v>2017</v>
      </c>
      <c r="F2069" t="s">
        <v>6683</v>
      </c>
      <c r="G2069" t="s">
        <v>3347</v>
      </c>
      <c r="H2069" s="6" t="str">
        <f>HYPERLINK(I2069)</f>
        <v>https://www.sciencedirect.com/science/article/pii/S0003687015301009</v>
      </c>
      <c r="I2069" t="s">
        <v>29240</v>
      </c>
      <c r="J2069" t="s">
        <v>29239</v>
      </c>
      <c r="K2069">
        <v>4</v>
      </c>
      <c r="L2069" s="41">
        <v>43543</v>
      </c>
      <c r="M2069" t="s">
        <v>3325</v>
      </c>
      <c r="U2069">
        <v>6</v>
      </c>
      <c r="V2069" t="s">
        <v>2934</v>
      </c>
      <c r="W2069">
        <v>6</v>
      </c>
      <c r="X2069">
        <v>1</v>
      </c>
      <c r="Y2069">
        <v>2</v>
      </c>
    </row>
    <row r="2070" spans="1:25" x14ac:dyDescent="0.3">
      <c r="B2070">
        <v>2</v>
      </c>
      <c r="C2070" t="s">
        <v>326</v>
      </c>
      <c r="D2070" t="s">
        <v>327</v>
      </c>
      <c r="E2070">
        <v>2001</v>
      </c>
      <c r="G2070" t="s">
        <v>11252</v>
      </c>
      <c r="H2070" s="6" t="str">
        <f>HYPERLINK(I2070)</f>
        <v>http://saiconference.com/Downloads/FTC2017/Proceedings/20_Paper_385-A_Cooperative_Human-Machine_Interaction_Warning_Strategy.pdf</v>
      </c>
      <c r="I2070" t="s">
        <v>11251</v>
      </c>
      <c r="J2070" t="s">
        <v>11250</v>
      </c>
      <c r="K2070">
        <v>5</v>
      </c>
      <c r="L2070" s="41">
        <v>43543</v>
      </c>
      <c r="M2070" t="s">
        <v>3356</v>
      </c>
      <c r="U2070">
        <v>2</v>
      </c>
      <c r="V2070" t="s">
        <v>2925</v>
      </c>
      <c r="W2070">
        <v>1</v>
      </c>
      <c r="X2070">
        <v>4</v>
      </c>
      <c r="Y2070">
        <v>18</v>
      </c>
    </row>
    <row r="2071" spans="1:25" x14ac:dyDescent="0.3">
      <c r="B2071">
        <v>5</v>
      </c>
      <c r="C2071" t="s">
        <v>29238</v>
      </c>
      <c r="D2071" t="s">
        <v>29237</v>
      </c>
      <c r="E2071">
        <v>2009</v>
      </c>
      <c r="G2071" t="s">
        <v>29236</v>
      </c>
      <c r="H2071" s="6" t="str">
        <f>HYPERLINK(I2071)</f>
        <v>https://www.princeton.edu/~stengel/MAE345Lecture1.pdf</v>
      </c>
      <c r="I2071" t="s">
        <v>29235</v>
      </c>
      <c r="J2071" t="s">
        <v>29234</v>
      </c>
      <c r="K2071">
        <v>6</v>
      </c>
      <c r="L2071" s="41">
        <v>43543</v>
      </c>
      <c r="M2071" t="s">
        <v>3356</v>
      </c>
      <c r="U2071">
        <v>5</v>
      </c>
      <c r="V2071" t="s">
        <v>2933</v>
      </c>
      <c r="W2071">
        <v>5</v>
      </c>
      <c r="X2071">
        <v>1</v>
      </c>
      <c r="Y2071">
        <v>10</v>
      </c>
    </row>
    <row r="2072" spans="1:25" x14ac:dyDescent="0.3">
      <c r="B2072">
        <v>1</v>
      </c>
      <c r="C2072" t="s">
        <v>375</v>
      </c>
      <c r="D2072" t="s">
        <v>376</v>
      </c>
      <c r="E2072">
        <v>2018</v>
      </c>
      <c r="F2072" t="s">
        <v>28743</v>
      </c>
      <c r="G2072" t="s">
        <v>3328</v>
      </c>
      <c r="H2072" s="6" t="str">
        <f>HYPERLINK(I2072)</f>
        <v>https://link.springer.com/chapter/10.1007/978-3-319-91250-9_10</v>
      </c>
      <c r="I2072" t="s">
        <v>378</v>
      </c>
      <c r="J2072" t="s">
        <v>21705</v>
      </c>
      <c r="K2072">
        <v>7</v>
      </c>
      <c r="L2072" s="41">
        <v>43543</v>
      </c>
      <c r="U2072">
        <v>1</v>
      </c>
      <c r="V2072" t="s">
        <v>2931</v>
      </c>
      <c r="W2072">
        <v>0</v>
      </c>
      <c r="X2072">
        <v>5</v>
      </c>
      <c r="Y2072">
        <v>1</v>
      </c>
    </row>
    <row r="2073" spans="1:25" x14ac:dyDescent="0.3">
      <c r="B2073">
        <v>2</v>
      </c>
      <c r="C2073" t="s">
        <v>1008</v>
      </c>
      <c r="D2073" t="s">
        <v>1009</v>
      </c>
      <c r="E2073">
        <v>2017</v>
      </c>
      <c r="G2073" t="s">
        <v>5243</v>
      </c>
      <c r="H2073" s="6" t="str">
        <f>HYPERLINK(I2073)</f>
        <v>https://www.sae.org/publications/technical-papers/content/2017-01-1987/</v>
      </c>
      <c r="I2073" t="s">
        <v>28942</v>
      </c>
      <c r="J2073" t="s">
        <v>28941</v>
      </c>
      <c r="K2073">
        <v>8</v>
      </c>
      <c r="L2073" s="41">
        <v>43543</v>
      </c>
      <c r="U2073">
        <v>2</v>
      </c>
      <c r="V2073" t="s">
        <v>2931</v>
      </c>
      <c r="W2073">
        <v>0</v>
      </c>
      <c r="X2073">
        <v>6</v>
      </c>
      <c r="Y2073">
        <v>2</v>
      </c>
    </row>
    <row r="2074" spans="1:25" x14ac:dyDescent="0.3">
      <c r="B2074">
        <v>7</v>
      </c>
      <c r="C2074" t="s">
        <v>1300</v>
      </c>
      <c r="D2074" t="s">
        <v>1301</v>
      </c>
      <c r="E2074">
        <v>2017</v>
      </c>
      <c r="F2074" t="s">
        <v>11149</v>
      </c>
      <c r="G2074" t="s">
        <v>3314</v>
      </c>
      <c r="H2074" s="6" t="str">
        <f>HYPERLINK(I2074)</f>
        <v>https://ieeexplore.ieee.org/abstract/document/8122827/</v>
      </c>
      <c r="I2074" t="s">
        <v>1302</v>
      </c>
      <c r="J2074" t="s">
        <v>11148</v>
      </c>
      <c r="K2074">
        <v>9</v>
      </c>
      <c r="L2074" s="41">
        <v>43543</v>
      </c>
      <c r="U2074">
        <v>7</v>
      </c>
      <c r="V2074" t="s">
        <v>3021</v>
      </c>
      <c r="W2074">
        <v>2</v>
      </c>
      <c r="X2074">
        <v>3</v>
      </c>
      <c r="Y2074">
        <v>2</v>
      </c>
    </row>
    <row r="2075" spans="1:25" x14ac:dyDescent="0.3">
      <c r="B2075">
        <v>1</v>
      </c>
      <c r="C2075" t="s">
        <v>29233</v>
      </c>
      <c r="D2075" t="s">
        <v>29232</v>
      </c>
      <c r="E2075">
        <v>2016</v>
      </c>
      <c r="G2075" t="s">
        <v>3724</v>
      </c>
      <c r="H2075" s="6" t="str">
        <f>HYPERLINK(I2075)</f>
        <v>https://ntrs.nasa.gov/search.jsp?R=20160014638</v>
      </c>
      <c r="I2075" t="s">
        <v>29231</v>
      </c>
      <c r="J2075" t="s">
        <v>29230</v>
      </c>
      <c r="K2075">
        <v>10</v>
      </c>
      <c r="L2075" s="41">
        <v>43543</v>
      </c>
      <c r="U2075">
        <v>1</v>
      </c>
      <c r="V2075" t="s">
        <v>2981</v>
      </c>
      <c r="W2075">
        <v>1</v>
      </c>
      <c r="X2075">
        <v>1</v>
      </c>
      <c r="Y2075">
        <v>3</v>
      </c>
    </row>
    <row r="2076" spans="1:25" x14ac:dyDescent="0.3">
      <c r="B2076">
        <v>3</v>
      </c>
      <c r="C2076" t="s">
        <v>29229</v>
      </c>
      <c r="D2076" t="s">
        <v>29228</v>
      </c>
      <c r="E2076">
        <v>2015</v>
      </c>
      <c r="F2076" t="s">
        <v>29227</v>
      </c>
      <c r="G2076" t="s">
        <v>3314</v>
      </c>
      <c r="H2076" s="6" t="str">
        <f>HYPERLINK(I2076)</f>
        <v>https://ieeexplore.ieee.org/abstract/document/7363579/</v>
      </c>
      <c r="I2076" t="s">
        <v>29226</v>
      </c>
      <c r="J2076" t="s">
        <v>29225</v>
      </c>
      <c r="K2076">
        <v>11</v>
      </c>
      <c r="L2076" s="41">
        <v>43543</v>
      </c>
      <c r="U2076">
        <v>3</v>
      </c>
      <c r="V2076" t="s">
        <v>2993</v>
      </c>
      <c r="W2076">
        <v>1</v>
      </c>
      <c r="X2076">
        <v>4</v>
      </c>
      <c r="Y2076">
        <v>4</v>
      </c>
    </row>
    <row r="2077" spans="1:25" x14ac:dyDescent="0.3">
      <c r="B2077">
        <v>1</v>
      </c>
      <c r="C2077" t="s">
        <v>29224</v>
      </c>
      <c r="D2077" t="s">
        <v>29223</v>
      </c>
      <c r="E2077">
        <v>2017</v>
      </c>
      <c r="F2077" t="s">
        <v>29222</v>
      </c>
      <c r="G2077" t="s">
        <v>3646</v>
      </c>
      <c r="H2077" s="6" t="str">
        <f>HYPERLINK(I2077)</f>
        <v>https://arxiv.org/abs/1709.04574</v>
      </c>
      <c r="I2077" t="s">
        <v>29221</v>
      </c>
      <c r="J2077" t="s">
        <v>29220</v>
      </c>
      <c r="K2077">
        <v>12</v>
      </c>
      <c r="L2077" s="41">
        <v>43543</v>
      </c>
      <c r="U2077">
        <v>1</v>
      </c>
      <c r="V2077" t="s">
        <v>2933</v>
      </c>
      <c r="W2077">
        <v>0</v>
      </c>
      <c r="X2077">
        <v>4</v>
      </c>
      <c r="Y2077">
        <v>2</v>
      </c>
    </row>
    <row r="2078" spans="1:25" x14ac:dyDescent="0.3">
      <c r="B2078">
        <v>1</v>
      </c>
      <c r="C2078" t="s">
        <v>11241</v>
      </c>
      <c r="D2078" t="s">
        <v>11240</v>
      </c>
      <c r="E2078">
        <v>2018</v>
      </c>
      <c r="F2078" t="s">
        <v>11239</v>
      </c>
      <c r="G2078" t="s">
        <v>3314</v>
      </c>
      <c r="H2078" s="6" t="str">
        <f>HYPERLINK(I2078)</f>
        <v>https://ieeexplore.ieee.org/abstract/document/8523899/</v>
      </c>
      <c r="I2078" t="s">
        <v>11238</v>
      </c>
      <c r="J2078" t="s">
        <v>11237</v>
      </c>
      <c r="K2078">
        <v>13</v>
      </c>
      <c r="L2078" s="41">
        <v>43543</v>
      </c>
      <c r="U2078">
        <v>1</v>
      </c>
      <c r="V2078" t="s">
        <v>2931</v>
      </c>
      <c r="W2078">
        <v>0</v>
      </c>
      <c r="X2078">
        <v>4</v>
      </c>
      <c r="Y2078">
        <v>1</v>
      </c>
    </row>
    <row r="2079" spans="1:25" x14ac:dyDescent="0.3">
      <c r="B2079">
        <v>1</v>
      </c>
      <c r="C2079" t="s">
        <v>29219</v>
      </c>
      <c r="D2079" t="s">
        <v>29218</v>
      </c>
      <c r="E2079">
        <v>2017</v>
      </c>
      <c r="F2079" t="s">
        <v>6496</v>
      </c>
      <c r="G2079" t="s">
        <v>3378</v>
      </c>
      <c r="H2079" s="6" t="str">
        <f>HYPERLINK(I2079)</f>
        <v>https://dl.acm.org/citation.cfm?id=3131742</v>
      </c>
      <c r="I2079" t="s">
        <v>29217</v>
      </c>
      <c r="J2079" t="s">
        <v>29216</v>
      </c>
      <c r="K2079">
        <v>14</v>
      </c>
      <c r="L2079" s="41">
        <v>43543</v>
      </c>
      <c r="U2079">
        <v>1</v>
      </c>
      <c r="V2079" t="s">
        <v>2933</v>
      </c>
      <c r="W2079">
        <v>0</v>
      </c>
      <c r="X2079">
        <v>3</v>
      </c>
      <c r="Y2079">
        <v>2</v>
      </c>
    </row>
    <row r="2080" spans="1:25" x14ac:dyDescent="0.3">
      <c r="B2080">
        <v>0</v>
      </c>
      <c r="C2080" t="s">
        <v>11233</v>
      </c>
      <c r="D2080" t="s">
        <v>11232</v>
      </c>
      <c r="E2080">
        <v>2015</v>
      </c>
      <c r="G2080" t="s">
        <v>3724</v>
      </c>
      <c r="H2080" s="6" t="str">
        <f>HYPERLINK(I2080)</f>
        <v>https://ntrs.nasa.gov/search.jsp?R=20150021270</v>
      </c>
      <c r="I2080" t="s">
        <v>11231</v>
      </c>
      <c r="K2080">
        <v>15</v>
      </c>
      <c r="L2080" s="41">
        <v>43543</v>
      </c>
      <c r="U2080">
        <v>0</v>
      </c>
      <c r="V2080" t="s">
        <v>2923</v>
      </c>
      <c r="W2080">
        <v>0</v>
      </c>
      <c r="X2080">
        <v>2</v>
      </c>
      <c r="Y2080">
        <v>4</v>
      </c>
    </row>
    <row r="2081" spans="2:25" x14ac:dyDescent="0.3">
      <c r="B2081">
        <v>0</v>
      </c>
      <c r="C2081" t="s">
        <v>1611</v>
      </c>
      <c r="D2081" t="s">
        <v>1612</v>
      </c>
      <c r="E2081">
        <v>2017</v>
      </c>
      <c r="F2081" t="s">
        <v>4420</v>
      </c>
      <c r="G2081" t="s">
        <v>3378</v>
      </c>
      <c r="H2081" s="6" t="str">
        <f>HYPERLINK(I2081)</f>
        <v>https://dl.acm.org/citation.cfm?id=3131730</v>
      </c>
      <c r="I2081" t="s">
        <v>9703</v>
      </c>
      <c r="K2081">
        <v>16</v>
      </c>
      <c r="L2081" s="41">
        <v>43543</v>
      </c>
      <c r="U2081">
        <v>0</v>
      </c>
      <c r="V2081" t="s">
        <v>2923</v>
      </c>
      <c r="W2081">
        <v>0</v>
      </c>
      <c r="X2081">
        <v>5</v>
      </c>
      <c r="Y2081">
        <v>2</v>
      </c>
    </row>
    <row r="2082" spans="2:25" x14ac:dyDescent="0.3">
      <c r="B2082">
        <v>1</v>
      </c>
      <c r="C2082" t="s">
        <v>6874</v>
      </c>
      <c r="D2082" t="s">
        <v>6873</v>
      </c>
      <c r="F2082" t="s">
        <v>3369</v>
      </c>
      <c r="H2082" s="6" t="str">
        <f>HYPERLINK(I2082)</f>
        <v>https://www.researchgate.net/profile/Benjamin_Erb/publication/308608903_Artificial_Intelligence_Theory_of_Mind/links/57e851ed08ae9227da9f0577.pdf</v>
      </c>
      <c r="I2082" t="s">
        <v>6872</v>
      </c>
      <c r="J2082" t="s">
        <v>6871</v>
      </c>
      <c r="K2082">
        <v>17</v>
      </c>
      <c r="L2082" s="41">
        <v>43543</v>
      </c>
      <c r="M2082" t="s">
        <v>3356</v>
      </c>
      <c r="U2082">
        <v>1</v>
      </c>
      <c r="V2082" t="s">
        <v>2923</v>
      </c>
      <c r="W2082">
        <v>1</v>
      </c>
      <c r="X2082">
        <v>1</v>
      </c>
    </row>
    <row r="2083" spans="2:25" x14ac:dyDescent="0.3">
      <c r="B2083">
        <v>0</v>
      </c>
      <c r="C2083" t="s">
        <v>11227</v>
      </c>
      <c r="D2083" t="s">
        <v>11226</v>
      </c>
      <c r="E2083">
        <v>2014</v>
      </c>
      <c r="F2083" t="s">
        <v>3573</v>
      </c>
      <c r="G2083" t="s">
        <v>3321</v>
      </c>
      <c r="H2083" s="6" t="str">
        <f>HYPERLINK(I2083)</f>
        <v>https://journals.sagepub.com/doi/abs/10.1177/2327857914031043</v>
      </c>
      <c r="I2083" t="s">
        <v>17657</v>
      </c>
      <c r="K2083">
        <v>18</v>
      </c>
      <c r="L2083" s="41">
        <v>43543</v>
      </c>
      <c r="U2083">
        <v>0</v>
      </c>
      <c r="V2083" t="s">
        <v>2923</v>
      </c>
      <c r="W2083">
        <v>0</v>
      </c>
      <c r="X2083">
        <v>4</v>
      </c>
      <c r="Y2083">
        <v>5</v>
      </c>
    </row>
    <row r="2084" spans="2:25" x14ac:dyDescent="0.3">
      <c r="B2084">
        <v>0</v>
      </c>
      <c r="C2084" t="s">
        <v>28653</v>
      </c>
      <c r="D2084" t="s">
        <v>28652</v>
      </c>
      <c r="E2084">
        <v>2018</v>
      </c>
      <c r="F2084" t="s">
        <v>28651</v>
      </c>
      <c r="G2084" t="s">
        <v>3560</v>
      </c>
      <c r="H2084" s="6" t="str">
        <f>HYPERLINK(I2084)</f>
        <v>https://books.google.com/books?hl=en&amp;lr=&amp;id=jLh9DwAAQBAJ&amp;oi=fnd&amp;pg=PA268&amp;dq=%22human+machine+interaction%22+(%22self-driving+car%22+OR+%22self-driving+cars%22)+-pedestrian+-wheelchair+-military+-business&amp;ots=P0sD3tfPrZ&amp;sig=GVdg8pufFkGUfaH-uyCdrsTkZhM</v>
      </c>
      <c r="I2084" t="s">
        <v>29215</v>
      </c>
      <c r="K2084">
        <v>19</v>
      </c>
      <c r="L2084" s="41">
        <v>43543</v>
      </c>
      <c r="U2084">
        <v>0</v>
      </c>
      <c r="V2084" t="s">
        <v>2923</v>
      </c>
      <c r="W2084">
        <v>0</v>
      </c>
      <c r="X2084">
        <v>1</v>
      </c>
      <c r="Y2084">
        <v>1</v>
      </c>
    </row>
    <row r="2085" spans="2:25" x14ac:dyDescent="0.3">
      <c r="B2085">
        <v>0</v>
      </c>
      <c r="C2085" t="s">
        <v>11216</v>
      </c>
      <c r="D2085" t="s">
        <v>11215</v>
      </c>
      <c r="E2085">
        <v>2018</v>
      </c>
      <c r="G2085" t="s">
        <v>5243</v>
      </c>
      <c r="H2085" s="6" t="str">
        <f>HYPERLINK(I2085)</f>
        <v>https://www.sae.org/publications/technical-papers/content/2018-01-1632/</v>
      </c>
      <c r="I2085" t="s">
        <v>11214</v>
      </c>
      <c r="K2085">
        <v>20</v>
      </c>
      <c r="L2085" s="41">
        <v>43543</v>
      </c>
      <c r="U2085">
        <v>0</v>
      </c>
      <c r="V2085" t="s">
        <v>2923</v>
      </c>
      <c r="W2085">
        <v>0</v>
      </c>
      <c r="X2085">
        <v>1</v>
      </c>
      <c r="Y2085">
        <v>1</v>
      </c>
    </row>
    <row r="2086" spans="2:25" x14ac:dyDescent="0.3">
      <c r="B2086">
        <v>0</v>
      </c>
      <c r="C2086" t="s">
        <v>22766</v>
      </c>
      <c r="D2086" t="s">
        <v>22765</v>
      </c>
      <c r="E2086">
        <v>2018</v>
      </c>
      <c r="F2086" t="s">
        <v>5971</v>
      </c>
      <c r="G2086" t="s">
        <v>3646</v>
      </c>
      <c r="H2086" s="6" t="str">
        <f>HYPERLINK(I2086)</f>
        <v>https://arxiv.org/abs/1802.05316</v>
      </c>
      <c r="I2086" t="s">
        <v>22764</v>
      </c>
      <c r="K2086">
        <v>21</v>
      </c>
      <c r="L2086" s="41">
        <v>43543</v>
      </c>
      <c r="U2086">
        <v>0</v>
      </c>
      <c r="V2086" t="s">
        <v>2923</v>
      </c>
      <c r="W2086">
        <v>0</v>
      </c>
      <c r="X2086">
        <v>5</v>
      </c>
      <c r="Y2086">
        <v>1</v>
      </c>
    </row>
    <row r="2087" spans="2:25" x14ac:dyDescent="0.3">
      <c r="B2087">
        <v>0</v>
      </c>
      <c r="C2087" t="s">
        <v>28673</v>
      </c>
      <c r="D2087" t="s">
        <v>28672</v>
      </c>
      <c r="E2087">
        <v>2016</v>
      </c>
      <c r="F2087" t="s">
        <v>28671</v>
      </c>
      <c r="G2087" t="s">
        <v>28670</v>
      </c>
      <c r="H2087" s="6" t="str">
        <f>HYPERLINK(I2087)</f>
        <v>http://eprints.lse.ac.uk/69077/</v>
      </c>
      <c r="I2087" t="s">
        <v>28669</v>
      </c>
      <c r="K2087">
        <v>22</v>
      </c>
      <c r="L2087" s="41">
        <v>43543</v>
      </c>
      <c r="U2087">
        <v>0</v>
      </c>
      <c r="V2087" t="s">
        <v>2923</v>
      </c>
      <c r="W2087">
        <v>0</v>
      </c>
      <c r="X2087">
        <v>1</v>
      </c>
      <c r="Y2087">
        <v>3</v>
      </c>
    </row>
    <row r="2088" spans="2:25" x14ac:dyDescent="0.3">
      <c r="B2088">
        <v>0</v>
      </c>
      <c r="C2088" t="s">
        <v>28726</v>
      </c>
      <c r="D2088" t="s">
        <v>28725</v>
      </c>
      <c r="E2088">
        <v>2018</v>
      </c>
      <c r="F2088" t="s">
        <v>28724</v>
      </c>
      <c r="G2088" t="s">
        <v>3314</v>
      </c>
      <c r="H2088" s="6" t="str">
        <f>HYPERLINK(I2088)</f>
        <v>https://ieeexplore.ieee.org/abstract/document/8500666/</v>
      </c>
      <c r="I2088" t="s">
        <v>28723</v>
      </c>
      <c r="K2088">
        <v>23</v>
      </c>
      <c r="L2088" s="41">
        <v>43543</v>
      </c>
      <c r="U2088">
        <v>0</v>
      </c>
      <c r="V2088" t="s">
        <v>2923</v>
      </c>
      <c r="W2088">
        <v>0</v>
      </c>
      <c r="X2088">
        <v>3</v>
      </c>
      <c r="Y2088">
        <v>1</v>
      </c>
    </row>
    <row r="2089" spans="2:25" x14ac:dyDescent="0.3">
      <c r="B2089">
        <v>0</v>
      </c>
      <c r="C2089" t="s">
        <v>29214</v>
      </c>
      <c r="D2089" t="s">
        <v>29213</v>
      </c>
      <c r="H2089" s="6" t="str">
        <f>HYPERLINK(I2089)</f>
        <v/>
      </c>
      <c r="K2089">
        <v>24</v>
      </c>
      <c r="L2089" s="41">
        <v>43543</v>
      </c>
      <c r="M2089" t="s">
        <v>3655</v>
      </c>
      <c r="U2089">
        <v>0</v>
      </c>
      <c r="V2089" t="s">
        <v>2923</v>
      </c>
      <c r="W2089">
        <v>0</v>
      </c>
      <c r="X2089">
        <v>2</v>
      </c>
    </row>
    <row r="2090" spans="2:25" x14ac:dyDescent="0.3">
      <c r="B2090">
        <v>0</v>
      </c>
      <c r="C2090" t="s">
        <v>29212</v>
      </c>
      <c r="D2090" t="s">
        <v>29211</v>
      </c>
      <c r="E2090">
        <v>2015</v>
      </c>
      <c r="F2090" t="s">
        <v>29210</v>
      </c>
      <c r="G2090" t="s">
        <v>3358</v>
      </c>
      <c r="H2090" s="6" t="str">
        <f>HYPERLINK(I2090)</f>
        <v>https://pdfs.semanticscholar.org/fcff/4cec52082d55b67b761db06a3125742c6928.pdf#page=13</v>
      </c>
      <c r="I2090" t="s">
        <v>29209</v>
      </c>
      <c r="K2090">
        <v>25</v>
      </c>
      <c r="L2090" s="41">
        <v>43543</v>
      </c>
      <c r="M2090" t="s">
        <v>3356</v>
      </c>
      <c r="U2090">
        <v>0</v>
      </c>
      <c r="V2090" t="s">
        <v>2923</v>
      </c>
      <c r="W2090">
        <v>0</v>
      </c>
      <c r="X2090">
        <v>3</v>
      </c>
      <c r="Y2090">
        <v>4</v>
      </c>
    </row>
    <row r="2091" spans="2:25" x14ac:dyDescent="0.3">
      <c r="B2091">
        <v>5</v>
      </c>
      <c r="C2091" t="s">
        <v>958</v>
      </c>
      <c r="D2091" t="s">
        <v>959</v>
      </c>
      <c r="E2091">
        <v>2016</v>
      </c>
      <c r="F2091" t="s">
        <v>6566</v>
      </c>
      <c r="G2091" t="s">
        <v>6463</v>
      </c>
      <c r="H2091" s="6" t="str">
        <f>HYPERLINK(I2091)</f>
        <v>https://dl.gi.de/handle/20.500.12116/302</v>
      </c>
      <c r="I2091" t="s">
        <v>960</v>
      </c>
      <c r="J2091" t="s">
        <v>29208</v>
      </c>
      <c r="K2091">
        <v>26</v>
      </c>
      <c r="L2091" s="41">
        <v>43543</v>
      </c>
      <c r="U2091">
        <v>5</v>
      </c>
      <c r="V2091" t="s">
        <v>2948</v>
      </c>
      <c r="W2091">
        <v>1</v>
      </c>
      <c r="X2091">
        <v>5</v>
      </c>
      <c r="Y2091">
        <v>3</v>
      </c>
    </row>
    <row r="2092" spans="2:25" x14ac:dyDescent="0.3">
      <c r="B2092">
        <v>4</v>
      </c>
      <c r="C2092" t="s">
        <v>29207</v>
      </c>
      <c r="D2092" t="s">
        <v>29206</v>
      </c>
      <c r="E2092">
        <v>2016</v>
      </c>
      <c r="F2092" t="s">
        <v>26470</v>
      </c>
      <c r="G2092" t="s">
        <v>3328</v>
      </c>
      <c r="H2092" s="6" t="str">
        <f>HYPERLINK(I2092)</f>
        <v>https://link.springer.com/article/10.1007/s13218-016-0449-5</v>
      </c>
      <c r="I2092" t="s">
        <v>29205</v>
      </c>
      <c r="J2092" t="s">
        <v>29204</v>
      </c>
      <c r="K2092">
        <v>27</v>
      </c>
      <c r="L2092" s="41">
        <v>43543</v>
      </c>
      <c r="M2092" t="s">
        <v>3325</v>
      </c>
      <c r="U2092">
        <v>4</v>
      </c>
      <c r="V2092" t="s">
        <v>2979</v>
      </c>
      <c r="W2092">
        <v>2</v>
      </c>
      <c r="X2092">
        <v>2</v>
      </c>
      <c r="Y2092">
        <v>3</v>
      </c>
    </row>
    <row r="2093" spans="2:25" x14ac:dyDescent="0.3">
      <c r="B2093">
        <v>2</v>
      </c>
      <c r="C2093" t="s">
        <v>21877</v>
      </c>
      <c r="D2093" t="s">
        <v>21876</v>
      </c>
      <c r="E2093">
        <v>2018</v>
      </c>
      <c r="F2093" t="s">
        <v>11018</v>
      </c>
      <c r="G2093" t="s">
        <v>21875</v>
      </c>
      <c r="H2093" s="6" t="str">
        <f>HYPERLINK(I2093)</f>
        <v>https://www.uni-ulm.de/fileadmin/website_uni_ulm/iui.inst.100/institut/Papers/Prof_Rukzio/2018/Maurer-1073.pdf</v>
      </c>
      <c r="I2093" t="s">
        <v>21874</v>
      </c>
      <c r="J2093" t="s">
        <v>21873</v>
      </c>
      <c r="K2093">
        <v>28</v>
      </c>
      <c r="L2093" s="41">
        <v>43543</v>
      </c>
      <c r="M2093" t="s">
        <v>3356</v>
      </c>
      <c r="U2093">
        <v>2</v>
      </c>
      <c r="V2093" t="s">
        <v>2949</v>
      </c>
      <c r="W2093">
        <v>0</v>
      </c>
      <c r="X2093">
        <v>5</v>
      </c>
      <c r="Y2093">
        <v>1</v>
      </c>
    </row>
    <row r="2094" spans="2:25" x14ac:dyDescent="0.3">
      <c r="B2094">
        <v>0</v>
      </c>
      <c r="C2094" t="s">
        <v>11153</v>
      </c>
      <c r="D2094" t="s">
        <v>11152</v>
      </c>
      <c r="E2094">
        <v>2018</v>
      </c>
      <c r="F2094" t="s">
        <v>11151</v>
      </c>
      <c r="G2094" t="s">
        <v>3880</v>
      </c>
      <c r="H2094" s="6" t="str">
        <f>HYPERLINK(I2094)</f>
        <v>https://www.mdpi.com/2414-4088/2/4/75</v>
      </c>
      <c r="I2094" t="s">
        <v>11150</v>
      </c>
      <c r="K2094">
        <v>29</v>
      </c>
      <c r="L2094" s="41">
        <v>43543</v>
      </c>
      <c r="U2094">
        <v>0</v>
      </c>
      <c r="V2094" t="s">
        <v>2923</v>
      </c>
      <c r="W2094">
        <v>0</v>
      </c>
      <c r="X2094">
        <v>3</v>
      </c>
      <c r="Y2094">
        <v>1</v>
      </c>
    </row>
    <row r="2095" spans="2:25" x14ac:dyDescent="0.3">
      <c r="B2095">
        <v>308</v>
      </c>
      <c r="C2095" t="s">
        <v>28527</v>
      </c>
      <c r="D2095" t="s">
        <v>28526</v>
      </c>
      <c r="E2095">
        <v>2015</v>
      </c>
      <c r="F2095" t="s">
        <v>4634</v>
      </c>
      <c r="G2095" t="s">
        <v>3347</v>
      </c>
      <c r="H2095" s="6" t="str">
        <f>HYPERLINK(I2095)</f>
        <v>https://www.sciencedirect.com/science/article/pii/S1369847815000777</v>
      </c>
      <c r="I2095" t="s">
        <v>28525</v>
      </c>
      <c r="J2095" t="s">
        <v>28524</v>
      </c>
      <c r="K2095">
        <v>30</v>
      </c>
      <c r="L2095" s="41">
        <v>43543</v>
      </c>
      <c r="M2095" t="s">
        <v>3325</v>
      </c>
      <c r="U2095">
        <v>308</v>
      </c>
      <c r="V2095" t="s">
        <v>28523</v>
      </c>
      <c r="W2095">
        <v>103</v>
      </c>
      <c r="X2095">
        <v>3</v>
      </c>
      <c r="Y2095">
        <v>4</v>
      </c>
    </row>
    <row r="2096" spans="2:25" x14ac:dyDescent="0.3">
      <c r="B2096">
        <v>0</v>
      </c>
      <c r="C2096" t="s">
        <v>29203</v>
      </c>
      <c r="D2096" t="s">
        <v>29202</v>
      </c>
      <c r="E2096">
        <v>2017</v>
      </c>
      <c r="G2096" t="s">
        <v>29201</v>
      </c>
      <c r="H2096" s="6" t="str">
        <f>HYPERLINK(I2096)</f>
        <v>https://digitalcommons.risd.edu/masterstheses/141/</v>
      </c>
      <c r="I2096" t="s">
        <v>29200</v>
      </c>
      <c r="K2096">
        <v>31</v>
      </c>
      <c r="L2096" s="41">
        <v>43543</v>
      </c>
      <c r="U2096">
        <v>0</v>
      </c>
      <c r="V2096" t="s">
        <v>2923</v>
      </c>
      <c r="W2096">
        <v>0</v>
      </c>
      <c r="X2096">
        <v>1</v>
      </c>
      <c r="Y2096">
        <v>2</v>
      </c>
    </row>
    <row r="2097" spans="2:25" x14ac:dyDescent="0.3">
      <c r="B2097">
        <v>2</v>
      </c>
      <c r="C2097" t="s">
        <v>29199</v>
      </c>
      <c r="D2097" t="s">
        <v>29198</v>
      </c>
      <c r="E2097">
        <v>2018</v>
      </c>
      <c r="F2097" t="s">
        <v>7027</v>
      </c>
      <c r="G2097" t="s">
        <v>3328</v>
      </c>
      <c r="H2097" s="6" t="str">
        <f>HYPERLINK(I2097)</f>
        <v>https://link.springer.com/chapter/10.1007/978-3-319-73888-8_6</v>
      </c>
      <c r="I2097" t="s">
        <v>29197</v>
      </c>
      <c r="J2097" t="s">
        <v>29196</v>
      </c>
      <c r="K2097">
        <v>32</v>
      </c>
      <c r="L2097" s="41">
        <v>43543</v>
      </c>
      <c r="U2097">
        <v>2</v>
      </c>
      <c r="V2097" t="s">
        <v>2949</v>
      </c>
      <c r="W2097">
        <v>1</v>
      </c>
      <c r="X2097">
        <v>4</v>
      </c>
      <c r="Y2097">
        <v>1</v>
      </c>
    </row>
    <row r="2098" spans="2:25" x14ac:dyDescent="0.3">
      <c r="B2098">
        <v>3</v>
      </c>
      <c r="C2098" t="s">
        <v>29195</v>
      </c>
      <c r="D2098" t="s">
        <v>29194</v>
      </c>
      <c r="E2098">
        <v>2016</v>
      </c>
      <c r="F2098" t="s">
        <v>29193</v>
      </c>
      <c r="G2098" t="s">
        <v>6553</v>
      </c>
      <c r="H2098" s="6" t="str">
        <f>HYPERLINK(I2098)</f>
        <v>https://elib.dlr.de/108174/1/Lenz_Fraedrich_Cyganski_HKSTS_2016_RIDING%20IN%20AN%20AUTONOMOUS%20CAR%20WHAT%20ABOUT%20THE%20USER%20PERSPECTIVE.pdf</v>
      </c>
      <c r="I2098" t="s">
        <v>29192</v>
      </c>
      <c r="J2098" t="s">
        <v>29191</v>
      </c>
      <c r="K2098">
        <v>33</v>
      </c>
      <c r="L2098" s="41">
        <v>43543</v>
      </c>
      <c r="M2098" t="s">
        <v>3356</v>
      </c>
      <c r="U2098">
        <v>3</v>
      </c>
      <c r="V2098" t="s">
        <v>2931</v>
      </c>
      <c r="W2098">
        <v>1</v>
      </c>
      <c r="X2098">
        <v>3</v>
      </c>
      <c r="Y2098">
        <v>3</v>
      </c>
    </row>
    <row r="2099" spans="2:25" x14ac:dyDescent="0.3">
      <c r="B2099">
        <v>17</v>
      </c>
      <c r="C2099" t="s">
        <v>27</v>
      </c>
      <c r="D2099" t="s">
        <v>28</v>
      </c>
      <c r="E2099">
        <v>2015</v>
      </c>
      <c r="F2099" t="s">
        <v>6564</v>
      </c>
      <c r="G2099" t="s">
        <v>3347</v>
      </c>
      <c r="H2099" s="6" t="str">
        <f>HYPERLINK(I2099)</f>
        <v>https://www.sciencedirect.com/science/article/pii/S2351978915007684</v>
      </c>
      <c r="I2099" t="s">
        <v>30</v>
      </c>
      <c r="J2099" t="s">
        <v>11161</v>
      </c>
      <c r="K2099">
        <v>34</v>
      </c>
      <c r="L2099" s="41">
        <v>43543</v>
      </c>
      <c r="U2099">
        <v>17</v>
      </c>
      <c r="V2099" t="s">
        <v>10405</v>
      </c>
      <c r="W2099">
        <v>3</v>
      </c>
      <c r="X2099">
        <v>5</v>
      </c>
      <c r="Y2099">
        <v>4</v>
      </c>
    </row>
    <row r="2100" spans="2:25" x14ac:dyDescent="0.3">
      <c r="B2100">
        <v>0</v>
      </c>
      <c r="C2100" t="s">
        <v>4786</v>
      </c>
      <c r="D2100" t="s">
        <v>4785</v>
      </c>
      <c r="F2100" t="s">
        <v>4784</v>
      </c>
      <c r="H2100" s="6" t="str">
        <f>HYPERLINK(I2100)</f>
        <v>http://www.humanist-vce.eu/fileadmin/contributeurs/humanist/TheHague2018/9-Catallano.pdf</v>
      </c>
      <c r="I2100" t="s">
        <v>4783</v>
      </c>
      <c r="K2100">
        <v>35</v>
      </c>
      <c r="L2100" s="41">
        <v>43543</v>
      </c>
      <c r="M2100" t="s">
        <v>3356</v>
      </c>
      <c r="U2100">
        <v>0</v>
      </c>
      <c r="V2100" t="s">
        <v>2923</v>
      </c>
      <c r="W2100">
        <v>0</v>
      </c>
      <c r="X2100">
        <v>5</v>
      </c>
    </row>
    <row r="2101" spans="2:25" x14ac:dyDescent="0.3">
      <c r="B2101">
        <v>1</v>
      </c>
      <c r="C2101" t="s">
        <v>7358</v>
      </c>
      <c r="D2101" t="s">
        <v>7357</v>
      </c>
      <c r="E2101">
        <v>2018</v>
      </c>
      <c r="F2101" t="s">
        <v>7356</v>
      </c>
      <c r="G2101" t="s">
        <v>3880</v>
      </c>
      <c r="H2101" s="6" t="str">
        <f>HYPERLINK(I2101)</f>
        <v>https://www.mdpi.com/1999-5903/10/6/48</v>
      </c>
      <c r="I2101" t="s">
        <v>7355</v>
      </c>
      <c r="J2101" t="s">
        <v>7354</v>
      </c>
      <c r="K2101">
        <v>36</v>
      </c>
      <c r="L2101" s="41">
        <v>43543</v>
      </c>
      <c r="U2101">
        <v>1</v>
      </c>
      <c r="V2101" t="s">
        <v>2931</v>
      </c>
      <c r="W2101">
        <v>1</v>
      </c>
      <c r="X2101">
        <v>1</v>
      </c>
      <c r="Y2101">
        <v>1</v>
      </c>
    </row>
    <row r="2102" spans="2:25" x14ac:dyDescent="0.3">
      <c r="B2102">
        <v>22</v>
      </c>
      <c r="C2102" t="s">
        <v>28889</v>
      </c>
      <c r="D2102" t="s">
        <v>28888</v>
      </c>
      <c r="E2102">
        <v>2015</v>
      </c>
      <c r="F2102" t="s">
        <v>28887</v>
      </c>
      <c r="G2102" t="s">
        <v>3423</v>
      </c>
      <c r="H2102" s="6" t="str">
        <f>HYPERLINK(I2102)</f>
        <v>https://onlinelibrary.wiley.com/doi/abs/10.4218/etrij.15.0114.0095</v>
      </c>
      <c r="I2102" t="s">
        <v>28886</v>
      </c>
      <c r="J2102" t="s">
        <v>28885</v>
      </c>
      <c r="K2102">
        <v>37</v>
      </c>
      <c r="L2102" s="41">
        <v>43543</v>
      </c>
      <c r="U2102">
        <v>22</v>
      </c>
      <c r="V2102" t="s">
        <v>3059</v>
      </c>
      <c r="W2102">
        <v>4</v>
      </c>
      <c r="X2102">
        <v>5</v>
      </c>
      <c r="Y2102">
        <v>4</v>
      </c>
    </row>
    <row r="2103" spans="2:25" x14ac:dyDescent="0.3">
      <c r="B2103">
        <v>1</v>
      </c>
      <c r="C2103" t="s">
        <v>7236</v>
      </c>
      <c r="D2103" t="s">
        <v>7235</v>
      </c>
      <c r="E2103">
        <v>2018</v>
      </c>
      <c r="F2103" t="s">
        <v>7234</v>
      </c>
      <c r="G2103" t="s">
        <v>3314</v>
      </c>
      <c r="H2103" s="6" t="str">
        <f>HYPERLINK(I2103)</f>
        <v>https://ieeexplore.ieee.org/abstract/document/8186153/</v>
      </c>
      <c r="I2103" t="s">
        <v>7233</v>
      </c>
      <c r="J2103" t="s">
        <v>7232</v>
      </c>
      <c r="K2103">
        <v>38</v>
      </c>
      <c r="L2103" s="41">
        <v>43543</v>
      </c>
      <c r="U2103">
        <v>1</v>
      </c>
      <c r="V2103" t="s">
        <v>2931</v>
      </c>
      <c r="W2103">
        <v>0</v>
      </c>
      <c r="X2103">
        <v>5</v>
      </c>
      <c r="Y2103">
        <v>1</v>
      </c>
    </row>
    <row r="2104" spans="2:25" x14ac:dyDescent="0.3">
      <c r="B2104">
        <v>3</v>
      </c>
      <c r="C2104" t="s">
        <v>9325</v>
      </c>
      <c r="D2104" t="s">
        <v>9324</v>
      </c>
      <c r="E2104">
        <v>2017</v>
      </c>
      <c r="G2104" t="s">
        <v>5243</v>
      </c>
      <c r="H2104" s="6" t="str">
        <f>HYPERLINK(I2104)</f>
        <v>https://www.sae.org/publications/technical-papers/content/2017-01-0068/</v>
      </c>
      <c r="I2104" t="s">
        <v>9323</v>
      </c>
      <c r="J2104" t="s">
        <v>9322</v>
      </c>
      <c r="K2104">
        <v>39</v>
      </c>
      <c r="L2104" s="41">
        <v>43543</v>
      </c>
      <c r="U2104">
        <v>3</v>
      </c>
      <c r="V2104" t="s">
        <v>2954</v>
      </c>
      <c r="W2104">
        <v>1</v>
      </c>
      <c r="X2104">
        <v>5</v>
      </c>
      <c r="Y2104">
        <v>2</v>
      </c>
    </row>
    <row r="2105" spans="2:25" x14ac:dyDescent="0.3">
      <c r="B2105">
        <v>31</v>
      </c>
      <c r="C2105" t="s">
        <v>4340</v>
      </c>
      <c r="D2105" t="s">
        <v>4339</v>
      </c>
      <c r="E2105">
        <v>2017</v>
      </c>
      <c r="F2105" t="s">
        <v>4338</v>
      </c>
      <c r="G2105" t="s">
        <v>3314</v>
      </c>
      <c r="H2105" s="6" t="str">
        <f>HYPERLINK(I2105)</f>
        <v>https://ieeexplore.ieee.org/abstract/document/7778207/</v>
      </c>
      <c r="I2105" t="s">
        <v>4337</v>
      </c>
      <c r="J2105" t="s">
        <v>4336</v>
      </c>
      <c r="K2105">
        <v>40</v>
      </c>
      <c r="L2105" s="41">
        <v>43543</v>
      </c>
      <c r="U2105">
        <v>31</v>
      </c>
      <c r="V2105" t="s">
        <v>4335</v>
      </c>
      <c r="W2105">
        <v>8</v>
      </c>
      <c r="X2105">
        <v>4</v>
      </c>
      <c r="Y2105">
        <v>2</v>
      </c>
    </row>
    <row r="2106" spans="2:25" x14ac:dyDescent="0.3">
      <c r="B2106">
        <v>3</v>
      </c>
      <c r="C2106" t="s">
        <v>29190</v>
      </c>
      <c r="D2106" t="s">
        <v>29189</v>
      </c>
      <c r="E2106">
        <v>2018</v>
      </c>
      <c r="F2106" t="s">
        <v>3573</v>
      </c>
      <c r="G2106" t="s">
        <v>3321</v>
      </c>
      <c r="H2106" s="6" t="str">
        <f>HYPERLINK(I2106)</f>
        <v>https://journals.sagepub.com/doi/abs/10.1177/1541931218621254</v>
      </c>
      <c r="I2106" t="s">
        <v>29188</v>
      </c>
      <c r="J2106" t="s">
        <v>29187</v>
      </c>
      <c r="K2106">
        <v>41</v>
      </c>
      <c r="L2106" s="41">
        <v>43543</v>
      </c>
      <c r="U2106">
        <v>3</v>
      </c>
      <c r="V2106" t="s">
        <v>2934</v>
      </c>
      <c r="W2106">
        <v>1</v>
      </c>
      <c r="X2106">
        <v>4</v>
      </c>
      <c r="Y2106">
        <v>1</v>
      </c>
    </row>
    <row r="2107" spans="2:25" x14ac:dyDescent="0.3">
      <c r="B2107">
        <v>0</v>
      </c>
      <c r="C2107" t="s">
        <v>7365</v>
      </c>
      <c r="D2107" t="s">
        <v>7367</v>
      </c>
      <c r="E2107">
        <v>2017</v>
      </c>
      <c r="F2107" t="s">
        <v>7363</v>
      </c>
      <c r="G2107" t="s">
        <v>3560</v>
      </c>
      <c r="H2107" s="6" t="str">
        <f>HYPERLINK(I2107)</f>
        <v>https://books.google.com/books?hl=en&amp;lr=&amp;id=N3QzDwAAQBAJ&amp;oi=fnd&amp;pg=PT45&amp;dq=%22human+machine+interaction%22+(%22self-driving+car%22+OR+%22self-driving+cars%22)+-pedestrian+-wheelchair+-military+-business&amp;ots=tksh0e82YJ&amp;sig=5QhV43ZtmbC4aMbOrGFFidkgG8Q</v>
      </c>
      <c r="I2107" t="s">
        <v>29186</v>
      </c>
      <c r="K2107">
        <v>42</v>
      </c>
      <c r="L2107" s="41">
        <v>43543</v>
      </c>
      <c r="U2107">
        <v>0</v>
      </c>
      <c r="V2107" t="s">
        <v>2923</v>
      </c>
      <c r="W2107">
        <v>0</v>
      </c>
      <c r="X2107">
        <v>2</v>
      </c>
      <c r="Y2107">
        <v>2</v>
      </c>
    </row>
    <row r="2108" spans="2:25" x14ac:dyDescent="0.3">
      <c r="B2108">
        <v>0</v>
      </c>
      <c r="C2108" t="s">
        <v>29185</v>
      </c>
      <c r="D2108" t="s">
        <v>29184</v>
      </c>
      <c r="E2108">
        <v>2018</v>
      </c>
      <c r="F2108" t="s">
        <v>29183</v>
      </c>
      <c r="G2108" t="s">
        <v>3314</v>
      </c>
      <c r="H2108" s="6" t="str">
        <f>HYPERLINK(I2108)</f>
        <v>https://ieeexplore.ieee.org/abstract/document/8536567/</v>
      </c>
      <c r="I2108" t="s">
        <v>29182</v>
      </c>
      <c r="K2108">
        <v>43</v>
      </c>
      <c r="L2108" s="41">
        <v>43543</v>
      </c>
      <c r="U2108">
        <v>0</v>
      </c>
      <c r="V2108" t="s">
        <v>2923</v>
      </c>
      <c r="W2108">
        <v>0</v>
      </c>
      <c r="X2108">
        <v>1</v>
      </c>
      <c r="Y2108">
        <v>1</v>
      </c>
    </row>
    <row r="2109" spans="2:25" x14ac:dyDescent="0.3">
      <c r="B2109">
        <v>0</v>
      </c>
      <c r="C2109" t="s">
        <v>659</v>
      </c>
      <c r="D2109" t="s">
        <v>660</v>
      </c>
      <c r="E2109">
        <v>2018</v>
      </c>
      <c r="F2109" t="s">
        <v>28668</v>
      </c>
      <c r="G2109" t="s">
        <v>28667</v>
      </c>
      <c r="H2109" s="6" t="str">
        <f>HYPERLINK(I2109)</f>
        <v>http://article.eeejournal.org/pdf/10.11648.j.jeee.20180602.14.pdf</v>
      </c>
      <c r="I2109" t="s">
        <v>662</v>
      </c>
      <c r="K2109">
        <v>44</v>
      </c>
      <c r="L2109" s="41">
        <v>43543</v>
      </c>
      <c r="M2109" t="s">
        <v>3356</v>
      </c>
      <c r="U2109">
        <v>0</v>
      </c>
      <c r="V2109" t="s">
        <v>2923</v>
      </c>
      <c r="W2109">
        <v>0</v>
      </c>
      <c r="X2109">
        <v>4</v>
      </c>
      <c r="Y2109">
        <v>1</v>
      </c>
    </row>
    <row r="2110" spans="2:25" x14ac:dyDescent="0.3">
      <c r="B2110">
        <v>0</v>
      </c>
      <c r="C2110" t="s">
        <v>21639</v>
      </c>
      <c r="D2110" t="s">
        <v>21638</v>
      </c>
      <c r="E2110">
        <v>2018</v>
      </c>
      <c r="F2110" t="s">
        <v>21637</v>
      </c>
      <c r="G2110" t="s">
        <v>21636</v>
      </c>
      <c r="H2110" s="6" t="str">
        <f>HYPERLINK(I2110)</f>
        <v>http://www.mifav.uniroma2.it/inevent/events/idea2010/doc/37_1.pdf</v>
      </c>
      <c r="I2110" t="s">
        <v>21635</v>
      </c>
      <c r="K2110">
        <v>45</v>
      </c>
      <c r="L2110" s="41">
        <v>43543</v>
      </c>
      <c r="M2110" t="s">
        <v>3356</v>
      </c>
      <c r="U2110">
        <v>0</v>
      </c>
      <c r="V2110" t="s">
        <v>2923</v>
      </c>
      <c r="W2110">
        <v>0</v>
      </c>
      <c r="X2110">
        <v>5</v>
      </c>
      <c r="Y2110">
        <v>1</v>
      </c>
    </row>
    <row r="2111" spans="2:25" x14ac:dyDescent="0.3">
      <c r="B2111">
        <v>0</v>
      </c>
      <c r="C2111" t="s">
        <v>28640</v>
      </c>
      <c r="D2111" t="s">
        <v>28639</v>
      </c>
      <c r="E2111">
        <v>2018</v>
      </c>
      <c r="F2111" t="s">
        <v>6791</v>
      </c>
      <c r="G2111" t="s">
        <v>3328</v>
      </c>
      <c r="H2111" s="6" t="str">
        <f>HYPERLINK(I2111)</f>
        <v>https://link.springer.com/chapter/10.1007/978-3-319-93885-1_39</v>
      </c>
      <c r="I2111" t="s">
        <v>28638</v>
      </c>
      <c r="K2111">
        <v>46</v>
      </c>
      <c r="L2111" s="41">
        <v>43543</v>
      </c>
      <c r="U2111">
        <v>0</v>
      </c>
      <c r="V2111" t="s">
        <v>2923</v>
      </c>
      <c r="W2111">
        <v>0</v>
      </c>
      <c r="X2111">
        <v>2</v>
      </c>
      <c r="Y2111">
        <v>1</v>
      </c>
    </row>
    <row r="2112" spans="2:25" x14ac:dyDescent="0.3">
      <c r="B2112">
        <v>50</v>
      </c>
      <c r="C2112" t="s">
        <v>22649</v>
      </c>
      <c r="D2112" t="s">
        <v>22648</v>
      </c>
      <c r="E2112">
        <v>2016</v>
      </c>
      <c r="F2112" t="s">
        <v>5346</v>
      </c>
      <c r="G2112" t="s">
        <v>3314</v>
      </c>
      <c r="H2112" s="6" t="str">
        <f>HYPERLINK(I2112)</f>
        <v>https://ieeexplore.ieee.org/abstract/document/7389268/</v>
      </c>
      <c r="I2112" t="s">
        <v>22647</v>
      </c>
      <c r="J2112" t="s">
        <v>22646</v>
      </c>
      <c r="K2112">
        <v>47</v>
      </c>
      <c r="L2112" s="41">
        <v>43543</v>
      </c>
      <c r="U2112">
        <v>50</v>
      </c>
      <c r="V2112" t="s">
        <v>22645</v>
      </c>
      <c r="W2112">
        <v>17</v>
      </c>
      <c r="X2112">
        <v>3</v>
      </c>
      <c r="Y2112">
        <v>3</v>
      </c>
    </row>
    <row r="2113" spans="2:25" x14ac:dyDescent="0.3">
      <c r="B2113">
        <v>1</v>
      </c>
      <c r="C2113" t="s">
        <v>22635</v>
      </c>
      <c r="D2113" t="s">
        <v>22634</v>
      </c>
      <c r="E2113">
        <v>2019</v>
      </c>
      <c r="F2113" t="s">
        <v>22633</v>
      </c>
      <c r="G2113" t="s">
        <v>3328</v>
      </c>
      <c r="H2113" s="6" t="str">
        <f>HYPERLINK(I2113)</f>
        <v>https://link.springer.com/article/10.1007/s12559-018-9619-0</v>
      </c>
      <c r="I2113" t="s">
        <v>22632</v>
      </c>
      <c r="J2113" t="s">
        <v>22631</v>
      </c>
      <c r="K2113">
        <v>48</v>
      </c>
      <c r="L2113" s="41">
        <v>43543</v>
      </c>
      <c r="M2113" t="s">
        <v>3325</v>
      </c>
      <c r="U2113">
        <v>1</v>
      </c>
      <c r="V2113" t="s">
        <v>2931</v>
      </c>
      <c r="W2113">
        <v>1</v>
      </c>
      <c r="X2113">
        <v>1</v>
      </c>
      <c r="Y2113">
        <v>1</v>
      </c>
    </row>
    <row r="2114" spans="2:25" x14ac:dyDescent="0.3">
      <c r="B2114">
        <v>20</v>
      </c>
      <c r="C2114" t="s">
        <v>22621</v>
      </c>
      <c r="D2114" t="s">
        <v>22620</v>
      </c>
      <c r="E2114">
        <v>2015</v>
      </c>
      <c r="F2114" t="s">
        <v>22619</v>
      </c>
      <c r="G2114" t="s">
        <v>3328</v>
      </c>
      <c r="H2114" s="6" t="str">
        <f>HYPERLINK(I2114)</f>
        <v>https://link.springer.com/chapter/10.1007/978-3-319-25554-5_58</v>
      </c>
      <c r="I2114" t="s">
        <v>22618</v>
      </c>
      <c r="J2114" t="s">
        <v>22617</v>
      </c>
      <c r="K2114">
        <v>49</v>
      </c>
      <c r="L2114" s="41">
        <v>43543</v>
      </c>
      <c r="U2114">
        <v>20</v>
      </c>
      <c r="V2114" t="s">
        <v>3003</v>
      </c>
      <c r="W2114">
        <v>5</v>
      </c>
      <c r="X2114">
        <v>4</v>
      </c>
      <c r="Y2114">
        <v>4</v>
      </c>
    </row>
    <row r="2115" spans="2:25" x14ac:dyDescent="0.3">
      <c r="B2115">
        <v>6</v>
      </c>
      <c r="C2115" t="s">
        <v>29181</v>
      </c>
      <c r="D2115" t="s">
        <v>29180</v>
      </c>
      <c r="E2115">
        <v>2018</v>
      </c>
      <c r="F2115" t="s">
        <v>27273</v>
      </c>
      <c r="G2115" t="s">
        <v>3347</v>
      </c>
      <c r="H2115" s="6" t="str">
        <f>HYPERLINK(I2115)</f>
        <v>https://www.sciencedirect.com/science/article/pii/S1077314218300389</v>
      </c>
      <c r="I2115" t="s">
        <v>29179</v>
      </c>
      <c r="J2115" t="s">
        <v>29178</v>
      </c>
      <c r="K2115">
        <v>50</v>
      </c>
      <c r="L2115" s="41">
        <v>43543</v>
      </c>
      <c r="M2115" t="s">
        <v>3325</v>
      </c>
      <c r="U2115">
        <v>6</v>
      </c>
      <c r="V2115" t="s">
        <v>3002</v>
      </c>
      <c r="W2115">
        <v>1</v>
      </c>
      <c r="X2115">
        <v>5</v>
      </c>
      <c r="Y2115">
        <v>1</v>
      </c>
    </row>
    <row r="2116" spans="2:25" x14ac:dyDescent="0.3">
      <c r="B2116">
        <v>0</v>
      </c>
      <c r="C2116" t="s">
        <v>7365</v>
      </c>
      <c r="D2116" t="s">
        <v>7364</v>
      </c>
      <c r="E2116">
        <v>2017</v>
      </c>
      <c r="F2116" t="s">
        <v>7363</v>
      </c>
      <c r="G2116" t="s">
        <v>3560</v>
      </c>
      <c r="H2116" s="6" t="str">
        <f>HYPERLINK(I2116)</f>
        <v>https://books.google.com/books?hl=en&amp;lr=&amp;id=y2EwDwAAQBAJ&amp;oi=fnd&amp;pg=PA35&amp;dq=%22human+machine+interaction%22+(%22self-driving+car%22+OR+%22self-driving+cars%22)+-pedestrian+-wheelchair+-military+-business&amp;ots=89EajLh-bF&amp;sig=ffb6KDBUVTl3jW2AucTF-7lTn0U</v>
      </c>
      <c r="I2116" t="s">
        <v>29177</v>
      </c>
      <c r="K2116">
        <v>51</v>
      </c>
      <c r="L2116" s="41">
        <v>43543</v>
      </c>
      <c r="U2116">
        <v>0</v>
      </c>
      <c r="V2116" t="s">
        <v>2923</v>
      </c>
      <c r="W2116">
        <v>0</v>
      </c>
      <c r="X2116">
        <v>2</v>
      </c>
      <c r="Y2116">
        <v>2</v>
      </c>
    </row>
    <row r="2117" spans="2:25" x14ac:dyDescent="0.3">
      <c r="B2117">
        <v>0</v>
      </c>
      <c r="C2117" t="s">
        <v>1848</v>
      </c>
      <c r="D2117" t="s">
        <v>1849</v>
      </c>
      <c r="E2117">
        <v>2018</v>
      </c>
      <c r="F2117" t="s">
        <v>28743</v>
      </c>
      <c r="G2117" t="s">
        <v>3328</v>
      </c>
      <c r="H2117" s="6" t="str">
        <f>HYPERLINK(I2117)</f>
        <v>https://link.springer.com/chapter/10.1007/978-3-319-92285-0_57</v>
      </c>
      <c r="I2117" t="s">
        <v>22608</v>
      </c>
      <c r="K2117">
        <v>52</v>
      </c>
      <c r="L2117" s="41">
        <v>43543</v>
      </c>
      <c r="U2117">
        <v>0</v>
      </c>
      <c r="V2117" t="s">
        <v>2923</v>
      </c>
      <c r="W2117">
        <v>0</v>
      </c>
      <c r="X2117">
        <v>4</v>
      </c>
      <c r="Y2117">
        <v>1</v>
      </c>
    </row>
    <row r="2118" spans="2:25" x14ac:dyDescent="0.3">
      <c r="B2118">
        <v>0</v>
      </c>
      <c r="C2118" t="s">
        <v>11139</v>
      </c>
      <c r="D2118" t="s">
        <v>11138</v>
      </c>
      <c r="E2118">
        <v>2017</v>
      </c>
      <c r="F2118" t="s">
        <v>11137</v>
      </c>
      <c r="G2118" t="s">
        <v>11136</v>
      </c>
      <c r="H2118" s="6" t="str">
        <f>HYPERLINK(I2118)</f>
        <v>http://www.lse.ac.uk/management/assets/documents/ischannel/iSCHANNEL-Volume-12-Online.pdf#page=11</v>
      </c>
      <c r="I2118" t="s">
        <v>11135</v>
      </c>
      <c r="K2118">
        <v>53</v>
      </c>
      <c r="L2118" s="41">
        <v>43543</v>
      </c>
      <c r="M2118" t="s">
        <v>3356</v>
      </c>
      <c r="U2118">
        <v>0</v>
      </c>
      <c r="V2118" t="s">
        <v>2923</v>
      </c>
      <c r="W2118">
        <v>0</v>
      </c>
      <c r="X2118">
        <v>1</v>
      </c>
      <c r="Y2118">
        <v>2</v>
      </c>
    </row>
    <row r="2119" spans="2:25" x14ac:dyDescent="0.3">
      <c r="B2119">
        <v>2</v>
      </c>
      <c r="C2119" t="s">
        <v>28735</v>
      </c>
      <c r="D2119" t="s">
        <v>28734</v>
      </c>
      <c r="E2119">
        <v>2018</v>
      </c>
      <c r="F2119" t="s">
        <v>28733</v>
      </c>
      <c r="G2119" t="s">
        <v>3378</v>
      </c>
      <c r="H2119" s="6" t="str">
        <f>HYPERLINK(I2119)</f>
        <v>https://dl.acm.org/citation.cfm?id=3173742</v>
      </c>
      <c r="I2119" t="s">
        <v>28732</v>
      </c>
      <c r="J2119" t="s">
        <v>28731</v>
      </c>
      <c r="K2119">
        <v>54</v>
      </c>
      <c r="L2119" s="41">
        <v>43543</v>
      </c>
      <c r="U2119">
        <v>2</v>
      </c>
      <c r="V2119" t="s">
        <v>2949</v>
      </c>
      <c r="W2119">
        <v>1</v>
      </c>
      <c r="X2119">
        <v>3</v>
      </c>
      <c r="Y2119">
        <v>1</v>
      </c>
    </row>
    <row r="2120" spans="2:25" x14ac:dyDescent="0.3">
      <c r="B2120">
        <v>0</v>
      </c>
      <c r="C2120" t="s">
        <v>29176</v>
      </c>
      <c r="D2120" t="s">
        <v>29175</v>
      </c>
      <c r="F2120" t="s">
        <v>3369</v>
      </c>
      <c r="H2120" s="6" t="str">
        <f>HYPERLINK(I2120)</f>
        <v>https://www.researchgate.net/profile/Prof_Abhay_Saxena/publication/301229901_An_Analytical_Framework_of_Division_Design_Development_of_Consciousness/links/570e255a08aec783ddd1055d/An-Analytical-Framework-of-Division-Design-Development-of-Consciousness.pdf</v>
      </c>
      <c r="I2120" t="s">
        <v>29174</v>
      </c>
      <c r="K2120">
        <v>55</v>
      </c>
      <c r="L2120" s="41">
        <v>43543</v>
      </c>
      <c r="M2120" t="s">
        <v>3356</v>
      </c>
      <c r="U2120">
        <v>0</v>
      </c>
      <c r="V2120" t="s">
        <v>2923</v>
      </c>
      <c r="W2120">
        <v>0</v>
      </c>
      <c r="X2120">
        <v>3</v>
      </c>
    </row>
    <row r="2121" spans="2:25" x14ac:dyDescent="0.3">
      <c r="B2121">
        <v>1</v>
      </c>
      <c r="C2121" t="s">
        <v>28631</v>
      </c>
      <c r="D2121" t="s">
        <v>28630</v>
      </c>
      <c r="E2121">
        <v>2016</v>
      </c>
      <c r="F2121" t="s">
        <v>28629</v>
      </c>
      <c r="G2121" t="s">
        <v>5609</v>
      </c>
      <c r="H2121" s="6" t="str">
        <f>HYPERLINK(I2121)</f>
        <v>https://arc.aiaa.org/doi/pdf/10.2514/6.2016-3604</v>
      </c>
      <c r="I2121" t="s">
        <v>28628</v>
      </c>
      <c r="J2121" t="s">
        <v>28627</v>
      </c>
      <c r="K2121">
        <v>56</v>
      </c>
      <c r="L2121" s="41">
        <v>43543</v>
      </c>
      <c r="U2121">
        <v>1</v>
      </c>
      <c r="V2121" t="s">
        <v>2981</v>
      </c>
      <c r="W2121">
        <v>0</v>
      </c>
      <c r="X2121">
        <v>3</v>
      </c>
      <c r="Y2121">
        <v>3</v>
      </c>
    </row>
    <row r="2122" spans="2:25" x14ac:dyDescent="0.3">
      <c r="B2122">
        <v>198</v>
      </c>
      <c r="C2122" t="s">
        <v>1268</v>
      </c>
      <c r="D2122" t="s">
        <v>28616</v>
      </c>
      <c r="E2122">
        <v>2014</v>
      </c>
      <c r="F2122" t="s">
        <v>4518</v>
      </c>
      <c r="G2122" t="s">
        <v>3347</v>
      </c>
      <c r="H2122" s="6" t="str">
        <f>HYPERLINK(I2122)</f>
        <v>https://www.sciencedirect.com/science/article/pii/S1369847814000473</v>
      </c>
      <c r="I2122" t="s">
        <v>28615</v>
      </c>
      <c r="J2122" t="s">
        <v>28614</v>
      </c>
      <c r="K2122">
        <v>57</v>
      </c>
      <c r="L2122" s="41">
        <v>43543</v>
      </c>
      <c r="M2122" t="s">
        <v>3325</v>
      </c>
      <c r="U2122">
        <v>198</v>
      </c>
      <c r="V2122" t="s">
        <v>28613</v>
      </c>
      <c r="W2122">
        <v>66</v>
      </c>
      <c r="X2122">
        <v>3</v>
      </c>
      <c r="Y2122">
        <v>5</v>
      </c>
    </row>
    <row r="2123" spans="2:25" x14ac:dyDescent="0.3">
      <c r="B2123">
        <v>0</v>
      </c>
      <c r="C2123" t="s">
        <v>22706</v>
      </c>
      <c r="D2123" t="s">
        <v>22705</v>
      </c>
      <c r="E2123">
        <v>2018</v>
      </c>
      <c r="F2123" t="s">
        <v>21975</v>
      </c>
      <c r="G2123" t="s">
        <v>3328</v>
      </c>
      <c r="H2123" s="6" t="str">
        <f>HYPERLINK(I2123)</f>
        <v>https://link.springer.com/chapter/10.1007/978-3-319-91581-4_9</v>
      </c>
      <c r="I2123" t="s">
        <v>22704</v>
      </c>
      <c r="K2123">
        <v>58</v>
      </c>
      <c r="L2123" s="41">
        <v>43543</v>
      </c>
      <c r="U2123">
        <v>0</v>
      </c>
      <c r="V2123" t="s">
        <v>2923</v>
      </c>
      <c r="W2123">
        <v>0</v>
      </c>
      <c r="X2123">
        <v>4</v>
      </c>
      <c r="Y2123">
        <v>1</v>
      </c>
    </row>
    <row r="2124" spans="2:25" x14ac:dyDescent="0.3">
      <c r="B2124">
        <v>5</v>
      </c>
      <c r="C2124" t="s">
        <v>21821</v>
      </c>
      <c r="D2124" t="s">
        <v>21820</v>
      </c>
      <c r="E2124">
        <v>2017</v>
      </c>
      <c r="F2124" t="s">
        <v>21819</v>
      </c>
      <c r="G2124" t="s">
        <v>3328</v>
      </c>
      <c r="H2124" s="6" t="str">
        <f>HYPERLINK(I2124)</f>
        <v>https://link.springer.com/chapter/10.1007/978-3-319-49448-7_12</v>
      </c>
      <c r="I2124" t="s">
        <v>21818</v>
      </c>
      <c r="J2124" t="s">
        <v>21817</v>
      </c>
      <c r="K2124">
        <v>59</v>
      </c>
      <c r="L2124" s="41">
        <v>43543</v>
      </c>
      <c r="U2124">
        <v>5</v>
      </c>
      <c r="V2124" t="s">
        <v>2975</v>
      </c>
      <c r="W2124">
        <v>1</v>
      </c>
      <c r="X2124">
        <v>5</v>
      </c>
      <c r="Y2124">
        <v>2</v>
      </c>
    </row>
    <row r="2125" spans="2:25" x14ac:dyDescent="0.3">
      <c r="B2125">
        <v>5</v>
      </c>
      <c r="C2125" t="s">
        <v>10755</v>
      </c>
      <c r="D2125" t="s">
        <v>10754</v>
      </c>
      <c r="E2125">
        <v>2015</v>
      </c>
      <c r="F2125" t="s">
        <v>10753</v>
      </c>
      <c r="G2125" t="s">
        <v>3328</v>
      </c>
      <c r="H2125" s="6" t="str">
        <f>HYPERLINK(I2125)</f>
        <v>https://link.springer.com/chapter/10.1007/978-3-319-18944-4_18</v>
      </c>
      <c r="I2125" t="s">
        <v>10752</v>
      </c>
      <c r="J2125" t="s">
        <v>10751</v>
      </c>
      <c r="K2125">
        <v>60</v>
      </c>
      <c r="L2125" s="41">
        <v>43543</v>
      </c>
      <c r="U2125">
        <v>5</v>
      </c>
      <c r="V2125" t="s">
        <v>3000</v>
      </c>
      <c r="W2125">
        <v>3</v>
      </c>
      <c r="X2125">
        <v>2</v>
      </c>
      <c r="Y2125">
        <v>4</v>
      </c>
    </row>
    <row r="2126" spans="2:25" x14ac:dyDescent="0.3">
      <c r="B2126">
        <v>27</v>
      </c>
      <c r="C2126" t="s">
        <v>9300</v>
      </c>
      <c r="D2126" t="s">
        <v>9299</v>
      </c>
      <c r="E2126">
        <v>2015</v>
      </c>
      <c r="F2126" t="s">
        <v>9298</v>
      </c>
      <c r="G2126" t="s">
        <v>3369</v>
      </c>
      <c r="H2126" s="6" t="str">
        <f>HYPERLINK(I2126)</f>
        <v>https://www.researchgate.net/profile/Mitchell_Cunningham2/publication/310327242_Autonomous_Vehicles_Human_Factors_Issues_and_Future_Research/links/582b7f8808ae004f74afb8e5/Autonomous-Vehicles-Human-Factors-Issues-and-Future-Research.pdf</v>
      </c>
      <c r="I2126" t="s">
        <v>9297</v>
      </c>
      <c r="J2126" t="s">
        <v>9296</v>
      </c>
      <c r="K2126">
        <v>61</v>
      </c>
      <c r="L2126" s="41">
        <v>43543</v>
      </c>
      <c r="M2126" t="s">
        <v>3356</v>
      </c>
      <c r="U2126">
        <v>27</v>
      </c>
      <c r="V2126" t="s">
        <v>3116</v>
      </c>
      <c r="W2126">
        <v>14</v>
      </c>
      <c r="X2126">
        <v>2</v>
      </c>
      <c r="Y2126">
        <v>4</v>
      </c>
    </row>
    <row r="2127" spans="2:25" x14ac:dyDescent="0.3">
      <c r="B2127">
        <v>0</v>
      </c>
      <c r="C2127" t="s">
        <v>29173</v>
      </c>
      <c r="D2127" t="s">
        <v>29172</v>
      </c>
      <c r="E2127">
        <v>2018</v>
      </c>
      <c r="F2127" t="s">
        <v>29171</v>
      </c>
      <c r="G2127" t="s">
        <v>7566</v>
      </c>
      <c r="H2127" s="6" t="str">
        <f>HYPERLINK(I2127)</f>
        <v>https://www.designsociety.org/download-publication/40615/APPROXIMATION+OF+THE+USER+BEHAVIOUR+IN+A+FULLY+AUTOMATED+VEHICLE+REFERRING+TO+A+STATIONARY+PROTOTYPE-BASED+RESEARCH+STUDY</v>
      </c>
      <c r="I2127" t="s">
        <v>29170</v>
      </c>
      <c r="K2127">
        <v>62</v>
      </c>
      <c r="L2127" s="41">
        <v>43543</v>
      </c>
      <c r="M2127" t="s">
        <v>3356</v>
      </c>
      <c r="U2127">
        <v>0</v>
      </c>
      <c r="V2127" t="s">
        <v>2923</v>
      </c>
      <c r="W2127">
        <v>0</v>
      </c>
      <c r="X2127">
        <v>3</v>
      </c>
      <c r="Y2127">
        <v>1</v>
      </c>
    </row>
    <row r="2128" spans="2:25" x14ac:dyDescent="0.3">
      <c r="B2128">
        <v>3</v>
      </c>
      <c r="C2128" t="s">
        <v>21195</v>
      </c>
      <c r="D2128" t="s">
        <v>21194</v>
      </c>
      <c r="E2128">
        <v>2016</v>
      </c>
      <c r="F2128" t="s">
        <v>21193</v>
      </c>
      <c r="G2128" t="s">
        <v>21192</v>
      </c>
      <c r="H2128" s="6" t="str">
        <f>HYPERLINK(I2128)</f>
        <v>https://research.chalmers.se/publication/236708/file/236708_Fulltext.pdf</v>
      </c>
      <c r="I2128" t="s">
        <v>21191</v>
      </c>
      <c r="J2128" t="s">
        <v>21190</v>
      </c>
      <c r="K2128">
        <v>63</v>
      </c>
      <c r="L2128" s="41">
        <v>43543</v>
      </c>
      <c r="M2128" t="s">
        <v>3356</v>
      </c>
      <c r="U2128">
        <v>3</v>
      </c>
      <c r="V2128" t="s">
        <v>2931</v>
      </c>
      <c r="W2128">
        <v>3</v>
      </c>
      <c r="X2128">
        <v>1</v>
      </c>
      <c r="Y2128">
        <v>3</v>
      </c>
    </row>
    <row r="2129" spans="2:25" x14ac:dyDescent="0.3">
      <c r="B2129">
        <v>0</v>
      </c>
      <c r="C2129" t="s">
        <v>29169</v>
      </c>
      <c r="D2129" t="s">
        <v>29168</v>
      </c>
      <c r="E2129">
        <v>2013</v>
      </c>
      <c r="F2129" t="s">
        <v>29167</v>
      </c>
      <c r="G2129" t="s">
        <v>29166</v>
      </c>
      <c r="H2129" s="6" t="str">
        <f>HYPERLINK(I2129)</f>
        <v>https://ercim-news.ercim.eu/en94/special/intelligent-vehicles-as-an-integral-part-of-intelligent-transport-systems-introduction-to-the-special-theme</v>
      </c>
      <c r="I2129" t="s">
        <v>29165</v>
      </c>
      <c r="K2129">
        <v>64</v>
      </c>
      <c r="L2129" s="41">
        <v>43543</v>
      </c>
      <c r="M2129" t="s">
        <v>3325</v>
      </c>
      <c r="U2129">
        <v>0</v>
      </c>
      <c r="V2129" t="s">
        <v>2923</v>
      </c>
      <c r="W2129">
        <v>0</v>
      </c>
      <c r="X2129">
        <v>2</v>
      </c>
      <c r="Y2129">
        <v>6</v>
      </c>
    </row>
    <row r="2130" spans="2:25" x14ac:dyDescent="0.3">
      <c r="B2130">
        <v>1</v>
      </c>
      <c r="C2130" t="s">
        <v>29164</v>
      </c>
      <c r="D2130" t="s">
        <v>29163</v>
      </c>
      <c r="E2130">
        <v>2016</v>
      </c>
      <c r="F2130" t="s">
        <v>29162</v>
      </c>
      <c r="G2130" t="s">
        <v>3314</v>
      </c>
      <c r="H2130" s="6" t="str">
        <f>HYPERLINK(I2130)</f>
        <v>https://ieeexplore.ieee.org/abstract/document/7584977/</v>
      </c>
      <c r="I2130" t="s">
        <v>29161</v>
      </c>
      <c r="J2130" t="s">
        <v>29160</v>
      </c>
      <c r="K2130">
        <v>65</v>
      </c>
      <c r="L2130" s="41">
        <v>43543</v>
      </c>
      <c r="U2130">
        <v>1</v>
      </c>
      <c r="V2130" t="s">
        <v>2981</v>
      </c>
      <c r="W2130">
        <v>1</v>
      </c>
      <c r="X2130">
        <v>1</v>
      </c>
      <c r="Y2130">
        <v>3</v>
      </c>
    </row>
    <row r="2131" spans="2:25" x14ac:dyDescent="0.3">
      <c r="B2131">
        <v>6</v>
      </c>
      <c r="C2131" t="s">
        <v>29159</v>
      </c>
      <c r="D2131" t="s">
        <v>29158</v>
      </c>
      <c r="E2131">
        <v>2018</v>
      </c>
      <c r="F2131" t="s">
        <v>3573</v>
      </c>
      <c r="G2131" t="s">
        <v>3378</v>
      </c>
      <c r="H2131" s="6" t="str">
        <f>HYPERLINK(I2131)</f>
        <v>https://dl.acm.org/citation.cfm?id=3206080</v>
      </c>
      <c r="I2131" t="s">
        <v>29157</v>
      </c>
      <c r="J2131" t="s">
        <v>29156</v>
      </c>
      <c r="K2131">
        <v>66</v>
      </c>
      <c r="L2131" s="41">
        <v>43543</v>
      </c>
      <c r="U2131">
        <v>6</v>
      </c>
      <c r="V2131" t="s">
        <v>3002</v>
      </c>
      <c r="W2131">
        <v>1</v>
      </c>
      <c r="X2131">
        <v>5</v>
      </c>
      <c r="Y2131">
        <v>1</v>
      </c>
    </row>
    <row r="2132" spans="2:25" x14ac:dyDescent="0.3">
      <c r="B2132">
        <v>0</v>
      </c>
      <c r="C2132" t="s">
        <v>7361</v>
      </c>
      <c r="D2132" t="s">
        <v>7360</v>
      </c>
      <c r="E2132">
        <v>2018</v>
      </c>
      <c r="F2132" t="s">
        <v>3459</v>
      </c>
      <c r="G2132" t="s">
        <v>3328</v>
      </c>
      <c r="H2132" s="6" t="str">
        <f>HYPERLINK(I2132)</f>
        <v>https://link.springer.com/chapter/10.1007/978-3-319-91467-1_4</v>
      </c>
      <c r="I2132" t="s">
        <v>7359</v>
      </c>
      <c r="K2132">
        <v>67</v>
      </c>
      <c r="L2132" s="41">
        <v>43543</v>
      </c>
      <c r="U2132">
        <v>0</v>
      </c>
      <c r="V2132" t="s">
        <v>2923</v>
      </c>
      <c r="W2132">
        <v>0</v>
      </c>
      <c r="X2132">
        <v>4</v>
      </c>
      <c r="Y2132">
        <v>1</v>
      </c>
    </row>
    <row r="2133" spans="2:25" x14ac:dyDescent="0.3">
      <c r="B2133">
        <v>21</v>
      </c>
      <c r="C2133" t="s">
        <v>22406</v>
      </c>
      <c r="D2133" t="s">
        <v>22405</v>
      </c>
      <c r="E2133">
        <v>2016</v>
      </c>
      <c r="F2133" t="s">
        <v>22404</v>
      </c>
      <c r="G2133" t="s">
        <v>3544</v>
      </c>
      <c r="H2133" s="6" t="str">
        <f>HYPERLINK(I2133)</f>
        <v>https://www.cambridge.org/core/journals/cambridge-quarterly-of-healthcare-ethics/article/effects-of-closedloop-medical-devices-on-the-autonomy-and-accountability-of-persons-and-systems/7B98702DC65194F54EA80FD4103C810E</v>
      </c>
      <c r="I2133" t="s">
        <v>22403</v>
      </c>
      <c r="J2133" t="s">
        <v>22402</v>
      </c>
      <c r="K2133">
        <v>68</v>
      </c>
      <c r="L2133" s="41">
        <v>43543</v>
      </c>
      <c r="U2133">
        <v>21</v>
      </c>
      <c r="V2133" t="s">
        <v>3022</v>
      </c>
      <c r="W2133">
        <v>5</v>
      </c>
      <c r="X2133">
        <v>4</v>
      </c>
      <c r="Y2133">
        <v>3</v>
      </c>
    </row>
    <row r="2134" spans="2:25" x14ac:dyDescent="0.3">
      <c r="B2134">
        <v>0</v>
      </c>
      <c r="C2134" t="s">
        <v>29155</v>
      </c>
      <c r="D2134" t="s">
        <v>29154</v>
      </c>
      <c r="E2134">
        <v>2018</v>
      </c>
      <c r="F2134" t="s">
        <v>29153</v>
      </c>
      <c r="G2134" t="s">
        <v>3341</v>
      </c>
      <c r="H2134" s="6" t="str">
        <f>HYPERLINK(I2134)</f>
        <v>https://patents.google.com/patent/US9922286B1/en</v>
      </c>
      <c r="I2134" t="s">
        <v>29152</v>
      </c>
      <c r="K2134">
        <v>69</v>
      </c>
      <c r="L2134" s="41">
        <v>43543</v>
      </c>
      <c r="U2134">
        <v>0</v>
      </c>
      <c r="V2134" t="s">
        <v>2923</v>
      </c>
      <c r="W2134">
        <v>0</v>
      </c>
      <c r="X2134">
        <v>1</v>
      </c>
      <c r="Y2134">
        <v>1</v>
      </c>
    </row>
    <row r="2135" spans="2:25" x14ac:dyDescent="0.3">
      <c r="B2135">
        <v>0</v>
      </c>
      <c r="C2135" t="s">
        <v>1863</v>
      </c>
      <c r="D2135" t="s">
        <v>1864</v>
      </c>
      <c r="E2135">
        <v>2018</v>
      </c>
      <c r="F2135" t="s">
        <v>19729</v>
      </c>
      <c r="G2135" t="s">
        <v>5510</v>
      </c>
      <c r="H2135" s="6" t="str">
        <f>HYPERLINK(I2135)</f>
        <v>http://www.matec-conferences.org/articles/matecconf/abs/2018/19/matecconf_eecr2018_05001/matecconf_eecr2018_05001.html</v>
      </c>
      <c r="I2135" t="s">
        <v>28714</v>
      </c>
      <c r="K2135">
        <v>70</v>
      </c>
      <c r="L2135" s="41">
        <v>43543</v>
      </c>
      <c r="U2135">
        <v>0</v>
      </c>
      <c r="V2135" t="s">
        <v>2923</v>
      </c>
      <c r="W2135">
        <v>0</v>
      </c>
      <c r="X2135">
        <v>4</v>
      </c>
      <c r="Y2135">
        <v>1</v>
      </c>
    </row>
    <row r="2136" spans="2:25" x14ac:dyDescent="0.3">
      <c r="B2136">
        <v>0</v>
      </c>
      <c r="C2136" t="s">
        <v>29151</v>
      </c>
      <c r="D2136" t="s">
        <v>29150</v>
      </c>
      <c r="E2136">
        <v>2018</v>
      </c>
      <c r="F2136" t="s">
        <v>26470</v>
      </c>
      <c r="G2136" t="s">
        <v>3328</v>
      </c>
      <c r="H2136" s="6" t="str">
        <f>HYPERLINK(I2136)</f>
        <v>https://link.springer.com/content/pdf/10.1007/s13218-017-0521-9.pdf</v>
      </c>
      <c r="I2136" t="s">
        <v>29149</v>
      </c>
      <c r="K2136">
        <v>71</v>
      </c>
      <c r="L2136" s="41">
        <v>43543</v>
      </c>
      <c r="M2136" t="s">
        <v>3356</v>
      </c>
      <c r="U2136">
        <v>0</v>
      </c>
      <c r="V2136" t="s">
        <v>2923</v>
      </c>
      <c r="W2136">
        <v>0</v>
      </c>
      <c r="X2136">
        <v>1</v>
      </c>
      <c r="Y2136">
        <v>1</v>
      </c>
    </row>
    <row r="2137" spans="2:25" x14ac:dyDescent="0.3">
      <c r="B2137">
        <v>7</v>
      </c>
      <c r="C2137" t="s">
        <v>29148</v>
      </c>
      <c r="D2137" t="s">
        <v>29147</v>
      </c>
      <c r="E2137">
        <v>2017</v>
      </c>
      <c r="F2137" t="s">
        <v>29146</v>
      </c>
      <c r="G2137" t="s">
        <v>5510</v>
      </c>
      <c r="H2137" s="6" t="str">
        <f>HYPERLINK(I2137)</f>
        <v>https://www.matec-conferences.org/articles/matecconf/abs/2017/04/matecconf_aigev2017_01005/matecconf_aigev2017_01005.html</v>
      </c>
      <c r="I2137" t="s">
        <v>29145</v>
      </c>
      <c r="J2137" t="s">
        <v>29144</v>
      </c>
      <c r="K2137">
        <v>72</v>
      </c>
      <c r="L2137" s="41">
        <v>43543</v>
      </c>
      <c r="U2137">
        <v>7</v>
      </c>
      <c r="V2137" t="s">
        <v>3021</v>
      </c>
      <c r="W2137">
        <v>2</v>
      </c>
      <c r="X2137">
        <v>4</v>
      </c>
      <c r="Y2137">
        <v>2</v>
      </c>
    </row>
    <row r="2138" spans="2:25" x14ac:dyDescent="0.3">
      <c r="B2138">
        <v>18</v>
      </c>
      <c r="C2138" t="s">
        <v>29143</v>
      </c>
      <c r="D2138" t="s">
        <v>29142</v>
      </c>
      <c r="E2138">
        <v>2017</v>
      </c>
      <c r="F2138" t="s">
        <v>3755</v>
      </c>
      <c r="G2138" t="s">
        <v>3314</v>
      </c>
      <c r="H2138" s="6" t="str">
        <f>HYPERLINK(I2138)</f>
        <v>https://ieeexplore.ieee.org/abstract/document/7902094/</v>
      </c>
      <c r="I2138" t="s">
        <v>29141</v>
      </c>
      <c r="J2138" t="s">
        <v>29140</v>
      </c>
      <c r="K2138">
        <v>73</v>
      </c>
      <c r="L2138" s="41">
        <v>43543</v>
      </c>
      <c r="U2138">
        <v>18</v>
      </c>
      <c r="V2138" t="s">
        <v>2926</v>
      </c>
      <c r="W2138">
        <v>5</v>
      </c>
      <c r="X2138">
        <v>4</v>
      </c>
      <c r="Y2138">
        <v>2</v>
      </c>
    </row>
    <row r="2139" spans="2:25" x14ac:dyDescent="0.3">
      <c r="B2139">
        <v>0</v>
      </c>
      <c r="C2139" t="s">
        <v>7371</v>
      </c>
      <c r="D2139" t="s">
        <v>29139</v>
      </c>
      <c r="E2139">
        <v>2018</v>
      </c>
      <c r="F2139" t="s">
        <v>29138</v>
      </c>
      <c r="G2139" t="s">
        <v>3341</v>
      </c>
      <c r="H2139" s="6" t="str">
        <f>HYPERLINK(I2139)</f>
        <v>https://patents.google.com/patent/US20180114109A1/en</v>
      </c>
      <c r="I2139" t="s">
        <v>29137</v>
      </c>
      <c r="K2139">
        <v>74</v>
      </c>
      <c r="L2139" s="41">
        <v>43543</v>
      </c>
      <c r="U2139">
        <v>0</v>
      </c>
      <c r="V2139" t="s">
        <v>2923</v>
      </c>
      <c r="W2139">
        <v>0</v>
      </c>
      <c r="X2139">
        <v>1</v>
      </c>
      <c r="Y2139">
        <v>1</v>
      </c>
    </row>
    <row r="2140" spans="2:25" x14ac:dyDescent="0.3">
      <c r="B2140">
        <v>20</v>
      </c>
      <c r="C2140" t="s">
        <v>29136</v>
      </c>
      <c r="D2140" t="s">
        <v>29135</v>
      </c>
      <c r="E2140">
        <v>2017</v>
      </c>
      <c r="F2140" t="s">
        <v>3336</v>
      </c>
      <c r="G2140" t="s">
        <v>3314</v>
      </c>
      <c r="H2140" s="6" t="str">
        <f>HYPERLINK(I2140)</f>
        <v>https://ieeexplore.ieee.org/abstract/document/8116682/</v>
      </c>
      <c r="I2140" t="s">
        <v>29134</v>
      </c>
      <c r="J2140" t="s">
        <v>29133</v>
      </c>
      <c r="K2140">
        <v>75</v>
      </c>
      <c r="L2140" s="41">
        <v>43543</v>
      </c>
      <c r="U2140">
        <v>20</v>
      </c>
      <c r="V2140" t="s">
        <v>3148</v>
      </c>
      <c r="W2140">
        <v>5</v>
      </c>
      <c r="X2140">
        <v>4</v>
      </c>
      <c r="Y2140">
        <v>2</v>
      </c>
    </row>
    <row r="2141" spans="2:25" x14ac:dyDescent="0.3">
      <c r="B2141">
        <v>0</v>
      </c>
      <c r="C2141" t="s">
        <v>4369</v>
      </c>
      <c r="D2141" t="s">
        <v>4368</v>
      </c>
      <c r="E2141">
        <v>2018</v>
      </c>
      <c r="F2141" t="s">
        <v>4367</v>
      </c>
      <c r="G2141" t="s">
        <v>3328</v>
      </c>
      <c r="H2141" s="6" t="str">
        <f>HYPERLINK(I2141)</f>
        <v>https://link.springer.com/chapter/10.1007/978-3-319-96074-6_8</v>
      </c>
      <c r="I2141" t="s">
        <v>4366</v>
      </c>
      <c r="K2141">
        <v>76</v>
      </c>
      <c r="L2141" s="41">
        <v>43543</v>
      </c>
      <c r="U2141">
        <v>0</v>
      </c>
      <c r="V2141" t="s">
        <v>2923</v>
      </c>
      <c r="W2141">
        <v>0</v>
      </c>
      <c r="X2141">
        <v>3</v>
      </c>
      <c r="Y2141">
        <v>1</v>
      </c>
    </row>
    <row r="2142" spans="2:25" x14ac:dyDescent="0.3">
      <c r="B2142">
        <v>0</v>
      </c>
      <c r="C2142" t="s">
        <v>29132</v>
      </c>
      <c r="D2142" t="s">
        <v>29131</v>
      </c>
      <c r="E2142">
        <v>2019</v>
      </c>
      <c r="F2142" t="s">
        <v>5991</v>
      </c>
      <c r="G2142" t="s">
        <v>3347</v>
      </c>
      <c r="H2142" s="6" t="str">
        <f>HYPERLINK(I2142)</f>
        <v>https://www.sciencedirect.com/science/article/pii/S0921889018304445</v>
      </c>
      <c r="I2142" t="s">
        <v>29130</v>
      </c>
      <c r="K2142">
        <v>77</v>
      </c>
      <c r="L2142" s="41">
        <v>43543</v>
      </c>
      <c r="M2142" t="s">
        <v>3325</v>
      </c>
      <c r="U2142">
        <v>0</v>
      </c>
      <c r="V2142" t="s">
        <v>2923</v>
      </c>
      <c r="W2142">
        <v>0</v>
      </c>
      <c r="X2142">
        <v>4</v>
      </c>
      <c r="Y2142">
        <v>1</v>
      </c>
    </row>
    <row r="2143" spans="2:25" x14ac:dyDescent="0.3">
      <c r="B2143">
        <v>11</v>
      </c>
      <c r="C2143" t="s">
        <v>10053</v>
      </c>
      <c r="D2143" t="s">
        <v>10052</v>
      </c>
      <c r="E2143">
        <v>2016</v>
      </c>
      <c r="F2143" t="s">
        <v>10051</v>
      </c>
      <c r="G2143" t="s">
        <v>3328</v>
      </c>
      <c r="H2143" s="6" t="str">
        <f>HYPERLINK(I2143)</f>
        <v>https://link.springer.com/chapter/10.1007/978-3-319-25808-9_10</v>
      </c>
      <c r="I2143" t="s">
        <v>10050</v>
      </c>
      <c r="J2143" t="s">
        <v>10049</v>
      </c>
      <c r="K2143">
        <v>78</v>
      </c>
      <c r="L2143" s="41">
        <v>43543</v>
      </c>
      <c r="U2143">
        <v>11</v>
      </c>
      <c r="V2143" t="s">
        <v>2971</v>
      </c>
      <c r="W2143">
        <v>3</v>
      </c>
      <c r="X2143">
        <v>4</v>
      </c>
      <c r="Y2143">
        <v>3</v>
      </c>
    </row>
    <row r="2144" spans="2:25" x14ac:dyDescent="0.3">
      <c r="B2144">
        <v>8</v>
      </c>
      <c r="C2144" t="s">
        <v>991</v>
      </c>
      <c r="D2144" t="s">
        <v>992</v>
      </c>
      <c r="E2144">
        <v>2016</v>
      </c>
      <c r="F2144" t="s">
        <v>5382</v>
      </c>
      <c r="G2144" t="s">
        <v>3378</v>
      </c>
      <c r="H2144" s="6" t="str">
        <f>HYPERLINK(I2144)</f>
        <v>https://dl.acm.org/citation.cfm?id=3005405</v>
      </c>
      <c r="I2144" t="s">
        <v>993</v>
      </c>
      <c r="J2144" t="s">
        <v>11066</v>
      </c>
      <c r="K2144">
        <v>79</v>
      </c>
      <c r="L2144" s="41">
        <v>43543</v>
      </c>
      <c r="U2144">
        <v>8</v>
      </c>
      <c r="V2144" t="s">
        <v>2973</v>
      </c>
      <c r="W2144">
        <v>1</v>
      </c>
      <c r="X2144">
        <v>6</v>
      </c>
      <c r="Y2144">
        <v>3</v>
      </c>
    </row>
    <row r="2145" spans="2:25" x14ac:dyDescent="0.3">
      <c r="B2145">
        <v>2</v>
      </c>
      <c r="C2145" t="s">
        <v>29129</v>
      </c>
      <c r="D2145" t="s">
        <v>29128</v>
      </c>
      <c r="E2145">
        <v>2017</v>
      </c>
      <c r="G2145" t="s">
        <v>3408</v>
      </c>
      <c r="H2145" s="6" t="str">
        <f>HYPERLINK(I2145)</f>
        <v>http://www.diva-portal.org/smash/record.jsf?pid=diva2:1165440</v>
      </c>
      <c r="I2145" t="s">
        <v>29127</v>
      </c>
      <c r="J2145" t="s">
        <v>29126</v>
      </c>
      <c r="K2145">
        <v>80</v>
      </c>
      <c r="L2145" s="41">
        <v>43543</v>
      </c>
      <c r="M2145" t="s">
        <v>3679</v>
      </c>
      <c r="U2145">
        <v>2</v>
      </c>
      <c r="V2145" t="s">
        <v>2931</v>
      </c>
      <c r="W2145">
        <v>2</v>
      </c>
      <c r="X2145">
        <v>1</v>
      </c>
      <c r="Y2145">
        <v>2</v>
      </c>
    </row>
    <row r="2146" spans="2:25" x14ac:dyDescent="0.3">
      <c r="B2146">
        <v>1</v>
      </c>
      <c r="C2146" t="s">
        <v>9072</v>
      </c>
      <c r="D2146" t="s">
        <v>9071</v>
      </c>
      <c r="E2146">
        <v>2017</v>
      </c>
      <c r="F2146" t="s">
        <v>9070</v>
      </c>
      <c r="G2146" t="s">
        <v>3328</v>
      </c>
      <c r="H2146" s="6" t="str">
        <f>HYPERLINK(I2146)</f>
        <v>https://link.springer.com/chapter/10.1007/978-3-319-40533-9_2</v>
      </c>
      <c r="I2146" t="s">
        <v>9069</v>
      </c>
      <c r="J2146" t="s">
        <v>9068</v>
      </c>
      <c r="K2146">
        <v>81</v>
      </c>
      <c r="L2146" s="41">
        <v>43543</v>
      </c>
      <c r="U2146">
        <v>1</v>
      </c>
      <c r="V2146" t="s">
        <v>2933</v>
      </c>
      <c r="W2146">
        <v>1</v>
      </c>
      <c r="X2146">
        <v>2</v>
      </c>
      <c r="Y2146">
        <v>2</v>
      </c>
    </row>
    <row r="2147" spans="2:25" x14ac:dyDescent="0.3">
      <c r="B2147">
        <v>0</v>
      </c>
      <c r="C2147" t="s">
        <v>29125</v>
      </c>
      <c r="D2147" t="s">
        <v>29124</v>
      </c>
      <c r="F2147" t="s">
        <v>29123</v>
      </c>
      <c r="H2147" s="6" t="str">
        <f>HYPERLINK(I2147)</f>
        <v>https://research.tue.nl/files/50923081/matecconf_aigev2017_01005.pdf</v>
      </c>
      <c r="I2147" t="s">
        <v>29122</v>
      </c>
      <c r="K2147">
        <v>82</v>
      </c>
      <c r="L2147" s="41">
        <v>43543</v>
      </c>
      <c r="M2147" t="s">
        <v>3356</v>
      </c>
      <c r="U2147">
        <v>0</v>
      </c>
      <c r="V2147" t="s">
        <v>2923</v>
      </c>
      <c r="W2147">
        <v>0</v>
      </c>
      <c r="X2147">
        <v>2</v>
      </c>
    </row>
    <row r="2148" spans="2:25" x14ac:dyDescent="0.3">
      <c r="B2148">
        <v>0</v>
      </c>
      <c r="C2148" t="s">
        <v>8157</v>
      </c>
      <c r="D2148" t="s">
        <v>8156</v>
      </c>
      <c r="E2148">
        <v>2018</v>
      </c>
      <c r="G2148" t="s">
        <v>4460</v>
      </c>
      <c r="H2148" s="6" t="str">
        <f>HYPERLINK(I2148)</f>
        <v>https://dspace.mit.edu/handle/1721.1/118031</v>
      </c>
      <c r="I2148" t="s">
        <v>8155</v>
      </c>
      <c r="K2148">
        <v>83</v>
      </c>
      <c r="L2148" s="41">
        <v>43543</v>
      </c>
      <c r="U2148">
        <v>0</v>
      </c>
      <c r="V2148" t="s">
        <v>2923</v>
      </c>
      <c r="W2148">
        <v>0</v>
      </c>
      <c r="X2148">
        <v>1</v>
      </c>
      <c r="Y2148">
        <v>1</v>
      </c>
    </row>
    <row r="2149" spans="2:25" x14ac:dyDescent="0.3">
      <c r="B2149">
        <v>0</v>
      </c>
      <c r="C2149" t="s">
        <v>28595</v>
      </c>
      <c r="D2149" t="s">
        <v>28594</v>
      </c>
      <c r="E2149">
        <v>2017</v>
      </c>
      <c r="G2149" t="s">
        <v>3511</v>
      </c>
      <c r="H2149" s="6" t="str">
        <f>HYPERLINK(I2149)</f>
        <v>https://d-nb.info/1132774144/34</v>
      </c>
      <c r="I2149" t="s">
        <v>28593</v>
      </c>
      <c r="K2149">
        <v>84</v>
      </c>
      <c r="L2149" s="41">
        <v>43543</v>
      </c>
      <c r="M2149" t="s">
        <v>3356</v>
      </c>
      <c r="U2149">
        <v>0</v>
      </c>
      <c r="V2149" t="s">
        <v>2923</v>
      </c>
      <c r="W2149">
        <v>0</v>
      </c>
      <c r="X2149">
        <v>1</v>
      </c>
      <c r="Y2149">
        <v>2</v>
      </c>
    </row>
    <row r="2150" spans="2:25" x14ac:dyDescent="0.3">
      <c r="B2150">
        <v>0</v>
      </c>
      <c r="C2150" t="s">
        <v>29121</v>
      </c>
      <c r="D2150" t="s">
        <v>29120</v>
      </c>
      <c r="E2150">
        <v>2018</v>
      </c>
      <c r="G2150" t="s">
        <v>3408</v>
      </c>
      <c r="H2150" s="6" t="str">
        <f>HYPERLINK(I2150)</f>
        <v>http://www.diva-portal.org/smash/record.jsf?pid=diva2:1221560</v>
      </c>
      <c r="I2150" t="s">
        <v>29119</v>
      </c>
      <c r="K2150">
        <v>85</v>
      </c>
      <c r="L2150" s="41">
        <v>43543</v>
      </c>
      <c r="U2150">
        <v>0</v>
      </c>
      <c r="V2150" t="s">
        <v>2923</v>
      </c>
      <c r="W2150">
        <v>0</v>
      </c>
      <c r="X2150">
        <v>1</v>
      </c>
      <c r="Y2150">
        <v>1</v>
      </c>
    </row>
    <row r="2151" spans="2:25" x14ac:dyDescent="0.3">
      <c r="B2151">
        <v>2</v>
      </c>
      <c r="C2151" t="s">
        <v>29118</v>
      </c>
      <c r="D2151" t="s">
        <v>29117</v>
      </c>
      <c r="E2151">
        <v>2017</v>
      </c>
      <c r="F2151" t="s">
        <v>8623</v>
      </c>
      <c r="G2151" t="s">
        <v>4809</v>
      </c>
      <c r="H2151" s="6" t="str">
        <f>HYPERLINK(I2151)</f>
        <v>https://proceedings.asmedigitalcollection.asme.org/proceeding.aspx?articleid=2661895</v>
      </c>
      <c r="I2151" t="s">
        <v>29116</v>
      </c>
      <c r="J2151" t="s">
        <v>29115</v>
      </c>
      <c r="K2151">
        <v>86</v>
      </c>
      <c r="L2151" s="41">
        <v>43543</v>
      </c>
      <c r="U2151">
        <v>2</v>
      </c>
      <c r="V2151" t="s">
        <v>2931</v>
      </c>
      <c r="W2151">
        <v>1</v>
      </c>
      <c r="X2151">
        <v>3</v>
      </c>
      <c r="Y2151">
        <v>2</v>
      </c>
    </row>
    <row r="2152" spans="2:25" x14ac:dyDescent="0.3">
      <c r="B2152">
        <v>0</v>
      </c>
      <c r="C2152" t="s">
        <v>28609</v>
      </c>
      <c r="D2152" t="s">
        <v>28608</v>
      </c>
      <c r="E2152">
        <v>2015</v>
      </c>
      <c r="G2152" t="s">
        <v>28607</v>
      </c>
      <c r="H2152" s="6" t="str">
        <f>HYPERLINK(I2152)</f>
        <v>http://tesi.cab.unipd.it/47932/1/Alex_Battiston_-_Aalto_University_-_Atv_project_-_Robot_vehicle_-_Ros_and_CAN_bus.pdf</v>
      </c>
      <c r="I2152" t="s">
        <v>28606</v>
      </c>
      <c r="K2152">
        <v>87</v>
      </c>
      <c r="L2152" s="41">
        <v>43543</v>
      </c>
      <c r="M2152" t="s">
        <v>3356</v>
      </c>
      <c r="U2152">
        <v>0</v>
      </c>
      <c r="V2152" t="s">
        <v>2923</v>
      </c>
      <c r="W2152">
        <v>0</v>
      </c>
      <c r="X2152">
        <v>1</v>
      </c>
      <c r="Y2152">
        <v>4</v>
      </c>
    </row>
    <row r="2153" spans="2:25" x14ac:dyDescent="0.3">
      <c r="B2153">
        <v>4</v>
      </c>
      <c r="C2153" t="s">
        <v>28695</v>
      </c>
      <c r="D2153" t="s">
        <v>28694</v>
      </c>
      <c r="E2153">
        <v>2017</v>
      </c>
      <c r="G2153" t="s">
        <v>28693</v>
      </c>
      <c r="H2153" s="6" t="str">
        <f>HYPERLINK(I2153)</f>
        <v>https://eprints.soton.ac.uk/405459/</v>
      </c>
      <c r="I2153" t="s">
        <v>28692</v>
      </c>
      <c r="J2153" t="s">
        <v>28691</v>
      </c>
      <c r="K2153">
        <v>88</v>
      </c>
      <c r="L2153" s="41">
        <v>43543</v>
      </c>
      <c r="U2153">
        <v>4</v>
      </c>
      <c r="V2153" t="s">
        <v>2949</v>
      </c>
      <c r="W2153">
        <v>4</v>
      </c>
      <c r="X2153">
        <v>1</v>
      </c>
      <c r="Y2153">
        <v>2</v>
      </c>
    </row>
    <row r="2154" spans="2:25" x14ac:dyDescent="0.3">
      <c r="B2154">
        <v>2</v>
      </c>
      <c r="C2154" t="s">
        <v>29114</v>
      </c>
      <c r="D2154" t="s">
        <v>29113</v>
      </c>
      <c r="E2154">
        <v>2016</v>
      </c>
      <c r="F2154" t="s">
        <v>29112</v>
      </c>
      <c r="G2154" t="s">
        <v>3880</v>
      </c>
      <c r="H2154" s="6" t="str">
        <f>HYPERLINK(I2154)</f>
        <v>https://www.mdpi.com/2075-4698/6/4/29</v>
      </c>
      <c r="I2154" t="s">
        <v>29111</v>
      </c>
      <c r="J2154" t="s">
        <v>29110</v>
      </c>
      <c r="K2154">
        <v>89</v>
      </c>
      <c r="L2154" s="41">
        <v>43543</v>
      </c>
      <c r="U2154">
        <v>2</v>
      </c>
      <c r="V2154" t="s">
        <v>2953</v>
      </c>
      <c r="W2154">
        <v>1</v>
      </c>
      <c r="X2154">
        <v>4</v>
      </c>
      <c r="Y2154">
        <v>3</v>
      </c>
    </row>
    <row r="2155" spans="2:25" x14ac:dyDescent="0.3">
      <c r="B2155">
        <v>3</v>
      </c>
      <c r="C2155" t="s">
        <v>11040</v>
      </c>
      <c r="D2155" t="s">
        <v>11039</v>
      </c>
      <c r="E2155">
        <v>2016</v>
      </c>
      <c r="F2155" t="s">
        <v>11038</v>
      </c>
      <c r="G2155" t="s">
        <v>3328</v>
      </c>
      <c r="H2155" s="6" t="str">
        <f>HYPERLINK(I2155)</f>
        <v>https://link.springer.com/chapter/10.1007/978-3-319-40503-2_7</v>
      </c>
      <c r="I2155" t="s">
        <v>11037</v>
      </c>
      <c r="J2155" t="s">
        <v>11036</v>
      </c>
      <c r="K2155">
        <v>90</v>
      </c>
      <c r="L2155" s="41">
        <v>43543</v>
      </c>
      <c r="U2155">
        <v>3</v>
      </c>
      <c r="V2155" t="s">
        <v>2931</v>
      </c>
      <c r="W2155">
        <v>1</v>
      </c>
      <c r="X2155">
        <v>3</v>
      </c>
      <c r="Y2155">
        <v>3</v>
      </c>
    </row>
    <row r="2156" spans="2:25" x14ac:dyDescent="0.3">
      <c r="B2156">
        <v>24</v>
      </c>
      <c r="C2156" t="s">
        <v>29109</v>
      </c>
      <c r="D2156" t="s">
        <v>29108</v>
      </c>
      <c r="E2156">
        <v>2012</v>
      </c>
      <c r="F2156" t="s">
        <v>7329</v>
      </c>
      <c r="G2156" t="s">
        <v>3321</v>
      </c>
      <c r="H2156" s="6" t="str">
        <f>HYPERLINK(I2156)</f>
        <v>https://journals.sagepub.com/doi/abs/10.1177/0018720811430502</v>
      </c>
      <c r="I2156" t="s">
        <v>29107</v>
      </c>
      <c r="J2156" t="s">
        <v>29106</v>
      </c>
      <c r="K2156">
        <v>91</v>
      </c>
      <c r="L2156" s="41">
        <v>43543</v>
      </c>
      <c r="U2156">
        <v>24</v>
      </c>
      <c r="V2156" t="s">
        <v>26531</v>
      </c>
      <c r="W2156">
        <v>6</v>
      </c>
      <c r="X2156">
        <v>4</v>
      </c>
      <c r="Y2156">
        <v>7</v>
      </c>
    </row>
    <row r="2157" spans="2:25" x14ac:dyDescent="0.3">
      <c r="B2157">
        <v>3</v>
      </c>
      <c r="C2157" t="s">
        <v>1648</v>
      </c>
      <c r="D2157" t="s">
        <v>1649</v>
      </c>
      <c r="E2157">
        <v>2017</v>
      </c>
      <c r="F2157" t="s">
        <v>9966</v>
      </c>
      <c r="G2157" t="s">
        <v>3378</v>
      </c>
      <c r="H2157" s="6" t="str">
        <f>HYPERLINK(I2157)</f>
        <v>https://dl.acm.org/citation.cfm?id=3136787</v>
      </c>
      <c r="I2157" t="s">
        <v>1650</v>
      </c>
      <c r="J2157" t="s">
        <v>9965</v>
      </c>
      <c r="K2157">
        <v>92</v>
      </c>
      <c r="L2157" s="41">
        <v>43543</v>
      </c>
      <c r="U2157">
        <v>3</v>
      </c>
      <c r="V2157" t="s">
        <v>2954</v>
      </c>
      <c r="W2157">
        <v>1</v>
      </c>
      <c r="X2157">
        <v>4</v>
      </c>
      <c r="Y2157">
        <v>2</v>
      </c>
    </row>
    <row r="2158" spans="2:25" x14ac:dyDescent="0.3">
      <c r="B2158">
        <v>36</v>
      </c>
      <c r="C2158" t="s">
        <v>29105</v>
      </c>
      <c r="D2158" t="s">
        <v>29104</v>
      </c>
      <c r="E2158">
        <v>2018</v>
      </c>
      <c r="F2158" t="s">
        <v>3336</v>
      </c>
      <c r="G2158" t="s">
        <v>3314</v>
      </c>
      <c r="H2158" s="6" t="str">
        <f>HYPERLINK(I2158)</f>
        <v>https://ieeexplore.ieee.org/abstract/document/7933977/</v>
      </c>
      <c r="I2158" t="s">
        <v>29103</v>
      </c>
      <c r="J2158" t="s">
        <v>29102</v>
      </c>
      <c r="K2158">
        <v>93</v>
      </c>
      <c r="L2158" s="41">
        <v>43543</v>
      </c>
      <c r="U2158">
        <v>36</v>
      </c>
      <c r="V2158" t="s">
        <v>3117</v>
      </c>
      <c r="W2158">
        <v>7</v>
      </c>
      <c r="X2158">
        <v>5</v>
      </c>
      <c r="Y2158">
        <v>1</v>
      </c>
    </row>
    <row r="2159" spans="2:25" x14ac:dyDescent="0.3">
      <c r="B2159">
        <v>0</v>
      </c>
      <c r="C2159" t="s">
        <v>11020</v>
      </c>
      <c r="D2159" t="s">
        <v>11019</v>
      </c>
      <c r="E2159">
        <v>2018</v>
      </c>
      <c r="F2159" t="s">
        <v>11018</v>
      </c>
      <c r="G2159" t="s">
        <v>3369</v>
      </c>
      <c r="H2159" s="6" t="e">
        <f>HYPERLINK(I2159)</f>
        <v>#VALUE!</v>
      </c>
      <c r="I2159" t="s">
        <v>11017</v>
      </c>
      <c r="K2159">
        <v>94</v>
      </c>
      <c r="L2159" s="41">
        <v>43543</v>
      </c>
      <c r="M2159" t="s">
        <v>3356</v>
      </c>
      <c r="U2159">
        <v>0</v>
      </c>
      <c r="V2159" t="s">
        <v>2923</v>
      </c>
      <c r="W2159">
        <v>0</v>
      </c>
      <c r="X2159">
        <v>4</v>
      </c>
      <c r="Y2159">
        <v>1</v>
      </c>
    </row>
    <row r="2160" spans="2:25" x14ac:dyDescent="0.3">
      <c r="B2160">
        <v>0</v>
      </c>
      <c r="C2160" t="s">
        <v>29101</v>
      </c>
      <c r="D2160" t="s">
        <v>29100</v>
      </c>
      <c r="E2160">
        <v>2019</v>
      </c>
      <c r="F2160" t="s">
        <v>29099</v>
      </c>
      <c r="G2160" t="s">
        <v>3646</v>
      </c>
      <c r="H2160" s="6" t="str">
        <f>HYPERLINK(I2160)</f>
        <v>https://arxiv.org/abs/1902.06162</v>
      </c>
      <c r="I2160" t="s">
        <v>29098</v>
      </c>
      <c r="K2160">
        <v>95</v>
      </c>
      <c r="L2160" s="41">
        <v>43543</v>
      </c>
      <c r="U2160">
        <v>0</v>
      </c>
      <c r="V2160" t="s">
        <v>2923</v>
      </c>
      <c r="W2160">
        <v>0</v>
      </c>
      <c r="X2160">
        <v>2</v>
      </c>
      <c r="Y2160">
        <v>1</v>
      </c>
    </row>
    <row r="2161" spans="2:25" x14ac:dyDescent="0.3">
      <c r="B2161">
        <v>3</v>
      </c>
      <c r="C2161" t="s">
        <v>28585</v>
      </c>
      <c r="D2161" t="s">
        <v>28584</v>
      </c>
      <c r="E2161">
        <v>2014</v>
      </c>
      <c r="G2161" t="s">
        <v>10438</v>
      </c>
      <c r="H2161" s="6" t="str">
        <f>HYPERLINK(I2161)</f>
        <v>https://research.utwente.nl/files/5119501/oratieboekje-Martens.pdf</v>
      </c>
      <c r="I2161" t="s">
        <v>28583</v>
      </c>
      <c r="J2161" t="s">
        <v>28582</v>
      </c>
      <c r="K2161">
        <v>96</v>
      </c>
      <c r="L2161" s="41">
        <v>43543</v>
      </c>
      <c r="M2161" t="s">
        <v>3679</v>
      </c>
      <c r="U2161">
        <v>3</v>
      </c>
      <c r="V2161" t="s">
        <v>2992</v>
      </c>
      <c r="W2161">
        <v>3</v>
      </c>
      <c r="X2161">
        <v>1</v>
      </c>
      <c r="Y2161">
        <v>5</v>
      </c>
    </row>
    <row r="2162" spans="2:25" x14ac:dyDescent="0.3">
      <c r="B2162">
        <v>0</v>
      </c>
      <c r="C2162" t="s">
        <v>11008</v>
      </c>
      <c r="D2162" t="s">
        <v>11007</v>
      </c>
      <c r="E2162">
        <v>2007</v>
      </c>
      <c r="G2162" t="s">
        <v>11006</v>
      </c>
      <c r="H2162" s="6" t="str">
        <f>HYPERLINK(I2162)</f>
        <v>http://web.me.iastate.edu/soumiks/prof_items/Soumik_CV.pdf</v>
      </c>
      <c r="I2162" t="s">
        <v>11005</v>
      </c>
      <c r="K2162">
        <v>97</v>
      </c>
      <c r="L2162" s="41">
        <v>43543</v>
      </c>
      <c r="M2162" t="s">
        <v>3356</v>
      </c>
      <c r="U2162">
        <v>0</v>
      </c>
      <c r="V2162" t="s">
        <v>2923</v>
      </c>
      <c r="W2162">
        <v>0</v>
      </c>
      <c r="X2162">
        <v>1</v>
      </c>
      <c r="Y2162">
        <v>12</v>
      </c>
    </row>
    <row r="2163" spans="2:25" x14ac:dyDescent="0.3">
      <c r="B2163">
        <v>0</v>
      </c>
      <c r="C2163" t="s">
        <v>29097</v>
      </c>
      <c r="D2163" t="s">
        <v>29096</v>
      </c>
      <c r="E2163">
        <v>2016</v>
      </c>
      <c r="G2163" t="s">
        <v>26544</v>
      </c>
      <c r="H2163" s="6" t="str">
        <f>HYPERLINK(I2163)</f>
        <v>http://ir.lib.ncu.edu.tw:88/thesis/view_etd.asp?URN=103522025</v>
      </c>
      <c r="I2163" t="s">
        <v>29095</v>
      </c>
      <c r="K2163">
        <v>98</v>
      </c>
      <c r="L2163" s="41">
        <v>43543</v>
      </c>
      <c r="U2163">
        <v>0</v>
      </c>
      <c r="V2163" t="s">
        <v>2923</v>
      </c>
      <c r="W2163">
        <v>0</v>
      </c>
      <c r="X2163">
        <v>1</v>
      </c>
      <c r="Y2163">
        <v>3</v>
      </c>
    </row>
    <row r="2164" spans="2:25" x14ac:dyDescent="0.3">
      <c r="B2164">
        <v>0</v>
      </c>
      <c r="C2164" t="s">
        <v>22248</v>
      </c>
      <c r="D2164" t="s">
        <v>22247</v>
      </c>
      <c r="E2164">
        <v>2018</v>
      </c>
      <c r="F2164" t="s">
        <v>6883</v>
      </c>
      <c r="G2164" t="s">
        <v>22242</v>
      </c>
      <c r="H2164" s="6" t="str">
        <f>HYPERLINK(I2164)</f>
        <v>https://www.ncbi.nlm.nih.gov/pmc/articles/PMC6166122/</v>
      </c>
      <c r="I2164" t="s">
        <v>22246</v>
      </c>
      <c r="K2164">
        <v>99</v>
      </c>
      <c r="L2164" s="41">
        <v>43543</v>
      </c>
      <c r="M2164" t="s">
        <v>3325</v>
      </c>
      <c r="U2164">
        <v>0</v>
      </c>
      <c r="V2164" t="s">
        <v>2923</v>
      </c>
      <c r="W2164">
        <v>0</v>
      </c>
      <c r="X2164">
        <v>3</v>
      </c>
      <c r="Y2164">
        <v>1</v>
      </c>
    </row>
    <row r="2165" spans="2:25" x14ac:dyDescent="0.3">
      <c r="B2165">
        <v>0</v>
      </c>
      <c r="C2165" t="s">
        <v>4317</v>
      </c>
      <c r="D2165" t="s">
        <v>4316</v>
      </c>
      <c r="F2165" t="s">
        <v>4315</v>
      </c>
      <c r="H2165" s="6" t="str">
        <f>HYPERLINK(I2165)</f>
        <v>https://mediatum.ub.tum.de/doc/1425243/document.pdf</v>
      </c>
      <c r="I2165" t="s">
        <v>4314</v>
      </c>
      <c r="K2165">
        <v>100</v>
      </c>
      <c r="L2165" s="41">
        <v>43543</v>
      </c>
      <c r="M2165" t="s">
        <v>3356</v>
      </c>
      <c r="U2165">
        <v>0</v>
      </c>
      <c r="V2165" t="s">
        <v>2923</v>
      </c>
      <c r="W2165">
        <v>0</v>
      </c>
      <c r="X2165">
        <v>1</v>
      </c>
    </row>
    <row r="2166" spans="2:25" x14ac:dyDescent="0.3">
      <c r="B2166">
        <v>19</v>
      </c>
      <c r="C2166" t="s">
        <v>29094</v>
      </c>
      <c r="D2166" t="s">
        <v>29093</v>
      </c>
      <c r="E2166">
        <v>2017</v>
      </c>
      <c r="F2166" t="s">
        <v>5971</v>
      </c>
      <c r="G2166" t="s">
        <v>3646</v>
      </c>
      <c r="H2166" s="6" t="str">
        <f>HYPERLINK(I2166)</f>
        <v>https://arxiv.org/abs/1705.09479</v>
      </c>
      <c r="I2166" t="s">
        <v>29092</v>
      </c>
      <c r="J2166" t="s">
        <v>29091</v>
      </c>
      <c r="K2166">
        <v>101</v>
      </c>
      <c r="L2166" s="41">
        <v>43543</v>
      </c>
      <c r="U2166">
        <v>19</v>
      </c>
      <c r="V2166" t="s">
        <v>3016</v>
      </c>
      <c r="W2166">
        <v>5</v>
      </c>
      <c r="X2166">
        <v>4</v>
      </c>
      <c r="Y2166">
        <v>2</v>
      </c>
    </row>
    <row r="2167" spans="2:25" x14ac:dyDescent="0.3">
      <c r="B2167">
        <v>0</v>
      </c>
      <c r="C2167" t="s">
        <v>7245</v>
      </c>
      <c r="D2167" t="s">
        <v>7244</v>
      </c>
      <c r="E2167">
        <v>2018</v>
      </c>
      <c r="F2167" t="s">
        <v>7243</v>
      </c>
      <c r="G2167" t="s">
        <v>3378</v>
      </c>
      <c r="H2167" s="6" t="str">
        <f>HYPERLINK(I2167)</f>
        <v>https://dl.acm.org/citation.cfm?id=3196866</v>
      </c>
      <c r="I2167" t="s">
        <v>7242</v>
      </c>
      <c r="K2167">
        <v>102</v>
      </c>
      <c r="L2167" s="41">
        <v>43543</v>
      </c>
      <c r="U2167">
        <v>0</v>
      </c>
      <c r="V2167" t="s">
        <v>2923</v>
      </c>
      <c r="W2167">
        <v>0</v>
      </c>
      <c r="X2167">
        <v>3</v>
      </c>
      <c r="Y2167">
        <v>1</v>
      </c>
    </row>
    <row r="2168" spans="2:25" x14ac:dyDescent="0.3">
      <c r="B2168">
        <v>5</v>
      </c>
      <c r="C2168" t="s">
        <v>29090</v>
      </c>
      <c r="D2168" t="s">
        <v>29089</v>
      </c>
      <c r="E2168">
        <v>2018</v>
      </c>
      <c r="F2168" t="s">
        <v>3336</v>
      </c>
      <c r="G2168" t="s">
        <v>3314</v>
      </c>
      <c r="H2168" s="6" t="str">
        <f>HYPERLINK(I2168)</f>
        <v>https://ieeexplore.ieee.org/abstract/document/8331164/</v>
      </c>
      <c r="I2168" t="s">
        <v>29088</v>
      </c>
      <c r="J2168" t="s">
        <v>29087</v>
      </c>
      <c r="K2168">
        <v>103</v>
      </c>
      <c r="L2168" s="41">
        <v>43543</v>
      </c>
      <c r="U2168">
        <v>5</v>
      </c>
      <c r="V2168" t="s">
        <v>3003</v>
      </c>
      <c r="W2168">
        <v>2</v>
      </c>
      <c r="X2168">
        <v>3</v>
      </c>
      <c r="Y2168">
        <v>1</v>
      </c>
    </row>
    <row r="2169" spans="2:25" x14ac:dyDescent="0.3">
      <c r="B2169">
        <v>0</v>
      </c>
      <c r="C2169" t="s">
        <v>7228</v>
      </c>
      <c r="D2169" t="s">
        <v>7227</v>
      </c>
      <c r="E2169">
        <v>2019</v>
      </c>
      <c r="F2169" t="s">
        <v>7226</v>
      </c>
      <c r="G2169" t="s">
        <v>3347</v>
      </c>
      <c r="H2169" s="6" t="str">
        <f>HYPERLINK(I2169)</f>
        <v>https://www.sciencedirect.com/science/article/pii/S0308596117304640</v>
      </c>
      <c r="I2169" t="s">
        <v>7225</v>
      </c>
      <c r="K2169">
        <v>104</v>
      </c>
      <c r="L2169" s="41">
        <v>43543</v>
      </c>
      <c r="M2169" t="s">
        <v>3325</v>
      </c>
      <c r="U2169">
        <v>0</v>
      </c>
      <c r="V2169" t="s">
        <v>2923</v>
      </c>
      <c r="W2169">
        <v>0</v>
      </c>
      <c r="X2169">
        <v>1</v>
      </c>
      <c r="Y2169">
        <v>1</v>
      </c>
    </row>
    <row r="2170" spans="2:25" x14ac:dyDescent="0.3">
      <c r="B2170">
        <v>14</v>
      </c>
      <c r="C2170" t="s">
        <v>1727</v>
      </c>
      <c r="D2170" t="s">
        <v>1728</v>
      </c>
      <c r="E2170">
        <v>2017</v>
      </c>
      <c r="F2170" t="s">
        <v>4596</v>
      </c>
      <c r="G2170" t="s">
        <v>3328</v>
      </c>
      <c r="H2170" s="6" t="str">
        <f>HYPERLINK(I2170)</f>
        <v>https://link.springer.com/chapter/10.1007/978-3-319-49448-7_10</v>
      </c>
      <c r="I2170" t="s">
        <v>4595</v>
      </c>
      <c r="J2170" t="s">
        <v>4594</v>
      </c>
      <c r="K2170">
        <v>105</v>
      </c>
      <c r="L2170" s="41">
        <v>43543</v>
      </c>
      <c r="U2170">
        <v>14</v>
      </c>
      <c r="V2170" t="s">
        <v>3022</v>
      </c>
      <c r="W2170">
        <v>2</v>
      </c>
      <c r="X2170">
        <v>6</v>
      </c>
      <c r="Y2170">
        <v>2</v>
      </c>
    </row>
    <row r="2171" spans="2:25" x14ac:dyDescent="0.3">
      <c r="B2171">
        <v>0</v>
      </c>
      <c r="C2171" t="s">
        <v>27205</v>
      </c>
      <c r="D2171" t="s">
        <v>29086</v>
      </c>
      <c r="E2171">
        <v>2018</v>
      </c>
      <c r="F2171" t="s">
        <v>7015</v>
      </c>
      <c r="G2171" t="s">
        <v>3802</v>
      </c>
      <c r="H2171" s="6" t="str">
        <f>HYPERLINK(I2171)</f>
        <v>https://www.tandfonline.com/doi/abs/10.1080/14606925.2018.1395228</v>
      </c>
      <c r="I2171" t="s">
        <v>29085</v>
      </c>
      <c r="K2171">
        <v>106</v>
      </c>
      <c r="L2171" s="41">
        <v>43543</v>
      </c>
      <c r="U2171">
        <v>0</v>
      </c>
      <c r="V2171" t="s">
        <v>2923</v>
      </c>
      <c r="W2171">
        <v>0</v>
      </c>
      <c r="X2171">
        <v>4</v>
      </c>
      <c r="Y2171">
        <v>1</v>
      </c>
    </row>
    <row r="2172" spans="2:25" x14ac:dyDescent="0.3">
      <c r="B2172">
        <v>2</v>
      </c>
      <c r="C2172" t="s">
        <v>21589</v>
      </c>
      <c r="D2172" t="s">
        <v>21588</v>
      </c>
      <c r="E2172">
        <v>2018</v>
      </c>
      <c r="F2172" t="s">
        <v>6514</v>
      </c>
      <c r="G2172" t="s">
        <v>3347</v>
      </c>
      <c r="H2172" s="6" t="str">
        <f>HYPERLINK(I2172)</f>
        <v>https://www.sciencedirect.com/science/article/pii/S1369847816306489</v>
      </c>
      <c r="I2172" t="s">
        <v>21587</v>
      </c>
      <c r="J2172" t="s">
        <v>21586</v>
      </c>
      <c r="K2172">
        <v>107</v>
      </c>
      <c r="L2172" s="41">
        <v>43543</v>
      </c>
      <c r="M2172" t="s">
        <v>3325</v>
      </c>
      <c r="U2172">
        <v>2</v>
      </c>
      <c r="V2172" t="s">
        <v>2949</v>
      </c>
      <c r="W2172">
        <v>1</v>
      </c>
      <c r="X2172">
        <v>4</v>
      </c>
      <c r="Y2172">
        <v>1</v>
      </c>
    </row>
    <row r="2173" spans="2:25" x14ac:dyDescent="0.3">
      <c r="B2173">
        <v>11</v>
      </c>
      <c r="C2173" t="s">
        <v>29084</v>
      </c>
      <c r="D2173" t="s">
        <v>29083</v>
      </c>
      <c r="E2173">
        <v>2015</v>
      </c>
      <c r="F2173" t="s">
        <v>29082</v>
      </c>
      <c r="G2173" t="s">
        <v>4685</v>
      </c>
      <c r="H2173" s="6" t="str">
        <f>HYPERLINK(I2173)</f>
        <v>https://www.degruyter.com/view/j/itit.2015.57.issue-4/itit-2015-0004/itit-2015-0004.xml</v>
      </c>
      <c r="I2173" t="s">
        <v>29081</v>
      </c>
      <c r="J2173" t="s">
        <v>29080</v>
      </c>
      <c r="K2173">
        <v>108</v>
      </c>
      <c r="L2173" s="41">
        <v>43543</v>
      </c>
      <c r="U2173">
        <v>11</v>
      </c>
      <c r="V2173" t="s">
        <v>2987</v>
      </c>
      <c r="W2173">
        <v>6</v>
      </c>
      <c r="X2173">
        <v>2</v>
      </c>
      <c r="Y2173">
        <v>4</v>
      </c>
    </row>
    <row r="2174" spans="2:25" x14ac:dyDescent="0.3">
      <c r="B2174">
        <v>0</v>
      </c>
      <c r="C2174" t="s">
        <v>29079</v>
      </c>
      <c r="D2174" t="s">
        <v>29078</v>
      </c>
      <c r="E2174">
        <v>2016</v>
      </c>
      <c r="F2174" t="s">
        <v>29077</v>
      </c>
      <c r="G2174" t="s">
        <v>3560</v>
      </c>
      <c r="H2174" s="6" t="str">
        <f>HYPERLINK(I2174)</f>
        <v>https://books.google.com/books?hl=en&amp;lr=&amp;id=ujklDwAAQBAJ&amp;oi=fnd&amp;pg=PA230&amp;dq=%22human+machine+interaction%22+(%22self-driving+car%22+OR+%22self-driving+cars%22)+-pedestrian+-wheelchair+-military+-business&amp;ots=PDDAhp_NHn&amp;sig=gQ3DdZmP980OGLHsX4NQDuIhY6M</v>
      </c>
      <c r="I2174" t="s">
        <v>29076</v>
      </c>
      <c r="K2174">
        <v>109</v>
      </c>
      <c r="L2174" s="41">
        <v>43543</v>
      </c>
      <c r="U2174">
        <v>0</v>
      </c>
      <c r="V2174" t="s">
        <v>2923</v>
      </c>
      <c r="W2174">
        <v>0</v>
      </c>
      <c r="X2174">
        <v>1</v>
      </c>
      <c r="Y2174">
        <v>3</v>
      </c>
    </row>
    <row r="2175" spans="2:25" x14ac:dyDescent="0.3">
      <c r="B2175">
        <v>0</v>
      </c>
      <c r="C2175" t="s">
        <v>29075</v>
      </c>
      <c r="D2175" t="s">
        <v>29074</v>
      </c>
      <c r="E2175">
        <v>2016</v>
      </c>
      <c r="G2175" t="s">
        <v>29073</v>
      </c>
      <c r="H2175" s="6" t="str">
        <f>HYPERLINK(I2175)</f>
        <v>http://summit.sfu.ca/item/17170</v>
      </c>
      <c r="I2175" t="s">
        <v>29072</v>
      </c>
      <c r="K2175">
        <v>110</v>
      </c>
      <c r="L2175" s="41">
        <v>43543</v>
      </c>
      <c r="U2175">
        <v>0</v>
      </c>
      <c r="V2175" t="s">
        <v>2923</v>
      </c>
      <c r="W2175">
        <v>0</v>
      </c>
      <c r="X2175">
        <v>1</v>
      </c>
      <c r="Y2175">
        <v>3</v>
      </c>
    </row>
    <row r="2176" spans="2:25" x14ac:dyDescent="0.3">
      <c r="B2176">
        <v>0</v>
      </c>
      <c r="C2176" t="s">
        <v>4614</v>
      </c>
      <c r="D2176" t="s">
        <v>4613</v>
      </c>
      <c r="E2176">
        <v>2017</v>
      </c>
      <c r="G2176" t="s">
        <v>3821</v>
      </c>
      <c r="H2176" s="6" t="str">
        <f>HYPERLINK(I2176)</f>
        <v>https://hal.archives-ouvertes.fr/hal-01724742/</v>
      </c>
      <c r="I2176" t="s">
        <v>4612</v>
      </c>
      <c r="K2176">
        <v>111</v>
      </c>
      <c r="L2176" s="41">
        <v>43543</v>
      </c>
      <c r="U2176">
        <v>0</v>
      </c>
      <c r="V2176" t="s">
        <v>2923</v>
      </c>
      <c r="W2176">
        <v>0</v>
      </c>
      <c r="X2176">
        <v>5</v>
      </c>
      <c r="Y2176">
        <v>2</v>
      </c>
    </row>
    <row r="2177" spans="2:25" x14ac:dyDescent="0.3">
      <c r="B2177">
        <v>0</v>
      </c>
      <c r="C2177" t="s">
        <v>29071</v>
      </c>
      <c r="D2177" t="s">
        <v>29070</v>
      </c>
      <c r="E2177">
        <v>2018</v>
      </c>
      <c r="F2177" t="s">
        <v>6683</v>
      </c>
      <c r="G2177" t="s">
        <v>3347</v>
      </c>
      <c r="H2177" s="6" t="str">
        <f>HYPERLINK(I2177)</f>
        <v>https://www.sciencedirect.com/science/article/pii/S0003687018300796</v>
      </c>
      <c r="I2177" t="s">
        <v>29069</v>
      </c>
      <c r="K2177">
        <v>112</v>
      </c>
      <c r="L2177" s="41">
        <v>43543</v>
      </c>
      <c r="M2177" t="s">
        <v>3325</v>
      </c>
      <c r="U2177">
        <v>0</v>
      </c>
      <c r="V2177" t="s">
        <v>2923</v>
      </c>
      <c r="W2177">
        <v>0</v>
      </c>
      <c r="X2177">
        <v>5</v>
      </c>
      <c r="Y2177">
        <v>1</v>
      </c>
    </row>
    <row r="2178" spans="2:25" x14ac:dyDescent="0.3">
      <c r="B2178">
        <v>9</v>
      </c>
      <c r="C2178" t="s">
        <v>10522</v>
      </c>
      <c r="D2178" t="s">
        <v>10521</v>
      </c>
      <c r="E2178">
        <v>2017</v>
      </c>
      <c r="F2178" t="s">
        <v>5019</v>
      </c>
      <c r="G2178" t="s">
        <v>3347</v>
      </c>
      <c r="H2178" s="6" t="str">
        <f>HYPERLINK(I2178)</f>
        <v>https://www.sciencedirect.com/science/article/pii/S000145751730307X</v>
      </c>
      <c r="I2178" t="s">
        <v>10520</v>
      </c>
      <c r="J2178" t="s">
        <v>10519</v>
      </c>
      <c r="K2178">
        <v>113</v>
      </c>
      <c r="L2178" s="41">
        <v>43543</v>
      </c>
      <c r="M2178" t="s">
        <v>3325</v>
      </c>
      <c r="U2178">
        <v>9</v>
      </c>
      <c r="V2178" t="s">
        <v>2922</v>
      </c>
      <c r="W2178">
        <v>2</v>
      </c>
      <c r="X2178">
        <v>4</v>
      </c>
      <c r="Y2178">
        <v>2</v>
      </c>
    </row>
    <row r="2179" spans="2:25" x14ac:dyDescent="0.3">
      <c r="B2179">
        <v>9</v>
      </c>
      <c r="C2179" t="s">
        <v>7339</v>
      </c>
      <c r="D2179" t="s">
        <v>7338</v>
      </c>
      <c r="E2179">
        <v>2017</v>
      </c>
      <c r="F2179" t="s">
        <v>3329</v>
      </c>
      <c r="G2179" t="s">
        <v>3328</v>
      </c>
      <c r="H2179" s="6" t="str">
        <f>HYPERLINK(I2179)</f>
        <v>https://link.springer.com/article/10.1007/s10111-017-0418-2</v>
      </c>
      <c r="I2179" t="s">
        <v>29068</v>
      </c>
      <c r="J2179" t="s">
        <v>7336</v>
      </c>
      <c r="K2179">
        <v>114</v>
      </c>
      <c r="L2179" s="41">
        <v>43543</v>
      </c>
      <c r="M2179" t="s">
        <v>3325</v>
      </c>
      <c r="U2179">
        <v>9</v>
      </c>
      <c r="V2179" t="s">
        <v>2922</v>
      </c>
      <c r="W2179">
        <v>9</v>
      </c>
      <c r="X2179">
        <v>1</v>
      </c>
      <c r="Y2179">
        <v>2</v>
      </c>
    </row>
    <row r="2180" spans="2:25" x14ac:dyDescent="0.3">
      <c r="B2180">
        <v>0</v>
      </c>
      <c r="C2180" t="s">
        <v>10976</v>
      </c>
      <c r="D2180" t="s">
        <v>10975</v>
      </c>
      <c r="E2180">
        <v>2018</v>
      </c>
      <c r="F2180" t="s">
        <v>10974</v>
      </c>
      <c r="G2180" t="s">
        <v>10973</v>
      </c>
      <c r="H2180" s="6" t="str">
        <f>HYPERLINK(I2180)</f>
        <v>https://peerj.com/articles/cs-166/?utm_source=TrendMD&amp;utm_campaign=PeerJ_TrendMD_1&amp;utm_medium=TrendMD</v>
      </c>
      <c r="I2180" t="s">
        <v>10972</v>
      </c>
      <c r="K2180">
        <v>115</v>
      </c>
      <c r="L2180" s="41">
        <v>43543</v>
      </c>
      <c r="M2180" t="s">
        <v>3325</v>
      </c>
      <c r="U2180">
        <v>0</v>
      </c>
      <c r="V2180" t="s">
        <v>2923</v>
      </c>
      <c r="W2180">
        <v>0</v>
      </c>
      <c r="X2180">
        <v>3</v>
      </c>
      <c r="Y2180">
        <v>1</v>
      </c>
    </row>
    <row r="2181" spans="2:25" x14ac:dyDescent="0.3">
      <c r="B2181">
        <v>0</v>
      </c>
      <c r="C2181" t="s">
        <v>29067</v>
      </c>
      <c r="D2181" t="s">
        <v>29066</v>
      </c>
      <c r="E2181">
        <v>2018</v>
      </c>
      <c r="F2181" t="s">
        <v>29065</v>
      </c>
      <c r="G2181" t="s">
        <v>3328</v>
      </c>
      <c r="H2181" s="6" t="str">
        <f>HYPERLINK(I2181)</f>
        <v>https://link.springer.com/chapter/10.1007/978-3-319-99492-5_13</v>
      </c>
      <c r="I2181" t="s">
        <v>29064</v>
      </c>
      <c r="K2181">
        <v>116</v>
      </c>
      <c r="L2181" s="41">
        <v>43543</v>
      </c>
      <c r="U2181">
        <v>0</v>
      </c>
      <c r="V2181" t="s">
        <v>2923</v>
      </c>
      <c r="W2181">
        <v>0</v>
      </c>
      <c r="X2181">
        <v>4</v>
      </c>
      <c r="Y2181">
        <v>1</v>
      </c>
    </row>
    <row r="2182" spans="2:25" x14ac:dyDescent="0.3">
      <c r="B2182">
        <v>0</v>
      </c>
      <c r="C2182" t="s">
        <v>29063</v>
      </c>
      <c r="D2182" t="s">
        <v>29062</v>
      </c>
      <c r="E2182">
        <v>2018</v>
      </c>
      <c r="F2182" t="s">
        <v>27857</v>
      </c>
      <c r="G2182" t="s">
        <v>3314</v>
      </c>
      <c r="H2182" s="6" t="str">
        <f>HYPERLINK(I2182)</f>
        <v>https://ieeexplore.ieee.org/abstract/document/8480876/</v>
      </c>
      <c r="I2182" t="s">
        <v>29061</v>
      </c>
      <c r="K2182">
        <v>117</v>
      </c>
      <c r="L2182" s="41">
        <v>43543</v>
      </c>
      <c r="U2182">
        <v>0</v>
      </c>
      <c r="V2182" t="s">
        <v>2923</v>
      </c>
      <c r="W2182">
        <v>0</v>
      </c>
      <c r="X2182">
        <v>4</v>
      </c>
      <c r="Y2182">
        <v>1</v>
      </c>
    </row>
    <row r="2183" spans="2:25" x14ac:dyDescent="0.3">
      <c r="B2183">
        <v>0</v>
      </c>
      <c r="C2183" t="s">
        <v>29060</v>
      </c>
      <c r="D2183" t="s">
        <v>29059</v>
      </c>
      <c r="E2183">
        <v>2015</v>
      </c>
      <c r="F2183" t="s">
        <v>29058</v>
      </c>
      <c r="G2183" t="s">
        <v>3851</v>
      </c>
      <c r="H2183" s="6" t="str">
        <f>HYPERLINK(I2183)</f>
        <v>http://www.dbpia.co.kr/Journal/ArticleDetail/NODE06589266</v>
      </c>
      <c r="I2183" t="s">
        <v>29057</v>
      </c>
      <c r="K2183">
        <v>118</v>
      </c>
      <c r="L2183" s="41">
        <v>43543</v>
      </c>
      <c r="U2183">
        <v>0</v>
      </c>
      <c r="V2183" t="s">
        <v>2923</v>
      </c>
      <c r="W2183">
        <v>0</v>
      </c>
      <c r="X2183">
        <v>1</v>
      </c>
      <c r="Y2183">
        <v>4</v>
      </c>
    </row>
    <row r="2184" spans="2:25" x14ac:dyDescent="0.3">
      <c r="B2184">
        <v>0</v>
      </c>
      <c r="C2184" t="s">
        <v>21262</v>
      </c>
      <c r="D2184" t="s">
        <v>21261</v>
      </c>
      <c r="E2184">
        <v>2018</v>
      </c>
      <c r="F2184" t="s">
        <v>21260</v>
      </c>
      <c r="G2184" t="s">
        <v>3378</v>
      </c>
      <c r="H2184" s="6" t="str">
        <f>HYPERLINK(I2184)</f>
        <v>https://dl.acm.org/citation.cfm?id=3161176</v>
      </c>
      <c r="I2184" t="s">
        <v>21259</v>
      </c>
      <c r="K2184">
        <v>119</v>
      </c>
      <c r="L2184" s="41">
        <v>43543</v>
      </c>
      <c r="U2184">
        <v>0</v>
      </c>
      <c r="V2184" t="s">
        <v>2923</v>
      </c>
      <c r="W2184">
        <v>0</v>
      </c>
      <c r="X2184">
        <v>2</v>
      </c>
      <c r="Y2184">
        <v>1</v>
      </c>
    </row>
    <row r="2185" spans="2:25" x14ac:dyDescent="0.3">
      <c r="B2185">
        <v>0</v>
      </c>
      <c r="C2185" t="s">
        <v>29056</v>
      </c>
      <c r="D2185" t="s">
        <v>29055</v>
      </c>
      <c r="E2185">
        <v>2018</v>
      </c>
      <c r="G2185" t="s">
        <v>9149</v>
      </c>
      <c r="H2185" s="6" t="str">
        <f>HYPERLINK(I2185)</f>
        <v>https://gupea.ub.gu.se/handle/2077/58036</v>
      </c>
      <c r="I2185" t="s">
        <v>29054</v>
      </c>
      <c r="K2185">
        <v>120</v>
      </c>
      <c r="L2185" s="41">
        <v>43543</v>
      </c>
      <c r="U2185">
        <v>0</v>
      </c>
      <c r="V2185" t="s">
        <v>2923</v>
      </c>
      <c r="W2185">
        <v>0</v>
      </c>
      <c r="X2185">
        <v>1</v>
      </c>
      <c r="Y2185">
        <v>1</v>
      </c>
    </row>
    <row r="2186" spans="2:25" x14ac:dyDescent="0.3">
      <c r="B2186">
        <v>0</v>
      </c>
      <c r="C2186" t="s">
        <v>29053</v>
      </c>
      <c r="D2186" t="s">
        <v>29052</v>
      </c>
      <c r="E2186">
        <v>2018</v>
      </c>
      <c r="G2186" t="s">
        <v>26272</v>
      </c>
      <c r="H2186" s="6" t="str">
        <f>HYPERLINK(I2186)</f>
        <v>https://projekter.aau.dk/projekter/files/279320850/MasterThesisReport_MelisaLopez.pdf</v>
      </c>
      <c r="I2186" t="s">
        <v>29051</v>
      </c>
      <c r="K2186">
        <v>121</v>
      </c>
      <c r="L2186" s="41">
        <v>43543</v>
      </c>
      <c r="M2186" t="s">
        <v>3356</v>
      </c>
      <c r="U2186">
        <v>0</v>
      </c>
      <c r="V2186" t="s">
        <v>2923</v>
      </c>
      <c r="W2186">
        <v>0</v>
      </c>
      <c r="X2186">
        <v>1</v>
      </c>
      <c r="Y2186">
        <v>1</v>
      </c>
    </row>
    <row r="2187" spans="2:25" x14ac:dyDescent="0.3">
      <c r="B2187">
        <v>0</v>
      </c>
      <c r="C2187" t="s">
        <v>29050</v>
      </c>
      <c r="D2187" t="s">
        <v>29049</v>
      </c>
      <c r="E2187">
        <v>2018</v>
      </c>
      <c r="G2187" t="s">
        <v>15090</v>
      </c>
      <c r="H2187" s="6" t="str">
        <f>HYPERLINK(I2187)</f>
        <v>https://upcommons.upc.edu/handle/2117/119632</v>
      </c>
      <c r="I2187" t="s">
        <v>29048</v>
      </c>
      <c r="K2187">
        <v>122</v>
      </c>
      <c r="L2187" s="41">
        <v>43543</v>
      </c>
      <c r="U2187">
        <v>0</v>
      </c>
      <c r="V2187" t="s">
        <v>2923</v>
      </c>
      <c r="W2187">
        <v>0</v>
      </c>
      <c r="X2187">
        <v>1</v>
      </c>
      <c r="Y2187">
        <v>1</v>
      </c>
    </row>
    <row r="2188" spans="2:25" x14ac:dyDescent="0.3">
      <c r="B2188">
        <v>0</v>
      </c>
      <c r="C2188" t="s">
        <v>28589</v>
      </c>
      <c r="D2188" t="s">
        <v>28588</v>
      </c>
      <c r="E2188">
        <v>2016</v>
      </c>
      <c r="G2188" t="s">
        <v>28587</v>
      </c>
      <c r="H2188" s="6" t="str">
        <f>HYPERLINK(I2188)</f>
        <v>https://repositorio.uade.edu.ar/xmlui/handle/123456789/5623</v>
      </c>
      <c r="I2188" t="s">
        <v>28586</v>
      </c>
      <c r="K2188">
        <v>123</v>
      </c>
      <c r="L2188" s="41">
        <v>43543</v>
      </c>
      <c r="U2188">
        <v>0</v>
      </c>
      <c r="V2188" t="s">
        <v>2923</v>
      </c>
      <c r="W2188">
        <v>0</v>
      </c>
      <c r="X2188">
        <v>1</v>
      </c>
      <c r="Y2188">
        <v>3</v>
      </c>
    </row>
    <row r="2189" spans="2:25" x14ac:dyDescent="0.3">
      <c r="B2189">
        <v>0</v>
      </c>
      <c r="C2189" t="s">
        <v>29047</v>
      </c>
      <c r="D2189" t="s">
        <v>29046</v>
      </c>
      <c r="E2189">
        <v>2018</v>
      </c>
      <c r="G2189" t="s">
        <v>15090</v>
      </c>
      <c r="H2189" s="6" t="str">
        <f>HYPERLINK(I2189)</f>
        <v>https://upcommons.upc.edu/handle/2117/122981</v>
      </c>
      <c r="I2189" t="s">
        <v>29045</v>
      </c>
      <c r="K2189">
        <v>124</v>
      </c>
      <c r="L2189" s="41">
        <v>43543</v>
      </c>
      <c r="U2189">
        <v>0</v>
      </c>
      <c r="V2189" t="s">
        <v>2923</v>
      </c>
      <c r="W2189">
        <v>0</v>
      </c>
      <c r="X2189">
        <v>1</v>
      </c>
      <c r="Y2189">
        <v>1</v>
      </c>
    </row>
    <row r="2190" spans="2:25" x14ac:dyDescent="0.3">
      <c r="B2190">
        <v>0</v>
      </c>
      <c r="C2190" t="s">
        <v>22108</v>
      </c>
      <c r="D2190" t="s">
        <v>22107</v>
      </c>
      <c r="E2190">
        <v>2017</v>
      </c>
      <c r="F2190" t="s">
        <v>22106</v>
      </c>
      <c r="G2190" t="s">
        <v>3646</v>
      </c>
      <c r="H2190" s="6" t="str">
        <f>HYPERLINK(I2190)</f>
        <v>https://arxiv.org/abs/1710.04459</v>
      </c>
      <c r="I2190" t="s">
        <v>22105</v>
      </c>
      <c r="K2190">
        <v>125</v>
      </c>
      <c r="L2190" s="41">
        <v>43543</v>
      </c>
      <c r="U2190">
        <v>0</v>
      </c>
      <c r="V2190" t="s">
        <v>2923</v>
      </c>
      <c r="W2190">
        <v>0</v>
      </c>
      <c r="X2190">
        <v>4</v>
      </c>
      <c r="Y2190">
        <v>2</v>
      </c>
    </row>
    <row r="2191" spans="2:25" x14ac:dyDescent="0.3">
      <c r="B2191">
        <v>2</v>
      </c>
      <c r="C2191" t="s">
        <v>1527</v>
      </c>
      <c r="D2191" t="s">
        <v>1528</v>
      </c>
      <c r="E2191">
        <v>2014</v>
      </c>
      <c r="G2191" t="s">
        <v>3369</v>
      </c>
      <c r="H2191" s="6" t="str">
        <f>HYPERLINK(I2191)</f>
        <v>https://www.researchgate.net/profile/Niklas_Strand/publication/321081796_When_Driving_Automation_Fails_Drivers'_Experiences_and_Interactions/links/5a0c5e3da6fdcc39e9bf67cb/When-Driving-Automation-Fails-Drivers-Experiences-and-Interactions.pdf</v>
      </c>
      <c r="I2191" t="s">
        <v>1536</v>
      </c>
      <c r="J2191" t="s">
        <v>4718</v>
      </c>
      <c r="K2191">
        <v>126</v>
      </c>
      <c r="L2191" s="41">
        <v>43543</v>
      </c>
      <c r="M2191" t="s">
        <v>3679</v>
      </c>
      <c r="U2191">
        <v>2</v>
      </c>
      <c r="V2191" t="s">
        <v>3018</v>
      </c>
      <c r="W2191">
        <v>2</v>
      </c>
      <c r="X2191">
        <v>1</v>
      </c>
      <c r="Y2191">
        <v>5</v>
      </c>
    </row>
    <row r="2192" spans="2:25" x14ac:dyDescent="0.3">
      <c r="B2192">
        <v>0</v>
      </c>
      <c r="C2192" t="s">
        <v>29044</v>
      </c>
      <c r="D2192" t="s">
        <v>29043</v>
      </c>
      <c r="F2192" t="s">
        <v>29042</v>
      </c>
      <c r="H2192" s="6" t="str">
        <f>HYPERLINK(I2192)</f>
        <v>https://www.marshallplan.at/s/Uray-Martin_800.pdf</v>
      </c>
      <c r="I2192" t="s">
        <v>29041</v>
      </c>
      <c r="K2192">
        <v>127</v>
      </c>
      <c r="L2192" s="41">
        <v>43543</v>
      </c>
      <c r="M2192" t="s">
        <v>3356</v>
      </c>
      <c r="U2192">
        <v>0</v>
      </c>
      <c r="V2192" t="s">
        <v>2923</v>
      </c>
      <c r="W2192">
        <v>0</v>
      </c>
      <c r="X2192">
        <v>1</v>
      </c>
    </row>
    <row r="2193" spans="2:25" x14ac:dyDescent="0.3">
      <c r="B2193">
        <v>0</v>
      </c>
      <c r="C2193" t="s">
        <v>29040</v>
      </c>
      <c r="D2193" t="s">
        <v>29039</v>
      </c>
      <c r="E2193">
        <v>2017</v>
      </c>
      <c r="G2193" t="s">
        <v>6553</v>
      </c>
      <c r="H2193" s="6" t="str">
        <f>HYPERLINK(I2193)</f>
        <v>https://elib.dlr.de/123463/2/2017_MA_Wagner_StatisticalAnalysis-JoystickTraj.pdf</v>
      </c>
      <c r="I2193" t="s">
        <v>29038</v>
      </c>
      <c r="K2193">
        <v>128</v>
      </c>
      <c r="L2193" s="41">
        <v>43543</v>
      </c>
      <c r="M2193" t="s">
        <v>3356</v>
      </c>
      <c r="U2193">
        <v>0</v>
      </c>
      <c r="V2193" t="s">
        <v>2923</v>
      </c>
      <c r="W2193">
        <v>0</v>
      </c>
      <c r="X2193">
        <v>1</v>
      </c>
      <c r="Y2193">
        <v>2</v>
      </c>
    </row>
    <row r="2194" spans="2:25" x14ac:dyDescent="0.3">
      <c r="B2194">
        <v>0</v>
      </c>
      <c r="C2194" t="s">
        <v>29037</v>
      </c>
      <c r="D2194" t="s">
        <v>29036</v>
      </c>
      <c r="F2194" t="s">
        <v>29035</v>
      </c>
      <c r="H2194" s="6" t="str">
        <f>HYPERLINK(I2194)</f>
        <v>https://www.math.vu.nl/~eliens/ct/local/book/ACS.pdf</v>
      </c>
      <c r="I2194" t="s">
        <v>29034</v>
      </c>
      <c r="K2194">
        <v>129</v>
      </c>
      <c r="L2194" s="41">
        <v>43543</v>
      </c>
      <c r="M2194" t="s">
        <v>3356</v>
      </c>
      <c r="U2194">
        <v>0</v>
      </c>
      <c r="V2194" t="s">
        <v>2923</v>
      </c>
      <c r="W2194">
        <v>0</v>
      </c>
      <c r="X2194">
        <v>1</v>
      </c>
    </row>
    <row r="2195" spans="2:25" x14ac:dyDescent="0.3">
      <c r="B2195">
        <v>0</v>
      </c>
      <c r="C2195" t="s">
        <v>29033</v>
      </c>
      <c r="D2195" t="s">
        <v>29032</v>
      </c>
      <c r="F2195" t="s">
        <v>29031</v>
      </c>
      <c r="H2195" s="6" t="str">
        <f>HYPERLINK(I2195)</f>
        <v>https://www.distributed-systems.net/my-data/papers/2013.acs.pdf</v>
      </c>
      <c r="I2195" t="s">
        <v>29030</v>
      </c>
      <c r="K2195">
        <v>130</v>
      </c>
      <c r="L2195" s="41">
        <v>43543</v>
      </c>
      <c r="M2195" t="s">
        <v>3356</v>
      </c>
      <c r="U2195">
        <v>0</v>
      </c>
      <c r="V2195" t="s">
        <v>2923</v>
      </c>
      <c r="W2195">
        <v>0</v>
      </c>
      <c r="X2195">
        <v>5</v>
      </c>
    </row>
    <row r="2196" spans="2:25" x14ac:dyDescent="0.3">
      <c r="B2196">
        <v>1</v>
      </c>
      <c r="C2196" t="s">
        <v>8104</v>
      </c>
      <c r="D2196" t="s">
        <v>8103</v>
      </c>
      <c r="E2196">
        <v>2018</v>
      </c>
      <c r="F2196" t="s">
        <v>5233</v>
      </c>
      <c r="G2196" t="s">
        <v>3314</v>
      </c>
      <c r="H2196" s="6" t="str">
        <f>HYPERLINK(I2196)</f>
        <v>https://ieeexplore.ieee.org/abstract/document/8461253/</v>
      </c>
      <c r="I2196" t="s">
        <v>8102</v>
      </c>
      <c r="J2196" t="s">
        <v>8101</v>
      </c>
      <c r="K2196">
        <v>131</v>
      </c>
      <c r="L2196" s="41">
        <v>43543</v>
      </c>
      <c r="U2196">
        <v>1</v>
      </c>
      <c r="V2196" t="s">
        <v>2931</v>
      </c>
      <c r="W2196">
        <v>0</v>
      </c>
      <c r="X2196">
        <v>5</v>
      </c>
      <c r="Y2196">
        <v>1</v>
      </c>
    </row>
    <row r="2197" spans="2:25" x14ac:dyDescent="0.3">
      <c r="B2197">
        <v>0</v>
      </c>
      <c r="C2197" t="s">
        <v>8193</v>
      </c>
      <c r="D2197" t="s">
        <v>22100</v>
      </c>
      <c r="E2197">
        <v>2018</v>
      </c>
      <c r="F2197" t="s">
        <v>22099</v>
      </c>
      <c r="G2197" t="s">
        <v>3341</v>
      </c>
      <c r="H2197" s="6" t="str">
        <f>HYPERLINK(I2197)</f>
        <v>https://patents.google.com/patent/US20180157332A1/en</v>
      </c>
      <c r="I2197" t="s">
        <v>22098</v>
      </c>
      <c r="K2197">
        <v>132</v>
      </c>
      <c r="L2197" s="41">
        <v>43543</v>
      </c>
      <c r="U2197">
        <v>0</v>
      </c>
      <c r="V2197" t="s">
        <v>2923</v>
      </c>
      <c r="W2197">
        <v>0</v>
      </c>
      <c r="X2197">
        <v>1</v>
      </c>
      <c r="Y2197">
        <v>1</v>
      </c>
    </row>
    <row r="2198" spans="2:25" x14ac:dyDescent="0.3">
      <c r="B2198">
        <v>0</v>
      </c>
      <c r="C2198" t="s">
        <v>6824</v>
      </c>
      <c r="D2198" t="s">
        <v>6823</v>
      </c>
      <c r="E2198">
        <v>2018</v>
      </c>
      <c r="G2198" t="s">
        <v>3304</v>
      </c>
      <c r="H2198" s="6" t="str">
        <f>HYPERLINK(I2198)</f>
        <v>http://search.proquest.com/openview/bb657c2c49bb9eaa67e93155376535e8/1?pq-origsite=gscholar&amp;cbl=18750&amp;diss=y</v>
      </c>
      <c r="I2198" t="s">
        <v>6822</v>
      </c>
      <c r="K2198">
        <v>133</v>
      </c>
      <c r="L2198" s="41">
        <v>43543</v>
      </c>
      <c r="U2198">
        <v>0</v>
      </c>
      <c r="V2198" t="s">
        <v>2923</v>
      </c>
      <c r="W2198">
        <v>0</v>
      </c>
      <c r="X2198">
        <v>1</v>
      </c>
      <c r="Y2198">
        <v>1</v>
      </c>
    </row>
    <row r="2199" spans="2:25" x14ac:dyDescent="0.3">
      <c r="B2199">
        <v>1</v>
      </c>
      <c r="C2199" t="s">
        <v>7323</v>
      </c>
      <c r="D2199" t="s">
        <v>7322</v>
      </c>
      <c r="E2199">
        <v>2018</v>
      </c>
      <c r="F2199" t="s">
        <v>7321</v>
      </c>
      <c r="G2199" t="s">
        <v>3347</v>
      </c>
      <c r="H2199" s="6" t="str">
        <f>HYPERLINK(I2199)</f>
        <v>https://www.sciencedirect.com/science/article/pii/B9780081018699000108</v>
      </c>
      <c r="I2199" t="s">
        <v>7320</v>
      </c>
      <c r="J2199" t="s">
        <v>7319</v>
      </c>
      <c r="K2199">
        <v>134</v>
      </c>
      <c r="L2199" s="41">
        <v>43543</v>
      </c>
      <c r="U2199">
        <v>1</v>
      </c>
      <c r="V2199" t="s">
        <v>2931</v>
      </c>
      <c r="W2199">
        <v>0</v>
      </c>
      <c r="X2199">
        <v>3</v>
      </c>
      <c r="Y2199">
        <v>1</v>
      </c>
    </row>
    <row r="2200" spans="2:25" x14ac:dyDescent="0.3">
      <c r="B2200">
        <v>0</v>
      </c>
      <c r="C2200" t="s">
        <v>29029</v>
      </c>
      <c r="D2200" t="s">
        <v>29028</v>
      </c>
      <c r="E2200">
        <v>2015</v>
      </c>
      <c r="G2200" t="s">
        <v>3560</v>
      </c>
      <c r="H2200" s="6" t="str">
        <f>HYPERLINK(I2200)</f>
        <v>https://books.google.com/books?hl=en&amp;lr=&amp;id=rykxCgAAQBAJ&amp;oi=fnd&amp;pg=PA128&amp;dq=%22human+machine+interaction%22+(%22self-driving+car%22+OR+%22self-driving+cars%22)+-pedestrian+-wheelchair+-military+-business&amp;ots=PHCFpBwA4d&amp;sig=0QVhuhK5h7rsbHx9oyGf8iRt7OM</v>
      </c>
      <c r="I2200" t="s">
        <v>29027</v>
      </c>
      <c r="K2200">
        <v>135</v>
      </c>
      <c r="L2200" s="41">
        <v>43543</v>
      </c>
      <c r="U2200">
        <v>0</v>
      </c>
      <c r="V2200" t="s">
        <v>2923</v>
      </c>
      <c r="W2200">
        <v>0</v>
      </c>
      <c r="X2200">
        <v>1</v>
      </c>
      <c r="Y2200">
        <v>4</v>
      </c>
    </row>
    <row r="2201" spans="2:25" x14ac:dyDescent="0.3">
      <c r="B2201">
        <v>0</v>
      </c>
      <c r="C2201" t="s">
        <v>29026</v>
      </c>
      <c r="D2201" t="s">
        <v>29025</v>
      </c>
      <c r="E2201">
        <v>2017</v>
      </c>
      <c r="G2201" t="s">
        <v>5638</v>
      </c>
      <c r="H2201" s="6" t="str">
        <f>HYPERLINK(I2201)</f>
        <v>https://estudogeral.sib.uc.pt/handle/10316/83023</v>
      </c>
      <c r="I2201" t="s">
        <v>29024</v>
      </c>
      <c r="K2201">
        <v>136</v>
      </c>
      <c r="L2201" s="41">
        <v>43543</v>
      </c>
      <c r="U2201">
        <v>0</v>
      </c>
      <c r="V2201" t="s">
        <v>2923</v>
      </c>
      <c r="W2201">
        <v>0</v>
      </c>
      <c r="X2201">
        <v>1</v>
      </c>
      <c r="Y2201">
        <v>2</v>
      </c>
    </row>
    <row r="2202" spans="2:25" x14ac:dyDescent="0.3">
      <c r="B2202">
        <v>0</v>
      </c>
      <c r="C2202" t="s">
        <v>8193</v>
      </c>
      <c r="D2202" t="s">
        <v>22083</v>
      </c>
      <c r="E2202">
        <v>2017</v>
      </c>
      <c r="F2202" t="s">
        <v>22082</v>
      </c>
      <c r="G2202" t="s">
        <v>3341</v>
      </c>
      <c r="H2202" s="6" t="str">
        <f>HYPERLINK(I2202)</f>
        <v>https://patents.google.com/patent/US9785249B1/en</v>
      </c>
      <c r="I2202" t="s">
        <v>22081</v>
      </c>
      <c r="K2202">
        <v>137</v>
      </c>
      <c r="L2202" s="41">
        <v>43543</v>
      </c>
      <c r="U2202">
        <v>0</v>
      </c>
      <c r="V2202" t="s">
        <v>2923</v>
      </c>
      <c r="W2202">
        <v>0</v>
      </c>
      <c r="X2202">
        <v>1</v>
      </c>
      <c r="Y2202">
        <v>2</v>
      </c>
    </row>
    <row r="2203" spans="2:25" x14ac:dyDescent="0.3">
      <c r="B2203">
        <v>21</v>
      </c>
      <c r="C2203" t="s">
        <v>28581</v>
      </c>
      <c r="D2203" t="s">
        <v>28580</v>
      </c>
      <c r="E2203">
        <v>2017</v>
      </c>
      <c r="F2203" t="s">
        <v>4490</v>
      </c>
      <c r="G2203" t="s">
        <v>3314</v>
      </c>
      <c r="H2203" s="6" t="str">
        <f>HYPERLINK(I2203)</f>
        <v>https://ieeexplore.ieee.org/abstract/document/7959200/</v>
      </c>
      <c r="I2203" t="s">
        <v>28579</v>
      </c>
      <c r="J2203" t="s">
        <v>28578</v>
      </c>
      <c r="K2203">
        <v>138</v>
      </c>
      <c r="L2203" s="41">
        <v>43543</v>
      </c>
      <c r="U2203">
        <v>21</v>
      </c>
      <c r="V2203" t="s">
        <v>2998</v>
      </c>
      <c r="W2203">
        <v>7</v>
      </c>
      <c r="X2203">
        <v>3</v>
      </c>
      <c r="Y2203">
        <v>2</v>
      </c>
    </row>
    <row r="2204" spans="2:25" x14ac:dyDescent="0.3">
      <c r="B2204">
        <v>1</v>
      </c>
      <c r="C2204" t="s">
        <v>9183</v>
      </c>
      <c r="D2204" t="s">
        <v>9182</v>
      </c>
      <c r="E2204">
        <v>2015</v>
      </c>
      <c r="G2204" t="s">
        <v>3408</v>
      </c>
      <c r="H2204" s="6" t="str">
        <f>HYPERLINK(I2204)</f>
        <v>http://www.diva-portal.org/smash/record.jsf?pid=diva2:840692</v>
      </c>
      <c r="I2204" t="s">
        <v>9181</v>
      </c>
      <c r="J2204" t="s">
        <v>9180</v>
      </c>
      <c r="K2204">
        <v>139</v>
      </c>
      <c r="L2204" s="41">
        <v>43543</v>
      </c>
      <c r="M2204" t="s">
        <v>3679</v>
      </c>
      <c r="U2204">
        <v>1</v>
      </c>
      <c r="V2204" t="s">
        <v>2955</v>
      </c>
      <c r="W2204">
        <v>1</v>
      </c>
      <c r="X2204">
        <v>2</v>
      </c>
      <c r="Y2204">
        <v>4</v>
      </c>
    </row>
    <row r="2205" spans="2:25" x14ac:dyDescent="0.3">
      <c r="B2205">
        <v>0</v>
      </c>
      <c r="C2205" t="s">
        <v>29023</v>
      </c>
      <c r="D2205" t="s">
        <v>29022</v>
      </c>
      <c r="F2205" t="s">
        <v>21770</v>
      </c>
      <c r="H2205" s="6" t="str">
        <f>HYPERLINK(I2205)</f>
        <v>http://downloads.hindawi.com/journals/specialissues/282767.pdf</v>
      </c>
      <c r="I2205" t="s">
        <v>29021</v>
      </c>
      <c r="K2205">
        <v>140</v>
      </c>
      <c r="L2205" s="41">
        <v>43543</v>
      </c>
      <c r="M2205" t="s">
        <v>3356</v>
      </c>
      <c r="U2205">
        <v>0</v>
      </c>
      <c r="V2205" t="s">
        <v>2923</v>
      </c>
      <c r="W2205">
        <v>0</v>
      </c>
      <c r="X2205">
        <v>1</v>
      </c>
    </row>
    <row r="2206" spans="2:25" x14ac:dyDescent="0.3">
      <c r="B2206">
        <v>0</v>
      </c>
      <c r="C2206" t="s">
        <v>9175</v>
      </c>
      <c r="D2206" t="s">
        <v>9174</v>
      </c>
      <c r="E2206">
        <v>2015</v>
      </c>
      <c r="F2206" t="s">
        <v>9173</v>
      </c>
      <c r="G2206" t="s">
        <v>9172</v>
      </c>
      <c r="H2206" s="6" t="str">
        <f>HYPERLINK(I2206)</f>
        <v>http://www.transportstyrelsen.se/globalassets/global/om_oss/forskning-och-innovation/tekniska.system.rapport.pdf</v>
      </c>
      <c r="I2206" t="s">
        <v>9171</v>
      </c>
      <c r="K2206">
        <v>141</v>
      </c>
      <c r="L2206" s="41">
        <v>43543</v>
      </c>
      <c r="M2206" t="s">
        <v>3356</v>
      </c>
      <c r="U2206">
        <v>0</v>
      </c>
      <c r="V2206" t="s">
        <v>2923</v>
      </c>
      <c r="W2206">
        <v>0</v>
      </c>
      <c r="X2206">
        <v>4</v>
      </c>
      <c r="Y2206">
        <v>4</v>
      </c>
    </row>
    <row r="2207" spans="2:25" x14ac:dyDescent="0.3">
      <c r="B2207">
        <v>0</v>
      </c>
      <c r="C2207" t="s">
        <v>10921</v>
      </c>
      <c r="D2207" t="s">
        <v>10920</v>
      </c>
      <c r="E2207">
        <v>2018</v>
      </c>
      <c r="G2207" t="s">
        <v>10919</v>
      </c>
      <c r="H2207" s="6" t="str">
        <f>HYPERLINK(I2207)</f>
        <v>https://conservancy.umn.edu/handle/11299/198997</v>
      </c>
      <c r="I2207" t="s">
        <v>10918</v>
      </c>
      <c r="K2207">
        <v>142</v>
      </c>
      <c r="L2207" s="41">
        <v>43543</v>
      </c>
      <c r="U2207">
        <v>0</v>
      </c>
      <c r="V2207" t="s">
        <v>2923</v>
      </c>
      <c r="W2207">
        <v>0</v>
      </c>
      <c r="X2207">
        <v>1</v>
      </c>
      <c r="Y2207">
        <v>1</v>
      </c>
    </row>
    <row r="2208" spans="2:25" x14ac:dyDescent="0.3">
      <c r="B2208">
        <v>0</v>
      </c>
      <c r="C2208" t="s">
        <v>29020</v>
      </c>
      <c r="D2208" t="s">
        <v>29019</v>
      </c>
      <c r="E2208">
        <v>2014</v>
      </c>
      <c r="G2208" t="s">
        <v>8456</v>
      </c>
      <c r="H2208" s="6" t="str">
        <f>HYPERLINK(I2208)</f>
        <v>http://uvadoc.uva.es/handle/10324/14803</v>
      </c>
      <c r="I2208" t="s">
        <v>29018</v>
      </c>
      <c r="K2208">
        <v>143</v>
      </c>
      <c r="L2208" s="41">
        <v>43543</v>
      </c>
      <c r="U2208">
        <v>0</v>
      </c>
      <c r="V2208" t="s">
        <v>2923</v>
      </c>
      <c r="W2208">
        <v>0</v>
      </c>
      <c r="X2208">
        <v>1</v>
      </c>
      <c r="Y2208">
        <v>5</v>
      </c>
    </row>
    <row r="2209" spans="1:25" x14ac:dyDescent="0.3">
      <c r="B2209">
        <v>0</v>
      </c>
      <c r="C2209" t="s">
        <v>29017</v>
      </c>
      <c r="D2209" t="s">
        <v>29016</v>
      </c>
      <c r="E2209">
        <v>2019</v>
      </c>
      <c r="F2209" t="s">
        <v>29015</v>
      </c>
      <c r="G2209" t="s">
        <v>3314</v>
      </c>
      <c r="H2209" s="6" t="str">
        <f>HYPERLINK(I2209)</f>
        <v>https://ieeexplore.ieee.org/abstract/document/8608009/</v>
      </c>
      <c r="I2209" t="s">
        <v>29014</v>
      </c>
      <c r="K2209">
        <v>144</v>
      </c>
      <c r="L2209" s="41">
        <v>43543</v>
      </c>
      <c r="U2209">
        <v>0</v>
      </c>
      <c r="V2209" t="s">
        <v>2923</v>
      </c>
      <c r="W2209">
        <v>0</v>
      </c>
      <c r="X2209">
        <v>3</v>
      </c>
      <c r="Y2209">
        <v>1</v>
      </c>
    </row>
    <row r="2210" spans="1:25" x14ac:dyDescent="0.3">
      <c r="B2210">
        <v>8</v>
      </c>
      <c r="C2210" t="s">
        <v>4713</v>
      </c>
      <c r="D2210" t="s">
        <v>4712</v>
      </c>
      <c r="E2210">
        <v>2017</v>
      </c>
      <c r="F2210" t="s">
        <v>4711</v>
      </c>
      <c r="G2210" t="s">
        <v>3646</v>
      </c>
      <c r="H2210" s="6" t="str">
        <f>HYPERLINK(I2210)</f>
        <v>https://arxiv.org/abs/1712.06086</v>
      </c>
      <c r="I2210" t="s">
        <v>4710</v>
      </c>
      <c r="J2210" t="s">
        <v>4709</v>
      </c>
      <c r="K2210">
        <v>145</v>
      </c>
      <c r="L2210" s="41">
        <v>43543</v>
      </c>
      <c r="U2210">
        <v>8</v>
      </c>
      <c r="V2210" t="s">
        <v>2968</v>
      </c>
      <c r="W2210">
        <v>8</v>
      </c>
      <c r="X2210">
        <v>1</v>
      </c>
      <c r="Y2210">
        <v>2</v>
      </c>
    </row>
    <row r="2211" spans="1:25" x14ac:dyDescent="0.3">
      <c r="B2211">
        <v>0</v>
      </c>
      <c r="C2211" t="s">
        <v>6817</v>
      </c>
      <c r="D2211" t="s">
        <v>6816</v>
      </c>
      <c r="E2211">
        <v>2018</v>
      </c>
      <c r="G2211" t="s">
        <v>6815</v>
      </c>
      <c r="H2211" s="6" t="str">
        <f>HYPERLINK(I2211)</f>
        <v>https://pub.uni-bielefeld.de/record/2932162</v>
      </c>
      <c r="I2211" t="s">
        <v>6814</v>
      </c>
      <c r="K2211">
        <v>146</v>
      </c>
      <c r="L2211" s="41">
        <v>43543</v>
      </c>
      <c r="U2211">
        <v>0</v>
      </c>
      <c r="V2211" t="s">
        <v>2923</v>
      </c>
      <c r="W2211">
        <v>0</v>
      </c>
      <c r="X2211">
        <v>1</v>
      </c>
      <c r="Y2211">
        <v>1</v>
      </c>
    </row>
    <row r="2212" spans="1:25" x14ac:dyDescent="0.3">
      <c r="B2212">
        <v>0</v>
      </c>
      <c r="C2212" t="s">
        <v>22043</v>
      </c>
      <c r="D2212" t="s">
        <v>22042</v>
      </c>
      <c r="E2212">
        <v>2013</v>
      </c>
      <c r="G2212" t="s">
        <v>22041</v>
      </c>
      <c r="H2212" s="6" t="str">
        <f>HYPERLINK(I2212)</f>
        <v>https://mro.massey.ac.nz/handle/10179/4525</v>
      </c>
      <c r="I2212" t="s">
        <v>22040</v>
      </c>
      <c r="K2212">
        <v>147</v>
      </c>
      <c r="L2212" s="41">
        <v>43543</v>
      </c>
      <c r="U2212">
        <v>0</v>
      </c>
      <c r="V2212" t="s">
        <v>2923</v>
      </c>
      <c r="W2212">
        <v>0</v>
      </c>
      <c r="X2212">
        <v>1</v>
      </c>
      <c r="Y2212">
        <v>6</v>
      </c>
    </row>
    <row r="2213" spans="1:25" x14ac:dyDescent="0.3">
      <c r="B2213">
        <v>0</v>
      </c>
      <c r="C2213" t="s">
        <v>7318</v>
      </c>
      <c r="D2213" t="s">
        <v>7317</v>
      </c>
      <c r="E2213">
        <v>2015</v>
      </c>
      <c r="G2213" t="s">
        <v>7316</v>
      </c>
      <c r="H2213" s="6" t="str">
        <f>HYPERLINK(I2213)</f>
        <v>https://tspace.library.utoronto.ca/handle/1807/70211</v>
      </c>
      <c r="I2213" t="s">
        <v>7315</v>
      </c>
      <c r="K2213">
        <v>148</v>
      </c>
      <c r="L2213" s="41">
        <v>43543</v>
      </c>
      <c r="U2213">
        <v>0</v>
      </c>
      <c r="V2213" t="s">
        <v>2923</v>
      </c>
      <c r="W2213">
        <v>0</v>
      </c>
      <c r="X2213">
        <v>1</v>
      </c>
      <c r="Y2213">
        <v>4</v>
      </c>
    </row>
    <row r="2214" spans="1:25" x14ac:dyDescent="0.3">
      <c r="B2214">
        <v>10</v>
      </c>
      <c r="C2214" t="s">
        <v>29013</v>
      </c>
      <c r="D2214" t="s">
        <v>29012</v>
      </c>
      <c r="E2214">
        <v>2018</v>
      </c>
      <c r="F2214" t="s">
        <v>3336</v>
      </c>
      <c r="G2214" t="s">
        <v>3314</v>
      </c>
      <c r="H2214" s="6" t="str">
        <f>HYPERLINK(I2214)</f>
        <v>https://ieeexplore.ieee.org/abstract/document/8463586/</v>
      </c>
      <c r="I2214" t="s">
        <v>29011</v>
      </c>
      <c r="J2214" t="s">
        <v>29010</v>
      </c>
      <c r="K2214">
        <v>149</v>
      </c>
      <c r="L2214" s="41">
        <v>43543</v>
      </c>
      <c r="U2214">
        <v>10</v>
      </c>
      <c r="V2214" t="s">
        <v>3148</v>
      </c>
      <c r="W2214">
        <v>3</v>
      </c>
      <c r="X2214">
        <v>4</v>
      </c>
      <c r="Y2214">
        <v>1</v>
      </c>
    </row>
    <row r="2215" spans="1:25" x14ac:dyDescent="0.3">
      <c r="B2215">
        <v>0</v>
      </c>
      <c r="C2215" t="s">
        <v>7314</v>
      </c>
      <c r="D2215" t="s">
        <v>7313</v>
      </c>
      <c r="E2215">
        <v>2016</v>
      </c>
      <c r="G2215" t="s">
        <v>7312</v>
      </c>
      <c r="H2215" s="6" t="str">
        <f>HYPERLINK(I2215)</f>
        <v>https://www.cybertech.swiss/research/references/Hadorn2016c/PhD_BenjaminHadorn_Final_web.pdf</v>
      </c>
      <c r="I2215" t="s">
        <v>7311</v>
      </c>
      <c r="K2215">
        <v>150</v>
      </c>
      <c r="L2215" s="41">
        <v>43543</v>
      </c>
      <c r="M2215" t="s">
        <v>3356</v>
      </c>
      <c r="U2215">
        <v>0</v>
      </c>
      <c r="V2215" t="s">
        <v>2923</v>
      </c>
      <c r="W2215">
        <v>0</v>
      </c>
      <c r="X2215">
        <v>1</v>
      </c>
      <c r="Y2215">
        <v>3</v>
      </c>
    </row>
    <row r="2216" spans="1:25" x14ac:dyDescent="0.3">
      <c r="B2216">
        <v>0</v>
      </c>
      <c r="C2216" t="s">
        <v>4695</v>
      </c>
      <c r="D2216" t="s">
        <v>4694</v>
      </c>
      <c r="E2216">
        <v>2016</v>
      </c>
      <c r="G2216" t="s">
        <v>3821</v>
      </c>
      <c r="H2216" s="6" t="str">
        <f>HYPERLINK(I2216)</f>
        <v>https://hal.archives-ouvertes.fr/tel-01455102/</v>
      </c>
      <c r="I2216" t="s">
        <v>4693</v>
      </c>
      <c r="K2216">
        <v>151</v>
      </c>
      <c r="L2216" s="41">
        <v>43543</v>
      </c>
      <c r="U2216">
        <v>0</v>
      </c>
      <c r="V2216" t="s">
        <v>2923</v>
      </c>
      <c r="W2216">
        <v>0</v>
      </c>
      <c r="X2216">
        <v>1</v>
      </c>
      <c r="Y2216">
        <v>3</v>
      </c>
    </row>
    <row r="2217" spans="1:25" x14ac:dyDescent="0.3">
      <c r="A2217" t="s">
        <v>2654</v>
      </c>
      <c r="H2217" s="6" t="str">
        <f>HYPERLINK(I2217)</f>
        <v/>
      </c>
      <c r="L2217" s="41"/>
      <c r="U2217">
        <v>9</v>
      </c>
      <c r="V2217" t="s">
        <v>2934</v>
      </c>
      <c r="W2217">
        <v>2</v>
      </c>
      <c r="X2217">
        <v>4</v>
      </c>
      <c r="Y2217">
        <v>3</v>
      </c>
    </row>
    <row r="2218" spans="1:25" x14ac:dyDescent="0.3">
      <c r="A2218" t="s">
        <v>2655</v>
      </c>
      <c r="H2218" s="6" t="str">
        <f>HYPERLINK(I2218)</f>
        <v/>
      </c>
      <c r="L2218" s="41"/>
      <c r="U2218">
        <v>5</v>
      </c>
      <c r="V2218" t="s">
        <v>2933</v>
      </c>
      <c r="W2218">
        <v>1</v>
      </c>
      <c r="X2218">
        <v>4</v>
      </c>
      <c r="Y2218">
        <v>10</v>
      </c>
    </row>
    <row r="2219" spans="1:25" x14ac:dyDescent="0.3">
      <c r="A2219" t="s">
        <v>2656</v>
      </c>
      <c r="H2219" s="6" t="str">
        <f>HYPERLINK(I2219)</f>
        <v/>
      </c>
      <c r="L2219" s="41"/>
      <c r="U2219">
        <v>5</v>
      </c>
      <c r="V2219" t="s">
        <v>2931</v>
      </c>
      <c r="W2219">
        <v>2</v>
      </c>
      <c r="X2219">
        <v>3</v>
      </c>
      <c r="Y2219">
        <v>5</v>
      </c>
    </row>
    <row r="2220" spans="1:25" x14ac:dyDescent="0.3">
      <c r="A2220" t="s">
        <v>2657</v>
      </c>
      <c r="H2220" s="6" t="str">
        <f>HYPERLINK(I2220)</f>
        <v/>
      </c>
      <c r="L2220" s="41"/>
      <c r="U2220">
        <v>62</v>
      </c>
      <c r="V2220" t="s">
        <v>29009</v>
      </c>
      <c r="W2220">
        <v>21</v>
      </c>
      <c r="X2220">
        <v>3</v>
      </c>
      <c r="Y2220">
        <v>10</v>
      </c>
    </row>
    <row r="2221" spans="1:25" x14ac:dyDescent="0.3">
      <c r="A2221" t="s">
        <v>2658</v>
      </c>
      <c r="H2221" s="6" t="str">
        <f>HYPERLINK(I2221)</f>
        <v/>
      </c>
      <c r="L2221" s="41"/>
      <c r="U2221">
        <v>73</v>
      </c>
      <c r="V2221" t="s">
        <v>3130</v>
      </c>
      <c r="W2221">
        <v>18</v>
      </c>
      <c r="X2221">
        <v>4</v>
      </c>
      <c r="Y2221">
        <v>27</v>
      </c>
    </row>
    <row r="2222" spans="1:25" x14ac:dyDescent="0.3">
      <c r="A2222" t="s">
        <v>2659</v>
      </c>
      <c r="B2222">
        <v>34</v>
      </c>
      <c r="C2222" t="s">
        <v>147</v>
      </c>
      <c r="D2222" t="s">
        <v>148</v>
      </c>
      <c r="E2222">
        <v>2012</v>
      </c>
      <c r="F2222" t="s">
        <v>4686</v>
      </c>
      <c r="G2222" t="s">
        <v>4685</v>
      </c>
      <c r="H2222" s="6" t="str">
        <f>HYPERLINK(I2222)</f>
        <v>https://www.degruyter.com/view/j/itit.2012.54.issue-4/itit.2012.0680/itit.2012.0680.xml</v>
      </c>
      <c r="I2222" t="s">
        <v>4684</v>
      </c>
      <c r="J2222" t="s">
        <v>4683</v>
      </c>
      <c r="K2222">
        <v>1</v>
      </c>
      <c r="L2222" s="41">
        <v>43543</v>
      </c>
      <c r="U2222">
        <v>34</v>
      </c>
      <c r="V2222" t="s">
        <v>3176</v>
      </c>
      <c r="W2222">
        <v>9</v>
      </c>
      <c r="X2222">
        <v>4</v>
      </c>
      <c r="Y2222">
        <v>7</v>
      </c>
    </row>
    <row r="2223" spans="1:25" x14ac:dyDescent="0.3">
      <c r="B2223">
        <v>9</v>
      </c>
      <c r="C2223" t="s">
        <v>46</v>
      </c>
      <c r="D2223" t="s">
        <v>47</v>
      </c>
      <c r="E2223">
        <v>2014</v>
      </c>
      <c r="F2223" t="s">
        <v>12325</v>
      </c>
      <c r="G2223" t="s">
        <v>3328</v>
      </c>
      <c r="H2223" s="6" t="str">
        <f>HYPERLINK(I2223)</f>
        <v>https://link.springer.com/content/pdf/10.1007/978-3-319-09840-1_60-1.pdf</v>
      </c>
      <c r="I2223" t="s">
        <v>28940</v>
      </c>
      <c r="J2223" t="s">
        <v>28939</v>
      </c>
      <c r="K2223">
        <v>2</v>
      </c>
      <c r="L2223" s="41">
        <v>43543</v>
      </c>
      <c r="U2223">
        <v>9</v>
      </c>
      <c r="V2223" t="s">
        <v>3030</v>
      </c>
      <c r="W2223">
        <v>2</v>
      </c>
      <c r="X2223">
        <v>5</v>
      </c>
      <c r="Y2223">
        <v>5</v>
      </c>
    </row>
    <row r="2224" spans="1:25" x14ac:dyDescent="0.3">
      <c r="B2224">
        <v>17</v>
      </c>
      <c r="C2224" t="s">
        <v>10287</v>
      </c>
      <c r="D2224" t="s">
        <v>10408</v>
      </c>
      <c r="E2224">
        <v>2015</v>
      </c>
      <c r="F2224" t="s">
        <v>6544</v>
      </c>
      <c r="G2224" t="s">
        <v>3314</v>
      </c>
      <c r="H2224" s="6" t="str">
        <f>HYPERLINK(I2224)</f>
        <v>https://ieeexplore.ieee.org/abstract/document/7225677/</v>
      </c>
      <c r="I2224" t="s">
        <v>10407</v>
      </c>
      <c r="J2224" t="s">
        <v>10406</v>
      </c>
      <c r="K2224">
        <v>3</v>
      </c>
      <c r="L2224" s="41">
        <v>43543</v>
      </c>
      <c r="U2224">
        <v>17</v>
      </c>
      <c r="V2224" t="s">
        <v>10405</v>
      </c>
      <c r="W2224">
        <v>4</v>
      </c>
      <c r="X2224">
        <v>4</v>
      </c>
      <c r="Y2224">
        <v>4</v>
      </c>
    </row>
    <row r="2225" spans="2:25" x14ac:dyDescent="0.3">
      <c r="B2225">
        <v>77</v>
      </c>
      <c r="C2225" t="s">
        <v>1389</v>
      </c>
      <c r="D2225" t="s">
        <v>1390</v>
      </c>
      <c r="E2225">
        <v>2012</v>
      </c>
      <c r="F2225" t="s">
        <v>3573</v>
      </c>
      <c r="G2225" t="s">
        <v>3321</v>
      </c>
      <c r="H2225" s="6" t="str">
        <f>HYPERLINK(I2225)</f>
        <v>https://journals.sagepub.com/doi/abs/10.1177/1071181312561483</v>
      </c>
      <c r="I2225" t="s">
        <v>28934</v>
      </c>
      <c r="J2225" t="s">
        <v>28933</v>
      </c>
      <c r="K2225">
        <v>4</v>
      </c>
      <c r="L2225" s="41">
        <v>43543</v>
      </c>
      <c r="U2225">
        <v>77</v>
      </c>
      <c r="V2225" t="s">
        <v>3049</v>
      </c>
      <c r="W2225">
        <v>26</v>
      </c>
      <c r="X2225">
        <v>3</v>
      </c>
      <c r="Y2225">
        <v>7</v>
      </c>
    </row>
    <row r="2226" spans="2:25" x14ac:dyDescent="0.3">
      <c r="B2226">
        <v>6</v>
      </c>
      <c r="C2226" t="s">
        <v>532</v>
      </c>
      <c r="D2226" t="s">
        <v>533</v>
      </c>
      <c r="E2226">
        <v>2014</v>
      </c>
      <c r="F2226" t="s">
        <v>12325</v>
      </c>
      <c r="G2226" t="s">
        <v>3328</v>
      </c>
      <c r="H2226" s="6" t="str">
        <f>HYPERLINK(I2226)</f>
        <v>https://link.springer.com/content/pdf/10.1007/978-3-319-09840-1_58-1.pdf</v>
      </c>
      <c r="I2226" t="s">
        <v>28932</v>
      </c>
      <c r="J2226" t="s">
        <v>28931</v>
      </c>
      <c r="K2226">
        <v>5</v>
      </c>
      <c r="L2226" s="41">
        <v>43543</v>
      </c>
      <c r="U2226">
        <v>6</v>
      </c>
      <c r="V2226" t="s">
        <v>3058</v>
      </c>
      <c r="W2226">
        <v>2</v>
      </c>
      <c r="X2226">
        <v>4</v>
      </c>
      <c r="Y2226">
        <v>5</v>
      </c>
    </row>
    <row r="2227" spans="2:25" x14ac:dyDescent="0.3">
      <c r="B2227">
        <v>5</v>
      </c>
      <c r="C2227" t="s">
        <v>10446</v>
      </c>
      <c r="D2227" t="s">
        <v>10445</v>
      </c>
      <c r="E2227">
        <v>2014</v>
      </c>
      <c r="F2227" t="s">
        <v>10444</v>
      </c>
      <c r="G2227" t="s">
        <v>3378</v>
      </c>
      <c r="H2227" s="6" t="str">
        <f>HYPERLINK(I2227)</f>
        <v>https://dl.acm.org/citation.cfm?id=2616128</v>
      </c>
      <c r="I2227" t="s">
        <v>10443</v>
      </c>
      <c r="J2227" t="s">
        <v>10442</v>
      </c>
      <c r="K2227">
        <v>6</v>
      </c>
      <c r="L2227" s="41">
        <v>43543</v>
      </c>
      <c r="U2227">
        <v>5</v>
      </c>
      <c r="V2227" t="s">
        <v>2931</v>
      </c>
      <c r="W2227">
        <v>2</v>
      </c>
      <c r="X2227">
        <v>3</v>
      </c>
      <c r="Y2227">
        <v>5</v>
      </c>
    </row>
    <row r="2228" spans="2:25" x14ac:dyDescent="0.3">
      <c r="B2228">
        <v>2</v>
      </c>
      <c r="C2228" t="s">
        <v>49</v>
      </c>
      <c r="D2228" t="s">
        <v>50</v>
      </c>
      <c r="E2228">
        <v>2017</v>
      </c>
      <c r="F2228" t="s">
        <v>19901</v>
      </c>
      <c r="G2228" t="s">
        <v>3328</v>
      </c>
      <c r="H2228" s="6" t="str">
        <f>HYPERLINK(I2228)</f>
        <v>https://link.springer.com/chapter/10.1007/978-3-319-41682-3_48</v>
      </c>
      <c r="I2228" t="s">
        <v>29008</v>
      </c>
      <c r="J2228" t="s">
        <v>29007</v>
      </c>
      <c r="K2228">
        <v>7</v>
      </c>
      <c r="L2228" s="41">
        <v>43543</v>
      </c>
      <c r="U2228">
        <v>2</v>
      </c>
      <c r="V2228" t="s">
        <v>2931</v>
      </c>
      <c r="W2228">
        <v>1</v>
      </c>
      <c r="X2228">
        <v>3</v>
      </c>
      <c r="Y2228">
        <v>2</v>
      </c>
    </row>
    <row r="2229" spans="2:25" x14ac:dyDescent="0.3">
      <c r="B2229">
        <v>21</v>
      </c>
      <c r="C2229" t="s">
        <v>9100</v>
      </c>
      <c r="D2229" t="s">
        <v>9099</v>
      </c>
      <c r="E2229">
        <v>2012</v>
      </c>
      <c r="F2229" t="s">
        <v>9098</v>
      </c>
      <c r="G2229" t="s">
        <v>3314</v>
      </c>
      <c r="H2229" s="6" t="str">
        <f>HYPERLINK(I2229)</f>
        <v>https://ieeexplore.ieee.org/abstract/document/6343867/</v>
      </c>
      <c r="I2229" t="s">
        <v>9097</v>
      </c>
      <c r="J2229" t="s">
        <v>9096</v>
      </c>
      <c r="K2229">
        <v>8</v>
      </c>
      <c r="L2229" s="41">
        <v>43543</v>
      </c>
      <c r="U2229">
        <v>21</v>
      </c>
      <c r="V2229" t="s">
        <v>2934</v>
      </c>
      <c r="W2229">
        <v>7</v>
      </c>
      <c r="X2229">
        <v>3</v>
      </c>
      <c r="Y2229">
        <v>7</v>
      </c>
    </row>
    <row r="2230" spans="2:25" x14ac:dyDescent="0.3">
      <c r="B2230">
        <v>1</v>
      </c>
      <c r="C2230" t="s">
        <v>42</v>
      </c>
      <c r="D2230" t="s">
        <v>43</v>
      </c>
      <c r="E2230">
        <v>2016</v>
      </c>
      <c r="F2230" t="s">
        <v>3716</v>
      </c>
      <c r="G2230" t="s">
        <v>3347</v>
      </c>
      <c r="H2230" s="6" t="str">
        <f>HYPERLINK(I2230)</f>
        <v>https://www.sciencedirect.com/science/article/pii/S2405896316320705</v>
      </c>
      <c r="I2230" t="s">
        <v>44</v>
      </c>
      <c r="J2230" t="s">
        <v>29006</v>
      </c>
      <c r="K2230">
        <v>9</v>
      </c>
      <c r="L2230" s="41">
        <v>43543</v>
      </c>
      <c r="U2230">
        <v>1</v>
      </c>
      <c r="V2230" t="s">
        <v>2981</v>
      </c>
      <c r="W2230">
        <v>0</v>
      </c>
      <c r="X2230">
        <v>5</v>
      </c>
      <c r="Y2230">
        <v>3</v>
      </c>
    </row>
    <row r="2231" spans="2:25" x14ac:dyDescent="0.3">
      <c r="B2231">
        <v>9</v>
      </c>
      <c r="C2231" t="s">
        <v>29005</v>
      </c>
      <c r="D2231" t="s">
        <v>29004</v>
      </c>
      <c r="E2231">
        <v>2010</v>
      </c>
      <c r="F2231" t="s">
        <v>29003</v>
      </c>
      <c r="G2231" t="s">
        <v>3314</v>
      </c>
      <c r="H2231" s="6" t="str">
        <f>HYPERLINK(I2231)</f>
        <v>https://ieeexplore.ieee.org/abstract/document/5628713/</v>
      </c>
      <c r="I2231" t="s">
        <v>29002</v>
      </c>
      <c r="J2231" t="s">
        <v>29001</v>
      </c>
      <c r="K2231">
        <v>10</v>
      </c>
      <c r="L2231" s="41">
        <v>43543</v>
      </c>
      <c r="U2231">
        <v>9</v>
      </c>
      <c r="V2231" t="s">
        <v>2931</v>
      </c>
      <c r="W2231">
        <v>3</v>
      </c>
      <c r="X2231">
        <v>3</v>
      </c>
      <c r="Y2231">
        <v>9</v>
      </c>
    </row>
    <row r="2232" spans="2:25" x14ac:dyDescent="0.3">
      <c r="B2232">
        <v>0</v>
      </c>
      <c r="C2232" t="s">
        <v>29000</v>
      </c>
      <c r="D2232" t="s">
        <v>28999</v>
      </c>
      <c r="F2232" t="s">
        <v>3314</v>
      </c>
      <c r="H2232" s="6" t="str">
        <f>HYPERLINK(I2232)</f>
        <v>https://ieeexplore.ieee.org/abstract/document/4290079/</v>
      </c>
      <c r="I2232" t="s">
        <v>28998</v>
      </c>
      <c r="K2232">
        <v>11</v>
      </c>
      <c r="L2232" s="41">
        <v>43543</v>
      </c>
      <c r="M2232" t="s">
        <v>3655</v>
      </c>
      <c r="U2232">
        <v>0</v>
      </c>
      <c r="V2232" t="s">
        <v>2923</v>
      </c>
      <c r="W2232">
        <v>0</v>
      </c>
      <c r="X2232">
        <v>1</v>
      </c>
    </row>
    <row r="2233" spans="2:25" x14ac:dyDescent="0.3">
      <c r="B2233">
        <v>0</v>
      </c>
      <c r="C2233" t="s">
        <v>28911</v>
      </c>
      <c r="D2233" t="s">
        <v>28910</v>
      </c>
      <c r="F2233" t="s">
        <v>3369</v>
      </c>
      <c r="H2233" s="6" t="str">
        <f>HYPERLINK(I2233)</f>
        <v>https://www.researchgate.net/profile/Markus_Zimmermann7/publication/306279866_Automation_Cooperation_and_Interaction/links/57b6210e08aeddbf36e850c4/Automation-Cooperation-and-Interaction.pdf</v>
      </c>
      <c r="I2233" t="s">
        <v>28909</v>
      </c>
      <c r="K2233">
        <v>12</v>
      </c>
      <c r="L2233" s="41">
        <v>43543</v>
      </c>
      <c r="M2233" t="s">
        <v>3356</v>
      </c>
      <c r="U2233">
        <v>0</v>
      </c>
      <c r="V2233" t="s">
        <v>2923</v>
      </c>
      <c r="W2233">
        <v>0</v>
      </c>
      <c r="X2233">
        <v>4</v>
      </c>
    </row>
    <row r="2234" spans="2:25" x14ac:dyDescent="0.3">
      <c r="B2234">
        <v>1</v>
      </c>
      <c r="C2234" t="s">
        <v>28921</v>
      </c>
      <c r="D2234" t="s">
        <v>28920</v>
      </c>
      <c r="E2234">
        <v>2011</v>
      </c>
      <c r="F2234" t="s">
        <v>5337</v>
      </c>
      <c r="G2234" t="s">
        <v>3328</v>
      </c>
      <c r="H2234" s="6" t="str">
        <f>HYPERLINK(I2234)</f>
        <v>https://link.springer.com/article/10.1365/s38314-011-0054-1</v>
      </c>
      <c r="I2234" t="s">
        <v>28919</v>
      </c>
      <c r="J2234" t="s">
        <v>28918</v>
      </c>
      <c r="K2234">
        <v>13</v>
      </c>
      <c r="L2234" s="41">
        <v>43543</v>
      </c>
      <c r="U2234">
        <v>1</v>
      </c>
      <c r="V2234" t="s">
        <v>2962</v>
      </c>
      <c r="W2234">
        <v>1</v>
      </c>
      <c r="X2234">
        <v>2</v>
      </c>
      <c r="Y2234">
        <v>8</v>
      </c>
    </row>
    <row r="2235" spans="2:25" x14ac:dyDescent="0.3">
      <c r="B2235">
        <v>0</v>
      </c>
      <c r="C2235" t="s">
        <v>10815</v>
      </c>
      <c r="D2235" t="s">
        <v>10814</v>
      </c>
      <c r="E2235">
        <v>2009</v>
      </c>
      <c r="F2235" t="s">
        <v>10813</v>
      </c>
      <c r="G2235" t="s">
        <v>4530</v>
      </c>
      <c r="H2235" s="6" t="str">
        <f>HYPERLINK(I2235)</f>
        <v>http://publications.tno.nl/publication/5206495/Cu2rK7/feenstra-2009-hmi.pdf</v>
      </c>
      <c r="I2235" t="s">
        <v>10812</v>
      </c>
      <c r="K2235">
        <v>14</v>
      </c>
      <c r="L2235" s="41">
        <v>43543</v>
      </c>
      <c r="M2235" t="s">
        <v>3356</v>
      </c>
      <c r="U2235">
        <v>0</v>
      </c>
      <c r="V2235" t="s">
        <v>2923</v>
      </c>
      <c r="W2235">
        <v>0</v>
      </c>
      <c r="X2235">
        <v>4</v>
      </c>
      <c r="Y2235">
        <v>10</v>
      </c>
    </row>
    <row r="2236" spans="2:25" x14ac:dyDescent="0.3">
      <c r="B2236">
        <v>0</v>
      </c>
      <c r="C2236" t="s">
        <v>28997</v>
      </c>
      <c r="D2236" t="s">
        <v>28996</v>
      </c>
      <c r="F2236" t="s">
        <v>3314</v>
      </c>
      <c r="H2236" s="6" t="str">
        <f>HYPERLINK(I2236)</f>
        <v>https://ieeexplore.ieee.org/abstract/document/4290065/</v>
      </c>
      <c r="I2236" t="s">
        <v>28995</v>
      </c>
      <c r="K2236">
        <v>15</v>
      </c>
      <c r="L2236" s="41">
        <v>43543</v>
      </c>
      <c r="M2236" t="s">
        <v>3655</v>
      </c>
      <c r="U2236">
        <v>0</v>
      </c>
      <c r="V2236" t="s">
        <v>2923</v>
      </c>
      <c r="W2236">
        <v>0</v>
      </c>
      <c r="X2236">
        <v>2</v>
      </c>
    </row>
    <row r="2237" spans="2:25" x14ac:dyDescent="0.3">
      <c r="B2237">
        <v>0</v>
      </c>
      <c r="C2237" t="s">
        <v>4317</v>
      </c>
      <c r="D2237" t="s">
        <v>4316</v>
      </c>
      <c r="F2237" t="s">
        <v>4315</v>
      </c>
      <c r="H2237" s="6" t="str">
        <f>HYPERLINK(I2237)</f>
        <v>https://mediatum.ub.tum.de/doc/1425243/document.pdf</v>
      </c>
      <c r="I2237" t="s">
        <v>4314</v>
      </c>
      <c r="K2237">
        <v>16</v>
      </c>
      <c r="L2237" s="41">
        <v>43543</v>
      </c>
      <c r="M2237" t="s">
        <v>3356</v>
      </c>
      <c r="U2237">
        <v>0</v>
      </c>
      <c r="V2237" t="s">
        <v>2923</v>
      </c>
      <c r="W2237">
        <v>0</v>
      </c>
      <c r="X2237">
        <v>1</v>
      </c>
    </row>
    <row r="2238" spans="2:25" x14ac:dyDescent="0.3">
      <c r="B2238">
        <v>0</v>
      </c>
      <c r="C2238" t="s">
        <v>28994</v>
      </c>
      <c r="D2238" t="s">
        <v>28987</v>
      </c>
      <c r="E2238">
        <v>2019</v>
      </c>
      <c r="F2238" t="s">
        <v>28993</v>
      </c>
      <c r="G2238" t="s">
        <v>3560</v>
      </c>
      <c r="H2238" s="6" t="e">
        <f>HYPERLINK(I2238)</f>
        <v>#VALUE!</v>
      </c>
      <c r="I2238" t="s">
        <v>28992</v>
      </c>
      <c r="K2238">
        <v>17</v>
      </c>
      <c r="L2238" s="41">
        <v>43543</v>
      </c>
      <c r="U2238">
        <v>0</v>
      </c>
      <c r="V2238" t="s">
        <v>2923</v>
      </c>
      <c r="W2238">
        <v>0</v>
      </c>
      <c r="X2238">
        <v>1</v>
      </c>
      <c r="Y2238">
        <v>1</v>
      </c>
    </row>
    <row r="2239" spans="2:25" x14ac:dyDescent="0.3">
      <c r="B2239">
        <v>0</v>
      </c>
      <c r="C2239" t="s">
        <v>28991</v>
      </c>
      <c r="D2239" t="s">
        <v>28990</v>
      </c>
      <c r="E2239">
        <v>2008</v>
      </c>
      <c r="F2239" t="s">
        <v>3490</v>
      </c>
      <c r="G2239" t="s">
        <v>3423</v>
      </c>
      <c r="H2239" s="6" t="str">
        <f>HYPERLINK(I2239)</f>
        <v>https://onlinelibrary.wiley.com/doi/abs/10.1002/int.20280</v>
      </c>
      <c r="I2239" t="s">
        <v>28989</v>
      </c>
      <c r="K2239">
        <v>18</v>
      </c>
      <c r="L2239" s="41">
        <v>43543</v>
      </c>
      <c r="M2239" t="s">
        <v>3655</v>
      </c>
      <c r="U2239">
        <v>0</v>
      </c>
      <c r="V2239" t="s">
        <v>2923</v>
      </c>
      <c r="W2239">
        <v>0</v>
      </c>
      <c r="X2239">
        <v>3</v>
      </c>
      <c r="Y2239">
        <v>11</v>
      </c>
    </row>
    <row r="2240" spans="2:25" x14ac:dyDescent="0.3">
      <c r="B2240">
        <v>0</v>
      </c>
      <c r="C2240" t="s">
        <v>28988</v>
      </c>
      <c r="D2240" t="s">
        <v>28987</v>
      </c>
      <c r="E2240">
        <v>2017</v>
      </c>
      <c r="F2240" t="s">
        <v>28986</v>
      </c>
      <c r="G2240" t="s">
        <v>3328</v>
      </c>
      <c r="H2240" s="6" t="str">
        <f>HYPERLINK(I2240)</f>
        <v>https://link.springer.com/chapter/10.1007/978-3-030-02907-4_14</v>
      </c>
      <c r="I2240" t="s">
        <v>28985</v>
      </c>
      <c r="K2240">
        <v>19</v>
      </c>
      <c r="L2240" s="41">
        <v>43543</v>
      </c>
      <c r="U2240">
        <v>0</v>
      </c>
      <c r="V2240" t="s">
        <v>2923</v>
      </c>
      <c r="W2240">
        <v>0</v>
      </c>
      <c r="X2240">
        <v>4</v>
      </c>
      <c r="Y2240">
        <v>2</v>
      </c>
    </row>
    <row r="2241" spans="2:25" x14ac:dyDescent="0.3">
      <c r="B2241">
        <v>1</v>
      </c>
      <c r="C2241" t="s">
        <v>4675</v>
      </c>
      <c r="D2241" t="s">
        <v>4674</v>
      </c>
      <c r="E2241">
        <v>2011</v>
      </c>
      <c r="F2241" t="s">
        <v>4673</v>
      </c>
      <c r="G2241" t="s">
        <v>3369</v>
      </c>
      <c r="H2241" s="6" t="str">
        <f>HYPERLINK(I2241)</f>
        <v>https://www.researchgate.net/profile/Simon_Dalmolen/publication/260566883_CONTEXT-AWARE_PRIORITIZATION_OF_INFORMATION_AN_ARCHITECTURE_FOR_REAL-TIME_IN-VEHICLE_INFORMATION_MANAGEMENT/links/00b495319a6cb61654000000.pdf</v>
      </c>
      <c r="I2241" t="s">
        <v>4672</v>
      </c>
      <c r="J2241" t="s">
        <v>4671</v>
      </c>
      <c r="K2241">
        <v>20</v>
      </c>
      <c r="L2241" s="41">
        <v>43543</v>
      </c>
      <c r="M2241" t="s">
        <v>3356</v>
      </c>
      <c r="U2241">
        <v>1</v>
      </c>
      <c r="V2241" t="s">
        <v>2962</v>
      </c>
      <c r="W2241">
        <v>0</v>
      </c>
      <c r="X2241">
        <v>3</v>
      </c>
      <c r="Y2241">
        <v>8</v>
      </c>
    </row>
    <row r="2242" spans="2:25" x14ac:dyDescent="0.3">
      <c r="B2242">
        <v>0</v>
      </c>
      <c r="C2242" t="s">
        <v>7310</v>
      </c>
      <c r="D2242" t="s">
        <v>7309</v>
      </c>
      <c r="E2242">
        <v>2015</v>
      </c>
      <c r="F2242" t="s">
        <v>7308</v>
      </c>
      <c r="G2242" t="s">
        <v>4685</v>
      </c>
      <c r="H2242" s="6" t="str">
        <f>HYPERLINK(I2242)</f>
        <v>https://www.degruyter.com/downloadpdf/books/9783110443905/9783110443905-073/9783110443905-073.xml</v>
      </c>
      <c r="I2242" t="s">
        <v>7307</v>
      </c>
      <c r="K2242">
        <v>21</v>
      </c>
      <c r="L2242" s="41">
        <v>43543</v>
      </c>
      <c r="U2242">
        <v>0</v>
      </c>
      <c r="V2242" t="s">
        <v>2923</v>
      </c>
      <c r="W2242">
        <v>0</v>
      </c>
      <c r="X2242">
        <v>3</v>
      </c>
      <c r="Y2242">
        <v>4</v>
      </c>
    </row>
    <row r="2243" spans="2:25" x14ac:dyDescent="0.3">
      <c r="B2243">
        <v>0</v>
      </c>
      <c r="C2243" t="s">
        <v>28984</v>
      </c>
      <c r="D2243" t="s">
        <v>28983</v>
      </c>
      <c r="H2243" s="6" t="str">
        <f>HYPERLINK(I2243)</f>
        <v/>
      </c>
      <c r="K2243">
        <v>22</v>
      </c>
      <c r="L2243" s="41">
        <v>43543</v>
      </c>
      <c r="M2243" t="s">
        <v>3655</v>
      </c>
      <c r="U2243">
        <v>0</v>
      </c>
      <c r="V2243" t="s">
        <v>2923</v>
      </c>
      <c r="W2243">
        <v>0</v>
      </c>
      <c r="X2243">
        <v>4</v>
      </c>
    </row>
    <row r="2244" spans="2:25" x14ac:dyDescent="0.3">
      <c r="B2244">
        <v>14</v>
      </c>
      <c r="C2244" t="s">
        <v>28949</v>
      </c>
      <c r="D2244" t="s">
        <v>28982</v>
      </c>
      <c r="E2244">
        <v>2011</v>
      </c>
      <c r="F2244" t="s">
        <v>9824</v>
      </c>
      <c r="G2244" t="s">
        <v>3314</v>
      </c>
      <c r="H2244" s="6" t="str">
        <f>HYPERLINK(I2244)</f>
        <v>https://ieeexplore.ieee.org/abstract/document/5940465/</v>
      </c>
      <c r="I2244" t="s">
        <v>28981</v>
      </c>
      <c r="J2244" t="s">
        <v>28980</v>
      </c>
      <c r="K2244">
        <v>23</v>
      </c>
      <c r="L2244" s="41">
        <v>43543</v>
      </c>
      <c r="U2244">
        <v>14</v>
      </c>
      <c r="V2244" t="s">
        <v>3056</v>
      </c>
      <c r="W2244">
        <v>4</v>
      </c>
      <c r="X2244">
        <v>4</v>
      </c>
      <c r="Y2244">
        <v>8</v>
      </c>
    </row>
    <row r="2245" spans="2:25" x14ac:dyDescent="0.3">
      <c r="B2245">
        <v>1</v>
      </c>
      <c r="C2245" t="s">
        <v>1259</v>
      </c>
      <c r="D2245" t="s">
        <v>1260</v>
      </c>
      <c r="E2245">
        <v>2016</v>
      </c>
      <c r="F2245" t="s">
        <v>28880</v>
      </c>
      <c r="G2245" t="s">
        <v>3369</v>
      </c>
      <c r="H2245" s="6" t="str">
        <f>HYPERLINK(I2245)</f>
        <v>https://www.researchgate.net/profile/Panagiotis_Pantazopoulos2/publication/305768046_Designing_a_Dual-display_HMI_System_for_Connected_Vehicles_the_AutoNet2030_Approach/links/57a032bc08aece1c72156d1c.pdf</v>
      </c>
      <c r="I2245" t="s">
        <v>1262</v>
      </c>
      <c r="J2245" t="s">
        <v>28879</v>
      </c>
      <c r="K2245">
        <v>24</v>
      </c>
      <c r="L2245" s="41">
        <v>43543</v>
      </c>
      <c r="M2245" t="s">
        <v>3356</v>
      </c>
      <c r="U2245">
        <v>1</v>
      </c>
      <c r="V2245" t="s">
        <v>2981</v>
      </c>
      <c r="W2245">
        <v>0</v>
      </c>
      <c r="X2245">
        <v>4</v>
      </c>
      <c r="Y2245">
        <v>3</v>
      </c>
    </row>
    <row r="2246" spans="2:25" x14ac:dyDescent="0.3">
      <c r="B2246">
        <v>16</v>
      </c>
      <c r="C2246" t="s">
        <v>1859</v>
      </c>
      <c r="D2246" t="s">
        <v>1860</v>
      </c>
      <c r="E2246">
        <v>2013</v>
      </c>
      <c r="F2246" t="s">
        <v>4604</v>
      </c>
      <c r="G2246" t="s">
        <v>3314</v>
      </c>
      <c r="H2246" s="6" t="str">
        <f>HYPERLINK(I2246)</f>
        <v>https://ieeexplore.ieee.org/abstract/document/6629643/</v>
      </c>
      <c r="I2246" t="s">
        <v>1861</v>
      </c>
      <c r="J2246" t="s">
        <v>4603</v>
      </c>
      <c r="K2246">
        <v>25</v>
      </c>
      <c r="L2246" s="41">
        <v>43543</v>
      </c>
      <c r="U2246">
        <v>16</v>
      </c>
      <c r="V2246" t="s">
        <v>2973</v>
      </c>
      <c r="W2246">
        <v>8</v>
      </c>
      <c r="X2246">
        <v>2</v>
      </c>
      <c r="Y2246">
        <v>6</v>
      </c>
    </row>
    <row r="2247" spans="2:25" x14ac:dyDescent="0.3">
      <c r="B2247">
        <v>2</v>
      </c>
      <c r="C2247" t="s">
        <v>28979</v>
      </c>
      <c r="D2247" t="s">
        <v>28978</v>
      </c>
      <c r="E2247">
        <v>2017</v>
      </c>
      <c r="F2247" t="s">
        <v>23439</v>
      </c>
      <c r="G2247" t="s">
        <v>5118</v>
      </c>
      <c r="H2247" s="6" t="str">
        <f>HYPERLINK(I2247)</f>
        <v>https://www.hindawi.com/journals/jat/2017/2697678/abs/</v>
      </c>
      <c r="I2247" t="s">
        <v>28977</v>
      </c>
      <c r="J2247" t="s">
        <v>28976</v>
      </c>
      <c r="K2247">
        <v>26</v>
      </c>
      <c r="L2247" s="41">
        <v>43543</v>
      </c>
      <c r="U2247">
        <v>2</v>
      </c>
      <c r="V2247" t="s">
        <v>2931</v>
      </c>
      <c r="W2247">
        <v>1</v>
      </c>
      <c r="X2247">
        <v>4</v>
      </c>
      <c r="Y2247">
        <v>2</v>
      </c>
    </row>
    <row r="2248" spans="2:25" x14ac:dyDescent="0.3">
      <c r="B2248">
        <v>1</v>
      </c>
      <c r="C2248" t="s">
        <v>21974</v>
      </c>
      <c r="D2248" t="s">
        <v>21973</v>
      </c>
      <c r="E2248">
        <v>2017</v>
      </c>
      <c r="F2248" t="s">
        <v>3459</v>
      </c>
      <c r="G2248" t="s">
        <v>3328</v>
      </c>
      <c r="H2248" s="6" t="str">
        <f>HYPERLINK(I2248)</f>
        <v>https://link.springer.com/chapter/10.1007/978-3-319-67077-5_26</v>
      </c>
      <c r="I2248" t="s">
        <v>21972</v>
      </c>
      <c r="J2248" t="s">
        <v>21971</v>
      </c>
      <c r="K2248">
        <v>27</v>
      </c>
      <c r="L2248" s="41">
        <v>43543</v>
      </c>
      <c r="U2248">
        <v>1</v>
      </c>
      <c r="V2248" t="s">
        <v>2933</v>
      </c>
      <c r="W2248">
        <v>0</v>
      </c>
      <c r="X2248">
        <v>4</v>
      </c>
      <c r="Y2248">
        <v>2</v>
      </c>
    </row>
    <row r="2249" spans="2:25" x14ac:dyDescent="0.3">
      <c r="B2249">
        <v>15</v>
      </c>
      <c r="C2249" t="s">
        <v>28975</v>
      </c>
      <c r="D2249" t="s">
        <v>28974</v>
      </c>
      <c r="E2249">
        <v>2008</v>
      </c>
      <c r="F2249" t="s">
        <v>28973</v>
      </c>
      <c r="G2249" t="s">
        <v>3314</v>
      </c>
      <c r="H2249" s="6" t="str">
        <f>HYPERLINK(I2249)</f>
        <v>https://ieeexplore.ieee.org/abstract/document/4621309/</v>
      </c>
      <c r="I2249" t="s">
        <v>28972</v>
      </c>
      <c r="J2249" t="s">
        <v>28971</v>
      </c>
      <c r="K2249">
        <v>28</v>
      </c>
      <c r="L2249" s="41">
        <v>43543</v>
      </c>
      <c r="U2249">
        <v>15</v>
      </c>
      <c r="V2249" t="s">
        <v>2974</v>
      </c>
      <c r="W2249">
        <v>8</v>
      </c>
      <c r="X2249">
        <v>2</v>
      </c>
      <c r="Y2249">
        <v>11</v>
      </c>
    </row>
    <row r="2250" spans="2:25" x14ac:dyDescent="0.3">
      <c r="B2250">
        <v>5</v>
      </c>
      <c r="C2250" t="s">
        <v>10755</v>
      </c>
      <c r="D2250" t="s">
        <v>10754</v>
      </c>
      <c r="E2250">
        <v>2015</v>
      </c>
      <c r="F2250" t="s">
        <v>10753</v>
      </c>
      <c r="G2250" t="s">
        <v>3328</v>
      </c>
      <c r="H2250" s="6" t="str">
        <f>HYPERLINK(I2250)</f>
        <v>https://link.springer.com/chapter/10.1007/978-3-319-18944-4_18</v>
      </c>
      <c r="I2250" t="s">
        <v>10752</v>
      </c>
      <c r="J2250" t="s">
        <v>10751</v>
      </c>
      <c r="K2250">
        <v>29</v>
      </c>
      <c r="L2250" s="41">
        <v>43543</v>
      </c>
      <c r="U2250">
        <v>5</v>
      </c>
      <c r="V2250" t="s">
        <v>3000</v>
      </c>
      <c r="W2250">
        <v>3</v>
      </c>
      <c r="X2250">
        <v>2</v>
      </c>
      <c r="Y2250">
        <v>4</v>
      </c>
    </row>
    <row r="2251" spans="2:25" x14ac:dyDescent="0.3">
      <c r="B2251">
        <v>0</v>
      </c>
      <c r="C2251" t="s">
        <v>10441</v>
      </c>
      <c r="D2251" t="s">
        <v>10440</v>
      </c>
      <c r="E2251">
        <v>2014</v>
      </c>
      <c r="F2251" t="s">
        <v>10439</v>
      </c>
      <c r="G2251" t="s">
        <v>10438</v>
      </c>
      <c r="H2251" s="6" t="str">
        <f>HYPERLINK(I2251)</f>
        <v>https://research.utwente.nl/files/29067685/tp_0082_cooperative_mobility_systems_the_human_factor_challenges.pdf</v>
      </c>
      <c r="I2251" t="s">
        <v>10437</v>
      </c>
      <c r="K2251">
        <v>30</v>
      </c>
      <c r="L2251" s="41">
        <v>43543</v>
      </c>
      <c r="M2251" t="s">
        <v>3356</v>
      </c>
      <c r="U2251">
        <v>0</v>
      </c>
      <c r="V2251" t="s">
        <v>2923</v>
      </c>
      <c r="W2251">
        <v>0</v>
      </c>
      <c r="X2251">
        <v>2</v>
      </c>
      <c r="Y2251">
        <v>5</v>
      </c>
    </row>
    <row r="2252" spans="2:25" x14ac:dyDescent="0.3">
      <c r="B2252">
        <v>0</v>
      </c>
      <c r="C2252" t="s">
        <v>4670</v>
      </c>
      <c r="D2252" t="s">
        <v>4669</v>
      </c>
      <c r="E2252">
        <v>2016</v>
      </c>
      <c r="F2252" t="s">
        <v>4668</v>
      </c>
      <c r="G2252" t="s">
        <v>3328</v>
      </c>
      <c r="H2252" s="6" t="str">
        <f>HYPERLINK(I2252)</f>
        <v>https://link.springer.com/content/pdf/10.1007/978-3-319-12352-3_35.pdf</v>
      </c>
      <c r="I2252" t="s">
        <v>4667</v>
      </c>
      <c r="K2252">
        <v>31</v>
      </c>
      <c r="L2252" s="41">
        <v>43543</v>
      </c>
      <c r="U2252">
        <v>0</v>
      </c>
      <c r="V2252" t="s">
        <v>2923</v>
      </c>
      <c r="W2252">
        <v>0</v>
      </c>
      <c r="X2252">
        <v>3</v>
      </c>
      <c r="Y2252">
        <v>3</v>
      </c>
    </row>
    <row r="2253" spans="2:25" x14ac:dyDescent="0.3">
      <c r="B2253">
        <v>3</v>
      </c>
      <c r="C2253" t="s">
        <v>1755</v>
      </c>
      <c r="D2253" t="s">
        <v>1756</v>
      </c>
      <c r="E2253">
        <v>2014</v>
      </c>
      <c r="F2253" t="s">
        <v>10237</v>
      </c>
      <c r="G2253" t="s">
        <v>3314</v>
      </c>
      <c r="H2253" s="6" t="str">
        <f>HYPERLINK(I2253)</f>
        <v>https://ieeexplore.ieee.org/abstract/document/6957767/</v>
      </c>
      <c r="I2253" t="s">
        <v>1757</v>
      </c>
      <c r="J2253" t="s">
        <v>28970</v>
      </c>
      <c r="K2253">
        <v>32</v>
      </c>
      <c r="L2253" s="41">
        <v>43543</v>
      </c>
      <c r="U2253">
        <v>3</v>
      </c>
      <c r="V2253" t="s">
        <v>2992</v>
      </c>
      <c r="W2253">
        <v>1</v>
      </c>
      <c r="X2253">
        <v>5</v>
      </c>
      <c r="Y2253">
        <v>5</v>
      </c>
    </row>
    <row r="2254" spans="2:25" x14ac:dyDescent="0.3">
      <c r="B2254">
        <v>1</v>
      </c>
      <c r="C2254" t="s">
        <v>28938</v>
      </c>
      <c r="D2254" t="s">
        <v>28937</v>
      </c>
      <c r="E2254">
        <v>2017</v>
      </c>
      <c r="F2254" t="s">
        <v>3594</v>
      </c>
      <c r="G2254" t="s">
        <v>3328</v>
      </c>
      <c r="H2254" s="6" t="str">
        <f>HYPERLINK(I2254)</f>
        <v>https://link.springer.com/chapter/10.1007/978-3-319-60441-1_61</v>
      </c>
      <c r="I2254" t="s">
        <v>28936</v>
      </c>
      <c r="J2254" t="s">
        <v>28935</v>
      </c>
      <c r="K2254">
        <v>33</v>
      </c>
      <c r="L2254" s="41">
        <v>43543</v>
      </c>
      <c r="U2254">
        <v>1</v>
      </c>
      <c r="V2254" t="s">
        <v>2933</v>
      </c>
      <c r="W2254">
        <v>0</v>
      </c>
      <c r="X2254">
        <v>5</v>
      </c>
      <c r="Y2254">
        <v>2</v>
      </c>
    </row>
    <row r="2255" spans="2:25" x14ac:dyDescent="0.3">
      <c r="B2255">
        <v>0</v>
      </c>
      <c r="C2255" t="s">
        <v>4661</v>
      </c>
      <c r="D2255" t="s">
        <v>4660</v>
      </c>
      <c r="F2255" t="s">
        <v>4659</v>
      </c>
      <c r="H2255" s="6" t="str">
        <f>HYPERLINK(I2255)</f>
        <v>https://recyt.fecyt.es/index.php/RIAII/article/download/57469/35189</v>
      </c>
      <c r="I2255" t="s">
        <v>4658</v>
      </c>
      <c r="K2255">
        <v>34</v>
      </c>
      <c r="L2255" s="41">
        <v>43543</v>
      </c>
      <c r="M2255" t="s">
        <v>3356</v>
      </c>
      <c r="U2255">
        <v>0</v>
      </c>
      <c r="V2255" t="s">
        <v>2923</v>
      </c>
      <c r="W2255">
        <v>0</v>
      </c>
      <c r="X2255">
        <v>5</v>
      </c>
    </row>
    <row r="2256" spans="2:25" x14ac:dyDescent="0.3">
      <c r="B2256">
        <v>0</v>
      </c>
      <c r="C2256" t="s">
        <v>21956</v>
      </c>
      <c r="D2256" t="s">
        <v>21955</v>
      </c>
      <c r="E2256">
        <v>2014</v>
      </c>
      <c r="F2256" t="s">
        <v>14788</v>
      </c>
      <c r="G2256" t="s">
        <v>3328</v>
      </c>
      <c r="H2256" s="6" t="str">
        <f>HYPERLINK(I2256)</f>
        <v>https://link.springer.com/chapter/10.1007/978-3-319-24255-2_5</v>
      </c>
      <c r="I2256" t="s">
        <v>21954</v>
      </c>
      <c r="K2256">
        <v>35</v>
      </c>
      <c r="L2256" s="41">
        <v>43543</v>
      </c>
      <c r="U2256">
        <v>0</v>
      </c>
      <c r="V2256" t="s">
        <v>2923</v>
      </c>
      <c r="W2256">
        <v>0</v>
      </c>
      <c r="X2256">
        <v>4</v>
      </c>
      <c r="Y2256">
        <v>5</v>
      </c>
    </row>
    <row r="2257" spans="2:25" x14ac:dyDescent="0.3">
      <c r="B2257">
        <v>9</v>
      </c>
      <c r="C2257" t="s">
        <v>28969</v>
      </c>
      <c r="D2257" t="s">
        <v>28968</v>
      </c>
      <c r="E2257">
        <v>2018</v>
      </c>
      <c r="F2257" t="s">
        <v>6011</v>
      </c>
      <c r="G2257" t="s">
        <v>3314</v>
      </c>
      <c r="H2257" s="6" t="str">
        <f>HYPERLINK(I2257)</f>
        <v>https://ieeexplore.ieee.org/abstract/document/8500632/</v>
      </c>
      <c r="I2257" t="s">
        <v>28967</v>
      </c>
      <c r="J2257" t="s">
        <v>28966</v>
      </c>
      <c r="K2257">
        <v>36</v>
      </c>
      <c r="L2257" s="41">
        <v>43543</v>
      </c>
      <c r="U2257">
        <v>9</v>
      </c>
      <c r="V2257" t="s">
        <v>2926</v>
      </c>
      <c r="W2257">
        <v>3</v>
      </c>
      <c r="X2257">
        <v>3</v>
      </c>
      <c r="Y2257">
        <v>1</v>
      </c>
    </row>
    <row r="2258" spans="2:25" x14ac:dyDescent="0.3">
      <c r="B2258">
        <v>0</v>
      </c>
      <c r="C2258" t="s">
        <v>28965</v>
      </c>
      <c r="D2258" t="s">
        <v>28964</v>
      </c>
      <c r="E2258">
        <v>2007</v>
      </c>
      <c r="F2258" t="s">
        <v>28963</v>
      </c>
      <c r="G2258" t="s">
        <v>26041</v>
      </c>
      <c r="H2258" s="6" t="str">
        <f>HYPERLINK(I2258)</f>
        <v>https://ipsj.ixsq.nii.ac.jp/ej/?action=repository_action_common_download&amp;item_id=45506&amp;item_no=1&amp;attribute_id=1&amp;file_no=1</v>
      </c>
      <c r="I2258" t="s">
        <v>28962</v>
      </c>
      <c r="K2258">
        <v>37</v>
      </c>
      <c r="L2258" s="41">
        <v>43543</v>
      </c>
      <c r="M2258" t="s">
        <v>3356</v>
      </c>
      <c r="U2258">
        <v>0</v>
      </c>
      <c r="V2258" t="s">
        <v>2923</v>
      </c>
      <c r="W2258">
        <v>0</v>
      </c>
      <c r="X2258">
        <v>1</v>
      </c>
      <c r="Y2258">
        <v>12</v>
      </c>
    </row>
    <row r="2259" spans="2:25" x14ac:dyDescent="0.3">
      <c r="B2259">
        <v>20</v>
      </c>
      <c r="C2259" t="s">
        <v>4602</v>
      </c>
      <c r="D2259" t="s">
        <v>4601</v>
      </c>
      <c r="E2259">
        <v>2014</v>
      </c>
      <c r="F2259" t="s">
        <v>4600</v>
      </c>
      <c r="G2259" t="s">
        <v>3314</v>
      </c>
      <c r="H2259" s="6" t="str">
        <f>HYPERLINK(I2259)</f>
        <v>https://ieeexplore.ieee.org/abstract/document/6867569/</v>
      </c>
      <c r="I2259" t="s">
        <v>4599</v>
      </c>
      <c r="J2259" t="s">
        <v>4598</v>
      </c>
      <c r="K2259">
        <v>38</v>
      </c>
      <c r="L2259" s="41">
        <v>43543</v>
      </c>
      <c r="U2259">
        <v>20</v>
      </c>
      <c r="V2259" t="s">
        <v>2968</v>
      </c>
      <c r="W2259">
        <v>5</v>
      </c>
      <c r="X2259">
        <v>4</v>
      </c>
      <c r="Y2259">
        <v>5</v>
      </c>
    </row>
    <row r="2260" spans="2:25" x14ac:dyDescent="0.3">
      <c r="B2260">
        <v>33</v>
      </c>
      <c r="C2260" t="s">
        <v>28949</v>
      </c>
      <c r="D2260" t="s">
        <v>28961</v>
      </c>
      <c r="E2260">
        <v>2010</v>
      </c>
      <c r="F2260" t="s">
        <v>5332</v>
      </c>
      <c r="G2260" t="s">
        <v>3314</v>
      </c>
      <c r="H2260" s="6" t="str">
        <f>HYPERLINK(I2260)</f>
        <v>https://ieeexplore.ieee.org/abstract/document/5625130/</v>
      </c>
      <c r="I2260" t="s">
        <v>28960</v>
      </c>
      <c r="J2260" t="s">
        <v>28959</v>
      </c>
      <c r="K2260">
        <v>39</v>
      </c>
      <c r="L2260" s="41">
        <v>43543</v>
      </c>
      <c r="U2260">
        <v>33</v>
      </c>
      <c r="V2260" t="s">
        <v>2971</v>
      </c>
      <c r="W2260">
        <v>8</v>
      </c>
      <c r="X2260">
        <v>4</v>
      </c>
      <c r="Y2260">
        <v>9</v>
      </c>
    </row>
    <row r="2261" spans="2:25" x14ac:dyDescent="0.3">
      <c r="B2261">
        <v>2</v>
      </c>
      <c r="C2261" t="s">
        <v>10614</v>
      </c>
      <c r="D2261" t="s">
        <v>10613</v>
      </c>
      <c r="E2261">
        <v>2016</v>
      </c>
      <c r="F2261" t="s">
        <v>10612</v>
      </c>
      <c r="G2261" t="s">
        <v>3347</v>
      </c>
      <c r="H2261" s="6" t="str">
        <f>HYPERLINK(I2261)</f>
        <v>https://www.sciencedirect.com/science/article/pii/S0957417416302305</v>
      </c>
      <c r="I2261" t="s">
        <v>10611</v>
      </c>
      <c r="J2261" t="s">
        <v>10610</v>
      </c>
      <c r="K2261">
        <v>40</v>
      </c>
      <c r="L2261" s="41">
        <v>43543</v>
      </c>
      <c r="M2261" t="s">
        <v>3325</v>
      </c>
      <c r="U2261">
        <v>2</v>
      </c>
      <c r="V2261" t="s">
        <v>2953</v>
      </c>
      <c r="W2261">
        <v>1</v>
      </c>
      <c r="X2261">
        <v>3</v>
      </c>
      <c r="Y2261">
        <v>3</v>
      </c>
    </row>
    <row r="2262" spans="2:25" x14ac:dyDescent="0.3">
      <c r="B2262">
        <v>0</v>
      </c>
      <c r="C2262" t="s">
        <v>10662</v>
      </c>
      <c r="D2262" t="s">
        <v>10661</v>
      </c>
      <c r="E2262">
        <v>2013</v>
      </c>
      <c r="G2262" t="s">
        <v>4309</v>
      </c>
      <c r="H2262" s="6" t="str">
        <f>HYPERLINK(I2262)</f>
        <v>https://repositories.lib.utexas.edu/handle/2152/23790</v>
      </c>
      <c r="I2262" t="s">
        <v>10660</v>
      </c>
      <c r="K2262">
        <v>41</v>
      </c>
      <c r="L2262" s="41">
        <v>43543</v>
      </c>
      <c r="U2262">
        <v>0</v>
      </c>
      <c r="V2262" t="s">
        <v>2923</v>
      </c>
      <c r="W2262">
        <v>0</v>
      </c>
      <c r="X2262">
        <v>1</v>
      </c>
      <c r="Y2262">
        <v>6</v>
      </c>
    </row>
    <row r="2263" spans="2:25" x14ac:dyDescent="0.3">
      <c r="B2263">
        <v>6</v>
      </c>
      <c r="C2263" t="s">
        <v>3372</v>
      </c>
      <c r="D2263" t="s">
        <v>3371</v>
      </c>
      <c r="E2263">
        <v>2015</v>
      </c>
      <c r="F2263" t="s">
        <v>3370</v>
      </c>
      <c r="G2263" t="s">
        <v>3369</v>
      </c>
      <c r="H2263" s="6" t="str">
        <f>HYPERLINK(I2263)</f>
        <v>https://www.researchgate.net/profile/Jonas_Radlmayr/publication/292987120_Literaturanalyse_und_Methodenauswahl_zur_Gestaltung_von_Systemen_zum_hochautomatisierten_Fahren/links/56b46eac08ae1f8aa4549626.pdf</v>
      </c>
      <c r="I2263" t="s">
        <v>3368</v>
      </c>
      <c r="J2263" t="s">
        <v>3367</v>
      </c>
      <c r="K2263">
        <v>42</v>
      </c>
      <c r="L2263" s="41">
        <v>43543</v>
      </c>
      <c r="M2263" t="s">
        <v>3356</v>
      </c>
      <c r="U2263">
        <v>6</v>
      </c>
      <c r="V2263" t="s">
        <v>2954</v>
      </c>
      <c r="W2263">
        <v>3</v>
      </c>
      <c r="X2263">
        <v>2</v>
      </c>
      <c r="Y2263">
        <v>4</v>
      </c>
    </row>
    <row r="2264" spans="2:25" x14ac:dyDescent="0.3">
      <c r="B2264">
        <v>4</v>
      </c>
      <c r="C2264" t="s">
        <v>28958</v>
      </c>
      <c r="D2264" t="s">
        <v>28957</v>
      </c>
      <c r="E2264">
        <v>2018</v>
      </c>
      <c r="F2264" t="s">
        <v>28956</v>
      </c>
      <c r="G2264" t="s">
        <v>3314</v>
      </c>
      <c r="H2264" s="6" t="str">
        <f>HYPERLINK(I2264)</f>
        <v>https://ieeexplore.ieee.org/abstract/document/8315129/</v>
      </c>
      <c r="I2264" t="s">
        <v>28955</v>
      </c>
      <c r="J2264" t="s">
        <v>28954</v>
      </c>
      <c r="K2264">
        <v>43</v>
      </c>
      <c r="L2264" s="41">
        <v>43543</v>
      </c>
      <c r="U2264">
        <v>4</v>
      </c>
      <c r="V2264" t="s">
        <v>2968</v>
      </c>
      <c r="W2264">
        <v>1</v>
      </c>
      <c r="X2264">
        <v>5</v>
      </c>
      <c r="Y2264">
        <v>1</v>
      </c>
    </row>
    <row r="2265" spans="2:25" x14ac:dyDescent="0.3">
      <c r="B2265">
        <v>2</v>
      </c>
      <c r="C2265" t="s">
        <v>286</v>
      </c>
      <c r="D2265" t="s">
        <v>287</v>
      </c>
      <c r="E2265">
        <v>2017</v>
      </c>
      <c r="F2265" t="s">
        <v>3375</v>
      </c>
      <c r="G2265" t="s">
        <v>3369</v>
      </c>
      <c r="H2265" s="6" t="str">
        <f>HYPERLINK(I2265)</f>
        <v>https://www.researchgate.net/profile/Christopher_Cabrall/publication/313869304_A_Survey_of_Human_Machine_Interfaces_in_Automated_Driving/links/58ac3d0da6fdcc0e079e40c3/A-Survey-of-Human-Machine-Interfaces-in-Automated-Driving.pdf</v>
      </c>
      <c r="I2265" t="s">
        <v>3374</v>
      </c>
      <c r="J2265" t="s">
        <v>3373</v>
      </c>
      <c r="K2265">
        <v>44</v>
      </c>
      <c r="L2265" s="41">
        <v>43543</v>
      </c>
      <c r="M2265" t="s">
        <v>3356</v>
      </c>
      <c r="U2265">
        <v>2</v>
      </c>
      <c r="V2265" t="s">
        <v>2931</v>
      </c>
      <c r="W2265">
        <v>1</v>
      </c>
      <c r="X2265">
        <v>4</v>
      </c>
      <c r="Y2265">
        <v>2</v>
      </c>
    </row>
    <row r="2266" spans="2:25" x14ac:dyDescent="0.3">
      <c r="B2266">
        <v>14</v>
      </c>
      <c r="C2266" t="s">
        <v>1727</v>
      </c>
      <c r="D2266" t="s">
        <v>1728</v>
      </c>
      <c r="E2266">
        <v>2017</v>
      </c>
      <c r="F2266" t="s">
        <v>4596</v>
      </c>
      <c r="G2266" t="s">
        <v>3328</v>
      </c>
      <c r="H2266" s="6" t="str">
        <f>HYPERLINK(I2266)</f>
        <v>https://link.springer.com/chapter/10.1007/978-3-319-49448-7_10</v>
      </c>
      <c r="I2266" t="s">
        <v>4595</v>
      </c>
      <c r="J2266" t="s">
        <v>4594</v>
      </c>
      <c r="K2266">
        <v>45</v>
      </c>
      <c r="L2266" s="41">
        <v>43543</v>
      </c>
      <c r="U2266">
        <v>14</v>
      </c>
      <c r="V2266" t="s">
        <v>3022</v>
      </c>
      <c r="W2266">
        <v>2</v>
      </c>
      <c r="X2266">
        <v>6</v>
      </c>
      <c r="Y2266">
        <v>2</v>
      </c>
    </row>
    <row r="2267" spans="2:25" x14ac:dyDescent="0.3">
      <c r="B2267">
        <v>2</v>
      </c>
      <c r="C2267" t="s">
        <v>21936</v>
      </c>
      <c r="D2267" t="s">
        <v>21935</v>
      </c>
      <c r="E2267">
        <v>2016</v>
      </c>
      <c r="G2267" t="s">
        <v>10908</v>
      </c>
      <c r="H2267" s="6" t="str">
        <f>HYPERLINK(I2267)</f>
        <v>https://uwspace.uwaterloo.ca/handle/10012/10168</v>
      </c>
      <c r="I2267" t="s">
        <v>21934</v>
      </c>
      <c r="J2267" t="s">
        <v>21933</v>
      </c>
      <c r="K2267">
        <v>46</v>
      </c>
      <c r="L2267" s="41">
        <v>43543</v>
      </c>
      <c r="U2267">
        <v>2</v>
      </c>
      <c r="V2267" t="s">
        <v>2953</v>
      </c>
      <c r="W2267">
        <v>2</v>
      </c>
      <c r="X2267">
        <v>1</v>
      </c>
      <c r="Y2267">
        <v>3</v>
      </c>
    </row>
    <row r="2268" spans="2:25" x14ac:dyDescent="0.3">
      <c r="B2268">
        <v>42</v>
      </c>
      <c r="C2268" t="s">
        <v>1043</v>
      </c>
      <c r="D2268" t="s">
        <v>1044</v>
      </c>
      <c r="E2268">
        <v>2016</v>
      </c>
      <c r="F2268" t="s">
        <v>3567</v>
      </c>
      <c r="G2268" t="s">
        <v>3347</v>
      </c>
      <c r="H2268" s="6" t="str">
        <f>HYPERLINK(I2268)</f>
        <v>https://www.sciencedirect.com/science/article/pii/S1369847816304120</v>
      </c>
      <c r="I2268" t="s">
        <v>7302</v>
      </c>
      <c r="J2268" t="s">
        <v>7301</v>
      </c>
      <c r="K2268">
        <v>47</v>
      </c>
      <c r="L2268" s="41">
        <v>43543</v>
      </c>
      <c r="M2268" t="s">
        <v>3325</v>
      </c>
      <c r="U2268">
        <v>42</v>
      </c>
      <c r="V2268" t="s">
        <v>3286</v>
      </c>
      <c r="W2268">
        <v>8</v>
      </c>
      <c r="X2268">
        <v>5</v>
      </c>
      <c r="Y2268">
        <v>3</v>
      </c>
    </row>
    <row r="2269" spans="2:25" x14ac:dyDescent="0.3">
      <c r="B2269">
        <v>9</v>
      </c>
      <c r="C2269" t="s">
        <v>10522</v>
      </c>
      <c r="D2269" t="s">
        <v>10521</v>
      </c>
      <c r="E2269">
        <v>2017</v>
      </c>
      <c r="F2269" t="s">
        <v>5019</v>
      </c>
      <c r="G2269" t="s">
        <v>3347</v>
      </c>
      <c r="H2269" s="6" t="str">
        <f>HYPERLINK(I2269)</f>
        <v>https://www.sciencedirect.com/science/article/pii/S000145751730307X</v>
      </c>
      <c r="I2269" t="s">
        <v>10520</v>
      </c>
      <c r="J2269" t="s">
        <v>10519</v>
      </c>
      <c r="K2269">
        <v>48</v>
      </c>
      <c r="L2269" s="41">
        <v>43543</v>
      </c>
      <c r="M2269" t="s">
        <v>3325</v>
      </c>
      <c r="U2269">
        <v>9</v>
      </c>
      <c r="V2269" t="s">
        <v>2922</v>
      </c>
      <c r="W2269">
        <v>2</v>
      </c>
      <c r="X2269">
        <v>4</v>
      </c>
      <c r="Y2269">
        <v>2</v>
      </c>
    </row>
    <row r="2270" spans="2:25" x14ac:dyDescent="0.3">
      <c r="B2270">
        <v>11</v>
      </c>
      <c r="C2270" t="s">
        <v>28866</v>
      </c>
      <c r="D2270" t="s">
        <v>28865</v>
      </c>
      <c r="E2270">
        <v>2003</v>
      </c>
      <c r="G2270" t="s">
        <v>3369</v>
      </c>
      <c r="H2270" s="6" t="str">
        <f>HYPERLINK(I2270)</f>
        <v>https://www.researchgate.net/profile/Brahim_Chaib-draa/publication/229001219_Architectures_for_collaborative_driving_vehicles_From_a_review_to_a_proposal/links/55784ea808ae75215870335b.pdf</v>
      </c>
      <c r="I2270" t="s">
        <v>28864</v>
      </c>
      <c r="J2270" t="s">
        <v>28863</v>
      </c>
      <c r="K2270">
        <v>49</v>
      </c>
      <c r="L2270" s="41">
        <v>43543</v>
      </c>
      <c r="M2270" t="s">
        <v>3679</v>
      </c>
      <c r="U2270">
        <v>11</v>
      </c>
      <c r="V2270" t="s">
        <v>3101</v>
      </c>
      <c r="W2270">
        <v>6</v>
      </c>
      <c r="X2270">
        <v>2</v>
      </c>
      <c r="Y2270">
        <v>16</v>
      </c>
    </row>
    <row r="2271" spans="2:25" x14ac:dyDescent="0.3">
      <c r="B2271">
        <v>0</v>
      </c>
      <c r="C2271" t="s">
        <v>10518</v>
      </c>
      <c r="D2271" t="s">
        <v>10517</v>
      </c>
      <c r="E2271">
        <v>2016</v>
      </c>
      <c r="F2271" t="s">
        <v>4280</v>
      </c>
      <c r="G2271" t="s">
        <v>3341</v>
      </c>
      <c r="H2271" s="6" t="str">
        <f>HYPERLINK(I2271)</f>
        <v>https://patents.google.com/patent/US20160075333A1/en</v>
      </c>
      <c r="I2271" t="s">
        <v>10516</v>
      </c>
      <c r="K2271">
        <v>50</v>
      </c>
      <c r="L2271" s="41">
        <v>43543</v>
      </c>
      <c r="U2271">
        <v>0</v>
      </c>
      <c r="V2271" t="s">
        <v>2923</v>
      </c>
      <c r="W2271">
        <v>0</v>
      </c>
      <c r="X2271">
        <v>4</v>
      </c>
      <c r="Y2271">
        <v>3</v>
      </c>
    </row>
    <row r="2272" spans="2:25" x14ac:dyDescent="0.3">
      <c r="B2272">
        <v>36</v>
      </c>
      <c r="C2272" t="s">
        <v>28953</v>
      </c>
      <c r="D2272" t="s">
        <v>28952</v>
      </c>
      <c r="E2272">
        <v>2016</v>
      </c>
      <c r="F2272" t="s">
        <v>27664</v>
      </c>
      <c r="G2272" t="s">
        <v>3347</v>
      </c>
      <c r="H2272" s="6" t="str">
        <f>HYPERLINK(I2272)</f>
        <v>https://www.sciencedirect.com/science/article/pii/S0094576515004634</v>
      </c>
      <c r="I2272" t="s">
        <v>28951</v>
      </c>
      <c r="J2272" t="s">
        <v>28950</v>
      </c>
      <c r="K2272">
        <v>51</v>
      </c>
      <c r="L2272" s="41">
        <v>43543</v>
      </c>
      <c r="M2272" t="s">
        <v>3325</v>
      </c>
      <c r="U2272">
        <v>36</v>
      </c>
      <c r="V2272" t="s">
        <v>2977</v>
      </c>
      <c r="W2272">
        <v>18</v>
      </c>
      <c r="X2272">
        <v>2</v>
      </c>
      <c r="Y2272">
        <v>3</v>
      </c>
    </row>
    <row r="2273" spans="1:25" x14ac:dyDescent="0.3">
      <c r="B2273">
        <v>68</v>
      </c>
      <c r="C2273" t="s">
        <v>28949</v>
      </c>
      <c r="D2273" t="s">
        <v>28948</v>
      </c>
      <c r="E2273">
        <v>2012</v>
      </c>
      <c r="F2273" t="s">
        <v>3336</v>
      </c>
      <c r="G2273" t="s">
        <v>3314</v>
      </c>
      <c r="H2273" s="6" t="str">
        <f>HYPERLINK(I2273)</f>
        <v>https://ieeexplore.ieee.org/abstract/document/6193221/</v>
      </c>
      <c r="I2273" t="s">
        <v>28947</v>
      </c>
      <c r="J2273" t="s">
        <v>28946</v>
      </c>
      <c r="K2273">
        <v>52</v>
      </c>
      <c r="L2273" s="41">
        <v>43543</v>
      </c>
      <c r="U2273">
        <v>68</v>
      </c>
      <c r="V2273" t="s">
        <v>27905</v>
      </c>
      <c r="W2273">
        <v>17</v>
      </c>
      <c r="X2273">
        <v>4</v>
      </c>
      <c r="Y2273">
        <v>7</v>
      </c>
    </row>
    <row r="2274" spans="1:25" x14ac:dyDescent="0.3">
      <c r="B2274">
        <v>10</v>
      </c>
      <c r="C2274" t="s">
        <v>28930</v>
      </c>
      <c r="D2274" t="s">
        <v>28929</v>
      </c>
      <c r="E2274">
        <v>2018</v>
      </c>
      <c r="F2274" t="s">
        <v>3755</v>
      </c>
      <c r="G2274" t="s">
        <v>3314</v>
      </c>
      <c r="H2274" s="6" t="str">
        <f>HYPERLINK(I2274)</f>
        <v>https://ieeexplore.ieee.org/abstract/document/8310914/</v>
      </c>
      <c r="I2274" t="s">
        <v>28928</v>
      </c>
      <c r="J2274" t="s">
        <v>28927</v>
      </c>
      <c r="K2274">
        <v>53</v>
      </c>
      <c r="L2274" s="41">
        <v>43543</v>
      </c>
      <c r="U2274">
        <v>10</v>
      </c>
      <c r="V2274" t="s">
        <v>3148</v>
      </c>
      <c r="W2274">
        <v>3</v>
      </c>
      <c r="X2274">
        <v>4</v>
      </c>
      <c r="Y2274">
        <v>1</v>
      </c>
    </row>
    <row r="2275" spans="1:25" x14ac:dyDescent="0.3">
      <c r="B2275">
        <v>0</v>
      </c>
      <c r="C2275" t="s">
        <v>14429</v>
      </c>
      <c r="D2275" t="s">
        <v>28851</v>
      </c>
      <c r="E2275">
        <v>2007</v>
      </c>
      <c r="G2275" t="s">
        <v>7544</v>
      </c>
      <c r="H2275" s="6" t="str">
        <f>HYPERLINK(I2275)</f>
        <v>http://rave.ohiolink.edu/etdc/view?acc_num=osu1173283543</v>
      </c>
      <c r="I2275" t="s">
        <v>28850</v>
      </c>
      <c r="K2275">
        <v>54</v>
      </c>
      <c r="L2275" s="41">
        <v>43543</v>
      </c>
      <c r="U2275">
        <v>0</v>
      </c>
      <c r="V2275" t="s">
        <v>2923</v>
      </c>
      <c r="W2275">
        <v>0</v>
      </c>
      <c r="X2275">
        <v>1</v>
      </c>
      <c r="Y2275">
        <v>12</v>
      </c>
    </row>
    <row r="2276" spans="1:25" x14ac:dyDescent="0.3">
      <c r="B2276">
        <v>0</v>
      </c>
      <c r="C2276" t="s">
        <v>4614</v>
      </c>
      <c r="D2276" t="s">
        <v>4613</v>
      </c>
      <c r="E2276">
        <v>2017</v>
      </c>
      <c r="G2276" t="s">
        <v>3821</v>
      </c>
      <c r="H2276" s="6" t="str">
        <f>HYPERLINK(I2276)</f>
        <v>https://hal.archives-ouvertes.fr/hal-01724742/</v>
      </c>
      <c r="I2276" t="s">
        <v>4612</v>
      </c>
      <c r="K2276">
        <v>55</v>
      </c>
      <c r="L2276" s="41">
        <v>43543</v>
      </c>
      <c r="U2276">
        <v>0</v>
      </c>
      <c r="V2276" t="s">
        <v>2923</v>
      </c>
      <c r="W2276">
        <v>0</v>
      </c>
      <c r="X2276">
        <v>5</v>
      </c>
      <c r="Y2276">
        <v>2</v>
      </c>
    </row>
    <row r="2277" spans="1:25" x14ac:dyDescent="0.3">
      <c r="A2277" t="s">
        <v>2660</v>
      </c>
      <c r="B2277">
        <v>5</v>
      </c>
      <c r="C2277" t="s">
        <v>10446</v>
      </c>
      <c r="D2277" t="s">
        <v>10445</v>
      </c>
      <c r="E2277">
        <v>2014</v>
      </c>
      <c r="F2277" t="s">
        <v>10444</v>
      </c>
      <c r="G2277" t="s">
        <v>3378</v>
      </c>
      <c r="H2277" s="6" t="str">
        <f>HYPERLINK(I2277)</f>
        <v>https://dl.acm.org/citation.cfm?id=2616128</v>
      </c>
      <c r="I2277" t="s">
        <v>10443</v>
      </c>
      <c r="J2277" t="s">
        <v>10442</v>
      </c>
      <c r="K2277">
        <v>1</v>
      </c>
      <c r="L2277" s="41">
        <v>43543</v>
      </c>
      <c r="U2277">
        <v>5</v>
      </c>
      <c r="V2277" t="s">
        <v>2931</v>
      </c>
      <c r="W2277">
        <v>2</v>
      </c>
      <c r="X2277">
        <v>3</v>
      </c>
      <c r="Y2277">
        <v>5</v>
      </c>
    </row>
    <row r="2278" spans="1:25" x14ac:dyDescent="0.3">
      <c r="B2278">
        <v>77</v>
      </c>
      <c r="C2278" t="s">
        <v>1389</v>
      </c>
      <c r="D2278" t="s">
        <v>1390</v>
      </c>
      <c r="E2278">
        <v>2012</v>
      </c>
      <c r="F2278" t="s">
        <v>3573</v>
      </c>
      <c r="G2278" t="s">
        <v>3321</v>
      </c>
      <c r="H2278" s="6" t="str">
        <f>HYPERLINK(I2278)</f>
        <v>https://journals.sagepub.com/doi/abs/10.1177/1071181312561483</v>
      </c>
      <c r="I2278" t="s">
        <v>28934</v>
      </c>
      <c r="J2278" t="s">
        <v>28933</v>
      </c>
      <c r="K2278">
        <v>2</v>
      </c>
      <c r="L2278" s="41">
        <v>43543</v>
      </c>
      <c r="U2278">
        <v>77</v>
      </c>
      <c r="V2278" t="s">
        <v>3049</v>
      </c>
      <c r="W2278">
        <v>26</v>
      </c>
      <c r="X2278">
        <v>3</v>
      </c>
      <c r="Y2278">
        <v>7</v>
      </c>
    </row>
    <row r="2279" spans="1:25" x14ac:dyDescent="0.3">
      <c r="B2279">
        <v>11</v>
      </c>
      <c r="C2279" t="s">
        <v>10053</v>
      </c>
      <c r="D2279" t="s">
        <v>10052</v>
      </c>
      <c r="E2279">
        <v>2016</v>
      </c>
      <c r="F2279" t="s">
        <v>10051</v>
      </c>
      <c r="G2279" t="s">
        <v>3328</v>
      </c>
      <c r="H2279" s="6" t="str">
        <f>HYPERLINK(I2279)</f>
        <v>https://link.springer.com/chapter/10.1007/978-3-319-25808-9_10</v>
      </c>
      <c r="I2279" t="s">
        <v>10050</v>
      </c>
      <c r="J2279" t="s">
        <v>10049</v>
      </c>
      <c r="K2279">
        <v>3</v>
      </c>
      <c r="L2279" s="41">
        <v>43543</v>
      </c>
      <c r="U2279">
        <v>11</v>
      </c>
      <c r="V2279" t="s">
        <v>2971</v>
      </c>
      <c r="W2279">
        <v>3</v>
      </c>
      <c r="X2279">
        <v>4</v>
      </c>
      <c r="Y2279">
        <v>3</v>
      </c>
    </row>
    <row r="2280" spans="1:25" x14ac:dyDescent="0.3">
      <c r="B2280">
        <v>0</v>
      </c>
      <c r="C2280" t="s">
        <v>10441</v>
      </c>
      <c r="D2280" t="s">
        <v>10440</v>
      </c>
      <c r="E2280">
        <v>2014</v>
      </c>
      <c r="F2280" t="s">
        <v>10439</v>
      </c>
      <c r="G2280" t="s">
        <v>10438</v>
      </c>
      <c r="H2280" s="6" t="str">
        <f>HYPERLINK(I2280)</f>
        <v>https://research.utwente.nl/files/29067685/tp_0082_cooperative_mobility_systems_the_human_factor_challenges.pdf</v>
      </c>
      <c r="I2280" t="s">
        <v>10437</v>
      </c>
      <c r="K2280">
        <v>4</v>
      </c>
      <c r="L2280" s="41">
        <v>43543</v>
      </c>
      <c r="M2280" t="s">
        <v>3356</v>
      </c>
      <c r="U2280">
        <v>0</v>
      </c>
      <c r="V2280" t="s">
        <v>2923</v>
      </c>
      <c r="W2280">
        <v>0</v>
      </c>
      <c r="X2280">
        <v>2</v>
      </c>
      <c r="Y2280">
        <v>5</v>
      </c>
    </row>
    <row r="2281" spans="1:25" x14ac:dyDescent="0.3">
      <c r="B2281">
        <v>1</v>
      </c>
      <c r="C2281" t="s">
        <v>1392</v>
      </c>
      <c r="D2281" t="s">
        <v>1393</v>
      </c>
      <c r="E2281">
        <v>2010</v>
      </c>
      <c r="F2281" t="s">
        <v>4242</v>
      </c>
      <c r="G2281" t="s">
        <v>3347</v>
      </c>
      <c r="H2281" s="6" t="str">
        <f>HYPERLINK(I2281)</f>
        <v>https://www.sciencedirect.com/science/article/pii/S1474667015325015</v>
      </c>
      <c r="I2281" t="s">
        <v>1396</v>
      </c>
      <c r="J2281" t="s">
        <v>4597</v>
      </c>
      <c r="K2281">
        <v>5</v>
      </c>
      <c r="L2281" s="41">
        <v>43543</v>
      </c>
      <c r="U2281">
        <v>1</v>
      </c>
      <c r="V2281" t="s">
        <v>2925</v>
      </c>
      <c r="W2281">
        <v>0</v>
      </c>
      <c r="X2281">
        <v>4</v>
      </c>
      <c r="Y2281">
        <v>9</v>
      </c>
    </row>
    <row r="2282" spans="1:25" x14ac:dyDescent="0.3">
      <c r="A2282" t="s">
        <v>2661</v>
      </c>
      <c r="H2282" s="6" t="str">
        <f>HYPERLINK(I2282)</f>
        <v/>
      </c>
      <c r="L2282" s="41"/>
      <c r="U2282">
        <v>17</v>
      </c>
      <c r="V2282" t="s">
        <v>10405</v>
      </c>
      <c r="W2282">
        <v>4</v>
      </c>
      <c r="X2282">
        <v>4</v>
      </c>
      <c r="Y2282">
        <v>4</v>
      </c>
    </row>
    <row r="2283" spans="1:25" x14ac:dyDescent="0.3">
      <c r="A2283" t="s">
        <v>2662</v>
      </c>
      <c r="H2283" s="6" t="str">
        <f>HYPERLINK(I2283)</f>
        <v/>
      </c>
      <c r="L2283" s="41"/>
      <c r="U2283">
        <v>13</v>
      </c>
      <c r="V2283" t="s">
        <v>3137</v>
      </c>
      <c r="W2283">
        <v>3</v>
      </c>
      <c r="X2283">
        <v>4</v>
      </c>
      <c r="Y2283">
        <v>4</v>
      </c>
    </row>
    <row r="2284" spans="1:25" x14ac:dyDescent="0.3">
      <c r="A2284" t="s">
        <v>2663</v>
      </c>
      <c r="B2284">
        <v>16</v>
      </c>
      <c r="C2284" t="s">
        <v>1859</v>
      </c>
      <c r="D2284" t="s">
        <v>1860</v>
      </c>
      <c r="E2284">
        <v>2013</v>
      </c>
      <c r="F2284" t="s">
        <v>4604</v>
      </c>
      <c r="G2284" t="s">
        <v>3314</v>
      </c>
      <c r="H2284" s="6" t="str">
        <f>HYPERLINK(I2284)</f>
        <v>https://ieeexplore.ieee.org/abstract/document/6629643/</v>
      </c>
      <c r="I2284" t="s">
        <v>1861</v>
      </c>
      <c r="J2284" t="s">
        <v>4603</v>
      </c>
      <c r="K2284">
        <v>1</v>
      </c>
      <c r="L2284" s="41">
        <v>43543</v>
      </c>
      <c r="U2284">
        <v>16</v>
      </c>
      <c r="V2284" t="s">
        <v>2973</v>
      </c>
      <c r="W2284">
        <v>8</v>
      </c>
      <c r="X2284">
        <v>2</v>
      </c>
      <c r="Y2284">
        <v>6</v>
      </c>
    </row>
    <row r="2285" spans="1:25" x14ac:dyDescent="0.3">
      <c r="B2285">
        <v>20</v>
      </c>
      <c r="C2285" t="s">
        <v>4602</v>
      </c>
      <c r="D2285" t="s">
        <v>4601</v>
      </c>
      <c r="E2285">
        <v>2014</v>
      </c>
      <c r="F2285" t="s">
        <v>4600</v>
      </c>
      <c r="G2285" t="s">
        <v>3314</v>
      </c>
      <c r="H2285" s="6" t="str">
        <f>HYPERLINK(I2285)</f>
        <v>https://ieeexplore.ieee.org/abstract/document/6867569/</v>
      </c>
      <c r="I2285" t="s">
        <v>4599</v>
      </c>
      <c r="J2285" t="s">
        <v>4598</v>
      </c>
      <c r="K2285">
        <v>2</v>
      </c>
      <c r="L2285" s="41">
        <v>43543</v>
      </c>
      <c r="U2285">
        <v>20</v>
      </c>
      <c r="V2285" t="s">
        <v>2968</v>
      </c>
      <c r="W2285">
        <v>5</v>
      </c>
      <c r="X2285">
        <v>4</v>
      </c>
      <c r="Y2285">
        <v>5</v>
      </c>
    </row>
    <row r="2286" spans="1:25" x14ac:dyDescent="0.3">
      <c r="B2286">
        <v>17</v>
      </c>
      <c r="C2286" t="s">
        <v>10287</v>
      </c>
      <c r="D2286" t="s">
        <v>10408</v>
      </c>
      <c r="E2286">
        <v>2015</v>
      </c>
      <c r="F2286" t="s">
        <v>6544</v>
      </c>
      <c r="G2286" t="s">
        <v>3314</v>
      </c>
      <c r="H2286" s="6" t="str">
        <f>HYPERLINK(I2286)</f>
        <v>https://ieeexplore.ieee.org/abstract/document/7225677/</v>
      </c>
      <c r="I2286" t="s">
        <v>10407</v>
      </c>
      <c r="J2286" t="s">
        <v>10406</v>
      </c>
      <c r="K2286">
        <v>3</v>
      </c>
      <c r="L2286" s="41">
        <v>43543</v>
      </c>
      <c r="U2286">
        <v>17</v>
      </c>
      <c r="V2286" t="s">
        <v>10405</v>
      </c>
      <c r="W2286">
        <v>4</v>
      </c>
      <c r="X2286">
        <v>4</v>
      </c>
      <c r="Y2286">
        <v>4</v>
      </c>
    </row>
    <row r="2287" spans="1:25" x14ac:dyDescent="0.3">
      <c r="B2287">
        <v>15</v>
      </c>
      <c r="C2287" t="s">
        <v>1739</v>
      </c>
      <c r="D2287" t="s">
        <v>1740</v>
      </c>
      <c r="E2287">
        <v>2016</v>
      </c>
      <c r="F2287" t="s">
        <v>5382</v>
      </c>
      <c r="G2287" t="s">
        <v>3378</v>
      </c>
      <c r="H2287" s="6" t="str">
        <f>HYPERLINK(I2287)</f>
        <v>https://dl.acm.org/citation.cfm?id=3005458</v>
      </c>
      <c r="I2287" t="s">
        <v>1741</v>
      </c>
      <c r="J2287" t="s">
        <v>28945</v>
      </c>
      <c r="K2287">
        <v>4</v>
      </c>
      <c r="L2287" s="41">
        <v>43543</v>
      </c>
      <c r="U2287">
        <v>15</v>
      </c>
      <c r="V2287" t="s">
        <v>3003</v>
      </c>
      <c r="W2287">
        <v>3</v>
      </c>
      <c r="X2287">
        <v>5</v>
      </c>
      <c r="Y2287">
        <v>3</v>
      </c>
    </row>
    <row r="2288" spans="1:25" x14ac:dyDescent="0.3">
      <c r="B2288">
        <v>35</v>
      </c>
      <c r="C2288" t="s">
        <v>1502</v>
      </c>
      <c r="D2288" t="s">
        <v>1503</v>
      </c>
      <c r="E2288">
        <v>2014</v>
      </c>
      <c r="F2288" t="s">
        <v>28944</v>
      </c>
      <c r="G2288" t="s">
        <v>3347</v>
      </c>
      <c r="H2288" s="6" t="str">
        <f>HYPERLINK(I2288)</f>
        <v>https://www.sciencedirect.com/science/article/pii/S096706611300227X</v>
      </c>
      <c r="I2288" t="s">
        <v>1504</v>
      </c>
      <c r="J2288" t="s">
        <v>28943</v>
      </c>
      <c r="K2288">
        <v>5</v>
      </c>
      <c r="L2288" s="41">
        <v>43543</v>
      </c>
      <c r="M2288" t="s">
        <v>3325</v>
      </c>
      <c r="U2288">
        <v>35</v>
      </c>
      <c r="V2288" t="s">
        <v>3022</v>
      </c>
      <c r="W2288">
        <v>9</v>
      </c>
      <c r="X2288">
        <v>4</v>
      </c>
      <c r="Y2288">
        <v>5</v>
      </c>
    </row>
    <row r="2289" spans="2:25" x14ac:dyDescent="0.3">
      <c r="B2289">
        <v>2</v>
      </c>
      <c r="C2289" t="s">
        <v>1008</v>
      </c>
      <c r="D2289" t="s">
        <v>1009</v>
      </c>
      <c r="E2289">
        <v>2017</v>
      </c>
      <c r="G2289" t="s">
        <v>5243</v>
      </c>
      <c r="H2289" s="6" t="str">
        <f>HYPERLINK(I2289)</f>
        <v>https://www.sae.org/publications/technical-papers/content/2017-01-1987/</v>
      </c>
      <c r="I2289" t="s">
        <v>28942</v>
      </c>
      <c r="J2289" t="s">
        <v>28941</v>
      </c>
      <c r="K2289">
        <v>6</v>
      </c>
      <c r="L2289" s="41">
        <v>43543</v>
      </c>
      <c r="U2289">
        <v>2</v>
      </c>
      <c r="V2289" t="s">
        <v>2931</v>
      </c>
      <c r="W2289">
        <v>0</v>
      </c>
      <c r="X2289">
        <v>6</v>
      </c>
      <c r="Y2289">
        <v>2</v>
      </c>
    </row>
    <row r="2290" spans="2:25" x14ac:dyDescent="0.3">
      <c r="B2290">
        <v>14</v>
      </c>
      <c r="C2290" t="s">
        <v>1727</v>
      </c>
      <c r="D2290" t="s">
        <v>1728</v>
      </c>
      <c r="E2290">
        <v>2017</v>
      </c>
      <c r="F2290" t="s">
        <v>4596</v>
      </c>
      <c r="G2290" t="s">
        <v>3328</v>
      </c>
      <c r="H2290" s="6" t="str">
        <f>HYPERLINK(I2290)</f>
        <v>https://link.springer.com/chapter/10.1007/978-3-319-49448-7_10</v>
      </c>
      <c r="I2290" t="s">
        <v>4595</v>
      </c>
      <c r="J2290" t="s">
        <v>4594</v>
      </c>
      <c r="K2290">
        <v>7</v>
      </c>
      <c r="L2290" s="41">
        <v>43543</v>
      </c>
      <c r="U2290">
        <v>14</v>
      </c>
      <c r="V2290" t="s">
        <v>3022</v>
      </c>
      <c r="W2290">
        <v>2</v>
      </c>
      <c r="X2290">
        <v>6</v>
      </c>
      <c r="Y2290">
        <v>2</v>
      </c>
    </row>
    <row r="2291" spans="2:25" x14ac:dyDescent="0.3">
      <c r="B2291">
        <v>9</v>
      </c>
      <c r="C2291" t="s">
        <v>46</v>
      </c>
      <c r="D2291" t="s">
        <v>47</v>
      </c>
      <c r="E2291">
        <v>2014</v>
      </c>
      <c r="F2291" t="s">
        <v>12325</v>
      </c>
      <c r="G2291" t="s">
        <v>3328</v>
      </c>
      <c r="H2291" s="6" t="str">
        <f>HYPERLINK(I2291)</f>
        <v>https://link.springer.com/content/pdf/10.1007/978-3-319-09840-1_60-1.pdf</v>
      </c>
      <c r="I2291" t="s">
        <v>28940</v>
      </c>
      <c r="J2291" t="s">
        <v>28939</v>
      </c>
      <c r="K2291">
        <v>8</v>
      </c>
      <c r="L2291" s="41">
        <v>43543</v>
      </c>
      <c r="U2291">
        <v>9</v>
      </c>
      <c r="V2291" t="s">
        <v>3030</v>
      </c>
      <c r="W2291">
        <v>2</v>
      </c>
      <c r="X2291">
        <v>5</v>
      </c>
      <c r="Y2291">
        <v>5</v>
      </c>
    </row>
    <row r="2292" spans="2:25" x14ac:dyDescent="0.3">
      <c r="B2292">
        <v>1</v>
      </c>
      <c r="C2292" t="s">
        <v>28938</v>
      </c>
      <c r="D2292" t="s">
        <v>28937</v>
      </c>
      <c r="E2292">
        <v>2017</v>
      </c>
      <c r="F2292" t="s">
        <v>3594</v>
      </c>
      <c r="G2292" t="s">
        <v>3328</v>
      </c>
      <c r="H2292" s="6" t="str">
        <f>HYPERLINK(I2292)</f>
        <v>https://link.springer.com/chapter/10.1007/978-3-319-60441-1_61</v>
      </c>
      <c r="I2292" t="s">
        <v>28936</v>
      </c>
      <c r="J2292" t="s">
        <v>28935</v>
      </c>
      <c r="K2292">
        <v>9</v>
      </c>
      <c r="L2292" s="41">
        <v>43543</v>
      </c>
      <c r="U2292">
        <v>1</v>
      </c>
      <c r="V2292" t="s">
        <v>2933</v>
      </c>
      <c r="W2292">
        <v>0</v>
      </c>
      <c r="X2292">
        <v>5</v>
      </c>
      <c r="Y2292">
        <v>2</v>
      </c>
    </row>
    <row r="2293" spans="2:25" x14ac:dyDescent="0.3">
      <c r="B2293">
        <v>69</v>
      </c>
      <c r="C2293" t="s">
        <v>251</v>
      </c>
      <c r="D2293" t="s">
        <v>252</v>
      </c>
      <c r="E2293">
        <v>2007</v>
      </c>
      <c r="F2293" t="s">
        <v>4585</v>
      </c>
      <c r="G2293" t="s">
        <v>3314</v>
      </c>
      <c r="H2293" s="6" t="str">
        <f>HYPERLINK(I2293)</f>
        <v>https://ieeexplore.ieee.org/abstract/document/4290178/</v>
      </c>
      <c r="I2293" t="s">
        <v>253</v>
      </c>
      <c r="J2293" t="s">
        <v>4584</v>
      </c>
      <c r="K2293">
        <v>10</v>
      </c>
      <c r="L2293" s="41">
        <v>43543</v>
      </c>
      <c r="U2293">
        <v>69</v>
      </c>
      <c r="V2293" t="s">
        <v>3038</v>
      </c>
      <c r="W2293">
        <v>23</v>
      </c>
      <c r="X2293">
        <v>3</v>
      </c>
      <c r="Y2293">
        <v>12</v>
      </c>
    </row>
    <row r="2294" spans="2:25" x14ac:dyDescent="0.3">
      <c r="B2294">
        <v>77</v>
      </c>
      <c r="C2294" t="s">
        <v>1389</v>
      </c>
      <c r="D2294" t="s">
        <v>1390</v>
      </c>
      <c r="E2294">
        <v>2012</v>
      </c>
      <c r="F2294" t="s">
        <v>3573</v>
      </c>
      <c r="G2294" t="s">
        <v>3321</v>
      </c>
      <c r="H2294" s="6" t="str">
        <f>HYPERLINK(I2294)</f>
        <v>https://journals.sagepub.com/doi/abs/10.1177/1071181312561483</v>
      </c>
      <c r="I2294" t="s">
        <v>28934</v>
      </c>
      <c r="J2294" t="s">
        <v>28933</v>
      </c>
      <c r="K2294">
        <v>11</v>
      </c>
      <c r="L2294" s="41">
        <v>43543</v>
      </c>
      <c r="U2294">
        <v>77</v>
      </c>
      <c r="V2294" t="s">
        <v>3049</v>
      </c>
      <c r="W2294">
        <v>26</v>
      </c>
      <c r="X2294">
        <v>3</v>
      </c>
      <c r="Y2294">
        <v>7</v>
      </c>
    </row>
    <row r="2295" spans="2:25" x14ac:dyDescent="0.3">
      <c r="B2295">
        <v>2</v>
      </c>
      <c r="C2295" t="s">
        <v>286</v>
      </c>
      <c r="D2295" t="s">
        <v>287</v>
      </c>
      <c r="E2295">
        <v>2017</v>
      </c>
      <c r="F2295" t="s">
        <v>3375</v>
      </c>
      <c r="G2295" t="s">
        <v>3369</v>
      </c>
      <c r="H2295" s="6" t="str">
        <f>HYPERLINK(I2295)</f>
        <v>https://www.researchgate.net/profile/Christopher_Cabrall/publication/313869304_A_Survey_of_Human_Machine_Interfaces_in_Automated_Driving/links/58ac3d0da6fdcc0e079e40c3/A-Survey-of-Human-Machine-Interfaces-in-Automated-Driving.pdf</v>
      </c>
      <c r="I2295" t="s">
        <v>3374</v>
      </c>
      <c r="J2295" t="s">
        <v>3373</v>
      </c>
      <c r="K2295">
        <v>12</v>
      </c>
      <c r="L2295" s="41">
        <v>43543</v>
      </c>
      <c r="M2295" t="s">
        <v>3356</v>
      </c>
      <c r="U2295">
        <v>2</v>
      </c>
      <c r="V2295" t="s">
        <v>2931</v>
      </c>
      <c r="W2295">
        <v>1</v>
      </c>
      <c r="X2295">
        <v>4</v>
      </c>
      <c r="Y2295">
        <v>2</v>
      </c>
    </row>
    <row r="2296" spans="2:25" x14ac:dyDescent="0.3">
      <c r="B2296">
        <v>6</v>
      </c>
      <c r="C2296" t="s">
        <v>532</v>
      </c>
      <c r="D2296" t="s">
        <v>533</v>
      </c>
      <c r="E2296">
        <v>2014</v>
      </c>
      <c r="F2296" t="s">
        <v>12325</v>
      </c>
      <c r="G2296" t="s">
        <v>3328</v>
      </c>
      <c r="H2296" s="6" t="str">
        <f>HYPERLINK(I2296)</f>
        <v>https://link.springer.com/content/pdf/10.1007/978-3-319-09840-1_58-1.pdf</v>
      </c>
      <c r="I2296" t="s">
        <v>28932</v>
      </c>
      <c r="J2296" t="s">
        <v>28931</v>
      </c>
      <c r="K2296">
        <v>13</v>
      </c>
      <c r="L2296" s="41">
        <v>43543</v>
      </c>
      <c r="U2296">
        <v>6</v>
      </c>
      <c r="V2296" t="s">
        <v>3058</v>
      </c>
      <c r="W2296">
        <v>2</v>
      </c>
      <c r="X2296">
        <v>4</v>
      </c>
      <c r="Y2296">
        <v>5</v>
      </c>
    </row>
    <row r="2297" spans="2:25" x14ac:dyDescent="0.3">
      <c r="B2297">
        <v>1</v>
      </c>
      <c r="C2297" t="s">
        <v>1392</v>
      </c>
      <c r="D2297" t="s">
        <v>1393</v>
      </c>
      <c r="E2297">
        <v>2010</v>
      </c>
      <c r="F2297" t="s">
        <v>4242</v>
      </c>
      <c r="G2297" t="s">
        <v>3347</v>
      </c>
      <c r="H2297" s="6" t="str">
        <f>HYPERLINK(I2297)</f>
        <v>https://www.sciencedirect.com/science/article/pii/S1474667015325015</v>
      </c>
      <c r="I2297" t="s">
        <v>1396</v>
      </c>
      <c r="J2297" t="s">
        <v>4597</v>
      </c>
      <c r="K2297">
        <v>14</v>
      </c>
      <c r="L2297" s="41">
        <v>43543</v>
      </c>
      <c r="U2297">
        <v>1</v>
      </c>
      <c r="V2297" t="s">
        <v>2925</v>
      </c>
      <c r="W2297">
        <v>0</v>
      </c>
      <c r="X2297">
        <v>4</v>
      </c>
      <c r="Y2297">
        <v>9</v>
      </c>
    </row>
    <row r="2298" spans="2:25" x14ac:dyDescent="0.3">
      <c r="B2298">
        <v>10</v>
      </c>
      <c r="C2298" t="s">
        <v>28930</v>
      </c>
      <c r="D2298" t="s">
        <v>28929</v>
      </c>
      <c r="E2298">
        <v>2018</v>
      </c>
      <c r="F2298" t="s">
        <v>3755</v>
      </c>
      <c r="G2298" t="s">
        <v>3314</v>
      </c>
      <c r="H2298" s="6" t="str">
        <f>HYPERLINK(I2298)</f>
        <v>https://ieeexplore.ieee.org/abstract/document/8310914/</v>
      </c>
      <c r="I2298" t="s">
        <v>28928</v>
      </c>
      <c r="J2298" t="s">
        <v>28927</v>
      </c>
      <c r="K2298">
        <v>15</v>
      </c>
      <c r="L2298" s="41">
        <v>43543</v>
      </c>
      <c r="U2298">
        <v>10</v>
      </c>
      <c r="V2298" t="s">
        <v>3148</v>
      </c>
      <c r="W2298">
        <v>3</v>
      </c>
      <c r="X2298">
        <v>4</v>
      </c>
      <c r="Y2298">
        <v>1</v>
      </c>
    </row>
    <row r="2299" spans="2:25" x14ac:dyDescent="0.3">
      <c r="B2299">
        <v>5</v>
      </c>
      <c r="C2299" t="s">
        <v>28926</v>
      </c>
      <c r="D2299" t="s">
        <v>28925</v>
      </c>
      <c r="E2299">
        <v>2011</v>
      </c>
      <c r="F2299" t="s">
        <v>28924</v>
      </c>
      <c r="G2299" t="s">
        <v>3314</v>
      </c>
      <c r="H2299" s="6" t="str">
        <f>HYPERLINK(I2299)</f>
        <v>https://ieeexplore.ieee.org/abstract/document/5992861/</v>
      </c>
      <c r="I2299" t="s">
        <v>28923</v>
      </c>
      <c r="J2299" t="s">
        <v>28922</v>
      </c>
      <c r="K2299">
        <v>16</v>
      </c>
      <c r="L2299" s="41">
        <v>43543</v>
      </c>
      <c r="M2299" t="s">
        <v>3655</v>
      </c>
      <c r="U2299">
        <v>5</v>
      </c>
      <c r="V2299" t="s">
        <v>2967</v>
      </c>
      <c r="W2299">
        <v>5</v>
      </c>
      <c r="X2299">
        <v>1</v>
      </c>
      <c r="Y2299">
        <v>8</v>
      </c>
    </row>
    <row r="2300" spans="2:25" x14ac:dyDescent="0.3">
      <c r="B2300">
        <v>1</v>
      </c>
      <c r="C2300" t="s">
        <v>454</v>
      </c>
      <c r="D2300" t="s">
        <v>4593</v>
      </c>
      <c r="E2300">
        <v>2017</v>
      </c>
      <c r="F2300">
        <v>8</v>
      </c>
      <c r="G2300" t="s">
        <v>4315</v>
      </c>
      <c r="H2300" s="6" t="str">
        <f>HYPERLINK(I2300)</f>
        <v>https://mediatum.ub.tum.de/1421310</v>
      </c>
      <c r="I2300" t="s">
        <v>4592</v>
      </c>
      <c r="J2300" t="s">
        <v>4591</v>
      </c>
      <c r="K2300">
        <v>17</v>
      </c>
      <c r="L2300" s="41">
        <v>43543</v>
      </c>
      <c r="U2300">
        <v>1</v>
      </c>
      <c r="V2300" t="s">
        <v>2933</v>
      </c>
      <c r="W2300">
        <v>0</v>
      </c>
      <c r="X2300">
        <v>6</v>
      </c>
      <c r="Y2300">
        <v>2</v>
      </c>
    </row>
    <row r="2301" spans="2:25" x14ac:dyDescent="0.3">
      <c r="B2301">
        <v>4</v>
      </c>
      <c r="C2301" t="s">
        <v>3381</v>
      </c>
      <c r="D2301" t="s">
        <v>3380</v>
      </c>
      <c r="E2301">
        <v>2013</v>
      </c>
      <c r="F2301" t="s">
        <v>3379</v>
      </c>
      <c r="G2301" t="s">
        <v>3378</v>
      </c>
      <c r="H2301" s="6" t="str">
        <f>HYPERLINK(I2301)</f>
        <v>https://dl.acm.org/citation.cfm?id=2468821</v>
      </c>
      <c r="I2301" t="s">
        <v>3377</v>
      </c>
      <c r="J2301" t="s">
        <v>3376</v>
      </c>
      <c r="K2301">
        <v>18</v>
      </c>
      <c r="L2301" s="41">
        <v>43543</v>
      </c>
      <c r="U2301">
        <v>4</v>
      </c>
      <c r="V2301" t="s">
        <v>2953</v>
      </c>
      <c r="W2301">
        <v>1</v>
      </c>
      <c r="X2301">
        <v>4</v>
      </c>
      <c r="Y2301">
        <v>6</v>
      </c>
    </row>
    <row r="2302" spans="2:25" x14ac:dyDescent="0.3">
      <c r="B2302">
        <v>3</v>
      </c>
      <c r="C2302" t="s">
        <v>7280</v>
      </c>
      <c r="D2302" t="s">
        <v>7279</v>
      </c>
      <c r="E2302">
        <v>2017</v>
      </c>
      <c r="F2302" t="s">
        <v>5721</v>
      </c>
      <c r="G2302" t="s">
        <v>3347</v>
      </c>
      <c r="H2302" s="6" t="str">
        <f>HYPERLINK(I2302)</f>
        <v>https://www.sciencedirect.com/science/article/pii/S1367578817301116</v>
      </c>
      <c r="I2302" t="s">
        <v>7278</v>
      </c>
      <c r="J2302" t="s">
        <v>7277</v>
      </c>
      <c r="K2302">
        <v>19</v>
      </c>
      <c r="L2302" s="41">
        <v>43543</v>
      </c>
      <c r="M2302" t="s">
        <v>3325</v>
      </c>
      <c r="U2302">
        <v>3</v>
      </c>
      <c r="V2302" t="s">
        <v>2954</v>
      </c>
      <c r="W2302">
        <v>1</v>
      </c>
      <c r="X2302">
        <v>4</v>
      </c>
      <c r="Y2302">
        <v>2</v>
      </c>
    </row>
    <row r="2303" spans="2:25" x14ac:dyDescent="0.3">
      <c r="B2303">
        <v>1</v>
      </c>
      <c r="C2303" t="s">
        <v>28921</v>
      </c>
      <c r="D2303" t="s">
        <v>28920</v>
      </c>
      <c r="E2303">
        <v>2011</v>
      </c>
      <c r="F2303" t="s">
        <v>5337</v>
      </c>
      <c r="G2303" t="s">
        <v>3328</v>
      </c>
      <c r="H2303" s="6" t="str">
        <f>HYPERLINK(I2303)</f>
        <v>https://link.springer.com/article/10.1365/s38314-011-0054-1</v>
      </c>
      <c r="I2303" t="s">
        <v>28919</v>
      </c>
      <c r="J2303" t="s">
        <v>28918</v>
      </c>
      <c r="K2303">
        <v>20</v>
      </c>
      <c r="L2303" s="41">
        <v>43543</v>
      </c>
      <c r="U2303">
        <v>1</v>
      </c>
      <c r="V2303" t="s">
        <v>2962</v>
      </c>
      <c r="W2303">
        <v>1</v>
      </c>
      <c r="X2303">
        <v>2</v>
      </c>
      <c r="Y2303">
        <v>8</v>
      </c>
    </row>
    <row r="2304" spans="2:25" x14ac:dyDescent="0.3">
      <c r="B2304">
        <v>0</v>
      </c>
      <c r="C2304" t="s">
        <v>28917</v>
      </c>
      <c r="D2304" t="s">
        <v>28916</v>
      </c>
      <c r="F2304" t="s">
        <v>3369</v>
      </c>
      <c r="H2304" s="6" t="str">
        <f>HYPERLINK(I2304)</f>
        <v>https://www.researchgate.net/profile/Markus_Zimmermann7/publication/306278821_A_Multimodal_Interaction_Concept_for_Cooperative_Driving_Within_Between_Cars/links/57b60a0308aeddbf36e84df5.pdf</v>
      </c>
      <c r="I2304" t="s">
        <v>28915</v>
      </c>
      <c r="K2304">
        <v>21</v>
      </c>
      <c r="L2304" s="41">
        <v>43543</v>
      </c>
      <c r="U2304">
        <v>0</v>
      </c>
      <c r="V2304" t="s">
        <v>2923</v>
      </c>
      <c r="W2304">
        <v>0</v>
      </c>
      <c r="X2304">
        <v>1</v>
      </c>
    </row>
    <row r="2305" spans="2:25" x14ac:dyDescent="0.3">
      <c r="B2305">
        <v>0</v>
      </c>
      <c r="C2305" t="s">
        <v>28914</v>
      </c>
      <c r="D2305" t="s">
        <v>28913</v>
      </c>
      <c r="F2305" t="s">
        <v>3369</v>
      </c>
      <c r="H2305" s="6" t="str">
        <f>HYPERLINK(I2305)</f>
        <v>https://www.researchgate.net/profile/Markus_Zimmermann7/publication/306279433_A_Multimodal_Interaction_Concept_for_Cooperative_Driving/links/57b6164d08aede8a665bbe7a/A-Multimodal-Interaction-Concept-for-Cooperative-Driving.pdf</v>
      </c>
      <c r="I2305" t="s">
        <v>28912</v>
      </c>
      <c r="K2305">
        <v>22</v>
      </c>
      <c r="L2305" s="41">
        <v>43543</v>
      </c>
      <c r="U2305">
        <v>0</v>
      </c>
      <c r="V2305" t="s">
        <v>2923</v>
      </c>
      <c r="W2305">
        <v>0</v>
      </c>
      <c r="X2305">
        <v>1</v>
      </c>
    </row>
    <row r="2306" spans="2:25" x14ac:dyDescent="0.3">
      <c r="B2306">
        <v>0</v>
      </c>
      <c r="C2306" t="s">
        <v>1863</v>
      </c>
      <c r="D2306" t="s">
        <v>1864</v>
      </c>
      <c r="E2306">
        <v>2018</v>
      </c>
      <c r="F2306" t="s">
        <v>19729</v>
      </c>
      <c r="G2306" t="s">
        <v>5510</v>
      </c>
      <c r="H2306" s="6" t="str">
        <f>HYPERLINK(I2306)</f>
        <v>http://www.matec-conferences.org/articles/matecconf/abs/2018/19/matecconf_eecr2018_05001/matecconf_eecr2018_05001.html</v>
      </c>
      <c r="I2306" t="s">
        <v>28714</v>
      </c>
      <c r="K2306">
        <v>23</v>
      </c>
      <c r="L2306" s="41">
        <v>43543</v>
      </c>
      <c r="U2306">
        <v>0</v>
      </c>
      <c r="V2306" t="s">
        <v>2923</v>
      </c>
      <c r="W2306">
        <v>0</v>
      </c>
      <c r="X2306">
        <v>4</v>
      </c>
      <c r="Y2306">
        <v>1</v>
      </c>
    </row>
    <row r="2307" spans="2:25" x14ac:dyDescent="0.3">
      <c r="B2307">
        <v>0</v>
      </c>
      <c r="C2307" t="s">
        <v>28911</v>
      </c>
      <c r="D2307" t="s">
        <v>28910</v>
      </c>
      <c r="F2307" t="s">
        <v>3369</v>
      </c>
      <c r="H2307" s="6" t="str">
        <f>HYPERLINK(I2307)</f>
        <v>https://www.researchgate.net/profile/Markus_Zimmermann7/publication/306279866_Automation_Cooperation_and_Interaction/links/57b6210e08aeddbf36e850c4/Automation-Cooperation-and-Interaction.pdf</v>
      </c>
      <c r="I2307" t="s">
        <v>28909</v>
      </c>
      <c r="K2307">
        <v>24</v>
      </c>
      <c r="L2307" s="41">
        <v>43543</v>
      </c>
      <c r="M2307" t="s">
        <v>3356</v>
      </c>
      <c r="U2307">
        <v>0</v>
      </c>
      <c r="V2307" t="s">
        <v>2923</v>
      </c>
      <c r="W2307">
        <v>0</v>
      </c>
      <c r="X2307">
        <v>4</v>
      </c>
    </row>
    <row r="2308" spans="2:25" x14ac:dyDescent="0.3">
      <c r="B2308">
        <v>0</v>
      </c>
      <c r="C2308" t="s">
        <v>28908</v>
      </c>
      <c r="D2308" t="s">
        <v>28907</v>
      </c>
      <c r="E2308">
        <v>2017</v>
      </c>
      <c r="F2308" t="s">
        <v>3594</v>
      </c>
      <c r="G2308" t="s">
        <v>3328</v>
      </c>
      <c r="H2308" s="6" t="str">
        <f>HYPERLINK(I2308)</f>
        <v>https://link.springer.com/chapter/10.1007/978-3-319-60441-1_65</v>
      </c>
      <c r="I2308" t="s">
        <v>28906</v>
      </c>
      <c r="K2308">
        <v>25</v>
      </c>
      <c r="L2308" s="41">
        <v>43543</v>
      </c>
      <c r="U2308">
        <v>0</v>
      </c>
      <c r="V2308" t="s">
        <v>2923</v>
      </c>
      <c r="W2308">
        <v>0</v>
      </c>
      <c r="X2308">
        <v>5</v>
      </c>
      <c r="Y2308">
        <v>2</v>
      </c>
    </row>
    <row r="2309" spans="2:25" x14ac:dyDescent="0.3">
      <c r="B2309">
        <v>0</v>
      </c>
      <c r="C2309" t="s">
        <v>4317</v>
      </c>
      <c r="D2309" t="s">
        <v>4316</v>
      </c>
      <c r="F2309" t="s">
        <v>4315</v>
      </c>
      <c r="H2309" s="6" t="str">
        <f>HYPERLINK(I2309)</f>
        <v>https://mediatum.ub.tum.de/doc/1425243/document.pdf</v>
      </c>
      <c r="I2309" t="s">
        <v>4314</v>
      </c>
      <c r="K2309">
        <v>26</v>
      </c>
      <c r="L2309" s="41">
        <v>43543</v>
      </c>
      <c r="M2309" t="s">
        <v>3356</v>
      </c>
      <c r="U2309">
        <v>0</v>
      </c>
      <c r="V2309" t="s">
        <v>2923</v>
      </c>
      <c r="W2309">
        <v>0</v>
      </c>
      <c r="X2309">
        <v>1</v>
      </c>
    </row>
    <row r="2310" spans="2:25" x14ac:dyDescent="0.3">
      <c r="B2310">
        <v>0</v>
      </c>
      <c r="C2310" t="s">
        <v>28905</v>
      </c>
      <c r="D2310" t="s">
        <v>28904</v>
      </c>
      <c r="E2310">
        <v>2018</v>
      </c>
      <c r="F2310" t="s">
        <v>28903</v>
      </c>
      <c r="G2310" t="s">
        <v>3314</v>
      </c>
      <c r="H2310" s="6" t="str">
        <f>HYPERLINK(I2310)</f>
        <v>https://ieeexplore.ieee.org/abstract/document/8484103/</v>
      </c>
      <c r="I2310" t="s">
        <v>28902</v>
      </c>
      <c r="K2310">
        <v>27</v>
      </c>
      <c r="L2310" s="41">
        <v>43543</v>
      </c>
      <c r="U2310">
        <v>0</v>
      </c>
      <c r="V2310" t="s">
        <v>2923</v>
      </c>
      <c r="W2310">
        <v>0</v>
      </c>
      <c r="X2310">
        <v>5</v>
      </c>
      <c r="Y2310">
        <v>1</v>
      </c>
    </row>
    <row r="2311" spans="2:25" x14ac:dyDescent="0.3">
      <c r="B2311">
        <v>0</v>
      </c>
      <c r="C2311" t="s">
        <v>28901</v>
      </c>
      <c r="D2311" t="s">
        <v>28900</v>
      </c>
      <c r="F2311" t="s">
        <v>3369</v>
      </c>
      <c r="H2311" s="6" t="e">
        <f>HYPERLINK(I2311)</f>
        <v>#VALUE!</v>
      </c>
      <c r="I2311" t="s">
        <v>28899</v>
      </c>
      <c r="K2311">
        <v>28</v>
      </c>
      <c r="L2311" s="41">
        <v>43543</v>
      </c>
      <c r="M2311" t="s">
        <v>3356</v>
      </c>
      <c r="U2311">
        <v>0</v>
      </c>
      <c r="V2311" t="s">
        <v>2923</v>
      </c>
      <c r="W2311">
        <v>0</v>
      </c>
      <c r="X2311">
        <v>5</v>
      </c>
    </row>
    <row r="2312" spans="2:25" x14ac:dyDescent="0.3">
      <c r="B2312">
        <v>0</v>
      </c>
      <c r="C2312" t="s">
        <v>454</v>
      </c>
      <c r="D2312" t="s">
        <v>455</v>
      </c>
      <c r="F2312" t="s">
        <v>3369</v>
      </c>
      <c r="H2312" s="6" t="e">
        <f>HYPERLINK(I2312)</f>
        <v>#VALUE!</v>
      </c>
      <c r="I2312" t="s">
        <v>4575</v>
      </c>
      <c r="K2312">
        <v>29</v>
      </c>
      <c r="L2312" s="41">
        <v>43543</v>
      </c>
      <c r="M2312" t="s">
        <v>3356</v>
      </c>
      <c r="U2312">
        <v>0</v>
      </c>
      <c r="V2312" t="s">
        <v>2923</v>
      </c>
      <c r="W2312">
        <v>0</v>
      </c>
      <c r="X2312">
        <v>6</v>
      </c>
    </row>
    <row r="2313" spans="2:25" x14ac:dyDescent="0.3">
      <c r="B2313">
        <v>0</v>
      </c>
      <c r="C2313" t="s">
        <v>10315</v>
      </c>
      <c r="D2313" t="s">
        <v>10314</v>
      </c>
      <c r="E2313">
        <v>2017</v>
      </c>
      <c r="F2313" t="s">
        <v>10313</v>
      </c>
      <c r="G2313" t="s">
        <v>3328</v>
      </c>
      <c r="H2313" s="6" t="str">
        <f>HYPERLINK(I2313)</f>
        <v>https://link.springer.com/chapter/10.1007/978-3-319-46331-5_7</v>
      </c>
      <c r="I2313" t="s">
        <v>10312</v>
      </c>
      <c r="K2313">
        <v>30</v>
      </c>
      <c r="L2313" s="41">
        <v>43543</v>
      </c>
      <c r="U2313">
        <v>0</v>
      </c>
      <c r="V2313" t="s">
        <v>2923</v>
      </c>
      <c r="W2313">
        <v>0</v>
      </c>
      <c r="X2313">
        <v>3</v>
      </c>
      <c r="Y2313">
        <v>2</v>
      </c>
    </row>
    <row r="2314" spans="2:25" x14ac:dyDescent="0.3">
      <c r="B2314">
        <v>0</v>
      </c>
      <c r="C2314" t="s">
        <v>1337</v>
      </c>
      <c r="D2314" t="s">
        <v>1338</v>
      </c>
      <c r="E2314">
        <v>2018</v>
      </c>
      <c r="F2314" t="s">
        <v>10090</v>
      </c>
      <c r="G2314" t="s">
        <v>3314</v>
      </c>
      <c r="H2314" s="6" t="str">
        <f>HYPERLINK(I2314)</f>
        <v>https://ieeexplore.ieee.org/abstract/document/8569554/</v>
      </c>
      <c r="I2314" t="s">
        <v>28898</v>
      </c>
      <c r="K2314">
        <v>31</v>
      </c>
      <c r="L2314" s="41">
        <v>43543</v>
      </c>
      <c r="U2314">
        <v>0</v>
      </c>
      <c r="V2314" t="s">
        <v>2923</v>
      </c>
      <c r="W2314">
        <v>0</v>
      </c>
      <c r="X2314">
        <v>3</v>
      </c>
      <c r="Y2314">
        <v>1</v>
      </c>
    </row>
    <row r="2315" spans="2:25" x14ac:dyDescent="0.3">
      <c r="B2315">
        <v>0</v>
      </c>
      <c r="C2315" t="s">
        <v>28726</v>
      </c>
      <c r="D2315" t="s">
        <v>28725</v>
      </c>
      <c r="E2315">
        <v>2018</v>
      </c>
      <c r="F2315" t="s">
        <v>28724</v>
      </c>
      <c r="G2315" t="s">
        <v>3314</v>
      </c>
      <c r="H2315" s="6" t="str">
        <f>HYPERLINK(I2315)</f>
        <v>https://ieeexplore.ieee.org/abstract/document/8500666/</v>
      </c>
      <c r="I2315" t="s">
        <v>28723</v>
      </c>
      <c r="K2315">
        <v>32</v>
      </c>
      <c r="L2315" s="41">
        <v>43543</v>
      </c>
      <c r="U2315">
        <v>0</v>
      </c>
      <c r="V2315" t="s">
        <v>2923</v>
      </c>
      <c r="W2315">
        <v>0</v>
      </c>
      <c r="X2315">
        <v>3</v>
      </c>
      <c r="Y2315">
        <v>1</v>
      </c>
    </row>
    <row r="2316" spans="2:25" x14ac:dyDescent="0.3">
      <c r="B2316">
        <v>0</v>
      </c>
      <c r="C2316" t="s">
        <v>21881</v>
      </c>
      <c r="D2316" t="s">
        <v>21880</v>
      </c>
      <c r="E2316">
        <v>2018</v>
      </c>
      <c r="F2316" t="s">
        <v>21879</v>
      </c>
      <c r="G2316" t="s">
        <v>3328</v>
      </c>
      <c r="H2316" s="6" t="str">
        <f>HYPERLINK(I2316)</f>
        <v>https://link.springer.com/chapter/10.1007/978-3-319-91470-1_1</v>
      </c>
      <c r="I2316" t="s">
        <v>21878</v>
      </c>
      <c r="K2316">
        <v>33</v>
      </c>
      <c r="L2316" s="41">
        <v>43543</v>
      </c>
      <c r="U2316">
        <v>0</v>
      </c>
      <c r="V2316" t="s">
        <v>2923</v>
      </c>
      <c r="W2316">
        <v>0</v>
      </c>
      <c r="X2316">
        <v>1</v>
      </c>
      <c r="Y2316">
        <v>1</v>
      </c>
    </row>
    <row r="2317" spans="2:25" x14ac:dyDescent="0.3">
      <c r="B2317">
        <v>2</v>
      </c>
      <c r="C2317" t="s">
        <v>21877</v>
      </c>
      <c r="D2317" t="s">
        <v>21876</v>
      </c>
      <c r="E2317">
        <v>2018</v>
      </c>
      <c r="F2317" t="s">
        <v>11018</v>
      </c>
      <c r="G2317" t="s">
        <v>21875</v>
      </c>
      <c r="H2317" s="6" t="str">
        <f>HYPERLINK(I2317)</f>
        <v>https://www.uni-ulm.de/fileadmin/website_uni_ulm/iui.inst.100/institut/Papers/Prof_Rukzio/2018/Maurer-1073.pdf</v>
      </c>
      <c r="I2317" t="s">
        <v>21874</v>
      </c>
      <c r="J2317" t="s">
        <v>21873</v>
      </c>
      <c r="K2317">
        <v>34</v>
      </c>
      <c r="L2317" s="41">
        <v>43543</v>
      </c>
      <c r="M2317" t="s">
        <v>3356</v>
      </c>
      <c r="U2317">
        <v>2</v>
      </c>
      <c r="V2317" t="s">
        <v>2949</v>
      </c>
      <c r="W2317">
        <v>0</v>
      </c>
      <c r="X2317">
        <v>5</v>
      </c>
      <c r="Y2317">
        <v>1</v>
      </c>
    </row>
    <row r="2318" spans="2:25" x14ac:dyDescent="0.3">
      <c r="B2318">
        <v>0</v>
      </c>
      <c r="C2318" t="s">
        <v>21888</v>
      </c>
      <c r="D2318" t="s">
        <v>21887</v>
      </c>
      <c r="E2318">
        <v>2019</v>
      </c>
      <c r="F2318" t="s">
        <v>7356</v>
      </c>
      <c r="G2318" t="s">
        <v>3880</v>
      </c>
      <c r="H2318" s="6" t="str">
        <f>HYPERLINK(I2318)</f>
        <v>https://www.mdpi.com/1999-5903/11/2/48</v>
      </c>
      <c r="I2318" t="s">
        <v>21886</v>
      </c>
      <c r="K2318">
        <v>35</v>
      </c>
      <c r="L2318" s="41">
        <v>43543</v>
      </c>
      <c r="U2318">
        <v>0</v>
      </c>
      <c r="V2318" t="s">
        <v>2923</v>
      </c>
      <c r="W2318">
        <v>0</v>
      </c>
      <c r="X2318">
        <v>3</v>
      </c>
      <c r="Y2318">
        <v>1</v>
      </c>
    </row>
    <row r="2319" spans="2:25" x14ac:dyDescent="0.3">
      <c r="B2319">
        <v>13</v>
      </c>
      <c r="C2319" t="s">
        <v>28897</v>
      </c>
      <c r="D2319" t="s">
        <v>28896</v>
      </c>
      <c r="E2319">
        <v>1995</v>
      </c>
      <c r="F2319" t="s">
        <v>11055</v>
      </c>
      <c r="G2319" t="s">
        <v>3347</v>
      </c>
      <c r="H2319" s="6" t="str">
        <f>HYPERLINK(I2319)</f>
        <v>https://www.sciencedirect.com/science/article/pii/092575359400025X</v>
      </c>
      <c r="I2319" t="s">
        <v>28895</v>
      </c>
      <c r="J2319" t="s">
        <v>28894</v>
      </c>
      <c r="K2319">
        <v>36</v>
      </c>
      <c r="L2319" s="41">
        <v>43543</v>
      </c>
      <c r="U2319">
        <v>13</v>
      </c>
      <c r="V2319" t="s">
        <v>2966</v>
      </c>
      <c r="W2319">
        <v>4</v>
      </c>
      <c r="X2319">
        <v>3</v>
      </c>
      <c r="Y2319">
        <v>24</v>
      </c>
    </row>
    <row r="2320" spans="2:25" x14ac:dyDescent="0.3">
      <c r="B2320">
        <v>1</v>
      </c>
      <c r="C2320" t="s">
        <v>28893</v>
      </c>
      <c r="D2320" t="s">
        <v>28892</v>
      </c>
      <c r="E2320">
        <v>2016</v>
      </c>
      <c r="F2320" t="s">
        <v>3755</v>
      </c>
      <c r="G2320" t="s">
        <v>3314</v>
      </c>
      <c r="H2320" s="6" t="str">
        <f>HYPERLINK(I2320)</f>
        <v>https://ieeexplore.ieee.org/abstract/document/7517453/</v>
      </c>
      <c r="I2320" t="s">
        <v>28891</v>
      </c>
      <c r="J2320" t="s">
        <v>28890</v>
      </c>
      <c r="K2320">
        <v>37</v>
      </c>
      <c r="L2320" s="41">
        <v>43543</v>
      </c>
      <c r="M2320" t="s">
        <v>3655</v>
      </c>
      <c r="U2320">
        <v>1</v>
      </c>
      <c r="V2320" t="s">
        <v>2981</v>
      </c>
      <c r="W2320">
        <v>0</v>
      </c>
      <c r="X2320">
        <v>4</v>
      </c>
      <c r="Y2320">
        <v>3</v>
      </c>
    </row>
    <row r="2321" spans="2:25" x14ac:dyDescent="0.3">
      <c r="B2321">
        <v>22</v>
      </c>
      <c r="C2321" t="s">
        <v>28889</v>
      </c>
      <c r="D2321" t="s">
        <v>28888</v>
      </c>
      <c r="E2321">
        <v>2015</v>
      </c>
      <c r="F2321" t="s">
        <v>28887</v>
      </c>
      <c r="G2321" t="s">
        <v>3423</v>
      </c>
      <c r="H2321" s="6" t="str">
        <f>HYPERLINK(I2321)</f>
        <v>https://onlinelibrary.wiley.com/doi/abs/10.4218/etrij.15.0114.0095</v>
      </c>
      <c r="I2321" t="s">
        <v>28886</v>
      </c>
      <c r="J2321" t="s">
        <v>28885</v>
      </c>
      <c r="K2321">
        <v>38</v>
      </c>
      <c r="L2321" s="41">
        <v>43543</v>
      </c>
      <c r="U2321">
        <v>22</v>
      </c>
      <c r="V2321" t="s">
        <v>3059</v>
      </c>
      <c r="W2321">
        <v>4</v>
      </c>
      <c r="X2321">
        <v>5</v>
      </c>
      <c r="Y2321">
        <v>4</v>
      </c>
    </row>
    <row r="2322" spans="2:25" x14ac:dyDescent="0.3">
      <c r="B2322">
        <v>11</v>
      </c>
      <c r="C2322" t="s">
        <v>28884</v>
      </c>
      <c r="D2322" t="s">
        <v>28883</v>
      </c>
      <c r="E2322">
        <v>2016</v>
      </c>
      <c r="F2322" t="s">
        <v>3716</v>
      </c>
      <c r="G2322" t="s">
        <v>3347</v>
      </c>
      <c r="H2322" s="6" t="str">
        <f>HYPERLINK(I2322)</f>
        <v>https://www.sciencedirect.com/science/article/pii/S2405896316320547</v>
      </c>
      <c r="I2322" t="s">
        <v>28882</v>
      </c>
      <c r="J2322" t="s">
        <v>28881</v>
      </c>
      <c r="K2322">
        <v>39</v>
      </c>
      <c r="L2322" s="41">
        <v>43543</v>
      </c>
      <c r="U2322">
        <v>11</v>
      </c>
      <c r="V2322" t="s">
        <v>2971</v>
      </c>
      <c r="W2322">
        <v>2</v>
      </c>
      <c r="X2322">
        <v>5</v>
      </c>
      <c r="Y2322">
        <v>3</v>
      </c>
    </row>
    <row r="2323" spans="2:25" x14ac:dyDescent="0.3">
      <c r="B2323">
        <v>133</v>
      </c>
      <c r="C2323" t="s">
        <v>4550</v>
      </c>
      <c r="D2323" t="s">
        <v>4549</v>
      </c>
      <c r="E2323">
        <v>2010</v>
      </c>
      <c r="F2323" t="s">
        <v>4548</v>
      </c>
      <c r="G2323" t="s">
        <v>3802</v>
      </c>
      <c r="H2323" s="6" t="str">
        <f>HYPERLINK(I2323)</f>
        <v>https://www.tandfonline.com/doi/abs/10.1080/00423110903365910</v>
      </c>
      <c r="I2323" t="s">
        <v>4547</v>
      </c>
      <c r="J2323" t="s">
        <v>4546</v>
      </c>
      <c r="K2323">
        <v>40</v>
      </c>
      <c r="L2323" s="41">
        <v>43543</v>
      </c>
      <c r="U2323">
        <v>133</v>
      </c>
      <c r="V2323" t="s">
        <v>2963</v>
      </c>
      <c r="W2323">
        <v>67</v>
      </c>
      <c r="X2323">
        <v>2</v>
      </c>
      <c r="Y2323">
        <v>9</v>
      </c>
    </row>
    <row r="2324" spans="2:25" x14ac:dyDescent="0.3">
      <c r="B2324">
        <v>1</v>
      </c>
      <c r="C2324" t="s">
        <v>1259</v>
      </c>
      <c r="D2324" t="s">
        <v>1260</v>
      </c>
      <c r="E2324">
        <v>2016</v>
      </c>
      <c r="F2324" t="s">
        <v>28880</v>
      </c>
      <c r="G2324" t="s">
        <v>3369</v>
      </c>
      <c r="H2324" s="6" t="str">
        <f>HYPERLINK(I2324)</f>
        <v>https://www.researchgate.net/profile/Panagiotis_Pantazopoulos2/publication/305768046_Designing_a_Dual-display_HMI_System_for_Connected_Vehicles_the_AutoNet2030_Approach/links/57a032bc08aece1c72156d1c.pdf</v>
      </c>
      <c r="I2324" t="s">
        <v>1262</v>
      </c>
      <c r="J2324" t="s">
        <v>28879</v>
      </c>
      <c r="K2324">
        <v>41</v>
      </c>
      <c r="L2324" s="41">
        <v>43543</v>
      </c>
      <c r="M2324" t="s">
        <v>3356</v>
      </c>
      <c r="U2324">
        <v>1</v>
      </c>
      <c r="V2324" t="s">
        <v>2981</v>
      </c>
      <c r="W2324">
        <v>0</v>
      </c>
      <c r="X2324">
        <v>4</v>
      </c>
      <c r="Y2324">
        <v>3</v>
      </c>
    </row>
    <row r="2325" spans="2:25" x14ac:dyDescent="0.3">
      <c r="B2325">
        <v>3</v>
      </c>
      <c r="C2325" t="s">
        <v>10277</v>
      </c>
      <c r="D2325" t="s">
        <v>10276</v>
      </c>
      <c r="E2325">
        <v>2011</v>
      </c>
      <c r="G2325" t="s">
        <v>3408</v>
      </c>
      <c r="H2325" s="6" t="str">
        <f>HYPERLINK(I2325)</f>
        <v>http://www.diva-portal.org/smash/record.jsf?pid=diva2:567028</v>
      </c>
      <c r="I2325" t="s">
        <v>10275</v>
      </c>
      <c r="J2325" t="s">
        <v>10274</v>
      </c>
      <c r="K2325">
        <v>42</v>
      </c>
      <c r="L2325" s="41">
        <v>43543</v>
      </c>
      <c r="U2325">
        <v>3</v>
      </c>
      <c r="V2325" t="s">
        <v>2932</v>
      </c>
      <c r="W2325">
        <v>3</v>
      </c>
      <c r="X2325">
        <v>1</v>
      </c>
      <c r="Y2325">
        <v>8</v>
      </c>
    </row>
    <row r="2326" spans="2:25" x14ac:dyDescent="0.3">
      <c r="B2326">
        <v>13</v>
      </c>
      <c r="C2326" t="s">
        <v>10205</v>
      </c>
      <c r="D2326" t="s">
        <v>10204</v>
      </c>
      <c r="E2326">
        <v>2016</v>
      </c>
      <c r="F2326" t="s">
        <v>10203</v>
      </c>
      <c r="G2326" t="s">
        <v>3560</v>
      </c>
      <c r="H2326" s="6" t="e">
        <f>HYPERLINK(I2326)</f>
        <v>#VALUE!</v>
      </c>
      <c r="I2326" t="s">
        <v>28878</v>
      </c>
      <c r="J2326" t="s">
        <v>10201</v>
      </c>
      <c r="K2326">
        <v>43</v>
      </c>
      <c r="L2326" s="41">
        <v>43543</v>
      </c>
      <c r="U2326">
        <v>13</v>
      </c>
      <c r="V2326" t="s">
        <v>3047</v>
      </c>
      <c r="W2326">
        <v>7</v>
      </c>
      <c r="X2326">
        <v>2</v>
      </c>
      <c r="Y2326">
        <v>3</v>
      </c>
    </row>
    <row r="2327" spans="2:25" x14ac:dyDescent="0.3">
      <c r="B2327">
        <v>0</v>
      </c>
      <c r="C2327" t="s">
        <v>28877</v>
      </c>
      <c r="D2327" t="s">
        <v>28876</v>
      </c>
      <c r="E2327">
        <v>2005</v>
      </c>
      <c r="F2327" t="s">
        <v>28875</v>
      </c>
      <c r="G2327" t="s">
        <v>3304</v>
      </c>
      <c r="H2327" s="6" t="str">
        <f>HYPERLINK(I2327)</f>
        <v>http://search.proquest.com/openview/3299c3dd33eddffb8c795263ea18c4f3/1?pq-origsite=gscholar&amp;cbl=33298</v>
      </c>
      <c r="I2327" t="s">
        <v>28874</v>
      </c>
      <c r="K2327">
        <v>44</v>
      </c>
      <c r="L2327" s="41">
        <v>43543</v>
      </c>
      <c r="U2327">
        <v>0</v>
      </c>
      <c r="V2327" t="s">
        <v>2923</v>
      </c>
      <c r="W2327">
        <v>0</v>
      </c>
      <c r="X2327">
        <v>1</v>
      </c>
      <c r="Y2327">
        <v>14</v>
      </c>
    </row>
    <row r="2328" spans="2:25" x14ac:dyDescent="0.3">
      <c r="B2328">
        <v>5</v>
      </c>
      <c r="C2328" t="s">
        <v>10160</v>
      </c>
      <c r="D2328" t="s">
        <v>10159</v>
      </c>
      <c r="E2328">
        <v>2016</v>
      </c>
      <c r="F2328" t="s">
        <v>3716</v>
      </c>
      <c r="G2328" t="s">
        <v>3347</v>
      </c>
      <c r="H2328" s="6" t="str">
        <f>HYPERLINK(I2328)</f>
        <v>https://www.sciencedirect.com/science/article/pii/S2405896316320699</v>
      </c>
      <c r="I2328" t="s">
        <v>10158</v>
      </c>
      <c r="J2328" t="s">
        <v>10157</v>
      </c>
      <c r="K2328">
        <v>45</v>
      </c>
      <c r="L2328" s="41">
        <v>43543</v>
      </c>
      <c r="U2328">
        <v>5</v>
      </c>
      <c r="V2328" t="s">
        <v>2948</v>
      </c>
      <c r="W2328">
        <v>3</v>
      </c>
      <c r="X2328">
        <v>2</v>
      </c>
      <c r="Y2328">
        <v>3</v>
      </c>
    </row>
    <row r="2329" spans="2:25" x14ac:dyDescent="0.3">
      <c r="B2329">
        <v>2</v>
      </c>
      <c r="C2329" t="s">
        <v>532</v>
      </c>
      <c r="D2329" t="s">
        <v>28873</v>
      </c>
      <c r="E2329">
        <v>2015</v>
      </c>
      <c r="F2329" t="s">
        <v>28872</v>
      </c>
      <c r="G2329" t="s">
        <v>3328</v>
      </c>
      <c r="H2329" s="6" t="str">
        <f>HYPERLINK(I2329)</f>
        <v>https://link.springer.com/chapter/10.1007/978-3-658-05734-3_58</v>
      </c>
      <c r="I2329" t="s">
        <v>28871</v>
      </c>
      <c r="J2329" t="s">
        <v>28870</v>
      </c>
      <c r="K2329">
        <v>46</v>
      </c>
      <c r="L2329" s="41">
        <v>43543</v>
      </c>
      <c r="U2329">
        <v>2</v>
      </c>
      <c r="V2329" t="s">
        <v>2933</v>
      </c>
      <c r="W2329">
        <v>1</v>
      </c>
      <c r="X2329">
        <v>4</v>
      </c>
      <c r="Y2329">
        <v>4</v>
      </c>
    </row>
    <row r="2330" spans="2:25" x14ac:dyDescent="0.3">
      <c r="B2330">
        <v>1</v>
      </c>
      <c r="C2330" t="s">
        <v>150</v>
      </c>
      <c r="D2330" t="s">
        <v>151</v>
      </c>
      <c r="E2330">
        <v>2016</v>
      </c>
      <c r="F2330" t="s">
        <v>28869</v>
      </c>
      <c r="G2330" t="s">
        <v>3369</v>
      </c>
      <c r="H2330" s="6" t="e">
        <f>HYPERLINK(I2330)</f>
        <v>#VALUE!</v>
      </c>
      <c r="I2330" t="s">
        <v>28868</v>
      </c>
      <c r="J2330" t="s">
        <v>28867</v>
      </c>
      <c r="K2330">
        <v>47</v>
      </c>
      <c r="L2330" s="41">
        <v>43543</v>
      </c>
      <c r="M2330" t="s">
        <v>3356</v>
      </c>
      <c r="U2330">
        <v>1</v>
      </c>
      <c r="V2330" t="s">
        <v>2981</v>
      </c>
      <c r="W2330">
        <v>0</v>
      </c>
      <c r="X2330">
        <v>5</v>
      </c>
      <c r="Y2330">
        <v>3</v>
      </c>
    </row>
    <row r="2331" spans="2:25" x14ac:dyDescent="0.3">
      <c r="B2331">
        <v>4</v>
      </c>
      <c r="C2331" t="s">
        <v>716</v>
      </c>
      <c r="D2331" t="s">
        <v>717</v>
      </c>
      <c r="E2331">
        <v>2012</v>
      </c>
      <c r="F2331" t="s">
        <v>5836</v>
      </c>
      <c r="G2331" t="s">
        <v>3314</v>
      </c>
      <c r="H2331" s="6" t="str">
        <f>HYPERLINK(I2331)</f>
        <v>https://ieeexplore.ieee.org/abstract/document/6225193/</v>
      </c>
      <c r="I2331" t="s">
        <v>719</v>
      </c>
      <c r="J2331" t="s">
        <v>7285</v>
      </c>
      <c r="K2331">
        <v>48</v>
      </c>
      <c r="L2331" s="41">
        <v>43543</v>
      </c>
      <c r="U2331">
        <v>4</v>
      </c>
      <c r="V2331" t="s">
        <v>2978</v>
      </c>
      <c r="W2331">
        <v>1</v>
      </c>
      <c r="X2331">
        <v>4</v>
      </c>
      <c r="Y2331">
        <v>7</v>
      </c>
    </row>
    <row r="2332" spans="2:25" x14ac:dyDescent="0.3">
      <c r="B2332">
        <v>11</v>
      </c>
      <c r="C2332" t="s">
        <v>28866</v>
      </c>
      <c r="D2332" t="s">
        <v>28865</v>
      </c>
      <c r="E2332">
        <v>2003</v>
      </c>
      <c r="G2332" t="s">
        <v>3369</v>
      </c>
      <c r="H2332" s="6" t="str">
        <f>HYPERLINK(I2332)</f>
        <v>https://www.researchgate.net/profile/Brahim_Chaib-draa/publication/229001219_Architectures_for_collaborative_driving_vehicles_From_a_review_to_a_proposal/links/55784ea808ae75215870335b.pdf</v>
      </c>
      <c r="I2332" t="s">
        <v>28864</v>
      </c>
      <c r="J2332" t="s">
        <v>28863</v>
      </c>
      <c r="K2332">
        <v>49</v>
      </c>
      <c r="L2332" s="41">
        <v>43543</v>
      </c>
      <c r="M2332" t="s">
        <v>3679</v>
      </c>
      <c r="U2332">
        <v>11</v>
      </c>
      <c r="V2332" t="s">
        <v>3101</v>
      </c>
      <c r="W2332">
        <v>6</v>
      </c>
      <c r="X2332">
        <v>2</v>
      </c>
      <c r="Y2332">
        <v>16</v>
      </c>
    </row>
    <row r="2333" spans="2:25" x14ac:dyDescent="0.3">
      <c r="B2333">
        <v>5</v>
      </c>
      <c r="C2333" t="s">
        <v>28862</v>
      </c>
      <c r="D2333" t="s">
        <v>28861</v>
      </c>
      <c r="E2333">
        <v>2012</v>
      </c>
      <c r="F2333" t="s">
        <v>28860</v>
      </c>
      <c r="G2333" t="s">
        <v>28859</v>
      </c>
      <c r="H2333" s="6" t="str">
        <f>HYPERLINK(I2333)</f>
        <v>http://www.scirp.org/fileOperation/downLoad.aspx?path=OPJ20120200006_10100782.pdf&amp;type=journal</v>
      </c>
      <c r="I2333" t="s">
        <v>28858</v>
      </c>
      <c r="J2333" t="s">
        <v>28857</v>
      </c>
      <c r="K2333">
        <v>50</v>
      </c>
      <c r="L2333" s="41">
        <v>43543</v>
      </c>
      <c r="M2333" t="s">
        <v>3356</v>
      </c>
      <c r="U2333">
        <v>5</v>
      </c>
      <c r="V2333" t="s">
        <v>2927</v>
      </c>
      <c r="W2333">
        <v>3</v>
      </c>
      <c r="X2333">
        <v>2</v>
      </c>
      <c r="Y2333">
        <v>7</v>
      </c>
    </row>
    <row r="2334" spans="2:25" x14ac:dyDescent="0.3">
      <c r="B2334">
        <v>2</v>
      </c>
      <c r="C2334" t="s">
        <v>28702</v>
      </c>
      <c r="D2334" t="s">
        <v>28701</v>
      </c>
      <c r="E2334">
        <v>2019</v>
      </c>
      <c r="F2334" t="s">
        <v>7417</v>
      </c>
      <c r="G2334" t="s">
        <v>3314</v>
      </c>
      <c r="H2334" s="6" t="str">
        <f>HYPERLINK(I2334)</f>
        <v>https://ieeexplore.ieee.org/abstract/document/8384269/</v>
      </c>
      <c r="I2334" t="s">
        <v>28700</v>
      </c>
      <c r="J2334" t="s">
        <v>28699</v>
      </c>
      <c r="K2334">
        <v>51</v>
      </c>
      <c r="L2334" s="41">
        <v>43543</v>
      </c>
      <c r="U2334">
        <v>2</v>
      </c>
      <c r="V2334" t="s">
        <v>2949</v>
      </c>
      <c r="W2334">
        <v>0</v>
      </c>
      <c r="X2334">
        <v>5</v>
      </c>
      <c r="Y2334">
        <v>1</v>
      </c>
    </row>
    <row r="2335" spans="2:25" x14ac:dyDescent="0.3">
      <c r="B2335">
        <v>6</v>
      </c>
      <c r="C2335" t="s">
        <v>3372</v>
      </c>
      <c r="D2335" t="s">
        <v>3371</v>
      </c>
      <c r="E2335">
        <v>2015</v>
      </c>
      <c r="F2335" t="s">
        <v>3370</v>
      </c>
      <c r="G2335" t="s">
        <v>3369</v>
      </c>
      <c r="H2335" s="6" t="str">
        <f>HYPERLINK(I2335)</f>
        <v>https://www.researchgate.net/profile/Jonas_Radlmayr/publication/292987120_Literaturanalyse_und_Methodenauswahl_zur_Gestaltung_von_Systemen_zum_hochautomatisierten_Fahren/links/56b46eac08ae1f8aa4549626.pdf</v>
      </c>
      <c r="I2335" t="s">
        <v>3368</v>
      </c>
      <c r="J2335" t="s">
        <v>3367</v>
      </c>
      <c r="K2335">
        <v>52</v>
      </c>
      <c r="L2335" s="41">
        <v>43543</v>
      </c>
      <c r="M2335" t="s">
        <v>3356</v>
      </c>
      <c r="U2335">
        <v>6</v>
      </c>
      <c r="V2335" t="s">
        <v>2954</v>
      </c>
      <c r="W2335">
        <v>3</v>
      </c>
      <c r="X2335">
        <v>2</v>
      </c>
      <c r="Y2335">
        <v>4</v>
      </c>
    </row>
    <row r="2336" spans="2:25" x14ac:dyDescent="0.3">
      <c r="B2336">
        <v>11</v>
      </c>
      <c r="C2336" t="s">
        <v>10053</v>
      </c>
      <c r="D2336" t="s">
        <v>10052</v>
      </c>
      <c r="E2336">
        <v>2016</v>
      </c>
      <c r="F2336" t="s">
        <v>10051</v>
      </c>
      <c r="G2336" t="s">
        <v>3328</v>
      </c>
      <c r="H2336" s="6" t="str">
        <f>HYPERLINK(I2336)</f>
        <v>https://link.springer.com/chapter/10.1007/978-3-319-25808-9_10</v>
      </c>
      <c r="I2336" t="s">
        <v>10050</v>
      </c>
      <c r="J2336" t="s">
        <v>10049</v>
      </c>
      <c r="K2336">
        <v>53</v>
      </c>
      <c r="L2336" s="41">
        <v>43543</v>
      </c>
      <c r="U2336">
        <v>11</v>
      </c>
      <c r="V2336" t="s">
        <v>2971</v>
      </c>
      <c r="W2336">
        <v>3</v>
      </c>
      <c r="X2336">
        <v>4</v>
      </c>
      <c r="Y2336">
        <v>3</v>
      </c>
    </row>
    <row r="2337" spans="2:25" x14ac:dyDescent="0.3">
      <c r="B2337">
        <v>1</v>
      </c>
      <c r="C2337" t="s">
        <v>9072</v>
      </c>
      <c r="D2337" t="s">
        <v>9071</v>
      </c>
      <c r="E2337">
        <v>2017</v>
      </c>
      <c r="F2337" t="s">
        <v>9070</v>
      </c>
      <c r="G2337" t="s">
        <v>3328</v>
      </c>
      <c r="H2337" s="6" t="str">
        <f>HYPERLINK(I2337)</f>
        <v>https://link.springer.com/chapter/10.1007/978-3-319-40533-9_2</v>
      </c>
      <c r="I2337" t="s">
        <v>9069</v>
      </c>
      <c r="J2337" t="s">
        <v>9068</v>
      </c>
      <c r="K2337">
        <v>54</v>
      </c>
      <c r="L2337" s="41">
        <v>43543</v>
      </c>
      <c r="U2337">
        <v>1</v>
      </c>
      <c r="V2337" t="s">
        <v>2933</v>
      </c>
      <c r="W2337">
        <v>1</v>
      </c>
      <c r="X2337">
        <v>2</v>
      </c>
      <c r="Y2337">
        <v>2</v>
      </c>
    </row>
    <row r="2338" spans="2:25" x14ac:dyDescent="0.3">
      <c r="B2338">
        <v>0</v>
      </c>
      <c r="C2338" t="s">
        <v>28698</v>
      </c>
      <c r="D2338" t="s">
        <v>28697</v>
      </c>
      <c r="F2338" t="s">
        <v>3462</v>
      </c>
      <c r="H2338" s="6" t="str">
        <f>HYPERLINK(I2338)</f>
        <v>http://citeseerx.ist.psu.edu/viewdoc/download?doi=10.1.1.220.844&amp;rep=rep1&amp;type=pdf</v>
      </c>
      <c r="I2338" t="s">
        <v>28696</v>
      </c>
      <c r="K2338">
        <v>55</v>
      </c>
      <c r="L2338" s="41">
        <v>43543</v>
      </c>
      <c r="M2338" t="s">
        <v>3356</v>
      </c>
      <c r="U2338">
        <v>0</v>
      </c>
      <c r="V2338" t="s">
        <v>2923</v>
      </c>
      <c r="W2338">
        <v>0</v>
      </c>
      <c r="X2338">
        <v>1</v>
      </c>
    </row>
    <row r="2339" spans="2:25" x14ac:dyDescent="0.3">
      <c r="B2339">
        <v>0</v>
      </c>
      <c r="C2339" t="s">
        <v>28595</v>
      </c>
      <c r="D2339" t="s">
        <v>28594</v>
      </c>
      <c r="E2339">
        <v>2017</v>
      </c>
      <c r="G2339" t="s">
        <v>3511</v>
      </c>
      <c r="H2339" s="6" t="str">
        <f>HYPERLINK(I2339)</f>
        <v>https://d-nb.info/1132774144/34</v>
      </c>
      <c r="I2339" t="s">
        <v>28593</v>
      </c>
      <c r="K2339">
        <v>56</v>
      </c>
      <c r="L2339" s="41">
        <v>43543</v>
      </c>
      <c r="M2339" t="s">
        <v>3356</v>
      </c>
      <c r="U2339">
        <v>0</v>
      </c>
      <c r="V2339" t="s">
        <v>2923</v>
      </c>
      <c r="W2339">
        <v>0</v>
      </c>
      <c r="X2339">
        <v>1</v>
      </c>
      <c r="Y2339">
        <v>2</v>
      </c>
    </row>
    <row r="2340" spans="2:25" x14ac:dyDescent="0.3">
      <c r="B2340">
        <v>16</v>
      </c>
      <c r="C2340" t="s">
        <v>28856</v>
      </c>
      <c r="D2340" t="s">
        <v>28855</v>
      </c>
      <c r="E2340">
        <v>2017</v>
      </c>
      <c r="F2340" t="s">
        <v>28854</v>
      </c>
      <c r="G2340" t="s">
        <v>3347</v>
      </c>
      <c r="H2340" s="6" t="str">
        <f>HYPERLINK(I2340)</f>
        <v>https://www.sciencedirect.com/science/article/pii/S0968090X17301110</v>
      </c>
      <c r="I2340" t="s">
        <v>28853</v>
      </c>
      <c r="J2340" t="s">
        <v>28852</v>
      </c>
      <c r="K2340">
        <v>57</v>
      </c>
      <c r="L2340" s="41">
        <v>43543</v>
      </c>
      <c r="M2340" t="s">
        <v>3325</v>
      </c>
      <c r="U2340">
        <v>16</v>
      </c>
      <c r="V2340" t="s">
        <v>3037</v>
      </c>
      <c r="W2340">
        <v>5</v>
      </c>
      <c r="X2340">
        <v>3</v>
      </c>
      <c r="Y2340">
        <v>2</v>
      </c>
    </row>
    <row r="2341" spans="2:25" x14ac:dyDescent="0.3">
      <c r="B2341">
        <v>0</v>
      </c>
      <c r="C2341" t="s">
        <v>14429</v>
      </c>
      <c r="D2341" t="s">
        <v>28851</v>
      </c>
      <c r="E2341">
        <v>2007</v>
      </c>
      <c r="G2341" t="s">
        <v>7544</v>
      </c>
      <c r="H2341" s="6" t="str">
        <f>HYPERLINK(I2341)</f>
        <v>http://rave.ohiolink.edu/etdc/view?acc_num=osu1173283543</v>
      </c>
      <c r="I2341" t="s">
        <v>28850</v>
      </c>
      <c r="K2341">
        <v>58</v>
      </c>
      <c r="L2341" s="41">
        <v>43543</v>
      </c>
      <c r="U2341">
        <v>0</v>
      </c>
      <c r="V2341" t="s">
        <v>2923</v>
      </c>
      <c r="W2341">
        <v>0</v>
      </c>
      <c r="X2341">
        <v>1</v>
      </c>
      <c r="Y2341">
        <v>12</v>
      </c>
    </row>
    <row r="2342" spans="2:25" x14ac:dyDescent="0.3">
      <c r="B2342">
        <v>3</v>
      </c>
      <c r="C2342" t="s">
        <v>1648</v>
      </c>
      <c r="D2342" t="s">
        <v>1649</v>
      </c>
      <c r="E2342">
        <v>2017</v>
      </c>
      <c r="F2342" t="s">
        <v>9966</v>
      </c>
      <c r="G2342" t="s">
        <v>3378</v>
      </c>
      <c r="H2342" s="6" t="str">
        <f>HYPERLINK(I2342)</f>
        <v>https://dl.acm.org/citation.cfm?id=3136787</v>
      </c>
      <c r="I2342" t="s">
        <v>1650</v>
      </c>
      <c r="J2342" t="s">
        <v>9965</v>
      </c>
      <c r="K2342">
        <v>59</v>
      </c>
      <c r="L2342" s="41">
        <v>43543</v>
      </c>
      <c r="U2342">
        <v>3</v>
      </c>
      <c r="V2342" t="s">
        <v>2954</v>
      </c>
      <c r="W2342">
        <v>1</v>
      </c>
      <c r="X2342">
        <v>4</v>
      </c>
      <c r="Y2342">
        <v>2</v>
      </c>
    </row>
    <row r="2343" spans="2:25" x14ac:dyDescent="0.3">
      <c r="B2343">
        <v>3</v>
      </c>
      <c r="C2343" t="s">
        <v>28585</v>
      </c>
      <c r="D2343" t="s">
        <v>28584</v>
      </c>
      <c r="E2343">
        <v>2014</v>
      </c>
      <c r="G2343" t="s">
        <v>10438</v>
      </c>
      <c r="H2343" s="6" t="str">
        <f>HYPERLINK(I2343)</f>
        <v>https://research.utwente.nl/files/5119501/oratieboekje-Martens.pdf</v>
      </c>
      <c r="I2343" t="s">
        <v>28583</v>
      </c>
      <c r="J2343" t="s">
        <v>28582</v>
      </c>
      <c r="K2343">
        <v>60</v>
      </c>
      <c r="L2343" s="41">
        <v>43543</v>
      </c>
      <c r="M2343" t="s">
        <v>3679</v>
      </c>
      <c r="U2343">
        <v>3</v>
      </c>
      <c r="V2343" t="s">
        <v>2992</v>
      </c>
      <c r="W2343">
        <v>3</v>
      </c>
      <c r="X2343">
        <v>1</v>
      </c>
      <c r="Y2343">
        <v>5</v>
      </c>
    </row>
    <row r="2344" spans="2:25" x14ac:dyDescent="0.3">
      <c r="B2344">
        <v>0</v>
      </c>
      <c r="C2344" t="s">
        <v>7228</v>
      </c>
      <c r="D2344" t="s">
        <v>7227</v>
      </c>
      <c r="E2344">
        <v>2019</v>
      </c>
      <c r="F2344" t="s">
        <v>7226</v>
      </c>
      <c r="G2344" t="s">
        <v>3347</v>
      </c>
      <c r="H2344" s="6" t="str">
        <f>HYPERLINK(I2344)</f>
        <v>https://www.sciencedirect.com/science/article/pii/S0308596117304640</v>
      </c>
      <c r="I2344" t="s">
        <v>7225</v>
      </c>
      <c r="K2344">
        <v>61</v>
      </c>
      <c r="L2344" s="41">
        <v>43543</v>
      </c>
      <c r="M2344" t="s">
        <v>3325</v>
      </c>
      <c r="U2344">
        <v>0</v>
      </c>
      <c r="V2344" t="s">
        <v>2923</v>
      </c>
      <c r="W2344">
        <v>0</v>
      </c>
      <c r="X2344">
        <v>1</v>
      </c>
      <c r="Y2344">
        <v>1</v>
      </c>
    </row>
    <row r="2345" spans="2:25" x14ac:dyDescent="0.3">
      <c r="B2345">
        <v>4</v>
      </c>
      <c r="C2345" t="s">
        <v>28849</v>
      </c>
      <c r="D2345" t="s">
        <v>28848</v>
      </c>
      <c r="E2345">
        <v>2015</v>
      </c>
      <c r="F2345" t="s">
        <v>5824</v>
      </c>
      <c r="G2345" t="s">
        <v>3314</v>
      </c>
      <c r="H2345" s="6" t="str">
        <f>HYPERLINK(I2345)</f>
        <v>https://ieeexplore.ieee.org/abstract/document/7379670/</v>
      </c>
      <c r="I2345" t="s">
        <v>28847</v>
      </c>
      <c r="J2345" t="s">
        <v>28846</v>
      </c>
      <c r="K2345">
        <v>62</v>
      </c>
      <c r="L2345" s="41">
        <v>43543</v>
      </c>
      <c r="U2345">
        <v>4</v>
      </c>
      <c r="V2345" t="s">
        <v>2931</v>
      </c>
      <c r="W2345">
        <v>1</v>
      </c>
      <c r="X2345">
        <v>4</v>
      </c>
      <c r="Y2345">
        <v>4</v>
      </c>
    </row>
    <row r="2346" spans="2:25" x14ac:dyDescent="0.3">
      <c r="B2346">
        <v>5</v>
      </c>
      <c r="C2346" t="s">
        <v>21821</v>
      </c>
      <c r="D2346" t="s">
        <v>21820</v>
      </c>
      <c r="E2346">
        <v>2017</v>
      </c>
      <c r="F2346" t="s">
        <v>21819</v>
      </c>
      <c r="G2346" t="s">
        <v>3328</v>
      </c>
      <c r="H2346" s="6" t="str">
        <f>HYPERLINK(I2346)</f>
        <v>https://link.springer.com/chapter/10.1007/978-3-319-49448-7_12</v>
      </c>
      <c r="I2346" t="s">
        <v>21818</v>
      </c>
      <c r="J2346" t="s">
        <v>21817</v>
      </c>
      <c r="K2346">
        <v>63</v>
      </c>
      <c r="L2346" s="41">
        <v>43543</v>
      </c>
      <c r="U2346">
        <v>5</v>
      </c>
      <c r="V2346" t="s">
        <v>2975</v>
      </c>
      <c r="W2346">
        <v>1</v>
      </c>
      <c r="X2346">
        <v>5</v>
      </c>
      <c r="Y2346">
        <v>2</v>
      </c>
    </row>
    <row r="2347" spans="2:25" x14ac:dyDescent="0.3">
      <c r="B2347">
        <v>18</v>
      </c>
      <c r="C2347" t="s">
        <v>28828</v>
      </c>
      <c r="D2347" t="s">
        <v>28845</v>
      </c>
      <c r="E2347">
        <v>2007</v>
      </c>
      <c r="F2347" t="s">
        <v>4356</v>
      </c>
      <c r="G2347" t="s">
        <v>3341</v>
      </c>
      <c r="H2347" s="6" t="str">
        <f>HYPERLINK(I2347)</f>
        <v>https://patents.google.com/patent/US7251606B2/en</v>
      </c>
      <c r="I2347" t="s">
        <v>28844</v>
      </c>
      <c r="J2347" t="s">
        <v>28843</v>
      </c>
      <c r="K2347">
        <v>64</v>
      </c>
      <c r="L2347" s="41">
        <v>43543</v>
      </c>
      <c r="U2347">
        <v>18</v>
      </c>
      <c r="V2347" t="s">
        <v>2954</v>
      </c>
      <c r="W2347">
        <v>4</v>
      </c>
      <c r="X2347">
        <v>5</v>
      </c>
      <c r="Y2347">
        <v>12</v>
      </c>
    </row>
    <row r="2348" spans="2:25" x14ac:dyDescent="0.3">
      <c r="B2348">
        <v>0</v>
      </c>
      <c r="C2348" t="s">
        <v>28842</v>
      </c>
      <c r="D2348" t="s">
        <v>28841</v>
      </c>
      <c r="E2348">
        <v>2017</v>
      </c>
      <c r="F2348" t="s">
        <v>28840</v>
      </c>
      <c r="G2348" t="s">
        <v>28839</v>
      </c>
      <c r="H2348" s="6" t="str">
        <f>HYPERLINK(I2348)</f>
        <v>http://www.kjdb.org/CN/article/downloadArticleFile.do?attachType=PDF&amp;id=14442</v>
      </c>
      <c r="I2348" t="s">
        <v>28838</v>
      </c>
      <c r="K2348">
        <v>65</v>
      </c>
      <c r="L2348" s="41">
        <v>43543</v>
      </c>
      <c r="M2348" t="s">
        <v>3356</v>
      </c>
      <c r="U2348">
        <v>0</v>
      </c>
      <c r="V2348" t="s">
        <v>2923</v>
      </c>
      <c r="W2348">
        <v>0</v>
      </c>
      <c r="X2348">
        <v>1</v>
      </c>
      <c r="Y2348">
        <v>2</v>
      </c>
    </row>
    <row r="2349" spans="2:25" x14ac:dyDescent="0.3">
      <c r="B2349">
        <v>0</v>
      </c>
      <c r="C2349" t="s">
        <v>9895</v>
      </c>
      <c r="D2349" t="s">
        <v>9894</v>
      </c>
      <c r="E2349">
        <v>1996</v>
      </c>
      <c r="G2349" t="s">
        <v>8786</v>
      </c>
      <c r="H2349" s="6" t="str">
        <f>HYPERLINK(I2349)</f>
        <v>https://vtechworks.lib.vt.edu/handle/10919/44977</v>
      </c>
      <c r="I2349" t="s">
        <v>9893</v>
      </c>
      <c r="K2349">
        <v>66</v>
      </c>
      <c r="L2349" s="41">
        <v>43543</v>
      </c>
      <c r="U2349">
        <v>0</v>
      </c>
      <c r="V2349" t="s">
        <v>2923</v>
      </c>
      <c r="W2349">
        <v>0</v>
      </c>
      <c r="X2349">
        <v>1</v>
      </c>
      <c r="Y2349">
        <v>23</v>
      </c>
    </row>
    <row r="2350" spans="2:25" x14ac:dyDescent="0.3">
      <c r="B2350">
        <v>0</v>
      </c>
      <c r="C2350" t="s">
        <v>28825</v>
      </c>
      <c r="D2350" t="s">
        <v>28837</v>
      </c>
      <c r="E2350">
        <v>2012</v>
      </c>
      <c r="F2350" t="s">
        <v>28836</v>
      </c>
      <c r="G2350" t="s">
        <v>3560</v>
      </c>
      <c r="H2350" s="6" t="str">
        <f>HYPERLINK(I2350)</f>
        <v>https://books.google.com/books?hl=en&amp;lr=&amp;id=inJ7BgAAQBAJ&amp;oi=fnd&amp;pg=PT50&amp;dq=%22human+machine+interaction%22+(%22cooperative+driving%22+OR+%22cooperative+drivings%22)+-pedestrian+-wheelchair+-military+-business&amp;ots=xqQZbxxu2d&amp;sig=oPSE1O0KkmDMUkeM2dj-aAotX2I</v>
      </c>
      <c r="I2350" t="s">
        <v>28835</v>
      </c>
      <c r="K2350">
        <v>67</v>
      </c>
      <c r="L2350" s="41">
        <v>43543</v>
      </c>
      <c r="U2350">
        <v>0</v>
      </c>
      <c r="V2350" t="s">
        <v>2923</v>
      </c>
      <c r="W2350">
        <v>0</v>
      </c>
      <c r="X2350">
        <v>1</v>
      </c>
      <c r="Y2350">
        <v>7</v>
      </c>
    </row>
    <row r="2351" spans="2:25" x14ac:dyDescent="0.3">
      <c r="B2351">
        <v>5</v>
      </c>
      <c r="C2351" t="s">
        <v>1018</v>
      </c>
      <c r="D2351" t="s">
        <v>1019</v>
      </c>
      <c r="E2351">
        <v>2017</v>
      </c>
      <c r="F2351" t="s">
        <v>13748</v>
      </c>
      <c r="G2351" t="s">
        <v>3314</v>
      </c>
      <c r="H2351" s="6" t="str">
        <f>HYPERLINK(I2351)</f>
        <v>https://ieeexplore.ieee.org/abstract/document/7995694/</v>
      </c>
      <c r="I2351" t="s">
        <v>28834</v>
      </c>
      <c r="J2351" t="s">
        <v>28833</v>
      </c>
      <c r="K2351">
        <v>68</v>
      </c>
      <c r="L2351" s="41">
        <v>43543</v>
      </c>
      <c r="U2351">
        <v>5</v>
      </c>
      <c r="V2351" t="s">
        <v>2975</v>
      </c>
      <c r="W2351">
        <v>1</v>
      </c>
      <c r="X2351">
        <v>5</v>
      </c>
      <c r="Y2351">
        <v>2</v>
      </c>
    </row>
    <row r="2352" spans="2:25" x14ac:dyDescent="0.3">
      <c r="B2352">
        <v>0</v>
      </c>
      <c r="C2352" t="s">
        <v>28832</v>
      </c>
      <c r="D2352" t="s">
        <v>28831</v>
      </c>
      <c r="E2352">
        <v>2018</v>
      </c>
      <c r="F2352" t="s">
        <v>28830</v>
      </c>
      <c r="G2352" t="s">
        <v>3341</v>
      </c>
      <c r="H2352" s="6" t="str">
        <f>HYPERLINK(I2352)</f>
        <v>https://patents.google.com/patent/US9954665B2/en</v>
      </c>
      <c r="I2352" t="s">
        <v>28829</v>
      </c>
      <c r="K2352">
        <v>69</v>
      </c>
      <c r="L2352" s="41">
        <v>43543</v>
      </c>
      <c r="U2352">
        <v>0</v>
      </c>
      <c r="V2352" t="s">
        <v>2923</v>
      </c>
      <c r="W2352">
        <v>0</v>
      </c>
      <c r="X2352">
        <v>2</v>
      </c>
      <c r="Y2352">
        <v>1</v>
      </c>
    </row>
    <row r="2353" spans="1:25" x14ac:dyDescent="0.3">
      <c r="B2353">
        <v>0</v>
      </c>
      <c r="C2353" t="s">
        <v>28828</v>
      </c>
      <c r="D2353" t="s">
        <v>28827</v>
      </c>
      <c r="E2353">
        <v>2003</v>
      </c>
      <c r="F2353" t="s">
        <v>4966</v>
      </c>
      <c r="G2353" t="s">
        <v>3341</v>
      </c>
      <c r="H2353" s="6" t="str">
        <f>HYPERLINK(I2353)</f>
        <v>https://patents.google.com/patent/US20030182122A1/en</v>
      </c>
      <c r="I2353" t="s">
        <v>28826</v>
      </c>
      <c r="K2353">
        <v>70</v>
      </c>
      <c r="L2353" s="41">
        <v>43543</v>
      </c>
      <c r="U2353">
        <v>0</v>
      </c>
      <c r="V2353" t="s">
        <v>2923</v>
      </c>
      <c r="W2353">
        <v>0</v>
      </c>
      <c r="X2353">
        <v>5</v>
      </c>
      <c r="Y2353">
        <v>16</v>
      </c>
    </row>
    <row r="2354" spans="1:25" x14ac:dyDescent="0.3">
      <c r="B2354">
        <v>7</v>
      </c>
      <c r="C2354" t="s">
        <v>28825</v>
      </c>
      <c r="D2354" t="s">
        <v>28824</v>
      </c>
      <c r="E2354">
        <v>2017</v>
      </c>
      <c r="F2354" t="s">
        <v>28823</v>
      </c>
      <c r="G2354" t="s">
        <v>16520</v>
      </c>
      <c r="H2354" s="6" t="str">
        <f>HYPERLINK(I2354)</f>
        <v>https://www.taylorfrancis.com/books/e/9781317029472/chapters/10.1201/9781315557380-10</v>
      </c>
      <c r="I2354" t="s">
        <v>28822</v>
      </c>
      <c r="J2354" t="s">
        <v>28821</v>
      </c>
      <c r="K2354">
        <v>71</v>
      </c>
      <c r="L2354" s="41">
        <v>43543</v>
      </c>
      <c r="U2354">
        <v>7</v>
      </c>
      <c r="V2354" t="s">
        <v>3021</v>
      </c>
      <c r="W2354">
        <v>7</v>
      </c>
      <c r="X2354">
        <v>1</v>
      </c>
      <c r="Y2354">
        <v>2</v>
      </c>
    </row>
    <row r="2355" spans="1:25" x14ac:dyDescent="0.3">
      <c r="B2355">
        <v>0</v>
      </c>
      <c r="C2355" t="s">
        <v>28820</v>
      </c>
      <c r="D2355" t="s">
        <v>28819</v>
      </c>
      <c r="E2355">
        <v>2018</v>
      </c>
      <c r="F2355" t="s">
        <v>3573</v>
      </c>
      <c r="G2355" t="s">
        <v>3321</v>
      </c>
      <c r="H2355" s="6" t="str">
        <f>HYPERLINK(I2355)</f>
        <v>https://journals.sagepub.com/doi/abs/10.1177/0954407018806147</v>
      </c>
      <c r="I2355" t="s">
        <v>28818</v>
      </c>
      <c r="K2355">
        <v>72</v>
      </c>
      <c r="L2355" s="41">
        <v>43543</v>
      </c>
      <c r="U2355">
        <v>0</v>
      </c>
      <c r="V2355" t="s">
        <v>2923</v>
      </c>
      <c r="W2355">
        <v>0</v>
      </c>
      <c r="X2355">
        <v>4</v>
      </c>
      <c r="Y2355">
        <v>1</v>
      </c>
    </row>
    <row r="2356" spans="1:25" x14ac:dyDescent="0.3">
      <c r="B2356">
        <v>0</v>
      </c>
      <c r="C2356" t="s">
        <v>21811</v>
      </c>
      <c r="D2356" t="s">
        <v>21810</v>
      </c>
      <c r="E2356">
        <v>2019</v>
      </c>
      <c r="F2356" t="s">
        <v>3755</v>
      </c>
      <c r="G2356" t="s">
        <v>3314</v>
      </c>
      <c r="H2356" s="6" t="str">
        <f>HYPERLINK(I2356)</f>
        <v>https://ieeexplore.ieee.org/abstract/document/8661600/</v>
      </c>
      <c r="I2356" t="s">
        <v>21809</v>
      </c>
      <c r="K2356">
        <v>73</v>
      </c>
      <c r="L2356" s="41">
        <v>43543</v>
      </c>
      <c r="U2356">
        <v>0</v>
      </c>
      <c r="V2356" t="s">
        <v>2923</v>
      </c>
      <c r="W2356">
        <v>0</v>
      </c>
      <c r="X2356">
        <v>6</v>
      </c>
      <c r="Y2356">
        <v>1</v>
      </c>
    </row>
    <row r="2357" spans="1:25" x14ac:dyDescent="0.3">
      <c r="B2357">
        <v>0</v>
      </c>
      <c r="C2357" t="s">
        <v>9790</v>
      </c>
      <c r="D2357" t="s">
        <v>9789</v>
      </c>
      <c r="E2357">
        <v>2015</v>
      </c>
      <c r="G2357" t="s">
        <v>9788</v>
      </c>
      <c r="H2357" s="6" t="str">
        <f>HYPERLINK(I2357)</f>
        <v>https://macsphere.mcmaster.ca/handle/11375/18175</v>
      </c>
      <c r="I2357" t="s">
        <v>9787</v>
      </c>
      <c r="K2357">
        <v>74</v>
      </c>
      <c r="L2357" s="41">
        <v>43543</v>
      </c>
      <c r="U2357">
        <v>0</v>
      </c>
      <c r="V2357" t="s">
        <v>2923</v>
      </c>
      <c r="W2357">
        <v>0</v>
      </c>
      <c r="X2357">
        <v>1</v>
      </c>
      <c r="Y2357">
        <v>4</v>
      </c>
    </row>
    <row r="2358" spans="1:25" x14ac:dyDescent="0.3">
      <c r="B2358">
        <v>13</v>
      </c>
      <c r="C2358" t="s">
        <v>28817</v>
      </c>
      <c r="D2358" t="s">
        <v>28816</v>
      </c>
      <c r="E2358">
        <v>2013</v>
      </c>
      <c r="F2358" t="s">
        <v>28815</v>
      </c>
      <c r="G2358" t="s">
        <v>3341</v>
      </c>
      <c r="H2358" s="6" t="str">
        <f>HYPERLINK(I2358)</f>
        <v>https://patents.google.com/patent/US8620517B2/en</v>
      </c>
      <c r="I2358" t="s">
        <v>28814</v>
      </c>
      <c r="J2358" t="s">
        <v>28813</v>
      </c>
      <c r="K2358">
        <v>75</v>
      </c>
      <c r="L2358" s="41">
        <v>43543</v>
      </c>
      <c r="U2358">
        <v>13</v>
      </c>
      <c r="V2358" t="s">
        <v>3139</v>
      </c>
      <c r="W2358">
        <v>7</v>
      </c>
      <c r="X2358">
        <v>2</v>
      </c>
      <c r="Y2358">
        <v>6</v>
      </c>
    </row>
    <row r="2359" spans="1:25" x14ac:dyDescent="0.3">
      <c r="B2359">
        <v>1</v>
      </c>
      <c r="C2359" t="s">
        <v>28812</v>
      </c>
      <c r="D2359" t="s">
        <v>28811</v>
      </c>
      <c r="E2359">
        <v>2018</v>
      </c>
      <c r="F2359" t="s">
        <v>3336</v>
      </c>
      <c r="G2359" t="s">
        <v>3314</v>
      </c>
      <c r="H2359" s="6" t="str">
        <f>HYPERLINK(I2359)</f>
        <v>https://ieeexplore.ieee.org/abstract/document/8434099/</v>
      </c>
      <c r="I2359" t="s">
        <v>28810</v>
      </c>
      <c r="J2359" t="s">
        <v>28809</v>
      </c>
      <c r="K2359">
        <v>76</v>
      </c>
      <c r="L2359" s="41">
        <v>43543</v>
      </c>
      <c r="U2359">
        <v>1</v>
      </c>
      <c r="V2359" t="s">
        <v>2931</v>
      </c>
      <c r="W2359">
        <v>0</v>
      </c>
      <c r="X2359">
        <v>6</v>
      </c>
      <c r="Y2359">
        <v>1</v>
      </c>
    </row>
    <row r="2360" spans="1:25" x14ac:dyDescent="0.3">
      <c r="B2360">
        <v>2</v>
      </c>
      <c r="C2360" t="s">
        <v>4497</v>
      </c>
      <c r="D2360" t="s">
        <v>4496</v>
      </c>
      <c r="E2360">
        <v>2011</v>
      </c>
      <c r="G2360" t="s">
        <v>4495</v>
      </c>
      <c r="H2360" s="6" t="str">
        <f>HYPERLINK(I2360)</f>
        <v>https://repository.library.northeastern.edu/files/neu:1487/fulltext.pdf</v>
      </c>
      <c r="I2360" t="s">
        <v>4494</v>
      </c>
      <c r="J2360" t="s">
        <v>4493</v>
      </c>
      <c r="K2360">
        <v>77</v>
      </c>
      <c r="L2360" s="41">
        <v>43543</v>
      </c>
      <c r="M2360" t="s">
        <v>3679</v>
      </c>
      <c r="U2360">
        <v>2</v>
      </c>
      <c r="V2360" t="s">
        <v>2955</v>
      </c>
      <c r="W2360">
        <v>2</v>
      </c>
      <c r="X2360">
        <v>1</v>
      </c>
      <c r="Y2360">
        <v>8</v>
      </c>
    </row>
    <row r="2361" spans="1:25" x14ac:dyDescent="0.3">
      <c r="B2361">
        <v>5</v>
      </c>
      <c r="C2361" t="s">
        <v>28808</v>
      </c>
      <c r="D2361" t="s">
        <v>28807</v>
      </c>
      <c r="E2361">
        <v>2003</v>
      </c>
      <c r="F2361" t="s">
        <v>28806</v>
      </c>
      <c r="G2361" t="s">
        <v>3369</v>
      </c>
      <c r="H2361" s="6" t="str">
        <f>HYPERLINK(I2361)</f>
        <v>https://www.researchgate.net/profile/Ragnhild_Davidse/publication/255625137_Ouderen_en_ITS_samen_sterker/links/00b4953bd36571859c000000.pdf</v>
      </c>
      <c r="I2361" t="s">
        <v>28805</v>
      </c>
      <c r="J2361" t="s">
        <v>28804</v>
      </c>
      <c r="K2361">
        <v>78</v>
      </c>
      <c r="L2361" s="41">
        <v>43543</v>
      </c>
      <c r="M2361" t="s">
        <v>3356</v>
      </c>
      <c r="U2361">
        <v>5</v>
      </c>
      <c r="V2361" t="s">
        <v>25093</v>
      </c>
      <c r="W2361">
        <v>5</v>
      </c>
      <c r="X2361">
        <v>1</v>
      </c>
      <c r="Y2361">
        <v>16</v>
      </c>
    </row>
    <row r="2362" spans="1:25" x14ac:dyDescent="0.3">
      <c r="A2362" t="s">
        <v>2664</v>
      </c>
      <c r="B2362">
        <v>0</v>
      </c>
      <c r="C2362" t="s">
        <v>28803</v>
      </c>
      <c r="D2362" t="s">
        <v>28802</v>
      </c>
      <c r="E2362">
        <v>2018</v>
      </c>
      <c r="F2362" t="s">
        <v>16713</v>
      </c>
      <c r="G2362" t="s">
        <v>3347</v>
      </c>
      <c r="H2362" s="6" t="str">
        <f>HYPERLINK(I2362)</f>
        <v>https://www.sciencedirect.com/science/article/pii/S0967066118301321</v>
      </c>
      <c r="I2362" t="s">
        <v>28801</v>
      </c>
      <c r="K2362">
        <v>1</v>
      </c>
      <c r="L2362" s="41">
        <v>43543</v>
      </c>
      <c r="M2362" t="s">
        <v>3325</v>
      </c>
      <c r="U2362">
        <v>0</v>
      </c>
      <c r="V2362" t="s">
        <v>2923</v>
      </c>
      <c r="W2362">
        <v>0</v>
      </c>
      <c r="X2362">
        <v>4</v>
      </c>
      <c r="Y2362">
        <v>1</v>
      </c>
    </row>
    <row r="2363" spans="1:25" x14ac:dyDescent="0.3">
      <c r="B2363">
        <v>93</v>
      </c>
      <c r="C2363" t="s">
        <v>28800</v>
      </c>
      <c r="D2363" t="s">
        <v>28791</v>
      </c>
      <c r="E2363">
        <v>2012</v>
      </c>
      <c r="F2363" t="s">
        <v>3348</v>
      </c>
      <c r="G2363" t="s">
        <v>3347</v>
      </c>
      <c r="H2363" s="6" t="str">
        <f>HYPERLINK(I2363)</f>
        <v>https://www.sciencedirect.com/science/article/pii/S0925231212001919</v>
      </c>
      <c r="I2363" t="s">
        <v>28799</v>
      </c>
      <c r="J2363" t="s">
        <v>28798</v>
      </c>
      <c r="K2363">
        <v>2</v>
      </c>
      <c r="L2363" s="41">
        <v>43543</v>
      </c>
      <c r="M2363" t="s">
        <v>3325</v>
      </c>
      <c r="U2363">
        <v>93</v>
      </c>
      <c r="V2363" t="s">
        <v>3019</v>
      </c>
      <c r="W2363">
        <v>19</v>
      </c>
      <c r="X2363">
        <v>5</v>
      </c>
      <c r="Y2363">
        <v>7</v>
      </c>
    </row>
    <row r="2364" spans="1:25" x14ac:dyDescent="0.3">
      <c r="B2364">
        <v>2</v>
      </c>
      <c r="C2364" t="s">
        <v>28797</v>
      </c>
      <c r="D2364" t="s">
        <v>28796</v>
      </c>
      <c r="E2364">
        <v>2017</v>
      </c>
      <c r="F2364" t="s">
        <v>28795</v>
      </c>
      <c r="G2364" t="s">
        <v>3341</v>
      </c>
      <c r="H2364" s="6" t="str">
        <f>HYPERLINK(I2364)</f>
        <v>https://patents.google.com/patent/US9623560B1/en</v>
      </c>
      <c r="I2364" t="s">
        <v>28794</v>
      </c>
      <c r="J2364" t="s">
        <v>28793</v>
      </c>
      <c r="K2364">
        <v>3</v>
      </c>
      <c r="L2364" s="41">
        <v>43543</v>
      </c>
      <c r="U2364">
        <v>2</v>
      </c>
      <c r="V2364" t="s">
        <v>2931</v>
      </c>
      <c r="W2364">
        <v>2</v>
      </c>
      <c r="X2364">
        <v>1</v>
      </c>
      <c r="Y2364">
        <v>2</v>
      </c>
    </row>
    <row r="2365" spans="1:25" x14ac:dyDescent="0.3">
      <c r="B2365">
        <v>0</v>
      </c>
      <c r="C2365" t="s">
        <v>28792</v>
      </c>
      <c r="D2365" t="s">
        <v>28791</v>
      </c>
      <c r="E2365">
        <v>2012</v>
      </c>
      <c r="G2365" t="s">
        <v>28790</v>
      </c>
      <c r="H2365" s="6" t="str">
        <f>HYPERLINK(I2365)</f>
        <v>http://ir.hfcas.ac.cn:8080/bitstream/334002/9936/1/Decentralized%20kinematic%20control%20of%20a%20class%20of%20collaborative%20redundant%20manipulators%20via%20recurrent%20neural%20networks.pdf</v>
      </c>
      <c r="I2365" t="s">
        <v>28789</v>
      </c>
      <c r="K2365">
        <v>4</v>
      </c>
      <c r="L2365" s="41">
        <v>43543</v>
      </c>
      <c r="M2365" t="s">
        <v>3356</v>
      </c>
      <c r="U2365">
        <v>0</v>
      </c>
      <c r="V2365" t="s">
        <v>2923</v>
      </c>
      <c r="W2365">
        <v>0</v>
      </c>
      <c r="X2365">
        <v>5</v>
      </c>
      <c r="Y2365">
        <v>7</v>
      </c>
    </row>
    <row r="2366" spans="1:25" x14ac:dyDescent="0.3">
      <c r="B2366">
        <v>2</v>
      </c>
      <c r="C2366" t="s">
        <v>28779</v>
      </c>
      <c r="D2366" t="s">
        <v>28788</v>
      </c>
      <c r="E2366">
        <v>2014</v>
      </c>
      <c r="F2366" t="s">
        <v>28787</v>
      </c>
      <c r="G2366" t="s">
        <v>3341</v>
      </c>
      <c r="H2366" s="6" t="str">
        <f>HYPERLINK(I2366)</f>
        <v>https://patents.google.com/patent/US8788093B2/en</v>
      </c>
      <c r="I2366" t="s">
        <v>28786</v>
      </c>
      <c r="J2366" t="s">
        <v>28785</v>
      </c>
      <c r="K2366">
        <v>5</v>
      </c>
      <c r="L2366" s="41">
        <v>43543</v>
      </c>
      <c r="U2366">
        <v>2</v>
      </c>
      <c r="V2366" t="s">
        <v>3018</v>
      </c>
      <c r="W2366">
        <v>1</v>
      </c>
      <c r="X2366">
        <v>3</v>
      </c>
      <c r="Y2366">
        <v>5</v>
      </c>
    </row>
    <row r="2367" spans="1:25" x14ac:dyDescent="0.3">
      <c r="B2367">
        <v>20</v>
      </c>
      <c r="C2367" t="s">
        <v>28784</v>
      </c>
      <c r="D2367" t="s">
        <v>28783</v>
      </c>
      <c r="E2367">
        <v>2005</v>
      </c>
      <c r="F2367" t="s">
        <v>28782</v>
      </c>
      <c r="G2367" t="s">
        <v>3314</v>
      </c>
      <c r="H2367" s="6" t="str">
        <f>HYPERLINK(I2367)</f>
        <v>https://ieeexplore.ieee.org/abstract/document/1513751/</v>
      </c>
      <c r="I2367" t="s">
        <v>28781</v>
      </c>
      <c r="J2367" t="s">
        <v>28780</v>
      </c>
      <c r="K2367">
        <v>6</v>
      </c>
      <c r="L2367" s="41">
        <v>43543</v>
      </c>
      <c r="U2367">
        <v>20</v>
      </c>
      <c r="V2367" t="s">
        <v>3017</v>
      </c>
      <c r="W2367">
        <v>7</v>
      </c>
      <c r="X2367">
        <v>3</v>
      </c>
      <c r="Y2367">
        <v>14</v>
      </c>
    </row>
    <row r="2368" spans="1:25" x14ac:dyDescent="0.3">
      <c r="B2368">
        <v>0</v>
      </c>
      <c r="C2368" t="s">
        <v>28779</v>
      </c>
      <c r="D2368" t="s">
        <v>28778</v>
      </c>
      <c r="E2368">
        <v>2012</v>
      </c>
      <c r="F2368" t="s">
        <v>28777</v>
      </c>
      <c r="G2368" t="s">
        <v>3341</v>
      </c>
      <c r="H2368" s="6" t="str">
        <f>HYPERLINK(I2368)</f>
        <v>https://patents.google.com/patent/US20120043831A1/en</v>
      </c>
      <c r="I2368" t="s">
        <v>28776</v>
      </c>
      <c r="K2368">
        <v>7</v>
      </c>
      <c r="L2368" s="41">
        <v>43543</v>
      </c>
      <c r="U2368">
        <v>0</v>
      </c>
      <c r="V2368" t="s">
        <v>2923</v>
      </c>
      <c r="W2368">
        <v>0</v>
      </c>
      <c r="X2368">
        <v>3</v>
      </c>
      <c r="Y2368">
        <v>7</v>
      </c>
    </row>
    <row r="2369" spans="1:25" x14ac:dyDescent="0.3">
      <c r="B2369">
        <v>1</v>
      </c>
      <c r="C2369" t="s">
        <v>28775</v>
      </c>
      <c r="D2369" t="s">
        <v>28774</v>
      </c>
      <c r="E2369">
        <v>2018</v>
      </c>
      <c r="F2369" t="s">
        <v>5991</v>
      </c>
      <c r="G2369" t="s">
        <v>3347</v>
      </c>
      <c r="H2369" s="6" t="str">
        <f>HYPERLINK(I2369)</f>
        <v>https://www.sciencedirect.com/science/article/pii/S0921889018300630</v>
      </c>
      <c r="I2369" t="s">
        <v>28773</v>
      </c>
      <c r="J2369" t="s">
        <v>28772</v>
      </c>
      <c r="K2369">
        <v>8</v>
      </c>
      <c r="L2369" s="41">
        <v>43543</v>
      </c>
      <c r="M2369" t="s">
        <v>3325</v>
      </c>
      <c r="U2369">
        <v>1</v>
      </c>
      <c r="V2369" t="s">
        <v>2931</v>
      </c>
      <c r="W2369">
        <v>0</v>
      </c>
      <c r="X2369">
        <v>4</v>
      </c>
      <c r="Y2369">
        <v>1</v>
      </c>
    </row>
    <row r="2370" spans="1:25" x14ac:dyDescent="0.3">
      <c r="B2370">
        <v>19</v>
      </c>
      <c r="C2370" t="s">
        <v>28771</v>
      </c>
      <c r="D2370" t="s">
        <v>28770</v>
      </c>
      <c r="E2370">
        <v>2017</v>
      </c>
      <c r="F2370" t="s">
        <v>5836</v>
      </c>
      <c r="G2370" t="s">
        <v>3314</v>
      </c>
      <c r="H2370" s="6" t="str">
        <f>HYPERLINK(I2370)</f>
        <v>https://ieeexplore.ieee.org/abstract/document/7989678/</v>
      </c>
      <c r="I2370" t="s">
        <v>28769</v>
      </c>
      <c r="J2370" t="s">
        <v>28768</v>
      </c>
      <c r="K2370">
        <v>9</v>
      </c>
      <c r="L2370" s="41">
        <v>43543</v>
      </c>
      <c r="U2370">
        <v>19</v>
      </c>
      <c r="V2370" t="s">
        <v>3016</v>
      </c>
      <c r="W2370">
        <v>5</v>
      </c>
      <c r="X2370">
        <v>4</v>
      </c>
      <c r="Y2370">
        <v>2</v>
      </c>
    </row>
    <row r="2371" spans="1:25" x14ac:dyDescent="0.3">
      <c r="B2371">
        <v>12</v>
      </c>
      <c r="C2371" t="s">
        <v>7276</v>
      </c>
      <c r="D2371" t="s">
        <v>7275</v>
      </c>
      <c r="E2371">
        <v>2010</v>
      </c>
      <c r="G2371" t="s">
        <v>4315</v>
      </c>
      <c r="H2371" s="6" t="str">
        <f>HYPERLINK(I2371)</f>
        <v>https://mediatum.ub.tum.de/1082426</v>
      </c>
      <c r="I2371" t="s">
        <v>7274</v>
      </c>
      <c r="J2371" t="s">
        <v>7273</v>
      </c>
      <c r="K2371">
        <v>10</v>
      </c>
      <c r="L2371" s="41">
        <v>43543</v>
      </c>
      <c r="U2371">
        <v>12</v>
      </c>
      <c r="V2371" t="s">
        <v>2979</v>
      </c>
      <c r="W2371">
        <v>2</v>
      </c>
      <c r="X2371">
        <v>5</v>
      </c>
      <c r="Y2371">
        <v>9</v>
      </c>
    </row>
    <row r="2372" spans="1:25" x14ac:dyDescent="0.3">
      <c r="B2372">
        <v>4</v>
      </c>
      <c r="C2372" t="s">
        <v>28767</v>
      </c>
      <c r="D2372" t="s">
        <v>28766</v>
      </c>
      <c r="E2372">
        <v>2016</v>
      </c>
      <c r="F2372" t="s">
        <v>5971</v>
      </c>
      <c r="G2372" t="s">
        <v>3646</v>
      </c>
      <c r="H2372" s="6" t="str">
        <f>HYPERLINK(I2372)</f>
        <v>https://arxiv.org/abs/1612.04915</v>
      </c>
      <c r="I2372" t="s">
        <v>28765</v>
      </c>
      <c r="J2372" t="s">
        <v>28764</v>
      </c>
      <c r="K2372">
        <v>11</v>
      </c>
      <c r="L2372" s="41">
        <v>43543</v>
      </c>
      <c r="U2372">
        <v>4</v>
      </c>
      <c r="V2372" t="s">
        <v>2979</v>
      </c>
      <c r="W2372">
        <v>1</v>
      </c>
      <c r="X2372">
        <v>5</v>
      </c>
      <c r="Y2372">
        <v>3</v>
      </c>
    </row>
    <row r="2373" spans="1:25" x14ac:dyDescent="0.3">
      <c r="B2373">
        <v>0</v>
      </c>
      <c r="C2373" t="s">
        <v>7272</v>
      </c>
      <c r="D2373" t="s">
        <v>7271</v>
      </c>
      <c r="E2373">
        <v>2010</v>
      </c>
      <c r="G2373" t="s">
        <v>4315</v>
      </c>
      <c r="H2373" s="6" t="str">
        <f>HYPERLINK(I2373)</f>
        <v>https://mediatum.ub.tum.de/1287416</v>
      </c>
      <c r="I2373" t="s">
        <v>7270</v>
      </c>
      <c r="K2373">
        <v>12</v>
      </c>
      <c r="L2373" s="41">
        <v>43543</v>
      </c>
      <c r="U2373">
        <v>0</v>
      </c>
      <c r="V2373" t="s">
        <v>2923</v>
      </c>
      <c r="W2373">
        <v>0</v>
      </c>
      <c r="X2373">
        <v>5</v>
      </c>
      <c r="Y2373">
        <v>9</v>
      </c>
    </row>
    <row r="2374" spans="1:25" x14ac:dyDescent="0.3">
      <c r="B2374">
        <v>0</v>
      </c>
      <c r="C2374" t="s">
        <v>28763</v>
      </c>
      <c r="D2374" t="s">
        <v>28762</v>
      </c>
      <c r="E2374">
        <v>2010</v>
      </c>
      <c r="F2374" t="s">
        <v>28761</v>
      </c>
      <c r="G2374" t="s">
        <v>3341</v>
      </c>
      <c r="H2374" s="6" t="str">
        <f>HYPERLINK(I2374)</f>
        <v>https://patents.google.com/patent/US20100152896A1/en</v>
      </c>
      <c r="I2374" t="s">
        <v>28760</v>
      </c>
      <c r="K2374">
        <v>13</v>
      </c>
      <c r="L2374" s="41">
        <v>43543</v>
      </c>
      <c r="U2374">
        <v>0</v>
      </c>
      <c r="V2374" t="s">
        <v>2923</v>
      </c>
      <c r="W2374">
        <v>0</v>
      </c>
      <c r="X2374">
        <v>2</v>
      </c>
      <c r="Y2374">
        <v>9</v>
      </c>
    </row>
    <row r="2375" spans="1:25" x14ac:dyDescent="0.3">
      <c r="B2375">
        <v>0</v>
      </c>
      <c r="C2375" t="s">
        <v>28759</v>
      </c>
      <c r="D2375" t="s">
        <v>28758</v>
      </c>
      <c r="E2375">
        <v>2018</v>
      </c>
      <c r="F2375" t="s">
        <v>7234</v>
      </c>
      <c r="G2375" t="s">
        <v>3314</v>
      </c>
      <c r="H2375" s="6" t="str">
        <f>HYPERLINK(I2375)</f>
        <v>https://ieeexplore.ieee.org/abstract/document/8379406/</v>
      </c>
      <c r="I2375" t="s">
        <v>28757</v>
      </c>
      <c r="K2375">
        <v>14</v>
      </c>
      <c r="L2375" s="41">
        <v>43543</v>
      </c>
      <c r="U2375">
        <v>0</v>
      </c>
      <c r="V2375" t="s">
        <v>2923</v>
      </c>
      <c r="W2375">
        <v>0</v>
      </c>
      <c r="X2375">
        <v>6</v>
      </c>
      <c r="Y2375">
        <v>1</v>
      </c>
    </row>
    <row r="2376" spans="1:25" x14ac:dyDescent="0.3">
      <c r="B2376">
        <v>0</v>
      </c>
      <c r="C2376" t="s">
        <v>28756</v>
      </c>
      <c r="D2376" t="s">
        <v>28755</v>
      </c>
      <c r="F2376" t="s">
        <v>28754</v>
      </c>
      <c r="H2376" s="6" t="str">
        <f>HYPERLINK(I2376)</f>
        <v>http://www.bdigital.unal.edu.co/53697/1/javieradolfocorredorcamargo.2016.pdf</v>
      </c>
      <c r="I2376" t="s">
        <v>28753</v>
      </c>
      <c r="K2376">
        <v>15</v>
      </c>
      <c r="L2376" s="41">
        <v>43543</v>
      </c>
      <c r="M2376" t="s">
        <v>3356</v>
      </c>
      <c r="U2376">
        <v>0</v>
      </c>
      <c r="V2376" t="s">
        <v>2923</v>
      </c>
      <c r="W2376">
        <v>0</v>
      </c>
      <c r="X2376">
        <v>1</v>
      </c>
    </row>
    <row r="2377" spans="1:25" x14ac:dyDescent="0.3">
      <c r="B2377">
        <v>0</v>
      </c>
      <c r="C2377" t="s">
        <v>28752</v>
      </c>
      <c r="D2377" t="s">
        <v>28751</v>
      </c>
      <c r="E2377">
        <v>2017</v>
      </c>
      <c r="G2377" t="s">
        <v>15960</v>
      </c>
      <c r="H2377" s="6" t="str">
        <f>HYPERLINK(I2377)</f>
        <v>http://repositorio.espe.edu.ec/handle/21000/13294</v>
      </c>
      <c r="I2377" t="s">
        <v>28750</v>
      </c>
      <c r="K2377">
        <v>16</v>
      </c>
      <c r="L2377" s="41">
        <v>43543</v>
      </c>
      <c r="U2377">
        <v>0</v>
      </c>
      <c r="V2377" t="s">
        <v>2923</v>
      </c>
      <c r="W2377">
        <v>0</v>
      </c>
      <c r="X2377">
        <v>3</v>
      </c>
      <c r="Y2377">
        <v>2</v>
      </c>
    </row>
    <row r="2378" spans="1:25" x14ac:dyDescent="0.3">
      <c r="A2378" t="s">
        <v>2665</v>
      </c>
      <c r="H2378" s="6" t="str">
        <f>HYPERLINK(I2378)</f>
        <v/>
      </c>
      <c r="L2378" s="41"/>
      <c r="U2378">
        <v>5</v>
      </c>
      <c r="V2378" t="s">
        <v>3168</v>
      </c>
      <c r="W2378">
        <v>2</v>
      </c>
      <c r="X2378">
        <v>3</v>
      </c>
      <c r="Y2378">
        <v>12</v>
      </c>
    </row>
    <row r="2379" spans="1:25" x14ac:dyDescent="0.3">
      <c r="A2379" t="s">
        <v>2666</v>
      </c>
      <c r="B2379">
        <v>5</v>
      </c>
      <c r="C2379" t="s">
        <v>936</v>
      </c>
      <c r="D2379" t="s">
        <v>937</v>
      </c>
      <c r="E2379">
        <v>2018</v>
      </c>
      <c r="F2379" t="s">
        <v>4425</v>
      </c>
      <c r="G2379" t="s">
        <v>4424</v>
      </c>
      <c r="H2379" s="6" t="str">
        <f>HYPERLINK(I2379)</f>
        <v>http://www.nowpublishers.com/article/Details/HCI-069</v>
      </c>
      <c r="I2379" t="s">
        <v>938</v>
      </c>
      <c r="J2379" t="s">
        <v>4423</v>
      </c>
      <c r="K2379">
        <v>1</v>
      </c>
      <c r="L2379" s="41">
        <v>43543</v>
      </c>
      <c r="U2379">
        <v>5</v>
      </c>
      <c r="V2379" t="s">
        <v>3003</v>
      </c>
      <c r="W2379">
        <v>5</v>
      </c>
      <c r="X2379">
        <v>1</v>
      </c>
      <c r="Y2379">
        <v>1</v>
      </c>
    </row>
    <row r="2380" spans="1:25" x14ac:dyDescent="0.3">
      <c r="B2380">
        <v>2</v>
      </c>
      <c r="C2380" t="s">
        <v>28749</v>
      </c>
      <c r="D2380" t="s">
        <v>28748</v>
      </c>
      <c r="E2380">
        <v>2014</v>
      </c>
      <c r="F2380" t="s">
        <v>28747</v>
      </c>
      <c r="G2380" t="s">
        <v>28746</v>
      </c>
      <c r="H2380" s="6" t="str">
        <f>HYPERLINK(I2380)</f>
        <v>http://www.unece.org.net4all.ch/fileadmin/DAM/trans/events/2014/Joint_BELGIUM-UNECE_ITS/07_ITS_Nov2014_Tom_Gasser__BASt.pdf</v>
      </c>
      <c r="I2380" t="s">
        <v>28745</v>
      </c>
      <c r="J2380" t="s">
        <v>28744</v>
      </c>
      <c r="K2380">
        <v>2</v>
      </c>
      <c r="L2380" s="41">
        <v>43543</v>
      </c>
      <c r="U2380">
        <v>2</v>
      </c>
      <c r="V2380" t="s">
        <v>3018</v>
      </c>
      <c r="W2380">
        <v>2</v>
      </c>
      <c r="X2380">
        <v>1</v>
      </c>
      <c r="Y2380">
        <v>5</v>
      </c>
    </row>
    <row r="2381" spans="1:25" x14ac:dyDescent="0.3">
      <c r="B2381">
        <v>1</v>
      </c>
      <c r="C2381" t="s">
        <v>375</v>
      </c>
      <c r="D2381" t="s">
        <v>376</v>
      </c>
      <c r="E2381">
        <v>2018</v>
      </c>
      <c r="F2381" t="s">
        <v>28743</v>
      </c>
      <c r="G2381" t="s">
        <v>3328</v>
      </c>
      <c r="H2381" s="6" t="str">
        <f>HYPERLINK(I2381)</f>
        <v>https://link.springer.com/chapter/10.1007/978-3-319-91250-9_10</v>
      </c>
      <c r="I2381" t="s">
        <v>378</v>
      </c>
      <c r="J2381" t="s">
        <v>21705</v>
      </c>
      <c r="K2381">
        <v>3</v>
      </c>
      <c r="L2381" s="41">
        <v>43543</v>
      </c>
      <c r="U2381">
        <v>1</v>
      </c>
      <c r="V2381" t="s">
        <v>2931</v>
      </c>
      <c r="W2381">
        <v>0</v>
      </c>
      <c r="X2381">
        <v>5</v>
      </c>
      <c r="Y2381">
        <v>1</v>
      </c>
    </row>
    <row r="2382" spans="1:25" x14ac:dyDescent="0.3">
      <c r="B2382">
        <v>0</v>
      </c>
      <c r="C2382" t="s">
        <v>1611</v>
      </c>
      <c r="D2382" t="s">
        <v>1612</v>
      </c>
      <c r="E2382">
        <v>2017</v>
      </c>
      <c r="F2382" t="s">
        <v>4420</v>
      </c>
      <c r="G2382" t="s">
        <v>3378</v>
      </c>
      <c r="H2382" s="6" t="str">
        <f>HYPERLINK(I2382)</f>
        <v>https://dl.acm.org/citation.cfm?id=3131730</v>
      </c>
      <c r="I2382" t="s">
        <v>9703</v>
      </c>
      <c r="K2382">
        <v>4</v>
      </c>
      <c r="L2382" s="41">
        <v>43543</v>
      </c>
      <c r="U2382">
        <v>0</v>
      </c>
      <c r="V2382" t="s">
        <v>2923</v>
      </c>
      <c r="W2382">
        <v>0</v>
      </c>
      <c r="X2382">
        <v>5</v>
      </c>
      <c r="Y2382">
        <v>2</v>
      </c>
    </row>
    <row r="2383" spans="1:25" x14ac:dyDescent="0.3">
      <c r="B2383">
        <v>0</v>
      </c>
      <c r="C2383" t="s">
        <v>28742</v>
      </c>
      <c r="D2383" t="s">
        <v>28741</v>
      </c>
      <c r="E2383">
        <v>2018</v>
      </c>
      <c r="F2383" t="s">
        <v>28740</v>
      </c>
      <c r="G2383" t="s">
        <v>4998</v>
      </c>
      <c r="H2383" s="6" t="str">
        <f>HYPERLINK(I2383)</f>
        <v>https://www.jstage.jst.go.jp/article/jals/28/S/28_159/_article/-char/ja/</v>
      </c>
      <c r="I2383" t="s">
        <v>28739</v>
      </c>
      <c r="K2383">
        <v>5</v>
      </c>
      <c r="L2383" s="41">
        <v>43543</v>
      </c>
      <c r="U2383">
        <v>0</v>
      </c>
      <c r="V2383" t="s">
        <v>2923</v>
      </c>
      <c r="W2383">
        <v>0</v>
      </c>
      <c r="X2383">
        <v>4</v>
      </c>
      <c r="Y2383">
        <v>1</v>
      </c>
    </row>
    <row r="2384" spans="1:25" x14ac:dyDescent="0.3">
      <c r="B2384">
        <v>0</v>
      </c>
      <c r="C2384" t="s">
        <v>28738</v>
      </c>
      <c r="D2384" t="s">
        <v>28737</v>
      </c>
      <c r="E2384">
        <v>2016</v>
      </c>
      <c r="F2384" t="s">
        <v>4938</v>
      </c>
      <c r="G2384" t="s">
        <v>3328</v>
      </c>
      <c r="H2384" s="6" t="str">
        <f>HYPERLINK(I2384)</f>
        <v>https://link.springer.com/article/10.1007/s38311-016-0015-7</v>
      </c>
      <c r="I2384" t="s">
        <v>28736</v>
      </c>
      <c r="K2384">
        <v>6</v>
      </c>
      <c r="L2384" s="41">
        <v>43543</v>
      </c>
      <c r="M2384" t="s">
        <v>3325</v>
      </c>
      <c r="U2384">
        <v>0</v>
      </c>
      <c r="V2384" t="s">
        <v>2923</v>
      </c>
      <c r="W2384">
        <v>0</v>
      </c>
      <c r="X2384">
        <v>1</v>
      </c>
      <c r="Y2384">
        <v>3</v>
      </c>
    </row>
    <row r="2385" spans="2:25" x14ac:dyDescent="0.3">
      <c r="B2385">
        <v>308</v>
      </c>
      <c r="C2385" t="s">
        <v>28527</v>
      </c>
      <c r="D2385" t="s">
        <v>28526</v>
      </c>
      <c r="E2385">
        <v>2015</v>
      </c>
      <c r="F2385" t="s">
        <v>4634</v>
      </c>
      <c r="G2385" t="s">
        <v>3347</v>
      </c>
      <c r="H2385" s="6" t="str">
        <f>HYPERLINK(I2385)</f>
        <v>https://www.sciencedirect.com/science/article/pii/S1369847815000777</v>
      </c>
      <c r="I2385" t="s">
        <v>28525</v>
      </c>
      <c r="J2385" t="s">
        <v>28524</v>
      </c>
      <c r="K2385">
        <v>7</v>
      </c>
      <c r="L2385" s="41">
        <v>43543</v>
      </c>
      <c r="M2385" t="s">
        <v>3325</v>
      </c>
      <c r="U2385">
        <v>308</v>
      </c>
      <c r="V2385" t="s">
        <v>28523</v>
      </c>
      <c r="W2385">
        <v>103</v>
      </c>
      <c r="X2385">
        <v>3</v>
      </c>
      <c r="Y2385">
        <v>4</v>
      </c>
    </row>
    <row r="2386" spans="2:25" x14ac:dyDescent="0.3">
      <c r="B2386">
        <v>0</v>
      </c>
      <c r="C2386" t="s">
        <v>4433</v>
      </c>
      <c r="D2386" t="s">
        <v>4432</v>
      </c>
      <c r="E2386">
        <v>2018</v>
      </c>
      <c r="F2386" t="s">
        <v>4431</v>
      </c>
      <c r="G2386" t="s">
        <v>4430</v>
      </c>
      <c r="H2386" s="6" t="str">
        <f>HYPERLINK(I2386)</f>
        <v>http://ojs.francoangeli.it/_ojs/index.php/ess/article/view/6064</v>
      </c>
      <c r="I2386" t="s">
        <v>4429</v>
      </c>
      <c r="K2386">
        <v>8</v>
      </c>
      <c r="L2386" s="41">
        <v>43543</v>
      </c>
      <c r="U2386">
        <v>0</v>
      </c>
      <c r="V2386" t="s">
        <v>2923</v>
      </c>
      <c r="W2386">
        <v>0</v>
      </c>
      <c r="X2386">
        <v>1</v>
      </c>
      <c r="Y2386">
        <v>1</v>
      </c>
    </row>
    <row r="2387" spans="2:25" x14ac:dyDescent="0.3">
      <c r="B2387">
        <v>2</v>
      </c>
      <c r="C2387" t="s">
        <v>28735</v>
      </c>
      <c r="D2387" t="s">
        <v>28734</v>
      </c>
      <c r="E2387">
        <v>2018</v>
      </c>
      <c r="F2387" t="s">
        <v>28733</v>
      </c>
      <c r="G2387" t="s">
        <v>3378</v>
      </c>
      <c r="H2387" s="6" t="str">
        <f>HYPERLINK(I2387)</f>
        <v>https://dl.acm.org/citation.cfm?id=3173742</v>
      </c>
      <c r="I2387" t="s">
        <v>28732</v>
      </c>
      <c r="J2387" t="s">
        <v>28731</v>
      </c>
      <c r="K2387">
        <v>9</v>
      </c>
      <c r="L2387" s="41">
        <v>43543</v>
      </c>
      <c r="U2387">
        <v>2</v>
      </c>
      <c r="V2387" t="s">
        <v>2949</v>
      </c>
      <c r="W2387">
        <v>1</v>
      </c>
      <c r="X2387">
        <v>3</v>
      </c>
      <c r="Y2387">
        <v>1</v>
      </c>
    </row>
    <row r="2388" spans="2:25" x14ac:dyDescent="0.3">
      <c r="B2388">
        <v>0</v>
      </c>
      <c r="C2388" t="s">
        <v>7228</v>
      </c>
      <c r="D2388" t="s">
        <v>7227</v>
      </c>
      <c r="E2388">
        <v>2019</v>
      </c>
      <c r="F2388" t="s">
        <v>7226</v>
      </c>
      <c r="G2388" t="s">
        <v>3347</v>
      </c>
      <c r="H2388" s="6" t="str">
        <f>HYPERLINK(I2388)</f>
        <v>https://www.sciencedirect.com/science/article/pii/S0308596117304640</v>
      </c>
      <c r="I2388" t="s">
        <v>7225</v>
      </c>
      <c r="K2388">
        <v>10</v>
      </c>
      <c r="L2388" s="41">
        <v>43543</v>
      </c>
      <c r="M2388" t="s">
        <v>3325</v>
      </c>
      <c r="U2388">
        <v>0</v>
      </c>
      <c r="V2388" t="s">
        <v>2923</v>
      </c>
      <c r="W2388">
        <v>0</v>
      </c>
      <c r="X2388">
        <v>1</v>
      </c>
      <c r="Y2388">
        <v>1</v>
      </c>
    </row>
    <row r="2389" spans="2:25" x14ac:dyDescent="0.3">
      <c r="B2389">
        <v>0</v>
      </c>
      <c r="C2389" t="s">
        <v>1334</v>
      </c>
      <c r="D2389" t="s">
        <v>1335</v>
      </c>
      <c r="E2389">
        <v>2018</v>
      </c>
      <c r="F2389" t="s">
        <v>21526</v>
      </c>
      <c r="G2389" t="s">
        <v>3328</v>
      </c>
      <c r="H2389" s="6" t="str">
        <f>HYPERLINK(I2389)</f>
        <v>https://link.springer.com/chapter/10.1007/978-3-319-91806-8_28</v>
      </c>
      <c r="I2389" t="s">
        <v>21525</v>
      </c>
      <c r="K2389">
        <v>11</v>
      </c>
      <c r="L2389" s="41">
        <v>43543</v>
      </c>
      <c r="U2389">
        <v>0</v>
      </c>
      <c r="V2389" t="s">
        <v>2923</v>
      </c>
      <c r="W2389">
        <v>0</v>
      </c>
      <c r="X2389">
        <v>3</v>
      </c>
      <c r="Y2389">
        <v>1</v>
      </c>
    </row>
    <row r="2390" spans="2:25" x14ac:dyDescent="0.3">
      <c r="B2390">
        <v>0</v>
      </c>
      <c r="C2390" t="s">
        <v>28730</v>
      </c>
      <c r="D2390" t="s">
        <v>28729</v>
      </c>
      <c r="E2390">
        <v>2018</v>
      </c>
      <c r="F2390" t="s">
        <v>28728</v>
      </c>
      <c r="G2390" t="s">
        <v>3314</v>
      </c>
      <c r="H2390" s="6" t="str">
        <f>HYPERLINK(I2390)</f>
        <v>https://ieeexplore.ieee.org/abstract/document/8588220/</v>
      </c>
      <c r="I2390" t="s">
        <v>28727</v>
      </c>
      <c r="K2390">
        <v>12</v>
      </c>
      <c r="L2390" s="41">
        <v>43543</v>
      </c>
      <c r="U2390">
        <v>0</v>
      </c>
      <c r="V2390" t="s">
        <v>2923</v>
      </c>
      <c r="W2390">
        <v>0</v>
      </c>
      <c r="X2390">
        <v>1</v>
      </c>
      <c r="Y2390">
        <v>1</v>
      </c>
    </row>
    <row r="2391" spans="2:25" x14ac:dyDescent="0.3">
      <c r="B2391">
        <v>0</v>
      </c>
      <c r="C2391" t="s">
        <v>28726</v>
      </c>
      <c r="D2391" t="s">
        <v>28725</v>
      </c>
      <c r="E2391">
        <v>2018</v>
      </c>
      <c r="F2391" t="s">
        <v>28724</v>
      </c>
      <c r="G2391" t="s">
        <v>3314</v>
      </c>
      <c r="H2391" s="6" t="str">
        <f>HYPERLINK(I2391)</f>
        <v>https://ieeexplore.ieee.org/abstract/document/8500666/</v>
      </c>
      <c r="I2391" t="s">
        <v>28723</v>
      </c>
      <c r="K2391">
        <v>13</v>
      </c>
      <c r="L2391" s="41">
        <v>43543</v>
      </c>
      <c r="U2391">
        <v>0</v>
      </c>
      <c r="V2391" t="s">
        <v>2923</v>
      </c>
      <c r="W2391">
        <v>0</v>
      </c>
      <c r="X2391">
        <v>3</v>
      </c>
      <c r="Y2391">
        <v>1</v>
      </c>
    </row>
    <row r="2392" spans="2:25" x14ac:dyDescent="0.3">
      <c r="B2392">
        <v>0</v>
      </c>
      <c r="C2392" t="s">
        <v>28722</v>
      </c>
      <c r="D2392" t="s">
        <v>28721</v>
      </c>
      <c r="E2392">
        <v>2014</v>
      </c>
      <c r="F2392" t="s">
        <v>28720</v>
      </c>
      <c r="G2392" t="s">
        <v>3578</v>
      </c>
      <c r="H2392" s="6" t="str">
        <f>HYPERLINK(I2392)</f>
        <v>https://www.spiedigitallibrary.org/conference-proceedings-of-spie/9116/91160A/Needs-and-emerging-trends-of-remote-sensing/10.1117/12.2058278.short</v>
      </c>
      <c r="I2392" t="s">
        <v>28719</v>
      </c>
      <c r="K2392">
        <v>14</v>
      </c>
      <c r="L2392" s="41">
        <v>43543</v>
      </c>
      <c r="U2392">
        <v>0</v>
      </c>
      <c r="V2392" t="s">
        <v>2923</v>
      </c>
      <c r="W2392">
        <v>0</v>
      </c>
      <c r="X2392">
        <v>1</v>
      </c>
      <c r="Y2392">
        <v>5</v>
      </c>
    </row>
    <row r="2393" spans="2:25" x14ac:dyDescent="0.3">
      <c r="B2393">
        <v>5</v>
      </c>
      <c r="C2393" t="s">
        <v>9616</v>
      </c>
      <c r="D2393" t="s">
        <v>9615</v>
      </c>
      <c r="E2393">
        <v>2013</v>
      </c>
      <c r="F2393" t="s">
        <v>5438</v>
      </c>
      <c r="G2393" t="s">
        <v>3328</v>
      </c>
      <c r="H2393" s="6" t="str">
        <f>HYPERLINK(I2393)</f>
        <v>https://link.springer.com/chapter/10.1007/978-3-642-33389-7_46</v>
      </c>
      <c r="I2393" t="s">
        <v>9614</v>
      </c>
      <c r="J2393" t="s">
        <v>9613</v>
      </c>
      <c r="K2393">
        <v>15</v>
      </c>
      <c r="L2393" s="41">
        <v>43543</v>
      </c>
      <c r="U2393">
        <v>5</v>
      </c>
      <c r="V2393" t="s">
        <v>2951</v>
      </c>
      <c r="W2393">
        <v>1</v>
      </c>
      <c r="X2393">
        <v>4</v>
      </c>
      <c r="Y2393">
        <v>6</v>
      </c>
    </row>
    <row r="2394" spans="2:25" x14ac:dyDescent="0.3">
      <c r="B2394">
        <v>0</v>
      </c>
      <c r="C2394" t="s">
        <v>9439</v>
      </c>
      <c r="D2394" t="s">
        <v>9438</v>
      </c>
      <c r="E2394">
        <v>2019</v>
      </c>
      <c r="F2394" t="s">
        <v>9437</v>
      </c>
      <c r="G2394" t="s">
        <v>3341</v>
      </c>
      <c r="H2394" s="6" t="str">
        <f>HYPERLINK(I2394)</f>
        <v>https://patents.google.com/patent/US20190020844A1/en</v>
      </c>
      <c r="I2394" t="s">
        <v>9436</v>
      </c>
      <c r="K2394">
        <v>16</v>
      </c>
      <c r="L2394" s="41">
        <v>43543</v>
      </c>
      <c r="U2394">
        <v>0</v>
      </c>
      <c r="V2394" t="s">
        <v>2923</v>
      </c>
      <c r="W2394">
        <v>0</v>
      </c>
      <c r="X2394">
        <v>1</v>
      </c>
      <c r="Y2394">
        <v>1</v>
      </c>
    </row>
    <row r="2395" spans="2:25" x14ac:dyDescent="0.3">
      <c r="B2395">
        <v>0</v>
      </c>
      <c r="C2395" t="s">
        <v>28718</v>
      </c>
      <c r="D2395" t="s">
        <v>28717</v>
      </c>
      <c r="F2395" t="s">
        <v>28716</v>
      </c>
      <c r="G2395" t="s">
        <v>3423</v>
      </c>
      <c r="H2395" s="6" t="str">
        <f>HYPERLINK(I2395)</f>
        <v>https://onlinelibrary.wiley.com/doi/abs/10.1002/cpe.4665</v>
      </c>
      <c r="I2395" t="s">
        <v>28715</v>
      </c>
      <c r="K2395">
        <v>17</v>
      </c>
      <c r="L2395" s="41">
        <v>43543</v>
      </c>
      <c r="U2395">
        <v>0</v>
      </c>
      <c r="V2395" t="s">
        <v>2923</v>
      </c>
      <c r="W2395">
        <v>0</v>
      </c>
      <c r="X2395">
        <v>4</v>
      </c>
    </row>
    <row r="2396" spans="2:25" x14ac:dyDescent="0.3">
      <c r="B2396">
        <v>0</v>
      </c>
      <c r="C2396" t="s">
        <v>21639</v>
      </c>
      <c r="D2396" t="s">
        <v>21638</v>
      </c>
      <c r="E2396">
        <v>2018</v>
      </c>
      <c r="F2396" t="s">
        <v>21637</v>
      </c>
      <c r="G2396" t="s">
        <v>21636</v>
      </c>
      <c r="H2396" s="6" t="str">
        <f>HYPERLINK(I2396)</f>
        <v>http://www.mifav.uniroma2.it/inevent/events/idea2010/doc/37_1.pdf</v>
      </c>
      <c r="I2396" t="s">
        <v>21635</v>
      </c>
      <c r="K2396">
        <v>18</v>
      </c>
      <c r="L2396" s="41">
        <v>43543</v>
      </c>
      <c r="M2396" t="s">
        <v>3356</v>
      </c>
      <c r="U2396">
        <v>0</v>
      </c>
      <c r="V2396" t="s">
        <v>2923</v>
      </c>
      <c r="W2396">
        <v>0</v>
      </c>
      <c r="X2396">
        <v>5</v>
      </c>
      <c r="Y2396">
        <v>1</v>
      </c>
    </row>
    <row r="2397" spans="2:25" x14ac:dyDescent="0.3">
      <c r="B2397">
        <v>0</v>
      </c>
      <c r="C2397" t="s">
        <v>1863</v>
      </c>
      <c r="D2397" t="s">
        <v>1864</v>
      </c>
      <c r="E2397">
        <v>2018</v>
      </c>
      <c r="F2397" t="s">
        <v>19729</v>
      </c>
      <c r="G2397" t="s">
        <v>5510</v>
      </c>
      <c r="H2397" s="6" t="str">
        <f>HYPERLINK(I2397)</f>
        <v>http://www.matec-conferences.org/articles/matecconf/abs/2018/19/matecconf_eecr2018_05001/matecconf_eecr2018_05001.html</v>
      </c>
      <c r="I2397" t="s">
        <v>28714</v>
      </c>
      <c r="K2397">
        <v>19</v>
      </c>
      <c r="L2397" s="41">
        <v>43543</v>
      </c>
      <c r="U2397">
        <v>0</v>
      </c>
      <c r="V2397" t="s">
        <v>2923</v>
      </c>
      <c r="W2397">
        <v>0</v>
      </c>
      <c r="X2397">
        <v>4</v>
      </c>
      <c r="Y2397">
        <v>1</v>
      </c>
    </row>
    <row r="2398" spans="2:25" x14ac:dyDescent="0.3">
      <c r="B2398">
        <v>1</v>
      </c>
      <c r="C2398" t="s">
        <v>28713</v>
      </c>
      <c r="D2398" t="s">
        <v>28712</v>
      </c>
      <c r="E2398">
        <v>2018</v>
      </c>
      <c r="F2398" t="s">
        <v>28711</v>
      </c>
      <c r="G2398" t="s">
        <v>28710</v>
      </c>
      <c r="H2398" s="6" t="str">
        <f>HYPERLINK(I2398)</f>
        <v>https://ojs.library.dal.ca/IJGE/article/view/8560</v>
      </c>
      <c r="I2398" t="s">
        <v>28709</v>
      </c>
      <c r="J2398" t="s">
        <v>28708</v>
      </c>
      <c r="K2398">
        <v>20</v>
      </c>
      <c r="L2398" s="41">
        <v>43543</v>
      </c>
      <c r="U2398">
        <v>1</v>
      </c>
      <c r="V2398" t="s">
        <v>2931</v>
      </c>
      <c r="W2398">
        <v>0</v>
      </c>
      <c r="X2398">
        <v>4</v>
      </c>
      <c r="Y2398">
        <v>1</v>
      </c>
    </row>
    <row r="2399" spans="2:25" x14ac:dyDescent="0.3">
      <c r="B2399">
        <v>0</v>
      </c>
      <c r="C2399" t="s">
        <v>21336</v>
      </c>
      <c r="D2399" t="s">
        <v>21335</v>
      </c>
      <c r="F2399" t="s">
        <v>21334</v>
      </c>
      <c r="G2399" t="s">
        <v>3423</v>
      </c>
      <c r="H2399" s="6" t="str">
        <f>HYPERLINK(I2399)</f>
        <v>https://onlinelibrary.wiley.com/doi/abs/10.1002/cpe.5139</v>
      </c>
      <c r="I2399" t="s">
        <v>21333</v>
      </c>
      <c r="K2399">
        <v>21</v>
      </c>
      <c r="L2399" s="41">
        <v>43543</v>
      </c>
      <c r="U2399">
        <v>0</v>
      </c>
      <c r="V2399" t="s">
        <v>2923</v>
      </c>
      <c r="W2399">
        <v>0</v>
      </c>
      <c r="X2399">
        <v>2</v>
      </c>
    </row>
    <row r="2400" spans="2:25" x14ac:dyDescent="0.3">
      <c r="B2400">
        <v>0</v>
      </c>
      <c r="C2400" t="s">
        <v>9552</v>
      </c>
      <c r="D2400" t="s">
        <v>9551</v>
      </c>
      <c r="E2400">
        <v>2018</v>
      </c>
      <c r="F2400" t="s">
        <v>3336</v>
      </c>
      <c r="G2400" t="s">
        <v>3314</v>
      </c>
      <c r="H2400" s="6" t="str">
        <f>HYPERLINK(I2400)</f>
        <v>https://ieeexplore.ieee.org/abstract/document/8468109/</v>
      </c>
      <c r="I2400" t="s">
        <v>9550</v>
      </c>
      <c r="K2400">
        <v>22</v>
      </c>
      <c r="L2400" s="41">
        <v>43543</v>
      </c>
      <c r="U2400">
        <v>0</v>
      </c>
      <c r="V2400" t="s">
        <v>2923</v>
      </c>
      <c r="W2400">
        <v>0</v>
      </c>
      <c r="X2400">
        <v>6</v>
      </c>
      <c r="Y2400">
        <v>1</v>
      </c>
    </row>
    <row r="2401" spans="1:25" x14ac:dyDescent="0.3">
      <c r="B2401">
        <v>3</v>
      </c>
      <c r="C2401" t="s">
        <v>28707</v>
      </c>
      <c r="D2401" t="s">
        <v>28706</v>
      </c>
      <c r="E2401">
        <v>2014</v>
      </c>
      <c r="F2401" t="s">
        <v>28705</v>
      </c>
      <c r="G2401" t="s">
        <v>19973</v>
      </c>
      <c r="H2401" s="6" t="str">
        <f>HYPERLINK(I2401)</f>
        <v>https://www.osapublishing.org/abstract.cfm?uri=ao-53-8-1570</v>
      </c>
      <c r="I2401" t="s">
        <v>28704</v>
      </c>
      <c r="J2401" t="s">
        <v>28703</v>
      </c>
      <c r="K2401">
        <v>23</v>
      </c>
      <c r="L2401" s="41">
        <v>43543</v>
      </c>
      <c r="U2401">
        <v>3</v>
      </c>
      <c r="V2401" t="s">
        <v>2992</v>
      </c>
      <c r="W2401">
        <v>1</v>
      </c>
      <c r="X2401">
        <v>5</v>
      </c>
      <c r="Y2401">
        <v>5</v>
      </c>
    </row>
    <row r="2402" spans="1:25" x14ac:dyDescent="0.3">
      <c r="B2402">
        <v>2</v>
      </c>
      <c r="C2402" t="s">
        <v>28702</v>
      </c>
      <c r="D2402" t="s">
        <v>28701</v>
      </c>
      <c r="E2402">
        <v>2019</v>
      </c>
      <c r="F2402" t="s">
        <v>7417</v>
      </c>
      <c r="G2402" t="s">
        <v>3314</v>
      </c>
      <c r="H2402" s="6" t="str">
        <f>HYPERLINK(I2402)</f>
        <v>https://ieeexplore.ieee.org/abstract/document/8384269/</v>
      </c>
      <c r="I2402" t="s">
        <v>28700</v>
      </c>
      <c r="J2402" t="s">
        <v>28699</v>
      </c>
      <c r="K2402">
        <v>24</v>
      </c>
      <c r="L2402" s="41">
        <v>43543</v>
      </c>
      <c r="U2402">
        <v>2</v>
      </c>
      <c r="V2402" t="s">
        <v>2949</v>
      </c>
      <c r="W2402">
        <v>0</v>
      </c>
      <c r="X2402">
        <v>5</v>
      </c>
      <c r="Y2402">
        <v>1</v>
      </c>
    </row>
    <row r="2403" spans="1:25" x14ac:dyDescent="0.3">
      <c r="B2403">
        <v>8</v>
      </c>
      <c r="C2403" t="s">
        <v>4413</v>
      </c>
      <c r="D2403" t="s">
        <v>4412</v>
      </c>
      <c r="E2403">
        <v>2018</v>
      </c>
      <c r="F2403" t="s">
        <v>4411</v>
      </c>
      <c r="G2403" t="s">
        <v>4410</v>
      </c>
      <c r="H2403" s="6" t="str">
        <f>HYPERLINK(I2403)</f>
        <v>https://pubs.acs.org/doi/abs/10.1021/acsnano.8b01589</v>
      </c>
      <c r="I2403" t="s">
        <v>4409</v>
      </c>
      <c r="J2403" t="s">
        <v>4408</v>
      </c>
      <c r="K2403">
        <v>25</v>
      </c>
      <c r="L2403" s="41">
        <v>43543</v>
      </c>
      <c r="U2403">
        <v>8</v>
      </c>
      <c r="V2403" t="s">
        <v>3037</v>
      </c>
      <c r="W2403">
        <v>1</v>
      </c>
      <c r="X2403">
        <v>8</v>
      </c>
      <c r="Y2403">
        <v>1</v>
      </c>
    </row>
    <row r="2404" spans="1:25" x14ac:dyDescent="0.3">
      <c r="B2404">
        <v>2</v>
      </c>
      <c r="C2404" t="s">
        <v>21589</v>
      </c>
      <c r="D2404" t="s">
        <v>21588</v>
      </c>
      <c r="E2404">
        <v>2018</v>
      </c>
      <c r="F2404" t="s">
        <v>6514</v>
      </c>
      <c r="G2404" t="s">
        <v>3347</v>
      </c>
      <c r="H2404" s="6" t="str">
        <f>HYPERLINK(I2404)</f>
        <v>https://www.sciencedirect.com/science/article/pii/S1369847816306489</v>
      </c>
      <c r="I2404" t="s">
        <v>21587</v>
      </c>
      <c r="J2404" t="s">
        <v>21586</v>
      </c>
      <c r="K2404">
        <v>26</v>
      </c>
      <c r="L2404" s="41">
        <v>43543</v>
      </c>
      <c r="M2404" t="s">
        <v>3325</v>
      </c>
      <c r="U2404">
        <v>2</v>
      </c>
      <c r="V2404" t="s">
        <v>2949</v>
      </c>
      <c r="W2404">
        <v>1</v>
      </c>
      <c r="X2404">
        <v>4</v>
      </c>
      <c r="Y2404">
        <v>1</v>
      </c>
    </row>
    <row r="2405" spans="1:25" x14ac:dyDescent="0.3">
      <c r="B2405">
        <v>0</v>
      </c>
      <c r="C2405" t="s">
        <v>28698</v>
      </c>
      <c r="D2405" t="s">
        <v>28697</v>
      </c>
      <c r="F2405" t="s">
        <v>3462</v>
      </c>
      <c r="H2405" s="6" t="str">
        <f>HYPERLINK(I2405)</f>
        <v>http://citeseerx.ist.psu.edu/viewdoc/download?doi=10.1.1.220.844&amp;rep=rep1&amp;type=pdf</v>
      </c>
      <c r="I2405" t="s">
        <v>28696</v>
      </c>
      <c r="K2405">
        <v>27</v>
      </c>
      <c r="L2405" s="41">
        <v>43543</v>
      </c>
      <c r="M2405" t="s">
        <v>3356</v>
      </c>
      <c r="U2405">
        <v>0</v>
      </c>
      <c r="V2405" t="s">
        <v>2923</v>
      </c>
      <c r="W2405">
        <v>0</v>
      </c>
      <c r="X2405">
        <v>1</v>
      </c>
    </row>
    <row r="2406" spans="1:25" x14ac:dyDescent="0.3">
      <c r="B2406">
        <v>8</v>
      </c>
      <c r="C2406" t="s">
        <v>1200</v>
      </c>
      <c r="D2406" t="s">
        <v>1201</v>
      </c>
      <c r="E2406">
        <v>2017</v>
      </c>
      <c r="F2406" t="s">
        <v>6580</v>
      </c>
      <c r="G2406" t="s">
        <v>3802</v>
      </c>
      <c r="H2406" s="6" t="str">
        <f>HYPERLINK(I2406)</f>
        <v>https://www.tandfonline.com/doi/abs/10.1080/1463922X.2016.1243274</v>
      </c>
      <c r="I2406" t="s">
        <v>1202</v>
      </c>
      <c r="J2406" t="s">
        <v>7259</v>
      </c>
      <c r="K2406">
        <v>28</v>
      </c>
      <c r="L2406" s="41">
        <v>43543</v>
      </c>
      <c r="U2406">
        <v>8</v>
      </c>
      <c r="V2406" t="s">
        <v>2968</v>
      </c>
      <c r="W2406">
        <v>8</v>
      </c>
      <c r="X2406">
        <v>1</v>
      </c>
      <c r="Y2406">
        <v>2</v>
      </c>
    </row>
    <row r="2407" spans="1:25" x14ac:dyDescent="0.3">
      <c r="B2407">
        <v>1</v>
      </c>
      <c r="C2407" t="s">
        <v>7236</v>
      </c>
      <c r="D2407" t="s">
        <v>7235</v>
      </c>
      <c r="E2407">
        <v>2018</v>
      </c>
      <c r="F2407" t="s">
        <v>7234</v>
      </c>
      <c r="G2407" t="s">
        <v>3314</v>
      </c>
      <c r="H2407" s="6" t="str">
        <f>HYPERLINK(I2407)</f>
        <v>https://ieeexplore.ieee.org/abstract/document/8186153/</v>
      </c>
      <c r="I2407" t="s">
        <v>7233</v>
      </c>
      <c r="J2407" t="s">
        <v>7232</v>
      </c>
      <c r="K2407">
        <v>29</v>
      </c>
      <c r="L2407" s="41">
        <v>43543</v>
      </c>
      <c r="U2407">
        <v>1</v>
      </c>
      <c r="V2407" t="s">
        <v>2931</v>
      </c>
      <c r="W2407">
        <v>0</v>
      </c>
      <c r="X2407">
        <v>5</v>
      </c>
      <c r="Y2407">
        <v>1</v>
      </c>
    </row>
    <row r="2408" spans="1:25" x14ac:dyDescent="0.3">
      <c r="B2408">
        <v>0</v>
      </c>
      <c r="C2408" t="s">
        <v>28609</v>
      </c>
      <c r="D2408" t="s">
        <v>28608</v>
      </c>
      <c r="E2408">
        <v>2015</v>
      </c>
      <c r="G2408" t="s">
        <v>28607</v>
      </c>
      <c r="H2408" s="6" t="str">
        <f>HYPERLINK(I2408)</f>
        <v>http://tesi.cab.unipd.it/47932/1/Alex_Battiston_-_Aalto_University_-_Atv_project_-_Robot_vehicle_-_Ros_and_CAN_bus.pdf</v>
      </c>
      <c r="I2408" t="s">
        <v>28606</v>
      </c>
      <c r="K2408">
        <v>30</v>
      </c>
      <c r="L2408" s="41">
        <v>43543</v>
      </c>
      <c r="M2408" t="s">
        <v>3356</v>
      </c>
      <c r="U2408">
        <v>0</v>
      </c>
      <c r="V2408" t="s">
        <v>2923</v>
      </c>
      <c r="W2408">
        <v>0</v>
      </c>
      <c r="X2408">
        <v>1</v>
      </c>
      <c r="Y2408">
        <v>4</v>
      </c>
    </row>
    <row r="2409" spans="1:25" x14ac:dyDescent="0.3">
      <c r="B2409">
        <v>0</v>
      </c>
      <c r="C2409" t="s">
        <v>28589</v>
      </c>
      <c r="D2409" t="s">
        <v>28588</v>
      </c>
      <c r="E2409">
        <v>2016</v>
      </c>
      <c r="G2409" t="s">
        <v>28587</v>
      </c>
      <c r="H2409" s="6" t="str">
        <f>HYPERLINK(I2409)</f>
        <v>https://repositorio.uade.edu.ar/xmlui/handle/123456789/5623</v>
      </c>
      <c r="I2409" t="s">
        <v>28586</v>
      </c>
      <c r="K2409">
        <v>31</v>
      </c>
      <c r="L2409" s="41">
        <v>43543</v>
      </c>
      <c r="U2409">
        <v>0</v>
      </c>
      <c r="V2409" t="s">
        <v>2923</v>
      </c>
      <c r="W2409">
        <v>0</v>
      </c>
      <c r="X2409">
        <v>1</v>
      </c>
      <c r="Y2409">
        <v>3</v>
      </c>
    </row>
    <row r="2410" spans="1:25" x14ac:dyDescent="0.3">
      <c r="B2410">
        <v>2</v>
      </c>
      <c r="C2410" t="s">
        <v>21574</v>
      </c>
      <c r="D2410" t="s">
        <v>21573</v>
      </c>
      <c r="E2410">
        <v>2002</v>
      </c>
      <c r="G2410" t="s">
        <v>21572</v>
      </c>
      <c r="H2410" s="6" t="str">
        <f>HYPERLINK(I2410)</f>
        <v>https://bura.brunel.ac.uk/handle/2438/6273</v>
      </c>
      <c r="I2410" t="s">
        <v>21571</v>
      </c>
      <c r="J2410" t="s">
        <v>21570</v>
      </c>
      <c r="K2410">
        <v>32</v>
      </c>
      <c r="L2410" s="41">
        <v>43543</v>
      </c>
      <c r="U2410">
        <v>2</v>
      </c>
      <c r="V2410" t="s">
        <v>3142</v>
      </c>
      <c r="W2410">
        <v>2</v>
      </c>
      <c r="X2410">
        <v>1</v>
      </c>
      <c r="Y2410">
        <v>17</v>
      </c>
    </row>
    <row r="2411" spans="1:25" x14ac:dyDescent="0.3">
      <c r="B2411">
        <v>0</v>
      </c>
      <c r="C2411" t="s">
        <v>21150</v>
      </c>
      <c r="D2411" t="s">
        <v>21149</v>
      </c>
      <c r="F2411" t="s">
        <v>3462</v>
      </c>
      <c r="H2411" s="6" t="str">
        <f>HYPERLINK(I2411)</f>
        <v>http://citeseerx.ist.psu.edu/viewdoc/download?doi=10.1.1.698.1911&amp;rep=rep1&amp;type=pdf</v>
      </c>
      <c r="I2411" t="s">
        <v>21148</v>
      </c>
      <c r="K2411">
        <v>33</v>
      </c>
      <c r="L2411" s="41">
        <v>43543</v>
      </c>
      <c r="M2411" t="s">
        <v>3356</v>
      </c>
      <c r="U2411">
        <v>0</v>
      </c>
      <c r="V2411" t="s">
        <v>2923</v>
      </c>
      <c r="W2411">
        <v>0</v>
      </c>
      <c r="X2411">
        <v>1</v>
      </c>
    </row>
    <row r="2412" spans="1:25" x14ac:dyDescent="0.3">
      <c r="A2412" t="s">
        <v>2667</v>
      </c>
      <c r="B2412">
        <v>13</v>
      </c>
      <c r="C2412" t="s">
        <v>1437</v>
      </c>
      <c r="D2412" t="s">
        <v>1438</v>
      </c>
      <c r="E2412">
        <v>2014</v>
      </c>
      <c r="F2412" t="s">
        <v>4242</v>
      </c>
      <c r="G2412" t="s">
        <v>3347</v>
      </c>
      <c r="H2412" s="6" t="str">
        <f>HYPERLINK(I2412)</f>
        <v>https://www.sciencedirect.com/science/article/pii/S1474667016426078</v>
      </c>
      <c r="I2412" t="s">
        <v>1439</v>
      </c>
      <c r="J2412" t="s">
        <v>4399</v>
      </c>
      <c r="K2412">
        <v>1</v>
      </c>
      <c r="L2412" s="41">
        <v>43543</v>
      </c>
      <c r="U2412">
        <v>13</v>
      </c>
      <c r="V2412" t="s">
        <v>3156</v>
      </c>
      <c r="W2412">
        <v>3</v>
      </c>
      <c r="X2412">
        <v>4</v>
      </c>
      <c r="Y2412">
        <v>5</v>
      </c>
    </row>
    <row r="2413" spans="1:25" x14ac:dyDescent="0.3">
      <c r="B2413">
        <v>4</v>
      </c>
      <c r="C2413" t="s">
        <v>28695</v>
      </c>
      <c r="D2413" t="s">
        <v>28694</v>
      </c>
      <c r="E2413">
        <v>2017</v>
      </c>
      <c r="G2413" t="s">
        <v>28693</v>
      </c>
      <c r="H2413" s="6" t="str">
        <f>HYPERLINK(I2413)</f>
        <v>https://eprints.soton.ac.uk/405459/</v>
      </c>
      <c r="I2413" t="s">
        <v>28692</v>
      </c>
      <c r="J2413" t="s">
        <v>28691</v>
      </c>
      <c r="K2413">
        <v>2</v>
      </c>
      <c r="L2413" s="41">
        <v>43543</v>
      </c>
      <c r="U2413">
        <v>4</v>
      </c>
      <c r="V2413" t="s">
        <v>2949</v>
      </c>
      <c r="W2413">
        <v>4</v>
      </c>
      <c r="X2413">
        <v>1</v>
      </c>
      <c r="Y2413">
        <v>2</v>
      </c>
    </row>
    <row r="2414" spans="1:25" x14ac:dyDescent="0.3">
      <c r="B2414">
        <v>3</v>
      </c>
      <c r="C2414" t="s">
        <v>28690</v>
      </c>
      <c r="D2414" t="s">
        <v>28689</v>
      </c>
      <c r="E2414">
        <v>2015</v>
      </c>
      <c r="F2414" t="s">
        <v>28688</v>
      </c>
      <c r="G2414" t="s">
        <v>28687</v>
      </c>
      <c r="H2414" s="6" t="str">
        <f>HYPERLINK(I2414)</f>
        <v>https://www.lifescapes.org/Papers/Ethnographic%20Study%20Lifts%20the%20Hood%20on%20what%20REALLY%20Goes%20On%20inside%20that%20Car%20_%20EPIC.pdf</v>
      </c>
      <c r="I2414" t="s">
        <v>28686</v>
      </c>
      <c r="J2414" t="s">
        <v>28685</v>
      </c>
      <c r="K2414">
        <v>3</v>
      </c>
      <c r="L2414" s="41">
        <v>43543</v>
      </c>
      <c r="M2414" t="s">
        <v>3356</v>
      </c>
      <c r="U2414">
        <v>3</v>
      </c>
      <c r="V2414" t="s">
        <v>2993</v>
      </c>
      <c r="W2414">
        <v>1</v>
      </c>
      <c r="X2414">
        <v>3</v>
      </c>
      <c r="Y2414">
        <v>4</v>
      </c>
    </row>
    <row r="2415" spans="1:25" x14ac:dyDescent="0.3">
      <c r="B2415">
        <v>0</v>
      </c>
      <c r="C2415" t="s">
        <v>28684</v>
      </c>
      <c r="D2415" t="s">
        <v>28683</v>
      </c>
      <c r="E2415">
        <v>2016</v>
      </c>
      <c r="G2415" t="s">
        <v>3724</v>
      </c>
      <c r="H2415" s="6" t="str">
        <f>HYPERLINK(I2415)</f>
        <v>https://ntrs.nasa.gov/archive/nasa/casi.ntrs.nasa.gov/20160007813.pdf</v>
      </c>
      <c r="I2415" t="s">
        <v>28682</v>
      </c>
      <c r="K2415">
        <v>4</v>
      </c>
      <c r="L2415" s="41">
        <v>43543</v>
      </c>
      <c r="M2415" t="s">
        <v>3356</v>
      </c>
      <c r="U2415">
        <v>0</v>
      </c>
      <c r="V2415" t="s">
        <v>2923</v>
      </c>
      <c r="W2415">
        <v>0</v>
      </c>
      <c r="X2415">
        <v>1</v>
      </c>
      <c r="Y2415">
        <v>3</v>
      </c>
    </row>
    <row r="2416" spans="1:25" x14ac:dyDescent="0.3">
      <c r="B2416">
        <v>0</v>
      </c>
      <c r="C2416" t="s">
        <v>1334</v>
      </c>
      <c r="D2416" t="s">
        <v>1335</v>
      </c>
      <c r="E2416">
        <v>2018</v>
      </c>
      <c r="F2416" t="s">
        <v>21526</v>
      </c>
      <c r="G2416" t="s">
        <v>3328</v>
      </c>
      <c r="H2416" s="6" t="str">
        <f>HYPERLINK(I2416)</f>
        <v>https://link.springer.com/chapter/10.1007/978-3-319-91806-8_28</v>
      </c>
      <c r="I2416" t="s">
        <v>21525</v>
      </c>
      <c r="K2416">
        <v>5</v>
      </c>
      <c r="L2416" s="41">
        <v>43543</v>
      </c>
      <c r="U2416">
        <v>0</v>
      </c>
      <c r="V2416" t="s">
        <v>2923</v>
      </c>
      <c r="W2416">
        <v>0</v>
      </c>
      <c r="X2416">
        <v>3</v>
      </c>
      <c r="Y2416">
        <v>1</v>
      </c>
    </row>
    <row r="2417" spans="2:25" x14ac:dyDescent="0.3">
      <c r="B2417">
        <v>0</v>
      </c>
      <c r="C2417" t="s">
        <v>28681</v>
      </c>
      <c r="D2417" t="s">
        <v>28680</v>
      </c>
      <c r="E2417">
        <v>2018</v>
      </c>
      <c r="F2417" t="s">
        <v>28679</v>
      </c>
      <c r="G2417" t="s">
        <v>3560</v>
      </c>
      <c r="H2417" s="6" t="str">
        <f>HYPERLINK(I2417)</f>
        <v>https://books.google.com/books?hl=en&amp;lr=&amp;id=jLh9DwAAQBAJ&amp;oi=fnd&amp;pg=PA387&amp;dq=%22human+machine+interaction%22+(%22driverless+car%22+OR+%22driverless+cars%22)+-pedestrian+-wheelchair+-military+-business&amp;ots=P0sD3tgPmY&amp;sig=SVRt_9aT7oGaik4P2ahcMGIVYao</v>
      </c>
      <c r="I2417" t="s">
        <v>28678</v>
      </c>
      <c r="K2417">
        <v>6</v>
      </c>
      <c r="L2417" s="41">
        <v>43543</v>
      </c>
      <c r="U2417">
        <v>0</v>
      </c>
      <c r="V2417" t="s">
        <v>2923</v>
      </c>
      <c r="W2417">
        <v>0</v>
      </c>
      <c r="X2417">
        <v>1</v>
      </c>
      <c r="Y2417">
        <v>1</v>
      </c>
    </row>
    <row r="2418" spans="2:25" x14ac:dyDescent="0.3">
      <c r="B2418">
        <v>0</v>
      </c>
      <c r="C2418" t="s">
        <v>28677</v>
      </c>
      <c r="D2418" t="s">
        <v>28676</v>
      </c>
      <c r="E2418">
        <v>2018</v>
      </c>
      <c r="F2418" t="s">
        <v>28675</v>
      </c>
      <c r="G2418" t="s">
        <v>3328</v>
      </c>
      <c r="H2418" s="6" t="str">
        <f>HYPERLINK(I2418)</f>
        <v>https://link.springer.com/chapter/10.1007/978-3-319-73888-8_88</v>
      </c>
      <c r="I2418" t="s">
        <v>28674</v>
      </c>
      <c r="K2418">
        <v>7</v>
      </c>
      <c r="L2418" s="41">
        <v>43543</v>
      </c>
      <c r="U2418">
        <v>0</v>
      </c>
      <c r="V2418" t="s">
        <v>2923</v>
      </c>
      <c r="W2418">
        <v>0</v>
      </c>
      <c r="X2418">
        <v>1</v>
      </c>
      <c r="Y2418">
        <v>1</v>
      </c>
    </row>
    <row r="2419" spans="2:25" x14ac:dyDescent="0.3">
      <c r="B2419">
        <v>0</v>
      </c>
      <c r="C2419" t="s">
        <v>28673</v>
      </c>
      <c r="D2419" t="s">
        <v>28672</v>
      </c>
      <c r="E2419">
        <v>2016</v>
      </c>
      <c r="F2419" t="s">
        <v>28671</v>
      </c>
      <c r="G2419" t="s">
        <v>28670</v>
      </c>
      <c r="H2419" s="6" t="str">
        <f>HYPERLINK(I2419)</f>
        <v>http://eprints.lse.ac.uk/69077/</v>
      </c>
      <c r="I2419" t="s">
        <v>28669</v>
      </c>
      <c r="K2419">
        <v>8</v>
      </c>
      <c r="L2419" s="41">
        <v>43543</v>
      </c>
      <c r="U2419">
        <v>0</v>
      </c>
      <c r="V2419" t="s">
        <v>2923</v>
      </c>
      <c r="W2419">
        <v>0</v>
      </c>
      <c r="X2419">
        <v>1</v>
      </c>
      <c r="Y2419">
        <v>3</v>
      </c>
    </row>
    <row r="2420" spans="2:25" x14ac:dyDescent="0.3">
      <c r="B2420">
        <v>0</v>
      </c>
      <c r="C2420" t="s">
        <v>4392</v>
      </c>
      <c r="D2420" t="s">
        <v>4391</v>
      </c>
      <c r="E2420">
        <v>2018</v>
      </c>
      <c r="F2420" t="s">
        <v>4390</v>
      </c>
      <c r="G2420" t="s">
        <v>4389</v>
      </c>
      <c r="H2420" s="6" t="str">
        <f>HYPERLINK(I2420)</f>
        <v>https://www.ingentaconnect.com/content/sil/impact/2018/00002018/00000003/art00017</v>
      </c>
      <c r="I2420" t="s">
        <v>4388</v>
      </c>
      <c r="K2420">
        <v>9</v>
      </c>
      <c r="L2420" s="41">
        <v>43543</v>
      </c>
      <c r="U2420">
        <v>0</v>
      </c>
      <c r="V2420" t="s">
        <v>2923</v>
      </c>
      <c r="W2420">
        <v>0</v>
      </c>
      <c r="X2420">
        <v>1</v>
      </c>
      <c r="Y2420">
        <v>1</v>
      </c>
    </row>
    <row r="2421" spans="2:25" x14ac:dyDescent="0.3">
      <c r="B2421">
        <v>0</v>
      </c>
      <c r="C2421" t="s">
        <v>659</v>
      </c>
      <c r="D2421" t="s">
        <v>660</v>
      </c>
      <c r="E2421">
        <v>2018</v>
      </c>
      <c r="F2421" t="s">
        <v>28668</v>
      </c>
      <c r="G2421" t="s">
        <v>28667</v>
      </c>
      <c r="H2421" s="6" t="str">
        <f>HYPERLINK(I2421)</f>
        <v>http://article.eeejournal.org/pdf/10.11648.j.jeee.20180602.14.pdf</v>
      </c>
      <c r="I2421" t="s">
        <v>662</v>
      </c>
      <c r="K2421">
        <v>10</v>
      </c>
      <c r="L2421" s="41">
        <v>43543</v>
      </c>
      <c r="M2421" t="s">
        <v>3356</v>
      </c>
      <c r="U2421">
        <v>0</v>
      </c>
      <c r="V2421" t="s">
        <v>2923</v>
      </c>
      <c r="W2421">
        <v>0</v>
      </c>
      <c r="X2421">
        <v>4</v>
      </c>
      <c r="Y2421">
        <v>1</v>
      </c>
    </row>
    <row r="2422" spans="2:25" x14ac:dyDescent="0.3">
      <c r="B2422">
        <v>0</v>
      </c>
      <c r="C2422" t="s">
        <v>28666</v>
      </c>
      <c r="D2422" t="s">
        <v>28665</v>
      </c>
      <c r="E2422">
        <v>2018</v>
      </c>
      <c r="F2422" t="s">
        <v>28664</v>
      </c>
      <c r="G2422" t="s">
        <v>28663</v>
      </c>
      <c r="H2422" s="6" t="str">
        <f>HYPERLINK(I2422)</f>
        <v>https://www.rivisteweb.it/doi/10.4478/91898</v>
      </c>
      <c r="I2422" t="s">
        <v>28662</v>
      </c>
      <c r="K2422">
        <v>11</v>
      </c>
      <c r="L2422" s="41">
        <v>43543</v>
      </c>
      <c r="M2422" t="s">
        <v>3655</v>
      </c>
      <c r="U2422">
        <v>0</v>
      </c>
      <c r="V2422" t="s">
        <v>2923</v>
      </c>
      <c r="W2422">
        <v>0</v>
      </c>
      <c r="X2422">
        <v>1</v>
      </c>
      <c r="Y2422">
        <v>1</v>
      </c>
    </row>
    <row r="2423" spans="2:25" x14ac:dyDescent="0.3">
      <c r="B2423">
        <v>0</v>
      </c>
      <c r="C2423" t="s">
        <v>28661</v>
      </c>
      <c r="D2423" t="s">
        <v>28660</v>
      </c>
      <c r="E2423">
        <v>2018</v>
      </c>
      <c r="F2423" t="s">
        <v>28659</v>
      </c>
      <c r="G2423" t="s">
        <v>4389</v>
      </c>
      <c r="H2423" s="6" t="str">
        <f>HYPERLINK(I2423)</f>
        <v>https://www.ingentaconnect.com/contentone/mts/mtsj/2018/00000052/00000005/art00004</v>
      </c>
      <c r="I2423" t="s">
        <v>28658</v>
      </c>
      <c r="K2423">
        <v>12</v>
      </c>
      <c r="L2423" s="41">
        <v>43543</v>
      </c>
      <c r="U2423">
        <v>0</v>
      </c>
      <c r="V2423" t="s">
        <v>2923</v>
      </c>
      <c r="W2423">
        <v>0</v>
      </c>
      <c r="X2423">
        <v>1</v>
      </c>
      <c r="Y2423">
        <v>1</v>
      </c>
    </row>
    <row r="2424" spans="2:25" x14ac:dyDescent="0.3">
      <c r="B2424">
        <v>0</v>
      </c>
      <c r="C2424" t="s">
        <v>28657</v>
      </c>
      <c r="D2424" t="s">
        <v>28656</v>
      </c>
      <c r="E2424">
        <v>2017</v>
      </c>
      <c r="G2424" t="s">
        <v>28655</v>
      </c>
      <c r="H2424" s="6" t="str">
        <f>HYPERLINK(I2424)</f>
        <v>https://bast.opus.hbz-nrw.de/opus45-bast/files/1793/F117_6.pdf</v>
      </c>
      <c r="I2424" t="s">
        <v>28654</v>
      </c>
      <c r="K2424">
        <v>13</v>
      </c>
      <c r="L2424" s="41">
        <v>43543</v>
      </c>
      <c r="M2424" t="s">
        <v>3356</v>
      </c>
      <c r="U2424">
        <v>0</v>
      </c>
      <c r="V2424" t="s">
        <v>2923</v>
      </c>
      <c r="W2424">
        <v>0</v>
      </c>
      <c r="X2424">
        <v>1</v>
      </c>
      <c r="Y2424">
        <v>2</v>
      </c>
    </row>
    <row r="2425" spans="2:25" x14ac:dyDescent="0.3">
      <c r="B2425">
        <v>0</v>
      </c>
      <c r="C2425" t="s">
        <v>28653</v>
      </c>
      <c r="D2425" t="s">
        <v>28652</v>
      </c>
      <c r="E2425">
        <v>2018</v>
      </c>
      <c r="F2425" t="s">
        <v>28651</v>
      </c>
      <c r="G2425" t="s">
        <v>3560</v>
      </c>
      <c r="H2425" s="6" t="str">
        <f>HYPERLINK(I2425)</f>
        <v>https://books.google.com/books?hl=en&amp;lr=&amp;id=jLh9DwAAQBAJ&amp;oi=fnd&amp;pg=PA268&amp;dq=%22human+machine+interaction%22+(%22driverless+car%22+OR+%22driverless+cars%22)+-pedestrian+-wheelchair+-military+-business&amp;ots=P0sD3tgPm_&amp;sig=jApg8dLVUf3Q6J8PYAvJVbYpnks</v>
      </c>
      <c r="I2425" t="s">
        <v>28650</v>
      </c>
      <c r="K2425">
        <v>14</v>
      </c>
      <c r="L2425" s="41">
        <v>43543</v>
      </c>
      <c r="U2425">
        <v>0</v>
      </c>
      <c r="V2425" t="s">
        <v>2923</v>
      </c>
      <c r="W2425">
        <v>0</v>
      </c>
      <c r="X2425">
        <v>1</v>
      </c>
      <c r="Y2425">
        <v>1</v>
      </c>
    </row>
    <row r="2426" spans="2:25" x14ac:dyDescent="0.3">
      <c r="B2426">
        <v>0</v>
      </c>
      <c r="C2426" t="s">
        <v>4353</v>
      </c>
      <c r="D2426" t="s">
        <v>4352</v>
      </c>
      <c r="F2426" t="s">
        <v>4351</v>
      </c>
      <c r="H2426" s="6" t="str">
        <f>HYPERLINK(I2426)</f>
        <v>http://www.automate-project.eu/wp-content/uploads/2018/12/D5.1.Architecture_OpenAPI_2ndCycle_V8.1_Final.pdf</v>
      </c>
      <c r="I2426" t="s">
        <v>4350</v>
      </c>
      <c r="K2426">
        <v>15</v>
      </c>
      <c r="L2426" s="41">
        <v>43543</v>
      </c>
      <c r="M2426" t="s">
        <v>3356</v>
      </c>
      <c r="U2426">
        <v>0</v>
      </c>
      <c r="V2426" t="s">
        <v>2923</v>
      </c>
      <c r="W2426">
        <v>0</v>
      </c>
      <c r="X2426">
        <v>6</v>
      </c>
    </row>
    <row r="2427" spans="2:25" x14ac:dyDescent="0.3">
      <c r="B2427">
        <v>1</v>
      </c>
      <c r="C2427" t="s">
        <v>28561</v>
      </c>
      <c r="D2427" t="s">
        <v>28560</v>
      </c>
      <c r="E2427">
        <v>2018</v>
      </c>
      <c r="F2427" t="s">
        <v>28559</v>
      </c>
      <c r="G2427" t="s">
        <v>3578</v>
      </c>
      <c r="H2427" s="6" t="str">
        <f>HYPERLINK(I2427)</f>
        <v>https://www.spiedigitallibrary.org/conference-proceedings-of-spie/10835/108350Y/Influence-of-intelligent-unmanned-system-on-the-development-of-intelligent/10.1117/12.2503984.short</v>
      </c>
      <c r="I2427" t="s">
        <v>28558</v>
      </c>
      <c r="J2427" t="s">
        <v>28557</v>
      </c>
      <c r="K2427">
        <v>16</v>
      </c>
      <c r="L2427" s="41">
        <v>43543</v>
      </c>
      <c r="U2427">
        <v>1</v>
      </c>
      <c r="V2427" t="s">
        <v>2931</v>
      </c>
      <c r="W2427">
        <v>0</v>
      </c>
      <c r="X2427">
        <v>3</v>
      </c>
      <c r="Y2427">
        <v>1</v>
      </c>
    </row>
    <row r="2428" spans="2:25" x14ac:dyDescent="0.3">
      <c r="B2428">
        <v>0</v>
      </c>
      <c r="C2428" t="s">
        <v>7245</v>
      </c>
      <c r="D2428" t="s">
        <v>7244</v>
      </c>
      <c r="E2428">
        <v>2018</v>
      </c>
      <c r="F2428" t="s">
        <v>7243</v>
      </c>
      <c r="G2428" t="s">
        <v>3378</v>
      </c>
      <c r="H2428" s="6" t="str">
        <f>HYPERLINK(I2428)</f>
        <v>https://dl.acm.org/citation.cfm?id=3196866</v>
      </c>
      <c r="I2428" t="s">
        <v>7242</v>
      </c>
      <c r="K2428">
        <v>17</v>
      </c>
      <c r="L2428" s="41">
        <v>43543</v>
      </c>
      <c r="U2428">
        <v>0</v>
      </c>
      <c r="V2428" t="s">
        <v>2923</v>
      </c>
      <c r="W2428">
        <v>0</v>
      </c>
      <c r="X2428">
        <v>3</v>
      </c>
      <c r="Y2428">
        <v>1</v>
      </c>
    </row>
    <row r="2429" spans="2:25" x14ac:dyDescent="0.3">
      <c r="B2429">
        <v>308</v>
      </c>
      <c r="C2429" t="s">
        <v>28527</v>
      </c>
      <c r="D2429" t="s">
        <v>28526</v>
      </c>
      <c r="E2429">
        <v>2015</v>
      </c>
      <c r="F2429" t="s">
        <v>4634</v>
      </c>
      <c r="G2429" t="s">
        <v>3347</v>
      </c>
      <c r="H2429" s="6" t="str">
        <f>HYPERLINK(I2429)</f>
        <v>https://www.sciencedirect.com/science/article/pii/S1369847815000777</v>
      </c>
      <c r="I2429" t="s">
        <v>28525</v>
      </c>
      <c r="J2429" t="s">
        <v>28524</v>
      </c>
      <c r="K2429">
        <v>18</v>
      </c>
      <c r="L2429" s="41">
        <v>43543</v>
      </c>
      <c r="M2429" t="s">
        <v>3325</v>
      </c>
      <c r="U2429">
        <v>308</v>
      </c>
      <c r="V2429" t="s">
        <v>28523</v>
      </c>
      <c r="W2429">
        <v>103</v>
      </c>
      <c r="X2429">
        <v>3</v>
      </c>
      <c r="Y2429">
        <v>4</v>
      </c>
    </row>
    <row r="2430" spans="2:25" x14ac:dyDescent="0.3">
      <c r="B2430">
        <v>0</v>
      </c>
      <c r="C2430" t="s">
        <v>21500</v>
      </c>
      <c r="D2430" t="s">
        <v>21499</v>
      </c>
      <c r="E2430">
        <v>2018</v>
      </c>
      <c r="F2430" t="s">
        <v>6507</v>
      </c>
      <c r="G2430" t="s">
        <v>3378</v>
      </c>
      <c r="H2430" s="6" t="str">
        <f>HYPERLINK(I2430)</f>
        <v>https://dl.acm.org/citation.cfm?id=3239097</v>
      </c>
      <c r="I2430" t="s">
        <v>21498</v>
      </c>
      <c r="K2430">
        <v>19</v>
      </c>
      <c r="L2430" s="41">
        <v>43543</v>
      </c>
      <c r="U2430">
        <v>0</v>
      </c>
      <c r="V2430" t="s">
        <v>2923</v>
      </c>
      <c r="W2430">
        <v>0</v>
      </c>
      <c r="X2430">
        <v>5</v>
      </c>
      <c r="Y2430">
        <v>1</v>
      </c>
    </row>
    <row r="2431" spans="2:25" x14ac:dyDescent="0.3">
      <c r="B2431">
        <v>0</v>
      </c>
      <c r="C2431" t="s">
        <v>28649</v>
      </c>
      <c r="D2431" t="s">
        <v>28648</v>
      </c>
      <c r="E2431">
        <v>2018</v>
      </c>
      <c r="F2431" t="s">
        <v>28647</v>
      </c>
      <c r="G2431" t="s">
        <v>3314</v>
      </c>
      <c r="H2431" s="6" t="str">
        <f>HYPERLINK(I2431)</f>
        <v>https://ieeexplore.ieee.org/abstract/document/8529467/</v>
      </c>
      <c r="I2431" t="s">
        <v>28646</v>
      </c>
      <c r="K2431">
        <v>20</v>
      </c>
      <c r="L2431" s="41">
        <v>43543</v>
      </c>
      <c r="U2431">
        <v>0</v>
      </c>
      <c r="V2431" t="s">
        <v>2923</v>
      </c>
      <c r="W2431">
        <v>0</v>
      </c>
      <c r="X2431">
        <v>4</v>
      </c>
      <c r="Y2431">
        <v>1</v>
      </c>
    </row>
    <row r="2432" spans="2:25" x14ac:dyDescent="0.3">
      <c r="B2432">
        <v>3</v>
      </c>
      <c r="C2432" t="s">
        <v>9325</v>
      </c>
      <c r="D2432" t="s">
        <v>9324</v>
      </c>
      <c r="E2432">
        <v>2017</v>
      </c>
      <c r="G2432" t="s">
        <v>5243</v>
      </c>
      <c r="H2432" s="6" t="str">
        <f>HYPERLINK(I2432)</f>
        <v>https://www.sae.org/publications/technical-papers/content/2017-01-0068/</v>
      </c>
      <c r="I2432" t="s">
        <v>9323</v>
      </c>
      <c r="J2432" t="s">
        <v>9322</v>
      </c>
      <c r="K2432">
        <v>21</v>
      </c>
      <c r="L2432" s="41">
        <v>43543</v>
      </c>
      <c r="U2432">
        <v>3</v>
      </c>
      <c r="V2432" t="s">
        <v>2954</v>
      </c>
      <c r="W2432">
        <v>1</v>
      </c>
      <c r="X2432">
        <v>5</v>
      </c>
      <c r="Y2432">
        <v>2</v>
      </c>
    </row>
    <row r="2433" spans="2:25" x14ac:dyDescent="0.3">
      <c r="B2433">
        <v>1</v>
      </c>
      <c r="C2433" t="s">
        <v>28645</v>
      </c>
      <c r="D2433" t="s">
        <v>28644</v>
      </c>
      <c r="E2433">
        <v>2018</v>
      </c>
      <c r="F2433" t="s">
        <v>28643</v>
      </c>
      <c r="G2433" t="s">
        <v>3369</v>
      </c>
      <c r="H2433" s="6" t="str">
        <f>HYPERLINK(I2433)</f>
        <v>https://www.researchgate.net/profile/Aurore_Bourrelly/publication/330501965_Impact_of_a_long_autonomous_driving_phase_on_take-over_performance/links/5c435f69458515a4c731d6a9/Impact-of-a-long-autonomous-driving-phase-on-take-over-performance.pdf</v>
      </c>
      <c r="I2433" t="s">
        <v>28642</v>
      </c>
      <c r="J2433" t="s">
        <v>28641</v>
      </c>
      <c r="K2433">
        <v>22</v>
      </c>
      <c r="L2433" s="41">
        <v>43543</v>
      </c>
      <c r="M2433" t="s">
        <v>3356</v>
      </c>
      <c r="U2433">
        <v>1</v>
      </c>
      <c r="V2433" t="s">
        <v>2931</v>
      </c>
      <c r="W2433">
        <v>0</v>
      </c>
      <c r="X2433">
        <v>4</v>
      </c>
      <c r="Y2433">
        <v>1</v>
      </c>
    </row>
    <row r="2434" spans="2:25" x14ac:dyDescent="0.3">
      <c r="B2434">
        <v>0</v>
      </c>
      <c r="C2434" t="s">
        <v>28640</v>
      </c>
      <c r="D2434" t="s">
        <v>28639</v>
      </c>
      <c r="E2434">
        <v>2018</v>
      </c>
      <c r="F2434" t="s">
        <v>6791</v>
      </c>
      <c r="G2434" t="s">
        <v>3328</v>
      </c>
      <c r="H2434" s="6" t="str">
        <f>HYPERLINK(I2434)</f>
        <v>https://link.springer.com/chapter/10.1007/978-3-319-93885-1_39</v>
      </c>
      <c r="I2434" t="s">
        <v>28638</v>
      </c>
      <c r="K2434">
        <v>23</v>
      </c>
      <c r="L2434" s="41">
        <v>43543</v>
      </c>
      <c r="U2434">
        <v>0</v>
      </c>
      <c r="V2434" t="s">
        <v>2923</v>
      </c>
      <c r="W2434">
        <v>0</v>
      </c>
      <c r="X2434">
        <v>2</v>
      </c>
      <c r="Y2434">
        <v>1</v>
      </c>
    </row>
    <row r="2435" spans="2:25" x14ac:dyDescent="0.3">
      <c r="B2435">
        <v>6</v>
      </c>
      <c r="C2435" t="s">
        <v>8926</v>
      </c>
      <c r="D2435" t="s">
        <v>21414</v>
      </c>
      <c r="E2435">
        <v>2018</v>
      </c>
      <c r="F2435" t="s">
        <v>21413</v>
      </c>
      <c r="G2435" t="s">
        <v>3321</v>
      </c>
      <c r="H2435" s="6" t="str">
        <f>HYPERLINK(I2435)</f>
        <v>https://journals.sagepub.com/doi/abs/10.1177/1555343417727438</v>
      </c>
      <c r="I2435" t="s">
        <v>28637</v>
      </c>
      <c r="J2435" t="s">
        <v>21411</v>
      </c>
      <c r="K2435">
        <v>24</v>
      </c>
      <c r="L2435" s="41">
        <v>43543</v>
      </c>
      <c r="U2435">
        <v>6</v>
      </c>
      <c r="V2435" t="s">
        <v>3002</v>
      </c>
      <c r="W2435">
        <v>6</v>
      </c>
      <c r="X2435">
        <v>1</v>
      </c>
      <c r="Y2435">
        <v>1</v>
      </c>
    </row>
    <row r="2436" spans="2:25" x14ac:dyDescent="0.3">
      <c r="B2436">
        <v>1</v>
      </c>
      <c r="C2436" t="s">
        <v>28636</v>
      </c>
      <c r="D2436" t="s">
        <v>28635</v>
      </c>
      <c r="E2436">
        <v>2016</v>
      </c>
      <c r="F2436" t="s">
        <v>28634</v>
      </c>
      <c r="G2436" t="s">
        <v>3646</v>
      </c>
      <c r="H2436" s="6" t="str">
        <f>HYPERLINK(I2436)</f>
        <v>https://arxiv.org/abs/1611.05379</v>
      </c>
      <c r="I2436" t="s">
        <v>28633</v>
      </c>
      <c r="J2436" t="s">
        <v>28632</v>
      </c>
      <c r="K2436">
        <v>25</v>
      </c>
      <c r="L2436" s="41">
        <v>43543</v>
      </c>
      <c r="U2436">
        <v>1</v>
      </c>
      <c r="V2436" t="s">
        <v>2981</v>
      </c>
      <c r="W2436">
        <v>1</v>
      </c>
      <c r="X2436">
        <v>2</v>
      </c>
      <c r="Y2436">
        <v>3</v>
      </c>
    </row>
    <row r="2437" spans="2:25" x14ac:dyDescent="0.3">
      <c r="B2437">
        <v>1</v>
      </c>
      <c r="C2437" t="s">
        <v>28631</v>
      </c>
      <c r="D2437" t="s">
        <v>28630</v>
      </c>
      <c r="E2437">
        <v>2016</v>
      </c>
      <c r="F2437" t="s">
        <v>28629</v>
      </c>
      <c r="G2437" t="s">
        <v>5609</v>
      </c>
      <c r="H2437" s="6" t="str">
        <f>HYPERLINK(I2437)</f>
        <v>https://arc.aiaa.org/doi/pdf/10.2514/6.2016-3604</v>
      </c>
      <c r="I2437" t="s">
        <v>28628</v>
      </c>
      <c r="J2437" t="s">
        <v>28627</v>
      </c>
      <c r="K2437">
        <v>26</v>
      </c>
      <c r="L2437" s="41">
        <v>43543</v>
      </c>
      <c r="U2437">
        <v>1</v>
      </c>
      <c r="V2437" t="s">
        <v>2981</v>
      </c>
      <c r="W2437">
        <v>0</v>
      </c>
      <c r="X2437">
        <v>3</v>
      </c>
      <c r="Y2437">
        <v>3</v>
      </c>
    </row>
    <row r="2438" spans="2:25" x14ac:dyDescent="0.3">
      <c r="B2438">
        <v>27</v>
      </c>
      <c r="C2438" t="s">
        <v>9300</v>
      </c>
      <c r="D2438" t="s">
        <v>9299</v>
      </c>
      <c r="E2438">
        <v>2015</v>
      </c>
      <c r="F2438" t="s">
        <v>9298</v>
      </c>
      <c r="G2438" t="s">
        <v>3369</v>
      </c>
      <c r="H2438" s="6" t="str">
        <f>HYPERLINK(I2438)</f>
        <v>https://www.researchgate.net/profile/Mitchell_Cunningham2/publication/310327242_Autonomous_Vehicles_Human_Factors_Issues_and_Future_Research/links/582b7f8808ae004f74afb8e5/Autonomous-Vehicles-Human-Factors-Issues-and-Future-Research.pdf</v>
      </c>
      <c r="I2438" t="s">
        <v>9297</v>
      </c>
      <c r="J2438" t="s">
        <v>9296</v>
      </c>
      <c r="K2438">
        <v>27</v>
      </c>
      <c r="L2438" s="41">
        <v>43543</v>
      </c>
      <c r="M2438" t="s">
        <v>3356</v>
      </c>
      <c r="U2438">
        <v>27</v>
      </c>
      <c r="V2438" t="s">
        <v>3116</v>
      </c>
      <c r="W2438">
        <v>14</v>
      </c>
      <c r="X2438">
        <v>2</v>
      </c>
      <c r="Y2438">
        <v>4</v>
      </c>
    </row>
    <row r="2439" spans="2:25" x14ac:dyDescent="0.3">
      <c r="B2439">
        <v>0</v>
      </c>
      <c r="C2439" t="s">
        <v>21385</v>
      </c>
      <c r="D2439" t="s">
        <v>21384</v>
      </c>
      <c r="E2439">
        <v>2018</v>
      </c>
      <c r="F2439" t="s">
        <v>21383</v>
      </c>
      <c r="G2439" t="s">
        <v>3314</v>
      </c>
      <c r="H2439" s="6" t="str">
        <f>HYPERLINK(I2439)</f>
        <v>https://ieeexplore.ieee.org/abstract/document/8511893/</v>
      </c>
      <c r="I2439" t="s">
        <v>21382</v>
      </c>
      <c r="K2439">
        <v>28</v>
      </c>
      <c r="L2439" s="41">
        <v>43543</v>
      </c>
      <c r="U2439">
        <v>0</v>
      </c>
      <c r="V2439" t="s">
        <v>2923</v>
      </c>
      <c r="W2439">
        <v>0</v>
      </c>
      <c r="X2439">
        <v>4</v>
      </c>
      <c r="Y2439">
        <v>1</v>
      </c>
    </row>
    <row r="2440" spans="2:25" x14ac:dyDescent="0.3">
      <c r="B2440">
        <v>0</v>
      </c>
      <c r="C2440" t="s">
        <v>21353</v>
      </c>
      <c r="D2440" t="s">
        <v>21352</v>
      </c>
      <c r="F2440" t="s">
        <v>21351</v>
      </c>
      <c r="H2440" s="6" t="str">
        <f>HYPERLINK(I2440)</f>
        <v>http://www.tojdac.org/tojdac/VOLUME8-SPTMSPCL_files/tojdac_v080SSE330.pdf</v>
      </c>
      <c r="I2440" t="s">
        <v>21350</v>
      </c>
      <c r="K2440">
        <v>29</v>
      </c>
      <c r="L2440" s="41">
        <v>43543</v>
      </c>
      <c r="M2440" t="s">
        <v>3356</v>
      </c>
      <c r="U2440">
        <v>0</v>
      </c>
      <c r="V2440" t="s">
        <v>2923</v>
      </c>
      <c r="W2440">
        <v>0</v>
      </c>
      <c r="X2440">
        <v>5</v>
      </c>
    </row>
    <row r="2441" spans="2:25" x14ac:dyDescent="0.3">
      <c r="B2441">
        <v>1</v>
      </c>
      <c r="C2441" t="s">
        <v>7236</v>
      </c>
      <c r="D2441" t="s">
        <v>7235</v>
      </c>
      <c r="E2441">
        <v>2018</v>
      </c>
      <c r="F2441" t="s">
        <v>7234</v>
      </c>
      <c r="G2441" t="s">
        <v>3314</v>
      </c>
      <c r="H2441" s="6" t="str">
        <f>HYPERLINK(I2441)</f>
        <v>https://ieeexplore.ieee.org/abstract/document/8186153/</v>
      </c>
      <c r="I2441" t="s">
        <v>7233</v>
      </c>
      <c r="J2441" t="s">
        <v>7232</v>
      </c>
      <c r="K2441">
        <v>30</v>
      </c>
      <c r="L2441" s="41">
        <v>43543</v>
      </c>
      <c r="U2441">
        <v>1</v>
      </c>
      <c r="V2441" t="s">
        <v>2931</v>
      </c>
      <c r="W2441">
        <v>0</v>
      </c>
      <c r="X2441">
        <v>5</v>
      </c>
      <c r="Y2441">
        <v>1</v>
      </c>
    </row>
    <row r="2442" spans="2:25" x14ac:dyDescent="0.3">
      <c r="B2442">
        <v>31</v>
      </c>
      <c r="C2442" t="s">
        <v>28626</v>
      </c>
      <c r="D2442" t="s">
        <v>28625</v>
      </c>
      <c r="E2442">
        <v>2016</v>
      </c>
      <c r="F2442" t="s">
        <v>28624</v>
      </c>
      <c r="G2442" t="s">
        <v>5842</v>
      </c>
      <c r="H2442" s="6" t="str">
        <f>HYPERLINK(I2442)</f>
        <v>https://www.nature.com/articles/npjcompumats201631</v>
      </c>
      <c r="I2442" t="s">
        <v>28623</v>
      </c>
      <c r="J2442" t="s">
        <v>28622</v>
      </c>
      <c r="K2442">
        <v>31</v>
      </c>
      <c r="L2442" s="41">
        <v>43543</v>
      </c>
      <c r="M2442" t="s">
        <v>3325</v>
      </c>
      <c r="U2442">
        <v>31</v>
      </c>
      <c r="V2442" t="s">
        <v>2985</v>
      </c>
      <c r="W2442">
        <v>6</v>
      </c>
      <c r="X2442">
        <v>5</v>
      </c>
      <c r="Y2442">
        <v>3</v>
      </c>
    </row>
    <row r="2443" spans="2:25" x14ac:dyDescent="0.3">
      <c r="B2443">
        <v>0</v>
      </c>
      <c r="C2443" t="s">
        <v>21336</v>
      </c>
      <c r="D2443" t="s">
        <v>21335</v>
      </c>
      <c r="F2443" t="s">
        <v>21334</v>
      </c>
      <c r="G2443" t="s">
        <v>3423</v>
      </c>
      <c r="H2443" s="6" t="str">
        <f>HYPERLINK(I2443)</f>
        <v>https://onlinelibrary.wiley.com/doi/abs/10.1002/cpe.5139</v>
      </c>
      <c r="I2443" t="s">
        <v>21333</v>
      </c>
      <c r="K2443">
        <v>32</v>
      </c>
      <c r="L2443" s="41">
        <v>43543</v>
      </c>
      <c r="U2443">
        <v>0</v>
      </c>
      <c r="V2443" t="s">
        <v>2923</v>
      </c>
      <c r="W2443">
        <v>0</v>
      </c>
      <c r="X2443">
        <v>2</v>
      </c>
    </row>
    <row r="2444" spans="2:25" x14ac:dyDescent="0.3">
      <c r="B2444">
        <v>5</v>
      </c>
      <c r="C2444" t="s">
        <v>28621</v>
      </c>
      <c r="D2444" t="s">
        <v>28620</v>
      </c>
      <c r="E2444">
        <v>2017</v>
      </c>
      <c r="F2444" t="s">
        <v>28619</v>
      </c>
      <c r="G2444" t="s">
        <v>3328</v>
      </c>
      <c r="H2444" s="6" t="str">
        <f>HYPERLINK(I2444)</f>
        <v>https://link.springer.com/article/10.1007/s13748-016-0100-6</v>
      </c>
      <c r="I2444" t="s">
        <v>28618</v>
      </c>
      <c r="J2444" t="s">
        <v>28617</v>
      </c>
      <c r="K2444">
        <v>33</v>
      </c>
      <c r="L2444" s="41">
        <v>43543</v>
      </c>
      <c r="M2444" t="s">
        <v>3325</v>
      </c>
      <c r="U2444">
        <v>5</v>
      </c>
      <c r="V2444" t="s">
        <v>2975</v>
      </c>
      <c r="W2444">
        <v>3</v>
      </c>
      <c r="X2444">
        <v>2</v>
      </c>
      <c r="Y2444">
        <v>2</v>
      </c>
    </row>
    <row r="2445" spans="2:25" x14ac:dyDescent="0.3">
      <c r="B2445">
        <v>17</v>
      </c>
      <c r="C2445" t="s">
        <v>21303</v>
      </c>
      <c r="D2445" t="s">
        <v>21302</v>
      </c>
      <c r="E2445">
        <v>2015</v>
      </c>
      <c r="F2445" t="s">
        <v>21301</v>
      </c>
      <c r="G2445" t="s">
        <v>3328</v>
      </c>
      <c r="H2445" s="6" t="str">
        <f>HYPERLINK(I2445)</f>
        <v>https://link.springer.com/chapter/10.1007/978-3-662-45854-9_6</v>
      </c>
      <c r="I2445" t="s">
        <v>21300</v>
      </c>
      <c r="J2445" t="s">
        <v>21299</v>
      </c>
      <c r="K2445">
        <v>34</v>
      </c>
      <c r="L2445" s="41">
        <v>43543</v>
      </c>
      <c r="U2445">
        <v>17</v>
      </c>
      <c r="V2445" t="s">
        <v>10405</v>
      </c>
      <c r="W2445">
        <v>17</v>
      </c>
      <c r="X2445">
        <v>1</v>
      </c>
      <c r="Y2445">
        <v>4</v>
      </c>
    </row>
    <row r="2446" spans="2:25" x14ac:dyDescent="0.3">
      <c r="B2446">
        <v>0</v>
      </c>
      <c r="C2446" t="s">
        <v>4369</v>
      </c>
      <c r="D2446" t="s">
        <v>4368</v>
      </c>
      <c r="E2446">
        <v>2018</v>
      </c>
      <c r="F2446" t="s">
        <v>4367</v>
      </c>
      <c r="G2446" t="s">
        <v>3328</v>
      </c>
      <c r="H2446" s="6" t="str">
        <f>HYPERLINK(I2446)</f>
        <v>https://link.springer.com/chapter/10.1007/978-3-319-96074-6_8</v>
      </c>
      <c r="I2446" t="s">
        <v>4366</v>
      </c>
      <c r="K2446">
        <v>35</v>
      </c>
      <c r="L2446" s="41">
        <v>43543</v>
      </c>
      <c r="U2446">
        <v>0</v>
      </c>
      <c r="V2446" t="s">
        <v>2923</v>
      </c>
      <c r="W2446">
        <v>0</v>
      </c>
      <c r="X2446">
        <v>3</v>
      </c>
      <c r="Y2446">
        <v>1</v>
      </c>
    </row>
    <row r="2447" spans="2:25" x14ac:dyDescent="0.3">
      <c r="B2447">
        <v>0</v>
      </c>
      <c r="C2447" t="s">
        <v>21311</v>
      </c>
      <c r="D2447" t="s">
        <v>21310</v>
      </c>
      <c r="E2447">
        <v>2014</v>
      </c>
      <c r="F2447" t="s">
        <v>21309</v>
      </c>
      <c r="G2447" t="s">
        <v>3378</v>
      </c>
      <c r="H2447" s="6" t="str">
        <f>HYPERLINK(I2447)</f>
        <v>https://dl.acm.org/citation.cfm?id=2682892</v>
      </c>
      <c r="I2447" t="s">
        <v>21308</v>
      </c>
      <c r="K2447">
        <v>36</v>
      </c>
      <c r="L2447" s="41">
        <v>43543</v>
      </c>
      <c r="U2447">
        <v>0</v>
      </c>
      <c r="V2447" t="s">
        <v>2923</v>
      </c>
      <c r="W2447">
        <v>0</v>
      </c>
      <c r="X2447">
        <v>1</v>
      </c>
      <c r="Y2447">
        <v>5</v>
      </c>
    </row>
    <row r="2448" spans="2:25" x14ac:dyDescent="0.3">
      <c r="B2448">
        <v>198</v>
      </c>
      <c r="C2448" t="s">
        <v>1268</v>
      </c>
      <c r="D2448" t="s">
        <v>28616</v>
      </c>
      <c r="E2448">
        <v>2014</v>
      </c>
      <c r="F2448" t="s">
        <v>4518</v>
      </c>
      <c r="G2448" t="s">
        <v>3347</v>
      </c>
      <c r="H2448" s="6" t="str">
        <f>HYPERLINK(I2448)</f>
        <v>https://www.sciencedirect.com/science/article/pii/S1369847814000473</v>
      </c>
      <c r="I2448" t="s">
        <v>28615</v>
      </c>
      <c r="J2448" t="s">
        <v>28614</v>
      </c>
      <c r="K2448">
        <v>37</v>
      </c>
      <c r="L2448" s="41">
        <v>43543</v>
      </c>
      <c r="M2448" t="s">
        <v>3325</v>
      </c>
      <c r="U2448">
        <v>198</v>
      </c>
      <c r="V2448" t="s">
        <v>28613</v>
      </c>
      <c r="W2448">
        <v>66</v>
      </c>
      <c r="X2448">
        <v>3</v>
      </c>
      <c r="Y2448">
        <v>5</v>
      </c>
    </row>
    <row r="2449" spans="2:25" x14ac:dyDescent="0.3">
      <c r="B2449">
        <v>0</v>
      </c>
      <c r="C2449" t="s">
        <v>28612</v>
      </c>
      <c r="D2449" t="s">
        <v>28611</v>
      </c>
      <c r="E2449">
        <v>2016</v>
      </c>
      <c r="G2449" t="s">
        <v>5605</v>
      </c>
      <c r="H2449" s="6" t="str">
        <f>HYPERLINK(I2449)</f>
        <v>https://apps.dtic.mil/docs/citations/AD1033362</v>
      </c>
      <c r="I2449" t="s">
        <v>28610</v>
      </c>
      <c r="K2449">
        <v>38</v>
      </c>
      <c r="L2449" s="41">
        <v>43543</v>
      </c>
      <c r="U2449">
        <v>0</v>
      </c>
      <c r="V2449" t="s">
        <v>2923</v>
      </c>
      <c r="W2449">
        <v>0</v>
      </c>
      <c r="X2449">
        <v>6</v>
      </c>
      <c r="Y2449">
        <v>3</v>
      </c>
    </row>
    <row r="2450" spans="2:25" x14ac:dyDescent="0.3">
      <c r="B2450">
        <v>4</v>
      </c>
      <c r="C2450" t="s">
        <v>21292</v>
      </c>
      <c r="D2450" t="s">
        <v>21291</v>
      </c>
      <c r="E2450">
        <v>2010</v>
      </c>
      <c r="F2450" t="s">
        <v>21290</v>
      </c>
      <c r="G2450" t="s">
        <v>3314</v>
      </c>
      <c r="H2450" s="6" t="str">
        <f>HYPERLINK(I2450)</f>
        <v>https://ieeexplore.ieee.org/abstract/document/5641727/</v>
      </c>
      <c r="I2450" t="s">
        <v>21289</v>
      </c>
      <c r="J2450" t="s">
        <v>21288</v>
      </c>
      <c r="K2450">
        <v>39</v>
      </c>
      <c r="L2450" s="41">
        <v>43543</v>
      </c>
      <c r="U2450">
        <v>4</v>
      </c>
      <c r="V2450" t="s">
        <v>3043</v>
      </c>
      <c r="W2450">
        <v>2</v>
      </c>
      <c r="X2450">
        <v>2</v>
      </c>
      <c r="Y2450">
        <v>9</v>
      </c>
    </row>
    <row r="2451" spans="2:25" x14ac:dyDescent="0.3">
      <c r="B2451">
        <v>0</v>
      </c>
      <c r="C2451" t="s">
        <v>28609</v>
      </c>
      <c r="D2451" t="s">
        <v>28608</v>
      </c>
      <c r="E2451">
        <v>2015</v>
      </c>
      <c r="G2451" t="s">
        <v>28607</v>
      </c>
      <c r="H2451" s="6" t="str">
        <f>HYPERLINK(I2451)</f>
        <v>http://tesi.cab.unipd.it/47932/1/Alex_Battiston_-_Aalto_University_-_Atv_project_-_Robot_vehicle_-_Ros_and_CAN_bus.pdf</v>
      </c>
      <c r="I2451" t="s">
        <v>28606</v>
      </c>
      <c r="K2451">
        <v>40</v>
      </c>
      <c r="L2451" s="41">
        <v>43543</v>
      </c>
      <c r="M2451" t="s">
        <v>3356</v>
      </c>
      <c r="U2451">
        <v>0</v>
      </c>
      <c r="V2451" t="s">
        <v>2923</v>
      </c>
      <c r="W2451">
        <v>0</v>
      </c>
      <c r="X2451">
        <v>1</v>
      </c>
      <c r="Y2451">
        <v>4</v>
      </c>
    </row>
    <row r="2452" spans="2:25" x14ac:dyDescent="0.3">
      <c r="B2452">
        <v>44</v>
      </c>
      <c r="C2452" t="s">
        <v>28605</v>
      </c>
      <c r="D2452" t="s">
        <v>28604</v>
      </c>
      <c r="E2452">
        <v>2014</v>
      </c>
      <c r="G2452" t="s">
        <v>28603</v>
      </c>
      <c r="H2452" s="6" t="str">
        <f>HYPERLINK(I2452)</f>
        <v>https://aisel.aisnet.org/cgi/viewcontent.cgi?article=1480&amp;context=icis2014</v>
      </c>
      <c r="I2452" t="s">
        <v>28602</v>
      </c>
      <c r="J2452" t="s">
        <v>28601</v>
      </c>
      <c r="K2452">
        <v>41</v>
      </c>
      <c r="L2452" s="41">
        <v>43543</v>
      </c>
      <c r="U2452">
        <v>44</v>
      </c>
      <c r="V2452" t="s">
        <v>3128</v>
      </c>
      <c r="W2452">
        <v>11</v>
      </c>
      <c r="X2452">
        <v>4</v>
      </c>
      <c r="Y2452">
        <v>5</v>
      </c>
    </row>
    <row r="2453" spans="2:25" x14ac:dyDescent="0.3">
      <c r="B2453">
        <v>6</v>
      </c>
      <c r="C2453" t="s">
        <v>28600</v>
      </c>
      <c r="D2453" t="s">
        <v>28599</v>
      </c>
      <c r="E2453">
        <v>2018</v>
      </c>
      <c r="F2453" t="s">
        <v>28598</v>
      </c>
      <c r="G2453" t="s">
        <v>3347</v>
      </c>
      <c r="H2453" s="6" t="str">
        <f>HYPERLINK(I2453)</f>
        <v>https://www.sciencedirect.com/science/article/pii/S2352431617302316</v>
      </c>
      <c r="I2453" t="s">
        <v>28597</v>
      </c>
      <c r="J2453" t="s">
        <v>28596</v>
      </c>
      <c r="K2453">
        <v>42</v>
      </c>
      <c r="L2453" s="41">
        <v>43543</v>
      </c>
      <c r="M2453" t="s">
        <v>3325</v>
      </c>
      <c r="U2453">
        <v>6</v>
      </c>
      <c r="V2453" t="s">
        <v>3002</v>
      </c>
      <c r="W2453">
        <v>2</v>
      </c>
      <c r="X2453">
        <v>4</v>
      </c>
      <c r="Y2453">
        <v>1</v>
      </c>
    </row>
    <row r="2454" spans="2:25" x14ac:dyDescent="0.3">
      <c r="B2454">
        <v>0</v>
      </c>
      <c r="C2454" t="s">
        <v>21262</v>
      </c>
      <c r="D2454" t="s">
        <v>21261</v>
      </c>
      <c r="E2454">
        <v>2018</v>
      </c>
      <c r="F2454" t="s">
        <v>21260</v>
      </c>
      <c r="G2454" t="s">
        <v>3378</v>
      </c>
      <c r="H2454" s="6" t="str">
        <f>HYPERLINK(I2454)</f>
        <v>https://dl.acm.org/citation.cfm?id=3161176</v>
      </c>
      <c r="I2454" t="s">
        <v>21259</v>
      </c>
      <c r="K2454">
        <v>43</v>
      </c>
      <c r="L2454" s="41">
        <v>43543</v>
      </c>
      <c r="U2454">
        <v>0</v>
      </c>
      <c r="V2454" t="s">
        <v>2923</v>
      </c>
      <c r="W2454">
        <v>0</v>
      </c>
      <c r="X2454">
        <v>2</v>
      </c>
      <c r="Y2454">
        <v>1</v>
      </c>
    </row>
    <row r="2455" spans="2:25" x14ac:dyDescent="0.3">
      <c r="B2455">
        <v>0</v>
      </c>
      <c r="C2455" t="s">
        <v>28595</v>
      </c>
      <c r="D2455" t="s">
        <v>28594</v>
      </c>
      <c r="E2455">
        <v>2017</v>
      </c>
      <c r="G2455" t="s">
        <v>3511</v>
      </c>
      <c r="H2455" s="6" t="str">
        <f>HYPERLINK(I2455)</f>
        <v>https://d-nb.info/1132774144/34</v>
      </c>
      <c r="I2455" t="s">
        <v>28593</v>
      </c>
      <c r="K2455">
        <v>44</v>
      </c>
      <c r="L2455" s="41">
        <v>43543</v>
      </c>
      <c r="M2455" t="s">
        <v>3356</v>
      </c>
      <c r="U2455">
        <v>0</v>
      </c>
      <c r="V2455" t="s">
        <v>2923</v>
      </c>
      <c r="W2455">
        <v>0</v>
      </c>
      <c r="X2455">
        <v>1</v>
      </c>
      <c r="Y2455">
        <v>2</v>
      </c>
    </row>
    <row r="2456" spans="2:25" x14ac:dyDescent="0.3">
      <c r="B2456">
        <v>2</v>
      </c>
      <c r="C2456" t="s">
        <v>1012</v>
      </c>
      <c r="D2456" t="s">
        <v>1013</v>
      </c>
      <c r="E2456">
        <v>2018</v>
      </c>
      <c r="F2456" t="s">
        <v>5213</v>
      </c>
      <c r="G2456" t="s">
        <v>4116</v>
      </c>
      <c r="H2456" s="6" t="str">
        <f>HYPERLINK(I2456)</f>
        <v>https://digital-library.theiet.org/content/journals/10.1049/iet-its.2018.0104</v>
      </c>
      <c r="I2456" t="s">
        <v>1014</v>
      </c>
      <c r="J2456" t="s">
        <v>7224</v>
      </c>
      <c r="K2456">
        <v>45</v>
      </c>
      <c r="L2456" s="41">
        <v>43543</v>
      </c>
      <c r="U2456">
        <v>2</v>
      </c>
      <c r="V2456" t="s">
        <v>2949</v>
      </c>
      <c r="W2456">
        <v>1</v>
      </c>
      <c r="X2456">
        <v>4</v>
      </c>
      <c r="Y2456">
        <v>1</v>
      </c>
    </row>
    <row r="2457" spans="2:25" x14ac:dyDescent="0.3">
      <c r="B2457">
        <v>1</v>
      </c>
      <c r="C2457" t="s">
        <v>9072</v>
      </c>
      <c r="D2457" t="s">
        <v>9071</v>
      </c>
      <c r="E2457">
        <v>2017</v>
      </c>
      <c r="F2457" t="s">
        <v>9070</v>
      </c>
      <c r="G2457" t="s">
        <v>3328</v>
      </c>
      <c r="H2457" s="6" t="str">
        <f>HYPERLINK(I2457)</f>
        <v>https://link.springer.com/chapter/10.1007/978-3-319-40533-9_2</v>
      </c>
      <c r="I2457" t="s">
        <v>9069</v>
      </c>
      <c r="J2457" t="s">
        <v>9068</v>
      </c>
      <c r="K2457">
        <v>46</v>
      </c>
      <c r="L2457" s="41">
        <v>43543</v>
      </c>
      <c r="U2457">
        <v>1</v>
      </c>
      <c r="V2457" t="s">
        <v>2933</v>
      </c>
      <c r="W2457">
        <v>1</v>
      </c>
      <c r="X2457">
        <v>2</v>
      </c>
      <c r="Y2457">
        <v>2</v>
      </c>
    </row>
    <row r="2458" spans="2:25" x14ac:dyDescent="0.3">
      <c r="B2458">
        <v>0</v>
      </c>
      <c r="C2458" t="s">
        <v>7228</v>
      </c>
      <c r="D2458" t="s">
        <v>7227</v>
      </c>
      <c r="E2458">
        <v>2019</v>
      </c>
      <c r="F2458" t="s">
        <v>7226</v>
      </c>
      <c r="G2458" t="s">
        <v>3347</v>
      </c>
      <c r="H2458" s="6" t="str">
        <f>HYPERLINK(I2458)</f>
        <v>https://www.sciencedirect.com/science/article/pii/S0308596117304640</v>
      </c>
      <c r="I2458" t="s">
        <v>7225</v>
      </c>
      <c r="K2458">
        <v>47</v>
      </c>
      <c r="L2458" s="41">
        <v>43543</v>
      </c>
      <c r="M2458" t="s">
        <v>3325</v>
      </c>
      <c r="U2458">
        <v>0</v>
      </c>
      <c r="V2458" t="s">
        <v>2923</v>
      </c>
      <c r="W2458">
        <v>0</v>
      </c>
      <c r="X2458">
        <v>1</v>
      </c>
      <c r="Y2458">
        <v>1</v>
      </c>
    </row>
    <row r="2459" spans="2:25" x14ac:dyDescent="0.3">
      <c r="B2459">
        <v>0</v>
      </c>
      <c r="C2459" t="s">
        <v>28592</v>
      </c>
      <c r="D2459" t="s">
        <v>28591</v>
      </c>
      <c r="F2459" t="s">
        <v>5734</v>
      </c>
      <c r="H2459" s="6" t="str">
        <f>HYPERLINK(I2459)</f>
        <v>https://core.ac.uk/download/pdf/33798693.pdf</v>
      </c>
      <c r="I2459" t="s">
        <v>28590</v>
      </c>
      <c r="K2459">
        <v>48</v>
      </c>
      <c r="L2459" s="41">
        <v>43543</v>
      </c>
      <c r="M2459" t="s">
        <v>3356</v>
      </c>
      <c r="U2459">
        <v>0</v>
      </c>
      <c r="V2459" t="s">
        <v>2923</v>
      </c>
      <c r="W2459">
        <v>0</v>
      </c>
      <c r="X2459">
        <v>1</v>
      </c>
    </row>
    <row r="2460" spans="2:25" x14ac:dyDescent="0.3">
      <c r="B2460">
        <v>0</v>
      </c>
      <c r="C2460" t="s">
        <v>9187</v>
      </c>
      <c r="D2460" t="s">
        <v>9186</v>
      </c>
      <c r="E2460">
        <v>2019</v>
      </c>
      <c r="F2460" t="s">
        <v>9185</v>
      </c>
      <c r="G2460" t="s">
        <v>3341</v>
      </c>
      <c r="H2460" s="6" t="str">
        <f>HYPERLINK(I2460)</f>
        <v>https://patents.google.com/patent/US20190064811A1/en</v>
      </c>
      <c r="I2460" t="s">
        <v>9184</v>
      </c>
      <c r="K2460">
        <v>49</v>
      </c>
      <c r="L2460" s="41">
        <v>43543</v>
      </c>
      <c r="U2460">
        <v>0</v>
      </c>
      <c r="V2460" t="s">
        <v>2923</v>
      </c>
      <c r="W2460">
        <v>0</v>
      </c>
      <c r="X2460">
        <v>3</v>
      </c>
      <c r="Y2460">
        <v>1</v>
      </c>
    </row>
    <row r="2461" spans="2:25" x14ac:dyDescent="0.3">
      <c r="B2461">
        <v>1</v>
      </c>
      <c r="C2461" t="s">
        <v>9183</v>
      </c>
      <c r="D2461" t="s">
        <v>9182</v>
      </c>
      <c r="E2461">
        <v>2015</v>
      </c>
      <c r="G2461" t="s">
        <v>3408</v>
      </c>
      <c r="H2461" s="6" t="str">
        <f>HYPERLINK(I2461)</f>
        <v>http://www.diva-portal.org/smash/record.jsf?pid=diva2:840692</v>
      </c>
      <c r="I2461" t="s">
        <v>9181</v>
      </c>
      <c r="J2461" t="s">
        <v>9180</v>
      </c>
      <c r="K2461">
        <v>50</v>
      </c>
      <c r="L2461" s="41">
        <v>43543</v>
      </c>
      <c r="M2461" t="s">
        <v>3679</v>
      </c>
      <c r="U2461">
        <v>1</v>
      </c>
      <c r="V2461" t="s">
        <v>2955</v>
      </c>
      <c r="W2461">
        <v>1</v>
      </c>
      <c r="X2461">
        <v>2</v>
      </c>
      <c r="Y2461">
        <v>4</v>
      </c>
    </row>
    <row r="2462" spans="2:25" x14ac:dyDescent="0.3">
      <c r="B2462">
        <v>0</v>
      </c>
      <c r="C2462" t="s">
        <v>9175</v>
      </c>
      <c r="D2462" t="s">
        <v>9174</v>
      </c>
      <c r="E2462">
        <v>2015</v>
      </c>
      <c r="F2462" t="s">
        <v>9173</v>
      </c>
      <c r="G2462" t="s">
        <v>9172</v>
      </c>
      <c r="H2462" s="6" t="str">
        <f>HYPERLINK(I2462)</f>
        <v>http://www.transportstyrelsen.se/globalassets/global/om_oss/forskning-och-innovation/tekniska.system.rapport.pdf</v>
      </c>
      <c r="I2462" t="s">
        <v>9171</v>
      </c>
      <c r="K2462">
        <v>51</v>
      </c>
      <c r="L2462" s="41">
        <v>43543</v>
      </c>
      <c r="M2462" t="s">
        <v>3356</v>
      </c>
      <c r="U2462">
        <v>0</v>
      </c>
      <c r="V2462" t="s">
        <v>2923</v>
      </c>
      <c r="W2462">
        <v>0</v>
      </c>
      <c r="X2462">
        <v>4</v>
      </c>
      <c r="Y2462">
        <v>4</v>
      </c>
    </row>
    <row r="2463" spans="2:25" x14ac:dyDescent="0.3">
      <c r="B2463">
        <v>31</v>
      </c>
      <c r="C2463" t="s">
        <v>4340</v>
      </c>
      <c r="D2463" t="s">
        <v>4339</v>
      </c>
      <c r="E2463">
        <v>2017</v>
      </c>
      <c r="F2463" t="s">
        <v>4338</v>
      </c>
      <c r="G2463" t="s">
        <v>3314</v>
      </c>
      <c r="H2463" s="6" t="str">
        <f>HYPERLINK(I2463)</f>
        <v>https://ieeexplore.ieee.org/abstract/document/7778207/</v>
      </c>
      <c r="I2463" t="s">
        <v>4337</v>
      </c>
      <c r="J2463" t="s">
        <v>4336</v>
      </c>
      <c r="K2463">
        <v>52</v>
      </c>
      <c r="L2463" s="41">
        <v>43543</v>
      </c>
      <c r="U2463">
        <v>31</v>
      </c>
      <c r="V2463" t="s">
        <v>4335</v>
      </c>
      <c r="W2463">
        <v>8</v>
      </c>
      <c r="X2463">
        <v>4</v>
      </c>
      <c r="Y2463">
        <v>2</v>
      </c>
    </row>
    <row r="2464" spans="2:25" x14ac:dyDescent="0.3">
      <c r="B2464">
        <v>0</v>
      </c>
      <c r="C2464" t="s">
        <v>4329</v>
      </c>
      <c r="D2464" t="s">
        <v>4328</v>
      </c>
      <c r="F2464" t="s">
        <v>3314</v>
      </c>
      <c r="H2464" s="6" t="str">
        <f>HYPERLINK(I2464)</f>
        <v>https://ieeexplore.ieee.org/abstract/document/8397391/</v>
      </c>
      <c r="I2464" t="s">
        <v>4327</v>
      </c>
      <c r="K2464">
        <v>53</v>
      </c>
      <c r="L2464" s="41">
        <v>43543</v>
      </c>
      <c r="U2464">
        <v>0</v>
      </c>
      <c r="V2464" t="s">
        <v>2923</v>
      </c>
      <c r="W2464">
        <v>0</v>
      </c>
      <c r="X2464">
        <v>4</v>
      </c>
    </row>
    <row r="2465" spans="1:25" x14ac:dyDescent="0.3">
      <c r="B2465">
        <v>0</v>
      </c>
      <c r="C2465" t="s">
        <v>28589</v>
      </c>
      <c r="D2465" t="s">
        <v>28588</v>
      </c>
      <c r="E2465">
        <v>2016</v>
      </c>
      <c r="G2465" t="s">
        <v>28587</v>
      </c>
      <c r="H2465" s="6" t="str">
        <f>HYPERLINK(I2465)</f>
        <v>https://repositorio.uade.edu.ar/xmlui/handle/123456789/5623</v>
      </c>
      <c r="I2465" t="s">
        <v>28586</v>
      </c>
      <c r="K2465">
        <v>54</v>
      </c>
      <c r="L2465" s="41">
        <v>43543</v>
      </c>
      <c r="U2465">
        <v>0</v>
      </c>
      <c r="V2465" t="s">
        <v>2923</v>
      </c>
      <c r="W2465">
        <v>0</v>
      </c>
      <c r="X2465">
        <v>1</v>
      </c>
      <c r="Y2465">
        <v>3</v>
      </c>
    </row>
    <row r="2466" spans="1:25" x14ac:dyDescent="0.3">
      <c r="B2466">
        <v>3</v>
      </c>
      <c r="C2466" t="s">
        <v>21195</v>
      </c>
      <c r="D2466" t="s">
        <v>21194</v>
      </c>
      <c r="E2466">
        <v>2016</v>
      </c>
      <c r="F2466" t="s">
        <v>21193</v>
      </c>
      <c r="G2466" t="s">
        <v>21192</v>
      </c>
      <c r="H2466" s="6" t="str">
        <f>HYPERLINK(I2466)</f>
        <v>https://research.chalmers.se/publication/236708/file/236708_Fulltext.pdf</v>
      </c>
      <c r="I2466" t="s">
        <v>21191</v>
      </c>
      <c r="J2466" t="s">
        <v>21190</v>
      </c>
      <c r="K2466">
        <v>55</v>
      </c>
      <c r="L2466" s="41">
        <v>43543</v>
      </c>
      <c r="M2466" t="s">
        <v>3356</v>
      </c>
      <c r="U2466">
        <v>3</v>
      </c>
      <c r="V2466" t="s">
        <v>2931</v>
      </c>
      <c r="W2466">
        <v>3</v>
      </c>
      <c r="X2466">
        <v>1</v>
      </c>
      <c r="Y2466">
        <v>3</v>
      </c>
    </row>
    <row r="2467" spans="1:25" x14ac:dyDescent="0.3">
      <c r="B2467">
        <v>3</v>
      </c>
      <c r="C2467" t="s">
        <v>28585</v>
      </c>
      <c r="D2467" t="s">
        <v>28584</v>
      </c>
      <c r="E2467">
        <v>2014</v>
      </c>
      <c r="G2467" t="s">
        <v>10438</v>
      </c>
      <c r="H2467" s="6" t="str">
        <f>HYPERLINK(I2467)</f>
        <v>https://research.utwente.nl/files/5119501/oratieboekje-Martens.pdf</v>
      </c>
      <c r="I2467" t="s">
        <v>28583</v>
      </c>
      <c r="J2467" t="s">
        <v>28582</v>
      </c>
      <c r="K2467">
        <v>56</v>
      </c>
      <c r="L2467" s="41">
        <v>43543</v>
      </c>
      <c r="M2467" t="s">
        <v>3679</v>
      </c>
      <c r="U2467">
        <v>3</v>
      </c>
      <c r="V2467" t="s">
        <v>2992</v>
      </c>
      <c r="W2467">
        <v>3</v>
      </c>
      <c r="X2467">
        <v>1</v>
      </c>
      <c r="Y2467">
        <v>5</v>
      </c>
    </row>
    <row r="2468" spans="1:25" x14ac:dyDescent="0.3">
      <c r="B2468">
        <v>11</v>
      </c>
      <c r="C2468" t="s">
        <v>9139</v>
      </c>
      <c r="D2468" t="s">
        <v>9138</v>
      </c>
      <c r="E2468">
        <v>2008</v>
      </c>
      <c r="F2468" t="s">
        <v>9137</v>
      </c>
      <c r="G2468" t="s">
        <v>9136</v>
      </c>
      <c r="H2468" s="6" t="str">
        <f>HYPERLINK(I2468)</f>
        <v>http://www.citymobil-project.eu/downloadables/Deliverables/D3.2.1-PU-Human%20Factors%20aspects-CityMobil.pdf</v>
      </c>
      <c r="I2468" t="s">
        <v>9135</v>
      </c>
      <c r="J2468" t="s">
        <v>9134</v>
      </c>
      <c r="K2468">
        <v>57</v>
      </c>
      <c r="L2468" s="41">
        <v>43543</v>
      </c>
      <c r="M2468" t="s">
        <v>3356</v>
      </c>
      <c r="U2468">
        <v>11</v>
      </c>
      <c r="V2468" t="s">
        <v>2931</v>
      </c>
      <c r="W2468">
        <v>3</v>
      </c>
      <c r="X2468">
        <v>4</v>
      </c>
      <c r="Y2468">
        <v>11</v>
      </c>
    </row>
    <row r="2469" spans="1:25" x14ac:dyDescent="0.3">
      <c r="B2469">
        <v>0</v>
      </c>
      <c r="C2469" t="s">
        <v>4321</v>
      </c>
      <c r="D2469" t="s">
        <v>4320</v>
      </c>
      <c r="F2469" t="s">
        <v>4319</v>
      </c>
      <c r="H2469" s="6" t="str">
        <f>HYPERLINK(I2469)</f>
        <v>http://publications.lib.chalmers.se/records/fulltext/254961/254961.pdf</v>
      </c>
      <c r="I2469" t="s">
        <v>4318</v>
      </c>
      <c r="K2469">
        <v>58</v>
      </c>
      <c r="L2469" s="41">
        <v>43543</v>
      </c>
      <c r="M2469" t="s">
        <v>3356</v>
      </c>
      <c r="U2469">
        <v>0</v>
      </c>
      <c r="V2469" t="s">
        <v>2923</v>
      </c>
      <c r="W2469">
        <v>0</v>
      </c>
      <c r="X2469">
        <v>1</v>
      </c>
    </row>
    <row r="2470" spans="1:25" x14ac:dyDescent="0.3">
      <c r="B2470">
        <v>0</v>
      </c>
      <c r="C2470" t="s">
        <v>4317</v>
      </c>
      <c r="D2470" t="s">
        <v>4316</v>
      </c>
      <c r="F2470" t="s">
        <v>4315</v>
      </c>
      <c r="H2470" s="6" t="str">
        <f>HYPERLINK(I2470)</f>
        <v>https://mediatum.ub.tum.de/doc/1425243/document.pdf</v>
      </c>
      <c r="I2470" t="s">
        <v>4314</v>
      </c>
      <c r="K2470">
        <v>59</v>
      </c>
      <c r="L2470" s="41">
        <v>43543</v>
      </c>
      <c r="M2470" t="s">
        <v>3356</v>
      </c>
      <c r="U2470">
        <v>0</v>
      </c>
      <c r="V2470" t="s">
        <v>2923</v>
      </c>
      <c r="W2470">
        <v>0</v>
      </c>
      <c r="X2470">
        <v>1</v>
      </c>
    </row>
    <row r="2471" spans="1:25" x14ac:dyDescent="0.3">
      <c r="B2471">
        <v>21</v>
      </c>
      <c r="C2471" t="s">
        <v>28581</v>
      </c>
      <c r="D2471" t="s">
        <v>28580</v>
      </c>
      <c r="E2471">
        <v>2017</v>
      </c>
      <c r="F2471" t="s">
        <v>4490</v>
      </c>
      <c r="G2471" t="s">
        <v>3314</v>
      </c>
      <c r="H2471" s="6" t="str">
        <f>HYPERLINK(I2471)</f>
        <v>https://ieeexplore.ieee.org/abstract/document/7959200/</v>
      </c>
      <c r="I2471" t="s">
        <v>28579</v>
      </c>
      <c r="J2471" t="s">
        <v>28578</v>
      </c>
      <c r="K2471">
        <v>60</v>
      </c>
      <c r="L2471" s="41">
        <v>43543</v>
      </c>
      <c r="U2471">
        <v>21</v>
      </c>
      <c r="V2471" t="s">
        <v>2998</v>
      </c>
      <c r="W2471">
        <v>7</v>
      </c>
      <c r="X2471">
        <v>3</v>
      </c>
      <c r="Y2471">
        <v>2</v>
      </c>
    </row>
    <row r="2472" spans="1:25" x14ac:dyDescent="0.3">
      <c r="B2472">
        <v>0</v>
      </c>
      <c r="C2472" t="s">
        <v>28577</v>
      </c>
      <c r="D2472" t="s">
        <v>28576</v>
      </c>
      <c r="E2472">
        <v>2017</v>
      </c>
      <c r="G2472" t="s">
        <v>6815</v>
      </c>
      <c r="H2472" s="6" t="str">
        <f>HYPERLINK(I2472)</f>
        <v>https://pub.uni-bielefeld.de/record/2914930</v>
      </c>
      <c r="I2472" t="s">
        <v>28575</v>
      </c>
      <c r="K2472">
        <v>61</v>
      </c>
      <c r="L2472" s="41">
        <v>43543</v>
      </c>
      <c r="U2472">
        <v>0</v>
      </c>
      <c r="V2472" t="s">
        <v>2923</v>
      </c>
      <c r="W2472">
        <v>0</v>
      </c>
      <c r="X2472">
        <v>1</v>
      </c>
      <c r="Y2472">
        <v>2</v>
      </c>
    </row>
    <row r="2473" spans="1:25" x14ac:dyDescent="0.3">
      <c r="B2473">
        <v>0</v>
      </c>
      <c r="C2473" t="s">
        <v>21165</v>
      </c>
      <c r="D2473" t="s">
        <v>21164</v>
      </c>
      <c r="E2473">
        <v>2017</v>
      </c>
      <c r="G2473" t="s">
        <v>3408</v>
      </c>
      <c r="H2473" s="6" t="str">
        <f>HYPERLINK(I2473)</f>
        <v>http://www.diva-portal.org/smash/record.jsf?pid=diva2:1159704</v>
      </c>
      <c r="I2473" t="s">
        <v>21163</v>
      </c>
      <c r="K2473">
        <v>62</v>
      </c>
      <c r="L2473" s="41">
        <v>43543</v>
      </c>
      <c r="U2473">
        <v>0</v>
      </c>
      <c r="V2473" t="s">
        <v>2923</v>
      </c>
      <c r="W2473">
        <v>0</v>
      </c>
      <c r="X2473">
        <v>1</v>
      </c>
      <c r="Y2473">
        <v>2</v>
      </c>
    </row>
    <row r="2474" spans="1:25" x14ac:dyDescent="0.3">
      <c r="B2474">
        <v>0</v>
      </c>
      <c r="C2474" t="s">
        <v>21150</v>
      </c>
      <c r="D2474" t="s">
        <v>21149</v>
      </c>
      <c r="F2474" t="s">
        <v>3462</v>
      </c>
      <c r="H2474" s="6" t="str">
        <f>HYPERLINK(I2474)</f>
        <v>http://citeseerx.ist.psu.edu/viewdoc/download?doi=10.1.1.698.1911&amp;rep=rep1&amp;type=pdf</v>
      </c>
      <c r="I2474" t="s">
        <v>21148</v>
      </c>
      <c r="K2474">
        <v>63</v>
      </c>
      <c r="L2474" s="41">
        <v>43543</v>
      </c>
      <c r="M2474" t="s">
        <v>3356</v>
      </c>
      <c r="U2474">
        <v>0</v>
      </c>
      <c r="V2474" t="s">
        <v>2923</v>
      </c>
      <c r="W2474">
        <v>0</v>
      </c>
      <c r="X2474">
        <v>1</v>
      </c>
    </row>
    <row r="2475" spans="1:25" x14ac:dyDescent="0.3">
      <c r="A2475" t="s">
        <v>2668</v>
      </c>
      <c r="H2475" s="6" t="str">
        <f>HYPERLINK(I2475)</f>
        <v/>
      </c>
      <c r="L2475" s="41"/>
      <c r="U2475">
        <v>1</v>
      </c>
      <c r="V2475" t="s">
        <v>2955</v>
      </c>
      <c r="W2475">
        <v>1</v>
      </c>
      <c r="X2475">
        <v>2</v>
      </c>
      <c r="Y2475">
        <v>4</v>
      </c>
    </row>
    <row r="2476" spans="1:25" x14ac:dyDescent="0.3">
      <c r="A2476" t="s">
        <v>2669</v>
      </c>
      <c r="H2476" s="6" t="str">
        <f>HYPERLINK(I2476)</f>
        <v/>
      </c>
      <c r="L2476" s="41"/>
      <c r="U2476">
        <v>1</v>
      </c>
      <c r="V2476" t="s">
        <v>2931</v>
      </c>
      <c r="W2476">
        <v>0</v>
      </c>
      <c r="X2476">
        <v>3</v>
      </c>
      <c r="Y2476">
        <v>1</v>
      </c>
    </row>
    <row r="2477" spans="1:25" x14ac:dyDescent="0.3">
      <c r="A2477" t="s">
        <v>2670</v>
      </c>
      <c r="B2477">
        <v>21</v>
      </c>
      <c r="C2477" t="s">
        <v>9100</v>
      </c>
      <c r="D2477" t="s">
        <v>9099</v>
      </c>
      <c r="E2477">
        <v>2012</v>
      </c>
      <c r="F2477" t="s">
        <v>9098</v>
      </c>
      <c r="G2477" t="s">
        <v>3314</v>
      </c>
      <c r="H2477" s="6" t="str">
        <f>HYPERLINK(I2477)</f>
        <v>https://ieeexplore.ieee.org/abstract/document/6343867/</v>
      </c>
      <c r="I2477" t="s">
        <v>9097</v>
      </c>
      <c r="J2477" t="s">
        <v>9096</v>
      </c>
      <c r="K2477">
        <v>1</v>
      </c>
      <c r="L2477" s="41">
        <v>43543</v>
      </c>
      <c r="U2477">
        <v>21</v>
      </c>
      <c r="V2477" t="s">
        <v>2934</v>
      </c>
      <c r="W2477">
        <v>7</v>
      </c>
      <c r="X2477">
        <v>3</v>
      </c>
      <c r="Y2477">
        <v>7</v>
      </c>
    </row>
    <row r="2478" spans="1:25" x14ac:dyDescent="0.3">
      <c r="B2478">
        <v>8</v>
      </c>
      <c r="C2478" t="s">
        <v>28574</v>
      </c>
      <c r="D2478" t="s">
        <v>28573</v>
      </c>
      <c r="E2478">
        <v>2016</v>
      </c>
      <c r="F2478" t="s">
        <v>4343</v>
      </c>
      <c r="G2478" t="s">
        <v>3314</v>
      </c>
      <c r="H2478" s="6" t="str">
        <f>HYPERLINK(I2478)</f>
        <v>https://ieeexplore.ieee.org/abstract/document/7535472/</v>
      </c>
      <c r="I2478" t="s">
        <v>28572</v>
      </c>
      <c r="J2478" t="s">
        <v>28571</v>
      </c>
      <c r="K2478">
        <v>2</v>
      </c>
      <c r="L2478" s="41">
        <v>43543</v>
      </c>
      <c r="U2478">
        <v>8</v>
      </c>
      <c r="V2478" t="s">
        <v>2973</v>
      </c>
      <c r="W2478">
        <v>2</v>
      </c>
      <c r="X2478">
        <v>5</v>
      </c>
      <c r="Y2478">
        <v>3</v>
      </c>
    </row>
    <row r="2479" spans="1:25" x14ac:dyDescent="0.3">
      <c r="B2479">
        <v>2</v>
      </c>
      <c r="C2479" t="s">
        <v>28570</v>
      </c>
      <c r="D2479" t="s">
        <v>28569</v>
      </c>
      <c r="E2479">
        <v>2016</v>
      </c>
      <c r="F2479" t="s">
        <v>28568</v>
      </c>
      <c r="G2479" t="s">
        <v>11222</v>
      </c>
      <c r="H2479" s="6" t="str">
        <f>HYPERLINK(I2479)</f>
        <v>http://ojs.unsysdigital.com/index.php/just/article/view/38</v>
      </c>
      <c r="I2479" t="s">
        <v>28567</v>
      </c>
      <c r="J2479" t="s">
        <v>28566</v>
      </c>
      <c r="K2479">
        <v>3</v>
      </c>
      <c r="L2479" s="41">
        <v>43543</v>
      </c>
      <c r="U2479">
        <v>2</v>
      </c>
      <c r="V2479" t="s">
        <v>2953</v>
      </c>
      <c r="W2479">
        <v>2</v>
      </c>
      <c r="X2479">
        <v>1</v>
      </c>
      <c r="Y2479">
        <v>3</v>
      </c>
    </row>
    <row r="2480" spans="1:25" x14ac:dyDescent="0.3">
      <c r="B2480">
        <v>0</v>
      </c>
      <c r="C2480" t="s">
        <v>28565</v>
      </c>
      <c r="D2480" t="s">
        <v>28564</v>
      </c>
      <c r="E2480">
        <v>2014</v>
      </c>
      <c r="F2480" t="s">
        <v>28563</v>
      </c>
      <c r="G2480" t="s">
        <v>11222</v>
      </c>
      <c r="H2480" s="6" t="str">
        <f>HYPERLINK(I2480)</f>
        <v>http://ojs.unsysdigital.com/index.php/just/article/view/37</v>
      </c>
      <c r="I2480" t="s">
        <v>28562</v>
      </c>
      <c r="K2480">
        <v>4</v>
      </c>
      <c r="L2480" s="41">
        <v>43543</v>
      </c>
      <c r="U2480">
        <v>0</v>
      </c>
      <c r="V2480" t="s">
        <v>2923</v>
      </c>
      <c r="W2480">
        <v>0</v>
      </c>
      <c r="X2480">
        <v>4</v>
      </c>
      <c r="Y2480">
        <v>5</v>
      </c>
    </row>
    <row r="2481" spans="1:25" x14ac:dyDescent="0.3">
      <c r="B2481">
        <v>1</v>
      </c>
      <c r="C2481" t="s">
        <v>28561</v>
      </c>
      <c r="D2481" t="s">
        <v>28560</v>
      </c>
      <c r="E2481">
        <v>2018</v>
      </c>
      <c r="F2481" t="s">
        <v>28559</v>
      </c>
      <c r="G2481" t="s">
        <v>3578</v>
      </c>
      <c r="H2481" s="6" t="str">
        <f>HYPERLINK(I2481)</f>
        <v>https://www.spiedigitallibrary.org/conference-proceedings-of-spie/10835/108350Y/Influence-of-intelligent-unmanned-system-on-the-development-of-intelligent/10.1117/12.2503984.short</v>
      </c>
      <c r="I2481" t="s">
        <v>28558</v>
      </c>
      <c r="J2481" t="s">
        <v>28557</v>
      </c>
      <c r="K2481">
        <v>5</v>
      </c>
      <c r="L2481" s="41">
        <v>43543</v>
      </c>
      <c r="U2481">
        <v>1</v>
      </c>
      <c r="V2481" t="s">
        <v>2931</v>
      </c>
      <c r="W2481">
        <v>0</v>
      </c>
      <c r="X2481">
        <v>3</v>
      </c>
      <c r="Y2481">
        <v>1</v>
      </c>
    </row>
    <row r="2482" spans="1:25" x14ac:dyDescent="0.3">
      <c r="B2482">
        <v>4</v>
      </c>
      <c r="C2482" t="s">
        <v>28545</v>
      </c>
      <c r="D2482" t="s">
        <v>28556</v>
      </c>
      <c r="E2482">
        <v>2014</v>
      </c>
      <c r="F2482" t="s">
        <v>5433</v>
      </c>
      <c r="G2482" t="s">
        <v>3328</v>
      </c>
      <c r="H2482" s="6" t="str">
        <f>HYPERLINK(I2482)</f>
        <v>https://link.springer.com/article/10.1365/s38314-014-0226-x</v>
      </c>
      <c r="I2482" t="s">
        <v>28555</v>
      </c>
      <c r="J2482" t="s">
        <v>28554</v>
      </c>
      <c r="K2482">
        <v>6</v>
      </c>
      <c r="L2482" s="41">
        <v>43543</v>
      </c>
      <c r="U2482">
        <v>4</v>
      </c>
      <c r="V2482" t="s">
        <v>2928</v>
      </c>
      <c r="W2482">
        <v>1</v>
      </c>
      <c r="X2482">
        <v>3</v>
      </c>
      <c r="Y2482">
        <v>5</v>
      </c>
    </row>
    <row r="2483" spans="1:25" x14ac:dyDescent="0.3">
      <c r="B2483">
        <v>3</v>
      </c>
      <c r="C2483" t="s">
        <v>28553</v>
      </c>
      <c r="D2483" t="s">
        <v>28552</v>
      </c>
      <c r="E2483">
        <v>2014</v>
      </c>
      <c r="F2483" t="s">
        <v>28551</v>
      </c>
      <c r="G2483" t="s">
        <v>3314</v>
      </c>
      <c r="H2483" s="6" t="str">
        <f>HYPERLINK(I2483)</f>
        <v>https://ieeexplore.ieee.org/abstract/document/7049652/</v>
      </c>
      <c r="I2483" t="s">
        <v>28550</v>
      </c>
      <c r="J2483" t="s">
        <v>28549</v>
      </c>
      <c r="K2483">
        <v>7</v>
      </c>
      <c r="L2483" s="41">
        <v>43543</v>
      </c>
      <c r="U2483">
        <v>3</v>
      </c>
      <c r="V2483" t="s">
        <v>2992</v>
      </c>
      <c r="W2483">
        <v>1</v>
      </c>
      <c r="X2483">
        <v>3</v>
      </c>
      <c r="Y2483">
        <v>5</v>
      </c>
    </row>
    <row r="2484" spans="1:25" x14ac:dyDescent="0.3">
      <c r="B2484">
        <v>1</v>
      </c>
      <c r="C2484" t="s">
        <v>9095</v>
      </c>
      <c r="D2484" t="s">
        <v>28548</v>
      </c>
      <c r="E2484">
        <v>2015</v>
      </c>
      <c r="F2484" t="s">
        <v>10311</v>
      </c>
      <c r="G2484" t="s">
        <v>4315</v>
      </c>
      <c r="H2484" s="6" t="str">
        <f>HYPERLINK(I2484)</f>
        <v>https://mediatum.ub.tum.de/1290714</v>
      </c>
      <c r="I2484" t="s">
        <v>28547</v>
      </c>
      <c r="J2484" t="s">
        <v>28546</v>
      </c>
      <c r="K2484">
        <v>8</v>
      </c>
      <c r="L2484" s="41">
        <v>43543</v>
      </c>
      <c r="U2484">
        <v>1</v>
      </c>
      <c r="V2484" t="s">
        <v>2955</v>
      </c>
      <c r="W2484">
        <v>1</v>
      </c>
      <c r="X2484">
        <v>2</v>
      </c>
      <c r="Y2484">
        <v>4</v>
      </c>
    </row>
    <row r="2485" spans="1:25" x14ac:dyDescent="0.3">
      <c r="B2485">
        <v>5</v>
      </c>
      <c r="C2485" t="s">
        <v>28545</v>
      </c>
      <c r="D2485" t="s">
        <v>28544</v>
      </c>
      <c r="E2485">
        <v>2014</v>
      </c>
      <c r="F2485" t="s">
        <v>19401</v>
      </c>
      <c r="G2485" t="s">
        <v>3328</v>
      </c>
      <c r="H2485" s="6" t="str">
        <f>HYPERLINK(I2485)</f>
        <v>https://link.springer.com/article/10.1365/s35658-014-0390-z</v>
      </c>
      <c r="I2485" t="s">
        <v>28543</v>
      </c>
      <c r="J2485" t="s">
        <v>28542</v>
      </c>
      <c r="K2485">
        <v>9</v>
      </c>
      <c r="L2485" s="41">
        <v>43543</v>
      </c>
      <c r="M2485" t="s">
        <v>3325</v>
      </c>
      <c r="U2485">
        <v>5</v>
      </c>
      <c r="V2485" t="s">
        <v>2931</v>
      </c>
      <c r="W2485">
        <v>2</v>
      </c>
      <c r="X2485">
        <v>3</v>
      </c>
      <c r="Y2485">
        <v>5</v>
      </c>
    </row>
    <row r="2486" spans="1:25" x14ac:dyDescent="0.3">
      <c r="B2486">
        <v>2</v>
      </c>
      <c r="C2486" t="s">
        <v>28541</v>
      </c>
      <c r="D2486" t="s">
        <v>28540</v>
      </c>
      <c r="E2486">
        <v>2014</v>
      </c>
      <c r="F2486" t="s">
        <v>28539</v>
      </c>
      <c r="G2486" t="s">
        <v>3328</v>
      </c>
      <c r="H2486" s="6" t="str">
        <f>HYPERLINK(I2486)</f>
        <v>https://link.springer.com/article/10.1365/s35778-014-1356-8</v>
      </c>
      <c r="I2486" t="s">
        <v>28538</v>
      </c>
      <c r="J2486" t="s">
        <v>28537</v>
      </c>
      <c r="K2486">
        <v>10</v>
      </c>
      <c r="L2486" s="41">
        <v>43543</v>
      </c>
      <c r="M2486" t="s">
        <v>3325</v>
      </c>
      <c r="U2486">
        <v>2</v>
      </c>
      <c r="V2486" t="s">
        <v>3018</v>
      </c>
      <c r="W2486">
        <v>0</v>
      </c>
      <c r="X2486">
        <v>6</v>
      </c>
      <c r="Y2486">
        <v>5</v>
      </c>
    </row>
    <row r="2487" spans="1:25" x14ac:dyDescent="0.3">
      <c r="B2487">
        <v>1</v>
      </c>
      <c r="C2487" t="s">
        <v>9072</v>
      </c>
      <c r="D2487" t="s">
        <v>9071</v>
      </c>
      <c r="E2487">
        <v>2017</v>
      </c>
      <c r="F2487" t="s">
        <v>9070</v>
      </c>
      <c r="G2487" t="s">
        <v>3328</v>
      </c>
      <c r="H2487" s="6" t="str">
        <f>HYPERLINK(I2487)</f>
        <v>https://link.springer.com/chapter/10.1007/978-3-319-40533-9_2</v>
      </c>
      <c r="I2487" t="s">
        <v>9069</v>
      </c>
      <c r="J2487" t="s">
        <v>9068</v>
      </c>
      <c r="K2487">
        <v>11</v>
      </c>
      <c r="L2487" s="41">
        <v>43543</v>
      </c>
      <c r="U2487">
        <v>1</v>
      </c>
      <c r="V2487" t="s">
        <v>2933</v>
      </c>
      <c r="W2487">
        <v>1</v>
      </c>
      <c r="X2487">
        <v>2</v>
      </c>
      <c r="Y2487">
        <v>2</v>
      </c>
    </row>
    <row r="2488" spans="1:25" x14ac:dyDescent="0.3">
      <c r="B2488">
        <v>2</v>
      </c>
      <c r="C2488" t="s">
        <v>28536</v>
      </c>
      <c r="D2488" t="s">
        <v>28535</v>
      </c>
      <c r="E2488">
        <v>2016</v>
      </c>
      <c r="F2488" t="s">
        <v>28534</v>
      </c>
      <c r="G2488" t="s">
        <v>3328</v>
      </c>
      <c r="H2488" s="6" t="str">
        <f>HYPERLINK(I2488)</f>
        <v>https://link.springer.com/chapter/10.1007/978-3-658-14371-8_8</v>
      </c>
      <c r="I2488" t="s">
        <v>28533</v>
      </c>
      <c r="J2488" t="s">
        <v>28532</v>
      </c>
      <c r="K2488">
        <v>12</v>
      </c>
      <c r="L2488" s="41">
        <v>43543</v>
      </c>
      <c r="U2488">
        <v>2</v>
      </c>
      <c r="V2488" t="s">
        <v>2953</v>
      </c>
      <c r="W2488">
        <v>2</v>
      </c>
      <c r="X2488">
        <v>1</v>
      </c>
      <c r="Y2488">
        <v>3</v>
      </c>
    </row>
    <row r="2489" spans="1:25" x14ac:dyDescent="0.3">
      <c r="B2489">
        <v>10</v>
      </c>
      <c r="C2489" t="s">
        <v>21117</v>
      </c>
      <c r="D2489" t="s">
        <v>28531</v>
      </c>
      <c r="E2489">
        <v>2016</v>
      </c>
      <c r="F2489" t="s">
        <v>28530</v>
      </c>
      <c r="G2489" t="s">
        <v>3314</v>
      </c>
      <c r="H2489" s="6" t="str">
        <f>HYPERLINK(I2489)</f>
        <v>https://ieeexplore.ieee.org/abstract/document/7339492/</v>
      </c>
      <c r="I2489" t="s">
        <v>28529</v>
      </c>
      <c r="J2489" t="s">
        <v>28528</v>
      </c>
      <c r="K2489">
        <v>13</v>
      </c>
      <c r="L2489" s="41">
        <v>43543</v>
      </c>
      <c r="U2489">
        <v>10</v>
      </c>
      <c r="V2489" t="s">
        <v>2958</v>
      </c>
      <c r="W2489">
        <v>5</v>
      </c>
      <c r="X2489">
        <v>2</v>
      </c>
      <c r="Y2489">
        <v>3</v>
      </c>
    </row>
    <row r="2490" spans="1:25" x14ac:dyDescent="0.3">
      <c r="A2490" t="s">
        <v>2671</v>
      </c>
      <c r="B2490">
        <v>30</v>
      </c>
      <c r="C2490" t="s">
        <v>21112</v>
      </c>
      <c r="D2490" t="s">
        <v>21111</v>
      </c>
      <c r="E2490">
        <v>1997</v>
      </c>
      <c r="F2490" t="s">
        <v>21110</v>
      </c>
      <c r="G2490" t="s">
        <v>3328</v>
      </c>
      <c r="H2490" s="6" t="str">
        <f>HYPERLINK(I2490)</f>
        <v>https://link.springer.com/chapter/10.1007/BFb0053002</v>
      </c>
      <c r="I2490" t="s">
        <v>21109</v>
      </c>
      <c r="J2490" t="s">
        <v>21108</v>
      </c>
      <c r="K2490">
        <v>1</v>
      </c>
      <c r="L2490" s="41">
        <v>43543</v>
      </c>
      <c r="U2490">
        <v>30</v>
      </c>
      <c r="V2490" t="s">
        <v>2974</v>
      </c>
      <c r="W2490">
        <v>8</v>
      </c>
      <c r="X2490">
        <v>4</v>
      </c>
      <c r="Y2490">
        <v>22</v>
      </c>
    </row>
    <row r="2491" spans="1:25" x14ac:dyDescent="0.3">
      <c r="B2491">
        <v>308</v>
      </c>
      <c r="C2491" t="s">
        <v>28527</v>
      </c>
      <c r="D2491" t="s">
        <v>28526</v>
      </c>
      <c r="E2491">
        <v>2015</v>
      </c>
      <c r="F2491" t="s">
        <v>4634</v>
      </c>
      <c r="G2491" t="s">
        <v>3347</v>
      </c>
      <c r="H2491" s="6" t="str">
        <f>HYPERLINK(I2491)</f>
        <v>https://www.sciencedirect.com/science/article/pii/S1369847815000777</v>
      </c>
      <c r="I2491" t="s">
        <v>28525</v>
      </c>
      <c r="J2491" t="s">
        <v>28524</v>
      </c>
      <c r="K2491">
        <v>2</v>
      </c>
      <c r="L2491" s="41">
        <v>43543</v>
      </c>
      <c r="M2491" t="s">
        <v>3325</v>
      </c>
      <c r="U2491">
        <v>308</v>
      </c>
      <c r="V2491" t="s">
        <v>28523</v>
      </c>
      <c r="W2491">
        <v>103</v>
      </c>
      <c r="X2491">
        <v>3</v>
      </c>
      <c r="Y2491">
        <v>4</v>
      </c>
    </row>
    <row r="2492" spans="1:25" x14ac:dyDescent="0.3">
      <c r="B2492">
        <v>1</v>
      </c>
      <c r="C2492" t="s">
        <v>4285</v>
      </c>
      <c r="D2492" t="s">
        <v>4284</v>
      </c>
      <c r="E2492">
        <v>2017</v>
      </c>
      <c r="F2492" t="s">
        <v>4283</v>
      </c>
      <c r="G2492" t="s">
        <v>3328</v>
      </c>
      <c r="H2492" s="6" t="str">
        <f>HYPERLINK(I2492)</f>
        <v>https://link.springer.com/chapter/10.1007/978-3-319-42559-7_9</v>
      </c>
      <c r="I2492" t="s">
        <v>4282</v>
      </c>
      <c r="J2492" t="s">
        <v>4281</v>
      </c>
      <c r="K2492">
        <v>3</v>
      </c>
      <c r="L2492" s="41">
        <v>43543</v>
      </c>
      <c r="U2492">
        <v>1</v>
      </c>
      <c r="V2492" t="s">
        <v>2933</v>
      </c>
      <c r="W2492">
        <v>0</v>
      </c>
      <c r="X2492">
        <v>4</v>
      </c>
      <c r="Y2492">
        <v>2</v>
      </c>
    </row>
    <row r="2493" spans="1:25" x14ac:dyDescent="0.3">
      <c r="A2493" t="s">
        <v>2672</v>
      </c>
      <c r="B2493">
        <v>163</v>
      </c>
      <c r="C2493" t="s">
        <v>7977</v>
      </c>
      <c r="D2493" t="s">
        <v>7976</v>
      </c>
      <c r="E2493">
        <v>2005</v>
      </c>
      <c r="F2493" t="s">
        <v>7975</v>
      </c>
      <c r="G2493" t="s">
        <v>3802</v>
      </c>
      <c r="H2493" s="6" t="str">
        <f>HYPERLINK(I2493)</f>
        <v>https://www.tandfonline.com/doi/abs/10.1080/14639220500078179</v>
      </c>
      <c r="I2493" t="s">
        <v>7974</v>
      </c>
      <c r="J2493" t="s">
        <v>7973</v>
      </c>
      <c r="K2493">
        <v>1</v>
      </c>
      <c r="L2493" s="41">
        <v>43543</v>
      </c>
      <c r="U2493">
        <v>163</v>
      </c>
      <c r="V2493" t="s">
        <v>7972</v>
      </c>
      <c r="W2493">
        <v>82</v>
      </c>
      <c r="X2493">
        <v>2</v>
      </c>
      <c r="Y2493">
        <v>14</v>
      </c>
    </row>
    <row r="2494" spans="1:25" x14ac:dyDescent="0.3">
      <c r="A2494" t="s">
        <v>2673</v>
      </c>
      <c r="B2494">
        <v>27</v>
      </c>
      <c r="C2494" t="s">
        <v>524</v>
      </c>
      <c r="D2494" t="s">
        <v>525</v>
      </c>
      <c r="E2494">
        <v>2011</v>
      </c>
      <c r="F2494" t="s">
        <v>21892</v>
      </c>
      <c r="G2494" t="s">
        <v>3328</v>
      </c>
      <c r="H2494" s="6" t="str">
        <f>HYPERLINK(I2494)</f>
        <v>https://link.springer.com/chapter/10.1007/978-3-642-21666-4_30</v>
      </c>
      <c r="I2494" t="s">
        <v>4143</v>
      </c>
      <c r="J2494" t="s">
        <v>4142</v>
      </c>
      <c r="K2494">
        <v>1</v>
      </c>
      <c r="L2494" s="41">
        <v>43543</v>
      </c>
      <c r="U2494">
        <v>27</v>
      </c>
      <c r="V2494" t="s">
        <v>2930</v>
      </c>
      <c r="W2494">
        <v>5</v>
      </c>
      <c r="X2494">
        <v>5</v>
      </c>
      <c r="Y2494">
        <v>8</v>
      </c>
    </row>
    <row r="2495" spans="1:25" x14ac:dyDescent="0.3">
      <c r="B2495">
        <v>88</v>
      </c>
      <c r="C2495" t="s">
        <v>3324</v>
      </c>
      <c r="D2495" t="s">
        <v>3323</v>
      </c>
      <c r="E2495">
        <v>2012</v>
      </c>
      <c r="F2495" t="s">
        <v>3322</v>
      </c>
      <c r="G2495" t="s">
        <v>3321</v>
      </c>
      <c r="H2495" s="6" t="str">
        <f>HYPERLINK(I2495)</f>
        <v>https://journals.sagepub.com/doi/abs/10.1177/0018720812461374</v>
      </c>
      <c r="I2495" t="s">
        <v>3320</v>
      </c>
      <c r="J2495" t="s">
        <v>3319</v>
      </c>
      <c r="K2495">
        <v>2</v>
      </c>
      <c r="L2495" s="41">
        <v>43543</v>
      </c>
      <c r="U2495">
        <v>88</v>
      </c>
      <c r="V2495" t="s">
        <v>3318</v>
      </c>
      <c r="W2495">
        <v>44</v>
      </c>
      <c r="X2495">
        <v>2</v>
      </c>
      <c r="Y2495">
        <v>7</v>
      </c>
    </row>
    <row r="2496" spans="1:25" x14ac:dyDescent="0.3">
      <c r="B2496">
        <v>36</v>
      </c>
      <c r="C2496" t="s">
        <v>7820</v>
      </c>
      <c r="D2496" t="s">
        <v>7819</v>
      </c>
      <c r="E2496">
        <v>2006</v>
      </c>
      <c r="F2496" t="s">
        <v>7818</v>
      </c>
      <c r="G2496" t="s">
        <v>3314</v>
      </c>
      <c r="H2496" s="6" t="str">
        <f>HYPERLINK(I2496)</f>
        <v>https://ieeexplore.ieee.org/abstract/document/4106334/</v>
      </c>
      <c r="I2496" t="s">
        <v>7817</v>
      </c>
      <c r="J2496" t="s">
        <v>7816</v>
      </c>
      <c r="K2496">
        <v>3</v>
      </c>
      <c r="L2496" s="41">
        <v>43543</v>
      </c>
      <c r="U2496">
        <v>36</v>
      </c>
      <c r="V2496" t="s">
        <v>3008</v>
      </c>
      <c r="W2496">
        <v>9</v>
      </c>
      <c r="X2496">
        <v>4</v>
      </c>
      <c r="Y2496">
        <v>13</v>
      </c>
    </row>
    <row r="2497" spans="2:25" x14ac:dyDescent="0.3">
      <c r="B2497">
        <v>17</v>
      </c>
      <c r="C2497" t="s">
        <v>28522</v>
      </c>
      <c r="D2497" t="s">
        <v>28521</v>
      </c>
      <c r="E2497">
        <v>2008</v>
      </c>
      <c r="G2497" t="s">
        <v>3369</v>
      </c>
      <c r="H2497" s="6" t="str">
        <f>HYPERLINK(I2497)</f>
        <v>https://www.researchgate.net/profile/Johann_Kelsch/publication/225000805_Some_Bridging_Methods_towards_a_Balanced_Design_of_Human-Machine_Systems_Applied_to_Highly_Automated_Vehicles/links/0fcfd50c10c03af2c7000000.pdf</v>
      </c>
      <c r="I2497" t="s">
        <v>28520</v>
      </c>
      <c r="J2497" t="s">
        <v>28519</v>
      </c>
      <c r="K2497">
        <v>4</v>
      </c>
      <c r="L2497" s="41">
        <v>43543</v>
      </c>
      <c r="M2497" t="s">
        <v>3356</v>
      </c>
      <c r="U2497">
        <v>17</v>
      </c>
      <c r="V2497" t="s">
        <v>3201</v>
      </c>
      <c r="W2497">
        <v>6</v>
      </c>
      <c r="X2497">
        <v>3</v>
      </c>
      <c r="Y2497">
        <v>11</v>
      </c>
    </row>
    <row r="2498" spans="2:25" x14ac:dyDescent="0.3">
      <c r="B2498">
        <v>95</v>
      </c>
      <c r="C2498" t="s">
        <v>424</v>
      </c>
      <c r="D2498" t="s">
        <v>14234</v>
      </c>
      <c r="E2498">
        <v>2017</v>
      </c>
      <c r="F2498" t="s">
        <v>3322</v>
      </c>
      <c r="G2498" t="s">
        <v>3321</v>
      </c>
      <c r="H2498" s="6" t="str">
        <f>HYPERLINK(I2498)</f>
        <v>https://journals.sagepub.com/doi/abs/10.1177/0018720816685832</v>
      </c>
      <c r="I2498" t="s">
        <v>28128</v>
      </c>
      <c r="J2498" t="s">
        <v>14232</v>
      </c>
      <c r="K2498">
        <v>5</v>
      </c>
      <c r="L2498" s="41">
        <v>43543</v>
      </c>
      <c r="U2498">
        <v>95</v>
      </c>
      <c r="V2498" t="s">
        <v>3095</v>
      </c>
      <c r="W2498">
        <v>48</v>
      </c>
      <c r="X2498">
        <v>2</v>
      </c>
      <c r="Y2498">
        <v>2</v>
      </c>
    </row>
    <row r="2499" spans="2:25" x14ac:dyDescent="0.3">
      <c r="B2499">
        <v>15</v>
      </c>
      <c r="C2499" t="s">
        <v>15836</v>
      </c>
      <c r="D2499" t="s">
        <v>15835</v>
      </c>
      <c r="E2499">
        <v>1997</v>
      </c>
      <c r="F2499" t="s">
        <v>15834</v>
      </c>
      <c r="G2499" t="s">
        <v>15833</v>
      </c>
      <c r="H2499" s="6" t="str">
        <f>HYPERLINK(I2499)</f>
        <v>http://ftp.utcluj.ro/pub/docs/imaging/Autonomous_driving/Articole%20sortate/CThorpe/bayouth_michelle_1997_1.pdf</v>
      </c>
      <c r="I2499" t="s">
        <v>15832</v>
      </c>
      <c r="J2499" t="s">
        <v>15831</v>
      </c>
      <c r="K2499">
        <v>6</v>
      </c>
      <c r="L2499" s="41">
        <v>43543</v>
      </c>
      <c r="M2499" t="s">
        <v>3356</v>
      </c>
      <c r="U2499">
        <v>15</v>
      </c>
      <c r="V2499" t="s">
        <v>15667</v>
      </c>
      <c r="W2499">
        <v>5</v>
      </c>
      <c r="X2499">
        <v>3</v>
      </c>
      <c r="Y2499">
        <v>22</v>
      </c>
    </row>
    <row r="2500" spans="2:25" x14ac:dyDescent="0.3">
      <c r="B2500">
        <v>10</v>
      </c>
      <c r="C2500" t="s">
        <v>22915</v>
      </c>
      <c r="D2500" t="s">
        <v>22914</v>
      </c>
      <c r="E2500">
        <v>2016</v>
      </c>
      <c r="F2500" t="s">
        <v>6507</v>
      </c>
      <c r="G2500" t="s">
        <v>3378</v>
      </c>
      <c r="H2500" s="6" t="str">
        <f>HYPERLINK(I2500)</f>
        <v>https://dl.acm.org/citation.cfm?id=3004326</v>
      </c>
      <c r="I2500" t="s">
        <v>22913</v>
      </c>
      <c r="J2500" t="s">
        <v>22912</v>
      </c>
      <c r="K2500">
        <v>7</v>
      </c>
      <c r="L2500" s="41">
        <v>43543</v>
      </c>
      <c r="U2500">
        <v>10</v>
      </c>
      <c r="V2500" t="s">
        <v>2958</v>
      </c>
      <c r="W2500">
        <v>3</v>
      </c>
      <c r="X2500">
        <v>4</v>
      </c>
      <c r="Y2500">
        <v>3</v>
      </c>
    </row>
    <row r="2501" spans="2:25" x14ac:dyDescent="0.3">
      <c r="B2501">
        <v>182</v>
      </c>
      <c r="C2501" t="s">
        <v>526</v>
      </c>
      <c r="D2501" t="s">
        <v>527</v>
      </c>
      <c r="E2501">
        <v>2003</v>
      </c>
      <c r="G2501" t="s">
        <v>3724</v>
      </c>
      <c r="H2501" s="6" t="str">
        <f>HYPERLINK(I2501)</f>
        <v>https://ntrs.nasa.gov/search.jsp?R=20040031835</v>
      </c>
      <c r="I2501" t="s">
        <v>8381</v>
      </c>
      <c r="J2501" t="s">
        <v>8380</v>
      </c>
      <c r="K2501">
        <v>8</v>
      </c>
      <c r="L2501" s="41">
        <v>43543</v>
      </c>
      <c r="U2501">
        <v>182</v>
      </c>
      <c r="V2501" t="s">
        <v>8379</v>
      </c>
      <c r="W2501">
        <v>36</v>
      </c>
      <c r="X2501">
        <v>5</v>
      </c>
      <c r="Y2501">
        <v>16</v>
      </c>
    </row>
    <row r="2502" spans="2:25" x14ac:dyDescent="0.3">
      <c r="B2502">
        <v>34</v>
      </c>
      <c r="C2502" t="s">
        <v>147</v>
      </c>
      <c r="D2502" t="s">
        <v>148</v>
      </c>
      <c r="E2502">
        <v>2012</v>
      </c>
      <c r="F2502" t="s">
        <v>4686</v>
      </c>
      <c r="G2502" t="s">
        <v>4685</v>
      </c>
      <c r="H2502" s="6" t="str">
        <f>HYPERLINK(I2502)</f>
        <v>https://www.degruyter.com/view/j/itit.2012.54.issue-4/itit.2012.0680/itit.2012.0680.xml</v>
      </c>
      <c r="I2502" t="s">
        <v>4684</v>
      </c>
      <c r="J2502" t="s">
        <v>4683</v>
      </c>
      <c r="K2502">
        <v>9</v>
      </c>
      <c r="L2502" s="41">
        <v>43543</v>
      </c>
      <c r="U2502">
        <v>34</v>
      </c>
      <c r="V2502" t="s">
        <v>3176</v>
      </c>
      <c r="W2502">
        <v>9</v>
      </c>
      <c r="X2502">
        <v>4</v>
      </c>
      <c r="Y2502">
        <v>7</v>
      </c>
    </row>
    <row r="2503" spans="2:25" x14ac:dyDescent="0.3">
      <c r="B2503">
        <v>8</v>
      </c>
      <c r="C2503" t="s">
        <v>924</v>
      </c>
      <c r="D2503" t="s">
        <v>28518</v>
      </c>
      <c r="E2503">
        <v>2015</v>
      </c>
      <c r="F2503" t="s">
        <v>6520</v>
      </c>
      <c r="G2503" t="s">
        <v>3378</v>
      </c>
      <c r="H2503" s="6" t="str">
        <f>HYPERLINK(I2503)</f>
        <v>https://dl.acm.org/citation.cfm?id=2809738</v>
      </c>
      <c r="I2503" t="s">
        <v>24345</v>
      </c>
      <c r="J2503" t="s">
        <v>24344</v>
      </c>
      <c r="K2503">
        <v>10</v>
      </c>
      <c r="L2503" s="41">
        <v>43543</v>
      </c>
      <c r="U2503">
        <v>8</v>
      </c>
      <c r="V2503" t="s">
        <v>2949</v>
      </c>
      <c r="W2503">
        <v>2</v>
      </c>
      <c r="X2503">
        <v>4</v>
      </c>
      <c r="Y2503">
        <v>4</v>
      </c>
    </row>
    <row r="2504" spans="2:25" x14ac:dyDescent="0.3">
      <c r="B2504">
        <v>5</v>
      </c>
      <c r="C2504" t="s">
        <v>936</v>
      </c>
      <c r="D2504" t="s">
        <v>937</v>
      </c>
      <c r="E2504">
        <v>2018</v>
      </c>
      <c r="F2504" t="s">
        <v>21712</v>
      </c>
      <c r="G2504" t="s">
        <v>4424</v>
      </c>
      <c r="H2504" s="6" t="str">
        <f>HYPERLINK(I2504)</f>
        <v>http://www.nowpublishers.com/article/Details/HCI-069</v>
      </c>
      <c r="I2504" t="s">
        <v>938</v>
      </c>
      <c r="J2504" t="s">
        <v>4423</v>
      </c>
      <c r="K2504">
        <v>11</v>
      </c>
      <c r="L2504" s="41">
        <v>43543</v>
      </c>
      <c r="U2504">
        <v>5</v>
      </c>
      <c r="V2504" t="s">
        <v>3003</v>
      </c>
      <c r="W2504">
        <v>5</v>
      </c>
      <c r="X2504">
        <v>1</v>
      </c>
      <c r="Y2504">
        <v>1</v>
      </c>
    </row>
    <row r="2505" spans="2:25" x14ac:dyDescent="0.3">
      <c r="B2505">
        <v>13</v>
      </c>
      <c r="C2505" t="s">
        <v>424</v>
      </c>
      <c r="D2505" t="s">
        <v>425</v>
      </c>
      <c r="E2505">
        <v>2017</v>
      </c>
      <c r="F2505" t="s">
        <v>3322</v>
      </c>
      <c r="G2505" t="s">
        <v>3321</v>
      </c>
      <c r="H2505" s="6" t="str">
        <f>HYPERLINK(I2505)</f>
        <v>https://journals.sagepub.com/doi/abs/10.1177/0018720817728774</v>
      </c>
      <c r="I2505" t="s">
        <v>426</v>
      </c>
      <c r="J2505" t="s">
        <v>11538</v>
      </c>
      <c r="K2505">
        <v>12</v>
      </c>
      <c r="L2505" s="41">
        <v>43543</v>
      </c>
      <c r="U2505">
        <v>13</v>
      </c>
      <c r="V2505" t="s">
        <v>3132</v>
      </c>
      <c r="W2505">
        <v>7</v>
      </c>
      <c r="X2505">
        <v>2</v>
      </c>
      <c r="Y2505">
        <v>2</v>
      </c>
    </row>
    <row r="2506" spans="2:25" x14ac:dyDescent="0.3">
      <c r="B2506">
        <v>6</v>
      </c>
      <c r="C2506" t="s">
        <v>1689</v>
      </c>
      <c r="D2506" t="s">
        <v>1690</v>
      </c>
      <c r="E2506">
        <v>2017</v>
      </c>
      <c r="F2506" t="s">
        <v>6496</v>
      </c>
      <c r="G2506" t="s">
        <v>3378</v>
      </c>
      <c r="H2506" s="6" t="str">
        <f>HYPERLINK(I2506)</f>
        <v>https://dl.acm.org/citation.cfm?id=3122993</v>
      </c>
      <c r="I2506" t="s">
        <v>1691</v>
      </c>
      <c r="J2506" t="s">
        <v>22551</v>
      </c>
      <c r="K2506">
        <v>13</v>
      </c>
      <c r="L2506" s="41">
        <v>43543</v>
      </c>
      <c r="U2506">
        <v>6</v>
      </c>
      <c r="V2506" t="s">
        <v>2934</v>
      </c>
      <c r="W2506">
        <v>2</v>
      </c>
      <c r="X2506">
        <v>3</v>
      </c>
      <c r="Y2506">
        <v>2</v>
      </c>
    </row>
    <row r="2507" spans="2:25" x14ac:dyDescent="0.3">
      <c r="B2507">
        <v>8</v>
      </c>
      <c r="C2507" t="s">
        <v>25172</v>
      </c>
      <c r="D2507" t="s">
        <v>25171</v>
      </c>
      <c r="E2507">
        <v>1986</v>
      </c>
      <c r="F2507" t="s">
        <v>25170</v>
      </c>
      <c r="G2507" t="s">
        <v>3314</v>
      </c>
      <c r="H2507" s="6" t="str">
        <f>HYPERLINK(I2507)</f>
        <v>https://ieeexplore.ieee.org/abstract/document/4075639/</v>
      </c>
      <c r="I2507" t="s">
        <v>25169</v>
      </c>
      <c r="J2507" t="s">
        <v>25168</v>
      </c>
      <c r="K2507">
        <v>14</v>
      </c>
      <c r="L2507" s="41">
        <v>43543</v>
      </c>
      <c r="U2507">
        <v>8</v>
      </c>
      <c r="V2507" t="s">
        <v>3082</v>
      </c>
      <c r="W2507">
        <v>4</v>
      </c>
      <c r="X2507">
        <v>2</v>
      </c>
      <c r="Y2507">
        <v>33</v>
      </c>
    </row>
    <row r="2508" spans="2:25" x14ac:dyDescent="0.3">
      <c r="B2508">
        <v>12</v>
      </c>
      <c r="C2508" t="s">
        <v>489</v>
      </c>
      <c r="D2508" t="s">
        <v>490</v>
      </c>
      <c r="E2508">
        <v>2016</v>
      </c>
      <c r="F2508" t="s">
        <v>3573</v>
      </c>
      <c r="G2508" t="s">
        <v>3321</v>
      </c>
      <c r="H2508" s="6" t="str">
        <f>HYPERLINK(I2508)</f>
        <v>https://journals.sagepub.com/doi/abs/10.1177/1541931213601460</v>
      </c>
      <c r="I2508" t="s">
        <v>491</v>
      </c>
      <c r="J2508" t="s">
        <v>28093</v>
      </c>
      <c r="K2508">
        <v>15</v>
      </c>
      <c r="L2508" s="41">
        <v>43543</v>
      </c>
      <c r="U2508">
        <v>12</v>
      </c>
      <c r="V2508" t="s">
        <v>2968</v>
      </c>
      <c r="W2508">
        <v>3</v>
      </c>
      <c r="X2508">
        <v>4</v>
      </c>
      <c r="Y2508">
        <v>3</v>
      </c>
    </row>
    <row r="2509" spans="2:25" x14ac:dyDescent="0.3">
      <c r="B2509">
        <v>27</v>
      </c>
      <c r="C2509" t="s">
        <v>9300</v>
      </c>
      <c r="D2509" t="s">
        <v>9299</v>
      </c>
      <c r="E2509">
        <v>2015</v>
      </c>
      <c r="F2509" t="s">
        <v>9298</v>
      </c>
      <c r="G2509" t="s">
        <v>3369</v>
      </c>
      <c r="H2509" s="6" t="str">
        <f>HYPERLINK(I2509)</f>
        <v>https://www.researchgate.net/profile/Mitchell_Cunningham2/publication/310327242_Autonomous_Vehicles_Human_Factors_Issues_and_Future_Research/links/582b7f8808ae004f74afb8e5/Autonomous-Vehicles-Human-Factors-Issues-and-Future-Research.pdf</v>
      </c>
      <c r="I2509" t="s">
        <v>9297</v>
      </c>
      <c r="J2509" t="s">
        <v>9296</v>
      </c>
      <c r="K2509">
        <v>16</v>
      </c>
      <c r="L2509" s="41">
        <v>43543</v>
      </c>
      <c r="M2509" t="s">
        <v>3356</v>
      </c>
      <c r="U2509">
        <v>27</v>
      </c>
      <c r="V2509" t="s">
        <v>3116</v>
      </c>
      <c r="W2509">
        <v>14</v>
      </c>
      <c r="X2509">
        <v>2</v>
      </c>
      <c r="Y2509">
        <v>4</v>
      </c>
    </row>
    <row r="2510" spans="2:25" x14ac:dyDescent="0.3">
      <c r="B2510">
        <v>103</v>
      </c>
      <c r="C2510" t="s">
        <v>28517</v>
      </c>
      <c r="D2510" t="s">
        <v>28516</v>
      </c>
      <c r="E2510">
        <v>1954</v>
      </c>
      <c r="F2510" t="s">
        <v>28515</v>
      </c>
      <c r="G2510" t="s">
        <v>3423</v>
      </c>
      <c r="H2510" s="6" t="str">
        <f>HYPERLINK(I2510)</f>
        <v>https://onlinelibrary.wiley.com/doi/abs/10.1111/j.1748-1716.1954.tb01139.x</v>
      </c>
      <c r="I2510" t="s">
        <v>28514</v>
      </c>
      <c r="J2510" t="s">
        <v>28513</v>
      </c>
      <c r="K2510">
        <v>17</v>
      </c>
      <c r="L2510" s="41">
        <v>43543</v>
      </c>
      <c r="U2510">
        <v>103</v>
      </c>
      <c r="V2510" t="s">
        <v>3228</v>
      </c>
      <c r="W2510">
        <v>103</v>
      </c>
      <c r="X2510">
        <v>1</v>
      </c>
      <c r="Y2510">
        <v>65</v>
      </c>
    </row>
    <row r="2511" spans="2:25" x14ac:dyDescent="0.3">
      <c r="B2511">
        <v>14</v>
      </c>
      <c r="C2511" t="s">
        <v>1727</v>
      </c>
      <c r="D2511" t="s">
        <v>1728</v>
      </c>
      <c r="E2511">
        <v>2017</v>
      </c>
      <c r="F2511" t="s">
        <v>4596</v>
      </c>
      <c r="G2511" t="s">
        <v>3328</v>
      </c>
      <c r="H2511" s="6" t="str">
        <f>HYPERLINK(I2511)</f>
        <v>https://link.springer.com/chapter/10.1007/978-3-319-49448-7_10</v>
      </c>
      <c r="I2511" t="s">
        <v>4595</v>
      </c>
      <c r="J2511" t="s">
        <v>4594</v>
      </c>
      <c r="K2511">
        <v>18</v>
      </c>
      <c r="L2511" s="41">
        <v>43543</v>
      </c>
      <c r="U2511">
        <v>14</v>
      </c>
      <c r="V2511" t="s">
        <v>3022</v>
      </c>
      <c r="W2511">
        <v>2</v>
      </c>
      <c r="X2511">
        <v>6</v>
      </c>
      <c r="Y2511">
        <v>2</v>
      </c>
    </row>
    <row r="2512" spans="2:25" x14ac:dyDescent="0.3">
      <c r="B2512">
        <v>6</v>
      </c>
      <c r="C2512" t="s">
        <v>944</v>
      </c>
      <c r="D2512" t="s">
        <v>945</v>
      </c>
      <c r="E2512">
        <v>2014</v>
      </c>
      <c r="F2512" t="s">
        <v>27744</v>
      </c>
      <c r="G2512" t="s">
        <v>3314</v>
      </c>
      <c r="H2512" s="6" t="str">
        <f>HYPERLINK(I2512)</f>
        <v>https://ieeexplore.ieee.org/abstract/document/6816547/</v>
      </c>
      <c r="I2512" t="s">
        <v>27743</v>
      </c>
      <c r="J2512" t="s">
        <v>27742</v>
      </c>
      <c r="K2512">
        <v>19</v>
      </c>
      <c r="L2512" s="41">
        <v>43543</v>
      </c>
      <c r="U2512">
        <v>6</v>
      </c>
      <c r="V2512" t="s">
        <v>3058</v>
      </c>
      <c r="W2512">
        <v>2</v>
      </c>
      <c r="X2512">
        <v>3</v>
      </c>
      <c r="Y2512">
        <v>5</v>
      </c>
    </row>
    <row r="2513" spans="2:25" x14ac:dyDescent="0.3">
      <c r="B2513">
        <v>5</v>
      </c>
      <c r="C2513" t="s">
        <v>28092</v>
      </c>
      <c r="D2513" t="s">
        <v>28091</v>
      </c>
      <c r="E2513">
        <v>2012</v>
      </c>
      <c r="G2513" t="s">
        <v>3369</v>
      </c>
      <c r="H2513" s="6" t="e">
        <f>HYPERLINK(I2513)</f>
        <v>#VALUE!</v>
      </c>
      <c r="I2513" t="s">
        <v>28090</v>
      </c>
      <c r="J2513" t="s">
        <v>28089</v>
      </c>
      <c r="K2513">
        <v>20</v>
      </c>
      <c r="L2513" s="41">
        <v>43543</v>
      </c>
      <c r="M2513" t="s">
        <v>6523</v>
      </c>
      <c r="U2513">
        <v>5</v>
      </c>
      <c r="V2513" t="s">
        <v>2927</v>
      </c>
      <c r="W2513">
        <v>1</v>
      </c>
      <c r="X2513">
        <v>5</v>
      </c>
      <c r="Y2513">
        <v>7</v>
      </c>
    </row>
    <row r="2514" spans="2:25" x14ac:dyDescent="0.3">
      <c r="B2514">
        <v>4</v>
      </c>
      <c r="C2514" t="s">
        <v>24126</v>
      </c>
      <c r="D2514" t="s">
        <v>24125</v>
      </c>
      <c r="E2514">
        <v>2015</v>
      </c>
      <c r="F2514" t="s">
        <v>24124</v>
      </c>
      <c r="G2514" t="s">
        <v>21709</v>
      </c>
      <c r="H2514" s="6" t="str">
        <f>HYPERLINK(I2514)</f>
        <v>https://strathprints.strath.ac.uk/id/eprint/52245</v>
      </c>
      <c r="I2514" t="s">
        <v>24123</v>
      </c>
      <c r="J2514" t="s">
        <v>24122</v>
      </c>
      <c r="K2514">
        <v>21</v>
      </c>
      <c r="L2514" s="41">
        <v>43543</v>
      </c>
      <c r="U2514">
        <v>4</v>
      </c>
      <c r="V2514" t="s">
        <v>2931</v>
      </c>
      <c r="W2514">
        <v>1</v>
      </c>
      <c r="X2514">
        <v>4</v>
      </c>
      <c r="Y2514">
        <v>4</v>
      </c>
    </row>
    <row r="2515" spans="2:25" x14ac:dyDescent="0.3">
      <c r="B2515">
        <v>50</v>
      </c>
      <c r="C2515" t="s">
        <v>22649</v>
      </c>
      <c r="D2515" t="s">
        <v>22648</v>
      </c>
      <c r="E2515">
        <v>2016</v>
      </c>
      <c r="F2515" t="s">
        <v>5346</v>
      </c>
      <c r="G2515" t="s">
        <v>3314</v>
      </c>
      <c r="H2515" s="6" t="str">
        <f>HYPERLINK(I2515)</f>
        <v>https://ieeexplore.ieee.org/abstract/document/7389268/</v>
      </c>
      <c r="I2515" t="s">
        <v>22647</v>
      </c>
      <c r="J2515" t="s">
        <v>22646</v>
      </c>
      <c r="K2515">
        <v>22</v>
      </c>
      <c r="L2515" s="41">
        <v>43543</v>
      </c>
      <c r="U2515">
        <v>50</v>
      </c>
      <c r="V2515" t="s">
        <v>22645</v>
      </c>
      <c r="W2515">
        <v>17</v>
      </c>
      <c r="X2515">
        <v>3</v>
      </c>
      <c r="Y2515">
        <v>3</v>
      </c>
    </row>
    <row r="2516" spans="2:25" x14ac:dyDescent="0.3">
      <c r="B2516">
        <v>6</v>
      </c>
      <c r="C2516" t="s">
        <v>27693</v>
      </c>
      <c r="D2516" t="s">
        <v>27692</v>
      </c>
      <c r="E2516">
        <v>2017</v>
      </c>
      <c r="F2516" t="s">
        <v>5971</v>
      </c>
      <c r="G2516" t="s">
        <v>3646</v>
      </c>
      <c r="H2516" s="6" t="str">
        <f>HYPERLINK(I2516)</f>
        <v>https://arxiv.org/pdf/1707.04352</v>
      </c>
      <c r="I2516" t="s">
        <v>27691</v>
      </c>
      <c r="J2516" t="s">
        <v>27690</v>
      </c>
      <c r="K2516">
        <v>23</v>
      </c>
      <c r="L2516" s="41">
        <v>43543</v>
      </c>
      <c r="M2516" t="s">
        <v>3356</v>
      </c>
      <c r="U2516">
        <v>6</v>
      </c>
      <c r="V2516" t="s">
        <v>2934</v>
      </c>
      <c r="W2516">
        <v>1</v>
      </c>
      <c r="X2516">
        <v>5</v>
      </c>
      <c r="Y2516">
        <v>2</v>
      </c>
    </row>
    <row r="2517" spans="2:25" x14ac:dyDescent="0.3">
      <c r="B2517">
        <v>72</v>
      </c>
      <c r="C2517" t="s">
        <v>608</v>
      </c>
      <c r="D2517" t="s">
        <v>609</v>
      </c>
      <c r="E2517">
        <v>2015</v>
      </c>
      <c r="F2517" t="s">
        <v>4178</v>
      </c>
      <c r="G2517" t="s">
        <v>3347</v>
      </c>
      <c r="H2517" s="6" t="str">
        <f>HYPERLINK(I2517)</f>
        <v>https://www.sciencedirect.com/science/article/pii/S2351978915008483</v>
      </c>
      <c r="I2517" t="s">
        <v>610</v>
      </c>
      <c r="J2517" t="s">
        <v>27992</v>
      </c>
      <c r="K2517">
        <v>24</v>
      </c>
      <c r="L2517" s="41">
        <v>43543</v>
      </c>
      <c r="U2517">
        <v>72</v>
      </c>
      <c r="V2517" t="s">
        <v>2984</v>
      </c>
      <c r="W2517">
        <v>14</v>
      </c>
      <c r="X2517">
        <v>5</v>
      </c>
      <c r="Y2517">
        <v>4</v>
      </c>
    </row>
    <row r="2518" spans="2:25" x14ac:dyDescent="0.3">
      <c r="B2518">
        <v>9</v>
      </c>
      <c r="C2518" t="s">
        <v>1383</v>
      </c>
      <c r="D2518" t="s">
        <v>1384</v>
      </c>
      <c r="E2518">
        <v>2018</v>
      </c>
      <c r="F2518" t="s">
        <v>3573</v>
      </c>
      <c r="G2518" t="s">
        <v>3378</v>
      </c>
      <c r="H2518" s="6" t="str">
        <f>HYPERLINK(I2518)</f>
        <v>https://dl.acm.org/citation.cfm?id=3173820</v>
      </c>
      <c r="I2518" t="s">
        <v>1385</v>
      </c>
      <c r="J2518" t="s">
        <v>23931</v>
      </c>
      <c r="K2518">
        <v>25</v>
      </c>
      <c r="L2518" s="41">
        <v>43543</v>
      </c>
      <c r="U2518">
        <v>9</v>
      </c>
      <c r="V2518" t="s">
        <v>2926</v>
      </c>
      <c r="W2518">
        <v>2</v>
      </c>
      <c r="X2518">
        <v>4</v>
      </c>
      <c r="Y2518">
        <v>1</v>
      </c>
    </row>
    <row r="2519" spans="2:25" x14ac:dyDescent="0.3">
      <c r="B2519">
        <v>18</v>
      </c>
      <c r="C2519" t="s">
        <v>709</v>
      </c>
      <c r="D2519" t="s">
        <v>710</v>
      </c>
      <c r="E2519">
        <v>2011</v>
      </c>
      <c r="F2519" t="s">
        <v>21892</v>
      </c>
      <c r="G2519" t="s">
        <v>3328</v>
      </c>
      <c r="H2519" s="6" t="str">
        <f>HYPERLINK(I2519)</f>
        <v>https://link.springer.com/chapter/10.1007/978-3-642-21666-4_31</v>
      </c>
      <c r="I2519" t="s">
        <v>7919</v>
      </c>
      <c r="J2519" t="s">
        <v>7918</v>
      </c>
      <c r="K2519">
        <v>26</v>
      </c>
      <c r="L2519" s="41">
        <v>43543</v>
      </c>
      <c r="U2519">
        <v>18</v>
      </c>
      <c r="V2519" t="s">
        <v>3074</v>
      </c>
      <c r="W2519">
        <v>4</v>
      </c>
      <c r="X2519">
        <v>5</v>
      </c>
      <c r="Y2519">
        <v>8</v>
      </c>
    </row>
    <row r="2520" spans="2:25" x14ac:dyDescent="0.3">
      <c r="B2520">
        <v>110</v>
      </c>
      <c r="C2520" t="s">
        <v>1154</v>
      </c>
      <c r="D2520" t="s">
        <v>1155</v>
      </c>
      <c r="E2520">
        <v>2012</v>
      </c>
      <c r="F2520" t="s">
        <v>3322</v>
      </c>
      <c r="G2520" t="s">
        <v>3321</v>
      </c>
      <c r="H2520" s="6" t="str">
        <f>HYPERLINK(I2520)</f>
        <v>https://journals.sagepub.com/doi/abs/10.1177/0018720812443984</v>
      </c>
      <c r="I2520" t="s">
        <v>1156</v>
      </c>
      <c r="J2520" t="s">
        <v>12367</v>
      </c>
      <c r="K2520">
        <v>27</v>
      </c>
      <c r="L2520" s="41">
        <v>43543</v>
      </c>
      <c r="U2520">
        <v>110</v>
      </c>
      <c r="V2520" t="s">
        <v>12366</v>
      </c>
      <c r="W2520">
        <v>37</v>
      </c>
      <c r="X2520">
        <v>3</v>
      </c>
      <c r="Y2520">
        <v>7</v>
      </c>
    </row>
    <row r="2521" spans="2:25" x14ac:dyDescent="0.3">
      <c r="B2521">
        <v>59</v>
      </c>
      <c r="C2521" t="s">
        <v>1730</v>
      </c>
      <c r="D2521" t="s">
        <v>1731</v>
      </c>
      <c r="E2521">
        <v>2015</v>
      </c>
      <c r="F2521" t="s">
        <v>4204</v>
      </c>
      <c r="G2521" t="s">
        <v>3378</v>
      </c>
      <c r="H2521" s="6" t="str">
        <f>HYPERLINK(I2521)</f>
        <v>https://dl.acm.org/citation.cfm?id=2799268</v>
      </c>
      <c r="I2521" t="s">
        <v>1732</v>
      </c>
      <c r="J2521" t="s">
        <v>22906</v>
      </c>
      <c r="K2521">
        <v>28</v>
      </c>
      <c r="L2521" s="41">
        <v>43543</v>
      </c>
      <c r="U2521">
        <v>59</v>
      </c>
      <c r="V2521" t="s">
        <v>6097</v>
      </c>
      <c r="W2521">
        <v>15</v>
      </c>
      <c r="X2521">
        <v>4</v>
      </c>
      <c r="Y2521">
        <v>4</v>
      </c>
    </row>
    <row r="2522" spans="2:25" x14ac:dyDescent="0.3">
      <c r="B2522">
        <v>24</v>
      </c>
      <c r="C2522" t="s">
        <v>4782</v>
      </c>
      <c r="D2522" t="s">
        <v>4781</v>
      </c>
      <c r="E2522">
        <v>2017</v>
      </c>
      <c r="F2522" t="s">
        <v>4780</v>
      </c>
      <c r="G2522" t="s">
        <v>3347</v>
      </c>
      <c r="H2522" s="6" t="str">
        <f>HYPERLINK(I2522)</f>
        <v>https://www.sciencedirect.com/science/article/pii/S0001457517301094</v>
      </c>
      <c r="I2522" t="s">
        <v>4779</v>
      </c>
      <c r="J2522" t="s">
        <v>4778</v>
      </c>
      <c r="K2522">
        <v>29</v>
      </c>
      <c r="L2522" s="41">
        <v>43543</v>
      </c>
      <c r="M2522" t="s">
        <v>3325</v>
      </c>
      <c r="U2522">
        <v>24</v>
      </c>
      <c r="V2522" t="s">
        <v>2977</v>
      </c>
      <c r="W2522">
        <v>8</v>
      </c>
      <c r="X2522">
        <v>3</v>
      </c>
      <c r="Y2522">
        <v>2</v>
      </c>
    </row>
    <row r="2523" spans="2:25" x14ac:dyDescent="0.3">
      <c r="B2523">
        <v>13</v>
      </c>
      <c r="C2523" t="s">
        <v>343</v>
      </c>
      <c r="D2523" t="s">
        <v>344</v>
      </c>
      <c r="E2523">
        <v>2011</v>
      </c>
      <c r="F2523" t="s">
        <v>21908</v>
      </c>
      <c r="G2523" t="s">
        <v>3328</v>
      </c>
      <c r="H2523" s="6" t="str">
        <f>HYPERLINK(I2523)</f>
        <v>https://link.springer.com/chapter/10.1007/978-3-642-21616-9_42</v>
      </c>
      <c r="I2523" t="s">
        <v>345</v>
      </c>
      <c r="J2523" t="s">
        <v>4583</v>
      </c>
      <c r="K2523">
        <v>30</v>
      </c>
      <c r="L2523" s="41">
        <v>43543</v>
      </c>
      <c r="U2523">
        <v>13</v>
      </c>
      <c r="V2523" t="s">
        <v>2980</v>
      </c>
      <c r="W2523">
        <v>3</v>
      </c>
      <c r="X2523">
        <v>4</v>
      </c>
      <c r="Y2523">
        <v>8</v>
      </c>
    </row>
    <row r="2524" spans="2:25" x14ac:dyDescent="0.3">
      <c r="B2524">
        <v>3</v>
      </c>
      <c r="C2524" t="s">
        <v>1679</v>
      </c>
      <c r="D2524" t="s">
        <v>1680</v>
      </c>
      <c r="E2524">
        <v>2011</v>
      </c>
      <c r="F2524" t="s">
        <v>4563</v>
      </c>
      <c r="G2524" t="s">
        <v>3328</v>
      </c>
      <c r="H2524" s="6" t="str">
        <f>HYPERLINK(I2524)</f>
        <v>https://link.springer.com/chapter/10.1007/978-3-642-21381-6_22</v>
      </c>
      <c r="I2524" t="s">
        <v>24448</v>
      </c>
      <c r="J2524" t="s">
        <v>24447</v>
      </c>
      <c r="K2524">
        <v>31</v>
      </c>
      <c r="L2524" s="41">
        <v>43543</v>
      </c>
      <c r="U2524">
        <v>3</v>
      </c>
      <c r="V2524" t="s">
        <v>2932</v>
      </c>
      <c r="W2524">
        <v>2</v>
      </c>
      <c r="X2524">
        <v>2</v>
      </c>
      <c r="Y2524">
        <v>8</v>
      </c>
    </row>
    <row r="2525" spans="2:25" x14ac:dyDescent="0.3">
      <c r="B2525">
        <v>2</v>
      </c>
      <c r="C2525" t="s">
        <v>4574</v>
      </c>
      <c r="D2525" t="s">
        <v>4573</v>
      </c>
      <c r="E2525">
        <v>2017</v>
      </c>
      <c r="F2525" t="s">
        <v>4420</v>
      </c>
      <c r="G2525" t="s">
        <v>3378</v>
      </c>
      <c r="H2525" s="6" t="str">
        <f>HYPERLINK(I2525)</f>
        <v>https://dl.acm.org/citation.cfm?id=3131756</v>
      </c>
      <c r="I2525" t="s">
        <v>4572</v>
      </c>
      <c r="J2525" t="s">
        <v>4571</v>
      </c>
      <c r="K2525">
        <v>32</v>
      </c>
      <c r="L2525" s="41">
        <v>43543</v>
      </c>
      <c r="U2525">
        <v>2</v>
      </c>
      <c r="V2525" t="s">
        <v>2931</v>
      </c>
      <c r="W2525">
        <v>0</v>
      </c>
      <c r="X2525">
        <v>5</v>
      </c>
      <c r="Y2525">
        <v>2</v>
      </c>
    </row>
    <row r="2526" spans="2:25" x14ac:dyDescent="0.3">
      <c r="B2526">
        <v>17</v>
      </c>
      <c r="C2526" t="s">
        <v>541</v>
      </c>
      <c r="D2526" t="s">
        <v>547</v>
      </c>
      <c r="E2526">
        <v>2016</v>
      </c>
      <c r="F2526" t="s">
        <v>5456</v>
      </c>
      <c r="G2526" t="s">
        <v>3378</v>
      </c>
      <c r="H2526" s="6" t="str">
        <f>HYPERLINK(I2526)</f>
        <v>https://dl.acm.org/citation.cfm?id=3005463</v>
      </c>
      <c r="I2526" t="s">
        <v>548</v>
      </c>
      <c r="J2526" t="s">
        <v>5455</v>
      </c>
      <c r="K2526">
        <v>33</v>
      </c>
      <c r="L2526" s="41">
        <v>43543</v>
      </c>
      <c r="U2526">
        <v>17</v>
      </c>
      <c r="V2526" t="s">
        <v>3298</v>
      </c>
      <c r="W2526">
        <v>6</v>
      </c>
      <c r="X2526">
        <v>3</v>
      </c>
      <c r="Y2526">
        <v>3</v>
      </c>
    </row>
    <row r="2527" spans="2:25" x14ac:dyDescent="0.3">
      <c r="B2527">
        <v>9</v>
      </c>
      <c r="C2527" t="s">
        <v>9372</v>
      </c>
      <c r="D2527" t="s">
        <v>9371</v>
      </c>
      <c r="E2527">
        <v>2016</v>
      </c>
      <c r="F2527" t="s">
        <v>9370</v>
      </c>
      <c r="G2527" t="s">
        <v>9369</v>
      </c>
      <c r="H2527" s="6" t="str">
        <f>HYPERLINK(I2527)</f>
        <v>http://drops.dagstuhl.de/opus/volltexte/2016/6758/</v>
      </c>
      <c r="I2527" t="s">
        <v>9368</v>
      </c>
      <c r="J2527" t="s">
        <v>9367</v>
      </c>
      <c r="K2527">
        <v>34</v>
      </c>
      <c r="L2527" s="41">
        <v>43543</v>
      </c>
      <c r="U2527">
        <v>9</v>
      </c>
      <c r="V2527" t="s">
        <v>2934</v>
      </c>
      <c r="W2527">
        <v>3</v>
      </c>
      <c r="X2527">
        <v>3</v>
      </c>
      <c r="Y2527">
        <v>3</v>
      </c>
    </row>
    <row r="2528" spans="2:25" x14ac:dyDescent="0.3">
      <c r="B2528">
        <v>2</v>
      </c>
      <c r="C2528" t="s">
        <v>24946</v>
      </c>
      <c r="D2528" t="s">
        <v>24945</v>
      </c>
      <c r="E2528">
        <v>2017</v>
      </c>
      <c r="F2528" t="s">
        <v>24944</v>
      </c>
      <c r="G2528" t="s">
        <v>3378</v>
      </c>
      <c r="H2528" s="6" t="str">
        <f>HYPERLINK(I2528)</f>
        <v>https://dl.acm.org/citation.cfm?id=3038334</v>
      </c>
      <c r="I2528" t="s">
        <v>24943</v>
      </c>
      <c r="J2528" t="s">
        <v>24942</v>
      </c>
      <c r="K2528">
        <v>35</v>
      </c>
      <c r="L2528" s="41">
        <v>43543</v>
      </c>
      <c r="U2528">
        <v>2</v>
      </c>
      <c r="V2528" t="s">
        <v>2931</v>
      </c>
      <c r="W2528">
        <v>1</v>
      </c>
      <c r="X2528">
        <v>3</v>
      </c>
      <c r="Y2528">
        <v>2</v>
      </c>
    </row>
    <row r="2529" spans="2:25" x14ac:dyDescent="0.3">
      <c r="B2529">
        <v>7</v>
      </c>
      <c r="C2529" t="s">
        <v>11182</v>
      </c>
      <c r="D2529" t="s">
        <v>11181</v>
      </c>
      <c r="E2529">
        <v>2016</v>
      </c>
      <c r="F2529" t="s">
        <v>6566</v>
      </c>
      <c r="G2529" t="s">
        <v>6463</v>
      </c>
      <c r="H2529" s="6" t="str">
        <f>HYPERLINK(I2529)</f>
        <v>https://dl.gi.de/handle/20.500.12116/305</v>
      </c>
      <c r="I2529" t="s">
        <v>11180</v>
      </c>
      <c r="J2529" t="s">
        <v>11179</v>
      </c>
      <c r="K2529">
        <v>36</v>
      </c>
      <c r="L2529" s="41">
        <v>43543</v>
      </c>
      <c r="U2529">
        <v>7</v>
      </c>
      <c r="V2529" t="s">
        <v>3166</v>
      </c>
      <c r="W2529">
        <v>2</v>
      </c>
      <c r="X2529">
        <v>4</v>
      </c>
      <c r="Y2529">
        <v>3</v>
      </c>
    </row>
    <row r="2530" spans="2:25" x14ac:dyDescent="0.3">
      <c r="B2530">
        <v>7</v>
      </c>
      <c r="C2530" t="s">
        <v>22892</v>
      </c>
      <c r="D2530" t="s">
        <v>22891</v>
      </c>
      <c r="E2530">
        <v>2017</v>
      </c>
      <c r="F2530" t="s">
        <v>21892</v>
      </c>
      <c r="G2530" t="s">
        <v>3328</v>
      </c>
      <c r="H2530" s="6" t="str">
        <f>HYPERLINK(I2530)</f>
        <v>https://link.springer.com/chapter/10.1007/978-3-319-58071-5_20</v>
      </c>
      <c r="I2530" t="s">
        <v>22890</v>
      </c>
      <c r="J2530" t="s">
        <v>22889</v>
      </c>
      <c r="K2530">
        <v>37</v>
      </c>
      <c r="L2530" s="41">
        <v>43543</v>
      </c>
      <c r="U2530">
        <v>7</v>
      </c>
      <c r="V2530" t="s">
        <v>3021</v>
      </c>
      <c r="W2530">
        <v>1</v>
      </c>
      <c r="X2530">
        <v>5</v>
      </c>
      <c r="Y2530">
        <v>2</v>
      </c>
    </row>
    <row r="2531" spans="2:25" x14ac:dyDescent="0.3">
      <c r="B2531">
        <v>4</v>
      </c>
      <c r="C2531" t="s">
        <v>1133</v>
      </c>
      <c r="D2531" t="s">
        <v>1134</v>
      </c>
      <c r="E2531">
        <v>2017</v>
      </c>
      <c r="F2531" t="s">
        <v>3594</v>
      </c>
      <c r="G2531" t="s">
        <v>3328</v>
      </c>
      <c r="H2531" s="6" t="str">
        <f>HYPERLINK(I2531)</f>
        <v>https://link.springer.com/chapter/10.1007/978-3-319-60441-1_33</v>
      </c>
      <c r="I2531" t="s">
        <v>4380</v>
      </c>
      <c r="J2531" t="s">
        <v>4379</v>
      </c>
      <c r="K2531">
        <v>38</v>
      </c>
      <c r="L2531" s="41">
        <v>43543</v>
      </c>
      <c r="U2531">
        <v>4</v>
      </c>
      <c r="V2531" t="s">
        <v>2949</v>
      </c>
      <c r="W2531">
        <v>1</v>
      </c>
      <c r="X2531">
        <v>4</v>
      </c>
      <c r="Y2531">
        <v>2</v>
      </c>
    </row>
    <row r="2532" spans="2:25" x14ac:dyDescent="0.3">
      <c r="B2532">
        <v>112</v>
      </c>
      <c r="C2532" t="s">
        <v>3569</v>
      </c>
      <c r="D2532" t="s">
        <v>3568</v>
      </c>
      <c r="E2532">
        <v>2014</v>
      </c>
      <c r="F2532" t="s">
        <v>3567</v>
      </c>
      <c r="G2532" t="s">
        <v>3347</v>
      </c>
      <c r="H2532" s="6" t="str">
        <f>HYPERLINK(I2532)</f>
        <v>https://www.sciencedirect.com/science/article/pii/S1369847814000436</v>
      </c>
      <c r="I2532" t="s">
        <v>3566</v>
      </c>
      <c r="J2532" t="s">
        <v>3565</v>
      </c>
      <c r="K2532">
        <v>39</v>
      </c>
      <c r="L2532" s="41">
        <v>43543</v>
      </c>
      <c r="M2532" t="s">
        <v>3325</v>
      </c>
      <c r="U2532">
        <v>112</v>
      </c>
      <c r="V2532" t="s">
        <v>3564</v>
      </c>
      <c r="W2532">
        <v>28</v>
      </c>
      <c r="X2532">
        <v>4</v>
      </c>
      <c r="Y2532">
        <v>5</v>
      </c>
    </row>
    <row r="2533" spans="2:25" x14ac:dyDescent="0.3">
      <c r="B2533">
        <v>8</v>
      </c>
      <c r="C2533" t="s">
        <v>4422</v>
      </c>
      <c r="D2533" t="s">
        <v>4421</v>
      </c>
      <c r="E2533">
        <v>2017</v>
      </c>
      <c r="F2533" t="s">
        <v>4420</v>
      </c>
      <c r="G2533" t="s">
        <v>3378</v>
      </c>
      <c r="H2533" s="6" t="str">
        <f>HYPERLINK(I2533)</f>
        <v>https://dl.acm.org/citation.cfm?id=3123000</v>
      </c>
      <c r="I2533" t="s">
        <v>4419</v>
      </c>
      <c r="J2533" t="s">
        <v>4418</v>
      </c>
      <c r="K2533">
        <v>40</v>
      </c>
      <c r="L2533" s="41">
        <v>43543</v>
      </c>
      <c r="U2533">
        <v>8</v>
      </c>
      <c r="V2533" t="s">
        <v>2968</v>
      </c>
      <c r="W2533">
        <v>3</v>
      </c>
      <c r="X2533">
        <v>3</v>
      </c>
      <c r="Y2533">
        <v>2</v>
      </c>
    </row>
    <row r="2534" spans="2:25" x14ac:dyDescent="0.3">
      <c r="B2534">
        <v>9</v>
      </c>
      <c r="C2534" t="s">
        <v>1323</v>
      </c>
      <c r="D2534" t="s">
        <v>1324</v>
      </c>
      <c r="E2534">
        <v>2017</v>
      </c>
      <c r="F2534" t="s">
        <v>22276</v>
      </c>
      <c r="G2534" t="s">
        <v>10433</v>
      </c>
      <c r="H2534" s="6" t="str">
        <f>HYPERLINK(I2534)</f>
        <v>https://www.igi-global.com/article/using-multimodal-displays-to-signify-critical-handovers-of-control-to-distracted-autonomous-car-drivers/181595</v>
      </c>
      <c r="I2534" t="s">
        <v>1325</v>
      </c>
      <c r="J2534" t="s">
        <v>22275</v>
      </c>
      <c r="K2534">
        <v>41</v>
      </c>
      <c r="L2534" s="41">
        <v>43543</v>
      </c>
      <c r="U2534">
        <v>9</v>
      </c>
      <c r="V2534" t="s">
        <v>2922</v>
      </c>
      <c r="W2534">
        <v>3</v>
      </c>
      <c r="X2534">
        <v>3</v>
      </c>
      <c r="Y2534">
        <v>2</v>
      </c>
    </row>
    <row r="2535" spans="2:25" x14ac:dyDescent="0.3">
      <c r="B2535">
        <v>13</v>
      </c>
      <c r="C2535" t="s">
        <v>699</v>
      </c>
      <c r="D2535" t="s">
        <v>700</v>
      </c>
      <c r="E2535">
        <v>2013</v>
      </c>
      <c r="F2535" t="s">
        <v>28512</v>
      </c>
      <c r="G2535" t="s">
        <v>4315</v>
      </c>
      <c r="H2535" s="6" t="str">
        <f>HYPERLINK(I2535)</f>
        <v>https://mediatum.ub.tum.de/doc/1187194/file.pdf</v>
      </c>
      <c r="I2535" t="s">
        <v>706</v>
      </c>
      <c r="J2535" t="s">
        <v>28511</v>
      </c>
      <c r="K2535">
        <v>42</v>
      </c>
      <c r="L2535" s="41">
        <v>43543</v>
      </c>
      <c r="M2535" t="s">
        <v>3356</v>
      </c>
      <c r="U2535">
        <v>13</v>
      </c>
      <c r="V2535" t="s">
        <v>3139</v>
      </c>
      <c r="W2535">
        <v>3</v>
      </c>
      <c r="X2535">
        <v>4</v>
      </c>
      <c r="Y2535">
        <v>6</v>
      </c>
    </row>
    <row r="2536" spans="2:25" x14ac:dyDescent="0.3">
      <c r="B2536">
        <v>9</v>
      </c>
      <c r="C2536" t="s">
        <v>21374</v>
      </c>
      <c r="D2536" t="s">
        <v>21373</v>
      </c>
      <c r="E2536">
        <v>2016</v>
      </c>
      <c r="F2536" t="s">
        <v>21372</v>
      </c>
      <c r="G2536" t="s">
        <v>3309</v>
      </c>
      <c r="H2536" s="6" t="str">
        <f>HYPERLINK(I2536)</f>
        <v>https://www.aaai.org/ocs/index.php/FSS/FSS16/paper/viewPaper/14090</v>
      </c>
      <c r="I2536" t="s">
        <v>21371</v>
      </c>
      <c r="J2536" t="s">
        <v>21370</v>
      </c>
      <c r="K2536">
        <v>43</v>
      </c>
      <c r="L2536" s="41">
        <v>43543</v>
      </c>
      <c r="U2536">
        <v>9</v>
      </c>
      <c r="V2536" t="s">
        <v>2934</v>
      </c>
      <c r="W2536">
        <v>5</v>
      </c>
      <c r="X2536">
        <v>2</v>
      </c>
      <c r="Y2536">
        <v>3</v>
      </c>
    </row>
    <row r="2537" spans="2:25" x14ac:dyDescent="0.3">
      <c r="B2537">
        <v>7</v>
      </c>
      <c r="C2537" t="s">
        <v>21551</v>
      </c>
      <c r="D2537" t="s">
        <v>21550</v>
      </c>
      <c r="E2537">
        <v>2015</v>
      </c>
      <c r="F2537" t="s">
        <v>6507</v>
      </c>
      <c r="G2537" t="s">
        <v>3378</v>
      </c>
      <c r="H2537" s="6" t="str">
        <f>HYPERLINK(I2537)</f>
        <v>https://dl.acm.org/citation.cfm?id=2809732</v>
      </c>
      <c r="I2537" t="s">
        <v>21549</v>
      </c>
      <c r="J2537" t="s">
        <v>21548</v>
      </c>
      <c r="K2537">
        <v>44</v>
      </c>
      <c r="L2537" s="41">
        <v>43543</v>
      </c>
      <c r="U2537">
        <v>7</v>
      </c>
      <c r="V2537" t="s">
        <v>3056</v>
      </c>
      <c r="W2537">
        <v>2</v>
      </c>
      <c r="X2537">
        <v>4</v>
      </c>
      <c r="Y2537">
        <v>4</v>
      </c>
    </row>
    <row r="2538" spans="2:25" x14ac:dyDescent="0.3">
      <c r="B2538">
        <v>1</v>
      </c>
      <c r="C2538" t="s">
        <v>22873</v>
      </c>
      <c r="D2538" t="s">
        <v>22872</v>
      </c>
      <c r="E2538">
        <v>2017</v>
      </c>
      <c r="F2538" t="s">
        <v>3573</v>
      </c>
      <c r="G2538" t="s">
        <v>3378</v>
      </c>
      <c r="H2538" s="6" t="str">
        <f>HYPERLINK(I2538)</f>
        <v>https://dl.acm.org/citation.cfm?id=3064868</v>
      </c>
      <c r="I2538" t="s">
        <v>22871</v>
      </c>
      <c r="J2538" t="s">
        <v>22870</v>
      </c>
      <c r="K2538">
        <v>45</v>
      </c>
      <c r="L2538" s="41">
        <v>43543</v>
      </c>
      <c r="U2538">
        <v>1</v>
      </c>
      <c r="V2538" t="s">
        <v>2933</v>
      </c>
      <c r="W2538">
        <v>0</v>
      </c>
      <c r="X2538">
        <v>5</v>
      </c>
      <c r="Y2538">
        <v>2</v>
      </c>
    </row>
    <row r="2539" spans="2:25" x14ac:dyDescent="0.3">
      <c r="B2539">
        <v>8</v>
      </c>
      <c r="C2539" t="s">
        <v>744</v>
      </c>
      <c r="D2539" t="s">
        <v>745</v>
      </c>
      <c r="E2539">
        <v>2016</v>
      </c>
      <c r="F2539" t="s">
        <v>5382</v>
      </c>
      <c r="G2539" t="s">
        <v>3378</v>
      </c>
      <c r="H2539" s="6" t="str">
        <f>HYPERLINK(I2539)</f>
        <v>https://dl.acm.org/citation.cfm?id=3005414</v>
      </c>
      <c r="I2539" t="s">
        <v>746</v>
      </c>
      <c r="J2539" t="s">
        <v>22869</v>
      </c>
      <c r="K2539">
        <v>46</v>
      </c>
      <c r="L2539" s="41">
        <v>43543</v>
      </c>
      <c r="U2539">
        <v>8</v>
      </c>
      <c r="V2539" t="s">
        <v>2973</v>
      </c>
      <c r="W2539">
        <v>2</v>
      </c>
      <c r="X2539">
        <v>5</v>
      </c>
      <c r="Y2539">
        <v>3</v>
      </c>
    </row>
    <row r="2540" spans="2:25" x14ac:dyDescent="0.3">
      <c r="B2540">
        <v>25</v>
      </c>
      <c r="C2540" t="s">
        <v>6550</v>
      </c>
      <c r="D2540" t="s">
        <v>6549</v>
      </c>
      <c r="E2540">
        <v>2017</v>
      </c>
      <c r="F2540" t="s">
        <v>3594</v>
      </c>
      <c r="G2540" t="s">
        <v>3328</v>
      </c>
      <c r="H2540" s="6" t="str">
        <f>HYPERLINK(I2540)</f>
        <v>https://link.springer.com/chapter/10.1007/978-3-319-60441-1_58</v>
      </c>
      <c r="I2540" t="s">
        <v>6548</v>
      </c>
      <c r="J2540" t="s">
        <v>6547</v>
      </c>
      <c r="K2540">
        <v>47</v>
      </c>
      <c r="L2540" s="41">
        <v>43543</v>
      </c>
      <c r="U2540">
        <v>25</v>
      </c>
      <c r="V2540" t="s">
        <v>3226</v>
      </c>
      <c r="W2540">
        <v>5</v>
      </c>
      <c r="X2540">
        <v>5</v>
      </c>
      <c r="Y2540">
        <v>2</v>
      </c>
    </row>
    <row r="2541" spans="2:25" x14ac:dyDescent="0.3">
      <c r="B2541">
        <v>5</v>
      </c>
      <c r="C2541" t="s">
        <v>28510</v>
      </c>
      <c r="D2541" t="s">
        <v>28509</v>
      </c>
      <c r="E2541">
        <v>2001</v>
      </c>
      <c r="F2541" t="s">
        <v>28508</v>
      </c>
      <c r="G2541" t="s">
        <v>3309</v>
      </c>
      <c r="H2541" s="6" t="str">
        <f>HYPERLINK(I2541)</f>
        <v>https://www.aaai.org/Papers/Symposia/Fall/2001/FS-01-05/FS01-05-005.pdf</v>
      </c>
      <c r="I2541" t="s">
        <v>28507</v>
      </c>
      <c r="J2541" t="s">
        <v>28506</v>
      </c>
      <c r="K2541">
        <v>48</v>
      </c>
      <c r="L2541" s="41">
        <v>43543</v>
      </c>
      <c r="M2541" t="s">
        <v>3356</v>
      </c>
      <c r="U2541">
        <v>5</v>
      </c>
      <c r="V2541" t="s">
        <v>15688</v>
      </c>
      <c r="W2541">
        <v>3</v>
      </c>
      <c r="X2541">
        <v>2</v>
      </c>
      <c r="Y2541">
        <v>18</v>
      </c>
    </row>
    <row r="2542" spans="2:25" x14ac:dyDescent="0.3">
      <c r="B2542">
        <v>3</v>
      </c>
      <c r="C2542" t="s">
        <v>1618</v>
      </c>
      <c r="D2542" t="s">
        <v>1619</v>
      </c>
      <c r="E2542">
        <v>2017</v>
      </c>
      <c r="F2542" t="s">
        <v>23061</v>
      </c>
      <c r="G2542" t="s">
        <v>10433</v>
      </c>
      <c r="H2542" s="6" t="str">
        <f>HYPERLINK(I2542)</f>
        <v>https://www.igi-global.com/article/using-a-vibrotactile-seat-for-facilitating-the-handover-of-control-during-automated-driving/181596</v>
      </c>
      <c r="I2542" t="s">
        <v>1620</v>
      </c>
      <c r="J2542" t="s">
        <v>23060</v>
      </c>
      <c r="K2542">
        <v>49</v>
      </c>
      <c r="L2542" s="41">
        <v>43543</v>
      </c>
      <c r="U2542">
        <v>3</v>
      </c>
      <c r="V2542" t="s">
        <v>2954</v>
      </c>
      <c r="W2542">
        <v>1</v>
      </c>
      <c r="X2542">
        <v>4</v>
      </c>
      <c r="Y2542">
        <v>2</v>
      </c>
    </row>
    <row r="2543" spans="2:25" x14ac:dyDescent="0.3">
      <c r="B2543">
        <v>3</v>
      </c>
      <c r="C2543" t="s">
        <v>22195</v>
      </c>
      <c r="D2543" t="s">
        <v>22194</v>
      </c>
      <c r="E2543">
        <v>2018</v>
      </c>
      <c r="F2543" t="s">
        <v>6683</v>
      </c>
      <c r="G2543" t="s">
        <v>3347</v>
      </c>
      <c r="H2543" s="6" t="str">
        <f>HYPERLINK(I2543)</f>
        <v>https://www.sciencedirect.com/science/article/pii/S0003687017301928</v>
      </c>
      <c r="I2543" t="s">
        <v>22193</v>
      </c>
      <c r="J2543" t="s">
        <v>22192</v>
      </c>
      <c r="K2543">
        <v>50</v>
      </c>
      <c r="L2543" s="41">
        <v>43543</v>
      </c>
      <c r="M2543" t="s">
        <v>3325</v>
      </c>
      <c r="U2543">
        <v>3</v>
      </c>
      <c r="V2543" t="s">
        <v>2934</v>
      </c>
      <c r="W2543">
        <v>3</v>
      </c>
      <c r="X2543">
        <v>1</v>
      </c>
      <c r="Y2543">
        <v>1</v>
      </c>
    </row>
    <row r="2544" spans="2:25" x14ac:dyDescent="0.3">
      <c r="B2544">
        <v>1</v>
      </c>
      <c r="C2544" t="s">
        <v>1204</v>
      </c>
      <c r="D2544" t="s">
        <v>1205</v>
      </c>
      <c r="E2544">
        <v>2017</v>
      </c>
      <c r="F2544" t="s">
        <v>6739</v>
      </c>
      <c r="G2544" t="s">
        <v>4833</v>
      </c>
      <c r="H2544" s="6" t="str">
        <f>HYPERLINK(I2544)</f>
        <v>http://michaelanees.com/s/Nees-ICAD-2017-workshop-camera-ready.pdf</v>
      </c>
      <c r="I2544" t="s">
        <v>4832</v>
      </c>
      <c r="J2544" t="s">
        <v>4831</v>
      </c>
      <c r="K2544">
        <v>51</v>
      </c>
      <c r="L2544" s="41">
        <v>43543</v>
      </c>
      <c r="M2544" t="s">
        <v>3356</v>
      </c>
      <c r="U2544">
        <v>1</v>
      </c>
      <c r="V2544" t="s">
        <v>2933</v>
      </c>
      <c r="W2544">
        <v>1</v>
      </c>
      <c r="X2544">
        <v>1</v>
      </c>
      <c r="Y2544">
        <v>2</v>
      </c>
    </row>
    <row r="2545" spans="2:25" x14ac:dyDescent="0.3">
      <c r="B2545">
        <v>2</v>
      </c>
      <c r="C2545" t="s">
        <v>6556</v>
      </c>
      <c r="D2545" t="s">
        <v>6555</v>
      </c>
      <c r="E2545">
        <v>2012</v>
      </c>
      <c r="F2545" t="s">
        <v>6554</v>
      </c>
      <c r="G2545" t="s">
        <v>6553</v>
      </c>
      <c r="H2545" s="6" t="str">
        <f>HYPERLINK(I2545)</f>
        <v>https://elib.dlr.de/77184/1/interactIVe_Summer_School_HighlyAutomatedDriving_Hesse_Schieben.pdf</v>
      </c>
      <c r="I2545" t="s">
        <v>6552</v>
      </c>
      <c r="J2545" t="s">
        <v>6551</v>
      </c>
      <c r="K2545">
        <v>52</v>
      </c>
      <c r="L2545" s="41">
        <v>43543</v>
      </c>
      <c r="M2545" t="s">
        <v>3356</v>
      </c>
      <c r="U2545">
        <v>2</v>
      </c>
      <c r="V2545" t="s">
        <v>2920</v>
      </c>
      <c r="W2545">
        <v>1</v>
      </c>
      <c r="X2545">
        <v>2</v>
      </c>
      <c r="Y2545">
        <v>7</v>
      </c>
    </row>
    <row r="2546" spans="2:25" x14ac:dyDescent="0.3">
      <c r="B2546">
        <v>4</v>
      </c>
      <c r="C2546" t="s">
        <v>24368</v>
      </c>
      <c r="D2546" t="s">
        <v>24367</v>
      </c>
      <c r="E2546">
        <v>2014</v>
      </c>
      <c r="F2546" t="s">
        <v>6507</v>
      </c>
      <c r="G2546" t="s">
        <v>3378</v>
      </c>
      <c r="H2546" s="6" t="str">
        <f>HYPERLINK(I2546)</f>
        <v>https://dl.acm.org/citation.cfm?id=2667314</v>
      </c>
      <c r="I2546" t="s">
        <v>24366</v>
      </c>
      <c r="J2546" t="s">
        <v>24365</v>
      </c>
      <c r="K2546">
        <v>53</v>
      </c>
      <c r="L2546" s="41">
        <v>43543</v>
      </c>
      <c r="U2546">
        <v>4</v>
      </c>
      <c r="V2546" t="s">
        <v>2928</v>
      </c>
      <c r="W2546">
        <v>1</v>
      </c>
      <c r="X2546">
        <v>5</v>
      </c>
      <c r="Y2546">
        <v>5</v>
      </c>
    </row>
    <row r="2547" spans="2:25" x14ac:dyDescent="0.3">
      <c r="B2547">
        <v>12</v>
      </c>
      <c r="C2547" t="s">
        <v>6734</v>
      </c>
      <c r="D2547" t="s">
        <v>6733</v>
      </c>
      <c r="E2547">
        <v>2008</v>
      </c>
      <c r="F2547" t="s">
        <v>6732</v>
      </c>
      <c r="G2547" t="s">
        <v>3802</v>
      </c>
      <c r="H2547" s="6" t="str">
        <f>HYPERLINK(I2547)</f>
        <v>https://www.tandfonline.com/doi/full/10.1080/00140130701801124</v>
      </c>
      <c r="I2547" t="s">
        <v>6731</v>
      </c>
      <c r="J2547" t="s">
        <v>6730</v>
      </c>
      <c r="K2547">
        <v>54</v>
      </c>
      <c r="L2547" s="41">
        <v>43543</v>
      </c>
      <c r="U2547">
        <v>12</v>
      </c>
      <c r="V2547" t="s">
        <v>3070</v>
      </c>
      <c r="W2547">
        <v>12</v>
      </c>
      <c r="X2547">
        <v>1</v>
      </c>
      <c r="Y2547">
        <v>11</v>
      </c>
    </row>
    <row r="2548" spans="2:25" x14ac:dyDescent="0.3">
      <c r="B2548">
        <v>2</v>
      </c>
      <c r="C2548" t="s">
        <v>22862</v>
      </c>
      <c r="D2548" t="s">
        <v>22861</v>
      </c>
      <c r="E2548">
        <v>2017</v>
      </c>
      <c r="F2548" t="s">
        <v>17299</v>
      </c>
      <c r="G2548" t="s">
        <v>3314</v>
      </c>
      <c r="H2548" s="6" t="str">
        <f>HYPERLINK(I2548)</f>
        <v>https://ieeexplore.ieee.org/abstract/document/8279693/</v>
      </c>
      <c r="I2548" t="s">
        <v>22860</v>
      </c>
      <c r="J2548" t="s">
        <v>22859</v>
      </c>
      <c r="K2548">
        <v>55</v>
      </c>
      <c r="L2548" s="41">
        <v>43543</v>
      </c>
      <c r="U2548">
        <v>2</v>
      </c>
      <c r="V2548" t="s">
        <v>2931</v>
      </c>
      <c r="W2548">
        <v>1</v>
      </c>
      <c r="X2548">
        <v>3</v>
      </c>
      <c r="Y2548">
        <v>2</v>
      </c>
    </row>
    <row r="2549" spans="2:25" x14ac:dyDescent="0.3">
      <c r="B2549">
        <v>5</v>
      </c>
      <c r="C2549" t="s">
        <v>1169</v>
      </c>
      <c r="D2549" t="s">
        <v>1175</v>
      </c>
      <c r="E2549">
        <v>2017</v>
      </c>
      <c r="F2549" t="s">
        <v>5119</v>
      </c>
      <c r="G2549" t="s">
        <v>5118</v>
      </c>
      <c r="H2549" s="6" t="str">
        <f>HYPERLINK(I2549)</f>
        <v>https://www.hindawi.com/journals/jat/2017/6105087/abs/</v>
      </c>
      <c r="I2549" t="s">
        <v>1176</v>
      </c>
      <c r="J2549" t="s">
        <v>9971</v>
      </c>
      <c r="K2549">
        <v>56</v>
      </c>
      <c r="L2549" s="41">
        <v>43543</v>
      </c>
      <c r="U2549">
        <v>5</v>
      </c>
      <c r="V2549" t="s">
        <v>2975</v>
      </c>
      <c r="W2549">
        <v>1</v>
      </c>
      <c r="X2549">
        <v>4</v>
      </c>
      <c r="Y2549">
        <v>2</v>
      </c>
    </row>
    <row r="2550" spans="2:25" x14ac:dyDescent="0.3">
      <c r="B2550">
        <v>1</v>
      </c>
      <c r="C2550" t="s">
        <v>312</v>
      </c>
      <c r="D2550" t="s">
        <v>313</v>
      </c>
      <c r="E2550">
        <v>2018</v>
      </c>
      <c r="F2550" t="s">
        <v>21585</v>
      </c>
      <c r="G2550" t="s">
        <v>3347</v>
      </c>
      <c r="H2550" s="6" t="str">
        <f>HYPERLINK(I2550)</f>
        <v>https://www.sciencedirect.com/science/article/pii/S1369847817307246</v>
      </c>
      <c r="I2550" t="s">
        <v>314</v>
      </c>
      <c r="J2550" t="s">
        <v>21584</v>
      </c>
      <c r="K2550">
        <v>57</v>
      </c>
      <c r="L2550" s="41">
        <v>43543</v>
      </c>
      <c r="M2550" t="s">
        <v>3325</v>
      </c>
      <c r="U2550">
        <v>1</v>
      </c>
      <c r="V2550" t="s">
        <v>2931</v>
      </c>
      <c r="W2550">
        <v>0</v>
      </c>
      <c r="X2550">
        <v>3</v>
      </c>
      <c r="Y2550">
        <v>1</v>
      </c>
    </row>
    <row r="2551" spans="2:25" x14ac:dyDescent="0.3">
      <c r="B2551">
        <v>5</v>
      </c>
      <c r="C2551" t="s">
        <v>21410</v>
      </c>
      <c r="D2551" t="s">
        <v>21409</v>
      </c>
      <c r="E2551">
        <v>2018</v>
      </c>
      <c r="F2551" t="s">
        <v>21408</v>
      </c>
      <c r="G2551" t="s">
        <v>3378</v>
      </c>
      <c r="H2551" s="6" t="str">
        <f>HYPERLINK(I2551)</f>
        <v>https://dl.acm.org/citation.cfm?id=3170614</v>
      </c>
      <c r="I2551" t="s">
        <v>21407</v>
      </c>
      <c r="J2551" t="s">
        <v>21406</v>
      </c>
      <c r="K2551">
        <v>58</v>
      </c>
      <c r="L2551" s="41">
        <v>43543</v>
      </c>
      <c r="U2551">
        <v>5</v>
      </c>
      <c r="V2551" t="s">
        <v>3003</v>
      </c>
      <c r="W2551">
        <v>1</v>
      </c>
      <c r="X2551">
        <v>4</v>
      </c>
      <c r="Y2551">
        <v>1</v>
      </c>
    </row>
    <row r="2552" spans="2:25" x14ac:dyDescent="0.3">
      <c r="B2552">
        <v>2</v>
      </c>
      <c r="C2552" t="s">
        <v>60</v>
      </c>
      <c r="D2552" t="s">
        <v>61</v>
      </c>
      <c r="E2552">
        <v>2017</v>
      </c>
      <c r="F2552" t="s">
        <v>3459</v>
      </c>
      <c r="G2552" t="s">
        <v>3328</v>
      </c>
      <c r="H2552" s="6" t="str">
        <f>HYPERLINK(I2552)</f>
        <v>https://link.springer.com/chapter/10.1007/978-3-319-60384-1_30</v>
      </c>
      <c r="I2552" t="s">
        <v>3458</v>
      </c>
      <c r="J2552" t="s">
        <v>3457</v>
      </c>
      <c r="K2552">
        <v>59</v>
      </c>
      <c r="L2552" s="41">
        <v>43543</v>
      </c>
      <c r="U2552">
        <v>2</v>
      </c>
      <c r="V2552" t="s">
        <v>2931</v>
      </c>
      <c r="W2552">
        <v>1</v>
      </c>
      <c r="X2552">
        <v>3</v>
      </c>
      <c r="Y2552">
        <v>2</v>
      </c>
    </row>
    <row r="2553" spans="2:25" x14ac:dyDescent="0.3">
      <c r="B2553">
        <v>3</v>
      </c>
      <c r="C2553" t="s">
        <v>28088</v>
      </c>
      <c r="D2553" t="s">
        <v>28087</v>
      </c>
      <c r="E2553">
        <v>2016</v>
      </c>
      <c r="F2553" t="s">
        <v>28086</v>
      </c>
      <c r="G2553" t="s">
        <v>3328</v>
      </c>
      <c r="H2553" s="6" t="str">
        <f>HYPERLINK(I2553)</f>
        <v>https://link.springer.com/chapter/10.1007/978-3-319-43518-3_24</v>
      </c>
      <c r="I2553" t="s">
        <v>28085</v>
      </c>
      <c r="J2553" t="s">
        <v>28084</v>
      </c>
      <c r="K2553">
        <v>60</v>
      </c>
      <c r="L2553" s="41">
        <v>43543</v>
      </c>
      <c r="U2553">
        <v>3</v>
      </c>
      <c r="V2553" t="s">
        <v>2931</v>
      </c>
      <c r="W2553">
        <v>1</v>
      </c>
      <c r="X2553">
        <v>4</v>
      </c>
      <c r="Y2553">
        <v>3</v>
      </c>
    </row>
    <row r="2554" spans="2:25" x14ac:dyDescent="0.3">
      <c r="B2554">
        <v>1</v>
      </c>
      <c r="C2554" t="s">
        <v>648</v>
      </c>
      <c r="D2554" t="s">
        <v>649</v>
      </c>
      <c r="E2554">
        <v>2017</v>
      </c>
      <c r="F2554" t="s">
        <v>3583</v>
      </c>
      <c r="G2554" t="s">
        <v>3328</v>
      </c>
      <c r="H2554" s="6" t="str">
        <f>HYPERLINK(I2554)</f>
        <v>https://link.springer.com/chapter/10.1007/978-3-319-41682-3_42</v>
      </c>
      <c r="I2554" t="s">
        <v>650</v>
      </c>
      <c r="J2554" t="s">
        <v>21970</v>
      </c>
      <c r="K2554">
        <v>61</v>
      </c>
      <c r="L2554" s="41">
        <v>43543</v>
      </c>
      <c r="U2554">
        <v>1</v>
      </c>
      <c r="V2554" t="s">
        <v>2933</v>
      </c>
      <c r="W2554">
        <v>0</v>
      </c>
      <c r="X2554">
        <v>5</v>
      </c>
      <c r="Y2554">
        <v>2</v>
      </c>
    </row>
    <row r="2555" spans="2:25" x14ac:dyDescent="0.3">
      <c r="B2555">
        <v>3</v>
      </c>
      <c r="C2555" t="s">
        <v>24343</v>
      </c>
      <c r="D2555" t="s">
        <v>24342</v>
      </c>
      <c r="E2555">
        <v>2017</v>
      </c>
      <c r="F2555" t="s">
        <v>15056</v>
      </c>
      <c r="G2555" t="s">
        <v>3378</v>
      </c>
      <c r="H2555" s="6" t="str">
        <f>HYPERLINK(I2555)</f>
        <v>https://dl.acm.org/citation.cfm?id=3027110</v>
      </c>
      <c r="I2555" t="s">
        <v>24341</v>
      </c>
      <c r="J2555" t="s">
        <v>24340</v>
      </c>
      <c r="K2555">
        <v>62</v>
      </c>
      <c r="L2555" s="41">
        <v>43543</v>
      </c>
      <c r="U2555">
        <v>3</v>
      </c>
      <c r="V2555" t="s">
        <v>2954</v>
      </c>
      <c r="W2555">
        <v>1</v>
      </c>
      <c r="X2555">
        <v>3</v>
      </c>
      <c r="Y2555">
        <v>2</v>
      </c>
    </row>
    <row r="2556" spans="2:25" x14ac:dyDescent="0.3">
      <c r="B2556">
        <v>1</v>
      </c>
      <c r="C2556" t="s">
        <v>6459</v>
      </c>
      <c r="D2556" t="s">
        <v>6458</v>
      </c>
      <c r="E2556">
        <v>2015</v>
      </c>
      <c r="F2556" t="s">
        <v>6457</v>
      </c>
      <c r="G2556" t="s">
        <v>4116</v>
      </c>
      <c r="H2556" s="6" t="str">
        <f>HYPERLINK(I2556)</f>
        <v>https://digital-library.theiet.org/content/journals/10.1049/iet-its.2014.0208</v>
      </c>
      <c r="I2556" t="s">
        <v>6456</v>
      </c>
      <c r="J2556" t="s">
        <v>6455</v>
      </c>
      <c r="K2556">
        <v>63</v>
      </c>
      <c r="L2556" s="41">
        <v>43543</v>
      </c>
      <c r="U2556">
        <v>1</v>
      </c>
      <c r="V2556" t="s">
        <v>2955</v>
      </c>
      <c r="W2556">
        <v>0</v>
      </c>
      <c r="X2556">
        <v>5</v>
      </c>
      <c r="Y2556">
        <v>4</v>
      </c>
    </row>
    <row r="2557" spans="2:25" x14ac:dyDescent="0.3">
      <c r="B2557">
        <v>2</v>
      </c>
      <c r="C2557" t="s">
        <v>393</v>
      </c>
      <c r="D2557" t="s">
        <v>398</v>
      </c>
      <c r="E2557">
        <v>2016</v>
      </c>
      <c r="F2557" t="s">
        <v>21706</v>
      </c>
      <c r="G2557" t="s">
        <v>3378</v>
      </c>
      <c r="H2557" s="6" t="str">
        <f>HYPERLINK(I2557)</f>
        <v>https://dl.acm.org/citation.cfm?id=2971551</v>
      </c>
      <c r="I2557" t="s">
        <v>399</v>
      </c>
      <c r="J2557" t="s">
        <v>23943</v>
      </c>
      <c r="K2557">
        <v>64</v>
      </c>
      <c r="L2557" s="41">
        <v>43543</v>
      </c>
      <c r="U2557">
        <v>2</v>
      </c>
      <c r="V2557" t="s">
        <v>2953</v>
      </c>
      <c r="W2557">
        <v>1</v>
      </c>
      <c r="X2557">
        <v>3</v>
      </c>
      <c r="Y2557">
        <v>3</v>
      </c>
    </row>
    <row r="2558" spans="2:25" x14ac:dyDescent="0.3">
      <c r="B2558">
        <v>9</v>
      </c>
      <c r="C2558" t="s">
        <v>28505</v>
      </c>
      <c r="D2558" t="s">
        <v>28504</v>
      </c>
      <c r="E2558">
        <v>2017</v>
      </c>
      <c r="F2558" t="s">
        <v>28503</v>
      </c>
      <c r="G2558" t="s">
        <v>28502</v>
      </c>
      <c r="H2558" s="6" t="str">
        <f>HYPERLINK(I2558)</f>
        <v>http://www.diagnosticpathology.eu/content/index.php/dpath/article/view/248</v>
      </c>
      <c r="I2558" t="s">
        <v>28501</v>
      </c>
      <c r="J2558" t="s">
        <v>28500</v>
      </c>
      <c r="K2558">
        <v>65</v>
      </c>
      <c r="L2558" s="41">
        <v>43543</v>
      </c>
      <c r="M2558" t="s">
        <v>3325</v>
      </c>
      <c r="U2558">
        <v>9</v>
      </c>
      <c r="V2558" t="s">
        <v>2922</v>
      </c>
      <c r="W2558">
        <v>2</v>
      </c>
      <c r="X2558">
        <v>4</v>
      </c>
      <c r="Y2558">
        <v>2</v>
      </c>
    </row>
    <row r="2559" spans="2:25" x14ac:dyDescent="0.3">
      <c r="B2559">
        <v>2</v>
      </c>
      <c r="C2559" t="s">
        <v>898</v>
      </c>
      <c r="D2559" t="s">
        <v>899</v>
      </c>
      <c r="E2559">
        <v>2015</v>
      </c>
      <c r="F2559" t="s">
        <v>27755</v>
      </c>
      <c r="G2559" t="s">
        <v>3378</v>
      </c>
      <c r="H2559" s="6" t="str">
        <f>HYPERLINK(I2559)</f>
        <v>https://dl.acm.org/citation.cfm?id=2809734</v>
      </c>
      <c r="I2559" t="s">
        <v>27754</v>
      </c>
      <c r="J2559" t="s">
        <v>27753</v>
      </c>
      <c r="K2559">
        <v>66</v>
      </c>
      <c r="L2559" s="41">
        <v>43543</v>
      </c>
      <c r="U2559">
        <v>2</v>
      </c>
      <c r="V2559" t="s">
        <v>2933</v>
      </c>
      <c r="W2559">
        <v>1</v>
      </c>
      <c r="X2559">
        <v>4</v>
      </c>
      <c r="Y2559">
        <v>4</v>
      </c>
    </row>
    <row r="2560" spans="2:25" x14ac:dyDescent="0.3">
      <c r="B2560">
        <v>6</v>
      </c>
      <c r="C2560" t="s">
        <v>1494</v>
      </c>
      <c r="D2560" t="s">
        <v>1495</v>
      </c>
      <c r="E2560">
        <v>2017</v>
      </c>
      <c r="F2560" t="s">
        <v>27583</v>
      </c>
      <c r="G2560" t="s">
        <v>3314</v>
      </c>
      <c r="H2560" s="6" t="str">
        <f>HYPERLINK(I2560)</f>
        <v>https://ieeexplore.ieee.org/abstract/document/8025606/</v>
      </c>
      <c r="I2560" t="s">
        <v>1496</v>
      </c>
      <c r="J2560" t="s">
        <v>27582</v>
      </c>
      <c r="K2560">
        <v>67</v>
      </c>
      <c r="L2560" s="41">
        <v>43543</v>
      </c>
      <c r="U2560">
        <v>6</v>
      </c>
      <c r="V2560" t="s">
        <v>2934</v>
      </c>
      <c r="W2560">
        <v>3</v>
      </c>
      <c r="X2560">
        <v>2</v>
      </c>
      <c r="Y2560">
        <v>2</v>
      </c>
    </row>
    <row r="2561" spans="2:25" x14ac:dyDescent="0.3">
      <c r="B2561">
        <v>2</v>
      </c>
      <c r="C2561" t="s">
        <v>28499</v>
      </c>
      <c r="D2561" t="s">
        <v>28498</v>
      </c>
      <c r="E2561">
        <v>2016</v>
      </c>
      <c r="F2561" t="s">
        <v>14423</v>
      </c>
      <c r="G2561" t="s">
        <v>3314</v>
      </c>
      <c r="H2561" s="6" t="str">
        <f>HYPERLINK(I2561)</f>
        <v>https://ieeexplore.ieee.org/abstract/document/7795965/</v>
      </c>
      <c r="I2561" t="s">
        <v>28497</v>
      </c>
      <c r="J2561" t="s">
        <v>28496</v>
      </c>
      <c r="K2561">
        <v>68</v>
      </c>
      <c r="L2561" s="41">
        <v>43543</v>
      </c>
      <c r="U2561">
        <v>2</v>
      </c>
      <c r="V2561" t="s">
        <v>2953</v>
      </c>
      <c r="W2561">
        <v>1</v>
      </c>
      <c r="X2561">
        <v>3</v>
      </c>
      <c r="Y2561">
        <v>3</v>
      </c>
    </row>
    <row r="2562" spans="2:25" x14ac:dyDescent="0.3">
      <c r="B2562">
        <v>1</v>
      </c>
      <c r="C2562" t="s">
        <v>1136</v>
      </c>
      <c r="D2562" t="s">
        <v>1137</v>
      </c>
      <c r="E2562">
        <v>2018</v>
      </c>
      <c r="F2562" t="s">
        <v>3594</v>
      </c>
      <c r="G2562" t="s">
        <v>3328</v>
      </c>
      <c r="H2562" s="6" t="str">
        <f>HYPERLINK(I2562)</f>
        <v>https://link.springer.com/chapter/10.1007/978-3-319-93885-1_54</v>
      </c>
      <c r="I2562" t="s">
        <v>1138</v>
      </c>
      <c r="J2562" t="s">
        <v>5405</v>
      </c>
      <c r="K2562">
        <v>69</v>
      </c>
      <c r="L2562" s="41">
        <v>43543</v>
      </c>
      <c r="U2562">
        <v>1</v>
      </c>
      <c r="V2562" t="s">
        <v>2931</v>
      </c>
      <c r="W2562">
        <v>0</v>
      </c>
      <c r="X2562">
        <v>4</v>
      </c>
      <c r="Y2562">
        <v>1</v>
      </c>
    </row>
    <row r="2563" spans="2:25" x14ac:dyDescent="0.3">
      <c r="B2563">
        <v>1</v>
      </c>
      <c r="C2563" t="s">
        <v>4264</v>
      </c>
      <c r="D2563" t="s">
        <v>4263</v>
      </c>
      <c r="E2563">
        <v>2017</v>
      </c>
      <c r="F2563" t="s">
        <v>4262</v>
      </c>
      <c r="G2563" t="s">
        <v>4261</v>
      </c>
      <c r="H2563" s="6" t="str">
        <f>HYPERLINK(I2563)</f>
        <v>http://jlsrf.org/index.php/lsf/article/view/147</v>
      </c>
      <c r="I2563" t="s">
        <v>4260</v>
      </c>
      <c r="J2563" t="s">
        <v>4259</v>
      </c>
      <c r="K2563">
        <v>70</v>
      </c>
      <c r="L2563" s="41">
        <v>43543</v>
      </c>
      <c r="U2563">
        <v>1</v>
      </c>
      <c r="V2563" t="s">
        <v>2933</v>
      </c>
      <c r="W2563">
        <v>1</v>
      </c>
      <c r="X2563">
        <v>2</v>
      </c>
      <c r="Y2563">
        <v>2</v>
      </c>
    </row>
    <row r="2564" spans="2:25" x14ac:dyDescent="0.3">
      <c r="B2564">
        <v>14</v>
      </c>
      <c r="C2564" t="s">
        <v>22421</v>
      </c>
      <c r="D2564" t="s">
        <v>22420</v>
      </c>
      <c r="E2564">
        <v>2016</v>
      </c>
      <c r="F2564" t="s">
        <v>5382</v>
      </c>
      <c r="G2564" t="s">
        <v>3378</v>
      </c>
      <c r="H2564" s="6" t="str">
        <f>HYPERLINK(I2564)</f>
        <v>https://dl.acm.org/citation.cfm?id=3005410</v>
      </c>
      <c r="I2564" t="s">
        <v>22419</v>
      </c>
      <c r="J2564" t="s">
        <v>22418</v>
      </c>
      <c r="K2564">
        <v>71</v>
      </c>
      <c r="L2564" s="41">
        <v>43543</v>
      </c>
      <c r="U2564">
        <v>14</v>
      </c>
      <c r="V2564" t="s">
        <v>2944</v>
      </c>
      <c r="W2564">
        <v>5</v>
      </c>
      <c r="X2564">
        <v>3</v>
      </c>
      <c r="Y2564">
        <v>3</v>
      </c>
    </row>
    <row r="2565" spans="2:25" x14ac:dyDescent="0.3">
      <c r="B2565">
        <v>8</v>
      </c>
      <c r="C2565" t="s">
        <v>528</v>
      </c>
      <c r="D2565" t="s">
        <v>529</v>
      </c>
      <c r="E2565">
        <v>2017</v>
      </c>
      <c r="F2565" t="s">
        <v>6113</v>
      </c>
      <c r="G2565" t="s">
        <v>3328</v>
      </c>
      <c r="H2565" s="6" t="str">
        <f>HYPERLINK(I2565)</f>
        <v>https://link.springer.com/chapter/10.1007/978-3-662-53305-5_23</v>
      </c>
      <c r="I2565" t="s">
        <v>530</v>
      </c>
      <c r="J2565" t="s">
        <v>6112</v>
      </c>
      <c r="K2565">
        <v>72</v>
      </c>
      <c r="L2565" s="41">
        <v>43543</v>
      </c>
      <c r="U2565">
        <v>8</v>
      </c>
      <c r="V2565" t="s">
        <v>2968</v>
      </c>
      <c r="W2565">
        <v>2</v>
      </c>
      <c r="X2565">
        <v>5</v>
      </c>
      <c r="Y2565">
        <v>2</v>
      </c>
    </row>
    <row r="2566" spans="2:25" x14ac:dyDescent="0.3">
      <c r="B2566">
        <v>25</v>
      </c>
      <c r="C2566" t="s">
        <v>23780</v>
      </c>
      <c r="D2566" t="s">
        <v>23779</v>
      </c>
      <c r="E2566">
        <v>2014</v>
      </c>
      <c r="F2566" t="s">
        <v>23778</v>
      </c>
      <c r="G2566" t="s">
        <v>3378</v>
      </c>
      <c r="H2566" s="6" t="str">
        <f>HYPERLINK(I2566)</f>
        <v>https://dl.acm.org/citation.cfm?id=2662275</v>
      </c>
      <c r="I2566" t="s">
        <v>23777</v>
      </c>
      <c r="J2566" t="s">
        <v>23776</v>
      </c>
      <c r="K2566">
        <v>73</v>
      </c>
      <c r="L2566" s="41">
        <v>43543</v>
      </c>
      <c r="U2566">
        <v>25</v>
      </c>
      <c r="V2566" t="s">
        <v>3003</v>
      </c>
      <c r="W2566">
        <v>13</v>
      </c>
      <c r="X2566">
        <v>2</v>
      </c>
      <c r="Y2566">
        <v>5</v>
      </c>
    </row>
    <row r="2567" spans="2:25" x14ac:dyDescent="0.3">
      <c r="B2567">
        <v>1</v>
      </c>
      <c r="C2567" t="s">
        <v>223</v>
      </c>
      <c r="D2567" t="s">
        <v>224</v>
      </c>
      <c r="E2567">
        <v>2017</v>
      </c>
      <c r="F2567" t="s">
        <v>4420</v>
      </c>
      <c r="G2567" t="s">
        <v>3378</v>
      </c>
      <c r="H2567" s="6" t="str">
        <f>HYPERLINK(I2567)</f>
        <v>https://dl.acm.org/citation.cfm?id=3131732</v>
      </c>
      <c r="I2567" t="s">
        <v>15029</v>
      </c>
      <c r="J2567" t="s">
        <v>15028</v>
      </c>
      <c r="K2567">
        <v>74</v>
      </c>
      <c r="L2567" s="41">
        <v>43543</v>
      </c>
      <c r="U2567">
        <v>1</v>
      </c>
      <c r="V2567" t="s">
        <v>2933</v>
      </c>
      <c r="W2567">
        <v>0</v>
      </c>
      <c r="X2567">
        <v>4</v>
      </c>
      <c r="Y2567">
        <v>2</v>
      </c>
    </row>
    <row r="2568" spans="2:25" x14ac:dyDescent="0.3">
      <c r="B2568">
        <v>1</v>
      </c>
      <c r="C2568" t="s">
        <v>27733</v>
      </c>
      <c r="D2568" t="s">
        <v>27732</v>
      </c>
      <c r="E2568">
        <v>2015</v>
      </c>
      <c r="F2568" t="s">
        <v>27731</v>
      </c>
      <c r="G2568" t="s">
        <v>8528</v>
      </c>
      <c r="H2568" s="6" t="str">
        <f>HYPERLINK(I2568)</f>
        <v>http://www.koreascience.or.kr/article/ArticleFullRecord.jsp?cn=SGHHB1_2015_v41n1_50</v>
      </c>
      <c r="I2568" t="s">
        <v>27730</v>
      </c>
      <c r="J2568" t="s">
        <v>27729</v>
      </c>
      <c r="K2568">
        <v>75</v>
      </c>
      <c r="L2568" s="41">
        <v>43543</v>
      </c>
      <c r="U2568">
        <v>1</v>
      </c>
      <c r="V2568" t="s">
        <v>2955</v>
      </c>
      <c r="W2568">
        <v>0</v>
      </c>
      <c r="X2568">
        <v>4</v>
      </c>
      <c r="Y2568">
        <v>4</v>
      </c>
    </row>
    <row r="2569" spans="2:25" x14ac:dyDescent="0.3">
      <c r="B2569">
        <v>1</v>
      </c>
      <c r="C2569" t="s">
        <v>1448</v>
      </c>
      <c r="D2569" t="s">
        <v>1449</v>
      </c>
      <c r="E2569">
        <v>2008</v>
      </c>
      <c r="F2569" t="s">
        <v>7198</v>
      </c>
      <c r="G2569" t="s">
        <v>3369</v>
      </c>
      <c r="H2569" s="6" t="str">
        <f>HYPERLINK(I2569)</f>
        <v>https://www.researchgate.net/profile/Christophe_Kolski/publication/265849462_Towards_context-aware_interactions_between_humans_and_a_self-organized_cybercar_system/links/541eb9400cf203f155c21219.pdf</v>
      </c>
      <c r="I2569" t="s">
        <v>7197</v>
      </c>
      <c r="J2569" t="s">
        <v>7196</v>
      </c>
      <c r="K2569">
        <v>76</v>
      </c>
      <c r="L2569" s="41">
        <v>43543</v>
      </c>
      <c r="M2569" t="s">
        <v>3356</v>
      </c>
      <c r="U2569">
        <v>1</v>
      </c>
      <c r="V2569" t="s">
        <v>3111</v>
      </c>
      <c r="W2569">
        <v>0</v>
      </c>
      <c r="X2569">
        <v>4</v>
      </c>
      <c r="Y2569">
        <v>11</v>
      </c>
    </row>
    <row r="2570" spans="2:25" x14ac:dyDescent="0.3">
      <c r="B2570">
        <v>1</v>
      </c>
      <c r="C2570" t="s">
        <v>17677</v>
      </c>
      <c r="D2570" t="s">
        <v>21040</v>
      </c>
      <c r="E2570">
        <v>2015</v>
      </c>
      <c r="F2570" t="s">
        <v>21039</v>
      </c>
      <c r="G2570" t="s">
        <v>3314</v>
      </c>
      <c r="H2570" s="6" t="str">
        <f>HYPERLINK(I2570)</f>
        <v>https://ieeexplore.ieee.org/abstract/document/7356470/</v>
      </c>
      <c r="I2570" t="s">
        <v>21038</v>
      </c>
      <c r="J2570" t="s">
        <v>21037</v>
      </c>
      <c r="K2570">
        <v>77</v>
      </c>
      <c r="L2570" s="41">
        <v>43543</v>
      </c>
      <c r="U2570">
        <v>1</v>
      </c>
      <c r="V2570" t="s">
        <v>2955</v>
      </c>
      <c r="W2570">
        <v>1</v>
      </c>
      <c r="X2570">
        <v>2</v>
      </c>
      <c r="Y2570">
        <v>4</v>
      </c>
    </row>
    <row r="2571" spans="2:25" x14ac:dyDescent="0.3">
      <c r="B2571">
        <v>22</v>
      </c>
      <c r="C2571" t="s">
        <v>676</v>
      </c>
      <c r="D2571" t="s">
        <v>677</v>
      </c>
      <c r="E2571">
        <v>2017</v>
      </c>
      <c r="F2571" t="s">
        <v>9988</v>
      </c>
      <c r="G2571" t="s">
        <v>3378</v>
      </c>
      <c r="H2571" s="6" t="str">
        <f>HYPERLINK(I2571)</f>
        <v>https://dl.acm.org/citation.cfm?id=3025198</v>
      </c>
      <c r="I2571" t="s">
        <v>678</v>
      </c>
      <c r="J2571" t="s">
        <v>9987</v>
      </c>
      <c r="K2571">
        <v>78</v>
      </c>
      <c r="L2571" s="41">
        <v>43543</v>
      </c>
      <c r="U2571">
        <v>22</v>
      </c>
      <c r="V2571" t="s">
        <v>3049</v>
      </c>
      <c r="W2571">
        <v>6</v>
      </c>
      <c r="X2571">
        <v>4</v>
      </c>
      <c r="Y2571">
        <v>2</v>
      </c>
    </row>
    <row r="2572" spans="2:25" x14ac:dyDescent="0.3">
      <c r="B2572">
        <v>4</v>
      </c>
      <c r="C2572" t="s">
        <v>3366</v>
      </c>
      <c r="D2572" t="s">
        <v>3365</v>
      </c>
      <c r="E2572">
        <v>2017</v>
      </c>
      <c r="F2572" t="s">
        <v>3364</v>
      </c>
      <c r="G2572" t="s">
        <v>3314</v>
      </c>
      <c r="H2572" s="6" t="str">
        <f>HYPERLINK(I2572)</f>
        <v>https://ieeexplore.ieee.org/abstract/document/7973864/</v>
      </c>
      <c r="I2572" t="s">
        <v>3363</v>
      </c>
      <c r="J2572" t="s">
        <v>3362</v>
      </c>
      <c r="K2572">
        <v>79</v>
      </c>
      <c r="L2572" s="41">
        <v>43543</v>
      </c>
      <c r="U2572">
        <v>4</v>
      </c>
      <c r="V2572" t="s">
        <v>2949</v>
      </c>
      <c r="W2572">
        <v>1</v>
      </c>
      <c r="X2572">
        <v>4</v>
      </c>
      <c r="Y2572">
        <v>2</v>
      </c>
    </row>
    <row r="2573" spans="2:25" x14ac:dyDescent="0.3">
      <c r="B2573">
        <v>1</v>
      </c>
      <c r="C2573" t="s">
        <v>22577</v>
      </c>
      <c r="D2573" t="s">
        <v>22576</v>
      </c>
      <c r="E2573">
        <v>2016</v>
      </c>
      <c r="F2573" t="s">
        <v>3539</v>
      </c>
      <c r="G2573" t="s">
        <v>3314</v>
      </c>
      <c r="H2573" s="6" t="str">
        <f>HYPERLINK(I2573)</f>
        <v>https://ieeexplore.ieee.org/abstract/document/7844462/</v>
      </c>
      <c r="I2573" t="s">
        <v>22575</v>
      </c>
      <c r="J2573" t="s">
        <v>22574</v>
      </c>
      <c r="K2573">
        <v>80</v>
      </c>
      <c r="L2573" s="41">
        <v>43543</v>
      </c>
      <c r="U2573">
        <v>1</v>
      </c>
      <c r="V2573" t="s">
        <v>2981</v>
      </c>
      <c r="W2573">
        <v>0</v>
      </c>
      <c r="X2573">
        <v>4</v>
      </c>
      <c r="Y2573">
        <v>3</v>
      </c>
    </row>
    <row r="2574" spans="2:25" x14ac:dyDescent="0.3">
      <c r="B2574">
        <v>1</v>
      </c>
      <c r="C2574" t="s">
        <v>24897</v>
      </c>
      <c r="D2574" t="s">
        <v>24896</v>
      </c>
      <c r="E2574">
        <v>2016</v>
      </c>
      <c r="F2574" t="s">
        <v>24895</v>
      </c>
      <c r="G2574" t="s">
        <v>3369</v>
      </c>
      <c r="H2574" s="6" t="str">
        <f>HYPERLINK(I2574)</f>
        <v>https://www.researchgate.net/profile/Michael_Krause9/publication/291338249_Performance_and_Behavior_of_a_Codriver_When_Using_a_Mobile_Device/links/56a0ad6d08aee4d26ad71578.pdf</v>
      </c>
      <c r="I2574" t="s">
        <v>24894</v>
      </c>
      <c r="J2574" t="s">
        <v>24893</v>
      </c>
      <c r="K2574">
        <v>81</v>
      </c>
      <c r="L2574" s="41">
        <v>43543</v>
      </c>
      <c r="M2574" t="s">
        <v>3356</v>
      </c>
      <c r="U2574">
        <v>1</v>
      </c>
      <c r="V2574" t="s">
        <v>2981</v>
      </c>
      <c r="W2574">
        <v>0</v>
      </c>
      <c r="X2574">
        <v>3</v>
      </c>
      <c r="Y2574">
        <v>3</v>
      </c>
    </row>
    <row r="2575" spans="2:25" x14ac:dyDescent="0.3">
      <c r="B2575">
        <v>4</v>
      </c>
      <c r="C2575" t="s">
        <v>1478</v>
      </c>
      <c r="D2575" t="s">
        <v>1479</v>
      </c>
      <c r="E2575">
        <v>2013</v>
      </c>
      <c r="F2575" t="s">
        <v>21706</v>
      </c>
      <c r="G2575" t="s">
        <v>3328</v>
      </c>
      <c r="H2575" s="6" t="str">
        <f>HYPERLINK(I2575)</f>
        <v>https://link.springer.com/chapter/10.1007/978-3-642-39476-8_69</v>
      </c>
      <c r="I2575" t="s">
        <v>24808</v>
      </c>
      <c r="J2575" t="s">
        <v>24807</v>
      </c>
      <c r="K2575">
        <v>82</v>
      </c>
      <c r="L2575" s="41">
        <v>43543</v>
      </c>
      <c r="U2575">
        <v>4</v>
      </c>
      <c r="V2575" t="s">
        <v>2953</v>
      </c>
      <c r="W2575">
        <v>1</v>
      </c>
      <c r="X2575">
        <v>4</v>
      </c>
      <c r="Y2575">
        <v>6</v>
      </c>
    </row>
    <row r="2576" spans="2:25" x14ac:dyDescent="0.3">
      <c r="B2576">
        <v>1</v>
      </c>
      <c r="C2576" t="s">
        <v>28495</v>
      </c>
      <c r="D2576" t="s">
        <v>28494</v>
      </c>
      <c r="E2576">
        <v>2009</v>
      </c>
      <c r="F2576" t="s">
        <v>28493</v>
      </c>
      <c r="G2576" t="s">
        <v>3462</v>
      </c>
      <c r="H2576" s="6" t="str">
        <f>HYPERLINK(I2576)</f>
        <v>http://citeseerx.ist.psu.edu/viewdoc/download?doi=10.1.1.151.8256&amp;rep=rep1&amp;type=pdf</v>
      </c>
      <c r="I2576" t="s">
        <v>28492</v>
      </c>
      <c r="J2576" t="s">
        <v>28491</v>
      </c>
      <c r="K2576">
        <v>83</v>
      </c>
      <c r="L2576" s="41">
        <v>43543</v>
      </c>
      <c r="M2576" t="s">
        <v>3356</v>
      </c>
      <c r="U2576">
        <v>1</v>
      </c>
      <c r="V2576" t="s">
        <v>3035</v>
      </c>
      <c r="W2576">
        <v>1</v>
      </c>
      <c r="X2576">
        <v>1</v>
      </c>
      <c r="Y2576">
        <v>10</v>
      </c>
    </row>
    <row r="2577" spans="2:25" x14ac:dyDescent="0.3">
      <c r="B2577">
        <v>0</v>
      </c>
      <c r="C2577" t="s">
        <v>28062</v>
      </c>
      <c r="D2577" t="s">
        <v>28061</v>
      </c>
      <c r="E2577">
        <v>2017</v>
      </c>
      <c r="G2577" t="s">
        <v>3408</v>
      </c>
      <c r="H2577" s="6" t="str">
        <f>HYPERLINK(I2577)</f>
        <v>http://www.diva-portal.org/smash/record.jsf?pid=diva2:1146270</v>
      </c>
      <c r="I2577" t="s">
        <v>28060</v>
      </c>
      <c r="K2577">
        <v>84</v>
      </c>
      <c r="L2577" s="41">
        <v>43543</v>
      </c>
      <c r="U2577">
        <v>0</v>
      </c>
      <c r="V2577" t="s">
        <v>2923</v>
      </c>
      <c r="W2577">
        <v>0</v>
      </c>
      <c r="X2577">
        <v>1</v>
      </c>
      <c r="Y2577">
        <v>2</v>
      </c>
    </row>
    <row r="2578" spans="2:25" x14ac:dyDescent="0.3">
      <c r="B2578">
        <v>0</v>
      </c>
      <c r="C2578" t="s">
        <v>1507</v>
      </c>
      <c r="D2578" t="s">
        <v>1508</v>
      </c>
      <c r="E2578">
        <v>2017</v>
      </c>
      <c r="F2578" t="s">
        <v>18717</v>
      </c>
      <c r="G2578" t="s">
        <v>3341</v>
      </c>
      <c r="H2578" s="6" t="str">
        <f>HYPERLINK(I2578)</f>
        <v>https://patents.google.com/patent/US9841813B2/en</v>
      </c>
      <c r="I2578" t="s">
        <v>1509</v>
      </c>
      <c r="K2578">
        <v>85</v>
      </c>
      <c r="L2578" s="41">
        <v>43543</v>
      </c>
      <c r="U2578">
        <v>0</v>
      </c>
      <c r="V2578" t="s">
        <v>2923</v>
      </c>
      <c r="W2578">
        <v>0</v>
      </c>
      <c r="X2578">
        <v>1</v>
      </c>
      <c r="Y2578">
        <v>2</v>
      </c>
    </row>
    <row r="2579" spans="2:25" x14ac:dyDescent="0.3">
      <c r="B2579">
        <v>0</v>
      </c>
      <c r="C2579" t="s">
        <v>1507</v>
      </c>
      <c r="D2579" t="s">
        <v>1508</v>
      </c>
      <c r="E2579">
        <v>2017</v>
      </c>
      <c r="F2579" t="s">
        <v>18761</v>
      </c>
      <c r="G2579" t="s">
        <v>3341</v>
      </c>
      <c r="H2579" s="6" t="str">
        <f>HYPERLINK(I2579)</f>
        <v>https://patents.google.com/patent/US20170177076A1/en</v>
      </c>
      <c r="I2579" t="s">
        <v>18760</v>
      </c>
      <c r="K2579">
        <v>86</v>
      </c>
      <c r="L2579" s="41">
        <v>43543</v>
      </c>
      <c r="U2579">
        <v>0</v>
      </c>
      <c r="V2579" t="s">
        <v>2923</v>
      </c>
      <c r="W2579">
        <v>0</v>
      </c>
      <c r="X2579">
        <v>1</v>
      </c>
      <c r="Y2579">
        <v>2</v>
      </c>
    </row>
    <row r="2580" spans="2:25" x14ac:dyDescent="0.3">
      <c r="B2580">
        <v>9</v>
      </c>
      <c r="C2580" t="s">
        <v>24038</v>
      </c>
      <c r="D2580" t="s">
        <v>24037</v>
      </c>
      <c r="E2580">
        <v>2017</v>
      </c>
      <c r="G2580" t="s">
        <v>6528</v>
      </c>
      <c r="H2580" s="6" t="str">
        <f>HYPERLINK(I2580)</f>
        <v>https://ir.uiowa.edu/drivingassessment/2017/papers/31/</v>
      </c>
      <c r="I2580" t="s">
        <v>24036</v>
      </c>
      <c r="J2580" t="s">
        <v>24035</v>
      </c>
      <c r="K2580">
        <v>87</v>
      </c>
      <c r="L2580" s="41">
        <v>43543</v>
      </c>
      <c r="U2580">
        <v>9</v>
      </c>
      <c r="V2580" t="s">
        <v>2922</v>
      </c>
      <c r="W2580">
        <v>3</v>
      </c>
      <c r="X2580">
        <v>3</v>
      </c>
      <c r="Y2580">
        <v>2</v>
      </c>
    </row>
    <row r="2581" spans="2:25" x14ac:dyDescent="0.3">
      <c r="B2581">
        <v>0</v>
      </c>
      <c r="C2581" t="s">
        <v>1491</v>
      </c>
      <c r="D2581" t="s">
        <v>1492</v>
      </c>
      <c r="E2581">
        <v>2018</v>
      </c>
      <c r="F2581" t="s">
        <v>21892</v>
      </c>
      <c r="G2581" t="s">
        <v>3328</v>
      </c>
      <c r="H2581" s="6" t="str">
        <f>HYPERLINK(I2581)</f>
        <v>https://link.springer.com/chapter/10.1007/978-3-319-92285-0_54</v>
      </c>
      <c r="I2581" t="s">
        <v>24199</v>
      </c>
      <c r="K2581">
        <v>88</v>
      </c>
      <c r="L2581" s="41">
        <v>43543</v>
      </c>
      <c r="U2581">
        <v>0</v>
      </c>
      <c r="V2581" t="s">
        <v>2923</v>
      </c>
      <c r="W2581">
        <v>0</v>
      </c>
      <c r="X2581">
        <v>7</v>
      </c>
      <c r="Y2581">
        <v>1</v>
      </c>
    </row>
    <row r="2582" spans="2:25" x14ac:dyDescent="0.3">
      <c r="B2582">
        <v>0</v>
      </c>
      <c r="C2582" t="s">
        <v>831</v>
      </c>
      <c r="D2582" t="s">
        <v>832</v>
      </c>
      <c r="F2582" t="s">
        <v>4154</v>
      </c>
      <c r="H2582" s="6" t="str">
        <f>HYPERLINK(I2582)</f>
        <v>https://www.uni-das.de/images/pdf/veroeffentlichungen/2018/08_Karakaya_Cooperative_Approach.pdf</v>
      </c>
      <c r="I2582" t="s">
        <v>14866</v>
      </c>
      <c r="K2582">
        <v>89</v>
      </c>
      <c r="L2582" s="41">
        <v>43543</v>
      </c>
      <c r="M2582" t="s">
        <v>3356</v>
      </c>
      <c r="U2582">
        <v>0</v>
      </c>
      <c r="V2582" t="s">
        <v>2923</v>
      </c>
      <c r="W2582">
        <v>0</v>
      </c>
      <c r="X2582">
        <v>3</v>
      </c>
    </row>
    <row r="2583" spans="2:25" x14ac:dyDescent="0.3">
      <c r="B2583">
        <v>0</v>
      </c>
      <c r="C2583" t="s">
        <v>23031</v>
      </c>
      <c r="D2583" t="s">
        <v>23030</v>
      </c>
      <c r="E2583">
        <v>2018</v>
      </c>
      <c r="F2583" t="s">
        <v>23029</v>
      </c>
      <c r="G2583" t="s">
        <v>3378</v>
      </c>
      <c r="H2583" s="6" t="str">
        <f>HYPERLINK(I2583)</f>
        <v>https://dl.acm.org/citation.cfm?id=3265949</v>
      </c>
      <c r="I2583" t="s">
        <v>23028</v>
      </c>
      <c r="K2583">
        <v>90</v>
      </c>
      <c r="L2583" s="41">
        <v>43543</v>
      </c>
      <c r="U2583">
        <v>0</v>
      </c>
      <c r="V2583" t="s">
        <v>2923</v>
      </c>
      <c r="W2583">
        <v>0</v>
      </c>
      <c r="X2583">
        <v>3</v>
      </c>
      <c r="Y2583">
        <v>1</v>
      </c>
    </row>
    <row r="2584" spans="2:25" x14ac:dyDescent="0.3">
      <c r="B2584">
        <v>0</v>
      </c>
      <c r="C2584" t="s">
        <v>1663</v>
      </c>
      <c r="D2584" t="s">
        <v>1664</v>
      </c>
      <c r="F2584" t="s">
        <v>9352</v>
      </c>
      <c r="H2584" s="6" t="str">
        <f>HYPERLINK(I2584)</f>
        <v>http://www.csl.mtu.edu/classes/cs4760/www/projects/s17/grad10/www/HCI_Topic_Paper.pdf</v>
      </c>
      <c r="I2584" t="s">
        <v>9351</v>
      </c>
      <c r="K2584">
        <v>91</v>
      </c>
      <c r="L2584" s="41">
        <v>43543</v>
      </c>
      <c r="M2584" t="s">
        <v>3356</v>
      </c>
      <c r="U2584">
        <v>0</v>
      </c>
      <c r="V2584" t="s">
        <v>2923</v>
      </c>
      <c r="W2584">
        <v>0</v>
      </c>
      <c r="X2584">
        <v>1</v>
      </c>
    </row>
    <row r="2585" spans="2:25" x14ac:dyDescent="0.3">
      <c r="B2585">
        <v>2</v>
      </c>
      <c r="C2585" t="s">
        <v>21877</v>
      </c>
      <c r="D2585" t="s">
        <v>21876</v>
      </c>
      <c r="E2585">
        <v>2018</v>
      </c>
      <c r="F2585" t="s">
        <v>11018</v>
      </c>
      <c r="G2585" t="s">
        <v>21875</v>
      </c>
      <c r="H2585" s="6" t="str">
        <f>HYPERLINK(I2585)</f>
        <v>https://www.uni-ulm.de/fileadmin/website_uni_ulm/iui.inst.100/institut/Papers/Prof_Rukzio/2018/Maurer-1073.pdf</v>
      </c>
      <c r="I2585" t="s">
        <v>21874</v>
      </c>
      <c r="J2585" t="s">
        <v>21873</v>
      </c>
      <c r="K2585">
        <v>92</v>
      </c>
      <c r="L2585" s="41">
        <v>43543</v>
      </c>
      <c r="M2585" t="s">
        <v>3356</v>
      </c>
      <c r="U2585">
        <v>2</v>
      </c>
      <c r="V2585" t="s">
        <v>2949</v>
      </c>
      <c r="W2585">
        <v>0</v>
      </c>
      <c r="X2585">
        <v>5</v>
      </c>
      <c r="Y2585">
        <v>1</v>
      </c>
    </row>
    <row r="2586" spans="2:25" x14ac:dyDescent="0.3">
      <c r="B2586">
        <v>0</v>
      </c>
      <c r="C2586" t="s">
        <v>28490</v>
      </c>
      <c r="D2586" t="s">
        <v>28489</v>
      </c>
      <c r="E2586">
        <v>2016</v>
      </c>
      <c r="G2586" t="s">
        <v>3408</v>
      </c>
      <c r="H2586" s="6" t="str">
        <f>HYPERLINK(I2586)</f>
        <v>http://www.diva-portal.org/smash/record.jsf?pid=diva2:945779</v>
      </c>
      <c r="I2586" t="s">
        <v>28488</v>
      </c>
      <c r="K2586">
        <v>93</v>
      </c>
      <c r="L2586" s="41">
        <v>43543</v>
      </c>
      <c r="M2586" t="s">
        <v>3325</v>
      </c>
      <c r="U2586">
        <v>0</v>
      </c>
      <c r="V2586" t="s">
        <v>2923</v>
      </c>
      <c r="W2586">
        <v>0</v>
      </c>
      <c r="X2586">
        <v>2</v>
      </c>
      <c r="Y2586">
        <v>3</v>
      </c>
    </row>
    <row r="2587" spans="2:25" x14ac:dyDescent="0.3">
      <c r="B2587">
        <v>0</v>
      </c>
      <c r="C2587" t="s">
        <v>7908</v>
      </c>
      <c r="D2587" t="s">
        <v>7907</v>
      </c>
      <c r="F2587" t="s">
        <v>7906</v>
      </c>
      <c r="H2587" s="6" t="str">
        <f>HYPERLINK(I2587)</f>
        <v>http://my.fit.edu/~gboy/RiskTaking2014/Lecturers_files/PM_RTW_05MAR14.pdf</v>
      </c>
      <c r="I2587" t="s">
        <v>7905</v>
      </c>
      <c r="K2587">
        <v>94</v>
      </c>
      <c r="L2587" s="41">
        <v>43543</v>
      </c>
      <c r="M2587" t="s">
        <v>3356</v>
      </c>
      <c r="U2587">
        <v>0</v>
      </c>
      <c r="V2587" t="s">
        <v>2923</v>
      </c>
      <c r="W2587">
        <v>0</v>
      </c>
      <c r="X2587">
        <v>1</v>
      </c>
    </row>
    <row r="2588" spans="2:25" x14ac:dyDescent="0.3">
      <c r="B2588">
        <v>0</v>
      </c>
      <c r="C2588" t="s">
        <v>19736</v>
      </c>
      <c r="D2588" t="s">
        <v>19735</v>
      </c>
      <c r="E2588">
        <v>2018</v>
      </c>
      <c r="F2588" t="s">
        <v>19734</v>
      </c>
      <c r="G2588" t="s">
        <v>3328</v>
      </c>
      <c r="H2588" s="6" t="str">
        <f>HYPERLINK(I2588)</f>
        <v>https://link.springer.com/chapter/10.1007/978-3-319-94896-6_7</v>
      </c>
      <c r="I2588" t="s">
        <v>19733</v>
      </c>
      <c r="K2588">
        <v>95</v>
      </c>
      <c r="L2588" s="41">
        <v>43543</v>
      </c>
      <c r="U2588">
        <v>0</v>
      </c>
      <c r="V2588" t="s">
        <v>2923</v>
      </c>
      <c r="W2588">
        <v>0</v>
      </c>
      <c r="X2588">
        <v>5</v>
      </c>
      <c r="Y2588">
        <v>1</v>
      </c>
    </row>
    <row r="2589" spans="2:25" x14ac:dyDescent="0.3">
      <c r="B2589">
        <v>0</v>
      </c>
      <c r="C2589" t="s">
        <v>21006</v>
      </c>
      <c r="D2589" t="s">
        <v>21005</v>
      </c>
      <c r="E2589">
        <v>2017</v>
      </c>
      <c r="F2589" t="s">
        <v>10874</v>
      </c>
      <c r="G2589" t="s">
        <v>3328</v>
      </c>
      <c r="H2589" s="6" t="str">
        <f>HYPERLINK(I2589)</f>
        <v>https://link.springer.com/chapter/10.1007/978-3-319-60642-2_38</v>
      </c>
      <c r="I2589" t="s">
        <v>21004</v>
      </c>
      <c r="K2589">
        <v>96</v>
      </c>
      <c r="L2589" s="41">
        <v>43543</v>
      </c>
      <c r="U2589">
        <v>0</v>
      </c>
      <c r="V2589" t="s">
        <v>2923</v>
      </c>
      <c r="W2589">
        <v>0</v>
      </c>
      <c r="X2589">
        <v>1</v>
      </c>
      <c r="Y2589">
        <v>2</v>
      </c>
    </row>
    <row r="2590" spans="2:25" x14ac:dyDescent="0.3">
      <c r="B2590">
        <v>0</v>
      </c>
      <c r="C2590" t="s">
        <v>28487</v>
      </c>
      <c r="D2590" t="s">
        <v>28486</v>
      </c>
      <c r="E2590">
        <v>2019</v>
      </c>
      <c r="G2590" t="s">
        <v>9369</v>
      </c>
      <c r="H2590" s="6" t="str">
        <f>HYPERLINK(I2590)</f>
        <v>http://drops.dagstuhl.de/opus/volltexte/2019/10057/</v>
      </c>
      <c r="I2590" t="s">
        <v>28485</v>
      </c>
      <c r="K2590">
        <v>97</v>
      </c>
      <c r="L2590" s="41">
        <v>43543</v>
      </c>
      <c r="U2590">
        <v>0</v>
      </c>
      <c r="V2590" t="s">
        <v>2923</v>
      </c>
      <c r="W2590">
        <v>0</v>
      </c>
      <c r="X2590">
        <v>4</v>
      </c>
      <c r="Y2590">
        <v>1</v>
      </c>
    </row>
    <row r="2591" spans="2:25" x14ac:dyDescent="0.3">
      <c r="B2591">
        <v>0</v>
      </c>
      <c r="C2591" t="s">
        <v>801</v>
      </c>
      <c r="D2591" t="s">
        <v>802</v>
      </c>
      <c r="E2591">
        <v>2018</v>
      </c>
      <c r="F2591" t="s">
        <v>6719</v>
      </c>
      <c r="G2591" t="s">
        <v>3378</v>
      </c>
      <c r="H2591" s="6" t="str">
        <f>HYPERLINK(I2591)</f>
        <v>https://dl.acm.org/citation.cfm?id=3176958</v>
      </c>
      <c r="I2591" t="s">
        <v>803</v>
      </c>
      <c r="K2591">
        <v>98</v>
      </c>
      <c r="L2591" s="41">
        <v>43543</v>
      </c>
      <c r="U2591">
        <v>0</v>
      </c>
      <c r="V2591" t="s">
        <v>2923</v>
      </c>
      <c r="W2591">
        <v>0</v>
      </c>
      <c r="X2591">
        <v>2</v>
      </c>
      <c r="Y2591">
        <v>1</v>
      </c>
    </row>
    <row r="2592" spans="2:25" x14ac:dyDescent="0.3">
      <c r="B2592">
        <v>5</v>
      </c>
      <c r="C2592" t="s">
        <v>28484</v>
      </c>
      <c r="D2592" t="s">
        <v>28483</v>
      </c>
      <c r="E2592">
        <v>2017</v>
      </c>
      <c r="F2592" t="s">
        <v>22942</v>
      </c>
      <c r="G2592" t="s">
        <v>3378</v>
      </c>
      <c r="H2592" s="6" t="str">
        <f>HYPERLINK(I2592)</f>
        <v>https://dl.acm.org/citation.cfm?id=3025900</v>
      </c>
      <c r="I2592" t="s">
        <v>28482</v>
      </c>
      <c r="J2592" t="s">
        <v>28481</v>
      </c>
      <c r="K2592">
        <v>99</v>
      </c>
      <c r="L2592" s="41">
        <v>43543</v>
      </c>
      <c r="U2592">
        <v>5</v>
      </c>
      <c r="V2592" t="s">
        <v>2975</v>
      </c>
      <c r="W2592">
        <v>1</v>
      </c>
      <c r="X2592">
        <v>4</v>
      </c>
      <c r="Y2592">
        <v>2</v>
      </c>
    </row>
    <row r="2593" spans="2:25" x14ac:dyDescent="0.3">
      <c r="B2593">
        <v>0</v>
      </c>
      <c r="C2593" t="s">
        <v>28480</v>
      </c>
      <c r="D2593" t="s">
        <v>28479</v>
      </c>
      <c r="F2593" t="s">
        <v>3462</v>
      </c>
      <c r="H2593" s="6" t="str">
        <f>HYPERLINK(I2593)</f>
        <v>http://citeseerx.ist.psu.edu/viewdoc/download?doi=10.1.1.660.625&amp;rep=rep1&amp;type=pdf</v>
      </c>
      <c r="I2593" t="s">
        <v>28478</v>
      </c>
      <c r="K2593">
        <v>100</v>
      </c>
      <c r="L2593" s="41">
        <v>43543</v>
      </c>
      <c r="M2593" t="s">
        <v>3356</v>
      </c>
      <c r="U2593">
        <v>0</v>
      </c>
      <c r="V2593" t="s">
        <v>2923</v>
      </c>
      <c r="W2593">
        <v>0</v>
      </c>
      <c r="X2593">
        <v>2</v>
      </c>
    </row>
    <row r="2594" spans="2:25" x14ac:dyDescent="0.3">
      <c r="B2594">
        <v>0</v>
      </c>
      <c r="C2594" t="s">
        <v>24232</v>
      </c>
      <c r="D2594" t="s">
        <v>24231</v>
      </c>
      <c r="E2594">
        <v>2018</v>
      </c>
      <c r="F2594" t="s">
        <v>6520</v>
      </c>
      <c r="G2594" t="s">
        <v>3378</v>
      </c>
      <c r="H2594" s="6" t="str">
        <f>HYPERLINK(I2594)</f>
        <v>https://dl.acm.org/citation.cfm?id=3239094</v>
      </c>
      <c r="I2594" t="s">
        <v>24230</v>
      </c>
      <c r="K2594">
        <v>101</v>
      </c>
      <c r="L2594" s="41">
        <v>43543</v>
      </c>
      <c r="U2594">
        <v>0</v>
      </c>
      <c r="V2594" t="s">
        <v>2923</v>
      </c>
      <c r="W2594">
        <v>0</v>
      </c>
      <c r="X2594">
        <v>4</v>
      </c>
      <c r="Y2594">
        <v>1</v>
      </c>
    </row>
    <row r="2595" spans="2:25" x14ac:dyDescent="0.3">
      <c r="B2595">
        <v>0</v>
      </c>
      <c r="C2595" t="s">
        <v>570</v>
      </c>
      <c r="D2595" t="s">
        <v>571</v>
      </c>
      <c r="E2595">
        <v>2019</v>
      </c>
      <c r="F2595" t="s">
        <v>22761</v>
      </c>
      <c r="G2595" t="s">
        <v>3378</v>
      </c>
      <c r="H2595" s="6" t="str">
        <f>HYPERLINK(I2595)</f>
        <v>https://dl.acm.org/citation.cfm?id=3302331</v>
      </c>
      <c r="I2595" t="s">
        <v>572</v>
      </c>
      <c r="K2595">
        <v>102</v>
      </c>
      <c r="L2595" s="41">
        <v>43543</v>
      </c>
      <c r="U2595">
        <v>0</v>
      </c>
      <c r="V2595" t="s">
        <v>2923</v>
      </c>
      <c r="W2595">
        <v>0</v>
      </c>
      <c r="X2595">
        <v>4</v>
      </c>
      <c r="Y2595">
        <v>1</v>
      </c>
    </row>
    <row r="2596" spans="2:25" x14ac:dyDescent="0.3">
      <c r="B2596">
        <v>0</v>
      </c>
      <c r="C2596" t="s">
        <v>10156</v>
      </c>
      <c r="D2596" t="s">
        <v>10155</v>
      </c>
      <c r="E2596">
        <v>2018</v>
      </c>
      <c r="F2596" t="s">
        <v>21892</v>
      </c>
      <c r="G2596" t="s">
        <v>3328</v>
      </c>
      <c r="H2596" s="6" t="str">
        <f>HYPERLINK(I2596)</f>
        <v>https://link.springer.com/chapter/10.1007/978-3-319-92049-8_16</v>
      </c>
      <c r="I2596" t="s">
        <v>10153</v>
      </c>
      <c r="K2596">
        <v>103</v>
      </c>
      <c r="L2596" s="41">
        <v>43543</v>
      </c>
      <c r="U2596">
        <v>0</v>
      </c>
      <c r="V2596" t="s">
        <v>2923</v>
      </c>
      <c r="W2596">
        <v>0</v>
      </c>
      <c r="X2596">
        <v>4</v>
      </c>
      <c r="Y2596">
        <v>1</v>
      </c>
    </row>
    <row r="2597" spans="2:25" x14ac:dyDescent="0.3">
      <c r="B2597">
        <v>0</v>
      </c>
      <c r="C2597" t="s">
        <v>10255</v>
      </c>
      <c r="D2597" t="s">
        <v>10254</v>
      </c>
      <c r="E2597">
        <v>2017</v>
      </c>
      <c r="F2597" t="s">
        <v>4420</v>
      </c>
      <c r="G2597" t="s">
        <v>3378</v>
      </c>
      <c r="H2597" s="6" t="str">
        <f>HYPERLINK(I2597)</f>
        <v>https://dl.acm.org/citation.cfm?id=3131733</v>
      </c>
      <c r="I2597" t="s">
        <v>10253</v>
      </c>
      <c r="K2597">
        <v>104</v>
      </c>
      <c r="L2597" s="41">
        <v>43543</v>
      </c>
      <c r="U2597">
        <v>0</v>
      </c>
      <c r="V2597" t="s">
        <v>2923</v>
      </c>
      <c r="W2597">
        <v>0</v>
      </c>
      <c r="X2597">
        <v>4</v>
      </c>
      <c r="Y2597">
        <v>2</v>
      </c>
    </row>
    <row r="2598" spans="2:25" x14ac:dyDescent="0.3">
      <c r="B2598">
        <v>0</v>
      </c>
      <c r="C2598" t="s">
        <v>6487</v>
      </c>
      <c r="D2598" t="s">
        <v>6486</v>
      </c>
      <c r="F2598" t="s">
        <v>5443</v>
      </c>
      <c r="H2598" s="6" t="str">
        <f>HYPERLINK(I2598)</f>
        <v>http://onlinepubs.trb.org/onlinepubs/conferences/2012/Automation/presentations/Schieben.pdf</v>
      </c>
      <c r="I2598" t="s">
        <v>6485</v>
      </c>
      <c r="K2598">
        <v>105</v>
      </c>
      <c r="L2598" s="41">
        <v>43543</v>
      </c>
      <c r="M2598" t="s">
        <v>3356</v>
      </c>
      <c r="U2598">
        <v>0</v>
      </c>
      <c r="V2598" t="s">
        <v>2923</v>
      </c>
      <c r="W2598">
        <v>0</v>
      </c>
      <c r="X2598">
        <v>1</v>
      </c>
    </row>
    <row r="2599" spans="2:25" x14ac:dyDescent="0.3">
      <c r="B2599">
        <v>0</v>
      </c>
      <c r="C2599" t="s">
        <v>24887</v>
      </c>
      <c r="D2599" t="s">
        <v>24886</v>
      </c>
      <c r="F2599" t="s">
        <v>24885</v>
      </c>
      <c r="G2599" t="s">
        <v>9369</v>
      </c>
      <c r="H2599" s="6" t="str">
        <f>HYPERLINK(I2599)</f>
        <v>http://drops.dagstuhl.de/opus/volltexte/2016/6758/pdf/dagrep_v006_i006_p111_s16262.pdf#page=19</v>
      </c>
      <c r="I2599" t="s">
        <v>24884</v>
      </c>
      <c r="K2599">
        <v>106</v>
      </c>
      <c r="L2599" s="41">
        <v>43543</v>
      </c>
      <c r="M2599" t="s">
        <v>3356</v>
      </c>
      <c r="U2599">
        <v>0</v>
      </c>
      <c r="V2599" t="s">
        <v>2923</v>
      </c>
      <c r="W2599">
        <v>0</v>
      </c>
      <c r="X2599">
        <v>1</v>
      </c>
    </row>
    <row r="2600" spans="2:25" x14ac:dyDescent="0.3">
      <c r="B2600">
        <v>0</v>
      </c>
      <c r="C2600" t="s">
        <v>9051</v>
      </c>
      <c r="D2600" t="s">
        <v>9050</v>
      </c>
      <c r="E2600">
        <v>1995</v>
      </c>
      <c r="F2600" t="s">
        <v>3583</v>
      </c>
      <c r="G2600" t="s">
        <v>3347</v>
      </c>
      <c r="H2600" s="6" t="str">
        <f>HYPERLINK(I2600)</f>
        <v>https://www.sciencedirect.com/science/article/pii/S0921264706800341</v>
      </c>
      <c r="I2600" t="s">
        <v>9049</v>
      </c>
      <c r="K2600">
        <v>107</v>
      </c>
      <c r="L2600" s="41">
        <v>43543</v>
      </c>
      <c r="U2600">
        <v>0</v>
      </c>
      <c r="V2600" t="s">
        <v>2923</v>
      </c>
      <c r="W2600">
        <v>0</v>
      </c>
      <c r="X2600">
        <v>6</v>
      </c>
      <c r="Y2600">
        <v>24</v>
      </c>
    </row>
    <row r="2601" spans="2:25" x14ac:dyDescent="0.3">
      <c r="B2601">
        <v>0</v>
      </c>
      <c r="C2601" t="s">
        <v>27869</v>
      </c>
      <c r="D2601" t="s">
        <v>27868</v>
      </c>
      <c r="E2601">
        <v>2017</v>
      </c>
      <c r="F2601" t="s">
        <v>27867</v>
      </c>
      <c r="G2601" t="s">
        <v>3378</v>
      </c>
      <c r="H2601" s="6" t="str">
        <f>HYPERLINK(I2601)</f>
        <v>https://dl.acm.org/citation.cfm?id=3130901</v>
      </c>
      <c r="I2601" t="s">
        <v>27866</v>
      </c>
      <c r="K2601">
        <v>108</v>
      </c>
      <c r="L2601" s="41">
        <v>43543</v>
      </c>
      <c r="U2601">
        <v>0</v>
      </c>
      <c r="V2601" t="s">
        <v>2923</v>
      </c>
      <c r="W2601">
        <v>0</v>
      </c>
      <c r="X2601">
        <v>3</v>
      </c>
      <c r="Y2601">
        <v>2</v>
      </c>
    </row>
    <row r="2602" spans="2:25" x14ac:dyDescent="0.3">
      <c r="B2602">
        <v>0</v>
      </c>
      <c r="C2602" t="s">
        <v>21896</v>
      </c>
      <c r="D2602" t="s">
        <v>21895</v>
      </c>
      <c r="E2602">
        <v>2016</v>
      </c>
      <c r="F2602" t="s">
        <v>21894</v>
      </c>
      <c r="G2602" t="s">
        <v>3328</v>
      </c>
      <c r="H2602" s="6" t="str">
        <f>HYPERLINK(I2602)</f>
        <v>https://link.springer.com/content/pdf/10.1007/978-3-319-33464-6.pdf#page=337</v>
      </c>
      <c r="I2602" t="s">
        <v>21893</v>
      </c>
      <c r="K2602">
        <v>109</v>
      </c>
      <c r="L2602" s="41">
        <v>43543</v>
      </c>
      <c r="U2602">
        <v>0</v>
      </c>
      <c r="V2602" t="s">
        <v>2923</v>
      </c>
      <c r="W2602">
        <v>0</v>
      </c>
      <c r="X2602">
        <v>5</v>
      </c>
      <c r="Y2602">
        <v>3</v>
      </c>
    </row>
    <row r="2603" spans="2:25" x14ac:dyDescent="0.3">
      <c r="B2603">
        <v>0</v>
      </c>
      <c r="C2603" t="s">
        <v>1378</v>
      </c>
      <c r="D2603" t="s">
        <v>1379</v>
      </c>
      <c r="E2603">
        <v>2018</v>
      </c>
      <c r="F2603" t="s">
        <v>19704</v>
      </c>
      <c r="G2603" t="s">
        <v>3880</v>
      </c>
      <c r="H2603" s="6" t="str">
        <f>HYPERLINK(I2603)</f>
        <v>https://www.mdpi.com/2414-4088/2/4/62</v>
      </c>
      <c r="I2603" t="s">
        <v>1380</v>
      </c>
      <c r="K2603">
        <v>110</v>
      </c>
      <c r="L2603" s="41">
        <v>43543</v>
      </c>
      <c r="U2603">
        <v>0</v>
      </c>
      <c r="V2603" t="s">
        <v>2923</v>
      </c>
      <c r="W2603">
        <v>0</v>
      </c>
      <c r="X2603">
        <v>3</v>
      </c>
      <c r="Y2603">
        <v>1</v>
      </c>
    </row>
    <row r="2604" spans="2:25" x14ac:dyDescent="0.3">
      <c r="B2604">
        <v>0</v>
      </c>
      <c r="C2604" t="s">
        <v>567</v>
      </c>
      <c r="D2604" t="s">
        <v>568</v>
      </c>
      <c r="E2604">
        <v>2017</v>
      </c>
      <c r="F2604" t="s">
        <v>4420</v>
      </c>
      <c r="G2604" t="s">
        <v>3378</v>
      </c>
      <c r="H2604" s="6" t="str">
        <f>HYPERLINK(I2604)</f>
        <v>https://dl.acm.org/citation.cfm?id=3131734</v>
      </c>
      <c r="I2604" t="s">
        <v>24229</v>
      </c>
      <c r="K2604">
        <v>111</v>
      </c>
      <c r="L2604" s="41">
        <v>43543</v>
      </c>
      <c r="U2604">
        <v>0</v>
      </c>
      <c r="V2604" t="s">
        <v>2923</v>
      </c>
      <c r="W2604">
        <v>0</v>
      </c>
      <c r="X2604">
        <v>5</v>
      </c>
      <c r="Y2604">
        <v>2</v>
      </c>
    </row>
    <row r="2605" spans="2:25" x14ac:dyDescent="0.3">
      <c r="B2605">
        <v>0</v>
      </c>
      <c r="C2605" t="s">
        <v>24209</v>
      </c>
      <c r="D2605" t="s">
        <v>24208</v>
      </c>
      <c r="E2605">
        <v>2018</v>
      </c>
      <c r="F2605" t="s">
        <v>6507</v>
      </c>
      <c r="G2605" t="s">
        <v>3378</v>
      </c>
      <c r="H2605" s="6" t="str">
        <f>HYPERLINK(I2605)</f>
        <v>https://dl.acm.org/citation.cfm?id=3239099</v>
      </c>
      <c r="I2605" t="s">
        <v>24207</v>
      </c>
      <c r="K2605">
        <v>112</v>
      </c>
      <c r="L2605" s="41">
        <v>43543</v>
      </c>
      <c r="U2605">
        <v>0</v>
      </c>
      <c r="V2605" t="s">
        <v>2923</v>
      </c>
      <c r="W2605">
        <v>0</v>
      </c>
      <c r="X2605">
        <v>5</v>
      </c>
      <c r="Y2605">
        <v>1</v>
      </c>
    </row>
    <row r="2606" spans="2:25" x14ac:dyDescent="0.3">
      <c r="B2606">
        <v>0</v>
      </c>
      <c r="C2606" t="s">
        <v>21500</v>
      </c>
      <c r="D2606" t="s">
        <v>21499</v>
      </c>
      <c r="E2606">
        <v>2018</v>
      </c>
      <c r="F2606" t="s">
        <v>6507</v>
      </c>
      <c r="G2606" t="s">
        <v>3378</v>
      </c>
      <c r="H2606" s="6" t="str">
        <f>HYPERLINK(I2606)</f>
        <v>https://dl.acm.org/citation.cfm?id=3239097</v>
      </c>
      <c r="I2606" t="s">
        <v>21498</v>
      </c>
      <c r="K2606">
        <v>113</v>
      </c>
      <c r="L2606" s="41">
        <v>43543</v>
      </c>
      <c r="U2606">
        <v>0</v>
      </c>
      <c r="V2606" t="s">
        <v>2923</v>
      </c>
      <c r="W2606">
        <v>0</v>
      </c>
      <c r="X2606">
        <v>5</v>
      </c>
      <c r="Y2606">
        <v>1</v>
      </c>
    </row>
    <row r="2607" spans="2:25" x14ac:dyDescent="0.3">
      <c r="B2607">
        <v>0</v>
      </c>
      <c r="C2607" t="s">
        <v>21863</v>
      </c>
      <c r="D2607" t="s">
        <v>21862</v>
      </c>
      <c r="E2607">
        <v>2018</v>
      </c>
      <c r="F2607" t="s">
        <v>11018</v>
      </c>
      <c r="G2607" t="s">
        <v>3378</v>
      </c>
      <c r="H2607" s="6" t="str">
        <f>HYPERLINK(I2607)</f>
        <v>https://dl.acm.org/citation.cfm?id=3239066</v>
      </c>
      <c r="I2607" t="s">
        <v>21861</v>
      </c>
      <c r="K2607">
        <v>114</v>
      </c>
      <c r="L2607" s="41">
        <v>43543</v>
      </c>
      <c r="U2607">
        <v>0</v>
      </c>
      <c r="V2607" t="s">
        <v>2923</v>
      </c>
      <c r="W2607">
        <v>0</v>
      </c>
      <c r="X2607">
        <v>6</v>
      </c>
      <c r="Y2607">
        <v>1</v>
      </c>
    </row>
    <row r="2608" spans="2:25" x14ac:dyDescent="0.3">
      <c r="B2608">
        <v>0</v>
      </c>
      <c r="C2608" t="s">
        <v>28477</v>
      </c>
      <c r="D2608" t="s">
        <v>28476</v>
      </c>
      <c r="F2608" t="s">
        <v>3369</v>
      </c>
      <c r="H2608" s="6" t="str">
        <f>HYPERLINK(I2608)</f>
        <v>https://www.researchgate.net/profile/Johann_Kelsch/publication/259895564_Arbitration_between_Driver_and_Automationwhy_overriding_is_just_the_tip_of_the_iceberg/links/0a85e53901c741a08f000000.pdf</v>
      </c>
      <c r="I2608" t="s">
        <v>28475</v>
      </c>
      <c r="K2608">
        <v>115</v>
      </c>
      <c r="L2608" s="41">
        <v>43543</v>
      </c>
      <c r="M2608" t="s">
        <v>3356</v>
      </c>
      <c r="U2608">
        <v>0</v>
      </c>
      <c r="V2608" t="s">
        <v>2923</v>
      </c>
      <c r="W2608">
        <v>0</v>
      </c>
      <c r="X2608">
        <v>1</v>
      </c>
    </row>
    <row r="2609" spans="2:25" x14ac:dyDescent="0.3">
      <c r="B2609">
        <v>0</v>
      </c>
      <c r="C2609" t="s">
        <v>28474</v>
      </c>
      <c r="D2609" t="s">
        <v>28473</v>
      </c>
      <c r="E2609">
        <v>2010</v>
      </c>
      <c r="F2609" t="s">
        <v>28472</v>
      </c>
      <c r="G2609" t="s">
        <v>12996</v>
      </c>
      <c r="H2609" s="6" t="str">
        <f>HYPERLINK(I2609)</f>
        <v>http://en.cnki.com.cn/Article_en/CJFDTOTAL-JZCK201010027.htm</v>
      </c>
      <c r="I2609" t="s">
        <v>28471</v>
      </c>
      <c r="K2609">
        <v>116</v>
      </c>
      <c r="L2609" s="41">
        <v>43543</v>
      </c>
      <c r="U2609">
        <v>0</v>
      </c>
      <c r="V2609" t="s">
        <v>2923</v>
      </c>
      <c r="W2609">
        <v>0</v>
      </c>
      <c r="X2609">
        <v>4</v>
      </c>
      <c r="Y2609">
        <v>9</v>
      </c>
    </row>
    <row r="2610" spans="2:25" x14ac:dyDescent="0.3">
      <c r="B2610">
        <v>0</v>
      </c>
      <c r="C2610" t="s">
        <v>22730</v>
      </c>
      <c r="D2610" t="s">
        <v>22729</v>
      </c>
      <c r="E2610">
        <v>2017</v>
      </c>
      <c r="F2610" t="s">
        <v>4420</v>
      </c>
      <c r="G2610" t="s">
        <v>3378</v>
      </c>
      <c r="H2610" s="6" t="str">
        <f>HYPERLINK(I2610)</f>
        <v>https://dl.acm.org/citation.cfm?id=3131766</v>
      </c>
      <c r="I2610" t="s">
        <v>22728</v>
      </c>
      <c r="K2610">
        <v>117</v>
      </c>
      <c r="L2610" s="41">
        <v>43543</v>
      </c>
      <c r="U2610">
        <v>0</v>
      </c>
      <c r="V2610" t="s">
        <v>2923</v>
      </c>
      <c r="W2610">
        <v>0</v>
      </c>
      <c r="X2610">
        <v>4</v>
      </c>
      <c r="Y2610">
        <v>2</v>
      </c>
    </row>
    <row r="2611" spans="2:25" x14ac:dyDescent="0.3">
      <c r="B2611">
        <v>0</v>
      </c>
      <c r="C2611" t="s">
        <v>21881</v>
      </c>
      <c r="D2611" t="s">
        <v>21880</v>
      </c>
      <c r="E2611">
        <v>2018</v>
      </c>
      <c r="F2611" t="s">
        <v>21879</v>
      </c>
      <c r="G2611" t="s">
        <v>3328</v>
      </c>
      <c r="H2611" s="6" t="str">
        <f>HYPERLINK(I2611)</f>
        <v>https://link.springer.com/chapter/10.1007/978-3-319-91470-1_1</v>
      </c>
      <c r="I2611" t="s">
        <v>21878</v>
      </c>
      <c r="K2611">
        <v>118</v>
      </c>
      <c r="L2611" s="41">
        <v>43543</v>
      </c>
      <c r="U2611">
        <v>0</v>
      </c>
      <c r="V2611" t="s">
        <v>2923</v>
      </c>
      <c r="W2611">
        <v>0</v>
      </c>
      <c r="X2611">
        <v>1</v>
      </c>
      <c r="Y2611">
        <v>1</v>
      </c>
    </row>
    <row r="2612" spans="2:25" x14ac:dyDescent="0.3">
      <c r="B2612">
        <v>0</v>
      </c>
      <c r="C2612" t="s">
        <v>4317</v>
      </c>
      <c r="D2612" t="s">
        <v>4316</v>
      </c>
      <c r="F2612" t="s">
        <v>4315</v>
      </c>
      <c r="H2612" s="6" t="str">
        <f>HYPERLINK(I2612)</f>
        <v>https://mediatum.ub.tum.de/doc/1425243/document.pdf</v>
      </c>
      <c r="I2612" t="s">
        <v>4314</v>
      </c>
      <c r="K2612">
        <v>119</v>
      </c>
      <c r="L2612" s="41">
        <v>43543</v>
      </c>
      <c r="M2612" t="s">
        <v>3356</v>
      </c>
      <c r="U2612">
        <v>0</v>
      </c>
      <c r="V2612" t="s">
        <v>2923</v>
      </c>
      <c r="W2612">
        <v>0</v>
      </c>
      <c r="X2612">
        <v>1</v>
      </c>
    </row>
    <row r="2613" spans="2:25" x14ac:dyDescent="0.3">
      <c r="B2613">
        <v>2</v>
      </c>
      <c r="C2613" t="s">
        <v>24854</v>
      </c>
      <c r="D2613" t="s">
        <v>24853</v>
      </c>
      <c r="E2613">
        <v>2018</v>
      </c>
      <c r="F2613" t="s">
        <v>11018</v>
      </c>
      <c r="G2613" t="s">
        <v>3378</v>
      </c>
      <c r="H2613" s="6" t="str">
        <f>HYPERLINK(I2613)</f>
        <v>https://dl.acm.org/citation.cfm?id=3239087</v>
      </c>
      <c r="I2613" t="s">
        <v>24852</v>
      </c>
      <c r="J2613" t="s">
        <v>24851</v>
      </c>
      <c r="K2613">
        <v>120</v>
      </c>
      <c r="L2613" s="41">
        <v>43543</v>
      </c>
      <c r="U2613">
        <v>2</v>
      </c>
      <c r="V2613" t="s">
        <v>2949</v>
      </c>
      <c r="W2613">
        <v>1</v>
      </c>
      <c r="X2613">
        <v>4</v>
      </c>
      <c r="Y2613">
        <v>1</v>
      </c>
    </row>
    <row r="2614" spans="2:25" x14ac:dyDescent="0.3">
      <c r="B2614">
        <v>0</v>
      </c>
      <c r="C2614" t="s">
        <v>28470</v>
      </c>
      <c r="D2614" t="s">
        <v>28469</v>
      </c>
      <c r="E2614">
        <v>2017</v>
      </c>
      <c r="F2614" t="s">
        <v>28468</v>
      </c>
      <c r="G2614" t="s">
        <v>28467</v>
      </c>
      <c r="H2614" s="6" t="str">
        <f>HYPERLINK(I2614)</f>
        <v>https://works.bepress.com/philart-jeon/?paginate=1&amp;page=3&amp;page_size=25</v>
      </c>
      <c r="I2614" t="s">
        <v>28466</v>
      </c>
      <c r="K2614">
        <v>121</v>
      </c>
      <c r="L2614" s="41">
        <v>43543</v>
      </c>
      <c r="U2614">
        <v>0</v>
      </c>
      <c r="V2614" t="s">
        <v>2923</v>
      </c>
      <c r="W2614">
        <v>0</v>
      </c>
      <c r="X2614">
        <v>4</v>
      </c>
      <c r="Y2614">
        <v>2</v>
      </c>
    </row>
    <row r="2615" spans="2:25" x14ac:dyDescent="0.3">
      <c r="B2615">
        <v>0</v>
      </c>
      <c r="C2615" t="s">
        <v>22706</v>
      </c>
      <c r="D2615" t="s">
        <v>22705</v>
      </c>
      <c r="E2615">
        <v>2018</v>
      </c>
      <c r="F2615" t="s">
        <v>21975</v>
      </c>
      <c r="G2615" t="s">
        <v>3328</v>
      </c>
      <c r="H2615" s="6" t="str">
        <f>HYPERLINK(I2615)</f>
        <v>https://link.springer.com/chapter/10.1007/978-3-319-91581-4_9</v>
      </c>
      <c r="I2615" t="s">
        <v>22704</v>
      </c>
      <c r="K2615">
        <v>122</v>
      </c>
      <c r="L2615" s="41">
        <v>43543</v>
      </c>
      <c r="U2615">
        <v>0</v>
      </c>
      <c r="V2615" t="s">
        <v>2923</v>
      </c>
      <c r="W2615">
        <v>0</v>
      </c>
      <c r="X2615">
        <v>4</v>
      </c>
      <c r="Y2615">
        <v>1</v>
      </c>
    </row>
    <row r="2616" spans="2:25" x14ac:dyDescent="0.3">
      <c r="B2616">
        <v>0</v>
      </c>
      <c r="C2616" t="s">
        <v>28465</v>
      </c>
      <c r="D2616" t="s">
        <v>28464</v>
      </c>
      <c r="F2616" t="s">
        <v>28463</v>
      </c>
      <c r="H2616" s="6" t="str">
        <f>HYPERLINK(I2616)</f>
        <v>http://acs.ist.psu.edu/papers/moritaMMTKR14.pdf</v>
      </c>
      <c r="I2616" t="s">
        <v>28462</v>
      </c>
      <c r="K2616">
        <v>123</v>
      </c>
      <c r="L2616" s="41">
        <v>43543</v>
      </c>
      <c r="M2616" t="s">
        <v>3356</v>
      </c>
      <c r="U2616">
        <v>0</v>
      </c>
      <c r="V2616" t="s">
        <v>2923</v>
      </c>
      <c r="W2616">
        <v>0</v>
      </c>
      <c r="X2616">
        <v>8</v>
      </c>
    </row>
    <row r="2617" spans="2:25" x14ac:dyDescent="0.3">
      <c r="B2617">
        <v>0</v>
      </c>
      <c r="C2617" t="s">
        <v>22763</v>
      </c>
      <c r="D2617" t="s">
        <v>22762</v>
      </c>
      <c r="E2617">
        <v>2015</v>
      </c>
      <c r="H2617" s="6" t="str">
        <f>HYPERLINK(I2617)</f>
        <v/>
      </c>
      <c r="K2617">
        <v>124</v>
      </c>
      <c r="L2617" s="41">
        <v>43543</v>
      </c>
      <c r="M2617" t="s">
        <v>3655</v>
      </c>
      <c r="U2617">
        <v>0</v>
      </c>
      <c r="V2617" t="s">
        <v>2923</v>
      </c>
      <c r="W2617">
        <v>0</v>
      </c>
      <c r="X2617">
        <v>1</v>
      </c>
      <c r="Y2617">
        <v>4</v>
      </c>
    </row>
    <row r="2618" spans="2:25" x14ac:dyDescent="0.3">
      <c r="B2618">
        <v>0</v>
      </c>
      <c r="C2618" t="s">
        <v>535</v>
      </c>
      <c r="D2618" t="s">
        <v>536</v>
      </c>
      <c r="E2618">
        <v>2019</v>
      </c>
      <c r="F2618" t="s">
        <v>6514</v>
      </c>
      <c r="G2618" t="s">
        <v>3347</v>
      </c>
      <c r="H2618" s="6" t="str">
        <f>HYPERLINK(I2618)</f>
        <v>https://www.sciencedirect.com/science/article/pii/S136984781830706X</v>
      </c>
      <c r="I2618" t="s">
        <v>537</v>
      </c>
      <c r="K2618">
        <v>125</v>
      </c>
      <c r="L2618" s="41">
        <v>43543</v>
      </c>
      <c r="M2618" t="s">
        <v>3325</v>
      </c>
      <c r="U2618">
        <v>0</v>
      </c>
      <c r="V2618" t="s">
        <v>2923</v>
      </c>
      <c r="W2618">
        <v>0</v>
      </c>
      <c r="X2618">
        <v>5</v>
      </c>
      <c r="Y2618">
        <v>1</v>
      </c>
    </row>
    <row r="2619" spans="2:25" x14ac:dyDescent="0.3">
      <c r="B2619">
        <v>0</v>
      </c>
      <c r="C2619" t="s">
        <v>28461</v>
      </c>
      <c r="D2619" t="s">
        <v>28460</v>
      </c>
      <c r="E2619">
        <v>2015</v>
      </c>
      <c r="F2619" t="s">
        <v>28459</v>
      </c>
      <c r="G2619" t="s">
        <v>28458</v>
      </c>
      <c r="H2619" s="6" t="str">
        <f>HYPERLINK(I2619)</f>
        <v>https://www.akgec.in/journals/JCA/Jul-dec-%202015.pdf#page=5</v>
      </c>
      <c r="I2619" t="s">
        <v>28457</v>
      </c>
      <c r="K2619">
        <v>126</v>
      </c>
      <c r="L2619" s="41">
        <v>43543</v>
      </c>
      <c r="M2619" t="s">
        <v>3356</v>
      </c>
      <c r="U2619">
        <v>0</v>
      </c>
      <c r="V2619" t="s">
        <v>2923</v>
      </c>
      <c r="W2619">
        <v>0</v>
      </c>
      <c r="X2619">
        <v>1</v>
      </c>
      <c r="Y2619">
        <v>4</v>
      </c>
    </row>
    <row r="2620" spans="2:25" x14ac:dyDescent="0.3">
      <c r="B2620">
        <v>0</v>
      </c>
      <c r="C2620" t="s">
        <v>19706</v>
      </c>
      <c r="D2620" t="s">
        <v>19705</v>
      </c>
      <c r="E2620">
        <v>2018</v>
      </c>
      <c r="F2620" t="s">
        <v>19704</v>
      </c>
      <c r="G2620" t="s">
        <v>3880</v>
      </c>
      <c r="H2620" s="6" t="str">
        <f>HYPERLINK(I2620)</f>
        <v>https://www.mdpi.com/2414-4088/2/4/68</v>
      </c>
      <c r="I2620" t="s">
        <v>19703</v>
      </c>
      <c r="K2620">
        <v>127</v>
      </c>
      <c r="L2620" s="41">
        <v>43543</v>
      </c>
      <c r="U2620">
        <v>0</v>
      </c>
      <c r="V2620" t="s">
        <v>2923</v>
      </c>
      <c r="W2620">
        <v>0</v>
      </c>
      <c r="X2620">
        <v>3</v>
      </c>
      <c r="Y2620">
        <v>1</v>
      </c>
    </row>
    <row r="2621" spans="2:25" x14ac:dyDescent="0.3">
      <c r="B2621">
        <v>0</v>
      </c>
      <c r="C2621" t="s">
        <v>21639</v>
      </c>
      <c r="D2621" t="s">
        <v>21638</v>
      </c>
      <c r="E2621">
        <v>2018</v>
      </c>
      <c r="F2621" t="s">
        <v>21637</v>
      </c>
      <c r="G2621" t="s">
        <v>21636</v>
      </c>
      <c r="H2621" s="6" t="str">
        <f>HYPERLINK(I2621)</f>
        <v>http://www.mifav.uniroma2.it/inevent/events/idea2010/doc/37_1.pdf</v>
      </c>
      <c r="I2621" t="s">
        <v>21635</v>
      </c>
      <c r="K2621">
        <v>128</v>
      </c>
      <c r="L2621" s="41">
        <v>43543</v>
      </c>
      <c r="M2621" t="s">
        <v>3356</v>
      </c>
      <c r="U2621">
        <v>0</v>
      </c>
      <c r="V2621" t="s">
        <v>2923</v>
      </c>
      <c r="W2621">
        <v>0</v>
      </c>
      <c r="X2621">
        <v>5</v>
      </c>
      <c r="Y2621">
        <v>1</v>
      </c>
    </row>
    <row r="2622" spans="2:25" x14ac:dyDescent="0.3">
      <c r="B2622">
        <v>0</v>
      </c>
      <c r="C2622" t="s">
        <v>142</v>
      </c>
      <c r="D2622" t="s">
        <v>143</v>
      </c>
      <c r="E2622">
        <v>2017</v>
      </c>
      <c r="F2622" t="s">
        <v>10941</v>
      </c>
      <c r="G2622" t="s">
        <v>3328</v>
      </c>
      <c r="H2622" s="6" t="str">
        <f>HYPERLINK(I2622)</f>
        <v>https://link.springer.com/chapter/10.1007/978-3-319-49448-7_3</v>
      </c>
      <c r="I2622" t="s">
        <v>144</v>
      </c>
      <c r="K2622">
        <v>129</v>
      </c>
      <c r="L2622" s="41">
        <v>43543</v>
      </c>
      <c r="U2622">
        <v>0</v>
      </c>
      <c r="V2622" t="s">
        <v>2923</v>
      </c>
      <c r="W2622">
        <v>0</v>
      </c>
      <c r="X2622">
        <v>1</v>
      </c>
      <c r="Y2622">
        <v>2</v>
      </c>
    </row>
    <row r="2623" spans="2:25" x14ac:dyDescent="0.3">
      <c r="B2623">
        <v>0</v>
      </c>
      <c r="C2623" t="s">
        <v>6986</v>
      </c>
      <c r="D2623" t="s">
        <v>6985</v>
      </c>
      <c r="F2623" t="s">
        <v>6984</v>
      </c>
      <c r="H2623" s="6" t="str">
        <f>HYPERLINK(I2623)</f>
        <v>http://www.wendyju.com/cv.pdf</v>
      </c>
      <c r="I2623" t="s">
        <v>6983</v>
      </c>
      <c r="K2623">
        <v>130</v>
      </c>
      <c r="L2623" s="41">
        <v>43543</v>
      </c>
      <c r="M2623" t="s">
        <v>3356</v>
      </c>
      <c r="U2623">
        <v>0</v>
      </c>
      <c r="V2623" t="s">
        <v>2923</v>
      </c>
      <c r="W2623">
        <v>0</v>
      </c>
      <c r="X2623">
        <v>1</v>
      </c>
    </row>
    <row r="2624" spans="2:25" x14ac:dyDescent="0.3">
      <c r="B2624">
        <v>0</v>
      </c>
      <c r="C2624" t="s">
        <v>1145</v>
      </c>
      <c r="D2624" t="s">
        <v>1146</v>
      </c>
      <c r="F2624" t="s">
        <v>10098</v>
      </c>
      <c r="H2624" s="6" t="str">
        <f>HYPERLINK(I2624)</f>
        <v>http://ddi2018.org/wp-content/uploads/2018/10/S2.3-Mueller.pdf</v>
      </c>
      <c r="I2624" t="s">
        <v>23733</v>
      </c>
      <c r="K2624">
        <v>131</v>
      </c>
      <c r="L2624" s="41">
        <v>43543</v>
      </c>
      <c r="M2624" t="s">
        <v>3356</v>
      </c>
      <c r="U2624">
        <v>0</v>
      </c>
      <c r="V2624" t="s">
        <v>2923</v>
      </c>
      <c r="W2624">
        <v>0</v>
      </c>
      <c r="X2624">
        <v>4</v>
      </c>
    </row>
    <row r="2625" spans="2:25" x14ac:dyDescent="0.3">
      <c r="B2625">
        <v>0</v>
      </c>
      <c r="C2625" t="s">
        <v>22007</v>
      </c>
      <c r="D2625" t="s">
        <v>22006</v>
      </c>
      <c r="E2625">
        <v>2018</v>
      </c>
      <c r="F2625" t="s">
        <v>22005</v>
      </c>
      <c r="G2625" t="s">
        <v>3378</v>
      </c>
      <c r="H2625" s="6" t="str">
        <f>HYPERLINK(I2625)</f>
        <v>https://dl.acm.org/citation.cfm?id=3239079</v>
      </c>
      <c r="I2625" t="s">
        <v>22004</v>
      </c>
      <c r="K2625">
        <v>132</v>
      </c>
      <c r="L2625" s="41">
        <v>43543</v>
      </c>
      <c r="U2625">
        <v>0</v>
      </c>
      <c r="V2625" t="s">
        <v>2923</v>
      </c>
      <c r="W2625">
        <v>0</v>
      </c>
      <c r="X2625">
        <v>2</v>
      </c>
      <c r="Y2625">
        <v>1</v>
      </c>
    </row>
    <row r="2626" spans="2:25" x14ac:dyDescent="0.3">
      <c r="B2626">
        <v>0</v>
      </c>
      <c r="C2626" t="s">
        <v>22770</v>
      </c>
      <c r="D2626" t="s">
        <v>22769</v>
      </c>
      <c r="E2626">
        <v>2016</v>
      </c>
      <c r="G2626" t="s">
        <v>22768</v>
      </c>
      <c r="H2626" s="6" t="str">
        <f>HYPERLINK(I2626)</f>
        <v>https://i.abdel.me/ARxTA0iHKa/Autonomous_Vehicles__Are_We_Ready_.pdf</v>
      </c>
      <c r="I2626" t="s">
        <v>22767</v>
      </c>
      <c r="K2626">
        <v>133</v>
      </c>
      <c r="L2626" s="41">
        <v>43543</v>
      </c>
      <c r="M2626" t="s">
        <v>3356</v>
      </c>
      <c r="U2626">
        <v>0</v>
      </c>
      <c r="V2626" t="s">
        <v>2923</v>
      </c>
      <c r="W2626">
        <v>0</v>
      </c>
      <c r="X2626">
        <v>1</v>
      </c>
      <c r="Y2626">
        <v>3</v>
      </c>
    </row>
    <row r="2627" spans="2:25" x14ac:dyDescent="0.3">
      <c r="B2627">
        <v>0</v>
      </c>
      <c r="C2627" t="s">
        <v>28456</v>
      </c>
      <c r="D2627" t="s">
        <v>28455</v>
      </c>
      <c r="E2627">
        <v>1998</v>
      </c>
      <c r="F2627" t="s">
        <v>28454</v>
      </c>
      <c r="G2627" t="s">
        <v>4032</v>
      </c>
      <c r="H2627" s="6" t="str">
        <f>HYPERLINK(I2627)</f>
        <v/>
      </c>
      <c r="K2627">
        <v>134</v>
      </c>
      <c r="L2627" s="41">
        <v>43543</v>
      </c>
      <c r="M2627" t="s">
        <v>3655</v>
      </c>
      <c r="U2627">
        <v>0</v>
      </c>
      <c r="V2627" t="s">
        <v>2923</v>
      </c>
      <c r="W2627">
        <v>0</v>
      </c>
      <c r="X2627">
        <v>3</v>
      </c>
      <c r="Y2627">
        <v>21</v>
      </c>
    </row>
    <row r="2628" spans="2:25" x14ac:dyDescent="0.3">
      <c r="B2628">
        <v>0</v>
      </c>
      <c r="C2628" t="s">
        <v>20976</v>
      </c>
      <c r="D2628" t="s">
        <v>20975</v>
      </c>
      <c r="E2628">
        <v>2019</v>
      </c>
      <c r="F2628" t="s">
        <v>17625</v>
      </c>
      <c r="G2628" t="s">
        <v>3328</v>
      </c>
      <c r="H2628" s="6" t="str">
        <f>HYPERLINK(I2628)</f>
        <v>https://link.springer.com/chapter/10.1007/978-3-030-11051-2_114</v>
      </c>
      <c r="I2628" t="s">
        <v>20974</v>
      </c>
      <c r="K2628">
        <v>135</v>
      </c>
      <c r="L2628" s="41">
        <v>43543</v>
      </c>
      <c r="U2628">
        <v>0</v>
      </c>
      <c r="V2628" t="s">
        <v>2923</v>
      </c>
      <c r="W2628">
        <v>0</v>
      </c>
      <c r="X2628">
        <v>3</v>
      </c>
      <c r="Y2628">
        <v>1</v>
      </c>
    </row>
    <row r="2629" spans="2:25" x14ac:dyDescent="0.3">
      <c r="B2629">
        <v>2</v>
      </c>
      <c r="C2629" t="s">
        <v>28453</v>
      </c>
      <c r="D2629" t="s">
        <v>28452</v>
      </c>
      <c r="E2629">
        <v>2016</v>
      </c>
      <c r="F2629" t="s">
        <v>6507</v>
      </c>
      <c r="G2629" t="s">
        <v>3378</v>
      </c>
      <c r="H2629" s="6" t="str">
        <f>HYPERLINK(I2629)</f>
        <v>https://dl.acm.org/citation.cfm?id=3005685</v>
      </c>
      <c r="I2629" t="s">
        <v>28451</v>
      </c>
      <c r="J2629" t="s">
        <v>28450</v>
      </c>
      <c r="K2629">
        <v>136</v>
      </c>
      <c r="L2629" s="41">
        <v>43543</v>
      </c>
      <c r="U2629">
        <v>2</v>
      </c>
      <c r="V2629" t="s">
        <v>2953</v>
      </c>
      <c r="W2629">
        <v>1</v>
      </c>
      <c r="X2629">
        <v>4</v>
      </c>
      <c r="Y2629">
        <v>3</v>
      </c>
    </row>
    <row r="2630" spans="2:25" x14ac:dyDescent="0.3">
      <c r="B2630">
        <v>0</v>
      </c>
      <c r="C2630" t="s">
        <v>4369</v>
      </c>
      <c r="D2630" t="s">
        <v>4368</v>
      </c>
      <c r="E2630">
        <v>2018</v>
      </c>
      <c r="F2630" t="s">
        <v>4367</v>
      </c>
      <c r="G2630" t="s">
        <v>3328</v>
      </c>
      <c r="H2630" s="6" t="str">
        <f>HYPERLINK(I2630)</f>
        <v>https://link.springer.com/chapter/10.1007/978-3-319-96074-6_8</v>
      </c>
      <c r="I2630" t="s">
        <v>4366</v>
      </c>
      <c r="K2630">
        <v>137</v>
      </c>
      <c r="L2630" s="41">
        <v>43543</v>
      </c>
      <c r="U2630">
        <v>0</v>
      </c>
      <c r="V2630" t="s">
        <v>2923</v>
      </c>
      <c r="W2630">
        <v>0</v>
      </c>
      <c r="X2630">
        <v>3</v>
      </c>
      <c r="Y2630">
        <v>1</v>
      </c>
    </row>
    <row r="2631" spans="2:25" x14ac:dyDescent="0.3">
      <c r="B2631">
        <v>6</v>
      </c>
      <c r="C2631" t="s">
        <v>22668</v>
      </c>
      <c r="D2631" t="s">
        <v>22667</v>
      </c>
      <c r="E2631">
        <v>2016</v>
      </c>
      <c r="F2631" t="s">
        <v>21892</v>
      </c>
      <c r="G2631" t="s">
        <v>3378</v>
      </c>
      <c r="H2631" s="6" t="str">
        <f>HYPERLINK(I2631)</f>
        <v>https://dl.acm.org/citation.cfm?id=2987669</v>
      </c>
      <c r="I2631" t="s">
        <v>22666</v>
      </c>
      <c r="J2631" t="s">
        <v>22665</v>
      </c>
      <c r="K2631">
        <v>138</v>
      </c>
      <c r="L2631" s="41">
        <v>43543</v>
      </c>
      <c r="U2631">
        <v>6</v>
      </c>
      <c r="V2631" t="s">
        <v>2949</v>
      </c>
      <c r="W2631">
        <v>2</v>
      </c>
      <c r="X2631">
        <v>4</v>
      </c>
      <c r="Y2631">
        <v>3</v>
      </c>
    </row>
    <row r="2632" spans="2:25" x14ac:dyDescent="0.3">
      <c r="B2632">
        <v>3</v>
      </c>
      <c r="C2632" t="s">
        <v>9325</v>
      </c>
      <c r="D2632" t="s">
        <v>9324</v>
      </c>
      <c r="E2632">
        <v>2017</v>
      </c>
      <c r="G2632" t="s">
        <v>5243</v>
      </c>
      <c r="H2632" s="6" t="str">
        <f>HYPERLINK(I2632)</f>
        <v>https://www.sae.org/publications/technical-papers/content/2017-01-0068/</v>
      </c>
      <c r="I2632" t="s">
        <v>9323</v>
      </c>
      <c r="J2632" t="s">
        <v>9322</v>
      </c>
      <c r="K2632">
        <v>139</v>
      </c>
      <c r="L2632" s="41">
        <v>43543</v>
      </c>
      <c r="U2632">
        <v>3</v>
      </c>
      <c r="V2632" t="s">
        <v>2954</v>
      </c>
      <c r="W2632">
        <v>1</v>
      </c>
      <c r="X2632">
        <v>5</v>
      </c>
      <c r="Y2632">
        <v>2</v>
      </c>
    </row>
    <row r="2633" spans="2:25" x14ac:dyDescent="0.3">
      <c r="B2633">
        <v>10</v>
      </c>
      <c r="C2633" t="s">
        <v>603</v>
      </c>
      <c r="D2633" t="s">
        <v>604</v>
      </c>
      <c r="E2633">
        <v>2018</v>
      </c>
      <c r="F2633" t="s">
        <v>4780</v>
      </c>
      <c r="G2633" t="s">
        <v>3347</v>
      </c>
      <c r="H2633" s="6" t="str">
        <f>HYPERLINK(I2633)</f>
        <v>https://www.sciencedirect.com/science/article/pii/S0001457517303962</v>
      </c>
      <c r="I2633" t="s">
        <v>19644</v>
      </c>
      <c r="J2633" t="s">
        <v>19643</v>
      </c>
      <c r="K2633">
        <v>140</v>
      </c>
      <c r="L2633" s="41">
        <v>43543</v>
      </c>
      <c r="M2633" t="s">
        <v>3325</v>
      </c>
      <c r="U2633">
        <v>10</v>
      </c>
      <c r="V2633" t="s">
        <v>3148</v>
      </c>
      <c r="W2633">
        <v>3</v>
      </c>
      <c r="X2633">
        <v>3</v>
      </c>
      <c r="Y2633">
        <v>1</v>
      </c>
    </row>
    <row r="2634" spans="2:25" x14ac:dyDescent="0.3">
      <c r="B2634">
        <v>7</v>
      </c>
      <c r="C2634" t="s">
        <v>23860</v>
      </c>
      <c r="D2634" t="s">
        <v>23859</v>
      </c>
      <c r="E2634">
        <v>2018</v>
      </c>
      <c r="F2634" t="s">
        <v>3322</v>
      </c>
      <c r="G2634" t="s">
        <v>3321</v>
      </c>
      <c r="H2634" s="6" t="str">
        <f>HYPERLINK(I2634)</f>
        <v>https://journals.sagepub.com/doi/abs/10.1177/0018720817747730</v>
      </c>
      <c r="I2634" t="s">
        <v>28102</v>
      </c>
      <c r="J2634" t="s">
        <v>23857</v>
      </c>
      <c r="K2634">
        <v>141</v>
      </c>
      <c r="L2634" s="41">
        <v>43543</v>
      </c>
      <c r="U2634">
        <v>7</v>
      </c>
      <c r="V2634" t="s">
        <v>3022</v>
      </c>
      <c r="W2634">
        <v>2</v>
      </c>
      <c r="X2634">
        <v>3</v>
      </c>
      <c r="Y2634">
        <v>1</v>
      </c>
    </row>
    <row r="2635" spans="2:25" x14ac:dyDescent="0.3">
      <c r="B2635">
        <v>87</v>
      </c>
      <c r="C2635" t="s">
        <v>21667</v>
      </c>
      <c r="D2635" t="s">
        <v>21666</v>
      </c>
      <c r="E2635">
        <v>2013</v>
      </c>
      <c r="F2635" t="s">
        <v>5063</v>
      </c>
      <c r="G2635" t="s">
        <v>4075</v>
      </c>
      <c r="H2635" s="6" t="str">
        <f>HYPERLINK(I2635)</f>
        <v>https://psycnet.apa.org/fulltext/2013-32706-001.html</v>
      </c>
      <c r="I2635" t="s">
        <v>21665</v>
      </c>
      <c r="J2635" t="s">
        <v>21664</v>
      </c>
      <c r="K2635">
        <v>142</v>
      </c>
      <c r="L2635" s="41">
        <v>43543</v>
      </c>
      <c r="U2635">
        <v>87</v>
      </c>
      <c r="V2635" t="s">
        <v>3234</v>
      </c>
      <c r="W2635">
        <v>22</v>
      </c>
      <c r="X2635">
        <v>4</v>
      </c>
      <c r="Y2635">
        <v>6</v>
      </c>
    </row>
    <row r="2636" spans="2:25" x14ac:dyDescent="0.3">
      <c r="B2636">
        <v>0</v>
      </c>
      <c r="C2636" t="s">
        <v>330</v>
      </c>
      <c r="D2636" t="s">
        <v>331</v>
      </c>
      <c r="E2636">
        <v>2019</v>
      </c>
      <c r="F2636" t="s">
        <v>22930</v>
      </c>
      <c r="G2636" t="s">
        <v>3802</v>
      </c>
      <c r="H2636" s="6" t="str">
        <f>HYPERLINK(I2636)</f>
        <v>https://www.tandfonline.com/doi/full/10.1080/10447318.2018.1561790</v>
      </c>
      <c r="I2636" t="s">
        <v>332</v>
      </c>
      <c r="K2636">
        <v>143</v>
      </c>
      <c r="L2636" s="41">
        <v>43543</v>
      </c>
      <c r="U2636">
        <v>0</v>
      </c>
      <c r="V2636" t="s">
        <v>2923</v>
      </c>
      <c r="W2636">
        <v>0</v>
      </c>
      <c r="X2636">
        <v>2</v>
      </c>
      <c r="Y2636">
        <v>1</v>
      </c>
    </row>
    <row r="2637" spans="2:25" x14ac:dyDescent="0.3">
      <c r="B2637">
        <v>0</v>
      </c>
      <c r="C2637" t="s">
        <v>23379</v>
      </c>
      <c r="D2637" t="s">
        <v>23378</v>
      </c>
      <c r="F2637" t="s">
        <v>3358</v>
      </c>
      <c r="H2637" s="6" t="str">
        <f>HYPERLINK(I2637)</f>
        <v>https://pdfs.semanticscholar.org/c9f5/5066faf6d1749de69c85a11193f07d8e4252.pdf</v>
      </c>
      <c r="I2637" t="s">
        <v>23377</v>
      </c>
      <c r="K2637">
        <v>144</v>
      </c>
      <c r="L2637" s="41">
        <v>43543</v>
      </c>
      <c r="M2637" t="s">
        <v>3356</v>
      </c>
      <c r="U2637">
        <v>0</v>
      </c>
      <c r="V2637" t="s">
        <v>2923</v>
      </c>
      <c r="W2637">
        <v>0</v>
      </c>
      <c r="X2637">
        <v>3</v>
      </c>
    </row>
    <row r="2638" spans="2:25" x14ac:dyDescent="0.3">
      <c r="B2638">
        <v>9</v>
      </c>
      <c r="C2638" t="s">
        <v>1806</v>
      </c>
      <c r="D2638" t="s">
        <v>1807</v>
      </c>
      <c r="E2638">
        <v>2013</v>
      </c>
      <c r="F2638" t="s">
        <v>5332</v>
      </c>
      <c r="G2638" t="s">
        <v>3314</v>
      </c>
      <c r="H2638" s="6" t="str">
        <f>HYPERLINK(I2638)</f>
        <v>https://ieeexplore.ieee.org/abstract/document/6728525/</v>
      </c>
      <c r="I2638" t="s">
        <v>1808</v>
      </c>
      <c r="J2638" t="s">
        <v>23666</v>
      </c>
      <c r="K2638">
        <v>145</v>
      </c>
      <c r="L2638" s="41">
        <v>43543</v>
      </c>
      <c r="U2638">
        <v>9</v>
      </c>
      <c r="V2638" t="s">
        <v>2954</v>
      </c>
      <c r="W2638">
        <v>2</v>
      </c>
      <c r="X2638">
        <v>4</v>
      </c>
      <c r="Y2638">
        <v>6</v>
      </c>
    </row>
    <row r="2639" spans="2:25" x14ac:dyDescent="0.3">
      <c r="B2639">
        <v>4</v>
      </c>
      <c r="C2639" t="s">
        <v>3596</v>
      </c>
      <c r="D2639" t="s">
        <v>3595</v>
      </c>
      <c r="E2639">
        <v>2018</v>
      </c>
      <c r="F2639" t="s">
        <v>3594</v>
      </c>
      <c r="G2639" t="s">
        <v>3328</v>
      </c>
      <c r="H2639" s="6" t="str">
        <f>HYPERLINK(I2639)</f>
        <v>https://link.springer.com/chapter/10.1007/978-3-319-93885-1_38</v>
      </c>
      <c r="I2639" t="s">
        <v>3593</v>
      </c>
      <c r="J2639" t="s">
        <v>3592</v>
      </c>
      <c r="K2639">
        <v>146</v>
      </c>
      <c r="L2639" s="41">
        <v>43543</v>
      </c>
      <c r="U2639">
        <v>4</v>
      </c>
      <c r="V2639" t="s">
        <v>2968</v>
      </c>
      <c r="W2639">
        <v>1</v>
      </c>
      <c r="X2639">
        <v>5</v>
      </c>
      <c r="Y2639">
        <v>1</v>
      </c>
    </row>
    <row r="2640" spans="2:25" x14ac:dyDescent="0.3">
      <c r="B2640">
        <v>2</v>
      </c>
      <c r="C2640" t="s">
        <v>821</v>
      </c>
      <c r="D2640" t="s">
        <v>822</v>
      </c>
      <c r="E2640">
        <v>2017</v>
      </c>
      <c r="F2640" t="s">
        <v>18880</v>
      </c>
      <c r="G2640" t="s">
        <v>3314</v>
      </c>
      <c r="H2640" s="6" t="str">
        <f>HYPERLINK(I2640)</f>
        <v>https://ieeexplore.ieee.org/abstract/document/8317762/</v>
      </c>
      <c r="I2640" t="s">
        <v>823</v>
      </c>
      <c r="J2640" t="s">
        <v>23652</v>
      </c>
      <c r="K2640">
        <v>147</v>
      </c>
      <c r="L2640" s="41">
        <v>43543</v>
      </c>
      <c r="U2640">
        <v>2</v>
      </c>
      <c r="V2640" t="s">
        <v>2931</v>
      </c>
      <c r="W2640">
        <v>0</v>
      </c>
      <c r="X2640">
        <v>5</v>
      </c>
      <c r="Y2640">
        <v>2</v>
      </c>
    </row>
    <row r="2641" spans="2:25" x14ac:dyDescent="0.3">
      <c r="B2641">
        <v>11</v>
      </c>
      <c r="C2641" t="s">
        <v>9139</v>
      </c>
      <c r="D2641" t="s">
        <v>9138</v>
      </c>
      <c r="E2641">
        <v>2008</v>
      </c>
      <c r="F2641" t="s">
        <v>9137</v>
      </c>
      <c r="G2641" t="s">
        <v>9136</v>
      </c>
      <c r="H2641" s="6" t="str">
        <f>HYPERLINK(I2641)</f>
        <v>http://www.citymobil-project.eu/downloadables/Deliverables/D3.2.1-PU-Human%20Factors%20aspects-CityMobil.pdf</v>
      </c>
      <c r="I2641" t="s">
        <v>9135</v>
      </c>
      <c r="J2641" t="s">
        <v>9134</v>
      </c>
      <c r="K2641">
        <v>148</v>
      </c>
      <c r="L2641" s="41">
        <v>43543</v>
      </c>
      <c r="M2641" t="s">
        <v>3356</v>
      </c>
      <c r="U2641">
        <v>11</v>
      </c>
      <c r="V2641" t="s">
        <v>2931</v>
      </c>
      <c r="W2641">
        <v>3</v>
      </c>
      <c r="X2641">
        <v>4</v>
      </c>
      <c r="Y2641">
        <v>11</v>
      </c>
    </row>
    <row r="2642" spans="2:25" x14ac:dyDescent="0.3">
      <c r="B2642">
        <v>1</v>
      </c>
      <c r="C2642" t="s">
        <v>28449</v>
      </c>
      <c r="D2642" t="s">
        <v>28448</v>
      </c>
      <c r="E2642">
        <v>2017</v>
      </c>
      <c r="F2642" t="s">
        <v>28447</v>
      </c>
      <c r="G2642" t="s">
        <v>3560</v>
      </c>
      <c r="H2642" s="6" t="str">
        <f>HYPERLINK(I2642)</f>
        <v>https://books.google.com/books?hl=en&amp;lr=&amp;id=Zx8uDwAAQBAJ&amp;oi=fnd&amp;pg=PT299&amp;dq=%22human+computer+interaction%22+(%22automated+vehicle%22+OR+%22automated+vehicles%22)+-pedestrian+-wheelchair+-military+-business&amp;ots=ttv64l0jPc&amp;sig=mZFyZCNqEqvkyXZDM8sMyeB1iYI</v>
      </c>
      <c r="I2642" t="s">
        <v>28446</v>
      </c>
      <c r="J2642" t="s">
        <v>28445</v>
      </c>
      <c r="K2642">
        <v>149</v>
      </c>
      <c r="L2642" s="41">
        <v>43543</v>
      </c>
      <c r="U2642">
        <v>1</v>
      </c>
      <c r="V2642" t="s">
        <v>2933</v>
      </c>
      <c r="W2642">
        <v>0</v>
      </c>
      <c r="X2642">
        <v>3</v>
      </c>
      <c r="Y2642">
        <v>2</v>
      </c>
    </row>
    <row r="2643" spans="2:25" x14ac:dyDescent="0.3">
      <c r="B2643">
        <v>8</v>
      </c>
      <c r="C2643" t="s">
        <v>22375</v>
      </c>
      <c r="D2643" t="s">
        <v>22374</v>
      </c>
      <c r="E2643">
        <v>2019</v>
      </c>
      <c r="F2643" t="s">
        <v>22373</v>
      </c>
      <c r="G2643" t="s">
        <v>3423</v>
      </c>
      <c r="H2643" s="6" t="str">
        <f>HYPERLINK(I2643)</f>
        <v>https://onlinelibrary.wiley.com/doi/abs/10.1111/risa.13116</v>
      </c>
      <c r="I2643" t="s">
        <v>22372</v>
      </c>
      <c r="J2643" t="s">
        <v>22371</v>
      </c>
      <c r="K2643">
        <v>150</v>
      </c>
      <c r="L2643" s="41">
        <v>43543</v>
      </c>
      <c r="U2643">
        <v>8</v>
      </c>
      <c r="V2643" t="s">
        <v>3037</v>
      </c>
      <c r="W2643">
        <v>3</v>
      </c>
      <c r="X2643">
        <v>3</v>
      </c>
      <c r="Y2643">
        <v>1</v>
      </c>
    </row>
    <row r="2644" spans="2:25" x14ac:dyDescent="0.3">
      <c r="B2644">
        <v>8</v>
      </c>
      <c r="C2644" t="s">
        <v>28123</v>
      </c>
      <c r="D2644" t="s">
        <v>28122</v>
      </c>
      <c r="E2644">
        <v>2017</v>
      </c>
      <c r="F2644" t="s">
        <v>13403</v>
      </c>
      <c r="G2644" t="s">
        <v>4315</v>
      </c>
      <c r="H2644" s="6" t="str">
        <f>HYPERLINK(I2644)</f>
        <v>https://mediatum.ub.tum.de/1421309</v>
      </c>
      <c r="I2644" t="s">
        <v>28121</v>
      </c>
      <c r="J2644" t="s">
        <v>28120</v>
      </c>
      <c r="K2644">
        <v>151</v>
      </c>
      <c r="L2644" s="41">
        <v>43543</v>
      </c>
      <c r="U2644">
        <v>8</v>
      </c>
      <c r="V2644" t="s">
        <v>2968</v>
      </c>
      <c r="W2644">
        <v>2</v>
      </c>
      <c r="X2644">
        <v>5</v>
      </c>
      <c r="Y2644">
        <v>2</v>
      </c>
    </row>
    <row r="2645" spans="2:25" x14ac:dyDescent="0.3">
      <c r="B2645">
        <v>0</v>
      </c>
      <c r="C2645" t="s">
        <v>28070</v>
      </c>
      <c r="D2645" t="s">
        <v>28069</v>
      </c>
      <c r="F2645" t="s">
        <v>4784</v>
      </c>
      <c r="H2645" s="6" t="str">
        <f>HYPERLINK(I2645)</f>
        <v>http://www.humanist-vce.eu/fileadmin/contributeurs/humanist/TheHague2018/15-beggiato.pdf</v>
      </c>
      <c r="I2645" t="s">
        <v>28068</v>
      </c>
      <c r="K2645">
        <v>152</v>
      </c>
      <c r="L2645" s="41">
        <v>43543</v>
      </c>
      <c r="M2645" t="s">
        <v>3356</v>
      </c>
      <c r="U2645">
        <v>0</v>
      </c>
      <c r="V2645" t="s">
        <v>2923</v>
      </c>
      <c r="W2645">
        <v>0</v>
      </c>
      <c r="X2645">
        <v>1</v>
      </c>
    </row>
    <row r="2646" spans="2:25" x14ac:dyDescent="0.3">
      <c r="B2646">
        <v>0</v>
      </c>
      <c r="C2646" t="s">
        <v>5265</v>
      </c>
      <c r="D2646" t="s">
        <v>5264</v>
      </c>
      <c r="F2646" t="s">
        <v>4784</v>
      </c>
      <c r="H2646" s="6" t="str">
        <f>HYPERLINK(I2646)</f>
        <v>http://www.humanist-vce.eu/fileadmin/contributeurs/humanist/TheHague2018/22-brandenburg.pdf</v>
      </c>
      <c r="I2646" t="s">
        <v>5263</v>
      </c>
      <c r="K2646">
        <v>153</v>
      </c>
      <c r="L2646" s="41">
        <v>43543</v>
      </c>
      <c r="M2646" t="s">
        <v>3356</v>
      </c>
      <c r="U2646">
        <v>0</v>
      </c>
      <c r="V2646" t="s">
        <v>2923</v>
      </c>
      <c r="W2646">
        <v>0</v>
      </c>
      <c r="X2646">
        <v>2</v>
      </c>
    </row>
    <row r="2647" spans="2:25" x14ac:dyDescent="0.3">
      <c r="B2647">
        <v>0</v>
      </c>
      <c r="C2647" t="s">
        <v>28444</v>
      </c>
      <c r="D2647" t="s">
        <v>28443</v>
      </c>
      <c r="F2647" t="s">
        <v>3358</v>
      </c>
      <c r="H2647" s="6" t="str">
        <f>HYPERLINK(I2647)</f>
        <v>https://pdfs.semanticscholar.org/c473/c9054cada53147b687d9ad6bba2474a90d91.pdf</v>
      </c>
      <c r="I2647" t="s">
        <v>28442</v>
      </c>
      <c r="K2647">
        <v>154</v>
      </c>
      <c r="L2647" s="41">
        <v>43543</v>
      </c>
      <c r="M2647" t="s">
        <v>3356</v>
      </c>
      <c r="U2647">
        <v>0</v>
      </c>
      <c r="V2647" t="s">
        <v>2923</v>
      </c>
      <c r="W2647">
        <v>0</v>
      </c>
      <c r="X2647">
        <v>3</v>
      </c>
    </row>
    <row r="2648" spans="2:25" x14ac:dyDescent="0.3">
      <c r="B2648">
        <v>8</v>
      </c>
      <c r="C2648" t="s">
        <v>28127</v>
      </c>
      <c r="D2648" t="s">
        <v>28126</v>
      </c>
      <c r="E2648">
        <v>2016</v>
      </c>
      <c r="F2648" t="s">
        <v>4577</v>
      </c>
      <c r="G2648" t="s">
        <v>3321</v>
      </c>
      <c r="H2648" s="6" t="str">
        <f>HYPERLINK(I2648)</f>
        <v>https://journals.sagepub.com/doi/abs/10.1177/1541931213601457</v>
      </c>
      <c r="I2648" t="s">
        <v>28125</v>
      </c>
      <c r="J2648" t="s">
        <v>28124</v>
      </c>
      <c r="K2648">
        <v>155</v>
      </c>
      <c r="L2648" s="41">
        <v>43543</v>
      </c>
      <c r="U2648">
        <v>8</v>
      </c>
      <c r="V2648" t="s">
        <v>2973</v>
      </c>
      <c r="W2648">
        <v>3</v>
      </c>
      <c r="X2648">
        <v>3</v>
      </c>
      <c r="Y2648">
        <v>3</v>
      </c>
    </row>
    <row r="2649" spans="2:25" x14ac:dyDescent="0.3">
      <c r="B2649">
        <v>0</v>
      </c>
      <c r="C2649" t="s">
        <v>28441</v>
      </c>
      <c r="D2649" t="s">
        <v>28440</v>
      </c>
      <c r="F2649" t="s">
        <v>28043</v>
      </c>
      <c r="H2649" s="6" t="str">
        <f>HYPERLINK(I2649)</f>
        <v>https://www.auto-ui.org/16/wp-content/uploads/sites/4/2016/07/AutomotiveUI_2016_paper_93.pdf</v>
      </c>
      <c r="I2649" t="s">
        <v>28439</v>
      </c>
      <c r="K2649">
        <v>156</v>
      </c>
      <c r="L2649" s="41">
        <v>43543</v>
      </c>
      <c r="M2649" t="s">
        <v>3356</v>
      </c>
      <c r="U2649">
        <v>0</v>
      </c>
      <c r="V2649" t="s">
        <v>2923</v>
      </c>
      <c r="W2649">
        <v>0</v>
      </c>
      <c r="X2649">
        <v>4</v>
      </c>
    </row>
    <row r="2650" spans="2:25" x14ac:dyDescent="0.3">
      <c r="B2650">
        <v>9</v>
      </c>
      <c r="C2650" t="s">
        <v>21045</v>
      </c>
      <c r="D2650" t="s">
        <v>21044</v>
      </c>
      <c r="E2650">
        <v>2009</v>
      </c>
      <c r="F2650" t="s">
        <v>21043</v>
      </c>
      <c r="G2650" t="s">
        <v>3314</v>
      </c>
      <c r="H2650" s="6" t="str">
        <f>HYPERLINK(I2650)</f>
        <v>https://ieeexplore.ieee.org/abstract/document/5367724/</v>
      </c>
      <c r="I2650" t="s">
        <v>21042</v>
      </c>
      <c r="J2650" t="s">
        <v>21041</v>
      </c>
      <c r="K2650">
        <v>157</v>
      </c>
      <c r="L2650" s="41">
        <v>43543</v>
      </c>
      <c r="U2650">
        <v>9</v>
      </c>
      <c r="V2650" t="s">
        <v>12284</v>
      </c>
      <c r="W2650">
        <v>2</v>
      </c>
      <c r="X2650">
        <v>4</v>
      </c>
      <c r="Y2650">
        <v>10</v>
      </c>
    </row>
    <row r="2651" spans="2:25" x14ac:dyDescent="0.3">
      <c r="B2651">
        <v>3</v>
      </c>
      <c r="C2651" t="s">
        <v>24173</v>
      </c>
      <c r="D2651" t="s">
        <v>24172</v>
      </c>
      <c r="E2651">
        <v>2017</v>
      </c>
      <c r="F2651" t="s">
        <v>4372</v>
      </c>
      <c r="G2651" t="s">
        <v>3314</v>
      </c>
      <c r="H2651" s="6" t="str">
        <f>HYPERLINK(I2651)</f>
        <v>https://ieeexplore.ieee.org/abstract/document/8317925/</v>
      </c>
      <c r="I2651" t="s">
        <v>24171</v>
      </c>
      <c r="J2651" t="s">
        <v>24170</v>
      </c>
      <c r="K2651">
        <v>158</v>
      </c>
      <c r="L2651" s="41">
        <v>43543</v>
      </c>
      <c r="U2651">
        <v>3</v>
      </c>
      <c r="V2651" t="s">
        <v>2954</v>
      </c>
      <c r="W2651">
        <v>2</v>
      </c>
      <c r="X2651">
        <v>2</v>
      </c>
      <c r="Y2651">
        <v>2</v>
      </c>
    </row>
    <row r="2652" spans="2:25" x14ac:dyDescent="0.3">
      <c r="B2652">
        <v>59</v>
      </c>
      <c r="C2652" t="s">
        <v>24108</v>
      </c>
      <c r="D2652" t="s">
        <v>24107</v>
      </c>
      <c r="E2652">
        <v>2016</v>
      </c>
      <c r="F2652" t="s">
        <v>4634</v>
      </c>
      <c r="G2652" t="s">
        <v>3347</v>
      </c>
      <c r="H2652" s="6" t="str">
        <f>HYPERLINK(I2652)</f>
        <v>https://www.sciencedirect.com/science/article/pii/S1369847816000462</v>
      </c>
      <c r="I2652" t="s">
        <v>24106</v>
      </c>
      <c r="J2652" t="s">
        <v>24105</v>
      </c>
      <c r="K2652">
        <v>159</v>
      </c>
      <c r="L2652" s="41">
        <v>43543</v>
      </c>
      <c r="M2652" t="s">
        <v>3325</v>
      </c>
      <c r="U2652">
        <v>59</v>
      </c>
      <c r="V2652" t="s">
        <v>24104</v>
      </c>
      <c r="W2652">
        <v>15</v>
      </c>
      <c r="X2652">
        <v>4</v>
      </c>
      <c r="Y2652">
        <v>3</v>
      </c>
    </row>
    <row r="2653" spans="2:25" x14ac:dyDescent="0.3">
      <c r="B2653">
        <v>2</v>
      </c>
      <c r="C2653" t="s">
        <v>21199</v>
      </c>
      <c r="D2653" t="s">
        <v>21198</v>
      </c>
      <c r="E2653">
        <v>2017</v>
      </c>
      <c r="F2653" t="s">
        <v>13748</v>
      </c>
      <c r="G2653" t="s">
        <v>3314</v>
      </c>
      <c r="H2653" s="6" t="str">
        <f>HYPERLINK(I2653)</f>
        <v>https://ieeexplore.ieee.org/abstract/document/7995923/</v>
      </c>
      <c r="I2653" t="s">
        <v>21197</v>
      </c>
      <c r="J2653" t="s">
        <v>21196</v>
      </c>
      <c r="K2653">
        <v>160</v>
      </c>
      <c r="L2653" s="41">
        <v>43543</v>
      </c>
      <c r="U2653">
        <v>2</v>
      </c>
      <c r="V2653" t="s">
        <v>2931</v>
      </c>
      <c r="W2653">
        <v>0</v>
      </c>
      <c r="X2653">
        <v>5</v>
      </c>
      <c r="Y2653">
        <v>2</v>
      </c>
    </row>
    <row r="2654" spans="2:25" x14ac:dyDescent="0.3">
      <c r="B2654">
        <v>0</v>
      </c>
      <c r="C2654" t="s">
        <v>3585</v>
      </c>
      <c r="D2654" t="s">
        <v>3584</v>
      </c>
      <c r="E2654">
        <v>2017</v>
      </c>
      <c r="F2654" t="s">
        <v>3583</v>
      </c>
      <c r="G2654" t="s">
        <v>3560</v>
      </c>
      <c r="H2654" s="6" t="str">
        <f>HYPERLINK(I2654)</f>
        <v>https://books.google.com/books?hl=en&amp;lr=&amp;id=EVhiDwAAQBAJ&amp;oi=fnd&amp;pg=PA421&amp;dq=%22human+computer+interaction%22+(%22automated+vehicle%22+OR+%22automated+vehicles%22)+-pedestrian+-wheelchair+-military+-business&amp;ots=NhuX8CpmeS&amp;sig=cgIiOI_TH5k9Rsr4y8ECXQctRv0</v>
      </c>
      <c r="I2654" t="s">
        <v>28438</v>
      </c>
      <c r="K2654">
        <v>161</v>
      </c>
      <c r="L2654" s="41">
        <v>43543</v>
      </c>
      <c r="U2654">
        <v>0</v>
      </c>
      <c r="V2654" t="s">
        <v>2923</v>
      </c>
      <c r="W2654">
        <v>0</v>
      </c>
      <c r="X2654">
        <v>4</v>
      </c>
      <c r="Y2654">
        <v>2</v>
      </c>
    </row>
    <row r="2655" spans="2:25" x14ac:dyDescent="0.3">
      <c r="B2655">
        <v>0</v>
      </c>
      <c r="C2655" t="s">
        <v>1682</v>
      </c>
      <c r="D2655" t="s">
        <v>1683</v>
      </c>
      <c r="E2655">
        <v>2018</v>
      </c>
      <c r="F2655" t="s">
        <v>10591</v>
      </c>
      <c r="G2655" t="s">
        <v>10590</v>
      </c>
      <c r="H2655" s="6" t="str">
        <f>HYPERLINK(I2655)</f>
        <v>https://journals.plos.org/plosone/article?id=10.1371/journal.pone.0201963</v>
      </c>
      <c r="I2655" t="s">
        <v>1684</v>
      </c>
      <c r="K2655">
        <v>162</v>
      </c>
      <c r="L2655" s="41">
        <v>43543</v>
      </c>
      <c r="M2655" t="s">
        <v>3325</v>
      </c>
      <c r="U2655">
        <v>0</v>
      </c>
      <c r="V2655" t="s">
        <v>2923</v>
      </c>
      <c r="W2655">
        <v>0</v>
      </c>
      <c r="X2655">
        <v>4</v>
      </c>
      <c r="Y2655">
        <v>1</v>
      </c>
    </row>
    <row r="2656" spans="2:25" x14ac:dyDescent="0.3">
      <c r="B2656">
        <v>5</v>
      </c>
      <c r="C2656" t="s">
        <v>21821</v>
      </c>
      <c r="D2656" t="s">
        <v>21820</v>
      </c>
      <c r="E2656">
        <v>2017</v>
      </c>
      <c r="F2656" t="s">
        <v>21819</v>
      </c>
      <c r="G2656" t="s">
        <v>3328</v>
      </c>
      <c r="H2656" s="6" t="str">
        <f>HYPERLINK(I2656)</f>
        <v>https://link.springer.com/chapter/10.1007/978-3-319-49448-7_12</v>
      </c>
      <c r="I2656" t="s">
        <v>21818</v>
      </c>
      <c r="J2656" t="s">
        <v>21817</v>
      </c>
      <c r="K2656">
        <v>163</v>
      </c>
      <c r="L2656" s="41">
        <v>43543</v>
      </c>
      <c r="U2656">
        <v>5</v>
      </c>
      <c r="V2656" t="s">
        <v>2975</v>
      </c>
      <c r="W2656">
        <v>1</v>
      </c>
      <c r="X2656">
        <v>5</v>
      </c>
      <c r="Y2656">
        <v>2</v>
      </c>
    </row>
    <row r="2657" spans="2:25" x14ac:dyDescent="0.3">
      <c r="B2657">
        <v>1</v>
      </c>
      <c r="C2657" t="s">
        <v>28437</v>
      </c>
      <c r="D2657" t="s">
        <v>28436</v>
      </c>
      <c r="E2657">
        <v>2010</v>
      </c>
      <c r="F2657" t="s">
        <v>28435</v>
      </c>
      <c r="G2657" t="s">
        <v>3314</v>
      </c>
      <c r="H2657" s="6" t="str">
        <f>HYPERLINK(I2657)</f>
        <v>https://ieeexplore.ieee.org/abstract/document/5595866/</v>
      </c>
      <c r="I2657" t="s">
        <v>28434</v>
      </c>
      <c r="J2657" t="s">
        <v>28433</v>
      </c>
      <c r="K2657">
        <v>164</v>
      </c>
      <c r="L2657" s="41">
        <v>43543</v>
      </c>
      <c r="U2657">
        <v>1</v>
      </c>
      <c r="V2657" t="s">
        <v>2925</v>
      </c>
      <c r="W2657">
        <v>0</v>
      </c>
      <c r="X2657">
        <v>3</v>
      </c>
      <c r="Y2657">
        <v>9</v>
      </c>
    </row>
    <row r="2658" spans="2:25" x14ac:dyDescent="0.3">
      <c r="B2658">
        <v>15</v>
      </c>
      <c r="C2658" t="s">
        <v>3610</v>
      </c>
      <c r="D2658" t="s">
        <v>3609</v>
      </c>
      <c r="E2658">
        <v>2017</v>
      </c>
      <c r="F2658" t="s">
        <v>3608</v>
      </c>
      <c r="G2658" t="s">
        <v>3328</v>
      </c>
      <c r="H2658" s="6" t="str">
        <f>HYPERLINK(I2658)</f>
        <v>https://link.springer.com/article/10.1007/s12544-017-0222-3</v>
      </c>
      <c r="I2658" t="s">
        <v>3607</v>
      </c>
      <c r="J2658" t="s">
        <v>3606</v>
      </c>
      <c r="K2658">
        <v>165</v>
      </c>
      <c r="L2658" s="41">
        <v>43543</v>
      </c>
      <c r="M2658" t="s">
        <v>3325</v>
      </c>
      <c r="U2658">
        <v>15</v>
      </c>
      <c r="V2658" t="s">
        <v>3012</v>
      </c>
      <c r="W2658">
        <v>5</v>
      </c>
      <c r="X2658">
        <v>3</v>
      </c>
      <c r="Y2658">
        <v>2</v>
      </c>
    </row>
    <row r="2659" spans="2:25" x14ac:dyDescent="0.3">
      <c r="B2659">
        <v>0</v>
      </c>
      <c r="C2659" t="s">
        <v>22142</v>
      </c>
      <c r="D2659" t="s">
        <v>22141</v>
      </c>
      <c r="E2659">
        <v>2018</v>
      </c>
      <c r="F2659" t="s">
        <v>21706</v>
      </c>
      <c r="G2659" t="s">
        <v>3328</v>
      </c>
      <c r="H2659" s="6" t="str">
        <f>HYPERLINK(I2659)</f>
        <v>https://link.springer.com/chapter/10.1007/978-3-319-91238-7_39</v>
      </c>
      <c r="I2659" t="s">
        <v>22140</v>
      </c>
      <c r="K2659">
        <v>166</v>
      </c>
      <c r="L2659" s="41">
        <v>43543</v>
      </c>
      <c r="U2659">
        <v>0</v>
      </c>
      <c r="V2659" t="s">
        <v>2923</v>
      </c>
      <c r="W2659">
        <v>0</v>
      </c>
      <c r="X2659">
        <v>4</v>
      </c>
      <c r="Y2659">
        <v>1</v>
      </c>
    </row>
    <row r="2660" spans="2:25" x14ac:dyDescent="0.3">
      <c r="B2660">
        <v>8</v>
      </c>
      <c r="C2660" t="s">
        <v>8949</v>
      </c>
      <c r="D2660" t="s">
        <v>8948</v>
      </c>
      <c r="E2660">
        <v>2010</v>
      </c>
      <c r="F2660" t="s">
        <v>8947</v>
      </c>
      <c r="G2660" t="s">
        <v>3544</v>
      </c>
      <c r="H2660" s="6" t="str">
        <f>HYPERLINK(I2660)</f>
        <v>https://www.cambridge.org/core/journals/rairo-operations-research/article/advanced-approach-for-the-public-transportation-regulation-system-based-on-cybercars/C63D2D010B1CC50BEE85E2AC90E72A85</v>
      </c>
      <c r="I2660" t="s">
        <v>8946</v>
      </c>
      <c r="J2660" t="s">
        <v>8945</v>
      </c>
      <c r="K2660">
        <v>167</v>
      </c>
      <c r="L2660" s="41">
        <v>43543</v>
      </c>
      <c r="U2660">
        <v>8</v>
      </c>
      <c r="V2660" t="s">
        <v>3044</v>
      </c>
      <c r="W2660">
        <v>2</v>
      </c>
      <c r="X2660">
        <v>5</v>
      </c>
      <c r="Y2660">
        <v>9</v>
      </c>
    </row>
    <row r="2661" spans="2:25" x14ac:dyDescent="0.3">
      <c r="B2661">
        <v>23</v>
      </c>
      <c r="C2661" t="s">
        <v>27748</v>
      </c>
      <c r="D2661" t="s">
        <v>27747</v>
      </c>
      <c r="E2661">
        <v>2018</v>
      </c>
      <c r="F2661" t="s">
        <v>21413</v>
      </c>
      <c r="G2661" t="s">
        <v>3321</v>
      </c>
      <c r="H2661" s="6" t="str">
        <f>HYPERLINK(I2661)</f>
        <v>https://journals.sagepub.com/doi/abs/10.1177/1555343417737203</v>
      </c>
      <c r="I2661" t="s">
        <v>27895</v>
      </c>
      <c r="J2661" t="s">
        <v>27745</v>
      </c>
      <c r="K2661">
        <v>168</v>
      </c>
      <c r="L2661" s="41">
        <v>43543</v>
      </c>
      <c r="U2661">
        <v>23</v>
      </c>
      <c r="V2661" t="s">
        <v>22546</v>
      </c>
      <c r="W2661">
        <v>23</v>
      </c>
      <c r="X2661">
        <v>1</v>
      </c>
      <c r="Y2661">
        <v>1</v>
      </c>
    </row>
    <row r="2662" spans="2:25" x14ac:dyDescent="0.3">
      <c r="B2662">
        <v>0</v>
      </c>
      <c r="C2662" t="s">
        <v>28432</v>
      </c>
      <c r="D2662" t="s">
        <v>28431</v>
      </c>
      <c r="F2662" t="s">
        <v>28430</v>
      </c>
      <c r="H2662" s="6" t="str">
        <f>HYPERLINK(I2662)</f>
        <v>http://pernerscontacts.upce.cz/21_2011/Volner.pdf</v>
      </c>
      <c r="I2662" t="s">
        <v>28429</v>
      </c>
      <c r="K2662">
        <v>169</v>
      </c>
      <c r="L2662" s="41">
        <v>43543</v>
      </c>
      <c r="M2662" t="s">
        <v>3356</v>
      </c>
      <c r="U2662">
        <v>0</v>
      </c>
      <c r="V2662" t="s">
        <v>2923</v>
      </c>
      <c r="W2662">
        <v>0</v>
      </c>
      <c r="X2662">
        <v>1</v>
      </c>
    </row>
    <row r="2663" spans="2:25" x14ac:dyDescent="0.3">
      <c r="B2663">
        <v>0</v>
      </c>
      <c r="C2663" t="s">
        <v>20933</v>
      </c>
      <c r="D2663" t="s">
        <v>20932</v>
      </c>
      <c r="F2663" t="s">
        <v>4784</v>
      </c>
      <c r="H2663" s="6" t="str">
        <f>HYPERLINK(I2663)</f>
        <v>http://www.humanist-vce.eu/fileadmin/contributeurs/humanist/Berlin2010/Poster_Mendoza.pdf</v>
      </c>
      <c r="I2663" t="s">
        <v>20931</v>
      </c>
      <c r="K2663">
        <v>170</v>
      </c>
      <c r="L2663" s="41">
        <v>43543</v>
      </c>
      <c r="M2663" t="s">
        <v>3356</v>
      </c>
      <c r="U2663">
        <v>0</v>
      </c>
      <c r="V2663" t="s">
        <v>2923</v>
      </c>
      <c r="W2663">
        <v>0</v>
      </c>
      <c r="X2663">
        <v>2</v>
      </c>
    </row>
    <row r="2664" spans="2:25" x14ac:dyDescent="0.3">
      <c r="B2664">
        <v>0</v>
      </c>
      <c r="C2664" t="s">
        <v>21353</v>
      </c>
      <c r="D2664" t="s">
        <v>21352</v>
      </c>
      <c r="F2664" t="s">
        <v>21351</v>
      </c>
      <c r="H2664" s="6" t="str">
        <f>HYPERLINK(I2664)</f>
        <v>http://www.tojdac.org/tojdac/VOLUME8-SPTMSPCL_files/tojdac_v080SSE330.pdf</v>
      </c>
      <c r="I2664" t="s">
        <v>21350</v>
      </c>
      <c r="K2664">
        <v>171</v>
      </c>
      <c r="L2664" s="41">
        <v>43543</v>
      </c>
      <c r="M2664" t="s">
        <v>3356</v>
      </c>
      <c r="U2664">
        <v>0</v>
      </c>
      <c r="V2664" t="s">
        <v>2923</v>
      </c>
      <c r="W2664">
        <v>0</v>
      </c>
      <c r="X2664">
        <v>5</v>
      </c>
    </row>
    <row r="2665" spans="2:25" x14ac:dyDescent="0.3">
      <c r="B2665">
        <v>0</v>
      </c>
      <c r="C2665" t="s">
        <v>24206</v>
      </c>
      <c r="D2665" t="s">
        <v>24205</v>
      </c>
      <c r="E2665">
        <v>2017</v>
      </c>
      <c r="F2665" t="s">
        <v>7201</v>
      </c>
      <c r="G2665" t="s">
        <v>3851</v>
      </c>
      <c r="H2665" s="6" t="str">
        <f>HYPERLINK(I2665)</f>
        <v>http://www.dbpia.co.kr/Journal/ArticleDetail/NODE07122545</v>
      </c>
      <c r="I2665" t="s">
        <v>24204</v>
      </c>
      <c r="K2665">
        <v>172</v>
      </c>
      <c r="L2665" s="41">
        <v>43543</v>
      </c>
      <c r="U2665">
        <v>0</v>
      </c>
      <c r="V2665" t="s">
        <v>2923</v>
      </c>
      <c r="W2665">
        <v>0</v>
      </c>
      <c r="X2665">
        <v>1</v>
      </c>
      <c r="Y2665">
        <v>2</v>
      </c>
    </row>
    <row r="2666" spans="2:25" x14ac:dyDescent="0.3">
      <c r="B2666">
        <v>1</v>
      </c>
      <c r="C2666" t="s">
        <v>23999</v>
      </c>
      <c r="D2666" t="s">
        <v>23998</v>
      </c>
      <c r="E2666">
        <v>2018</v>
      </c>
      <c r="F2666" t="s">
        <v>23029</v>
      </c>
      <c r="G2666" t="s">
        <v>3378</v>
      </c>
      <c r="H2666" s="6" t="str">
        <f>HYPERLINK(I2666)</f>
        <v>https://dl.acm.org/citation.cfm?id=3265957</v>
      </c>
      <c r="I2666" t="s">
        <v>23997</v>
      </c>
      <c r="J2666" t="s">
        <v>23996</v>
      </c>
      <c r="K2666">
        <v>173</v>
      </c>
      <c r="L2666" s="41">
        <v>43543</v>
      </c>
      <c r="U2666">
        <v>1</v>
      </c>
      <c r="V2666" t="s">
        <v>2931</v>
      </c>
      <c r="W2666">
        <v>0</v>
      </c>
      <c r="X2666">
        <v>4</v>
      </c>
      <c r="Y2666">
        <v>1</v>
      </c>
    </row>
    <row r="2667" spans="2:25" x14ac:dyDescent="0.3">
      <c r="B2667">
        <v>15</v>
      </c>
      <c r="C2667" t="s">
        <v>28428</v>
      </c>
      <c r="D2667" t="s">
        <v>28427</v>
      </c>
      <c r="E2667">
        <v>1986</v>
      </c>
      <c r="F2667" t="s">
        <v>28426</v>
      </c>
      <c r="G2667" t="s">
        <v>3314</v>
      </c>
      <c r="H2667" s="6" t="str">
        <f>HYPERLINK(I2667)</f>
        <v>https://ieeexplore.ieee.org/abstract/document/4075638/</v>
      </c>
      <c r="I2667" t="s">
        <v>28425</v>
      </c>
      <c r="J2667" t="s">
        <v>28424</v>
      </c>
      <c r="K2667">
        <v>174</v>
      </c>
      <c r="L2667" s="41">
        <v>43543</v>
      </c>
      <c r="U2667">
        <v>15</v>
      </c>
      <c r="V2667" t="s">
        <v>3275</v>
      </c>
      <c r="W2667">
        <v>8</v>
      </c>
      <c r="X2667">
        <v>2</v>
      </c>
      <c r="Y2667">
        <v>33</v>
      </c>
    </row>
    <row r="2668" spans="2:25" x14ac:dyDescent="0.3">
      <c r="B2668">
        <v>2</v>
      </c>
      <c r="C2668" t="s">
        <v>27340</v>
      </c>
      <c r="D2668" t="s">
        <v>27339</v>
      </c>
      <c r="E2668">
        <v>2017</v>
      </c>
      <c r="F2668" t="s">
        <v>10874</v>
      </c>
      <c r="G2668" t="s">
        <v>3328</v>
      </c>
      <c r="H2668" s="6" t="str">
        <f>HYPERLINK(I2668)</f>
        <v>https://link.springer.com/chapter/10.1007/978-3-319-60642-2_5</v>
      </c>
      <c r="I2668" t="s">
        <v>27338</v>
      </c>
      <c r="J2668" t="s">
        <v>27337</v>
      </c>
      <c r="K2668">
        <v>175</v>
      </c>
      <c r="L2668" s="41">
        <v>43543</v>
      </c>
      <c r="U2668">
        <v>2</v>
      </c>
      <c r="V2668" t="s">
        <v>2931</v>
      </c>
      <c r="W2668">
        <v>2</v>
      </c>
      <c r="X2668">
        <v>1</v>
      </c>
      <c r="Y2668">
        <v>2</v>
      </c>
    </row>
    <row r="2669" spans="2:25" x14ac:dyDescent="0.3">
      <c r="B2669">
        <v>0</v>
      </c>
      <c r="C2669" t="s">
        <v>10976</v>
      </c>
      <c r="D2669" t="s">
        <v>10975</v>
      </c>
      <c r="E2669">
        <v>2018</v>
      </c>
      <c r="F2669" t="s">
        <v>10974</v>
      </c>
      <c r="G2669" t="s">
        <v>10973</v>
      </c>
      <c r="H2669" s="6" t="str">
        <f>HYPERLINK(I2669)</f>
        <v>https://peerj.com/articles/cs-166/?utm_source=TrendMD&amp;utm_campaign=PeerJ_TrendMD_1&amp;utm_medium=TrendMD</v>
      </c>
      <c r="I2669" t="s">
        <v>10972</v>
      </c>
      <c r="K2669">
        <v>176</v>
      </c>
      <c r="L2669" s="41">
        <v>43543</v>
      </c>
      <c r="M2669" t="s">
        <v>3325</v>
      </c>
      <c r="U2669">
        <v>0</v>
      </c>
      <c r="V2669" t="s">
        <v>2923</v>
      </c>
      <c r="W2669">
        <v>0</v>
      </c>
      <c r="X2669">
        <v>3</v>
      </c>
      <c r="Y2669">
        <v>1</v>
      </c>
    </row>
    <row r="2670" spans="2:25" x14ac:dyDescent="0.3">
      <c r="B2670">
        <v>6</v>
      </c>
      <c r="C2670" t="s">
        <v>27292</v>
      </c>
      <c r="D2670" t="s">
        <v>27291</v>
      </c>
      <c r="E2670">
        <v>2015</v>
      </c>
      <c r="F2670" t="s">
        <v>27290</v>
      </c>
      <c r="G2670" t="s">
        <v>9945</v>
      </c>
      <c r="H2670" s="6" t="str">
        <f>HYPERLINK(I2670)</f>
        <v>https://pure.tue.nl/ws/files/4357014/799299.pdf#page=100</v>
      </c>
      <c r="I2670" t="s">
        <v>27289</v>
      </c>
      <c r="J2670" t="s">
        <v>27288</v>
      </c>
      <c r="K2670">
        <v>177</v>
      </c>
      <c r="L2670" s="41">
        <v>43543</v>
      </c>
      <c r="M2670" t="s">
        <v>3356</v>
      </c>
      <c r="U2670">
        <v>6</v>
      </c>
      <c r="V2670" t="s">
        <v>2954</v>
      </c>
      <c r="W2670">
        <v>2</v>
      </c>
      <c r="X2670">
        <v>3</v>
      </c>
      <c r="Y2670">
        <v>4</v>
      </c>
    </row>
    <row r="2671" spans="2:25" x14ac:dyDescent="0.3">
      <c r="B2671">
        <v>5</v>
      </c>
      <c r="C2671" t="s">
        <v>1323</v>
      </c>
      <c r="D2671" t="s">
        <v>28423</v>
      </c>
      <c r="E2671">
        <v>2014</v>
      </c>
      <c r="F2671" t="s">
        <v>28422</v>
      </c>
      <c r="G2671" t="s">
        <v>3369</v>
      </c>
      <c r="H2671" s="6" t="e">
        <f>HYPERLINK(I2671)</f>
        <v>#VALUE!</v>
      </c>
      <c r="I2671" t="s">
        <v>28421</v>
      </c>
      <c r="J2671" t="s">
        <v>28420</v>
      </c>
      <c r="K2671">
        <v>178</v>
      </c>
      <c r="L2671" s="41">
        <v>43543</v>
      </c>
      <c r="M2671" t="s">
        <v>3356</v>
      </c>
      <c r="U2671">
        <v>5</v>
      </c>
      <c r="V2671" t="s">
        <v>2931</v>
      </c>
      <c r="W2671">
        <v>2</v>
      </c>
      <c r="X2671">
        <v>3</v>
      </c>
      <c r="Y2671">
        <v>5</v>
      </c>
    </row>
    <row r="2672" spans="2:25" x14ac:dyDescent="0.3">
      <c r="B2672">
        <v>4</v>
      </c>
      <c r="C2672" t="s">
        <v>26460</v>
      </c>
      <c r="D2672" t="s">
        <v>26459</v>
      </c>
      <c r="E2672">
        <v>2017</v>
      </c>
      <c r="F2672" t="s">
        <v>24393</v>
      </c>
      <c r="G2672" t="s">
        <v>3328</v>
      </c>
      <c r="H2672" s="6" t="str">
        <f>HYPERLINK(I2672)</f>
        <v>https://link.springer.com/chapter/10.1007/978-3-319-49448-7_2</v>
      </c>
      <c r="I2672" t="s">
        <v>26458</v>
      </c>
      <c r="J2672" t="s">
        <v>26457</v>
      </c>
      <c r="K2672">
        <v>179</v>
      </c>
      <c r="L2672" s="41">
        <v>43543</v>
      </c>
      <c r="U2672">
        <v>4</v>
      </c>
      <c r="V2672" t="s">
        <v>2949</v>
      </c>
      <c r="W2672">
        <v>1</v>
      </c>
      <c r="X2672">
        <v>3</v>
      </c>
      <c r="Y2672">
        <v>2</v>
      </c>
    </row>
    <row r="2673" spans="2:25" x14ac:dyDescent="0.3">
      <c r="B2673">
        <v>6</v>
      </c>
      <c r="C2673" t="s">
        <v>7637</v>
      </c>
      <c r="D2673" t="s">
        <v>7636</v>
      </c>
      <c r="E2673">
        <v>2012</v>
      </c>
      <c r="F2673" t="s">
        <v>7635</v>
      </c>
      <c r="G2673" t="s">
        <v>3560</v>
      </c>
      <c r="H2673" s="6" t="str">
        <f>HYPERLINK(I2673)</f>
        <v>https://books.google.com/books?hl=en&amp;lr=&amp;id=cOnw52zgVQ0C&amp;oi=fnd&amp;pg=PA55&amp;dq=%22human+computer+interaction%22+(%22automated+vehicle%22+OR+%22automated+vehicles%22)+-pedestrian+-wheelchair+-military+-business&amp;ots=NFgsb9CIUX&amp;sig=C5F1WvH_TOTU7dNTawWkDDBHML0</v>
      </c>
      <c r="I2673" t="s">
        <v>28419</v>
      </c>
      <c r="J2673" t="s">
        <v>7633</v>
      </c>
      <c r="K2673">
        <v>180</v>
      </c>
      <c r="L2673" s="41">
        <v>43543</v>
      </c>
      <c r="U2673">
        <v>6</v>
      </c>
      <c r="V2673" t="s">
        <v>2982</v>
      </c>
      <c r="W2673">
        <v>6</v>
      </c>
      <c r="X2673">
        <v>1</v>
      </c>
      <c r="Y2673">
        <v>7</v>
      </c>
    </row>
    <row r="2674" spans="2:25" x14ac:dyDescent="0.3">
      <c r="B2674">
        <v>0</v>
      </c>
      <c r="C2674" t="s">
        <v>23445</v>
      </c>
      <c r="D2674" t="s">
        <v>23444</v>
      </c>
      <c r="F2674" t="s">
        <v>23443</v>
      </c>
      <c r="H2674" s="6" t="str">
        <f>HYPERLINK(I2674)</f>
        <v>http://cpjanssen.nl/Publications/Kun_Meulen_Janssen_Presence.pdf</v>
      </c>
      <c r="I2674" t="s">
        <v>23442</v>
      </c>
      <c r="K2674">
        <v>181</v>
      </c>
      <c r="L2674" s="41">
        <v>43543</v>
      </c>
      <c r="M2674" t="s">
        <v>3356</v>
      </c>
      <c r="U2674">
        <v>0</v>
      </c>
      <c r="V2674" t="s">
        <v>2923</v>
      </c>
      <c r="W2674">
        <v>0</v>
      </c>
      <c r="X2674">
        <v>3</v>
      </c>
    </row>
    <row r="2675" spans="2:25" x14ac:dyDescent="0.3">
      <c r="B2675">
        <v>0</v>
      </c>
      <c r="C2675" t="s">
        <v>15008</v>
      </c>
      <c r="D2675" t="s">
        <v>15007</v>
      </c>
      <c r="E2675">
        <v>2018</v>
      </c>
      <c r="F2675" t="s">
        <v>5413</v>
      </c>
      <c r="G2675" t="s">
        <v>3321</v>
      </c>
      <c r="H2675" s="6" t="str">
        <f>HYPERLINK(I2675)</f>
        <v>https://journals.sagepub.com/doi/abs/10.1177/1541931218621439</v>
      </c>
      <c r="I2675" t="s">
        <v>28202</v>
      </c>
      <c r="K2675">
        <v>182</v>
      </c>
      <c r="L2675" s="41">
        <v>43543</v>
      </c>
      <c r="U2675">
        <v>0</v>
      </c>
      <c r="V2675" t="s">
        <v>2923</v>
      </c>
      <c r="W2675">
        <v>0</v>
      </c>
      <c r="X2675">
        <v>2</v>
      </c>
      <c r="Y2675">
        <v>1</v>
      </c>
    </row>
    <row r="2676" spans="2:25" x14ac:dyDescent="0.3">
      <c r="B2676">
        <v>0</v>
      </c>
      <c r="C2676" t="s">
        <v>3654</v>
      </c>
      <c r="D2676" t="s">
        <v>3653</v>
      </c>
      <c r="E2676">
        <v>2018</v>
      </c>
      <c r="F2676" t="s">
        <v>3652</v>
      </c>
      <c r="G2676" t="s">
        <v>3651</v>
      </c>
      <c r="H2676" s="6" t="str">
        <f>HYPERLINK(I2676)</f>
        <v>https://www.scientific.net/AEF.27.103</v>
      </c>
      <c r="I2676" t="s">
        <v>3650</v>
      </c>
      <c r="K2676">
        <v>183</v>
      </c>
      <c r="L2676" s="41">
        <v>43543</v>
      </c>
      <c r="U2676">
        <v>0</v>
      </c>
      <c r="V2676" t="s">
        <v>2923</v>
      </c>
      <c r="W2676">
        <v>0</v>
      </c>
      <c r="X2676">
        <v>1</v>
      </c>
      <c r="Y2676">
        <v>1</v>
      </c>
    </row>
    <row r="2677" spans="2:25" x14ac:dyDescent="0.3">
      <c r="B2677">
        <v>1</v>
      </c>
      <c r="C2677" t="s">
        <v>28418</v>
      </c>
      <c r="D2677" t="s">
        <v>28417</v>
      </c>
      <c r="E2677">
        <v>2013</v>
      </c>
      <c r="F2677" t="s">
        <v>28416</v>
      </c>
      <c r="G2677" t="s">
        <v>3358</v>
      </c>
      <c r="H2677" s="6" t="str">
        <f>HYPERLINK(I2677)</f>
        <v>https://pdfs.semanticscholar.org/613c/d1e6cb548bce2d1d4b549c9b0a04c32e6c0f.pdf</v>
      </c>
      <c r="I2677" t="s">
        <v>28415</v>
      </c>
      <c r="J2677" t="s">
        <v>28414</v>
      </c>
      <c r="K2677">
        <v>184</v>
      </c>
      <c r="L2677" s="41">
        <v>43543</v>
      </c>
      <c r="M2677" t="s">
        <v>3356</v>
      </c>
      <c r="U2677">
        <v>1</v>
      </c>
      <c r="V2677" t="s">
        <v>2961</v>
      </c>
      <c r="W2677">
        <v>1</v>
      </c>
      <c r="X2677">
        <v>2</v>
      </c>
      <c r="Y2677">
        <v>6</v>
      </c>
    </row>
    <row r="2678" spans="2:25" x14ac:dyDescent="0.3">
      <c r="B2678">
        <v>4</v>
      </c>
      <c r="C2678" t="s">
        <v>28413</v>
      </c>
      <c r="D2678" t="s">
        <v>28412</v>
      </c>
      <c r="F2678" t="s">
        <v>28411</v>
      </c>
      <c r="G2678" t="s">
        <v>28410</v>
      </c>
      <c r="H2678" s="6" t="str">
        <f>HYPERLINK(I2678)</f>
        <v>http://www.archive.ece.cmu.edu/~ece649/lectures/20_critical_systems.pdf</v>
      </c>
      <c r="I2678" t="s">
        <v>28409</v>
      </c>
      <c r="J2678" t="s">
        <v>28408</v>
      </c>
      <c r="K2678">
        <v>185</v>
      </c>
      <c r="L2678" s="41">
        <v>43543</v>
      </c>
      <c r="M2678" t="s">
        <v>3356</v>
      </c>
      <c r="U2678">
        <v>4</v>
      </c>
      <c r="V2678" t="s">
        <v>2923</v>
      </c>
      <c r="W2678">
        <v>4</v>
      </c>
      <c r="X2678">
        <v>1</v>
      </c>
    </row>
    <row r="2679" spans="2:25" x14ac:dyDescent="0.3">
      <c r="B2679">
        <v>0</v>
      </c>
      <c r="C2679" t="s">
        <v>24103</v>
      </c>
      <c r="D2679" t="s">
        <v>24102</v>
      </c>
      <c r="E2679">
        <v>2016</v>
      </c>
      <c r="G2679" t="s">
        <v>21858</v>
      </c>
      <c r="H2679" s="6" t="str">
        <f>HYPERLINK(I2679)</f>
        <v>https://dspace.library.uu.nl/handle/1874/338115</v>
      </c>
      <c r="I2679" t="s">
        <v>24101</v>
      </c>
      <c r="K2679">
        <v>186</v>
      </c>
      <c r="L2679" s="41">
        <v>43543</v>
      </c>
      <c r="U2679">
        <v>0</v>
      </c>
      <c r="V2679" t="s">
        <v>2923</v>
      </c>
      <c r="W2679">
        <v>0</v>
      </c>
      <c r="X2679">
        <v>1</v>
      </c>
      <c r="Y2679">
        <v>3</v>
      </c>
    </row>
    <row r="2680" spans="2:25" x14ac:dyDescent="0.3">
      <c r="B2680">
        <v>0</v>
      </c>
      <c r="C2680" t="s">
        <v>27194</v>
      </c>
      <c r="D2680" t="s">
        <v>27193</v>
      </c>
      <c r="E2680">
        <v>2018</v>
      </c>
      <c r="F2680" t="s">
        <v>22508</v>
      </c>
      <c r="G2680" t="s">
        <v>3314</v>
      </c>
      <c r="H2680" s="6" t="str">
        <f>HYPERLINK(I2680)</f>
        <v>https://ieeexplore.ieee.org/abstract/document/8481268/</v>
      </c>
      <c r="I2680" t="s">
        <v>27192</v>
      </c>
      <c r="K2680">
        <v>187</v>
      </c>
      <c r="L2680" s="41">
        <v>43543</v>
      </c>
      <c r="U2680">
        <v>0</v>
      </c>
      <c r="V2680" t="s">
        <v>2923</v>
      </c>
      <c r="W2680">
        <v>0</v>
      </c>
      <c r="X2680">
        <v>1</v>
      </c>
      <c r="Y2680">
        <v>1</v>
      </c>
    </row>
    <row r="2681" spans="2:25" x14ac:dyDescent="0.3">
      <c r="B2681">
        <v>1</v>
      </c>
      <c r="C2681" t="s">
        <v>24372</v>
      </c>
      <c r="D2681" t="s">
        <v>24371</v>
      </c>
      <c r="E2681">
        <v>2017</v>
      </c>
      <c r="F2681" t="s">
        <v>4420</v>
      </c>
      <c r="G2681" t="s">
        <v>3378</v>
      </c>
      <c r="H2681" s="6" t="str">
        <f>HYPERLINK(I2681)</f>
        <v>https://dl.acm.org/citation.cfm?id=3123020</v>
      </c>
      <c r="I2681" t="s">
        <v>24370</v>
      </c>
      <c r="J2681" t="s">
        <v>24369</v>
      </c>
      <c r="K2681">
        <v>188</v>
      </c>
      <c r="L2681" s="41">
        <v>43543</v>
      </c>
      <c r="U2681">
        <v>1</v>
      </c>
      <c r="V2681" t="s">
        <v>2933</v>
      </c>
      <c r="W2681">
        <v>0</v>
      </c>
      <c r="X2681">
        <v>4</v>
      </c>
      <c r="Y2681">
        <v>2</v>
      </c>
    </row>
    <row r="2682" spans="2:25" x14ac:dyDescent="0.3">
      <c r="B2682">
        <v>0</v>
      </c>
      <c r="C2682" t="s">
        <v>22709</v>
      </c>
      <c r="D2682" t="s">
        <v>22708</v>
      </c>
      <c r="E2682">
        <v>2018</v>
      </c>
      <c r="F2682" t="s">
        <v>11018</v>
      </c>
      <c r="G2682" t="s">
        <v>3378</v>
      </c>
      <c r="H2682" s="6" t="str">
        <f>HYPERLINK(I2682)</f>
        <v>https://dl.acm.org/citation.cfm?id=3240446</v>
      </c>
      <c r="I2682" t="s">
        <v>22707</v>
      </c>
      <c r="K2682">
        <v>189</v>
      </c>
      <c r="L2682" s="41">
        <v>43543</v>
      </c>
      <c r="U2682">
        <v>0</v>
      </c>
      <c r="V2682" t="s">
        <v>2923</v>
      </c>
      <c r="W2682">
        <v>0</v>
      </c>
      <c r="X2682">
        <v>4</v>
      </c>
      <c r="Y2682">
        <v>1</v>
      </c>
    </row>
    <row r="2683" spans="2:25" x14ac:dyDescent="0.3">
      <c r="B2683">
        <v>0</v>
      </c>
      <c r="C2683" t="s">
        <v>28407</v>
      </c>
      <c r="D2683" t="s">
        <v>28406</v>
      </c>
      <c r="E2683">
        <v>2016</v>
      </c>
      <c r="G2683" t="s">
        <v>28405</v>
      </c>
      <c r="H2683" s="6" t="str">
        <f>HYPERLINK(I2683)</f>
        <v>http://www.ijatir.org/uploads/641532IJATIR9926-209.pdf</v>
      </c>
      <c r="I2683" t="s">
        <v>28404</v>
      </c>
      <c r="K2683">
        <v>190</v>
      </c>
      <c r="L2683" s="41">
        <v>43543</v>
      </c>
      <c r="M2683" t="s">
        <v>3356</v>
      </c>
      <c r="U2683">
        <v>0</v>
      </c>
      <c r="V2683" t="s">
        <v>2923</v>
      </c>
      <c r="W2683">
        <v>0</v>
      </c>
      <c r="X2683">
        <v>2</v>
      </c>
      <c r="Y2683">
        <v>3</v>
      </c>
    </row>
    <row r="2684" spans="2:25" x14ac:dyDescent="0.3">
      <c r="B2684">
        <v>4</v>
      </c>
      <c r="C2684" t="s">
        <v>19870</v>
      </c>
      <c r="D2684" t="s">
        <v>19869</v>
      </c>
      <c r="E2684">
        <v>2016</v>
      </c>
      <c r="F2684" t="s">
        <v>4343</v>
      </c>
      <c r="G2684" t="s">
        <v>3314</v>
      </c>
      <c r="H2684" s="6" t="str">
        <f>HYPERLINK(I2684)</f>
        <v>https://ieeexplore.ieee.org/abstract/document/7535569/</v>
      </c>
      <c r="I2684" t="s">
        <v>19868</v>
      </c>
      <c r="J2684" t="s">
        <v>19867</v>
      </c>
      <c r="K2684">
        <v>191</v>
      </c>
      <c r="L2684" s="41">
        <v>43543</v>
      </c>
      <c r="U2684">
        <v>4</v>
      </c>
      <c r="V2684" t="s">
        <v>2979</v>
      </c>
      <c r="W2684">
        <v>1</v>
      </c>
      <c r="X2684">
        <v>4</v>
      </c>
      <c r="Y2684">
        <v>3</v>
      </c>
    </row>
    <row r="2685" spans="2:25" x14ac:dyDescent="0.3">
      <c r="B2685">
        <v>2</v>
      </c>
      <c r="C2685" t="s">
        <v>28101</v>
      </c>
      <c r="D2685" t="s">
        <v>28100</v>
      </c>
      <c r="E2685">
        <v>2017</v>
      </c>
      <c r="F2685" t="s">
        <v>3594</v>
      </c>
      <c r="G2685" t="s">
        <v>3328</v>
      </c>
      <c r="H2685" s="6" t="str">
        <f>HYPERLINK(I2685)</f>
        <v>https://link.springer.com/chapter/10.1007/978-3-319-60441-1_59</v>
      </c>
      <c r="I2685" t="s">
        <v>28099</v>
      </c>
      <c r="J2685" t="s">
        <v>28098</v>
      </c>
      <c r="K2685">
        <v>192</v>
      </c>
      <c r="L2685" s="41">
        <v>43543</v>
      </c>
      <c r="U2685">
        <v>2</v>
      </c>
      <c r="V2685" t="s">
        <v>2931</v>
      </c>
      <c r="W2685">
        <v>0</v>
      </c>
      <c r="X2685">
        <v>5</v>
      </c>
      <c r="Y2685">
        <v>2</v>
      </c>
    </row>
    <row r="2686" spans="2:25" x14ac:dyDescent="0.3">
      <c r="B2686">
        <v>3</v>
      </c>
      <c r="C2686" t="s">
        <v>28403</v>
      </c>
      <c r="D2686" t="s">
        <v>28402</v>
      </c>
      <c r="E2686">
        <v>1994</v>
      </c>
      <c r="F2686" t="s">
        <v>28401</v>
      </c>
      <c r="G2686" t="s">
        <v>10064</v>
      </c>
      <c r="H2686" s="6" t="str">
        <f>HYPERLINK(I2686)</f>
        <v>https://ci.nii.ac.jp/naid/20000280150/</v>
      </c>
      <c r="I2686" t="s">
        <v>28400</v>
      </c>
      <c r="J2686" t="s">
        <v>28399</v>
      </c>
      <c r="K2686">
        <v>193</v>
      </c>
      <c r="L2686" s="41">
        <v>43543</v>
      </c>
      <c r="M2686" t="s">
        <v>3655</v>
      </c>
      <c r="U2686">
        <v>3</v>
      </c>
      <c r="V2686" t="s">
        <v>3142</v>
      </c>
      <c r="W2686">
        <v>3</v>
      </c>
      <c r="X2686">
        <v>1</v>
      </c>
      <c r="Y2686">
        <v>25</v>
      </c>
    </row>
    <row r="2687" spans="2:25" x14ac:dyDescent="0.3">
      <c r="B2687">
        <v>0</v>
      </c>
      <c r="C2687" t="s">
        <v>27990</v>
      </c>
      <c r="D2687" t="s">
        <v>27989</v>
      </c>
      <c r="E2687">
        <v>2013</v>
      </c>
      <c r="G2687" t="s">
        <v>5102</v>
      </c>
      <c r="H2687" s="6" t="str">
        <f>HYPERLINK(I2687)</f>
        <v>http://essay.utwente.nl/63226/1/Hueting,_T.F._-_s1020412_(verslag).pdf</v>
      </c>
      <c r="I2687" t="s">
        <v>27988</v>
      </c>
      <c r="K2687">
        <v>194</v>
      </c>
      <c r="L2687" s="41">
        <v>43543</v>
      </c>
      <c r="M2687" t="s">
        <v>3356</v>
      </c>
      <c r="U2687">
        <v>0</v>
      </c>
      <c r="V2687" t="s">
        <v>2923</v>
      </c>
      <c r="W2687">
        <v>0</v>
      </c>
      <c r="X2687">
        <v>1</v>
      </c>
      <c r="Y2687">
        <v>6</v>
      </c>
    </row>
    <row r="2688" spans="2:25" x14ac:dyDescent="0.3">
      <c r="B2688">
        <v>0</v>
      </c>
      <c r="C2688" t="s">
        <v>21520</v>
      </c>
      <c r="D2688" t="s">
        <v>21519</v>
      </c>
      <c r="E2688">
        <v>2014</v>
      </c>
      <c r="G2688" t="s">
        <v>21518</v>
      </c>
      <c r="H2688" s="6" t="str">
        <f>HYPERLINK(I2688)</f>
        <v>https://stars.library.ucf.edu/honorstheses1990-2015/1619/</v>
      </c>
      <c r="I2688" t="s">
        <v>21517</v>
      </c>
      <c r="K2688">
        <v>195</v>
      </c>
      <c r="L2688" s="41">
        <v>43543</v>
      </c>
      <c r="U2688">
        <v>0</v>
      </c>
      <c r="V2688" t="s">
        <v>2923</v>
      </c>
      <c r="W2688">
        <v>0</v>
      </c>
      <c r="X2688">
        <v>1</v>
      </c>
      <c r="Y2688">
        <v>5</v>
      </c>
    </row>
    <row r="2689" spans="2:25" x14ac:dyDescent="0.3">
      <c r="B2689">
        <v>0</v>
      </c>
      <c r="C2689" t="s">
        <v>4174</v>
      </c>
      <c r="D2689" t="s">
        <v>4173</v>
      </c>
      <c r="F2689" t="s">
        <v>3369</v>
      </c>
      <c r="H2689" s="6" t="e">
        <f>HYPERLINK(I2689)</f>
        <v>#VALUE!</v>
      </c>
      <c r="I2689" t="s">
        <v>4172</v>
      </c>
      <c r="K2689">
        <v>196</v>
      </c>
      <c r="L2689" s="41">
        <v>43543</v>
      </c>
      <c r="M2689" t="s">
        <v>3356</v>
      </c>
      <c r="U2689">
        <v>0</v>
      </c>
      <c r="V2689" t="s">
        <v>2923</v>
      </c>
      <c r="W2689">
        <v>0</v>
      </c>
      <c r="X2689">
        <v>1</v>
      </c>
    </row>
    <row r="2690" spans="2:25" x14ac:dyDescent="0.3">
      <c r="B2690">
        <v>1</v>
      </c>
      <c r="C2690" t="s">
        <v>4492</v>
      </c>
      <c r="D2690" t="s">
        <v>4491</v>
      </c>
      <c r="E2690">
        <v>2018</v>
      </c>
      <c r="F2690" t="s">
        <v>4490</v>
      </c>
      <c r="G2690" t="s">
        <v>3314</v>
      </c>
      <c r="H2690" s="6" t="str">
        <f>HYPERLINK(I2690)</f>
        <v>https://ieeexplore.ieee.org/abstract/document/8428654/</v>
      </c>
      <c r="I2690" t="s">
        <v>4489</v>
      </c>
      <c r="J2690" t="s">
        <v>4488</v>
      </c>
      <c r="K2690">
        <v>197</v>
      </c>
      <c r="L2690" s="41">
        <v>43543</v>
      </c>
      <c r="U2690">
        <v>1</v>
      </c>
      <c r="V2690" t="s">
        <v>2931</v>
      </c>
      <c r="W2690">
        <v>1</v>
      </c>
      <c r="X2690">
        <v>2</v>
      </c>
      <c r="Y2690">
        <v>1</v>
      </c>
    </row>
    <row r="2691" spans="2:25" x14ac:dyDescent="0.3">
      <c r="B2691">
        <v>6</v>
      </c>
      <c r="C2691" t="s">
        <v>24926</v>
      </c>
      <c r="D2691" t="s">
        <v>24925</v>
      </c>
      <c r="E2691">
        <v>2016</v>
      </c>
      <c r="F2691" t="s">
        <v>24924</v>
      </c>
      <c r="G2691" t="s">
        <v>24923</v>
      </c>
      <c r="H2691" s="6" t="str">
        <f>HYPERLINK(I2691)</f>
        <v>https://mcg2016.irstea.fr/wp-content/uploads/2017/05/MCG2016_paper_42.pdf</v>
      </c>
      <c r="I2691" t="s">
        <v>24922</v>
      </c>
      <c r="J2691" t="s">
        <v>24921</v>
      </c>
      <c r="K2691">
        <v>198</v>
      </c>
      <c r="L2691" s="41">
        <v>43543</v>
      </c>
      <c r="M2691" t="s">
        <v>3356</v>
      </c>
      <c r="U2691">
        <v>6</v>
      </c>
      <c r="V2691" t="s">
        <v>2949</v>
      </c>
      <c r="W2691">
        <v>2</v>
      </c>
      <c r="X2691">
        <v>4</v>
      </c>
      <c r="Y2691">
        <v>3</v>
      </c>
    </row>
    <row r="2692" spans="2:25" x14ac:dyDescent="0.3">
      <c r="B2692">
        <v>18</v>
      </c>
      <c r="C2692" t="s">
        <v>11078</v>
      </c>
      <c r="D2692" t="s">
        <v>11077</v>
      </c>
      <c r="E2692">
        <v>2018</v>
      </c>
      <c r="F2692" t="s">
        <v>6683</v>
      </c>
      <c r="G2692" t="s">
        <v>3347</v>
      </c>
      <c r="H2692" s="6" t="str">
        <f>HYPERLINK(I2692)</f>
        <v>https://www.sciencedirect.com/science/article/pii/S0003687017302594</v>
      </c>
      <c r="I2692" t="s">
        <v>11076</v>
      </c>
      <c r="J2692" t="s">
        <v>11075</v>
      </c>
      <c r="K2692">
        <v>199</v>
      </c>
      <c r="L2692" s="41">
        <v>43543</v>
      </c>
      <c r="M2692" t="s">
        <v>3325</v>
      </c>
      <c r="U2692">
        <v>18</v>
      </c>
      <c r="V2692" t="s">
        <v>2984</v>
      </c>
      <c r="W2692">
        <v>5</v>
      </c>
      <c r="X2692">
        <v>4</v>
      </c>
      <c r="Y2692">
        <v>1</v>
      </c>
    </row>
    <row r="2693" spans="2:25" x14ac:dyDescent="0.3">
      <c r="B2693">
        <v>0</v>
      </c>
      <c r="C2693" t="s">
        <v>22603</v>
      </c>
      <c r="D2693" t="s">
        <v>22602</v>
      </c>
      <c r="E2693">
        <v>2014</v>
      </c>
      <c r="F2693" t="s">
        <v>3573</v>
      </c>
      <c r="G2693" t="s">
        <v>3321</v>
      </c>
      <c r="H2693" s="6" t="str">
        <f>HYPERLINK(I2693)</f>
        <v>https://journals.sagepub.com/doi/abs/10.1177/1541931214581028</v>
      </c>
      <c r="I2693" t="s">
        <v>28398</v>
      </c>
      <c r="K2693">
        <v>200</v>
      </c>
      <c r="L2693" s="41">
        <v>43543</v>
      </c>
      <c r="U2693">
        <v>0</v>
      </c>
      <c r="V2693" t="s">
        <v>2923</v>
      </c>
      <c r="W2693">
        <v>0</v>
      </c>
      <c r="X2693">
        <v>4</v>
      </c>
      <c r="Y2693">
        <v>5</v>
      </c>
    </row>
    <row r="2694" spans="2:25" x14ac:dyDescent="0.3">
      <c r="B2694">
        <v>1</v>
      </c>
      <c r="C2694" t="s">
        <v>600</v>
      </c>
      <c r="D2694" t="s">
        <v>601</v>
      </c>
      <c r="E2694">
        <v>2016</v>
      </c>
      <c r="F2694" t="s">
        <v>28002</v>
      </c>
      <c r="G2694" t="s">
        <v>3347</v>
      </c>
      <c r="H2694" s="6" t="str">
        <f>HYPERLINK(I2694)</f>
        <v>https://www.sciencedirect.com/science/article/pii/S2212827116307697</v>
      </c>
      <c r="I2694" t="s">
        <v>28001</v>
      </c>
      <c r="J2694" t="s">
        <v>28000</v>
      </c>
      <c r="K2694">
        <v>201</v>
      </c>
      <c r="L2694" s="41">
        <v>43543</v>
      </c>
      <c r="U2694">
        <v>1</v>
      </c>
      <c r="V2694" t="s">
        <v>2981</v>
      </c>
      <c r="W2694">
        <v>0</v>
      </c>
      <c r="X2694">
        <v>3</v>
      </c>
      <c r="Y2694">
        <v>3</v>
      </c>
    </row>
    <row r="2695" spans="2:25" x14ac:dyDescent="0.3">
      <c r="B2695">
        <v>8</v>
      </c>
      <c r="C2695" t="s">
        <v>28119</v>
      </c>
      <c r="D2695" t="s">
        <v>28118</v>
      </c>
      <c r="E2695">
        <v>2015</v>
      </c>
      <c r="F2695" t="s">
        <v>10828</v>
      </c>
      <c r="G2695" t="s">
        <v>3314</v>
      </c>
      <c r="H2695" s="6" t="str">
        <f>HYPERLINK(I2695)</f>
        <v>https://ieeexplore.ieee.org/abstract/document/7210402/</v>
      </c>
      <c r="I2695" t="s">
        <v>28117</v>
      </c>
      <c r="J2695" t="s">
        <v>28116</v>
      </c>
      <c r="K2695">
        <v>202</v>
      </c>
      <c r="L2695" s="41">
        <v>43543</v>
      </c>
      <c r="U2695">
        <v>8</v>
      </c>
      <c r="V2695" t="s">
        <v>2949</v>
      </c>
      <c r="W2695">
        <v>3</v>
      </c>
      <c r="X2695">
        <v>3</v>
      </c>
      <c r="Y2695">
        <v>4</v>
      </c>
    </row>
    <row r="2696" spans="2:25" x14ac:dyDescent="0.3">
      <c r="B2696">
        <v>14</v>
      </c>
      <c r="C2696" t="s">
        <v>1800</v>
      </c>
      <c r="D2696" t="s">
        <v>1801</v>
      </c>
      <c r="E2696">
        <v>2015</v>
      </c>
      <c r="F2696" t="s">
        <v>3336</v>
      </c>
      <c r="G2696" t="s">
        <v>3314</v>
      </c>
      <c r="H2696" s="6" t="str">
        <f>HYPERLINK(I2696)</f>
        <v>https://ieeexplore.ieee.org/abstract/document/7000589/</v>
      </c>
      <c r="I2696" t="s">
        <v>1802</v>
      </c>
      <c r="J2696" t="s">
        <v>19820</v>
      </c>
      <c r="K2696">
        <v>203</v>
      </c>
      <c r="L2696" s="41">
        <v>43543</v>
      </c>
      <c r="U2696">
        <v>14</v>
      </c>
      <c r="V2696" t="s">
        <v>3021</v>
      </c>
      <c r="W2696">
        <v>4</v>
      </c>
      <c r="X2696">
        <v>4</v>
      </c>
      <c r="Y2696">
        <v>4</v>
      </c>
    </row>
    <row r="2697" spans="2:25" x14ac:dyDescent="0.3">
      <c r="B2697">
        <v>0</v>
      </c>
      <c r="C2697" t="s">
        <v>1409</v>
      </c>
      <c r="D2697" t="s">
        <v>1410</v>
      </c>
      <c r="F2697" t="s">
        <v>9230</v>
      </c>
      <c r="H2697" s="6" t="str">
        <f>HYPERLINK(I2697)</f>
        <v>https://uclic.ucl.ac.uk/content/2-study/4-current-taught-course/1-distinction-projects/1-17/sbircea_dennis_2017.pdf</v>
      </c>
      <c r="I2697" t="s">
        <v>9229</v>
      </c>
      <c r="K2697">
        <v>204</v>
      </c>
      <c r="L2697" s="41">
        <v>43543</v>
      </c>
      <c r="M2697" t="s">
        <v>3356</v>
      </c>
      <c r="U2697">
        <v>0</v>
      </c>
      <c r="V2697" t="s">
        <v>2923</v>
      </c>
      <c r="W2697">
        <v>0</v>
      </c>
      <c r="X2697">
        <v>1</v>
      </c>
    </row>
    <row r="2698" spans="2:25" x14ac:dyDescent="0.3">
      <c r="B2698">
        <v>6</v>
      </c>
      <c r="C2698" t="s">
        <v>1108</v>
      </c>
      <c r="D2698" t="s">
        <v>1109</v>
      </c>
      <c r="E2698">
        <v>2017</v>
      </c>
      <c r="F2698" t="s">
        <v>4420</v>
      </c>
      <c r="G2698" t="s">
        <v>3378</v>
      </c>
      <c r="H2698" s="6" t="str">
        <f>HYPERLINK(I2698)</f>
        <v>https://dl.acm.org/citation.cfm?id=3123014</v>
      </c>
      <c r="I2698" t="s">
        <v>1110</v>
      </c>
      <c r="J2698" t="s">
        <v>7281</v>
      </c>
      <c r="K2698">
        <v>205</v>
      </c>
      <c r="L2698" s="41">
        <v>43543</v>
      </c>
      <c r="U2698">
        <v>6</v>
      </c>
      <c r="V2698" t="s">
        <v>2934</v>
      </c>
      <c r="W2698">
        <v>2</v>
      </c>
      <c r="X2698">
        <v>4</v>
      </c>
      <c r="Y2698">
        <v>2</v>
      </c>
    </row>
    <row r="2699" spans="2:25" x14ac:dyDescent="0.3">
      <c r="B2699">
        <v>0</v>
      </c>
      <c r="C2699" t="s">
        <v>22593</v>
      </c>
      <c r="D2699" t="s">
        <v>22592</v>
      </c>
      <c r="E2699">
        <v>2014</v>
      </c>
      <c r="G2699" t="s">
        <v>3369</v>
      </c>
      <c r="H2699" s="6" t="str">
        <f>HYPERLINK(I2699)</f>
        <v>https://www.researchgate.net/profile/Peter_Hancock2/publication/271728411_Transportation_in_an_Age-Diverse_Society/links/5510198e0cf2752610a1e151.pdf</v>
      </c>
      <c r="I2699" t="s">
        <v>22591</v>
      </c>
      <c r="K2699">
        <v>206</v>
      </c>
      <c r="L2699" s="41">
        <v>43543</v>
      </c>
      <c r="M2699" t="s">
        <v>3356</v>
      </c>
      <c r="U2699">
        <v>0</v>
      </c>
      <c r="V2699" t="s">
        <v>2923</v>
      </c>
      <c r="W2699">
        <v>0</v>
      </c>
      <c r="X2699">
        <v>1</v>
      </c>
      <c r="Y2699">
        <v>5</v>
      </c>
    </row>
    <row r="2700" spans="2:25" x14ac:dyDescent="0.3">
      <c r="B2700">
        <v>7</v>
      </c>
      <c r="C2700" t="s">
        <v>20722</v>
      </c>
      <c r="D2700" t="s">
        <v>20721</v>
      </c>
      <c r="E2700">
        <v>2014</v>
      </c>
      <c r="F2700" t="s">
        <v>20720</v>
      </c>
      <c r="G2700" t="s">
        <v>3314</v>
      </c>
      <c r="H2700" s="6" t="str">
        <f>HYPERLINK(I2700)</f>
        <v>https://ieeexplore.ieee.org/abstract/document/6974082/</v>
      </c>
      <c r="I2700" t="s">
        <v>20719</v>
      </c>
      <c r="J2700" t="s">
        <v>20718</v>
      </c>
      <c r="K2700">
        <v>207</v>
      </c>
      <c r="L2700" s="41">
        <v>43543</v>
      </c>
      <c r="U2700">
        <v>7</v>
      </c>
      <c r="V2700" t="s">
        <v>2990</v>
      </c>
      <c r="W2700">
        <v>2</v>
      </c>
      <c r="X2700">
        <v>3</v>
      </c>
      <c r="Y2700">
        <v>5</v>
      </c>
    </row>
    <row r="2701" spans="2:25" x14ac:dyDescent="0.3">
      <c r="B2701">
        <v>0</v>
      </c>
      <c r="C2701" t="s">
        <v>28065</v>
      </c>
      <c r="D2701" t="s">
        <v>28064</v>
      </c>
      <c r="E2701">
        <v>2018</v>
      </c>
      <c r="F2701" t="s">
        <v>3573</v>
      </c>
      <c r="G2701" t="s">
        <v>3321</v>
      </c>
      <c r="H2701" s="6" t="str">
        <f>HYPERLINK(I2701)</f>
        <v>https://journals.sagepub.com/doi/abs/10.1177/1541931218621416</v>
      </c>
      <c r="I2701" t="s">
        <v>28063</v>
      </c>
      <c r="K2701">
        <v>208</v>
      </c>
      <c r="L2701" s="41">
        <v>43543</v>
      </c>
      <c r="U2701">
        <v>0</v>
      </c>
      <c r="V2701" t="s">
        <v>2923</v>
      </c>
      <c r="W2701">
        <v>0</v>
      </c>
      <c r="X2701">
        <v>4</v>
      </c>
      <c r="Y2701">
        <v>1</v>
      </c>
    </row>
    <row r="2702" spans="2:25" x14ac:dyDescent="0.3">
      <c r="B2702">
        <v>1</v>
      </c>
      <c r="C2702" t="s">
        <v>21868</v>
      </c>
      <c r="D2702" t="s">
        <v>21867</v>
      </c>
      <c r="E2702">
        <v>2016</v>
      </c>
      <c r="F2702" t="s">
        <v>21866</v>
      </c>
      <c r="G2702" t="s">
        <v>3314</v>
      </c>
      <c r="H2702" s="6" t="str">
        <f>HYPERLINK(I2702)</f>
        <v>https://ieeexplore.ieee.org/abstract/document/7765675/</v>
      </c>
      <c r="I2702" t="s">
        <v>21865</v>
      </c>
      <c r="J2702" t="s">
        <v>21864</v>
      </c>
      <c r="K2702">
        <v>209</v>
      </c>
      <c r="L2702" s="41">
        <v>43543</v>
      </c>
      <c r="U2702">
        <v>1</v>
      </c>
      <c r="V2702" t="s">
        <v>2981</v>
      </c>
      <c r="W2702">
        <v>0</v>
      </c>
      <c r="X2702">
        <v>3</v>
      </c>
      <c r="Y2702">
        <v>3</v>
      </c>
    </row>
    <row r="2703" spans="2:25" x14ac:dyDescent="0.3">
      <c r="B2703">
        <v>45</v>
      </c>
      <c r="C2703" t="s">
        <v>28132</v>
      </c>
      <c r="D2703" t="s">
        <v>28131</v>
      </c>
      <c r="E2703">
        <v>2015</v>
      </c>
      <c r="F2703" t="s">
        <v>6564</v>
      </c>
      <c r="G2703" t="s">
        <v>3347</v>
      </c>
      <c r="H2703" s="6" t="str">
        <f>HYPERLINK(I2703)</f>
        <v>https://www.sciencedirect.com/science/article/pii/S2351978915005004</v>
      </c>
      <c r="I2703" t="s">
        <v>28130</v>
      </c>
      <c r="J2703" t="s">
        <v>28129</v>
      </c>
      <c r="K2703">
        <v>210</v>
      </c>
      <c r="L2703" s="41">
        <v>43543</v>
      </c>
      <c r="U2703">
        <v>45</v>
      </c>
      <c r="V2703" t="s">
        <v>3135</v>
      </c>
      <c r="W2703">
        <v>11</v>
      </c>
      <c r="X2703">
        <v>4</v>
      </c>
      <c r="Y2703">
        <v>4</v>
      </c>
    </row>
    <row r="2704" spans="2:25" x14ac:dyDescent="0.3">
      <c r="B2704">
        <v>1</v>
      </c>
      <c r="C2704" t="s">
        <v>22313</v>
      </c>
      <c r="D2704" t="s">
        <v>22312</v>
      </c>
      <c r="E2704">
        <v>2017</v>
      </c>
      <c r="F2704" t="s">
        <v>4420</v>
      </c>
      <c r="G2704" t="s">
        <v>3378</v>
      </c>
      <c r="H2704" s="6" t="str">
        <f>HYPERLINK(I2704)</f>
        <v>https://dl.acm.org/citation.cfm?id=3123006</v>
      </c>
      <c r="I2704" t="s">
        <v>22311</v>
      </c>
      <c r="J2704" t="s">
        <v>22310</v>
      </c>
      <c r="K2704">
        <v>211</v>
      </c>
      <c r="L2704" s="41">
        <v>43543</v>
      </c>
      <c r="U2704">
        <v>1</v>
      </c>
      <c r="V2704" t="s">
        <v>2933</v>
      </c>
      <c r="W2704">
        <v>0</v>
      </c>
      <c r="X2704">
        <v>5</v>
      </c>
      <c r="Y2704">
        <v>2</v>
      </c>
    </row>
    <row r="2705" spans="2:25" x14ac:dyDescent="0.3">
      <c r="B2705">
        <v>0</v>
      </c>
      <c r="C2705" t="s">
        <v>1413</v>
      </c>
      <c r="D2705" t="s">
        <v>1414</v>
      </c>
      <c r="E2705">
        <v>2018</v>
      </c>
      <c r="F2705" t="s">
        <v>6520</v>
      </c>
      <c r="G2705" t="s">
        <v>3378</v>
      </c>
      <c r="H2705" s="6" t="str">
        <f>HYPERLINK(I2705)</f>
        <v>https://dl.acm.org/citation.cfm?id=3265954</v>
      </c>
      <c r="I2705" t="s">
        <v>1415</v>
      </c>
      <c r="K2705">
        <v>212</v>
      </c>
      <c r="L2705" s="41">
        <v>43543</v>
      </c>
      <c r="U2705">
        <v>0</v>
      </c>
      <c r="V2705" t="s">
        <v>2923</v>
      </c>
      <c r="W2705">
        <v>0</v>
      </c>
      <c r="X2705">
        <v>3</v>
      </c>
      <c r="Y2705">
        <v>1</v>
      </c>
    </row>
    <row r="2706" spans="2:25" x14ac:dyDescent="0.3">
      <c r="B2706">
        <v>21</v>
      </c>
      <c r="C2706" t="s">
        <v>9100</v>
      </c>
      <c r="D2706" t="s">
        <v>9099</v>
      </c>
      <c r="E2706">
        <v>2012</v>
      </c>
      <c r="F2706" t="s">
        <v>9098</v>
      </c>
      <c r="G2706" t="s">
        <v>3314</v>
      </c>
      <c r="H2706" s="6" t="str">
        <f>HYPERLINK(I2706)</f>
        <v>https://ieeexplore.ieee.org/abstract/document/6343867/</v>
      </c>
      <c r="I2706" t="s">
        <v>9097</v>
      </c>
      <c r="J2706" t="s">
        <v>9096</v>
      </c>
      <c r="K2706">
        <v>213</v>
      </c>
      <c r="L2706" s="41">
        <v>43543</v>
      </c>
      <c r="U2706">
        <v>21</v>
      </c>
      <c r="V2706" t="s">
        <v>2934</v>
      </c>
      <c r="W2706">
        <v>7</v>
      </c>
      <c r="X2706">
        <v>3</v>
      </c>
      <c r="Y2706">
        <v>7</v>
      </c>
    </row>
    <row r="2707" spans="2:25" x14ac:dyDescent="0.3">
      <c r="B2707">
        <v>11</v>
      </c>
      <c r="C2707" t="s">
        <v>424</v>
      </c>
      <c r="D2707" t="s">
        <v>14846</v>
      </c>
      <c r="E2707">
        <v>2017</v>
      </c>
      <c r="F2707" t="s">
        <v>11055</v>
      </c>
      <c r="G2707" t="s">
        <v>3347</v>
      </c>
      <c r="H2707" s="6" t="str">
        <f>HYPERLINK(I2707)</f>
        <v>https://www.sciencedirect.com/science/article/pii/S0925753517308731</v>
      </c>
      <c r="I2707" t="s">
        <v>14845</v>
      </c>
      <c r="J2707" t="s">
        <v>14844</v>
      </c>
      <c r="K2707">
        <v>214</v>
      </c>
      <c r="L2707" s="41">
        <v>43543</v>
      </c>
      <c r="M2707" t="s">
        <v>3325</v>
      </c>
      <c r="U2707">
        <v>11</v>
      </c>
      <c r="V2707" t="s">
        <v>3059</v>
      </c>
      <c r="W2707">
        <v>6</v>
      </c>
      <c r="X2707">
        <v>2</v>
      </c>
      <c r="Y2707">
        <v>2</v>
      </c>
    </row>
    <row r="2708" spans="2:25" x14ac:dyDescent="0.3">
      <c r="B2708">
        <v>0</v>
      </c>
      <c r="C2708" t="s">
        <v>1848</v>
      </c>
      <c r="D2708" t="s">
        <v>1849</v>
      </c>
      <c r="E2708">
        <v>2018</v>
      </c>
      <c r="F2708" t="s">
        <v>21706</v>
      </c>
      <c r="G2708" t="s">
        <v>3328</v>
      </c>
      <c r="H2708" s="6" t="str">
        <f>HYPERLINK(I2708)</f>
        <v>https://link.springer.com/chapter/10.1007/978-3-319-92285-0_57</v>
      </c>
      <c r="I2708" t="s">
        <v>22608</v>
      </c>
      <c r="K2708">
        <v>215</v>
      </c>
      <c r="L2708" s="41">
        <v>43543</v>
      </c>
      <c r="U2708">
        <v>0</v>
      </c>
      <c r="V2708" t="s">
        <v>2923</v>
      </c>
      <c r="W2708">
        <v>0</v>
      </c>
      <c r="X2708">
        <v>4</v>
      </c>
      <c r="Y2708">
        <v>1</v>
      </c>
    </row>
    <row r="2709" spans="2:25" x14ac:dyDescent="0.3">
      <c r="B2709">
        <v>16</v>
      </c>
      <c r="C2709" t="s">
        <v>22607</v>
      </c>
      <c r="D2709" t="s">
        <v>22606</v>
      </c>
      <c r="E2709">
        <v>2017</v>
      </c>
      <c r="F2709" t="s">
        <v>4775</v>
      </c>
      <c r="G2709" t="s">
        <v>3378</v>
      </c>
      <c r="H2709" s="6" t="str">
        <f>HYPERLINK(I2709)</f>
        <v>https://dl.acm.org/citation.cfm?id=3025507</v>
      </c>
      <c r="I2709" t="s">
        <v>22605</v>
      </c>
      <c r="J2709" t="s">
        <v>22604</v>
      </c>
      <c r="K2709">
        <v>216</v>
      </c>
      <c r="L2709" s="41">
        <v>43543</v>
      </c>
      <c r="U2709">
        <v>16</v>
      </c>
      <c r="V2709" t="s">
        <v>3037</v>
      </c>
      <c r="W2709">
        <v>5</v>
      </c>
      <c r="X2709">
        <v>3</v>
      </c>
      <c r="Y2709">
        <v>2</v>
      </c>
    </row>
    <row r="2710" spans="2:25" x14ac:dyDescent="0.3">
      <c r="B2710">
        <v>0</v>
      </c>
      <c r="C2710" t="s">
        <v>21811</v>
      </c>
      <c r="D2710" t="s">
        <v>21810</v>
      </c>
      <c r="E2710">
        <v>2019</v>
      </c>
      <c r="F2710" t="s">
        <v>3755</v>
      </c>
      <c r="G2710" t="s">
        <v>3314</v>
      </c>
      <c r="H2710" s="6" t="str">
        <f>HYPERLINK(I2710)</f>
        <v>https://ieeexplore.ieee.org/abstract/document/8661600/</v>
      </c>
      <c r="I2710" t="s">
        <v>21809</v>
      </c>
      <c r="K2710">
        <v>217</v>
      </c>
      <c r="L2710" s="41">
        <v>43543</v>
      </c>
      <c r="U2710">
        <v>0</v>
      </c>
      <c r="V2710" t="s">
        <v>2923</v>
      </c>
      <c r="W2710">
        <v>0</v>
      </c>
      <c r="X2710">
        <v>6</v>
      </c>
      <c r="Y2710">
        <v>1</v>
      </c>
    </row>
    <row r="2711" spans="2:25" x14ac:dyDescent="0.3">
      <c r="B2711">
        <v>0</v>
      </c>
      <c r="C2711" t="s">
        <v>21144</v>
      </c>
      <c r="D2711" t="s">
        <v>21143</v>
      </c>
      <c r="E2711">
        <v>2019</v>
      </c>
      <c r="F2711" t="s">
        <v>21142</v>
      </c>
      <c r="G2711" t="s">
        <v>3347</v>
      </c>
      <c r="H2711" s="6" t="str">
        <f>HYPERLINK(I2711)</f>
        <v>https://www.sciencedirect.com/science/article/pii/S0951832018308305</v>
      </c>
      <c r="I2711" t="s">
        <v>21141</v>
      </c>
      <c r="K2711">
        <v>218</v>
      </c>
      <c r="L2711" s="41">
        <v>43543</v>
      </c>
      <c r="M2711" t="s">
        <v>3325</v>
      </c>
      <c r="U2711">
        <v>0</v>
      </c>
      <c r="V2711" t="s">
        <v>2923</v>
      </c>
      <c r="W2711">
        <v>0</v>
      </c>
      <c r="X2711">
        <v>3</v>
      </c>
      <c r="Y2711">
        <v>1</v>
      </c>
    </row>
    <row r="2712" spans="2:25" x14ac:dyDescent="0.3">
      <c r="B2712">
        <v>17</v>
      </c>
      <c r="C2712" t="s">
        <v>28397</v>
      </c>
      <c r="D2712" t="s">
        <v>28396</v>
      </c>
      <c r="E2712">
        <v>1999</v>
      </c>
      <c r="F2712" t="s">
        <v>28395</v>
      </c>
      <c r="G2712" t="s">
        <v>28394</v>
      </c>
      <c r="H2712" s="6" t="str">
        <f>HYPERLINK(I2712)</f>
        <v>https://www-nrd.nhtsa.dot.gov/departments/Human%20Factors/driver-distraction/pdf/28.pdf</v>
      </c>
      <c r="I2712" t="s">
        <v>28393</v>
      </c>
      <c r="J2712" t="s">
        <v>28392</v>
      </c>
      <c r="K2712">
        <v>219</v>
      </c>
      <c r="L2712" s="41">
        <v>43543</v>
      </c>
      <c r="M2712" t="s">
        <v>3356</v>
      </c>
      <c r="U2712">
        <v>17</v>
      </c>
      <c r="V2712" t="s">
        <v>2991</v>
      </c>
      <c r="W2712">
        <v>9</v>
      </c>
      <c r="X2712">
        <v>2</v>
      </c>
      <c r="Y2712">
        <v>20</v>
      </c>
    </row>
    <row r="2713" spans="2:25" x14ac:dyDescent="0.3">
      <c r="B2713">
        <v>3</v>
      </c>
      <c r="C2713" t="s">
        <v>21258</v>
      </c>
      <c r="D2713" t="s">
        <v>21257</v>
      </c>
      <c r="E2713">
        <v>2018</v>
      </c>
      <c r="F2713" t="s">
        <v>4396</v>
      </c>
      <c r="G2713" t="s">
        <v>3347</v>
      </c>
      <c r="H2713" s="6" t="str">
        <f>HYPERLINK(I2713)</f>
        <v>https://www.sciencedirect.com/science/article/pii/S1369847818303292</v>
      </c>
      <c r="I2713" t="s">
        <v>21256</v>
      </c>
      <c r="J2713" t="s">
        <v>21255</v>
      </c>
      <c r="K2713">
        <v>220</v>
      </c>
      <c r="L2713" s="41">
        <v>43543</v>
      </c>
      <c r="M2713" t="s">
        <v>3325</v>
      </c>
      <c r="U2713">
        <v>3</v>
      </c>
      <c r="V2713" t="s">
        <v>2934</v>
      </c>
      <c r="W2713">
        <v>1</v>
      </c>
      <c r="X2713">
        <v>3</v>
      </c>
      <c r="Y2713">
        <v>1</v>
      </c>
    </row>
    <row r="2714" spans="2:25" x14ac:dyDescent="0.3">
      <c r="B2714">
        <v>0</v>
      </c>
      <c r="C2714" t="s">
        <v>22223</v>
      </c>
      <c r="D2714" t="s">
        <v>22222</v>
      </c>
      <c r="E2714">
        <v>2019</v>
      </c>
      <c r="F2714" t="s">
        <v>7883</v>
      </c>
      <c r="G2714" t="s">
        <v>3347</v>
      </c>
      <c r="H2714" s="6" t="str">
        <f>HYPERLINK(I2714)</f>
        <v>https://www.sciencedirect.com/science/article/pii/S1369847818302262</v>
      </c>
      <c r="I2714" t="s">
        <v>22221</v>
      </c>
      <c r="K2714">
        <v>221</v>
      </c>
      <c r="L2714" s="41">
        <v>43543</v>
      </c>
      <c r="M2714" t="s">
        <v>3325</v>
      </c>
      <c r="U2714">
        <v>0</v>
      </c>
      <c r="V2714" t="s">
        <v>2923</v>
      </c>
      <c r="W2714">
        <v>0</v>
      </c>
      <c r="X2714">
        <v>2</v>
      </c>
      <c r="Y2714">
        <v>1</v>
      </c>
    </row>
    <row r="2715" spans="2:25" x14ac:dyDescent="0.3">
      <c r="B2715">
        <v>21</v>
      </c>
      <c r="C2715" t="s">
        <v>12484</v>
      </c>
      <c r="D2715" t="s">
        <v>12483</v>
      </c>
      <c r="E2715">
        <v>2013</v>
      </c>
      <c r="F2715" t="s">
        <v>5332</v>
      </c>
      <c r="G2715" t="s">
        <v>3314</v>
      </c>
      <c r="H2715" s="6" t="str">
        <f>HYPERLINK(I2715)</f>
        <v>https://ieeexplore.ieee.org/abstract/document/6728577/</v>
      </c>
      <c r="I2715" t="s">
        <v>12482</v>
      </c>
      <c r="J2715" t="s">
        <v>12481</v>
      </c>
      <c r="K2715">
        <v>222</v>
      </c>
      <c r="L2715" s="41">
        <v>43543</v>
      </c>
      <c r="U2715">
        <v>21</v>
      </c>
      <c r="V2715" t="s">
        <v>3021</v>
      </c>
      <c r="W2715">
        <v>5</v>
      </c>
      <c r="X2715">
        <v>4</v>
      </c>
      <c r="Y2715">
        <v>6</v>
      </c>
    </row>
    <row r="2716" spans="2:25" x14ac:dyDescent="0.3">
      <c r="B2716">
        <v>4</v>
      </c>
      <c r="C2716" t="s">
        <v>24004</v>
      </c>
      <c r="D2716" t="s">
        <v>24003</v>
      </c>
      <c r="E2716">
        <v>2017</v>
      </c>
      <c r="F2716" t="s">
        <v>24002</v>
      </c>
      <c r="G2716" t="s">
        <v>3880</v>
      </c>
      <c r="H2716" s="6" t="str">
        <f>HYPERLINK(I2716)</f>
        <v>https://www.mdpi.com/2071-1050/9/12/2259</v>
      </c>
      <c r="I2716" t="s">
        <v>24001</v>
      </c>
      <c r="J2716" t="s">
        <v>24000</v>
      </c>
      <c r="K2716">
        <v>223</v>
      </c>
      <c r="L2716" s="41">
        <v>43543</v>
      </c>
      <c r="U2716">
        <v>4</v>
      </c>
      <c r="V2716" t="s">
        <v>2949</v>
      </c>
      <c r="W2716">
        <v>1</v>
      </c>
      <c r="X2716">
        <v>4</v>
      </c>
      <c r="Y2716">
        <v>2</v>
      </c>
    </row>
    <row r="2717" spans="2:25" x14ac:dyDescent="0.3">
      <c r="B2717">
        <v>26</v>
      </c>
      <c r="C2717" t="s">
        <v>28391</v>
      </c>
      <c r="D2717" t="s">
        <v>28390</v>
      </c>
      <c r="E2717">
        <v>2003</v>
      </c>
      <c r="F2717" t="s">
        <v>28389</v>
      </c>
      <c r="G2717" t="s">
        <v>3328</v>
      </c>
      <c r="H2717" s="6" t="str">
        <f>HYPERLINK(I2717)</f>
        <v>https://link.springer.com/chapter/10.1007/978-3-540-39863-9_28</v>
      </c>
      <c r="I2717" t="s">
        <v>28388</v>
      </c>
      <c r="J2717" t="s">
        <v>28387</v>
      </c>
      <c r="K2717">
        <v>224</v>
      </c>
      <c r="L2717" s="41">
        <v>43543</v>
      </c>
      <c r="U2717">
        <v>26</v>
      </c>
      <c r="V2717" t="s">
        <v>2980</v>
      </c>
      <c r="W2717">
        <v>7</v>
      </c>
      <c r="X2717">
        <v>4</v>
      </c>
      <c r="Y2717">
        <v>16</v>
      </c>
    </row>
    <row r="2718" spans="2:25" x14ac:dyDescent="0.3">
      <c r="B2718">
        <v>30</v>
      </c>
      <c r="C2718" t="s">
        <v>11070</v>
      </c>
      <c r="D2718" t="s">
        <v>11069</v>
      </c>
      <c r="E2718">
        <v>2018</v>
      </c>
      <c r="F2718" t="s">
        <v>6683</v>
      </c>
      <c r="G2718" t="s">
        <v>3347</v>
      </c>
      <c r="H2718" s="6" t="str">
        <f>HYPERLINK(I2718)</f>
        <v>https://www.sciencedirect.com/science/article/pii/S0003687017301606</v>
      </c>
      <c r="I2718" t="s">
        <v>11068</v>
      </c>
      <c r="J2718" t="s">
        <v>11067</v>
      </c>
      <c r="K2718">
        <v>225</v>
      </c>
      <c r="L2718" s="41">
        <v>43543</v>
      </c>
      <c r="M2718" t="s">
        <v>3325</v>
      </c>
      <c r="U2718">
        <v>30</v>
      </c>
      <c r="V2718" t="s">
        <v>3146</v>
      </c>
      <c r="W2718">
        <v>10</v>
      </c>
      <c r="X2718">
        <v>3</v>
      </c>
      <c r="Y2718">
        <v>1</v>
      </c>
    </row>
    <row r="2719" spans="2:25" x14ac:dyDescent="0.3">
      <c r="B2719">
        <v>2</v>
      </c>
      <c r="C2719" t="s">
        <v>21589</v>
      </c>
      <c r="D2719" t="s">
        <v>21588</v>
      </c>
      <c r="E2719">
        <v>2018</v>
      </c>
      <c r="F2719" t="s">
        <v>6514</v>
      </c>
      <c r="G2719" t="s">
        <v>3347</v>
      </c>
      <c r="H2719" s="6" t="str">
        <f>HYPERLINK(I2719)</f>
        <v>https://www.sciencedirect.com/science/article/pii/S1369847816306489</v>
      </c>
      <c r="I2719" t="s">
        <v>21587</v>
      </c>
      <c r="J2719" t="s">
        <v>21586</v>
      </c>
      <c r="K2719">
        <v>226</v>
      </c>
      <c r="L2719" s="41">
        <v>43543</v>
      </c>
      <c r="M2719" t="s">
        <v>3325</v>
      </c>
      <c r="U2719">
        <v>2</v>
      </c>
      <c r="V2719" t="s">
        <v>2949</v>
      </c>
      <c r="W2719">
        <v>1</v>
      </c>
      <c r="X2719">
        <v>4</v>
      </c>
      <c r="Y2719">
        <v>1</v>
      </c>
    </row>
    <row r="2720" spans="2:25" x14ac:dyDescent="0.3">
      <c r="B2720">
        <v>5</v>
      </c>
      <c r="C2720" t="s">
        <v>28386</v>
      </c>
      <c r="D2720" t="s">
        <v>28385</v>
      </c>
      <c r="E2720">
        <v>2012</v>
      </c>
      <c r="F2720" t="s">
        <v>28384</v>
      </c>
      <c r="G2720" t="s">
        <v>3560</v>
      </c>
      <c r="H2720" s="6" t="str">
        <f>HYPERLINK(I2720)</f>
        <v>https://books.google.com/books?hl=en&amp;lr=&amp;id=2_IgoLXDx58C&amp;oi=fnd&amp;pg=PA275&amp;dq=%22human+computer+interaction%22+(%22automated+vehicle%22+OR+%22automated+vehicles%22)+-pedestrian+-wheelchair+-military+-business&amp;ots=ed-RQDTH87&amp;sig=9Z4yxLUi_DuMSKIWkBsemlmVNm8</v>
      </c>
      <c r="I2720" t="s">
        <v>28383</v>
      </c>
      <c r="J2720" t="s">
        <v>28382</v>
      </c>
      <c r="K2720">
        <v>227</v>
      </c>
      <c r="L2720" s="41">
        <v>43543</v>
      </c>
      <c r="U2720">
        <v>5</v>
      </c>
      <c r="V2720" t="s">
        <v>2927</v>
      </c>
      <c r="W2720">
        <v>2</v>
      </c>
      <c r="X2720">
        <v>3</v>
      </c>
      <c r="Y2720">
        <v>7</v>
      </c>
    </row>
    <row r="2721" spans="2:25" x14ac:dyDescent="0.3">
      <c r="B2721">
        <v>0</v>
      </c>
      <c r="C2721" t="s">
        <v>21369</v>
      </c>
      <c r="D2721" t="s">
        <v>21368</v>
      </c>
      <c r="E2721">
        <v>2019</v>
      </c>
      <c r="F2721" t="s">
        <v>14588</v>
      </c>
      <c r="G2721" t="s">
        <v>3347</v>
      </c>
      <c r="H2721" s="6" t="str">
        <f>HYPERLINK(I2721)</f>
        <v>https://www.sciencedirect.com/science/article/pii/S0022437518304511</v>
      </c>
      <c r="I2721" t="s">
        <v>21367</v>
      </c>
      <c r="K2721">
        <v>228</v>
      </c>
      <c r="L2721" s="41">
        <v>43543</v>
      </c>
      <c r="M2721" t="s">
        <v>3325</v>
      </c>
      <c r="U2721">
        <v>0</v>
      </c>
      <c r="V2721" t="s">
        <v>2923</v>
      </c>
      <c r="W2721">
        <v>0</v>
      </c>
      <c r="X2721">
        <v>1</v>
      </c>
      <c r="Y2721">
        <v>1</v>
      </c>
    </row>
    <row r="2722" spans="2:25" x14ac:dyDescent="0.3">
      <c r="B2722">
        <v>0</v>
      </c>
      <c r="C2722" t="s">
        <v>22131</v>
      </c>
      <c r="D2722" t="s">
        <v>22130</v>
      </c>
      <c r="E2722">
        <v>2018</v>
      </c>
      <c r="F2722" t="s">
        <v>22129</v>
      </c>
      <c r="G2722" t="s">
        <v>3314</v>
      </c>
      <c r="H2722" s="6" t="str">
        <f>HYPERLINK(I2722)</f>
        <v>https://ieeexplore.ieee.org/abstract/document/8373886/</v>
      </c>
      <c r="I2722" t="s">
        <v>22128</v>
      </c>
      <c r="K2722">
        <v>229</v>
      </c>
      <c r="L2722" s="41">
        <v>43543</v>
      </c>
      <c r="U2722">
        <v>0</v>
      </c>
      <c r="V2722" t="s">
        <v>2923</v>
      </c>
      <c r="W2722">
        <v>0</v>
      </c>
      <c r="X2722">
        <v>5</v>
      </c>
      <c r="Y2722">
        <v>1</v>
      </c>
    </row>
    <row r="2723" spans="2:25" x14ac:dyDescent="0.3">
      <c r="B2723">
        <v>0</v>
      </c>
      <c r="C2723" t="s">
        <v>7207</v>
      </c>
      <c r="D2723" t="s">
        <v>7206</v>
      </c>
      <c r="F2723" t="s">
        <v>7205</v>
      </c>
      <c r="H2723" s="6" t="str">
        <f>HYPERLINK(I2723)</f>
        <v>http://www.andrewkun.com/page/8/</v>
      </c>
      <c r="I2723" t="s">
        <v>7204</v>
      </c>
      <c r="K2723">
        <v>230</v>
      </c>
      <c r="L2723" s="41">
        <v>43543</v>
      </c>
      <c r="M2723" t="s">
        <v>3325</v>
      </c>
      <c r="U2723">
        <v>0</v>
      </c>
      <c r="V2723" t="s">
        <v>2923</v>
      </c>
      <c r="W2723">
        <v>0</v>
      </c>
      <c r="X2723">
        <v>2</v>
      </c>
    </row>
    <row r="2724" spans="2:25" x14ac:dyDescent="0.3">
      <c r="B2724">
        <v>0</v>
      </c>
      <c r="C2724" t="s">
        <v>20818</v>
      </c>
      <c r="D2724" t="s">
        <v>20817</v>
      </c>
      <c r="E2724">
        <v>2018</v>
      </c>
      <c r="F2724" t="s">
        <v>20816</v>
      </c>
      <c r="G2724" t="s">
        <v>3341</v>
      </c>
      <c r="H2724" s="6" t="str">
        <f>HYPERLINK(I2724)</f>
        <v>https://patents.google.com/patent/US10081366B1/en</v>
      </c>
      <c r="I2724" t="s">
        <v>20815</v>
      </c>
      <c r="K2724">
        <v>231</v>
      </c>
      <c r="L2724" s="41">
        <v>43543</v>
      </c>
      <c r="U2724">
        <v>0</v>
      </c>
      <c r="V2724" t="s">
        <v>2923</v>
      </c>
      <c r="W2724">
        <v>0</v>
      </c>
      <c r="X2724">
        <v>3</v>
      </c>
      <c r="Y2724">
        <v>1</v>
      </c>
    </row>
    <row r="2725" spans="2:25" x14ac:dyDescent="0.3">
      <c r="B2725">
        <v>2</v>
      </c>
      <c r="C2725" t="s">
        <v>28381</v>
      </c>
      <c r="D2725" t="s">
        <v>28380</v>
      </c>
      <c r="E2725">
        <v>2017</v>
      </c>
      <c r="F2725" t="s">
        <v>5213</v>
      </c>
      <c r="G2725" t="s">
        <v>4116</v>
      </c>
      <c r="H2725" s="6" t="str">
        <f>HYPERLINK(I2725)</f>
        <v>https://digital-library.theiet.org/content/journals/10.1049/iet-its.2016.0247</v>
      </c>
      <c r="I2725" t="s">
        <v>28379</v>
      </c>
      <c r="J2725" t="s">
        <v>28378</v>
      </c>
      <c r="K2725">
        <v>232</v>
      </c>
      <c r="L2725" s="41">
        <v>43543</v>
      </c>
      <c r="U2725">
        <v>2</v>
      </c>
      <c r="V2725" t="s">
        <v>2931</v>
      </c>
      <c r="W2725">
        <v>1</v>
      </c>
      <c r="X2725">
        <v>3</v>
      </c>
      <c r="Y2725">
        <v>2</v>
      </c>
    </row>
    <row r="2726" spans="2:25" x14ac:dyDescent="0.3">
      <c r="B2726">
        <v>0</v>
      </c>
      <c r="C2726" t="s">
        <v>14918</v>
      </c>
      <c r="D2726" t="s">
        <v>14917</v>
      </c>
      <c r="E2726">
        <v>2018</v>
      </c>
      <c r="F2726" t="s">
        <v>6011</v>
      </c>
      <c r="G2726" t="s">
        <v>3314</v>
      </c>
      <c r="H2726" s="6" t="str">
        <f>HYPERLINK(I2726)</f>
        <v>https://ieeexplore.ieee.org/abstract/document/8500520/</v>
      </c>
      <c r="I2726" t="s">
        <v>14916</v>
      </c>
      <c r="K2726">
        <v>233</v>
      </c>
      <c r="L2726" s="41">
        <v>43543</v>
      </c>
      <c r="U2726">
        <v>0</v>
      </c>
      <c r="V2726" t="s">
        <v>2923</v>
      </c>
      <c r="W2726">
        <v>0</v>
      </c>
      <c r="X2726">
        <v>3</v>
      </c>
      <c r="Y2726">
        <v>1</v>
      </c>
    </row>
    <row r="2727" spans="2:25" x14ac:dyDescent="0.3">
      <c r="B2727">
        <v>0</v>
      </c>
      <c r="C2727" t="s">
        <v>23084</v>
      </c>
      <c r="D2727" t="s">
        <v>23083</v>
      </c>
      <c r="E2727">
        <v>2017</v>
      </c>
      <c r="G2727" t="s">
        <v>23082</v>
      </c>
      <c r="H2727" s="6" t="str">
        <f>HYPERLINK(I2727)</f>
        <v>https://www.cs.utexas.edu/~guni/Faculty/Research.pdf</v>
      </c>
      <c r="I2727" t="s">
        <v>23081</v>
      </c>
      <c r="K2727">
        <v>234</v>
      </c>
      <c r="L2727" s="41">
        <v>43543</v>
      </c>
      <c r="M2727" t="s">
        <v>3356</v>
      </c>
      <c r="U2727">
        <v>0</v>
      </c>
      <c r="V2727" t="s">
        <v>2923</v>
      </c>
      <c r="W2727">
        <v>0</v>
      </c>
      <c r="X2727">
        <v>1</v>
      </c>
      <c r="Y2727">
        <v>2</v>
      </c>
    </row>
    <row r="2728" spans="2:25" x14ac:dyDescent="0.3">
      <c r="B2728">
        <v>3</v>
      </c>
      <c r="C2728" t="s">
        <v>27100</v>
      </c>
      <c r="D2728" t="s">
        <v>27099</v>
      </c>
      <c r="E2728">
        <v>2018</v>
      </c>
      <c r="F2728" t="s">
        <v>6683</v>
      </c>
      <c r="G2728" t="s">
        <v>3347</v>
      </c>
      <c r="H2728" s="6" t="str">
        <f>HYPERLINK(I2728)</f>
        <v>https://www.sciencedirect.com/science/article/pii/S0003687017302624</v>
      </c>
      <c r="I2728" t="s">
        <v>27098</v>
      </c>
      <c r="J2728" t="s">
        <v>27097</v>
      </c>
      <c r="K2728">
        <v>235</v>
      </c>
      <c r="L2728" s="41">
        <v>43543</v>
      </c>
      <c r="M2728" t="s">
        <v>3325</v>
      </c>
      <c r="U2728">
        <v>3</v>
      </c>
      <c r="V2728" t="s">
        <v>2934</v>
      </c>
      <c r="W2728">
        <v>1</v>
      </c>
      <c r="X2728">
        <v>4</v>
      </c>
      <c r="Y2728">
        <v>1</v>
      </c>
    </row>
    <row r="2729" spans="2:25" x14ac:dyDescent="0.3">
      <c r="B2729">
        <v>0</v>
      </c>
      <c r="C2729" t="s">
        <v>28377</v>
      </c>
      <c r="D2729" t="s">
        <v>28376</v>
      </c>
      <c r="F2729" t="s">
        <v>3309</v>
      </c>
      <c r="H2729" s="6" t="str">
        <f>HYPERLINK(I2729)</f>
        <v>https://www.aaai.org/Papers/Symposia/Fall/2002/FS-02-05/FS02-05-016.pdf</v>
      </c>
      <c r="I2729" t="s">
        <v>28375</v>
      </c>
      <c r="K2729">
        <v>236</v>
      </c>
      <c r="L2729" s="41">
        <v>43543</v>
      </c>
      <c r="M2729" t="s">
        <v>3356</v>
      </c>
      <c r="U2729">
        <v>0</v>
      </c>
      <c r="V2729" t="s">
        <v>2923</v>
      </c>
      <c r="W2729">
        <v>0</v>
      </c>
      <c r="X2729">
        <v>2</v>
      </c>
    </row>
    <row r="2730" spans="2:25" x14ac:dyDescent="0.3">
      <c r="B2730">
        <v>0</v>
      </c>
      <c r="C2730" t="s">
        <v>28319</v>
      </c>
      <c r="D2730" t="s">
        <v>28374</v>
      </c>
      <c r="E2730">
        <v>2016</v>
      </c>
      <c r="H2730" s="6" t="str">
        <f>HYPERLINK(I2730)</f>
        <v/>
      </c>
      <c r="K2730">
        <v>237</v>
      </c>
      <c r="L2730" s="41">
        <v>43543</v>
      </c>
      <c r="M2730" t="s">
        <v>3655</v>
      </c>
      <c r="U2730">
        <v>0</v>
      </c>
      <c r="V2730" t="s">
        <v>2923</v>
      </c>
      <c r="W2730">
        <v>0</v>
      </c>
      <c r="X2730">
        <v>2</v>
      </c>
      <c r="Y2730">
        <v>3</v>
      </c>
    </row>
    <row r="2731" spans="2:25" x14ac:dyDescent="0.3">
      <c r="B2731">
        <v>6</v>
      </c>
      <c r="C2731" t="s">
        <v>28373</v>
      </c>
      <c r="D2731" t="s">
        <v>28372</v>
      </c>
      <c r="E2731">
        <v>2014</v>
      </c>
      <c r="F2731" t="s">
        <v>14721</v>
      </c>
      <c r="G2731" t="s">
        <v>3378</v>
      </c>
      <c r="H2731" s="6" t="str">
        <f>HYPERLINK(I2731)</f>
        <v>https://dl.acm.org/citation.cfm?id=2667418</v>
      </c>
      <c r="I2731" t="s">
        <v>28371</v>
      </c>
      <c r="J2731" t="s">
        <v>28370</v>
      </c>
      <c r="K2731">
        <v>238</v>
      </c>
      <c r="L2731" s="41">
        <v>43543</v>
      </c>
      <c r="U2731">
        <v>6</v>
      </c>
      <c r="V2731" t="s">
        <v>3058</v>
      </c>
      <c r="W2731">
        <v>2</v>
      </c>
      <c r="X2731">
        <v>4</v>
      </c>
      <c r="Y2731">
        <v>5</v>
      </c>
    </row>
    <row r="2732" spans="2:25" x14ac:dyDescent="0.3">
      <c r="B2732">
        <v>4</v>
      </c>
      <c r="C2732" t="s">
        <v>1116</v>
      </c>
      <c r="D2732" t="s">
        <v>1117</v>
      </c>
      <c r="E2732">
        <v>2012</v>
      </c>
      <c r="F2732" t="s">
        <v>27635</v>
      </c>
      <c r="G2732" t="s">
        <v>3314</v>
      </c>
      <c r="H2732" s="6" t="str">
        <f>HYPERLINK(I2732)</f>
        <v>https://ieeexplore.ieee.org/abstract/document/6301063/</v>
      </c>
      <c r="I2732" t="s">
        <v>1118</v>
      </c>
      <c r="J2732" t="s">
        <v>27634</v>
      </c>
      <c r="K2732">
        <v>239</v>
      </c>
      <c r="L2732" s="41">
        <v>43543</v>
      </c>
      <c r="U2732">
        <v>4</v>
      </c>
      <c r="V2732" t="s">
        <v>2978</v>
      </c>
      <c r="W2732">
        <v>1</v>
      </c>
      <c r="X2732">
        <v>4</v>
      </c>
      <c r="Y2732">
        <v>7</v>
      </c>
    </row>
    <row r="2733" spans="2:25" x14ac:dyDescent="0.3">
      <c r="B2733">
        <v>0</v>
      </c>
      <c r="C2733" t="s">
        <v>21378</v>
      </c>
      <c r="D2733" t="s">
        <v>21377</v>
      </c>
      <c r="E2733">
        <v>2018</v>
      </c>
      <c r="F2733" t="s">
        <v>21376</v>
      </c>
      <c r="G2733" t="s">
        <v>3560</v>
      </c>
      <c r="H2733" s="6" t="str">
        <f>HYPERLINK(I2733)</f>
        <v>https://books.google.com/books?hl=en&amp;lr=&amp;id=rQB-DwAAQBAJ&amp;oi=fnd&amp;pg=PT198&amp;dq=%22human+computer+interaction%22+(%22automated+vehicle%22+OR+%22automated+vehicles%22)+-pedestrian+-wheelchair+-military+-business&amp;ots=oyT97ycfJx&amp;sig=7jLDMsxt6_HlLz4YH832WDyzbfk</v>
      </c>
      <c r="I2733" t="s">
        <v>28369</v>
      </c>
      <c r="K2733">
        <v>240</v>
      </c>
      <c r="L2733" s="41">
        <v>43543</v>
      </c>
      <c r="U2733">
        <v>0</v>
      </c>
      <c r="V2733" t="s">
        <v>2923</v>
      </c>
      <c r="W2733">
        <v>0</v>
      </c>
      <c r="X2733">
        <v>1</v>
      </c>
      <c r="Y2733">
        <v>1</v>
      </c>
    </row>
    <row r="2734" spans="2:25" x14ac:dyDescent="0.3">
      <c r="B2734">
        <v>11</v>
      </c>
      <c r="C2734" t="s">
        <v>28368</v>
      </c>
      <c r="D2734" t="s">
        <v>28367</v>
      </c>
      <c r="E2734">
        <v>2009</v>
      </c>
      <c r="F2734" t="s">
        <v>28366</v>
      </c>
      <c r="G2734" t="s">
        <v>3314</v>
      </c>
      <c r="H2734" s="6" t="str">
        <f>HYPERLINK(I2734)</f>
        <v>https://ieeexplore.ieee.org/abstract/document/5137485/</v>
      </c>
      <c r="I2734" t="s">
        <v>28365</v>
      </c>
      <c r="J2734" t="s">
        <v>28364</v>
      </c>
      <c r="K2734">
        <v>241</v>
      </c>
      <c r="L2734" s="41">
        <v>43543</v>
      </c>
      <c r="U2734">
        <v>11</v>
      </c>
      <c r="V2734" t="s">
        <v>3109</v>
      </c>
      <c r="W2734">
        <v>3</v>
      </c>
      <c r="X2734">
        <v>4</v>
      </c>
      <c r="Y2734">
        <v>10</v>
      </c>
    </row>
    <row r="2735" spans="2:25" x14ac:dyDescent="0.3">
      <c r="B2735">
        <v>33</v>
      </c>
      <c r="C2735" t="s">
        <v>28363</v>
      </c>
      <c r="D2735" t="s">
        <v>28362</v>
      </c>
      <c r="E2735">
        <v>2014</v>
      </c>
      <c r="F2735" t="s">
        <v>28361</v>
      </c>
      <c r="G2735" t="s">
        <v>22242</v>
      </c>
      <c r="H2735" s="6" t="str">
        <f>HYPERLINK(I2735)</f>
        <v>https://www.ncbi.nlm.nih.gov/pmc/articles/PMC4001670/</v>
      </c>
      <c r="I2735" t="s">
        <v>28360</v>
      </c>
      <c r="J2735" t="s">
        <v>28359</v>
      </c>
      <c r="K2735">
        <v>242</v>
      </c>
      <c r="L2735" s="41">
        <v>43543</v>
      </c>
      <c r="M2735" t="s">
        <v>3325</v>
      </c>
      <c r="U2735">
        <v>33</v>
      </c>
      <c r="V2735" t="s">
        <v>3079</v>
      </c>
      <c r="W2735">
        <v>33</v>
      </c>
      <c r="X2735">
        <v>1</v>
      </c>
      <c r="Y2735">
        <v>5</v>
      </c>
    </row>
    <row r="2736" spans="2:25" x14ac:dyDescent="0.3">
      <c r="B2736">
        <v>0</v>
      </c>
      <c r="C2736" t="s">
        <v>28358</v>
      </c>
      <c r="D2736" t="s">
        <v>28357</v>
      </c>
      <c r="F2736" t="s">
        <v>3369</v>
      </c>
      <c r="H2736" s="6" t="e">
        <f>HYPERLINK(I2736)</f>
        <v>#VALUE!</v>
      </c>
      <c r="I2736" t="s">
        <v>28356</v>
      </c>
      <c r="K2736">
        <v>243</v>
      </c>
      <c r="L2736" s="41">
        <v>43543</v>
      </c>
      <c r="M2736" t="s">
        <v>3356</v>
      </c>
      <c r="U2736">
        <v>0</v>
      </c>
      <c r="V2736" t="s">
        <v>2923</v>
      </c>
      <c r="W2736">
        <v>0</v>
      </c>
      <c r="X2736">
        <v>6</v>
      </c>
    </row>
    <row r="2737" spans="2:25" x14ac:dyDescent="0.3">
      <c r="B2737">
        <v>48</v>
      </c>
      <c r="C2737" t="s">
        <v>4180</v>
      </c>
      <c r="D2737" t="s">
        <v>4179</v>
      </c>
      <c r="E2737">
        <v>2015</v>
      </c>
      <c r="F2737" t="s">
        <v>4178</v>
      </c>
      <c r="G2737" t="s">
        <v>3347</v>
      </c>
      <c r="H2737" s="6" t="str">
        <f>HYPERLINK(I2737)</f>
        <v>https://www.sciencedirect.com/science/article/pii/S2351978915007891</v>
      </c>
      <c r="I2737" t="s">
        <v>4177</v>
      </c>
      <c r="J2737" t="s">
        <v>4176</v>
      </c>
      <c r="K2737">
        <v>244</v>
      </c>
      <c r="L2737" s="41">
        <v>43543</v>
      </c>
      <c r="U2737">
        <v>48</v>
      </c>
      <c r="V2737" t="s">
        <v>2977</v>
      </c>
      <c r="W2737">
        <v>10</v>
      </c>
      <c r="X2737">
        <v>5</v>
      </c>
      <c r="Y2737">
        <v>4</v>
      </c>
    </row>
    <row r="2738" spans="2:25" x14ac:dyDescent="0.3">
      <c r="B2738">
        <v>0</v>
      </c>
      <c r="C2738" t="s">
        <v>21378</v>
      </c>
      <c r="D2738" t="s">
        <v>21381</v>
      </c>
      <c r="E2738">
        <v>2019</v>
      </c>
      <c r="G2738" t="s">
        <v>21380</v>
      </c>
      <c r="H2738" s="6" t="str">
        <f>HYPERLINK(I2738)</f>
        <v>https://osf.io/preprints/socarxiv/xqmhr/</v>
      </c>
      <c r="I2738" t="s">
        <v>21379</v>
      </c>
      <c r="K2738">
        <v>245</v>
      </c>
      <c r="L2738" s="41">
        <v>43543</v>
      </c>
      <c r="U2738">
        <v>0</v>
      </c>
      <c r="V2738" t="s">
        <v>2923</v>
      </c>
      <c r="W2738">
        <v>0</v>
      </c>
      <c r="X2738">
        <v>1</v>
      </c>
      <c r="Y2738">
        <v>1</v>
      </c>
    </row>
    <row r="2739" spans="2:25" x14ac:dyDescent="0.3">
      <c r="B2739">
        <v>1</v>
      </c>
      <c r="C2739" t="s">
        <v>28355</v>
      </c>
      <c r="D2739" t="s">
        <v>28354</v>
      </c>
      <c r="F2739" t="s">
        <v>3369</v>
      </c>
      <c r="H2739" s="6" t="str">
        <f>HYPERLINK(I2739)</f>
        <v>https://www.researchgate.net/profile/Sukanyathara_J/publication/279644794_A_Survey_on_Techniques_used_for_Detection_and_Tracking_of_Video_Objects/links/55978a9308ae99aa62c8d5d9.pdf</v>
      </c>
      <c r="I2739" t="s">
        <v>28353</v>
      </c>
      <c r="J2739" t="s">
        <v>28352</v>
      </c>
      <c r="K2739">
        <v>246</v>
      </c>
      <c r="L2739" s="41">
        <v>43543</v>
      </c>
      <c r="M2739" t="s">
        <v>3356</v>
      </c>
      <c r="U2739">
        <v>1</v>
      </c>
      <c r="V2739" t="s">
        <v>2923</v>
      </c>
      <c r="W2739">
        <v>1</v>
      </c>
      <c r="X2739">
        <v>1</v>
      </c>
    </row>
    <row r="2740" spans="2:25" x14ac:dyDescent="0.3">
      <c r="B2740">
        <v>104</v>
      </c>
      <c r="C2740" t="s">
        <v>634</v>
      </c>
      <c r="D2740" t="s">
        <v>635</v>
      </c>
      <c r="E2740">
        <v>2004</v>
      </c>
      <c r="F2740" t="s">
        <v>28351</v>
      </c>
      <c r="G2740" t="s">
        <v>3314</v>
      </c>
      <c r="H2740" s="6" t="str">
        <f>HYPERLINK(I2740)</f>
        <v>https://ieeexplore.ieee.org/abstract/document/1287222/</v>
      </c>
      <c r="I2740" t="s">
        <v>637</v>
      </c>
      <c r="J2740" t="s">
        <v>28350</v>
      </c>
      <c r="K2740">
        <v>247</v>
      </c>
      <c r="L2740" s="41">
        <v>43543</v>
      </c>
      <c r="U2740">
        <v>104</v>
      </c>
      <c r="V2740" t="s">
        <v>28349</v>
      </c>
      <c r="W2740">
        <v>52</v>
      </c>
      <c r="X2740">
        <v>2</v>
      </c>
      <c r="Y2740">
        <v>15</v>
      </c>
    </row>
    <row r="2741" spans="2:25" x14ac:dyDescent="0.3">
      <c r="B2741">
        <v>0</v>
      </c>
      <c r="C2741" t="s">
        <v>28348</v>
      </c>
      <c r="D2741" t="s">
        <v>28347</v>
      </c>
      <c r="E2741">
        <v>2018</v>
      </c>
      <c r="F2741" t="s">
        <v>28346</v>
      </c>
      <c r="G2741" t="s">
        <v>3328</v>
      </c>
      <c r="H2741" s="6" t="str">
        <f>HYPERLINK(I2741)</f>
        <v>https://link.springer.com/chapter/10.1007/978-981-13-0212-1_69</v>
      </c>
      <c r="I2741" t="s">
        <v>28345</v>
      </c>
      <c r="K2741">
        <v>248</v>
      </c>
      <c r="L2741" s="41">
        <v>43543</v>
      </c>
      <c r="U2741">
        <v>0</v>
      </c>
      <c r="V2741" t="s">
        <v>2923</v>
      </c>
      <c r="W2741">
        <v>0</v>
      </c>
      <c r="X2741">
        <v>2</v>
      </c>
      <c r="Y2741">
        <v>1</v>
      </c>
    </row>
    <row r="2742" spans="2:25" x14ac:dyDescent="0.3">
      <c r="B2742">
        <v>0</v>
      </c>
      <c r="C2742" t="s">
        <v>24750</v>
      </c>
      <c r="D2742" t="s">
        <v>24749</v>
      </c>
      <c r="E2742">
        <v>2018</v>
      </c>
      <c r="F2742" t="s">
        <v>6507</v>
      </c>
      <c r="G2742" t="s">
        <v>3378</v>
      </c>
      <c r="H2742" s="6" t="str">
        <f>HYPERLINK(I2742)</f>
        <v>https://dl.acm.org/citation.cfm?id=3265966</v>
      </c>
      <c r="I2742" t="s">
        <v>24748</v>
      </c>
      <c r="K2742">
        <v>249</v>
      </c>
      <c r="L2742" s="41">
        <v>43543</v>
      </c>
      <c r="U2742">
        <v>0</v>
      </c>
      <c r="V2742" t="s">
        <v>2923</v>
      </c>
      <c r="W2742">
        <v>0</v>
      </c>
      <c r="X2742">
        <v>3</v>
      </c>
      <c r="Y2742">
        <v>1</v>
      </c>
    </row>
    <row r="2743" spans="2:25" x14ac:dyDescent="0.3">
      <c r="B2743">
        <v>0</v>
      </c>
      <c r="C2743" t="s">
        <v>22506</v>
      </c>
      <c r="D2743" t="s">
        <v>22505</v>
      </c>
      <c r="E2743">
        <v>2016</v>
      </c>
      <c r="F2743" t="s">
        <v>22504</v>
      </c>
      <c r="G2743" t="s">
        <v>3378</v>
      </c>
      <c r="H2743" s="6" t="str">
        <f>HYPERLINK(I2743)</f>
        <v>https://dl.acm.org/citation.cfm?id=2903655</v>
      </c>
      <c r="I2743" t="s">
        <v>22503</v>
      </c>
      <c r="K2743">
        <v>250</v>
      </c>
      <c r="L2743" s="41">
        <v>43543</v>
      </c>
      <c r="U2743">
        <v>0</v>
      </c>
      <c r="V2743" t="s">
        <v>2923</v>
      </c>
      <c r="W2743">
        <v>0</v>
      </c>
      <c r="X2743">
        <v>3</v>
      </c>
      <c r="Y2743">
        <v>3</v>
      </c>
    </row>
    <row r="2744" spans="2:25" x14ac:dyDescent="0.3">
      <c r="B2744">
        <v>1</v>
      </c>
      <c r="C2744" t="s">
        <v>28344</v>
      </c>
      <c r="D2744" t="s">
        <v>28343</v>
      </c>
      <c r="E2744">
        <v>2013</v>
      </c>
      <c r="F2744" t="s">
        <v>3866</v>
      </c>
      <c r="G2744" t="s">
        <v>3314</v>
      </c>
      <c r="H2744" s="6" t="str">
        <f>HYPERLINK(I2744)</f>
        <v>https://ieeexplore.ieee.org/abstract/document/6641340/</v>
      </c>
      <c r="I2744" t="s">
        <v>28342</v>
      </c>
      <c r="J2744" t="s">
        <v>28341</v>
      </c>
      <c r="K2744">
        <v>251</v>
      </c>
      <c r="L2744" s="41">
        <v>43543</v>
      </c>
      <c r="U2744">
        <v>1</v>
      </c>
      <c r="V2744" t="s">
        <v>2961</v>
      </c>
      <c r="W2744">
        <v>0</v>
      </c>
      <c r="X2744">
        <v>3</v>
      </c>
      <c r="Y2744">
        <v>6</v>
      </c>
    </row>
    <row r="2745" spans="2:25" x14ac:dyDescent="0.3">
      <c r="B2745">
        <v>1</v>
      </c>
      <c r="C2745" t="s">
        <v>28340</v>
      </c>
      <c r="D2745" t="s">
        <v>28339</v>
      </c>
      <c r="E2745">
        <v>2007</v>
      </c>
      <c r="F2745" t="s">
        <v>28338</v>
      </c>
      <c r="G2745" t="s">
        <v>3358</v>
      </c>
      <c r="H2745" s="6" t="str">
        <f>HYPERLINK(I2745)</f>
        <v>https://pdfs.semanticscholar.org/14a7/d5fdad1837d8b7e224482552b545d55bdbe9.pdf#page=139</v>
      </c>
      <c r="I2745" t="s">
        <v>28337</v>
      </c>
      <c r="J2745" t="s">
        <v>28336</v>
      </c>
      <c r="K2745">
        <v>252</v>
      </c>
      <c r="L2745" s="41">
        <v>43543</v>
      </c>
      <c r="M2745" t="s">
        <v>3356</v>
      </c>
      <c r="U2745">
        <v>1</v>
      </c>
      <c r="V2745" t="s">
        <v>2994</v>
      </c>
      <c r="W2745">
        <v>0</v>
      </c>
      <c r="X2745">
        <v>5</v>
      </c>
      <c r="Y2745">
        <v>12</v>
      </c>
    </row>
    <row r="2746" spans="2:25" x14ac:dyDescent="0.3">
      <c r="B2746">
        <v>11</v>
      </c>
      <c r="C2746" t="s">
        <v>23720</v>
      </c>
      <c r="D2746" t="s">
        <v>23719</v>
      </c>
      <c r="E2746">
        <v>2014</v>
      </c>
      <c r="F2746" t="s">
        <v>3322</v>
      </c>
      <c r="G2746" t="s">
        <v>3321</v>
      </c>
      <c r="H2746" s="6" t="str">
        <f>HYPERLINK(I2746)</f>
        <v>https://journals.sagepub.com/doi/abs/10.1177/0018720814531785</v>
      </c>
      <c r="I2746" t="s">
        <v>28335</v>
      </c>
      <c r="J2746" t="s">
        <v>23717</v>
      </c>
      <c r="K2746">
        <v>253</v>
      </c>
      <c r="L2746" s="41">
        <v>43543</v>
      </c>
      <c r="U2746">
        <v>11</v>
      </c>
      <c r="V2746" t="s">
        <v>3024</v>
      </c>
      <c r="W2746">
        <v>4</v>
      </c>
      <c r="X2746">
        <v>3</v>
      </c>
      <c r="Y2746">
        <v>5</v>
      </c>
    </row>
    <row r="2747" spans="2:25" x14ac:dyDescent="0.3">
      <c r="B2747">
        <v>0</v>
      </c>
      <c r="C2747" t="s">
        <v>22713</v>
      </c>
      <c r="D2747" t="s">
        <v>22712</v>
      </c>
      <c r="E2747">
        <v>2018</v>
      </c>
      <c r="G2747" t="s">
        <v>22711</v>
      </c>
      <c r="H2747" s="6" t="str">
        <f>HYPERLINK(I2747)</f>
        <v>https://yochan-lab.github.io/papers/files/papers/vam-hri-cars.pdf</v>
      </c>
      <c r="I2747" t="s">
        <v>22710</v>
      </c>
      <c r="K2747">
        <v>254</v>
      </c>
      <c r="L2747" s="41">
        <v>43543</v>
      </c>
      <c r="M2747" t="s">
        <v>3356</v>
      </c>
      <c r="U2747">
        <v>0</v>
      </c>
      <c r="V2747" t="s">
        <v>2923</v>
      </c>
      <c r="W2747">
        <v>0</v>
      </c>
      <c r="X2747">
        <v>3</v>
      </c>
      <c r="Y2747">
        <v>1</v>
      </c>
    </row>
    <row r="2748" spans="2:25" x14ac:dyDescent="0.3">
      <c r="B2748">
        <v>2</v>
      </c>
      <c r="C2748" t="s">
        <v>13858</v>
      </c>
      <c r="D2748" t="s">
        <v>13857</v>
      </c>
      <c r="E2748">
        <v>2018</v>
      </c>
      <c r="F2748" t="s">
        <v>13856</v>
      </c>
      <c r="G2748" t="s">
        <v>3851</v>
      </c>
      <c r="H2748" s="6" t="str">
        <f>HYPERLINK(I2748)</f>
        <v>http://www.dbpia.co.kr/Journal/ArticleDetail/NODE07321789</v>
      </c>
      <c r="I2748" t="s">
        <v>13855</v>
      </c>
      <c r="J2748" t="s">
        <v>13854</v>
      </c>
      <c r="K2748">
        <v>255</v>
      </c>
      <c r="L2748" s="41">
        <v>43543</v>
      </c>
      <c r="U2748">
        <v>2</v>
      </c>
      <c r="V2748" t="s">
        <v>2949</v>
      </c>
      <c r="W2748">
        <v>1</v>
      </c>
      <c r="X2748">
        <v>4</v>
      </c>
      <c r="Y2748">
        <v>1</v>
      </c>
    </row>
    <row r="2749" spans="2:25" x14ac:dyDescent="0.3">
      <c r="B2749">
        <v>42</v>
      </c>
      <c r="C2749" t="s">
        <v>10597</v>
      </c>
      <c r="D2749" t="s">
        <v>10596</v>
      </c>
      <c r="E2749">
        <v>2015</v>
      </c>
      <c r="F2749" t="s">
        <v>3567</v>
      </c>
      <c r="G2749" t="s">
        <v>3347</v>
      </c>
      <c r="H2749" s="6" t="str">
        <f>HYPERLINK(I2749)</f>
        <v>https://www.sciencedirect.com/science/article/pii/S1369847815001734</v>
      </c>
      <c r="I2749" t="s">
        <v>10595</v>
      </c>
      <c r="J2749" t="s">
        <v>10594</v>
      </c>
      <c r="K2749">
        <v>256</v>
      </c>
      <c r="L2749" s="41">
        <v>43543</v>
      </c>
      <c r="M2749" t="s">
        <v>3325</v>
      </c>
      <c r="U2749">
        <v>42</v>
      </c>
      <c r="V2749" t="s">
        <v>2998</v>
      </c>
      <c r="W2749">
        <v>8</v>
      </c>
      <c r="X2749">
        <v>5</v>
      </c>
      <c r="Y2749">
        <v>4</v>
      </c>
    </row>
    <row r="2750" spans="2:25" x14ac:dyDescent="0.3">
      <c r="B2750">
        <v>0</v>
      </c>
      <c r="C2750" t="s">
        <v>26900</v>
      </c>
      <c r="D2750" t="s">
        <v>26877</v>
      </c>
      <c r="E2750">
        <v>2018</v>
      </c>
      <c r="F2750" t="s">
        <v>3594</v>
      </c>
      <c r="G2750" t="s">
        <v>3328</v>
      </c>
      <c r="H2750" s="6" t="str">
        <f>HYPERLINK(I2750)</f>
        <v>https://link.springer.com/chapter/10.1007/978-3-319-94223-0_10</v>
      </c>
      <c r="I2750" t="s">
        <v>26899</v>
      </c>
      <c r="K2750">
        <v>257</v>
      </c>
      <c r="L2750" s="41">
        <v>43543</v>
      </c>
      <c r="U2750">
        <v>0</v>
      </c>
      <c r="V2750" t="s">
        <v>2923</v>
      </c>
      <c r="W2750">
        <v>0</v>
      </c>
      <c r="X2750">
        <v>5</v>
      </c>
      <c r="Y2750">
        <v>1</v>
      </c>
    </row>
    <row r="2751" spans="2:25" x14ac:dyDescent="0.3">
      <c r="B2751">
        <v>7</v>
      </c>
      <c r="C2751" t="s">
        <v>28334</v>
      </c>
      <c r="D2751" t="s">
        <v>28333</v>
      </c>
      <c r="E2751">
        <v>2008</v>
      </c>
      <c r="F2751" t="s">
        <v>28332</v>
      </c>
      <c r="G2751" t="s">
        <v>3314</v>
      </c>
      <c r="H2751" s="6" t="str">
        <f>HYPERLINK(I2751)</f>
        <v>https://ieeexplore.ieee.org/abstract/document/4654683/</v>
      </c>
      <c r="I2751" t="s">
        <v>28331</v>
      </c>
      <c r="J2751" t="s">
        <v>28330</v>
      </c>
      <c r="K2751">
        <v>258</v>
      </c>
      <c r="L2751" s="41">
        <v>43543</v>
      </c>
      <c r="U2751">
        <v>7</v>
      </c>
      <c r="V2751" t="s">
        <v>3200</v>
      </c>
      <c r="W2751">
        <v>7</v>
      </c>
      <c r="X2751">
        <v>1</v>
      </c>
      <c r="Y2751">
        <v>11</v>
      </c>
    </row>
    <row r="2752" spans="2:25" x14ac:dyDescent="0.3">
      <c r="B2752">
        <v>34</v>
      </c>
      <c r="C2752" t="s">
        <v>21366</v>
      </c>
      <c r="D2752" t="s">
        <v>21365</v>
      </c>
      <c r="E2752">
        <v>2015</v>
      </c>
      <c r="F2752" t="s">
        <v>6564</v>
      </c>
      <c r="G2752" t="s">
        <v>3347</v>
      </c>
      <c r="H2752" s="6" t="str">
        <f>HYPERLINK(I2752)</f>
        <v>https://www.sciencedirect.com/science/article/pii/S2351978915005156</v>
      </c>
      <c r="I2752" t="s">
        <v>21364</v>
      </c>
      <c r="J2752" t="s">
        <v>21363</v>
      </c>
      <c r="K2752">
        <v>259</v>
      </c>
      <c r="L2752" s="41">
        <v>43543</v>
      </c>
      <c r="U2752">
        <v>34</v>
      </c>
      <c r="V2752" t="s">
        <v>3204</v>
      </c>
      <c r="W2752">
        <v>9</v>
      </c>
      <c r="X2752">
        <v>4</v>
      </c>
      <c r="Y2752">
        <v>4</v>
      </c>
    </row>
    <row r="2753" spans="2:25" x14ac:dyDescent="0.3">
      <c r="B2753">
        <v>1</v>
      </c>
      <c r="C2753" t="s">
        <v>21969</v>
      </c>
      <c r="D2753" t="s">
        <v>21968</v>
      </c>
      <c r="E2753">
        <v>2015</v>
      </c>
      <c r="F2753" t="s">
        <v>21967</v>
      </c>
      <c r="G2753" t="s">
        <v>3328</v>
      </c>
      <c r="H2753" s="6" t="str">
        <f>HYPERLINK(I2753)</f>
        <v>https://link.springer.com/chapter/10.1007/978-3-319-27857-5_70</v>
      </c>
      <c r="I2753" t="s">
        <v>21966</v>
      </c>
      <c r="J2753" t="s">
        <v>21965</v>
      </c>
      <c r="K2753">
        <v>260</v>
      </c>
      <c r="L2753" s="41">
        <v>43543</v>
      </c>
      <c r="U2753">
        <v>1</v>
      </c>
      <c r="V2753" t="s">
        <v>2955</v>
      </c>
      <c r="W2753">
        <v>0</v>
      </c>
      <c r="X2753">
        <v>3</v>
      </c>
      <c r="Y2753">
        <v>4</v>
      </c>
    </row>
    <row r="2754" spans="2:25" x14ac:dyDescent="0.3">
      <c r="B2754">
        <v>0</v>
      </c>
      <c r="C2754" t="s">
        <v>26878</v>
      </c>
      <c r="D2754" t="s">
        <v>26877</v>
      </c>
      <c r="E2754">
        <v>2018</v>
      </c>
      <c r="F2754" t="s">
        <v>26876</v>
      </c>
      <c r="G2754" t="s">
        <v>3560</v>
      </c>
      <c r="H2754" s="6" t="str">
        <f>HYPERLINK(I2754)</f>
        <v>https://books.google.com/books?hl=en&amp;lr=&amp;id=hy9iDwAAQBAJ&amp;oi=fnd&amp;pg=PA101&amp;dq=%22human+computer+interaction%22+(%22automated+vehicle%22+OR+%22automated+vehicles%22)+-pedestrian+-wheelchair+-military+-business&amp;ots=eY9co-rqcU&amp;sig=EyZiJNZEneAnR57qfTeyKLt4veU</v>
      </c>
      <c r="I2754" t="s">
        <v>28329</v>
      </c>
      <c r="K2754">
        <v>261</v>
      </c>
      <c r="L2754" s="41">
        <v>43543</v>
      </c>
      <c r="U2754">
        <v>0</v>
      </c>
      <c r="V2754" t="s">
        <v>2923</v>
      </c>
      <c r="W2754">
        <v>0</v>
      </c>
      <c r="X2754">
        <v>2</v>
      </c>
      <c r="Y2754">
        <v>1</v>
      </c>
    </row>
    <row r="2755" spans="2:25" x14ac:dyDescent="0.3">
      <c r="B2755">
        <v>0</v>
      </c>
      <c r="C2755" t="s">
        <v>21959</v>
      </c>
      <c r="D2755" t="s">
        <v>21958</v>
      </c>
      <c r="E2755">
        <v>2017</v>
      </c>
      <c r="F2755" t="s">
        <v>9307</v>
      </c>
      <c r="G2755" t="s">
        <v>3314</v>
      </c>
      <c r="H2755" s="6" t="str">
        <f>HYPERLINK(I2755)</f>
        <v>https://ieeexplore.ieee.org/abstract/document/7978418/</v>
      </c>
      <c r="I2755" t="s">
        <v>21957</v>
      </c>
      <c r="K2755">
        <v>262</v>
      </c>
      <c r="L2755" s="41">
        <v>43543</v>
      </c>
      <c r="U2755">
        <v>0</v>
      </c>
      <c r="V2755" t="s">
        <v>2923</v>
      </c>
      <c r="W2755">
        <v>0</v>
      </c>
      <c r="X2755">
        <v>4</v>
      </c>
      <c r="Y2755">
        <v>2</v>
      </c>
    </row>
    <row r="2756" spans="2:25" x14ac:dyDescent="0.3">
      <c r="B2756">
        <v>0</v>
      </c>
      <c r="C2756" t="s">
        <v>19980</v>
      </c>
      <c r="D2756" t="s">
        <v>19979</v>
      </c>
      <c r="E2756">
        <v>2018</v>
      </c>
      <c r="F2756" t="s">
        <v>22234</v>
      </c>
      <c r="G2756" t="s">
        <v>10438</v>
      </c>
      <c r="H2756" s="6" t="str">
        <f>HYPERLINK(I2756)</f>
        <v>https://research.utwente.nl/en/publications/turmoil-behind-the-automated-wheel-an-embodied-interaction-perspe</v>
      </c>
      <c r="I2756" t="s">
        <v>19978</v>
      </c>
      <c r="K2756">
        <v>263</v>
      </c>
      <c r="L2756" s="41">
        <v>43543</v>
      </c>
      <c r="M2756" t="s">
        <v>3655</v>
      </c>
      <c r="U2756">
        <v>0</v>
      </c>
      <c r="V2756" t="s">
        <v>2923</v>
      </c>
      <c r="W2756">
        <v>0</v>
      </c>
      <c r="X2756">
        <v>3</v>
      </c>
      <c r="Y2756">
        <v>1</v>
      </c>
    </row>
    <row r="2757" spans="2:25" x14ac:dyDescent="0.3">
      <c r="B2757">
        <v>0</v>
      </c>
      <c r="C2757" t="s">
        <v>22248</v>
      </c>
      <c r="D2757" t="s">
        <v>22247</v>
      </c>
      <c r="E2757">
        <v>2018</v>
      </c>
      <c r="F2757" t="s">
        <v>6883</v>
      </c>
      <c r="G2757" t="s">
        <v>22242</v>
      </c>
      <c r="H2757" s="6" t="str">
        <f>HYPERLINK(I2757)</f>
        <v>https://www.ncbi.nlm.nih.gov/pmc/articles/PMC6166122/</v>
      </c>
      <c r="I2757" t="s">
        <v>22246</v>
      </c>
      <c r="K2757">
        <v>264</v>
      </c>
      <c r="L2757" s="41">
        <v>43543</v>
      </c>
      <c r="M2757" t="s">
        <v>3325</v>
      </c>
      <c r="U2757">
        <v>0</v>
      </c>
      <c r="V2757" t="s">
        <v>2923</v>
      </c>
      <c r="W2757">
        <v>0</v>
      </c>
      <c r="X2757">
        <v>3</v>
      </c>
      <c r="Y2757">
        <v>1</v>
      </c>
    </row>
    <row r="2758" spans="2:25" x14ac:dyDescent="0.3">
      <c r="B2758">
        <v>2</v>
      </c>
      <c r="C2758" t="s">
        <v>10116</v>
      </c>
      <c r="D2758" t="s">
        <v>10115</v>
      </c>
      <c r="E2758">
        <v>2018</v>
      </c>
      <c r="F2758" t="s">
        <v>10114</v>
      </c>
      <c r="G2758" t="s">
        <v>3378</v>
      </c>
      <c r="H2758" s="6" t="str">
        <f>HYPERLINK(I2758)</f>
        <v>https://dl.acm.org/citation.cfm?id=3172990</v>
      </c>
      <c r="I2758" t="s">
        <v>10113</v>
      </c>
      <c r="J2758" t="s">
        <v>10112</v>
      </c>
      <c r="K2758">
        <v>265</v>
      </c>
      <c r="L2758" s="41">
        <v>43543</v>
      </c>
      <c r="U2758">
        <v>2</v>
      </c>
      <c r="V2758" t="s">
        <v>2949</v>
      </c>
      <c r="W2758">
        <v>0</v>
      </c>
      <c r="X2758">
        <v>5</v>
      </c>
      <c r="Y2758">
        <v>1</v>
      </c>
    </row>
    <row r="2759" spans="2:25" x14ac:dyDescent="0.3">
      <c r="B2759">
        <v>0</v>
      </c>
      <c r="C2759" t="s">
        <v>28328</v>
      </c>
      <c r="D2759" t="s">
        <v>28327</v>
      </c>
      <c r="E2759">
        <v>2003</v>
      </c>
      <c r="F2759" t="s">
        <v>28326</v>
      </c>
      <c r="G2759" t="s">
        <v>3314</v>
      </c>
      <c r="H2759" s="6" t="str">
        <f>HYPERLINK(I2759)</f>
        <v>https://ieeexplore.ieee.org/abstract/document/1174286/</v>
      </c>
      <c r="I2759" t="s">
        <v>28325</v>
      </c>
      <c r="K2759">
        <v>266</v>
      </c>
      <c r="L2759" s="41">
        <v>43543</v>
      </c>
      <c r="U2759">
        <v>0</v>
      </c>
      <c r="V2759" t="s">
        <v>2923</v>
      </c>
      <c r="W2759">
        <v>0</v>
      </c>
      <c r="X2759">
        <v>3</v>
      </c>
      <c r="Y2759">
        <v>16</v>
      </c>
    </row>
    <row r="2760" spans="2:25" x14ac:dyDescent="0.3">
      <c r="B2760">
        <v>11</v>
      </c>
      <c r="C2760" t="s">
        <v>28324</v>
      </c>
      <c r="D2760" t="s">
        <v>28323</v>
      </c>
      <c r="E2760">
        <v>2017</v>
      </c>
      <c r="F2760" t="s">
        <v>28322</v>
      </c>
      <c r="G2760" t="s">
        <v>3347</v>
      </c>
      <c r="H2760" s="6" t="str">
        <f>HYPERLINK(I2760)</f>
        <v>https://www.sciencedirect.com/science/article/pii/S0923596517300085</v>
      </c>
      <c r="I2760" t="s">
        <v>28321</v>
      </c>
      <c r="J2760" t="s">
        <v>28320</v>
      </c>
      <c r="K2760">
        <v>267</v>
      </c>
      <c r="L2760" s="41">
        <v>43543</v>
      </c>
      <c r="M2760" t="s">
        <v>3325</v>
      </c>
      <c r="U2760">
        <v>11</v>
      </c>
      <c r="V2760" t="s">
        <v>3059</v>
      </c>
      <c r="W2760">
        <v>6</v>
      </c>
      <c r="X2760">
        <v>2</v>
      </c>
      <c r="Y2760">
        <v>2</v>
      </c>
    </row>
    <row r="2761" spans="2:25" x14ac:dyDescent="0.3">
      <c r="B2761">
        <v>2</v>
      </c>
      <c r="C2761" t="s">
        <v>7956</v>
      </c>
      <c r="D2761" t="s">
        <v>7955</v>
      </c>
      <c r="E2761">
        <v>2016</v>
      </c>
      <c r="F2761" t="s">
        <v>3550</v>
      </c>
      <c r="G2761" t="s">
        <v>3314</v>
      </c>
      <c r="H2761" s="6" t="str">
        <f>HYPERLINK(I2761)</f>
        <v>https://ieeexplore.ieee.org/abstract/document/7500580/</v>
      </c>
      <c r="I2761" t="s">
        <v>7954</v>
      </c>
      <c r="J2761" t="s">
        <v>7953</v>
      </c>
      <c r="K2761">
        <v>268</v>
      </c>
      <c r="L2761" s="41">
        <v>43543</v>
      </c>
      <c r="U2761">
        <v>2</v>
      </c>
      <c r="V2761" t="s">
        <v>2953</v>
      </c>
      <c r="W2761">
        <v>1</v>
      </c>
      <c r="X2761">
        <v>4</v>
      </c>
      <c r="Y2761">
        <v>3</v>
      </c>
    </row>
    <row r="2762" spans="2:25" x14ac:dyDescent="0.3">
      <c r="B2762">
        <v>0</v>
      </c>
      <c r="C2762" t="s">
        <v>7203</v>
      </c>
      <c r="D2762" t="s">
        <v>22932</v>
      </c>
      <c r="E2762">
        <v>2017</v>
      </c>
      <c r="F2762" t="s">
        <v>13856</v>
      </c>
      <c r="G2762" t="s">
        <v>3851</v>
      </c>
      <c r="H2762" s="6" t="str">
        <f>HYPERLINK(I2762)</f>
        <v>http://www.dbpia.co.kr/Journal/ArticleDetail/NODE07222305</v>
      </c>
      <c r="I2762" t="s">
        <v>22931</v>
      </c>
      <c r="K2762">
        <v>269</v>
      </c>
      <c r="L2762" s="41">
        <v>43543</v>
      </c>
      <c r="U2762">
        <v>0</v>
      </c>
      <c r="V2762" t="s">
        <v>2923</v>
      </c>
      <c r="W2762">
        <v>0</v>
      </c>
      <c r="X2762">
        <v>3</v>
      </c>
      <c r="Y2762">
        <v>2</v>
      </c>
    </row>
    <row r="2763" spans="2:25" x14ac:dyDescent="0.3">
      <c r="B2763">
        <v>16</v>
      </c>
      <c r="C2763" t="s">
        <v>26866</v>
      </c>
      <c r="D2763" t="s">
        <v>26865</v>
      </c>
      <c r="E2763">
        <v>2012</v>
      </c>
      <c r="F2763" t="s">
        <v>26864</v>
      </c>
      <c r="G2763" t="s">
        <v>3314</v>
      </c>
      <c r="H2763" s="6" t="str">
        <f>HYPERLINK(I2763)</f>
        <v>https://ieeexplore.ieee.org/abstract/document/6314752/</v>
      </c>
      <c r="I2763" t="s">
        <v>26863</v>
      </c>
      <c r="J2763" t="s">
        <v>26862</v>
      </c>
      <c r="K2763">
        <v>270</v>
      </c>
      <c r="L2763" s="41">
        <v>43543</v>
      </c>
      <c r="U2763">
        <v>16</v>
      </c>
      <c r="V2763" t="s">
        <v>3182</v>
      </c>
      <c r="W2763">
        <v>5</v>
      </c>
      <c r="X2763">
        <v>3</v>
      </c>
      <c r="Y2763">
        <v>7</v>
      </c>
    </row>
    <row r="2764" spans="2:25" x14ac:dyDescent="0.3">
      <c r="B2764">
        <v>0</v>
      </c>
      <c r="C2764" t="s">
        <v>21314</v>
      </c>
      <c r="D2764" t="s">
        <v>21313</v>
      </c>
      <c r="E2764">
        <v>2007</v>
      </c>
      <c r="G2764" t="s">
        <v>15289</v>
      </c>
      <c r="H2764" s="6" t="str">
        <f>HYPERLINK(I2764)</f>
        <v>https://sites.google.com/site/eohangeorge/Home/report.pdf</v>
      </c>
      <c r="I2764" t="s">
        <v>21312</v>
      </c>
      <c r="K2764">
        <v>271</v>
      </c>
      <c r="L2764" s="41">
        <v>43543</v>
      </c>
      <c r="M2764" t="s">
        <v>3356</v>
      </c>
      <c r="U2764">
        <v>0</v>
      </c>
      <c r="V2764" t="s">
        <v>2923</v>
      </c>
      <c r="W2764">
        <v>0</v>
      </c>
      <c r="X2764">
        <v>1</v>
      </c>
      <c r="Y2764">
        <v>12</v>
      </c>
    </row>
    <row r="2765" spans="2:25" x14ac:dyDescent="0.3">
      <c r="B2765">
        <v>1</v>
      </c>
      <c r="C2765" t="s">
        <v>4157</v>
      </c>
      <c r="D2765" t="s">
        <v>4156</v>
      </c>
      <c r="E2765">
        <v>2018</v>
      </c>
      <c r="F2765" t="s">
        <v>4155</v>
      </c>
      <c r="G2765" t="s">
        <v>4154</v>
      </c>
      <c r="H2765" s="6" t="str">
        <f>HYPERLINK(I2765)</f>
        <v>https://www.uni-das.de/images/pdf/veroeffentlichungen/2018/09_Schwalm%20Herzberger%20Fahrerzustandserfassung%202018.pdf</v>
      </c>
      <c r="I2765" t="s">
        <v>4153</v>
      </c>
      <c r="J2765" t="s">
        <v>4152</v>
      </c>
      <c r="K2765">
        <v>272</v>
      </c>
      <c r="L2765" s="41">
        <v>43543</v>
      </c>
      <c r="M2765" t="s">
        <v>3356</v>
      </c>
      <c r="U2765">
        <v>1</v>
      </c>
      <c r="V2765" t="s">
        <v>2931</v>
      </c>
      <c r="W2765">
        <v>1</v>
      </c>
      <c r="X2765">
        <v>2</v>
      </c>
      <c r="Y2765">
        <v>1</v>
      </c>
    </row>
    <row r="2766" spans="2:25" x14ac:dyDescent="0.3">
      <c r="B2766">
        <v>0</v>
      </c>
      <c r="C2766" t="s">
        <v>22935</v>
      </c>
      <c r="D2766" t="s">
        <v>22934</v>
      </c>
      <c r="E2766">
        <v>2018</v>
      </c>
      <c r="F2766" t="s">
        <v>3567</v>
      </c>
      <c r="G2766" t="s">
        <v>3347</v>
      </c>
      <c r="H2766" s="6" t="str">
        <f>HYPERLINK(I2766)</f>
        <v>https://www.sciencedirect.com/science/article/pii/S1369847818300913</v>
      </c>
      <c r="I2766" t="s">
        <v>22933</v>
      </c>
      <c r="K2766">
        <v>273</v>
      </c>
      <c r="L2766" s="41">
        <v>43543</v>
      </c>
      <c r="M2766" t="s">
        <v>3325</v>
      </c>
      <c r="U2766">
        <v>0</v>
      </c>
      <c r="V2766" t="s">
        <v>2923</v>
      </c>
      <c r="W2766">
        <v>0</v>
      </c>
      <c r="X2766">
        <v>5</v>
      </c>
      <c r="Y2766">
        <v>1</v>
      </c>
    </row>
    <row r="2767" spans="2:25" x14ac:dyDescent="0.3">
      <c r="B2767">
        <v>4</v>
      </c>
      <c r="C2767" t="s">
        <v>9197</v>
      </c>
      <c r="D2767" t="s">
        <v>9220</v>
      </c>
      <c r="E2767">
        <v>2017</v>
      </c>
      <c r="F2767" t="s">
        <v>5213</v>
      </c>
      <c r="G2767" t="s">
        <v>4116</v>
      </c>
      <c r="H2767" s="6" t="str">
        <f>HYPERLINK(I2767)</f>
        <v>https://digital-library.theiet.org/content/journals/10.1049/iet-its.2017.0232</v>
      </c>
      <c r="I2767" t="s">
        <v>9219</v>
      </c>
      <c r="J2767" t="s">
        <v>9218</v>
      </c>
      <c r="K2767">
        <v>274</v>
      </c>
      <c r="L2767" s="41">
        <v>43543</v>
      </c>
      <c r="U2767">
        <v>4</v>
      </c>
      <c r="V2767" t="s">
        <v>2949</v>
      </c>
      <c r="W2767">
        <v>2</v>
      </c>
      <c r="X2767">
        <v>2</v>
      </c>
      <c r="Y2767">
        <v>2</v>
      </c>
    </row>
    <row r="2768" spans="2:25" x14ac:dyDescent="0.3">
      <c r="B2768">
        <v>1</v>
      </c>
      <c r="C2768" t="s">
        <v>28319</v>
      </c>
      <c r="D2768" t="s">
        <v>28318</v>
      </c>
      <c r="E2768">
        <v>2016</v>
      </c>
      <c r="F2768" t="s">
        <v>28317</v>
      </c>
      <c r="G2768" t="s">
        <v>3369</v>
      </c>
      <c r="H2768" s="6" t="e">
        <f>HYPERLINK(I2768)</f>
        <v>#VALUE!</v>
      </c>
      <c r="I2768" t="s">
        <v>28316</v>
      </c>
      <c r="J2768" t="s">
        <v>28315</v>
      </c>
      <c r="K2768">
        <v>275</v>
      </c>
      <c r="L2768" s="41">
        <v>43543</v>
      </c>
      <c r="M2768" t="s">
        <v>3356</v>
      </c>
      <c r="U2768">
        <v>1</v>
      </c>
      <c r="V2768" t="s">
        <v>2981</v>
      </c>
      <c r="W2768">
        <v>1</v>
      </c>
      <c r="X2768">
        <v>2</v>
      </c>
      <c r="Y2768">
        <v>3</v>
      </c>
    </row>
    <row r="2769" spans="2:25" ht="409.6" x14ac:dyDescent="0.3">
      <c r="B2769">
        <v>5</v>
      </c>
      <c r="C2769" t="s">
        <v>28314</v>
      </c>
      <c r="D2769" t="s">
        <v>28313</v>
      </c>
      <c r="E2769">
        <v>2015</v>
      </c>
      <c r="F2769" s="43" t="s">
        <v>28312</v>
      </c>
      <c r="H2769" s="6" t="str">
        <f>HYPERLINK(I2769)</f>
        <v/>
      </c>
      <c r="L2769" s="41"/>
    </row>
    <row r="2770" spans="2:25" x14ac:dyDescent="0.3">
      <c r="B2770" t="s">
        <v>28311</v>
      </c>
      <c r="C2770" t="s">
        <v>7902</v>
      </c>
      <c r="E2770">
        <v>378</v>
      </c>
      <c r="F2770" s="41">
        <v>43543</v>
      </c>
      <c r="H2770" s="6" t="str">
        <f>HYPERLINK(I2770)</f>
        <v/>
      </c>
      <c r="L2770" s="41"/>
      <c r="P2770">
        <v>0</v>
      </c>
      <c r="Q2770" t="s">
        <v>2923</v>
      </c>
      <c r="R2770">
        <v>0</v>
      </c>
      <c r="S2770">
        <v>2</v>
      </c>
      <c r="T2770">
        <v>1</v>
      </c>
    </row>
    <row r="2771" spans="2:25" x14ac:dyDescent="0.3">
      <c r="B2771">
        <v>0</v>
      </c>
      <c r="C2771" t="s">
        <v>1341</v>
      </c>
      <c r="D2771" t="s">
        <v>21209</v>
      </c>
      <c r="E2771">
        <v>2017</v>
      </c>
      <c r="F2771" t="s">
        <v>18880</v>
      </c>
      <c r="G2771" t="s">
        <v>3314</v>
      </c>
      <c r="H2771" s="6" t="str">
        <f>HYPERLINK(I2771)</f>
        <v>https://ieeexplore.ieee.org/abstract/document/8317686/</v>
      </c>
      <c r="I2771" t="s">
        <v>21208</v>
      </c>
      <c r="K2771">
        <v>379</v>
      </c>
      <c r="L2771" s="41">
        <v>43543</v>
      </c>
      <c r="U2771">
        <v>0</v>
      </c>
      <c r="V2771" t="s">
        <v>2923</v>
      </c>
      <c r="W2771">
        <v>0</v>
      </c>
      <c r="X2771">
        <v>3</v>
      </c>
      <c r="Y2771">
        <v>2</v>
      </c>
    </row>
    <row r="2772" spans="2:25" x14ac:dyDescent="0.3">
      <c r="B2772">
        <v>2</v>
      </c>
      <c r="C2772" t="s">
        <v>28201</v>
      </c>
      <c r="D2772" t="s">
        <v>28200</v>
      </c>
      <c r="E2772">
        <v>2016</v>
      </c>
      <c r="F2772" t="s">
        <v>9348</v>
      </c>
      <c r="G2772" t="s">
        <v>3314</v>
      </c>
      <c r="H2772" s="6" t="str">
        <f>HYPERLINK(I2772)</f>
        <v>https://ieeexplore.ieee.org/abstract/document/7732246/</v>
      </c>
      <c r="I2772" t="s">
        <v>28199</v>
      </c>
      <c r="J2772" t="s">
        <v>28198</v>
      </c>
      <c r="K2772">
        <v>380</v>
      </c>
      <c r="L2772" s="41">
        <v>43543</v>
      </c>
      <c r="U2772">
        <v>2</v>
      </c>
      <c r="V2772" t="s">
        <v>2953</v>
      </c>
      <c r="W2772">
        <v>1</v>
      </c>
      <c r="X2772">
        <v>4</v>
      </c>
      <c r="Y2772">
        <v>3</v>
      </c>
    </row>
    <row r="2773" spans="2:25" x14ac:dyDescent="0.3">
      <c r="B2773">
        <v>13</v>
      </c>
      <c r="C2773" t="s">
        <v>1341</v>
      </c>
      <c r="D2773" t="s">
        <v>1342</v>
      </c>
      <c r="E2773">
        <v>2016</v>
      </c>
      <c r="F2773" t="s">
        <v>14423</v>
      </c>
      <c r="G2773" t="s">
        <v>3314</v>
      </c>
      <c r="H2773" s="6" t="str">
        <f>HYPERLINK(I2773)</f>
        <v>https://ieeexplore.ieee.org/abstract/document/7795627/</v>
      </c>
      <c r="I2773" t="s">
        <v>1343</v>
      </c>
      <c r="J2773" t="s">
        <v>23255</v>
      </c>
      <c r="K2773">
        <v>381</v>
      </c>
      <c r="L2773" s="41">
        <v>43543</v>
      </c>
      <c r="U2773">
        <v>13</v>
      </c>
      <c r="V2773" t="s">
        <v>3047</v>
      </c>
      <c r="W2773">
        <v>4</v>
      </c>
      <c r="X2773">
        <v>3</v>
      </c>
      <c r="Y2773">
        <v>3</v>
      </c>
    </row>
    <row r="2774" spans="2:25" x14ac:dyDescent="0.3">
      <c r="B2774">
        <v>107</v>
      </c>
      <c r="C2774" t="s">
        <v>1373</v>
      </c>
      <c r="D2774" t="s">
        <v>1374</v>
      </c>
      <c r="E2774">
        <v>2014</v>
      </c>
      <c r="F2774" t="s">
        <v>14721</v>
      </c>
      <c r="G2774" t="s">
        <v>3378</v>
      </c>
      <c r="H2774" s="6" t="str">
        <f>HYPERLINK(I2774)</f>
        <v>https://dl.acm.org/citation.cfm?id=2667330</v>
      </c>
      <c r="I2774" t="s">
        <v>1375</v>
      </c>
      <c r="J2774" t="s">
        <v>22132</v>
      </c>
      <c r="K2774">
        <v>382</v>
      </c>
      <c r="L2774" s="41">
        <v>43543</v>
      </c>
      <c r="U2774">
        <v>107</v>
      </c>
      <c r="V2774" t="s">
        <v>3061</v>
      </c>
      <c r="W2774">
        <v>27</v>
      </c>
      <c r="X2774">
        <v>4</v>
      </c>
      <c r="Y2774">
        <v>5</v>
      </c>
    </row>
    <row r="2775" spans="2:25" x14ac:dyDescent="0.3">
      <c r="B2775">
        <v>2</v>
      </c>
      <c r="C2775" t="s">
        <v>27373</v>
      </c>
      <c r="D2775" t="s">
        <v>27372</v>
      </c>
      <c r="E2775">
        <v>2017</v>
      </c>
      <c r="F2775" t="s">
        <v>4596</v>
      </c>
      <c r="G2775" t="s">
        <v>3328</v>
      </c>
      <c r="H2775" s="6" t="str">
        <f>HYPERLINK(I2775)</f>
        <v>https://link.springer.com/chapter/10.1007/978-3-319-49448-7_7</v>
      </c>
      <c r="I2775" t="s">
        <v>27371</v>
      </c>
      <c r="J2775" t="s">
        <v>27370</v>
      </c>
      <c r="K2775">
        <v>383</v>
      </c>
      <c r="L2775" s="41">
        <v>43543</v>
      </c>
      <c r="U2775">
        <v>2</v>
      </c>
      <c r="V2775" t="s">
        <v>2931</v>
      </c>
      <c r="W2775">
        <v>1</v>
      </c>
      <c r="X2775">
        <v>4</v>
      </c>
      <c r="Y2775">
        <v>2</v>
      </c>
    </row>
    <row r="2776" spans="2:25" x14ac:dyDescent="0.3">
      <c r="B2776">
        <v>0</v>
      </c>
      <c r="C2776" t="s">
        <v>28310</v>
      </c>
      <c r="D2776" t="s">
        <v>28309</v>
      </c>
      <c r="E2776">
        <v>2018</v>
      </c>
      <c r="F2776" t="s">
        <v>28308</v>
      </c>
      <c r="G2776" t="s">
        <v>3314</v>
      </c>
      <c r="H2776" s="6" t="str">
        <f>HYPERLINK(I2776)</f>
        <v>https://ieeexplore.ieee.org/abstract/document/8625065/</v>
      </c>
      <c r="I2776" t="s">
        <v>28307</v>
      </c>
      <c r="K2776">
        <v>384</v>
      </c>
      <c r="L2776" s="41">
        <v>43543</v>
      </c>
      <c r="U2776">
        <v>0</v>
      </c>
      <c r="V2776" t="s">
        <v>2923</v>
      </c>
      <c r="W2776">
        <v>0</v>
      </c>
      <c r="X2776">
        <v>4</v>
      </c>
      <c r="Y2776">
        <v>1</v>
      </c>
    </row>
    <row r="2777" spans="2:25" x14ac:dyDescent="0.3">
      <c r="B2777">
        <v>3</v>
      </c>
      <c r="C2777" t="s">
        <v>28306</v>
      </c>
      <c r="D2777" t="s">
        <v>28276</v>
      </c>
      <c r="E2777">
        <v>2016</v>
      </c>
      <c r="F2777" t="s">
        <v>28305</v>
      </c>
      <c r="G2777" t="s">
        <v>3341</v>
      </c>
      <c r="H2777" s="6" t="str">
        <f>HYPERLINK(I2777)</f>
        <v>https://patents.google.com/patent/US9342749B2/en</v>
      </c>
      <c r="I2777" t="s">
        <v>28304</v>
      </c>
      <c r="J2777" t="s">
        <v>28303</v>
      </c>
      <c r="K2777">
        <v>385</v>
      </c>
      <c r="L2777" s="41">
        <v>43543</v>
      </c>
      <c r="U2777">
        <v>3</v>
      </c>
      <c r="V2777" t="s">
        <v>2931</v>
      </c>
      <c r="W2777">
        <v>1</v>
      </c>
      <c r="X2777">
        <v>3</v>
      </c>
      <c r="Y2777">
        <v>3</v>
      </c>
    </row>
    <row r="2778" spans="2:25" x14ac:dyDescent="0.3">
      <c r="B2778">
        <v>0</v>
      </c>
      <c r="C2778" t="s">
        <v>22024</v>
      </c>
      <c r="D2778" t="s">
        <v>22023</v>
      </c>
      <c r="E2778">
        <v>2018</v>
      </c>
      <c r="G2778" t="s">
        <v>6618</v>
      </c>
      <c r="H2778" s="6" t="str">
        <f>HYPERLINK(I2778)</f>
        <v>https://repositorio-aberto.up.pt/bitstream/10216/113802/2/276791.pdf</v>
      </c>
      <c r="I2778" t="s">
        <v>22022</v>
      </c>
      <c r="K2778">
        <v>386</v>
      </c>
      <c r="L2778" s="41">
        <v>43543</v>
      </c>
      <c r="M2778" t="s">
        <v>3356</v>
      </c>
      <c r="U2778">
        <v>0</v>
      </c>
      <c r="V2778" t="s">
        <v>2923</v>
      </c>
      <c r="W2778">
        <v>0</v>
      </c>
      <c r="X2778">
        <v>1</v>
      </c>
      <c r="Y2778">
        <v>1</v>
      </c>
    </row>
    <row r="2779" spans="2:25" x14ac:dyDescent="0.3">
      <c r="B2779">
        <v>0</v>
      </c>
      <c r="C2779" t="s">
        <v>22123</v>
      </c>
      <c r="D2779" t="s">
        <v>22122</v>
      </c>
      <c r="E2779">
        <v>2018</v>
      </c>
      <c r="F2779" t="s">
        <v>9145</v>
      </c>
      <c r="G2779" t="s">
        <v>3851</v>
      </c>
      <c r="H2779" s="6" t="str">
        <f>HYPERLINK(I2779)</f>
        <v>http://www.dbpia.co.kr/Journal/ArticleDetail/NODE07491053</v>
      </c>
      <c r="I2779" t="s">
        <v>22121</v>
      </c>
      <c r="K2779">
        <v>387</v>
      </c>
      <c r="L2779" s="41">
        <v>43543</v>
      </c>
      <c r="U2779">
        <v>0</v>
      </c>
      <c r="V2779" t="s">
        <v>2923</v>
      </c>
      <c r="W2779">
        <v>0</v>
      </c>
      <c r="X2779">
        <v>3</v>
      </c>
      <c r="Y2779">
        <v>1</v>
      </c>
    </row>
    <row r="2780" spans="2:25" x14ac:dyDescent="0.3">
      <c r="B2780">
        <v>0</v>
      </c>
      <c r="C2780" t="s">
        <v>4219</v>
      </c>
      <c r="D2780" t="s">
        <v>4218</v>
      </c>
      <c r="F2780" t="s">
        <v>4217</v>
      </c>
      <c r="H2780" s="6" t="str">
        <f>HYPERLINK(I2780)</f>
        <v>http://www.shengdongzhao.com/publication/shared-input-multimodal-mobile-interfaces-interaction-modality-effects-on-menu-selection-in-single-task-and-dual-task-environments/</v>
      </c>
      <c r="I2780" t="s">
        <v>4216</v>
      </c>
      <c r="K2780">
        <v>388</v>
      </c>
      <c r="L2780" s="41">
        <v>43543</v>
      </c>
      <c r="M2780" t="s">
        <v>3325</v>
      </c>
      <c r="U2780">
        <v>0</v>
      </c>
      <c r="V2780" t="s">
        <v>2923</v>
      </c>
      <c r="W2780">
        <v>0</v>
      </c>
      <c r="X2780">
        <v>1</v>
      </c>
    </row>
    <row r="2781" spans="2:25" x14ac:dyDescent="0.3">
      <c r="B2781">
        <v>0</v>
      </c>
      <c r="C2781" t="s">
        <v>28288</v>
      </c>
      <c r="D2781" t="s">
        <v>28302</v>
      </c>
      <c r="E2781">
        <v>2017</v>
      </c>
      <c r="F2781" t="s">
        <v>28301</v>
      </c>
      <c r="G2781" t="s">
        <v>3341</v>
      </c>
      <c r="H2781" s="6" t="str">
        <f>HYPERLINK(I2781)</f>
        <v>https://patents.google.com/patent/US20170266574A1/en</v>
      </c>
      <c r="I2781" t="s">
        <v>28300</v>
      </c>
      <c r="K2781">
        <v>389</v>
      </c>
      <c r="L2781" s="41">
        <v>43543</v>
      </c>
      <c r="U2781">
        <v>0</v>
      </c>
      <c r="V2781" t="s">
        <v>2923</v>
      </c>
      <c r="W2781">
        <v>0</v>
      </c>
      <c r="X2781">
        <v>3</v>
      </c>
      <c r="Y2781">
        <v>2</v>
      </c>
    </row>
    <row r="2782" spans="2:25" x14ac:dyDescent="0.3">
      <c r="B2782">
        <v>1</v>
      </c>
      <c r="C2782" t="s">
        <v>28299</v>
      </c>
      <c r="D2782" t="s">
        <v>28280</v>
      </c>
      <c r="E2782">
        <v>2015</v>
      </c>
      <c r="F2782" t="s">
        <v>28298</v>
      </c>
      <c r="G2782" t="s">
        <v>3341</v>
      </c>
      <c r="H2782" s="6" t="str">
        <f>HYPERLINK(I2782)</f>
        <v>https://patents.google.com/patent/US9141855B2/en</v>
      </c>
      <c r="I2782" t="s">
        <v>28297</v>
      </c>
      <c r="J2782" t="s">
        <v>28296</v>
      </c>
      <c r="K2782">
        <v>390</v>
      </c>
      <c r="L2782" s="41">
        <v>43543</v>
      </c>
      <c r="U2782">
        <v>1</v>
      </c>
      <c r="V2782" t="s">
        <v>2955</v>
      </c>
      <c r="W2782">
        <v>0</v>
      </c>
      <c r="X2782">
        <v>6</v>
      </c>
      <c r="Y2782">
        <v>4</v>
      </c>
    </row>
    <row r="2783" spans="2:25" x14ac:dyDescent="0.3">
      <c r="B2783">
        <v>1</v>
      </c>
      <c r="C2783" t="s">
        <v>28246</v>
      </c>
      <c r="D2783" t="s">
        <v>28295</v>
      </c>
      <c r="E2783">
        <v>2017</v>
      </c>
      <c r="F2783" t="s">
        <v>4194</v>
      </c>
      <c r="G2783" t="s">
        <v>3328</v>
      </c>
      <c r="H2783" s="6" t="str">
        <f>HYPERLINK(I2783)</f>
        <v>https://link.springer.com/article/10.1007/s00779-017-1018-0</v>
      </c>
      <c r="I2783" t="s">
        <v>28294</v>
      </c>
      <c r="J2783" t="s">
        <v>28293</v>
      </c>
      <c r="K2783">
        <v>391</v>
      </c>
      <c r="L2783" s="41">
        <v>43543</v>
      </c>
      <c r="M2783" t="s">
        <v>3325</v>
      </c>
      <c r="U2783">
        <v>1</v>
      </c>
      <c r="V2783" t="s">
        <v>2933</v>
      </c>
      <c r="W2783">
        <v>0</v>
      </c>
      <c r="X2783">
        <v>3</v>
      </c>
      <c r="Y2783">
        <v>2</v>
      </c>
    </row>
    <row r="2784" spans="2:25" x14ac:dyDescent="0.3">
      <c r="B2784">
        <v>0</v>
      </c>
      <c r="C2784" t="s">
        <v>28292</v>
      </c>
      <c r="D2784" t="s">
        <v>28291</v>
      </c>
      <c r="E2784">
        <v>2013</v>
      </c>
      <c r="G2784" t="s">
        <v>28290</v>
      </c>
      <c r="H2784" s="6" t="str">
        <f>HYPERLINK(I2784)</f>
        <v>http://hellanicus.lib.aegean.gr/handle/11610/13045</v>
      </c>
      <c r="I2784" t="s">
        <v>28289</v>
      </c>
      <c r="K2784">
        <v>392</v>
      </c>
      <c r="L2784" s="41">
        <v>43543</v>
      </c>
      <c r="U2784">
        <v>0</v>
      </c>
      <c r="V2784" t="s">
        <v>2923</v>
      </c>
      <c r="W2784">
        <v>0</v>
      </c>
      <c r="X2784">
        <v>1</v>
      </c>
      <c r="Y2784">
        <v>6</v>
      </c>
    </row>
    <row r="2785" spans="2:25" x14ac:dyDescent="0.3">
      <c r="B2785">
        <v>0</v>
      </c>
      <c r="C2785" t="s">
        <v>9911</v>
      </c>
      <c r="D2785" t="s">
        <v>9910</v>
      </c>
      <c r="E2785">
        <v>2014</v>
      </c>
      <c r="G2785" t="s">
        <v>3462</v>
      </c>
      <c r="H2785" s="6" t="str">
        <f>HYPERLINK(I2785)</f>
        <v>http://citeseerx.ist.psu.edu/viewdoc/download?doi=10.1.1.990.2987&amp;rep=rep1&amp;type=pdf</v>
      </c>
      <c r="I2785" t="s">
        <v>9909</v>
      </c>
      <c r="K2785">
        <v>393</v>
      </c>
      <c r="L2785" s="41">
        <v>43543</v>
      </c>
      <c r="M2785" t="s">
        <v>3356</v>
      </c>
      <c r="U2785">
        <v>0</v>
      </c>
      <c r="V2785" t="s">
        <v>2923</v>
      </c>
      <c r="W2785">
        <v>0</v>
      </c>
      <c r="X2785">
        <v>1</v>
      </c>
      <c r="Y2785">
        <v>5</v>
      </c>
    </row>
    <row r="2786" spans="2:25" x14ac:dyDescent="0.3">
      <c r="B2786">
        <v>5</v>
      </c>
      <c r="C2786" t="s">
        <v>10943</v>
      </c>
      <c r="D2786" t="s">
        <v>10942</v>
      </c>
      <c r="E2786">
        <v>2017</v>
      </c>
      <c r="F2786" t="s">
        <v>10941</v>
      </c>
      <c r="G2786" t="s">
        <v>3328</v>
      </c>
      <c r="H2786" s="6" t="str">
        <f>HYPERLINK(I2786)</f>
        <v>https://link.springer.com/chapter/10.1007/978-3-319-49448-7_8</v>
      </c>
      <c r="I2786" t="s">
        <v>10940</v>
      </c>
      <c r="J2786" t="s">
        <v>10939</v>
      </c>
      <c r="K2786">
        <v>394</v>
      </c>
      <c r="L2786" s="41">
        <v>43543</v>
      </c>
      <c r="U2786">
        <v>5</v>
      </c>
      <c r="V2786" t="s">
        <v>2975</v>
      </c>
      <c r="W2786">
        <v>2</v>
      </c>
      <c r="X2786">
        <v>3</v>
      </c>
      <c r="Y2786">
        <v>2</v>
      </c>
    </row>
    <row r="2787" spans="2:25" x14ac:dyDescent="0.3">
      <c r="B2787">
        <v>0</v>
      </c>
      <c r="C2787" t="s">
        <v>7825</v>
      </c>
      <c r="D2787" t="s">
        <v>21920</v>
      </c>
      <c r="E2787">
        <v>2018</v>
      </c>
      <c r="G2787" t="s">
        <v>3304</v>
      </c>
      <c r="H2787" s="6" t="str">
        <f>HYPERLINK(I2787)</f>
        <v>http://search.proquest.com/openview/0cdc8296c312e4683eafe2225b63ab2c/1?pq-origsite=gscholar&amp;cbl=18750&amp;diss=y</v>
      </c>
      <c r="I2787" t="s">
        <v>21919</v>
      </c>
      <c r="K2787">
        <v>395</v>
      </c>
      <c r="L2787" s="41">
        <v>43543</v>
      </c>
      <c r="U2787">
        <v>0</v>
      </c>
      <c r="V2787" t="s">
        <v>2923</v>
      </c>
      <c r="W2787">
        <v>0</v>
      </c>
      <c r="X2787">
        <v>1</v>
      </c>
      <c r="Y2787">
        <v>1</v>
      </c>
    </row>
    <row r="2788" spans="2:25" x14ac:dyDescent="0.3">
      <c r="B2788">
        <v>0</v>
      </c>
      <c r="C2788" t="s">
        <v>28288</v>
      </c>
      <c r="D2788" t="s">
        <v>28287</v>
      </c>
      <c r="E2788">
        <v>2015</v>
      </c>
      <c r="F2788" t="s">
        <v>28286</v>
      </c>
      <c r="G2788" t="s">
        <v>3341</v>
      </c>
      <c r="H2788" s="6" t="str">
        <f>HYPERLINK(I2788)</f>
        <v>https://patents.google.com/patent/US20150057802A1/en</v>
      </c>
      <c r="I2788" t="s">
        <v>28285</v>
      </c>
      <c r="K2788">
        <v>396</v>
      </c>
      <c r="L2788" s="41">
        <v>43543</v>
      </c>
      <c r="U2788">
        <v>0</v>
      </c>
      <c r="V2788" t="s">
        <v>2923</v>
      </c>
      <c r="W2788">
        <v>0</v>
      </c>
      <c r="X2788">
        <v>3</v>
      </c>
      <c r="Y2788">
        <v>4</v>
      </c>
    </row>
    <row r="2789" spans="2:25" x14ac:dyDescent="0.3">
      <c r="B2789">
        <v>0</v>
      </c>
      <c r="C2789" t="s">
        <v>28284</v>
      </c>
      <c r="D2789" t="s">
        <v>28283</v>
      </c>
      <c r="E2789">
        <v>2019</v>
      </c>
      <c r="F2789" t="s">
        <v>7234</v>
      </c>
      <c r="G2789" t="s">
        <v>3314</v>
      </c>
      <c r="H2789" s="6" t="str">
        <f>HYPERLINK(I2789)</f>
        <v>https://ieeexplore.ieee.org/abstract/document/8606938/</v>
      </c>
      <c r="I2789" t="s">
        <v>28282</v>
      </c>
      <c r="K2789">
        <v>397</v>
      </c>
      <c r="L2789" s="41">
        <v>43543</v>
      </c>
      <c r="U2789">
        <v>0</v>
      </c>
      <c r="V2789" t="s">
        <v>2923</v>
      </c>
      <c r="W2789">
        <v>0</v>
      </c>
      <c r="X2789">
        <v>2</v>
      </c>
      <c r="Y2789">
        <v>1</v>
      </c>
    </row>
    <row r="2790" spans="2:25" x14ac:dyDescent="0.3">
      <c r="B2790">
        <v>17</v>
      </c>
      <c r="C2790" t="s">
        <v>20130</v>
      </c>
      <c r="D2790" t="s">
        <v>20129</v>
      </c>
      <c r="E2790">
        <v>2000</v>
      </c>
      <c r="F2790" t="s">
        <v>20128</v>
      </c>
      <c r="G2790" t="s">
        <v>3802</v>
      </c>
      <c r="H2790" s="6" t="str">
        <f>HYPERLINK(I2790)</f>
        <v>https://www.tandfonline.com/doi/abs/10.1207/STHF0203_5</v>
      </c>
      <c r="I2790" t="s">
        <v>20127</v>
      </c>
      <c r="J2790" t="s">
        <v>20126</v>
      </c>
      <c r="K2790">
        <v>398</v>
      </c>
      <c r="L2790" s="41">
        <v>43543</v>
      </c>
      <c r="U2790">
        <v>17</v>
      </c>
      <c r="V2790" t="s">
        <v>3044</v>
      </c>
      <c r="W2790">
        <v>9</v>
      </c>
      <c r="X2790">
        <v>2</v>
      </c>
      <c r="Y2790">
        <v>19</v>
      </c>
    </row>
    <row r="2791" spans="2:25" x14ac:dyDescent="0.3">
      <c r="B2791">
        <v>0</v>
      </c>
      <c r="C2791" t="s">
        <v>28281</v>
      </c>
      <c r="D2791" t="s">
        <v>28280</v>
      </c>
      <c r="E2791">
        <v>2014</v>
      </c>
      <c r="F2791" t="s">
        <v>28279</v>
      </c>
      <c r="G2791" t="s">
        <v>3341</v>
      </c>
      <c r="H2791" s="6" t="str">
        <f>HYPERLINK(I2791)</f>
        <v>https://patents.google.com/patent/US20140348434A1/en</v>
      </c>
      <c r="I2791" t="s">
        <v>28278</v>
      </c>
      <c r="K2791">
        <v>399</v>
      </c>
      <c r="L2791" s="41">
        <v>43543</v>
      </c>
      <c r="U2791">
        <v>0</v>
      </c>
      <c r="V2791" t="s">
        <v>2923</v>
      </c>
      <c r="W2791">
        <v>0</v>
      </c>
      <c r="X2791">
        <v>6</v>
      </c>
      <c r="Y2791">
        <v>5</v>
      </c>
    </row>
    <row r="2792" spans="2:25" x14ac:dyDescent="0.3">
      <c r="B2792">
        <v>0</v>
      </c>
      <c r="C2792" t="s">
        <v>28277</v>
      </c>
      <c r="D2792" t="s">
        <v>28276</v>
      </c>
      <c r="E2792">
        <v>2015</v>
      </c>
      <c r="F2792" t="s">
        <v>28275</v>
      </c>
      <c r="G2792" t="s">
        <v>3341</v>
      </c>
      <c r="H2792" s="6" t="str">
        <f>HYPERLINK(I2792)</f>
        <v>https://patents.google.com/patent/US20150146915A1/en</v>
      </c>
      <c r="I2792" t="s">
        <v>28274</v>
      </c>
      <c r="K2792">
        <v>400</v>
      </c>
      <c r="L2792" s="41">
        <v>43543</v>
      </c>
      <c r="U2792">
        <v>0</v>
      </c>
      <c r="V2792" t="s">
        <v>2923</v>
      </c>
      <c r="W2792">
        <v>0</v>
      </c>
      <c r="X2792">
        <v>3</v>
      </c>
      <c r="Y2792">
        <v>4</v>
      </c>
    </row>
    <row r="2793" spans="2:25" x14ac:dyDescent="0.3">
      <c r="B2793">
        <v>0</v>
      </c>
      <c r="C2793" t="s">
        <v>28273</v>
      </c>
      <c r="D2793" t="s">
        <v>28272</v>
      </c>
      <c r="E2793">
        <v>2018</v>
      </c>
      <c r="F2793" t="s">
        <v>28271</v>
      </c>
      <c r="G2793" t="s">
        <v>4440</v>
      </c>
      <c r="H2793" s="6" t="str">
        <f>HYPERLINK(I2793)</f>
        <v>http://www.freepatentsonline.com/10061388.html</v>
      </c>
      <c r="I2793" t="s">
        <v>28270</v>
      </c>
      <c r="K2793">
        <v>401</v>
      </c>
      <c r="L2793" s="41">
        <v>43543</v>
      </c>
      <c r="U2793">
        <v>0</v>
      </c>
      <c r="V2793" t="s">
        <v>2923</v>
      </c>
      <c r="W2793">
        <v>0</v>
      </c>
      <c r="X2793">
        <v>3</v>
      </c>
      <c r="Y2793">
        <v>1</v>
      </c>
    </row>
    <row r="2794" spans="2:25" x14ac:dyDescent="0.3">
      <c r="B2794">
        <v>0</v>
      </c>
      <c r="C2794" t="s">
        <v>6607</v>
      </c>
      <c r="D2794" t="s">
        <v>6606</v>
      </c>
      <c r="E2794">
        <v>2017</v>
      </c>
      <c r="G2794" t="s">
        <v>6605</v>
      </c>
      <c r="H2794" s="6" t="str">
        <f>HYPERLINK(I2794)</f>
        <v>https://www.engineering.utoronto.ca/files/2016/10/08-Report-3541-Revised-VDG-CS-in-PsychEng-all.pdf</v>
      </c>
      <c r="I2794" t="s">
        <v>6604</v>
      </c>
      <c r="K2794">
        <v>402</v>
      </c>
      <c r="L2794" s="41">
        <v>43543</v>
      </c>
      <c r="M2794" t="s">
        <v>3356</v>
      </c>
      <c r="U2794">
        <v>0</v>
      </c>
      <c r="V2794" t="s">
        <v>2923</v>
      </c>
      <c r="W2794">
        <v>0</v>
      </c>
      <c r="X2794">
        <v>1</v>
      </c>
      <c r="Y2794">
        <v>2</v>
      </c>
    </row>
    <row r="2795" spans="2:25" x14ac:dyDescent="0.3">
      <c r="B2795">
        <v>3</v>
      </c>
      <c r="C2795" t="s">
        <v>22929</v>
      </c>
      <c r="D2795" t="s">
        <v>22928</v>
      </c>
      <c r="E2795">
        <v>2018</v>
      </c>
      <c r="F2795" t="s">
        <v>22927</v>
      </c>
      <c r="G2795" t="s">
        <v>3560</v>
      </c>
      <c r="H2795" s="6" t="str">
        <f>HYPERLINK(I2795)</f>
        <v>https://books.google.com/books?hl=en&amp;lr=&amp;id=NXFGDwAAQBAJ&amp;oi=fnd&amp;pg=PA341&amp;dq=%22human+computer+interaction%22+(%22automated+vehicle%22+OR+%22automated+vehicles%22)+-pedestrian+-wheelchair+-military+-business&amp;ots=GZENTDkhgW&amp;sig=lZ73H9KGBntyT04tz4OdIft3psw</v>
      </c>
      <c r="I2795" t="s">
        <v>28269</v>
      </c>
      <c r="J2795" t="s">
        <v>22925</v>
      </c>
      <c r="K2795">
        <v>403</v>
      </c>
      <c r="L2795" s="41">
        <v>43543</v>
      </c>
      <c r="U2795">
        <v>3</v>
      </c>
      <c r="V2795" t="s">
        <v>2934</v>
      </c>
      <c r="W2795">
        <v>1</v>
      </c>
      <c r="X2795">
        <v>4</v>
      </c>
      <c r="Y2795">
        <v>1</v>
      </c>
    </row>
    <row r="2796" spans="2:25" x14ac:dyDescent="0.3">
      <c r="B2796">
        <v>0</v>
      </c>
      <c r="C2796" t="s">
        <v>26178</v>
      </c>
      <c r="D2796" t="s">
        <v>26177</v>
      </c>
      <c r="E2796">
        <v>2018</v>
      </c>
      <c r="G2796" t="s">
        <v>26176</v>
      </c>
      <c r="H2796" s="6" t="str">
        <f>HYPERLINK(I2796)</f>
        <v>https://digitalcommons.lsu.edu/transet_pubs/25/</v>
      </c>
      <c r="I2796" t="s">
        <v>26175</v>
      </c>
      <c r="K2796">
        <v>404</v>
      </c>
      <c r="L2796" s="41">
        <v>43543</v>
      </c>
      <c r="U2796">
        <v>0</v>
      </c>
      <c r="V2796" t="s">
        <v>2923</v>
      </c>
      <c r="W2796">
        <v>0</v>
      </c>
      <c r="X2796">
        <v>1</v>
      </c>
      <c r="Y2796">
        <v>1</v>
      </c>
    </row>
    <row r="2797" spans="2:25" x14ac:dyDescent="0.3">
      <c r="B2797">
        <v>1</v>
      </c>
      <c r="C2797" t="s">
        <v>28268</v>
      </c>
      <c r="D2797" t="s">
        <v>28264</v>
      </c>
      <c r="E2797">
        <v>2017</v>
      </c>
      <c r="F2797" t="s">
        <v>28263</v>
      </c>
      <c r="G2797" t="s">
        <v>16520</v>
      </c>
      <c r="H2797" s="6" t="str">
        <f>HYPERLINK(I2797)</f>
        <v>https://www.taylorfrancis.com/books/e/9781498745734/chapters/10.4324/9781315368788-16</v>
      </c>
      <c r="I2797" t="s">
        <v>28267</v>
      </c>
      <c r="J2797" t="s">
        <v>28266</v>
      </c>
      <c r="K2797">
        <v>405</v>
      </c>
      <c r="L2797" s="41">
        <v>43543</v>
      </c>
      <c r="U2797">
        <v>1</v>
      </c>
      <c r="V2797" t="s">
        <v>2933</v>
      </c>
      <c r="W2797">
        <v>0</v>
      </c>
      <c r="X2797">
        <v>5</v>
      </c>
      <c r="Y2797">
        <v>2</v>
      </c>
    </row>
    <row r="2798" spans="2:25" x14ac:dyDescent="0.3">
      <c r="B2798">
        <v>0</v>
      </c>
      <c r="C2798" t="s">
        <v>28265</v>
      </c>
      <c r="D2798" t="s">
        <v>28264</v>
      </c>
      <c r="E2798">
        <v>2017</v>
      </c>
      <c r="F2798" t="s">
        <v>28263</v>
      </c>
      <c r="G2798" t="s">
        <v>7776</v>
      </c>
      <c r="H2798" s="6" t="str">
        <f>HYPERLINK(I2798)</f>
        <v>https://content.taylorfrancis.com/books/e/download?dac=C2015-0-62089-7&amp;isbn=9781315368788&amp;doi=10.4324/9781315368788-8&amp;format=pdf</v>
      </c>
      <c r="I2798" t="s">
        <v>28262</v>
      </c>
      <c r="K2798">
        <v>406</v>
      </c>
      <c r="L2798" s="41">
        <v>43543</v>
      </c>
      <c r="U2798">
        <v>0</v>
      </c>
      <c r="V2798" t="s">
        <v>2923</v>
      </c>
      <c r="W2798">
        <v>0</v>
      </c>
      <c r="X2798">
        <v>4</v>
      </c>
      <c r="Y2798">
        <v>2</v>
      </c>
    </row>
    <row r="2799" spans="2:25" x14ac:dyDescent="0.3">
      <c r="B2799">
        <v>2</v>
      </c>
      <c r="C2799" t="s">
        <v>8250</v>
      </c>
      <c r="D2799" t="s">
        <v>8249</v>
      </c>
      <c r="E2799">
        <v>2013</v>
      </c>
      <c r="G2799" t="s">
        <v>8248</v>
      </c>
      <c r="H2799" s="6" t="str">
        <f>HYPERLINK(I2799)</f>
        <v>http://repository.mut.ac.ke:8080/xmlui/handle/123456789/2817</v>
      </c>
      <c r="I2799" t="s">
        <v>8247</v>
      </c>
      <c r="J2799" t="s">
        <v>8246</v>
      </c>
      <c r="K2799">
        <v>407</v>
      </c>
      <c r="L2799" s="41">
        <v>43543</v>
      </c>
      <c r="U2799">
        <v>2</v>
      </c>
      <c r="V2799" t="s">
        <v>2981</v>
      </c>
      <c r="W2799">
        <v>0</v>
      </c>
      <c r="X2799">
        <v>5</v>
      </c>
      <c r="Y2799">
        <v>6</v>
      </c>
    </row>
    <row r="2800" spans="2:25" x14ac:dyDescent="0.3">
      <c r="B2800">
        <v>3</v>
      </c>
      <c r="C2800" t="s">
        <v>28261</v>
      </c>
      <c r="D2800" t="s">
        <v>28260</v>
      </c>
      <c r="E2800">
        <v>2003</v>
      </c>
      <c r="G2800" t="s">
        <v>3779</v>
      </c>
      <c r="H2800" s="6" t="str">
        <f>HYPERLINK(I2800)</f>
        <v>https://www.ruor.uottawa.ca/handle/10393/26504</v>
      </c>
      <c r="I2800" t="s">
        <v>28259</v>
      </c>
      <c r="J2800" t="s">
        <v>28258</v>
      </c>
      <c r="K2800">
        <v>408</v>
      </c>
      <c r="L2800" s="41">
        <v>43543</v>
      </c>
      <c r="U2800">
        <v>3</v>
      </c>
      <c r="V2800" t="s">
        <v>3034</v>
      </c>
      <c r="W2800">
        <v>3</v>
      </c>
      <c r="X2800">
        <v>1</v>
      </c>
      <c r="Y2800">
        <v>16</v>
      </c>
    </row>
    <row r="2801" spans="2:25" x14ac:dyDescent="0.3">
      <c r="B2801">
        <v>25</v>
      </c>
      <c r="C2801" t="s">
        <v>28257</v>
      </c>
      <c r="D2801" t="s">
        <v>28256</v>
      </c>
      <c r="E2801">
        <v>2006</v>
      </c>
      <c r="F2801" t="s">
        <v>4053</v>
      </c>
      <c r="G2801" t="s">
        <v>3314</v>
      </c>
      <c r="H2801" s="6" t="str">
        <f>HYPERLINK(I2801)</f>
        <v>https://ieeexplore.ieee.org/abstract/document/4019427/</v>
      </c>
      <c r="I2801" t="s">
        <v>28255</v>
      </c>
      <c r="J2801" t="s">
        <v>28254</v>
      </c>
      <c r="K2801">
        <v>409</v>
      </c>
      <c r="L2801" s="41">
        <v>43543</v>
      </c>
      <c r="U2801">
        <v>25</v>
      </c>
      <c r="V2801" t="s">
        <v>16649</v>
      </c>
      <c r="W2801">
        <v>6</v>
      </c>
      <c r="X2801">
        <v>4</v>
      </c>
      <c r="Y2801">
        <v>13</v>
      </c>
    </row>
    <row r="2802" spans="2:25" x14ac:dyDescent="0.3">
      <c r="B2802">
        <v>3</v>
      </c>
      <c r="C2802" t="s">
        <v>20450</v>
      </c>
      <c r="D2802" t="s">
        <v>20449</v>
      </c>
      <c r="E2802">
        <v>2013</v>
      </c>
      <c r="F2802" t="s">
        <v>20582</v>
      </c>
      <c r="G2802" t="s">
        <v>3341</v>
      </c>
      <c r="H2802" s="6" t="str">
        <f>HYPERLINK(I2802)</f>
        <v>https://patents.google.com/patent/US8436859B2/en</v>
      </c>
      <c r="I2802" t="s">
        <v>20581</v>
      </c>
      <c r="J2802" t="s">
        <v>20580</v>
      </c>
      <c r="K2802">
        <v>410</v>
      </c>
      <c r="L2802" s="41">
        <v>43543</v>
      </c>
      <c r="U2802">
        <v>3</v>
      </c>
      <c r="V2802" t="s">
        <v>2933</v>
      </c>
      <c r="W2802">
        <v>2</v>
      </c>
      <c r="X2802">
        <v>2</v>
      </c>
      <c r="Y2802">
        <v>6</v>
      </c>
    </row>
    <row r="2803" spans="2:25" x14ac:dyDescent="0.3">
      <c r="B2803">
        <v>1</v>
      </c>
      <c r="C2803" t="s">
        <v>20450</v>
      </c>
      <c r="D2803" t="s">
        <v>20465</v>
      </c>
      <c r="E2803">
        <v>2013</v>
      </c>
      <c r="F2803" t="s">
        <v>20607</v>
      </c>
      <c r="G2803" t="s">
        <v>3341</v>
      </c>
      <c r="H2803" s="6" t="str">
        <f>HYPERLINK(I2803)</f>
        <v>https://patents.google.com/patent/US8390626B2/en</v>
      </c>
      <c r="I2803" t="s">
        <v>20606</v>
      </c>
      <c r="J2803" t="s">
        <v>20605</v>
      </c>
      <c r="K2803">
        <v>411</v>
      </c>
      <c r="L2803" s="41">
        <v>43543</v>
      </c>
      <c r="U2803">
        <v>1</v>
      </c>
      <c r="V2803" t="s">
        <v>2961</v>
      </c>
      <c r="W2803">
        <v>1</v>
      </c>
      <c r="X2803">
        <v>2</v>
      </c>
      <c r="Y2803">
        <v>6</v>
      </c>
    </row>
    <row r="2804" spans="2:25" x14ac:dyDescent="0.3">
      <c r="B2804">
        <v>4</v>
      </c>
      <c r="C2804" t="s">
        <v>7563</v>
      </c>
      <c r="D2804" t="s">
        <v>7562</v>
      </c>
      <c r="E2804">
        <v>2018</v>
      </c>
      <c r="F2804" t="s">
        <v>4396</v>
      </c>
      <c r="G2804" t="s">
        <v>3347</v>
      </c>
      <c r="H2804" s="6" t="str">
        <f>HYPERLINK(I2804)</f>
        <v>https://www.sciencedirect.com/science/article/pii/S1369847817300128</v>
      </c>
      <c r="I2804" t="s">
        <v>7561</v>
      </c>
      <c r="J2804" t="s">
        <v>7560</v>
      </c>
      <c r="K2804">
        <v>412</v>
      </c>
      <c r="L2804" s="41">
        <v>43543</v>
      </c>
      <c r="M2804" t="s">
        <v>3325</v>
      </c>
      <c r="U2804">
        <v>4</v>
      </c>
      <c r="V2804" t="s">
        <v>2968</v>
      </c>
      <c r="W2804">
        <v>1</v>
      </c>
      <c r="X2804">
        <v>3</v>
      </c>
      <c r="Y2804">
        <v>1</v>
      </c>
    </row>
    <row r="2805" spans="2:25" x14ac:dyDescent="0.3">
      <c r="B2805">
        <v>1</v>
      </c>
      <c r="C2805" t="s">
        <v>20450</v>
      </c>
      <c r="D2805" t="s">
        <v>20453</v>
      </c>
      <c r="E2805">
        <v>2013</v>
      </c>
      <c r="F2805" t="s">
        <v>20560</v>
      </c>
      <c r="G2805" t="s">
        <v>3341</v>
      </c>
      <c r="H2805" s="6" t="str">
        <f>HYPERLINK(I2805)</f>
        <v>https://patents.google.com/patent/US8432399B2/en</v>
      </c>
      <c r="I2805" t="s">
        <v>20559</v>
      </c>
      <c r="J2805" t="s">
        <v>20558</v>
      </c>
      <c r="K2805">
        <v>413</v>
      </c>
      <c r="L2805" s="41">
        <v>43543</v>
      </c>
      <c r="U2805">
        <v>1</v>
      </c>
      <c r="V2805" t="s">
        <v>2961</v>
      </c>
      <c r="W2805">
        <v>1</v>
      </c>
      <c r="X2805">
        <v>2</v>
      </c>
      <c r="Y2805">
        <v>6</v>
      </c>
    </row>
    <row r="2806" spans="2:25" x14ac:dyDescent="0.3">
      <c r="B2806">
        <v>0</v>
      </c>
      <c r="C2806" t="s">
        <v>3531</v>
      </c>
      <c r="D2806" t="s">
        <v>3530</v>
      </c>
      <c r="E2806">
        <v>2018</v>
      </c>
      <c r="F2806" t="s">
        <v>3529</v>
      </c>
      <c r="G2806" t="s">
        <v>3341</v>
      </c>
      <c r="H2806" s="6" t="str">
        <f>HYPERLINK(I2806)</f>
        <v>https://patents.google.com/patent/US20180336424A1/en</v>
      </c>
      <c r="I2806" t="s">
        <v>3528</v>
      </c>
      <c r="K2806">
        <v>414</v>
      </c>
      <c r="L2806" s="41">
        <v>43543</v>
      </c>
      <c r="U2806">
        <v>0</v>
      </c>
      <c r="V2806" t="s">
        <v>2923</v>
      </c>
      <c r="W2806">
        <v>0</v>
      </c>
      <c r="X2806">
        <v>3</v>
      </c>
      <c r="Y2806">
        <v>1</v>
      </c>
    </row>
    <row r="2807" spans="2:25" x14ac:dyDescent="0.3">
      <c r="B2807">
        <v>29</v>
      </c>
      <c r="C2807" t="s">
        <v>21231</v>
      </c>
      <c r="D2807" t="s">
        <v>21230</v>
      </c>
      <c r="E2807">
        <v>2016</v>
      </c>
      <c r="F2807" t="s">
        <v>3336</v>
      </c>
      <c r="G2807" t="s">
        <v>3314</v>
      </c>
      <c r="H2807" s="6" t="str">
        <f>HYPERLINK(I2807)</f>
        <v>https://ieeexplore.ieee.org/abstract/document/7428972/</v>
      </c>
      <c r="I2807" t="s">
        <v>21229</v>
      </c>
      <c r="J2807" t="s">
        <v>21228</v>
      </c>
      <c r="K2807">
        <v>415</v>
      </c>
      <c r="L2807" s="41">
        <v>43543</v>
      </c>
      <c r="U2807">
        <v>29</v>
      </c>
      <c r="V2807" t="s">
        <v>3283</v>
      </c>
      <c r="W2807">
        <v>7</v>
      </c>
      <c r="X2807">
        <v>4</v>
      </c>
      <c r="Y2807">
        <v>3</v>
      </c>
    </row>
    <row r="2808" spans="2:25" x14ac:dyDescent="0.3">
      <c r="B2808">
        <v>4</v>
      </c>
      <c r="C2808" t="s">
        <v>6603</v>
      </c>
      <c r="D2808" t="s">
        <v>6602</v>
      </c>
      <c r="E2808">
        <v>2018</v>
      </c>
      <c r="F2808" t="s">
        <v>3755</v>
      </c>
      <c r="G2808" t="s">
        <v>3314</v>
      </c>
      <c r="H2808" s="6" t="str">
        <f>HYPERLINK(I2808)</f>
        <v>https://ieeexplore.ieee.org/abstract/document/8286940/</v>
      </c>
      <c r="I2808" t="s">
        <v>6601</v>
      </c>
      <c r="J2808" t="s">
        <v>6600</v>
      </c>
      <c r="K2808">
        <v>416</v>
      </c>
      <c r="L2808" s="41">
        <v>43543</v>
      </c>
      <c r="U2808">
        <v>4</v>
      </c>
      <c r="V2808" t="s">
        <v>2968</v>
      </c>
      <c r="W2808">
        <v>1</v>
      </c>
      <c r="X2808">
        <v>5</v>
      </c>
      <c r="Y2808">
        <v>1</v>
      </c>
    </row>
    <row r="2809" spans="2:25" x14ac:dyDescent="0.3">
      <c r="B2809">
        <v>0</v>
      </c>
      <c r="C2809" t="s">
        <v>8451</v>
      </c>
      <c r="D2809" t="s">
        <v>8450</v>
      </c>
      <c r="E2809">
        <v>2006</v>
      </c>
      <c r="G2809" t="s">
        <v>3462</v>
      </c>
      <c r="H2809" s="6" t="str">
        <f>HYPERLINK(I2809)</f>
        <v>http://citeseerx.ist.psu.edu/viewdoc/download?doi=10.1.1.378.7982&amp;rep=rep1&amp;type=pdf</v>
      </c>
      <c r="I2809" t="s">
        <v>8449</v>
      </c>
      <c r="K2809">
        <v>417</v>
      </c>
      <c r="L2809" s="41">
        <v>43543</v>
      </c>
      <c r="M2809" t="s">
        <v>3356</v>
      </c>
      <c r="U2809">
        <v>0</v>
      </c>
      <c r="V2809" t="s">
        <v>2923</v>
      </c>
      <c r="W2809">
        <v>0</v>
      </c>
      <c r="X2809">
        <v>2</v>
      </c>
      <c r="Y2809">
        <v>13</v>
      </c>
    </row>
    <row r="2810" spans="2:25" x14ac:dyDescent="0.3">
      <c r="B2810">
        <v>16</v>
      </c>
      <c r="C2810" t="s">
        <v>24966</v>
      </c>
      <c r="D2810" t="s">
        <v>24965</v>
      </c>
      <c r="E2810">
        <v>2008</v>
      </c>
      <c r="G2810" t="s">
        <v>3502</v>
      </c>
      <c r="H2810" s="6" t="str">
        <f>HYPERLINK(I2810)</f>
        <v>https://tel.archives-ouvertes.fr/tel-00364073/</v>
      </c>
      <c r="I2810" t="s">
        <v>24964</v>
      </c>
      <c r="J2810" t="s">
        <v>24963</v>
      </c>
      <c r="K2810">
        <v>418</v>
      </c>
      <c r="L2810" s="41">
        <v>43543</v>
      </c>
      <c r="U2810">
        <v>16</v>
      </c>
      <c r="V2810" t="s">
        <v>3160</v>
      </c>
      <c r="W2810">
        <v>16</v>
      </c>
      <c r="X2810">
        <v>1</v>
      </c>
      <c r="Y2810">
        <v>11</v>
      </c>
    </row>
    <row r="2811" spans="2:25" x14ac:dyDescent="0.3">
      <c r="B2811">
        <v>0</v>
      </c>
      <c r="C2811" t="s">
        <v>20057</v>
      </c>
      <c r="D2811" t="s">
        <v>20056</v>
      </c>
      <c r="E2811">
        <v>2015</v>
      </c>
      <c r="G2811" t="s">
        <v>20055</v>
      </c>
      <c r="H2811" s="6" t="str">
        <f>HYPERLINK(I2811)</f>
        <v>https://zone.biblio.laurentian.ca/handle/10219/2516</v>
      </c>
      <c r="I2811" t="s">
        <v>20054</v>
      </c>
      <c r="K2811">
        <v>419</v>
      </c>
      <c r="L2811" s="41">
        <v>43543</v>
      </c>
      <c r="U2811">
        <v>0</v>
      </c>
      <c r="V2811" t="s">
        <v>2923</v>
      </c>
      <c r="W2811">
        <v>0</v>
      </c>
      <c r="X2811">
        <v>1</v>
      </c>
      <c r="Y2811">
        <v>4</v>
      </c>
    </row>
    <row r="2812" spans="2:25" x14ac:dyDescent="0.3">
      <c r="B2812">
        <v>1</v>
      </c>
      <c r="C2812" t="s">
        <v>6926</v>
      </c>
      <c r="D2812" t="s">
        <v>6925</v>
      </c>
      <c r="E2812">
        <v>2006</v>
      </c>
      <c r="G2812" t="s">
        <v>5230</v>
      </c>
      <c r="H2812" s="6" t="str">
        <f>HYPERLINK(I2812)</f>
        <v>https://escholarship.org/uc/item/1cb8d7vw</v>
      </c>
      <c r="I2812" t="s">
        <v>6924</v>
      </c>
      <c r="J2812" t="s">
        <v>6923</v>
      </c>
      <c r="K2812">
        <v>420</v>
      </c>
      <c r="L2812" s="41">
        <v>43543</v>
      </c>
      <c r="U2812">
        <v>1</v>
      </c>
      <c r="V2812" t="s">
        <v>2994</v>
      </c>
      <c r="W2812">
        <v>1</v>
      </c>
      <c r="X2812">
        <v>1</v>
      </c>
      <c r="Y2812">
        <v>13</v>
      </c>
    </row>
    <row r="2813" spans="2:25" x14ac:dyDescent="0.3">
      <c r="B2813">
        <v>0</v>
      </c>
      <c r="C2813" t="s">
        <v>28253</v>
      </c>
      <c r="D2813" t="s">
        <v>28252</v>
      </c>
      <c r="E2813">
        <v>2013</v>
      </c>
      <c r="G2813" t="s">
        <v>4255</v>
      </c>
      <c r="H2813" s="6" t="str">
        <f>HYPERLINK(I2813)</f>
        <v>http://www.academia.edu/download/31319794/8th_sem_project_ITAMS.pdf</v>
      </c>
      <c r="I2813" t="s">
        <v>28251</v>
      </c>
      <c r="K2813">
        <v>421</v>
      </c>
      <c r="L2813" s="41">
        <v>43543</v>
      </c>
      <c r="M2813" t="s">
        <v>3356</v>
      </c>
      <c r="U2813">
        <v>0</v>
      </c>
      <c r="V2813" t="s">
        <v>2923</v>
      </c>
      <c r="W2813">
        <v>0</v>
      </c>
      <c r="X2813">
        <v>1</v>
      </c>
      <c r="Y2813">
        <v>6</v>
      </c>
    </row>
    <row r="2814" spans="2:25" x14ac:dyDescent="0.3">
      <c r="B2814">
        <v>2</v>
      </c>
      <c r="C2814" t="s">
        <v>4497</v>
      </c>
      <c r="D2814" t="s">
        <v>4496</v>
      </c>
      <c r="E2814">
        <v>2011</v>
      </c>
      <c r="G2814" t="s">
        <v>4495</v>
      </c>
      <c r="H2814" s="6" t="str">
        <f>HYPERLINK(I2814)</f>
        <v>https://repository.library.northeastern.edu/files/neu:1487/fulltext.pdf</v>
      </c>
      <c r="I2814" t="s">
        <v>4494</v>
      </c>
      <c r="J2814" t="s">
        <v>4493</v>
      </c>
      <c r="K2814">
        <v>422</v>
      </c>
      <c r="L2814" s="41">
        <v>43543</v>
      </c>
      <c r="M2814" t="s">
        <v>3679</v>
      </c>
      <c r="U2814">
        <v>2</v>
      </c>
      <c r="V2814" t="s">
        <v>2955</v>
      </c>
      <c r="W2814">
        <v>2</v>
      </c>
      <c r="X2814">
        <v>1</v>
      </c>
      <c r="Y2814">
        <v>8</v>
      </c>
    </row>
    <row r="2815" spans="2:25" x14ac:dyDescent="0.3">
      <c r="B2815">
        <v>1</v>
      </c>
      <c r="C2815" t="s">
        <v>28250</v>
      </c>
      <c r="D2815" t="s">
        <v>28249</v>
      </c>
      <c r="E2815">
        <v>2007</v>
      </c>
      <c r="G2815" t="s">
        <v>25217</v>
      </c>
      <c r="H2815" s="6" t="str">
        <f>HYPERLINK(I2815)</f>
        <v>http://www.era.lib.ed.ac.uk/handle/1842/2430</v>
      </c>
      <c r="I2815" t="s">
        <v>28248</v>
      </c>
      <c r="J2815" t="s">
        <v>28247</v>
      </c>
      <c r="K2815">
        <v>423</v>
      </c>
      <c r="L2815" s="41">
        <v>43543</v>
      </c>
      <c r="U2815">
        <v>1</v>
      </c>
      <c r="V2815" t="s">
        <v>2994</v>
      </c>
      <c r="W2815">
        <v>1</v>
      </c>
      <c r="X2815">
        <v>1</v>
      </c>
      <c r="Y2815">
        <v>12</v>
      </c>
    </row>
    <row r="2816" spans="2:25" x14ac:dyDescent="0.3">
      <c r="B2816">
        <v>61</v>
      </c>
      <c r="C2816" t="s">
        <v>9750</v>
      </c>
      <c r="D2816" t="s">
        <v>9749</v>
      </c>
      <c r="E2816">
        <v>2014</v>
      </c>
      <c r="F2816" t="s">
        <v>4490</v>
      </c>
      <c r="G2816" t="s">
        <v>3314</v>
      </c>
      <c r="H2816" s="6" t="str">
        <f>HYPERLINK(I2816)</f>
        <v>https://ieeexplore.ieee.org/abstract/document/6670082/</v>
      </c>
      <c r="I2816" t="s">
        <v>9748</v>
      </c>
      <c r="J2816" t="s">
        <v>9747</v>
      </c>
      <c r="K2816">
        <v>424</v>
      </c>
      <c r="L2816" s="41">
        <v>43543</v>
      </c>
      <c r="U2816">
        <v>61</v>
      </c>
      <c r="V2816" t="s">
        <v>9746</v>
      </c>
      <c r="W2816">
        <v>31</v>
      </c>
      <c r="X2816">
        <v>2</v>
      </c>
      <c r="Y2816">
        <v>5</v>
      </c>
    </row>
    <row r="2817" spans="1:25" x14ac:dyDescent="0.3">
      <c r="B2817">
        <v>1</v>
      </c>
      <c r="C2817" t="s">
        <v>28149</v>
      </c>
      <c r="D2817" t="s">
        <v>28148</v>
      </c>
      <c r="E2817">
        <v>2012</v>
      </c>
      <c r="G2817" t="s">
        <v>28147</v>
      </c>
      <c r="H2817" s="6" t="str">
        <f>HYPERLINK(I2817)</f>
        <v>https://idea.library.drexel.edu/islandora/object/idea%3A3850/datastream/OBJ/download/Canonical_behavior_patterns.pdf</v>
      </c>
      <c r="I2817" t="s">
        <v>28146</v>
      </c>
      <c r="J2817" t="s">
        <v>28145</v>
      </c>
      <c r="K2817">
        <v>425</v>
      </c>
      <c r="L2817" s="41">
        <v>43543</v>
      </c>
      <c r="M2817" t="s">
        <v>3679</v>
      </c>
      <c r="U2817">
        <v>1</v>
      </c>
      <c r="V2817" t="s">
        <v>2921</v>
      </c>
      <c r="W2817">
        <v>1</v>
      </c>
      <c r="X2817">
        <v>1</v>
      </c>
      <c r="Y2817">
        <v>7</v>
      </c>
    </row>
    <row r="2818" spans="1:25" x14ac:dyDescent="0.3">
      <c r="B2818">
        <v>2</v>
      </c>
      <c r="C2818" t="s">
        <v>28246</v>
      </c>
      <c r="D2818" t="s">
        <v>28245</v>
      </c>
      <c r="E2818">
        <v>2017</v>
      </c>
      <c r="F2818" t="s">
        <v>27867</v>
      </c>
      <c r="G2818" t="s">
        <v>3378</v>
      </c>
      <c r="H2818" s="6" t="str">
        <f>HYPERLINK(I2818)</f>
        <v>https://dl.acm.org/citation.cfm?id=3090050</v>
      </c>
      <c r="I2818" t="s">
        <v>28244</v>
      </c>
      <c r="J2818" t="s">
        <v>28243</v>
      </c>
      <c r="K2818">
        <v>426</v>
      </c>
      <c r="L2818" s="41">
        <v>43543</v>
      </c>
      <c r="U2818">
        <v>2</v>
      </c>
      <c r="V2818" t="s">
        <v>2931</v>
      </c>
      <c r="W2818">
        <v>1</v>
      </c>
      <c r="X2818">
        <v>3</v>
      </c>
      <c r="Y2818">
        <v>2</v>
      </c>
    </row>
    <row r="2819" spans="1:25" x14ac:dyDescent="0.3">
      <c r="B2819">
        <v>7</v>
      </c>
      <c r="C2819" t="s">
        <v>24976</v>
      </c>
      <c r="D2819" t="s">
        <v>24987</v>
      </c>
      <c r="E2819">
        <v>1998</v>
      </c>
      <c r="G2819" t="s">
        <v>5605</v>
      </c>
      <c r="H2819" s="6" t="str">
        <f>HYPERLINK(I2819)</f>
        <v>https://apps.dtic.mil/docs/citations/ADA354050</v>
      </c>
      <c r="I2819" t="s">
        <v>24986</v>
      </c>
      <c r="J2819" t="s">
        <v>24985</v>
      </c>
      <c r="K2819">
        <v>427</v>
      </c>
      <c r="L2819" s="41">
        <v>43543</v>
      </c>
      <c r="U2819">
        <v>7</v>
      </c>
      <c r="V2819" t="s">
        <v>2981</v>
      </c>
      <c r="W2819">
        <v>1</v>
      </c>
      <c r="X2819">
        <v>5</v>
      </c>
      <c r="Y2819">
        <v>21</v>
      </c>
    </row>
    <row r="2820" spans="1:25" x14ac:dyDescent="0.3">
      <c r="B2820">
        <v>0</v>
      </c>
      <c r="C2820" t="s">
        <v>10461</v>
      </c>
      <c r="D2820" t="s">
        <v>10460</v>
      </c>
      <c r="E2820">
        <v>2008</v>
      </c>
      <c r="G2820" t="s">
        <v>10459</v>
      </c>
      <c r="H2820" s="6" t="str">
        <f>HYPERLINK(I2820)</f>
        <v>https://www.sintef.no/globalassets/upload/teknologi_og_samfunn/veg-og-samferdsel/rapporter/2008/a7758_-wcarevaluering.pdf</v>
      </c>
      <c r="I2820" t="s">
        <v>10458</v>
      </c>
      <c r="K2820">
        <v>428</v>
      </c>
      <c r="L2820" s="41">
        <v>43543</v>
      </c>
      <c r="M2820" t="s">
        <v>3356</v>
      </c>
      <c r="U2820">
        <v>0</v>
      </c>
      <c r="V2820" t="s">
        <v>2923</v>
      </c>
      <c r="W2820">
        <v>0</v>
      </c>
      <c r="X2820">
        <v>3</v>
      </c>
      <c r="Y2820">
        <v>11</v>
      </c>
    </row>
    <row r="2821" spans="1:25" x14ac:dyDescent="0.3">
      <c r="B2821">
        <v>0</v>
      </c>
      <c r="C2821" t="s">
        <v>28242</v>
      </c>
      <c r="D2821" t="s">
        <v>28241</v>
      </c>
      <c r="E2821">
        <v>2018</v>
      </c>
      <c r="G2821" t="s">
        <v>3304</v>
      </c>
      <c r="H2821" s="6" t="str">
        <f>HYPERLINK(I2821)</f>
        <v>http://search.proquest.com/openview/756eadcab4659da5d59d03870d1ee334/1?pq-origsite=gscholar&amp;cbl=18750&amp;diss=y</v>
      </c>
      <c r="I2821" t="s">
        <v>28240</v>
      </c>
      <c r="K2821">
        <v>429</v>
      </c>
      <c r="L2821" s="41">
        <v>43543</v>
      </c>
      <c r="M2821" t="s">
        <v>3679</v>
      </c>
      <c r="U2821">
        <v>0</v>
      </c>
      <c r="V2821" t="s">
        <v>2923</v>
      </c>
      <c r="W2821">
        <v>0</v>
      </c>
      <c r="X2821">
        <v>1</v>
      </c>
      <c r="Y2821">
        <v>1</v>
      </c>
    </row>
    <row r="2822" spans="1:25" x14ac:dyDescent="0.3">
      <c r="B2822">
        <v>0</v>
      </c>
      <c r="C2822" t="s">
        <v>24976</v>
      </c>
      <c r="D2822" t="s">
        <v>24975</v>
      </c>
      <c r="E2822">
        <v>1998</v>
      </c>
      <c r="G2822" t="s">
        <v>3462</v>
      </c>
      <c r="H2822" s="6" t="str">
        <f>HYPERLINK(I2822)</f>
        <v>http://citeseerx.ist.psu.edu/viewdoc/download?doi=10.1.1.12.8281&amp;rep=rep1&amp;type=pdf</v>
      </c>
      <c r="I2822" t="s">
        <v>24974</v>
      </c>
      <c r="K2822">
        <v>430</v>
      </c>
      <c r="L2822" s="41">
        <v>43543</v>
      </c>
      <c r="M2822" t="s">
        <v>3356</v>
      </c>
      <c r="U2822">
        <v>0</v>
      </c>
      <c r="V2822" t="s">
        <v>2923</v>
      </c>
      <c r="W2822">
        <v>0</v>
      </c>
      <c r="X2822">
        <v>5</v>
      </c>
      <c r="Y2822">
        <v>21</v>
      </c>
    </row>
    <row r="2823" spans="1:25" x14ac:dyDescent="0.3">
      <c r="B2823">
        <v>2</v>
      </c>
      <c r="C2823" t="s">
        <v>11277</v>
      </c>
      <c r="D2823" t="s">
        <v>11276</v>
      </c>
      <c r="E2823">
        <v>2016</v>
      </c>
      <c r="G2823" t="s">
        <v>3408</v>
      </c>
      <c r="H2823" s="6" t="str">
        <f>HYPERLINK(I2823)</f>
        <v>http://www.diva-portal.org/smash/record.jsf?pid=diva2:926696</v>
      </c>
      <c r="I2823" t="s">
        <v>11275</v>
      </c>
      <c r="J2823" t="s">
        <v>11274</v>
      </c>
      <c r="K2823">
        <v>431</v>
      </c>
      <c r="L2823" s="41">
        <v>43543</v>
      </c>
      <c r="U2823">
        <v>2</v>
      </c>
      <c r="V2823" t="s">
        <v>2953</v>
      </c>
      <c r="W2823">
        <v>2</v>
      </c>
      <c r="X2823">
        <v>1</v>
      </c>
      <c r="Y2823">
        <v>3</v>
      </c>
    </row>
    <row r="2824" spans="1:25" x14ac:dyDescent="0.3">
      <c r="B2824">
        <v>0</v>
      </c>
      <c r="C2824" t="s">
        <v>15085</v>
      </c>
      <c r="D2824" t="s">
        <v>15084</v>
      </c>
      <c r="E2824">
        <v>2018</v>
      </c>
      <c r="G2824" t="s">
        <v>3511</v>
      </c>
      <c r="H2824" s="6" t="str">
        <f>HYPERLINK(I2824)</f>
        <v>https://d-nb.info/1174251867/34</v>
      </c>
      <c r="I2824" t="s">
        <v>15083</v>
      </c>
      <c r="K2824">
        <v>432</v>
      </c>
      <c r="L2824" s="41">
        <v>43543</v>
      </c>
      <c r="M2824" t="s">
        <v>3356</v>
      </c>
      <c r="U2824">
        <v>0</v>
      </c>
      <c r="V2824" t="s">
        <v>2923</v>
      </c>
      <c r="W2824">
        <v>0</v>
      </c>
      <c r="X2824">
        <v>1</v>
      </c>
      <c r="Y2824">
        <v>1</v>
      </c>
    </row>
    <row r="2825" spans="1:25" x14ac:dyDescent="0.3">
      <c r="B2825">
        <v>0</v>
      </c>
      <c r="C2825" t="s">
        <v>21824</v>
      </c>
      <c r="D2825" t="s">
        <v>21823</v>
      </c>
      <c r="E2825">
        <v>2017</v>
      </c>
      <c r="G2825" t="s">
        <v>5230</v>
      </c>
      <c r="H2825" s="6" t="str">
        <f>HYPERLINK(I2825)</f>
        <v>https://escholarship.org/content/qt7vh936w7/qt7vh936w7.pdf</v>
      </c>
      <c r="I2825" t="s">
        <v>21822</v>
      </c>
      <c r="K2825">
        <v>433</v>
      </c>
      <c r="L2825" s="41">
        <v>43543</v>
      </c>
      <c r="M2825" t="s">
        <v>3356</v>
      </c>
      <c r="U2825">
        <v>0</v>
      </c>
      <c r="V2825" t="s">
        <v>2923</v>
      </c>
      <c r="W2825">
        <v>0</v>
      </c>
      <c r="X2825">
        <v>1</v>
      </c>
      <c r="Y2825">
        <v>2</v>
      </c>
    </row>
    <row r="2826" spans="1:25" x14ac:dyDescent="0.3">
      <c r="B2826">
        <v>0</v>
      </c>
      <c r="C2826" t="s">
        <v>21824</v>
      </c>
      <c r="D2826" t="s">
        <v>291</v>
      </c>
      <c r="E2826">
        <v>2017</v>
      </c>
      <c r="G2826" t="s">
        <v>5230</v>
      </c>
      <c r="H2826" s="6" t="str">
        <f>HYPERLINK(I2826)</f>
        <v>https://escholarship.org/uc/item/7vh936w7</v>
      </c>
      <c r="I2826" t="s">
        <v>21855</v>
      </c>
      <c r="K2826">
        <v>434</v>
      </c>
      <c r="L2826" s="41">
        <v>43543</v>
      </c>
      <c r="U2826">
        <v>0</v>
      </c>
      <c r="V2826" t="s">
        <v>2923</v>
      </c>
      <c r="W2826">
        <v>0</v>
      </c>
      <c r="X2826">
        <v>1</v>
      </c>
      <c r="Y2826">
        <v>2</v>
      </c>
    </row>
    <row r="2827" spans="1:25" x14ac:dyDescent="0.3">
      <c r="B2827">
        <v>0</v>
      </c>
      <c r="C2827" t="s">
        <v>290</v>
      </c>
      <c r="D2827" t="s">
        <v>291</v>
      </c>
      <c r="E2827">
        <v>2017</v>
      </c>
      <c r="G2827" t="s">
        <v>21856</v>
      </c>
      <c r="H2827" s="6" t="str">
        <f>HYPERLINK(I2827)</f>
        <v>http://digitalassets.lib.berkeley.edu/techreports/ucb/text/EECS-2017-41.pdf</v>
      </c>
      <c r="I2827" t="s">
        <v>292</v>
      </c>
      <c r="K2827">
        <v>435</v>
      </c>
      <c r="L2827" s="41">
        <v>43543</v>
      </c>
      <c r="M2827" t="s">
        <v>3679</v>
      </c>
      <c r="U2827">
        <v>0</v>
      </c>
      <c r="V2827" t="s">
        <v>2923</v>
      </c>
      <c r="W2827">
        <v>0</v>
      </c>
      <c r="X2827">
        <v>1</v>
      </c>
      <c r="Y2827">
        <v>2</v>
      </c>
    </row>
    <row r="2828" spans="1:25" x14ac:dyDescent="0.3">
      <c r="B2828">
        <v>0</v>
      </c>
      <c r="C2828" t="s">
        <v>4695</v>
      </c>
      <c r="D2828" t="s">
        <v>4694</v>
      </c>
      <c r="E2828">
        <v>2016</v>
      </c>
      <c r="G2828" t="s">
        <v>3821</v>
      </c>
      <c r="H2828" s="6" t="str">
        <f>HYPERLINK(I2828)</f>
        <v>https://hal.archives-ouvertes.fr/tel-01455102/</v>
      </c>
      <c r="I2828" t="s">
        <v>4693</v>
      </c>
      <c r="K2828">
        <v>436</v>
      </c>
      <c r="L2828" s="41">
        <v>43543</v>
      </c>
      <c r="U2828">
        <v>0</v>
      </c>
      <c r="V2828" t="s">
        <v>2923</v>
      </c>
      <c r="W2828">
        <v>0</v>
      </c>
      <c r="X2828">
        <v>1</v>
      </c>
      <c r="Y2828">
        <v>3</v>
      </c>
    </row>
    <row r="2829" spans="1:25" x14ac:dyDescent="0.3">
      <c r="A2829" t="s">
        <v>2674</v>
      </c>
      <c r="B2829">
        <v>8</v>
      </c>
      <c r="C2829" t="s">
        <v>991</v>
      </c>
      <c r="D2829" t="s">
        <v>992</v>
      </c>
      <c r="E2829">
        <v>2016</v>
      </c>
      <c r="F2829" t="s">
        <v>5382</v>
      </c>
      <c r="G2829" t="s">
        <v>3378</v>
      </c>
      <c r="H2829" s="6" t="str">
        <f>HYPERLINK(I2829)</f>
        <v>https://dl.acm.org/citation.cfm?id=3005405</v>
      </c>
      <c r="I2829" t="s">
        <v>993</v>
      </c>
      <c r="J2829" t="s">
        <v>11066</v>
      </c>
      <c r="K2829">
        <v>1</v>
      </c>
      <c r="L2829" s="41">
        <v>43543</v>
      </c>
      <c r="U2829">
        <v>8</v>
      </c>
      <c r="V2829" t="s">
        <v>2973</v>
      </c>
      <c r="W2829">
        <v>1</v>
      </c>
      <c r="X2829">
        <v>6</v>
      </c>
      <c r="Y2829">
        <v>3</v>
      </c>
    </row>
    <row r="2830" spans="1:25" x14ac:dyDescent="0.3">
      <c r="B2830">
        <v>27</v>
      </c>
      <c r="C2830" t="s">
        <v>524</v>
      </c>
      <c r="D2830" t="s">
        <v>525</v>
      </c>
      <c r="E2830">
        <v>2011</v>
      </c>
      <c r="F2830" t="s">
        <v>21892</v>
      </c>
      <c r="G2830" t="s">
        <v>3328</v>
      </c>
      <c r="H2830" s="6" t="str">
        <f>HYPERLINK(I2830)</f>
        <v>https://link.springer.com/chapter/10.1007/978-3-642-21666-4_30</v>
      </c>
      <c r="I2830" t="s">
        <v>4143</v>
      </c>
      <c r="J2830" t="s">
        <v>4142</v>
      </c>
      <c r="K2830">
        <v>2</v>
      </c>
      <c r="L2830" s="41">
        <v>43543</v>
      </c>
      <c r="U2830">
        <v>27</v>
      </c>
      <c r="V2830" t="s">
        <v>2930</v>
      </c>
      <c r="W2830">
        <v>5</v>
      </c>
      <c r="X2830">
        <v>5</v>
      </c>
      <c r="Y2830">
        <v>8</v>
      </c>
    </row>
    <row r="2831" spans="1:25" x14ac:dyDescent="0.3">
      <c r="B2831">
        <v>9</v>
      </c>
      <c r="C2831" t="s">
        <v>9372</v>
      </c>
      <c r="D2831" t="s">
        <v>9371</v>
      </c>
      <c r="E2831">
        <v>2016</v>
      </c>
      <c r="F2831" t="s">
        <v>9370</v>
      </c>
      <c r="G2831" t="s">
        <v>9369</v>
      </c>
      <c r="H2831" s="6" t="str">
        <f>HYPERLINK(I2831)</f>
        <v>http://drops.dagstuhl.de/opus/volltexte/2016/6758/</v>
      </c>
      <c r="I2831" t="s">
        <v>9368</v>
      </c>
      <c r="J2831" t="s">
        <v>9367</v>
      </c>
      <c r="K2831">
        <v>3</v>
      </c>
      <c r="L2831" s="41">
        <v>43543</v>
      </c>
      <c r="U2831">
        <v>9</v>
      </c>
      <c r="V2831" t="s">
        <v>2934</v>
      </c>
      <c r="W2831">
        <v>3</v>
      </c>
      <c r="X2831">
        <v>3</v>
      </c>
      <c r="Y2831">
        <v>3</v>
      </c>
    </row>
    <row r="2832" spans="1:25" x14ac:dyDescent="0.3">
      <c r="B2832">
        <v>22</v>
      </c>
      <c r="C2832" t="s">
        <v>676</v>
      </c>
      <c r="D2832" t="s">
        <v>677</v>
      </c>
      <c r="E2832">
        <v>2017</v>
      </c>
      <c r="F2832" t="s">
        <v>9988</v>
      </c>
      <c r="G2832" t="s">
        <v>3378</v>
      </c>
      <c r="H2832" s="6" t="str">
        <f>HYPERLINK(I2832)</f>
        <v>https://dl.acm.org/citation.cfm?id=3025198</v>
      </c>
      <c r="I2832" t="s">
        <v>678</v>
      </c>
      <c r="J2832" t="s">
        <v>9987</v>
      </c>
      <c r="K2832">
        <v>4</v>
      </c>
      <c r="L2832" s="41">
        <v>43543</v>
      </c>
      <c r="U2832">
        <v>22</v>
      </c>
      <c r="V2832" t="s">
        <v>3049</v>
      </c>
      <c r="W2832">
        <v>6</v>
      </c>
      <c r="X2832">
        <v>4</v>
      </c>
      <c r="Y2832">
        <v>2</v>
      </c>
    </row>
    <row r="2833" spans="2:25" x14ac:dyDescent="0.3">
      <c r="B2833">
        <v>103</v>
      </c>
      <c r="C2833" t="s">
        <v>28239</v>
      </c>
      <c r="D2833" t="s">
        <v>28238</v>
      </c>
      <c r="E2833">
        <v>1994</v>
      </c>
      <c r="F2833" t="s">
        <v>28237</v>
      </c>
      <c r="G2833" t="s">
        <v>3314</v>
      </c>
      <c r="H2833" s="6" t="str">
        <f>HYPERLINK(I2833)</f>
        <v>https://ieeexplore.ieee.org/abstract/document/576872/</v>
      </c>
      <c r="I2833" t="s">
        <v>28236</v>
      </c>
      <c r="J2833" t="s">
        <v>28235</v>
      </c>
      <c r="K2833">
        <v>5</v>
      </c>
      <c r="L2833" s="41">
        <v>43543</v>
      </c>
      <c r="U2833">
        <v>103</v>
      </c>
      <c r="V2833" t="s">
        <v>28234</v>
      </c>
      <c r="W2833">
        <v>34</v>
      </c>
      <c r="X2833">
        <v>3</v>
      </c>
      <c r="Y2833">
        <v>25</v>
      </c>
    </row>
    <row r="2834" spans="2:25" x14ac:dyDescent="0.3">
      <c r="B2834">
        <v>6</v>
      </c>
      <c r="C2834" t="s">
        <v>1689</v>
      </c>
      <c r="D2834" t="s">
        <v>1690</v>
      </c>
      <c r="E2834">
        <v>2017</v>
      </c>
      <c r="F2834" t="s">
        <v>6496</v>
      </c>
      <c r="G2834" t="s">
        <v>3378</v>
      </c>
      <c r="H2834" s="6" t="str">
        <f>HYPERLINK(I2834)</f>
        <v>https://dl.acm.org/citation.cfm?id=3122993</v>
      </c>
      <c r="I2834" t="s">
        <v>1691</v>
      </c>
      <c r="J2834" t="s">
        <v>22551</v>
      </c>
      <c r="K2834">
        <v>6</v>
      </c>
      <c r="L2834" s="41">
        <v>43543</v>
      </c>
      <c r="U2834">
        <v>6</v>
      </c>
      <c r="V2834" t="s">
        <v>2934</v>
      </c>
      <c r="W2834">
        <v>2</v>
      </c>
      <c r="X2834">
        <v>3</v>
      </c>
      <c r="Y2834">
        <v>2</v>
      </c>
    </row>
    <row r="2835" spans="2:25" x14ac:dyDescent="0.3">
      <c r="B2835">
        <v>8</v>
      </c>
      <c r="C2835" t="s">
        <v>744</v>
      </c>
      <c r="D2835" t="s">
        <v>745</v>
      </c>
      <c r="E2835">
        <v>2016</v>
      </c>
      <c r="F2835" t="s">
        <v>5382</v>
      </c>
      <c r="G2835" t="s">
        <v>3378</v>
      </c>
      <c r="H2835" s="6" t="str">
        <f>HYPERLINK(I2835)</f>
        <v>https://dl.acm.org/citation.cfm?id=3005414</v>
      </c>
      <c r="I2835" t="s">
        <v>746</v>
      </c>
      <c r="J2835" t="s">
        <v>22869</v>
      </c>
      <c r="K2835">
        <v>7</v>
      </c>
      <c r="L2835" s="41">
        <v>43543</v>
      </c>
      <c r="U2835">
        <v>8</v>
      </c>
      <c r="V2835" t="s">
        <v>2973</v>
      </c>
      <c r="W2835">
        <v>2</v>
      </c>
      <c r="X2835">
        <v>5</v>
      </c>
      <c r="Y2835">
        <v>3</v>
      </c>
    </row>
    <row r="2836" spans="2:25" x14ac:dyDescent="0.3">
      <c r="B2836">
        <v>3</v>
      </c>
      <c r="C2836" t="s">
        <v>1679</v>
      </c>
      <c r="D2836" t="s">
        <v>1680</v>
      </c>
      <c r="E2836">
        <v>2011</v>
      </c>
      <c r="F2836" t="s">
        <v>4563</v>
      </c>
      <c r="G2836" t="s">
        <v>3328</v>
      </c>
      <c r="H2836" s="6" t="str">
        <f>HYPERLINK(I2836)</f>
        <v>https://link.springer.com/chapter/10.1007/978-3-642-21381-6_22</v>
      </c>
      <c r="I2836" t="s">
        <v>24448</v>
      </c>
      <c r="J2836" t="s">
        <v>24447</v>
      </c>
      <c r="K2836">
        <v>8</v>
      </c>
      <c r="L2836" s="41">
        <v>43543</v>
      </c>
      <c r="U2836">
        <v>3</v>
      </c>
      <c r="V2836" t="s">
        <v>2932</v>
      </c>
      <c r="W2836">
        <v>2</v>
      </c>
      <c r="X2836">
        <v>2</v>
      </c>
      <c r="Y2836">
        <v>8</v>
      </c>
    </row>
    <row r="2837" spans="2:25" x14ac:dyDescent="0.3">
      <c r="B2837">
        <v>33</v>
      </c>
      <c r="C2837" t="s">
        <v>28233</v>
      </c>
      <c r="D2837" t="s">
        <v>28232</v>
      </c>
      <c r="E2837">
        <v>2007</v>
      </c>
      <c r="G2837" t="s">
        <v>21572</v>
      </c>
      <c r="H2837" s="6" t="str">
        <f>HYPERLINK(I2837)</f>
        <v>https://bura.brunel.ac.uk/handle/2438/1632</v>
      </c>
      <c r="I2837" t="s">
        <v>28231</v>
      </c>
      <c r="J2837" t="s">
        <v>28230</v>
      </c>
      <c r="K2837">
        <v>9</v>
      </c>
      <c r="L2837" s="41">
        <v>43543</v>
      </c>
      <c r="U2837">
        <v>33</v>
      </c>
      <c r="V2837" t="s">
        <v>2987</v>
      </c>
      <c r="W2837">
        <v>11</v>
      </c>
      <c r="X2837">
        <v>3</v>
      </c>
      <c r="Y2837">
        <v>12</v>
      </c>
    </row>
    <row r="2838" spans="2:25" x14ac:dyDescent="0.3">
      <c r="B2838">
        <v>4</v>
      </c>
      <c r="C2838" t="s">
        <v>24659</v>
      </c>
      <c r="D2838" t="s">
        <v>24658</v>
      </c>
      <c r="E2838">
        <v>2018</v>
      </c>
      <c r="F2838" t="s">
        <v>24657</v>
      </c>
      <c r="G2838" t="s">
        <v>3314</v>
      </c>
      <c r="H2838" s="6" t="str">
        <f>HYPERLINK(I2838)</f>
        <v>https://ieeexplore.ieee.org/abstract/document/8354310/</v>
      </c>
      <c r="I2838" t="s">
        <v>24656</v>
      </c>
      <c r="J2838" t="s">
        <v>24655</v>
      </c>
      <c r="K2838">
        <v>10</v>
      </c>
      <c r="L2838" s="41">
        <v>43543</v>
      </c>
      <c r="U2838">
        <v>4</v>
      </c>
      <c r="V2838" t="s">
        <v>2968</v>
      </c>
      <c r="W2838">
        <v>1</v>
      </c>
      <c r="X2838">
        <v>3</v>
      </c>
      <c r="Y2838">
        <v>1</v>
      </c>
    </row>
    <row r="2839" spans="2:25" x14ac:dyDescent="0.3">
      <c r="B2839">
        <v>1</v>
      </c>
      <c r="C2839" t="s">
        <v>28106</v>
      </c>
      <c r="D2839" t="s">
        <v>28105</v>
      </c>
      <c r="E2839">
        <v>2016</v>
      </c>
      <c r="F2839" t="s">
        <v>5824</v>
      </c>
      <c r="G2839" t="s">
        <v>3314</v>
      </c>
      <c r="H2839" s="6" t="str">
        <f>HYPERLINK(I2839)</f>
        <v>https://ieeexplore.ieee.org/abstract/document/7844530/</v>
      </c>
      <c r="I2839" t="s">
        <v>28104</v>
      </c>
      <c r="J2839" t="s">
        <v>28103</v>
      </c>
      <c r="K2839">
        <v>11</v>
      </c>
      <c r="L2839" s="41">
        <v>43543</v>
      </c>
      <c r="U2839">
        <v>1</v>
      </c>
      <c r="V2839" t="s">
        <v>2981</v>
      </c>
      <c r="W2839">
        <v>0</v>
      </c>
      <c r="X2839">
        <v>4</v>
      </c>
      <c r="Y2839">
        <v>3</v>
      </c>
    </row>
    <row r="2840" spans="2:25" x14ac:dyDescent="0.3">
      <c r="B2840">
        <v>1</v>
      </c>
      <c r="C2840" t="s">
        <v>300</v>
      </c>
      <c r="D2840" t="s">
        <v>301</v>
      </c>
      <c r="E2840">
        <v>2018</v>
      </c>
      <c r="F2840" t="s">
        <v>3329</v>
      </c>
      <c r="G2840" t="s">
        <v>3328</v>
      </c>
      <c r="H2840" s="6" t="str">
        <f>HYPERLINK(I2840)</f>
        <v>https://link.springer.com/article/10.1007/s10111-018-0484-0</v>
      </c>
      <c r="I2840" t="s">
        <v>3327</v>
      </c>
      <c r="J2840" t="s">
        <v>3326</v>
      </c>
      <c r="K2840">
        <v>12</v>
      </c>
      <c r="L2840" s="41">
        <v>43543</v>
      </c>
      <c r="M2840" t="s">
        <v>3325</v>
      </c>
      <c r="U2840">
        <v>1</v>
      </c>
      <c r="V2840" t="s">
        <v>2931</v>
      </c>
      <c r="W2840">
        <v>1</v>
      </c>
      <c r="X2840">
        <v>2</v>
      </c>
      <c r="Y2840">
        <v>1</v>
      </c>
    </row>
    <row r="2841" spans="2:25" x14ac:dyDescent="0.3">
      <c r="B2841">
        <v>0</v>
      </c>
      <c r="C2841" t="s">
        <v>756</v>
      </c>
      <c r="D2841" t="s">
        <v>757</v>
      </c>
      <c r="E2841">
        <v>2018</v>
      </c>
      <c r="F2841" t="s">
        <v>22962</v>
      </c>
      <c r="G2841" t="s">
        <v>3378</v>
      </c>
      <c r="H2841" s="6" t="str">
        <f>HYPERLINK(I2841)</f>
        <v>https://dl.acm.org/citation.cfm?id=3282928</v>
      </c>
      <c r="I2841" t="s">
        <v>758</v>
      </c>
      <c r="K2841">
        <v>13</v>
      </c>
      <c r="L2841" s="41">
        <v>43543</v>
      </c>
      <c r="U2841">
        <v>0</v>
      </c>
      <c r="V2841" t="s">
        <v>2923</v>
      </c>
      <c r="W2841">
        <v>0</v>
      </c>
      <c r="X2841">
        <v>2</v>
      </c>
      <c r="Y2841">
        <v>1</v>
      </c>
    </row>
    <row r="2842" spans="2:25" x14ac:dyDescent="0.3">
      <c r="B2842">
        <v>0</v>
      </c>
      <c r="C2842" t="s">
        <v>21863</v>
      </c>
      <c r="D2842" t="s">
        <v>21862</v>
      </c>
      <c r="E2842">
        <v>2018</v>
      </c>
      <c r="F2842" t="s">
        <v>11018</v>
      </c>
      <c r="G2842" t="s">
        <v>3378</v>
      </c>
      <c r="H2842" s="6" t="str">
        <f>HYPERLINK(I2842)</f>
        <v>https://dl.acm.org/citation.cfm?id=3239066</v>
      </c>
      <c r="I2842" t="s">
        <v>21861</v>
      </c>
      <c r="K2842">
        <v>14</v>
      </c>
      <c r="L2842" s="41">
        <v>43543</v>
      </c>
      <c r="U2842">
        <v>0</v>
      </c>
      <c r="V2842" t="s">
        <v>2923</v>
      </c>
      <c r="W2842">
        <v>0</v>
      </c>
      <c r="X2842">
        <v>6</v>
      </c>
      <c r="Y2842">
        <v>1</v>
      </c>
    </row>
    <row r="2843" spans="2:25" x14ac:dyDescent="0.3">
      <c r="B2843">
        <v>0</v>
      </c>
      <c r="C2843" t="s">
        <v>142</v>
      </c>
      <c r="D2843" t="s">
        <v>143</v>
      </c>
      <c r="E2843">
        <v>2017</v>
      </c>
      <c r="F2843" t="s">
        <v>10941</v>
      </c>
      <c r="G2843" t="s">
        <v>3328</v>
      </c>
      <c r="H2843" s="6" t="str">
        <f>HYPERLINK(I2843)</f>
        <v>https://link.springer.com/chapter/10.1007/978-3-319-49448-7_3</v>
      </c>
      <c r="I2843" t="s">
        <v>144</v>
      </c>
      <c r="K2843">
        <v>15</v>
      </c>
      <c r="L2843" s="41">
        <v>43543</v>
      </c>
      <c r="U2843">
        <v>0</v>
      </c>
      <c r="V2843" t="s">
        <v>2923</v>
      </c>
      <c r="W2843">
        <v>0</v>
      </c>
      <c r="X2843">
        <v>1</v>
      </c>
      <c r="Y2843">
        <v>2</v>
      </c>
    </row>
    <row r="2844" spans="2:25" x14ac:dyDescent="0.3">
      <c r="B2844">
        <v>0</v>
      </c>
      <c r="C2844" t="s">
        <v>14898</v>
      </c>
      <c r="D2844" t="s">
        <v>14897</v>
      </c>
      <c r="E2844">
        <v>2016</v>
      </c>
      <c r="F2844" t="s">
        <v>14896</v>
      </c>
      <c r="G2844" t="s">
        <v>3358</v>
      </c>
      <c r="H2844" s="6" t="str">
        <f>HYPERLINK(I2844)</f>
        <v>https://pdfs.semanticscholar.org/c841/188115bf71aea01a67486c53515cdfe884b9.pdf#page=95</v>
      </c>
      <c r="I2844" t="s">
        <v>14895</v>
      </c>
      <c r="K2844">
        <v>16</v>
      </c>
      <c r="L2844" s="41">
        <v>43543</v>
      </c>
      <c r="M2844" t="s">
        <v>3356</v>
      </c>
      <c r="U2844">
        <v>0</v>
      </c>
      <c r="V2844" t="s">
        <v>2923</v>
      </c>
      <c r="W2844">
        <v>0</v>
      </c>
      <c r="X2844">
        <v>4</v>
      </c>
      <c r="Y2844">
        <v>3</v>
      </c>
    </row>
    <row r="2845" spans="2:25" x14ac:dyDescent="0.3">
      <c r="B2845">
        <v>0</v>
      </c>
      <c r="C2845" t="s">
        <v>4317</v>
      </c>
      <c r="D2845" t="s">
        <v>4316</v>
      </c>
      <c r="F2845" t="s">
        <v>4315</v>
      </c>
      <c r="H2845" s="6" t="str">
        <f>HYPERLINK(I2845)</f>
        <v>https://mediatum.ub.tum.de/doc/1425243/document.pdf</v>
      </c>
      <c r="I2845" t="s">
        <v>4314</v>
      </c>
      <c r="K2845">
        <v>17</v>
      </c>
      <c r="L2845" s="41">
        <v>43543</v>
      </c>
      <c r="M2845" t="s">
        <v>3356</v>
      </c>
      <c r="U2845">
        <v>0</v>
      </c>
      <c r="V2845" t="s">
        <v>2923</v>
      </c>
      <c r="W2845">
        <v>0</v>
      </c>
      <c r="X2845">
        <v>1</v>
      </c>
    </row>
    <row r="2846" spans="2:25" x14ac:dyDescent="0.3">
      <c r="B2846">
        <v>2</v>
      </c>
      <c r="C2846" t="s">
        <v>24854</v>
      </c>
      <c r="D2846" t="s">
        <v>24853</v>
      </c>
      <c r="E2846">
        <v>2018</v>
      </c>
      <c r="F2846" t="s">
        <v>11018</v>
      </c>
      <c r="G2846" t="s">
        <v>3378</v>
      </c>
      <c r="H2846" s="6" t="str">
        <f>HYPERLINK(I2846)</f>
        <v>https://dl.acm.org/citation.cfm?id=3239087</v>
      </c>
      <c r="I2846" t="s">
        <v>24852</v>
      </c>
      <c r="J2846" t="s">
        <v>24851</v>
      </c>
      <c r="K2846">
        <v>18</v>
      </c>
      <c r="L2846" s="41">
        <v>43543</v>
      </c>
      <c r="U2846">
        <v>2</v>
      </c>
      <c r="V2846" t="s">
        <v>2949</v>
      </c>
      <c r="W2846">
        <v>1</v>
      </c>
      <c r="X2846">
        <v>4</v>
      </c>
      <c r="Y2846">
        <v>1</v>
      </c>
    </row>
    <row r="2847" spans="2:25" x14ac:dyDescent="0.3">
      <c r="B2847">
        <v>0</v>
      </c>
      <c r="C2847" t="s">
        <v>14918</v>
      </c>
      <c r="D2847" t="s">
        <v>14917</v>
      </c>
      <c r="E2847">
        <v>2018</v>
      </c>
      <c r="F2847" t="s">
        <v>6011</v>
      </c>
      <c r="G2847" t="s">
        <v>3314</v>
      </c>
      <c r="H2847" s="6" t="str">
        <f>HYPERLINK(I2847)</f>
        <v>https://ieeexplore.ieee.org/abstract/document/8500520/</v>
      </c>
      <c r="I2847" t="s">
        <v>14916</v>
      </c>
      <c r="K2847">
        <v>19</v>
      </c>
      <c r="L2847" s="41">
        <v>43543</v>
      </c>
      <c r="U2847">
        <v>0</v>
      </c>
      <c r="V2847" t="s">
        <v>2923</v>
      </c>
      <c r="W2847">
        <v>0</v>
      </c>
      <c r="X2847">
        <v>3</v>
      </c>
      <c r="Y2847">
        <v>1</v>
      </c>
    </row>
    <row r="2848" spans="2:25" x14ac:dyDescent="0.3">
      <c r="B2848">
        <v>0</v>
      </c>
      <c r="C2848" t="s">
        <v>21639</v>
      </c>
      <c r="D2848" t="s">
        <v>21638</v>
      </c>
      <c r="E2848">
        <v>2018</v>
      </c>
      <c r="F2848" t="s">
        <v>21637</v>
      </c>
      <c r="G2848" t="s">
        <v>21636</v>
      </c>
      <c r="H2848" s="6" t="str">
        <f>HYPERLINK(I2848)</f>
        <v>http://www.mifav.uniroma2.it/inevent/events/idea2010/doc/37_1.pdf</v>
      </c>
      <c r="I2848" t="s">
        <v>21635</v>
      </c>
      <c r="K2848">
        <v>20</v>
      </c>
      <c r="L2848" s="41">
        <v>43543</v>
      </c>
      <c r="M2848" t="s">
        <v>3356</v>
      </c>
      <c r="U2848">
        <v>0</v>
      </c>
      <c r="V2848" t="s">
        <v>2923</v>
      </c>
      <c r="W2848">
        <v>0</v>
      </c>
      <c r="X2848">
        <v>5</v>
      </c>
      <c r="Y2848">
        <v>1</v>
      </c>
    </row>
    <row r="2849" spans="2:25" x14ac:dyDescent="0.3">
      <c r="B2849">
        <v>0</v>
      </c>
      <c r="C2849" t="s">
        <v>1451</v>
      </c>
      <c r="D2849" t="s">
        <v>1452</v>
      </c>
      <c r="E2849">
        <v>2018</v>
      </c>
      <c r="G2849" t="s">
        <v>28229</v>
      </c>
      <c r="H2849" s="6" t="str">
        <f>HYPERLINK(I2849)</f>
        <v>http://eprints.gla.ac.uk/165874/</v>
      </c>
      <c r="I2849" t="s">
        <v>1453</v>
      </c>
      <c r="K2849">
        <v>21</v>
      </c>
      <c r="L2849" s="41">
        <v>43543</v>
      </c>
      <c r="U2849">
        <v>0</v>
      </c>
      <c r="V2849" t="s">
        <v>2923</v>
      </c>
      <c r="W2849">
        <v>0</v>
      </c>
      <c r="X2849">
        <v>3</v>
      </c>
      <c r="Y2849">
        <v>1</v>
      </c>
    </row>
    <row r="2850" spans="2:25" x14ac:dyDescent="0.3">
      <c r="B2850">
        <v>0</v>
      </c>
      <c r="C2850" t="s">
        <v>28228</v>
      </c>
      <c r="D2850" t="s">
        <v>28227</v>
      </c>
      <c r="E2850">
        <v>2016</v>
      </c>
      <c r="F2850" t="s">
        <v>28226</v>
      </c>
      <c r="G2850" t="s">
        <v>28225</v>
      </c>
      <c r="H2850" s="6" t="str">
        <f>HYPERLINK(I2850)</f>
        <v>https://sites.uol.edu.pk/imdc2016/downloads/computer-science/A%20review%20of%20interactive%20technologies%20in%20learning.pdf</v>
      </c>
      <c r="I2850" t="s">
        <v>28224</v>
      </c>
      <c r="K2850">
        <v>22</v>
      </c>
      <c r="L2850" s="41">
        <v>43543</v>
      </c>
      <c r="M2850" t="s">
        <v>3356</v>
      </c>
      <c r="U2850">
        <v>0</v>
      </c>
      <c r="V2850" t="s">
        <v>2923</v>
      </c>
      <c r="W2850">
        <v>0</v>
      </c>
      <c r="X2850">
        <v>2</v>
      </c>
      <c r="Y2850">
        <v>3</v>
      </c>
    </row>
    <row r="2851" spans="2:25" x14ac:dyDescent="0.3">
      <c r="B2851">
        <v>0</v>
      </c>
      <c r="C2851" t="s">
        <v>567</v>
      </c>
      <c r="D2851" t="s">
        <v>568</v>
      </c>
      <c r="E2851">
        <v>2017</v>
      </c>
      <c r="F2851" t="s">
        <v>4420</v>
      </c>
      <c r="G2851" t="s">
        <v>3378</v>
      </c>
      <c r="H2851" s="6" t="str">
        <f>HYPERLINK(I2851)</f>
        <v>https://dl.acm.org/citation.cfm?id=3131734</v>
      </c>
      <c r="I2851" t="s">
        <v>24229</v>
      </c>
      <c r="K2851">
        <v>23</v>
      </c>
      <c r="L2851" s="41">
        <v>43543</v>
      </c>
      <c r="U2851">
        <v>0</v>
      </c>
      <c r="V2851" t="s">
        <v>2923</v>
      </c>
      <c r="W2851">
        <v>0</v>
      </c>
      <c r="X2851">
        <v>5</v>
      </c>
      <c r="Y2851">
        <v>2</v>
      </c>
    </row>
    <row r="2852" spans="2:25" x14ac:dyDescent="0.3">
      <c r="B2852">
        <v>0</v>
      </c>
      <c r="C2852" t="s">
        <v>27568</v>
      </c>
      <c r="D2852" t="s">
        <v>27567</v>
      </c>
      <c r="F2852" t="s">
        <v>9230</v>
      </c>
      <c r="H2852" s="6" t="str">
        <f>HYPERLINK(I2852)</f>
        <v>http://uclic.ucl.ac.uk/news-events-seminars/chi2016/Brumby.CHI.2016.workshop.pdf</v>
      </c>
      <c r="I2852" t="s">
        <v>27566</v>
      </c>
      <c r="K2852">
        <v>24</v>
      </c>
      <c r="L2852" s="41">
        <v>43543</v>
      </c>
      <c r="M2852" t="s">
        <v>3356</v>
      </c>
      <c r="U2852">
        <v>0</v>
      </c>
      <c r="V2852" t="s">
        <v>2923</v>
      </c>
      <c r="W2852">
        <v>0</v>
      </c>
      <c r="X2852">
        <v>1</v>
      </c>
    </row>
    <row r="2853" spans="2:25" x14ac:dyDescent="0.3">
      <c r="B2853">
        <v>0</v>
      </c>
      <c r="C2853" t="s">
        <v>22730</v>
      </c>
      <c r="D2853" t="s">
        <v>22729</v>
      </c>
      <c r="E2853">
        <v>2017</v>
      </c>
      <c r="F2853" t="s">
        <v>4420</v>
      </c>
      <c r="G2853" t="s">
        <v>3378</v>
      </c>
      <c r="H2853" s="6" t="str">
        <f>HYPERLINK(I2853)</f>
        <v>https://dl.acm.org/citation.cfm?id=3131766</v>
      </c>
      <c r="I2853" t="s">
        <v>22728</v>
      </c>
      <c r="K2853">
        <v>25</v>
      </c>
      <c r="L2853" s="41">
        <v>43543</v>
      </c>
      <c r="U2853">
        <v>0</v>
      </c>
      <c r="V2853" t="s">
        <v>2923</v>
      </c>
      <c r="W2853">
        <v>0</v>
      </c>
      <c r="X2853">
        <v>4</v>
      </c>
      <c r="Y2853">
        <v>2</v>
      </c>
    </row>
    <row r="2854" spans="2:25" x14ac:dyDescent="0.3">
      <c r="B2854">
        <v>14</v>
      </c>
      <c r="C2854" t="s">
        <v>22421</v>
      </c>
      <c r="D2854" t="s">
        <v>22420</v>
      </c>
      <c r="E2854">
        <v>2016</v>
      </c>
      <c r="F2854" t="s">
        <v>5382</v>
      </c>
      <c r="G2854" t="s">
        <v>3378</v>
      </c>
      <c r="H2854" s="6" t="str">
        <f>HYPERLINK(I2854)</f>
        <v>https://dl.acm.org/citation.cfm?id=3005410</v>
      </c>
      <c r="I2854" t="s">
        <v>22419</v>
      </c>
      <c r="J2854" t="s">
        <v>22418</v>
      </c>
      <c r="K2854">
        <v>26</v>
      </c>
      <c r="L2854" s="41">
        <v>43543</v>
      </c>
      <c r="U2854">
        <v>14</v>
      </c>
      <c r="V2854" t="s">
        <v>2944</v>
      </c>
      <c r="W2854">
        <v>5</v>
      </c>
      <c r="X2854">
        <v>3</v>
      </c>
      <c r="Y2854">
        <v>3</v>
      </c>
    </row>
    <row r="2855" spans="2:25" x14ac:dyDescent="0.3">
      <c r="B2855">
        <v>15</v>
      </c>
      <c r="C2855" t="s">
        <v>3610</v>
      </c>
      <c r="D2855" t="s">
        <v>3609</v>
      </c>
      <c r="E2855">
        <v>2017</v>
      </c>
      <c r="F2855" t="s">
        <v>3608</v>
      </c>
      <c r="G2855" t="s">
        <v>3328</v>
      </c>
      <c r="H2855" s="6" t="str">
        <f>HYPERLINK(I2855)</f>
        <v>https://link.springer.com/article/10.1007/s12544-017-0222-3</v>
      </c>
      <c r="I2855" t="s">
        <v>3607</v>
      </c>
      <c r="J2855" t="s">
        <v>3606</v>
      </c>
      <c r="K2855">
        <v>27</v>
      </c>
      <c r="L2855" s="41">
        <v>43543</v>
      </c>
      <c r="M2855" t="s">
        <v>3325</v>
      </c>
      <c r="U2855">
        <v>15</v>
      </c>
      <c r="V2855" t="s">
        <v>3012</v>
      </c>
      <c r="W2855">
        <v>5</v>
      </c>
      <c r="X2855">
        <v>3</v>
      </c>
      <c r="Y2855">
        <v>2</v>
      </c>
    </row>
    <row r="2856" spans="2:25" x14ac:dyDescent="0.3">
      <c r="B2856">
        <v>2</v>
      </c>
      <c r="C2856" t="s">
        <v>22734</v>
      </c>
      <c r="D2856" t="s">
        <v>22733</v>
      </c>
      <c r="E2856">
        <v>2018</v>
      </c>
      <c r="F2856" t="s">
        <v>22373</v>
      </c>
      <c r="G2856" t="s">
        <v>3423</v>
      </c>
      <c r="H2856" s="6" t="str">
        <f>HYPERLINK(I2856)</f>
        <v>https://onlinelibrary.wiley.com/doi/abs/10.1111/risa.13190</v>
      </c>
      <c r="I2856" t="s">
        <v>22732</v>
      </c>
      <c r="J2856" t="s">
        <v>22731</v>
      </c>
      <c r="K2856">
        <v>28</v>
      </c>
      <c r="L2856" s="41">
        <v>43543</v>
      </c>
      <c r="U2856">
        <v>2</v>
      </c>
      <c r="V2856" t="s">
        <v>2949</v>
      </c>
      <c r="W2856">
        <v>1</v>
      </c>
      <c r="X2856">
        <v>3</v>
      </c>
      <c r="Y2856">
        <v>1</v>
      </c>
    </row>
    <row r="2857" spans="2:25" x14ac:dyDescent="0.3">
      <c r="B2857">
        <v>4</v>
      </c>
      <c r="C2857" t="s">
        <v>1478</v>
      </c>
      <c r="D2857" t="s">
        <v>1479</v>
      </c>
      <c r="E2857">
        <v>2013</v>
      </c>
      <c r="F2857" t="s">
        <v>21706</v>
      </c>
      <c r="G2857" t="s">
        <v>3328</v>
      </c>
      <c r="H2857" s="6" t="str">
        <f>HYPERLINK(I2857)</f>
        <v>https://link.springer.com/chapter/10.1007/978-3-642-39476-8_69</v>
      </c>
      <c r="I2857" t="s">
        <v>24808</v>
      </c>
      <c r="J2857" t="s">
        <v>24807</v>
      </c>
      <c r="K2857">
        <v>29</v>
      </c>
      <c r="L2857" s="41">
        <v>43543</v>
      </c>
      <c r="U2857">
        <v>4</v>
      </c>
      <c r="V2857" t="s">
        <v>2953</v>
      </c>
      <c r="W2857">
        <v>1</v>
      </c>
      <c r="X2857">
        <v>4</v>
      </c>
      <c r="Y2857">
        <v>6</v>
      </c>
    </row>
    <row r="2858" spans="2:25" x14ac:dyDescent="0.3">
      <c r="B2858">
        <v>5</v>
      </c>
      <c r="C2858" t="s">
        <v>21821</v>
      </c>
      <c r="D2858" t="s">
        <v>21820</v>
      </c>
      <c r="E2858">
        <v>2017</v>
      </c>
      <c r="F2858" t="s">
        <v>21819</v>
      </c>
      <c r="G2858" t="s">
        <v>3328</v>
      </c>
      <c r="H2858" s="6" t="str">
        <f>HYPERLINK(I2858)</f>
        <v>https://link.springer.com/chapter/10.1007/978-3-319-49448-7_12</v>
      </c>
      <c r="I2858" t="s">
        <v>21818</v>
      </c>
      <c r="J2858" t="s">
        <v>21817</v>
      </c>
      <c r="K2858">
        <v>30</v>
      </c>
      <c r="L2858" s="41">
        <v>43543</v>
      </c>
      <c r="U2858">
        <v>5</v>
      </c>
      <c r="V2858" t="s">
        <v>2975</v>
      </c>
      <c r="W2858">
        <v>1</v>
      </c>
      <c r="X2858">
        <v>5</v>
      </c>
      <c r="Y2858">
        <v>2</v>
      </c>
    </row>
    <row r="2859" spans="2:25" x14ac:dyDescent="0.3">
      <c r="B2859">
        <v>0</v>
      </c>
      <c r="C2859" t="s">
        <v>28222</v>
      </c>
      <c r="D2859" t="s">
        <v>28223</v>
      </c>
      <c r="H2859" s="6" t="str">
        <f>HYPERLINK(I2859)</f>
        <v/>
      </c>
      <c r="K2859">
        <v>31</v>
      </c>
      <c r="L2859" s="41">
        <v>43543</v>
      </c>
      <c r="M2859" t="s">
        <v>3655</v>
      </c>
      <c r="U2859">
        <v>0</v>
      </c>
      <c r="V2859" t="s">
        <v>2923</v>
      </c>
      <c r="W2859">
        <v>0</v>
      </c>
      <c r="X2859">
        <v>1</v>
      </c>
    </row>
    <row r="2860" spans="2:25" x14ac:dyDescent="0.3">
      <c r="B2860">
        <v>0</v>
      </c>
      <c r="C2860" t="s">
        <v>21490</v>
      </c>
      <c r="D2860" t="s">
        <v>21489</v>
      </c>
      <c r="E2860">
        <v>2017</v>
      </c>
      <c r="G2860" t="s">
        <v>21488</v>
      </c>
      <c r="H2860" s="6" t="str">
        <f>HYPERLINK(I2860)</f>
        <v>http://ijisset.org/wp-content/uploads/2017/05/IJISSET-030511.pdf</v>
      </c>
      <c r="I2860" t="s">
        <v>21487</v>
      </c>
      <c r="K2860">
        <v>32</v>
      </c>
      <c r="L2860" s="41">
        <v>43543</v>
      </c>
      <c r="M2860" t="s">
        <v>3356</v>
      </c>
      <c r="U2860">
        <v>0</v>
      </c>
      <c r="V2860" t="s">
        <v>2923</v>
      </c>
      <c r="W2860">
        <v>0</v>
      </c>
      <c r="X2860">
        <v>3</v>
      </c>
      <c r="Y2860">
        <v>2</v>
      </c>
    </row>
    <row r="2861" spans="2:25" x14ac:dyDescent="0.3">
      <c r="B2861">
        <v>0</v>
      </c>
      <c r="C2861" t="s">
        <v>28222</v>
      </c>
      <c r="D2861" t="s">
        <v>28221</v>
      </c>
      <c r="H2861" s="6" t="str">
        <f>HYPERLINK(I2861)</f>
        <v/>
      </c>
      <c r="K2861">
        <v>33</v>
      </c>
      <c r="L2861" s="41">
        <v>43543</v>
      </c>
      <c r="M2861" t="s">
        <v>3655</v>
      </c>
      <c r="U2861">
        <v>0</v>
      </c>
      <c r="V2861" t="s">
        <v>2923</v>
      </c>
      <c r="W2861">
        <v>0</v>
      </c>
      <c r="X2861">
        <v>1</v>
      </c>
    </row>
    <row r="2862" spans="2:25" x14ac:dyDescent="0.3">
      <c r="B2862">
        <v>0</v>
      </c>
      <c r="C2862" t="s">
        <v>5265</v>
      </c>
      <c r="D2862" t="s">
        <v>5264</v>
      </c>
      <c r="F2862" t="s">
        <v>4784</v>
      </c>
      <c r="H2862" s="6" t="str">
        <f>HYPERLINK(I2862)</f>
        <v>http://www.humanist-vce.eu/fileadmin/contributeurs/humanist/TheHague2018/22-brandenburg.pdf</v>
      </c>
      <c r="I2862" t="s">
        <v>5263</v>
      </c>
      <c r="K2862">
        <v>34</v>
      </c>
      <c r="L2862" s="41">
        <v>43543</v>
      </c>
      <c r="M2862" t="s">
        <v>3356</v>
      </c>
      <c r="U2862">
        <v>0</v>
      </c>
      <c r="V2862" t="s">
        <v>2923</v>
      </c>
      <c r="W2862">
        <v>0</v>
      </c>
      <c r="X2862">
        <v>2</v>
      </c>
    </row>
    <row r="2863" spans="2:25" x14ac:dyDescent="0.3">
      <c r="B2863">
        <v>51</v>
      </c>
      <c r="C2863" t="s">
        <v>28220</v>
      </c>
      <c r="D2863" t="s">
        <v>28219</v>
      </c>
      <c r="E2863">
        <v>1989</v>
      </c>
      <c r="F2863" t="s">
        <v>28218</v>
      </c>
      <c r="G2863" t="s">
        <v>3802</v>
      </c>
      <c r="H2863" s="6" t="str">
        <f>HYPERLINK(I2863)</f>
        <v>https://www.tandfonline.com/doi/pdf/10.1179/caj.1989.26.1.26</v>
      </c>
      <c r="I2863" t="s">
        <v>28217</v>
      </c>
      <c r="J2863" t="s">
        <v>28216</v>
      </c>
      <c r="K2863">
        <v>35</v>
      </c>
      <c r="L2863" s="41">
        <v>43543</v>
      </c>
      <c r="U2863">
        <v>51</v>
      </c>
      <c r="V2863" t="s">
        <v>10500</v>
      </c>
      <c r="W2863">
        <v>51</v>
      </c>
      <c r="X2863">
        <v>1</v>
      </c>
      <c r="Y2863">
        <v>30</v>
      </c>
    </row>
    <row r="2864" spans="2:25" x14ac:dyDescent="0.3">
      <c r="B2864">
        <v>1</v>
      </c>
      <c r="C2864" t="s">
        <v>23999</v>
      </c>
      <c r="D2864" t="s">
        <v>23998</v>
      </c>
      <c r="E2864">
        <v>2018</v>
      </c>
      <c r="F2864" t="s">
        <v>23029</v>
      </c>
      <c r="G2864" t="s">
        <v>3378</v>
      </c>
      <c r="H2864" s="6" t="str">
        <f>HYPERLINK(I2864)</f>
        <v>https://dl.acm.org/citation.cfm?id=3265957</v>
      </c>
      <c r="I2864" t="s">
        <v>23997</v>
      </c>
      <c r="J2864" t="s">
        <v>23996</v>
      </c>
      <c r="K2864">
        <v>36</v>
      </c>
      <c r="L2864" s="41">
        <v>43543</v>
      </c>
      <c r="U2864">
        <v>1</v>
      </c>
      <c r="V2864" t="s">
        <v>2931</v>
      </c>
      <c r="W2864">
        <v>0</v>
      </c>
      <c r="X2864">
        <v>4</v>
      </c>
      <c r="Y2864">
        <v>1</v>
      </c>
    </row>
    <row r="2865" spans="2:25" x14ac:dyDescent="0.3">
      <c r="B2865">
        <v>0</v>
      </c>
      <c r="C2865" t="s">
        <v>11153</v>
      </c>
      <c r="D2865" t="s">
        <v>11152</v>
      </c>
      <c r="E2865">
        <v>2018</v>
      </c>
      <c r="F2865" t="s">
        <v>11151</v>
      </c>
      <c r="G2865" t="s">
        <v>3880</v>
      </c>
      <c r="H2865" s="6" t="str">
        <f>HYPERLINK(I2865)</f>
        <v>https://www.mdpi.com/2414-4088/2/4/75</v>
      </c>
      <c r="I2865" t="s">
        <v>11150</v>
      </c>
      <c r="K2865">
        <v>37</v>
      </c>
      <c r="L2865" s="41">
        <v>43543</v>
      </c>
      <c r="U2865">
        <v>0</v>
      </c>
      <c r="V2865" t="s">
        <v>2923</v>
      </c>
      <c r="W2865">
        <v>0</v>
      </c>
      <c r="X2865">
        <v>3</v>
      </c>
      <c r="Y2865">
        <v>1</v>
      </c>
    </row>
    <row r="2866" spans="2:25" x14ac:dyDescent="0.3">
      <c r="B2866">
        <v>0</v>
      </c>
      <c r="C2866" t="s">
        <v>28215</v>
      </c>
      <c r="D2866" t="s">
        <v>28214</v>
      </c>
      <c r="E2866">
        <v>2009</v>
      </c>
      <c r="F2866" t="s">
        <v>3336</v>
      </c>
      <c r="G2866" t="s">
        <v>3314</v>
      </c>
      <c r="H2866" s="6" t="str">
        <f>HYPERLINK(I2866)</f>
        <v>https://ieeexplore.ieee.org/abstract/document/5226723/</v>
      </c>
      <c r="I2866" t="s">
        <v>28213</v>
      </c>
      <c r="K2866">
        <v>38</v>
      </c>
      <c r="L2866" s="41">
        <v>43543</v>
      </c>
      <c r="U2866">
        <v>0</v>
      </c>
      <c r="V2866" t="s">
        <v>2923</v>
      </c>
      <c r="W2866">
        <v>0</v>
      </c>
      <c r="X2866">
        <v>3</v>
      </c>
      <c r="Y2866">
        <v>10</v>
      </c>
    </row>
    <row r="2867" spans="2:25" x14ac:dyDescent="0.3">
      <c r="B2867">
        <v>0</v>
      </c>
      <c r="C2867" t="s">
        <v>24750</v>
      </c>
      <c r="D2867" t="s">
        <v>24749</v>
      </c>
      <c r="E2867">
        <v>2018</v>
      </c>
      <c r="F2867" t="s">
        <v>6507</v>
      </c>
      <c r="G2867" t="s">
        <v>3378</v>
      </c>
      <c r="H2867" s="6" t="str">
        <f>HYPERLINK(I2867)</f>
        <v>https://dl.acm.org/citation.cfm?id=3265966</v>
      </c>
      <c r="I2867" t="s">
        <v>24748</v>
      </c>
      <c r="K2867">
        <v>39</v>
      </c>
      <c r="L2867" s="41">
        <v>43543</v>
      </c>
      <c r="U2867">
        <v>0</v>
      </c>
      <c r="V2867" t="s">
        <v>2923</v>
      </c>
      <c r="W2867">
        <v>0</v>
      </c>
      <c r="X2867">
        <v>3</v>
      </c>
      <c r="Y2867">
        <v>1</v>
      </c>
    </row>
    <row r="2868" spans="2:25" x14ac:dyDescent="0.3">
      <c r="B2868">
        <v>27</v>
      </c>
      <c r="C2868" t="s">
        <v>9300</v>
      </c>
      <c r="D2868" t="s">
        <v>9299</v>
      </c>
      <c r="E2868">
        <v>2015</v>
      </c>
      <c r="F2868" t="s">
        <v>9298</v>
      </c>
      <c r="G2868" t="s">
        <v>3369</v>
      </c>
      <c r="H2868" s="6" t="str">
        <f>HYPERLINK(I2868)</f>
        <v>https://www.researchgate.net/profile/Mitchell_Cunningham2/publication/310327242_Autonomous_Vehicles_Human_Factors_Issues_and_Future_Research/links/582b7f8808ae004f74afb8e5/Autonomous-Vehicles-Human-Factors-Issues-and-Future-Research.pdf</v>
      </c>
      <c r="I2868" t="s">
        <v>9297</v>
      </c>
      <c r="J2868" t="s">
        <v>9296</v>
      </c>
      <c r="K2868">
        <v>40</v>
      </c>
      <c r="L2868" s="41">
        <v>43543</v>
      </c>
      <c r="M2868" t="s">
        <v>3356</v>
      </c>
      <c r="U2868">
        <v>27</v>
      </c>
      <c r="V2868" t="s">
        <v>3116</v>
      </c>
      <c r="W2868">
        <v>14</v>
      </c>
      <c r="X2868">
        <v>2</v>
      </c>
      <c r="Y2868">
        <v>4</v>
      </c>
    </row>
    <row r="2869" spans="2:25" x14ac:dyDescent="0.3">
      <c r="B2869">
        <v>0</v>
      </c>
      <c r="C2869" t="s">
        <v>7207</v>
      </c>
      <c r="D2869" t="s">
        <v>7206</v>
      </c>
      <c r="F2869" t="s">
        <v>7205</v>
      </c>
      <c r="H2869" s="6" t="str">
        <f>HYPERLINK(I2869)</f>
        <v>http://www.andrewkun.com/page/8/</v>
      </c>
      <c r="I2869" t="s">
        <v>7204</v>
      </c>
      <c r="K2869">
        <v>41</v>
      </c>
      <c r="L2869" s="41">
        <v>43543</v>
      </c>
      <c r="M2869" t="s">
        <v>3325</v>
      </c>
      <c r="U2869">
        <v>0</v>
      </c>
      <c r="V2869" t="s">
        <v>2923</v>
      </c>
      <c r="W2869">
        <v>0</v>
      </c>
      <c r="X2869">
        <v>2</v>
      </c>
    </row>
    <row r="2870" spans="2:25" x14ac:dyDescent="0.3">
      <c r="B2870">
        <v>0</v>
      </c>
      <c r="C2870" t="s">
        <v>21144</v>
      </c>
      <c r="D2870" t="s">
        <v>21143</v>
      </c>
      <c r="E2870">
        <v>2019</v>
      </c>
      <c r="F2870" t="s">
        <v>21142</v>
      </c>
      <c r="G2870" t="s">
        <v>3347</v>
      </c>
      <c r="H2870" s="6" t="str">
        <f>HYPERLINK(I2870)</f>
        <v>https://www.sciencedirect.com/science/article/pii/S0951832018308305</v>
      </c>
      <c r="I2870" t="s">
        <v>21141</v>
      </c>
      <c r="K2870">
        <v>42</v>
      </c>
      <c r="L2870" s="41">
        <v>43543</v>
      </c>
      <c r="M2870" t="s">
        <v>3325</v>
      </c>
      <c r="U2870">
        <v>0</v>
      </c>
      <c r="V2870" t="s">
        <v>2923</v>
      </c>
      <c r="W2870">
        <v>0</v>
      </c>
      <c r="X2870">
        <v>3</v>
      </c>
      <c r="Y2870">
        <v>1</v>
      </c>
    </row>
    <row r="2871" spans="2:25" x14ac:dyDescent="0.3">
      <c r="B2871">
        <v>56</v>
      </c>
      <c r="C2871" t="s">
        <v>28212</v>
      </c>
      <c r="D2871" t="s">
        <v>28211</v>
      </c>
      <c r="E2871">
        <v>1999</v>
      </c>
      <c r="F2871" t="s">
        <v>28210</v>
      </c>
      <c r="G2871" t="s">
        <v>8555</v>
      </c>
      <c r="H2871" s="6" t="str">
        <f>HYPERLINK(I2871)</f>
        <v>https://www.liebertpub.com/doi/abs/10.1089/cpb.1999.2.337</v>
      </c>
      <c r="I2871" t="s">
        <v>28209</v>
      </c>
      <c r="J2871" t="s">
        <v>28208</v>
      </c>
      <c r="K2871">
        <v>43</v>
      </c>
      <c r="L2871" s="41">
        <v>43543</v>
      </c>
      <c r="U2871">
        <v>56</v>
      </c>
      <c r="V2871" t="s">
        <v>3036</v>
      </c>
      <c r="W2871">
        <v>14</v>
      </c>
      <c r="X2871">
        <v>4</v>
      </c>
      <c r="Y2871">
        <v>20</v>
      </c>
    </row>
    <row r="2872" spans="2:25" x14ac:dyDescent="0.3">
      <c r="B2872">
        <v>5</v>
      </c>
      <c r="C2872" t="s">
        <v>24478</v>
      </c>
      <c r="D2872" t="s">
        <v>24477</v>
      </c>
      <c r="E2872">
        <v>2015</v>
      </c>
      <c r="F2872" t="s">
        <v>5971</v>
      </c>
      <c r="G2872" t="s">
        <v>3646</v>
      </c>
      <c r="H2872" s="6" t="str">
        <f>HYPERLINK(I2872)</f>
        <v>https://arxiv.org/abs/1512.01872</v>
      </c>
      <c r="I2872" t="s">
        <v>24476</v>
      </c>
      <c r="J2872" t="s">
        <v>24475</v>
      </c>
      <c r="K2872">
        <v>44</v>
      </c>
      <c r="L2872" s="41">
        <v>43543</v>
      </c>
      <c r="U2872">
        <v>5</v>
      </c>
      <c r="V2872" t="s">
        <v>3000</v>
      </c>
      <c r="W2872">
        <v>1</v>
      </c>
      <c r="X2872">
        <v>4</v>
      </c>
      <c r="Y2872">
        <v>4</v>
      </c>
    </row>
    <row r="2873" spans="2:25" x14ac:dyDescent="0.3">
      <c r="B2873">
        <v>7</v>
      </c>
      <c r="C2873" t="s">
        <v>23860</v>
      </c>
      <c r="D2873" t="s">
        <v>23859</v>
      </c>
      <c r="E2873">
        <v>2018</v>
      </c>
      <c r="F2873" t="s">
        <v>3322</v>
      </c>
      <c r="G2873" t="s">
        <v>3321</v>
      </c>
      <c r="H2873" s="6" t="str">
        <f>HYPERLINK(I2873)</f>
        <v>https://journals.sagepub.com/doi/abs/10.1177/0018720817747730</v>
      </c>
      <c r="I2873" t="s">
        <v>28102</v>
      </c>
      <c r="J2873" t="s">
        <v>23857</v>
      </c>
      <c r="K2873">
        <v>45</v>
      </c>
      <c r="L2873" s="41">
        <v>43543</v>
      </c>
      <c r="U2873">
        <v>7</v>
      </c>
      <c r="V2873" t="s">
        <v>3022</v>
      </c>
      <c r="W2873">
        <v>2</v>
      </c>
      <c r="X2873">
        <v>3</v>
      </c>
      <c r="Y2873">
        <v>1</v>
      </c>
    </row>
    <row r="2874" spans="2:25" x14ac:dyDescent="0.3">
      <c r="B2874">
        <v>30</v>
      </c>
      <c r="C2874" t="s">
        <v>11070</v>
      </c>
      <c r="D2874" t="s">
        <v>11069</v>
      </c>
      <c r="E2874">
        <v>2018</v>
      </c>
      <c r="F2874" t="s">
        <v>6683</v>
      </c>
      <c r="G2874" t="s">
        <v>3347</v>
      </c>
      <c r="H2874" s="6" t="str">
        <f>HYPERLINK(I2874)</f>
        <v>https://www.sciencedirect.com/science/article/pii/S0003687017301606</v>
      </c>
      <c r="I2874" t="s">
        <v>11068</v>
      </c>
      <c r="J2874" t="s">
        <v>11067</v>
      </c>
      <c r="K2874">
        <v>46</v>
      </c>
      <c r="L2874" s="41">
        <v>43543</v>
      </c>
      <c r="M2874" t="s">
        <v>3325</v>
      </c>
      <c r="U2874">
        <v>30</v>
      </c>
      <c r="V2874" t="s">
        <v>3146</v>
      </c>
      <c r="W2874">
        <v>10</v>
      </c>
      <c r="X2874">
        <v>3</v>
      </c>
      <c r="Y2874">
        <v>1</v>
      </c>
    </row>
    <row r="2875" spans="2:25" x14ac:dyDescent="0.3">
      <c r="B2875">
        <v>5</v>
      </c>
      <c r="C2875" t="s">
        <v>28207</v>
      </c>
      <c r="D2875" t="s">
        <v>28206</v>
      </c>
      <c r="E2875">
        <v>2010</v>
      </c>
      <c r="F2875" t="s">
        <v>28205</v>
      </c>
      <c r="G2875" t="s">
        <v>8817</v>
      </c>
      <c r="H2875" s="6" t="str">
        <f>HYPERLINK(I2875)</f>
        <v>https://www.actapress.com/PDFViewer.aspx?paperId=41526</v>
      </c>
      <c r="I2875" t="s">
        <v>28204</v>
      </c>
      <c r="J2875" t="s">
        <v>28203</v>
      </c>
      <c r="K2875">
        <v>47</v>
      </c>
      <c r="L2875" s="41">
        <v>43543</v>
      </c>
      <c r="U2875">
        <v>5</v>
      </c>
      <c r="V2875" t="s">
        <v>3162</v>
      </c>
      <c r="W2875">
        <v>1</v>
      </c>
      <c r="X2875">
        <v>5</v>
      </c>
      <c r="Y2875">
        <v>9</v>
      </c>
    </row>
    <row r="2876" spans="2:25" x14ac:dyDescent="0.3">
      <c r="B2876">
        <v>0</v>
      </c>
      <c r="C2876" t="s">
        <v>19980</v>
      </c>
      <c r="D2876" t="s">
        <v>19979</v>
      </c>
      <c r="E2876">
        <v>2018</v>
      </c>
      <c r="F2876" t="s">
        <v>22234</v>
      </c>
      <c r="G2876" t="s">
        <v>10438</v>
      </c>
      <c r="H2876" s="6" t="str">
        <f>HYPERLINK(I2876)</f>
        <v>https://research.utwente.nl/en/publications/turmoil-behind-the-automated-wheel-an-embodied-interaction-perspe</v>
      </c>
      <c r="I2876" t="s">
        <v>19978</v>
      </c>
      <c r="K2876">
        <v>48</v>
      </c>
      <c r="L2876" s="41">
        <v>43543</v>
      </c>
      <c r="M2876" t="s">
        <v>3655</v>
      </c>
      <c r="U2876">
        <v>0</v>
      </c>
      <c r="V2876" t="s">
        <v>2923</v>
      </c>
      <c r="W2876">
        <v>0</v>
      </c>
      <c r="X2876">
        <v>3</v>
      </c>
      <c r="Y2876">
        <v>1</v>
      </c>
    </row>
    <row r="2877" spans="2:25" x14ac:dyDescent="0.3">
      <c r="B2877">
        <v>7</v>
      </c>
      <c r="C2877" t="s">
        <v>22892</v>
      </c>
      <c r="D2877" t="s">
        <v>22891</v>
      </c>
      <c r="E2877">
        <v>2017</v>
      </c>
      <c r="F2877" t="s">
        <v>21892</v>
      </c>
      <c r="G2877" t="s">
        <v>3328</v>
      </c>
      <c r="H2877" s="6" t="str">
        <f>HYPERLINK(I2877)</f>
        <v>https://link.springer.com/chapter/10.1007/978-3-319-58071-5_20</v>
      </c>
      <c r="I2877" t="s">
        <v>22890</v>
      </c>
      <c r="J2877" t="s">
        <v>22889</v>
      </c>
      <c r="K2877">
        <v>49</v>
      </c>
      <c r="L2877" s="41">
        <v>43543</v>
      </c>
      <c r="U2877">
        <v>7</v>
      </c>
      <c r="V2877" t="s">
        <v>3021</v>
      </c>
      <c r="W2877">
        <v>1</v>
      </c>
      <c r="X2877">
        <v>5</v>
      </c>
      <c r="Y2877">
        <v>2</v>
      </c>
    </row>
    <row r="2878" spans="2:25" x14ac:dyDescent="0.3">
      <c r="B2878">
        <v>48</v>
      </c>
      <c r="C2878" t="s">
        <v>4180</v>
      </c>
      <c r="D2878" t="s">
        <v>4179</v>
      </c>
      <c r="E2878">
        <v>2015</v>
      </c>
      <c r="F2878" t="s">
        <v>4178</v>
      </c>
      <c r="G2878" t="s">
        <v>3347</v>
      </c>
      <c r="H2878" s="6" t="str">
        <f>HYPERLINK(I2878)</f>
        <v>https://www.sciencedirect.com/science/article/pii/S2351978915007891</v>
      </c>
      <c r="I2878" t="s">
        <v>4177</v>
      </c>
      <c r="J2878" t="s">
        <v>4176</v>
      </c>
      <c r="K2878">
        <v>50</v>
      </c>
      <c r="L2878" s="41">
        <v>43543</v>
      </c>
      <c r="U2878">
        <v>48</v>
      </c>
      <c r="V2878" t="s">
        <v>2977</v>
      </c>
      <c r="W2878">
        <v>10</v>
      </c>
      <c r="X2878">
        <v>5</v>
      </c>
      <c r="Y2878">
        <v>4</v>
      </c>
    </row>
    <row r="2879" spans="2:25" x14ac:dyDescent="0.3">
      <c r="B2879">
        <v>55</v>
      </c>
      <c r="C2879" t="s">
        <v>24427</v>
      </c>
      <c r="D2879" t="s">
        <v>24426</v>
      </c>
      <c r="E2879">
        <v>2016</v>
      </c>
      <c r="F2879" t="s">
        <v>3322</v>
      </c>
      <c r="G2879" t="s">
        <v>3321</v>
      </c>
      <c r="H2879" s="6" t="str">
        <f>HYPERLINK(I2879)</f>
        <v>https://journals.sagepub.com/doi/abs/10.1177/0018720815625744</v>
      </c>
      <c r="I2879" t="s">
        <v>28133</v>
      </c>
      <c r="J2879" t="s">
        <v>24424</v>
      </c>
      <c r="K2879">
        <v>51</v>
      </c>
      <c r="L2879" s="41">
        <v>43543</v>
      </c>
      <c r="U2879">
        <v>55</v>
      </c>
      <c r="V2879" t="s">
        <v>24423</v>
      </c>
      <c r="W2879">
        <v>14</v>
      </c>
      <c r="X2879">
        <v>4</v>
      </c>
      <c r="Y2879">
        <v>3</v>
      </c>
    </row>
    <row r="2880" spans="2:25" x14ac:dyDescent="0.3">
      <c r="B2880">
        <v>0</v>
      </c>
      <c r="C2880" t="s">
        <v>15008</v>
      </c>
      <c r="D2880" t="s">
        <v>15007</v>
      </c>
      <c r="E2880">
        <v>2018</v>
      </c>
      <c r="F2880" t="s">
        <v>5413</v>
      </c>
      <c r="G2880" t="s">
        <v>3321</v>
      </c>
      <c r="H2880" s="6" t="str">
        <f>HYPERLINK(I2880)</f>
        <v>https://journals.sagepub.com/doi/abs/10.1177/1541931218621439</v>
      </c>
      <c r="I2880" t="s">
        <v>28202</v>
      </c>
      <c r="K2880">
        <v>52</v>
      </c>
      <c r="L2880" s="41">
        <v>43543</v>
      </c>
      <c r="U2880">
        <v>0</v>
      </c>
      <c r="V2880" t="s">
        <v>2923</v>
      </c>
      <c r="W2880">
        <v>0</v>
      </c>
      <c r="X2880">
        <v>2</v>
      </c>
      <c r="Y2880">
        <v>1</v>
      </c>
    </row>
    <row r="2881" spans="2:25" x14ac:dyDescent="0.3">
      <c r="B2881">
        <v>2</v>
      </c>
      <c r="C2881" t="s">
        <v>28201</v>
      </c>
      <c r="D2881" t="s">
        <v>28200</v>
      </c>
      <c r="E2881">
        <v>2016</v>
      </c>
      <c r="F2881" t="s">
        <v>9348</v>
      </c>
      <c r="G2881" t="s">
        <v>3314</v>
      </c>
      <c r="H2881" s="6" t="str">
        <f>HYPERLINK(I2881)</f>
        <v>https://ieeexplore.ieee.org/abstract/document/7732246/</v>
      </c>
      <c r="I2881" t="s">
        <v>28199</v>
      </c>
      <c r="J2881" t="s">
        <v>28198</v>
      </c>
      <c r="K2881">
        <v>53</v>
      </c>
      <c r="L2881" s="41">
        <v>43543</v>
      </c>
      <c r="U2881">
        <v>2</v>
      </c>
      <c r="V2881" t="s">
        <v>2953</v>
      </c>
      <c r="W2881">
        <v>1</v>
      </c>
      <c r="X2881">
        <v>4</v>
      </c>
      <c r="Y2881">
        <v>3</v>
      </c>
    </row>
    <row r="2882" spans="2:25" x14ac:dyDescent="0.3">
      <c r="B2882">
        <v>0</v>
      </c>
      <c r="C2882" t="s">
        <v>7203</v>
      </c>
      <c r="D2882" t="s">
        <v>22932</v>
      </c>
      <c r="E2882">
        <v>2017</v>
      </c>
      <c r="F2882" t="s">
        <v>13856</v>
      </c>
      <c r="G2882" t="s">
        <v>3851</v>
      </c>
      <c r="H2882" s="6" t="str">
        <f>HYPERLINK(I2882)</f>
        <v>http://www.dbpia.co.kr/Journal/ArticleDetail/NODE07222305</v>
      </c>
      <c r="I2882" t="s">
        <v>22931</v>
      </c>
      <c r="K2882">
        <v>54</v>
      </c>
      <c r="L2882" s="41">
        <v>43543</v>
      </c>
      <c r="U2882">
        <v>0</v>
      </c>
      <c r="V2882" t="s">
        <v>2923</v>
      </c>
      <c r="W2882">
        <v>0</v>
      </c>
      <c r="X2882">
        <v>3</v>
      </c>
      <c r="Y2882">
        <v>2</v>
      </c>
    </row>
    <row r="2883" spans="2:25" x14ac:dyDescent="0.3">
      <c r="B2883">
        <v>28</v>
      </c>
      <c r="C2883" t="s">
        <v>22905</v>
      </c>
      <c r="D2883" t="s">
        <v>22904</v>
      </c>
      <c r="E2883">
        <v>2015</v>
      </c>
      <c r="F2883" t="s">
        <v>4204</v>
      </c>
      <c r="G2883" t="s">
        <v>3378</v>
      </c>
      <c r="H2883" s="6" t="str">
        <f>HYPERLINK(I2883)</f>
        <v>https://dl.acm.org/citation.cfm?id=2799288</v>
      </c>
      <c r="I2883" t="s">
        <v>22903</v>
      </c>
      <c r="J2883" t="s">
        <v>22902</v>
      </c>
      <c r="K2883">
        <v>55</v>
      </c>
      <c r="L2883" s="41">
        <v>43543</v>
      </c>
      <c r="U2883">
        <v>28</v>
      </c>
      <c r="V2883" t="s">
        <v>3022</v>
      </c>
      <c r="W2883">
        <v>6</v>
      </c>
      <c r="X2883">
        <v>5</v>
      </c>
      <c r="Y2883">
        <v>4</v>
      </c>
    </row>
    <row r="2884" spans="2:25" x14ac:dyDescent="0.3">
      <c r="B2884">
        <v>34</v>
      </c>
      <c r="C2884" t="s">
        <v>21366</v>
      </c>
      <c r="D2884" t="s">
        <v>21365</v>
      </c>
      <c r="E2884">
        <v>2015</v>
      </c>
      <c r="F2884" t="s">
        <v>6564</v>
      </c>
      <c r="G2884" t="s">
        <v>3347</v>
      </c>
      <c r="H2884" s="6" t="str">
        <f>HYPERLINK(I2884)</f>
        <v>https://www.sciencedirect.com/science/article/pii/S2351978915005156</v>
      </c>
      <c r="I2884" t="s">
        <v>21364</v>
      </c>
      <c r="J2884" t="s">
        <v>21363</v>
      </c>
      <c r="K2884">
        <v>56</v>
      </c>
      <c r="L2884" s="41">
        <v>43543</v>
      </c>
      <c r="U2884">
        <v>34</v>
      </c>
      <c r="V2884" t="s">
        <v>3204</v>
      </c>
      <c r="W2884">
        <v>9</v>
      </c>
      <c r="X2884">
        <v>4</v>
      </c>
      <c r="Y2884">
        <v>4</v>
      </c>
    </row>
    <row r="2885" spans="2:25" x14ac:dyDescent="0.3">
      <c r="B2885">
        <v>0</v>
      </c>
      <c r="C2885" t="s">
        <v>7392</v>
      </c>
      <c r="D2885" t="s">
        <v>7391</v>
      </c>
      <c r="E2885">
        <v>2018</v>
      </c>
      <c r="F2885" t="s">
        <v>7390</v>
      </c>
      <c r="G2885" t="s">
        <v>3347</v>
      </c>
      <c r="H2885" s="6" t="str">
        <f>HYPERLINK(I2885)</f>
        <v>https://www.sciencedirect.com/science/article/pii/S0306453018305870</v>
      </c>
      <c r="I2885" t="s">
        <v>7389</v>
      </c>
      <c r="K2885">
        <v>57</v>
      </c>
      <c r="L2885" s="41">
        <v>43543</v>
      </c>
      <c r="M2885" t="s">
        <v>3325</v>
      </c>
      <c r="U2885">
        <v>0</v>
      </c>
      <c r="V2885" t="s">
        <v>2923</v>
      </c>
      <c r="W2885">
        <v>0</v>
      </c>
      <c r="X2885">
        <v>3</v>
      </c>
      <c r="Y2885">
        <v>1</v>
      </c>
    </row>
    <row r="2886" spans="2:25" x14ac:dyDescent="0.3">
      <c r="B2886">
        <v>2</v>
      </c>
      <c r="C2886" t="s">
        <v>28101</v>
      </c>
      <c r="D2886" t="s">
        <v>28100</v>
      </c>
      <c r="E2886">
        <v>2017</v>
      </c>
      <c r="F2886" t="s">
        <v>3594</v>
      </c>
      <c r="G2886" t="s">
        <v>3328</v>
      </c>
      <c r="H2886" s="6" t="str">
        <f>HYPERLINK(I2886)</f>
        <v>https://link.springer.com/chapter/10.1007/978-3-319-60441-1_59</v>
      </c>
      <c r="I2886" t="s">
        <v>28099</v>
      </c>
      <c r="J2886" t="s">
        <v>28098</v>
      </c>
      <c r="K2886">
        <v>58</v>
      </c>
      <c r="L2886" s="41">
        <v>43543</v>
      </c>
      <c r="U2886">
        <v>2</v>
      </c>
      <c r="V2886" t="s">
        <v>2931</v>
      </c>
      <c r="W2886">
        <v>0</v>
      </c>
      <c r="X2886">
        <v>5</v>
      </c>
      <c r="Y2886">
        <v>2</v>
      </c>
    </row>
    <row r="2887" spans="2:25" x14ac:dyDescent="0.3">
      <c r="B2887">
        <v>0</v>
      </c>
      <c r="C2887" t="s">
        <v>22935</v>
      </c>
      <c r="D2887" t="s">
        <v>22934</v>
      </c>
      <c r="E2887">
        <v>2018</v>
      </c>
      <c r="F2887" t="s">
        <v>3567</v>
      </c>
      <c r="G2887" t="s">
        <v>3347</v>
      </c>
      <c r="H2887" s="6" t="str">
        <f>HYPERLINK(I2887)</f>
        <v>https://www.sciencedirect.com/science/article/pii/S1369847818300913</v>
      </c>
      <c r="I2887" t="s">
        <v>22933</v>
      </c>
      <c r="K2887">
        <v>59</v>
      </c>
      <c r="L2887" s="41">
        <v>43543</v>
      </c>
      <c r="M2887" t="s">
        <v>3325</v>
      </c>
      <c r="U2887">
        <v>0</v>
      </c>
      <c r="V2887" t="s">
        <v>2923</v>
      </c>
      <c r="W2887">
        <v>0</v>
      </c>
      <c r="X2887">
        <v>5</v>
      </c>
      <c r="Y2887">
        <v>1</v>
      </c>
    </row>
    <row r="2888" spans="2:25" x14ac:dyDescent="0.3">
      <c r="B2888">
        <v>1</v>
      </c>
      <c r="C2888" t="s">
        <v>600</v>
      </c>
      <c r="D2888" t="s">
        <v>601</v>
      </c>
      <c r="E2888">
        <v>2016</v>
      </c>
      <c r="F2888" t="s">
        <v>28002</v>
      </c>
      <c r="G2888" t="s">
        <v>3347</v>
      </c>
      <c r="H2888" s="6" t="str">
        <f>HYPERLINK(I2888)</f>
        <v>https://www.sciencedirect.com/science/article/pii/S2212827116307697</v>
      </c>
      <c r="I2888" t="s">
        <v>28001</v>
      </c>
      <c r="J2888" t="s">
        <v>28000</v>
      </c>
      <c r="K2888">
        <v>60</v>
      </c>
      <c r="L2888" s="41">
        <v>43543</v>
      </c>
      <c r="U2888">
        <v>1</v>
      </c>
      <c r="V2888" t="s">
        <v>2981</v>
      </c>
      <c r="W2888">
        <v>0</v>
      </c>
      <c r="X2888">
        <v>3</v>
      </c>
      <c r="Y2888">
        <v>3</v>
      </c>
    </row>
    <row r="2889" spans="2:25" x14ac:dyDescent="0.3">
      <c r="B2889">
        <v>0</v>
      </c>
      <c r="C2889" t="s">
        <v>1145</v>
      </c>
      <c r="D2889" t="s">
        <v>1146</v>
      </c>
      <c r="F2889" t="s">
        <v>10098</v>
      </c>
      <c r="H2889" s="6" t="str">
        <f>HYPERLINK(I2889)</f>
        <v>http://ddi2018.org/wp-content/uploads/2018/10/S2.3-Mueller.pdf</v>
      </c>
      <c r="I2889" t="s">
        <v>23733</v>
      </c>
      <c r="K2889">
        <v>61</v>
      </c>
      <c r="L2889" s="41">
        <v>43543</v>
      </c>
      <c r="M2889" t="s">
        <v>3356</v>
      </c>
      <c r="U2889">
        <v>0</v>
      </c>
      <c r="V2889" t="s">
        <v>2923</v>
      </c>
      <c r="W2889">
        <v>0</v>
      </c>
      <c r="X2889">
        <v>4</v>
      </c>
    </row>
    <row r="2890" spans="2:25" x14ac:dyDescent="0.3">
      <c r="B2890">
        <v>1</v>
      </c>
      <c r="C2890" t="s">
        <v>28197</v>
      </c>
      <c r="D2890" t="s">
        <v>28196</v>
      </c>
      <c r="E2890">
        <v>2013</v>
      </c>
      <c r="F2890" t="s">
        <v>28195</v>
      </c>
      <c r="G2890" t="s">
        <v>3358</v>
      </c>
      <c r="H2890" s="6" t="str">
        <f>HYPERLINK(I2890)</f>
        <v>https://pdfs.semanticscholar.org/2477/e0aefcbd8f00e6f28b8fe63acd0a609c243b.pdf</v>
      </c>
      <c r="I2890" t="s">
        <v>28194</v>
      </c>
      <c r="J2890" t="s">
        <v>28193</v>
      </c>
      <c r="K2890">
        <v>62</v>
      </c>
      <c r="L2890" s="41">
        <v>43543</v>
      </c>
      <c r="M2890" t="s">
        <v>3356</v>
      </c>
      <c r="U2890">
        <v>1</v>
      </c>
      <c r="V2890" t="s">
        <v>2961</v>
      </c>
      <c r="W2890">
        <v>1</v>
      </c>
      <c r="X2890">
        <v>2</v>
      </c>
      <c r="Y2890">
        <v>6</v>
      </c>
    </row>
    <row r="2891" spans="2:25" x14ac:dyDescent="0.3">
      <c r="B2891">
        <v>4</v>
      </c>
      <c r="C2891" t="s">
        <v>9197</v>
      </c>
      <c r="D2891" t="s">
        <v>9220</v>
      </c>
      <c r="E2891">
        <v>2017</v>
      </c>
      <c r="F2891" t="s">
        <v>5213</v>
      </c>
      <c r="G2891" t="s">
        <v>4116</v>
      </c>
      <c r="H2891" s="6" t="str">
        <f>HYPERLINK(I2891)</f>
        <v>https://digital-library.theiet.org/content/journals/10.1049/iet-its.2017.0232</v>
      </c>
      <c r="I2891" t="s">
        <v>9219</v>
      </c>
      <c r="J2891" t="s">
        <v>9218</v>
      </c>
      <c r="K2891">
        <v>63</v>
      </c>
      <c r="L2891" s="41">
        <v>43543</v>
      </c>
      <c r="U2891">
        <v>4</v>
      </c>
      <c r="V2891" t="s">
        <v>2949</v>
      </c>
      <c r="W2891">
        <v>2</v>
      </c>
      <c r="X2891">
        <v>2</v>
      </c>
      <c r="Y2891">
        <v>2</v>
      </c>
    </row>
    <row r="2892" spans="2:25" x14ac:dyDescent="0.3">
      <c r="B2892">
        <v>9</v>
      </c>
      <c r="C2892" t="s">
        <v>1806</v>
      </c>
      <c r="D2892" t="s">
        <v>1807</v>
      </c>
      <c r="E2892">
        <v>2013</v>
      </c>
      <c r="F2892" t="s">
        <v>5332</v>
      </c>
      <c r="G2892" t="s">
        <v>3314</v>
      </c>
      <c r="H2892" s="6" t="str">
        <f>HYPERLINK(I2892)</f>
        <v>https://ieeexplore.ieee.org/abstract/document/6728525/</v>
      </c>
      <c r="I2892" t="s">
        <v>1808</v>
      </c>
      <c r="J2892" t="s">
        <v>23666</v>
      </c>
      <c r="K2892">
        <v>64</v>
      </c>
      <c r="L2892" s="41">
        <v>43543</v>
      </c>
      <c r="U2892">
        <v>9</v>
      </c>
      <c r="V2892" t="s">
        <v>2954</v>
      </c>
      <c r="W2892">
        <v>2</v>
      </c>
      <c r="X2892">
        <v>4</v>
      </c>
      <c r="Y2892">
        <v>6</v>
      </c>
    </row>
    <row r="2893" spans="2:25" x14ac:dyDescent="0.3">
      <c r="B2893">
        <v>149</v>
      </c>
      <c r="C2893" t="s">
        <v>1837</v>
      </c>
      <c r="D2893" t="s">
        <v>6581</v>
      </c>
      <c r="E2893">
        <v>2002</v>
      </c>
      <c r="F2893" t="s">
        <v>6580</v>
      </c>
      <c r="G2893" t="s">
        <v>3802</v>
      </c>
      <c r="H2893" s="6" t="str">
        <f>HYPERLINK(I2893)</f>
        <v>https://www.tandfonline.com/doi/abs/10.1080/14639220210123789</v>
      </c>
      <c r="I2893" t="s">
        <v>6579</v>
      </c>
      <c r="J2893" t="s">
        <v>6578</v>
      </c>
      <c r="K2893">
        <v>65</v>
      </c>
      <c r="L2893" s="41">
        <v>43543</v>
      </c>
      <c r="U2893">
        <v>149</v>
      </c>
      <c r="V2893" t="s">
        <v>3278</v>
      </c>
      <c r="W2893">
        <v>75</v>
      </c>
      <c r="X2893">
        <v>2</v>
      </c>
      <c r="Y2893">
        <v>17</v>
      </c>
    </row>
    <row r="2894" spans="2:25" x14ac:dyDescent="0.3">
      <c r="B2894">
        <v>1</v>
      </c>
      <c r="C2894" t="s">
        <v>28192</v>
      </c>
      <c r="D2894" t="s">
        <v>28191</v>
      </c>
      <c r="E2894">
        <v>1998</v>
      </c>
      <c r="F2894" t="s">
        <v>28190</v>
      </c>
      <c r="G2894" t="s">
        <v>3462</v>
      </c>
      <c r="H2894" s="6" t="str">
        <f>HYPERLINK(I2894)</f>
        <v>http://citeseerx.ist.psu.edu/viewdoc/download?doi=10.1.1.52.450&amp;rep=rep1&amp;type=pdf</v>
      </c>
      <c r="I2894" t="s">
        <v>28189</v>
      </c>
      <c r="J2894" t="s">
        <v>28188</v>
      </c>
      <c r="K2894">
        <v>66</v>
      </c>
      <c r="L2894" s="41">
        <v>43543</v>
      </c>
      <c r="M2894" t="s">
        <v>3356</v>
      </c>
      <c r="U2894">
        <v>1</v>
      </c>
      <c r="V2894" t="s">
        <v>2957</v>
      </c>
      <c r="W2894">
        <v>0</v>
      </c>
      <c r="X2894">
        <v>4</v>
      </c>
      <c r="Y2894">
        <v>21</v>
      </c>
    </row>
    <row r="2895" spans="2:25" x14ac:dyDescent="0.3">
      <c r="B2895">
        <v>110</v>
      </c>
      <c r="C2895" t="s">
        <v>1154</v>
      </c>
      <c r="D2895" t="s">
        <v>1155</v>
      </c>
      <c r="E2895">
        <v>2012</v>
      </c>
      <c r="F2895" t="s">
        <v>3322</v>
      </c>
      <c r="G2895" t="s">
        <v>3321</v>
      </c>
      <c r="H2895" s="6" t="str">
        <f>HYPERLINK(I2895)</f>
        <v>https://journals.sagepub.com/doi/abs/10.1177/0018720812443984</v>
      </c>
      <c r="I2895" t="s">
        <v>1156</v>
      </c>
      <c r="J2895" t="s">
        <v>12367</v>
      </c>
      <c r="K2895">
        <v>67</v>
      </c>
      <c r="L2895" s="41">
        <v>43543</v>
      </c>
      <c r="U2895">
        <v>110</v>
      </c>
      <c r="V2895" t="s">
        <v>12366</v>
      </c>
      <c r="W2895">
        <v>37</v>
      </c>
      <c r="X2895">
        <v>3</v>
      </c>
      <c r="Y2895">
        <v>7</v>
      </c>
    </row>
    <row r="2896" spans="2:25" x14ac:dyDescent="0.3">
      <c r="B2896">
        <v>95</v>
      </c>
      <c r="C2896" t="s">
        <v>424</v>
      </c>
      <c r="D2896" t="s">
        <v>14234</v>
      </c>
      <c r="E2896">
        <v>2017</v>
      </c>
      <c r="F2896" t="s">
        <v>3322</v>
      </c>
      <c r="G2896" t="s">
        <v>3321</v>
      </c>
      <c r="H2896" s="6" t="str">
        <f>HYPERLINK(I2896)</f>
        <v>https://journals.sagepub.com/doi/abs/10.1177/0018720816685832</v>
      </c>
      <c r="I2896" t="s">
        <v>28128</v>
      </c>
      <c r="J2896" t="s">
        <v>14232</v>
      </c>
      <c r="K2896">
        <v>68</v>
      </c>
      <c r="L2896" s="41">
        <v>43543</v>
      </c>
      <c r="U2896">
        <v>95</v>
      </c>
      <c r="V2896" t="s">
        <v>3095</v>
      </c>
      <c r="W2896">
        <v>48</v>
      </c>
      <c r="X2896">
        <v>2</v>
      </c>
      <c r="Y2896">
        <v>2</v>
      </c>
    </row>
    <row r="2897" spans="2:25" x14ac:dyDescent="0.3">
      <c r="B2897">
        <v>10</v>
      </c>
      <c r="C2897" t="s">
        <v>603</v>
      </c>
      <c r="D2897" t="s">
        <v>604</v>
      </c>
      <c r="E2897">
        <v>2018</v>
      </c>
      <c r="F2897" t="s">
        <v>4780</v>
      </c>
      <c r="G2897" t="s">
        <v>3347</v>
      </c>
      <c r="H2897" s="6" t="str">
        <f>HYPERLINK(I2897)</f>
        <v>https://www.sciencedirect.com/science/article/pii/S0001457517303962</v>
      </c>
      <c r="I2897" t="s">
        <v>19644</v>
      </c>
      <c r="J2897" t="s">
        <v>19643</v>
      </c>
      <c r="K2897">
        <v>69</v>
      </c>
      <c r="L2897" s="41">
        <v>43543</v>
      </c>
      <c r="M2897" t="s">
        <v>3325</v>
      </c>
      <c r="U2897">
        <v>10</v>
      </c>
      <c r="V2897" t="s">
        <v>3148</v>
      </c>
      <c r="W2897">
        <v>3</v>
      </c>
      <c r="X2897">
        <v>3</v>
      </c>
      <c r="Y2897">
        <v>1</v>
      </c>
    </row>
    <row r="2898" spans="2:25" x14ac:dyDescent="0.3">
      <c r="B2898">
        <v>107</v>
      </c>
      <c r="C2898" t="s">
        <v>1373</v>
      </c>
      <c r="D2898" t="s">
        <v>1374</v>
      </c>
      <c r="E2898">
        <v>2014</v>
      </c>
      <c r="F2898" t="s">
        <v>14721</v>
      </c>
      <c r="G2898" t="s">
        <v>3378</v>
      </c>
      <c r="H2898" s="6" t="str">
        <f>HYPERLINK(I2898)</f>
        <v>https://dl.acm.org/citation.cfm?id=2667330</v>
      </c>
      <c r="I2898" t="s">
        <v>1375</v>
      </c>
      <c r="J2898" t="s">
        <v>22132</v>
      </c>
      <c r="K2898">
        <v>70</v>
      </c>
      <c r="L2898" s="41">
        <v>43543</v>
      </c>
      <c r="U2898">
        <v>107</v>
      </c>
      <c r="V2898" t="s">
        <v>3061</v>
      </c>
      <c r="W2898">
        <v>27</v>
      </c>
      <c r="X2898">
        <v>4</v>
      </c>
      <c r="Y2898">
        <v>5</v>
      </c>
    </row>
    <row r="2899" spans="2:25" x14ac:dyDescent="0.3">
      <c r="B2899">
        <v>0</v>
      </c>
      <c r="C2899" t="s">
        <v>21298</v>
      </c>
      <c r="D2899" t="s">
        <v>21297</v>
      </c>
      <c r="E2899">
        <v>2019</v>
      </c>
      <c r="F2899" t="s">
        <v>8075</v>
      </c>
      <c r="G2899" t="s">
        <v>3347</v>
      </c>
      <c r="H2899" s="6" t="str">
        <f>HYPERLINK(I2899)</f>
        <v>https://www.sciencedirect.com/science/article/pii/S0968090X18311306</v>
      </c>
      <c r="I2899" t="s">
        <v>21296</v>
      </c>
      <c r="K2899">
        <v>71</v>
      </c>
      <c r="L2899" s="41">
        <v>43543</v>
      </c>
      <c r="M2899" t="s">
        <v>3325</v>
      </c>
      <c r="U2899">
        <v>0</v>
      </c>
      <c r="V2899" t="s">
        <v>2923</v>
      </c>
      <c r="W2899">
        <v>0</v>
      </c>
      <c r="X2899">
        <v>5</v>
      </c>
      <c r="Y2899">
        <v>1</v>
      </c>
    </row>
    <row r="2900" spans="2:25" x14ac:dyDescent="0.3">
      <c r="B2900">
        <v>1</v>
      </c>
      <c r="C2900" t="s">
        <v>21343</v>
      </c>
      <c r="D2900" t="s">
        <v>21342</v>
      </c>
      <c r="E2900">
        <v>2012</v>
      </c>
      <c r="G2900" t="s">
        <v>3842</v>
      </c>
      <c r="H2900" s="6" t="str">
        <f>HYPERLINK(I2900)</f>
        <v>http://ethesis.nitrkl.ac.in/3804/</v>
      </c>
      <c r="I2900" t="s">
        <v>21341</v>
      </c>
      <c r="J2900" t="s">
        <v>21340</v>
      </c>
      <c r="K2900">
        <v>72</v>
      </c>
      <c r="L2900" s="41">
        <v>43543</v>
      </c>
      <c r="U2900">
        <v>1</v>
      </c>
      <c r="V2900" t="s">
        <v>2921</v>
      </c>
      <c r="W2900">
        <v>0</v>
      </c>
      <c r="X2900">
        <v>3</v>
      </c>
      <c r="Y2900">
        <v>7</v>
      </c>
    </row>
    <row r="2901" spans="2:25" x14ac:dyDescent="0.3">
      <c r="B2901">
        <v>4</v>
      </c>
      <c r="C2901" t="s">
        <v>7563</v>
      </c>
      <c r="D2901" t="s">
        <v>7562</v>
      </c>
      <c r="E2901">
        <v>2018</v>
      </c>
      <c r="F2901" t="s">
        <v>4396</v>
      </c>
      <c r="G2901" t="s">
        <v>3347</v>
      </c>
      <c r="H2901" s="6" t="str">
        <f>HYPERLINK(I2901)</f>
        <v>https://www.sciencedirect.com/science/article/pii/S1369847817300128</v>
      </c>
      <c r="I2901" t="s">
        <v>7561</v>
      </c>
      <c r="J2901" t="s">
        <v>7560</v>
      </c>
      <c r="K2901">
        <v>73</v>
      </c>
      <c r="L2901" s="41">
        <v>43543</v>
      </c>
      <c r="M2901" t="s">
        <v>3325</v>
      </c>
      <c r="U2901">
        <v>4</v>
      </c>
      <c r="V2901" t="s">
        <v>2968</v>
      </c>
      <c r="W2901">
        <v>1</v>
      </c>
      <c r="X2901">
        <v>3</v>
      </c>
      <c r="Y2901">
        <v>1</v>
      </c>
    </row>
    <row r="2902" spans="2:25" x14ac:dyDescent="0.3">
      <c r="B2902">
        <v>0</v>
      </c>
      <c r="C2902" t="s">
        <v>9197</v>
      </c>
      <c r="D2902" t="s">
        <v>9196</v>
      </c>
      <c r="F2902" t="s">
        <v>3369</v>
      </c>
      <c r="H2902" s="6" t="str">
        <f>HYPERLINK(I2902)</f>
        <v>https://www.researchgate.net/profile/Mitchell_Cunningham2/publication/321536829_Driver_Distraction_and_Inattention_in_the_Realm_of_Automated_Driving/links/5a2dc2700f7e9b63e53d35b2/Driver-Distraction-and-Inattention-in-the-Realm-of-Automated-Driving.pdf</v>
      </c>
      <c r="I2902" t="s">
        <v>9195</v>
      </c>
      <c r="K2902">
        <v>74</v>
      </c>
      <c r="L2902" s="41">
        <v>43543</v>
      </c>
      <c r="M2902" t="s">
        <v>3356</v>
      </c>
      <c r="U2902">
        <v>0</v>
      </c>
      <c r="V2902" t="s">
        <v>2923</v>
      </c>
      <c r="W2902">
        <v>0</v>
      </c>
      <c r="X2902">
        <v>2</v>
      </c>
    </row>
    <row r="2903" spans="2:25" x14ac:dyDescent="0.3">
      <c r="B2903">
        <v>6</v>
      </c>
      <c r="C2903" t="s">
        <v>3372</v>
      </c>
      <c r="D2903" t="s">
        <v>3371</v>
      </c>
      <c r="E2903">
        <v>2015</v>
      </c>
      <c r="F2903" t="s">
        <v>3370</v>
      </c>
      <c r="G2903" t="s">
        <v>3369</v>
      </c>
      <c r="H2903" s="6" t="str">
        <f>HYPERLINK(I2903)</f>
        <v>https://www.researchgate.net/profile/Jonas_Radlmayr/publication/292987120_Literaturanalyse_und_Methodenauswahl_zur_Gestaltung_von_Systemen_zum_hochautomatisierten_Fahren/links/56b46eac08ae1f8aa4549626.pdf</v>
      </c>
      <c r="I2903" t="s">
        <v>3368</v>
      </c>
      <c r="J2903" t="s">
        <v>3367</v>
      </c>
      <c r="K2903">
        <v>75</v>
      </c>
      <c r="L2903" s="41">
        <v>43543</v>
      </c>
      <c r="M2903" t="s">
        <v>3356</v>
      </c>
      <c r="U2903">
        <v>6</v>
      </c>
      <c r="V2903" t="s">
        <v>2954</v>
      </c>
      <c r="W2903">
        <v>3</v>
      </c>
      <c r="X2903">
        <v>2</v>
      </c>
      <c r="Y2903">
        <v>4</v>
      </c>
    </row>
    <row r="2904" spans="2:25" x14ac:dyDescent="0.3">
      <c r="B2904">
        <v>8</v>
      </c>
      <c r="C2904" t="s">
        <v>4422</v>
      </c>
      <c r="D2904" t="s">
        <v>4421</v>
      </c>
      <c r="E2904">
        <v>2017</v>
      </c>
      <c r="F2904" t="s">
        <v>4420</v>
      </c>
      <c r="G2904" t="s">
        <v>3378</v>
      </c>
      <c r="H2904" s="6" t="str">
        <f>HYPERLINK(I2904)</f>
        <v>https://dl.acm.org/citation.cfm?id=3123000</v>
      </c>
      <c r="I2904" t="s">
        <v>4419</v>
      </c>
      <c r="J2904" t="s">
        <v>4418</v>
      </c>
      <c r="K2904">
        <v>76</v>
      </c>
      <c r="L2904" s="41">
        <v>43543</v>
      </c>
      <c r="U2904">
        <v>8</v>
      </c>
      <c r="V2904" t="s">
        <v>2968</v>
      </c>
      <c r="W2904">
        <v>3</v>
      </c>
      <c r="X2904">
        <v>3</v>
      </c>
      <c r="Y2904">
        <v>2</v>
      </c>
    </row>
    <row r="2905" spans="2:25" x14ac:dyDescent="0.3">
      <c r="B2905">
        <v>5</v>
      </c>
      <c r="C2905" t="s">
        <v>28187</v>
      </c>
      <c r="D2905" t="s">
        <v>28186</v>
      </c>
      <c r="E2905">
        <v>2000</v>
      </c>
      <c r="F2905" t="s">
        <v>28185</v>
      </c>
      <c r="G2905" t="s">
        <v>3328</v>
      </c>
      <c r="H2905" s="6" t="str">
        <f>HYPERLINK(I2905)</f>
        <v>https://link.springer.com/chapter/10.1007/978-1-4471-0515-2_29</v>
      </c>
      <c r="I2905" t="s">
        <v>28184</v>
      </c>
      <c r="J2905" t="s">
        <v>28183</v>
      </c>
      <c r="K2905">
        <v>77</v>
      </c>
      <c r="L2905" s="41">
        <v>43543</v>
      </c>
      <c r="U2905">
        <v>5</v>
      </c>
      <c r="V2905" t="s">
        <v>3141</v>
      </c>
      <c r="W2905">
        <v>2</v>
      </c>
      <c r="X2905">
        <v>3</v>
      </c>
      <c r="Y2905">
        <v>19</v>
      </c>
    </row>
    <row r="2906" spans="2:25" x14ac:dyDescent="0.3">
      <c r="B2906">
        <v>18</v>
      </c>
      <c r="C2906" t="s">
        <v>28182</v>
      </c>
      <c r="D2906" t="s">
        <v>28181</v>
      </c>
      <c r="E2906">
        <v>2004</v>
      </c>
      <c r="F2906" t="s">
        <v>3950</v>
      </c>
      <c r="G2906" t="s">
        <v>3314</v>
      </c>
      <c r="H2906" s="6" t="str">
        <f>HYPERLINK(I2906)</f>
        <v>https://ieeexplore.ieee.org/abstract/document/1278683/</v>
      </c>
      <c r="I2906" t="s">
        <v>28180</v>
      </c>
      <c r="J2906" t="s">
        <v>28179</v>
      </c>
      <c r="K2906">
        <v>78</v>
      </c>
      <c r="L2906" s="41">
        <v>43543</v>
      </c>
      <c r="U2906">
        <v>18</v>
      </c>
      <c r="V2906" t="s">
        <v>3058</v>
      </c>
      <c r="W2906">
        <v>9</v>
      </c>
      <c r="X2906">
        <v>2</v>
      </c>
      <c r="Y2906">
        <v>15</v>
      </c>
    </row>
    <row r="2907" spans="2:25" x14ac:dyDescent="0.3">
      <c r="B2907">
        <v>0</v>
      </c>
      <c r="C2907" t="s">
        <v>27990</v>
      </c>
      <c r="D2907" t="s">
        <v>27989</v>
      </c>
      <c r="E2907">
        <v>2013</v>
      </c>
      <c r="G2907" t="s">
        <v>5102</v>
      </c>
      <c r="H2907" s="6" t="str">
        <f>HYPERLINK(I2907)</f>
        <v>http://essay.utwente.nl/63226/1/Hueting,_T.F._-_s1020412_(verslag).pdf</v>
      </c>
      <c r="I2907" t="s">
        <v>27988</v>
      </c>
      <c r="K2907">
        <v>79</v>
      </c>
      <c r="L2907" s="41">
        <v>43543</v>
      </c>
      <c r="M2907" t="s">
        <v>3356</v>
      </c>
      <c r="U2907">
        <v>0</v>
      </c>
      <c r="V2907" t="s">
        <v>2923</v>
      </c>
      <c r="W2907">
        <v>0</v>
      </c>
      <c r="X2907">
        <v>1</v>
      </c>
      <c r="Y2907">
        <v>6</v>
      </c>
    </row>
    <row r="2908" spans="2:25" x14ac:dyDescent="0.3">
      <c r="B2908">
        <v>2</v>
      </c>
      <c r="C2908" t="s">
        <v>28178</v>
      </c>
      <c r="D2908" t="s">
        <v>28177</v>
      </c>
      <c r="E2908">
        <v>2016</v>
      </c>
      <c r="F2908" t="s">
        <v>28176</v>
      </c>
      <c r="G2908" t="s">
        <v>4685</v>
      </c>
      <c r="H2908" s="6" t="str">
        <f>HYPERLINK(I2908)</f>
        <v>https://www.degruyter.com/downloadpdf/j/slgr.2016.48.issue-1/slgr-2016-0061/slgr-2016-0061.xml</v>
      </c>
      <c r="I2908" t="s">
        <v>28175</v>
      </c>
      <c r="J2908" t="s">
        <v>28174</v>
      </c>
      <c r="K2908">
        <v>80</v>
      </c>
      <c r="L2908" s="41">
        <v>43543</v>
      </c>
      <c r="M2908" t="s">
        <v>3356</v>
      </c>
      <c r="U2908">
        <v>2</v>
      </c>
      <c r="V2908" t="s">
        <v>2953</v>
      </c>
      <c r="W2908">
        <v>2</v>
      </c>
      <c r="X2908">
        <v>1</v>
      </c>
      <c r="Y2908">
        <v>3</v>
      </c>
    </row>
    <row r="2909" spans="2:25" x14ac:dyDescent="0.3">
      <c r="B2909">
        <v>4</v>
      </c>
      <c r="C2909" t="s">
        <v>26460</v>
      </c>
      <c r="D2909" t="s">
        <v>26459</v>
      </c>
      <c r="E2909">
        <v>2017</v>
      </c>
      <c r="F2909" t="s">
        <v>24393</v>
      </c>
      <c r="G2909" t="s">
        <v>3328</v>
      </c>
      <c r="H2909" s="6" t="str">
        <f>HYPERLINK(I2909)</f>
        <v>https://link.springer.com/chapter/10.1007/978-3-319-49448-7_2</v>
      </c>
      <c r="I2909" t="s">
        <v>26458</v>
      </c>
      <c r="J2909" t="s">
        <v>26457</v>
      </c>
      <c r="K2909">
        <v>81</v>
      </c>
      <c r="L2909" s="41">
        <v>43543</v>
      </c>
      <c r="U2909">
        <v>4</v>
      </c>
      <c r="V2909" t="s">
        <v>2949</v>
      </c>
      <c r="W2909">
        <v>1</v>
      </c>
      <c r="X2909">
        <v>3</v>
      </c>
      <c r="Y2909">
        <v>2</v>
      </c>
    </row>
    <row r="2910" spans="2:25" x14ac:dyDescent="0.3">
      <c r="B2910">
        <v>2</v>
      </c>
      <c r="C2910" t="s">
        <v>1527</v>
      </c>
      <c r="D2910" t="s">
        <v>1528</v>
      </c>
      <c r="E2910">
        <v>2014</v>
      </c>
      <c r="G2910" t="s">
        <v>3369</v>
      </c>
      <c r="H2910" s="6" t="str">
        <f>HYPERLINK(I2910)</f>
        <v>https://www.researchgate.net/profile/Niklas_Strand/publication/321081796_When_Driving_Automation_Fails_Drivers'_Experiences_and_Interactions/links/5a0c5e3da6fdcc39e9bf67cb/When-Driving-Automation-Fails-Drivers-Experiences-and-Interactions.pdf</v>
      </c>
      <c r="I2910" t="s">
        <v>1536</v>
      </c>
      <c r="J2910" t="s">
        <v>4718</v>
      </c>
      <c r="K2910">
        <v>82</v>
      </c>
      <c r="L2910" s="41">
        <v>43543</v>
      </c>
      <c r="M2910" t="s">
        <v>3679</v>
      </c>
      <c r="U2910">
        <v>2</v>
      </c>
      <c r="V2910" t="s">
        <v>3018</v>
      </c>
      <c r="W2910">
        <v>2</v>
      </c>
      <c r="X2910">
        <v>1</v>
      </c>
      <c r="Y2910">
        <v>5</v>
      </c>
    </row>
    <row r="2911" spans="2:25" x14ac:dyDescent="0.3">
      <c r="B2911">
        <v>2</v>
      </c>
      <c r="C2911" t="s">
        <v>21877</v>
      </c>
      <c r="D2911" t="s">
        <v>21876</v>
      </c>
      <c r="E2911">
        <v>2018</v>
      </c>
      <c r="F2911" t="s">
        <v>11018</v>
      </c>
      <c r="G2911" t="s">
        <v>21875</v>
      </c>
      <c r="H2911" s="6" t="str">
        <f>HYPERLINK(I2911)</f>
        <v>https://www.uni-ulm.de/fileadmin/website_uni_ulm/iui.inst.100/institut/Papers/Prof_Rukzio/2018/Maurer-1073.pdf</v>
      </c>
      <c r="I2911" t="s">
        <v>21874</v>
      </c>
      <c r="J2911" t="s">
        <v>21873</v>
      </c>
      <c r="K2911">
        <v>83</v>
      </c>
      <c r="L2911" s="41">
        <v>43543</v>
      </c>
      <c r="M2911" t="s">
        <v>3356</v>
      </c>
      <c r="U2911">
        <v>2</v>
      </c>
      <c r="V2911" t="s">
        <v>2949</v>
      </c>
      <c r="W2911">
        <v>0</v>
      </c>
      <c r="X2911">
        <v>5</v>
      </c>
      <c r="Y2911">
        <v>1</v>
      </c>
    </row>
    <row r="2912" spans="2:25" x14ac:dyDescent="0.3">
      <c r="B2912">
        <v>0</v>
      </c>
      <c r="C2912" t="s">
        <v>23445</v>
      </c>
      <c r="D2912" t="s">
        <v>23444</v>
      </c>
      <c r="F2912" t="s">
        <v>23443</v>
      </c>
      <c r="H2912" s="6" t="str">
        <f>HYPERLINK(I2912)</f>
        <v>http://cpjanssen.nl/Publications/Kun_Meulen_Janssen_Presence.pdf</v>
      </c>
      <c r="I2912" t="s">
        <v>23442</v>
      </c>
      <c r="K2912">
        <v>84</v>
      </c>
      <c r="L2912" s="41">
        <v>43543</v>
      </c>
      <c r="M2912" t="s">
        <v>3356</v>
      </c>
      <c r="U2912">
        <v>0</v>
      </c>
      <c r="V2912" t="s">
        <v>2923</v>
      </c>
      <c r="W2912">
        <v>0</v>
      </c>
      <c r="X2912">
        <v>3</v>
      </c>
    </row>
    <row r="2913" spans="2:25" x14ac:dyDescent="0.3">
      <c r="B2913">
        <v>3</v>
      </c>
      <c r="C2913" t="s">
        <v>28173</v>
      </c>
      <c r="D2913" t="s">
        <v>28172</v>
      </c>
      <c r="E2913">
        <v>2015</v>
      </c>
      <c r="F2913" t="s">
        <v>28171</v>
      </c>
      <c r="G2913" t="s">
        <v>3369</v>
      </c>
      <c r="H2913" s="6" t="str">
        <f>HYPERLINK(I2913)</f>
        <v>https://www.researchgate.net/profile/Syed_Waqar_Jaffry/publication/269464134_A_Survey_of_Augmented_Reality/links/548e04910cf2d1800d842103/A-Survey-of-Augmented-Reality.pdf</v>
      </c>
      <c r="I2913" t="s">
        <v>28170</v>
      </c>
      <c r="J2913" t="s">
        <v>28169</v>
      </c>
      <c r="K2913">
        <v>85</v>
      </c>
      <c r="L2913" s="41">
        <v>43543</v>
      </c>
      <c r="M2913" t="s">
        <v>3356</v>
      </c>
      <c r="U2913">
        <v>3</v>
      </c>
      <c r="V2913" t="s">
        <v>2993</v>
      </c>
      <c r="W2913">
        <v>2</v>
      </c>
      <c r="X2913">
        <v>2</v>
      </c>
      <c r="Y2913">
        <v>4</v>
      </c>
    </row>
    <row r="2914" spans="2:25" x14ac:dyDescent="0.3">
      <c r="B2914">
        <v>3</v>
      </c>
      <c r="C2914" t="s">
        <v>9325</v>
      </c>
      <c r="D2914" t="s">
        <v>9324</v>
      </c>
      <c r="E2914">
        <v>2017</v>
      </c>
      <c r="G2914" t="s">
        <v>5243</v>
      </c>
      <c r="H2914" s="6" t="str">
        <f>HYPERLINK(I2914)</f>
        <v>https://www.sae.org/publications/technical-papers/content/2017-01-0068/</v>
      </c>
      <c r="I2914" t="s">
        <v>9323</v>
      </c>
      <c r="J2914" t="s">
        <v>9322</v>
      </c>
      <c r="K2914">
        <v>86</v>
      </c>
      <c r="L2914" s="41">
        <v>43543</v>
      </c>
      <c r="U2914">
        <v>3</v>
      </c>
      <c r="V2914" t="s">
        <v>2954</v>
      </c>
      <c r="W2914">
        <v>1</v>
      </c>
      <c r="X2914">
        <v>5</v>
      </c>
      <c r="Y2914">
        <v>2</v>
      </c>
    </row>
    <row r="2915" spans="2:25" x14ac:dyDescent="0.3">
      <c r="B2915">
        <v>0</v>
      </c>
      <c r="C2915" t="s">
        <v>24103</v>
      </c>
      <c r="D2915" t="s">
        <v>24102</v>
      </c>
      <c r="E2915">
        <v>2016</v>
      </c>
      <c r="G2915" t="s">
        <v>21858</v>
      </c>
      <c r="H2915" s="6" t="str">
        <f>HYPERLINK(I2915)</f>
        <v>https://dspace.library.uu.nl/handle/1874/338115</v>
      </c>
      <c r="I2915" t="s">
        <v>24101</v>
      </c>
      <c r="K2915">
        <v>87</v>
      </c>
      <c r="L2915" s="41">
        <v>43543</v>
      </c>
      <c r="U2915">
        <v>0</v>
      </c>
      <c r="V2915" t="s">
        <v>2923</v>
      </c>
      <c r="W2915">
        <v>0</v>
      </c>
      <c r="X2915">
        <v>1</v>
      </c>
      <c r="Y2915">
        <v>3</v>
      </c>
    </row>
    <row r="2916" spans="2:25" x14ac:dyDescent="0.3">
      <c r="B2916">
        <v>0</v>
      </c>
      <c r="C2916" t="s">
        <v>23437</v>
      </c>
      <c r="D2916" t="s">
        <v>23436</v>
      </c>
      <c r="E2916">
        <v>2019</v>
      </c>
      <c r="F2916" t="s">
        <v>23435</v>
      </c>
      <c r="G2916" t="s">
        <v>5609</v>
      </c>
      <c r="H2916" s="6" t="str">
        <f>HYPERLINK(I2916)</f>
        <v>https://arc.aiaa.org/doi/pdf/10.2514/6.2019-2348</v>
      </c>
      <c r="I2916" t="s">
        <v>23434</v>
      </c>
      <c r="K2916">
        <v>88</v>
      </c>
      <c r="L2916" s="41">
        <v>43543</v>
      </c>
      <c r="U2916">
        <v>0</v>
      </c>
      <c r="V2916" t="s">
        <v>2923</v>
      </c>
      <c r="W2916">
        <v>0</v>
      </c>
      <c r="X2916">
        <v>4</v>
      </c>
      <c r="Y2916">
        <v>1</v>
      </c>
    </row>
    <row r="2917" spans="2:25" x14ac:dyDescent="0.3">
      <c r="B2917">
        <v>0</v>
      </c>
      <c r="C2917" t="s">
        <v>21469</v>
      </c>
      <c r="D2917" t="s">
        <v>21468</v>
      </c>
      <c r="E2917">
        <v>2016</v>
      </c>
      <c r="F2917" t="s">
        <v>21467</v>
      </c>
      <c r="G2917" t="s">
        <v>21466</v>
      </c>
      <c r="H2917" s="6" t="str">
        <f>HYPERLINK(I2917)</f>
        <v>http://www.tecnoscienza.net/index.php/tsj/article/view/236</v>
      </c>
      <c r="I2917" t="s">
        <v>21465</v>
      </c>
      <c r="K2917">
        <v>89</v>
      </c>
      <c r="L2917" s="41">
        <v>43543</v>
      </c>
      <c r="U2917">
        <v>0</v>
      </c>
      <c r="V2917" t="s">
        <v>2923</v>
      </c>
      <c r="W2917">
        <v>0</v>
      </c>
      <c r="X2917">
        <v>1</v>
      </c>
      <c r="Y2917">
        <v>3</v>
      </c>
    </row>
    <row r="2918" spans="2:25" x14ac:dyDescent="0.3">
      <c r="B2918">
        <v>42</v>
      </c>
      <c r="C2918" t="s">
        <v>10597</v>
      </c>
      <c r="D2918" t="s">
        <v>10596</v>
      </c>
      <c r="E2918">
        <v>2015</v>
      </c>
      <c r="F2918" t="s">
        <v>3567</v>
      </c>
      <c r="G2918" t="s">
        <v>3347</v>
      </c>
      <c r="H2918" s="6" t="str">
        <f>HYPERLINK(I2918)</f>
        <v>https://www.sciencedirect.com/science/article/pii/S1369847815001734</v>
      </c>
      <c r="I2918" t="s">
        <v>10595</v>
      </c>
      <c r="J2918" t="s">
        <v>10594</v>
      </c>
      <c r="K2918">
        <v>90</v>
      </c>
      <c r="L2918" s="41">
        <v>43543</v>
      </c>
      <c r="M2918" t="s">
        <v>3325</v>
      </c>
      <c r="U2918">
        <v>42</v>
      </c>
      <c r="V2918" t="s">
        <v>2998</v>
      </c>
      <c r="W2918">
        <v>8</v>
      </c>
      <c r="X2918">
        <v>5</v>
      </c>
      <c r="Y2918">
        <v>4</v>
      </c>
    </row>
    <row r="2919" spans="2:25" x14ac:dyDescent="0.3">
      <c r="B2919">
        <v>3</v>
      </c>
      <c r="C2919" t="s">
        <v>4201</v>
      </c>
      <c r="D2919" t="s">
        <v>4200</v>
      </c>
      <c r="E2919">
        <v>2017</v>
      </c>
      <c r="F2919" t="s">
        <v>28168</v>
      </c>
      <c r="G2919" t="s">
        <v>3347</v>
      </c>
      <c r="H2919" s="6" t="str">
        <f>HYPERLINK(I2919)</f>
        <v>https://www.sciencedirect.com/science/article/pii/B9780128018514000057</v>
      </c>
      <c r="I2919" t="s">
        <v>4198</v>
      </c>
      <c r="J2919" t="s">
        <v>4197</v>
      </c>
      <c r="K2919">
        <v>91</v>
      </c>
      <c r="L2919" s="41">
        <v>43543</v>
      </c>
      <c r="U2919">
        <v>3</v>
      </c>
      <c r="V2919" t="s">
        <v>2954</v>
      </c>
      <c r="W2919">
        <v>2</v>
      </c>
      <c r="X2919">
        <v>2</v>
      </c>
      <c r="Y2919">
        <v>2</v>
      </c>
    </row>
    <row r="2920" spans="2:25" x14ac:dyDescent="0.3">
      <c r="B2920">
        <v>1</v>
      </c>
      <c r="C2920" t="s">
        <v>21431</v>
      </c>
      <c r="D2920" t="s">
        <v>21430</v>
      </c>
      <c r="E2920">
        <v>2019</v>
      </c>
      <c r="F2920" t="s">
        <v>21429</v>
      </c>
      <c r="G2920" t="s">
        <v>3347</v>
      </c>
      <c r="H2920" s="6" t="str">
        <f>HYPERLINK(I2920)</f>
        <v>https://www.sciencedirect.com/science/article/pii/S0747563218305806</v>
      </c>
      <c r="I2920" t="s">
        <v>21428</v>
      </c>
      <c r="J2920" t="s">
        <v>21427</v>
      </c>
      <c r="K2920">
        <v>92</v>
      </c>
      <c r="L2920" s="41">
        <v>43543</v>
      </c>
      <c r="M2920" t="s">
        <v>3325</v>
      </c>
      <c r="U2920">
        <v>1</v>
      </c>
      <c r="V2920" t="s">
        <v>2931</v>
      </c>
      <c r="W2920">
        <v>1</v>
      </c>
      <c r="X2920">
        <v>2</v>
      </c>
      <c r="Y2920">
        <v>1</v>
      </c>
    </row>
    <row r="2921" spans="2:25" x14ac:dyDescent="0.3">
      <c r="B2921">
        <v>0</v>
      </c>
      <c r="C2921" t="s">
        <v>7245</v>
      </c>
      <c r="D2921" t="s">
        <v>7244</v>
      </c>
      <c r="E2921">
        <v>2018</v>
      </c>
      <c r="F2921" t="s">
        <v>7243</v>
      </c>
      <c r="G2921" t="s">
        <v>3378</v>
      </c>
      <c r="H2921" s="6" t="str">
        <f>HYPERLINK(I2921)</f>
        <v>https://dl.acm.org/citation.cfm?id=3196866</v>
      </c>
      <c r="I2921" t="s">
        <v>7242</v>
      </c>
      <c r="K2921">
        <v>93</v>
      </c>
      <c r="L2921" s="41">
        <v>43543</v>
      </c>
      <c r="U2921">
        <v>0</v>
      </c>
      <c r="V2921" t="s">
        <v>2923</v>
      </c>
      <c r="W2921">
        <v>0</v>
      </c>
      <c r="X2921">
        <v>3</v>
      </c>
      <c r="Y2921">
        <v>1</v>
      </c>
    </row>
    <row r="2922" spans="2:25" x14ac:dyDescent="0.3">
      <c r="B2922">
        <v>0</v>
      </c>
      <c r="C2922" t="s">
        <v>22295</v>
      </c>
      <c r="D2922" t="s">
        <v>22294</v>
      </c>
      <c r="E2922">
        <v>2019</v>
      </c>
      <c r="G2922" t="s">
        <v>3369</v>
      </c>
      <c r="H2922" s="6" t="e">
        <f>HYPERLINK(I2922)</f>
        <v>#VALUE!</v>
      </c>
      <c r="I2922" t="s">
        <v>22293</v>
      </c>
      <c r="K2922">
        <v>94</v>
      </c>
      <c r="L2922" s="41">
        <v>43543</v>
      </c>
      <c r="M2922" t="s">
        <v>3356</v>
      </c>
      <c r="U2922">
        <v>0</v>
      </c>
      <c r="V2922" t="s">
        <v>2923</v>
      </c>
      <c r="W2922">
        <v>0</v>
      </c>
      <c r="X2922">
        <v>4</v>
      </c>
      <c r="Y2922">
        <v>1</v>
      </c>
    </row>
    <row r="2923" spans="2:25" x14ac:dyDescent="0.3">
      <c r="B2923">
        <v>2</v>
      </c>
      <c r="C2923" t="s">
        <v>13858</v>
      </c>
      <c r="D2923" t="s">
        <v>13857</v>
      </c>
      <c r="E2923">
        <v>2018</v>
      </c>
      <c r="F2923" t="s">
        <v>13856</v>
      </c>
      <c r="G2923" t="s">
        <v>3851</v>
      </c>
      <c r="H2923" s="6" t="str">
        <f>HYPERLINK(I2923)</f>
        <v>http://www.dbpia.co.kr/Journal/ArticleDetail/NODE07321789</v>
      </c>
      <c r="I2923" t="s">
        <v>13855</v>
      </c>
      <c r="J2923" t="s">
        <v>13854</v>
      </c>
      <c r="K2923">
        <v>95</v>
      </c>
      <c r="L2923" s="41">
        <v>43543</v>
      </c>
      <c r="U2923">
        <v>2</v>
      </c>
      <c r="V2923" t="s">
        <v>2949</v>
      </c>
      <c r="W2923">
        <v>1</v>
      </c>
      <c r="X2923">
        <v>4</v>
      </c>
      <c r="Y2923">
        <v>1</v>
      </c>
    </row>
    <row r="2924" spans="2:25" x14ac:dyDescent="0.3">
      <c r="B2924">
        <v>9</v>
      </c>
      <c r="C2924" t="s">
        <v>4196</v>
      </c>
      <c r="D2924" t="s">
        <v>4195</v>
      </c>
      <c r="E2924">
        <v>2005</v>
      </c>
      <c r="F2924" t="s">
        <v>4194</v>
      </c>
      <c r="G2924" t="s">
        <v>3378</v>
      </c>
      <c r="H2924" s="6" t="str">
        <f>HYPERLINK(I2924)</f>
        <v>https://dl.acm.org/citation.cfm?id=1045121</v>
      </c>
      <c r="I2924" t="s">
        <v>4193</v>
      </c>
      <c r="J2924" t="s">
        <v>4192</v>
      </c>
      <c r="K2924">
        <v>96</v>
      </c>
      <c r="L2924" s="41">
        <v>43543</v>
      </c>
      <c r="U2924">
        <v>9</v>
      </c>
      <c r="V2924" t="s">
        <v>3200</v>
      </c>
      <c r="W2924">
        <v>3</v>
      </c>
      <c r="X2924">
        <v>3</v>
      </c>
      <c r="Y2924">
        <v>14</v>
      </c>
    </row>
    <row r="2925" spans="2:25" x14ac:dyDescent="0.3">
      <c r="B2925">
        <v>16</v>
      </c>
      <c r="C2925" t="s">
        <v>22607</v>
      </c>
      <c r="D2925" t="s">
        <v>22606</v>
      </c>
      <c r="E2925">
        <v>2017</v>
      </c>
      <c r="F2925" t="s">
        <v>4775</v>
      </c>
      <c r="G2925" t="s">
        <v>3378</v>
      </c>
      <c r="H2925" s="6" t="str">
        <f>HYPERLINK(I2925)</f>
        <v>https://dl.acm.org/citation.cfm?id=3025507</v>
      </c>
      <c r="I2925" t="s">
        <v>22605</v>
      </c>
      <c r="J2925" t="s">
        <v>22604</v>
      </c>
      <c r="K2925">
        <v>97</v>
      </c>
      <c r="L2925" s="41">
        <v>43543</v>
      </c>
      <c r="U2925">
        <v>16</v>
      </c>
      <c r="V2925" t="s">
        <v>3037</v>
      </c>
      <c r="W2925">
        <v>5</v>
      </c>
      <c r="X2925">
        <v>3</v>
      </c>
      <c r="Y2925">
        <v>2</v>
      </c>
    </row>
    <row r="2926" spans="2:25" x14ac:dyDescent="0.3">
      <c r="B2926">
        <v>5</v>
      </c>
      <c r="C2926" t="s">
        <v>21140</v>
      </c>
      <c r="D2926" t="s">
        <v>21139</v>
      </c>
      <c r="E2926">
        <v>2017</v>
      </c>
      <c r="F2926" t="s">
        <v>21138</v>
      </c>
      <c r="G2926" t="s">
        <v>3347</v>
      </c>
      <c r="H2926" s="6" t="str">
        <f>HYPERLINK(I2926)</f>
        <v>https://www.sciencedirect.com/science/article/pii/S1162908817300701</v>
      </c>
      <c r="I2926" t="s">
        <v>21137</v>
      </c>
      <c r="J2926" t="s">
        <v>21136</v>
      </c>
      <c r="K2926">
        <v>98</v>
      </c>
      <c r="L2926" s="41">
        <v>43543</v>
      </c>
      <c r="M2926" t="s">
        <v>3325</v>
      </c>
      <c r="U2926">
        <v>5</v>
      </c>
      <c r="V2926" t="s">
        <v>2975</v>
      </c>
      <c r="W2926">
        <v>1</v>
      </c>
      <c r="X2926">
        <v>5</v>
      </c>
      <c r="Y2926">
        <v>2</v>
      </c>
    </row>
    <row r="2927" spans="2:25" x14ac:dyDescent="0.3">
      <c r="B2927">
        <v>0</v>
      </c>
      <c r="C2927" t="s">
        <v>28167</v>
      </c>
      <c r="D2927" t="s">
        <v>28166</v>
      </c>
      <c r="E2927">
        <v>2018</v>
      </c>
      <c r="G2927" t="s">
        <v>3408</v>
      </c>
      <c r="H2927" s="6" t="str">
        <f>HYPERLINK(I2927)</f>
        <v>http://www.diva-portal.org/smash/record.jsf?pid=diva2:1179538</v>
      </c>
      <c r="I2927" t="s">
        <v>28165</v>
      </c>
      <c r="K2927">
        <v>99</v>
      </c>
      <c r="L2927" s="41">
        <v>43543</v>
      </c>
      <c r="U2927">
        <v>0</v>
      </c>
      <c r="V2927" t="s">
        <v>2923</v>
      </c>
      <c r="W2927">
        <v>0</v>
      </c>
      <c r="X2927">
        <v>2</v>
      </c>
      <c r="Y2927">
        <v>1</v>
      </c>
    </row>
    <row r="2928" spans="2:25" x14ac:dyDescent="0.3">
      <c r="B2928">
        <v>12</v>
      </c>
      <c r="C2928" t="s">
        <v>1516</v>
      </c>
      <c r="D2928" t="s">
        <v>1517</v>
      </c>
      <c r="E2928">
        <v>2017</v>
      </c>
      <c r="F2928" t="s">
        <v>22942</v>
      </c>
      <c r="G2928" t="s">
        <v>3378</v>
      </c>
      <c r="H2928" s="6" t="str">
        <f>HYPERLINK(I2928)</f>
        <v>https://dl.acm.org/citation.cfm?id=3025511</v>
      </c>
      <c r="I2928" t="s">
        <v>1523</v>
      </c>
      <c r="J2928" t="s">
        <v>26240</v>
      </c>
      <c r="K2928">
        <v>100</v>
      </c>
      <c r="L2928" s="41">
        <v>43543</v>
      </c>
      <c r="U2928">
        <v>12</v>
      </c>
      <c r="V2928" t="s">
        <v>3002</v>
      </c>
      <c r="W2928">
        <v>3</v>
      </c>
      <c r="X2928">
        <v>4</v>
      </c>
      <c r="Y2928">
        <v>2</v>
      </c>
    </row>
    <row r="2929" spans="2:25" x14ac:dyDescent="0.3">
      <c r="B2929">
        <v>6</v>
      </c>
      <c r="C2929" t="s">
        <v>1108</v>
      </c>
      <c r="D2929" t="s">
        <v>1109</v>
      </c>
      <c r="E2929">
        <v>2017</v>
      </c>
      <c r="F2929" t="s">
        <v>4420</v>
      </c>
      <c r="G2929" t="s">
        <v>3378</v>
      </c>
      <c r="H2929" s="6" t="str">
        <f>HYPERLINK(I2929)</f>
        <v>https://dl.acm.org/citation.cfm?id=3123014</v>
      </c>
      <c r="I2929" t="s">
        <v>1110</v>
      </c>
      <c r="J2929" t="s">
        <v>7281</v>
      </c>
      <c r="K2929">
        <v>101</v>
      </c>
      <c r="L2929" s="41">
        <v>43543</v>
      </c>
      <c r="U2929">
        <v>6</v>
      </c>
      <c r="V2929" t="s">
        <v>2934</v>
      </c>
      <c r="W2929">
        <v>2</v>
      </c>
      <c r="X2929">
        <v>4</v>
      </c>
      <c r="Y2929">
        <v>2</v>
      </c>
    </row>
    <row r="2930" spans="2:25" x14ac:dyDescent="0.3">
      <c r="B2930">
        <v>2</v>
      </c>
      <c r="C2930" t="s">
        <v>28164</v>
      </c>
      <c r="D2930" t="s">
        <v>28163</v>
      </c>
      <c r="E2930">
        <v>2017</v>
      </c>
      <c r="F2930" t="s">
        <v>28162</v>
      </c>
      <c r="G2930" t="s">
        <v>3328</v>
      </c>
      <c r="H2930" s="6" t="str">
        <f>HYPERLINK(I2930)</f>
        <v>https://link.springer.com/article/10.1007/s13347-016-0233-3</v>
      </c>
      <c r="I2930" t="s">
        <v>28161</v>
      </c>
      <c r="J2930" t="s">
        <v>28160</v>
      </c>
      <c r="K2930">
        <v>102</v>
      </c>
      <c r="L2930" s="41">
        <v>43543</v>
      </c>
      <c r="M2930" t="s">
        <v>3325</v>
      </c>
      <c r="U2930">
        <v>2</v>
      </c>
      <c r="V2930" t="s">
        <v>2931</v>
      </c>
      <c r="W2930">
        <v>2</v>
      </c>
      <c r="X2930">
        <v>1</v>
      </c>
      <c r="Y2930">
        <v>2</v>
      </c>
    </row>
    <row r="2931" spans="2:25" x14ac:dyDescent="0.3">
      <c r="B2931">
        <v>0</v>
      </c>
      <c r="C2931" t="s">
        <v>1378</v>
      </c>
      <c r="D2931" t="s">
        <v>1379</v>
      </c>
      <c r="E2931">
        <v>2018</v>
      </c>
      <c r="F2931" t="s">
        <v>19704</v>
      </c>
      <c r="G2931" t="s">
        <v>3880</v>
      </c>
      <c r="H2931" s="6" t="str">
        <f>HYPERLINK(I2931)</f>
        <v>https://www.mdpi.com/2414-4088/2/4/62</v>
      </c>
      <c r="I2931" t="s">
        <v>1380</v>
      </c>
      <c r="K2931">
        <v>103</v>
      </c>
      <c r="L2931" s="41">
        <v>43543</v>
      </c>
      <c r="U2931">
        <v>0</v>
      </c>
      <c r="V2931" t="s">
        <v>2923</v>
      </c>
      <c r="W2931">
        <v>0</v>
      </c>
      <c r="X2931">
        <v>3</v>
      </c>
      <c r="Y2931">
        <v>1</v>
      </c>
    </row>
    <row r="2932" spans="2:25" x14ac:dyDescent="0.3">
      <c r="B2932">
        <v>0</v>
      </c>
      <c r="C2932" t="s">
        <v>22223</v>
      </c>
      <c r="D2932" t="s">
        <v>22222</v>
      </c>
      <c r="E2932">
        <v>2019</v>
      </c>
      <c r="F2932" t="s">
        <v>7883</v>
      </c>
      <c r="G2932" t="s">
        <v>3347</v>
      </c>
      <c r="H2932" s="6" t="str">
        <f>HYPERLINK(I2932)</f>
        <v>https://www.sciencedirect.com/science/article/pii/S1369847818302262</v>
      </c>
      <c r="I2932" t="s">
        <v>22221</v>
      </c>
      <c r="K2932">
        <v>104</v>
      </c>
      <c r="L2932" s="41">
        <v>43543</v>
      </c>
      <c r="M2932" t="s">
        <v>3325</v>
      </c>
      <c r="U2932">
        <v>0</v>
      </c>
      <c r="V2932" t="s">
        <v>2923</v>
      </c>
      <c r="W2932">
        <v>0</v>
      </c>
      <c r="X2932">
        <v>2</v>
      </c>
      <c r="Y2932">
        <v>1</v>
      </c>
    </row>
    <row r="2933" spans="2:25" x14ac:dyDescent="0.3">
      <c r="B2933">
        <v>2</v>
      </c>
      <c r="C2933" t="s">
        <v>21589</v>
      </c>
      <c r="D2933" t="s">
        <v>21588</v>
      </c>
      <c r="E2933">
        <v>2018</v>
      </c>
      <c r="F2933" t="s">
        <v>6514</v>
      </c>
      <c r="G2933" t="s">
        <v>3347</v>
      </c>
      <c r="H2933" s="6" t="str">
        <f>HYPERLINK(I2933)</f>
        <v>https://www.sciencedirect.com/science/article/pii/S1369847816306489</v>
      </c>
      <c r="I2933" t="s">
        <v>21587</v>
      </c>
      <c r="J2933" t="s">
        <v>21586</v>
      </c>
      <c r="K2933">
        <v>105</v>
      </c>
      <c r="L2933" s="41">
        <v>43543</v>
      </c>
      <c r="M2933" t="s">
        <v>3325</v>
      </c>
      <c r="U2933">
        <v>2</v>
      </c>
      <c r="V2933" t="s">
        <v>2949</v>
      </c>
      <c r="W2933">
        <v>1</v>
      </c>
      <c r="X2933">
        <v>4</v>
      </c>
      <c r="Y2933">
        <v>1</v>
      </c>
    </row>
    <row r="2934" spans="2:25" x14ac:dyDescent="0.3">
      <c r="B2934">
        <v>3</v>
      </c>
      <c r="C2934" t="s">
        <v>22195</v>
      </c>
      <c r="D2934" t="s">
        <v>22194</v>
      </c>
      <c r="E2934">
        <v>2018</v>
      </c>
      <c r="F2934" t="s">
        <v>6683</v>
      </c>
      <c r="G2934" t="s">
        <v>3347</v>
      </c>
      <c r="H2934" s="6" t="str">
        <f>HYPERLINK(I2934)</f>
        <v>https://www.sciencedirect.com/science/article/pii/S0003687017301928</v>
      </c>
      <c r="I2934" t="s">
        <v>22193</v>
      </c>
      <c r="J2934" t="s">
        <v>22192</v>
      </c>
      <c r="K2934">
        <v>106</v>
      </c>
      <c r="L2934" s="41">
        <v>43543</v>
      </c>
      <c r="M2934" t="s">
        <v>3325</v>
      </c>
      <c r="U2934">
        <v>3</v>
      </c>
      <c r="V2934" t="s">
        <v>2934</v>
      </c>
      <c r="W2934">
        <v>3</v>
      </c>
      <c r="X2934">
        <v>1</v>
      </c>
      <c r="Y2934">
        <v>1</v>
      </c>
    </row>
    <row r="2935" spans="2:25" x14ac:dyDescent="0.3">
      <c r="B2935">
        <v>3</v>
      </c>
      <c r="C2935" t="s">
        <v>6577</v>
      </c>
      <c r="D2935" t="s">
        <v>6576</v>
      </c>
      <c r="E2935">
        <v>2018</v>
      </c>
      <c r="F2935" t="s">
        <v>3336</v>
      </c>
      <c r="G2935" t="s">
        <v>3314</v>
      </c>
      <c r="H2935" s="6" t="str">
        <f>HYPERLINK(I2935)</f>
        <v>https://ieeexplore.ieee.org/abstract/document/8331130/</v>
      </c>
      <c r="I2935" t="s">
        <v>6575</v>
      </c>
      <c r="J2935" t="s">
        <v>6574</v>
      </c>
      <c r="K2935">
        <v>107</v>
      </c>
      <c r="L2935" s="41">
        <v>43543</v>
      </c>
      <c r="U2935">
        <v>3</v>
      </c>
      <c r="V2935" t="s">
        <v>2934</v>
      </c>
      <c r="W2935">
        <v>1</v>
      </c>
      <c r="X2935">
        <v>3</v>
      </c>
      <c r="Y2935">
        <v>1</v>
      </c>
    </row>
    <row r="2936" spans="2:25" x14ac:dyDescent="0.3">
      <c r="B2936">
        <v>1</v>
      </c>
      <c r="C2936" t="s">
        <v>4492</v>
      </c>
      <c r="D2936" t="s">
        <v>4491</v>
      </c>
      <c r="E2936">
        <v>2018</v>
      </c>
      <c r="F2936" t="s">
        <v>4490</v>
      </c>
      <c r="G2936" t="s">
        <v>3314</v>
      </c>
      <c r="H2936" s="6" t="str">
        <f>HYPERLINK(I2936)</f>
        <v>https://ieeexplore.ieee.org/abstract/document/8428654/</v>
      </c>
      <c r="I2936" t="s">
        <v>4489</v>
      </c>
      <c r="J2936" t="s">
        <v>4488</v>
      </c>
      <c r="K2936">
        <v>108</v>
      </c>
      <c r="L2936" s="41">
        <v>43543</v>
      </c>
      <c r="U2936">
        <v>1</v>
      </c>
      <c r="V2936" t="s">
        <v>2931</v>
      </c>
      <c r="W2936">
        <v>1</v>
      </c>
      <c r="X2936">
        <v>2</v>
      </c>
      <c r="Y2936">
        <v>1</v>
      </c>
    </row>
    <row r="2937" spans="2:25" x14ac:dyDescent="0.3">
      <c r="B2937">
        <v>656</v>
      </c>
      <c r="C2937" t="s">
        <v>8990</v>
      </c>
      <c r="D2937" t="s">
        <v>8989</v>
      </c>
      <c r="E2937">
        <v>2009</v>
      </c>
      <c r="F2937" t="s">
        <v>8988</v>
      </c>
      <c r="G2937" t="s">
        <v>3378</v>
      </c>
      <c r="H2937" s="6" t="str">
        <f>HYPERLINK(I2937)</f>
        <v>https://dl.acm.org/citation.cfm?id=1592436</v>
      </c>
      <c r="I2937" t="s">
        <v>8987</v>
      </c>
      <c r="J2937" t="s">
        <v>8986</v>
      </c>
      <c r="K2937">
        <v>109</v>
      </c>
      <c r="L2937" s="41">
        <v>43543</v>
      </c>
      <c r="U2937">
        <v>656</v>
      </c>
      <c r="V2937" t="s">
        <v>8985</v>
      </c>
      <c r="W2937">
        <v>164</v>
      </c>
      <c r="X2937">
        <v>4</v>
      </c>
      <c r="Y2937">
        <v>10</v>
      </c>
    </row>
    <row r="2938" spans="2:25" x14ac:dyDescent="0.3">
      <c r="B2938">
        <v>0</v>
      </c>
      <c r="C2938" t="s">
        <v>535</v>
      </c>
      <c r="D2938" t="s">
        <v>536</v>
      </c>
      <c r="E2938">
        <v>2019</v>
      </c>
      <c r="F2938" t="s">
        <v>6514</v>
      </c>
      <c r="G2938" t="s">
        <v>3347</v>
      </c>
      <c r="H2938" s="6" t="str">
        <f>HYPERLINK(I2938)</f>
        <v>https://www.sciencedirect.com/science/article/pii/S136984781830706X</v>
      </c>
      <c r="I2938" t="s">
        <v>537</v>
      </c>
      <c r="K2938">
        <v>110</v>
      </c>
      <c r="L2938" s="41">
        <v>43543</v>
      </c>
      <c r="M2938" t="s">
        <v>3325</v>
      </c>
      <c r="U2938">
        <v>0</v>
      </c>
      <c r="V2938" t="s">
        <v>2923</v>
      </c>
      <c r="W2938">
        <v>0</v>
      </c>
      <c r="X2938">
        <v>5</v>
      </c>
      <c r="Y2938">
        <v>1</v>
      </c>
    </row>
    <row r="2939" spans="2:25" x14ac:dyDescent="0.3">
      <c r="B2939">
        <v>0</v>
      </c>
      <c r="C2939" t="s">
        <v>22142</v>
      </c>
      <c r="D2939" t="s">
        <v>22141</v>
      </c>
      <c r="E2939">
        <v>2018</v>
      </c>
      <c r="F2939" t="s">
        <v>21706</v>
      </c>
      <c r="G2939" t="s">
        <v>3328</v>
      </c>
      <c r="H2939" s="6" t="str">
        <f>HYPERLINK(I2939)</f>
        <v>https://link.springer.com/chapter/10.1007/978-3-319-91238-7_39</v>
      </c>
      <c r="I2939" t="s">
        <v>22140</v>
      </c>
      <c r="K2939">
        <v>111</v>
      </c>
      <c r="L2939" s="41">
        <v>43543</v>
      </c>
      <c r="U2939">
        <v>0</v>
      </c>
      <c r="V2939" t="s">
        <v>2923</v>
      </c>
      <c r="W2939">
        <v>0</v>
      </c>
      <c r="X2939">
        <v>4</v>
      </c>
      <c r="Y2939">
        <v>1</v>
      </c>
    </row>
    <row r="2940" spans="2:25" x14ac:dyDescent="0.3">
      <c r="B2940">
        <v>0</v>
      </c>
      <c r="C2940" t="s">
        <v>21203</v>
      </c>
      <c r="D2940" t="s">
        <v>21202</v>
      </c>
      <c r="E2940">
        <v>2016</v>
      </c>
      <c r="G2940" t="s">
        <v>21201</v>
      </c>
      <c r="H2940" s="6" t="str">
        <f>HYPERLINK(I2940)</f>
        <v>https://digitalcommons.usu.edu/etd/5021/</v>
      </c>
      <c r="I2940" t="s">
        <v>21200</v>
      </c>
      <c r="K2940">
        <v>112</v>
      </c>
      <c r="L2940" s="41">
        <v>43543</v>
      </c>
      <c r="U2940">
        <v>0</v>
      </c>
      <c r="V2940" t="s">
        <v>2923</v>
      </c>
      <c r="W2940">
        <v>0</v>
      </c>
      <c r="X2940">
        <v>1</v>
      </c>
      <c r="Y2940">
        <v>3</v>
      </c>
    </row>
    <row r="2941" spans="2:25" x14ac:dyDescent="0.3">
      <c r="B2941">
        <v>3</v>
      </c>
      <c r="C2941" t="s">
        <v>28159</v>
      </c>
      <c r="D2941" t="s">
        <v>28158</v>
      </c>
      <c r="E2941">
        <v>2015</v>
      </c>
      <c r="G2941" t="s">
        <v>7823</v>
      </c>
      <c r="H2941" s="6" t="str">
        <f>HYPERLINK(I2941)</f>
        <v>https://rucore.libraries.rutgers.edu/rutgers-lib/47574/</v>
      </c>
      <c r="I2941" t="s">
        <v>28157</v>
      </c>
      <c r="J2941" t="s">
        <v>28156</v>
      </c>
      <c r="K2941">
        <v>113</v>
      </c>
      <c r="L2941" s="41">
        <v>43543</v>
      </c>
      <c r="U2941">
        <v>3</v>
      </c>
      <c r="V2941" t="s">
        <v>2993</v>
      </c>
      <c r="W2941">
        <v>3</v>
      </c>
      <c r="X2941">
        <v>1</v>
      </c>
      <c r="Y2941">
        <v>4</v>
      </c>
    </row>
    <row r="2942" spans="2:25" x14ac:dyDescent="0.3">
      <c r="B2942">
        <v>5</v>
      </c>
      <c r="C2942" t="s">
        <v>10943</v>
      </c>
      <c r="D2942" t="s">
        <v>10942</v>
      </c>
      <c r="E2942">
        <v>2017</v>
      </c>
      <c r="F2942" t="s">
        <v>10941</v>
      </c>
      <c r="G2942" t="s">
        <v>3328</v>
      </c>
      <c r="H2942" s="6" t="str">
        <f>HYPERLINK(I2942)</f>
        <v>https://link.springer.com/chapter/10.1007/978-3-319-49448-7_8</v>
      </c>
      <c r="I2942" t="s">
        <v>10940</v>
      </c>
      <c r="J2942" t="s">
        <v>10939</v>
      </c>
      <c r="K2942">
        <v>114</v>
      </c>
      <c r="L2942" s="41">
        <v>43543</v>
      </c>
      <c r="U2942">
        <v>5</v>
      </c>
      <c r="V2942" t="s">
        <v>2975</v>
      </c>
      <c r="W2942">
        <v>2</v>
      </c>
      <c r="X2942">
        <v>3</v>
      </c>
      <c r="Y2942">
        <v>2</v>
      </c>
    </row>
    <row r="2943" spans="2:25" x14ac:dyDescent="0.3">
      <c r="B2943">
        <v>0</v>
      </c>
      <c r="C2943" t="s">
        <v>24784</v>
      </c>
      <c r="D2943" t="s">
        <v>24783</v>
      </c>
      <c r="E2943">
        <v>2017</v>
      </c>
      <c r="F2943" t="s">
        <v>24757</v>
      </c>
      <c r="G2943" t="s">
        <v>3560</v>
      </c>
      <c r="H2943" s="6" t="str">
        <f>HYPERLINK(I2943)</f>
        <v>https://books.google.com/books?hl=en&amp;lr=&amp;id=owrIDgAAQBAJ&amp;oi=fnd&amp;pg=PA277&amp;dq=%22human+computer+interaction%22+(%22automated+car%22+OR+%22automated+cars%22)+-pedestrian+-wheelchair+-military+-business&amp;ots=CSod3hcl2L&amp;sig=BdayK1wIjFdZ2nDFlkYT3QhNRo0</v>
      </c>
      <c r="I2943" t="s">
        <v>28155</v>
      </c>
      <c r="K2943">
        <v>115</v>
      </c>
      <c r="L2943" s="41">
        <v>43543</v>
      </c>
      <c r="U2943">
        <v>0</v>
      </c>
      <c r="V2943" t="s">
        <v>2923</v>
      </c>
      <c r="W2943">
        <v>0</v>
      </c>
      <c r="X2943">
        <v>5</v>
      </c>
      <c r="Y2943">
        <v>2</v>
      </c>
    </row>
    <row r="2944" spans="2:25" x14ac:dyDescent="0.3">
      <c r="B2944">
        <v>33</v>
      </c>
      <c r="C2944" t="s">
        <v>19923</v>
      </c>
      <c r="D2944" t="s">
        <v>19922</v>
      </c>
      <c r="E2944">
        <v>2009</v>
      </c>
      <c r="F2944" t="s">
        <v>3336</v>
      </c>
      <c r="G2944" t="s">
        <v>3314</v>
      </c>
      <c r="H2944" s="6" t="str">
        <f>HYPERLINK(I2944)</f>
        <v>https://ieeexplore.ieee.org/abstract/document/5325798/</v>
      </c>
      <c r="I2944" t="s">
        <v>19921</v>
      </c>
      <c r="J2944" t="s">
        <v>19920</v>
      </c>
      <c r="K2944">
        <v>116</v>
      </c>
      <c r="L2944" s="41">
        <v>43543</v>
      </c>
      <c r="U2944">
        <v>33</v>
      </c>
      <c r="V2944" t="s">
        <v>19919</v>
      </c>
      <c r="W2944">
        <v>11</v>
      </c>
      <c r="X2944">
        <v>3</v>
      </c>
      <c r="Y2944">
        <v>10</v>
      </c>
    </row>
    <row r="2945" spans="1:25" x14ac:dyDescent="0.3">
      <c r="B2945">
        <v>4</v>
      </c>
      <c r="C2945" t="s">
        <v>3366</v>
      </c>
      <c r="D2945" t="s">
        <v>3365</v>
      </c>
      <c r="E2945">
        <v>2017</v>
      </c>
      <c r="F2945" t="s">
        <v>3364</v>
      </c>
      <c r="G2945" t="s">
        <v>3314</v>
      </c>
      <c r="H2945" s="6" t="str">
        <f>HYPERLINK(I2945)</f>
        <v>https://ieeexplore.ieee.org/abstract/document/7973864/</v>
      </c>
      <c r="I2945" t="s">
        <v>3363</v>
      </c>
      <c r="J2945" t="s">
        <v>3362</v>
      </c>
      <c r="K2945">
        <v>117</v>
      </c>
      <c r="L2945" s="41">
        <v>43543</v>
      </c>
      <c r="U2945">
        <v>4</v>
      </c>
      <c r="V2945" t="s">
        <v>2949</v>
      </c>
      <c r="W2945">
        <v>1</v>
      </c>
      <c r="X2945">
        <v>4</v>
      </c>
      <c r="Y2945">
        <v>2</v>
      </c>
    </row>
    <row r="2946" spans="1:25" x14ac:dyDescent="0.3">
      <c r="B2946">
        <v>10</v>
      </c>
      <c r="C2946" t="s">
        <v>8984</v>
      </c>
      <c r="D2946" t="s">
        <v>8983</v>
      </c>
      <c r="E2946">
        <v>2003</v>
      </c>
      <c r="F2946" t="s">
        <v>8982</v>
      </c>
      <c r="G2946" t="s">
        <v>3462</v>
      </c>
      <c r="H2946" s="6" t="str">
        <f>HYPERLINK(I2946)</f>
        <v>http://citeseerx.ist.psu.edu/viewdoc/download?doi=10.1.1.329.2787&amp;rep=rep1&amp;type=pdf</v>
      </c>
      <c r="I2946" t="s">
        <v>8981</v>
      </c>
      <c r="J2946" t="s">
        <v>8980</v>
      </c>
      <c r="K2946">
        <v>118</v>
      </c>
      <c r="L2946" s="41">
        <v>43543</v>
      </c>
      <c r="M2946" t="s">
        <v>3356</v>
      </c>
      <c r="U2946">
        <v>10</v>
      </c>
      <c r="V2946" t="s">
        <v>2967</v>
      </c>
      <c r="W2946">
        <v>10</v>
      </c>
      <c r="X2946">
        <v>1</v>
      </c>
      <c r="Y2946">
        <v>16</v>
      </c>
    </row>
    <row r="2947" spans="1:25" x14ac:dyDescent="0.3">
      <c r="B2947">
        <v>1</v>
      </c>
      <c r="C2947" t="s">
        <v>21135</v>
      </c>
      <c r="D2947" t="s">
        <v>21134</v>
      </c>
      <c r="E2947">
        <v>2018</v>
      </c>
      <c r="F2947" t="s">
        <v>21133</v>
      </c>
      <c r="G2947" t="s">
        <v>21132</v>
      </c>
      <c r="H2947" s="6" t="str">
        <f>HYPERLINK(I2947)</f>
        <v>https://journals.openedition.org/activites/3077</v>
      </c>
      <c r="I2947" t="s">
        <v>21131</v>
      </c>
      <c r="J2947" t="s">
        <v>21130</v>
      </c>
      <c r="K2947">
        <v>119</v>
      </c>
      <c r="L2947" s="41">
        <v>43543</v>
      </c>
      <c r="M2947" t="s">
        <v>3325</v>
      </c>
      <c r="U2947">
        <v>1</v>
      </c>
      <c r="V2947" t="s">
        <v>2931</v>
      </c>
      <c r="W2947">
        <v>0</v>
      </c>
      <c r="X2947">
        <v>5</v>
      </c>
      <c r="Y2947">
        <v>1</v>
      </c>
    </row>
    <row r="2948" spans="1:25" x14ac:dyDescent="0.3">
      <c r="B2948">
        <v>1</v>
      </c>
      <c r="C2948" t="s">
        <v>1282</v>
      </c>
      <c r="D2948" t="s">
        <v>1283</v>
      </c>
      <c r="E2948">
        <v>2017</v>
      </c>
      <c r="G2948" t="s">
        <v>4315</v>
      </c>
      <c r="H2948" s="6" t="str">
        <f>HYPERLINK(I2948)</f>
        <v>https://mediatum.ub.tum.de/1356684</v>
      </c>
      <c r="I2948" t="s">
        <v>1293</v>
      </c>
      <c r="J2948" t="s">
        <v>10922</v>
      </c>
      <c r="K2948">
        <v>120</v>
      </c>
      <c r="L2948" s="41">
        <v>43543</v>
      </c>
      <c r="U2948">
        <v>1</v>
      </c>
      <c r="V2948" t="s">
        <v>2933</v>
      </c>
      <c r="W2948">
        <v>1</v>
      </c>
      <c r="X2948">
        <v>1</v>
      </c>
      <c r="Y2948">
        <v>2</v>
      </c>
    </row>
    <row r="2949" spans="1:25" x14ac:dyDescent="0.3">
      <c r="B2949">
        <v>2</v>
      </c>
      <c r="C2949" t="s">
        <v>8979</v>
      </c>
      <c r="D2949" t="s">
        <v>8978</v>
      </c>
      <c r="E2949">
        <v>2009</v>
      </c>
      <c r="F2949" t="s">
        <v>8977</v>
      </c>
      <c r="G2949" t="s">
        <v>3369</v>
      </c>
      <c r="H2949" s="6" t="str">
        <f>HYPERLINK(I2949)</f>
        <v>https://www.researchgate.net/profile/Hoang_Huynh2/publication/228451449_Development_of_an_Algorithm_for_Eye_Gaze_Detection_Based_on_Geometry_Features/links/00b495304260d9700e000000.pdf</v>
      </c>
      <c r="I2949" t="s">
        <v>8976</v>
      </c>
      <c r="J2949" t="s">
        <v>8975</v>
      </c>
      <c r="K2949">
        <v>121</v>
      </c>
      <c r="L2949" s="41">
        <v>43543</v>
      </c>
      <c r="M2949" t="s">
        <v>3356</v>
      </c>
      <c r="U2949">
        <v>2</v>
      </c>
      <c r="V2949" t="s">
        <v>2956</v>
      </c>
      <c r="W2949">
        <v>1</v>
      </c>
      <c r="X2949">
        <v>2</v>
      </c>
      <c r="Y2949">
        <v>10</v>
      </c>
    </row>
    <row r="2950" spans="1:25" x14ac:dyDescent="0.3">
      <c r="B2950">
        <v>4</v>
      </c>
      <c r="C2950" t="s">
        <v>28154</v>
      </c>
      <c r="D2950" t="s">
        <v>28153</v>
      </c>
      <c r="E2950">
        <v>2006</v>
      </c>
      <c r="G2950" t="s">
        <v>28152</v>
      </c>
      <c r="H2950" s="6" t="str">
        <f>HYPERLINK(I2950)</f>
        <v>https://scholarship.rice.edu/handle/1911/18882</v>
      </c>
      <c r="I2950" t="s">
        <v>28151</v>
      </c>
      <c r="J2950" t="s">
        <v>28150</v>
      </c>
      <c r="K2950">
        <v>122</v>
      </c>
      <c r="L2950" s="41">
        <v>43543</v>
      </c>
      <c r="U2950">
        <v>4</v>
      </c>
      <c r="V2950" t="s">
        <v>25093</v>
      </c>
      <c r="W2950">
        <v>4</v>
      </c>
      <c r="X2950">
        <v>1</v>
      </c>
      <c r="Y2950">
        <v>13</v>
      </c>
    </row>
    <row r="2951" spans="1:25" x14ac:dyDescent="0.3">
      <c r="B2951">
        <v>1</v>
      </c>
      <c r="C2951" t="s">
        <v>28149</v>
      </c>
      <c r="D2951" t="s">
        <v>28148</v>
      </c>
      <c r="E2951">
        <v>2012</v>
      </c>
      <c r="G2951" t="s">
        <v>28147</v>
      </c>
      <c r="H2951" s="6" t="str">
        <f>HYPERLINK(I2951)</f>
        <v>https://idea.library.drexel.edu/islandora/object/idea%3A3850/datastream/OBJ/download/Canonical_behavior_patterns.pdf</v>
      </c>
      <c r="I2951" t="s">
        <v>28146</v>
      </c>
      <c r="J2951" t="s">
        <v>28145</v>
      </c>
      <c r="K2951">
        <v>123</v>
      </c>
      <c r="L2951" s="41">
        <v>43543</v>
      </c>
      <c r="M2951" t="s">
        <v>3679</v>
      </c>
      <c r="U2951">
        <v>1</v>
      </c>
      <c r="V2951" t="s">
        <v>2921</v>
      </c>
      <c r="W2951">
        <v>1</v>
      </c>
      <c r="X2951">
        <v>1</v>
      </c>
      <c r="Y2951">
        <v>7</v>
      </c>
    </row>
    <row r="2952" spans="1:25" x14ac:dyDescent="0.3">
      <c r="B2952">
        <v>0</v>
      </c>
      <c r="C2952" t="s">
        <v>28144</v>
      </c>
      <c r="D2952" t="s">
        <v>28143</v>
      </c>
      <c r="E2952">
        <v>2013</v>
      </c>
      <c r="G2952" t="s">
        <v>28142</v>
      </c>
      <c r="H2952" s="6" t="str">
        <f>HYPERLINK(I2952)</f>
        <v>http://orca.cf.ac.uk/id/eprint/48642</v>
      </c>
      <c r="I2952" t="s">
        <v>28141</v>
      </c>
      <c r="K2952">
        <v>124</v>
      </c>
      <c r="L2952" s="41">
        <v>43543</v>
      </c>
      <c r="U2952">
        <v>0</v>
      </c>
      <c r="V2952" t="s">
        <v>2923</v>
      </c>
      <c r="W2952">
        <v>0</v>
      </c>
      <c r="X2952">
        <v>1</v>
      </c>
      <c r="Y2952">
        <v>6</v>
      </c>
    </row>
    <row r="2953" spans="1:25" x14ac:dyDescent="0.3">
      <c r="B2953">
        <v>0</v>
      </c>
      <c r="C2953" t="s">
        <v>22024</v>
      </c>
      <c r="D2953" t="s">
        <v>22023</v>
      </c>
      <c r="E2953">
        <v>2018</v>
      </c>
      <c r="G2953" t="s">
        <v>6618</v>
      </c>
      <c r="H2953" s="6" t="str">
        <f>HYPERLINK(I2953)</f>
        <v>https://repositorio-aberto.up.pt/bitstream/10216/113802/2/276791.pdf</v>
      </c>
      <c r="I2953" t="s">
        <v>22022</v>
      </c>
      <c r="K2953">
        <v>125</v>
      </c>
      <c r="L2953" s="41">
        <v>43543</v>
      </c>
      <c r="M2953" t="s">
        <v>3356</v>
      </c>
      <c r="U2953">
        <v>0</v>
      </c>
      <c r="V2953" t="s">
        <v>2923</v>
      </c>
      <c r="W2953">
        <v>0</v>
      </c>
      <c r="X2953">
        <v>1</v>
      </c>
      <c r="Y2953">
        <v>1</v>
      </c>
    </row>
    <row r="2954" spans="1:25" x14ac:dyDescent="0.3">
      <c r="B2954">
        <v>0</v>
      </c>
      <c r="C2954" t="s">
        <v>28140</v>
      </c>
      <c r="D2954" t="s">
        <v>28139</v>
      </c>
      <c r="E2954">
        <v>2018</v>
      </c>
      <c r="F2954" t="s">
        <v>13975</v>
      </c>
      <c r="G2954" t="s">
        <v>3314</v>
      </c>
      <c r="H2954" s="6" t="str">
        <f>HYPERLINK(I2954)</f>
        <v>https://ieeexplore.ieee.org/abstract/document/8432093/</v>
      </c>
      <c r="I2954" t="s">
        <v>28138</v>
      </c>
      <c r="K2954">
        <v>126</v>
      </c>
      <c r="L2954" s="41">
        <v>43543</v>
      </c>
      <c r="U2954">
        <v>0</v>
      </c>
      <c r="V2954" t="s">
        <v>2923</v>
      </c>
      <c r="W2954">
        <v>0</v>
      </c>
      <c r="X2954">
        <v>3</v>
      </c>
      <c r="Y2954">
        <v>1</v>
      </c>
    </row>
    <row r="2955" spans="1:25" x14ac:dyDescent="0.3">
      <c r="B2955">
        <v>0</v>
      </c>
      <c r="C2955" t="s">
        <v>21924</v>
      </c>
      <c r="D2955" t="s">
        <v>21923</v>
      </c>
      <c r="E2955">
        <v>2018</v>
      </c>
      <c r="G2955" t="s">
        <v>21922</v>
      </c>
      <c r="H2955" s="6" t="str">
        <f>HYPERLINK(I2955)</f>
        <v>https://digital.lib.washington.edu/researchworks/handle/1773/42254</v>
      </c>
      <c r="I2955" t="s">
        <v>21921</v>
      </c>
      <c r="K2955">
        <v>127</v>
      </c>
      <c r="L2955" s="41">
        <v>43543</v>
      </c>
      <c r="U2955">
        <v>0</v>
      </c>
      <c r="V2955" t="s">
        <v>2923</v>
      </c>
      <c r="W2955">
        <v>0</v>
      </c>
      <c r="X2955">
        <v>1</v>
      </c>
      <c r="Y2955">
        <v>1</v>
      </c>
    </row>
    <row r="2956" spans="1:25" x14ac:dyDescent="0.3">
      <c r="B2956">
        <v>2</v>
      </c>
      <c r="C2956" t="s">
        <v>28137</v>
      </c>
      <c r="D2956" t="s">
        <v>28136</v>
      </c>
      <c r="E2956">
        <v>2017</v>
      </c>
      <c r="F2956" t="s">
        <v>3336</v>
      </c>
      <c r="G2956" t="s">
        <v>3314</v>
      </c>
      <c r="H2956" s="6" t="str">
        <f>HYPERLINK(I2956)</f>
        <v>https://ieeexplore.ieee.org/abstract/document/7563818/</v>
      </c>
      <c r="I2956" t="s">
        <v>28135</v>
      </c>
      <c r="J2956" t="s">
        <v>28134</v>
      </c>
      <c r="K2956">
        <v>128</v>
      </c>
      <c r="L2956" s="41">
        <v>43543</v>
      </c>
      <c r="U2956">
        <v>2</v>
      </c>
      <c r="V2956" t="s">
        <v>2931</v>
      </c>
      <c r="W2956">
        <v>1</v>
      </c>
      <c r="X2956">
        <v>4</v>
      </c>
      <c r="Y2956">
        <v>2</v>
      </c>
    </row>
    <row r="2957" spans="1:25" x14ac:dyDescent="0.3">
      <c r="B2957">
        <v>1</v>
      </c>
      <c r="C2957" t="s">
        <v>3509</v>
      </c>
      <c r="D2957" t="s">
        <v>3508</v>
      </c>
      <c r="E2957">
        <v>2016</v>
      </c>
      <c r="G2957" t="s">
        <v>3507</v>
      </c>
      <c r="H2957" s="6" t="str">
        <f>HYPERLINK(I2957)</f>
        <v>http://theses.gla.ac.uk/7857/</v>
      </c>
      <c r="I2957" t="s">
        <v>3506</v>
      </c>
      <c r="J2957" t="s">
        <v>3505</v>
      </c>
      <c r="K2957">
        <v>129</v>
      </c>
      <c r="L2957" s="41">
        <v>43543</v>
      </c>
      <c r="U2957">
        <v>1</v>
      </c>
      <c r="V2957" t="s">
        <v>2981</v>
      </c>
      <c r="W2957">
        <v>1</v>
      </c>
      <c r="X2957">
        <v>1</v>
      </c>
      <c r="Y2957">
        <v>3</v>
      </c>
    </row>
    <row r="2958" spans="1:25" x14ac:dyDescent="0.3">
      <c r="A2958" t="s">
        <v>2675</v>
      </c>
      <c r="H2958" s="6" t="str">
        <f>HYPERLINK(I2958)</f>
        <v/>
      </c>
      <c r="L2958" s="41"/>
      <c r="U2958">
        <v>10</v>
      </c>
      <c r="V2958" t="s">
        <v>2951</v>
      </c>
      <c r="W2958">
        <v>10</v>
      </c>
      <c r="X2958">
        <v>1</v>
      </c>
      <c r="Y2958">
        <v>12</v>
      </c>
    </row>
    <row r="2959" spans="1:25" x14ac:dyDescent="0.3">
      <c r="A2959" t="s">
        <v>2676</v>
      </c>
      <c r="B2959">
        <v>0</v>
      </c>
      <c r="C2959" t="s">
        <v>21075</v>
      </c>
      <c r="D2959" t="s">
        <v>21074</v>
      </c>
      <c r="E2959">
        <v>2018</v>
      </c>
      <c r="F2959" t="s">
        <v>6507</v>
      </c>
      <c r="G2959" t="s">
        <v>3378</v>
      </c>
      <c r="H2959" s="6" t="str">
        <f>HYPERLINK(I2959)</f>
        <v>https://dl.acm.org/citation.cfm?id=3239101</v>
      </c>
      <c r="I2959" t="s">
        <v>21073</v>
      </c>
      <c r="K2959">
        <v>1</v>
      </c>
      <c r="L2959" s="41">
        <v>43543</v>
      </c>
      <c r="U2959">
        <v>0</v>
      </c>
      <c r="V2959" t="s">
        <v>2923</v>
      </c>
      <c r="W2959">
        <v>0</v>
      </c>
      <c r="X2959">
        <v>5</v>
      </c>
      <c r="Y2959">
        <v>1</v>
      </c>
    </row>
    <row r="2960" spans="1:25" x14ac:dyDescent="0.3">
      <c r="B2960">
        <v>0</v>
      </c>
      <c r="C2960" t="s">
        <v>21144</v>
      </c>
      <c r="D2960" t="s">
        <v>21143</v>
      </c>
      <c r="E2960">
        <v>2019</v>
      </c>
      <c r="F2960" t="s">
        <v>21142</v>
      </c>
      <c r="G2960" t="s">
        <v>3347</v>
      </c>
      <c r="H2960" s="6" t="str">
        <f>HYPERLINK(I2960)</f>
        <v>https://www.sciencedirect.com/science/article/pii/S0951832018308305</v>
      </c>
      <c r="I2960" t="s">
        <v>21141</v>
      </c>
      <c r="K2960">
        <v>2</v>
      </c>
      <c r="L2960" s="41">
        <v>43543</v>
      </c>
      <c r="M2960" t="s">
        <v>3325</v>
      </c>
      <c r="U2960">
        <v>0</v>
      </c>
      <c r="V2960" t="s">
        <v>2923</v>
      </c>
      <c r="W2960">
        <v>0</v>
      </c>
      <c r="X2960">
        <v>3</v>
      </c>
      <c r="Y2960">
        <v>1</v>
      </c>
    </row>
    <row r="2961" spans="1:25" x14ac:dyDescent="0.3">
      <c r="B2961">
        <v>0</v>
      </c>
      <c r="C2961" t="s">
        <v>21298</v>
      </c>
      <c r="D2961" t="s">
        <v>21297</v>
      </c>
      <c r="E2961">
        <v>2019</v>
      </c>
      <c r="F2961" t="s">
        <v>8075</v>
      </c>
      <c r="G2961" t="s">
        <v>3347</v>
      </c>
      <c r="H2961" s="6" t="str">
        <f>HYPERLINK(I2961)</f>
        <v>https://www.sciencedirect.com/science/article/pii/S0968090X18311306</v>
      </c>
      <c r="I2961" t="s">
        <v>21296</v>
      </c>
      <c r="K2961">
        <v>3</v>
      </c>
      <c r="L2961" s="41">
        <v>43543</v>
      </c>
      <c r="M2961" t="s">
        <v>3325</v>
      </c>
      <c r="U2961">
        <v>0</v>
      </c>
      <c r="V2961" t="s">
        <v>2923</v>
      </c>
      <c r="W2961">
        <v>0</v>
      </c>
      <c r="X2961">
        <v>5</v>
      </c>
      <c r="Y2961">
        <v>1</v>
      </c>
    </row>
    <row r="2962" spans="1:25" x14ac:dyDescent="0.3">
      <c r="B2962">
        <v>2</v>
      </c>
      <c r="C2962" t="s">
        <v>22471</v>
      </c>
      <c r="D2962" t="s">
        <v>22470</v>
      </c>
      <c r="E2962">
        <v>2018</v>
      </c>
      <c r="F2962" t="s">
        <v>22469</v>
      </c>
      <c r="G2962" t="s">
        <v>22468</v>
      </c>
      <c r="H2962" s="6" t="str">
        <f>HYPERLINK(I2962)</f>
        <v>http://agelab.mit.edu/system/files/mit_-_nempa_white_paper_2018_10_22_for_publication.pdf</v>
      </c>
      <c r="I2962" t="s">
        <v>22467</v>
      </c>
      <c r="J2962" t="s">
        <v>22466</v>
      </c>
      <c r="K2962">
        <v>4</v>
      </c>
      <c r="L2962" s="41">
        <v>43543</v>
      </c>
      <c r="M2962" t="s">
        <v>3356</v>
      </c>
      <c r="U2962">
        <v>2</v>
      </c>
      <c r="V2962" t="s">
        <v>2949</v>
      </c>
      <c r="W2962">
        <v>0</v>
      </c>
      <c r="X2962">
        <v>5</v>
      </c>
      <c r="Y2962">
        <v>1</v>
      </c>
    </row>
    <row r="2963" spans="1:25" x14ac:dyDescent="0.3">
      <c r="A2963" t="s">
        <v>2677</v>
      </c>
      <c r="B2963">
        <v>27</v>
      </c>
      <c r="C2963" t="s">
        <v>524</v>
      </c>
      <c r="D2963" t="s">
        <v>525</v>
      </c>
      <c r="E2963">
        <v>2011</v>
      </c>
      <c r="F2963" t="s">
        <v>21892</v>
      </c>
      <c r="G2963" t="s">
        <v>3328</v>
      </c>
      <c r="H2963" s="6" t="str">
        <f>HYPERLINK(I2963)</f>
        <v>https://link.springer.com/chapter/10.1007/978-3-642-21666-4_30</v>
      </c>
      <c r="I2963" t="s">
        <v>4143</v>
      </c>
      <c r="J2963" t="s">
        <v>4142</v>
      </c>
      <c r="K2963">
        <v>1</v>
      </c>
      <c r="L2963" s="41">
        <v>43543</v>
      </c>
      <c r="U2963">
        <v>27</v>
      </c>
      <c r="V2963" t="s">
        <v>2930</v>
      </c>
      <c r="W2963">
        <v>5</v>
      </c>
      <c r="X2963">
        <v>5</v>
      </c>
      <c r="Y2963">
        <v>8</v>
      </c>
    </row>
    <row r="2964" spans="1:25" x14ac:dyDescent="0.3">
      <c r="B2964">
        <v>112</v>
      </c>
      <c r="C2964" t="s">
        <v>3569</v>
      </c>
      <c r="D2964" t="s">
        <v>3568</v>
      </c>
      <c r="E2964">
        <v>2014</v>
      </c>
      <c r="F2964" t="s">
        <v>3567</v>
      </c>
      <c r="G2964" t="s">
        <v>3347</v>
      </c>
      <c r="H2964" s="6" t="str">
        <f>HYPERLINK(I2964)</f>
        <v>https://www.sciencedirect.com/science/article/pii/S1369847814000436</v>
      </c>
      <c r="I2964" t="s">
        <v>3566</v>
      </c>
      <c r="J2964" t="s">
        <v>3565</v>
      </c>
      <c r="K2964">
        <v>2</v>
      </c>
      <c r="L2964" s="41">
        <v>43543</v>
      </c>
      <c r="M2964" t="s">
        <v>3325</v>
      </c>
      <c r="U2964">
        <v>112</v>
      </c>
      <c r="V2964" t="s">
        <v>3564</v>
      </c>
      <c r="W2964">
        <v>28</v>
      </c>
      <c r="X2964">
        <v>4</v>
      </c>
      <c r="Y2964">
        <v>5</v>
      </c>
    </row>
    <row r="2965" spans="1:25" x14ac:dyDescent="0.3">
      <c r="B2965">
        <v>55</v>
      </c>
      <c r="C2965" t="s">
        <v>24427</v>
      </c>
      <c r="D2965" t="s">
        <v>24426</v>
      </c>
      <c r="E2965">
        <v>2016</v>
      </c>
      <c r="F2965" t="s">
        <v>3322</v>
      </c>
      <c r="G2965" t="s">
        <v>3321</v>
      </c>
      <c r="H2965" s="6" t="str">
        <f>HYPERLINK(I2965)</f>
        <v>https://journals.sagepub.com/doi/abs/10.1177/0018720815625744</v>
      </c>
      <c r="I2965" t="s">
        <v>28133</v>
      </c>
      <c r="J2965" t="s">
        <v>24424</v>
      </c>
      <c r="K2965">
        <v>3</v>
      </c>
      <c r="L2965" s="41">
        <v>43543</v>
      </c>
      <c r="U2965">
        <v>55</v>
      </c>
      <c r="V2965" t="s">
        <v>24423</v>
      </c>
      <c r="W2965">
        <v>14</v>
      </c>
      <c r="X2965">
        <v>4</v>
      </c>
      <c r="Y2965">
        <v>3</v>
      </c>
    </row>
    <row r="2966" spans="1:25" x14ac:dyDescent="0.3">
      <c r="B2966">
        <v>14</v>
      </c>
      <c r="C2966" t="s">
        <v>1727</v>
      </c>
      <c r="D2966" t="s">
        <v>1728</v>
      </c>
      <c r="E2966">
        <v>2017</v>
      </c>
      <c r="F2966" t="s">
        <v>4596</v>
      </c>
      <c r="G2966" t="s">
        <v>3328</v>
      </c>
      <c r="H2966" s="6" t="str">
        <f>HYPERLINK(I2966)</f>
        <v>https://link.springer.com/chapter/10.1007/978-3-319-49448-7_10</v>
      </c>
      <c r="I2966" t="s">
        <v>4595</v>
      </c>
      <c r="J2966" t="s">
        <v>4594</v>
      </c>
      <c r="K2966">
        <v>4</v>
      </c>
      <c r="L2966" s="41">
        <v>43543</v>
      </c>
      <c r="U2966">
        <v>14</v>
      </c>
      <c r="V2966" t="s">
        <v>3022</v>
      </c>
      <c r="W2966">
        <v>2</v>
      </c>
      <c r="X2966">
        <v>6</v>
      </c>
      <c r="Y2966">
        <v>2</v>
      </c>
    </row>
    <row r="2967" spans="1:25" x14ac:dyDescent="0.3">
      <c r="B2967">
        <v>34</v>
      </c>
      <c r="C2967" t="s">
        <v>147</v>
      </c>
      <c r="D2967" t="s">
        <v>148</v>
      </c>
      <c r="E2967">
        <v>2012</v>
      </c>
      <c r="F2967" t="s">
        <v>4686</v>
      </c>
      <c r="G2967" t="s">
        <v>4685</v>
      </c>
      <c r="H2967" s="6" t="str">
        <f>HYPERLINK(I2967)</f>
        <v>https://www.degruyter.com/view/j/itit.2012.54.issue-4/itit.2012.0680/itit.2012.0680.xml</v>
      </c>
      <c r="I2967" t="s">
        <v>4684</v>
      </c>
      <c r="J2967" t="s">
        <v>4683</v>
      </c>
      <c r="K2967">
        <v>5</v>
      </c>
      <c r="L2967" s="41">
        <v>43543</v>
      </c>
      <c r="U2967">
        <v>34</v>
      </c>
      <c r="V2967" t="s">
        <v>3176</v>
      </c>
      <c r="W2967">
        <v>9</v>
      </c>
      <c r="X2967">
        <v>4</v>
      </c>
      <c r="Y2967">
        <v>7</v>
      </c>
    </row>
    <row r="2968" spans="1:25" x14ac:dyDescent="0.3">
      <c r="B2968">
        <v>7</v>
      </c>
      <c r="C2968" t="s">
        <v>11182</v>
      </c>
      <c r="D2968" t="s">
        <v>11181</v>
      </c>
      <c r="E2968">
        <v>2016</v>
      </c>
      <c r="F2968" t="s">
        <v>6566</v>
      </c>
      <c r="G2968" t="s">
        <v>6463</v>
      </c>
      <c r="H2968" s="6" t="str">
        <f>HYPERLINK(I2968)</f>
        <v>https://dl.gi.de/handle/20.500.12116/305</v>
      </c>
      <c r="I2968" t="s">
        <v>11180</v>
      </c>
      <c r="J2968" t="s">
        <v>11179</v>
      </c>
      <c r="K2968">
        <v>6</v>
      </c>
      <c r="L2968" s="41">
        <v>43543</v>
      </c>
      <c r="U2968">
        <v>7</v>
      </c>
      <c r="V2968" t="s">
        <v>3166</v>
      </c>
      <c r="W2968">
        <v>2</v>
      </c>
      <c r="X2968">
        <v>4</v>
      </c>
      <c r="Y2968">
        <v>3</v>
      </c>
    </row>
    <row r="2969" spans="1:25" x14ac:dyDescent="0.3">
      <c r="B2969">
        <v>25</v>
      </c>
      <c r="C2969" t="s">
        <v>6550</v>
      </c>
      <c r="D2969" t="s">
        <v>6549</v>
      </c>
      <c r="E2969">
        <v>2017</v>
      </c>
      <c r="F2969" t="s">
        <v>3594</v>
      </c>
      <c r="G2969" t="s">
        <v>3328</v>
      </c>
      <c r="H2969" s="6" t="str">
        <f>HYPERLINK(I2969)</f>
        <v>https://link.springer.com/chapter/10.1007/978-3-319-60441-1_58</v>
      </c>
      <c r="I2969" t="s">
        <v>6548</v>
      </c>
      <c r="J2969" t="s">
        <v>6547</v>
      </c>
      <c r="K2969">
        <v>7</v>
      </c>
      <c r="L2969" s="41">
        <v>43543</v>
      </c>
      <c r="U2969">
        <v>25</v>
      </c>
      <c r="V2969" t="s">
        <v>3226</v>
      </c>
      <c r="W2969">
        <v>5</v>
      </c>
      <c r="X2969">
        <v>5</v>
      </c>
      <c r="Y2969">
        <v>2</v>
      </c>
    </row>
    <row r="2970" spans="1:25" x14ac:dyDescent="0.3">
      <c r="B2970">
        <v>8</v>
      </c>
      <c r="C2970" t="s">
        <v>744</v>
      </c>
      <c r="D2970" t="s">
        <v>745</v>
      </c>
      <c r="E2970">
        <v>2016</v>
      </c>
      <c r="F2970" t="s">
        <v>5382</v>
      </c>
      <c r="G2970" t="s">
        <v>3378</v>
      </c>
      <c r="H2970" s="6" t="str">
        <f>HYPERLINK(I2970)</f>
        <v>https://dl.acm.org/citation.cfm?id=3005414</v>
      </c>
      <c r="I2970" t="s">
        <v>746</v>
      </c>
      <c r="J2970" t="s">
        <v>22869</v>
      </c>
      <c r="K2970">
        <v>8</v>
      </c>
      <c r="L2970" s="41">
        <v>43543</v>
      </c>
      <c r="U2970">
        <v>8</v>
      </c>
      <c r="V2970" t="s">
        <v>2973</v>
      </c>
      <c r="W2970">
        <v>2</v>
      </c>
      <c r="X2970">
        <v>5</v>
      </c>
      <c r="Y2970">
        <v>3</v>
      </c>
    </row>
    <row r="2971" spans="1:25" x14ac:dyDescent="0.3">
      <c r="B2971">
        <v>12</v>
      </c>
      <c r="C2971" t="s">
        <v>541</v>
      </c>
      <c r="D2971" t="s">
        <v>542</v>
      </c>
      <c r="E2971">
        <v>2017</v>
      </c>
      <c r="F2971" t="s">
        <v>13748</v>
      </c>
      <c r="G2971" t="s">
        <v>3314</v>
      </c>
      <c r="H2971" s="6" t="str">
        <f>HYPERLINK(I2971)</f>
        <v>https://ieeexplore.ieee.org/abstract/document/7995746/</v>
      </c>
      <c r="I2971" t="s">
        <v>543</v>
      </c>
      <c r="J2971" t="s">
        <v>19051</v>
      </c>
      <c r="K2971">
        <v>9</v>
      </c>
      <c r="L2971" s="41">
        <v>43543</v>
      </c>
      <c r="U2971">
        <v>12</v>
      </c>
      <c r="V2971" t="s">
        <v>3002</v>
      </c>
      <c r="W2971">
        <v>4</v>
      </c>
      <c r="X2971">
        <v>3</v>
      </c>
      <c r="Y2971">
        <v>2</v>
      </c>
    </row>
    <row r="2972" spans="1:25" x14ac:dyDescent="0.3">
      <c r="B2972">
        <v>8</v>
      </c>
      <c r="C2972" t="s">
        <v>4422</v>
      </c>
      <c r="D2972" t="s">
        <v>4421</v>
      </c>
      <c r="E2972">
        <v>2017</v>
      </c>
      <c r="F2972" t="s">
        <v>4420</v>
      </c>
      <c r="G2972" t="s">
        <v>3378</v>
      </c>
      <c r="H2972" s="6" t="str">
        <f>HYPERLINK(I2972)</f>
        <v>https://dl.acm.org/citation.cfm?id=3123000</v>
      </c>
      <c r="I2972" t="s">
        <v>4419</v>
      </c>
      <c r="J2972" t="s">
        <v>4418</v>
      </c>
      <c r="K2972">
        <v>10</v>
      </c>
      <c r="L2972" s="41">
        <v>43543</v>
      </c>
      <c r="U2972">
        <v>8</v>
      </c>
      <c r="V2972" t="s">
        <v>2968</v>
      </c>
      <c r="W2972">
        <v>3</v>
      </c>
      <c r="X2972">
        <v>3</v>
      </c>
      <c r="Y2972">
        <v>2</v>
      </c>
    </row>
    <row r="2973" spans="1:25" x14ac:dyDescent="0.3">
      <c r="B2973">
        <v>7</v>
      </c>
      <c r="C2973" t="s">
        <v>22892</v>
      </c>
      <c r="D2973" t="s">
        <v>22891</v>
      </c>
      <c r="E2973">
        <v>2017</v>
      </c>
      <c r="F2973" t="s">
        <v>21892</v>
      </c>
      <c r="G2973" t="s">
        <v>3328</v>
      </c>
      <c r="H2973" s="6" t="str">
        <f>HYPERLINK(I2973)</f>
        <v>https://link.springer.com/chapter/10.1007/978-3-319-58071-5_20</v>
      </c>
      <c r="I2973" t="s">
        <v>22890</v>
      </c>
      <c r="J2973" t="s">
        <v>22889</v>
      </c>
      <c r="K2973">
        <v>11</v>
      </c>
      <c r="L2973" s="41">
        <v>43543</v>
      </c>
      <c r="U2973">
        <v>7</v>
      </c>
      <c r="V2973" t="s">
        <v>3021</v>
      </c>
      <c r="W2973">
        <v>1</v>
      </c>
      <c r="X2973">
        <v>5</v>
      </c>
      <c r="Y2973">
        <v>2</v>
      </c>
    </row>
    <row r="2974" spans="1:25" x14ac:dyDescent="0.3">
      <c r="B2974">
        <v>5</v>
      </c>
      <c r="C2974" t="s">
        <v>936</v>
      </c>
      <c r="D2974" t="s">
        <v>937</v>
      </c>
      <c r="E2974">
        <v>2018</v>
      </c>
      <c r="F2974" t="s">
        <v>21712</v>
      </c>
      <c r="G2974" t="s">
        <v>4424</v>
      </c>
      <c r="H2974" s="6" t="str">
        <f>HYPERLINK(I2974)</f>
        <v>http://www.nowpublishers.com/article/Details/HCI-069</v>
      </c>
      <c r="I2974" t="s">
        <v>938</v>
      </c>
      <c r="J2974" t="s">
        <v>4423</v>
      </c>
      <c r="K2974">
        <v>12</v>
      </c>
      <c r="L2974" s="41">
        <v>43543</v>
      </c>
      <c r="U2974">
        <v>5</v>
      </c>
      <c r="V2974" t="s">
        <v>3003</v>
      </c>
      <c r="W2974">
        <v>5</v>
      </c>
      <c r="X2974">
        <v>1</v>
      </c>
      <c r="Y2974">
        <v>1</v>
      </c>
    </row>
    <row r="2975" spans="1:25" x14ac:dyDescent="0.3">
      <c r="B2975">
        <v>88</v>
      </c>
      <c r="C2975" t="s">
        <v>3324</v>
      </c>
      <c r="D2975" t="s">
        <v>3323</v>
      </c>
      <c r="E2975">
        <v>2012</v>
      </c>
      <c r="F2975" t="s">
        <v>3322</v>
      </c>
      <c r="G2975" t="s">
        <v>3321</v>
      </c>
      <c r="H2975" s="6" t="str">
        <f>HYPERLINK(I2975)</f>
        <v>https://journals.sagepub.com/doi/abs/10.1177/0018720812461374</v>
      </c>
      <c r="I2975" t="s">
        <v>3320</v>
      </c>
      <c r="J2975" t="s">
        <v>3319</v>
      </c>
      <c r="K2975">
        <v>13</v>
      </c>
      <c r="L2975" s="41">
        <v>43543</v>
      </c>
      <c r="U2975">
        <v>88</v>
      </c>
      <c r="V2975" t="s">
        <v>3318</v>
      </c>
      <c r="W2975">
        <v>44</v>
      </c>
      <c r="X2975">
        <v>2</v>
      </c>
      <c r="Y2975">
        <v>7</v>
      </c>
    </row>
    <row r="2976" spans="1:25" x14ac:dyDescent="0.3">
      <c r="B2976">
        <v>16</v>
      </c>
      <c r="C2976" t="s">
        <v>1859</v>
      </c>
      <c r="D2976" t="s">
        <v>1860</v>
      </c>
      <c r="E2976">
        <v>2013</v>
      </c>
      <c r="F2976" t="s">
        <v>4604</v>
      </c>
      <c r="G2976" t="s">
        <v>3314</v>
      </c>
      <c r="H2976" s="6" t="str">
        <f>HYPERLINK(I2976)</f>
        <v>https://ieeexplore.ieee.org/abstract/document/6629643/</v>
      </c>
      <c r="I2976" t="s">
        <v>1861</v>
      </c>
      <c r="J2976" t="s">
        <v>4603</v>
      </c>
      <c r="K2976">
        <v>14</v>
      </c>
      <c r="L2976" s="41">
        <v>43543</v>
      </c>
      <c r="U2976">
        <v>16</v>
      </c>
      <c r="V2976" t="s">
        <v>2973</v>
      </c>
      <c r="W2976">
        <v>8</v>
      </c>
      <c r="X2976">
        <v>2</v>
      </c>
      <c r="Y2976">
        <v>6</v>
      </c>
    </row>
    <row r="2977" spans="2:25" x14ac:dyDescent="0.3">
      <c r="B2977">
        <v>25</v>
      </c>
      <c r="C2977" t="s">
        <v>23780</v>
      </c>
      <c r="D2977" t="s">
        <v>23779</v>
      </c>
      <c r="E2977">
        <v>2014</v>
      </c>
      <c r="F2977" t="s">
        <v>23778</v>
      </c>
      <c r="G2977" t="s">
        <v>3378</v>
      </c>
      <c r="H2977" s="6" t="str">
        <f>HYPERLINK(I2977)</f>
        <v>https://dl.acm.org/citation.cfm?id=2662275</v>
      </c>
      <c r="I2977" t="s">
        <v>23777</v>
      </c>
      <c r="J2977" t="s">
        <v>23776</v>
      </c>
      <c r="K2977">
        <v>15</v>
      </c>
      <c r="L2977" s="41">
        <v>43543</v>
      </c>
      <c r="U2977">
        <v>25</v>
      </c>
      <c r="V2977" t="s">
        <v>3003</v>
      </c>
      <c r="W2977">
        <v>13</v>
      </c>
      <c r="X2977">
        <v>2</v>
      </c>
      <c r="Y2977">
        <v>5</v>
      </c>
    </row>
    <row r="2978" spans="2:25" x14ac:dyDescent="0.3">
      <c r="B2978">
        <v>59</v>
      </c>
      <c r="C2978" t="s">
        <v>24108</v>
      </c>
      <c r="D2978" t="s">
        <v>24107</v>
      </c>
      <c r="E2978">
        <v>2016</v>
      </c>
      <c r="F2978" t="s">
        <v>4634</v>
      </c>
      <c r="G2978" t="s">
        <v>3347</v>
      </c>
      <c r="H2978" s="6" t="str">
        <f>HYPERLINK(I2978)</f>
        <v>https://www.sciencedirect.com/science/article/pii/S1369847816000462</v>
      </c>
      <c r="I2978" t="s">
        <v>24106</v>
      </c>
      <c r="J2978" t="s">
        <v>24105</v>
      </c>
      <c r="K2978">
        <v>16</v>
      </c>
      <c r="L2978" s="41">
        <v>43543</v>
      </c>
      <c r="M2978" t="s">
        <v>3325</v>
      </c>
      <c r="U2978">
        <v>59</v>
      </c>
      <c r="V2978" t="s">
        <v>24104</v>
      </c>
      <c r="W2978">
        <v>15</v>
      </c>
      <c r="X2978">
        <v>4</v>
      </c>
      <c r="Y2978">
        <v>3</v>
      </c>
    </row>
    <row r="2979" spans="2:25" x14ac:dyDescent="0.3">
      <c r="B2979">
        <v>9</v>
      </c>
      <c r="C2979" t="s">
        <v>1806</v>
      </c>
      <c r="D2979" t="s">
        <v>1807</v>
      </c>
      <c r="E2979">
        <v>2013</v>
      </c>
      <c r="F2979" t="s">
        <v>5332</v>
      </c>
      <c r="G2979" t="s">
        <v>3314</v>
      </c>
      <c r="H2979" s="6" t="str">
        <f>HYPERLINK(I2979)</f>
        <v>https://ieeexplore.ieee.org/abstract/document/6728525/</v>
      </c>
      <c r="I2979" t="s">
        <v>1808</v>
      </c>
      <c r="J2979" t="s">
        <v>23666</v>
      </c>
      <c r="K2979">
        <v>17</v>
      </c>
      <c r="L2979" s="41">
        <v>43543</v>
      </c>
      <c r="U2979">
        <v>9</v>
      </c>
      <c r="V2979" t="s">
        <v>2954</v>
      </c>
      <c r="W2979">
        <v>2</v>
      </c>
      <c r="X2979">
        <v>4</v>
      </c>
      <c r="Y2979">
        <v>6</v>
      </c>
    </row>
    <row r="2980" spans="2:25" x14ac:dyDescent="0.3">
      <c r="B2980">
        <v>27</v>
      </c>
      <c r="C2980" t="s">
        <v>9300</v>
      </c>
      <c r="D2980" t="s">
        <v>9299</v>
      </c>
      <c r="E2980">
        <v>2015</v>
      </c>
      <c r="F2980" t="s">
        <v>9298</v>
      </c>
      <c r="G2980" t="s">
        <v>3369</v>
      </c>
      <c r="H2980" s="6" t="str">
        <f>HYPERLINK(I2980)</f>
        <v>https://www.researchgate.net/profile/Mitchell_Cunningham2/publication/310327242_Autonomous_Vehicles_Human_Factors_Issues_and_Future_Research/links/582b7f8808ae004f74afb8e5/Autonomous-Vehicles-Human-Factors-Issues-and-Future-Research.pdf</v>
      </c>
      <c r="I2980" t="s">
        <v>9297</v>
      </c>
      <c r="J2980" t="s">
        <v>9296</v>
      </c>
      <c r="K2980">
        <v>18</v>
      </c>
      <c r="L2980" s="41">
        <v>43543</v>
      </c>
      <c r="M2980" t="s">
        <v>3356</v>
      </c>
      <c r="U2980">
        <v>27</v>
      </c>
      <c r="V2980" t="s">
        <v>3116</v>
      </c>
      <c r="W2980">
        <v>14</v>
      </c>
      <c r="X2980">
        <v>2</v>
      </c>
      <c r="Y2980">
        <v>4</v>
      </c>
    </row>
    <row r="2981" spans="2:25" x14ac:dyDescent="0.3">
      <c r="B2981">
        <v>3</v>
      </c>
      <c r="C2981" t="s">
        <v>1679</v>
      </c>
      <c r="D2981" t="s">
        <v>1680</v>
      </c>
      <c r="E2981">
        <v>2011</v>
      </c>
      <c r="F2981" t="s">
        <v>4563</v>
      </c>
      <c r="G2981" t="s">
        <v>3328</v>
      </c>
      <c r="H2981" s="6" t="str">
        <f>HYPERLINK(I2981)</f>
        <v>https://link.springer.com/chapter/10.1007/978-3-642-21381-6_22</v>
      </c>
      <c r="I2981" t="s">
        <v>24448</v>
      </c>
      <c r="J2981" t="s">
        <v>24447</v>
      </c>
      <c r="K2981">
        <v>19</v>
      </c>
      <c r="L2981" s="41">
        <v>43543</v>
      </c>
      <c r="U2981">
        <v>3</v>
      </c>
      <c r="V2981" t="s">
        <v>2932</v>
      </c>
      <c r="W2981">
        <v>2</v>
      </c>
      <c r="X2981">
        <v>2</v>
      </c>
      <c r="Y2981">
        <v>8</v>
      </c>
    </row>
    <row r="2982" spans="2:25" x14ac:dyDescent="0.3">
      <c r="B2982">
        <v>21</v>
      </c>
      <c r="C2982" t="s">
        <v>1425</v>
      </c>
      <c r="D2982" t="s">
        <v>1426</v>
      </c>
      <c r="E2982">
        <v>2015</v>
      </c>
      <c r="F2982" t="s">
        <v>6564</v>
      </c>
      <c r="G2982" t="s">
        <v>3347</v>
      </c>
      <c r="H2982" s="6" t="str">
        <f>HYPERLINK(I2982)</f>
        <v>https://www.sciencedirect.com/science/article/pii/S2351978915005089</v>
      </c>
      <c r="I2982" t="s">
        <v>1427</v>
      </c>
      <c r="J2982" t="s">
        <v>24034</v>
      </c>
      <c r="K2982">
        <v>20</v>
      </c>
      <c r="L2982" s="41">
        <v>43543</v>
      </c>
      <c r="U2982">
        <v>21</v>
      </c>
      <c r="V2982" t="s">
        <v>3147</v>
      </c>
      <c r="W2982">
        <v>7</v>
      </c>
      <c r="X2982">
        <v>3</v>
      </c>
      <c r="Y2982">
        <v>4</v>
      </c>
    </row>
    <row r="2983" spans="2:25" x14ac:dyDescent="0.3">
      <c r="B2983">
        <v>6</v>
      </c>
      <c r="C2983" t="s">
        <v>1494</v>
      </c>
      <c r="D2983" t="s">
        <v>1495</v>
      </c>
      <c r="E2983">
        <v>2017</v>
      </c>
      <c r="F2983" t="s">
        <v>27583</v>
      </c>
      <c r="G2983" t="s">
        <v>3314</v>
      </c>
      <c r="H2983" s="6" t="str">
        <f>HYPERLINK(I2983)</f>
        <v>https://ieeexplore.ieee.org/abstract/document/8025606/</v>
      </c>
      <c r="I2983" t="s">
        <v>1496</v>
      </c>
      <c r="J2983" t="s">
        <v>27582</v>
      </c>
      <c r="K2983">
        <v>21</v>
      </c>
      <c r="L2983" s="41">
        <v>43543</v>
      </c>
      <c r="U2983">
        <v>6</v>
      </c>
      <c r="V2983" t="s">
        <v>2934</v>
      </c>
      <c r="W2983">
        <v>3</v>
      </c>
      <c r="X2983">
        <v>2</v>
      </c>
      <c r="Y2983">
        <v>2</v>
      </c>
    </row>
    <row r="2984" spans="2:25" x14ac:dyDescent="0.3">
      <c r="B2984">
        <v>3</v>
      </c>
      <c r="C2984" t="s">
        <v>1618</v>
      </c>
      <c r="D2984" t="s">
        <v>1619</v>
      </c>
      <c r="E2984">
        <v>2017</v>
      </c>
      <c r="F2984" t="s">
        <v>23061</v>
      </c>
      <c r="G2984" t="s">
        <v>10433</v>
      </c>
      <c r="H2984" s="6" t="str">
        <f>HYPERLINK(I2984)</f>
        <v>https://www.igi-global.com/article/using-a-vibrotactile-seat-for-facilitating-the-handover-of-control-during-automated-driving/181596</v>
      </c>
      <c r="I2984" t="s">
        <v>1620</v>
      </c>
      <c r="J2984" t="s">
        <v>23060</v>
      </c>
      <c r="K2984">
        <v>22</v>
      </c>
      <c r="L2984" s="41">
        <v>43543</v>
      </c>
      <c r="U2984">
        <v>3</v>
      </c>
      <c r="V2984" t="s">
        <v>2954</v>
      </c>
      <c r="W2984">
        <v>1</v>
      </c>
      <c r="X2984">
        <v>4</v>
      </c>
      <c r="Y2984">
        <v>2</v>
      </c>
    </row>
    <row r="2985" spans="2:25" x14ac:dyDescent="0.3">
      <c r="B2985">
        <v>5</v>
      </c>
      <c r="C2985" t="s">
        <v>1169</v>
      </c>
      <c r="D2985" t="s">
        <v>1175</v>
      </c>
      <c r="E2985">
        <v>2017</v>
      </c>
      <c r="F2985" t="s">
        <v>5119</v>
      </c>
      <c r="G2985" t="s">
        <v>5118</v>
      </c>
      <c r="H2985" s="6" t="str">
        <f>HYPERLINK(I2985)</f>
        <v>https://www.hindawi.com/journals/jat/2017/6105087/abs/</v>
      </c>
      <c r="I2985" t="s">
        <v>1176</v>
      </c>
      <c r="J2985" t="s">
        <v>9971</v>
      </c>
      <c r="K2985">
        <v>23</v>
      </c>
      <c r="L2985" s="41">
        <v>43543</v>
      </c>
      <c r="U2985">
        <v>5</v>
      </c>
      <c r="V2985" t="s">
        <v>2975</v>
      </c>
      <c r="W2985">
        <v>1</v>
      </c>
      <c r="X2985">
        <v>4</v>
      </c>
      <c r="Y2985">
        <v>2</v>
      </c>
    </row>
    <row r="2986" spans="2:25" x14ac:dyDescent="0.3">
      <c r="B2986">
        <v>14</v>
      </c>
      <c r="C2986" t="s">
        <v>22421</v>
      </c>
      <c r="D2986" t="s">
        <v>22420</v>
      </c>
      <c r="E2986">
        <v>2016</v>
      </c>
      <c r="F2986" t="s">
        <v>5382</v>
      </c>
      <c r="G2986" t="s">
        <v>3378</v>
      </c>
      <c r="H2986" s="6" t="str">
        <f>HYPERLINK(I2986)</f>
        <v>https://dl.acm.org/citation.cfm?id=3005410</v>
      </c>
      <c r="I2986" t="s">
        <v>22419</v>
      </c>
      <c r="J2986" t="s">
        <v>22418</v>
      </c>
      <c r="K2986">
        <v>24</v>
      </c>
      <c r="L2986" s="41">
        <v>43543</v>
      </c>
      <c r="U2986">
        <v>14</v>
      </c>
      <c r="V2986" t="s">
        <v>2944</v>
      </c>
      <c r="W2986">
        <v>5</v>
      </c>
      <c r="X2986">
        <v>3</v>
      </c>
      <c r="Y2986">
        <v>3</v>
      </c>
    </row>
    <row r="2987" spans="2:25" x14ac:dyDescent="0.3">
      <c r="B2987">
        <v>8</v>
      </c>
      <c r="C2987" t="s">
        <v>22375</v>
      </c>
      <c r="D2987" t="s">
        <v>22374</v>
      </c>
      <c r="E2987">
        <v>2019</v>
      </c>
      <c r="F2987" t="s">
        <v>22373</v>
      </c>
      <c r="G2987" t="s">
        <v>3423</v>
      </c>
      <c r="H2987" s="6" t="str">
        <f>HYPERLINK(I2987)</f>
        <v>https://onlinelibrary.wiley.com/doi/abs/10.1111/risa.13116</v>
      </c>
      <c r="I2987" t="s">
        <v>22372</v>
      </c>
      <c r="J2987" t="s">
        <v>22371</v>
      </c>
      <c r="K2987">
        <v>25</v>
      </c>
      <c r="L2987" s="41">
        <v>43543</v>
      </c>
      <c r="U2987">
        <v>8</v>
      </c>
      <c r="V2987" t="s">
        <v>3037</v>
      </c>
      <c r="W2987">
        <v>3</v>
      </c>
      <c r="X2987">
        <v>3</v>
      </c>
      <c r="Y2987">
        <v>1</v>
      </c>
    </row>
    <row r="2988" spans="2:25" x14ac:dyDescent="0.3">
      <c r="B2988">
        <v>45</v>
      </c>
      <c r="C2988" t="s">
        <v>28132</v>
      </c>
      <c r="D2988" t="s">
        <v>28131</v>
      </c>
      <c r="E2988">
        <v>2015</v>
      </c>
      <c r="F2988" t="s">
        <v>6564</v>
      </c>
      <c r="G2988" t="s">
        <v>3347</v>
      </c>
      <c r="H2988" s="6" t="str">
        <f>HYPERLINK(I2988)</f>
        <v>https://www.sciencedirect.com/science/article/pii/S2351978915005004</v>
      </c>
      <c r="I2988" t="s">
        <v>28130</v>
      </c>
      <c r="J2988" t="s">
        <v>28129</v>
      </c>
      <c r="K2988">
        <v>26</v>
      </c>
      <c r="L2988" s="41">
        <v>43543</v>
      </c>
      <c r="U2988">
        <v>45</v>
      </c>
      <c r="V2988" t="s">
        <v>3135</v>
      </c>
      <c r="W2988">
        <v>11</v>
      </c>
      <c r="X2988">
        <v>4</v>
      </c>
      <c r="Y2988">
        <v>4</v>
      </c>
    </row>
    <row r="2989" spans="2:25" x14ac:dyDescent="0.3">
      <c r="B2989">
        <v>5</v>
      </c>
      <c r="C2989" t="s">
        <v>615</v>
      </c>
      <c r="D2989" t="s">
        <v>616</v>
      </c>
      <c r="E2989">
        <v>2015</v>
      </c>
      <c r="F2989" t="s">
        <v>3952</v>
      </c>
      <c r="G2989" t="s">
        <v>3314</v>
      </c>
      <c r="H2989" s="6" t="str">
        <f>HYPERLINK(I2989)</f>
        <v>https://ieeexplore.ieee.org/abstract/document/7313468/</v>
      </c>
      <c r="I2989" t="s">
        <v>617</v>
      </c>
      <c r="J2989" t="s">
        <v>3951</v>
      </c>
      <c r="K2989">
        <v>27</v>
      </c>
      <c r="L2989" s="41">
        <v>43543</v>
      </c>
      <c r="U2989">
        <v>5</v>
      </c>
      <c r="V2989" t="s">
        <v>3000</v>
      </c>
      <c r="W2989">
        <v>2</v>
      </c>
      <c r="X2989">
        <v>3</v>
      </c>
      <c r="Y2989">
        <v>4</v>
      </c>
    </row>
    <row r="2990" spans="2:25" x14ac:dyDescent="0.3">
      <c r="B2990">
        <v>3</v>
      </c>
      <c r="C2990" t="s">
        <v>22195</v>
      </c>
      <c r="D2990" t="s">
        <v>22194</v>
      </c>
      <c r="E2990">
        <v>2018</v>
      </c>
      <c r="F2990" t="s">
        <v>6683</v>
      </c>
      <c r="G2990" t="s">
        <v>3347</v>
      </c>
      <c r="H2990" s="6" t="str">
        <f>HYPERLINK(I2990)</f>
        <v>https://www.sciencedirect.com/science/article/pii/S0003687017301928</v>
      </c>
      <c r="I2990" t="s">
        <v>22193</v>
      </c>
      <c r="J2990" t="s">
        <v>22192</v>
      </c>
      <c r="K2990">
        <v>28</v>
      </c>
      <c r="L2990" s="41">
        <v>43543</v>
      </c>
      <c r="M2990" t="s">
        <v>3325</v>
      </c>
      <c r="U2990">
        <v>3</v>
      </c>
      <c r="V2990" t="s">
        <v>2934</v>
      </c>
      <c r="W2990">
        <v>3</v>
      </c>
      <c r="X2990">
        <v>1</v>
      </c>
      <c r="Y2990">
        <v>1</v>
      </c>
    </row>
    <row r="2991" spans="2:25" x14ac:dyDescent="0.3">
      <c r="B2991">
        <v>21</v>
      </c>
      <c r="C2991" t="s">
        <v>9100</v>
      </c>
      <c r="D2991" t="s">
        <v>9099</v>
      </c>
      <c r="E2991">
        <v>2012</v>
      </c>
      <c r="F2991" t="s">
        <v>9098</v>
      </c>
      <c r="G2991" t="s">
        <v>3314</v>
      </c>
      <c r="H2991" s="6" t="str">
        <f>HYPERLINK(I2991)</f>
        <v>https://ieeexplore.ieee.org/abstract/document/6343867/</v>
      </c>
      <c r="I2991" t="s">
        <v>9097</v>
      </c>
      <c r="J2991" t="s">
        <v>9096</v>
      </c>
      <c r="K2991">
        <v>29</v>
      </c>
      <c r="L2991" s="41">
        <v>43543</v>
      </c>
      <c r="U2991">
        <v>21</v>
      </c>
      <c r="V2991" t="s">
        <v>2934</v>
      </c>
      <c r="W2991">
        <v>7</v>
      </c>
      <c r="X2991">
        <v>3</v>
      </c>
      <c r="Y2991">
        <v>7</v>
      </c>
    </row>
    <row r="2992" spans="2:25" x14ac:dyDescent="0.3">
      <c r="B2992">
        <v>2</v>
      </c>
      <c r="C2992" t="s">
        <v>6556</v>
      </c>
      <c r="D2992" t="s">
        <v>6555</v>
      </c>
      <c r="E2992">
        <v>2012</v>
      </c>
      <c r="F2992" t="s">
        <v>6554</v>
      </c>
      <c r="G2992" t="s">
        <v>6553</v>
      </c>
      <c r="H2992" s="6" t="str">
        <f>HYPERLINK(I2992)</f>
        <v>https://elib.dlr.de/77184/1/interactIVe_Summer_School_HighlyAutomatedDriving_Hesse_Schieben.pdf</v>
      </c>
      <c r="I2992" t="s">
        <v>6552</v>
      </c>
      <c r="J2992" t="s">
        <v>6551</v>
      </c>
      <c r="K2992">
        <v>30</v>
      </c>
      <c r="L2992" s="41">
        <v>43543</v>
      </c>
      <c r="M2992" t="s">
        <v>3356</v>
      </c>
      <c r="U2992">
        <v>2</v>
      </c>
      <c r="V2992" t="s">
        <v>2920</v>
      </c>
      <c r="W2992">
        <v>1</v>
      </c>
      <c r="X2992">
        <v>2</v>
      </c>
      <c r="Y2992">
        <v>7</v>
      </c>
    </row>
    <row r="2993" spans="2:25" x14ac:dyDescent="0.3">
      <c r="B2993">
        <v>95</v>
      </c>
      <c r="C2993" t="s">
        <v>424</v>
      </c>
      <c r="D2993" t="s">
        <v>14234</v>
      </c>
      <c r="E2993">
        <v>2017</v>
      </c>
      <c r="F2993" t="s">
        <v>3322</v>
      </c>
      <c r="G2993" t="s">
        <v>3321</v>
      </c>
      <c r="H2993" s="6" t="str">
        <f>HYPERLINK(I2993)</f>
        <v>https://journals.sagepub.com/doi/abs/10.1177/0018720816685832</v>
      </c>
      <c r="I2993" t="s">
        <v>28128</v>
      </c>
      <c r="J2993" t="s">
        <v>14232</v>
      </c>
      <c r="K2993">
        <v>31</v>
      </c>
      <c r="L2993" s="41">
        <v>43543</v>
      </c>
      <c r="U2993">
        <v>95</v>
      </c>
      <c r="V2993" t="s">
        <v>3095</v>
      </c>
      <c r="W2993">
        <v>48</v>
      </c>
      <c r="X2993">
        <v>2</v>
      </c>
      <c r="Y2993">
        <v>2</v>
      </c>
    </row>
    <row r="2994" spans="2:25" x14ac:dyDescent="0.3">
      <c r="B2994">
        <v>8</v>
      </c>
      <c r="C2994" t="s">
        <v>28127</v>
      </c>
      <c r="D2994" t="s">
        <v>28126</v>
      </c>
      <c r="E2994">
        <v>2016</v>
      </c>
      <c r="F2994" t="s">
        <v>4577</v>
      </c>
      <c r="G2994" t="s">
        <v>3321</v>
      </c>
      <c r="H2994" s="6" t="str">
        <f>HYPERLINK(I2994)</f>
        <v>https://journals.sagepub.com/doi/abs/10.1177/1541931213601457</v>
      </c>
      <c r="I2994" t="s">
        <v>28125</v>
      </c>
      <c r="J2994" t="s">
        <v>28124</v>
      </c>
      <c r="K2994">
        <v>32</v>
      </c>
      <c r="L2994" s="41">
        <v>43543</v>
      </c>
      <c r="U2994">
        <v>8</v>
      </c>
      <c r="V2994" t="s">
        <v>2973</v>
      </c>
      <c r="W2994">
        <v>3</v>
      </c>
      <c r="X2994">
        <v>3</v>
      </c>
      <c r="Y2994">
        <v>3</v>
      </c>
    </row>
    <row r="2995" spans="2:25" x14ac:dyDescent="0.3">
      <c r="B2995">
        <v>30</v>
      </c>
      <c r="C2995" t="s">
        <v>11070</v>
      </c>
      <c r="D2995" t="s">
        <v>11069</v>
      </c>
      <c r="E2995">
        <v>2018</v>
      </c>
      <c r="F2995" t="s">
        <v>6683</v>
      </c>
      <c r="G2995" t="s">
        <v>3347</v>
      </c>
      <c r="H2995" s="6" t="str">
        <f>HYPERLINK(I2995)</f>
        <v>https://www.sciencedirect.com/science/article/pii/S0003687017301606</v>
      </c>
      <c r="I2995" t="s">
        <v>11068</v>
      </c>
      <c r="J2995" t="s">
        <v>11067</v>
      </c>
      <c r="K2995">
        <v>33</v>
      </c>
      <c r="L2995" s="41">
        <v>43543</v>
      </c>
      <c r="M2995" t="s">
        <v>3325</v>
      </c>
      <c r="U2995">
        <v>30</v>
      </c>
      <c r="V2995" t="s">
        <v>3146</v>
      </c>
      <c r="W2995">
        <v>10</v>
      </c>
      <c r="X2995">
        <v>3</v>
      </c>
      <c r="Y2995">
        <v>1</v>
      </c>
    </row>
    <row r="2996" spans="2:25" x14ac:dyDescent="0.3">
      <c r="B2996">
        <v>8</v>
      </c>
      <c r="C2996" t="s">
        <v>28123</v>
      </c>
      <c r="D2996" t="s">
        <v>28122</v>
      </c>
      <c r="E2996">
        <v>2017</v>
      </c>
      <c r="F2996" t="s">
        <v>13403</v>
      </c>
      <c r="G2996" t="s">
        <v>4315</v>
      </c>
      <c r="H2996" s="6" t="str">
        <f>HYPERLINK(I2996)</f>
        <v>https://mediatum.ub.tum.de/1421309</v>
      </c>
      <c r="I2996" t="s">
        <v>28121</v>
      </c>
      <c r="J2996" t="s">
        <v>28120</v>
      </c>
      <c r="K2996">
        <v>34</v>
      </c>
      <c r="L2996" s="41">
        <v>43543</v>
      </c>
      <c r="U2996">
        <v>8</v>
      </c>
      <c r="V2996" t="s">
        <v>2968</v>
      </c>
      <c r="W2996">
        <v>2</v>
      </c>
      <c r="X2996">
        <v>5</v>
      </c>
      <c r="Y2996">
        <v>2</v>
      </c>
    </row>
    <row r="2997" spans="2:25" x14ac:dyDescent="0.3">
      <c r="B2997">
        <v>50</v>
      </c>
      <c r="C2997" t="s">
        <v>22649</v>
      </c>
      <c r="D2997" t="s">
        <v>22648</v>
      </c>
      <c r="E2997">
        <v>2016</v>
      </c>
      <c r="F2997" t="s">
        <v>5346</v>
      </c>
      <c r="G2997" t="s">
        <v>3314</v>
      </c>
      <c r="H2997" s="6" t="str">
        <f>HYPERLINK(I2997)</f>
        <v>https://ieeexplore.ieee.org/abstract/document/7389268/</v>
      </c>
      <c r="I2997" t="s">
        <v>22647</v>
      </c>
      <c r="J2997" t="s">
        <v>22646</v>
      </c>
      <c r="K2997">
        <v>35</v>
      </c>
      <c r="L2997" s="41">
        <v>43543</v>
      </c>
      <c r="U2997">
        <v>50</v>
      </c>
      <c r="V2997" t="s">
        <v>22645</v>
      </c>
      <c r="W2997">
        <v>17</v>
      </c>
      <c r="X2997">
        <v>3</v>
      </c>
      <c r="Y2997">
        <v>3</v>
      </c>
    </row>
    <row r="2998" spans="2:25" x14ac:dyDescent="0.3">
      <c r="B2998">
        <v>6</v>
      </c>
      <c r="C2998" t="s">
        <v>27292</v>
      </c>
      <c r="D2998" t="s">
        <v>27291</v>
      </c>
      <c r="E2998">
        <v>2015</v>
      </c>
      <c r="F2998" t="s">
        <v>27290</v>
      </c>
      <c r="G2998" t="s">
        <v>9945</v>
      </c>
      <c r="H2998" s="6" t="str">
        <f>HYPERLINK(I2998)</f>
        <v>https://pure.tue.nl/ws/files/4357014/799299.pdf#page=100</v>
      </c>
      <c r="I2998" t="s">
        <v>27289</v>
      </c>
      <c r="J2998" t="s">
        <v>27288</v>
      </c>
      <c r="K2998">
        <v>36</v>
      </c>
      <c r="L2998" s="41">
        <v>43543</v>
      </c>
      <c r="M2998" t="s">
        <v>3356</v>
      </c>
      <c r="U2998">
        <v>6</v>
      </c>
      <c r="V2998" t="s">
        <v>2954</v>
      </c>
      <c r="W2998">
        <v>2</v>
      </c>
      <c r="X2998">
        <v>3</v>
      </c>
      <c r="Y2998">
        <v>4</v>
      </c>
    </row>
    <row r="2999" spans="2:25" x14ac:dyDescent="0.3">
      <c r="B2999">
        <v>8</v>
      </c>
      <c r="C2999" t="s">
        <v>28119</v>
      </c>
      <c r="D2999" t="s">
        <v>28118</v>
      </c>
      <c r="E2999">
        <v>2015</v>
      </c>
      <c r="F2999" t="s">
        <v>10828</v>
      </c>
      <c r="G2999" t="s">
        <v>3314</v>
      </c>
      <c r="H2999" s="6" t="str">
        <f>HYPERLINK(I2999)</f>
        <v>https://ieeexplore.ieee.org/abstract/document/7210402/</v>
      </c>
      <c r="I2999" t="s">
        <v>28117</v>
      </c>
      <c r="J2999" t="s">
        <v>28116</v>
      </c>
      <c r="K2999">
        <v>37</v>
      </c>
      <c r="L2999" s="41">
        <v>43543</v>
      </c>
      <c r="U2999">
        <v>8</v>
      </c>
      <c r="V2999" t="s">
        <v>2949</v>
      </c>
      <c r="W2999">
        <v>3</v>
      </c>
      <c r="X2999">
        <v>3</v>
      </c>
      <c r="Y2999">
        <v>4</v>
      </c>
    </row>
    <row r="3000" spans="2:25" x14ac:dyDescent="0.3">
      <c r="B3000">
        <v>4</v>
      </c>
      <c r="C3000" t="s">
        <v>3596</v>
      </c>
      <c r="D3000" t="s">
        <v>3595</v>
      </c>
      <c r="E3000">
        <v>2018</v>
      </c>
      <c r="F3000" t="s">
        <v>3594</v>
      </c>
      <c r="G3000" t="s">
        <v>3328</v>
      </c>
      <c r="H3000" s="6" t="str">
        <f>HYPERLINK(I3000)</f>
        <v>https://link.springer.com/chapter/10.1007/978-3-319-93885-1_38</v>
      </c>
      <c r="I3000" t="s">
        <v>3593</v>
      </c>
      <c r="J3000" t="s">
        <v>3592</v>
      </c>
      <c r="K3000">
        <v>38</v>
      </c>
      <c r="L3000" s="41">
        <v>43543</v>
      </c>
      <c r="U3000">
        <v>4</v>
      </c>
      <c r="V3000" t="s">
        <v>2968</v>
      </c>
      <c r="W3000">
        <v>1</v>
      </c>
      <c r="X3000">
        <v>5</v>
      </c>
      <c r="Y3000">
        <v>1</v>
      </c>
    </row>
    <row r="3001" spans="2:25" x14ac:dyDescent="0.3">
      <c r="B3001">
        <v>18</v>
      </c>
      <c r="C3001" t="s">
        <v>11078</v>
      </c>
      <c r="D3001" t="s">
        <v>11077</v>
      </c>
      <c r="E3001">
        <v>2018</v>
      </c>
      <c r="F3001" t="s">
        <v>6683</v>
      </c>
      <c r="G3001" t="s">
        <v>3347</v>
      </c>
      <c r="H3001" s="6" t="str">
        <f>HYPERLINK(I3001)</f>
        <v>https://www.sciencedirect.com/science/article/pii/S0003687017302594</v>
      </c>
      <c r="I3001" t="s">
        <v>11076</v>
      </c>
      <c r="J3001" t="s">
        <v>11075</v>
      </c>
      <c r="K3001">
        <v>39</v>
      </c>
      <c r="L3001" s="41">
        <v>43543</v>
      </c>
      <c r="M3001" t="s">
        <v>3325</v>
      </c>
      <c r="U3001">
        <v>18</v>
      </c>
      <c r="V3001" t="s">
        <v>2984</v>
      </c>
      <c r="W3001">
        <v>5</v>
      </c>
      <c r="X3001">
        <v>4</v>
      </c>
      <c r="Y3001">
        <v>1</v>
      </c>
    </row>
    <row r="3002" spans="2:25" x14ac:dyDescent="0.3">
      <c r="B3002">
        <v>17</v>
      </c>
      <c r="C3002" t="s">
        <v>541</v>
      </c>
      <c r="D3002" t="s">
        <v>547</v>
      </c>
      <c r="E3002">
        <v>2016</v>
      </c>
      <c r="F3002" t="s">
        <v>5456</v>
      </c>
      <c r="G3002" t="s">
        <v>3378</v>
      </c>
      <c r="H3002" s="6" t="str">
        <f>HYPERLINK(I3002)</f>
        <v>https://dl.acm.org/citation.cfm?id=3005463</v>
      </c>
      <c r="I3002" t="s">
        <v>548</v>
      </c>
      <c r="J3002" t="s">
        <v>5455</v>
      </c>
      <c r="K3002">
        <v>40</v>
      </c>
      <c r="L3002" s="41">
        <v>43543</v>
      </c>
      <c r="U3002">
        <v>17</v>
      </c>
      <c r="V3002" t="s">
        <v>3298</v>
      </c>
      <c r="W3002">
        <v>6</v>
      </c>
      <c r="X3002">
        <v>3</v>
      </c>
      <c r="Y3002">
        <v>3</v>
      </c>
    </row>
    <row r="3003" spans="2:25" x14ac:dyDescent="0.3">
      <c r="B3003">
        <v>15</v>
      </c>
      <c r="C3003" t="s">
        <v>12163</v>
      </c>
      <c r="D3003" t="s">
        <v>12162</v>
      </c>
      <c r="E3003">
        <v>2015</v>
      </c>
      <c r="F3003" t="s">
        <v>6564</v>
      </c>
      <c r="G3003" t="s">
        <v>3347</v>
      </c>
      <c r="H3003" s="6" t="str">
        <f>HYPERLINK(I3003)</f>
        <v>https://www.sciencedirect.com/science/article/pii/S2351978915007982</v>
      </c>
      <c r="I3003" t="s">
        <v>12161</v>
      </c>
      <c r="J3003" t="s">
        <v>12160</v>
      </c>
      <c r="K3003">
        <v>41</v>
      </c>
      <c r="L3003" s="41">
        <v>43543</v>
      </c>
      <c r="U3003">
        <v>15</v>
      </c>
      <c r="V3003" t="s">
        <v>3153</v>
      </c>
      <c r="W3003">
        <v>5</v>
      </c>
      <c r="X3003">
        <v>3</v>
      </c>
      <c r="Y3003">
        <v>4</v>
      </c>
    </row>
    <row r="3004" spans="2:25" x14ac:dyDescent="0.3">
      <c r="B3004">
        <v>48</v>
      </c>
      <c r="C3004" t="s">
        <v>4180</v>
      </c>
      <c r="D3004" t="s">
        <v>4179</v>
      </c>
      <c r="E3004">
        <v>2015</v>
      </c>
      <c r="F3004" t="s">
        <v>4178</v>
      </c>
      <c r="G3004" t="s">
        <v>3347</v>
      </c>
      <c r="H3004" s="6" t="str">
        <f>HYPERLINK(I3004)</f>
        <v>https://www.sciencedirect.com/science/article/pii/S2351978915007891</v>
      </c>
      <c r="I3004" t="s">
        <v>4177</v>
      </c>
      <c r="J3004" t="s">
        <v>4176</v>
      </c>
      <c r="K3004">
        <v>42</v>
      </c>
      <c r="L3004" s="41">
        <v>43543</v>
      </c>
      <c r="U3004">
        <v>48</v>
      </c>
      <c r="V3004" t="s">
        <v>2977</v>
      </c>
      <c r="W3004">
        <v>10</v>
      </c>
      <c r="X3004">
        <v>5</v>
      </c>
      <c r="Y3004">
        <v>4</v>
      </c>
    </row>
    <row r="3005" spans="2:25" x14ac:dyDescent="0.3">
      <c r="B3005">
        <v>6</v>
      </c>
      <c r="C3005" t="s">
        <v>28115</v>
      </c>
      <c r="D3005" t="s">
        <v>28114</v>
      </c>
      <c r="E3005">
        <v>2016</v>
      </c>
      <c r="F3005" t="s">
        <v>4343</v>
      </c>
      <c r="G3005" t="s">
        <v>3314</v>
      </c>
      <c r="H3005" s="6" t="str">
        <f>HYPERLINK(I3005)</f>
        <v>https://ieeexplore.ieee.org/abstract/document/7535546/</v>
      </c>
      <c r="I3005" t="s">
        <v>28113</v>
      </c>
      <c r="J3005" t="s">
        <v>28112</v>
      </c>
      <c r="K3005">
        <v>43</v>
      </c>
      <c r="L3005" s="41">
        <v>43543</v>
      </c>
      <c r="U3005">
        <v>6</v>
      </c>
      <c r="V3005" t="s">
        <v>2949</v>
      </c>
      <c r="W3005">
        <v>2</v>
      </c>
      <c r="X3005">
        <v>3</v>
      </c>
      <c r="Y3005">
        <v>3</v>
      </c>
    </row>
    <row r="3006" spans="2:25" x14ac:dyDescent="0.3">
      <c r="B3006">
        <v>22</v>
      </c>
      <c r="C3006" t="s">
        <v>28111</v>
      </c>
      <c r="D3006" t="s">
        <v>28110</v>
      </c>
      <c r="E3006">
        <v>2011</v>
      </c>
      <c r="F3006" t="s">
        <v>28109</v>
      </c>
      <c r="G3006" t="s">
        <v>3423</v>
      </c>
      <c r="H3006" s="6" t="str">
        <f>HYPERLINK(I3006)</f>
        <v>https://onlinelibrary.wiley.com/doi/abs/10.1111/j.1756-8765.2011.01134.x</v>
      </c>
      <c r="I3006" t="s">
        <v>28108</v>
      </c>
      <c r="J3006" t="s">
        <v>28107</v>
      </c>
      <c r="K3006">
        <v>44</v>
      </c>
      <c r="L3006" s="41">
        <v>43543</v>
      </c>
      <c r="U3006">
        <v>22</v>
      </c>
      <c r="V3006" t="s">
        <v>2987</v>
      </c>
      <c r="W3006">
        <v>11</v>
      </c>
      <c r="X3006">
        <v>2</v>
      </c>
      <c r="Y3006">
        <v>8</v>
      </c>
    </row>
    <row r="3007" spans="2:25" x14ac:dyDescent="0.3">
      <c r="B3007">
        <v>18</v>
      </c>
      <c r="C3007" t="s">
        <v>709</v>
      </c>
      <c r="D3007" t="s">
        <v>710</v>
      </c>
      <c r="E3007">
        <v>2011</v>
      </c>
      <c r="F3007" t="s">
        <v>21892</v>
      </c>
      <c r="G3007" t="s">
        <v>3328</v>
      </c>
      <c r="H3007" s="6" t="str">
        <f>HYPERLINK(I3007)</f>
        <v>https://link.springer.com/chapter/10.1007/978-3-642-21666-4_31</v>
      </c>
      <c r="I3007" t="s">
        <v>7919</v>
      </c>
      <c r="J3007" t="s">
        <v>7918</v>
      </c>
      <c r="K3007">
        <v>45</v>
      </c>
      <c r="L3007" s="41">
        <v>43543</v>
      </c>
      <c r="U3007">
        <v>18</v>
      </c>
      <c r="V3007" t="s">
        <v>3074</v>
      </c>
      <c r="W3007">
        <v>4</v>
      </c>
      <c r="X3007">
        <v>5</v>
      </c>
      <c r="Y3007">
        <v>8</v>
      </c>
    </row>
    <row r="3008" spans="2:25" x14ac:dyDescent="0.3">
      <c r="B3008">
        <v>42</v>
      </c>
      <c r="C3008" t="s">
        <v>10597</v>
      </c>
      <c r="D3008" t="s">
        <v>10596</v>
      </c>
      <c r="E3008">
        <v>2015</v>
      </c>
      <c r="F3008" t="s">
        <v>3567</v>
      </c>
      <c r="G3008" t="s">
        <v>3347</v>
      </c>
      <c r="H3008" s="6" t="str">
        <f>HYPERLINK(I3008)</f>
        <v>https://www.sciencedirect.com/science/article/pii/S1369847815001734</v>
      </c>
      <c r="I3008" t="s">
        <v>10595</v>
      </c>
      <c r="J3008" t="s">
        <v>10594</v>
      </c>
      <c r="K3008">
        <v>46</v>
      </c>
      <c r="L3008" s="41">
        <v>43543</v>
      </c>
      <c r="M3008" t="s">
        <v>3325</v>
      </c>
      <c r="U3008">
        <v>42</v>
      </c>
      <c r="V3008" t="s">
        <v>2998</v>
      </c>
      <c r="W3008">
        <v>8</v>
      </c>
      <c r="X3008">
        <v>5</v>
      </c>
      <c r="Y3008">
        <v>4</v>
      </c>
    </row>
    <row r="3009" spans="2:25" x14ac:dyDescent="0.3">
      <c r="B3009">
        <v>1</v>
      </c>
      <c r="C3009" t="s">
        <v>223</v>
      </c>
      <c r="D3009" t="s">
        <v>224</v>
      </c>
      <c r="E3009">
        <v>2017</v>
      </c>
      <c r="F3009" t="s">
        <v>4420</v>
      </c>
      <c r="G3009" t="s">
        <v>3378</v>
      </c>
      <c r="H3009" s="6" t="str">
        <f>HYPERLINK(I3009)</f>
        <v>https://dl.acm.org/citation.cfm?id=3131732</v>
      </c>
      <c r="I3009" t="s">
        <v>15029</v>
      </c>
      <c r="J3009" t="s">
        <v>15028</v>
      </c>
      <c r="K3009">
        <v>47</v>
      </c>
      <c r="L3009" s="41">
        <v>43543</v>
      </c>
      <c r="U3009">
        <v>1</v>
      </c>
      <c r="V3009" t="s">
        <v>2933</v>
      </c>
      <c r="W3009">
        <v>0</v>
      </c>
      <c r="X3009">
        <v>4</v>
      </c>
      <c r="Y3009">
        <v>2</v>
      </c>
    </row>
    <row r="3010" spans="2:25" x14ac:dyDescent="0.3">
      <c r="B3010">
        <v>1</v>
      </c>
      <c r="C3010" t="s">
        <v>28106</v>
      </c>
      <c r="D3010" t="s">
        <v>28105</v>
      </c>
      <c r="E3010">
        <v>2016</v>
      </c>
      <c r="F3010" t="s">
        <v>5824</v>
      </c>
      <c r="G3010" t="s">
        <v>3314</v>
      </c>
      <c r="H3010" s="6" t="str">
        <f>HYPERLINK(I3010)</f>
        <v>https://ieeexplore.ieee.org/abstract/document/7844530/</v>
      </c>
      <c r="I3010" t="s">
        <v>28104</v>
      </c>
      <c r="J3010" t="s">
        <v>28103</v>
      </c>
      <c r="K3010">
        <v>48</v>
      </c>
      <c r="L3010" s="41">
        <v>43543</v>
      </c>
      <c r="U3010">
        <v>1</v>
      </c>
      <c r="V3010" t="s">
        <v>2981</v>
      </c>
      <c r="W3010">
        <v>0</v>
      </c>
      <c r="X3010">
        <v>4</v>
      </c>
      <c r="Y3010">
        <v>3</v>
      </c>
    </row>
    <row r="3011" spans="2:25" x14ac:dyDescent="0.3">
      <c r="B3011">
        <v>10</v>
      </c>
      <c r="C3011" t="s">
        <v>22915</v>
      </c>
      <c r="D3011" t="s">
        <v>22914</v>
      </c>
      <c r="E3011">
        <v>2016</v>
      </c>
      <c r="F3011" t="s">
        <v>6507</v>
      </c>
      <c r="G3011" t="s">
        <v>3378</v>
      </c>
      <c r="H3011" s="6" t="str">
        <f>HYPERLINK(I3011)</f>
        <v>https://dl.acm.org/citation.cfm?id=3004326</v>
      </c>
      <c r="I3011" t="s">
        <v>22913</v>
      </c>
      <c r="J3011" t="s">
        <v>22912</v>
      </c>
      <c r="K3011">
        <v>49</v>
      </c>
      <c r="L3011" s="41">
        <v>43543</v>
      </c>
      <c r="U3011">
        <v>10</v>
      </c>
      <c r="V3011" t="s">
        <v>2958</v>
      </c>
      <c r="W3011">
        <v>3</v>
      </c>
      <c r="X3011">
        <v>4</v>
      </c>
      <c r="Y3011">
        <v>3</v>
      </c>
    </row>
    <row r="3012" spans="2:25" x14ac:dyDescent="0.3">
      <c r="B3012">
        <v>59</v>
      </c>
      <c r="C3012" t="s">
        <v>1730</v>
      </c>
      <c r="D3012" t="s">
        <v>1731</v>
      </c>
      <c r="E3012">
        <v>2015</v>
      </c>
      <c r="F3012" t="s">
        <v>4204</v>
      </c>
      <c r="G3012" t="s">
        <v>3378</v>
      </c>
      <c r="H3012" s="6" t="str">
        <f>HYPERLINK(I3012)</f>
        <v>https://dl.acm.org/citation.cfm?id=2799268</v>
      </c>
      <c r="I3012" t="s">
        <v>1732</v>
      </c>
      <c r="J3012" t="s">
        <v>22906</v>
      </c>
      <c r="K3012">
        <v>50</v>
      </c>
      <c r="L3012" s="41">
        <v>43543</v>
      </c>
      <c r="U3012">
        <v>59</v>
      </c>
      <c r="V3012" t="s">
        <v>6097</v>
      </c>
      <c r="W3012">
        <v>15</v>
      </c>
      <c r="X3012">
        <v>4</v>
      </c>
      <c r="Y3012">
        <v>4</v>
      </c>
    </row>
    <row r="3013" spans="2:25" x14ac:dyDescent="0.3">
      <c r="B3013">
        <v>2</v>
      </c>
      <c r="C3013" t="s">
        <v>24946</v>
      </c>
      <c r="D3013" t="s">
        <v>24945</v>
      </c>
      <c r="E3013">
        <v>2017</v>
      </c>
      <c r="F3013" t="s">
        <v>24944</v>
      </c>
      <c r="G3013" t="s">
        <v>3378</v>
      </c>
      <c r="H3013" s="6" t="str">
        <f>HYPERLINK(I3013)</f>
        <v>https://dl.acm.org/citation.cfm?id=3038334</v>
      </c>
      <c r="I3013" t="s">
        <v>24943</v>
      </c>
      <c r="J3013" t="s">
        <v>24942</v>
      </c>
      <c r="K3013">
        <v>51</v>
      </c>
      <c r="L3013" s="41">
        <v>43543</v>
      </c>
      <c r="U3013">
        <v>2</v>
      </c>
      <c r="V3013" t="s">
        <v>2931</v>
      </c>
      <c r="W3013">
        <v>1</v>
      </c>
      <c r="X3013">
        <v>3</v>
      </c>
      <c r="Y3013">
        <v>2</v>
      </c>
    </row>
    <row r="3014" spans="2:25" x14ac:dyDescent="0.3">
      <c r="B3014">
        <v>8</v>
      </c>
      <c r="C3014" t="s">
        <v>924</v>
      </c>
      <c r="D3014" t="s">
        <v>925</v>
      </c>
      <c r="E3014">
        <v>2015</v>
      </c>
      <c r="F3014" t="s">
        <v>6520</v>
      </c>
      <c r="G3014" t="s">
        <v>3378</v>
      </c>
      <c r="H3014" s="6" t="str">
        <f>HYPERLINK(I3014)</f>
        <v>https://dl.acm.org/citation.cfm?id=2809738</v>
      </c>
      <c r="I3014" t="s">
        <v>24345</v>
      </c>
      <c r="J3014" t="s">
        <v>24344</v>
      </c>
      <c r="K3014">
        <v>52</v>
      </c>
      <c r="L3014" s="41">
        <v>43543</v>
      </c>
      <c r="U3014">
        <v>8</v>
      </c>
      <c r="V3014" t="s">
        <v>2949</v>
      </c>
      <c r="W3014">
        <v>2</v>
      </c>
      <c r="X3014">
        <v>4</v>
      </c>
      <c r="Y3014">
        <v>4</v>
      </c>
    </row>
    <row r="3015" spans="2:25" x14ac:dyDescent="0.3">
      <c r="B3015">
        <v>9</v>
      </c>
      <c r="C3015" t="s">
        <v>9372</v>
      </c>
      <c r="D3015" t="s">
        <v>9371</v>
      </c>
      <c r="E3015">
        <v>2016</v>
      </c>
      <c r="F3015" t="s">
        <v>9370</v>
      </c>
      <c r="G3015" t="s">
        <v>9369</v>
      </c>
      <c r="H3015" s="6" t="str">
        <f>HYPERLINK(I3015)</f>
        <v>http://drops.dagstuhl.de/opus/volltexte/2016/6758/</v>
      </c>
      <c r="I3015" t="s">
        <v>9368</v>
      </c>
      <c r="J3015" t="s">
        <v>9367</v>
      </c>
      <c r="K3015">
        <v>53</v>
      </c>
      <c r="L3015" s="41">
        <v>43543</v>
      </c>
      <c r="U3015">
        <v>9</v>
      </c>
      <c r="V3015" t="s">
        <v>2934</v>
      </c>
      <c r="W3015">
        <v>3</v>
      </c>
      <c r="X3015">
        <v>3</v>
      </c>
      <c r="Y3015">
        <v>3</v>
      </c>
    </row>
    <row r="3016" spans="2:25" x14ac:dyDescent="0.3">
      <c r="B3016">
        <v>4</v>
      </c>
      <c r="C3016" t="s">
        <v>1133</v>
      </c>
      <c r="D3016" t="s">
        <v>1134</v>
      </c>
      <c r="E3016">
        <v>2017</v>
      </c>
      <c r="F3016" t="s">
        <v>3594</v>
      </c>
      <c r="G3016" t="s">
        <v>3328</v>
      </c>
      <c r="H3016" s="6" t="str">
        <f>HYPERLINK(I3016)</f>
        <v>https://link.springer.com/chapter/10.1007/978-3-319-60441-1_33</v>
      </c>
      <c r="I3016" t="s">
        <v>4380</v>
      </c>
      <c r="J3016" t="s">
        <v>4379</v>
      </c>
      <c r="K3016">
        <v>54</v>
      </c>
      <c r="L3016" s="41">
        <v>43543</v>
      </c>
      <c r="U3016">
        <v>4</v>
      </c>
      <c r="V3016" t="s">
        <v>2949</v>
      </c>
      <c r="W3016">
        <v>1</v>
      </c>
      <c r="X3016">
        <v>4</v>
      </c>
      <c r="Y3016">
        <v>2</v>
      </c>
    </row>
    <row r="3017" spans="2:25" x14ac:dyDescent="0.3">
      <c r="B3017">
        <v>24</v>
      </c>
      <c r="C3017" t="s">
        <v>4782</v>
      </c>
      <c r="D3017" t="s">
        <v>4781</v>
      </c>
      <c r="E3017">
        <v>2017</v>
      </c>
      <c r="F3017" t="s">
        <v>4780</v>
      </c>
      <c r="G3017" t="s">
        <v>3347</v>
      </c>
      <c r="H3017" s="6" t="str">
        <f>HYPERLINK(I3017)</f>
        <v>https://www.sciencedirect.com/science/article/pii/S0001457517301094</v>
      </c>
      <c r="I3017" t="s">
        <v>4779</v>
      </c>
      <c r="J3017" t="s">
        <v>4778</v>
      </c>
      <c r="K3017">
        <v>55</v>
      </c>
      <c r="L3017" s="41">
        <v>43543</v>
      </c>
      <c r="M3017" t="s">
        <v>3325</v>
      </c>
      <c r="U3017">
        <v>24</v>
      </c>
      <c r="V3017" t="s">
        <v>2977</v>
      </c>
      <c r="W3017">
        <v>8</v>
      </c>
      <c r="X3017">
        <v>3</v>
      </c>
      <c r="Y3017">
        <v>2</v>
      </c>
    </row>
    <row r="3018" spans="2:25" x14ac:dyDescent="0.3">
      <c r="B3018">
        <v>6</v>
      </c>
      <c r="C3018" t="s">
        <v>24398</v>
      </c>
      <c r="D3018" t="s">
        <v>24397</v>
      </c>
      <c r="E3018">
        <v>2014</v>
      </c>
      <c r="F3018" t="s">
        <v>6507</v>
      </c>
      <c r="G3018" t="s">
        <v>3378</v>
      </c>
      <c r="H3018" s="6" t="str">
        <f>HYPERLINK(I3018)</f>
        <v>https://dl.acm.org/citation.cfm?id=2667282</v>
      </c>
      <c r="I3018" t="s">
        <v>24396</v>
      </c>
      <c r="J3018" t="s">
        <v>24395</v>
      </c>
      <c r="K3018">
        <v>56</v>
      </c>
      <c r="L3018" s="41">
        <v>43543</v>
      </c>
      <c r="U3018">
        <v>6</v>
      </c>
      <c r="V3018" t="s">
        <v>3058</v>
      </c>
      <c r="W3018">
        <v>1</v>
      </c>
      <c r="X3018">
        <v>5</v>
      </c>
      <c r="Y3018">
        <v>5</v>
      </c>
    </row>
    <row r="3019" spans="2:25" x14ac:dyDescent="0.3">
      <c r="B3019">
        <v>4</v>
      </c>
      <c r="C3019" t="s">
        <v>24474</v>
      </c>
      <c r="D3019" t="s">
        <v>24473</v>
      </c>
      <c r="E3019">
        <v>2017</v>
      </c>
      <c r="F3019" t="s">
        <v>23061</v>
      </c>
      <c r="G3019" t="s">
        <v>10433</v>
      </c>
      <c r="H3019" s="6" t="str">
        <f>HYPERLINK(I3019)</f>
        <v>https://www.igi-global.com/article/autonomous-driving/176706</v>
      </c>
      <c r="I3019" t="s">
        <v>24472</v>
      </c>
      <c r="J3019" t="s">
        <v>24471</v>
      </c>
      <c r="K3019">
        <v>57</v>
      </c>
      <c r="L3019" s="41">
        <v>43543</v>
      </c>
      <c r="U3019">
        <v>4</v>
      </c>
      <c r="V3019" t="s">
        <v>2949</v>
      </c>
      <c r="W3019">
        <v>1</v>
      </c>
      <c r="X3019">
        <v>4</v>
      </c>
      <c r="Y3019">
        <v>2</v>
      </c>
    </row>
    <row r="3020" spans="2:25" x14ac:dyDescent="0.3">
      <c r="B3020">
        <v>110</v>
      </c>
      <c r="C3020" t="s">
        <v>1154</v>
      </c>
      <c r="D3020" t="s">
        <v>1155</v>
      </c>
      <c r="E3020">
        <v>2012</v>
      </c>
      <c r="F3020" t="s">
        <v>3322</v>
      </c>
      <c r="G3020" t="s">
        <v>3321</v>
      </c>
      <c r="H3020" s="6" t="str">
        <f>HYPERLINK(I3020)</f>
        <v>https://journals.sagepub.com/doi/abs/10.1177/0018720812443984</v>
      </c>
      <c r="I3020" t="s">
        <v>1156</v>
      </c>
      <c r="J3020" t="s">
        <v>12367</v>
      </c>
      <c r="K3020">
        <v>58</v>
      </c>
      <c r="L3020" s="41">
        <v>43543</v>
      </c>
      <c r="U3020">
        <v>110</v>
      </c>
      <c r="V3020" t="s">
        <v>12366</v>
      </c>
      <c r="W3020">
        <v>37</v>
      </c>
      <c r="X3020">
        <v>3</v>
      </c>
      <c r="Y3020">
        <v>7</v>
      </c>
    </row>
    <row r="3021" spans="2:25" x14ac:dyDescent="0.3">
      <c r="B3021">
        <v>9</v>
      </c>
      <c r="C3021" t="s">
        <v>1323</v>
      </c>
      <c r="D3021" t="s">
        <v>1324</v>
      </c>
      <c r="E3021">
        <v>2017</v>
      </c>
      <c r="F3021" t="s">
        <v>22276</v>
      </c>
      <c r="G3021" t="s">
        <v>10433</v>
      </c>
      <c r="H3021" s="6" t="str">
        <f>HYPERLINK(I3021)</f>
        <v>https://www.igi-global.com/article/using-multimodal-displays-to-signify-critical-handovers-of-control-to-distracted-autonomous-car-drivers/181595</v>
      </c>
      <c r="I3021" t="s">
        <v>1325</v>
      </c>
      <c r="J3021" t="s">
        <v>22275</v>
      </c>
      <c r="K3021">
        <v>59</v>
      </c>
      <c r="L3021" s="41">
        <v>43543</v>
      </c>
      <c r="U3021">
        <v>9</v>
      </c>
      <c r="V3021" t="s">
        <v>2922</v>
      </c>
      <c r="W3021">
        <v>3</v>
      </c>
      <c r="X3021">
        <v>3</v>
      </c>
      <c r="Y3021">
        <v>2</v>
      </c>
    </row>
    <row r="3022" spans="2:25" x14ac:dyDescent="0.3">
      <c r="B3022">
        <v>4</v>
      </c>
      <c r="C3022" t="s">
        <v>19870</v>
      </c>
      <c r="D3022" t="s">
        <v>19869</v>
      </c>
      <c r="E3022">
        <v>2016</v>
      </c>
      <c r="F3022" t="s">
        <v>4343</v>
      </c>
      <c r="G3022" t="s">
        <v>3314</v>
      </c>
      <c r="H3022" s="6" t="str">
        <f>HYPERLINK(I3022)</f>
        <v>https://ieeexplore.ieee.org/abstract/document/7535569/</v>
      </c>
      <c r="I3022" t="s">
        <v>19868</v>
      </c>
      <c r="J3022" t="s">
        <v>19867</v>
      </c>
      <c r="K3022">
        <v>60</v>
      </c>
      <c r="L3022" s="41">
        <v>43543</v>
      </c>
      <c r="U3022">
        <v>4</v>
      </c>
      <c r="V3022" t="s">
        <v>2979</v>
      </c>
      <c r="W3022">
        <v>1</v>
      </c>
      <c r="X3022">
        <v>4</v>
      </c>
      <c r="Y3022">
        <v>3</v>
      </c>
    </row>
    <row r="3023" spans="2:25" x14ac:dyDescent="0.3">
      <c r="B3023">
        <v>42</v>
      </c>
      <c r="C3023" t="s">
        <v>1786</v>
      </c>
      <c r="D3023" t="s">
        <v>1787</v>
      </c>
      <c r="E3023">
        <v>2015</v>
      </c>
      <c r="F3023" t="s">
        <v>11055</v>
      </c>
      <c r="G3023" t="s">
        <v>3347</v>
      </c>
      <c r="H3023" s="6" t="str">
        <f>HYPERLINK(I3023)</f>
        <v>https://www.sciencedirect.com/science/article/pii/S0925753514002148</v>
      </c>
      <c r="I3023" t="s">
        <v>19803</v>
      </c>
      <c r="J3023" t="s">
        <v>19802</v>
      </c>
      <c r="K3023">
        <v>61</v>
      </c>
      <c r="L3023" s="41">
        <v>43543</v>
      </c>
      <c r="M3023" t="s">
        <v>3325</v>
      </c>
      <c r="U3023">
        <v>42</v>
      </c>
      <c r="V3023" t="s">
        <v>2998</v>
      </c>
      <c r="W3023">
        <v>14</v>
      </c>
      <c r="X3023">
        <v>3</v>
      </c>
      <c r="Y3023">
        <v>4</v>
      </c>
    </row>
    <row r="3024" spans="2:25" x14ac:dyDescent="0.3">
      <c r="B3024">
        <v>4</v>
      </c>
      <c r="C3024" t="s">
        <v>3381</v>
      </c>
      <c r="D3024" t="s">
        <v>3380</v>
      </c>
      <c r="E3024">
        <v>2013</v>
      </c>
      <c r="F3024" t="s">
        <v>3379</v>
      </c>
      <c r="G3024" t="s">
        <v>3378</v>
      </c>
      <c r="H3024" s="6" t="str">
        <f>HYPERLINK(I3024)</f>
        <v>https://dl.acm.org/citation.cfm?id=2468821</v>
      </c>
      <c r="I3024" t="s">
        <v>3377</v>
      </c>
      <c r="J3024" t="s">
        <v>3376</v>
      </c>
      <c r="K3024">
        <v>62</v>
      </c>
      <c r="L3024" s="41">
        <v>43543</v>
      </c>
      <c r="U3024">
        <v>4</v>
      </c>
      <c r="V3024" t="s">
        <v>2953</v>
      </c>
      <c r="W3024">
        <v>1</v>
      </c>
      <c r="X3024">
        <v>4</v>
      </c>
      <c r="Y3024">
        <v>6</v>
      </c>
    </row>
    <row r="3025" spans="2:25" x14ac:dyDescent="0.3">
      <c r="B3025">
        <v>2</v>
      </c>
      <c r="C3025" t="s">
        <v>24394</v>
      </c>
      <c r="D3025" t="s">
        <v>24393</v>
      </c>
      <c r="E3025">
        <v>2017</v>
      </c>
      <c r="G3025" t="s">
        <v>3328</v>
      </c>
      <c r="H3025" s="6" t="str">
        <f>HYPERLINK(I3025)</f>
        <v>https://link.springer.com/content/pdf/10.1007/978-3-319-49448-7.pdf</v>
      </c>
      <c r="I3025" t="s">
        <v>24392</v>
      </c>
      <c r="J3025" t="s">
        <v>24391</v>
      </c>
      <c r="K3025">
        <v>63</v>
      </c>
      <c r="L3025" s="41">
        <v>43543</v>
      </c>
      <c r="M3025" t="s">
        <v>3679</v>
      </c>
      <c r="U3025">
        <v>2</v>
      </c>
      <c r="V3025" t="s">
        <v>2931</v>
      </c>
      <c r="W3025">
        <v>1</v>
      </c>
      <c r="X3025">
        <v>2</v>
      </c>
      <c r="Y3025">
        <v>2</v>
      </c>
    </row>
    <row r="3026" spans="2:25" x14ac:dyDescent="0.3">
      <c r="B3026">
        <v>5</v>
      </c>
      <c r="C3026" t="s">
        <v>24759</v>
      </c>
      <c r="D3026" t="s">
        <v>24758</v>
      </c>
      <c r="E3026">
        <v>2017</v>
      </c>
      <c r="F3026" t="s">
        <v>24757</v>
      </c>
      <c r="G3026" t="s">
        <v>3378</v>
      </c>
      <c r="H3026" s="6" t="str">
        <f>HYPERLINK(I3026)</f>
        <v>https://dl.acm.org/citation.cfm?id=3015792</v>
      </c>
      <c r="I3026" t="s">
        <v>24756</v>
      </c>
      <c r="J3026" t="s">
        <v>24755</v>
      </c>
      <c r="K3026">
        <v>64</v>
      </c>
      <c r="L3026" s="41">
        <v>43543</v>
      </c>
      <c r="U3026">
        <v>5</v>
      </c>
      <c r="V3026" t="s">
        <v>2975</v>
      </c>
      <c r="W3026">
        <v>1</v>
      </c>
      <c r="X3026">
        <v>6</v>
      </c>
      <c r="Y3026">
        <v>2</v>
      </c>
    </row>
    <row r="3027" spans="2:25" x14ac:dyDescent="0.3">
      <c r="B3027">
        <v>7</v>
      </c>
      <c r="C3027" t="s">
        <v>23860</v>
      </c>
      <c r="D3027" t="s">
        <v>23859</v>
      </c>
      <c r="E3027">
        <v>2018</v>
      </c>
      <c r="F3027" t="s">
        <v>3322</v>
      </c>
      <c r="G3027" t="s">
        <v>3321</v>
      </c>
      <c r="H3027" s="6" t="str">
        <f>HYPERLINK(I3027)</f>
        <v>https://journals.sagepub.com/doi/abs/10.1177/0018720817747730</v>
      </c>
      <c r="I3027" t="s">
        <v>28102</v>
      </c>
      <c r="J3027" t="s">
        <v>23857</v>
      </c>
      <c r="K3027">
        <v>65</v>
      </c>
      <c r="L3027" s="41">
        <v>43543</v>
      </c>
      <c r="U3027">
        <v>7</v>
      </c>
      <c r="V3027" t="s">
        <v>3022</v>
      </c>
      <c r="W3027">
        <v>2</v>
      </c>
      <c r="X3027">
        <v>3</v>
      </c>
      <c r="Y3027">
        <v>1</v>
      </c>
    </row>
    <row r="3028" spans="2:25" x14ac:dyDescent="0.3">
      <c r="B3028">
        <v>2</v>
      </c>
      <c r="C3028" t="s">
        <v>28101</v>
      </c>
      <c r="D3028" t="s">
        <v>28100</v>
      </c>
      <c r="E3028">
        <v>2017</v>
      </c>
      <c r="F3028" t="s">
        <v>3594</v>
      </c>
      <c r="G3028" t="s">
        <v>3328</v>
      </c>
      <c r="H3028" s="6" t="str">
        <f>HYPERLINK(I3028)</f>
        <v>https://link.springer.com/chapter/10.1007/978-3-319-60441-1_59</v>
      </c>
      <c r="I3028" t="s">
        <v>28099</v>
      </c>
      <c r="J3028" t="s">
        <v>28098</v>
      </c>
      <c r="K3028">
        <v>66</v>
      </c>
      <c r="L3028" s="41">
        <v>43543</v>
      </c>
      <c r="U3028">
        <v>2</v>
      </c>
      <c r="V3028" t="s">
        <v>2931</v>
      </c>
      <c r="W3028">
        <v>0</v>
      </c>
      <c r="X3028">
        <v>5</v>
      </c>
      <c r="Y3028">
        <v>2</v>
      </c>
    </row>
    <row r="3029" spans="2:25" x14ac:dyDescent="0.3">
      <c r="B3029">
        <v>1</v>
      </c>
      <c r="C3029" t="s">
        <v>375</v>
      </c>
      <c r="D3029" t="s">
        <v>376</v>
      </c>
      <c r="E3029">
        <v>2018</v>
      </c>
      <c r="F3029" t="s">
        <v>21706</v>
      </c>
      <c r="G3029" t="s">
        <v>3328</v>
      </c>
      <c r="H3029" s="6" t="str">
        <f>HYPERLINK(I3029)</f>
        <v>https://link.springer.com/chapter/10.1007/978-3-319-91250-9_10</v>
      </c>
      <c r="I3029" t="s">
        <v>378</v>
      </c>
      <c r="J3029" t="s">
        <v>21705</v>
      </c>
      <c r="K3029">
        <v>67</v>
      </c>
      <c r="L3029" s="41">
        <v>43543</v>
      </c>
      <c r="U3029">
        <v>1</v>
      </c>
      <c r="V3029" t="s">
        <v>2931</v>
      </c>
      <c r="W3029">
        <v>0</v>
      </c>
      <c r="X3029">
        <v>5</v>
      </c>
      <c r="Y3029">
        <v>1</v>
      </c>
    </row>
    <row r="3030" spans="2:25" x14ac:dyDescent="0.3">
      <c r="B3030">
        <v>14</v>
      </c>
      <c r="C3030" t="s">
        <v>24691</v>
      </c>
      <c r="D3030" t="s">
        <v>24690</v>
      </c>
      <c r="E3030">
        <v>2017</v>
      </c>
      <c r="F3030" t="s">
        <v>4420</v>
      </c>
      <c r="G3030" t="s">
        <v>3378</v>
      </c>
      <c r="H3030" s="6" t="str">
        <f>HYPERLINK(I3030)</f>
        <v>https://dl.acm.org/citation.cfm?id=3123016</v>
      </c>
      <c r="I3030" t="s">
        <v>24689</v>
      </c>
      <c r="J3030" t="s">
        <v>24688</v>
      </c>
      <c r="K3030">
        <v>68</v>
      </c>
      <c r="L3030" s="41">
        <v>43543</v>
      </c>
      <c r="U3030">
        <v>14</v>
      </c>
      <c r="V3030" t="s">
        <v>3022</v>
      </c>
      <c r="W3030">
        <v>4</v>
      </c>
      <c r="X3030">
        <v>4</v>
      </c>
      <c r="Y3030">
        <v>2</v>
      </c>
    </row>
    <row r="3031" spans="2:25" x14ac:dyDescent="0.3">
      <c r="B3031">
        <v>2</v>
      </c>
      <c r="C3031" t="s">
        <v>7534</v>
      </c>
      <c r="D3031" t="s">
        <v>7533</v>
      </c>
      <c r="E3031">
        <v>2017</v>
      </c>
      <c r="F3031" t="s">
        <v>4420</v>
      </c>
      <c r="G3031" t="s">
        <v>3378</v>
      </c>
      <c r="H3031" s="6" t="str">
        <f>HYPERLINK(I3031)</f>
        <v>https://dl.acm.org/citation.cfm?id=3131735</v>
      </c>
      <c r="I3031" t="s">
        <v>7532</v>
      </c>
      <c r="J3031" t="s">
        <v>7531</v>
      </c>
      <c r="K3031">
        <v>69</v>
      </c>
      <c r="L3031" s="41">
        <v>43543</v>
      </c>
      <c r="U3031">
        <v>2</v>
      </c>
      <c r="V3031" t="s">
        <v>2931</v>
      </c>
      <c r="W3031">
        <v>1</v>
      </c>
      <c r="X3031">
        <v>4</v>
      </c>
      <c r="Y3031">
        <v>2</v>
      </c>
    </row>
    <row r="3032" spans="2:25" x14ac:dyDescent="0.3">
      <c r="B3032">
        <v>5</v>
      </c>
      <c r="C3032" t="s">
        <v>28097</v>
      </c>
      <c r="D3032" t="s">
        <v>28096</v>
      </c>
      <c r="E3032">
        <v>2016</v>
      </c>
      <c r="F3032" t="s">
        <v>7189</v>
      </c>
      <c r="G3032" t="s">
        <v>3328</v>
      </c>
      <c r="H3032" s="6" t="str">
        <f>HYPERLINK(I3032)</f>
        <v>https://link.springer.com/chapter/10.1007/978-3-319-42321-0_38</v>
      </c>
      <c r="I3032" t="s">
        <v>28095</v>
      </c>
      <c r="J3032" t="s">
        <v>28094</v>
      </c>
      <c r="K3032">
        <v>70</v>
      </c>
      <c r="L3032" s="41">
        <v>43543</v>
      </c>
      <c r="U3032">
        <v>5</v>
      </c>
      <c r="V3032" t="s">
        <v>2948</v>
      </c>
      <c r="W3032">
        <v>1</v>
      </c>
      <c r="X3032">
        <v>4</v>
      </c>
      <c r="Y3032">
        <v>3</v>
      </c>
    </row>
    <row r="3033" spans="2:25" x14ac:dyDescent="0.3">
      <c r="B3033">
        <v>4</v>
      </c>
      <c r="C3033" t="s">
        <v>1478</v>
      </c>
      <c r="D3033" t="s">
        <v>1479</v>
      </c>
      <c r="E3033">
        <v>2013</v>
      </c>
      <c r="F3033" t="s">
        <v>21706</v>
      </c>
      <c r="G3033" t="s">
        <v>3328</v>
      </c>
      <c r="H3033" s="6" t="str">
        <f>HYPERLINK(I3033)</f>
        <v>https://link.springer.com/chapter/10.1007/978-3-642-39476-8_69</v>
      </c>
      <c r="I3033" t="s">
        <v>24808</v>
      </c>
      <c r="J3033" t="s">
        <v>24807</v>
      </c>
      <c r="K3033">
        <v>71</v>
      </c>
      <c r="L3033" s="41">
        <v>43543</v>
      </c>
      <c r="U3033">
        <v>4</v>
      </c>
      <c r="V3033" t="s">
        <v>2953</v>
      </c>
      <c r="W3033">
        <v>1</v>
      </c>
      <c r="X3033">
        <v>4</v>
      </c>
      <c r="Y3033">
        <v>6</v>
      </c>
    </row>
    <row r="3034" spans="2:25" x14ac:dyDescent="0.3">
      <c r="B3034">
        <v>3</v>
      </c>
      <c r="C3034" t="s">
        <v>22897</v>
      </c>
      <c r="D3034" t="s">
        <v>22896</v>
      </c>
      <c r="E3034">
        <v>2017</v>
      </c>
      <c r="F3034" t="s">
        <v>22895</v>
      </c>
      <c r="G3034" t="s">
        <v>3314</v>
      </c>
      <c r="H3034" s="6" t="str">
        <f>HYPERLINK(I3034)</f>
        <v>https://ieeexplore.ieee.org/abstract/document/7929608/</v>
      </c>
      <c r="I3034" t="s">
        <v>22894</v>
      </c>
      <c r="J3034" t="s">
        <v>22893</v>
      </c>
      <c r="K3034">
        <v>72</v>
      </c>
      <c r="L3034" s="41">
        <v>43543</v>
      </c>
      <c r="U3034">
        <v>3</v>
      </c>
      <c r="V3034" t="s">
        <v>2954</v>
      </c>
      <c r="W3034">
        <v>2</v>
      </c>
      <c r="X3034">
        <v>2</v>
      </c>
      <c r="Y3034">
        <v>2</v>
      </c>
    </row>
    <row r="3035" spans="2:25" x14ac:dyDescent="0.3">
      <c r="B3035">
        <v>13</v>
      </c>
      <c r="C3035" t="s">
        <v>424</v>
      </c>
      <c r="D3035" t="s">
        <v>425</v>
      </c>
      <c r="E3035">
        <v>2017</v>
      </c>
      <c r="F3035" t="s">
        <v>3322</v>
      </c>
      <c r="G3035" t="s">
        <v>3321</v>
      </c>
      <c r="H3035" s="6" t="str">
        <f>HYPERLINK(I3035)</f>
        <v>https://journals.sagepub.com/doi/abs/10.1177/0018720817728774</v>
      </c>
      <c r="I3035" t="s">
        <v>426</v>
      </c>
      <c r="J3035" t="s">
        <v>11538</v>
      </c>
      <c r="K3035">
        <v>73</v>
      </c>
      <c r="L3035" s="41">
        <v>43543</v>
      </c>
      <c r="U3035">
        <v>13</v>
      </c>
      <c r="V3035" t="s">
        <v>3132</v>
      </c>
      <c r="W3035">
        <v>7</v>
      </c>
      <c r="X3035">
        <v>2</v>
      </c>
      <c r="Y3035">
        <v>2</v>
      </c>
    </row>
    <row r="3036" spans="2:25" x14ac:dyDescent="0.3">
      <c r="B3036">
        <v>2</v>
      </c>
      <c r="C3036" t="s">
        <v>24339</v>
      </c>
      <c r="D3036" t="s">
        <v>24338</v>
      </c>
      <c r="E3036">
        <v>2017</v>
      </c>
      <c r="F3036" t="s">
        <v>24337</v>
      </c>
      <c r="G3036" t="s">
        <v>3378</v>
      </c>
      <c r="H3036" s="6" t="str">
        <f>HYPERLINK(I3036)</f>
        <v>https://dl.acm.org/citation.cfm?id=3119916</v>
      </c>
      <c r="I3036" t="s">
        <v>24336</v>
      </c>
      <c r="J3036" t="s">
        <v>24335</v>
      </c>
      <c r="K3036">
        <v>74</v>
      </c>
      <c r="L3036" s="41">
        <v>43543</v>
      </c>
      <c r="U3036">
        <v>2</v>
      </c>
      <c r="V3036" t="s">
        <v>2931</v>
      </c>
      <c r="W3036">
        <v>1</v>
      </c>
      <c r="X3036">
        <v>3</v>
      </c>
      <c r="Y3036">
        <v>2</v>
      </c>
    </row>
    <row r="3037" spans="2:25" x14ac:dyDescent="0.3">
      <c r="B3037">
        <v>12</v>
      </c>
      <c r="C3037" t="s">
        <v>489</v>
      </c>
      <c r="D3037" t="s">
        <v>490</v>
      </c>
      <c r="E3037">
        <v>2016</v>
      </c>
      <c r="F3037" t="s">
        <v>3573</v>
      </c>
      <c r="G3037" t="s">
        <v>3321</v>
      </c>
      <c r="H3037" s="6" t="str">
        <f>HYPERLINK(I3037)</f>
        <v>https://journals.sagepub.com/doi/abs/10.1177/1541931213601460</v>
      </c>
      <c r="I3037" t="s">
        <v>491</v>
      </c>
      <c r="J3037" t="s">
        <v>28093</v>
      </c>
      <c r="K3037">
        <v>75</v>
      </c>
      <c r="L3037" s="41">
        <v>43543</v>
      </c>
      <c r="U3037">
        <v>12</v>
      </c>
      <c r="V3037" t="s">
        <v>2968</v>
      </c>
      <c r="W3037">
        <v>3</v>
      </c>
      <c r="X3037">
        <v>4</v>
      </c>
      <c r="Y3037">
        <v>3</v>
      </c>
    </row>
    <row r="3038" spans="2:25" x14ac:dyDescent="0.3">
      <c r="B3038">
        <v>8</v>
      </c>
      <c r="C3038" t="s">
        <v>991</v>
      </c>
      <c r="D3038" t="s">
        <v>992</v>
      </c>
      <c r="E3038">
        <v>2016</v>
      </c>
      <c r="F3038" t="s">
        <v>5382</v>
      </c>
      <c r="G3038" t="s">
        <v>3378</v>
      </c>
      <c r="H3038" s="6" t="str">
        <f>HYPERLINK(I3038)</f>
        <v>https://dl.acm.org/citation.cfm?id=3005405</v>
      </c>
      <c r="I3038" t="s">
        <v>993</v>
      </c>
      <c r="J3038" t="s">
        <v>11066</v>
      </c>
      <c r="K3038">
        <v>76</v>
      </c>
      <c r="L3038" s="41">
        <v>43543</v>
      </c>
      <c r="U3038">
        <v>8</v>
      </c>
      <c r="V3038" t="s">
        <v>2973</v>
      </c>
      <c r="W3038">
        <v>1</v>
      </c>
      <c r="X3038">
        <v>6</v>
      </c>
      <c r="Y3038">
        <v>3</v>
      </c>
    </row>
    <row r="3039" spans="2:25" x14ac:dyDescent="0.3">
      <c r="B3039">
        <v>2</v>
      </c>
      <c r="C3039" t="s">
        <v>21589</v>
      </c>
      <c r="D3039" t="s">
        <v>21588</v>
      </c>
      <c r="E3039">
        <v>2018</v>
      </c>
      <c r="F3039" t="s">
        <v>6514</v>
      </c>
      <c r="G3039" t="s">
        <v>3347</v>
      </c>
      <c r="H3039" s="6" t="str">
        <f>HYPERLINK(I3039)</f>
        <v>https://www.sciencedirect.com/science/article/pii/S1369847816306489</v>
      </c>
      <c r="I3039" t="s">
        <v>21587</v>
      </c>
      <c r="J3039" t="s">
        <v>21586</v>
      </c>
      <c r="K3039">
        <v>77</v>
      </c>
      <c r="L3039" s="41">
        <v>43543</v>
      </c>
      <c r="M3039" t="s">
        <v>3325</v>
      </c>
      <c r="U3039">
        <v>2</v>
      </c>
      <c r="V3039" t="s">
        <v>2949</v>
      </c>
      <c r="W3039">
        <v>1</v>
      </c>
      <c r="X3039">
        <v>4</v>
      </c>
      <c r="Y3039">
        <v>1</v>
      </c>
    </row>
    <row r="3040" spans="2:25" x14ac:dyDescent="0.3">
      <c r="B3040">
        <v>3</v>
      </c>
      <c r="C3040" t="s">
        <v>24343</v>
      </c>
      <c r="D3040" t="s">
        <v>24342</v>
      </c>
      <c r="E3040">
        <v>2017</v>
      </c>
      <c r="F3040" t="s">
        <v>15056</v>
      </c>
      <c r="G3040" t="s">
        <v>3378</v>
      </c>
      <c r="H3040" s="6" t="str">
        <f>HYPERLINK(I3040)</f>
        <v>https://dl.acm.org/citation.cfm?id=3027110</v>
      </c>
      <c r="I3040" t="s">
        <v>24341</v>
      </c>
      <c r="J3040" t="s">
        <v>24340</v>
      </c>
      <c r="K3040">
        <v>78</v>
      </c>
      <c r="L3040" s="41">
        <v>43543</v>
      </c>
      <c r="U3040">
        <v>3</v>
      </c>
      <c r="V3040" t="s">
        <v>2954</v>
      </c>
      <c r="W3040">
        <v>1</v>
      </c>
      <c r="X3040">
        <v>3</v>
      </c>
      <c r="Y3040">
        <v>2</v>
      </c>
    </row>
    <row r="3041" spans="2:25" x14ac:dyDescent="0.3">
      <c r="B3041">
        <v>5</v>
      </c>
      <c r="C3041" t="s">
        <v>28092</v>
      </c>
      <c r="D3041" t="s">
        <v>28091</v>
      </c>
      <c r="E3041">
        <v>2012</v>
      </c>
      <c r="G3041" t="s">
        <v>3369</v>
      </c>
      <c r="H3041" s="6" t="e">
        <f>HYPERLINK(I3041)</f>
        <v>#VALUE!</v>
      </c>
      <c r="I3041" t="s">
        <v>28090</v>
      </c>
      <c r="J3041" t="s">
        <v>28089</v>
      </c>
      <c r="K3041">
        <v>79</v>
      </c>
      <c r="L3041" s="41">
        <v>43543</v>
      </c>
      <c r="M3041" t="s">
        <v>6523</v>
      </c>
      <c r="U3041">
        <v>5</v>
      </c>
      <c r="V3041" t="s">
        <v>2927</v>
      </c>
      <c r="W3041">
        <v>1</v>
      </c>
      <c r="X3041">
        <v>5</v>
      </c>
      <c r="Y3041">
        <v>7</v>
      </c>
    </row>
    <row r="3042" spans="2:25" x14ac:dyDescent="0.3">
      <c r="B3042">
        <v>4</v>
      </c>
      <c r="C3042" t="s">
        <v>9197</v>
      </c>
      <c r="D3042" t="s">
        <v>9220</v>
      </c>
      <c r="E3042">
        <v>2017</v>
      </c>
      <c r="F3042" t="s">
        <v>5213</v>
      </c>
      <c r="G3042" t="s">
        <v>4116</v>
      </c>
      <c r="H3042" s="6" t="str">
        <f>HYPERLINK(I3042)</f>
        <v>https://digital-library.theiet.org/content/journals/10.1049/iet-its.2017.0232</v>
      </c>
      <c r="I3042" t="s">
        <v>9219</v>
      </c>
      <c r="J3042" t="s">
        <v>9218</v>
      </c>
      <c r="K3042">
        <v>80</v>
      </c>
      <c r="L3042" s="41">
        <v>43543</v>
      </c>
      <c r="U3042">
        <v>4</v>
      </c>
      <c r="V3042" t="s">
        <v>2949</v>
      </c>
      <c r="W3042">
        <v>2</v>
      </c>
      <c r="X3042">
        <v>2</v>
      </c>
      <c r="Y3042">
        <v>2</v>
      </c>
    </row>
    <row r="3043" spans="2:25" x14ac:dyDescent="0.3">
      <c r="B3043">
        <v>3</v>
      </c>
      <c r="C3043" t="s">
        <v>24380</v>
      </c>
      <c r="D3043" t="s">
        <v>24379</v>
      </c>
      <c r="E3043">
        <v>2016</v>
      </c>
      <c r="F3043" t="s">
        <v>21285</v>
      </c>
      <c r="G3043" t="s">
        <v>3378</v>
      </c>
      <c r="H3043" s="6" t="str">
        <f>HYPERLINK(I3043)</f>
        <v>https://dl.acm.org/citation.cfm?id=2886430</v>
      </c>
      <c r="I3043" t="s">
        <v>24378</v>
      </c>
      <c r="J3043" t="s">
        <v>24377</v>
      </c>
      <c r="K3043">
        <v>81</v>
      </c>
      <c r="L3043" s="41">
        <v>43543</v>
      </c>
      <c r="U3043">
        <v>3</v>
      </c>
      <c r="V3043" t="s">
        <v>2931</v>
      </c>
      <c r="W3043">
        <v>1</v>
      </c>
      <c r="X3043">
        <v>4</v>
      </c>
      <c r="Y3043">
        <v>3</v>
      </c>
    </row>
    <row r="3044" spans="2:25" x14ac:dyDescent="0.3">
      <c r="B3044">
        <v>5</v>
      </c>
      <c r="C3044" t="s">
        <v>21410</v>
      </c>
      <c r="D3044" t="s">
        <v>21409</v>
      </c>
      <c r="E3044">
        <v>2018</v>
      </c>
      <c r="F3044" t="s">
        <v>21408</v>
      </c>
      <c r="G3044" t="s">
        <v>3378</v>
      </c>
      <c r="H3044" s="6" t="str">
        <f>HYPERLINK(I3044)</f>
        <v>https://dl.acm.org/citation.cfm?id=3170614</v>
      </c>
      <c r="I3044" t="s">
        <v>21407</v>
      </c>
      <c r="J3044" t="s">
        <v>21406</v>
      </c>
      <c r="K3044">
        <v>82</v>
      </c>
      <c r="L3044" s="41">
        <v>43543</v>
      </c>
      <c r="U3044">
        <v>5</v>
      </c>
      <c r="V3044" t="s">
        <v>3003</v>
      </c>
      <c r="W3044">
        <v>1</v>
      </c>
      <c r="X3044">
        <v>4</v>
      </c>
      <c r="Y3044">
        <v>1</v>
      </c>
    </row>
    <row r="3045" spans="2:25" x14ac:dyDescent="0.3">
      <c r="B3045">
        <v>22</v>
      </c>
      <c r="C3045" t="s">
        <v>676</v>
      </c>
      <c r="D3045" t="s">
        <v>677</v>
      </c>
      <c r="E3045">
        <v>2017</v>
      </c>
      <c r="F3045" t="s">
        <v>9988</v>
      </c>
      <c r="G3045" t="s">
        <v>3378</v>
      </c>
      <c r="H3045" s="6" t="str">
        <f>HYPERLINK(I3045)</f>
        <v>https://dl.acm.org/citation.cfm?id=3025198</v>
      </c>
      <c r="I3045" t="s">
        <v>678</v>
      </c>
      <c r="J3045" t="s">
        <v>9987</v>
      </c>
      <c r="K3045">
        <v>83</v>
      </c>
      <c r="L3045" s="41">
        <v>43543</v>
      </c>
      <c r="U3045">
        <v>22</v>
      </c>
      <c r="V3045" t="s">
        <v>3049</v>
      </c>
      <c r="W3045">
        <v>6</v>
      </c>
      <c r="X3045">
        <v>4</v>
      </c>
      <c r="Y3045">
        <v>2</v>
      </c>
    </row>
    <row r="3046" spans="2:25" x14ac:dyDescent="0.3">
      <c r="B3046">
        <v>3</v>
      </c>
      <c r="C3046" t="s">
        <v>21833</v>
      </c>
      <c r="D3046" t="s">
        <v>21832</v>
      </c>
      <c r="E3046">
        <v>2010</v>
      </c>
      <c r="F3046" t="s">
        <v>21831</v>
      </c>
      <c r="G3046" t="s">
        <v>5734</v>
      </c>
      <c r="H3046" s="6" t="str">
        <f>HYPERLINK(I3046)</f>
        <v>https://core.ac.uk/download/pdf/31146752.pdf</v>
      </c>
      <c r="I3046" t="s">
        <v>21830</v>
      </c>
      <c r="J3046" t="s">
        <v>21829</v>
      </c>
      <c r="K3046">
        <v>84</v>
      </c>
      <c r="L3046" s="41">
        <v>43543</v>
      </c>
      <c r="M3046" t="s">
        <v>3356</v>
      </c>
      <c r="U3046">
        <v>3</v>
      </c>
      <c r="V3046" t="s">
        <v>2981</v>
      </c>
      <c r="W3046">
        <v>2</v>
      </c>
      <c r="X3046">
        <v>2</v>
      </c>
      <c r="Y3046">
        <v>9</v>
      </c>
    </row>
    <row r="3047" spans="2:25" x14ac:dyDescent="0.3">
      <c r="B3047">
        <v>2</v>
      </c>
      <c r="C3047" t="s">
        <v>898</v>
      </c>
      <c r="D3047" t="s">
        <v>899</v>
      </c>
      <c r="E3047">
        <v>2015</v>
      </c>
      <c r="F3047" t="s">
        <v>27755</v>
      </c>
      <c r="G3047" t="s">
        <v>3378</v>
      </c>
      <c r="H3047" s="6" t="str">
        <f>HYPERLINK(I3047)</f>
        <v>https://dl.acm.org/citation.cfm?id=2809734</v>
      </c>
      <c r="I3047" t="s">
        <v>27754</v>
      </c>
      <c r="J3047" t="s">
        <v>27753</v>
      </c>
      <c r="K3047">
        <v>85</v>
      </c>
      <c r="L3047" s="41">
        <v>43543</v>
      </c>
      <c r="U3047">
        <v>2</v>
      </c>
      <c r="V3047" t="s">
        <v>2933</v>
      </c>
      <c r="W3047">
        <v>1</v>
      </c>
      <c r="X3047">
        <v>4</v>
      </c>
      <c r="Y3047">
        <v>4</v>
      </c>
    </row>
    <row r="3048" spans="2:25" x14ac:dyDescent="0.3">
      <c r="B3048">
        <v>2</v>
      </c>
      <c r="C3048" t="s">
        <v>22862</v>
      </c>
      <c r="D3048" t="s">
        <v>22861</v>
      </c>
      <c r="E3048">
        <v>2017</v>
      </c>
      <c r="F3048" t="s">
        <v>17299</v>
      </c>
      <c r="G3048" t="s">
        <v>3314</v>
      </c>
      <c r="H3048" s="6" t="str">
        <f>HYPERLINK(I3048)</f>
        <v>https://ieeexplore.ieee.org/abstract/document/8279693/</v>
      </c>
      <c r="I3048" t="s">
        <v>22860</v>
      </c>
      <c r="J3048" t="s">
        <v>22859</v>
      </c>
      <c r="K3048">
        <v>86</v>
      </c>
      <c r="L3048" s="41">
        <v>43543</v>
      </c>
      <c r="U3048">
        <v>2</v>
      </c>
      <c r="V3048" t="s">
        <v>2931</v>
      </c>
      <c r="W3048">
        <v>1</v>
      </c>
      <c r="X3048">
        <v>3</v>
      </c>
      <c r="Y3048">
        <v>2</v>
      </c>
    </row>
    <row r="3049" spans="2:25" x14ac:dyDescent="0.3">
      <c r="B3049">
        <v>3</v>
      </c>
      <c r="C3049" t="s">
        <v>28088</v>
      </c>
      <c r="D3049" t="s">
        <v>28087</v>
      </c>
      <c r="E3049">
        <v>2016</v>
      </c>
      <c r="F3049" t="s">
        <v>28086</v>
      </c>
      <c r="G3049" t="s">
        <v>3328</v>
      </c>
      <c r="H3049" s="6" t="str">
        <f>HYPERLINK(I3049)</f>
        <v>https://link.springer.com/chapter/10.1007/978-3-319-43518-3_24</v>
      </c>
      <c r="I3049" t="s">
        <v>28085</v>
      </c>
      <c r="J3049" t="s">
        <v>28084</v>
      </c>
      <c r="K3049">
        <v>87</v>
      </c>
      <c r="L3049" s="41">
        <v>43543</v>
      </c>
      <c r="U3049">
        <v>3</v>
      </c>
      <c r="V3049" t="s">
        <v>2931</v>
      </c>
      <c r="W3049">
        <v>1</v>
      </c>
      <c r="X3049">
        <v>4</v>
      </c>
      <c r="Y3049">
        <v>3</v>
      </c>
    </row>
    <row r="3050" spans="2:25" x14ac:dyDescent="0.3">
      <c r="B3050">
        <v>15</v>
      </c>
      <c r="C3050" t="s">
        <v>3610</v>
      </c>
      <c r="D3050" t="s">
        <v>3609</v>
      </c>
      <c r="E3050">
        <v>2017</v>
      </c>
      <c r="F3050" t="s">
        <v>3608</v>
      </c>
      <c r="G3050" t="s">
        <v>3328</v>
      </c>
      <c r="H3050" s="6" t="str">
        <f>HYPERLINK(I3050)</f>
        <v>https://link.springer.com/article/10.1007/s12544-017-0222-3</v>
      </c>
      <c r="I3050" t="s">
        <v>3607</v>
      </c>
      <c r="J3050" t="s">
        <v>3606</v>
      </c>
      <c r="K3050">
        <v>88</v>
      </c>
      <c r="L3050" s="41">
        <v>43543</v>
      </c>
      <c r="M3050" t="s">
        <v>3325</v>
      </c>
      <c r="U3050">
        <v>15</v>
      </c>
      <c r="V3050" t="s">
        <v>3012</v>
      </c>
      <c r="W3050">
        <v>5</v>
      </c>
      <c r="X3050">
        <v>3</v>
      </c>
      <c r="Y3050">
        <v>2</v>
      </c>
    </row>
    <row r="3051" spans="2:25" x14ac:dyDescent="0.3">
      <c r="B3051">
        <v>8</v>
      </c>
      <c r="C3051" t="s">
        <v>528</v>
      </c>
      <c r="D3051" t="s">
        <v>529</v>
      </c>
      <c r="E3051">
        <v>2017</v>
      </c>
      <c r="F3051" t="s">
        <v>6113</v>
      </c>
      <c r="G3051" t="s">
        <v>3328</v>
      </c>
      <c r="H3051" s="6" t="str">
        <f>HYPERLINK(I3051)</f>
        <v>https://link.springer.com/chapter/10.1007/978-3-662-53305-5_23</v>
      </c>
      <c r="I3051" t="s">
        <v>530</v>
      </c>
      <c r="J3051" t="s">
        <v>6112</v>
      </c>
      <c r="K3051">
        <v>89</v>
      </c>
      <c r="L3051" s="41">
        <v>43543</v>
      </c>
      <c r="U3051">
        <v>8</v>
      </c>
      <c r="V3051" t="s">
        <v>2968</v>
      </c>
      <c r="W3051">
        <v>2</v>
      </c>
      <c r="X3051">
        <v>5</v>
      </c>
      <c r="Y3051">
        <v>2</v>
      </c>
    </row>
    <row r="3052" spans="2:25" x14ac:dyDescent="0.3">
      <c r="B3052">
        <v>2</v>
      </c>
      <c r="C3052" t="s">
        <v>4574</v>
      </c>
      <c r="D3052" t="s">
        <v>4573</v>
      </c>
      <c r="E3052">
        <v>2017</v>
      </c>
      <c r="F3052" t="s">
        <v>4420</v>
      </c>
      <c r="G3052" t="s">
        <v>3378</v>
      </c>
      <c r="H3052" s="6" t="str">
        <f>HYPERLINK(I3052)</f>
        <v>https://dl.acm.org/citation.cfm?id=3131756</v>
      </c>
      <c r="I3052" t="s">
        <v>4572</v>
      </c>
      <c r="J3052" t="s">
        <v>4571</v>
      </c>
      <c r="K3052">
        <v>90</v>
      </c>
      <c r="L3052" s="41">
        <v>43543</v>
      </c>
      <c r="U3052">
        <v>2</v>
      </c>
      <c r="V3052" t="s">
        <v>2931</v>
      </c>
      <c r="W3052">
        <v>0</v>
      </c>
      <c r="X3052">
        <v>5</v>
      </c>
      <c r="Y3052">
        <v>2</v>
      </c>
    </row>
    <row r="3053" spans="2:25" x14ac:dyDescent="0.3">
      <c r="B3053">
        <v>2</v>
      </c>
      <c r="C3053" t="s">
        <v>10116</v>
      </c>
      <c r="D3053" t="s">
        <v>10115</v>
      </c>
      <c r="E3053">
        <v>2018</v>
      </c>
      <c r="F3053" t="s">
        <v>10114</v>
      </c>
      <c r="G3053" t="s">
        <v>3378</v>
      </c>
      <c r="H3053" s="6" t="str">
        <f>HYPERLINK(I3053)</f>
        <v>https://dl.acm.org/citation.cfm?id=3172990</v>
      </c>
      <c r="I3053" t="s">
        <v>10113</v>
      </c>
      <c r="J3053" t="s">
        <v>10112</v>
      </c>
      <c r="K3053">
        <v>91</v>
      </c>
      <c r="L3053" s="41">
        <v>43543</v>
      </c>
      <c r="U3053">
        <v>2</v>
      </c>
      <c r="V3053" t="s">
        <v>2949</v>
      </c>
      <c r="W3053">
        <v>0</v>
      </c>
      <c r="X3053">
        <v>5</v>
      </c>
      <c r="Y3053">
        <v>1</v>
      </c>
    </row>
    <row r="3054" spans="2:25" x14ac:dyDescent="0.3">
      <c r="B3054">
        <v>1</v>
      </c>
      <c r="C3054" t="s">
        <v>21539</v>
      </c>
      <c r="D3054" t="s">
        <v>21538</v>
      </c>
      <c r="E3054">
        <v>2017</v>
      </c>
      <c r="F3054" t="s">
        <v>21537</v>
      </c>
      <c r="G3054" t="s">
        <v>6463</v>
      </c>
      <c r="H3054" s="6" t="str">
        <f>HYPERLINK(I3054)</f>
        <v>https://dl.gi.de/handle/20.500.12116/3211</v>
      </c>
      <c r="I3054" t="s">
        <v>21536</v>
      </c>
      <c r="J3054" t="s">
        <v>21535</v>
      </c>
      <c r="K3054">
        <v>92</v>
      </c>
      <c r="L3054" s="41">
        <v>43543</v>
      </c>
      <c r="U3054">
        <v>1</v>
      </c>
      <c r="V3054" t="s">
        <v>2933</v>
      </c>
      <c r="W3054">
        <v>0</v>
      </c>
      <c r="X3054">
        <v>3</v>
      </c>
      <c r="Y3054">
        <v>2</v>
      </c>
    </row>
    <row r="3055" spans="2:25" x14ac:dyDescent="0.3">
      <c r="B3055">
        <v>1</v>
      </c>
      <c r="C3055" t="s">
        <v>24323</v>
      </c>
      <c r="D3055" t="s">
        <v>24322</v>
      </c>
      <c r="E3055">
        <v>2018</v>
      </c>
      <c r="F3055" t="s">
        <v>6507</v>
      </c>
      <c r="G3055" t="s">
        <v>3378</v>
      </c>
      <c r="H3055" s="6" t="str">
        <f>HYPERLINK(I3055)</f>
        <v>https://dl.acm.org/citation.cfm?id=3239098</v>
      </c>
      <c r="I3055" t="s">
        <v>24321</v>
      </c>
      <c r="J3055" t="s">
        <v>24320</v>
      </c>
      <c r="K3055">
        <v>93</v>
      </c>
      <c r="L3055" s="41">
        <v>43543</v>
      </c>
      <c r="U3055">
        <v>1</v>
      </c>
      <c r="V3055" t="s">
        <v>2931</v>
      </c>
      <c r="W3055">
        <v>0</v>
      </c>
      <c r="X3055">
        <v>6</v>
      </c>
      <c r="Y3055">
        <v>1</v>
      </c>
    </row>
    <row r="3056" spans="2:25" x14ac:dyDescent="0.3">
      <c r="B3056">
        <v>1</v>
      </c>
      <c r="C3056" t="s">
        <v>1136</v>
      </c>
      <c r="D3056" t="s">
        <v>1137</v>
      </c>
      <c r="E3056">
        <v>2018</v>
      </c>
      <c r="F3056" t="s">
        <v>3594</v>
      </c>
      <c r="G3056" t="s">
        <v>3328</v>
      </c>
      <c r="H3056" s="6" t="str">
        <f>HYPERLINK(I3056)</f>
        <v>https://link.springer.com/chapter/10.1007/978-3-319-93885-1_54</v>
      </c>
      <c r="I3056" t="s">
        <v>1138</v>
      </c>
      <c r="J3056" t="s">
        <v>5405</v>
      </c>
      <c r="K3056">
        <v>94</v>
      </c>
      <c r="L3056" s="41">
        <v>43543</v>
      </c>
      <c r="U3056">
        <v>1</v>
      </c>
      <c r="V3056" t="s">
        <v>2931</v>
      </c>
      <c r="W3056">
        <v>0</v>
      </c>
      <c r="X3056">
        <v>4</v>
      </c>
      <c r="Y3056">
        <v>1</v>
      </c>
    </row>
    <row r="3057" spans="2:25" x14ac:dyDescent="0.3">
      <c r="B3057">
        <v>1</v>
      </c>
      <c r="C3057" t="s">
        <v>28083</v>
      </c>
      <c r="D3057" t="s">
        <v>28082</v>
      </c>
      <c r="E3057">
        <v>2018</v>
      </c>
      <c r="F3057" t="s">
        <v>11018</v>
      </c>
      <c r="G3057" t="s">
        <v>3378</v>
      </c>
      <c r="H3057" s="6" t="str">
        <f>HYPERLINK(I3057)</f>
        <v>https://dl.acm.org/citation.cfm?id=3239067</v>
      </c>
      <c r="I3057" t="s">
        <v>28081</v>
      </c>
      <c r="J3057" t="s">
        <v>28080</v>
      </c>
      <c r="K3057">
        <v>95</v>
      </c>
      <c r="L3057" s="41">
        <v>43543</v>
      </c>
      <c r="U3057">
        <v>1</v>
      </c>
      <c r="V3057" t="s">
        <v>2931</v>
      </c>
      <c r="W3057">
        <v>0</v>
      </c>
      <c r="X3057">
        <v>5</v>
      </c>
      <c r="Y3057">
        <v>1</v>
      </c>
    </row>
    <row r="3058" spans="2:25" x14ac:dyDescent="0.3">
      <c r="B3058">
        <v>1</v>
      </c>
      <c r="C3058" t="s">
        <v>24018</v>
      </c>
      <c r="D3058" t="s">
        <v>24017</v>
      </c>
      <c r="E3058">
        <v>2018</v>
      </c>
      <c r="F3058" t="s">
        <v>6507</v>
      </c>
      <c r="G3058" t="s">
        <v>3378</v>
      </c>
      <c r="H3058" s="6" t="str">
        <f>HYPERLINK(I3058)</f>
        <v>https://dl.acm.org/citation.cfm?id=3265958</v>
      </c>
      <c r="I3058" t="s">
        <v>24016</v>
      </c>
      <c r="J3058" t="s">
        <v>24015</v>
      </c>
      <c r="K3058">
        <v>96</v>
      </c>
      <c r="L3058" s="41">
        <v>43543</v>
      </c>
      <c r="U3058">
        <v>1</v>
      </c>
      <c r="V3058" t="s">
        <v>2931</v>
      </c>
      <c r="W3058">
        <v>0</v>
      </c>
      <c r="X3058">
        <v>4</v>
      </c>
      <c r="Y3058">
        <v>1</v>
      </c>
    </row>
    <row r="3059" spans="2:25" x14ac:dyDescent="0.3">
      <c r="B3059">
        <v>1</v>
      </c>
      <c r="C3059" t="s">
        <v>1204</v>
      </c>
      <c r="D3059" t="s">
        <v>1205</v>
      </c>
      <c r="E3059">
        <v>2017</v>
      </c>
      <c r="F3059" t="s">
        <v>4834</v>
      </c>
      <c r="G3059" t="s">
        <v>4833</v>
      </c>
      <c r="H3059" s="6" t="str">
        <f>HYPERLINK(I3059)</f>
        <v>http://michaelanees.com/s/Nees-ICAD-2017-workshop-camera-ready.pdf</v>
      </c>
      <c r="I3059" t="s">
        <v>4832</v>
      </c>
      <c r="J3059" t="s">
        <v>4831</v>
      </c>
      <c r="K3059">
        <v>97</v>
      </c>
      <c r="L3059" s="41">
        <v>43543</v>
      </c>
      <c r="M3059" t="s">
        <v>3356</v>
      </c>
      <c r="U3059">
        <v>1</v>
      </c>
      <c r="V3059" t="s">
        <v>2933</v>
      </c>
      <c r="W3059">
        <v>1</v>
      </c>
      <c r="X3059">
        <v>1</v>
      </c>
      <c r="Y3059">
        <v>2</v>
      </c>
    </row>
    <row r="3060" spans="2:25" x14ac:dyDescent="0.3">
      <c r="B3060">
        <v>2</v>
      </c>
      <c r="C3060" t="s">
        <v>28079</v>
      </c>
      <c r="D3060" t="s">
        <v>28078</v>
      </c>
      <c r="E3060">
        <v>2015</v>
      </c>
      <c r="F3060" t="s">
        <v>28077</v>
      </c>
      <c r="G3060" t="s">
        <v>3314</v>
      </c>
      <c r="H3060" s="6" t="str">
        <f>HYPERLINK(I3060)</f>
        <v>https://ieeexplore.ieee.org/abstract/document/7414755/</v>
      </c>
      <c r="I3060" t="s">
        <v>28076</v>
      </c>
      <c r="J3060" t="s">
        <v>28075</v>
      </c>
      <c r="K3060">
        <v>98</v>
      </c>
      <c r="L3060" s="41">
        <v>43543</v>
      </c>
      <c r="U3060">
        <v>2</v>
      </c>
      <c r="V3060" t="s">
        <v>2933</v>
      </c>
      <c r="W3060">
        <v>1</v>
      </c>
      <c r="X3060">
        <v>4</v>
      </c>
      <c r="Y3060">
        <v>4</v>
      </c>
    </row>
    <row r="3061" spans="2:25" x14ac:dyDescent="0.3">
      <c r="B3061">
        <v>1</v>
      </c>
      <c r="C3061" t="s">
        <v>24296</v>
      </c>
      <c r="D3061" t="s">
        <v>24295</v>
      </c>
      <c r="E3061">
        <v>2017</v>
      </c>
      <c r="F3061" t="s">
        <v>4204</v>
      </c>
      <c r="G3061" t="s">
        <v>24222</v>
      </c>
      <c r="H3061" s="6" t="str">
        <f>HYPERLINK(I3061)</f>
        <v>https://lrkrol.com/files/krol2017gbci-ica.pdf</v>
      </c>
      <c r="I3061" t="s">
        <v>24294</v>
      </c>
      <c r="J3061" t="s">
        <v>24293</v>
      </c>
      <c r="K3061">
        <v>99</v>
      </c>
      <c r="L3061" s="41">
        <v>43543</v>
      </c>
      <c r="M3061" t="s">
        <v>3356</v>
      </c>
      <c r="U3061">
        <v>1</v>
      </c>
      <c r="V3061" t="s">
        <v>2933</v>
      </c>
      <c r="W3061">
        <v>0</v>
      </c>
      <c r="X3061">
        <v>5</v>
      </c>
      <c r="Y3061">
        <v>2</v>
      </c>
    </row>
    <row r="3062" spans="2:25" x14ac:dyDescent="0.3">
      <c r="B3062">
        <v>12</v>
      </c>
      <c r="C3062" t="s">
        <v>1516</v>
      </c>
      <c r="D3062" t="s">
        <v>1517</v>
      </c>
      <c r="E3062">
        <v>2017</v>
      </c>
      <c r="F3062" t="s">
        <v>22942</v>
      </c>
      <c r="G3062" t="s">
        <v>3378</v>
      </c>
      <c r="H3062" s="6" t="str">
        <f>HYPERLINK(I3062)</f>
        <v>https://dl.acm.org/citation.cfm?id=3025511</v>
      </c>
      <c r="I3062" t="s">
        <v>1523</v>
      </c>
      <c r="J3062" t="s">
        <v>26240</v>
      </c>
      <c r="K3062">
        <v>100</v>
      </c>
      <c r="L3062" s="41">
        <v>43543</v>
      </c>
      <c r="U3062">
        <v>12</v>
      </c>
      <c r="V3062" t="s">
        <v>3002</v>
      </c>
      <c r="W3062">
        <v>3</v>
      </c>
      <c r="X3062">
        <v>4</v>
      </c>
      <c r="Y3062">
        <v>2</v>
      </c>
    </row>
    <row r="3063" spans="2:25" x14ac:dyDescent="0.3">
      <c r="B3063">
        <v>1</v>
      </c>
      <c r="C3063" t="s">
        <v>24897</v>
      </c>
      <c r="D3063" t="s">
        <v>24896</v>
      </c>
      <c r="E3063">
        <v>2016</v>
      </c>
      <c r="F3063" t="s">
        <v>24895</v>
      </c>
      <c r="G3063" t="s">
        <v>3369</v>
      </c>
      <c r="H3063" s="6" t="str">
        <f>HYPERLINK(I3063)</f>
        <v>https://www.researchgate.net/profile/Michael_Krause9/publication/291338249_Performance_and_Behavior_of_a_Codriver_When_Using_a_Mobile_Device/links/56a0ad6d08aee4d26ad71578.pdf</v>
      </c>
      <c r="I3063" t="s">
        <v>24894</v>
      </c>
      <c r="J3063" t="s">
        <v>24893</v>
      </c>
      <c r="K3063">
        <v>101</v>
      </c>
      <c r="L3063" s="41">
        <v>43543</v>
      </c>
      <c r="M3063" t="s">
        <v>3356</v>
      </c>
      <c r="U3063">
        <v>1</v>
      </c>
      <c r="V3063" t="s">
        <v>2981</v>
      </c>
      <c r="W3063">
        <v>0</v>
      </c>
      <c r="X3063">
        <v>3</v>
      </c>
      <c r="Y3063">
        <v>3</v>
      </c>
    </row>
    <row r="3064" spans="2:25" x14ac:dyDescent="0.3">
      <c r="B3064">
        <v>1</v>
      </c>
      <c r="C3064" t="s">
        <v>14865</v>
      </c>
      <c r="D3064" t="s">
        <v>14864</v>
      </c>
      <c r="E3064">
        <v>2017</v>
      </c>
      <c r="F3064" t="s">
        <v>6496</v>
      </c>
      <c r="G3064" t="s">
        <v>3378</v>
      </c>
      <c r="H3064" s="6" t="str">
        <f>HYPERLINK(I3064)</f>
        <v>https://dl.acm.org/citation.cfm?id=3131764</v>
      </c>
      <c r="I3064" t="s">
        <v>14863</v>
      </c>
      <c r="J3064" t="s">
        <v>14862</v>
      </c>
      <c r="K3064">
        <v>102</v>
      </c>
      <c r="L3064" s="41">
        <v>43543</v>
      </c>
      <c r="U3064">
        <v>1</v>
      </c>
      <c r="V3064" t="s">
        <v>2933</v>
      </c>
      <c r="W3064">
        <v>0</v>
      </c>
      <c r="X3064">
        <v>3</v>
      </c>
      <c r="Y3064">
        <v>2</v>
      </c>
    </row>
    <row r="3065" spans="2:25" x14ac:dyDescent="0.3">
      <c r="B3065">
        <v>0</v>
      </c>
      <c r="C3065" t="s">
        <v>567</v>
      </c>
      <c r="D3065" t="s">
        <v>568</v>
      </c>
      <c r="E3065">
        <v>2017</v>
      </c>
      <c r="F3065" t="s">
        <v>4420</v>
      </c>
      <c r="G3065" t="s">
        <v>3378</v>
      </c>
      <c r="H3065" s="6" t="str">
        <f>HYPERLINK(I3065)</f>
        <v>https://dl.acm.org/citation.cfm?id=3131734</v>
      </c>
      <c r="I3065" t="s">
        <v>24229</v>
      </c>
      <c r="K3065">
        <v>103</v>
      </c>
      <c r="L3065" s="41">
        <v>43543</v>
      </c>
      <c r="U3065">
        <v>0</v>
      </c>
      <c r="V3065" t="s">
        <v>2923</v>
      </c>
      <c r="W3065">
        <v>0</v>
      </c>
      <c r="X3065">
        <v>5</v>
      </c>
      <c r="Y3065">
        <v>2</v>
      </c>
    </row>
    <row r="3066" spans="2:25" x14ac:dyDescent="0.3">
      <c r="B3066">
        <v>0</v>
      </c>
      <c r="C3066" t="s">
        <v>21500</v>
      </c>
      <c r="D3066" t="s">
        <v>21499</v>
      </c>
      <c r="E3066">
        <v>2018</v>
      </c>
      <c r="F3066" t="s">
        <v>6507</v>
      </c>
      <c r="G3066" t="s">
        <v>3378</v>
      </c>
      <c r="H3066" s="6" t="str">
        <f>HYPERLINK(I3066)</f>
        <v>https://dl.acm.org/citation.cfm?id=3239097</v>
      </c>
      <c r="I3066" t="s">
        <v>21498</v>
      </c>
      <c r="K3066">
        <v>104</v>
      </c>
      <c r="L3066" s="41">
        <v>43543</v>
      </c>
      <c r="U3066">
        <v>0</v>
      </c>
      <c r="V3066" t="s">
        <v>2923</v>
      </c>
      <c r="W3066">
        <v>0</v>
      </c>
      <c r="X3066">
        <v>5</v>
      </c>
      <c r="Y3066">
        <v>1</v>
      </c>
    </row>
    <row r="3067" spans="2:25" x14ac:dyDescent="0.3">
      <c r="B3067">
        <v>0</v>
      </c>
      <c r="C3067" t="s">
        <v>10255</v>
      </c>
      <c r="D3067" t="s">
        <v>10254</v>
      </c>
      <c r="E3067">
        <v>2017</v>
      </c>
      <c r="F3067" t="s">
        <v>4420</v>
      </c>
      <c r="G3067" t="s">
        <v>3378</v>
      </c>
      <c r="H3067" s="6" t="str">
        <f>HYPERLINK(I3067)</f>
        <v>https://dl.acm.org/citation.cfm?id=3131733</v>
      </c>
      <c r="I3067" t="s">
        <v>10253</v>
      </c>
      <c r="K3067">
        <v>105</v>
      </c>
      <c r="L3067" s="41">
        <v>43543</v>
      </c>
      <c r="U3067">
        <v>0</v>
      </c>
      <c r="V3067" t="s">
        <v>2923</v>
      </c>
      <c r="W3067">
        <v>0</v>
      </c>
      <c r="X3067">
        <v>4</v>
      </c>
      <c r="Y3067">
        <v>2</v>
      </c>
    </row>
    <row r="3068" spans="2:25" x14ac:dyDescent="0.3">
      <c r="B3068">
        <v>0</v>
      </c>
      <c r="C3068" t="s">
        <v>6522</v>
      </c>
      <c r="D3068" t="s">
        <v>6521</v>
      </c>
      <c r="E3068">
        <v>2018</v>
      </c>
      <c r="F3068" t="s">
        <v>6520</v>
      </c>
      <c r="G3068" t="s">
        <v>3378</v>
      </c>
      <c r="H3068" s="6" t="str">
        <f>HYPERLINK(I3068)</f>
        <v>https://dl.acm.org/citation.cfm?id=3265960</v>
      </c>
      <c r="I3068" t="s">
        <v>6519</v>
      </c>
      <c r="K3068">
        <v>106</v>
      </c>
      <c r="L3068" s="41">
        <v>43543</v>
      </c>
      <c r="U3068">
        <v>0</v>
      </c>
      <c r="V3068" t="s">
        <v>2923</v>
      </c>
      <c r="W3068">
        <v>0</v>
      </c>
      <c r="X3068">
        <v>4</v>
      </c>
      <c r="Y3068">
        <v>1</v>
      </c>
    </row>
    <row r="3069" spans="2:25" x14ac:dyDescent="0.3">
      <c r="B3069">
        <v>0</v>
      </c>
      <c r="C3069" t="s">
        <v>24209</v>
      </c>
      <c r="D3069" t="s">
        <v>24208</v>
      </c>
      <c r="E3069">
        <v>2018</v>
      </c>
      <c r="F3069" t="s">
        <v>6507</v>
      </c>
      <c r="G3069" t="s">
        <v>3378</v>
      </c>
      <c r="H3069" s="6" t="str">
        <f>HYPERLINK(I3069)</f>
        <v>https://dl.acm.org/citation.cfm?id=3239099</v>
      </c>
      <c r="I3069" t="s">
        <v>24207</v>
      </c>
      <c r="K3069">
        <v>107</v>
      </c>
      <c r="L3069" s="41">
        <v>43543</v>
      </c>
      <c r="U3069">
        <v>0</v>
      </c>
      <c r="V3069" t="s">
        <v>2923</v>
      </c>
      <c r="W3069">
        <v>0</v>
      </c>
      <c r="X3069">
        <v>5</v>
      </c>
      <c r="Y3069">
        <v>1</v>
      </c>
    </row>
    <row r="3070" spans="2:25" x14ac:dyDescent="0.3">
      <c r="B3070">
        <v>0</v>
      </c>
      <c r="C3070" t="s">
        <v>19736</v>
      </c>
      <c r="D3070" t="s">
        <v>19735</v>
      </c>
      <c r="E3070">
        <v>2018</v>
      </c>
      <c r="F3070" t="s">
        <v>19734</v>
      </c>
      <c r="G3070" t="s">
        <v>3328</v>
      </c>
      <c r="H3070" s="6" t="str">
        <f>HYPERLINK(I3070)</f>
        <v>https://link.springer.com/chapter/10.1007/978-3-319-94896-6_7</v>
      </c>
      <c r="I3070" t="s">
        <v>19733</v>
      </c>
      <c r="K3070">
        <v>108</v>
      </c>
      <c r="L3070" s="41">
        <v>43543</v>
      </c>
      <c r="U3070">
        <v>0</v>
      </c>
      <c r="V3070" t="s">
        <v>2923</v>
      </c>
      <c r="W3070">
        <v>0</v>
      </c>
      <c r="X3070">
        <v>5</v>
      </c>
      <c r="Y3070">
        <v>1</v>
      </c>
    </row>
    <row r="3071" spans="2:25" x14ac:dyDescent="0.3">
      <c r="B3071">
        <v>0</v>
      </c>
      <c r="C3071" t="s">
        <v>570</v>
      </c>
      <c r="D3071" t="s">
        <v>571</v>
      </c>
      <c r="E3071">
        <v>2019</v>
      </c>
      <c r="F3071" t="s">
        <v>22761</v>
      </c>
      <c r="G3071" t="s">
        <v>3378</v>
      </c>
      <c r="H3071" s="6" t="str">
        <f>HYPERLINK(I3071)</f>
        <v>https://dl.acm.org/citation.cfm?id=3302331</v>
      </c>
      <c r="I3071" t="s">
        <v>572</v>
      </c>
      <c r="K3071">
        <v>109</v>
      </c>
      <c r="L3071" s="41">
        <v>43543</v>
      </c>
      <c r="U3071">
        <v>0</v>
      </c>
      <c r="V3071" t="s">
        <v>2923</v>
      </c>
      <c r="W3071">
        <v>0</v>
      </c>
      <c r="X3071">
        <v>4</v>
      </c>
      <c r="Y3071">
        <v>1</v>
      </c>
    </row>
    <row r="3072" spans="2:25" x14ac:dyDescent="0.3">
      <c r="B3072">
        <v>0</v>
      </c>
      <c r="C3072" t="s">
        <v>19749</v>
      </c>
      <c r="D3072" t="s">
        <v>19748</v>
      </c>
      <c r="F3072" t="s">
        <v>3369</v>
      </c>
      <c r="H3072" s="6" t="e">
        <f>HYPERLINK(I3072)</f>
        <v>#VALUE!</v>
      </c>
      <c r="I3072" t="s">
        <v>19747</v>
      </c>
      <c r="K3072">
        <v>110</v>
      </c>
      <c r="L3072" s="41">
        <v>43543</v>
      </c>
      <c r="M3072" t="s">
        <v>3356</v>
      </c>
      <c r="U3072">
        <v>0</v>
      </c>
      <c r="V3072" t="s">
        <v>2923</v>
      </c>
      <c r="W3072">
        <v>0</v>
      </c>
      <c r="X3072">
        <v>3</v>
      </c>
    </row>
    <row r="3073" spans="2:25" x14ac:dyDescent="0.3">
      <c r="B3073">
        <v>0</v>
      </c>
      <c r="C3073" t="s">
        <v>1848</v>
      </c>
      <c r="D3073" t="s">
        <v>1849</v>
      </c>
      <c r="E3073">
        <v>2018</v>
      </c>
      <c r="F3073" t="s">
        <v>21706</v>
      </c>
      <c r="G3073" t="s">
        <v>3328</v>
      </c>
      <c r="H3073" s="6" t="str">
        <f>HYPERLINK(I3073)</f>
        <v>https://link.springer.com/chapter/10.1007/978-3-319-92285-0_57</v>
      </c>
      <c r="I3073" t="s">
        <v>22608</v>
      </c>
      <c r="K3073">
        <v>111</v>
      </c>
      <c r="L3073" s="41">
        <v>43543</v>
      </c>
      <c r="U3073">
        <v>0</v>
      </c>
      <c r="V3073" t="s">
        <v>2923</v>
      </c>
      <c r="W3073">
        <v>0</v>
      </c>
      <c r="X3073">
        <v>4</v>
      </c>
      <c r="Y3073">
        <v>1</v>
      </c>
    </row>
    <row r="3074" spans="2:25" x14ac:dyDescent="0.3">
      <c r="B3074">
        <v>0</v>
      </c>
      <c r="C3074" t="s">
        <v>10156</v>
      </c>
      <c r="D3074" t="s">
        <v>10155</v>
      </c>
      <c r="E3074">
        <v>2018</v>
      </c>
      <c r="F3074" t="s">
        <v>21892</v>
      </c>
      <c r="G3074" t="s">
        <v>3328</v>
      </c>
      <c r="H3074" s="6" t="str">
        <f>HYPERLINK(I3074)</f>
        <v>https://link.springer.com/chapter/10.1007/978-3-319-92049-8_16</v>
      </c>
      <c r="I3074" t="s">
        <v>10153</v>
      </c>
      <c r="K3074">
        <v>112</v>
      </c>
      <c r="L3074" s="41">
        <v>43543</v>
      </c>
      <c r="U3074">
        <v>0</v>
      </c>
      <c r="V3074" t="s">
        <v>2923</v>
      </c>
      <c r="W3074">
        <v>0</v>
      </c>
      <c r="X3074">
        <v>4</v>
      </c>
      <c r="Y3074">
        <v>1</v>
      </c>
    </row>
    <row r="3075" spans="2:25" x14ac:dyDescent="0.3">
      <c r="B3075">
        <v>2</v>
      </c>
      <c r="C3075" t="s">
        <v>24854</v>
      </c>
      <c r="D3075" t="s">
        <v>24853</v>
      </c>
      <c r="E3075">
        <v>2018</v>
      </c>
      <c r="F3075" t="s">
        <v>11018</v>
      </c>
      <c r="G3075" t="s">
        <v>3378</v>
      </c>
      <c r="H3075" s="6" t="str">
        <f>HYPERLINK(I3075)</f>
        <v>https://dl.acm.org/citation.cfm?id=3239087</v>
      </c>
      <c r="I3075" t="s">
        <v>24852</v>
      </c>
      <c r="J3075" t="s">
        <v>24851</v>
      </c>
      <c r="K3075">
        <v>113</v>
      </c>
      <c r="L3075" s="41">
        <v>43543</v>
      </c>
      <c r="U3075">
        <v>2</v>
      </c>
      <c r="V3075" t="s">
        <v>2949</v>
      </c>
      <c r="W3075">
        <v>1</v>
      </c>
      <c r="X3075">
        <v>4</v>
      </c>
      <c r="Y3075">
        <v>1</v>
      </c>
    </row>
    <row r="3076" spans="2:25" x14ac:dyDescent="0.3">
      <c r="B3076">
        <v>0</v>
      </c>
      <c r="C3076" t="s">
        <v>21863</v>
      </c>
      <c r="D3076" t="s">
        <v>21862</v>
      </c>
      <c r="E3076">
        <v>2018</v>
      </c>
      <c r="F3076" t="s">
        <v>11018</v>
      </c>
      <c r="G3076" t="s">
        <v>3378</v>
      </c>
      <c r="H3076" s="6" t="str">
        <f>HYPERLINK(I3076)</f>
        <v>https://dl.acm.org/citation.cfm?id=3239066</v>
      </c>
      <c r="I3076" t="s">
        <v>21861</v>
      </c>
      <c r="K3076">
        <v>114</v>
      </c>
      <c r="L3076" s="41">
        <v>43543</v>
      </c>
      <c r="U3076">
        <v>0</v>
      </c>
      <c r="V3076" t="s">
        <v>2923</v>
      </c>
      <c r="W3076">
        <v>0</v>
      </c>
      <c r="X3076">
        <v>6</v>
      </c>
      <c r="Y3076">
        <v>1</v>
      </c>
    </row>
    <row r="3077" spans="2:25" x14ac:dyDescent="0.3">
      <c r="B3077">
        <v>0</v>
      </c>
      <c r="C3077" t="s">
        <v>28074</v>
      </c>
      <c r="D3077" t="s">
        <v>28073</v>
      </c>
      <c r="E3077">
        <v>2005</v>
      </c>
      <c r="F3077" t="s">
        <v>28072</v>
      </c>
      <c r="G3077" t="s">
        <v>3560</v>
      </c>
      <c r="H3077" s="6" t="str">
        <f>HYPERLINK(I3077)</f>
        <v>https://books.google.com/books?hl=en&amp;lr=&amp;id=jrEKoWfOJc0C&amp;oi=fnd&amp;pg=PA293&amp;dq=%22human+computer+interaction%22+(%22automated+driving%22+OR+%22automated+drivings%22)+-pedestrian+-wheelchair+-military+-business&amp;ots=qERRJ3RiQl&amp;sig=g1Iu0CugiQlfcxxxrYJTWv2LYfw</v>
      </c>
      <c r="I3077" t="s">
        <v>28071</v>
      </c>
      <c r="K3077">
        <v>115</v>
      </c>
      <c r="L3077" s="41">
        <v>43543</v>
      </c>
      <c r="U3077">
        <v>0</v>
      </c>
      <c r="V3077" t="s">
        <v>2923</v>
      </c>
      <c r="W3077">
        <v>0</v>
      </c>
      <c r="X3077">
        <v>1</v>
      </c>
      <c r="Y3077">
        <v>14</v>
      </c>
    </row>
    <row r="3078" spans="2:25" x14ac:dyDescent="0.3">
      <c r="B3078">
        <v>0</v>
      </c>
      <c r="C3078" t="s">
        <v>22706</v>
      </c>
      <c r="D3078" t="s">
        <v>22705</v>
      </c>
      <c r="E3078">
        <v>2018</v>
      </c>
      <c r="F3078" t="s">
        <v>21975</v>
      </c>
      <c r="G3078" t="s">
        <v>3328</v>
      </c>
      <c r="H3078" s="6" t="str">
        <f>HYPERLINK(I3078)</f>
        <v>https://link.springer.com/chapter/10.1007/978-3-319-91581-4_9</v>
      </c>
      <c r="I3078" t="s">
        <v>22704</v>
      </c>
      <c r="K3078">
        <v>116</v>
      </c>
      <c r="L3078" s="41">
        <v>43543</v>
      </c>
      <c r="U3078">
        <v>0</v>
      </c>
      <c r="V3078" t="s">
        <v>2923</v>
      </c>
      <c r="W3078">
        <v>0</v>
      </c>
      <c r="X3078">
        <v>4</v>
      </c>
      <c r="Y3078">
        <v>1</v>
      </c>
    </row>
    <row r="3079" spans="2:25" x14ac:dyDescent="0.3">
      <c r="B3079">
        <v>0</v>
      </c>
      <c r="C3079" t="s">
        <v>22730</v>
      </c>
      <c r="D3079" t="s">
        <v>22729</v>
      </c>
      <c r="E3079">
        <v>2017</v>
      </c>
      <c r="F3079" t="s">
        <v>4420</v>
      </c>
      <c r="G3079" t="s">
        <v>3378</v>
      </c>
      <c r="H3079" s="6" t="str">
        <f>HYPERLINK(I3079)</f>
        <v>https://dl.acm.org/citation.cfm?id=3131766</v>
      </c>
      <c r="I3079" t="s">
        <v>22728</v>
      </c>
      <c r="K3079">
        <v>117</v>
      </c>
      <c r="L3079" s="41">
        <v>43543</v>
      </c>
      <c r="U3079">
        <v>0</v>
      </c>
      <c r="V3079" t="s">
        <v>2923</v>
      </c>
      <c r="W3079">
        <v>0</v>
      </c>
      <c r="X3079">
        <v>4</v>
      </c>
      <c r="Y3079">
        <v>2</v>
      </c>
    </row>
    <row r="3080" spans="2:25" x14ac:dyDescent="0.3">
      <c r="B3080">
        <v>0</v>
      </c>
      <c r="C3080" t="s">
        <v>1323</v>
      </c>
      <c r="D3080" t="s">
        <v>24883</v>
      </c>
      <c r="E3080">
        <v>2017</v>
      </c>
      <c r="F3080" t="s">
        <v>24882</v>
      </c>
      <c r="G3080" t="s">
        <v>10433</v>
      </c>
      <c r="H3080" s="6" t="str">
        <f>HYPERLINK(I3080)</f>
        <v>https://www.igi-global.com/pdf.aspx?tid%3D181593%26ptid%3D158423%26ctid%3D15%26t%3Dtable+of+contents</v>
      </c>
      <c r="I3080" t="s">
        <v>24881</v>
      </c>
      <c r="K3080">
        <v>118</v>
      </c>
      <c r="L3080" s="41">
        <v>43543</v>
      </c>
      <c r="U3080">
        <v>0</v>
      </c>
      <c r="V3080" t="s">
        <v>2923</v>
      </c>
      <c r="W3080">
        <v>0</v>
      </c>
      <c r="X3080">
        <v>3</v>
      </c>
      <c r="Y3080">
        <v>2</v>
      </c>
    </row>
    <row r="3081" spans="2:25" x14ac:dyDescent="0.3">
      <c r="B3081">
        <v>0</v>
      </c>
      <c r="C3081" t="s">
        <v>28070</v>
      </c>
      <c r="D3081" t="s">
        <v>28069</v>
      </c>
      <c r="F3081" t="s">
        <v>4784</v>
      </c>
      <c r="H3081" s="6" t="str">
        <f>HYPERLINK(I3081)</f>
        <v>http://www.humanist-vce.eu/fileadmin/contributeurs/humanist/TheHague2018/15-beggiato.pdf</v>
      </c>
      <c r="I3081" t="s">
        <v>28068</v>
      </c>
      <c r="K3081">
        <v>119</v>
      </c>
      <c r="L3081" s="41">
        <v>43543</v>
      </c>
      <c r="M3081" t="s">
        <v>3356</v>
      </c>
      <c r="U3081">
        <v>0</v>
      </c>
      <c r="V3081" t="s">
        <v>2923</v>
      </c>
      <c r="W3081">
        <v>0</v>
      </c>
      <c r="X3081">
        <v>1</v>
      </c>
    </row>
    <row r="3082" spans="2:25" x14ac:dyDescent="0.3">
      <c r="B3082">
        <v>0</v>
      </c>
      <c r="C3082" t="s">
        <v>535</v>
      </c>
      <c r="D3082" t="s">
        <v>536</v>
      </c>
      <c r="E3082">
        <v>2019</v>
      </c>
      <c r="F3082" t="s">
        <v>6514</v>
      </c>
      <c r="G3082" t="s">
        <v>3347</v>
      </c>
      <c r="H3082" s="6" t="str">
        <f>HYPERLINK(I3082)</f>
        <v>https://www.sciencedirect.com/science/article/pii/S136984781830706X</v>
      </c>
      <c r="I3082" t="s">
        <v>537</v>
      </c>
      <c r="K3082">
        <v>120</v>
      </c>
      <c r="L3082" s="41">
        <v>43543</v>
      </c>
      <c r="M3082" t="s">
        <v>3325</v>
      </c>
      <c r="U3082">
        <v>0</v>
      </c>
      <c r="V3082" t="s">
        <v>2923</v>
      </c>
      <c r="W3082">
        <v>0</v>
      </c>
      <c r="X3082">
        <v>5</v>
      </c>
      <c r="Y3082">
        <v>1</v>
      </c>
    </row>
    <row r="3083" spans="2:25" x14ac:dyDescent="0.3">
      <c r="B3083">
        <v>0</v>
      </c>
      <c r="C3083" t="s">
        <v>1663</v>
      </c>
      <c r="D3083" t="s">
        <v>1664</v>
      </c>
      <c r="F3083" t="s">
        <v>9352</v>
      </c>
      <c r="H3083" s="6" t="str">
        <f>HYPERLINK(I3083)</f>
        <v>http://www.csl.mtu.edu/classes/cs4760/www/projects/s17/grad10/www/HCI_Topic_Paper.pdf</v>
      </c>
      <c r="I3083" t="s">
        <v>9351</v>
      </c>
      <c r="K3083">
        <v>121</v>
      </c>
      <c r="L3083" s="41">
        <v>43543</v>
      </c>
      <c r="M3083" t="s">
        <v>3356</v>
      </c>
      <c r="U3083">
        <v>0</v>
      </c>
      <c r="V3083" t="s">
        <v>2923</v>
      </c>
      <c r="W3083">
        <v>0</v>
      </c>
      <c r="X3083">
        <v>1</v>
      </c>
    </row>
    <row r="3084" spans="2:25" x14ac:dyDescent="0.3">
      <c r="B3084">
        <v>0</v>
      </c>
      <c r="C3084" t="s">
        <v>3585</v>
      </c>
      <c r="D3084" t="s">
        <v>3584</v>
      </c>
      <c r="E3084">
        <v>2017</v>
      </c>
      <c r="F3084" t="s">
        <v>3583</v>
      </c>
      <c r="G3084" t="s">
        <v>3560</v>
      </c>
      <c r="H3084" s="6" t="str">
        <f>HYPERLINK(I3084)</f>
        <v>https://books.google.com/books?hl=en&amp;lr=&amp;id=EVhiDwAAQBAJ&amp;oi=fnd&amp;pg=PA421&amp;dq=%22human+computer+interaction%22+(%22automated+driving%22+OR+%22automated+drivings%22)+-pedestrian+-wheelchair+-military+-business&amp;ots=NhuX8CrpdV&amp;sig=A8pzqY9AZVHTmlu_vkSyqKacmUQ</v>
      </c>
      <c r="I3084" t="s">
        <v>28067</v>
      </c>
      <c r="K3084">
        <v>122</v>
      </c>
      <c r="L3084" s="41">
        <v>43543</v>
      </c>
      <c r="U3084">
        <v>0</v>
      </c>
      <c r="V3084" t="s">
        <v>2923</v>
      </c>
      <c r="W3084">
        <v>0</v>
      </c>
      <c r="X3084">
        <v>4</v>
      </c>
      <c r="Y3084">
        <v>2</v>
      </c>
    </row>
    <row r="3085" spans="2:25" x14ac:dyDescent="0.3">
      <c r="B3085">
        <v>0</v>
      </c>
      <c r="C3085" t="s">
        <v>22630</v>
      </c>
      <c r="D3085" t="s">
        <v>22629</v>
      </c>
      <c r="E3085">
        <v>2018</v>
      </c>
      <c r="F3085" t="s">
        <v>22628</v>
      </c>
      <c r="G3085" t="s">
        <v>3328</v>
      </c>
      <c r="H3085" s="6" t="str">
        <f>HYPERLINK(I3085)</f>
        <v>https://link.springer.com/chapter/10.1007/978-3-319-99762-9_11</v>
      </c>
      <c r="I3085" t="s">
        <v>22627</v>
      </c>
      <c r="K3085">
        <v>123</v>
      </c>
      <c r="L3085" s="41">
        <v>43543</v>
      </c>
      <c r="U3085">
        <v>0</v>
      </c>
      <c r="V3085" t="s">
        <v>2923</v>
      </c>
      <c r="W3085">
        <v>0</v>
      </c>
      <c r="X3085">
        <v>3</v>
      </c>
      <c r="Y3085">
        <v>1</v>
      </c>
    </row>
    <row r="3086" spans="2:25" x14ac:dyDescent="0.3">
      <c r="B3086">
        <v>0</v>
      </c>
      <c r="C3086" t="s">
        <v>5265</v>
      </c>
      <c r="D3086" t="s">
        <v>5264</v>
      </c>
      <c r="F3086" t="s">
        <v>4784</v>
      </c>
      <c r="H3086" s="6" t="str">
        <f>HYPERLINK(I3086)</f>
        <v>http://www.humanist-vce.eu/fileadmin/contributeurs/humanist/TheHague2018/22-brandenburg.pdf</v>
      </c>
      <c r="I3086" t="s">
        <v>5263</v>
      </c>
      <c r="K3086">
        <v>124</v>
      </c>
      <c r="L3086" s="41">
        <v>43543</v>
      </c>
      <c r="M3086" t="s">
        <v>3356</v>
      </c>
      <c r="U3086">
        <v>0</v>
      </c>
      <c r="V3086" t="s">
        <v>2923</v>
      </c>
      <c r="W3086">
        <v>0</v>
      </c>
      <c r="X3086">
        <v>2</v>
      </c>
    </row>
    <row r="3087" spans="2:25" x14ac:dyDescent="0.3">
      <c r="B3087">
        <v>1</v>
      </c>
      <c r="C3087" t="s">
        <v>269</v>
      </c>
      <c r="D3087" t="s">
        <v>270</v>
      </c>
      <c r="E3087">
        <v>2016</v>
      </c>
      <c r="F3087" t="s">
        <v>6566</v>
      </c>
      <c r="G3087" t="s">
        <v>6463</v>
      </c>
      <c r="H3087" s="6" t="str">
        <f>HYPERLINK(I3087)</f>
        <v>https://dl.gi.de/handle/20.500.12116/300</v>
      </c>
      <c r="I3087" t="s">
        <v>271</v>
      </c>
      <c r="J3087" t="s">
        <v>28066</v>
      </c>
      <c r="K3087">
        <v>125</v>
      </c>
      <c r="L3087" s="41">
        <v>43543</v>
      </c>
      <c r="U3087">
        <v>1</v>
      </c>
      <c r="V3087" t="s">
        <v>2981</v>
      </c>
      <c r="W3087">
        <v>0</v>
      </c>
      <c r="X3087">
        <v>4</v>
      </c>
      <c r="Y3087">
        <v>3</v>
      </c>
    </row>
    <row r="3088" spans="2:25" x14ac:dyDescent="0.3">
      <c r="B3088">
        <v>0</v>
      </c>
      <c r="C3088" t="s">
        <v>28065</v>
      </c>
      <c r="D3088" t="s">
        <v>28064</v>
      </c>
      <c r="E3088">
        <v>2018</v>
      </c>
      <c r="F3088" t="s">
        <v>3573</v>
      </c>
      <c r="G3088" t="s">
        <v>3321</v>
      </c>
      <c r="H3088" s="6" t="str">
        <f>HYPERLINK(I3088)</f>
        <v>https://journals.sagepub.com/doi/abs/10.1177/1541931218621416</v>
      </c>
      <c r="I3088" t="s">
        <v>28063</v>
      </c>
      <c r="K3088">
        <v>126</v>
      </c>
      <c r="L3088" s="41">
        <v>43543</v>
      </c>
      <c r="U3088">
        <v>0</v>
      </c>
      <c r="V3088" t="s">
        <v>2923</v>
      </c>
      <c r="W3088">
        <v>0</v>
      </c>
      <c r="X3088">
        <v>4</v>
      </c>
      <c r="Y3088">
        <v>1</v>
      </c>
    </row>
    <row r="3089" spans="2:25" x14ac:dyDescent="0.3">
      <c r="B3089">
        <v>0</v>
      </c>
      <c r="C3089" t="s">
        <v>27194</v>
      </c>
      <c r="D3089" t="s">
        <v>27193</v>
      </c>
      <c r="E3089">
        <v>2018</v>
      </c>
      <c r="F3089" t="s">
        <v>22508</v>
      </c>
      <c r="G3089" t="s">
        <v>3314</v>
      </c>
      <c r="H3089" s="6" t="str">
        <f>HYPERLINK(I3089)</f>
        <v>https://ieeexplore.ieee.org/abstract/document/8481268/</v>
      </c>
      <c r="I3089" t="s">
        <v>27192</v>
      </c>
      <c r="K3089">
        <v>127</v>
      </c>
      <c r="L3089" s="41">
        <v>43543</v>
      </c>
      <c r="U3089">
        <v>0</v>
      </c>
      <c r="V3089" t="s">
        <v>2923</v>
      </c>
      <c r="W3089">
        <v>0</v>
      </c>
      <c r="X3089">
        <v>1</v>
      </c>
      <c r="Y3089">
        <v>1</v>
      </c>
    </row>
    <row r="3090" spans="2:25" x14ac:dyDescent="0.3">
      <c r="B3090">
        <v>0</v>
      </c>
      <c r="C3090" t="s">
        <v>27089</v>
      </c>
      <c r="D3090" t="s">
        <v>27088</v>
      </c>
      <c r="E3090">
        <v>2016</v>
      </c>
      <c r="F3090" t="s">
        <v>27087</v>
      </c>
      <c r="G3090" t="s">
        <v>3851</v>
      </c>
      <c r="H3090" s="6" t="str">
        <f>HYPERLINK(I3090)</f>
        <v>http://www.dbpia.co.kr/Journal/ArticleDetail/NODE07093828</v>
      </c>
      <c r="I3090" t="s">
        <v>27086</v>
      </c>
      <c r="K3090">
        <v>128</v>
      </c>
      <c r="L3090" s="41">
        <v>43543</v>
      </c>
      <c r="U3090">
        <v>0</v>
      </c>
      <c r="V3090" t="s">
        <v>2923</v>
      </c>
      <c r="W3090">
        <v>0</v>
      </c>
      <c r="X3090">
        <v>2</v>
      </c>
      <c r="Y3090">
        <v>3</v>
      </c>
    </row>
    <row r="3091" spans="2:25" x14ac:dyDescent="0.3">
      <c r="B3091">
        <v>1</v>
      </c>
      <c r="C3091" t="s">
        <v>22313</v>
      </c>
      <c r="D3091" t="s">
        <v>22312</v>
      </c>
      <c r="E3091">
        <v>2017</v>
      </c>
      <c r="F3091" t="s">
        <v>4420</v>
      </c>
      <c r="G3091" t="s">
        <v>3378</v>
      </c>
      <c r="H3091" s="6" t="str">
        <f>HYPERLINK(I3091)</f>
        <v>https://dl.acm.org/citation.cfm?id=3123006</v>
      </c>
      <c r="I3091" t="s">
        <v>22311</v>
      </c>
      <c r="J3091" t="s">
        <v>22310</v>
      </c>
      <c r="K3091">
        <v>129</v>
      </c>
      <c r="L3091" s="41">
        <v>43543</v>
      </c>
      <c r="U3091">
        <v>1</v>
      </c>
      <c r="V3091" t="s">
        <v>2933</v>
      </c>
      <c r="W3091">
        <v>0</v>
      </c>
      <c r="X3091">
        <v>5</v>
      </c>
      <c r="Y3091">
        <v>2</v>
      </c>
    </row>
    <row r="3092" spans="2:25" x14ac:dyDescent="0.3">
      <c r="B3092">
        <v>0</v>
      </c>
      <c r="C3092" t="s">
        <v>22223</v>
      </c>
      <c r="D3092" t="s">
        <v>22222</v>
      </c>
      <c r="E3092">
        <v>2019</v>
      </c>
      <c r="F3092" t="s">
        <v>7883</v>
      </c>
      <c r="G3092" t="s">
        <v>3347</v>
      </c>
      <c r="H3092" s="6" t="str">
        <f>HYPERLINK(I3092)</f>
        <v>https://www.sciencedirect.com/science/article/pii/S1369847818302262</v>
      </c>
      <c r="I3092" t="s">
        <v>22221</v>
      </c>
      <c r="K3092">
        <v>130</v>
      </c>
      <c r="L3092" s="41">
        <v>43543</v>
      </c>
      <c r="M3092" t="s">
        <v>3325</v>
      </c>
      <c r="U3092">
        <v>0</v>
      </c>
      <c r="V3092" t="s">
        <v>2923</v>
      </c>
      <c r="W3092">
        <v>0</v>
      </c>
      <c r="X3092">
        <v>2</v>
      </c>
      <c r="Y3092">
        <v>1</v>
      </c>
    </row>
    <row r="3093" spans="2:25" x14ac:dyDescent="0.3">
      <c r="B3093">
        <v>1</v>
      </c>
      <c r="C3093" t="s">
        <v>4492</v>
      </c>
      <c r="D3093" t="s">
        <v>4491</v>
      </c>
      <c r="E3093">
        <v>2018</v>
      </c>
      <c r="F3093" t="s">
        <v>4490</v>
      </c>
      <c r="G3093" t="s">
        <v>3314</v>
      </c>
      <c r="H3093" s="6" t="str">
        <f>HYPERLINK(I3093)</f>
        <v>https://ieeexplore.ieee.org/abstract/document/8428654/</v>
      </c>
      <c r="I3093" t="s">
        <v>4489</v>
      </c>
      <c r="J3093" t="s">
        <v>4488</v>
      </c>
      <c r="K3093">
        <v>131</v>
      </c>
      <c r="L3093" s="41">
        <v>43543</v>
      </c>
      <c r="U3093">
        <v>1</v>
      </c>
      <c r="V3093" t="s">
        <v>2931</v>
      </c>
      <c r="W3093">
        <v>1</v>
      </c>
      <c r="X3093">
        <v>2</v>
      </c>
      <c r="Y3093">
        <v>1</v>
      </c>
    </row>
    <row r="3094" spans="2:25" x14ac:dyDescent="0.3">
      <c r="B3094">
        <v>0</v>
      </c>
      <c r="C3094" t="s">
        <v>8974</v>
      </c>
      <c r="D3094" t="s">
        <v>8973</v>
      </c>
      <c r="F3094" t="s">
        <v>3369</v>
      </c>
      <c r="H3094" s="6" t="str">
        <f>HYPERLINK(I3094)</f>
        <v>https://www.researchgate.net/profile/Nidhi_Gupta32/publication/279183236_Touchless_Human-Computer_Interface_for_In-Car_Devices/links/558cf9fd08ae1f30aa80c637/Touchless-Human-Computer-Interface-for-In-Car-Devices.pdf</v>
      </c>
      <c r="I3094" t="s">
        <v>8972</v>
      </c>
      <c r="K3094">
        <v>132</v>
      </c>
      <c r="L3094" s="41">
        <v>43543</v>
      </c>
      <c r="M3094" t="s">
        <v>3356</v>
      </c>
      <c r="U3094">
        <v>0</v>
      </c>
      <c r="V3094" t="s">
        <v>2923</v>
      </c>
      <c r="W3094">
        <v>0</v>
      </c>
      <c r="X3094">
        <v>2</v>
      </c>
    </row>
    <row r="3095" spans="2:25" x14ac:dyDescent="0.3">
      <c r="B3095">
        <v>0</v>
      </c>
      <c r="C3095" t="s">
        <v>14918</v>
      </c>
      <c r="D3095" t="s">
        <v>14917</v>
      </c>
      <c r="E3095">
        <v>2018</v>
      </c>
      <c r="F3095" t="s">
        <v>6011</v>
      </c>
      <c r="G3095" t="s">
        <v>3314</v>
      </c>
      <c r="H3095" s="6" t="str">
        <f>HYPERLINK(I3095)</f>
        <v>https://ieeexplore.ieee.org/abstract/document/8500520/</v>
      </c>
      <c r="I3095" t="s">
        <v>14916</v>
      </c>
      <c r="K3095">
        <v>133</v>
      </c>
      <c r="L3095" s="41">
        <v>43543</v>
      </c>
      <c r="U3095">
        <v>0</v>
      </c>
      <c r="V3095" t="s">
        <v>2923</v>
      </c>
      <c r="W3095">
        <v>0</v>
      </c>
      <c r="X3095">
        <v>3</v>
      </c>
      <c r="Y3095">
        <v>1</v>
      </c>
    </row>
    <row r="3096" spans="2:25" x14ac:dyDescent="0.3">
      <c r="B3096">
        <v>0</v>
      </c>
      <c r="C3096" t="s">
        <v>22131</v>
      </c>
      <c r="D3096" t="s">
        <v>22130</v>
      </c>
      <c r="E3096">
        <v>2018</v>
      </c>
      <c r="F3096" t="s">
        <v>22129</v>
      </c>
      <c r="G3096" t="s">
        <v>3314</v>
      </c>
      <c r="H3096" s="6" t="str">
        <f>HYPERLINK(I3096)</f>
        <v>https://ieeexplore.ieee.org/abstract/document/8373886/</v>
      </c>
      <c r="I3096" t="s">
        <v>22128</v>
      </c>
      <c r="K3096">
        <v>134</v>
      </c>
      <c r="L3096" s="41">
        <v>43543</v>
      </c>
      <c r="U3096">
        <v>0</v>
      </c>
      <c r="V3096" t="s">
        <v>2923</v>
      </c>
      <c r="W3096">
        <v>0</v>
      </c>
      <c r="X3096">
        <v>5</v>
      </c>
      <c r="Y3096">
        <v>1</v>
      </c>
    </row>
    <row r="3097" spans="2:25" x14ac:dyDescent="0.3">
      <c r="B3097">
        <v>0</v>
      </c>
      <c r="C3097" t="s">
        <v>28062</v>
      </c>
      <c r="D3097" t="s">
        <v>28061</v>
      </c>
      <c r="E3097">
        <v>2017</v>
      </c>
      <c r="G3097" t="s">
        <v>3408</v>
      </c>
      <c r="H3097" s="6" t="str">
        <f>HYPERLINK(I3097)</f>
        <v>http://www.diva-portal.org/smash/record.jsf?pid=diva2:1146270</v>
      </c>
      <c r="I3097" t="s">
        <v>28060</v>
      </c>
      <c r="K3097">
        <v>135</v>
      </c>
      <c r="L3097" s="41">
        <v>43543</v>
      </c>
      <c r="U3097">
        <v>0</v>
      </c>
      <c r="V3097" t="s">
        <v>2923</v>
      </c>
      <c r="W3097">
        <v>0</v>
      </c>
      <c r="X3097">
        <v>1</v>
      </c>
      <c r="Y3097">
        <v>2</v>
      </c>
    </row>
    <row r="3098" spans="2:25" x14ac:dyDescent="0.3">
      <c r="B3098">
        <v>0</v>
      </c>
      <c r="C3098" t="s">
        <v>28059</v>
      </c>
      <c r="D3098" t="s">
        <v>28058</v>
      </c>
      <c r="E3098">
        <v>2018</v>
      </c>
      <c r="F3098" t="s">
        <v>28057</v>
      </c>
      <c r="G3098" t="s">
        <v>22588</v>
      </c>
      <c r="H3098" s="6" t="str">
        <f>HYPERLINK(I3098)</f>
        <v>http://www.aclweb.org/anthology/L18-1018</v>
      </c>
      <c r="I3098" t="s">
        <v>28056</v>
      </c>
      <c r="K3098">
        <v>136</v>
      </c>
      <c r="L3098" s="41">
        <v>43543</v>
      </c>
      <c r="M3098" t="s">
        <v>3356</v>
      </c>
      <c r="U3098">
        <v>0</v>
      </c>
      <c r="V3098" t="s">
        <v>2923</v>
      </c>
      <c r="W3098">
        <v>0</v>
      </c>
      <c r="X3098">
        <v>4</v>
      </c>
      <c r="Y3098">
        <v>1</v>
      </c>
    </row>
    <row r="3099" spans="2:25" x14ac:dyDescent="0.3">
      <c r="B3099">
        <v>0</v>
      </c>
      <c r="C3099" t="s">
        <v>24244</v>
      </c>
      <c r="D3099" t="s">
        <v>24243</v>
      </c>
      <c r="F3099" t="s">
        <v>24242</v>
      </c>
      <c r="G3099" t="s">
        <v>9369</v>
      </c>
      <c r="H3099" s="6" t="str">
        <f>HYPERLINK(I3099)</f>
        <v>http://drops.dagstuhl.de/opus/volltexte/2017/7547/pdf/dagrep_v007_i004_p038_17161.pdf#page=28</v>
      </c>
      <c r="I3099" t="s">
        <v>24241</v>
      </c>
      <c r="K3099">
        <v>137</v>
      </c>
      <c r="L3099" s="41">
        <v>43543</v>
      </c>
      <c r="M3099" t="s">
        <v>3356</v>
      </c>
      <c r="U3099">
        <v>0</v>
      </c>
      <c r="V3099" t="s">
        <v>2923</v>
      </c>
      <c r="W3099">
        <v>0</v>
      </c>
      <c r="X3099">
        <v>1</v>
      </c>
    </row>
    <row r="3100" spans="2:25" x14ac:dyDescent="0.3">
      <c r="B3100">
        <v>0</v>
      </c>
      <c r="C3100" t="s">
        <v>28055</v>
      </c>
      <c r="D3100" t="s">
        <v>28054</v>
      </c>
      <c r="E3100">
        <v>2014</v>
      </c>
      <c r="F3100" t="s">
        <v>28053</v>
      </c>
      <c r="G3100" t="s">
        <v>10973</v>
      </c>
      <c r="H3100" s="6" t="str">
        <f>HYPERLINK(I3100)</f>
        <v>https://peerj.com/CDDCabrall/</v>
      </c>
      <c r="I3100" t="s">
        <v>28052</v>
      </c>
      <c r="K3100">
        <v>138</v>
      </c>
      <c r="L3100" s="41">
        <v>43543</v>
      </c>
      <c r="U3100">
        <v>0</v>
      </c>
      <c r="V3100" t="s">
        <v>2923</v>
      </c>
      <c r="W3100">
        <v>0</v>
      </c>
      <c r="X3100">
        <v>1</v>
      </c>
      <c r="Y3100">
        <v>5</v>
      </c>
    </row>
    <row r="3101" spans="2:25" x14ac:dyDescent="0.3">
      <c r="B3101">
        <v>0</v>
      </c>
      <c r="C3101" t="s">
        <v>4317</v>
      </c>
      <c r="D3101" t="s">
        <v>4316</v>
      </c>
      <c r="F3101" t="s">
        <v>4315</v>
      </c>
      <c r="H3101" s="6" t="str">
        <f>HYPERLINK(I3101)</f>
        <v>https://mediatum.ub.tum.de/doc/1425243/document.pdf</v>
      </c>
      <c r="I3101" t="s">
        <v>4314</v>
      </c>
      <c r="K3101">
        <v>139</v>
      </c>
      <c r="L3101" s="41">
        <v>43543</v>
      </c>
      <c r="M3101" t="s">
        <v>3356</v>
      </c>
      <c r="U3101">
        <v>0</v>
      </c>
      <c r="V3101" t="s">
        <v>2923</v>
      </c>
      <c r="W3101">
        <v>0</v>
      </c>
      <c r="X3101">
        <v>1</v>
      </c>
    </row>
    <row r="3102" spans="2:25" x14ac:dyDescent="0.3">
      <c r="B3102">
        <v>0</v>
      </c>
      <c r="C3102" t="s">
        <v>19706</v>
      </c>
      <c r="D3102" t="s">
        <v>19705</v>
      </c>
      <c r="E3102">
        <v>2018</v>
      </c>
      <c r="F3102" t="s">
        <v>19704</v>
      </c>
      <c r="G3102" t="s">
        <v>3880</v>
      </c>
      <c r="H3102" s="6" t="str">
        <f>HYPERLINK(I3102)</f>
        <v>https://www.mdpi.com/2414-4088/2/4/68</v>
      </c>
      <c r="I3102" t="s">
        <v>19703</v>
      </c>
      <c r="K3102">
        <v>140</v>
      </c>
      <c r="L3102" s="41">
        <v>43543</v>
      </c>
      <c r="U3102">
        <v>0</v>
      </c>
      <c r="V3102" t="s">
        <v>2923</v>
      </c>
      <c r="W3102">
        <v>0</v>
      </c>
      <c r="X3102">
        <v>3</v>
      </c>
      <c r="Y3102">
        <v>1</v>
      </c>
    </row>
    <row r="3103" spans="2:25" x14ac:dyDescent="0.3">
      <c r="B3103">
        <v>0</v>
      </c>
      <c r="C3103" t="s">
        <v>1491</v>
      </c>
      <c r="D3103" t="s">
        <v>1492</v>
      </c>
      <c r="E3103">
        <v>2018</v>
      </c>
      <c r="F3103" t="s">
        <v>21892</v>
      </c>
      <c r="G3103" t="s">
        <v>3328</v>
      </c>
      <c r="H3103" s="6" t="str">
        <f>HYPERLINK(I3103)</f>
        <v>https://link.springer.com/chapter/10.1007/978-3-319-92285-0_54</v>
      </c>
      <c r="I3103" t="s">
        <v>24199</v>
      </c>
      <c r="K3103">
        <v>141</v>
      </c>
      <c r="L3103" s="41">
        <v>43543</v>
      </c>
      <c r="U3103">
        <v>0</v>
      </c>
      <c r="V3103" t="s">
        <v>2923</v>
      </c>
      <c r="W3103">
        <v>0</v>
      </c>
      <c r="X3103">
        <v>7</v>
      </c>
      <c r="Y3103">
        <v>1</v>
      </c>
    </row>
    <row r="3104" spans="2:25" x14ac:dyDescent="0.3">
      <c r="B3104">
        <v>0</v>
      </c>
      <c r="C3104" t="s">
        <v>21516</v>
      </c>
      <c r="D3104" t="s">
        <v>21515</v>
      </c>
      <c r="E3104">
        <v>2018</v>
      </c>
      <c r="F3104" t="s">
        <v>6566</v>
      </c>
      <c r="G3104" t="s">
        <v>3560</v>
      </c>
      <c r="H3104" s="6" t="str">
        <f>HYPERLINK(I3104)</f>
        <v>https://books.google.com/books?hl=en&amp;lr=&amp;id=LkJMDwAAQBAJ&amp;oi=fnd&amp;pg=PA427&amp;dq=%22human+computer+interaction%22+(%22automated+driving%22+OR+%22automated+drivings%22)+-pedestrian+-wheelchair+-military+-business&amp;ots=b5uttuuMdk&amp;sig=ntE270khP7HFHTOPepTELeftoKQ</v>
      </c>
      <c r="I3104" t="s">
        <v>28051</v>
      </c>
      <c r="K3104">
        <v>142</v>
      </c>
      <c r="L3104" s="41">
        <v>43543</v>
      </c>
      <c r="U3104">
        <v>0</v>
      </c>
      <c r="V3104" t="s">
        <v>2923</v>
      </c>
      <c r="W3104">
        <v>0</v>
      </c>
      <c r="X3104">
        <v>3</v>
      </c>
      <c r="Y3104">
        <v>1</v>
      </c>
    </row>
    <row r="3105" spans="2:25" x14ac:dyDescent="0.3">
      <c r="B3105">
        <v>0</v>
      </c>
      <c r="C3105" t="s">
        <v>6487</v>
      </c>
      <c r="D3105" t="s">
        <v>6486</v>
      </c>
      <c r="F3105" t="s">
        <v>5443</v>
      </c>
      <c r="H3105" s="6" t="str">
        <f>HYPERLINK(I3105)</f>
        <v>http://onlinepubs.trb.org/onlinepubs/conferences/2012/Automation/presentations/Schieben.pdf</v>
      </c>
      <c r="I3105" t="s">
        <v>6485</v>
      </c>
      <c r="K3105">
        <v>143</v>
      </c>
      <c r="L3105" s="41">
        <v>43543</v>
      </c>
      <c r="M3105" t="s">
        <v>3356</v>
      </c>
      <c r="U3105">
        <v>0</v>
      </c>
      <c r="V3105" t="s">
        <v>2923</v>
      </c>
      <c r="W3105">
        <v>0</v>
      </c>
      <c r="X3105">
        <v>1</v>
      </c>
    </row>
    <row r="3106" spans="2:25" x14ac:dyDescent="0.3">
      <c r="B3106">
        <v>0</v>
      </c>
      <c r="C3106" t="s">
        <v>28050</v>
      </c>
      <c r="D3106" t="s">
        <v>28049</v>
      </c>
      <c r="E3106">
        <v>2006</v>
      </c>
      <c r="G3106" t="s">
        <v>26746</v>
      </c>
      <c r="H3106" s="6" t="str">
        <f>HYPERLINK(I3106)</f>
        <v>https://lib.dr.iastate.edu/cgi/viewcontent.cgi?article=2490&amp;context=rtd</v>
      </c>
      <c r="I3106" t="s">
        <v>28048</v>
      </c>
      <c r="K3106">
        <v>144</v>
      </c>
      <c r="L3106" s="41">
        <v>43543</v>
      </c>
      <c r="M3106" t="s">
        <v>3356</v>
      </c>
      <c r="U3106">
        <v>0</v>
      </c>
      <c r="V3106" t="s">
        <v>2923</v>
      </c>
      <c r="W3106">
        <v>0</v>
      </c>
      <c r="X3106">
        <v>1</v>
      </c>
      <c r="Y3106">
        <v>13</v>
      </c>
    </row>
    <row r="3107" spans="2:25" x14ac:dyDescent="0.3">
      <c r="B3107">
        <v>0</v>
      </c>
      <c r="C3107" t="s">
        <v>28045</v>
      </c>
      <c r="D3107" t="s">
        <v>28047</v>
      </c>
      <c r="E3107">
        <v>2012</v>
      </c>
      <c r="G3107" t="s">
        <v>3369</v>
      </c>
      <c r="H3107" s="6" t="e">
        <f>HYPERLINK(I3107)</f>
        <v>#VALUE!</v>
      </c>
      <c r="I3107" t="s">
        <v>28046</v>
      </c>
      <c r="K3107">
        <v>145</v>
      </c>
      <c r="L3107" s="41">
        <v>43543</v>
      </c>
      <c r="M3107" t="s">
        <v>3356</v>
      </c>
      <c r="U3107">
        <v>0</v>
      </c>
      <c r="V3107" t="s">
        <v>2923</v>
      </c>
      <c r="W3107">
        <v>0</v>
      </c>
      <c r="X3107">
        <v>6</v>
      </c>
      <c r="Y3107">
        <v>7</v>
      </c>
    </row>
    <row r="3108" spans="2:25" x14ac:dyDescent="0.3">
      <c r="B3108">
        <v>0</v>
      </c>
      <c r="C3108" t="s">
        <v>28045</v>
      </c>
      <c r="D3108" t="s">
        <v>28044</v>
      </c>
      <c r="E3108">
        <v>2010</v>
      </c>
      <c r="G3108" t="s">
        <v>28043</v>
      </c>
      <c r="H3108" s="6" t="str">
        <f>HYPERLINK(I3108)</f>
        <v>https://www.auto-ui.org/12/adjunct-proceedings/w3-01-osswald.pdf</v>
      </c>
      <c r="I3108" t="s">
        <v>28042</v>
      </c>
      <c r="K3108">
        <v>146</v>
      </c>
      <c r="L3108" s="41">
        <v>43543</v>
      </c>
      <c r="M3108" t="s">
        <v>3356</v>
      </c>
      <c r="U3108">
        <v>0</v>
      </c>
      <c r="V3108" t="s">
        <v>2923</v>
      </c>
      <c r="W3108">
        <v>0</v>
      </c>
      <c r="X3108">
        <v>6</v>
      </c>
      <c r="Y3108">
        <v>9</v>
      </c>
    </row>
    <row r="3109" spans="2:25" x14ac:dyDescent="0.3">
      <c r="B3109">
        <v>0</v>
      </c>
      <c r="C3109" t="s">
        <v>1378</v>
      </c>
      <c r="D3109" t="s">
        <v>1379</v>
      </c>
      <c r="E3109">
        <v>2018</v>
      </c>
      <c r="F3109" t="s">
        <v>19704</v>
      </c>
      <c r="G3109" t="s">
        <v>3880</v>
      </c>
      <c r="H3109" s="6" t="str">
        <f>HYPERLINK(I3109)</f>
        <v>https://www.mdpi.com/2414-4088/2/4/62</v>
      </c>
      <c r="I3109" t="s">
        <v>1380</v>
      </c>
      <c r="K3109">
        <v>147</v>
      </c>
      <c r="L3109" s="41">
        <v>43543</v>
      </c>
      <c r="U3109">
        <v>0</v>
      </c>
      <c r="V3109" t="s">
        <v>2923</v>
      </c>
      <c r="W3109">
        <v>0</v>
      </c>
      <c r="X3109">
        <v>3</v>
      </c>
      <c r="Y3109">
        <v>1</v>
      </c>
    </row>
    <row r="3110" spans="2:25" x14ac:dyDescent="0.3">
      <c r="B3110">
        <v>0</v>
      </c>
      <c r="C3110" t="s">
        <v>24232</v>
      </c>
      <c r="D3110" t="s">
        <v>24231</v>
      </c>
      <c r="E3110">
        <v>2018</v>
      </c>
      <c r="F3110" t="s">
        <v>6520</v>
      </c>
      <c r="G3110" t="s">
        <v>3378</v>
      </c>
      <c r="H3110" s="6" t="str">
        <f>HYPERLINK(I3110)</f>
        <v>https://dl.acm.org/citation.cfm?id=3239094</v>
      </c>
      <c r="I3110" t="s">
        <v>24230</v>
      </c>
      <c r="K3110">
        <v>148</v>
      </c>
      <c r="L3110" s="41">
        <v>43543</v>
      </c>
      <c r="U3110">
        <v>0</v>
      </c>
      <c r="V3110" t="s">
        <v>2923</v>
      </c>
      <c r="W3110">
        <v>0</v>
      </c>
      <c r="X3110">
        <v>4</v>
      </c>
      <c r="Y3110">
        <v>1</v>
      </c>
    </row>
    <row r="3111" spans="2:25" x14ac:dyDescent="0.3">
      <c r="B3111">
        <v>0</v>
      </c>
      <c r="C3111" t="s">
        <v>1400</v>
      </c>
      <c r="D3111" t="s">
        <v>1401</v>
      </c>
      <c r="E3111">
        <v>2018</v>
      </c>
      <c r="F3111" t="s">
        <v>23052</v>
      </c>
      <c r="G3111" t="s">
        <v>3378</v>
      </c>
      <c r="H3111" s="6" t="str">
        <f>HYPERLINK(I3111)</f>
        <v>https://dl.acm.org/citation.cfm?id=3266111</v>
      </c>
      <c r="I3111" t="s">
        <v>1402</v>
      </c>
      <c r="K3111">
        <v>149</v>
      </c>
      <c r="L3111" s="41">
        <v>43543</v>
      </c>
      <c r="U3111">
        <v>0</v>
      </c>
      <c r="V3111" t="s">
        <v>2923</v>
      </c>
      <c r="W3111">
        <v>0</v>
      </c>
      <c r="X3111">
        <v>2</v>
      </c>
      <c r="Y3111">
        <v>1</v>
      </c>
    </row>
    <row r="3112" spans="2:25" x14ac:dyDescent="0.3">
      <c r="B3112">
        <v>0</v>
      </c>
      <c r="C3112" t="s">
        <v>22248</v>
      </c>
      <c r="D3112" t="s">
        <v>22247</v>
      </c>
      <c r="E3112">
        <v>2018</v>
      </c>
      <c r="F3112" t="s">
        <v>6883</v>
      </c>
      <c r="G3112" t="s">
        <v>22242</v>
      </c>
      <c r="H3112" s="6" t="str">
        <f>HYPERLINK(I3112)</f>
        <v>https://www.ncbi.nlm.nih.gov/pmc/articles/PMC6166122/</v>
      </c>
      <c r="I3112" t="s">
        <v>22246</v>
      </c>
      <c r="K3112">
        <v>150</v>
      </c>
      <c r="L3112" s="41">
        <v>43543</v>
      </c>
      <c r="M3112" t="s">
        <v>3325</v>
      </c>
      <c r="U3112">
        <v>0</v>
      </c>
      <c r="V3112" t="s">
        <v>2923</v>
      </c>
      <c r="W3112">
        <v>0</v>
      </c>
      <c r="X3112">
        <v>3</v>
      </c>
      <c r="Y3112">
        <v>1</v>
      </c>
    </row>
    <row r="3113" spans="2:25" x14ac:dyDescent="0.3">
      <c r="B3113">
        <v>0</v>
      </c>
      <c r="C3113" t="s">
        <v>247</v>
      </c>
      <c r="D3113" t="s">
        <v>248</v>
      </c>
      <c r="E3113">
        <v>2016</v>
      </c>
      <c r="F3113" t="s">
        <v>22148</v>
      </c>
      <c r="G3113" t="s">
        <v>3328</v>
      </c>
      <c r="H3113" s="6" t="str">
        <f>HYPERLINK(I3113)</f>
        <v>https://link.springer.com/chapter/10.1007/978-3-319-40238-3_52</v>
      </c>
      <c r="I3113" t="s">
        <v>249</v>
      </c>
      <c r="K3113">
        <v>151</v>
      </c>
      <c r="L3113" s="41">
        <v>43543</v>
      </c>
      <c r="U3113">
        <v>0</v>
      </c>
      <c r="V3113" t="s">
        <v>2923</v>
      </c>
      <c r="W3113">
        <v>0</v>
      </c>
      <c r="X3113">
        <v>3</v>
      </c>
      <c r="Y3113">
        <v>3</v>
      </c>
    </row>
    <row r="3114" spans="2:25" x14ac:dyDescent="0.3">
      <c r="B3114">
        <v>0</v>
      </c>
      <c r="C3114" t="s">
        <v>22671</v>
      </c>
      <c r="D3114" t="s">
        <v>22670</v>
      </c>
      <c r="F3114" t="s">
        <v>22669</v>
      </c>
      <c r="H3114" s="6" t="str">
        <f>HYPERLINK(I3114)</f>
        <v/>
      </c>
      <c r="K3114">
        <v>152</v>
      </c>
      <c r="L3114" s="41">
        <v>43543</v>
      </c>
      <c r="M3114" t="s">
        <v>3655</v>
      </c>
      <c r="U3114">
        <v>0</v>
      </c>
      <c r="V3114" t="s">
        <v>2923</v>
      </c>
      <c r="W3114">
        <v>0</v>
      </c>
      <c r="X3114">
        <v>1</v>
      </c>
    </row>
    <row r="3115" spans="2:25" x14ac:dyDescent="0.3">
      <c r="B3115">
        <v>0</v>
      </c>
      <c r="C3115" t="s">
        <v>7392</v>
      </c>
      <c r="D3115" t="s">
        <v>7391</v>
      </c>
      <c r="E3115">
        <v>2018</v>
      </c>
      <c r="F3115" t="s">
        <v>7390</v>
      </c>
      <c r="G3115" t="s">
        <v>3347</v>
      </c>
      <c r="H3115" s="6" t="str">
        <f>HYPERLINK(I3115)</f>
        <v>https://www.sciencedirect.com/science/article/pii/S0306453018305870</v>
      </c>
      <c r="I3115" t="s">
        <v>7389</v>
      </c>
      <c r="K3115">
        <v>153</v>
      </c>
      <c r="L3115" s="41">
        <v>43543</v>
      </c>
      <c r="M3115" t="s">
        <v>3325</v>
      </c>
      <c r="U3115">
        <v>0</v>
      </c>
      <c r="V3115" t="s">
        <v>2923</v>
      </c>
      <c r="W3115">
        <v>0</v>
      </c>
      <c r="X3115">
        <v>3</v>
      </c>
      <c r="Y3115">
        <v>1</v>
      </c>
    </row>
    <row r="3116" spans="2:25" x14ac:dyDescent="0.3">
      <c r="B3116">
        <v>0</v>
      </c>
      <c r="C3116" t="s">
        <v>142</v>
      </c>
      <c r="D3116" t="s">
        <v>143</v>
      </c>
      <c r="E3116">
        <v>2017</v>
      </c>
      <c r="F3116" t="s">
        <v>10941</v>
      </c>
      <c r="G3116" t="s">
        <v>3328</v>
      </c>
      <c r="H3116" s="6" t="str">
        <f>HYPERLINK(I3116)</f>
        <v>https://link.springer.com/chapter/10.1007/978-3-319-49448-7_3</v>
      </c>
      <c r="I3116" t="s">
        <v>144</v>
      </c>
      <c r="K3116">
        <v>154</v>
      </c>
      <c r="L3116" s="41">
        <v>43543</v>
      </c>
      <c r="U3116">
        <v>0</v>
      </c>
      <c r="V3116" t="s">
        <v>2923</v>
      </c>
      <c r="W3116">
        <v>0</v>
      </c>
      <c r="X3116">
        <v>1</v>
      </c>
      <c r="Y3116">
        <v>2</v>
      </c>
    </row>
    <row r="3117" spans="2:25" x14ac:dyDescent="0.3">
      <c r="B3117">
        <v>0</v>
      </c>
      <c r="C3117" t="s">
        <v>21075</v>
      </c>
      <c r="D3117" t="s">
        <v>21074</v>
      </c>
      <c r="E3117">
        <v>2018</v>
      </c>
      <c r="F3117" t="s">
        <v>6507</v>
      </c>
      <c r="G3117" t="s">
        <v>3378</v>
      </c>
      <c r="H3117" s="6" t="str">
        <f>HYPERLINK(I3117)</f>
        <v>https://dl.acm.org/citation.cfm?id=3239101</v>
      </c>
      <c r="I3117" t="s">
        <v>21073</v>
      </c>
      <c r="K3117">
        <v>155</v>
      </c>
      <c r="L3117" s="41">
        <v>43543</v>
      </c>
      <c r="U3117">
        <v>0</v>
      </c>
      <c r="V3117" t="s">
        <v>2923</v>
      </c>
      <c r="W3117">
        <v>0</v>
      </c>
      <c r="X3117">
        <v>5</v>
      </c>
      <c r="Y3117">
        <v>1</v>
      </c>
    </row>
    <row r="3118" spans="2:25" x14ac:dyDescent="0.3">
      <c r="B3118">
        <v>0</v>
      </c>
      <c r="C3118" t="s">
        <v>7908</v>
      </c>
      <c r="D3118" t="s">
        <v>7907</v>
      </c>
      <c r="F3118" t="s">
        <v>7906</v>
      </c>
      <c r="H3118" s="6" t="str">
        <f>HYPERLINK(I3118)</f>
        <v>http://my.fit.edu/~gboy/RiskTaking2014/Lecturers_files/PM_RTW_05MAR14.pdf</v>
      </c>
      <c r="I3118" t="s">
        <v>7905</v>
      </c>
      <c r="K3118">
        <v>156</v>
      </c>
      <c r="L3118" s="41">
        <v>43543</v>
      </c>
      <c r="M3118" t="s">
        <v>3356</v>
      </c>
      <c r="U3118">
        <v>0</v>
      </c>
      <c r="V3118" t="s">
        <v>2923</v>
      </c>
      <c r="W3118">
        <v>0</v>
      </c>
      <c r="X3118">
        <v>1</v>
      </c>
    </row>
    <row r="3119" spans="2:25" x14ac:dyDescent="0.3">
      <c r="B3119">
        <v>0</v>
      </c>
      <c r="C3119" t="s">
        <v>22785</v>
      </c>
      <c r="D3119" t="s">
        <v>22784</v>
      </c>
      <c r="E3119">
        <v>2008</v>
      </c>
      <c r="F3119" s="43" t="s">
        <v>22783</v>
      </c>
      <c r="G3119" t="s">
        <v>10290</v>
      </c>
      <c r="H3119" s="6" t="str">
        <f>HYPERLINK(I3119)</f>
        <v>http://orbilu.uni.lu/handle/10993/9433</v>
      </c>
      <c r="I3119" t="s">
        <v>22782</v>
      </c>
      <c r="K3119">
        <v>157</v>
      </c>
      <c r="L3119" s="41">
        <v>43543</v>
      </c>
      <c r="U3119">
        <v>0</v>
      </c>
      <c r="V3119" t="s">
        <v>2923</v>
      </c>
      <c r="W3119">
        <v>0</v>
      </c>
      <c r="X3119">
        <v>4</v>
      </c>
      <c r="Y3119">
        <v>11</v>
      </c>
    </row>
    <row r="3120" spans="2:25" x14ac:dyDescent="0.3">
      <c r="B3120">
        <v>0</v>
      </c>
      <c r="C3120" t="s">
        <v>831</v>
      </c>
      <c r="D3120" t="s">
        <v>832</v>
      </c>
      <c r="E3120" s="41"/>
      <c r="F3120" t="s">
        <v>4154</v>
      </c>
      <c r="H3120" s="6" t="str">
        <f>HYPERLINK(I3120)</f>
        <v>https://www.uni-das.de/images/pdf/veroeffentlichungen/2018/08_Karakaya_Cooperative_Approach.pdf</v>
      </c>
      <c r="I3120" t="s">
        <v>14866</v>
      </c>
      <c r="K3120">
        <v>158</v>
      </c>
      <c r="L3120" s="41">
        <v>43543</v>
      </c>
      <c r="M3120" t="s">
        <v>3356</v>
      </c>
      <c r="U3120">
        <v>0</v>
      </c>
      <c r="V3120" t="s">
        <v>2923</v>
      </c>
      <c r="W3120">
        <v>0</v>
      </c>
      <c r="X3120">
        <v>3</v>
      </c>
    </row>
    <row r="3121" spans="2:25" x14ac:dyDescent="0.3">
      <c r="B3121">
        <v>0</v>
      </c>
      <c r="C3121" t="s">
        <v>23031</v>
      </c>
      <c r="D3121" t="s">
        <v>23030</v>
      </c>
      <c r="E3121">
        <v>2018</v>
      </c>
      <c r="F3121" t="s">
        <v>23029</v>
      </c>
      <c r="G3121" t="s">
        <v>3378</v>
      </c>
      <c r="H3121" s="6" t="str">
        <f>HYPERLINK(I3121)</f>
        <v>https://dl.acm.org/citation.cfm?id=3265949</v>
      </c>
      <c r="I3121" t="s">
        <v>23028</v>
      </c>
      <c r="K3121">
        <v>159</v>
      </c>
      <c r="L3121" s="41">
        <v>43543</v>
      </c>
      <c r="U3121">
        <v>0</v>
      </c>
      <c r="V3121" t="s">
        <v>2923</v>
      </c>
      <c r="W3121">
        <v>0</v>
      </c>
      <c r="X3121">
        <v>3</v>
      </c>
      <c r="Y3121">
        <v>1</v>
      </c>
    </row>
    <row r="3122" spans="2:25" x14ac:dyDescent="0.3">
      <c r="B3122">
        <v>0</v>
      </c>
      <c r="C3122" t="s">
        <v>22108</v>
      </c>
      <c r="D3122" t="s">
        <v>22107</v>
      </c>
      <c r="E3122">
        <v>2017</v>
      </c>
      <c r="F3122" t="s">
        <v>22106</v>
      </c>
      <c r="G3122" t="s">
        <v>3646</v>
      </c>
      <c r="H3122" s="6" t="str">
        <f>HYPERLINK(I3122)</f>
        <v>https://arxiv.org/abs/1710.04459</v>
      </c>
      <c r="I3122" t="s">
        <v>22105</v>
      </c>
      <c r="K3122">
        <v>160</v>
      </c>
      <c r="L3122" s="41">
        <v>43543</v>
      </c>
      <c r="U3122">
        <v>0</v>
      </c>
      <c r="V3122" t="s">
        <v>2923</v>
      </c>
      <c r="W3122">
        <v>0</v>
      </c>
      <c r="X3122">
        <v>4</v>
      </c>
      <c r="Y3122">
        <v>2</v>
      </c>
    </row>
    <row r="3123" spans="2:25" x14ac:dyDescent="0.3">
      <c r="B3123">
        <v>0</v>
      </c>
      <c r="C3123" t="s">
        <v>8356</v>
      </c>
      <c r="D3123" t="s">
        <v>8355</v>
      </c>
      <c r="E3123">
        <v>2016</v>
      </c>
      <c r="G3123" t="s">
        <v>3724</v>
      </c>
      <c r="H3123" s="6" t="str">
        <f>HYPERLINK(I3123)</f>
        <v>https://ntrs.nasa.gov/search.jsp?R=20160007346</v>
      </c>
      <c r="I3123" t="s">
        <v>8354</v>
      </c>
      <c r="K3123">
        <v>161</v>
      </c>
      <c r="L3123" s="41">
        <v>43543</v>
      </c>
      <c r="U3123">
        <v>0</v>
      </c>
      <c r="V3123" t="s">
        <v>2923</v>
      </c>
      <c r="W3123">
        <v>0</v>
      </c>
      <c r="X3123">
        <v>4</v>
      </c>
      <c r="Y3123">
        <v>3</v>
      </c>
    </row>
    <row r="3124" spans="2:25" x14ac:dyDescent="0.3">
      <c r="B3124">
        <v>0</v>
      </c>
      <c r="C3124" t="s">
        <v>14898</v>
      </c>
      <c r="D3124" t="s">
        <v>14897</v>
      </c>
      <c r="E3124">
        <v>2016</v>
      </c>
      <c r="F3124" t="s">
        <v>14896</v>
      </c>
      <c r="G3124" t="s">
        <v>3358</v>
      </c>
      <c r="H3124" s="6" t="str">
        <f>HYPERLINK(I3124)</f>
        <v>https://pdfs.semanticscholar.org/c841/188115bf71aea01a67486c53515cdfe884b9.pdf#page=95</v>
      </c>
      <c r="I3124" t="s">
        <v>14895</v>
      </c>
      <c r="K3124">
        <v>162</v>
      </c>
      <c r="L3124" s="41">
        <v>43543</v>
      </c>
      <c r="M3124" t="s">
        <v>3356</v>
      </c>
      <c r="U3124">
        <v>0</v>
      </c>
      <c r="V3124" t="s">
        <v>2923</v>
      </c>
      <c r="W3124">
        <v>0</v>
      </c>
      <c r="X3124">
        <v>4</v>
      </c>
      <c r="Y3124">
        <v>3</v>
      </c>
    </row>
    <row r="3125" spans="2:25" x14ac:dyDescent="0.3">
      <c r="B3125">
        <v>0</v>
      </c>
      <c r="C3125" t="s">
        <v>24887</v>
      </c>
      <c r="D3125" t="s">
        <v>24886</v>
      </c>
      <c r="F3125" t="s">
        <v>24885</v>
      </c>
      <c r="G3125" t="s">
        <v>9369</v>
      </c>
      <c r="H3125" s="6" t="str">
        <f>HYPERLINK(I3125)</f>
        <v>http://drops.dagstuhl.de/opus/volltexte/2016/6758/pdf/dagrep_v006_i006_p111_s16262.pdf#page=19</v>
      </c>
      <c r="I3125" t="s">
        <v>24884</v>
      </c>
      <c r="K3125">
        <v>163</v>
      </c>
      <c r="L3125" s="41">
        <v>43543</v>
      </c>
      <c r="M3125" t="s">
        <v>3356</v>
      </c>
      <c r="U3125">
        <v>0</v>
      </c>
      <c r="V3125" t="s">
        <v>2923</v>
      </c>
      <c r="W3125">
        <v>0</v>
      </c>
      <c r="X3125">
        <v>1</v>
      </c>
    </row>
    <row r="3126" spans="2:25" x14ac:dyDescent="0.3">
      <c r="B3126">
        <v>0</v>
      </c>
      <c r="C3126" t="s">
        <v>27502</v>
      </c>
      <c r="D3126" t="s">
        <v>27501</v>
      </c>
      <c r="F3126" t="s">
        <v>3369</v>
      </c>
      <c r="H3126" s="6" t="str">
        <f>HYPERLINK(I3126)</f>
        <v>https://www.researchgate.net/profile/Mina_Rahimian/publication/317173519_A_Feedback_Delivery_System_for_Communal_Energy_Consumption_Practices/links/59542ce20f7e9b2da1b04779/A-Feedback-Delivery-System-for-Communal-Energy-Consumption-Practices.pdf</v>
      </c>
      <c r="I3126" t="s">
        <v>27500</v>
      </c>
      <c r="K3126">
        <v>164</v>
      </c>
      <c r="L3126" s="41">
        <v>43543</v>
      </c>
      <c r="M3126" t="s">
        <v>3356</v>
      </c>
      <c r="U3126">
        <v>0</v>
      </c>
      <c r="V3126" t="s">
        <v>2923</v>
      </c>
      <c r="W3126">
        <v>0</v>
      </c>
      <c r="X3126">
        <v>5</v>
      </c>
    </row>
    <row r="3127" spans="2:25" x14ac:dyDescent="0.3">
      <c r="B3127">
        <v>0</v>
      </c>
      <c r="C3127" t="s">
        <v>22935</v>
      </c>
      <c r="D3127" t="s">
        <v>22934</v>
      </c>
      <c r="E3127">
        <v>2018</v>
      </c>
      <c r="F3127" t="s">
        <v>3567</v>
      </c>
      <c r="G3127" t="s">
        <v>3347</v>
      </c>
      <c r="H3127" s="6" t="str">
        <f>HYPERLINK(I3127)</f>
        <v>https://www.sciencedirect.com/science/article/pii/S1369847818300913</v>
      </c>
      <c r="I3127" t="s">
        <v>22933</v>
      </c>
      <c r="K3127">
        <v>165</v>
      </c>
      <c r="L3127" s="41">
        <v>43543</v>
      </c>
      <c r="M3127" t="s">
        <v>3325</v>
      </c>
      <c r="U3127">
        <v>0</v>
      </c>
      <c r="V3127" t="s">
        <v>2923</v>
      </c>
      <c r="W3127">
        <v>0</v>
      </c>
      <c r="X3127">
        <v>5</v>
      </c>
      <c r="Y3127">
        <v>1</v>
      </c>
    </row>
    <row r="3128" spans="2:25" x14ac:dyDescent="0.3">
      <c r="B3128">
        <v>0</v>
      </c>
      <c r="C3128" t="s">
        <v>6498</v>
      </c>
      <c r="D3128" t="s">
        <v>6497</v>
      </c>
      <c r="E3128">
        <v>2017</v>
      </c>
      <c r="F3128" t="s">
        <v>6496</v>
      </c>
      <c r="G3128" t="s">
        <v>3378</v>
      </c>
      <c r="H3128" s="6" t="str">
        <f>HYPERLINK(I3128)</f>
        <v>https://dl.acm.org/citation.cfm?id=3131744</v>
      </c>
      <c r="I3128" t="s">
        <v>6495</v>
      </c>
      <c r="K3128">
        <v>166</v>
      </c>
      <c r="L3128" s="41">
        <v>43543</v>
      </c>
      <c r="U3128">
        <v>0</v>
      </c>
      <c r="V3128" t="s">
        <v>2923</v>
      </c>
      <c r="W3128">
        <v>0</v>
      </c>
      <c r="X3128">
        <v>3</v>
      </c>
      <c r="Y3128">
        <v>2</v>
      </c>
    </row>
    <row r="3129" spans="2:25" x14ac:dyDescent="0.3">
      <c r="B3129">
        <v>0</v>
      </c>
      <c r="C3129" t="s">
        <v>6986</v>
      </c>
      <c r="D3129" t="s">
        <v>6985</v>
      </c>
      <c r="F3129" t="s">
        <v>6984</v>
      </c>
      <c r="H3129" s="6" t="str">
        <f>HYPERLINK(I3129)</f>
        <v>http://www.wendyju.com/cv.pdf</v>
      </c>
      <c r="I3129" t="s">
        <v>6983</v>
      </c>
      <c r="K3129">
        <v>167</v>
      </c>
      <c r="L3129" s="41">
        <v>43543</v>
      </c>
      <c r="M3129" t="s">
        <v>3356</v>
      </c>
      <c r="U3129">
        <v>0</v>
      </c>
      <c r="V3129" t="s">
        <v>2923</v>
      </c>
      <c r="W3129">
        <v>0</v>
      </c>
      <c r="X3129">
        <v>1</v>
      </c>
    </row>
    <row r="3130" spans="2:25" x14ac:dyDescent="0.3">
      <c r="B3130">
        <v>0</v>
      </c>
      <c r="C3130" t="s">
        <v>4369</v>
      </c>
      <c r="D3130" t="s">
        <v>4368</v>
      </c>
      <c r="E3130">
        <v>2018</v>
      </c>
      <c r="F3130" t="s">
        <v>4367</v>
      </c>
      <c r="G3130" t="s">
        <v>3328</v>
      </c>
      <c r="H3130" s="6" t="str">
        <f>HYPERLINK(I3130)</f>
        <v>https://link.springer.com/chapter/10.1007/978-3-319-96074-6_8</v>
      </c>
      <c r="I3130" t="s">
        <v>4366</v>
      </c>
      <c r="K3130">
        <v>168</v>
      </c>
      <c r="L3130" s="41">
        <v>43543</v>
      </c>
      <c r="U3130">
        <v>0</v>
      </c>
      <c r="V3130" t="s">
        <v>2923</v>
      </c>
      <c r="W3130">
        <v>0</v>
      </c>
      <c r="X3130">
        <v>3</v>
      </c>
      <c r="Y3130">
        <v>1</v>
      </c>
    </row>
    <row r="3131" spans="2:25" x14ac:dyDescent="0.3">
      <c r="B3131">
        <v>0</v>
      </c>
      <c r="C3131" t="s">
        <v>8393</v>
      </c>
      <c r="D3131" t="s">
        <v>8392</v>
      </c>
      <c r="F3131" t="s">
        <v>3369</v>
      </c>
      <c r="H3131" s="6" t="e">
        <f>HYPERLINK(I3131)</f>
        <v>#VALUE!</v>
      </c>
      <c r="I3131" t="s">
        <v>8391</v>
      </c>
      <c r="K3131">
        <v>169</v>
      </c>
      <c r="L3131" s="41">
        <v>43543</v>
      </c>
      <c r="M3131" t="s">
        <v>3356</v>
      </c>
      <c r="U3131">
        <v>0</v>
      </c>
      <c r="V3131" t="s">
        <v>2923</v>
      </c>
      <c r="W3131">
        <v>0</v>
      </c>
      <c r="X3131">
        <v>3</v>
      </c>
    </row>
    <row r="3132" spans="2:25" x14ac:dyDescent="0.3">
      <c r="B3132">
        <v>0</v>
      </c>
      <c r="C3132" t="s">
        <v>23047</v>
      </c>
      <c r="D3132" t="s">
        <v>23046</v>
      </c>
      <c r="E3132">
        <v>2017</v>
      </c>
      <c r="F3132" t="s">
        <v>23045</v>
      </c>
      <c r="G3132" t="s">
        <v>3328</v>
      </c>
      <c r="H3132" s="6" t="str">
        <f>HYPERLINK(I3132)</f>
        <v>https://link.springer.com/chapter/10.1007/978-3-319-70284-1_27</v>
      </c>
      <c r="I3132" t="s">
        <v>23044</v>
      </c>
      <c r="K3132">
        <v>170</v>
      </c>
      <c r="L3132" s="41">
        <v>43543</v>
      </c>
      <c r="U3132">
        <v>0</v>
      </c>
      <c r="V3132" t="s">
        <v>2923</v>
      </c>
      <c r="W3132">
        <v>0</v>
      </c>
      <c r="X3132">
        <v>1</v>
      </c>
      <c r="Y3132">
        <v>2</v>
      </c>
    </row>
    <row r="3133" spans="2:25" x14ac:dyDescent="0.3">
      <c r="B3133">
        <v>0</v>
      </c>
      <c r="C3133" t="s">
        <v>21339</v>
      </c>
      <c r="D3133" t="s">
        <v>21338</v>
      </c>
      <c r="F3133" t="s">
        <v>3358</v>
      </c>
      <c r="H3133" s="6" t="str">
        <f>HYPERLINK(I3133)</f>
        <v>https://pdfs.semanticscholar.org/ca93/ec8d30865319d667874826ca94cea7f6ca96.pdf</v>
      </c>
      <c r="I3133" t="s">
        <v>21337</v>
      </c>
      <c r="K3133">
        <v>171</v>
      </c>
      <c r="L3133" s="41">
        <v>43543</v>
      </c>
      <c r="M3133" t="s">
        <v>3356</v>
      </c>
      <c r="U3133">
        <v>0</v>
      </c>
      <c r="V3133" t="s">
        <v>2923</v>
      </c>
      <c r="W3133">
        <v>0</v>
      </c>
      <c r="X3133">
        <v>4</v>
      </c>
    </row>
    <row r="3134" spans="2:25" x14ac:dyDescent="0.3">
      <c r="B3134">
        <v>0</v>
      </c>
      <c r="C3134" t="s">
        <v>1241</v>
      </c>
      <c r="D3134" t="s">
        <v>1242</v>
      </c>
      <c r="E3134">
        <v>2018</v>
      </c>
      <c r="F3134" t="s">
        <v>6011</v>
      </c>
      <c r="G3134" t="s">
        <v>3314</v>
      </c>
      <c r="H3134" s="6" t="str">
        <f>HYPERLINK(I3134)</f>
        <v>https://ieeexplore.ieee.org/abstract/document/8500367/</v>
      </c>
      <c r="I3134" t="s">
        <v>1243</v>
      </c>
      <c r="K3134">
        <v>172</v>
      </c>
      <c r="L3134" s="41">
        <v>43543</v>
      </c>
      <c r="U3134">
        <v>0</v>
      </c>
      <c r="V3134" t="s">
        <v>2923</v>
      </c>
      <c r="W3134">
        <v>0</v>
      </c>
      <c r="X3134">
        <v>3</v>
      </c>
      <c r="Y3134">
        <v>1</v>
      </c>
    </row>
    <row r="3135" spans="2:25" x14ac:dyDescent="0.3">
      <c r="B3135">
        <v>0</v>
      </c>
      <c r="C3135" t="s">
        <v>6509</v>
      </c>
      <c r="D3135" t="s">
        <v>6508</v>
      </c>
      <c r="E3135">
        <v>2016</v>
      </c>
      <c r="F3135" t="s">
        <v>6507</v>
      </c>
      <c r="G3135" t="s">
        <v>3378</v>
      </c>
      <c r="H3135" s="6" t="str">
        <f>HYPERLINK(I3135)</f>
        <v>https://dl.acm.org/citation.cfm?id=3005686</v>
      </c>
      <c r="I3135" t="s">
        <v>6506</v>
      </c>
      <c r="K3135">
        <v>173</v>
      </c>
      <c r="L3135" s="41">
        <v>43543</v>
      </c>
      <c r="U3135">
        <v>0</v>
      </c>
      <c r="V3135" t="s">
        <v>2923</v>
      </c>
      <c r="W3135">
        <v>0</v>
      </c>
      <c r="X3135">
        <v>5</v>
      </c>
      <c r="Y3135">
        <v>3</v>
      </c>
    </row>
    <row r="3136" spans="2:25" x14ac:dyDescent="0.3">
      <c r="B3136">
        <v>0</v>
      </c>
      <c r="C3136" t="s">
        <v>7245</v>
      </c>
      <c r="D3136" t="s">
        <v>7244</v>
      </c>
      <c r="E3136">
        <v>2018</v>
      </c>
      <c r="F3136" t="s">
        <v>7243</v>
      </c>
      <c r="G3136" t="s">
        <v>3378</v>
      </c>
      <c r="H3136" s="6" t="str">
        <f>HYPERLINK(I3136)</f>
        <v>https://dl.acm.org/citation.cfm?id=3196866</v>
      </c>
      <c r="I3136" t="s">
        <v>7242</v>
      </c>
      <c r="K3136">
        <v>174</v>
      </c>
      <c r="L3136" s="41">
        <v>43543</v>
      </c>
      <c r="U3136">
        <v>0</v>
      </c>
      <c r="V3136" t="s">
        <v>2923</v>
      </c>
      <c r="W3136">
        <v>0</v>
      </c>
      <c r="X3136">
        <v>3</v>
      </c>
      <c r="Y3136">
        <v>1</v>
      </c>
    </row>
    <row r="3137" spans="2:25" x14ac:dyDescent="0.3">
      <c r="B3137">
        <v>2</v>
      </c>
      <c r="C3137" t="s">
        <v>21877</v>
      </c>
      <c r="D3137" t="s">
        <v>21876</v>
      </c>
      <c r="E3137">
        <v>2018</v>
      </c>
      <c r="F3137" t="s">
        <v>11018</v>
      </c>
      <c r="G3137" t="s">
        <v>21875</v>
      </c>
      <c r="H3137" s="6" t="str">
        <f>HYPERLINK(I3137)</f>
        <v>https://www.uni-ulm.de/fileadmin/website_uni_ulm/iui.inst.100/institut/Papers/Prof_Rukzio/2018/Maurer-1073.pdf</v>
      </c>
      <c r="I3137" t="s">
        <v>21874</v>
      </c>
      <c r="J3137" t="s">
        <v>21873</v>
      </c>
      <c r="K3137">
        <v>175</v>
      </c>
      <c r="L3137" s="41">
        <v>43543</v>
      </c>
      <c r="M3137" t="s">
        <v>3356</v>
      </c>
      <c r="U3137">
        <v>2</v>
      </c>
      <c r="V3137" t="s">
        <v>2949</v>
      </c>
      <c r="W3137">
        <v>0</v>
      </c>
      <c r="X3137">
        <v>5</v>
      </c>
      <c r="Y3137">
        <v>1</v>
      </c>
    </row>
    <row r="3138" spans="2:25" x14ac:dyDescent="0.3">
      <c r="B3138">
        <v>0</v>
      </c>
      <c r="C3138" t="s">
        <v>330</v>
      </c>
      <c r="D3138" t="s">
        <v>331</v>
      </c>
      <c r="E3138">
        <v>2019</v>
      </c>
      <c r="F3138" t="s">
        <v>22930</v>
      </c>
      <c r="G3138" t="s">
        <v>3802</v>
      </c>
      <c r="H3138" s="6" t="str">
        <f>HYPERLINK(I3138)</f>
        <v>https://www.tandfonline.com/doi/full/10.1080/10447318.2018.1561790</v>
      </c>
      <c r="I3138" t="s">
        <v>332</v>
      </c>
      <c r="K3138">
        <v>176</v>
      </c>
      <c r="L3138" s="41">
        <v>43543</v>
      </c>
      <c r="U3138">
        <v>0</v>
      </c>
      <c r="V3138" t="s">
        <v>2923</v>
      </c>
      <c r="W3138">
        <v>0</v>
      </c>
      <c r="X3138">
        <v>2</v>
      </c>
      <c r="Y3138">
        <v>1</v>
      </c>
    </row>
    <row r="3139" spans="2:25" x14ac:dyDescent="0.3">
      <c r="B3139">
        <v>0</v>
      </c>
      <c r="C3139" t="s">
        <v>1856</v>
      </c>
      <c r="D3139" t="s">
        <v>1857</v>
      </c>
      <c r="E3139">
        <v>2018</v>
      </c>
      <c r="F3139" t="s">
        <v>21801</v>
      </c>
      <c r="G3139" t="s">
        <v>3328</v>
      </c>
      <c r="H3139" s="6" t="str">
        <f>HYPERLINK(I3139)</f>
        <v>https://link.springer.com/chapter/10.1007/978-3-319-92285-0_58</v>
      </c>
      <c r="I3139" t="s">
        <v>22834</v>
      </c>
      <c r="K3139">
        <v>177</v>
      </c>
      <c r="L3139" s="41">
        <v>43543</v>
      </c>
      <c r="U3139">
        <v>0</v>
      </c>
      <c r="V3139" t="s">
        <v>2923</v>
      </c>
      <c r="W3139">
        <v>0</v>
      </c>
      <c r="X3139">
        <v>3</v>
      </c>
      <c r="Y3139">
        <v>1</v>
      </c>
    </row>
    <row r="3140" spans="2:25" x14ac:dyDescent="0.3">
      <c r="B3140">
        <v>0</v>
      </c>
      <c r="C3140" t="s">
        <v>22709</v>
      </c>
      <c r="D3140" t="s">
        <v>22708</v>
      </c>
      <c r="E3140">
        <v>2018</v>
      </c>
      <c r="F3140" t="s">
        <v>11018</v>
      </c>
      <c r="G3140" t="s">
        <v>3378</v>
      </c>
      <c r="H3140" s="6" t="str">
        <f>HYPERLINK(I3140)</f>
        <v>https://dl.acm.org/citation.cfm?id=3240446</v>
      </c>
      <c r="I3140" t="s">
        <v>22707</v>
      </c>
      <c r="K3140">
        <v>178</v>
      </c>
      <c r="L3140" s="41">
        <v>43543</v>
      </c>
      <c r="U3140">
        <v>0</v>
      </c>
      <c r="V3140" t="s">
        <v>2923</v>
      </c>
      <c r="W3140">
        <v>0</v>
      </c>
      <c r="X3140">
        <v>4</v>
      </c>
      <c r="Y3140">
        <v>1</v>
      </c>
    </row>
    <row r="3141" spans="2:25" x14ac:dyDescent="0.3">
      <c r="B3141">
        <v>0</v>
      </c>
      <c r="C3141" t="s">
        <v>21888</v>
      </c>
      <c r="D3141" t="s">
        <v>21887</v>
      </c>
      <c r="E3141">
        <v>2019</v>
      </c>
      <c r="F3141" t="s">
        <v>7356</v>
      </c>
      <c r="G3141" t="s">
        <v>3880</v>
      </c>
      <c r="H3141" s="6" t="str">
        <f>HYPERLINK(I3141)</f>
        <v>https://www.mdpi.com/1999-5903/11/2/48</v>
      </c>
      <c r="I3141" t="s">
        <v>21886</v>
      </c>
      <c r="K3141">
        <v>179</v>
      </c>
      <c r="L3141" s="41">
        <v>43543</v>
      </c>
      <c r="U3141">
        <v>0</v>
      </c>
      <c r="V3141" t="s">
        <v>2923</v>
      </c>
      <c r="W3141">
        <v>0</v>
      </c>
      <c r="X3141">
        <v>3</v>
      </c>
      <c r="Y3141">
        <v>1</v>
      </c>
    </row>
    <row r="3142" spans="2:25" x14ac:dyDescent="0.3">
      <c r="B3142">
        <v>0</v>
      </c>
      <c r="C3142" t="s">
        <v>21639</v>
      </c>
      <c r="D3142" t="s">
        <v>21638</v>
      </c>
      <c r="E3142">
        <v>2018</v>
      </c>
      <c r="F3142" t="s">
        <v>21637</v>
      </c>
      <c r="G3142" t="s">
        <v>21636</v>
      </c>
      <c r="H3142" s="6" t="str">
        <f>HYPERLINK(I3142)</f>
        <v>http://www.mifav.uniroma2.it/inevent/events/idea2010/doc/37_1.pdf</v>
      </c>
      <c r="I3142" t="s">
        <v>21635</v>
      </c>
      <c r="K3142">
        <v>180</v>
      </c>
      <c r="L3142" s="41">
        <v>43543</v>
      </c>
      <c r="M3142" t="s">
        <v>3356</v>
      </c>
      <c r="U3142">
        <v>0</v>
      </c>
      <c r="V3142" t="s">
        <v>2923</v>
      </c>
      <c r="W3142">
        <v>0</v>
      </c>
      <c r="X3142">
        <v>5</v>
      </c>
      <c r="Y3142">
        <v>1</v>
      </c>
    </row>
    <row r="3143" spans="2:25" x14ac:dyDescent="0.3">
      <c r="B3143">
        <v>14</v>
      </c>
      <c r="C3143" t="s">
        <v>1800</v>
      </c>
      <c r="D3143" t="s">
        <v>1801</v>
      </c>
      <c r="E3143">
        <v>2015</v>
      </c>
      <c r="F3143" t="s">
        <v>3336</v>
      </c>
      <c r="G3143" t="s">
        <v>3314</v>
      </c>
      <c r="H3143" s="6" t="str">
        <f>HYPERLINK(I3143)</f>
        <v>https://ieeexplore.ieee.org/abstract/document/7000589/</v>
      </c>
      <c r="I3143" t="s">
        <v>1802</v>
      </c>
      <c r="J3143" t="s">
        <v>19820</v>
      </c>
      <c r="K3143">
        <v>181</v>
      </c>
      <c r="L3143" s="41">
        <v>43543</v>
      </c>
      <c r="U3143">
        <v>14</v>
      </c>
      <c r="V3143" t="s">
        <v>3021</v>
      </c>
      <c r="W3143">
        <v>4</v>
      </c>
      <c r="X3143">
        <v>4</v>
      </c>
      <c r="Y3143">
        <v>4</v>
      </c>
    </row>
    <row r="3144" spans="2:25" x14ac:dyDescent="0.3">
      <c r="B3144">
        <v>2</v>
      </c>
      <c r="C3144" t="s">
        <v>821</v>
      </c>
      <c r="D3144" t="s">
        <v>822</v>
      </c>
      <c r="E3144">
        <v>2017</v>
      </c>
      <c r="F3144" t="s">
        <v>18880</v>
      </c>
      <c r="G3144" t="s">
        <v>3314</v>
      </c>
      <c r="H3144" s="6" t="str">
        <f>HYPERLINK(I3144)</f>
        <v>https://ieeexplore.ieee.org/abstract/document/8317762/</v>
      </c>
      <c r="I3144" t="s">
        <v>823</v>
      </c>
      <c r="J3144" t="s">
        <v>23652</v>
      </c>
      <c r="K3144">
        <v>182</v>
      </c>
      <c r="L3144" s="41">
        <v>43543</v>
      </c>
      <c r="U3144">
        <v>2</v>
      </c>
      <c r="V3144" t="s">
        <v>2931</v>
      </c>
      <c r="W3144">
        <v>0</v>
      </c>
      <c r="X3144">
        <v>5</v>
      </c>
      <c r="Y3144">
        <v>2</v>
      </c>
    </row>
    <row r="3145" spans="2:25" x14ac:dyDescent="0.3">
      <c r="B3145">
        <v>0</v>
      </c>
      <c r="C3145" t="s">
        <v>22557</v>
      </c>
      <c r="D3145" t="s">
        <v>22556</v>
      </c>
      <c r="F3145" t="s">
        <v>4644</v>
      </c>
      <c r="H3145" s="6" t="str">
        <f>HYPERLINK(I3145)</f>
        <v>http://www.hfes-europe.org/wp-content/uploads/2017/10/Moertl2017.pdf</v>
      </c>
      <c r="I3145" t="s">
        <v>22555</v>
      </c>
      <c r="K3145">
        <v>183</v>
      </c>
      <c r="L3145" s="41">
        <v>43543</v>
      </c>
      <c r="M3145" t="s">
        <v>3356</v>
      </c>
      <c r="U3145">
        <v>0</v>
      </c>
      <c r="V3145" t="s">
        <v>2923</v>
      </c>
      <c r="W3145">
        <v>0</v>
      </c>
      <c r="X3145">
        <v>5</v>
      </c>
    </row>
    <row r="3146" spans="2:25" x14ac:dyDescent="0.3">
      <c r="B3146">
        <v>1</v>
      </c>
      <c r="C3146" t="s">
        <v>23999</v>
      </c>
      <c r="D3146" t="s">
        <v>23998</v>
      </c>
      <c r="E3146">
        <v>2018</v>
      </c>
      <c r="F3146" t="s">
        <v>23029</v>
      </c>
      <c r="G3146" t="s">
        <v>3378</v>
      </c>
      <c r="H3146" s="6" t="str">
        <f>HYPERLINK(I3146)</f>
        <v>https://dl.acm.org/citation.cfm?id=3265957</v>
      </c>
      <c r="I3146" t="s">
        <v>23997</v>
      </c>
      <c r="J3146" t="s">
        <v>23996</v>
      </c>
      <c r="K3146">
        <v>184</v>
      </c>
      <c r="L3146" s="41">
        <v>43543</v>
      </c>
      <c r="U3146">
        <v>1</v>
      </c>
      <c r="V3146" t="s">
        <v>2931</v>
      </c>
      <c r="W3146">
        <v>0</v>
      </c>
      <c r="X3146">
        <v>4</v>
      </c>
      <c r="Y3146">
        <v>1</v>
      </c>
    </row>
    <row r="3147" spans="2:25" x14ac:dyDescent="0.3">
      <c r="B3147">
        <v>11</v>
      </c>
      <c r="C3147" t="s">
        <v>9139</v>
      </c>
      <c r="D3147" t="s">
        <v>9138</v>
      </c>
      <c r="E3147">
        <v>2008</v>
      </c>
      <c r="F3147" t="s">
        <v>9137</v>
      </c>
      <c r="G3147" t="s">
        <v>9136</v>
      </c>
      <c r="H3147" s="6" t="str">
        <f>HYPERLINK(I3147)</f>
        <v>http://www.citymobil-project.eu/downloadables/Deliverables/D3.2.1-PU-Human%20Factors%20aspects-CityMobil.pdf</v>
      </c>
      <c r="I3147" t="s">
        <v>9135</v>
      </c>
      <c r="J3147" t="s">
        <v>9134</v>
      </c>
      <c r="K3147">
        <v>185</v>
      </c>
      <c r="L3147" s="41">
        <v>43543</v>
      </c>
      <c r="M3147" t="s">
        <v>3356</v>
      </c>
      <c r="U3147">
        <v>11</v>
      </c>
      <c r="V3147" t="s">
        <v>2931</v>
      </c>
      <c r="W3147">
        <v>3</v>
      </c>
      <c r="X3147">
        <v>4</v>
      </c>
      <c r="Y3147">
        <v>11</v>
      </c>
    </row>
    <row r="3148" spans="2:25" x14ac:dyDescent="0.3">
      <c r="B3148">
        <v>87</v>
      </c>
      <c r="C3148" t="s">
        <v>21667</v>
      </c>
      <c r="D3148" t="s">
        <v>21666</v>
      </c>
      <c r="E3148">
        <v>2013</v>
      </c>
      <c r="F3148" t="s">
        <v>5063</v>
      </c>
      <c r="G3148" t="s">
        <v>4075</v>
      </c>
      <c r="H3148" s="6" t="str">
        <f>HYPERLINK(I3148)</f>
        <v>https://psycnet.apa.org/fulltext/2013-32706-001.html</v>
      </c>
      <c r="I3148" t="s">
        <v>21665</v>
      </c>
      <c r="J3148" t="s">
        <v>21664</v>
      </c>
      <c r="K3148">
        <v>186</v>
      </c>
      <c r="L3148" s="41">
        <v>43543</v>
      </c>
      <c r="U3148">
        <v>87</v>
      </c>
      <c r="V3148" t="s">
        <v>3234</v>
      </c>
      <c r="W3148">
        <v>22</v>
      </c>
      <c r="X3148">
        <v>4</v>
      </c>
      <c r="Y3148">
        <v>6</v>
      </c>
    </row>
    <row r="3149" spans="2:25" x14ac:dyDescent="0.3">
      <c r="B3149">
        <v>0</v>
      </c>
      <c r="C3149" t="s">
        <v>9197</v>
      </c>
      <c r="D3149" t="s">
        <v>9196</v>
      </c>
      <c r="F3149" t="s">
        <v>3369</v>
      </c>
      <c r="H3149" s="6" t="str">
        <f>HYPERLINK(I3149)</f>
        <v>https://www.researchgate.net/profile/Mitchell_Cunningham2/publication/321536829_Driver_Distraction_and_Inattention_in_the_Realm_of_Automated_Driving/links/5a2dc2700f7e9b63e53d35b2/Driver-Distraction-and-Inattention-in-the-Realm-of-Automated-Driving.pdf</v>
      </c>
      <c r="I3149" t="s">
        <v>9195</v>
      </c>
      <c r="K3149">
        <v>187</v>
      </c>
      <c r="L3149" s="41">
        <v>43543</v>
      </c>
      <c r="M3149" t="s">
        <v>3356</v>
      </c>
      <c r="U3149">
        <v>0</v>
      </c>
      <c r="V3149" t="s">
        <v>2923</v>
      </c>
      <c r="W3149">
        <v>0</v>
      </c>
      <c r="X3149">
        <v>2</v>
      </c>
    </row>
    <row r="3150" spans="2:25" x14ac:dyDescent="0.3">
      <c r="B3150">
        <v>3</v>
      </c>
      <c r="C3150" t="s">
        <v>28041</v>
      </c>
      <c r="D3150" t="s">
        <v>28040</v>
      </c>
      <c r="E3150">
        <v>2015</v>
      </c>
      <c r="F3150" t="s">
        <v>28039</v>
      </c>
      <c r="G3150" t="s">
        <v>3369</v>
      </c>
      <c r="H3150" s="6" t="e">
        <f>HYPERLINK(I3150)</f>
        <v>#VALUE!</v>
      </c>
      <c r="I3150" t="s">
        <v>28038</v>
      </c>
      <c r="J3150" t="s">
        <v>28037</v>
      </c>
      <c r="K3150">
        <v>188</v>
      </c>
      <c r="L3150" s="41">
        <v>43543</v>
      </c>
      <c r="M3150" t="s">
        <v>3356</v>
      </c>
      <c r="U3150">
        <v>3</v>
      </c>
      <c r="V3150" t="s">
        <v>2993</v>
      </c>
      <c r="W3150">
        <v>2</v>
      </c>
      <c r="X3150">
        <v>2</v>
      </c>
      <c r="Y3150">
        <v>4</v>
      </c>
    </row>
    <row r="3151" spans="2:25" x14ac:dyDescent="0.3">
      <c r="B3151">
        <v>16</v>
      </c>
      <c r="C3151" t="s">
        <v>22607</v>
      </c>
      <c r="D3151" t="s">
        <v>22606</v>
      </c>
      <c r="E3151">
        <v>2017</v>
      </c>
      <c r="F3151" t="s">
        <v>4775</v>
      </c>
      <c r="G3151" t="s">
        <v>3378</v>
      </c>
      <c r="H3151" s="6" t="str">
        <f>HYPERLINK(I3151)</f>
        <v>https://dl.acm.org/citation.cfm?id=3025507</v>
      </c>
      <c r="I3151" t="s">
        <v>22605</v>
      </c>
      <c r="J3151" t="s">
        <v>22604</v>
      </c>
      <c r="K3151">
        <v>189</v>
      </c>
      <c r="L3151" s="41">
        <v>43543</v>
      </c>
      <c r="U3151">
        <v>16</v>
      </c>
      <c r="V3151" t="s">
        <v>3037</v>
      </c>
      <c r="W3151">
        <v>5</v>
      </c>
      <c r="X3151">
        <v>3</v>
      </c>
      <c r="Y3151">
        <v>2</v>
      </c>
    </row>
    <row r="3152" spans="2:25" x14ac:dyDescent="0.3">
      <c r="B3152">
        <v>5</v>
      </c>
      <c r="C3152" t="s">
        <v>21821</v>
      </c>
      <c r="D3152" t="s">
        <v>21820</v>
      </c>
      <c r="E3152">
        <v>2017</v>
      </c>
      <c r="F3152" t="s">
        <v>21819</v>
      </c>
      <c r="G3152" t="s">
        <v>3328</v>
      </c>
      <c r="H3152" s="6" t="str">
        <f>HYPERLINK(I3152)</f>
        <v>https://link.springer.com/chapter/10.1007/978-3-319-49448-7_12</v>
      </c>
      <c r="I3152" t="s">
        <v>21818</v>
      </c>
      <c r="J3152" t="s">
        <v>21817</v>
      </c>
      <c r="K3152">
        <v>190</v>
      </c>
      <c r="L3152" s="41">
        <v>43543</v>
      </c>
      <c r="U3152">
        <v>5</v>
      </c>
      <c r="V3152" t="s">
        <v>2975</v>
      </c>
      <c r="W3152">
        <v>1</v>
      </c>
      <c r="X3152">
        <v>5</v>
      </c>
      <c r="Y3152">
        <v>2</v>
      </c>
    </row>
    <row r="3153" spans="2:25" x14ac:dyDescent="0.3">
      <c r="B3153">
        <v>0</v>
      </c>
      <c r="C3153" t="s">
        <v>7904</v>
      </c>
      <c r="D3153" t="s">
        <v>7903</v>
      </c>
      <c r="E3153">
        <v>2018</v>
      </c>
      <c r="F3153" t="s">
        <v>4508</v>
      </c>
      <c r="G3153" t="s">
        <v>3314</v>
      </c>
      <c r="H3153" s="6" t="str">
        <f>HYPERLINK(I3153)</f>
        <v>https://ieeexplore.ieee.org/abstract/document/8616459/</v>
      </c>
      <c r="I3153" t="s">
        <v>7902</v>
      </c>
      <c r="K3153">
        <v>191</v>
      </c>
      <c r="L3153" s="41">
        <v>43543</v>
      </c>
      <c r="U3153">
        <v>0</v>
      </c>
      <c r="V3153" t="s">
        <v>2923</v>
      </c>
      <c r="W3153">
        <v>0</v>
      </c>
      <c r="X3153">
        <v>2</v>
      </c>
      <c r="Y3153">
        <v>1</v>
      </c>
    </row>
    <row r="3154" spans="2:25" x14ac:dyDescent="0.3">
      <c r="B3154">
        <v>5</v>
      </c>
      <c r="C3154" t="s">
        <v>8971</v>
      </c>
      <c r="D3154" t="s">
        <v>8970</v>
      </c>
      <c r="E3154">
        <v>2016</v>
      </c>
      <c r="F3154" t="s">
        <v>21908</v>
      </c>
      <c r="G3154" t="s">
        <v>3328</v>
      </c>
      <c r="H3154" s="6" t="str">
        <f>HYPERLINK(I3154)</f>
        <v>https://link.springer.com/chapter/10.1007/978-3-319-39510-4_32</v>
      </c>
      <c r="I3154" t="s">
        <v>8969</v>
      </c>
      <c r="J3154" t="s">
        <v>8968</v>
      </c>
      <c r="K3154">
        <v>192</v>
      </c>
      <c r="L3154" s="41">
        <v>43543</v>
      </c>
      <c r="U3154">
        <v>5</v>
      </c>
      <c r="V3154" t="s">
        <v>2948</v>
      </c>
      <c r="W3154">
        <v>1</v>
      </c>
      <c r="X3154">
        <v>4</v>
      </c>
      <c r="Y3154">
        <v>3</v>
      </c>
    </row>
    <row r="3155" spans="2:25" x14ac:dyDescent="0.3">
      <c r="B3155">
        <v>0</v>
      </c>
      <c r="C3155" t="s">
        <v>26195</v>
      </c>
      <c r="D3155" t="s">
        <v>26194</v>
      </c>
      <c r="E3155">
        <v>2016</v>
      </c>
      <c r="F3155" t="s">
        <v>26193</v>
      </c>
      <c r="G3155" t="s">
        <v>3314</v>
      </c>
      <c r="H3155" s="6" t="str">
        <f>HYPERLINK(I3155)</f>
        <v>https://ieeexplore.ieee.org/abstract/document/7784649/</v>
      </c>
      <c r="I3155" t="s">
        <v>26192</v>
      </c>
      <c r="K3155">
        <v>193</v>
      </c>
      <c r="L3155" s="41">
        <v>43543</v>
      </c>
      <c r="U3155">
        <v>0</v>
      </c>
      <c r="V3155" t="s">
        <v>2923</v>
      </c>
      <c r="W3155">
        <v>0</v>
      </c>
      <c r="X3155">
        <v>2</v>
      </c>
      <c r="Y3155">
        <v>3</v>
      </c>
    </row>
    <row r="3156" spans="2:25" x14ac:dyDescent="0.3">
      <c r="B3156">
        <v>0</v>
      </c>
      <c r="C3156" t="s">
        <v>22983</v>
      </c>
      <c r="D3156" t="s">
        <v>22982</v>
      </c>
      <c r="E3156">
        <v>2017</v>
      </c>
      <c r="F3156" t="s">
        <v>10874</v>
      </c>
      <c r="G3156" t="s">
        <v>3328</v>
      </c>
      <c r="H3156" s="6" t="str">
        <f>HYPERLINK(I3156)</f>
        <v>https://link.springer.com/chapter/10.1007/978-3-319-60441-1_102</v>
      </c>
      <c r="I3156" t="s">
        <v>22981</v>
      </c>
      <c r="K3156">
        <v>194</v>
      </c>
      <c r="L3156" s="41">
        <v>43543</v>
      </c>
      <c r="U3156">
        <v>0</v>
      </c>
      <c r="V3156" t="s">
        <v>2923</v>
      </c>
      <c r="W3156">
        <v>0</v>
      </c>
      <c r="X3156">
        <v>1</v>
      </c>
      <c r="Y3156">
        <v>2</v>
      </c>
    </row>
    <row r="3157" spans="2:25" x14ac:dyDescent="0.3">
      <c r="B3157">
        <v>0</v>
      </c>
      <c r="C3157" t="s">
        <v>24732</v>
      </c>
      <c r="D3157" t="s">
        <v>24731</v>
      </c>
      <c r="E3157">
        <v>2018</v>
      </c>
      <c r="F3157" t="s">
        <v>7582</v>
      </c>
      <c r="G3157" t="s">
        <v>3328</v>
      </c>
      <c r="H3157" s="6" t="str">
        <f>HYPERLINK(I3157)</f>
        <v>https://link.springer.com/chapter/10.1007/978-3-319-91467-1_1</v>
      </c>
      <c r="I3157" t="s">
        <v>24730</v>
      </c>
      <c r="K3157">
        <v>195</v>
      </c>
      <c r="L3157" s="41">
        <v>43543</v>
      </c>
      <c r="U3157">
        <v>0</v>
      </c>
      <c r="V3157" t="s">
        <v>2923</v>
      </c>
      <c r="W3157">
        <v>0</v>
      </c>
      <c r="X3157">
        <v>5</v>
      </c>
      <c r="Y3157">
        <v>1</v>
      </c>
    </row>
    <row r="3158" spans="2:25" x14ac:dyDescent="0.3">
      <c r="B3158">
        <v>0</v>
      </c>
      <c r="C3158" t="s">
        <v>10976</v>
      </c>
      <c r="D3158" t="s">
        <v>10975</v>
      </c>
      <c r="E3158">
        <v>2018</v>
      </c>
      <c r="F3158" t="s">
        <v>10974</v>
      </c>
      <c r="G3158" t="s">
        <v>10973</v>
      </c>
      <c r="H3158" s="6" t="str">
        <f>HYPERLINK(I3158)</f>
        <v>https://peerj.com/articles/cs-166/?utm_source=TrendMD&amp;utm_campaign=PeerJ_TrendMD_1&amp;utm_medium=TrendMD</v>
      </c>
      <c r="I3158" t="s">
        <v>10972</v>
      </c>
      <c r="K3158">
        <v>196</v>
      </c>
      <c r="L3158" s="41">
        <v>43543</v>
      </c>
      <c r="M3158" t="s">
        <v>3325</v>
      </c>
      <c r="U3158">
        <v>0</v>
      </c>
      <c r="V3158" t="s">
        <v>2923</v>
      </c>
      <c r="W3158">
        <v>0</v>
      </c>
      <c r="X3158">
        <v>3</v>
      </c>
      <c r="Y3158">
        <v>1</v>
      </c>
    </row>
    <row r="3159" spans="2:25" x14ac:dyDescent="0.3">
      <c r="B3159">
        <v>4</v>
      </c>
      <c r="C3159" t="s">
        <v>26460</v>
      </c>
      <c r="D3159" t="s">
        <v>26459</v>
      </c>
      <c r="E3159">
        <v>2017</v>
      </c>
      <c r="F3159" t="s">
        <v>24393</v>
      </c>
      <c r="G3159" t="s">
        <v>3328</v>
      </c>
      <c r="H3159" s="6" t="str">
        <f>HYPERLINK(I3159)</f>
        <v>https://link.springer.com/chapter/10.1007/978-3-319-49448-7_2</v>
      </c>
      <c r="I3159" t="s">
        <v>26458</v>
      </c>
      <c r="J3159" t="s">
        <v>26457</v>
      </c>
      <c r="K3159">
        <v>197</v>
      </c>
      <c r="L3159" s="41">
        <v>43543</v>
      </c>
      <c r="U3159">
        <v>4</v>
      </c>
      <c r="V3159" t="s">
        <v>2949</v>
      </c>
      <c r="W3159">
        <v>1</v>
      </c>
      <c r="X3159">
        <v>3</v>
      </c>
      <c r="Y3159">
        <v>2</v>
      </c>
    </row>
    <row r="3160" spans="2:25" x14ac:dyDescent="0.3">
      <c r="B3160">
        <v>0</v>
      </c>
      <c r="C3160" t="s">
        <v>22007</v>
      </c>
      <c r="D3160" t="s">
        <v>22006</v>
      </c>
      <c r="E3160">
        <v>2018</v>
      </c>
      <c r="F3160" t="s">
        <v>22005</v>
      </c>
      <c r="G3160" t="s">
        <v>3378</v>
      </c>
      <c r="H3160" s="6" t="str">
        <f>HYPERLINK(I3160)</f>
        <v>https://dl.acm.org/citation.cfm?id=3239079</v>
      </c>
      <c r="I3160" t="s">
        <v>22004</v>
      </c>
      <c r="K3160">
        <v>198</v>
      </c>
      <c r="L3160" s="41">
        <v>43543</v>
      </c>
      <c r="U3160">
        <v>0</v>
      </c>
      <c r="V3160" t="s">
        <v>2923</v>
      </c>
      <c r="W3160">
        <v>0</v>
      </c>
      <c r="X3160">
        <v>2</v>
      </c>
      <c r="Y3160">
        <v>1</v>
      </c>
    </row>
    <row r="3161" spans="2:25" x14ac:dyDescent="0.3">
      <c r="B3161">
        <v>4</v>
      </c>
      <c r="C3161" t="s">
        <v>24126</v>
      </c>
      <c r="D3161" t="s">
        <v>24125</v>
      </c>
      <c r="E3161">
        <v>2015</v>
      </c>
      <c r="F3161" t="s">
        <v>24124</v>
      </c>
      <c r="G3161" t="s">
        <v>21709</v>
      </c>
      <c r="H3161" s="6" t="str">
        <f>HYPERLINK(I3161)</f>
        <v>https://strathprints.strath.ac.uk/id/eprint/52245</v>
      </c>
      <c r="I3161" t="s">
        <v>24123</v>
      </c>
      <c r="J3161" t="s">
        <v>24122</v>
      </c>
      <c r="K3161">
        <v>199</v>
      </c>
      <c r="L3161" s="41">
        <v>43543</v>
      </c>
      <c r="U3161">
        <v>4</v>
      </c>
      <c r="V3161" t="s">
        <v>2931</v>
      </c>
      <c r="W3161">
        <v>1</v>
      </c>
      <c r="X3161">
        <v>4</v>
      </c>
      <c r="Y3161">
        <v>4</v>
      </c>
    </row>
    <row r="3162" spans="2:25" x14ac:dyDescent="0.3">
      <c r="B3162">
        <v>3</v>
      </c>
      <c r="C3162" t="s">
        <v>24173</v>
      </c>
      <c r="D3162" t="s">
        <v>24172</v>
      </c>
      <c r="E3162">
        <v>2017</v>
      </c>
      <c r="F3162" t="s">
        <v>4372</v>
      </c>
      <c r="G3162" t="s">
        <v>3314</v>
      </c>
      <c r="H3162" s="6" t="str">
        <f>HYPERLINK(I3162)</f>
        <v>https://ieeexplore.ieee.org/abstract/document/8317925/</v>
      </c>
      <c r="I3162" t="s">
        <v>24171</v>
      </c>
      <c r="J3162" t="s">
        <v>24170</v>
      </c>
      <c r="K3162">
        <v>200</v>
      </c>
      <c r="L3162" s="41">
        <v>43543</v>
      </c>
      <c r="U3162">
        <v>3</v>
      </c>
      <c r="V3162" t="s">
        <v>2954</v>
      </c>
      <c r="W3162">
        <v>2</v>
      </c>
      <c r="X3162">
        <v>2</v>
      </c>
      <c r="Y3162">
        <v>2</v>
      </c>
    </row>
    <row r="3163" spans="2:25" x14ac:dyDescent="0.3">
      <c r="B3163">
        <v>0</v>
      </c>
      <c r="C3163" t="s">
        <v>756</v>
      </c>
      <c r="D3163" t="s">
        <v>757</v>
      </c>
      <c r="E3163">
        <v>2018</v>
      </c>
      <c r="F3163" t="s">
        <v>22962</v>
      </c>
      <c r="G3163" t="s">
        <v>3378</v>
      </c>
      <c r="H3163" s="6" t="str">
        <f>HYPERLINK(I3163)</f>
        <v>https://dl.acm.org/citation.cfm?id=3282928</v>
      </c>
      <c r="I3163" t="s">
        <v>758</v>
      </c>
      <c r="K3163">
        <v>201</v>
      </c>
      <c r="L3163" s="41">
        <v>43543</v>
      </c>
      <c r="U3163">
        <v>0</v>
      </c>
      <c r="V3163" t="s">
        <v>2923</v>
      </c>
      <c r="W3163">
        <v>0</v>
      </c>
      <c r="X3163">
        <v>2</v>
      </c>
      <c r="Y3163">
        <v>1</v>
      </c>
    </row>
    <row r="3164" spans="2:25" x14ac:dyDescent="0.3">
      <c r="B3164">
        <v>11</v>
      </c>
      <c r="C3164" t="s">
        <v>424</v>
      </c>
      <c r="D3164" t="s">
        <v>14846</v>
      </c>
      <c r="E3164">
        <v>2017</v>
      </c>
      <c r="F3164" t="s">
        <v>11055</v>
      </c>
      <c r="G3164" t="s">
        <v>3347</v>
      </c>
      <c r="H3164" s="6" t="str">
        <f>HYPERLINK(I3164)</f>
        <v>https://www.sciencedirect.com/science/article/pii/S0925753517308731</v>
      </c>
      <c r="I3164" t="s">
        <v>14845</v>
      </c>
      <c r="J3164" t="s">
        <v>14844</v>
      </c>
      <c r="K3164">
        <v>202</v>
      </c>
      <c r="L3164" s="41">
        <v>43543</v>
      </c>
      <c r="M3164" t="s">
        <v>3325</v>
      </c>
      <c r="U3164">
        <v>11</v>
      </c>
      <c r="V3164" t="s">
        <v>3059</v>
      </c>
      <c r="W3164">
        <v>6</v>
      </c>
      <c r="X3164">
        <v>2</v>
      </c>
      <c r="Y3164">
        <v>2</v>
      </c>
    </row>
    <row r="3165" spans="2:25" x14ac:dyDescent="0.3">
      <c r="B3165">
        <v>2</v>
      </c>
      <c r="C3165" t="s">
        <v>21199</v>
      </c>
      <c r="D3165" t="s">
        <v>21198</v>
      </c>
      <c r="E3165">
        <v>2017</v>
      </c>
      <c r="F3165" t="s">
        <v>13748</v>
      </c>
      <c r="G3165" t="s">
        <v>3314</v>
      </c>
      <c r="H3165" s="6" t="str">
        <f>HYPERLINK(I3165)</f>
        <v>https://ieeexplore.ieee.org/abstract/document/7995923/</v>
      </c>
      <c r="I3165" t="s">
        <v>21197</v>
      </c>
      <c r="J3165" t="s">
        <v>21196</v>
      </c>
      <c r="K3165">
        <v>203</v>
      </c>
      <c r="L3165" s="41">
        <v>43543</v>
      </c>
      <c r="U3165">
        <v>2</v>
      </c>
      <c r="V3165" t="s">
        <v>2931</v>
      </c>
      <c r="W3165">
        <v>0</v>
      </c>
      <c r="X3165">
        <v>5</v>
      </c>
      <c r="Y3165">
        <v>2</v>
      </c>
    </row>
    <row r="3166" spans="2:25" x14ac:dyDescent="0.3">
      <c r="B3166">
        <v>0</v>
      </c>
      <c r="C3166" t="s">
        <v>23445</v>
      </c>
      <c r="D3166" t="s">
        <v>23444</v>
      </c>
      <c r="F3166" t="s">
        <v>23443</v>
      </c>
      <c r="H3166" s="6" t="str">
        <f>HYPERLINK(I3166)</f>
        <v>http://cpjanssen.nl/Publications/Kun_Meulen_Janssen_Presence.pdf</v>
      </c>
      <c r="I3166" t="s">
        <v>23442</v>
      </c>
      <c r="K3166">
        <v>204</v>
      </c>
      <c r="L3166" s="41">
        <v>43543</v>
      </c>
      <c r="M3166" t="s">
        <v>3356</v>
      </c>
      <c r="U3166">
        <v>0</v>
      </c>
      <c r="V3166" t="s">
        <v>2923</v>
      </c>
      <c r="W3166">
        <v>0</v>
      </c>
      <c r="X3166">
        <v>3</v>
      </c>
    </row>
    <row r="3167" spans="2:25" x14ac:dyDescent="0.3">
      <c r="B3167">
        <v>0</v>
      </c>
      <c r="C3167" t="s">
        <v>11153</v>
      </c>
      <c r="D3167" t="s">
        <v>11152</v>
      </c>
      <c r="E3167">
        <v>2018</v>
      </c>
      <c r="F3167" t="s">
        <v>11151</v>
      </c>
      <c r="G3167" t="s">
        <v>3880</v>
      </c>
      <c r="H3167" s="6" t="str">
        <f>HYPERLINK(I3167)</f>
        <v>https://www.mdpi.com/2414-4088/2/4/75</v>
      </c>
      <c r="I3167" t="s">
        <v>11150</v>
      </c>
      <c r="K3167">
        <v>205</v>
      </c>
      <c r="L3167" s="41">
        <v>43543</v>
      </c>
      <c r="U3167">
        <v>0</v>
      </c>
      <c r="V3167" t="s">
        <v>2923</v>
      </c>
      <c r="W3167">
        <v>0</v>
      </c>
      <c r="X3167">
        <v>3</v>
      </c>
      <c r="Y3167">
        <v>1</v>
      </c>
    </row>
    <row r="3168" spans="2:25" x14ac:dyDescent="0.3">
      <c r="B3168">
        <v>0</v>
      </c>
      <c r="C3168" t="s">
        <v>4174</v>
      </c>
      <c r="D3168" t="s">
        <v>4173</v>
      </c>
      <c r="F3168" t="s">
        <v>3369</v>
      </c>
      <c r="H3168" s="6" t="e">
        <f>HYPERLINK(I3168)</f>
        <v>#VALUE!</v>
      </c>
      <c r="I3168" t="s">
        <v>4172</v>
      </c>
      <c r="K3168">
        <v>206</v>
      </c>
      <c r="L3168" s="41">
        <v>43543</v>
      </c>
      <c r="M3168" t="s">
        <v>3356</v>
      </c>
      <c r="U3168">
        <v>0</v>
      </c>
      <c r="V3168" t="s">
        <v>2923</v>
      </c>
      <c r="W3168">
        <v>0</v>
      </c>
      <c r="X3168">
        <v>1</v>
      </c>
    </row>
    <row r="3169" spans="2:25" x14ac:dyDescent="0.3">
      <c r="B3169">
        <v>23</v>
      </c>
      <c r="C3169" t="s">
        <v>25183</v>
      </c>
      <c r="D3169" t="s">
        <v>25182</v>
      </c>
      <c r="E3169">
        <v>1992</v>
      </c>
      <c r="F3169" t="s">
        <v>25181</v>
      </c>
      <c r="G3169" t="s">
        <v>3328</v>
      </c>
      <c r="H3169" s="6" t="str">
        <f>HYPERLINK(I3169)</f>
        <v>https://link.springer.com/chapter/10.1007/978-1-4612-2778-6_8</v>
      </c>
      <c r="I3169" t="s">
        <v>25180</v>
      </c>
      <c r="J3169" t="s">
        <v>25179</v>
      </c>
      <c r="K3169">
        <v>207</v>
      </c>
      <c r="L3169" s="41">
        <v>43543</v>
      </c>
      <c r="U3169">
        <v>23</v>
      </c>
      <c r="V3169" t="s">
        <v>2991</v>
      </c>
      <c r="W3169">
        <v>6</v>
      </c>
      <c r="X3169">
        <v>4</v>
      </c>
      <c r="Y3169">
        <v>27</v>
      </c>
    </row>
    <row r="3170" spans="2:25" x14ac:dyDescent="0.3">
      <c r="B3170">
        <v>0</v>
      </c>
      <c r="C3170" t="s">
        <v>28036</v>
      </c>
      <c r="D3170" t="s">
        <v>28035</v>
      </c>
      <c r="E3170">
        <v>2018</v>
      </c>
      <c r="F3170" t="s">
        <v>3573</v>
      </c>
      <c r="G3170" t="s">
        <v>3369</v>
      </c>
      <c r="H3170" s="6" t="e">
        <f>HYPERLINK(I3170)</f>
        <v>#VALUE!</v>
      </c>
      <c r="I3170" t="s">
        <v>28034</v>
      </c>
      <c r="K3170">
        <v>208</v>
      </c>
      <c r="L3170" s="41">
        <v>43543</v>
      </c>
      <c r="M3170" t="s">
        <v>3356</v>
      </c>
      <c r="U3170">
        <v>0</v>
      </c>
      <c r="V3170" t="s">
        <v>2923</v>
      </c>
      <c r="W3170">
        <v>0</v>
      </c>
      <c r="X3170">
        <v>5</v>
      </c>
      <c r="Y3170">
        <v>1</v>
      </c>
    </row>
    <row r="3171" spans="2:25" x14ac:dyDescent="0.3">
      <c r="B3171">
        <v>6</v>
      </c>
      <c r="C3171" t="s">
        <v>1108</v>
      </c>
      <c r="D3171" t="s">
        <v>1109</v>
      </c>
      <c r="E3171">
        <v>2017</v>
      </c>
      <c r="F3171" t="s">
        <v>4420</v>
      </c>
      <c r="G3171" t="s">
        <v>3378</v>
      </c>
      <c r="H3171" s="6" t="str">
        <f>HYPERLINK(I3171)</f>
        <v>https://dl.acm.org/citation.cfm?id=3123014</v>
      </c>
      <c r="I3171" t="s">
        <v>1110</v>
      </c>
      <c r="J3171" t="s">
        <v>7281</v>
      </c>
      <c r="K3171">
        <v>209</v>
      </c>
      <c r="L3171" s="41">
        <v>43543</v>
      </c>
      <c r="U3171">
        <v>6</v>
      </c>
      <c r="V3171" t="s">
        <v>2934</v>
      </c>
      <c r="W3171">
        <v>2</v>
      </c>
      <c r="X3171">
        <v>4</v>
      </c>
      <c r="Y3171">
        <v>2</v>
      </c>
    </row>
    <row r="3172" spans="2:25" x14ac:dyDescent="0.3">
      <c r="B3172">
        <v>1</v>
      </c>
      <c r="C3172" t="s">
        <v>24372</v>
      </c>
      <c r="D3172" t="s">
        <v>24371</v>
      </c>
      <c r="E3172">
        <v>2017</v>
      </c>
      <c r="F3172" t="s">
        <v>4420</v>
      </c>
      <c r="G3172" t="s">
        <v>3378</v>
      </c>
      <c r="H3172" s="6" t="str">
        <f>HYPERLINK(I3172)</f>
        <v>https://dl.acm.org/citation.cfm?id=3123020</v>
      </c>
      <c r="I3172" t="s">
        <v>24370</v>
      </c>
      <c r="J3172" t="s">
        <v>24369</v>
      </c>
      <c r="K3172">
        <v>210</v>
      </c>
      <c r="L3172" s="41">
        <v>43543</v>
      </c>
      <c r="U3172">
        <v>1</v>
      </c>
      <c r="V3172" t="s">
        <v>2933</v>
      </c>
      <c r="W3172">
        <v>0</v>
      </c>
      <c r="X3172">
        <v>4</v>
      </c>
      <c r="Y3172">
        <v>2</v>
      </c>
    </row>
    <row r="3173" spans="2:25" x14ac:dyDescent="0.3">
      <c r="B3173">
        <v>22</v>
      </c>
      <c r="C3173" t="s">
        <v>28033</v>
      </c>
      <c r="D3173" t="s">
        <v>28032</v>
      </c>
      <c r="E3173">
        <v>2015</v>
      </c>
      <c r="F3173" t="s">
        <v>6457</v>
      </c>
      <c r="G3173" t="s">
        <v>4116</v>
      </c>
      <c r="H3173" s="6" t="str">
        <f>HYPERLINK(I3173)</f>
        <v>https://digital-library.theiet.org/content/journals/10.1049/iet-its.2014.0169</v>
      </c>
      <c r="I3173" t="s">
        <v>28031</v>
      </c>
      <c r="J3173" t="s">
        <v>28030</v>
      </c>
      <c r="K3173">
        <v>211</v>
      </c>
      <c r="L3173" s="41">
        <v>43543</v>
      </c>
      <c r="U3173">
        <v>22</v>
      </c>
      <c r="V3173" t="s">
        <v>3059</v>
      </c>
      <c r="W3173">
        <v>4</v>
      </c>
      <c r="X3173">
        <v>5</v>
      </c>
      <c r="Y3173">
        <v>4</v>
      </c>
    </row>
    <row r="3174" spans="2:25" x14ac:dyDescent="0.3">
      <c r="B3174">
        <v>1</v>
      </c>
      <c r="C3174" t="s">
        <v>648</v>
      </c>
      <c r="D3174" t="s">
        <v>649</v>
      </c>
      <c r="E3174">
        <v>2017</v>
      </c>
      <c r="F3174" t="s">
        <v>3583</v>
      </c>
      <c r="G3174" t="s">
        <v>3328</v>
      </c>
      <c r="H3174" s="6" t="str">
        <f>HYPERLINK(I3174)</f>
        <v>https://link.springer.com/chapter/10.1007/978-3-319-41682-3_42</v>
      </c>
      <c r="I3174" t="s">
        <v>650</v>
      </c>
      <c r="J3174" t="s">
        <v>21970</v>
      </c>
      <c r="K3174">
        <v>212</v>
      </c>
      <c r="L3174" s="41">
        <v>43543</v>
      </c>
      <c r="U3174">
        <v>1</v>
      </c>
      <c r="V3174" t="s">
        <v>2933</v>
      </c>
      <c r="W3174">
        <v>0</v>
      </c>
      <c r="X3174">
        <v>5</v>
      </c>
      <c r="Y3174">
        <v>2</v>
      </c>
    </row>
    <row r="3175" spans="2:25" x14ac:dyDescent="0.3">
      <c r="B3175">
        <v>1</v>
      </c>
      <c r="C3175" t="s">
        <v>834</v>
      </c>
      <c r="D3175" t="s">
        <v>835</v>
      </c>
      <c r="E3175">
        <v>2018</v>
      </c>
      <c r="F3175" t="s">
        <v>3459</v>
      </c>
      <c r="G3175" t="s">
        <v>3328</v>
      </c>
      <c r="H3175" s="6" t="str">
        <f>HYPERLINK(I3175)</f>
        <v>https://link.springer.com/chapter/10.1007/978-3-030-05204-1_53</v>
      </c>
      <c r="I3175" t="s">
        <v>836</v>
      </c>
      <c r="J3175" t="s">
        <v>24267</v>
      </c>
      <c r="K3175">
        <v>213</v>
      </c>
      <c r="L3175" s="41">
        <v>43543</v>
      </c>
      <c r="U3175">
        <v>1</v>
      </c>
      <c r="V3175" t="s">
        <v>2931</v>
      </c>
      <c r="W3175">
        <v>0</v>
      </c>
      <c r="X3175">
        <v>4</v>
      </c>
      <c r="Y3175">
        <v>1</v>
      </c>
    </row>
    <row r="3176" spans="2:25" x14ac:dyDescent="0.3">
      <c r="B3176">
        <v>38</v>
      </c>
      <c r="C3176" t="s">
        <v>26326</v>
      </c>
      <c r="D3176" t="s">
        <v>26325</v>
      </c>
      <c r="E3176">
        <v>2016</v>
      </c>
      <c r="F3176" t="s">
        <v>26324</v>
      </c>
      <c r="G3176" t="s">
        <v>3378</v>
      </c>
      <c r="H3176" s="6" t="str">
        <f>HYPERLINK(I3176)</f>
        <v>https://dl.acm.org/citation.cfm?id=2858117</v>
      </c>
      <c r="I3176" t="s">
        <v>26323</v>
      </c>
      <c r="J3176" t="s">
        <v>26322</v>
      </c>
      <c r="K3176">
        <v>214</v>
      </c>
      <c r="L3176" s="41">
        <v>43543</v>
      </c>
      <c r="U3176">
        <v>38</v>
      </c>
      <c r="V3176" t="s">
        <v>3203</v>
      </c>
      <c r="W3176">
        <v>10</v>
      </c>
      <c r="X3176">
        <v>4</v>
      </c>
      <c r="Y3176">
        <v>3</v>
      </c>
    </row>
    <row r="3177" spans="2:25" x14ac:dyDescent="0.3">
      <c r="B3177">
        <v>0</v>
      </c>
      <c r="C3177" t="s">
        <v>21353</v>
      </c>
      <c r="D3177" t="s">
        <v>21352</v>
      </c>
      <c r="F3177" t="s">
        <v>21351</v>
      </c>
      <c r="H3177" s="6" t="str">
        <f>HYPERLINK(I3177)</f>
        <v>http://www.tojdac.org/tojdac/VOLUME8-SPTMSPCL_files/tojdac_v080SSE330.pdf</v>
      </c>
      <c r="I3177" t="s">
        <v>21350</v>
      </c>
      <c r="K3177">
        <v>215</v>
      </c>
      <c r="L3177" s="41">
        <v>43543</v>
      </c>
      <c r="M3177" t="s">
        <v>3356</v>
      </c>
      <c r="U3177">
        <v>0</v>
      </c>
      <c r="V3177" t="s">
        <v>2923</v>
      </c>
      <c r="W3177">
        <v>0</v>
      </c>
      <c r="X3177">
        <v>5</v>
      </c>
    </row>
    <row r="3178" spans="2:25" x14ac:dyDescent="0.3">
      <c r="B3178">
        <v>13</v>
      </c>
      <c r="C3178" t="s">
        <v>343</v>
      </c>
      <c r="D3178" t="s">
        <v>344</v>
      </c>
      <c r="E3178">
        <v>2011</v>
      </c>
      <c r="F3178" t="s">
        <v>21908</v>
      </c>
      <c r="G3178" t="s">
        <v>3328</v>
      </c>
      <c r="H3178" s="6" t="str">
        <f>HYPERLINK(I3178)</f>
        <v>https://link.springer.com/chapter/10.1007/978-3-642-21616-9_42</v>
      </c>
      <c r="I3178" t="s">
        <v>345</v>
      </c>
      <c r="J3178" t="s">
        <v>4583</v>
      </c>
      <c r="K3178">
        <v>216</v>
      </c>
      <c r="L3178" s="41">
        <v>43543</v>
      </c>
      <c r="U3178">
        <v>13</v>
      </c>
      <c r="V3178" t="s">
        <v>2980</v>
      </c>
      <c r="W3178">
        <v>3</v>
      </c>
      <c r="X3178">
        <v>4</v>
      </c>
      <c r="Y3178">
        <v>8</v>
      </c>
    </row>
    <row r="3179" spans="2:25" x14ac:dyDescent="0.3">
      <c r="B3179">
        <v>2</v>
      </c>
      <c r="C3179" t="s">
        <v>393</v>
      </c>
      <c r="D3179" t="s">
        <v>398</v>
      </c>
      <c r="E3179">
        <v>2016</v>
      </c>
      <c r="F3179" t="s">
        <v>21706</v>
      </c>
      <c r="G3179" t="s">
        <v>3378</v>
      </c>
      <c r="H3179" s="6" t="str">
        <f>HYPERLINK(I3179)</f>
        <v>https://dl.acm.org/citation.cfm?id=2971551</v>
      </c>
      <c r="I3179" t="s">
        <v>399</v>
      </c>
      <c r="J3179" t="s">
        <v>23943</v>
      </c>
      <c r="K3179">
        <v>217</v>
      </c>
      <c r="L3179" s="41">
        <v>43543</v>
      </c>
      <c r="U3179">
        <v>2</v>
      </c>
      <c r="V3179" t="s">
        <v>2953</v>
      </c>
      <c r="W3179">
        <v>1</v>
      </c>
      <c r="X3179">
        <v>3</v>
      </c>
      <c r="Y3179">
        <v>3</v>
      </c>
    </row>
    <row r="3180" spans="2:25" x14ac:dyDescent="0.3">
      <c r="B3180">
        <v>1</v>
      </c>
      <c r="C3180" t="s">
        <v>6533</v>
      </c>
      <c r="D3180" t="s">
        <v>6532</v>
      </c>
      <c r="E3180">
        <v>2018</v>
      </c>
      <c r="F3180" t="s">
        <v>6531</v>
      </c>
      <c r="G3180" t="s">
        <v>3321</v>
      </c>
      <c r="H3180" s="6" t="str">
        <f>HYPERLINK(I3180)</f>
        <v>https://journals.sagepub.com/doi/abs/10.1177/0361198118773569</v>
      </c>
      <c r="I3180" t="s">
        <v>28029</v>
      </c>
      <c r="J3180" t="s">
        <v>6529</v>
      </c>
      <c r="K3180">
        <v>218</v>
      </c>
      <c r="L3180" s="41">
        <v>43543</v>
      </c>
      <c r="U3180">
        <v>1</v>
      </c>
      <c r="V3180" t="s">
        <v>2931</v>
      </c>
      <c r="W3180">
        <v>0</v>
      </c>
      <c r="X3180">
        <v>4</v>
      </c>
      <c r="Y3180">
        <v>1</v>
      </c>
    </row>
    <row r="3181" spans="2:25" x14ac:dyDescent="0.3">
      <c r="B3181">
        <v>3</v>
      </c>
      <c r="C3181" t="s">
        <v>433</v>
      </c>
      <c r="D3181" t="s">
        <v>434</v>
      </c>
      <c r="E3181">
        <v>2015</v>
      </c>
      <c r="F3181" t="s">
        <v>28028</v>
      </c>
      <c r="G3181" t="s">
        <v>3378</v>
      </c>
      <c r="H3181" s="6" t="str">
        <f>HYPERLINK(I3181)</f>
        <v>https://dl.acm.org/citation.cfm?id=2814924</v>
      </c>
      <c r="I3181" t="s">
        <v>435</v>
      </c>
      <c r="J3181" t="s">
        <v>28027</v>
      </c>
      <c r="K3181">
        <v>219</v>
      </c>
      <c r="L3181" s="41">
        <v>43543</v>
      </c>
      <c r="U3181">
        <v>3</v>
      </c>
      <c r="V3181" t="s">
        <v>2993</v>
      </c>
      <c r="W3181">
        <v>1</v>
      </c>
      <c r="X3181">
        <v>3</v>
      </c>
      <c r="Y3181">
        <v>4</v>
      </c>
    </row>
    <row r="3182" spans="2:25" x14ac:dyDescent="0.3">
      <c r="B3182">
        <v>2</v>
      </c>
      <c r="C3182" t="s">
        <v>22734</v>
      </c>
      <c r="D3182" t="s">
        <v>22733</v>
      </c>
      <c r="E3182">
        <v>2018</v>
      </c>
      <c r="F3182" t="s">
        <v>22373</v>
      </c>
      <c r="G3182" t="s">
        <v>3423</v>
      </c>
      <c r="H3182" s="6" t="str">
        <f>HYPERLINK(I3182)</f>
        <v>https://onlinelibrary.wiley.com/doi/abs/10.1111/risa.13190</v>
      </c>
      <c r="I3182" t="s">
        <v>22732</v>
      </c>
      <c r="J3182" t="s">
        <v>22731</v>
      </c>
      <c r="K3182">
        <v>220</v>
      </c>
      <c r="L3182" s="41">
        <v>43543</v>
      </c>
      <c r="U3182">
        <v>2</v>
      </c>
      <c r="V3182" t="s">
        <v>2949</v>
      </c>
      <c r="W3182">
        <v>1</v>
      </c>
      <c r="X3182">
        <v>3</v>
      </c>
      <c r="Y3182">
        <v>1</v>
      </c>
    </row>
    <row r="3183" spans="2:25" x14ac:dyDescent="0.3">
      <c r="B3183">
        <v>0</v>
      </c>
      <c r="C3183" t="s">
        <v>6860</v>
      </c>
      <c r="D3183" t="s">
        <v>6859</v>
      </c>
      <c r="E3183">
        <v>2019</v>
      </c>
      <c r="F3183" t="s">
        <v>6858</v>
      </c>
      <c r="G3183" t="s">
        <v>3347</v>
      </c>
      <c r="H3183" s="6" t="str">
        <f>HYPERLINK(I3183)</f>
        <v>https://www.sciencedirect.com/science/article/pii/S2214804318304361</v>
      </c>
      <c r="I3183" t="s">
        <v>6857</v>
      </c>
      <c r="K3183">
        <v>221</v>
      </c>
      <c r="L3183" s="41">
        <v>43543</v>
      </c>
      <c r="M3183" t="s">
        <v>3325</v>
      </c>
      <c r="U3183">
        <v>0</v>
      </c>
      <c r="V3183" t="s">
        <v>2923</v>
      </c>
      <c r="W3183">
        <v>0</v>
      </c>
      <c r="X3183">
        <v>2</v>
      </c>
      <c r="Y3183">
        <v>1</v>
      </c>
    </row>
    <row r="3184" spans="2:25" x14ac:dyDescent="0.3">
      <c r="B3184">
        <v>6</v>
      </c>
      <c r="C3184" t="s">
        <v>28026</v>
      </c>
      <c r="D3184" t="s">
        <v>28025</v>
      </c>
      <c r="E3184">
        <v>2016</v>
      </c>
      <c r="F3184" t="s">
        <v>28024</v>
      </c>
      <c r="G3184" t="s">
        <v>3314</v>
      </c>
      <c r="H3184" s="6" t="str">
        <f>HYPERLINK(I3184)</f>
        <v>https://ieeexplore.ieee.org/abstract/document/7867418/</v>
      </c>
      <c r="I3184" t="s">
        <v>28023</v>
      </c>
      <c r="J3184" t="s">
        <v>28022</v>
      </c>
      <c r="K3184">
        <v>222</v>
      </c>
      <c r="L3184" s="41">
        <v>43543</v>
      </c>
      <c r="U3184">
        <v>6</v>
      </c>
      <c r="V3184" t="s">
        <v>2949</v>
      </c>
      <c r="W3184">
        <v>1</v>
      </c>
      <c r="X3184">
        <v>5</v>
      </c>
      <c r="Y3184">
        <v>3</v>
      </c>
    </row>
    <row r="3185" spans="2:25" x14ac:dyDescent="0.3">
      <c r="B3185">
        <v>6</v>
      </c>
      <c r="C3185" t="s">
        <v>22203</v>
      </c>
      <c r="D3185" t="s">
        <v>22202</v>
      </c>
      <c r="E3185">
        <v>2017</v>
      </c>
      <c r="F3185" t="s">
        <v>10941</v>
      </c>
      <c r="G3185" t="s">
        <v>3328</v>
      </c>
      <c r="H3185" s="6" t="str">
        <f>HYPERLINK(I3185)</f>
        <v>https://link.springer.com/chapter/10.1007/978-3-319-49448-7_18</v>
      </c>
      <c r="I3185" t="s">
        <v>22201</v>
      </c>
      <c r="J3185" t="s">
        <v>22200</v>
      </c>
      <c r="K3185">
        <v>223</v>
      </c>
      <c r="L3185" s="41">
        <v>43543</v>
      </c>
      <c r="U3185">
        <v>6</v>
      </c>
      <c r="V3185" t="s">
        <v>2934</v>
      </c>
      <c r="W3185">
        <v>2</v>
      </c>
      <c r="X3185">
        <v>3</v>
      </c>
      <c r="Y3185">
        <v>2</v>
      </c>
    </row>
    <row r="3186" spans="2:25" x14ac:dyDescent="0.3">
      <c r="B3186">
        <v>3</v>
      </c>
      <c r="C3186" t="s">
        <v>28021</v>
      </c>
      <c r="D3186" t="s">
        <v>28020</v>
      </c>
      <c r="E3186">
        <v>2016</v>
      </c>
      <c r="F3186" t="s">
        <v>21706</v>
      </c>
      <c r="G3186" t="s">
        <v>3378</v>
      </c>
      <c r="H3186" s="6" t="str">
        <f>HYPERLINK(I3186)</f>
        <v>https://dl.acm.org/citation.cfm?id=2971498</v>
      </c>
      <c r="I3186" t="s">
        <v>28019</v>
      </c>
      <c r="J3186" t="s">
        <v>28018</v>
      </c>
      <c r="K3186">
        <v>224</v>
      </c>
      <c r="L3186" s="41">
        <v>43543</v>
      </c>
      <c r="U3186">
        <v>3</v>
      </c>
      <c r="V3186" t="s">
        <v>2931</v>
      </c>
      <c r="W3186">
        <v>1</v>
      </c>
      <c r="X3186">
        <v>4</v>
      </c>
      <c r="Y3186">
        <v>3</v>
      </c>
    </row>
    <row r="3187" spans="2:25" x14ac:dyDescent="0.3">
      <c r="B3187">
        <v>1</v>
      </c>
      <c r="C3187" t="s">
        <v>6459</v>
      </c>
      <c r="D3187" t="s">
        <v>6458</v>
      </c>
      <c r="E3187">
        <v>2015</v>
      </c>
      <c r="F3187" t="s">
        <v>6457</v>
      </c>
      <c r="G3187" t="s">
        <v>4116</v>
      </c>
      <c r="H3187" s="6" t="str">
        <f>HYPERLINK(I3187)</f>
        <v>https://digital-library.theiet.org/content/journals/10.1049/iet-its.2014.0208</v>
      </c>
      <c r="I3187" t="s">
        <v>6456</v>
      </c>
      <c r="J3187" t="s">
        <v>6455</v>
      </c>
      <c r="K3187">
        <v>225</v>
      </c>
      <c r="L3187" s="41">
        <v>43543</v>
      </c>
      <c r="U3187">
        <v>1</v>
      </c>
      <c r="V3187" t="s">
        <v>2955</v>
      </c>
      <c r="W3187">
        <v>0</v>
      </c>
      <c r="X3187">
        <v>5</v>
      </c>
      <c r="Y3187">
        <v>4</v>
      </c>
    </row>
    <row r="3188" spans="2:25" x14ac:dyDescent="0.3">
      <c r="B3188">
        <v>0</v>
      </c>
      <c r="C3188" t="s">
        <v>24103</v>
      </c>
      <c r="D3188" t="s">
        <v>24102</v>
      </c>
      <c r="E3188">
        <v>2016</v>
      </c>
      <c r="G3188" t="s">
        <v>21858</v>
      </c>
      <c r="H3188" s="6" t="str">
        <f>HYPERLINK(I3188)</f>
        <v>https://dspace.library.uu.nl/handle/1874/338115</v>
      </c>
      <c r="I3188" t="s">
        <v>24101</v>
      </c>
      <c r="K3188">
        <v>226</v>
      </c>
      <c r="L3188" s="41">
        <v>43543</v>
      </c>
      <c r="U3188">
        <v>0</v>
      </c>
      <c r="V3188" t="s">
        <v>2923</v>
      </c>
      <c r="W3188">
        <v>0</v>
      </c>
      <c r="X3188">
        <v>1</v>
      </c>
      <c r="Y3188">
        <v>3</v>
      </c>
    </row>
    <row r="3189" spans="2:25" x14ac:dyDescent="0.3">
      <c r="B3189">
        <v>7</v>
      </c>
      <c r="C3189" t="s">
        <v>23651</v>
      </c>
      <c r="D3189" t="s">
        <v>23650</v>
      </c>
      <c r="E3189">
        <v>2015</v>
      </c>
      <c r="F3189" t="s">
        <v>5971</v>
      </c>
      <c r="G3189" t="s">
        <v>3646</v>
      </c>
      <c r="H3189" s="6" t="str">
        <f>HYPERLINK(I3189)</f>
        <v>https://arxiv.org/abs/1508.06161</v>
      </c>
      <c r="I3189" t="s">
        <v>23649</v>
      </c>
      <c r="J3189" t="s">
        <v>23648</v>
      </c>
      <c r="K3189">
        <v>227</v>
      </c>
      <c r="L3189" s="41">
        <v>43543</v>
      </c>
      <c r="U3189">
        <v>7</v>
      </c>
      <c r="V3189" t="s">
        <v>3056</v>
      </c>
      <c r="W3189">
        <v>2</v>
      </c>
      <c r="X3189">
        <v>4</v>
      </c>
      <c r="Y3189">
        <v>4</v>
      </c>
    </row>
    <row r="3190" spans="2:25" x14ac:dyDescent="0.3">
      <c r="B3190">
        <v>1</v>
      </c>
      <c r="C3190" t="s">
        <v>312</v>
      </c>
      <c r="D3190" t="s">
        <v>313</v>
      </c>
      <c r="E3190">
        <v>2018</v>
      </c>
      <c r="F3190" t="s">
        <v>21585</v>
      </c>
      <c r="G3190" t="s">
        <v>3347</v>
      </c>
      <c r="H3190" s="6" t="str">
        <f>HYPERLINK(I3190)</f>
        <v>https://www.sciencedirect.com/science/article/pii/S1369847817307246</v>
      </c>
      <c r="I3190" t="s">
        <v>314</v>
      </c>
      <c r="J3190" t="s">
        <v>21584</v>
      </c>
      <c r="K3190">
        <v>228</v>
      </c>
      <c r="L3190" s="41">
        <v>43543</v>
      </c>
      <c r="M3190" t="s">
        <v>3325</v>
      </c>
      <c r="U3190">
        <v>1</v>
      </c>
      <c r="V3190" t="s">
        <v>2931</v>
      </c>
      <c r="W3190">
        <v>0</v>
      </c>
      <c r="X3190">
        <v>3</v>
      </c>
      <c r="Y3190">
        <v>1</v>
      </c>
    </row>
    <row r="3191" spans="2:25" x14ac:dyDescent="0.3">
      <c r="B3191">
        <v>0</v>
      </c>
      <c r="C3191" t="s">
        <v>24206</v>
      </c>
      <c r="D3191" t="s">
        <v>24205</v>
      </c>
      <c r="E3191">
        <v>2017</v>
      </c>
      <c r="F3191" t="s">
        <v>7201</v>
      </c>
      <c r="G3191" t="s">
        <v>3851</v>
      </c>
      <c r="H3191" s="6" t="str">
        <f>HYPERLINK(I3191)</f>
        <v>http://www.dbpia.co.kr/Journal/ArticleDetail/NODE07122545</v>
      </c>
      <c r="I3191" t="s">
        <v>24204</v>
      </c>
      <c r="K3191">
        <v>229</v>
      </c>
      <c r="L3191" s="41">
        <v>43543</v>
      </c>
      <c r="U3191">
        <v>0</v>
      </c>
      <c r="V3191" t="s">
        <v>2923</v>
      </c>
      <c r="W3191">
        <v>0</v>
      </c>
      <c r="X3191">
        <v>1</v>
      </c>
      <c r="Y3191">
        <v>2</v>
      </c>
    </row>
    <row r="3192" spans="2:25" x14ac:dyDescent="0.3">
      <c r="B3192">
        <v>0</v>
      </c>
      <c r="C3192" t="s">
        <v>24750</v>
      </c>
      <c r="D3192" t="s">
        <v>24749</v>
      </c>
      <c r="E3192">
        <v>2018</v>
      </c>
      <c r="F3192" t="s">
        <v>6507</v>
      </c>
      <c r="G3192" t="s">
        <v>3378</v>
      </c>
      <c r="H3192" s="6" t="str">
        <f>HYPERLINK(I3192)</f>
        <v>https://dl.acm.org/citation.cfm?id=3265966</v>
      </c>
      <c r="I3192" t="s">
        <v>24748</v>
      </c>
      <c r="K3192">
        <v>230</v>
      </c>
      <c r="L3192" s="41">
        <v>43543</v>
      </c>
      <c r="U3192">
        <v>0</v>
      </c>
      <c r="V3192" t="s">
        <v>2923</v>
      </c>
      <c r="W3192">
        <v>0</v>
      </c>
      <c r="X3192">
        <v>3</v>
      </c>
      <c r="Y3192">
        <v>1</v>
      </c>
    </row>
    <row r="3193" spans="2:25" x14ac:dyDescent="0.3">
      <c r="B3193">
        <v>0</v>
      </c>
      <c r="C3193" t="s">
        <v>1413</v>
      </c>
      <c r="D3193" t="s">
        <v>1414</v>
      </c>
      <c r="E3193">
        <v>2018</v>
      </c>
      <c r="F3193" t="s">
        <v>6520</v>
      </c>
      <c r="G3193" t="s">
        <v>3378</v>
      </c>
      <c r="H3193" s="6" t="str">
        <f>HYPERLINK(I3193)</f>
        <v>https://dl.acm.org/citation.cfm?id=3265954</v>
      </c>
      <c r="I3193" t="s">
        <v>1415</v>
      </c>
      <c r="K3193">
        <v>231</v>
      </c>
      <c r="L3193" s="41">
        <v>43543</v>
      </c>
      <c r="U3193">
        <v>0</v>
      </c>
      <c r="V3193" t="s">
        <v>2923</v>
      </c>
      <c r="W3193">
        <v>0</v>
      </c>
      <c r="X3193">
        <v>3</v>
      </c>
      <c r="Y3193">
        <v>1</v>
      </c>
    </row>
    <row r="3194" spans="2:25" x14ac:dyDescent="0.3">
      <c r="B3194">
        <v>4</v>
      </c>
      <c r="C3194" t="s">
        <v>28017</v>
      </c>
      <c r="D3194" t="s">
        <v>28016</v>
      </c>
      <c r="E3194">
        <v>2017</v>
      </c>
      <c r="F3194" t="s">
        <v>28015</v>
      </c>
      <c r="G3194" t="s">
        <v>3560</v>
      </c>
      <c r="H3194" s="6" t="str">
        <f>HYPERLINK(I3194)</f>
        <v>https://books.google.com/books?hl=en&amp;lr=&amp;id=I0biDgAAQBAJ&amp;oi=fnd&amp;pg=PA99&amp;dq=%22human+computer+interaction%22+(%22automated+driving%22+OR+%22automated+drivings%22)+-pedestrian+-wheelchair+-military+-business&amp;ots=Qa6dLYNeBv&amp;sig=jkebnw61zMK3PhG1UiiYBr6cw6E</v>
      </c>
      <c r="I3194" t="s">
        <v>28014</v>
      </c>
      <c r="J3194" t="s">
        <v>28013</v>
      </c>
      <c r="K3194">
        <v>232</v>
      </c>
      <c r="L3194" s="41">
        <v>43543</v>
      </c>
      <c r="U3194">
        <v>4</v>
      </c>
      <c r="V3194" t="s">
        <v>2949</v>
      </c>
      <c r="W3194">
        <v>1</v>
      </c>
      <c r="X3194">
        <v>3</v>
      </c>
      <c r="Y3194">
        <v>2</v>
      </c>
    </row>
    <row r="3195" spans="2:25" x14ac:dyDescent="0.3">
      <c r="B3195">
        <v>0</v>
      </c>
      <c r="C3195" t="s">
        <v>28012</v>
      </c>
      <c r="D3195" t="s">
        <v>28011</v>
      </c>
      <c r="E3195">
        <v>2015</v>
      </c>
      <c r="G3195" t="s">
        <v>28010</v>
      </c>
      <c r="H3195" s="6" t="str">
        <f>HYPERLINK(I3195)</f>
        <v>https://www.rug.nl/research/portal/files/16075256/REFERENCES.pdf</v>
      </c>
      <c r="I3195" t="s">
        <v>28009</v>
      </c>
      <c r="K3195">
        <v>233</v>
      </c>
      <c r="L3195" s="41">
        <v>43543</v>
      </c>
      <c r="M3195" t="s">
        <v>3679</v>
      </c>
      <c r="U3195">
        <v>0</v>
      </c>
      <c r="V3195" t="s">
        <v>2923</v>
      </c>
      <c r="W3195">
        <v>0</v>
      </c>
      <c r="X3195">
        <v>1</v>
      </c>
      <c r="Y3195">
        <v>4</v>
      </c>
    </row>
    <row r="3196" spans="2:25" x14ac:dyDescent="0.3">
      <c r="B3196">
        <v>0</v>
      </c>
      <c r="C3196" t="s">
        <v>28008</v>
      </c>
      <c r="D3196" t="s">
        <v>28007</v>
      </c>
      <c r="E3196">
        <v>2016</v>
      </c>
      <c r="F3196" t="s">
        <v>5382</v>
      </c>
      <c r="G3196" t="s">
        <v>3378</v>
      </c>
      <c r="H3196" s="6" t="str">
        <f>HYPERLINK(I3196)</f>
        <v>https://dl.acm.org/citation.cfm?id=3005415</v>
      </c>
      <c r="I3196" t="s">
        <v>28006</v>
      </c>
      <c r="K3196">
        <v>234</v>
      </c>
      <c r="L3196" s="41">
        <v>43543</v>
      </c>
      <c r="U3196">
        <v>0</v>
      </c>
      <c r="V3196" t="s">
        <v>2923</v>
      </c>
      <c r="W3196">
        <v>0</v>
      </c>
      <c r="X3196">
        <v>4</v>
      </c>
      <c r="Y3196">
        <v>3</v>
      </c>
    </row>
    <row r="3197" spans="2:25" x14ac:dyDescent="0.3">
      <c r="B3197">
        <v>7</v>
      </c>
      <c r="C3197" t="s">
        <v>23637</v>
      </c>
      <c r="D3197" t="s">
        <v>23636</v>
      </c>
      <c r="E3197">
        <v>2017</v>
      </c>
      <c r="F3197" t="s">
        <v>4420</v>
      </c>
      <c r="G3197" t="s">
        <v>3378</v>
      </c>
      <c r="H3197" s="6" t="str">
        <f>HYPERLINK(I3197)</f>
        <v>https://dl.acm.org/citation.cfm?id=3122992</v>
      </c>
      <c r="I3197" t="s">
        <v>23635</v>
      </c>
      <c r="J3197" t="s">
        <v>23634</v>
      </c>
      <c r="K3197">
        <v>235</v>
      </c>
      <c r="L3197" s="41">
        <v>43543</v>
      </c>
      <c r="U3197">
        <v>7</v>
      </c>
      <c r="V3197" t="s">
        <v>3021</v>
      </c>
      <c r="W3197">
        <v>2</v>
      </c>
      <c r="X3197">
        <v>3</v>
      </c>
      <c r="Y3197">
        <v>2</v>
      </c>
    </row>
    <row r="3198" spans="2:25" x14ac:dyDescent="0.3">
      <c r="B3198">
        <v>0</v>
      </c>
      <c r="C3198" t="s">
        <v>1682</v>
      </c>
      <c r="D3198" t="s">
        <v>1683</v>
      </c>
      <c r="E3198">
        <v>2018</v>
      </c>
      <c r="F3198" t="s">
        <v>10591</v>
      </c>
      <c r="G3198" t="s">
        <v>10590</v>
      </c>
      <c r="H3198" s="6" t="str">
        <f>HYPERLINK(I3198)</f>
        <v>https://journals.plos.org/plosone/article?id=10.1371/journal.pone.0201963</v>
      </c>
      <c r="I3198" t="s">
        <v>1684</v>
      </c>
      <c r="K3198">
        <v>236</v>
      </c>
      <c r="L3198" s="41">
        <v>43543</v>
      </c>
      <c r="M3198" t="s">
        <v>3325</v>
      </c>
      <c r="U3198">
        <v>0</v>
      </c>
      <c r="V3198" t="s">
        <v>2923</v>
      </c>
      <c r="W3198">
        <v>0</v>
      </c>
      <c r="X3198">
        <v>4</v>
      </c>
      <c r="Y3198">
        <v>1</v>
      </c>
    </row>
    <row r="3199" spans="2:25" x14ac:dyDescent="0.3">
      <c r="B3199">
        <v>9</v>
      </c>
      <c r="C3199" t="s">
        <v>1383</v>
      </c>
      <c r="D3199" t="s">
        <v>1384</v>
      </c>
      <c r="E3199">
        <v>2018</v>
      </c>
      <c r="F3199" t="s">
        <v>3573</v>
      </c>
      <c r="G3199" t="s">
        <v>3378</v>
      </c>
      <c r="H3199" s="6" t="str">
        <f>HYPERLINK(I3199)</f>
        <v>https://dl.acm.org/citation.cfm?id=3173820</v>
      </c>
      <c r="I3199" t="s">
        <v>1385</v>
      </c>
      <c r="J3199" t="s">
        <v>23931</v>
      </c>
      <c r="K3199">
        <v>237</v>
      </c>
      <c r="L3199" s="41">
        <v>43543</v>
      </c>
      <c r="U3199">
        <v>9</v>
      </c>
      <c r="V3199" t="s">
        <v>2926</v>
      </c>
      <c r="W3199">
        <v>2</v>
      </c>
      <c r="X3199">
        <v>4</v>
      </c>
      <c r="Y3199">
        <v>1</v>
      </c>
    </row>
    <row r="3200" spans="2:25" x14ac:dyDescent="0.3">
      <c r="B3200">
        <v>1</v>
      </c>
      <c r="C3200" t="s">
        <v>751</v>
      </c>
      <c r="D3200" t="s">
        <v>752</v>
      </c>
      <c r="E3200">
        <v>2018</v>
      </c>
      <c r="F3200" t="s">
        <v>19617</v>
      </c>
      <c r="G3200" t="s">
        <v>3328</v>
      </c>
      <c r="H3200" s="6" t="str">
        <f>HYPERLINK(I3200)</f>
        <v>https://link.springer.com/chapter/10.1007/978-3-658-15418-9_6</v>
      </c>
      <c r="I3200" t="s">
        <v>753</v>
      </c>
      <c r="J3200" t="s">
        <v>19616</v>
      </c>
      <c r="K3200">
        <v>238</v>
      </c>
      <c r="L3200" s="41">
        <v>43543</v>
      </c>
      <c r="U3200">
        <v>1</v>
      </c>
      <c r="V3200" t="s">
        <v>2931</v>
      </c>
      <c r="W3200">
        <v>0</v>
      </c>
      <c r="X3200">
        <v>5</v>
      </c>
      <c r="Y3200">
        <v>1</v>
      </c>
    </row>
    <row r="3201" spans="2:25" x14ac:dyDescent="0.3">
      <c r="B3201">
        <v>0</v>
      </c>
      <c r="C3201" t="s">
        <v>28005</v>
      </c>
      <c r="D3201" t="s">
        <v>28004</v>
      </c>
      <c r="E3201">
        <v>2015</v>
      </c>
      <c r="F3201" t="s">
        <v>7801</v>
      </c>
      <c r="G3201" t="s">
        <v>3378</v>
      </c>
      <c r="H3201" s="6" t="str">
        <f>HYPERLINK(I3201)</f>
        <v>https://dl.acm.org/citation.cfm?id=2809741</v>
      </c>
      <c r="I3201" t="s">
        <v>28003</v>
      </c>
      <c r="K3201">
        <v>239</v>
      </c>
      <c r="L3201" s="41">
        <v>43543</v>
      </c>
      <c r="U3201">
        <v>0</v>
      </c>
      <c r="V3201" t="s">
        <v>2923</v>
      </c>
      <c r="W3201">
        <v>0</v>
      </c>
      <c r="X3201">
        <v>2</v>
      </c>
      <c r="Y3201">
        <v>4</v>
      </c>
    </row>
    <row r="3202" spans="2:25" x14ac:dyDescent="0.3">
      <c r="B3202">
        <v>1</v>
      </c>
      <c r="C3202" t="s">
        <v>600</v>
      </c>
      <c r="D3202" t="s">
        <v>601</v>
      </c>
      <c r="E3202">
        <v>2016</v>
      </c>
      <c r="F3202" t="s">
        <v>28002</v>
      </c>
      <c r="G3202" t="s">
        <v>3347</v>
      </c>
      <c r="H3202" s="6" t="str">
        <f>HYPERLINK(I3202)</f>
        <v>https://www.sciencedirect.com/science/article/pii/S2212827116307697</v>
      </c>
      <c r="I3202" t="s">
        <v>28001</v>
      </c>
      <c r="J3202" t="s">
        <v>28000</v>
      </c>
      <c r="K3202">
        <v>240</v>
      </c>
      <c r="L3202" s="41">
        <v>43543</v>
      </c>
      <c r="U3202">
        <v>1</v>
      </c>
      <c r="V3202" t="s">
        <v>2981</v>
      </c>
      <c r="W3202">
        <v>0</v>
      </c>
      <c r="X3202">
        <v>3</v>
      </c>
      <c r="Y3202">
        <v>3</v>
      </c>
    </row>
    <row r="3203" spans="2:25" x14ac:dyDescent="0.3">
      <c r="B3203">
        <v>0</v>
      </c>
      <c r="C3203" t="s">
        <v>15004</v>
      </c>
      <c r="D3203" t="s">
        <v>15003</v>
      </c>
      <c r="E3203">
        <v>2018</v>
      </c>
      <c r="F3203" t="s">
        <v>15002</v>
      </c>
      <c r="G3203" t="s">
        <v>3314</v>
      </c>
      <c r="H3203" s="6" t="str">
        <f>HYPERLINK(I3203)</f>
        <v>https://ieeexplore.ieee.org/abstract/document/8372718/</v>
      </c>
      <c r="I3203" t="s">
        <v>15001</v>
      </c>
      <c r="K3203">
        <v>241</v>
      </c>
      <c r="L3203" s="41">
        <v>43543</v>
      </c>
      <c r="U3203">
        <v>0</v>
      </c>
      <c r="V3203" t="s">
        <v>2923</v>
      </c>
      <c r="W3203">
        <v>0</v>
      </c>
      <c r="X3203">
        <v>3</v>
      </c>
      <c r="Y3203">
        <v>1</v>
      </c>
    </row>
    <row r="3204" spans="2:25" x14ac:dyDescent="0.3">
      <c r="B3204">
        <v>0</v>
      </c>
      <c r="C3204" t="s">
        <v>21811</v>
      </c>
      <c r="D3204" t="s">
        <v>21810</v>
      </c>
      <c r="E3204">
        <v>2019</v>
      </c>
      <c r="F3204" t="s">
        <v>3755</v>
      </c>
      <c r="G3204" t="s">
        <v>3314</v>
      </c>
      <c r="H3204" s="6" t="str">
        <f>HYPERLINK(I3204)</f>
        <v>https://ieeexplore.ieee.org/abstract/document/8661600/</v>
      </c>
      <c r="I3204" t="s">
        <v>21809</v>
      </c>
      <c r="K3204">
        <v>242</v>
      </c>
      <c r="L3204" s="41">
        <v>43543</v>
      </c>
      <c r="U3204">
        <v>0</v>
      </c>
      <c r="V3204" t="s">
        <v>2923</v>
      </c>
      <c r="W3204">
        <v>0</v>
      </c>
      <c r="X3204">
        <v>6</v>
      </c>
      <c r="Y3204">
        <v>1</v>
      </c>
    </row>
    <row r="3205" spans="2:25" x14ac:dyDescent="0.3">
      <c r="B3205">
        <v>5</v>
      </c>
      <c r="C3205" t="s">
        <v>10943</v>
      </c>
      <c r="D3205" t="s">
        <v>10942</v>
      </c>
      <c r="E3205">
        <v>2017</v>
      </c>
      <c r="F3205" t="s">
        <v>10941</v>
      </c>
      <c r="G3205" t="s">
        <v>3328</v>
      </c>
      <c r="H3205" s="6" t="str">
        <f>HYPERLINK(I3205)</f>
        <v>https://link.springer.com/chapter/10.1007/978-3-319-49448-7_8</v>
      </c>
      <c r="I3205" t="s">
        <v>10940</v>
      </c>
      <c r="J3205" t="s">
        <v>10939</v>
      </c>
      <c r="K3205">
        <v>243</v>
      </c>
      <c r="L3205" s="41">
        <v>43543</v>
      </c>
      <c r="U3205">
        <v>5</v>
      </c>
      <c r="V3205" t="s">
        <v>2975</v>
      </c>
      <c r="W3205">
        <v>2</v>
      </c>
      <c r="X3205">
        <v>3</v>
      </c>
      <c r="Y3205">
        <v>2</v>
      </c>
    </row>
    <row r="3206" spans="2:25" x14ac:dyDescent="0.3">
      <c r="B3206">
        <v>1</v>
      </c>
      <c r="C3206" t="s">
        <v>21969</v>
      </c>
      <c r="D3206" t="s">
        <v>21968</v>
      </c>
      <c r="E3206">
        <v>2015</v>
      </c>
      <c r="F3206" t="s">
        <v>21967</v>
      </c>
      <c r="G3206" t="s">
        <v>3328</v>
      </c>
      <c r="H3206" s="6" t="str">
        <f>HYPERLINK(I3206)</f>
        <v>https://link.springer.com/chapter/10.1007/978-3-319-27857-5_70</v>
      </c>
      <c r="I3206" t="s">
        <v>21966</v>
      </c>
      <c r="J3206" t="s">
        <v>21965</v>
      </c>
      <c r="K3206">
        <v>244</v>
      </c>
      <c r="L3206" s="41">
        <v>43543</v>
      </c>
      <c r="U3206">
        <v>1</v>
      </c>
      <c r="V3206" t="s">
        <v>2955</v>
      </c>
      <c r="W3206">
        <v>0</v>
      </c>
      <c r="X3206">
        <v>3</v>
      </c>
      <c r="Y3206">
        <v>4</v>
      </c>
    </row>
    <row r="3207" spans="2:25" x14ac:dyDescent="0.3">
      <c r="B3207">
        <v>1</v>
      </c>
      <c r="C3207" t="s">
        <v>24310</v>
      </c>
      <c r="D3207" t="s">
        <v>24309</v>
      </c>
      <c r="E3207">
        <v>2017</v>
      </c>
      <c r="F3207" t="s">
        <v>24308</v>
      </c>
      <c r="G3207" t="s">
        <v>4685</v>
      </c>
      <c r="H3207" s="6" t="str">
        <f>HYPERLINK(I3207)</f>
        <v>https://www.degruyter.com/view/j/itit.2017.59.issue-5/itit-2017-0011/itit-2017-0011.xml</v>
      </c>
      <c r="I3207" t="s">
        <v>24307</v>
      </c>
      <c r="J3207" t="s">
        <v>24306</v>
      </c>
      <c r="K3207">
        <v>245</v>
      </c>
      <c r="L3207" s="41">
        <v>43543</v>
      </c>
      <c r="U3207">
        <v>1</v>
      </c>
      <c r="V3207" t="s">
        <v>2933</v>
      </c>
      <c r="W3207">
        <v>1</v>
      </c>
      <c r="X3207">
        <v>1</v>
      </c>
      <c r="Y3207">
        <v>2</v>
      </c>
    </row>
    <row r="3208" spans="2:25" x14ac:dyDescent="0.3">
      <c r="B3208">
        <v>0</v>
      </c>
      <c r="C3208" t="s">
        <v>21144</v>
      </c>
      <c r="D3208" t="s">
        <v>21143</v>
      </c>
      <c r="E3208">
        <v>2019</v>
      </c>
      <c r="F3208" t="s">
        <v>21142</v>
      </c>
      <c r="G3208" t="s">
        <v>3347</v>
      </c>
      <c r="H3208" s="6" t="str">
        <f>HYPERLINK(I3208)</f>
        <v>https://www.sciencedirect.com/science/article/pii/S0951832018308305</v>
      </c>
      <c r="I3208" t="s">
        <v>21141</v>
      </c>
      <c r="K3208">
        <v>246</v>
      </c>
      <c r="L3208" s="41">
        <v>43543</v>
      </c>
      <c r="M3208" t="s">
        <v>3325</v>
      </c>
      <c r="U3208">
        <v>0</v>
      </c>
      <c r="V3208" t="s">
        <v>2923</v>
      </c>
      <c r="W3208">
        <v>0</v>
      </c>
      <c r="X3208">
        <v>3</v>
      </c>
      <c r="Y3208">
        <v>1</v>
      </c>
    </row>
    <row r="3209" spans="2:25" x14ac:dyDescent="0.3">
      <c r="B3209">
        <v>0</v>
      </c>
      <c r="C3209" t="s">
        <v>27999</v>
      </c>
      <c r="D3209" t="s">
        <v>27998</v>
      </c>
      <c r="E3209">
        <v>2018</v>
      </c>
      <c r="F3209" t="s">
        <v>27997</v>
      </c>
      <c r="G3209" t="s">
        <v>4998</v>
      </c>
      <c r="H3209" s="6" t="str">
        <f>HYPERLINK(I3209)</f>
        <v>https://www.jstage.jst.go.jp/article/elex/15/20/15_15.20180615/_article/-char/ja/</v>
      </c>
      <c r="I3209" t="s">
        <v>27996</v>
      </c>
      <c r="K3209">
        <v>247</v>
      </c>
      <c r="L3209" s="41">
        <v>43543</v>
      </c>
      <c r="U3209">
        <v>0</v>
      </c>
      <c r="V3209" t="s">
        <v>2923</v>
      </c>
      <c r="W3209">
        <v>0</v>
      </c>
      <c r="X3209">
        <v>4</v>
      </c>
      <c r="Y3209">
        <v>1</v>
      </c>
    </row>
    <row r="3210" spans="2:25" x14ac:dyDescent="0.3">
      <c r="B3210">
        <v>1</v>
      </c>
      <c r="C3210" t="s">
        <v>1448</v>
      </c>
      <c r="D3210" t="s">
        <v>1449</v>
      </c>
      <c r="E3210">
        <v>2008</v>
      </c>
      <c r="F3210" t="s">
        <v>7198</v>
      </c>
      <c r="G3210" t="s">
        <v>3369</v>
      </c>
      <c r="H3210" s="6" t="str">
        <f>HYPERLINK(I3210)</f>
        <v>https://www.researchgate.net/profile/Christophe_Kolski/publication/265849462_Towards_context-aware_interactions_between_humans_and_a_self-organized_cybercar_system/links/541eb9400cf203f155c21219.pdf</v>
      </c>
      <c r="I3210" t="s">
        <v>7197</v>
      </c>
      <c r="J3210" t="s">
        <v>7196</v>
      </c>
      <c r="K3210">
        <v>248</v>
      </c>
      <c r="L3210" s="41">
        <v>43543</v>
      </c>
      <c r="M3210" t="s">
        <v>3356</v>
      </c>
      <c r="U3210">
        <v>1</v>
      </c>
      <c r="V3210" t="s">
        <v>3111</v>
      </c>
      <c r="W3210">
        <v>0</v>
      </c>
      <c r="X3210">
        <v>4</v>
      </c>
      <c r="Y3210">
        <v>11</v>
      </c>
    </row>
    <row r="3211" spans="2:25" x14ac:dyDescent="0.3">
      <c r="B3211">
        <v>0</v>
      </c>
      <c r="C3211" t="s">
        <v>27995</v>
      </c>
      <c r="D3211" t="s">
        <v>27994</v>
      </c>
      <c r="E3211">
        <v>2014</v>
      </c>
      <c r="F3211" t="s">
        <v>27087</v>
      </c>
      <c r="G3211" t="s">
        <v>3851</v>
      </c>
      <c r="H3211" s="6" t="str">
        <f>HYPERLINK(I3211)</f>
        <v>http://www.dbpia.co.kr/Journal/ArticleDetail/NODE06634341</v>
      </c>
      <c r="I3211" t="s">
        <v>27993</v>
      </c>
      <c r="K3211">
        <v>249</v>
      </c>
      <c r="L3211" s="41">
        <v>43543</v>
      </c>
      <c r="U3211">
        <v>0</v>
      </c>
      <c r="V3211" t="s">
        <v>2923</v>
      </c>
      <c r="W3211">
        <v>0</v>
      </c>
      <c r="X3211">
        <v>1</v>
      </c>
      <c r="Y3211">
        <v>5</v>
      </c>
    </row>
    <row r="3212" spans="2:25" x14ac:dyDescent="0.3">
      <c r="B3212">
        <v>72</v>
      </c>
      <c r="C3212" t="s">
        <v>608</v>
      </c>
      <c r="D3212" t="s">
        <v>609</v>
      </c>
      <c r="E3212">
        <v>2015</v>
      </c>
      <c r="F3212" t="s">
        <v>4178</v>
      </c>
      <c r="G3212" t="s">
        <v>3347</v>
      </c>
      <c r="H3212" s="6" t="str">
        <f>HYPERLINK(I3212)</f>
        <v>https://www.sciencedirect.com/science/article/pii/S2351978915008483</v>
      </c>
      <c r="I3212" t="s">
        <v>610</v>
      </c>
      <c r="J3212" t="s">
        <v>27992</v>
      </c>
      <c r="K3212">
        <v>250</v>
      </c>
      <c r="L3212" s="41">
        <v>43543</v>
      </c>
      <c r="U3212">
        <v>72</v>
      </c>
      <c r="V3212" t="s">
        <v>2984</v>
      </c>
      <c r="W3212">
        <v>14</v>
      </c>
      <c r="X3212">
        <v>5</v>
      </c>
      <c r="Y3212">
        <v>4</v>
      </c>
    </row>
    <row r="3213" spans="2:25" x14ac:dyDescent="0.3">
      <c r="B3213">
        <v>6</v>
      </c>
      <c r="C3213" t="s">
        <v>27080</v>
      </c>
      <c r="D3213" t="s">
        <v>27079</v>
      </c>
      <c r="E3213">
        <v>2015</v>
      </c>
      <c r="G3213" t="s">
        <v>3560</v>
      </c>
      <c r="H3213" s="6" t="str">
        <f>HYPERLINK(I3213)</f>
        <v>https://books.google.com/books?hl=en&amp;lr=&amp;id=d1KTCgAAQBAJ&amp;oi=fnd&amp;pg=PR5&amp;dq=%22human+computer+interaction%22+(%22automated+driving%22+OR+%22automated+drivings%22)+-pedestrian+-wheelchair+-military+-business&amp;ots=Sg2DO1G8zZ&amp;sig=SUIoZDZNGM5jvedOFNMrYeNmJds</v>
      </c>
      <c r="I3213" t="s">
        <v>27991</v>
      </c>
      <c r="J3213" t="s">
        <v>27077</v>
      </c>
      <c r="K3213">
        <v>251</v>
      </c>
      <c r="L3213" s="41">
        <v>43543</v>
      </c>
      <c r="M3213" t="s">
        <v>3679</v>
      </c>
      <c r="U3213">
        <v>6</v>
      </c>
      <c r="V3213" t="s">
        <v>2954</v>
      </c>
      <c r="W3213">
        <v>2</v>
      </c>
      <c r="X3213">
        <v>3</v>
      </c>
      <c r="Y3213">
        <v>4</v>
      </c>
    </row>
    <row r="3214" spans="2:25" x14ac:dyDescent="0.3">
      <c r="B3214">
        <v>0</v>
      </c>
      <c r="C3214" t="s">
        <v>1334</v>
      </c>
      <c r="D3214" t="s">
        <v>1335</v>
      </c>
      <c r="E3214">
        <v>2018</v>
      </c>
      <c r="F3214" t="s">
        <v>21526</v>
      </c>
      <c r="G3214" t="s">
        <v>3328</v>
      </c>
      <c r="H3214" s="6" t="str">
        <f>HYPERLINK(I3214)</f>
        <v>https://link.springer.com/chapter/10.1007/978-3-319-91806-8_28</v>
      </c>
      <c r="I3214" t="s">
        <v>21525</v>
      </c>
      <c r="K3214">
        <v>252</v>
      </c>
      <c r="L3214" s="41">
        <v>43543</v>
      </c>
      <c r="U3214">
        <v>0</v>
      </c>
      <c r="V3214" t="s">
        <v>2923</v>
      </c>
      <c r="W3214">
        <v>0</v>
      </c>
      <c r="X3214">
        <v>3</v>
      </c>
      <c r="Y3214">
        <v>1</v>
      </c>
    </row>
    <row r="3215" spans="2:25" x14ac:dyDescent="0.3">
      <c r="B3215">
        <v>0</v>
      </c>
      <c r="C3215" t="s">
        <v>27990</v>
      </c>
      <c r="D3215" t="s">
        <v>27989</v>
      </c>
      <c r="E3215">
        <v>2013</v>
      </c>
      <c r="G3215" t="s">
        <v>5102</v>
      </c>
      <c r="H3215" s="6" t="str">
        <f>HYPERLINK(I3215)</f>
        <v>http://essay.utwente.nl/63226/1/Hueting,_T.F._-_s1020412_(verslag).pdf</v>
      </c>
      <c r="I3215" t="s">
        <v>27988</v>
      </c>
      <c r="K3215">
        <v>253</v>
      </c>
      <c r="L3215" s="41">
        <v>43543</v>
      </c>
      <c r="M3215" t="s">
        <v>3356</v>
      </c>
      <c r="U3215">
        <v>0</v>
      </c>
      <c r="V3215" t="s">
        <v>2923</v>
      </c>
      <c r="W3215">
        <v>0</v>
      </c>
      <c r="X3215">
        <v>1</v>
      </c>
      <c r="Y3215">
        <v>6</v>
      </c>
    </row>
    <row r="3216" spans="2:25" x14ac:dyDescent="0.3">
      <c r="B3216">
        <v>1</v>
      </c>
      <c r="C3216" t="s">
        <v>27987</v>
      </c>
      <c r="D3216" t="s">
        <v>27986</v>
      </c>
      <c r="E3216">
        <v>2017</v>
      </c>
      <c r="F3216" t="s">
        <v>3322</v>
      </c>
      <c r="G3216" t="s">
        <v>3321</v>
      </c>
      <c r="H3216" s="6" t="str">
        <f>HYPERLINK(I3216)</f>
        <v>https://journals.sagepub.com/doi/abs/10.1177/0018720817695193</v>
      </c>
      <c r="I3216" t="s">
        <v>27985</v>
      </c>
      <c r="J3216" t="s">
        <v>27984</v>
      </c>
      <c r="K3216">
        <v>254</v>
      </c>
      <c r="L3216" s="41">
        <v>43543</v>
      </c>
      <c r="U3216">
        <v>1</v>
      </c>
      <c r="V3216" t="s">
        <v>2933</v>
      </c>
      <c r="W3216">
        <v>0</v>
      </c>
      <c r="X3216">
        <v>3</v>
      </c>
      <c r="Y3216">
        <v>2</v>
      </c>
    </row>
    <row r="3217" spans="2:25" x14ac:dyDescent="0.3">
      <c r="B3217">
        <v>1</v>
      </c>
      <c r="C3217" t="s">
        <v>163</v>
      </c>
      <c r="D3217" t="s">
        <v>164</v>
      </c>
      <c r="E3217">
        <v>2018</v>
      </c>
      <c r="F3217" t="s">
        <v>6526</v>
      </c>
      <c r="G3217" t="s">
        <v>3369</v>
      </c>
      <c r="H3217" s="6" t="e">
        <f>HYPERLINK(I3217)</f>
        <v>#VALUE!</v>
      </c>
      <c r="I3217" t="s">
        <v>6525</v>
      </c>
      <c r="J3217" t="s">
        <v>6524</v>
      </c>
      <c r="K3217">
        <v>255</v>
      </c>
      <c r="L3217" s="41">
        <v>43543</v>
      </c>
      <c r="M3217" t="s">
        <v>6523</v>
      </c>
      <c r="U3217">
        <v>1</v>
      </c>
      <c r="V3217" t="s">
        <v>2931</v>
      </c>
      <c r="W3217">
        <v>0</v>
      </c>
      <c r="X3217">
        <v>5</v>
      </c>
      <c r="Y3217">
        <v>1</v>
      </c>
    </row>
    <row r="3218" spans="2:25" x14ac:dyDescent="0.3">
      <c r="B3218">
        <v>2</v>
      </c>
      <c r="C3218" t="s">
        <v>18766</v>
      </c>
      <c r="D3218" t="s">
        <v>18765</v>
      </c>
      <c r="E3218">
        <v>2017</v>
      </c>
      <c r="F3218" t="s">
        <v>18764</v>
      </c>
      <c r="G3218" t="s">
        <v>3328</v>
      </c>
      <c r="H3218" s="6" t="str">
        <f>HYPERLINK(I3218)</f>
        <v>https://link.springer.com/chapter/10.1007/978-3-319-41956-5_12</v>
      </c>
      <c r="I3218" t="s">
        <v>18763</v>
      </c>
      <c r="J3218" t="s">
        <v>18762</v>
      </c>
      <c r="K3218">
        <v>256</v>
      </c>
      <c r="L3218" s="41">
        <v>43543</v>
      </c>
      <c r="U3218">
        <v>2</v>
      </c>
      <c r="V3218" t="s">
        <v>2931</v>
      </c>
      <c r="W3218">
        <v>1</v>
      </c>
      <c r="X3218">
        <v>3</v>
      </c>
      <c r="Y3218">
        <v>2</v>
      </c>
    </row>
    <row r="3219" spans="2:25" x14ac:dyDescent="0.3">
      <c r="B3219">
        <v>21</v>
      </c>
      <c r="C3219" t="s">
        <v>12484</v>
      </c>
      <c r="D3219" t="s">
        <v>12483</v>
      </c>
      <c r="E3219">
        <v>2013</v>
      </c>
      <c r="F3219" t="s">
        <v>5332</v>
      </c>
      <c r="G3219" t="s">
        <v>3314</v>
      </c>
      <c r="H3219" s="6" t="str">
        <f>HYPERLINK(I3219)</f>
        <v>https://ieeexplore.ieee.org/abstract/document/6728577/</v>
      </c>
      <c r="I3219" t="s">
        <v>12482</v>
      </c>
      <c r="J3219" t="s">
        <v>12481</v>
      </c>
      <c r="K3219">
        <v>257</v>
      </c>
      <c r="L3219" s="41">
        <v>43543</v>
      </c>
      <c r="U3219">
        <v>21</v>
      </c>
      <c r="V3219" t="s">
        <v>3021</v>
      </c>
      <c r="W3219">
        <v>5</v>
      </c>
      <c r="X3219">
        <v>4</v>
      </c>
      <c r="Y3219">
        <v>6</v>
      </c>
    </row>
    <row r="3220" spans="2:25" x14ac:dyDescent="0.3">
      <c r="B3220">
        <v>3</v>
      </c>
      <c r="C3220" t="s">
        <v>27100</v>
      </c>
      <c r="D3220" t="s">
        <v>27099</v>
      </c>
      <c r="E3220">
        <v>2018</v>
      </c>
      <c r="F3220" t="s">
        <v>6683</v>
      </c>
      <c r="G3220" t="s">
        <v>3347</v>
      </c>
      <c r="H3220" s="6" t="str">
        <f>HYPERLINK(I3220)</f>
        <v>https://www.sciencedirect.com/science/article/pii/S0003687017302624</v>
      </c>
      <c r="I3220" t="s">
        <v>27098</v>
      </c>
      <c r="J3220" t="s">
        <v>27097</v>
      </c>
      <c r="K3220">
        <v>258</v>
      </c>
      <c r="L3220" s="41">
        <v>43543</v>
      </c>
      <c r="M3220" t="s">
        <v>3325</v>
      </c>
      <c r="U3220">
        <v>3</v>
      </c>
      <c r="V3220" t="s">
        <v>2934</v>
      </c>
      <c r="W3220">
        <v>1</v>
      </c>
      <c r="X3220">
        <v>4</v>
      </c>
      <c r="Y3220">
        <v>1</v>
      </c>
    </row>
    <row r="3221" spans="2:25" x14ac:dyDescent="0.3">
      <c r="B3221">
        <v>2</v>
      </c>
      <c r="C3221" t="s">
        <v>27983</v>
      </c>
      <c r="D3221" t="s">
        <v>27982</v>
      </c>
      <c r="E3221">
        <v>2017</v>
      </c>
      <c r="F3221" t="s">
        <v>3459</v>
      </c>
      <c r="G3221" t="s">
        <v>3328</v>
      </c>
      <c r="H3221" s="6" t="str">
        <f>HYPERLINK(I3221)</f>
        <v>https://link.springer.com/chapter/10.1007/978-3-319-71607-7_23</v>
      </c>
      <c r="I3221" t="s">
        <v>27981</v>
      </c>
      <c r="J3221" t="s">
        <v>27980</v>
      </c>
      <c r="K3221">
        <v>259</v>
      </c>
      <c r="L3221" s="41">
        <v>43543</v>
      </c>
      <c r="U3221">
        <v>2</v>
      </c>
      <c r="V3221" t="s">
        <v>2931</v>
      </c>
      <c r="W3221">
        <v>0</v>
      </c>
      <c r="X3221">
        <v>6</v>
      </c>
      <c r="Y3221">
        <v>2</v>
      </c>
    </row>
    <row r="3222" spans="2:25" x14ac:dyDescent="0.3">
      <c r="B3222">
        <v>0</v>
      </c>
      <c r="C3222" t="s">
        <v>22573</v>
      </c>
      <c r="D3222" t="s">
        <v>22572</v>
      </c>
      <c r="E3222">
        <v>2018</v>
      </c>
      <c r="F3222" t="s">
        <v>22571</v>
      </c>
      <c r="G3222" t="s">
        <v>3314</v>
      </c>
      <c r="H3222" s="6" t="str">
        <f>HYPERLINK(I3222)</f>
        <v>https://ieeexplore.ieee.org/abstract/document/8581126/</v>
      </c>
      <c r="I3222" t="s">
        <v>22570</v>
      </c>
      <c r="K3222">
        <v>260</v>
      </c>
      <c r="L3222" s="41">
        <v>43543</v>
      </c>
      <c r="U3222">
        <v>0</v>
      </c>
      <c r="V3222" t="s">
        <v>2923</v>
      </c>
      <c r="W3222">
        <v>0</v>
      </c>
      <c r="X3222">
        <v>2</v>
      </c>
      <c r="Y3222">
        <v>1</v>
      </c>
    </row>
    <row r="3223" spans="2:25" x14ac:dyDescent="0.3">
      <c r="B3223">
        <v>6</v>
      </c>
      <c r="C3223" t="s">
        <v>1689</v>
      </c>
      <c r="D3223" t="s">
        <v>1690</v>
      </c>
      <c r="E3223">
        <v>2017</v>
      </c>
      <c r="F3223" t="s">
        <v>6496</v>
      </c>
      <c r="G3223" t="s">
        <v>3378</v>
      </c>
      <c r="H3223" s="6" t="str">
        <f>HYPERLINK(I3223)</f>
        <v>https://dl.acm.org/citation.cfm?id=3122993</v>
      </c>
      <c r="I3223" t="s">
        <v>1691</v>
      </c>
      <c r="J3223" t="s">
        <v>22551</v>
      </c>
      <c r="K3223">
        <v>261</v>
      </c>
      <c r="L3223" s="41">
        <v>43543</v>
      </c>
      <c r="U3223">
        <v>6</v>
      </c>
      <c r="V3223" t="s">
        <v>2934</v>
      </c>
      <c r="W3223">
        <v>2</v>
      </c>
      <c r="X3223">
        <v>3</v>
      </c>
      <c r="Y3223">
        <v>2</v>
      </c>
    </row>
    <row r="3224" spans="2:25" x14ac:dyDescent="0.3">
      <c r="B3224">
        <v>0</v>
      </c>
      <c r="C3224" t="s">
        <v>24784</v>
      </c>
      <c r="D3224" t="s">
        <v>24783</v>
      </c>
      <c r="E3224">
        <v>2017</v>
      </c>
      <c r="F3224" t="s">
        <v>24757</v>
      </c>
      <c r="G3224" t="s">
        <v>3560</v>
      </c>
      <c r="H3224" s="6" t="str">
        <f>HYPERLINK(I3224)</f>
        <v>https://books.google.com/books?hl=en&amp;lr=&amp;id=owrIDgAAQBAJ&amp;oi=fnd&amp;pg=PA277&amp;dq=%22human+computer+interaction%22+(%22automated+driving%22+OR+%22automated+drivings%22)+-pedestrian+-wheelchair+-military+-business&amp;ots=CSod3hdn3R&amp;sig=Q8AMGr4sCemuex00Xq2rnj8e7mA</v>
      </c>
      <c r="I3224" t="s">
        <v>27979</v>
      </c>
      <c r="K3224">
        <v>262</v>
      </c>
      <c r="L3224" s="41">
        <v>43543</v>
      </c>
      <c r="U3224">
        <v>0</v>
      </c>
      <c r="V3224" t="s">
        <v>2923</v>
      </c>
      <c r="W3224">
        <v>0</v>
      </c>
      <c r="X3224">
        <v>5</v>
      </c>
      <c r="Y3224">
        <v>2</v>
      </c>
    </row>
    <row r="3225" spans="2:25" x14ac:dyDescent="0.3">
      <c r="B3225">
        <v>0</v>
      </c>
      <c r="C3225" t="s">
        <v>27978</v>
      </c>
      <c r="D3225" t="s">
        <v>27977</v>
      </c>
      <c r="E3225">
        <v>2018</v>
      </c>
      <c r="F3225" t="s">
        <v>27976</v>
      </c>
      <c r="G3225" t="s">
        <v>3314</v>
      </c>
      <c r="H3225" s="6" t="str">
        <f>HYPERLINK(I3225)</f>
        <v>https://ieeexplore.ieee.org/abstract/document/8595028/</v>
      </c>
      <c r="I3225" t="s">
        <v>27975</v>
      </c>
      <c r="K3225">
        <v>263</v>
      </c>
      <c r="L3225" s="41">
        <v>43543</v>
      </c>
      <c r="U3225">
        <v>0</v>
      </c>
      <c r="V3225" t="s">
        <v>2923</v>
      </c>
      <c r="W3225">
        <v>0</v>
      </c>
      <c r="X3225">
        <v>2</v>
      </c>
      <c r="Y3225">
        <v>1</v>
      </c>
    </row>
    <row r="3226" spans="2:25" x14ac:dyDescent="0.3">
      <c r="B3226">
        <v>34</v>
      </c>
      <c r="C3226" t="s">
        <v>21366</v>
      </c>
      <c r="D3226" t="s">
        <v>21365</v>
      </c>
      <c r="E3226">
        <v>2015</v>
      </c>
      <c r="F3226" t="s">
        <v>6564</v>
      </c>
      <c r="G3226" t="s">
        <v>3347</v>
      </c>
      <c r="H3226" s="6" t="str">
        <f>HYPERLINK(I3226)</f>
        <v>https://www.sciencedirect.com/science/article/pii/S2351978915005156</v>
      </c>
      <c r="I3226" t="s">
        <v>21364</v>
      </c>
      <c r="J3226" t="s">
        <v>21363</v>
      </c>
      <c r="K3226">
        <v>264</v>
      </c>
      <c r="L3226" s="41">
        <v>43543</v>
      </c>
      <c r="U3226">
        <v>34</v>
      </c>
      <c r="V3226" t="s">
        <v>3204</v>
      </c>
      <c r="W3226">
        <v>9</v>
      </c>
      <c r="X3226">
        <v>4</v>
      </c>
      <c r="Y3226">
        <v>4</v>
      </c>
    </row>
    <row r="3227" spans="2:25" x14ac:dyDescent="0.3">
      <c r="B3227">
        <v>0</v>
      </c>
      <c r="C3227" t="s">
        <v>19236</v>
      </c>
      <c r="D3227" t="s">
        <v>19602</v>
      </c>
      <c r="E3227">
        <v>2015</v>
      </c>
      <c r="F3227" t="s">
        <v>19601</v>
      </c>
      <c r="G3227" t="s">
        <v>3341</v>
      </c>
      <c r="H3227" s="6" t="str">
        <f>HYPERLINK(I3227)</f>
        <v>https://patents.google.com/patent/US20150353037A1/en</v>
      </c>
      <c r="I3227" t="s">
        <v>19600</v>
      </c>
      <c r="K3227">
        <v>265</v>
      </c>
      <c r="L3227" s="41">
        <v>43543</v>
      </c>
      <c r="U3227">
        <v>0</v>
      </c>
      <c r="V3227" t="s">
        <v>2923</v>
      </c>
      <c r="W3227">
        <v>0</v>
      </c>
      <c r="X3227">
        <v>1</v>
      </c>
      <c r="Y3227">
        <v>4</v>
      </c>
    </row>
    <row r="3228" spans="2:25" x14ac:dyDescent="0.3">
      <c r="B3228">
        <v>0</v>
      </c>
      <c r="C3228" t="s">
        <v>5780</v>
      </c>
      <c r="D3228" t="s">
        <v>5779</v>
      </c>
      <c r="E3228">
        <v>2018</v>
      </c>
      <c r="F3228" t="s">
        <v>5778</v>
      </c>
      <c r="G3228" t="s">
        <v>3347</v>
      </c>
      <c r="H3228" s="6" t="str">
        <f>HYPERLINK(I3228)</f>
        <v>https://www.sciencedirect.com/science/article/pii/S0168169917307780</v>
      </c>
      <c r="I3228" t="s">
        <v>5777</v>
      </c>
      <c r="K3228">
        <v>266</v>
      </c>
      <c r="L3228" s="41">
        <v>43543</v>
      </c>
      <c r="M3228" t="s">
        <v>3325</v>
      </c>
      <c r="U3228">
        <v>0</v>
      </c>
      <c r="V3228" t="s">
        <v>2923</v>
      </c>
      <c r="W3228">
        <v>0</v>
      </c>
      <c r="X3228">
        <v>5</v>
      </c>
      <c r="Y3228">
        <v>1</v>
      </c>
    </row>
    <row r="3229" spans="2:25" x14ac:dyDescent="0.3">
      <c r="B3229">
        <v>2</v>
      </c>
      <c r="C3229" t="s">
        <v>13858</v>
      </c>
      <c r="D3229" t="s">
        <v>13857</v>
      </c>
      <c r="E3229">
        <v>2018</v>
      </c>
      <c r="F3229" t="s">
        <v>13856</v>
      </c>
      <c r="G3229" t="s">
        <v>3851</v>
      </c>
      <c r="H3229" s="6" t="str">
        <f>HYPERLINK(I3229)</f>
        <v>http://www.dbpia.co.kr/Journal/ArticleDetail/NODE07321789</v>
      </c>
      <c r="I3229" t="s">
        <v>13855</v>
      </c>
      <c r="J3229" t="s">
        <v>13854</v>
      </c>
      <c r="K3229">
        <v>267</v>
      </c>
      <c r="L3229" s="41">
        <v>43543</v>
      </c>
      <c r="U3229">
        <v>2</v>
      </c>
      <c r="V3229" t="s">
        <v>2949</v>
      </c>
      <c r="W3229">
        <v>1</v>
      </c>
      <c r="X3229">
        <v>4</v>
      </c>
      <c r="Y3229">
        <v>1</v>
      </c>
    </row>
    <row r="3230" spans="2:25" x14ac:dyDescent="0.3">
      <c r="B3230">
        <v>0</v>
      </c>
      <c r="C3230" t="s">
        <v>21900</v>
      </c>
      <c r="D3230" t="s">
        <v>21899</v>
      </c>
      <c r="E3230">
        <v>2014</v>
      </c>
      <c r="F3230" t="s">
        <v>21898</v>
      </c>
      <c r="G3230" t="s">
        <v>3328</v>
      </c>
      <c r="H3230" s="6" t="str">
        <f>HYPERLINK(I3230)</f>
        <v>https://link.springer.com/chapter/10.1007/978-3-319-14112-1_23</v>
      </c>
      <c r="I3230" t="s">
        <v>21897</v>
      </c>
      <c r="K3230">
        <v>268</v>
      </c>
      <c r="L3230" s="41">
        <v>43543</v>
      </c>
      <c r="U3230">
        <v>0</v>
      </c>
      <c r="V3230" t="s">
        <v>2923</v>
      </c>
      <c r="W3230">
        <v>0</v>
      </c>
      <c r="X3230">
        <v>2</v>
      </c>
      <c r="Y3230">
        <v>5</v>
      </c>
    </row>
    <row r="3231" spans="2:25" x14ac:dyDescent="0.3">
      <c r="B3231">
        <v>1</v>
      </c>
      <c r="C3231" t="s">
        <v>1305</v>
      </c>
      <c r="D3231" t="s">
        <v>1306</v>
      </c>
      <c r="E3231">
        <v>2017</v>
      </c>
      <c r="G3231" t="s">
        <v>5629</v>
      </c>
      <c r="H3231" s="6" t="str">
        <f>HYPERLINK(I3231)</f>
        <v>http://elib.uni-stuttgart.de/handle/11682/9107</v>
      </c>
      <c r="I3231" t="s">
        <v>1311</v>
      </c>
      <c r="J3231" t="s">
        <v>27974</v>
      </c>
      <c r="K3231">
        <v>269</v>
      </c>
      <c r="L3231" s="41">
        <v>43543</v>
      </c>
      <c r="U3231">
        <v>1</v>
      </c>
      <c r="V3231" t="s">
        <v>2933</v>
      </c>
      <c r="W3231">
        <v>1</v>
      </c>
      <c r="X3231">
        <v>1</v>
      </c>
      <c r="Y3231">
        <v>2</v>
      </c>
    </row>
    <row r="3232" spans="2:25" x14ac:dyDescent="0.3">
      <c r="B3232">
        <v>7</v>
      </c>
      <c r="C3232" t="s">
        <v>9095</v>
      </c>
      <c r="D3232" t="s">
        <v>9094</v>
      </c>
      <c r="E3232">
        <v>2016</v>
      </c>
      <c r="F3232" t="s">
        <v>9093</v>
      </c>
      <c r="G3232" t="s">
        <v>3314</v>
      </c>
      <c r="H3232" s="6" t="str">
        <f>HYPERLINK(I3232)</f>
        <v>https://ieeexplore.ieee.org/abstract/document/7535568/</v>
      </c>
      <c r="I3232" t="s">
        <v>9092</v>
      </c>
      <c r="J3232" t="s">
        <v>9091</v>
      </c>
      <c r="K3232">
        <v>270</v>
      </c>
      <c r="L3232" s="41">
        <v>43543</v>
      </c>
      <c r="U3232">
        <v>7</v>
      </c>
      <c r="V3232" t="s">
        <v>3166</v>
      </c>
      <c r="W3232">
        <v>4</v>
      </c>
      <c r="X3232">
        <v>2</v>
      </c>
      <c r="Y3232">
        <v>3</v>
      </c>
    </row>
    <row r="3233" spans="2:25" x14ac:dyDescent="0.3">
      <c r="B3233">
        <v>3</v>
      </c>
      <c r="C3233" t="s">
        <v>19540</v>
      </c>
      <c r="D3233" t="s">
        <v>19539</v>
      </c>
      <c r="E3233">
        <v>2018</v>
      </c>
      <c r="F3233" t="s">
        <v>19538</v>
      </c>
      <c r="G3233" t="s">
        <v>5118</v>
      </c>
      <c r="H3233" s="6" t="str">
        <f>HYPERLINK(I3233)</f>
        <v>https://www.hindawi.com/journals/js/2018/7140610/abs/</v>
      </c>
      <c r="I3233" t="s">
        <v>19537</v>
      </c>
      <c r="J3233" t="s">
        <v>19536</v>
      </c>
      <c r="K3233">
        <v>271</v>
      </c>
      <c r="L3233" s="41">
        <v>43543</v>
      </c>
      <c r="U3233">
        <v>3</v>
      </c>
      <c r="V3233" t="s">
        <v>2934</v>
      </c>
      <c r="W3233">
        <v>1</v>
      </c>
      <c r="X3233">
        <v>5</v>
      </c>
      <c r="Y3233">
        <v>1</v>
      </c>
    </row>
    <row r="3234" spans="2:25" x14ac:dyDescent="0.3">
      <c r="B3234">
        <v>0</v>
      </c>
      <c r="C3234" t="s">
        <v>27973</v>
      </c>
      <c r="D3234" t="s">
        <v>27972</v>
      </c>
      <c r="E3234">
        <v>2016</v>
      </c>
      <c r="G3234" t="s">
        <v>19700</v>
      </c>
      <c r="H3234" s="6" t="str">
        <f>HYPERLINK(I3234)</f>
        <v>https://www.narcis.nl/publication/RecordID/oai:tudelft.nl:uuid%3Ab584e2e6-a8e6-445e-bacf-d0538da42d5c</v>
      </c>
      <c r="I3234" t="s">
        <v>27971</v>
      </c>
      <c r="K3234">
        <v>272</v>
      </c>
      <c r="L3234" s="41">
        <v>43543</v>
      </c>
      <c r="U3234">
        <v>0</v>
      </c>
      <c r="V3234" t="s">
        <v>2923</v>
      </c>
      <c r="W3234">
        <v>0</v>
      </c>
      <c r="X3234">
        <v>3</v>
      </c>
      <c r="Y3234">
        <v>3</v>
      </c>
    </row>
    <row r="3235" spans="2:25" x14ac:dyDescent="0.3">
      <c r="B3235">
        <v>5</v>
      </c>
      <c r="C3235" t="s">
        <v>27970</v>
      </c>
      <c r="D3235" t="s">
        <v>27969</v>
      </c>
      <c r="E3235">
        <v>2015</v>
      </c>
      <c r="F3235" t="s">
        <v>27968</v>
      </c>
      <c r="G3235" t="s">
        <v>3328</v>
      </c>
      <c r="H3235" s="6" t="str">
        <f>HYPERLINK(I3235)</f>
        <v>https://link.springer.com/chapter/10.1007/978-3-319-20889-3_47</v>
      </c>
      <c r="I3235" t="s">
        <v>27967</v>
      </c>
      <c r="J3235" t="s">
        <v>27966</v>
      </c>
      <c r="K3235">
        <v>273</v>
      </c>
      <c r="L3235" s="41">
        <v>43543</v>
      </c>
      <c r="U3235">
        <v>5</v>
      </c>
      <c r="V3235" t="s">
        <v>3000</v>
      </c>
      <c r="W3235">
        <v>5</v>
      </c>
      <c r="X3235">
        <v>1</v>
      </c>
      <c r="Y3235">
        <v>4</v>
      </c>
    </row>
    <row r="3236" spans="2:25" x14ac:dyDescent="0.3">
      <c r="B3236">
        <v>0</v>
      </c>
      <c r="C3236" t="s">
        <v>1145</v>
      </c>
      <c r="D3236" t="s">
        <v>1146</v>
      </c>
      <c r="F3236" t="s">
        <v>10098</v>
      </c>
      <c r="H3236" s="6" t="str">
        <f>HYPERLINK(I3236)</f>
        <v>http://ddi2018.org/wp-content/uploads/2018/10/S2.3-Mueller.pdf</v>
      </c>
      <c r="I3236" t="s">
        <v>23733</v>
      </c>
      <c r="K3236">
        <v>274</v>
      </c>
      <c r="L3236" s="41">
        <v>43543</v>
      </c>
      <c r="M3236" t="s">
        <v>3356</v>
      </c>
      <c r="U3236">
        <v>0</v>
      </c>
      <c r="V3236" t="s">
        <v>2923</v>
      </c>
      <c r="W3236">
        <v>0</v>
      </c>
      <c r="X3236">
        <v>4</v>
      </c>
    </row>
    <row r="3237" spans="2:25" x14ac:dyDescent="0.3">
      <c r="B3237">
        <v>13</v>
      </c>
      <c r="C3237" t="s">
        <v>27965</v>
      </c>
      <c r="D3237" t="s">
        <v>27964</v>
      </c>
      <c r="E3237">
        <v>2016</v>
      </c>
      <c r="F3237" t="s">
        <v>21944</v>
      </c>
      <c r="G3237" t="s">
        <v>3347</v>
      </c>
      <c r="H3237" s="6" t="str">
        <f>HYPERLINK(I3237)</f>
        <v>https://www.sciencedirect.com/science/article/pii/S0022437516303309</v>
      </c>
      <c r="I3237" t="s">
        <v>27963</v>
      </c>
      <c r="J3237" t="s">
        <v>27962</v>
      </c>
      <c r="K3237">
        <v>275</v>
      </c>
      <c r="L3237" s="41">
        <v>43543</v>
      </c>
      <c r="M3237" t="s">
        <v>3325</v>
      </c>
      <c r="U3237">
        <v>13</v>
      </c>
      <c r="V3237" t="s">
        <v>3047</v>
      </c>
      <c r="W3237">
        <v>4</v>
      </c>
      <c r="X3237">
        <v>3</v>
      </c>
      <c r="Y3237">
        <v>3</v>
      </c>
    </row>
    <row r="3238" spans="2:25" x14ac:dyDescent="0.3">
      <c r="B3238">
        <v>0</v>
      </c>
      <c r="C3238" t="s">
        <v>7892</v>
      </c>
      <c r="D3238" t="s">
        <v>7891</v>
      </c>
      <c r="E3238">
        <v>2018</v>
      </c>
      <c r="F3238" t="s">
        <v>7890</v>
      </c>
      <c r="G3238" t="s">
        <v>3328</v>
      </c>
      <c r="H3238" s="6" t="str">
        <f>HYPERLINK(I3238)</f>
        <v>https://link.springer.com/chapter/10.1007/978-3-030-01836-8_11</v>
      </c>
      <c r="I3238" t="s">
        <v>7889</v>
      </c>
      <c r="K3238">
        <v>276</v>
      </c>
      <c r="L3238" s="41">
        <v>43543</v>
      </c>
      <c r="U3238">
        <v>0</v>
      </c>
      <c r="V3238" t="s">
        <v>2923</v>
      </c>
      <c r="W3238">
        <v>0</v>
      </c>
      <c r="X3238">
        <v>4</v>
      </c>
      <c r="Y3238">
        <v>1</v>
      </c>
    </row>
    <row r="3239" spans="2:25" x14ac:dyDescent="0.3">
      <c r="B3239">
        <v>3</v>
      </c>
      <c r="C3239" t="s">
        <v>27961</v>
      </c>
      <c r="D3239" t="s">
        <v>27960</v>
      </c>
      <c r="E3239">
        <v>2013</v>
      </c>
      <c r="F3239" t="s">
        <v>27959</v>
      </c>
      <c r="G3239" t="s">
        <v>10697</v>
      </c>
      <c r="H3239" s="6" t="str">
        <f>HYPERLINK(I3239)</f>
        <v>https://ascelibrary.org/doi/abs/10.1061/(ASCE)TE.1943-5436.0000550</v>
      </c>
      <c r="I3239" t="s">
        <v>27958</v>
      </c>
      <c r="J3239" t="s">
        <v>27957</v>
      </c>
      <c r="K3239">
        <v>277</v>
      </c>
      <c r="L3239" s="41">
        <v>43543</v>
      </c>
      <c r="U3239">
        <v>3</v>
      </c>
      <c r="V3239" t="s">
        <v>2933</v>
      </c>
      <c r="W3239">
        <v>1</v>
      </c>
      <c r="X3239">
        <v>5</v>
      </c>
      <c r="Y3239">
        <v>6</v>
      </c>
    </row>
    <row r="3240" spans="2:25" x14ac:dyDescent="0.3">
      <c r="B3240">
        <v>3</v>
      </c>
      <c r="C3240" t="s">
        <v>27467</v>
      </c>
      <c r="D3240" t="s">
        <v>27466</v>
      </c>
      <c r="E3240">
        <v>2018</v>
      </c>
      <c r="F3240" t="s">
        <v>15636</v>
      </c>
      <c r="G3240" t="s">
        <v>3623</v>
      </c>
      <c r="H3240" s="6" t="str">
        <f>HYPERLINK(I3240)</f>
        <v>http://openaccess.thecvf.com/content_cvpr_2018_workshops/w17/html/Rangesh_HandyNet_A_One-Stop_CVPR_2018_paper.html</v>
      </c>
      <c r="I3240" t="s">
        <v>27465</v>
      </c>
      <c r="J3240" t="s">
        <v>27464</v>
      </c>
      <c r="K3240">
        <v>278</v>
      </c>
      <c r="L3240" s="41">
        <v>43543</v>
      </c>
      <c r="U3240">
        <v>3</v>
      </c>
      <c r="V3240" t="s">
        <v>2934</v>
      </c>
      <c r="W3240">
        <v>2</v>
      </c>
      <c r="X3240">
        <v>2</v>
      </c>
      <c r="Y3240">
        <v>1</v>
      </c>
    </row>
    <row r="3241" spans="2:25" x14ac:dyDescent="0.3">
      <c r="B3241">
        <v>4</v>
      </c>
      <c r="C3241" t="s">
        <v>3366</v>
      </c>
      <c r="D3241" t="s">
        <v>3365</v>
      </c>
      <c r="E3241">
        <v>2017</v>
      </c>
      <c r="F3241" t="s">
        <v>3364</v>
      </c>
      <c r="G3241" t="s">
        <v>3314</v>
      </c>
      <c r="H3241" s="6" t="str">
        <f>HYPERLINK(I3241)</f>
        <v>https://ieeexplore.ieee.org/abstract/document/7973864/</v>
      </c>
      <c r="I3241" t="s">
        <v>3363</v>
      </c>
      <c r="J3241" t="s">
        <v>3362</v>
      </c>
      <c r="K3241">
        <v>279</v>
      </c>
      <c r="L3241" s="41">
        <v>43543</v>
      </c>
      <c r="U3241">
        <v>4</v>
      </c>
      <c r="V3241" t="s">
        <v>2949</v>
      </c>
      <c r="W3241">
        <v>1</v>
      </c>
      <c r="X3241">
        <v>4</v>
      </c>
      <c r="Y3241">
        <v>2</v>
      </c>
    </row>
    <row r="3242" spans="2:25" x14ac:dyDescent="0.3">
      <c r="B3242">
        <v>7</v>
      </c>
      <c r="C3242" t="s">
        <v>27956</v>
      </c>
      <c r="D3242" t="s">
        <v>27955</v>
      </c>
      <c r="E3242">
        <v>2016</v>
      </c>
      <c r="F3242" t="s">
        <v>5382</v>
      </c>
      <c r="G3242" t="s">
        <v>3378</v>
      </c>
      <c r="H3242" s="6" t="str">
        <f>HYPERLINK(I3242)</f>
        <v>https://dl.acm.org/citation.cfm?id=3005412</v>
      </c>
      <c r="I3242" t="s">
        <v>27954</v>
      </c>
      <c r="J3242" t="s">
        <v>27953</v>
      </c>
      <c r="K3242">
        <v>280</v>
      </c>
      <c r="L3242" s="41">
        <v>43543</v>
      </c>
      <c r="U3242">
        <v>7</v>
      </c>
      <c r="V3242" t="s">
        <v>3166</v>
      </c>
      <c r="W3242">
        <v>2</v>
      </c>
      <c r="X3242">
        <v>4</v>
      </c>
      <c r="Y3242">
        <v>3</v>
      </c>
    </row>
    <row r="3243" spans="2:25" x14ac:dyDescent="0.3">
      <c r="B3243">
        <v>3</v>
      </c>
      <c r="C3243" t="s">
        <v>14149</v>
      </c>
      <c r="D3243" t="s">
        <v>14148</v>
      </c>
      <c r="E3243">
        <v>2018</v>
      </c>
      <c r="F3243" t="s">
        <v>6683</v>
      </c>
      <c r="G3243" t="s">
        <v>3347</v>
      </c>
      <c r="H3243" s="6" t="str">
        <f>HYPERLINK(I3243)</f>
        <v>https://www.sciencedirect.com/science/article/pii/S0003687018300929</v>
      </c>
      <c r="I3243" t="s">
        <v>14147</v>
      </c>
      <c r="J3243" t="s">
        <v>14146</v>
      </c>
      <c r="K3243">
        <v>281</v>
      </c>
      <c r="L3243" s="41">
        <v>43543</v>
      </c>
      <c r="M3243" t="s">
        <v>3325</v>
      </c>
      <c r="U3243">
        <v>3</v>
      </c>
      <c r="V3243" t="s">
        <v>2934</v>
      </c>
      <c r="W3243">
        <v>1</v>
      </c>
      <c r="X3243">
        <v>3</v>
      </c>
      <c r="Y3243">
        <v>1</v>
      </c>
    </row>
    <row r="3244" spans="2:25" x14ac:dyDescent="0.3">
      <c r="B3244">
        <v>0</v>
      </c>
      <c r="C3244" t="s">
        <v>8952</v>
      </c>
      <c r="D3244" t="s">
        <v>8951</v>
      </c>
      <c r="E3244">
        <v>2004</v>
      </c>
      <c r="G3244" t="s">
        <v>3408</v>
      </c>
      <c r="H3244" s="6" t="str">
        <f>HYPERLINK(I3244)</f>
        <v>http://www.diva-portal.org/smash/record.jsf?pid=diva2:19632</v>
      </c>
      <c r="I3244" t="s">
        <v>8950</v>
      </c>
      <c r="K3244">
        <v>282</v>
      </c>
      <c r="L3244" s="41">
        <v>43543</v>
      </c>
      <c r="U3244">
        <v>0</v>
      </c>
      <c r="V3244" t="s">
        <v>2923</v>
      </c>
      <c r="W3244">
        <v>0</v>
      </c>
      <c r="X3244">
        <v>1</v>
      </c>
      <c r="Y3244">
        <v>15</v>
      </c>
    </row>
    <row r="3245" spans="2:25" x14ac:dyDescent="0.3">
      <c r="B3245">
        <v>12</v>
      </c>
      <c r="C3245" t="s">
        <v>19478</v>
      </c>
      <c r="D3245" t="s">
        <v>19477</v>
      </c>
      <c r="E3245">
        <v>2016</v>
      </c>
      <c r="F3245" t="s">
        <v>5382</v>
      </c>
      <c r="G3245" t="s">
        <v>3378</v>
      </c>
      <c r="H3245" s="6" t="str">
        <f>HYPERLINK(I3245)</f>
        <v>https://dl.acm.org/citation.cfm?id=3005461</v>
      </c>
      <c r="I3245" t="s">
        <v>19476</v>
      </c>
      <c r="J3245" t="s">
        <v>19475</v>
      </c>
      <c r="K3245">
        <v>283</v>
      </c>
      <c r="L3245" s="41">
        <v>43543</v>
      </c>
      <c r="U3245">
        <v>12</v>
      </c>
      <c r="V3245" t="s">
        <v>2968</v>
      </c>
      <c r="W3245">
        <v>2</v>
      </c>
      <c r="X3245">
        <v>5</v>
      </c>
      <c r="Y3245">
        <v>3</v>
      </c>
    </row>
    <row r="3246" spans="2:25" x14ac:dyDescent="0.3">
      <c r="B3246">
        <v>68</v>
      </c>
      <c r="C3246" t="s">
        <v>27952</v>
      </c>
      <c r="D3246" t="s">
        <v>27951</v>
      </c>
      <c r="E3246">
        <v>2007</v>
      </c>
      <c r="F3246" t="s">
        <v>23391</v>
      </c>
      <c r="G3246" t="s">
        <v>3347</v>
      </c>
      <c r="H3246" s="6" t="str">
        <f>HYPERLINK(I3246)</f>
        <v>https://www.sciencedirect.com/science/article/pii/S1077314206001895</v>
      </c>
      <c r="I3246" t="s">
        <v>27950</v>
      </c>
      <c r="J3246" t="s">
        <v>27949</v>
      </c>
      <c r="K3246">
        <v>284</v>
      </c>
      <c r="L3246" s="41">
        <v>43543</v>
      </c>
      <c r="M3246" t="s">
        <v>3325</v>
      </c>
      <c r="U3246">
        <v>68</v>
      </c>
      <c r="V3246" t="s">
        <v>3298</v>
      </c>
      <c r="W3246">
        <v>23</v>
      </c>
      <c r="X3246">
        <v>3</v>
      </c>
      <c r="Y3246">
        <v>12</v>
      </c>
    </row>
    <row r="3247" spans="2:25" x14ac:dyDescent="0.3">
      <c r="B3247">
        <v>10</v>
      </c>
      <c r="C3247" t="s">
        <v>603</v>
      </c>
      <c r="D3247" t="s">
        <v>604</v>
      </c>
      <c r="E3247">
        <v>2018</v>
      </c>
      <c r="F3247" t="s">
        <v>4780</v>
      </c>
      <c r="G3247" t="s">
        <v>3347</v>
      </c>
      <c r="H3247" s="6" t="str">
        <f>HYPERLINK(I3247)</f>
        <v>https://www.sciencedirect.com/science/article/pii/S0001457517303962</v>
      </c>
      <c r="I3247" t="s">
        <v>19644</v>
      </c>
      <c r="J3247" t="s">
        <v>19643</v>
      </c>
      <c r="K3247">
        <v>285</v>
      </c>
      <c r="L3247" s="41">
        <v>43543</v>
      </c>
      <c r="M3247" t="s">
        <v>3325</v>
      </c>
      <c r="U3247">
        <v>10</v>
      </c>
      <c r="V3247" t="s">
        <v>3148</v>
      </c>
      <c r="W3247">
        <v>3</v>
      </c>
      <c r="X3247">
        <v>3</v>
      </c>
      <c r="Y3247">
        <v>1</v>
      </c>
    </row>
    <row r="3248" spans="2:25" x14ac:dyDescent="0.3">
      <c r="B3248">
        <v>1</v>
      </c>
      <c r="C3248" t="s">
        <v>4157</v>
      </c>
      <c r="D3248" t="s">
        <v>4156</v>
      </c>
      <c r="E3248">
        <v>2018</v>
      </c>
      <c r="F3248" t="s">
        <v>4155</v>
      </c>
      <c r="G3248" t="s">
        <v>4154</v>
      </c>
      <c r="H3248" s="6" t="str">
        <f>HYPERLINK(I3248)</f>
        <v>https://www.uni-das.de/images/pdf/veroeffentlichungen/2018/09_Schwalm%20Herzberger%20Fahrerzustandserfassung%202018.pdf</v>
      </c>
      <c r="I3248" t="s">
        <v>4153</v>
      </c>
      <c r="J3248" t="s">
        <v>4152</v>
      </c>
      <c r="K3248">
        <v>286</v>
      </c>
      <c r="L3248" s="41">
        <v>43543</v>
      </c>
      <c r="M3248" t="s">
        <v>3356</v>
      </c>
      <c r="U3248">
        <v>1</v>
      </c>
      <c r="V3248" t="s">
        <v>2931</v>
      </c>
      <c r="W3248">
        <v>1</v>
      </c>
      <c r="X3248">
        <v>2</v>
      </c>
      <c r="Y3248">
        <v>1</v>
      </c>
    </row>
    <row r="3249" spans="2:25" x14ac:dyDescent="0.3">
      <c r="B3249">
        <v>2</v>
      </c>
      <c r="C3249" t="s">
        <v>22471</v>
      </c>
      <c r="D3249" t="s">
        <v>22470</v>
      </c>
      <c r="E3249">
        <v>2018</v>
      </c>
      <c r="F3249" t="s">
        <v>22469</v>
      </c>
      <c r="G3249" t="s">
        <v>22468</v>
      </c>
      <c r="H3249" s="6" t="str">
        <f>HYPERLINK(I3249)</f>
        <v>http://agelab.mit.edu/system/files/mit_-_nempa_white_paper_2018_10_22_for_publication.pdf</v>
      </c>
      <c r="I3249" t="s">
        <v>22467</v>
      </c>
      <c r="J3249" t="s">
        <v>22466</v>
      </c>
      <c r="K3249">
        <v>287</v>
      </c>
      <c r="L3249" s="41">
        <v>43543</v>
      </c>
      <c r="M3249" t="s">
        <v>3356</v>
      </c>
      <c r="U3249">
        <v>2</v>
      </c>
      <c r="V3249" t="s">
        <v>2949</v>
      </c>
      <c r="W3249">
        <v>0</v>
      </c>
      <c r="X3249">
        <v>5</v>
      </c>
      <c r="Y3249">
        <v>1</v>
      </c>
    </row>
    <row r="3250" spans="2:25" x14ac:dyDescent="0.3">
      <c r="B3250">
        <v>0</v>
      </c>
      <c r="C3250" t="s">
        <v>24217</v>
      </c>
      <c r="D3250" t="s">
        <v>24216</v>
      </c>
      <c r="E3250">
        <v>2017</v>
      </c>
      <c r="F3250" t="s">
        <v>24215</v>
      </c>
      <c r="G3250" t="s">
        <v>3328</v>
      </c>
      <c r="H3250" s="6" t="str">
        <f>HYPERLINK(I3250)</f>
        <v>https://link.springer.com/chapter/10.1007/978-3-319-58703-5_22</v>
      </c>
      <c r="I3250" t="s">
        <v>24214</v>
      </c>
      <c r="K3250">
        <v>288</v>
      </c>
      <c r="L3250" s="41">
        <v>43543</v>
      </c>
      <c r="U3250">
        <v>0</v>
      </c>
      <c r="V3250" t="s">
        <v>2923</v>
      </c>
      <c r="W3250">
        <v>0</v>
      </c>
      <c r="X3250">
        <v>2</v>
      </c>
      <c r="Y3250">
        <v>2</v>
      </c>
    </row>
    <row r="3251" spans="2:25" x14ac:dyDescent="0.3">
      <c r="B3251">
        <v>1</v>
      </c>
      <c r="C3251" t="s">
        <v>300</v>
      </c>
      <c r="D3251" t="s">
        <v>301</v>
      </c>
      <c r="E3251">
        <v>2018</v>
      </c>
      <c r="F3251" t="s">
        <v>3329</v>
      </c>
      <c r="G3251" t="s">
        <v>3328</v>
      </c>
      <c r="H3251" s="6" t="str">
        <f>HYPERLINK(I3251)</f>
        <v>https://link.springer.com/article/10.1007/s10111-018-0484-0</v>
      </c>
      <c r="I3251" t="s">
        <v>3327</v>
      </c>
      <c r="J3251" t="s">
        <v>3326</v>
      </c>
      <c r="K3251">
        <v>289</v>
      </c>
      <c r="L3251" s="41">
        <v>43543</v>
      </c>
      <c r="M3251" t="s">
        <v>3325</v>
      </c>
      <c r="U3251">
        <v>1</v>
      </c>
      <c r="V3251" t="s">
        <v>2931</v>
      </c>
      <c r="W3251">
        <v>1</v>
      </c>
      <c r="X3251">
        <v>2</v>
      </c>
      <c r="Y3251">
        <v>1</v>
      </c>
    </row>
    <row r="3252" spans="2:25" x14ac:dyDescent="0.3">
      <c r="B3252">
        <v>0</v>
      </c>
      <c r="C3252" t="s">
        <v>26222</v>
      </c>
      <c r="D3252" t="s">
        <v>26221</v>
      </c>
      <c r="E3252">
        <v>2018</v>
      </c>
      <c r="G3252" t="s">
        <v>15893</v>
      </c>
      <c r="H3252" s="6" t="str">
        <f>HYPERLINK(I3252)</f>
        <v>https://smartech.gatech.edu/handle/1853/60205</v>
      </c>
      <c r="I3252" t="s">
        <v>26220</v>
      </c>
      <c r="K3252">
        <v>290</v>
      </c>
      <c r="L3252" s="41">
        <v>43543</v>
      </c>
      <c r="U3252">
        <v>0</v>
      </c>
      <c r="V3252" t="s">
        <v>2923</v>
      </c>
      <c r="W3252">
        <v>0</v>
      </c>
      <c r="X3252">
        <v>1</v>
      </c>
      <c r="Y3252">
        <v>1</v>
      </c>
    </row>
    <row r="3253" spans="2:25" x14ac:dyDescent="0.3">
      <c r="B3253">
        <v>0</v>
      </c>
      <c r="C3253" t="s">
        <v>21298</v>
      </c>
      <c r="D3253" t="s">
        <v>21297</v>
      </c>
      <c r="E3253">
        <v>2019</v>
      </c>
      <c r="F3253" t="s">
        <v>8075</v>
      </c>
      <c r="G3253" t="s">
        <v>3347</v>
      </c>
      <c r="H3253" s="6" t="str">
        <f>HYPERLINK(I3253)</f>
        <v>https://www.sciencedirect.com/science/article/pii/S0968090X18311306</v>
      </c>
      <c r="I3253" t="s">
        <v>21296</v>
      </c>
      <c r="K3253">
        <v>291</v>
      </c>
      <c r="L3253" s="41">
        <v>43543</v>
      </c>
      <c r="M3253" t="s">
        <v>3325</v>
      </c>
      <c r="U3253">
        <v>0</v>
      </c>
      <c r="V3253" t="s">
        <v>2923</v>
      </c>
      <c r="W3253">
        <v>0</v>
      </c>
      <c r="X3253">
        <v>5</v>
      </c>
      <c r="Y3253">
        <v>1</v>
      </c>
    </row>
    <row r="3254" spans="2:25" x14ac:dyDescent="0.3">
      <c r="B3254">
        <v>2</v>
      </c>
      <c r="C3254" t="s">
        <v>7574</v>
      </c>
      <c r="D3254" t="s">
        <v>7573</v>
      </c>
      <c r="E3254">
        <v>2017</v>
      </c>
      <c r="F3254" t="s">
        <v>7572</v>
      </c>
      <c r="G3254" t="s">
        <v>3314</v>
      </c>
      <c r="H3254" s="6" t="str">
        <f>HYPERLINK(I3254)</f>
        <v>https://ieeexplore.ieee.org/abstract/document/7929606/</v>
      </c>
      <c r="I3254" t="s">
        <v>7571</v>
      </c>
      <c r="J3254" t="s">
        <v>7570</v>
      </c>
      <c r="K3254">
        <v>292</v>
      </c>
      <c r="L3254" s="41">
        <v>43543</v>
      </c>
      <c r="U3254">
        <v>2</v>
      </c>
      <c r="V3254" t="s">
        <v>2931</v>
      </c>
      <c r="W3254">
        <v>1</v>
      </c>
      <c r="X3254">
        <v>3</v>
      </c>
      <c r="Y3254">
        <v>2</v>
      </c>
    </row>
    <row r="3255" spans="2:25" x14ac:dyDescent="0.3">
      <c r="B3255">
        <v>16</v>
      </c>
      <c r="C3255" t="s">
        <v>27948</v>
      </c>
      <c r="D3255" t="s">
        <v>27947</v>
      </c>
      <c r="E3255">
        <v>2016</v>
      </c>
      <c r="F3255" t="s">
        <v>3567</v>
      </c>
      <c r="G3255" t="s">
        <v>3347</v>
      </c>
      <c r="H3255" s="6" t="str">
        <f>HYPERLINK(I3255)</f>
        <v>https://www.sciencedirect.com/science/article/pii/S1369847816301036</v>
      </c>
      <c r="I3255" t="s">
        <v>27946</v>
      </c>
      <c r="J3255" t="s">
        <v>27945</v>
      </c>
      <c r="K3255">
        <v>293</v>
      </c>
      <c r="L3255" s="41">
        <v>43543</v>
      </c>
      <c r="M3255" t="s">
        <v>3325</v>
      </c>
      <c r="U3255">
        <v>16</v>
      </c>
      <c r="V3255" t="s">
        <v>3175</v>
      </c>
      <c r="W3255">
        <v>4</v>
      </c>
      <c r="X3255">
        <v>4</v>
      </c>
      <c r="Y3255">
        <v>3</v>
      </c>
    </row>
    <row r="3256" spans="2:25" x14ac:dyDescent="0.3">
      <c r="B3256">
        <v>26</v>
      </c>
      <c r="C3256" t="s">
        <v>1211</v>
      </c>
      <c r="D3256" t="s">
        <v>1212</v>
      </c>
      <c r="E3256">
        <v>2013</v>
      </c>
      <c r="F3256" t="s">
        <v>4151</v>
      </c>
      <c r="G3256" t="s">
        <v>3314</v>
      </c>
      <c r="H3256" s="6" t="str">
        <f>HYPERLINK(I3256)</f>
        <v>https://ieeexplore.ieee.org/abstract/document/6615531/</v>
      </c>
      <c r="I3256" t="s">
        <v>1213</v>
      </c>
      <c r="J3256" t="s">
        <v>4150</v>
      </c>
      <c r="K3256">
        <v>294</v>
      </c>
      <c r="L3256" s="41">
        <v>43543</v>
      </c>
      <c r="U3256">
        <v>26</v>
      </c>
      <c r="V3256" t="s">
        <v>3047</v>
      </c>
      <c r="W3256">
        <v>7</v>
      </c>
      <c r="X3256">
        <v>4</v>
      </c>
      <c r="Y3256">
        <v>6</v>
      </c>
    </row>
    <row r="3257" spans="2:25" x14ac:dyDescent="0.3">
      <c r="B3257">
        <v>3</v>
      </c>
      <c r="C3257" t="s">
        <v>27944</v>
      </c>
      <c r="D3257" t="s">
        <v>27943</v>
      </c>
      <c r="E3257">
        <v>2018</v>
      </c>
      <c r="F3257" t="s">
        <v>27942</v>
      </c>
      <c r="G3257" t="s">
        <v>3314</v>
      </c>
      <c r="H3257" s="6" t="str">
        <f>HYPERLINK(I3257)</f>
        <v>https://ieeexplore.ieee.org/abstract/document/8525776/</v>
      </c>
      <c r="I3257" t="s">
        <v>27941</v>
      </c>
      <c r="J3257" t="s">
        <v>27940</v>
      </c>
      <c r="K3257">
        <v>295</v>
      </c>
      <c r="L3257" s="41">
        <v>43543</v>
      </c>
      <c r="U3257">
        <v>3</v>
      </c>
      <c r="V3257" t="s">
        <v>2934</v>
      </c>
      <c r="W3257">
        <v>1</v>
      </c>
      <c r="X3257">
        <v>3</v>
      </c>
      <c r="Y3257">
        <v>1</v>
      </c>
    </row>
    <row r="3258" spans="2:25" x14ac:dyDescent="0.3">
      <c r="B3258">
        <v>17</v>
      </c>
      <c r="C3258" t="s">
        <v>21303</v>
      </c>
      <c r="D3258" t="s">
        <v>21302</v>
      </c>
      <c r="E3258">
        <v>2015</v>
      </c>
      <c r="F3258" t="s">
        <v>21301</v>
      </c>
      <c r="G3258" t="s">
        <v>3328</v>
      </c>
      <c r="H3258" s="6" t="str">
        <f>HYPERLINK(I3258)</f>
        <v>https://link.springer.com/chapter/10.1007/978-3-662-45854-9_6</v>
      </c>
      <c r="I3258" t="s">
        <v>21300</v>
      </c>
      <c r="J3258" t="s">
        <v>21299</v>
      </c>
      <c r="K3258">
        <v>296</v>
      </c>
      <c r="L3258" s="41">
        <v>43543</v>
      </c>
      <c r="U3258">
        <v>17</v>
      </c>
      <c r="V3258" t="s">
        <v>10405</v>
      </c>
      <c r="W3258">
        <v>17</v>
      </c>
      <c r="X3258">
        <v>1</v>
      </c>
      <c r="Y3258">
        <v>4</v>
      </c>
    </row>
    <row r="3259" spans="2:25" x14ac:dyDescent="0.3">
      <c r="B3259">
        <v>21</v>
      </c>
      <c r="C3259" t="s">
        <v>27939</v>
      </c>
      <c r="D3259" t="s">
        <v>27938</v>
      </c>
      <c r="E3259">
        <v>2016</v>
      </c>
      <c r="F3259" t="s">
        <v>6683</v>
      </c>
      <c r="G3259" t="s">
        <v>3347</v>
      </c>
      <c r="H3259" s="6" t="str">
        <f>HYPERLINK(I3259)</f>
        <v>https://www.sciencedirect.com/science/article/pii/S000368701530082X</v>
      </c>
      <c r="I3259" t="s">
        <v>27937</v>
      </c>
      <c r="J3259" t="s">
        <v>27936</v>
      </c>
      <c r="K3259">
        <v>297</v>
      </c>
      <c r="L3259" s="41">
        <v>43543</v>
      </c>
      <c r="M3259" t="s">
        <v>3325</v>
      </c>
      <c r="U3259">
        <v>21</v>
      </c>
      <c r="V3259" t="s">
        <v>3022</v>
      </c>
      <c r="W3259">
        <v>7</v>
      </c>
      <c r="X3259">
        <v>3</v>
      </c>
      <c r="Y3259">
        <v>3</v>
      </c>
    </row>
    <row r="3260" spans="2:25" x14ac:dyDescent="0.3">
      <c r="B3260">
        <v>0</v>
      </c>
      <c r="C3260" t="s">
        <v>7306</v>
      </c>
      <c r="D3260" t="s">
        <v>7305</v>
      </c>
      <c r="E3260">
        <v>2017</v>
      </c>
      <c r="F3260" t="s">
        <v>7304</v>
      </c>
      <c r="G3260" t="s">
        <v>3851</v>
      </c>
      <c r="H3260" s="6" t="str">
        <f>HYPERLINK(I3260)</f>
        <v>http://www.dbpia.co.kr/Journal/ArticleDetail/NODE07292823</v>
      </c>
      <c r="I3260" t="s">
        <v>7303</v>
      </c>
      <c r="K3260">
        <v>298</v>
      </c>
      <c r="L3260" s="41">
        <v>43543</v>
      </c>
      <c r="U3260">
        <v>0</v>
      </c>
      <c r="V3260" t="s">
        <v>2923</v>
      </c>
      <c r="W3260">
        <v>0</v>
      </c>
      <c r="X3260">
        <v>1</v>
      </c>
      <c r="Y3260">
        <v>2</v>
      </c>
    </row>
    <row r="3261" spans="2:25" x14ac:dyDescent="0.3">
      <c r="B3261">
        <v>2</v>
      </c>
      <c r="C3261" t="s">
        <v>27935</v>
      </c>
      <c r="D3261" t="s">
        <v>27934</v>
      </c>
      <c r="E3261">
        <v>2011</v>
      </c>
      <c r="F3261" t="s">
        <v>27933</v>
      </c>
      <c r="G3261" t="s">
        <v>3560</v>
      </c>
      <c r="H3261" s="6" t="str">
        <f>HYPERLINK(I3261)</f>
        <v>https://books.google.com/books?hl=en&amp;lr=&amp;id=inJ7BgAAQBAJ&amp;oi=fnd&amp;pg=PT103&amp;dq=%22human+computer+interaction%22+(%22automated+driving%22+OR+%22automated+drivings%22)+-pedestrian+-wheelchair+-military+-business&amp;ots=xqQZbyqA46&amp;sig=SoCkRg7pOUCUnzPd5d4a1VnroxA</v>
      </c>
      <c r="I3261" t="s">
        <v>27932</v>
      </c>
      <c r="J3261" t="s">
        <v>27931</v>
      </c>
      <c r="K3261">
        <v>299</v>
      </c>
      <c r="L3261" s="41">
        <v>43543</v>
      </c>
      <c r="U3261">
        <v>2</v>
      </c>
      <c r="V3261" t="s">
        <v>2955</v>
      </c>
      <c r="W3261">
        <v>1</v>
      </c>
      <c r="X3261">
        <v>2</v>
      </c>
      <c r="Y3261">
        <v>8</v>
      </c>
    </row>
    <row r="3262" spans="2:25" x14ac:dyDescent="0.3">
      <c r="B3262">
        <v>1</v>
      </c>
      <c r="C3262" t="s">
        <v>19326</v>
      </c>
      <c r="D3262" t="s">
        <v>19325</v>
      </c>
      <c r="E3262">
        <v>2015</v>
      </c>
      <c r="F3262" t="s">
        <v>19324</v>
      </c>
      <c r="G3262" t="s">
        <v>3369</v>
      </c>
      <c r="H3262" s="6" t="str">
        <f>HYPERLINK(I3262)</f>
        <v>https://www.researchgate.net/profile/Veronique_Cerezo/publication/290770244_Heavy_commercial_vehicle_greening_safety_and_compliance/links/569b787108aeeea985a49b8d.pdf</v>
      </c>
      <c r="I3262" t="s">
        <v>19323</v>
      </c>
      <c r="J3262" t="s">
        <v>19322</v>
      </c>
      <c r="K3262">
        <v>300</v>
      </c>
      <c r="L3262" s="41">
        <v>43543</v>
      </c>
      <c r="M3262" t="s">
        <v>3356</v>
      </c>
      <c r="U3262">
        <v>1</v>
      </c>
      <c r="V3262" t="s">
        <v>2955</v>
      </c>
      <c r="W3262">
        <v>1</v>
      </c>
      <c r="X3262">
        <v>2</v>
      </c>
      <c r="Y3262">
        <v>4</v>
      </c>
    </row>
    <row r="3263" spans="2:25" x14ac:dyDescent="0.3">
      <c r="B3263">
        <v>0</v>
      </c>
      <c r="C3263" t="s">
        <v>7693</v>
      </c>
      <c r="D3263" t="s">
        <v>7692</v>
      </c>
      <c r="E3263">
        <v>2014</v>
      </c>
      <c r="F3263" t="s">
        <v>4275</v>
      </c>
      <c r="G3263" t="s">
        <v>3341</v>
      </c>
      <c r="H3263" s="6" t="str">
        <f>HYPERLINK(I3263)</f>
        <v>https://patents.google.com/patent/US20140204115A1/en</v>
      </c>
      <c r="I3263" t="s">
        <v>7691</v>
      </c>
      <c r="K3263">
        <v>301</v>
      </c>
      <c r="L3263" s="41">
        <v>43543</v>
      </c>
      <c r="U3263">
        <v>0</v>
      </c>
      <c r="V3263" t="s">
        <v>2923</v>
      </c>
      <c r="W3263">
        <v>0</v>
      </c>
      <c r="X3263">
        <v>4</v>
      </c>
      <c r="Y3263">
        <v>5</v>
      </c>
    </row>
    <row r="3264" spans="2:25" x14ac:dyDescent="0.3">
      <c r="B3264">
        <v>4</v>
      </c>
      <c r="C3264" t="s">
        <v>7563</v>
      </c>
      <c r="D3264" t="s">
        <v>7562</v>
      </c>
      <c r="E3264">
        <v>2018</v>
      </c>
      <c r="F3264" t="s">
        <v>4396</v>
      </c>
      <c r="G3264" t="s">
        <v>3347</v>
      </c>
      <c r="H3264" s="6" t="str">
        <f>HYPERLINK(I3264)</f>
        <v>https://www.sciencedirect.com/science/article/pii/S1369847817300128</v>
      </c>
      <c r="I3264" t="s">
        <v>7561</v>
      </c>
      <c r="J3264" t="s">
        <v>7560</v>
      </c>
      <c r="K3264">
        <v>302</v>
      </c>
      <c r="L3264" s="41">
        <v>43543</v>
      </c>
      <c r="M3264" t="s">
        <v>3325</v>
      </c>
      <c r="U3264">
        <v>4</v>
      </c>
      <c r="V3264" t="s">
        <v>2968</v>
      </c>
      <c r="W3264">
        <v>1</v>
      </c>
      <c r="X3264">
        <v>3</v>
      </c>
      <c r="Y3264">
        <v>1</v>
      </c>
    </row>
    <row r="3265" spans="2:25" x14ac:dyDescent="0.3">
      <c r="B3265">
        <v>0</v>
      </c>
      <c r="C3265" t="s">
        <v>22295</v>
      </c>
      <c r="D3265" t="s">
        <v>22294</v>
      </c>
      <c r="E3265">
        <v>2019</v>
      </c>
      <c r="G3265" t="s">
        <v>3369</v>
      </c>
      <c r="H3265" s="6" t="e">
        <f>HYPERLINK(I3265)</f>
        <v>#VALUE!</v>
      </c>
      <c r="I3265" t="s">
        <v>22293</v>
      </c>
      <c r="K3265">
        <v>303</v>
      </c>
      <c r="L3265" s="41">
        <v>43543</v>
      </c>
      <c r="M3265" t="s">
        <v>3356</v>
      </c>
      <c r="U3265">
        <v>0</v>
      </c>
      <c r="V3265" t="s">
        <v>2923</v>
      </c>
      <c r="W3265">
        <v>0</v>
      </c>
      <c r="X3265">
        <v>4</v>
      </c>
      <c r="Y3265">
        <v>1</v>
      </c>
    </row>
    <row r="3266" spans="2:25" x14ac:dyDescent="0.3">
      <c r="B3266">
        <v>6</v>
      </c>
      <c r="C3266" t="s">
        <v>3372</v>
      </c>
      <c r="D3266" t="s">
        <v>3371</v>
      </c>
      <c r="E3266">
        <v>2015</v>
      </c>
      <c r="F3266" t="s">
        <v>3370</v>
      </c>
      <c r="G3266" t="s">
        <v>3369</v>
      </c>
      <c r="H3266" s="6" t="str">
        <f>HYPERLINK(I3266)</f>
        <v>https://www.researchgate.net/profile/Jonas_Radlmayr/publication/292987120_Literaturanalyse_und_Methodenauswahl_zur_Gestaltung_von_Systemen_zum_hochautomatisierten_Fahren/links/56b46eac08ae1f8aa4549626.pdf</v>
      </c>
      <c r="I3266" t="s">
        <v>3368</v>
      </c>
      <c r="J3266" t="s">
        <v>3367</v>
      </c>
      <c r="K3266">
        <v>304</v>
      </c>
      <c r="L3266" s="41">
        <v>43543</v>
      </c>
      <c r="M3266" t="s">
        <v>3356</v>
      </c>
      <c r="U3266">
        <v>6</v>
      </c>
      <c r="V3266" t="s">
        <v>2954</v>
      </c>
      <c r="W3266">
        <v>3</v>
      </c>
      <c r="X3266">
        <v>2</v>
      </c>
      <c r="Y3266">
        <v>4</v>
      </c>
    </row>
    <row r="3267" spans="2:25" x14ac:dyDescent="0.3">
      <c r="B3267">
        <v>0</v>
      </c>
      <c r="C3267" t="s">
        <v>23505</v>
      </c>
      <c r="D3267" t="s">
        <v>23504</v>
      </c>
      <c r="E3267">
        <v>2019</v>
      </c>
      <c r="F3267" t="s">
        <v>19282</v>
      </c>
      <c r="G3267" t="s">
        <v>23503</v>
      </c>
      <c r="H3267" s="6" t="str">
        <f>HYPERLINK(I3267)</f>
        <v>http://journal.ksae.org/xml/18249/18249.pdf</v>
      </c>
      <c r="I3267" t="s">
        <v>23502</v>
      </c>
      <c r="K3267">
        <v>305</v>
      </c>
      <c r="L3267" s="41">
        <v>43543</v>
      </c>
      <c r="M3267" t="s">
        <v>3356</v>
      </c>
      <c r="U3267">
        <v>0</v>
      </c>
      <c r="V3267" t="s">
        <v>2923</v>
      </c>
      <c r="W3267">
        <v>0</v>
      </c>
      <c r="X3267">
        <v>1</v>
      </c>
      <c r="Y3267">
        <v>1</v>
      </c>
    </row>
    <row r="3268" spans="2:25" x14ac:dyDescent="0.3">
      <c r="B3268">
        <v>1</v>
      </c>
      <c r="C3268" t="s">
        <v>26542</v>
      </c>
      <c r="D3268" t="s">
        <v>26541</v>
      </c>
      <c r="E3268">
        <v>2017</v>
      </c>
      <c r="F3268" t="s">
        <v>26540</v>
      </c>
      <c r="G3268" t="s">
        <v>3378</v>
      </c>
      <c r="H3268" s="6" t="str">
        <f>HYPERLINK(I3268)</f>
        <v>https://dl.acm.org/citation.cfm?id=3206252</v>
      </c>
      <c r="I3268" t="s">
        <v>26539</v>
      </c>
      <c r="J3268" t="s">
        <v>26538</v>
      </c>
      <c r="K3268">
        <v>306</v>
      </c>
      <c r="L3268" s="41">
        <v>43543</v>
      </c>
      <c r="U3268">
        <v>1</v>
      </c>
      <c r="V3268" t="s">
        <v>2933</v>
      </c>
      <c r="W3268">
        <v>1</v>
      </c>
      <c r="X3268">
        <v>2</v>
      </c>
      <c r="Y3268">
        <v>2</v>
      </c>
    </row>
    <row r="3269" spans="2:25" x14ac:dyDescent="0.3">
      <c r="B3269">
        <v>0</v>
      </c>
      <c r="C3269" t="s">
        <v>24252</v>
      </c>
      <c r="D3269" t="s">
        <v>24251</v>
      </c>
      <c r="E3269">
        <v>2018</v>
      </c>
      <c r="F3269" t="s">
        <v>24250</v>
      </c>
      <c r="G3269" t="s">
        <v>24249</v>
      </c>
      <c r="H3269" s="6" t="str">
        <f>HYPERLINK(I3269)</f>
        <v>http://nhenze.net/uploads/The-Effect-of-Road-Bumps-on-Touch-Interaction-in-Cars.pdf</v>
      </c>
      <c r="I3269" t="s">
        <v>24248</v>
      </c>
      <c r="K3269">
        <v>307</v>
      </c>
      <c r="L3269" s="41">
        <v>43543</v>
      </c>
      <c r="M3269" t="s">
        <v>3356</v>
      </c>
      <c r="U3269">
        <v>0</v>
      </c>
      <c r="V3269" t="s">
        <v>2923</v>
      </c>
      <c r="W3269">
        <v>0</v>
      </c>
      <c r="X3269">
        <v>5</v>
      </c>
      <c r="Y3269">
        <v>1</v>
      </c>
    </row>
    <row r="3270" spans="2:25" x14ac:dyDescent="0.3">
      <c r="B3270">
        <v>0</v>
      </c>
      <c r="C3270" t="s">
        <v>27930</v>
      </c>
      <c r="D3270" t="s">
        <v>27929</v>
      </c>
      <c r="E3270">
        <v>2015</v>
      </c>
      <c r="F3270" t="s">
        <v>27928</v>
      </c>
      <c r="G3270" t="s">
        <v>27927</v>
      </c>
      <c r="H3270" s="6" t="str">
        <f>HYPERLINK(I3270)</f>
        <v>http://www.scielo.org.co/scielo.php?pid=S0012-73532015000500026&amp;script=sci_arttext&amp;tlng=en</v>
      </c>
      <c r="I3270" t="s">
        <v>27926</v>
      </c>
      <c r="K3270">
        <v>308</v>
      </c>
      <c r="L3270" s="41">
        <v>43543</v>
      </c>
      <c r="M3270" t="s">
        <v>3325</v>
      </c>
      <c r="U3270">
        <v>0</v>
      </c>
      <c r="V3270" t="s">
        <v>2923</v>
      </c>
      <c r="W3270">
        <v>0</v>
      </c>
      <c r="X3270">
        <v>3</v>
      </c>
      <c r="Y3270">
        <v>4</v>
      </c>
    </row>
    <row r="3271" spans="2:25" x14ac:dyDescent="0.3">
      <c r="B3271">
        <v>0</v>
      </c>
      <c r="C3271" t="s">
        <v>7318</v>
      </c>
      <c r="D3271" t="s">
        <v>7317</v>
      </c>
      <c r="E3271">
        <v>2015</v>
      </c>
      <c r="G3271" t="s">
        <v>7316</v>
      </c>
      <c r="H3271" s="6" t="str">
        <f>HYPERLINK(I3271)</f>
        <v>https://tspace.library.utoronto.ca/handle/1807/70211</v>
      </c>
      <c r="I3271" t="s">
        <v>7315</v>
      </c>
      <c r="K3271">
        <v>309</v>
      </c>
      <c r="L3271" s="41">
        <v>43543</v>
      </c>
      <c r="U3271">
        <v>0</v>
      </c>
      <c r="V3271" t="s">
        <v>2923</v>
      </c>
      <c r="W3271">
        <v>0</v>
      </c>
      <c r="X3271">
        <v>1</v>
      </c>
      <c r="Y3271">
        <v>4</v>
      </c>
    </row>
    <row r="3272" spans="2:25" x14ac:dyDescent="0.3">
      <c r="B3272">
        <v>8</v>
      </c>
      <c r="C3272" t="s">
        <v>8949</v>
      </c>
      <c r="D3272" t="s">
        <v>8948</v>
      </c>
      <c r="E3272">
        <v>2010</v>
      </c>
      <c r="F3272" t="s">
        <v>8947</v>
      </c>
      <c r="G3272" t="s">
        <v>3544</v>
      </c>
      <c r="H3272" s="6" t="str">
        <f>HYPERLINK(I3272)</f>
        <v>https://www.cambridge.org/core/journals/rairo-operations-research/article/advanced-approach-for-the-public-transportation-regulation-system-based-on-cybercars/C63D2D010B1CC50BEE85E2AC90E72A85</v>
      </c>
      <c r="I3272" t="s">
        <v>8946</v>
      </c>
      <c r="J3272" t="s">
        <v>8945</v>
      </c>
      <c r="K3272">
        <v>310</v>
      </c>
      <c r="L3272" s="41">
        <v>43543</v>
      </c>
      <c r="U3272">
        <v>8</v>
      </c>
      <c r="V3272" t="s">
        <v>3044</v>
      </c>
      <c r="W3272">
        <v>2</v>
      </c>
      <c r="X3272">
        <v>5</v>
      </c>
      <c r="Y3272">
        <v>9</v>
      </c>
    </row>
    <row r="3273" spans="2:25" x14ac:dyDescent="0.3">
      <c r="B3273">
        <v>24</v>
      </c>
      <c r="C3273" t="s">
        <v>5911</v>
      </c>
      <c r="D3273" t="s">
        <v>27925</v>
      </c>
      <c r="E3273">
        <v>2015</v>
      </c>
      <c r="F3273" t="s">
        <v>3567</v>
      </c>
      <c r="G3273" t="s">
        <v>3347</v>
      </c>
      <c r="H3273" s="6" t="str">
        <f>HYPERLINK(I3273)</f>
        <v>https://www.sciencedirect.com/science/article/pii/S1369847815000753</v>
      </c>
      <c r="I3273" t="s">
        <v>5909</v>
      </c>
      <c r="J3273" t="s">
        <v>5908</v>
      </c>
      <c r="K3273">
        <v>311</v>
      </c>
      <c r="L3273" s="41">
        <v>43543</v>
      </c>
      <c r="M3273" t="s">
        <v>3325</v>
      </c>
      <c r="U3273">
        <v>24</v>
      </c>
      <c r="V3273" t="s">
        <v>3002</v>
      </c>
      <c r="W3273">
        <v>6</v>
      </c>
      <c r="X3273">
        <v>4</v>
      </c>
      <c r="Y3273">
        <v>4</v>
      </c>
    </row>
    <row r="3274" spans="2:25" x14ac:dyDescent="0.3">
      <c r="B3274">
        <v>2</v>
      </c>
      <c r="C3274" t="s">
        <v>19349</v>
      </c>
      <c r="D3274" t="s">
        <v>19348</v>
      </c>
      <c r="E3274">
        <v>2016</v>
      </c>
      <c r="F3274" t="s">
        <v>27924</v>
      </c>
      <c r="G3274" t="s">
        <v>3378</v>
      </c>
      <c r="H3274" s="6" t="str">
        <f>HYPERLINK(I3274)</f>
        <v>https://dl.acm.org/citation.cfm?id=2971512</v>
      </c>
      <c r="I3274" t="s">
        <v>19346</v>
      </c>
      <c r="J3274" t="s">
        <v>19345</v>
      </c>
      <c r="K3274">
        <v>312</v>
      </c>
      <c r="L3274" s="41">
        <v>43543</v>
      </c>
      <c r="U3274">
        <v>2</v>
      </c>
      <c r="V3274" t="s">
        <v>2953</v>
      </c>
      <c r="W3274">
        <v>1</v>
      </c>
      <c r="X3274">
        <v>3</v>
      </c>
      <c r="Y3274">
        <v>3</v>
      </c>
    </row>
    <row r="3275" spans="2:25" x14ac:dyDescent="0.3">
      <c r="B3275">
        <v>0</v>
      </c>
      <c r="C3275" t="s">
        <v>7892</v>
      </c>
      <c r="D3275" t="s">
        <v>27923</v>
      </c>
      <c r="E3275">
        <v>2016</v>
      </c>
      <c r="F3275" t="s">
        <v>27922</v>
      </c>
      <c r="G3275" t="s">
        <v>3369</v>
      </c>
      <c r="H3275" s="6" t="e">
        <f>HYPERLINK(I3275)</f>
        <v>#VALUE!</v>
      </c>
      <c r="I3275" t="s">
        <v>27921</v>
      </c>
      <c r="K3275">
        <v>313</v>
      </c>
      <c r="L3275" s="41">
        <v>43543</v>
      </c>
      <c r="M3275" t="s">
        <v>3356</v>
      </c>
      <c r="U3275">
        <v>0</v>
      </c>
      <c r="V3275" t="s">
        <v>2923</v>
      </c>
      <c r="W3275">
        <v>0</v>
      </c>
      <c r="X3275">
        <v>4</v>
      </c>
      <c r="Y3275">
        <v>3</v>
      </c>
    </row>
    <row r="3276" spans="2:25" x14ac:dyDescent="0.3">
      <c r="B3276">
        <v>0</v>
      </c>
      <c r="C3276" t="s">
        <v>27920</v>
      </c>
      <c r="D3276" t="s">
        <v>27919</v>
      </c>
      <c r="F3276" t="s">
        <v>3369</v>
      </c>
      <c r="H3276" s="6" t="e">
        <f>HYPERLINK(I3276)</f>
        <v>#VALUE!</v>
      </c>
      <c r="I3276" t="s">
        <v>27918</v>
      </c>
      <c r="K3276">
        <v>314</v>
      </c>
      <c r="L3276" s="41">
        <v>43543</v>
      </c>
      <c r="M3276" t="s">
        <v>3356</v>
      </c>
      <c r="U3276">
        <v>0</v>
      </c>
      <c r="V3276" t="s">
        <v>2923</v>
      </c>
      <c r="W3276">
        <v>0</v>
      </c>
      <c r="X3276">
        <v>1</v>
      </c>
    </row>
    <row r="3277" spans="2:25" x14ac:dyDescent="0.3">
      <c r="B3277">
        <v>2</v>
      </c>
      <c r="C3277" t="s">
        <v>1527</v>
      </c>
      <c r="D3277" t="s">
        <v>1528</v>
      </c>
      <c r="E3277">
        <v>2014</v>
      </c>
      <c r="G3277" t="s">
        <v>3369</v>
      </c>
      <c r="H3277" s="6" t="str">
        <f>HYPERLINK(I3277)</f>
        <v>https://www.researchgate.net/profile/Niklas_Strand/publication/321081796_When_Driving_Automation_Fails_Drivers'_Experiences_and_Interactions/links/5a0c5e3da6fdcc39e9bf67cb/When-Driving-Automation-Fails-Drivers-Experiences-and-Interactions.pdf</v>
      </c>
      <c r="I3277" t="s">
        <v>1536</v>
      </c>
      <c r="J3277" t="s">
        <v>4718</v>
      </c>
      <c r="K3277">
        <v>315</v>
      </c>
      <c r="L3277" s="41">
        <v>43543</v>
      </c>
      <c r="M3277" t="s">
        <v>3679</v>
      </c>
      <c r="U3277">
        <v>2</v>
      </c>
      <c r="V3277" t="s">
        <v>3018</v>
      </c>
      <c r="W3277">
        <v>2</v>
      </c>
      <c r="X3277">
        <v>1</v>
      </c>
      <c r="Y3277">
        <v>5</v>
      </c>
    </row>
    <row r="3278" spans="2:25" x14ac:dyDescent="0.3">
      <c r="B3278">
        <v>3</v>
      </c>
      <c r="C3278" t="s">
        <v>21258</v>
      </c>
      <c r="D3278" t="s">
        <v>21257</v>
      </c>
      <c r="E3278">
        <v>2018</v>
      </c>
      <c r="F3278" t="s">
        <v>4396</v>
      </c>
      <c r="G3278" t="s">
        <v>3347</v>
      </c>
      <c r="H3278" s="6" t="str">
        <f>HYPERLINK(I3278)</f>
        <v>https://www.sciencedirect.com/science/article/pii/S1369847818303292</v>
      </c>
      <c r="I3278" t="s">
        <v>21256</v>
      </c>
      <c r="J3278" t="s">
        <v>21255</v>
      </c>
      <c r="K3278">
        <v>316</v>
      </c>
      <c r="L3278" s="41">
        <v>43543</v>
      </c>
      <c r="M3278" t="s">
        <v>3325</v>
      </c>
      <c r="U3278">
        <v>3</v>
      </c>
      <c r="V3278" t="s">
        <v>2934</v>
      </c>
      <c r="W3278">
        <v>1</v>
      </c>
      <c r="X3278">
        <v>3</v>
      </c>
      <c r="Y3278">
        <v>1</v>
      </c>
    </row>
    <row r="3279" spans="2:25" x14ac:dyDescent="0.3">
      <c r="B3279">
        <v>0</v>
      </c>
      <c r="C3279" t="s">
        <v>27917</v>
      </c>
      <c r="D3279" t="s">
        <v>27916</v>
      </c>
      <c r="E3279">
        <v>2017</v>
      </c>
      <c r="F3279" t="s">
        <v>21706</v>
      </c>
      <c r="G3279" t="s">
        <v>3328</v>
      </c>
      <c r="H3279" s="6" t="str">
        <f>HYPERLINK(I3279)</f>
        <v>https://link.springer.com/chapter/10.1007/978-3-319-67684-5_15</v>
      </c>
      <c r="I3279" t="s">
        <v>27915</v>
      </c>
      <c r="K3279">
        <v>317</v>
      </c>
      <c r="L3279" s="41">
        <v>43543</v>
      </c>
      <c r="U3279">
        <v>0</v>
      </c>
      <c r="V3279" t="s">
        <v>2923</v>
      </c>
      <c r="W3279">
        <v>0</v>
      </c>
      <c r="X3279">
        <v>3</v>
      </c>
      <c r="Y3279">
        <v>2</v>
      </c>
    </row>
    <row r="3280" spans="2:25" x14ac:dyDescent="0.3">
      <c r="B3280">
        <v>4</v>
      </c>
      <c r="C3280" t="s">
        <v>27914</v>
      </c>
      <c r="D3280" t="s">
        <v>27913</v>
      </c>
      <c r="E3280">
        <v>2017</v>
      </c>
      <c r="F3280" t="s">
        <v>22942</v>
      </c>
      <c r="G3280" t="s">
        <v>3378</v>
      </c>
      <c r="H3280" s="6" t="str">
        <f>HYPERLINK(I3280)</f>
        <v>https://dl.acm.org/citation.cfm?id=3052763</v>
      </c>
      <c r="I3280" t="s">
        <v>27912</v>
      </c>
      <c r="J3280" t="s">
        <v>27911</v>
      </c>
      <c r="K3280">
        <v>318</v>
      </c>
      <c r="L3280" s="41">
        <v>43543</v>
      </c>
      <c r="U3280">
        <v>4</v>
      </c>
      <c r="V3280" t="s">
        <v>2949</v>
      </c>
      <c r="W3280">
        <v>1</v>
      </c>
      <c r="X3280">
        <v>5</v>
      </c>
      <c r="Y3280">
        <v>2</v>
      </c>
    </row>
    <row r="3281" spans="2:25" x14ac:dyDescent="0.3">
      <c r="B3281">
        <v>63</v>
      </c>
      <c r="C3281" t="s">
        <v>19338</v>
      </c>
      <c r="D3281" t="s">
        <v>19337</v>
      </c>
      <c r="E3281">
        <v>2009</v>
      </c>
      <c r="F3281" t="s">
        <v>19336</v>
      </c>
      <c r="G3281" t="s">
        <v>3378</v>
      </c>
      <c r="H3281" s="6" t="str">
        <f>HYPERLINK(I3281)</f>
        <v>https://dl.acm.org/citation.cfm?id=1671070</v>
      </c>
      <c r="I3281" t="s">
        <v>19335</v>
      </c>
      <c r="J3281" t="s">
        <v>19334</v>
      </c>
      <c r="K3281">
        <v>319</v>
      </c>
      <c r="L3281" s="41">
        <v>43543</v>
      </c>
      <c r="U3281">
        <v>63</v>
      </c>
      <c r="V3281" t="s">
        <v>19333</v>
      </c>
      <c r="W3281">
        <v>16</v>
      </c>
      <c r="X3281">
        <v>4</v>
      </c>
      <c r="Y3281">
        <v>10</v>
      </c>
    </row>
    <row r="3282" spans="2:25" x14ac:dyDescent="0.3">
      <c r="B3282">
        <v>68</v>
      </c>
      <c r="C3282" t="s">
        <v>27910</v>
      </c>
      <c r="D3282" t="s">
        <v>27909</v>
      </c>
      <c r="E3282">
        <v>2012</v>
      </c>
      <c r="F3282" t="s">
        <v>27908</v>
      </c>
      <c r="G3282" t="s">
        <v>3309</v>
      </c>
      <c r="H3282" s="6" t="str">
        <f>HYPERLINK(I3282)</f>
        <v>https://www.aaai.org/ojs/index.php/aimagazine/article/view/2426</v>
      </c>
      <c r="I3282" t="s">
        <v>27907</v>
      </c>
      <c r="J3282" t="s">
        <v>27906</v>
      </c>
      <c r="K3282">
        <v>320</v>
      </c>
      <c r="L3282" s="41">
        <v>43543</v>
      </c>
      <c r="U3282">
        <v>68</v>
      </c>
      <c r="V3282" t="s">
        <v>27905</v>
      </c>
      <c r="W3282">
        <v>34</v>
      </c>
      <c r="X3282">
        <v>2</v>
      </c>
      <c r="Y3282">
        <v>7</v>
      </c>
    </row>
    <row r="3283" spans="2:25" x14ac:dyDescent="0.3">
      <c r="B3283">
        <v>1</v>
      </c>
      <c r="C3283" t="s">
        <v>1282</v>
      </c>
      <c r="D3283" t="s">
        <v>1283</v>
      </c>
      <c r="E3283">
        <v>2017</v>
      </c>
      <c r="G3283" t="s">
        <v>4315</v>
      </c>
      <c r="H3283" s="6" t="str">
        <f>HYPERLINK(I3283)</f>
        <v>https://mediatum.ub.tum.de/1356684</v>
      </c>
      <c r="I3283" t="s">
        <v>1293</v>
      </c>
      <c r="J3283" t="s">
        <v>10922</v>
      </c>
      <c r="K3283">
        <v>321</v>
      </c>
      <c r="L3283" s="41">
        <v>43543</v>
      </c>
      <c r="U3283">
        <v>1</v>
      </c>
      <c r="V3283" t="s">
        <v>2933</v>
      </c>
      <c r="W3283">
        <v>1</v>
      </c>
      <c r="X3283">
        <v>1</v>
      </c>
      <c r="Y3283">
        <v>2</v>
      </c>
    </row>
    <row r="3284" spans="2:25" x14ac:dyDescent="0.3">
      <c r="B3284">
        <v>3</v>
      </c>
      <c r="C3284" t="s">
        <v>9325</v>
      </c>
      <c r="D3284" t="s">
        <v>9324</v>
      </c>
      <c r="E3284">
        <v>2017</v>
      </c>
      <c r="G3284" t="s">
        <v>5243</v>
      </c>
      <c r="H3284" s="6" t="str">
        <f>HYPERLINK(I3284)</f>
        <v>https://www.sae.org/publications/technical-papers/content/2017-01-0068/</v>
      </c>
      <c r="I3284" t="s">
        <v>9323</v>
      </c>
      <c r="J3284" t="s">
        <v>9322</v>
      </c>
      <c r="K3284">
        <v>322</v>
      </c>
      <c r="L3284" s="41">
        <v>43543</v>
      </c>
      <c r="U3284">
        <v>3</v>
      </c>
      <c r="V3284" t="s">
        <v>2954</v>
      </c>
      <c r="W3284">
        <v>1</v>
      </c>
      <c r="X3284">
        <v>5</v>
      </c>
      <c r="Y3284">
        <v>2</v>
      </c>
    </row>
    <row r="3285" spans="2:25" x14ac:dyDescent="0.3">
      <c r="B3285">
        <v>0</v>
      </c>
      <c r="C3285" t="s">
        <v>7795</v>
      </c>
      <c r="D3285" t="s">
        <v>7794</v>
      </c>
      <c r="F3285" t="s">
        <v>7793</v>
      </c>
      <c r="H3285" s="6" t="str">
        <f>HYPERLINK(I3285)</f>
        <v>https://duepublico2.uni-due.de/servlets/MCRFileNodeServlet/duepublico_derivate_00046897/Diss_Fu.pdf</v>
      </c>
      <c r="I3285" t="s">
        <v>7792</v>
      </c>
      <c r="K3285">
        <v>323</v>
      </c>
      <c r="L3285" s="41">
        <v>43543</v>
      </c>
      <c r="M3285" t="s">
        <v>3356</v>
      </c>
      <c r="U3285">
        <v>0</v>
      </c>
      <c r="V3285" t="s">
        <v>2923</v>
      </c>
      <c r="W3285">
        <v>0</v>
      </c>
      <c r="X3285">
        <v>2</v>
      </c>
    </row>
    <row r="3286" spans="2:25" x14ac:dyDescent="0.3">
      <c r="B3286">
        <v>0</v>
      </c>
      <c r="C3286" t="s">
        <v>19290</v>
      </c>
      <c r="D3286" t="s">
        <v>19289</v>
      </c>
      <c r="E3286">
        <v>2018</v>
      </c>
      <c r="F3286" t="s">
        <v>8809</v>
      </c>
      <c r="G3286" t="s">
        <v>3369</v>
      </c>
      <c r="H3286" s="6" t="e">
        <f>HYPERLINK(I3286)</f>
        <v>#VALUE!</v>
      </c>
      <c r="I3286" t="s">
        <v>19288</v>
      </c>
      <c r="K3286">
        <v>324</v>
      </c>
      <c r="L3286" s="41">
        <v>43543</v>
      </c>
      <c r="M3286" t="s">
        <v>3356</v>
      </c>
      <c r="U3286">
        <v>0</v>
      </c>
      <c r="V3286" t="s">
        <v>2923</v>
      </c>
      <c r="W3286">
        <v>0</v>
      </c>
      <c r="X3286">
        <v>6</v>
      </c>
      <c r="Y3286">
        <v>1</v>
      </c>
    </row>
    <row r="3287" spans="2:25" x14ac:dyDescent="0.3">
      <c r="B3287">
        <v>10</v>
      </c>
      <c r="C3287" t="s">
        <v>6392</v>
      </c>
      <c r="D3287" t="s">
        <v>6391</v>
      </c>
      <c r="E3287">
        <v>2011</v>
      </c>
      <c r="F3287" t="s">
        <v>6390</v>
      </c>
      <c r="G3287" t="s">
        <v>3369</v>
      </c>
      <c r="H3287" s="6" t="str">
        <f>HYPERLINK(I3287)</f>
        <v>https://www.researchgate.net/profile/Guy_Boy/publication/264541114_From_Human-Machine_Interaction_to_Cooperation_Towards_the_Integrated_Copilot/links/5aa79526aca2723268264c44/From-Human-Machine-Interaction-to-Cooperation-Towards-the-Integrated-Copilot.pdf</v>
      </c>
      <c r="I3287" t="s">
        <v>6389</v>
      </c>
      <c r="J3287" t="s">
        <v>6388</v>
      </c>
      <c r="K3287">
        <v>325</v>
      </c>
      <c r="L3287" s="41">
        <v>43543</v>
      </c>
      <c r="M3287" t="s">
        <v>3356</v>
      </c>
      <c r="U3287">
        <v>10</v>
      </c>
      <c r="V3287" t="s">
        <v>3000</v>
      </c>
      <c r="W3287">
        <v>3</v>
      </c>
      <c r="X3287">
        <v>4</v>
      </c>
      <c r="Y3287">
        <v>8</v>
      </c>
    </row>
    <row r="3288" spans="2:25" x14ac:dyDescent="0.3">
      <c r="B3288">
        <v>0</v>
      </c>
      <c r="C3288" t="s">
        <v>21469</v>
      </c>
      <c r="D3288" t="s">
        <v>21468</v>
      </c>
      <c r="E3288">
        <v>2016</v>
      </c>
      <c r="F3288" t="s">
        <v>21467</v>
      </c>
      <c r="G3288" t="s">
        <v>21466</v>
      </c>
      <c r="H3288" s="6" t="str">
        <f>HYPERLINK(I3288)</f>
        <v>http://www.tecnoscienza.net/index.php/tsj/article/view/236</v>
      </c>
      <c r="I3288" t="s">
        <v>21465</v>
      </c>
      <c r="K3288">
        <v>326</v>
      </c>
      <c r="L3288" s="41">
        <v>43543</v>
      </c>
      <c r="U3288">
        <v>0</v>
      </c>
      <c r="V3288" t="s">
        <v>2923</v>
      </c>
      <c r="W3288">
        <v>0</v>
      </c>
      <c r="X3288">
        <v>1</v>
      </c>
      <c r="Y3288">
        <v>3</v>
      </c>
    </row>
    <row r="3289" spans="2:25" x14ac:dyDescent="0.3">
      <c r="B3289">
        <v>4</v>
      </c>
      <c r="C3289" t="s">
        <v>27904</v>
      </c>
      <c r="D3289" t="s">
        <v>27903</v>
      </c>
      <c r="E3289">
        <v>2014</v>
      </c>
      <c r="F3289" t="s">
        <v>27902</v>
      </c>
      <c r="G3289" t="s">
        <v>3560</v>
      </c>
      <c r="H3289" s="6" t="str">
        <f>HYPERLINK(I3289)</f>
        <v>https://books.google.com/books?hl=en&amp;lr=&amp;id=14tYBAAAQBAJ&amp;oi=fnd&amp;pg=PA27&amp;dq=%22human+computer+interaction%22+(%22automated+driving%22+OR+%22automated+drivings%22)+-pedestrian+-wheelchair+-military+-business&amp;ots=6dmCHmHGvX&amp;sig=WeQifTIWBYIqrHKqHjctVp5qeM0</v>
      </c>
      <c r="I3289" t="s">
        <v>27901</v>
      </c>
      <c r="J3289" t="s">
        <v>27900</v>
      </c>
      <c r="K3289">
        <v>327</v>
      </c>
      <c r="L3289" s="41">
        <v>43543</v>
      </c>
      <c r="M3289" t="s">
        <v>3325</v>
      </c>
      <c r="U3289">
        <v>4</v>
      </c>
      <c r="V3289" t="s">
        <v>2928</v>
      </c>
      <c r="W3289">
        <v>2</v>
      </c>
      <c r="X3289">
        <v>2</v>
      </c>
      <c r="Y3289">
        <v>5</v>
      </c>
    </row>
    <row r="3290" spans="2:25" x14ac:dyDescent="0.3">
      <c r="B3290">
        <v>0</v>
      </c>
      <c r="C3290" t="s">
        <v>23367</v>
      </c>
      <c r="D3290" t="s">
        <v>23366</v>
      </c>
      <c r="E3290">
        <v>2018</v>
      </c>
      <c r="G3290" t="s">
        <v>10919</v>
      </c>
      <c r="H3290" s="6" t="str">
        <f>HYPERLINK(I3290)</f>
        <v>https://conservancy.umn.edu/handle/11299/194496</v>
      </c>
      <c r="I3290" t="s">
        <v>23365</v>
      </c>
      <c r="K3290">
        <v>328</v>
      </c>
      <c r="L3290" s="41">
        <v>43543</v>
      </c>
      <c r="U3290">
        <v>0</v>
      </c>
      <c r="V3290" t="s">
        <v>2923</v>
      </c>
      <c r="W3290">
        <v>0</v>
      </c>
      <c r="X3290">
        <v>4</v>
      </c>
      <c r="Y3290">
        <v>1</v>
      </c>
    </row>
    <row r="3291" spans="2:25" x14ac:dyDescent="0.3">
      <c r="B3291">
        <v>0</v>
      </c>
      <c r="C3291" t="s">
        <v>23379</v>
      </c>
      <c r="D3291" t="s">
        <v>23378</v>
      </c>
      <c r="F3291" t="s">
        <v>3358</v>
      </c>
      <c r="H3291" s="6" t="str">
        <f>HYPERLINK(I3291)</f>
        <v>https://pdfs.semanticscholar.org/c9f5/5066faf6d1749de69c85a11193f07d8e4252.pdf</v>
      </c>
      <c r="I3291" t="s">
        <v>23377</v>
      </c>
      <c r="K3291">
        <v>329</v>
      </c>
      <c r="L3291" s="41">
        <v>43543</v>
      </c>
      <c r="M3291" t="s">
        <v>3356</v>
      </c>
      <c r="U3291">
        <v>0</v>
      </c>
      <c r="V3291" t="s">
        <v>2923</v>
      </c>
      <c r="W3291">
        <v>0</v>
      </c>
      <c r="X3291">
        <v>3</v>
      </c>
    </row>
    <row r="3292" spans="2:25" x14ac:dyDescent="0.3">
      <c r="B3292">
        <v>10</v>
      </c>
      <c r="C3292" t="s">
        <v>27899</v>
      </c>
      <c r="D3292" t="s">
        <v>27898</v>
      </c>
      <c r="E3292">
        <v>2014</v>
      </c>
      <c r="F3292" t="s">
        <v>7975</v>
      </c>
      <c r="G3292" t="s">
        <v>3802</v>
      </c>
      <c r="H3292" s="6" t="str">
        <f>HYPERLINK(I3292)</f>
        <v>https://www.tandfonline.com/doi/abs/10.1080/1463922X.2013.856494</v>
      </c>
      <c r="I3292" t="s">
        <v>27897</v>
      </c>
      <c r="J3292" t="s">
        <v>27896</v>
      </c>
      <c r="K3292">
        <v>330</v>
      </c>
      <c r="L3292" s="41">
        <v>43543</v>
      </c>
      <c r="U3292">
        <v>10</v>
      </c>
      <c r="V3292" t="s">
        <v>2949</v>
      </c>
      <c r="W3292">
        <v>10</v>
      </c>
      <c r="X3292">
        <v>1</v>
      </c>
      <c r="Y3292">
        <v>5</v>
      </c>
    </row>
    <row r="3293" spans="2:25" x14ac:dyDescent="0.3">
      <c r="B3293">
        <v>0</v>
      </c>
      <c r="C3293" t="s">
        <v>21369</v>
      </c>
      <c r="D3293" t="s">
        <v>21368</v>
      </c>
      <c r="E3293">
        <v>2019</v>
      </c>
      <c r="F3293" t="s">
        <v>14588</v>
      </c>
      <c r="G3293" t="s">
        <v>3347</v>
      </c>
      <c r="H3293" s="6" t="str">
        <f>HYPERLINK(I3293)</f>
        <v>https://www.sciencedirect.com/science/article/pii/S0022437518304511</v>
      </c>
      <c r="I3293" t="s">
        <v>21367</v>
      </c>
      <c r="K3293">
        <v>331</v>
      </c>
      <c r="L3293" s="41">
        <v>43543</v>
      </c>
      <c r="M3293" t="s">
        <v>3325</v>
      </c>
      <c r="U3293">
        <v>0</v>
      </c>
      <c r="V3293" t="s">
        <v>2923</v>
      </c>
      <c r="W3293">
        <v>0</v>
      </c>
      <c r="X3293">
        <v>1</v>
      </c>
      <c r="Y3293">
        <v>1</v>
      </c>
    </row>
    <row r="3294" spans="2:25" x14ac:dyDescent="0.3">
      <c r="B3294">
        <v>7</v>
      </c>
      <c r="C3294" t="s">
        <v>24178</v>
      </c>
      <c r="D3294" t="s">
        <v>24177</v>
      </c>
      <c r="E3294">
        <v>2017</v>
      </c>
      <c r="F3294" t="s">
        <v>24176</v>
      </c>
      <c r="G3294" t="s">
        <v>22242</v>
      </c>
      <c r="H3294" s="6" t="str">
        <f>HYPERLINK(I3294)</f>
        <v>https://www.ncbi.nlm.nih.gov/pmc/articles/PMC5735252/</v>
      </c>
      <c r="I3294" t="s">
        <v>24175</v>
      </c>
      <c r="J3294" t="s">
        <v>24174</v>
      </c>
      <c r="K3294">
        <v>332</v>
      </c>
      <c r="L3294" s="41">
        <v>43543</v>
      </c>
      <c r="M3294" t="s">
        <v>3325</v>
      </c>
      <c r="U3294">
        <v>7</v>
      </c>
      <c r="V3294" t="s">
        <v>3021</v>
      </c>
      <c r="W3294">
        <v>1</v>
      </c>
      <c r="X3294">
        <v>5</v>
      </c>
      <c r="Y3294">
        <v>2</v>
      </c>
    </row>
    <row r="3295" spans="2:25" x14ac:dyDescent="0.3">
      <c r="B3295">
        <v>23</v>
      </c>
      <c r="C3295" t="s">
        <v>27748</v>
      </c>
      <c r="D3295" t="s">
        <v>27747</v>
      </c>
      <c r="E3295">
        <v>2018</v>
      </c>
      <c r="F3295" t="s">
        <v>21413</v>
      </c>
      <c r="G3295" t="s">
        <v>3321</v>
      </c>
      <c r="H3295" s="6" t="str">
        <f>HYPERLINK(I3295)</f>
        <v>https://journals.sagepub.com/doi/abs/10.1177/1555343417737203</v>
      </c>
      <c r="I3295" t="s">
        <v>27895</v>
      </c>
      <c r="J3295" t="s">
        <v>27745</v>
      </c>
      <c r="K3295">
        <v>333</v>
      </c>
      <c r="L3295" s="41">
        <v>43543</v>
      </c>
      <c r="U3295">
        <v>23</v>
      </c>
      <c r="V3295" t="s">
        <v>22546</v>
      </c>
      <c r="W3295">
        <v>23</v>
      </c>
      <c r="X3295">
        <v>1</v>
      </c>
      <c r="Y3295">
        <v>1</v>
      </c>
    </row>
    <row r="3296" spans="2:25" x14ac:dyDescent="0.3">
      <c r="B3296">
        <v>0</v>
      </c>
      <c r="C3296" t="s">
        <v>1409</v>
      </c>
      <c r="D3296" t="s">
        <v>1410</v>
      </c>
      <c r="F3296" t="s">
        <v>9230</v>
      </c>
      <c r="H3296" s="6" t="str">
        <f>HYPERLINK(I3296)</f>
        <v>https://uclic.ucl.ac.uk/content/2-study/4-current-taught-course/1-distinction-projects/1-17/sbircea_dennis_2017.pdf</v>
      </c>
      <c r="I3296" t="s">
        <v>9229</v>
      </c>
      <c r="K3296">
        <v>334</v>
      </c>
      <c r="L3296" s="41">
        <v>43543</v>
      </c>
      <c r="M3296" t="s">
        <v>3356</v>
      </c>
      <c r="U3296">
        <v>0</v>
      </c>
      <c r="V3296" t="s">
        <v>2923</v>
      </c>
      <c r="W3296">
        <v>0</v>
      </c>
      <c r="X3296">
        <v>1</v>
      </c>
    </row>
    <row r="3297" spans="2:25" x14ac:dyDescent="0.3">
      <c r="B3297">
        <v>30</v>
      </c>
      <c r="C3297" t="s">
        <v>276</v>
      </c>
      <c r="D3297" t="s">
        <v>277</v>
      </c>
      <c r="E3297">
        <v>2017</v>
      </c>
      <c r="F3297" t="s">
        <v>7383</v>
      </c>
      <c r="G3297" t="s">
        <v>3378</v>
      </c>
      <c r="H3297" s="6" t="str">
        <f>HYPERLINK(I3297)</f>
        <v>https://dl.acm.org/citation.cfm?id=3025462</v>
      </c>
      <c r="I3297" t="s">
        <v>7382</v>
      </c>
      <c r="J3297" t="s">
        <v>7381</v>
      </c>
      <c r="K3297">
        <v>335</v>
      </c>
      <c r="L3297" s="41">
        <v>43543</v>
      </c>
      <c r="U3297">
        <v>30</v>
      </c>
      <c r="V3297" t="s">
        <v>3155</v>
      </c>
      <c r="W3297">
        <v>15</v>
      </c>
      <c r="X3297">
        <v>2</v>
      </c>
      <c r="Y3297">
        <v>2</v>
      </c>
    </row>
    <row r="3298" spans="2:25" x14ac:dyDescent="0.3">
      <c r="B3298">
        <v>0</v>
      </c>
      <c r="C3298" t="s">
        <v>21924</v>
      </c>
      <c r="D3298" t="s">
        <v>21923</v>
      </c>
      <c r="E3298">
        <v>2018</v>
      </c>
      <c r="G3298" t="s">
        <v>21922</v>
      </c>
      <c r="H3298" s="6" t="str">
        <f>HYPERLINK(I3298)</f>
        <v>https://digital.lib.washington.edu/researchworks/handle/1773/42254</v>
      </c>
      <c r="I3298" t="s">
        <v>21921</v>
      </c>
      <c r="K3298">
        <v>336</v>
      </c>
      <c r="L3298" s="41">
        <v>43543</v>
      </c>
      <c r="U3298">
        <v>0</v>
      </c>
      <c r="V3298" t="s">
        <v>2923</v>
      </c>
      <c r="W3298">
        <v>0</v>
      </c>
      <c r="X3298">
        <v>1</v>
      </c>
      <c r="Y3298">
        <v>1</v>
      </c>
    </row>
    <row r="3299" spans="2:25" x14ac:dyDescent="0.3">
      <c r="B3299">
        <v>14</v>
      </c>
      <c r="C3299" t="s">
        <v>1</v>
      </c>
      <c r="D3299" t="s">
        <v>2</v>
      </c>
      <c r="E3299">
        <v>2016</v>
      </c>
      <c r="F3299" t="s">
        <v>22953</v>
      </c>
      <c r="G3299" t="s">
        <v>3314</v>
      </c>
      <c r="H3299" s="6" t="str">
        <f>HYPERLINK(I3299)</f>
        <v>https://ieeexplore.ieee.org/abstract/document/7736132/</v>
      </c>
      <c r="I3299" t="s">
        <v>4</v>
      </c>
      <c r="J3299" t="s">
        <v>22952</v>
      </c>
      <c r="K3299">
        <v>337</v>
      </c>
      <c r="L3299" s="41">
        <v>43543</v>
      </c>
      <c r="U3299">
        <v>14</v>
      </c>
      <c r="V3299" t="s">
        <v>2944</v>
      </c>
      <c r="W3299">
        <v>3</v>
      </c>
      <c r="X3299">
        <v>5</v>
      </c>
      <c r="Y3299">
        <v>3</v>
      </c>
    </row>
    <row r="3300" spans="2:25" x14ac:dyDescent="0.3">
      <c r="B3300">
        <v>4</v>
      </c>
      <c r="C3300" t="s">
        <v>23338</v>
      </c>
      <c r="D3300" t="s">
        <v>23337</v>
      </c>
      <c r="E3300">
        <v>2016</v>
      </c>
      <c r="F3300" t="s">
        <v>10733</v>
      </c>
      <c r="G3300" t="s">
        <v>3328</v>
      </c>
      <c r="H3300" s="6" t="str">
        <f>HYPERLINK(I3300)</f>
        <v>https://link.springer.com/article/10.1007/s41449-016-0024-9</v>
      </c>
      <c r="I3300" t="s">
        <v>27894</v>
      </c>
      <c r="J3300" t="s">
        <v>23335</v>
      </c>
      <c r="K3300">
        <v>338</v>
      </c>
      <c r="L3300" s="41">
        <v>43543</v>
      </c>
      <c r="M3300" t="s">
        <v>3325</v>
      </c>
      <c r="U3300">
        <v>4</v>
      </c>
      <c r="V3300" t="s">
        <v>2979</v>
      </c>
      <c r="W3300">
        <v>1</v>
      </c>
      <c r="X3300">
        <v>3</v>
      </c>
      <c r="Y3300">
        <v>3</v>
      </c>
    </row>
    <row r="3301" spans="2:25" x14ac:dyDescent="0.3">
      <c r="B3301">
        <v>0</v>
      </c>
      <c r="C3301" t="s">
        <v>27893</v>
      </c>
      <c r="D3301" t="s">
        <v>27892</v>
      </c>
      <c r="E3301">
        <v>2014</v>
      </c>
      <c r="F3301" t="s">
        <v>27891</v>
      </c>
      <c r="G3301" t="s">
        <v>3341</v>
      </c>
      <c r="H3301" s="6" t="str">
        <f>HYPERLINK(I3301)</f>
        <v>https://patents.google.com/patent/US20140276090A1/en</v>
      </c>
      <c r="I3301" t="s">
        <v>27890</v>
      </c>
      <c r="K3301">
        <v>339</v>
      </c>
      <c r="L3301" s="41">
        <v>43543</v>
      </c>
      <c r="U3301">
        <v>0</v>
      </c>
      <c r="V3301" t="s">
        <v>2923</v>
      </c>
      <c r="W3301">
        <v>0</v>
      </c>
      <c r="X3301">
        <v>1</v>
      </c>
      <c r="Y3301">
        <v>5</v>
      </c>
    </row>
    <row r="3302" spans="2:25" x14ac:dyDescent="0.3">
      <c r="B3302">
        <v>5</v>
      </c>
      <c r="C3302" t="s">
        <v>21140</v>
      </c>
      <c r="D3302" t="s">
        <v>21139</v>
      </c>
      <c r="E3302">
        <v>2017</v>
      </c>
      <c r="F3302" t="s">
        <v>21138</v>
      </c>
      <c r="G3302" t="s">
        <v>3347</v>
      </c>
      <c r="H3302" s="6" t="str">
        <f>HYPERLINK(I3302)</f>
        <v>https://www.sciencedirect.com/science/article/pii/S1162908817300701</v>
      </c>
      <c r="I3302" t="s">
        <v>21137</v>
      </c>
      <c r="J3302" t="s">
        <v>21136</v>
      </c>
      <c r="K3302">
        <v>340</v>
      </c>
      <c r="L3302" s="41">
        <v>43543</v>
      </c>
      <c r="M3302" t="s">
        <v>3325</v>
      </c>
      <c r="U3302">
        <v>5</v>
      </c>
      <c r="V3302" t="s">
        <v>2975</v>
      </c>
      <c r="W3302">
        <v>1</v>
      </c>
      <c r="X3302">
        <v>5</v>
      </c>
      <c r="Y3302">
        <v>2</v>
      </c>
    </row>
    <row r="3303" spans="2:25" x14ac:dyDescent="0.3">
      <c r="B3303">
        <v>1</v>
      </c>
      <c r="C3303" t="s">
        <v>22577</v>
      </c>
      <c r="D3303" t="s">
        <v>22576</v>
      </c>
      <c r="E3303">
        <v>2016</v>
      </c>
      <c r="F3303" t="s">
        <v>3539</v>
      </c>
      <c r="G3303" t="s">
        <v>3314</v>
      </c>
      <c r="H3303" s="6" t="str">
        <f>HYPERLINK(I3303)</f>
        <v>https://ieeexplore.ieee.org/abstract/document/7844462/</v>
      </c>
      <c r="I3303" t="s">
        <v>22575</v>
      </c>
      <c r="J3303" t="s">
        <v>22574</v>
      </c>
      <c r="K3303">
        <v>341</v>
      </c>
      <c r="L3303" s="41">
        <v>43543</v>
      </c>
      <c r="U3303">
        <v>1</v>
      </c>
      <c r="V3303" t="s">
        <v>2981</v>
      </c>
      <c r="W3303">
        <v>0</v>
      </c>
      <c r="X3303">
        <v>4</v>
      </c>
      <c r="Y3303">
        <v>3</v>
      </c>
    </row>
    <row r="3304" spans="2:25" x14ac:dyDescent="0.3">
      <c r="B3304">
        <v>7</v>
      </c>
      <c r="C3304" t="s">
        <v>27889</v>
      </c>
      <c r="D3304" t="s">
        <v>27888</v>
      </c>
      <c r="E3304">
        <v>2016</v>
      </c>
      <c r="F3304" t="s">
        <v>13092</v>
      </c>
      <c r="G3304" t="s">
        <v>3347</v>
      </c>
      <c r="H3304" s="6" t="str">
        <f>HYPERLINK(I3304)</f>
        <v>https://www.sciencedirect.com/science/article/pii/S2352146516303696</v>
      </c>
      <c r="I3304" t="s">
        <v>27887</v>
      </c>
      <c r="J3304" t="s">
        <v>27886</v>
      </c>
      <c r="K3304">
        <v>342</v>
      </c>
      <c r="L3304" s="41">
        <v>43543</v>
      </c>
      <c r="U3304">
        <v>7</v>
      </c>
      <c r="V3304" t="s">
        <v>3166</v>
      </c>
      <c r="W3304">
        <v>2</v>
      </c>
      <c r="X3304">
        <v>4</v>
      </c>
      <c r="Y3304">
        <v>3</v>
      </c>
    </row>
    <row r="3305" spans="2:25" x14ac:dyDescent="0.3">
      <c r="B3305">
        <v>3</v>
      </c>
      <c r="C3305" t="s">
        <v>23937</v>
      </c>
      <c r="D3305" t="s">
        <v>23936</v>
      </c>
      <c r="E3305">
        <v>2017</v>
      </c>
      <c r="F3305" t="s">
        <v>22973</v>
      </c>
      <c r="G3305" t="s">
        <v>3973</v>
      </c>
      <c r="H3305" s="6" t="str">
        <f>HYPERLINK(I3305)</f>
        <v>http://search.ebscohost.com/login.aspx?direct=true&amp;profile=ehost&amp;scope=site&amp;authtype=crawler&amp;jrnl=12291684&amp;AN=122805765&amp;h=%2BXvhSAl6Y8jUp9%2FEGVGE63TE1ow%2FZHDvisbp%2FSP7jbGuSnpTAOEi1pDxOIhozwELp5nvJgZgGktec4w4%2Fpt1MA%3D%3D&amp;crl=c</v>
      </c>
      <c r="I3305" t="s">
        <v>23935</v>
      </c>
      <c r="J3305" t="s">
        <v>23934</v>
      </c>
      <c r="K3305">
        <v>343</v>
      </c>
      <c r="L3305" s="41">
        <v>43543</v>
      </c>
      <c r="U3305">
        <v>3</v>
      </c>
      <c r="V3305" t="s">
        <v>2954</v>
      </c>
      <c r="W3305">
        <v>1</v>
      </c>
      <c r="X3305">
        <v>4</v>
      </c>
      <c r="Y3305">
        <v>2</v>
      </c>
    </row>
    <row r="3306" spans="2:25" x14ac:dyDescent="0.3">
      <c r="B3306">
        <v>0</v>
      </c>
      <c r="C3306" t="s">
        <v>23315</v>
      </c>
      <c r="D3306" t="s">
        <v>23314</v>
      </c>
      <c r="E3306">
        <v>2018</v>
      </c>
      <c r="F3306" t="s">
        <v>21908</v>
      </c>
      <c r="G3306" t="s">
        <v>23313</v>
      </c>
      <c r="H3306" s="6" t="str">
        <f>HYPERLINK(I3306)</f>
        <v>http://vbn.aau.dk/files/288033650/NordiCHI.pdf</v>
      </c>
      <c r="I3306" t="s">
        <v>23312</v>
      </c>
      <c r="K3306">
        <v>344</v>
      </c>
      <c r="L3306" s="41">
        <v>43543</v>
      </c>
      <c r="M3306" t="s">
        <v>3356</v>
      </c>
      <c r="U3306">
        <v>0</v>
      </c>
      <c r="V3306" t="s">
        <v>2923</v>
      </c>
      <c r="W3306">
        <v>0</v>
      </c>
      <c r="X3306">
        <v>4</v>
      </c>
      <c r="Y3306">
        <v>1</v>
      </c>
    </row>
    <row r="3307" spans="2:25" x14ac:dyDescent="0.3">
      <c r="B3307">
        <v>15</v>
      </c>
      <c r="C3307" t="s">
        <v>18949</v>
      </c>
      <c r="D3307" t="s">
        <v>24446</v>
      </c>
      <c r="E3307">
        <v>2017</v>
      </c>
      <c r="F3307" t="s">
        <v>24445</v>
      </c>
      <c r="G3307" t="s">
        <v>3378</v>
      </c>
      <c r="H3307" s="6" t="str">
        <f>HYPERLINK(I3307)</f>
        <v>https://dl.acm.org/citation.cfm?id=2998293</v>
      </c>
      <c r="I3307" t="s">
        <v>24444</v>
      </c>
      <c r="J3307" t="s">
        <v>24443</v>
      </c>
      <c r="K3307">
        <v>345</v>
      </c>
      <c r="L3307" s="41">
        <v>43543</v>
      </c>
      <c r="U3307">
        <v>15</v>
      </c>
      <c r="V3307" t="s">
        <v>3012</v>
      </c>
      <c r="W3307">
        <v>8</v>
      </c>
      <c r="X3307">
        <v>2</v>
      </c>
      <c r="Y3307">
        <v>2</v>
      </c>
    </row>
    <row r="3308" spans="2:25" x14ac:dyDescent="0.3">
      <c r="B3308">
        <v>0</v>
      </c>
      <c r="C3308" t="s">
        <v>15085</v>
      </c>
      <c r="D3308" t="s">
        <v>15084</v>
      </c>
      <c r="E3308">
        <v>2018</v>
      </c>
      <c r="G3308" t="s">
        <v>3511</v>
      </c>
      <c r="H3308" s="6" t="str">
        <f>HYPERLINK(I3308)</f>
        <v>https://d-nb.info/1174251867/34</v>
      </c>
      <c r="I3308" t="s">
        <v>15083</v>
      </c>
      <c r="K3308">
        <v>346</v>
      </c>
      <c r="L3308" s="41">
        <v>43543</v>
      </c>
      <c r="M3308" t="s">
        <v>3356</v>
      </c>
      <c r="U3308">
        <v>0</v>
      </c>
      <c r="V3308" t="s">
        <v>2923</v>
      </c>
      <c r="W3308">
        <v>0</v>
      </c>
      <c r="X3308">
        <v>1</v>
      </c>
      <c r="Y3308">
        <v>1</v>
      </c>
    </row>
    <row r="3309" spans="2:25" x14ac:dyDescent="0.3">
      <c r="B3309">
        <v>1</v>
      </c>
      <c r="C3309" t="s">
        <v>3509</v>
      </c>
      <c r="D3309" t="s">
        <v>3508</v>
      </c>
      <c r="E3309">
        <v>2016</v>
      </c>
      <c r="G3309" t="s">
        <v>3507</v>
      </c>
      <c r="H3309" s="6" t="str">
        <f>HYPERLINK(I3309)</f>
        <v>http://theses.gla.ac.uk/7857/</v>
      </c>
      <c r="I3309" t="s">
        <v>3506</v>
      </c>
      <c r="J3309" t="s">
        <v>3505</v>
      </c>
      <c r="K3309">
        <v>347</v>
      </c>
      <c r="L3309" s="41">
        <v>43543</v>
      </c>
      <c r="U3309">
        <v>1</v>
      </c>
      <c r="V3309" t="s">
        <v>2981</v>
      </c>
      <c r="W3309">
        <v>1</v>
      </c>
      <c r="X3309">
        <v>1</v>
      </c>
      <c r="Y3309">
        <v>3</v>
      </c>
    </row>
    <row r="3310" spans="2:25" x14ac:dyDescent="0.3">
      <c r="B3310">
        <v>3</v>
      </c>
      <c r="C3310" t="s">
        <v>27885</v>
      </c>
      <c r="D3310" t="s">
        <v>27884</v>
      </c>
      <c r="E3310">
        <v>2018</v>
      </c>
      <c r="F3310" t="s">
        <v>4053</v>
      </c>
      <c r="G3310" t="s">
        <v>3314</v>
      </c>
      <c r="H3310" s="6" t="str">
        <f>HYPERLINK(I3310)</f>
        <v>https://ieeexplore.ieee.org/abstract/document/8260856/</v>
      </c>
      <c r="I3310" t="s">
        <v>27883</v>
      </c>
      <c r="J3310" t="s">
        <v>27882</v>
      </c>
      <c r="K3310">
        <v>348</v>
      </c>
      <c r="L3310" s="41">
        <v>43543</v>
      </c>
      <c r="U3310">
        <v>3</v>
      </c>
      <c r="V3310" t="s">
        <v>2934</v>
      </c>
      <c r="W3310">
        <v>1</v>
      </c>
      <c r="X3310">
        <v>4</v>
      </c>
      <c r="Y3310">
        <v>1</v>
      </c>
    </row>
    <row r="3311" spans="2:25" x14ac:dyDescent="0.3">
      <c r="B3311">
        <v>1</v>
      </c>
      <c r="C3311" t="s">
        <v>4149</v>
      </c>
      <c r="D3311" t="s">
        <v>4148</v>
      </c>
      <c r="E3311">
        <v>2018</v>
      </c>
      <c r="F3311" t="s">
        <v>4147</v>
      </c>
      <c r="G3311" t="s">
        <v>3880</v>
      </c>
      <c r="H3311" s="6" t="str">
        <f>HYPERLINK(I3311)</f>
        <v>https://www.mdpi.com/2313-433X/4/8/96</v>
      </c>
      <c r="I3311" t="s">
        <v>4146</v>
      </c>
      <c r="J3311" t="s">
        <v>4145</v>
      </c>
      <c r="K3311">
        <v>349</v>
      </c>
      <c r="L3311" s="41">
        <v>43543</v>
      </c>
      <c r="U3311">
        <v>1</v>
      </c>
      <c r="V3311" t="s">
        <v>2931</v>
      </c>
      <c r="W3311">
        <v>1</v>
      </c>
      <c r="X3311">
        <v>2</v>
      </c>
      <c r="Y3311">
        <v>1</v>
      </c>
    </row>
    <row r="3312" spans="2:25" x14ac:dyDescent="0.3">
      <c r="B3312">
        <v>0</v>
      </c>
      <c r="C3312" t="s">
        <v>22975</v>
      </c>
      <c r="D3312" t="s">
        <v>22974</v>
      </c>
      <c r="E3312">
        <v>2018</v>
      </c>
      <c r="F3312" t="s">
        <v>22973</v>
      </c>
      <c r="G3312" t="s">
        <v>3973</v>
      </c>
      <c r="H3312" s="6" t="str">
        <f>HYPERLINK(I3312)</f>
        <v>http://search.ebscohost.com/login.aspx?direct=true&amp;profile=ehost&amp;scope=site&amp;authtype=crawler&amp;jrnl=12291684&amp;AN=134121075&amp;h=fSKHNx2NU1oVVyQiltIDDuGcqYlJL2VyCkkLLMcSrI3Qe3q4Fz1oGXHHYwULtWznMdwrrDFBudF3ph5hZGZ9XQ%3D%3D&amp;crl=c</v>
      </c>
      <c r="I3312" t="s">
        <v>22972</v>
      </c>
      <c r="K3312">
        <v>350</v>
      </c>
      <c r="L3312" s="41">
        <v>43543</v>
      </c>
      <c r="U3312">
        <v>0</v>
      </c>
      <c r="V3312" t="s">
        <v>2923</v>
      </c>
      <c r="W3312">
        <v>0</v>
      </c>
      <c r="X3312">
        <v>4</v>
      </c>
      <c r="Y3312">
        <v>1</v>
      </c>
    </row>
    <row r="3313" spans="2:25" x14ac:dyDescent="0.3">
      <c r="B3313">
        <v>1</v>
      </c>
      <c r="C3313" t="s">
        <v>7236</v>
      </c>
      <c r="D3313" t="s">
        <v>7235</v>
      </c>
      <c r="E3313">
        <v>2018</v>
      </c>
      <c r="F3313" t="s">
        <v>7234</v>
      </c>
      <c r="G3313" t="s">
        <v>3314</v>
      </c>
      <c r="H3313" s="6" t="str">
        <f>HYPERLINK(I3313)</f>
        <v>https://ieeexplore.ieee.org/abstract/document/8186153/</v>
      </c>
      <c r="I3313" t="s">
        <v>7233</v>
      </c>
      <c r="J3313" t="s">
        <v>7232</v>
      </c>
      <c r="K3313">
        <v>351</v>
      </c>
      <c r="L3313" s="41">
        <v>43543</v>
      </c>
      <c r="U3313">
        <v>1</v>
      </c>
      <c r="V3313" t="s">
        <v>2931</v>
      </c>
      <c r="W3313">
        <v>0</v>
      </c>
      <c r="X3313">
        <v>5</v>
      </c>
      <c r="Y3313">
        <v>1</v>
      </c>
    </row>
    <row r="3314" spans="2:25" x14ac:dyDescent="0.3">
      <c r="B3314">
        <v>0</v>
      </c>
      <c r="C3314" t="s">
        <v>22024</v>
      </c>
      <c r="D3314" t="s">
        <v>22023</v>
      </c>
      <c r="E3314">
        <v>2018</v>
      </c>
      <c r="G3314" t="s">
        <v>6618</v>
      </c>
      <c r="H3314" s="6" t="str">
        <f>HYPERLINK(I3314)</f>
        <v>https://repositorio-aberto.up.pt/bitstream/10216/113802/2/276791.pdf</v>
      </c>
      <c r="I3314" t="s">
        <v>22022</v>
      </c>
      <c r="K3314">
        <v>352</v>
      </c>
      <c r="L3314" s="41">
        <v>43543</v>
      </c>
      <c r="M3314" t="s">
        <v>3356</v>
      </c>
      <c r="U3314">
        <v>0</v>
      </c>
      <c r="V3314" t="s">
        <v>2923</v>
      </c>
      <c r="W3314">
        <v>0</v>
      </c>
      <c r="X3314">
        <v>1</v>
      </c>
      <c r="Y3314">
        <v>1</v>
      </c>
    </row>
    <row r="3315" spans="2:25" x14ac:dyDescent="0.3">
      <c r="B3315">
        <v>5</v>
      </c>
      <c r="C3315" t="s">
        <v>18622</v>
      </c>
      <c r="D3315" t="s">
        <v>18621</v>
      </c>
      <c r="E3315">
        <v>2017</v>
      </c>
      <c r="F3315" t="s">
        <v>13748</v>
      </c>
      <c r="G3315" t="s">
        <v>3314</v>
      </c>
      <c r="H3315" s="6" t="str">
        <f>HYPERLINK(I3315)</f>
        <v>https://ieeexplore.ieee.org/abstract/document/7995837/</v>
      </c>
      <c r="I3315" t="s">
        <v>18620</v>
      </c>
      <c r="J3315" t="s">
        <v>18619</v>
      </c>
      <c r="K3315">
        <v>353</v>
      </c>
      <c r="L3315" s="41">
        <v>43543</v>
      </c>
      <c r="U3315">
        <v>5</v>
      </c>
      <c r="V3315" t="s">
        <v>2975</v>
      </c>
      <c r="W3315">
        <v>2</v>
      </c>
      <c r="X3315">
        <v>3</v>
      </c>
      <c r="Y3315">
        <v>2</v>
      </c>
    </row>
    <row r="3316" spans="2:25" x14ac:dyDescent="0.3">
      <c r="B3316">
        <v>0</v>
      </c>
      <c r="C3316" t="s">
        <v>1341</v>
      </c>
      <c r="D3316" t="s">
        <v>21209</v>
      </c>
      <c r="E3316">
        <v>2017</v>
      </c>
      <c r="F3316" t="s">
        <v>18880</v>
      </c>
      <c r="G3316" t="s">
        <v>3314</v>
      </c>
      <c r="H3316" s="6" t="str">
        <f>HYPERLINK(I3316)</f>
        <v>https://ieeexplore.ieee.org/abstract/document/8317686/</v>
      </c>
      <c r="I3316" t="s">
        <v>21208</v>
      </c>
      <c r="K3316">
        <v>354</v>
      </c>
      <c r="L3316" s="41">
        <v>43543</v>
      </c>
      <c r="U3316">
        <v>0</v>
      </c>
      <c r="V3316" t="s">
        <v>2923</v>
      </c>
      <c r="W3316">
        <v>0</v>
      </c>
      <c r="X3316">
        <v>3</v>
      </c>
      <c r="Y3316">
        <v>2</v>
      </c>
    </row>
    <row r="3317" spans="2:25" x14ac:dyDescent="0.3">
      <c r="B3317">
        <v>0</v>
      </c>
      <c r="C3317" t="s">
        <v>27881</v>
      </c>
      <c r="D3317" t="s">
        <v>27880</v>
      </c>
      <c r="E3317">
        <v>2016</v>
      </c>
      <c r="F3317" t="s">
        <v>27879</v>
      </c>
      <c r="G3317" t="s">
        <v>3341</v>
      </c>
      <c r="H3317" s="6" t="str">
        <f>HYPERLINK(I3317)</f>
        <v>https://patents.google.com/patent/US9489596B1/en</v>
      </c>
      <c r="I3317" t="s">
        <v>27878</v>
      </c>
      <c r="K3317">
        <v>355</v>
      </c>
      <c r="L3317" s="41">
        <v>43543</v>
      </c>
      <c r="U3317">
        <v>0</v>
      </c>
      <c r="V3317" t="s">
        <v>2923</v>
      </c>
      <c r="W3317">
        <v>0</v>
      </c>
      <c r="X3317">
        <v>3</v>
      </c>
      <c r="Y3317">
        <v>3</v>
      </c>
    </row>
    <row r="3318" spans="2:25" x14ac:dyDescent="0.3">
      <c r="B3318">
        <v>13</v>
      </c>
      <c r="C3318" t="s">
        <v>1341</v>
      </c>
      <c r="D3318" t="s">
        <v>1342</v>
      </c>
      <c r="E3318">
        <v>2016</v>
      </c>
      <c r="F3318" t="s">
        <v>14423</v>
      </c>
      <c r="G3318" t="s">
        <v>3314</v>
      </c>
      <c r="H3318" s="6" t="str">
        <f>HYPERLINK(I3318)</f>
        <v>https://ieeexplore.ieee.org/abstract/document/7795627/</v>
      </c>
      <c r="I3318" t="s">
        <v>1343</v>
      </c>
      <c r="J3318" t="s">
        <v>23255</v>
      </c>
      <c r="K3318">
        <v>356</v>
      </c>
      <c r="L3318" s="41">
        <v>43543</v>
      </c>
      <c r="U3318">
        <v>13</v>
      </c>
      <c r="V3318" t="s">
        <v>3047</v>
      </c>
      <c r="W3318">
        <v>4</v>
      </c>
      <c r="X3318">
        <v>3</v>
      </c>
      <c r="Y3318">
        <v>3</v>
      </c>
    </row>
    <row r="3319" spans="2:25" x14ac:dyDescent="0.3">
      <c r="B3319">
        <v>107</v>
      </c>
      <c r="C3319" t="s">
        <v>1373</v>
      </c>
      <c r="D3319" t="s">
        <v>1374</v>
      </c>
      <c r="E3319">
        <v>2014</v>
      </c>
      <c r="F3319" t="s">
        <v>14721</v>
      </c>
      <c r="G3319" t="s">
        <v>3378</v>
      </c>
      <c r="H3319" s="6" t="str">
        <f>HYPERLINK(I3319)</f>
        <v>https://dl.acm.org/citation.cfm?id=2667330</v>
      </c>
      <c r="I3319" t="s">
        <v>1375</v>
      </c>
      <c r="J3319" t="s">
        <v>22132</v>
      </c>
      <c r="K3319">
        <v>357</v>
      </c>
      <c r="L3319" s="41">
        <v>43543</v>
      </c>
      <c r="U3319">
        <v>107</v>
      </c>
      <c r="V3319" t="s">
        <v>3061</v>
      </c>
      <c r="W3319">
        <v>27</v>
      </c>
      <c r="X3319">
        <v>4</v>
      </c>
      <c r="Y3319">
        <v>5</v>
      </c>
    </row>
    <row r="3320" spans="2:25" x14ac:dyDescent="0.3">
      <c r="B3320">
        <v>2</v>
      </c>
      <c r="C3320" t="s">
        <v>27373</v>
      </c>
      <c r="D3320" t="s">
        <v>27372</v>
      </c>
      <c r="E3320">
        <v>2017</v>
      </c>
      <c r="F3320" t="s">
        <v>4596</v>
      </c>
      <c r="G3320" t="s">
        <v>3328</v>
      </c>
      <c r="H3320" s="6" t="str">
        <f>HYPERLINK(I3320)</f>
        <v>https://link.springer.com/chapter/10.1007/978-3-319-49448-7_7</v>
      </c>
      <c r="I3320" t="s">
        <v>27371</v>
      </c>
      <c r="J3320" t="s">
        <v>27370</v>
      </c>
      <c r="K3320">
        <v>358</v>
      </c>
      <c r="L3320" s="41">
        <v>43543</v>
      </c>
      <c r="U3320">
        <v>2</v>
      </c>
      <c r="V3320" t="s">
        <v>2931</v>
      </c>
      <c r="W3320">
        <v>1</v>
      </c>
      <c r="X3320">
        <v>4</v>
      </c>
      <c r="Y3320">
        <v>2</v>
      </c>
    </row>
    <row r="3321" spans="2:25" x14ac:dyDescent="0.3">
      <c r="B3321">
        <v>7</v>
      </c>
      <c r="C3321" t="s">
        <v>4365</v>
      </c>
      <c r="D3321" t="s">
        <v>4364</v>
      </c>
      <c r="E3321">
        <v>2017</v>
      </c>
      <c r="F3321" t="s">
        <v>4363</v>
      </c>
      <c r="G3321" t="s">
        <v>4362</v>
      </c>
      <c r="H3321" s="6" t="str">
        <f>HYPERLINK(I3321)</f>
        <v>https://www.frontiersin.org/articles/10.3389/fnins.2017.00541/full?utm_source=S-TWT&amp;utm_medium=SNET&amp;utm_campaign=ECO_FNINS_XXXXXXXX_auto-dlvrit</v>
      </c>
      <c r="I3321" t="s">
        <v>4361</v>
      </c>
      <c r="J3321" t="s">
        <v>4360</v>
      </c>
      <c r="K3321">
        <v>359</v>
      </c>
      <c r="L3321" s="41">
        <v>43543</v>
      </c>
      <c r="M3321" t="s">
        <v>3325</v>
      </c>
      <c r="U3321">
        <v>7</v>
      </c>
      <c r="V3321" t="s">
        <v>3021</v>
      </c>
      <c r="W3321">
        <v>2</v>
      </c>
      <c r="X3321">
        <v>3</v>
      </c>
      <c r="Y3321">
        <v>2</v>
      </c>
    </row>
    <row r="3322" spans="2:25" x14ac:dyDescent="0.3">
      <c r="B3322">
        <v>0</v>
      </c>
      <c r="C3322" t="s">
        <v>22123</v>
      </c>
      <c r="D3322" t="s">
        <v>22122</v>
      </c>
      <c r="E3322">
        <v>2018</v>
      </c>
      <c r="F3322" t="s">
        <v>9145</v>
      </c>
      <c r="G3322" t="s">
        <v>3851</v>
      </c>
      <c r="H3322" s="6" t="str">
        <f>HYPERLINK(I3322)</f>
        <v>http://www.dbpia.co.kr/Journal/ArticleDetail/NODE07491053</v>
      </c>
      <c r="I3322" t="s">
        <v>22121</v>
      </c>
      <c r="K3322">
        <v>360</v>
      </c>
      <c r="L3322" s="41">
        <v>43543</v>
      </c>
      <c r="U3322">
        <v>0</v>
      </c>
      <c r="V3322" t="s">
        <v>2923</v>
      </c>
      <c r="W3322">
        <v>0</v>
      </c>
      <c r="X3322">
        <v>3</v>
      </c>
      <c r="Y3322">
        <v>1</v>
      </c>
    </row>
    <row r="3323" spans="2:25" x14ac:dyDescent="0.3">
      <c r="B3323">
        <v>0</v>
      </c>
      <c r="C3323" t="s">
        <v>27877</v>
      </c>
      <c r="D3323" t="s">
        <v>27876</v>
      </c>
      <c r="E3323">
        <v>2017</v>
      </c>
      <c r="G3323" t="s">
        <v>27875</v>
      </c>
      <c r="H3323" s="6" t="str">
        <f>HYPERLINK(I3323)</f>
        <v>https://scholarworks.aub.edu.lb/bitstream/handle/10938/21053/ed-90.pdf?sequence=1</v>
      </c>
      <c r="I3323" t="s">
        <v>27874</v>
      </c>
      <c r="K3323">
        <v>361</v>
      </c>
      <c r="L3323" s="41">
        <v>43543</v>
      </c>
      <c r="M3323" t="s">
        <v>3356</v>
      </c>
      <c r="U3323">
        <v>0</v>
      </c>
      <c r="V3323" t="s">
        <v>2923</v>
      </c>
      <c r="W3323">
        <v>0</v>
      </c>
      <c r="X3323">
        <v>1</v>
      </c>
      <c r="Y3323">
        <v>2</v>
      </c>
    </row>
    <row r="3324" spans="2:25" x14ac:dyDescent="0.3">
      <c r="B3324">
        <v>1</v>
      </c>
      <c r="C3324" t="s">
        <v>1561</v>
      </c>
      <c r="D3324" t="s">
        <v>1562</v>
      </c>
      <c r="E3324">
        <v>2017</v>
      </c>
      <c r="F3324" t="s">
        <v>3329</v>
      </c>
      <c r="G3324" t="s">
        <v>3328</v>
      </c>
      <c r="H3324" s="6" t="str">
        <f>HYPERLINK(I3324)</f>
        <v>https://link.springer.com/article/10.1007/s10111-017-0439-x</v>
      </c>
      <c r="I3324" t="s">
        <v>1563</v>
      </c>
      <c r="J3324" t="s">
        <v>7435</v>
      </c>
      <c r="K3324">
        <v>362</v>
      </c>
      <c r="L3324" s="41">
        <v>43543</v>
      </c>
      <c r="M3324" t="s">
        <v>3325</v>
      </c>
      <c r="U3324">
        <v>1</v>
      </c>
      <c r="V3324" t="s">
        <v>2933</v>
      </c>
      <c r="W3324">
        <v>0</v>
      </c>
      <c r="X3324">
        <v>3</v>
      </c>
      <c r="Y3324">
        <v>2</v>
      </c>
    </row>
    <row r="3325" spans="2:25" x14ac:dyDescent="0.3">
      <c r="B3325">
        <v>0</v>
      </c>
      <c r="C3325" t="s">
        <v>24537</v>
      </c>
      <c r="D3325" t="s">
        <v>24536</v>
      </c>
      <c r="E3325">
        <v>2018</v>
      </c>
      <c r="F3325" t="s">
        <v>24535</v>
      </c>
      <c r="G3325" t="s">
        <v>3646</v>
      </c>
      <c r="H3325" s="6" t="str">
        <f>HYPERLINK(I3325)</f>
        <v>https://arxiv.org/abs/1809.05869</v>
      </c>
      <c r="I3325" t="s">
        <v>24534</v>
      </c>
      <c r="K3325">
        <v>363</v>
      </c>
      <c r="L3325" s="41">
        <v>43543</v>
      </c>
      <c r="U3325">
        <v>0</v>
      </c>
      <c r="V3325" t="s">
        <v>2923</v>
      </c>
      <c r="W3325">
        <v>0</v>
      </c>
      <c r="X3325">
        <v>3</v>
      </c>
      <c r="Y3325">
        <v>1</v>
      </c>
    </row>
    <row r="3326" spans="2:25" x14ac:dyDescent="0.3">
      <c r="B3326">
        <v>0</v>
      </c>
      <c r="C3326" t="s">
        <v>6387</v>
      </c>
      <c r="D3326" t="s">
        <v>6386</v>
      </c>
      <c r="E3326">
        <v>2017</v>
      </c>
      <c r="G3326" t="s">
        <v>3304</v>
      </c>
      <c r="H3326" s="6" t="str">
        <f>HYPERLINK(I3326)</f>
        <v>http://search.proquest.com/openview/5b0c449dee8e4314bd39cd719c1fc75c/1?pq-origsite=gscholar&amp;cbl=18750&amp;diss=y</v>
      </c>
      <c r="I3326" t="s">
        <v>6385</v>
      </c>
      <c r="K3326">
        <v>364</v>
      </c>
      <c r="L3326" s="41">
        <v>43543</v>
      </c>
      <c r="U3326">
        <v>0</v>
      </c>
      <c r="V3326" t="s">
        <v>2923</v>
      </c>
      <c r="W3326">
        <v>0</v>
      </c>
      <c r="X3326">
        <v>1</v>
      </c>
      <c r="Y3326">
        <v>2</v>
      </c>
    </row>
    <row r="3327" spans="2:25" x14ac:dyDescent="0.3">
      <c r="B3327">
        <v>0</v>
      </c>
      <c r="C3327" t="s">
        <v>27873</v>
      </c>
      <c r="D3327" t="s">
        <v>27872</v>
      </c>
      <c r="E3327">
        <v>2018</v>
      </c>
      <c r="F3327" t="s">
        <v>27871</v>
      </c>
      <c r="G3327" t="s">
        <v>3341</v>
      </c>
      <c r="H3327" s="6" t="str">
        <f>HYPERLINK(I3327)</f>
        <v>https://patents.google.com/patent/US20180101520A1/en</v>
      </c>
      <c r="I3327" t="s">
        <v>27870</v>
      </c>
      <c r="K3327">
        <v>365</v>
      </c>
      <c r="L3327" s="41">
        <v>43543</v>
      </c>
      <c r="U3327">
        <v>0</v>
      </c>
      <c r="V3327" t="s">
        <v>2923</v>
      </c>
      <c r="W3327">
        <v>0</v>
      </c>
      <c r="X3327">
        <v>1</v>
      </c>
      <c r="Y3327">
        <v>1</v>
      </c>
    </row>
    <row r="3328" spans="2:25" x14ac:dyDescent="0.3">
      <c r="B3328">
        <v>0</v>
      </c>
      <c r="C3328" t="s">
        <v>27869</v>
      </c>
      <c r="D3328" t="s">
        <v>27868</v>
      </c>
      <c r="E3328">
        <v>2017</v>
      </c>
      <c r="F3328" t="s">
        <v>27867</v>
      </c>
      <c r="G3328" t="s">
        <v>3378</v>
      </c>
      <c r="H3328" s="6" t="str">
        <f>HYPERLINK(I3328)</f>
        <v>https://dl.acm.org/citation.cfm?id=3130901</v>
      </c>
      <c r="I3328" t="s">
        <v>27866</v>
      </c>
      <c r="K3328">
        <v>366</v>
      </c>
      <c r="L3328" s="41">
        <v>43543</v>
      </c>
      <c r="U3328">
        <v>0</v>
      </c>
      <c r="V3328" t="s">
        <v>2923</v>
      </c>
      <c r="W3328">
        <v>0</v>
      </c>
      <c r="X3328">
        <v>3</v>
      </c>
      <c r="Y3328">
        <v>2</v>
      </c>
    </row>
    <row r="3329" spans="1:25" x14ac:dyDescent="0.3">
      <c r="B3329">
        <v>1</v>
      </c>
      <c r="C3329" t="s">
        <v>21907</v>
      </c>
      <c r="D3329" t="s">
        <v>21906</v>
      </c>
      <c r="E3329">
        <v>2018</v>
      </c>
      <c r="F3329" t="s">
        <v>3755</v>
      </c>
      <c r="G3329" t="s">
        <v>3314</v>
      </c>
      <c r="H3329" s="6" t="str">
        <f>HYPERLINK(I3329)</f>
        <v>https://ieeexplore.ieee.org/abstract/document/8424491/</v>
      </c>
      <c r="I3329" t="s">
        <v>21905</v>
      </c>
      <c r="J3329" t="s">
        <v>21904</v>
      </c>
      <c r="K3329">
        <v>367</v>
      </c>
      <c r="L3329" s="41">
        <v>43543</v>
      </c>
      <c r="U3329">
        <v>1</v>
      </c>
      <c r="V3329" t="s">
        <v>2931</v>
      </c>
      <c r="W3329">
        <v>0</v>
      </c>
      <c r="X3329">
        <v>6</v>
      </c>
      <c r="Y3329">
        <v>1</v>
      </c>
    </row>
    <row r="3330" spans="1:25" x14ac:dyDescent="0.3">
      <c r="B3330">
        <v>0</v>
      </c>
      <c r="C3330" t="s">
        <v>27865</v>
      </c>
      <c r="D3330" t="s">
        <v>27864</v>
      </c>
      <c r="E3330">
        <v>2019</v>
      </c>
      <c r="F3330" t="s">
        <v>6637</v>
      </c>
      <c r="G3330" t="s">
        <v>3802</v>
      </c>
      <c r="H3330" s="6" t="str">
        <f>HYPERLINK(I3330)</f>
        <v>https://www.tandfonline.com/doi/abs/10.1080/1463922X.2018.1547459</v>
      </c>
      <c r="I3330" t="s">
        <v>27863</v>
      </c>
      <c r="K3330">
        <v>368</v>
      </c>
      <c r="L3330" s="41">
        <v>43543</v>
      </c>
      <c r="U3330">
        <v>0</v>
      </c>
      <c r="V3330" t="s">
        <v>2923</v>
      </c>
      <c r="W3330">
        <v>0</v>
      </c>
      <c r="X3330">
        <v>3</v>
      </c>
      <c r="Y3330">
        <v>1</v>
      </c>
    </row>
    <row r="3331" spans="1:25" x14ac:dyDescent="0.3">
      <c r="B3331">
        <v>0</v>
      </c>
      <c r="C3331" t="s">
        <v>23164</v>
      </c>
      <c r="D3331" t="s">
        <v>23163</v>
      </c>
      <c r="E3331">
        <v>2018</v>
      </c>
      <c r="F3331" t="s">
        <v>7234</v>
      </c>
      <c r="G3331" t="s">
        <v>3314</v>
      </c>
      <c r="H3331" s="6" t="str">
        <f>HYPERLINK(I3331)</f>
        <v>https://ieeexplore.ieee.org/abstract/document/8399726/</v>
      </c>
      <c r="I3331" t="s">
        <v>23162</v>
      </c>
      <c r="K3331">
        <v>369</v>
      </c>
      <c r="L3331" s="41">
        <v>43543</v>
      </c>
      <c r="U3331">
        <v>0</v>
      </c>
      <c r="V3331" t="s">
        <v>2923</v>
      </c>
      <c r="W3331">
        <v>0</v>
      </c>
      <c r="X3331">
        <v>5</v>
      </c>
      <c r="Y3331">
        <v>1</v>
      </c>
    </row>
    <row r="3332" spans="1:25" x14ac:dyDescent="0.3">
      <c r="B3332">
        <v>6</v>
      </c>
      <c r="C3332" t="s">
        <v>7825</v>
      </c>
      <c r="D3332" t="s">
        <v>27862</v>
      </c>
      <c r="E3332">
        <v>2011</v>
      </c>
      <c r="G3332" t="s">
        <v>22598</v>
      </c>
      <c r="H3332" s="6" t="str">
        <f>HYPERLINK(I3332)</f>
        <v>https://repository.lib.ncsu.edu/bitstream/handle/1840.16/7204/etd.pdf?sequence=2</v>
      </c>
      <c r="I3332" t="s">
        <v>27861</v>
      </c>
      <c r="J3332" t="s">
        <v>27860</v>
      </c>
      <c r="K3332">
        <v>370</v>
      </c>
      <c r="L3332" s="41">
        <v>43543</v>
      </c>
      <c r="M3332" t="s">
        <v>3356</v>
      </c>
      <c r="U3332">
        <v>6</v>
      </c>
      <c r="V3332" t="s">
        <v>2993</v>
      </c>
      <c r="W3332">
        <v>6</v>
      </c>
      <c r="X3332">
        <v>1</v>
      </c>
      <c r="Y3332">
        <v>8</v>
      </c>
    </row>
    <row r="3333" spans="1:25" x14ac:dyDescent="0.3">
      <c r="B3333">
        <v>3</v>
      </c>
      <c r="C3333" t="s">
        <v>25842</v>
      </c>
      <c r="D3333" t="s">
        <v>25841</v>
      </c>
      <c r="E3333">
        <v>2018</v>
      </c>
      <c r="F3333" t="s">
        <v>25840</v>
      </c>
      <c r="G3333" t="s">
        <v>3378</v>
      </c>
      <c r="H3333" s="6" t="str">
        <f>HYPERLINK(I3333)</f>
        <v>https://dl.acm.org/citation.cfm?id=3161179</v>
      </c>
      <c r="I3333" t="s">
        <v>25839</v>
      </c>
      <c r="J3333" t="s">
        <v>25838</v>
      </c>
      <c r="K3333">
        <v>371</v>
      </c>
      <c r="L3333" s="41">
        <v>43543</v>
      </c>
      <c r="U3333">
        <v>3</v>
      </c>
      <c r="V3333" t="s">
        <v>2934</v>
      </c>
      <c r="W3333">
        <v>1</v>
      </c>
      <c r="X3333">
        <v>5</v>
      </c>
      <c r="Y3333">
        <v>1</v>
      </c>
    </row>
    <row r="3334" spans="1:25" x14ac:dyDescent="0.3">
      <c r="B3334">
        <v>1</v>
      </c>
      <c r="C3334" t="s">
        <v>27859</v>
      </c>
      <c r="D3334" t="s">
        <v>27858</v>
      </c>
      <c r="E3334">
        <v>2016</v>
      </c>
      <c r="F3334" t="s">
        <v>27857</v>
      </c>
      <c r="G3334" t="s">
        <v>3314</v>
      </c>
      <c r="H3334" s="6" t="str">
        <f>HYPERLINK(I3334)</f>
        <v>https://ieeexplore.ieee.org/abstract/document/7366577/</v>
      </c>
      <c r="I3334" t="s">
        <v>27856</v>
      </c>
      <c r="J3334" t="s">
        <v>27855</v>
      </c>
      <c r="K3334">
        <v>372</v>
      </c>
      <c r="L3334" s="41">
        <v>43543</v>
      </c>
      <c r="U3334">
        <v>1</v>
      </c>
      <c r="V3334" t="s">
        <v>2981</v>
      </c>
      <c r="W3334">
        <v>1</v>
      </c>
      <c r="X3334">
        <v>2</v>
      </c>
      <c r="Y3334">
        <v>3</v>
      </c>
    </row>
    <row r="3335" spans="1:25" x14ac:dyDescent="0.3">
      <c r="B3335">
        <v>12</v>
      </c>
      <c r="C3335" t="s">
        <v>22334</v>
      </c>
      <c r="D3335" t="s">
        <v>22333</v>
      </c>
      <c r="E3335">
        <v>2018</v>
      </c>
      <c r="F3335" t="s">
        <v>3573</v>
      </c>
      <c r="G3335" t="s">
        <v>3378</v>
      </c>
      <c r="H3335" s="6" t="str">
        <f>HYPERLINK(I3335)</f>
        <v>https://dl.acm.org/citation.cfm?id=3173191</v>
      </c>
      <c r="I3335" t="s">
        <v>22332</v>
      </c>
      <c r="J3335" t="s">
        <v>22331</v>
      </c>
      <c r="K3335">
        <v>373</v>
      </c>
      <c r="L3335" s="41">
        <v>43543</v>
      </c>
      <c r="U3335">
        <v>12</v>
      </c>
      <c r="V3335" t="s">
        <v>2977</v>
      </c>
      <c r="W3335">
        <v>2</v>
      </c>
      <c r="X3335">
        <v>5</v>
      </c>
      <c r="Y3335">
        <v>1</v>
      </c>
    </row>
    <row r="3336" spans="1:25" x14ac:dyDescent="0.3">
      <c r="B3336">
        <v>3</v>
      </c>
      <c r="C3336" t="s">
        <v>27854</v>
      </c>
      <c r="D3336" t="s">
        <v>27853</v>
      </c>
      <c r="E3336">
        <v>2017</v>
      </c>
      <c r="G3336" t="s">
        <v>3408</v>
      </c>
      <c r="H3336" s="6" t="str">
        <f>HYPERLINK(I3336)</f>
        <v>http://www.diva-portal.org/smash/record.jsf?pid=diva2:1096341</v>
      </c>
      <c r="I3336" t="s">
        <v>27852</v>
      </c>
      <c r="J3336" t="s">
        <v>27851</v>
      </c>
      <c r="K3336">
        <v>374</v>
      </c>
      <c r="L3336" s="41">
        <v>43543</v>
      </c>
      <c r="U3336">
        <v>3</v>
      </c>
      <c r="V3336" t="s">
        <v>2954</v>
      </c>
      <c r="W3336">
        <v>1</v>
      </c>
      <c r="X3336">
        <v>6</v>
      </c>
      <c r="Y3336">
        <v>2</v>
      </c>
    </row>
    <row r="3337" spans="1:25" x14ac:dyDescent="0.3">
      <c r="B3337">
        <v>0</v>
      </c>
      <c r="C3337" t="s">
        <v>21928</v>
      </c>
      <c r="D3337" t="s">
        <v>21927</v>
      </c>
      <c r="E3337">
        <v>2017</v>
      </c>
      <c r="G3337" t="s">
        <v>21926</v>
      </c>
      <c r="H3337" s="6" t="str">
        <f>HYPERLINK(I3337)</f>
        <v>http://dspace.sheol.uniovi.es/dspace/handle/10651/45013</v>
      </c>
      <c r="I3337" t="s">
        <v>21925</v>
      </c>
      <c r="K3337">
        <v>375</v>
      </c>
      <c r="L3337" s="41">
        <v>43543</v>
      </c>
      <c r="U3337">
        <v>0</v>
      </c>
      <c r="V3337" t="s">
        <v>2923</v>
      </c>
      <c r="W3337">
        <v>0</v>
      </c>
      <c r="X3337">
        <v>1</v>
      </c>
      <c r="Y3337">
        <v>2</v>
      </c>
    </row>
    <row r="3338" spans="1:25" x14ac:dyDescent="0.3">
      <c r="B3338">
        <v>0</v>
      </c>
      <c r="C3338" t="s">
        <v>27850</v>
      </c>
      <c r="D3338" t="s">
        <v>27849</v>
      </c>
      <c r="E3338">
        <v>2017</v>
      </c>
      <c r="G3338" t="s">
        <v>27848</v>
      </c>
      <c r="H3338" s="6" t="str">
        <f>HYPERLINK(I3338)</f>
        <v>http://dspace.unict.it/handle/10761/3985</v>
      </c>
      <c r="I3338" t="s">
        <v>27847</v>
      </c>
      <c r="K3338">
        <v>376</v>
      </c>
      <c r="L3338" s="41">
        <v>43543</v>
      </c>
      <c r="U3338">
        <v>0</v>
      </c>
      <c r="V3338" t="s">
        <v>2923</v>
      </c>
      <c r="W3338">
        <v>0</v>
      </c>
      <c r="X3338">
        <v>1</v>
      </c>
      <c r="Y3338">
        <v>2</v>
      </c>
    </row>
    <row r="3339" spans="1:25" x14ac:dyDescent="0.3">
      <c r="B3339">
        <v>0</v>
      </c>
      <c r="C3339" t="s">
        <v>23123</v>
      </c>
      <c r="D3339" t="s">
        <v>23122</v>
      </c>
      <c r="E3339">
        <v>2013</v>
      </c>
      <c r="G3339" t="s">
        <v>3358</v>
      </c>
      <c r="H3339" s="6" t="str">
        <f>HYPERLINK(I3339)</f>
        <v>https://pdfs.semanticscholar.org/283d/226e346ac3e7685dd9a4ba8ae55ee4f2fe43.pdf</v>
      </c>
      <c r="I3339" t="s">
        <v>23121</v>
      </c>
      <c r="K3339">
        <v>377</v>
      </c>
      <c r="L3339" s="41">
        <v>43543</v>
      </c>
      <c r="M3339" t="s">
        <v>3356</v>
      </c>
      <c r="U3339">
        <v>0</v>
      </c>
      <c r="V3339" t="s">
        <v>2923</v>
      </c>
      <c r="W3339">
        <v>0</v>
      </c>
      <c r="X3339">
        <v>1</v>
      </c>
      <c r="Y3339">
        <v>6</v>
      </c>
    </row>
    <row r="3340" spans="1:25" x14ac:dyDescent="0.3">
      <c r="B3340">
        <v>0</v>
      </c>
      <c r="C3340" t="s">
        <v>27846</v>
      </c>
      <c r="D3340" t="s">
        <v>27845</v>
      </c>
      <c r="F3340" t="s">
        <v>27844</v>
      </c>
      <c r="H3340" s="6" t="str">
        <f>HYPERLINK(I3340)</f>
        <v>https://www.salzburgresearch.at/wp-content/uploads/2018/04/Digibus_2017_Endbericht_final.pdf</v>
      </c>
      <c r="I3340" t="s">
        <v>27843</v>
      </c>
      <c r="K3340">
        <v>378</v>
      </c>
      <c r="L3340" s="41">
        <v>43543</v>
      </c>
      <c r="M3340" t="s">
        <v>3356</v>
      </c>
      <c r="U3340">
        <v>0</v>
      </c>
      <c r="V3340" t="s">
        <v>2923</v>
      </c>
      <c r="W3340">
        <v>0</v>
      </c>
      <c r="X3340">
        <v>3</v>
      </c>
    </row>
    <row r="3341" spans="1:25" x14ac:dyDescent="0.3">
      <c r="B3341">
        <v>2</v>
      </c>
      <c r="C3341" t="s">
        <v>25760</v>
      </c>
      <c r="D3341" t="s">
        <v>25759</v>
      </c>
      <c r="E3341">
        <v>2014</v>
      </c>
      <c r="G3341" t="s">
        <v>25758</v>
      </c>
      <c r="H3341" s="6" t="str">
        <f>HYPERLINK(I3341)</f>
        <v>http://dr.library.brocku.ca/handle/10464/5525</v>
      </c>
      <c r="I3341" t="s">
        <v>25757</v>
      </c>
      <c r="J3341" t="s">
        <v>25756</v>
      </c>
      <c r="K3341">
        <v>379</v>
      </c>
      <c r="L3341" s="41">
        <v>43543</v>
      </c>
      <c r="U3341">
        <v>2</v>
      </c>
      <c r="V3341" t="s">
        <v>3018</v>
      </c>
      <c r="W3341">
        <v>2</v>
      </c>
      <c r="X3341">
        <v>1</v>
      </c>
      <c r="Y3341">
        <v>5</v>
      </c>
    </row>
    <row r="3342" spans="1:25" x14ac:dyDescent="0.3">
      <c r="B3342">
        <v>4</v>
      </c>
      <c r="C3342" t="s">
        <v>27842</v>
      </c>
      <c r="D3342" t="s">
        <v>27841</v>
      </c>
      <c r="E3342">
        <v>2018</v>
      </c>
      <c r="F3342" t="s">
        <v>27840</v>
      </c>
      <c r="G3342" t="s">
        <v>3378</v>
      </c>
      <c r="H3342" s="6" t="str">
        <f>HYPERLINK(I3342)</f>
        <v>https://dl.acm.org/citation.cfm?id=3173380</v>
      </c>
      <c r="I3342" t="s">
        <v>27839</v>
      </c>
      <c r="J3342" t="s">
        <v>27838</v>
      </c>
      <c r="K3342">
        <v>380</v>
      </c>
      <c r="L3342" s="41">
        <v>43543</v>
      </c>
      <c r="U3342">
        <v>4</v>
      </c>
      <c r="V3342" t="s">
        <v>2968</v>
      </c>
      <c r="W3342">
        <v>1</v>
      </c>
      <c r="X3342">
        <v>3</v>
      </c>
      <c r="Y3342">
        <v>1</v>
      </c>
    </row>
    <row r="3343" spans="1:25" x14ac:dyDescent="0.3">
      <c r="B3343">
        <v>4</v>
      </c>
      <c r="C3343" t="s">
        <v>27837</v>
      </c>
      <c r="D3343" t="s">
        <v>27836</v>
      </c>
      <c r="E3343">
        <v>2015</v>
      </c>
      <c r="G3343" t="s">
        <v>27835</v>
      </c>
      <c r="H3343" s="6" t="str">
        <f>HYPERLINK(I3343)</f>
        <v>https://edoc.ub.uni-muenchen.de/18080/</v>
      </c>
      <c r="I3343" t="s">
        <v>27834</v>
      </c>
      <c r="J3343" t="s">
        <v>27833</v>
      </c>
      <c r="K3343">
        <v>381</v>
      </c>
      <c r="L3343" s="41">
        <v>43543</v>
      </c>
      <c r="U3343">
        <v>4</v>
      </c>
      <c r="V3343" t="s">
        <v>2931</v>
      </c>
      <c r="W3343">
        <v>4</v>
      </c>
      <c r="X3343">
        <v>1</v>
      </c>
      <c r="Y3343">
        <v>4</v>
      </c>
    </row>
    <row r="3344" spans="1:25" x14ac:dyDescent="0.3">
      <c r="A3344" t="s">
        <v>2678</v>
      </c>
      <c r="B3344">
        <v>27</v>
      </c>
      <c r="C3344" t="s">
        <v>524</v>
      </c>
      <c r="D3344" t="s">
        <v>525</v>
      </c>
      <c r="E3344">
        <v>2011</v>
      </c>
      <c r="F3344" t="s">
        <v>21892</v>
      </c>
      <c r="G3344" t="s">
        <v>3328</v>
      </c>
      <c r="H3344" s="6" t="str">
        <f>HYPERLINK(I3344)</f>
        <v>https://link.springer.com/chapter/10.1007/978-3-642-21666-4_30</v>
      </c>
      <c r="I3344" t="s">
        <v>4143</v>
      </c>
      <c r="J3344" t="s">
        <v>4142</v>
      </c>
      <c r="K3344">
        <v>1</v>
      </c>
      <c r="L3344" s="41">
        <v>43543</v>
      </c>
      <c r="U3344">
        <v>27</v>
      </c>
      <c r="V3344" t="s">
        <v>2930</v>
      </c>
      <c r="W3344">
        <v>5</v>
      </c>
      <c r="X3344">
        <v>5</v>
      </c>
      <c r="Y3344">
        <v>8</v>
      </c>
    </row>
    <row r="3345" spans="2:25" x14ac:dyDescent="0.3">
      <c r="B3345">
        <v>3</v>
      </c>
      <c r="C3345" t="s">
        <v>1679</v>
      </c>
      <c r="D3345" t="s">
        <v>1680</v>
      </c>
      <c r="E3345">
        <v>2011</v>
      </c>
      <c r="F3345" t="s">
        <v>4563</v>
      </c>
      <c r="G3345" t="s">
        <v>3328</v>
      </c>
      <c r="H3345" s="6" t="str">
        <f>HYPERLINK(I3345)</f>
        <v>https://link.springer.com/chapter/10.1007/978-3-642-21381-6_22</v>
      </c>
      <c r="I3345" t="s">
        <v>24448</v>
      </c>
      <c r="J3345" t="s">
        <v>24447</v>
      </c>
      <c r="K3345">
        <v>2</v>
      </c>
      <c r="L3345" s="41">
        <v>43543</v>
      </c>
      <c r="U3345">
        <v>3</v>
      </c>
      <c r="V3345" t="s">
        <v>2932</v>
      </c>
      <c r="W3345">
        <v>2</v>
      </c>
      <c r="X3345">
        <v>2</v>
      </c>
      <c r="Y3345">
        <v>8</v>
      </c>
    </row>
    <row r="3346" spans="2:25" x14ac:dyDescent="0.3">
      <c r="B3346">
        <v>0</v>
      </c>
      <c r="C3346" t="s">
        <v>4936</v>
      </c>
      <c r="D3346" t="s">
        <v>23101</v>
      </c>
      <c r="E3346">
        <v>2018</v>
      </c>
      <c r="F3346" t="s">
        <v>23100</v>
      </c>
      <c r="G3346" t="s">
        <v>3328</v>
      </c>
      <c r="H3346" s="6" t="str">
        <f>HYPERLINK(I3346)</f>
        <v>https://link.springer.com/chapter/10.1007/978-3-030-02053-8_159</v>
      </c>
      <c r="I3346" t="s">
        <v>23099</v>
      </c>
      <c r="K3346">
        <v>3</v>
      </c>
      <c r="L3346" s="41">
        <v>43543</v>
      </c>
      <c r="U3346">
        <v>0</v>
      </c>
      <c r="V3346" t="s">
        <v>2923</v>
      </c>
      <c r="W3346">
        <v>0</v>
      </c>
      <c r="X3346">
        <v>3</v>
      </c>
      <c r="Y3346">
        <v>1</v>
      </c>
    </row>
    <row r="3347" spans="2:25" x14ac:dyDescent="0.3">
      <c r="B3347">
        <v>0</v>
      </c>
      <c r="C3347" t="s">
        <v>4141</v>
      </c>
      <c r="D3347" t="s">
        <v>27832</v>
      </c>
      <c r="E3347">
        <v>2017</v>
      </c>
      <c r="F3347" t="s">
        <v>27831</v>
      </c>
      <c r="G3347" t="s">
        <v>5501</v>
      </c>
      <c r="H3347" s="6" t="str">
        <f>HYPERLINK(I3347)</f>
        <v>http://ijesc.org/upload/8d8f48b86e594a8dd173de06a3abbafa.Real%20Time%20Gesture%20Recognition%20for%20Easy%20Load%20Transport.pdf</v>
      </c>
      <c r="I3347" t="s">
        <v>27830</v>
      </c>
      <c r="K3347">
        <v>4</v>
      </c>
      <c r="L3347" s="41">
        <v>43543</v>
      </c>
      <c r="M3347" t="s">
        <v>3356</v>
      </c>
      <c r="U3347">
        <v>0</v>
      </c>
      <c r="V3347" t="s">
        <v>2923</v>
      </c>
      <c r="W3347">
        <v>0</v>
      </c>
      <c r="X3347">
        <v>2</v>
      </c>
      <c r="Y3347">
        <v>2</v>
      </c>
    </row>
    <row r="3348" spans="2:25" x14ac:dyDescent="0.3">
      <c r="B3348">
        <v>0</v>
      </c>
      <c r="C3348" t="s">
        <v>4141</v>
      </c>
      <c r="D3348" t="s">
        <v>4140</v>
      </c>
      <c r="E3348">
        <v>2017</v>
      </c>
      <c r="F3348" t="s">
        <v>4139</v>
      </c>
      <c r="G3348" t="s">
        <v>3314</v>
      </c>
      <c r="H3348" s="6" t="str">
        <f>HYPERLINK(I3348)</f>
        <v>https://ieeexplore.ieee.org/abstract/document/8068674/</v>
      </c>
      <c r="I3348" t="s">
        <v>4138</v>
      </c>
      <c r="K3348">
        <v>5</v>
      </c>
      <c r="L3348" s="41">
        <v>43543</v>
      </c>
      <c r="U3348">
        <v>0</v>
      </c>
      <c r="V3348" t="s">
        <v>2923</v>
      </c>
      <c r="W3348">
        <v>0</v>
      </c>
      <c r="X3348">
        <v>2</v>
      </c>
      <c r="Y3348">
        <v>2</v>
      </c>
    </row>
    <row r="3349" spans="2:25" x14ac:dyDescent="0.3">
      <c r="B3349">
        <v>0</v>
      </c>
      <c r="C3349" t="s">
        <v>21075</v>
      </c>
      <c r="D3349" t="s">
        <v>21074</v>
      </c>
      <c r="E3349">
        <v>2018</v>
      </c>
      <c r="F3349" t="s">
        <v>6507</v>
      </c>
      <c r="G3349" t="s">
        <v>3378</v>
      </c>
      <c r="H3349" s="6" t="str">
        <f>HYPERLINK(I3349)</f>
        <v>https://dl.acm.org/citation.cfm?id=3239101</v>
      </c>
      <c r="I3349" t="s">
        <v>21073</v>
      </c>
      <c r="K3349">
        <v>6</v>
      </c>
      <c r="L3349" s="41">
        <v>43543</v>
      </c>
      <c r="U3349">
        <v>0</v>
      </c>
      <c r="V3349" t="s">
        <v>2923</v>
      </c>
      <c r="W3349">
        <v>0</v>
      </c>
      <c r="X3349">
        <v>5</v>
      </c>
      <c r="Y3349">
        <v>1</v>
      </c>
    </row>
    <row r="3350" spans="2:25" x14ac:dyDescent="0.3">
      <c r="B3350">
        <v>16</v>
      </c>
      <c r="C3350" t="s">
        <v>27829</v>
      </c>
      <c r="D3350" t="s">
        <v>27828</v>
      </c>
      <c r="E3350">
        <v>2014</v>
      </c>
      <c r="F3350" t="s">
        <v>27827</v>
      </c>
      <c r="G3350" t="s">
        <v>3314</v>
      </c>
      <c r="H3350" s="6" t="str">
        <f>HYPERLINK(I3350)</f>
        <v>https://ieeexplore.ieee.org/abstract/document/6952990/</v>
      </c>
      <c r="I3350" t="s">
        <v>27826</v>
      </c>
      <c r="J3350" t="s">
        <v>27825</v>
      </c>
      <c r="K3350">
        <v>7</v>
      </c>
      <c r="L3350" s="41">
        <v>43543</v>
      </c>
      <c r="U3350">
        <v>16</v>
      </c>
      <c r="V3350" t="s">
        <v>3011</v>
      </c>
      <c r="W3350">
        <v>4</v>
      </c>
      <c r="X3350">
        <v>4</v>
      </c>
      <c r="Y3350">
        <v>5</v>
      </c>
    </row>
    <row r="3351" spans="2:25" x14ac:dyDescent="0.3">
      <c r="B3351">
        <v>94</v>
      </c>
      <c r="C3351" t="s">
        <v>27824</v>
      </c>
      <c r="D3351" t="s">
        <v>27823</v>
      </c>
      <c r="E3351">
        <v>2007</v>
      </c>
      <c r="F3351" t="s">
        <v>27822</v>
      </c>
      <c r="G3351" t="s">
        <v>3328</v>
      </c>
      <c r="H3351" s="6" t="str">
        <f>HYPERLINK(I3351)</f>
        <v>https://link.springer.com/article/10.1007/s00170-005-0267-7</v>
      </c>
      <c r="I3351" t="s">
        <v>27821</v>
      </c>
      <c r="J3351" t="s">
        <v>27820</v>
      </c>
      <c r="K3351">
        <v>8</v>
      </c>
      <c r="L3351" s="41">
        <v>43543</v>
      </c>
      <c r="U3351">
        <v>94</v>
      </c>
      <c r="V3351" t="s">
        <v>16633</v>
      </c>
      <c r="W3351">
        <v>47</v>
      </c>
      <c r="X3351">
        <v>2</v>
      </c>
      <c r="Y3351">
        <v>12</v>
      </c>
    </row>
    <row r="3352" spans="2:25" x14ac:dyDescent="0.3">
      <c r="B3352">
        <v>27</v>
      </c>
      <c r="C3352" t="s">
        <v>27819</v>
      </c>
      <c r="D3352" t="s">
        <v>27818</v>
      </c>
      <c r="E3352">
        <v>2006</v>
      </c>
      <c r="F3352" t="s">
        <v>27817</v>
      </c>
      <c r="G3352" t="s">
        <v>3369</v>
      </c>
      <c r="H3352" s="6" t="e">
        <f>HYPERLINK(I3352)</f>
        <v>#VALUE!</v>
      </c>
      <c r="I3352" t="s">
        <v>27816</v>
      </c>
      <c r="J3352" t="s">
        <v>27815</v>
      </c>
      <c r="K3352">
        <v>9</v>
      </c>
      <c r="L3352" s="41">
        <v>43543</v>
      </c>
      <c r="M3352" t="s">
        <v>3356</v>
      </c>
      <c r="U3352">
        <v>27</v>
      </c>
      <c r="V3352" t="s">
        <v>3009</v>
      </c>
      <c r="W3352">
        <v>5</v>
      </c>
      <c r="X3352">
        <v>5</v>
      </c>
      <c r="Y3352">
        <v>13</v>
      </c>
    </row>
    <row r="3353" spans="2:25" x14ac:dyDescent="0.3">
      <c r="B3353">
        <v>36</v>
      </c>
      <c r="C3353" t="s">
        <v>7820</v>
      </c>
      <c r="D3353" t="s">
        <v>7819</v>
      </c>
      <c r="E3353">
        <v>2006</v>
      </c>
      <c r="F3353" t="s">
        <v>7818</v>
      </c>
      <c r="G3353" t="s">
        <v>3314</v>
      </c>
      <c r="H3353" s="6" t="str">
        <f>HYPERLINK(I3353)</f>
        <v>https://ieeexplore.ieee.org/abstract/document/4106334/</v>
      </c>
      <c r="I3353" t="s">
        <v>7817</v>
      </c>
      <c r="J3353" t="s">
        <v>7816</v>
      </c>
      <c r="K3353">
        <v>10</v>
      </c>
      <c r="L3353" s="41">
        <v>43543</v>
      </c>
      <c r="U3353">
        <v>36</v>
      </c>
      <c r="V3353" t="s">
        <v>3008</v>
      </c>
      <c r="W3353">
        <v>9</v>
      </c>
      <c r="X3353">
        <v>4</v>
      </c>
      <c r="Y3353">
        <v>13</v>
      </c>
    </row>
    <row r="3354" spans="2:25" x14ac:dyDescent="0.3">
      <c r="B3354">
        <v>27</v>
      </c>
      <c r="C3354" t="s">
        <v>27814</v>
      </c>
      <c r="D3354" t="s">
        <v>27813</v>
      </c>
      <c r="E3354">
        <v>1995</v>
      </c>
      <c r="F3354" t="s">
        <v>27812</v>
      </c>
      <c r="G3354" t="s">
        <v>3423</v>
      </c>
      <c r="H3354" s="6" t="str">
        <f>HYPERLINK(I3354)</f>
        <v>https://onlinelibrary.wiley.com/doi/abs/10.1002/hfm.4530050305</v>
      </c>
      <c r="I3354" t="s">
        <v>27811</v>
      </c>
      <c r="J3354" t="s">
        <v>27810</v>
      </c>
      <c r="K3354">
        <v>11</v>
      </c>
      <c r="L3354" s="41">
        <v>43543</v>
      </c>
      <c r="U3354">
        <v>27</v>
      </c>
      <c r="V3354" t="s">
        <v>3007</v>
      </c>
      <c r="W3354">
        <v>14</v>
      </c>
      <c r="X3354">
        <v>2</v>
      </c>
      <c r="Y3354">
        <v>24</v>
      </c>
    </row>
    <row r="3355" spans="2:25" x14ac:dyDescent="0.3">
      <c r="B3355">
        <v>76</v>
      </c>
      <c r="C3355" t="s">
        <v>27809</v>
      </c>
      <c r="D3355" t="s">
        <v>27808</v>
      </c>
      <c r="E3355">
        <v>2005</v>
      </c>
      <c r="F3355" t="s">
        <v>27807</v>
      </c>
      <c r="G3355" t="s">
        <v>3378</v>
      </c>
      <c r="H3355" s="6" t="str">
        <f>HYPERLINK(I3355)</f>
        <v>https://dl.acm.org/citation.cfm?id=1062527</v>
      </c>
      <c r="I3355" t="s">
        <v>27806</v>
      </c>
      <c r="J3355" t="s">
        <v>27805</v>
      </c>
      <c r="K3355">
        <v>12</v>
      </c>
      <c r="L3355" s="41">
        <v>43543</v>
      </c>
      <c r="U3355">
        <v>76</v>
      </c>
      <c r="V3355" t="s">
        <v>3006</v>
      </c>
      <c r="W3355">
        <v>19</v>
      </c>
      <c r="X3355">
        <v>4</v>
      </c>
      <c r="Y3355">
        <v>14</v>
      </c>
    </row>
    <row r="3356" spans="2:25" x14ac:dyDescent="0.3">
      <c r="B3356">
        <v>0</v>
      </c>
      <c r="C3356" t="s">
        <v>21314</v>
      </c>
      <c r="D3356" t="s">
        <v>21313</v>
      </c>
      <c r="E3356">
        <v>2007</v>
      </c>
      <c r="G3356" t="s">
        <v>15289</v>
      </c>
      <c r="H3356" s="6" t="str">
        <f>HYPERLINK(I3356)</f>
        <v>https://sites.google.com/site/eohangeorge/Home/report.pdf</v>
      </c>
      <c r="I3356" t="s">
        <v>21312</v>
      </c>
      <c r="K3356">
        <v>13</v>
      </c>
      <c r="L3356" s="41">
        <v>43543</v>
      </c>
      <c r="M3356" t="s">
        <v>3356</v>
      </c>
      <c r="U3356">
        <v>0</v>
      </c>
      <c r="V3356" t="s">
        <v>2923</v>
      </c>
      <c r="W3356">
        <v>0</v>
      </c>
      <c r="X3356">
        <v>1</v>
      </c>
      <c r="Y3356">
        <v>12</v>
      </c>
    </row>
    <row r="3357" spans="2:25" x14ac:dyDescent="0.3">
      <c r="B3357">
        <v>151</v>
      </c>
      <c r="C3357" t="s">
        <v>27804</v>
      </c>
      <c r="D3357" t="s">
        <v>27803</v>
      </c>
      <c r="E3357">
        <v>1990</v>
      </c>
      <c r="F3357" t="s">
        <v>27802</v>
      </c>
      <c r="G3357" t="s">
        <v>3328</v>
      </c>
      <c r="H3357" s="6" t="str">
        <f>HYPERLINK(I3357)</f>
        <v>https://link.springer.com/chapter/10.1007/978-94-009-0649-5_11</v>
      </c>
      <c r="I3357" t="s">
        <v>27801</v>
      </c>
      <c r="J3357" t="s">
        <v>27800</v>
      </c>
      <c r="K3357">
        <v>14</v>
      </c>
      <c r="L3357" s="41">
        <v>43543</v>
      </c>
      <c r="U3357">
        <v>151</v>
      </c>
      <c r="V3357" t="s">
        <v>27799</v>
      </c>
      <c r="W3357">
        <v>76</v>
      </c>
      <c r="X3357">
        <v>2</v>
      </c>
      <c r="Y3357">
        <v>29</v>
      </c>
    </row>
    <row r="3358" spans="2:25" x14ac:dyDescent="0.3">
      <c r="B3358">
        <v>0</v>
      </c>
      <c r="C3358" t="s">
        <v>27798</v>
      </c>
      <c r="D3358" t="s">
        <v>27797</v>
      </c>
      <c r="E3358">
        <v>2005</v>
      </c>
      <c r="G3358" t="s">
        <v>3369</v>
      </c>
      <c r="H3358" s="6" t="str">
        <f>HYPERLINK(I3358)</f>
        <v>https://www.researchgate.net/profile/Manfred_Thuering/publication/281373092_Multimodale_Warnungen_Wann_funktionieren_sie/links/55f6fcdd08aec948c463bb64/Multimodale-Warnungen-Wann-funktionieren-sie.pdf</v>
      </c>
      <c r="I3358" t="s">
        <v>27796</v>
      </c>
      <c r="K3358">
        <v>15</v>
      </c>
      <c r="L3358" s="41">
        <v>43543</v>
      </c>
      <c r="M3358" t="s">
        <v>3356</v>
      </c>
      <c r="U3358">
        <v>0</v>
      </c>
      <c r="V3358" t="s">
        <v>2923</v>
      </c>
      <c r="W3358">
        <v>0</v>
      </c>
      <c r="X3358">
        <v>1</v>
      </c>
      <c r="Y3358">
        <v>14</v>
      </c>
    </row>
    <row r="3359" spans="2:25" x14ac:dyDescent="0.3">
      <c r="B3359">
        <v>1</v>
      </c>
      <c r="C3359" t="s">
        <v>21343</v>
      </c>
      <c r="D3359" t="s">
        <v>21342</v>
      </c>
      <c r="E3359">
        <v>2012</v>
      </c>
      <c r="G3359" t="s">
        <v>3842</v>
      </c>
      <c r="H3359" s="6" t="str">
        <f>HYPERLINK(I3359)</f>
        <v>http://ethesis.nitrkl.ac.in/3804/</v>
      </c>
      <c r="I3359" t="s">
        <v>21341</v>
      </c>
      <c r="J3359" t="s">
        <v>21340</v>
      </c>
      <c r="K3359">
        <v>16</v>
      </c>
      <c r="L3359" s="41">
        <v>43543</v>
      </c>
      <c r="U3359">
        <v>1</v>
      </c>
      <c r="V3359" t="s">
        <v>2921</v>
      </c>
      <c r="W3359">
        <v>0</v>
      </c>
      <c r="X3359">
        <v>3</v>
      </c>
      <c r="Y3359">
        <v>7</v>
      </c>
    </row>
    <row r="3360" spans="2:25" x14ac:dyDescent="0.3">
      <c r="B3360">
        <v>5</v>
      </c>
      <c r="C3360" t="s">
        <v>22326</v>
      </c>
      <c r="D3360" t="s">
        <v>22325</v>
      </c>
      <c r="E3360">
        <v>2018</v>
      </c>
      <c r="F3360" t="s">
        <v>22324</v>
      </c>
      <c r="G3360" t="s">
        <v>3378</v>
      </c>
      <c r="H3360" s="6" t="str">
        <f>HYPERLINK(I3360)</f>
        <v>https://dl.acm.org/citation.cfm?id=3174186</v>
      </c>
      <c r="I3360" t="s">
        <v>22323</v>
      </c>
      <c r="J3360" t="s">
        <v>22322</v>
      </c>
      <c r="K3360">
        <v>17</v>
      </c>
      <c r="L3360" s="41">
        <v>43543</v>
      </c>
      <c r="U3360">
        <v>5</v>
      </c>
      <c r="V3360" t="s">
        <v>3003</v>
      </c>
      <c r="W3360">
        <v>2</v>
      </c>
      <c r="X3360">
        <v>3</v>
      </c>
      <c r="Y3360">
        <v>1</v>
      </c>
    </row>
    <row r="3361" spans="1:25" x14ac:dyDescent="0.3">
      <c r="B3361">
        <v>8</v>
      </c>
      <c r="C3361" t="s">
        <v>27795</v>
      </c>
      <c r="D3361" t="s">
        <v>27794</v>
      </c>
      <c r="E3361">
        <v>2012</v>
      </c>
      <c r="F3361" t="s">
        <v>27793</v>
      </c>
      <c r="G3361" t="s">
        <v>3328</v>
      </c>
      <c r="H3361" s="6" t="str">
        <f>HYPERLINK(I3361)</f>
        <v>https://link.springer.com/article/10.1007/s10202-012-0118-1</v>
      </c>
      <c r="I3361" t="s">
        <v>27792</v>
      </c>
      <c r="J3361" t="s">
        <v>27791</v>
      </c>
      <c r="K3361">
        <v>18</v>
      </c>
      <c r="L3361" s="41">
        <v>43543</v>
      </c>
      <c r="M3361" t="s">
        <v>3325</v>
      </c>
      <c r="U3361">
        <v>8</v>
      </c>
      <c r="V3361" t="s">
        <v>2947</v>
      </c>
      <c r="W3361">
        <v>8</v>
      </c>
      <c r="X3361">
        <v>1</v>
      </c>
      <c r="Y3361">
        <v>7</v>
      </c>
    </row>
    <row r="3362" spans="1:25" x14ac:dyDescent="0.3">
      <c r="B3362">
        <v>10</v>
      </c>
      <c r="C3362" t="s">
        <v>27790</v>
      </c>
      <c r="D3362" t="s">
        <v>27789</v>
      </c>
      <c r="E3362">
        <v>2011</v>
      </c>
      <c r="F3362" t="s">
        <v>27788</v>
      </c>
      <c r="G3362" t="s">
        <v>3321</v>
      </c>
      <c r="H3362" s="6" t="str">
        <f>HYPERLINK(I3362)</f>
        <v>https://journals.sagepub.com/doi/abs/10.1177/1555343411416442</v>
      </c>
      <c r="I3362" t="s">
        <v>27787</v>
      </c>
      <c r="J3362" t="s">
        <v>27786</v>
      </c>
      <c r="K3362">
        <v>19</v>
      </c>
      <c r="L3362" s="41">
        <v>43543</v>
      </c>
      <c r="U3362">
        <v>10</v>
      </c>
      <c r="V3362" t="s">
        <v>3000</v>
      </c>
      <c r="W3362">
        <v>5</v>
      </c>
      <c r="X3362">
        <v>2</v>
      </c>
      <c r="Y3362">
        <v>8</v>
      </c>
    </row>
    <row r="3363" spans="1:25" x14ac:dyDescent="0.3">
      <c r="B3363">
        <v>20</v>
      </c>
      <c r="C3363" t="s">
        <v>4137</v>
      </c>
      <c r="D3363" t="s">
        <v>4136</v>
      </c>
      <c r="E3363">
        <v>1994</v>
      </c>
      <c r="F3363" t="s">
        <v>4135</v>
      </c>
      <c r="G3363" t="s">
        <v>3423</v>
      </c>
      <c r="H3363" s="6" t="str">
        <f>HYPERLINK(I3363)</f>
        <v>https://onlinelibrary.wiley.com/doi/abs/10.1002/bs.3830390303</v>
      </c>
      <c r="I3363" t="s">
        <v>4134</v>
      </c>
      <c r="J3363" t="s">
        <v>4133</v>
      </c>
      <c r="K3363">
        <v>20</v>
      </c>
      <c r="L3363" s="41">
        <v>43543</v>
      </c>
      <c r="U3363">
        <v>20</v>
      </c>
      <c r="V3363" t="s">
        <v>2928</v>
      </c>
      <c r="W3363">
        <v>10</v>
      </c>
      <c r="X3363">
        <v>2</v>
      </c>
      <c r="Y3363">
        <v>25</v>
      </c>
    </row>
    <row r="3364" spans="1:25" x14ac:dyDescent="0.3">
      <c r="B3364">
        <v>0</v>
      </c>
      <c r="C3364" t="s">
        <v>8926</v>
      </c>
      <c r="D3364" t="s">
        <v>8925</v>
      </c>
      <c r="E3364">
        <v>2007</v>
      </c>
      <c r="F3364" t="s">
        <v>8924</v>
      </c>
      <c r="G3364" t="s">
        <v>3560</v>
      </c>
      <c r="H3364" s="6" t="e">
        <f>HYPERLINK(I3364)</f>
        <v>#VALUE!</v>
      </c>
      <c r="I3364" t="s">
        <v>27785</v>
      </c>
      <c r="K3364">
        <v>21</v>
      </c>
      <c r="L3364" s="41">
        <v>43543</v>
      </c>
      <c r="U3364">
        <v>0</v>
      </c>
      <c r="V3364" t="s">
        <v>2923</v>
      </c>
      <c r="W3364">
        <v>0</v>
      </c>
      <c r="X3364">
        <v>1</v>
      </c>
      <c r="Y3364">
        <v>12</v>
      </c>
    </row>
    <row r="3365" spans="1:25" x14ac:dyDescent="0.3">
      <c r="B3365">
        <v>11</v>
      </c>
      <c r="C3365" t="s">
        <v>9139</v>
      </c>
      <c r="D3365" t="s">
        <v>9138</v>
      </c>
      <c r="E3365">
        <v>2008</v>
      </c>
      <c r="F3365" t="s">
        <v>9137</v>
      </c>
      <c r="G3365" t="s">
        <v>9136</v>
      </c>
      <c r="H3365" s="6" t="str">
        <f>HYPERLINK(I3365)</f>
        <v>http://www.citymobil-project.eu/downloadables/Deliverables/D3.2.1-PU-Human%20Factors%20aspects-CityMobil.pdf</v>
      </c>
      <c r="I3365" t="s">
        <v>9135</v>
      </c>
      <c r="J3365" t="s">
        <v>9134</v>
      </c>
      <c r="K3365">
        <v>22</v>
      </c>
      <c r="L3365" s="41">
        <v>43543</v>
      </c>
      <c r="M3365" t="s">
        <v>3356</v>
      </c>
      <c r="U3365">
        <v>11</v>
      </c>
      <c r="V3365" t="s">
        <v>2931</v>
      </c>
      <c r="W3365">
        <v>3</v>
      </c>
      <c r="X3365">
        <v>4</v>
      </c>
      <c r="Y3365">
        <v>11</v>
      </c>
    </row>
    <row r="3366" spans="1:25" x14ac:dyDescent="0.3">
      <c r="B3366">
        <v>1</v>
      </c>
      <c r="C3366" t="s">
        <v>27784</v>
      </c>
      <c r="D3366" t="s">
        <v>27783</v>
      </c>
      <c r="E3366">
        <v>2015</v>
      </c>
      <c r="G3366" t="s">
        <v>27782</v>
      </c>
      <c r="H3366" s="6" t="str">
        <f>HYPERLINK(I3366)</f>
        <v>https://theses.ncl.ac.uk/dspace/handle/10443/2840</v>
      </c>
      <c r="I3366" t="s">
        <v>27781</v>
      </c>
      <c r="J3366" t="s">
        <v>27780</v>
      </c>
      <c r="K3366">
        <v>23</v>
      </c>
      <c r="L3366" s="41">
        <v>43543</v>
      </c>
      <c r="U3366">
        <v>1</v>
      </c>
      <c r="V3366" t="s">
        <v>2955</v>
      </c>
      <c r="W3366">
        <v>1</v>
      </c>
      <c r="X3366">
        <v>1</v>
      </c>
      <c r="Y3366">
        <v>4</v>
      </c>
    </row>
    <row r="3367" spans="1:25" x14ac:dyDescent="0.3">
      <c r="B3367">
        <v>0</v>
      </c>
      <c r="C3367" t="s">
        <v>21203</v>
      </c>
      <c r="D3367" t="s">
        <v>21202</v>
      </c>
      <c r="E3367">
        <v>2016</v>
      </c>
      <c r="G3367" t="s">
        <v>21201</v>
      </c>
      <c r="H3367" s="6" t="str">
        <f>HYPERLINK(I3367)</f>
        <v>https://digitalcommons.usu.edu/etd/5021/</v>
      </c>
      <c r="I3367" t="s">
        <v>21200</v>
      </c>
      <c r="K3367">
        <v>24</v>
      </c>
      <c r="L3367" s="41">
        <v>43543</v>
      </c>
      <c r="U3367">
        <v>0</v>
      </c>
      <c r="V3367" t="s">
        <v>2923</v>
      </c>
      <c r="W3367">
        <v>0</v>
      </c>
      <c r="X3367">
        <v>1</v>
      </c>
      <c r="Y3367">
        <v>3</v>
      </c>
    </row>
    <row r="3368" spans="1:25" x14ac:dyDescent="0.3">
      <c r="B3368">
        <v>0</v>
      </c>
      <c r="C3368" t="s">
        <v>27779</v>
      </c>
      <c r="D3368" t="s">
        <v>27778</v>
      </c>
      <c r="E3368">
        <v>2015</v>
      </c>
      <c r="G3368" t="s">
        <v>27777</v>
      </c>
      <c r="H3368" s="6" t="str">
        <f>HYPERLINK(I3368)</f>
        <v>http://w4.uqo.ca/dii/etudMaitrise/uploads/66.pdf</v>
      </c>
      <c r="I3368" t="s">
        <v>27776</v>
      </c>
      <c r="K3368">
        <v>25</v>
      </c>
      <c r="L3368" s="41">
        <v>43543</v>
      </c>
      <c r="M3368" t="s">
        <v>3356</v>
      </c>
      <c r="U3368">
        <v>0</v>
      </c>
      <c r="V3368" t="s">
        <v>2923</v>
      </c>
      <c r="W3368">
        <v>0</v>
      </c>
      <c r="X3368">
        <v>1</v>
      </c>
      <c r="Y3368">
        <v>4</v>
      </c>
    </row>
    <row r="3369" spans="1:25" x14ac:dyDescent="0.3">
      <c r="A3369" t="s">
        <v>2679</v>
      </c>
      <c r="B3369">
        <v>11</v>
      </c>
      <c r="C3369" t="s">
        <v>9139</v>
      </c>
      <c r="D3369" t="s">
        <v>9138</v>
      </c>
      <c r="E3369">
        <v>2008</v>
      </c>
      <c r="F3369" t="s">
        <v>9137</v>
      </c>
      <c r="G3369" t="s">
        <v>9136</v>
      </c>
      <c r="H3369" s="6" t="str">
        <f>HYPERLINK(I3369)</f>
        <v>http://www.citymobil-project.eu/downloadables/Deliverables/D3.2.1-PU-Human%20Factors%20aspects-CityMobil.pdf</v>
      </c>
      <c r="I3369" t="s">
        <v>9135</v>
      </c>
      <c r="J3369" t="s">
        <v>9134</v>
      </c>
      <c r="K3369">
        <v>1</v>
      </c>
      <c r="L3369" s="41">
        <v>43543</v>
      </c>
      <c r="M3369" t="s">
        <v>3356</v>
      </c>
      <c r="U3369">
        <v>11</v>
      </c>
      <c r="V3369" t="s">
        <v>2931</v>
      </c>
      <c r="W3369">
        <v>3</v>
      </c>
      <c r="X3369">
        <v>4</v>
      </c>
      <c r="Y3369">
        <v>11</v>
      </c>
    </row>
    <row r="3370" spans="1:25" x14ac:dyDescent="0.3">
      <c r="B3370">
        <v>0</v>
      </c>
      <c r="C3370" t="s">
        <v>27775</v>
      </c>
      <c r="D3370" t="s">
        <v>27774</v>
      </c>
      <c r="E3370">
        <v>2017</v>
      </c>
      <c r="F3370" t="s">
        <v>27773</v>
      </c>
      <c r="G3370" t="s">
        <v>3304</v>
      </c>
      <c r="H3370" s="6" t="str">
        <f>HYPERLINK(I3370)</f>
        <v>http://search.proquest.com/openview/e53e7a2ed862a75c37640e5d614d9d91/1?pq-origsite=gscholar&amp;cbl=1096441</v>
      </c>
      <c r="I3370" t="s">
        <v>27772</v>
      </c>
      <c r="K3370">
        <v>2</v>
      </c>
      <c r="L3370" s="41">
        <v>43543</v>
      </c>
      <c r="U3370">
        <v>0</v>
      </c>
      <c r="V3370" t="s">
        <v>2923</v>
      </c>
      <c r="W3370">
        <v>0</v>
      </c>
      <c r="X3370">
        <v>3</v>
      </c>
      <c r="Y3370">
        <v>2</v>
      </c>
    </row>
    <row r="3371" spans="1:25" x14ac:dyDescent="0.3">
      <c r="A3371" t="s">
        <v>2680</v>
      </c>
      <c r="B3371">
        <v>28</v>
      </c>
      <c r="C3371" t="s">
        <v>9300</v>
      </c>
      <c r="D3371" t="s">
        <v>9299</v>
      </c>
      <c r="E3371">
        <v>2015</v>
      </c>
      <c r="F3371" t="s">
        <v>9298</v>
      </c>
      <c r="G3371" t="s">
        <v>3369</v>
      </c>
      <c r="H3371" s="6" t="str">
        <f>HYPERLINK(I3371)</f>
        <v>https://www.researchgate.net/profile/Mitchell_Cunningham2/publication/310327242_Autonomous_Vehicles_Human_Factors_Issues_and_Future_Research/links/582b7f8808ae004f74afb8e5/Autonomous-Vehicles-Human-Factors-Issues-and-Future-Research.pdf</v>
      </c>
      <c r="I3371" t="s">
        <v>9297</v>
      </c>
      <c r="J3371" t="s">
        <v>9296</v>
      </c>
      <c r="K3371">
        <v>1</v>
      </c>
      <c r="L3371" s="41">
        <v>43549</v>
      </c>
      <c r="M3371" t="s">
        <v>3356</v>
      </c>
      <c r="U3371">
        <v>28</v>
      </c>
      <c r="V3371" t="s">
        <v>3022</v>
      </c>
      <c r="W3371">
        <v>14</v>
      </c>
      <c r="X3371">
        <v>2</v>
      </c>
      <c r="Y3371">
        <v>4</v>
      </c>
    </row>
    <row r="3372" spans="1:25" x14ac:dyDescent="0.3">
      <c r="B3372">
        <v>7</v>
      </c>
      <c r="C3372" t="s">
        <v>21551</v>
      </c>
      <c r="D3372" t="s">
        <v>21550</v>
      </c>
      <c r="E3372">
        <v>2015</v>
      </c>
      <c r="F3372" t="s">
        <v>6507</v>
      </c>
      <c r="G3372" t="s">
        <v>3378</v>
      </c>
      <c r="H3372" s="6" t="str">
        <f>HYPERLINK(I3372)</f>
        <v>https://dl.acm.org/citation.cfm?id=2809732</v>
      </c>
      <c r="I3372" t="s">
        <v>21549</v>
      </c>
      <c r="J3372" t="s">
        <v>21548</v>
      </c>
      <c r="K3372">
        <v>2</v>
      </c>
      <c r="L3372" s="41">
        <v>43549</v>
      </c>
      <c r="U3372">
        <v>7</v>
      </c>
      <c r="V3372" t="s">
        <v>3056</v>
      </c>
      <c r="W3372">
        <v>2</v>
      </c>
      <c r="X3372">
        <v>4</v>
      </c>
      <c r="Y3372">
        <v>4</v>
      </c>
    </row>
    <row r="3373" spans="1:25" x14ac:dyDescent="0.3">
      <c r="B3373">
        <v>4</v>
      </c>
      <c r="C3373" t="s">
        <v>1133</v>
      </c>
      <c r="D3373" t="s">
        <v>1134</v>
      </c>
      <c r="E3373">
        <v>2017</v>
      </c>
      <c r="F3373" t="s">
        <v>3594</v>
      </c>
      <c r="G3373" t="s">
        <v>3328</v>
      </c>
      <c r="H3373" s="6" t="str">
        <f>HYPERLINK(I3373)</f>
        <v>https://link.springer.com/chapter/10.1007/978-3-319-60441-1_33</v>
      </c>
      <c r="I3373" t="s">
        <v>4380</v>
      </c>
      <c r="J3373" t="s">
        <v>4379</v>
      </c>
      <c r="K3373">
        <v>3</v>
      </c>
      <c r="L3373" s="41">
        <v>43549</v>
      </c>
      <c r="U3373">
        <v>4</v>
      </c>
      <c r="V3373" t="s">
        <v>2949</v>
      </c>
      <c r="W3373">
        <v>1</v>
      </c>
      <c r="X3373">
        <v>4</v>
      </c>
      <c r="Y3373">
        <v>2</v>
      </c>
    </row>
    <row r="3374" spans="1:25" x14ac:dyDescent="0.3">
      <c r="B3374">
        <v>89</v>
      </c>
      <c r="C3374" t="s">
        <v>3324</v>
      </c>
      <c r="D3374" t="s">
        <v>3323</v>
      </c>
      <c r="E3374">
        <v>2012</v>
      </c>
      <c r="F3374" t="s">
        <v>3322</v>
      </c>
      <c r="G3374" t="s">
        <v>3321</v>
      </c>
      <c r="H3374" s="6" t="str">
        <f>HYPERLINK(I3374)</f>
        <v>https://journals.sagepub.com/doi/abs/10.1177/0018720812461374?casa_token=MURqJBa-a8sAAAAA:MXpV6zRwSSUYOMDkdRvyedxez1nMf12lN74ep4HZ0noIsN6yC4r5aKpJrsH6XmZNnou8uRySyuJirg</v>
      </c>
      <c r="I3374" t="s">
        <v>27771</v>
      </c>
      <c r="J3374" t="s">
        <v>3319</v>
      </c>
      <c r="K3374">
        <v>4</v>
      </c>
      <c r="L3374" s="41">
        <v>43549</v>
      </c>
      <c r="U3374">
        <v>89</v>
      </c>
      <c r="V3374" t="s">
        <v>27770</v>
      </c>
      <c r="W3374">
        <v>45</v>
      </c>
      <c r="X3374">
        <v>2</v>
      </c>
      <c r="Y3374">
        <v>7</v>
      </c>
    </row>
    <row r="3375" spans="1:25" x14ac:dyDescent="0.3">
      <c r="B3375">
        <v>3</v>
      </c>
      <c r="C3375" t="s">
        <v>24380</v>
      </c>
      <c r="D3375" t="s">
        <v>24379</v>
      </c>
      <c r="E3375">
        <v>2016</v>
      </c>
      <c r="F3375" t="s">
        <v>21285</v>
      </c>
      <c r="G3375" t="s">
        <v>3378</v>
      </c>
      <c r="H3375" s="6" t="str">
        <f>HYPERLINK(I3375)</f>
        <v>https://dl.acm.org/citation.cfm?id=2886430</v>
      </c>
      <c r="I3375" t="s">
        <v>24378</v>
      </c>
      <c r="J3375" t="s">
        <v>24377</v>
      </c>
      <c r="K3375">
        <v>5</v>
      </c>
      <c r="L3375" s="41">
        <v>43549</v>
      </c>
      <c r="U3375">
        <v>3</v>
      </c>
      <c r="V3375" t="s">
        <v>2931</v>
      </c>
      <c r="W3375">
        <v>1</v>
      </c>
      <c r="X3375">
        <v>4</v>
      </c>
      <c r="Y3375">
        <v>3</v>
      </c>
    </row>
    <row r="3376" spans="1:25" x14ac:dyDescent="0.3">
      <c r="B3376">
        <v>189</v>
      </c>
      <c r="C3376" t="s">
        <v>23918</v>
      </c>
      <c r="D3376" t="s">
        <v>27769</v>
      </c>
      <c r="E3376">
        <v>2016</v>
      </c>
      <c r="F3376" t="s">
        <v>27768</v>
      </c>
      <c r="G3376" t="s">
        <v>3328</v>
      </c>
      <c r="H3376" s="6" t="str">
        <f>HYPERLINK(I3376)</f>
        <v>https://link.springer.com/article/10.1007/S40708-016-0042-6</v>
      </c>
      <c r="I3376" t="s">
        <v>27767</v>
      </c>
      <c r="J3376" t="s">
        <v>27766</v>
      </c>
      <c r="K3376">
        <v>6</v>
      </c>
      <c r="L3376" s="41">
        <v>43549</v>
      </c>
      <c r="M3376" t="s">
        <v>3325</v>
      </c>
      <c r="U3376">
        <v>189</v>
      </c>
      <c r="V3376" t="s">
        <v>27765</v>
      </c>
      <c r="W3376">
        <v>189</v>
      </c>
      <c r="X3376">
        <v>1</v>
      </c>
      <c r="Y3376">
        <v>3</v>
      </c>
    </row>
    <row r="3377" spans="2:25" x14ac:dyDescent="0.3">
      <c r="B3377">
        <v>48</v>
      </c>
      <c r="C3377" t="s">
        <v>27764</v>
      </c>
      <c r="D3377" t="s">
        <v>27763</v>
      </c>
      <c r="E3377">
        <v>2016</v>
      </c>
      <c r="F3377" t="s">
        <v>27762</v>
      </c>
      <c r="G3377" t="s">
        <v>3328</v>
      </c>
      <c r="H3377" s="6" t="str">
        <f>HYPERLINK(I3377)</f>
        <v>https://link.springer.com/chapter/10.1007/978-3-319-45507-5_6</v>
      </c>
      <c r="I3377" t="s">
        <v>27761</v>
      </c>
      <c r="J3377" t="s">
        <v>27760</v>
      </c>
      <c r="K3377">
        <v>7</v>
      </c>
      <c r="L3377" s="41">
        <v>43549</v>
      </c>
      <c r="U3377">
        <v>48</v>
      </c>
      <c r="V3377" t="s">
        <v>2969</v>
      </c>
      <c r="W3377">
        <v>10</v>
      </c>
      <c r="X3377">
        <v>5</v>
      </c>
      <c r="Y3377">
        <v>3</v>
      </c>
    </row>
    <row r="3378" spans="2:25" x14ac:dyDescent="0.3">
      <c r="B3378">
        <v>2</v>
      </c>
      <c r="C3378" t="s">
        <v>60</v>
      </c>
      <c r="D3378" t="s">
        <v>61</v>
      </c>
      <c r="E3378">
        <v>2017</v>
      </c>
      <c r="F3378" t="s">
        <v>3459</v>
      </c>
      <c r="G3378" t="s">
        <v>3328</v>
      </c>
      <c r="H3378" s="6" t="str">
        <f>HYPERLINK(I3378)</f>
        <v>https://link.springer.com/chapter/10.1007/978-3-319-60384-1_30</v>
      </c>
      <c r="I3378" t="s">
        <v>3458</v>
      </c>
      <c r="J3378" t="s">
        <v>3457</v>
      </c>
      <c r="K3378">
        <v>8</v>
      </c>
      <c r="L3378" s="41">
        <v>43549</v>
      </c>
      <c r="U3378">
        <v>2</v>
      </c>
      <c r="V3378" t="s">
        <v>2931</v>
      </c>
      <c r="W3378">
        <v>1</v>
      </c>
      <c r="X3378">
        <v>3</v>
      </c>
      <c r="Y3378">
        <v>2</v>
      </c>
    </row>
    <row r="3379" spans="2:25" x14ac:dyDescent="0.3">
      <c r="B3379">
        <v>4</v>
      </c>
      <c r="C3379" t="s">
        <v>27307</v>
      </c>
      <c r="D3379" t="s">
        <v>27759</v>
      </c>
      <c r="E3379">
        <v>2017</v>
      </c>
      <c r="F3379" t="s">
        <v>27758</v>
      </c>
      <c r="G3379" t="s">
        <v>3314</v>
      </c>
      <c r="H3379" s="6" t="str">
        <f>HYPERLINK(I3379)</f>
        <v>https://ieeexplore.ieee.org/abstract/document/7993842/</v>
      </c>
      <c r="I3379" t="s">
        <v>27757</v>
      </c>
      <c r="J3379" t="s">
        <v>27756</v>
      </c>
      <c r="K3379">
        <v>9</v>
      </c>
      <c r="L3379" s="41">
        <v>43549</v>
      </c>
      <c r="U3379">
        <v>4</v>
      </c>
      <c r="V3379" t="s">
        <v>2949</v>
      </c>
      <c r="W3379">
        <v>2</v>
      </c>
      <c r="X3379">
        <v>2</v>
      </c>
      <c r="Y3379">
        <v>2</v>
      </c>
    </row>
    <row r="3380" spans="2:25" x14ac:dyDescent="0.3">
      <c r="B3380">
        <v>2</v>
      </c>
      <c r="C3380" t="s">
        <v>24946</v>
      </c>
      <c r="D3380" t="s">
        <v>24945</v>
      </c>
      <c r="E3380">
        <v>2017</v>
      </c>
      <c r="F3380" t="s">
        <v>24944</v>
      </c>
      <c r="G3380" t="s">
        <v>3378</v>
      </c>
      <c r="H3380" s="6" t="str">
        <f>HYPERLINK(I3380)</f>
        <v>https://dl.acm.org/citation.cfm?id=3038334</v>
      </c>
      <c r="I3380" t="s">
        <v>24943</v>
      </c>
      <c r="J3380" t="s">
        <v>24942</v>
      </c>
      <c r="K3380">
        <v>10</v>
      </c>
      <c r="L3380" s="41">
        <v>43549</v>
      </c>
      <c r="U3380">
        <v>2</v>
      </c>
      <c r="V3380" t="s">
        <v>2931</v>
      </c>
      <c r="W3380">
        <v>1</v>
      </c>
      <c r="X3380">
        <v>3</v>
      </c>
      <c r="Y3380">
        <v>2</v>
      </c>
    </row>
    <row r="3381" spans="2:25" x14ac:dyDescent="0.3">
      <c r="B3381">
        <v>6</v>
      </c>
      <c r="C3381" t="s">
        <v>24390</v>
      </c>
      <c r="D3381" t="s">
        <v>24389</v>
      </c>
      <c r="E3381">
        <v>2017</v>
      </c>
      <c r="F3381" t="s">
        <v>8809</v>
      </c>
      <c r="G3381" t="s">
        <v>24388</v>
      </c>
      <c r="H3381" s="6" t="str">
        <f>HYPERLINK(I3381)</f>
        <v>https://www.imtm-iaw.ruhr-uni-bochum.de/wp-content/uploads/sites/5/2017/11/p40-schmidt.pdf</v>
      </c>
      <c r="I3381" t="s">
        <v>24387</v>
      </c>
      <c r="J3381" t="s">
        <v>24386</v>
      </c>
      <c r="K3381">
        <v>11</v>
      </c>
      <c r="L3381" s="41">
        <v>43549</v>
      </c>
      <c r="M3381" t="s">
        <v>3356</v>
      </c>
      <c r="U3381">
        <v>6</v>
      </c>
      <c r="V3381" t="s">
        <v>2934</v>
      </c>
      <c r="W3381">
        <v>3</v>
      </c>
      <c r="X3381">
        <v>2</v>
      </c>
      <c r="Y3381">
        <v>2</v>
      </c>
    </row>
    <row r="3382" spans="2:25" x14ac:dyDescent="0.3">
      <c r="B3382">
        <v>2</v>
      </c>
      <c r="C3382" t="s">
        <v>898</v>
      </c>
      <c r="D3382" t="s">
        <v>899</v>
      </c>
      <c r="E3382">
        <v>2015</v>
      </c>
      <c r="F3382" t="s">
        <v>27755</v>
      </c>
      <c r="G3382" t="s">
        <v>3378</v>
      </c>
      <c r="H3382" s="6" t="str">
        <f>HYPERLINK(I3382)</f>
        <v>https://dl.acm.org/citation.cfm?id=2809734</v>
      </c>
      <c r="I3382" t="s">
        <v>27754</v>
      </c>
      <c r="J3382" t="s">
        <v>27753</v>
      </c>
      <c r="K3382">
        <v>12</v>
      </c>
      <c r="L3382" s="41">
        <v>43549</v>
      </c>
      <c r="U3382">
        <v>2</v>
      </c>
      <c r="V3382" t="s">
        <v>2933</v>
      </c>
      <c r="W3382">
        <v>1</v>
      </c>
      <c r="X3382">
        <v>4</v>
      </c>
      <c r="Y3382">
        <v>4</v>
      </c>
    </row>
    <row r="3383" spans="2:25" x14ac:dyDescent="0.3">
      <c r="B3383">
        <v>5</v>
      </c>
      <c r="C3383" t="s">
        <v>21410</v>
      </c>
      <c r="D3383" t="s">
        <v>21409</v>
      </c>
      <c r="E3383">
        <v>2018</v>
      </c>
      <c r="F3383" t="s">
        <v>21408</v>
      </c>
      <c r="G3383" t="s">
        <v>3378</v>
      </c>
      <c r="H3383" s="6" t="str">
        <f>HYPERLINK(I3383)</f>
        <v>https://dl.acm.org/citation.cfm?id=3170614</v>
      </c>
      <c r="I3383" t="s">
        <v>21407</v>
      </c>
      <c r="J3383" t="s">
        <v>21406</v>
      </c>
      <c r="K3383">
        <v>13</v>
      </c>
      <c r="L3383" s="41">
        <v>43549</v>
      </c>
      <c r="U3383">
        <v>5</v>
      </c>
      <c r="V3383" t="s">
        <v>3003</v>
      </c>
      <c r="W3383">
        <v>1</v>
      </c>
      <c r="X3383">
        <v>4</v>
      </c>
      <c r="Y3383">
        <v>1</v>
      </c>
    </row>
    <row r="3384" spans="2:25" x14ac:dyDescent="0.3">
      <c r="B3384">
        <v>15</v>
      </c>
      <c r="C3384" t="s">
        <v>27752</v>
      </c>
      <c r="D3384" t="s">
        <v>27751</v>
      </c>
      <c r="E3384">
        <v>2014</v>
      </c>
      <c r="F3384" t="s">
        <v>5971</v>
      </c>
      <c r="G3384" t="s">
        <v>3646</v>
      </c>
      <c r="H3384" s="6" t="str">
        <f>HYPERLINK(I3384)</f>
        <v>https://arxiv.org/abs/1401.5039</v>
      </c>
      <c r="I3384" t="s">
        <v>27750</v>
      </c>
      <c r="J3384" t="s">
        <v>27749</v>
      </c>
      <c r="K3384">
        <v>14</v>
      </c>
      <c r="L3384" s="41">
        <v>43549</v>
      </c>
      <c r="U3384">
        <v>15</v>
      </c>
      <c r="V3384" t="s">
        <v>2934</v>
      </c>
      <c r="W3384">
        <v>4</v>
      </c>
      <c r="X3384">
        <v>4</v>
      </c>
      <c r="Y3384">
        <v>5</v>
      </c>
    </row>
    <row r="3385" spans="2:25" x14ac:dyDescent="0.3">
      <c r="B3385">
        <v>4</v>
      </c>
      <c r="C3385" t="s">
        <v>4128</v>
      </c>
      <c r="D3385" t="s">
        <v>4127</v>
      </c>
      <c r="E3385">
        <v>2013</v>
      </c>
      <c r="F3385" t="s">
        <v>4126</v>
      </c>
      <c r="G3385" t="s">
        <v>3314</v>
      </c>
      <c r="H3385" s="6" t="str">
        <f>HYPERLINK(I3385)</f>
        <v>https://ieeexplore.ieee.org/abstract/document/6719342/</v>
      </c>
      <c r="I3385" t="s">
        <v>4125</v>
      </c>
      <c r="J3385" t="s">
        <v>4124</v>
      </c>
      <c r="K3385">
        <v>15</v>
      </c>
      <c r="L3385" s="41">
        <v>43549</v>
      </c>
      <c r="U3385">
        <v>4</v>
      </c>
      <c r="V3385" t="s">
        <v>2953</v>
      </c>
      <c r="W3385">
        <v>1</v>
      </c>
      <c r="X3385">
        <v>3</v>
      </c>
      <c r="Y3385">
        <v>6</v>
      </c>
    </row>
    <row r="3386" spans="2:25" x14ac:dyDescent="0.3">
      <c r="B3386">
        <v>23</v>
      </c>
      <c r="C3386" t="s">
        <v>27748</v>
      </c>
      <c r="D3386" t="s">
        <v>27747</v>
      </c>
      <c r="E3386">
        <v>2018</v>
      </c>
      <c r="F3386" t="s">
        <v>21413</v>
      </c>
      <c r="G3386" t="s">
        <v>3321</v>
      </c>
      <c r="H3386" s="6" t="str">
        <f>HYPERLINK(I3386)</f>
        <v>https://journals.sagepub.com/doi/abs/10.1177/1555343417737203?casa_token=a6_D685E-RQAAAAA:SCqhJ5gxL83GgReukhLid9ZmPz5vjlSifWOg1GCooN5Vy7MMHr_TaYdbDeu6NqWt8RCBXPhteH4Cfw</v>
      </c>
      <c r="I3386" t="s">
        <v>27746</v>
      </c>
      <c r="J3386" t="s">
        <v>27745</v>
      </c>
      <c r="K3386">
        <v>16</v>
      </c>
      <c r="L3386" s="41">
        <v>43549</v>
      </c>
      <c r="U3386">
        <v>23</v>
      </c>
      <c r="V3386" t="s">
        <v>22546</v>
      </c>
      <c r="W3386">
        <v>23</v>
      </c>
      <c r="X3386">
        <v>1</v>
      </c>
      <c r="Y3386">
        <v>1</v>
      </c>
    </row>
    <row r="3387" spans="2:25" x14ac:dyDescent="0.3">
      <c r="B3387">
        <v>21</v>
      </c>
      <c r="C3387" t="s">
        <v>9100</v>
      </c>
      <c r="D3387" t="s">
        <v>9099</v>
      </c>
      <c r="E3387">
        <v>2012</v>
      </c>
      <c r="F3387" t="s">
        <v>9098</v>
      </c>
      <c r="G3387" t="s">
        <v>3314</v>
      </c>
      <c r="H3387" s="6" t="str">
        <f>HYPERLINK(I3387)</f>
        <v>https://ieeexplore.ieee.org/abstract/document/6343867/</v>
      </c>
      <c r="I3387" t="s">
        <v>9097</v>
      </c>
      <c r="J3387" t="s">
        <v>9096</v>
      </c>
      <c r="K3387">
        <v>17</v>
      </c>
      <c r="L3387" s="41">
        <v>43549</v>
      </c>
      <c r="U3387">
        <v>21</v>
      </c>
      <c r="V3387" t="s">
        <v>2934</v>
      </c>
      <c r="W3387">
        <v>7</v>
      </c>
      <c r="X3387">
        <v>3</v>
      </c>
      <c r="Y3387">
        <v>7</v>
      </c>
    </row>
    <row r="3388" spans="2:25" x14ac:dyDescent="0.3">
      <c r="B3388">
        <v>6</v>
      </c>
      <c r="C3388" t="s">
        <v>944</v>
      </c>
      <c r="D3388" t="s">
        <v>945</v>
      </c>
      <c r="E3388">
        <v>2014</v>
      </c>
      <c r="F3388" t="s">
        <v>27744</v>
      </c>
      <c r="G3388" t="s">
        <v>3314</v>
      </c>
      <c r="H3388" s="6" t="str">
        <f>HYPERLINK(I3388)</f>
        <v>https://ieeexplore.ieee.org/abstract/document/6816547/</v>
      </c>
      <c r="I3388" t="s">
        <v>27743</v>
      </c>
      <c r="J3388" t="s">
        <v>27742</v>
      </c>
      <c r="K3388">
        <v>18</v>
      </c>
      <c r="L3388" s="41">
        <v>43549</v>
      </c>
      <c r="U3388">
        <v>6</v>
      </c>
      <c r="V3388" t="s">
        <v>3058</v>
      </c>
      <c r="W3388">
        <v>2</v>
      </c>
      <c r="X3388">
        <v>3</v>
      </c>
      <c r="Y3388">
        <v>5</v>
      </c>
    </row>
    <row r="3389" spans="2:25" x14ac:dyDescent="0.3">
      <c r="B3389">
        <v>38</v>
      </c>
      <c r="C3389" t="s">
        <v>27741</v>
      </c>
      <c r="D3389" t="s">
        <v>27740</v>
      </c>
      <c r="E3389">
        <v>2012</v>
      </c>
      <c r="F3389" t="s">
        <v>6352</v>
      </c>
      <c r="G3389" t="s">
        <v>6329</v>
      </c>
      <c r="H3389" s="6" t="str">
        <f>HYPERLINK(I3389)</f>
        <v>https://www.inderscienceonline.com/doi/abs/10.1504/EJIE.2012.044812</v>
      </c>
      <c r="I3389" t="s">
        <v>27739</v>
      </c>
      <c r="J3389" t="s">
        <v>27738</v>
      </c>
      <c r="K3389">
        <v>19</v>
      </c>
      <c r="L3389" s="41">
        <v>43549</v>
      </c>
      <c r="U3389">
        <v>38</v>
      </c>
      <c r="V3389" t="s">
        <v>3006</v>
      </c>
      <c r="W3389">
        <v>19</v>
      </c>
      <c r="X3389">
        <v>2</v>
      </c>
      <c r="Y3389">
        <v>7</v>
      </c>
    </row>
    <row r="3390" spans="2:25" x14ac:dyDescent="0.3">
      <c r="B3390">
        <v>50</v>
      </c>
      <c r="C3390" t="s">
        <v>22649</v>
      </c>
      <c r="D3390" t="s">
        <v>22648</v>
      </c>
      <c r="E3390">
        <v>2016</v>
      </c>
      <c r="F3390" t="s">
        <v>5346</v>
      </c>
      <c r="G3390" t="s">
        <v>3314</v>
      </c>
      <c r="H3390" s="6" t="str">
        <f>HYPERLINK(I3390)</f>
        <v>https://ieeexplore.ieee.org/abstract/document/7389268/</v>
      </c>
      <c r="I3390" t="s">
        <v>22647</v>
      </c>
      <c r="J3390" t="s">
        <v>22646</v>
      </c>
      <c r="K3390">
        <v>20</v>
      </c>
      <c r="L3390" s="41">
        <v>43549</v>
      </c>
      <c r="U3390">
        <v>50</v>
      </c>
      <c r="V3390" t="s">
        <v>22645</v>
      </c>
      <c r="W3390">
        <v>17</v>
      </c>
      <c r="X3390">
        <v>3</v>
      </c>
      <c r="Y3390">
        <v>3</v>
      </c>
    </row>
    <row r="3391" spans="2:25" x14ac:dyDescent="0.3">
      <c r="B3391">
        <v>29</v>
      </c>
      <c r="C3391" t="s">
        <v>22905</v>
      </c>
      <c r="D3391" t="s">
        <v>22904</v>
      </c>
      <c r="E3391">
        <v>2015</v>
      </c>
      <c r="F3391" t="s">
        <v>4204</v>
      </c>
      <c r="G3391" t="s">
        <v>3378</v>
      </c>
      <c r="H3391" s="6" t="str">
        <f>HYPERLINK(I3391)</f>
        <v>https://dl.acm.org/citation.cfm?id=2799288</v>
      </c>
      <c r="I3391" t="s">
        <v>22903</v>
      </c>
      <c r="J3391" t="s">
        <v>22902</v>
      </c>
      <c r="K3391">
        <v>21</v>
      </c>
      <c r="L3391" s="41">
        <v>43549</v>
      </c>
      <c r="U3391">
        <v>29</v>
      </c>
      <c r="V3391" t="s">
        <v>3151</v>
      </c>
      <c r="W3391">
        <v>6</v>
      </c>
      <c r="X3391">
        <v>5</v>
      </c>
      <c r="Y3391">
        <v>4</v>
      </c>
    </row>
    <row r="3392" spans="2:25" x14ac:dyDescent="0.3">
      <c r="B3392">
        <v>4</v>
      </c>
      <c r="C3392" t="s">
        <v>6010</v>
      </c>
      <c r="D3392" t="s">
        <v>6009</v>
      </c>
      <c r="E3392">
        <v>2012</v>
      </c>
      <c r="F3392" t="s">
        <v>6008</v>
      </c>
      <c r="G3392" t="s">
        <v>3328</v>
      </c>
      <c r="H3392" s="6" t="str">
        <f>HYPERLINK(I3392)</f>
        <v>https://link.springer.com/chapter/10.1007/978-3-642-23172-8_2</v>
      </c>
      <c r="I3392" t="s">
        <v>6007</v>
      </c>
      <c r="J3392" t="s">
        <v>6006</v>
      </c>
      <c r="K3392">
        <v>22</v>
      </c>
      <c r="L3392" s="41">
        <v>43549</v>
      </c>
      <c r="U3392">
        <v>4</v>
      </c>
      <c r="V3392" t="s">
        <v>2978</v>
      </c>
      <c r="W3392">
        <v>1</v>
      </c>
      <c r="X3392">
        <v>3</v>
      </c>
      <c r="Y3392">
        <v>7</v>
      </c>
    </row>
    <row r="3393" spans="2:25" x14ac:dyDescent="0.3">
      <c r="B3393">
        <v>2</v>
      </c>
      <c r="C3393" t="s">
        <v>27737</v>
      </c>
      <c r="D3393" t="s">
        <v>27736</v>
      </c>
      <c r="E3393">
        <v>2016</v>
      </c>
      <c r="F3393" t="s">
        <v>3573</v>
      </c>
      <c r="G3393" t="s">
        <v>3321</v>
      </c>
      <c r="H3393" s="6" t="str">
        <f>HYPERLINK(I3393)</f>
        <v>https://journals.sagepub.com/doi/abs/10.1177/1541931213601220</v>
      </c>
      <c r="I3393" t="s">
        <v>27735</v>
      </c>
      <c r="J3393" t="s">
        <v>27734</v>
      </c>
      <c r="K3393">
        <v>23</v>
      </c>
      <c r="L3393" s="41">
        <v>43549</v>
      </c>
      <c r="U3393">
        <v>2</v>
      </c>
      <c r="V3393" t="s">
        <v>2953</v>
      </c>
      <c r="W3393">
        <v>0</v>
      </c>
      <c r="X3393">
        <v>5</v>
      </c>
      <c r="Y3393">
        <v>3</v>
      </c>
    </row>
    <row r="3394" spans="2:25" x14ac:dyDescent="0.3">
      <c r="B3394">
        <v>1</v>
      </c>
      <c r="C3394" t="s">
        <v>375</v>
      </c>
      <c r="D3394" t="s">
        <v>376</v>
      </c>
      <c r="E3394">
        <v>2018</v>
      </c>
      <c r="F3394" t="s">
        <v>21706</v>
      </c>
      <c r="G3394" t="s">
        <v>3328</v>
      </c>
      <c r="H3394" s="6" t="str">
        <f>HYPERLINK(I3394)</f>
        <v>https://link.springer.com/chapter/10.1007/978-3-319-91250-9_10</v>
      </c>
      <c r="I3394" t="s">
        <v>378</v>
      </c>
      <c r="J3394" t="s">
        <v>21705</v>
      </c>
      <c r="K3394">
        <v>24</v>
      </c>
      <c r="L3394" s="41">
        <v>43549</v>
      </c>
      <c r="U3394">
        <v>1</v>
      </c>
      <c r="V3394" t="s">
        <v>2931</v>
      </c>
      <c r="W3394">
        <v>0</v>
      </c>
      <c r="X3394">
        <v>5</v>
      </c>
      <c r="Y3394">
        <v>1</v>
      </c>
    </row>
    <row r="3395" spans="2:25" x14ac:dyDescent="0.3">
      <c r="B3395">
        <v>4</v>
      </c>
      <c r="C3395" t="s">
        <v>23882</v>
      </c>
      <c r="D3395" t="s">
        <v>23881</v>
      </c>
      <c r="E3395">
        <v>2016</v>
      </c>
      <c r="F3395" t="s">
        <v>3459</v>
      </c>
      <c r="G3395" t="s">
        <v>3328</v>
      </c>
      <c r="H3395" s="6" t="str">
        <f>HYPERLINK(I3395)</f>
        <v>https://link.springer.com/chapter/10.1007/978-3-319-48746-5_45</v>
      </c>
      <c r="I3395" t="s">
        <v>23880</v>
      </c>
      <c r="J3395" t="s">
        <v>23879</v>
      </c>
      <c r="K3395">
        <v>25</v>
      </c>
      <c r="L3395" s="41">
        <v>43549</v>
      </c>
      <c r="U3395">
        <v>4</v>
      </c>
      <c r="V3395" t="s">
        <v>2979</v>
      </c>
      <c r="W3395">
        <v>1</v>
      </c>
      <c r="X3395">
        <v>4</v>
      </c>
      <c r="Y3395">
        <v>3</v>
      </c>
    </row>
    <row r="3396" spans="2:25" x14ac:dyDescent="0.3">
      <c r="B3396">
        <v>1</v>
      </c>
      <c r="C3396" t="s">
        <v>7191</v>
      </c>
      <c r="D3396" t="s">
        <v>7190</v>
      </c>
      <c r="E3396">
        <v>2017</v>
      </c>
      <c r="F3396" t="s">
        <v>21892</v>
      </c>
      <c r="G3396" t="s">
        <v>3328</v>
      </c>
      <c r="H3396" s="6" t="str">
        <f>HYPERLINK(I3396)</f>
        <v>https://link.springer.com/chapter/10.1007/978-3-319-58077-7_44</v>
      </c>
      <c r="I3396" t="s">
        <v>7188</v>
      </c>
      <c r="J3396" t="s">
        <v>7187</v>
      </c>
      <c r="K3396">
        <v>26</v>
      </c>
      <c r="L3396" s="41">
        <v>43549</v>
      </c>
      <c r="U3396">
        <v>1</v>
      </c>
      <c r="V3396" t="s">
        <v>2933</v>
      </c>
      <c r="W3396">
        <v>0</v>
      </c>
      <c r="X3396">
        <v>4</v>
      </c>
      <c r="Y3396">
        <v>2</v>
      </c>
    </row>
    <row r="3397" spans="2:25" x14ac:dyDescent="0.3">
      <c r="B3397">
        <v>1</v>
      </c>
      <c r="C3397" t="s">
        <v>27733</v>
      </c>
      <c r="D3397" t="s">
        <v>27732</v>
      </c>
      <c r="E3397">
        <v>2015</v>
      </c>
      <c r="F3397" t="s">
        <v>27731</v>
      </c>
      <c r="G3397" t="s">
        <v>8528</v>
      </c>
      <c r="H3397" s="6" t="str">
        <f>HYPERLINK(I3397)</f>
        <v>http://www.koreascience.or.kr/article/ArticleFullRecord.jsp?cn=SGHHB1_2015_v41n1_50</v>
      </c>
      <c r="I3397" t="s">
        <v>27730</v>
      </c>
      <c r="J3397" t="s">
        <v>27729</v>
      </c>
      <c r="K3397">
        <v>27</v>
      </c>
      <c r="L3397" s="41">
        <v>43549</v>
      </c>
      <c r="U3397">
        <v>1</v>
      </c>
      <c r="V3397" t="s">
        <v>2955</v>
      </c>
      <c r="W3397">
        <v>0</v>
      </c>
      <c r="X3397">
        <v>4</v>
      </c>
      <c r="Y3397">
        <v>4</v>
      </c>
    </row>
    <row r="3398" spans="2:25" x14ac:dyDescent="0.3">
      <c r="B3398">
        <v>1</v>
      </c>
      <c r="C3398" t="s">
        <v>1136</v>
      </c>
      <c r="D3398" t="s">
        <v>1137</v>
      </c>
      <c r="E3398">
        <v>2018</v>
      </c>
      <c r="F3398" t="s">
        <v>3594</v>
      </c>
      <c r="G3398" t="s">
        <v>3328</v>
      </c>
      <c r="H3398" s="6" t="str">
        <f>HYPERLINK(I3398)</f>
        <v>https://link.springer.com/chapter/10.1007/978-3-319-93885-1_54</v>
      </c>
      <c r="I3398" t="s">
        <v>1138</v>
      </c>
      <c r="J3398" t="s">
        <v>5405</v>
      </c>
      <c r="K3398">
        <v>28</v>
      </c>
      <c r="L3398" s="41">
        <v>43549</v>
      </c>
      <c r="U3398">
        <v>1</v>
      </c>
      <c r="V3398" t="s">
        <v>2931</v>
      </c>
      <c r="W3398">
        <v>0</v>
      </c>
      <c r="X3398">
        <v>4</v>
      </c>
      <c r="Y3398">
        <v>1</v>
      </c>
    </row>
    <row r="3399" spans="2:25" x14ac:dyDescent="0.3">
      <c r="B3399">
        <v>1</v>
      </c>
      <c r="C3399" t="s">
        <v>22873</v>
      </c>
      <c r="D3399" t="s">
        <v>22872</v>
      </c>
      <c r="E3399">
        <v>2017</v>
      </c>
      <c r="F3399" t="s">
        <v>3573</v>
      </c>
      <c r="G3399" t="s">
        <v>3378</v>
      </c>
      <c r="H3399" s="6" t="str">
        <f>HYPERLINK(I3399)</f>
        <v>https://dl.acm.org/citation.cfm?id=3064868</v>
      </c>
      <c r="I3399" t="s">
        <v>22871</v>
      </c>
      <c r="J3399" t="s">
        <v>22870</v>
      </c>
      <c r="K3399">
        <v>29</v>
      </c>
      <c r="L3399" s="41">
        <v>43549</v>
      </c>
      <c r="U3399">
        <v>1</v>
      </c>
      <c r="V3399" t="s">
        <v>2933</v>
      </c>
      <c r="W3399">
        <v>0</v>
      </c>
      <c r="X3399">
        <v>5</v>
      </c>
      <c r="Y3399">
        <v>2</v>
      </c>
    </row>
    <row r="3400" spans="2:25" x14ac:dyDescent="0.3">
      <c r="B3400">
        <v>3</v>
      </c>
      <c r="C3400" t="s">
        <v>27728</v>
      </c>
      <c r="D3400" t="s">
        <v>27727</v>
      </c>
      <c r="E3400">
        <v>2010</v>
      </c>
      <c r="F3400" t="s">
        <v>27726</v>
      </c>
      <c r="G3400" t="s">
        <v>3314</v>
      </c>
      <c r="H3400" s="6" t="str">
        <f>HYPERLINK(I3400)</f>
        <v>https://ieeexplore.ieee.org/abstract/document/5669811/</v>
      </c>
      <c r="I3400" t="s">
        <v>27725</v>
      </c>
      <c r="J3400" t="s">
        <v>27724</v>
      </c>
      <c r="K3400">
        <v>30</v>
      </c>
      <c r="L3400" s="41">
        <v>43549</v>
      </c>
      <c r="U3400">
        <v>3</v>
      </c>
      <c r="V3400" t="s">
        <v>2981</v>
      </c>
      <c r="W3400">
        <v>2</v>
      </c>
      <c r="X3400">
        <v>2</v>
      </c>
      <c r="Y3400">
        <v>9</v>
      </c>
    </row>
    <row r="3401" spans="2:25" x14ac:dyDescent="0.3">
      <c r="B3401">
        <v>15</v>
      </c>
      <c r="C3401" t="s">
        <v>27723</v>
      </c>
      <c r="D3401" t="s">
        <v>27722</v>
      </c>
      <c r="E3401">
        <v>2012</v>
      </c>
      <c r="F3401" t="s">
        <v>5107</v>
      </c>
      <c r="G3401" t="s">
        <v>3314</v>
      </c>
      <c r="H3401" s="6" t="str">
        <f>HYPERLINK(I3401)</f>
        <v>https://ieeexplore.ieee.org/abstract/document/6127850/</v>
      </c>
      <c r="I3401" t="s">
        <v>27721</v>
      </c>
      <c r="J3401" t="s">
        <v>27720</v>
      </c>
      <c r="K3401">
        <v>31</v>
      </c>
      <c r="L3401" s="41">
        <v>43549</v>
      </c>
      <c r="M3401" t="s">
        <v>3655</v>
      </c>
      <c r="U3401">
        <v>15</v>
      </c>
      <c r="V3401" t="s">
        <v>3124</v>
      </c>
      <c r="W3401">
        <v>3</v>
      </c>
      <c r="X3401">
        <v>5</v>
      </c>
      <c r="Y3401">
        <v>7</v>
      </c>
    </row>
    <row r="3402" spans="2:25" x14ac:dyDescent="0.3">
      <c r="B3402">
        <v>7</v>
      </c>
      <c r="C3402" t="s">
        <v>27719</v>
      </c>
      <c r="D3402" t="s">
        <v>27718</v>
      </c>
      <c r="E3402">
        <v>2015</v>
      </c>
      <c r="F3402" t="s">
        <v>6544</v>
      </c>
      <c r="G3402" t="s">
        <v>3314</v>
      </c>
      <c r="H3402" s="6" t="str">
        <f>HYPERLINK(I3402)</f>
        <v>https://ieeexplore.ieee.org/abstract/document/7225666/</v>
      </c>
      <c r="I3402" t="s">
        <v>27717</v>
      </c>
      <c r="J3402" t="s">
        <v>27716</v>
      </c>
      <c r="K3402">
        <v>32</v>
      </c>
      <c r="L3402" s="41">
        <v>43549</v>
      </c>
      <c r="U3402">
        <v>7</v>
      </c>
      <c r="V3402" t="s">
        <v>3056</v>
      </c>
      <c r="W3402">
        <v>2</v>
      </c>
      <c r="X3402">
        <v>3</v>
      </c>
      <c r="Y3402">
        <v>4</v>
      </c>
    </row>
    <row r="3403" spans="2:25" x14ac:dyDescent="0.3">
      <c r="B3403">
        <v>9</v>
      </c>
      <c r="C3403" t="s">
        <v>9372</v>
      </c>
      <c r="D3403" t="s">
        <v>9371</v>
      </c>
      <c r="E3403">
        <v>2016</v>
      </c>
      <c r="F3403" t="s">
        <v>9370</v>
      </c>
      <c r="G3403" t="s">
        <v>9369</v>
      </c>
      <c r="H3403" s="6" t="str">
        <f>HYPERLINK(I3403)</f>
        <v>http://drops.dagstuhl.de/opus/volltexte/2016/6758/</v>
      </c>
      <c r="I3403" t="s">
        <v>9368</v>
      </c>
      <c r="J3403" t="s">
        <v>9367</v>
      </c>
      <c r="K3403">
        <v>33</v>
      </c>
      <c r="L3403" s="41">
        <v>43549</v>
      </c>
      <c r="U3403">
        <v>9</v>
      </c>
      <c r="V3403" t="s">
        <v>2934</v>
      </c>
      <c r="W3403">
        <v>3</v>
      </c>
      <c r="X3403">
        <v>3</v>
      </c>
      <c r="Y3403">
        <v>3</v>
      </c>
    </row>
    <row r="3404" spans="2:25" x14ac:dyDescent="0.3">
      <c r="B3404">
        <v>9</v>
      </c>
      <c r="C3404" t="s">
        <v>27715</v>
      </c>
      <c r="D3404" t="s">
        <v>27714</v>
      </c>
      <c r="E3404">
        <v>2017</v>
      </c>
      <c r="F3404" t="s">
        <v>27713</v>
      </c>
      <c r="G3404" t="s">
        <v>3378</v>
      </c>
      <c r="H3404" s="6" t="str">
        <f>HYPERLINK(I3404)</f>
        <v>https://dl.acm.org/citation.cfm?id=3123568</v>
      </c>
      <c r="I3404" t="s">
        <v>27712</v>
      </c>
      <c r="J3404" t="s">
        <v>27711</v>
      </c>
      <c r="K3404">
        <v>34</v>
      </c>
      <c r="L3404" s="41">
        <v>43549</v>
      </c>
      <c r="U3404">
        <v>9</v>
      </c>
      <c r="V3404" t="s">
        <v>2922</v>
      </c>
      <c r="W3404">
        <v>9</v>
      </c>
      <c r="X3404">
        <v>1</v>
      </c>
      <c r="Y3404">
        <v>2</v>
      </c>
    </row>
    <row r="3405" spans="2:25" x14ac:dyDescent="0.3">
      <c r="B3405">
        <v>59</v>
      </c>
      <c r="C3405" t="s">
        <v>1730</v>
      </c>
      <c r="D3405" t="s">
        <v>1731</v>
      </c>
      <c r="E3405">
        <v>2015</v>
      </c>
      <c r="F3405" t="s">
        <v>4204</v>
      </c>
      <c r="G3405" t="s">
        <v>3378</v>
      </c>
      <c r="H3405" s="6" t="str">
        <f>HYPERLINK(I3405)</f>
        <v>https://dl.acm.org/citation.cfm?id=2799268</v>
      </c>
      <c r="I3405" t="s">
        <v>1732</v>
      </c>
      <c r="J3405" t="s">
        <v>22906</v>
      </c>
      <c r="K3405">
        <v>35</v>
      </c>
      <c r="L3405" s="41">
        <v>43549</v>
      </c>
      <c r="U3405">
        <v>59</v>
      </c>
      <c r="V3405" t="s">
        <v>6097</v>
      </c>
      <c r="W3405">
        <v>15</v>
      </c>
      <c r="X3405">
        <v>4</v>
      </c>
      <c r="Y3405">
        <v>4</v>
      </c>
    </row>
    <row r="3406" spans="2:25" x14ac:dyDescent="0.3">
      <c r="B3406">
        <v>10</v>
      </c>
      <c r="C3406" t="s">
        <v>17575</v>
      </c>
      <c r="D3406" t="s">
        <v>17574</v>
      </c>
      <c r="E3406">
        <v>2010</v>
      </c>
      <c r="F3406" t="s">
        <v>17573</v>
      </c>
      <c r="G3406" t="s">
        <v>3578</v>
      </c>
      <c r="H3406" s="6" t="e">
        <f>HYPERLINK(I3406)</f>
        <v>#VALUE!</v>
      </c>
      <c r="I3406" t="s">
        <v>27710</v>
      </c>
      <c r="J3406" t="s">
        <v>17571</v>
      </c>
      <c r="K3406">
        <v>36</v>
      </c>
      <c r="L3406" s="41">
        <v>43549</v>
      </c>
      <c r="U3406">
        <v>10</v>
      </c>
      <c r="V3406" t="s">
        <v>10423</v>
      </c>
      <c r="W3406">
        <v>5</v>
      </c>
      <c r="X3406">
        <v>2</v>
      </c>
      <c r="Y3406">
        <v>9</v>
      </c>
    </row>
    <row r="3407" spans="2:25" x14ac:dyDescent="0.3">
      <c r="B3407">
        <v>79</v>
      </c>
      <c r="C3407" t="s">
        <v>27709</v>
      </c>
      <c r="D3407" t="s">
        <v>27708</v>
      </c>
      <c r="E3407">
        <v>2014</v>
      </c>
      <c r="F3407" t="s">
        <v>27707</v>
      </c>
      <c r="G3407" t="s">
        <v>3314</v>
      </c>
      <c r="H3407" s="6" t="str">
        <f>HYPERLINK(I3407)</f>
        <v>https://ieeexplore.ieee.org/abstract/document/6781658/</v>
      </c>
      <c r="I3407" t="s">
        <v>27706</v>
      </c>
      <c r="J3407" t="s">
        <v>27705</v>
      </c>
      <c r="K3407">
        <v>37</v>
      </c>
      <c r="L3407" s="41">
        <v>43549</v>
      </c>
      <c r="U3407">
        <v>79</v>
      </c>
      <c r="V3407" t="s">
        <v>27704</v>
      </c>
      <c r="W3407">
        <v>20</v>
      </c>
      <c r="X3407">
        <v>4</v>
      </c>
      <c r="Y3407">
        <v>5</v>
      </c>
    </row>
    <row r="3408" spans="2:25" x14ac:dyDescent="0.3">
      <c r="B3408">
        <v>6</v>
      </c>
      <c r="C3408" t="s">
        <v>22668</v>
      </c>
      <c r="D3408" t="s">
        <v>22667</v>
      </c>
      <c r="E3408">
        <v>2016</v>
      </c>
      <c r="F3408" t="s">
        <v>21892</v>
      </c>
      <c r="G3408" t="s">
        <v>3378</v>
      </c>
      <c r="H3408" s="6" t="str">
        <f>HYPERLINK(I3408)</f>
        <v>https://dl.acm.org/citation.cfm?id=2987669</v>
      </c>
      <c r="I3408" t="s">
        <v>22666</v>
      </c>
      <c r="J3408" t="s">
        <v>22665</v>
      </c>
      <c r="K3408">
        <v>38</v>
      </c>
      <c r="L3408" s="41">
        <v>43549</v>
      </c>
      <c r="U3408">
        <v>6</v>
      </c>
      <c r="V3408" t="s">
        <v>2949</v>
      </c>
      <c r="W3408">
        <v>2</v>
      </c>
      <c r="X3408">
        <v>4</v>
      </c>
      <c r="Y3408">
        <v>3</v>
      </c>
    </row>
    <row r="3409" spans="2:25" x14ac:dyDescent="0.3">
      <c r="B3409">
        <v>54</v>
      </c>
      <c r="C3409" t="s">
        <v>21556</v>
      </c>
      <c r="D3409" t="s">
        <v>21555</v>
      </c>
      <c r="E3409">
        <v>2016</v>
      </c>
      <c r="F3409" t="s">
        <v>21554</v>
      </c>
      <c r="G3409" t="s">
        <v>5842</v>
      </c>
      <c r="H3409" s="6" t="str">
        <f>HYPERLINK(I3409)</f>
        <v>https://www.nature.com/articles/538311a</v>
      </c>
      <c r="I3409" t="s">
        <v>21553</v>
      </c>
      <c r="J3409" t="s">
        <v>21552</v>
      </c>
      <c r="K3409">
        <v>39</v>
      </c>
      <c r="L3409" s="41">
        <v>43549</v>
      </c>
      <c r="U3409">
        <v>54</v>
      </c>
      <c r="V3409" t="s">
        <v>2984</v>
      </c>
      <c r="W3409">
        <v>27</v>
      </c>
      <c r="X3409">
        <v>2</v>
      </c>
      <c r="Y3409">
        <v>3</v>
      </c>
    </row>
    <row r="3410" spans="2:25" x14ac:dyDescent="0.3">
      <c r="B3410">
        <v>6</v>
      </c>
      <c r="C3410" t="s">
        <v>24398</v>
      </c>
      <c r="D3410" t="s">
        <v>24397</v>
      </c>
      <c r="E3410">
        <v>2014</v>
      </c>
      <c r="F3410" t="s">
        <v>6507</v>
      </c>
      <c r="G3410" t="s">
        <v>3378</v>
      </c>
      <c r="H3410" s="6" t="str">
        <f>HYPERLINK(I3410)</f>
        <v>https://dl.acm.org/citation.cfm?id=2667282</v>
      </c>
      <c r="I3410" t="s">
        <v>24396</v>
      </c>
      <c r="J3410" t="s">
        <v>24395</v>
      </c>
      <c r="K3410">
        <v>40</v>
      </c>
      <c r="L3410" s="41">
        <v>43549</v>
      </c>
      <c r="U3410">
        <v>6</v>
      </c>
      <c r="V3410" t="s">
        <v>3058</v>
      </c>
      <c r="W3410">
        <v>1</v>
      </c>
      <c r="X3410">
        <v>5</v>
      </c>
      <c r="Y3410">
        <v>5</v>
      </c>
    </row>
    <row r="3411" spans="2:25" x14ac:dyDescent="0.3">
      <c r="B3411">
        <v>8</v>
      </c>
      <c r="C3411" t="s">
        <v>27703</v>
      </c>
      <c r="D3411" t="s">
        <v>27702</v>
      </c>
      <c r="E3411">
        <v>2013</v>
      </c>
      <c r="F3411" t="s">
        <v>27701</v>
      </c>
      <c r="G3411" t="s">
        <v>3314</v>
      </c>
      <c r="H3411" s="6" t="str">
        <f>HYPERLINK(I3411)</f>
        <v>https://ieeexplore.ieee.org/abstract/document/6504859/</v>
      </c>
      <c r="I3411" t="s">
        <v>27700</v>
      </c>
      <c r="J3411" t="s">
        <v>27699</v>
      </c>
      <c r="K3411">
        <v>41</v>
      </c>
      <c r="L3411" s="41">
        <v>43549</v>
      </c>
      <c r="U3411">
        <v>8</v>
      </c>
      <c r="V3411" t="s">
        <v>2979</v>
      </c>
      <c r="W3411">
        <v>2</v>
      </c>
      <c r="X3411">
        <v>4</v>
      </c>
      <c r="Y3411">
        <v>6</v>
      </c>
    </row>
    <row r="3412" spans="2:25" x14ac:dyDescent="0.3">
      <c r="B3412">
        <v>4</v>
      </c>
      <c r="C3412" t="s">
        <v>24004</v>
      </c>
      <c r="D3412" t="s">
        <v>24003</v>
      </c>
      <c r="E3412">
        <v>2017</v>
      </c>
      <c r="F3412" t="s">
        <v>24002</v>
      </c>
      <c r="G3412" t="s">
        <v>3880</v>
      </c>
      <c r="H3412" s="6" t="str">
        <f>HYPERLINK(I3412)</f>
        <v>https://www.mdpi.com/2071-1050/9/12/2259</v>
      </c>
      <c r="I3412" t="s">
        <v>24001</v>
      </c>
      <c r="J3412" t="s">
        <v>24000</v>
      </c>
      <c r="K3412">
        <v>42</v>
      </c>
      <c r="L3412" s="41">
        <v>43549</v>
      </c>
      <c r="U3412">
        <v>4</v>
      </c>
      <c r="V3412" t="s">
        <v>2949</v>
      </c>
      <c r="W3412">
        <v>1</v>
      </c>
      <c r="X3412">
        <v>4</v>
      </c>
      <c r="Y3412">
        <v>2</v>
      </c>
    </row>
    <row r="3413" spans="2:25" x14ac:dyDescent="0.3">
      <c r="B3413">
        <v>9</v>
      </c>
      <c r="C3413" t="s">
        <v>1323</v>
      </c>
      <c r="D3413" t="s">
        <v>1324</v>
      </c>
      <c r="E3413">
        <v>2017</v>
      </c>
      <c r="F3413" t="s">
        <v>22276</v>
      </c>
      <c r="G3413" t="s">
        <v>10433</v>
      </c>
      <c r="H3413" s="6" t="str">
        <f>HYPERLINK(I3413)</f>
        <v>https://www.igi-global.com/article/using-multimodal-displays-to-signify-critical-handovers-of-control-to-distracted-autonomous-car-drivers/181595</v>
      </c>
      <c r="I3413" t="s">
        <v>1325</v>
      </c>
      <c r="J3413" t="s">
        <v>22275</v>
      </c>
      <c r="K3413">
        <v>43</v>
      </c>
      <c r="L3413" s="41">
        <v>43549</v>
      </c>
      <c r="U3413">
        <v>9</v>
      </c>
      <c r="V3413" t="s">
        <v>2922</v>
      </c>
      <c r="W3413">
        <v>3</v>
      </c>
      <c r="X3413">
        <v>3</v>
      </c>
      <c r="Y3413">
        <v>2</v>
      </c>
    </row>
    <row r="3414" spans="2:25" x14ac:dyDescent="0.3">
      <c r="B3414">
        <v>3</v>
      </c>
      <c r="C3414" t="s">
        <v>23937</v>
      </c>
      <c r="D3414" t="s">
        <v>23936</v>
      </c>
      <c r="E3414">
        <v>2017</v>
      </c>
      <c r="F3414" t="s">
        <v>22973</v>
      </c>
      <c r="G3414" t="s">
        <v>3973</v>
      </c>
      <c r="H3414" s="6" t="str">
        <f>HYPERLINK(I3414)</f>
        <v>http://search.ebscohost.com/login.aspx?direct=true&amp;profile=ehost&amp;scope=site&amp;authtype=crawler&amp;jrnl=12291684&amp;AN=122805765&amp;h=%2BXvhSAl6Y8jUp9%2FEGVGE63TE1ow%2FZHDvisbp%2FSP7jbGuSnpTAOEi1pDxOIhozwELp5nvJgZgGktec4w4%2Fpt1MA%3D%3D&amp;crl=c</v>
      </c>
      <c r="I3414" t="s">
        <v>23935</v>
      </c>
      <c r="J3414" t="s">
        <v>23934</v>
      </c>
      <c r="K3414">
        <v>44</v>
      </c>
      <c r="L3414" s="41">
        <v>43549</v>
      </c>
      <c r="U3414">
        <v>3</v>
      </c>
      <c r="V3414" t="s">
        <v>2954</v>
      </c>
      <c r="W3414">
        <v>1</v>
      </c>
      <c r="X3414">
        <v>4</v>
      </c>
      <c r="Y3414">
        <v>2</v>
      </c>
    </row>
    <row r="3415" spans="2:25" x14ac:dyDescent="0.3">
      <c r="B3415">
        <v>4</v>
      </c>
      <c r="C3415" t="s">
        <v>24474</v>
      </c>
      <c r="D3415" t="s">
        <v>24473</v>
      </c>
      <c r="E3415">
        <v>2017</v>
      </c>
      <c r="F3415" t="s">
        <v>23061</v>
      </c>
      <c r="G3415" t="s">
        <v>10433</v>
      </c>
      <c r="H3415" s="6" t="str">
        <f>HYPERLINK(I3415)</f>
        <v>https://www.igi-global.com/article/autonomous-driving/176706</v>
      </c>
      <c r="I3415" t="s">
        <v>24472</v>
      </c>
      <c r="J3415" t="s">
        <v>24471</v>
      </c>
      <c r="K3415">
        <v>45</v>
      </c>
      <c r="L3415" s="41">
        <v>43549</v>
      </c>
      <c r="U3415">
        <v>4</v>
      </c>
      <c r="V3415" t="s">
        <v>2949</v>
      </c>
      <c r="W3415">
        <v>1</v>
      </c>
      <c r="X3415">
        <v>4</v>
      </c>
      <c r="Y3415">
        <v>2</v>
      </c>
    </row>
    <row r="3416" spans="2:25" x14ac:dyDescent="0.3">
      <c r="B3416">
        <v>3</v>
      </c>
      <c r="C3416" t="s">
        <v>27698</v>
      </c>
      <c r="D3416" t="s">
        <v>27697</v>
      </c>
      <c r="E3416">
        <v>2014</v>
      </c>
      <c r="F3416" t="s">
        <v>27696</v>
      </c>
      <c r="G3416" t="s">
        <v>3489</v>
      </c>
      <c r="H3416" s="6" t="str">
        <f>HYPERLINK(I3416)</f>
        <v>https://www.worldscientific.com/doi/abs/10.1142/S0219843614420055?casa_token=_nGS5xbB10cAAAAA:mQ3LG1oYjJ4ln9jv0y7jKN3QfuD8zZOU89i42Nd48jjcTXla7AO7bXuSjR1ICnT4eTCQ4m2_CrLS</v>
      </c>
      <c r="I3416" t="s">
        <v>27695</v>
      </c>
      <c r="J3416" t="s">
        <v>27694</v>
      </c>
      <c r="K3416">
        <v>46</v>
      </c>
      <c r="L3416" s="41">
        <v>43549</v>
      </c>
      <c r="U3416">
        <v>3</v>
      </c>
      <c r="V3416" t="s">
        <v>2992</v>
      </c>
      <c r="W3416">
        <v>1</v>
      </c>
      <c r="X3416">
        <v>3</v>
      </c>
      <c r="Y3416">
        <v>5</v>
      </c>
    </row>
    <row r="3417" spans="2:25" x14ac:dyDescent="0.3">
      <c r="B3417">
        <v>13</v>
      </c>
      <c r="C3417" t="s">
        <v>1341</v>
      </c>
      <c r="D3417" t="s">
        <v>1342</v>
      </c>
      <c r="E3417">
        <v>2016</v>
      </c>
      <c r="F3417" t="s">
        <v>14423</v>
      </c>
      <c r="G3417" t="s">
        <v>3314</v>
      </c>
      <c r="H3417" s="6" t="str">
        <f>HYPERLINK(I3417)</f>
        <v>https://ieeexplore.ieee.org/abstract/document/7795627/</v>
      </c>
      <c r="I3417" t="s">
        <v>1343</v>
      </c>
      <c r="J3417" t="s">
        <v>23255</v>
      </c>
      <c r="K3417">
        <v>47</v>
      </c>
      <c r="L3417" s="41">
        <v>43549</v>
      </c>
      <c r="U3417">
        <v>13</v>
      </c>
      <c r="V3417" t="s">
        <v>3047</v>
      </c>
      <c r="W3417">
        <v>4</v>
      </c>
      <c r="X3417">
        <v>3</v>
      </c>
      <c r="Y3417">
        <v>3</v>
      </c>
    </row>
    <row r="3418" spans="2:25" x14ac:dyDescent="0.3">
      <c r="B3418">
        <v>6</v>
      </c>
      <c r="C3418" t="s">
        <v>27693</v>
      </c>
      <c r="D3418" t="s">
        <v>27692</v>
      </c>
      <c r="E3418">
        <v>2017</v>
      </c>
      <c r="F3418" t="s">
        <v>5971</v>
      </c>
      <c r="G3418" t="s">
        <v>3646</v>
      </c>
      <c r="H3418" s="6" t="str">
        <f>HYPERLINK(I3418)</f>
        <v>https://arxiv.org/pdf/1707.04352</v>
      </c>
      <c r="I3418" t="s">
        <v>27691</v>
      </c>
      <c r="J3418" t="s">
        <v>27690</v>
      </c>
      <c r="K3418">
        <v>48</v>
      </c>
      <c r="L3418" s="41">
        <v>43549</v>
      </c>
      <c r="M3418" t="s">
        <v>3356</v>
      </c>
      <c r="U3418">
        <v>6</v>
      </c>
      <c r="V3418" t="s">
        <v>2934</v>
      </c>
      <c r="W3418">
        <v>1</v>
      </c>
      <c r="X3418">
        <v>5</v>
      </c>
      <c r="Y3418">
        <v>2</v>
      </c>
    </row>
    <row r="3419" spans="2:25" x14ac:dyDescent="0.3">
      <c r="B3419">
        <v>4</v>
      </c>
      <c r="C3419" t="s">
        <v>27689</v>
      </c>
      <c r="D3419" t="s">
        <v>27688</v>
      </c>
      <c r="E3419">
        <v>2014</v>
      </c>
      <c r="F3419" t="s">
        <v>27687</v>
      </c>
      <c r="G3419" t="s">
        <v>3314</v>
      </c>
      <c r="H3419" s="6" t="str">
        <f>HYPERLINK(I3419)</f>
        <v>https://ieeexplore.ieee.org/abstract/document/8542484/</v>
      </c>
      <c r="I3419" t="s">
        <v>27686</v>
      </c>
      <c r="J3419" t="s">
        <v>27685</v>
      </c>
      <c r="K3419">
        <v>49</v>
      </c>
      <c r="L3419" s="41">
        <v>43549</v>
      </c>
      <c r="U3419">
        <v>4</v>
      </c>
      <c r="V3419" t="s">
        <v>2928</v>
      </c>
      <c r="W3419">
        <v>1</v>
      </c>
      <c r="X3419">
        <v>3</v>
      </c>
      <c r="Y3419">
        <v>5</v>
      </c>
    </row>
    <row r="3420" spans="2:25" x14ac:dyDescent="0.3">
      <c r="B3420">
        <v>7</v>
      </c>
      <c r="C3420" t="s">
        <v>22892</v>
      </c>
      <c r="D3420" t="s">
        <v>22891</v>
      </c>
      <c r="E3420">
        <v>2017</v>
      </c>
      <c r="F3420" t="s">
        <v>21892</v>
      </c>
      <c r="G3420" t="s">
        <v>3328</v>
      </c>
      <c r="H3420" s="6" t="str">
        <f>HYPERLINK(I3420)</f>
        <v>https://link.springer.com/chapter/10.1007/978-3-319-58071-5_20</v>
      </c>
      <c r="I3420" t="s">
        <v>22890</v>
      </c>
      <c r="J3420" t="s">
        <v>22889</v>
      </c>
      <c r="K3420">
        <v>50</v>
      </c>
      <c r="L3420" s="41">
        <v>43549</v>
      </c>
      <c r="U3420">
        <v>7</v>
      </c>
      <c r="V3420" t="s">
        <v>3021</v>
      </c>
      <c r="W3420">
        <v>1</v>
      </c>
      <c r="X3420">
        <v>5</v>
      </c>
      <c r="Y3420">
        <v>2</v>
      </c>
    </row>
    <row r="3421" spans="2:25" x14ac:dyDescent="0.3">
      <c r="B3421">
        <v>67</v>
      </c>
      <c r="C3421" t="s">
        <v>27684</v>
      </c>
      <c r="D3421" t="s">
        <v>27683</v>
      </c>
      <c r="E3421">
        <v>2010</v>
      </c>
      <c r="F3421" t="s">
        <v>27273</v>
      </c>
      <c r="G3421" t="s">
        <v>3347</v>
      </c>
      <c r="H3421" s="6" t="str">
        <f>HYPERLINK(I3421)</f>
        <v>https://www.sciencedirect.com/science/article/pii/S1077314210000871</v>
      </c>
      <c r="I3421" t="s">
        <v>27682</v>
      </c>
      <c r="J3421" t="s">
        <v>27681</v>
      </c>
      <c r="K3421">
        <v>51</v>
      </c>
      <c r="L3421" s="41">
        <v>43549</v>
      </c>
      <c r="U3421">
        <v>67</v>
      </c>
      <c r="V3421" t="s">
        <v>27680</v>
      </c>
      <c r="W3421">
        <v>17</v>
      </c>
      <c r="X3421">
        <v>4</v>
      </c>
      <c r="Y3421">
        <v>9</v>
      </c>
    </row>
    <row r="3422" spans="2:25" x14ac:dyDescent="0.3">
      <c r="B3422">
        <v>7</v>
      </c>
      <c r="C3422" t="s">
        <v>27679</v>
      </c>
      <c r="D3422" t="s">
        <v>27678</v>
      </c>
      <c r="E3422">
        <v>2017</v>
      </c>
      <c r="F3422" t="s">
        <v>5346</v>
      </c>
      <c r="G3422" t="s">
        <v>3314</v>
      </c>
      <c r="H3422" s="6" t="str">
        <f>HYPERLINK(I3422)</f>
        <v>https://ieeexplore.ieee.org/abstract/document/7994583/</v>
      </c>
      <c r="I3422" t="s">
        <v>27677</v>
      </c>
      <c r="J3422" t="s">
        <v>27676</v>
      </c>
      <c r="K3422">
        <v>52</v>
      </c>
      <c r="L3422" s="41">
        <v>43549</v>
      </c>
      <c r="U3422">
        <v>7</v>
      </c>
      <c r="V3422" t="s">
        <v>3021</v>
      </c>
      <c r="W3422">
        <v>4</v>
      </c>
      <c r="X3422">
        <v>2</v>
      </c>
      <c r="Y3422">
        <v>2</v>
      </c>
    </row>
    <row r="3423" spans="2:25" x14ac:dyDescent="0.3">
      <c r="B3423">
        <v>5</v>
      </c>
      <c r="C3423" t="s">
        <v>936</v>
      </c>
      <c r="D3423" t="s">
        <v>937</v>
      </c>
      <c r="E3423">
        <v>2018</v>
      </c>
      <c r="F3423" t="s">
        <v>21712</v>
      </c>
      <c r="G3423" t="s">
        <v>4424</v>
      </c>
      <c r="H3423" s="6" t="str">
        <f>HYPERLINK(I3423)</f>
        <v>http://www.nowpublishers.com/article/Details/HCI-069</v>
      </c>
      <c r="I3423" t="s">
        <v>938</v>
      </c>
      <c r="J3423" t="s">
        <v>4423</v>
      </c>
      <c r="K3423">
        <v>53</v>
      </c>
      <c r="L3423" s="41">
        <v>43549</v>
      </c>
      <c r="U3423">
        <v>5</v>
      </c>
      <c r="V3423" t="s">
        <v>3003</v>
      </c>
      <c r="W3423">
        <v>5</v>
      </c>
      <c r="X3423">
        <v>1</v>
      </c>
      <c r="Y3423">
        <v>1</v>
      </c>
    </row>
    <row r="3424" spans="2:25" x14ac:dyDescent="0.3">
      <c r="B3424">
        <v>7</v>
      </c>
      <c r="C3424" t="s">
        <v>11182</v>
      </c>
      <c r="D3424" t="s">
        <v>11181</v>
      </c>
      <c r="E3424">
        <v>2016</v>
      </c>
      <c r="F3424" t="s">
        <v>6566</v>
      </c>
      <c r="G3424" t="s">
        <v>6463</v>
      </c>
      <c r="H3424" s="6" t="str">
        <f>HYPERLINK(I3424)</f>
        <v>https://dl.gi.de/handle/20.500.12116/305</v>
      </c>
      <c r="I3424" t="s">
        <v>11180</v>
      </c>
      <c r="J3424" t="s">
        <v>11179</v>
      </c>
      <c r="K3424">
        <v>54</v>
      </c>
      <c r="L3424" s="41">
        <v>43549</v>
      </c>
      <c r="U3424">
        <v>7</v>
      </c>
      <c r="V3424" t="s">
        <v>3166</v>
      </c>
      <c r="W3424">
        <v>2</v>
      </c>
      <c r="X3424">
        <v>4</v>
      </c>
      <c r="Y3424">
        <v>3</v>
      </c>
    </row>
    <row r="3425" spans="2:25" x14ac:dyDescent="0.3">
      <c r="B3425">
        <v>5</v>
      </c>
      <c r="C3425" t="s">
        <v>27675</v>
      </c>
      <c r="D3425" t="s">
        <v>27674</v>
      </c>
      <c r="E3425">
        <v>2015</v>
      </c>
      <c r="F3425" t="s">
        <v>27673</v>
      </c>
      <c r="G3425" t="s">
        <v>3314</v>
      </c>
      <c r="H3425" s="6" t="str">
        <f>HYPERLINK(I3425)</f>
        <v>https://ieeexplore.ieee.org/abstract/document/7416792/</v>
      </c>
      <c r="I3425" t="s">
        <v>27672</v>
      </c>
      <c r="J3425" t="s">
        <v>27671</v>
      </c>
      <c r="K3425">
        <v>55</v>
      </c>
      <c r="L3425" s="41">
        <v>43549</v>
      </c>
      <c r="U3425">
        <v>5</v>
      </c>
      <c r="V3425" t="s">
        <v>3000</v>
      </c>
      <c r="W3425">
        <v>1</v>
      </c>
      <c r="X3425">
        <v>4</v>
      </c>
      <c r="Y3425">
        <v>4</v>
      </c>
    </row>
    <row r="3426" spans="2:25" x14ac:dyDescent="0.3">
      <c r="B3426">
        <v>20</v>
      </c>
      <c r="C3426" t="s">
        <v>22621</v>
      </c>
      <c r="D3426" t="s">
        <v>22620</v>
      </c>
      <c r="E3426">
        <v>2015</v>
      </c>
      <c r="F3426" t="s">
        <v>22619</v>
      </c>
      <c r="G3426" t="s">
        <v>3328</v>
      </c>
      <c r="H3426" s="6" t="str">
        <f>HYPERLINK(I3426)</f>
        <v>https://link.springer.com/chapter/10.1007/978-3-319-25554-5_58</v>
      </c>
      <c r="I3426" t="s">
        <v>22618</v>
      </c>
      <c r="J3426" t="s">
        <v>22617</v>
      </c>
      <c r="K3426">
        <v>56</v>
      </c>
      <c r="L3426" s="41">
        <v>43549</v>
      </c>
      <c r="U3426">
        <v>20</v>
      </c>
      <c r="V3426" t="s">
        <v>3003</v>
      </c>
      <c r="W3426">
        <v>5</v>
      </c>
      <c r="X3426">
        <v>4</v>
      </c>
      <c r="Y3426">
        <v>4</v>
      </c>
    </row>
    <row r="3427" spans="2:25" x14ac:dyDescent="0.3">
      <c r="B3427">
        <v>3</v>
      </c>
      <c r="C3427" t="s">
        <v>27670</v>
      </c>
      <c r="D3427" t="s">
        <v>10941</v>
      </c>
      <c r="E3427">
        <v>2012</v>
      </c>
      <c r="F3427" t="s">
        <v>27669</v>
      </c>
      <c r="G3427" t="s">
        <v>4685</v>
      </c>
      <c r="H3427" s="6" t="str">
        <f>HYPERLINK(I3427)</f>
        <v>https://www.degruyter.com/view/j/itit.2012.54.issue-4/itit.2012.9076/itit.2012.9076.xml</v>
      </c>
      <c r="I3427" t="s">
        <v>27668</v>
      </c>
      <c r="J3427" t="s">
        <v>27667</v>
      </c>
      <c r="K3427">
        <v>57</v>
      </c>
      <c r="L3427" s="41">
        <v>43549</v>
      </c>
      <c r="U3427">
        <v>3</v>
      </c>
      <c r="V3427" t="s">
        <v>2943</v>
      </c>
      <c r="W3427">
        <v>2</v>
      </c>
      <c r="X3427">
        <v>2</v>
      </c>
      <c r="Y3427">
        <v>7</v>
      </c>
    </row>
    <row r="3428" spans="2:25" x14ac:dyDescent="0.3">
      <c r="B3428">
        <v>3</v>
      </c>
      <c r="C3428" t="s">
        <v>23913</v>
      </c>
      <c r="D3428" t="s">
        <v>23912</v>
      </c>
      <c r="E3428">
        <v>2016</v>
      </c>
      <c r="F3428" t="s">
        <v>5382</v>
      </c>
      <c r="G3428" t="s">
        <v>3378</v>
      </c>
      <c r="H3428" s="6" t="str">
        <f>HYPERLINK(I3428)</f>
        <v>https://dl.acm.org/citation.cfm?id=3005462</v>
      </c>
      <c r="I3428" t="s">
        <v>23911</v>
      </c>
      <c r="J3428" t="s">
        <v>23910</v>
      </c>
      <c r="K3428">
        <v>58</v>
      </c>
      <c r="L3428" s="41">
        <v>43549</v>
      </c>
      <c r="U3428">
        <v>3</v>
      </c>
      <c r="V3428" t="s">
        <v>2931</v>
      </c>
      <c r="W3428">
        <v>1</v>
      </c>
      <c r="X3428">
        <v>4</v>
      </c>
      <c r="Y3428">
        <v>3</v>
      </c>
    </row>
    <row r="3429" spans="2:25" x14ac:dyDescent="0.3">
      <c r="B3429">
        <v>2</v>
      </c>
      <c r="C3429" t="s">
        <v>27666</v>
      </c>
      <c r="D3429" t="s">
        <v>27665</v>
      </c>
      <c r="E3429">
        <v>2018</v>
      </c>
      <c r="F3429" t="s">
        <v>27664</v>
      </c>
      <c r="G3429" t="s">
        <v>3347</v>
      </c>
      <c r="H3429" s="6" t="str">
        <f>HYPERLINK(I3429)</f>
        <v>https://www.sciencedirect.com/science/article/pii/S0094576517315941</v>
      </c>
      <c r="I3429" t="s">
        <v>27663</v>
      </c>
      <c r="J3429" t="s">
        <v>27662</v>
      </c>
      <c r="K3429">
        <v>59</v>
      </c>
      <c r="L3429" s="41">
        <v>43549</v>
      </c>
      <c r="U3429">
        <v>2</v>
      </c>
      <c r="V3429" t="s">
        <v>2949</v>
      </c>
      <c r="W3429">
        <v>0</v>
      </c>
      <c r="X3429">
        <v>5</v>
      </c>
      <c r="Y3429">
        <v>1</v>
      </c>
    </row>
    <row r="3430" spans="2:25" x14ac:dyDescent="0.3">
      <c r="B3430">
        <v>5</v>
      </c>
      <c r="C3430" t="s">
        <v>27661</v>
      </c>
      <c r="D3430" t="s">
        <v>27660</v>
      </c>
      <c r="E3430">
        <v>2017</v>
      </c>
      <c r="F3430" t="s">
        <v>27659</v>
      </c>
      <c r="G3430" t="s">
        <v>3309</v>
      </c>
      <c r="H3430" s="6" t="str">
        <f>HYPERLINK(I3430)</f>
        <v>https://www.aaai.org/ocs/index.php/FSS/FSS17/paper/viewPaper/16019</v>
      </c>
      <c r="I3430" t="s">
        <v>27658</v>
      </c>
      <c r="J3430" t="s">
        <v>27657</v>
      </c>
      <c r="K3430">
        <v>60</v>
      </c>
      <c r="L3430" s="41">
        <v>43549</v>
      </c>
      <c r="U3430">
        <v>5</v>
      </c>
      <c r="V3430" t="s">
        <v>2975</v>
      </c>
      <c r="W3430">
        <v>3</v>
      </c>
      <c r="X3430">
        <v>2</v>
      </c>
      <c r="Y3430">
        <v>2</v>
      </c>
    </row>
    <row r="3431" spans="2:25" x14ac:dyDescent="0.3">
      <c r="B3431">
        <v>19</v>
      </c>
      <c r="C3431" t="s">
        <v>8885</v>
      </c>
      <c r="D3431" t="s">
        <v>8884</v>
      </c>
      <c r="E3431">
        <v>2014</v>
      </c>
      <c r="G3431" t="s">
        <v>4920</v>
      </c>
      <c r="H3431" s="6" t="str">
        <f>HYPERLINK(I3431)</f>
        <v>https://brage.bibsys.no/xmlui/bitstream/handle/11250/2389211/paper-07.pdf?sequence=3</v>
      </c>
      <c r="I3431" t="s">
        <v>8883</v>
      </c>
      <c r="J3431" t="s">
        <v>8882</v>
      </c>
      <c r="K3431">
        <v>61</v>
      </c>
      <c r="L3431" s="41">
        <v>43549</v>
      </c>
      <c r="M3431" t="s">
        <v>3356</v>
      </c>
      <c r="U3431">
        <v>19</v>
      </c>
      <c r="V3431" t="s">
        <v>3210</v>
      </c>
      <c r="W3431">
        <v>5</v>
      </c>
      <c r="X3431">
        <v>4</v>
      </c>
      <c r="Y3431">
        <v>5</v>
      </c>
    </row>
    <row r="3432" spans="2:25" x14ac:dyDescent="0.3">
      <c r="B3432">
        <v>4</v>
      </c>
      <c r="C3432" t="s">
        <v>24126</v>
      </c>
      <c r="D3432" t="s">
        <v>24125</v>
      </c>
      <c r="E3432">
        <v>2015</v>
      </c>
      <c r="F3432" t="s">
        <v>27656</v>
      </c>
      <c r="G3432" t="s">
        <v>21709</v>
      </c>
      <c r="H3432" s="6" t="str">
        <f>HYPERLINK(I3432)</f>
        <v>https://strathprints.strath.ac.uk/id/eprint/52245</v>
      </c>
      <c r="I3432" t="s">
        <v>24123</v>
      </c>
      <c r="J3432" t="s">
        <v>24122</v>
      </c>
      <c r="K3432">
        <v>62</v>
      </c>
      <c r="L3432" s="41">
        <v>43549</v>
      </c>
      <c r="U3432">
        <v>4</v>
      </c>
      <c r="V3432" t="s">
        <v>2931</v>
      </c>
      <c r="W3432">
        <v>1</v>
      </c>
      <c r="X3432">
        <v>4</v>
      </c>
      <c r="Y3432">
        <v>4</v>
      </c>
    </row>
    <row r="3433" spans="2:25" x14ac:dyDescent="0.3">
      <c r="B3433">
        <v>3</v>
      </c>
      <c r="C3433" t="s">
        <v>21711</v>
      </c>
      <c r="D3433" t="s">
        <v>21710</v>
      </c>
      <c r="E3433">
        <v>2014</v>
      </c>
      <c r="G3433" t="s">
        <v>21709</v>
      </c>
      <c r="H3433" s="6" t="str">
        <f>HYPERLINK(I3433)</f>
        <v>https://strathprints.strath.ac.uk/id/eprint/53102</v>
      </c>
      <c r="I3433" t="s">
        <v>21708</v>
      </c>
      <c r="J3433" t="s">
        <v>21707</v>
      </c>
      <c r="K3433">
        <v>63</v>
      </c>
      <c r="L3433" s="41">
        <v>43549</v>
      </c>
      <c r="U3433">
        <v>3</v>
      </c>
      <c r="V3433" t="s">
        <v>2992</v>
      </c>
      <c r="W3433">
        <v>1</v>
      </c>
      <c r="X3433">
        <v>3</v>
      </c>
      <c r="Y3433">
        <v>5</v>
      </c>
    </row>
    <row r="3434" spans="2:25" x14ac:dyDescent="0.3">
      <c r="B3434">
        <v>4</v>
      </c>
      <c r="C3434" t="s">
        <v>24368</v>
      </c>
      <c r="D3434" t="s">
        <v>24367</v>
      </c>
      <c r="E3434">
        <v>2014</v>
      </c>
      <c r="F3434" t="s">
        <v>6507</v>
      </c>
      <c r="G3434" t="s">
        <v>3378</v>
      </c>
      <c r="H3434" s="6" t="str">
        <f>HYPERLINK(I3434)</f>
        <v>https://dl.acm.org/citation.cfm?id=2667314</v>
      </c>
      <c r="I3434" t="s">
        <v>24366</v>
      </c>
      <c r="J3434" t="s">
        <v>24365</v>
      </c>
      <c r="K3434">
        <v>64</v>
      </c>
      <c r="L3434" s="41">
        <v>43549</v>
      </c>
      <c r="U3434">
        <v>4</v>
      </c>
      <c r="V3434" t="s">
        <v>2928</v>
      </c>
      <c r="W3434">
        <v>1</v>
      </c>
      <c r="X3434">
        <v>5</v>
      </c>
      <c r="Y3434">
        <v>5</v>
      </c>
    </row>
    <row r="3435" spans="2:25" x14ac:dyDescent="0.3">
      <c r="B3435">
        <v>3</v>
      </c>
      <c r="C3435" t="s">
        <v>7685</v>
      </c>
      <c r="D3435" t="s">
        <v>27655</v>
      </c>
      <c r="E3435">
        <v>2014</v>
      </c>
      <c r="F3435" t="s">
        <v>27654</v>
      </c>
      <c r="H3435" s="6" t="str">
        <f>HYPERLINK(I3435)</f>
        <v/>
      </c>
      <c r="J3435" t="s">
        <v>27653</v>
      </c>
      <c r="K3435">
        <v>65</v>
      </c>
      <c r="L3435" s="41">
        <v>43549</v>
      </c>
      <c r="M3435" t="s">
        <v>3655</v>
      </c>
      <c r="U3435">
        <v>3</v>
      </c>
      <c r="V3435" t="s">
        <v>2992</v>
      </c>
      <c r="W3435">
        <v>2</v>
      </c>
      <c r="X3435">
        <v>2</v>
      </c>
      <c r="Y3435">
        <v>5</v>
      </c>
    </row>
    <row r="3436" spans="2:25" x14ac:dyDescent="0.3">
      <c r="B3436">
        <v>3</v>
      </c>
      <c r="C3436" t="s">
        <v>27652</v>
      </c>
      <c r="D3436" t="s">
        <v>27651</v>
      </c>
      <c r="E3436">
        <v>2016</v>
      </c>
      <c r="F3436" t="s">
        <v>22508</v>
      </c>
      <c r="G3436" t="s">
        <v>3314</v>
      </c>
      <c r="H3436" s="6" t="str">
        <f>HYPERLINK(I3436)</f>
        <v>https://ieeexplore.ieee.org/abstract/document/7490322/</v>
      </c>
      <c r="I3436" t="s">
        <v>27650</v>
      </c>
      <c r="J3436" t="s">
        <v>27649</v>
      </c>
      <c r="K3436">
        <v>66</v>
      </c>
      <c r="L3436" s="41">
        <v>43549</v>
      </c>
      <c r="U3436">
        <v>3</v>
      </c>
      <c r="V3436" t="s">
        <v>2931</v>
      </c>
      <c r="W3436">
        <v>3</v>
      </c>
      <c r="X3436">
        <v>1</v>
      </c>
      <c r="Y3436">
        <v>3</v>
      </c>
    </row>
    <row r="3437" spans="2:25" x14ac:dyDescent="0.3">
      <c r="B3437">
        <v>6</v>
      </c>
      <c r="C3437" t="s">
        <v>27648</v>
      </c>
      <c r="D3437" t="s">
        <v>27647</v>
      </c>
      <c r="E3437">
        <v>2017</v>
      </c>
      <c r="F3437" t="s">
        <v>27646</v>
      </c>
      <c r="G3437" t="s">
        <v>3347</v>
      </c>
      <c r="H3437" s="6" t="str">
        <f>HYPERLINK(I3437)</f>
        <v>https://www.sciencedirect.com/science/article/pii/S0030402616315108</v>
      </c>
      <c r="I3437" t="s">
        <v>27645</v>
      </c>
      <c r="J3437" t="s">
        <v>27644</v>
      </c>
      <c r="K3437">
        <v>67</v>
      </c>
      <c r="L3437" s="41">
        <v>43549</v>
      </c>
      <c r="U3437">
        <v>6</v>
      </c>
      <c r="V3437" t="s">
        <v>2934</v>
      </c>
      <c r="W3437">
        <v>3</v>
      </c>
      <c r="X3437">
        <v>2</v>
      </c>
      <c r="Y3437">
        <v>2</v>
      </c>
    </row>
    <row r="3438" spans="2:25" x14ac:dyDescent="0.3">
      <c r="B3438">
        <v>2</v>
      </c>
      <c r="C3438" t="s">
        <v>21653</v>
      </c>
      <c r="D3438" t="s">
        <v>21652</v>
      </c>
      <c r="E3438">
        <v>2016</v>
      </c>
      <c r="F3438" t="s">
        <v>21651</v>
      </c>
      <c r="G3438" t="s">
        <v>3314</v>
      </c>
      <c r="H3438" s="6" t="str">
        <f>HYPERLINK(I3438)</f>
        <v>https://ieeexplore.ieee.org/abstract/document/7556206/</v>
      </c>
      <c r="I3438" t="s">
        <v>21650</v>
      </c>
      <c r="J3438" t="s">
        <v>21649</v>
      </c>
      <c r="K3438">
        <v>68</v>
      </c>
      <c r="L3438" s="41">
        <v>43549</v>
      </c>
      <c r="U3438">
        <v>2</v>
      </c>
      <c r="V3438" t="s">
        <v>2953</v>
      </c>
      <c r="W3438">
        <v>1</v>
      </c>
      <c r="X3438">
        <v>3</v>
      </c>
      <c r="Y3438">
        <v>3</v>
      </c>
    </row>
    <row r="3439" spans="2:25" x14ac:dyDescent="0.3">
      <c r="B3439">
        <v>16</v>
      </c>
      <c r="C3439" t="s">
        <v>23887</v>
      </c>
      <c r="D3439" t="s">
        <v>23973</v>
      </c>
      <c r="E3439">
        <v>2017</v>
      </c>
      <c r="F3439" t="s">
        <v>24100</v>
      </c>
      <c r="G3439" t="s">
        <v>4440</v>
      </c>
      <c r="H3439" s="6" t="str">
        <f>HYPERLINK(I3439)</f>
        <v>http://www.freepatentsonline.com/D786893.html</v>
      </c>
      <c r="I3439" t="s">
        <v>24099</v>
      </c>
      <c r="J3439" t="s">
        <v>24098</v>
      </c>
      <c r="K3439">
        <v>69</v>
      </c>
      <c r="L3439" s="41">
        <v>43549</v>
      </c>
      <c r="U3439">
        <v>16</v>
      </c>
      <c r="V3439" t="s">
        <v>3037</v>
      </c>
      <c r="W3439">
        <v>8</v>
      </c>
      <c r="X3439">
        <v>2</v>
      </c>
      <c r="Y3439">
        <v>2</v>
      </c>
    </row>
    <row r="3440" spans="2:25" x14ac:dyDescent="0.3">
      <c r="B3440">
        <v>2</v>
      </c>
      <c r="C3440" t="s">
        <v>24456</v>
      </c>
      <c r="D3440" t="s">
        <v>24455</v>
      </c>
      <c r="E3440">
        <v>2015</v>
      </c>
      <c r="F3440" t="s">
        <v>13071</v>
      </c>
      <c r="G3440" t="s">
        <v>3314</v>
      </c>
      <c r="H3440" s="6" t="str">
        <f>HYPERLINK(I3440)</f>
        <v>https://ieeexplore.ieee.org/abstract/document/7439488/</v>
      </c>
      <c r="I3440" t="s">
        <v>24454</v>
      </c>
      <c r="J3440" t="s">
        <v>24453</v>
      </c>
      <c r="K3440">
        <v>70</v>
      </c>
      <c r="L3440" s="41">
        <v>43549</v>
      </c>
      <c r="U3440">
        <v>2</v>
      </c>
      <c r="V3440" t="s">
        <v>2933</v>
      </c>
      <c r="W3440">
        <v>1</v>
      </c>
      <c r="X3440">
        <v>2</v>
      </c>
      <c r="Y3440">
        <v>4</v>
      </c>
    </row>
    <row r="3441" spans="2:25" x14ac:dyDescent="0.3">
      <c r="B3441">
        <v>8</v>
      </c>
      <c r="C3441" t="s">
        <v>4422</v>
      </c>
      <c r="D3441" t="s">
        <v>4421</v>
      </c>
      <c r="E3441">
        <v>2017</v>
      </c>
      <c r="F3441" t="s">
        <v>4420</v>
      </c>
      <c r="G3441" t="s">
        <v>3378</v>
      </c>
      <c r="H3441" s="6" t="str">
        <f>HYPERLINK(I3441)</f>
        <v>https://dl.acm.org/citation.cfm?id=3123000</v>
      </c>
      <c r="I3441" t="s">
        <v>4419</v>
      </c>
      <c r="J3441" t="s">
        <v>4418</v>
      </c>
      <c r="K3441">
        <v>71</v>
      </c>
      <c r="L3441" s="41">
        <v>43549</v>
      </c>
      <c r="U3441">
        <v>8</v>
      </c>
      <c r="V3441" t="s">
        <v>2968</v>
      </c>
      <c r="W3441">
        <v>3</v>
      </c>
      <c r="X3441">
        <v>3</v>
      </c>
      <c r="Y3441">
        <v>2</v>
      </c>
    </row>
    <row r="3442" spans="2:25" x14ac:dyDescent="0.3">
      <c r="B3442">
        <v>3</v>
      </c>
      <c r="C3442" t="s">
        <v>9325</v>
      </c>
      <c r="D3442" t="s">
        <v>9324</v>
      </c>
      <c r="E3442">
        <v>2017</v>
      </c>
      <c r="G3442" t="s">
        <v>5243</v>
      </c>
      <c r="H3442" s="6" t="str">
        <f>HYPERLINK(I3442)</f>
        <v>https://www.sae.org/publications/technical-papers/content/2017-01-0068/</v>
      </c>
      <c r="I3442" t="s">
        <v>9323</v>
      </c>
      <c r="J3442" t="s">
        <v>9322</v>
      </c>
      <c r="K3442">
        <v>72</v>
      </c>
      <c r="L3442" s="41">
        <v>43549</v>
      </c>
      <c r="U3442">
        <v>3</v>
      </c>
      <c r="V3442" t="s">
        <v>2954</v>
      </c>
      <c r="W3442">
        <v>1</v>
      </c>
      <c r="X3442">
        <v>5</v>
      </c>
      <c r="Y3442">
        <v>2</v>
      </c>
    </row>
    <row r="3443" spans="2:25" x14ac:dyDescent="0.3">
      <c r="B3443">
        <v>3</v>
      </c>
      <c r="C3443" t="s">
        <v>22180</v>
      </c>
      <c r="D3443" t="s">
        <v>22179</v>
      </c>
      <c r="E3443">
        <v>2017</v>
      </c>
      <c r="F3443" t="s">
        <v>22178</v>
      </c>
      <c r="G3443" t="s">
        <v>3314</v>
      </c>
      <c r="H3443" s="6" t="str">
        <f>HYPERLINK(I3443)</f>
        <v>https://ieeexplore.ieee.org/abstract/document/8216790/</v>
      </c>
      <c r="I3443" t="s">
        <v>22177</v>
      </c>
      <c r="J3443" t="s">
        <v>22176</v>
      </c>
      <c r="K3443">
        <v>73</v>
      </c>
      <c r="L3443" s="41">
        <v>43549</v>
      </c>
      <c r="U3443">
        <v>3</v>
      </c>
      <c r="V3443" t="s">
        <v>2954</v>
      </c>
      <c r="W3443">
        <v>1</v>
      </c>
      <c r="X3443">
        <v>4</v>
      </c>
      <c r="Y3443">
        <v>2</v>
      </c>
    </row>
    <row r="3444" spans="2:25" x14ac:dyDescent="0.3">
      <c r="B3444">
        <v>10</v>
      </c>
      <c r="C3444" t="s">
        <v>22915</v>
      </c>
      <c r="D3444" t="s">
        <v>22914</v>
      </c>
      <c r="E3444">
        <v>2016</v>
      </c>
      <c r="F3444" t="s">
        <v>6507</v>
      </c>
      <c r="G3444" t="s">
        <v>3378</v>
      </c>
      <c r="H3444" s="6" t="str">
        <f>HYPERLINK(I3444)</f>
        <v>https://dl.acm.org/citation.cfm?id=3004326</v>
      </c>
      <c r="I3444" t="s">
        <v>22913</v>
      </c>
      <c r="J3444" t="s">
        <v>22912</v>
      </c>
      <c r="K3444">
        <v>74</v>
      </c>
      <c r="L3444" s="41">
        <v>43549</v>
      </c>
      <c r="U3444">
        <v>10</v>
      </c>
      <c r="V3444" t="s">
        <v>2958</v>
      </c>
      <c r="W3444">
        <v>3</v>
      </c>
      <c r="X3444">
        <v>4</v>
      </c>
      <c r="Y3444">
        <v>3</v>
      </c>
    </row>
    <row r="3445" spans="2:25" x14ac:dyDescent="0.3">
      <c r="B3445">
        <v>3</v>
      </c>
      <c r="C3445" t="s">
        <v>24343</v>
      </c>
      <c r="D3445" t="s">
        <v>24342</v>
      </c>
      <c r="E3445">
        <v>2017</v>
      </c>
      <c r="F3445" t="s">
        <v>15056</v>
      </c>
      <c r="G3445" t="s">
        <v>3378</v>
      </c>
      <c r="H3445" s="6" t="str">
        <f>HYPERLINK(I3445)</f>
        <v>https://dl.acm.org/citation.cfm?id=3027110</v>
      </c>
      <c r="I3445" t="s">
        <v>24341</v>
      </c>
      <c r="J3445" t="s">
        <v>24340</v>
      </c>
      <c r="K3445">
        <v>75</v>
      </c>
      <c r="L3445" s="41">
        <v>43549</v>
      </c>
      <c r="U3445">
        <v>3</v>
      </c>
      <c r="V3445" t="s">
        <v>2954</v>
      </c>
      <c r="W3445">
        <v>1</v>
      </c>
      <c r="X3445">
        <v>3</v>
      </c>
      <c r="Y3445">
        <v>2</v>
      </c>
    </row>
    <row r="3446" spans="2:25" x14ac:dyDescent="0.3">
      <c r="B3446">
        <v>3</v>
      </c>
      <c r="C3446" t="s">
        <v>1679</v>
      </c>
      <c r="D3446" t="s">
        <v>1680</v>
      </c>
      <c r="E3446">
        <v>2011</v>
      </c>
      <c r="F3446" t="s">
        <v>4563</v>
      </c>
      <c r="G3446" t="s">
        <v>3328</v>
      </c>
      <c r="H3446" s="6" t="str">
        <f>HYPERLINK(I3446)</f>
        <v>https://link.springer.com/chapter/10.1007/978-3-642-21381-6_22</v>
      </c>
      <c r="I3446" t="s">
        <v>24448</v>
      </c>
      <c r="J3446" t="s">
        <v>24447</v>
      </c>
      <c r="K3446">
        <v>76</v>
      </c>
      <c r="L3446" s="41">
        <v>43549</v>
      </c>
      <c r="U3446">
        <v>3</v>
      </c>
      <c r="V3446" t="s">
        <v>2932</v>
      </c>
      <c r="W3446">
        <v>2</v>
      </c>
      <c r="X3446">
        <v>2</v>
      </c>
      <c r="Y3446">
        <v>8</v>
      </c>
    </row>
    <row r="3447" spans="2:25" x14ac:dyDescent="0.3">
      <c r="B3447">
        <v>9</v>
      </c>
      <c r="C3447" t="s">
        <v>924</v>
      </c>
      <c r="D3447" t="s">
        <v>925</v>
      </c>
      <c r="E3447">
        <v>2015</v>
      </c>
      <c r="F3447" t="s">
        <v>6520</v>
      </c>
      <c r="G3447" t="s">
        <v>3378</v>
      </c>
      <c r="H3447" s="6" t="str">
        <f>HYPERLINK(I3447)</f>
        <v>https://dl.acm.org/citation.cfm?id=2809738</v>
      </c>
      <c r="I3447" t="s">
        <v>24345</v>
      </c>
      <c r="J3447" t="s">
        <v>24344</v>
      </c>
      <c r="K3447">
        <v>77</v>
      </c>
      <c r="L3447" s="41">
        <v>43549</v>
      </c>
      <c r="U3447">
        <v>9</v>
      </c>
      <c r="V3447" t="s">
        <v>3074</v>
      </c>
      <c r="W3447">
        <v>2</v>
      </c>
      <c r="X3447">
        <v>4</v>
      </c>
      <c r="Y3447">
        <v>4</v>
      </c>
    </row>
    <row r="3448" spans="2:25" x14ac:dyDescent="0.3">
      <c r="B3448">
        <v>10</v>
      </c>
      <c r="C3448" t="s">
        <v>744</v>
      </c>
      <c r="D3448" t="s">
        <v>745</v>
      </c>
      <c r="E3448">
        <v>2016</v>
      </c>
      <c r="F3448" t="s">
        <v>5382</v>
      </c>
      <c r="G3448" t="s">
        <v>3378</v>
      </c>
      <c r="H3448" s="6" t="str">
        <f>HYPERLINK(I3448)</f>
        <v>https://dl.acm.org/citation.cfm?id=3005414</v>
      </c>
      <c r="I3448" t="s">
        <v>746</v>
      </c>
      <c r="J3448" t="s">
        <v>22869</v>
      </c>
      <c r="K3448">
        <v>78</v>
      </c>
      <c r="L3448" s="41">
        <v>43549</v>
      </c>
      <c r="U3448">
        <v>10</v>
      </c>
      <c r="V3448" t="s">
        <v>2958</v>
      </c>
      <c r="W3448">
        <v>2</v>
      </c>
      <c r="X3448">
        <v>5</v>
      </c>
      <c r="Y3448">
        <v>3</v>
      </c>
    </row>
    <row r="3449" spans="2:25" x14ac:dyDescent="0.3">
      <c r="B3449">
        <v>16</v>
      </c>
      <c r="C3449" t="s">
        <v>27643</v>
      </c>
      <c r="D3449" t="s">
        <v>27642</v>
      </c>
      <c r="E3449">
        <v>2012</v>
      </c>
      <c r="F3449" t="s">
        <v>21595</v>
      </c>
      <c r="G3449" t="s">
        <v>3321</v>
      </c>
      <c r="H3449" s="6" t="str">
        <f>HYPERLINK(I3449)</f>
        <v>https://journals.sagepub.com/doi/abs/10.1177/1059712311433131?casa_token=3T5FXgNbSwoAAAAA:VZrHJKUyD_Ak3Vz7knxFa0-b1ZUjRyOllWd7CX-LAvwaOw36C7soUufhLAjtiwGfutagKGHctmb81A</v>
      </c>
      <c r="I3449" t="s">
        <v>27641</v>
      </c>
      <c r="J3449" t="s">
        <v>27640</v>
      </c>
      <c r="K3449">
        <v>79</v>
      </c>
      <c r="L3449" s="41">
        <v>43549</v>
      </c>
      <c r="U3449">
        <v>16</v>
      </c>
      <c r="V3449" t="s">
        <v>3182</v>
      </c>
      <c r="W3449">
        <v>8</v>
      </c>
      <c r="X3449">
        <v>2</v>
      </c>
      <c r="Y3449">
        <v>7</v>
      </c>
    </row>
    <row r="3450" spans="2:25" x14ac:dyDescent="0.3">
      <c r="B3450">
        <v>3</v>
      </c>
      <c r="C3450" t="s">
        <v>7815</v>
      </c>
      <c r="D3450" t="s">
        <v>7814</v>
      </c>
      <c r="E3450">
        <v>2017</v>
      </c>
      <c r="F3450" t="s">
        <v>3573</v>
      </c>
      <c r="G3450" t="s">
        <v>3321</v>
      </c>
      <c r="H3450" s="6" t="str">
        <f>HYPERLINK(I3450)</f>
        <v>https://journals.sagepub.com/doi/abs/10.1177/1541931213601764</v>
      </c>
      <c r="I3450" t="s">
        <v>7813</v>
      </c>
      <c r="J3450" t="s">
        <v>7812</v>
      </c>
      <c r="K3450">
        <v>80</v>
      </c>
      <c r="L3450" s="41">
        <v>43549</v>
      </c>
      <c r="U3450">
        <v>3</v>
      </c>
      <c r="V3450" t="s">
        <v>2954</v>
      </c>
      <c r="W3450">
        <v>1</v>
      </c>
      <c r="X3450">
        <v>4</v>
      </c>
      <c r="Y3450">
        <v>2</v>
      </c>
    </row>
    <row r="3451" spans="2:25" x14ac:dyDescent="0.3">
      <c r="B3451">
        <v>2</v>
      </c>
      <c r="C3451" t="s">
        <v>24339</v>
      </c>
      <c r="D3451" t="s">
        <v>24338</v>
      </c>
      <c r="E3451">
        <v>2017</v>
      </c>
      <c r="F3451" t="s">
        <v>24337</v>
      </c>
      <c r="G3451" t="s">
        <v>3378</v>
      </c>
      <c r="H3451" s="6" t="str">
        <f>HYPERLINK(I3451)</f>
        <v>https://dl.acm.org/citation.cfm?id=3119916</v>
      </c>
      <c r="I3451" t="s">
        <v>24336</v>
      </c>
      <c r="J3451" t="s">
        <v>24335</v>
      </c>
      <c r="K3451">
        <v>81</v>
      </c>
      <c r="L3451" s="41">
        <v>43549</v>
      </c>
      <c r="U3451">
        <v>2</v>
      </c>
      <c r="V3451" t="s">
        <v>2931</v>
      </c>
      <c r="W3451">
        <v>1</v>
      </c>
      <c r="X3451">
        <v>3</v>
      </c>
      <c r="Y3451">
        <v>2</v>
      </c>
    </row>
    <row r="3452" spans="2:25" x14ac:dyDescent="0.3">
      <c r="B3452">
        <v>33</v>
      </c>
      <c r="C3452" t="s">
        <v>27639</v>
      </c>
      <c r="D3452" t="s">
        <v>27638</v>
      </c>
      <c r="E3452">
        <v>2016</v>
      </c>
      <c r="F3452" t="s">
        <v>21156</v>
      </c>
      <c r="G3452" t="s">
        <v>3378</v>
      </c>
      <c r="H3452" s="6" t="str">
        <f>HYPERLINK(I3452)</f>
        <v>https://dl.acm.org/citation.cfm?id=2925928</v>
      </c>
      <c r="I3452" t="s">
        <v>27637</v>
      </c>
      <c r="J3452" t="s">
        <v>27636</v>
      </c>
      <c r="K3452">
        <v>82</v>
      </c>
      <c r="L3452" s="41">
        <v>43549</v>
      </c>
      <c r="U3452">
        <v>33</v>
      </c>
      <c r="V3452" t="s">
        <v>3049</v>
      </c>
      <c r="W3452">
        <v>8</v>
      </c>
      <c r="X3452">
        <v>4</v>
      </c>
      <c r="Y3452">
        <v>3</v>
      </c>
    </row>
    <row r="3453" spans="2:25" x14ac:dyDescent="0.3">
      <c r="B3453">
        <v>2</v>
      </c>
      <c r="C3453" t="s">
        <v>24916</v>
      </c>
      <c r="D3453" t="s">
        <v>24915</v>
      </c>
      <c r="E3453">
        <v>2011</v>
      </c>
      <c r="F3453" t="s">
        <v>24914</v>
      </c>
      <c r="G3453" t="s">
        <v>3358</v>
      </c>
      <c r="H3453" s="6" t="str">
        <f>HYPERLINK(I3453)</f>
        <v>https://pdfs.semanticscholar.org/c6ef/0661d1aefbeaa83f90c5c765861944a0629f.pdf</v>
      </c>
      <c r="I3453" t="s">
        <v>24913</v>
      </c>
      <c r="J3453" t="s">
        <v>24912</v>
      </c>
      <c r="K3453">
        <v>83</v>
      </c>
      <c r="L3453" s="41">
        <v>43549</v>
      </c>
      <c r="M3453" t="s">
        <v>3356</v>
      </c>
      <c r="U3453">
        <v>2</v>
      </c>
      <c r="V3453" t="s">
        <v>2955</v>
      </c>
      <c r="W3453">
        <v>2</v>
      </c>
      <c r="X3453">
        <v>1</v>
      </c>
      <c r="Y3453">
        <v>8</v>
      </c>
    </row>
    <row r="3454" spans="2:25" x14ac:dyDescent="0.3">
      <c r="B3454">
        <v>1</v>
      </c>
      <c r="C3454" t="s">
        <v>21539</v>
      </c>
      <c r="D3454" t="s">
        <v>21538</v>
      </c>
      <c r="E3454">
        <v>2017</v>
      </c>
      <c r="F3454" t="s">
        <v>21537</v>
      </c>
      <c r="G3454" t="s">
        <v>6463</v>
      </c>
      <c r="H3454" s="6" t="str">
        <f>HYPERLINK(I3454)</f>
        <v>https://dl.gi.de/handle/20.500.12116/3211</v>
      </c>
      <c r="I3454" t="s">
        <v>21536</v>
      </c>
      <c r="J3454" t="s">
        <v>21535</v>
      </c>
      <c r="K3454">
        <v>84</v>
      </c>
      <c r="L3454" s="41">
        <v>43549</v>
      </c>
      <c r="U3454">
        <v>1</v>
      </c>
      <c r="V3454" t="s">
        <v>2933</v>
      </c>
      <c r="W3454">
        <v>0</v>
      </c>
      <c r="X3454">
        <v>3</v>
      </c>
      <c r="Y3454">
        <v>2</v>
      </c>
    </row>
    <row r="3455" spans="2:25" x14ac:dyDescent="0.3">
      <c r="B3455">
        <v>4</v>
      </c>
      <c r="C3455" t="s">
        <v>1116</v>
      </c>
      <c r="D3455" t="s">
        <v>1117</v>
      </c>
      <c r="E3455">
        <v>2012</v>
      </c>
      <c r="F3455" t="s">
        <v>27635</v>
      </c>
      <c r="G3455" t="s">
        <v>3314</v>
      </c>
      <c r="H3455" s="6" t="str">
        <f>HYPERLINK(I3455)</f>
        <v>https://ieeexplore.ieee.org/abstract/document/6301063/</v>
      </c>
      <c r="I3455" t="s">
        <v>1118</v>
      </c>
      <c r="J3455" t="s">
        <v>27634</v>
      </c>
      <c r="K3455">
        <v>85</v>
      </c>
      <c r="L3455" s="41">
        <v>43549</v>
      </c>
      <c r="U3455">
        <v>4</v>
      </c>
      <c r="V3455" t="s">
        <v>2978</v>
      </c>
      <c r="W3455">
        <v>1</v>
      </c>
      <c r="X3455">
        <v>4</v>
      </c>
      <c r="Y3455">
        <v>7</v>
      </c>
    </row>
    <row r="3456" spans="2:25" x14ac:dyDescent="0.3">
      <c r="B3456">
        <v>1</v>
      </c>
      <c r="C3456" t="s">
        <v>27633</v>
      </c>
      <c r="D3456" t="s">
        <v>27632</v>
      </c>
      <c r="E3456">
        <v>2014</v>
      </c>
      <c r="F3456" t="s">
        <v>13045</v>
      </c>
      <c r="G3456" t="s">
        <v>3378</v>
      </c>
      <c r="H3456" s="6" t="str">
        <f>HYPERLINK(I3456)</f>
        <v>https://dl.acm.org/citation.cfm?id=2667284</v>
      </c>
      <c r="I3456" t="s">
        <v>27631</v>
      </c>
      <c r="J3456" t="s">
        <v>27630</v>
      </c>
      <c r="K3456">
        <v>86</v>
      </c>
      <c r="L3456" s="41">
        <v>43549</v>
      </c>
      <c r="U3456">
        <v>1</v>
      </c>
      <c r="V3456" t="s">
        <v>2956</v>
      </c>
      <c r="W3456">
        <v>1</v>
      </c>
      <c r="X3456">
        <v>1</v>
      </c>
      <c r="Y3456">
        <v>5</v>
      </c>
    </row>
    <row r="3457" spans="2:25" x14ac:dyDescent="0.3">
      <c r="B3457">
        <v>1</v>
      </c>
      <c r="C3457" t="s">
        <v>4113</v>
      </c>
      <c r="D3457" t="s">
        <v>4112</v>
      </c>
      <c r="E3457">
        <v>2015</v>
      </c>
      <c r="F3457" t="s">
        <v>4111</v>
      </c>
      <c r="G3457" t="s">
        <v>3328</v>
      </c>
      <c r="H3457" s="6" t="str">
        <f>HYPERLINK(I3457)</f>
        <v>https://link.springer.com/chapter/10.1007/978-3-319-11430-9_1</v>
      </c>
      <c r="I3457" t="s">
        <v>4110</v>
      </c>
      <c r="J3457" t="s">
        <v>4109</v>
      </c>
      <c r="K3457">
        <v>87</v>
      </c>
      <c r="L3457" s="41">
        <v>43549</v>
      </c>
      <c r="U3457">
        <v>1</v>
      </c>
      <c r="V3457" t="s">
        <v>2955</v>
      </c>
      <c r="W3457">
        <v>1</v>
      </c>
      <c r="X3457">
        <v>2</v>
      </c>
      <c r="Y3457">
        <v>4</v>
      </c>
    </row>
    <row r="3458" spans="2:25" x14ac:dyDescent="0.3">
      <c r="B3458">
        <v>2</v>
      </c>
      <c r="C3458" t="s">
        <v>10116</v>
      </c>
      <c r="D3458" t="s">
        <v>10115</v>
      </c>
      <c r="E3458">
        <v>2018</v>
      </c>
      <c r="F3458" t="s">
        <v>10114</v>
      </c>
      <c r="G3458" t="s">
        <v>3378</v>
      </c>
      <c r="H3458" s="6" t="str">
        <f>HYPERLINK(I3458)</f>
        <v>https://dl.acm.org/citation.cfm?id=3172990</v>
      </c>
      <c r="I3458" t="s">
        <v>10113</v>
      </c>
      <c r="J3458" t="s">
        <v>10112</v>
      </c>
      <c r="K3458">
        <v>88</v>
      </c>
      <c r="L3458" s="41">
        <v>43549</v>
      </c>
      <c r="U3458">
        <v>2</v>
      </c>
      <c r="V3458" t="s">
        <v>2949</v>
      </c>
      <c r="W3458">
        <v>0</v>
      </c>
      <c r="X3458">
        <v>5</v>
      </c>
      <c r="Y3458">
        <v>1</v>
      </c>
    </row>
    <row r="3459" spans="2:25" x14ac:dyDescent="0.3">
      <c r="B3459">
        <v>2</v>
      </c>
      <c r="C3459" t="s">
        <v>27629</v>
      </c>
      <c r="D3459" t="s">
        <v>27628</v>
      </c>
      <c r="E3459">
        <v>2014</v>
      </c>
      <c r="F3459" t="s">
        <v>27627</v>
      </c>
      <c r="G3459" t="s">
        <v>3378</v>
      </c>
      <c r="H3459" s="6" t="str">
        <f>HYPERLINK(I3459)</f>
        <v>https://dl.acm.org/citation.cfm?id=2670244</v>
      </c>
      <c r="I3459" t="s">
        <v>27626</v>
      </c>
      <c r="J3459" t="s">
        <v>27625</v>
      </c>
      <c r="K3459">
        <v>89</v>
      </c>
      <c r="L3459" s="41">
        <v>43549</v>
      </c>
      <c r="U3459">
        <v>2</v>
      </c>
      <c r="V3459" t="s">
        <v>3018</v>
      </c>
      <c r="W3459">
        <v>1</v>
      </c>
      <c r="X3459">
        <v>3</v>
      </c>
      <c r="Y3459">
        <v>5</v>
      </c>
    </row>
    <row r="3460" spans="2:25" x14ac:dyDescent="0.3">
      <c r="B3460">
        <v>3</v>
      </c>
      <c r="C3460" t="s">
        <v>5490</v>
      </c>
      <c r="D3460" t="s">
        <v>5489</v>
      </c>
      <c r="E3460">
        <v>2014</v>
      </c>
      <c r="F3460" t="s">
        <v>5488</v>
      </c>
      <c r="G3460" t="s">
        <v>3560</v>
      </c>
      <c r="H3460" s="6" t="str">
        <f>HYPERLINK(I3460)</f>
        <v>https://books.google.com/books?hl=en&amp;lr=&amp;id=ECCmAwAAQBAJ&amp;oi=fnd&amp;pg=PA168&amp;dq=%22human+computer+interaction%22+(%22autonomous+vehicle%22+OR+%22autonomous+vehicles%22)+-pedestrian+-wheelchair+-military+-business&amp;ots=oOVNttkfdr&amp;sig=zKD8vSf7SXk2OXffGCL0Wo_ONRo</v>
      </c>
      <c r="I3460" t="s">
        <v>27624</v>
      </c>
      <c r="J3460" t="s">
        <v>5486</v>
      </c>
      <c r="K3460">
        <v>90</v>
      </c>
      <c r="L3460" s="41">
        <v>43549</v>
      </c>
      <c r="U3460">
        <v>3</v>
      </c>
      <c r="V3460" t="s">
        <v>2992</v>
      </c>
      <c r="W3460">
        <v>1</v>
      </c>
      <c r="X3460">
        <v>3</v>
      </c>
      <c r="Y3460">
        <v>5</v>
      </c>
    </row>
    <row r="3461" spans="2:25" x14ac:dyDescent="0.3">
      <c r="B3461">
        <v>3</v>
      </c>
      <c r="C3461" t="s">
        <v>24901</v>
      </c>
      <c r="D3461" t="s">
        <v>24900</v>
      </c>
      <c r="E3461">
        <v>2018</v>
      </c>
      <c r="F3461" t="s">
        <v>9966</v>
      </c>
      <c r="G3461" t="s">
        <v>3378</v>
      </c>
      <c r="H3461" s="6" t="str">
        <f>HYPERLINK(I3461)</f>
        <v>https://dl.acm.org/citation.cfm?id=3197393</v>
      </c>
      <c r="I3461" t="s">
        <v>24899</v>
      </c>
      <c r="J3461" t="s">
        <v>24898</v>
      </c>
      <c r="K3461">
        <v>91</v>
      </c>
      <c r="L3461" s="41">
        <v>43549</v>
      </c>
      <c r="U3461">
        <v>3</v>
      </c>
      <c r="V3461" t="s">
        <v>2934</v>
      </c>
      <c r="W3461">
        <v>1</v>
      </c>
      <c r="X3461">
        <v>6</v>
      </c>
      <c r="Y3461">
        <v>1</v>
      </c>
    </row>
    <row r="3462" spans="2:25" x14ac:dyDescent="0.3">
      <c r="B3462">
        <v>25</v>
      </c>
      <c r="C3462" t="s">
        <v>4782</v>
      </c>
      <c r="D3462" t="s">
        <v>4781</v>
      </c>
      <c r="E3462">
        <v>2017</v>
      </c>
      <c r="F3462" t="s">
        <v>4780</v>
      </c>
      <c r="G3462" t="s">
        <v>3347</v>
      </c>
      <c r="H3462" s="6" t="str">
        <f>HYPERLINK(I3462)</f>
        <v>https://www.sciencedirect.com/science/article/pii/S0001457517301094</v>
      </c>
      <c r="I3462" t="s">
        <v>4779</v>
      </c>
      <c r="J3462" t="s">
        <v>4778</v>
      </c>
      <c r="K3462">
        <v>92</v>
      </c>
      <c r="L3462" s="41">
        <v>43549</v>
      </c>
      <c r="U3462">
        <v>25</v>
      </c>
      <c r="V3462" t="s">
        <v>3226</v>
      </c>
      <c r="W3462">
        <v>8</v>
      </c>
      <c r="X3462">
        <v>3</v>
      </c>
      <c r="Y3462">
        <v>2</v>
      </c>
    </row>
    <row r="3463" spans="2:25" x14ac:dyDescent="0.3">
      <c r="B3463">
        <v>1</v>
      </c>
      <c r="C3463" t="s">
        <v>27623</v>
      </c>
      <c r="D3463" t="s">
        <v>27622</v>
      </c>
      <c r="E3463">
        <v>2016</v>
      </c>
      <c r="F3463" t="s">
        <v>27621</v>
      </c>
      <c r="G3463" t="s">
        <v>3314</v>
      </c>
      <c r="H3463" s="6" t="str">
        <f>HYPERLINK(I3463)</f>
        <v>https://ieeexplore.ieee.org/abstract/document/7451866/</v>
      </c>
      <c r="I3463" t="s">
        <v>27620</v>
      </c>
      <c r="J3463" t="s">
        <v>27619</v>
      </c>
      <c r="K3463">
        <v>93</v>
      </c>
      <c r="L3463" s="41">
        <v>43549</v>
      </c>
      <c r="U3463">
        <v>1</v>
      </c>
      <c r="V3463" t="s">
        <v>2981</v>
      </c>
      <c r="W3463">
        <v>0</v>
      </c>
      <c r="X3463">
        <v>4</v>
      </c>
      <c r="Y3463">
        <v>3</v>
      </c>
    </row>
    <row r="3464" spans="2:25" x14ac:dyDescent="0.3">
      <c r="B3464">
        <v>13</v>
      </c>
      <c r="C3464" t="s">
        <v>541</v>
      </c>
      <c r="D3464" t="s">
        <v>542</v>
      </c>
      <c r="E3464">
        <v>2017</v>
      </c>
      <c r="F3464" t="s">
        <v>13748</v>
      </c>
      <c r="G3464" t="s">
        <v>3314</v>
      </c>
      <c r="H3464" s="6" t="str">
        <f>HYPERLINK(I3464)</f>
        <v>https://ieeexplore.ieee.org/abstract/document/7995746/</v>
      </c>
      <c r="I3464" t="s">
        <v>543</v>
      </c>
      <c r="J3464" t="s">
        <v>19051</v>
      </c>
      <c r="K3464">
        <v>94</v>
      </c>
      <c r="L3464" s="41">
        <v>43549</v>
      </c>
      <c r="U3464">
        <v>13</v>
      </c>
      <c r="V3464" t="s">
        <v>3132</v>
      </c>
      <c r="W3464">
        <v>4</v>
      </c>
      <c r="X3464">
        <v>3</v>
      </c>
      <c r="Y3464">
        <v>2</v>
      </c>
    </row>
    <row r="3465" spans="2:25" x14ac:dyDescent="0.3">
      <c r="B3465">
        <v>23</v>
      </c>
      <c r="C3465" t="s">
        <v>27618</v>
      </c>
      <c r="D3465" t="s">
        <v>27617</v>
      </c>
      <c r="E3465">
        <v>2016</v>
      </c>
      <c r="F3465" t="s">
        <v>27616</v>
      </c>
      <c r="G3465" t="s">
        <v>27615</v>
      </c>
      <c r="H3465" s="6" t="str">
        <f>HYPERLINK(I3465)</f>
        <v>https://ageconsearch.umn.edu/record/233969/</v>
      </c>
      <c r="I3465" t="s">
        <v>27614</v>
      </c>
      <c r="J3465" t="s">
        <v>27613</v>
      </c>
      <c r="K3465">
        <v>95</v>
      </c>
      <c r="L3465" s="41">
        <v>43549</v>
      </c>
      <c r="U3465">
        <v>23</v>
      </c>
      <c r="V3465" t="s">
        <v>3186</v>
      </c>
      <c r="W3465">
        <v>6</v>
      </c>
      <c r="X3465">
        <v>4</v>
      </c>
      <c r="Y3465">
        <v>3</v>
      </c>
    </row>
    <row r="3466" spans="2:25" x14ac:dyDescent="0.3">
      <c r="B3466">
        <v>1</v>
      </c>
      <c r="C3466" t="s">
        <v>27612</v>
      </c>
      <c r="D3466" t="s">
        <v>27611</v>
      </c>
      <c r="E3466">
        <v>2015</v>
      </c>
      <c r="F3466" t="s">
        <v>24137</v>
      </c>
      <c r="G3466" t="s">
        <v>3378</v>
      </c>
      <c r="H3466" s="6" t="str">
        <f>HYPERLINK(I3466)</f>
        <v>https://dl.acm.org/citation.cfm?id=2706673</v>
      </c>
      <c r="I3466" t="s">
        <v>27610</v>
      </c>
      <c r="J3466" t="s">
        <v>27609</v>
      </c>
      <c r="K3466">
        <v>96</v>
      </c>
      <c r="L3466" s="41">
        <v>43549</v>
      </c>
      <c r="U3466">
        <v>1</v>
      </c>
      <c r="V3466" t="s">
        <v>2955</v>
      </c>
      <c r="W3466">
        <v>0</v>
      </c>
      <c r="X3466">
        <v>3</v>
      </c>
      <c r="Y3466">
        <v>4</v>
      </c>
    </row>
    <row r="3467" spans="2:25" x14ac:dyDescent="0.3">
      <c r="B3467">
        <v>1</v>
      </c>
      <c r="C3467" t="s">
        <v>24323</v>
      </c>
      <c r="D3467" t="s">
        <v>24322</v>
      </c>
      <c r="E3467">
        <v>2018</v>
      </c>
      <c r="F3467" t="s">
        <v>6507</v>
      </c>
      <c r="G3467" t="s">
        <v>3378</v>
      </c>
      <c r="H3467" s="6" t="str">
        <f>HYPERLINK(I3467)</f>
        <v>https://dl.acm.org/citation.cfm?id=3239098</v>
      </c>
      <c r="I3467" t="s">
        <v>24321</v>
      </c>
      <c r="J3467" t="s">
        <v>24320</v>
      </c>
      <c r="K3467">
        <v>97</v>
      </c>
      <c r="L3467" s="41">
        <v>43549</v>
      </c>
      <c r="U3467">
        <v>1</v>
      </c>
      <c r="V3467" t="s">
        <v>2931</v>
      </c>
      <c r="W3467">
        <v>0</v>
      </c>
      <c r="X3467">
        <v>6</v>
      </c>
      <c r="Y3467">
        <v>1</v>
      </c>
    </row>
    <row r="3468" spans="2:25" x14ac:dyDescent="0.3">
      <c r="B3468">
        <v>1</v>
      </c>
      <c r="C3468" t="s">
        <v>223</v>
      </c>
      <c r="D3468" t="s">
        <v>224</v>
      </c>
      <c r="E3468">
        <v>2017</v>
      </c>
      <c r="F3468" t="s">
        <v>4420</v>
      </c>
      <c r="G3468" t="s">
        <v>3378</v>
      </c>
      <c r="H3468" s="6" t="str">
        <f>HYPERLINK(I3468)</f>
        <v>https://dl.acm.org/citation.cfm?id=3131732</v>
      </c>
      <c r="I3468" t="s">
        <v>15029</v>
      </c>
      <c r="J3468" t="s">
        <v>15028</v>
      </c>
      <c r="K3468">
        <v>98</v>
      </c>
      <c r="L3468" s="41">
        <v>43549</v>
      </c>
      <c r="U3468">
        <v>1</v>
      </c>
      <c r="V3468" t="s">
        <v>2933</v>
      </c>
      <c r="W3468">
        <v>0</v>
      </c>
      <c r="X3468">
        <v>4</v>
      </c>
      <c r="Y3468">
        <v>2</v>
      </c>
    </row>
    <row r="3469" spans="2:25" x14ac:dyDescent="0.3">
      <c r="B3469">
        <v>8</v>
      </c>
      <c r="C3469" t="s">
        <v>991</v>
      </c>
      <c r="D3469" t="s">
        <v>992</v>
      </c>
      <c r="E3469">
        <v>2016</v>
      </c>
      <c r="F3469" t="s">
        <v>5382</v>
      </c>
      <c r="G3469" t="s">
        <v>3378</v>
      </c>
      <c r="H3469" s="6" t="str">
        <f>HYPERLINK(I3469)</f>
        <v>https://dl.acm.org/citation.cfm?id=3005405</v>
      </c>
      <c r="I3469" t="s">
        <v>993</v>
      </c>
      <c r="J3469" t="s">
        <v>11066</v>
      </c>
      <c r="K3469">
        <v>99</v>
      </c>
      <c r="L3469" s="41">
        <v>43549</v>
      </c>
      <c r="U3469">
        <v>8</v>
      </c>
      <c r="V3469" t="s">
        <v>2973</v>
      </c>
      <c r="W3469">
        <v>1</v>
      </c>
      <c r="X3469">
        <v>6</v>
      </c>
      <c r="Y3469">
        <v>3</v>
      </c>
    </row>
    <row r="3470" spans="2:25" x14ac:dyDescent="0.3">
      <c r="B3470">
        <v>6</v>
      </c>
      <c r="C3470" t="s">
        <v>22326</v>
      </c>
      <c r="D3470" t="s">
        <v>22325</v>
      </c>
      <c r="E3470">
        <v>2018</v>
      </c>
      <c r="F3470" t="s">
        <v>22324</v>
      </c>
      <c r="G3470" t="s">
        <v>3378</v>
      </c>
      <c r="H3470" s="6" t="str">
        <f>HYPERLINK(I3470)</f>
        <v>https://dl.acm.org/citation.cfm?id=3174186</v>
      </c>
      <c r="I3470" t="s">
        <v>22323</v>
      </c>
      <c r="J3470" t="s">
        <v>22322</v>
      </c>
      <c r="K3470">
        <v>100</v>
      </c>
      <c r="L3470" s="41">
        <v>43549</v>
      </c>
      <c r="U3470">
        <v>6</v>
      </c>
      <c r="V3470" t="s">
        <v>3002</v>
      </c>
      <c r="W3470">
        <v>2</v>
      </c>
      <c r="X3470">
        <v>3</v>
      </c>
      <c r="Y3470">
        <v>1</v>
      </c>
    </row>
    <row r="3471" spans="2:25" x14ac:dyDescent="0.3">
      <c r="B3471">
        <v>2</v>
      </c>
      <c r="C3471" t="s">
        <v>27608</v>
      </c>
      <c r="D3471" t="s">
        <v>27607</v>
      </c>
      <c r="E3471">
        <v>2018</v>
      </c>
      <c r="F3471" t="s">
        <v>3322</v>
      </c>
      <c r="G3471" t="s">
        <v>3321</v>
      </c>
      <c r="H3471" s="6" t="str">
        <f>HYPERLINK(I3471)</f>
        <v>https://journals.sagepub.com/doi/abs/10.1177/0018720818791372</v>
      </c>
      <c r="I3471" t="s">
        <v>27606</v>
      </c>
      <c r="J3471" t="s">
        <v>27605</v>
      </c>
      <c r="K3471">
        <v>101</v>
      </c>
      <c r="L3471" s="41">
        <v>43549</v>
      </c>
      <c r="U3471">
        <v>2</v>
      </c>
      <c r="V3471" t="s">
        <v>2949</v>
      </c>
      <c r="W3471">
        <v>1</v>
      </c>
      <c r="X3471">
        <v>4</v>
      </c>
      <c r="Y3471">
        <v>1</v>
      </c>
    </row>
    <row r="3472" spans="2:25" x14ac:dyDescent="0.3">
      <c r="B3472">
        <v>1</v>
      </c>
      <c r="C3472" t="s">
        <v>27604</v>
      </c>
      <c r="D3472" t="s">
        <v>27603</v>
      </c>
      <c r="E3472">
        <v>2012</v>
      </c>
      <c r="F3472" t="s">
        <v>27602</v>
      </c>
      <c r="G3472" t="s">
        <v>3314</v>
      </c>
      <c r="H3472" s="6" t="str">
        <f>HYPERLINK(I3472)</f>
        <v>https://ieeexplore.ieee.org/abstract/document/6359460/</v>
      </c>
      <c r="I3472" t="s">
        <v>27601</v>
      </c>
      <c r="J3472" t="s">
        <v>27600</v>
      </c>
      <c r="K3472">
        <v>102</v>
      </c>
      <c r="L3472" s="41">
        <v>43549</v>
      </c>
      <c r="U3472">
        <v>1</v>
      </c>
      <c r="V3472" t="s">
        <v>2921</v>
      </c>
      <c r="W3472">
        <v>0</v>
      </c>
      <c r="X3472">
        <v>3</v>
      </c>
      <c r="Y3472">
        <v>7</v>
      </c>
    </row>
    <row r="3473" spans="2:25" x14ac:dyDescent="0.3">
      <c r="B3473">
        <v>1</v>
      </c>
      <c r="C3473" t="s">
        <v>27599</v>
      </c>
      <c r="D3473" t="s">
        <v>27598</v>
      </c>
      <c r="E3473">
        <v>2015</v>
      </c>
      <c r="F3473" t="s">
        <v>27597</v>
      </c>
      <c r="G3473" t="s">
        <v>3314</v>
      </c>
      <c r="H3473" s="6" t="str">
        <f>HYPERLINK(I3473)</f>
        <v>https://ieeexplore.ieee.org/abstract/document/7223344/</v>
      </c>
      <c r="I3473" t="s">
        <v>27596</v>
      </c>
      <c r="J3473" t="s">
        <v>27595</v>
      </c>
      <c r="K3473">
        <v>103</v>
      </c>
      <c r="L3473" s="41">
        <v>43549</v>
      </c>
      <c r="U3473">
        <v>1</v>
      </c>
      <c r="V3473" t="s">
        <v>2955</v>
      </c>
      <c r="W3473">
        <v>0</v>
      </c>
      <c r="X3473">
        <v>4</v>
      </c>
      <c r="Y3473">
        <v>4</v>
      </c>
    </row>
    <row r="3474" spans="2:25" x14ac:dyDescent="0.3">
      <c r="B3474">
        <v>1</v>
      </c>
      <c r="C3474" t="s">
        <v>27594</v>
      </c>
      <c r="D3474" t="s">
        <v>27593</v>
      </c>
      <c r="E3474">
        <v>2015</v>
      </c>
      <c r="F3474" t="s">
        <v>27592</v>
      </c>
      <c r="G3474" t="s">
        <v>3314</v>
      </c>
      <c r="H3474" s="6" t="str">
        <f>HYPERLINK(I3474)</f>
        <v>https://ieeexplore.ieee.org/abstract/document/7371751/</v>
      </c>
      <c r="I3474" t="s">
        <v>27591</v>
      </c>
      <c r="J3474" t="s">
        <v>27590</v>
      </c>
      <c r="K3474">
        <v>104</v>
      </c>
      <c r="L3474" s="41">
        <v>43549</v>
      </c>
      <c r="U3474">
        <v>1</v>
      </c>
      <c r="V3474" t="s">
        <v>2955</v>
      </c>
      <c r="W3474">
        <v>0</v>
      </c>
      <c r="X3474">
        <v>3</v>
      </c>
      <c r="Y3474">
        <v>4</v>
      </c>
    </row>
    <row r="3475" spans="2:25" x14ac:dyDescent="0.3">
      <c r="B3475">
        <v>1</v>
      </c>
      <c r="C3475" t="s">
        <v>27589</v>
      </c>
      <c r="D3475" t="s">
        <v>27588</v>
      </c>
      <c r="F3475" t="s">
        <v>27587</v>
      </c>
      <c r="G3475" t="s">
        <v>27586</v>
      </c>
      <c r="H3475" s="6" t="str">
        <f>HYPERLINK(I3475)</f>
        <v>http://vision.deis.unibo.it/fede/dida/computer_vision/3D_computer_vision.pdf</v>
      </c>
      <c r="I3475" t="s">
        <v>27585</v>
      </c>
      <c r="J3475" t="s">
        <v>27584</v>
      </c>
      <c r="K3475">
        <v>105</v>
      </c>
      <c r="L3475" s="41">
        <v>43549</v>
      </c>
      <c r="M3475" t="s">
        <v>3356</v>
      </c>
      <c r="U3475">
        <v>1</v>
      </c>
      <c r="V3475" t="s">
        <v>2923</v>
      </c>
      <c r="W3475">
        <v>1</v>
      </c>
      <c r="X3475">
        <v>2</v>
      </c>
    </row>
    <row r="3476" spans="2:25" x14ac:dyDescent="0.3">
      <c r="B3476">
        <v>24</v>
      </c>
      <c r="C3476" t="s">
        <v>676</v>
      </c>
      <c r="D3476" t="s">
        <v>677</v>
      </c>
      <c r="E3476">
        <v>2017</v>
      </c>
      <c r="F3476" t="s">
        <v>9988</v>
      </c>
      <c r="G3476" t="s">
        <v>3378</v>
      </c>
      <c r="H3476" s="6" t="str">
        <f>HYPERLINK(I3476)</f>
        <v>https://dl.acm.org/citation.cfm?id=3025198</v>
      </c>
      <c r="I3476" t="s">
        <v>678</v>
      </c>
      <c r="J3476" t="s">
        <v>9987</v>
      </c>
      <c r="K3476">
        <v>106</v>
      </c>
      <c r="L3476" s="41">
        <v>43549</v>
      </c>
      <c r="U3476">
        <v>24</v>
      </c>
      <c r="V3476" t="s">
        <v>2977</v>
      </c>
      <c r="W3476">
        <v>6</v>
      </c>
      <c r="X3476">
        <v>4</v>
      </c>
      <c r="Y3476">
        <v>2</v>
      </c>
    </row>
    <row r="3477" spans="2:25" x14ac:dyDescent="0.3">
      <c r="B3477">
        <v>1</v>
      </c>
      <c r="C3477" t="s">
        <v>3805</v>
      </c>
      <c r="D3477" t="s">
        <v>4108</v>
      </c>
      <c r="E3477">
        <v>2014</v>
      </c>
      <c r="F3477" t="s">
        <v>4107</v>
      </c>
      <c r="G3477" t="s">
        <v>4106</v>
      </c>
      <c r="H3477" s="6" t="str">
        <f>HYPERLINK(I3477)</f>
        <v>http://cognitivegiscience.psu.edu/uncertainty2014/papers/rigby_mobility.pdf</v>
      </c>
      <c r="I3477" t="s">
        <v>4105</v>
      </c>
      <c r="J3477" t="s">
        <v>4104</v>
      </c>
      <c r="K3477">
        <v>107</v>
      </c>
      <c r="L3477" s="41">
        <v>43549</v>
      </c>
      <c r="M3477" t="s">
        <v>3356</v>
      </c>
      <c r="U3477">
        <v>1</v>
      </c>
      <c r="V3477" t="s">
        <v>2956</v>
      </c>
      <c r="W3477">
        <v>1</v>
      </c>
      <c r="X3477">
        <v>2</v>
      </c>
      <c r="Y3477">
        <v>5</v>
      </c>
    </row>
    <row r="3478" spans="2:25" x14ac:dyDescent="0.3">
      <c r="B3478">
        <v>6</v>
      </c>
      <c r="C3478" t="s">
        <v>1494</v>
      </c>
      <c r="D3478" t="s">
        <v>1495</v>
      </c>
      <c r="E3478">
        <v>2017</v>
      </c>
      <c r="F3478" t="s">
        <v>27583</v>
      </c>
      <c r="G3478" t="s">
        <v>3314</v>
      </c>
      <c r="H3478" s="6" t="str">
        <f>HYPERLINK(I3478)</f>
        <v>https://ieeexplore.ieee.org/abstract/document/8025606/</v>
      </c>
      <c r="I3478" t="s">
        <v>1496</v>
      </c>
      <c r="J3478" t="s">
        <v>27582</v>
      </c>
      <c r="K3478">
        <v>108</v>
      </c>
      <c r="L3478" s="41">
        <v>43549</v>
      </c>
      <c r="U3478">
        <v>6</v>
      </c>
      <c r="V3478" t="s">
        <v>2934</v>
      </c>
      <c r="W3478">
        <v>3</v>
      </c>
      <c r="X3478">
        <v>2</v>
      </c>
      <c r="Y3478">
        <v>2</v>
      </c>
    </row>
    <row r="3479" spans="2:25" x14ac:dyDescent="0.3">
      <c r="B3479">
        <v>31</v>
      </c>
      <c r="C3479" t="s">
        <v>276</v>
      </c>
      <c r="D3479" t="s">
        <v>277</v>
      </c>
      <c r="E3479">
        <v>2017</v>
      </c>
      <c r="F3479" t="s">
        <v>7383</v>
      </c>
      <c r="G3479" t="s">
        <v>3378</v>
      </c>
      <c r="H3479" s="6" t="str">
        <f>HYPERLINK(I3479)</f>
        <v>https://dl.acm.org/citation.cfm?id=3025462</v>
      </c>
      <c r="I3479" t="s">
        <v>7382</v>
      </c>
      <c r="J3479" t="s">
        <v>7381</v>
      </c>
      <c r="K3479">
        <v>109</v>
      </c>
      <c r="L3479" s="41">
        <v>43549</v>
      </c>
      <c r="U3479">
        <v>31</v>
      </c>
      <c r="V3479" t="s">
        <v>4335</v>
      </c>
      <c r="W3479">
        <v>16</v>
      </c>
      <c r="X3479">
        <v>2</v>
      </c>
      <c r="Y3479">
        <v>2</v>
      </c>
    </row>
    <row r="3480" spans="2:25" x14ac:dyDescent="0.3">
      <c r="B3480">
        <v>4</v>
      </c>
      <c r="C3480" t="s">
        <v>27581</v>
      </c>
      <c r="D3480" t="s">
        <v>27580</v>
      </c>
      <c r="E3480">
        <v>2013</v>
      </c>
      <c r="F3480" t="s">
        <v>27579</v>
      </c>
      <c r="G3480" t="s">
        <v>3314</v>
      </c>
      <c r="H3480" s="6" t="str">
        <f>HYPERLINK(I3480)</f>
        <v>https://ieeexplore.ieee.org/abstract/document/6706716/</v>
      </c>
      <c r="I3480" t="s">
        <v>27578</v>
      </c>
      <c r="J3480" t="s">
        <v>27577</v>
      </c>
      <c r="K3480">
        <v>110</v>
      </c>
      <c r="L3480" s="41">
        <v>43549</v>
      </c>
      <c r="U3480">
        <v>4</v>
      </c>
      <c r="V3480" t="s">
        <v>2953</v>
      </c>
      <c r="W3480">
        <v>4</v>
      </c>
      <c r="X3480">
        <v>1</v>
      </c>
      <c r="Y3480">
        <v>6</v>
      </c>
    </row>
    <row r="3481" spans="2:25" x14ac:dyDescent="0.3">
      <c r="B3481">
        <v>5</v>
      </c>
      <c r="C3481" t="s">
        <v>1169</v>
      </c>
      <c r="D3481" t="s">
        <v>1175</v>
      </c>
      <c r="E3481">
        <v>2017</v>
      </c>
      <c r="F3481" t="s">
        <v>5119</v>
      </c>
      <c r="G3481" t="s">
        <v>5118</v>
      </c>
      <c r="H3481" s="6" t="str">
        <f>HYPERLINK(I3481)</f>
        <v>https://www.hindawi.com/journals/jat/2017/6105087/abs/</v>
      </c>
      <c r="I3481" t="s">
        <v>1176</v>
      </c>
      <c r="J3481" t="s">
        <v>9971</v>
      </c>
      <c r="K3481">
        <v>111</v>
      </c>
      <c r="L3481" s="41">
        <v>43549</v>
      </c>
      <c r="U3481">
        <v>5</v>
      </c>
      <c r="V3481" t="s">
        <v>2975</v>
      </c>
      <c r="W3481">
        <v>1</v>
      </c>
      <c r="X3481">
        <v>4</v>
      </c>
      <c r="Y3481">
        <v>2</v>
      </c>
    </row>
    <row r="3482" spans="2:25" x14ac:dyDescent="0.3">
      <c r="B3482">
        <v>4</v>
      </c>
      <c r="C3482" t="s">
        <v>27576</v>
      </c>
      <c r="D3482" t="s">
        <v>27575</v>
      </c>
      <c r="E3482">
        <v>2014</v>
      </c>
      <c r="F3482" t="s">
        <v>27574</v>
      </c>
      <c r="G3482" t="s">
        <v>3314</v>
      </c>
      <c r="H3482" s="6" t="str">
        <f>HYPERLINK(I3482)</f>
        <v>https://ieeexplore.ieee.org/abstract/document/6861612/</v>
      </c>
      <c r="I3482" t="s">
        <v>27573</v>
      </c>
      <c r="J3482" t="s">
        <v>27572</v>
      </c>
      <c r="K3482">
        <v>112</v>
      </c>
      <c r="L3482" s="41">
        <v>43549</v>
      </c>
      <c r="U3482">
        <v>4</v>
      </c>
      <c r="V3482" t="s">
        <v>2928</v>
      </c>
      <c r="W3482">
        <v>1</v>
      </c>
      <c r="X3482">
        <v>4</v>
      </c>
      <c r="Y3482">
        <v>5</v>
      </c>
    </row>
    <row r="3483" spans="2:25" x14ac:dyDescent="0.3">
      <c r="B3483">
        <v>0</v>
      </c>
      <c r="C3483" t="s">
        <v>1663</v>
      </c>
      <c r="D3483" t="s">
        <v>1664</v>
      </c>
      <c r="F3483" t="s">
        <v>9352</v>
      </c>
      <c r="H3483" s="6" t="str">
        <f>HYPERLINK(I3483)</f>
        <v>http://www.csl.mtu.edu/classes/cs4760/www/projects/s17/grad10/www/HCI_Topic_Paper.pdf</v>
      </c>
      <c r="I3483" t="s">
        <v>9351</v>
      </c>
      <c r="K3483">
        <v>113</v>
      </c>
      <c r="L3483" s="41">
        <v>43549</v>
      </c>
      <c r="M3483" t="s">
        <v>3356</v>
      </c>
      <c r="U3483">
        <v>0</v>
      </c>
      <c r="V3483" t="s">
        <v>2923</v>
      </c>
      <c r="W3483">
        <v>0</v>
      </c>
      <c r="X3483">
        <v>1</v>
      </c>
    </row>
    <row r="3484" spans="2:25" x14ac:dyDescent="0.3">
      <c r="B3484">
        <v>0</v>
      </c>
      <c r="C3484" t="s">
        <v>1334</v>
      </c>
      <c r="D3484" t="s">
        <v>1335</v>
      </c>
      <c r="E3484">
        <v>2018</v>
      </c>
      <c r="F3484" t="s">
        <v>21526</v>
      </c>
      <c r="G3484" t="s">
        <v>3328</v>
      </c>
      <c r="H3484" s="6" t="str">
        <f>HYPERLINK(I3484)</f>
        <v>https://link.springer.com/chapter/10.1007/978-3-319-91806-8_28</v>
      </c>
      <c r="I3484" t="s">
        <v>21525</v>
      </c>
      <c r="K3484">
        <v>114</v>
      </c>
      <c r="L3484" s="41">
        <v>43549</v>
      </c>
      <c r="U3484">
        <v>0</v>
      </c>
      <c r="V3484" t="s">
        <v>2923</v>
      </c>
      <c r="W3484">
        <v>0</v>
      </c>
      <c r="X3484">
        <v>3</v>
      </c>
      <c r="Y3484">
        <v>1</v>
      </c>
    </row>
    <row r="3485" spans="2:25" x14ac:dyDescent="0.3">
      <c r="B3485">
        <v>0</v>
      </c>
      <c r="C3485" t="s">
        <v>15281</v>
      </c>
      <c r="D3485" t="s">
        <v>15280</v>
      </c>
      <c r="E3485">
        <v>2017</v>
      </c>
      <c r="F3485" t="s">
        <v>15279</v>
      </c>
      <c r="G3485" t="s">
        <v>3314</v>
      </c>
      <c r="H3485" s="6" t="str">
        <f>HYPERLINK(I3485)</f>
        <v>https://ieeexplore.ieee.org/abstract/document/8229312/</v>
      </c>
      <c r="I3485" t="s">
        <v>15278</v>
      </c>
      <c r="K3485">
        <v>115</v>
      </c>
      <c r="L3485" s="41">
        <v>43549</v>
      </c>
      <c r="U3485">
        <v>0</v>
      </c>
      <c r="V3485" t="s">
        <v>2923</v>
      </c>
      <c r="W3485">
        <v>0</v>
      </c>
      <c r="X3485">
        <v>4</v>
      </c>
      <c r="Y3485">
        <v>2</v>
      </c>
    </row>
    <row r="3486" spans="2:25" x14ac:dyDescent="0.3">
      <c r="B3486">
        <v>0</v>
      </c>
      <c r="C3486" t="s">
        <v>8824</v>
      </c>
      <c r="D3486" t="s">
        <v>8823</v>
      </c>
      <c r="E3486">
        <v>2018</v>
      </c>
      <c r="G3486" t="s">
        <v>8822</v>
      </c>
      <c r="H3486" s="6" t="str">
        <f>HYPERLINK(I3486)</f>
        <v>http://broncoscholar.library.cpp.edu/handle/10211.3/206506</v>
      </c>
      <c r="I3486" t="s">
        <v>8821</v>
      </c>
      <c r="K3486">
        <v>116</v>
      </c>
      <c r="L3486" s="41">
        <v>43549</v>
      </c>
      <c r="U3486">
        <v>0</v>
      </c>
      <c r="V3486" t="s">
        <v>2923</v>
      </c>
      <c r="W3486">
        <v>0</v>
      </c>
      <c r="X3486">
        <v>1</v>
      </c>
      <c r="Y3486">
        <v>1</v>
      </c>
    </row>
    <row r="3487" spans="2:25" x14ac:dyDescent="0.3">
      <c r="B3487">
        <v>0</v>
      </c>
      <c r="C3487" t="s">
        <v>8356</v>
      </c>
      <c r="D3487" t="s">
        <v>8355</v>
      </c>
      <c r="E3487">
        <v>2016</v>
      </c>
      <c r="G3487" t="s">
        <v>3724</v>
      </c>
      <c r="H3487" s="6" t="str">
        <f>HYPERLINK(I3487)</f>
        <v>https://ntrs.nasa.gov/search.jsp?R=20160007346</v>
      </c>
      <c r="I3487" t="s">
        <v>8354</v>
      </c>
      <c r="K3487">
        <v>117</v>
      </c>
      <c r="L3487" s="41">
        <v>43549</v>
      </c>
      <c r="U3487">
        <v>0</v>
      </c>
      <c r="V3487" t="s">
        <v>2923</v>
      </c>
      <c r="W3487">
        <v>0</v>
      </c>
      <c r="X3487">
        <v>4</v>
      </c>
      <c r="Y3487">
        <v>3</v>
      </c>
    </row>
    <row r="3488" spans="2:25" x14ac:dyDescent="0.3">
      <c r="B3488">
        <v>0</v>
      </c>
      <c r="C3488" t="s">
        <v>22770</v>
      </c>
      <c r="D3488" t="s">
        <v>22769</v>
      </c>
      <c r="E3488">
        <v>2016</v>
      </c>
      <c r="G3488" t="s">
        <v>22768</v>
      </c>
      <c r="H3488" s="6" t="str">
        <f>HYPERLINK(I3488)</f>
        <v>https://i.abdel.me/ARxTA0iHKa/Autonomous_Vehicles__Are_We_Ready_.pdf</v>
      </c>
      <c r="I3488" t="s">
        <v>22767</v>
      </c>
      <c r="K3488">
        <v>118</v>
      </c>
      <c r="L3488" s="41">
        <v>43549</v>
      </c>
      <c r="M3488" t="s">
        <v>3356</v>
      </c>
      <c r="U3488">
        <v>0</v>
      </c>
      <c r="V3488" t="s">
        <v>2923</v>
      </c>
      <c r="W3488">
        <v>0</v>
      </c>
      <c r="X3488">
        <v>1</v>
      </c>
      <c r="Y3488">
        <v>3</v>
      </c>
    </row>
    <row r="3489" spans="2:25" x14ac:dyDescent="0.3">
      <c r="B3489">
        <v>0</v>
      </c>
      <c r="C3489" t="s">
        <v>27571</v>
      </c>
      <c r="D3489" t="s">
        <v>27570</v>
      </c>
      <c r="E3489">
        <v>2017</v>
      </c>
      <c r="G3489" t="s">
        <v>3408</v>
      </c>
      <c r="H3489" s="6" t="str">
        <f>HYPERLINK(I3489)</f>
        <v>http://www.diva-portal.org/smash/record.jsf?pid=diva2:1149012</v>
      </c>
      <c r="I3489" t="s">
        <v>27569</v>
      </c>
      <c r="K3489">
        <v>119</v>
      </c>
      <c r="L3489" s="41">
        <v>43549</v>
      </c>
      <c r="U3489">
        <v>0</v>
      </c>
      <c r="V3489" t="s">
        <v>2923</v>
      </c>
      <c r="W3489">
        <v>0</v>
      </c>
      <c r="X3489">
        <v>1</v>
      </c>
      <c r="Y3489">
        <v>2</v>
      </c>
    </row>
    <row r="3490" spans="2:25" x14ac:dyDescent="0.3">
      <c r="B3490">
        <v>0</v>
      </c>
      <c r="C3490" t="s">
        <v>1378</v>
      </c>
      <c r="D3490" t="s">
        <v>1379</v>
      </c>
      <c r="E3490">
        <v>2018</v>
      </c>
      <c r="F3490" t="s">
        <v>19704</v>
      </c>
      <c r="G3490" t="s">
        <v>3880</v>
      </c>
      <c r="H3490" s="6" t="str">
        <f>HYPERLINK(I3490)</f>
        <v>https://www.mdpi.com/2414-4088/2/4/62</v>
      </c>
      <c r="I3490" t="s">
        <v>1380</v>
      </c>
      <c r="K3490">
        <v>120</v>
      </c>
      <c r="L3490" s="41">
        <v>43549</v>
      </c>
      <c r="U3490">
        <v>0</v>
      </c>
      <c r="V3490" t="s">
        <v>2923</v>
      </c>
      <c r="W3490">
        <v>0</v>
      </c>
      <c r="X3490">
        <v>3</v>
      </c>
      <c r="Y3490">
        <v>1</v>
      </c>
    </row>
    <row r="3491" spans="2:25" x14ac:dyDescent="0.3">
      <c r="B3491">
        <v>0</v>
      </c>
      <c r="C3491" t="s">
        <v>8022</v>
      </c>
      <c r="D3491" t="s">
        <v>8021</v>
      </c>
      <c r="E3491">
        <v>2017</v>
      </c>
      <c r="F3491" t="s">
        <v>8020</v>
      </c>
      <c r="G3491" t="s">
        <v>8019</v>
      </c>
      <c r="H3491" s="6" t="str">
        <f>HYPERLINK(I3491)</f>
        <v>http://www.ada-europe.org/archive/auj/auj-38-4.pdf#page=54</v>
      </c>
      <c r="I3491" t="s">
        <v>8018</v>
      </c>
      <c r="K3491">
        <v>121</v>
      </c>
      <c r="L3491" s="41">
        <v>43549</v>
      </c>
      <c r="M3491" t="s">
        <v>3356</v>
      </c>
      <c r="U3491">
        <v>0</v>
      </c>
      <c r="V3491" t="s">
        <v>2923</v>
      </c>
      <c r="W3491">
        <v>0</v>
      </c>
      <c r="X3491">
        <v>3</v>
      </c>
      <c r="Y3491">
        <v>2</v>
      </c>
    </row>
    <row r="3492" spans="2:25" x14ac:dyDescent="0.3">
      <c r="B3492">
        <v>0</v>
      </c>
      <c r="C3492" t="s">
        <v>1856</v>
      </c>
      <c r="D3492" t="s">
        <v>1857</v>
      </c>
      <c r="E3492">
        <v>2018</v>
      </c>
      <c r="F3492" t="s">
        <v>21801</v>
      </c>
      <c r="G3492" t="s">
        <v>3328</v>
      </c>
      <c r="H3492" s="6" t="str">
        <f>HYPERLINK(I3492)</f>
        <v>https://link.springer.com/chapter/10.1007/978-3-319-92285-0_58</v>
      </c>
      <c r="I3492" t="s">
        <v>22834</v>
      </c>
      <c r="K3492">
        <v>122</v>
      </c>
      <c r="L3492" s="41">
        <v>43549</v>
      </c>
      <c r="U3492">
        <v>0</v>
      </c>
      <c r="V3492" t="s">
        <v>2923</v>
      </c>
      <c r="W3492">
        <v>0</v>
      </c>
      <c r="X3492">
        <v>3</v>
      </c>
      <c r="Y3492">
        <v>1</v>
      </c>
    </row>
    <row r="3493" spans="2:25" x14ac:dyDescent="0.3">
      <c r="B3493">
        <v>0</v>
      </c>
      <c r="C3493" t="s">
        <v>7177</v>
      </c>
      <c r="D3493" t="s">
        <v>7176</v>
      </c>
      <c r="E3493">
        <v>2017</v>
      </c>
      <c r="F3493" t="s">
        <v>7175</v>
      </c>
      <c r="G3493" t="s">
        <v>3314</v>
      </c>
      <c r="H3493" s="6" t="str">
        <f>HYPERLINK(I3493)</f>
        <v>https://ieeexplore.ieee.org/abstract/document/8062724/</v>
      </c>
      <c r="I3493" t="s">
        <v>7174</v>
      </c>
      <c r="K3493">
        <v>123</v>
      </c>
      <c r="L3493" s="41">
        <v>43549</v>
      </c>
      <c r="U3493">
        <v>0</v>
      </c>
      <c r="V3493" t="s">
        <v>2923</v>
      </c>
      <c r="W3493">
        <v>0</v>
      </c>
      <c r="X3493">
        <v>4</v>
      </c>
      <c r="Y3493">
        <v>2</v>
      </c>
    </row>
    <row r="3494" spans="2:25" x14ac:dyDescent="0.3">
      <c r="B3494">
        <v>0</v>
      </c>
      <c r="C3494" t="s">
        <v>27568</v>
      </c>
      <c r="D3494" t="s">
        <v>27567</v>
      </c>
      <c r="F3494" t="s">
        <v>9230</v>
      </c>
      <c r="H3494" s="6" t="str">
        <f>HYPERLINK(I3494)</f>
        <v>http://uclic.ucl.ac.uk/news-events-seminars/chi2016/Brumby.CHI.2016.workshop.pdf</v>
      </c>
      <c r="I3494" t="s">
        <v>27566</v>
      </c>
      <c r="K3494">
        <v>124</v>
      </c>
      <c r="L3494" s="41">
        <v>43549</v>
      </c>
      <c r="M3494" t="s">
        <v>3356</v>
      </c>
      <c r="U3494">
        <v>0</v>
      </c>
      <c r="V3494" t="s">
        <v>2923</v>
      </c>
      <c r="W3494">
        <v>0</v>
      </c>
      <c r="X3494">
        <v>1</v>
      </c>
    </row>
    <row r="3495" spans="2:25" x14ac:dyDescent="0.3">
      <c r="B3495">
        <v>0</v>
      </c>
      <c r="C3495" t="s">
        <v>27545</v>
      </c>
      <c r="D3495" t="s">
        <v>27565</v>
      </c>
      <c r="E3495">
        <v>2012</v>
      </c>
      <c r="G3495" t="s">
        <v>27564</v>
      </c>
      <c r="H3495" s="6" t="str">
        <f>HYPERLINK(I3495)</f>
        <v>http://www.ee.bgu.ac.il/~iip/Projects/Projects_2013/Project_num_19/Reports/PROJECT_19_PRE_REPORT2012.pdf</v>
      </c>
      <c r="I3495" t="s">
        <v>27563</v>
      </c>
      <c r="K3495">
        <v>125</v>
      </c>
      <c r="L3495" s="41">
        <v>43549</v>
      </c>
      <c r="M3495" t="s">
        <v>3356</v>
      </c>
      <c r="U3495">
        <v>0</v>
      </c>
      <c r="V3495" t="s">
        <v>2923</v>
      </c>
      <c r="W3495">
        <v>0</v>
      </c>
      <c r="X3495">
        <v>2</v>
      </c>
      <c r="Y3495">
        <v>7</v>
      </c>
    </row>
    <row r="3496" spans="2:25" x14ac:dyDescent="0.3">
      <c r="B3496">
        <v>0</v>
      </c>
      <c r="C3496" t="s">
        <v>626</v>
      </c>
      <c r="D3496" t="s">
        <v>627</v>
      </c>
      <c r="E3496">
        <v>2017</v>
      </c>
      <c r="G3496" t="s">
        <v>22545</v>
      </c>
      <c r="H3496" s="6" t="str">
        <f>HYPERLINK(I3496)</f>
        <v>https://www2.eecs.berkeley.edu/Pubs/TechRpts/2017/EECS-2017-226.pdf</v>
      </c>
      <c r="I3496" t="s">
        <v>22544</v>
      </c>
      <c r="K3496">
        <v>126</v>
      </c>
      <c r="L3496" s="41">
        <v>43549</v>
      </c>
      <c r="M3496" t="s">
        <v>3356</v>
      </c>
      <c r="U3496">
        <v>0</v>
      </c>
      <c r="V3496" t="s">
        <v>2923</v>
      </c>
      <c r="W3496">
        <v>0</v>
      </c>
      <c r="X3496">
        <v>2</v>
      </c>
      <c r="Y3496">
        <v>2</v>
      </c>
    </row>
    <row r="3497" spans="2:25" x14ac:dyDescent="0.3">
      <c r="B3497">
        <v>14</v>
      </c>
      <c r="C3497" t="s">
        <v>22421</v>
      </c>
      <c r="D3497" t="s">
        <v>22420</v>
      </c>
      <c r="E3497">
        <v>2016</v>
      </c>
      <c r="F3497" t="s">
        <v>5382</v>
      </c>
      <c r="G3497" t="s">
        <v>3378</v>
      </c>
      <c r="H3497" s="6" t="str">
        <f>HYPERLINK(I3497)</f>
        <v>https://dl.acm.org/citation.cfm?id=3005410</v>
      </c>
      <c r="I3497" t="s">
        <v>22419</v>
      </c>
      <c r="J3497" t="s">
        <v>22418</v>
      </c>
      <c r="K3497">
        <v>127</v>
      </c>
      <c r="L3497" s="41">
        <v>43549</v>
      </c>
      <c r="U3497">
        <v>14</v>
      </c>
      <c r="V3497" t="s">
        <v>2944</v>
      </c>
      <c r="W3497">
        <v>5</v>
      </c>
      <c r="X3497">
        <v>3</v>
      </c>
      <c r="Y3497">
        <v>3</v>
      </c>
    </row>
    <row r="3498" spans="2:25" x14ac:dyDescent="0.3">
      <c r="B3498">
        <v>0</v>
      </c>
      <c r="C3498" t="s">
        <v>24271</v>
      </c>
      <c r="D3498" t="s">
        <v>24270</v>
      </c>
      <c r="F3498" t="s">
        <v>24269</v>
      </c>
      <c r="H3498" s="6" t="str">
        <f>HYPERLINK(I3498)</f>
        <v>http://www.cs.bham.ac.uk/~rjh/courses/ResearchTopicsInHCI/2015-16/Submissions/wangziyu.pdf</v>
      </c>
      <c r="I3498" t="s">
        <v>24268</v>
      </c>
      <c r="K3498">
        <v>128</v>
      </c>
      <c r="L3498" s="41">
        <v>43549</v>
      </c>
      <c r="M3498" t="s">
        <v>3356</v>
      </c>
      <c r="U3498">
        <v>0</v>
      </c>
      <c r="V3498" t="s">
        <v>2923</v>
      </c>
      <c r="W3498">
        <v>0</v>
      </c>
      <c r="X3498">
        <v>1</v>
      </c>
    </row>
    <row r="3499" spans="2:25" x14ac:dyDescent="0.3">
      <c r="B3499">
        <v>0</v>
      </c>
      <c r="C3499" t="s">
        <v>27562</v>
      </c>
      <c r="D3499" t="s">
        <v>27561</v>
      </c>
      <c r="E3499">
        <v>2018</v>
      </c>
      <c r="F3499" t="s">
        <v>21706</v>
      </c>
      <c r="G3499" t="s">
        <v>3328</v>
      </c>
      <c r="H3499" s="6" t="str">
        <f>HYPERLINK(I3499)</f>
        <v>https://link.springer.com/chapter/10.1007/978-3-319-91244-8_35</v>
      </c>
      <c r="I3499" t="s">
        <v>27560</v>
      </c>
      <c r="K3499">
        <v>129</v>
      </c>
      <c r="L3499" s="41">
        <v>43549</v>
      </c>
      <c r="U3499">
        <v>0</v>
      </c>
      <c r="V3499" t="s">
        <v>2923</v>
      </c>
      <c r="W3499">
        <v>0</v>
      </c>
      <c r="X3499">
        <v>5</v>
      </c>
      <c r="Y3499">
        <v>1</v>
      </c>
    </row>
    <row r="3500" spans="2:25" x14ac:dyDescent="0.3">
      <c r="B3500">
        <v>0</v>
      </c>
      <c r="C3500" t="s">
        <v>27559</v>
      </c>
      <c r="D3500" t="s">
        <v>27558</v>
      </c>
      <c r="E3500">
        <v>2019</v>
      </c>
      <c r="F3500" t="s">
        <v>21156</v>
      </c>
      <c r="G3500" t="s">
        <v>3378</v>
      </c>
      <c r="H3500" s="6" t="str">
        <f>HYPERLINK(I3500)</f>
        <v>https://dl.acm.org/citation.cfm?id=3309714</v>
      </c>
      <c r="I3500" t="s">
        <v>27557</v>
      </c>
      <c r="K3500">
        <v>130</v>
      </c>
      <c r="L3500" s="41">
        <v>43549</v>
      </c>
      <c r="U3500">
        <v>0</v>
      </c>
      <c r="V3500" t="s">
        <v>2923</v>
      </c>
      <c r="W3500">
        <v>0</v>
      </c>
      <c r="X3500">
        <v>5</v>
      </c>
      <c r="Y3500">
        <v>1</v>
      </c>
    </row>
    <row r="3501" spans="2:25" x14ac:dyDescent="0.3">
      <c r="B3501">
        <v>1</v>
      </c>
      <c r="C3501" t="s">
        <v>834</v>
      </c>
      <c r="D3501" t="s">
        <v>835</v>
      </c>
      <c r="E3501">
        <v>2018</v>
      </c>
      <c r="F3501" t="s">
        <v>3459</v>
      </c>
      <c r="G3501" t="s">
        <v>3328</v>
      </c>
      <c r="H3501" s="6" t="str">
        <f>HYPERLINK(I3501)</f>
        <v>https://link.springer.com/chapter/10.1007/978-3-030-05204-1_53</v>
      </c>
      <c r="I3501" t="s">
        <v>836</v>
      </c>
      <c r="J3501" t="s">
        <v>24267</v>
      </c>
      <c r="K3501">
        <v>131</v>
      </c>
      <c r="L3501" s="41">
        <v>43549</v>
      </c>
      <c r="U3501">
        <v>1</v>
      </c>
      <c r="V3501" t="s">
        <v>2931</v>
      </c>
      <c r="W3501">
        <v>0</v>
      </c>
      <c r="X3501">
        <v>4</v>
      </c>
      <c r="Y3501">
        <v>1</v>
      </c>
    </row>
    <row r="3502" spans="2:25" x14ac:dyDescent="0.3">
      <c r="B3502">
        <v>0</v>
      </c>
      <c r="C3502" t="s">
        <v>27556</v>
      </c>
      <c r="D3502" t="s">
        <v>27555</v>
      </c>
      <c r="E3502">
        <v>2018</v>
      </c>
      <c r="F3502" t="s">
        <v>27554</v>
      </c>
      <c r="G3502" t="s">
        <v>10290</v>
      </c>
      <c r="H3502" s="6" t="str">
        <f>HYPERLINK(I3502)</f>
        <v>http://orbilu.uni.lu/bitstream/10993/36675/1/Distler_NordiCHI2018_doctoral_consortium.pdf</v>
      </c>
      <c r="I3502" t="s">
        <v>27553</v>
      </c>
      <c r="K3502">
        <v>132</v>
      </c>
      <c r="L3502" s="41">
        <v>43549</v>
      </c>
      <c r="M3502" t="s">
        <v>3356</v>
      </c>
      <c r="U3502">
        <v>0</v>
      </c>
      <c r="V3502" t="s">
        <v>2923</v>
      </c>
      <c r="W3502">
        <v>0</v>
      </c>
      <c r="X3502">
        <v>1</v>
      </c>
      <c r="Y3502">
        <v>1</v>
      </c>
    </row>
    <row r="3503" spans="2:25" x14ac:dyDescent="0.3">
      <c r="B3503">
        <v>0</v>
      </c>
      <c r="C3503" t="s">
        <v>7799</v>
      </c>
      <c r="D3503" t="s">
        <v>7798</v>
      </c>
      <c r="E3503">
        <v>2018</v>
      </c>
      <c r="F3503" t="s">
        <v>7797</v>
      </c>
      <c r="G3503" t="s">
        <v>3314</v>
      </c>
      <c r="H3503" s="6" t="str">
        <f>HYPERLINK(I3503)</f>
        <v>https://ieeexplore.ieee.org/abstract/document/8642135/</v>
      </c>
      <c r="I3503" t="s">
        <v>7796</v>
      </c>
      <c r="K3503">
        <v>133</v>
      </c>
      <c r="L3503" s="41">
        <v>43549</v>
      </c>
      <c r="U3503">
        <v>0</v>
      </c>
      <c r="V3503" t="s">
        <v>2923</v>
      </c>
      <c r="W3503">
        <v>0</v>
      </c>
      <c r="X3503">
        <v>5</v>
      </c>
      <c r="Y3503">
        <v>1</v>
      </c>
    </row>
    <row r="3504" spans="2:25" x14ac:dyDescent="0.3">
      <c r="B3504">
        <v>0</v>
      </c>
      <c r="C3504" t="s">
        <v>24206</v>
      </c>
      <c r="D3504" t="s">
        <v>24205</v>
      </c>
      <c r="E3504">
        <v>2017</v>
      </c>
      <c r="F3504" t="s">
        <v>7201</v>
      </c>
      <c r="G3504" t="s">
        <v>3851</v>
      </c>
      <c r="H3504" s="6" t="str">
        <f>HYPERLINK(I3504)</f>
        <v>http://www.dbpia.co.kr/Journal/ArticleDetail/NODE07122545</v>
      </c>
      <c r="I3504" t="s">
        <v>24204</v>
      </c>
      <c r="K3504">
        <v>134</v>
      </c>
      <c r="L3504" s="41">
        <v>43549</v>
      </c>
      <c r="U3504">
        <v>0</v>
      </c>
      <c r="V3504" t="s">
        <v>2923</v>
      </c>
      <c r="W3504">
        <v>0</v>
      </c>
      <c r="X3504">
        <v>1</v>
      </c>
      <c r="Y3504">
        <v>2</v>
      </c>
    </row>
    <row r="3505" spans="2:25" x14ac:dyDescent="0.3">
      <c r="B3505">
        <v>0</v>
      </c>
      <c r="C3505" t="s">
        <v>22824</v>
      </c>
      <c r="D3505" t="s">
        <v>22823</v>
      </c>
      <c r="E3505">
        <v>2019</v>
      </c>
      <c r="F3505" t="s">
        <v>22822</v>
      </c>
      <c r="G3505" t="s">
        <v>3328</v>
      </c>
      <c r="H3505" s="6" t="str">
        <f>HYPERLINK(I3505)</f>
        <v>https://link.springer.com/article/10.1007/s11432-018-9766-3</v>
      </c>
      <c r="I3505" t="s">
        <v>22821</v>
      </c>
      <c r="K3505">
        <v>135</v>
      </c>
      <c r="L3505" s="41">
        <v>43549</v>
      </c>
      <c r="M3505" t="s">
        <v>3655</v>
      </c>
      <c r="U3505">
        <v>0</v>
      </c>
      <c r="V3505" t="s">
        <v>2923</v>
      </c>
      <c r="W3505">
        <v>0</v>
      </c>
      <c r="X3505">
        <v>4</v>
      </c>
      <c r="Y3505">
        <v>1</v>
      </c>
    </row>
    <row r="3506" spans="2:25" x14ac:dyDescent="0.3">
      <c r="B3506">
        <v>0</v>
      </c>
      <c r="C3506" t="s">
        <v>11227</v>
      </c>
      <c r="D3506" t="s">
        <v>11226</v>
      </c>
      <c r="E3506">
        <v>2014</v>
      </c>
      <c r="F3506" t="s">
        <v>3573</v>
      </c>
      <c r="G3506" t="s">
        <v>3321</v>
      </c>
      <c r="H3506" s="6" t="str">
        <f>HYPERLINK(I3506)</f>
        <v>https://journals.sagepub.com/doi/abs/10.1177/2327857914031043?casa_token=2rR0cjFkjIcAAAAA:pBK-z1mfmWYOfeehMX1Z6Zb1dr-AhZ4siDXCZsm_8BN9ThtwxH2B05SLQrAV7Urm3EM6wUls7Mr_jw</v>
      </c>
      <c r="I3506" t="s">
        <v>27552</v>
      </c>
      <c r="K3506">
        <v>136</v>
      </c>
      <c r="L3506" s="41">
        <v>43549</v>
      </c>
      <c r="U3506">
        <v>0</v>
      </c>
      <c r="V3506" t="s">
        <v>2923</v>
      </c>
      <c r="W3506">
        <v>0</v>
      </c>
      <c r="X3506">
        <v>4</v>
      </c>
      <c r="Y3506">
        <v>5</v>
      </c>
    </row>
    <row r="3507" spans="2:25" x14ac:dyDescent="0.3">
      <c r="B3507">
        <v>0</v>
      </c>
      <c r="C3507" t="s">
        <v>27551</v>
      </c>
      <c r="D3507" t="s">
        <v>27550</v>
      </c>
      <c r="E3507">
        <v>2017</v>
      </c>
      <c r="F3507" t="s">
        <v>5712</v>
      </c>
      <c r="G3507" t="s">
        <v>4255</v>
      </c>
      <c r="H3507" s="6" t="str">
        <f>HYPERLINK(I3507)</f>
        <v>http://www.academia.edu/download/31114762/rui_silva-abstract.pdf</v>
      </c>
      <c r="I3507" t="s">
        <v>27549</v>
      </c>
      <c r="K3507">
        <v>137</v>
      </c>
      <c r="L3507" s="41">
        <v>43549</v>
      </c>
      <c r="M3507" t="s">
        <v>3356</v>
      </c>
      <c r="U3507">
        <v>0</v>
      </c>
      <c r="V3507" t="s">
        <v>2923</v>
      </c>
      <c r="W3507">
        <v>0</v>
      </c>
      <c r="X3507">
        <v>3</v>
      </c>
      <c r="Y3507">
        <v>2</v>
      </c>
    </row>
    <row r="3508" spans="2:25" x14ac:dyDescent="0.3">
      <c r="B3508">
        <v>0</v>
      </c>
      <c r="C3508" t="s">
        <v>11139</v>
      </c>
      <c r="D3508" t="s">
        <v>11138</v>
      </c>
      <c r="E3508">
        <v>2017</v>
      </c>
      <c r="F3508" t="s">
        <v>11137</v>
      </c>
      <c r="G3508" t="s">
        <v>11136</v>
      </c>
      <c r="H3508" s="6" t="str">
        <f>HYPERLINK(I3508)</f>
        <v>http://www.lse.ac.uk/management/assets/documents/ischannel/iSCHANNEL-Volume-12-Online.pdf#page=11</v>
      </c>
      <c r="I3508" t="s">
        <v>11135</v>
      </c>
      <c r="K3508">
        <v>138</v>
      </c>
      <c r="L3508" s="41">
        <v>43549</v>
      </c>
      <c r="M3508" t="s">
        <v>3356</v>
      </c>
      <c r="U3508">
        <v>0</v>
      </c>
      <c r="V3508" t="s">
        <v>2923</v>
      </c>
      <c r="W3508">
        <v>0</v>
      </c>
      <c r="X3508">
        <v>1</v>
      </c>
      <c r="Y3508">
        <v>2</v>
      </c>
    </row>
    <row r="3509" spans="2:25" x14ac:dyDescent="0.3">
      <c r="B3509">
        <v>0</v>
      </c>
      <c r="C3509" t="s">
        <v>5276</v>
      </c>
      <c r="D3509" t="s">
        <v>5275</v>
      </c>
      <c r="E3509">
        <v>2017</v>
      </c>
      <c r="F3509" t="s">
        <v>3336</v>
      </c>
      <c r="G3509" t="s">
        <v>3314</v>
      </c>
      <c r="H3509" s="6" t="str">
        <f>HYPERLINK(I3509)</f>
        <v>https://ieeexplore.ieee.org/abstract/document/8030336/</v>
      </c>
      <c r="I3509" t="s">
        <v>5274</v>
      </c>
      <c r="K3509">
        <v>139</v>
      </c>
      <c r="L3509" s="41">
        <v>43549</v>
      </c>
      <c r="U3509">
        <v>0</v>
      </c>
      <c r="V3509" t="s">
        <v>2923</v>
      </c>
      <c r="W3509">
        <v>0</v>
      </c>
      <c r="X3509">
        <v>3</v>
      </c>
      <c r="Y3509">
        <v>2</v>
      </c>
    </row>
    <row r="3510" spans="2:25" x14ac:dyDescent="0.3">
      <c r="B3510">
        <v>0</v>
      </c>
      <c r="C3510" t="s">
        <v>27548</v>
      </c>
      <c r="D3510" t="s">
        <v>27547</v>
      </c>
      <c r="E3510">
        <v>2018</v>
      </c>
      <c r="F3510" t="s">
        <v>19729</v>
      </c>
      <c r="G3510" t="s">
        <v>5510</v>
      </c>
      <c r="H3510" s="6" t="str">
        <f>HYPERLINK(I3510)</f>
        <v>https://www.matec-conferences.org/articles/matecconf/abs/2018/91/matecconf_eitce2018_02046/matecconf_eitce2018_02046.html</v>
      </c>
      <c r="I3510" t="s">
        <v>27546</v>
      </c>
      <c r="K3510">
        <v>140</v>
      </c>
      <c r="L3510" s="41">
        <v>43549</v>
      </c>
      <c r="U3510">
        <v>0</v>
      </c>
      <c r="V3510" t="s">
        <v>2923</v>
      </c>
      <c r="W3510">
        <v>0</v>
      </c>
      <c r="X3510">
        <v>4</v>
      </c>
      <c r="Y3510">
        <v>1</v>
      </c>
    </row>
    <row r="3511" spans="2:25" x14ac:dyDescent="0.3">
      <c r="B3511">
        <v>0</v>
      </c>
      <c r="C3511" t="s">
        <v>27545</v>
      </c>
      <c r="D3511" t="s">
        <v>27544</v>
      </c>
      <c r="F3511" t="s">
        <v>27543</v>
      </c>
      <c r="H3511" s="6" t="str">
        <f>HYPERLINK(I3511)</f>
        <v>https://wwwee.ee.bgu.ac.il/~iip/Projects/Projects_2013/Project_num_19/Reports/PROJECT_19_FINAL_REPORT2012.pdf</v>
      </c>
      <c r="I3511" t="s">
        <v>27542</v>
      </c>
      <c r="K3511">
        <v>141</v>
      </c>
      <c r="L3511" s="41">
        <v>43549</v>
      </c>
      <c r="M3511" t="s">
        <v>3356</v>
      </c>
      <c r="U3511">
        <v>0</v>
      </c>
      <c r="V3511" t="s">
        <v>2923</v>
      </c>
      <c r="W3511">
        <v>0</v>
      </c>
      <c r="X3511">
        <v>2</v>
      </c>
    </row>
    <row r="3512" spans="2:25" x14ac:dyDescent="0.3">
      <c r="B3512">
        <v>0</v>
      </c>
      <c r="C3512" t="s">
        <v>570</v>
      </c>
      <c r="D3512" t="s">
        <v>571</v>
      </c>
      <c r="E3512">
        <v>2019</v>
      </c>
      <c r="F3512" t="s">
        <v>22761</v>
      </c>
      <c r="G3512" t="s">
        <v>3378</v>
      </c>
      <c r="H3512" s="6" t="str">
        <f>HYPERLINK(I3512)</f>
        <v>https://dl.acm.org/citation.cfm?id=3302331</v>
      </c>
      <c r="I3512" t="s">
        <v>572</v>
      </c>
      <c r="K3512">
        <v>142</v>
      </c>
      <c r="L3512" s="41">
        <v>43549</v>
      </c>
      <c r="U3512">
        <v>0</v>
      </c>
      <c r="V3512" t="s">
        <v>2923</v>
      </c>
      <c r="W3512">
        <v>0</v>
      </c>
      <c r="X3512">
        <v>4</v>
      </c>
      <c r="Y3512">
        <v>1</v>
      </c>
    </row>
    <row r="3513" spans="2:25" x14ac:dyDescent="0.3">
      <c r="B3513">
        <v>0</v>
      </c>
      <c r="C3513" t="s">
        <v>21516</v>
      </c>
      <c r="D3513" t="s">
        <v>21515</v>
      </c>
      <c r="E3513">
        <v>2018</v>
      </c>
      <c r="F3513" t="s">
        <v>6566</v>
      </c>
      <c r="G3513" t="s">
        <v>3560</v>
      </c>
      <c r="H3513" s="6" t="str">
        <f>HYPERLINK(I3513)</f>
        <v>https://books.google.com/books?hl=en&amp;lr=&amp;id=LkJMDwAAQBAJ&amp;oi=fnd&amp;pg=PA427&amp;dq=%22human+computer+interaction%22+(%22autonomous+vehicle%22+OR+%22autonomous+vehicles%22)+-pedestrian+-wheelchair+-military+-business&amp;ots=b5utywtHdk&amp;sig=Ovg7qV9Es9B06Kii8-XLLm5N5lw</v>
      </c>
      <c r="I3513" t="s">
        <v>27541</v>
      </c>
      <c r="K3513">
        <v>143</v>
      </c>
      <c r="L3513" s="41">
        <v>43549</v>
      </c>
      <c r="U3513">
        <v>0</v>
      </c>
      <c r="V3513" t="s">
        <v>2923</v>
      </c>
      <c r="W3513">
        <v>0</v>
      </c>
      <c r="X3513">
        <v>3</v>
      </c>
      <c r="Y3513">
        <v>1</v>
      </c>
    </row>
    <row r="3514" spans="2:25" x14ac:dyDescent="0.3">
      <c r="B3514">
        <v>0</v>
      </c>
      <c r="C3514" t="s">
        <v>27540</v>
      </c>
      <c r="D3514" t="s">
        <v>27539</v>
      </c>
      <c r="E3514">
        <v>2014</v>
      </c>
      <c r="F3514" t="s">
        <v>13045</v>
      </c>
      <c r="G3514" t="s">
        <v>3378</v>
      </c>
      <c r="H3514" s="6" t="str">
        <f>HYPERLINK(I3514)</f>
        <v>https://dl.acm.org/citation.cfm?id=2667278</v>
      </c>
      <c r="I3514" t="s">
        <v>27538</v>
      </c>
      <c r="K3514">
        <v>144</v>
      </c>
      <c r="L3514" s="41">
        <v>43549</v>
      </c>
      <c r="U3514">
        <v>0</v>
      </c>
      <c r="V3514" t="s">
        <v>2923</v>
      </c>
      <c r="W3514">
        <v>0</v>
      </c>
      <c r="X3514">
        <v>2</v>
      </c>
      <c r="Y3514">
        <v>5</v>
      </c>
    </row>
    <row r="3515" spans="2:25" x14ac:dyDescent="0.3">
      <c r="B3515">
        <v>0</v>
      </c>
      <c r="C3515" t="s">
        <v>7173</v>
      </c>
      <c r="D3515" t="s">
        <v>7172</v>
      </c>
      <c r="F3515" t="s">
        <v>3369</v>
      </c>
      <c r="H3515" s="6" t="e">
        <f>HYPERLINK(I3515)</f>
        <v>#VALUE!</v>
      </c>
      <c r="I3515" t="s">
        <v>7171</v>
      </c>
      <c r="K3515">
        <v>145</v>
      </c>
      <c r="L3515" s="41">
        <v>43549</v>
      </c>
      <c r="M3515" t="s">
        <v>3356</v>
      </c>
      <c r="U3515">
        <v>0</v>
      </c>
      <c r="V3515" t="s">
        <v>2923</v>
      </c>
      <c r="W3515">
        <v>0</v>
      </c>
      <c r="X3515">
        <v>2</v>
      </c>
    </row>
    <row r="3516" spans="2:25" x14ac:dyDescent="0.3">
      <c r="B3516">
        <v>0</v>
      </c>
      <c r="C3516" t="s">
        <v>4103</v>
      </c>
      <c r="D3516" t="s">
        <v>4102</v>
      </c>
      <c r="E3516">
        <v>2012</v>
      </c>
      <c r="G3516" t="s">
        <v>4101</v>
      </c>
      <c r="H3516" s="6" t="str">
        <f>HYPERLINK(I3516)</f>
        <v/>
      </c>
      <c r="K3516">
        <v>146</v>
      </c>
      <c r="L3516" s="41">
        <v>43549</v>
      </c>
      <c r="M3516" t="s">
        <v>3655</v>
      </c>
      <c r="U3516">
        <v>0</v>
      </c>
      <c r="V3516" t="s">
        <v>2923</v>
      </c>
      <c r="W3516">
        <v>0</v>
      </c>
      <c r="X3516">
        <v>1</v>
      </c>
      <c r="Y3516">
        <v>7</v>
      </c>
    </row>
    <row r="3517" spans="2:25" x14ac:dyDescent="0.3">
      <c r="B3517">
        <v>0</v>
      </c>
      <c r="C3517" t="s">
        <v>24247</v>
      </c>
      <c r="D3517" t="s">
        <v>24246</v>
      </c>
      <c r="E3517">
        <v>2018</v>
      </c>
      <c r="F3517" t="s">
        <v>7234</v>
      </c>
      <c r="G3517" t="s">
        <v>3314</v>
      </c>
      <c r="H3517" s="6" t="str">
        <f>HYPERLINK(I3517)</f>
        <v>https://ieeexplore.ieee.org/abstract/document/8591974/</v>
      </c>
      <c r="I3517" t="s">
        <v>24245</v>
      </c>
      <c r="K3517">
        <v>147</v>
      </c>
      <c r="L3517" s="41">
        <v>43549</v>
      </c>
      <c r="U3517">
        <v>0</v>
      </c>
      <c r="V3517" t="s">
        <v>2923</v>
      </c>
      <c r="W3517">
        <v>0</v>
      </c>
      <c r="X3517">
        <v>4</v>
      </c>
      <c r="Y3517">
        <v>1</v>
      </c>
    </row>
    <row r="3518" spans="2:25" x14ac:dyDescent="0.3">
      <c r="B3518">
        <v>0</v>
      </c>
      <c r="C3518" t="s">
        <v>1400</v>
      </c>
      <c r="D3518" t="s">
        <v>1401</v>
      </c>
      <c r="E3518">
        <v>2018</v>
      </c>
      <c r="F3518" t="s">
        <v>23052</v>
      </c>
      <c r="G3518" t="s">
        <v>3378</v>
      </c>
      <c r="H3518" s="6" t="str">
        <f>HYPERLINK(I3518)</f>
        <v>https://dl.acm.org/citation.cfm?id=3266111</v>
      </c>
      <c r="I3518" t="s">
        <v>1402</v>
      </c>
      <c r="K3518">
        <v>148</v>
      </c>
      <c r="L3518" s="41">
        <v>43549</v>
      </c>
      <c r="U3518">
        <v>0</v>
      </c>
      <c r="V3518" t="s">
        <v>2923</v>
      </c>
      <c r="W3518">
        <v>0</v>
      </c>
      <c r="X3518">
        <v>2</v>
      </c>
      <c r="Y3518">
        <v>1</v>
      </c>
    </row>
    <row r="3519" spans="2:25" x14ac:dyDescent="0.3">
      <c r="B3519">
        <v>0</v>
      </c>
      <c r="C3519" t="s">
        <v>1848</v>
      </c>
      <c r="D3519" t="s">
        <v>1849</v>
      </c>
      <c r="E3519">
        <v>2018</v>
      </c>
      <c r="F3519" t="s">
        <v>21706</v>
      </c>
      <c r="G3519" t="s">
        <v>3328</v>
      </c>
      <c r="H3519" s="6" t="str">
        <f>HYPERLINK(I3519)</f>
        <v>https://link.springer.com/chapter/10.1007/978-3-319-92285-0_57</v>
      </c>
      <c r="I3519" t="s">
        <v>22608</v>
      </c>
      <c r="K3519">
        <v>149</v>
      </c>
      <c r="L3519" s="41">
        <v>43549</v>
      </c>
      <c r="U3519">
        <v>0</v>
      </c>
      <c r="V3519" t="s">
        <v>2923</v>
      </c>
      <c r="W3519">
        <v>0</v>
      </c>
      <c r="X3519">
        <v>4</v>
      </c>
      <c r="Y3519">
        <v>1</v>
      </c>
    </row>
    <row r="3520" spans="2:25" x14ac:dyDescent="0.3">
      <c r="B3520">
        <v>0</v>
      </c>
      <c r="C3520" t="s">
        <v>21896</v>
      </c>
      <c r="D3520" t="s">
        <v>21895</v>
      </c>
      <c r="E3520">
        <v>2016</v>
      </c>
      <c r="F3520" t="s">
        <v>21894</v>
      </c>
      <c r="G3520" t="s">
        <v>3328</v>
      </c>
      <c r="H3520" s="6" t="str">
        <f>HYPERLINK(I3520)</f>
        <v>https://link.springer.com/content/pdf/10.1007/978-3-319-33464-6.pdf#page=337</v>
      </c>
      <c r="I3520" t="s">
        <v>21893</v>
      </c>
      <c r="K3520">
        <v>150</v>
      </c>
      <c r="L3520" s="41">
        <v>43549</v>
      </c>
      <c r="U3520">
        <v>0</v>
      </c>
      <c r="V3520" t="s">
        <v>2923</v>
      </c>
      <c r="W3520">
        <v>0</v>
      </c>
      <c r="X3520">
        <v>5</v>
      </c>
      <c r="Y3520">
        <v>3</v>
      </c>
    </row>
    <row r="3521" spans="2:25" x14ac:dyDescent="0.3">
      <c r="B3521">
        <v>0</v>
      </c>
      <c r="C3521" t="s">
        <v>23918</v>
      </c>
      <c r="D3521" t="s">
        <v>27537</v>
      </c>
      <c r="F3521" t="s">
        <v>3462</v>
      </c>
      <c r="H3521" s="6" t="str">
        <f>HYPERLINK(I3521)</f>
        <v>http://citeseerx.ist.psu.edu/viewdoc/download?doi=10.1.1.702.3730&amp;rep=rep1&amp;type=pdf</v>
      </c>
      <c r="I3521" t="s">
        <v>27536</v>
      </c>
      <c r="K3521">
        <v>151</v>
      </c>
      <c r="L3521" s="41">
        <v>43549</v>
      </c>
      <c r="M3521" t="s">
        <v>3356</v>
      </c>
      <c r="U3521">
        <v>0</v>
      </c>
      <c r="V3521" t="s">
        <v>2923</v>
      </c>
      <c r="W3521">
        <v>0</v>
      </c>
      <c r="X3521">
        <v>1</v>
      </c>
    </row>
    <row r="3522" spans="2:25" x14ac:dyDescent="0.3">
      <c r="B3522">
        <v>0</v>
      </c>
      <c r="C3522" t="s">
        <v>27535</v>
      </c>
      <c r="D3522" t="s">
        <v>27534</v>
      </c>
      <c r="E3522">
        <v>2013</v>
      </c>
      <c r="F3522" t="s">
        <v>9348</v>
      </c>
      <c r="G3522" t="s">
        <v>10290</v>
      </c>
      <c r="H3522" s="6" t="str">
        <f>HYPERLINK(I3522)</f>
        <v>http://orbilu.uni.lu/handle/10993/10712</v>
      </c>
      <c r="I3522" t="s">
        <v>27533</v>
      </c>
      <c r="K3522">
        <v>152</v>
      </c>
      <c r="L3522" s="41">
        <v>43549</v>
      </c>
      <c r="U3522">
        <v>0</v>
      </c>
      <c r="V3522" t="s">
        <v>2923</v>
      </c>
      <c r="W3522">
        <v>0</v>
      </c>
      <c r="X3522">
        <v>4</v>
      </c>
      <c r="Y3522">
        <v>6</v>
      </c>
    </row>
    <row r="3523" spans="2:25" x14ac:dyDescent="0.3">
      <c r="B3523">
        <v>0</v>
      </c>
      <c r="C3523" t="s">
        <v>27532</v>
      </c>
      <c r="D3523" t="s">
        <v>10941</v>
      </c>
      <c r="F3523" t="s">
        <v>3369</v>
      </c>
      <c r="H3523" s="6" t="str">
        <f>HYPERLINK(I3523)</f>
        <v>https://www.researchgate.net/profile/Albrecht_Schmidt/publication/230709710_Automotive_User_Interfaces/links/02bfe50ef113a308e3000000.pdf</v>
      </c>
      <c r="I3523" t="s">
        <v>27531</v>
      </c>
      <c r="K3523">
        <v>153</v>
      </c>
      <c r="L3523" s="41">
        <v>43549</v>
      </c>
      <c r="M3523" t="s">
        <v>3356</v>
      </c>
      <c r="U3523">
        <v>0</v>
      </c>
      <c r="V3523" t="s">
        <v>2923</v>
      </c>
      <c r="W3523">
        <v>0</v>
      </c>
      <c r="X3523">
        <v>1</v>
      </c>
    </row>
    <row r="3524" spans="2:25" x14ac:dyDescent="0.3">
      <c r="B3524">
        <v>0</v>
      </c>
      <c r="C3524" t="s">
        <v>21500</v>
      </c>
      <c r="D3524" t="s">
        <v>21499</v>
      </c>
      <c r="E3524">
        <v>2018</v>
      </c>
      <c r="F3524" t="s">
        <v>6507</v>
      </c>
      <c r="G3524" t="s">
        <v>3378</v>
      </c>
      <c r="H3524" s="6" t="str">
        <f>HYPERLINK(I3524)</f>
        <v>https://dl.acm.org/citation.cfm?id=3239097</v>
      </c>
      <c r="I3524" t="s">
        <v>21498</v>
      </c>
      <c r="K3524">
        <v>154</v>
      </c>
      <c r="L3524" s="41">
        <v>43549</v>
      </c>
      <c r="U3524">
        <v>0</v>
      </c>
      <c r="V3524" t="s">
        <v>2923</v>
      </c>
      <c r="W3524">
        <v>0</v>
      </c>
      <c r="X3524">
        <v>5</v>
      </c>
      <c r="Y3524">
        <v>1</v>
      </c>
    </row>
    <row r="3525" spans="2:25" x14ac:dyDescent="0.3">
      <c r="B3525">
        <v>0</v>
      </c>
      <c r="C3525" t="s">
        <v>24232</v>
      </c>
      <c r="D3525" t="s">
        <v>24231</v>
      </c>
      <c r="E3525">
        <v>2018</v>
      </c>
      <c r="F3525" t="s">
        <v>6520</v>
      </c>
      <c r="G3525" t="s">
        <v>3378</v>
      </c>
      <c r="H3525" s="6" t="str">
        <f>HYPERLINK(I3525)</f>
        <v>https://dl.acm.org/citation.cfm?id=3239094</v>
      </c>
      <c r="I3525" t="s">
        <v>24230</v>
      </c>
      <c r="K3525">
        <v>155</v>
      </c>
      <c r="L3525" s="41">
        <v>43549</v>
      </c>
      <c r="U3525">
        <v>0</v>
      </c>
      <c r="V3525" t="s">
        <v>2923</v>
      </c>
      <c r="W3525">
        <v>0</v>
      </c>
      <c r="X3525">
        <v>4</v>
      </c>
      <c r="Y3525">
        <v>1</v>
      </c>
    </row>
    <row r="3526" spans="2:25" x14ac:dyDescent="0.3">
      <c r="B3526">
        <v>0</v>
      </c>
      <c r="C3526" t="s">
        <v>8017</v>
      </c>
      <c r="D3526" t="s">
        <v>8016</v>
      </c>
      <c r="E3526">
        <v>2014</v>
      </c>
      <c r="G3526" t="s">
        <v>3369</v>
      </c>
      <c r="H3526" s="6" t="str">
        <f>HYPERLINK(I3526)</f>
        <v>https://www.researchgate.net/profile/Shamila_Wickramasuriya/publication/281871859_COMPUTER_VISION_BASED_SRI_LANKAN_SIGN_LANGUAGE_RECOGNITION/links/55fca8c608aec948c4b9f96c.pdf</v>
      </c>
      <c r="I3526" t="s">
        <v>8015</v>
      </c>
      <c r="K3526">
        <v>156</v>
      </c>
      <c r="L3526" s="41">
        <v>43549</v>
      </c>
      <c r="M3526" t="s">
        <v>3356</v>
      </c>
      <c r="U3526">
        <v>0</v>
      </c>
      <c r="V3526" t="s">
        <v>2923</v>
      </c>
      <c r="W3526">
        <v>0</v>
      </c>
      <c r="X3526">
        <v>1</v>
      </c>
      <c r="Y3526">
        <v>5</v>
      </c>
    </row>
    <row r="3527" spans="2:25" x14ac:dyDescent="0.3">
      <c r="B3527">
        <v>0</v>
      </c>
      <c r="C3527" t="s">
        <v>27530</v>
      </c>
      <c r="D3527" t="s">
        <v>27529</v>
      </c>
      <c r="E3527">
        <v>2017</v>
      </c>
      <c r="F3527" t="s">
        <v>22234</v>
      </c>
      <c r="G3527" t="s">
        <v>27528</v>
      </c>
      <c r="H3527" s="6" t="str">
        <f>HYPERLINK(I3527)</f>
        <v>http://hesso.tind.io/record/2217/</v>
      </c>
      <c r="I3527" t="s">
        <v>27527</v>
      </c>
      <c r="K3527">
        <v>157</v>
      </c>
      <c r="L3527" s="41">
        <v>43549</v>
      </c>
      <c r="U3527">
        <v>0</v>
      </c>
      <c r="V3527" t="s">
        <v>2923</v>
      </c>
      <c r="W3527">
        <v>0</v>
      </c>
      <c r="X3527">
        <v>4</v>
      </c>
      <c r="Y3527">
        <v>2</v>
      </c>
    </row>
    <row r="3528" spans="2:25" x14ac:dyDescent="0.3">
      <c r="B3528">
        <v>0</v>
      </c>
      <c r="C3528" t="s">
        <v>22506</v>
      </c>
      <c r="D3528" t="s">
        <v>22505</v>
      </c>
      <c r="E3528">
        <v>2016</v>
      </c>
      <c r="F3528" t="s">
        <v>22504</v>
      </c>
      <c r="G3528" t="s">
        <v>3378</v>
      </c>
      <c r="H3528" s="6" t="str">
        <f>HYPERLINK(I3528)</f>
        <v>https://dl.acm.org/citation.cfm?id=2903655</v>
      </c>
      <c r="I3528" t="s">
        <v>22503</v>
      </c>
      <c r="K3528">
        <v>158</v>
      </c>
      <c r="L3528" s="41">
        <v>43549</v>
      </c>
      <c r="U3528">
        <v>0</v>
      </c>
      <c r="V3528" t="s">
        <v>2923</v>
      </c>
      <c r="W3528">
        <v>0</v>
      </c>
      <c r="X3528">
        <v>3</v>
      </c>
      <c r="Y3528">
        <v>3</v>
      </c>
    </row>
    <row r="3529" spans="2:25" x14ac:dyDescent="0.3">
      <c r="B3529">
        <v>0</v>
      </c>
      <c r="C3529" t="s">
        <v>22808</v>
      </c>
      <c r="D3529" t="s">
        <v>27526</v>
      </c>
      <c r="E3529">
        <v>2018</v>
      </c>
      <c r="F3529" t="s">
        <v>22508</v>
      </c>
      <c r="G3529" t="s">
        <v>3314</v>
      </c>
      <c r="H3529" s="6" t="str">
        <f>HYPERLINK(I3529)</f>
        <v>https://ieeexplore.ieee.org/abstract/document/8481248/</v>
      </c>
      <c r="I3529" t="s">
        <v>27525</v>
      </c>
      <c r="K3529">
        <v>159</v>
      </c>
      <c r="L3529" s="41">
        <v>43549</v>
      </c>
      <c r="U3529">
        <v>0</v>
      </c>
      <c r="V3529" t="s">
        <v>2923</v>
      </c>
      <c r="W3529">
        <v>0</v>
      </c>
      <c r="X3529">
        <v>1</v>
      </c>
      <c r="Y3529">
        <v>1</v>
      </c>
    </row>
    <row r="3530" spans="2:25" x14ac:dyDescent="0.3">
      <c r="B3530">
        <v>0</v>
      </c>
      <c r="C3530" t="s">
        <v>21307</v>
      </c>
      <c r="D3530" t="s">
        <v>21306</v>
      </c>
      <c r="E3530">
        <v>2017</v>
      </c>
      <c r="F3530" t="s">
        <v>21305</v>
      </c>
      <c r="G3530" t="s">
        <v>3314</v>
      </c>
      <c r="H3530" s="6" t="str">
        <f>HYPERLINK(I3530)</f>
        <v>https://ieeexplore.ieee.org/abstract/document/8397601/</v>
      </c>
      <c r="I3530" t="s">
        <v>21304</v>
      </c>
      <c r="K3530">
        <v>160</v>
      </c>
      <c r="L3530" s="41">
        <v>43549</v>
      </c>
      <c r="U3530">
        <v>0</v>
      </c>
      <c r="V3530" t="s">
        <v>2923</v>
      </c>
      <c r="W3530">
        <v>0</v>
      </c>
      <c r="X3530">
        <v>3</v>
      </c>
      <c r="Y3530">
        <v>2</v>
      </c>
    </row>
    <row r="3531" spans="2:25" x14ac:dyDescent="0.3">
      <c r="B3531">
        <v>0</v>
      </c>
      <c r="C3531" t="s">
        <v>18809</v>
      </c>
      <c r="D3531" t="s">
        <v>18808</v>
      </c>
      <c r="E3531">
        <v>2019</v>
      </c>
      <c r="F3531" t="s">
        <v>18807</v>
      </c>
      <c r="G3531" t="s">
        <v>3328</v>
      </c>
      <c r="H3531" s="6" t="str">
        <f>HYPERLINK(I3531)</f>
        <v>https://link.springer.com/article/10.1007/s12193-019-00296-w</v>
      </c>
      <c r="I3531" t="s">
        <v>18806</v>
      </c>
      <c r="K3531">
        <v>161</v>
      </c>
      <c r="L3531" s="41">
        <v>43549</v>
      </c>
      <c r="U3531">
        <v>0</v>
      </c>
      <c r="V3531" t="s">
        <v>2923</v>
      </c>
      <c r="W3531">
        <v>0</v>
      </c>
      <c r="X3531">
        <v>3</v>
      </c>
      <c r="Y3531">
        <v>1</v>
      </c>
    </row>
    <row r="3532" spans="2:25" x14ac:dyDescent="0.3">
      <c r="B3532">
        <v>0</v>
      </c>
      <c r="C3532" t="s">
        <v>27524</v>
      </c>
      <c r="D3532" t="s">
        <v>27523</v>
      </c>
      <c r="E3532">
        <v>2017</v>
      </c>
      <c r="G3532" t="s">
        <v>3358</v>
      </c>
      <c r="H3532" s="6" t="str">
        <f>HYPERLINK(I3532)</f>
        <v>https://pdfs.semanticscholar.org/8e0f/2397794bfabe59f87f481cc7cc175a9c29a5.pdf</v>
      </c>
      <c r="I3532" t="s">
        <v>27522</v>
      </c>
      <c r="K3532">
        <v>162</v>
      </c>
      <c r="L3532" s="41">
        <v>43549</v>
      </c>
      <c r="M3532" t="s">
        <v>3356</v>
      </c>
      <c r="U3532">
        <v>0</v>
      </c>
      <c r="V3532" t="s">
        <v>2923</v>
      </c>
      <c r="W3532">
        <v>0</v>
      </c>
      <c r="X3532">
        <v>2</v>
      </c>
      <c r="Y3532">
        <v>2</v>
      </c>
    </row>
    <row r="3533" spans="2:25" x14ac:dyDescent="0.3">
      <c r="B3533">
        <v>0</v>
      </c>
      <c r="C3533" t="s">
        <v>21863</v>
      </c>
      <c r="D3533" t="s">
        <v>21862</v>
      </c>
      <c r="E3533">
        <v>2018</v>
      </c>
      <c r="F3533" t="s">
        <v>11018</v>
      </c>
      <c r="G3533" t="s">
        <v>3378</v>
      </c>
      <c r="H3533" s="6" t="str">
        <f>HYPERLINK(I3533)</f>
        <v>https://dl.acm.org/citation.cfm?id=3239066</v>
      </c>
      <c r="I3533" t="s">
        <v>21861</v>
      </c>
      <c r="K3533">
        <v>163</v>
      </c>
      <c r="L3533" s="41">
        <v>43549</v>
      </c>
      <c r="U3533">
        <v>0</v>
      </c>
      <c r="V3533" t="s">
        <v>2923</v>
      </c>
      <c r="W3533">
        <v>0</v>
      </c>
      <c r="X3533">
        <v>6</v>
      </c>
      <c r="Y3533">
        <v>1</v>
      </c>
    </row>
    <row r="3534" spans="2:25" x14ac:dyDescent="0.3">
      <c r="B3534">
        <v>0</v>
      </c>
      <c r="C3534" t="s">
        <v>23918</v>
      </c>
      <c r="D3534" t="s">
        <v>27521</v>
      </c>
      <c r="E3534">
        <v>2016</v>
      </c>
      <c r="G3534" t="s">
        <v>27113</v>
      </c>
      <c r="H3534" s="6" t="str">
        <f>HYPERLINK(I3534)</f>
        <v>https://pure.tugraz.at/ws/portalfiles/portal/9692002/HOLZINGER_Extended_Abstract_27_09_2016.pdf</v>
      </c>
      <c r="I3534" t="s">
        <v>27520</v>
      </c>
      <c r="K3534">
        <v>164</v>
      </c>
      <c r="L3534" s="41">
        <v>43549</v>
      </c>
      <c r="M3534" t="s">
        <v>3356</v>
      </c>
      <c r="U3534">
        <v>0</v>
      </c>
      <c r="V3534" t="s">
        <v>2923</v>
      </c>
      <c r="W3534">
        <v>0</v>
      </c>
      <c r="X3534">
        <v>1</v>
      </c>
      <c r="Y3534">
        <v>3</v>
      </c>
    </row>
    <row r="3535" spans="2:25" x14ac:dyDescent="0.3">
      <c r="B3535">
        <v>0</v>
      </c>
      <c r="C3535" t="s">
        <v>10255</v>
      </c>
      <c r="D3535" t="s">
        <v>10254</v>
      </c>
      <c r="E3535">
        <v>2017</v>
      </c>
      <c r="F3535" t="s">
        <v>4420</v>
      </c>
      <c r="G3535" t="s">
        <v>3378</v>
      </c>
      <c r="H3535" s="6" t="str">
        <f>HYPERLINK(I3535)</f>
        <v>https://dl.acm.org/citation.cfm?id=3131733</v>
      </c>
      <c r="I3535" t="s">
        <v>10253</v>
      </c>
      <c r="K3535">
        <v>165</v>
      </c>
      <c r="L3535" s="41">
        <v>43549</v>
      </c>
      <c r="U3535">
        <v>0</v>
      </c>
      <c r="V3535" t="s">
        <v>2923</v>
      </c>
      <c r="W3535">
        <v>0</v>
      </c>
      <c r="X3535">
        <v>4</v>
      </c>
      <c r="Y3535">
        <v>2</v>
      </c>
    </row>
    <row r="3536" spans="2:25" x14ac:dyDescent="0.3">
      <c r="B3536">
        <v>0</v>
      </c>
      <c r="C3536" t="s">
        <v>22793</v>
      </c>
      <c r="D3536" t="s">
        <v>22792</v>
      </c>
      <c r="E3536">
        <v>2018</v>
      </c>
      <c r="F3536" t="s">
        <v>22791</v>
      </c>
      <c r="G3536" t="s">
        <v>3378</v>
      </c>
      <c r="H3536" s="6" t="str">
        <f>HYPERLINK(I3536)</f>
        <v>https://dl.acm.org/citation.cfm?id=3267638</v>
      </c>
      <c r="I3536" t="s">
        <v>22790</v>
      </c>
      <c r="K3536">
        <v>166</v>
      </c>
      <c r="L3536" s="41">
        <v>43549</v>
      </c>
      <c r="U3536">
        <v>0</v>
      </c>
      <c r="V3536" t="s">
        <v>2923</v>
      </c>
      <c r="W3536">
        <v>0</v>
      </c>
      <c r="X3536">
        <v>5</v>
      </c>
      <c r="Y3536">
        <v>1</v>
      </c>
    </row>
    <row r="3537" spans="2:25" x14ac:dyDescent="0.3">
      <c r="B3537">
        <v>0</v>
      </c>
      <c r="C3537" t="s">
        <v>567</v>
      </c>
      <c r="D3537" t="s">
        <v>568</v>
      </c>
      <c r="E3537">
        <v>2017</v>
      </c>
      <c r="F3537" t="s">
        <v>4420</v>
      </c>
      <c r="G3537" t="s">
        <v>3378</v>
      </c>
      <c r="H3537" s="6" t="str">
        <f>HYPERLINK(I3537)</f>
        <v>https://dl.acm.org/citation.cfm?id=3131734</v>
      </c>
      <c r="I3537" t="s">
        <v>24229</v>
      </c>
      <c r="K3537">
        <v>167</v>
      </c>
      <c r="L3537" s="41">
        <v>43549</v>
      </c>
      <c r="U3537">
        <v>0</v>
      </c>
      <c r="V3537" t="s">
        <v>2923</v>
      </c>
      <c r="W3537">
        <v>0</v>
      </c>
      <c r="X3537">
        <v>5</v>
      </c>
      <c r="Y3537">
        <v>2</v>
      </c>
    </row>
    <row r="3538" spans="2:25" x14ac:dyDescent="0.3">
      <c r="B3538">
        <v>2</v>
      </c>
      <c r="C3538" t="s">
        <v>24854</v>
      </c>
      <c r="D3538" t="s">
        <v>24853</v>
      </c>
      <c r="E3538">
        <v>2018</v>
      </c>
      <c r="F3538" t="s">
        <v>11018</v>
      </c>
      <c r="G3538" t="s">
        <v>3378</v>
      </c>
      <c r="H3538" s="6" t="str">
        <f>HYPERLINK(I3538)</f>
        <v>https://dl.acm.org/citation.cfm?id=3239087</v>
      </c>
      <c r="I3538" t="s">
        <v>24852</v>
      </c>
      <c r="J3538" t="s">
        <v>24851</v>
      </c>
      <c r="K3538">
        <v>168</v>
      </c>
      <c r="L3538" s="41">
        <v>43549</v>
      </c>
      <c r="U3538">
        <v>2</v>
      </c>
      <c r="V3538" t="s">
        <v>2949</v>
      </c>
      <c r="W3538">
        <v>1</v>
      </c>
      <c r="X3538">
        <v>4</v>
      </c>
      <c r="Y3538">
        <v>1</v>
      </c>
    </row>
    <row r="3539" spans="2:25" x14ac:dyDescent="0.3">
      <c r="B3539">
        <v>0</v>
      </c>
      <c r="C3539" t="s">
        <v>14898</v>
      </c>
      <c r="D3539" t="s">
        <v>14897</v>
      </c>
      <c r="E3539">
        <v>2016</v>
      </c>
      <c r="F3539" t="s">
        <v>14896</v>
      </c>
      <c r="G3539" t="s">
        <v>3358</v>
      </c>
      <c r="H3539" s="6" t="str">
        <f>HYPERLINK(I3539)</f>
        <v>https://pdfs.semanticscholar.org/c841/188115bf71aea01a67486c53515cdfe884b9.pdf#page=95</v>
      </c>
      <c r="I3539" t="s">
        <v>14895</v>
      </c>
      <c r="K3539">
        <v>169</v>
      </c>
      <c r="L3539" s="41">
        <v>43549</v>
      </c>
      <c r="M3539" t="s">
        <v>3356</v>
      </c>
      <c r="U3539">
        <v>0</v>
      </c>
      <c r="V3539" t="s">
        <v>2923</v>
      </c>
      <c r="W3539">
        <v>0</v>
      </c>
      <c r="X3539">
        <v>4</v>
      </c>
      <c r="Y3539">
        <v>3</v>
      </c>
    </row>
    <row r="3540" spans="2:25" x14ac:dyDescent="0.3">
      <c r="B3540">
        <v>0</v>
      </c>
      <c r="C3540" t="s">
        <v>27519</v>
      </c>
      <c r="D3540" t="s">
        <v>27518</v>
      </c>
      <c r="E3540">
        <v>2016</v>
      </c>
      <c r="G3540" t="s">
        <v>6618</v>
      </c>
      <c r="H3540" s="6" t="str">
        <f>HYPERLINK(I3540)</f>
        <v>https://repositorio-aberto.up.pt/bitstream/10216/91021/2/176445.pdf</v>
      </c>
      <c r="I3540" t="s">
        <v>27517</v>
      </c>
      <c r="K3540">
        <v>170</v>
      </c>
      <c r="L3540" s="41">
        <v>43549</v>
      </c>
      <c r="M3540" t="s">
        <v>3356</v>
      </c>
      <c r="U3540">
        <v>0</v>
      </c>
      <c r="V3540" t="s">
        <v>2923</v>
      </c>
      <c r="W3540">
        <v>0</v>
      </c>
      <c r="X3540">
        <v>1</v>
      </c>
      <c r="Y3540">
        <v>3</v>
      </c>
    </row>
    <row r="3541" spans="2:25" x14ac:dyDescent="0.3">
      <c r="B3541">
        <v>0</v>
      </c>
      <c r="C3541" t="s">
        <v>27516</v>
      </c>
      <c r="D3541" t="s">
        <v>27515</v>
      </c>
      <c r="E3541">
        <v>2016</v>
      </c>
      <c r="F3541" t="s">
        <v>3539</v>
      </c>
      <c r="G3541" t="s">
        <v>3314</v>
      </c>
      <c r="H3541" s="6" t="str">
        <f>HYPERLINK(I3541)</f>
        <v>https://ieeexplore.ieee.org/abstract/document/7927289/</v>
      </c>
      <c r="I3541" t="s">
        <v>27514</v>
      </c>
      <c r="K3541">
        <v>171</v>
      </c>
      <c r="L3541" s="41">
        <v>43549</v>
      </c>
      <c r="U3541">
        <v>0</v>
      </c>
      <c r="V3541" t="s">
        <v>2923</v>
      </c>
      <c r="W3541">
        <v>0</v>
      </c>
      <c r="X3541">
        <v>4</v>
      </c>
      <c r="Y3541">
        <v>3</v>
      </c>
    </row>
    <row r="3542" spans="2:25" x14ac:dyDescent="0.3">
      <c r="B3542">
        <v>0</v>
      </c>
      <c r="C3542" t="s">
        <v>22108</v>
      </c>
      <c r="D3542" t="s">
        <v>22107</v>
      </c>
      <c r="E3542">
        <v>2017</v>
      </c>
      <c r="F3542" t="s">
        <v>22106</v>
      </c>
      <c r="G3542" t="s">
        <v>3646</v>
      </c>
      <c r="H3542" s="6" t="str">
        <f>HYPERLINK(I3542)</f>
        <v>https://arxiv.org/abs/1710.04459</v>
      </c>
      <c r="I3542" t="s">
        <v>22105</v>
      </c>
      <c r="K3542">
        <v>172</v>
      </c>
      <c r="L3542" s="41">
        <v>43549</v>
      </c>
      <c r="U3542">
        <v>0</v>
      </c>
      <c r="V3542" t="s">
        <v>2923</v>
      </c>
      <c r="W3542">
        <v>0</v>
      </c>
      <c r="X3542">
        <v>4</v>
      </c>
      <c r="Y3542">
        <v>2</v>
      </c>
    </row>
    <row r="3543" spans="2:25" x14ac:dyDescent="0.3">
      <c r="B3543">
        <v>0</v>
      </c>
      <c r="C3543" t="s">
        <v>21075</v>
      </c>
      <c r="D3543" t="s">
        <v>21074</v>
      </c>
      <c r="E3543">
        <v>2018</v>
      </c>
      <c r="F3543" t="s">
        <v>6507</v>
      </c>
      <c r="G3543" t="s">
        <v>3378</v>
      </c>
      <c r="H3543" s="6" t="str">
        <f>HYPERLINK(I3543)</f>
        <v>https://dl.acm.org/citation.cfm?id=3239101</v>
      </c>
      <c r="I3543" t="s">
        <v>21073</v>
      </c>
      <c r="K3543">
        <v>173</v>
      </c>
      <c r="L3543" s="41">
        <v>43549</v>
      </c>
      <c r="U3543">
        <v>0</v>
      </c>
      <c r="V3543" t="s">
        <v>2923</v>
      </c>
      <c r="W3543">
        <v>0</v>
      </c>
      <c r="X3543">
        <v>5</v>
      </c>
      <c r="Y3543">
        <v>1</v>
      </c>
    </row>
    <row r="3544" spans="2:25" x14ac:dyDescent="0.3">
      <c r="B3544">
        <v>0</v>
      </c>
      <c r="C3544" t="s">
        <v>24209</v>
      </c>
      <c r="D3544" t="s">
        <v>24208</v>
      </c>
      <c r="E3544">
        <v>2018</v>
      </c>
      <c r="F3544" t="s">
        <v>6507</v>
      </c>
      <c r="G3544" t="s">
        <v>3378</v>
      </c>
      <c r="H3544" s="6" t="str">
        <f>HYPERLINK(I3544)</f>
        <v>https://dl.acm.org/citation.cfm?id=3239099</v>
      </c>
      <c r="I3544" t="s">
        <v>24207</v>
      </c>
      <c r="K3544">
        <v>174</v>
      </c>
      <c r="L3544" s="41">
        <v>43549</v>
      </c>
      <c r="U3544">
        <v>0</v>
      </c>
      <c r="V3544" t="s">
        <v>2923</v>
      </c>
      <c r="W3544">
        <v>0</v>
      </c>
      <c r="X3544">
        <v>5</v>
      </c>
      <c r="Y3544">
        <v>1</v>
      </c>
    </row>
    <row r="3545" spans="2:25" x14ac:dyDescent="0.3">
      <c r="B3545">
        <v>0</v>
      </c>
      <c r="C3545" t="s">
        <v>21336</v>
      </c>
      <c r="D3545" t="s">
        <v>21335</v>
      </c>
      <c r="F3545" t="s">
        <v>21334</v>
      </c>
      <c r="G3545" t="s">
        <v>3423</v>
      </c>
      <c r="H3545" s="6" t="str">
        <f>HYPERLINK(I3545)</f>
        <v>https://onlinelibrary.wiley.com/doi/abs/10.1002/cpe.5139</v>
      </c>
      <c r="I3545" t="s">
        <v>21333</v>
      </c>
      <c r="K3545">
        <v>175</v>
      </c>
      <c r="L3545" s="41">
        <v>43549</v>
      </c>
      <c r="U3545">
        <v>0</v>
      </c>
      <c r="V3545" t="s">
        <v>2923</v>
      </c>
      <c r="W3545">
        <v>0</v>
      </c>
      <c r="X3545">
        <v>2</v>
      </c>
    </row>
    <row r="3546" spans="2:25" x14ac:dyDescent="0.3">
      <c r="B3546">
        <v>0</v>
      </c>
      <c r="C3546" t="s">
        <v>27513</v>
      </c>
      <c r="D3546" t="s">
        <v>27512</v>
      </c>
      <c r="E3546">
        <v>2017</v>
      </c>
      <c r="F3546" t="s">
        <v>12543</v>
      </c>
      <c r="G3546" t="s">
        <v>3304</v>
      </c>
      <c r="H3546" s="6" t="str">
        <f>HYPERLINK(I3546)</f>
        <v>http://search.proquest.com/openview/dc88a5c8a1ade7f68530ca5ba47df629/1?pq-origsite=gscholar&amp;cbl=936334</v>
      </c>
      <c r="I3546" t="s">
        <v>27511</v>
      </c>
      <c r="K3546">
        <v>176</v>
      </c>
      <c r="L3546" s="41">
        <v>43549</v>
      </c>
      <c r="U3546">
        <v>0</v>
      </c>
      <c r="V3546" t="s">
        <v>2923</v>
      </c>
      <c r="W3546">
        <v>0</v>
      </c>
      <c r="X3546">
        <v>2</v>
      </c>
      <c r="Y3546">
        <v>2</v>
      </c>
    </row>
    <row r="3547" spans="2:25" x14ac:dyDescent="0.3">
      <c r="B3547">
        <v>0</v>
      </c>
      <c r="C3547" t="s">
        <v>21888</v>
      </c>
      <c r="D3547" t="s">
        <v>21887</v>
      </c>
      <c r="E3547">
        <v>2019</v>
      </c>
      <c r="F3547" t="s">
        <v>7356</v>
      </c>
      <c r="G3547" t="s">
        <v>3880</v>
      </c>
      <c r="H3547" s="6" t="str">
        <f>HYPERLINK(I3547)</f>
        <v>https://www.mdpi.com/1999-5903/11/2/48</v>
      </c>
      <c r="I3547" t="s">
        <v>21886</v>
      </c>
      <c r="K3547">
        <v>177</v>
      </c>
      <c r="L3547" s="41">
        <v>43549</v>
      </c>
      <c r="U3547">
        <v>0</v>
      </c>
      <c r="V3547" t="s">
        <v>2923</v>
      </c>
      <c r="W3547">
        <v>0</v>
      </c>
      <c r="X3547">
        <v>3</v>
      </c>
      <c r="Y3547">
        <v>1</v>
      </c>
    </row>
    <row r="3548" spans="2:25" x14ac:dyDescent="0.3">
      <c r="B3548">
        <v>0</v>
      </c>
      <c r="C3548" t="s">
        <v>21435</v>
      </c>
      <c r="D3548" t="s">
        <v>21508</v>
      </c>
      <c r="E3548">
        <v>2016</v>
      </c>
      <c r="F3548" t="s">
        <v>8809</v>
      </c>
      <c r="G3548" t="s">
        <v>3378</v>
      </c>
      <c r="H3548" s="6" t="str">
        <f>HYPERLINK(I3548)</f>
        <v>https://dl.acm.org/ft_gateway.cfm?id=2991131&amp;type=pdf#page=24</v>
      </c>
      <c r="I3548" t="s">
        <v>21507</v>
      </c>
      <c r="K3548">
        <v>178</v>
      </c>
      <c r="L3548" s="41">
        <v>43549</v>
      </c>
      <c r="U3548">
        <v>0</v>
      </c>
      <c r="V3548" t="s">
        <v>2923</v>
      </c>
      <c r="W3548">
        <v>0</v>
      </c>
      <c r="X3548">
        <v>1</v>
      </c>
      <c r="Y3548">
        <v>3</v>
      </c>
    </row>
    <row r="3549" spans="2:25" x14ac:dyDescent="0.3">
      <c r="B3549">
        <v>0</v>
      </c>
      <c r="C3549" t="s">
        <v>27510</v>
      </c>
      <c r="D3549" t="s">
        <v>27509</v>
      </c>
      <c r="E3549">
        <v>2018</v>
      </c>
      <c r="F3549" t="s">
        <v>27508</v>
      </c>
      <c r="G3549" t="s">
        <v>3314</v>
      </c>
      <c r="H3549" s="6" t="str">
        <f>HYPERLINK(I3549)</f>
        <v>https://ieeexplore.ieee.org/abstract/document/8469609/</v>
      </c>
      <c r="I3549" t="s">
        <v>27507</v>
      </c>
      <c r="K3549">
        <v>179</v>
      </c>
      <c r="L3549" s="41">
        <v>43549</v>
      </c>
      <c r="U3549">
        <v>0</v>
      </c>
      <c r="V3549" t="s">
        <v>2923</v>
      </c>
      <c r="W3549">
        <v>0</v>
      </c>
      <c r="X3549">
        <v>2</v>
      </c>
      <c r="Y3549">
        <v>1</v>
      </c>
    </row>
    <row r="3550" spans="2:25" x14ac:dyDescent="0.3">
      <c r="B3550">
        <v>0</v>
      </c>
      <c r="C3550" t="s">
        <v>27506</v>
      </c>
      <c r="D3550" t="s">
        <v>27505</v>
      </c>
      <c r="F3550" t="s">
        <v>27504</v>
      </c>
      <c r="H3550" s="6" t="str">
        <f>HYPERLINK(I3550)</f>
        <v>http://www.ijari.org/pdf/cs/CS-32.pdf</v>
      </c>
      <c r="I3550" t="s">
        <v>27503</v>
      </c>
      <c r="K3550">
        <v>180</v>
      </c>
      <c r="L3550" s="41">
        <v>43549</v>
      </c>
      <c r="M3550" t="s">
        <v>3356</v>
      </c>
      <c r="U3550">
        <v>0</v>
      </c>
      <c r="V3550" t="s">
        <v>2923</v>
      </c>
      <c r="W3550">
        <v>0</v>
      </c>
      <c r="X3550">
        <v>1</v>
      </c>
    </row>
    <row r="3551" spans="2:25" x14ac:dyDescent="0.3">
      <c r="B3551">
        <v>0</v>
      </c>
      <c r="C3551" t="s">
        <v>22725</v>
      </c>
      <c r="D3551" t="s">
        <v>22724</v>
      </c>
      <c r="E3551">
        <v>2011</v>
      </c>
      <c r="F3551" t="s">
        <v>22723</v>
      </c>
      <c r="G3551" t="s">
        <v>3314</v>
      </c>
      <c r="H3551" s="6" t="str">
        <f>HYPERLINK(I3551)</f>
        <v>https://ieeexplore.ieee.org/abstract/document/6092725/</v>
      </c>
      <c r="I3551" t="s">
        <v>22722</v>
      </c>
      <c r="K3551">
        <v>181</v>
      </c>
      <c r="L3551" s="41">
        <v>43549</v>
      </c>
      <c r="U3551">
        <v>0</v>
      </c>
      <c r="V3551" t="s">
        <v>2923</v>
      </c>
      <c r="W3551">
        <v>0</v>
      </c>
      <c r="X3551">
        <v>2</v>
      </c>
      <c r="Y3551">
        <v>8</v>
      </c>
    </row>
    <row r="3552" spans="2:25" x14ac:dyDescent="0.3">
      <c r="B3552">
        <v>0</v>
      </c>
      <c r="C3552" t="s">
        <v>5348</v>
      </c>
      <c r="D3552" t="s">
        <v>5347</v>
      </c>
      <c r="E3552">
        <v>2016</v>
      </c>
      <c r="F3552" t="s">
        <v>5346</v>
      </c>
      <c r="G3552" t="s">
        <v>3314</v>
      </c>
      <c r="H3552" s="6" t="str">
        <f>HYPERLINK(I3552)</f>
        <v>https://ieeexplore.ieee.org/abstract/document/7389293/</v>
      </c>
      <c r="I3552" t="s">
        <v>5345</v>
      </c>
      <c r="K3552">
        <v>182</v>
      </c>
      <c r="L3552" s="41">
        <v>43549</v>
      </c>
      <c r="U3552">
        <v>0</v>
      </c>
      <c r="V3552" t="s">
        <v>2923</v>
      </c>
      <c r="W3552">
        <v>0</v>
      </c>
      <c r="X3552">
        <v>3</v>
      </c>
      <c r="Y3552">
        <v>3</v>
      </c>
    </row>
    <row r="3553" spans="2:25" x14ac:dyDescent="0.3">
      <c r="B3553">
        <v>0</v>
      </c>
      <c r="C3553" t="s">
        <v>1341</v>
      </c>
      <c r="D3553" t="s">
        <v>21209</v>
      </c>
      <c r="E3553">
        <v>2017</v>
      </c>
      <c r="F3553" t="s">
        <v>18880</v>
      </c>
      <c r="G3553" t="s">
        <v>3314</v>
      </c>
      <c r="H3553" s="6" t="str">
        <f>HYPERLINK(I3553)</f>
        <v>https://ieeexplore.ieee.org/abstract/document/8317686/</v>
      </c>
      <c r="I3553" t="s">
        <v>21208</v>
      </c>
      <c r="K3553">
        <v>183</v>
      </c>
      <c r="L3553" s="41">
        <v>43549</v>
      </c>
      <c r="U3553">
        <v>0</v>
      </c>
      <c r="V3553" t="s">
        <v>2923</v>
      </c>
      <c r="W3553">
        <v>0</v>
      </c>
      <c r="X3553">
        <v>3</v>
      </c>
      <c r="Y3553">
        <v>2</v>
      </c>
    </row>
    <row r="3554" spans="2:25" x14ac:dyDescent="0.3">
      <c r="B3554">
        <v>0</v>
      </c>
      <c r="C3554" t="s">
        <v>27502</v>
      </c>
      <c r="D3554" t="s">
        <v>27501</v>
      </c>
      <c r="F3554" t="s">
        <v>3369</v>
      </c>
      <c r="H3554" s="6" t="str">
        <f>HYPERLINK(I3554)</f>
        <v>https://www.researchgate.net/profile/Mina_Rahimian/publication/317173519_A_Feedback_Delivery_System_for_Communal_Energy_Consumption_Practices/links/59542ce20f7e9b2da1b04779/A-Feedback-Delivery-System-for-Communal-Energy-Consumption-Practices.pdf</v>
      </c>
      <c r="I3554" t="s">
        <v>27500</v>
      </c>
      <c r="K3554">
        <v>184</v>
      </c>
      <c r="L3554" s="41">
        <v>43549</v>
      </c>
      <c r="M3554" t="s">
        <v>3356</v>
      </c>
      <c r="U3554">
        <v>0</v>
      </c>
      <c r="V3554" t="s">
        <v>2923</v>
      </c>
      <c r="W3554">
        <v>0</v>
      </c>
      <c r="X3554">
        <v>5</v>
      </c>
    </row>
    <row r="3555" spans="2:25" x14ac:dyDescent="0.3">
      <c r="B3555">
        <v>0</v>
      </c>
      <c r="C3555" t="s">
        <v>27499</v>
      </c>
      <c r="D3555" t="s">
        <v>27498</v>
      </c>
      <c r="E3555">
        <v>2015</v>
      </c>
      <c r="G3555" t="s">
        <v>27497</v>
      </c>
      <c r="H3555" s="6" t="str">
        <f>HYPERLINK(I3555)</f>
        <v>http://dspace.ou.nl/bitstream/1820/6223/1/mdh_sensorinteraction.pdf</v>
      </c>
      <c r="I3555" t="s">
        <v>27496</v>
      </c>
      <c r="K3555">
        <v>185</v>
      </c>
      <c r="L3555" s="41">
        <v>43549</v>
      </c>
      <c r="U3555">
        <v>0</v>
      </c>
      <c r="V3555" t="s">
        <v>2923</v>
      </c>
      <c r="W3555">
        <v>0</v>
      </c>
      <c r="X3555">
        <v>1</v>
      </c>
      <c r="Y3555">
        <v>4</v>
      </c>
    </row>
    <row r="3556" spans="2:25" x14ac:dyDescent="0.3">
      <c r="B3556">
        <v>0</v>
      </c>
      <c r="C3556" t="s">
        <v>23579</v>
      </c>
      <c r="D3556" t="s">
        <v>23578</v>
      </c>
      <c r="E3556">
        <v>2018</v>
      </c>
      <c r="F3556" t="s">
        <v>23577</v>
      </c>
      <c r="G3556" t="s">
        <v>3328</v>
      </c>
      <c r="H3556" s="6" t="str">
        <f>HYPERLINK(I3556)</f>
        <v>https://link.springer.com/chapter/10.1007/978-3-030-12981-1_50</v>
      </c>
      <c r="I3556" t="s">
        <v>23576</v>
      </c>
      <c r="K3556">
        <v>186</v>
      </c>
      <c r="L3556" s="41">
        <v>43549</v>
      </c>
      <c r="U3556">
        <v>0</v>
      </c>
      <c r="V3556" t="s">
        <v>2923</v>
      </c>
      <c r="W3556">
        <v>0</v>
      </c>
      <c r="X3556">
        <v>4</v>
      </c>
      <c r="Y3556">
        <v>1</v>
      </c>
    </row>
    <row r="3557" spans="2:25" x14ac:dyDescent="0.3">
      <c r="B3557">
        <v>0</v>
      </c>
      <c r="C3557" t="s">
        <v>14981</v>
      </c>
      <c r="D3557" t="s">
        <v>14980</v>
      </c>
      <c r="E3557">
        <v>2017</v>
      </c>
      <c r="G3557" t="s">
        <v>4558</v>
      </c>
      <c r="H3557" s="6" t="str">
        <f>HYPERLINK(I3557)</f>
        <v>https://sam.ensam.eu/handle/10985/13979</v>
      </c>
      <c r="I3557" t="s">
        <v>14979</v>
      </c>
      <c r="K3557">
        <v>187</v>
      </c>
      <c r="L3557" s="41">
        <v>43549</v>
      </c>
      <c r="U3557">
        <v>0</v>
      </c>
      <c r="V3557" t="s">
        <v>2923</v>
      </c>
      <c r="W3557">
        <v>0</v>
      </c>
      <c r="X3557">
        <v>4</v>
      </c>
      <c r="Y3557">
        <v>2</v>
      </c>
    </row>
    <row r="3558" spans="2:25" x14ac:dyDescent="0.3">
      <c r="B3558">
        <v>0</v>
      </c>
      <c r="C3558" t="s">
        <v>27495</v>
      </c>
      <c r="D3558" t="s">
        <v>27494</v>
      </c>
      <c r="E3558">
        <v>2018</v>
      </c>
      <c r="F3558" t="s">
        <v>4535</v>
      </c>
      <c r="G3558" t="s">
        <v>3314</v>
      </c>
      <c r="H3558" s="6" t="str">
        <f>HYPERLINK(I3558)</f>
        <v>https://ieeexplore.ieee.org/abstract/document/8350695/</v>
      </c>
      <c r="I3558" t="s">
        <v>27493</v>
      </c>
      <c r="K3558">
        <v>188</v>
      </c>
      <c r="L3558" s="41">
        <v>43549</v>
      </c>
      <c r="U3558">
        <v>0</v>
      </c>
      <c r="V3558" t="s">
        <v>2923</v>
      </c>
      <c r="W3558">
        <v>0</v>
      </c>
      <c r="X3558">
        <v>3</v>
      </c>
      <c r="Y3558">
        <v>1</v>
      </c>
    </row>
    <row r="3559" spans="2:25" x14ac:dyDescent="0.3">
      <c r="B3559">
        <v>0</v>
      </c>
      <c r="C3559" t="s">
        <v>27492</v>
      </c>
      <c r="D3559" t="s">
        <v>27491</v>
      </c>
      <c r="E3559">
        <v>2010</v>
      </c>
      <c r="F3559" t="s">
        <v>27490</v>
      </c>
      <c r="G3559" t="s">
        <v>3314</v>
      </c>
      <c r="H3559" s="6" t="str">
        <f>HYPERLINK(I3559)</f>
        <v>https://ieeexplore.ieee.org/abstract/document/5619133/</v>
      </c>
      <c r="I3559" t="s">
        <v>27489</v>
      </c>
      <c r="K3559">
        <v>189</v>
      </c>
      <c r="L3559" s="41">
        <v>43549</v>
      </c>
      <c r="U3559">
        <v>0</v>
      </c>
      <c r="V3559" t="s">
        <v>2923</v>
      </c>
      <c r="W3559">
        <v>0</v>
      </c>
      <c r="X3559">
        <v>2</v>
      </c>
      <c r="Y3559">
        <v>9</v>
      </c>
    </row>
    <row r="3560" spans="2:25" x14ac:dyDescent="0.3">
      <c r="B3560">
        <v>0</v>
      </c>
      <c r="C3560" t="s">
        <v>22763</v>
      </c>
      <c r="D3560" t="s">
        <v>22762</v>
      </c>
      <c r="E3560">
        <v>2015</v>
      </c>
      <c r="H3560" s="6" t="str">
        <f>HYPERLINK(I3560)</f>
        <v/>
      </c>
      <c r="K3560">
        <v>190</v>
      </c>
      <c r="L3560" s="41">
        <v>43549</v>
      </c>
      <c r="M3560" t="s">
        <v>3655</v>
      </c>
      <c r="U3560">
        <v>0</v>
      </c>
      <c r="V3560" t="s">
        <v>2923</v>
      </c>
      <c r="W3560">
        <v>0</v>
      </c>
      <c r="X3560">
        <v>1</v>
      </c>
      <c r="Y3560">
        <v>4</v>
      </c>
    </row>
    <row r="3561" spans="2:25" x14ac:dyDescent="0.3">
      <c r="B3561">
        <v>0</v>
      </c>
      <c r="C3561" t="s">
        <v>27488</v>
      </c>
      <c r="D3561" t="s">
        <v>27487</v>
      </c>
      <c r="E3561">
        <v>2015</v>
      </c>
      <c r="F3561" t="s">
        <v>7304</v>
      </c>
      <c r="G3561" t="s">
        <v>3369</v>
      </c>
      <c r="H3561" s="6" t="e">
        <f>HYPERLINK(I3561)</f>
        <v>#VALUE!</v>
      </c>
      <c r="I3561" t="s">
        <v>27486</v>
      </c>
      <c r="K3561">
        <v>191</v>
      </c>
      <c r="L3561" s="41">
        <v>43549</v>
      </c>
      <c r="M3561" t="s">
        <v>3356</v>
      </c>
      <c r="U3561">
        <v>0</v>
      </c>
      <c r="V3561" t="s">
        <v>2923</v>
      </c>
      <c r="W3561">
        <v>0</v>
      </c>
      <c r="X3561">
        <v>3</v>
      </c>
      <c r="Y3561">
        <v>4</v>
      </c>
    </row>
    <row r="3562" spans="2:25" x14ac:dyDescent="0.3">
      <c r="B3562">
        <v>0</v>
      </c>
      <c r="C3562" t="s">
        <v>8393</v>
      </c>
      <c r="D3562" t="s">
        <v>8392</v>
      </c>
      <c r="F3562" t="s">
        <v>3369</v>
      </c>
      <c r="H3562" s="6" t="e">
        <f>HYPERLINK(I3562)</f>
        <v>#VALUE!</v>
      </c>
      <c r="I3562" t="s">
        <v>8391</v>
      </c>
      <c r="K3562">
        <v>192</v>
      </c>
      <c r="L3562" s="41">
        <v>43549</v>
      </c>
      <c r="M3562" t="s">
        <v>3356</v>
      </c>
      <c r="U3562">
        <v>0</v>
      </c>
      <c r="V3562" t="s">
        <v>2923</v>
      </c>
      <c r="W3562">
        <v>0</v>
      </c>
      <c r="X3562">
        <v>3</v>
      </c>
    </row>
    <row r="3563" spans="2:25" x14ac:dyDescent="0.3">
      <c r="B3563">
        <v>0</v>
      </c>
      <c r="C3563" t="s">
        <v>27485</v>
      </c>
      <c r="D3563" t="s">
        <v>27484</v>
      </c>
      <c r="E3563">
        <v>2017</v>
      </c>
      <c r="F3563" t="s">
        <v>27087</v>
      </c>
      <c r="G3563" t="s">
        <v>3851</v>
      </c>
      <c r="H3563" s="6" t="str">
        <f>HYPERLINK(I3563)</f>
        <v>http://www.dbpia.co.kr/Journal/ArticleDetail/NODE07364365</v>
      </c>
      <c r="I3563" t="s">
        <v>27483</v>
      </c>
      <c r="K3563">
        <v>193</v>
      </c>
      <c r="L3563" s="41">
        <v>43549</v>
      </c>
      <c r="U3563">
        <v>0</v>
      </c>
      <c r="V3563" t="s">
        <v>2923</v>
      </c>
      <c r="W3563">
        <v>0</v>
      </c>
      <c r="X3563">
        <v>3</v>
      </c>
      <c r="Y3563">
        <v>2</v>
      </c>
    </row>
    <row r="3564" spans="2:25" x14ac:dyDescent="0.3">
      <c r="B3564">
        <v>0</v>
      </c>
      <c r="C3564" t="s">
        <v>27482</v>
      </c>
      <c r="D3564" t="s">
        <v>27481</v>
      </c>
      <c r="E3564">
        <v>2018</v>
      </c>
      <c r="F3564" t="s">
        <v>21801</v>
      </c>
      <c r="G3564" t="s">
        <v>3378</v>
      </c>
      <c r="H3564" s="6" t="str">
        <f>HYPERLINK(I3564)</f>
        <v>https://dl.acm.org/citation.cfm?id=3240248</v>
      </c>
      <c r="I3564" t="s">
        <v>27480</v>
      </c>
      <c r="K3564">
        <v>194</v>
      </c>
      <c r="L3564" s="41">
        <v>43549</v>
      </c>
      <c r="U3564">
        <v>0</v>
      </c>
      <c r="V3564" t="s">
        <v>2923</v>
      </c>
      <c r="W3564">
        <v>0</v>
      </c>
      <c r="X3564">
        <v>2</v>
      </c>
      <c r="Y3564">
        <v>1</v>
      </c>
    </row>
    <row r="3565" spans="2:25" x14ac:dyDescent="0.3">
      <c r="B3565">
        <v>0</v>
      </c>
      <c r="C3565" t="s">
        <v>11153</v>
      </c>
      <c r="D3565" t="s">
        <v>11152</v>
      </c>
      <c r="E3565">
        <v>2018</v>
      </c>
      <c r="F3565" t="s">
        <v>11151</v>
      </c>
      <c r="G3565" t="s">
        <v>3880</v>
      </c>
      <c r="H3565" s="6" t="str">
        <f>HYPERLINK(I3565)</f>
        <v>https://www.mdpi.com/2414-4088/2/4/75</v>
      </c>
      <c r="I3565" t="s">
        <v>11150</v>
      </c>
      <c r="K3565">
        <v>195</v>
      </c>
      <c r="L3565" s="41">
        <v>43549</v>
      </c>
      <c r="U3565">
        <v>0</v>
      </c>
      <c r="V3565" t="s">
        <v>2923</v>
      </c>
      <c r="W3565">
        <v>0</v>
      </c>
      <c r="X3565">
        <v>3</v>
      </c>
      <c r="Y3565">
        <v>1</v>
      </c>
    </row>
    <row r="3566" spans="2:25" x14ac:dyDescent="0.3">
      <c r="B3566">
        <v>0</v>
      </c>
      <c r="C3566" t="s">
        <v>6236</v>
      </c>
      <c r="D3566" t="s">
        <v>6235</v>
      </c>
      <c r="E3566">
        <v>2014</v>
      </c>
      <c r="F3566" t="s">
        <v>6234</v>
      </c>
      <c r="G3566" t="s">
        <v>3462</v>
      </c>
      <c r="H3566" s="6" t="str">
        <f>HYPERLINK(I3566)</f>
        <v>http://citeseerx.ist.psu.edu/viewdoc/download?doi=10.1.1.711.4978&amp;rep=rep1&amp;type=pdf</v>
      </c>
      <c r="I3566" t="s">
        <v>6233</v>
      </c>
      <c r="K3566">
        <v>196</v>
      </c>
      <c r="L3566" s="41">
        <v>43549</v>
      </c>
      <c r="M3566" t="s">
        <v>3356</v>
      </c>
      <c r="U3566">
        <v>0</v>
      </c>
      <c r="V3566" t="s">
        <v>2923</v>
      </c>
      <c r="W3566">
        <v>0</v>
      </c>
      <c r="X3566">
        <v>1</v>
      </c>
      <c r="Y3566">
        <v>5</v>
      </c>
    </row>
    <row r="3567" spans="2:25" x14ac:dyDescent="0.3">
      <c r="B3567">
        <v>0</v>
      </c>
      <c r="C3567" t="s">
        <v>4799</v>
      </c>
      <c r="D3567" t="s">
        <v>4798</v>
      </c>
      <c r="E3567">
        <v>2016</v>
      </c>
      <c r="G3567" t="s">
        <v>3724</v>
      </c>
      <c r="H3567" s="6" t="str">
        <f>HYPERLINK(I3567)</f>
        <v>https://ntrs.nasa.gov/search.jsp?R=20160009301</v>
      </c>
      <c r="I3567" t="s">
        <v>4797</v>
      </c>
      <c r="K3567">
        <v>197</v>
      </c>
      <c r="L3567" s="41">
        <v>43549</v>
      </c>
      <c r="U3567">
        <v>0</v>
      </c>
      <c r="V3567" t="s">
        <v>2923</v>
      </c>
      <c r="W3567">
        <v>0</v>
      </c>
      <c r="X3567">
        <v>2</v>
      </c>
      <c r="Y3567">
        <v>3</v>
      </c>
    </row>
    <row r="3568" spans="2:25" x14ac:dyDescent="0.3">
      <c r="B3568">
        <v>0</v>
      </c>
      <c r="C3568" t="s">
        <v>22730</v>
      </c>
      <c r="D3568" t="s">
        <v>22729</v>
      </c>
      <c r="E3568">
        <v>2017</v>
      </c>
      <c r="F3568" t="s">
        <v>4420</v>
      </c>
      <c r="G3568" t="s">
        <v>3378</v>
      </c>
      <c r="H3568" s="6" t="str">
        <f>HYPERLINK(I3568)</f>
        <v>https://dl.acm.org/citation.cfm?id=3131766</v>
      </c>
      <c r="I3568" t="s">
        <v>22728</v>
      </c>
      <c r="K3568">
        <v>198</v>
      </c>
      <c r="L3568" s="41">
        <v>43549</v>
      </c>
      <c r="U3568">
        <v>0</v>
      </c>
      <c r="V3568" t="s">
        <v>2923</v>
      </c>
      <c r="W3568">
        <v>0</v>
      </c>
      <c r="X3568">
        <v>4</v>
      </c>
      <c r="Y3568">
        <v>2</v>
      </c>
    </row>
    <row r="3569" spans="2:25" x14ac:dyDescent="0.3">
      <c r="B3569">
        <v>0</v>
      </c>
      <c r="C3569" t="s">
        <v>24064</v>
      </c>
      <c r="D3569" t="s">
        <v>24063</v>
      </c>
      <c r="F3569" t="s">
        <v>24062</v>
      </c>
      <c r="H3569" s="6" t="str">
        <f>HYPERLINK(I3569)</f>
        <v>http://people.eecs.berkeley.edu/~jhoffman/docs/research-statement.pdf</v>
      </c>
      <c r="I3569" t="s">
        <v>24061</v>
      </c>
      <c r="K3569">
        <v>199</v>
      </c>
      <c r="L3569" s="41">
        <v>43549</v>
      </c>
      <c r="M3569" t="s">
        <v>3356</v>
      </c>
      <c r="U3569">
        <v>0</v>
      </c>
      <c r="V3569" t="s">
        <v>2923</v>
      </c>
      <c r="W3569">
        <v>0</v>
      </c>
      <c r="X3569">
        <v>1</v>
      </c>
    </row>
    <row r="3570" spans="2:25" x14ac:dyDescent="0.3">
      <c r="B3570">
        <v>0</v>
      </c>
      <c r="C3570" t="s">
        <v>27479</v>
      </c>
      <c r="D3570" t="s">
        <v>27478</v>
      </c>
      <c r="E3570">
        <v>2018</v>
      </c>
      <c r="F3570" t="s">
        <v>5372</v>
      </c>
      <c r="G3570" t="s">
        <v>3378</v>
      </c>
      <c r="H3570" s="6" t="str">
        <f>HYPERLINK(I3570)</f>
        <v>https://dl.acm.org/citation.cfm?id=3273006</v>
      </c>
      <c r="I3570" t="s">
        <v>27477</v>
      </c>
      <c r="K3570">
        <v>200</v>
      </c>
      <c r="L3570" s="41">
        <v>43549</v>
      </c>
      <c r="U3570">
        <v>0</v>
      </c>
      <c r="V3570" t="s">
        <v>2923</v>
      </c>
      <c r="W3570">
        <v>0</v>
      </c>
      <c r="X3570">
        <v>5</v>
      </c>
      <c r="Y3570">
        <v>1</v>
      </c>
    </row>
    <row r="3571" spans="2:25" x14ac:dyDescent="0.3">
      <c r="B3571">
        <v>0</v>
      </c>
      <c r="C3571" t="s">
        <v>21639</v>
      </c>
      <c r="D3571" t="s">
        <v>21638</v>
      </c>
      <c r="E3571">
        <v>2018</v>
      </c>
      <c r="F3571" t="s">
        <v>21637</v>
      </c>
      <c r="G3571" t="s">
        <v>21636</v>
      </c>
      <c r="H3571" s="6" t="str">
        <f>HYPERLINK(I3571)</f>
        <v>http://www.mifav.uniroma2.it/inevent/events/idea2010/doc/37_1.pdf</v>
      </c>
      <c r="I3571" t="s">
        <v>21635</v>
      </c>
      <c r="K3571">
        <v>201</v>
      </c>
      <c r="L3571" s="41">
        <v>43549</v>
      </c>
      <c r="M3571" t="s">
        <v>3356</v>
      </c>
      <c r="U3571">
        <v>0</v>
      </c>
      <c r="V3571" t="s">
        <v>2923</v>
      </c>
      <c r="W3571">
        <v>0</v>
      </c>
      <c r="X3571">
        <v>5</v>
      </c>
      <c r="Y3571">
        <v>1</v>
      </c>
    </row>
    <row r="3572" spans="2:25" x14ac:dyDescent="0.3">
      <c r="B3572">
        <v>0</v>
      </c>
      <c r="C3572" t="s">
        <v>22709</v>
      </c>
      <c r="D3572" t="s">
        <v>22708</v>
      </c>
      <c r="E3572">
        <v>2018</v>
      </c>
      <c r="F3572" t="s">
        <v>11018</v>
      </c>
      <c r="G3572" t="s">
        <v>3378</v>
      </c>
      <c r="H3572" s="6" t="str">
        <f>HYPERLINK(I3572)</f>
        <v>https://dl.acm.org/citation.cfm?id=3240446</v>
      </c>
      <c r="I3572" t="s">
        <v>22707</v>
      </c>
      <c r="K3572">
        <v>202</v>
      </c>
      <c r="L3572" s="41">
        <v>43549</v>
      </c>
      <c r="U3572">
        <v>0</v>
      </c>
      <c r="V3572" t="s">
        <v>2923</v>
      </c>
      <c r="W3572">
        <v>0</v>
      </c>
      <c r="X3572">
        <v>4</v>
      </c>
      <c r="Y3572">
        <v>1</v>
      </c>
    </row>
    <row r="3573" spans="2:25" x14ac:dyDescent="0.3">
      <c r="B3573">
        <v>0</v>
      </c>
      <c r="C3573" t="s">
        <v>27476</v>
      </c>
      <c r="D3573" t="s">
        <v>27475</v>
      </c>
      <c r="E3573">
        <v>2018</v>
      </c>
      <c r="F3573" t="s">
        <v>27474</v>
      </c>
      <c r="G3573" t="s">
        <v>8580</v>
      </c>
      <c r="H3573" s="6" t="str">
        <f>HYPERLINK(I3573)</f>
        <v>http://journals.sfu.ca/onlinejour/index.php/i-jet/article/view/8373</v>
      </c>
      <c r="I3573" t="s">
        <v>27473</v>
      </c>
      <c r="K3573">
        <v>203</v>
      </c>
      <c r="L3573" s="41">
        <v>43549</v>
      </c>
      <c r="U3573">
        <v>0</v>
      </c>
      <c r="V3573" t="s">
        <v>2923</v>
      </c>
      <c r="W3573">
        <v>0</v>
      </c>
      <c r="X3573">
        <v>1</v>
      </c>
      <c r="Y3573">
        <v>1</v>
      </c>
    </row>
    <row r="3574" spans="2:25" x14ac:dyDescent="0.3">
      <c r="B3574">
        <v>0</v>
      </c>
      <c r="C3574" t="s">
        <v>18957</v>
      </c>
      <c r="D3574" t="s">
        <v>18956</v>
      </c>
      <c r="E3574">
        <v>2018</v>
      </c>
      <c r="F3574" t="s">
        <v>4535</v>
      </c>
      <c r="G3574" t="s">
        <v>3314</v>
      </c>
      <c r="H3574" s="6" t="str">
        <f>HYPERLINK(I3574)</f>
        <v>https://ieeexplore.ieee.org/abstract/document/8539675/</v>
      </c>
      <c r="I3574" t="s">
        <v>18955</v>
      </c>
      <c r="K3574">
        <v>204</v>
      </c>
      <c r="L3574" s="41">
        <v>43549</v>
      </c>
      <c r="U3574">
        <v>0</v>
      </c>
      <c r="V3574" t="s">
        <v>2923</v>
      </c>
      <c r="W3574">
        <v>0</v>
      </c>
      <c r="X3574">
        <v>5</v>
      </c>
      <c r="Y3574">
        <v>1</v>
      </c>
    </row>
    <row r="3575" spans="2:25" x14ac:dyDescent="0.3">
      <c r="B3575">
        <v>0</v>
      </c>
      <c r="C3575" t="s">
        <v>1491</v>
      </c>
      <c r="D3575" t="s">
        <v>1492</v>
      </c>
      <c r="E3575">
        <v>2018</v>
      </c>
      <c r="F3575" t="s">
        <v>21892</v>
      </c>
      <c r="G3575" t="s">
        <v>3328</v>
      </c>
      <c r="H3575" s="6" t="str">
        <f>HYPERLINK(I3575)</f>
        <v>https://link.springer.com/chapter/10.1007/978-3-319-92285-0_54</v>
      </c>
      <c r="I3575" t="s">
        <v>24199</v>
      </c>
      <c r="K3575">
        <v>205</v>
      </c>
      <c r="L3575" s="41">
        <v>43549</v>
      </c>
      <c r="U3575">
        <v>0</v>
      </c>
      <c r="V3575" t="s">
        <v>2923</v>
      </c>
      <c r="W3575">
        <v>0</v>
      </c>
      <c r="X3575">
        <v>7</v>
      </c>
      <c r="Y3575">
        <v>1</v>
      </c>
    </row>
    <row r="3576" spans="2:25" x14ac:dyDescent="0.3">
      <c r="B3576">
        <v>0</v>
      </c>
      <c r="C3576" t="s">
        <v>21473</v>
      </c>
      <c r="D3576" t="s">
        <v>27472</v>
      </c>
      <c r="E3576">
        <v>2017</v>
      </c>
      <c r="F3576" t="s">
        <v>5346</v>
      </c>
      <c r="G3576" t="s">
        <v>3314</v>
      </c>
      <c r="H3576" s="6" t="str">
        <f>HYPERLINK(I3576)</f>
        <v>https://ieeexplore.ieee.org/abstract/document/8090465/</v>
      </c>
      <c r="I3576" t="s">
        <v>27471</v>
      </c>
      <c r="K3576">
        <v>206</v>
      </c>
      <c r="L3576" s="41">
        <v>43549</v>
      </c>
      <c r="U3576">
        <v>0</v>
      </c>
      <c r="V3576" t="s">
        <v>2923</v>
      </c>
      <c r="W3576">
        <v>0</v>
      </c>
      <c r="X3576">
        <v>1</v>
      </c>
      <c r="Y3576">
        <v>2</v>
      </c>
    </row>
    <row r="3577" spans="2:25" x14ac:dyDescent="0.3">
      <c r="B3577">
        <v>0</v>
      </c>
      <c r="C3577" t="s">
        <v>24845</v>
      </c>
      <c r="D3577" t="s">
        <v>24844</v>
      </c>
      <c r="E3577">
        <v>2016</v>
      </c>
      <c r="F3577" t="s">
        <v>24843</v>
      </c>
      <c r="G3577" t="s">
        <v>3378</v>
      </c>
      <c r="H3577" s="6" t="str">
        <f>HYPERLINK(I3577)</f>
        <v>https://dl.acm.org/ft_gateway.cfm?ftid=1808244&amp;id=3012754#page=13</v>
      </c>
      <c r="I3577" t="s">
        <v>24842</v>
      </c>
      <c r="K3577">
        <v>207</v>
      </c>
      <c r="L3577" s="41">
        <v>43549</v>
      </c>
      <c r="U3577">
        <v>0</v>
      </c>
      <c r="V3577" t="s">
        <v>2923</v>
      </c>
      <c r="W3577">
        <v>0</v>
      </c>
      <c r="X3577">
        <v>1</v>
      </c>
      <c r="Y3577">
        <v>3</v>
      </c>
    </row>
    <row r="3578" spans="2:25" x14ac:dyDescent="0.3">
      <c r="B3578">
        <v>0</v>
      </c>
      <c r="C3578" t="s">
        <v>3654</v>
      </c>
      <c r="D3578" t="s">
        <v>3653</v>
      </c>
      <c r="E3578">
        <v>2018</v>
      </c>
      <c r="F3578" t="s">
        <v>3652</v>
      </c>
      <c r="G3578" t="s">
        <v>3651</v>
      </c>
      <c r="H3578" s="6" t="str">
        <f>HYPERLINK(I3578)</f>
        <v>https://www.scientific.net/AEF.27.103</v>
      </c>
      <c r="I3578" t="s">
        <v>3650</v>
      </c>
      <c r="K3578">
        <v>208</v>
      </c>
      <c r="L3578" s="41">
        <v>43549</v>
      </c>
      <c r="U3578">
        <v>0</v>
      </c>
      <c r="V3578" t="s">
        <v>2923</v>
      </c>
      <c r="W3578">
        <v>0</v>
      </c>
      <c r="X3578">
        <v>1</v>
      </c>
      <c r="Y3578">
        <v>1</v>
      </c>
    </row>
    <row r="3579" spans="2:25" x14ac:dyDescent="0.3">
      <c r="B3579">
        <v>0</v>
      </c>
      <c r="C3579" t="s">
        <v>27470</v>
      </c>
      <c r="D3579" t="s">
        <v>27469</v>
      </c>
      <c r="E3579">
        <v>2018</v>
      </c>
      <c r="F3579" t="s">
        <v>21801</v>
      </c>
      <c r="G3579" t="s">
        <v>3328</v>
      </c>
      <c r="H3579" s="6" t="str">
        <f>HYPERLINK(I3579)</f>
        <v>https://link.springer.com/chapter/10.1007/978-3-319-92270-6_48</v>
      </c>
      <c r="I3579" t="s">
        <v>27468</v>
      </c>
      <c r="K3579">
        <v>209</v>
      </c>
      <c r="L3579" s="41">
        <v>43549</v>
      </c>
      <c r="U3579">
        <v>0</v>
      </c>
      <c r="V3579" t="s">
        <v>2923</v>
      </c>
      <c r="W3579">
        <v>0</v>
      </c>
      <c r="X3579">
        <v>3</v>
      </c>
      <c r="Y3579">
        <v>1</v>
      </c>
    </row>
    <row r="3580" spans="2:25" x14ac:dyDescent="0.3">
      <c r="B3580">
        <v>3</v>
      </c>
      <c r="C3580" t="s">
        <v>27467</v>
      </c>
      <c r="D3580" t="s">
        <v>27466</v>
      </c>
      <c r="E3580">
        <v>2018</v>
      </c>
      <c r="F3580" t="s">
        <v>15636</v>
      </c>
      <c r="G3580" t="s">
        <v>3623</v>
      </c>
      <c r="H3580" s="6" t="str">
        <f>HYPERLINK(I3580)</f>
        <v>http://openaccess.thecvf.com/content_cvpr_2018_workshops/w17/html/Rangesh_HandyNet_A_One-Stop_CVPR_2018_paper.html</v>
      </c>
      <c r="I3580" t="s">
        <v>27465</v>
      </c>
      <c r="J3580" t="s">
        <v>27464</v>
      </c>
      <c r="K3580">
        <v>210</v>
      </c>
      <c r="L3580" s="41">
        <v>43549</v>
      </c>
      <c r="U3580">
        <v>3</v>
      </c>
      <c r="V3580" t="s">
        <v>2934</v>
      </c>
      <c r="W3580">
        <v>2</v>
      </c>
      <c r="X3580">
        <v>2</v>
      </c>
      <c r="Y3580">
        <v>1</v>
      </c>
    </row>
    <row r="3581" spans="2:25" x14ac:dyDescent="0.3">
      <c r="B3581">
        <v>0</v>
      </c>
      <c r="C3581" t="s">
        <v>27463</v>
      </c>
      <c r="D3581" t="s">
        <v>27462</v>
      </c>
      <c r="E3581">
        <v>2012</v>
      </c>
      <c r="F3581" t="s">
        <v>27461</v>
      </c>
      <c r="G3581" t="s">
        <v>3378</v>
      </c>
      <c r="H3581" s="6" t="str">
        <f>HYPERLINK(I3581)</f>
        <v>https://dl.acm.org/citation.cfm?id=2425935</v>
      </c>
      <c r="I3581" t="s">
        <v>27460</v>
      </c>
      <c r="K3581">
        <v>211</v>
      </c>
      <c r="L3581" s="41">
        <v>43549</v>
      </c>
      <c r="U3581">
        <v>0</v>
      </c>
      <c r="V3581" t="s">
        <v>2923</v>
      </c>
      <c r="W3581">
        <v>0</v>
      </c>
      <c r="X3581">
        <v>1</v>
      </c>
      <c r="Y3581">
        <v>7</v>
      </c>
    </row>
    <row r="3582" spans="2:25" x14ac:dyDescent="0.3">
      <c r="B3582">
        <v>26</v>
      </c>
      <c r="C3582" t="s">
        <v>27459</v>
      </c>
      <c r="D3582" t="s">
        <v>27458</v>
      </c>
      <c r="E3582">
        <v>2010</v>
      </c>
      <c r="F3582" t="s">
        <v>27457</v>
      </c>
      <c r="G3582" t="s">
        <v>4742</v>
      </c>
      <c r="H3582" s="6" t="str">
        <f>HYPERLINK(I3582)</f>
        <v>https://www.emeraldinsight.com/doi/abs/10.1108/01439911011044831</v>
      </c>
      <c r="I3582" t="s">
        <v>27456</v>
      </c>
      <c r="J3582" t="s">
        <v>27455</v>
      </c>
      <c r="K3582">
        <v>212</v>
      </c>
      <c r="L3582" s="41">
        <v>43549</v>
      </c>
      <c r="U3582">
        <v>26</v>
      </c>
      <c r="V3582" t="s">
        <v>3270</v>
      </c>
      <c r="W3582">
        <v>7</v>
      </c>
      <c r="X3582">
        <v>4</v>
      </c>
      <c r="Y3582">
        <v>9</v>
      </c>
    </row>
    <row r="3583" spans="2:25" x14ac:dyDescent="0.3">
      <c r="B3583">
        <v>0</v>
      </c>
      <c r="C3583" t="s">
        <v>23031</v>
      </c>
      <c r="D3583" t="s">
        <v>23030</v>
      </c>
      <c r="E3583">
        <v>2018</v>
      </c>
      <c r="F3583" t="s">
        <v>23029</v>
      </c>
      <c r="G3583" t="s">
        <v>3378</v>
      </c>
      <c r="H3583" s="6" t="str">
        <f>HYPERLINK(I3583)</f>
        <v>https://dl.acm.org/citation.cfm?id=3265949</v>
      </c>
      <c r="I3583" t="s">
        <v>23028</v>
      </c>
      <c r="K3583">
        <v>213</v>
      </c>
      <c r="L3583" s="41">
        <v>43549</v>
      </c>
      <c r="U3583">
        <v>0</v>
      </c>
      <c r="V3583" t="s">
        <v>2923</v>
      </c>
      <c r="W3583">
        <v>0</v>
      </c>
      <c r="X3583">
        <v>3</v>
      </c>
      <c r="Y3583">
        <v>1</v>
      </c>
    </row>
    <row r="3584" spans="2:25" x14ac:dyDescent="0.3">
      <c r="B3584">
        <v>4</v>
      </c>
      <c r="C3584" t="s">
        <v>27454</v>
      </c>
      <c r="D3584" t="s">
        <v>27453</v>
      </c>
      <c r="E3584">
        <v>2016</v>
      </c>
      <c r="F3584" t="s">
        <v>5971</v>
      </c>
      <c r="G3584" t="s">
        <v>3646</v>
      </c>
      <c r="H3584" s="6" t="str">
        <f>HYPERLINK(I3584)</f>
        <v>https://arxiv.org/abs/1609.01885</v>
      </c>
      <c r="I3584" t="s">
        <v>27452</v>
      </c>
      <c r="J3584" t="s">
        <v>27451</v>
      </c>
      <c r="K3584">
        <v>214</v>
      </c>
      <c r="L3584" s="41">
        <v>43549</v>
      </c>
      <c r="U3584">
        <v>4</v>
      </c>
      <c r="V3584" t="s">
        <v>2979</v>
      </c>
      <c r="W3584">
        <v>1</v>
      </c>
      <c r="X3584">
        <v>4</v>
      </c>
      <c r="Y3584">
        <v>3</v>
      </c>
    </row>
    <row r="3585" spans="2:25" x14ac:dyDescent="0.3">
      <c r="B3585">
        <v>0</v>
      </c>
      <c r="C3585" t="s">
        <v>24191</v>
      </c>
      <c r="D3585" t="s">
        <v>24190</v>
      </c>
      <c r="E3585">
        <v>2013</v>
      </c>
      <c r="F3585" t="s">
        <v>24189</v>
      </c>
      <c r="G3585" t="s">
        <v>12996</v>
      </c>
      <c r="H3585" s="6" t="str">
        <f>HYPERLINK(I3585)</f>
        <v>http://en.cnki.com.cn/Article_en/CJFDTOTAL-QGJX201306019.htm</v>
      </c>
      <c r="I3585" t="s">
        <v>24188</v>
      </c>
      <c r="K3585">
        <v>215</v>
      </c>
      <c r="L3585" s="41">
        <v>43549</v>
      </c>
      <c r="U3585">
        <v>0</v>
      </c>
      <c r="V3585" t="s">
        <v>2923</v>
      </c>
      <c r="W3585">
        <v>0</v>
      </c>
      <c r="X3585">
        <v>2</v>
      </c>
      <c r="Y3585">
        <v>6</v>
      </c>
    </row>
    <row r="3586" spans="2:25" x14ac:dyDescent="0.3">
      <c r="B3586">
        <v>13</v>
      </c>
      <c r="C3586" t="s">
        <v>27450</v>
      </c>
      <c r="D3586" t="s">
        <v>27449</v>
      </c>
      <c r="E3586">
        <v>2017</v>
      </c>
      <c r="F3586" t="s">
        <v>27448</v>
      </c>
      <c r="G3586" t="s">
        <v>20012</v>
      </c>
      <c r="H3586" s="6" t="str">
        <f>HYPERLINK(I3586)</f>
        <v>http://www.ripublication.com/ijaer17/ijaerv12n21_160.pdf</v>
      </c>
      <c r="I3586" t="s">
        <v>27447</v>
      </c>
      <c r="J3586" t="s">
        <v>27446</v>
      </c>
      <c r="K3586">
        <v>216</v>
      </c>
      <c r="L3586" s="41">
        <v>43549</v>
      </c>
      <c r="M3586" t="s">
        <v>3356</v>
      </c>
      <c r="U3586">
        <v>13</v>
      </c>
      <c r="V3586" t="s">
        <v>3132</v>
      </c>
      <c r="W3586">
        <v>4</v>
      </c>
      <c r="X3586">
        <v>3</v>
      </c>
      <c r="Y3586">
        <v>2</v>
      </c>
    </row>
    <row r="3587" spans="2:25" x14ac:dyDescent="0.3">
      <c r="B3587">
        <v>32</v>
      </c>
      <c r="C3587" t="s">
        <v>24835</v>
      </c>
      <c r="D3587" t="s">
        <v>24834</v>
      </c>
      <c r="E3587">
        <v>2016</v>
      </c>
      <c r="F3587" t="s">
        <v>23631</v>
      </c>
      <c r="G3587" t="s">
        <v>23630</v>
      </c>
      <c r="H3587" s="6" t="str">
        <f>HYPERLINK(I3587)</f>
        <v>https://www.ijcai.org/Proceedings/16/Papers/127.pdf</v>
      </c>
      <c r="I3587" t="s">
        <v>24833</v>
      </c>
      <c r="J3587" t="s">
        <v>24832</v>
      </c>
      <c r="K3587">
        <v>217</v>
      </c>
      <c r="L3587" s="41">
        <v>43549</v>
      </c>
      <c r="M3587" t="s">
        <v>3356</v>
      </c>
      <c r="U3587">
        <v>32</v>
      </c>
      <c r="V3587" t="s">
        <v>27445</v>
      </c>
      <c r="W3587">
        <v>11</v>
      </c>
      <c r="X3587">
        <v>3</v>
      </c>
      <c r="Y3587">
        <v>3</v>
      </c>
    </row>
    <row r="3588" spans="2:25" x14ac:dyDescent="0.3">
      <c r="B3588">
        <v>1</v>
      </c>
      <c r="C3588" t="s">
        <v>27444</v>
      </c>
      <c r="D3588" t="s">
        <v>27443</v>
      </c>
      <c r="E3588">
        <v>2016</v>
      </c>
      <c r="F3588" t="s">
        <v>27442</v>
      </c>
      <c r="G3588" t="s">
        <v>3314</v>
      </c>
      <c r="H3588" s="6" t="str">
        <f>HYPERLINK(I3588)</f>
        <v>https://ieeexplore.ieee.org/abstract/document/7761386/</v>
      </c>
      <c r="I3588" t="s">
        <v>27441</v>
      </c>
      <c r="J3588" t="s">
        <v>27440</v>
      </c>
      <c r="K3588">
        <v>218</v>
      </c>
      <c r="L3588" s="41">
        <v>43549</v>
      </c>
      <c r="U3588">
        <v>1</v>
      </c>
      <c r="V3588" t="s">
        <v>2981</v>
      </c>
      <c r="W3588">
        <v>0</v>
      </c>
      <c r="X3588">
        <v>5</v>
      </c>
      <c r="Y3588">
        <v>3</v>
      </c>
    </row>
    <row r="3589" spans="2:25" x14ac:dyDescent="0.3">
      <c r="B3589">
        <v>33</v>
      </c>
      <c r="C3589" t="s">
        <v>3673</v>
      </c>
      <c r="D3589" t="s">
        <v>3672</v>
      </c>
      <c r="E3589">
        <v>2010</v>
      </c>
      <c r="F3589" t="s">
        <v>3671</v>
      </c>
      <c r="G3589" t="s">
        <v>3670</v>
      </c>
      <c r="H3589" s="6" t="str">
        <f>HYPERLINK(I3589)</f>
        <v>https://elibrary.asabe.org/abstract.asp?aid=29902</v>
      </c>
      <c r="I3589" t="s">
        <v>3669</v>
      </c>
      <c r="J3589" t="s">
        <v>3668</v>
      </c>
      <c r="K3589">
        <v>219</v>
      </c>
      <c r="L3589" s="41">
        <v>43549</v>
      </c>
      <c r="U3589">
        <v>33</v>
      </c>
      <c r="V3589" t="s">
        <v>2971</v>
      </c>
      <c r="W3589">
        <v>11</v>
      </c>
      <c r="X3589">
        <v>3</v>
      </c>
      <c r="Y3589">
        <v>9</v>
      </c>
    </row>
    <row r="3590" spans="2:25" x14ac:dyDescent="0.3">
      <c r="B3590">
        <v>2</v>
      </c>
      <c r="C3590" t="s">
        <v>27439</v>
      </c>
      <c r="D3590" t="s">
        <v>27438</v>
      </c>
      <c r="E3590">
        <v>2015</v>
      </c>
      <c r="F3590" t="s">
        <v>27437</v>
      </c>
      <c r="H3590" s="6" t="str">
        <f>HYPERLINK(I3590)</f>
        <v/>
      </c>
      <c r="J3590" t="s">
        <v>27436</v>
      </c>
      <c r="K3590">
        <v>220</v>
      </c>
      <c r="L3590" s="41">
        <v>43549</v>
      </c>
      <c r="M3590" t="s">
        <v>3655</v>
      </c>
      <c r="U3590">
        <v>2</v>
      </c>
      <c r="V3590" t="s">
        <v>2933</v>
      </c>
      <c r="W3590">
        <v>1</v>
      </c>
      <c r="X3590">
        <v>2</v>
      </c>
      <c r="Y3590">
        <v>4</v>
      </c>
    </row>
    <row r="3591" spans="2:25" x14ac:dyDescent="0.3">
      <c r="B3591">
        <v>13</v>
      </c>
      <c r="C3591" t="s">
        <v>27435</v>
      </c>
      <c r="D3591" t="s">
        <v>27434</v>
      </c>
      <c r="E3591">
        <v>2013</v>
      </c>
      <c r="F3591" t="s">
        <v>27433</v>
      </c>
      <c r="G3591" t="s">
        <v>3328</v>
      </c>
      <c r="H3591" s="6" t="str">
        <f>HYPERLINK(I3591)</f>
        <v>https://idp.springer.com/authorize/casa?redirect_uri=https://link.springer.com/article/10.1007/s12555-012-0057-6&amp;casa_token=0d21Zbv_gUwAAAAA:3Nm4i4Qrkcc3lmmc1qo6K5vKYovPrlZbCR6Jb_0SlG7qXLvKTPRRMK_-Ig9FFBEWXyLa4Fe1-jZzwIxlwA</v>
      </c>
      <c r="I3591" t="s">
        <v>27432</v>
      </c>
      <c r="J3591" t="s">
        <v>27431</v>
      </c>
      <c r="K3591">
        <v>221</v>
      </c>
      <c r="L3591" s="41">
        <v>43549</v>
      </c>
      <c r="M3591" t="s">
        <v>3325</v>
      </c>
      <c r="U3591">
        <v>13</v>
      </c>
      <c r="V3591" t="s">
        <v>3139</v>
      </c>
      <c r="W3591">
        <v>3</v>
      </c>
      <c r="X3591">
        <v>4</v>
      </c>
      <c r="Y3591">
        <v>6</v>
      </c>
    </row>
    <row r="3592" spans="2:25" x14ac:dyDescent="0.3">
      <c r="B3592">
        <v>6</v>
      </c>
      <c r="C3592" t="s">
        <v>22739</v>
      </c>
      <c r="D3592" t="s">
        <v>22738</v>
      </c>
      <c r="E3592">
        <v>2018</v>
      </c>
      <c r="F3592" t="s">
        <v>22737</v>
      </c>
      <c r="G3592" t="s">
        <v>3378</v>
      </c>
      <c r="H3592" s="6" t="str">
        <f>HYPERLINK(I3592)</f>
        <v>https://dl.acm.org/citation.cfm?id=3177104</v>
      </c>
      <c r="I3592" t="s">
        <v>22736</v>
      </c>
      <c r="J3592" t="s">
        <v>22735</v>
      </c>
      <c r="K3592">
        <v>222</v>
      </c>
      <c r="L3592" s="41">
        <v>43549</v>
      </c>
      <c r="U3592">
        <v>6</v>
      </c>
      <c r="V3592" t="s">
        <v>3002</v>
      </c>
      <c r="W3592">
        <v>2</v>
      </c>
      <c r="X3592">
        <v>4</v>
      </c>
      <c r="Y3592">
        <v>1</v>
      </c>
    </row>
    <row r="3593" spans="2:25" x14ac:dyDescent="0.3">
      <c r="B3593">
        <v>14</v>
      </c>
      <c r="C3593" t="s">
        <v>424</v>
      </c>
      <c r="D3593" t="s">
        <v>425</v>
      </c>
      <c r="E3593">
        <v>2017</v>
      </c>
      <c r="F3593" t="s">
        <v>3322</v>
      </c>
      <c r="G3593" t="s">
        <v>3321</v>
      </c>
      <c r="H3593" s="6" t="str">
        <f>HYPERLINK(I3593)</f>
        <v>https://journals.sagepub.com/doi/abs/10.1177/0018720817728774?casa_token=rNOXUsNdgucAAAAA:Pou0XtD_GO-CS1AMadqCQCiryCDc7t4aJmolThF3VDeABwtz0rTLC6wiHMGTc5JMUCw74CUAMDkARA</v>
      </c>
      <c r="I3593" t="s">
        <v>27430</v>
      </c>
      <c r="J3593" t="s">
        <v>11538</v>
      </c>
      <c r="K3593">
        <v>223</v>
      </c>
      <c r="L3593" s="41">
        <v>43549</v>
      </c>
      <c r="U3593">
        <v>14</v>
      </c>
      <c r="V3593" t="s">
        <v>3022</v>
      </c>
      <c r="W3593">
        <v>7</v>
      </c>
      <c r="X3593">
        <v>2</v>
      </c>
      <c r="Y3593">
        <v>2</v>
      </c>
    </row>
    <row r="3594" spans="2:25" x14ac:dyDescent="0.3">
      <c r="B3594">
        <v>0</v>
      </c>
      <c r="C3594" t="s">
        <v>27429</v>
      </c>
      <c r="D3594" t="s">
        <v>27428</v>
      </c>
      <c r="E3594">
        <v>2012</v>
      </c>
      <c r="H3594" s="6" t="str">
        <f>HYPERLINK(I3594)</f>
        <v/>
      </c>
      <c r="K3594">
        <v>224</v>
      </c>
      <c r="L3594" s="41">
        <v>43549</v>
      </c>
      <c r="M3594" t="s">
        <v>3655</v>
      </c>
      <c r="U3594">
        <v>0</v>
      </c>
      <c r="V3594" t="s">
        <v>2923</v>
      </c>
      <c r="W3594">
        <v>0</v>
      </c>
      <c r="X3594">
        <v>1</v>
      </c>
      <c r="Y3594">
        <v>7</v>
      </c>
    </row>
    <row r="3595" spans="2:25" x14ac:dyDescent="0.3">
      <c r="B3595">
        <v>0</v>
      </c>
      <c r="C3595" t="s">
        <v>22691</v>
      </c>
      <c r="D3595" t="s">
        <v>22690</v>
      </c>
      <c r="E3595">
        <v>2016</v>
      </c>
      <c r="F3595" t="s">
        <v>22689</v>
      </c>
      <c r="G3595" t="s">
        <v>19973</v>
      </c>
      <c r="H3595" s="6" t="str">
        <f>HYPERLINK(I3595)</f>
        <v>https://www.osapublishing.org/abstract.cfm?uri=oe-24-13-14851</v>
      </c>
      <c r="I3595" t="s">
        <v>22688</v>
      </c>
      <c r="K3595">
        <v>225</v>
      </c>
      <c r="L3595" s="41">
        <v>43549</v>
      </c>
      <c r="U3595">
        <v>0</v>
      </c>
      <c r="V3595" t="s">
        <v>2923</v>
      </c>
      <c r="W3595">
        <v>0</v>
      </c>
      <c r="X3595">
        <v>7</v>
      </c>
      <c r="Y3595">
        <v>3</v>
      </c>
    </row>
    <row r="3596" spans="2:25" x14ac:dyDescent="0.3">
      <c r="B3596">
        <v>1</v>
      </c>
      <c r="C3596" t="s">
        <v>27226</v>
      </c>
      <c r="D3596" t="s">
        <v>27427</v>
      </c>
      <c r="E3596">
        <v>2016</v>
      </c>
      <c r="F3596" t="s">
        <v>27426</v>
      </c>
      <c r="G3596" t="s">
        <v>3314</v>
      </c>
      <c r="H3596" s="6" t="str">
        <f>HYPERLINK(I3596)</f>
        <v>https://ieeexplore.ieee.org/abstract/document/7545210/</v>
      </c>
      <c r="I3596" t="s">
        <v>27425</v>
      </c>
      <c r="J3596" t="s">
        <v>27424</v>
      </c>
      <c r="K3596">
        <v>226</v>
      </c>
      <c r="L3596" s="41">
        <v>43549</v>
      </c>
      <c r="U3596">
        <v>1</v>
      </c>
      <c r="V3596" t="s">
        <v>2981</v>
      </c>
      <c r="W3596">
        <v>1</v>
      </c>
      <c r="X3596">
        <v>2</v>
      </c>
      <c r="Y3596">
        <v>3</v>
      </c>
    </row>
    <row r="3597" spans="2:25" x14ac:dyDescent="0.3">
      <c r="B3597">
        <v>0</v>
      </c>
      <c r="C3597" t="s">
        <v>22713</v>
      </c>
      <c r="D3597" t="s">
        <v>22712</v>
      </c>
      <c r="E3597">
        <v>2018</v>
      </c>
      <c r="G3597" t="s">
        <v>22711</v>
      </c>
      <c r="H3597" s="6" t="str">
        <f>HYPERLINK(I3597)</f>
        <v>https://yochan-lab.github.io/papers/files/papers/vam-hri-cars.pdf</v>
      </c>
      <c r="I3597" t="s">
        <v>22710</v>
      </c>
      <c r="K3597">
        <v>227</v>
      </c>
      <c r="L3597" s="41">
        <v>43549</v>
      </c>
      <c r="M3597" t="s">
        <v>3356</v>
      </c>
      <c r="U3597">
        <v>0</v>
      </c>
      <c r="V3597" t="s">
        <v>2923</v>
      </c>
      <c r="W3597">
        <v>0</v>
      </c>
      <c r="X3597">
        <v>3</v>
      </c>
      <c r="Y3597">
        <v>1</v>
      </c>
    </row>
    <row r="3598" spans="2:25" x14ac:dyDescent="0.3">
      <c r="B3598">
        <v>0</v>
      </c>
      <c r="C3598" t="s">
        <v>24198</v>
      </c>
      <c r="D3598" t="s">
        <v>24197</v>
      </c>
      <c r="F3598" t="s">
        <v>3369</v>
      </c>
      <c r="H3598" s="6" t="e">
        <f>HYPERLINK(I3598)</f>
        <v>#VALUE!</v>
      </c>
      <c r="I3598" t="s">
        <v>24196</v>
      </c>
      <c r="K3598">
        <v>228</v>
      </c>
      <c r="L3598" s="41">
        <v>43549</v>
      </c>
      <c r="M3598" t="s">
        <v>3356</v>
      </c>
      <c r="U3598">
        <v>0</v>
      </c>
      <c r="V3598" t="s">
        <v>2923</v>
      </c>
      <c r="W3598">
        <v>0</v>
      </c>
      <c r="X3598">
        <v>3</v>
      </c>
    </row>
    <row r="3599" spans="2:25" x14ac:dyDescent="0.3">
      <c r="B3599">
        <v>1</v>
      </c>
      <c r="C3599" t="s">
        <v>10878</v>
      </c>
      <c r="D3599" t="s">
        <v>10877</v>
      </c>
      <c r="E3599">
        <v>2017</v>
      </c>
      <c r="G3599" t="s">
        <v>5243</v>
      </c>
      <c r="H3599" s="6" t="str">
        <f>HYPERLINK(I3599)</f>
        <v>https://www.sae.org/publications/technical-papers/content/2017-01-0067/</v>
      </c>
      <c r="I3599" t="s">
        <v>10876</v>
      </c>
      <c r="J3599" t="s">
        <v>10875</v>
      </c>
      <c r="K3599">
        <v>229</v>
      </c>
      <c r="L3599" s="41">
        <v>43549</v>
      </c>
      <c r="U3599">
        <v>1</v>
      </c>
      <c r="V3599" t="s">
        <v>2933</v>
      </c>
      <c r="W3599">
        <v>0</v>
      </c>
      <c r="X3599">
        <v>5</v>
      </c>
      <c r="Y3599">
        <v>2</v>
      </c>
    </row>
    <row r="3600" spans="2:25" x14ac:dyDescent="0.3">
      <c r="B3600">
        <v>12</v>
      </c>
      <c r="C3600" t="s">
        <v>8221</v>
      </c>
      <c r="D3600" t="s">
        <v>8220</v>
      </c>
      <c r="E3600">
        <v>2015</v>
      </c>
      <c r="F3600" t="s">
        <v>8219</v>
      </c>
      <c r="G3600" t="s">
        <v>3347</v>
      </c>
      <c r="H3600" s="6" t="str">
        <f>HYPERLINK(I3600)</f>
        <v>https://www.sciencedirect.com/science/article/pii/S1877050915023236</v>
      </c>
      <c r="I3600" t="s">
        <v>8218</v>
      </c>
      <c r="J3600" t="s">
        <v>8217</v>
      </c>
      <c r="K3600">
        <v>230</v>
      </c>
      <c r="L3600" s="41">
        <v>43549</v>
      </c>
      <c r="U3600">
        <v>12</v>
      </c>
      <c r="V3600" t="s">
        <v>2934</v>
      </c>
      <c r="W3600">
        <v>4</v>
      </c>
      <c r="X3600">
        <v>3</v>
      </c>
      <c r="Y3600">
        <v>4</v>
      </c>
    </row>
    <row r="3601" spans="2:25" x14ac:dyDescent="0.3">
      <c r="B3601">
        <v>8</v>
      </c>
      <c r="C3601" t="s">
        <v>528</v>
      </c>
      <c r="D3601" t="s">
        <v>529</v>
      </c>
      <c r="E3601">
        <v>2017</v>
      </c>
      <c r="F3601" t="s">
        <v>6113</v>
      </c>
      <c r="G3601" t="s">
        <v>3328</v>
      </c>
      <c r="H3601" s="6" t="str">
        <f>HYPERLINK(I3601)</f>
        <v>https://link.springer.com/chapter/10.1007/978-3-662-53305-5_23</v>
      </c>
      <c r="I3601" t="s">
        <v>530</v>
      </c>
      <c r="J3601" t="s">
        <v>6112</v>
      </c>
      <c r="K3601">
        <v>231</v>
      </c>
      <c r="L3601" s="41">
        <v>43549</v>
      </c>
      <c r="U3601">
        <v>8</v>
      </c>
      <c r="V3601" t="s">
        <v>2968</v>
      </c>
      <c r="W3601">
        <v>2</v>
      </c>
      <c r="X3601">
        <v>5</v>
      </c>
      <c r="Y3601">
        <v>2</v>
      </c>
    </row>
    <row r="3602" spans="2:25" x14ac:dyDescent="0.3">
      <c r="B3602">
        <v>0</v>
      </c>
      <c r="C3602" t="s">
        <v>27423</v>
      </c>
      <c r="D3602" t="s">
        <v>27422</v>
      </c>
      <c r="E3602">
        <v>2018</v>
      </c>
      <c r="F3602" t="s">
        <v>27421</v>
      </c>
      <c r="G3602" t="s">
        <v>27420</v>
      </c>
      <c r="H3602" s="6" t="str">
        <f>HYPERLINK(I3602)</f>
        <v>http://www.edusoft.ro/brain/index.php/brain/article/view/863</v>
      </c>
      <c r="I3602" t="s">
        <v>27419</v>
      </c>
      <c r="K3602">
        <v>232</v>
      </c>
      <c r="L3602" s="41">
        <v>43549</v>
      </c>
      <c r="U3602">
        <v>0</v>
      </c>
      <c r="V3602" t="s">
        <v>2923</v>
      </c>
      <c r="W3602">
        <v>0</v>
      </c>
      <c r="X3602">
        <v>5</v>
      </c>
      <c r="Y3602">
        <v>1</v>
      </c>
    </row>
    <row r="3603" spans="2:25" x14ac:dyDescent="0.3">
      <c r="B3603">
        <v>16</v>
      </c>
      <c r="C3603" t="s">
        <v>22607</v>
      </c>
      <c r="D3603" t="s">
        <v>22606</v>
      </c>
      <c r="E3603">
        <v>2017</v>
      </c>
      <c r="F3603" t="s">
        <v>4775</v>
      </c>
      <c r="G3603" t="s">
        <v>3378</v>
      </c>
      <c r="H3603" s="6" t="str">
        <f>HYPERLINK(I3603)</f>
        <v>https://dl.acm.org/citation.cfm?id=3025507</v>
      </c>
      <c r="I3603" t="s">
        <v>22605</v>
      </c>
      <c r="J3603" t="s">
        <v>22604</v>
      </c>
      <c r="K3603">
        <v>233</v>
      </c>
      <c r="L3603" s="41">
        <v>43549</v>
      </c>
      <c r="U3603">
        <v>16</v>
      </c>
      <c r="V3603" t="s">
        <v>3037</v>
      </c>
      <c r="W3603">
        <v>5</v>
      </c>
      <c r="X3603">
        <v>3</v>
      </c>
      <c r="Y3603">
        <v>2</v>
      </c>
    </row>
    <row r="3604" spans="2:25" x14ac:dyDescent="0.3">
      <c r="B3604">
        <v>0</v>
      </c>
      <c r="C3604" t="s">
        <v>7162</v>
      </c>
      <c r="D3604" t="s">
        <v>7161</v>
      </c>
      <c r="E3604">
        <v>2018</v>
      </c>
      <c r="F3604" t="s">
        <v>7160</v>
      </c>
      <c r="G3604" t="s">
        <v>3314</v>
      </c>
      <c r="H3604" s="6" t="str">
        <f>HYPERLINK(I3604)</f>
        <v>https://ieeexplore.ieee.org/abstract/document/8395130/</v>
      </c>
      <c r="I3604" t="s">
        <v>7159</v>
      </c>
      <c r="K3604">
        <v>234</v>
      </c>
      <c r="L3604" s="41">
        <v>43549</v>
      </c>
      <c r="U3604">
        <v>0</v>
      </c>
      <c r="V3604" t="s">
        <v>2923</v>
      </c>
      <c r="W3604">
        <v>0</v>
      </c>
      <c r="X3604">
        <v>2</v>
      </c>
      <c r="Y3604">
        <v>1</v>
      </c>
    </row>
    <row r="3605" spans="2:25" x14ac:dyDescent="0.3">
      <c r="B3605">
        <v>17</v>
      </c>
      <c r="C3605" t="s">
        <v>10239</v>
      </c>
      <c r="D3605" t="s">
        <v>10238</v>
      </c>
      <c r="E3605">
        <v>2014</v>
      </c>
      <c r="F3605" t="s">
        <v>10237</v>
      </c>
      <c r="G3605" t="s">
        <v>3314</v>
      </c>
      <c r="H3605" s="6" t="str">
        <f>HYPERLINK(I3605)</f>
        <v>https://ieeexplore.ieee.org/abstract/document/6957676/</v>
      </c>
      <c r="I3605" t="s">
        <v>10236</v>
      </c>
      <c r="J3605" t="s">
        <v>10235</v>
      </c>
      <c r="K3605">
        <v>235</v>
      </c>
      <c r="L3605" s="41">
        <v>43549</v>
      </c>
      <c r="U3605">
        <v>17</v>
      </c>
      <c r="V3605" t="s">
        <v>3143</v>
      </c>
      <c r="W3605">
        <v>3</v>
      </c>
      <c r="X3605">
        <v>6</v>
      </c>
      <c r="Y3605">
        <v>5</v>
      </c>
    </row>
    <row r="3606" spans="2:25" x14ac:dyDescent="0.3">
      <c r="B3606">
        <v>0</v>
      </c>
      <c r="C3606" t="s">
        <v>21126</v>
      </c>
      <c r="D3606" t="s">
        <v>21125</v>
      </c>
      <c r="E3606">
        <v>2018</v>
      </c>
      <c r="F3606" t="s">
        <v>21124</v>
      </c>
      <c r="G3606" t="s">
        <v>3369</v>
      </c>
      <c r="H3606" s="6" t="str">
        <f>HYPERLINK(I3606)</f>
        <v>https://www.researchgate.net/profile/Geert_Haan/publication/326856955_Public_Opinion_about_Self-Driving_Vehicles_in_the_Netherlands/links/5bcdf6b24585152b144da5a3/Public-Opinion-about-Self-Driving-Vehicles-in-the-Netherlands.pdf</v>
      </c>
      <c r="I3606" t="s">
        <v>21123</v>
      </c>
      <c r="K3606">
        <v>236</v>
      </c>
      <c r="L3606" s="41">
        <v>43549</v>
      </c>
      <c r="M3606" t="s">
        <v>3356</v>
      </c>
      <c r="U3606">
        <v>0</v>
      </c>
      <c r="V3606" t="s">
        <v>2923</v>
      </c>
      <c r="W3606">
        <v>0</v>
      </c>
      <c r="X3606">
        <v>2</v>
      </c>
      <c r="Y3606">
        <v>1</v>
      </c>
    </row>
    <row r="3607" spans="2:25" x14ac:dyDescent="0.3">
      <c r="B3607">
        <v>0</v>
      </c>
      <c r="C3607" t="s">
        <v>27418</v>
      </c>
      <c r="D3607" t="s">
        <v>26704</v>
      </c>
      <c r="H3607" s="6" t="str">
        <f>HYPERLINK(I3607)</f>
        <v/>
      </c>
      <c r="K3607">
        <v>237</v>
      </c>
      <c r="L3607" s="41">
        <v>43549</v>
      </c>
      <c r="M3607" t="s">
        <v>3655</v>
      </c>
      <c r="U3607">
        <v>0</v>
      </c>
      <c r="V3607" t="s">
        <v>2923</v>
      </c>
      <c r="W3607">
        <v>0</v>
      </c>
      <c r="X3607">
        <v>2</v>
      </c>
    </row>
    <row r="3608" spans="2:25" x14ac:dyDescent="0.3">
      <c r="B3608">
        <v>0</v>
      </c>
      <c r="C3608" t="s">
        <v>15008</v>
      </c>
      <c r="D3608" t="s">
        <v>15007</v>
      </c>
      <c r="E3608">
        <v>2018</v>
      </c>
      <c r="F3608" t="s">
        <v>5413</v>
      </c>
      <c r="G3608" t="s">
        <v>3321</v>
      </c>
      <c r="H3608" s="6" t="str">
        <f>HYPERLINK(I3608)</f>
        <v>https://journals.sagepub.com/doi/abs/10.1177/1541931218621439?casa_token=c-96scRU0QoAAAAA:IMLJUZTo21WIUbMAJ3Prz8NeKO81NN3KISTSD8S6qaEsW4hA2m3_B4CdBaXLAXwjB0BXGFRfLwJeFw</v>
      </c>
      <c r="I3608" t="s">
        <v>27417</v>
      </c>
      <c r="K3608">
        <v>238</v>
      </c>
      <c r="L3608" s="41">
        <v>43549</v>
      </c>
      <c r="U3608">
        <v>0</v>
      </c>
      <c r="V3608" t="s">
        <v>2923</v>
      </c>
      <c r="W3608">
        <v>0</v>
      </c>
      <c r="X3608">
        <v>2</v>
      </c>
      <c r="Y3608">
        <v>1</v>
      </c>
    </row>
    <row r="3609" spans="2:25" x14ac:dyDescent="0.3">
      <c r="B3609">
        <v>0</v>
      </c>
      <c r="C3609" t="s">
        <v>4369</v>
      </c>
      <c r="D3609" t="s">
        <v>4368</v>
      </c>
      <c r="E3609">
        <v>2018</v>
      </c>
      <c r="F3609" t="s">
        <v>4367</v>
      </c>
      <c r="G3609" t="s">
        <v>3328</v>
      </c>
      <c r="H3609" s="6" t="str">
        <f>HYPERLINK(I3609)</f>
        <v>https://link.springer.com/chapter/10.1007/978-3-319-96074-6_8</v>
      </c>
      <c r="I3609" t="s">
        <v>4366</v>
      </c>
      <c r="K3609">
        <v>239</v>
      </c>
      <c r="L3609" s="41">
        <v>43549</v>
      </c>
      <c r="U3609">
        <v>0</v>
      </c>
      <c r="V3609" t="s">
        <v>2923</v>
      </c>
      <c r="W3609">
        <v>0</v>
      </c>
      <c r="X3609">
        <v>3</v>
      </c>
      <c r="Y3609">
        <v>1</v>
      </c>
    </row>
    <row r="3610" spans="2:25" x14ac:dyDescent="0.3">
      <c r="B3610">
        <v>0</v>
      </c>
      <c r="C3610" t="s">
        <v>23575</v>
      </c>
      <c r="D3610" t="s">
        <v>23574</v>
      </c>
      <c r="E3610">
        <v>2017</v>
      </c>
      <c r="F3610" t="s">
        <v>23573</v>
      </c>
      <c r="G3610" t="s">
        <v>3378</v>
      </c>
      <c r="H3610" s="6" t="str">
        <f>HYPERLINK(I3610)</f>
        <v>https://dl.acm.org/citation.cfm?id=3152785</v>
      </c>
      <c r="I3610" t="s">
        <v>23572</v>
      </c>
      <c r="K3610">
        <v>240</v>
      </c>
      <c r="L3610" s="41">
        <v>43549</v>
      </c>
      <c r="U3610">
        <v>0</v>
      </c>
      <c r="V3610" t="s">
        <v>2923</v>
      </c>
      <c r="W3610">
        <v>0</v>
      </c>
      <c r="X3610">
        <v>4</v>
      </c>
      <c r="Y3610">
        <v>2</v>
      </c>
    </row>
    <row r="3611" spans="2:25" x14ac:dyDescent="0.3">
      <c r="B3611">
        <v>0</v>
      </c>
      <c r="C3611" t="s">
        <v>27416</v>
      </c>
      <c r="D3611" t="s">
        <v>27415</v>
      </c>
      <c r="E3611">
        <v>2018</v>
      </c>
      <c r="F3611" t="s">
        <v>27414</v>
      </c>
      <c r="G3611" t="s">
        <v>3378</v>
      </c>
      <c r="H3611" s="6" t="str">
        <f>HYPERLINK(I3611)</f>
        <v>https://dl.acm.org/citation.cfm?id=3243275</v>
      </c>
      <c r="I3611" t="s">
        <v>27413</v>
      </c>
      <c r="K3611">
        <v>241</v>
      </c>
      <c r="L3611" s="41">
        <v>43549</v>
      </c>
      <c r="U3611">
        <v>0</v>
      </c>
      <c r="V3611" t="s">
        <v>2923</v>
      </c>
      <c r="W3611">
        <v>0</v>
      </c>
      <c r="X3611">
        <v>2</v>
      </c>
      <c r="Y3611">
        <v>1</v>
      </c>
    </row>
    <row r="3612" spans="2:25" x14ac:dyDescent="0.3">
      <c r="B3612">
        <v>0</v>
      </c>
      <c r="C3612" t="s">
        <v>27412</v>
      </c>
      <c r="D3612" t="s">
        <v>27411</v>
      </c>
      <c r="E3612">
        <v>2016</v>
      </c>
      <c r="G3612" t="s">
        <v>6984</v>
      </c>
      <c r="H3612" s="6" t="str">
        <f>HYPERLINK(I3612)</f>
        <v>http://wendyju.com/publications/smc2016MichonDriving.pdf</v>
      </c>
      <c r="I3612" t="s">
        <v>27410</v>
      </c>
      <c r="K3612">
        <v>242</v>
      </c>
      <c r="L3612" s="41">
        <v>43549</v>
      </c>
      <c r="M3612" t="s">
        <v>3356</v>
      </c>
      <c r="U3612">
        <v>0</v>
      </c>
      <c r="V3612" t="s">
        <v>2923</v>
      </c>
      <c r="W3612">
        <v>0</v>
      </c>
      <c r="X3612">
        <v>6</v>
      </c>
      <c r="Y3612">
        <v>3</v>
      </c>
    </row>
    <row r="3613" spans="2:25" x14ac:dyDescent="0.3">
      <c r="B3613">
        <v>0</v>
      </c>
      <c r="C3613" t="s">
        <v>17021</v>
      </c>
      <c r="D3613" t="s">
        <v>17020</v>
      </c>
      <c r="E3613">
        <v>2016</v>
      </c>
      <c r="F3613" t="s">
        <v>27409</v>
      </c>
      <c r="G3613" t="s">
        <v>3378</v>
      </c>
      <c r="H3613" s="6" t="str">
        <f>HYPERLINK(I3613)</f>
        <v>https://dl.acm.org/citation.cfm?id=2964589</v>
      </c>
      <c r="I3613" t="s">
        <v>17019</v>
      </c>
      <c r="K3613">
        <v>243</v>
      </c>
      <c r="L3613" s="41">
        <v>43549</v>
      </c>
      <c r="U3613">
        <v>0</v>
      </c>
      <c r="V3613" t="s">
        <v>2923</v>
      </c>
      <c r="W3613">
        <v>0</v>
      </c>
      <c r="X3613">
        <v>4</v>
      </c>
      <c r="Y3613">
        <v>3</v>
      </c>
    </row>
    <row r="3614" spans="2:25" x14ac:dyDescent="0.3">
      <c r="B3614">
        <v>2</v>
      </c>
      <c r="C3614" t="s">
        <v>23887</v>
      </c>
      <c r="D3614" t="s">
        <v>23973</v>
      </c>
      <c r="E3614">
        <v>2017</v>
      </c>
      <c r="F3614" t="s">
        <v>23972</v>
      </c>
      <c r="G3614" t="s">
        <v>4440</v>
      </c>
      <c r="H3614" s="6" t="str">
        <f>HYPERLINK(I3614)</f>
        <v>http://www.freepatentsonline.com/D786892.html</v>
      </c>
      <c r="I3614" t="s">
        <v>23971</v>
      </c>
      <c r="J3614" t="s">
        <v>23970</v>
      </c>
      <c r="K3614">
        <v>244</v>
      </c>
      <c r="L3614" s="41">
        <v>43549</v>
      </c>
      <c r="U3614">
        <v>2</v>
      </c>
      <c r="V3614" t="s">
        <v>2931</v>
      </c>
      <c r="W3614">
        <v>1</v>
      </c>
      <c r="X3614">
        <v>2</v>
      </c>
      <c r="Y3614">
        <v>2</v>
      </c>
    </row>
    <row r="3615" spans="2:25" x14ac:dyDescent="0.3">
      <c r="B3615">
        <v>0</v>
      </c>
      <c r="C3615" t="s">
        <v>27408</v>
      </c>
      <c r="D3615" t="s">
        <v>27407</v>
      </c>
      <c r="E3615">
        <v>2018</v>
      </c>
      <c r="F3615" t="s">
        <v>21892</v>
      </c>
      <c r="G3615" t="s">
        <v>3328</v>
      </c>
      <c r="H3615" s="6" t="str">
        <f>HYPERLINK(I3615)</f>
        <v>https://link.springer.com/chapter/10.1007/978-3-319-92285-0_13</v>
      </c>
      <c r="I3615" t="s">
        <v>27406</v>
      </c>
      <c r="K3615">
        <v>245</v>
      </c>
      <c r="L3615" s="41">
        <v>43549</v>
      </c>
      <c r="U3615">
        <v>0</v>
      </c>
      <c r="V3615" t="s">
        <v>2923</v>
      </c>
      <c r="W3615">
        <v>0</v>
      </c>
      <c r="X3615">
        <v>5</v>
      </c>
      <c r="Y3615">
        <v>1</v>
      </c>
    </row>
    <row r="3616" spans="2:25" x14ac:dyDescent="0.3">
      <c r="B3616">
        <v>2</v>
      </c>
      <c r="C3616" t="s">
        <v>8221</v>
      </c>
      <c r="D3616" t="s">
        <v>8386</v>
      </c>
      <c r="E3616">
        <v>2016</v>
      </c>
      <c r="F3616" t="s">
        <v>8385</v>
      </c>
      <c r="G3616" t="s">
        <v>3328</v>
      </c>
      <c r="H3616" s="6" t="str">
        <f>HYPERLINK(I3616)</f>
        <v>https://link.springer.com/chapter/10.1007/978-3-319-39345-2_30</v>
      </c>
      <c r="I3616" t="s">
        <v>8384</v>
      </c>
      <c r="J3616" t="s">
        <v>8383</v>
      </c>
      <c r="K3616">
        <v>246</v>
      </c>
      <c r="L3616" s="41">
        <v>43549</v>
      </c>
      <c r="U3616">
        <v>2</v>
      </c>
      <c r="V3616" t="s">
        <v>2953</v>
      </c>
      <c r="W3616">
        <v>1</v>
      </c>
      <c r="X3616">
        <v>3</v>
      </c>
      <c r="Y3616">
        <v>3</v>
      </c>
    </row>
    <row r="3617" spans="2:25" x14ac:dyDescent="0.3">
      <c r="B3617">
        <v>5</v>
      </c>
      <c r="C3617" t="s">
        <v>22003</v>
      </c>
      <c r="D3617" t="s">
        <v>22002</v>
      </c>
      <c r="E3617">
        <v>2017</v>
      </c>
      <c r="F3617" t="s">
        <v>5382</v>
      </c>
      <c r="G3617" t="s">
        <v>3378</v>
      </c>
      <c r="H3617" s="6" t="str">
        <f>HYPERLINK(I3617)</f>
        <v>https://dl.acm.org/citation.cfm?id=3083700</v>
      </c>
      <c r="I3617" t="s">
        <v>22001</v>
      </c>
      <c r="J3617" t="s">
        <v>22000</v>
      </c>
      <c r="K3617">
        <v>247</v>
      </c>
      <c r="L3617" s="41">
        <v>43549</v>
      </c>
      <c r="U3617">
        <v>5</v>
      </c>
      <c r="V3617" t="s">
        <v>2975</v>
      </c>
      <c r="W3617">
        <v>1</v>
      </c>
      <c r="X3617">
        <v>4</v>
      </c>
      <c r="Y3617">
        <v>2</v>
      </c>
    </row>
    <row r="3618" spans="2:25" x14ac:dyDescent="0.3">
      <c r="B3618">
        <v>0</v>
      </c>
      <c r="C3618" t="s">
        <v>27405</v>
      </c>
      <c r="D3618" t="s">
        <v>27404</v>
      </c>
      <c r="F3618" t="s">
        <v>3314</v>
      </c>
      <c r="H3618" s="6" t="str">
        <f>HYPERLINK(I3618)</f>
        <v>https://ieeexplore.ieee.org/abstract/document/6784691/</v>
      </c>
      <c r="I3618" t="s">
        <v>27403</v>
      </c>
      <c r="K3618">
        <v>248</v>
      </c>
      <c r="L3618" s="41">
        <v>43549</v>
      </c>
      <c r="M3618" t="s">
        <v>3655</v>
      </c>
      <c r="U3618">
        <v>0</v>
      </c>
      <c r="V3618" t="s">
        <v>2923</v>
      </c>
      <c r="W3618">
        <v>0</v>
      </c>
      <c r="X3618">
        <v>7</v>
      </c>
    </row>
    <row r="3619" spans="2:25" x14ac:dyDescent="0.3">
      <c r="B3619">
        <v>2</v>
      </c>
      <c r="C3619" t="s">
        <v>1100</v>
      </c>
      <c r="D3619" t="s">
        <v>1101</v>
      </c>
      <c r="E3619">
        <v>2017</v>
      </c>
      <c r="F3619" t="s">
        <v>24393</v>
      </c>
      <c r="G3619" t="s">
        <v>3328</v>
      </c>
      <c r="H3619" s="6" t="str">
        <f>HYPERLINK(I3619)</f>
        <v>https://link.springer.com/chapter/10.1007/978-3-319-49448-7_13</v>
      </c>
      <c r="I3619" t="s">
        <v>1102</v>
      </c>
      <c r="J3619" t="s">
        <v>27402</v>
      </c>
      <c r="K3619">
        <v>249</v>
      </c>
      <c r="L3619" s="41">
        <v>43549</v>
      </c>
      <c r="U3619">
        <v>2</v>
      </c>
      <c r="V3619" t="s">
        <v>2931</v>
      </c>
      <c r="W3619">
        <v>2</v>
      </c>
      <c r="X3619">
        <v>1</v>
      </c>
      <c r="Y3619">
        <v>2</v>
      </c>
    </row>
    <row r="3620" spans="2:25" x14ac:dyDescent="0.3">
      <c r="B3620">
        <v>0</v>
      </c>
      <c r="C3620" t="s">
        <v>3441</v>
      </c>
      <c r="D3620" t="s">
        <v>3440</v>
      </c>
      <c r="F3620" t="s">
        <v>3358</v>
      </c>
      <c r="H3620" s="6" t="str">
        <f>HYPERLINK(I3620)</f>
        <v>https://pdfs.semanticscholar.org/dc29/72db8712342e8edc256bc1e99cf0ae6649dd.pdf</v>
      </c>
      <c r="I3620" t="s">
        <v>3439</v>
      </c>
      <c r="K3620">
        <v>250</v>
      </c>
      <c r="L3620" s="41">
        <v>43549</v>
      </c>
      <c r="M3620" t="s">
        <v>3356</v>
      </c>
      <c r="U3620">
        <v>0</v>
      </c>
      <c r="V3620" t="s">
        <v>2923</v>
      </c>
      <c r="W3620">
        <v>0</v>
      </c>
      <c r="X3620">
        <v>1</v>
      </c>
    </row>
    <row r="3621" spans="2:25" x14ac:dyDescent="0.3">
      <c r="B3621">
        <v>2</v>
      </c>
      <c r="C3621" t="s">
        <v>22734</v>
      </c>
      <c r="D3621" t="s">
        <v>22733</v>
      </c>
      <c r="E3621">
        <v>2019</v>
      </c>
      <c r="F3621" t="s">
        <v>22373</v>
      </c>
      <c r="G3621" t="s">
        <v>3423</v>
      </c>
      <c r="H3621" s="6" t="str">
        <f>HYPERLINK(I3621)</f>
        <v>https://onlinelibrary.wiley.com/doi/abs/10.1111/risa.13190</v>
      </c>
      <c r="I3621" t="s">
        <v>22732</v>
      </c>
      <c r="J3621" t="s">
        <v>22731</v>
      </c>
      <c r="K3621">
        <v>251</v>
      </c>
      <c r="L3621" s="41">
        <v>43549</v>
      </c>
      <c r="U3621">
        <v>2</v>
      </c>
      <c r="V3621" t="s">
        <v>2949</v>
      </c>
      <c r="W3621">
        <v>1</v>
      </c>
      <c r="X3621">
        <v>3</v>
      </c>
      <c r="Y3621">
        <v>1</v>
      </c>
    </row>
    <row r="3622" spans="2:25" x14ac:dyDescent="0.3">
      <c r="B3622">
        <v>0</v>
      </c>
      <c r="C3622" t="s">
        <v>27401</v>
      </c>
      <c r="D3622" t="s">
        <v>27400</v>
      </c>
      <c r="F3622" t="s">
        <v>7776</v>
      </c>
      <c r="H3622" s="6" t="str">
        <f>HYPERLINK(I3622)</f>
        <v>https://content.taylorfrancis.com/books/e/download?dac=C2006-0-13446-8&amp;isbn=9781420008609&amp;doi=10.1201/9781420008609-5&amp;format=pdf</v>
      </c>
      <c r="I3622" t="s">
        <v>27399</v>
      </c>
      <c r="K3622">
        <v>252</v>
      </c>
      <c r="L3622" s="41">
        <v>43549</v>
      </c>
      <c r="U3622">
        <v>0</v>
      </c>
      <c r="V3622" t="s">
        <v>2923</v>
      </c>
      <c r="W3622">
        <v>0</v>
      </c>
      <c r="X3622">
        <v>1</v>
      </c>
    </row>
    <row r="3623" spans="2:25" x14ac:dyDescent="0.3">
      <c r="B3623">
        <v>1</v>
      </c>
      <c r="C3623" t="s">
        <v>24372</v>
      </c>
      <c r="D3623" t="s">
        <v>24371</v>
      </c>
      <c r="E3623">
        <v>2017</v>
      </c>
      <c r="F3623" t="s">
        <v>4420</v>
      </c>
      <c r="G3623" t="s">
        <v>3378</v>
      </c>
      <c r="H3623" s="6" t="str">
        <f>HYPERLINK(I3623)</f>
        <v>https://dl.acm.org/citation.cfm?id=3123020</v>
      </c>
      <c r="I3623" t="s">
        <v>24370</v>
      </c>
      <c r="J3623" t="s">
        <v>24369</v>
      </c>
      <c r="K3623">
        <v>253</v>
      </c>
      <c r="L3623" s="41">
        <v>43549</v>
      </c>
      <c r="U3623">
        <v>1</v>
      </c>
      <c r="V3623" t="s">
        <v>2933</v>
      </c>
      <c r="W3623">
        <v>0</v>
      </c>
      <c r="X3623">
        <v>4</v>
      </c>
      <c r="Y3623">
        <v>2</v>
      </c>
    </row>
    <row r="3624" spans="2:25" x14ac:dyDescent="0.3">
      <c r="B3624">
        <v>7</v>
      </c>
      <c r="C3624" t="s">
        <v>23860</v>
      </c>
      <c r="D3624" t="s">
        <v>23859</v>
      </c>
      <c r="E3624">
        <v>2018</v>
      </c>
      <c r="F3624" t="s">
        <v>3322</v>
      </c>
      <c r="G3624" t="s">
        <v>3321</v>
      </c>
      <c r="H3624" s="6" t="str">
        <f>HYPERLINK(I3624)</f>
        <v>https://journals.sagepub.com/doi/abs/10.1177/0018720817747730?casa_token=D7SF5P2YTrkAAAAA:xtXIK3RTI7kLYuXatBklwlFU8Jd3IRW93aIg8V8hO7ZWsGRLGFq5fnk6gF_Nf-eHKTXMOAf44yjBjw</v>
      </c>
      <c r="I3624" t="s">
        <v>27398</v>
      </c>
      <c r="J3624" t="s">
        <v>23857</v>
      </c>
      <c r="K3624">
        <v>254</v>
      </c>
      <c r="L3624" s="41">
        <v>43549</v>
      </c>
      <c r="U3624">
        <v>7</v>
      </c>
      <c r="V3624" t="s">
        <v>3022</v>
      </c>
      <c r="W3624">
        <v>2</v>
      </c>
      <c r="X3624">
        <v>3</v>
      </c>
      <c r="Y3624">
        <v>1</v>
      </c>
    </row>
    <row r="3625" spans="2:25" x14ac:dyDescent="0.3">
      <c r="B3625">
        <v>5</v>
      </c>
      <c r="C3625" t="s">
        <v>27397</v>
      </c>
      <c r="D3625" t="s">
        <v>27396</v>
      </c>
      <c r="E3625">
        <v>2019</v>
      </c>
      <c r="F3625" t="s">
        <v>27395</v>
      </c>
      <c r="G3625" t="s">
        <v>27394</v>
      </c>
      <c r="H3625" s="6" t="str">
        <f>HYPERLINK(I3625)</f>
        <v>https://journals.lww.com/annalsofsurgery/Fulltext/2019/03000/Modeling_Surgical_Technical_Skill_Using_Expert.28.aspx?casa_token=agFjNkaiYXkAAAAA:6VgoXF5z9HVErzuafHec8dZ98Blw0UIl_jlyxAvvAJLAg77isBwKVJRH_JJJhCWBxCq7O8Kve3Y-HyHsO5S1ocfEIW0</v>
      </c>
      <c r="I3625" t="s">
        <v>27393</v>
      </c>
      <c r="J3625" t="s">
        <v>27392</v>
      </c>
      <c r="K3625">
        <v>255</v>
      </c>
      <c r="L3625" s="41">
        <v>43549</v>
      </c>
      <c r="M3625" t="s">
        <v>3325</v>
      </c>
      <c r="U3625">
        <v>5</v>
      </c>
      <c r="V3625" t="s">
        <v>3003</v>
      </c>
      <c r="W3625">
        <v>1</v>
      </c>
      <c r="X3625">
        <v>4</v>
      </c>
      <c r="Y3625">
        <v>1</v>
      </c>
    </row>
    <row r="3626" spans="2:25" x14ac:dyDescent="0.3">
      <c r="B3626">
        <v>0</v>
      </c>
      <c r="C3626" t="s">
        <v>7795</v>
      </c>
      <c r="D3626" t="s">
        <v>7794</v>
      </c>
      <c r="F3626" t="s">
        <v>7793</v>
      </c>
      <c r="H3626" s="6" t="str">
        <f>HYPERLINK(I3626)</f>
        <v>https://duepublico2.uni-due.de/servlets/MCRFileNodeServlet/duepublico_derivate_00046897/Diss_Fu.pdf</v>
      </c>
      <c r="I3626" t="s">
        <v>7792</v>
      </c>
      <c r="K3626">
        <v>256</v>
      </c>
      <c r="L3626" s="41">
        <v>43549</v>
      </c>
      <c r="M3626" t="s">
        <v>3356</v>
      </c>
      <c r="U3626">
        <v>0</v>
      </c>
      <c r="V3626" t="s">
        <v>2923</v>
      </c>
      <c r="W3626">
        <v>0</v>
      </c>
      <c r="X3626">
        <v>2</v>
      </c>
    </row>
    <row r="3627" spans="2:25" x14ac:dyDescent="0.3">
      <c r="B3627">
        <v>4</v>
      </c>
      <c r="C3627" t="s">
        <v>27391</v>
      </c>
      <c r="D3627" t="s">
        <v>27390</v>
      </c>
      <c r="E3627">
        <v>2011</v>
      </c>
      <c r="F3627" t="s">
        <v>27389</v>
      </c>
      <c r="G3627" t="s">
        <v>3314</v>
      </c>
      <c r="H3627" s="6" t="str">
        <f>HYPERLINK(I3627)</f>
        <v>https://ieeexplore.ieee.org/abstract/document/6021608/</v>
      </c>
      <c r="I3627" t="s">
        <v>27388</v>
      </c>
      <c r="J3627" t="s">
        <v>27387</v>
      </c>
      <c r="K3627">
        <v>257</v>
      </c>
      <c r="L3627" s="41">
        <v>43549</v>
      </c>
      <c r="U3627">
        <v>4</v>
      </c>
      <c r="V3627" t="s">
        <v>2933</v>
      </c>
      <c r="W3627">
        <v>1</v>
      </c>
      <c r="X3627">
        <v>3</v>
      </c>
      <c r="Y3627">
        <v>8</v>
      </c>
    </row>
    <row r="3628" spans="2:25" x14ac:dyDescent="0.3">
      <c r="B3628">
        <v>3</v>
      </c>
      <c r="C3628" t="s">
        <v>23322</v>
      </c>
      <c r="D3628" t="s">
        <v>23321</v>
      </c>
      <c r="E3628">
        <v>2016</v>
      </c>
      <c r="F3628" t="s">
        <v>5971</v>
      </c>
      <c r="G3628" t="s">
        <v>3369</v>
      </c>
      <c r="H3628" s="6" t="str">
        <f>HYPERLINK(I3628)</f>
        <v>https://www.researchgate.net/profile/Vineeth_Balasubramanian/publication/307902374_DAISEE_Dataset_for_Affective_States_in_E-Learning_Environments/links/5b7be9ae4585151fd1241453/DAISEE-Dataset-for-Affective-States-in-E-Learning-Environments.pdf</v>
      </c>
      <c r="I3628" t="s">
        <v>23320</v>
      </c>
      <c r="J3628" t="s">
        <v>23319</v>
      </c>
      <c r="K3628">
        <v>258</v>
      </c>
      <c r="L3628" s="41">
        <v>43549</v>
      </c>
      <c r="M3628" t="s">
        <v>3356</v>
      </c>
      <c r="U3628">
        <v>3</v>
      </c>
      <c r="V3628" t="s">
        <v>2931</v>
      </c>
      <c r="W3628">
        <v>1</v>
      </c>
      <c r="X3628">
        <v>4</v>
      </c>
      <c r="Y3628">
        <v>3</v>
      </c>
    </row>
    <row r="3629" spans="2:25" x14ac:dyDescent="0.3">
      <c r="B3629">
        <v>7</v>
      </c>
      <c r="C3629" t="s">
        <v>24178</v>
      </c>
      <c r="D3629" t="s">
        <v>24177</v>
      </c>
      <c r="E3629">
        <v>2017</v>
      </c>
      <c r="F3629" t="s">
        <v>24176</v>
      </c>
      <c r="G3629" t="s">
        <v>22242</v>
      </c>
      <c r="H3629" s="6" t="str">
        <f>HYPERLINK(I3629)</f>
        <v>https://www.ncbi.nlm.nih.gov/pmc/articles/PMC5735252/</v>
      </c>
      <c r="I3629" t="s">
        <v>24175</v>
      </c>
      <c r="J3629" t="s">
        <v>24174</v>
      </c>
      <c r="K3629">
        <v>259</v>
      </c>
      <c r="L3629" s="41">
        <v>43549</v>
      </c>
      <c r="M3629" t="s">
        <v>3325</v>
      </c>
      <c r="U3629">
        <v>7</v>
      </c>
      <c r="V3629" t="s">
        <v>3021</v>
      </c>
      <c r="W3629">
        <v>1</v>
      </c>
      <c r="X3629">
        <v>5</v>
      </c>
      <c r="Y3629">
        <v>2</v>
      </c>
    </row>
    <row r="3630" spans="2:25" x14ac:dyDescent="0.3">
      <c r="B3630">
        <v>3</v>
      </c>
      <c r="C3630" t="s">
        <v>27386</v>
      </c>
      <c r="D3630" t="s">
        <v>27385</v>
      </c>
      <c r="E3630">
        <v>2010</v>
      </c>
      <c r="F3630" t="s">
        <v>27384</v>
      </c>
      <c r="G3630" t="s">
        <v>3328</v>
      </c>
      <c r="H3630" s="6" t="str">
        <f>HYPERLINK(I3630)</f>
        <v>https://link.springer.com/chapter/10.1007/978-3-642-13408-1_22</v>
      </c>
      <c r="I3630" t="s">
        <v>27383</v>
      </c>
      <c r="J3630" t="s">
        <v>27382</v>
      </c>
      <c r="K3630">
        <v>260</v>
      </c>
      <c r="L3630" s="41">
        <v>43549</v>
      </c>
      <c r="U3630">
        <v>3</v>
      </c>
      <c r="V3630" t="s">
        <v>2981</v>
      </c>
      <c r="W3630">
        <v>1</v>
      </c>
      <c r="X3630">
        <v>3</v>
      </c>
      <c r="Y3630">
        <v>9</v>
      </c>
    </row>
    <row r="3631" spans="2:25" x14ac:dyDescent="0.3">
      <c r="B3631">
        <v>4</v>
      </c>
      <c r="C3631" t="s">
        <v>4060</v>
      </c>
      <c r="D3631" t="s">
        <v>4059</v>
      </c>
      <c r="E3631">
        <v>2014</v>
      </c>
      <c r="F3631" t="s">
        <v>4058</v>
      </c>
      <c r="G3631" t="s">
        <v>3314</v>
      </c>
      <c r="H3631" s="6" t="str">
        <f>HYPERLINK(I3631)</f>
        <v>https://ieeexplore.ieee.org/abstract/document/6881003/</v>
      </c>
      <c r="I3631" t="s">
        <v>4057</v>
      </c>
      <c r="J3631" t="s">
        <v>4056</v>
      </c>
      <c r="K3631">
        <v>261</v>
      </c>
      <c r="L3631" s="41">
        <v>43549</v>
      </c>
      <c r="U3631">
        <v>4</v>
      </c>
      <c r="V3631" t="s">
        <v>2928</v>
      </c>
      <c r="W3631">
        <v>1</v>
      </c>
      <c r="X3631">
        <v>4</v>
      </c>
      <c r="Y3631">
        <v>5</v>
      </c>
    </row>
    <row r="3632" spans="2:25" x14ac:dyDescent="0.3">
      <c r="B3632">
        <v>0</v>
      </c>
      <c r="C3632" t="s">
        <v>27381</v>
      </c>
      <c r="D3632" t="s">
        <v>27380</v>
      </c>
      <c r="E3632">
        <v>2015</v>
      </c>
      <c r="G3632" t="s">
        <v>27379</v>
      </c>
      <c r="H3632" s="6" t="str">
        <f>HYPERLINK(I3632)</f>
        <v>http://www.mva-org.jp/mva2015/CFP_MVA2015_v4.0d.pdf</v>
      </c>
      <c r="I3632" t="s">
        <v>27378</v>
      </c>
      <c r="K3632">
        <v>262</v>
      </c>
      <c r="L3632" s="41">
        <v>43549</v>
      </c>
      <c r="M3632" t="s">
        <v>3356</v>
      </c>
      <c r="U3632">
        <v>0</v>
      </c>
      <c r="V3632" t="s">
        <v>2923</v>
      </c>
      <c r="W3632">
        <v>0</v>
      </c>
      <c r="X3632">
        <v>1</v>
      </c>
      <c r="Y3632">
        <v>4</v>
      </c>
    </row>
    <row r="3633" spans="2:25" x14ac:dyDescent="0.3">
      <c r="B3633">
        <v>0</v>
      </c>
      <c r="C3633" t="s">
        <v>27377</v>
      </c>
      <c r="D3633" t="s">
        <v>27376</v>
      </c>
      <c r="E3633">
        <v>2018</v>
      </c>
      <c r="F3633" t="s">
        <v>27375</v>
      </c>
      <c r="G3633" t="s">
        <v>3341</v>
      </c>
      <c r="H3633" s="6" t="str">
        <f>HYPERLINK(I3633)</f>
        <v>https://patents.google.com/patent/US20180102058A1/en</v>
      </c>
      <c r="I3633" t="s">
        <v>27374</v>
      </c>
      <c r="K3633">
        <v>263</v>
      </c>
      <c r="L3633" s="41">
        <v>43549</v>
      </c>
      <c r="U3633">
        <v>0</v>
      </c>
      <c r="V3633" t="s">
        <v>2923</v>
      </c>
      <c r="W3633">
        <v>0</v>
      </c>
      <c r="X3633">
        <v>1</v>
      </c>
      <c r="Y3633">
        <v>1</v>
      </c>
    </row>
    <row r="3634" spans="2:25" x14ac:dyDescent="0.3">
      <c r="B3634">
        <v>3</v>
      </c>
      <c r="C3634" t="s">
        <v>24173</v>
      </c>
      <c r="D3634" t="s">
        <v>24172</v>
      </c>
      <c r="E3634">
        <v>2017</v>
      </c>
      <c r="F3634" t="s">
        <v>4372</v>
      </c>
      <c r="G3634" t="s">
        <v>3314</v>
      </c>
      <c r="H3634" s="6" t="str">
        <f>HYPERLINK(I3634)</f>
        <v>https://ieeexplore.ieee.org/abstract/document/8317925/</v>
      </c>
      <c r="I3634" t="s">
        <v>24171</v>
      </c>
      <c r="J3634" t="s">
        <v>24170</v>
      </c>
      <c r="K3634">
        <v>264</v>
      </c>
      <c r="L3634" s="41">
        <v>43549</v>
      </c>
      <c r="U3634">
        <v>3</v>
      </c>
      <c r="V3634" t="s">
        <v>2954</v>
      </c>
      <c r="W3634">
        <v>2</v>
      </c>
      <c r="X3634">
        <v>2</v>
      </c>
      <c r="Y3634">
        <v>2</v>
      </c>
    </row>
    <row r="3635" spans="2:25" x14ac:dyDescent="0.3">
      <c r="B3635">
        <v>0</v>
      </c>
      <c r="C3635" t="s">
        <v>22983</v>
      </c>
      <c r="D3635" t="s">
        <v>22982</v>
      </c>
      <c r="E3635">
        <v>2017</v>
      </c>
      <c r="F3635" t="s">
        <v>10874</v>
      </c>
      <c r="G3635" t="s">
        <v>3328</v>
      </c>
      <c r="H3635" s="6" t="str">
        <f>HYPERLINK(I3635)</f>
        <v>https://link.springer.com/chapter/10.1007/978-3-319-60441-1_102</v>
      </c>
      <c r="I3635" t="s">
        <v>22981</v>
      </c>
      <c r="K3635">
        <v>265</v>
      </c>
      <c r="L3635" s="41">
        <v>43549</v>
      </c>
      <c r="U3635">
        <v>0</v>
      </c>
      <c r="V3635" t="s">
        <v>2923</v>
      </c>
      <c r="W3635">
        <v>0</v>
      </c>
      <c r="X3635">
        <v>1</v>
      </c>
      <c r="Y3635">
        <v>2</v>
      </c>
    </row>
    <row r="3636" spans="2:25" x14ac:dyDescent="0.3">
      <c r="B3636">
        <v>4</v>
      </c>
      <c r="C3636" t="s">
        <v>3596</v>
      </c>
      <c r="D3636" t="s">
        <v>3595</v>
      </c>
      <c r="E3636">
        <v>2018</v>
      </c>
      <c r="F3636" t="s">
        <v>3594</v>
      </c>
      <c r="G3636" t="s">
        <v>3328</v>
      </c>
      <c r="H3636" s="6" t="str">
        <f>HYPERLINK(I3636)</f>
        <v>https://link.springer.com/chapter/10.1007/978-3-319-93885-1_38</v>
      </c>
      <c r="I3636" t="s">
        <v>3593</v>
      </c>
      <c r="J3636" t="s">
        <v>3592</v>
      </c>
      <c r="K3636">
        <v>266</v>
      </c>
      <c r="L3636" s="41">
        <v>43549</v>
      </c>
      <c r="U3636">
        <v>4</v>
      </c>
      <c r="V3636" t="s">
        <v>2968</v>
      </c>
      <c r="W3636">
        <v>1</v>
      </c>
      <c r="X3636">
        <v>5</v>
      </c>
      <c r="Y3636">
        <v>1</v>
      </c>
    </row>
    <row r="3637" spans="2:25" x14ac:dyDescent="0.3">
      <c r="B3637">
        <v>2</v>
      </c>
      <c r="C3637" t="s">
        <v>27373</v>
      </c>
      <c r="D3637" t="s">
        <v>27372</v>
      </c>
      <c r="E3637">
        <v>2017</v>
      </c>
      <c r="F3637" t="s">
        <v>4596</v>
      </c>
      <c r="G3637" t="s">
        <v>3328</v>
      </c>
      <c r="H3637" s="6" t="str">
        <f>HYPERLINK(I3637)</f>
        <v>https://link.springer.com/chapter/10.1007/978-3-319-49448-7_7</v>
      </c>
      <c r="I3637" t="s">
        <v>27371</v>
      </c>
      <c r="J3637" t="s">
        <v>27370</v>
      </c>
      <c r="K3637">
        <v>267</v>
      </c>
      <c r="L3637" s="41">
        <v>43549</v>
      </c>
      <c r="U3637">
        <v>2</v>
      </c>
      <c r="V3637" t="s">
        <v>2931</v>
      </c>
      <c r="W3637">
        <v>1</v>
      </c>
      <c r="X3637">
        <v>4</v>
      </c>
      <c r="Y3637">
        <v>2</v>
      </c>
    </row>
    <row r="3638" spans="2:25" x14ac:dyDescent="0.3">
      <c r="B3638">
        <v>4</v>
      </c>
      <c r="C3638" t="s">
        <v>27369</v>
      </c>
      <c r="D3638" t="s">
        <v>27368</v>
      </c>
      <c r="E3638">
        <v>2016</v>
      </c>
      <c r="F3638" t="s">
        <v>27367</v>
      </c>
      <c r="G3638" t="s">
        <v>27366</v>
      </c>
      <c r="H3638" s="6" t="str">
        <f>HYPERLINK(I3638)</f>
        <v>https://jctecs.com/index.php/com/article/view/123</v>
      </c>
      <c r="I3638" t="s">
        <v>27365</v>
      </c>
      <c r="J3638" t="s">
        <v>27364</v>
      </c>
      <c r="K3638">
        <v>268</v>
      </c>
      <c r="L3638" s="41">
        <v>43549</v>
      </c>
      <c r="U3638">
        <v>4</v>
      </c>
      <c r="V3638" t="s">
        <v>2979</v>
      </c>
      <c r="W3638">
        <v>1</v>
      </c>
      <c r="X3638">
        <v>5</v>
      </c>
      <c r="Y3638">
        <v>3</v>
      </c>
    </row>
    <row r="3639" spans="2:25" x14ac:dyDescent="0.3">
      <c r="B3639">
        <v>0</v>
      </c>
      <c r="C3639" t="s">
        <v>24239</v>
      </c>
      <c r="D3639" t="s">
        <v>24238</v>
      </c>
      <c r="E3639">
        <v>2018</v>
      </c>
      <c r="F3639" t="s">
        <v>21892</v>
      </c>
      <c r="G3639" t="s">
        <v>3378</v>
      </c>
      <c r="H3639" s="6" t="str">
        <f>HYPERLINK(I3639)</f>
        <v>https://dl.acm.org/citation.cfm?id=3240234</v>
      </c>
      <c r="I3639" t="s">
        <v>24237</v>
      </c>
      <c r="K3639">
        <v>269</v>
      </c>
      <c r="L3639" s="41">
        <v>43549</v>
      </c>
      <c r="U3639">
        <v>0</v>
      </c>
      <c r="V3639" t="s">
        <v>2923</v>
      </c>
      <c r="W3639">
        <v>0</v>
      </c>
      <c r="X3639">
        <v>5</v>
      </c>
      <c r="Y3639">
        <v>1</v>
      </c>
    </row>
    <row r="3640" spans="2:25" x14ac:dyDescent="0.3">
      <c r="B3640">
        <v>0</v>
      </c>
      <c r="C3640" t="s">
        <v>27363</v>
      </c>
      <c r="D3640" t="s">
        <v>27362</v>
      </c>
      <c r="F3640" t="s">
        <v>3462</v>
      </c>
      <c r="H3640" s="6" t="str">
        <f>HYPERLINK(I3640)</f>
        <v>http://citeseerx.ist.psu.edu/viewdoc/download?doi=10.1.1.650.5014&amp;rep=rep1&amp;type=pdf</v>
      </c>
      <c r="I3640" t="s">
        <v>27361</v>
      </c>
      <c r="K3640">
        <v>270</v>
      </c>
      <c r="L3640" s="41">
        <v>43549</v>
      </c>
      <c r="M3640" t="s">
        <v>3356</v>
      </c>
      <c r="U3640">
        <v>0</v>
      </c>
      <c r="V3640" t="s">
        <v>2923</v>
      </c>
      <c r="W3640">
        <v>0</v>
      </c>
      <c r="X3640">
        <v>1</v>
      </c>
    </row>
    <row r="3641" spans="2:25" x14ac:dyDescent="0.3">
      <c r="B3641">
        <v>27</v>
      </c>
      <c r="C3641" t="s">
        <v>27360</v>
      </c>
      <c r="D3641" t="s">
        <v>27359</v>
      </c>
      <c r="E3641">
        <v>2011</v>
      </c>
      <c r="F3641" t="s">
        <v>21156</v>
      </c>
      <c r="G3641" t="s">
        <v>3378</v>
      </c>
      <c r="H3641" s="6" t="str">
        <f>HYPERLINK(I3641)</f>
        <v>https://dl.acm.org/citation.cfm?id=2000841</v>
      </c>
      <c r="I3641" t="s">
        <v>27358</v>
      </c>
      <c r="J3641" t="s">
        <v>27357</v>
      </c>
      <c r="K3641">
        <v>271</v>
      </c>
      <c r="L3641" s="41">
        <v>43549</v>
      </c>
      <c r="U3641">
        <v>27</v>
      </c>
      <c r="V3641" t="s">
        <v>2930</v>
      </c>
      <c r="W3641">
        <v>7</v>
      </c>
      <c r="X3641">
        <v>4</v>
      </c>
      <c r="Y3641">
        <v>8</v>
      </c>
    </row>
    <row r="3642" spans="2:25" x14ac:dyDescent="0.3">
      <c r="B3642">
        <v>2</v>
      </c>
      <c r="C3642" t="s">
        <v>21199</v>
      </c>
      <c r="D3642" t="s">
        <v>21198</v>
      </c>
      <c r="E3642">
        <v>2017</v>
      </c>
      <c r="F3642" t="s">
        <v>13748</v>
      </c>
      <c r="G3642" t="s">
        <v>3314</v>
      </c>
      <c r="H3642" s="6" t="str">
        <f>HYPERLINK(I3642)</f>
        <v>https://ieeexplore.ieee.org/abstract/document/7995923/</v>
      </c>
      <c r="I3642" t="s">
        <v>21197</v>
      </c>
      <c r="J3642" t="s">
        <v>21196</v>
      </c>
      <c r="K3642">
        <v>272</v>
      </c>
      <c r="L3642" s="41">
        <v>43549</v>
      </c>
      <c r="U3642">
        <v>2</v>
      </c>
      <c r="V3642" t="s">
        <v>2931</v>
      </c>
      <c r="W3642">
        <v>0</v>
      </c>
      <c r="X3642">
        <v>5</v>
      </c>
      <c r="Y3642">
        <v>2</v>
      </c>
    </row>
    <row r="3643" spans="2:25" x14ac:dyDescent="0.3">
      <c r="B3643">
        <v>15</v>
      </c>
      <c r="C3643" t="s">
        <v>24113</v>
      </c>
      <c r="D3643" t="s">
        <v>24112</v>
      </c>
      <c r="E3643">
        <v>2010</v>
      </c>
      <c r="F3643" t="s">
        <v>24111</v>
      </c>
      <c r="G3643" t="s">
        <v>10433</v>
      </c>
      <c r="H3643" s="6" t="str">
        <f>HYPERLINK(I3643)</f>
        <v>https://www.igi-global.com/chapter/ubiquitous-pervasive-computing/37783</v>
      </c>
      <c r="I3643" t="s">
        <v>24110</v>
      </c>
      <c r="J3643" t="s">
        <v>24109</v>
      </c>
      <c r="K3643">
        <v>273</v>
      </c>
      <c r="L3643" s="41">
        <v>43549</v>
      </c>
      <c r="U3643">
        <v>15</v>
      </c>
      <c r="V3643" t="s">
        <v>2948</v>
      </c>
      <c r="W3643">
        <v>15</v>
      </c>
      <c r="X3643">
        <v>1</v>
      </c>
      <c r="Y3643">
        <v>9</v>
      </c>
    </row>
    <row r="3644" spans="2:25" x14ac:dyDescent="0.3">
      <c r="B3644">
        <v>0</v>
      </c>
      <c r="C3644" t="s">
        <v>27356</v>
      </c>
      <c r="D3644" t="s">
        <v>27355</v>
      </c>
      <c r="E3644">
        <v>2013</v>
      </c>
      <c r="F3644" t="s">
        <v>6969</v>
      </c>
      <c r="G3644" t="s">
        <v>3328</v>
      </c>
      <c r="H3644" s="6" t="str">
        <f>HYPERLINK(I3644)</f>
        <v>https://link.springer.com/chapter/10.1007/978-3-642-41914-0_51</v>
      </c>
      <c r="I3644" t="s">
        <v>27354</v>
      </c>
      <c r="K3644">
        <v>274</v>
      </c>
      <c r="L3644" s="41">
        <v>43549</v>
      </c>
      <c r="U3644">
        <v>0</v>
      </c>
      <c r="V3644" t="s">
        <v>2923</v>
      </c>
      <c r="W3644">
        <v>0</v>
      </c>
      <c r="X3644">
        <v>5</v>
      </c>
      <c r="Y3644">
        <v>6</v>
      </c>
    </row>
    <row r="3645" spans="2:25" x14ac:dyDescent="0.3">
      <c r="B3645">
        <v>3</v>
      </c>
      <c r="C3645" t="s">
        <v>27353</v>
      </c>
      <c r="D3645" t="s">
        <v>27352</v>
      </c>
      <c r="E3645">
        <v>2013</v>
      </c>
      <c r="F3645" t="s">
        <v>27351</v>
      </c>
      <c r="G3645" t="s">
        <v>3328</v>
      </c>
      <c r="H3645" s="6" t="str">
        <f>HYPERLINK(I3645)</f>
        <v>https://link.springer.com/chapter/10.1007/978-3-642-37371-8_33</v>
      </c>
      <c r="I3645" t="s">
        <v>27350</v>
      </c>
      <c r="J3645" t="s">
        <v>27349</v>
      </c>
      <c r="K3645">
        <v>275</v>
      </c>
      <c r="L3645" s="41">
        <v>43549</v>
      </c>
      <c r="U3645">
        <v>3</v>
      </c>
      <c r="V3645" t="s">
        <v>2933</v>
      </c>
      <c r="W3645">
        <v>2</v>
      </c>
      <c r="X3645">
        <v>2</v>
      </c>
      <c r="Y3645">
        <v>6</v>
      </c>
    </row>
    <row r="3646" spans="2:25" x14ac:dyDescent="0.3">
      <c r="B3646">
        <v>11</v>
      </c>
      <c r="C3646" t="s">
        <v>27348</v>
      </c>
      <c r="D3646" t="s">
        <v>27347</v>
      </c>
      <c r="E3646">
        <v>2015</v>
      </c>
      <c r="F3646" t="s">
        <v>4209</v>
      </c>
      <c r="G3646" t="s">
        <v>3347</v>
      </c>
      <c r="H3646" s="6" t="str">
        <f>HYPERLINK(I3646)</f>
        <v>https://www.sciencedirect.com/science/article/pii/S0262885615001067</v>
      </c>
      <c r="I3646" t="s">
        <v>27346</v>
      </c>
      <c r="J3646" t="s">
        <v>27345</v>
      </c>
      <c r="K3646">
        <v>276</v>
      </c>
      <c r="L3646" s="41">
        <v>43549</v>
      </c>
      <c r="U3646">
        <v>11</v>
      </c>
      <c r="V3646" t="s">
        <v>2987</v>
      </c>
      <c r="W3646">
        <v>6</v>
      </c>
      <c r="X3646">
        <v>2</v>
      </c>
      <c r="Y3646">
        <v>4</v>
      </c>
    </row>
    <row r="3647" spans="2:25" x14ac:dyDescent="0.3">
      <c r="B3647">
        <v>32</v>
      </c>
      <c r="C3647" t="s">
        <v>23402</v>
      </c>
      <c r="D3647" t="s">
        <v>23401</v>
      </c>
      <c r="E3647">
        <v>2017</v>
      </c>
      <c r="F3647" t="s">
        <v>5971</v>
      </c>
      <c r="G3647" t="s">
        <v>3646</v>
      </c>
      <c r="H3647" s="6" t="str">
        <f>HYPERLINK(I3647)</f>
        <v>https://arxiv.org/abs/1708.01104</v>
      </c>
      <c r="I3647" t="s">
        <v>23400</v>
      </c>
      <c r="J3647" t="s">
        <v>23399</v>
      </c>
      <c r="K3647">
        <v>277</v>
      </c>
      <c r="L3647" s="41">
        <v>43549</v>
      </c>
      <c r="U3647">
        <v>32</v>
      </c>
      <c r="V3647" t="s">
        <v>2969</v>
      </c>
      <c r="W3647">
        <v>6</v>
      </c>
      <c r="X3647">
        <v>5</v>
      </c>
      <c r="Y3647">
        <v>2</v>
      </c>
    </row>
    <row r="3648" spans="2:25" x14ac:dyDescent="0.3">
      <c r="B3648">
        <v>5</v>
      </c>
      <c r="C3648" t="s">
        <v>21821</v>
      </c>
      <c r="D3648" t="s">
        <v>21820</v>
      </c>
      <c r="E3648">
        <v>2017</v>
      </c>
      <c r="F3648" t="s">
        <v>21819</v>
      </c>
      <c r="G3648" t="s">
        <v>3328</v>
      </c>
      <c r="H3648" s="6" t="str">
        <f>HYPERLINK(I3648)</f>
        <v>https://link.springer.com/chapter/10.1007/978-3-319-49448-7_12</v>
      </c>
      <c r="I3648" t="s">
        <v>21818</v>
      </c>
      <c r="J3648" t="s">
        <v>21817</v>
      </c>
      <c r="K3648">
        <v>278</v>
      </c>
      <c r="L3648" s="41">
        <v>43549</v>
      </c>
      <c r="U3648">
        <v>5</v>
      </c>
      <c r="V3648" t="s">
        <v>2975</v>
      </c>
      <c r="W3648">
        <v>1</v>
      </c>
      <c r="X3648">
        <v>5</v>
      </c>
      <c r="Y3648">
        <v>2</v>
      </c>
    </row>
    <row r="3649" spans="2:25" x14ac:dyDescent="0.3">
      <c r="B3649">
        <v>2</v>
      </c>
      <c r="C3649" t="s">
        <v>27344</v>
      </c>
      <c r="D3649" t="s">
        <v>27343</v>
      </c>
      <c r="E3649">
        <v>2016</v>
      </c>
      <c r="F3649" t="s">
        <v>16995</v>
      </c>
      <c r="G3649" t="s">
        <v>3328</v>
      </c>
      <c r="H3649" s="6" t="str">
        <f>HYPERLINK(I3649)</f>
        <v>https://link.springer.com/chapter/10.1007/978-3-319-40406-6_30</v>
      </c>
      <c r="I3649" t="s">
        <v>27342</v>
      </c>
      <c r="J3649" t="s">
        <v>27341</v>
      </c>
      <c r="K3649">
        <v>279</v>
      </c>
      <c r="L3649" s="41">
        <v>43549</v>
      </c>
      <c r="U3649">
        <v>2</v>
      </c>
      <c r="V3649" t="s">
        <v>2953</v>
      </c>
      <c r="W3649">
        <v>0</v>
      </c>
      <c r="X3649">
        <v>5</v>
      </c>
      <c r="Y3649">
        <v>3</v>
      </c>
    </row>
    <row r="3650" spans="2:25" x14ac:dyDescent="0.3">
      <c r="B3650">
        <v>0</v>
      </c>
      <c r="C3650" t="s">
        <v>24097</v>
      </c>
      <c r="D3650" t="s">
        <v>24096</v>
      </c>
      <c r="E3650">
        <v>2018</v>
      </c>
      <c r="F3650" t="s">
        <v>24095</v>
      </c>
      <c r="G3650" t="s">
        <v>3646</v>
      </c>
      <c r="H3650" s="6" t="str">
        <f>HYPERLINK(I3650)</f>
        <v>https://arxiv.org/abs/1812.05831</v>
      </c>
      <c r="I3650" t="s">
        <v>24094</v>
      </c>
      <c r="K3650">
        <v>280</v>
      </c>
      <c r="L3650" s="41">
        <v>43549</v>
      </c>
      <c r="U3650">
        <v>0</v>
      </c>
      <c r="V3650" t="s">
        <v>2923</v>
      </c>
      <c r="W3650">
        <v>0</v>
      </c>
      <c r="X3650">
        <v>1</v>
      </c>
      <c r="Y3650">
        <v>1</v>
      </c>
    </row>
    <row r="3651" spans="2:25" x14ac:dyDescent="0.3">
      <c r="B3651">
        <v>0</v>
      </c>
      <c r="C3651" t="s">
        <v>22142</v>
      </c>
      <c r="D3651" t="s">
        <v>22141</v>
      </c>
      <c r="E3651">
        <v>2018</v>
      </c>
      <c r="F3651" t="s">
        <v>21706</v>
      </c>
      <c r="G3651" t="s">
        <v>3328</v>
      </c>
      <c r="H3651" s="6" t="str">
        <f>HYPERLINK(I3651)</f>
        <v>https://link.springer.com/chapter/10.1007/978-3-319-91238-7_39</v>
      </c>
      <c r="I3651" t="s">
        <v>22140</v>
      </c>
      <c r="K3651">
        <v>281</v>
      </c>
      <c r="L3651" s="41">
        <v>43549</v>
      </c>
      <c r="U3651">
        <v>0</v>
      </c>
      <c r="V3651" t="s">
        <v>2923</v>
      </c>
      <c r="W3651">
        <v>0</v>
      </c>
      <c r="X3651">
        <v>4</v>
      </c>
      <c r="Y3651">
        <v>1</v>
      </c>
    </row>
    <row r="3652" spans="2:25" x14ac:dyDescent="0.3">
      <c r="B3652">
        <v>29</v>
      </c>
      <c r="C3652" t="s">
        <v>6189</v>
      </c>
      <c r="D3652" t="s">
        <v>6188</v>
      </c>
      <c r="E3652">
        <v>2013</v>
      </c>
      <c r="F3652" t="s">
        <v>6187</v>
      </c>
      <c r="G3652" t="s">
        <v>3347</v>
      </c>
      <c r="H3652" s="6" t="str">
        <f>HYPERLINK(I3652)</f>
        <v>https://www.sciencedirect.com/science/article/pii/S1569190X12001542</v>
      </c>
      <c r="I3652" t="s">
        <v>6186</v>
      </c>
      <c r="J3652" t="s">
        <v>6185</v>
      </c>
      <c r="K3652">
        <v>282</v>
      </c>
      <c r="L3652" s="41">
        <v>43549</v>
      </c>
      <c r="U3652">
        <v>29</v>
      </c>
      <c r="V3652" t="s">
        <v>3237</v>
      </c>
      <c r="W3652">
        <v>6</v>
      </c>
      <c r="X3652">
        <v>5</v>
      </c>
      <c r="Y3652">
        <v>6</v>
      </c>
    </row>
    <row r="3653" spans="2:25" x14ac:dyDescent="0.3">
      <c r="B3653">
        <v>2</v>
      </c>
      <c r="C3653" t="s">
        <v>27340</v>
      </c>
      <c r="D3653" t="s">
        <v>27339</v>
      </c>
      <c r="E3653">
        <v>2017</v>
      </c>
      <c r="F3653" t="s">
        <v>10874</v>
      </c>
      <c r="G3653" t="s">
        <v>3328</v>
      </c>
      <c r="H3653" s="6" t="str">
        <f>HYPERLINK(I3653)</f>
        <v>https://link.springer.com/chapter/10.1007/978-3-319-60642-2_5</v>
      </c>
      <c r="I3653" t="s">
        <v>27338</v>
      </c>
      <c r="J3653" t="s">
        <v>27337</v>
      </c>
      <c r="K3653">
        <v>283</v>
      </c>
      <c r="L3653" s="41">
        <v>43549</v>
      </c>
      <c r="U3653">
        <v>2</v>
      </c>
      <c r="V3653" t="s">
        <v>2931</v>
      </c>
      <c r="W3653">
        <v>2</v>
      </c>
      <c r="X3653">
        <v>1</v>
      </c>
      <c r="Y3653">
        <v>2</v>
      </c>
    </row>
    <row r="3654" spans="2:25" x14ac:dyDescent="0.3">
      <c r="B3654">
        <v>1</v>
      </c>
      <c r="C3654" t="s">
        <v>1204</v>
      </c>
      <c r="D3654" t="s">
        <v>1205</v>
      </c>
      <c r="E3654">
        <v>2017</v>
      </c>
      <c r="F3654" t="s">
        <v>4834</v>
      </c>
      <c r="G3654" t="s">
        <v>4833</v>
      </c>
      <c r="H3654" s="6" t="str">
        <f>HYPERLINK(I3654)</f>
        <v>http://michaelanees.com/s/Nees-ICAD-2017-workshop-camera-ready.pdf</v>
      </c>
      <c r="I3654" t="s">
        <v>4832</v>
      </c>
      <c r="J3654" t="s">
        <v>4831</v>
      </c>
      <c r="K3654">
        <v>284</v>
      </c>
      <c r="L3654" s="41">
        <v>43549</v>
      </c>
      <c r="M3654" t="s">
        <v>3356</v>
      </c>
      <c r="U3654">
        <v>1</v>
      </c>
      <c r="V3654" t="s">
        <v>2933</v>
      </c>
      <c r="W3654">
        <v>1</v>
      </c>
      <c r="X3654">
        <v>1</v>
      </c>
      <c r="Y3654">
        <v>2</v>
      </c>
    </row>
    <row r="3655" spans="2:25" x14ac:dyDescent="0.3">
      <c r="B3655">
        <v>2</v>
      </c>
      <c r="C3655" t="s">
        <v>821</v>
      </c>
      <c r="D3655" t="s">
        <v>822</v>
      </c>
      <c r="E3655">
        <v>2017</v>
      </c>
      <c r="F3655" t="s">
        <v>18880</v>
      </c>
      <c r="G3655" t="s">
        <v>3314</v>
      </c>
      <c r="H3655" s="6" t="str">
        <f>HYPERLINK(I3655)</f>
        <v>https://ieeexplore.ieee.org/abstract/document/8317762/</v>
      </c>
      <c r="I3655" t="s">
        <v>823</v>
      </c>
      <c r="J3655" t="s">
        <v>23652</v>
      </c>
      <c r="K3655">
        <v>285</v>
      </c>
      <c r="L3655" s="41">
        <v>43549</v>
      </c>
      <c r="U3655">
        <v>2</v>
      </c>
      <c r="V3655" t="s">
        <v>2931</v>
      </c>
      <c r="W3655">
        <v>0</v>
      </c>
      <c r="X3655">
        <v>5</v>
      </c>
      <c r="Y3655">
        <v>2</v>
      </c>
    </row>
    <row r="3656" spans="2:25" x14ac:dyDescent="0.3">
      <c r="B3656">
        <v>15</v>
      </c>
      <c r="C3656" t="s">
        <v>27336</v>
      </c>
      <c r="D3656" t="s">
        <v>27335</v>
      </c>
      <c r="E3656">
        <v>2011</v>
      </c>
      <c r="F3656" t="s">
        <v>27334</v>
      </c>
      <c r="G3656" t="s">
        <v>3358</v>
      </c>
      <c r="H3656" s="6" t="str">
        <f>HYPERLINK(I3656)</f>
        <v>https://pdfs.semanticscholar.org/6d7f/87dafae1d7aa251d0d1570f8e8a9cad53bd4.pdf</v>
      </c>
      <c r="I3656" t="s">
        <v>27333</v>
      </c>
      <c r="J3656" t="s">
        <v>27332</v>
      </c>
      <c r="K3656">
        <v>286</v>
      </c>
      <c r="L3656" s="41">
        <v>43549</v>
      </c>
      <c r="M3656" t="s">
        <v>3356</v>
      </c>
      <c r="U3656">
        <v>15</v>
      </c>
      <c r="V3656" t="s">
        <v>3133</v>
      </c>
      <c r="W3656">
        <v>8</v>
      </c>
      <c r="X3656">
        <v>2</v>
      </c>
      <c r="Y3656">
        <v>8</v>
      </c>
    </row>
    <row r="3657" spans="2:25" x14ac:dyDescent="0.3">
      <c r="B3657">
        <v>0</v>
      </c>
      <c r="C3657" t="s">
        <v>27331</v>
      </c>
      <c r="D3657" t="s">
        <v>27330</v>
      </c>
      <c r="E3657">
        <v>2015</v>
      </c>
      <c r="F3657" t="s">
        <v>27329</v>
      </c>
      <c r="G3657" t="s">
        <v>3378</v>
      </c>
      <c r="H3657" s="6" t="str">
        <f>HYPERLINK(I3657)</f>
        <v>https://dl.acm.org/citation.cfm?id=2698993</v>
      </c>
      <c r="I3657" t="s">
        <v>27328</v>
      </c>
      <c r="K3657">
        <v>287</v>
      </c>
      <c r="L3657" s="41">
        <v>43549</v>
      </c>
      <c r="U3657">
        <v>0</v>
      </c>
      <c r="V3657" t="s">
        <v>2923</v>
      </c>
      <c r="W3657">
        <v>0</v>
      </c>
      <c r="X3657">
        <v>4</v>
      </c>
      <c r="Y3657">
        <v>4</v>
      </c>
    </row>
    <row r="3658" spans="2:25" x14ac:dyDescent="0.3">
      <c r="B3658">
        <v>2</v>
      </c>
      <c r="C3658" t="s">
        <v>4574</v>
      </c>
      <c r="D3658" t="s">
        <v>4573</v>
      </c>
      <c r="E3658">
        <v>2017</v>
      </c>
      <c r="F3658" t="s">
        <v>4420</v>
      </c>
      <c r="G3658" t="s">
        <v>3378</v>
      </c>
      <c r="H3658" s="6" t="str">
        <f>HYPERLINK(I3658)</f>
        <v>https://dl.acm.org/citation.cfm?id=3131756</v>
      </c>
      <c r="I3658" t="s">
        <v>4572</v>
      </c>
      <c r="J3658" t="s">
        <v>4571</v>
      </c>
      <c r="K3658">
        <v>288</v>
      </c>
      <c r="L3658" s="41">
        <v>43549</v>
      </c>
      <c r="U3658">
        <v>2</v>
      </c>
      <c r="V3658" t="s">
        <v>2931</v>
      </c>
      <c r="W3658">
        <v>0</v>
      </c>
      <c r="X3658">
        <v>5</v>
      </c>
      <c r="Y3658">
        <v>2</v>
      </c>
    </row>
    <row r="3659" spans="2:25" x14ac:dyDescent="0.3">
      <c r="B3659">
        <v>0</v>
      </c>
      <c r="C3659" t="s">
        <v>27327</v>
      </c>
      <c r="D3659" t="s">
        <v>27326</v>
      </c>
      <c r="E3659">
        <v>2017</v>
      </c>
      <c r="F3659" t="s">
        <v>5107</v>
      </c>
      <c r="G3659" t="s">
        <v>3314</v>
      </c>
      <c r="H3659" s="6" t="str">
        <f>HYPERLINK(I3659)</f>
        <v>https://ieeexplore.ieee.org/abstract/document/7823080/</v>
      </c>
      <c r="I3659" t="s">
        <v>27325</v>
      </c>
      <c r="K3659">
        <v>289</v>
      </c>
      <c r="L3659" s="41">
        <v>43549</v>
      </c>
      <c r="U3659">
        <v>0</v>
      </c>
      <c r="V3659" t="s">
        <v>2923</v>
      </c>
      <c r="W3659">
        <v>0</v>
      </c>
      <c r="X3659">
        <v>4</v>
      </c>
      <c r="Y3659">
        <v>2</v>
      </c>
    </row>
    <row r="3660" spans="2:25" x14ac:dyDescent="0.3">
      <c r="B3660">
        <v>5</v>
      </c>
      <c r="C3660" t="s">
        <v>27324</v>
      </c>
      <c r="D3660" t="s">
        <v>27323</v>
      </c>
      <c r="E3660">
        <v>2015</v>
      </c>
      <c r="F3660" t="s">
        <v>13071</v>
      </c>
      <c r="G3660" t="s">
        <v>3314</v>
      </c>
      <c r="H3660" s="6" t="str">
        <f>HYPERLINK(I3660)</f>
        <v>https://ieeexplore.ieee.org/abstract/document/7322566/</v>
      </c>
      <c r="I3660" t="s">
        <v>27322</v>
      </c>
      <c r="J3660" t="s">
        <v>27321</v>
      </c>
      <c r="K3660">
        <v>290</v>
      </c>
      <c r="L3660" s="41">
        <v>43549</v>
      </c>
      <c r="U3660">
        <v>5</v>
      </c>
      <c r="V3660" t="s">
        <v>3000</v>
      </c>
      <c r="W3660">
        <v>3</v>
      </c>
      <c r="X3660">
        <v>2</v>
      </c>
      <c r="Y3660">
        <v>4</v>
      </c>
    </row>
    <row r="3661" spans="2:25" x14ac:dyDescent="0.3">
      <c r="B3661">
        <v>6</v>
      </c>
      <c r="C3661" t="s">
        <v>8744</v>
      </c>
      <c r="D3661" t="s">
        <v>8743</v>
      </c>
      <c r="E3661">
        <v>2014</v>
      </c>
      <c r="F3661" t="s">
        <v>8742</v>
      </c>
      <c r="G3661" t="s">
        <v>8741</v>
      </c>
      <c r="H3661" s="6" t="str">
        <f>HYPERLINK(I3661)</f>
        <v>http://www.kpubs.org/article/articleDownload.kpubs?downType=pdf&amp;articleANo=E1KOBZ_2014_v8n12_4489</v>
      </c>
      <c r="I3661" t="s">
        <v>8740</v>
      </c>
      <c r="J3661" t="s">
        <v>8739</v>
      </c>
      <c r="K3661">
        <v>291</v>
      </c>
      <c r="L3661" s="41">
        <v>43549</v>
      </c>
      <c r="M3661" t="s">
        <v>3356</v>
      </c>
      <c r="U3661">
        <v>6</v>
      </c>
      <c r="V3661" t="s">
        <v>3058</v>
      </c>
      <c r="W3661">
        <v>2</v>
      </c>
      <c r="X3661">
        <v>3</v>
      </c>
      <c r="Y3661">
        <v>5</v>
      </c>
    </row>
    <row r="3662" spans="2:25" x14ac:dyDescent="0.3">
      <c r="B3662">
        <v>8</v>
      </c>
      <c r="C3662" t="s">
        <v>22375</v>
      </c>
      <c r="D3662" t="s">
        <v>22374</v>
      </c>
      <c r="E3662">
        <v>2019</v>
      </c>
      <c r="F3662" t="s">
        <v>22373</v>
      </c>
      <c r="G3662" t="s">
        <v>3423</v>
      </c>
      <c r="H3662" s="6" t="str">
        <f>HYPERLINK(I3662)</f>
        <v>https://onlinelibrary.wiley.com/doi/abs/10.1111/risa.13116</v>
      </c>
      <c r="I3662" t="s">
        <v>22372</v>
      </c>
      <c r="J3662" t="s">
        <v>22371</v>
      </c>
      <c r="K3662">
        <v>292</v>
      </c>
      <c r="L3662" s="41">
        <v>43549</v>
      </c>
      <c r="U3662">
        <v>8</v>
      </c>
      <c r="V3662" t="s">
        <v>3037</v>
      </c>
      <c r="W3662">
        <v>3</v>
      </c>
      <c r="X3662">
        <v>3</v>
      </c>
      <c r="Y3662">
        <v>1</v>
      </c>
    </row>
    <row r="3663" spans="2:25" x14ac:dyDescent="0.3">
      <c r="B3663">
        <v>8</v>
      </c>
      <c r="C3663" t="s">
        <v>4040</v>
      </c>
      <c r="D3663" t="s">
        <v>4039</v>
      </c>
      <c r="F3663" t="s">
        <v>4038</v>
      </c>
      <c r="H3663" s="6" t="str">
        <f>HYPERLINK(I3663)</f>
        <v>https://www.gla.ac.uk/media/media_253356_en.pdf</v>
      </c>
      <c r="I3663" t="s">
        <v>4037</v>
      </c>
      <c r="J3663" t="s">
        <v>4036</v>
      </c>
      <c r="K3663">
        <v>293</v>
      </c>
      <c r="L3663" s="41">
        <v>43549</v>
      </c>
      <c r="M3663" t="s">
        <v>3356</v>
      </c>
      <c r="U3663">
        <v>8</v>
      </c>
      <c r="V3663" t="s">
        <v>2923</v>
      </c>
      <c r="W3663">
        <v>8</v>
      </c>
      <c r="X3663">
        <v>1</v>
      </c>
    </row>
    <row r="3664" spans="2:25" x14ac:dyDescent="0.3">
      <c r="B3664">
        <v>18</v>
      </c>
      <c r="C3664" t="s">
        <v>27320</v>
      </c>
      <c r="D3664" t="s">
        <v>27319</v>
      </c>
      <c r="E3664">
        <v>2012</v>
      </c>
      <c r="F3664" t="s">
        <v>27318</v>
      </c>
      <c r="G3664" t="s">
        <v>3328</v>
      </c>
      <c r="H3664" s="6" t="str">
        <f>HYPERLINK(I3664)</f>
        <v>https://link.springer.com/chapter/10.1007/978-3-642-36444-0_2</v>
      </c>
      <c r="I3664" t="s">
        <v>27317</v>
      </c>
      <c r="J3664" t="s">
        <v>27316</v>
      </c>
      <c r="K3664">
        <v>294</v>
      </c>
      <c r="L3664" s="41">
        <v>43549</v>
      </c>
      <c r="U3664">
        <v>18</v>
      </c>
      <c r="V3664" t="s">
        <v>3023</v>
      </c>
      <c r="W3664">
        <v>6</v>
      </c>
      <c r="X3664">
        <v>3</v>
      </c>
      <c r="Y3664">
        <v>7</v>
      </c>
    </row>
    <row r="3665" spans="2:25" x14ac:dyDescent="0.3">
      <c r="B3665">
        <v>10</v>
      </c>
      <c r="C3665" t="s">
        <v>27315</v>
      </c>
      <c r="D3665" t="s">
        <v>27314</v>
      </c>
      <c r="E3665">
        <v>2013</v>
      </c>
      <c r="F3665" t="s">
        <v>27313</v>
      </c>
      <c r="G3665" t="s">
        <v>3462</v>
      </c>
      <c r="H3665" s="6" t="str">
        <f>HYPERLINK(I3665)</f>
        <v>http://citeseerx.ist.psu.edu/viewdoc/download?doi=10.1.1.360.4985&amp;rep=rep1&amp;type=pdf</v>
      </c>
      <c r="I3665" t="s">
        <v>27312</v>
      </c>
      <c r="J3665" t="s">
        <v>27311</v>
      </c>
      <c r="K3665">
        <v>295</v>
      </c>
      <c r="L3665" s="41">
        <v>43549</v>
      </c>
      <c r="M3665" t="s">
        <v>3356</v>
      </c>
      <c r="U3665">
        <v>10</v>
      </c>
      <c r="V3665" t="s">
        <v>2948</v>
      </c>
      <c r="W3665">
        <v>5</v>
      </c>
      <c r="X3665">
        <v>2</v>
      </c>
      <c r="Y3665">
        <v>6</v>
      </c>
    </row>
    <row r="3666" spans="2:25" x14ac:dyDescent="0.3">
      <c r="B3666">
        <v>0</v>
      </c>
      <c r="C3666" t="s">
        <v>6860</v>
      </c>
      <c r="D3666" t="s">
        <v>6859</v>
      </c>
      <c r="E3666">
        <v>2019</v>
      </c>
      <c r="F3666" t="s">
        <v>6858</v>
      </c>
      <c r="G3666" t="s">
        <v>3347</v>
      </c>
      <c r="H3666" s="6" t="str">
        <f>HYPERLINK(I3666)</f>
        <v>https://www.sciencedirect.com/science/article/pii/S2214804318304361</v>
      </c>
      <c r="I3666" t="s">
        <v>6857</v>
      </c>
      <c r="K3666">
        <v>296</v>
      </c>
      <c r="L3666" s="41">
        <v>43549</v>
      </c>
      <c r="U3666">
        <v>0</v>
      </c>
      <c r="V3666" t="s">
        <v>2923</v>
      </c>
      <c r="W3666">
        <v>0</v>
      </c>
      <c r="X3666">
        <v>2</v>
      </c>
      <c r="Y3666">
        <v>1</v>
      </c>
    </row>
    <row r="3667" spans="2:25" x14ac:dyDescent="0.3">
      <c r="B3667">
        <v>0</v>
      </c>
      <c r="C3667" t="s">
        <v>27310</v>
      </c>
      <c r="D3667" t="s">
        <v>27309</v>
      </c>
      <c r="F3667" t="s">
        <v>3314</v>
      </c>
      <c r="H3667" s="6" t="str">
        <f>HYPERLINK(I3667)</f>
        <v>https://ieeexplore.ieee.org/abstract/document/6720518/</v>
      </c>
      <c r="I3667" t="s">
        <v>27308</v>
      </c>
      <c r="K3667">
        <v>297</v>
      </c>
      <c r="L3667" s="41">
        <v>43549</v>
      </c>
      <c r="M3667" t="s">
        <v>3655</v>
      </c>
      <c r="U3667">
        <v>0</v>
      </c>
      <c r="V3667" t="s">
        <v>2923</v>
      </c>
      <c r="W3667">
        <v>0</v>
      </c>
      <c r="X3667">
        <v>7</v>
      </c>
    </row>
    <row r="3668" spans="2:25" x14ac:dyDescent="0.3">
      <c r="B3668">
        <v>7</v>
      </c>
      <c r="C3668" t="s">
        <v>23637</v>
      </c>
      <c r="D3668" t="s">
        <v>23636</v>
      </c>
      <c r="E3668">
        <v>2017</v>
      </c>
      <c r="F3668" t="s">
        <v>4420</v>
      </c>
      <c r="G3668" t="s">
        <v>3378</v>
      </c>
      <c r="H3668" s="6" t="str">
        <f>HYPERLINK(I3668)</f>
        <v>https://dl.acm.org/citation.cfm?id=3122992</v>
      </c>
      <c r="I3668" t="s">
        <v>23635</v>
      </c>
      <c r="J3668" t="s">
        <v>23634</v>
      </c>
      <c r="K3668">
        <v>298</v>
      </c>
      <c r="L3668" s="41">
        <v>43549</v>
      </c>
      <c r="U3668">
        <v>7</v>
      </c>
      <c r="V3668" t="s">
        <v>3021</v>
      </c>
      <c r="W3668">
        <v>2</v>
      </c>
      <c r="X3668">
        <v>3</v>
      </c>
      <c r="Y3668">
        <v>2</v>
      </c>
    </row>
    <row r="3669" spans="2:25" x14ac:dyDescent="0.3">
      <c r="B3669">
        <v>0</v>
      </c>
      <c r="C3669" t="s">
        <v>27307</v>
      </c>
      <c r="D3669" t="s">
        <v>27306</v>
      </c>
      <c r="E3669">
        <v>2017</v>
      </c>
      <c r="F3669" t="s">
        <v>27305</v>
      </c>
      <c r="G3669" t="s">
        <v>20012</v>
      </c>
      <c r="H3669" s="6" t="str">
        <f>HYPERLINK(I3669)</f>
        <v>http://www.ripublication.com/ijaer17/ijaerv12n20_63.pdf</v>
      </c>
      <c r="I3669" t="s">
        <v>27304</v>
      </c>
      <c r="K3669">
        <v>299</v>
      </c>
      <c r="L3669" s="41">
        <v>43549</v>
      </c>
      <c r="M3669" t="s">
        <v>3356</v>
      </c>
      <c r="U3669">
        <v>0</v>
      </c>
      <c r="V3669" t="s">
        <v>2923</v>
      </c>
      <c r="W3669">
        <v>0</v>
      </c>
      <c r="X3669">
        <v>2</v>
      </c>
      <c r="Y3669">
        <v>2</v>
      </c>
    </row>
    <row r="3670" spans="2:25" x14ac:dyDescent="0.3">
      <c r="B3670">
        <v>1</v>
      </c>
      <c r="C3670" t="s">
        <v>27303</v>
      </c>
      <c r="D3670" t="s">
        <v>27302</v>
      </c>
      <c r="E3670">
        <v>2017</v>
      </c>
      <c r="F3670" t="s">
        <v>4139</v>
      </c>
      <c r="G3670" t="s">
        <v>3314</v>
      </c>
      <c r="H3670" s="6" t="str">
        <f>HYPERLINK(I3670)</f>
        <v>https://ieeexplore.ieee.org/abstract/document/8308204/</v>
      </c>
      <c r="I3670" t="s">
        <v>27301</v>
      </c>
      <c r="J3670" t="s">
        <v>27300</v>
      </c>
      <c r="K3670">
        <v>300</v>
      </c>
      <c r="L3670" s="41">
        <v>43549</v>
      </c>
      <c r="U3670">
        <v>1</v>
      </c>
      <c r="V3670" t="s">
        <v>2933</v>
      </c>
      <c r="W3670">
        <v>1</v>
      </c>
      <c r="X3670">
        <v>2</v>
      </c>
      <c r="Y3670">
        <v>2</v>
      </c>
    </row>
    <row r="3671" spans="2:25" x14ac:dyDescent="0.3">
      <c r="B3671">
        <v>16</v>
      </c>
      <c r="C3671" t="s">
        <v>24714</v>
      </c>
      <c r="D3671" t="s">
        <v>24713</v>
      </c>
      <c r="E3671">
        <v>2016</v>
      </c>
      <c r="F3671" t="s">
        <v>24712</v>
      </c>
      <c r="G3671" t="s">
        <v>24711</v>
      </c>
      <c r="H3671" s="6" t="str">
        <f>HYPERLINK(I3671)</f>
        <v>http://www.ep.liu.se/ecp/article.asp?issue=129&amp;article=002&amp;volume=</v>
      </c>
      <c r="I3671" t="s">
        <v>24710</v>
      </c>
      <c r="J3671" t="s">
        <v>24709</v>
      </c>
      <c r="K3671">
        <v>301</v>
      </c>
      <c r="L3671" s="41">
        <v>43549</v>
      </c>
      <c r="U3671">
        <v>16</v>
      </c>
      <c r="V3671" t="s">
        <v>3175</v>
      </c>
      <c r="W3671">
        <v>4</v>
      </c>
      <c r="X3671">
        <v>4</v>
      </c>
      <c r="Y3671">
        <v>3</v>
      </c>
    </row>
    <row r="3672" spans="2:25" x14ac:dyDescent="0.3">
      <c r="B3672">
        <v>0</v>
      </c>
      <c r="C3672" t="s">
        <v>3585</v>
      </c>
      <c r="D3672" t="s">
        <v>3584</v>
      </c>
      <c r="E3672">
        <v>2017</v>
      </c>
      <c r="F3672" t="s">
        <v>3583</v>
      </c>
      <c r="G3672" t="s">
        <v>3560</v>
      </c>
      <c r="H3672" s="6" t="str">
        <f>HYPERLINK(I3672)</f>
        <v>https://books.google.com/books?hl=en&amp;lr=&amp;id=EVhiDwAAQBAJ&amp;oi=fnd&amp;pg=PA421&amp;dq=%22human+computer+interaction%22+(%22autonomous+vehicle%22+OR+%22autonomous+vehicles%22)+-pedestrian+-wheelchair+-military+-business&amp;ots=NhuXdEqpkX&amp;sig=WKqImbilp9dZlaOAJuOe-KLM4D4</v>
      </c>
      <c r="I3672" t="s">
        <v>27299</v>
      </c>
      <c r="K3672">
        <v>302</v>
      </c>
      <c r="L3672" s="41">
        <v>43549</v>
      </c>
      <c r="U3672">
        <v>0</v>
      </c>
      <c r="V3672" t="s">
        <v>2923</v>
      </c>
      <c r="W3672">
        <v>0</v>
      </c>
      <c r="X3672">
        <v>4</v>
      </c>
      <c r="Y3672">
        <v>2</v>
      </c>
    </row>
    <row r="3673" spans="2:25" x14ac:dyDescent="0.3">
      <c r="B3673">
        <v>22</v>
      </c>
      <c r="C3673" t="s">
        <v>27298</v>
      </c>
      <c r="D3673" t="s">
        <v>27297</v>
      </c>
      <c r="E3673">
        <v>2013</v>
      </c>
      <c r="F3673" t="s">
        <v>5991</v>
      </c>
      <c r="G3673" t="s">
        <v>3347</v>
      </c>
      <c r="H3673" s="6" t="str">
        <f>HYPERLINK(I3673)</f>
        <v>https://www.sciencedirect.com/science/article/pii/S0921889013000614</v>
      </c>
      <c r="I3673" t="s">
        <v>27296</v>
      </c>
      <c r="J3673" t="s">
        <v>27295</v>
      </c>
      <c r="K3673">
        <v>303</v>
      </c>
      <c r="L3673" s="41">
        <v>43549</v>
      </c>
      <c r="U3673">
        <v>22</v>
      </c>
      <c r="V3673" t="s">
        <v>2971</v>
      </c>
      <c r="W3673">
        <v>4</v>
      </c>
      <c r="X3673">
        <v>6</v>
      </c>
      <c r="Y3673">
        <v>6</v>
      </c>
    </row>
    <row r="3674" spans="2:25" x14ac:dyDescent="0.3">
      <c r="B3674">
        <v>0</v>
      </c>
      <c r="C3674" t="s">
        <v>17464</v>
      </c>
      <c r="D3674" t="s">
        <v>17397</v>
      </c>
      <c r="E3674">
        <v>2016</v>
      </c>
      <c r="F3674" t="s">
        <v>17463</v>
      </c>
      <c r="G3674" t="s">
        <v>3341</v>
      </c>
      <c r="H3674" s="6" t="str">
        <f>HYPERLINK(I3674)</f>
        <v>https://patents.google.com/patent/US9477315B2/en</v>
      </c>
      <c r="I3674" t="s">
        <v>17462</v>
      </c>
      <c r="K3674">
        <v>304</v>
      </c>
      <c r="L3674" s="41">
        <v>43549</v>
      </c>
      <c r="U3674">
        <v>0</v>
      </c>
      <c r="V3674" t="s">
        <v>2923</v>
      </c>
      <c r="W3674">
        <v>0</v>
      </c>
      <c r="X3674">
        <v>3</v>
      </c>
      <c r="Y3674">
        <v>3</v>
      </c>
    </row>
    <row r="3675" spans="2:25" x14ac:dyDescent="0.3">
      <c r="B3675">
        <v>0</v>
      </c>
      <c r="C3675" t="s">
        <v>21811</v>
      </c>
      <c r="D3675" t="s">
        <v>21810</v>
      </c>
      <c r="E3675">
        <v>2019</v>
      </c>
      <c r="F3675" t="s">
        <v>3755</v>
      </c>
      <c r="G3675" t="s">
        <v>3314</v>
      </c>
      <c r="H3675" s="6" t="str">
        <f>HYPERLINK(I3675)</f>
        <v>https://ieeexplore.ieee.org/abstract/document/8661600/</v>
      </c>
      <c r="I3675" t="s">
        <v>21809</v>
      </c>
      <c r="K3675">
        <v>305</v>
      </c>
      <c r="L3675" s="41">
        <v>43549</v>
      </c>
      <c r="U3675">
        <v>0</v>
      </c>
      <c r="V3675" t="s">
        <v>2923</v>
      </c>
      <c r="W3675">
        <v>0</v>
      </c>
      <c r="X3675">
        <v>6</v>
      </c>
      <c r="Y3675">
        <v>1</v>
      </c>
    </row>
    <row r="3676" spans="2:25" x14ac:dyDescent="0.3">
      <c r="B3676">
        <v>0</v>
      </c>
      <c r="C3676" t="s">
        <v>6712</v>
      </c>
      <c r="D3676" t="s">
        <v>27294</v>
      </c>
      <c r="E3676">
        <v>2017</v>
      </c>
      <c r="F3676" t="s">
        <v>27293</v>
      </c>
      <c r="H3676" s="6" t="str">
        <f>HYPERLINK(I3676)</f>
        <v/>
      </c>
      <c r="K3676">
        <v>306</v>
      </c>
      <c r="L3676" s="41">
        <v>43549</v>
      </c>
      <c r="M3676" t="s">
        <v>3655</v>
      </c>
      <c r="U3676">
        <v>0</v>
      </c>
      <c r="V3676" t="s">
        <v>2923</v>
      </c>
      <c r="W3676">
        <v>0</v>
      </c>
      <c r="X3676">
        <v>1</v>
      </c>
      <c r="Y3676">
        <v>2</v>
      </c>
    </row>
    <row r="3677" spans="2:25" x14ac:dyDescent="0.3">
      <c r="B3677">
        <v>6</v>
      </c>
      <c r="C3677" t="s">
        <v>27292</v>
      </c>
      <c r="D3677" t="s">
        <v>27291</v>
      </c>
      <c r="E3677">
        <v>2015</v>
      </c>
      <c r="F3677" t="s">
        <v>27290</v>
      </c>
      <c r="G3677" t="s">
        <v>9945</v>
      </c>
      <c r="H3677" s="6" t="str">
        <f>HYPERLINK(I3677)</f>
        <v>https://pure.tue.nl/ws/files/4357014/799299.pdf#page=100</v>
      </c>
      <c r="I3677" t="s">
        <v>27289</v>
      </c>
      <c r="J3677" t="s">
        <v>27288</v>
      </c>
      <c r="K3677">
        <v>307</v>
      </c>
      <c r="L3677" s="41">
        <v>43549</v>
      </c>
      <c r="M3677" t="s">
        <v>3356</v>
      </c>
      <c r="U3677">
        <v>6</v>
      </c>
      <c r="V3677" t="s">
        <v>2954</v>
      </c>
      <c r="W3677">
        <v>2</v>
      </c>
      <c r="X3677">
        <v>3</v>
      </c>
      <c r="Y3677">
        <v>4</v>
      </c>
    </row>
    <row r="3678" spans="2:25" x14ac:dyDescent="0.3">
      <c r="B3678">
        <v>5</v>
      </c>
      <c r="C3678" t="s">
        <v>27287</v>
      </c>
      <c r="D3678" t="s">
        <v>27286</v>
      </c>
      <c r="E3678">
        <v>2016</v>
      </c>
      <c r="F3678" t="s">
        <v>5971</v>
      </c>
      <c r="G3678" t="s">
        <v>3646</v>
      </c>
      <c r="H3678" s="6" t="str">
        <f>HYPERLINK(I3678)</f>
        <v>https://arxiv.org/abs/1611.10010</v>
      </c>
      <c r="I3678" t="s">
        <v>27285</v>
      </c>
      <c r="J3678" t="s">
        <v>27284</v>
      </c>
      <c r="K3678">
        <v>308</v>
      </c>
      <c r="L3678" s="41">
        <v>43549</v>
      </c>
      <c r="U3678">
        <v>5</v>
      </c>
      <c r="V3678" t="s">
        <v>2948</v>
      </c>
      <c r="W3678">
        <v>1</v>
      </c>
      <c r="X3678">
        <v>4</v>
      </c>
      <c r="Y3678">
        <v>3</v>
      </c>
    </row>
    <row r="3679" spans="2:25" x14ac:dyDescent="0.3">
      <c r="B3679">
        <v>0</v>
      </c>
      <c r="C3679" t="s">
        <v>22630</v>
      </c>
      <c r="D3679" t="s">
        <v>22629</v>
      </c>
      <c r="E3679">
        <v>2018</v>
      </c>
      <c r="F3679" t="s">
        <v>22628</v>
      </c>
      <c r="G3679" t="s">
        <v>3328</v>
      </c>
      <c r="H3679" s="6" t="str">
        <f>HYPERLINK(I3679)</f>
        <v>https://link.springer.com/chapter/10.1007/978-3-319-99762-9_11</v>
      </c>
      <c r="I3679" t="s">
        <v>22627</v>
      </c>
      <c r="K3679">
        <v>309</v>
      </c>
      <c r="L3679" s="41">
        <v>43549</v>
      </c>
      <c r="U3679">
        <v>0</v>
      </c>
      <c r="V3679" t="s">
        <v>2923</v>
      </c>
      <c r="W3679">
        <v>0</v>
      </c>
      <c r="X3679">
        <v>3</v>
      </c>
      <c r="Y3679">
        <v>1</v>
      </c>
    </row>
    <row r="3680" spans="2:25" x14ac:dyDescent="0.3">
      <c r="B3680">
        <v>36</v>
      </c>
      <c r="C3680" t="s">
        <v>9683</v>
      </c>
      <c r="D3680" t="s">
        <v>9682</v>
      </c>
      <c r="E3680">
        <v>2015</v>
      </c>
      <c r="F3680" t="s">
        <v>4538</v>
      </c>
      <c r="G3680" t="s">
        <v>4116</v>
      </c>
      <c r="H3680" s="6" t="str">
        <f>HYPERLINK(I3680)</f>
        <v>https://digital-library.theiet.org/content/journals/10.1049/iet-its.2014.0168</v>
      </c>
      <c r="I3680" t="s">
        <v>9681</v>
      </c>
      <c r="J3680" t="s">
        <v>9680</v>
      </c>
      <c r="K3680">
        <v>310</v>
      </c>
      <c r="L3680" s="41">
        <v>43549</v>
      </c>
      <c r="U3680">
        <v>36</v>
      </c>
      <c r="V3680" t="s">
        <v>2926</v>
      </c>
      <c r="W3680">
        <v>18</v>
      </c>
      <c r="X3680">
        <v>2</v>
      </c>
      <c r="Y3680">
        <v>4</v>
      </c>
    </row>
    <row r="3681" spans="2:25" x14ac:dyDescent="0.3">
      <c r="B3681">
        <v>0</v>
      </c>
      <c r="C3681" t="s">
        <v>27283</v>
      </c>
      <c r="D3681" t="s">
        <v>27282</v>
      </c>
      <c r="E3681">
        <v>2019</v>
      </c>
      <c r="G3681" t="s">
        <v>3369</v>
      </c>
      <c r="H3681" s="6" t="e">
        <f>HYPERLINK(I3681)</f>
        <v>#VALUE!</v>
      </c>
      <c r="I3681" t="s">
        <v>27281</v>
      </c>
      <c r="K3681">
        <v>311</v>
      </c>
      <c r="L3681" s="41">
        <v>43549</v>
      </c>
      <c r="M3681" t="s">
        <v>3356</v>
      </c>
      <c r="U3681">
        <v>0</v>
      </c>
      <c r="V3681" t="s">
        <v>2923</v>
      </c>
      <c r="W3681">
        <v>0</v>
      </c>
      <c r="X3681">
        <v>3</v>
      </c>
      <c r="Y3681">
        <v>1</v>
      </c>
    </row>
    <row r="3682" spans="2:25" x14ac:dyDescent="0.3">
      <c r="B3682">
        <v>1</v>
      </c>
      <c r="C3682" t="s">
        <v>8211</v>
      </c>
      <c r="D3682" t="s">
        <v>8210</v>
      </c>
      <c r="E3682">
        <v>2013</v>
      </c>
      <c r="F3682" t="s">
        <v>21801</v>
      </c>
      <c r="G3682" t="s">
        <v>3328</v>
      </c>
      <c r="H3682" s="6" t="str">
        <f>HYPERLINK(I3682)</f>
        <v>https://link.springer.com/chapter/10.1007/978-3-642-39473-7_49</v>
      </c>
      <c r="I3682" t="s">
        <v>8209</v>
      </c>
      <c r="J3682" t="s">
        <v>8208</v>
      </c>
      <c r="K3682">
        <v>312</v>
      </c>
      <c r="L3682" s="41">
        <v>43549</v>
      </c>
      <c r="U3682">
        <v>1</v>
      </c>
      <c r="V3682" t="s">
        <v>2961</v>
      </c>
      <c r="W3682">
        <v>1</v>
      </c>
      <c r="X3682">
        <v>1</v>
      </c>
      <c r="Y3682">
        <v>6</v>
      </c>
    </row>
    <row r="3683" spans="2:25" x14ac:dyDescent="0.3">
      <c r="B3683">
        <v>0</v>
      </c>
      <c r="C3683" t="s">
        <v>27280</v>
      </c>
      <c r="D3683" t="s">
        <v>27279</v>
      </c>
      <c r="E3683">
        <v>2011</v>
      </c>
      <c r="F3683" t="s">
        <v>27278</v>
      </c>
      <c r="G3683" t="s">
        <v>27277</v>
      </c>
      <c r="H3683" s="6" t="str">
        <f>HYPERLINK(I3683)</f>
        <v>http://cdn.intechweb.org/pdfs/13333.pdf</v>
      </c>
      <c r="I3683" t="s">
        <v>27276</v>
      </c>
      <c r="K3683">
        <v>313</v>
      </c>
      <c r="L3683" s="41">
        <v>43549</v>
      </c>
      <c r="M3683" t="s">
        <v>3356</v>
      </c>
      <c r="U3683">
        <v>0</v>
      </c>
      <c r="V3683" t="s">
        <v>2923</v>
      </c>
      <c r="W3683">
        <v>0</v>
      </c>
      <c r="X3683">
        <v>3</v>
      </c>
      <c r="Y3683">
        <v>8</v>
      </c>
    </row>
    <row r="3684" spans="2:25" x14ac:dyDescent="0.3">
      <c r="B3684">
        <v>2</v>
      </c>
      <c r="C3684" t="s">
        <v>27275</v>
      </c>
      <c r="D3684" t="s">
        <v>27274</v>
      </c>
      <c r="E3684">
        <v>2018</v>
      </c>
      <c r="F3684" t="s">
        <v>27273</v>
      </c>
      <c r="G3684" t="s">
        <v>3347</v>
      </c>
      <c r="H3684" s="6" t="str">
        <f>HYPERLINK(I3684)</f>
        <v>https://www.sciencedirect.com/science/article/pii/S1077314218300511</v>
      </c>
      <c r="I3684" t="s">
        <v>27272</v>
      </c>
      <c r="J3684" t="s">
        <v>27271</v>
      </c>
      <c r="K3684">
        <v>314</v>
      </c>
      <c r="L3684" s="41">
        <v>43549</v>
      </c>
      <c r="U3684">
        <v>2</v>
      </c>
      <c r="V3684" t="s">
        <v>2949</v>
      </c>
      <c r="W3684">
        <v>0</v>
      </c>
      <c r="X3684">
        <v>6</v>
      </c>
      <c r="Y3684">
        <v>1</v>
      </c>
    </row>
    <row r="3685" spans="2:25" x14ac:dyDescent="0.3">
      <c r="B3685">
        <v>0</v>
      </c>
      <c r="C3685" t="s">
        <v>24103</v>
      </c>
      <c r="D3685" t="s">
        <v>24102</v>
      </c>
      <c r="E3685">
        <v>2016</v>
      </c>
      <c r="G3685" t="s">
        <v>21858</v>
      </c>
      <c r="H3685" s="6" t="str">
        <f>HYPERLINK(I3685)</f>
        <v>https://dspace.library.uu.nl/handle/1874/338115</v>
      </c>
      <c r="I3685" t="s">
        <v>24101</v>
      </c>
      <c r="K3685">
        <v>315</v>
      </c>
      <c r="L3685" s="41">
        <v>43549</v>
      </c>
      <c r="U3685">
        <v>0</v>
      </c>
      <c r="V3685" t="s">
        <v>2923</v>
      </c>
      <c r="W3685">
        <v>0</v>
      </c>
      <c r="X3685">
        <v>1</v>
      </c>
      <c r="Y3685">
        <v>3</v>
      </c>
    </row>
    <row r="3686" spans="2:25" x14ac:dyDescent="0.3">
      <c r="B3686">
        <v>0</v>
      </c>
      <c r="C3686" t="s">
        <v>27270</v>
      </c>
      <c r="D3686" t="s">
        <v>27269</v>
      </c>
      <c r="F3686" t="s">
        <v>22563</v>
      </c>
      <c r="H3686" s="6" t="str">
        <f>HYPERLINK(I3686)</f>
        <v>http://www.computationalimaging.org/wp-content/uploads/2016/05/MultiCameraToF-SIGGRAPH2016.pdf</v>
      </c>
      <c r="I3686" t="s">
        <v>27268</v>
      </c>
      <c r="K3686">
        <v>316</v>
      </c>
      <c r="L3686" s="41">
        <v>43549</v>
      </c>
      <c r="M3686" t="s">
        <v>3356</v>
      </c>
      <c r="U3686">
        <v>0</v>
      </c>
      <c r="V3686" t="s">
        <v>2923</v>
      </c>
      <c r="W3686">
        <v>0</v>
      </c>
      <c r="X3686">
        <v>4</v>
      </c>
    </row>
    <row r="3687" spans="2:25" x14ac:dyDescent="0.3">
      <c r="B3687">
        <v>0</v>
      </c>
      <c r="C3687" t="s">
        <v>6894</v>
      </c>
      <c r="D3687" t="s">
        <v>6893</v>
      </c>
      <c r="E3687">
        <v>2019</v>
      </c>
      <c r="G3687" t="s">
        <v>6892</v>
      </c>
      <c r="H3687" s="6" t="str">
        <f>HYPERLINK(I3687)</f>
        <v>https://psyarxiv.com/2vmtg/</v>
      </c>
      <c r="I3687" t="s">
        <v>6891</v>
      </c>
      <c r="K3687">
        <v>317</v>
      </c>
      <c r="L3687" s="41">
        <v>43549</v>
      </c>
      <c r="U3687">
        <v>0</v>
      </c>
      <c r="V3687" t="s">
        <v>2923</v>
      </c>
      <c r="W3687">
        <v>0</v>
      </c>
      <c r="X3687">
        <v>3</v>
      </c>
      <c r="Y3687">
        <v>1</v>
      </c>
    </row>
    <row r="3688" spans="2:25" x14ac:dyDescent="0.3">
      <c r="B3688">
        <v>0</v>
      </c>
      <c r="C3688" t="s">
        <v>27267</v>
      </c>
      <c r="D3688" t="s">
        <v>27266</v>
      </c>
      <c r="E3688">
        <v>2015</v>
      </c>
      <c r="F3688" t="s">
        <v>27265</v>
      </c>
      <c r="G3688" t="s">
        <v>5609</v>
      </c>
      <c r="H3688" s="6" t="str">
        <f>HYPERLINK(I3688)</f>
        <v>https://arc.aiaa.org/doi/abs/10.2514/1.I010293?casa_token=V2YJwpts2GsAAAAA:ZjeoQ9HoiXfZh-1PPUdD7rsMO6tj5BG_y8wNJuu7ynKu0sOAK0rHcNcIs0gOJD_4AfG1GQTdv5xw</v>
      </c>
      <c r="I3688" t="s">
        <v>27264</v>
      </c>
      <c r="K3688">
        <v>318</v>
      </c>
      <c r="L3688" s="41">
        <v>43549</v>
      </c>
      <c r="U3688">
        <v>0</v>
      </c>
      <c r="V3688" t="s">
        <v>2923</v>
      </c>
      <c r="W3688">
        <v>0</v>
      </c>
      <c r="X3688">
        <v>2</v>
      </c>
      <c r="Y3688">
        <v>4</v>
      </c>
    </row>
    <row r="3689" spans="2:25" x14ac:dyDescent="0.3">
      <c r="B3689">
        <v>177</v>
      </c>
      <c r="C3689" t="s">
        <v>27263</v>
      </c>
      <c r="D3689" t="s">
        <v>27262</v>
      </c>
      <c r="E3689">
        <v>2013</v>
      </c>
      <c r="F3689" t="s">
        <v>15636</v>
      </c>
      <c r="G3689" t="s">
        <v>3623</v>
      </c>
      <c r="H3689" s="6" t="str">
        <f>HYPERLINK(I3689)</f>
        <v>http://openaccess.thecvf.com/content_iccv_2013/html/Wang_Online_Robust_Non-negative_2013_ICCV_paper.html</v>
      </c>
      <c r="I3689" t="s">
        <v>27261</v>
      </c>
      <c r="J3689" t="s">
        <v>27260</v>
      </c>
      <c r="K3689">
        <v>319</v>
      </c>
      <c r="L3689" s="41">
        <v>43549</v>
      </c>
      <c r="U3689">
        <v>177</v>
      </c>
      <c r="V3689" t="s">
        <v>27259</v>
      </c>
      <c r="W3689">
        <v>59</v>
      </c>
      <c r="X3689">
        <v>3</v>
      </c>
      <c r="Y3689">
        <v>6</v>
      </c>
    </row>
    <row r="3690" spans="2:25" x14ac:dyDescent="0.3">
      <c r="B3690">
        <v>1</v>
      </c>
      <c r="C3690" t="s">
        <v>27258</v>
      </c>
      <c r="D3690" t="s">
        <v>27257</v>
      </c>
      <c r="E3690">
        <v>2017</v>
      </c>
      <c r="F3690" t="s">
        <v>27256</v>
      </c>
      <c r="G3690" t="s">
        <v>3314</v>
      </c>
      <c r="H3690" s="6" t="str">
        <f>HYPERLINK(I3690)</f>
        <v>https://ieeexplore.ieee.org/abstract/document/7961766/</v>
      </c>
      <c r="I3690" t="s">
        <v>27255</v>
      </c>
      <c r="J3690" t="s">
        <v>27254</v>
      </c>
      <c r="K3690">
        <v>320</v>
      </c>
      <c r="L3690" s="41">
        <v>43549</v>
      </c>
      <c r="U3690">
        <v>1</v>
      </c>
      <c r="V3690" t="s">
        <v>2933</v>
      </c>
      <c r="W3690">
        <v>0</v>
      </c>
      <c r="X3690">
        <v>3</v>
      </c>
      <c r="Y3690">
        <v>2</v>
      </c>
    </row>
    <row r="3691" spans="2:25" x14ac:dyDescent="0.3">
      <c r="B3691">
        <v>6</v>
      </c>
      <c r="C3691" t="s">
        <v>22203</v>
      </c>
      <c r="D3691" t="s">
        <v>22202</v>
      </c>
      <c r="E3691">
        <v>2017</v>
      </c>
      <c r="F3691" t="s">
        <v>10941</v>
      </c>
      <c r="G3691" t="s">
        <v>3328</v>
      </c>
      <c r="H3691" s="6" t="str">
        <f>HYPERLINK(I3691)</f>
        <v>https://link.springer.com/chapter/10.1007/978-3-319-49448-7_18</v>
      </c>
      <c r="I3691" t="s">
        <v>22201</v>
      </c>
      <c r="J3691" t="s">
        <v>22200</v>
      </c>
      <c r="K3691">
        <v>321</v>
      </c>
      <c r="L3691" s="41">
        <v>43549</v>
      </c>
      <c r="U3691">
        <v>6</v>
      </c>
      <c r="V3691" t="s">
        <v>2934</v>
      </c>
      <c r="W3691">
        <v>2</v>
      </c>
      <c r="X3691">
        <v>3</v>
      </c>
      <c r="Y3691">
        <v>2</v>
      </c>
    </row>
    <row r="3692" spans="2:25" x14ac:dyDescent="0.3">
      <c r="B3692">
        <v>4</v>
      </c>
      <c r="C3692" t="s">
        <v>27253</v>
      </c>
      <c r="D3692" t="s">
        <v>27252</v>
      </c>
      <c r="E3692">
        <v>2010</v>
      </c>
      <c r="F3692" t="s">
        <v>27251</v>
      </c>
      <c r="G3692" t="s">
        <v>27250</v>
      </c>
      <c r="H3692" s="6" t="str">
        <f>HYPERLINK(I3692)</f>
        <v>http://publications.uni.lu/bitstream/10993/19744/1/Fuzzy_4D_RCS_for_Unmanned_Aerial_Vehicles.pdf</v>
      </c>
      <c r="I3692" t="s">
        <v>27249</v>
      </c>
      <c r="J3692" t="s">
        <v>27248</v>
      </c>
      <c r="K3692">
        <v>322</v>
      </c>
      <c r="L3692" s="41">
        <v>43549</v>
      </c>
      <c r="M3692" t="s">
        <v>3356</v>
      </c>
      <c r="U3692">
        <v>4</v>
      </c>
      <c r="V3692" t="s">
        <v>3043</v>
      </c>
      <c r="W3692">
        <v>1</v>
      </c>
      <c r="X3692">
        <v>3</v>
      </c>
      <c r="Y3692">
        <v>9</v>
      </c>
    </row>
    <row r="3693" spans="2:25" x14ac:dyDescent="0.3">
      <c r="B3693">
        <v>1</v>
      </c>
      <c r="C3693" t="s">
        <v>27247</v>
      </c>
      <c r="D3693" t="s">
        <v>27246</v>
      </c>
      <c r="E3693">
        <v>2018</v>
      </c>
      <c r="G3693" t="s">
        <v>3670</v>
      </c>
      <c r="H3693" s="6" t="str">
        <f>HYPERLINK(I3693)</f>
        <v>https://elibrary.asabe.org/abstract.asp?aid=48723</v>
      </c>
      <c r="I3693" t="s">
        <v>27245</v>
      </c>
      <c r="J3693" t="s">
        <v>27244</v>
      </c>
      <c r="K3693">
        <v>323</v>
      </c>
      <c r="L3693" s="41">
        <v>43549</v>
      </c>
      <c r="U3693">
        <v>1</v>
      </c>
      <c r="V3693" t="s">
        <v>2931</v>
      </c>
      <c r="W3693">
        <v>1</v>
      </c>
      <c r="X3693">
        <v>2</v>
      </c>
      <c r="Y3693">
        <v>1</v>
      </c>
    </row>
    <row r="3694" spans="2:25" x14ac:dyDescent="0.3">
      <c r="B3694">
        <v>19</v>
      </c>
      <c r="C3694" t="s">
        <v>27243</v>
      </c>
      <c r="D3694" t="s">
        <v>27242</v>
      </c>
      <c r="E3694">
        <v>2010</v>
      </c>
      <c r="F3694" t="s">
        <v>27241</v>
      </c>
      <c r="G3694" t="s">
        <v>3314</v>
      </c>
      <c r="H3694" s="6" t="str">
        <f>HYPERLINK(I3694)</f>
        <v>https://ieeexplore.ieee.org/abstract/document/5509276/</v>
      </c>
      <c r="I3694" t="s">
        <v>27240</v>
      </c>
      <c r="J3694" t="s">
        <v>27239</v>
      </c>
      <c r="K3694">
        <v>324</v>
      </c>
      <c r="L3694" s="41">
        <v>43549</v>
      </c>
      <c r="U3694">
        <v>19</v>
      </c>
      <c r="V3694" t="s">
        <v>4468</v>
      </c>
      <c r="W3694">
        <v>6</v>
      </c>
      <c r="X3694">
        <v>3</v>
      </c>
      <c r="Y3694">
        <v>9</v>
      </c>
    </row>
    <row r="3695" spans="2:25" x14ac:dyDescent="0.3">
      <c r="B3695">
        <v>10</v>
      </c>
      <c r="C3695" t="s">
        <v>24047</v>
      </c>
      <c r="D3695" t="s">
        <v>24046</v>
      </c>
      <c r="E3695">
        <v>2016</v>
      </c>
      <c r="F3695" t="s">
        <v>24045</v>
      </c>
      <c r="G3695" t="s">
        <v>3314</v>
      </c>
      <c r="H3695" s="6" t="str">
        <f>HYPERLINK(I3695)</f>
        <v>https://ieeexplore.ieee.org/abstract/document/7490586/</v>
      </c>
      <c r="I3695" t="s">
        <v>24044</v>
      </c>
      <c r="J3695" t="s">
        <v>24043</v>
      </c>
      <c r="K3695">
        <v>325</v>
      </c>
      <c r="L3695" s="41">
        <v>43549</v>
      </c>
      <c r="U3695">
        <v>10</v>
      </c>
      <c r="V3695" t="s">
        <v>2958</v>
      </c>
      <c r="W3695">
        <v>3</v>
      </c>
      <c r="X3695">
        <v>3</v>
      </c>
      <c r="Y3695">
        <v>3</v>
      </c>
    </row>
    <row r="3696" spans="2:25" x14ac:dyDescent="0.3">
      <c r="B3696">
        <v>0</v>
      </c>
      <c r="C3696" t="s">
        <v>22745</v>
      </c>
      <c r="D3696" t="s">
        <v>22744</v>
      </c>
      <c r="F3696" t="s">
        <v>3369</v>
      </c>
      <c r="H3696" s="6" t="str">
        <f>HYPERLINK(I3696)</f>
        <v>https://www.researchgate.net/profile/Cengiz_Guengoer/publication/322332639_A_Survey_On_Augmented_Reality_Applications_Using_Deep_Learning/links/5a54b5d6a6fdcc51a6180669/A-Survey-On-Augmented-Reality-Applications-Using-Deep-Learning.pdf</v>
      </c>
      <c r="I3696" t="s">
        <v>22743</v>
      </c>
      <c r="K3696">
        <v>326</v>
      </c>
      <c r="L3696" s="41">
        <v>43549</v>
      </c>
      <c r="M3696" t="s">
        <v>3356</v>
      </c>
      <c r="U3696">
        <v>0</v>
      </c>
      <c r="V3696" t="s">
        <v>2923</v>
      </c>
      <c r="W3696">
        <v>0</v>
      </c>
      <c r="X3696">
        <v>2</v>
      </c>
    </row>
    <row r="3697" spans="2:25" x14ac:dyDescent="0.3">
      <c r="B3697">
        <v>0</v>
      </c>
      <c r="C3697" t="s">
        <v>27238</v>
      </c>
      <c r="D3697" t="s">
        <v>27237</v>
      </c>
      <c r="E3697">
        <v>2017</v>
      </c>
      <c r="F3697" t="s">
        <v>27236</v>
      </c>
      <c r="G3697" t="s">
        <v>27235</v>
      </c>
      <c r="H3697" s="6" t="str">
        <f>HYPERLINK(I3697)</f>
        <v>http://www.cogrobotics.unina.it/roman/papers/BAILAR2017_paper_12.pdf</v>
      </c>
      <c r="I3697" t="s">
        <v>27234</v>
      </c>
      <c r="K3697">
        <v>327</v>
      </c>
      <c r="L3697" s="41">
        <v>43549</v>
      </c>
      <c r="M3697" t="s">
        <v>3356</v>
      </c>
      <c r="U3697">
        <v>0</v>
      </c>
      <c r="V3697" t="s">
        <v>2923</v>
      </c>
      <c r="W3697">
        <v>0</v>
      </c>
      <c r="X3697">
        <v>3</v>
      </c>
      <c r="Y3697">
        <v>2</v>
      </c>
    </row>
    <row r="3698" spans="2:25" x14ac:dyDescent="0.3">
      <c r="B3698">
        <v>5</v>
      </c>
      <c r="C3698" t="s">
        <v>615</v>
      </c>
      <c r="D3698" t="s">
        <v>616</v>
      </c>
      <c r="E3698">
        <v>2015</v>
      </c>
      <c r="F3698" t="s">
        <v>3952</v>
      </c>
      <c r="G3698" t="s">
        <v>3314</v>
      </c>
      <c r="H3698" s="6" t="str">
        <f>HYPERLINK(I3698)</f>
        <v>https://ieeexplore.ieee.org/abstract/document/7313468/</v>
      </c>
      <c r="I3698" t="s">
        <v>617</v>
      </c>
      <c r="J3698" t="s">
        <v>3951</v>
      </c>
      <c r="K3698">
        <v>328</v>
      </c>
      <c r="L3698" s="41">
        <v>43549</v>
      </c>
      <c r="U3698">
        <v>5</v>
      </c>
      <c r="V3698" t="s">
        <v>3000</v>
      </c>
      <c r="W3698">
        <v>2</v>
      </c>
      <c r="X3698">
        <v>3</v>
      </c>
      <c r="Y3698">
        <v>4</v>
      </c>
    </row>
    <row r="3699" spans="2:25" x14ac:dyDescent="0.3">
      <c r="B3699">
        <v>15</v>
      </c>
      <c r="C3699" t="s">
        <v>7760</v>
      </c>
      <c r="D3699" t="s">
        <v>7759</v>
      </c>
      <c r="E3699">
        <v>2016</v>
      </c>
      <c r="F3699" t="s">
        <v>7758</v>
      </c>
      <c r="G3699" t="s">
        <v>3328</v>
      </c>
      <c r="H3699" s="6" t="str">
        <f>HYPERLINK(I3699)</f>
        <v>https://idp.springer.com/authorize/casa?redirect_uri=https://link.springer.com/article/10.1007/s00500-015-1709-2&amp;casa_token=2rmYuzE76BMAAAAA:Q9-8Pbsc3UvoR_JjplQplQTZHoRi2Rj-5TbDcqXZRnCeY5NNzYo8FyXTFyYJG8_MwLj9dUDwR4Yds168lA</v>
      </c>
      <c r="I3699" t="s">
        <v>27233</v>
      </c>
      <c r="J3699" t="s">
        <v>7756</v>
      </c>
      <c r="K3699">
        <v>329</v>
      </c>
      <c r="L3699" s="41">
        <v>43549</v>
      </c>
      <c r="M3699" t="s">
        <v>3325</v>
      </c>
      <c r="U3699">
        <v>15</v>
      </c>
      <c r="V3699" t="s">
        <v>3003</v>
      </c>
      <c r="W3699">
        <v>4</v>
      </c>
      <c r="X3699">
        <v>4</v>
      </c>
      <c r="Y3699">
        <v>3</v>
      </c>
    </row>
    <row r="3700" spans="2:25" x14ac:dyDescent="0.3">
      <c r="B3700">
        <v>6</v>
      </c>
      <c r="C3700" t="s">
        <v>27232</v>
      </c>
      <c r="D3700" t="s">
        <v>27231</v>
      </c>
      <c r="E3700">
        <v>2015</v>
      </c>
      <c r="F3700" t="s">
        <v>24137</v>
      </c>
      <c r="G3700" t="s">
        <v>3378</v>
      </c>
      <c r="H3700" s="6" t="str">
        <f>HYPERLINK(I3700)</f>
        <v>https://dl.acm.org/citation.cfm?id=2702973</v>
      </c>
      <c r="I3700" t="s">
        <v>27230</v>
      </c>
      <c r="J3700" t="s">
        <v>27229</v>
      </c>
      <c r="K3700">
        <v>330</v>
      </c>
      <c r="L3700" s="41">
        <v>43549</v>
      </c>
      <c r="U3700">
        <v>6</v>
      </c>
      <c r="V3700" t="s">
        <v>2954</v>
      </c>
      <c r="W3700">
        <v>2</v>
      </c>
      <c r="X3700">
        <v>3</v>
      </c>
      <c r="Y3700">
        <v>4</v>
      </c>
    </row>
    <row r="3701" spans="2:25" x14ac:dyDescent="0.3">
      <c r="B3701">
        <v>0</v>
      </c>
      <c r="C3701" t="s">
        <v>14999</v>
      </c>
      <c r="D3701" t="s">
        <v>26366</v>
      </c>
      <c r="E3701">
        <v>2018</v>
      </c>
      <c r="F3701" t="s">
        <v>27228</v>
      </c>
      <c r="G3701" t="s">
        <v>3341</v>
      </c>
      <c r="H3701" s="6" t="str">
        <f>HYPERLINK(I3701)</f>
        <v>https://patents.google.com/patent/US10042366B2/en</v>
      </c>
      <c r="I3701" t="s">
        <v>27227</v>
      </c>
      <c r="K3701">
        <v>331</v>
      </c>
      <c r="L3701" s="41">
        <v>43549</v>
      </c>
      <c r="U3701">
        <v>0</v>
      </c>
      <c r="V3701" t="s">
        <v>2923</v>
      </c>
      <c r="W3701">
        <v>0</v>
      </c>
      <c r="X3701">
        <v>1</v>
      </c>
      <c r="Y3701">
        <v>1</v>
      </c>
    </row>
    <row r="3702" spans="2:25" x14ac:dyDescent="0.3">
      <c r="B3702">
        <v>1</v>
      </c>
      <c r="C3702" t="s">
        <v>15004</v>
      </c>
      <c r="D3702" t="s">
        <v>15003</v>
      </c>
      <c r="E3702">
        <v>2018</v>
      </c>
      <c r="F3702" t="s">
        <v>15002</v>
      </c>
      <c r="G3702" t="s">
        <v>3314</v>
      </c>
      <c r="H3702" s="6" t="str">
        <f>HYPERLINK(I3702)</f>
        <v>https://ieeexplore.ieee.org/abstract/document/8372718/</v>
      </c>
      <c r="I3702" t="s">
        <v>15001</v>
      </c>
      <c r="J3702" t="s">
        <v>19020</v>
      </c>
      <c r="K3702">
        <v>332</v>
      </c>
      <c r="L3702" s="41">
        <v>43549</v>
      </c>
      <c r="U3702">
        <v>1</v>
      </c>
      <c r="V3702" t="s">
        <v>2931</v>
      </c>
      <c r="W3702">
        <v>0</v>
      </c>
      <c r="X3702">
        <v>3</v>
      </c>
      <c r="Y3702">
        <v>1</v>
      </c>
    </row>
    <row r="3703" spans="2:25" x14ac:dyDescent="0.3">
      <c r="B3703">
        <v>0</v>
      </c>
      <c r="C3703" t="s">
        <v>27226</v>
      </c>
      <c r="D3703" t="s">
        <v>27225</v>
      </c>
      <c r="E3703">
        <v>2017</v>
      </c>
      <c r="F3703" t="s">
        <v>27224</v>
      </c>
      <c r="G3703" t="s">
        <v>4389</v>
      </c>
      <c r="H3703" s="6" t="str">
        <f>HYPERLINK(I3703)</f>
        <v>https://www.ingentaconnect.com/contentone/ben/cseng/2017/00000010/00000003/art00005</v>
      </c>
      <c r="I3703" t="s">
        <v>27223</v>
      </c>
      <c r="K3703">
        <v>333</v>
      </c>
      <c r="L3703" s="41">
        <v>43549</v>
      </c>
      <c r="U3703">
        <v>0</v>
      </c>
      <c r="V3703" t="s">
        <v>2923</v>
      </c>
      <c r="W3703">
        <v>0</v>
      </c>
      <c r="X3703">
        <v>2</v>
      </c>
      <c r="Y3703">
        <v>2</v>
      </c>
    </row>
    <row r="3704" spans="2:25" x14ac:dyDescent="0.3">
      <c r="B3704">
        <v>0</v>
      </c>
      <c r="C3704" t="s">
        <v>1682</v>
      </c>
      <c r="D3704" t="s">
        <v>1683</v>
      </c>
      <c r="E3704">
        <v>2018</v>
      </c>
      <c r="F3704" t="s">
        <v>10591</v>
      </c>
      <c r="G3704" t="s">
        <v>10590</v>
      </c>
      <c r="H3704" s="6" t="str">
        <f>HYPERLINK(I3704)</f>
        <v>https://journals.plos.org/plosone/article?id=10.1371/journal.pone.0201963</v>
      </c>
      <c r="I3704" t="s">
        <v>1684</v>
      </c>
      <c r="K3704">
        <v>334</v>
      </c>
      <c r="L3704" s="41">
        <v>43549</v>
      </c>
      <c r="M3704" t="s">
        <v>3325</v>
      </c>
      <c r="U3704">
        <v>0</v>
      </c>
      <c r="V3704" t="s">
        <v>2923</v>
      </c>
      <c r="W3704">
        <v>0</v>
      </c>
      <c r="X3704">
        <v>4</v>
      </c>
      <c r="Y3704">
        <v>1</v>
      </c>
    </row>
    <row r="3705" spans="2:25" x14ac:dyDescent="0.3">
      <c r="B3705">
        <v>0</v>
      </c>
      <c r="C3705" t="s">
        <v>27222</v>
      </c>
      <c r="D3705" t="s">
        <v>27221</v>
      </c>
      <c r="E3705">
        <v>2018</v>
      </c>
      <c r="F3705" t="s">
        <v>27220</v>
      </c>
      <c r="G3705" t="s">
        <v>5118</v>
      </c>
      <c r="H3705" s="6" t="str">
        <f>HYPERLINK(I3705)</f>
        <v>https://www.hindawi.com/journals/complexity/2018/5298294/abs/</v>
      </c>
      <c r="I3705" t="s">
        <v>27219</v>
      </c>
      <c r="K3705">
        <v>335</v>
      </c>
      <c r="L3705" s="41">
        <v>43549</v>
      </c>
      <c r="U3705">
        <v>0</v>
      </c>
      <c r="V3705" t="s">
        <v>2923</v>
      </c>
      <c r="W3705">
        <v>0</v>
      </c>
      <c r="X3705">
        <v>3</v>
      </c>
      <c r="Y3705">
        <v>1</v>
      </c>
    </row>
    <row r="3706" spans="2:25" x14ac:dyDescent="0.3">
      <c r="B3706">
        <v>2</v>
      </c>
      <c r="C3706" t="s">
        <v>22643</v>
      </c>
      <c r="D3706" t="s">
        <v>22642</v>
      </c>
      <c r="E3706">
        <v>2014</v>
      </c>
      <c r="F3706" t="s">
        <v>22641</v>
      </c>
      <c r="G3706" t="s">
        <v>3358</v>
      </c>
      <c r="H3706" s="6" t="str">
        <f>HYPERLINK(I3706)</f>
        <v>https://pdfs.semanticscholar.org/e0ce/52d682b67c0bcf4cbc7e0f571822939cec02.pdf</v>
      </c>
      <c r="I3706" t="s">
        <v>22640</v>
      </c>
      <c r="J3706" t="s">
        <v>22639</v>
      </c>
      <c r="K3706">
        <v>336</v>
      </c>
      <c r="L3706" s="41">
        <v>43549</v>
      </c>
      <c r="M3706" t="s">
        <v>3356</v>
      </c>
      <c r="U3706">
        <v>2</v>
      </c>
      <c r="V3706" t="s">
        <v>3018</v>
      </c>
      <c r="W3706">
        <v>1</v>
      </c>
      <c r="X3706">
        <v>4</v>
      </c>
      <c r="Y3706">
        <v>5</v>
      </c>
    </row>
    <row r="3707" spans="2:25" x14ac:dyDescent="0.3">
      <c r="B3707">
        <v>0</v>
      </c>
      <c r="C3707" t="s">
        <v>1409</v>
      </c>
      <c r="D3707" t="s">
        <v>1410</v>
      </c>
      <c r="F3707" t="s">
        <v>9230</v>
      </c>
      <c r="H3707" s="6" t="str">
        <f>HYPERLINK(I3707)</f>
        <v>https://uclic.ucl.ac.uk/content/2-study/4-current-taught-course/1-distinction-projects/1-17/sbircea_dennis_2017.pdf</v>
      </c>
      <c r="I3707" t="s">
        <v>9229</v>
      </c>
      <c r="K3707">
        <v>337</v>
      </c>
      <c r="L3707" s="41">
        <v>43549</v>
      </c>
      <c r="M3707" t="s">
        <v>3356</v>
      </c>
      <c r="U3707">
        <v>0</v>
      </c>
      <c r="V3707" t="s">
        <v>2923</v>
      </c>
      <c r="W3707">
        <v>0</v>
      </c>
      <c r="X3707">
        <v>1</v>
      </c>
    </row>
    <row r="3708" spans="2:25" x14ac:dyDescent="0.3">
      <c r="B3708">
        <v>0</v>
      </c>
      <c r="C3708" t="s">
        <v>756</v>
      </c>
      <c r="D3708" t="s">
        <v>757</v>
      </c>
      <c r="E3708">
        <v>2018</v>
      </c>
      <c r="F3708" t="s">
        <v>22962</v>
      </c>
      <c r="G3708" t="s">
        <v>3378</v>
      </c>
      <c r="H3708" s="6" t="str">
        <f>HYPERLINK(I3708)</f>
        <v>https://dl.acm.org/citation.cfm?id=3282928</v>
      </c>
      <c r="I3708" t="s">
        <v>758</v>
      </c>
      <c r="K3708">
        <v>338</v>
      </c>
      <c r="L3708" s="41">
        <v>43549</v>
      </c>
      <c r="U3708">
        <v>0</v>
      </c>
      <c r="V3708" t="s">
        <v>2923</v>
      </c>
      <c r="W3708">
        <v>0</v>
      </c>
      <c r="X3708">
        <v>2</v>
      </c>
      <c r="Y3708">
        <v>1</v>
      </c>
    </row>
    <row r="3709" spans="2:25" x14ac:dyDescent="0.3">
      <c r="B3709">
        <v>0</v>
      </c>
      <c r="C3709" t="s">
        <v>27218</v>
      </c>
      <c r="D3709" t="s">
        <v>27217</v>
      </c>
      <c r="E3709">
        <v>2017</v>
      </c>
      <c r="G3709" t="s">
        <v>5243</v>
      </c>
      <c r="H3709" s="6" t="str">
        <f>HYPERLINK(I3709)</f>
        <v>https://www.sae.org/publications/technical-papers/content/2017-01-0261/</v>
      </c>
      <c r="I3709" t="s">
        <v>27216</v>
      </c>
      <c r="K3709">
        <v>339</v>
      </c>
      <c r="L3709" s="41">
        <v>43549</v>
      </c>
      <c r="U3709">
        <v>0</v>
      </c>
      <c r="V3709" t="s">
        <v>2923</v>
      </c>
      <c r="W3709">
        <v>0</v>
      </c>
      <c r="X3709">
        <v>5</v>
      </c>
      <c r="Y3709">
        <v>2</v>
      </c>
    </row>
    <row r="3710" spans="2:25" x14ac:dyDescent="0.3">
      <c r="B3710">
        <v>9</v>
      </c>
      <c r="C3710" t="s">
        <v>27215</v>
      </c>
      <c r="D3710" t="s">
        <v>27214</v>
      </c>
      <c r="E3710">
        <v>2012</v>
      </c>
      <c r="F3710" t="s">
        <v>27213</v>
      </c>
      <c r="G3710" t="s">
        <v>3314</v>
      </c>
      <c r="H3710" s="6" t="str">
        <f>HYPERLINK(I3710)</f>
        <v>https://ieeexplore.ieee.org/abstract/document/6478116/</v>
      </c>
      <c r="I3710" t="s">
        <v>27212</v>
      </c>
      <c r="J3710" t="s">
        <v>27211</v>
      </c>
      <c r="K3710">
        <v>340</v>
      </c>
      <c r="L3710" s="41">
        <v>43549</v>
      </c>
      <c r="U3710">
        <v>9</v>
      </c>
      <c r="V3710" t="s">
        <v>8481</v>
      </c>
      <c r="W3710">
        <v>2</v>
      </c>
      <c r="X3710">
        <v>4</v>
      </c>
      <c r="Y3710">
        <v>7</v>
      </c>
    </row>
    <row r="3711" spans="2:25" x14ac:dyDescent="0.3">
      <c r="B3711">
        <v>8</v>
      </c>
      <c r="C3711" t="s">
        <v>27210</v>
      </c>
      <c r="D3711" t="s">
        <v>27209</v>
      </c>
      <c r="E3711">
        <v>2017</v>
      </c>
      <c r="F3711" t="s">
        <v>27208</v>
      </c>
      <c r="G3711" t="s">
        <v>3328</v>
      </c>
      <c r="H3711" s="6" t="str">
        <f>HYPERLINK(I3711)</f>
        <v>https://link.springer.com/chapter/10.1007/978-981-10-3770-2_27</v>
      </c>
      <c r="I3711" t="s">
        <v>27207</v>
      </c>
      <c r="J3711" t="s">
        <v>27206</v>
      </c>
      <c r="K3711">
        <v>341</v>
      </c>
      <c r="L3711" s="41">
        <v>43549</v>
      </c>
      <c r="U3711">
        <v>8</v>
      </c>
      <c r="V3711" t="s">
        <v>2968</v>
      </c>
      <c r="W3711">
        <v>4</v>
      </c>
      <c r="X3711">
        <v>2</v>
      </c>
      <c r="Y3711">
        <v>2</v>
      </c>
    </row>
    <row r="3712" spans="2:25" x14ac:dyDescent="0.3">
      <c r="B3712">
        <v>6</v>
      </c>
      <c r="C3712" t="s">
        <v>1108</v>
      </c>
      <c r="D3712" t="s">
        <v>1109</v>
      </c>
      <c r="E3712">
        <v>2017</v>
      </c>
      <c r="F3712" t="s">
        <v>4420</v>
      </c>
      <c r="G3712" t="s">
        <v>3378</v>
      </c>
      <c r="H3712" s="6" t="str">
        <f>HYPERLINK(I3712)</f>
        <v>https://dl.acm.org/citation.cfm?id=3123014</v>
      </c>
      <c r="I3712" t="s">
        <v>1110</v>
      </c>
      <c r="J3712" t="s">
        <v>7281</v>
      </c>
      <c r="K3712">
        <v>342</v>
      </c>
      <c r="L3712" s="41">
        <v>43549</v>
      </c>
      <c r="U3712">
        <v>6</v>
      </c>
      <c r="V3712" t="s">
        <v>2934</v>
      </c>
      <c r="W3712">
        <v>2</v>
      </c>
      <c r="X3712">
        <v>4</v>
      </c>
      <c r="Y3712">
        <v>2</v>
      </c>
    </row>
    <row r="3713" spans="2:25" x14ac:dyDescent="0.3">
      <c r="B3713">
        <v>1</v>
      </c>
      <c r="C3713" t="s">
        <v>7236</v>
      </c>
      <c r="D3713" t="s">
        <v>7235</v>
      </c>
      <c r="E3713">
        <v>2018</v>
      </c>
      <c r="F3713" t="s">
        <v>7234</v>
      </c>
      <c r="G3713" t="s">
        <v>3314</v>
      </c>
      <c r="H3713" s="6" t="str">
        <f>HYPERLINK(I3713)</f>
        <v>https://ieeexplore.ieee.org/abstract/document/8186153/</v>
      </c>
      <c r="I3713" t="s">
        <v>7233</v>
      </c>
      <c r="J3713" t="s">
        <v>7232</v>
      </c>
      <c r="K3713">
        <v>343</v>
      </c>
      <c r="L3713" s="41">
        <v>43549</v>
      </c>
      <c r="U3713">
        <v>1</v>
      </c>
      <c r="V3713" t="s">
        <v>2931</v>
      </c>
      <c r="W3713">
        <v>0</v>
      </c>
      <c r="X3713">
        <v>5</v>
      </c>
      <c r="Y3713">
        <v>1</v>
      </c>
    </row>
    <row r="3714" spans="2:25" x14ac:dyDescent="0.3">
      <c r="B3714">
        <v>0</v>
      </c>
      <c r="C3714" t="s">
        <v>27205</v>
      </c>
      <c r="D3714" t="s">
        <v>27204</v>
      </c>
      <c r="F3714" t="s">
        <v>27203</v>
      </c>
      <c r="H3714" s="6" t="str">
        <f>HYPERLINK(I3714)</f>
        <v>http://www.perceptionenhancement.com/docs/papers/gr2015upd.pdf</v>
      </c>
      <c r="I3714" t="s">
        <v>27202</v>
      </c>
      <c r="K3714">
        <v>344</v>
      </c>
      <c r="L3714" s="41">
        <v>43549</v>
      </c>
      <c r="M3714" t="s">
        <v>3356</v>
      </c>
      <c r="U3714">
        <v>0</v>
      </c>
      <c r="V3714" t="s">
        <v>2923</v>
      </c>
      <c r="W3714">
        <v>0</v>
      </c>
      <c r="X3714">
        <v>4</v>
      </c>
    </row>
    <row r="3715" spans="2:25" x14ac:dyDescent="0.3">
      <c r="B3715">
        <v>0</v>
      </c>
      <c r="C3715" t="s">
        <v>27201</v>
      </c>
      <c r="D3715" t="s">
        <v>27200</v>
      </c>
      <c r="F3715" t="s">
        <v>22711</v>
      </c>
      <c r="H3715" s="6" t="str">
        <f>HYPERLINK(I3715)</f>
        <v>https://yochan-lab.github.io/papers/files/papers/cube.pdf</v>
      </c>
      <c r="I3715" t="s">
        <v>27199</v>
      </c>
      <c r="K3715">
        <v>345</v>
      </c>
      <c r="L3715" s="41">
        <v>43549</v>
      </c>
      <c r="M3715" t="s">
        <v>3356</v>
      </c>
      <c r="U3715">
        <v>0</v>
      </c>
      <c r="V3715" t="s">
        <v>2923</v>
      </c>
      <c r="W3715">
        <v>0</v>
      </c>
      <c r="X3715">
        <v>3</v>
      </c>
    </row>
    <row r="3716" spans="2:25" x14ac:dyDescent="0.3">
      <c r="B3716">
        <v>0</v>
      </c>
      <c r="C3716" t="s">
        <v>23084</v>
      </c>
      <c r="D3716" t="s">
        <v>23083</v>
      </c>
      <c r="E3716">
        <v>2017</v>
      </c>
      <c r="G3716" t="s">
        <v>23082</v>
      </c>
      <c r="H3716" s="6" t="str">
        <f>HYPERLINK(I3716)</f>
        <v>https://www.cs.utexas.edu/~guni/Faculty/Research.pdf</v>
      </c>
      <c r="I3716" t="s">
        <v>23081</v>
      </c>
      <c r="K3716">
        <v>346</v>
      </c>
      <c r="L3716" s="41">
        <v>43549</v>
      </c>
      <c r="M3716" t="s">
        <v>3356</v>
      </c>
      <c r="U3716">
        <v>0</v>
      </c>
      <c r="V3716" t="s">
        <v>2923</v>
      </c>
      <c r="W3716">
        <v>0</v>
      </c>
      <c r="X3716">
        <v>1</v>
      </c>
      <c r="Y3716">
        <v>2</v>
      </c>
    </row>
    <row r="3717" spans="2:25" x14ac:dyDescent="0.3">
      <c r="B3717">
        <v>4</v>
      </c>
      <c r="C3717" t="s">
        <v>27198</v>
      </c>
      <c r="D3717" t="s">
        <v>27197</v>
      </c>
      <c r="E3717">
        <v>2016</v>
      </c>
      <c r="F3717" t="s">
        <v>3539</v>
      </c>
      <c r="G3717" t="s">
        <v>3314</v>
      </c>
      <c r="H3717" s="6" t="str">
        <f>HYPERLINK(I3717)</f>
        <v>https://ieeexplore.ieee.org/abstract/document/7844844/</v>
      </c>
      <c r="I3717" t="s">
        <v>27196</v>
      </c>
      <c r="J3717" t="s">
        <v>27195</v>
      </c>
      <c r="K3717">
        <v>347</v>
      </c>
      <c r="L3717" s="41">
        <v>43549</v>
      </c>
      <c r="U3717">
        <v>4</v>
      </c>
      <c r="V3717" t="s">
        <v>2979</v>
      </c>
      <c r="W3717">
        <v>1</v>
      </c>
      <c r="X3717">
        <v>3</v>
      </c>
      <c r="Y3717">
        <v>3</v>
      </c>
    </row>
    <row r="3718" spans="2:25" x14ac:dyDescent="0.3">
      <c r="B3718">
        <v>0</v>
      </c>
      <c r="C3718" t="s">
        <v>27194</v>
      </c>
      <c r="D3718" t="s">
        <v>27193</v>
      </c>
      <c r="E3718">
        <v>2018</v>
      </c>
      <c r="F3718" t="s">
        <v>22508</v>
      </c>
      <c r="G3718" t="s">
        <v>3314</v>
      </c>
      <c r="H3718" s="6" t="str">
        <f>HYPERLINK(I3718)</f>
        <v>https://ieeexplore.ieee.org/abstract/document/8481268/</v>
      </c>
      <c r="I3718" t="s">
        <v>27192</v>
      </c>
      <c r="K3718">
        <v>348</v>
      </c>
      <c r="L3718" s="41">
        <v>43549</v>
      </c>
      <c r="U3718">
        <v>0</v>
      </c>
      <c r="V3718" t="s">
        <v>2923</v>
      </c>
      <c r="W3718">
        <v>0</v>
      </c>
      <c r="X3718">
        <v>1</v>
      </c>
      <c r="Y3718">
        <v>1</v>
      </c>
    </row>
    <row r="3719" spans="2:25" x14ac:dyDescent="0.3">
      <c r="B3719">
        <v>12</v>
      </c>
      <c r="C3719" t="s">
        <v>12728</v>
      </c>
      <c r="D3719" t="s">
        <v>12727</v>
      </c>
      <c r="E3719">
        <v>2015</v>
      </c>
      <c r="F3719" t="s">
        <v>12726</v>
      </c>
      <c r="G3719" t="s">
        <v>3328</v>
      </c>
      <c r="H3719" s="6" t="str">
        <f>HYPERLINK(I3719)</f>
        <v>https://link.springer.com/chapter/10.1007/978-3-319-19830-9_25</v>
      </c>
      <c r="I3719" t="s">
        <v>12725</v>
      </c>
      <c r="J3719" t="s">
        <v>12724</v>
      </c>
      <c r="K3719">
        <v>349</v>
      </c>
      <c r="L3719" s="41">
        <v>43549</v>
      </c>
      <c r="U3719">
        <v>12</v>
      </c>
      <c r="V3719" t="s">
        <v>2934</v>
      </c>
      <c r="W3719">
        <v>6</v>
      </c>
      <c r="X3719">
        <v>2</v>
      </c>
      <c r="Y3719">
        <v>4</v>
      </c>
    </row>
    <row r="3720" spans="2:25" x14ac:dyDescent="0.3">
      <c r="B3720">
        <v>18</v>
      </c>
      <c r="C3720" t="s">
        <v>27191</v>
      </c>
      <c r="D3720" t="s">
        <v>27190</v>
      </c>
      <c r="E3720">
        <v>2010</v>
      </c>
      <c r="F3720" t="s">
        <v>9966</v>
      </c>
      <c r="G3720" t="s">
        <v>4255</v>
      </c>
      <c r="H3720" s="6" t="str">
        <f>HYPERLINK(I3720)</f>
        <v>http://www.academia.edu/download/3247768/reitter2010lemonade.pdf</v>
      </c>
      <c r="I3720" t="s">
        <v>27189</v>
      </c>
      <c r="J3720" t="s">
        <v>27188</v>
      </c>
      <c r="K3720">
        <v>350</v>
      </c>
      <c r="L3720" s="41">
        <v>43549</v>
      </c>
      <c r="M3720" t="s">
        <v>3356</v>
      </c>
      <c r="U3720">
        <v>18</v>
      </c>
      <c r="V3720" t="s">
        <v>2949</v>
      </c>
      <c r="W3720">
        <v>5</v>
      </c>
      <c r="X3720">
        <v>4</v>
      </c>
      <c r="Y3720">
        <v>9</v>
      </c>
    </row>
    <row r="3721" spans="2:25" x14ac:dyDescent="0.3">
      <c r="B3721">
        <v>1</v>
      </c>
      <c r="C3721" t="s">
        <v>21868</v>
      </c>
      <c r="D3721" t="s">
        <v>21867</v>
      </c>
      <c r="E3721">
        <v>2016</v>
      </c>
      <c r="F3721" t="s">
        <v>21866</v>
      </c>
      <c r="G3721" t="s">
        <v>3314</v>
      </c>
      <c r="H3721" s="6" t="str">
        <f>HYPERLINK(I3721)</f>
        <v>https://ieeexplore.ieee.org/abstract/document/7765675/</v>
      </c>
      <c r="I3721" t="s">
        <v>21865</v>
      </c>
      <c r="J3721" t="s">
        <v>21864</v>
      </c>
      <c r="K3721">
        <v>351</v>
      </c>
      <c r="L3721" s="41">
        <v>43549</v>
      </c>
      <c r="U3721">
        <v>1</v>
      </c>
      <c r="V3721" t="s">
        <v>2981</v>
      </c>
      <c r="W3721">
        <v>0</v>
      </c>
      <c r="X3721">
        <v>3</v>
      </c>
      <c r="Y3721">
        <v>3</v>
      </c>
    </row>
    <row r="3722" spans="2:25" x14ac:dyDescent="0.3">
      <c r="B3722">
        <v>1</v>
      </c>
      <c r="C3722" t="s">
        <v>27187</v>
      </c>
      <c r="D3722" t="s">
        <v>27186</v>
      </c>
      <c r="E3722">
        <v>2019</v>
      </c>
      <c r="F3722" t="s">
        <v>3322</v>
      </c>
      <c r="G3722" t="s">
        <v>3321</v>
      </c>
      <c r="H3722" s="6" t="str">
        <f>HYPERLINK(I3722)</f>
        <v>https://journals.sagepub.com/doi/abs/10.1177/0018720818797502?casa_token=SPFfHasueCIAAAAA:oiQzhfZxHhni_8gBmWzgk6awkLHAqa2pS_T2eQXyEIQE82Wqx58VBAbqKVpGuCk7zROzlndVBfqqjA</v>
      </c>
      <c r="I3722" t="s">
        <v>27185</v>
      </c>
      <c r="J3722" t="s">
        <v>27184</v>
      </c>
      <c r="K3722">
        <v>352</v>
      </c>
      <c r="L3722" s="41">
        <v>43549</v>
      </c>
      <c r="U3722">
        <v>1</v>
      </c>
      <c r="V3722" t="s">
        <v>2931</v>
      </c>
      <c r="W3722">
        <v>0</v>
      </c>
      <c r="X3722">
        <v>4</v>
      </c>
      <c r="Y3722">
        <v>1</v>
      </c>
    </row>
    <row r="3723" spans="2:25" x14ac:dyDescent="0.3">
      <c r="B3723">
        <v>0</v>
      </c>
      <c r="C3723" t="s">
        <v>27183</v>
      </c>
      <c r="D3723" t="s">
        <v>27182</v>
      </c>
      <c r="E3723">
        <v>2017</v>
      </c>
      <c r="F3723" t="s">
        <v>27181</v>
      </c>
      <c r="G3723" t="s">
        <v>3314</v>
      </c>
      <c r="H3723" s="6" t="str">
        <f>HYPERLINK(I3723)</f>
        <v>https://ieeexplore.ieee.org/abstract/document/8215295/</v>
      </c>
      <c r="I3723" t="s">
        <v>27180</v>
      </c>
      <c r="K3723">
        <v>353</v>
      </c>
      <c r="L3723" s="41">
        <v>43549</v>
      </c>
      <c r="U3723">
        <v>0</v>
      </c>
      <c r="V3723" t="s">
        <v>2923</v>
      </c>
      <c r="W3723">
        <v>0</v>
      </c>
      <c r="X3723">
        <v>3</v>
      </c>
      <c r="Y3723">
        <v>2</v>
      </c>
    </row>
    <row r="3724" spans="2:25" x14ac:dyDescent="0.3">
      <c r="B3724">
        <v>14</v>
      </c>
      <c r="C3724" t="s">
        <v>27179</v>
      </c>
      <c r="D3724" t="s">
        <v>27178</v>
      </c>
      <c r="E3724">
        <v>2016</v>
      </c>
      <c r="F3724" t="s">
        <v>27177</v>
      </c>
      <c r="G3724" t="s">
        <v>3378</v>
      </c>
      <c r="H3724" s="6" t="str">
        <f>HYPERLINK(I3724)</f>
        <v>https://dl.acm.org/citation.cfm?id=2854957</v>
      </c>
      <c r="I3724" t="s">
        <v>27176</v>
      </c>
      <c r="J3724" t="s">
        <v>27175</v>
      </c>
      <c r="K3724">
        <v>354</v>
      </c>
      <c r="L3724" s="41">
        <v>43549</v>
      </c>
      <c r="U3724">
        <v>14</v>
      </c>
      <c r="V3724" t="s">
        <v>2944</v>
      </c>
      <c r="W3724">
        <v>5</v>
      </c>
      <c r="X3724">
        <v>3</v>
      </c>
      <c r="Y3724">
        <v>3</v>
      </c>
    </row>
    <row r="3725" spans="2:25" x14ac:dyDescent="0.3">
      <c r="B3725">
        <v>2</v>
      </c>
      <c r="C3725" t="s">
        <v>4492</v>
      </c>
      <c r="D3725" t="s">
        <v>4491</v>
      </c>
      <c r="E3725">
        <v>2018</v>
      </c>
      <c r="F3725" t="s">
        <v>4490</v>
      </c>
      <c r="G3725" t="s">
        <v>3314</v>
      </c>
      <c r="H3725" s="6" t="str">
        <f>HYPERLINK(I3725)</f>
        <v>https://ieeexplore.ieee.org/abstract/document/8428654/</v>
      </c>
      <c r="I3725" t="s">
        <v>4489</v>
      </c>
      <c r="J3725" t="s">
        <v>4488</v>
      </c>
      <c r="K3725">
        <v>355</v>
      </c>
      <c r="L3725" s="41">
        <v>43549</v>
      </c>
      <c r="U3725">
        <v>2</v>
      </c>
      <c r="V3725" t="s">
        <v>2949</v>
      </c>
      <c r="W3725">
        <v>1</v>
      </c>
      <c r="X3725">
        <v>2</v>
      </c>
      <c r="Y3725">
        <v>1</v>
      </c>
    </row>
    <row r="3726" spans="2:25" x14ac:dyDescent="0.3">
      <c r="B3726">
        <v>4</v>
      </c>
      <c r="C3726" t="s">
        <v>27174</v>
      </c>
      <c r="D3726" t="s">
        <v>27173</v>
      </c>
      <c r="E3726">
        <v>2013</v>
      </c>
      <c r="F3726" t="s">
        <v>3974</v>
      </c>
      <c r="G3726" t="s">
        <v>3369</v>
      </c>
      <c r="H3726" s="6" t="e">
        <f>HYPERLINK(I3726)</f>
        <v>#VALUE!</v>
      </c>
      <c r="I3726" t="s">
        <v>27172</v>
      </c>
      <c r="J3726" t="s">
        <v>27171</v>
      </c>
      <c r="K3726">
        <v>356</v>
      </c>
      <c r="L3726" s="41">
        <v>43549</v>
      </c>
      <c r="M3726" t="s">
        <v>3356</v>
      </c>
      <c r="U3726">
        <v>4</v>
      </c>
      <c r="V3726" t="s">
        <v>2953</v>
      </c>
      <c r="W3726">
        <v>2</v>
      </c>
      <c r="X3726">
        <v>2</v>
      </c>
      <c r="Y3726">
        <v>6</v>
      </c>
    </row>
    <row r="3727" spans="2:25" x14ac:dyDescent="0.3">
      <c r="B3727">
        <v>0</v>
      </c>
      <c r="C3727" t="s">
        <v>21144</v>
      </c>
      <c r="D3727" t="s">
        <v>21143</v>
      </c>
      <c r="E3727">
        <v>2019</v>
      </c>
      <c r="F3727" t="s">
        <v>21142</v>
      </c>
      <c r="G3727" t="s">
        <v>3347</v>
      </c>
      <c r="H3727" s="6" t="str">
        <f>HYPERLINK(I3727)</f>
        <v>https://www.sciencedirect.com/science/article/pii/S0951832018308305</v>
      </c>
      <c r="I3727" t="s">
        <v>21141</v>
      </c>
      <c r="K3727">
        <v>357</v>
      </c>
      <c r="L3727" s="41">
        <v>43549</v>
      </c>
      <c r="U3727">
        <v>0</v>
      </c>
      <c r="V3727" t="s">
        <v>2923</v>
      </c>
      <c r="W3727">
        <v>0</v>
      </c>
      <c r="X3727">
        <v>3</v>
      </c>
      <c r="Y3727">
        <v>1</v>
      </c>
    </row>
    <row r="3728" spans="2:25" x14ac:dyDescent="0.3">
      <c r="B3728">
        <v>2</v>
      </c>
      <c r="C3728" t="s">
        <v>27170</v>
      </c>
      <c r="D3728" t="s">
        <v>27169</v>
      </c>
      <c r="E3728">
        <v>2014</v>
      </c>
      <c r="F3728" t="s">
        <v>27168</v>
      </c>
      <c r="G3728" t="s">
        <v>3314</v>
      </c>
      <c r="H3728" s="6" t="str">
        <f>HYPERLINK(I3728)</f>
        <v>https://ieeexplore.ieee.org/abstract/document/7034499/</v>
      </c>
      <c r="I3728" t="s">
        <v>27167</v>
      </c>
      <c r="J3728" t="s">
        <v>27166</v>
      </c>
      <c r="K3728">
        <v>358</v>
      </c>
      <c r="L3728" s="41">
        <v>43549</v>
      </c>
      <c r="U3728">
        <v>2</v>
      </c>
      <c r="V3728" t="s">
        <v>3018</v>
      </c>
      <c r="W3728">
        <v>1</v>
      </c>
      <c r="X3728">
        <v>4</v>
      </c>
      <c r="Y3728">
        <v>5</v>
      </c>
    </row>
    <row r="3729" spans="2:25" x14ac:dyDescent="0.3">
      <c r="B3729">
        <v>0</v>
      </c>
      <c r="C3729" t="s">
        <v>10318</v>
      </c>
      <c r="D3729" t="s">
        <v>10317</v>
      </c>
      <c r="E3729">
        <v>2016</v>
      </c>
      <c r="G3729" t="s">
        <v>3408</v>
      </c>
      <c r="H3729" s="6" t="str">
        <f>HYPERLINK(I3729)</f>
        <v>http://www.diva-portal.org/smash/get/diva2:953274/FULLTEXT01.pdf</v>
      </c>
      <c r="I3729" t="s">
        <v>10316</v>
      </c>
      <c r="K3729">
        <v>359</v>
      </c>
      <c r="L3729" s="41">
        <v>43549</v>
      </c>
      <c r="M3729" t="s">
        <v>3356</v>
      </c>
      <c r="U3729">
        <v>0</v>
      </c>
      <c r="V3729" t="s">
        <v>2923</v>
      </c>
      <c r="W3729">
        <v>0</v>
      </c>
      <c r="X3729">
        <v>1</v>
      </c>
      <c r="Y3729">
        <v>3</v>
      </c>
    </row>
    <row r="3730" spans="2:25" x14ac:dyDescent="0.3">
      <c r="B3730">
        <v>6</v>
      </c>
      <c r="C3730" t="s">
        <v>8703</v>
      </c>
      <c r="D3730" t="s">
        <v>8702</v>
      </c>
      <c r="E3730">
        <v>2018</v>
      </c>
      <c r="F3730" t="s">
        <v>8701</v>
      </c>
      <c r="G3730" t="s">
        <v>3328</v>
      </c>
      <c r="H3730" s="6" t="str">
        <f>HYPERLINK(I3730)</f>
        <v>https://link.springer.com/chapter/10.1007/978-3-319-89629-8_14</v>
      </c>
      <c r="I3730" t="s">
        <v>8700</v>
      </c>
      <c r="J3730" t="s">
        <v>8699</v>
      </c>
      <c r="K3730">
        <v>360</v>
      </c>
      <c r="L3730" s="41">
        <v>43549</v>
      </c>
      <c r="U3730">
        <v>6</v>
      </c>
      <c r="V3730" t="s">
        <v>3002</v>
      </c>
      <c r="W3730">
        <v>1</v>
      </c>
      <c r="X3730">
        <v>5</v>
      </c>
      <c r="Y3730">
        <v>1</v>
      </c>
    </row>
    <row r="3731" spans="2:25" x14ac:dyDescent="0.3">
      <c r="B3731">
        <v>1</v>
      </c>
      <c r="C3731" t="s">
        <v>27165</v>
      </c>
      <c r="D3731" t="s">
        <v>27164</v>
      </c>
      <c r="E3731">
        <v>2014</v>
      </c>
      <c r="F3731" t="s">
        <v>27163</v>
      </c>
      <c r="G3731" t="s">
        <v>3369</v>
      </c>
      <c r="H3731" s="6" t="str">
        <f>HYPERLINK(I3731)</f>
        <v>https://www.researchgate.net/profile/Erik_Blasch/publication/275389886_Improving_coordination_of_unmanned_vehicles/links/55a6e58808ae92aac77f615a.pdf</v>
      </c>
      <c r="I3731" t="s">
        <v>27162</v>
      </c>
      <c r="J3731" t="s">
        <v>27161</v>
      </c>
      <c r="K3731">
        <v>361</v>
      </c>
      <c r="L3731" s="41">
        <v>43549</v>
      </c>
      <c r="M3731" t="s">
        <v>3356</v>
      </c>
      <c r="U3731">
        <v>1</v>
      </c>
      <c r="V3731" t="s">
        <v>2956</v>
      </c>
      <c r="W3731">
        <v>0</v>
      </c>
      <c r="X3731">
        <v>5</v>
      </c>
      <c r="Y3731">
        <v>5</v>
      </c>
    </row>
    <row r="3732" spans="2:25" x14ac:dyDescent="0.3">
      <c r="B3732">
        <v>0</v>
      </c>
      <c r="C3732" t="s">
        <v>18204</v>
      </c>
      <c r="D3732" t="s">
        <v>18203</v>
      </c>
      <c r="E3732">
        <v>2018</v>
      </c>
      <c r="F3732" t="s">
        <v>4966</v>
      </c>
      <c r="G3732" t="s">
        <v>3341</v>
      </c>
      <c r="H3732" s="6" t="str">
        <f>HYPERLINK(I3732)</f>
        <v>https://patents.google.com/patent/US10095473B2/en</v>
      </c>
      <c r="I3732" t="s">
        <v>18202</v>
      </c>
      <c r="K3732">
        <v>362</v>
      </c>
      <c r="L3732" s="41">
        <v>43549</v>
      </c>
      <c r="U3732">
        <v>0</v>
      </c>
      <c r="V3732" t="s">
        <v>2923</v>
      </c>
      <c r="W3732">
        <v>0</v>
      </c>
      <c r="X3732">
        <v>4</v>
      </c>
      <c r="Y3732">
        <v>1</v>
      </c>
    </row>
    <row r="3733" spans="2:25" x14ac:dyDescent="0.3">
      <c r="B3733">
        <v>1</v>
      </c>
      <c r="C3733" t="s">
        <v>27160</v>
      </c>
      <c r="D3733" t="s">
        <v>27159</v>
      </c>
      <c r="E3733">
        <v>2016</v>
      </c>
      <c r="F3733" t="s">
        <v>27158</v>
      </c>
      <c r="H3733" s="6" t="str">
        <f>HYPERLINK(I3733)</f>
        <v/>
      </c>
      <c r="J3733" t="s">
        <v>27157</v>
      </c>
      <c r="K3733">
        <v>363</v>
      </c>
      <c r="L3733" s="41">
        <v>43549</v>
      </c>
      <c r="M3733" t="s">
        <v>3655</v>
      </c>
      <c r="U3733">
        <v>1</v>
      </c>
      <c r="V3733" t="s">
        <v>2981</v>
      </c>
      <c r="W3733">
        <v>0</v>
      </c>
      <c r="X3733">
        <v>3</v>
      </c>
      <c r="Y3733">
        <v>3</v>
      </c>
    </row>
    <row r="3734" spans="2:25" x14ac:dyDescent="0.3">
      <c r="B3734">
        <v>3</v>
      </c>
      <c r="C3734" t="s">
        <v>24792</v>
      </c>
      <c r="D3734" t="s">
        <v>24791</v>
      </c>
      <c r="E3734">
        <v>2016</v>
      </c>
      <c r="G3734" t="s">
        <v>3369</v>
      </c>
      <c r="H3734" s="6" t="e">
        <f>HYPERLINK(I3734)</f>
        <v>#VALUE!</v>
      </c>
      <c r="I3734" t="s">
        <v>24790</v>
      </c>
      <c r="J3734" t="s">
        <v>24789</v>
      </c>
      <c r="K3734">
        <v>364</v>
      </c>
      <c r="L3734" s="41">
        <v>43549</v>
      </c>
      <c r="M3734" t="s">
        <v>3356</v>
      </c>
      <c r="U3734">
        <v>3</v>
      </c>
      <c r="V3734" t="s">
        <v>2931</v>
      </c>
      <c r="W3734">
        <v>2</v>
      </c>
      <c r="X3734">
        <v>2</v>
      </c>
      <c r="Y3734">
        <v>3</v>
      </c>
    </row>
    <row r="3735" spans="2:25" x14ac:dyDescent="0.3">
      <c r="B3735">
        <v>6</v>
      </c>
      <c r="C3735" t="s">
        <v>27156</v>
      </c>
      <c r="D3735" t="s">
        <v>27155</v>
      </c>
      <c r="E3735">
        <v>2010</v>
      </c>
      <c r="F3735" t="s">
        <v>27154</v>
      </c>
      <c r="G3735" t="s">
        <v>3578</v>
      </c>
      <c r="H3735" s="6" t="e">
        <f>HYPERLINK(I3735)</f>
        <v>#VALUE!</v>
      </c>
      <c r="I3735" t="s">
        <v>27153</v>
      </c>
      <c r="J3735" t="s">
        <v>27152</v>
      </c>
      <c r="K3735">
        <v>365</v>
      </c>
      <c r="L3735" s="41">
        <v>43549</v>
      </c>
      <c r="U3735">
        <v>6</v>
      </c>
      <c r="V3735" t="s">
        <v>2953</v>
      </c>
      <c r="W3735">
        <v>2</v>
      </c>
      <c r="X3735">
        <v>4</v>
      </c>
      <c r="Y3735">
        <v>9</v>
      </c>
    </row>
    <row r="3736" spans="2:25" x14ac:dyDescent="0.3">
      <c r="B3736">
        <v>4</v>
      </c>
      <c r="C3736" t="s">
        <v>4910</v>
      </c>
      <c r="D3736" t="s">
        <v>4909</v>
      </c>
      <c r="E3736">
        <v>2015</v>
      </c>
      <c r="F3736" t="s">
        <v>4908</v>
      </c>
      <c r="G3736" t="s">
        <v>3378</v>
      </c>
      <c r="H3736" s="6" t="str">
        <f>HYPERLINK(I3736)</f>
        <v>https://dl.acm.org/citation.cfm?id=2797438</v>
      </c>
      <c r="I3736" t="s">
        <v>4907</v>
      </c>
      <c r="J3736" t="s">
        <v>4906</v>
      </c>
      <c r="K3736">
        <v>366</v>
      </c>
      <c r="L3736" s="41">
        <v>43549</v>
      </c>
      <c r="U3736">
        <v>4</v>
      </c>
      <c r="V3736" t="s">
        <v>2931</v>
      </c>
      <c r="W3736">
        <v>4</v>
      </c>
      <c r="X3736">
        <v>1</v>
      </c>
      <c r="Y3736">
        <v>4</v>
      </c>
    </row>
    <row r="3737" spans="2:25" x14ac:dyDescent="0.3">
      <c r="B3737">
        <v>2</v>
      </c>
      <c r="C3737" t="s">
        <v>27151</v>
      </c>
      <c r="D3737" t="s">
        <v>27150</v>
      </c>
      <c r="E3737">
        <v>2016</v>
      </c>
      <c r="F3737" t="s">
        <v>4490</v>
      </c>
      <c r="G3737" t="s">
        <v>3314</v>
      </c>
      <c r="H3737" s="6" t="str">
        <f>HYPERLINK(I3737)</f>
        <v>https://ieeexplore.ieee.org/abstract/document/7464843/</v>
      </c>
      <c r="I3737" t="s">
        <v>27149</v>
      </c>
      <c r="J3737" t="s">
        <v>27148</v>
      </c>
      <c r="K3737">
        <v>367</v>
      </c>
      <c r="L3737" s="41">
        <v>43549</v>
      </c>
      <c r="U3737">
        <v>2</v>
      </c>
      <c r="V3737" t="s">
        <v>2953</v>
      </c>
      <c r="W3737">
        <v>1</v>
      </c>
      <c r="X3737">
        <v>3</v>
      </c>
      <c r="Y3737">
        <v>3</v>
      </c>
    </row>
    <row r="3738" spans="2:25" x14ac:dyDescent="0.3">
      <c r="B3738">
        <v>0</v>
      </c>
      <c r="C3738" t="s">
        <v>27147</v>
      </c>
      <c r="D3738" t="s">
        <v>27146</v>
      </c>
      <c r="E3738">
        <v>2018</v>
      </c>
      <c r="G3738" t="s">
        <v>3560</v>
      </c>
      <c r="H3738" s="6" t="str">
        <f>HYPERLINK(I3738)</f>
        <v>https://books.google.com/books?hl=en&amp;lr=&amp;id=TiRZDwAAQBAJ&amp;oi=fnd&amp;pg=PR7&amp;dq=%22human+computer+interaction%22+(%22autonomous+vehicle%22+OR+%22autonomous+vehicles%22)+-pedestrian+-wheelchair+-military+-business&amp;ots=rhenwnLE3y&amp;sig=Xh4QP1c8hHgL-3d1gyzvCgnmHBk</v>
      </c>
      <c r="I3738" t="s">
        <v>27145</v>
      </c>
      <c r="K3738">
        <v>368</v>
      </c>
      <c r="L3738" s="41">
        <v>43549</v>
      </c>
      <c r="M3738" t="s">
        <v>3679</v>
      </c>
      <c r="U3738">
        <v>0</v>
      </c>
      <c r="V3738" t="s">
        <v>2923</v>
      </c>
      <c r="W3738">
        <v>0</v>
      </c>
      <c r="X3738">
        <v>2</v>
      </c>
      <c r="Y3738">
        <v>1</v>
      </c>
    </row>
    <row r="3739" spans="2:25" x14ac:dyDescent="0.3">
      <c r="B3739">
        <v>6</v>
      </c>
      <c r="C3739" t="s">
        <v>27019</v>
      </c>
      <c r="D3739" t="s">
        <v>27015</v>
      </c>
      <c r="E3739">
        <v>2016</v>
      </c>
      <c r="F3739" t="s">
        <v>27144</v>
      </c>
      <c r="G3739" t="s">
        <v>27143</v>
      </c>
      <c r="H3739" s="6" t="str">
        <f>HYPERLINK(I3739)</f>
        <v>http://www.mevjournal.com/index.php/mev/article/view/298</v>
      </c>
      <c r="I3739" t="s">
        <v>27142</v>
      </c>
      <c r="J3739" t="s">
        <v>27141</v>
      </c>
      <c r="K3739">
        <v>369</v>
      </c>
      <c r="L3739" s="41">
        <v>43549</v>
      </c>
      <c r="U3739">
        <v>6</v>
      </c>
      <c r="V3739" t="s">
        <v>2949</v>
      </c>
      <c r="W3739">
        <v>2</v>
      </c>
      <c r="X3739">
        <v>3</v>
      </c>
      <c r="Y3739">
        <v>3</v>
      </c>
    </row>
    <row r="3740" spans="2:25" x14ac:dyDescent="0.3">
      <c r="B3740">
        <v>15</v>
      </c>
      <c r="C3740" t="s">
        <v>27140</v>
      </c>
      <c r="D3740" t="s">
        <v>27139</v>
      </c>
      <c r="E3740">
        <v>2016</v>
      </c>
      <c r="F3740" t="s">
        <v>27138</v>
      </c>
      <c r="G3740" t="s">
        <v>3802</v>
      </c>
      <c r="H3740" s="6" t="str">
        <f>HYPERLINK(I3740)</f>
        <v>https://www.tandfonline.com/doi/abs/10.1080/14942119.2016.1170495</v>
      </c>
      <c r="I3740" t="s">
        <v>27137</v>
      </c>
      <c r="J3740" t="s">
        <v>27136</v>
      </c>
      <c r="K3740">
        <v>370</v>
      </c>
      <c r="L3740" s="41">
        <v>43549</v>
      </c>
      <c r="U3740">
        <v>15</v>
      </c>
      <c r="V3740" t="s">
        <v>3003</v>
      </c>
      <c r="W3740">
        <v>8</v>
      </c>
      <c r="X3740">
        <v>2</v>
      </c>
      <c r="Y3740">
        <v>3</v>
      </c>
    </row>
    <row r="3741" spans="2:25" x14ac:dyDescent="0.3">
      <c r="B3741">
        <v>0</v>
      </c>
      <c r="C3741" t="s">
        <v>27135</v>
      </c>
      <c r="D3741" t="s">
        <v>27134</v>
      </c>
      <c r="E3741">
        <v>2013</v>
      </c>
      <c r="G3741" t="s">
        <v>27133</v>
      </c>
      <c r="H3741" s="6" t="str">
        <f>HYPERLINK(I3741)</f>
        <v>https://nal-ir.nal.res.in/id/eprint/12165</v>
      </c>
      <c r="I3741" t="s">
        <v>27132</v>
      </c>
      <c r="K3741">
        <v>371</v>
      </c>
      <c r="L3741" s="41">
        <v>43549</v>
      </c>
      <c r="U3741">
        <v>0</v>
      </c>
      <c r="V3741" t="s">
        <v>2923</v>
      </c>
      <c r="W3741">
        <v>0</v>
      </c>
      <c r="X3741">
        <v>5</v>
      </c>
      <c r="Y3741">
        <v>6</v>
      </c>
    </row>
    <row r="3742" spans="2:25" x14ac:dyDescent="0.3">
      <c r="B3742">
        <v>0</v>
      </c>
      <c r="C3742" t="s">
        <v>22223</v>
      </c>
      <c r="D3742" t="s">
        <v>22222</v>
      </c>
      <c r="E3742">
        <v>2019</v>
      </c>
      <c r="F3742" t="s">
        <v>7883</v>
      </c>
      <c r="G3742" t="s">
        <v>3347</v>
      </c>
      <c r="H3742" s="6" t="str">
        <f>HYPERLINK(I3742)</f>
        <v>https://www.sciencedirect.com/science/article/pii/S1369847818302262</v>
      </c>
      <c r="I3742" t="s">
        <v>22221</v>
      </c>
      <c r="K3742">
        <v>372</v>
      </c>
      <c r="L3742" s="41">
        <v>43549</v>
      </c>
      <c r="U3742">
        <v>0</v>
      </c>
      <c r="V3742" t="s">
        <v>2923</v>
      </c>
      <c r="W3742">
        <v>0</v>
      </c>
      <c r="X3742">
        <v>2</v>
      </c>
      <c r="Y3742">
        <v>1</v>
      </c>
    </row>
    <row r="3743" spans="2:25" x14ac:dyDescent="0.3">
      <c r="B3743">
        <v>1</v>
      </c>
      <c r="C3743" t="s">
        <v>27131</v>
      </c>
      <c r="D3743" t="s">
        <v>27130</v>
      </c>
      <c r="E3743">
        <v>2010</v>
      </c>
      <c r="F3743" t="s">
        <v>27129</v>
      </c>
      <c r="G3743" t="s">
        <v>3358</v>
      </c>
      <c r="H3743" s="6" t="str">
        <f>HYPERLINK(I3743)</f>
        <v>https://pdfs.semanticscholar.org/be2b/f7a85837cad17637f987a76d9035d5471a45.pdf</v>
      </c>
      <c r="I3743" t="s">
        <v>27128</v>
      </c>
      <c r="J3743" t="s">
        <v>27127</v>
      </c>
      <c r="K3743">
        <v>373</v>
      </c>
      <c r="L3743" s="41">
        <v>43549</v>
      </c>
      <c r="M3743" t="s">
        <v>3356</v>
      </c>
      <c r="U3743">
        <v>1</v>
      </c>
      <c r="V3743" t="s">
        <v>2925</v>
      </c>
      <c r="W3743">
        <v>0</v>
      </c>
      <c r="X3743">
        <v>3</v>
      </c>
      <c r="Y3743">
        <v>9</v>
      </c>
    </row>
    <row r="3744" spans="2:25" x14ac:dyDescent="0.3">
      <c r="B3744">
        <v>0</v>
      </c>
      <c r="C3744" t="s">
        <v>330</v>
      </c>
      <c r="D3744" t="s">
        <v>331</v>
      </c>
      <c r="E3744">
        <v>2019</v>
      </c>
      <c r="F3744" t="s">
        <v>22930</v>
      </c>
      <c r="G3744" t="s">
        <v>3802</v>
      </c>
      <c r="H3744" s="6" t="str">
        <f>HYPERLINK(I3744)</f>
        <v>https://www.tandfonline.com/doi/full/10.1080/10447318.2018.1561790</v>
      </c>
      <c r="I3744" t="s">
        <v>332</v>
      </c>
      <c r="K3744">
        <v>374</v>
      </c>
      <c r="L3744" s="41">
        <v>43549</v>
      </c>
      <c r="U3744">
        <v>0</v>
      </c>
      <c r="V3744" t="s">
        <v>2923</v>
      </c>
      <c r="W3744">
        <v>0</v>
      </c>
      <c r="X3744">
        <v>2</v>
      </c>
      <c r="Y3744">
        <v>1</v>
      </c>
    </row>
    <row r="3745" spans="2:25" x14ac:dyDescent="0.3">
      <c r="B3745">
        <v>0</v>
      </c>
      <c r="C3745" t="s">
        <v>27126</v>
      </c>
      <c r="D3745" t="s">
        <v>27125</v>
      </c>
      <c r="E3745">
        <v>2016</v>
      </c>
      <c r="F3745" t="s">
        <v>3539</v>
      </c>
      <c r="G3745" t="s">
        <v>3314</v>
      </c>
      <c r="H3745" s="6" t="str">
        <f>HYPERLINK(I3745)</f>
        <v>https://ieeexplore.ieee.org/abstract/document/7784054/</v>
      </c>
      <c r="I3745" t="s">
        <v>27124</v>
      </c>
      <c r="K3745">
        <v>375</v>
      </c>
      <c r="L3745" s="41">
        <v>43549</v>
      </c>
      <c r="U3745">
        <v>0</v>
      </c>
      <c r="V3745" t="s">
        <v>2923</v>
      </c>
      <c r="W3745">
        <v>0</v>
      </c>
      <c r="X3745">
        <v>4</v>
      </c>
      <c r="Y3745">
        <v>3</v>
      </c>
    </row>
    <row r="3746" spans="2:25" x14ac:dyDescent="0.3">
      <c r="B3746">
        <v>4</v>
      </c>
      <c r="C3746" t="s">
        <v>27123</v>
      </c>
      <c r="D3746" t="s">
        <v>27122</v>
      </c>
      <c r="E3746">
        <v>2017</v>
      </c>
      <c r="F3746" t="s">
        <v>27121</v>
      </c>
      <c r="G3746" t="s">
        <v>3347</v>
      </c>
      <c r="H3746" s="6" t="str">
        <f>HYPERLINK(I3746)</f>
        <v>https://www.sciencedirect.com/science/article/pii/S0167923617300404</v>
      </c>
      <c r="I3746" t="s">
        <v>27120</v>
      </c>
      <c r="J3746" t="s">
        <v>27119</v>
      </c>
      <c r="K3746">
        <v>376</v>
      </c>
      <c r="L3746" s="41">
        <v>43549</v>
      </c>
      <c r="M3746" t="s">
        <v>3325</v>
      </c>
      <c r="U3746">
        <v>4</v>
      </c>
      <c r="V3746" t="s">
        <v>2949</v>
      </c>
      <c r="W3746">
        <v>1</v>
      </c>
      <c r="X3746">
        <v>3</v>
      </c>
      <c r="Y3746">
        <v>2</v>
      </c>
    </row>
    <row r="3747" spans="2:25" x14ac:dyDescent="0.3">
      <c r="B3747">
        <v>19</v>
      </c>
      <c r="C3747" t="s">
        <v>11078</v>
      </c>
      <c r="D3747" t="s">
        <v>11077</v>
      </c>
      <c r="E3747">
        <v>2018</v>
      </c>
      <c r="F3747" t="s">
        <v>6683</v>
      </c>
      <c r="G3747" t="s">
        <v>3347</v>
      </c>
      <c r="H3747" s="6" t="str">
        <f>HYPERLINK(I3747)</f>
        <v>https://www.sciencedirect.com/science/article/pii/S0003687017302594</v>
      </c>
      <c r="I3747" t="s">
        <v>11076</v>
      </c>
      <c r="J3747" t="s">
        <v>11075</v>
      </c>
      <c r="K3747">
        <v>377</v>
      </c>
      <c r="L3747" s="41">
        <v>43549</v>
      </c>
      <c r="U3747">
        <v>19</v>
      </c>
      <c r="V3747" t="s">
        <v>2950</v>
      </c>
      <c r="W3747">
        <v>5</v>
      </c>
      <c r="X3747">
        <v>4</v>
      </c>
      <c r="Y3747">
        <v>1</v>
      </c>
    </row>
    <row r="3748" spans="2:25" x14ac:dyDescent="0.3">
      <c r="B3748">
        <v>0</v>
      </c>
      <c r="C3748" t="s">
        <v>27118</v>
      </c>
      <c r="D3748" t="s">
        <v>27117</v>
      </c>
      <c r="E3748">
        <v>2014</v>
      </c>
      <c r="G3748" t="s">
        <v>27116</v>
      </c>
      <c r="H3748" s="6" t="str">
        <f>HYPERLINK(I3748)</f>
        <v>http://etd.lib.metu.edu.tr/upload/12617802/index.pdf</v>
      </c>
      <c r="I3748" t="s">
        <v>27115</v>
      </c>
      <c r="K3748">
        <v>378</v>
      </c>
      <c r="L3748" s="41">
        <v>43549</v>
      </c>
      <c r="M3748" t="s">
        <v>3356</v>
      </c>
      <c r="U3748">
        <v>0</v>
      </c>
      <c r="V3748" t="s">
        <v>2923</v>
      </c>
      <c r="W3748">
        <v>0</v>
      </c>
      <c r="X3748">
        <v>1</v>
      </c>
      <c r="Y3748">
        <v>5</v>
      </c>
    </row>
    <row r="3749" spans="2:25" x14ac:dyDescent="0.3">
      <c r="B3749">
        <v>0</v>
      </c>
      <c r="C3749" t="s">
        <v>23918</v>
      </c>
      <c r="D3749" t="s">
        <v>27114</v>
      </c>
      <c r="E3749">
        <v>2016</v>
      </c>
      <c r="G3749" t="s">
        <v>27113</v>
      </c>
      <c r="H3749" s="6" t="str">
        <f>HYPERLINK(I3749)</f>
        <v>https://pure.tugraz.at/ws/portalfiles/portal/3843872/HOLZINGER_Machine_Learning_Notation.pdf</v>
      </c>
      <c r="I3749" t="s">
        <v>27112</v>
      </c>
      <c r="K3749">
        <v>379</v>
      </c>
      <c r="L3749" s="41">
        <v>43549</v>
      </c>
      <c r="M3749" t="s">
        <v>3356</v>
      </c>
      <c r="U3749">
        <v>0</v>
      </c>
      <c r="V3749" t="s">
        <v>2923</v>
      </c>
      <c r="W3749">
        <v>0</v>
      </c>
      <c r="X3749">
        <v>1</v>
      </c>
      <c r="Y3749">
        <v>3</v>
      </c>
    </row>
    <row r="3750" spans="2:25" x14ac:dyDescent="0.3">
      <c r="B3750">
        <v>75</v>
      </c>
      <c r="C3750" t="s">
        <v>22951</v>
      </c>
      <c r="D3750" t="s">
        <v>22950</v>
      </c>
      <c r="E3750">
        <v>2018</v>
      </c>
      <c r="F3750" t="s">
        <v>22949</v>
      </c>
      <c r="G3750" t="s">
        <v>22948</v>
      </c>
      <c r="H3750" s="6" t="str">
        <f>HYPERLINK(I3750)</f>
        <v>http://robotics.sciencemag.org/content/3/14/eaar7650.short?casa_token=OHDcKuvkBrAAAAAA:Jq8g8EUNDBAB5pnATgQrMIXvtc98cGdKUGMW9ZDUQ27b9bejdvXdRtMVALZ_Q_tx08yLwTG82Vx4M-E</v>
      </c>
      <c r="I3750" t="s">
        <v>27111</v>
      </c>
      <c r="J3750" t="s">
        <v>22946</v>
      </c>
      <c r="K3750">
        <v>380</v>
      </c>
      <c r="L3750" s="41">
        <v>43549</v>
      </c>
      <c r="U3750">
        <v>75</v>
      </c>
      <c r="V3750" t="s">
        <v>27110</v>
      </c>
      <c r="W3750">
        <v>19</v>
      </c>
      <c r="X3750">
        <v>4</v>
      </c>
      <c r="Y3750">
        <v>1</v>
      </c>
    </row>
    <row r="3751" spans="2:25" x14ac:dyDescent="0.3">
      <c r="B3751">
        <v>10</v>
      </c>
      <c r="C3751" t="s">
        <v>23887</v>
      </c>
      <c r="D3751" t="s">
        <v>23886</v>
      </c>
      <c r="E3751">
        <v>2018</v>
      </c>
      <c r="F3751" t="s">
        <v>23885</v>
      </c>
      <c r="G3751" t="s">
        <v>4440</v>
      </c>
      <c r="H3751" s="6" t="str">
        <f>HYPERLINK(I3751)</f>
        <v>http://www.freepatentsonline.com/D813245.html</v>
      </c>
      <c r="I3751" t="s">
        <v>23884</v>
      </c>
      <c r="J3751" t="s">
        <v>23883</v>
      </c>
      <c r="K3751">
        <v>381</v>
      </c>
      <c r="L3751" s="41">
        <v>43549</v>
      </c>
      <c r="U3751">
        <v>10</v>
      </c>
      <c r="V3751" t="s">
        <v>3148</v>
      </c>
      <c r="W3751">
        <v>5</v>
      </c>
      <c r="X3751">
        <v>2</v>
      </c>
      <c r="Y3751">
        <v>1</v>
      </c>
    </row>
    <row r="3752" spans="2:25" x14ac:dyDescent="0.3">
      <c r="B3752">
        <v>1</v>
      </c>
      <c r="C3752" t="s">
        <v>27109</v>
      </c>
      <c r="D3752" t="s">
        <v>27108</v>
      </c>
      <c r="E3752">
        <v>2017</v>
      </c>
      <c r="F3752" t="s">
        <v>27107</v>
      </c>
      <c r="G3752" t="s">
        <v>3560</v>
      </c>
      <c r="H3752" s="6" t="str">
        <f>HYPERLINK(I3752)</f>
        <v>https://books.google.com/books?hl=en&amp;lr=&amp;id=H1kkDwAAQBAJ&amp;oi=fnd&amp;pg=PT88&amp;dq=%22human+computer+interaction%22+(%22autonomous+vehicle%22+OR+%22autonomous+vehicles%22)+-pedestrian+-wheelchair+-military+-business&amp;ots=SZ_vMbXmqA&amp;sig=rM9_hlAaPj6DDe5jkyW2PoVeP2A</v>
      </c>
      <c r="I3752" t="s">
        <v>27106</v>
      </c>
      <c r="J3752" t="s">
        <v>27105</v>
      </c>
      <c r="K3752">
        <v>382</v>
      </c>
      <c r="L3752" s="41">
        <v>43549</v>
      </c>
      <c r="U3752">
        <v>1</v>
      </c>
      <c r="V3752" t="s">
        <v>2933</v>
      </c>
      <c r="W3752">
        <v>1</v>
      </c>
      <c r="X3752">
        <v>2</v>
      </c>
      <c r="Y3752">
        <v>2</v>
      </c>
    </row>
    <row r="3753" spans="2:25" x14ac:dyDescent="0.3">
      <c r="B3753">
        <v>2</v>
      </c>
      <c r="C3753" t="s">
        <v>393</v>
      </c>
      <c r="D3753" t="s">
        <v>398</v>
      </c>
      <c r="E3753">
        <v>2016</v>
      </c>
      <c r="F3753" t="s">
        <v>21706</v>
      </c>
      <c r="G3753" t="s">
        <v>3378</v>
      </c>
      <c r="H3753" s="6" t="str">
        <f>HYPERLINK(I3753)</f>
        <v>https://dl.acm.org/citation.cfm?id=2971551</v>
      </c>
      <c r="I3753" t="s">
        <v>399</v>
      </c>
      <c r="J3753" t="s">
        <v>23943</v>
      </c>
      <c r="K3753">
        <v>383</v>
      </c>
      <c r="L3753" s="41">
        <v>43549</v>
      </c>
      <c r="U3753">
        <v>2</v>
      </c>
      <c r="V3753" t="s">
        <v>2953</v>
      </c>
      <c r="W3753">
        <v>1</v>
      </c>
      <c r="X3753">
        <v>3</v>
      </c>
      <c r="Y3753">
        <v>3</v>
      </c>
    </row>
    <row r="3754" spans="2:25" x14ac:dyDescent="0.3">
      <c r="B3754">
        <v>5</v>
      </c>
      <c r="C3754" t="s">
        <v>7142</v>
      </c>
      <c r="D3754" t="s">
        <v>7141</v>
      </c>
      <c r="E3754">
        <v>2013</v>
      </c>
      <c r="F3754" t="s">
        <v>7140</v>
      </c>
      <c r="G3754" t="s">
        <v>3369</v>
      </c>
      <c r="H3754" s="6" t="e">
        <f>HYPERLINK(I3754)</f>
        <v>#VALUE!</v>
      </c>
      <c r="I3754" t="s">
        <v>7139</v>
      </c>
      <c r="J3754" t="s">
        <v>7138</v>
      </c>
      <c r="K3754">
        <v>384</v>
      </c>
      <c r="L3754" s="41">
        <v>43549</v>
      </c>
      <c r="M3754" t="s">
        <v>3356</v>
      </c>
      <c r="U3754">
        <v>5</v>
      </c>
      <c r="V3754" t="s">
        <v>2951</v>
      </c>
      <c r="W3754">
        <v>3</v>
      </c>
      <c r="X3754">
        <v>2</v>
      </c>
      <c r="Y3754">
        <v>6</v>
      </c>
    </row>
    <row r="3755" spans="2:25" x14ac:dyDescent="0.3">
      <c r="B3755">
        <v>1</v>
      </c>
      <c r="C3755" t="s">
        <v>22313</v>
      </c>
      <c r="D3755" t="s">
        <v>22312</v>
      </c>
      <c r="E3755">
        <v>2017</v>
      </c>
      <c r="F3755" t="s">
        <v>4420</v>
      </c>
      <c r="G3755" t="s">
        <v>3378</v>
      </c>
      <c r="H3755" s="6" t="str">
        <f>HYPERLINK(I3755)</f>
        <v>https://dl.acm.org/citation.cfm?id=3123006</v>
      </c>
      <c r="I3755" t="s">
        <v>22311</v>
      </c>
      <c r="J3755" t="s">
        <v>22310</v>
      </c>
      <c r="K3755">
        <v>385</v>
      </c>
      <c r="L3755" s="41">
        <v>43549</v>
      </c>
      <c r="U3755">
        <v>1</v>
      </c>
      <c r="V3755" t="s">
        <v>2933</v>
      </c>
      <c r="W3755">
        <v>0</v>
      </c>
      <c r="X3755">
        <v>5</v>
      </c>
      <c r="Y3755">
        <v>2</v>
      </c>
    </row>
    <row r="3756" spans="2:25" x14ac:dyDescent="0.3">
      <c r="B3756">
        <v>9</v>
      </c>
      <c r="C3756" t="s">
        <v>27104</v>
      </c>
      <c r="D3756" t="s">
        <v>27103</v>
      </c>
      <c r="E3756">
        <v>2017</v>
      </c>
      <c r="F3756" t="s">
        <v>6683</v>
      </c>
      <c r="G3756" t="s">
        <v>3347</v>
      </c>
      <c r="H3756" s="6" t="str">
        <f>HYPERLINK(I3756)</f>
        <v>https://www.sciencedirect.com/science/article/pii/S000368701730056X</v>
      </c>
      <c r="I3756" t="s">
        <v>27102</v>
      </c>
      <c r="J3756" t="s">
        <v>27101</v>
      </c>
      <c r="K3756">
        <v>386</v>
      </c>
      <c r="L3756" s="41">
        <v>43549</v>
      </c>
      <c r="U3756">
        <v>9</v>
      </c>
      <c r="V3756" t="s">
        <v>2922</v>
      </c>
      <c r="W3756">
        <v>2</v>
      </c>
      <c r="X3756">
        <v>4</v>
      </c>
      <c r="Y3756">
        <v>2</v>
      </c>
    </row>
    <row r="3757" spans="2:25" x14ac:dyDescent="0.3">
      <c r="B3757">
        <v>0</v>
      </c>
      <c r="C3757" t="s">
        <v>290</v>
      </c>
      <c r="D3757" t="s">
        <v>291</v>
      </c>
      <c r="E3757">
        <v>2017</v>
      </c>
      <c r="G3757" t="s">
        <v>21856</v>
      </c>
      <c r="H3757" s="6" t="str">
        <f>HYPERLINK(I3757)</f>
        <v>http://digitalassets.lib.berkeley.edu/techreports/ucb/text/EECS-2017-41.pdf</v>
      </c>
      <c r="I3757" t="s">
        <v>292</v>
      </c>
      <c r="K3757">
        <v>387</v>
      </c>
      <c r="L3757" s="41">
        <v>43549</v>
      </c>
      <c r="M3757" t="s">
        <v>3679</v>
      </c>
      <c r="U3757">
        <v>0</v>
      </c>
      <c r="V3757" t="s">
        <v>2923</v>
      </c>
      <c r="W3757">
        <v>0</v>
      </c>
      <c r="X3757">
        <v>1</v>
      </c>
      <c r="Y3757">
        <v>2</v>
      </c>
    </row>
    <row r="3758" spans="2:25" x14ac:dyDescent="0.3">
      <c r="B3758">
        <v>3</v>
      </c>
      <c r="C3758" t="s">
        <v>8636</v>
      </c>
      <c r="D3758" t="s">
        <v>8693</v>
      </c>
      <c r="E3758">
        <v>2015</v>
      </c>
      <c r="F3758" t="s">
        <v>8692</v>
      </c>
      <c r="G3758" t="s">
        <v>3314</v>
      </c>
      <c r="H3758" s="6" t="str">
        <f>HYPERLINK(I3758)</f>
        <v>https://ieeexplore.ieee.org/abstract/document/7226015/</v>
      </c>
      <c r="I3758" t="s">
        <v>8691</v>
      </c>
      <c r="J3758" t="s">
        <v>8690</v>
      </c>
      <c r="K3758">
        <v>388</v>
      </c>
      <c r="L3758" s="41">
        <v>43549</v>
      </c>
      <c r="U3758">
        <v>3</v>
      </c>
      <c r="V3758" t="s">
        <v>2993</v>
      </c>
      <c r="W3758">
        <v>3</v>
      </c>
      <c r="X3758">
        <v>1</v>
      </c>
      <c r="Y3758">
        <v>4</v>
      </c>
    </row>
    <row r="3759" spans="2:25" x14ac:dyDescent="0.3">
      <c r="B3759">
        <v>3</v>
      </c>
      <c r="C3759" t="s">
        <v>27100</v>
      </c>
      <c r="D3759" t="s">
        <v>27099</v>
      </c>
      <c r="E3759">
        <v>2018</v>
      </c>
      <c r="F3759" t="s">
        <v>6683</v>
      </c>
      <c r="G3759" t="s">
        <v>3347</v>
      </c>
      <c r="H3759" s="6" t="str">
        <f>HYPERLINK(I3759)</f>
        <v>https://www.sciencedirect.com/science/article/pii/S0003687017302624</v>
      </c>
      <c r="I3759" t="s">
        <v>27098</v>
      </c>
      <c r="J3759" t="s">
        <v>27097</v>
      </c>
      <c r="K3759">
        <v>389</v>
      </c>
      <c r="L3759" s="41">
        <v>43549</v>
      </c>
      <c r="U3759">
        <v>3</v>
      </c>
      <c r="V3759" t="s">
        <v>2934</v>
      </c>
      <c r="W3759">
        <v>1</v>
      </c>
      <c r="X3759">
        <v>4</v>
      </c>
      <c r="Y3759">
        <v>1</v>
      </c>
    </row>
    <row r="3760" spans="2:25" x14ac:dyDescent="0.3">
      <c r="B3760">
        <v>0</v>
      </c>
      <c r="C3760" t="s">
        <v>21824</v>
      </c>
      <c r="D3760" t="s">
        <v>291</v>
      </c>
      <c r="E3760">
        <v>2017</v>
      </c>
      <c r="G3760" t="s">
        <v>5230</v>
      </c>
      <c r="H3760" s="6" t="str">
        <f>HYPERLINK(I3760)</f>
        <v>https://escholarship.org/uc/item/7vh936w7</v>
      </c>
      <c r="I3760" t="s">
        <v>21855</v>
      </c>
      <c r="K3760">
        <v>390</v>
      </c>
      <c r="L3760" s="41">
        <v>43549</v>
      </c>
      <c r="U3760">
        <v>0</v>
      </c>
      <c r="V3760" t="s">
        <v>2923</v>
      </c>
      <c r="W3760">
        <v>0</v>
      </c>
      <c r="X3760">
        <v>1</v>
      </c>
      <c r="Y3760">
        <v>2</v>
      </c>
    </row>
    <row r="3761" spans="2:25" x14ac:dyDescent="0.3">
      <c r="B3761">
        <v>0</v>
      </c>
      <c r="C3761" t="s">
        <v>3976</v>
      </c>
      <c r="D3761" t="s">
        <v>3975</v>
      </c>
      <c r="E3761">
        <v>2011</v>
      </c>
      <c r="F3761" t="s">
        <v>3974</v>
      </c>
      <c r="G3761" t="s">
        <v>3973</v>
      </c>
      <c r="H3761" s="6" t="str">
        <f>HYPERLINK(I3761)</f>
        <v>http://search.ebscohost.com/login.aspx?direct=true&amp;profile=ehost&amp;scope=site&amp;authtype=crawler&amp;jrnl=09765697&amp;AN=89966623&amp;h=c%2BcGF1MwGRhZ%2FwqqwyOriMMpLd6rdagMPE9NysPac5STIQFMdV8OhvaBdjb47l%2Fe4jpFRnibk3%2FrwjE3aSmwYQ%3D%3D&amp;crl=c</v>
      </c>
      <c r="I3761" t="s">
        <v>3972</v>
      </c>
      <c r="K3761">
        <v>391</v>
      </c>
      <c r="L3761" s="41">
        <v>43549</v>
      </c>
      <c r="U3761">
        <v>0</v>
      </c>
      <c r="V3761" t="s">
        <v>2923</v>
      </c>
      <c r="W3761">
        <v>0</v>
      </c>
      <c r="X3761">
        <v>2</v>
      </c>
      <c r="Y3761">
        <v>8</v>
      </c>
    </row>
    <row r="3762" spans="2:25" x14ac:dyDescent="0.3">
      <c r="B3762">
        <v>5</v>
      </c>
      <c r="C3762" t="s">
        <v>27036</v>
      </c>
      <c r="D3762" t="s">
        <v>27096</v>
      </c>
      <c r="E3762">
        <v>2017</v>
      </c>
      <c r="G3762" t="s">
        <v>21563</v>
      </c>
      <c r="H3762" s="6" t="str">
        <f>HYPERLINK(I3762)</f>
        <v>https://openair.rgu.ac.uk/handle/10059/2543</v>
      </c>
      <c r="I3762" t="s">
        <v>27095</v>
      </c>
      <c r="J3762" t="s">
        <v>27094</v>
      </c>
      <c r="K3762">
        <v>392</v>
      </c>
      <c r="L3762" s="41">
        <v>43549</v>
      </c>
      <c r="U3762">
        <v>5</v>
      </c>
      <c r="V3762" t="s">
        <v>2975</v>
      </c>
      <c r="W3762">
        <v>1</v>
      </c>
      <c r="X3762">
        <v>4</v>
      </c>
      <c r="Y3762">
        <v>2</v>
      </c>
    </row>
    <row r="3763" spans="2:25" x14ac:dyDescent="0.3">
      <c r="B3763">
        <v>0</v>
      </c>
      <c r="C3763" t="s">
        <v>27093</v>
      </c>
      <c r="D3763" t="s">
        <v>27092</v>
      </c>
      <c r="E3763">
        <v>2018</v>
      </c>
      <c r="F3763" t="s">
        <v>27091</v>
      </c>
      <c r="G3763" t="s">
        <v>3378</v>
      </c>
      <c r="H3763" s="6" t="str">
        <f>HYPERLINK(I3763)</f>
        <v>https://dl.acm.org/citation.cfm?id=3281516</v>
      </c>
      <c r="I3763" t="s">
        <v>27090</v>
      </c>
      <c r="K3763">
        <v>393</v>
      </c>
      <c r="L3763" s="41">
        <v>43549</v>
      </c>
      <c r="U3763">
        <v>0</v>
      </c>
      <c r="V3763" t="s">
        <v>2923</v>
      </c>
      <c r="W3763">
        <v>0</v>
      </c>
      <c r="X3763">
        <v>3</v>
      </c>
      <c r="Y3763">
        <v>1</v>
      </c>
    </row>
    <row r="3764" spans="2:25" x14ac:dyDescent="0.3">
      <c r="B3764">
        <v>0</v>
      </c>
      <c r="C3764" t="s">
        <v>27089</v>
      </c>
      <c r="D3764" t="s">
        <v>27088</v>
      </c>
      <c r="E3764">
        <v>2016</v>
      </c>
      <c r="F3764" t="s">
        <v>27087</v>
      </c>
      <c r="G3764" t="s">
        <v>3851</v>
      </c>
      <c r="H3764" s="6" t="str">
        <f>HYPERLINK(I3764)</f>
        <v>http://www.dbpia.co.kr/Journal/ArticleDetail/NODE07093828</v>
      </c>
      <c r="I3764" t="s">
        <v>27086</v>
      </c>
      <c r="K3764">
        <v>394</v>
      </c>
      <c r="L3764" s="41">
        <v>43549</v>
      </c>
      <c r="U3764">
        <v>0</v>
      </c>
      <c r="V3764" t="s">
        <v>2923</v>
      </c>
      <c r="W3764">
        <v>0</v>
      </c>
      <c r="X3764">
        <v>2</v>
      </c>
      <c r="Y3764">
        <v>3</v>
      </c>
    </row>
    <row r="3765" spans="2:25" x14ac:dyDescent="0.3">
      <c r="B3765">
        <v>1</v>
      </c>
      <c r="C3765" t="s">
        <v>22577</v>
      </c>
      <c r="D3765" t="s">
        <v>22576</v>
      </c>
      <c r="E3765">
        <v>2016</v>
      </c>
      <c r="F3765" t="s">
        <v>3539</v>
      </c>
      <c r="G3765" t="s">
        <v>3314</v>
      </c>
      <c r="H3765" s="6" t="str">
        <f>HYPERLINK(I3765)</f>
        <v>https://ieeexplore.ieee.org/abstract/document/7844462/</v>
      </c>
      <c r="I3765" t="s">
        <v>22575</v>
      </c>
      <c r="J3765" t="s">
        <v>22574</v>
      </c>
      <c r="K3765">
        <v>395</v>
      </c>
      <c r="L3765" s="41">
        <v>43549</v>
      </c>
      <c r="U3765">
        <v>1</v>
      </c>
      <c r="V3765" t="s">
        <v>2981</v>
      </c>
      <c r="W3765">
        <v>0</v>
      </c>
      <c r="X3765">
        <v>4</v>
      </c>
      <c r="Y3765">
        <v>3</v>
      </c>
    </row>
    <row r="3766" spans="2:25" x14ac:dyDescent="0.3">
      <c r="B3766">
        <v>31</v>
      </c>
      <c r="C3766" t="s">
        <v>23930</v>
      </c>
      <c r="D3766" t="s">
        <v>23929</v>
      </c>
      <c r="E3766">
        <v>2010</v>
      </c>
      <c r="F3766" t="s">
        <v>23928</v>
      </c>
      <c r="G3766" t="s">
        <v>3328</v>
      </c>
      <c r="H3766" s="6" t="str">
        <f>HYPERLINK(I3766)</f>
        <v>https://idp.springer.com/authorize/casa?redirect_uri=https://link.springer.com/article/10.1007/s11370-010-0074-3&amp;casa_token=cPpZYD3ZLcIAAAAA:bsQY5tNh6TLIMaYOnwbXOq54dcbPqaNNyU0nyBHQGjAJ_p67h_azfLGYvfB4KAb40p5PJKANlyblsLsT6Q</v>
      </c>
      <c r="I3766" t="s">
        <v>27085</v>
      </c>
      <c r="J3766" t="s">
        <v>23926</v>
      </c>
      <c r="K3766">
        <v>396</v>
      </c>
      <c r="L3766" s="41">
        <v>43549</v>
      </c>
      <c r="U3766">
        <v>31</v>
      </c>
      <c r="V3766" t="s">
        <v>23925</v>
      </c>
      <c r="W3766">
        <v>8</v>
      </c>
      <c r="X3766">
        <v>4</v>
      </c>
      <c r="Y3766">
        <v>9</v>
      </c>
    </row>
    <row r="3767" spans="2:25" x14ac:dyDescent="0.3">
      <c r="B3767">
        <v>1</v>
      </c>
      <c r="C3767" t="s">
        <v>23924</v>
      </c>
      <c r="D3767" t="s">
        <v>23923</v>
      </c>
      <c r="E3767">
        <v>2019</v>
      </c>
      <c r="F3767" t="s">
        <v>23922</v>
      </c>
      <c r="G3767" t="s">
        <v>23921</v>
      </c>
      <c r="H3767" s="6" t="str">
        <f>HYPERLINK(I3767)</f>
        <v>https://www.karger.com/Article/Abstract/492428</v>
      </c>
      <c r="I3767" t="s">
        <v>23920</v>
      </c>
      <c r="J3767" t="s">
        <v>23919</v>
      </c>
      <c r="K3767">
        <v>397</v>
      </c>
      <c r="L3767" s="41">
        <v>43549</v>
      </c>
      <c r="U3767">
        <v>1</v>
      </c>
      <c r="V3767" t="s">
        <v>2931</v>
      </c>
      <c r="W3767">
        <v>1</v>
      </c>
      <c r="X3767">
        <v>1</v>
      </c>
      <c r="Y3767">
        <v>1</v>
      </c>
    </row>
    <row r="3768" spans="2:25" x14ac:dyDescent="0.3">
      <c r="B3768">
        <v>26</v>
      </c>
      <c r="C3768" t="s">
        <v>23942</v>
      </c>
      <c r="D3768" t="s">
        <v>23941</v>
      </c>
      <c r="E3768">
        <v>2011</v>
      </c>
      <c r="F3768" t="s">
        <v>23940</v>
      </c>
      <c r="G3768" t="s">
        <v>3670</v>
      </c>
      <c r="H3768" s="6" t="str">
        <f>HYPERLINK(I3768)</f>
        <v>https://elibrary.asabe.org/abstract.asp?aid=37410</v>
      </c>
      <c r="I3768" t="s">
        <v>23939</v>
      </c>
      <c r="J3768" t="s">
        <v>23938</v>
      </c>
      <c r="K3768">
        <v>398</v>
      </c>
      <c r="L3768" s="41">
        <v>43549</v>
      </c>
      <c r="U3768">
        <v>26</v>
      </c>
      <c r="V3768" t="s">
        <v>3137</v>
      </c>
      <c r="W3768">
        <v>9</v>
      </c>
      <c r="X3768">
        <v>3</v>
      </c>
      <c r="Y3768">
        <v>8</v>
      </c>
    </row>
    <row r="3769" spans="2:25" x14ac:dyDescent="0.3">
      <c r="B3769">
        <v>2</v>
      </c>
      <c r="C3769" t="s">
        <v>27084</v>
      </c>
      <c r="D3769" t="s">
        <v>27083</v>
      </c>
      <c r="E3769">
        <v>2011</v>
      </c>
      <c r="F3769" t="s">
        <v>4577</v>
      </c>
      <c r="G3769" t="s">
        <v>3321</v>
      </c>
      <c r="H3769" s="6" t="str">
        <f>HYPERLINK(I3769)</f>
        <v>https://journals.sagepub.com/doi/abs/10.1177/1071181311551176?casa_token=JRCOakXTGP4AAAAA:Q1I96pSzvklwYzGF__rdzXlKl8gbvsLkwiTDSNbw9FvwNpEzEAE0U2aMnDS709M3JFjC6ZYYthnHUw</v>
      </c>
      <c r="I3769" t="s">
        <v>27082</v>
      </c>
      <c r="J3769" t="s">
        <v>27081</v>
      </c>
      <c r="K3769">
        <v>399</v>
      </c>
      <c r="L3769" s="41">
        <v>43549</v>
      </c>
      <c r="U3769">
        <v>2</v>
      </c>
      <c r="V3769" t="s">
        <v>2955</v>
      </c>
      <c r="W3769">
        <v>1</v>
      </c>
      <c r="X3769">
        <v>3</v>
      </c>
      <c r="Y3769">
        <v>8</v>
      </c>
    </row>
    <row r="3770" spans="2:25" x14ac:dyDescent="0.3">
      <c r="B3770">
        <v>11</v>
      </c>
      <c r="C3770" t="s">
        <v>424</v>
      </c>
      <c r="D3770" t="s">
        <v>14846</v>
      </c>
      <c r="E3770">
        <v>2017</v>
      </c>
      <c r="F3770" t="s">
        <v>11055</v>
      </c>
      <c r="G3770" t="s">
        <v>3347</v>
      </c>
      <c r="H3770" s="6" t="str">
        <f>HYPERLINK(I3770)</f>
        <v>https://www.sciencedirect.com/science/article/pii/S0925753517308731</v>
      </c>
      <c r="I3770" t="s">
        <v>14845</v>
      </c>
      <c r="J3770" t="s">
        <v>14844</v>
      </c>
      <c r="K3770">
        <v>400</v>
      </c>
      <c r="L3770" s="41">
        <v>43549</v>
      </c>
      <c r="U3770">
        <v>11</v>
      </c>
      <c r="V3770" t="s">
        <v>3059</v>
      </c>
      <c r="W3770">
        <v>6</v>
      </c>
      <c r="X3770">
        <v>2</v>
      </c>
      <c r="Y3770">
        <v>2</v>
      </c>
    </row>
    <row r="3771" spans="2:25" x14ac:dyDescent="0.3">
      <c r="B3771">
        <v>6</v>
      </c>
      <c r="C3771" t="s">
        <v>27080</v>
      </c>
      <c r="D3771" t="s">
        <v>27079</v>
      </c>
      <c r="E3771">
        <v>2015</v>
      </c>
      <c r="G3771" t="s">
        <v>3560</v>
      </c>
      <c r="H3771" s="6" t="str">
        <f>HYPERLINK(I3771)</f>
        <v>https://books.google.com/books?hl=en&amp;lr=&amp;id=d1KTCgAAQBAJ&amp;oi=fnd&amp;pg=PR5&amp;dq=%22human+computer+interaction%22+(%22autonomous+vehicle%22+OR+%22autonomous+vehicles%22)+-pedestrian+-wheelchair+-military+-business&amp;ots=Sg2DT3F6sV&amp;sig=PUn9nagQIve0GoEYxbm_U0V2taY</v>
      </c>
      <c r="I3771" t="s">
        <v>27078</v>
      </c>
      <c r="J3771" t="s">
        <v>27077</v>
      </c>
      <c r="K3771">
        <v>401</v>
      </c>
      <c r="L3771" s="41">
        <v>43549</v>
      </c>
      <c r="M3771" t="s">
        <v>3679</v>
      </c>
      <c r="U3771">
        <v>6</v>
      </c>
      <c r="V3771" t="s">
        <v>2954</v>
      </c>
      <c r="W3771">
        <v>2</v>
      </c>
      <c r="X3771">
        <v>3</v>
      </c>
      <c r="Y3771">
        <v>4</v>
      </c>
    </row>
    <row r="3772" spans="2:25" x14ac:dyDescent="0.3">
      <c r="B3772">
        <v>1</v>
      </c>
      <c r="C3772" t="s">
        <v>27076</v>
      </c>
      <c r="D3772" t="s">
        <v>27075</v>
      </c>
      <c r="E3772">
        <v>2011</v>
      </c>
      <c r="F3772" t="s">
        <v>27074</v>
      </c>
      <c r="G3772" t="s">
        <v>3314</v>
      </c>
      <c r="H3772" s="6" t="str">
        <f>HYPERLINK(I3772)</f>
        <v>https://ieeexplore.ieee.org/abstract/document/6119727/</v>
      </c>
      <c r="I3772" t="s">
        <v>27073</v>
      </c>
      <c r="J3772" t="s">
        <v>27072</v>
      </c>
      <c r="K3772">
        <v>402</v>
      </c>
      <c r="L3772" s="41">
        <v>43549</v>
      </c>
      <c r="U3772">
        <v>1</v>
      </c>
      <c r="V3772" t="s">
        <v>2962</v>
      </c>
      <c r="W3772">
        <v>0</v>
      </c>
      <c r="X3772">
        <v>4</v>
      </c>
      <c r="Y3772">
        <v>8</v>
      </c>
    </row>
    <row r="3773" spans="2:25" x14ac:dyDescent="0.3">
      <c r="B3773">
        <v>1</v>
      </c>
      <c r="C3773" t="s">
        <v>26748</v>
      </c>
      <c r="D3773" t="s">
        <v>27071</v>
      </c>
      <c r="E3773">
        <v>2016</v>
      </c>
      <c r="F3773" t="s">
        <v>27070</v>
      </c>
      <c r="G3773" t="s">
        <v>27069</v>
      </c>
      <c r="H3773" s="6" t="str">
        <f>HYPERLINK(I3773)</f>
        <v>http://ijeri.org/IJERI-Archives/issues/fall2016/abstracts/Y__IJERI%20fall%202016%20v8%20n2%20(PAPER%2011).pdf</v>
      </c>
      <c r="I3773" t="s">
        <v>27068</v>
      </c>
      <c r="J3773" t="s">
        <v>27067</v>
      </c>
      <c r="K3773">
        <v>403</v>
      </c>
      <c r="L3773" s="41">
        <v>43549</v>
      </c>
      <c r="M3773" t="s">
        <v>3356</v>
      </c>
      <c r="U3773">
        <v>1</v>
      </c>
      <c r="V3773" t="s">
        <v>2981</v>
      </c>
      <c r="W3773">
        <v>1</v>
      </c>
      <c r="X3773">
        <v>1</v>
      </c>
      <c r="Y3773">
        <v>3</v>
      </c>
    </row>
    <row r="3774" spans="2:25" x14ac:dyDescent="0.3">
      <c r="B3774">
        <v>0</v>
      </c>
      <c r="C3774" t="s">
        <v>27066</v>
      </c>
      <c r="D3774" t="s">
        <v>27065</v>
      </c>
      <c r="E3774">
        <v>2017</v>
      </c>
      <c r="F3774" t="s">
        <v>27064</v>
      </c>
      <c r="G3774" t="s">
        <v>16520</v>
      </c>
      <c r="H3774" s="6" t="str">
        <f>HYPERLINK(I3774)</f>
        <v>https://www.taylorfrancis.com/books/e/9781482264098/chapters/10.1201/9781315119106-5</v>
      </c>
      <c r="I3774" t="s">
        <v>27063</v>
      </c>
      <c r="K3774">
        <v>404</v>
      </c>
      <c r="L3774" s="41">
        <v>43549</v>
      </c>
      <c r="U3774">
        <v>0</v>
      </c>
      <c r="V3774" t="s">
        <v>2923</v>
      </c>
      <c r="W3774">
        <v>0</v>
      </c>
      <c r="X3774">
        <v>2</v>
      </c>
      <c r="Y3774">
        <v>2</v>
      </c>
    </row>
    <row r="3775" spans="2:25" x14ac:dyDescent="0.3">
      <c r="B3775">
        <v>3</v>
      </c>
      <c r="C3775" t="s">
        <v>23909</v>
      </c>
      <c r="D3775" t="s">
        <v>23908</v>
      </c>
      <c r="E3775">
        <v>2017</v>
      </c>
      <c r="F3775" t="s">
        <v>23907</v>
      </c>
      <c r="G3775" t="s">
        <v>3314</v>
      </c>
      <c r="H3775" s="6" t="str">
        <f>HYPERLINK(I3775)</f>
        <v>https://ieeexplore.ieee.org/abstract/document/8122256/</v>
      </c>
      <c r="I3775" t="s">
        <v>23906</v>
      </c>
      <c r="J3775" t="s">
        <v>23905</v>
      </c>
      <c r="K3775">
        <v>405</v>
      </c>
      <c r="L3775" s="41">
        <v>43549</v>
      </c>
      <c r="U3775">
        <v>3</v>
      </c>
      <c r="V3775" t="s">
        <v>2954</v>
      </c>
      <c r="W3775">
        <v>1</v>
      </c>
      <c r="X3775">
        <v>4</v>
      </c>
      <c r="Y3775">
        <v>2</v>
      </c>
    </row>
    <row r="3776" spans="2:25" x14ac:dyDescent="0.3">
      <c r="B3776">
        <v>9</v>
      </c>
      <c r="C3776" t="s">
        <v>27062</v>
      </c>
      <c r="D3776" t="s">
        <v>27061</v>
      </c>
      <c r="E3776">
        <v>2013</v>
      </c>
      <c r="F3776" t="s">
        <v>5836</v>
      </c>
      <c r="G3776" t="s">
        <v>3314</v>
      </c>
      <c r="H3776" s="6" t="str">
        <f>HYPERLINK(I3776)</f>
        <v>https://ieeexplore.ieee.org/abstract/document/6739719/</v>
      </c>
      <c r="I3776" t="s">
        <v>27060</v>
      </c>
      <c r="J3776" t="s">
        <v>27059</v>
      </c>
      <c r="K3776">
        <v>406</v>
      </c>
      <c r="L3776" s="41">
        <v>43549</v>
      </c>
      <c r="U3776">
        <v>9</v>
      </c>
      <c r="V3776" t="s">
        <v>2954</v>
      </c>
      <c r="W3776">
        <v>2</v>
      </c>
      <c r="X3776">
        <v>6</v>
      </c>
      <c r="Y3776">
        <v>6</v>
      </c>
    </row>
    <row r="3777" spans="2:25" x14ac:dyDescent="0.3">
      <c r="B3777">
        <v>2</v>
      </c>
      <c r="C3777" t="s">
        <v>21240</v>
      </c>
      <c r="D3777" t="s">
        <v>21239</v>
      </c>
      <c r="E3777">
        <v>2018</v>
      </c>
      <c r="F3777" t="s">
        <v>21238</v>
      </c>
      <c r="G3777" t="s">
        <v>3328</v>
      </c>
      <c r="H3777" s="6" t="str">
        <f>HYPERLINK(I3777)</f>
        <v>https://link.springer.com/article/10.1186/s12544-018-0308-6</v>
      </c>
      <c r="I3777" t="s">
        <v>21237</v>
      </c>
      <c r="J3777" t="s">
        <v>21236</v>
      </c>
      <c r="K3777">
        <v>407</v>
      </c>
      <c r="L3777" s="41">
        <v>43549</v>
      </c>
      <c r="M3777" t="s">
        <v>3325</v>
      </c>
      <c r="U3777">
        <v>2</v>
      </c>
      <c r="V3777" t="s">
        <v>2949</v>
      </c>
      <c r="W3777">
        <v>0</v>
      </c>
      <c r="X3777">
        <v>5</v>
      </c>
      <c r="Y3777">
        <v>1</v>
      </c>
    </row>
    <row r="3778" spans="2:25" x14ac:dyDescent="0.3">
      <c r="B3778">
        <v>2</v>
      </c>
      <c r="C3778" t="s">
        <v>27058</v>
      </c>
      <c r="D3778" t="s">
        <v>27057</v>
      </c>
      <c r="E3778">
        <v>2016</v>
      </c>
      <c r="F3778" t="s">
        <v>27056</v>
      </c>
      <c r="G3778" t="s">
        <v>3646</v>
      </c>
      <c r="H3778" s="6" t="str">
        <f>HYPERLINK(I3778)</f>
        <v>https://arxiv.org/abs/1603.00619</v>
      </c>
      <c r="I3778" t="s">
        <v>27055</v>
      </c>
      <c r="J3778" t="s">
        <v>27054</v>
      </c>
      <c r="K3778">
        <v>408</v>
      </c>
      <c r="L3778" s="41">
        <v>43549</v>
      </c>
      <c r="U3778">
        <v>2</v>
      </c>
      <c r="V3778" t="s">
        <v>2953</v>
      </c>
      <c r="W3778">
        <v>1</v>
      </c>
      <c r="X3778">
        <v>3</v>
      </c>
      <c r="Y3778">
        <v>3</v>
      </c>
    </row>
    <row r="3779" spans="2:25" x14ac:dyDescent="0.3">
      <c r="B3779">
        <v>0</v>
      </c>
      <c r="C3779" t="s">
        <v>27053</v>
      </c>
      <c r="D3779" t="s">
        <v>27052</v>
      </c>
      <c r="F3779" t="s">
        <v>27051</v>
      </c>
      <c r="G3779" t="s">
        <v>4255</v>
      </c>
      <c r="H3779" s="6" t="str">
        <f>HYPERLINK(I3779)</f>
        <v>http://www.academia.edu/download/36956605/STS_Italia_AMoD_Proceedings_2014.pdf#page=743</v>
      </c>
      <c r="I3779" t="s">
        <v>27050</v>
      </c>
      <c r="K3779">
        <v>409</v>
      </c>
      <c r="L3779" s="41">
        <v>43549</v>
      </c>
      <c r="M3779" t="s">
        <v>3356</v>
      </c>
      <c r="U3779">
        <v>0</v>
      </c>
      <c r="V3779" t="s">
        <v>2923</v>
      </c>
      <c r="W3779">
        <v>0</v>
      </c>
      <c r="X3779">
        <v>2</v>
      </c>
    </row>
    <row r="3780" spans="2:25" x14ac:dyDescent="0.3">
      <c r="B3780">
        <v>0</v>
      </c>
      <c r="C3780" t="s">
        <v>24537</v>
      </c>
      <c r="D3780" t="s">
        <v>24536</v>
      </c>
      <c r="E3780">
        <v>2018</v>
      </c>
      <c r="F3780" t="s">
        <v>24535</v>
      </c>
      <c r="G3780" t="s">
        <v>3646</v>
      </c>
      <c r="H3780" s="6" t="str">
        <f>HYPERLINK(I3780)</f>
        <v>https://arxiv.org/abs/1809.05869</v>
      </c>
      <c r="I3780" t="s">
        <v>24534</v>
      </c>
      <c r="K3780">
        <v>410</v>
      </c>
      <c r="L3780" s="41">
        <v>43549</v>
      </c>
      <c r="U3780">
        <v>0</v>
      </c>
      <c r="V3780" t="s">
        <v>2923</v>
      </c>
      <c r="W3780">
        <v>0</v>
      </c>
      <c r="X3780">
        <v>3</v>
      </c>
      <c r="Y3780">
        <v>1</v>
      </c>
    </row>
    <row r="3781" spans="2:25" x14ac:dyDescent="0.3">
      <c r="B3781">
        <v>1</v>
      </c>
      <c r="C3781" t="s">
        <v>27049</v>
      </c>
      <c r="D3781" t="s">
        <v>27048</v>
      </c>
      <c r="E3781">
        <v>2015</v>
      </c>
      <c r="F3781" t="s">
        <v>3641</v>
      </c>
      <c r="G3781" t="s">
        <v>3314</v>
      </c>
      <c r="H3781" s="6" t="str">
        <f>HYPERLINK(I3781)</f>
        <v>https://ieeexplore.ieee.org/abstract/document/7379181/</v>
      </c>
      <c r="I3781" t="s">
        <v>27047</v>
      </c>
      <c r="J3781" t="s">
        <v>27046</v>
      </c>
      <c r="K3781">
        <v>411</v>
      </c>
      <c r="L3781" s="41">
        <v>43549</v>
      </c>
      <c r="U3781">
        <v>1</v>
      </c>
      <c r="V3781" t="s">
        <v>2955</v>
      </c>
      <c r="W3781">
        <v>1</v>
      </c>
      <c r="X3781">
        <v>2</v>
      </c>
      <c r="Y3781">
        <v>4</v>
      </c>
    </row>
    <row r="3782" spans="2:25" x14ac:dyDescent="0.3">
      <c r="B3782">
        <v>30</v>
      </c>
      <c r="C3782" t="s">
        <v>11070</v>
      </c>
      <c r="D3782" t="s">
        <v>11069</v>
      </c>
      <c r="E3782">
        <v>2018</v>
      </c>
      <c r="F3782" t="s">
        <v>6683</v>
      </c>
      <c r="G3782" t="s">
        <v>3347</v>
      </c>
      <c r="H3782" s="6" t="str">
        <f>HYPERLINK(I3782)</f>
        <v>https://www.sciencedirect.com/science/article/pii/S0003687017301606</v>
      </c>
      <c r="I3782" t="s">
        <v>11068</v>
      </c>
      <c r="J3782" t="s">
        <v>11067</v>
      </c>
      <c r="K3782">
        <v>412</v>
      </c>
      <c r="L3782" s="41">
        <v>43549</v>
      </c>
      <c r="U3782">
        <v>30</v>
      </c>
      <c r="V3782" t="s">
        <v>3146</v>
      </c>
      <c r="W3782">
        <v>10</v>
      </c>
      <c r="X3782">
        <v>3</v>
      </c>
      <c r="Y3782">
        <v>1</v>
      </c>
    </row>
    <row r="3783" spans="2:25" x14ac:dyDescent="0.3">
      <c r="B3783">
        <v>5</v>
      </c>
      <c r="C3783" t="s">
        <v>24759</v>
      </c>
      <c r="D3783" t="s">
        <v>24758</v>
      </c>
      <c r="E3783">
        <v>2017</v>
      </c>
      <c r="F3783" t="s">
        <v>24757</v>
      </c>
      <c r="G3783" t="s">
        <v>3378</v>
      </c>
      <c r="H3783" s="6" t="str">
        <f>HYPERLINK(I3783)</f>
        <v>https://dl.acm.org/citation.cfm?id=3015792</v>
      </c>
      <c r="I3783" t="s">
        <v>24756</v>
      </c>
      <c r="J3783" t="s">
        <v>24755</v>
      </c>
      <c r="K3783">
        <v>413</v>
      </c>
      <c r="L3783" s="41">
        <v>43549</v>
      </c>
      <c r="U3783">
        <v>5</v>
      </c>
      <c r="V3783" t="s">
        <v>2975</v>
      </c>
      <c r="W3783">
        <v>1</v>
      </c>
      <c r="X3783">
        <v>6</v>
      </c>
      <c r="Y3783">
        <v>2</v>
      </c>
    </row>
    <row r="3784" spans="2:25" x14ac:dyDescent="0.3">
      <c r="B3784">
        <v>5</v>
      </c>
      <c r="C3784" t="s">
        <v>27045</v>
      </c>
      <c r="D3784" t="s">
        <v>27044</v>
      </c>
      <c r="E3784">
        <v>2013</v>
      </c>
      <c r="F3784" t="s">
        <v>8086</v>
      </c>
      <c r="G3784" t="s">
        <v>3314</v>
      </c>
      <c r="H3784" s="6" t="str">
        <f>HYPERLINK(I3784)</f>
        <v>https://ieeexplore.ieee.org/abstract/document/6630729/</v>
      </c>
      <c r="I3784" t="s">
        <v>27043</v>
      </c>
      <c r="J3784" t="s">
        <v>27042</v>
      </c>
      <c r="K3784">
        <v>414</v>
      </c>
      <c r="L3784" s="41">
        <v>43549</v>
      </c>
      <c r="U3784">
        <v>5</v>
      </c>
      <c r="V3784" t="s">
        <v>2951</v>
      </c>
      <c r="W3784">
        <v>1</v>
      </c>
      <c r="X3784">
        <v>4</v>
      </c>
      <c r="Y3784">
        <v>6</v>
      </c>
    </row>
    <row r="3785" spans="2:25" x14ac:dyDescent="0.3">
      <c r="B3785">
        <v>133</v>
      </c>
      <c r="C3785" t="s">
        <v>27041</v>
      </c>
      <c r="D3785" t="s">
        <v>27040</v>
      </c>
      <c r="E3785">
        <v>2012</v>
      </c>
      <c r="F3785" t="s">
        <v>27039</v>
      </c>
      <c r="G3785" t="s">
        <v>3314</v>
      </c>
      <c r="H3785" s="6" t="str">
        <f>HYPERLINK(I3785)</f>
        <v>https://ieeexplore.ieee.org/abstract/document/6244701/</v>
      </c>
      <c r="I3785" t="s">
        <v>27038</v>
      </c>
      <c r="J3785" t="s">
        <v>27037</v>
      </c>
      <c r="K3785">
        <v>415</v>
      </c>
      <c r="L3785" s="41">
        <v>43549</v>
      </c>
      <c r="U3785">
        <v>133</v>
      </c>
      <c r="V3785" t="s">
        <v>2950</v>
      </c>
      <c r="W3785">
        <v>33</v>
      </c>
      <c r="X3785">
        <v>4</v>
      </c>
      <c r="Y3785">
        <v>7</v>
      </c>
    </row>
    <row r="3786" spans="2:25" x14ac:dyDescent="0.3">
      <c r="B3786">
        <v>2</v>
      </c>
      <c r="C3786" t="s">
        <v>27036</v>
      </c>
      <c r="D3786" t="s">
        <v>27035</v>
      </c>
      <c r="E3786">
        <v>2018</v>
      </c>
      <c r="F3786" t="s">
        <v>27034</v>
      </c>
      <c r="G3786" t="s">
        <v>3328</v>
      </c>
      <c r="H3786" s="6" t="str">
        <f>HYPERLINK(I3786)</f>
        <v>https://link.springer.com/article/10.1007/s00521-017-3241-z</v>
      </c>
      <c r="I3786" t="s">
        <v>27033</v>
      </c>
      <c r="J3786" t="s">
        <v>27032</v>
      </c>
      <c r="K3786">
        <v>416</v>
      </c>
      <c r="L3786" s="41">
        <v>43549</v>
      </c>
      <c r="M3786" t="s">
        <v>3325</v>
      </c>
      <c r="U3786">
        <v>2</v>
      </c>
      <c r="V3786" t="s">
        <v>2949</v>
      </c>
      <c r="W3786">
        <v>1</v>
      </c>
      <c r="X3786">
        <v>4</v>
      </c>
      <c r="Y3786">
        <v>1</v>
      </c>
    </row>
    <row r="3787" spans="2:25" x14ac:dyDescent="0.3">
      <c r="B3787">
        <v>0</v>
      </c>
      <c r="C3787" t="s">
        <v>27031</v>
      </c>
      <c r="D3787" t="s">
        <v>27030</v>
      </c>
      <c r="E3787">
        <v>2018</v>
      </c>
      <c r="G3787" t="s">
        <v>5243</v>
      </c>
      <c r="H3787" s="6" t="str">
        <f>HYPERLINK(I3787)</f>
        <v>https://www.sae.org/publications/technical-papers/content/2018-01-1042/</v>
      </c>
      <c r="I3787" t="s">
        <v>27029</v>
      </c>
      <c r="K3787">
        <v>417</v>
      </c>
      <c r="L3787" s="41">
        <v>43549</v>
      </c>
      <c r="U3787">
        <v>0</v>
      </c>
      <c r="V3787" t="s">
        <v>2923</v>
      </c>
      <c r="W3787">
        <v>0</v>
      </c>
      <c r="X3787">
        <v>4</v>
      </c>
      <c r="Y3787">
        <v>1</v>
      </c>
    </row>
    <row r="3788" spans="2:25" x14ac:dyDescent="0.3">
      <c r="B3788">
        <v>26</v>
      </c>
      <c r="C3788" t="s">
        <v>27028</v>
      </c>
      <c r="D3788" t="s">
        <v>25740</v>
      </c>
      <c r="E3788">
        <v>2011</v>
      </c>
      <c r="F3788" t="s">
        <v>5712</v>
      </c>
      <c r="G3788" t="s">
        <v>3347</v>
      </c>
      <c r="H3788" s="6" t="str">
        <f>HYPERLINK(I3788)</f>
        <v>https://www.sciencedirect.com/science/article/pii/S092188901100131X</v>
      </c>
      <c r="I3788" t="s">
        <v>27027</v>
      </c>
      <c r="J3788" t="s">
        <v>27026</v>
      </c>
      <c r="K3788">
        <v>418</v>
      </c>
      <c r="L3788" s="41">
        <v>43549</v>
      </c>
      <c r="U3788">
        <v>26</v>
      </c>
      <c r="V3788" t="s">
        <v>3137</v>
      </c>
      <c r="W3788">
        <v>13</v>
      </c>
      <c r="X3788">
        <v>2</v>
      </c>
      <c r="Y3788">
        <v>8</v>
      </c>
    </row>
    <row r="3789" spans="2:25" x14ac:dyDescent="0.3">
      <c r="B3789">
        <v>2</v>
      </c>
      <c r="C3789" t="s">
        <v>18766</v>
      </c>
      <c r="D3789" t="s">
        <v>18765</v>
      </c>
      <c r="E3789">
        <v>2017</v>
      </c>
      <c r="F3789" t="s">
        <v>18764</v>
      </c>
      <c r="G3789" t="s">
        <v>3328</v>
      </c>
      <c r="H3789" s="6" t="str">
        <f>HYPERLINK(I3789)</f>
        <v>https://link.springer.com/chapter/10.1007/978-3-319-41956-5_12</v>
      </c>
      <c r="I3789" t="s">
        <v>18763</v>
      </c>
      <c r="J3789" t="s">
        <v>18762</v>
      </c>
      <c r="K3789">
        <v>419</v>
      </c>
      <c r="L3789" s="41">
        <v>43549</v>
      </c>
      <c r="U3789">
        <v>2</v>
      </c>
      <c r="V3789" t="s">
        <v>2931</v>
      </c>
      <c r="W3789">
        <v>1</v>
      </c>
      <c r="X3789">
        <v>3</v>
      </c>
      <c r="Y3789">
        <v>2</v>
      </c>
    </row>
    <row r="3790" spans="2:25" x14ac:dyDescent="0.3">
      <c r="B3790">
        <v>18</v>
      </c>
      <c r="C3790" t="s">
        <v>541</v>
      </c>
      <c r="D3790" t="s">
        <v>547</v>
      </c>
      <c r="E3790">
        <v>2016</v>
      </c>
      <c r="F3790" t="s">
        <v>5456</v>
      </c>
      <c r="G3790" t="s">
        <v>3378</v>
      </c>
      <c r="H3790" s="6" t="str">
        <f>HYPERLINK(I3790)</f>
        <v>https://dl.acm.org/citation.cfm?id=3005463</v>
      </c>
      <c r="I3790" t="s">
        <v>548</v>
      </c>
      <c r="J3790" t="s">
        <v>5455</v>
      </c>
      <c r="K3790">
        <v>420</v>
      </c>
      <c r="L3790" s="41">
        <v>43549</v>
      </c>
      <c r="U3790">
        <v>18</v>
      </c>
      <c r="V3790" t="s">
        <v>3002</v>
      </c>
      <c r="W3790">
        <v>6</v>
      </c>
      <c r="X3790">
        <v>3</v>
      </c>
      <c r="Y3790">
        <v>3</v>
      </c>
    </row>
    <row r="3791" spans="2:25" x14ac:dyDescent="0.3">
      <c r="B3791">
        <v>0</v>
      </c>
      <c r="C3791" t="s">
        <v>27025</v>
      </c>
      <c r="D3791" t="s">
        <v>27024</v>
      </c>
      <c r="F3791" t="s">
        <v>27023</v>
      </c>
      <c r="H3791" s="6" t="str">
        <f>HYPERLINK(I3791)</f>
        <v>https://www.aeuso.org/includes/files/articles/Vol5_Iss14_1949-1962_A_Framework_for_Segmenting_Moving_O.pdf</v>
      </c>
      <c r="I3791" t="s">
        <v>27022</v>
      </c>
      <c r="K3791">
        <v>421</v>
      </c>
      <c r="L3791" s="41">
        <v>43549</v>
      </c>
      <c r="M3791" t="s">
        <v>3356</v>
      </c>
      <c r="U3791">
        <v>0</v>
      </c>
      <c r="V3791" t="s">
        <v>2923</v>
      </c>
      <c r="W3791">
        <v>0</v>
      </c>
      <c r="X3791">
        <v>3</v>
      </c>
    </row>
    <row r="3792" spans="2:25" x14ac:dyDescent="0.3">
      <c r="B3792">
        <v>3</v>
      </c>
      <c r="C3792" t="s">
        <v>8341</v>
      </c>
      <c r="D3792" t="s">
        <v>8340</v>
      </c>
      <c r="E3792">
        <v>2018</v>
      </c>
      <c r="F3792" t="s">
        <v>23825</v>
      </c>
      <c r="G3792" t="s">
        <v>4440</v>
      </c>
      <c r="H3792" s="6" t="str">
        <f>HYPERLINK(I3792)</f>
        <v>http://www.freepatentsonline.com/D812070.html</v>
      </c>
      <c r="I3792" t="s">
        <v>23824</v>
      </c>
      <c r="J3792" t="s">
        <v>23823</v>
      </c>
      <c r="K3792">
        <v>422</v>
      </c>
      <c r="L3792" s="41">
        <v>43549</v>
      </c>
      <c r="U3792">
        <v>3</v>
      </c>
      <c r="V3792" t="s">
        <v>2934</v>
      </c>
      <c r="W3792">
        <v>1</v>
      </c>
      <c r="X3792">
        <v>4</v>
      </c>
      <c r="Y3792">
        <v>1</v>
      </c>
    </row>
    <row r="3793" spans="2:25" x14ac:dyDescent="0.3">
      <c r="B3793">
        <v>2</v>
      </c>
      <c r="C3793" t="s">
        <v>21589</v>
      </c>
      <c r="D3793" t="s">
        <v>21588</v>
      </c>
      <c r="E3793">
        <v>2018</v>
      </c>
      <c r="F3793" t="s">
        <v>6514</v>
      </c>
      <c r="G3793" t="s">
        <v>3347</v>
      </c>
      <c r="H3793" s="6" t="str">
        <f>HYPERLINK(I3793)</f>
        <v>https://www.sciencedirect.com/science/article/pii/S1369847816306489</v>
      </c>
      <c r="I3793" t="s">
        <v>21587</v>
      </c>
      <c r="J3793" t="s">
        <v>21586</v>
      </c>
      <c r="K3793">
        <v>423</v>
      </c>
      <c r="L3793" s="41">
        <v>43549</v>
      </c>
      <c r="U3793">
        <v>2</v>
      </c>
      <c r="V3793" t="s">
        <v>2949</v>
      </c>
      <c r="W3793">
        <v>1</v>
      </c>
      <c r="X3793">
        <v>4</v>
      </c>
      <c r="Y3793">
        <v>1</v>
      </c>
    </row>
    <row r="3794" spans="2:25" x14ac:dyDescent="0.3">
      <c r="B3794">
        <v>18</v>
      </c>
      <c r="C3794" t="s">
        <v>26582</v>
      </c>
      <c r="D3794" t="s">
        <v>26581</v>
      </c>
      <c r="E3794">
        <v>2016</v>
      </c>
      <c r="F3794" t="s">
        <v>4356</v>
      </c>
      <c r="G3794" t="s">
        <v>3341</v>
      </c>
      <c r="H3794" s="6" t="str">
        <f>HYPERLINK(I3794)</f>
        <v>https://patents.google.com/patent/US9483876B2/en</v>
      </c>
      <c r="I3794" t="s">
        <v>27021</v>
      </c>
      <c r="J3794" t="s">
        <v>27020</v>
      </c>
      <c r="K3794">
        <v>424</v>
      </c>
      <c r="L3794" s="41">
        <v>43549</v>
      </c>
      <c r="U3794">
        <v>18</v>
      </c>
      <c r="V3794" t="s">
        <v>3002</v>
      </c>
      <c r="W3794">
        <v>4</v>
      </c>
      <c r="X3794">
        <v>5</v>
      </c>
      <c r="Y3794">
        <v>3</v>
      </c>
    </row>
    <row r="3795" spans="2:25" x14ac:dyDescent="0.3">
      <c r="B3795">
        <v>0</v>
      </c>
      <c r="C3795" t="s">
        <v>27019</v>
      </c>
      <c r="D3795" t="s">
        <v>27018</v>
      </c>
      <c r="E3795">
        <v>2016</v>
      </c>
      <c r="G3795" t="s">
        <v>3369</v>
      </c>
      <c r="H3795" s="6" t="e">
        <f>HYPERLINK(I3795)</f>
        <v>#VALUE!</v>
      </c>
      <c r="I3795" t="s">
        <v>27017</v>
      </c>
      <c r="K3795">
        <v>425</v>
      </c>
      <c r="L3795" s="41">
        <v>43549</v>
      </c>
      <c r="M3795" t="s">
        <v>3356</v>
      </c>
      <c r="U3795">
        <v>0</v>
      </c>
      <c r="V3795" t="s">
        <v>2923</v>
      </c>
      <c r="W3795">
        <v>0</v>
      </c>
      <c r="X3795">
        <v>3</v>
      </c>
      <c r="Y3795">
        <v>3</v>
      </c>
    </row>
    <row r="3796" spans="2:25" x14ac:dyDescent="0.3">
      <c r="B3796">
        <v>0</v>
      </c>
      <c r="C3796" t="s">
        <v>27016</v>
      </c>
      <c r="D3796" t="s">
        <v>27015</v>
      </c>
      <c r="E3796">
        <v>2016</v>
      </c>
      <c r="G3796" t="s">
        <v>27014</v>
      </c>
      <c r="H3796" s="6" t="str">
        <f>HYPERLINK(I3796)</f>
        <v>http://lrc.quangbinhuni.edu.vn:8181/jspui/handle/DHQB_123456789/3809</v>
      </c>
      <c r="I3796" t="s">
        <v>27013</v>
      </c>
      <c r="K3796">
        <v>426</v>
      </c>
      <c r="L3796" s="41">
        <v>43549</v>
      </c>
      <c r="U3796">
        <v>0</v>
      </c>
      <c r="V3796" t="s">
        <v>2923</v>
      </c>
      <c r="W3796">
        <v>0</v>
      </c>
      <c r="X3796">
        <v>3</v>
      </c>
      <c r="Y3796">
        <v>3</v>
      </c>
    </row>
    <row r="3797" spans="2:25" x14ac:dyDescent="0.3">
      <c r="B3797">
        <v>1</v>
      </c>
      <c r="C3797" t="s">
        <v>27012</v>
      </c>
      <c r="D3797" t="s">
        <v>27011</v>
      </c>
      <c r="E3797">
        <v>2015</v>
      </c>
      <c r="F3797" t="s">
        <v>27010</v>
      </c>
      <c r="G3797" t="s">
        <v>3462</v>
      </c>
      <c r="H3797" s="6" t="str">
        <f>HYPERLINK(I3797)</f>
        <v>http://citeseerx.ist.psu.edu/viewdoc/download?doi=10.1.1.697.6377&amp;rep=rep1&amp;type=pdf#page=23</v>
      </c>
      <c r="I3797" t="s">
        <v>27009</v>
      </c>
      <c r="J3797" t="s">
        <v>27008</v>
      </c>
      <c r="K3797">
        <v>427</v>
      </c>
      <c r="L3797" s="41">
        <v>43549</v>
      </c>
      <c r="M3797" t="s">
        <v>3356</v>
      </c>
      <c r="U3797">
        <v>1</v>
      </c>
      <c r="V3797" t="s">
        <v>2955</v>
      </c>
      <c r="W3797">
        <v>1</v>
      </c>
      <c r="X3797">
        <v>1</v>
      </c>
      <c r="Y3797">
        <v>4</v>
      </c>
    </row>
    <row r="3798" spans="2:25" x14ac:dyDescent="0.3">
      <c r="B3798">
        <v>0</v>
      </c>
      <c r="C3798" t="s">
        <v>27007</v>
      </c>
      <c r="D3798" t="s">
        <v>27006</v>
      </c>
      <c r="F3798" t="s">
        <v>3358</v>
      </c>
      <c r="H3798" s="6" t="str">
        <f>HYPERLINK(I3798)</f>
        <v>https://pdfs.semanticscholar.org/4fdc/a3ef2341eed524b1418c92fcfa94b64ef8d7.pdf</v>
      </c>
      <c r="I3798" t="s">
        <v>27005</v>
      </c>
      <c r="K3798">
        <v>428</v>
      </c>
      <c r="L3798" s="41">
        <v>43549</v>
      </c>
      <c r="M3798" t="s">
        <v>3356</v>
      </c>
      <c r="U3798">
        <v>0</v>
      </c>
      <c r="V3798" t="s">
        <v>2923</v>
      </c>
      <c r="W3798">
        <v>0</v>
      </c>
      <c r="X3798">
        <v>5</v>
      </c>
    </row>
    <row r="3799" spans="2:25" x14ac:dyDescent="0.3">
      <c r="B3799">
        <v>0</v>
      </c>
      <c r="C3799" t="s">
        <v>27004</v>
      </c>
      <c r="D3799" t="s">
        <v>27003</v>
      </c>
      <c r="E3799">
        <v>2018</v>
      </c>
      <c r="F3799" t="s">
        <v>27002</v>
      </c>
      <c r="G3799" t="s">
        <v>3314</v>
      </c>
      <c r="H3799" s="6" t="str">
        <f>HYPERLINK(I3799)</f>
        <v>https://ieeexplore.ieee.org/abstract/document/8639378/</v>
      </c>
      <c r="I3799" t="s">
        <v>27001</v>
      </c>
      <c r="K3799">
        <v>429</v>
      </c>
      <c r="L3799" s="41">
        <v>43549</v>
      </c>
      <c r="U3799">
        <v>0</v>
      </c>
      <c r="V3799" t="s">
        <v>2923</v>
      </c>
      <c r="W3799">
        <v>0</v>
      </c>
      <c r="X3799">
        <v>4</v>
      </c>
      <c r="Y3799">
        <v>1</v>
      </c>
    </row>
    <row r="3800" spans="2:25" x14ac:dyDescent="0.3">
      <c r="B3800">
        <v>2</v>
      </c>
      <c r="C3800" t="s">
        <v>3958</v>
      </c>
      <c r="D3800" t="s">
        <v>3957</v>
      </c>
      <c r="E3800">
        <v>2019</v>
      </c>
      <c r="F3800" t="s">
        <v>27000</v>
      </c>
      <c r="G3800" t="s">
        <v>3802</v>
      </c>
      <c r="H3800" s="6" t="str">
        <f>HYPERLINK(I3800)</f>
        <v>https://www.tandfonline.com/doi/abs/10.1080/10447318.2018.1443898</v>
      </c>
      <c r="I3800" t="s">
        <v>3955</v>
      </c>
      <c r="J3800" t="s">
        <v>3954</v>
      </c>
      <c r="K3800">
        <v>430</v>
      </c>
      <c r="L3800" s="41">
        <v>43549</v>
      </c>
      <c r="U3800">
        <v>2</v>
      </c>
      <c r="V3800" t="s">
        <v>2949</v>
      </c>
      <c r="W3800">
        <v>1</v>
      </c>
      <c r="X3800">
        <v>4</v>
      </c>
      <c r="Y3800">
        <v>1</v>
      </c>
    </row>
    <row r="3801" spans="2:25" x14ac:dyDescent="0.3">
      <c r="B3801">
        <v>9</v>
      </c>
      <c r="C3801" t="s">
        <v>26999</v>
      </c>
      <c r="D3801" t="s">
        <v>26998</v>
      </c>
      <c r="E3801">
        <v>2011</v>
      </c>
      <c r="F3801" t="s">
        <v>26997</v>
      </c>
      <c r="G3801" t="s">
        <v>3314</v>
      </c>
      <c r="H3801" s="6" t="str">
        <f>HYPERLINK(I3801)</f>
        <v>https://ieeexplore.ieee.org/abstract/document/5958925/</v>
      </c>
      <c r="I3801" t="s">
        <v>26996</v>
      </c>
      <c r="J3801" t="s">
        <v>26995</v>
      </c>
      <c r="K3801">
        <v>431</v>
      </c>
      <c r="L3801" s="41">
        <v>43549</v>
      </c>
      <c r="U3801">
        <v>9</v>
      </c>
      <c r="V3801" t="s">
        <v>3007</v>
      </c>
      <c r="W3801">
        <v>5</v>
      </c>
      <c r="X3801">
        <v>2</v>
      </c>
      <c r="Y3801">
        <v>8</v>
      </c>
    </row>
    <row r="3802" spans="2:25" x14ac:dyDescent="0.3">
      <c r="B3802">
        <v>0</v>
      </c>
      <c r="C3802" t="s">
        <v>26994</v>
      </c>
      <c r="D3802" t="s">
        <v>26993</v>
      </c>
      <c r="E3802">
        <v>2018</v>
      </c>
      <c r="F3802" t="s">
        <v>26992</v>
      </c>
      <c r="G3802" t="s">
        <v>4189</v>
      </c>
      <c r="H3802" s="6" t="str">
        <f>HYPERLINK(I3802)</f>
        <v>https://iopscience.iop.org/article/10.1088/1757-899X/402/1/012064/meta</v>
      </c>
      <c r="I3802" t="s">
        <v>26991</v>
      </c>
      <c r="K3802">
        <v>432</v>
      </c>
      <c r="L3802" s="41">
        <v>43549</v>
      </c>
      <c r="U3802">
        <v>0</v>
      </c>
      <c r="V3802" t="s">
        <v>2923</v>
      </c>
      <c r="W3802">
        <v>0</v>
      </c>
      <c r="X3802">
        <v>4</v>
      </c>
      <c r="Y3802">
        <v>1</v>
      </c>
    </row>
    <row r="3803" spans="2:25" x14ac:dyDescent="0.3">
      <c r="B3803">
        <v>0</v>
      </c>
      <c r="C3803" t="s">
        <v>26990</v>
      </c>
      <c r="D3803" t="s">
        <v>26989</v>
      </c>
      <c r="E3803">
        <v>2017</v>
      </c>
      <c r="G3803" t="s">
        <v>25919</v>
      </c>
      <c r="H3803" s="6" t="str">
        <f>HYPERLINK(I3803)</f>
        <v>https://mspace.lib.umanitoba.ca/handle/1993/32761</v>
      </c>
      <c r="I3803" t="s">
        <v>26988</v>
      </c>
      <c r="K3803">
        <v>433</v>
      </c>
      <c r="L3803" s="41">
        <v>43549</v>
      </c>
      <c r="U3803">
        <v>0</v>
      </c>
      <c r="V3803" t="s">
        <v>2923</v>
      </c>
      <c r="W3803">
        <v>0</v>
      </c>
      <c r="X3803">
        <v>1</v>
      </c>
      <c r="Y3803">
        <v>2</v>
      </c>
    </row>
    <row r="3804" spans="2:25" x14ac:dyDescent="0.3">
      <c r="B3804">
        <v>0</v>
      </c>
      <c r="C3804" t="s">
        <v>24750</v>
      </c>
      <c r="D3804" t="s">
        <v>24749</v>
      </c>
      <c r="E3804">
        <v>2018</v>
      </c>
      <c r="F3804" t="s">
        <v>6507</v>
      </c>
      <c r="G3804" t="s">
        <v>3378</v>
      </c>
      <c r="H3804" s="6" t="str">
        <f>HYPERLINK(I3804)</f>
        <v>https://dl.acm.org/citation.cfm?id=3265966</v>
      </c>
      <c r="I3804" t="s">
        <v>24748</v>
      </c>
      <c r="K3804">
        <v>434</v>
      </c>
      <c r="L3804" s="41">
        <v>43549</v>
      </c>
      <c r="U3804">
        <v>0</v>
      </c>
      <c r="V3804" t="s">
        <v>2923</v>
      </c>
      <c r="W3804">
        <v>0</v>
      </c>
      <c r="X3804">
        <v>3</v>
      </c>
      <c r="Y3804">
        <v>1</v>
      </c>
    </row>
    <row r="3805" spans="2:25" x14ac:dyDescent="0.3">
      <c r="B3805">
        <v>0</v>
      </c>
      <c r="C3805" t="s">
        <v>21378</v>
      </c>
      <c r="D3805" t="s">
        <v>21377</v>
      </c>
      <c r="E3805">
        <v>2018</v>
      </c>
      <c r="F3805" t="s">
        <v>21376</v>
      </c>
      <c r="G3805" t="s">
        <v>3560</v>
      </c>
      <c r="H3805" s="6" t="str">
        <f>HYPERLINK(I3805)</f>
        <v>https://books.google.com/books?hl=en&amp;lr=&amp;id=rQB-DwAAQBAJ&amp;oi=fnd&amp;pg=PT198&amp;dq=%22human+computer+interaction%22+(%22autonomous+vehicle%22+OR+%22autonomous+vehicles%22)+-pedestrian+-wheelchair+-military+-business&amp;ots=oyT9cAdjHB&amp;sig=1KxeM1l5qru4DBFUOLFczN-9dVI</v>
      </c>
      <c r="I3805" t="s">
        <v>26987</v>
      </c>
      <c r="K3805">
        <v>435</v>
      </c>
      <c r="L3805" s="41">
        <v>43549</v>
      </c>
      <c r="U3805">
        <v>0</v>
      </c>
      <c r="V3805" t="s">
        <v>2923</v>
      </c>
      <c r="W3805">
        <v>0</v>
      </c>
      <c r="X3805">
        <v>1</v>
      </c>
      <c r="Y3805">
        <v>1</v>
      </c>
    </row>
    <row r="3806" spans="2:25" x14ac:dyDescent="0.3">
      <c r="B3806">
        <v>6</v>
      </c>
      <c r="C3806" t="s">
        <v>26986</v>
      </c>
      <c r="D3806" t="s">
        <v>26985</v>
      </c>
      <c r="E3806">
        <v>2013</v>
      </c>
      <c r="F3806" t="s">
        <v>26984</v>
      </c>
      <c r="G3806" t="s">
        <v>3314</v>
      </c>
      <c r="H3806" s="6" t="str">
        <f>HYPERLINK(I3806)</f>
        <v>https://ieeexplore.ieee.org/abstract/document/6622979/</v>
      </c>
      <c r="I3806" t="s">
        <v>26983</v>
      </c>
      <c r="J3806" t="s">
        <v>26982</v>
      </c>
      <c r="K3806">
        <v>436</v>
      </c>
      <c r="L3806" s="41">
        <v>43549</v>
      </c>
      <c r="U3806">
        <v>6</v>
      </c>
      <c r="V3806" t="s">
        <v>2931</v>
      </c>
      <c r="W3806">
        <v>1</v>
      </c>
      <c r="X3806">
        <v>5</v>
      </c>
      <c r="Y3806">
        <v>6</v>
      </c>
    </row>
    <row r="3807" spans="2:25" x14ac:dyDescent="0.3">
      <c r="B3807">
        <v>7</v>
      </c>
      <c r="C3807" t="s">
        <v>1689</v>
      </c>
      <c r="D3807" t="s">
        <v>1690</v>
      </c>
      <c r="E3807">
        <v>2017</v>
      </c>
      <c r="F3807" t="s">
        <v>6496</v>
      </c>
      <c r="G3807" t="s">
        <v>3378</v>
      </c>
      <c r="H3807" s="6" t="str">
        <f>HYPERLINK(I3807)</f>
        <v>https://dl.acm.org/citation.cfm?id=3122993</v>
      </c>
      <c r="I3807" t="s">
        <v>1691</v>
      </c>
      <c r="J3807" t="s">
        <v>22551</v>
      </c>
      <c r="K3807">
        <v>437</v>
      </c>
      <c r="L3807" s="41">
        <v>43549</v>
      </c>
      <c r="U3807">
        <v>7</v>
      </c>
      <c r="V3807" t="s">
        <v>3021</v>
      </c>
      <c r="W3807">
        <v>2</v>
      </c>
      <c r="X3807">
        <v>3</v>
      </c>
      <c r="Y3807">
        <v>2</v>
      </c>
    </row>
    <row r="3808" spans="2:25" x14ac:dyDescent="0.3">
      <c r="B3808">
        <v>0</v>
      </c>
      <c r="C3808" t="s">
        <v>21369</v>
      </c>
      <c r="D3808" t="s">
        <v>21368</v>
      </c>
      <c r="E3808">
        <v>2019</v>
      </c>
      <c r="F3808" t="s">
        <v>14588</v>
      </c>
      <c r="G3808" t="s">
        <v>3347</v>
      </c>
      <c r="H3808" s="6" t="str">
        <f>HYPERLINK(I3808)</f>
        <v>https://www.sciencedirect.com/science/article/pii/S0022437518304511</v>
      </c>
      <c r="I3808" t="s">
        <v>21367</v>
      </c>
      <c r="K3808">
        <v>438</v>
      </c>
      <c r="L3808" s="41">
        <v>43549</v>
      </c>
      <c r="U3808">
        <v>0</v>
      </c>
      <c r="V3808" t="s">
        <v>2923</v>
      </c>
      <c r="W3808">
        <v>0</v>
      </c>
      <c r="X3808">
        <v>1</v>
      </c>
      <c r="Y3808">
        <v>1</v>
      </c>
    </row>
    <row r="3809" spans="2:25" x14ac:dyDescent="0.3">
      <c r="B3809">
        <v>3</v>
      </c>
      <c r="C3809" t="s">
        <v>5150</v>
      </c>
      <c r="D3809" t="s">
        <v>5149</v>
      </c>
      <c r="E3809">
        <v>2013</v>
      </c>
      <c r="F3809" t="s">
        <v>5148</v>
      </c>
      <c r="G3809" t="s">
        <v>3358</v>
      </c>
      <c r="H3809" s="6" t="str">
        <f>HYPERLINK(I3809)</f>
        <v>https://pdfs.semanticscholar.org/4bcb/2a8a4cb57787f672a0afccfe44db602e5935.pdf</v>
      </c>
      <c r="I3809" t="s">
        <v>5147</v>
      </c>
      <c r="J3809" t="s">
        <v>5146</v>
      </c>
      <c r="K3809">
        <v>439</v>
      </c>
      <c r="L3809" s="41">
        <v>43549</v>
      </c>
      <c r="M3809" t="s">
        <v>3356</v>
      </c>
      <c r="U3809">
        <v>3</v>
      </c>
      <c r="V3809" t="s">
        <v>2933</v>
      </c>
      <c r="W3809">
        <v>1</v>
      </c>
      <c r="X3809">
        <v>4</v>
      </c>
      <c r="Y3809">
        <v>6</v>
      </c>
    </row>
    <row r="3810" spans="2:25" x14ac:dyDescent="0.3">
      <c r="B3810">
        <v>18</v>
      </c>
      <c r="C3810" t="s">
        <v>26582</v>
      </c>
      <c r="D3810" t="s">
        <v>26636</v>
      </c>
      <c r="E3810">
        <v>2016</v>
      </c>
      <c r="F3810" t="s">
        <v>4356</v>
      </c>
      <c r="G3810" t="s">
        <v>3341</v>
      </c>
      <c r="H3810" s="6" t="str">
        <f>HYPERLINK(I3810)</f>
        <v>https://patents.google.com/patent/US9292758B2/en</v>
      </c>
      <c r="I3810" t="s">
        <v>26981</v>
      </c>
      <c r="J3810" t="s">
        <v>26980</v>
      </c>
      <c r="K3810">
        <v>440</v>
      </c>
      <c r="L3810" s="41">
        <v>43549</v>
      </c>
      <c r="U3810">
        <v>18</v>
      </c>
      <c r="V3810" t="s">
        <v>3002</v>
      </c>
      <c r="W3810">
        <v>4</v>
      </c>
      <c r="X3810">
        <v>5</v>
      </c>
      <c r="Y3810">
        <v>3</v>
      </c>
    </row>
    <row r="3811" spans="2:25" x14ac:dyDescent="0.3">
      <c r="B3811">
        <v>3</v>
      </c>
      <c r="C3811" t="s">
        <v>26979</v>
      </c>
      <c r="D3811" t="s">
        <v>26978</v>
      </c>
      <c r="E3811">
        <v>2017</v>
      </c>
      <c r="F3811" t="s">
        <v>7015</v>
      </c>
      <c r="G3811" t="s">
        <v>3802</v>
      </c>
      <c r="H3811" s="6" t="str">
        <f>HYPERLINK(I3811)</f>
        <v>https://www.tandfonline.com/doi/abs/10.1080/14606925.2017.1352960</v>
      </c>
      <c r="I3811" t="s">
        <v>26977</v>
      </c>
      <c r="J3811" t="s">
        <v>26976</v>
      </c>
      <c r="K3811">
        <v>441</v>
      </c>
      <c r="L3811" s="41">
        <v>43549</v>
      </c>
      <c r="U3811">
        <v>3</v>
      </c>
      <c r="V3811" t="s">
        <v>2954</v>
      </c>
      <c r="W3811">
        <v>2</v>
      </c>
      <c r="X3811">
        <v>2</v>
      </c>
      <c r="Y3811">
        <v>2</v>
      </c>
    </row>
    <row r="3812" spans="2:25" x14ac:dyDescent="0.3">
      <c r="B3812">
        <v>1</v>
      </c>
      <c r="C3812" t="s">
        <v>26975</v>
      </c>
      <c r="D3812" t="s">
        <v>26974</v>
      </c>
      <c r="E3812">
        <v>2019</v>
      </c>
      <c r="F3812" t="s">
        <v>26973</v>
      </c>
      <c r="G3812" t="s">
        <v>3369</v>
      </c>
      <c r="H3812" s="6" t="e">
        <f>HYPERLINK(I3812)</f>
        <v>#VALUE!</v>
      </c>
      <c r="I3812" t="s">
        <v>26972</v>
      </c>
      <c r="J3812" t="s">
        <v>26971</v>
      </c>
      <c r="K3812">
        <v>442</v>
      </c>
      <c r="L3812" s="41">
        <v>43549</v>
      </c>
      <c r="M3812" t="s">
        <v>3356</v>
      </c>
      <c r="U3812">
        <v>1</v>
      </c>
      <c r="V3812" t="s">
        <v>2931</v>
      </c>
      <c r="W3812">
        <v>0</v>
      </c>
      <c r="X3812">
        <v>4</v>
      </c>
      <c r="Y3812">
        <v>1</v>
      </c>
    </row>
    <row r="3813" spans="2:25" x14ac:dyDescent="0.3">
      <c r="B3813">
        <v>4</v>
      </c>
      <c r="C3813" t="s">
        <v>26970</v>
      </c>
      <c r="D3813" t="s">
        <v>26969</v>
      </c>
      <c r="E3813">
        <v>2015</v>
      </c>
      <c r="F3813" t="s">
        <v>26968</v>
      </c>
      <c r="G3813" t="s">
        <v>26967</v>
      </c>
      <c r="H3813" s="6" t="str">
        <f>HYPERLINK(I3813)</f>
        <v>http://www.cscjournals.org/download/issuearchive/IJIP/Volume9/IJIP_V9_I6.pdf#page=40</v>
      </c>
      <c r="I3813" t="s">
        <v>26966</v>
      </c>
      <c r="J3813" t="s">
        <v>26965</v>
      </c>
      <c r="K3813">
        <v>443</v>
      </c>
      <c r="L3813" s="41">
        <v>43549</v>
      </c>
      <c r="M3813" t="s">
        <v>3356</v>
      </c>
      <c r="U3813">
        <v>4</v>
      </c>
      <c r="V3813" t="s">
        <v>2931</v>
      </c>
      <c r="W3813">
        <v>2</v>
      </c>
      <c r="X3813">
        <v>2</v>
      </c>
      <c r="Y3813">
        <v>4</v>
      </c>
    </row>
    <row r="3814" spans="2:25" x14ac:dyDescent="0.3">
      <c r="B3814">
        <v>0</v>
      </c>
      <c r="C3814" t="s">
        <v>1413</v>
      </c>
      <c r="D3814" t="s">
        <v>1414</v>
      </c>
      <c r="E3814">
        <v>2018</v>
      </c>
      <c r="F3814" t="s">
        <v>6520</v>
      </c>
      <c r="G3814" t="s">
        <v>3378</v>
      </c>
      <c r="H3814" s="6" t="str">
        <f>HYPERLINK(I3814)</f>
        <v>https://dl.acm.org/citation.cfm?id=3265954</v>
      </c>
      <c r="I3814" t="s">
        <v>1415</v>
      </c>
      <c r="K3814">
        <v>444</v>
      </c>
      <c r="L3814" s="41">
        <v>43549</v>
      </c>
      <c r="U3814">
        <v>0</v>
      </c>
      <c r="V3814" t="s">
        <v>2923</v>
      </c>
      <c r="W3814">
        <v>0</v>
      </c>
      <c r="X3814">
        <v>3</v>
      </c>
      <c r="Y3814">
        <v>1</v>
      </c>
    </row>
    <row r="3815" spans="2:25" x14ac:dyDescent="0.3">
      <c r="B3815">
        <v>2</v>
      </c>
      <c r="C3815" t="s">
        <v>26964</v>
      </c>
      <c r="D3815" t="s">
        <v>26963</v>
      </c>
      <c r="E3815">
        <v>2016</v>
      </c>
      <c r="F3815" t="s">
        <v>9966</v>
      </c>
      <c r="G3815" t="s">
        <v>3378</v>
      </c>
      <c r="H3815" s="6" t="str">
        <f>HYPERLINK(I3815)</f>
        <v>https://dl.acm.org/citation.cfm?id=2957304</v>
      </c>
      <c r="I3815" t="s">
        <v>26962</v>
      </c>
      <c r="J3815" t="s">
        <v>26961</v>
      </c>
      <c r="K3815">
        <v>445</v>
      </c>
      <c r="L3815" s="41">
        <v>43549</v>
      </c>
      <c r="U3815">
        <v>2</v>
      </c>
      <c r="V3815" t="s">
        <v>2953</v>
      </c>
      <c r="W3815">
        <v>1</v>
      </c>
      <c r="X3815">
        <v>4</v>
      </c>
      <c r="Y3815">
        <v>3</v>
      </c>
    </row>
    <row r="3816" spans="2:25" x14ac:dyDescent="0.3">
      <c r="B3816">
        <v>7</v>
      </c>
      <c r="C3816" t="s">
        <v>8287</v>
      </c>
      <c r="D3816" t="s">
        <v>8286</v>
      </c>
      <c r="E3816">
        <v>2016</v>
      </c>
      <c r="F3816" t="s">
        <v>8285</v>
      </c>
      <c r="G3816" t="s">
        <v>3347</v>
      </c>
      <c r="H3816" s="6" t="str">
        <f>HYPERLINK(I3816)</f>
        <v>https://www.sciencedirect.com/science/article/pii/S187705091632018X</v>
      </c>
      <c r="I3816" t="s">
        <v>8284</v>
      </c>
      <c r="J3816" t="s">
        <v>8283</v>
      </c>
      <c r="K3816">
        <v>446</v>
      </c>
      <c r="L3816" s="41">
        <v>43549</v>
      </c>
      <c r="U3816">
        <v>7</v>
      </c>
      <c r="V3816" t="s">
        <v>3166</v>
      </c>
      <c r="W3816">
        <v>1</v>
      </c>
      <c r="X3816">
        <v>5</v>
      </c>
      <c r="Y3816">
        <v>3</v>
      </c>
    </row>
    <row r="3817" spans="2:25" x14ac:dyDescent="0.3">
      <c r="B3817">
        <v>0</v>
      </c>
      <c r="C3817" t="s">
        <v>1022</v>
      </c>
      <c r="D3817" t="s">
        <v>1023</v>
      </c>
      <c r="E3817">
        <v>2019</v>
      </c>
      <c r="F3817" t="s">
        <v>24240</v>
      </c>
      <c r="G3817" t="s">
        <v>3341</v>
      </c>
      <c r="H3817" s="6" t="str">
        <f>HYPERLINK(I3817)</f>
        <v>https://patents.google.com/patent/US20190009797A1/en</v>
      </c>
      <c r="I3817" t="s">
        <v>1024</v>
      </c>
      <c r="K3817">
        <v>447</v>
      </c>
      <c r="L3817" s="41">
        <v>43549</v>
      </c>
      <c r="U3817">
        <v>0</v>
      </c>
      <c r="V3817" t="s">
        <v>2923</v>
      </c>
      <c r="W3817">
        <v>0</v>
      </c>
      <c r="X3817">
        <v>4</v>
      </c>
      <c r="Y3817">
        <v>1</v>
      </c>
    </row>
    <row r="3818" spans="2:25" x14ac:dyDescent="0.3">
      <c r="B3818">
        <v>0</v>
      </c>
      <c r="C3818" t="s">
        <v>26960</v>
      </c>
      <c r="D3818" t="s">
        <v>26959</v>
      </c>
      <c r="E3818">
        <v>2015</v>
      </c>
      <c r="F3818" t="s">
        <v>26958</v>
      </c>
      <c r="G3818" t="s">
        <v>3341</v>
      </c>
      <c r="H3818" s="6" t="str">
        <f>HYPERLINK(I3818)</f>
        <v>https://patents.google.com/patent/US20150084985A1/en</v>
      </c>
      <c r="I3818" t="s">
        <v>26957</v>
      </c>
      <c r="K3818">
        <v>448</v>
      </c>
      <c r="L3818" s="41">
        <v>43549</v>
      </c>
      <c r="U3818">
        <v>0</v>
      </c>
      <c r="V3818" t="s">
        <v>2923</v>
      </c>
      <c r="W3818">
        <v>0</v>
      </c>
      <c r="X3818">
        <v>1</v>
      </c>
      <c r="Y3818">
        <v>4</v>
      </c>
    </row>
    <row r="3819" spans="2:25" x14ac:dyDescent="0.3">
      <c r="B3819">
        <v>92</v>
      </c>
      <c r="C3819" t="s">
        <v>26956</v>
      </c>
      <c r="D3819" t="s">
        <v>26955</v>
      </c>
      <c r="E3819">
        <v>2014</v>
      </c>
      <c r="F3819" t="s">
        <v>15636</v>
      </c>
      <c r="G3819" t="s">
        <v>3623</v>
      </c>
      <c r="H3819" s="6" t="str">
        <f>HYPERLINK(I3819)</f>
        <v>http://openaccess.thecvf.com/content_cvpr_2014/html/Zhang_Partial_Occlusion_Handling_2014_CVPR_paper.html</v>
      </c>
      <c r="I3819" t="s">
        <v>26954</v>
      </c>
      <c r="J3819" t="s">
        <v>26953</v>
      </c>
      <c r="K3819">
        <v>449</v>
      </c>
      <c r="L3819" s="41">
        <v>43549</v>
      </c>
      <c r="U3819">
        <v>92</v>
      </c>
      <c r="V3819" t="s">
        <v>26952</v>
      </c>
      <c r="W3819">
        <v>18</v>
      </c>
      <c r="X3819">
        <v>5</v>
      </c>
      <c r="Y3819">
        <v>5</v>
      </c>
    </row>
    <row r="3820" spans="2:25" x14ac:dyDescent="0.3">
      <c r="B3820">
        <v>9</v>
      </c>
      <c r="C3820" t="s">
        <v>952</v>
      </c>
      <c r="D3820" t="s">
        <v>953</v>
      </c>
      <c r="E3820">
        <v>2016</v>
      </c>
      <c r="F3820" t="s">
        <v>5836</v>
      </c>
      <c r="G3820" t="s">
        <v>3314</v>
      </c>
      <c r="H3820" s="6" t="str">
        <f>HYPERLINK(I3820)</f>
        <v>https://ieeexplore.ieee.org/abstract/document/7487485/</v>
      </c>
      <c r="I3820" t="s">
        <v>954</v>
      </c>
      <c r="J3820" t="s">
        <v>11099</v>
      </c>
      <c r="K3820">
        <v>450</v>
      </c>
      <c r="L3820" s="41">
        <v>43549</v>
      </c>
      <c r="U3820">
        <v>9</v>
      </c>
      <c r="V3820" t="s">
        <v>2934</v>
      </c>
      <c r="W3820">
        <v>2</v>
      </c>
      <c r="X3820">
        <v>4</v>
      </c>
      <c r="Y3820">
        <v>3</v>
      </c>
    </row>
    <row r="3821" spans="2:25" x14ac:dyDescent="0.3">
      <c r="B3821">
        <v>0</v>
      </c>
      <c r="C3821" t="s">
        <v>26951</v>
      </c>
      <c r="D3821" t="s">
        <v>26950</v>
      </c>
      <c r="F3821" t="s">
        <v>3369</v>
      </c>
      <c r="H3821" s="6" t="str">
        <f>HYPERLINK(I3821)</f>
        <v>https://www.researchgate.net/profile/Akib_Khanday/publication/330872439_Face_Recognition_Techniques_A_Critical_Review/links/5c5917be458515a4c7591595/Face-Recognition-Techniques-A-Critical-Review.pdf</v>
      </c>
      <c r="I3821" t="s">
        <v>26949</v>
      </c>
      <c r="K3821">
        <v>451</v>
      </c>
      <c r="L3821" s="41">
        <v>43549</v>
      </c>
      <c r="M3821" t="s">
        <v>3356</v>
      </c>
      <c r="U3821">
        <v>0</v>
      </c>
      <c r="V3821" t="s">
        <v>2923</v>
      </c>
      <c r="W3821">
        <v>0</v>
      </c>
      <c r="X3821">
        <v>4</v>
      </c>
    </row>
    <row r="3822" spans="2:25" x14ac:dyDescent="0.3">
      <c r="B3822">
        <v>0</v>
      </c>
      <c r="C3822" t="s">
        <v>14094</v>
      </c>
      <c r="D3822" t="s">
        <v>15097</v>
      </c>
      <c r="E3822">
        <v>2019</v>
      </c>
      <c r="F3822" t="s">
        <v>15096</v>
      </c>
      <c r="G3822" t="s">
        <v>3347</v>
      </c>
      <c r="H3822" s="6" t="str">
        <f>HYPERLINK(I3822)</f>
        <v>https://www.sciencedirect.com/science/article/pii/S0925753518312669</v>
      </c>
      <c r="I3822" t="s">
        <v>15095</v>
      </c>
      <c r="K3822">
        <v>452</v>
      </c>
      <c r="L3822" s="41">
        <v>43549</v>
      </c>
      <c r="U3822">
        <v>0</v>
      </c>
      <c r="V3822" t="s">
        <v>2923</v>
      </c>
      <c r="W3822">
        <v>0</v>
      </c>
      <c r="X3822">
        <v>3</v>
      </c>
      <c r="Y3822">
        <v>1</v>
      </c>
    </row>
    <row r="3823" spans="2:25" x14ac:dyDescent="0.3">
      <c r="B3823">
        <v>2</v>
      </c>
      <c r="C3823" t="s">
        <v>26948</v>
      </c>
      <c r="D3823" t="s">
        <v>26947</v>
      </c>
      <c r="E3823">
        <v>2017</v>
      </c>
      <c r="F3823" t="s">
        <v>26946</v>
      </c>
      <c r="G3823" t="s">
        <v>3578</v>
      </c>
      <c r="H3823" s="6" t="e">
        <f>HYPERLINK(I3823)</f>
        <v>#VALUE!</v>
      </c>
      <c r="I3823" t="s">
        <v>26945</v>
      </c>
      <c r="J3823" t="s">
        <v>26944</v>
      </c>
      <c r="K3823">
        <v>453</v>
      </c>
      <c r="L3823" s="41">
        <v>43549</v>
      </c>
      <c r="U3823">
        <v>2</v>
      </c>
      <c r="V3823" t="s">
        <v>2931</v>
      </c>
      <c r="W3823">
        <v>2</v>
      </c>
      <c r="X3823">
        <v>1</v>
      </c>
      <c r="Y3823">
        <v>2</v>
      </c>
    </row>
    <row r="3824" spans="2:25" x14ac:dyDescent="0.3">
      <c r="B3824">
        <v>2</v>
      </c>
      <c r="C3824" t="s">
        <v>26943</v>
      </c>
      <c r="D3824" t="s">
        <v>26942</v>
      </c>
      <c r="E3824">
        <v>2015</v>
      </c>
      <c r="G3824" t="s">
        <v>26746</v>
      </c>
      <c r="H3824" s="6" t="str">
        <f>HYPERLINK(I3824)</f>
        <v>https://lib.dr.iastate.edu/cgi/viewcontent.cgi?article=1026&amp;context=imse_conf</v>
      </c>
      <c r="I3824" t="s">
        <v>26941</v>
      </c>
      <c r="J3824" t="s">
        <v>26940</v>
      </c>
      <c r="K3824">
        <v>454</v>
      </c>
      <c r="L3824" s="41">
        <v>43549</v>
      </c>
      <c r="M3824" t="s">
        <v>3356</v>
      </c>
      <c r="U3824">
        <v>2</v>
      </c>
      <c r="V3824" t="s">
        <v>2933</v>
      </c>
      <c r="W3824">
        <v>0</v>
      </c>
      <c r="X3824">
        <v>5</v>
      </c>
      <c r="Y3824">
        <v>4</v>
      </c>
    </row>
    <row r="3825" spans="2:25" x14ac:dyDescent="0.3">
      <c r="B3825">
        <v>1</v>
      </c>
      <c r="C3825" t="s">
        <v>26939</v>
      </c>
      <c r="D3825" t="s">
        <v>26938</v>
      </c>
      <c r="E3825">
        <v>2014</v>
      </c>
      <c r="F3825" t="s">
        <v>4420</v>
      </c>
      <c r="G3825" t="s">
        <v>26937</v>
      </c>
      <c r="H3825" s="6" t="str">
        <f>HYPERLINK(I3825)</f>
        <v>http://www.icita.org/2014/papers/au-chan.pdf</v>
      </c>
      <c r="I3825" t="s">
        <v>26936</v>
      </c>
      <c r="J3825" t="s">
        <v>26935</v>
      </c>
      <c r="K3825">
        <v>455</v>
      </c>
      <c r="L3825" s="41">
        <v>43549</v>
      </c>
      <c r="M3825" t="s">
        <v>3356</v>
      </c>
      <c r="U3825">
        <v>1</v>
      </c>
      <c r="V3825" t="s">
        <v>2956</v>
      </c>
      <c r="W3825">
        <v>0</v>
      </c>
      <c r="X3825">
        <v>5</v>
      </c>
      <c r="Y3825">
        <v>5</v>
      </c>
    </row>
    <row r="3826" spans="2:25" x14ac:dyDescent="0.3">
      <c r="B3826">
        <v>0</v>
      </c>
      <c r="C3826" t="s">
        <v>26934</v>
      </c>
      <c r="D3826" t="s">
        <v>26933</v>
      </c>
      <c r="E3826">
        <v>2010</v>
      </c>
      <c r="F3826" t="s">
        <v>26932</v>
      </c>
      <c r="G3826" t="s">
        <v>10697</v>
      </c>
      <c r="H3826" s="6" t="str">
        <f>HYPERLINK(I3826)</f>
        <v>https://ascelibrary.org/doi/abs/10.1061/41127(382)233</v>
      </c>
      <c r="I3826" t="s">
        <v>26931</v>
      </c>
      <c r="K3826">
        <v>456</v>
      </c>
      <c r="L3826" s="41">
        <v>43549</v>
      </c>
      <c r="U3826">
        <v>0</v>
      </c>
      <c r="V3826" t="s">
        <v>2923</v>
      </c>
      <c r="W3826">
        <v>0</v>
      </c>
      <c r="X3826">
        <v>3</v>
      </c>
      <c r="Y3826">
        <v>9</v>
      </c>
    </row>
    <row r="3827" spans="2:25" x14ac:dyDescent="0.3">
      <c r="B3827">
        <v>7</v>
      </c>
      <c r="C3827" t="s">
        <v>9095</v>
      </c>
      <c r="D3827" t="s">
        <v>9094</v>
      </c>
      <c r="E3827">
        <v>2016</v>
      </c>
      <c r="F3827" t="s">
        <v>9093</v>
      </c>
      <c r="G3827" t="s">
        <v>3314</v>
      </c>
      <c r="H3827" s="6" t="str">
        <f>HYPERLINK(I3827)</f>
        <v>https://ieeexplore.ieee.org/abstract/document/7535568/</v>
      </c>
      <c r="I3827" t="s">
        <v>9092</v>
      </c>
      <c r="J3827" t="s">
        <v>9091</v>
      </c>
      <c r="K3827">
        <v>457</v>
      </c>
      <c r="L3827" s="41">
        <v>43549</v>
      </c>
      <c r="U3827">
        <v>7</v>
      </c>
      <c r="V3827" t="s">
        <v>3166</v>
      </c>
      <c r="W3827">
        <v>4</v>
      </c>
      <c r="X3827">
        <v>2</v>
      </c>
      <c r="Y3827">
        <v>3</v>
      </c>
    </row>
    <row r="3828" spans="2:25" x14ac:dyDescent="0.3">
      <c r="B3828">
        <v>0</v>
      </c>
      <c r="C3828" t="s">
        <v>21378</v>
      </c>
      <c r="D3828" t="s">
        <v>21381</v>
      </c>
      <c r="E3828">
        <v>2019</v>
      </c>
      <c r="G3828" t="s">
        <v>21380</v>
      </c>
      <c r="H3828" s="6" t="str">
        <f>HYPERLINK(I3828)</f>
        <v>https://osf.io/preprints/socarxiv/xqmhr/</v>
      </c>
      <c r="I3828" t="s">
        <v>21379</v>
      </c>
      <c r="K3828">
        <v>458</v>
      </c>
      <c r="L3828" s="41">
        <v>43549</v>
      </c>
      <c r="U3828">
        <v>0</v>
      </c>
      <c r="V3828" t="s">
        <v>2923</v>
      </c>
      <c r="W3828">
        <v>0</v>
      </c>
      <c r="X3828">
        <v>1</v>
      </c>
      <c r="Y3828">
        <v>1</v>
      </c>
    </row>
    <row r="3829" spans="2:25" x14ac:dyDescent="0.3">
      <c r="B3829">
        <v>13</v>
      </c>
      <c r="C3829" t="s">
        <v>26930</v>
      </c>
      <c r="D3829" t="s">
        <v>26929</v>
      </c>
      <c r="E3829">
        <v>2012</v>
      </c>
      <c r="F3829" t="s">
        <v>26928</v>
      </c>
      <c r="G3829" t="s">
        <v>3880</v>
      </c>
      <c r="H3829" s="6" t="str">
        <f>HYPERLINK(I3829)</f>
        <v>https://www.mdpi.com/2073-4395/2/4/321</v>
      </c>
      <c r="I3829" t="s">
        <v>26927</v>
      </c>
      <c r="J3829" t="s">
        <v>26926</v>
      </c>
      <c r="K3829">
        <v>459</v>
      </c>
      <c r="L3829" s="41">
        <v>43549</v>
      </c>
      <c r="U3829">
        <v>13</v>
      </c>
      <c r="V3829" t="s">
        <v>3271</v>
      </c>
      <c r="W3829">
        <v>4</v>
      </c>
      <c r="X3829">
        <v>3</v>
      </c>
      <c r="Y3829">
        <v>7</v>
      </c>
    </row>
    <row r="3830" spans="2:25" x14ac:dyDescent="0.3">
      <c r="B3830">
        <v>5</v>
      </c>
      <c r="C3830" t="s">
        <v>16930</v>
      </c>
      <c r="D3830" t="s">
        <v>16929</v>
      </c>
      <c r="E3830">
        <v>2016</v>
      </c>
      <c r="F3830" t="s">
        <v>16928</v>
      </c>
      <c r="G3830" t="s">
        <v>16927</v>
      </c>
      <c r="H3830" s="6" t="str">
        <f>HYPERLINK(I3830)</f>
        <v>http://commons.erau.edu/cgi/viewcontent.cgi?article=1105&amp;context=ijaaa</v>
      </c>
      <c r="I3830" t="s">
        <v>16926</v>
      </c>
      <c r="J3830" t="s">
        <v>16925</v>
      </c>
      <c r="K3830">
        <v>460</v>
      </c>
      <c r="L3830" s="41">
        <v>43549</v>
      </c>
      <c r="M3830" t="s">
        <v>3356</v>
      </c>
      <c r="U3830">
        <v>5</v>
      </c>
      <c r="V3830" t="s">
        <v>2948</v>
      </c>
      <c r="W3830">
        <v>5</v>
      </c>
      <c r="X3830">
        <v>1</v>
      </c>
      <c r="Y3830">
        <v>3</v>
      </c>
    </row>
    <row r="3831" spans="2:25" x14ac:dyDescent="0.3">
      <c r="B3831">
        <v>0</v>
      </c>
      <c r="C3831" t="s">
        <v>26925</v>
      </c>
      <c r="D3831" t="s">
        <v>26924</v>
      </c>
      <c r="E3831">
        <v>2016</v>
      </c>
      <c r="F3831" t="s">
        <v>7201</v>
      </c>
      <c r="G3831" t="s">
        <v>3851</v>
      </c>
      <c r="H3831" s="6" t="str">
        <f>HYPERLINK(I3831)</f>
        <v>http://www.dbpia.co.kr/Journal/ArticleDetail/NODE06645450</v>
      </c>
      <c r="I3831" t="s">
        <v>26923</v>
      </c>
      <c r="K3831">
        <v>461</v>
      </c>
      <c r="L3831" s="41">
        <v>43549</v>
      </c>
      <c r="U3831">
        <v>0</v>
      </c>
      <c r="V3831" t="s">
        <v>2923</v>
      </c>
      <c r="W3831">
        <v>0</v>
      </c>
      <c r="X3831">
        <v>2</v>
      </c>
      <c r="Y3831">
        <v>3</v>
      </c>
    </row>
    <row r="3832" spans="2:25" x14ac:dyDescent="0.3">
      <c r="B3832">
        <v>0</v>
      </c>
      <c r="C3832" t="s">
        <v>26922</v>
      </c>
      <c r="D3832" t="s">
        <v>26921</v>
      </c>
      <c r="E3832">
        <v>2015</v>
      </c>
      <c r="F3832" t="s">
        <v>14491</v>
      </c>
      <c r="G3832" t="s">
        <v>3851</v>
      </c>
      <c r="H3832" s="6" t="str">
        <f>HYPERLINK(I3832)</f>
        <v>http://www.dbpia.co.kr/Journal/ArticleDetail/NODE06517066</v>
      </c>
      <c r="I3832" t="s">
        <v>26920</v>
      </c>
      <c r="K3832">
        <v>462</v>
      </c>
      <c r="L3832" s="41">
        <v>43549</v>
      </c>
      <c r="U3832">
        <v>0</v>
      </c>
      <c r="V3832" t="s">
        <v>2923</v>
      </c>
      <c r="W3832">
        <v>0</v>
      </c>
      <c r="X3832">
        <v>3</v>
      </c>
      <c r="Y3832">
        <v>4</v>
      </c>
    </row>
    <row r="3833" spans="2:25" x14ac:dyDescent="0.3">
      <c r="B3833">
        <v>0</v>
      </c>
      <c r="C3833" t="s">
        <v>26919</v>
      </c>
      <c r="D3833" t="s">
        <v>26918</v>
      </c>
      <c r="E3833">
        <v>2018</v>
      </c>
      <c r="G3833" t="s">
        <v>9279</v>
      </c>
      <c r="H3833" s="6" t="str">
        <f>HYPERLINK(I3833)</f>
        <v>http://ir.ia.ac.cn/handle/173211/20943</v>
      </c>
      <c r="I3833" t="s">
        <v>26917</v>
      </c>
      <c r="K3833">
        <v>463</v>
      </c>
      <c r="L3833" s="41">
        <v>43549</v>
      </c>
      <c r="U3833">
        <v>0</v>
      </c>
      <c r="V3833" t="s">
        <v>2923</v>
      </c>
      <c r="W3833">
        <v>0</v>
      </c>
      <c r="X3833">
        <v>1</v>
      </c>
      <c r="Y3833">
        <v>1</v>
      </c>
    </row>
    <row r="3834" spans="2:25" x14ac:dyDescent="0.3">
      <c r="B3834">
        <v>0</v>
      </c>
      <c r="C3834" t="s">
        <v>26916</v>
      </c>
      <c r="D3834" t="s">
        <v>26915</v>
      </c>
      <c r="E3834">
        <v>2015</v>
      </c>
      <c r="G3834" t="s">
        <v>26914</v>
      </c>
      <c r="H3834" s="6" t="str">
        <f>HYPERLINK(I3834)</f>
        <v>https://repozitorij.uni-lj.si/IzpisGradiva.php?id=72632</v>
      </c>
      <c r="I3834" t="s">
        <v>26913</v>
      </c>
      <c r="K3834">
        <v>464</v>
      </c>
      <c r="L3834" s="41">
        <v>43549</v>
      </c>
      <c r="U3834">
        <v>0</v>
      </c>
      <c r="V3834" t="s">
        <v>2923</v>
      </c>
      <c r="W3834">
        <v>0</v>
      </c>
      <c r="X3834">
        <v>1</v>
      </c>
      <c r="Y3834">
        <v>4</v>
      </c>
    </row>
    <row r="3835" spans="2:25" x14ac:dyDescent="0.3">
      <c r="B3835">
        <v>0</v>
      </c>
      <c r="C3835" t="s">
        <v>26912</v>
      </c>
      <c r="D3835" t="s">
        <v>26911</v>
      </c>
      <c r="E3835">
        <v>2018</v>
      </c>
      <c r="F3835" t="s">
        <v>3520</v>
      </c>
      <c r="G3835" t="s">
        <v>3341</v>
      </c>
      <c r="H3835" s="6" t="str">
        <f>HYPERLINK(I3835)</f>
        <v>https://patents.google.com/patent/US20180137642A1/en</v>
      </c>
      <c r="I3835" t="s">
        <v>26910</v>
      </c>
      <c r="K3835">
        <v>465</v>
      </c>
      <c r="L3835" s="41">
        <v>43549</v>
      </c>
      <c r="U3835">
        <v>0</v>
      </c>
      <c r="V3835" t="s">
        <v>2923</v>
      </c>
      <c r="W3835">
        <v>0</v>
      </c>
      <c r="X3835">
        <v>3</v>
      </c>
      <c r="Y3835">
        <v>1</v>
      </c>
    </row>
    <row r="3836" spans="2:25" x14ac:dyDescent="0.3">
      <c r="B3836">
        <v>3</v>
      </c>
      <c r="C3836" t="s">
        <v>26909</v>
      </c>
      <c r="D3836" t="s">
        <v>26908</v>
      </c>
      <c r="E3836">
        <v>2014</v>
      </c>
      <c r="F3836" t="s">
        <v>26907</v>
      </c>
      <c r="G3836" t="s">
        <v>3314</v>
      </c>
      <c r="H3836" s="6" t="str">
        <f>HYPERLINK(I3836)</f>
        <v>https://ieeexplore.ieee.org/abstract/document/6927505/</v>
      </c>
      <c r="I3836" t="s">
        <v>26906</v>
      </c>
      <c r="J3836" t="s">
        <v>26905</v>
      </c>
      <c r="K3836">
        <v>466</v>
      </c>
      <c r="L3836" s="41">
        <v>43549</v>
      </c>
      <c r="U3836">
        <v>3</v>
      </c>
      <c r="V3836" t="s">
        <v>2992</v>
      </c>
      <c r="W3836">
        <v>1</v>
      </c>
      <c r="X3836">
        <v>4</v>
      </c>
      <c r="Y3836">
        <v>5</v>
      </c>
    </row>
    <row r="3837" spans="2:25" x14ac:dyDescent="0.3">
      <c r="B3837">
        <v>0</v>
      </c>
      <c r="C3837" t="s">
        <v>22706</v>
      </c>
      <c r="D3837" t="s">
        <v>22705</v>
      </c>
      <c r="E3837">
        <v>2018</v>
      </c>
      <c r="F3837" t="s">
        <v>21975</v>
      </c>
      <c r="G3837" t="s">
        <v>3328</v>
      </c>
      <c r="H3837" s="6" t="str">
        <f>HYPERLINK(I3837)</f>
        <v>https://link.springer.com/chapter/10.1007/978-3-319-91581-4_9</v>
      </c>
      <c r="I3837" t="s">
        <v>22704</v>
      </c>
      <c r="K3837">
        <v>467</v>
      </c>
      <c r="L3837" s="41">
        <v>43549</v>
      </c>
      <c r="U3837">
        <v>0</v>
      </c>
      <c r="V3837" t="s">
        <v>2923</v>
      </c>
      <c r="W3837">
        <v>0</v>
      </c>
      <c r="X3837">
        <v>4</v>
      </c>
      <c r="Y3837">
        <v>1</v>
      </c>
    </row>
    <row r="3838" spans="2:25" x14ac:dyDescent="0.3">
      <c r="B3838">
        <v>0</v>
      </c>
      <c r="C3838" t="s">
        <v>8648</v>
      </c>
      <c r="D3838" t="s">
        <v>8647</v>
      </c>
      <c r="E3838">
        <v>2010</v>
      </c>
      <c r="F3838" t="s">
        <v>8646</v>
      </c>
      <c r="G3838" t="s">
        <v>7566</v>
      </c>
      <c r="H3838" s="6" t="str">
        <f>HYPERLINK(I3838)</f>
        <v>https://www.designsociety.org/publication/29476/virtual_and_augmented_reality_for_testing_of_self-optimizing_systems</v>
      </c>
      <c r="I3838" t="s">
        <v>8645</v>
      </c>
      <c r="K3838">
        <v>468</v>
      </c>
      <c r="L3838" s="41">
        <v>43549</v>
      </c>
      <c r="U3838">
        <v>0</v>
      </c>
      <c r="V3838" t="s">
        <v>2923</v>
      </c>
      <c r="W3838">
        <v>0</v>
      </c>
      <c r="X3838">
        <v>4</v>
      </c>
      <c r="Y3838">
        <v>9</v>
      </c>
    </row>
    <row r="3839" spans="2:25" x14ac:dyDescent="0.3">
      <c r="B3839">
        <v>0</v>
      </c>
      <c r="C3839" t="s">
        <v>21592</v>
      </c>
      <c r="D3839" t="s">
        <v>21591</v>
      </c>
      <c r="E3839">
        <v>2014</v>
      </c>
      <c r="G3839" t="s">
        <v>3369</v>
      </c>
      <c r="H3839" s="6" t="str">
        <f>HYPERLINK(I3839)</f>
        <v>https://www.researchgate.net/profile/Milos_Mladenovic/publication/265292974_Ethical_Principles_for_the_Design_of_Next-Generation_Traffic_Control_Technology/links/540764790cf2bba34c1f10ba.pdf</v>
      </c>
      <c r="I3839" t="s">
        <v>21590</v>
      </c>
      <c r="K3839">
        <v>469</v>
      </c>
      <c r="L3839" s="41">
        <v>43549</v>
      </c>
      <c r="M3839" t="s">
        <v>3356</v>
      </c>
      <c r="U3839">
        <v>0</v>
      </c>
      <c r="V3839" t="s">
        <v>2923</v>
      </c>
      <c r="W3839">
        <v>0</v>
      </c>
      <c r="X3839">
        <v>2</v>
      </c>
      <c r="Y3839">
        <v>5</v>
      </c>
    </row>
    <row r="3840" spans="2:25" x14ac:dyDescent="0.3">
      <c r="B3840">
        <v>0</v>
      </c>
      <c r="C3840" t="s">
        <v>26904</v>
      </c>
      <c r="D3840" t="s">
        <v>26903</v>
      </c>
      <c r="F3840" t="s">
        <v>26902</v>
      </c>
      <c r="H3840" s="6" t="str">
        <f>HYPERLINK(I3840)</f>
        <v>http://www.umariqbal.info/uploads/1/4/8/3/14837880/cviu2017_3dpose.1.pdf</v>
      </c>
      <c r="I3840" t="s">
        <v>26901</v>
      </c>
      <c r="K3840">
        <v>470</v>
      </c>
      <c r="L3840" s="41">
        <v>43549</v>
      </c>
      <c r="M3840" t="s">
        <v>3356</v>
      </c>
      <c r="U3840">
        <v>0</v>
      </c>
      <c r="V3840" t="s">
        <v>2923</v>
      </c>
      <c r="W3840">
        <v>0</v>
      </c>
      <c r="X3840">
        <v>6</v>
      </c>
    </row>
    <row r="3841" spans="2:25" x14ac:dyDescent="0.3">
      <c r="B3841">
        <v>0</v>
      </c>
      <c r="C3841" t="s">
        <v>26900</v>
      </c>
      <c r="D3841" t="s">
        <v>26877</v>
      </c>
      <c r="E3841">
        <v>2018</v>
      </c>
      <c r="F3841" t="s">
        <v>3594</v>
      </c>
      <c r="G3841" t="s">
        <v>3328</v>
      </c>
      <c r="H3841" s="6" t="str">
        <f>HYPERLINK(I3841)</f>
        <v>https://link.springer.com/chapter/10.1007/978-3-319-94223-0_10</v>
      </c>
      <c r="I3841" t="s">
        <v>26899</v>
      </c>
      <c r="K3841">
        <v>471</v>
      </c>
      <c r="L3841" s="41">
        <v>43549</v>
      </c>
      <c r="U3841">
        <v>0</v>
      </c>
      <c r="V3841" t="s">
        <v>2923</v>
      </c>
      <c r="W3841">
        <v>0</v>
      </c>
      <c r="X3841">
        <v>5</v>
      </c>
      <c r="Y3841">
        <v>1</v>
      </c>
    </row>
    <row r="3842" spans="2:25" x14ac:dyDescent="0.3">
      <c r="B3842">
        <v>9</v>
      </c>
      <c r="C3842" t="s">
        <v>26898</v>
      </c>
      <c r="D3842" t="s">
        <v>26897</v>
      </c>
      <c r="E3842">
        <v>2014</v>
      </c>
      <c r="F3842" t="s">
        <v>26896</v>
      </c>
      <c r="G3842" t="s">
        <v>3378</v>
      </c>
      <c r="H3842" s="6" t="str">
        <f>HYPERLINK(I3842)</f>
        <v>https://dl.acm.org/citation.cfm?id=2693797</v>
      </c>
      <c r="I3842" t="s">
        <v>26895</v>
      </c>
      <c r="J3842" t="s">
        <v>26894</v>
      </c>
      <c r="K3842">
        <v>472</v>
      </c>
      <c r="L3842" s="41">
        <v>43549</v>
      </c>
      <c r="U3842">
        <v>9</v>
      </c>
      <c r="V3842" t="s">
        <v>3030</v>
      </c>
      <c r="W3842">
        <v>9</v>
      </c>
      <c r="X3842">
        <v>1</v>
      </c>
      <c r="Y3842">
        <v>5</v>
      </c>
    </row>
    <row r="3843" spans="2:25" x14ac:dyDescent="0.3">
      <c r="B3843">
        <v>0</v>
      </c>
      <c r="C3843" t="s">
        <v>7203</v>
      </c>
      <c r="D3843" t="s">
        <v>22932</v>
      </c>
      <c r="E3843">
        <v>2017</v>
      </c>
      <c r="F3843" t="s">
        <v>13856</v>
      </c>
      <c r="G3843" t="s">
        <v>3851</v>
      </c>
      <c r="H3843" s="6" t="str">
        <f>HYPERLINK(I3843)</f>
        <v>http://www.dbpia.co.kr/Journal/ArticleDetail/NODE07222305</v>
      </c>
      <c r="I3843" t="s">
        <v>22931</v>
      </c>
      <c r="K3843">
        <v>473</v>
      </c>
      <c r="L3843" s="41">
        <v>43549</v>
      </c>
      <c r="U3843">
        <v>0</v>
      </c>
      <c r="V3843" t="s">
        <v>2923</v>
      </c>
      <c r="W3843">
        <v>0</v>
      </c>
      <c r="X3843">
        <v>3</v>
      </c>
      <c r="Y3843">
        <v>2</v>
      </c>
    </row>
    <row r="3844" spans="2:25" x14ac:dyDescent="0.3">
      <c r="B3844">
        <v>0</v>
      </c>
      <c r="C3844" t="s">
        <v>26893</v>
      </c>
      <c r="D3844" t="s">
        <v>26892</v>
      </c>
      <c r="E3844">
        <v>2011</v>
      </c>
      <c r="G3844" t="s">
        <v>26891</v>
      </c>
      <c r="H3844" s="6" t="str">
        <f>HYPERLINK(I3844)</f>
        <v>https://scholarworks.iupui.edu/handle/1805/2616</v>
      </c>
      <c r="I3844" t="s">
        <v>26890</v>
      </c>
      <c r="K3844">
        <v>474</v>
      </c>
      <c r="L3844" s="41">
        <v>43549</v>
      </c>
      <c r="U3844">
        <v>0</v>
      </c>
      <c r="V3844" t="s">
        <v>2923</v>
      </c>
      <c r="W3844">
        <v>0</v>
      </c>
      <c r="X3844">
        <v>1</v>
      </c>
      <c r="Y3844">
        <v>8</v>
      </c>
    </row>
    <row r="3845" spans="2:25" x14ac:dyDescent="0.3">
      <c r="B3845">
        <v>0</v>
      </c>
      <c r="C3845" t="s">
        <v>22510</v>
      </c>
      <c r="D3845" t="s">
        <v>22509</v>
      </c>
      <c r="E3845">
        <v>2019</v>
      </c>
      <c r="F3845" t="s">
        <v>22508</v>
      </c>
      <c r="G3845" t="s">
        <v>3314</v>
      </c>
      <c r="H3845" s="6" t="str">
        <f>HYPERLINK(I3845)</f>
        <v>https://ieeexplore.ieee.org/abstract/document/8666665/</v>
      </c>
      <c r="I3845" t="s">
        <v>22507</v>
      </c>
      <c r="K3845">
        <v>475</v>
      </c>
      <c r="L3845" s="41">
        <v>43549</v>
      </c>
      <c r="U3845">
        <v>0</v>
      </c>
      <c r="V3845" t="s">
        <v>2923</v>
      </c>
      <c r="W3845">
        <v>0</v>
      </c>
      <c r="X3845">
        <v>3</v>
      </c>
      <c r="Y3845">
        <v>1</v>
      </c>
    </row>
    <row r="3846" spans="2:25" x14ac:dyDescent="0.3">
      <c r="B3846">
        <v>0</v>
      </c>
      <c r="C3846" t="s">
        <v>8644</v>
      </c>
      <c r="D3846" t="s">
        <v>8643</v>
      </c>
      <c r="F3846" t="s">
        <v>3369</v>
      </c>
      <c r="H3846" s="6" t="e">
        <f>HYPERLINK(I3846)</f>
        <v>#VALUE!</v>
      </c>
      <c r="I3846" t="s">
        <v>8642</v>
      </c>
      <c r="K3846">
        <v>476</v>
      </c>
      <c r="L3846" s="41">
        <v>43549</v>
      </c>
      <c r="M3846" t="s">
        <v>3356</v>
      </c>
      <c r="U3846">
        <v>0</v>
      </c>
      <c r="V3846" t="s">
        <v>2923</v>
      </c>
      <c r="W3846">
        <v>0</v>
      </c>
      <c r="X3846">
        <v>5</v>
      </c>
    </row>
    <row r="3847" spans="2:25" x14ac:dyDescent="0.3">
      <c r="B3847">
        <v>4</v>
      </c>
      <c r="C3847" t="s">
        <v>17232</v>
      </c>
      <c r="D3847" t="s">
        <v>17231</v>
      </c>
      <c r="E3847">
        <v>2012</v>
      </c>
      <c r="F3847" t="s">
        <v>17230</v>
      </c>
      <c r="G3847" t="s">
        <v>3309</v>
      </c>
      <c r="H3847" s="6" t="str">
        <f>HYPERLINK(I3847)</f>
        <v>https://www.aaai.org/ocs/index.php/FSS/FSS12/paper/viewPaper/5496</v>
      </c>
      <c r="I3847" t="s">
        <v>17229</v>
      </c>
      <c r="J3847" t="s">
        <v>17228</v>
      </c>
      <c r="K3847">
        <v>477</v>
      </c>
      <c r="L3847" s="41">
        <v>43549</v>
      </c>
      <c r="U3847">
        <v>4</v>
      </c>
      <c r="V3847" t="s">
        <v>2978</v>
      </c>
      <c r="W3847">
        <v>2</v>
      </c>
      <c r="X3847">
        <v>2</v>
      </c>
      <c r="Y3847">
        <v>7</v>
      </c>
    </row>
    <row r="3848" spans="2:25" x14ac:dyDescent="0.3">
      <c r="B3848">
        <v>19</v>
      </c>
      <c r="C3848" t="s">
        <v>26436</v>
      </c>
      <c r="D3848" t="s">
        <v>26435</v>
      </c>
      <c r="E3848">
        <v>2016</v>
      </c>
      <c r="F3848" t="s">
        <v>26889</v>
      </c>
      <c r="G3848" t="s">
        <v>3341</v>
      </c>
      <c r="H3848" s="6" t="str">
        <f>HYPERLINK(I3848)</f>
        <v>https://patents.google.com/patent/US9280717B2/en</v>
      </c>
      <c r="I3848" t="s">
        <v>26888</v>
      </c>
      <c r="J3848" t="s">
        <v>26887</v>
      </c>
      <c r="K3848">
        <v>478</v>
      </c>
      <c r="L3848" s="41">
        <v>43549</v>
      </c>
      <c r="U3848">
        <v>19</v>
      </c>
      <c r="V3848" t="s">
        <v>3300</v>
      </c>
      <c r="W3848">
        <v>19</v>
      </c>
      <c r="X3848">
        <v>1</v>
      </c>
      <c r="Y3848">
        <v>3</v>
      </c>
    </row>
    <row r="3849" spans="2:25" x14ac:dyDescent="0.3">
      <c r="B3849">
        <v>11</v>
      </c>
      <c r="C3849" t="s">
        <v>7690</v>
      </c>
      <c r="D3849" t="s">
        <v>3901</v>
      </c>
      <c r="E3849">
        <v>2017</v>
      </c>
      <c r="F3849" t="s">
        <v>5971</v>
      </c>
      <c r="G3849" t="s">
        <v>3646</v>
      </c>
      <c r="H3849" s="6" t="str">
        <f>HYPERLINK(I3849)</f>
        <v>https://arxiv.org/abs/1704.05915</v>
      </c>
      <c r="I3849" t="s">
        <v>7689</v>
      </c>
      <c r="J3849" t="s">
        <v>7688</v>
      </c>
      <c r="K3849">
        <v>479</v>
      </c>
      <c r="L3849" s="41">
        <v>43549</v>
      </c>
      <c r="U3849">
        <v>11</v>
      </c>
      <c r="V3849" t="s">
        <v>3059</v>
      </c>
      <c r="W3849">
        <v>3</v>
      </c>
      <c r="X3849">
        <v>4</v>
      </c>
      <c r="Y3849">
        <v>2</v>
      </c>
    </row>
    <row r="3850" spans="2:25" x14ac:dyDescent="0.3">
      <c r="B3850">
        <v>1</v>
      </c>
      <c r="C3850" t="s">
        <v>21343</v>
      </c>
      <c r="D3850" t="s">
        <v>21342</v>
      </c>
      <c r="E3850">
        <v>2012</v>
      </c>
      <c r="G3850" t="s">
        <v>3842</v>
      </c>
      <c r="H3850" s="6" t="str">
        <f>HYPERLINK(I3850)</f>
        <v>http://ethesis.nitrkl.ac.in/3804/</v>
      </c>
      <c r="I3850" t="s">
        <v>21341</v>
      </c>
      <c r="J3850" t="s">
        <v>21340</v>
      </c>
      <c r="K3850">
        <v>480</v>
      </c>
      <c r="L3850" s="41">
        <v>43549</v>
      </c>
      <c r="U3850">
        <v>1</v>
      </c>
      <c r="V3850" t="s">
        <v>2921</v>
      </c>
      <c r="W3850">
        <v>0</v>
      </c>
      <c r="X3850">
        <v>3</v>
      </c>
      <c r="Y3850">
        <v>7</v>
      </c>
    </row>
    <row r="3851" spans="2:25" x14ac:dyDescent="0.3">
      <c r="B3851">
        <v>0</v>
      </c>
      <c r="C3851" t="s">
        <v>26886</v>
      </c>
      <c r="D3851" t="s">
        <v>26885</v>
      </c>
      <c r="E3851">
        <v>2019</v>
      </c>
      <c r="F3851" t="s">
        <v>26884</v>
      </c>
      <c r="G3851" t="s">
        <v>3646</v>
      </c>
      <c r="H3851" s="6" t="str">
        <f>HYPERLINK(I3851)</f>
        <v>https://arxiv.org/abs/1902.09864</v>
      </c>
      <c r="I3851" t="s">
        <v>26883</v>
      </c>
      <c r="K3851">
        <v>481</v>
      </c>
      <c r="L3851" s="41">
        <v>43549</v>
      </c>
      <c r="U3851">
        <v>0</v>
      </c>
      <c r="V3851" t="s">
        <v>2923</v>
      </c>
      <c r="W3851">
        <v>0</v>
      </c>
      <c r="X3851">
        <v>3</v>
      </c>
      <c r="Y3851">
        <v>1</v>
      </c>
    </row>
    <row r="3852" spans="2:25" x14ac:dyDescent="0.3">
      <c r="B3852">
        <v>0</v>
      </c>
      <c r="C3852" t="s">
        <v>7392</v>
      </c>
      <c r="D3852" t="s">
        <v>7391</v>
      </c>
      <c r="E3852">
        <v>2018</v>
      </c>
      <c r="F3852" t="s">
        <v>7390</v>
      </c>
      <c r="G3852" t="s">
        <v>3347</v>
      </c>
      <c r="H3852" s="6" t="str">
        <f>HYPERLINK(I3852)</f>
        <v>https://www.sciencedirect.com/science/article/pii/S0306453018305870</v>
      </c>
      <c r="I3852" t="s">
        <v>7389</v>
      </c>
      <c r="K3852">
        <v>482</v>
      </c>
      <c r="L3852" s="41">
        <v>43549</v>
      </c>
      <c r="U3852">
        <v>0</v>
      </c>
      <c r="V3852" t="s">
        <v>2923</v>
      </c>
      <c r="W3852">
        <v>0</v>
      </c>
      <c r="X3852">
        <v>3</v>
      </c>
      <c r="Y3852">
        <v>1</v>
      </c>
    </row>
    <row r="3853" spans="2:25" x14ac:dyDescent="0.3">
      <c r="B3853">
        <v>2</v>
      </c>
      <c r="C3853" t="s">
        <v>26882</v>
      </c>
      <c r="D3853" t="s">
        <v>26881</v>
      </c>
      <c r="E3853">
        <v>2018</v>
      </c>
      <c r="F3853" t="s">
        <v>3573</v>
      </c>
      <c r="G3853" t="s">
        <v>3378</v>
      </c>
      <c r="H3853" s="6" t="str">
        <f>HYPERLINK(I3853)</f>
        <v>https://dl.acm.org/citation.cfm?id=3183703</v>
      </c>
      <c r="I3853" t="s">
        <v>26880</v>
      </c>
      <c r="J3853" t="s">
        <v>26879</v>
      </c>
      <c r="K3853">
        <v>483</v>
      </c>
      <c r="L3853" s="41">
        <v>43549</v>
      </c>
      <c r="U3853">
        <v>2</v>
      </c>
      <c r="V3853" t="s">
        <v>2949</v>
      </c>
      <c r="W3853">
        <v>0</v>
      </c>
      <c r="X3853">
        <v>5</v>
      </c>
      <c r="Y3853">
        <v>1</v>
      </c>
    </row>
    <row r="3854" spans="2:25" x14ac:dyDescent="0.3">
      <c r="B3854">
        <v>2</v>
      </c>
      <c r="C3854" t="s">
        <v>24739</v>
      </c>
      <c r="D3854" t="s">
        <v>24738</v>
      </c>
      <c r="E3854">
        <v>2017</v>
      </c>
      <c r="F3854" t="s">
        <v>24737</v>
      </c>
      <c r="G3854" t="s">
        <v>3378</v>
      </c>
      <c r="H3854" s="6" t="str">
        <f>HYPERLINK(I3854)</f>
        <v>https://dl.acm.org/citation.cfm?id=3080636</v>
      </c>
      <c r="I3854" t="s">
        <v>24736</v>
      </c>
      <c r="J3854" t="s">
        <v>24735</v>
      </c>
      <c r="K3854">
        <v>484</v>
      </c>
      <c r="L3854" s="41">
        <v>43549</v>
      </c>
      <c r="U3854">
        <v>2</v>
      </c>
      <c r="V3854" t="s">
        <v>2931</v>
      </c>
      <c r="W3854">
        <v>1</v>
      </c>
      <c r="X3854">
        <v>4</v>
      </c>
      <c r="Y3854">
        <v>2</v>
      </c>
    </row>
    <row r="3855" spans="2:25" x14ac:dyDescent="0.3">
      <c r="B3855">
        <v>11</v>
      </c>
      <c r="C3855" t="s">
        <v>7487</v>
      </c>
      <c r="D3855" t="s">
        <v>7486</v>
      </c>
      <c r="E3855">
        <v>2012</v>
      </c>
      <c r="F3855" t="s">
        <v>4490</v>
      </c>
      <c r="G3855" t="s">
        <v>3314</v>
      </c>
      <c r="H3855" s="6" t="str">
        <f>HYPERLINK(I3855)</f>
        <v>https://ieeexplore.ieee.org/abstract/document/6145755/</v>
      </c>
      <c r="I3855" t="s">
        <v>7485</v>
      </c>
      <c r="J3855" t="s">
        <v>7484</v>
      </c>
      <c r="K3855">
        <v>485</v>
      </c>
      <c r="L3855" s="41">
        <v>43549</v>
      </c>
      <c r="U3855">
        <v>11</v>
      </c>
      <c r="V3855" t="s">
        <v>3026</v>
      </c>
      <c r="W3855">
        <v>4</v>
      </c>
      <c r="X3855">
        <v>3</v>
      </c>
      <c r="Y3855">
        <v>7</v>
      </c>
    </row>
    <row r="3856" spans="2:25" x14ac:dyDescent="0.3">
      <c r="B3856">
        <v>0</v>
      </c>
      <c r="C3856" t="s">
        <v>26878</v>
      </c>
      <c r="D3856" t="s">
        <v>26877</v>
      </c>
      <c r="E3856">
        <v>2018</v>
      </c>
      <c r="F3856" t="s">
        <v>26876</v>
      </c>
      <c r="G3856" t="s">
        <v>3560</v>
      </c>
      <c r="H3856" s="6" t="str">
        <f>HYPERLINK(I3856)</f>
        <v>https://books.google.com/books?hl=en&amp;lr=&amp;id=hy9iDwAAQBAJ&amp;oi=fnd&amp;pg=PA101&amp;dq=%22human+computer+interaction%22+(%22autonomous+vehicle%22+OR+%22autonomous+vehicles%22)+-pedestrian+-wheelchair+-military+-business&amp;ots=eY9ct1suaW&amp;sig=XM79Mh8jAHmJJJOKQjVP44IYGj4</v>
      </c>
      <c r="I3856" t="s">
        <v>26875</v>
      </c>
      <c r="K3856">
        <v>486</v>
      </c>
      <c r="L3856" s="41">
        <v>43549</v>
      </c>
      <c r="U3856">
        <v>0</v>
      </c>
      <c r="V3856" t="s">
        <v>2923</v>
      </c>
      <c r="W3856">
        <v>0</v>
      </c>
      <c r="X3856">
        <v>2</v>
      </c>
      <c r="Y3856">
        <v>1</v>
      </c>
    </row>
    <row r="3857" spans="2:25" x14ac:dyDescent="0.3">
      <c r="B3857">
        <v>9</v>
      </c>
      <c r="C3857" t="s">
        <v>22232</v>
      </c>
      <c r="D3857" t="s">
        <v>22231</v>
      </c>
      <c r="E3857">
        <v>2013</v>
      </c>
      <c r="F3857" t="s">
        <v>22230</v>
      </c>
      <c r="G3857" t="s">
        <v>11316</v>
      </c>
      <c r="H3857" s="6" t="str">
        <f>HYPERLINK(I3857)</f>
        <v>https://www.nomos-elibrary.de/10.5771/9783845252179-171/hands-free-driving-automatisiertes-fahren-und-mensch-maschine-interaktion</v>
      </c>
      <c r="I3857" t="s">
        <v>22229</v>
      </c>
      <c r="J3857" t="s">
        <v>22228</v>
      </c>
      <c r="K3857">
        <v>487</v>
      </c>
      <c r="L3857" s="41">
        <v>43549</v>
      </c>
      <c r="U3857">
        <v>9</v>
      </c>
      <c r="V3857" t="s">
        <v>2954</v>
      </c>
      <c r="W3857">
        <v>5</v>
      </c>
      <c r="X3857">
        <v>2</v>
      </c>
      <c r="Y3857">
        <v>6</v>
      </c>
    </row>
    <row r="3858" spans="2:25" x14ac:dyDescent="0.3">
      <c r="B3858">
        <v>0</v>
      </c>
      <c r="C3858" t="s">
        <v>26874</v>
      </c>
      <c r="D3858" t="s">
        <v>26873</v>
      </c>
      <c r="E3858">
        <v>2019</v>
      </c>
      <c r="F3858" t="s">
        <v>26872</v>
      </c>
      <c r="G3858" t="s">
        <v>3646</v>
      </c>
      <c r="H3858" s="6" t="str">
        <f>HYPERLINK(I3858)</f>
        <v>https://arxiv.org/abs/1903.05266</v>
      </c>
      <c r="I3858" t="s">
        <v>26871</v>
      </c>
      <c r="K3858">
        <v>488</v>
      </c>
      <c r="L3858" s="41">
        <v>43549</v>
      </c>
      <c r="U3858">
        <v>0</v>
      </c>
      <c r="V3858" t="s">
        <v>2923</v>
      </c>
      <c r="W3858">
        <v>0</v>
      </c>
      <c r="X3858">
        <v>4</v>
      </c>
      <c r="Y3858">
        <v>1</v>
      </c>
    </row>
    <row r="3859" spans="2:25" x14ac:dyDescent="0.3">
      <c r="B3859">
        <v>0</v>
      </c>
      <c r="C3859" t="s">
        <v>26870</v>
      </c>
      <c r="D3859" t="s">
        <v>26869</v>
      </c>
      <c r="F3859" t="s">
        <v>26868</v>
      </c>
      <c r="H3859" s="6" t="str">
        <f>HYPERLINK(I3859)</f>
        <v>http://www.aijet.in/v1/1411004.pdf</v>
      </c>
      <c r="I3859" t="s">
        <v>26867</v>
      </c>
      <c r="K3859">
        <v>489</v>
      </c>
      <c r="L3859" s="41">
        <v>43549</v>
      </c>
      <c r="M3859" t="s">
        <v>3356</v>
      </c>
      <c r="U3859">
        <v>0</v>
      </c>
      <c r="V3859" t="s">
        <v>2923</v>
      </c>
      <c r="W3859">
        <v>0</v>
      </c>
      <c r="X3859">
        <v>2</v>
      </c>
    </row>
    <row r="3860" spans="2:25" x14ac:dyDescent="0.3">
      <c r="B3860">
        <v>5</v>
      </c>
      <c r="C3860" t="s">
        <v>21140</v>
      </c>
      <c r="D3860" t="s">
        <v>21139</v>
      </c>
      <c r="E3860">
        <v>2017</v>
      </c>
      <c r="F3860" t="s">
        <v>21138</v>
      </c>
      <c r="G3860" t="s">
        <v>3347</v>
      </c>
      <c r="H3860" s="6" t="str">
        <f>HYPERLINK(I3860)</f>
        <v>https://www.sciencedirect.com/science/article/pii/S1162908817300701</v>
      </c>
      <c r="I3860" t="s">
        <v>21137</v>
      </c>
      <c r="J3860" t="s">
        <v>21136</v>
      </c>
      <c r="K3860">
        <v>490</v>
      </c>
      <c r="L3860" s="41">
        <v>43549</v>
      </c>
      <c r="U3860">
        <v>5</v>
      </c>
      <c r="V3860" t="s">
        <v>2975</v>
      </c>
      <c r="W3860">
        <v>1</v>
      </c>
      <c r="X3860">
        <v>5</v>
      </c>
      <c r="Y3860">
        <v>2</v>
      </c>
    </row>
    <row r="3861" spans="2:25" x14ac:dyDescent="0.3">
      <c r="B3861">
        <v>5</v>
      </c>
      <c r="C3861" t="s">
        <v>18622</v>
      </c>
      <c r="D3861" t="s">
        <v>18621</v>
      </c>
      <c r="E3861">
        <v>2017</v>
      </c>
      <c r="F3861" t="s">
        <v>13748</v>
      </c>
      <c r="G3861" t="s">
        <v>3314</v>
      </c>
      <c r="H3861" s="6" t="str">
        <f>HYPERLINK(I3861)</f>
        <v>https://ieeexplore.ieee.org/abstract/document/7995837/</v>
      </c>
      <c r="I3861" t="s">
        <v>18620</v>
      </c>
      <c r="J3861" t="s">
        <v>18619</v>
      </c>
      <c r="K3861">
        <v>491</v>
      </c>
      <c r="L3861" s="41">
        <v>43549</v>
      </c>
      <c r="U3861">
        <v>5</v>
      </c>
      <c r="V3861" t="s">
        <v>2975</v>
      </c>
      <c r="W3861">
        <v>2</v>
      </c>
      <c r="X3861">
        <v>3</v>
      </c>
      <c r="Y3861">
        <v>2</v>
      </c>
    </row>
    <row r="3862" spans="2:25" x14ac:dyDescent="0.3">
      <c r="B3862">
        <v>16</v>
      </c>
      <c r="C3862" t="s">
        <v>26866</v>
      </c>
      <c r="D3862" t="s">
        <v>26865</v>
      </c>
      <c r="E3862">
        <v>2012</v>
      </c>
      <c r="F3862" t="s">
        <v>26864</v>
      </c>
      <c r="G3862" t="s">
        <v>3314</v>
      </c>
      <c r="H3862" s="6" t="str">
        <f>HYPERLINK(I3862)</f>
        <v>https://ieeexplore.ieee.org/abstract/document/6314752/</v>
      </c>
      <c r="I3862" t="s">
        <v>26863</v>
      </c>
      <c r="J3862" t="s">
        <v>26862</v>
      </c>
      <c r="K3862">
        <v>492</v>
      </c>
      <c r="L3862" s="41">
        <v>43549</v>
      </c>
      <c r="U3862">
        <v>16</v>
      </c>
      <c r="V3862" t="s">
        <v>3182</v>
      </c>
      <c r="W3862">
        <v>5</v>
      </c>
      <c r="X3862">
        <v>3</v>
      </c>
      <c r="Y3862">
        <v>7</v>
      </c>
    </row>
    <row r="3863" spans="2:25" x14ac:dyDescent="0.3">
      <c r="B3863">
        <v>0</v>
      </c>
      <c r="C3863" t="s">
        <v>26861</v>
      </c>
      <c r="D3863" t="s">
        <v>26860</v>
      </c>
      <c r="E3863">
        <v>2018</v>
      </c>
      <c r="F3863" t="s">
        <v>25935</v>
      </c>
      <c r="G3863" t="s">
        <v>3314</v>
      </c>
      <c r="H3863" s="6" t="str">
        <f>HYPERLINK(I3863)</f>
        <v>https://ieeexplore.ieee.org/abstract/document/8525794/</v>
      </c>
      <c r="I3863" t="s">
        <v>26859</v>
      </c>
      <c r="K3863">
        <v>493</v>
      </c>
      <c r="L3863" s="41">
        <v>43549</v>
      </c>
      <c r="U3863">
        <v>0</v>
      </c>
      <c r="V3863" t="s">
        <v>2923</v>
      </c>
      <c r="W3863">
        <v>0</v>
      </c>
      <c r="X3863">
        <v>3</v>
      </c>
      <c r="Y3863">
        <v>1</v>
      </c>
    </row>
    <row r="3864" spans="2:25" x14ac:dyDescent="0.3">
      <c r="B3864">
        <v>2</v>
      </c>
      <c r="C3864" t="s">
        <v>26858</v>
      </c>
      <c r="D3864" t="s">
        <v>26857</v>
      </c>
      <c r="E3864">
        <v>2013</v>
      </c>
      <c r="F3864" t="s">
        <v>26856</v>
      </c>
      <c r="G3864" t="s">
        <v>3314</v>
      </c>
      <c r="H3864" s="6" t="str">
        <f>HYPERLINK(I3864)</f>
        <v>https://ieeexplore.ieee.org/abstract/document/6778331/</v>
      </c>
      <c r="I3864" t="s">
        <v>26855</v>
      </c>
      <c r="J3864" t="s">
        <v>26854</v>
      </c>
      <c r="K3864">
        <v>494</v>
      </c>
      <c r="L3864" s="41">
        <v>43549</v>
      </c>
      <c r="U3864">
        <v>2</v>
      </c>
      <c r="V3864" t="s">
        <v>2981</v>
      </c>
      <c r="W3864">
        <v>1</v>
      </c>
      <c r="X3864">
        <v>3</v>
      </c>
      <c r="Y3864">
        <v>6</v>
      </c>
    </row>
    <row r="3865" spans="2:25" x14ac:dyDescent="0.3">
      <c r="B3865">
        <v>0</v>
      </c>
      <c r="C3865" t="s">
        <v>26853</v>
      </c>
      <c r="D3865" t="s">
        <v>26852</v>
      </c>
      <c r="E3865">
        <v>2014</v>
      </c>
      <c r="F3865" t="s">
        <v>8219</v>
      </c>
      <c r="G3865" t="s">
        <v>3347</v>
      </c>
      <c r="H3865" s="6" t="str">
        <f>HYPERLINK(I3865)</f>
        <v>https://www.sciencedirect.com/science/article/pii/S1877050914014240</v>
      </c>
      <c r="I3865" t="s">
        <v>26851</v>
      </c>
      <c r="K3865">
        <v>495</v>
      </c>
      <c r="L3865" s="41">
        <v>43549</v>
      </c>
      <c r="U3865">
        <v>0</v>
      </c>
      <c r="V3865" t="s">
        <v>2923</v>
      </c>
      <c r="W3865">
        <v>0</v>
      </c>
      <c r="X3865">
        <v>3</v>
      </c>
      <c r="Y3865">
        <v>5</v>
      </c>
    </row>
    <row r="3866" spans="2:25" x14ac:dyDescent="0.3">
      <c r="B3866">
        <v>0</v>
      </c>
      <c r="C3866" t="s">
        <v>16882</v>
      </c>
      <c r="D3866" t="s">
        <v>16881</v>
      </c>
      <c r="E3866">
        <v>2012</v>
      </c>
      <c r="F3866" t="s">
        <v>3336</v>
      </c>
      <c r="G3866" t="s">
        <v>3314</v>
      </c>
      <c r="H3866" s="6" t="str">
        <f>HYPERLINK(I3866)</f>
        <v>https://ieeexplore.ieee.org/abstract/document/6415006/</v>
      </c>
      <c r="I3866" t="s">
        <v>16880</v>
      </c>
      <c r="K3866">
        <v>496</v>
      </c>
      <c r="L3866" s="41">
        <v>43549</v>
      </c>
      <c r="U3866">
        <v>0</v>
      </c>
      <c r="V3866" t="s">
        <v>2923</v>
      </c>
      <c r="W3866">
        <v>0</v>
      </c>
      <c r="X3866">
        <v>5</v>
      </c>
      <c r="Y3866">
        <v>7</v>
      </c>
    </row>
    <row r="3867" spans="2:25" x14ac:dyDescent="0.3">
      <c r="B3867">
        <v>0</v>
      </c>
      <c r="C3867" t="s">
        <v>5968</v>
      </c>
      <c r="D3867" t="s">
        <v>5967</v>
      </c>
      <c r="E3867">
        <v>2018</v>
      </c>
      <c r="F3867" t="s">
        <v>5966</v>
      </c>
      <c r="G3867" t="s">
        <v>3328</v>
      </c>
      <c r="H3867" s="6" t="str">
        <f>HYPERLINK(I3867)</f>
        <v>https://link.springer.com/chapter/10.1007/978-3-319-96071-5_78</v>
      </c>
      <c r="I3867" t="s">
        <v>5965</v>
      </c>
      <c r="K3867">
        <v>497</v>
      </c>
      <c r="L3867" s="41">
        <v>43549</v>
      </c>
      <c r="U3867">
        <v>0</v>
      </c>
      <c r="V3867" t="s">
        <v>2923</v>
      </c>
      <c r="W3867">
        <v>0</v>
      </c>
      <c r="X3867">
        <v>5</v>
      </c>
      <c r="Y3867">
        <v>1</v>
      </c>
    </row>
    <row r="3868" spans="2:25" x14ac:dyDescent="0.3">
      <c r="B3868">
        <v>2</v>
      </c>
      <c r="C3868" t="s">
        <v>21841</v>
      </c>
      <c r="D3868" t="s">
        <v>21840</v>
      </c>
      <c r="E3868">
        <v>2018</v>
      </c>
      <c r="F3868" t="s">
        <v>7234</v>
      </c>
      <c r="G3868" t="s">
        <v>3314</v>
      </c>
      <c r="H3868" s="6" t="str">
        <f>HYPERLINK(I3868)</f>
        <v>https://ieeexplore.ieee.org/abstract/document/8432415/</v>
      </c>
      <c r="I3868" t="s">
        <v>21839</v>
      </c>
      <c r="J3868" t="s">
        <v>21838</v>
      </c>
      <c r="K3868">
        <v>498</v>
      </c>
      <c r="L3868" s="41">
        <v>43549</v>
      </c>
      <c r="U3868">
        <v>2</v>
      </c>
      <c r="V3868" t="s">
        <v>2949</v>
      </c>
      <c r="W3868">
        <v>0</v>
      </c>
      <c r="X3868">
        <v>7</v>
      </c>
      <c r="Y3868">
        <v>1</v>
      </c>
    </row>
    <row r="3869" spans="2:25" x14ac:dyDescent="0.3">
      <c r="B3869">
        <v>4</v>
      </c>
      <c r="C3869" t="s">
        <v>26850</v>
      </c>
      <c r="D3869" t="s">
        <v>26849</v>
      </c>
      <c r="E3869">
        <v>2017</v>
      </c>
      <c r="G3869" t="s">
        <v>8588</v>
      </c>
      <c r="H3869" s="6" t="str">
        <f>HYPERLINK(I3869)</f>
        <v>http://openaccess.dogus.edu.tr/handle/11376/3194</v>
      </c>
      <c r="I3869" t="s">
        <v>26848</v>
      </c>
      <c r="J3869" t="s">
        <v>26847</v>
      </c>
      <c r="K3869">
        <v>499</v>
      </c>
      <c r="L3869" s="41">
        <v>43549</v>
      </c>
      <c r="U3869">
        <v>4</v>
      </c>
      <c r="V3869" t="s">
        <v>2949</v>
      </c>
      <c r="W3869">
        <v>1</v>
      </c>
      <c r="X3869">
        <v>3</v>
      </c>
      <c r="Y3869">
        <v>2</v>
      </c>
    </row>
    <row r="3870" spans="2:25" x14ac:dyDescent="0.3">
      <c r="B3870">
        <v>1</v>
      </c>
      <c r="C3870" t="s">
        <v>26846</v>
      </c>
      <c r="D3870" t="s">
        <v>26845</v>
      </c>
      <c r="E3870">
        <v>2017</v>
      </c>
      <c r="F3870" t="s">
        <v>5587</v>
      </c>
      <c r="G3870" t="s">
        <v>3314</v>
      </c>
      <c r="H3870" s="6" t="str">
        <f>HYPERLINK(I3870)</f>
        <v>https://ieeexplore.ieee.org/abstract/document/7983345/</v>
      </c>
      <c r="I3870" t="s">
        <v>26844</v>
      </c>
      <c r="J3870" t="s">
        <v>26843</v>
      </c>
      <c r="K3870">
        <v>500</v>
      </c>
      <c r="L3870" s="41">
        <v>43549</v>
      </c>
      <c r="U3870">
        <v>1</v>
      </c>
      <c r="V3870" t="s">
        <v>2933</v>
      </c>
      <c r="W3870">
        <v>0</v>
      </c>
      <c r="X3870">
        <v>6</v>
      </c>
      <c r="Y3870">
        <v>2</v>
      </c>
    </row>
    <row r="3871" spans="2:25" x14ac:dyDescent="0.3">
      <c r="B3871">
        <v>1</v>
      </c>
      <c r="C3871" t="s">
        <v>26842</v>
      </c>
      <c r="D3871" t="s">
        <v>26841</v>
      </c>
      <c r="E3871">
        <v>2012</v>
      </c>
      <c r="F3871" t="s">
        <v>26840</v>
      </c>
      <c r="G3871" t="s">
        <v>3560</v>
      </c>
      <c r="H3871" s="6" t="str">
        <f>HYPERLINK(I3871)</f>
        <v>https://books.google.com/books?hl=en&amp;lr=&amp;id=nXTRBQAAQBAJ&amp;oi=fnd&amp;pg=PA137&amp;dq=%22human+computer+interaction%22+(%22autonomous+vehicle%22+OR+%22autonomous+vehicles%22)+-pedestrian+-wheelchair+-military+-business&amp;ots=Uv1QYm8FA0&amp;sig=TVGo8AJTqxOIW2gys7yrqCx0vHY</v>
      </c>
      <c r="I3871" t="s">
        <v>26839</v>
      </c>
      <c r="J3871" t="s">
        <v>26838</v>
      </c>
      <c r="K3871">
        <v>501</v>
      </c>
      <c r="L3871" s="41">
        <v>43549</v>
      </c>
      <c r="U3871">
        <v>1</v>
      </c>
      <c r="V3871" t="s">
        <v>2921</v>
      </c>
      <c r="W3871">
        <v>0</v>
      </c>
      <c r="X3871">
        <v>4</v>
      </c>
      <c r="Y3871">
        <v>7</v>
      </c>
    </row>
    <row r="3872" spans="2:25" x14ac:dyDescent="0.3">
      <c r="B3872">
        <v>3</v>
      </c>
      <c r="C3872" t="s">
        <v>26837</v>
      </c>
      <c r="D3872" t="s">
        <v>26836</v>
      </c>
      <c r="E3872">
        <v>2013</v>
      </c>
      <c r="F3872" t="s">
        <v>3490</v>
      </c>
      <c r="G3872" t="s">
        <v>3321</v>
      </c>
      <c r="H3872" s="6" t="str">
        <f>HYPERLINK(I3872)</f>
        <v>https://journals.sagepub.com/doi/abs/10.5772/56735</v>
      </c>
      <c r="I3872" t="s">
        <v>26835</v>
      </c>
      <c r="J3872" t="s">
        <v>26834</v>
      </c>
      <c r="K3872">
        <v>502</v>
      </c>
      <c r="L3872" s="41">
        <v>43549</v>
      </c>
      <c r="U3872">
        <v>3</v>
      </c>
      <c r="V3872" t="s">
        <v>2933</v>
      </c>
      <c r="W3872">
        <v>1</v>
      </c>
      <c r="X3872">
        <v>3</v>
      </c>
      <c r="Y3872">
        <v>6</v>
      </c>
    </row>
    <row r="3873" spans="2:25" x14ac:dyDescent="0.3">
      <c r="B3873">
        <v>0</v>
      </c>
      <c r="C3873" t="s">
        <v>26833</v>
      </c>
      <c r="D3873" t="s">
        <v>26832</v>
      </c>
      <c r="E3873">
        <v>2018</v>
      </c>
      <c r="F3873" t="s">
        <v>26831</v>
      </c>
      <c r="G3873" t="s">
        <v>3646</v>
      </c>
      <c r="H3873" s="6" t="str">
        <f>HYPERLINK(I3873)</f>
        <v>https://arxiv.org/abs/1807.11685</v>
      </c>
      <c r="I3873" t="s">
        <v>26830</v>
      </c>
      <c r="K3873">
        <v>503</v>
      </c>
      <c r="L3873" s="41">
        <v>43549</v>
      </c>
      <c r="U3873">
        <v>0</v>
      </c>
      <c r="V3873" t="s">
        <v>2923</v>
      </c>
      <c r="W3873">
        <v>0</v>
      </c>
      <c r="X3873">
        <v>2</v>
      </c>
      <c r="Y3873">
        <v>1</v>
      </c>
    </row>
    <row r="3874" spans="2:25" x14ac:dyDescent="0.3">
      <c r="B3874">
        <v>2</v>
      </c>
      <c r="C3874" t="s">
        <v>26829</v>
      </c>
      <c r="D3874" t="s">
        <v>26828</v>
      </c>
      <c r="E3874">
        <v>2016</v>
      </c>
      <c r="G3874" t="s">
        <v>14928</v>
      </c>
      <c r="H3874" s="6" t="str">
        <f>HYPERLINK(I3874)</f>
        <v>https://digitalcommons.wayne.edu/oa_dissertations/1449/</v>
      </c>
      <c r="I3874" t="s">
        <v>26827</v>
      </c>
      <c r="J3874" t="s">
        <v>26826</v>
      </c>
      <c r="K3874">
        <v>504</v>
      </c>
      <c r="L3874" s="41">
        <v>43549</v>
      </c>
      <c r="U3874">
        <v>2</v>
      </c>
      <c r="V3874" t="s">
        <v>2953</v>
      </c>
      <c r="W3874">
        <v>2</v>
      </c>
      <c r="X3874">
        <v>1</v>
      </c>
      <c r="Y3874">
        <v>3</v>
      </c>
    </row>
    <row r="3875" spans="2:25" x14ac:dyDescent="0.3">
      <c r="B3875">
        <v>0</v>
      </c>
      <c r="C3875" t="s">
        <v>26825</v>
      </c>
      <c r="D3875" t="s">
        <v>26824</v>
      </c>
      <c r="E3875">
        <v>2018</v>
      </c>
      <c r="F3875" t="s">
        <v>26823</v>
      </c>
      <c r="G3875" t="s">
        <v>3314</v>
      </c>
      <c r="H3875" s="6" t="str">
        <f>HYPERLINK(I3875)</f>
        <v>https://ieeexplore.ieee.org/abstract/document/8407734/</v>
      </c>
      <c r="I3875" t="s">
        <v>26822</v>
      </c>
      <c r="K3875">
        <v>505</v>
      </c>
      <c r="L3875" s="41">
        <v>43549</v>
      </c>
      <c r="U3875">
        <v>0</v>
      </c>
      <c r="V3875" t="s">
        <v>2923</v>
      </c>
      <c r="W3875">
        <v>0</v>
      </c>
      <c r="X3875">
        <v>3</v>
      </c>
      <c r="Y3875">
        <v>1</v>
      </c>
    </row>
    <row r="3876" spans="2:25" x14ac:dyDescent="0.3">
      <c r="B3876">
        <v>0</v>
      </c>
      <c r="C3876" t="s">
        <v>3430</v>
      </c>
      <c r="D3876" t="s">
        <v>3429</v>
      </c>
      <c r="F3876" t="s">
        <v>3428</v>
      </c>
      <c r="H3876" s="6" t="str">
        <f>HYPERLINK(I3876)</f>
        <v>http://www.creative-science.org/wp-content/uploads/2017/09/2017_TIE17AScenarioCentredApproach-.pdf</v>
      </c>
      <c r="I3876" t="s">
        <v>3427</v>
      </c>
      <c r="K3876">
        <v>506</v>
      </c>
      <c r="L3876" s="41">
        <v>43549</v>
      </c>
      <c r="M3876" t="s">
        <v>3356</v>
      </c>
      <c r="U3876">
        <v>0</v>
      </c>
      <c r="V3876" t="s">
        <v>2923</v>
      </c>
      <c r="W3876">
        <v>0</v>
      </c>
      <c r="X3876">
        <v>3</v>
      </c>
    </row>
    <row r="3877" spans="2:25" x14ac:dyDescent="0.3">
      <c r="B3877">
        <v>0</v>
      </c>
      <c r="C3877" t="s">
        <v>26821</v>
      </c>
      <c r="D3877" t="s">
        <v>26820</v>
      </c>
      <c r="E3877">
        <v>2011</v>
      </c>
      <c r="F3877" t="s">
        <v>26819</v>
      </c>
      <c r="G3877" t="s">
        <v>3314</v>
      </c>
      <c r="H3877" s="6" t="str">
        <f>HYPERLINK(I3877)</f>
        <v>https://ieeexplore.ieee.org/abstract/document/6102111/</v>
      </c>
      <c r="I3877" t="s">
        <v>26818</v>
      </c>
      <c r="K3877">
        <v>507</v>
      </c>
      <c r="L3877" s="41">
        <v>43549</v>
      </c>
      <c r="U3877">
        <v>0</v>
      </c>
      <c r="V3877" t="s">
        <v>2923</v>
      </c>
      <c r="W3877">
        <v>0</v>
      </c>
      <c r="X3877">
        <v>3</v>
      </c>
      <c r="Y3877">
        <v>8</v>
      </c>
    </row>
    <row r="3878" spans="2:25" x14ac:dyDescent="0.3">
      <c r="B3878">
        <v>0</v>
      </c>
      <c r="C3878" t="s">
        <v>1507</v>
      </c>
      <c r="D3878" t="s">
        <v>1508</v>
      </c>
      <c r="E3878">
        <v>2017</v>
      </c>
      <c r="F3878" t="s">
        <v>18761</v>
      </c>
      <c r="G3878" t="s">
        <v>3341</v>
      </c>
      <c r="H3878" s="6" t="str">
        <f>HYPERLINK(I3878)</f>
        <v>https://patents.google.com/patent/US20170177076A1/en</v>
      </c>
      <c r="I3878" t="s">
        <v>18760</v>
      </c>
      <c r="K3878">
        <v>508</v>
      </c>
      <c r="L3878" s="41">
        <v>43549</v>
      </c>
      <c r="U3878">
        <v>0</v>
      </c>
      <c r="V3878" t="s">
        <v>2923</v>
      </c>
      <c r="W3878">
        <v>0</v>
      </c>
      <c r="X3878">
        <v>1</v>
      </c>
      <c r="Y3878">
        <v>2</v>
      </c>
    </row>
    <row r="3879" spans="2:25" x14ac:dyDescent="0.3">
      <c r="B3879">
        <v>2</v>
      </c>
      <c r="C3879" t="s">
        <v>26817</v>
      </c>
      <c r="D3879" t="s">
        <v>26816</v>
      </c>
      <c r="E3879">
        <v>2018</v>
      </c>
      <c r="F3879" t="s">
        <v>26815</v>
      </c>
      <c r="G3879" t="s">
        <v>4289</v>
      </c>
      <c r="H3879" s="6" t="str">
        <f>HYPERLINK(I3879)</f>
        <v>http://yadda.icm.edu.pl/baztech/element/bwmeta1.element.baztech-1a9defe3-76a3-4817-b7d6-0d9809b192a4</v>
      </c>
      <c r="I3879" t="s">
        <v>26814</v>
      </c>
      <c r="J3879" t="s">
        <v>26813</v>
      </c>
      <c r="K3879">
        <v>509</v>
      </c>
      <c r="L3879" s="41">
        <v>43549</v>
      </c>
      <c r="U3879">
        <v>2</v>
      </c>
      <c r="V3879" t="s">
        <v>2949</v>
      </c>
      <c r="W3879">
        <v>0</v>
      </c>
      <c r="X3879">
        <v>5</v>
      </c>
      <c r="Y3879">
        <v>1</v>
      </c>
    </row>
    <row r="3880" spans="2:25" x14ac:dyDescent="0.3">
      <c r="B3880">
        <v>15</v>
      </c>
      <c r="C3880" t="s">
        <v>3924</v>
      </c>
      <c r="D3880" t="s">
        <v>3923</v>
      </c>
      <c r="E3880">
        <v>2012</v>
      </c>
      <c r="F3880" t="s">
        <v>3922</v>
      </c>
      <c r="G3880" t="s">
        <v>3802</v>
      </c>
      <c r="H3880" s="6" t="str">
        <f>HYPERLINK(I3880)</f>
        <v>https://www.tandfonline.com/doi/abs/10.4103/0256-4602.105007</v>
      </c>
      <c r="I3880" t="s">
        <v>3921</v>
      </c>
      <c r="J3880" t="s">
        <v>3920</v>
      </c>
      <c r="K3880">
        <v>510</v>
      </c>
      <c r="L3880" s="41">
        <v>43549</v>
      </c>
      <c r="U3880">
        <v>15</v>
      </c>
      <c r="V3880" t="s">
        <v>3124</v>
      </c>
      <c r="W3880">
        <v>8</v>
      </c>
      <c r="X3880">
        <v>2</v>
      </c>
      <c r="Y3880">
        <v>7</v>
      </c>
    </row>
    <row r="3881" spans="2:25" x14ac:dyDescent="0.3">
      <c r="B3881">
        <v>0</v>
      </c>
      <c r="C3881" t="s">
        <v>26812</v>
      </c>
      <c r="D3881" t="s">
        <v>26811</v>
      </c>
      <c r="E3881">
        <v>2017</v>
      </c>
      <c r="F3881" t="s">
        <v>26810</v>
      </c>
      <c r="G3881" t="s">
        <v>3578</v>
      </c>
      <c r="H3881" s="6" t="str">
        <f>HYPERLINK(I3881)</f>
        <v>https://www.spiedigitallibrary.org/conference-proceedings-of-spie/LID100/0000/Review-of-intelligent-bionic-vision-navigation/10.1117/12.2295686.short?casa_token=C-Dpgyn9qLwAAAAA:jRO1TBuT5pinMkDxemQGybwMcljL_BBTpuaFGc1iXaBj7X_A4M3gRi0bpmeAttBeIG4ivYHZYuY</v>
      </c>
      <c r="I3881" t="s">
        <v>26809</v>
      </c>
      <c r="K3881">
        <v>511</v>
      </c>
      <c r="L3881" s="41">
        <v>43549</v>
      </c>
      <c r="U3881">
        <v>0</v>
      </c>
      <c r="V3881" t="s">
        <v>2923</v>
      </c>
      <c r="W3881">
        <v>0</v>
      </c>
      <c r="X3881">
        <v>3</v>
      </c>
      <c r="Y3881">
        <v>2</v>
      </c>
    </row>
    <row r="3882" spans="2:25" x14ac:dyDescent="0.3">
      <c r="B3882">
        <v>0</v>
      </c>
      <c r="C3882" t="s">
        <v>26808</v>
      </c>
      <c r="D3882" t="s">
        <v>26807</v>
      </c>
      <c r="E3882">
        <v>2019</v>
      </c>
      <c r="F3882" t="s">
        <v>26806</v>
      </c>
      <c r="G3882" t="s">
        <v>3646</v>
      </c>
      <c r="H3882" s="6" t="str">
        <f>HYPERLINK(I3882)</f>
        <v>https://arxiv.org/abs/1901.09224</v>
      </c>
      <c r="I3882" t="s">
        <v>26805</v>
      </c>
      <c r="K3882">
        <v>512</v>
      </c>
      <c r="L3882" s="41">
        <v>43549</v>
      </c>
      <c r="U3882">
        <v>0</v>
      </c>
      <c r="V3882" t="s">
        <v>2923</v>
      </c>
      <c r="W3882">
        <v>0</v>
      </c>
      <c r="X3882">
        <v>4</v>
      </c>
      <c r="Y3882">
        <v>1</v>
      </c>
    </row>
    <row r="3883" spans="2:25" x14ac:dyDescent="0.3">
      <c r="B3883">
        <v>0</v>
      </c>
      <c r="C3883" t="s">
        <v>26804</v>
      </c>
      <c r="D3883" t="s">
        <v>26803</v>
      </c>
      <c r="F3883" t="s">
        <v>26802</v>
      </c>
      <c r="H3883" s="6" t="str">
        <f>HYPERLINK(I3883)</f>
        <v>http://se.asee.org/proceedings/ASEE2014/Papers2014/110.pdf</v>
      </c>
      <c r="I3883" t="s">
        <v>26801</v>
      </c>
      <c r="K3883">
        <v>513</v>
      </c>
      <c r="L3883" s="41">
        <v>43549</v>
      </c>
      <c r="M3883" t="s">
        <v>3356</v>
      </c>
      <c r="U3883">
        <v>0</v>
      </c>
      <c r="V3883" t="s">
        <v>2923</v>
      </c>
      <c r="W3883">
        <v>0</v>
      </c>
      <c r="X3883">
        <v>2</v>
      </c>
    </row>
    <row r="3884" spans="2:25" x14ac:dyDescent="0.3">
      <c r="B3884">
        <v>10</v>
      </c>
      <c r="C3884" t="s">
        <v>26800</v>
      </c>
      <c r="D3884" t="s">
        <v>26799</v>
      </c>
      <c r="E3884">
        <v>2010</v>
      </c>
      <c r="F3884" t="s">
        <v>26798</v>
      </c>
      <c r="G3884" t="s">
        <v>3533</v>
      </c>
      <c r="H3884" s="6" t="str">
        <f>HYPERLINK(I3884)</f>
        <v>https://www.intechopen.com/download/pdf/10412</v>
      </c>
      <c r="I3884" t="s">
        <v>26797</v>
      </c>
      <c r="J3884" t="s">
        <v>26796</v>
      </c>
      <c r="K3884">
        <v>514</v>
      </c>
      <c r="L3884" s="41">
        <v>43549</v>
      </c>
      <c r="M3884" t="s">
        <v>3356</v>
      </c>
      <c r="U3884">
        <v>10</v>
      </c>
      <c r="V3884" t="s">
        <v>10423</v>
      </c>
      <c r="W3884">
        <v>5</v>
      </c>
      <c r="X3884">
        <v>2</v>
      </c>
      <c r="Y3884">
        <v>9</v>
      </c>
    </row>
    <row r="3885" spans="2:25" x14ac:dyDescent="0.3">
      <c r="B3885">
        <v>0</v>
      </c>
      <c r="C3885" t="s">
        <v>26795</v>
      </c>
      <c r="D3885" t="s">
        <v>26794</v>
      </c>
      <c r="F3885" t="s">
        <v>3314</v>
      </c>
      <c r="H3885" s="6" t="str">
        <f>HYPERLINK(I3885)</f>
        <v>https://ieeexplore.ieee.org/abstract/document/8246669/</v>
      </c>
      <c r="I3885" t="s">
        <v>26793</v>
      </c>
      <c r="K3885">
        <v>515</v>
      </c>
      <c r="L3885" s="41">
        <v>43549</v>
      </c>
      <c r="U3885">
        <v>0</v>
      </c>
      <c r="V3885" t="s">
        <v>2923</v>
      </c>
      <c r="W3885">
        <v>0</v>
      </c>
      <c r="X3885">
        <v>4</v>
      </c>
    </row>
    <row r="3886" spans="2:25" x14ac:dyDescent="0.3">
      <c r="B3886">
        <v>0</v>
      </c>
      <c r="C3886" t="s">
        <v>3919</v>
      </c>
      <c r="D3886" t="s">
        <v>3918</v>
      </c>
      <c r="E3886">
        <v>2017</v>
      </c>
      <c r="F3886" t="s">
        <v>3917</v>
      </c>
      <c r="G3886" t="s">
        <v>3328</v>
      </c>
      <c r="H3886" s="6" t="str">
        <f>HYPERLINK(I3886)</f>
        <v>https://link.springer.com/chapter/10.1007/978-3-030-02242-6_26</v>
      </c>
      <c r="I3886" t="s">
        <v>3916</v>
      </c>
      <c r="K3886">
        <v>516</v>
      </c>
      <c r="L3886" s="41">
        <v>43549</v>
      </c>
      <c r="U3886">
        <v>0</v>
      </c>
      <c r="V3886" t="s">
        <v>2923</v>
      </c>
      <c r="W3886">
        <v>0</v>
      </c>
      <c r="X3886">
        <v>3</v>
      </c>
      <c r="Y3886">
        <v>2</v>
      </c>
    </row>
    <row r="3887" spans="2:25" x14ac:dyDescent="0.3">
      <c r="B3887">
        <v>2</v>
      </c>
      <c r="C3887" t="s">
        <v>23093</v>
      </c>
      <c r="D3887" t="s">
        <v>23092</v>
      </c>
      <c r="E3887">
        <v>2017</v>
      </c>
      <c r="F3887" t="s">
        <v>23091</v>
      </c>
      <c r="G3887" t="s">
        <v>3983</v>
      </c>
      <c r="H3887" s="6" t="str">
        <f>HYPERLINK(I3887)</f>
        <v>http://ceur-ws.org/Vol-2063/lidari-paper2.pdf</v>
      </c>
      <c r="I3887" t="s">
        <v>23090</v>
      </c>
      <c r="J3887" t="s">
        <v>23089</v>
      </c>
      <c r="K3887">
        <v>517</v>
      </c>
      <c r="L3887" s="41">
        <v>43549</v>
      </c>
      <c r="M3887" t="s">
        <v>3356</v>
      </c>
      <c r="U3887">
        <v>2</v>
      </c>
      <c r="V3887" t="s">
        <v>2931</v>
      </c>
      <c r="W3887">
        <v>1</v>
      </c>
      <c r="X3887">
        <v>4</v>
      </c>
      <c r="Y3887">
        <v>2</v>
      </c>
    </row>
    <row r="3888" spans="2:25" x14ac:dyDescent="0.3">
      <c r="B3888">
        <v>14</v>
      </c>
      <c r="C3888" t="s">
        <v>4302</v>
      </c>
      <c r="D3888" t="s">
        <v>4301</v>
      </c>
      <c r="E3888">
        <v>2012</v>
      </c>
      <c r="F3888" t="s">
        <v>4300</v>
      </c>
      <c r="G3888" t="s">
        <v>3423</v>
      </c>
      <c r="H3888" s="6" t="str">
        <f>HYPERLINK(I3888)</f>
        <v>https://onlinelibrary.wiley.com/doi/abs/10.1002/hfm.20399</v>
      </c>
      <c r="I3888" t="s">
        <v>4299</v>
      </c>
      <c r="J3888" t="s">
        <v>4298</v>
      </c>
      <c r="K3888">
        <v>518</v>
      </c>
      <c r="L3888" s="41">
        <v>43549</v>
      </c>
      <c r="U3888">
        <v>14</v>
      </c>
      <c r="V3888" t="s">
        <v>2949</v>
      </c>
      <c r="W3888">
        <v>5</v>
      </c>
      <c r="X3888">
        <v>3</v>
      </c>
      <c r="Y3888">
        <v>7</v>
      </c>
    </row>
    <row r="3889" spans="2:25" x14ac:dyDescent="0.3">
      <c r="B3889">
        <v>0</v>
      </c>
      <c r="C3889" t="s">
        <v>26792</v>
      </c>
      <c r="D3889" t="s">
        <v>26791</v>
      </c>
      <c r="E3889">
        <v>2013</v>
      </c>
      <c r="F3889" t="s">
        <v>21706</v>
      </c>
      <c r="G3889" t="s">
        <v>3328</v>
      </c>
      <c r="H3889" s="6" t="str">
        <f>HYPERLINK(I3889)</f>
        <v>https://link.springer.com/chapter/10.1007/978-3-642-39342-6_23</v>
      </c>
      <c r="I3889" t="s">
        <v>26790</v>
      </c>
      <c r="K3889">
        <v>519</v>
      </c>
      <c r="L3889" s="41">
        <v>43549</v>
      </c>
      <c r="U3889">
        <v>0</v>
      </c>
      <c r="V3889" t="s">
        <v>2923</v>
      </c>
      <c r="W3889">
        <v>0</v>
      </c>
      <c r="X3889">
        <v>4</v>
      </c>
      <c r="Y3889">
        <v>6</v>
      </c>
    </row>
    <row r="3890" spans="2:25" x14ac:dyDescent="0.3">
      <c r="B3890">
        <v>6</v>
      </c>
      <c r="C3890" t="s">
        <v>26789</v>
      </c>
      <c r="D3890" t="s">
        <v>26788</v>
      </c>
      <c r="E3890">
        <v>2014</v>
      </c>
      <c r="F3890" t="s">
        <v>3490</v>
      </c>
      <c r="G3890" t="s">
        <v>3369</v>
      </c>
      <c r="H3890" s="6" t="e">
        <f>HYPERLINK(I3890)</f>
        <v>#VALUE!</v>
      </c>
      <c r="I3890" t="s">
        <v>26787</v>
      </c>
      <c r="J3890" t="s">
        <v>26786</v>
      </c>
      <c r="K3890">
        <v>520</v>
      </c>
      <c r="L3890" s="41">
        <v>43549</v>
      </c>
      <c r="M3890" t="s">
        <v>3356</v>
      </c>
      <c r="U3890">
        <v>6</v>
      </c>
      <c r="V3890" t="s">
        <v>3058</v>
      </c>
      <c r="W3890">
        <v>2</v>
      </c>
      <c r="X3890">
        <v>4</v>
      </c>
      <c r="Y3890">
        <v>5</v>
      </c>
    </row>
    <row r="3891" spans="2:25" x14ac:dyDescent="0.3">
      <c r="B3891">
        <v>1</v>
      </c>
      <c r="C3891" t="s">
        <v>26785</v>
      </c>
      <c r="D3891" t="s">
        <v>26784</v>
      </c>
      <c r="E3891">
        <v>2016</v>
      </c>
      <c r="F3891" t="s">
        <v>26783</v>
      </c>
      <c r="G3891" t="s">
        <v>3358</v>
      </c>
      <c r="H3891" s="6" t="str">
        <f>HYPERLINK(I3891)</f>
        <v>https://pdfs.semanticscholar.org/860e/6623d556ad87b393654fdfc605fb4eb23e1b.pdf</v>
      </c>
      <c r="I3891" t="s">
        <v>26782</v>
      </c>
      <c r="J3891" t="s">
        <v>26781</v>
      </c>
      <c r="K3891">
        <v>521</v>
      </c>
      <c r="L3891" s="41">
        <v>43549</v>
      </c>
      <c r="M3891" t="s">
        <v>3356</v>
      </c>
      <c r="U3891">
        <v>1</v>
      </c>
      <c r="V3891" t="s">
        <v>2981</v>
      </c>
      <c r="W3891">
        <v>1</v>
      </c>
      <c r="X3891">
        <v>2</v>
      </c>
      <c r="Y3891">
        <v>3</v>
      </c>
    </row>
    <row r="3892" spans="2:25" x14ac:dyDescent="0.3">
      <c r="B3892">
        <v>0</v>
      </c>
      <c r="C3892" t="s">
        <v>1241</v>
      </c>
      <c r="D3892" t="s">
        <v>1242</v>
      </c>
      <c r="E3892">
        <v>2018</v>
      </c>
      <c r="F3892" t="s">
        <v>6011</v>
      </c>
      <c r="G3892" t="s">
        <v>3314</v>
      </c>
      <c r="H3892" s="6" t="str">
        <f>HYPERLINK(I3892)</f>
        <v>https://ieeexplore.ieee.org/abstract/document/8500367/</v>
      </c>
      <c r="I3892" t="s">
        <v>1243</v>
      </c>
      <c r="K3892">
        <v>522</v>
      </c>
      <c r="L3892" s="41">
        <v>43549</v>
      </c>
      <c r="U3892">
        <v>0</v>
      </c>
      <c r="V3892" t="s">
        <v>2923</v>
      </c>
      <c r="W3892">
        <v>0</v>
      </c>
      <c r="X3892">
        <v>3</v>
      </c>
      <c r="Y3892">
        <v>1</v>
      </c>
    </row>
    <row r="3893" spans="2:25" x14ac:dyDescent="0.3">
      <c r="B3893">
        <v>4</v>
      </c>
      <c r="C3893" t="s">
        <v>9197</v>
      </c>
      <c r="D3893" t="s">
        <v>9220</v>
      </c>
      <c r="E3893">
        <v>2017</v>
      </c>
      <c r="F3893" t="s">
        <v>5213</v>
      </c>
      <c r="G3893" t="s">
        <v>4116</v>
      </c>
      <c r="H3893" s="6" t="str">
        <f>HYPERLINK(I3893)</f>
        <v>https://digital-library.theiet.org/content/journals/10.1049/iet-its.2017.0232</v>
      </c>
      <c r="I3893" t="s">
        <v>9219</v>
      </c>
      <c r="J3893" t="s">
        <v>9218</v>
      </c>
      <c r="K3893">
        <v>523</v>
      </c>
      <c r="L3893" s="41">
        <v>43549</v>
      </c>
      <c r="U3893">
        <v>4</v>
      </c>
      <c r="V3893" t="s">
        <v>2949</v>
      </c>
      <c r="W3893">
        <v>2</v>
      </c>
      <c r="X3893">
        <v>2</v>
      </c>
      <c r="Y3893">
        <v>2</v>
      </c>
    </row>
    <row r="3894" spans="2:25" x14ac:dyDescent="0.3">
      <c r="B3894">
        <v>20</v>
      </c>
      <c r="C3894" t="s">
        <v>12484</v>
      </c>
      <c r="D3894" t="s">
        <v>12483</v>
      </c>
      <c r="E3894">
        <v>2013</v>
      </c>
      <c r="F3894" t="s">
        <v>5332</v>
      </c>
      <c r="G3894" t="s">
        <v>3314</v>
      </c>
      <c r="H3894" s="6" t="str">
        <f>HYPERLINK(I3894)</f>
        <v>https://ieeexplore.ieee.org/abstract/document/6728577/</v>
      </c>
      <c r="I3894" t="s">
        <v>12482</v>
      </c>
      <c r="J3894" t="s">
        <v>12481</v>
      </c>
      <c r="K3894">
        <v>524</v>
      </c>
      <c r="L3894" s="41">
        <v>43549</v>
      </c>
      <c r="U3894">
        <v>20</v>
      </c>
      <c r="V3894" t="s">
        <v>2958</v>
      </c>
      <c r="W3894">
        <v>5</v>
      </c>
      <c r="X3894">
        <v>4</v>
      </c>
      <c r="Y3894">
        <v>6</v>
      </c>
    </row>
    <row r="3895" spans="2:25" x14ac:dyDescent="0.3">
      <c r="B3895">
        <v>9</v>
      </c>
      <c r="C3895" t="s">
        <v>26780</v>
      </c>
      <c r="D3895" t="s">
        <v>26779</v>
      </c>
      <c r="E3895">
        <v>2012</v>
      </c>
      <c r="F3895" t="s">
        <v>5107</v>
      </c>
      <c r="G3895" t="s">
        <v>3314</v>
      </c>
      <c r="H3895" s="6" t="str">
        <f>HYPERLINK(I3895)</f>
        <v>https://ieeexplore.ieee.org/abstract/document/6152080/</v>
      </c>
      <c r="I3895" t="s">
        <v>26778</v>
      </c>
      <c r="J3895" t="s">
        <v>26777</v>
      </c>
      <c r="K3895">
        <v>525</v>
      </c>
      <c r="L3895" s="41">
        <v>43549</v>
      </c>
      <c r="U3895">
        <v>9</v>
      </c>
      <c r="V3895" t="s">
        <v>8481</v>
      </c>
      <c r="W3895">
        <v>2</v>
      </c>
      <c r="X3895">
        <v>5</v>
      </c>
      <c r="Y3895">
        <v>7</v>
      </c>
    </row>
    <row r="3896" spans="2:25" x14ac:dyDescent="0.3">
      <c r="B3896">
        <v>107</v>
      </c>
      <c r="C3896" t="s">
        <v>1373</v>
      </c>
      <c r="D3896" t="s">
        <v>1374</v>
      </c>
      <c r="E3896">
        <v>2014</v>
      </c>
      <c r="F3896" t="s">
        <v>14721</v>
      </c>
      <c r="G3896" t="s">
        <v>3378</v>
      </c>
      <c r="H3896" s="6" t="str">
        <f>HYPERLINK(I3896)</f>
        <v>https://dl.acm.org/citation.cfm?id=2667330</v>
      </c>
      <c r="I3896" t="s">
        <v>1375</v>
      </c>
      <c r="J3896" t="s">
        <v>22132</v>
      </c>
      <c r="K3896">
        <v>526</v>
      </c>
      <c r="L3896" s="41">
        <v>43549</v>
      </c>
      <c r="U3896">
        <v>107</v>
      </c>
      <c r="V3896" t="s">
        <v>3061</v>
      </c>
      <c r="W3896">
        <v>27</v>
      </c>
      <c r="X3896">
        <v>4</v>
      </c>
      <c r="Y3896">
        <v>5</v>
      </c>
    </row>
    <row r="3897" spans="2:25" x14ac:dyDescent="0.3">
      <c r="B3897">
        <v>0</v>
      </c>
      <c r="C3897" t="s">
        <v>26776</v>
      </c>
      <c r="D3897" t="s">
        <v>26775</v>
      </c>
      <c r="E3897">
        <v>2018</v>
      </c>
      <c r="F3897" t="s">
        <v>5971</v>
      </c>
      <c r="G3897" t="s">
        <v>3646</v>
      </c>
      <c r="H3897" s="6" t="str">
        <f>HYPERLINK(I3897)</f>
        <v>https://arxiv.org/abs/1811.00876</v>
      </c>
      <c r="I3897" t="s">
        <v>26774</v>
      </c>
      <c r="K3897">
        <v>527</v>
      </c>
      <c r="L3897" s="41">
        <v>43549</v>
      </c>
      <c r="U3897">
        <v>0</v>
      </c>
      <c r="V3897" t="s">
        <v>2923</v>
      </c>
      <c r="W3897">
        <v>0</v>
      </c>
      <c r="X3897">
        <v>6</v>
      </c>
      <c r="Y3897">
        <v>1</v>
      </c>
    </row>
    <row r="3898" spans="2:25" x14ac:dyDescent="0.3">
      <c r="B3898">
        <v>1</v>
      </c>
      <c r="C3898" t="s">
        <v>26773</v>
      </c>
      <c r="D3898" t="s">
        <v>26772</v>
      </c>
      <c r="E3898">
        <v>2015</v>
      </c>
      <c r="G3898" t="s">
        <v>3842</v>
      </c>
      <c r="H3898" s="6" t="str">
        <f>HYPERLINK(I3898)</f>
        <v>http://ethesis.nitrkl.ac.in/7376/</v>
      </c>
      <c r="I3898" t="s">
        <v>26771</v>
      </c>
      <c r="J3898" t="s">
        <v>26770</v>
      </c>
      <c r="K3898">
        <v>528</v>
      </c>
      <c r="L3898" s="41">
        <v>43549</v>
      </c>
      <c r="U3898">
        <v>1</v>
      </c>
      <c r="V3898" t="s">
        <v>2955</v>
      </c>
      <c r="W3898">
        <v>0</v>
      </c>
      <c r="X3898">
        <v>3</v>
      </c>
      <c r="Y3898">
        <v>4</v>
      </c>
    </row>
    <row r="3899" spans="2:25" x14ac:dyDescent="0.3">
      <c r="B3899">
        <v>3</v>
      </c>
      <c r="C3899" t="s">
        <v>22888</v>
      </c>
      <c r="D3899" t="s">
        <v>22887</v>
      </c>
      <c r="E3899">
        <v>2018</v>
      </c>
      <c r="F3899" t="s">
        <v>22886</v>
      </c>
      <c r="G3899" t="s">
        <v>22885</v>
      </c>
      <c r="H3899" s="6" t="str">
        <f>HYPERLINK(I3899)</f>
        <v>https://scholarspace.manoa.hawaii.edu/handle/10125/49948</v>
      </c>
      <c r="I3899" t="s">
        <v>22884</v>
      </c>
      <c r="J3899" t="s">
        <v>22883</v>
      </c>
      <c r="K3899">
        <v>529</v>
      </c>
      <c r="L3899" s="41">
        <v>43549</v>
      </c>
      <c r="U3899">
        <v>3</v>
      </c>
      <c r="V3899" t="s">
        <v>2934</v>
      </c>
      <c r="W3899">
        <v>2</v>
      </c>
      <c r="X3899">
        <v>2</v>
      </c>
      <c r="Y3899">
        <v>1</v>
      </c>
    </row>
    <row r="3900" spans="2:25" x14ac:dyDescent="0.3">
      <c r="B3900">
        <v>0</v>
      </c>
      <c r="C3900" t="s">
        <v>1507</v>
      </c>
      <c r="D3900" t="s">
        <v>1508</v>
      </c>
      <c r="E3900">
        <v>2017</v>
      </c>
      <c r="F3900" t="s">
        <v>18717</v>
      </c>
      <c r="G3900" t="s">
        <v>3341</v>
      </c>
      <c r="H3900" s="6" t="str">
        <f>HYPERLINK(I3900)</f>
        <v>https://patents.google.com/patent/US9841813B2/en</v>
      </c>
      <c r="I3900" t="s">
        <v>1509</v>
      </c>
      <c r="K3900">
        <v>530</v>
      </c>
      <c r="L3900" s="41">
        <v>43549</v>
      </c>
      <c r="U3900">
        <v>0</v>
      </c>
      <c r="V3900" t="s">
        <v>2923</v>
      </c>
      <c r="W3900">
        <v>0</v>
      </c>
      <c r="X3900">
        <v>1</v>
      </c>
      <c r="Y3900">
        <v>2</v>
      </c>
    </row>
    <row r="3901" spans="2:25" x14ac:dyDescent="0.3">
      <c r="B3901">
        <v>0</v>
      </c>
      <c r="C3901" t="s">
        <v>26582</v>
      </c>
      <c r="D3901" t="s">
        <v>26581</v>
      </c>
      <c r="E3901">
        <v>2017</v>
      </c>
      <c r="F3901" t="s">
        <v>3520</v>
      </c>
      <c r="G3901" t="s">
        <v>3341</v>
      </c>
      <c r="H3901" s="6" t="str">
        <f>HYPERLINK(I3901)</f>
        <v>https://patents.google.com/patent/US20170092009A1/en</v>
      </c>
      <c r="I3901" t="s">
        <v>26769</v>
      </c>
      <c r="K3901">
        <v>531</v>
      </c>
      <c r="L3901" s="41">
        <v>43549</v>
      </c>
      <c r="U3901">
        <v>0</v>
      </c>
      <c r="V3901" t="s">
        <v>2923</v>
      </c>
      <c r="W3901">
        <v>0</v>
      </c>
      <c r="X3901">
        <v>5</v>
      </c>
      <c r="Y3901">
        <v>2</v>
      </c>
    </row>
    <row r="3902" spans="2:25" x14ac:dyDescent="0.3">
      <c r="B3902">
        <v>21</v>
      </c>
      <c r="C3902" t="s">
        <v>22406</v>
      </c>
      <c r="D3902" t="s">
        <v>22405</v>
      </c>
      <c r="E3902">
        <v>2016</v>
      </c>
      <c r="F3902" t="s">
        <v>22404</v>
      </c>
      <c r="G3902" t="s">
        <v>3544</v>
      </c>
      <c r="H3902" s="6" t="str">
        <f>HYPERLINK(I3902)</f>
        <v>https://www.cambridge.org/core/journals/cambridge-quarterly-of-healthcare-ethics/article/effects-of-closedloop-medical-devices-on-the-autonomy-and-accountability-of-persons-and-systems/7B98702DC65194F54EA80FD4103C810E</v>
      </c>
      <c r="I3902" t="s">
        <v>22403</v>
      </c>
      <c r="J3902" t="s">
        <v>22402</v>
      </c>
      <c r="K3902">
        <v>532</v>
      </c>
      <c r="L3902" s="41">
        <v>43549</v>
      </c>
      <c r="U3902">
        <v>21</v>
      </c>
      <c r="V3902" t="s">
        <v>3022</v>
      </c>
      <c r="W3902">
        <v>5</v>
      </c>
      <c r="X3902">
        <v>4</v>
      </c>
      <c r="Y3902">
        <v>3</v>
      </c>
    </row>
    <row r="3903" spans="2:25" x14ac:dyDescent="0.3">
      <c r="B3903">
        <v>1</v>
      </c>
      <c r="C3903" t="s">
        <v>22935</v>
      </c>
      <c r="D3903" t="s">
        <v>22934</v>
      </c>
      <c r="E3903">
        <v>2018</v>
      </c>
      <c r="F3903" t="s">
        <v>3567</v>
      </c>
      <c r="G3903" t="s">
        <v>3347</v>
      </c>
      <c r="H3903" s="6" t="str">
        <f>HYPERLINK(I3903)</f>
        <v>https://www.sciencedirect.com/science/article/pii/S1369847818300913</v>
      </c>
      <c r="I3903" t="s">
        <v>22933</v>
      </c>
      <c r="J3903" t="s">
        <v>26768</v>
      </c>
      <c r="K3903">
        <v>533</v>
      </c>
      <c r="L3903" s="41">
        <v>43549</v>
      </c>
      <c r="M3903" t="s">
        <v>3325</v>
      </c>
      <c r="U3903">
        <v>1</v>
      </c>
      <c r="V3903" t="s">
        <v>2931</v>
      </c>
      <c r="W3903">
        <v>0</v>
      </c>
      <c r="X3903">
        <v>5</v>
      </c>
      <c r="Y3903">
        <v>1</v>
      </c>
    </row>
    <row r="3904" spans="2:25" x14ac:dyDescent="0.3">
      <c r="B3904">
        <v>0</v>
      </c>
      <c r="C3904" t="s">
        <v>26767</v>
      </c>
      <c r="D3904" t="s">
        <v>26766</v>
      </c>
      <c r="E3904">
        <v>2018</v>
      </c>
      <c r="F3904" t="s">
        <v>26765</v>
      </c>
      <c r="G3904" t="s">
        <v>3646</v>
      </c>
      <c r="H3904" s="6" t="str">
        <f>HYPERLINK(I3904)</f>
        <v>https://arxiv.org/abs/1806.01411</v>
      </c>
      <c r="I3904" t="s">
        <v>26764</v>
      </c>
      <c r="K3904">
        <v>534</v>
      </c>
      <c r="L3904" s="41">
        <v>43549</v>
      </c>
      <c r="U3904">
        <v>0</v>
      </c>
      <c r="V3904" t="s">
        <v>2923</v>
      </c>
      <c r="W3904">
        <v>0</v>
      </c>
      <c r="X3904">
        <v>3</v>
      </c>
      <c r="Y3904">
        <v>1</v>
      </c>
    </row>
    <row r="3905" spans="2:25" x14ac:dyDescent="0.3">
      <c r="B3905">
        <v>7</v>
      </c>
      <c r="C3905" t="s">
        <v>26763</v>
      </c>
      <c r="D3905" t="s">
        <v>26762</v>
      </c>
      <c r="E3905">
        <v>2014</v>
      </c>
      <c r="F3905" t="s">
        <v>26761</v>
      </c>
      <c r="G3905" t="s">
        <v>3423</v>
      </c>
      <c r="H3905" s="6" t="str">
        <f>HYPERLINK(I3905)</f>
        <v>https://onlinelibrary.wiley.com/doi/abs/10.4218/etrij.14.0113.0509</v>
      </c>
      <c r="I3905" t="s">
        <v>26760</v>
      </c>
      <c r="J3905" t="s">
        <v>26759</v>
      </c>
      <c r="K3905">
        <v>535</v>
      </c>
      <c r="L3905" s="41">
        <v>43549</v>
      </c>
      <c r="U3905">
        <v>7</v>
      </c>
      <c r="V3905" t="s">
        <v>2990</v>
      </c>
      <c r="W3905">
        <v>1</v>
      </c>
      <c r="X3905">
        <v>6</v>
      </c>
      <c r="Y3905">
        <v>5</v>
      </c>
    </row>
    <row r="3906" spans="2:25" x14ac:dyDescent="0.3">
      <c r="B3906">
        <v>3</v>
      </c>
      <c r="C3906" t="s">
        <v>26758</v>
      </c>
      <c r="D3906" t="s">
        <v>26757</v>
      </c>
      <c r="E3906">
        <v>2016</v>
      </c>
      <c r="F3906" t="s">
        <v>26756</v>
      </c>
      <c r="G3906" t="s">
        <v>3309</v>
      </c>
      <c r="H3906" s="6" t="str">
        <f>HYPERLINK(I3906)</f>
        <v>https://www.aaai.org/ocs/index.php/FSS/FSS16/paper/viewPaper/14086</v>
      </c>
      <c r="I3906" t="s">
        <v>26755</v>
      </c>
      <c r="J3906" t="s">
        <v>26754</v>
      </c>
      <c r="K3906">
        <v>536</v>
      </c>
      <c r="L3906" s="41">
        <v>43549</v>
      </c>
      <c r="U3906">
        <v>3</v>
      </c>
      <c r="V3906" t="s">
        <v>2931</v>
      </c>
      <c r="W3906">
        <v>1</v>
      </c>
      <c r="X3906">
        <v>5</v>
      </c>
      <c r="Y3906">
        <v>3</v>
      </c>
    </row>
    <row r="3907" spans="2:25" x14ac:dyDescent="0.3">
      <c r="B3907">
        <v>3</v>
      </c>
      <c r="C3907" t="s">
        <v>26753</v>
      </c>
      <c r="D3907" t="s">
        <v>26752</v>
      </c>
      <c r="E3907">
        <v>2012</v>
      </c>
      <c r="F3907" t="s">
        <v>26751</v>
      </c>
      <c r="G3907" t="s">
        <v>3378</v>
      </c>
      <c r="H3907" s="6" t="str">
        <f>HYPERLINK(I3907)</f>
        <v>https://dl.acm.org/citation.cfm?id=2370405</v>
      </c>
      <c r="I3907" t="s">
        <v>26750</v>
      </c>
      <c r="J3907" t="s">
        <v>26749</v>
      </c>
      <c r="K3907">
        <v>537</v>
      </c>
      <c r="L3907" s="41">
        <v>43549</v>
      </c>
      <c r="U3907">
        <v>3</v>
      </c>
      <c r="V3907" t="s">
        <v>2943</v>
      </c>
      <c r="W3907">
        <v>1</v>
      </c>
      <c r="X3907">
        <v>5</v>
      </c>
      <c r="Y3907">
        <v>7</v>
      </c>
    </row>
    <row r="3908" spans="2:25" x14ac:dyDescent="0.3">
      <c r="B3908">
        <v>2</v>
      </c>
      <c r="C3908" t="s">
        <v>26748</v>
      </c>
      <c r="D3908" t="s">
        <v>26747</v>
      </c>
      <c r="E3908">
        <v>2011</v>
      </c>
      <c r="G3908" t="s">
        <v>26746</v>
      </c>
      <c r="H3908" s="6" t="str">
        <f>HYPERLINK(I3908)</f>
        <v>https://lib.dr.iastate.edu/etd/10249/</v>
      </c>
      <c r="I3908" t="s">
        <v>26745</v>
      </c>
      <c r="J3908" t="s">
        <v>26744</v>
      </c>
      <c r="K3908">
        <v>538</v>
      </c>
      <c r="L3908" s="41">
        <v>43549</v>
      </c>
      <c r="U3908">
        <v>2</v>
      </c>
      <c r="V3908" t="s">
        <v>2955</v>
      </c>
      <c r="W3908">
        <v>2</v>
      </c>
      <c r="X3908">
        <v>1</v>
      </c>
      <c r="Y3908">
        <v>8</v>
      </c>
    </row>
    <row r="3909" spans="2:25" x14ac:dyDescent="0.3">
      <c r="B3909">
        <v>0</v>
      </c>
      <c r="C3909" t="s">
        <v>26743</v>
      </c>
      <c r="D3909" t="s">
        <v>26742</v>
      </c>
      <c r="E3909">
        <v>2016</v>
      </c>
      <c r="F3909" t="s">
        <v>3539</v>
      </c>
      <c r="G3909" t="s">
        <v>3314</v>
      </c>
      <c r="H3909" s="6" t="str">
        <f>HYPERLINK(I3909)</f>
        <v>https://ieeexplore.ieee.org/abstract/document/7574684/</v>
      </c>
      <c r="I3909" t="s">
        <v>26741</v>
      </c>
      <c r="K3909">
        <v>539</v>
      </c>
      <c r="L3909" s="41">
        <v>43549</v>
      </c>
      <c r="U3909">
        <v>0</v>
      </c>
      <c r="V3909" t="s">
        <v>2923</v>
      </c>
      <c r="W3909">
        <v>0</v>
      </c>
      <c r="X3909">
        <v>5</v>
      </c>
      <c r="Y3909">
        <v>3</v>
      </c>
    </row>
    <row r="3910" spans="2:25" x14ac:dyDescent="0.3">
      <c r="B3910">
        <v>0</v>
      </c>
      <c r="C3910" t="s">
        <v>21298</v>
      </c>
      <c r="D3910" t="s">
        <v>21297</v>
      </c>
      <c r="E3910">
        <v>2019</v>
      </c>
      <c r="F3910" t="s">
        <v>8075</v>
      </c>
      <c r="G3910" t="s">
        <v>3347</v>
      </c>
      <c r="H3910" s="6" t="str">
        <f>HYPERLINK(I3910)</f>
        <v>https://www.sciencedirect.com/science/article/pii/S0968090X18311306</v>
      </c>
      <c r="I3910" t="s">
        <v>21296</v>
      </c>
      <c r="K3910">
        <v>540</v>
      </c>
      <c r="L3910" s="41">
        <v>43549</v>
      </c>
      <c r="U3910">
        <v>0</v>
      </c>
      <c r="V3910" t="s">
        <v>2923</v>
      </c>
      <c r="W3910">
        <v>0</v>
      </c>
      <c r="X3910">
        <v>5</v>
      </c>
      <c r="Y3910">
        <v>1</v>
      </c>
    </row>
    <row r="3911" spans="2:25" x14ac:dyDescent="0.3">
      <c r="B3911">
        <v>0</v>
      </c>
      <c r="C3911" t="s">
        <v>26740</v>
      </c>
      <c r="D3911" t="s">
        <v>26739</v>
      </c>
      <c r="E3911">
        <v>2012</v>
      </c>
      <c r="F3911" t="s">
        <v>26738</v>
      </c>
      <c r="G3911" t="s">
        <v>3378</v>
      </c>
      <c r="H3911" s="6" t="str">
        <f>HYPERLINK(I3911)</f>
        <v>https://dl.acm.org/citation.cfm?id=2487762</v>
      </c>
      <c r="I3911" t="s">
        <v>26737</v>
      </c>
      <c r="K3911">
        <v>541</v>
      </c>
      <c r="L3911" s="41">
        <v>43549</v>
      </c>
      <c r="U3911">
        <v>0</v>
      </c>
      <c r="V3911" t="s">
        <v>2923</v>
      </c>
      <c r="W3911">
        <v>0</v>
      </c>
      <c r="X3911">
        <v>3</v>
      </c>
      <c r="Y3911">
        <v>7</v>
      </c>
    </row>
    <row r="3912" spans="2:25" x14ac:dyDescent="0.3">
      <c r="B3912">
        <v>1</v>
      </c>
      <c r="C3912" t="s">
        <v>26736</v>
      </c>
      <c r="D3912" t="s">
        <v>26735</v>
      </c>
      <c r="E3912">
        <v>2018</v>
      </c>
      <c r="F3912" t="s">
        <v>21879</v>
      </c>
      <c r="G3912" t="s">
        <v>3328</v>
      </c>
      <c r="H3912" s="6" t="str">
        <f>HYPERLINK(I3912)</f>
        <v>https://link.springer.com/chapter/10.1007/978-3-319-91470-1_29</v>
      </c>
      <c r="I3912" t="s">
        <v>26734</v>
      </c>
      <c r="J3912" t="s">
        <v>26733</v>
      </c>
      <c r="K3912">
        <v>542</v>
      </c>
      <c r="L3912" s="41">
        <v>43549</v>
      </c>
      <c r="U3912">
        <v>1</v>
      </c>
      <c r="V3912" t="s">
        <v>2931</v>
      </c>
      <c r="W3912">
        <v>1</v>
      </c>
      <c r="X3912">
        <v>1</v>
      </c>
      <c r="Y3912">
        <v>1</v>
      </c>
    </row>
    <row r="3913" spans="2:25" x14ac:dyDescent="0.3">
      <c r="B3913">
        <v>1</v>
      </c>
      <c r="C3913" t="s">
        <v>26732</v>
      </c>
      <c r="D3913" t="s">
        <v>26731</v>
      </c>
      <c r="E3913">
        <v>2017</v>
      </c>
      <c r="F3913" t="s">
        <v>11149</v>
      </c>
      <c r="G3913" t="s">
        <v>3314</v>
      </c>
      <c r="H3913" s="6" t="str">
        <f>HYPERLINK(I3913)</f>
        <v>https://ieeexplore.ieee.org/abstract/document/7991927/</v>
      </c>
      <c r="I3913" t="s">
        <v>26730</v>
      </c>
      <c r="J3913" t="s">
        <v>26729</v>
      </c>
      <c r="K3913">
        <v>543</v>
      </c>
      <c r="L3913" s="41">
        <v>43549</v>
      </c>
      <c r="U3913">
        <v>1</v>
      </c>
      <c r="V3913" t="s">
        <v>2933</v>
      </c>
      <c r="W3913">
        <v>0</v>
      </c>
      <c r="X3913">
        <v>5</v>
      </c>
      <c r="Y3913">
        <v>2</v>
      </c>
    </row>
    <row r="3914" spans="2:25" x14ac:dyDescent="0.3">
      <c r="B3914">
        <v>1</v>
      </c>
      <c r="C3914" t="s">
        <v>26728</v>
      </c>
      <c r="D3914" t="s">
        <v>26727</v>
      </c>
      <c r="E3914">
        <v>2012</v>
      </c>
      <c r="F3914" t="s">
        <v>26726</v>
      </c>
      <c r="G3914" t="s">
        <v>3314</v>
      </c>
      <c r="H3914" s="6" t="str">
        <f>HYPERLINK(I3914)</f>
        <v>https://ieeexplore.ieee.org/abstract/document/6378254/</v>
      </c>
      <c r="I3914" t="s">
        <v>26725</v>
      </c>
      <c r="J3914" t="s">
        <v>26724</v>
      </c>
      <c r="K3914">
        <v>544</v>
      </c>
      <c r="L3914" s="41">
        <v>43549</v>
      </c>
      <c r="U3914">
        <v>1</v>
      </c>
      <c r="V3914" t="s">
        <v>2921</v>
      </c>
      <c r="W3914">
        <v>1</v>
      </c>
      <c r="X3914">
        <v>2</v>
      </c>
      <c r="Y3914">
        <v>7</v>
      </c>
    </row>
    <row r="3915" spans="2:25" x14ac:dyDescent="0.3">
      <c r="B3915">
        <v>3</v>
      </c>
      <c r="C3915" t="s">
        <v>16997</v>
      </c>
      <c r="D3915" t="s">
        <v>16996</v>
      </c>
      <c r="E3915">
        <v>2015</v>
      </c>
      <c r="F3915" t="s">
        <v>16995</v>
      </c>
      <c r="G3915" t="s">
        <v>3328</v>
      </c>
      <c r="H3915" s="6" t="str">
        <f>HYPERLINK(I3915)</f>
        <v>https://link.springer.com/chapter/10.1007/978-3-319-20889-3_42</v>
      </c>
      <c r="I3915" t="s">
        <v>16994</v>
      </c>
      <c r="J3915" t="s">
        <v>16993</v>
      </c>
      <c r="K3915">
        <v>545</v>
      </c>
      <c r="L3915" s="41">
        <v>43549</v>
      </c>
      <c r="U3915">
        <v>3</v>
      </c>
      <c r="V3915" t="s">
        <v>2993</v>
      </c>
      <c r="W3915">
        <v>1</v>
      </c>
      <c r="X3915">
        <v>4</v>
      </c>
      <c r="Y3915">
        <v>4</v>
      </c>
    </row>
    <row r="3916" spans="2:25" x14ac:dyDescent="0.3">
      <c r="B3916">
        <v>0</v>
      </c>
      <c r="C3916" t="s">
        <v>26723</v>
      </c>
      <c r="D3916" t="s">
        <v>26722</v>
      </c>
      <c r="E3916">
        <v>2019</v>
      </c>
      <c r="F3916" t="s">
        <v>5971</v>
      </c>
      <c r="G3916" t="s">
        <v>3646</v>
      </c>
      <c r="H3916" s="6" t="str">
        <f>HYPERLINK(I3916)</f>
        <v>https://arxiv.org/abs/1902.04213</v>
      </c>
      <c r="I3916" t="s">
        <v>26721</v>
      </c>
      <c r="K3916">
        <v>546</v>
      </c>
      <c r="L3916" s="41">
        <v>43549</v>
      </c>
      <c r="U3916">
        <v>0</v>
      </c>
      <c r="V3916" t="s">
        <v>2923</v>
      </c>
      <c r="W3916">
        <v>0</v>
      </c>
      <c r="X3916">
        <v>7</v>
      </c>
      <c r="Y3916">
        <v>1</v>
      </c>
    </row>
    <row r="3917" spans="2:25" x14ac:dyDescent="0.3">
      <c r="B3917">
        <v>12</v>
      </c>
      <c r="C3917" t="s">
        <v>26260</v>
      </c>
      <c r="D3917" t="s">
        <v>26720</v>
      </c>
      <c r="E3917">
        <v>2016</v>
      </c>
      <c r="F3917" t="s">
        <v>26719</v>
      </c>
      <c r="G3917" t="s">
        <v>3314</v>
      </c>
      <c r="H3917" s="6" t="str">
        <f>HYPERLINK(I3917)</f>
        <v>https://ieeexplore.ieee.org/abstract/document/7837974/</v>
      </c>
      <c r="I3917" t="s">
        <v>26718</v>
      </c>
      <c r="J3917" t="s">
        <v>26717</v>
      </c>
      <c r="K3917">
        <v>547</v>
      </c>
      <c r="L3917" s="41">
        <v>43549</v>
      </c>
      <c r="U3917">
        <v>12</v>
      </c>
      <c r="V3917" t="s">
        <v>2968</v>
      </c>
      <c r="W3917">
        <v>4</v>
      </c>
      <c r="X3917">
        <v>3</v>
      </c>
      <c r="Y3917">
        <v>3</v>
      </c>
    </row>
    <row r="3918" spans="2:25" x14ac:dyDescent="0.3">
      <c r="B3918">
        <v>14</v>
      </c>
      <c r="C3918" t="s">
        <v>23679</v>
      </c>
      <c r="D3918" t="s">
        <v>23678</v>
      </c>
      <c r="E3918">
        <v>2014</v>
      </c>
      <c r="F3918" t="s">
        <v>14721</v>
      </c>
      <c r="G3918" t="s">
        <v>3378</v>
      </c>
      <c r="H3918" s="6" t="str">
        <f>HYPERLINK(I3918)</f>
        <v>https://dl.acm.org/citation.cfm?id=2667327</v>
      </c>
      <c r="I3918" t="s">
        <v>23677</v>
      </c>
      <c r="J3918" t="s">
        <v>23676</v>
      </c>
      <c r="K3918">
        <v>548</v>
      </c>
      <c r="L3918" s="41">
        <v>43549</v>
      </c>
      <c r="U3918">
        <v>14</v>
      </c>
      <c r="V3918" t="s">
        <v>3036</v>
      </c>
      <c r="W3918">
        <v>4</v>
      </c>
      <c r="X3918">
        <v>4</v>
      </c>
      <c r="Y3918">
        <v>5</v>
      </c>
    </row>
    <row r="3919" spans="2:25" x14ac:dyDescent="0.3">
      <c r="B3919">
        <v>1</v>
      </c>
      <c r="C3919" t="s">
        <v>21622</v>
      </c>
      <c r="D3919" t="s">
        <v>21621</v>
      </c>
      <c r="E3919">
        <v>2016</v>
      </c>
      <c r="F3919" t="s">
        <v>21620</v>
      </c>
      <c r="G3919" t="s">
        <v>6463</v>
      </c>
      <c r="H3919" s="6" t="str">
        <f>HYPERLINK(I3919)</f>
        <v>https://dl.gi.de/handle/20.500.12116/215</v>
      </c>
      <c r="I3919" t="s">
        <v>21619</v>
      </c>
      <c r="J3919" t="s">
        <v>21618</v>
      </c>
      <c r="K3919">
        <v>549</v>
      </c>
      <c r="L3919" s="41">
        <v>43549</v>
      </c>
      <c r="U3919">
        <v>1</v>
      </c>
      <c r="V3919" t="s">
        <v>2981</v>
      </c>
      <c r="W3919">
        <v>1</v>
      </c>
      <c r="X3919">
        <v>2</v>
      </c>
      <c r="Y3919">
        <v>3</v>
      </c>
    </row>
    <row r="3920" spans="2:25" x14ac:dyDescent="0.3">
      <c r="B3920">
        <v>3</v>
      </c>
      <c r="C3920" t="s">
        <v>26716</v>
      </c>
      <c r="D3920" t="s">
        <v>26715</v>
      </c>
      <c r="E3920">
        <v>2017</v>
      </c>
      <c r="F3920" t="s">
        <v>26714</v>
      </c>
      <c r="G3920" t="s">
        <v>4116</v>
      </c>
      <c r="H3920" s="6" t="str">
        <f>HYPERLINK(I3920)</f>
        <v>https://digital-library.theiet.org/content/journals/10.1049/iet-cvi.2016.0287</v>
      </c>
      <c r="I3920" t="s">
        <v>26713</v>
      </c>
      <c r="J3920" t="s">
        <v>26712</v>
      </c>
      <c r="K3920">
        <v>550</v>
      </c>
      <c r="L3920" s="41">
        <v>43549</v>
      </c>
      <c r="U3920">
        <v>3</v>
      </c>
      <c r="V3920" t="s">
        <v>2954</v>
      </c>
      <c r="W3920">
        <v>1</v>
      </c>
      <c r="X3920">
        <v>3</v>
      </c>
      <c r="Y3920">
        <v>2</v>
      </c>
    </row>
    <row r="3921" spans="2:25" x14ac:dyDescent="0.3">
      <c r="B3921">
        <v>0</v>
      </c>
      <c r="C3921" t="s">
        <v>26711</v>
      </c>
      <c r="D3921" t="s">
        <v>26710</v>
      </c>
      <c r="E3921">
        <v>2019</v>
      </c>
      <c r="G3921" t="s">
        <v>21522</v>
      </c>
      <c r="H3921" s="6" t="str">
        <f>HYPERLINK(I3921)</f>
        <v>http://faculty.washington.edu/ajko/papers/Kawas2019AccessibilityMicroPD.pdf</v>
      </c>
      <c r="I3921" t="s">
        <v>26709</v>
      </c>
      <c r="K3921">
        <v>551</v>
      </c>
      <c r="L3921" s="41">
        <v>43549</v>
      </c>
      <c r="M3921" t="s">
        <v>3356</v>
      </c>
      <c r="U3921">
        <v>0</v>
      </c>
      <c r="V3921" t="s">
        <v>2923</v>
      </c>
      <c r="W3921">
        <v>0</v>
      </c>
      <c r="X3921">
        <v>3</v>
      </c>
      <c r="Y3921">
        <v>1</v>
      </c>
    </row>
    <row r="3922" spans="2:25" x14ac:dyDescent="0.3">
      <c r="B3922">
        <v>0</v>
      </c>
      <c r="C3922" t="s">
        <v>21235</v>
      </c>
      <c r="D3922" t="s">
        <v>21234</v>
      </c>
      <c r="E3922">
        <v>2018</v>
      </c>
      <c r="F3922" t="s">
        <v>21233</v>
      </c>
      <c r="G3922" t="s">
        <v>3880</v>
      </c>
      <c r="H3922" s="6" t="str">
        <f>HYPERLINK(I3922)</f>
        <v>https://www.mdpi.com/2218-6581/7/3/45</v>
      </c>
      <c r="I3922" t="s">
        <v>21232</v>
      </c>
      <c r="K3922">
        <v>552</v>
      </c>
      <c r="L3922" s="41">
        <v>43549</v>
      </c>
      <c r="U3922">
        <v>0</v>
      </c>
      <c r="V3922" t="s">
        <v>2923</v>
      </c>
      <c r="W3922">
        <v>0</v>
      </c>
      <c r="X3922">
        <v>4</v>
      </c>
      <c r="Y3922">
        <v>1</v>
      </c>
    </row>
    <row r="3923" spans="2:25" x14ac:dyDescent="0.3">
      <c r="B3923">
        <v>0</v>
      </c>
      <c r="C3923" t="s">
        <v>24700</v>
      </c>
      <c r="D3923" t="s">
        <v>24699</v>
      </c>
      <c r="E3923">
        <v>2018</v>
      </c>
      <c r="F3923" t="s">
        <v>24698</v>
      </c>
      <c r="G3923" t="s">
        <v>3328</v>
      </c>
      <c r="H3923" s="6" t="str">
        <f>HYPERLINK(I3923)</f>
        <v>https://link.springer.com/chapter/10.1007/978-3-030-05297-3_12</v>
      </c>
      <c r="I3923" t="s">
        <v>24697</v>
      </c>
      <c r="K3923">
        <v>553</v>
      </c>
      <c r="L3923" s="41">
        <v>43549</v>
      </c>
      <c r="U3923">
        <v>0</v>
      </c>
      <c r="V3923" t="s">
        <v>2923</v>
      </c>
      <c r="W3923">
        <v>0</v>
      </c>
      <c r="X3923">
        <v>3</v>
      </c>
      <c r="Y3923">
        <v>1</v>
      </c>
    </row>
    <row r="3924" spans="2:25" x14ac:dyDescent="0.3">
      <c r="B3924">
        <v>0</v>
      </c>
      <c r="C3924" t="s">
        <v>26708</v>
      </c>
      <c r="D3924" t="s">
        <v>26707</v>
      </c>
      <c r="E3924">
        <v>2018</v>
      </c>
      <c r="G3924" t="s">
        <v>3369</v>
      </c>
      <c r="H3924" s="6" t="e">
        <f>HYPERLINK(I3924)</f>
        <v>#VALUE!</v>
      </c>
      <c r="I3924" t="s">
        <v>26706</v>
      </c>
      <c r="K3924">
        <v>554</v>
      </c>
      <c r="L3924" s="41">
        <v>43549</v>
      </c>
      <c r="M3924" t="s">
        <v>3356</v>
      </c>
      <c r="U3924">
        <v>0</v>
      </c>
      <c r="V3924" t="s">
        <v>2923</v>
      </c>
      <c r="W3924">
        <v>0</v>
      </c>
      <c r="X3924">
        <v>4</v>
      </c>
      <c r="Y3924">
        <v>1</v>
      </c>
    </row>
    <row r="3925" spans="2:25" x14ac:dyDescent="0.3">
      <c r="B3925">
        <v>0</v>
      </c>
      <c r="C3925" t="s">
        <v>26705</v>
      </c>
      <c r="D3925" t="s">
        <v>26704</v>
      </c>
      <c r="E3925">
        <v>2011</v>
      </c>
      <c r="F3925" t="s">
        <v>26703</v>
      </c>
      <c r="G3925" t="s">
        <v>3489</v>
      </c>
      <c r="H3925" s="6" t="str">
        <f>HYPERLINK(I3925)</f>
        <v>https://www.worldscientific.com/doi/abs/10.1142/S0218001411008828?casa_token=z4DTfgnmm6UAAAAA:eORfpWNzBvcdtVxiV5dXGWi6IC_kXpEdgPtfIMAy9h2D9lqS2UkKq2wUkRO0AhZIOp3hCHeak2jw</v>
      </c>
      <c r="I3925" t="s">
        <v>26702</v>
      </c>
      <c r="K3925">
        <v>555</v>
      </c>
      <c r="L3925" s="41">
        <v>43549</v>
      </c>
      <c r="U3925">
        <v>0</v>
      </c>
      <c r="V3925" t="s">
        <v>2923</v>
      </c>
      <c r="W3925">
        <v>0</v>
      </c>
      <c r="X3925">
        <v>2</v>
      </c>
      <c r="Y3925">
        <v>8</v>
      </c>
    </row>
    <row r="3926" spans="2:25" x14ac:dyDescent="0.3">
      <c r="B3926">
        <v>0</v>
      </c>
      <c r="C3926" t="s">
        <v>26701</v>
      </c>
      <c r="D3926" t="s">
        <v>26700</v>
      </c>
      <c r="E3926">
        <v>2014</v>
      </c>
      <c r="G3926" t="s">
        <v>3304</v>
      </c>
      <c r="H3926" s="6" t="str">
        <f>HYPERLINK(I3926)</f>
        <v>http://search.proquest.com/openview/048305a78d730e32a823e35ee307e1e3/1?pq-origsite=gscholar&amp;cbl=18750&amp;diss=y</v>
      </c>
      <c r="I3926" t="s">
        <v>26699</v>
      </c>
      <c r="K3926">
        <v>556</v>
      </c>
      <c r="L3926" s="41">
        <v>43549</v>
      </c>
      <c r="M3926" t="s">
        <v>3679</v>
      </c>
      <c r="U3926">
        <v>0</v>
      </c>
      <c r="V3926" t="s">
        <v>2923</v>
      </c>
      <c r="W3926">
        <v>0</v>
      </c>
      <c r="X3926">
        <v>1</v>
      </c>
      <c r="Y3926">
        <v>5</v>
      </c>
    </row>
    <row r="3927" spans="2:25" x14ac:dyDescent="0.3">
      <c r="B3927">
        <v>0</v>
      </c>
      <c r="C3927" t="s">
        <v>26698</v>
      </c>
      <c r="D3927" t="s">
        <v>26697</v>
      </c>
      <c r="E3927">
        <v>2018</v>
      </c>
      <c r="F3927" t="s">
        <v>5233</v>
      </c>
      <c r="G3927" t="s">
        <v>3314</v>
      </c>
      <c r="H3927" s="6" t="str">
        <f>HYPERLINK(I3927)</f>
        <v>https://ieeexplore.ieee.org/abstract/document/8616141/</v>
      </c>
      <c r="I3927" t="s">
        <v>26696</v>
      </c>
      <c r="K3927">
        <v>557</v>
      </c>
      <c r="L3927" s="41">
        <v>43549</v>
      </c>
      <c r="U3927">
        <v>0</v>
      </c>
      <c r="V3927" t="s">
        <v>2923</v>
      </c>
      <c r="W3927">
        <v>0</v>
      </c>
      <c r="X3927">
        <v>3</v>
      </c>
      <c r="Y3927">
        <v>1</v>
      </c>
    </row>
    <row r="3928" spans="2:25" x14ac:dyDescent="0.3">
      <c r="B3928">
        <v>2</v>
      </c>
      <c r="C3928" t="s">
        <v>26695</v>
      </c>
      <c r="D3928" t="s">
        <v>26694</v>
      </c>
      <c r="E3928">
        <v>2018</v>
      </c>
      <c r="F3928" t="s">
        <v>26693</v>
      </c>
      <c r="G3928" t="s">
        <v>16520</v>
      </c>
      <c r="H3928" s="6" t="str">
        <f>HYPERLINK(I3928)</f>
        <v>https://www.taylorfrancis.com/books/e/9781351784009/chapters/10.4324/9781315202082-11</v>
      </c>
      <c r="I3928" t="s">
        <v>26692</v>
      </c>
      <c r="J3928" t="s">
        <v>26691</v>
      </c>
      <c r="K3928">
        <v>558</v>
      </c>
      <c r="L3928" s="41">
        <v>43549</v>
      </c>
      <c r="U3928">
        <v>2</v>
      </c>
      <c r="V3928" t="s">
        <v>2949</v>
      </c>
      <c r="W3928">
        <v>2</v>
      </c>
      <c r="X3928">
        <v>1</v>
      </c>
      <c r="Y3928">
        <v>1</v>
      </c>
    </row>
    <row r="3929" spans="2:25" x14ac:dyDescent="0.3">
      <c r="B3929">
        <v>0</v>
      </c>
      <c r="C3929" t="s">
        <v>26690</v>
      </c>
      <c r="D3929" t="s">
        <v>26689</v>
      </c>
      <c r="E3929">
        <v>2017</v>
      </c>
      <c r="G3929" t="s">
        <v>26688</v>
      </c>
      <c r="H3929" s="6" t="str">
        <f>HYPERLINK(I3929)</f>
        <v>https://otik.uk.zcu.cz/handle/11025/29748</v>
      </c>
      <c r="I3929" t="s">
        <v>26687</v>
      </c>
      <c r="K3929">
        <v>559</v>
      </c>
      <c r="L3929" s="41">
        <v>43549</v>
      </c>
      <c r="U3929">
        <v>0</v>
      </c>
      <c r="V3929" t="s">
        <v>2923</v>
      </c>
      <c r="W3929">
        <v>0</v>
      </c>
      <c r="X3929">
        <v>4</v>
      </c>
      <c r="Y3929">
        <v>2</v>
      </c>
    </row>
    <row r="3930" spans="2:25" x14ac:dyDescent="0.3">
      <c r="B3930">
        <v>0</v>
      </c>
      <c r="C3930" t="s">
        <v>26686</v>
      </c>
      <c r="D3930" t="s">
        <v>26685</v>
      </c>
      <c r="E3930">
        <v>2017</v>
      </c>
      <c r="F3930" t="s">
        <v>26684</v>
      </c>
      <c r="G3930" t="s">
        <v>3309</v>
      </c>
      <c r="H3930" s="6" t="str">
        <f>HYPERLINK(I3930)</f>
        <v>https://www.aaai.org/ocs/index.php/FLAIRS/FLAIRS17/paper/download/15777/15040</v>
      </c>
      <c r="I3930" t="s">
        <v>26683</v>
      </c>
      <c r="K3930">
        <v>560</v>
      </c>
      <c r="L3930" s="41">
        <v>43549</v>
      </c>
      <c r="M3930" t="s">
        <v>3356</v>
      </c>
      <c r="U3930">
        <v>0</v>
      </c>
      <c r="V3930" t="s">
        <v>2923</v>
      </c>
      <c r="W3930">
        <v>0</v>
      </c>
      <c r="X3930">
        <v>2</v>
      </c>
      <c r="Y3930">
        <v>2</v>
      </c>
    </row>
    <row r="3931" spans="2:25" x14ac:dyDescent="0.3">
      <c r="B3931">
        <v>10</v>
      </c>
      <c r="C3931" t="s">
        <v>26682</v>
      </c>
      <c r="D3931" t="s">
        <v>26549</v>
      </c>
      <c r="E3931">
        <v>2017</v>
      </c>
      <c r="F3931" t="s">
        <v>3573</v>
      </c>
      <c r="G3931" t="s">
        <v>3623</v>
      </c>
      <c r="H3931" s="6" t="str">
        <f>HYPERLINK(I3931)</f>
        <v>http://openaccess.thecvf.com/content_iccv_2017/html/Mahmud_Joint_Prediction_of_ICCV_2017_paper.html</v>
      </c>
      <c r="I3931" t="s">
        <v>26681</v>
      </c>
      <c r="J3931" t="s">
        <v>26680</v>
      </c>
      <c r="K3931">
        <v>561</v>
      </c>
      <c r="L3931" s="41">
        <v>43549</v>
      </c>
      <c r="U3931">
        <v>10</v>
      </c>
      <c r="V3931" t="s">
        <v>3003</v>
      </c>
      <c r="W3931">
        <v>3</v>
      </c>
      <c r="X3931">
        <v>3</v>
      </c>
      <c r="Y3931">
        <v>2</v>
      </c>
    </row>
    <row r="3932" spans="2:25" x14ac:dyDescent="0.3">
      <c r="B3932">
        <v>0</v>
      </c>
      <c r="C3932" t="s">
        <v>9197</v>
      </c>
      <c r="D3932" t="s">
        <v>9196</v>
      </c>
      <c r="F3932" t="s">
        <v>3369</v>
      </c>
      <c r="H3932" s="6" t="str">
        <f>HYPERLINK(I3932)</f>
        <v>https://www.researchgate.net/profile/Mitchell_Cunningham2/publication/321536829_Driver_Distraction_and_Inattention_in_the_Realm_of_Automated_Driving/links/5a2dc2700f7e9b63e53d35b2/Driver-Distraction-and-Inattention-in-the-Realm-of-Automated-Driving.pdf</v>
      </c>
      <c r="I3932" t="s">
        <v>9195</v>
      </c>
      <c r="K3932">
        <v>562</v>
      </c>
      <c r="L3932" s="41">
        <v>43549</v>
      </c>
      <c r="M3932" t="s">
        <v>3356</v>
      </c>
      <c r="U3932">
        <v>0</v>
      </c>
      <c r="V3932" t="s">
        <v>2923</v>
      </c>
      <c r="W3932">
        <v>0</v>
      </c>
      <c r="X3932">
        <v>2</v>
      </c>
    </row>
    <row r="3933" spans="2:25" x14ac:dyDescent="0.3">
      <c r="B3933">
        <v>12</v>
      </c>
      <c r="C3933" t="s">
        <v>22334</v>
      </c>
      <c r="D3933" t="s">
        <v>22333</v>
      </c>
      <c r="E3933">
        <v>2018</v>
      </c>
      <c r="F3933" t="s">
        <v>3573</v>
      </c>
      <c r="G3933" t="s">
        <v>3378</v>
      </c>
      <c r="H3933" s="6" t="str">
        <f>HYPERLINK(I3933)</f>
        <v>https://dl.acm.org/citation.cfm?id=3173191</v>
      </c>
      <c r="I3933" t="s">
        <v>22332</v>
      </c>
      <c r="J3933" t="s">
        <v>22331</v>
      </c>
      <c r="K3933">
        <v>563</v>
      </c>
      <c r="L3933" s="41">
        <v>43549</v>
      </c>
      <c r="U3933">
        <v>12</v>
      </c>
      <c r="V3933" t="s">
        <v>2977</v>
      </c>
      <c r="W3933">
        <v>2</v>
      </c>
      <c r="X3933">
        <v>5</v>
      </c>
      <c r="Y3933">
        <v>1</v>
      </c>
    </row>
    <row r="3934" spans="2:25" x14ac:dyDescent="0.3">
      <c r="B3934">
        <v>0</v>
      </c>
      <c r="C3934" t="s">
        <v>26679</v>
      </c>
      <c r="D3934" t="s">
        <v>26678</v>
      </c>
      <c r="E3934">
        <v>2016</v>
      </c>
      <c r="G3934" t="s">
        <v>24666</v>
      </c>
      <c r="H3934" s="6" t="str">
        <f>HYPERLINK(I3934)</f>
        <v>https://www.ideals.illinois.edu/handle/2142/90689</v>
      </c>
      <c r="I3934" t="s">
        <v>26677</v>
      </c>
      <c r="K3934">
        <v>564</v>
      </c>
      <c r="L3934" s="41">
        <v>43549</v>
      </c>
      <c r="U3934">
        <v>0</v>
      </c>
      <c r="V3934" t="s">
        <v>2923</v>
      </c>
      <c r="W3934">
        <v>0</v>
      </c>
      <c r="X3934">
        <v>1</v>
      </c>
      <c r="Y3934">
        <v>3</v>
      </c>
    </row>
    <row r="3935" spans="2:25" x14ac:dyDescent="0.3">
      <c r="B3935">
        <v>1</v>
      </c>
      <c r="C3935" t="s">
        <v>26676</v>
      </c>
      <c r="D3935" t="s">
        <v>26675</v>
      </c>
      <c r="E3935">
        <v>2015</v>
      </c>
      <c r="F3935" t="s">
        <v>4178</v>
      </c>
      <c r="G3935" t="s">
        <v>3347</v>
      </c>
      <c r="H3935" s="6" t="str">
        <f>HYPERLINK(I3935)</f>
        <v>https://www.sciencedirect.com/science/article/pii/S2351978915007878</v>
      </c>
      <c r="I3935" t="s">
        <v>26674</v>
      </c>
      <c r="J3935" t="s">
        <v>26673</v>
      </c>
      <c r="K3935">
        <v>565</v>
      </c>
      <c r="L3935" s="41">
        <v>43549</v>
      </c>
      <c r="U3935">
        <v>1</v>
      </c>
      <c r="V3935" t="s">
        <v>2955</v>
      </c>
      <c r="W3935">
        <v>0</v>
      </c>
      <c r="X3935">
        <v>5</v>
      </c>
      <c r="Y3935">
        <v>4</v>
      </c>
    </row>
    <row r="3936" spans="2:25" x14ac:dyDescent="0.3">
      <c r="B3936">
        <v>2</v>
      </c>
      <c r="C3936" t="s">
        <v>4497</v>
      </c>
      <c r="D3936" t="s">
        <v>4496</v>
      </c>
      <c r="E3936">
        <v>2011</v>
      </c>
      <c r="G3936" t="s">
        <v>4495</v>
      </c>
      <c r="H3936" s="6" t="str">
        <f>HYPERLINK(I3936)</f>
        <v>https://repository.library.northeastern.edu/files/neu:1487/fulltext.pdf</v>
      </c>
      <c r="I3936" t="s">
        <v>4494</v>
      </c>
      <c r="J3936" t="s">
        <v>4493</v>
      </c>
      <c r="K3936">
        <v>566</v>
      </c>
      <c r="L3936" s="41">
        <v>43549</v>
      </c>
      <c r="M3936" t="s">
        <v>3679</v>
      </c>
      <c r="U3936">
        <v>2</v>
      </c>
      <c r="V3936" t="s">
        <v>2955</v>
      </c>
      <c r="W3936">
        <v>2</v>
      </c>
      <c r="X3936">
        <v>1</v>
      </c>
      <c r="Y3936">
        <v>8</v>
      </c>
    </row>
    <row r="3937" spans="1:25" x14ac:dyDescent="0.3">
      <c r="B3937">
        <v>18</v>
      </c>
      <c r="C3937" t="s">
        <v>26672</v>
      </c>
      <c r="D3937" t="s">
        <v>26671</v>
      </c>
      <c r="E3937">
        <v>2010</v>
      </c>
      <c r="F3937" t="s">
        <v>26670</v>
      </c>
      <c r="G3937" t="s">
        <v>3347</v>
      </c>
      <c r="H3937" s="6" t="str">
        <f>HYPERLINK(I3937)</f>
        <v>https://www.sciencedirect.com/science/article/pii/S0925400510004983</v>
      </c>
      <c r="I3937" t="s">
        <v>26669</v>
      </c>
      <c r="J3937" t="s">
        <v>26668</v>
      </c>
      <c r="K3937">
        <v>567</v>
      </c>
      <c r="L3937" s="41">
        <v>43549</v>
      </c>
      <c r="U3937">
        <v>18</v>
      </c>
      <c r="V3937" t="s">
        <v>2949</v>
      </c>
      <c r="W3937">
        <v>4</v>
      </c>
      <c r="X3937">
        <v>5</v>
      </c>
      <c r="Y3937">
        <v>9</v>
      </c>
    </row>
    <row r="3938" spans="1:25" x14ac:dyDescent="0.3">
      <c r="B3938">
        <v>0</v>
      </c>
      <c r="C3938" t="s">
        <v>26667</v>
      </c>
      <c r="D3938" t="s">
        <v>26666</v>
      </c>
      <c r="E3938">
        <v>2018</v>
      </c>
      <c r="F3938" t="s">
        <v>19577</v>
      </c>
      <c r="G3938" t="s">
        <v>3314</v>
      </c>
      <c r="H3938" s="6" t="str">
        <f>HYPERLINK(I3938)</f>
        <v>https://ieeexplore.ieee.org/abstract/document/8581204/</v>
      </c>
      <c r="I3938" t="s">
        <v>26665</v>
      </c>
      <c r="K3938">
        <v>568</v>
      </c>
      <c r="L3938" s="41">
        <v>43549</v>
      </c>
      <c r="U3938">
        <v>0</v>
      </c>
      <c r="V3938" t="s">
        <v>2923</v>
      </c>
      <c r="W3938">
        <v>0</v>
      </c>
      <c r="X3938">
        <v>5</v>
      </c>
      <c r="Y3938">
        <v>1</v>
      </c>
    </row>
    <row r="3939" spans="1:25" x14ac:dyDescent="0.3">
      <c r="B3939">
        <v>0</v>
      </c>
      <c r="C3939" t="s">
        <v>5933</v>
      </c>
      <c r="D3939" t="s">
        <v>5932</v>
      </c>
      <c r="E3939">
        <v>2018</v>
      </c>
      <c r="F3939" t="s">
        <v>5931</v>
      </c>
      <c r="G3939" t="s">
        <v>3560</v>
      </c>
      <c r="H3939" s="6" t="str">
        <f>HYPERLINK(I3939)</f>
        <v>https://books.google.com/books?hl=en&amp;lr=&amp;id=1qXRDgAAQBAJ&amp;oi=fnd&amp;pg=PA411&amp;dq=%22human+computer+interaction%22+(%22autonomous+vehicle%22+OR+%22autonomous+vehicles%22)+-pedestrian+-wheelchair+-military+-business&amp;ots=bdzYZWEK5n&amp;sig=CaQVeH04wMYfyiAEjDP-0Y51kB0</v>
      </c>
      <c r="I3939" t="s">
        <v>26664</v>
      </c>
      <c r="K3939">
        <v>569</v>
      </c>
      <c r="L3939" s="41">
        <v>43549</v>
      </c>
      <c r="U3939">
        <v>0</v>
      </c>
      <c r="V3939" t="s">
        <v>2923</v>
      </c>
      <c r="W3939">
        <v>0</v>
      </c>
      <c r="X3939">
        <v>3</v>
      </c>
      <c r="Y3939">
        <v>1</v>
      </c>
    </row>
    <row r="3940" spans="1:25" x14ac:dyDescent="0.3">
      <c r="B3940">
        <v>1</v>
      </c>
      <c r="C3940" t="s">
        <v>26663</v>
      </c>
      <c r="D3940" t="s">
        <v>26662</v>
      </c>
      <c r="E3940">
        <v>2018</v>
      </c>
      <c r="F3940" t="s">
        <v>9646</v>
      </c>
      <c r="G3940" t="s">
        <v>3347</v>
      </c>
      <c r="H3940" s="6" t="str">
        <f>HYPERLINK(I3940)</f>
        <v>https://www.sciencedirect.com/science/article/pii/S1568494618301236</v>
      </c>
      <c r="I3940" t="s">
        <v>26661</v>
      </c>
      <c r="J3940" t="s">
        <v>26660</v>
      </c>
      <c r="K3940">
        <v>570</v>
      </c>
      <c r="L3940" s="41">
        <v>43549</v>
      </c>
      <c r="U3940">
        <v>1</v>
      </c>
      <c r="V3940" t="s">
        <v>2931</v>
      </c>
      <c r="W3940">
        <v>1</v>
      </c>
      <c r="X3940">
        <v>2</v>
      </c>
      <c r="Y3940">
        <v>1</v>
      </c>
    </row>
    <row r="3941" spans="1:25" x14ac:dyDescent="0.3">
      <c r="B3941">
        <v>4</v>
      </c>
      <c r="C3941" t="s">
        <v>26659</v>
      </c>
      <c r="D3941" t="s">
        <v>26658</v>
      </c>
      <c r="E3941">
        <v>2013</v>
      </c>
      <c r="F3941" t="s">
        <v>21892</v>
      </c>
      <c r="G3941" t="s">
        <v>3328</v>
      </c>
      <c r="H3941" s="6" t="str">
        <f>HYPERLINK(I3941)</f>
        <v>https://link.springer.com/chapter/10.1007/978-3-642-40480-1_28</v>
      </c>
      <c r="I3941" t="s">
        <v>26657</v>
      </c>
      <c r="J3941" t="s">
        <v>26656</v>
      </c>
      <c r="K3941">
        <v>571</v>
      </c>
      <c r="L3941" s="41">
        <v>43549</v>
      </c>
      <c r="U3941">
        <v>4</v>
      </c>
      <c r="V3941" t="s">
        <v>2953</v>
      </c>
      <c r="W3941">
        <v>1</v>
      </c>
      <c r="X3941">
        <v>6</v>
      </c>
      <c r="Y3941">
        <v>6</v>
      </c>
    </row>
    <row r="3942" spans="1:25" x14ac:dyDescent="0.3">
      <c r="B3942">
        <v>3</v>
      </c>
      <c r="C3942" t="s">
        <v>26655</v>
      </c>
      <c r="D3942" t="s">
        <v>26654</v>
      </c>
      <c r="E3942">
        <v>2016</v>
      </c>
      <c r="F3942" t="s">
        <v>26653</v>
      </c>
      <c r="G3942" t="s">
        <v>3369</v>
      </c>
      <c r="H3942" s="6" t="str">
        <f>HYPERLINK(I3942)</f>
        <v>https://www.researchgate.net/profile/Maria_Pia_Di_Buono/publication/301295665_ALLDATA_2016_The_Second_International_Conference_on_Big_Data_Small_Data_Linked_Data_and_Open_Data/links/574d11b208aec988526a2928.pdf#page=34</v>
      </c>
      <c r="I3942" t="s">
        <v>26652</v>
      </c>
      <c r="J3942" t="s">
        <v>26651</v>
      </c>
      <c r="K3942">
        <v>572</v>
      </c>
      <c r="L3942" s="41">
        <v>43549</v>
      </c>
      <c r="M3942" t="s">
        <v>3356</v>
      </c>
      <c r="U3942">
        <v>3</v>
      </c>
      <c r="V3942" t="s">
        <v>2931</v>
      </c>
      <c r="W3942">
        <v>1</v>
      </c>
      <c r="X3942">
        <v>3</v>
      </c>
      <c r="Y3942">
        <v>3</v>
      </c>
    </row>
    <row r="3943" spans="1:25" x14ac:dyDescent="0.3">
      <c r="B3943">
        <v>7</v>
      </c>
      <c r="C3943" t="s">
        <v>26650</v>
      </c>
      <c r="D3943" t="s">
        <v>26649</v>
      </c>
      <c r="E3943">
        <v>2015</v>
      </c>
      <c r="F3943" t="s">
        <v>6564</v>
      </c>
      <c r="G3943" t="s">
        <v>3347</v>
      </c>
      <c r="H3943" s="6" t="str">
        <f>HYPERLINK(I3943)</f>
        <v>https://www.sciencedirect.com/science/article/pii/S2351978915001419</v>
      </c>
      <c r="I3943" t="s">
        <v>26648</v>
      </c>
      <c r="J3943" t="s">
        <v>26647</v>
      </c>
      <c r="K3943">
        <v>573</v>
      </c>
      <c r="L3943" s="41">
        <v>43549</v>
      </c>
      <c r="U3943">
        <v>7</v>
      </c>
      <c r="V3943" t="s">
        <v>3056</v>
      </c>
      <c r="W3943">
        <v>7</v>
      </c>
      <c r="X3943">
        <v>1</v>
      </c>
      <c r="Y3943">
        <v>4</v>
      </c>
    </row>
    <row r="3944" spans="1:25" x14ac:dyDescent="0.3">
      <c r="B3944">
        <v>4</v>
      </c>
      <c r="C3944" t="s">
        <v>26646</v>
      </c>
      <c r="D3944" t="s">
        <v>26645</v>
      </c>
      <c r="E3944">
        <v>2011</v>
      </c>
      <c r="F3944" t="s">
        <v>26644</v>
      </c>
      <c r="G3944" t="s">
        <v>9369</v>
      </c>
      <c r="H3944" s="6" t="str">
        <f>HYPERLINK(I3944)</f>
        <v>http://drops.dagstuhl.de/opus/volltexte/2011/3291/</v>
      </c>
      <c r="I3944" t="s">
        <v>26643</v>
      </c>
      <c r="J3944" t="s">
        <v>26642</v>
      </c>
      <c r="K3944">
        <v>574</v>
      </c>
      <c r="L3944" s="41">
        <v>43549</v>
      </c>
      <c r="U3944">
        <v>4</v>
      </c>
      <c r="V3944" t="s">
        <v>2933</v>
      </c>
      <c r="W3944">
        <v>1</v>
      </c>
      <c r="X3944">
        <v>5</v>
      </c>
      <c r="Y3944">
        <v>8</v>
      </c>
    </row>
    <row r="3945" spans="1:25" x14ac:dyDescent="0.3">
      <c r="B3945">
        <v>0</v>
      </c>
      <c r="C3945" t="s">
        <v>26641</v>
      </c>
      <c r="D3945" t="s">
        <v>26640</v>
      </c>
      <c r="E3945">
        <v>2018</v>
      </c>
      <c r="F3945" t="s">
        <v>26639</v>
      </c>
      <c r="G3945" t="s">
        <v>26638</v>
      </c>
      <c r="H3945" s="6" t="str">
        <f>HYPERLINK(I3945)</f>
        <v>https://jivp-eurasipjournals.springeropen.com/articles/10.1186/s13640-018-0300-z</v>
      </c>
      <c r="I3945" t="s">
        <v>26637</v>
      </c>
      <c r="K3945">
        <v>575</v>
      </c>
      <c r="L3945" s="41">
        <v>43549</v>
      </c>
      <c r="M3945" t="s">
        <v>3325</v>
      </c>
      <c r="U3945">
        <v>0</v>
      </c>
      <c r="V3945" t="s">
        <v>2923</v>
      </c>
      <c r="W3945">
        <v>0</v>
      </c>
      <c r="X3945">
        <v>4</v>
      </c>
      <c r="Y3945">
        <v>1</v>
      </c>
    </row>
    <row r="3946" spans="1:25" x14ac:dyDescent="0.3">
      <c r="B3946">
        <v>0</v>
      </c>
      <c r="C3946" t="s">
        <v>26582</v>
      </c>
      <c r="D3946" t="s">
        <v>26636</v>
      </c>
      <c r="E3946">
        <v>2014</v>
      </c>
      <c r="F3946" t="s">
        <v>4280</v>
      </c>
      <c r="G3946" t="s">
        <v>3341</v>
      </c>
      <c r="H3946" s="6" t="str">
        <f>HYPERLINK(I3946)</f>
        <v>https://patents.google.com/patent/US20140146084A1/en</v>
      </c>
      <c r="I3946" t="s">
        <v>26635</v>
      </c>
      <c r="K3946">
        <v>576</v>
      </c>
      <c r="L3946" s="41">
        <v>43549</v>
      </c>
      <c r="U3946">
        <v>0</v>
      </c>
      <c r="V3946" t="s">
        <v>2923</v>
      </c>
      <c r="W3946">
        <v>0</v>
      </c>
      <c r="X3946">
        <v>5</v>
      </c>
      <c r="Y3946">
        <v>5</v>
      </c>
    </row>
    <row r="3947" spans="1:25" x14ac:dyDescent="0.3">
      <c r="B3947">
        <v>0</v>
      </c>
      <c r="C3947" t="s">
        <v>26634</v>
      </c>
      <c r="D3947" t="s">
        <v>26633</v>
      </c>
      <c r="E3947">
        <v>2011</v>
      </c>
      <c r="G3947" t="s">
        <v>3842</v>
      </c>
      <c r="H3947" s="6" t="str">
        <f>HYPERLINK(I3947)</f>
        <v>http://ethesis.nitrkl.ac.in/2587/1/Thesisled.pdf</v>
      </c>
      <c r="I3947" t="s">
        <v>26632</v>
      </c>
      <c r="K3947">
        <v>577</v>
      </c>
      <c r="L3947" s="41">
        <v>43549</v>
      </c>
      <c r="M3947" t="s">
        <v>3356</v>
      </c>
      <c r="U3947">
        <v>0</v>
      </c>
      <c r="V3947" t="s">
        <v>2923</v>
      </c>
      <c r="W3947">
        <v>0</v>
      </c>
      <c r="X3947">
        <v>3</v>
      </c>
      <c r="Y3947">
        <v>8</v>
      </c>
    </row>
    <row r="3948" spans="1:25" x14ac:dyDescent="0.3">
      <c r="B3948">
        <v>3</v>
      </c>
      <c r="C3948" t="s">
        <v>26631</v>
      </c>
      <c r="D3948" t="s">
        <v>26630</v>
      </c>
      <c r="E3948">
        <v>2013</v>
      </c>
      <c r="F3948" t="s">
        <v>5712</v>
      </c>
      <c r="G3948" t="s">
        <v>3347</v>
      </c>
      <c r="H3948" s="6" t="str">
        <f>HYPERLINK(I3948)</f>
        <v>https://www.sciencedirect.com/science/article/pii/S0921889012002199</v>
      </c>
      <c r="I3948" t="s">
        <v>26629</v>
      </c>
      <c r="J3948" t="s">
        <v>26628</v>
      </c>
      <c r="K3948">
        <v>578</v>
      </c>
      <c r="L3948" s="41">
        <v>43549</v>
      </c>
      <c r="U3948">
        <v>3</v>
      </c>
      <c r="V3948" t="s">
        <v>2933</v>
      </c>
      <c r="W3948">
        <v>1</v>
      </c>
      <c r="X3948">
        <v>3</v>
      </c>
      <c r="Y3948">
        <v>6</v>
      </c>
    </row>
    <row r="3949" spans="1:25" x14ac:dyDescent="0.3">
      <c r="B3949">
        <v>0</v>
      </c>
      <c r="C3949" t="s">
        <v>7693</v>
      </c>
      <c r="D3949" t="s">
        <v>7692</v>
      </c>
      <c r="E3949">
        <v>2014</v>
      </c>
      <c r="F3949" t="s">
        <v>4275</v>
      </c>
      <c r="G3949" t="s">
        <v>3341</v>
      </c>
      <c r="H3949" s="6" t="str">
        <f>HYPERLINK(I3949)</f>
        <v>https://patents.google.com/patent/US20140204115A1/en</v>
      </c>
      <c r="I3949" t="s">
        <v>7691</v>
      </c>
      <c r="K3949">
        <v>579</v>
      </c>
      <c r="L3949" s="41">
        <v>43549</v>
      </c>
      <c r="U3949">
        <v>0</v>
      </c>
      <c r="V3949" t="s">
        <v>2923</v>
      </c>
      <c r="W3949">
        <v>0</v>
      </c>
      <c r="X3949">
        <v>4</v>
      </c>
      <c r="Y3949">
        <v>5</v>
      </c>
    </row>
    <row r="3950" spans="1:25" x14ac:dyDescent="0.3">
      <c r="A3950" t="s">
        <v>26627</v>
      </c>
      <c r="B3950">
        <v>0</v>
      </c>
      <c r="C3950" t="s">
        <v>26626</v>
      </c>
      <c r="D3950" t="s">
        <v>26617</v>
      </c>
      <c r="E3950">
        <v>2019</v>
      </c>
      <c r="F3950" t="s">
        <v>26625</v>
      </c>
      <c r="G3950" t="s">
        <v>3646</v>
      </c>
      <c r="H3950" s="6" t="str">
        <f>HYPERLINK(I3950)</f>
        <v>https://arxiv.org/abs/1902.06019</v>
      </c>
      <c r="I3950" t="s">
        <v>26624</v>
      </c>
      <c r="K3950">
        <v>580</v>
      </c>
      <c r="L3950" s="41">
        <v>43549</v>
      </c>
      <c r="U3950">
        <v>0</v>
      </c>
      <c r="V3950" t="s">
        <v>2923</v>
      </c>
      <c r="W3950">
        <v>0</v>
      </c>
      <c r="X3950">
        <v>3</v>
      </c>
      <c r="Y3950">
        <v>1</v>
      </c>
    </row>
    <row r="3951" spans="1:25" x14ac:dyDescent="0.3">
      <c r="B3951">
        <v>15</v>
      </c>
      <c r="C3951" t="s">
        <v>26623</v>
      </c>
      <c r="D3951" t="s">
        <v>26622</v>
      </c>
      <c r="E3951">
        <v>2014</v>
      </c>
      <c r="F3951" t="s">
        <v>26621</v>
      </c>
      <c r="G3951" t="s">
        <v>3646</v>
      </c>
      <c r="H3951" s="6" t="str">
        <f>HYPERLINK(I3951)</f>
        <v>https://arxiv.org/abs/1408.1759</v>
      </c>
      <c r="I3951" t="s">
        <v>26620</v>
      </c>
      <c r="J3951" t="s">
        <v>26619</v>
      </c>
      <c r="K3951">
        <v>581</v>
      </c>
      <c r="L3951" s="41">
        <v>43549</v>
      </c>
      <c r="U3951">
        <v>15</v>
      </c>
      <c r="V3951" t="s">
        <v>2934</v>
      </c>
      <c r="W3951">
        <v>5</v>
      </c>
      <c r="X3951">
        <v>3</v>
      </c>
      <c r="Y3951">
        <v>5</v>
      </c>
    </row>
    <row r="3952" spans="1:25" x14ac:dyDescent="0.3">
      <c r="B3952">
        <v>3</v>
      </c>
      <c r="C3952" t="s">
        <v>14149</v>
      </c>
      <c r="D3952" t="s">
        <v>14148</v>
      </c>
      <c r="E3952">
        <v>2018</v>
      </c>
      <c r="F3952" t="s">
        <v>6683</v>
      </c>
      <c r="G3952" t="s">
        <v>3347</v>
      </c>
      <c r="H3952" s="6" t="str">
        <f>HYPERLINK(I3952)</f>
        <v>https://www.sciencedirect.com/science/article/pii/S0003687018300929</v>
      </c>
      <c r="I3952" t="s">
        <v>14147</v>
      </c>
      <c r="J3952" t="s">
        <v>14146</v>
      </c>
      <c r="K3952">
        <v>582</v>
      </c>
      <c r="L3952" s="41">
        <v>43549</v>
      </c>
      <c r="U3952">
        <v>3</v>
      </c>
      <c r="V3952" t="s">
        <v>2934</v>
      </c>
      <c r="W3952">
        <v>1</v>
      </c>
      <c r="X3952">
        <v>3</v>
      </c>
      <c r="Y3952">
        <v>1</v>
      </c>
    </row>
    <row r="3953" spans="2:25" x14ac:dyDescent="0.3">
      <c r="B3953">
        <v>0</v>
      </c>
      <c r="C3953" t="s">
        <v>26618</v>
      </c>
      <c r="D3953" t="s">
        <v>26617</v>
      </c>
      <c r="E3953">
        <v>2019</v>
      </c>
      <c r="G3953" t="s">
        <v>26616</v>
      </c>
      <c r="H3953" s="6" t="str">
        <f>HYPERLINK(I3953)</f>
        <v>http://explainablesystems.comp.nus.edu.sg/2019/wp-content/uploads/2019/02/IUI19WS-ExSS2019-18.pdf</v>
      </c>
      <c r="I3953" t="s">
        <v>26615</v>
      </c>
      <c r="K3953">
        <v>583</v>
      </c>
      <c r="L3953" s="41">
        <v>43549</v>
      </c>
      <c r="M3953" t="s">
        <v>3356</v>
      </c>
      <c r="U3953">
        <v>0</v>
      </c>
      <c r="V3953" t="s">
        <v>2923</v>
      </c>
      <c r="W3953">
        <v>0</v>
      </c>
      <c r="X3953">
        <v>1</v>
      </c>
      <c r="Y3953">
        <v>1</v>
      </c>
    </row>
    <row r="3954" spans="2:25" x14ac:dyDescent="0.3">
      <c r="B3954">
        <v>1</v>
      </c>
      <c r="C3954" t="s">
        <v>26614</v>
      </c>
      <c r="D3954" t="s">
        <v>26613</v>
      </c>
      <c r="E3954">
        <v>2014</v>
      </c>
      <c r="F3954" t="s">
        <v>26612</v>
      </c>
      <c r="G3954" t="s">
        <v>3321</v>
      </c>
      <c r="H3954" s="6" t="str">
        <f>HYPERLINK(I3954)</f>
        <v>https://journals.sagepub.com/doi/abs/10.1260/1478-0771.12.4.419?casa_token=FXkJamp24EcAAAAA:xQlNZJkgNa1XqniajrAptl-z1abC_nG80cBZgGF5Gd48GfVkuojLlNUNICTm7rXc8ZD2803mrBooog</v>
      </c>
      <c r="I3954" t="s">
        <v>26611</v>
      </c>
      <c r="J3954" t="s">
        <v>26610</v>
      </c>
      <c r="K3954">
        <v>584</v>
      </c>
      <c r="L3954" s="41">
        <v>43549</v>
      </c>
      <c r="U3954">
        <v>1</v>
      </c>
      <c r="V3954" t="s">
        <v>2956</v>
      </c>
      <c r="W3954">
        <v>1</v>
      </c>
      <c r="X3954">
        <v>2</v>
      </c>
      <c r="Y3954">
        <v>5</v>
      </c>
    </row>
    <row r="3955" spans="2:25" x14ac:dyDescent="0.3">
      <c r="B3955">
        <v>0</v>
      </c>
      <c r="C3955" t="s">
        <v>7423</v>
      </c>
      <c r="D3955" t="s">
        <v>7422</v>
      </c>
      <c r="E3955">
        <v>2018</v>
      </c>
      <c r="G3955" t="s">
        <v>7421</v>
      </c>
      <c r="H3955" s="6" t="str">
        <f>HYPERLINK(I3955)</f>
        <v>http://openaccess.city.ac.uk/19168/1/Pre-Proceedings%20of%20the%20Cognitive%20Computation%20Symposium%20Thinking%20Beyond%20Deep%20Learning%20.pdf</v>
      </c>
      <c r="I3955" t="s">
        <v>7420</v>
      </c>
      <c r="K3955">
        <v>585</v>
      </c>
      <c r="L3955" s="41">
        <v>43549</v>
      </c>
      <c r="M3955" t="s">
        <v>3356</v>
      </c>
      <c r="U3955">
        <v>0</v>
      </c>
      <c r="V3955" t="s">
        <v>2923</v>
      </c>
      <c r="W3955">
        <v>0</v>
      </c>
      <c r="X3955">
        <v>1</v>
      </c>
      <c r="Y3955">
        <v>1</v>
      </c>
    </row>
    <row r="3956" spans="2:25" x14ac:dyDescent="0.3">
      <c r="B3956">
        <v>5</v>
      </c>
      <c r="C3956" t="s">
        <v>26609</v>
      </c>
      <c r="D3956" t="s">
        <v>26608</v>
      </c>
      <c r="E3956">
        <v>2013</v>
      </c>
      <c r="F3956" t="s">
        <v>26607</v>
      </c>
      <c r="G3956" t="s">
        <v>3802</v>
      </c>
      <c r="H3956" s="6" t="str">
        <f>HYPERLINK(I3956)</f>
        <v>https://www.tandfonline.com/doi/abs/10.1080/01969722.2013.832096</v>
      </c>
      <c r="I3956" t="s">
        <v>26606</v>
      </c>
      <c r="J3956" t="s">
        <v>26605</v>
      </c>
      <c r="K3956">
        <v>586</v>
      </c>
      <c r="L3956" s="41">
        <v>43549</v>
      </c>
      <c r="U3956">
        <v>5</v>
      </c>
      <c r="V3956" t="s">
        <v>2951</v>
      </c>
      <c r="W3956">
        <v>1</v>
      </c>
      <c r="X3956">
        <v>4</v>
      </c>
      <c r="Y3956">
        <v>6</v>
      </c>
    </row>
    <row r="3957" spans="2:25" x14ac:dyDescent="0.3">
      <c r="B3957">
        <v>0</v>
      </c>
      <c r="C3957" t="s">
        <v>26604</v>
      </c>
      <c r="D3957" t="s">
        <v>26603</v>
      </c>
      <c r="E3957">
        <v>2018</v>
      </c>
      <c r="F3957" t="s">
        <v>3490</v>
      </c>
      <c r="G3957" t="s">
        <v>3304</v>
      </c>
      <c r="H3957" s="6" t="str">
        <f>HYPERLINK(I3957)</f>
        <v>http://search.proquest.com/openview/15be284dce6fdab6d9e1307516aab94b/1?pq-origsite=gscholar&amp;cbl=1686344</v>
      </c>
      <c r="I3957" t="s">
        <v>26602</v>
      </c>
      <c r="K3957">
        <v>587</v>
      </c>
      <c r="L3957" s="41">
        <v>43549</v>
      </c>
      <c r="U3957">
        <v>0</v>
      </c>
      <c r="V3957" t="s">
        <v>2923</v>
      </c>
      <c r="W3957">
        <v>0</v>
      </c>
      <c r="X3957">
        <v>3</v>
      </c>
      <c r="Y3957">
        <v>1</v>
      </c>
    </row>
    <row r="3958" spans="2:25" x14ac:dyDescent="0.3">
      <c r="B3958">
        <v>3</v>
      </c>
      <c r="C3958" t="s">
        <v>23588</v>
      </c>
      <c r="D3958" t="s">
        <v>23587</v>
      </c>
      <c r="E3958">
        <v>2018</v>
      </c>
      <c r="F3958" t="s">
        <v>23586</v>
      </c>
      <c r="G3958" t="s">
        <v>3378</v>
      </c>
      <c r="H3958" s="6" t="str">
        <f>HYPERLINK(I3958)</f>
        <v>https://dl.acm.org/citation.cfm?id=3203278</v>
      </c>
      <c r="I3958" t="s">
        <v>23585</v>
      </c>
      <c r="J3958" t="s">
        <v>23584</v>
      </c>
      <c r="K3958">
        <v>588</v>
      </c>
      <c r="L3958" s="41">
        <v>43549</v>
      </c>
      <c r="U3958">
        <v>3</v>
      </c>
      <c r="V3958" t="s">
        <v>2934</v>
      </c>
      <c r="W3958">
        <v>1</v>
      </c>
      <c r="X3958">
        <v>5</v>
      </c>
      <c r="Y3958">
        <v>1</v>
      </c>
    </row>
    <row r="3959" spans="2:25" x14ac:dyDescent="0.3">
      <c r="B3959">
        <v>8</v>
      </c>
      <c r="C3959" t="s">
        <v>26601</v>
      </c>
      <c r="D3959" t="s">
        <v>26600</v>
      </c>
      <c r="E3959">
        <v>2014</v>
      </c>
      <c r="F3959" t="s">
        <v>26599</v>
      </c>
      <c r="G3959" t="s">
        <v>3314</v>
      </c>
      <c r="H3959" s="6" t="str">
        <f>HYPERLINK(I3959)</f>
        <v>https://ieeexplore.ieee.org/abstract/document/6842274/</v>
      </c>
      <c r="I3959" t="s">
        <v>26598</v>
      </c>
      <c r="J3959" t="s">
        <v>26597</v>
      </c>
      <c r="K3959">
        <v>589</v>
      </c>
      <c r="L3959" s="41">
        <v>43549</v>
      </c>
      <c r="U3959">
        <v>8</v>
      </c>
      <c r="V3959" t="s">
        <v>3041</v>
      </c>
      <c r="W3959">
        <v>2</v>
      </c>
      <c r="X3959">
        <v>4</v>
      </c>
      <c r="Y3959">
        <v>5</v>
      </c>
    </row>
    <row r="3960" spans="2:25" x14ac:dyDescent="0.3">
      <c r="B3960">
        <v>0</v>
      </c>
      <c r="C3960" t="s">
        <v>26596</v>
      </c>
      <c r="D3960" t="s">
        <v>26595</v>
      </c>
      <c r="E3960">
        <v>2018</v>
      </c>
      <c r="F3960" t="s">
        <v>26594</v>
      </c>
      <c r="G3960" t="s">
        <v>3341</v>
      </c>
      <c r="H3960" s="6" t="str">
        <f>HYPERLINK(I3960)</f>
        <v>https://patents.google.com/patent/US20180129913A1/en</v>
      </c>
      <c r="I3960" t="s">
        <v>26593</v>
      </c>
      <c r="K3960">
        <v>590</v>
      </c>
      <c r="L3960" s="41">
        <v>43549</v>
      </c>
      <c r="U3960">
        <v>0</v>
      </c>
      <c r="V3960" t="s">
        <v>2923</v>
      </c>
      <c r="W3960">
        <v>0</v>
      </c>
      <c r="X3960">
        <v>2</v>
      </c>
      <c r="Y3960">
        <v>1</v>
      </c>
    </row>
    <row r="3961" spans="2:25" x14ac:dyDescent="0.3">
      <c r="B3961">
        <v>4</v>
      </c>
      <c r="C3961" t="s">
        <v>23602</v>
      </c>
      <c r="D3961" t="s">
        <v>23601</v>
      </c>
      <c r="E3961">
        <v>2010</v>
      </c>
      <c r="F3961" t="s">
        <v>23600</v>
      </c>
      <c r="G3961" t="s">
        <v>3314</v>
      </c>
      <c r="H3961" s="6" t="str">
        <f>HYPERLINK(I3961)</f>
        <v>https://ieeexplore.ieee.org/abstract/document/5700915/</v>
      </c>
      <c r="I3961" t="s">
        <v>23599</v>
      </c>
      <c r="J3961" t="s">
        <v>23598</v>
      </c>
      <c r="K3961">
        <v>591</v>
      </c>
      <c r="L3961" s="41">
        <v>43549</v>
      </c>
      <c r="U3961">
        <v>4</v>
      </c>
      <c r="V3961" t="s">
        <v>3043</v>
      </c>
      <c r="W3961">
        <v>1</v>
      </c>
      <c r="X3961">
        <v>4</v>
      </c>
      <c r="Y3961">
        <v>9</v>
      </c>
    </row>
    <row r="3962" spans="2:25" x14ac:dyDescent="0.3">
      <c r="B3962">
        <v>12</v>
      </c>
      <c r="C3962" t="s">
        <v>26592</v>
      </c>
      <c r="D3962" t="s">
        <v>26591</v>
      </c>
      <c r="E3962">
        <v>2013</v>
      </c>
      <c r="F3962" t="s">
        <v>26590</v>
      </c>
      <c r="G3962" t="s">
        <v>3314</v>
      </c>
      <c r="H3962" s="6" t="str">
        <f>HYPERLINK(I3962)</f>
        <v>https://ieeexplore.ieee.org/abstract/document/6737606/</v>
      </c>
      <c r="I3962" t="s">
        <v>26589</v>
      </c>
      <c r="J3962" t="s">
        <v>26588</v>
      </c>
      <c r="K3962">
        <v>592</v>
      </c>
      <c r="L3962" s="41">
        <v>43549</v>
      </c>
      <c r="U3962">
        <v>12</v>
      </c>
      <c r="V3962" t="s">
        <v>2949</v>
      </c>
      <c r="W3962">
        <v>3</v>
      </c>
      <c r="X3962">
        <v>4</v>
      </c>
      <c r="Y3962">
        <v>6</v>
      </c>
    </row>
    <row r="3963" spans="2:25" x14ac:dyDescent="0.3">
      <c r="B3963">
        <v>0</v>
      </c>
      <c r="C3963" t="s">
        <v>26587</v>
      </c>
      <c r="D3963" t="s">
        <v>26586</v>
      </c>
      <c r="E3963">
        <v>2014</v>
      </c>
      <c r="F3963" t="s">
        <v>26585</v>
      </c>
      <c r="G3963" t="s">
        <v>26584</v>
      </c>
      <c r="H3963" s="6" t="str">
        <f>HYPERLINK(I3963)</f>
        <v>https://re.public.polimi.it/handle/11311/1021725</v>
      </c>
      <c r="I3963" t="s">
        <v>26583</v>
      </c>
      <c r="K3963">
        <v>593</v>
      </c>
      <c r="L3963" s="41">
        <v>43549</v>
      </c>
      <c r="U3963">
        <v>0</v>
      </c>
      <c r="V3963" t="s">
        <v>2923</v>
      </c>
      <c r="W3963">
        <v>0</v>
      </c>
      <c r="X3963">
        <v>2</v>
      </c>
      <c r="Y3963">
        <v>5</v>
      </c>
    </row>
    <row r="3964" spans="2:25" x14ac:dyDescent="0.3">
      <c r="B3964">
        <v>0</v>
      </c>
      <c r="C3964" t="s">
        <v>21262</v>
      </c>
      <c r="D3964" t="s">
        <v>21261</v>
      </c>
      <c r="E3964">
        <v>2018</v>
      </c>
      <c r="F3964" t="s">
        <v>21260</v>
      </c>
      <c r="G3964" t="s">
        <v>3378</v>
      </c>
      <c r="H3964" s="6" t="str">
        <f>HYPERLINK(I3964)</f>
        <v>https://dl.acm.org/citation.cfm?id=3161176</v>
      </c>
      <c r="I3964" t="s">
        <v>21259</v>
      </c>
      <c r="K3964">
        <v>594</v>
      </c>
      <c r="L3964" s="41">
        <v>43549</v>
      </c>
      <c r="U3964">
        <v>0</v>
      </c>
      <c r="V3964" t="s">
        <v>2923</v>
      </c>
      <c r="W3964">
        <v>0</v>
      </c>
      <c r="X3964">
        <v>2</v>
      </c>
      <c r="Y3964">
        <v>1</v>
      </c>
    </row>
    <row r="3965" spans="2:25" x14ac:dyDescent="0.3">
      <c r="B3965">
        <v>0</v>
      </c>
      <c r="C3965" t="s">
        <v>26582</v>
      </c>
      <c r="D3965" t="s">
        <v>26581</v>
      </c>
      <c r="E3965">
        <v>2016</v>
      </c>
      <c r="F3965" t="s">
        <v>3520</v>
      </c>
      <c r="G3965" t="s">
        <v>3341</v>
      </c>
      <c r="H3965" s="6" t="str">
        <f>HYPERLINK(I3965)</f>
        <v>https://patents.google.com/patent/US20160155272A1/en</v>
      </c>
      <c r="I3965" t="s">
        <v>26580</v>
      </c>
      <c r="K3965">
        <v>595</v>
      </c>
      <c r="L3965" s="41">
        <v>43549</v>
      </c>
      <c r="U3965">
        <v>0</v>
      </c>
      <c r="V3965" t="s">
        <v>2923</v>
      </c>
      <c r="W3965">
        <v>0</v>
      </c>
      <c r="X3965">
        <v>5</v>
      </c>
      <c r="Y3965">
        <v>3</v>
      </c>
    </row>
    <row r="3966" spans="2:25" x14ac:dyDescent="0.3">
      <c r="B3966">
        <v>1</v>
      </c>
      <c r="C3966" t="s">
        <v>26579</v>
      </c>
      <c r="D3966" t="s">
        <v>26578</v>
      </c>
      <c r="E3966">
        <v>2017</v>
      </c>
      <c r="F3966" t="s">
        <v>23223</v>
      </c>
      <c r="G3966" t="s">
        <v>3314</v>
      </c>
      <c r="H3966" s="6" t="str">
        <f>HYPERLINK(I3966)</f>
        <v>https://ieeexplore.ieee.org/abstract/document/8172296/</v>
      </c>
      <c r="I3966" t="s">
        <v>26577</v>
      </c>
      <c r="J3966" t="s">
        <v>26576</v>
      </c>
      <c r="K3966">
        <v>596</v>
      </c>
      <c r="L3966" s="41">
        <v>43549</v>
      </c>
      <c r="U3966">
        <v>1</v>
      </c>
      <c r="V3966" t="s">
        <v>2933</v>
      </c>
      <c r="W3966">
        <v>0</v>
      </c>
      <c r="X3966">
        <v>3</v>
      </c>
      <c r="Y3966">
        <v>2</v>
      </c>
    </row>
    <row r="3967" spans="2:25" x14ac:dyDescent="0.3">
      <c r="B3967">
        <v>0</v>
      </c>
      <c r="C3967" t="s">
        <v>26575</v>
      </c>
      <c r="D3967" t="s">
        <v>26574</v>
      </c>
      <c r="E3967">
        <v>2013</v>
      </c>
      <c r="F3967" t="s">
        <v>21233</v>
      </c>
      <c r="G3967" t="s">
        <v>3560</v>
      </c>
      <c r="H3967" s="6" t="str">
        <f>HYPERLINK(I3967)</f>
        <v>https://books.google.com/books?hl=en&amp;lr=&amp;id=aSodAAAAQBAJ&amp;oi=fnd&amp;pg=PA121&amp;dq=%22human+computer+interaction%22+(%22autonomous+vehicle%22+OR+%22autonomous+vehicles%22)+-pedestrian+-wheelchair+-military+-business&amp;ots=NvxaxXBm6T&amp;sig=rBEIXTN3rivSuMLfQ2IoRn_HSpQ</v>
      </c>
      <c r="I3967" t="s">
        <v>26573</v>
      </c>
      <c r="K3967">
        <v>597</v>
      </c>
      <c r="L3967" s="41">
        <v>43549</v>
      </c>
      <c r="U3967">
        <v>0</v>
      </c>
      <c r="V3967" t="s">
        <v>2923</v>
      </c>
      <c r="W3967">
        <v>0</v>
      </c>
      <c r="X3967">
        <v>1</v>
      </c>
      <c r="Y3967">
        <v>6</v>
      </c>
    </row>
    <row r="3968" spans="2:25" x14ac:dyDescent="0.3">
      <c r="B3968">
        <v>2</v>
      </c>
      <c r="C3968" t="s">
        <v>26572</v>
      </c>
      <c r="D3968" t="s">
        <v>26571</v>
      </c>
      <c r="E3968">
        <v>2017</v>
      </c>
      <c r="F3968" t="s">
        <v>4332</v>
      </c>
      <c r="G3968" t="s">
        <v>3314</v>
      </c>
      <c r="H3968" s="6" t="str">
        <f>HYPERLINK(I3968)</f>
        <v>https://ieeexplore.ieee.org/abstract/document/7965896/</v>
      </c>
      <c r="I3968" t="s">
        <v>26570</v>
      </c>
      <c r="J3968" t="s">
        <v>26569</v>
      </c>
      <c r="K3968">
        <v>598</v>
      </c>
      <c r="L3968" s="41">
        <v>43549</v>
      </c>
      <c r="U3968">
        <v>2</v>
      </c>
      <c r="V3968" t="s">
        <v>2931</v>
      </c>
      <c r="W3968">
        <v>1</v>
      </c>
      <c r="X3968">
        <v>4</v>
      </c>
      <c r="Y3968">
        <v>2</v>
      </c>
    </row>
    <row r="3969" spans="2:25" x14ac:dyDescent="0.3">
      <c r="B3969">
        <v>4</v>
      </c>
      <c r="C3969" t="s">
        <v>7563</v>
      </c>
      <c r="D3969" t="s">
        <v>7562</v>
      </c>
      <c r="E3969">
        <v>2018</v>
      </c>
      <c r="F3969" t="s">
        <v>4396</v>
      </c>
      <c r="G3969" t="s">
        <v>3347</v>
      </c>
      <c r="H3969" s="6" t="str">
        <f>HYPERLINK(I3969)</f>
        <v>https://www.sciencedirect.com/science/article/pii/S1369847817300128</v>
      </c>
      <c r="I3969" t="s">
        <v>7561</v>
      </c>
      <c r="J3969" t="s">
        <v>7560</v>
      </c>
      <c r="K3969">
        <v>599</v>
      </c>
      <c r="L3969" s="41">
        <v>43549</v>
      </c>
      <c r="U3969">
        <v>4</v>
      </c>
      <c r="V3969" t="s">
        <v>2968</v>
      </c>
      <c r="W3969">
        <v>1</v>
      </c>
      <c r="X3969">
        <v>3</v>
      </c>
      <c r="Y3969">
        <v>1</v>
      </c>
    </row>
    <row r="3970" spans="2:25" x14ac:dyDescent="0.3">
      <c r="B3970">
        <v>0</v>
      </c>
      <c r="C3970" t="s">
        <v>22191</v>
      </c>
      <c r="D3970" t="s">
        <v>22190</v>
      </c>
      <c r="E3970">
        <v>2016</v>
      </c>
      <c r="G3970" t="s">
        <v>10919</v>
      </c>
      <c r="H3970" s="6" t="str">
        <f>HYPERLINK(I3970)</f>
        <v>https://conservancy.umn.edu/handle/11299/185159</v>
      </c>
      <c r="I3970" t="s">
        <v>22189</v>
      </c>
      <c r="K3970">
        <v>600</v>
      </c>
      <c r="L3970" s="41">
        <v>43549</v>
      </c>
      <c r="U3970">
        <v>0</v>
      </c>
      <c r="V3970" t="s">
        <v>2923</v>
      </c>
      <c r="W3970">
        <v>0</v>
      </c>
      <c r="X3970">
        <v>1</v>
      </c>
      <c r="Y3970">
        <v>3</v>
      </c>
    </row>
    <row r="3971" spans="2:25" x14ac:dyDescent="0.3">
      <c r="B3971">
        <v>0</v>
      </c>
      <c r="C3971" t="s">
        <v>18945</v>
      </c>
      <c r="D3971" t="s">
        <v>18944</v>
      </c>
      <c r="E3971">
        <v>2018</v>
      </c>
      <c r="F3971" t="s">
        <v>3520</v>
      </c>
      <c r="G3971" t="s">
        <v>3341</v>
      </c>
      <c r="H3971" s="6" t="str">
        <f>HYPERLINK(I3971)</f>
        <v>https://patents.google.com/patent/US20180134275A1/en</v>
      </c>
      <c r="I3971" t="s">
        <v>18943</v>
      </c>
      <c r="K3971">
        <v>601</v>
      </c>
      <c r="L3971" s="41">
        <v>43549</v>
      </c>
      <c r="U3971">
        <v>0</v>
      </c>
      <c r="V3971" t="s">
        <v>2923</v>
      </c>
      <c r="W3971">
        <v>0</v>
      </c>
      <c r="X3971">
        <v>4</v>
      </c>
      <c r="Y3971">
        <v>1</v>
      </c>
    </row>
    <row r="3972" spans="2:25" x14ac:dyDescent="0.3">
      <c r="B3972">
        <v>0</v>
      </c>
      <c r="C3972" t="s">
        <v>26568</v>
      </c>
      <c r="D3972" t="s">
        <v>26567</v>
      </c>
      <c r="E3972">
        <v>2017</v>
      </c>
      <c r="F3972" t="s">
        <v>26566</v>
      </c>
      <c r="G3972" t="s">
        <v>3304</v>
      </c>
      <c r="H3972" s="6" t="str">
        <f>HYPERLINK(I3972)</f>
        <v>http://search.proquest.com/openview/2995b401c7aa1955cfaf857f5d97e1cd/1?pq-origsite=gscholar&amp;cbl=2069456&amp;casa_token=_dipj_yT3ZYAAAAA:_J3IVO1uoozTnzE9CLEsDIAXodnR7e5kRE9JXmv8HTDW7wwCxUlnVhX34pvuApIFUnw-vAbtPuc</v>
      </c>
      <c r="I3972" t="s">
        <v>26565</v>
      </c>
      <c r="K3972">
        <v>602</v>
      </c>
      <c r="L3972" s="41">
        <v>43549</v>
      </c>
      <c r="M3972" t="s">
        <v>3325</v>
      </c>
      <c r="U3972">
        <v>0</v>
      </c>
      <c r="V3972" t="s">
        <v>2923</v>
      </c>
      <c r="W3972">
        <v>0</v>
      </c>
      <c r="X3972">
        <v>4</v>
      </c>
      <c r="Y3972">
        <v>2</v>
      </c>
    </row>
    <row r="3973" spans="2:25" x14ac:dyDescent="0.3">
      <c r="B3973">
        <v>22</v>
      </c>
      <c r="C3973" t="s">
        <v>26564</v>
      </c>
      <c r="D3973" t="s">
        <v>26563</v>
      </c>
      <c r="E3973">
        <v>2010</v>
      </c>
      <c r="F3973" t="s">
        <v>26562</v>
      </c>
      <c r="G3973" t="s">
        <v>3314</v>
      </c>
      <c r="H3973" s="6" t="str">
        <f>HYPERLINK(I3973)</f>
        <v>https://ieeexplore.ieee.org/abstract/document/5678693/</v>
      </c>
      <c r="I3973" t="s">
        <v>26561</v>
      </c>
      <c r="J3973" t="s">
        <v>26560</v>
      </c>
      <c r="K3973">
        <v>603</v>
      </c>
      <c r="L3973" s="41">
        <v>43549</v>
      </c>
      <c r="U3973">
        <v>22</v>
      </c>
      <c r="V3973" t="s">
        <v>9559</v>
      </c>
      <c r="W3973">
        <v>22</v>
      </c>
      <c r="X3973">
        <v>1</v>
      </c>
      <c r="Y3973">
        <v>9</v>
      </c>
    </row>
    <row r="3974" spans="2:25" x14ac:dyDescent="0.3">
      <c r="B3974">
        <v>0</v>
      </c>
      <c r="C3974" t="s">
        <v>26559</v>
      </c>
      <c r="D3974" t="s">
        <v>26558</v>
      </c>
      <c r="E3974">
        <v>2019</v>
      </c>
      <c r="F3974" t="s">
        <v>3881</v>
      </c>
      <c r="G3974" t="s">
        <v>3880</v>
      </c>
      <c r="H3974" s="6" t="str">
        <f>HYPERLINK(I3974)</f>
        <v>https://www.mdpi.com/1424-8220/19/6/1379</v>
      </c>
      <c r="I3974" t="s">
        <v>26557</v>
      </c>
      <c r="K3974">
        <v>604</v>
      </c>
      <c r="L3974" s="41">
        <v>43549</v>
      </c>
      <c r="U3974">
        <v>0</v>
      </c>
      <c r="V3974" t="s">
        <v>2923</v>
      </c>
      <c r="W3974">
        <v>0</v>
      </c>
      <c r="X3974">
        <v>3</v>
      </c>
      <c r="Y3974">
        <v>1</v>
      </c>
    </row>
    <row r="3975" spans="2:25" x14ac:dyDescent="0.3">
      <c r="B3975">
        <v>0</v>
      </c>
      <c r="C3975" t="s">
        <v>26556</v>
      </c>
      <c r="D3975" t="s">
        <v>26555</v>
      </c>
      <c r="F3975" t="s">
        <v>8716</v>
      </c>
      <c r="H3975" s="6" t="str">
        <f>HYPERLINK(I3975)</f>
        <v>http://eecs.ucf.edu/isuelab/publications/pubs/Williamson2018.pdf</v>
      </c>
      <c r="I3975" t="s">
        <v>26554</v>
      </c>
      <c r="K3975">
        <v>605</v>
      </c>
      <c r="L3975" s="41">
        <v>43549</v>
      </c>
      <c r="M3975" t="s">
        <v>3356</v>
      </c>
      <c r="U3975">
        <v>0</v>
      </c>
      <c r="V3975" t="s">
        <v>2923</v>
      </c>
      <c r="W3975">
        <v>0</v>
      </c>
      <c r="X3975">
        <v>5</v>
      </c>
    </row>
    <row r="3976" spans="2:25" x14ac:dyDescent="0.3">
      <c r="B3976">
        <v>0</v>
      </c>
      <c r="C3976" t="s">
        <v>26553</v>
      </c>
      <c r="D3976" t="s">
        <v>26552</v>
      </c>
      <c r="E3976">
        <v>2017</v>
      </c>
      <c r="F3976" t="s">
        <v>12445</v>
      </c>
      <c r="G3976" t="s">
        <v>3378</v>
      </c>
      <c r="H3976" s="6" t="str">
        <f>HYPERLINK(I3976)</f>
        <v>https://dl.acm.org/citation.cfm?id=3125764</v>
      </c>
      <c r="I3976" t="s">
        <v>26551</v>
      </c>
      <c r="K3976">
        <v>606</v>
      </c>
      <c r="L3976" s="41">
        <v>43549</v>
      </c>
      <c r="U3976">
        <v>0</v>
      </c>
      <c r="V3976" t="s">
        <v>2923</v>
      </c>
      <c r="W3976">
        <v>0</v>
      </c>
      <c r="X3976">
        <v>3</v>
      </c>
      <c r="Y3976">
        <v>2</v>
      </c>
    </row>
    <row r="3977" spans="2:25" x14ac:dyDescent="0.3">
      <c r="B3977">
        <v>2</v>
      </c>
      <c r="C3977" t="s">
        <v>26550</v>
      </c>
      <c r="D3977" t="s">
        <v>26549</v>
      </c>
      <c r="E3977">
        <v>2017</v>
      </c>
      <c r="F3977" t="s">
        <v>14788</v>
      </c>
      <c r="G3977" t="s">
        <v>3369</v>
      </c>
      <c r="H3977" s="6" t="e">
        <f>HYPERLINK(I3977)</f>
        <v>#VALUE!</v>
      </c>
      <c r="I3977" t="s">
        <v>26548</v>
      </c>
      <c r="J3977" t="s">
        <v>26547</v>
      </c>
      <c r="K3977">
        <v>607</v>
      </c>
      <c r="L3977" s="41">
        <v>43549</v>
      </c>
      <c r="M3977" t="s">
        <v>3356</v>
      </c>
      <c r="U3977">
        <v>2</v>
      </c>
      <c r="V3977" t="s">
        <v>2931</v>
      </c>
      <c r="W3977">
        <v>1</v>
      </c>
      <c r="X3977">
        <v>2</v>
      </c>
      <c r="Y3977">
        <v>2</v>
      </c>
    </row>
    <row r="3978" spans="2:25" x14ac:dyDescent="0.3">
      <c r="B3978">
        <v>1</v>
      </c>
      <c r="C3978" t="s">
        <v>22280</v>
      </c>
      <c r="D3978" t="s">
        <v>22279</v>
      </c>
      <c r="E3978">
        <v>2016</v>
      </c>
      <c r="F3978" t="s">
        <v>7201</v>
      </c>
      <c r="G3978" t="s">
        <v>3851</v>
      </c>
      <c r="H3978" s="6" t="str">
        <f>HYPERLINK(I3978)</f>
        <v>http://www.dbpia.co.kr/Journal/ArticleDetail/NODE06592353</v>
      </c>
      <c r="I3978" t="s">
        <v>22278</v>
      </c>
      <c r="J3978" t="s">
        <v>22277</v>
      </c>
      <c r="K3978">
        <v>608</v>
      </c>
      <c r="L3978" s="41">
        <v>43549</v>
      </c>
      <c r="U3978">
        <v>1</v>
      </c>
      <c r="V3978" t="s">
        <v>2981</v>
      </c>
      <c r="W3978">
        <v>0</v>
      </c>
      <c r="X3978">
        <v>4</v>
      </c>
      <c r="Y3978">
        <v>3</v>
      </c>
    </row>
    <row r="3979" spans="2:25" x14ac:dyDescent="0.3">
      <c r="B3979">
        <v>0</v>
      </c>
      <c r="C3979" t="s">
        <v>24687</v>
      </c>
      <c r="D3979" t="s">
        <v>24686</v>
      </c>
      <c r="E3979">
        <v>2017</v>
      </c>
      <c r="F3979" t="s">
        <v>24685</v>
      </c>
      <c r="G3979" t="s">
        <v>3489</v>
      </c>
      <c r="H3979" s="6" t="str">
        <f>HYPERLINK(I3979)</f>
        <v>https://www.worldscientific.com/doi/abs/10.1142/S1793351X17400116</v>
      </c>
      <c r="I3979" t="s">
        <v>24684</v>
      </c>
      <c r="K3979">
        <v>609</v>
      </c>
      <c r="L3979" s="41">
        <v>43549</v>
      </c>
      <c r="U3979">
        <v>0</v>
      </c>
      <c r="V3979" t="s">
        <v>2923</v>
      </c>
      <c r="W3979">
        <v>0</v>
      </c>
      <c r="X3979">
        <v>3</v>
      </c>
      <c r="Y3979">
        <v>2</v>
      </c>
    </row>
    <row r="3980" spans="2:25" x14ac:dyDescent="0.3">
      <c r="B3980">
        <v>0</v>
      </c>
      <c r="C3980" t="s">
        <v>9288</v>
      </c>
      <c r="D3980" t="s">
        <v>9287</v>
      </c>
      <c r="E3980">
        <v>2018</v>
      </c>
      <c r="F3980" t="s">
        <v>5971</v>
      </c>
      <c r="G3980" t="s">
        <v>3646</v>
      </c>
      <c r="H3980" s="6" t="str">
        <f>HYPERLINK(I3980)</f>
        <v>https://arxiv.org/abs/1805.02787</v>
      </c>
      <c r="I3980" t="s">
        <v>9286</v>
      </c>
      <c r="K3980">
        <v>610</v>
      </c>
      <c r="L3980" s="41">
        <v>43549</v>
      </c>
      <c r="U3980">
        <v>0</v>
      </c>
      <c r="V3980" t="s">
        <v>2923</v>
      </c>
      <c r="W3980">
        <v>0</v>
      </c>
      <c r="X3980">
        <v>4</v>
      </c>
      <c r="Y3980">
        <v>1</v>
      </c>
    </row>
    <row r="3981" spans="2:25" x14ac:dyDescent="0.3">
      <c r="B3981">
        <v>0</v>
      </c>
      <c r="C3981" t="s">
        <v>26546</v>
      </c>
      <c r="D3981" t="s">
        <v>26545</v>
      </c>
      <c r="E3981">
        <v>2013</v>
      </c>
      <c r="G3981" t="s">
        <v>26544</v>
      </c>
      <c r="H3981" s="6" t="str">
        <f>HYPERLINK(I3981)</f>
        <v>http://ir.lib.ncu.edu.tw:88/thesis/view_etd.asp?URN=100522090</v>
      </c>
      <c r="I3981" t="s">
        <v>26543</v>
      </c>
      <c r="K3981">
        <v>611</v>
      </c>
      <c r="L3981" s="41">
        <v>43549</v>
      </c>
      <c r="U3981">
        <v>0</v>
      </c>
      <c r="V3981" t="s">
        <v>2923</v>
      </c>
      <c r="W3981">
        <v>0</v>
      </c>
      <c r="X3981">
        <v>1</v>
      </c>
      <c r="Y3981">
        <v>6</v>
      </c>
    </row>
    <row r="3982" spans="2:25" x14ac:dyDescent="0.3">
      <c r="B3982">
        <v>1</v>
      </c>
      <c r="C3982" t="s">
        <v>26542</v>
      </c>
      <c r="D3982" t="s">
        <v>26541</v>
      </c>
      <c r="E3982">
        <v>2017</v>
      </c>
      <c r="F3982" t="s">
        <v>26540</v>
      </c>
      <c r="G3982" t="s">
        <v>3378</v>
      </c>
      <c r="H3982" s="6" t="str">
        <f>HYPERLINK(I3982)</f>
        <v>https://dl.acm.org/citation.cfm?id=3206252</v>
      </c>
      <c r="I3982" t="s">
        <v>26539</v>
      </c>
      <c r="J3982" t="s">
        <v>26538</v>
      </c>
      <c r="K3982">
        <v>612</v>
      </c>
      <c r="L3982" s="41">
        <v>43549</v>
      </c>
      <c r="U3982">
        <v>1</v>
      </c>
      <c r="V3982" t="s">
        <v>2933</v>
      </c>
      <c r="W3982">
        <v>1</v>
      </c>
      <c r="X3982">
        <v>2</v>
      </c>
      <c r="Y3982">
        <v>2</v>
      </c>
    </row>
    <row r="3983" spans="2:25" x14ac:dyDescent="0.3">
      <c r="B3983">
        <v>0</v>
      </c>
      <c r="C3983" t="s">
        <v>26436</v>
      </c>
      <c r="D3983" t="s">
        <v>26435</v>
      </c>
      <c r="E3983">
        <v>2016</v>
      </c>
      <c r="F3983" t="s">
        <v>26537</v>
      </c>
      <c r="G3983" t="s">
        <v>3341</v>
      </c>
      <c r="H3983" s="6" t="str">
        <f>HYPERLINK(I3983)</f>
        <v>https://patents.google.com/patent/US20160148367A1/en</v>
      </c>
      <c r="I3983" t="s">
        <v>26536</v>
      </c>
      <c r="K3983">
        <v>613</v>
      </c>
      <c r="L3983" s="41">
        <v>43549</v>
      </c>
      <c r="U3983">
        <v>0</v>
      </c>
      <c r="V3983" t="s">
        <v>2923</v>
      </c>
      <c r="W3983">
        <v>0</v>
      </c>
      <c r="X3983">
        <v>1</v>
      </c>
      <c r="Y3983">
        <v>3</v>
      </c>
    </row>
    <row r="3984" spans="2:25" x14ac:dyDescent="0.3">
      <c r="B3984">
        <v>1</v>
      </c>
      <c r="C3984" t="s">
        <v>23619</v>
      </c>
      <c r="D3984" t="s">
        <v>23618</v>
      </c>
      <c r="E3984">
        <v>2017</v>
      </c>
      <c r="F3984" t="s">
        <v>7201</v>
      </c>
      <c r="G3984" t="s">
        <v>3851</v>
      </c>
      <c r="H3984" s="6" t="str">
        <f>HYPERLINK(I3984)</f>
        <v>http://www.dbpia.co.kr/Journal/ArticleDetail/NODE07122562</v>
      </c>
      <c r="I3984" t="s">
        <v>23617</v>
      </c>
      <c r="J3984" t="s">
        <v>23616</v>
      </c>
      <c r="K3984">
        <v>614</v>
      </c>
      <c r="L3984" s="41">
        <v>43549</v>
      </c>
      <c r="U3984">
        <v>1</v>
      </c>
      <c r="V3984" t="s">
        <v>2933</v>
      </c>
      <c r="W3984">
        <v>0</v>
      </c>
      <c r="X3984">
        <v>5</v>
      </c>
      <c r="Y3984">
        <v>2</v>
      </c>
    </row>
    <row r="3985" spans="2:25" x14ac:dyDescent="0.3">
      <c r="B3985">
        <v>24</v>
      </c>
      <c r="C3985" t="s">
        <v>26535</v>
      </c>
      <c r="D3985" t="s">
        <v>26534</v>
      </c>
      <c r="E3985">
        <v>2012</v>
      </c>
      <c r="F3985" t="s">
        <v>23452</v>
      </c>
      <c r="G3985" t="s">
        <v>3328</v>
      </c>
      <c r="H3985" s="6" t="str">
        <f>HYPERLINK(I3985)</f>
        <v>https://idp.springer.com/authorize/casa?redirect_uri=https://link.springer.com/article/10.1007/s00138-012-0410-z&amp;casa_token=V7pBs8fbCZMAAAAA:7Q_KZ7udf2pzRSQ_ZIxxI4A61zgTjhKk99Hvo5gbtgKExxUn91YKMwI3IUr4A3gMdiCmfxYCFO5UcWZ32A</v>
      </c>
      <c r="I3985" t="s">
        <v>26533</v>
      </c>
      <c r="J3985" t="s">
        <v>26532</v>
      </c>
      <c r="K3985">
        <v>615</v>
      </c>
      <c r="L3985" s="41">
        <v>43549</v>
      </c>
      <c r="U3985">
        <v>24</v>
      </c>
      <c r="V3985" t="s">
        <v>26531</v>
      </c>
      <c r="W3985">
        <v>6</v>
      </c>
      <c r="X3985">
        <v>4</v>
      </c>
      <c r="Y3985">
        <v>7</v>
      </c>
    </row>
    <row r="3986" spans="2:25" x14ac:dyDescent="0.3">
      <c r="B3986">
        <v>0</v>
      </c>
      <c r="C3986" t="s">
        <v>26530</v>
      </c>
      <c r="D3986" t="s">
        <v>26529</v>
      </c>
      <c r="F3986" t="s">
        <v>26528</v>
      </c>
      <c r="H3986" s="6" t="str">
        <f>HYPERLINK(I3986)</f>
        <v>https://ifip-summerschool2016.hotell.kau.se/wp-content/uploads/2016/08/IFIP-SC-2016_pre_paper_22.pdf</v>
      </c>
      <c r="I3986" t="s">
        <v>26527</v>
      </c>
      <c r="K3986">
        <v>616</v>
      </c>
      <c r="L3986" s="41">
        <v>43549</v>
      </c>
      <c r="M3986" t="s">
        <v>3356</v>
      </c>
      <c r="U3986">
        <v>0</v>
      </c>
      <c r="V3986" t="s">
        <v>2923</v>
      </c>
      <c r="W3986">
        <v>0</v>
      </c>
      <c r="X3986">
        <v>2</v>
      </c>
    </row>
    <row r="3987" spans="2:25" x14ac:dyDescent="0.3">
      <c r="B3987">
        <v>85</v>
      </c>
      <c r="C3987" t="s">
        <v>16589</v>
      </c>
      <c r="D3987" t="s">
        <v>16588</v>
      </c>
      <c r="E3987">
        <v>2013</v>
      </c>
      <c r="F3987" t="s">
        <v>16587</v>
      </c>
      <c r="G3987" t="s">
        <v>3341</v>
      </c>
      <c r="H3987" s="6" t="str">
        <f>HYPERLINK(I3987)</f>
        <v>https://patents.google.com/patent/US8487775B2/en</v>
      </c>
      <c r="I3987" t="s">
        <v>16586</v>
      </c>
      <c r="J3987" t="s">
        <v>16585</v>
      </c>
      <c r="K3987">
        <v>617</v>
      </c>
      <c r="L3987" s="41">
        <v>43549</v>
      </c>
      <c r="U3987">
        <v>85</v>
      </c>
      <c r="V3987" t="s">
        <v>16584</v>
      </c>
      <c r="W3987">
        <v>43</v>
      </c>
      <c r="X3987">
        <v>2</v>
      </c>
      <c r="Y3987">
        <v>6</v>
      </c>
    </row>
    <row r="3988" spans="2:25" x14ac:dyDescent="0.3">
      <c r="B3988">
        <v>2</v>
      </c>
      <c r="C3988" t="s">
        <v>26526</v>
      </c>
      <c r="D3988" t="s">
        <v>26525</v>
      </c>
      <c r="E3988">
        <v>2015</v>
      </c>
      <c r="F3988" t="s">
        <v>26524</v>
      </c>
      <c r="G3988" t="s">
        <v>3328</v>
      </c>
      <c r="H3988" s="6" t="str">
        <f>HYPERLINK(I3988)</f>
        <v>https://idp.springer.com/authorize/casa?redirect_uri=https://link.springer.com/article/10.1007/s13042-015-0334-9&amp;casa_token=Eq3_oQo0cnYAAAAA:7VwHOp7MrTf4GLaz9H8047e-9kpMZEIUa84Ne1ctdWrREvr0-44NCfhuoSiDYpLB5ED5dZM2P_QnjoNAKg</v>
      </c>
      <c r="I3988" t="s">
        <v>26523</v>
      </c>
      <c r="J3988" t="s">
        <v>26522</v>
      </c>
      <c r="K3988">
        <v>618</v>
      </c>
      <c r="L3988" s="41">
        <v>43549</v>
      </c>
      <c r="M3988" t="s">
        <v>3325</v>
      </c>
      <c r="U3988">
        <v>2</v>
      </c>
      <c r="V3988" t="s">
        <v>2933</v>
      </c>
      <c r="W3988">
        <v>1</v>
      </c>
      <c r="X3988">
        <v>4</v>
      </c>
      <c r="Y3988">
        <v>4</v>
      </c>
    </row>
    <row r="3989" spans="2:25" x14ac:dyDescent="0.3">
      <c r="B3989">
        <v>0</v>
      </c>
      <c r="C3989" t="s">
        <v>25960</v>
      </c>
      <c r="D3989" t="s">
        <v>25985</v>
      </c>
      <c r="E3989">
        <v>2013</v>
      </c>
      <c r="F3989" t="s">
        <v>4275</v>
      </c>
      <c r="G3989" t="s">
        <v>3341</v>
      </c>
      <c r="H3989" s="6" t="str">
        <f>HYPERLINK(I3989)</f>
        <v>https://patents.google.com/patent/US20130223694A1/en</v>
      </c>
      <c r="I3989" t="s">
        <v>26521</v>
      </c>
      <c r="K3989">
        <v>619</v>
      </c>
      <c r="L3989" s="41">
        <v>43549</v>
      </c>
      <c r="U3989">
        <v>0</v>
      </c>
      <c r="V3989" t="s">
        <v>2923</v>
      </c>
      <c r="W3989">
        <v>0</v>
      </c>
      <c r="X3989">
        <v>4</v>
      </c>
      <c r="Y3989">
        <v>6</v>
      </c>
    </row>
    <row r="3990" spans="2:25" x14ac:dyDescent="0.3">
      <c r="B3990">
        <v>0</v>
      </c>
      <c r="C3990" t="s">
        <v>7554</v>
      </c>
      <c r="D3990" t="s">
        <v>7553</v>
      </c>
      <c r="E3990">
        <v>2019</v>
      </c>
      <c r="F3990" t="s">
        <v>7552</v>
      </c>
      <c r="G3990" t="s">
        <v>3378</v>
      </c>
      <c r="H3990" s="6" t="str">
        <f>HYPERLINK(I3990)</f>
        <v>https://dl.acm.org/citation.cfm?id=3295652</v>
      </c>
      <c r="I3990" t="s">
        <v>7551</v>
      </c>
      <c r="K3990">
        <v>620</v>
      </c>
      <c r="L3990" s="41">
        <v>43549</v>
      </c>
      <c r="U3990">
        <v>0</v>
      </c>
      <c r="V3990" t="s">
        <v>2923</v>
      </c>
      <c r="W3990">
        <v>0</v>
      </c>
      <c r="X3990">
        <v>2</v>
      </c>
      <c r="Y3990">
        <v>1</v>
      </c>
    </row>
    <row r="3991" spans="2:25" x14ac:dyDescent="0.3">
      <c r="B3991">
        <v>0</v>
      </c>
      <c r="C3991" t="s">
        <v>3473</v>
      </c>
      <c r="D3991" t="s">
        <v>3472</v>
      </c>
      <c r="E3991">
        <v>2018</v>
      </c>
      <c r="F3991" t="s">
        <v>3471</v>
      </c>
      <c r="G3991" t="s">
        <v>3328</v>
      </c>
      <c r="H3991" s="6" t="str">
        <f>HYPERLINK(I3991)</f>
        <v>https://link.springer.com/chapter/10.1007/978-3-319-99740-7_17</v>
      </c>
      <c r="I3991" t="s">
        <v>3470</v>
      </c>
      <c r="K3991">
        <v>621</v>
      </c>
      <c r="L3991" s="41">
        <v>43549</v>
      </c>
      <c r="U3991">
        <v>0</v>
      </c>
      <c r="V3991" t="s">
        <v>2923</v>
      </c>
      <c r="W3991">
        <v>0</v>
      </c>
      <c r="X3991">
        <v>2</v>
      </c>
      <c r="Y3991">
        <v>1</v>
      </c>
    </row>
    <row r="3992" spans="2:25" x14ac:dyDescent="0.3">
      <c r="B3992">
        <v>0</v>
      </c>
      <c r="C3992" t="s">
        <v>26491</v>
      </c>
      <c r="D3992" t="s">
        <v>26520</v>
      </c>
      <c r="E3992">
        <v>2014</v>
      </c>
      <c r="F3992" t="s">
        <v>26519</v>
      </c>
      <c r="G3992" t="s">
        <v>3341</v>
      </c>
      <c r="H3992" s="6" t="str">
        <f>HYPERLINK(I3992)</f>
        <v>https://patents.google.com/patent/US8812285B2/en</v>
      </c>
      <c r="I3992" t="s">
        <v>26518</v>
      </c>
      <c r="K3992">
        <v>622</v>
      </c>
      <c r="L3992" s="41">
        <v>43549</v>
      </c>
      <c r="U3992">
        <v>0</v>
      </c>
      <c r="V3992" t="s">
        <v>2923</v>
      </c>
      <c r="W3992">
        <v>0</v>
      </c>
      <c r="X3992">
        <v>2</v>
      </c>
      <c r="Y3992">
        <v>5</v>
      </c>
    </row>
    <row r="3993" spans="2:25" x14ac:dyDescent="0.3">
      <c r="B3993">
        <v>0</v>
      </c>
      <c r="C3993" t="s">
        <v>23553</v>
      </c>
      <c r="D3993" t="s">
        <v>23552</v>
      </c>
      <c r="F3993" t="s">
        <v>23551</v>
      </c>
      <c r="H3993" s="6" t="str">
        <f>HYPERLINK(I3993)</f>
        <v>http://aaai-rlg.mlanctot.info/papers/AAAI19-RLG-Paper04.pdf</v>
      </c>
      <c r="I3993" t="s">
        <v>23550</v>
      </c>
      <c r="K3993">
        <v>623</v>
      </c>
      <c r="L3993" s="41">
        <v>43549</v>
      </c>
      <c r="M3993" t="s">
        <v>3356</v>
      </c>
      <c r="U3993">
        <v>0</v>
      </c>
      <c r="V3993" t="s">
        <v>2923</v>
      </c>
      <c r="W3993">
        <v>0</v>
      </c>
      <c r="X3993">
        <v>5</v>
      </c>
    </row>
    <row r="3994" spans="2:25" x14ac:dyDescent="0.3">
      <c r="B3994">
        <v>30</v>
      </c>
      <c r="C3994" t="s">
        <v>26184</v>
      </c>
      <c r="D3994" t="s">
        <v>26517</v>
      </c>
      <c r="E3994">
        <v>2010</v>
      </c>
      <c r="F3994" t="s">
        <v>8238</v>
      </c>
      <c r="G3994" t="s">
        <v>3347</v>
      </c>
      <c r="H3994" s="6" t="str">
        <f>HYPERLINK(I3994)</f>
        <v>https://www.sciencedirect.com/science/article/pii/S0031320309004464</v>
      </c>
      <c r="I3994" t="s">
        <v>26516</v>
      </c>
      <c r="J3994" t="s">
        <v>26515</v>
      </c>
      <c r="K3994">
        <v>624</v>
      </c>
      <c r="L3994" s="41">
        <v>43549</v>
      </c>
      <c r="U3994">
        <v>30</v>
      </c>
      <c r="V3994" t="s">
        <v>2958</v>
      </c>
      <c r="W3994">
        <v>10</v>
      </c>
      <c r="X3994">
        <v>3</v>
      </c>
      <c r="Y3994">
        <v>9</v>
      </c>
    </row>
    <row r="3995" spans="2:25" x14ac:dyDescent="0.3">
      <c r="B3995">
        <v>0</v>
      </c>
      <c r="C3995" t="s">
        <v>26514</v>
      </c>
      <c r="D3995" t="s">
        <v>26513</v>
      </c>
      <c r="E3995">
        <v>2018</v>
      </c>
      <c r="F3995" t="s">
        <v>26512</v>
      </c>
      <c r="G3995" t="s">
        <v>3646</v>
      </c>
      <c r="H3995" s="6" t="str">
        <f>HYPERLINK(I3995)</f>
        <v>https://arxiv.org/abs/1812.05659</v>
      </c>
      <c r="I3995" t="s">
        <v>26511</v>
      </c>
      <c r="K3995">
        <v>625</v>
      </c>
      <c r="L3995" s="41">
        <v>43549</v>
      </c>
      <c r="U3995">
        <v>0</v>
      </c>
      <c r="V3995" t="s">
        <v>2923</v>
      </c>
      <c r="W3995">
        <v>0</v>
      </c>
      <c r="X3995">
        <v>3</v>
      </c>
      <c r="Y3995">
        <v>1</v>
      </c>
    </row>
    <row r="3996" spans="2:25" x14ac:dyDescent="0.3">
      <c r="B3996">
        <v>7</v>
      </c>
      <c r="C3996" t="s">
        <v>26510</v>
      </c>
      <c r="D3996" t="s">
        <v>26509</v>
      </c>
      <c r="E3996">
        <v>2017</v>
      </c>
      <c r="F3996" t="s">
        <v>26508</v>
      </c>
      <c r="G3996" t="s">
        <v>3880</v>
      </c>
      <c r="H3996" s="6" t="str">
        <f>HYPERLINK(I3996)</f>
        <v>https://www.mdpi.com/2073-8994/9/4/55</v>
      </c>
      <c r="I3996" t="s">
        <v>26507</v>
      </c>
      <c r="J3996" t="s">
        <v>26506</v>
      </c>
      <c r="K3996">
        <v>626</v>
      </c>
      <c r="L3996" s="41">
        <v>43549</v>
      </c>
      <c r="U3996">
        <v>7</v>
      </c>
      <c r="V3996" t="s">
        <v>3021</v>
      </c>
      <c r="W3996">
        <v>1</v>
      </c>
      <c r="X3996">
        <v>5</v>
      </c>
      <c r="Y3996">
        <v>2</v>
      </c>
    </row>
    <row r="3997" spans="2:25" x14ac:dyDescent="0.3">
      <c r="B3997">
        <v>0</v>
      </c>
      <c r="C3997" t="s">
        <v>26505</v>
      </c>
      <c r="D3997" t="s">
        <v>26504</v>
      </c>
      <c r="E3997">
        <v>2019</v>
      </c>
      <c r="F3997" t="s">
        <v>26503</v>
      </c>
      <c r="G3997" t="s">
        <v>26502</v>
      </c>
      <c r="H3997" s="6" t="str">
        <f>HYPERLINK(I3997)</f>
        <v>http://www.ijier.net/ijier/article/view/1288</v>
      </c>
      <c r="I3997" t="s">
        <v>26501</v>
      </c>
      <c r="K3997">
        <v>627</v>
      </c>
      <c r="L3997" s="41">
        <v>43549</v>
      </c>
      <c r="U3997">
        <v>0</v>
      </c>
      <c r="V3997" t="s">
        <v>2923</v>
      </c>
      <c r="W3997">
        <v>0</v>
      </c>
      <c r="X3997">
        <v>3</v>
      </c>
      <c r="Y3997">
        <v>1</v>
      </c>
    </row>
    <row r="3998" spans="2:25" x14ac:dyDescent="0.3">
      <c r="B3998">
        <v>11</v>
      </c>
      <c r="C3998" t="s">
        <v>26500</v>
      </c>
      <c r="D3998" t="s">
        <v>26499</v>
      </c>
      <c r="E3998">
        <v>2018</v>
      </c>
      <c r="F3998" t="s">
        <v>24644</v>
      </c>
      <c r="G3998" t="s">
        <v>3378</v>
      </c>
      <c r="H3998" s="6" t="str">
        <f>HYPERLINK(I3998)</f>
        <v>https://dl.acm.org/citation.cfm?id=3171276</v>
      </c>
      <c r="I3998" t="s">
        <v>26498</v>
      </c>
      <c r="J3998" t="s">
        <v>26497</v>
      </c>
      <c r="K3998">
        <v>628</v>
      </c>
      <c r="L3998" s="41">
        <v>43549</v>
      </c>
      <c r="U3998">
        <v>11</v>
      </c>
      <c r="V3998" t="s">
        <v>3049</v>
      </c>
      <c r="W3998">
        <v>4</v>
      </c>
      <c r="X3998">
        <v>3</v>
      </c>
      <c r="Y3998">
        <v>1</v>
      </c>
    </row>
    <row r="3999" spans="2:25" x14ac:dyDescent="0.3">
      <c r="B3999">
        <v>2</v>
      </c>
      <c r="C3999" t="s">
        <v>26496</v>
      </c>
      <c r="D3999" t="s">
        <v>26495</v>
      </c>
      <c r="E3999">
        <v>2012</v>
      </c>
      <c r="F3999" t="s">
        <v>26494</v>
      </c>
      <c r="G3999" t="s">
        <v>3314</v>
      </c>
      <c r="H3999" s="6" t="str">
        <f>HYPERLINK(I3999)</f>
        <v>https://ieeexplore.ieee.org/abstract/document/6232259/</v>
      </c>
      <c r="I3999" t="s">
        <v>26493</v>
      </c>
      <c r="J3999" t="s">
        <v>26492</v>
      </c>
      <c r="K3999">
        <v>629</v>
      </c>
      <c r="L3999" s="41">
        <v>43549</v>
      </c>
      <c r="U3999">
        <v>2</v>
      </c>
      <c r="V3999" t="s">
        <v>2920</v>
      </c>
      <c r="W3999">
        <v>1</v>
      </c>
      <c r="X3999">
        <v>2</v>
      </c>
      <c r="Y3999">
        <v>7</v>
      </c>
    </row>
    <row r="4000" spans="2:25" x14ac:dyDescent="0.3">
      <c r="B4000">
        <v>0</v>
      </c>
      <c r="C4000" t="s">
        <v>24654</v>
      </c>
      <c r="D4000" t="s">
        <v>24653</v>
      </c>
      <c r="E4000">
        <v>2019</v>
      </c>
      <c r="F4000" t="s">
        <v>24652</v>
      </c>
      <c r="G4000" t="s">
        <v>3880</v>
      </c>
      <c r="H4000" s="6" t="str">
        <f>HYPERLINK(I4000)</f>
        <v>https://www.mdpi.com/2571-5577/2/1/9</v>
      </c>
      <c r="I4000" t="s">
        <v>24651</v>
      </c>
      <c r="K4000">
        <v>630</v>
      </c>
      <c r="L4000" s="41">
        <v>43549</v>
      </c>
      <c r="U4000">
        <v>0</v>
      </c>
      <c r="V4000" t="s">
        <v>2923</v>
      </c>
      <c r="W4000">
        <v>0</v>
      </c>
      <c r="X4000">
        <v>4</v>
      </c>
      <c r="Y4000">
        <v>1</v>
      </c>
    </row>
    <row r="4001" spans="2:25" x14ac:dyDescent="0.3">
      <c r="B4001">
        <v>0</v>
      </c>
      <c r="C4001" t="s">
        <v>23505</v>
      </c>
      <c r="D4001" t="s">
        <v>23504</v>
      </c>
      <c r="E4001">
        <v>2019</v>
      </c>
      <c r="F4001" t="s">
        <v>19282</v>
      </c>
      <c r="G4001" t="s">
        <v>23503</v>
      </c>
      <c r="H4001" s="6" t="str">
        <f>HYPERLINK(I4001)</f>
        <v>http://journal.ksae.org/xml/18249/18249.pdf</v>
      </c>
      <c r="I4001" t="s">
        <v>23502</v>
      </c>
      <c r="K4001">
        <v>631</v>
      </c>
      <c r="L4001" s="41">
        <v>43549</v>
      </c>
      <c r="M4001" t="s">
        <v>3356</v>
      </c>
      <c r="U4001">
        <v>0</v>
      </c>
      <c r="V4001" t="s">
        <v>2923</v>
      </c>
      <c r="W4001">
        <v>0</v>
      </c>
      <c r="X4001">
        <v>1</v>
      </c>
      <c r="Y4001">
        <v>1</v>
      </c>
    </row>
    <row r="4002" spans="2:25" x14ac:dyDescent="0.3">
      <c r="B4002">
        <v>0</v>
      </c>
      <c r="C4002" t="s">
        <v>26491</v>
      </c>
      <c r="D4002" t="s">
        <v>26490</v>
      </c>
      <c r="E4002">
        <v>2012</v>
      </c>
      <c r="F4002" t="s">
        <v>26489</v>
      </c>
      <c r="G4002" t="s">
        <v>3341</v>
      </c>
      <c r="H4002" s="6" t="str">
        <f>HYPERLINK(I4002)</f>
        <v>https://patents.google.com/patent/US20120065956A1/en</v>
      </c>
      <c r="I4002" t="s">
        <v>26488</v>
      </c>
      <c r="K4002">
        <v>632</v>
      </c>
      <c r="L4002" s="41">
        <v>43549</v>
      </c>
      <c r="U4002">
        <v>0</v>
      </c>
      <c r="V4002" t="s">
        <v>2923</v>
      </c>
      <c r="W4002">
        <v>0</v>
      </c>
      <c r="X4002">
        <v>2</v>
      </c>
      <c r="Y4002">
        <v>7</v>
      </c>
    </row>
    <row r="4003" spans="2:25" x14ac:dyDescent="0.3">
      <c r="B4003">
        <v>43</v>
      </c>
      <c r="C4003" t="s">
        <v>26487</v>
      </c>
      <c r="D4003" t="s">
        <v>26486</v>
      </c>
      <c r="E4003">
        <v>2010</v>
      </c>
      <c r="F4003" t="s">
        <v>26485</v>
      </c>
      <c r="G4003" t="s">
        <v>5609</v>
      </c>
      <c r="H4003" s="6" t="str">
        <f>HYPERLINK(I4003)</f>
        <v>https://arc.aiaa.org/doi/abs/10.2514/atcq.18.3.229</v>
      </c>
      <c r="I4003" t="s">
        <v>26484</v>
      </c>
      <c r="J4003" t="s">
        <v>26483</v>
      </c>
      <c r="K4003">
        <v>633</v>
      </c>
      <c r="L4003" s="41">
        <v>43549</v>
      </c>
      <c r="U4003">
        <v>43</v>
      </c>
      <c r="V4003" t="s">
        <v>26482</v>
      </c>
      <c r="W4003">
        <v>9</v>
      </c>
      <c r="X4003">
        <v>5</v>
      </c>
      <c r="Y4003">
        <v>9</v>
      </c>
    </row>
    <row r="4004" spans="2:25" x14ac:dyDescent="0.3">
      <c r="B4004">
        <v>7</v>
      </c>
      <c r="C4004" t="s">
        <v>21117</v>
      </c>
      <c r="D4004" t="s">
        <v>21116</v>
      </c>
      <c r="E4004">
        <v>2015</v>
      </c>
      <c r="F4004" t="s">
        <v>21115</v>
      </c>
      <c r="G4004" t="s">
        <v>3314</v>
      </c>
      <c r="H4004" s="6" t="str">
        <f>HYPERLINK(I4004)</f>
        <v>https://ieeexplore.ieee.org/abstract/document/7139024/</v>
      </c>
      <c r="I4004" t="s">
        <v>21114</v>
      </c>
      <c r="J4004" t="s">
        <v>21113</v>
      </c>
      <c r="K4004">
        <v>634</v>
      </c>
      <c r="L4004" s="41">
        <v>43549</v>
      </c>
      <c r="U4004">
        <v>7</v>
      </c>
      <c r="V4004" t="s">
        <v>3056</v>
      </c>
      <c r="W4004">
        <v>4</v>
      </c>
      <c r="X4004">
        <v>2</v>
      </c>
      <c r="Y4004">
        <v>4</v>
      </c>
    </row>
    <row r="4005" spans="2:25" x14ac:dyDescent="0.3">
      <c r="B4005">
        <v>3</v>
      </c>
      <c r="C4005" t="s">
        <v>21258</v>
      </c>
      <c r="D4005" t="s">
        <v>21257</v>
      </c>
      <c r="E4005">
        <v>2018</v>
      </c>
      <c r="F4005" t="s">
        <v>4396</v>
      </c>
      <c r="G4005" t="s">
        <v>3347</v>
      </c>
      <c r="H4005" s="6" t="str">
        <f>HYPERLINK(I4005)</f>
        <v>https://www.sciencedirect.com/science/article/pii/S1369847818303292</v>
      </c>
      <c r="I4005" t="s">
        <v>21256</v>
      </c>
      <c r="J4005" t="s">
        <v>21255</v>
      </c>
      <c r="K4005">
        <v>635</v>
      </c>
      <c r="L4005" s="41">
        <v>43549</v>
      </c>
      <c r="U4005">
        <v>3</v>
      </c>
      <c r="V4005" t="s">
        <v>2934</v>
      </c>
      <c r="W4005">
        <v>1</v>
      </c>
      <c r="X4005">
        <v>3</v>
      </c>
      <c r="Y4005">
        <v>1</v>
      </c>
    </row>
    <row r="4006" spans="2:25" x14ac:dyDescent="0.3">
      <c r="B4006">
        <v>24</v>
      </c>
      <c r="C4006" t="s">
        <v>5911</v>
      </c>
      <c r="D4006" t="s">
        <v>5910</v>
      </c>
      <c r="E4006">
        <v>2015</v>
      </c>
      <c r="F4006" t="s">
        <v>3567</v>
      </c>
      <c r="G4006" t="s">
        <v>3347</v>
      </c>
      <c r="H4006" s="6" t="str">
        <f>HYPERLINK(I4006)</f>
        <v>https://www.sciencedirect.com/science/article/pii/S1369847815000753</v>
      </c>
      <c r="I4006" t="s">
        <v>5909</v>
      </c>
      <c r="J4006" t="s">
        <v>5908</v>
      </c>
      <c r="K4006">
        <v>636</v>
      </c>
      <c r="L4006" s="41">
        <v>43549</v>
      </c>
      <c r="U4006">
        <v>24</v>
      </c>
      <c r="V4006" t="s">
        <v>3002</v>
      </c>
      <c r="W4006">
        <v>6</v>
      </c>
      <c r="X4006">
        <v>4</v>
      </c>
      <c r="Y4006">
        <v>4</v>
      </c>
    </row>
    <row r="4007" spans="2:25" x14ac:dyDescent="0.3">
      <c r="B4007">
        <v>0</v>
      </c>
      <c r="C4007" t="s">
        <v>21824</v>
      </c>
      <c r="D4007" t="s">
        <v>21823</v>
      </c>
      <c r="E4007">
        <v>2017</v>
      </c>
      <c r="G4007" t="s">
        <v>5230</v>
      </c>
      <c r="H4007" s="6" t="str">
        <f>HYPERLINK(I4007)</f>
        <v>https://escholarship.org/content/qt7vh936w7/qt7vh936w7.pdf</v>
      </c>
      <c r="I4007" t="s">
        <v>21822</v>
      </c>
      <c r="K4007">
        <v>637</v>
      </c>
      <c r="L4007" s="41">
        <v>43549</v>
      </c>
      <c r="M4007" t="s">
        <v>3356</v>
      </c>
      <c r="U4007">
        <v>0</v>
      </c>
      <c r="V4007" t="s">
        <v>2923</v>
      </c>
      <c r="W4007">
        <v>0</v>
      </c>
      <c r="X4007">
        <v>1</v>
      </c>
      <c r="Y4007">
        <v>2</v>
      </c>
    </row>
    <row r="4008" spans="2:25" x14ac:dyDescent="0.3">
      <c r="B4008">
        <v>3</v>
      </c>
      <c r="C4008" t="s">
        <v>26481</v>
      </c>
      <c r="D4008" t="s">
        <v>26480</v>
      </c>
      <c r="E4008">
        <v>2012</v>
      </c>
      <c r="F4008" t="s">
        <v>26479</v>
      </c>
      <c r="G4008" t="s">
        <v>5734</v>
      </c>
      <c r="H4008" s="6" t="str">
        <f>HYPERLINK(I4008)</f>
        <v>https://core.ac.uk/download/pdf/16517473.pdf</v>
      </c>
      <c r="I4008" t="s">
        <v>26478</v>
      </c>
      <c r="J4008" t="s">
        <v>26477</v>
      </c>
      <c r="K4008">
        <v>638</v>
      </c>
      <c r="L4008" s="41">
        <v>43549</v>
      </c>
      <c r="M4008" t="s">
        <v>3356</v>
      </c>
      <c r="U4008">
        <v>3</v>
      </c>
      <c r="V4008" t="s">
        <v>2943</v>
      </c>
      <c r="W4008">
        <v>1</v>
      </c>
      <c r="X4008">
        <v>4</v>
      </c>
      <c r="Y4008">
        <v>7</v>
      </c>
    </row>
    <row r="4009" spans="2:25" x14ac:dyDescent="0.3">
      <c r="B4009">
        <v>4</v>
      </c>
      <c r="C4009" t="s">
        <v>4374</v>
      </c>
      <c r="D4009" t="s">
        <v>4373</v>
      </c>
      <c r="E4009">
        <v>2017</v>
      </c>
      <c r="F4009" t="s">
        <v>4372</v>
      </c>
      <c r="G4009" t="s">
        <v>3314</v>
      </c>
      <c r="H4009" s="6" t="str">
        <f>HYPERLINK(I4009)</f>
        <v>https://ieeexplore.ieee.org/abstract/document/7964881/</v>
      </c>
      <c r="I4009" t="s">
        <v>4371</v>
      </c>
      <c r="J4009" t="s">
        <v>4370</v>
      </c>
      <c r="K4009">
        <v>639</v>
      </c>
      <c r="L4009" s="41">
        <v>43549</v>
      </c>
      <c r="U4009">
        <v>4</v>
      </c>
      <c r="V4009" t="s">
        <v>2949</v>
      </c>
      <c r="W4009">
        <v>2</v>
      </c>
      <c r="X4009">
        <v>2</v>
      </c>
      <c r="Y4009">
        <v>2</v>
      </c>
    </row>
    <row r="4010" spans="2:25" x14ac:dyDescent="0.3">
      <c r="B4010">
        <v>2</v>
      </c>
      <c r="C4010" t="s">
        <v>26476</v>
      </c>
      <c r="D4010" t="s">
        <v>26475</v>
      </c>
      <c r="E4010">
        <v>2014</v>
      </c>
      <c r="F4010" t="s">
        <v>3490</v>
      </c>
      <c r="G4010" t="s">
        <v>3358</v>
      </c>
      <c r="H4010" s="6" t="str">
        <f>HYPERLINK(I4010)</f>
        <v>https://pdfs.semanticscholar.org/7d6e/80fa1cef422b18095229e1565dc25823f3cc.pdf</v>
      </c>
      <c r="I4010" t="s">
        <v>26474</v>
      </c>
      <c r="J4010" t="s">
        <v>26473</v>
      </c>
      <c r="K4010">
        <v>640</v>
      </c>
      <c r="L4010" s="41">
        <v>43549</v>
      </c>
      <c r="M4010" t="s">
        <v>3356</v>
      </c>
      <c r="U4010">
        <v>2</v>
      </c>
      <c r="V4010" t="s">
        <v>3018</v>
      </c>
      <c r="W4010">
        <v>1</v>
      </c>
      <c r="X4010">
        <v>3</v>
      </c>
      <c r="Y4010">
        <v>5</v>
      </c>
    </row>
    <row r="4011" spans="2:25" x14ac:dyDescent="0.3">
      <c r="B4011">
        <v>1</v>
      </c>
      <c r="C4011" t="s">
        <v>26472</v>
      </c>
      <c r="D4011" t="s">
        <v>26471</v>
      </c>
      <c r="E4011">
        <v>2019</v>
      </c>
      <c r="F4011" t="s">
        <v>26470</v>
      </c>
      <c r="G4011" t="s">
        <v>3328</v>
      </c>
      <c r="H4011" s="6" t="str">
        <f>HYPERLINK(I4011)</f>
        <v>https://idp.springer.com/authorize/casa?redirect_uri=https://link.springer.com/article/10.1007/s13218-018-0565-5&amp;casa_token=nUlN3Ls4cRoAAAAA:U9dJ4-XRlalCAnrbfLNMPjJ13d2Ttkkm2zaF9ZL-Itj02Oe4lahSU9jCYN9iExrVCxdiRnEbpGQ2tGSNPQ</v>
      </c>
      <c r="I4011" t="s">
        <v>26469</v>
      </c>
      <c r="J4011" t="s">
        <v>26468</v>
      </c>
      <c r="K4011">
        <v>641</v>
      </c>
      <c r="L4011" s="41">
        <v>43549</v>
      </c>
      <c r="M4011" t="s">
        <v>3325</v>
      </c>
      <c r="U4011">
        <v>1</v>
      </c>
      <c r="V4011" t="s">
        <v>2931</v>
      </c>
      <c r="W4011">
        <v>1</v>
      </c>
      <c r="X4011">
        <v>2</v>
      </c>
      <c r="Y4011">
        <v>1</v>
      </c>
    </row>
    <row r="4012" spans="2:25" x14ac:dyDescent="0.3">
      <c r="B4012">
        <v>0</v>
      </c>
      <c r="C4012" t="s">
        <v>26467</v>
      </c>
      <c r="D4012" t="s">
        <v>26466</v>
      </c>
      <c r="E4012">
        <v>2013</v>
      </c>
      <c r="G4012" t="s">
        <v>3408</v>
      </c>
      <c r="H4012" s="6" t="str">
        <f>HYPERLINK(I4012)</f>
        <v>http://www.diva-portal.org/smash/record.jsf?pid=diva2:768479</v>
      </c>
      <c r="I4012" t="s">
        <v>26465</v>
      </c>
      <c r="K4012">
        <v>642</v>
      </c>
      <c r="L4012" s="41">
        <v>43549</v>
      </c>
      <c r="U4012">
        <v>0</v>
      </c>
      <c r="V4012" t="s">
        <v>2923</v>
      </c>
      <c r="W4012">
        <v>0</v>
      </c>
      <c r="X4012">
        <v>2</v>
      </c>
      <c r="Y4012">
        <v>6</v>
      </c>
    </row>
    <row r="4013" spans="2:25" x14ac:dyDescent="0.3">
      <c r="B4013">
        <v>17</v>
      </c>
      <c r="C4013" t="s">
        <v>26464</v>
      </c>
      <c r="D4013" t="s">
        <v>26463</v>
      </c>
      <c r="E4013">
        <v>2016</v>
      </c>
      <c r="F4013" t="s">
        <v>3881</v>
      </c>
      <c r="G4013" t="s">
        <v>3880</v>
      </c>
      <c r="H4013" s="6" t="str">
        <f>HYPERLINK(I4013)</f>
        <v>https://www.mdpi.com/1424-8220/16/4/436/htm</v>
      </c>
      <c r="I4013" t="s">
        <v>26462</v>
      </c>
      <c r="J4013" t="s">
        <v>26461</v>
      </c>
      <c r="K4013">
        <v>643</v>
      </c>
      <c r="L4013" s="41">
        <v>43549</v>
      </c>
      <c r="M4013" t="s">
        <v>3325</v>
      </c>
      <c r="U4013">
        <v>17</v>
      </c>
      <c r="V4013" t="s">
        <v>3298</v>
      </c>
      <c r="W4013">
        <v>9</v>
      </c>
      <c r="X4013">
        <v>2</v>
      </c>
      <c r="Y4013">
        <v>3</v>
      </c>
    </row>
    <row r="4014" spans="2:25" x14ac:dyDescent="0.3">
      <c r="B4014">
        <v>4</v>
      </c>
      <c r="C4014" t="s">
        <v>26460</v>
      </c>
      <c r="D4014" t="s">
        <v>26459</v>
      </c>
      <c r="E4014">
        <v>2017</v>
      </c>
      <c r="F4014" t="s">
        <v>24393</v>
      </c>
      <c r="G4014" t="s">
        <v>3328</v>
      </c>
      <c r="H4014" s="6" t="str">
        <f>HYPERLINK(I4014)</f>
        <v>https://link.springer.com/chapter/10.1007/978-3-319-49448-7_2</v>
      </c>
      <c r="I4014" t="s">
        <v>26458</v>
      </c>
      <c r="J4014" t="s">
        <v>26457</v>
      </c>
      <c r="K4014">
        <v>644</v>
      </c>
      <c r="L4014" s="41">
        <v>43549</v>
      </c>
      <c r="U4014">
        <v>4</v>
      </c>
      <c r="V4014" t="s">
        <v>2949</v>
      </c>
      <c r="W4014">
        <v>1</v>
      </c>
      <c r="X4014">
        <v>3</v>
      </c>
      <c r="Y4014">
        <v>2</v>
      </c>
    </row>
    <row r="4015" spans="2:25" x14ac:dyDescent="0.3">
      <c r="B4015">
        <v>1</v>
      </c>
      <c r="C4015" t="s">
        <v>26456</v>
      </c>
      <c r="D4015" t="s">
        <v>26455</v>
      </c>
      <c r="E4015">
        <v>2019</v>
      </c>
      <c r="F4015" t="s">
        <v>26454</v>
      </c>
      <c r="G4015" t="s">
        <v>26453</v>
      </c>
      <c r="H4015" s="6" t="str">
        <f>HYPERLINK(I4015)</f>
        <v>https://www.pnas.org/content/116/6/1844.short?casa_token=8DDxgsUL_X4AAAAA:Y5Z7j8TQZUOnXxVJTah00SY2TWPV3FcBqqa1DeJwQOXjXiNVcg1aWZJ5x5R2lGH5lZxRiii7-cV0ql0c</v>
      </c>
      <c r="I4015" t="s">
        <v>26452</v>
      </c>
      <c r="J4015" t="s">
        <v>26451</v>
      </c>
      <c r="K4015">
        <v>645</v>
      </c>
      <c r="L4015" s="41">
        <v>43549</v>
      </c>
      <c r="U4015">
        <v>1</v>
      </c>
      <c r="V4015" t="s">
        <v>2931</v>
      </c>
      <c r="W4015">
        <v>1</v>
      </c>
      <c r="X4015">
        <v>1</v>
      </c>
      <c r="Y4015">
        <v>1</v>
      </c>
    </row>
    <row r="4016" spans="2:25" x14ac:dyDescent="0.3">
      <c r="B4016">
        <v>0</v>
      </c>
      <c r="C4016" t="s">
        <v>8189</v>
      </c>
      <c r="D4016" t="s">
        <v>8188</v>
      </c>
      <c r="E4016">
        <v>2015</v>
      </c>
      <c r="G4016" t="s">
        <v>8187</v>
      </c>
      <c r="H4016" s="6" t="str">
        <f>HYPERLINK(I4016)</f>
        <v>https://minerva-access.unimelb.edu.au/handle/11343/91283</v>
      </c>
      <c r="I4016" t="s">
        <v>8186</v>
      </c>
      <c r="K4016">
        <v>646</v>
      </c>
      <c r="L4016" s="41">
        <v>43549</v>
      </c>
      <c r="U4016">
        <v>0</v>
      </c>
      <c r="V4016" t="s">
        <v>2923</v>
      </c>
      <c r="W4016">
        <v>0</v>
      </c>
      <c r="X4016">
        <v>1</v>
      </c>
      <c r="Y4016">
        <v>4</v>
      </c>
    </row>
    <row r="4017" spans="2:25" x14ac:dyDescent="0.3">
      <c r="B4017">
        <v>4</v>
      </c>
      <c r="C4017" t="s">
        <v>26450</v>
      </c>
      <c r="D4017" t="s">
        <v>26449</v>
      </c>
      <c r="E4017">
        <v>2010</v>
      </c>
      <c r="F4017" t="s">
        <v>26448</v>
      </c>
      <c r="G4017" t="s">
        <v>3314</v>
      </c>
      <c r="H4017" s="6" t="str">
        <f>HYPERLINK(I4017)</f>
        <v>https://ieeexplore.ieee.org/abstract/document/5656241/</v>
      </c>
      <c r="I4017" t="s">
        <v>26447</v>
      </c>
      <c r="J4017" t="s">
        <v>26446</v>
      </c>
      <c r="K4017">
        <v>647</v>
      </c>
      <c r="L4017" s="41">
        <v>43549</v>
      </c>
      <c r="U4017">
        <v>4</v>
      </c>
      <c r="V4017" t="s">
        <v>3043</v>
      </c>
      <c r="W4017">
        <v>4</v>
      </c>
      <c r="X4017">
        <v>1</v>
      </c>
      <c r="Y4017">
        <v>9</v>
      </c>
    </row>
    <row r="4018" spans="2:25" x14ac:dyDescent="0.3">
      <c r="B4018">
        <v>0</v>
      </c>
      <c r="C4018" t="s">
        <v>22309</v>
      </c>
      <c r="D4018" t="s">
        <v>22308</v>
      </c>
      <c r="E4018">
        <v>2019</v>
      </c>
      <c r="G4018" t="s">
        <v>22307</v>
      </c>
      <c r="H4018" s="6" t="str">
        <f>HYPERLINK(I4018)</f>
        <v>https://aiweb.cs.washington.edu/ai/pubs/bansal-aaai19.pdf</v>
      </c>
      <c r="I4018" t="s">
        <v>22306</v>
      </c>
      <c r="K4018">
        <v>648</v>
      </c>
      <c r="L4018" s="41">
        <v>43549</v>
      </c>
      <c r="M4018" t="s">
        <v>3356</v>
      </c>
      <c r="U4018">
        <v>0</v>
      </c>
      <c r="V4018" t="s">
        <v>2923</v>
      </c>
      <c r="W4018">
        <v>0</v>
      </c>
      <c r="X4018">
        <v>6</v>
      </c>
      <c r="Y4018">
        <v>1</v>
      </c>
    </row>
    <row r="4019" spans="2:25" x14ac:dyDescent="0.3">
      <c r="B4019">
        <v>0</v>
      </c>
      <c r="C4019" t="s">
        <v>22295</v>
      </c>
      <c r="D4019" t="s">
        <v>22294</v>
      </c>
      <c r="E4019">
        <v>2019</v>
      </c>
      <c r="G4019" t="s">
        <v>3369</v>
      </c>
      <c r="H4019" s="6" t="e">
        <f>HYPERLINK(I4019)</f>
        <v>#VALUE!</v>
      </c>
      <c r="I4019" t="s">
        <v>22293</v>
      </c>
      <c r="K4019">
        <v>649</v>
      </c>
      <c r="L4019" s="41">
        <v>43549</v>
      </c>
      <c r="M4019" t="s">
        <v>3356</v>
      </c>
      <c r="U4019">
        <v>0</v>
      </c>
      <c r="V4019" t="s">
        <v>2923</v>
      </c>
      <c r="W4019">
        <v>0</v>
      </c>
      <c r="X4019">
        <v>4</v>
      </c>
      <c r="Y4019">
        <v>1</v>
      </c>
    </row>
    <row r="4020" spans="2:25" x14ac:dyDescent="0.3">
      <c r="B4020">
        <v>3</v>
      </c>
      <c r="C4020" t="s">
        <v>26445</v>
      </c>
      <c r="D4020" t="s">
        <v>26444</v>
      </c>
      <c r="E4020">
        <v>2015</v>
      </c>
      <c r="G4020" t="s">
        <v>20741</v>
      </c>
      <c r="H4020" s="6" t="str">
        <f>HYPERLINK(I4020)</f>
        <v>http://eprints.sztaki.hu/8543</v>
      </c>
      <c r="I4020" t="s">
        <v>26443</v>
      </c>
      <c r="J4020" t="s">
        <v>26442</v>
      </c>
      <c r="K4020">
        <v>650</v>
      </c>
      <c r="L4020" s="41">
        <v>43549</v>
      </c>
      <c r="U4020">
        <v>3</v>
      </c>
      <c r="V4020" t="s">
        <v>2993</v>
      </c>
      <c r="W4020">
        <v>1</v>
      </c>
      <c r="X4020">
        <v>3</v>
      </c>
      <c r="Y4020">
        <v>4</v>
      </c>
    </row>
    <row r="4021" spans="2:25" x14ac:dyDescent="0.3">
      <c r="B4021">
        <v>27</v>
      </c>
      <c r="C4021" t="s">
        <v>26441</v>
      </c>
      <c r="D4021" t="s">
        <v>26440</v>
      </c>
      <c r="E4021">
        <v>2016</v>
      </c>
      <c r="F4021" t="s">
        <v>26439</v>
      </c>
      <c r="G4021" t="s">
        <v>3347</v>
      </c>
      <c r="H4021" s="6" t="str">
        <f>HYPERLINK(I4021)</f>
        <v>https://www.sciencedirect.com/science/article/pii/S0167739X15001892</v>
      </c>
      <c r="I4021" t="s">
        <v>26438</v>
      </c>
      <c r="J4021" t="s">
        <v>26437</v>
      </c>
      <c r="K4021">
        <v>651</v>
      </c>
      <c r="L4021" s="41">
        <v>43549</v>
      </c>
      <c r="U4021">
        <v>27</v>
      </c>
      <c r="V4021" t="s">
        <v>2926</v>
      </c>
      <c r="W4021">
        <v>7</v>
      </c>
      <c r="X4021">
        <v>4</v>
      </c>
      <c r="Y4021">
        <v>3</v>
      </c>
    </row>
    <row r="4022" spans="2:25" x14ac:dyDescent="0.3">
      <c r="B4022">
        <v>0</v>
      </c>
      <c r="C4022" t="s">
        <v>26436</v>
      </c>
      <c r="D4022" t="s">
        <v>26435</v>
      </c>
      <c r="E4022">
        <v>2013</v>
      </c>
      <c r="F4022" t="s">
        <v>26434</v>
      </c>
      <c r="G4022" t="s">
        <v>3341</v>
      </c>
      <c r="H4022" s="6" t="str">
        <f>HYPERLINK(I4022)</f>
        <v>https://patents.google.com/patent/US20130301879A1/en</v>
      </c>
      <c r="I4022" t="s">
        <v>26433</v>
      </c>
      <c r="K4022">
        <v>652</v>
      </c>
      <c r="L4022" s="41">
        <v>43549</v>
      </c>
      <c r="U4022">
        <v>0</v>
      </c>
      <c r="V4022" t="s">
        <v>2923</v>
      </c>
      <c r="W4022">
        <v>0</v>
      </c>
      <c r="X4022">
        <v>1</v>
      </c>
      <c r="Y4022">
        <v>6</v>
      </c>
    </row>
    <row r="4023" spans="2:25" x14ac:dyDescent="0.3">
      <c r="B4023">
        <v>20</v>
      </c>
      <c r="C4023" t="s">
        <v>26432</v>
      </c>
      <c r="D4023" t="s">
        <v>26431</v>
      </c>
      <c r="E4023">
        <v>2015</v>
      </c>
      <c r="F4023" t="s">
        <v>4204</v>
      </c>
      <c r="G4023" t="s">
        <v>3378</v>
      </c>
      <c r="H4023" s="6" t="str">
        <f>HYPERLINK(I4023)</f>
        <v>https://dl.acm.org/citation.cfm?id=2799279</v>
      </c>
      <c r="I4023" t="s">
        <v>26430</v>
      </c>
      <c r="J4023" t="s">
        <v>26429</v>
      </c>
      <c r="K4023">
        <v>653</v>
      </c>
      <c r="L4023" s="41">
        <v>43549</v>
      </c>
      <c r="U4023">
        <v>20</v>
      </c>
      <c r="V4023" t="s">
        <v>3003</v>
      </c>
      <c r="W4023">
        <v>5</v>
      </c>
      <c r="X4023">
        <v>4</v>
      </c>
      <c r="Y4023">
        <v>4</v>
      </c>
    </row>
    <row r="4024" spans="2:25" x14ac:dyDescent="0.3">
      <c r="B4024">
        <v>25</v>
      </c>
      <c r="C4024" t="s">
        <v>26428</v>
      </c>
      <c r="D4024" t="s">
        <v>26427</v>
      </c>
      <c r="E4024">
        <v>2013</v>
      </c>
      <c r="F4024" t="s">
        <v>3490</v>
      </c>
      <c r="G4024" t="s">
        <v>3369</v>
      </c>
      <c r="H4024" s="6" t="e">
        <f>HYPERLINK(I4024)</f>
        <v>#VALUE!</v>
      </c>
      <c r="I4024" t="s">
        <v>26426</v>
      </c>
      <c r="J4024" t="s">
        <v>26425</v>
      </c>
      <c r="K4024">
        <v>654</v>
      </c>
      <c r="L4024" s="41">
        <v>43549</v>
      </c>
      <c r="M4024" t="s">
        <v>3356</v>
      </c>
      <c r="U4024">
        <v>25</v>
      </c>
      <c r="V4024" t="s">
        <v>3134</v>
      </c>
      <c r="W4024">
        <v>6</v>
      </c>
      <c r="X4024">
        <v>4</v>
      </c>
      <c r="Y4024">
        <v>6</v>
      </c>
    </row>
    <row r="4025" spans="2:25" x14ac:dyDescent="0.3">
      <c r="B4025">
        <v>0</v>
      </c>
      <c r="C4025" t="s">
        <v>466</v>
      </c>
      <c r="D4025" t="s">
        <v>467</v>
      </c>
      <c r="E4025">
        <v>2014</v>
      </c>
      <c r="F4025" t="s">
        <v>16570</v>
      </c>
      <c r="G4025" t="s">
        <v>3314</v>
      </c>
      <c r="H4025" s="6" t="str">
        <f>HYPERLINK(I4025)</f>
        <v>https://ieeexplore.ieee.org/abstract/document/7029317/</v>
      </c>
      <c r="I4025" t="s">
        <v>469</v>
      </c>
      <c r="K4025">
        <v>655</v>
      </c>
      <c r="L4025" s="41">
        <v>43549</v>
      </c>
      <c r="U4025">
        <v>0</v>
      </c>
      <c r="V4025" t="s">
        <v>2923</v>
      </c>
      <c r="W4025">
        <v>0</v>
      </c>
      <c r="X4025">
        <v>4</v>
      </c>
      <c r="Y4025">
        <v>5</v>
      </c>
    </row>
    <row r="4026" spans="2:25" x14ac:dyDescent="0.3">
      <c r="B4026">
        <v>1</v>
      </c>
      <c r="C4026" t="s">
        <v>26424</v>
      </c>
      <c r="D4026" t="s">
        <v>26423</v>
      </c>
      <c r="E4026">
        <v>2017</v>
      </c>
      <c r="F4026" t="s">
        <v>26422</v>
      </c>
      <c r="G4026" t="s">
        <v>3328</v>
      </c>
      <c r="H4026" s="6" t="str">
        <f>HYPERLINK(I4026)</f>
        <v>https://link.springer.com/chapter/10.1007/978-3-319-58460-7_6</v>
      </c>
      <c r="I4026" t="s">
        <v>26421</v>
      </c>
      <c r="J4026" t="s">
        <v>26420</v>
      </c>
      <c r="K4026">
        <v>656</v>
      </c>
      <c r="L4026" s="41">
        <v>43549</v>
      </c>
      <c r="U4026">
        <v>1</v>
      </c>
      <c r="V4026" t="s">
        <v>2933</v>
      </c>
      <c r="W4026">
        <v>0</v>
      </c>
      <c r="X4026">
        <v>3</v>
      </c>
      <c r="Y4026">
        <v>2</v>
      </c>
    </row>
    <row r="4027" spans="2:25" x14ac:dyDescent="0.3">
      <c r="B4027">
        <v>1</v>
      </c>
      <c r="C4027" t="s">
        <v>24169</v>
      </c>
      <c r="D4027" t="s">
        <v>24168</v>
      </c>
      <c r="E4027">
        <v>2016</v>
      </c>
      <c r="F4027" t="s">
        <v>24167</v>
      </c>
      <c r="G4027" t="s">
        <v>3314</v>
      </c>
      <c r="H4027" s="6" t="str">
        <f>HYPERLINK(I4027)</f>
        <v>https://ieeexplore.ieee.org/abstract/document/7578308/</v>
      </c>
      <c r="I4027" t="s">
        <v>24166</v>
      </c>
      <c r="J4027" t="s">
        <v>24165</v>
      </c>
      <c r="K4027">
        <v>657</v>
      </c>
      <c r="L4027" s="41">
        <v>43549</v>
      </c>
      <c r="U4027">
        <v>1</v>
      </c>
      <c r="V4027" t="s">
        <v>2981</v>
      </c>
      <c r="W4027">
        <v>0</v>
      </c>
      <c r="X4027">
        <v>5</v>
      </c>
      <c r="Y4027">
        <v>3</v>
      </c>
    </row>
    <row r="4028" spans="2:25" x14ac:dyDescent="0.3">
      <c r="B4028">
        <v>0</v>
      </c>
      <c r="C4028" t="s">
        <v>22060</v>
      </c>
      <c r="D4028" t="s">
        <v>22059</v>
      </c>
      <c r="E4028">
        <v>2019</v>
      </c>
      <c r="F4028" t="s">
        <v>3348</v>
      </c>
      <c r="G4028" t="s">
        <v>3347</v>
      </c>
      <c r="H4028" s="6" t="str">
        <f>HYPERLINK(I4028)</f>
        <v>https://www.sciencedirect.com/science/article/pii/S092523121930181X</v>
      </c>
      <c r="I4028" t="s">
        <v>22058</v>
      </c>
      <c r="K4028">
        <v>658</v>
      </c>
      <c r="L4028" s="41">
        <v>43549</v>
      </c>
      <c r="U4028">
        <v>0</v>
      </c>
      <c r="V4028" t="s">
        <v>2923</v>
      </c>
      <c r="W4028">
        <v>0</v>
      </c>
      <c r="X4028">
        <v>2</v>
      </c>
      <c r="Y4028">
        <v>1</v>
      </c>
    </row>
    <row r="4029" spans="2:25" x14ac:dyDescent="0.3">
      <c r="B4029">
        <v>0</v>
      </c>
      <c r="C4029" t="s">
        <v>26419</v>
      </c>
      <c r="D4029" t="s">
        <v>26418</v>
      </c>
      <c r="E4029">
        <v>2017</v>
      </c>
      <c r="F4029" t="s">
        <v>26417</v>
      </c>
      <c r="G4029" t="s">
        <v>3314</v>
      </c>
      <c r="H4029" s="6" t="str">
        <f>HYPERLINK(I4029)</f>
        <v>https://ieeexplore.ieee.org/abstract/document/8359051/</v>
      </c>
      <c r="I4029" t="s">
        <v>26416</v>
      </c>
      <c r="K4029">
        <v>659</v>
      </c>
      <c r="L4029" s="41">
        <v>43549</v>
      </c>
      <c r="U4029">
        <v>0</v>
      </c>
      <c r="V4029" t="s">
        <v>2923</v>
      </c>
      <c r="W4029">
        <v>0</v>
      </c>
      <c r="X4029">
        <v>2</v>
      </c>
      <c r="Y4029">
        <v>2</v>
      </c>
    </row>
    <row r="4030" spans="2:25" x14ac:dyDescent="0.3">
      <c r="B4030">
        <v>6</v>
      </c>
      <c r="C4030" t="s">
        <v>26415</v>
      </c>
      <c r="D4030" t="s">
        <v>26414</v>
      </c>
      <c r="E4030">
        <v>2015</v>
      </c>
      <c r="F4030" t="s">
        <v>26413</v>
      </c>
      <c r="G4030" t="s">
        <v>3314</v>
      </c>
      <c r="H4030" s="6" t="str">
        <f>HYPERLINK(I4030)</f>
        <v>https://ieeexplore.ieee.org/abstract/document/7130891/</v>
      </c>
      <c r="I4030" t="s">
        <v>26412</v>
      </c>
      <c r="J4030" t="s">
        <v>26411</v>
      </c>
      <c r="K4030">
        <v>660</v>
      </c>
      <c r="L4030" s="41">
        <v>43549</v>
      </c>
      <c r="U4030">
        <v>6</v>
      </c>
      <c r="V4030" t="s">
        <v>2954</v>
      </c>
      <c r="W4030">
        <v>2</v>
      </c>
      <c r="X4030">
        <v>3</v>
      </c>
      <c r="Y4030">
        <v>4</v>
      </c>
    </row>
    <row r="4031" spans="2:25" x14ac:dyDescent="0.3">
      <c r="B4031">
        <v>18</v>
      </c>
      <c r="C4031" t="s">
        <v>26410</v>
      </c>
      <c r="D4031" t="s">
        <v>26409</v>
      </c>
      <c r="E4031">
        <v>2013</v>
      </c>
      <c r="F4031" t="s">
        <v>26408</v>
      </c>
      <c r="G4031" t="s">
        <v>3378</v>
      </c>
      <c r="H4031" s="6" t="str">
        <f>HYPERLINK(I4031)</f>
        <v>https://dl.acm.org/citation.cfm?id=2525334</v>
      </c>
      <c r="I4031" t="s">
        <v>26407</v>
      </c>
      <c r="J4031" t="s">
        <v>26406</v>
      </c>
      <c r="K4031">
        <v>661</v>
      </c>
      <c r="L4031" s="41">
        <v>43549</v>
      </c>
      <c r="U4031">
        <v>18</v>
      </c>
      <c r="V4031" t="s">
        <v>2934</v>
      </c>
      <c r="W4031">
        <v>6</v>
      </c>
      <c r="X4031">
        <v>3</v>
      </c>
      <c r="Y4031">
        <v>6</v>
      </c>
    </row>
    <row r="4032" spans="2:25" x14ac:dyDescent="0.3">
      <c r="B4032">
        <v>126</v>
      </c>
      <c r="C4032" t="s">
        <v>26405</v>
      </c>
      <c r="D4032" t="s">
        <v>26404</v>
      </c>
      <c r="E4032">
        <v>2013</v>
      </c>
      <c r="F4032" t="s">
        <v>8505</v>
      </c>
      <c r="G4032" t="s">
        <v>3321</v>
      </c>
      <c r="H4032" s="6" t="str">
        <f>HYPERLINK(I4032)</f>
        <v>https://journals.sagepub.com/doi/abs/10.1177/0278364913490324?casa_token=Ga8YirGS69AAAAAA:vPUBH8K8wiKBN1udd20K41aDbOL9-j9iNdq-BZ1xK22Z6qL8EO98sOqaSBF7TYyOwOpq0jyqZvDu6w</v>
      </c>
      <c r="I4032" t="s">
        <v>26403</v>
      </c>
      <c r="J4032" t="s">
        <v>26402</v>
      </c>
      <c r="K4032">
        <v>662</v>
      </c>
      <c r="L4032" s="41">
        <v>43549</v>
      </c>
      <c r="U4032">
        <v>126</v>
      </c>
      <c r="V4032" t="s">
        <v>26401</v>
      </c>
      <c r="W4032">
        <v>63</v>
      </c>
      <c r="X4032">
        <v>2</v>
      </c>
      <c r="Y4032">
        <v>6</v>
      </c>
    </row>
    <row r="4033" spans="2:25" x14ac:dyDescent="0.3">
      <c r="B4033">
        <v>1</v>
      </c>
      <c r="C4033" t="s">
        <v>26400</v>
      </c>
      <c r="D4033" t="s">
        <v>26399</v>
      </c>
      <c r="E4033">
        <v>2014</v>
      </c>
      <c r="G4033" t="s">
        <v>23166</v>
      </c>
      <c r="H4033" s="6" t="str">
        <f>HYPERLINK(I4033)</f>
        <v>http://scholarworks.rit.edu/theses/8343/</v>
      </c>
      <c r="I4033" t="s">
        <v>26398</v>
      </c>
      <c r="J4033" t="s">
        <v>26397</v>
      </c>
      <c r="K4033">
        <v>663</v>
      </c>
      <c r="L4033" s="41">
        <v>43549</v>
      </c>
      <c r="U4033">
        <v>1</v>
      </c>
      <c r="V4033" t="s">
        <v>2956</v>
      </c>
      <c r="W4033">
        <v>1</v>
      </c>
      <c r="X4033">
        <v>1</v>
      </c>
      <c r="Y4033">
        <v>5</v>
      </c>
    </row>
    <row r="4034" spans="2:25" x14ac:dyDescent="0.3">
      <c r="B4034">
        <v>0</v>
      </c>
      <c r="C4034" t="s">
        <v>26396</v>
      </c>
      <c r="D4034" t="s">
        <v>26395</v>
      </c>
      <c r="F4034" t="s">
        <v>26394</v>
      </c>
      <c r="H4034" s="6" t="str">
        <f>HYPERLINK(I4034)</f>
        <v>http://epubs.surrey.ac.uk/761682/1/ICAPS2012-Timelinev3.pdf</v>
      </c>
      <c r="I4034" t="s">
        <v>26393</v>
      </c>
      <c r="K4034">
        <v>664</v>
      </c>
      <c r="L4034" s="41">
        <v>43549</v>
      </c>
      <c r="M4034" t="s">
        <v>3356</v>
      </c>
      <c r="U4034">
        <v>0</v>
      </c>
      <c r="V4034" t="s">
        <v>2923</v>
      </c>
      <c r="W4034">
        <v>0</v>
      </c>
      <c r="X4034">
        <v>4</v>
      </c>
    </row>
    <row r="4035" spans="2:25" x14ac:dyDescent="0.3">
      <c r="B4035">
        <v>12</v>
      </c>
      <c r="C4035" t="s">
        <v>7108</v>
      </c>
      <c r="D4035" t="s">
        <v>7107</v>
      </c>
      <c r="E4035">
        <v>2016</v>
      </c>
      <c r="F4035" t="s">
        <v>7106</v>
      </c>
      <c r="G4035" t="s">
        <v>7105</v>
      </c>
      <c r="H4035" s="6" t="str">
        <f>HYPERLINK(I4035)</f>
        <v>https://academic.oup.com/jcmc/article-abstract/21/6/420/4161795</v>
      </c>
      <c r="I4035" t="s">
        <v>7104</v>
      </c>
      <c r="J4035" t="s">
        <v>7103</v>
      </c>
      <c r="K4035">
        <v>665</v>
      </c>
      <c r="L4035" s="41">
        <v>43549</v>
      </c>
      <c r="U4035">
        <v>12</v>
      </c>
      <c r="V4035" t="s">
        <v>2968</v>
      </c>
      <c r="W4035">
        <v>12</v>
      </c>
      <c r="X4035">
        <v>1</v>
      </c>
      <c r="Y4035">
        <v>3</v>
      </c>
    </row>
    <row r="4036" spans="2:25" x14ac:dyDescent="0.3">
      <c r="B4036">
        <v>0</v>
      </c>
      <c r="C4036" t="s">
        <v>18343</v>
      </c>
      <c r="D4036" t="s">
        <v>18342</v>
      </c>
      <c r="E4036">
        <v>2018</v>
      </c>
      <c r="G4036" t="s">
        <v>3369</v>
      </c>
      <c r="H4036" s="6" t="e">
        <f>HYPERLINK(I4036)</f>
        <v>#VALUE!</v>
      </c>
      <c r="I4036" t="s">
        <v>18341</v>
      </c>
      <c r="K4036">
        <v>666</v>
      </c>
      <c r="L4036" s="41">
        <v>43549</v>
      </c>
      <c r="M4036" t="s">
        <v>3356</v>
      </c>
      <c r="U4036">
        <v>0</v>
      </c>
      <c r="V4036" t="s">
        <v>2923</v>
      </c>
      <c r="W4036">
        <v>0</v>
      </c>
      <c r="X4036">
        <v>2</v>
      </c>
      <c r="Y4036">
        <v>1</v>
      </c>
    </row>
    <row r="4037" spans="2:25" x14ac:dyDescent="0.3">
      <c r="B4037">
        <v>0</v>
      </c>
      <c r="C4037" t="s">
        <v>26392</v>
      </c>
      <c r="D4037" t="s">
        <v>26391</v>
      </c>
      <c r="E4037">
        <v>2015</v>
      </c>
      <c r="F4037" t="s">
        <v>26390</v>
      </c>
      <c r="G4037" t="s">
        <v>3314</v>
      </c>
      <c r="H4037" s="6" t="str">
        <f>HYPERLINK(I4037)</f>
        <v>https://ieeexplore.ieee.org/abstract/document/7364000/</v>
      </c>
      <c r="I4037" t="s">
        <v>26389</v>
      </c>
      <c r="K4037">
        <v>667</v>
      </c>
      <c r="L4037" s="41">
        <v>43549</v>
      </c>
      <c r="U4037">
        <v>0</v>
      </c>
      <c r="V4037" t="s">
        <v>2923</v>
      </c>
      <c r="W4037">
        <v>0</v>
      </c>
      <c r="X4037">
        <v>4</v>
      </c>
      <c r="Y4037">
        <v>4</v>
      </c>
    </row>
    <row r="4038" spans="2:25" x14ac:dyDescent="0.3">
      <c r="B4038">
        <v>3</v>
      </c>
      <c r="C4038" t="s">
        <v>26388</v>
      </c>
      <c r="D4038" t="s">
        <v>26387</v>
      </c>
      <c r="E4038">
        <v>2016</v>
      </c>
      <c r="F4038" t="s">
        <v>26386</v>
      </c>
      <c r="G4038" t="s">
        <v>3328</v>
      </c>
      <c r="H4038" s="6" t="str">
        <f>HYPERLINK(I4038)</f>
        <v>https://link.springer.com/chapter/10.1007/978-3-319-21671-3_11</v>
      </c>
      <c r="I4038" t="s">
        <v>26385</v>
      </c>
      <c r="J4038" t="s">
        <v>26384</v>
      </c>
      <c r="K4038">
        <v>668</v>
      </c>
      <c r="L4038" s="41">
        <v>43549</v>
      </c>
      <c r="U4038">
        <v>3</v>
      </c>
      <c r="V4038" t="s">
        <v>2931</v>
      </c>
      <c r="W4038">
        <v>1</v>
      </c>
      <c r="X4038">
        <v>4</v>
      </c>
      <c r="Y4038">
        <v>3</v>
      </c>
    </row>
    <row r="4039" spans="2:25" x14ac:dyDescent="0.3">
      <c r="B4039">
        <v>3</v>
      </c>
      <c r="C4039" t="s">
        <v>26383</v>
      </c>
      <c r="D4039" t="s">
        <v>26382</v>
      </c>
      <c r="E4039">
        <v>2010</v>
      </c>
      <c r="F4039" t="s">
        <v>26381</v>
      </c>
      <c r="G4039" t="s">
        <v>3328</v>
      </c>
      <c r="H4039" s="6" t="str">
        <f>HYPERLINK(I4039)</f>
        <v>https://link.springer.com/chapter/10.1007/978-1-84996-329-9_12</v>
      </c>
      <c r="I4039" t="s">
        <v>26380</v>
      </c>
      <c r="J4039" t="s">
        <v>26379</v>
      </c>
      <c r="K4039">
        <v>669</v>
      </c>
      <c r="L4039" s="41">
        <v>43549</v>
      </c>
      <c r="U4039">
        <v>3</v>
      </c>
      <c r="V4039" t="s">
        <v>2981</v>
      </c>
      <c r="W4039">
        <v>1</v>
      </c>
      <c r="X4039">
        <v>5</v>
      </c>
      <c r="Y4039">
        <v>9</v>
      </c>
    </row>
    <row r="4040" spans="2:25" x14ac:dyDescent="0.3">
      <c r="B4040">
        <v>34</v>
      </c>
      <c r="C4040" t="s">
        <v>26378</v>
      </c>
      <c r="D4040" t="s">
        <v>26377</v>
      </c>
      <c r="E4040">
        <v>2015</v>
      </c>
      <c r="F4040" t="s">
        <v>4053</v>
      </c>
      <c r="G4040" t="s">
        <v>3314</v>
      </c>
      <c r="H4040" s="6" t="str">
        <f>HYPERLINK(I4040)</f>
        <v>https://ieeexplore.ieee.org/abstract/document/6928464/</v>
      </c>
      <c r="I4040" t="s">
        <v>26376</v>
      </c>
      <c r="J4040" t="s">
        <v>26375</v>
      </c>
      <c r="K4040">
        <v>670</v>
      </c>
      <c r="L4040" s="41">
        <v>43549</v>
      </c>
      <c r="U4040">
        <v>34</v>
      </c>
      <c r="V4040" t="s">
        <v>3204</v>
      </c>
      <c r="W4040">
        <v>9</v>
      </c>
      <c r="X4040">
        <v>4</v>
      </c>
      <c r="Y4040">
        <v>4</v>
      </c>
    </row>
    <row r="4041" spans="2:25" x14ac:dyDescent="0.3">
      <c r="B4041">
        <v>0</v>
      </c>
      <c r="C4041" t="s">
        <v>26374</v>
      </c>
      <c r="D4041" t="s">
        <v>26373</v>
      </c>
      <c r="E4041">
        <v>2016</v>
      </c>
      <c r="F4041" t="s">
        <v>3490</v>
      </c>
      <c r="G4041" t="s">
        <v>3321</v>
      </c>
      <c r="H4041" s="6" t="str">
        <f>HYPERLINK(I4041)</f>
        <v>https://journals.sagepub.com/doi/abs/10.1177/1729881416678133</v>
      </c>
      <c r="I4041" t="s">
        <v>26372</v>
      </c>
      <c r="K4041">
        <v>671</v>
      </c>
      <c r="L4041" s="41">
        <v>43549</v>
      </c>
      <c r="U4041">
        <v>0</v>
      </c>
      <c r="V4041" t="s">
        <v>2923</v>
      </c>
      <c r="W4041">
        <v>0</v>
      </c>
      <c r="X4041">
        <v>3</v>
      </c>
      <c r="Y4041">
        <v>3</v>
      </c>
    </row>
    <row r="4042" spans="2:25" x14ac:dyDescent="0.3">
      <c r="B4042">
        <v>1</v>
      </c>
      <c r="C4042" t="s">
        <v>26371</v>
      </c>
      <c r="D4042" t="s">
        <v>26370</v>
      </c>
      <c r="E4042">
        <v>2012</v>
      </c>
      <c r="F4042" t="s">
        <v>26369</v>
      </c>
      <c r="G4042" t="s">
        <v>3314</v>
      </c>
      <c r="H4042" s="6" t="str">
        <f>HYPERLINK(I4042)</f>
        <v>https://ieeexplore.ieee.org/abstract/document/6330127/</v>
      </c>
      <c r="I4042" t="s">
        <v>26368</v>
      </c>
      <c r="J4042" t="s">
        <v>26367</v>
      </c>
      <c r="K4042">
        <v>672</v>
      </c>
      <c r="L4042" s="41">
        <v>43549</v>
      </c>
      <c r="U4042">
        <v>1</v>
      </c>
      <c r="V4042" t="s">
        <v>2921</v>
      </c>
      <c r="W4042">
        <v>1</v>
      </c>
      <c r="X4042">
        <v>1</v>
      </c>
      <c r="Y4042">
        <v>7</v>
      </c>
    </row>
    <row r="4043" spans="2:25" x14ac:dyDescent="0.3">
      <c r="B4043">
        <v>0</v>
      </c>
      <c r="C4043" t="s">
        <v>23445</v>
      </c>
      <c r="D4043" t="s">
        <v>23444</v>
      </c>
      <c r="F4043" t="s">
        <v>23443</v>
      </c>
      <c r="H4043" s="6" t="str">
        <f>HYPERLINK(I4043)</f>
        <v>http://cpjanssen.nl/Publications/Kun_Meulen_Janssen_Presence.pdf</v>
      </c>
      <c r="I4043" t="s">
        <v>23442</v>
      </c>
      <c r="K4043">
        <v>673</v>
      </c>
      <c r="L4043" s="41">
        <v>43549</v>
      </c>
      <c r="M4043" t="s">
        <v>3356</v>
      </c>
      <c r="U4043">
        <v>0</v>
      </c>
      <c r="V4043" t="s">
        <v>2923</v>
      </c>
      <c r="W4043">
        <v>0</v>
      </c>
      <c r="X4043">
        <v>3</v>
      </c>
    </row>
    <row r="4044" spans="2:25" x14ac:dyDescent="0.3">
      <c r="B4044">
        <v>0</v>
      </c>
      <c r="C4044" t="s">
        <v>14999</v>
      </c>
      <c r="D4044" t="s">
        <v>26366</v>
      </c>
      <c r="E4044">
        <v>2018</v>
      </c>
      <c r="F4044" t="s">
        <v>26365</v>
      </c>
      <c r="G4044" t="s">
        <v>4440</v>
      </c>
      <c r="H4044" s="6" t="str">
        <f>HYPERLINK(I4044)</f>
        <v>http://www.freepatentsonline.com/10042366.html</v>
      </c>
      <c r="I4044" t="s">
        <v>26364</v>
      </c>
      <c r="K4044">
        <v>674</v>
      </c>
      <c r="L4044" s="41">
        <v>43549</v>
      </c>
      <c r="U4044">
        <v>0</v>
      </c>
      <c r="V4044" t="s">
        <v>2923</v>
      </c>
      <c r="W4044">
        <v>0</v>
      </c>
      <c r="X4044">
        <v>1</v>
      </c>
      <c r="Y4044">
        <v>1</v>
      </c>
    </row>
    <row r="4045" spans="2:25" x14ac:dyDescent="0.3">
      <c r="B4045">
        <v>2</v>
      </c>
      <c r="C4045" t="s">
        <v>26363</v>
      </c>
      <c r="D4045" t="s">
        <v>26362</v>
      </c>
      <c r="E4045">
        <v>2019</v>
      </c>
      <c r="F4045" t="s">
        <v>21892</v>
      </c>
      <c r="G4045" t="s">
        <v>10433</v>
      </c>
      <c r="H4045" s="6" t="str">
        <f>HYPERLINK(I4045)</f>
        <v>https://www.igi-global.com/chapter/using-global-appearance-descriptors-to-solve-topological-visual-slam/213202</v>
      </c>
      <c r="I4045" t="s">
        <v>26361</v>
      </c>
      <c r="J4045" t="s">
        <v>26360</v>
      </c>
      <c r="K4045">
        <v>675</v>
      </c>
      <c r="L4045" s="41">
        <v>43549</v>
      </c>
      <c r="U4045">
        <v>2</v>
      </c>
      <c r="V4045" t="s">
        <v>2949</v>
      </c>
      <c r="W4045">
        <v>1</v>
      </c>
      <c r="X4045">
        <v>4</v>
      </c>
      <c r="Y4045">
        <v>1</v>
      </c>
    </row>
    <row r="4046" spans="2:25" x14ac:dyDescent="0.3">
      <c r="B4046">
        <v>1</v>
      </c>
      <c r="C4046" t="s">
        <v>26359</v>
      </c>
      <c r="D4046" t="s">
        <v>26358</v>
      </c>
      <c r="E4046">
        <v>2017</v>
      </c>
      <c r="F4046" t="s">
        <v>26357</v>
      </c>
      <c r="G4046" t="s">
        <v>3560</v>
      </c>
      <c r="H4046" s="6" t="str">
        <f>HYPERLINK(I4046)</f>
        <v>https://books.google.com/books?hl=en&amp;lr=&amp;id=NTsoDwAAQBAJ&amp;oi=fnd&amp;pg=PA1&amp;dq=%22human+computer+interaction%22+(%22autonomous+vehicle%22+OR+%22autonomous+vehicles%22)+-pedestrian+-wheelchair+-military+-business&amp;ots=AyfjPo5l48&amp;sig=o_-SQP9vsYG3a6jWBU4kMQc4o9c</v>
      </c>
      <c r="I4046" t="s">
        <v>26356</v>
      </c>
      <c r="J4046" t="s">
        <v>26355</v>
      </c>
      <c r="K4046">
        <v>676</v>
      </c>
      <c r="L4046" s="41">
        <v>43549</v>
      </c>
      <c r="U4046">
        <v>1</v>
      </c>
      <c r="V4046" t="s">
        <v>2933</v>
      </c>
      <c r="W4046">
        <v>1</v>
      </c>
      <c r="X4046">
        <v>1</v>
      </c>
      <c r="Y4046">
        <v>2</v>
      </c>
    </row>
    <row r="4047" spans="2:25" x14ac:dyDescent="0.3">
      <c r="B4047">
        <v>33</v>
      </c>
      <c r="C4047" t="s">
        <v>22565</v>
      </c>
      <c r="D4047" t="s">
        <v>22304</v>
      </c>
      <c r="E4047">
        <v>2015</v>
      </c>
      <c r="F4047" t="s">
        <v>21156</v>
      </c>
      <c r="G4047" t="s">
        <v>3378</v>
      </c>
      <c r="H4047" s="6" t="str">
        <f>HYPERLINK(I4047)</f>
        <v>https://dl.acm.org/citation.cfm?id=2766953</v>
      </c>
      <c r="I4047" t="s">
        <v>22697</v>
      </c>
      <c r="J4047" t="s">
        <v>22696</v>
      </c>
      <c r="K4047">
        <v>677</v>
      </c>
      <c r="L4047" s="41">
        <v>43549</v>
      </c>
      <c r="U4047">
        <v>33</v>
      </c>
      <c r="V4047" t="s">
        <v>3027</v>
      </c>
      <c r="W4047">
        <v>8</v>
      </c>
      <c r="X4047">
        <v>4</v>
      </c>
      <c r="Y4047">
        <v>4</v>
      </c>
    </row>
    <row r="4048" spans="2:25" x14ac:dyDescent="0.3">
      <c r="B4048">
        <v>0</v>
      </c>
      <c r="C4048" t="s">
        <v>3863</v>
      </c>
      <c r="D4048" t="s">
        <v>3862</v>
      </c>
      <c r="E4048">
        <v>2017</v>
      </c>
      <c r="F4048" t="s">
        <v>21801</v>
      </c>
      <c r="G4048" t="s">
        <v>3328</v>
      </c>
      <c r="H4048" s="6" t="str">
        <f>HYPERLINK(I4048)</f>
        <v>https://link.springer.com/chapter/10.1007/978-3-319-58071-5_17</v>
      </c>
      <c r="I4048" t="s">
        <v>3860</v>
      </c>
      <c r="K4048">
        <v>678</v>
      </c>
      <c r="L4048" s="41">
        <v>43549</v>
      </c>
      <c r="U4048">
        <v>0</v>
      </c>
      <c r="V4048" t="s">
        <v>2923</v>
      </c>
      <c r="W4048">
        <v>0</v>
      </c>
      <c r="X4048">
        <v>3</v>
      </c>
      <c r="Y4048">
        <v>2</v>
      </c>
    </row>
    <row r="4049" spans="2:25" x14ac:dyDescent="0.3">
      <c r="B4049">
        <v>37</v>
      </c>
      <c r="C4049" t="s">
        <v>5589</v>
      </c>
      <c r="D4049" t="s">
        <v>5588</v>
      </c>
      <c r="E4049">
        <v>2015</v>
      </c>
      <c r="F4049" t="s">
        <v>5587</v>
      </c>
      <c r="G4049" t="s">
        <v>3314</v>
      </c>
      <c r="H4049" s="6" t="str">
        <f>HYPERLINK(I4049)</f>
        <v>https://ieeexplore.ieee.org/abstract/document/6971063/</v>
      </c>
      <c r="I4049" t="s">
        <v>5586</v>
      </c>
      <c r="J4049" t="s">
        <v>5585</v>
      </c>
      <c r="K4049">
        <v>679</v>
      </c>
      <c r="L4049" s="41">
        <v>43549</v>
      </c>
      <c r="U4049">
        <v>37</v>
      </c>
      <c r="V4049" t="s">
        <v>5584</v>
      </c>
      <c r="W4049">
        <v>9</v>
      </c>
      <c r="X4049">
        <v>4</v>
      </c>
      <c r="Y4049">
        <v>4</v>
      </c>
    </row>
    <row r="4050" spans="2:25" x14ac:dyDescent="0.3">
      <c r="B4050">
        <v>0</v>
      </c>
      <c r="C4050" t="s">
        <v>26354</v>
      </c>
      <c r="D4050" t="s">
        <v>26353</v>
      </c>
      <c r="E4050">
        <v>2018</v>
      </c>
      <c r="F4050" t="s">
        <v>26352</v>
      </c>
      <c r="G4050" t="s">
        <v>4440</v>
      </c>
      <c r="H4050" s="6" t="str">
        <f>HYPERLINK(I4050)</f>
        <v>http://www.freepatentsonline.com/10056791.html</v>
      </c>
      <c r="I4050" t="s">
        <v>26351</v>
      </c>
      <c r="K4050">
        <v>680</v>
      </c>
      <c r="L4050" s="41">
        <v>43549</v>
      </c>
      <c r="U4050">
        <v>0</v>
      </c>
      <c r="V4050" t="s">
        <v>2923</v>
      </c>
      <c r="W4050">
        <v>0</v>
      </c>
      <c r="X4050">
        <v>2</v>
      </c>
      <c r="Y4050">
        <v>1</v>
      </c>
    </row>
    <row r="4051" spans="2:25" x14ac:dyDescent="0.3">
      <c r="B4051">
        <v>0</v>
      </c>
      <c r="C4051" t="s">
        <v>24620</v>
      </c>
      <c r="D4051" t="s">
        <v>24619</v>
      </c>
      <c r="F4051" t="s">
        <v>24618</v>
      </c>
      <c r="H4051" s="6" t="str">
        <f>HYPERLINK(I4051)</f>
        <v>http://wiki.digiscope.fr/images/f/f1/EVE-VENISE-AFRV2010.pdf</v>
      </c>
      <c r="I4051" t="s">
        <v>24617</v>
      </c>
      <c r="K4051">
        <v>681</v>
      </c>
      <c r="L4051" s="41">
        <v>43549</v>
      </c>
      <c r="M4051" t="s">
        <v>3356</v>
      </c>
      <c r="U4051">
        <v>0</v>
      </c>
      <c r="V4051" t="s">
        <v>2923</v>
      </c>
      <c r="W4051">
        <v>0</v>
      </c>
      <c r="X4051">
        <v>6</v>
      </c>
    </row>
    <row r="4052" spans="2:25" x14ac:dyDescent="0.3">
      <c r="B4052">
        <v>17</v>
      </c>
      <c r="C4052" t="s">
        <v>26350</v>
      </c>
      <c r="D4052" t="s">
        <v>26349</v>
      </c>
      <c r="E4052">
        <v>2015</v>
      </c>
      <c r="F4052" t="s">
        <v>26348</v>
      </c>
      <c r="G4052" t="s">
        <v>3378</v>
      </c>
      <c r="H4052" s="6" t="str">
        <f>HYPERLINK(I4052)</f>
        <v>https://dl.acm.org/citation.cfm?id=2773357</v>
      </c>
      <c r="I4052" t="s">
        <v>26347</v>
      </c>
      <c r="J4052" t="s">
        <v>26346</v>
      </c>
      <c r="K4052">
        <v>682</v>
      </c>
      <c r="L4052" s="41">
        <v>43549</v>
      </c>
      <c r="U4052">
        <v>17</v>
      </c>
      <c r="V4052" t="s">
        <v>10405</v>
      </c>
      <c r="W4052">
        <v>9</v>
      </c>
      <c r="X4052">
        <v>2</v>
      </c>
      <c r="Y4052">
        <v>4</v>
      </c>
    </row>
    <row r="4053" spans="2:25" x14ac:dyDescent="0.3">
      <c r="B4053">
        <v>0</v>
      </c>
      <c r="C4053" t="s">
        <v>26345</v>
      </c>
      <c r="D4053" t="s">
        <v>26344</v>
      </c>
      <c r="F4053" t="s">
        <v>26343</v>
      </c>
      <c r="H4053" s="6" t="str">
        <f>HYPERLINK(I4053)</f>
        <v>http://www.ijesat.org/Volumes/2012_Vol_02_Iss_05/IJESAT_2012_02_05_19.pdf</v>
      </c>
      <c r="I4053" t="s">
        <v>26342</v>
      </c>
      <c r="K4053">
        <v>683</v>
      </c>
      <c r="L4053" s="41">
        <v>43549</v>
      </c>
      <c r="M4053" t="s">
        <v>3356</v>
      </c>
      <c r="U4053">
        <v>0</v>
      </c>
      <c r="V4053" t="s">
        <v>2923</v>
      </c>
      <c r="W4053">
        <v>0</v>
      </c>
      <c r="X4053">
        <v>2</v>
      </c>
    </row>
    <row r="4054" spans="2:25" x14ac:dyDescent="0.3">
      <c r="B4054">
        <v>0</v>
      </c>
      <c r="C4054" t="s">
        <v>26341</v>
      </c>
      <c r="D4054" t="s">
        <v>26340</v>
      </c>
      <c r="E4054">
        <v>2017</v>
      </c>
      <c r="G4054" t="s">
        <v>5649</v>
      </c>
      <c r="H4054" s="6" t="str">
        <f>HYPERLINK(I4054)</f>
        <v>https://deepblue.lib.umich.edu/handle/2027.42/136950</v>
      </c>
      <c r="I4054" t="s">
        <v>26339</v>
      </c>
      <c r="K4054">
        <v>684</v>
      </c>
      <c r="L4054" s="41">
        <v>43549</v>
      </c>
      <c r="U4054">
        <v>0</v>
      </c>
      <c r="V4054" t="s">
        <v>2923</v>
      </c>
      <c r="W4054">
        <v>0</v>
      </c>
      <c r="X4054">
        <v>1</v>
      </c>
      <c r="Y4054">
        <v>2</v>
      </c>
    </row>
    <row r="4055" spans="2:25" x14ac:dyDescent="0.3">
      <c r="B4055">
        <v>0</v>
      </c>
      <c r="C4055" t="s">
        <v>26338</v>
      </c>
      <c r="D4055" t="s">
        <v>26337</v>
      </c>
      <c r="F4055" t="s">
        <v>26336</v>
      </c>
      <c r="H4055" s="6" t="str">
        <f>HYPERLINK(I4055)</f>
        <v>http://www.viprosim.de/uploads/tx_vitramemberadmin/literature/Natuerliche_Interaktion_mit_komplexen_Visualisierungen_vor_hochaufgeloesten_Wand-Displays.pdf</v>
      </c>
      <c r="I4055" t="s">
        <v>26335</v>
      </c>
      <c r="K4055">
        <v>685</v>
      </c>
      <c r="L4055" s="41">
        <v>43549</v>
      </c>
      <c r="M4055" t="s">
        <v>3356</v>
      </c>
      <c r="U4055">
        <v>0</v>
      </c>
      <c r="V4055" t="s">
        <v>2923</v>
      </c>
      <c r="W4055">
        <v>0</v>
      </c>
      <c r="X4055">
        <v>4</v>
      </c>
    </row>
    <row r="4056" spans="2:25" x14ac:dyDescent="0.3">
      <c r="B4056">
        <v>0</v>
      </c>
      <c r="C4056" t="s">
        <v>21565</v>
      </c>
      <c r="D4056" t="s">
        <v>21564</v>
      </c>
      <c r="E4056">
        <v>2018</v>
      </c>
      <c r="G4056" t="s">
        <v>21563</v>
      </c>
      <c r="H4056" s="6" t="str">
        <f>HYPERLINK(I4056)</f>
        <v>https://openair.rgu.ac.uk/handle/10059/3117</v>
      </c>
      <c r="I4056" t="s">
        <v>21562</v>
      </c>
      <c r="K4056">
        <v>686</v>
      </c>
      <c r="L4056" s="41">
        <v>43549</v>
      </c>
      <c r="U4056">
        <v>0</v>
      </c>
      <c r="V4056" t="s">
        <v>2923</v>
      </c>
      <c r="W4056">
        <v>0</v>
      </c>
      <c r="X4056">
        <v>1</v>
      </c>
      <c r="Y4056">
        <v>1</v>
      </c>
    </row>
    <row r="4057" spans="2:25" x14ac:dyDescent="0.3">
      <c r="B4057">
        <v>0</v>
      </c>
      <c r="C4057" t="s">
        <v>26334</v>
      </c>
      <c r="D4057" t="s">
        <v>26333</v>
      </c>
      <c r="E4057">
        <v>2018</v>
      </c>
      <c r="F4057" t="s">
        <v>26332</v>
      </c>
      <c r="G4057" t="s">
        <v>3341</v>
      </c>
      <c r="H4057" s="6" t="str">
        <f>HYPERLINK(I4057)</f>
        <v>https://patents.google.com/patent/US10095937B2/en</v>
      </c>
      <c r="I4057" t="s">
        <v>26331</v>
      </c>
      <c r="K4057">
        <v>687</v>
      </c>
      <c r="L4057" s="41">
        <v>43549</v>
      </c>
      <c r="U4057">
        <v>0</v>
      </c>
      <c r="V4057" t="s">
        <v>2923</v>
      </c>
      <c r="W4057">
        <v>0</v>
      </c>
      <c r="X4057">
        <v>3</v>
      </c>
      <c r="Y4057">
        <v>1</v>
      </c>
    </row>
    <row r="4058" spans="2:25" x14ac:dyDescent="0.3">
      <c r="B4058">
        <v>4</v>
      </c>
      <c r="C4058" t="s">
        <v>21583</v>
      </c>
      <c r="D4058" t="s">
        <v>21582</v>
      </c>
      <c r="E4058">
        <v>2018</v>
      </c>
      <c r="F4058" t="s">
        <v>3336</v>
      </c>
      <c r="G4058" t="s">
        <v>3314</v>
      </c>
      <c r="H4058" s="6" t="str">
        <f>HYPERLINK(I4058)</f>
        <v>https://ieeexplore.ieee.org/abstract/document/8267120/</v>
      </c>
      <c r="I4058" t="s">
        <v>21581</v>
      </c>
      <c r="J4058" t="s">
        <v>21580</v>
      </c>
      <c r="K4058">
        <v>688</v>
      </c>
      <c r="L4058" s="41">
        <v>43549</v>
      </c>
      <c r="U4058">
        <v>4</v>
      </c>
      <c r="V4058" t="s">
        <v>2968</v>
      </c>
      <c r="W4058">
        <v>1</v>
      </c>
      <c r="X4058">
        <v>4</v>
      </c>
      <c r="Y4058">
        <v>1</v>
      </c>
    </row>
    <row r="4059" spans="2:25" x14ac:dyDescent="0.3">
      <c r="B4059">
        <v>3</v>
      </c>
      <c r="C4059" t="s">
        <v>26330</v>
      </c>
      <c r="D4059" t="s">
        <v>26329</v>
      </c>
      <c r="E4059">
        <v>2018</v>
      </c>
      <c r="F4059" t="s">
        <v>21</v>
      </c>
      <c r="G4059" t="s">
        <v>3321</v>
      </c>
      <c r="H4059" s="6" t="str">
        <f>HYPERLINK(I4059)</f>
        <v>https://journals.sagepub.com/doi/abs/10.1177/0037549717711270</v>
      </c>
      <c r="I4059" t="s">
        <v>26328</v>
      </c>
      <c r="J4059" t="s">
        <v>26327</v>
      </c>
      <c r="K4059">
        <v>689</v>
      </c>
      <c r="L4059" s="41">
        <v>43549</v>
      </c>
      <c r="U4059">
        <v>3</v>
      </c>
      <c r="V4059" t="s">
        <v>2934</v>
      </c>
      <c r="W4059">
        <v>2</v>
      </c>
      <c r="X4059">
        <v>2</v>
      </c>
      <c r="Y4059">
        <v>1</v>
      </c>
    </row>
    <row r="4060" spans="2:25" x14ac:dyDescent="0.3">
      <c r="B4060">
        <v>64</v>
      </c>
      <c r="C4060" t="s">
        <v>5415</v>
      </c>
      <c r="D4060" t="s">
        <v>7112</v>
      </c>
      <c r="E4060">
        <v>2011</v>
      </c>
      <c r="F4060" t="s">
        <v>7111</v>
      </c>
      <c r="G4060" t="s">
        <v>3347</v>
      </c>
      <c r="H4060" s="6" t="str">
        <f>HYPERLINK(I4060)</f>
        <v>https://www.sciencedirect.com/science/article/pii/S1071581911000632</v>
      </c>
      <c r="I4060" t="s">
        <v>7110</v>
      </c>
      <c r="J4060" t="s">
        <v>7109</v>
      </c>
      <c r="K4060">
        <v>690</v>
      </c>
      <c r="L4060" s="41">
        <v>43549</v>
      </c>
      <c r="U4060">
        <v>64</v>
      </c>
      <c r="V4060" t="s">
        <v>3037</v>
      </c>
      <c r="W4060">
        <v>32</v>
      </c>
      <c r="X4060">
        <v>2</v>
      </c>
      <c r="Y4060">
        <v>8</v>
      </c>
    </row>
    <row r="4061" spans="2:25" x14ac:dyDescent="0.3">
      <c r="B4061">
        <v>38</v>
      </c>
      <c r="C4061" t="s">
        <v>26326</v>
      </c>
      <c r="D4061" t="s">
        <v>26325</v>
      </c>
      <c r="E4061">
        <v>2016</v>
      </c>
      <c r="F4061" t="s">
        <v>26324</v>
      </c>
      <c r="G4061" t="s">
        <v>3378</v>
      </c>
      <c r="H4061" s="6" t="str">
        <f>HYPERLINK(I4061)</f>
        <v>https://dl.acm.org/citation.cfm?id=2858117</v>
      </c>
      <c r="I4061" t="s">
        <v>26323</v>
      </c>
      <c r="J4061" t="s">
        <v>26322</v>
      </c>
      <c r="K4061">
        <v>691</v>
      </c>
      <c r="L4061" s="41">
        <v>43549</v>
      </c>
      <c r="U4061">
        <v>38</v>
      </c>
      <c r="V4061" t="s">
        <v>3203</v>
      </c>
      <c r="W4061">
        <v>10</v>
      </c>
      <c r="X4061">
        <v>4</v>
      </c>
      <c r="Y4061">
        <v>3</v>
      </c>
    </row>
    <row r="4062" spans="2:25" x14ac:dyDescent="0.3">
      <c r="B4062">
        <v>0</v>
      </c>
      <c r="C4062" t="s">
        <v>23729</v>
      </c>
      <c r="D4062" t="s">
        <v>23728</v>
      </c>
      <c r="E4062">
        <v>2018</v>
      </c>
      <c r="F4062" t="s">
        <v>23727</v>
      </c>
      <c r="G4062" t="s">
        <v>8741</v>
      </c>
      <c r="H4062" s="6" t="str">
        <f>HYPERLINK(I4062)</f>
        <v>http://www.kpubs.org/article/articleDownload.kpubs?downType=pdf&amp;articleANo=E1ICAW_2018_v16n3_148</v>
      </c>
      <c r="I4062" t="s">
        <v>23726</v>
      </c>
      <c r="K4062">
        <v>692</v>
      </c>
      <c r="L4062" s="41">
        <v>43549</v>
      </c>
      <c r="M4062" t="s">
        <v>3356</v>
      </c>
      <c r="U4062">
        <v>0</v>
      </c>
      <c r="V4062" t="s">
        <v>2923</v>
      </c>
      <c r="W4062">
        <v>0</v>
      </c>
      <c r="X4062">
        <v>2</v>
      </c>
      <c r="Y4062">
        <v>1</v>
      </c>
    </row>
    <row r="4063" spans="2:25" x14ac:dyDescent="0.3">
      <c r="B4063">
        <v>31</v>
      </c>
      <c r="C4063" t="s">
        <v>3868</v>
      </c>
      <c r="D4063" t="s">
        <v>3867</v>
      </c>
      <c r="E4063">
        <v>2013</v>
      </c>
      <c r="F4063" t="s">
        <v>3866</v>
      </c>
      <c r="G4063" t="s">
        <v>3314</v>
      </c>
      <c r="H4063" s="6" t="str">
        <f>HYPERLINK(I4063)</f>
        <v>https://ieeexplore.ieee.org/abstract/document/6641179/</v>
      </c>
      <c r="I4063" t="s">
        <v>3865</v>
      </c>
      <c r="J4063" t="s">
        <v>3864</v>
      </c>
      <c r="K4063">
        <v>693</v>
      </c>
      <c r="L4063" s="41">
        <v>43549</v>
      </c>
      <c r="U4063">
        <v>31</v>
      </c>
      <c r="V4063" t="s">
        <v>3004</v>
      </c>
      <c r="W4063">
        <v>10</v>
      </c>
      <c r="X4063">
        <v>3</v>
      </c>
      <c r="Y4063">
        <v>6</v>
      </c>
    </row>
    <row r="4064" spans="2:25" x14ac:dyDescent="0.3">
      <c r="B4064">
        <v>12</v>
      </c>
      <c r="C4064" t="s">
        <v>26321</v>
      </c>
      <c r="D4064" t="s">
        <v>26320</v>
      </c>
      <c r="E4064">
        <v>2017</v>
      </c>
      <c r="F4064" t="s">
        <v>4053</v>
      </c>
      <c r="G4064" t="s">
        <v>3314</v>
      </c>
      <c r="H4064" s="6" t="str">
        <f>HYPERLINK(I4064)</f>
        <v>https://ieeexplore.ieee.org/abstract/document/7495013/</v>
      </c>
      <c r="I4064" t="s">
        <v>26319</v>
      </c>
      <c r="J4064" t="s">
        <v>26318</v>
      </c>
      <c r="K4064">
        <v>694</v>
      </c>
      <c r="L4064" s="41">
        <v>43549</v>
      </c>
      <c r="U4064">
        <v>12</v>
      </c>
      <c r="V4064" t="s">
        <v>3002</v>
      </c>
      <c r="W4064">
        <v>2</v>
      </c>
      <c r="X4064">
        <v>5</v>
      </c>
      <c r="Y4064">
        <v>2</v>
      </c>
    </row>
    <row r="4065" spans="2:25" x14ac:dyDescent="0.3">
      <c r="B4065">
        <v>0</v>
      </c>
      <c r="C4065" t="s">
        <v>21455</v>
      </c>
      <c r="D4065" t="s">
        <v>21454</v>
      </c>
      <c r="E4065">
        <v>2019</v>
      </c>
      <c r="F4065" t="s">
        <v>3950</v>
      </c>
      <c r="G4065" t="s">
        <v>3314</v>
      </c>
      <c r="H4065" s="6" t="str">
        <f>HYPERLINK(I4065)</f>
        <v>https://ieeexplore.ieee.org/abstract/document/8662743/</v>
      </c>
      <c r="I4065" t="s">
        <v>21453</v>
      </c>
      <c r="K4065">
        <v>695</v>
      </c>
      <c r="L4065" s="41">
        <v>43549</v>
      </c>
      <c r="U4065">
        <v>0</v>
      </c>
      <c r="V4065" t="s">
        <v>2923</v>
      </c>
      <c r="W4065">
        <v>0</v>
      </c>
      <c r="X4065">
        <v>4</v>
      </c>
      <c r="Y4065">
        <v>1</v>
      </c>
    </row>
    <row r="4066" spans="2:25" x14ac:dyDescent="0.3">
      <c r="B4066">
        <v>0</v>
      </c>
      <c r="C4066" t="s">
        <v>26317</v>
      </c>
      <c r="D4066" t="s">
        <v>26316</v>
      </c>
      <c r="E4066">
        <v>2018</v>
      </c>
      <c r="F4066" t="s">
        <v>26315</v>
      </c>
      <c r="G4066" t="s">
        <v>4440</v>
      </c>
      <c r="H4066" s="6" t="str">
        <f>HYPERLINK(I4066)</f>
        <v>http://www.freepatentsonline.com/10022643.html</v>
      </c>
      <c r="I4066" t="s">
        <v>26314</v>
      </c>
      <c r="K4066">
        <v>696</v>
      </c>
      <c r="L4066" s="41">
        <v>43549</v>
      </c>
      <c r="U4066">
        <v>0</v>
      </c>
      <c r="V4066" t="s">
        <v>2923</v>
      </c>
      <c r="W4066">
        <v>0</v>
      </c>
      <c r="X4066">
        <v>3</v>
      </c>
      <c r="Y4066">
        <v>1</v>
      </c>
    </row>
    <row r="4067" spans="2:25" x14ac:dyDescent="0.3">
      <c r="B4067">
        <v>0</v>
      </c>
      <c r="C4067" t="s">
        <v>26313</v>
      </c>
      <c r="D4067" t="s">
        <v>26312</v>
      </c>
      <c r="E4067">
        <v>2018</v>
      </c>
      <c r="F4067" t="s">
        <v>26311</v>
      </c>
      <c r="G4067" t="s">
        <v>4998</v>
      </c>
      <c r="H4067" s="6" t="str">
        <f>HYPERLINK(I4067)</f>
        <v>https://www.jstage.jst.go.jp/article/jssp/34/1/34_1736/_article/-char/ja/</v>
      </c>
      <c r="I4067" t="s">
        <v>26310</v>
      </c>
      <c r="K4067">
        <v>697</v>
      </c>
      <c r="L4067" s="41">
        <v>43549</v>
      </c>
      <c r="U4067">
        <v>0</v>
      </c>
      <c r="V4067" t="s">
        <v>2923</v>
      </c>
      <c r="W4067">
        <v>0</v>
      </c>
      <c r="X4067">
        <v>2</v>
      </c>
      <c r="Y4067">
        <v>1</v>
      </c>
    </row>
    <row r="4068" spans="2:25" x14ac:dyDescent="0.3">
      <c r="B4068">
        <v>0</v>
      </c>
      <c r="C4068" t="s">
        <v>7825</v>
      </c>
      <c r="D4068" t="s">
        <v>21920</v>
      </c>
      <c r="E4068">
        <v>2018</v>
      </c>
      <c r="G4068" t="s">
        <v>3304</v>
      </c>
      <c r="H4068" s="6" t="str">
        <f>HYPERLINK(I4068)</f>
        <v>http://search.proquest.com/openview/0cdc8296c312e4683eafe2225b63ab2c/1?pq-origsite=gscholar&amp;cbl=18750&amp;diss=y</v>
      </c>
      <c r="I4068" t="s">
        <v>21919</v>
      </c>
      <c r="K4068">
        <v>698</v>
      </c>
      <c r="L4068" s="41">
        <v>43549</v>
      </c>
      <c r="U4068">
        <v>0</v>
      </c>
      <c r="V4068" t="s">
        <v>2923</v>
      </c>
      <c r="W4068">
        <v>0</v>
      </c>
      <c r="X4068">
        <v>1</v>
      </c>
      <c r="Y4068">
        <v>1</v>
      </c>
    </row>
    <row r="4069" spans="2:25" x14ac:dyDescent="0.3">
      <c r="B4069">
        <v>0</v>
      </c>
      <c r="C4069" t="s">
        <v>21924</v>
      </c>
      <c r="D4069" t="s">
        <v>21923</v>
      </c>
      <c r="E4069">
        <v>2018</v>
      </c>
      <c r="G4069" t="s">
        <v>21922</v>
      </c>
      <c r="H4069" s="6" t="str">
        <f>HYPERLINK(I4069)</f>
        <v>https://digital.lib.washington.edu/researchworks/handle/1773/42254</v>
      </c>
      <c r="I4069" t="s">
        <v>21921</v>
      </c>
      <c r="K4069">
        <v>699</v>
      </c>
      <c r="L4069" s="41">
        <v>43549</v>
      </c>
      <c r="U4069">
        <v>0</v>
      </c>
      <c r="V4069" t="s">
        <v>2923</v>
      </c>
      <c r="W4069">
        <v>0</v>
      </c>
      <c r="X4069">
        <v>1</v>
      </c>
      <c r="Y4069">
        <v>1</v>
      </c>
    </row>
    <row r="4070" spans="2:25" x14ac:dyDescent="0.3">
      <c r="B4070">
        <v>2</v>
      </c>
      <c r="C4070" t="s">
        <v>26309</v>
      </c>
      <c r="D4070" t="s">
        <v>26308</v>
      </c>
      <c r="E4070">
        <v>2017</v>
      </c>
      <c r="F4070" t="s">
        <v>26307</v>
      </c>
      <c r="G4070" t="s">
        <v>3314</v>
      </c>
      <c r="H4070" s="6" t="str">
        <f>HYPERLINK(I4070)</f>
        <v>https://ieeexplore.ieee.org/abstract/document/8324346/</v>
      </c>
      <c r="I4070" t="s">
        <v>26306</v>
      </c>
      <c r="J4070" t="s">
        <v>26305</v>
      </c>
      <c r="K4070">
        <v>700</v>
      </c>
      <c r="L4070" s="41">
        <v>43549</v>
      </c>
      <c r="U4070">
        <v>2</v>
      </c>
      <c r="V4070" t="s">
        <v>2931</v>
      </c>
      <c r="W4070">
        <v>1</v>
      </c>
      <c r="X4070">
        <v>3</v>
      </c>
      <c r="Y4070">
        <v>2</v>
      </c>
    </row>
    <row r="4071" spans="2:25" x14ac:dyDescent="0.3">
      <c r="B4071">
        <v>11</v>
      </c>
      <c r="C4071" t="s">
        <v>26304</v>
      </c>
      <c r="D4071" t="s">
        <v>26303</v>
      </c>
      <c r="E4071">
        <v>2017</v>
      </c>
      <c r="F4071" t="s">
        <v>7577</v>
      </c>
      <c r="G4071" t="s">
        <v>4362</v>
      </c>
      <c r="H4071" s="6" t="str">
        <f>HYPERLINK(I4071)</f>
        <v>https://www.frontiersin.org/articles/10.3389/fpsyg.2017.01393</v>
      </c>
      <c r="I4071" t="s">
        <v>26302</v>
      </c>
      <c r="J4071" t="s">
        <v>26301</v>
      </c>
      <c r="K4071">
        <v>701</v>
      </c>
      <c r="L4071" s="41">
        <v>43549</v>
      </c>
      <c r="M4071" t="s">
        <v>3325</v>
      </c>
      <c r="U4071">
        <v>11</v>
      </c>
      <c r="V4071" t="s">
        <v>3059</v>
      </c>
      <c r="W4071">
        <v>6</v>
      </c>
      <c r="X4071">
        <v>2</v>
      </c>
      <c r="Y4071">
        <v>2</v>
      </c>
    </row>
    <row r="4072" spans="2:25" x14ac:dyDescent="0.3">
      <c r="B4072">
        <v>0</v>
      </c>
      <c r="C4072" t="s">
        <v>26300</v>
      </c>
      <c r="D4072" t="s">
        <v>26299</v>
      </c>
      <c r="E4072">
        <v>2016</v>
      </c>
      <c r="F4072" t="s">
        <v>26298</v>
      </c>
      <c r="G4072" t="s">
        <v>3314</v>
      </c>
      <c r="H4072" s="6" t="str">
        <f>HYPERLINK(I4072)</f>
        <v>https://ieeexplore.ieee.org/abstract/document/7793501/</v>
      </c>
      <c r="I4072" t="s">
        <v>26297</v>
      </c>
      <c r="K4072">
        <v>702</v>
      </c>
      <c r="L4072" s="41">
        <v>43549</v>
      </c>
      <c r="U4072">
        <v>0</v>
      </c>
      <c r="V4072" t="s">
        <v>2923</v>
      </c>
      <c r="W4072">
        <v>0</v>
      </c>
      <c r="X4072">
        <v>2</v>
      </c>
      <c r="Y4072">
        <v>3</v>
      </c>
    </row>
    <row r="4073" spans="2:25" x14ac:dyDescent="0.3">
      <c r="B4073">
        <v>42</v>
      </c>
      <c r="C4073" t="s">
        <v>10597</v>
      </c>
      <c r="D4073" t="s">
        <v>10596</v>
      </c>
      <c r="E4073">
        <v>2015</v>
      </c>
      <c r="F4073" t="s">
        <v>3567</v>
      </c>
      <c r="G4073" t="s">
        <v>3347</v>
      </c>
      <c r="H4073" s="6" t="str">
        <f>HYPERLINK(I4073)</f>
        <v>https://www.sciencedirect.com/science/article/pii/S1369847815001734</v>
      </c>
      <c r="I4073" t="s">
        <v>10595</v>
      </c>
      <c r="J4073" t="s">
        <v>10594</v>
      </c>
      <c r="K4073">
        <v>703</v>
      </c>
      <c r="L4073" s="41">
        <v>43549</v>
      </c>
      <c r="U4073">
        <v>42</v>
      </c>
      <c r="V4073" t="s">
        <v>2998</v>
      </c>
      <c r="W4073">
        <v>8</v>
      </c>
      <c r="X4073">
        <v>5</v>
      </c>
      <c r="Y4073">
        <v>4</v>
      </c>
    </row>
    <row r="4074" spans="2:25" x14ac:dyDescent="0.3">
      <c r="B4074">
        <v>57</v>
      </c>
      <c r="C4074" t="s">
        <v>8558</v>
      </c>
      <c r="D4074" t="s">
        <v>8557</v>
      </c>
      <c r="E4074">
        <v>2015</v>
      </c>
      <c r="F4074" t="s">
        <v>8556</v>
      </c>
      <c r="G4074" t="s">
        <v>8555</v>
      </c>
      <c r="H4074" s="6" t="str">
        <f>HYPERLINK(I4074)</f>
        <v>https://www.liebertpub.com/doi/abs/10.1089/big.2015.0049</v>
      </c>
      <c r="I4074" t="s">
        <v>8554</v>
      </c>
      <c r="J4074" t="s">
        <v>8553</v>
      </c>
      <c r="K4074">
        <v>704</v>
      </c>
      <c r="L4074" s="41">
        <v>43549</v>
      </c>
      <c r="U4074">
        <v>57</v>
      </c>
      <c r="V4074" t="s">
        <v>3215</v>
      </c>
      <c r="W4074">
        <v>57</v>
      </c>
      <c r="X4074">
        <v>1</v>
      </c>
      <c r="Y4074">
        <v>4</v>
      </c>
    </row>
    <row r="4075" spans="2:25" x14ac:dyDescent="0.3">
      <c r="B4075">
        <v>0</v>
      </c>
      <c r="C4075" t="s">
        <v>26296</v>
      </c>
      <c r="D4075" t="s">
        <v>26295</v>
      </c>
      <c r="F4075" t="s">
        <v>4998</v>
      </c>
      <c r="H4075" s="6" t="str">
        <f>HYPERLINK(I4075)</f>
        <v>https://www.jstage.jst.go.jp/article/technom/757/0/757_KJ00002100783/_article/-char/ja/</v>
      </c>
      <c r="I4075" t="s">
        <v>26294</v>
      </c>
      <c r="K4075">
        <v>705</v>
      </c>
      <c r="L4075" s="41">
        <v>43549</v>
      </c>
      <c r="U4075">
        <v>0</v>
      </c>
      <c r="V4075" t="s">
        <v>2923</v>
      </c>
      <c r="W4075">
        <v>0</v>
      </c>
      <c r="X4075">
        <v>1</v>
      </c>
    </row>
    <row r="4076" spans="2:25" x14ac:dyDescent="0.3">
      <c r="B4076">
        <v>37</v>
      </c>
      <c r="C4076" t="s">
        <v>26293</v>
      </c>
      <c r="D4076" t="s">
        <v>26292</v>
      </c>
      <c r="E4076">
        <v>2010</v>
      </c>
      <c r="F4076" t="s">
        <v>26291</v>
      </c>
      <c r="G4076" t="s">
        <v>3347</v>
      </c>
      <c r="H4076" s="6" t="str">
        <f>HYPERLINK(I4076)</f>
        <v>https://www.sciencedirect.com/science/article/pii/B9780123745187000080</v>
      </c>
      <c r="I4076" t="s">
        <v>26290</v>
      </c>
      <c r="J4076" t="s">
        <v>26289</v>
      </c>
      <c r="K4076">
        <v>706</v>
      </c>
      <c r="L4076" s="41">
        <v>43549</v>
      </c>
      <c r="U4076">
        <v>37</v>
      </c>
      <c r="V4076" t="s">
        <v>26288</v>
      </c>
      <c r="W4076">
        <v>19</v>
      </c>
      <c r="X4076">
        <v>2</v>
      </c>
      <c r="Y4076">
        <v>9</v>
      </c>
    </row>
    <row r="4077" spans="2:25" x14ac:dyDescent="0.3">
      <c r="B4077">
        <v>1</v>
      </c>
      <c r="C4077" t="s">
        <v>26287</v>
      </c>
      <c r="D4077" t="s">
        <v>26286</v>
      </c>
      <c r="E4077">
        <v>2018</v>
      </c>
      <c r="F4077" t="s">
        <v>26285</v>
      </c>
      <c r="G4077" t="s">
        <v>3646</v>
      </c>
      <c r="H4077" s="6" t="str">
        <f>HYPERLINK(I4077)</f>
        <v>https://arxiv.org/abs/1810.09648</v>
      </c>
      <c r="I4077" t="s">
        <v>26284</v>
      </c>
      <c r="J4077" t="s">
        <v>26283</v>
      </c>
      <c r="K4077">
        <v>707</v>
      </c>
      <c r="L4077" s="41">
        <v>43549</v>
      </c>
      <c r="U4077">
        <v>1</v>
      </c>
      <c r="V4077" t="s">
        <v>2931</v>
      </c>
      <c r="W4077">
        <v>1</v>
      </c>
      <c r="X4077">
        <v>2</v>
      </c>
      <c r="Y4077">
        <v>1</v>
      </c>
    </row>
    <row r="4078" spans="2:25" x14ac:dyDescent="0.3">
      <c r="B4078">
        <v>1</v>
      </c>
      <c r="C4078" t="s">
        <v>26282</v>
      </c>
      <c r="D4078" t="s">
        <v>26281</v>
      </c>
      <c r="E4078">
        <v>2016</v>
      </c>
      <c r="F4078" t="s">
        <v>26280</v>
      </c>
      <c r="G4078" t="s">
        <v>3314</v>
      </c>
      <c r="H4078" s="6" t="str">
        <f>HYPERLINK(I4078)</f>
        <v>https://ieeexplore.ieee.org/abstract/document/7606893/</v>
      </c>
      <c r="I4078" t="s">
        <v>26279</v>
      </c>
      <c r="J4078" t="s">
        <v>26278</v>
      </c>
      <c r="K4078">
        <v>708</v>
      </c>
      <c r="L4078" s="41">
        <v>43549</v>
      </c>
      <c r="U4078">
        <v>1</v>
      </c>
      <c r="V4078" t="s">
        <v>2981</v>
      </c>
      <c r="W4078">
        <v>0</v>
      </c>
      <c r="X4078">
        <v>5</v>
      </c>
      <c r="Y4078">
        <v>3</v>
      </c>
    </row>
    <row r="4079" spans="2:25" x14ac:dyDescent="0.3">
      <c r="B4079">
        <v>0</v>
      </c>
      <c r="C4079" t="s">
        <v>26277</v>
      </c>
      <c r="D4079" t="s">
        <v>26276</v>
      </c>
      <c r="E4079">
        <v>2019</v>
      </c>
      <c r="F4079" t="s">
        <v>3755</v>
      </c>
      <c r="G4079" t="s">
        <v>3314</v>
      </c>
      <c r="H4079" s="6" t="str">
        <f>HYPERLINK(I4079)</f>
        <v>https://ieeexplore.ieee.org/abstract/document/8637789/</v>
      </c>
      <c r="I4079" t="s">
        <v>26275</v>
      </c>
      <c r="K4079">
        <v>709</v>
      </c>
      <c r="L4079" s="41">
        <v>43549</v>
      </c>
      <c r="U4079">
        <v>0</v>
      </c>
      <c r="V4079" t="s">
        <v>2923</v>
      </c>
      <c r="W4079">
        <v>0</v>
      </c>
      <c r="X4079">
        <v>5</v>
      </c>
      <c r="Y4079">
        <v>1</v>
      </c>
    </row>
    <row r="4080" spans="2:25" x14ac:dyDescent="0.3">
      <c r="B4080">
        <v>0</v>
      </c>
      <c r="C4080" t="s">
        <v>26274</v>
      </c>
      <c r="D4080" t="s">
        <v>26273</v>
      </c>
      <c r="F4080" t="s">
        <v>26272</v>
      </c>
      <c r="H4080" s="6" t="str">
        <f>HYPERLINK(I4080)</f>
        <v>https://projekter.aau.dk/projekter/files/280638859/Master_Thesis.pdf</v>
      </c>
      <c r="I4080" t="s">
        <v>26271</v>
      </c>
      <c r="K4080">
        <v>710</v>
      </c>
      <c r="L4080" s="41">
        <v>43549</v>
      </c>
      <c r="M4080" t="s">
        <v>3356</v>
      </c>
      <c r="U4080">
        <v>0</v>
      </c>
      <c r="V4080" t="s">
        <v>2923</v>
      </c>
      <c r="W4080">
        <v>0</v>
      </c>
      <c r="X4080">
        <v>1</v>
      </c>
    </row>
    <row r="4081" spans="2:25" x14ac:dyDescent="0.3">
      <c r="B4081">
        <v>3</v>
      </c>
      <c r="C4081" t="s">
        <v>21248</v>
      </c>
      <c r="D4081" t="s">
        <v>21247</v>
      </c>
      <c r="E4081">
        <v>2018</v>
      </c>
      <c r="F4081" t="s">
        <v>3881</v>
      </c>
      <c r="G4081" t="s">
        <v>3880</v>
      </c>
      <c r="H4081" s="6" t="str">
        <f>HYPERLINK(I4081)</f>
        <v>https://www.mdpi.com/1424-8220/18/7/2193</v>
      </c>
      <c r="I4081" t="s">
        <v>21246</v>
      </c>
      <c r="J4081" t="s">
        <v>21245</v>
      </c>
      <c r="K4081">
        <v>711</v>
      </c>
      <c r="L4081" s="41">
        <v>43549</v>
      </c>
      <c r="U4081">
        <v>3</v>
      </c>
      <c r="V4081" t="s">
        <v>2934</v>
      </c>
      <c r="W4081">
        <v>1</v>
      </c>
      <c r="X4081">
        <v>5</v>
      </c>
      <c r="Y4081">
        <v>1</v>
      </c>
    </row>
    <row r="4082" spans="2:25" x14ac:dyDescent="0.3">
      <c r="B4082">
        <v>0</v>
      </c>
      <c r="C4082" t="s">
        <v>23345</v>
      </c>
      <c r="D4082" t="s">
        <v>23344</v>
      </c>
      <c r="E4082">
        <v>2018</v>
      </c>
      <c r="F4082" t="s">
        <v>10591</v>
      </c>
      <c r="G4082" t="s">
        <v>10590</v>
      </c>
      <c r="H4082" s="6" t="str">
        <f>HYPERLINK(I4082)</f>
        <v>https://journals.plos.org/plosone/article?id=10.1371/journal.pone.0199948</v>
      </c>
      <c r="I4082" t="s">
        <v>23343</v>
      </c>
      <c r="K4082">
        <v>712</v>
      </c>
      <c r="L4082" s="41">
        <v>43549</v>
      </c>
      <c r="M4082" t="s">
        <v>3325</v>
      </c>
      <c r="U4082">
        <v>0</v>
      </c>
      <c r="V4082" t="s">
        <v>2923</v>
      </c>
      <c r="W4082">
        <v>0</v>
      </c>
      <c r="X4082">
        <v>4</v>
      </c>
      <c r="Y4082">
        <v>1</v>
      </c>
    </row>
    <row r="4083" spans="2:25" x14ac:dyDescent="0.3">
      <c r="B4083">
        <v>10</v>
      </c>
      <c r="C4083" t="s">
        <v>7661</v>
      </c>
      <c r="D4083" t="s">
        <v>7660</v>
      </c>
      <c r="E4083">
        <v>2016</v>
      </c>
      <c r="F4083" t="s">
        <v>7659</v>
      </c>
      <c r="G4083" t="s">
        <v>3347</v>
      </c>
      <c r="H4083" s="6" t="str">
        <f>HYPERLINK(I4083)</f>
        <v>https://www.sciencedirect.com/science/article/pii/S0926580516301340</v>
      </c>
      <c r="I4083" t="s">
        <v>7658</v>
      </c>
      <c r="J4083" t="s">
        <v>7657</v>
      </c>
      <c r="K4083">
        <v>713</v>
      </c>
      <c r="L4083" s="41">
        <v>43549</v>
      </c>
      <c r="U4083">
        <v>10</v>
      </c>
      <c r="V4083" t="s">
        <v>2958</v>
      </c>
      <c r="W4083">
        <v>3</v>
      </c>
      <c r="X4083">
        <v>3</v>
      </c>
      <c r="Y4083">
        <v>3</v>
      </c>
    </row>
    <row r="4084" spans="2:25" x14ac:dyDescent="0.3">
      <c r="B4084">
        <v>0</v>
      </c>
      <c r="C4084" t="s">
        <v>26270</v>
      </c>
      <c r="D4084" t="s">
        <v>26269</v>
      </c>
      <c r="F4084" t="s">
        <v>3358</v>
      </c>
      <c r="H4084" s="6" t="str">
        <f>HYPERLINK(I4084)</f>
        <v>https://pdfs.semanticscholar.org/43ea/71b5790c2d52f524933a722138004ddaba64.pdf</v>
      </c>
      <c r="I4084" t="s">
        <v>26268</v>
      </c>
      <c r="K4084">
        <v>714</v>
      </c>
      <c r="L4084" s="41">
        <v>43549</v>
      </c>
      <c r="M4084" t="s">
        <v>3356</v>
      </c>
      <c r="U4084">
        <v>0</v>
      </c>
      <c r="V4084" t="s">
        <v>2923</v>
      </c>
      <c r="W4084">
        <v>0</v>
      </c>
      <c r="X4084">
        <v>1</v>
      </c>
    </row>
    <row r="4085" spans="2:25" x14ac:dyDescent="0.3">
      <c r="B4085">
        <v>0</v>
      </c>
      <c r="C4085" t="s">
        <v>26267</v>
      </c>
      <c r="D4085" t="s">
        <v>26266</v>
      </c>
      <c r="E4085">
        <v>2018</v>
      </c>
      <c r="F4085" t="s">
        <v>7577</v>
      </c>
      <c r="G4085" t="s">
        <v>22242</v>
      </c>
      <c r="H4085" s="6" t="str">
        <f>HYPERLINK(I4085)</f>
        <v>https://www.ncbi.nlm.nih.gov/pmc/articles/PMC6175972/</v>
      </c>
      <c r="I4085" t="s">
        <v>26265</v>
      </c>
      <c r="K4085">
        <v>715</v>
      </c>
      <c r="L4085" s="41">
        <v>43549</v>
      </c>
      <c r="M4085" t="s">
        <v>3325</v>
      </c>
      <c r="U4085">
        <v>0</v>
      </c>
      <c r="V4085" t="s">
        <v>2923</v>
      </c>
      <c r="W4085">
        <v>0</v>
      </c>
      <c r="X4085">
        <v>2</v>
      </c>
      <c r="Y4085">
        <v>1</v>
      </c>
    </row>
    <row r="4086" spans="2:25" x14ac:dyDescent="0.3">
      <c r="B4086">
        <v>16</v>
      </c>
      <c r="C4086" t="s">
        <v>26264</v>
      </c>
      <c r="D4086" t="s">
        <v>26263</v>
      </c>
      <c r="E4086">
        <v>2013</v>
      </c>
      <c r="F4086" t="s">
        <v>3881</v>
      </c>
      <c r="G4086" t="s">
        <v>3880</v>
      </c>
      <c r="H4086" s="6" t="str">
        <f>HYPERLINK(I4086)</f>
        <v>https://www.mdpi.com/1424-8220/13/9/12406</v>
      </c>
      <c r="I4086" t="s">
        <v>26262</v>
      </c>
      <c r="J4086" t="s">
        <v>26261</v>
      </c>
      <c r="K4086">
        <v>716</v>
      </c>
      <c r="L4086" s="41">
        <v>43549</v>
      </c>
      <c r="U4086">
        <v>16</v>
      </c>
      <c r="V4086" t="s">
        <v>2973</v>
      </c>
      <c r="W4086">
        <v>4</v>
      </c>
      <c r="X4086">
        <v>4</v>
      </c>
      <c r="Y4086">
        <v>6</v>
      </c>
    </row>
    <row r="4087" spans="2:25" x14ac:dyDescent="0.3">
      <c r="B4087">
        <v>0</v>
      </c>
      <c r="C4087" t="s">
        <v>3752</v>
      </c>
      <c r="D4087" t="s">
        <v>3751</v>
      </c>
      <c r="F4087" t="s">
        <v>3462</v>
      </c>
      <c r="H4087" s="6" t="str">
        <f>HYPERLINK(I4087)</f>
        <v>http://citeseerx.ist.psu.edu/viewdoc/download?doi=10.1.1.656.922&amp;rep=rep1&amp;type=pdf</v>
      </c>
      <c r="I4087" t="s">
        <v>3750</v>
      </c>
      <c r="K4087">
        <v>717</v>
      </c>
      <c r="L4087" s="41">
        <v>43549</v>
      </c>
      <c r="M4087" t="s">
        <v>3356</v>
      </c>
      <c r="U4087">
        <v>0</v>
      </c>
      <c r="V4087" t="s">
        <v>2923</v>
      </c>
      <c r="W4087">
        <v>0</v>
      </c>
      <c r="X4087">
        <v>5</v>
      </c>
    </row>
    <row r="4088" spans="2:25" x14ac:dyDescent="0.3">
      <c r="B4088">
        <v>3</v>
      </c>
      <c r="C4088" t="s">
        <v>26260</v>
      </c>
      <c r="D4088" t="s">
        <v>26259</v>
      </c>
      <c r="E4088">
        <v>2016</v>
      </c>
      <c r="F4088" t="s">
        <v>26258</v>
      </c>
      <c r="G4088" t="s">
        <v>3358</v>
      </c>
      <c r="H4088" s="6" t="str">
        <f>HYPERLINK(I4088)</f>
        <v>https://pdfs.semanticscholar.org/f619/cb47925868ff35839e90aae1e956f38215b0.pdf</v>
      </c>
      <c r="I4088" t="s">
        <v>26257</v>
      </c>
      <c r="J4088" t="s">
        <v>26256</v>
      </c>
      <c r="K4088">
        <v>718</v>
      </c>
      <c r="L4088" s="41">
        <v>43549</v>
      </c>
      <c r="M4088" t="s">
        <v>3356</v>
      </c>
      <c r="U4088">
        <v>3</v>
      </c>
      <c r="V4088" t="s">
        <v>2931</v>
      </c>
      <c r="W4088">
        <v>1</v>
      </c>
      <c r="X4088">
        <v>3</v>
      </c>
      <c r="Y4088">
        <v>3</v>
      </c>
    </row>
    <row r="4089" spans="2:25" x14ac:dyDescent="0.3">
      <c r="B4089">
        <v>5</v>
      </c>
      <c r="C4089" t="s">
        <v>23713</v>
      </c>
      <c r="D4089" t="s">
        <v>23712</v>
      </c>
      <c r="E4089">
        <v>2017</v>
      </c>
      <c r="F4089" t="s">
        <v>23711</v>
      </c>
      <c r="G4089" t="s">
        <v>3646</v>
      </c>
      <c r="H4089" s="6" t="str">
        <f>HYPERLINK(I4089)</f>
        <v>https://arxiv.org/abs/1706.00007</v>
      </c>
      <c r="I4089" t="s">
        <v>23710</v>
      </c>
      <c r="J4089" t="s">
        <v>23709</v>
      </c>
      <c r="K4089">
        <v>719</v>
      </c>
      <c r="L4089" s="41">
        <v>43549</v>
      </c>
      <c r="U4089">
        <v>5</v>
      </c>
      <c r="V4089" t="s">
        <v>2975</v>
      </c>
      <c r="W4089">
        <v>2</v>
      </c>
      <c r="X4089">
        <v>3</v>
      </c>
      <c r="Y4089">
        <v>2</v>
      </c>
    </row>
    <row r="4090" spans="2:25" x14ac:dyDescent="0.3">
      <c r="B4090">
        <v>28</v>
      </c>
      <c r="C4090" t="s">
        <v>7097</v>
      </c>
      <c r="D4090" t="s">
        <v>7096</v>
      </c>
      <c r="E4090">
        <v>2015</v>
      </c>
      <c r="F4090" t="s">
        <v>5836</v>
      </c>
      <c r="G4090" t="s">
        <v>3314</v>
      </c>
      <c r="H4090" s="6" t="str">
        <f>HYPERLINK(I4090)</f>
        <v>https://ieeexplore.ieee.org/abstract/document/7140033/</v>
      </c>
      <c r="I4090" t="s">
        <v>7095</v>
      </c>
      <c r="J4090" t="s">
        <v>7094</v>
      </c>
      <c r="K4090">
        <v>720</v>
      </c>
      <c r="L4090" s="41">
        <v>43549</v>
      </c>
      <c r="U4090">
        <v>28</v>
      </c>
      <c r="V4090" t="s">
        <v>3022</v>
      </c>
      <c r="W4090">
        <v>7</v>
      </c>
      <c r="X4090">
        <v>4</v>
      </c>
      <c r="Y4090">
        <v>4</v>
      </c>
    </row>
    <row r="4091" spans="2:25" x14ac:dyDescent="0.3">
      <c r="B4091">
        <v>4</v>
      </c>
      <c r="C4091" t="s">
        <v>26255</v>
      </c>
      <c r="D4091" t="s">
        <v>26254</v>
      </c>
      <c r="E4091">
        <v>2014</v>
      </c>
      <c r="F4091" t="s">
        <v>26253</v>
      </c>
      <c r="G4091" t="s">
        <v>3347</v>
      </c>
      <c r="H4091" s="6" t="str">
        <f>HYPERLINK(I4091)</f>
        <v>https://www.sciencedirect.com/science/article/pii/S0005109813004810</v>
      </c>
      <c r="I4091" t="s">
        <v>26252</v>
      </c>
      <c r="J4091" t="s">
        <v>26251</v>
      </c>
      <c r="K4091">
        <v>721</v>
      </c>
      <c r="L4091" s="41">
        <v>43549</v>
      </c>
      <c r="U4091">
        <v>4</v>
      </c>
      <c r="V4091" t="s">
        <v>2928</v>
      </c>
      <c r="W4091">
        <v>2</v>
      </c>
      <c r="X4091">
        <v>2</v>
      </c>
      <c r="Y4091">
        <v>5</v>
      </c>
    </row>
    <row r="4092" spans="2:25" x14ac:dyDescent="0.3">
      <c r="B4092">
        <v>12</v>
      </c>
      <c r="C4092" t="s">
        <v>26250</v>
      </c>
      <c r="D4092" t="s">
        <v>26249</v>
      </c>
      <c r="E4092">
        <v>2013</v>
      </c>
      <c r="F4092" t="s">
        <v>26248</v>
      </c>
      <c r="G4092" t="s">
        <v>26247</v>
      </c>
      <c r="H4092" s="6" t="str">
        <f>HYPERLINK(I4092)</f>
        <v>http://www.acsij.org/documents/v2i5/ACSIJ-2013-2-5-264.pdf</v>
      </c>
      <c r="I4092" t="s">
        <v>26246</v>
      </c>
      <c r="J4092" t="s">
        <v>26245</v>
      </c>
      <c r="K4092">
        <v>722</v>
      </c>
      <c r="L4092" s="41">
        <v>43549</v>
      </c>
      <c r="M4092" t="s">
        <v>3356</v>
      </c>
      <c r="U4092">
        <v>12</v>
      </c>
      <c r="V4092" t="s">
        <v>2949</v>
      </c>
      <c r="W4092">
        <v>6</v>
      </c>
      <c r="X4092">
        <v>2</v>
      </c>
      <c r="Y4092">
        <v>6</v>
      </c>
    </row>
    <row r="4093" spans="2:25" x14ac:dyDescent="0.3">
      <c r="B4093">
        <v>1</v>
      </c>
      <c r="C4093" t="s">
        <v>3509</v>
      </c>
      <c r="D4093" t="s">
        <v>3508</v>
      </c>
      <c r="E4093">
        <v>2016</v>
      </c>
      <c r="G4093" t="s">
        <v>3507</v>
      </c>
      <c r="H4093" s="6" t="str">
        <f>HYPERLINK(I4093)</f>
        <v>http://theses.gla.ac.uk/7857/</v>
      </c>
      <c r="I4093" t="s">
        <v>3506</v>
      </c>
      <c r="J4093" t="s">
        <v>3505</v>
      </c>
      <c r="K4093">
        <v>723</v>
      </c>
      <c r="L4093" s="41">
        <v>43549</v>
      </c>
      <c r="U4093">
        <v>1</v>
      </c>
      <c r="V4093" t="s">
        <v>2981</v>
      </c>
      <c r="W4093">
        <v>1</v>
      </c>
      <c r="X4093">
        <v>1</v>
      </c>
      <c r="Y4093">
        <v>3</v>
      </c>
    </row>
    <row r="4094" spans="2:25" x14ac:dyDescent="0.3">
      <c r="B4094">
        <v>2</v>
      </c>
      <c r="C4094" t="s">
        <v>26244</v>
      </c>
      <c r="D4094" t="s">
        <v>26243</v>
      </c>
      <c r="E4094">
        <v>2015</v>
      </c>
      <c r="F4094" t="s">
        <v>3490</v>
      </c>
      <c r="G4094" t="s">
        <v>3973</v>
      </c>
      <c r="H4094" s="6" t="str">
        <f>HYPERLINK(I4094)</f>
        <v>http://search.ebscohost.com/login.aspx?direct=true&amp;profile=ehost&amp;scope=site&amp;authtype=crawler&amp;jrnl=16737288&amp;asa=Y&amp;AN=123009755&amp;h=KXbOPxYQop095zfpoJU4%2B6uYmSUfAyGyuYPyWDCRB%2F%2FZTeVg7btNkZ2uHDUC%2FtaNyRCXTf63MJlN%2BRut3zr4eQ%3D%3D&amp;crl=c</v>
      </c>
      <c r="I4094" t="s">
        <v>26242</v>
      </c>
      <c r="J4094" t="s">
        <v>26241</v>
      </c>
      <c r="K4094">
        <v>724</v>
      </c>
      <c r="L4094" s="41">
        <v>43549</v>
      </c>
      <c r="U4094">
        <v>2</v>
      </c>
      <c r="V4094" t="s">
        <v>2933</v>
      </c>
      <c r="W4094">
        <v>1</v>
      </c>
      <c r="X4094">
        <v>4</v>
      </c>
      <c r="Y4094">
        <v>4</v>
      </c>
    </row>
    <row r="4095" spans="2:25" x14ac:dyDescent="0.3">
      <c r="B4095">
        <v>12</v>
      </c>
      <c r="C4095" t="s">
        <v>1516</v>
      </c>
      <c r="D4095" t="s">
        <v>1517</v>
      </c>
      <c r="E4095">
        <v>2017</v>
      </c>
      <c r="F4095" t="s">
        <v>22942</v>
      </c>
      <c r="G4095" t="s">
        <v>3378</v>
      </c>
      <c r="H4095" s="6" t="str">
        <f>HYPERLINK(I4095)</f>
        <v>https://dl.acm.org/citation.cfm?id=3025511</v>
      </c>
      <c r="I4095" t="s">
        <v>1523</v>
      </c>
      <c r="J4095" t="s">
        <v>26240</v>
      </c>
      <c r="K4095">
        <v>725</v>
      </c>
      <c r="L4095" s="41">
        <v>43549</v>
      </c>
      <c r="U4095">
        <v>12</v>
      </c>
      <c r="V4095" t="s">
        <v>3002</v>
      </c>
      <c r="W4095">
        <v>3</v>
      </c>
      <c r="X4095">
        <v>4</v>
      </c>
      <c r="Y4095">
        <v>2</v>
      </c>
    </row>
    <row r="4096" spans="2:25" x14ac:dyDescent="0.3">
      <c r="B4096">
        <v>43</v>
      </c>
      <c r="C4096" t="s">
        <v>3844</v>
      </c>
      <c r="D4096" t="s">
        <v>3843</v>
      </c>
      <c r="E4096">
        <v>2011</v>
      </c>
      <c r="G4096" t="s">
        <v>3842</v>
      </c>
      <c r="H4096" s="6" t="str">
        <f>HYPERLINK(I4096)</f>
        <v>http://ethesis.nitrkl.ac.in/2887/</v>
      </c>
      <c r="I4096" t="s">
        <v>3841</v>
      </c>
      <c r="J4096" t="s">
        <v>3840</v>
      </c>
      <c r="K4096">
        <v>726</v>
      </c>
      <c r="L4096" s="41">
        <v>43549</v>
      </c>
      <c r="U4096">
        <v>43</v>
      </c>
      <c r="V4096" t="s">
        <v>3120</v>
      </c>
      <c r="W4096">
        <v>43</v>
      </c>
      <c r="X4096">
        <v>1</v>
      </c>
      <c r="Y4096">
        <v>8</v>
      </c>
    </row>
    <row r="4097" spans="2:25" x14ac:dyDescent="0.3">
      <c r="B4097">
        <v>3</v>
      </c>
      <c r="C4097" t="s">
        <v>22227</v>
      </c>
      <c r="D4097" t="s">
        <v>22226</v>
      </c>
      <c r="E4097">
        <v>2018</v>
      </c>
      <c r="F4097" t="s">
        <v>3348</v>
      </c>
      <c r="G4097" t="s">
        <v>3347</v>
      </c>
      <c r="H4097" s="6" t="str">
        <f>HYPERLINK(I4097)</f>
        <v>https://www.sciencedirect.com/science/article/pii/S092523121830924X</v>
      </c>
      <c r="I4097" t="s">
        <v>22225</v>
      </c>
      <c r="J4097" t="s">
        <v>22224</v>
      </c>
      <c r="K4097">
        <v>727</v>
      </c>
      <c r="L4097" s="41">
        <v>43549</v>
      </c>
      <c r="U4097">
        <v>3</v>
      </c>
      <c r="V4097" t="s">
        <v>2934</v>
      </c>
      <c r="W4097">
        <v>1</v>
      </c>
      <c r="X4097">
        <v>3</v>
      </c>
      <c r="Y4097">
        <v>1</v>
      </c>
    </row>
    <row r="4098" spans="2:25" x14ac:dyDescent="0.3">
      <c r="B4098">
        <v>1</v>
      </c>
      <c r="C4098" t="s">
        <v>18165</v>
      </c>
      <c r="D4098" t="s">
        <v>18164</v>
      </c>
      <c r="E4098">
        <v>2017</v>
      </c>
      <c r="G4098" t="s">
        <v>3408</v>
      </c>
      <c r="H4098" s="6" t="str">
        <f>HYPERLINK(I4098)</f>
        <v>http://www.diva-portal.org/smash/record.jsf?pid=diva2:1140559</v>
      </c>
      <c r="I4098" t="s">
        <v>18163</v>
      </c>
      <c r="J4098" t="s">
        <v>18162</v>
      </c>
      <c r="K4098">
        <v>728</v>
      </c>
      <c r="L4098" s="41">
        <v>43549</v>
      </c>
      <c r="U4098">
        <v>1</v>
      </c>
      <c r="V4098" t="s">
        <v>2933</v>
      </c>
      <c r="W4098">
        <v>1</v>
      </c>
      <c r="X4098">
        <v>1</v>
      </c>
      <c r="Y4098">
        <v>2</v>
      </c>
    </row>
    <row r="4099" spans="2:25" x14ac:dyDescent="0.3">
      <c r="B4099">
        <v>0</v>
      </c>
      <c r="C4099" t="s">
        <v>26239</v>
      </c>
      <c r="D4099" t="s">
        <v>26238</v>
      </c>
      <c r="E4099">
        <v>2017</v>
      </c>
      <c r="F4099" t="s">
        <v>26237</v>
      </c>
      <c r="G4099" t="s">
        <v>3328</v>
      </c>
      <c r="H4099" s="6" t="str">
        <f>HYPERLINK(I4099)</f>
        <v>https://link.springer.com/chapter/10.1007/978-3-319-49607-8_18</v>
      </c>
      <c r="I4099" t="s">
        <v>26236</v>
      </c>
      <c r="K4099">
        <v>729</v>
      </c>
      <c r="L4099" s="41">
        <v>43549</v>
      </c>
      <c r="U4099">
        <v>0</v>
      </c>
      <c r="V4099" t="s">
        <v>2923</v>
      </c>
      <c r="W4099">
        <v>0</v>
      </c>
      <c r="X4099">
        <v>2</v>
      </c>
      <c r="Y4099">
        <v>2</v>
      </c>
    </row>
    <row r="4100" spans="2:25" x14ac:dyDescent="0.3">
      <c r="B4100">
        <v>0</v>
      </c>
      <c r="C4100" t="s">
        <v>22565</v>
      </c>
      <c r="D4100" t="s">
        <v>22564</v>
      </c>
      <c r="F4100" t="s">
        <v>22563</v>
      </c>
      <c r="H4100" s="6" t="str">
        <f>HYPERLINK(I4100)</f>
        <v>http://www.computationalimaging.org/wp-content/uploads/2015/08/DopplerTimeOfFlight.pdf</v>
      </c>
      <c r="I4100" t="s">
        <v>22562</v>
      </c>
      <c r="K4100">
        <v>730</v>
      </c>
      <c r="L4100" s="41">
        <v>43549</v>
      </c>
      <c r="M4100" t="s">
        <v>3356</v>
      </c>
      <c r="U4100">
        <v>0</v>
      </c>
      <c r="V4100" t="s">
        <v>2923</v>
      </c>
      <c r="W4100">
        <v>0</v>
      </c>
      <c r="X4100">
        <v>4</v>
      </c>
    </row>
    <row r="4101" spans="2:25" x14ac:dyDescent="0.3">
      <c r="B4101">
        <v>2</v>
      </c>
      <c r="C4101" t="s">
        <v>26235</v>
      </c>
      <c r="D4101" t="s">
        <v>22470</v>
      </c>
      <c r="E4101">
        <v>2018</v>
      </c>
      <c r="F4101" t="s">
        <v>26234</v>
      </c>
      <c r="H4101" s="6" t="str">
        <f>HYPERLINK(I4101)</f>
        <v/>
      </c>
      <c r="J4101" t="s">
        <v>22466</v>
      </c>
      <c r="K4101">
        <v>731</v>
      </c>
      <c r="L4101" s="41">
        <v>43549</v>
      </c>
      <c r="M4101" t="s">
        <v>3655</v>
      </c>
      <c r="U4101">
        <v>2</v>
      </c>
      <c r="V4101" t="s">
        <v>2949</v>
      </c>
      <c r="W4101">
        <v>0</v>
      </c>
      <c r="X4101">
        <v>6</v>
      </c>
      <c r="Y4101">
        <v>1</v>
      </c>
    </row>
    <row r="4102" spans="2:25" x14ac:dyDescent="0.3">
      <c r="B4102">
        <v>0</v>
      </c>
      <c r="C4102" t="s">
        <v>26233</v>
      </c>
      <c r="D4102" t="s">
        <v>26232</v>
      </c>
      <c r="E4102">
        <v>2018</v>
      </c>
      <c r="F4102" t="s">
        <v>26231</v>
      </c>
      <c r="G4102" t="s">
        <v>3646</v>
      </c>
      <c r="H4102" s="6" t="str">
        <f>HYPERLINK(I4102)</f>
        <v>https://arxiv.org/abs/1804.08458</v>
      </c>
      <c r="I4102" t="s">
        <v>26230</v>
      </c>
      <c r="K4102">
        <v>732</v>
      </c>
      <c r="L4102" s="41">
        <v>43549</v>
      </c>
      <c r="U4102">
        <v>0</v>
      </c>
      <c r="V4102" t="s">
        <v>2923</v>
      </c>
      <c r="W4102">
        <v>0</v>
      </c>
      <c r="X4102">
        <v>3</v>
      </c>
      <c r="Y4102">
        <v>1</v>
      </c>
    </row>
    <row r="4103" spans="2:25" x14ac:dyDescent="0.3">
      <c r="B4103">
        <v>0</v>
      </c>
      <c r="C4103" t="s">
        <v>26229</v>
      </c>
      <c r="D4103" t="s">
        <v>26228</v>
      </c>
      <c r="E4103">
        <v>2018</v>
      </c>
      <c r="F4103" t="s">
        <v>17948</v>
      </c>
      <c r="G4103" t="s">
        <v>3314</v>
      </c>
      <c r="H4103" s="6" t="str">
        <f>HYPERLINK(I4103)</f>
        <v>https://ieeexplore.ieee.org/abstract/document/8441820/</v>
      </c>
      <c r="I4103" t="s">
        <v>26227</v>
      </c>
      <c r="K4103">
        <v>733</v>
      </c>
      <c r="L4103" s="41">
        <v>43549</v>
      </c>
      <c r="U4103">
        <v>0</v>
      </c>
      <c r="V4103" t="s">
        <v>2923</v>
      </c>
      <c r="W4103">
        <v>0</v>
      </c>
      <c r="X4103">
        <v>5</v>
      </c>
      <c r="Y4103">
        <v>1</v>
      </c>
    </row>
    <row r="4104" spans="2:25" x14ac:dyDescent="0.3">
      <c r="B4104">
        <v>2</v>
      </c>
      <c r="C4104" t="s">
        <v>26226</v>
      </c>
      <c r="D4104" t="s">
        <v>26225</v>
      </c>
      <c r="E4104">
        <v>2017</v>
      </c>
      <c r="F4104" t="s">
        <v>3881</v>
      </c>
      <c r="G4104" t="s">
        <v>3880</v>
      </c>
      <c r="H4104" s="6" t="str">
        <f>HYPERLINK(I4104)</f>
        <v>https://www.mdpi.com/1424-8220/17/3/587</v>
      </c>
      <c r="I4104" t="s">
        <v>26224</v>
      </c>
      <c r="J4104" t="s">
        <v>26223</v>
      </c>
      <c r="K4104">
        <v>734</v>
      </c>
      <c r="L4104" s="41">
        <v>43549</v>
      </c>
      <c r="U4104">
        <v>2</v>
      </c>
      <c r="V4104" t="s">
        <v>2931</v>
      </c>
      <c r="W4104">
        <v>1</v>
      </c>
      <c r="X4104">
        <v>3</v>
      </c>
      <c r="Y4104">
        <v>2</v>
      </c>
    </row>
    <row r="4105" spans="2:25" x14ac:dyDescent="0.3">
      <c r="B4105">
        <v>0</v>
      </c>
      <c r="C4105" t="s">
        <v>26222</v>
      </c>
      <c r="D4105" t="s">
        <v>26221</v>
      </c>
      <c r="E4105">
        <v>2018</v>
      </c>
      <c r="G4105" t="s">
        <v>15893</v>
      </c>
      <c r="H4105" s="6" t="str">
        <f>HYPERLINK(I4105)</f>
        <v>https://smartech.gatech.edu/handle/1853/60205</v>
      </c>
      <c r="I4105" t="s">
        <v>26220</v>
      </c>
      <c r="K4105">
        <v>735</v>
      </c>
      <c r="L4105" s="41">
        <v>43549</v>
      </c>
      <c r="U4105">
        <v>0</v>
      </c>
      <c r="V4105" t="s">
        <v>2923</v>
      </c>
      <c r="W4105">
        <v>0</v>
      </c>
      <c r="X4105">
        <v>1</v>
      </c>
      <c r="Y4105">
        <v>1</v>
      </c>
    </row>
    <row r="4106" spans="2:25" x14ac:dyDescent="0.3">
      <c r="B4106">
        <v>0</v>
      </c>
      <c r="C4106" t="s">
        <v>7306</v>
      </c>
      <c r="D4106" t="s">
        <v>7305</v>
      </c>
      <c r="E4106">
        <v>2017</v>
      </c>
      <c r="F4106" t="s">
        <v>7304</v>
      </c>
      <c r="G4106" t="s">
        <v>3851</v>
      </c>
      <c r="H4106" s="6" t="str">
        <f>HYPERLINK(I4106)</f>
        <v>http://www.dbpia.co.kr/Journal/ArticleDetail/NODE07292823</v>
      </c>
      <c r="I4106" t="s">
        <v>7303</v>
      </c>
      <c r="K4106">
        <v>736</v>
      </c>
      <c r="L4106" s="41">
        <v>43549</v>
      </c>
      <c r="U4106">
        <v>0</v>
      </c>
      <c r="V4106" t="s">
        <v>2923</v>
      </c>
      <c r="W4106">
        <v>0</v>
      </c>
      <c r="X4106">
        <v>1</v>
      </c>
      <c r="Y4106">
        <v>2</v>
      </c>
    </row>
    <row r="4107" spans="2:25" x14ac:dyDescent="0.3">
      <c r="B4107">
        <v>12</v>
      </c>
      <c r="C4107" t="s">
        <v>26219</v>
      </c>
      <c r="D4107" t="s">
        <v>26218</v>
      </c>
      <c r="E4107">
        <v>2016</v>
      </c>
      <c r="F4107" t="s">
        <v>26217</v>
      </c>
      <c r="G4107" t="s">
        <v>3328</v>
      </c>
      <c r="H4107" s="6" t="str">
        <f>HYPERLINK(I4107)</f>
        <v>https://idp.springer.com/authorize/casa?redirect_uri=https://link.springer.com/article/10.1007/s11554-014-0417-y&amp;casa_token=w7aIa1rkTdIAAAAA:SMTZSKVCGV4DEn8QyY2nMCbTrTJuMCSbZJgCFble5CVutQ8WaS4SgWyTCezYdqBKjUxAcwENALrqXY0uzA</v>
      </c>
      <c r="I4107" t="s">
        <v>26216</v>
      </c>
      <c r="J4107" t="s">
        <v>26215</v>
      </c>
      <c r="K4107">
        <v>737</v>
      </c>
      <c r="L4107" s="41">
        <v>43549</v>
      </c>
      <c r="M4107" t="s">
        <v>3325</v>
      </c>
      <c r="U4107">
        <v>12</v>
      </c>
      <c r="V4107" t="s">
        <v>2968</v>
      </c>
      <c r="W4107">
        <v>4</v>
      </c>
      <c r="X4107">
        <v>3</v>
      </c>
      <c r="Y4107">
        <v>3</v>
      </c>
    </row>
    <row r="4108" spans="2:25" x14ac:dyDescent="0.3">
      <c r="B4108">
        <v>0</v>
      </c>
      <c r="C4108" t="s">
        <v>21203</v>
      </c>
      <c r="D4108" t="s">
        <v>21202</v>
      </c>
      <c r="E4108">
        <v>2016</v>
      </c>
      <c r="G4108" t="s">
        <v>21201</v>
      </c>
      <c r="H4108" s="6" t="str">
        <f>HYPERLINK(I4108)</f>
        <v>https://digitalcommons.usu.edu/etd/5021/</v>
      </c>
      <c r="I4108" t="s">
        <v>21200</v>
      </c>
      <c r="K4108">
        <v>738</v>
      </c>
      <c r="L4108" s="41">
        <v>43549</v>
      </c>
      <c r="U4108">
        <v>0</v>
      </c>
      <c r="V4108" t="s">
        <v>2923</v>
      </c>
      <c r="W4108">
        <v>0</v>
      </c>
      <c r="X4108">
        <v>1</v>
      </c>
      <c r="Y4108">
        <v>3</v>
      </c>
    </row>
    <row r="4109" spans="2:25" x14ac:dyDescent="0.3">
      <c r="B4109">
        <v>3</v>
      </c>
      <c r="C4109" t="s">
        <v>26214</v>
      </c>
      <c r="D4109" t="s">
        <v>26213</v>
      </c>
      <c r="E4109">
        <v>2013</v>
      </c>
      <c r="F4109" t="s">
        <v>3490</v>
      </c>
      <c r="G4109" t="s">
        <v>3802</v>
      </c>
      <c r="H4109" s="6" t="str">
        <f>HYPERLINK(I4109)</f>
        <v>https://www.tandfonline.com/doi/abs/10.1080/00207721.2011.625477</v>
      </c>
      <c r="I4109" t="s">
        <v>26212</v>
      </c>
      <c r="J4109" t="s">
        <v>26211</v>
      </c>
      <c r="K4109">
        <v>739</v>
      </c>
      <c r="L4109" s="41">
        <v>43549</v>
      </c>
      <c r="U4109">
        <v>3</v>
      </c>
      <c r="V4109" t="s">
        <v>2933</v>
      </c>
      <c r="W4109">
        <v>1</v>
      </c>
      <c r="X4109">
        <v>4</v>
      </c>
      <c r="Y4109">
        <v>6</v>
      </c>
    </row>
    <row r="4110" spans="2:25" x14ac:dyDescent="0.3">
      <c r="B4110">
        <v>0</v>
      </c>
      <c r="C4110" t="s">
        <v>26210</v>
      </c>
      <c r="D4110" t="s">
        <v>26209</v>
      </c>
      <c r="E4110">
        <v>2017</v>
      </c>
      <c r="G4110" t="s">
        <v>25809</v>
      </c>
      <c r="H4110" s="6" t="str">
        <f>HYPERLINK(I4110)</f>
        <v>https://ir.library.oregonstate.edu/concern/graduate_thesis_or_dissertations/vx021k96h</v>
      </c>
      <c r="I4110" t="s">
        <v>26208</v>
      </c>
      <c r="K4110">
        <v>740</v>
      </c>
      <c r="L4110" s="41">
        <v>43549</v>
      </c>
      <c r="U4110">
        <v>0</v>
      </c>
      <c r="V4110" t="s">
        <v>2923</v>
      </c>
      <c r="W4110">
        <v>0</v>
      </c>
      <c r="X4110">
        <v>1</v>
      </c>
      <c r="Y4110">
        <v>2</v>
      </c>
    </row>
    <row r="4111" spans="2:25" x14ac:dyDescent="0.3">
      <c r="B4111">
        <v>0</v>
      </c>
      <c r="C4111" t="s">
        <v>26207</v>
      </c>
      <c r="D4111" t="s">
        <v>26206</v>
      </c>
      <c r="E4111">
        <v>2019</v>
      </c>
      <c r="F4111" t="s">
        <v>26205</v>
      </c>
      <c r="G4111" t="s">
        <v>3341</v>
      </c>
      <c r="H4111" s="6" t="str">
        <f>HYPERLINK(I4111)</f>
        <v>https://patents.google.com/patent/US20190050998A1/en</v>
      </c>
      <c r="I4111" t="s">
        <v>26204</v>
      </c>
      <c r="K4111">
        <v>741</v>
      </c>
      <c r="L4111" s="41">
        <v>43549</v>
      </c>
      <c r="U4111">
        <v>0</v>
      </c>
      <c r="V4111" t="s">
        <v>2923</v>
      </c>
      <c r="W4111">
        <v>0</v>
      </c>
      <c r="X4111">
        <v>1</v>
      </c>
      <c r="Y4111">
        <v>1</v>
      </c>
    </row>
    <row r="4112" spans="2:25" x14ac:dyDescent="0.3">
      <c r="B4112">
        <v>6</v>
      </c>
      <c r="C4112" t="s">
        <v>22115</v>
      </c>
      <c r="D4112" t="s">
        <v>22114</v>
      </c>
      <c r="E4112">
        <v>2015</v>
      </c>
      <c r="F4112" t="s">
        <v>5712</v>
      </c>
      <c r="G4112" t="s">
        <v>3347</v>
      </c>
      <c r="H4112" s="6" t="str">
        <f>HYPERLINK(I4112)</f>
        <v>https://www.sciencedirect.com/science/article/pii/S0921889015001529</v>
      </c>
      <c r="I4112" t="s">
        <v>22113</v>
      </c>
      <c r="J4112" t="s">
        <v>22112</v>
      </c>
      <c r="K4112">
        <v>742</v>
      </c>
      <c r="L4112" s="41">
        <v>43549</v>
      </c>
      <c r="U4112">
        <v>6</v>
      </c>
      <c r="V4112" t="s">
        <v>2954</v>
      </c>
      <c r="W4112">
        <v>2</v>
      </c>
      <c r="X4112">
        <v>3</v>
      </c>
      <c r="Y4112">
        <v>4</v>
      </c>
    </row>
    <row r="4113" spans="2:25" x14ac:dyDescent="0.3">
      <c r="B4113">
        <v>0</v>
      </c>
      <c r="C4113" t="s">
        <v>23315</v>
      </c>
      <c r="D4113" t="s">
        <v>23314</v>
      </c>
      <c r="E4113">
        <v>2018</v>
      </c>
      <c r="F4113" t="s">
        <v>21908</v>
      </c>
      <c r="G4113" t="s">
        <v>23313</v>
      </c>
      <c r="H4113" s="6" t="str">
        <f>HYPERLINK(I4113)</f>
        <v>http://vbn.aau.dk/files/288033650/NordiCHI.pdf</v>
      </c>
      <c r="I4113" t="s">
        <v>23312</v>
      </c>
      <c r="K4113">
        <v>743</v>
      </c>
      <c r="L4113" s="41">
        <v>43549</v>
      </c>
      <c r="M4113" t="s">
        <v>3356</v>
      </c>
      <c r="U4113">
        <v>0</v>
      </c>
      <c r="V4113" t="s">
        <v>2923</v>
      </c>
      <c r="W4113">
        <v>0</v>
      </c>
      <c r="X4113">
        <v>4</v>
      </c>
      <c r="Y4113">
        <v>1</v>
      </c>
    </row>
    <row r="4114" spans="2:25" x14ac:dyDescent="0.3">
      <c r="B4114">
        <v>0</v>
      </c>
      <c r="C4114" t="s">
        <v>26203</v>
      </c>
      <c r="D4114" t="s">
        <v>26202</v>
      </c>
      <c r="E4114">
        <v>2018</v>
      </c>
      <c r="F4114" t="s">
        <v>26201</v>
      </c>
      <c r="G4114" t="s">
        <v>3544</v>
      </c>
      <c r="H4114" s="6" t="str">
        <f>HYPERLINK(I4114)</f>
        <v>https://www.cambridge.org/core/journals/cambridge-quarterly-of-healthcare-ethics/article/neurophilosophical-and-ethical-aspects-of-virtual-reality-therapy-in-neurology-and-psychiatry/315988107AD2D53BDEC0879D5465E4F7</v>
      </c>
      <c r="I4114" t="s">
        <v>26200</v>
      </c>
      <c r="K4114">
        <v>744</v>
      </c>
      <c r="L4114" s="41">
        <v>43549</v>
      </c>
      <c r="U4114">
        <v>0</v>
      </c>
      <c r="V4114" t="s">
        <v>2923</v>
      </c>
      <c r="W4114">
        <v>0</v>
      </c>
      <c r="X4114">
        <v>1</v>
      </c>
      <c r="Y4114">
        <v>1</v>
      </c>
    </row>
    <row r="4115" spans="2:25" x14ac:dyDescent="0.3">
      <c r="B4115">
        <v>4</v>
      </c>
      <c r="C4115" t="s">
        <v>26199</v>
      </c>
      <c r="D4115" t="s">
        <v>26198</v>
      </c>
      <c r="E4115">
        <v>2017</v>
      </c>
      <c r="F4115" t="s">
        <v>21801</v>
      </c>
      <c r="G4115" t="s">
        <v>3328</v>
      </c>
      <c r="H4115" s="6" t="str">
        <f>HYPERLINK(I4115)</f>
        <v>https://link.springer.com/chapter/10.1007/978-3-319-68059-0_3</v>
      </c>
      <c r="I4115" t="s">
        <v>26197</v>
      </c>
      <c r="J4115" t="s">
        <v>26196</v>
      </c>
      <c r="K4115">
        <v>745</v>
      </c>
      <c r="L4115" s="41">
        <v>43549</v>
      </c>
      <c r="U4115">
        <v>4</v>
      </c>
      <c r="V4115" t="s">
        <v>2949</v>
      </c>
      <c r="W4115">
        <v>1</v>
      </c>
      <c r="X4115">
        <v>3</v>
      </c>
      <c r="Y4115">
        <v>2</v>
      </c>
    </row>
    <row r="4116" spans="2:25" x14ac:dyDescent="0.3">
      <c r="B4116">
        <v>0</v>
      </c>
      <c r="C4116" t="s">
        <v>24525</v>
      </c>
      <c r="D4116" t="s">
        <v>24524</v>
      </c>
      <c r="E4116">
        <v>2017</v>
      </c>
      <c r="G4116" t="s">
        <v>3358</v>
      </c>
      <c r="H4116" s="6" t="str">
        <f>HYPERLINK(I4116)</f>
        <v>https://pdfs.semanticscholar.org/adf4/594c4463d96c01612edb4e60f4f281ac16ed.pdf</v>
      </c>
      <c r="I4116" t="s">
        <v>24523</v>
      </c>
      <c r="K4116">
        <v>746</v>
      </c>
      <c r="L4116" s="41">
        <v>43549</v>
      </c>
      <c r="M4116" t="s">
        <v>3356</v>
      </c>
      <c r="U4116">
        <v>0</v>
      </c>
      <c r="V4116" t="s">
        <v>2923</v>
      </c>
      <c r="W4116">
        <v>0</v>
      </c>
      <c r="X4116">
        <v>1</v>
      </c>
      <c r="Y4116">
        <v>2</v>
      </c>
    </row>
    <row r="4117" spans="2:25" x14ac:dyDescent="0.3">
      <c r="B4117">
        <v>0</v>
      </c>
      <c r="C4117" t="s">
        <v>26195</v>
      </c>
      <c r="D4117" t="s">
        <v>26194</v>
      </c>
      <c r="E4117">
        <v>2016</v>
      </c>
      <c r="F4117" t="s">
        <v>26193</v>
      </c>
      <c r="G4117" t="s">
        <v>3314</v>
      </c>
      <c r="H4117" s="6" t="str">
        <f>HYPERLINK(I4117)</f>
        <v>https://ieeexplore.ieee.org/abstract/document/7784649/</v>
      </c>
      <c r="I4117" t="s">
        <v>26192</v>
      </c>
      <c r="K4117">
        <v>747</v>
      </c>
      <c r="L4117" s="41">
        <v>43549</v>
      </c>
      <c r="U4117">
        <v>0</v>
      </c>
      <c r="V4117" t="s">
        <v>2923</v>
      </c>
      <c r="W4117">
        <v>0</v>
      </c>
      <c r="X4117">
        <v>2</v>
      </c>
      <c r="Y4117">
        <v>3</v>
      </c>
    </row>
    <row r="4118" spans="2:25" x14ac:dyDescent="0.3">
      <c r="B4118">
        <v>14</v>
      </c>
      <c r="C4118" t="s">
        <v>1727</v>
      </c>
      <c r="D4118" t="s">
        <v>1728</v>
      </c>
      <c r="E4118">
        <v>2017</v>
      </c>
      <c r="F4118" t="s">
        <v>4596</v>
      </c>
      <c r="G4118" t="s">
        <v>3328</v>
      </c>
      <c r="H4118" s="6" t="str">
        <f>HYPERLINK(I4118)</f>
        <v>https://link.springer.com/chapter/10.1007/978-3-319-49448-7_10</v>
      </c>
      <c r="I4118" t="s">
        <v>4595</v>
      </c>
      <c r="J4118" t="s">
        <v>4594</v>
      </c>
      <c r="K4118">
        <v>748</v>
      </c>
      <c r="L4118" s="41">
        <v>43549</v>
      </c>
      <c r="U4118">
        <v>14</v>
      </c>
      <c r="V4118" t="s">
        <v>3022</v>
      </c>
      <c r="W4118">
        <v>2</v>
      </c>
      <c r="X4118">
        <v>6</v>
      </c>
      <c r="Y4118">
        <v>2</v>
      </c>
    </row>
    <row r="4119" spans="2:25" x14ac:dyDescent="0.3">
      <c r="B4119">
        <v>93</v>
      </c>
      <c r="C4119" t="s">
        <v>22944</v>
      </c>
      <c r="D4119" t="s">
        <v>22943</v>
      </c>
      <c r="E4119">
        <v>2017</v>
      </c>
      <c r="F4119" t="s">
        <v>22942</v>
      </c>
      <c r="G4119" t="s">
        <v>3378</v>
      </c>
      <c r="H4119" s="6" t="str">
        <f>HYPERLINK(I4119)</f>
        <v>https://dl.acm.org/citation.cfm?id=3134052</v>
      </c>
      <c r="I4119" t="s">
        <v>22941</v>
      </c>
      <c r="J4119" t="s">
        <v>22940</v>
      </c>
      <c r="K4119">
        <v>749</v>
      </c>
      <c r="L4119" s="41">
        <v>43549</v>
      </c>
      <c r="U4119">
        <v>93</v>
      </c>
      <c r="V4119" t="s">
        <v>22939</v>
      </c>
      <c r="W4119">
        <v>16</v>
      </c>
      <c r="X4119">
        <v>6</v>
      </c>
      <c r="Y4119">
        <v>2</v>
      </c>
    </row>
    <row r="4120" spans="2:25" x14ac:dyDescent="0.3">
      <c r="B4120">
        <v>5</v>
      </c>
      <c r="C4120" t="s">
        <v>16274</v>
      </c>
      <c r="D4120" t="s">
        <v>16273</v>
      </c>
      <c r="E4120">
        <v>2015</v>
      </c>
      <c r="F4120" t="s">
        <v>16272</v>
      </c>
      <c r="G4120" t="s">
        <v>3314</v>
      </c>
      <c r="H4120" s="6" t="str">
        <f>HYPERLINK(I4120)</f>
        <v>https://ieeexplore.ieee.org/abstract/document/7391872/</v>
      </c>
      <c r="I4120" t="s">
        <v>16271</v>
      </c>
      <c r="J4120" t="s">
        <v>16270</v>
      </c>
      <c r="K4120">
        <v>750</v>
      </c>
      <c r="L4120" s="41">
        <v>43549</v>
      </c>
      <c r="U4120">
        <v>5</v>
      </c>
      <c r="V4120" t="s">
        <v>3000</v>
      </c>
      <c r="W4120">
        <v>1</v>
      </c>
      <c r="X4120">
        <v>4</v>
      </c>
      <c r="Y4120">
        <v>4</v>
      </c>
    </row>
    <row r="4121" spans="2:25" x14ac:dyDescent="0.3">
      <c r="B4121">
        <v>4</v>
      </c>
      <c r="C4121" t="s">
        <v>26074</v>
      </c>
      <c r="D4121" t="s">
        <v>26191</v>
      </c>
      <c r="E4121">
        <v>2010</v>
      </c>
      <c r="F4121" t="s">
        <v>16933</v>
      </c>
      <c r="G4121" t="s">
        <v>3369</v>
      </c>
      <c r="H4121" s="6" t="str">
        <f>HYPERLINK(I4121)</f>
        <v>https://www.researchgate.net/profile/David_Wilkie2/publication/51235966_Transforming_GIS_Data_into_Functional_Road_Models_for_Large-Scale_Traffic_Simulation/links/00b7d527a61113b1c8000000.pdf</v>
      </c>
      <c r="I4121" t="s">
        <v>26190</v>
      </c>
      <c r="J4121" t="s">
        <v>26189</v>
      </c>
      <c r="K4121">
        <v>751</v>
      </c>
      <c r="L4121" s="41">
        <v>43549</v>
      </c>
      <c r="M4121" t="s">
        <v>3356</v>
      </c>
      <c r="U4121">
        <v>4</v>
      </c>
      <c r="V4121" t="s">
        <v>3043</v>
      </c>
      <c r="W4121">
        <v>1</v>
      </c>
      <c r="X4121">
        <v>3</v>
      </c>
      <c r="Y4121">
        <v>9</v>
      </c>
    </row>
    <row r="4122" spans="2:25" x14ac:dyDescent="0.3">
      <c r="B4122">
        <v>0</v>
      </c>
      <c r="C4122" t="s">
        <v>26188</v>
      </c>
      <c r="D4122" t="s">
        <v>26187</v>
      </c>
      <c r="E4122">
        <v>2019</v>
      </c>
      <c r="G4122" t="s">
        <v>26186</v>
      </c>
      <c r="H4122" s="6" t="str">
        <f>HYPERLINK(I4122)</f>
        <v>https://cs.swansea.ac.uk/~cssimonr/publications/Sustainabot.pdf</v>
      </c>
      <c r="I4122" t="s">
        <v>26185</v>
      </c>
      <c r="K4122">
        <v>752</v>
      </c>
      <c r="L4122" s="41">
        <v>43549</v>
      </c>
      <c r="M4122" t="s">
        <v>3356</v>
      </c>
      <c r="U4122">
        <v>0</v>
      </c>
      <c r="V4122" t="s">
        <v>2923</v>
      </c>
      <c r="W4122">
        <v>0</v>
      </c>
      <c r="X4122">
        <v>5</v>
      </c>
      <c r="Y4122">
        <v>1</v>
      </c>
    </row>
    <row r="4123" spans="2:25" x14ac:dyDescent="0.3">
      <c r="B4123">
        <v>262</v>
      </c>
      <c r="C4123" t="s">
        <v>26184</v>
      </c>
      <c r="D4123" t="s">
        <v>26183</v>
      </c>
      <c r="E4123">
        <v>2011</v>
      </c>
      <c r="F4123" t="s">
        <v>26182</v>
      </c>
      <c r="G4123" t="s">
        <v>3347</v>
      </c>
      <c r="H4123" s="6" t="str">
        <f>HYPERLINK(I4123)</f>
        <v>https://www.sciencedirect.com/science/article/pii/S0262885611000230</v>
      </c>
      <c r="I4123" t="s">
        <v>26181</v>
      </c>
      <c r="J4123" t="s">
        <v>26180</v>
      </c>
      <c r="K4123">
        <v>753</v>
      </c>
      <c r="L4123" s="41">
        <v>43549</v>
      </c>
      <c r="U4123">
        <v>262</v>
      </c>
      <c r="V4123" t="s">
        <v>26179</v>
      </c>
      <c r="W4123">
        <v>87</v>
      </c>
      <c r="X4123">
        <v>3</v>
      </c>
      <c r="Y4123">
        <v>8</v>
      </c>
    </row>
    <row r="4124" spans="2:25" x14ac:dyDescent="0.3">
      <c r="B4124">
        <v>0</v>
      </c>
      <c r="C4124" t="s">
        <v>26178</v>
      </c>
      <c r="D4124" t="s">
        <v>26177</v>
      </c>
      <c r="E4124">
        <v>2018</v>
      </c>
      <c r="G4124" t="s">
        <v>26176</v>
      </c>
      <c r="H4124" s="6" t="str">
        <f>HYPERLINK(I4124)</f>
        <v>https://digitalcommons.lsu.edu/transet_pubs/25/</v>
      </c>
      <c r="I4124" t="s">
        <v>26175</v>
      </c>
      <c r="K4124">
        <v>754</v>
      </c>
      <c r="L4124" s="41">
        <v>43549</v>
      </c>
      <c r="U4124">
        <v>0</v>
      </c>
      <c r="V4124" t="s">
        <v>2923</v>
      </c>
      <c r="W4124">
        <v>0</v>
      </c>
      <c r="X4124">
        <v>1</v>
      </c>
      <c r="Y4124">
        <v>1</v>
      </c>
    </row>
    <row r="4125" spans="2:25" x14ac:dyDescent="0.3">
      <c r="B4125">
        <v>10</v>
      </c>
      <c r="C4125" t="s">
        <v>26174</v>
      </c>
      <c r="D4125" t="s">
        <v>26173</v>
      </c>
      <c r="E4125">
        <v>2014</v>
      </c>
      <c r="F4125" t="s">
        <v>3573</v>
      </c>
      <c r="G4125" t="s">
        <v>12836</v>
      </c>
      <c r="H4125" s="6" t="str">
        <f>HYPERLINK(I4125)</f>
        <v>http://www-ist.massey.ac.nz/s2is/ICST-2014/papers/1569962353.pdf</v>
      </c>
      <c r="I4125" t="s">
        <v>26172</v>
      </c>
      <c r="J4125" t="s">
        <v>26171</v>
      </c>
      <c r="K4125">
        <v>755</v>
      </c>
      <c r="L4125" s="41">
        <v>43549</v>
      </c>
      <c r="M4125" t="s">
        <v>3356</v>
      </c>
      <c r="U4125">
        <v>10</v>
      </c>
      <c r="V4125" t="s">
        <v>2949</v>
      </c>
      <c r="W4125">
        <v>3</v>
      </c>
      <c r="X4125">
        <v>3</v>
      </c>
      <c r="Y4125">
        <v>5</v>
      </c>
    </row>
    <row r="4126" spans="2:25" x14ac:dyDescent="0.3">
      <c r="B4126">
        <v>0</v>
      </c>
      <c r="C4126" t="s">
        <v>22305</v>
      </c>
      <c r="D4126" t="s">
        <v>22304</v>
      </c>
      <c r="E4126">
        <v>2017</v>
      </c>
      <c r="G4126" t="s">
        <v>22303</v>
      </c>
      <c r="H4126" s="6" t="str">
        <f>HYPERLINK(I4126)</f>
        <v>https://repository.kaust.edu.sa/handle/10754/625038</v>
      </c>
      <c r="I4126" t="s">
        <v>22302</v>
      </c>
      <c r="K4126">
        <v>756</v>
      </c>
      <c r="L4126" s="41">
        <v>43549</v>
      </c>
      <c r="U4126">
        <v>0</v>
      </c>
      <c r="V4126" t="s">
        <v>2923</v>
      </c>
      <c r="W4126">
        <v>0</v>
      </c>
      <c r="X4126">
        <v>4</v>
      </c>
      <c r="Y4126">
        <v>2</v>
      </c>
    </row>
    <row r="4127" spans="2:25" x14ac:dyDescent="0.3">
      <c r="B4127">
        <v>15</v>
      </c>
      <c r="C4127" t="s">
        <v>18949</v>
      </c>
      <c r="D4127" t="s">
        <v>24446</v>
      </c>
      <c r="E4127">
        <v>2017</v>
      </c>
      <c r="F4127" t="s">
        <v>24445</v>
      </c>
      <c r="G4127" t="s">
        <v>3378</v>
      </c>
      <c r="H4127" s="6" t="str">
        <f>HYPERLINK(I4127)</f>
        <v>https://dl.acm.org/citation.cfm?id=2998293</v>
      </c>
      <c r="I4127" t="s">
        <v>24444</v>
      </c>
      <c r="J4127" t="s">
        <v>24443</v>
      </c>
      <c r="K4127">
        <v>757</v>
      </c>
      <c r="L4127" s="41">
        <v>43549</v>
      </c>
      <c r="U4127">
        <v>15</v>
      </c>
      <c r="V4127" t="s">
        <v>3012</v>
      </c>
      <c r="W4127">
        <v>8</v>
      </c>
      <c r="X4127">
        <v>2</v>
      </c>
      <c r="Y4127">
        <v>2</v>
      </c>
    </row>
    <row r="4128" spans="2:25" x14ac:dyDescent="0.3">
      <c r="B4128">
        <v>6</v>
      </c>
      <c r="C4128" t="s">
        <v>26170</v>
      </c>
      <c r="D4128" t="s">
        <v>26169</v>
      </c>
      <c r="E4128">
        <v>2012</v>
      </c>
      <c r="F4128" t="s">
        <v>9780</v>
      </c>
      <c r="G4128" t="s">
        <v>3314</v>
      </c>
      <c r="H4128" s="6" t="str">
        <f>HYPERLINK(I4128)</f>
        <v>https://ieeexplore.ieee.org/abstract/document/6229586/</v>
      </c>
      <c r="I4128" t="s">
        <v>26168</v>
      </c>
      <c r="J4128" t="s">
        <v>26167</v>
      </c>
      <c r="K4128">
        <v>758</v>
      </c>
      <c r="L4128" s="41">
        <v>43549</v>
      </c>
      <c r="U4128">
        <v>6</v>
      </c>
      <c r="V4128" t="s">
        <v>2982</v>
      </c>
      <c r="W4128">
        <v>2</v>
      </c>
      <c r="X4128">
        <v>3</v>
      </c>
      <c r="Y4128">
        <v>7</v>
      </c>
    </row>
    <row r="4129" spans="2:25" x14ac:dyDescent="0.3">
      <c r="B4129">
        <v>0</v>
      </c>
      <c r="C4129" t="s">
        <v>23137</v>
      </c>
      <c r="D4129" t="s">
        <v>23136</v>
      </c>
      <c r="E4129">
        <v>2019</v>
      </c>
      <c r="G4129" t="s">
        <v>23135</v>
      </c>
      <c r="H4129" s="6" t="str">
        <f>HYPERLINK(I4129)</f>
        <v>http://teevan.org/publications/papers/chi19-car.pdf</v>
      </c>
      <c r="I4129" t="s">
        <v>23134</v>
      </c>
      <c r="K4129">
        <v>759</v>
      </c>
      <c r="L4129" s="41">
        <v>43549</v>
      </c>
      <c r="M4129" t="s">
        <v>3356</v>
      </c>
      <c r="U4129">
        <v>0</v>
      </c>
      <c r="V4129" t="s">
        <v>2923</v>
      </c>
      <c r="W4129">
        <v>0</v>
      </c>
      <c r="X4129">
        <v>4</v>
      </c>
      <c r="Y4129">
        <v>1</v>
      </c>
    </row>
    <row r="4130" spans="2:25" x14ac:dyDescent="0.3">
      <c r="B4130">
        <v>1</v>
      </c>
      <c r="C4130" t="s">
        <v>26166</v>
      </c>
      <c r="D4130" t="s">
        <v>26165</v>
      </c>
      <c r="E4130">
        <v>2019</v>
      </c>
      <c r="F4130" t="s">
        <v>26164</v>
      </c>
      <c r="G4130" t="s">
        <v>3328</v>
      </c>
      <c r="H4130" s="6" t="str">
        <f>HYPERLINK(I4130)</f>
        <v>https://link.springer.com/chapter/10.1007/978-3-319-96550-5_13</v>
      </c>
      <c r="I4130" t="s">
        <v>26163</v>
      </c>
      <c r="J4130" t="s">
        <v>26162</v>
      </c>
      <c r="K4130">
        <v>760</v>
      </c>
      <c r="L4130" s="41">
        <v>43549</v>
      </c>
      <c r="U4130">
        <v>1</v>
      </c>
      <c r="V4130" t="s">
        <v>2931</v>
      </c>
      <c r="W4130">
        <v>0</v>
      </c>
      <c r="X4130">
        <v>4</v>
      </c>
      <c r="Y4130">
        <v>1</v>
      </c>
    </row>
    <row r="4131" spans="2:25" x14ac:dyDescent="0.3">
      <c r="B4131">
        <v>0</v>
      </c>
      <c r="C4131" t="s">
        <v>3832</v>
      </c>
      <c r="D4131" t="s">
        <v>3831</v>
      </c>
      <c r="H4131" s="6" t="str">
        <f>HYPERLINK(I4131)</f>
        <v/>
      </c>
      <c r="K4131">
        <v>761</v>
      </c>
      <c r="L4131" s="41">
        <v>43549</v>
      </c>
      <c r="M4131" t="s">
        <v>3655</v>
      </c>
      <c r="U4131">
        <v>0</v>
      </c>
      <c r="V4131" t="s">
        <v>2923</v>
      </c>
      <c r="W4131">
        <v>0</v>
      </c>
      <c r="X4131">
        <v>3</v>
      </c>
    </row>
    <row r="4132" spans="2:25" x14ac:dyDescent="0.3">
      <c r="B4132">
        <v>6</v>
      </c>
      <c r="C4132" t="s">
        <v>7637</v>
      </c>
      <c r="D4132" t="s">
        <v>7636</v>
      </c>
      <c r="E4132">
        <v>2012</v>
      </c>
      <c r="F4132" t="s">
        <v>7635</v>
      </c>
      <c r="G4132" t="s">
        <v>3560</v>
      </c>
      <c r="H4132" s="6" t="str">
        <f>HYPERLINK(I4132)</f>
        <v>https://books.google.com/books?hl=en&amp;lr=&amp;id=cOnw52zgVQ0C&amp;oi=fnd&amp;pg=PA55&amp;dq=%22human+computer+interaction%22+(%22autonomous+vehicle%22+OR+%22autonomous+vehicles%22)+-pedestrian+-wheelchair+-military+-business&amp;ots=NFgsgbEIVV&amp;sig=Rugzjq48dUfljbJryYLQD4p7RlI</v>
      </c>
      <c r="I4132" t="s">
        <v>26161</v>
      </c>
      <c r="J4132" t="s">
        <v>7633</v>
      </c>
      <c r="K4132">
        <v>762</v>
      </c>
      <c r="L4132" s="41">
        <v>43549</v>
      </c>
      <c r="U4132">
        <v>6</v>
      </c>
      <c r="V4132" t="s">
        <v>2982</v>
      </c>
      <c r="W4132">
        <v>6</v>
      </c>
      <c r="X4132">
        <v>1</v>
      </c>
      <c r="Y4132">
        <v>7</v>
      </c>
    </row>
    <row r="4133" spans="2:25" x14ac:dyDescent="0.3">
      <c r="B4133">
        <v>0</v>
      </c>
      <c r="C4133" t="s">
        <v>26160</v>
      </c>
      <c r="D4133" t="s">
        <v>26159</v>
      </c>
      <c r="E4133">
        <v>2016</v>
      </c>
      <c r="G4133" t="s">
        <v>7544</v>
      </c>
      <c r="H4133" s="6" t="str">
        <f>HYPERLINK(I4133)</f>
        <v>http://rave.ohiolink.edu/etdc/view?acc_num=osu1468866588</v>
      </c>
      <c r="I4133" t="s">
        <v>26158</v>
      </c>
      <c r="K4133">
        <v>763</v>
      </c>
      <c r="L4133" s="41">
        <v>43549</v>
      </c>
      <c r="U4133">
        <v>0</v>
      </c>
      <c r="V4133" t="s">
        <v>2923</v>
      </c>
      <c r="W4133">
        <v>0</v>
      </c>
      <c r="X4133">
        <v>1</v>
      </c>
      <c r="Y4133">
        <v>3</v>
      </c>
    </row>
    <row r="4134" spans="2:25" x14ac:dyDescent="0.3">
      <c r="B4134">
        <v>3</v>
      </c>
      <c r="C4134" t="s">
        <v>22195</v>
      </c>
      <c r="D4134" t="s">
        <v>22194</v>
      </c>
      <c r="E4134">
        <v>2018</v>
      </c>
      <c r="F4134" t="s">
        <v>6683</v>
      </c>
      <c r="G4134" t="s">
        <v>3347</v>
      </c>
      <c r="H4134" s="6" t="str">
        <f>HYPERLINK(I4134)</f>
        <v>https://www.sciencedirect.com/science/article/pii/S0003687017301928</v>
      </c>
      <c r="I4134" t="s">
        <v>22193</v>
      </c>
      <c r="J4134" t="s">
        <v>22192</v>
      </c>
      <c r="K4134">
        <v>764</v>
      </c>
      <c r="L4134" s="41">
        <v>43549</v>
      </c>
      <c r="U4134">
        <v>3</v>
      </c>
      <c r="V4134" t="s">
        <v>2934</v>
      </c>
      <c r="W4134">
        <v>3</v>
      </c>
      <c r="X4134">
        <v>1</v>
      </c>
      <c r="Y4134">
        <v>1</v>
      </c>
    </row>
    <row r="4135" spans="2:25" x14ac:dyDescent="0.3">
      <c r="B4135">
        <v>2</v>
      </c>
      <c r="C4135" t="s">
        <v>25075</v>
      </c>
      <c r="D4135" t="s">
        <v>26157</v>
      </c>
      <c r="E4135">
        <v>2010</v>
      </c>
      <c r="F4135" t="s">
        <v>26156</v>
      </c>
      <c r="G4135" t="s">
        <v>26155</v>
      </c>
      <c r="H4135" s="6" t="str">
        <f>HYPERLINK(I4135)</f>
        <v>http://yokoya.naist.jp/paper/datas/1172/miru2010_CameraReady.pdf</v>
      </c>
      <c r="I4135" t="s">
        <v>26154</v>
      </c>
      <c r="J4135" t="s">
        <v>26153</v>
      </c>
      <c r="K4135">
        <v>765</v>
      </c>
      <c r="L4135" s="41">
        <v>43549</v>
      </c>
      <c r="M4135" t="s">
        <v>3356</v>
      </c>
      <c r="U4135">
        <v>2</v>
      </c>
      <c r="V4135" t="s">
        <v>3055</v>
      </c>
      <c r="W4135">
        <v>1</v>
      </c>
      <c r="X4135">
        <v>3</v>
      </c>
      <c r="Y4135">
        <v>9</v>
      </c>
    </row>
    <row r="4136" spans="2:25" x14ac:dyDescent="0.3">
      <c r="B4136">
        <v>8</v>
      </c>
      <c r="C4136" t="s">
        <v>26152</v>
      </c>
      <c r="D4136" t="s">
        <v>26151</v>
      </c>
      <c r="E4136">
        <v>2014</v>
      </c>
      <c r="F4136" t="s">
        <v>10077</v>
      </c>
      <c r="G4136" t="s">
        <v>3314</v>
      </c>
      <c r="H4136" s="6" t="str">
        <f>HYPERLINK(I4136)</f>
        <v>https://ieeexplore.ieee.org/abstract/document/6856523/</v>
      </c>
      <c r="I4136" t="s">
        <v>26150</v>
      </c>
      <c r="J4136" t="s">
        <v>26149</v>
      </c>
      <c r="K4136">
        <v>766</v>
      </c>
      <c r="L4136" s="41">
        <v>43549</v>
      </c>
      <c r="U4136">
        <v>8</v>
      </c>
      <c r="V4136" t="s">
        <v>3041</v>
      </c>
      <c r="W4136">
        <v>2</v>
      </c>
      <c r="X4136">
        <v>4</v>
      </c>
      <c r="Y4136">
        <v>5</v>
      </c>
    </row>
    <row r="4137" spans="2:25" x14ac:dyDescent="0.3">
      <c r="B4137">
        <v>0</v>
      </c>
      <c r="C4137" t="s">
        <v>26148</v>
      </c>
      <c r="D4137" t="s">
        <v>26147</v>
      </c>
      <c r="E4137">
        <v>2018</v>
      </c>
      <c r="F4137" t="s">
        <v>5971</v>
      </c>
      <c r="G4137" t="s">
        <v>3646</v>
      </c>
      <c r="H4137" s="6" t="str">
        <f>HYPERLINK(I4137)</f>
        <v>https://arxiv.org/abs/1808.09563</v>
      </c>
      <c r="I4137" t="s">
        <v>26146</v>
      </c>
      <c r="K4137">
        <v>767</v>
      </c>
      <c r="L4137" s="41">
        <v>43549</v>
      </c>
      <c r="U4137">
        <v>0</v>
      </c>
      <c r="V4137" t="s">
        <v>2923</v>
      </c>
      <c r="W4137">
        <v>0</v>
      </c>
      <c r="X4137">
        <v>5</v>
      </c>
      <c r="Y4137">
        <v>1</v>
      </c>
    </row>
    <row r="4138" spans="2:25" x14ac:dyDescent="0.3">
      <c r="B4138">
        <v>0</v>
      </c>
      <c r="C4138" t="s">
        <v>24519</v>
      </c>
      <c r="D4138" t="s">
        <v>24518</v>
      </c>
      <c r="E4138">
        <v>2017</v>
      </c>
      <c r="F4138" t="s">
        <v>24517</v>
      </c>
      <c r="G4138" t="s">
        <v>24516</v>
      </c>
      <c r="H4138" s="6" t="str">
        <f>HYPERLINK(I4138)</f>
        <v>https://futureoflife.org/wp-content/uploads/2017/01/Manuela-Veloso.pdf</v>
      </c>
      <c r="I4138" t="s">
        <v>24515</v>
      </c>
      <c r="K4138">
        <v>768</v>
      </c>
      <c r="L4138" s="41">
        <v>43549</v>
      </c>
      <c r="M4138" t="s">
        <v>3356</v>
      </c>
      <c r="U4138">
        <v>0</v>
      </c>
      <c r="V4138" t="s">
        <v>2923</v>
      </c>
      <c r="W4138">
        <v>0</v>
      </c>
      <c r="X4138">
        <v>1</v>
      </c>
      <c r="Y4138">
        <v>2</v>
      </c>
    </row>
    <row r="4139" spans="2:25" x14ac:dyDescent="0.3">
      <c r="B4139">
        <v>0</v>
      </c>
      <c r="C4139" t="s">
        <v>26145</v>
      </c>
      <c r="D4139" t="s">
        <v>26144</v>
      </c>
      <c r="E4139">
        <v>2018</v>
      </c>
      <c r="F4139" t="s">
        <v>26143</v>
      </c>
      <c r="G4139" t="s">
        <v>3328</v>
      </c>
      <c r="H4139" s="6" t="str">
        <f>HYPERLINK(I4139)</f>
        <v>https://link.springer.com/chapter/10.1007/978-3-319-93221-7_4</v>
      </c>
      <c r="I4139" t="s">
        <v>26142</v>
      </c>
      <c r="K4139">
        <v>769</v>
      </c>
      <c r="L4139" s="41">
        <v>43549</v>
      </c>
      <c r="U4139">
        <v>0</v>
      </c>
      <c r="V4139" t="s">
        <v>2923</v>
      </c>
      <c r="W4139">
        <v>0</v>
      </c>
      <c r="X4139">
        <v>4</v>
      </c>
      <c r="Y4139">
        <v>1</v>
      </c>
    </row>
    <row r="4140" spans="2:25" x14ac:dyDescent="0.3">
      <c r="B4140">
        <v>4</v>
      </c>
      <c r="C4140" t="s">
        <v>26141</v>
      </c>
      <c r="D4140" t="s">
        <v>26140</v>
      </c>
      <c r="E4140">
        <v>2014</v>
      </c>
      <c r="F4140" t="s">
        <v>26139</v>
      </c>
      <c r="G4140" t="s">
        <v>3369</v>
      </c>
      <c r="H4140" s="6" t="str">
        <f>HYPERLINK(I4140)</f>
        <v>https://www.researchgate.net/profile/Ka_Chan2/publication/268075086_Design_of_an_IT_Capstone_Subject_-_Cloud_Robotics/links/5460c0b50cf2c1a63bff6def.pdf</v>
      </c>
      <c r="I4140" t="s">
        <v>26138</v>
      </c>
      <c r="J4140" t="s">
        <v>26137</v>
      </c>
      <c r="K4140">
        <v>770</v>
      </c>
      <c r="L4140" s="41">
        <v>43549</v>
      </c>
      <c r="M4140" t="s">
        <v>3356</v>
      </c>
      <c r="U4140">
        <v>4</v>
      </c>
      <c r="V4140" t="s">
        <v>2928</v>
      </c>
      <c r="W4140">
        <v>1</v>
      </c>
      <c r="X4140">
        <v>4</v>
      </c>
      <c r="Y4140">
        <v>5</v>
      </c>
    </row>
    <row r="4141" spans="2:25" x14ac:dyDescent="0.3">
      <c r="B4141">
        <v>10</v>
      </c>
      <c r="C4141" t="s">
        <v>23291</v>
      </c>
      <c r="D4141" t="s">
        <v>1834</v>
      </c>
      <c r="E4141">
        <v>2011</v>
      </c>
      <c r="F4141" t="s">
        <v>4356</v>
      </c>
      <c r="G4141" t="s">
        <v>3341</v>
      </c>
      <c r="H4141" s="6" t="str">
        <f>HYPERLINK(I4141)</f>
        <v>https://patents.google.com/patent/US8035531B2/en</v>
      </c>
      <c r="I4141" t="s">
        <v>23307</v>
      </c>
      <c r="J4141" t="s">
        <v>23306</v>
      </c>
      <c r="K4141">
        <v>771</v>
      </c>
      <c r="L4141" s="41">
        <v>43549</v>
      </c>
      <c r="U4141">
        <v>10</v>
      </c>
      <c r="V4141" t="s">
        <v>3000</v>
      </c>
      <c r="W4141">
        <v>2</v>
      </c>
      <c r="X4141">
        <v>5</v>
      </c>
      <c r="Y4141">
        <v>8</v>
      </c>
    </row>
    <row r="4142" spans="2:25" x14ac:dyDescent="0.3">
      <c r="B4142">
        <v>1</v>
      </c>
      <c r="C4142" t="s">
        <v>23948</v>
      </c>
      <c r="D4142" t="s">
        <v>23947</v>
      </c>
      <c r="E4142">
        <v>2018</v>
      </c>
      <c r="F4142" t="s">
        <v>7234</v>
      </c>
      <c r="G4142" t="s">
        <v>3314</v>
      </c>
      <c r="H4142" s="6" t="str">
        <f>HYPERLINK(I4142)</f>
        <v>https://ieeexplore.ieee.org/abstract/document/8418354/</v>
      </c>
      <c r="I4142" t="s">
        <v>23946</v>
      </c>
      <c r="J4142" t="s">
        <v>23945</v>
      </c>
      <c r="K4142">
        <v>772</v>
      </c>
      <c r="L4142" s="41">
        <v>43549</v>
      </c>
      <c r="U4142">
        <v>1</v>
      </c>
      <c r="V4142" t="s">
        <v>2931</v>
      </c>
      <c r="W4142">
        <v>0</v>
      </c>
      <c r="X4142">
        <v>7</v>
      </c>
      <c r="Y4142">
        <v>1</v>
      </c>
    </row>
    <row r="4143" spans="2:25" x14ac:dyDescent="0.3">
      <c r="B4143">
        <v>0</v>
      </c>
      <c r="C4143" t="s">
        <v>26136</v>
      </c>
      <c r="D4143" t="s">
        <v>26135</v>
      </c>
      <c r="E4143">
        <v>2013</v>
      </c>
      <c r="G4143" t="s">
        <v>4255</v>
      </c>
      <c r="H4143" s="6" t="str">
        <f>HYPERLINK(I4143)</f>
        <v>http://www.academia.edu/download/35856418/Application_of_Optical_Flow_for_Mobile_Robots.pdf</v>
      </c>
      <c r="I4143" t="s">
        <v>26134</v>
      </c>
      <c r="K4143">
        <v>773</v>
      </c>
      <c r="L4143" s="41">
        <v>43549</v>
      </c>
      <c r="M4143" t="s">
        <v>3356</v>
      </c>
      <c r="U4143">
        <v>0</v>
      </c>
      <c r="V4143" t="s">
        <v>2923</v>
      </c>
      <c r="W4143">
        <v>0</v>
      </c>
      <c r="X4143">
        <v>1</v>
      </c>
      <c r="Y4143">
        <v>6</v>
      </c>
    </row>
    <row r="4144" spans="2:25" x14ac:dyDescent="0.3">
      <c r="B4144">
        <v>0</v>
      </c>
      <c r="C4144" t="s">
        <v>5780</v>
      </c>
      <c r="D4144" t="s">
        <v>5779</v>
      </c>
      <c r="E4144">
        <v>2018</v>
      </c>
      <c r="F4144" t="s">
        <v>5778</v>
      </c>
      <c r="G4144" t="s">
        <v>3347</v>
      </c>
      <c r="H4144" s="6" t="str">
        <f>HYPERLINK(I4144)</f>
        <v>https://www.sciencedirect.com/science/article/pii/S0168169917307780</v>
      </c>
      <c r="I4144" t="s">
        <v>5777</v>
      </c>
      <c r="K4144">
        <v>774</v>
      </c>
      <c r="L4144" s="41">
        <v>43549</v>
      </c>
      <c r="U4144">
        <v>0</v>
      </c>
      <c r="V4144" t="s">
        <v>2923</v>
      </c>
      <c r="W4144">
        <v>0</v>
      </c>
      <c r="X4144">
        <v>5</v>
      </c>
      <c r="Y4144">
        <v>1</v>
      </c>
    </row>
    <row r="4145" spans="2:25" x14ac:dyDescent="0.3">
      <c r="B4145">
        <v>0</v>
      </c>
      <c r="C4145" t="s">
        <v>10518</v>
      </c>
      <c r="D4145" t="s">
        <v>10517</v>
      </c>
      <c r="E4145">
        <v>2016</v>
      </c>
      <c r="F4145" t="s">
        <v>4280</v>
      </c>
      <c r="G4145" t="s">
        <v>3341</v>
      </c>
      <c r="H4145" s="6" t="str">
        <f>HYPERLINK(I4145)</f>
        <v>https://patents.google.com/patent/US20160075333A1/en</v>
      </c>
      <c r="I4145" t="s">
        <v>10516</v>
      </c>
      <c r="K4145">
        <v>775</v>
      </c>
      <c r="L4145" s="41">
        <v>43549</v>
      </c>
      <c r="U4145">
        <v>0</v>
      </c>
      <c r="V4145" t="s">
        <v>2923</v>
      </c>
      <c r="W4145">
        <v>0</v>
      </c>
      <c r="X4145">
        <v>4</v>
      </c>
      <c r="Y4145">
        <v>3</v>
      </c>
    </row>
    <row r="4146" spans="2:25" x14ac:dyDescent="0.3">
      <c r="B4146">
        <v>0</v>
      </c>
      <c r="C4146" t="s">
        <v>22123</v>
      </c>
      <c r="D4146" t="s">
        <v>22122</v>
      </c>
      <c r="E4146">
        <v>2018</v>
      </c>
      <c r="F4146" t="s">
        <v>9145</v>
      </c>
      <c r="G4146" t="s">
        <v>3851</v>
      </c>
      <c r="H4146" s="6" t="str">
        <f>HYPERLINK(I4146)</f>
        <v>http://www.dbpia.co.kr/Journal/ArticleDetail/NODE07491053</v>
      </c>
      <c r="I4146" t="s">
        <v>22121</v>
      </c>
      <c r="K4146">
        <v>776</v>
      </c>
      <c r="L4146" s="41">
        <v>43549</v>
      </c>
      <c r="U4146">
        <v>0</v>
      </c>
      <c r="V4146" t="s">
        <v>2923</v>
      </c>
      <c r="W4146">
        <v>0</v>
      </c>
      <c r="X4146">
        <v>3</v>
      </c>
      <c r="Y4146">
        <v>1</v>
      </c>
    </row>
    <row r="4147" spans="2:25" x14ac:dyDescent="0.3">
      <c r="B4147">
        <v>0</v>
      </c>
      <c r="C4147" t="s">
        <v>3799</v>
      </c>
      <c r="D4147" t="s">
        <v>3830</v>
      </c>
      <c r="E4147">
        <v>2013</v>
      </c>
      <c r="F4147" t="s">
        <v>3829</v>
      </c>
      <c r="G4147" t="s">
        <v>3341</v>
      </c>
      <c r="H4147" s="6" t="str">
        <f>HYPERLINK(I4147)</f>
        <v>https://patents.google.com/patent/US20130010071A1/en</v>
      </c>
      <c r="I4147" t="s">
        <v>3828</v>
      </c>
      <c r="K4147">
        <v>777</v>
      </c>
      <c r="L4147" s="41">
        <v>43549</v>
      </c>
      <c r="U4147">
        <v>0</v>
      </c>
      <c r="V4147" t="s">
        <v>2923</v>
      </c>
      <c r="W4147">
        <v>0</v>
      </c>
      <c r="X4147">
        <v>4</v>
      </c>
      <c r="Y4147">
        <v>6</v>
      </c>
    </row>
    <row r="4148" spans="2:25" x14ac:dyDescent="0.3">
      <c r="B4148">
        <v>1</v>
      </c>
      <c r="C4148" t="s">
        <v>21135</v>
      </c>
      <c r="D4148" t="s">
        <v>21134</v>
      </c>
      <c r="E4148">
        <v>2018</v>
      </c>
      <c r="F4148" t="s">
        <v>21133</v>
      </c>
      <c r="G4148" t="s">
        <v>21132</v>
      </c>
      <c r="H4148" s="6" t="str">
        <f>HYPERLINK(I4148)</f>
        <v>https://journals.openedition.org/activites/3077</v>
      </c>
      <c r="I4148" t="s">
        <v>21131</v>
      </c>
      <c r="J4148" t="s">
        <v>21130</v>
      </c>
      <c r="K4148">
        <v>778</v>
      </c>
      <c r="L4148" s="41">
        <v>43549</v>
      </c>
      <c r="M4148" t="s">
        <v>3325</v>
      </c>
      <c r="U4148">
        <v>1</v>
      </c>
      <c r="V4148" t="s">
        <v>2931</v>
      </c>
      <c r="W4148">
        <v>0</v>
      </c>
      <c r="X4148">
        <v>5</v>
      </c>
      <c r="Y4148">
        <v>1</v>
      </c>
    </row>
    <row r="4149" spans="2:25" x14ac:dyDescent="0.3">
      <c r="B4149">
        <v>3</v>
      </c>
      <c r="C4149" t="s">
        <v>23291</v>
      </c>
      <c r="D4149" t="s">
        <v>1834</v>
      </c>
      <c r="E4149">
        <v>2013</v>
      </c>
      <c r="F4149" t="s">
        <v>4356</v>
      </c>
      <c r="G4149" t="s">
        <v>3341</v>
      </c>
      <c r="H4149" s="6" t="str">
        <f>HYPERLINK(I4149)</f>
        <v>https://patents.google.com/patent/US8487783B2/en</v>
      </c>
      <c r="I4149" t="s">
        <v>23290</v>
      </c>
      <c r="J4149" t="s">
        <v>23289</v>
      </c>
      <c r="K4149">
        <v>779</v>
      </c>
      <c r="L4149" s="41">
        <v>43549</v>
      </c>
      <c r="U4149">
        <v>3</v>
      </c>
      <c r="V4149" t="s">
        <v>2933</v>
      </c>
      <c r="W4149">
        <v>1</v>
      </c>
      <c r="X4149">
        <v>5</v>
      </c>
      <c r="Y4149">
        <v>6</v>
      </c>
    </row>
    <row r="4150" spans="2:25" x14ac:dyDescent="0.3">
      <c r="B4150">
        <v>0</v>
      </c>
      <c r="C4150" t="s">
        <v>26133</v>
      </c>
      <c r="D4150" t="s">
        <v>26132</v>
      </c>
      <c r="F4150" t="s">
        <v>26131</v>
      </c>
      <c r="H4150" s="6" t="str">
        <f>HYPERLINK(I4150)</f>
        <v>http://cs.utcluj.ro/csd/pics/curricula/IVA.pdf</v>
      </c>
      <c r="I4150" t="s">
        <v>26130</v>
      </c>
      <c r="K4150">
        <v>780</v>
      </c>
      <c r="L4150" s="41">
        <v>43549</v>
      </c>
      <c r="M4150" t="s">
        <v>3356</v>
      </c>
      <c r="U4150">
        <v>0</v>
      </c>
      <c r="V4150" t="s">
        <v>2923</v>
      </c>
      <c r="W4150">
        <v>0</v>
      </c>
      <c r="X4150">
        <v>2</v>
      </c>
    </row>
    <row r="4151" spans="2:25" x14ac:dyDescent="0.3">
      <c r="B4151">
        <v>0</v>
      </c>
      <c r="C4151" t="s">
        <v>26129</v>
      </c>
      <c r="D4151" t="s">
        <v>26128</v>
      </c>
      <c r="E4151">
        <v>2018</v>
      </c>
      <c r="F4151" t="s">
        <v>26127</v>
      </c>
      <c r="G4151" t="s">
        <v>26126</v>
      </c>
      <c r="H4151" s="6" t="str">
        <f>HYPERLINK(I4151)</f>
        <v>https://viejournal.springeropen.com/articles/10.1186/s40327-018-0066-5</v>
      </c>
      <c r="I4151" t="s">
        <v>26125</v>
      </c>
      <c r="K4151">
        <v>781</v>
      </c>
      <c r="L4151" s="41">
        <v>43549</v>
      </c>
      <c r="M4151" t="s">
        <v>3325</v>
      </c>
      <c r="U4151">
        <v>0</v>
      </c>
      <c r="V4151" t="s">
        <v>2923</v>
      </c>
      <c r="W4151">
        <v>0</v>
      </c>
      <c r="X4151">
        <v>1</v>
      </c>
      <c r="Y4151">
        <v>1</v>
      </c>
    </row>
    <row r="4152" spans="2:25" x14ac:dyDescent="0.3">
      <c r="B4152">
        <v>0</v>
      </c>
      <c r="C4152" t="s">
        <v>26124</v>
      </c>
      <c r="D4152" t="s">
        <v>26123</v>
      </c>
      <c r="E4152">
        <v>2015</v>
      </c>
      <c r="G4152" t="s">
        <v>6618</v>
      </c>
      <c r="H4152" s="6" t="str">
        <f>HYPERLINK(I4152)</f>
        <v>https://repositorio-aberto.up.pt/bitstream/10216/79615/2/35841.pdf</v>
      </c>
      <c r="I4152" t="s">
        <v>26122</v>
      </c>
      <c r="K4152">
        <v>782</v>
      </c>
      <c r="L4152" s="41">
        <v>43549</v>
      </c>
      <c r="M4152" t="s">
        <v>3356</v>
      </c>
      <c r="U4152">
        <v>0</v>
      </c>
      <c r="V4152" t="s">
        <v>2923</v>
      </c>
      <c r="W4152">
        <v>0</v>
      </c>
      <c r="X4152">
        <v>1</v>
      </c>
      <c r="Y4152">
        <v>4</v>
      </c>
    </row>
    <row r="4153" spans="2:25" x14ac:dyDescent="0.3">
      <c r="B4153">
        <v>17</v>
      </c>
      <c r="C4153" t="s">
        <v>21303</v>
      </c>
      <c r="D4153" t="s">
        <v>21302</v>
      </c>
      <c r="E4153">
        <v>2015</v>
      </c>
      <c r="F4153" t="s">
        <v>21301</v>
      </c>
      <c r="G4153" t="s">
        <v>3328</v>
      </c>
      <c r="H4153" s="6" t="str">
        <f>HYPERLINK(I4153)</f>
        <v>https://link.springer.com/chapter/10.1007/978-3-662-45854-9_6</v>
      </c>
      <c r="I4153" t="s">
        <v>21300</v>
      </c>
      <c r="J4153" t="s">
        <v>21299</v>
      </c>
      <c r="K4153">
        <v>783</v>
      </c>
      <c r="L4153" s="41">
        <v>43549</v>
      </c>
      <c r="U4153">
        <v>17</v>
      </c>
      <c r="V4153" t="s">
        <v>10405</v>
      </c>
      <c r="W4153">
        <v>17</v>
      </c>
      <c r="X4153">
        <v>1</v>
      </c>
      <c r="Y4153">
        <v>4</v>
      </c>
    </row>
    <row r="4154" spans="2:25" x14ac:dyDescent="0.3">
      <c r="B4154">
        <v>0</v>
      </c>
      <c r="C4154" t="s">
        <v>26121</v>
      </c>
      <c r="D4154" t="s">
        <v>26120</v>
      </c>
      <c r="E4154">
        <v>2018</v>
      </c>
      <c r="F4154" t="s">
        <v>26119</v>
      </c>
      <c r="G4154" t="s">
        <v>3328</v>
      </c>
      <c r="H4154" s="6" t="str">
        <f>HYPERLINK(I4154)</f>
        <v>https://idp.springer.com/authorize/casa?redirect_uri=https://link.springer.com/article/10.1007/s12652-018-1147-y&amp;casa_token=8ags_ltdw94AAAAA:YXlICLsqO8c26oKjcSHxPbjtz3cN7mJyAx7QjsIjoKIyhs9HXjn1bhZfug92pi7GnIBPLKx6cGKK-Ta2Yw</v>
      </c>
      <c r="I4154" t="s">
        <v>26118</v>
      </c>
      <c r="K4154">
        <v>784</v>
      </c>
      <c r="L4154" s="41">
        <v>43549</v>
      </c>
      <c r="M4154" t="s">
        <v>3325</v>
      </c>
      <c r="U4154">
        <v>0</v>
      </c>
      <c r="V4154" t="s">
        <v>2923</v>
      </c>
      <c r="W4154">
        <v>0</v>
      </c>
      <c r="X4154">
        <v>2</v>
      </c>
      <c r="Y4154">
        <v>1</v>
      </c>
    </row>
    <row r="4155" spans="2:25" x14ac:dyDescent="0.3">
      <c r="B4155">
        <v>0</v>
      </c>
      <c r="C4155" t="s">
        <v>23108</v>
      </c>
      <c r="D4155" t="s">
        <v>23107</v>
      </c>
      <c r="E4155">
        <v>2017</v>
      </c>
      <c r="G4155" t="s">
        <v>3304</v>
      </c>
      <c r="H4155" s="6" t="str">
        <f>HYPERLINK(I4155)</f>
        <v>http://search.proquest.com/openview/57dd3f301741b0951f821f2a523f0b6f/1?pq-origsite=gscholar&amp;cbl=18750&amp;diss=y</v>
      </c>
      <c r="I4155" t="s">
        <v>23106</v>
      </c>
      <c r="K4155">
        <v>785</v>
      </c>
      <c r="L4155" s="41">
        <v>43549</v>
      </c>
      <c r="M4155" t="s">
        <v>3679</v>
      </c>
      <c r="U4155">
        <v>0</v>
      </c>
      <c r="V4155" t="s">
        <v>2923</v>
      </c>
      <c r="W4155">
        <v>0</v>
      </c>
      <c r="X4155">
        <v>1</v>
      </c>
      <c r="Y4155">
        <v>2</v>
      </c>
    </row>
    <row r="4156" spans="2:25" x14ac:dyDescent="0.3">
      <c r="B4156">
        <v>0</v>
      </c>
      <c r="C4156" t="s">
        <v>26117</v>
      </c>
      <c r="D4156" t="s">
        <v>26116</v>
      </c>
      <c r="E4156">
        <v>2011</v>
      </c>
      <c r="F4156" t="s">
        <v>19204</v>
      </c>
      <c r="G4156" t="s">
        <v>3314</v>
      </c>
      <c r="H4156" s="6" t="str">
        <f>HYPERLINK(I4156)</f>
        <v>https://ieeexplore.ieee.org/abstract/document/6084111/</v>
      </c>
      <c r="I4156" t="s">
        <v>26115</v>
      </c>
      <c r="K4156">
        <v>786</v>
      </c>
      <c r="L4156" s="41">
        <v>43549</v>
      </c>
      <c r="U4156">
        <v>0</v>
      </c>
      <c r="V4156" t="s">
        <v>2923</v>
      </c>
      <c r="W4156">
        <v>0</v>
      </c>
      <c r="X4156">
        <v>5</v>
      </c>
      <c r="Y4156">
        <v>8</v>
      </c>
    </row>
    <row r="4157" spans="2:25" x14ac:dyDescent="0.3">
      <c r="B4157">
        <v>0</v>
      </c>
      <c r="C4157" t="s">
        <v>1833</v>
      </c>
      <c r="D4157" t="s">
        <v>1834</v>
      </c>
      <c r="E4157">
        <v>2011</v>
      </c>
      <c r="F4157" t="s">
        <v>4275</v>
      </c>
      <c r="G4157" t="s">
        <v>3341</v>
      </c>
      <c r="H4157" s="6" t="str">
        <f>HYPERLINK(I4157)</f>
        <v>https://patents.google.com/patent/US20110304477A1/en</v>
      </c>
      <c r="I4157" t="s">
        <v>23273</v>
      </c>
      <c r="K4157">
        <v>787</v>
      </c>
      <c r="L4157" s="41">
        <v>43549</v>
      </c>
      <c r="U4157">
        <v>0</v>
      </c>
      <c r="V4157" t="s">
        <v>2923</v>
      </c>
      <c r="W4157">
        <v>0</v>
      </c>
      <c r="X4157">
        <v>4</v>
      </c>
      <c r="Y4157">
        <v>8</v>
      </c>
    </row>
    <row r="4158" spans="2:25" x14ac:dyDescent="0.3">
      <c r="B4158">
        <v>7</v>
      </c>
      <c r="C4158" t="s">
        <v>26114</v>
      </c>
      <c r="D4158" t="s">
        <v>26113</v>
      </c>
      <c r="E4158">
        <v>2017</v>
      </c>
      <c r="F4158" t="s">
        <v>15616</v>
      </c>
      <c r="G4158" t="s">
        <v>3328</v>
      </c>
      <c r="H4158" s="6" t="str">
        <f>HYPERLINK(I4158)</f>
        <v>https://idp.springer.com/authorize/casa?redirect_uri=https://link.springer.com/article/10.1007/s00138-017-0831-9&amp;casa_token=OVVDUe1wv5cAAAAA:a7Bn0beY9hl2keGcV2okw-I2ihq__7QUheHxrTldw1jop3xd6L1XaUobZIxDOi4cXj5EHaB8aiIPQV5yvQ</v>
      </c>
      <c r="I4158" t="s">
        <v>26112</v>
      </c>
      <c r="J4158" t="s">
        <v>26111</v>
      </c>
      <c r="K4158">
        <v>788</v>
      </c>
      <c r="L4158" s="41">
        <v>43549</v>
      </c>
      <c r="M4158" t="s">
        <v>3325</v>
      </c>
      <c r="U4158">
        <v>7</v>
      </c>
      <c r="V4158" t="s">
        <v>3021</v>
      </c>
      <c r="W4158">
        <v>2</v>
      </c>
      <c r="X4158">
        <v>3</v>
      </c>
      <c r="Y4158">
        <v>2</v>
      </c>
    </row>
    <row r="4159" spans="2:25" x14ac:dyDescent="0.3">
      <c r="B4159">
        <v>1</v>
      </c>
      <c r="C4159" t="s">
        <v>26110</v>
      </c>
      <c r="D4159" t="s">
        <v>26109</v>
      </c>
      <c r="E4159">
        <v>2018</v>
      </c>
      <c r="F4159" t="s">
        <v>3881</v>
      </c>
      <c r="G4159" t="s">
        <v>3880</v>
      </c>
      <c r="H4159" s="6" t="str">
        <f>HYPERLINK(I4159)</f>
        <v>https://www.mdpi.com/1424-8220/18/10/3443</v>
      </c>
      <c r="I4159" t="s">
        <v>26108</v>
      </c>
      <c r="J4159" t="s">
        <v>26107</v>
      </c>
      <c r="K4159">
        <v>789</v>
      </c>
      <c r="L4159" s="41">
        <v>43549</v>
      </c>
      <c r="U4159">
        <v>1</v>
      </c>
      <c r="V4159" t="s">
        <v>2931</v>
      </c>
      <c r="W4159">
        <v>0</v>
      </c>
      <c r="X4159">
        <v>3</v>
      </c>
      <c r="Y4159">
        <v>1</v>
      </c>
    </row>
    <row r="4160" spans="2:25" x14ac:dyDescent="0.3">
      <c r="B4160">
        <v>18</v>
      </c>
      <c r="C4160" t="s">
        <v>26106</v>
      </c>
      <c r="D4160" t="s">
        <v>26105</v>
      </c>
      <c r="E4160">
        <v>2011</v>
      </c>
      <c r="F4160" t="s">
        <v>26104</v>
      </c>
      <c r="G4160" t="s">
        <v>5609</v>
      </c>
      <c r="H4160" s="6" t="str">
        <f>HYPERLINK(I4160)</f>
        <v>https://arc.aiaa.org/doi/pdf/10.2514/6.2011-5248</v>
      </c>
      <c r="I4160" t="s">
        <v>26103</v>
      </c>
      <c r="J4160" t="s">
        <v>26102</v>
      </c>
      <c r="K4160">
        <v>790</v>
      </c>
      <c r="L4160" s="41">
        <v>43549</v>
      </c>
      <c r="U4160">
        <v>18</v>
      </c>
      <c r="V4160" t="s">
        <v>3074</v>
      </c>
      <c r="W4160">
        <v>9</v>
      </c>
      <c r="X4160">
        <v>2</v>
      </c>
      <c r="Y4160">
        <v>8</v>
      </c>
    </row>
    <row r="4161" spans="2:25" x14ac:dyDescent="0.3">
      <c r="B4161">
        <v>0</v>
      </c>
      <c r="C4161" t="s">
        <v>8378</v>
      </c>
      <c r="D4161" t="s">
        <v>8377</v>
      </c>
      <c r="E4161">
        <v>2018</v>
      </c>
      <c r="F4161" t="s">
        <v>3520</v>
      </c>
      <c r="G4161" t="s">
        <v>3341</v>
      </c>
      <c r="H4161" s="6" t="str">
        <f>HYPERLINK(I4161)</f>
        <v>https://patents.google.com/patent/US20180101391A1/en</v>
      </c>
      <c r="I4161" t="s">
        <v>8376</v>
      </c>
      <c r="K4161">
        <v>791</v>
      </c>
      <c r="L4161" s="41">
        <v>43549</v>
      </c>
      <c r="U4161">
        <v>0</v>
      </c>
      <c r="V4161" t="s">
        <v>2923</v>
      </c>
      <c r="W4161">
        <v>0</v>
      </c>
      <c r="X4161">
        <v>4</v>
      </c>
      <c r="Y4161">
        <v>1</v>
      </c>
    </row>
    <row r="4162" spans="2:25" x14ac:dyDescent="0.3">
      <c r="B4162">
        <v>0</v>
      </c>
      <c r="C4162" t="s">
        <v>22153</v>
      </c>
      <c r="D4162" t="s">
        <v>22152</v>
      </c>
      <c r="E4162">
        <v>2018</v>
      </c>
      <c r="F4162" t="s">
        <v>10090</v>
      </c>
      <c r="G4162" t="s">
        <v>3314</v>
      </c>
      <c r="H4162" s="6" t="str">
        <f>HYPERLINK(I4162)</f>
        <v>https://ieeexplore.ieee.org/abstract/document/8569585/</v>
      </c>
      <c r="I4162" t="s">
        <v>22151</v>
      </c>
      <c r="K4162">
        <v>792</v>
      </c>
      <c r="L4162" s="41">
        <v>43549</v>
      </c>
      <c r="U4162">
        <v>0</v>
      </c>
      <c r="V4162" t="s">
        <v>2923</v>
      </c>
      <c r="W4162">
        <v>0</v>
      </c>
      <c r="X4162">
        <v>3</v>
      </c>
      <c r="Y4162">
        <v>1</v>
      </c>
    </row>
    <row r="4163" spans="2:25" x14ac:dyDescent="0.3">
      <c r="B4163">
        <v>0</v>
      </c>
      <c r="C4163" t="s">
        <v>23272</v>
      </c>
      <c r="D4163" t="s">
        <v>23271</v>
      </c>
      <c r="E4163">
        <v>2019</v>
      </c>
      <c r="F4163" t="s">
        <v>4053</v>
      </c>
      <c r="G4163" t="s">
        <v>3314</v>
      </c>
      <c r="H4163" s="6" t="str">
        <f>HYPERLINK(I4163)</f>
        <v>https://ieeexplore.ieee.org/abstract/document/8618360/</v>
      </c>
      <c r="I4163" t="s">
        <v>23270</v>
      </c>
      <c r="K4163">
        <v>793</v>
      </c>
      <c r="L4163" s="41">
        <v>43549</v>
      </c>
      <c r="U4163">
        <v>0</v>
      </c>
      <c r="V4163" t="s">
        <v>2923</v>
      </c>
      <c r="W4163">
        <v>0</v>
      </c>
      <c r="X4163">
        <v>4</v>
      </c>
      <c r="Y4163">
        <v>1</v>
      </c>
    </row>
    <row r="4164" spans="2:25" x14ac:dyDescent="0.3">
      <c r="B4164">
        <v>62</v>
      </c>
      <c r="C4164" t="s">
        <v>9750</v>
      </c>
      <c r="D4164" t="s">
        <v>9749</v>
      </c>
      <c r="E4164">
        <v>2014</v>
      </c>
      <c r="F4164" t="s">
        <v>4490</v>
      </c>
      <c r="G4164" t="s">
        <v>3314</v>
      </c>
      <c r="H4164" s="6" t="str">
        <f>HYPERLINK(I4164)</f>
        <v>https://ieeexplore.ieee.org/abstract/document/6670082/</v>
      </c>
      <c r="I4164" t="s">
        <v>9748</v>
      </c>
      <c r="J4164" t="s">
        <v>9747</v>
      </c>
      <c r="K4164">
        <v>794</v>
      </c>
      <c r="L4164" s="41">
        <v>43549</v>
      </c>
      <c r="U4164">
        <v>62</v>
      </c>
      <c r="V4164" t="s">
        <v>16500</v>
      </c>
      <c r="W4164">
        <v>31</v>
      </c>
      <c r="X4164">
        <v>2</v>
      </c>
      <c r="Y4164">
        <v>5</v>
      </c>
    </row>
    <row r="4165" spans="2:25" x14ac:dyDescent="0.3">
      <c r="B4165">
        <v>0</v>
      </c>
      <c r="C4165" t="s">
        <v>26101</v>
      </c>
      <c r="D4165" t="s">
        <v>26100</v>
      </c>
      <c r="E4165">
        <v>2017</v>
      </c>
      <c r="G4165" s="42">
        <v>62217125109</v>
      </c>
      <c r="H4165" s="6" t="str">
        <f>HYPERLINK(I4165)</f>
        <v>https://62.217.125.109/handle/11713/8365</v>
      </c>
      <c r="I4165" t="s">
        <v>26099</v>
      </c>
      <c r="K4165">
        <v>795</v>
      </c>
      <c r="L4165" s="41">
        <v>43549</v>
      </c>
      <c r="U4165">
        <v>0</v>
      </c>
      <c r="V4165" t="s">
        <v>2923</v>
      </c>
      <c r="W4165">
        <v>0</v>
      </c>
      <c r="X4165">
        <v>2</v>
      </c>
      <c r="Y4165">
        <v>2</v>
      </c>
    </row>
    <row r="4166" spans="2:25" x14ac:dyDescent="0.3">
      <c r="B4166">
        <v>8</v>
      </c>
      <c r="C4166" t="s">
        <v>26098</v>
      </c>
      <c r="D4166" t="s">
        <v>26097</v>
      </c>
      <c r="E4166">
        <v>2011</v>
      </c>
      <c r="F4166" t="s">
        <v>26096</v>
      </c>
      <c r="G4166" t="s">
        <v>3341</v>
      </c>
      <c r="H4166" s="6" t="str">
        <f>HYPERLINK(I4166)</f>
        <v>https://patents.google.com/patent/US8041118B2/en</v>
      </c>
      <c r="I4166" t="s">
        <v>26095</v>
      </c>
      <c r="J4166" t="s">
        <v>26094</v>
      </c>
      <c r="K4166">
        <v>796</v>
      </c>
      <c r="L4166" s="41">
        <v>43549</v>
      </c>
      <c r="U4166">
        <v>8</v>
      </c>
      <c r="V4166" t="s">
        <v>2931</v>
      </c>
      <c r="W4166">
        <v>8</v>
      </c>
      <c r="X4166">
        <v>1</v>
      </c>
      <c r="Y4166">
        <v>8</v>
      </c>
    </row>
    <row r="4167" spans="2:25" x14ac:dyDescent="0.3">
      <c r="B4167">
        <v>2</v>
      </c>
      <c r="C4167" t="s">
        <v>26093</v>
      </c>
      <c r="D4167" t="s">
        <v>26092</v>
      </c>
      <c r="E4167">
        <v>2015</v>
      </c>
      <c r="G4167" t="s">
        <v>25881</v>
      </c>
      <c r="H4167" s="6" t="str">
        <f>HYPERLINK(I4167)</f>
        <v>https://hal.univ-lorraine.fr/tel-01751407</v>
      </c>
      <c r="I4167" t="s">
        <v>26091</v>
      </c>
      <c r="J4167" t="s">
        <v>26090</v>
      </c>
      <c r="K4167">
        <v>797</v>
      </c>
      <c r="L4167" s="41">
        <v>43549</v>
      </c>
      <c r="U4167">
        <v>2</v>
      </c>
      <c r="V4167" t="s">
        <v>2933</v>
      </c>
      <c r="W4167">
        <v>2</v>
      </c>
      <c r="X4167">
        <v>1</v>
      </c>
      <c r="Y4167">
        <v>4</v>
      </c>
    </row>
    <row r="4168" spans="2:25" x14ac:dyDescent="0.3">
      <c r="B4168">
        <v>0</v>
      </c>
      <c r="C4168" t="s">
        <v>10976</v>
      </c>
      <c r="D4168" t="s">
        <v>10975</v>
      </c>
      <c r="E4168">
        <v>2018</v>
      </c>
      <c r="F4168" t="s">
        <v>10974</v>
      </c>
      <c r="G4168" t="s">
        <v>10973</v>
      </c>
      <c r="H4168" s="6" t="str">
        <f>HYPERLINK(I4168)</f>
        <v>https://peerj.com/articles/cs-166/?utm_source=TrendMD&amp;utm_campaign=PeerJ_TrendMD_1&amp;utm_medium=TrendMD</v>
      </c>
      <c r="I4168" t="s">
        <v>10972</v>
      </c>
      <c r="K4168">
        <v>798</v>
      </c>
      <c r="L4168" s="41">
        <v>43549</v>
      </c>
      <c r="M4168" t="s">
        <v>3325</v>
      </c>
      <c r="U4168">
        <v>0</v>
      </c>
      <c r="V4168" t="s">
        <v>2923</v>
      </c>
      <c r="W4168">
        <v>0</v>
      </c>
      <c r="X4168">
        <v>3</v>
      </c>
      <c r="Y4168">
        <v>1</v>
      </c>
    </row>
    <row r="4169" spans="2:25" x14ac:dyDescent="0.3">
      <c r="B4169">
        <v>85</v>
      </c>
      <c r="C4169" t="s">
        <v>23260</v>
      </c>
      <c r="D4169" t="s">
        <v>23259</v>
      </c>
      <c r="E4169">
        <v>2013</v>
      </c>
      <c r="F4169" t="s">
        <v>23258</v>
      </c>
      <c r="G4169" t="s">
        <v>3378</v>
      </c>
      <c r="H4169" s="6" t="str">
        <f>HYPERLINK(I4169)</f>
        <v>https://dl.acm.org/citation.cfm?id=2522970</v>
      </c>
      <c r="I4169" t="s">
        <v>23257</v>
      </c>
      <c r="J4169" t="s">
        <v>23256</v>
      </c>
      <c r="K4169">
        <v>799</v>
      </c>
      <c r="L4169" s="41">
        <v>43549</v>
      </c>
      <c r="U4169">
        <v>85</v>
      </c>
      <c r="V4169" t="s">
        <v>16584</v>
      </c>
      <c r="W4169">
        <v>28</v>
      </c>
      <c r="X4169">
        <v>3</v>
      </c>
      <c r="Y4169">
        <v>6</v>
      </c>
    </row>
    <row r="4170" spans="2:25" x14ac:dyDescent="0.3">
      <c r="B4170">
        <v>0</v>
      </c>
      <c r="C4170" t="s">
        <v>26089</v>
      </c>
      <c r="D4170" t="s">
        <v>26088</v>
      </c>
      <c r="E4170">
        <v>2016</v>
      </c>
      <c r="G4170" t="s">
        <v>26087</v>
      </c>
      <c r="H4170" s="6" t="str">
        <f>HYPERLINK(I4170)</f>
        <v>http://ir.lib.uth.gr/bitstream/handle/11615/45968/15433.pdf?sequence=1</v>
      </c>
      <c r="I4170" t="s">
        <v>26086</v>
      </c>
      <c r="K4170">
        <v>800</v>
      </c>
      <c r="L4170" s="41">
        <v>43549</v>
      </c>
      <c r="M4170" t="s">
        <v>3356</v>
      </c>
      <c r="U4170">
        <v>0</v>
      </c>
      <c r="V4170" t="s">
        <v>2923</v>
      </c>
      <c r="W4170">
        <v>0</v>
      </c>
      <c r="X4170">
        <v>1</v>
      </c>
      <c r="Y4170">
        <v>3</v>
      </c>
    </row>
    <row r="4171" spans="2:25" x14ac:dyDescent="0.3">
      <c r="B4171">
        <v>1</v>
      </c>
      <c r="C4171" t="s">
        <v>22285</v>
      </c>
      <c r="D4171" t="s">
        <v>22284</v>
      </c>
      <c r="E4171">
        <v>2018</v>
      </c>
      <c r="F4171" t="s">
        <v>22283</v>
      </c>
      <c r="G4171" t="s">
        <v>3646</v>
      </c>
      <c r="H4171" s="6" t="str">
        <f>HYPERLINK(I4171)</f>
        <v>https://arxiv.org/abs/1812.05339</v>
      </c>
      <c r="I4171" t="s">
        <v>22282</v>
      </c>
      <c r="J4171" t="s">
        <v>22281</v>
      </c>
      <c r="K4171">
        <v>801</v>
      </c>
      <c r="L4171" s="41">
        <v>43549</v>
      </c>
      <c r="U4171">
        <v>1</v>
      </c>
      <c r="V4171" t="s">
        <v>2931</v>
      </c>
      <c r="W4171">
        <v>0</v>
      </c>
      <c r="X4171">
        <v>6</v>
      </c>
      <c r="Y4171">
        <v>1</v>
      </c>
    </row>
    <row r="4172" spans="2:25" x14ac:dyDescent="0.3">
      <c r="B4172">
        <v>0</v>
      </c>
      <c r="C4172" t="s">
        <v>26085</v>
      </c>
      <c r="D4172" t="s">
        <v>26084</v>
      </c>
      <c r="E4172">
        <v>2018</v>
      </c>
      <c r="F4172" t="s">
        <v>26083</v>
      </c>
      <c r="G4172" t="s">
        <v>3880</v>
      </c>
      <c r="H4172" s="6" t="str">
        <f>HYPERLINK(I4172)</f>
        <v>https://www.mdpi.com/2414-4088/2/3/60</v>
      </c>
      <c r="I4172" t="s">
        <v>26082</v>
      </c>
      <c r="K4172">
        <v>802</v>
      </c>
      <c r="L4172" s="41">
        <v>43549</v>
      </c>
      <c r="U4172">
        <v>0</v>
      </c>
      <c r="V4172" t="s">
        <v>2923</v>
      </c>
      <c r="W4172">
        <v>0</v>
      </c>
      <c r="X4172">
        <v>4</v>
      </c>
      <c r="Y4172">
        <v>1</v>
      </c>
    </row>
    <row r="4173" spans="2:25" x14ac:dyDescent="0.3">
      <c r="B4173">
        <v>14</v>
      </c>
      <c r="C4173" t="s">
        <v>26081</v>
      </c>
      <c r="D4173" t="s">
        <v>26080</v>
      </c>
      <c r="E4173">
        <v>2011</v>
      </c>
      <c r="F4173" t="s">
        <v>3336</v>
      </c>
      <c r="G4173" t="s">
        <v>3314</v>
      </c>
      <c r="H4173" s="6" t="str">
        <f>HYPERLINK(I4173)</f>
        <v>https://ieeexplore.ieee.org/abstract/document/5711656/</v>
      </c>
      <c r="I4173" t="s">
        <v>26079</v>
      </c>
      <c r="J4173" t="s">
        <v>26078</v>
      </c>
      <c r="K4173">
        <v>803</v>
      </c>
      <c r="L4173" s="41">
        <v>43549</v>
      </c>
      <c r="U4173">
        <v>14</v>
      </c>
      <c r="V4173" t="s">
        <v>3056</v>
      </c>
      <c r="W4173">
        <v>3</v>
      </c>
      <c r="X4173">
        <v>5</v>
      </c>
      <c r="Y4173">
        <v>8</v>
      </c>
    </row>
    <row r="4174" spans="2:25" x14ac:dyDescent="0.3">
      <c r="B4174">
        <v>0</v>
      </c>
      <c r="C4174" t="s">
        <v>26077</v>
      </c>
      <c r="D4174" t="s">
        <v>26076</v>
      </c>
      <c r="E4174">
        <v>2015</v>
      </c>
      <c r="G4174" t="s">
        <v>15068</v>
      </c>
      <c r="H4174" s="6" t="str">
        <f>HYPERLINK(I4174)</f>
        <v>https://e-archivo.uc3m.es/handle/10016/23476</v>
      </c>
      <c r="I4174" t="s">
        <v>26075</v>
      </c>
      <c r="K4174">
        <v>804</v>
      </c>
      <c r="L4174" s="41">
        <v>43549</v>
      </c>
      <c r="U4174">
        <v>0</v>
      </c>
      <c r="V4174" t="s">
        <v>2923</v>
      </c>
      <c r="W4174">
        <v>0</v>
      </c>
      <c r="X4174">
        <v>1</v>
      </c>
      <c r="Y4174">
        <v>4</v>
      </c>
    </row>
    <row r="4175" spans="2:25" x14ac:dyDescent="0.3">
      <c r="B4175">
        <v>2</v>
      </c>
      <c r="C4175" t="s">
        <v>3805</v>
      </c>
      <c r="D4175" t="s">
        <v>3804</v>
      </c>
      <c r="E4175">
        <v>2016</v>
      </c>
      <c r="F4175" t="s">
        <v>3803</v>
      </c>
      <c r="G4175" t="s">
        <v>3802</v>
      </c>
      <c r="H4175" s="6" t="str">
        <f>HYPERLINK(I4175)</f>
        <v>https://www.tandfonline.com/doi/abs/10.1080/23729333.2016.1145040</v>
      </c>
      <c r="I4175" t="s">
        <v>3801</v>
      </c>
      <c r="J4175" t="s">
        <v>3800</v>
      </c>
      <c r="K4175">
        <v>805</v>
      </c>
      <c r="L4175" s="41">
        <v>43549</v>
      </c>
      <c r="U4175">
        <v>2</v>
      </c>
      <c r="V4175" t="s">
        <v>2953</v>
      </c>
      <c r="W4175">
        <v>1</v>
      </c>
      <c r="X4175">
        <v>2</v>
      </c>
      <c r="Y4175">
        <v>3</v>
      </c>
    </row>
    <row r="4176" spans="2:25" x14ac:dyDescent="0.3">
      <c r="B4176">
        <v>60</v>
      </c>
      <c r="C4176" t="s">
        <v>26074</v>
      </c>
      <c r="D4176" t="s">
        <v>26073</v>
      </c>
      <c r="E4176">
        <v>2012</v>
      </c>
      <c r="F4176" t="s">
        <v>16933</v>
      </c>
      <c r="G4176" t="s">
        <v>3314</v>
      </c>
      <c r="H4176" s="6" t="str">
        <f>HYPERLINK(I4176)</f>
        <v>https://ieeexplore.ieee.org/abstract/document/5928342/</v>
      </c>
      <c r="I4176" t="s">
        <v>26072</v>
      </c>
      <c r="J4176" t="s">
        <v>26071</v>
      </c>
      <c r="K4176">
        <v>806</v>
      </c>
      <c r="L4176" s="41">
        <v>43549</v>
      </c>
      <c r="U4176">
        <v>60</v>
      </c>
      <c r="V4176" t="s">
        <v>26070</v>
      </c>
      <c r="W4176">
        <v>20</v>
      </c>
      <c r="X4176">
        <v>3</v>
      </c>
      <c r="Y4176">
        <v>7</v>
      </c>
    </row>
    <row r="4177" spans="2:25" x14ac:dyDescent="0.3">
      <c r="B4177">
        <v>2</v>
      </c>
      <c r="C4177" t="s">
        <v>26069</v>
      </c>
      <c r="D4177" t="s">
        <v>26068</v>
      </c>
      <c r="E4177">
        <v>2012</v>
      </c>
      <c r="G4177" t="s">
        <v>26067</v>
      </c>
      <c r="H4177" s="6" t="str">
        <f>HYPERLINK(I4177)</f>
        <v>http://www.cs.ru.ac.za/research/g09R5654/downloads/thesis.pdf</v>
      </c>
      <c r="I4177" t="s">
        <v>26066</v>
      </c>
      <c r="J4177" t="s">
        <v>26065</v>
      </c>
      <c r="K4177">
        <v>807</v>
      </c>
      <c r="L4177" s="41">
        <v>43549</v>
      </c>
      <c r="M4177" t="s">
        <v>3356</v>
      </c>
      <c r="U4177">
        <v>2</v>
      </c>
      <c r="V4177" t="s">
        <v>2920</v>
      </c>
      <c r="W4177">
        <v>1</v>
      </c>
      <c r="X4177">
        <v>2</v>
      </c>
      <c r="Y4177">
        <v>7</v>
      </c>
    </row>
    <row r="4178" spans="2:25" x14ac:dyDescent="0.3">
      <c r="B4178">
        <v>2</v>
      </c>
      <c r="C4178" t="s">
        <v>26064</v>
      </c>
      <c r="D4178" t="s">
        <v>26063</v>
      </c>
      <c r="E4178">
        <v>2017</v>
      </c>
      <c r="F4178" t="s">
        <v>26062</v>
      </c>
      <c r="G4178" t="s">
        <v>25355</v>
      </c>
      <c r="H4178" s="6" t="str">
        <f>HYPERLINK(I4178)</f>
        <v>https://polipapers.upv.es/index.php/RIAI/article/view/9226</v>
      </c>
      <c r="I4178" t="s">
        <v>26061</v>
      </c>
      <c r="J4178" t="s">
        <v>26060</v>
      </c>
      <c r="K4178">
        <v>808</v>
      </c>
      <c r="L4178" s="41">
        <v>43549</v>
      </c>
      <c r="U4178">
        <v>2</v>
      </c>
      <c r="V4178" t="s">
        <v>2931</v>
      </c>
      <c r="W4178">
        <v>1</v>
      </c>
      <c r="X4178">
        <v>4</v>
      </c>
      <c r="Y4178">
        <v>2</v>
      </c>
    </row>
    <row r="4179" spans="2:25" x14ac:dyDescent="0.3">
      <c r="B4179">
        <v>0</v>
      </c>
      <c r="C4179" t="s">
        <v>26059</v>
      </c>
      <c r="D4179" t="s">
        <v>26058</v>
      </c>
      <c r="E4179">
        <v>2017</v>
      </c>
      <c r="F4179" t="s">
        <v>26057</v>
      </c>
      <c r="G4179" t="s">
        <v>3341</v>
      </c>
      <c r="H4179" s="6" t="str">
        <f>HYPERLINK(I4179)</f>
        <v>https://patents.google.com/patent/US9565557B2/en</v>
      </c>
      <c r="I4179" t="s">
        <v>26056</v>
      </c>
      <c r="K4179">
        <v>809</v>
      </c>
      <c r="L4179" s="41">
        <v>43549</v>
      </c>
      <c r="U4179">
        <v>0</v>
      </c>
      <c r="V4179" t="s">
        <v>2923</v>
      </c>
      <c r="W4179">
        <v>0</v>
      </c>
      <c r="X4179">
        <v>2</v>
      </c>
      <c r="Y4179">
        <v>2</v>
      </c>
    </row>
    <row r="4180" spans="2:25" x14ac:dyDescent="0.3">
      <c r="B4180">
        <v>0</v>
      </c>
      <c r="C4180" t="s">
        <v>26055</v>
      </c>
      <c r="D4180" t="s">
        <v>26054</v>
      </c>
      <c r="E4180">
        <v>2013</v>
      </c>
      <c r="G4180" t="s">
        <v>26053</v>
      </c>
      <c r="H4180" s="6" t="str">
        <f>HYPERLINK(I4180)</f>
        <v>http://eprints.mdx.ac.uk/12629/</v>
      </c>
      <c r="I4180" t="s">
        <v>26052</v>
      </c>
      <c r="K4180">
        <v>810</v>
      </c>
      <c r="L4180" s="41">
        <v>43549</v>
      </c>
      <c r="U4180">
        <v>0</v>
      </c>
      <c r="V4180" t="s">
        <v>2923</v>
      </c>
      <c r="W4180">
        <v>0</v>
      </c>
      <c r="X4180">
        <v>1</v>
      </c>
      <c r="Y4180">
        <v>6</v>
      </c>
    </row>
    <row r="4181" spans="2:25" x14ac:dyDescent="0.3">
      <c r="B4181">
        <v>0</v>
      </c>
      <c r="C4181" t="s">
        <v>8503</v>
      </c>
      <c r="D4181" t="s">
        <v>8502</v>
      </c>
      <c r="E4181">
        <v>2015</v>
      </c>
      <c r="G4181" t="s">
        <v>8501</v>
      </c>
      <c r="H4181" s="6" t="str">
        <f>HYPERLINK(I4181)</f>
        <v>http://eprints.utm.my/id/eprint/77598/1/AliSharifaraPFC2015.pdf</v>
      </c>
      <c r="I4181" t="s">
        <v>8500</v>
      </c>
      <c r="K4181">
        <v>811</v>
      </c>
      <c r="L4181" s="41">
        <v>43549</v>
      </c>
      <c r="M4181" t="s">
        <v>3356</v>
      </c>
      <c r="U4181">
        <v>0</v>
      </c>
      <c r="V4181" t="s">
        <v>2923</v>
      </c>
      <c r="W4181">
        <v>0</v>
      </c>
      <c r="X4181">
        <v>1</v>
      </c>
      <c r="Y4181">
        <v>4</v>
      </c>
    </row>
    <row r="4182" spans="2:25" x14ac:dyDescent="0.3">
      <c r="B4182">
        <v>0</v>
      </c>
      <c r="C4182" t="s">
        <v>26051</v>
      </c>
      <c r="D4182" t="s">
        <v>25976</v>
      </c>
      <c r="E4182">
        <v>2018</v>
      </c>
      <c r="F4182" t="s">
        <v>26050</v>
      </c>
      <c r="G4182" t="s">
        <v>4440</v>
      </c>
      <c r="H4182" s="6" t="str">
        <f>HYPERLINK(I4182)</f>
        <v>http://www.freepatentsonline.com/10024660.html</v>
      </c>
      <c r="I4182" t="s">
        <v>26049</v>
      </c>
      <c r="K4182">
        <v>812</v>
      </c>
      <c r="L4182" s="41">
        <v>43549</v>
      </c>
      <c r="U4182">
        <v>0</v>
      </c>
      <c r="V4182" t="s">
        <v>2923</v>
      </c>
      <c r="W4182">
        <v>0</v>
      </c>
      <c r="X4182">
        <v>2</v>
      </c>
      <c r="Y4182">
        <v>1</v>
      </c>
    </row>
    <row r="4183" spans="2:25" x14ac:dyDescent="0.3">
      <c r="B4183">
        <v>0</v>
      </c>
      <c r="C4183" t="s">
        <v>26048</v>
      </c>
      <c r="D4183" t="s">
        <v>26047</v>
      </c>
      <c r="E4183">
        <v>2019</v>
      </c>
      <c r="F4183" t="s">
        <v>26046</v>
      </c>
      <c r="G4183" t="s">
        <v>3646</v>
      </c>
      <c r="H4183" s="6" t="str">
        <f>HYPERLINK(I4183)</f>
        <v>https://arxiv.org/abs/1901.09790</v>
      </c>
      <c r="I4183" t="s">
        <v>26045</v>
      </c>
      <c r="K4183">
        <v>813</v>
      </c>
      <c r="L4183" s="41">
        <v>43549</v>
      </c>
      <c r="U4183">
        <v>0</v>
      </c>
      <c r="V4183" t="s">
        <v>2923</v>
      </c>
      <c r="W4183">
        <v>0</v>
      </c>
      <c r="X4183">
        <v>3</v>
      </c>
      <c r="Y4183">
        <v>1</v>
      </c>
    </row>
    <row r="4184" spans="2:25" x14ac:dyDescent="0.3">
      <c r="B4184">
        <v>0</v>
      </c>
      <c r="C4184" t="s">
        <v>22131</v>
      </c>
      <c r="D4184" t="s">
        <v>22130</v>
      </c>
      <c r="E4184">
        <v>2018</v>
      </c>
      <c r="F4184" t="s">
        <v>22129</v>
      </c>
      <c r="G4184" t="s">
        <v>3314</v>
      </c>
      <c r="H4184" s="6" t="str">
        <f>HYPERLINK(I4184)</f>
        <v>https://ieeexplore.ieee.org/abstract/document/8373886/</v>
      </c>
      <c r="I4184" t="s">
        <v>22128</v>
      </c>
      <c r="K4184">
        <v>814</v>
      </c>
      <c r="L4184" s="41">
        <v>43549</v>
      </c>
      <c r="U4184">
        <v>0</v>
      </c>
      <c r="V4184" t="s">
        <v>2923</v>
      </c>
      <c r="W4184">
        <v>0</v>
      </c>
      <c r="X4184">
        <v>5</v>
      </c>
      <c r="Y4184">
        <v>1</v>
      </c>
    </row>
    <row r="4185" spans="2:25" x14ac:dyDescent="0.3">
      <c r="B4185">
        <v>0</v>
      </c>
      <c r="C4185" t="s">
        <v>26044</v>
      </c>
      <c r="D4185" t="s">
        <v>26043</v>
      </c>
      <c r="E4185">
        <v>2011</v>
      </c>
      <c r="F4185" t="s">
        <v>26042</v>
      </c>
      <c r="G4185" t="s">
        <v>26041</v>
      </c>
      <c r="H4185" s="6" t="str">
        <f>HYPERLINK(I4185)</f>
        <v>https://ipsj.ixsq.nii.ac.jp/ej/?action=pages_view_main&amp;active_action=repository_view_main_item_detail&amp;item_id=77804&amp;item_no=1&amp;page_id=13&amp;block_id=8</v>
      </c>
      <c r="I4185" t="s">
        <v>26040</v>
      </c>
      <c r="K4185">
        <v>815</v>
      </c>
      <c r="L4185" s="41">
        <v>43549</v>
      </c>
      <c r="U4185">
        <v>0</v>
      </c>
      <c r="V4185" t="s">
        <v>2923</v>
      </c>
      <c r="W4185">
        <v>0</v>
      </c>
      <c r="X4185">
        <v>4</v>
      </c>
      <c r="Y4185">
        <v>8</v>
      </c>
    </row>
    <row r="4186" spans="2:25" x14ac:dyDescent="0.3">
      <c r="B4186">
        <v>0</v>
      </c>
      <c r="C4186" t="s">
        <v>26039</v>
      </c>
      <c r="D4186" t="s">
        <v>26038</v>
      </c>
      <c r="E4186">
        <v>2011</v>
      </c>
      <c r="G4186" t="s">
        <v>25547</v>
      </c>
      <c r="H4186" s="6" t="str">
        <f>HYPERLINK(I4186)</f>
        <v>https://scholarsarchive.byu.edu/etd/2744/</v>
      </c>
      <c r="I4186" t="s">
        <v>26037</v>
      </c>
      <c r="K4186">
        <v>816</v>
      </c>
      <c r="L4186" s="41">
        <v>43549</v>
      </c>
      <c r="U4186">
        <v>0</v>
      </c>
      <c r="V4186" t="s">
        <v>2923</v>
      </c>
      <c r="W4186">
        <v>0</v>
      </c>
      <c r="X4186">
        <v>1</v>
      </c>
      <c r="Y4186">
        <v>8</v>
      </c>
    </row>
    <row r="4187" spans="2:25" x14ac:dyDescent="0.3">
      <c r="B4187">
        <v>4</v>
      </c>
      <c r="C4187" t="s">
        <v>4918</v>
      </c>
      <c r="D4187" t="s">
        <v>4917</v>
      </c>
      <c r="E4187">
        <v>2017</v>
      </c>
      <c r="F4187" t="s">
        <v>4916</v>
      </c>
      <c r="G4187" t="s">
        <v>3314</v>
      </c>
      <c r="H4187" s="6" t="str">
        <f>HYPERLINK(I4187)</f>
        <v>https://ieeexplore.ieee.org/abstract/document/8250931/</v>
      </c>
      <c r="I4187" t="s">
        <v>4915</v>
      </c>
      <c r="J4187" t="s">
        <v>4914</v>
      </c>
      <c r="K4187">
        <v>817</v>
      </c>
      <c r="L4187" s="41">
        <v>43549</v>
      </c>
      <c r="U4187">
        <v>4</v>
      </c>
      <c r="V4187" t="s">
        <v>2949</v>
      </c>
      <c r="W4187">
        <v>1</v>
      </c>
      <c r="X4187">
        <v>4</v>
      </c>
      <c r="Y4187">
        <v>2</v>
      </c>
    </row>
    <row r="4188" spans="2:25" x14ac:dyDescent="0.3">
      <c r="B4188">
        <v>5</v>
      </c>
      <c r="C4188" t="s">
        <v>7629</v>
      </c>
      <c r="D4188" t="s">
        <v>7628</v>
      </c>
      <c r="E4188">
        <v>2013</v>
      </c>
      <c r="F4188" t="s">
        <v>7627</v>
      </c>
      <c r="G4188" t="s">
        <v>3314</v>
      </c>
      <c r="H4188" s="6" t="str">
        <f>HYPERLINK(I4188)</f>
        <v>https://ieeexplore.ieee.org/abstract/document/6580239/</v>
      </c>
      <c r="I4188" t="s">
        <v>7626</v>
      </c>
      <c r="J4188" t="s">
        <v>7625</v>
      </c>
      <c r="K4188">
        <v>818</v>
      </c>
      <c r="L4188" s="41">
        <v>43549</v>
      </c>
      <c r="U4188">
        <v>5</v>
      </c>
      <c r="V4188" t="s">
        <v>2951</v>
      </c>
      <c r="W4188">
        <v>3</v>
      </c>
      <c r="X4188">
        <v>2</v>
      </c>
      <c r="Y4188">
        <v>6</v>
      </c>
    </row>
    <row r="4189" spans="2:25" x14ac:dyDescent="0.3">
      <c r="B4189">
        <v>0</v>
      </c>
      <c r="C4189" t="s">
        <v>26036</v>
      </c>
      <c r="D4189" t="s">
        <v>26035</v>
      </c>
      <c r="E4189">
        <v>2015</v>
      </c>
      <c r="G4189" t="s">
        <v>21572</v>
      </c>
      <c r="H4189" s="6" t="str">
        <f>HYPERLINK(I4189)</f>
        <v>https://bura.brunel.ac.uk/handle/2438/11531</v>
      </c>
      <c r="I4189" t="s">
        <v>26034</v>
      </c>
      <c r="K4189">
        <v>819</v>
      </c>
      <c r="L4189" s="41">
        <v>43549</v>
      </c>
      <c r="U4189">
        <v>0</v>
      </c>
      <c r="V4189" t="s">
        <v>2923</v>
      </c>
      <c r="W4189">
        <v>0</v>
      </c>
      <c r="X4189">
        <v>1</v>
      </c>
      <c r="Y4189">
        <v>4</v>
      </c>
    </row>
    <row r="4190" spans="2:25" x14ac:dyDescent="0.3">
      <c r="B4190">
        <v>0</v>
      </c>
      <c r="C4190" t="s">
        <v>26033</v>
      </c>
      <c r="D4190" t="s">
        <v>26032</v>
      </c>
      <c r="E4190">
        <v>2018</v>
      </c>
      <c r="F4190" t="s">
        <v>3520</v>
      </c>
      <c r="G4190" t="s">
        <v>4440</v>
      </c>
      <c r="H4190" s="6" t="str">
        <f>HYPERLINK(I4190)</f>
        <v>http://www.freepatentsonline.com/10012985.html</v>
      </c>
      <c r="I4190" t="s">
        <v>26031</v>
      </c>
      <c r="K4190">
        <v>820</v>
      </c>
      <c r="L4190" s="41">
        <v>43549</v>
      </c>
      <c r="U4190">
        <v>0</v>
      </c>
      <c r="V4190" t="s">
        <v>2923</v>
      </c>
      <c r="W4190">
        <v>0</v>
      </c>
      <c r="X4190">
        <v>4</v>
      </c>
      <c r="Y4190">
        <v>1</v>
      </c>
    </row>
    <row r="4191" spans="2:25" x14ac:dyDescent="0.3">
      <c r="B4191">
        <v>0</v>
      </c>
      <c r="C4191" t="s">
        <v>23235</v>
      </c>
      <c r="D4191" t="s">
        <v>23234</v>
      </c>
      <c r="E4191">
        <v>2018</v>
      </c>
      <c r="F4191" t="s">
        <v>23233</v>
      </c>
      <c r="G4191" t="s">
        <v>3328</v>
      </c>
      <c r="H4191" s="6" t="str">
        <f>HYPERLINK(I4191)</f>
        <v>https://idp.springer.com/authorize/casa?redirect_uri=https://link.springer.com/article/10.1007/s00371-018-01622-1&amp;casa_token=dBEgIgUeNDwAAAAA:YqooLPT_SAvQrONhHjsc0kLnTVyxGkL2gQo2yAAgxGi0HBpU1sbzgm68wkrrPcULpXhVhnnxBYjmHeYo7Q</v>
      </c>
      <c r="I4191" t="s">
        <v>26030</v>
      </c>
      <c r="K4191">
        <v>821</v>
      </c>
      <c r="L4191" s="41">
        <v>43549</v>
      </c>
      <c r="M4191" t="s">
        <v>3325</v>
      </c>
      <c r="U4191">
        <v>0</v>
      </c>
      <c r="V4191" t="s">
        <v>2923</v>
      </c>
      <c r="W4191">
        <v>0</v>
      </c>
      <c r="X4191">
        <v>4</v>
      </c>
      <c r="Y4191">
        <v>1</v>
      </c>
    </row>
    <row r="4192" spans="2:25" x14ac:dyDescent="0.3">
      <c r="B4192">
        <v>9</v>
      </c>
      <c r="C4192" t="s">
        <v>26029</v>
      </c>
      <c r="D4192" t="s">
        <v>26028</v>
      </c>
      <c r="E4192">
        <v>2015</v>
      </c>
      <c r="F4192" t="s">
        <v>8692</v>
      </c>
      <c r="G4192" t="s">
        <v>3314</v>
      </c>
      <c r="H4192" s="6" t="str">
        <f>HYPERLINK(I4192)</f>
        <v>https://ieeexplore.ieee.org/abstract/document/7379306/</v>
      </c>
      <c r="I4192" t="s">
        <v>26027</v>
      </c>
      <c r="J4192" t="s">
        <v>26026</v>
      </c>
      <c r="K4192">
        <v>822</v>
      </c>
      <c r="L4192" s="41">
        <v>43549</v>
      </c>
      <c r="U4192">
        <v>9</v>
      </c>
      <c r="V4192" t="s">
        <v>3074</v>
      </c>
      <c r="W4192">
        <v>5</v>
      </c>
      <c r="X4192">
        <v>2</v>
      </c>
      <c r="Y4192">
        <v>4</v>
      </c>
    </row>
    <row r="4193" spans="2:25" x14ac:dyDescent="0.3">
      <c r="B4193">
        <v>1</v>
      </c>
      <c r="C4193" t="s">
        <v>7085</v>
      </c>
      <c r="D4193" t="s">
        <v>7084</v>
      </c>
      <c r="E4193">
        <v>2016</v>
      </c>
      <c r="F4193" t="s">
        <v>7083</v>
      </c>
      <c r="G4193" t="s">
        <v>7070</v>
      </c>
      <c r="H4193" s="6" t="str">
        <f>HYPERLINK(I4193)</f>
        <v>https://content.iospress.com/articles/journal-of-ambient-intelligence-and-smart-environments/ais380</v>
      </c>
      <c r="I4193" t="s">
        <v>7082</v>
      </c>
      <c r="J4193" t="s">
        <v>7081</v>
      </c>
      <c r="K4193">
        <v>823</v>
      </c>
      <c r="L4193" s="41">
        <v>43549</v>
      </c>
      <c r="U4193">
        <v>1</v>
      </c>
      <c r="V4193" t="s">
        <v>2981</v>
      </c>
      <c r="W4193">
        <v>0</v>
      </c>
      <c r="X4193">
        <v>4</v>
      </c>
      <c r="Y4193">
        <v>3</v>
      </c>
    </row>
    <row r="4194" spans="2:25" x14ac:dyDescent="0.3">
      <c r="B4194">
        <v>30</v>
      </c>
      <c r="C4194" t="s">
        <v>26025</v>
      </c>
      <c r="D4194" t="s">
        <v>26024</v>
      </c>
      <c r="E4194">
        <v>2015</v>
      </c>
      <c r="F4194" t="s">
        <v>3755</v>
      </c>
      <c r="G4194" t="s">
        <v>3314</v>
      </c>
      <c r="H4194" s="6" t="str">
        <f>HYPERLINK(I4194)</f>
        <v>https://ieeexplore.ieee.org/abstract/document/7124544/</v>
      </c>
      <c r="I4194" t="s">
        <v>26023</v>
      </c>
      <c r="J4194" t="s">
        <v>26022</v>
      </c>
      <c r="K4194">
        <v>824</v>
      </c>
      <c r="L4194" s="41">
        <v>43549</v>
      </c>
      <c r="U4194">
        <v>30</v>
      </c>
      <c r="V4194" t="s">
        <v>3012</v>
      </c>
      <c r="W4194">
        <v>6</v>
      </c>
      <c r="X4194">
        <v>5</v>
      </c>
      <c r="Y4194">
        <v>4</v>
      </c>
    </row>
    <row r="4195" spans="2:25" x14ac:dyDescent="0.3">
      <c r="B4195">
        <v>0</v>
      </c>
      <c r="C4195" t="s">
        <v>26021</v>
      </c>
      <c r="D4195" t="s">
        <v>26020</v>
      </c>
      <c r="E4195">
        <v>2019</v>
      </c>
      <c r="F4195" t="s">
        <v>3490</v>
      </c>
      <c r="G4195" t="s">
        <v>3347</v>
      </c>
      <c r="H4195" s="6" t="str">
        <f>HYPERLINK(I4195)</f>
        <v>https://www.sciencedirect.com/science/article/pii/S1071581918301216</v>
      </c>
      <c r="I4195" t="s">
        <v>26019</v>
      </c>
      <c r="K4195">
        <v>825</v>
      </c>
      <c r="L4195" s="41">
        <v>43549</v>
      </c>
      <c r="U4195">
        <v>0</v>
      </c>
      <c r="V4195" t="s">
        <v>2923</v>
      </c>
      <c r="W4195">
        <v>0</v>
      </c>
      <c r="X4195">
        <v>5</v>
      </c>
      <c r="Y4195">
        <v>1</v>
      </c>
    </row>
    <row r="4196" spans="2:25" x14ac:dyDescent="0.3">
      <c r="B4196">
        <v>2</v>
      </c>
      <c r="C4196" t="s">
        <v>26018</v>
      </c>
      <c r="D4196" t="s">
        <v>26017</v>
      </c>
      <c r="E4196">
        <v>2018</v>
      </c>
      <c r="F4196" t="s">
        <v>3573</v>
      </c>
      <c r="G4196" t="s">
        <v>10223</v>
      </c>
      <c r="H4196" s="6" t="str">
        <f>HYPERLINK(I4196)</f>
        <v>http://eprints.qut.edu.au/118378/</v>
      </c>
      <c r="I4196" t="s">
        <v>26016</v>
      </c>
      <c r="J4196" t="s">
        <v>26015</v>
      </c>
      <c r="K4196">
        <v>826</v>
      </c>
      <c r="L4196" s="41">
        <v>43549</v>
      </c>
      <c r="U4196">
        <v>2</v>
      </c>
      <c r="V4196" t="s">
        <v>2949</v>
      </c>
      <c r="W4196">
        <v>1</v>
      </c>
      <c r="X4196">
        <v>3</v>
      </c>
      <c r="Y4196">
        <v>1</v>
      </c>
    </row>
    <row r="4197" spans="2:25" x14ac:dyDescent="0.3">
      <c r="B4197">
        <v>1</v>
      </c>
      <c r="C4197" t="s">
        <v>3722</v>
      </c>
      <c r="D4197" t="s">
        <v>3721</v>
      </c>
      <c r="E4197">
        <v>2012</v>
      </c>
      <c r="G4197" t="s">
        <v>3502</v>
      </c>
      <c r="H4197" s="6" t="str">
        <f>HYPERLINK(I4197)</f>
        <v>https://tel.archives-ouvertes.fr/tel-00780679/</v>
      </c>
      <c r="I4197" t="s">
        <v>3720</v>
      </c>
      <c r="J4197" t="s">
        <v>3719</v>
      </c>
      <c r="K4197">
        <v>827</v>
      </c>
      <c r="L4197" s="41">
        <v>43549</v>
      </c>
      <c r="U4197">
        <v>1</v>
      </c>
      <c r="V4197" t="s">
        <v>2921</v>
      </c>
      <c r="W4197">
        <v>1</v>
      </c>
      <c r="X4197">
        <v>1</v>
      </c>
      <c r="Y4197">
        <v>7</v>
      </c>
    </row>
    <row r="4198" spans="2:25" x14ac:dyDescent="0.3">
      <c r="B4198">
        <v>2</v>
      </c>
      <c r="C4198" t="s">
        <v>26014</v>
      </c>
      <c r="D4198" t="s">
        <v>26013</v>
      </c>
      <c r="E4198">
        <v>2016</v>
      </c>
      <c r="F4198" t="s">
        <v>5068</v>
      </c>
      <c r="G4198" t="s">
        <v>3314</v>
      </c>
      <c r="H4198" s="6" t="str">
        <f>HYPERLINK(I4198)</f>
        <v>https://ieeexplore.ieee.org/abstract/document/7434623/</v>
      </c>
      <c r="I4198" t="s">
        <v>26012</v>
      </c>
      <c r="J4198" t="s">
        <v>26011</v>
      </c>
      <c r="K4198">
        <v>828</v>
      </c>
      <c r="L4198" s="41">
        <v>43549</v>
      </c>
      <c r="U4198">
        <v>2</v>
      </c>
      <c r="V4198" t="s">
        <v>2953</v>
      </c>
      <c r="W4198">
        <v>1</v>
      </c>
      <c r="X4198">
        <v>2</v>
      </c>
      <c r="Y4198">
        <v>3</v>
      </c>
    </row>
    <row r="4199" spans="2:25" x14ac:dyDescent="0.3">
      <c r="B4199">
        <v>0</v>
      </c>
      <c r="C4199" t="s">
        <v>26010</v>
      </c>
      <c r="D4199" t="s">
        <v>26009</v>
      </c>
      <c r="E4199">
        <v>2018</v>
      </c>
      <c r="G4199" t="s">
        <v>26008</v>
      </c>
      <c r="H4199" s="6" t="str">
        <f>HYPERLINK(I4199)</f>
        <v>https://curve.carleton.ca/c9191d8e-0ea2-4cf0-92c3-fb8d191afae5</v>
      </c>
      <c r="I4199" t="s">
        <v>26007</v>
      </c>
      <c r="K4199">
        <v>829</v>
      </c>
      <c r="L4199" s="41">
        <v>43549</v>
      </c>
      <c r="U4199">
        <v>0</v>
      </c>
      <c r="V4199" t="s">
        <v>2923</v>
      </c>
      <c r="W4199">
        <v>0</v>
      </c>
      <c r="X4199">
        <v>1</v>
      </c>
      <c r="Y4199">
        <v>1</v>
      </c>
    </row>
    <row r="4200" spans="2:25" x14ac:dyDescent="0.3">
      <c r="B4200">
        <v>0</v>
      </c>
      <c r="C4200" t="s">
        <v>26006</v>
      </c>
      <c r="D4200" t="s">
        <v>26005</v>
      </c>
      <c r="E4200">
        <v>2016</v>
      </c>
      <c r="G4200" t="s">
        <v>26004</v>
      </c>
      <c r="H4200" s="6" t="str">
        <f>HYPERLINK(I4200)</f>
        <v>http://theses.ubn.ru.nl/handle/123456789/4390</v>
      </c>
      <c r="I4200" t="s">
        <v>26003</v>
      </c>
      <c r="K4200">
        <v>830</v>
      </c>
      <c r="L4200" s="41">
        <v>43549</v>
      </c>
      <c r="U4200">
        <v>0</v>
      </c>
      <c r="V4200" t="s">
        <v>2923</v>
      </c>
      <c r="W4200">
        <v>0</v>
      </c>
      <c r="X4200">
        <v>1</v>
      </c>
      <c r="Y4200">
        <v>3</v>
      </c>
    </row>
    <row r="4201" spans="2:25" x14ac:dyDescent="0.3">
      <c r="B4201">
        <v>5</v>
      </c>
      <c r="C4201" t="s">
        <v>26002</v>
      </c>
      <c r="D4201" t="s">
        <v>26001</v>
      </c>
      <c r="E4201">
        <v>2016</v>
      </c>
      <c r="F4201" t="s">
        <v>26000</v>
      </c>
      <c r="G4201" t="s">
        <v>3321</v>
      </c>
      <c r="H4201" s="6" t="str">
        <f>HYPERLINK(I4201)</f>
        <v>https://journals.sagepub.com/doi/abs/10.1177/1059712316665451?casa_token=9QWQd2gTqFAAAAAA:_lmatiWhQUg2222_fStVQbEFsOQS4t4vjjTSQfNdAP6E7u7wIGwc2AV5kGkn5sfkPWbkg0EpZ9Laag</v>
      </c>
      <c r="I4201" t="s">
        <v>25999</v>
      </c>
      <c r="J4201" t="s">
        <v>25998</v>
      </c>
      <c r="K4201">
        <v>831</v>
      </c>
      <c r="L4201" s="41">
        <v>43549</v>
      </c>
      <c r="U4201">
        <v>5</v>
      </c>
      <c r="V4201" t="s">
        <v>2948</v>
      </c>
      <c r="W4201">
        <v>1</v>
      </c>
      <c r="X4201">
        <v>5</v>
      </c>
      <c r="Y4201">
        <v>3</v>
      </c>
    </row>
    <row r="4202" spans="2:25" x14ac:dyDescent="0.3">
      <c r="B4202">
        <v>0</v>
      </c>
      <c r="C4202" t="s">
        <v>3785</v>
      </c>
      <c r="D4202" t="s">
        <v>3784</v>
      </c>
      <c r="E4202">
        <v>2016</v>
      </c>
      <c r="F4202" t="s">
        <v>3783</v>
      </c>
      <c r="G4202" t="s">
        <v>3358</v>
      </c>
      <c r="H4202" s="6" t="str">
        <f>HYPERLINK(I4202)</f>
        <v>https://pdfs.semanticscholar.org/c96d/7d11ad8bda53a51a828f15f8aac4b3f554cc.pdf</v>
      </c>
      <c r="I4202" t="s">
        <v>3782</v>
      </c>
      <c r="K4202">
        <v>832</v>
      </c>
      <c r="L4202" s="41">
        <v>43549</v>
      </c>
      <c r="M4202" t="s">
        <v>3356</v>
      </c>
      <c r="U4202">
        <v>0</v>
      </c>
      <c r="V4202" t="s">
        <v>2923</v>
      </c>
      <c r="W4202">
        <v>0</v>
      </c>
      <c r="X4202">
        <v>1</v>
      </c>
      <c r="Y4202">
        <v>3</v>
      </c>
    </row>
    <row r="4203" spans="2:25" x14ac:dyDescent="0.3">
      <c r="B4203">
        <v>5</v>
      </c>
      <c r="C4203" t="s">
        <v>10943</v>
      </c>
      <c r="D4203" t="s">
        <v>10942</v>
      </c>
      <c r="E4203">
        <v>2017</v>
      </c>
      <c r="F4203" t="s">
        <v>10941</v>
      </c>
      <c r="G4203" t="s">
        <v>3328</v>
      </c>
      <c r="H4203" s="6" t="str">
        <f>HYPERLINK(I4203)</f>
        <v>https://link.springer.com/chapter/10.1007/978-3-319-49448-7_8</v>
      </c>
      <c r="I4203" t="s">
        <v>10940</v>
      </c>
      <c r="J4203" t="s">
        <v>10939</v>
      </c>
      <c r="K4203">
        <v>833</v>
      </c>
      <c r="L4203" s="41">
        <v>43549</v>
      </c>
      <c r="U4203">
        <v>5</v>
      </c>
      <c r="V4203" t="s">
        <v>2975</v>
      </c>
      <c r="W4203">
        <v>2</v>
      </c>
      <c r="X4203">
        <v>3</v>
      </c>
      <c r="Y4203">
        <v>2</v>
      </c>
    </row>
    <row r="4204" spans="2:25" x14ac:dyDescent="0.3">
      <c r="B4204">
        <v>1</v>
      </c>
      <c r="C4204" t="s">
        <v>300</v>
      </c>
      <c r="D4204" t="s">
        <v>301</v>
      </c>
      <c r="E4204">
        <v>2019</v>
      </c>
      <c r="F4204" t="s">
        <v>3329</v>
      </c>
      <c r="G4204" t="s">
        <v>3328</v>
      </c>
      <c r="H4204" s="6" t="str">
        <f>HYPERLINK(I4204)</f>
        <v>https://link.springer.com/article/10.1007/s10111-018-0484-0</v>
      </c>
      <c r="I4204" t="s">
        <v>3327</v>
      </c>
      <c r="J4204" t="s">
        <v>3326</v>
      </c>
      <c r="K4204">
        <v>834</v>
      </c>
      <c r="L4204" s="41">
        <v>43549</v>
      </c>
      <c r="M4204" t="s">
        <v>3325</v>
      </c>
      <c r="U4204">
        <v>1</v>
      </c>
      <c r="V4204" t="s">
        <v>2931</v>
      </c>
      <c r="W4204">
        <v>1</v>
      </c>
      <c r="X4204">
        <v>2</v>
      </c>
      <c r="Y4204">
        <v>1</v>
      </c>
    </row>
    <row r="4205" spans="2:25" x14ac:dyDescent="0.3">
      <c r="B4205">
        <v>0</v>
      </c>
      <c r="C4205" t="s">
        <v>16044</v>
      </c>
      <c r="D4205" t="s">
        <v>16043</v>
      </c>
      <c r="E4205">
        <v>2016</v>
      </c>
      <c r="G4205" t="s">
        <v>3408</v>
      </c>
      <c r="H4205" s="6" t="str">
        <f>HYPERLINK(I4205)</f>
        <v>http://www.diva-portal.org/smash/record.jsf?pid=diva2:1216387</v>
      </c>
      <c r="I4205" t="s">
        <v>16042</v>
      </c>
      <c r="K4205">
        <v>835</v>
      </c>
      <c r="L4205" s="41">
        <v>43549</v>
      </c>
      <c r="U4205">
        <v>0</v>
      </c>
      <c r="V4205" t="s">
        <v>2923</v>
      </c>
      <c r="W4205">
        <v>0</v>
      </c>
      <c r="X4205">
        <v>1</v>
      </c>
      <c r="Y4205">
        <v>3</v>
      </c>
    </row>
    <row r="4206" spans="2:25" x14ac:dyDescent="0.3">
      <c r="B4206">
        <v>41</v>
      </c>
      <c r="C4206" t="s">
        <v>25997</v>
      </c>
      <c r="D4206" t="s">
        <v>25996</v>
      </c>
      <c r="E4206">
        <v>2017</v>
      </c>
      <c r="F4206" t="s">
        <v>25995</v>
      </c>
      <c r="G4206" t="s">
        <v>3314</v>
      </c>
      <c r="H4206" s="6" t="str">
        <f>HYPERLINK(I4206)</f>
        <v>https://ieeexplore.ieee.org/abstract/document/7081502/</v>
      </c>
      <c r="I4206" t="s">
        <v>25994</v>
      </c>
      <c r="J4206" t="s">
        <v>25993</v>
      </c>
      <c r="K4206">
        <v>836</v>
      </c>
      <c r="L4206" s="41">
        <v>43549</v>
      </c>
      <c r="U4206">
        <v>41</v>
      </c>
      <c r="V4206" t="s">
        <v>2939</v>
      </c>
      <c r="W4206">
        <v>10</v>
      </c>
      <c r="X4206">
        <v>4</v>
      </c>
      <c r="Y4206">
        <v>2</v>
      </c>
    </row>
    <row r="4207" spans="2:25" x14ac:dyDescent="0.3">
      <c r="B4207">
        <v>78</v>
      </c>
      <c r="C4207" t="s">
        <v>25992</v>
      </c>
      <c r="D4207" t="s">
        <v>25991</v>
      </c>
      <c r="E4207">
        <v>2016</v>
      </c>
      <c r="F4207" t="s">
        <v>25802</v>
      </c>
      <c r="G4207" t="s">
        <v>3378</v>
      </c>
      <c r="H4207" s="6" t="str">
        <f>HYPERLINK(I4207)</f>
        <v>https://dl.acm.org/citation.cfm?id=2932707</v>
      </c>
      <c r="I4207" t="s">
        <v>25990</v>
      </c>
      <c r="J4207" t="s">
        <v>25989</v>
      </c>
      <c r="K4207">
        <v>837</v>
      </c>
      <c r="L4207" s="41">
        <v>43549</v>
      </c>
      <c r="U4207">
        <v>78</v>
      </c>
      <c r="V4207" t="s">
        <v>3045</v>
      </c>
      <c r="W4207">
        <v>16</v>
      </c>
      <c r="X4207">
        <v>5</v>
      </c>
      <c r="Y4207">
        <v>3</v>
      </c>
    </row>
    <row r="4208" spans="2:25" x14ac:dyDescent="0.3">
      <c r="B4208">
        <v>0</v>
      </c>
      <c r="C4208" t="s">
        <v>25988</v>
      </c>
      <c r="D4208" t="s">
        <v>25987</v>
      </c>
      <c r="E4208">
        <v>2014</v>
      </c>
      <c r="G4208" t="s">
        <v>3842</v>
      </c>
      <c r="H4208" s="6" t="str">
        <f>HYPERLINK(I4208)</f>
        <v>http://ethesis.nitrkl.ac.in/6485/</v>
      </c>
      <c r="I4208" t="s">
        <v>25986</v>
      </c>
      <c r="K4208">
        <v>838</v>
      </c>
      <c r="L4208" s="41">
        <v>43549</v>
      </c>
      <c r="U4208">
        <v>0</v>
      </c>
      <c r="V4208" t="s">
        <v>2923</v>
      </c>
      <c r="W4208">
        <v>0</v>
      </c>
      <c r="X4208">
        <v>1</v>
      </c>
      <c r="Y4208">
        <v>5</v>
      </c>
    </row>
    <row r="4209" spans="2:25" x14ac:dyDescent="0.3">
      <c r="B4209">
        <v>1</v>
      </c>
      <c r="C4209" t="s">
        <v>25960</v>
      </c>
      <c r="D4209" t="s">
        <v>25985</v>
      </c>
      <c r="E4209">
        <v>2015</v>
      </c>
      <c r="F4209" t="s">
        <v>4280</v>
      </c>
      <c r="G4209" t="s">
        <v>3341</v>
      </c>
      <c r="H4209" s="6" t="str">
        <f>HYPERLINK(I4209)</f>
        <v>https://patents.google.com/patent/US20150086087A1/en</v>
      </c>
      <c r="I4209" t="s">
        <v>25984</v>
      </c>
      <c r="J4209" t="s">
        <v>25983</v>
      </c>
      <c r="K4209">
        <v>839</v>
      </c>
      <c r="L4209" s="41">
        <v>43549</v>
      </c>
      <c r="U4209">
        <v>1</v>
      </c>
      <c r="V4209" t="s">
        <v>2955</v>
      </c>
      <c r="W4209">
        <v>0</v>
      </c>
      <c r="X4209">
        <v>4</v>
      </c>
      <c r="Y4209">
        <v>4</v>
      </c>
    </row>
    <row r="4210" spans="2:25" x14ac:dyDescent="0.3">
      <c r="B4210">
        <v>48</v>
      </c>
      <c r="C4210" t="s">
        <v>25982</v>
      </c>
      <c r="D4210" t="s">
        <v>25981</v>
      </c>
      <c r="E4210">
        <v>2012</v>
      </c>
      <c r="F4210" t="s">
        <v>3322</v>
      </c>
      <c r="G4210" t="s">
        <v>3321</v>
      </c>
      <c r="H4210" s="6" t="str">
        <f>HYPERLINK(I4210)</f>
        <v>https://journals.sagepub.com/doi/abs/10.1177/0018720812448474?casa_token=-TzMuxGzNXMAAAAA:wnehpEg1lyhRDZjhEju7lYuR1Oha09G1u0GP7pyAlr9bDg-d74b0ADAxaUIioG0EnU-2mXBZSzR3RQ</v>
      </c>
      <c r="I4210" t="s">
        <v>25980</v>
      </c>
      <c r="J4210" t="s">
        <v>25979</v>
      </c>
      <c r="K4210">
        <v>840</v>
      </c>
      <c r="L4210" s="41">
        <v>43549</v>
      </c>
      <c r="U4210">
        <v>48</v>
      </c>
      <c r="V4210" t="s">
        <v>25978</v>
      </c>
      <c r="W4210">
        <v>12</v>
      </c>
      <c r="X4210">
        <v>4</v>
      </c>
      <c r="Y4210">
        <v>7</v>
      </c>
    </row>
    <row r="4211" spans="2:25" x14ac:dyDescent="0.3">
      <c r="B4211">
        <v>0</v>
      </c>
      <c r="C4211" t="s">
        <v>25977</v>
      </c>
      <c r="D4211" t="s">
        <v>25976</v>
      </c>
      <c r="E4211">
        <v>2018</v>
      </c>
      <c r="F4211" t="s">
        <v>25975</v>
      </c>
      <c r="G4211" t="s">
        <v>3341</v>
      </c>
      <c r="H4211" s="6" t="str">
        <f>HYPERLINK(I4211)</f>
        <v>https://patents.google.com/patent/US10024660B2/en</v>
      </c>
      <c r="I4211" t="s">
        <v>25974</v>
      </c>
      <c r="K4211">
        <v>841</v>
      </c>
      <c r="L4211" s="41">
        <v>43549</v>
      </c>
      <c r="U4211">
        <v>0</v>
      </c>
      <c r="V4211" t="s">
        <v>2923</v>
      </c>
      <c r="W4211">
        <v>0</v>
      </c>
      <c r="X4211">
        <v>2</v>
      </c>
      <c r="Y4211">
        <v>1</v>
      </c>
    </row>
    <row r="4212" spans="2:25" x14ac:dyDescent="0.3">
      <c r="B4212">
        <v>0</v>
      </c>
      <c r="C4212" t="s">
        <v>24784</v>
      </c>
      <c r="D4212" t="s">
        <v>24783</v>
      </c>
      <c r="E4212">
        <v>2017</v>
      </c>
      <c r="F4212" t="s">
        <v>24757</v>
      </c>
      <c r="G4212" t="s">
        <v>3560</v>
      </c>
      <c r="H4212" s="6" t="str">
        <f>HYPERLINK(I4212)</f>
        <v>https://books.google.com/books?hl=en&amp;lr=&amp;id=owrIDgAAQBAJ&amp;oi=fnd&amp;pg=PA277&amp;dq=%22human+computer+interaction%22+(%22autonomous+vehicle%22+OR+%22autonomous+vehicles%22)+-pedestrian+-wheelchair+-military+-business&amp;ots=CSod8jdlZR&amp;sig=doY3iqT63Ur5fstL0IRUY8jMTas</v>
      </c>
      <c r="I4212" t="s">
        <v>25973</v>
      </c>
      <c r="K4212">
        <v>842</v>
      </c>
      <c r="L4212" s="41">
        <v>43549</v>
      </c>
      <c r="U4212">
        <v>0</v>
      </c>
      <c r="V4212" t="s">
        <v>2923</v>
      </c>
      <c r="W4212">
        <v>0</v>
      </c>
      <c r="X4212">
        <v>5</v>
      </c>
      <c r="Y4212">
        <v>2</v>
      </c>
    </row>
    <row r="4213" spans="2:25" x14ac:dyDescent="0.3">
      <c r="B4213">
        <v>11</v>
      </c>
      <c r="C4213" t="s">
        <v>25972</v>
      </c>
      <c r="D4213" t="s">
        <v>25971</v>
      </c>
      <c r="E4213">
        <v>2018</v>
      </c>
      <c r="F4213" t="s">
        <v>4053</v>
      </c>
      <c r="G4213" t="s">
        <v>3314</v>
      </c>
      <c r="H4213" s="6" t="str">
        <f>HYPERLINK(I4213)</f>
        <v>https://ieeexplore.ieee.org/abstract/document/7990528/</v>
      </c>
      <c r="I4213" t="s">
        <v>25970</v>
      </c>
      <c r="J4213" t="s">
        <v>25969</v>
      </c>
      <c r="K4213">
        <v>843</v>
      </c>
      <c r="L4213" s="41">
        <v>43549</v>
      </c>
      <c r="U4213">
        <v>11</v>
      </c>
      <c r="V4213" t="s">
        <v>3049</v>
      </c>
      <c r="W4213">
        <v>2</v>
      </c>
      <c r="X4213">
        <v>5</v>
      </c>
      <c r="Y4213">
        <v>1</v>
      </c>
    </row>
    <row r="4214" spans="2:25" x14ac:dyDescent="0.3">
      <c r="B4214">
        <v>8</v>
      </c>
      <c r="C4214" t="s">
        <v>25960</v>
      </c>
      <c r="D4214" t="s">
        <v>25959</v>
      </c>
      <c r="E4214">
        <v>2014</v>
      </c>
      <c r="F4214" t="s">
        <v>25968</v>
      </c>
      <c r="G4214" t="s">
        <v>3341</v>
      </c>
      <c r="H4214" s="6" t="str">
        <f>HYPERLINK(I4214)</f>
        <v>https://patents.google.com/patent/US8913839B2/en</v>
      </c>
      <c r="I4214" t="s">
        <v>25967</v>
      </c>
      <c r="J4214" t="s">
        <v>25966</v>
      </c>
      <c r="K4214">
        <v>844</v>
      </c>
      <c r="L4214" s="41">
        <v>43549</v>
      </c>
      <c r="U4214">
        <v>8</v>
      </c>
      <c r="V4214" t="s">
        <v>3041</v>
      </c>
      <c r="W4214">
        <v>2</v>
      </c>
      <c r="X4214">
        <v>4</v>
      </c>
      <c r="Y4214">
        <v>5</v>
      </c>
    </row>
    <row r="4215" spans="2:25" x14ac:dyDescent="0.3">
      <c r="B4215">
        <v>1</v>
      </c>
      <c r="C4215" t="s">
        <v>25965</v>
      </c>
      <c r="D4215" t="s">
        <v>25964</v>
      </c>
      <c r="E4215">
        <v>2013</v>
      </c>
      <c r="F4215" t="s">
        <v>25963</v>
      </c>
      <c r="G4215" t="s">
        <v>3646</v>
      </c>
      <c r="H4215" s="6" t="str">
        <f>HYPERLINK(I4215)</f>
        <v>https://arxiv.org/abs/1307.2191</v>
      </c>
      <c r="I4215" t="s">
        <v>25962</v>
      </c>
      <c r="J4215" t="s">
        <v>25961</v>
      </c>
      <c r="K4215">
        <v>845</v>
      </c>
      <c r="L4215" s="41">
        <v>43549</v>
      </c>
      <c r="U4215">
        <v>1</v>
      </c>
      <c r="V4215" t="s">
        <v>2961</v>
      </c>
      <c r="W4215">
        <v>1</v>
      </c>
      <c r="X4215">
        <v>2</v>
      </c>
      <c r="Y4215">
        <v>6</v>
      </c>
    </row>
    <row r="4216" spans="2:25" x14ac:dyDescent="0.3">
      <c r="B4216">
        <v>6</v>
      </c>
      <c r="C4216" t="s">
        <v>25960</v>
      </c>
      <c r="D4216" t="s">
        <v>25959</v>
      </c>
      <c r="E4216">
        <v>2016</v>
      </c>
      <c r="F4216" t="s">
        <v>25958</v>
      </c>
      <c r="G4216" t="s">
        <v>3341</v>
      </c>
      <c r="H4216" s="6" t="str">
        <f>HYPERLINK(I4216)</f>
        <v>https://patents.google.com/patent/US9317740B2/en</v>
      </c>
      <c r="I4216" t="s">
        <v>25957</v>
      </c>
      <c r="J4216" t="s">
        <v>25956</v>
      </c>
      <c r="K4216">
        <v>846</v>
      </c>
      <c r="L4216" s="41">
        <v>43549</v>
      </c>
      <c r="U4216">
        <v>6</v>
      </c>
      <c r="V4216" t="s">
        <v>2949</v>
      </c>
      <c r="W4216">
        <v>2</v>
      </c>
      <c r="X4216">
        <v>4</v>
      </c>
      <c r="Y4216">
        <v>3</v>
      </c>
    </row>
    <row r="4217" spans="2:25" x14ac:dyDescent="0.3">
      <c r="B4217">
        <v>42</v>
      </c>
      <c r="C4217" t="s">
        <v>22961</v>
      </c>
      <c r="D4217" t="s">
        <v>22960</v>
      </c>
      <c r="E4217">
        <v>2018</v>
      </c>
      <c r="F4217" t="s">
        <v>4053</v>
      </c>
      <c r="G4217" t="s">
        <v>3314</v>
      </c>
      <c r="H4217" s="6" t="str">
        <f>HYPERLINK(I4217)</f>
        <v>https://ieeexplore.ieee.org/abstract/document/8371286/</v>
      </c>
      <c r="I4217" t="s">
        <v>22959</v>
      </c>
      <c r="J4217" t="s">
        <v>22958</v>
      </c>
      <c r="K4217">
        <v>847</v>
      </c>
      <c r="L4217" s="41">
        <v>43549</v>
      </c>
      <c r="U4217">
        <v>42</v>
      </c>
      <c r="V4217" t="s">
        <v>5839</v>
      </c>
      <c r="W4217">
        <v>11</v>
      </c>
      <c r="X4217">
        <v>4</v>
      </c>
      <c r="Y4217">
        <v>1</v>
      </c>
    </row>
    <row r="4218" spans="2:25" x14ac:dyDescent="0.3">
      <c r="B4218">
        <v>2</v>
      </c>
      <c r="C4218" t="s">
        <v>25955</v>
      </c>
      <c r="D4218" t="s">
        <v>25954</v>
      </c>
      <c r="E4218">
        <v>2018</v>
      </c>
      <c r="F4218" t="s">
        <v>25953</v>
      </c>
      <c r="G4218" t="s">
        <v>3314</v>
      </c>
      <c r="H4218" s="6" t="str">
        <f>HYPERLINK(I4218)</f>
        <v>https://ieeexplore.ieee.org/abstract/document/8432121/</v>
      </c>
      <c r="I4218" t="s">
        <v>25952</v>
      </c>
      <c r="J4218" t="s">
        <v>25951</v>
      </c>
      <c r="K4218">
        <v>848</v>
      </c>
      <c r="L4218" s="41">
        <v>43549</v>
      </c>
      <c r="U4218">
        <v>2</v>
      </c>
      <c r="V4218" t="s">
        <v>2949</v>
      </c>
      <c r="W4218">
        <v>1</v>
      </c>
      <c r="X4218">
        <v>2</v>
      </c>
      <c r="Y4218">
        <v>1</v>
      </c>
    </row>
    <row r="4219" spans="2:25" x14ac:dyDescent="0.3">
      <c r="B4219">
        <v>8</v>
      </c>
      <c r="C4219" t="s">
        <v>7073</v>
      </c>
      <c r="D4219" t="s">
        <v>7072</v>
      </c>
      <c r="E4219">
        <v>2011</v>
      </c>
      <c r="F4219" t="s">
        <v>7071</v>
      </c>
      <c r="G4219" t="s">
        <v>7070</v>
      </c>
      <c r="H4219" s="6" t="str">
        <f>HYPERLINK(I4219)</f>
        <v>https://content.iospress.com/articles/journal-of-intelligent-and-fuzzy-systems/ifs477</v>
      </c>
      <c r="I4219" t="s">
        <v>7069</v>
      </c>
      <c r="J4219" t="s">
        <v>7068</v>
      </c>
      <c r="K4219">
        <v>849</v>
      </c>
      <c r="L4219" s="41">
        <v>43549</v>
      </c>
      <c r="U4219">
        <v>8</v>
      </c>
      <c r="V4219" t="s">
        <v>2931</v>
      </c>
      <c r="W4219">
        <v>3</v>
      </c>
      <c r="X4219">
        <v>3</v>
      </c>
      <c r="Y4219">
        <v>8</v>
      </c>
    </row>
    <row r="4220" spans="2:25" x14ac:dyDescent="0.3">
      <c r="B4220">
        <v>0</v>
      </c>
      <c r="C4220" t="s">
        <v>25950</v>
      </c>
      <c r="D4220" t="s">
        <v>25949</v>
      </c>
      <c r="E4220">
        <v>2018</v>
      </c>
      <c r="F4220" t="s">
        <v>4053</v>
      </c>
      <c r="G4220" t="s">
        <v>3314</v>
      </c>
      <c r="H4220" s="6" t="str">
        <f>HYPERLINK(I4220)</f>
        <v>https://ieeexplore.ieee.org/abstract/document/8585063/</v>
      </c>
      <c r="I4220" t="s">
        <v>25948</v>
      </c>
      <c r="K4220">
        <v>850</v>
      </c>
      <c r="L4220" s="41">
        <v>43549</v>
      </c>
      <c r="U4220">
        <v>0</v>
      </c>
      <c r="V4220" t="s">
        <v>2923</v>
      </c>
      <c r="W4220">
        <v>0</v>
      </c>
      <c r="X4220">
        <v>6</v>
      </c>
      <c r="Y4220">
        <v>1</v>
      </c>
    </row>
    <row r="4221" spans="2:25" x14ac:dyDescent="0.3">
      <c r="B4221">
        <v>64</v>
      </c>
      <c r="C4221" t="s">
        <v>5672</v>
      </c>
      <c r="D4221" t="s">
        <v>5671</v>
      </c>
      <c r="E4221">
        <v>2010</v>
      </c>
      <c r="F4221" t="s">
        <v>3755</v>
      </c>
      <c r="G4221" t="s">
        <v>3314</v>
      </c>
      <c r="H4221" s="6" t="str">
        <f>HYPERLINK(I4221)</f>
        <v>https://ieeexplore.ieee.org/abstract/document/5504223/</v>
      </c>
      <c r="I4221" t="s">
        <v>5670</v>
      </c>
      <c r="J4221" t="s">
        <v>5669</v>
      </c>
      <c r="K4221">
        <v>851</v>
      </c>
      <c r="L4221" s="41">
        <v>43549</v>
      </c>
      <c r="U4221">
        <v>64</v>
      </c>
      <c r="V4221" t="s">
        <v>5668</v>
      </c>
      <c r="W4221">
        <v>16</v>
      </c>
      <c r="X4221">
        <v>4</v>
      </c>
      <c r="Y4221">
        <v>9</v>
      </c>
    </row>
    <row r="4222" spans="2:25" x14ac:dyDescent="0.3">
      <c r="B4222">
        <v>0</v>
      </c>
      <c r="C4222" t="s">
        <v>23788</v>
      </c>
      <c r="D4222" t="s">
        <v>23787</v>
      </c>
      <c r="E4222">
        <v>2019</v>
      </c>
      <c r="F4222" t="s">
        <v>23786</v>
      </c>
      <c r="G4222" t="s">
        <v>3328</v>
      </c>
      <c r="H4222" s="6" t="str">
        <f>HYPERLINK(I4222)</f>
        <v>https://link.springer.com/article/10.1007/s41745-019-0099-3</v>
      </c>
      <c r="I4222" t="s">
        <v>23785</v>
      </c>
      <c r="K4222">
        <v>852</v>
      </c>
      <c r="L4222" s="41">
        <v>43549</v>
      </c>
      <c r="U4222">
        <v>0</v>
      </c>
      <c r="V4222" t="s">
        <v>2923</v>
      </c>
      <c r="W4222">
        <v>0</v>
      </c>
      <c r="X4222">
        <v>4</v>
      </c>
      <c r="Y4222">
        <v>1</v>
      </c>
    </row>
    <row r="4223" spans="2:25" x14ac:dyDescent="0.3">
      <c r="B4223">
        <v>49</v>
      </c>
      <c r="C4223" t="s">
        <v>25947</v>
      </c>
      <c r="D4223" t="s">
        <v>25946</v>
      </c>
      <c r="E4223">
        <v>2011</v>
      </c>
      <c r="F4223" t="s">
        <v>6239</v>
      </c>
      <c r="G4223" t="s">
        <v>3314</v>
      </c>
      <c r="H4223" s="6" t="str">
        <f>HYPERLINK(I4223)</f>
        <v>https://ieeexplore.ieee.org/abstract/document/5876217/</v>
      </c>
      <c r="I4223" t="s">
        <v>25945</v>
      </c>
      <c r="J4223" t="s">
        <v>25944</v>
      </c>
      <c r="K4223">
        <v>853</v>
      </c>
      <c r="L4223" s="41">
        <v>43549</v>
      </c>
      <c r="U4223">
        <v>49</v>
      </c>
      <c r="V4223" t="s">
        <v>11637</v>
      </c>
      <c r="W4223">
        <v>12</v>
      </c>
      <c r="X4223">
        <v>4</v>
      </c>
      <c r="Y4223">
        <v>8</v>
      </c>
    </row>
    <row r="4224" spans="2:25" x14ac:dyDescent="0.3">
      <c r="B4224">
        <v>1</v>
      </c>
      <c r="C4224" t="s">
        <v>25943</v>
      </c>
      <c r="D4224" t="s">
        <v>25942</v>
      </c>
      <c r="E4224">
        <v>2018</v>
      </c>
      <c r="F4224" t="s">
        <v>10591</v>
      </c>
      <c r="G4224" t="s">
        <v>10590</v>
      </c>
      <c r="H4224" s="6" t="str">
        <f>HYPERLINK(I4224)</f>
        <v>https://journals.plos.org/plosone/article?id=10.1371/journal.pone.0199389</v>
      </c>
      <c r="I4224" t="s">
        <v>25941</v>
      </c>
      <c r="J4224" t="s">
        <v>25940</v>
      </c>
      <c r="K4224">
        <v>854</v>
      </c>
      <c r="L4224" s="41">
        <v>43549</v>
      </c>
      <c r="M4224" t="s">
        <v>3325</v>
      </c>
      <c r="U4224">
        <v>1</v>
      </c>
      <c r="V4224" t="s">
        <v>2931</v>
      </c>
      <c r="W4224">
        <v>0</v>
      </c>
      <c r="X4224">
        <v>3</v>
      </c>
      <c r="Y4224">
        <v>1</v>
      </c>
    </row>
    <row r="4225" spans="2:25" x14ac:dyDescent="0.3">
      <c r="B4225">
        <v>4</v>
      </c>
      <c r="C4225" t="s">
        <v>3366</v>
      </c>
      <c r="D4225" t="s">
        <v>3365</v>
      </c>
      <c r="E4225">
        <v>2017</v>
      </c>
      <c r="F4225" t="s">
        <v>3364</v>
      </c>
      <c r="G4225" t="s">
        <v>3314</v>
      </c>
      <c r="H4225" s="6" t="str">
        <f>HYPERLINK(I4225)</f>
        <v>https://ieeexplore.ieee.org/abstract/document/7973864/</v>
      </c>
      <c r="I4225" t="s">
        <v>3363</v>
      </c>
      <c r="J4225" t="s">
        <v>3362</v>
      </c>
      <c r="K4225">
        <v>855</v>
      </c>
      <c r="L4225" s="41">
        <v>43549</v>
      </c>
      <c r="U4225">
        <v>4</v>
      </c>
      <c r="V4225" t="s">
        <v>2949</v>
      </c>
      <c r="W4225">
        <v>1</v>
      </c>
      <c r="X4225">
        <v>4</v>
      </c>
      <c r="Y4225">
        <v>2</v>
      </c>
    </row>
    <row r="4226" spans="2:25" x14ac:dyDescent="0.3">
      <c r="B4226">
        <v>4</v>
      </c>
      <c r="C4226" t="s">
        <v>17894</v>
      </c>
      <c r="D4226" t="s">
        <v>17893</v>
      </c>
      <c r="E4226">
        <v>2017</v>
      </c>
      <c r="F4226" t="s">
        <v>15323</v>
      </c>
      <c r="G4226" t="s">
        <v>3314</v>
      </c>
      <c r="H4226" s="6" t="str">
        <f>HYPERLINK(I4226)</f>
        <v>https://ieeexplore.ieee.org/abstract/document/8125589/</v>
      </c>
      <c r="I4226" t="s">
        <v>17892</v>
      </c>
      <c r="J4226" t="s">
        <v>17891</v>
      </c>
      <c r="K4226">
        <v>856</v>
      </c>
      <c r="L4226" s="41">
        <v>43549</v>
      </c>
      <c r="U4226">
        <v>4</v>
      </c>
      <c r="V4226" t="s">
        <v>2949</v>
      </c>
      <c r="W4226">
        <v>1</v>
      </c>
      <c r="X4226">
        <v>4</v>
      </c>
      <c r="Y4226">
        <v>2</v>
      </c>
    </row>
    <row r="4227" spans="2:25" x14ac:dyDescent="0.3">
      <c r="B4227">
        <v>0</v>
      </c>
      <c r="C4227" t="s">
        <v>25903</v>
      </c>
      <c r="D4227" t="s">
        <v>25902</v>
      </c>
      <c r="E4227">
        <v>2017</v>
      </c>
      <c r="F4227" t="s">
        <v>25939</v>
      </c>
      <c r="G4227" t="s">
        <v>3341</v>
      </c>
      <c r="H4227" s="6" t="str">
        <f>HYPERLINK(I4227)</f>
        <v>https://patents.google.com/patent/US20170307354A1/en</v>
      </c>
      <c r="I4227" t="s">
        <v>25938</v>
      </c>
      <c r="K4227">
        <v>857</v>
      </c>
      <c r="L4227" s="41">
        <v>43549</v>
      </c>
      <c r="U4227">
        <v>0</v>
      </c>
      <c r="V4227" t="s">
        <v>2923</v>
      </c>
      <c r="W4227">
        <v>0</v>
      </c>
      <c r="X4227">
        <v>2</v>
      </c>
      <c r="Y4227">
        <v>2</v>
      </c>
    </row>
    <row r="4228" spans="2:25" x14ac:dyDescent="0.3">
      <c r="B4228">
        <v>0</v>
      </c>
      <c r="C4228" t="s">
        <v>25937</v>
      </c>
      <c r="D4228" t="s">
        <v>25936</v>
      </c>
      <c r="E4228">
        <v>2018</v>
      </c>
      <c r="F4228" t="s">
        <v>25935</v>
      </c>
      <c r="G4228" t="s">
        <v>3314</v>
      </c>
      <c r="H4228" s="6" t="str">
        <f>HYPERLINK(I4228)</f>
        <v>https://ieeexplore.ieee.org/abstract/document/8525584/</v>
      </c>
      <c r="I4228" t="s">
        <v>25934</v>
      </c>
      <c r="K4228">
        <v>858</v>
      </c>
      <c r="L4228" s="41">
        <v>43549</v>
      </c>
      <c r="U4228">
        <v>0</v>
      </c>
      <c r="V4228" t="s">
        <v>2923</v>
      </c>
      <c r="W4228">
        <v>0</v>
      </c>
      <c r="X4228">
        <v>3</v>
      </c>
      <c r="Y4228">
        <v>1</v>
      </c>
    </row>
    <row r="4229" spans="2:25" x14ac:dyDescent="0.3">
      <c r="B4229">
        <v>58</v>
      </c>
      <c r="C4229" t="s">
        <v>21579</v>
      </c>
      <c r="D4229" t="s">
        <v>21578</v>
      </c>
      <c r="E4229">
        <v>2017</v>
      </c>
      <c r="F4229" t="s">
        <v>21577</v>
      </c>
      <c r="G4229" t="s">
        <v>3378</v>
      </c>
      <c r="H4229" s="6" t="str">
        <f>HYPERLINK(I4229)</f>
        <v>https://dl.acm.org/citation.cfm?id=3054912</v>
      </c>
      <c r="I4229" t="s">
        <v>21576</v>
      </c>
      <c r="J4229" t="s">
        <v>21575</v>
      </c>
      <c r="K4229">
        <v>859</v>
      </c>
      <c r="L4229" s="41">
        <v>43549</v>
      </c>
      <c r="U4229">
        <v>58</v>
      </c>
      <c r="V4229" t="s">
        <v>3256</v>
      </c>
      <c r="W4229">
        <v>15</v>
      </c>
      <c r="X4229">
        <v>4</v>
      </c>
      <c r="Y4229">
        <v>2</v>
      </c>
    </row>
    <row r="4230" spans="2:25" x14ac:dyDescent="0.3">
      <c r="B4230">
        <v>0</v>
      </c>
      <c r="C4230" t="s">
        <v>25933</v>
      </c>
      <c r="D4230" t="s">
        <v>25932</v>
      </c>
      <c r="E4230">
        <v>2018</v>
      </c>
      <c r="F4230" t="s">
        <v>25931</v>
      </c>
      <c r="G4230" t="s">
        <v>3560</v>
      </c>
      <c r="H4230" s="6" t="str">
        <f>HYPERLINK(I4230)</f>
        <v>https://books.google.com/books?hl=en&amp;lr=&amp;id=NXFGDwAAQBAJ&amp;oi=fnd&amp;pg=PA213&amp;dq=%22human+computer+interaction%22+(%22autonomous+vehicle%22+OR+%22autonomous+vehicles%22)+-pedestrian+-wheelchair+-military+-business&amp;ots=GZENYFmheV&amp;sig=A4YPptNXZv3f0c2rLsF2frLqzyk</v>
      </c>
      <c r="I4230" t="s">
        <v>25930</v>
      </c>
      <c r="K4230">
        <v>860</v>
      </c>
      <c r="L4230" s="41">
        <v>43549</v>
      </c>
      <c r="U4230">
        <v>0</v>
      </c>
      <c r="V4230" t="s">
        <v>2923</v>
      </c>
      <c r="W4230">
        <v>0</v>
      </c>
      <c r="X4230">
        <v>2</v>
      </c>
      <c r="Y4230">
        <v>1</v>
      </c>
    </row>
    <row r="4231" spans="2:25" x14ac:dyDescent="0.3">
      <c r="B4231">
        <v>0</v>
      </c>
      <c r="C4231" t="s">
        <v>21185</v>
      </c>
      <c r="D4231" t="s">
        <v>21184</v>
      </c>
      <c r="E4231">
        <v>2017</v>
      </c>
      <c r="G4231" t="s">
        <v>7525</v>
      </c>
      <c r="H4231" s="6" t="str">
        <f>HYPERLINK(I4231)</f>
        <v>https://riunet.upv.es/handle/10251/76838</v>
      </c>
      <c r="I4231" t="s">
        <v>21183</v>
      </c>
      <c r="K4231">
        <v>861</v>
      </c>
      <c r="L4231" s="41">
        <v>43549</v>
      </c>
      <c r="U4231">
        <v>0</v>
      </c>
      <c r="V4231" t="s">
        <v>2923</v>
      </c>
      <c r="W4231">
        <v>0</v>
      </c>
      <c r="X4231">
        <v>1</v>
      </c>
      <c r="Y4231">
        <v>2</v>
      </c>
    </row>
    <row r="4232" spans="2:25" x14ac:dyDescent="0.3">
      <c r="B4232">
        <v>0</v>
      </c>
      <c r="C4232" t="s">
        <v>25929</v>
      </c>
      <c r="D4232" t="s">
        <v>25928</v>
      </c>
      <c r="E4232">
        <v>2019</v>
      </c>
      <c r="F4232" t="s">
        <v>25927</v>
      </c>
      <c r="G4232" t="s">
        <v>3328</v>
      </c>
      <c r="H4232" s="6" t="str">
        <f>HYPERLINK(I4232)</f>
        <v>https://link.springer.com/chapter/10.1007/978-3-319-94878-2_14</v>
      </c>
      <c r="I4232" t="s">
        <v>25926</v>
      </c>
      <c r="K4232">
        <v>862</v>
      </c>
      <c r="L4232" s="41">
        <v>43549</v>
      </c>
      <c r="U4232">
        <v>0</v>
      </c>
      <c r="V4232" t="s">
        <v>2923</v>
      </c>
      <c r="W4232">
        <v>0</v>
      </c>
      <c r="X4232">
        <v>5</v>
      </c>
      <c r="Y4232">
        <v>1</v>
      </c>
    </row>
    <row r="4233" spans="2:25" x14ac:dyDescent="0.3">
      <c r="B4233">
        <v>7</v>
      </c>
      <c r="C4233" t="s">
        <v>25925</v>
      </c>
      <c r="D4233" t="s">
        <v>25924</v>
      </c>
      <c r="E4233">
        <v>2013</v>
      </c>
      <c r="G4233" t="s">
        <v>4319</v>
      </c>
      <c r="H4233" s="6" t="str">
        <f>HYPERLINK(I4233)</f>
        <v>http://publications.lib.chalmers.se/records/fulltext/175467/175467.pdf</v>
      </c>
      <c r="I4233" t="s">
        <v>25923</v>
      </c>
      <c r="J4233" t="s">
        <v>25922</v>
      </c>
      <c r="K4233">
        <v>863</v>
      </c>
      <c r="L4233" s="41">
        <v>43549</v>
      </c>
      <c r="M4233" t="s">
        <v>3356</v>
      </c>
      <c r="U4233">
        <v>7</v>
      </c>
      <c r="V4233" t="s">
        <v>3089</v>
      </c>
      <c r="W4233">
        <v>7</v>
      </c>
      <c r="X4233">
        <v>1</v>
      </c>
      <c r="Y4233">
        <v>6</v>
      </c>
    </row>
    <row r="4234" spans="2:25" x14ac:dyDescent="0.3">
      <c r="B4234">
        <v>2</v>
      </c>
      <c r="C4234" t="s">
        <v>8250</v>
      </c>
      <c r="D4234" t="s">
        <v>8249</v>
      </c>
      <c r="E4234">
        <v>2013</v>
      </c>
      <c r="G4234" t="s">
        <v>8248</v>
      </c>
      <c r="H4234" s="6" t="str">
        <f>HYPERLINK(I4234)</f>
        <v>http://repository.mut.ac.ke:8080/xmlui/handle/123456789/2817</v>
      </c>
      <c r="I4234" t="s">
        <v>8247</v>
      </c>
      <c r="J4234" t="s">
        <v>8246</v>
      </c>
      <c r="K4234">
        <v>864</v>
      </c>
      <c r="L4234" s="41">
        <v>43549</v>
      </c>
      <c r="U4234">
        <v>2</v>
      </c>
      <c r="V4234" t="s">
        <v>2981</v>
      </c>
      <c r="W4234">
        <v>0</v>
      </c>
      <c r="X4234">
        <v>5</v>
      </c>
      <c r="Y4234">
        <v>6</v>
      </c>
    </row>
    <row r="4235" spans="2:25" x14ac:dyDescent="0.3">
      <c r="B4235">
        <v>0</v>
      </c>
      <c r="C4235" t="s">
        <v>25921</v>
      </c>
      <c r="D4235" t="s">
        <v>25920</v>
      </c>
      <c r="E4235">
        <v>2018</v>
      </c>
      <c r="G4235" t="s">
        <v>25919</v>
      </c>
      <c r="H4235" s="6" t="str">
        <f>HYPERLINK(I4235)</f>
        <v>https://mspace.lib.umanitoba.ca/handle/1993/33679</v>
      </c>
      <c r="I4235" t="s">
        <v>25918</v>
      </c>
      <c r="K4235">
        <v>865</v>
      </c>
      <c r="L4235" s="41">
        <v>43549</v>
      </c>
      <c r="U4235">
        <v>0</v>
      </c>
      <c r="V4235" t="s">
        <v>2923</v>
      </c>
      <c r="W4235">
        <v>0</v>
      </c>
      <c r="X4235">
        <v>1</v>
      </c>
      <c r="Y4235">
        <v>1</v>
      </c>
    </row>
    <row r="4236" spans="2:25" x14ac:dyDescent="0.3">
      <c r="B4236">
        <v>0</v>
      </c>
      <c r="C4236" t="s">
        <v>25917</v>
      </c>
      <c r="D4236" t="s">
        <v>25916</v>
      </c>
      <c r="E4236">
        <v>2011</v>
      </c>
      <c r="F4236" t="s">
        <v>25915</v>
      </c>
      <c r="G4236" t="s">
        <v>3369</v>
      </c>
      <c r="H4236" s="6" t="str">
        <f>HYPERLINK(I4236)</f>
        <v>https://www.researchgate.net/profile/Victor_Gonzalez-Pacheco/publication/225071491_A_Supervised_Learning_Architecture_for_Human_Pose_Recognition_in_a_Social_Robot/links/09e414fc6a06387a08000000.pdf</v>
      </c>
      <c r="I4236" t="s">
        <v>25914</v>
      </c>
      <c r="K4236">
        <v>866</v>
      </c>
      <c r="L4236" s="41">
        <v>43549</v>
      </c>
      <c r="M4236" t="s">
        <v>3356</v>
      </c>
      <c r="U4236">
        <v>0</v>
      </c>
      <c r="V4236" t="s">
        <v>2923</v>
      </c>
      <c r="W4236">
        <v>0</v>
      </c>
      <c r="X4236">
        <v>1</v>
      </c>
      <c r="Y4236">
        <v>8</v>
      </c>
    </row>
    <row r="4237" spans="2:25" x14ac:dyDescent="0.3">
      <c r="B4237">
        <v>0</v>
      </c>
      <c r="C4237" t="s">
        <v>25913</v>
      </c>
      <c r="D4237" t="s">
        <v>25912</v>
      </c>
      <c r="E4237">
        <v>2016</v>
      </c>
      <c r="F4237" t="s">
        <v>25911</v>
      </c>
      <c r="G4237" t="s">
        <v>3560</v>
      </c>
      <c r="H4237" s="6" t="str">
        <f>HYPERLINK(I4237)</f>
        <v>https://books.google.com/books?hl=en&amp;lr=&amp;id=2jD7CwAAQBAJ&amp;oi=fnd&amp;pg=PT38&amp;dq=%22human+computer+interaction%22+(%22autonomous+vehicle%22+OR+%22autonomous+vehicles%22)+-pedestrian+-wheelchair+-military+-business&amp;ots=wEKTi-2mh-&amp;sig=6Bs2P9Ehbu5OqNvrRYWNiG5ZxbE</v>
      </c>
      <c r="I4237" t="s">
        <v>25910</v>
      </c>
      <c r="K4237">
        <v>867</v>
      </c>
      <c r="L4237" s="41">
        <v>43549</v>
      </c>
      <c r="U4237">
        <v>0</v>
      </c>
      <c r="V4237" t="s">
        <v>2923</v>
      </c>
      <c r="W4237">
        <v>0</v>
      </c>
      <c r="X4237">
        <v>3</v>
      </c>
      <c r="Y4237">
        <v>3</v>
      </c>
    </row>
    <row r="4238" spans="2:25" x14ac:dyDescent="0.3">
      <c r="B4238">
        <v>0</v>
      </c>
      <c r="C4238" t="s">
        <v>25903</v>
      </c>
      <c r="D4238" t="s">
        <v>25902</v>
      </c>
      <c r="E4238">
        <v>2014</v>
      </c>
      <c r="F4238" t="s">
        <v>25909</v>
      </c>
      <c r="G4238" t="s">
        <v>3341</v>
      </c>
      <c r="H4238" s="6" t="str">
        <f>HYPERLINK(I4238)</f>
        <v>https://patents.google.com/patent/US20140219502A1/en</v>
      </c>
      <c r="I4238" t="s">
        <v>25908</v>
      </c>
      <c r="K4238">
        <v>868</v>
      </c>
      <c r="L4238" s="41">
        <v>43549</v>
      </c>
      <c r="U4238">
        <v>0</v>
      </c>
      <c r="V4238" t="s">
        <v>2923</v>
      </c>
      <c r="W4238">
        <v>0</v>
      </c>
      <c r="X4238">
        <v>2</v>
      </c>
      <c r="Y4238">
        <v>5</v>
      </c>
    </row>
    <row r="4239" spans="2:25" x14ac:dyDescent="0.3">
      <c r="B4239">
        <v>27</v>
      </c>
      <c r="C4239" t="s">
        <v>25907</v>
      </c>
      <c r="D4239" t="s">
        <v>25906</v>
      </c>
      <c r="E4239">
        <v>2011</v>
      </c>
      <c r="F4239" t="s">
        <v>15323</v>
      </c>
      <c r="G4239" t="s">
        <v>3314</v>
      </c>
      <c r="H4239" s="6" t="str">
        <f>HYPERLINK(I4239)</f>
        <v>https://ieeexplore.ieee.org/abstract/document/5491121/</v>
      </c>
      <c r="I4239" t="s">
        <v>25905</v>
      </c>
      <c r="J4239" t="s">
        <v>25904</v>
      </c>
      <c r="K4239">
        <v>869</v>
      </c>
      <c r="L4239" s="41">
        <v>43549</v>
      </c>
      <c r="U4239">
        <v>27</v>
      </c>
      <c r="V4239" t="s">
        <v>2930</v>
      </c>
      <c r="W4239">
        <v>9</v>
      </c>
      <c r="X4239">
        <v>3</v>
      </c>
      <c r="Y4239">
        <v>8</v>
      </c>
    </row>
    <row r="4240" spans="2:25" x14ac:dyDescent="0.3">
      <c r="B4240">
        <v>0</v>
      </c>
      <c r="C4240" t="s">
        <v>25903</v>
      </c>
      <c r="D4240" t="s">
        <v>25902</v>
      </c>
      <c r="E4240">
        <v>2017</v>
      </c>
      <c r="F4240" t="s">
        <v>25901</v>
      </c>
      <c r="G4240" t="s">
        <v>3341</v>
      </c>
      <c r="H4240" s="6" t="str">
        <f>HYPERLINK(I4240)</f>
        <v>https://patents.google.com/patent/US9704248B2/en</v>
      </c>
      <c r="I4240" t="s">
        <v>25900</v>
      </c>
      <c r="K4240">
        <v>870</v>
      </c>
      <c r="L4240" s="41">
        <v>43549</v>
      </c>
      <c r="U4240">
        <v>0</v>
      </c>
      <c r="V4240" t="s">
        <v>2923</v>
      </c>
      <c r="W4240">
        <v>0</v>
      </c>
      <c r="X4240">
        <v>2</v>
      </c>
      <c r="Y4240">
        <v>2</v>
      </c>
    </row>
    <row r="4241" spans="2:25" x14ac:dyDescent="0.3">
      <c r="B4241">
        <v>0</v>
      </c>
      <c r="C4241" t="s">
        <v>23164</v>
      </c>
      <c r="D4241" t="s">
        <v>23163</v>
      </c>
      <c r="E4241">
        <v>2018</v>
      </c>
      <c r="F4241" t="s">
        <v>7234</v>
      </c>
      <c r="G4241" t="s">
        <v>3314</v>
      </c>
      <c r="H4241" s="6" t="str">
        <f>HYPERLINK(I4241)</f>
        <v>https://ieeexplore.ieee.org/abstract/document/8399726/</v>
      </c>
      <c r="I4241" t="s">
        <v>23162</v>
      </c>
      <c r="K4241">
        <v>871</v>
      </c>
      <c r="L4241" s="41">
        <v>43549</v>
      </c>
      <c r="U4241">
        <v>0</v>
      </c>
      <c r="V4241" t="s">
        <v>2923</v>
      </c>
      <c r="W4241">
        <v>0</v>
      </c>
      <c r="X4241">
        <v>5</v>
      </c>
      <c r="Y4241">
        <v>1</v>
      </c>
    </row>
    <row r="4242" spans="2:25" x14ac:dyDescent="0.3">
      <c r="B4242">
        <v>0</v>
      </c>
      <c r="C4242" t="s">
        <v>25899</v>
      </c>
      <c r="D4242" t="s">
        <v>25898</v>
      </c>
      <c r="E4242">
        <v>2018</v>
      </c>
      <c r="F4242" t="s">
        <v>25897</v>
      </c>
      <c r="G4242" t="s">
        <v>3821</v>
      </c>
      <c r="H4242" s="6" t="str">
        <f>HYPERLINK(I4242)</f>
        <v>https://hal.archives-ouvertes.fr/hal-01984070/</v>
      </c>
      <c r="I4242" t="s">
        <v>25896</v>
      </c>
      <c r="K4242">
        <v>872</v>
      </c>
      <c r="L4242" s="41">
        <v>43549</v>
      </c>
      <c r="U4242">
        <v>0</v>
      </c>
      <c r="V4242" t="s">
        <v>2923</v>
      </c>
      <c r="W4242">
        <v>0</v>
      </c>
      <c r="X4242">
        <v>3</v>
      </c>
      <c r="Y4242">
        <v>1</v>
      </c>
    </row>
    <row r="4243" spans="2:25" x14ac:dyDescent="0.3">
      <c r="B4243">
        <v>18</v>
      </c>
      <c r="C4243" t="s">
        <v>25895</v>
      </c>
      <c r="D4243" t="s">
        <v>25894</v>
      </c>
      <c r="E4243">
        <v>2015</v>
      </c>
      <c r="F4243" t="s">
        <v>3336</v>
      </c>
      <c r="G4243" t="s">
        <v>3314</v>
      </c>
      <c r="H4243" s="6" t="str">
        <f>HYPERLINK(I4243)</f>
        <v>https://ieeexplore.ieee.org/abstract/document/7194829/</v>
      </c>
      <c r="I4243" t="s">
        <v>25893</v>
      </c>
      <c r="J4243" t="s">
        <v>25892</v>
      </c>
      <c r="K4243">
        <v>873</v>
      </c>
      <c r="L4243" s="41">
        <v>43549</v>
      </c>
      <c r="U4243">
        <v>18</v>
      </c>
      <c r="V4243" t="s">
        <v>2922</v>
      </c>
      <c r="W4243">
        <v>5</v>
      </c>
      <c r="X4243">
        <v>4</v>
      </c>
      <c r="Y4243">
        <v>4</v>
      </c>
    </row>
    <row r="4244" spans="2:25" x14ac:dyDescent="0.3">
      <c r="B4244">
        <v>1</v>
      </c>
      <c r="C4244" t="s">
        <v>25891</v>
      </c>
      <c r="D4244" t="s">
        <v>25890</v>
      </c>
      <c r="E4244">
        <v>2018</v>
      </c>
      <c r="F4244" t="s">
        <v>5971</v>
      </c>
      <c r="G4244" t="s">
        <v>3646</v>
      </c>
      <c r="H4244" s="6" t="str">
        <f>HYPERLINK(I4244)</f>
        <v>https://arxiv.org/catchup?smonth=6&amp;sday=13&amp;group=grp_&amp;archive=cs&amp;num=2000&amp;order=reverse&amp;method=witho..&amp;syear=2018</v>
      </c>
      <c r="I4244" t="s">
        <v>25889</v>
      </c>
      <c r="J4244" t="s">
        <v>25888</v>
      </c>
      <c r="K4244">
        <v>874</v>
      </c>
      <c r="L4244" s="41">
        <v>43549</v>
      </c>
      <c r="M4244" t="s">
        <v>3325</v>
      </c>
      <c r="U4244">
        <v>1</v>
      </c>
      <c r="V4244" t="s">
        <v>2931</v>
      </c>
      <c r="W4244">
        <v>0</v>
      </c>
      <c r="X4244">
        <v>5</v>
      </c>
      <c r="Y4244">
        <v>1</v>
      </c>
    </row>
    <row r="4245" spans="2:25" x14ac:dyDescent="0.3">
      <c r="B4245">
        <v>4</v>
      </c>
      <c r="C4245" t="s">
        <v>3757</v>
      </c>
      <c r="D4245" t="s">
        <v>3756</v>
      </c>
      <c r="E4245">
        <v>2019</v>
      </c>
      <c r="F4245" t="s">
        <v>3755</v>
      </c>
      <c r="G4245" t="s">
        <v>3314</v>
      </c>
      <c r="H4245" s="6" t="str">
        <f>HYPERLINK(I4245)</f>
        <v>https://ieeexplore.ieee.org/abstract/document/8410764/</v>
      </c>
      <c r="I4245" t="s">
        <v>3754</v>
      </c>
      <c r="J4245" t="s">
        <v>3753</v>
      </c>
      <c r="K4245">
        <v>875</v>
      </c>
      <c r="L4245" s="41">
        <v>43549</v>
      </c>
      <c r="U4245">
        <v>4</v>
      </c>
      <c r="V4245" t="s">
        <v>2968</v>
      </c>
      <c r="W4245">
        <v>1</v>
      </c>
      <c r="X4245">
        <v>4</v>
      </c>
      <c r="Y4245">
        <v>1</v>
      </c>
    </row>
    <row r="4246" spans="2:25" x14ac:dyDescent="0.3">
      <c r="B4246">
        <v>13</v>
      </c>
      <c r="C4246" t="s">
        <v>4700</v>
      </c>
      <c r="D4246" t="s">
        <v>4699</v>
      </c>
      <c r="E4246">
        <v>2015</v>
      </c>
      <c r="F4246" t="s">
        <v>4698</v>
      </c>
      <c r="G4246" t="s">
        <v>4685</v>
      </c>
      <c r="H4246" s="6" t="str">
        <f>HYPERLINK(I4246)</f>
        <v>https://www.degruyter.com/downloadpdf/j/pjbr.2015.6.issue-1/pjbr-2015-0010/pjbr-2015-0010.pdf</v>
      </c>
      <c r="I4246" t="s">
        <v>4697</v>
      </c>
      <c r="J4246" t="s">
        <v>4696</v>
      </c>
      <c r="K4246">
        <v>876</v>
      </c>
      <c r="L4246" s="41">
        <v>43549</v>
      </c>
      <c r="U4246">
        <v>13</v>
      </c>
      <c r="V4246" t="s">
        <v>3137</v>
      </c>
      <c r="W4246">
        <v>3</v>
      </c>
      <c r="X4246">
        <v>4</v>
      </c>
      <c r="Y4246">
        <v>4</v>
      </c>
    </row>
    <row r="4247" spans="2:25" x14ac:dyDescent="0.3">
      <c r="B4247">
        <v>0</v>
      </c>
      <c r="C4247" t="s">
        <v>25887</v>
      </c>
      <c r="D4247" t="s">
        <v>25886</v>
      </c>
      <c r="E4247">
        <v>2019</v>
      </c>
      <c r="F4247" t="s">
        <v>25885</v>
      </c>
      <c r="G4247" t="s">
        <v>3341</v>
      </c>
      <c r="H4247" s="6" t="str">
        <f>HYPERLINK(I4247)</f>
        <v>https://patents.google.com/patent/US10189162B2/en</v>
      </c>
      <c r="I4247" t="s">
        <v>25884</v>
      </c>
      <c r="K4247">
        <v>877</v>
      </c>
      <c r="L4247" s="41">
        <v>43549</v>
      </c>
      <c r="U4247">
        <v>0</v>
      </c>
      <c r="V4247" t="s">
        <v>2923</v>
      </c>
      <c r="W4247">
        <v>0</v>
      </c>
      <c r="X4247">
        <v>3</v>
      </c>
      <c r="Y4247">
        <v>1</v>
      </c>
    </row>
    <row r="4248" spans="2:25" x14ac:dyDescent="0.3">
      <c r="B4248">
        <v>0</v>
      </c>
      <c r="C4248" t="s">
        <v>5631</v>
      </c>
      <c r="D4248" t="s">
        <v>5630</v>
      </c>
      <c r="E4248">
        <v>2014</v>
      </c>
      <c r="G4248" t="s">
        <v>5629</v>
      </c>
      <c r="H4248" s="6" t="str">
        <f>HYPERLINK(I4248)</f>
        <v>http://elib.uni-stuttgart.de/handle/11682/4606</v>
      </c>
      <c r="I4248" t="s">
        <v>5628</v>
      </c>
      <c r="K4248">
        <v>878</v>
      </c>
      <c r="L4248" s="41">
        <v>43549</v>
      </c>
      <c r="U4248">
        <v>0</v>
      </c>
      <c r="V4248" t="s">
        <v>2923</v>
      </c>
      <c r="W4248">
        <v>0</v>
      </c>
      <c r="X4248">
        <v>1</v>
      </c>
      <c r="Y4248">
        <v>5</v>
      </c>
    </row>
    <row r="4249" spans="2:25" x14ac:dyDescent="0.3">
      <c r="B4249">
        <v>1</v>
      </c>
      <c r="C4249" t="s">
        <v>15906</v>
      </c>
      <c r="D4249" t="s">
        <v>15905</v>
      </c>
      <c r="E4249">
        <v>2016</v>
      </c>
      <c r="G4249" t="s">
        <v>3842</v>
      </c>
      <c r="H4249" s="6" t="str">
        <f>HYPERLINK(I4249)</f>
        <v>http://ethesis.nitrkl.ac.in/8052/</v>
      </c>
      <c r="I4249" t="s">
        <v>15904</v>
      </c>
      <c r="J4249" t="s">
        <v>15903</v>
      </c>
      <c r="K4249">
        <v>879</v>
      </c>
      <c r="L4249" s="41">
        <v>43549</v>
      </c>
      <c r="U4249">
        <v>1</v>
      </c>
      <c r="V4249" t="s">
        <v>2981</v>
      </c>
      <c r="W4249">
        <v>1</v>
      </c>
      <c r="X4249">
        <v>1</v>
      </c>
      <c r="Y4249">
        <v>3</v>
      </c>
    </row>
    <row r="4250" spans="2:25" x14ac:dyDescent="0.3">
      <c r="B4250">
        <v>6</v>
      </c>
      <c r="C4250" t="s">
        <v>6916</v>
      </c>
      <c r="D4250" t="s">
        <v>6915</v>
      </c>
      <c r="E4250">
        <v>2018</v>
      </c>
      <c r="F4250" t="s">
        <v>3881</v>
      </c>
      <c r="G4250" t="s">
        <v>3880</v>
      </c>
      <c r="H4250" s="6" t="str">
        <f>HYPERLINK(I4250)</f>
        <v>https://www.mdpi.com/1424-8220/18/7/2194</v>
      </c>
      <c r="I4250" t="s">
        <v>6914</v>
      </c>
      <c r="J4250" t="s">
        <v>6913</v>
      </c>
      <c r="K4250">
        <v>880</v>
      </c>
      <c r="L4250" s="41">
        <v>43549</v>
      </c>
      <c r="U4250">
        <v>6</v>
      </c>
      <c r="V4250" t="s">
        <v>3002</v>
      </c>
      <c r="W4250">
        <v>2</v>
      </c>
      <c r="X4250">
        <v>3</v>
      </c>
      <c r="Y4250">
        <v>1</v>
      </c>
    </row>
    <row r="4251" spans="2:25" x14ac:dyDescent="0.3">
      <c r="B4251">
        <v>0</v>
      </c>
      <c r="C4251" t="s">
        <v>25883</v>
      </c>
      <c r="D4251" t="s">
        <v>25882</v>
      </c>
      <c r="E4251">
        <v>2011</v>
      </c>
      <c r="G4251" t="s">
        <v>25881</v>
      </c>
      <c r="H4251" s="6" t="str">
        <f>HYPERLINK(I4251)</f>
        <v>https://hal.univ-lorraine.fr/tel-01749033</v>
      </c>
      <c r="I4251" t="s">
        <v>25880</v>
      </c>
      <c r="K4251">
        <v>881</v>
      </c>
      <c r="L4251" s="41">
        <v>43549</v>
      </c>
      <c r="U4251">
        <v>0</v>
      </c>
      <c r="V4251" t="s">
        <v>2923</v>
      </c>
      <c r="W4251">
        <v>0</v>
      </c>
      <c r="X4251">
        <v>1</v>
      </c>
      <c r="Y4251">
        <v>8</v>
      </c>
    </row>
    <row r="4252" spans="2:25" x14ac:dyDescent="0.3">
      <c r="B4252">
        <v>3</v>
      </c>
      <c r="C4252" t="s">
        <v>25879</v>
      </c>
      <c r="D4252" t="s">
        <v>25878</v>
      </c>
      <c r="E4252">
        <v>2015</v>
      </c>
      <c r="G4252" t="s">
        <v>25877</v>
      </c>
      <c r="H4252" s="6" t="str">
        <f>HYPERLINK(I4252)</f>
        <v>http://nemertes.lis.upatras.gr/jspui/handle/10889/9051</v>
      </c>
      <c r="I4252" t="s">
        <v>25876</v>
      </c>
      <c r="J4252" t="s">
        <v>25875</v>
      </c>
      <c r="K4252">
        <v>882</v>
      </c>
      <c r="L4252" s="41">
        <v>43549</v>
      </c>
      <c r="U4252">
        <v>3</v>
      </c>
      <c r="V4252" t="s">
        <v>2993</v>
      </c>
      <c r="W4252">
        <v>3</v>
      </c>
      <c r="X4252">
        <v>1</v>
      </c>
      <c r="Y4252">
        <v>4</v>
      </c>
    </row>
    <row r="4253" spans="2:25" x14ac:dyDescent="0.3">
      <c r="B4253">
        <v>48</v>
      </c>
      <c r="C4253" t="s">
        <v>25874</v>
      </c>
      <c r="D4253" t="s">
        <v>25873</v>
      </c>
      <c r="E4253">
        <v>2013</v>
      </c>
      <c r="F4253" t="s">
        <v>3755</v>
      </c>
      <c r="G4253" t="s">
        <v>3314</v>
      </c>
      <c r="H4253" s="6" t="str">
        <f>HYPERLINK(I4253)</f>
        <v>https://ieeexplore.ieee.org/abstract/document/6320663/</v>
      </c>
      <c r="I4253" t="s">
        <v>25872</v>
      </c>
      <c r="J4253" t="s">
        <v>25871</v>
      </c>
      <c r="K4253">
        <v>883</v>
      </c>
      <c r="L4253" s="41">
        <v>43549</v>
      </c>
      <c r="U4253">
        <v>48</v>
      </c>
      <c r="V4253" t="s">
        <v>3037</v>
      </c>
      <c r="W4253">
        <v>10</v>
      </c>
      <c r="X4253">
        <v>5</v>
      </c>
      <c r="Y4253">
        <v>6</v>
      </c>
    </row>
    <row r="4254" spans="2:25" x14ac:dyDescent="0.3">
      <c r="B4254">
        <v>1</v>
      </c>
      <c r="C4254" t="s">
        <v>25870</v>
      </c>
      <c r="D4254" t="s">
        <v>25869</v>
      </c>
      <c r="E4254">
        <v>2014</v>
      </c>
      <c r="G4254" t="s">
        <v>22598</v>
      </c>
      <c r="H4254" s="6" t="str">
        <f>HYPERLINK(I4254)</f>
        <v>https://repository.lib.ncsu.edu/bitstream/handle/1840.16/9732/etd.pdf?sequence=2</v>
      </c>
      <c r="I4254" t="s">
        <v>25868</v>
      </c>
      <c r="J4254" t="s">
        <v>25867</v>
      </c>
      <c r="K4254">
        <v>884</v>
      </c>
      <c r="L4254" s="41">
        <v>43549</v>
      </c>
      <c r="M4254" t="s">
        <v>3356</v>
      </c>
      <c r="U4254">
        <v>1</v>
      </c>
      <c r="V4254" t="s">
        <v>2956</v>
      </c>
      <c r="W4254">
        <v>1</v>
      </c>
      <c r="X4254">
        <v>1</v>
      </c>
      <c r="Y4254">
        <v>5</v>
      </c>
    </row>
    <row r="4255" spans="2:25" x14ac:dyDescent="0.3">
      <c r="B4255">
        <v>1</v>
      </c>
      <c r="C4255" t="s">
        <v>1282</v>
      </c>
      <c r="D4255" t="s">
        <v>1283</v>
      </c>
      <c r="E4255">
        <v>2017</v>
      </c>
      <c r="G4255" t="s">
        <v>4315</v>
      </c>
      <c r="H4255" s="6" t="str">
        <f>HYPERLINK(I4255)</f>
        <v>https://mediatum.ub.tum.de/1356684</v>
      </c>
      <c r="I4255" t="s">
        <v>1293</v>
      </c>
      <c r="J4255" t="s">
        <v>10922</v>
      </c>
      <c r="K4255">
        <v>885</v>
      </c>
      <c r="L4255" s="41">
        <v>43549</v>
      </c>
      <c r="U4255">
        <v>1</v>
      </c>
      <c r="V4255" t="s">
        <v>2933</v>
      </c>
      <c r="W4255">
        <v>1</v>
      </c>
      <c r="X4255">
        <v>1</v>
      </c>
      <c r="Y4255">
        <v>2</v>
      </c>
    </row>
    <row r="4256" spans="2:25" x14ac:dyDescent="0.3">
      <c r="B4256">
        <v>0</v>
      </c>
      <c r="C4256" t="s">
        <v>24522</v>
      </c>
      <c r="D4256" t="s">
        <v>24521</v>
      </c>
      <c r="E4256">
        <v>2016</v>
      </c>
      <c r="G4256" t="s">
        <v>5638</v>
      </c>
      <c r="H4256" s="6" t="str">
        <f>HYPERLINK(I4256)</f>
        <v>https://estudogeral.sib.uc.pt/handle/10316/81491</v>
      </c>
      <c r="I4256" t="s">
        <v>24520</v>
      </c>
      <c r="K4256">
        <v>886</v>
      </c>
      <c r="L4256" s="41">
        <v>43549</v>
      </c>
      <c r="U4256">
        <v>0</v>
      </c>
      <c r="V4256" t="s">
        <v>2923</v>
      </c>
      <c r="W4256">
        <v>0</v>
      </c>
      <c r="X4256">
        <v>1</v>
      </c>
      <c r="Y4256">
        <v>3</v>
      </c>
    </row>
    <row r="4257" spans="2:25" x14ac:dyDescent="0.3">
      <c r="B4257">
        <v>24</v>
      </c>
      <c r="C4257" t="s">
        <v>25866</v>
      </c>
      <c r="D4257" t="s">
        <v>25865</v>
      </c>
      <c r="E4257">
        <v>2013</v>
      </c>
      <c r="F4257" t="s">
        <v>4471</v>
      </c>
      <c r="G4257" t="s">
        <v>3314</v>
      </c>
      <c r="H4257" s="6" t="str">
        <f>HYPERLINK(I4257)</f>
        <v>https://ieeexplore.ieee.org/abstract/document/6573359/</v>
      </c>
      <c r="I4257" t="s">
        <v>25864</v>
      </c>
      <c r="J4257" t="s">
        <v>25863</v>
      </c>
      <c r="K4257">
        <v>887</v>
      </c>
      <c r="L4257" s="41">
        <v>43549</v>
      </c>
      <c r="U4257">
        <v>24</v>
      </c>
      <c r="V4257" t="s">
        <v>2968</v>
      </c>
      <c r="W4257">
        <v>12</v>
      </c>
      <c r="X4257">
        <v>2</v>
      </c>
      <c r="Y4257">
        <v>6</v>
      </c>
    </row>
    <row r="4258" spans="2:25" x14ac:dyDescent="0.3">
      <c r="B4258">
        <v>0</v>
      </c>
      <c r="C4258" t="s">
        <v>25862</v>
      </c>
      <c r="D4258" t="s">
        <v>25861</v>
      </c>
      <c r="E4258">
        <v>2011</v>
      </c>
      <c r="G4258" t="s">
        <v>3821</v>
      </c>
      <c r="H4258" s="6" t="str">
        <f>HYPERLINK(I4258)</f>
        <v>https://hal.archives-ouvertes.fr/tel-01311856/</v>
      </c>
      <c r="I4258" t="s">
        <v>25860</v>
      </c>
      <c r="K4258">
        <v>888</v>
      </c>
      <c r="L4258" s="41">
        <v>43549</v>
      </c>
      <c r="U4258">
        <v>0</v>
      </c>
      <c r="V4258" t="s">
        <v>2923</v>
      </c>
      <c r="W4258">
        <v>0</v>
      </c>
      <c r="X4258">
        <v>1</v>
      </c>
      <c r="Y4258">
        <v>8</v>
      </c>
    </row>
    <row r="4259" spans="2:25" x14ac:dyDescent="0.3">
      <c r="B4259">
        <v>2</v>
      </c>
      <c r="C4259" t="s">
        <v>7064</v>
      </c>
      <c r="D4259" t="s">
        <v>7063</v>
      </c>
      <c r="E4259">
        <v>2018</v>
      </c>
      <c r="F4259" t="s">
        <v>3755</v>
      </c>
      <c r="G4259" t="s">
        <v>3314</v>
      </c>
      <c r="H4259" s="6" t="str">
        <f>HYPERLINK(I4259)</f>
        <v>https://ieeexplore.ieee.org/abstract/document/8357931/</v>
      </c>
      <c r="I4259" t="s">
        <v>7062</v>
      </c>
      <c r="J4259" t="s">
        <v>7061</v>
      </c>
      <c r="K4259">
        <v>889</v>
      </c>
      <c r="L4259" s="41">
        <v>43549</v>
      </c>
      <c r="U4259">
        <v>2</v>
      </c>
      <c r="V4259" t="s">
        <v>2949</v>
      </c>
      <c r="W4259">
        <v>0</v>
      </c>
      <c r="X4259">
        <v>6</v>
      </c>
      <c r="Y4259">
        <v>1</v>
      </c>
    </row>
    <row r="4260" spans="2:25" x14ac:dyDescent="0.3">
      <c r="B4260">
        <v>0</v>
      </c>
      <c r="C4260" t="s">
        <v>25859</v>
      </c>
      <c r="D4260" t="s">
        <v>25858</v>
      </c>
      <c r="F4260" t="s">
        <v>25857</v>
      </c>
      <c r="H4260" s="6" t="str">
        <f>HYPERLINK(I4260)</f>
        <v>http://poscomp.ufabc.edu.br/images/uploaded_files/dissertacoesDefendidas/pdf/dissertacao-marcel-dias.pdf</v>
      </c>
      <c r="I4260" t="s">
        <v>25856</v>
      </c>
      <c r="K4260">
        <v>890</v>
      </c>
      <c r="L4260" s="41">
        <v>43549</v>
      </c>
      <c r="M4260" t="s">
        <v>3356</v>
      </c>
      <c r="U4260">
        <v>0</v>
      </c>
      <c r="V4260" t="s">
        <v>2923</v>
      </c>
      <c r="W4260">
        <v>0</v>
      </c>
      <c r="X4260">
        <v>1</v>
      </c>
    </row>
    <row r="4261" spans="2:25" x14ac:dyDescent="0.3">
      <c r="B4261">
        <v>11</v>
      </c>
      <c r="C4261" t="s">
        <v>25855</v>
      </c>
      <c r="D4261" t="s">
        <v>25854</v>
      </c>
      <c r="E4261">
        <v>2011</v>
      </c>
      <c r="F4261" t="s">
        <v>25853</v>
      </c>
      <c r="G4261" t="s">
        <v>17544</v>
      </c>
      <c r="H4261" s="6" t="str">
        <f>HYPERLINK(I4261)</f>
        <v>https://hrcak.srce.hr/index.php?show=clanak&amp;id_clanak_jezik=112990</v>
      </c>
      <c r="I4261" t="s">
        <v>25852</v>
      </c>
      <c r="J4261" t="s">
        <v>25851</v>
      </c>
      <c r="K4261">
        <v>891</v>
      </c>
      <c r="L4261" s="41">
        <v>43549</v>
      </c>
      <c r="U4261">
        <v>11</v>
      </c>
      <c r="V4261" t="s">
        <v>2929</v>
      </c>
      <c r="W4261">
        <v>6</v>
      </c>
      <c r="X4261">
        <v>2</v>
      </c>
      <c r="Y4261">
        <v>8</v>
      </c>
    </row>
    <row r="4262" spans="2:25" x14ac:dyDescent="0.3">
      <c r="B4262">
        <v>0</v>
      </c>
      <c r="C4262" t="s">
        <v>23133</v>
      </c>
      <c r="D4262" t="s">
        <v>23132</v>
      </c>
      <c r="E4262">
        <v>2018</v>
      </c>
      <c r="G4262" t="s">
        <v>3304</v>
      </c>
      <c r="H4262" s="6" t="str">
        <f>HYPERLINK(I4262)</f>
        <v>http://search.proquest.com/openview/54170bd0516c20a7b96862ec93567bba/1?pq-origsite=gscholar&amp;cbl=18750&amp;diss=y</v>
      </c>
      <c r="I4262" t="s">
        <v>23131</v>
      </c>
      <c r="K4262">
        <v>892</v>
      </c>
      <c r="L4262" s="41">
        <v>43549</v>
      </c>
      <c r="U4262">
        <v>0</v>
      </c>
      <c r="V4262" t="s">
        <v>2923</v>
      </c>
      <c r="W4262">
        <v>0</v>
      </c>
      <c r="X4262">
        <v>1</v>
      </c>
      <c r="Y4262">
        <v>1</v>
      </c>
    </row>
    <row r="4263" spans="2:25" x14ac:dyDescent="0.3">
      <c r="B4263">
        <v>10</v>
      </c>
      <c r="C4263" t="s">
        <v>25850</v>
      </c>
      <c r="D4263" t="s">
        <v>25849</v>
      </c>
      <c r="E4263">
        <v>2017</v>
      </c>
      <c r="F4263" t="s">
        <v>21260</v>
      </c>
      <c r="G4263" t="s">
        <v>3378</v>
      </c>
      <c r="H4263" s="6" t="str">
        <f>HYPERLINK(I4263)</f>
        <v>https://dl.acm.org/citation.cfm?id=3130931</v>
      </c>
      <c r="I4263" t="s">
        <v>25848</v>
      </c>
      <c r="J4263" t="s">
        <v>25847</v>
      </c>
      <c r="K4263">
        <v>893</v>
      </c>
      <c r="L4263" s="41">
        <v>43549</v>
      </c>
      <c r="U4263">
        <v>10</v>
      </c>
      <c r="V4263" t="s">
        <v>3003</v>
      </c>
      <c r="W4263">
        <v>5</v>
      </c>
      <c r="X4263">
        <v>2</v>
      </c>
      <c r="Y4263">
        <v>2</v>
      </c>
    </row>
    <row r="4264" spans="2:25" x14ac:dyDescent="0.3">
      <c r="B4264">
        <v>0</v>
      </c>
      <c r="C4264" t="s">
        <v>25846</v>
      </c>
      <c r="D4264" t="s">
        <v>25845</v>
      </c>
      <c r="E4264">
        <v>2013</v>
      </c>
      <c r="G4264" t="s">
        <v>25844</v>
      </c>
      <c r="H4264" s="6" t="str">
        <f>HYPERLINK(I4264)</f>
        <v>https://dalspace.library.dal.ca/bitstream/handle/10222/73937/CS-2013-02.pdf?sequence=1</v>
      </c>
      <c r="I4264" t="s">
        <v>25843</v>
      </c>
      <c r="K4264">
        <v>894</v>
      </c>
      <c r="L4264" s="41">
        <v>43549</v>
      </c>
      <c r="M4264" t="s">
        <v>3356</v>
      </c>
      <c r="U4264">
        <v>0</v>
      </c>
      <c r="V4264" t="s">
        <v>2923</v>
      </c>
      <c r="W4264">
        <v>0</v>
      </c>
      <c r="X4264">
        <v>2</v>
      </c>
      <c r="Y4264">
        <v>6</v>
      </c>
    </row>
    <row r="4265" spans="2:25" x14ac:dyDescent="0.3">
      <c r="B4265">
        <v>3</v>
      </c>
      <c r="C4265" t="s">
        <v>25842</v>
      </c>
      <c r="D4265" t="s">
        <v>25841</v>
      </c>
      <c r="E4265">
        <v>2018</v>
      </c>
      <c r="F4265" t="s">
        <v>25840</v>
      </c>
      <c r="G4265" t="s">
        <v>3378</v>
      </c>
      <c r="H4265" s="6" t="str">
        <f>HYPERLINK(I4265)</f>
        <v>https://dl.acm.org/citation.cfm?id=3161179</v>
      </c>
      <c r="I4265" t="s">
        <v>25839</v>
      </c>
      <c r="J4265" t="s">
        <v>25838</v>
      </c>
      <c r="K4265">
        <v>895</v>
      </c>
      <c r="L4265" s="41">
        <v>43549</v>
      </c>
      <c r="U4265">
        <v>3</v>
      </c>
      <c r="V4265" t="s">
        <v>2934</v>
      </c>
      <c r="W4265">
        <v>1</v>
      </c>
      <c r="X4265">
        <v>5</v>
      </c>
      <c r="Y4265">
        <v>1</v>
      </c>
    </row>
    <row r="4266" spans="2:25" x14ac:dyDescent="0.3">
      <c r="B4266">
        <v>0</v>
      </c>
      <c r="C4266" t="s">
        <v>25837</v>
      </c>
      <c r="D4266" t="s">
        <v>25836</v>
      </c>
      <c r="E4266">
        <v>2016</v>
      </c>
      <c r="G4266" t="s">
        <v>3304</v>
      </c>
      <c r="H4266" s="6" t="str">
        <f>HYPERLINK(I4266)</f>
        <v>http://search.proquest.com/openview/49fba8a8ccd3001dd6465ccb7bddbd70/1?pq-origsite=gscholar&amp;cbl=18750&amp;diss=y</v>
      </c>
      <c r="I4266" t="s">
        <v>25835</v>
      </c>
      <c r="K4266">
        <v>896</v>
      </c>
      <c r="L4266" s="41">
        <v>43549</v>
      </c>
      <c r="U4266">
        <v>0</v>
      </c>
      <c r="V4266" t="s">
        <v>2923</v>
      </c>
      <c r="W4266">
        <v>0</v>
      </c>
      <c r="X4266">
        <v>1</v>
      </c>
      <c r="Y4266">
        <v>3</v>
      </c>
    </row>
    <row r="4267" spans="2:25" x14ac:dyDescent="0.3">
      <c r="B4267">
        <v>0</v>
      </c>
      <c r="C4267" t="s">
        <v>22288</v>
      </c>
      <c r="D4267" t="s">
        <v>22287</v>
      </c>
      <c r="E4267">
        <v>2019</v>
      </c>
      <c r="F4267" t="s">
        <v>7234</v>
      </c>
      <c r="G4267" t="s">
        <v>3314</v>
      </c>
      <c r="H4267" s="6" t="str">
        <f>HYPERLINK(I4267)</f>
        <v>https://ieeexplore.ieee.org/abstract/document/8573760/</v>
      </c>
      <c r="I4267" t="s">
        <v>22286</v>
      </c>
      <c r="K4267">
        <v>897</v>
      </c>
      <c r="L4267" s="41">
        <v>43549</v>
      </c>
      <c r="U4267">
        <v>0</v>
      </c>
      <c r="V4267" t="s">
        <v>2923</v>
      </c>
      <c r="W4267">
        <v>0</v>
      </c>
      <c r="X4267">
        <v>3</v>
      </c>
      <c r="Y4267">
        <v>1</v>
      </c>
    </row>
    <row r="4268" spans="2:25" x14ac:dyDescent="0.3">
      <c r="B4268">
        <v>0</v>
      </c>
      <c r="C4268" t="s">
        <v>25834</v>
      </c>
      <c r="D4268" t="s">
        <v>25833</v>
      </c>
      <c r="E4268">
        <v>2015</v>
      </c>
      <c r="G4268" t="s">
        <v>10908</v>
      </c>
      <c r="H4268" s="6" t="str">
        <f>HYPERLINK(I4268)</f>
        <v>https://uwspace.uwaterloo.ca/handle/10012/10065</v>
      </c>
      <c r="I4268" t="s">
        <v>25832</v>
      </c>
      <c r="K4268">
        <v>898</v>
      </c>
      <c r="L4268" s="41">
        <v>43549</v>
      </c>
      <c r="U4268">
        <v>0</v>
      </c>
      <c r="V4268" t="s">
        <v>2923</v>
      </c>
      <c r="W4268">
        <v>0</v>
      </c>
      <c r="X4268">
        <v>1</v>
      </c>
      <c r="Y4268">
        <v>4</v>
      </c>
    </row>
    <row r="4269" spans="2:25" x14ac:dyDescent="0.3">
      <c r="B4269">
        <v>0</v>
      </c>
      <c r="C4269" t="s">
        <v>25831</v>
      </c>
      <c r="D4269" t="s">
        <v>25830</v>
      </c>
      <c r="E4269">
        <v>2011</v>
      </c>
      <c r="G4269" t="s">
        <v>25829</v>
      </c>
      <c r="H4269" s="6" t="str">
        <f>HYPERLINK(I4269)</f>
        <v>http://www.repositoriodigital.ipn.mx/handle/123456789/12583</v>
      </c>
      <c r="I4269" t="s">
        <v>25828</v>
      </c>
      <c r="K4269">
        <v>899</v>
      </c>
      <c r="L4269" s="41">
        <v>43549</v>
      </c>
      <c r="U4269">
        <v>0</v>
      </c>
      <c r="V4269" t="s">
        <v>2923</v>
      </c>
      <c r="W4269">
        <v>0</v>
      </c>
      <c r="X4269">
        <v>1</v>
      </c>
      <c r="Y4269">
        <v>8</v>
      </c>
    </row>
    <row r="4270" spans="2:25" x14ac:dyDescent="0.3">
      <c r="B4270">
        <v>0</v>
      </c>
      <c r="C4270" t="s">
        <v>25827</v>
      </c>
      <c r="D4270" t="s">
        <v>25826</v>
      </c>
      <c r="E4270">
        <v>2017</v>
      </c>
      <c r="G4270" t="s">
        <v>25825</v>
      </c>
      <c r="H4270" s="6" t="str">
        <f>HYPERLINK(I4270)</f>
        <v>http://openresearch.ocadu.ca/id/eprint/1724/</v>
      </c>
      <c r="I4270" t="s">
        <v>25824</v>
      </c>
      <c r="K4270">
        <v>900</v>
      </c>
      <c r="L4270" s="41">
        <v>43549</v>
      </c>
      <c r="U4270">
        <v>0</v>
      </c>
      <c r="V4270" t="s">
        <v>2923</v>
      </c>
      <c r="W4270">
        <v>0</v>
      </c>
      <c r="X4270">
        <v>1</v>
      </c>
      <c r="Y4270">
        <v>2</v>
      </c>
    </row>
    <row r="4271" spans="2:25" x14ac:dyDescent="0.3">
      <c r="B4271">
        <v>0</v>
      </c>
      <c r="C4271" t="s">
        <v>25823</v>
      </c>
      <c r="D4271" t="s">
        <v>25822</v>
      </c>
      <c r="E4271">
        <v>2017</v>
      </c>
      <c r="G4271" t="s">
        <v>25821</v>
      </c>
      <c r="H4271" s="6" t="str">
        <f>HYPERLINK(I4271)</f>
        <v>http://gyan.iitg.ernet.in/handle/123456789/805</v>
      </c>
      <c r="I4271" t="s">
        <v>25820</v>
      </c>
      <c r="K4271">
        <v>901</v>
      </c>
      <c r="L4271" s="41">
        <v>43549</v>
      </c>
      <c r="U4271">
        <v>0</v>
      </c>
      <c r="V4271" t="s">
        <v>2923</v>
      </c>
      <c r="W4271">
        <v>0</v>
      </c>
      <c r="X4271">
        <v>1</v>
      </c>
      <c r="Y4271">
        <v>2</v>
      </c>
    </row>
    <row r="4272" spans="2:25" x14ac:dyDescent="0.3">
      <c r="B4272">
        <v>6</v>
      </c>
      <c r="C4272" t="s">
        <v>3739</v>
      </c>
      <c r="D4272" t="s">
        <v>3738</v>
      </c>
      <c r="E4272">
        <v>2015</v>
      </c>
      <c r="G4272" t="s">
        <v>3737</v>
      </c>
      <c r="H4272" s="6" t="str">
        <f>HYPERLINK(I4272)</f>
        <v>http://doras.dcu.ie/20432/</v>
      </c>
      <c r="I4272" t="s">
        <v>3736</v>
      </c>
      <c r="J4272" t="s">
        <v>3735</v>
      </c>
      <c r="K4272">
        <v>902</v>
      </c>
      <c r="L4272" s="41">
        <v>43549</v>
      </c>
      <c r="U4272">
        <v>6</v>
      </c>
      <c r="V4272" t="s">
        <v>2954</v>
      </c>
      <c r="W4272">
        <v>6</v>
      </c>
      <c r="X4272">
        <v>1</v>
      </c>
      <c r="Y4272">
        <v>4</v>
      </c>
    </row>
    <row r="4273" spans="2:25" x14ac:dyDescent="0.3">
      <c r="B4273">
        <v>0</v>
      </c>
      <c r="C4273" t="s">
        <v>6817</v>
      </c>
      <c r="D4273" t="s">
        <v>6816</v>
      </c>
      <c r="E4273">
        <v>2018</v>
      </c>
      <c r="G4273" t="s">
        <v>6815</v>
      </c>
      <c r="H4273" s="6" t="str">
        <f>HYPERLINK(I4273)</f>
        <v>https://pub.uni-bielefeld.de/record/2932162</v>
      </c>
      <c r="I4273" t="s">
        <v>6814</v>
      </c>
      <c r="K4273">
        <v>903</v>
      </c>
      <c r="L4273" s="41">
        <v>43549</v>
      </c>
      <c r="U4273">
        <v>0</v>
      </c>
      <c r="V4273" t="s">
        <v>2923</v>
      </c>
      <c r="W4273">
        <v>0</v>
      </c>
      <c r="X4273">
        <v>1</v>
      </c>
      <c r="Y4273">
        <v>1</v>
      </c>
    </row>
    <row r="4274" spans="2:25" x14ac:dyDescent="0.3">
      <c r="B4274">
        <v>2</v>
      </c>
      <c r="C4274" t="s">
        <v>24510</v>
      </c>
      <c r="D4274" t="s">
        <v>24509</v>
      </c>
      <c r="E4274">
        <v>2016</v>
      </c>
      <c r="G4274" t="s">
        <v>24508</v>
      </c>
      <c r="H4274" s="6" t="str">
        <f>HYPERLINK(I4274)</f>
        <v>https://ecommons.cornell.edu/handle/1813/44266</v>
      </c>
      <c r="I4274" t="s">
        <v>24507</v>
      </c>
      <c r="J4274" t="s">
        <v>24506</v>
      </c>
      <c r="K4274">
        <v>904</v>
      </c>
      <c r="L4274" s="41">
        <v>43549</v>
      </c>
      <c r="U4274">
        <v>2</v>
      </c>
      <c r="V4274" t="s">
        <v>2953</v>
      </c>
      <c r="W4274">
        <v>2</v>
      </c>
      <c r="X4274">
        <v>1</v>
      </c>
      <c r="Y4274">
        <v>3</v>
      </c>
    </row>
    <row r="4275" spans="2:25" x14ac:dyDescent="0.3">
      <c r="B4275">
        <v>0</v>
      </c>
      <c r="C4275" t="s">
        <v>25819</v>
      </c>
      <c r="D4275" t="s">
        <v>25818</v>
      </c>
      <c r="E4275">
        <v>2013</v>
      </c>
      <c r="G4275" t="s">
        <v>25817</v>
      </c>
      <c r="H4275" s="6" t="str">
        <f>HYPERLINK(I4275)</f>
        <v>https://www.gprt.ufpe.br/grvm/wp-content/uploads/Publication/Thesis/Teixeira_TeseDoutorado_2013.pdf</v>
      </c>
      <c r="I4275" t="s">
        <v>25816</v>
      </c>
      <c r="K4275">
        <v>905</v>
      </c>
      <c r="L4275" s="41">
        <v>43549</v>
      </c>
      <c r="M4275" t="s">
        <v>3356</v>
      </c>
      <c r="U4275">
        <v>0</v>
      </c>
      <c r="V4275" t="s">
        <v>2923</v>
      </c>
      <c r="W4275">
        <v>0</v>
      </c>
      <c r="X4275">
        <v>1</v>
      </c>
      <c r="Y4275">
        <v>6</v>
      </c>
    </row>
    <row r="4276" spans="2:25" x14ac:dyDescent="0.3">
      <c r="B4276">
        <v>0</v>
      </c>
      <c r="C4276" t="s">
        <v>7057</v>
      </c>
      <c r="D4276" t="s">
        <v>7056</v>
      </c>
      <c r="E4276">
        <v>2018</v>
      </c>
      <c r="G4276" t="s">
        <v>3737</v>
      </c>
      <c r="H4276" s="6" t="str">
        <f>HYPERLINK(I4276)</f>
        <v>http://doras.dcu.ie/22160/</v>
      </c>
      <c r="I4276" t="s">
        <v>7055</v>
      </c>
      <c r="K4276">
        <v>906</v>
      </c>
      <c r="L4276" s="41">
        <v>43549</v>
      </c>
      <c r="U4276">
        <v>0</v>
      </c>
      <c r="V4276" t="s">
        <v>2923</v>
      </c>
      <c r="W4276">
        <v>0</v>
      </c>
      <c r="X4276">
        <v>1</v>
      </c>
      <c r="Y4276">
        <v>1</v>
      </c>
    </row>
    <row r="4277" spans="2:25" x14ac:dyDescent="0.3">
      <c r="B4277">
        <v>0</v>
      </c>
      <c r="C4277" t="s">
        <v>25815</v>
      </c>
      <c r="D4277" t="s">
        <v>25814</v>
      </c>
      <c r="E4277">
        <v>2011</v>
      </c>
      <c r="G4277" t="s">
        <v>25813</v>
      </c>
      <c r="H4277" s="6" t="str">
        <f>HYPERLINK(I4277)</f>
        <v>https://drum.lib.umd.edu/handle/1903/11949</v>
      </c>
      <c r="I4277" t="s">
        <v>25812</v>
      </c>
      <c r="K4277">
        <v>907</v>
      </c>
      <c r="L4277" s="41">
        <v>43549</v>
      </c>
      <c r="U4277">
        <v>0</v>
      </c>
      <c r="V4277" t="s">
        <v>2923</v>
      </c>
      <c r="W4277">
        <v>0</v>
      </c>
      <c r="X4277">
        <v>1</v>
      </c>
      <c r="Y4277">
        <v>8</v>
      </c>
    </row>
    <row r="4278" spans="2:25" x14ac:dyDescent="0.3">
      <c r="B4278">
        <v>0</v>
      </c>
      <c r="C4278" t="s">
        <v>25811</v>
      </c>
      <c r="D4278" t="s">
        <v>25810</v>
      </c>
      <c r="E4278">
        <v>2017</v>
      </c>
      <c r="G4278" t="s">
        <v>25809</v>
      </c>
      <c r="H4278" s="6" t="str">
        <f>HYPERLINK(I4278)</f>
        <v>https://ir.library.oregonstate.edu/concern/graduate_thesis_or_dissertations/gh93h377p</v>
      </c>
      <c r="I4278" t="s">
        <v>25808</v>
      </c>
      <c r="K4278">
        <v>908</v>
      </c>
      <c r="L4278" s="41">
        <v>43549</v>
      </c>
      <c r="U4278">
        <v>0</v>
      </c>
      <c r="V4278" t="s">
        <v>2923</v>
      </c>
      <c r="W4278">
        <v>0</v>
      </c>
      <c r="X4278">
        <v>1</v>
      </c>
      <c r="Y4278">
        <v>2</v>
      </c>
    </row>
    <row r="4279" spans="2:25" x14ac:dyDescent="0.3">
      <c r="B4279">
        <v>0</v>
      </c>
      <c r="C4279" t="s">
        <v>23330</v>
      </c>
      <c r="D4279" t="s">
        <v>23329</v>
      </c>
      <c r="E4279">
        <v>2018</v>
      </c>
      <c r="G4279" t="s">
        <v>23328</v>
      </c>
      <c r="H4279" s="6" t="str">
        <f>HYPERLINK(I4279)</f>
        <v>https://repozitorium.omikk.bme.hu/bitstream/handle/10890/5521/ertekezes.pdf?sequence=2</v>
      </c>
      <c r="I4279" t="s">
        <v>23327</v>
      </c>
      <c r="K4279">
        <v>909</v>
      </c>
      <c r="L4279" s="41">
        <v>43549</v>
      </c>
      <c r="M4279" t="s">
        <v>3356</v>
      </c>
      <c r="U4279">
        <v>0</v>
      </c>
      <c r="V4279" t="s">
        <v>2923</v>
      </c>
      <c r="W4279">
        <v>0</v>
      </c>
      <c r="X4279">
        <v>1</v>
      </c>
      <c r="Y4279">
        <v>1</v>
      </c>
    </row>
    <row r="4280" spans="2:25" x14ac:dyDescent="0.3">
      <c r="B4280">
        <v>0</v>
      </c>
      <c r="C4280" t="s">
        <v>25807</v>
      </c>
      <c r="D4280" t="s">
        <v>25806</v>
      </c>
      <c r="E4280">
        <v>2015</v>
      </c>
      <c r="G4280" t="s">
        <v>4460</v>
      </c>
      <c r="H4280" s="6" t="str">
        <f>HYPERLINK(I4280)</f>
        <v>https://dspace.mit.edu/handle/1721.1/98814</v>
      </c>
      <c r="I4280" t="s">
        <v>25805</v>
      </c>
      <c r="K4280">
        <v>910</v>
      </c>
      <c r="L4280" s="41">
        <v>43549</v>
      </c>
      <c r="U4280">
        <v>0</v>
      </c>
      <c r="V4280" t="s">
        <v>2923</v>
      </c>
      <c r="W4280">
        <v>0</v>
      </c>
      <c r="X4280">
        <v>1</v>
      </c>
      <c r="Y4280">
        <v>4</v>
      </c>
    </row>
    <row r="4281" spans="2:25" x14ac:dyDescent="0.3">
      <c r="B4281">
        <v>0</v>
      </c>
      <c r="C4281" t="s">
        <v>25804</v>
      </c>
      <c r="D4281" t="s">
        <v>25803</v>
      </c>
      <c r="E4281">
        <v>2018</v>
      </c>
      <c r="F4281" t="s">
        <v>25802</v>
      </c>
      <c r="G4281" t="s">
        <v>3378</v>
      </c>
      <c r="H4281" s="6" t="str">
        <f>HYPERLINK(I4281)</f>
        <v>https://dl.acm.org/citation.cfm?id=3182659</v>
      </c>
      <c r="I4281" t="s">
        <v>25801</v>
      </c>
      <c r="K4281">
        <v>911</v>
      </c>
      <c r="L4281" s="41">
        <v>43549</v>
      </c>
      <c r="U4281">
        <v>0</v>
      </c>
      <c r="V4281" t="s">
        <v>2923</v>
      </c>
      <c r="W4281">
        <v>0</v>
      </c>
      <c r="X4281">
        <v>4</v>
      </c>
      <c r="Y4281">
        <v>1</v>
      </c>
    </row>
    <row r="4282" spans="2:25" x14ac:dyDescent="0.3">
      <c r="B4282">
        <v>60</v>
      </c>
      <c r="C4282" t="s">
        <v>25800</v>
      </c>
      <c r="D4282" t="s">
        <v>25799</v>
      </c>
      <c r="E4282">
        <v>2016</v>
      </c>
      <c r="F4282" t="s">
        <v>4178</v>
      </c>
      <c r="G4282" t="s">
        <v>3347</v>
      </c>
      <c r="H4282" s="6" t="str">
        <f>HYPERLINK(I4282)</f>
        <v>https://www.sciencedirect.com/science/article/pii/S2212017316303851</v>
      </c>
      <c r="I4282" t="s">
        <v>25798</v>
      </c>
      <c r="J4282" t="s">
        <v>25797</v>
      </c>
      <c r="K4282">
        <v>912</v>
      </c>
      <c r="L4282" s="41">
        <v>43549</v>
      </c>
      <c r="U4282">
        <v>60</v>
      </c>
      <c r="V4282" t="s">
        <v>3192</v>
      </c>
      <c r="W4282">
        <v>15</v>
      </c>
      <c r="X4282">
        <v>4</v>
      </c>
      <c r="Y4282">
        <v>3</v>
      </c>
    </row>
    <row r="4283" spans="2:25" x14ac:dyDescent="0.3">
      <c r="B4283">
        <v>0</v>
      </c>
      <c r="C4283" t="s">
        <v>25796</v>
      </c>
      <c r="D4283" t="s">
        <v>25795</v>
      </c>
      <c r="E4283">
        <v>2018</v>
      </c>
      <c r="G4283" t="s">
        <v>3369</v>
      </c>
      <c r="H4283" s="6" t="e">
        <f>HYPERLINK(I4283)</f>
        <v>#VALUE!</v>
      </c>
      <c r="I4283" t="s">
        <v>25794</v>
      </c>
      <c r="K4283">
        <v>913</v>
      </c>
      <c r="L4283" s="41">
        <v>43549</v>
      </c>
      <c r="M4283" t="s">
        <v>3356</v>
      </c>
      <c r="U4283">
        <v>0</v>
      </c>
      <c r="V4283" t="s">
        <v>2923</v>
      </c>
      <c r="W4283">
        <v>0</v>
      </c>
      <c r="X4283">
        <v>1</v>
      </c>
      <c r="Y4283">
        <v>1</v>
      </c>
    </row>
    <row r="4284" spans="2:25" x14ac:dyDescent="0.3">
      <c r="B4284">
        <v>1</v>
      </c>
      <c r="C4284" t="s">
        <v>25793</v>
      </c>
      <c r="D4284" t="s">
        <v>25792</v>
      </c>
      <c r="E4284">
        <v>2013</v>
      </c>
      <c r="G4284" t="s">
        <v>10919</v>
      </c>
      <c r="H4284" s="6" t="str">
        <f>HYPERLINK(I4284)</f>
        <v>https://conservancy.umn.edu/handle/11299/144455</v>
      </c>
      <c r="I4284" t="s">
        <v>25791</v>
      </c>
      <c r="J4284" t="s">
        <v>25790</v>
      </c>
      <c r="K4284">
        <v>914</v>
      </c>
      <c r="L4284" s="41">
        <v>43549</v>
      </c>
      <c r="U4284">
        <v>1</v>
      </c>
      <c r="V4284" t="s">
        <v>2961</v>
      </c>
      <c r="W4284">
        <v>1</v>
      </c>
      <c r="X4284">
        <v>1</v>
      </c>
      <c r="Y4284">
        <v>6</v>
      </c>
    </row>
    <row r="4285" spans="2:25" x14ac:dyDescent="0.3">
      <c r="B4285">
        <v>0</v>
      </c>
      <c r="C4285" t="s">
        <v>3836</v>
      </c>
      <c r="D4285" t="s">
        <v>3835</v>
      </c>
      <c r="E4285">
        <v>2015</v>
      </c>
      <c r="G4285" t="s">
        <v>3834</v>
      </c>
      <c r="H4285" s="6" t="str">
        <f>HYPERLINK(I4285)</f>
        <v>http://eprints.kingston.ac.uk/37171/</v>
      </c>
      <c r="I4285" t="s">
        <v>3833</v>
      </c>
      <c r="K4285">
        <v>915</v>
      </c>
      <c r="L4285" s="41">
        <v>43549</v>
      </c>
      <c r="U4285">
        <v>0</v>
      </c>
      <c r="V4285" t="s">
        <v>2923</v>
      </c>
      <c r="W4285">
        <v>0</v>
      </c>
      <c r="X4285">
        <v>1</v>
      </c>
      <c r="Y4285">
        <v>4</v>
      </c>
    </row>
    <row r="4286" spans="2:25" x14ac:dyDescent="0.3">
      <c r="B4286">
        <v>5</v>
      </c>
      <c r="C4286" t="s">
        <v>15860</v>
      </c>
      <c r="D4286" t="s">
        <v>15859</v>
      </c>
      <c r="E4286">
        <v>2012</v>
      </c>
      <c r="F4286" t="s">
        <v>15858</v>
      </c>
      <c r="G4286" t="s">
        <v>3358</v>
      </c>
      <c r="H4286" s="6" t="str">
        <f>HYPERLINK(I4286)</f>
        <v>https://pdfs.semanticscholar.org/ba0e/1e674650d96d546ba1246240a6dc4ee1a1ee.pdf#page=93</v>
      </c>
      <c r="I4286" t="s">
        <v>15857</v>
      </c>
      <c r="J4286" t="s">
        <v>15856</v>
      </c>
      <c r="K4286">
        <v>916</v>
      </c>
      <c r="L4286" s="41">
        <v>43549</v>
      </c>
      <c r="M4286" t="s">
        <v>3356</v>
      </c>
      <c r="U4286">
        <v>5</v>
      </c>
      <c r="V4286" t="s">
        <v>2927</v>
      </c>
      <c r="W4286">
        <v>2</v>
      </c>
      <c r="X4286">
        <v>3</v>
      </c>
      <c r="Y4286">
        <v>7</v>
      </c>
    </row>
    <row r="4287" spans="2:25" x14ac:dyDescent="0.3">
      <c r="B4287">
        <v>1</v>
      </c>
      <c r="C4287" t="s">
        <v>25789</v>
      </c>
      <c r="D4287" t="s">
        <v>25788</v>
      </c>
      <c r="E4287">
        <v>2015</v>
      </c>
      <c r="G4287" t="s">
        <v>15909</v>
      </c>
      <c r="H4287" s="6" t="str">
        <f>HYPERLINK(I4287)</f>
        <v>http://eprints-phd.biblio.unitn.it/1603/</v>
      </c>
      <c r="I4287" t="s">
        <v>25787</v>
      </c>
      <c r="J4287" t="s">
        <v>25786</v>
      </c>
      <c r="K4287">
        <v>917</v>
      </c>
      <c r="L4287" s="41">
        <v>43549</v>
      </c>
      <c r="U4287">
        <v>1</v>
      </c>
      <c r="V4287" t="s">
        <v>2955</v>
      </c>
      <c r="W4287">
        <v>1</v>
      </c>
      <c r="X4287">
        <v>1</v>
      </c>
      <c r="Y4287">
        <v>4</v>
      </c>
    </row>
    <row r="4288" spans="2:25" x14ac:dyDescent="0.3">
      <c r="B4288">
        <v>11</v>
      </c>
      <c r="C4288" t="s">
        <v>25785</v>
      </c>
      <c r="D4288" t="s">
        <v>25784</v>
      </c>
      <c r="E4288">
        <v>2016</v>
      </c>
      <c r="F4288" t="s">
        <v>3755</v>
      </c>
      <c r="G4288" t="s">
        <v>3314</v>
      </c>
      <c r="H4288" s="6" t="str">
        <f>HYPERLINK(I4288)</f>
        <v>https://ieeexplore.ieee.org/abstract/document/7480780/</v>
      </c>
      <c r="I4288" t="s">
        <v>25783</v>
      </c>
      <c r="J4288" t="s">
        <v>25782</v>
      </c>
      <c r="K4288">
        <v>918</v>
      </c>
      <c r="L4288" s="41">
        <v>43549</v>
      </c>
      <c r="U4288">
        <v>11</v>
      </c>
      <c r="V4288" t="s">
        <v>2971</v>
      </c>
      <c r="W4288">
        <v>4</v>
      </c>
      <c r="X4288">
        <v>3</v>
      </c>
      <c r="Y4288">
        <v>3</v>
      </c>
    </row>
    <row r="4289" spans="2:25" x14ac:dyDescent="0.3">
      <c r="B4289">
        <v>0</v>
      </c>
      <c r="C4289" t="s">
        <v>25781</v>
      </c>
      <c r="D4289" t="s">
        <v>25780</v>
      </c>
      <c r="F4289" t="s">
        <v>9836</v>
      </c>
      <c r="H4289" s="6" t="str">
        <f>HYPERLINK(I4289)</f>
        <v>http://www.teses.usp.br/teses/disponiveis/18/18145/tde-21072017-084102/en.php</v>
      </c>
      <c r="I4289" t="s">
        <v>25779</v>
      </c>
      <c r="K4289">
        <v>919</v>
      </c>
      <c r="L4289" s="41">
        <v>43549</v>
      </c>
      <c r="U4289">
        <v>0</v>
      </c>
      <c r="V4289" t="s">
        <v>2923</v>
      </c>
      <c r="W4289">
        <v>0</v>
      </c>
      <c r="X4289">
        <v>1</v>
      </c>
    </row>
    <row r="4290" spans="2:25" x14ac:dyDescent="0.3">
      <c r="B4290">
        <v>5</v>
      </c>
      <c r="C4290" t="s">
        <v>8427</v>
      </c>
      <c r="D4290" t="s">
        <v>8426</v>
      </c>
      <c r="E4290">
        <v>2010</v>
      </c>
      <c r="G4290" t="s">
        <v>4969</v>
      </c>
      <c r="H4290" s="6" t="str">
        <f>HYPERLINK(I4290)</f>
        <v>http://tuprints.ulb.tu-darmstadt.de/2343/</v>
      </c>
      <c r="I4290" t="s">
        <v>8425</v>
      </c>
      <c r="J4290" t="s">
        <v>8424</v>
      </c>
      <c r="K4290">
        <v>920</v>
      </c>
      <c r="L4290" s="41">
        <v>43549</v>
      </c>
      <c r="U4290">
        <v>5</v>
      </c>
      <c r="V4290" t="s">
        <v>3162</v>
      </c>
      <c r="W4290">
        <v>5</v>
      </c>
      <c r="X4290">
        <v>1</v>
      </c>
      <c r="Y4290">
        <v>9</v>
      </c>
    </row>
    <row r="4291" spans="2:25" x14ac:dyDescent="0.3">
      <c r="B4291">
        <v>1</v>
      </c>
      <c r="C4291" t="s">
        <v>25778</v>
      </c>
      <c r="D4291" t="s">
        <v>25777</v>
      </c>
      <c r="E4291">
        <v>2018</v>
      </c>
      <c r="F4291" t="s">
        <v>4553</v>
      </c>
      <c r="G4291" t="s">
        <v>3602</v>
      </c>
      <c r="H4291" s="6" t="str">
        <f>HYPERLINK(I4291)</f>
        <v>https://search.ieice.org/bin/summary.php?id=e101-b_3_750</v>
      </c>
      <c r="I4291" t="s">
        <v>25776</v>
      </c>
      <c r="J4291" t="s">
        <v>25775</v>
      </c>
      <c r="K4291">
        <v>921</v>
      </c>
      <c r="L4291" s="41">
        <v>43549</v>
      </c>
      <c r="U4291">
        <v>1</v>
      </c>
      <c r="V4291" t="s">
        <v>2931</v>
      </c>
      <c r="W4291">
        <v>0</v>
      </c>
      <c r="X4291">
        <v>4</v>
      </c>
      <c r="Y4291">
        <v>1</v>
      </c>
    </row>
    <row r="4292" spans="2:25" x14ac:dyDescent="0.3">
      <c r="B4292">
        <v>0</v>
      </c>
      <c r="C4292" t="s">
        <v>8423</v>
      </c>
      <c r="D4292" t="s">
        <v>8422</v>
      </c>
      <c r="E4292">
        <v>2018</v>
      </c>
      <c r="G4292" t="s">
        <v>8421</v>
      </c>
      <c r="H4292" s="6" t="str">
        <f>HYPERLINK(I4292)</f>
        <v>https://jscholarship.library.jhu.edu/handle/1774.2/59992</v>
      </c>
      <c r="I4292" t="s">
        <v>8420</v>
      </c>
      <c r="K4292">
        <v>922</v>
      </c>
      <c r="L4292" s="41">
        <v>43549</v>
      </c>
      <c r="U4292">
        <v>0</v>
      </c>
      <c r="V4292" t="s">
        <v>2923</v>
      </c>
      <c r="W4292">
        <v>0</v>
      </c>
      <c r="X4292">
        <v>1</v>
      </c>
      <c r="Y4292">
        <v>1</v>
      </c>
    </row>
    <row r="4293" spans="2:25" x14ac:dyDescent="0.3">
      <c r="B4293">
        <v>2</v>
      </c>
      <c r="C4293" t="s">
        <v>25774</v>
      </c>
      <c r="D4293" t="s">
        <v>25773</v>
      </c>
      <c r="E4293">
        <v>2013</v>
      </c>
      <c r="G4293" t="s">
        <v>25772</v>
      </c>
      <c r="H4293" s="6" t="str">
        <f>HYPERLINK(I4293)</f>
        <v>http://d-scholarship.pitt.edu/19545/</v>
      </c>
      <c r="I4293" t="s">
        <v>25771</v>
      </c>
      <c r="J4293" t="s">
        <v>25770</v>
      </c>
      <c r="K4293">
        <v>923</v>
      </c>
      <c r="L4293" s="41">
        <v>43549</v>
      </c>
      <c r="U4293">
        <v>2</v>
      </c>
      <c r="V4293" t="s">
        <v>2981</v>
      </c>
      <c r="W4293">
        <v>2</v>
      </c>
      <c r="X4293">
        <v>1</v>
      </c>
      <c r="Y4293">
        <v>6</v>
      </c>
    </row>
    <row r="4294" spans="2:25" x14ac:dyDescent="0.3">
      <c r="B4294">
        <v>0</v>
      </c>
      <c r="C4294" t="s">
        <v>25769</v>
      </c>
      <c r="D4294" t="s">
        <v>25768</v>
      </c>
      <c r="F4294" t="s">
        <v>25767</v>
      </c>
      <c r="G4294" t="s">
        <v>3358</v>
      </c>
      <c r="H4294" s="6" t="str">
        <f>HYPERLINK(I4294)</f>
        <v>https://pdfs.semanticscholar.org/7a64/ad584ca27652bcb2886c7493d06e576eb54d.pdf</v>
      </c>
      <c r="I4294" t="s">
        <v>25766</v>
      </c>
      <c r="K4294">
        <v>924</v>
      </c>
      <c r="L4294" s="41">
        <v>43549</v>
      </c>
      <c r="M4294" t="s">
        <v>3356</v>
      </c>
      <c r="U4294">
        <v>0</v>
      </c>
      <c r="V4294" t="s">
        <v>2923</v>
      </c>
      <c r="W4294">
        <v>0</v>
      </c>
      <c r="X4294">
        <v>3</v>
      </c>
    </row>
    <row r="4295" spans="2:25" x14ac:dyDescent="0.3">
      <c r="B4295">
        <v>0</v>
      </c>
      <c r="C4295" t="s">
        <v>25765</v>
      </c>
      <c r="D4295" t="s">
        <v>25764</v>
      </c>
      <c r="F4295" t="s">
        <v>25763</v>
      </c>
      <c r="G4295" t="s">
        <v>25762</v>
      </c>
      <c r="H4295" s="6" t="str">
        <f>HYPERLINK(I4295)</f>
        <v>http://isramrasal.staff.gunadarma.ac.id/Downloads/files/39574/vibot7_lq.pdf</v>
      </c>
      <c r="I4295" t="s">
        <v>25761</v>
      </c>
      <c r="K4295">
        <v>925</v>
      </c>
      <c r="L4295" s="41">
        <v>43549</v>
      </c>
      <c r="M4295" t="s">
        <v>3356</v>
      </c>
      <c r="U4295">
        <v>0</v>
      </c>
      <c r="V4295" t="s">
        <v>2923</v>
      </c>
      <c r="W4295">
        <v>0</v>
      </c>
      <c r="X4295">
        <v>1</v>
      </c>
    </row>
    <row r="4296" spans="2:25" x14ac:dyDescent="0.3">
      <c r="B4296">
        <v>0</v>
      </c>
      <c r="C4296" t="s">
        <v>13764</v>
      </c>
      <c r="D4296" t="s">
        <v>13763</v>
      </c>
      <c r="F4296" t="s">
        <v>4319</v>
      </c>
      <c r="H4296" s="6" t="str">
        <f>HYPERLINK(I4296)</f>
        <v>http://publications.lib.chalmers.se/records/fulltext/256049/256049.pdf</v>
      </c>
      <c r="I4296" t="s">
        <v>13762</v>
      </c>
      <c r="K4296">
        <v>926</v>
      </c>
      <c r="L4296" s="41">
        <v>43549</v>
      </c>
      <c r="M4296" t="s">
        <v>3356</v>
      </c>
      <c r="U4296">
        <v>0</v>
      </c>
      <c r="V4296" t="s">
        <v>2923</v>
      </c>
      <c r="W4296">
        <v>0</v>
      </c>
      <c r="X4296">
        <v>2</v>
      </c>
    </row>
    <row r="4297" spans="2:25" x14ac:dyDescent="0.3">
      <c r="B4297">
        <v>2</v>
      </c>
      <c r="C4297" t="s">
        <v>25760</v>
      </c>
      <c r="D4297" t="s">
        <v>25759</v>
      </c>
      <c r="E4297">
        <v>2014</v>
      </c>
      <c r="G4297" t="s">
        <v>25758</v>
      </c>
      <c r="H4297" s="6" t="str">
        <f>HYPERLINK(I4297)</f>
        <v>http://dr.library.brocku.ca/handle/10464/5525</v>
      </c>
      <c r="I4297" t="s">
        <v>25757</v>
      </c>
      <c r="J4297" t="s">
        <v>25756</v>
      </c>
      <c r="K4297">
        <v>927</v>
      </c>
      <c r="L4297" s="41">
        <v>43549</v>
      </c>
      <c r="U4297">
        <v>2</v>
      </c>
      <c r="V4297" t="s">
        <v>3018</v>
      </c>
      <c r="W4297">
        <v>2</v>
      </c>
      <c r="X4297">
        <v>1</v>
      </c>
      <c r="Y4297">
        <v>5</v>
      </c>
    </row>
    <row r="4298" spans="2:25" x14ac:dyDescent="0.3">
      <c r="B4298">
        <v>2</v>
      </c>
      <c r="C4298" t="s">
        <v>25755</v>
      </c>
      <c r="D4298" t="s">
        <v>25754</v>
      </c>
      <c r="E4298">
        <v>2010</v>
      </c>
      <c r="F4298" t="s">
        <v>25753</v>
      </c>
      <c r="G4298" t="s">
        <v>3462</v>
      </c>
      <c r="H4298" s="6" t="str">
        <f>HYPERLINK(I4298)</f>
        <v>http://citeseerx.ist.psu.edu/viewdoc/download?doi=10.1.1.224.8543&amp;rep=rep1&amp;type=pdf#page=90</v>
      </c>
      <c r="I4298" t="s">
        <v>25752</v>
      </c>
      <c r="J4298" t="s">
        <v>25751</v>
      </c>
      <c r="K4298">
        <v>928</v>
      </c>
      <c r="L4298" s="41">
        <v>43549</v>
      </c>
      <c r="M4298" t="s">
        <v>3356</v>
      </c>
      <c r="U4298">
        <v>2</v>
      </c>
      <c r="V4298" t="s">
        <v>3055</v>
      </c>
      <c r="W4298">
        <v>2</v>
      </c>
      <c r="X4298">
        <v>1</v>
      </c>
      <c r="Y4298">
        <v>9</v>
      </c>
    </row>
    <row r="4299" spans="2:25" x14ac:dyDescent="0.3">
      <c r="B4299">
        <v>3</v>
      </c>
      <c r="C4299" t="s">
        <v>25750</v>
      </c>
      <c r="D4299" t="s">
        <v>25749</v>
      </c>
      <c r="E4299">
        <v>2016</v>
      </c>
      <c r="G4299" t="s">
        <v>25748</v>
      </c>
      <c r="H4299" s="6" t="str">
        <f>HYPERLINK(I4299)</f>
        <v>https://pearl.plymouth.ac.uk/bitstream/handle/10026.1/4871/2016Delaunay10210652PhD.pdf?sequence=3</v>
      </c>
      <c r="I4299" t="s">
        <v>25747</v>
      </c>
      <c r="J4299" t="s">
        <v>25746</v>
      </c>
      <c r="K4299">
        <v>929</v>
      </c>
      <c r="L4299" s="41">
        <v>43549</v>
      </c>
      <c r="M4299" t="s">
        <v>3356</v>
      </c>
      <c r="U4299">
        <v>3</v>
      </c>
      <c r="V4299" t="s">
        <v>2931</v>
      </c>
      <c r="W4299">
        <v>3</v>
      </c>
      <c r="X4299">
        <v>1</v>
      </c>
      <c r="Y4299">
        <v>3</v>
      </c>
    </row>
    <row r="4300" spans="2:25" x14ac:dyDescent="0.3">
      <c r="B4300">
        <v>0</v>
      </c>
      <c r="C4300" t="s">
        <v>24494</v>
      </c>
      <c r="D4300" t="s">
        <v>24493</v>
      </c>
      <c r="E4300">
        <v>2015</v>
      </c>
      <c r="F4300" t="s">
        <v>24492</v>
      </c>
      <c r="G4300" t="s">
        <v>18951</v>
      </c>
      <c r="H4300" s="6" t="str">
        <f>HYPERLINK(I4300)</f>
        <v>http://www.dis.uniroma1.it/~abro/sites/default/files/allegati/Pubblicazioni_CD2015_0.pdf</v>
      </c>
      <c r="I4300" t="s">
        <v>24491</v>
      </c>
      <c r="K4300">
        <v>930</v>
      </c>
      <c r="L4300" s="41">
        <v>43549</v>
      </c>
      <c r="M4300" t="s">
        <v>3356</v>
      </c>
      <c r="U4300">
        <v>0</v>
      </c>
      <c r="V4300" t="s">
        <v>2923</v>
      </c>
      <c r="W4300">
        <v>0</v>
      </c>
      <c r="X4300">
        <v>1</v>
      </c>
      <c r="Y4300">
        <v>4</v>
      </c>
    </row>
    <row r="4301" spans="2:25" x14ac:dyDescent="0.3">
      <c r="B4301">
        <v>3</v>
      </c>
      <c r="C4301" t="s">
        <v>25745</v>
      </c>
      <c r="D4301" t="s">
        <v>25744</v>
      </c>
      <c r="E4301">
        <v>2015</v>
      </c>
      <c r="G4301" t="s">
        <v>3408</v>
      </c>
      <c r="H4301" s="6" t="str">
        <f>HYPERLINK(I4301)</f>
        <v>http://www.diva-portal.org/smash/record.jsf?pid=diva2:809861</v>
      </c>
      <c r="I4301" t="s">
        <v>25743</v>
      </c>
      <c r="J4301" t="s">
        <v>25742</v>
      </c>
      <c r="K4301">
        <v>931</v>
      </c>
      <c r="L4301" s="41">
        <v>43549</v>
      </c>
      <c r="U4301">
        <v>3</v>
      </c>
      <c r="V4301" t="s">
        <v>2993</v>
      </c>
      <c r="W4301">
        <v>3</v>
      </c>
      <c r="X4301">
        <v>1</v>
      </c>
      <c r="Y4301">
        <v>4</v>
      </c>
    </row>
    <row r="4302" spans="2:25" x14ac:dyDescent="0.3">
      <c r="B4302">
        <v>0</v>
      </c>
      <c r="C4302" t="s">
        <v>15085</v>
      </c>
      <c r="D4302" t="s">
        <v>15084</v>
      </c>
      <c r="E4302">
        <v>2018</v>
      </c>
      <c r="G4302" t="s">
        <v>3511</v>
      </c>
      <c r="H4302" s="6" t="str">
        <f>HYPERLINK(I4302)</f>
        <v>https://d-nb.info/1174251867/34</v>
      </c>
      <c r="I4302" t="s">
        <v>15083</v>
      </c>
      <c r="K4302">
        <v>932</v>
      </c>
      <c r="L4302" s="41">
        <v>43549</v>
      </c>
      <c r="M4302" t="s">
        <v>3356</v>
      </c>
      <c r="U4302">
        <v>0</v>
      </c>
      <c r="V4302" t="s">
        <v>2923</v>
      </c>
      <c r="W4302">
        <v>0</v>
      </c>
      <c r="X4302">
        <v>1</v>
      </c>
      <c r="Y4302">
        <v>1</v>
      </c>
    </row>
    <row r="4303" spans="2:25" x14ac:dyDescent="0.3">
      <c r="B4303">
        <v>0</v>
      </c>
      <c r="C4303" t="s">
        <v>6744</v>
      </c>
      <c r="D4303" t="s">
        <v>6743</v>
      </c>
      <c r="E4303">
        <v>2018</v>
      </c>
      <c r="G4303" t="s">
        <v>6742</v>
      </c>
      <c r="H4303" s="6" t="str">
        <f>HYPERLINK(I4303)</f>
        <v>https://edoc.hu-berlin.de/handle/18452/19866</v>
      </c>
      <c r="I4303" t="s">
        <v>6741</v>
      </c>
      <c r="K4303">
        <v>933</v>
      </c>
      <c r="L4303" s="41">
        <v>43549</v>
      </c>
      <c r="U4303">
        <v>0</v>
      </c>
      <c r="V4303" t="s">
        <v>2923</v>
      </c>
      <c r="W4303">
        <v>0</v>
      </c>
      <c r="X4303">
        <v>1</v>
      </c>
      <c r="Y4303">
        <v>1</v>
      </c>
    </row>
    <row r="4304" spans="2:25" x14ac:dyDescent="0.3">
      <c r="B4304">
        <v>0</v>
      </c>
      <c r="C4304" t="s">
        <v>8419</v>
      </c>
      <c r="D4304" t="s">
        <v>8418</v>
      </c>
      <c r="E4304">
        <v>2014</v>
      </c>
      <c r="G4304" t="s">
        <v>8417</v>
      </c>
      <c r="H4304" s="6" t="str">
        <f>HYPERLINK(I4304)</f>
        <v>https://bradscholars.brad.ac.uk/handle/10454/6330</v>
      </c>
      <c r="I4304" t="s">
        <v>8416</v>
      </c>
      <c r="K4304">
        <v>934</v>
      </c>
      <c r="L4304" s="41">
        <v>43549</v>
      </c>
      <c r="U4304">
        <v>0</v>
      </c>
      <c r="V4304" t="s">
        <v>2923</v>
      </c>
      <c r="W4304">
        <v>0</v>
      </c>
      <c r="X4304">
        <v>1</v>
      </c>
      <c r="Y4304">
        <v>5</v>
      </c>
    </row>
    <row r="4305" spans="2:25" x14ac:dyDescent="0.3">
      <c r="B4305">
        <v>0</v>
      </c>
      <c r="C4305" t="s">
        <v>25741</v>
      </c>
      <c r="D4305" t="s">
        <v>25740</v>
      </c>
      <c r="E4305">
        <v>2011</v>
      </c>
      <c r="G4305" t="s">
        <v>15068</v>
      </c>
      <c r="H4305" s="6" t="str">
        <f>HYPERLINK(I4305)</f>
        <v>https://e-archivo.uc3m.es/handle/10016/18895</v>
      </c>
      <c r="I4305" t="s">
        <v>25739</v>
      </c>
      <c r="K4305">
        <v>935</v>
      </c>
      <c r="L4305" s="41">
        <v>43549</v>
      </c>
      <c r="U4305">
        <v>0</v>
      </c>
      <c r="V4305" t="s">
        <v>2923</v>
      </c>
      <c r="W4305">
        <v>0</v>
      </c>
      <c r="X4305">
        <v>2</v>
      </c>
      <c r="Y4305">
        <v>8</v>
      </c>
    </row>
    <row r="4306" spans="2:25" x14ac:dyDescent="0.3">
      <c r="B4306">
        <v>0</v>
      </c>
      <c r="C4306" t="s">
        <v>25738</v>
      </c>
      <c r="D4306" t="s">
        <v>25737</v>
      </c>
      <c r="E4306">
        <v>2012</v>
      </c>
      <c r="G4306" t="s">
        <v>3304</v>
      </c>
      <c r="H4306" s="6" t="str">
        <f>HYPERLINK(I4306)</f>
        <v>http://search.proquest.com/openview/7fd748557923c4ed2db0c5eb44d526b7/1?pq-origsite=gscholar&amp;cbl=2026366&amp;diss=y</v>
      </c>
      <c r="I4306" t="s">
        <v>25736</v>
      </c>
      <c r="K4306">
        <v>936</v>
      </c>
      <c r="L4306" s="41">
        <v>43549</v>
      </c>
      <c r="U4306">
        <v>0</v>
      </c>
      <c r="V4306" t="s">
        <v>2923</v>
      </c>
      <c r="W4306">
        <v>0</v>
      </c>
      <c r="X4306">
        <v>1</v>
      </c>
      <c r="Y4306">
        <v>7</v>
      </c>
    </row>
    <row r="4307" spans="2:25" x14ac:dyDescent="0.3">
      <c r="B4307">
        <v>0</v>
      </c>
      <c r="C4307" t="s">
        <v>24486</v>
      </c>
      <c r="D4307" t="s">
        <v>24485</v>
      </c>
      <c r="E4307">
        <v>2019</v>
      </c>
      <c r="G4307" t="s">
        <v>21922</v>
      </c>
      <c r="H4307" s="6" t="str">
        <f>HYPERLINK(I4307)</f>
        <v>https://digital.lib.washington.edu/researchworks/handle/1773/43403</v>
      </c>
      <c r="I4307" t="s">
        <v>24484</v>
      </c>
      <c r="K4307">
        <v>937</v>
      </c>
      <c r="L4307" s="41">
        <v>43549</v>
      </c>
      <c r="U4307">
        <v>0</v>
      </c>
      <c r="V4307" t="s">
        <v>2923</v>
      </c>
      <c r="W4307">
        <v>0</v>
      </c>
      <c r="X4307">
        <v>1</v>
      </c>
      <c r="Y4307">
        <v>1</v>
      </c>
    </row>
    <row r="4308" spans="2:25" x14ac:dyDescent="0.3">
      <c r="B4308">
        <v>15</v>
      </c>
      <c r="C4308" t="s">
        <v>15836</v>
      </c>
      <c r="D4308" t="s">
        <v>15835</v>
      </c>
      <c r="E4308">
        <v>1997</v>
      </c>
      <c r="F4308" t="s">
        <v>15834</v>
      </c>
      <c r="G4308" t="s">
        <v>15833</v>
      </c>
      <c r="H4308" s="6" t="str">
        <f>HYPERLINK(I4308)</f>
        <v>http://ftp.utcluj.ro/pub/docs/imaging/Autonomous_driving/Articole%20sortate/CThorpe/bayouth_michelle_1997_1.pdf</v>
      </c>
      <c r="I4308" t="s">
        <v>15832</v>
      </c>
      <c r="J4308" t="s">
        <v>15831</v>
      </c>
      <c r="K4308">
        <v>1</v>
      </c>
      <c r="L4308" s="41">
        <v>43549</v>
      </c>
      <c r="M4308" t="s">
        <v>3356</v>
      </c>
      <c r="U4308">
        <v>15</v>
      </c>
      <c r="V4308" t="s">
        <v>15667</v>
      </c>
      <c r="W4308">
        <v>5</v>
      </c>
      <c r="X4308">
        <v>3</v>
      </c>
      <c r="Y4308">
        <v>22</v>
      </c>
    </row>
    <row r="4309" spans="2:25" x14ac:dyDescent="0.3">
      <c r="B4309">
        <v>54</v>
      </c>
      <c r="C4309" t="s">
        <v>15830</v>
      </c>
      <c r="D4309" t="s">
        <v>15829</v>
      </c>
      <c r="E4309">
        <v>2001</v>
      </c>
      <c r="F4309" t="s">
        <v>15828</v>
      </c>
      <c r="G4309" t="s">
        <v>3314</v>
      </c>
      <c r="H4309" s="6" t="str">
        <f>HYPERLINK(I4309)</f>
        <v>https://ieeexplore.ieee.org/abstract/document/941364/</v>
      </c>
      <c r="I4309" t="s">
        <v>15827</v>
      </c>
      <c r="J4309" t="s">
        <v>15826</v>
      </c>
      <c r="K4309">
        <v>2</v>
      </c>
      <c r="L4309" s="41">
        <v>43549</v>
      </c>
      <c r="U4309">
        <v>54</v>
      </c>
      <c r="V4309" t="s">
        <v>2934</v>
      </c>
      <c r="W4309">
        <v>54</v>
      </c>
      <c r="X4309">
        <v>1</v>
      </c>
      <c r="Y4309">
        <v>18</v>
      </c>
    </row>
    <row r="4310" spans="2:25" x14ac:dyDescent="0.3">
      <c r="B4310">
        <v>35</v>
      </c>
      <c r="C4310" t="s">
        <v>25735</v>
      </c>
      <c r="D4310" t="s">
        <v>25734</v>
      </c>
      <c r="E4310">
        <v>2002</v>
      </c>
      <c r="F4310" t="s">
        <v>25733</v>
      </c>
      <c r="G4310" t="s">
        <v>3314</v>
      </c>
      <c r="H4310" s="6" t="str">
        <f>HYPERLINK(I4310)</f>
        <v>https://ieeexplore.ieee.org/abstract/document/1035340/</v>
      </c>
      <c r="I4310" t="s">
        <v>25732</v>
      </c>
      <c r="J4310" t="s">
        <v>25731</v>
      </c>
      <c r="K4310">
        <v>3</v>
      </c>
      <c r="L4310" s="41">
        <v>43549</v>
      </c>
      <c r="U4310">
        <v>35</v>
      </c>
      <c r="V4310" t="s">
        <v>3245</v>
      </c>
      <c r="W4310">
        <v>18</v>
      </c>
      <c r="X4310">
        <v>2</v>
      </c>
      <c r="Y4310">
        <v>17</v>
      </c>
    </row>
    <row r="4311" spans="2:25" x14ac:dyDescent="0.3">
      <c r="B4311">
        <v>44</v>
      </c>
      <c r="C4311" t="s">
        <v>24460</v>
      </c>
      <c r="D4311" t="s">
        <v>24459</v>
      </c>
      <c r="E4311">
        <v>2005</v>
      </c>
      <c r="F4311" t="s">
        <v>3336</v>
      </c>
      <c r="G4311" t="s">
        <v>3314</v>
      </c>
      <c r="H4311" s="6" t="str">
        <f>HYPERLINK(I4311)</f>
        <v>https://ieeexplore.ieee.org/abstract/document/1453693/</v>
      </c>
      <c r="I4311" t="s">
        <v>24458</v>
      </c>
      <c r="J4311" t="s">
        <v>24457</v>
      </c>
      <c r="K4311">
        <v>4</v>
      </c>
      <c r="L4311" s="41">
        <v>43549</v>
      </c>
      <c r="U4311">
        <v>44</v>
      </c>
      <c r="V4311" t="s">
        <v>2995</v>
      </c>
      <c r="W4311">
        <v>15</v>
      </c>
      <c r="X4311">
        <v>3</v>
      </c>
      <c r="Y4311">
        <v>14</v>
      </c>
    </row>
    <row r="4312" spans="2:25" x14ac:dyDescent="0.3">
      <c r="B4312">
        <v>36</v>
      </c>
      <c r="C4312" t="s">
        <v>25730</v>
      </c>
      <c r="D4312" t="s">
        <v>25729</v>
      </c>
      <c r="E4312">
        <v>2001</v>
      </c>
      <c r="F4312" t="s">
        <v>25728</v>
      </c>
      <c r="G4312" t="s">
        <v>3314</v>
      </c>
      <c r="H4312" s="6" t="str">
        <f>HYPERLINK(I4312)</f>
        <v>https://ieeexplore.ieee.org/abstract/document/969842/</v>
      </c>
      <c r="I4312" t="s">
        <v>25727</v>
      </c>
      <c r="J4312" t="s">
        <v>25726</v>
      </c>
      <c r="K4312">
        <v>5</v>
      </c>
      <c r="L4312" s="41">
        <v>43549</v>
      </c>
      <c r="U4312">
        <v>36</v>
      </c>
      <c r="V4312" t="s">
        <v>2949</v>
      </c>
      <c r="W4312">
        <v>18</v>
      </c>
      <c r="X4312">
        <v>2</v>
      </c>
      <c r="Y4312">
        <v>18</v>
      </c>
    </row>
    <row r="4313" spans="2:25" x14ac:dyDescent="0.3">
      <c r="B4313">
        <v>324</v>
      </c>
      <c r="C4313" t="s">
        <v>25725</v>
      </c>
      <c r="D4313" t="s">
        <v>25724</v>
      </c>
      <c r="E4313">
        <v>2006</v>
      </c>
      <c r="F4313" t="s">
        <v>25723</v>
      </c>
      <c r="G4313" t="s">
        <v>3378</v>
      </c>
      <c r="H4313" s="6" t="str">
        <f>HYPERLINK(I4313)</f>
        <v>https://dl.acm.org/citation.cfm?id=1127416</v>
      </c>
      <c r="I4313" t="s">
        <v>25722</v>
      </c>
      <c r="J4313" t="s">
        <v>25721</v>
      </c>
      <c r="K4313">
        <v>6</v>
      </c>
      <c r="L4313" s="41">
        <v>43549</v>
      </c>
      <c r="U4313">
        <v>324</v>
      </c>
      <c r="V4313" t="s">
        <v>25720</v>
      </c>
      <c r="W4313">
        <v>162</v>
      </c>
      <c r="X4313">
        <v>2</v>
      </c>
      <c r="Y4313">
        <v>13</v>
      </c>
    </row>
    <row r="4314" spans="2:25" x14ac:dyDescent="0.3">
      <c r="B4314">
        <v>299</v>
      </c>
      <c r="C4314" t="s">
        <v>25719</v>
      </c>
      <c r="D4314" t="s">
        <v>25718</v>
      </c>
      <c r="E4314">
        <v>1997</v>
      </c>
      <c r="F4314" t="s">
        <v>25717</v>
      </c>
      <c r="G4314" t="s">
        <v>3314</v>
      </c>
      <c r="H4314" s="6" t="str">
        <f>HYPERLINK(I4314)</f>
        <v>https://ieeexplore.ieee.org/abstract/document/553220/</v>
      </c>
      <c r="I4314" t="s">
        <v>25716</v>
      </c>
      <c r="J4314" t="s">
        <v>25715</v>
      </c>
      <c r="K4314">
        <v>7</v>
      </c>
      <c r="L4314" s="41">
        <v>43549</v>
      </c>
      <c r="U4314">
        <v>299</v>
      </c>
      <c r="V4314" t="s">
        <v>25714</v>
      </c>
      <c r="W4314">
        <v>100</v>
      </c>
      <c r="X4314">
        <v>3</v>
      </c>
      <c r="Y4314">
        <v>22</v>
      </c>
    </row>
    <row r="4315" spans="2:25" x14ac:dyDescent="0.3">
      <c r="B4315">
        <v>446</v>
      </c>
      <c r="C4315" t="s">
        <v>25713</v>
      </c>
      <c r="D4315" t="s">
        <v>25712</v>
      </c>
      <c r="E4315">
        <v>1995</v>
      </c>
      <c r="F4315" t="s">
        <v>25711</v>
      </c>
      <c r="G4315" t="s">
        <v>3462</v>
      </c>
      <c r="H4315" s="6" t="str">
        <f>HYPERLINK(I4315)</f>
        <v>http://citeseerx.ist.psu.edu/viewdoc/download?doi=10.1.1.294.7700&amp;rep=rep1&amp;type=pdf</v>
      </c>
      <c r="I4315" t="s">
        <v>25710</v>
      </c>
      <c r="J4315" t="s">
        <v>25709</v>
      </c>
      <c r="K4315">
        <v>8</v>
      </c>
      <c r="L4315" s="41">
        <v>43549</v>
      </c>
      <c r="M4315" t="s">
        <v>3356</v>
      </c>
      <c r="U4315">
        <v>446</v>
      </c>
      <c r="V4315" t="s">
        <v>25708</v>
      </c>
      <c r="W4315">
        <v>446</v>
      </c>
      <c r="X4315">
        <v>1</v>
      </c>
      <c r="Y4315">
        <v>24</v>
      </c>
    </row>
    <row r="4316" spans="2:25" x14ac:dyDescent="0.3">
      <c r="B4316">
        <v>39</v>
      </c>
      <c r="C4316" t="s">
        <v>25707</v>
      </c>
      <c r="D4316" t="s">
        <v>25706</v>
      </c>
      <c r="E4316">
        <v>2008</v>
      </c>
      <c r="F4316" t="s">
        <v>25705</v>
      </c>
      <c r="G4316" t="s">
        <v>3314</v>
      </c>
      <c r="H4316" s="6" t="str">
        <f>HYPERLINK(I4316)</f>
        <v>https://ieeexplore.ieee.org/abstract/document/4906458/</v>
      </c>
      <c r="I4316" t="s">
        <v>25704</v>
      </c>
      <c r="J4316" t="s">
        <v>25703</v>
      </c>
      <c r="K4316">
        <v>9</v>
      </c>
      <c r="L4316" s="41">
        <v>43549</v>
      </c>
      <c r="U4316">
        <v>39</v>
      </c>
      <c r="V4316" t="s">
        <v>25702</v>
      </c>
      <c r="W4316">
        <v>8</v>
      </c>
      <c r="X4316">
        <v>5</v>
      </c>
      <c r="Y4316">
        <v>11</v>
      </c>
    </row>
    <row r="4317" spans="2:25" x14ac:dyDescent="0.3">
      <c r="B4317">
        <v>14</v>
      </c>
      <c r="C4317" t="s">
        <v>6134</v>
      </c>
      <c r="D4317" t="s">
        <v>6133</v>
      </c>
      <c r="E4317">
        <v>2003</v>
      </c>
      <c r="F4317" t="s">
        <v>6132</v>
      </c>
      <c r="G4317" t="s">
        <v>3462</v>
      </c>
      <c r="H4317" s="6" t="str">
        <f>HYPERLINK(I4317)</f>
        <v>http://citeseerx.ist.psu.edu/viewdoc/download?doi=10.1.1.5.5609&amp;rep=rep1&amp;type=pdf</v>
      </c>
      <c r="I4317" t="s">
        <v>6131</v>
      </c>
      <c r="J4317" t="s">
        <v>6130</v>
      </c>
      <c r="K4317">
        <v>10</v>
      </c>
      <c r="L4317" s="41">
        <v>43549</v>
      </c>
      <c r="M4317" t="s">
        <v>3356</v>
      </c>
      <c r="U4317">
        <v>14</v>
      </c>
      <c r="V4317" t="s">
        <v>3088</v>
      </c>
      <c r="W4317">
        <v>4</v>
      </c>
      <c r="X4317">
        <v>4</v>
      </c>
      <c r="Y4317">
        <v>16</v>
      </c>
    </row>
    <row r="4318" spans="2:25" x14ac:dyDescent="0.3">
      <c r="B4318">
        <v>36</v>
      </c>
      <c r="C4318" t="s">
        <v>7820</v>
      </c>
      <c r="D4318" t="s">
        <v>7819</v>
      </c>
      <c r="E4318">
        <v>2006</v>
      </c>
      <c r="F4318" t="s">
        <v>7818</v>
      </c>
      <c r="G4318" t="s">
        <v>3314</v>
      </c>
      <c r="H4318" s="6" t="str">
        <f>HYPERLINK(I4318)</f>
        <v>https://ieeexplore.ieee.org/abstract/document/4106334/</v>
      </c>
      <c r="I4318" t="s">
        <v>7817</v>
      </c>
      <c r="J4318" t="s">
        <v>7816</v>
      </c>
      <c r="K4318">
        <v>11</v>
      </c>
      <c r="L4318" s="41">
        <v>43549</v>
      </c>
      <c r="U4318">
        <v>36</v>
      </c>
      <c r="V4318" t="s">
        <v>3008</v>
      </c>
      <c r="W4318">
        <v>9</v>
      </c>
      <c r="X4318">
        <v>4</v>
      </c>
      <c r="Y4318">
        <v>13</v>
      </c>
    </row>
    <row r="4319" spans="2:25" x14ac:dyDescent="0.3">
      <c r="B4319">
        <v>5</v>
      </c>
      <c r="C4319" t="s">
        <v>8911</v>
      </c>
      <c r="D4319" t="s">
        <v>8910</v>
      </c>
      <c r="E4319">
        <v>2008</v>
      </c>
      <c r="F4319" t="s">
        <v>8909</v>
      </c>
      <c r="G4319" t="s">
        <v>3328</v>
      </c>
      <c r="H4319" s="6" t="str">
        <f>HYPERLINK(I4319)</f>
        <v>https://link.springer.com/chapter/10.1007/978-3-540-70585-7_15</v>
      </c>
      <c r="I4319" t="s">
        <v>8908</v>
      </c>
      <c r="J4319" t="s">
        <v>8907</v>
      </c>
      <c r="K4319">
        <v>12</v>
      </c>
      <c r="L4319" s="41">
        <v>43549</v>
      </c>
      <c r="U4319">
        <v>5</v>
      </c>
      <c r="V4319" t="s">
        <v>3275</v>
      </c>
      <c r="W4319">
        <v>1</v>
      </c>
      <c r="X4319">
        <v>5</v>
      </c>
      <c r="Y4319">
        <v>11</v>
      </c>
    </row>
    <row r="4320" spans="2:25" x14ac:dyDescent="0.3">
      <c r="B4320">
        <v>110</v>
      </c>
      <c r="C4320" t="s">
        <v>24418</v>
      </c>
      <c r="D4320" t="s">
        <v>24417</v>
      </c>
      <c r="E4320">
        <v>2008</v>
      </c>
      <c r="F4320" t="s">
        <v>24416</v>
      </c>
      <c r="G4320" t="s">
        <v>3341</v>
      </c>
      <c r="H4320" s="6" t="str">
        <f>HYPERLINK(I4320)</f>
        <v>https://patents.google.com/patent/US7424414B2/en</v>
      </c>
      <c r="I4320" t="s">
        <v>24415</v>
      </c>
      <c r="J4320" t="s">
        <v>24414</v>
      </c>
      <c r="K4320">
        <v>13</v>
      </c>
      <c r="L4320" s="41">
        <v>43549</v>
      </c>
      <c r="U4320">
        <v>110</v>
      </c>
      <c r="V4320" t="s">
        <v>3148</v>
      </c>
      <c r="W4320">
        <v>110</v>
      </c>
      <c r="X4320">
        <v>1</v>
      </c>
      <c r="Y4320">
        <v>11</v>
      </c>
    </row>
    <row r="4321" spans="2:25" x14ac:dyDescent="0.3">
      <c r="B4321">
        <v>11</v>
      </c>
      <c r="C4321" t="s">
        <v>1696</v>
      </c>
      <c r="D4321" t="s">
        <v>1697</v>
      </c>
      <c r="E4321">
        <v>2009</v>
      </c>
      <c r="F4321" t="s">
        <v>3459</v>
      </c>
      <c r="G4321" t="s">
        <v>3328</v>
      </c>
      <c r="H4321" s="6" t="str">
        <f>HYPERLINK(I4321)</f>
        <v>https://link.springer.com/chapter/10.1007/978-3-642-02728-4_49</v>
      </c>
      <c r="I4321" t="s">
        <v>1698</v>
      </c>
      <c r="J4321" t="s">
        <v>25701</v>
      </c>
      <c r="K4321">
        <v>14</v>
      </c>
      <c r="L4321" s="41">
        <v>43549</v>
      </c>
      <c r="U4321">
        <v>11</v>
      </c>
      <c r="V4321" t="s">
        <v>3109</v>
      </c>
      <c r="W4321">
        <v>6</v>
      </c>
      <c r="X4321">
        <v>2</v>
      </c>
      <c r="Y4321">
        <v>10</v>
      </c>
    </row>
    <row r="4322" spans="2:25" x14ac:dyDescent="0.3">
      <c r="B4322">
        <v>8</v>
      </c>
      <c r="C4322" t="s">
        <v>25700</v>
      </c>
      <c r="D4322" t="s">
        <v>25699</v>
      </c>
      <c r="E4322">
        <v>1995</v>
      </c>
      <c r="F4322" t="s">
        <v>25698</v>
      </c>
      <c r="G4322" t="s">
        <v>3462</v>
      </c>
      <c r="H4322" s="6" t="str">
        <f>HYPERLINK(I4322)</f>
        <v>http://citeseerx.ist.psu.edu/viewdoc/download?doi=10.1.1.51.3723&amp;rep=rep1&amp;type=pdf</v>
      </c>
      <c r="I4322" t="s">
        <v>25697</v>
      </c>
      <c r="J4322" t="s">
        <v>25696</v>
      </c>
      <c r="K4322">
        <v>15</v>
      </c>
      <c r="L4322" s="41">
        <v>43549</v>
      </c>
      <c r="M4322" t="s">
        <v>3356</v>
      </c>
      <c r="U4322">
        <v>8</v>
      </c>
      <c r="V4322" t="s">
        <v>2981</v>
      </c>
      <c r="W4322">
        <v>4</v>
      </c>
      <c r="X4322">
        <v>2</v>
      </c>
      <c r="Y4322">
        <v>24</v>
      </c>
    </row>
    <row r="4323" spans="2:25" x14ac:dyDescent="0.3">
      <c r="B4323">
        <v>19</v>
      </c>
      <c r="C4323" t="s">
        <v>25695</v>
      </c>
      <c r="D4323" t="s">
        <v>25694</v>
      </c>
      <c r="E4323">
        <v>2006</v>
      </c>
      <c r="F4323" t="s">
        <v>25693</v>
      </c>
      <c r="G4323" t="s">
        <v>3378</v>
      </c>
      <c r="H4323" s="6" t="str">
        <f>HYPERLINK(I4323)</f>
        <v>https://dl.acm.org/citation.cfm?id=1111504</v>
      </c>
      <c r="I4323" t="s">
        <v>25692</v>
      </c>
      <c r="J4323" t="s">
        <v>25691</v>
      </c>
      <c r="K4323">
        <v>16</v>
      </c>
      <c r="L4323" s="41">
        <v>43549</v>
      </c>
      <c r="U4323">
        <v>19</v>
      </c>
      <c r="V4323" t="s">
        <v>3091</v>
      </c>
      <c r="W4323">
        <v>6</v>
      </c>
      <c r="X4323">
        <v>3</v>
      </c>
      <c r="Y4323">
        <v>13</v>
      </c>
    </row>
    <row r="4324" spans="2:25" x14ac:dyDescent="0.3">
      <c r="B4324">
        <v>8</v>
      </c>
      <c r="C4324" t="s">
        <v>7843</v>
      </c>
      <c r="D4324" t="s">
        <v>7842</v>
      </c>
      <c r="E4324">
        <v>2009</v>
      </c>
      <c r="F4324" t="s">
        <v>21892</v>
      </c>
      <c r="G4324" t="s">
        <v>3328</v>
      </c>
      <c r="H4324" s="6" t="str">
        <f>HYPERLINK(I4324)</f>
        <v>https://link.springer.com/chapter/10.1007/978-3-642-02577-8_19</v>
      </c>
      <c r="I4324" t="s">
        <v>7841</v>
      </c>
      <c r="J4324" t="s">
        <v>7840</v>
      </c>
      <c r="K4324">
        <v>17</v>
      </c>
      <c r="L4324" s="41">
        <v>43549</v>
      </c>
      <c r="U4324">
        <v>8</v>
      </c>
      <c r="V4324" t="s">
        <v>2928</v>
      </c>
      <c r="W4324">
        <v>1</v>
      </c>
      <c r="X4324">
        <v>6</v>
      </c>
      <c r="Y4324">
        <v>10</v>
      </c>
    </row>
    <row r="4325" spans="2:25" x14ac:dyDescent="0.3">
      <c r="B4325">
        <v>9</v>
      </c>
      <c r="C4325" t="s">
        <v>25690</v>
      </c>
      <c r="D4325" t="s">
        <v>25689</v>
      </c>
      <c r="E4325">
        <v>2006</v>
      </c>
      <c r="F4325" t="s">
        <v>3459</v>
      </c>
      <c r="G4325" t="s">
        <v>3314</v>
      </c>
      <c r="H4325" s="6" t="str">
        <f>HYPERLINK(I4325)</f>
        <v>https://ieeexplore.ieee.org/abstract/document/1663791/</v>
      </c>
      <c r="I4325" t="s">
        <v>25688</v>
      </c>
      <c r="J4325" t="s">
        <v>25687</v>
      </c>
      <c r="K4325">
        <v>18</v>
      </c>
      <c r="L4325" s="41">
        <v>43549</v>
      </c>
      <c r="U4325">
        <v>9</v>
      </c>
      <c r="V4325" t="s">
        <v>3101</v>
      </c>
      <c r="W4325">
        <v>3</v>
      </c>
      <c r="X4325">
        <v>3</v>
      </c>
      <c r="Y4325">
        <v>13</v>
      </c>
    </row>
    <row r="4326" spans="2:25" x14ac:dyDescent="0.3">
      <c r="B4326">
        <v>3</v>
      </c>
      <c r="C4326" t="s">
        <v>25686</v>
      </c>
      <c r="D4326" t="s">
        <v>25685</v>
      </c>
      <c r="E4326">
        <v>2005</v>
      </c>
      <c r="F4326" t="s">
        <v>25684</v>
      </c>
      <c r="G4326" t="s">
        <v>3578</v>
      </c>
      <c r="H4326" s="6" t="e">
        <f>HYPERLINK(I4326)</f>
        <v>#VALUE!</v>
      </c>
      <c r="I4326" t="s">
        <v>25683</v>
      </c>
      <c r="J4326" t="s">
        <v>25682</v>
      </c>
      <c r="K4326">
        <v>19</v>
      </c>
      <c r="L4326" s="41">
        <v>43549</v>
      </c>
      <c r="U4326">
        <v>3</v>
      </c>
      <c r="V4326" t="s">
        <v>3229</v>
      </c>
      <c r="W4326">
        <v>2</v>
      </c>
      <c r="X4326">
        <v>2</v>
      </c>
      <c r="Y4326">
        <v>14</v>
      </c>
    </row>
    <row r="4327" spans="2:25" x14ac:dyDescent="0.3">
      <c r="B4327">
        <v>54</v>
      </c>
      <c r="C4327" t="s">
        <v>25681</v>
      </c>
      <c r="D4327" t="s">
        <v>25680</v>
      </c>
      <c r="E4327">
        <v>2007</v>
      </c>
      <c r="F4327" t="s">
        <v>25679</v>
      </c>
      <c r="G4327" t="s">
        <v>3309</v>
      </c>
      <c r="H4327" s="6" t="str">
        <f>HYPERLINK(I4327)</f>
        <v>https://www.aaai.org/Papers/FLAIRS/2007/Flairs07-010.pdf</v>
      </c>
      <c r="I4327" t="s">
        <v>25678</v>
      </c>
      <c r="J4327" t="s">
        <v>25677</v>
      </c>
      <c r="K4327">
        <v>20</v>
      </c>
      <c r="L4327" s="41">
        <v>43549</v>
      </c>
      <c r="M4327" t="s">
        <v>3356</v>
      </c>
      <c r="U4327">
        <v>54</v>
      </c>
      <c r="V4327" t="s">
        <v>2922</v>
      </c>
      <c r="W4327">
        <v>27</v>
      </c>
      <c r="X4327">
        <v>2</v>
      </c>
      <c r="Y4327">
        <v>12</v>
      </c>
    </row>
    <row r="4328" spans="2:25" x14ac:dyDescent="0.3">
      <c r="B4328">
        <v>8</v>
      </c>
      <c r="C4328" t="s">
        <v>25676</v>
      </c>
      <c r="D4328" t="s">
        <v>25675</v>
      </c>
      <c r="E4328">
        <v>2007</v>
      </c>
      <c r="F4328" t="s">
        <v>25674</v>
      </c>
      <c r="G4328" t="s">
        <v>3309</v>
      </c>
      <c r="H4328" s="6" t="str">
        <f>HYPERLINK(I4328)</f>
        <v>https://www.aaai.org/Papers/Symposia/Spring/2007/SS-07-05/SS07-05-002.pdf</v>
      </c>
      <c r="I4328" t="s">
        <v>25673</v>
      </c>
      <c r="J4328" t="s">
        <v>25672</v>
      </c>
      <c r="K4328">
        <v>21</v>
      </c>
      <c r="L4328" s="41">
        <v>43549</v>
      </c>
      <c r="M4328" t="s">
        <v>3356</v>
      </c>
      <c r="U4328">
        <v>8</v>
      </c>
      <c r="V4328" t="s">
        <v>2953</v>
      </c>
      <c r="W4328">
        <v>2</v>
      </c>
      <c r="X4328">
        <v>5</v>
      </c>
      <c r="Y4328">
        <v>12</v>
      </c>
    </row>
    <row r="4329" spans="2:25" x14ac:dyDescent="0.3">
      <c r="B4329">
        <v>56</v>
      </c>
      <c r="C4329" t="s">
        <v>25671</v>
      </c>
      <c r="D4329" t="s">
        <v>25670</v>
      </c>
      <c r="E4329">
        <v>2006</v>
      </c>
      <c r="G4329" t="s">
        <v>25669</v>
      </c>
      <c r="H4329" s="6" t="str">
        <f>HYPERLINK(I4329)</f>
        <v>http://cogprints.org/5569/</v>
      </c>
      <c r="I4329" t="s">
        <v>25668</v>
      </c>
      <c r="J4329" t="s">
        <v>25667</v>
      </c>
      <c r="K4329">
        <v>22</v>
      </c>
      <c r="L4329" s="41">
        <v>43549</v>
      </c>
      <c r="U4329">
        <v>56</v>
      </c>
      <c r="V4329" t="s">
        <v>25666</v>
      </c>
      <c r="W4329">
        <v>28</v>
      </c>
      <c r="X4329">
        <v>2</v>
      </c>
      <c r="Y4329">
        <v>13</v>
      </c>
    </row>
    <row r="4330" spans="2:25" x14ac:dyDescent="0.3">
      <c r="B4330">
        <v>14</v>
      </c>
      <c r="C4330" t="s">
        <v>25665</v>
      </c>
      <c r="D4330" t="s">
        <v>25664</v>
      </c>
      <c r="E4330">
        <v>1987</v>
      </c>
      <c r="G4330" t="s">
        <v>25663</v>
      </c>
      <c r="H4330" s="6" t="str">
        <f>HYPERLINK(I4330)</f>
        <v/>
      </c>
      <c r="J4330" t="s">
        <v>25662</v>
      </c>
      <c r="K4330">
        <v>23</v>
      </c>
      <c r="L4330" s="41">
        <v>43549</v>
      </c>
      <c r="M4330" t="s">
        <v>3655</v>
      </c>
      <c r="U4330">
        <v>14</v>
      </c>
      <c r="V4330" t="s">
        <v>3043</v>
      </c>
      <c r="W4330">
        <v>14</v>
      </c>
      <c r="X4330">
        <v>1</v>
      </c>
      <c r="Y4330">
        <v>32</v>
      </c>
    </row>
    <row r="4331" spans="2:25" x14ac:dyDescent="0.3">
      <c r="B4331">
        <v>5</v>
      </c>
      <c r="C4331" t="s">
        <v>25661</v>
      </c>
      <c r="D4331" t="s">
        <v>25660</v>
      </c>
      <c r="E4331">
        <v>2005</v>
      </c>
      <c r="F4331" t="s">
        <v>25659</v>
      </c>
      <c r="G4331" t="s">
        <v>25658</v>
      </c>
      <c r="H4331" s="6" t="str">
        <f>HYPERLINK(I4331)</f>
        <v>http://aseegsw.com/past%20Proceedings/T2C4-Wilson-Student.pdf</v>
      </c>
      <c r="I4331" t="s">
        <v>25657</v>
      </c>
      <c r="J4331" t="s">
        <v>25656</v>
      </c>
      <c r="K4331">
        <v>24</v>
      </c>
      <c r="L4331" s="41">
        <v>43549</v>
      </c>
      <c r="M4331" t="s">
        <v>3356</v>
      </c>
      <c r="U4331">
        <v>5</v>
      </c>
      <c r="V4331" t="s">
        <v>3076</v>
      </c>
      <c r="W4331">
        <v>3</v>
      </c>
      <c r="X4331">
        <v>2</v>
      </c>
      <c r="Y4331">
        <v>14</v>
      </c>
    </row>
    <row r="4332" spans="2:25" x14ac:dyDescent="0.3">
      <c r="B4332">
        <v>3</v>
      </c>
      <c r="C4332" t="s">
        <v>25655</v>
      </c>
      <c r="D4332" t="s">
        <v>25654</v>
      </c>
      <c r="E4332">
        <v>2006</v>
      </c>
      <c r="F4332" t="s">
        <v>25653</v>
      </c>
      <c r="G4332" t="s">
        <v>25652</v>
      </c>
      <c r="H4332" s="6" t="str">
        <f>HYPERLINK(I4332)</f>
        <v>http://www.csdy.umn.edu/acgsc/Meeting_99/SubcommitteeB/SAE_Kessler_Forest.PDF</v>
      </c>
      <c r="I4332" t="s">
        <v>25651</v>
      </c>
      <c r="J4332" t="s">
        <v>25650</v>
      </c>
      <c r="K4332">
        <v>25</v>
      </c>
      <c r="L4332" s="41">
        <v>43549</v>
      </c>
      <c r="M4332" t="s">
        <v>3356</v>
      </c>
      <c r="U4332">
        <v>3</v>
      </c>
      <c r="V4332" t="s">
        <v>3073</v>
      </c>
      <c r="W4332">
        <v>2</v>
      </c>
      <c r="X4332">
        <v>2</v>
      </c>
      <c r="Y4332">
        <v>13</v>
      </c>
    </row>
    <row r="4333" spans="2:25" x14ac:dyDescent="0.3">
      <c r="B4333">
        <v>269</v>
      </c>
      <c r="C4333" t="s">
        <v>8891</v>
      </c>
      <c r="D4333" t="s">
        <v>8890</v>
      </c>
      <c r="E4333">
        <v>2000</v>
      </c>
      <c r="F4333" t="s">
        <v>8889</v>
      </c>
      <c r="G4333" t="s">
        <v>3341</v>
      </c>
      <c r="H4333" s="6" t="str">
        <f>HYPERLINK(I4333)</f>
        <v>https://patents.google.com/patent/US6088020A/en</v>
      </c>
      <c r="I4333" t="s">
        <v>8888</v>
      </c>
      <c r="J4333" t="s">
        <v>8887</v>
      </c>
      <c r="K4333">
        <v>26</v>
      </c>
      <c r="L4333" s="41">
        <v>43549</v>
      </c>
      <c r="U4333">
        <v>269</v>
      </c>
      <c r="V4333" t="s">
        <v>8886</v>
      </c>
      <c r="W4333">
        <v>269</v>
      </c>
      <c r="X4333">
        <v>1</v>
      </c>
      <c r="Y4333">
        <v>19</v>
      </c>
    </row>
    <row r="4334" spans="2:25" x14ac:dyDescent="0.3">
      <c r="B4334">
        <v>4</v>
      </c>
      <c r="C4334" t="s">
        <v>25649</v>
      </c>
      <c r="D4334" t="s">
        <v>25648</v>
      </c>
      <c r="E4334">
        <v>1989</v>
      </c>
      <c r="F4334" t="s">
        <v>25647</v>
      </c>
      <c r="G4334" t="s">
        <v>3578</v>
      </c>
      <c r="H4334" s="6" t="e">
        <f>HYPERLINK(I4334)</f>
        <v>#VALUE!</v>
      </c>
      <c r="I4334" t="s">
        <v>25646</v>
      </c>
      <c r="J4334" t="s">
        <v>25645</v>
      </c>
      <c r="K4334">
        <v>27</v>
      </c>
      <c r="L4334" s="41">
        <v>43549</v>
      </c>
      <c r="U4334">
        <v>4</v>
      </c>
      <c r="V4334" t="s">
        <v>2962</v>
      </c>
      <c r="W4334">
        <v>1</v>
      </c>
      <c r="X4334">
        <v>4</v>
      </c>
      <c r="Y4334">
        <v>30</v>
      </c>
    </row>
    <row r="4335" spans="2:25" x14ac:dyDescent="0.3">
      <c r="B4335">
        <v>6</v>
      </c>
      <c r="C4335" t="s">
        <v>25644</v>
      </c>
      <c r="D4335" t="s">
        <v>25643</v>
      </c>
      <c r="E4335">
        <v>2008</v>
      </c>
      <c r="F4335" t="s">
        <v>25642</v>
      </c>
      <c r="G4335" t="s">
        <v>3369</v>
      </c>
      <c r="H4335" s="6" t="str">
        <f>HYPERLINK(I4335)</f>
        <v>https://www.researchgate.net/profile/Cordell_Davidson/publication/220835489_Veronica_JagBot_A_Robotic_Campus_Tour_Guide/links/53f6d2860cf2fceacc74d3de.pdf</v>
      </c>
      <c r="I4335" t="s">
        <v>25641</v>
      </c>
      <c r="J4335" t="s">
        <v>25640</v>
      </c>
      <c r="K4335">
        <v>28</v>
      </c>
      <c r="L4335" s="41">
        <v>43549</v>
      </c>
      <c r="M4335" t="s">
        <v>3356</v>
      </c>
      <c r="U4335">
        <v>6</v>
      </c>
      <c r="V4335" t="s">
        <v>2940</v>
      </c>
      <c r="W4335">
        <v>2</v>
      </c>
      <c r="X4335">
        <v>4</v>
      </c>
      <c r="Y4335">
        <v>11</v>
      </c>
    </row>
    <row r="4336" spans="2:25" x14ac:dyDescent="0.3">
      <c r="B4336">
        <v>3</v>
      </c>
      <c r="C4336" t="s">
        <v>10225</v>
      </c>
      <c r="D4336" t="s">
        <v>10224</v>
      </c>
      <c r="E4336">
        <v>2009</v>
      </c>
      <c r="G4336" t="s">
        <v>10223</v>
      </c>
      <c r="H4336" s="6" t="str">
        <f>HYPERLINK(I4336)</f>
        <v>http://eprints.qut.edu.au/27831</v>
      </c>
      <c r="I4336" t="s">
        <v>10222</v>
      </c>
      <c r="J4336" t="s">
        <v>10221</v>
      </c>
      <c r="K4336">
        <v>29</v>
      </c>
      <c r="L4336" s="41">
        <v>43549</v>
      </c>
      <c r="U4336">
        <v>3</v>
      </c>
      <c r="V4336" t="s">
        <v>3159</v>
      </c>
      <c r="W4336">
        <v>1</v>
      </c>
      <c r="X4336">
        <v>3</v>
      </c>
      <c r="Y4336">
        <v>10</v>
      </c>
    </row>
    <row r="4337" spans="2:25" x14ac:dyDescent="0.3">
      <c r="B4337">
        <v>33</v>
      </c>
      <c r="C4337" t="s">
        <v>6326</v>
      </c>
      <c r="D4337" t="s">
        <v>6325</v>
      </c>
      <c r="E4337">
        <v>2005</v>
      </c>
      <c r="F4337" t="s">
        <v>5107</v>
      </c>
      <c r="G4337" t="s">
        <v>3314</v>
      </c>
      <c r="H4337" s="6" t="str">
        <f>HYPERLINK(I4337)</f>
        <v>https://ieeexplore.ieee.org/abstract/document/1413165/</v>
      </c>
      <c r="I4337" t="s">
        <v>6324</v>
      </c>
      <c r="J4337" t="s">
        <v>6323</v>
      </c>
      <c r="K4337">
        <v>30</v>
      </c>
      <c r="L4337" s="41">
        <v>43549</v>
      </c>
      <c r="U4337">
        <v>33</v>
      </c>
      <c r="V4337" t="s">
        <v>3268</v>
      </c>
      <c r="W4337">
        <v>8</v>
      </c>
      <c r="X4337">
        <v>4</v>
      </c>
      <c r="Y4337">
        <v>14</v>
      </c>
    </row>
    <row r="4338" spans="2:25" x14ac:dyDescent="0.3">
      <c r="B4338">
        <v>20</v>
      </c>
      <c r="C4338" t="s">
        <v>25639</v>
      </c>
      <c r="D4338" t="s">
        <v>25638</v>
      </c>
      <c r="E4338">
        <v>1994</v>
      </c>
      <c r="F4338" t="s">
        <v>25637</v>
      </c>
      <c r="G4338" t="s">
        <v>3347</v>
      </c>
      <c r="H4338" s="6" t="str">
        <f>HYPERLINK(I4338)</f>
        <v>https://www.sciencedirect.com/science/article/pii/0736584595000321</v>
      </c>
      <c r="I4338" t="s">
        <v>25636</v>
      </c>
      <c r="J4338" t="s">
        <v>25635</v>
      </c>
      <c r="K4338">
        <v>31</v>
      </c>
      <c r="L4338" s="41">
        <v>43549</v>
      </c>
      <c r="U4338">
        <v>20</v>
      </c>
      <c r="V4338" t="s">
        <v>2928</v>
      </c>
      <c r="W4338">
        <v>5</v>
      </c>
      <c r="X4338">
        <v>4</v>
      </c>
      <c r="Y4338">
        <v>25</v>
      </c>
    </row>
    <row r="4339" spans="2:25" x14ac:dyDescent="0.3">
      <c r="B4339">
        <v>2</v>
      </c>
      <c r="C4339" t="s">
        <v>25620</v>
      </c>
      <c r="D4339" t="s">
        <v>25634</v>
      </c>
      <c r="E4339">
        <v>2009</v>
      </c>
      <c r="F4339" t="s">
        <v>25633</v>
      </c>
      <c r="G4339" t="s">
        <v>3369</v>
      </c>
      <c r="H4339" s="6" t="e">
        <f>HYPERLINK(I4339)</f>
        <v>#VALUE!</v>
      </c>
      <c r="I4339" t="s">
        <v>25632</v>
      </c>
      <c r="J4339" t="s">
        <v>25631</v>
      </c>
      <c r="K4339">
        <v>32</v>
      </c>
      <c r="L4339" s="41">
        <v>43549</v>
      </c>
      <c r="M4339" t="s">
        <v>3356</v>
      </c>
      <c r="U4339">
        <v>2</v>
      </c>
      <c r="V4339" t="s">
        <v>2956</v>
      </c>
      <c r="W4339">
        <v>1</v>
      </c>
      <c r="X4339">
        <v>3</v>
      </c>
      <c r="Y4339">
        <v>10</v>
      </c>
    </row>
    <row r="4340" spans="2:25" x14ac:dyDescent="0.3">
      <c r="B4340">
        <v>2</v>
      </c>
      <c r="C4340" t="s">
        <v>17696</v>
      </c>
      <c r="D4340" t="s">
        <v>17695</v>
      </c>
      <c r="E4340">
        <v>2009</v>
      </c>
      <c r="F4340" t="s">
        <v>10617</v>
      </c>
      <c r="G4340" s="42" t="s">
        <v>3314</v>
      </c>
      <c r="H4340" s="6" t="str">
        <f>HYPERLINK(I4340)</f>
        <v>https://ieeexplore.ieee.org/abstract/document/5202702/</v>
      </c>
      <c r="I4340" t="s">
        <v>17694</v>
      </c>
      <c r="J4340" t="s">
        <v>17693</v>
      </c>
      <c r="K4340">
        <v>33</v>
      </c>
      <c r="L4340" s="41">
        <v>43549</v>
      </c>
      <c r="U4340">
        <v>2</v>
      </c>
      <c r="V4340" t="s">
        <v>2956</v>
      </c>
      <c r="W4340">
        <v>0</v>
      </c>
      <c r="X4340">
        <v>5</v>
      </c>
      <c r="Y4340">
        <v>10</v>
      </c>
    </row>
    <row r="4341" spans="2:25" x14ac:dyDescent="0.3">
      <c r="B4341">
        <v>10</v>
      </c>
      <c r="C4341" t="s">
        <v>24283</v>
      </c>
      <c r="D4341" t="s">
        <v>24282</v>
      </c>
      <c r="E4341">
        <v>2003</v>
      </c>
      <c r="F4341" t="s">
        <v>24281</v>
      </c>
      <c r="G4341" t="s">
        <v>3314</v>
      </c>
      <c r="H4341" s="6" t="str">
        <f>HYPERLINK(I4341)</f>
        <v>https://ieeexplore.ieee.org/abstract/document/1212987/</v>
      </c>
      <c r="I4341" t="s">
        <v>24280</v>
      </c>
      <c r="J4341" t="s">
        <v>24279</v>
      </c>
      <c r="K4341">
        <v>34</v>
      </c>
      <c r="L4341" s="41">
        <v>43549</v>
      </c>
      <c r="U4341">
        <v>10</v>
      </c>
      <c r="V4341" t="s">
        <v>2967</v>
      </c>
      <c r="W4341">
        <v>3</v>
      </c>
      <c r="X4341">
        <v>4</v>
      </c>
      <c r="Y4341">
        <v>16</v>
      </c>
    </row>
    <row r="4342" spans="2:25" x14ac:dyDescent="0.3">
      <c r="B4342">
        <v>20</v>
      </c>
      <c r="C4342" t="s">
        <v>25630</v>
      </c>
      <c r="D4342" t="s">
        <v>25629</v>
      </c>
      <c r="E4342">
        <v>2005</v>
      </c>
      <c r="F4342" t="s">
        <v>25628</v>
      </c>
      <c r="G4342" t="s">
        <v>3314</v>
      </c>
      <c r="H4342" s="6" t="str">
        <f>HYPERLINK(I4342)</f>
        <v>https://ieeexplore.ieee.org/abstract/document/1385848/</v>
      </c>
      <c r="I4342" t="s">
        <v>25627</v>
      </c>
      <c r="J4342" t="s">
        <v>25626</v>
      </c>
      <c r="K4342">
        <v>35</v>
      </c>
      <c r="L4342" s="41">
        <v>43549</v>
      </c>
      <c r="U4342">
        <v>20</v>
      </c>
      <c r="V4342" t="s">
        <v>3017</v>
      </c>
      <c r="W4342">
        <v>10</v>
      </c>
      <c r="X4342">
        <v>2</v>
      </c>
      <c r="Y4342">
        <v>14</v>
      </c>
    </row>
    <row r="4343" spans="2:25" x14ac:dyDescent="0.3">
      <c r="B4343">
        <v>2</v>
      </c>
      <c r="C4343" t="s">
        <v>24075</v>
      </c>
      <c r="D4343" t="s">
        <v>24911</v>
      </c>
      <c r="E4343">
        <v>2009</v>
      </c>
      <c r="F4343" t="s">
        <v>24910</v>
      </c>
      <c r="G4343" t="s">
        <v>3369</v>
      </c>
      <c r="H4343" s="6" t="str">
        <f>HYPERLINK(I4343)</f>
        <v>https://www.researchgate.net/profile/Catalin_Alexandru/publication/262324689_A_behaviorist_knowledge_representation/links/55e03ef208ae2fac4719d2e1/A-behaviorist-knowledge-representation.pdf</v>
      </c>
      <c r="I4343" t="s">
        <v>24909</v>
      </c>
      <c r="J4343" t="s">
        <v>24908</v>
      </c>
      <c r="K4343">
        <v>36</v>
      </c>
      <c r="L4343" s="41">
        <v>43549</v>
      </c>
      <c r="M4343" t="s">
        <v>3356</v>
      </c>
      <c r="U4343">
        <v>2</v>
      </c>
      <c r="V4343" t="s">
        <v>2956</v>
      </c>
      <c r="W4343">
        <v>1</v>
      </c>
      <c r="X4343">
        <v>2</v>
      </c>
      <c r="Y4343">
        <v>10</v>
      </c>
    </row>
    <row r="4344" spans="2:25" x14ac:dyDescent="0.3">
      <c r="B4344">
        <v>1</v>
      </c>
      <c r="C4344" t="s">
        <v>24292</v>
      </c>
      <c r="D4344" t="s">
        <v>24291</v>
      </c>
      <c r="E4344">
        <v>2002</v>
      </c>
      <c r="F4344" t="s">
        <v>24290</v>
      </c>
      <c r="G4344" t="s">
        <v>3369</v>
      </c>
      <c r="H4344" s="6" t="str">
        <f>HYPERLINK(I4344)</f>
        <v>https://www.researchgate.net/profile/Kari_Torkkola/publication/220048698_Machine_learning_for_advising_a_driver_A_survey/links/00463521ed6917bb37000000/Machine-learning-for-advising-a-driver-A-survey.pdf</v>
      </c>
      <c r="I4344" t="s">
        <v>24289</v>
      </c>
      <c r="J4344" t="s">
        <v>24288</v>
      </c>
      <c r="K4344">
        <v>37</v>
      </c>
      <c r="L4344" s="41">
        <v>43549</v>
      </c>
      <c r="M4344" t="s">
        <v>3356</v>
      </c>
      <c r="U4344">
        <v>1</v>
      </c>
      <c r="V4344" t="s">
        <v>3114</v>
      </c>
      <c r="W4344">
        <v>1</v>
      </c>
      <c r="X4344">
        <v>2</v>
      </c>
      <c r="Y4344">
        <v>17</v>
      </c>
    </row>
    <row r="4345" spans="2:25" x14ac:dyDescent="0.3">
      <c r="B4345">
        <v>0</v>
      </c>
      <c r="C4345" t="s">
        <v>8820</v>
      </c>
      <c r="D4345" t="s">
        <v>8819</v>
      </c>
      <c r="E4345">
        <v>2005</v>
      </c>
      <c r="F4345" t="s">
        <v>8818</v>
      </c>
      <c r="G4345" t="s">
        <v>8817</v>
      </c>
      <c r="H4345" s="6" t="str">
        <f>HYPERLINK(I4345)</f>
        <v>http://www.actapress.com/PDFViewer.aspx?paperId=22493</v>
      </c>
      <c r="I4345" t="s">
        <v>8816</v>
      </c>
      <c r="K4345">
        <v>38</v>
      </c>
      <c r="L4345" s="41">
        <v>43549</v>
      </c>
      <c r="U4345">
        <v>0</v>
      </c>
      <c r="V4345" t="s">
        <v>2923</v>
      </c>
      <c r="W4345">
        <v>0</v>
      </c>
      <c r="X4345">
        <v>2</v>
      </c>
      <c r="Y4345">
        <v>14</v>
      </c>
    </row>
    <row r="4346" spans="2:25" x14ac:dyDescent="0.3">
      <c r="B4346">
        <v>5</v>
      </c>
      <c r="C4346" t="s">
        <v>25625</v>
      </c>
      <c r="D4346" t="s">
        <v>25624</v>
      </c>
      <c r="E4346">
        <v>2007</v>
      </c>
      <c r="F4346" t="s">
        <v>25623</v>
      </c>
      <c r="G4346" t="s">
        <v>4809</v>
      </c>
      <c r="H4346" s="6" t="str">
        <f>HYPERLINK(I4346)</f>
        <v>https://proceedings.asmedigitalcollection.asme.org/proceeding.aspx?articleid=1604122</v>
      </c>
      <c r="I4346" t="s">
        <v>25622</v>
      </c>
      <c r="J4346" t="s">
        <v>25621</v>
      </c>
      <c r="K4346">
        <v>39</v>
      </c>
      <c r="L4346" s="41">
        <v>43549</v>
      </c>
      <c r="U4346">
        <v>5</v>
      </c>
      <c r="V4346" t="s">
        <v>3168</v>
      </c>
      <c r="W4346">
        <v>3</v>
      </c>
      <c r="X4346">
        <v>2</v>
      </c>
      <c r="Y4346">
        <v>12</v>
      </c>
    </row>
    <row r="4347" spans="2:25" x14ac:dyDescent="0.3">
      <c r="B4347">
        <v>0</v>
      </c>
      <c r="C4347" t="s">
        <v>8811</v>
      </c>
      <c r="D4347" t="s">
        <v>8810</v>
      </c>
      <c r="E4347">
        <v>2004</v>
      </c>
      <c r="F4347" t="s">
        <v>8809</v>
      </c>
      <c r="G4347" t="s">
        <v>3378</v>
      </c>
      <c r="H4347" s="6" t="str">
        <f>HYPERLINK(I4347)</f>
        <v>https://dl.acm.org/citation.cfm?id=962364</v>
      </c>
      <c r="I4347" t="s">
        <v>8808</v>
      </c>
      <c r="K4347">
        <v>40</v>
      </c>
      <c r="L4347" s="41">
        <v>43549</v>
      </c>
      <c r="M4347" t="s">
        <v>3655</v>
      </c>
      <c r="U4347">
        <v>0</v>
      </c>
      <c r="V4347" t="s">
        <v>2923</v>
      </c>
      <c r="W4347">
        <v>0</v>
      </c>
      <c r="X4347">
        <v>1</v>
      </c>
      <c r="Y4347">
        <v>15</v>
      </c>
    </row>
    <row r="4348" spans="2:25" x14ac:dyDescent="0.3">
      <c r="B4348">
        <v>0</v>
      </c>
      <c r="C4348" t="s">
        <v>25620</v>
      </c>
      <c r="D4348" t="s">
        <v>25619</v>
      </c>
      <c r="E4348">
        <v>2009</v>
      </c>
      <c r="F4348" t="s">
        <v>25618</v>
      </c>
      <c r="G4348" t="s">
        <v>3328</v>
      </c>
      <c r="H4348" s="6" t="str">
        <f>HYPERLINK(I4348)</f>
        <v>https://link.springer.com/chapter/10.1007/978-3-642-02469-6_42</v>
      </c>
      <c r="I4348" t="s">
        <v>25617</v>
      </c>
      <c r="K4348">
        <v>41</v>
      </c>
      <c r="L4348" s="41">
        <v>43549</v>
      </c>
      <c r="U4348">
        <v>0</v>
      </c>
      <c r="V4348" t="s">
        <v>2923</v>
      </c>
      <c r="W4348">
        <v>0</v>
      </c>
      <c r="X4348">
        <v>3</v>
      </c>
      <c r="Y4348">
        <v>10</v>
      </c>
    </row>
    <row r="4349" spans="2:25" x14ac:dyDescent="0.3">
      <c r="B4349">
        <v>0</v>
      </c>
      <c r="C4349" t="s">
        <v>7181</v>
      </c>
      <c r="D4349" t="s">
        <v>7180</v>
      </c>
      <c r="E4349">
        <v>2007</v>
      </c>
      <c r="F4349" t="s">
        <v>7179</v>
      </c>
      <c r="G4349" t="s">
        <v>4382</v>
      </c>
      <c r="H4349" s="6" t="str">
        <f>HYPERLINK(I4349)</f>
        <v>https://www.osti.gov/biblio/914675</v>
      </c>
      <c r="I4349" t="s">
        <v>7178</v>
      </c>
      <c r="K4349">
        <v>42</v>
      </c>
      <c r="L4349" s="41">
        <v>43549</v>
      </c>
      <c r="U4349">
        <v>0</v>
      </c>
      <c r="V4349" t="s">
        <v>2923</v>
      </c>
      <c r="W4349">
        <v>0</v>
      </c>
      <c r="X4349">
        <v>1</v>
      </c>
      <c r="Y4349">
        <v>12</v>
      </c>
    </row>
    <row r="4350" spans="2:25" x14ac:dyDescent="0.3">
      <c r="B4350">
        <v>0</v>
      </c>
      <c r="C4350" t="s">
        <v>22785</v>
      </c>
      <c r="D4350" t="s">
        <v>22784</v>
      </c>
      <c r="E4350">
        <v>2008</v>
      </c>
      <c r="F4350" t="s">
        <v>22783</v>
      </c>
      <c r="G4350" t="s">
        <v>10290</v>
      </c>
      <c r="H4350" s="6" t="str">
        <f>HYPERLINK(I4350)</f>
        <v>http://orbilu.uni.lu/handle/10993/9433</v>
      </c>
      <c r="I4350" t="s">
        <v>22782</v>
      </c>
      <c r="K4350">
        <v>43</v>
      </c>
      <c r="L4350" s="41">
        <v>43549</v>
      </c>
      <c r="U4350">
        <v>0</v>
      </c>
      <c r="V4350" t="s">
        <v>2923</v>
      </c>
      <c r="W4350">
        <v>0</v>
      </c>
      <c r="X4350">
        <v>4</v>
      </c>
      <c r="Y4350">
        <v>11</v>
      </c>
    </row>
    <row r="4351" spans="2:25" x14ac:dyDescent="0.3">
      <c r="B4351">
        <v>0</v>
      </c>
      <c r="C4351" t="s">
        <v>4100</v>
      </c>
      <c r="D4351" t="s">
        <v>4099</v>
      </c>
      <c r="F4351" t="s">
        <v>4098</v>
      </c>
      <c r="H4351" s="6" t="str">
        <f>HYPERLINK(I4351)</f>
        <v>http://www.di.unito.it/~baroglio/MALLOW_EASSS09/abstractsCourses/HumbertFiorino.pdf</v>
      </c>
      <c r="I4351" t="s">
        <v>4097</v>
      </c>
      <c r="K4351">
        <v>44</v>
      </c>
      <c r="L4351" s="41">
        <v>43549</v>
      </c>
      <c r="M4351" t="s">
        <v>3356</v>
      </c>
      <c r="U4351">
        <v>0</v>
      </c>
      <c r="V4351" t="s">
        <v>2923</v>
      </c>
      <c r="W4351">
        <v>0</v>
      </c>
      <c r="X4351">
        <v>3</v>
      </c>
    </row>
    <row r="4352" spans="2:25" x14ac:dyDescent="0.3">
      <c r="B4352">
        <v>0</v>
      </c>
      <c r="C4352" t="s">
        <v>4096</v>
      </c>
      <c r="D4352" t="s">
        <v>4095</v>
      </c>
      <c r="E4352">
        <v>2004</v>
      </c>
      <c r="F4352" t="s">
        <v>4094</v>
      </c>
      <c r="G4352" t="s">
        <v>4093</v>
      </c>
      <c r="H4352" s="6" t="str">
        <f>HYPERLINK(I4352)</f>
        <v>http://conf.uni-obuda.hu/isda2004/125_ISDA2004.pdf</v>
      </c>
      <c r="I4352" t="s">
        <v>4092</v>
      </c>
      <c r="K4352">
        <v>45</v>
      </c>
      <c r="L4352" s="41">
        <v>43549</v>
      </c>
      <c r="M4352" t="s">
        <v>3356</v>
      </c>
      <c r="U4352">
        <v>0</v>
      </c>
      <c r="V4352" t="s">
        <v>2923</v>
      </c>
      <c r="W4352">
        <v>0</v>
      </c>
      <c r="X4352">
        <v>2</v>
      </c>
      <c r="Y4352">
        <v>15</v>
      </c>
    </row>
    <row r="4353" spans="2:25" x14ac:dyDescent="0.3">
      <c r="B4353">
        <v>0</v>
      </c>
      <c r="C4353" t="s">
        <v>6986</v>
      </c>
      <c r="D4353" t="s">
        <v>6985</v>
      </c>
      <c r="F4353" t="s">
        <v>6984</v>
      </c>
      <c r="H4353" s="6" t="str">
        <f>HYPERLINK(I4353)</f>
        <v>http://www.wendyju.com/cv.pdf</v>
      </c>
      <c r="I4353" t="s">
        <v>6983</v>
      </c>
      <c r="K4353">
        <v>46</v>
      </c>
      <c r="L4353" s="41">
        <v>43549</v>
      </c>
      <c r="M4353" t="s">
        <v>3356</v>
      </c>
      <c r="U4353">
        <v>0</v>
      </c>
      <c r="V4353" t="s">
        <v>2923</v>
      </c>
      <c r="W4353">
        <v>0</v>
      </c>
      <c r="X4353">
        <v>1</v>
      </c>
    </row>
    <row r="4354" spans="2:25" x14ac:dyDescent="0.3">
      <c r="B4354">
        <v>0</v>
      </c>
      <c r="C4354" t="s">
        <v>25616</v>
      </c>
      <c r="D4354" t="s">
        <v>25615</v>
      </c>
      <c r="H4354" s="6" t="str">
        <f>HYPERLINK(I4354)</f>
        <v/>
      </c>
      <c r="K4354">
        <v>47</v>
      </c>
      <c r="L4354" s="41">
        <v>43549</v>
      </c>
      <c r="M4354" t="s">
        <v>3655</v>
      </c>
      <c r="U4354">
        <v>0</v>
      </c>
      <c r="V4354" t="s">
        <v>2923</v>
      </c>
      <c r="W4354">
        <v>0</v>
      </c>
      <c r="X4354">
        <v>4</v>
      </c>
    </row>
    <row r="4355" spans="2:25" x14ac:dyDescent="0.3">
      <c r="B4355">
        <v>0</v>
      </c>
      <c r="C4355" t="s">
        <v>25614</v>
      </c>
      <c r="D4355" t="s">
        <v>25613</v>
      </c>
      <c r="E4355">
        <v>2009</v>
      </c>
      <c r="H4355" s="6" t="str">
        <f>HYPERLINK(I4355)</f>
        <v/>
      </c>
      <c r="K4355">
        <v>48</v>
      </c>
      <c r="L4355" s="41">
        <v>43549</v>
      </c>
      <c r="M4355" t="s">
        <v>3655</v>
      </c>
      <c r="U4355">
        <v>0</v>
      </c>
      <c r="V4355" t="s">
        <v>2923</v>
      </c>
      <c r="W4355">
        <v>0</v>
      </c>
      <c r="X4355">
        <v>1</v>
      </c>
      <c r="Y4355">
        <v>10</v>
      </c>
    </row>
    <row r="4356" spans="2:25" x14ac:dyDescent="0.3">
      <c r="B4356">
        <v>0</v>
      </c>
      <c r="C4356" t="s">
        <v>25612</v>
      </c>
      <c r="D4356" t="s">
        <v>25611</v>
      </c>
      <c r="E4356">
        <v>2006</v>
      </c>
      <c r="F4356" t="s">
        <v>25610</v>
      </c>
      <c r="G4356" t="s">
        <v>6341</v>
      </c>
      <c r="H4356" s="6" t="str">
        <f>HYPERLINK(I4356)</f>
        <v/>
      </c>
      <c r="K4356">
        <v>49</v>
      </c>
      <c r="L4356" s="41">
        <v>43549</v>
      </c>
      <c r="M4356" t="s">
        <v>3655</v>
      </c>
      <c r="U4356">
        <v>0</v>
      </c>
      <c r="V4356" t="s">
        <v>2923</v>
      </c>
      <c r="W4356">
        <v>0</v>
      </c>
      <c r="X4356">
        <v>1</v>
      </c>
      <c r="Y4356">
        <v>13</v>
      </c>
    </row>
    <row r="4357" spans="2:25" x14ac:dyDescent="0.3">
      <c r="B4357">
        <v>0</v>
      </c>
      <c r="C4357" t="s">
        <v>21953</v>
      </c>
      <c r="D4357" t="s">
        <v>21952</v>
      </c>
      <c r="E4357">
        <v>2004</v>
      </c>
      <c r="F4357" t="s">
        <v>21951</v>
      </c>
      <c r="G4357" t="s">
        <v>3369</v>
      </c>
      <c r="H4357" s="6" t="str">
        <f>HYPERLINK(I4357)</f>
        <v>https://www.researchgate.net/profile/Trung_Dung_Ngo/publication/266576963_Distributed_Modular_Systems_for_Ambient_Intelligent_Applications/links/54ca153b0cf2807dcc28961b/Distributed-Modular-Systems-for-Ambient-Intelligent-Applications.pdf</v>
      </c>
      <c r="I4357" t="s">
        <v>21950</v>
      </c>
      <c r="K4357">
        <v>50</v>
      </c>
      <c r="L4357" s="41">
        <v>43549</v>
      </c>
      <c r="M4357" t="s">
        <v>3356</v>
      </c>
      <c r="U4357">
        <v>0</v>
      </c>
      <c r="V4357" t="s">
        <v>2923</v>
      </c>
      <c r="W4357">
        <v>0</v>
      </c>
      <c r="X4357">
        <v>2</v>
      </c>
      <c r="Y4357">
        <v>15</v>
      </c>
    </row>
    <row r="4358" spans="2:25" x14ac:dyDescent="0.3">
      <c r="B4358">
        <v>0</v>
      </c>
      <c r="C4358" t="s">
        <v>21953</v>
      </c>
      <c r="D4358" t="s">
        <v>21996</v>
      </c>
      <c r="E4358">
        <v>2004</v>
      </c>
      <c r="F4358" t="s">
        <v>21995</v>
      </c>
      <c r="G4358" t="s">
        <v>3851</v>
      </c>
      <c r="H4358" s="6" t="str">
        <f>HYPERLINK(I4358)</f>
        <v>http://www.dbpia.co.kr/Journal/ArticleDetail/NODE02031278</v>
      </c>
      <c r="I4358" t="s">
        <v>21994</v>
      </c>
      <c r="K4358">
        <v>51</v>
      </c>
      <c r="L4358" s="41">
        <v>43549</v>
      </c>
      <c r="U4358">
        <v>0</v>
      </c>
      <c r="V4358" t="s">
        <v>2923</v>
      </c>
      <c r="W4358">
        <v>0</v>
      </c>
      <c r="X4358">
        <v>2</v>
      </c>
      <c r="Y4358">
        <v>15</v>
      </c>
    </row>
    <row r="4359" spans="2:25" x14ac:dyDescent="0.3">
      <c r="B4359">
        <v>0</v>
      </c>
      <c r="C4359" t="s">
        <v>25609</v>
      </c>
      <c r="D4359" t="s">
        <v>25608</v>
      </c>
      <c r="E4359">
        <v>2007</v>
      </c>
      <c r="G4359" t="s">
        <v>25607</v>
      </c>
      <c r="H4359" s="6" t="str">
        <f>HYPERLINK(I4359)</f>
        <v/>
      </c>
      <c r="K4359">
        <v>52</v>
      </c>
      <c r="L4359" s="41">
        <v>43549</v>
      </c>
      <c r="M4359" t="s">
        <v>3655</v>
      </c>
      <c r="U4359">
        <v>0</v>
      </c>
      <c r="V4359" t="s">
        <v>2923</v>
      </c>
      <c r="W4359">
        <v>0</v>
      </c>
      <c r="X4359">
        <v>1</v>
      </c>
      <c r="Y4359">
        <v>12</v>
      </c>
    </row>
    <row r="4360" spans="2:25" x14ac:dyDescent="0.3">
      <c r="B4360">
        <v>0</v>
      </c>
      <c r="C4360" t="s">
        <v>21953</v>
      </c>
      <c r="D4360" t="s">
        <v>21988</v>
      </c>
      <c r="E4360">
        <v>2004</v>
      </c>
      <c r="F4360" t="s">
        <v>21987</v>
      </c>
      <c r="G4360" t="s">
        <v>10347</v>
      </c>
      <c r="H4360" s="6" t="str">
        <f>HYPERLINK(I4360)</f>
        <v>http://dev02.dbpia.co.kr/2/03/12/2031280.pdf?article=NODE02031281</v>
      </c>
      <c r="I4360" t="s">
        <v>21986</v>
      </c>
      <c r="K4360">
        <v>53</v>
      </c>
      <c r="L4360" s="41">
        <v>43549</v>
      </c>
      <c r="U4360">
        <v>0</v>
      </c>
      <c r="V4360" t="s">
        <v>2923</v>
      </c>
      <c r="W4360">
        <v>0</v>
      </c>
      <c r="X4360">
        <v>2</v>
      </c>
      <c r="Y4360">
        <v>15</v>
      </c>
    </row>
    <row r="4361" spans="2:25" x14ac:dyDescent="0.3">
      <c r="B4361">
        <v>12</v>
      </c>
      <c r="C4361" t="s">
        <v>25606</v>
      </c>
      <c r="D4361" t="s">
        <v>25605</v>
      </c>
      <c r="E4361">
        <v>2000</v>
      </c>
      <c r="F4361" t="s">
        <v>25604</v>
      </c>
      <c r="G4361" t="s">
        <v>3314</v>
      </c>
      <c r="H4361" s="6" t="str">
        <f>HYPERLINK(I4361)</f>
        <v>https://ieeexplore.ieee.org/abstract/document/892498/</v>
      </c>
      <c r="I4361" t="s">
        <v>25603</v>
      </c>
      <c r="J4361" t="s">
        <v>25602</v>
      </c>
      <c r="K4361">
        <v>54</v>
      </c>
      <c r="L4361" s="41">
        <v>43549</v>
      </c>
      <c r="U4361">
        <v>12</v>
      </c>
      <c r="V4361" t="s">
        <v>2967</v>
      </c>
      <c r="W4361">
        <v>6</v>
      </c>
      <c r="X4361">
        <v>2</v>
      </c>
      <c r="Y4361">
        <v>19</v>
      </c>
    </row>
    <row r="4362" spans="2:25" x14ac:dyDescent="0.3">
      <c r="B4362">
        <v>0</v>
      </c>
      <c r="C4362" t="s">
        <v>25601</v>
      </c>
      <c r="D4362" t="s">
        <v>25600</v>
      </c>
      <c r="E4362">
        <v>2004</v>
      </c>
      <c r="F4362" t="s">
        <v>25599</v>
      </c>
      <c r="G4362" t="s">
        <v>25598</v>
      </c>
      <c r="H4362" s="6" t="str">
        <f>HYPERLINK(I4362)</f>
        <v>https://jsai.ixsq.nii.ac.jp/ej/index.php?action=pages_view_main&amp;active_action=repository_action_common_download&amp;item_id=6056&amp;item_no=1&amp;attribute_id=22&amp;file_no=1&amp;page_id=13&amp;block_id=23</v>
      </c>
      <c r="I4362" t="s">
        <v>25597</v>
      </c>
      <c r="K4362">
        <v>55</v>
      </c>
      <c r="L4362" s="41">
        <v>43549</v>
      </c>
      <c r="M4362" t="s">
        <v>3356</v>
      </c>
      <c r="U4362">
        <v>0</v>
      </c>
      <c r="V4362" t="s">
        <v>2923</v>
      </c>
      <c r="W4362">
        <v>0</v>
      </c>
      <c r="X4362">
        <v>1</v>
      </c>
      <c r="Y4362">
        <v>15</v>
      </c>
    </row>
    <row r="4363" spans="2:25" x14ac:dyDescent="0.3">
      <c r="B4363">
        <v>0</v>
      </c>
      <c r="C4363" t="s">
        <v>25596</v>
      </c>
      <c r="D4363" t="s">
        <v>25580</v>
      </c>
      <c r="E4363">
        <v>1993</v>
      </c>
      <c r="H4363" s="6" t="str">
        <f>HYPERLINK(I4363)</f>
        <v/>
      </c>
      <c r="K4363">
        <v>56</v>
      </c>
      <c r="L4363" s="41">
        <v>43549</v>
      </c>
      <c r="M4363" t="s">
        <v>3655</v>
      </c>
      <c r="U4363">
        <v>0</v>
      </c>
      <c r="V4363" t="s">
        <v>2923</v>
      </c>
      <c r="W4363">
        <v>0</v>
      </c>
      <c r="X4363">
        <v>3</v>
      </c>
      <c r="Y4363">
        <v>26</v>
      </c>
    </row>
    <row r="4364" spans="2:25" x14ac:dyDescent="0.3">
      <c r="B4364">
        <v>2</v>
      </c>
      <c r="C4364" t="s">
        <v>25595</v>
      </c>
      <c r="D4364" t="s">
        <v>25594</v>
      </c>
      <c r="E4364">
        <v>2008</v>
      </c>
      <c r="F4364" t="s">
        <v>3573</v>
      </c>
      <c r="G4364" t="s">
        <v>4315</v>
      </c>
      <c r="H4364" s="6" t="str">
        <f>HYPERLINK(I4364)</f>
        <v>https://mediatum.ub.tum.de/doc/1289351/file.pdf</v>
      </c>
      <c r="I4364" t="s">
        <v>25593</v>
      </c>
      <c r="J4364" t="s">
        <v>25592</v>
      </c>
      <c r="K4364">
        <v>57</v>
      </c>
      <c r="L4364" s="41">
        <v>43549</v>
      </c>
      <c r="M4364" t="s">
        <v>3356</v>
      </c>
      <c r="U4364">
        <v>2</v>
      </c>
      <c r="V4364" t="s">
        <v>2919</v>
      </c>
      <c r="W4364">
        <v>1</v>
      </c>
      <c r="X4364">
        <v>4</v>
      </c>
      <c r="Y4364">
        <v>11</v>
      </c>
    </row>
    <row r="4365" spans="2:25" x14ac:dyDescent="0.3">
      <c r="B4365">
        <v>49</v>
      </c>
      <c r="C4365" t="s">
        <v>6949</v>
      </c>
      <c r="D4365" t="s">
        <v>6948</v>
      </c>
      <c r="E4365">
        <v>2006</v>
      </c>
      <c r="F4365" t="s">
        <v>6947</v>
      </c>
      <c r="G4365" t="s">
        <v>3578</v>
      </c>
      <c r="H4365" s="6" t="e">
        <f>HYPERLINK(I4365)</f>
        <v>#VALUE!</v>
      </c>
      <c r="I4365" t="s">
        <v>25591</v>
      </c>
      <c r="J4365" t="s">
        <v>6945</v>
      </c>
      <c r="K4365">
        <v>58</v>
      </c>
      <c r="L4365" s="41">
        <v>43549</v>
      </c>
      <c r="U4365">
        <v>49</v>
      </c>
      <c r="V4365" t="s">
        <v>6944</v>
      </c>
      <c r="W4365">
        <v>16</v>
      </c>
      <c r="X4365">
        <v>3</v>
      </c>
      <c r="Y4365">
        <v>13</v>
      </c>
    </row>
    <row r="4366" spans="2:25" x14ac:dyDescent="0.3">
      <c r="B4366">
        <v>6</v>
      </c>
      <c r="C4366" t="s">
        <v>25590</v>
      </c>
      <c r="D4366" t="s">
        <v>25589</v>
      </c>
      <c r="E4366">
        <v>2007</v>
      </c>
      <c r="F4366" t="s">
        <v>3950</v>
      </c>
      <c r="G4366" t="s">
        <v>3369</v>
      </c>
      <c r="H4366" s="6" t="str">
        <f>HYPERLINK(I4366)</f>
        <v>https://www.researchgate.net/profile/Petros_Ioannou3/publication/2998189_Special_Issue_on_Advanced_Automobile_Technologies/links/585ebead08ae329d61f9b4db/Special-Issue-on-Advanced-Automobile-Technologies.pdf</v>
      </c>
      <c r="I4366" t="s">
        <v>25588</v>
      </c>
      <c r="J4366" t="s">
        <v>25587</v>
      </c>
      <c r="K4366">
        <v>59</v>
      </c>
      <c r="L4366" s="41">
        <v>43549</v>
      </c>
      <c r="M4366" t="s">
        <v>3356</v>
      </c>
      <c r="U4366">
        <v>6</v>
      </c>
      <c r="V4366" t="s">
        <v>2933</v>
      </c>
      <c r="W4366">
        <v>2</v>
      </c>
      <c r="X4366">
        <v>3</v>
      </c>
      <c r="Y4366">
        <v>12</v>
      </c>
    </row>
    <row r="4367" spans="2:25" x14ac:dyDescent="0.3">
      <c r="B4367">
        <v>1</v>
      </c>
      <c r="C4367" t="s">
        <v>25586</v>
      </c>
      <c r="D4367" t="s">
        <v>25585</v>
      </c>
      <c r="E4367">
        <v>2008</v>
      </c>
      <c r="F4367" t="s">
        <v>25584</v>
      </c>
      <c r="G4367" t="s">
        <v>3314</v>
      </c>
      <c r="H4367" s="6" t="str">
        <f>HYPERLINK(I4367)</f>
        <v>https://ieeexplore.ieee.org/abstract/document/4557847/</v>
      </c>
      <c r="I4367" t="s">
        <v>25583</v>
      </c>
      <c r="J4367" t="s">
        <v>25582</v>
      </c>
      <c r="K4367">
        <v>60</v>
      </c>
      <c r="L4367" s="41">
        <v>43549</v>
      </c>
      <c r="U4367">
        <v>1</v>
      </c>
      <c r="V4367" t="s">
        <v>3111</v>
      </c>
      <c r="W4367">
        <v>0</v>
      </c>
      <c r="X4367">
        <v>3</v>
      </c>
      <c r="Y4367">
        <v>11</v>
      </c>
    </row>
    <row r="4368" spans="2:25" x14ac:dyDescent="0.3">
      <c r="B4368">
        <v>0</v>
      </c>
      <c r="C4368" t="s">
        <v>25581</v>
      </c>
      <c r="D4368" t="s">
        <v>25580</v>
      </c>
      <c r="H4368" s="6" t="str">
        <f>HYPERLINK(I4368)</f>
        <v/>
      </c>
      <c r="K4368">
        <v>61</v>
      </c>
      <c r="L4368" s="41">
        <v>43549</v>
      </c>
      <c r="M4368" t="s">
        <v>3655</v>
      </c>
      <c r="U4368">
        <v>0</v>
      </c>
      <c r="V4368" t="s">
        <v>2923</v>
      </c>
      <c r="W4368">
        <v>0</v>
      </c>
      <c r="X4368">
        <v>6</v>
      </c>
    </row>
    <row r="4369" spans="2:25" x14ac:dyDescent="0.3">
      <c r="B4369">
        <v>0</v>
      </c>
      <c r="C4369" t="s">
        <v>25579</v>
      </c>
      <c r="D4369" t="s">
        <v>25578</v>
      </c>
      <c r="E4369">
        <v>1989</v>
      </c>
      <c r="G4369" t="s">
        <v>25577</v>
      </c>
      <c r="H4369" s="6" t="str">
        <f>HYPERLINK(I4369)</f>
        <v>https://www.cs.york.ac.uk/arch/publications/byyear/1989/1989_OverviewOfNeuralNetworkResearchInTheYorkAd/at_download/1989_OverviewOfNeuralNetworkResearchInTheYorkAdvancedComputerArchitectureGroup_14.pdf</v>
      </c>
      <c r="I4369" t="s">
        <v>25576</v>
      </c>
      <c r="K4369">
        <v>62</v>
      </c>
      <c r="L4369" s="41">
        <v>43549</v>
      </c>
      <c r="M4369" t="s">
        <v>3356</v>
      </c>
      <c r="U4369">
        <v>0</v>
      </c>
      <c r="V4369" t="s">
        <v>2923</v>
      </c>
      <c r="W4369">
        <v>0</v>
      </c>
      <c r="X4369">
        <v>7</v>
      </c>
      <c r="Y4369">
        <v>30</v>
      </c>
    </row>
    <row r="4370" spans="2:25" x14ac:dyDescent="0.3">
      <c r="B4370">
        <v>8</v>
      </c>
      <c r="C4370" t="s">
        <v>25575</v>
      </c>
      <c r="D4370" t="s">
        <v>25574</v>
      </c>
      <c r="E4370">
        <v>2001</v>
      </c>
      <c r="F4370" t="s">
        <v>25573</v>
      </c>
      <c r="G4370" t="s">
        <v>3328</v>
      </c>
      <c r="H4370" s="6" t="str">
        <f>HYPERLINK(I4370)</f>
        <v>https://link.springer.com/chapter/10.1007/978-3-7908-1835-2_8</v>
      </c>
      <c r="I4370" t="s">
        <v>25572</v>
      </c>
      <c r="J4370" t="s">
        <v>25571</v>
      </c>
      <c r="K4370">
        <v>63</v>
      </c>
      <c r="L4370" s="41">
        <v>43549</v>
      </c>
      <c r="U4370">
        <v>8</v>
      </c>
      <c r="V4370" t="s">
        <v>3043</v>
      </c>
      <c r="W4370">
        <v>4</v>
      </c>
      <c r="X4370">
        <v>2</v>
      </c>
      <c r="Y4370">
        <v>18</v>
      </c>
    </row>
    <row r="4371" spans="2:25" x14ac:dyDescent="0.3">
      <c r="B4371">
        <v>0</v>
      </c>
      <c r="C4371" t="s">
        <v>15728</v>
      </c>
      <c r="D4371" t="s">
        <v>15727</v>
      </c>
      <c r="F4371" t="s">
        <v>15726</v>
      </c>
      <c r="H4371" s="6" t="str">
        <f>HYPERLINK(I4371)</f>
        <v/>
      </c>
      <c r="K4371">
        <v>64</v>
      </c>
      <c r="L4371" s="41">
        <v>43549</v>
      </c>
      <c r="M4371" t="s">
        <v>3655</v>
      </c>
      <c r="U4371">
        <v>0</v>
      </c>
      <c r="V4371" t="s">
        <v>2923</v>
      </c>
      <c r="W4371">
        <v>0</v>
      </c>
      <c r="X4371">
        <v>1</v>
      </c>
    </row>
    <row r="4372" spans="2:25" x14ac:dyDescent="0.3">
      <c r="B4372">
        <v>0</v>
      </c>
      <c r="C4372" t="s">
        <v>25570</v>
      </c>
      <c r="D4372" t="s">
        <v>25569</v>
      </c>
      <c r="E4372">
        <v>1997</v>
      </c>
      <c r="F4372" t="s">
        <v>25568</v>
      </c>
      <c r="H4372" s="6" t="str">
        <f>HYPERLINK(I4372)</f>
        <v/>
      </c>
      <c r="K4372">
        <v>65</v>
      </c>
      <c r="L4372" s="41">
        <v>43549</v>
      </c>
      <c r="M4372" t="s">
        <v>3655</v>
      </c>
      <c r="U4372">
        <v>0</v>
      </c>
      <c r="V4372" t="s">
        <v>2923</v>
      </c>
      <c r="W4372">
        <v>0</v>
      </c>
      <c r="X4372">
        <v>3</v>
      </c>
      <c r="Y4372">
        <v>22</v>
      </c>
    </row>
    <row r="4373" spans="2:25" x14ac:dyDescent="0.3">
      <c r="B4373">
        <v>67</v>
      </c>
      <c r="C4373" t="s">
        <v>25280</v>
      </c>
      <c r="D4373" t="s">
        <v>25567</v>
      </c>
      <c r="E4373">
        <v>2008</v>
      </c>
      <c r="F4373" t="s">
        <v>25566</v>
      </c>
      <c r="G4373" t="s">
        <v>3328</v>
      </c>
      <c r="H4373" s="6" t="str">
        <f>HYPERLINK(I4373)</f>
        <v>https://link.springer.com/chapter/10.1007/978-3-540-87881-0_24</v>
      </c>
      <c r="I4373" t="s">
        <v>25565</v>
      </c>
      <c r="J4373" t="s">
        <v>25564</v>
      </c>
      <c r="K4373">
        <v>66</v>
      </c>
      <c r="L4373" s="41">
        <v>43549</v>
      </c>
      <c r="U4373">
        <v>67</v>
      </c>
      <c r="V4373" t="s">
        <v>25563</v>
      </c>
      <c r="W4373">
        <v>22</v>
      </c>
      <c r="X4373">
        <v>3</v>
      </c>
      <c r="Y4373">
        <v>11</v>
      </c>
    </row>
    <row r="4374" spans="2:25" x14ac:dyDescent="0.3">
      <c r="B4374">
        <v>3</v>
      </c>
      <c r="C4374" t="s">
        <v>24121</v>
      </c>
      <c r="D4374" t="s">
        <v>24120</v>
      </c>
      <c r="E4374">
        <v>2007</v>
      </c>
      <c r="F4374" t="s">
        <v>24119</v>
      </c>
      <c r="G4374" t="s">
        <v>4289</v>
      </c>
      <c r="H4374" s="6" t="str">
        <f>HYPERLINK(I4374)</f>
        <v>http://yadda.icm.edu.pl/baztech/element/bwmeta1.element.baztech-article-BUJ5-0012-0003</v>
      </c>
      <c r="I4374" t="s">
        <v>24118</v>
      </c>
      <c r="J4374" t="s">
        <v>24117</v>
      </c>
      <c r="K4374">
        <v>67</v>
      </c>
      <c r="L4374" s="41">
        <v>43549</v>
      </c>
      <c r="U4374">
        <v>3</v>
      </c>
      <c r="V4374" t="s">
        <v>2955</v>
      </c>
      <c r="W4374">
        <v>2</v>
      </c>
      <c r="X4374">
        <v>2</v>
      </c>
      <c r="Y4374">
        <v>12</v>
      </c>
    </row>
    <row r="4375" spans="2:25" x14ac:dyDescent="0.3">
      <c r="B4375">
        <v>7</v>
      </c>
      <c r="C4375" t="s">
        <v>25562</v>
      </c>
      <c r="D4375" t="s">
        <v>25561</v>
      </c>
      <c r="E4375">
        <v>1995</v>
      </c>
      <c r="F4375" t="s">
        <v>25560</v>
      </c>
      <c r="G4375" t="s">
        <v>3314</v>
      </c>
      <c r="H4375" s="6" t="str">
        <f>HYPERLINK(I4375)</f>
        <v>https://ieeexplore.ieee.org/abstract/document/368610/</v>
      </c>
      <c r="I4375" t="s">
        <v>25559</v>
      </c>
      <c r="J4375" t="s">
        <v>25558</v>
      </c>
      <c r="K4375">
        <v>68</v>
      </c>
      <c r="L4375" s="41">
        <v>43549</v>
      </c>
      <c r="U4375">
        <v>7</v>
      </c>
      <c r="V4375" t="s">
        <v>2920</v>
      </c>
      <c r="W4375">
        <v>4</v>
      </c>
      <c r="X4375">
        <v>2</v>
      </c>
      <c r="Y4375">
        <v>24</v>
      </c>
    </row>
    <row r="4376" spans="2:25" x14ac:dyDescent="0.3">
      <c r="B4376">
        <v>0</v>
      </c>
      <c r="C4376" t="s">
        <v>25557</v>
      </c>
      <c r="D4376" t="s">
        <v>25556</v>
      </c>
      <c r="E4376">
        <v>2008</v>
      </c>
      <c r="F4376" t="s">
        <v>25555</v>
      </c>
      <c r="G4376" t="s">
        <v>3851</v>
      </c>
      <c r="H4376" s="6" t="str">
        <f>HYPERLINK(I4376)</f>
        <v>http://www.dbpia.co.kr/Journal/ArticleDetail/NODE06614426</v>
      </c>
      <c r="I4376" t="s">
        <v>25554</v>
      </c>
      <c r="K4376">
        <v>69</v>
      </c>
      <c r="L4376" s="41">
        <v>43549</v>
      </c>
      <c r="U4376">
        <v>0</v>
      </c>
      <c r="V4376" t="s">
        <v>2923</v>
      </c>
      <c r="W4376">
        <v>0</v>
      </c>
      <c r="X4376">
        <v>1</v>
      </c>
      <c r="Y4376">
        <v>11</v>
      </c>
    </row>
    <row r="4377" spans="2:25" x14ac:dyDescent="0.3">
      <c r="B4377">
        <v>8</v>
      </c>
      <c r="C4377" t="s">
        <v>24121</v>
      </c>
      <c r="D4377" t="s">
        <v>24931</v>
      </c>
      <c r="E4377">
        <v>2006</v>
      </c>
      <c r="F4377" t="s">
        <v>24930</v>
      </c>
      <c r="G4377" t="s">
        <v>24929</v>
      </c>
      <c r="H4377" s="6" t="str">
        <f>HYPERLINK(I4377)</f>
        <v>http://uni-obuda.hu/journal/Pozna_Troester_7.pdf</v>
      </c>
      <c r="I4377" t="s">
        <v>24928</v>
      </c>
      <c r="J4377" t="s">
        <v>24927</v>
      </c>
      <c r="K4377">
        <v>70</v>
      </c>
      <c r="L4377" s="41">
        <v>43549</v>
      </c>
      <c r="M4377" t="s">
        <v>3356</v>
      </c>
      <c r="U4377">
        <v>8</v>
      </c>
      <c r="V4377" t="s">
        <v>3232</v>
      </c>
      <c r="W4377">
        <v>4</v>
      </c>
      <c r="X4377">
        <v>2</v>
      </c>
      <c r="Y4377">
        <v>13</v>
      </c>
    </row>
    <row r="4378" spans="2:25" x14ac:dyDescent="0.3">
      <c r="B4378">
        <v>84</v>
      </c>
      <c r="C4378" t="s">
        <v>7152</v>
      </c>
      <c r="D4378" t="s">
        <v>7151</v>
      </c>
      <c r="E4378">
        <v>1998</v>
      </c>
      <c r="F4378" t="s">
        <v>7150</v>
      </c>
      <c r="G4378" t="s">
        <v>7149</v>
      </c>
      <c r="H4378" s="6" t="str">
        <f>HYPERLINK(I4378)</f>
        <v>http://www.bmva.org/bmvc/1998/pdf/p058.pdf</v>
      </c>
      <c r="I4378" t="s">
        <v>7148</v>
      </c>
      <c r="J4378" t="s">
        <v>7147</v>
      </c>
      <c r="K4378">
        <v>71</v>
      </c>
      <c r="L4378" s="41">
        <v>43549</v>
      </c>
      <c r="M4378" t="s">
        <v>3356</v>
      </c>
      <c r="U4378">
        <v>84</v>
      </c>
      <c r="V4378" t="s">
        <v>2968</v>
      </c>
      <c r="W4378">
        <v>28</v>
      </c>
      <c r="X4378">
        <v>3</v>
      </c>
      <c r="Y4378">
        <v>21</v>
      </c>
    </row>
    <row r="4379" spans="2:25" x14ac:dyDescent="0.3">
      <c r="B4379">
        <v>0</v>
      </c>
      <c r="C4379" t="s">
        <v>25553</v>
      </c>
      <c r="D4379" t="s">
        <v>25552</v>
      </c>
      <c r="F4379" t="s">
        <v>25551</v>
      </c>
      <c r="H4379" s="6" t="str">
        <f>HYPERLINK(I4379)</f>
        <v>http://chaosscripting.net/files/competitions/RoboCup/WorldCup/2007/3DSim/tdps/mrl3d.pdf</v>
      </c>
      <c r="I4379" t="s">
        <v>25550</v>
      </c>
      <c r="K4379">
        <v>72</v>
      </c>
      <c r="L4379" s="41">
        <v>43549</v>
      </c>
      <c r="M4379" t="s">
        <v>3356</v>
      </c>
      <c r="U4379">
        <v>0</v>
      </c>
      <c r="V4379" t="s">
        <v>2923</v>
      </c>
      <c r="W4379">
        <v>0</v>
      </c>
      <c r="X4379">
        <v>1</v>
      </c>
    </row>
    <row r="4380" spans="2:25" x14ac:dyDescent="0.3">
      <c r="B4380">
        <v>269</v>
      </c>
      <c r="C4380" t="s">
        <v>25549</v>
      </c>
      <c r="D4380" t="s">
        <v>25548</v>
      </c>
      <c r="E4380">
        <v>2005</v>
      </c>
      <c r="G4380" t="s">
        <v>25547</v>
      </c>
      <c r="H4380" s="6" t="str">
        <f>HYPERLINK(I4380)</f>
        <v>https://scholarsarchive.byu.edu/facpub/363/</v>
      </c>
      <c r="I4380" t="s">
        <v>25546</v>
      </c>
      <c r="J4380" t="s">
        <v>25545</v>
      </c>
      <c r="K4380">
        <v>73</v>
      </c>
      <c r="L4380" s="41">
        <v>43549</v>
      </c>
      <c r="U4380">
        <v>269</v>
      </c>
      <c r="V4380" t="s">
        <v>25544</v>
      </c>
      <c r="W4380">
        <v>67</v>
      </c>
      <c r="X4380">
        <v>4</v>
      </c>
      <c r="Y4380">
        <v>14</v>
      </c>
    </row>
    <row r="4381" spans="2:25" x14ac:dyDescent="0.3">
      <c r="B4381">
        <v>10</v>
      </c>
      <c r="C4381" t="s">
        <v>25543</v>
      </c>
      <c r="D4381" t="s">
        <v>25542</v>
      </c>
      <c r="E4381">
        <v>2008</v>
      </c>
      <c r="F4381" t="s">
        <v>25541</v>
      </c>
      <c r="G4381" t="s">
        <v>25540</v>
      </c>
      <c r="H4381" s="6" t="str">
        <f>HYPERLINK(I4381)</f>
        <v>https://nvlpubs.nist.gov/nistpubs/Legacy/SP/nistspecialpublication1090.pdf#page=239</v>
      </c>
      <c r="I4381" t="s">
        <v>25539</v>
      </c>
      <c r="J4381" t="s">
        <v>25538</v>
      </c>
      <c r="K4381">
        <v>74</v>
      </c>
      <c r="L4381" s="41">
        <v>43549</v>
      </c>
      <c r="M4381" t="s">
        <v>3356</v>
      </c>
      <c r="U4381">
        <v>10</v>
      </c>
      <c r="V4381" t="s">
        <v>7451</v>
      </c>
      <c r="W4381">
        <v>3</v>
      </c>
      <c r="X4381">
        <v>3</v>
      </c>
      <c r="Y4381">
        <v>11</v>
      </c>
    </row>
    <row r="4382" spans="2:25" x14ac:dyDescent="0.3">
      <c r="B4382">
        <v>0</v>
      </c>
      <c r="C4382" t="s">
        <v>25537</v>
      </c>
      <c r="D4382" t="s">
        <v>25536</v>
      </c>
      <c r="E4382">
        <v>2000</v>
      </c>
      <c r="G4382" t="s">
        <v>5243</v>
      </c>
      <c r="H4382" s="6" t="str">
        <f>HYPERLINK(I4382)</f>
        <v>https://www.sae.org/publications/technical-papers/content/2000-01-1596/</v>
      </c>
      <c r="I4382" t="s">
        <v>25535</v>
      </c>
      <c r="K4382">
        <v>75</v>
      </c>
      <c r="L4382" s="41">
        <v>43549</v>
      </c>
      <c r="U4382">
        <v>0</v>
      </c>
      <c r="V4382" t="s">
        <v>2923</v>
      </c>
      <c r="W4382">
        <v>0</v>
      </c>
      <c r="X4382">
        <v>2</v>
      </c>
      <c r="Y4382">
        <v>19</v>
      </c>
    </row>
    <row r="4383" spans="2:25" x14ac:dyDescent="0.3">
      <c r="B4383">
        <v>3</v>
      </c>
      <c r="C4383" t="s">
        <v>25534</v>
      </c>
      <c r="D4383" t="s">
        <v>25533</v>
      </c>
      <c r="E4383">
        <v>2008</v>
      </c>
      <c r="F4383" t="s">
        <v>25532</v>
      </c>
      <c r="G4383" t="s">
        <v>7566</v>
      </c>
      <c r="H4383" s="6" t="str">
        <f>HYPERLINK(I4383)</f>
        <v>https://www.designsociety.org/publication/26683/to_the_development_of_a_system_architecture_of_cognitive_technical_systems</v>
      </c>
      <c r="I4383" t="s">
        <v>25531</v>
      </c>
      <c r="J4383" t="s">
        <v>25530</v>
      </c>
      <c r="K4383">
        <v>76</v>
      </c>
      <c r="L4383" s="41">
        <v>43549</v>
      </c>
      <c r="U4383">
        <v>3</v>
      </c>
      <c r="V4383" t="s">
        <v>3165</v>
      </c>
      <c r="W4383">
        <v>2</v>
      </c>
      <c r="X4383">
        <v>2</v>
      </c>
      <c r="Y4383">
        <v>11</v>
      </c>
    </row>
    <row r="4384" spans="2:25" x14ac:dyDescent="0.3">
      <c r="B4384">
        <v>13</v>
      </c>
      <c r="C4384" t="s">
        <v>4026</v>
      </c>
      <c r="D4384" t="s">
        <v>25529</v>
      </c>
      <c r="E4384">
        <v>2005</v>
      </c>
      <c r="F4384" t="s">
        <v>25528</v>
      </c>
      <c r="G4384" t="s">
        <v>3328</v>
      </c>
      <c r="H4384" s="6" t="str">
        <f>HYPERLINK(I4384)</f>
        <v>https://link.springer.com/chapter/10.1007/11595014_40</v>
      </c>
      <c r="I4384" t="s">
        <v>25527</v>
      </c>
      <c r="J4384" t="s">
        <v>25526</v>
      </c>
      <c r="K4384">
        <v>77</v>
      </c>
      <c r="L4384" s="41">
        <v>43549</v>
      </c>
      <c r="U4384">
        <v>13</v>
      </c>
      <c r="V4384" t="s">
        <v>3161</v>
      </c>
      <c r="W4384">
        <v>7</v>
      </c>
      <c r="X4384">
        <v>2</v>
      </c>
      <c r="Y4384">
        <v>14</v>
      </c>
    </row>
    <row r="4385" spans="2:25" x14ac:dyDescent="0.3">
      <c r="B4385">
        <v>0</v>
      </c>
      <c r="C4385" t="s">
        <v>25525</v>
      </c>
      <c r="D4385" t="s">
        <v>25524</v>
      </c>
      <c r="E4385">
        <v>1996</v>
      </c>
      <c r="F4385" t="s">
        <v>25523</v>
      </c>
      <c r="H4385" s="6" t="str">
        <f>HYPERLINK(I4385)</f>
        <v/>
      </c>
      <c r="K4385">
        <v>78</v>
      </c>
      <c r="L4385" s="41">
        <v>43549</v>
      </c>
      <c r="M4385" t="s">
        <v>3655</v>
      </c>
      <c r="U4385">
        <v>0</v>
      </c>
      <c r="V4385" t="s">
        <v>2923</v>
      </c>
      <c r="W4385">
        <v>0</v>
      </c>
      <c r="X4385">
        <v>1</v>
      </c>
      <c r="Y4385">
        <v>23</v>
      </c>
    </row>
    <row r="4386" spans="2:25" x14ac:dyDescent="0.3">
      <c r="B4386">
        <v>1</v>
      </c>
      <c r="C4386" t="s">
        <v>24075</v>
      </c>
      <c r="D4386" t="s">
        <v>24074</v>
      </c>
      <c r="E4386">
        <v>2007</v>
      </c>
      <c r="F4386" t="s">
        <v>24073</v>
      </c>
      <c r="G4386" t="s">
        <v>24072</v>
      </c>
      <c r="H4386" s="6" t="str">
        <f>HYPERLINK(I4386)</f>
        <v/>
      </c>
      <c r="J4386" t="s">
        <v>24071</v>
      </c>
      <c r="K4386">
        <v>79</v>
      </c>
      <c r="L4386" s="41">
        <v>43549</v>
      </c>
      <c r="M4386" t="s">
        <v>3655</v>
      </c>
      <c r="U4386">
        <v>1</v>
      </c>
      <c r="V4386" t="s">
        <v>2994</v>
      </c>
      <c r="W4386">
        <v>1</v>
      </c>
      <c r="X4386">
        <v>2</v>
      </c>
      <c r="Y4386">
        <v>12</v>
      </c>
    </row>
    <row r="4387" spans="2:25" x14ac:dyDescent="0.3">
      <c r="B4387">
        <v>10</v>
      </c>
      <c r="C4387" t="s">
        <v>25522</v>
      </c>
      <c r="D4387" t="s">
        <v>25521</v>
      </c>
      <c r="E4387">
        <v>2009</v>
      </c>
      <c r="F4387" t="s">
        <v>25520</v>
      </c>
      <c r="G4387" t="s">
        <v>3314</v>
      </c>
      <c r="H4387" s="6" t="str">
        <f>HYPERLINK(I4387)</f>
        <v>https://ieeexplore.ieee.org/abstract/document/5090992/</v>
      </c>
      <c r="I4387" t="s">
        <v>25519</v>
      </c>
      <c r="J4387" t="s">
        <v>25518</v>
      </c>
      <c r="K4387">
        <v>80</v>
      </c>
      <c r="L4387" s="41">
        <v>43549</v>
      </c>
      <c r="U4387">
        <v>10</v>
      </c>
      <c r="V4387" t="s">
        <v>2931</v>
      </c>
      <c r="W4387">
        <v>2</v>
      </c>
      <c r="X4387">
        <v>5</v>
      </c>
      <c r="Y4387">
        <v>10</v>
      </c>
    </row>
    <row r="4388" spans="2:25" x14ac:dyDescent="0.3">
      <c r="B4388">
        <v>0</v>
      </c>
      <c r="C4388" t="s">
        <v>25517</v>
      </c>
      <c r="D4388" t="s">
        <v>25516</v>
      </c>
      <c r="E4388">
        <v>2004</v>
      </c>
      <c r="F4388" t="s">
        <v>25515</v>
      </c>
      <c r="G4388" t="s">
        <v>3314</v>
      </c>
      <c r="H4388" s="6" t="str">
        <f>HYPERLINK(I4388)</f>
        <v>https://ieeexplore.ieee.org/abstract/document/1438578/</v>
      </c>
      <c r="I4388" t="s">
        <v>25514</v>
      </c>
      <c r="K4388">
        <v>81</v>
      </c>
      <c r="L4388" s="41">
        <v>43549</v>
      </c>
      <c r="U4388">
        <v>0</v>
      </c>
      <c r="V4388" t="s">
        <v>2923</v>
      </c>
      <c r="W4388">
        <v>0</v>
      </c>
      <c r="X4388">
        <v>4</v>
      </c>
      <c r="Y4388">
        <v>15</v>
      </c>
    </row>
    <row r="4389" spans="2:25" x14ac:dyDescent="0.3">
      <c r="B4389">
        <v>8</v>
      </c>
      <c r="C4389" t="s">
        <v>25513</v>
      </c>
      <c r="D4389" t="s">
        <v>25512</v>
      </c>
      <c r="E4389">
        <v>1995</v>
      </c>
      <c r="F4389" t="s">
        <v>25511</v>
      </c>
      <c r="G4389" t="s">
        <v>3462</v>
      </c>
      <c r="H4389" s="6" t="str">
        <f>HYPERLINK(I4389)</f>
        <v>http://citeseerx.ist.psu.edu/viewdoc/download?doi=10.1.1.49.9100&amp;rep=rep1&amp;type=pdf</v>
      </c>
      <c r="I4389" t="s">
        <v>25510</v>
      </c>
      <c r="J4389" t="s">
        <v>25509</v>
      </c>
      <c r="K4389">
        <v>82</v>
      </c>
      <c r="L4389" s="41">
        <v>43549</v>
      </c>
      <c r="M4389" t="s">
        <v>3356</v>
      </c>
      <c r="U4389">
        <v>8</v>
      </c>
      <c r="V4389" t="s">
        <v>2981</v>
      </c>
      <c r="W4389">
        <v>8</v>
      </c>
      <c r="X4389">
        <v>1</v>
      </c>
      <c r="Y4389">
        <v>24</v>
      </c>
    </row>
    <row r="4390" spans="2:25" x14ac:dyDescent="0.3">
      <c r="B4390">
        <v>0</v>
      </c>
      <c r="C4390" t="s">
        <v>25508</v>
      </c>
      <c r="D4390" t="s">
        <v>25507</v>
      </c>
      <c r="E4390">
        <v>2005</v>
      </c>
      <c r="F4390" t="s">
        <v>25506</v>
      </c>
      <c r="G4390" t="s">
        <v>3314</v>
      </c>
      <c r="H4390" s="6" t="str">
        <f>HYPERLINK(I4390)</f>
        <v>https://ieeexplore.ieee.org/abstract/document/1571547/</v>
      </c>
      <c r="I4390" t="s">
        <v>25505</v>
      </c>
      <c r="K4390">
        <v>83</v>
      </c>
      <c r="L4390" s="41">
        <v>43549</v>
      </c>
      <c r="U4390">
        <v>0</v>
      </c>
      <c r="V4390" t="s">
        <v>2923</v>
      </c>
      <c r="W4390">
        <v>0</v>
      </c>
      <c r="X4390">
        <v>2</v>
      </c>
      <c r="Y4390">
        <v>14</v>
      </c>
    </row>
    <row r="4391" spans="2:25" x14ac:dyDescent="0.3">
      <c r="B4391">
        <v>32</v>
      </c>
      <c r="C4391" t="s">
        <v>4026</v>
      </c>
      <c r="D4391" t="s">
        <v>4025</v>
      </c>
      <c r="E4391">
        <v>2006</v>
      </c>
      <c r="F4391" t="s">
        <v>4024</v>
      </c>
      <c r="G4391" t="s">
        <v>3328</v>
      </c>
      <c r="H4391" s="6" t="str">
        <f>HYPERLINK(I4391)</f>
        <v>https://link.springer.com/chapter/10.1007/11867661_7</v>
      </c>
      <c r="I4391" t="s">
        <v>4023</v>
      </c>
      <c r="J4391" t="s">
        <v>4022</v>
      </c>
      <c r="K4391">
        <v>84</v>
      </c>
      <c r="L4391" s="41">
        <v>43549</v>
      </c>
      <c r="U4391">
        <v>32</v>
      </c>
      <c r="V4391" t="s">
        <v>3098</v>
      </c>
      <c r="W4391">
        <v>16</v>
      </c>
      <c r="X4391">
        <v>2</v>
      </c>
      <c r="Y4391">
        <v>13</v>
      </c>
    </row>
    <row r="4392" spans="2:25" x14ac:dyDescent="0.3">
      <c r="B4392">
        <v>1</v>
      </c>
      <c r="C4392" t="s">
        <v>25504</v>
      </c>
      <c r="D4392" t="s">
        <v>25503</v>
      </c>
      <c r="E4392">
        <v>2001</v>
      </c>
      <c r="F4392" t="s">
        <v>25502</v>
      </c>
      <c r="G4392" t="s">
        <v>3328</v>
      </c>
      <c r="H4392" s="6" t="str">
        <f>HYPERLINK(I4392)</f>
        <v>https://link.springer.com/chapter/10.1007/978-3-642-56422-2_3</v>
      </c>
      <c r="I4392" t="s">
        <v>25501</v>
      </c>
      <c r="J4392" t="s">
        <v>25500</v>
      </c>
      <c r="K4392">
        <v>85</v>
      </c>
      <c r="L4392" s="41">
        <v>43549</v>
      </c>
      <c r="U4392">
        <v>1</v>
      </c>
      <c r="V4392" t="s">
        <v>3114</v>
      </c>
      <c r="W4392">
        <v>0</v>
      </c>
      <c r="X4392">
        <v>5</v>
      </c>
      <c r="Y4392">
        <v>18</v>
      </c>
    </row>
    <row r="4393" spans="2:25" x14ac:dyDescent="0.3">
      <c r="B4393">
        <v>0</v>
      </c>
      <c r="C4393" t="s">
        <v>25499</v>
      </c>
      <c r="D4393" t="s">
        <v>25498</v>
      </c>
      <c r="E4393">
        <v>2001</v>
      </c>
      <c r="F4393" t="s">
        <v>25497</v>
      </c>
      <c r="G4393" t="s">
        <v>3578</v>
      </c>
      <c r="H4393" s="6" t="e">
        <f>HYPERLINK(I4393)</f>
        <v>#VALUE!</v>
      </c>
      <c r="I4393" t="s">
        <v>25496</v>
      </c>
      <c r="K4393">
        <v>86</v>
      </c>
      <c r="L4393" s="41">
        <v>43549</v>
      </c>
      <c r="U4393">
        <v>0</v>
      </c>
      <c r="V4393" t="s">
        <v>2923</v>
      </c>
      <c r="W4393">
        <v>0</v>
      </c>
      <c r="X4393">
        <v>4</v>
      </c>
      <c r="Y4393">
        <v>18</v>
      </c>
    </row>
    <row r="4394" spans="2:25" x14ac:dyDescent="0.3">
      <c r="B4394">
        <v>12</v>
      </c>
      <c r="C4394" t="s">
        <v>7493</v>
      </c>
      <c r="D4394" t="s">
        <v>23953</v>
      </c>
      <c r="E4394">
        <v>2008</v>
      </c>
      <c r="F4394" t="s">
        <v>16599</v>
      </c>
      <c r="G4394" t="s">
        <v>3314</v>
      </c>
      <c r="H4394" s="6" t="str">
        <f>HYPERLINK(I4394)</f>
        <v>https://ieeexplore.ieee.org/abstract/document/4621181/</v>
      </c>
      <c r="I4394" t="s">
        <v>23952</v>
      </c>
      <c r="J4394" t="s">
        <v>23951</v>
      </c>
      <c r="K4394">
        <v>87</v>
      </c>
      <c r="L4394" s="41">
        <v>43549</v>
      </c>
      <c r="U4394">
        <v>12</v>
      </c>
      <c r="V4394" t="s">
        <v>3070</v>
      </c>
      <c r="W4394">
        <v>4</v>
      </c>
      <c r="X4394">
        <v>3</v>
      </c>
      <c r="Y4394">
        <v>11</v>
      </c>
    </row>
    <row r="4395" spans="2:25" x14ac:dyDescent="0.3">
      <c r="B4395">
        <v>31</v>
      </c>
      <c r="C4395" t="s">
        <v>25314</v>
      </c>
      <c r="D4395" t="s">
        <v>25495</v>
      </c>
      <c r="E4395">
        <v>2000</v>
      </c>
      <c r="F4395" t="s">
        <v>25494</v>
      </c>
      <c r="G4395" t="s">
        <v>3378</v>
      </c>
      <c r="H4395" s="6" t="str">
        <f>HYPERLINK(I4395)</f>
        <v>https://dl.acm.org/citation.cfm?id=325848</v>
      </c>
      <c r="I4395" t="s">
        <v>25493</v>
      </c>
      <c r="J4395" t="s">
        <v>25492</v>
      </c>
      <c r="K4395">
        <v>88</v>
      </c>
      <c r="L4395" s="41">
        <v>43549</v>
      </c>
      <c r="U4395">
        <v>31</v>
      </c>
      <c r="V4395" t="s">
        <v>2980</v>
      </c>
      <c r="W4395">
        <v>31</v>
      </c>
      <c r="X4395">
        <v>1</v>
      </c>
      <c r="Y4395">
        <v>19</v>
      </c>
    </row>
    <row r="4396" spans="2:25" x14ac:dyDescent="0.3">
      <c r="B4396">
        <v>0</v>
      </c>
      <c r="C4396" t="s">
        <v>7012</v>
      </c>
      <c r="D4396" t="s">
        <v>7011</v>
      </c>
      <c r="E4396">
        <v>2007</v>
      </c>
      <c r="G4396" t="s">
        <v>3408</v>
      </c>
      <c r="H4396" s="6" t="str">
        <f>HYPERLINK(I4396)</f>
        <v>http://www.diva-portal.org/smash/record.jsf?pid=diva2:16745</v>
      </c>
      <c r="I4396" t="s">
        <v>7010</v>
      </c>
      <c r="K4396">
        <v>89</v>
      </c>
      <c r="L4396" s="41">
        <v>43549</v>
      </c>
      <c r="U4396">
        <v>0</v>
      </c>
      <c r="V4396" t="s">
        <v>2923</v>
      </c>
      <c r="W4396">
        <v>0</v>
      </c>
      <c r="X4396">
        <v>2</v>
      </c>
      <c r="Y4396">
        <v>12</v>
      </c>
    </row>
    <row r="4397" spans="2:25" x14ac:dyDescent="0.3">
      <c r="B4397">
        <v>110</v>
      </c>
      <c r="C4397" t="s">
        <v>25491</v>
      </c>
      <c r="D4397" t="s">
        <v>25490</v>
      </c>
      <c r="E4397">
        <v>2006</v>
      </c>
      <c r="F4397" t="s">
        <v>25489</v>
      </c>
      <c r="G4397" t="s">
        <v>3378</v>
      </c>
      <c r="H4397" s="6" t="str">
        <f>HYPERLINK(I4397)</f>
        <v>https://dl.acm.org/citation.cfm?id=1121251</v>
      </c>
      <c r="I4397" t="s">
        <v>25488</v>
      </c>
      <c r="J4397" t="s">
        <v>25487</v>
      </c>
      <c r="K4397">
        <v>90</v>
      </c>
      <c r="L4397" s="41">
        <v>43549</v>
      </c>
      <c r="U4397">
        <v>110</v>
      </c>
      <c r="V4397" t="s">
        <v>25486</v>
      </c>
      <c r="W4397">
        <v>28</v>
      </c>
      <c r="X4397">
        <v>4</v>
      </c>
      <c r="Y4397">
        <v>13</v>
      </c>
    </row>
    <row r="4398" spans="2:25" x14ac:dyDescent="0.3">
      <c r="B4398">
        <v>0</v>
      </c>
      <c r="C4398" t="s">
        <v>25485</v>
      </c>
      <c r="D4398" t="s">
        <v>25484</v>
      </c>
      <c r="E4398">
        <v>2007</v>
      </c>
      <c r="F4398" t="s">
        <v>21706</v>
      </c>
      <c r="G4398" t="s">
        <v>3328</v>
      </c>
      <c r="H4398" s="6" t="str">
        <f>HYPERLINK(I4398)</f>
        <v>https://link.springer.com/chapter/10.1007/978-3-540-73110-8_112</v>
      </c>
      <c r="I4398" t="s">
        <v>25483</v>
      </c>
      <c r="K4398">
        <v>91</v>
      </c>
      <c r="L4398" s="41">
        <v>43549</v>
      </c>
      <c r="U4398">
        <v>0</v>
      </c>
      <c r="V4398" t="s">
        <v>2923</v>
      </c>
      <c r="W4398">
        <v>0</v>
      </c>
      <c r="X4398">
        <v>4</v>
      </c>
      <c r="Y4398">
        <v>12</v>
      </c>
    </row>
    <row r="4399" spans="2:25" x14ac:dyDescent="0.3">
      <c r="B4399">
        <v>5</v>
      </c>
      <c r="C4399" t="s">
        <v>25482</v>
      </c>
      <c r="D4399" t="s">
        <v>25481</v>
      </c>
      <c r="E4399">
        <v>2003</v>
      </c>
      <c r="F4399" t="s">
        <v>25480</v>
      </c>
      <c r="G4399" t="s">
        <v>3328</v>
      </c>
      <c r="H4399" s="6" t="str">
        <f>HYPERLINK(I4399)</f>
        <v>https://link.springer.com/chapter/10.1007/3-540-36592-3_35</v>
      </c>
      <c r="I4399" t="s">
        <v>25479</v>
      </c>
      <c r="J4399" t="s">
        <v>25478</v>
      </c>
      <c r="K4399">
        <v>92</v>
      </c>
      <c r="L4399" s="41">
        <v>43549</v>
      </c>
      <c r="U4399">
        <v>5</v>
      </c>
      <c r="V4399" t="s">
        <v>25093</v>
      </c>
      <c r="W4399">
        <v>3</v>
      </c>
      <c r="X4399">
        <v>2</v>
      </c>
      <c r="Y4399">
        <v>16</v>
      </c>
    </row>
    <row r="4400" spans="2:25" x14ac:dyDescent="0.3">
      <c r="B4400">
        <v>0</v>
      </c>
      <c r="C4400" t="s">
        <v>25477</v>
      </c>
      <c r="D4400" t="s">
        <v>25476</v>
      </c>
      <c r="E4400">
        <v>1997</v>
      </c>
      <c r="F4400" t="s">
        <v>25465</v>
      </c>
      <c r="H4400" s="6" t="str">
        <f>HYPERLINK(I4400)</f>
        <v/>
      </c>
      <c r="K4400">
        <v>93</v>
      </c>
      <c r="L4400" s="41">
        <v>43549</v>
      </c>
      <c r="M4400" t="s">
        <v>3655</v>
      </c>
      <c r="U4400">
        <v>0</v>
      </c>
      <c r="V4400" t="s">
        <v>2923</v>
      </c>
      <c r="W4400">
        <v>0</v>
      </c>
      <c r="X4400">
        <v>5</v>
      </c>
      <c r="Y4400">
        <v>22</v>
      </c>
    </row>
    <row r="4401" spans="2:25" x14ac:dyDescent="0.3">
      <c r="B4401">
        <v>2</v>
      </c>
      <c r="C4401" t="s">
        <v>25475</v>
      </c>
      <c r="D4401" t="s">
        <v>25474</v>
      </c>
      <c r="E4401">
        <v>2009</v>
      </c>
      <c r="F4401" t="s">
        <v>25473</v>
      </c>
      <c r="G4401" t="s">
        <v>3314</v>
      </c>
      <c r="H4401" s="6" t="str">
        <f>HYPERLINK(I4401)</f>
        <v>https://ieeexplore.ieee.org/abstract/document/5326313/</v>
      </c>
      <c r="I4401" t="s">
        <v>25472</v>
      </c>
      <c r="J4401" t="s">
        <v>25471</v>
      </c>
      <c r="K4401">
        <v>94</v>
      </c>
      <c r="L4401" s="41">
        <v>43549</v>
      </c>
      <c r="U4401">
        <v>2</v>
      </c>
      <c r="V4401" t="s">
        <v>2956</v>
      </c>
      <c r="W4401">
        <v>1</v>
      </c>
      <c r="X4401">
        <v>4</v>
      </c>
      <c r="Y4401">
        <v>10</v>
      </c>
    </row>
    <row r="4402" spans="2:25" x14ac:dyDescent="0.3">
      <c r="B4402">
        <v>0</v>
      </c>
      <c r="C4402" t="s">
        <v>24121</v>
      </c>
      <c r="D4402" t="s">
        <v>24816</v>
      </c>
      <c r="F4402" t="s">
        <v>4093</v>
      </c>
      <c r="H4402" s="6" t="str">
        <f>HYPERLINK(I4402)</f>
        <v>http://conf.uni-obuda.hu/saci2006/Pozna.pdf</v>
      </c>
      <c r="I4402" t="s">
        <v>24815</v>
      </c>
      <c r="K4402">
        <v>95</v>
      </c>
      <c r="L4402" s="41">
        <v>43549</v>
      </c>
      <c r="M4402" t="s">
        <v>3356</v>
      </c>
      <c r="U4402">
        <v>0</v>
      </c>
      <c r="V4402" t="s">
        <v>2923</v>
      </c>
      <c r="W4402">
        <v>0</v>
      </c>
      <c r="X4402">
        <v>2</v>
      </c>
    </row>
    <row r="4403" spans="2:25" x14ac:dyDescent="0.3">
      <c r="B4403">
        <v>0</v>
      </c>
      <c r="C4403" t="s">
        <v>25470</v>
      </c>
      <c r="D4403" t="s">
        <v>25469</v>
      </c>
      <c r="E4403">
        <v>1995</v>
      </c>
      <c r="F4403" t="s">
        <v>25421</v>
      </c>
      <c r="G4403" t="s">
        <v>3328</v>
      </c>
      <c r="H4403" s="6" t="str">
        <f>HYPERLINK(I4403)</f>
        <v>https://link.springer.com/chapter/10.1007/978-3-642-85220-6_19</v>
      </c>
      <c r="I4403" t="s">
        <v>25468</v>
      </c>
      <c r="K4403">
        <v>96</v>
      </c>
      <c r="L4403" s="41">
        <v>43549</v>
      </c>
      <c r="U4403">
        <v>0</v>
      </c>
      <c r="V4403" t="s">
        <v>2923</v>
      </c>
      <c r="W4403">
        <v>0</v>
      </c>
      <c r="X4403">
        <v>1</v>
      </c>
      <c r="Y4403">
        <v>24</v>
      </c>
    </row>
    <row r="4404" spans="2:25" x14ac:dyDescent="0.3">
      <c r="B4404">
        <v>0</v>
      </c>
      <c r="C4404" t="s">
        <v>25467</v>
      </c>
      <c r="D4404" t="s">
        <v>25466</v>
      </c>
      <c r="E4404">
        <v>1997</v>
      </c>
      <c r="F4404" t="s">
        <v>25465</v>
      </c>
      <c r="H4404" s="6" t="str">
        <f>HYPERLINK(I4404)</f>
        <v/>
      </c>
      <c r="K4404">
        <v>97</v>
      </c>
      <c r="L4404" s="41">
        <v>43549</v>
      </c>
      <c r="M4404" t="s">
        <v>3655</v>
      </c>
      <c r="U4404">
        <v>0</v>
      </c>
      <c r="V4404" t="s">
        <v>2923</v>
      </c>
      <c r="W4404">
        <v>0</v>
      </c>
      <c r="X4404">
        <v>4</v>
      </c>
      <c r="Y4404">
        <v>22</v>
      </c>
    </row>
    <row r="4405" spans="2:25" x14ac:dyDescent="0.3">
      <c r="B4405">
        <v>655</v>
      </c>
      <c r="C4405" t="s">
        <v>25464</v>
      </c>
      <c r="D4405" t="s">
        <v>25463</v>
      </c>
      <c r="E4405">
        <v>1997</v>
      </c>
      <c r="F4405" t="s">
        <v>25462</v>
      </c>
      <c r="G4405" t="s">
        <v>3802</v>
      </c>
      <c r="H4405" s="6" t="str">
        <f>HYPERLINK(I4405)</f>
        <v>https://www.tandfonline.com/doi/abs/10.1080/095281397147167</v>
      </c>
      <c r="I4405" t="s">
        <v>25461</v>
      </c>
      <c r="J4405" t="s">
        <v>25460</v>
      </c>
      <c r="K4405">
        <v>98</v>
      </c>
      <c r="L4405" s="41">
        <v>43549</v>
      </c>
      <c r="U4405">
        <v>655</v>
      </c>
      <c r="V4405" t="s">
        <v>25459</v>
      </c>
      <c r="W4405">
        <v>655</v>
      </c>
      <c r="X4405">
        <v>1</v>
      </c>
      <c r="Y4405">
        <v>22</v>
      </c>
    </row>
    <row r="4406" spans="2:25" x14ac:dyDescent="0.3">
      <c r="B4406">
        <v>5</v>
      </c>
      <c r="C4406" t="s">
        <v>25458</v>
      </c>
      <c r="D4406" t="s">
        <v>25457</v>
      </c>
      <c r="E4406">
        <v>2000</v>
      </c>
      <c r="F4406" t="s">
        <v>8616</v>
      </c>
      <c r="G4406" t="s">
        <v>3347</v>
      </c>
      <c r="H4406" s="6" t="str">
        <f>HYPERLINK(I4406)</f>
        <v>https://www.sciencedirect.com/science/article/pii/S0020025599001152</v>
      </c>
      <c r="I4406" t="s">
        <v>25456</v>
      </c>
      <c r="J4406" t="s">
        <v>25455</v>
      </c>
      <c r="K4406">
        <v>99</v>
      </c>
      <c r="L4406" s="41">
        <v>43549</v>
      </c>
      <c r="U4406">
        <v>5</v>
      </c>
      <c r="V4406" t="s">
        <v>3141</v>
      </c>
      <c r="W4406">
        <v>5</v>
      </c>
      <c r="X4406">
        <v>1</v>
      </c>
      <c r="Y4406">
        <v>19</v>
      </c>
    </row>
    <row r="4407" spans="2:25" x14ac:dyDescent="0.3">
      <c r="B4407">
        <v>1</v>
      </c>
      <c r="C4407" t="s">
        <v>25264</v>
      </c>
      <c r="D4407" t="s">
        <v>25454</v>
      </c>
      <c r="E4407">
        <v>2001</v>
      </c>
      <c r="F4407" t="s">
        <v>25453</v>
      </c>
      <c r="G4407" t="s">
        <v>3314</v>
      </c>
      <c r="H4407" s="6" t="str">
        <f>HYPERLINK(I4407)</f>
        <v>https://ieeexplore.ieee.org/abstract/document/976342/</v>
      </c>
      <c r="I4407" t="s">
        <v>25452</v>
      </c>
      <c r="J4407" t="s">
        <v>25451</v>
      </c>
      <c r="K4407">
        <v>100</v>
      </c>
      <c r="L4407" s="41">
        <v>43549</v>
      </c>
      <c r="U4407">
        <v>1</v>
      </c>
      <c r="V4407" t="s">
        <v>3114</v>
      </c>
      <c r="W4407">
        <v>1</v>
      </c>
      <c r="X4407">
        <v>2</v>
      </c>
      <c r="Y4407">
        <v>18</v>
      </c>
    </row>
    <row r="4408" spans="2:25" x14ac:dyDescent="0.3">
      <c r="B4408">
        <v>4</v>
      </c>
      <c r="C4408" t="s">
        <v>25450</v>
      </c>
      <c r="D4408" t="s">
        <v>25449</v>
      </c>
      <c r="E4408">
        <v>2008</v>
      </c>
      <c r="F4408" t="s">
        <v>5382</v>
      </c>
      <c r="G4408" t="s">
        <v>3378</v>
      </c>
      <c r="H4408" s="6" t="str">
        <f>HYPERLINK(I4408)</f>
        <v>https://dl.acm.org/citation.cfm?id=1774724</v>
      </c>
      <c r="I4408" t="s">
        <v>25448</v>
      </c>
      <c r="J4408" t="s">
        <v>25447</v>
      </c>
      <c r="K4408">
        <v>101</v>
      </c>
      <c r="L4408" s="41">
        <v>43549</v>
      </c>
      <c r="U4408">
        <v>4</v>
      </c>
      <c r="V4408" t="s">
        <v>3076</v>
      </c>
      <c r="W4408">
        <v>1</v>
      </c>
      <c r="X4408">
        <v>4</v>
      </c>
      <c r="Y4408">
        <v>11</v>
      </c>
    </row>
    <row r="4409" spans="2:25" x14ac:dyDescent="0.3">
      <c r="B4409">
        <v>14</v>
      </c>
      <c r="C4409" t="s">
        <v>25446</v>
      </c>
      <c r="D4409" t="s">
        <v>25445</v>
      </c>
      <c r="E4409">
        <v>2005</v>
      </c>
      <c r="F4409" t="s">
        <v>25444</v>
      </c>
      <c r="G4409" t="s">
        <v>3314</v>
      </c>
      <c r="H4409" s="6" t="str">
        <f>HYPERLINK(I4409)</f>
        <v>https://ieeexplore.ieee.org/abstract/document/4133488/</v>
      </c>
      <c r="I4409" t="s">
        <v>25443</v>
      </c>
      <c r="J4409" t="s">
        <v>25442</v>
      </c>
      <c r="K4409">
        <v>102</v>
      </c>
      <c r="L4409" s="41">
        <v>43549</v>
      </c>
      <c r="U4409">
        <v>14</v>
      </c>
      <c r="V4409" t="s">
        <v>2931</v>
      </c>
      <c r="W4409">
        <v>4</v>
      </c>
      <c r="X4409">
        <v>4</v>
      </c>
      <c r="Y4409">
        <v>14</v>
      </c>
    </row>
    <row r="4410" spans="2:25" x14ac:dyDescent="0.3">
      <c r="B4410">
        <v>13</v>
      </c>
      <c r="C4410" t="s">
        <v>25441</v>
      </c>
      <c r="D4410" t="s">
        <v>25440</v>
      </c>
      <c r="E4410">
        <v>2009</v>
      </c>
      <c r="F4410" t="s">
        <v>25439</v>
      </c>
      <c r="G4410" t="s">
        <v>10697</v>
      </c>
      <c r="H4410" s="6" t="str">
        <f>HYPERLINK(I4410)</f>
        <v>https://ascelibrary.org/doi/abs/10.1061/(ASCE)0887-3801(2009)23:6(384)?casa_token=RKc0qs2vtWoAAAAA:K_b9BAn6WPe5vc4s52dP3l_72Rw1KOGzp0A0tKkt8QMSq_ngXpqB4yMhFF-Ew2LFhfjvzHbjArY</v>
      </c>
      <c r="I4410" t="s">
        <v>25438</v>
      </c>
      <c r="J4410" t="s">
        <v>25437</v>
      </c>
      <c r="K4410">
        <v>103</v>
      </c>
      <c r="L4410" s="41">
        <v>43549</v>
      </c>
      <c r="U4410">
        <v>13</v>
      </c>
      <c r="V4410" t="s">
        <v>3062</v>
      </c>
      <c r="W4410">
        <v>7</v>
      </c>
      <c r="X4410">
        <v>2</v>
      </c>
      <c r="Y4410">
        <v>10</v>
      </c>
    </row>
    <row r="4411" spans="2:25" x14ac:dyDescent="0.3">
      <c r="B4411">
        <v>8</v>
      </c>
      <c r="C4411" t="s">
        <v>25436</v>
      </c>
      <c r="D4411" t="s">
        <v>25435</v>
      </c>
      <c r="E4411">
        <v>2007</v>
      </c>
      <c r="F4411" t="s">
        <v>21892</v>
      </c>
      <c r="G4411" t="s">
        <v>3328</v>
      </c>
      <c r="H4411" s="6" t="str">
        <f>HYPERLINK(I4411)</f>
        <v>https://link.springer.com/chapter/10.1007/978-3-540-73107-8_80</v>
      </c>
      <c r="I4411" t="s">
        <v>25434</v>
      </c>
      <c r="J4411" t="s">
        <v>25433</v>
      </c>
      <c r="K4411">
        <v>104</v>
      </c>
      <c r="L4411" s="41">
        <v>43549</v>
      </c>
      <c r="U4411">
        <v>8</v>
      </c>
      <c r="V4411" t="s">
        <v>2953</v>
      </c>
      <c r="W4411">
        <v>1</v>
      </c>
      <c r="X4411">
        <v>7</v>
      </c>
      <c r="Y4411">
        <v>12</v>
      </c>
    </row>
    <row r="4412" spans="2:25" x14ac:dyDescent="0.3">
      <c r="B4412">
        <v>34</v>
      </c>
      <c r="C4412" t="s">
        <v>25432</v>
      </c>
      <c r="D4412" t="s">
        <v>25431</v>
      </c>
      <c r="E4412">
        <v>2008</v>
      </c>
      <c r="F4412" t="s">
        <v>25430</v>
      </c>
      <c r="G4412" t="s">
        <v>3314</v>
      </c>
      <c r="H4412" s="6" t="str">
        <f>HYPERLINK(I4412)</f>
        <v>https://ieeexplore.ieee.org/abstract/document/4570872/</v>
      </c>
      <c r="I4412" t="s">
        <v>25429</v>
      </c>
      <c r="J4412" t="s">
        <v>25428</v>
      </c>
      <c r="K4412">
        <v>105</v>
      </c>
      <c r="L4412" s="41">
        <v>43549</v>
      </c>
      <c r="U4412">
        <v>34</v>
      </c>
      <c r="V4412" t="s">
        <v>3260</v>
      </c>
      <c r="W4412">
        <v>17</v>
      </c>
      <c r="X4412">
        <v>2</v>
      </c>
      <c r="Y4412">
        <v>11</v>
      </c>
    </row>
    <row r="4413" spans="2:25" x14ac:dyDescent="0.3">
      <c r="B4413">
        <v>14</v>
      </c>
      <c r="C4413" t="s">
        <v>25427</v>
      </c>
      <c r="D4413" t="s">
        <v>25426</v>
      </c>
      <c r="E4413">
        <v>2009</v>
      </c>
      <c r="F4413" t="s">
        <v>21892</v>
      </c>
      <c r="G4413" t="s">
        <v>3328</v>
      </c>
      <c r="H4413" s="6" t="str">
        <f>HYPERLINK(I4413)</f>
        <v>https://link.springer.com/chapter/10.1007/978-3-642-02577-8_87</v>
      </c>
      <c r="I4413" t="s">
        <v>25425</v>
      </c>
      <c r="J4413" t="s">
        <v>25424</v>
      </c>
      <c r="K4413">
        <v>106</v>
      </c>
      <c r="L4413" s="41">
        <v>43549</v>
      </c>
      <c r="U4413">
        <v>14</v>
      </c>
      <c r="V4413" t="s">
        <v>2990</v>
      </c>
      <c r="W4413">
        <v>3</v>
      </c>
      <c r="X4413">
        <v>5</v>
      </c>
      <c r="Y4413">
        <v>10</v>
      </c>
    </row>
    <row r="4414" spans="2:25" x14ac:dyDescent="0.3">
      <c r="B4414">
        <v>0</v>
      </c>
      <c r="C4414" t="s">
        <v>25423</v>
      </c>
      <c r="D4414" t="s">
        <v>25422</v>
      </c>
      <c r="E4414">
        <v>1995</v>
      </c>
      <c r="F4414" t="s">
        <v>25421</v>
      </c>
      <c r="G4414" t="s">
        <v>3328</v>
      </c>
      <c r="H4414" s="6" t="str">
        <f>HYPERLINK(I4414)</f>
        <v>https://link.springer.com/chapter/10.1007/978-3-642-85220-6_8</v>
      </c>
      <c r="I4414" t="s">
        <v>25420</v>
      </c>
      <c r="K4414">
        <v>107</v>
      </c>
      <c r="L4414" s="41">
        <v>43549</v>
      </c>
      <c r="U4414">
        <v>0</v>
      </c>
      <c r="V4414" t="s">
        <v>2923</v>
      </c>
      <c r="W4414">
        <v>0</v>
      </c>
      <c r="X4414">
        <v>2</v>
      </c>
      <c r="Y4414">
        <v>24</v>
      </c>
    </row>
    <row r="4415" spans="2:25" x14ac:dyDescent="0.3">
      <c r="B4415">
        <v>320</v>
      </c>
      <c r="C4415" t="s">
        <v>25419</v>
      </c>
      <c r="D4415" t="s">
        <v>25418</v>
      </c>
      <c r="E4415">
        <v>2006</v>
      </c>
      <c r="F4415" t="s">
        <v>25417</v>
      </c>
      <c r="G4415" t="s">
        <v>3462</v>
      </c>
      <c r="H4415" s="6" t="str">
        <f>HYPERLINK(I4415)</f>
        <v>http://citeseerx.ist.psu.edu/viewdoc/download?doi=10.1.1.179.2182&amp;rep=rep1&amp;type=pdf</v>
      </c>
      <c r="I4415" t="s">
        <v>25416</v>
      </c>
      <c r="J4415" t="s">
        <v>25415</v>
      </c>
      <c r="K4415">
        <v>108</v>
      </c>
      <c r="L4415" s="41">
        <v>43549</v>
      </c>
      <c r="M4415" t="s">
        <v>3356</v>
      </c>
      <c r="U4415">
        <v>320</v>
      </c>
      <c r="V4415" t="s">
        <v>25414</v>
      </c>
      <c r="W4415">
        <v>107</v>
      </c>
      <c r="X4415">
        <v>3</v>
      </c>
      <c r="Y4415">
        <v>13</v>
      </c>
    </row>
    <row r="4416" spans="2:25" x14ac:dyDescent="0.3">
      <c r="B4416">
        <v>53</v>
      </c>
      <c r="C4416" t="s">
        <v>25413</v>
      </c>
      <c r="D4416" t="s">
        <v>25412</v>
      </c>
      <c r="E4416">
        <v>1995</v>
      </c>
      <c r="F4416" t="s">
        <v>25411</v>
      </c>
      <c r="G4416" t="s">
        <v>3314</v>
      </c>
      <c r="H4416" s="6" t="str">
        <f>HYPERLINK(I4416)</f>
        <v>https://ieeexplore.ieee.org/abstract/document/395354/</v>
      </c>
      <c r="I4416" t="s">
        <v>25410</v>
      </c>
      <c r="J4416" t="s">
        <v>25409</v>
      </c>
      <c r="K4416">
        <v>109</v>
      </c>
      <c r="L4416" s="41">
        <v>43549</v>
      </c>
      <c r="U4416">
        <v>53</v>
      </c>
      <c r="V4416" t="s">
        <v>25408</v>
      </c>
      <c r="W4416">
        <v>11</v>
      </c>
      <c r="X4416">
        <v>5</v>
      </c>
      <c r="Y4416">
        <v>24</v>
      </c>
    </row>
    <row r="4417" spans="2:25" x14ac:dyDescent="0.3">
      <c r="B4417">
        <v>11</v>
      </c>
      <c r="C4417" t="s">
        <v>25407</v>
      </c>
      <c r="D4417" t="s">
        <v>25406</v>
      </c>
      <c r="E4417">
        <v>2001</v>
      </c>
      <c r="F4417" t="s">
        <v>25405</v>
      </c>
      <c r="G4417" t="s">
        <v>3462</v>
      </c>
      <c r="H4417" s="6" t="str">
        <f>HYPERLINK(I4417)</f>
        <v>http://citeseerx.ist.psu.edu/viewdoc/download?doi=10.1.1.128.4768&amp;rep=rep1&amp;type=pdf</v>
      </c>
      <c r="I4417" t="s">
        <v>25404</v>
      </c>
      <c r="J4417" t="s">
        <v>25403</v>
      </c>
      <c r="K4417">
        <v>110</v>
      </c>
      <c r="L4417" s="41">
        <v>43549</v>
      </c>
      <c r="M4417" t="s">
        <v>3356</v>
      </c>
      <c r="U4417">
        <v>11</v>
      </c>
      <c r="V4417" t="s">
        <v>25402</v>
      </c>
      <c r="W4417">
        <v>2</v>
      </c>
      <c r="X4417">
        <v>5</v>
      </c>
      <c r="Y4417">
        <v>18</v>
      </c>
    </row>
    <row r="4418" spans="2:25" x14ac:dyDescent="0.3">
      <c r="B4418">
        <v>36</v>
      </c>
      <c r="C4418" t="s">
        <v>15306</v>
      </c>
      <c r="D4418" t="s">
        <v>15305</v>
      </c>
      <c r="E4418">
        <v>2005</v>
      </c>
      <c r="F4418" t="s">
        <v>15309</v>
      </c>
      <c r="G4418" t="s">
        <v>3341</v>
      </c>
      <c r="H4418" s="6" t="str">
        <f>HYPERLINK(I4418)</f>
        <v>https://patents.google.com/patent/US6901390B2/en</v>
      </c>
      <c r="I4418" t="s">
        <v>15308</v>
      </c>
      <c r="J4418" t="s">
        <v>15307</v>
      </c>
      <c r="K4418">
        <v>111</v>
      </c>
      <c r="L4418" s="41">
        <v>43549</v>
      </c>
      <c r="U4418">
        <v>36</v>
      </c>
      <c r="V4418" t="s">
        <v>3023</v>
      </c>
      <c r="W4418">
        <v>36</v>
      </c>
      <c r="X4418">
        <v>1</v>
      </c>
      <c r="Y4418">
        <v>14</v>
      </c>
    </row>
    <row r="4419" spans="2:25" x14ac:dyDescent="0.3">
      <c r="B4419">
        <v>0</v>
      </c>
      <c r="C4419" t="s">
        <v>25401</v>
      </c>
      <c r="D4419" t="s">
        <v>25400</v>
      </c>
      <c r="E4419">
        <v>1990</v>
      </c>
      <c r="G4419" t="s">
        <v>3314</v>
      </c>
      <c r="H4419" s="6" t="str">
        <f>HYPERLINK(I4419)</f>
        <v>https://ieeexplore.ieee.org/iel1/34/4963/x0320833.pdf</v>
      </c>
      <c r="I4419" t="s">
        <v>25399</v>
      </c>
      <c r="K4419">
        <v>112</v>
      </c>
      <c r="L4419" s="41">
        <v>43549</v>
      </c>
      <c r="U4419">
        <v>0</v>
      </c>
      <c r="V4419" t="s">
        <v>2923</v>
      </c>
      <c r="W4419">
        <v>0</v>
      </c>
      <c r="X4419">
        <v>2</v>
      </c>
      <c r="Y4419">
        <v>29</v>
      </c>
    </row>
    <row r="4420" spans="2:25" x14ac:dyDescent="0.3">
      <c r="B4420">
        <v>2</v>
      </c>
      <c r="C4420" t="s">
        <v>3966</v>
      </c>
      <c r="D4420" t="s">
        <v>3965</v>
      </c>
      <c r="E4420">
        <v>1994</v>
      </c>
      <c r="F4420" t="s">
        <v>3964</v>
      </c>
      <c r="G4420" t="s">
        <v>3314</v>
      </c>
      <c r="H4420" s="6" t="str">
        <f>HYPERLINK(I4420)</f>
        <v>https://ieeexplore.ieee.org/abstract/document/714111/</v>
      </c>
      <c r="I4420" t="s">
        <v>3963</v>
      </c>
      <c r="J4420" t="s">
        <v>3962</v>
      </c>
      <c r="K4420">
        <v>113</v>
      </c>
      <c r="L4420" s="41">
        <v>43549</v>
      </c>
      <c r="U4420">
        <v>2</v>
      </c>
      <c r="V4420" t="s">
        <v>2994</v>
      </c>
      <c r="W4420">
        <v>1</v>
      </c>
      <c r="X4420">
        <v>2</v>
      </c>
      <c r="Y4420">
        <v>25</v>
      </c>
    </row>
    <row r="4421" spans="2:25" x14ac:dyDescent="0.3">
      <c r="B4421">
        <v>3</v>
      </c>
      <c r="C4421" t="s">
        <v>25398</v>
      </c>
      <c r="D4421" t="s">
        <v>25397</v>
      </c>
      <c r="E4421">
        <v>2003</v>
      </c>
      <c r="G4421" t="s">
        <v>4460</v>
      </c>
      <c r="H4421" s="6" t="str">
        <f>HYPERLINK(I4421)</f>
        <v>https://dspace.mit.edu/handle/1721.1/16939</v>
      </c>
      <c r="I4421" t="s">
        <v>25396</v>
      </c>
      <c r="J4421" t="s">
        <v>25395</v>
      </c>
      <c r="K4421">
        <v>114</v>
      </c>
      <c r="L4421" s="41">
        <v>43549</v>
      </c>
      <c r="U4421">
        <v>3</v>
      </c>
      <c r="V4421" t="s">
        <v>3034</v>
      </c>
      <c r="W4421">
        <v>3</v>
      </c>
      <c r="X4421">
        <v>1</v>
      </c>
      <c r="Y4421">
        <v>16</v>
      </c>
    </row>
    <row r="4422" spans="2:25" x14ac:dyDescent="0.3">
      <c r="B4422">
        <v>5</v>
      </c>
      <c r="C4422" t="s">
        <v>25394</v>
      </c>
      <c r="D4422" t="s">
        <v>25393</v>
      </c>
      <c r="E4422">
        <v>2007</v>
      </c>
      <c r="F4422" t="s">
        <v>25392</v>
      </c>
      <c r="G4422" t="s">
        <v>3369</v>
      </c>
      <c r="H4422" s="6" t="e">
        <f>HYPERLINK(I4422)</f>
        <v>#VALUE!</v>
      </c>
      <c r="I4422" t="s">
        <v>25391</v>
      </c>
      <c r="J4422" t="s">
        <v>25390</v>
      </c>
      <c r="K4422">
        <v>115</v>
      </c>
      <c r="L4422" s="41">
        <v>43549</v>
      </c>
      <c r="M4422" t="s">
        <v>3356</v>
      </c>
      <c r="U4422">
        <v>5</v>
      </c>
      <c r="V4422" t="s">
        <v>3168</v>
      </c>
      <c r="W4422">
        <v>1</v>
      </c>
      <c r="X4422">
        <v>5</v>
      </c>
      <c r="Y4422">
        <v>12</v>
      </c>
    </row>
    <row r="4423" spans="2:25" x14ac:dyDescent="0.3">
      <c r="B4423">
        <v>3</v>
      </c>
      <c r="C4423" t="s">
        <v>7723</v>
      </c>
      <c r="D4423" t="s">
        <v>7722</v>
      </c>
      <c r="E4423">
        <v>1995</v>
      </c>
      <c r="F4423" t="s">
        <v>25389</v>
      </c>
      <c r="G4423" t="s">
        <v>3802</v>
      </c>
      <c r="H4423" s="6" t="str">
        <f>HYPERLINK(I4423)</f>
        <v>https://www.tandfonline.com/doi/abs/10.1080/10447319509526124</v>
      </c>
      <c r="I4423" t="s">
        <v>7721</v>
      </c>
      <c r="J4423" t="s">
        <v>7720</v>
      </c>
      <c r="K4423">
        <v>116</v>
      </c>
      <c r="L4423" s="41">
        <v>43549</v>
      </c>
      <c r="U4423">
        <v>3</v>
      </c>
      <c r="V4423" t="s">
        <v>2962</v>
      </c>
      <c r="W4423">
        <v>1</v>
      </c>
      <c r="X4423">
        <v>4</v>
      </c>
      <c r="Y4423">
        <v>24</v>
      </c>
    </row>
    <row r="4424" spans="2:25" x14ac:dyDescent="0.3">
      <c r="B4424">
        <v>0</v>
      </c>
      <c r="C4424" t="s">
        <v>25388</v>
      </c>
      <c r="D4424" t="s">
        <v>25387</v>
      </c>
      <c r="E4424">
        <v>2009</v>
      </c>
      <c r="F4424" t="s">
        <v>25386</v>
      </c>
      <c r="G4424" t="s">
        <v>3462</v>
      </c>
      <c r="H4424" s="6" t="str">
        <f>HYPERLINK(I4424)</f>
        <v>http://citeseerx.ist.psu.edu/viewdoc/download?doi=10.1.1.375.4126&amp;rep=rep1&amp;type=pdf</v>
      </c>
      <c r="I4424" t="s">
        <v>25385</v>
      </c>
      <c r="K4424">
        <v>117</v>
      </c>
      <c r="L4424" s="41">
        <v>43549</v>
      </c>
      <c r="M4424" t="s">
        <v>3356</v>
      </c>
      <c r="U4424">
        <v>0</v>
      </c>
      <c r="V4424" t="s">
        <v>2923</v>
      </c>
      <c r="W4424">
        <v>0</v>
      </c>
      <c r="X4424">
        <v>2</v>
      </c>
      <c r="Y4424">
        <v>10</v>
      </c>
    </row>
    <row r="4425" spans="2:25" x14ac:dyDescent="0.3">
      <c r="B4425">
        <v>11</v>
      </c>
      <c r="C4425" t="s">
        <v>25384</v>
      </c>
      <c r="D4425" t="s">
        <v>25383</v>
      </c>
      <c r="E4425">
        <v>2008</v>
      </c>
      <c r="F4425" t="s">
        <v>7454</v>
      </c>
      <c r="G4425" t="s">
        <v>3314</v>
      </c>
      <c r="H4425" s="6" t="str">
        <f>HYPERLINK(I4425)</f>
        <v>https://ieeexplore.ieee.org/abstract/document/4543719/</v>
      </c>
      <c r="I4425" t="s">
        <v>25382</v>
      </c>
      <c r="J4425" t="s">
        <v>25381</v>
      </c>
      <c r="K4425">
        <v>118</v>
      </c>
      <c r="L4425" s="41">
        <v>43549</v>
      </c>
      <c r="U4425">
        <v>11</v>
      </c>
      <c r="V4425" t="s">
        <v>2931</v>
      </c>
      <c r="W4425">
        <v>6</v>
      </c>
      <c r="X4425">
        <v>2</v>
      </c>
      <c r="Y4425">
        <v>11</v>
      </c>
    </row>
    <row r="4426" spans="2:25" x14ac:dyDescent="0.3">
      <c r="B4426">
        <v>6</v>
      </c>
      <c r="C4426" t="s">
        <v>25380</v>
      </c>
      <c r="D4426" t="s">
        <v>25379</v>
      </c>
      <c r="E4426">
        <v>1999</v>
      </c>
      <c r="F4426" t="s">
        <v>7150</v>
      </c>
      <c r="G4426" t="s">
        <v>25378</v>
      </c>
      <c r="H4426" s="6" t="str">
        <f>HYPERLINK(I4426)</f>
        <v>http://www.europe.naverlabs.com/content/download/23492/170998/file/bmvc99.pdf</v>
      </c>
      <c r="I4426" t="s">
        <v>25377</v>
      </c>
      <c r="J4426" t="s">
        <v>25376</v>
      </c>
      <c r="K4426">
        <v>119</v>
      </c>
      <c r="L4426" s="41">
        <v>43549</v>
      </c>
      <c r="M4426" t="s">
        <v>3356</v>
      </c>
      <c r="U4426">
        <v>6</v>
      </c>
      <c r="V4426" t="s">
        <v>3159</v>
      </c>
      <c r="W4426">
        <v>1</v>
      </c>
      <c r="X4426">
        <v>5</v>
      </c>
      <c r="Y4426">
        <v>20</v>
      </c>
    </row>
    <row r="4427" spans="2:25" x14ac:dyDescent="0.3">
      <c r="B4427">
        <v>7</v>
      </c>
      <c r="C4427" t="s">
        <v>25375</v>
      </c>
      <c r="D4427" t="s">
        <v>25374</v>
      </c>
      <c r="E4427">
        <v>2005</v>
      </c>
      <c r="F4427" t="s">
        <v>25373</v>
      </c>
      <c r="G4427" t="s">
        <v>5609</v>
      </c>
      <c r="H4427" s="6" t="str">
        <f>HYPERLINK(I4427)</f>
        <v>https://arc.aiaa.org/doi/pdf/10.2514/1.12922</v>
      </c>
      <c r="I4427" t="s">
        <v>25372</v>
      </c>
      <c r="J4427" t="s">
        <v>25371</v>
      </c>
      <c r="K4427">
        <v>120</v>
      </c>
      <c r="L4427" s="41">
        <v>43549</v>
      </c>
      <c r="U4427">
        <v>7</v>
      </c>
      <c r="V4427" t="s">
        <v>2933</v>
      </c>
      <c r="W4427">
        <v>4</v>
      </c>
      <c r="X4427">
        <v>2</v>
      </c>
      <c r="Y4427">
        <v>14</v>
      </c>
    </row>
    <row r="4428" spans="2:25" x14ac:dyDescent="0.3">
      <c r="B4428">
        <v>1</v>
      </c>
      <c r="C4428" t="s">
        <v>25370</v>
      </c>
      <c r="D4428" t="s">
        <v>25369</v>
      </c>
      <c r="E4428">
        <v>2008</v>
      </c>
      <c r="F4428" t="s">
        <v>4725</v>
      </c>
      <c r="G4428" t="s">
        <v>3802</v>
      </c>
      <c r="H4428" s="6" t="str">
        <f>HYPERLINK(I4428)</f>
        <v>https://www.tandfonline.com/doi/abs/10.1080/1931308X.2008.10644161</v>
      </c>
      <c r="I4428" t="s">
        <v>25368</v>
      </c>
      <c r="J4428" t="s">
        <v>25367</v>
      </c>
      <c r="K4428">
        <v>121</v>
      </c>
      <c r="L4428" s="41">
        <v>43549</v>
      </c>
      <c r="U4428">
        <v>1</v>
      </c>
      <c r="V4428" t="s">
        <v>3111</v>
      </c>
      <c r="W4428">
        <v>0</v>
      </c>
      <c r="X4428">
        <v>3</v>
      </c>
      <c r="Y4428">
        <v>11</v>
      </c>
    </row>
    <row r="4429" spans="2:25" x14ac:dyDescent="0.3">
      <c r="B4429">
        <v>196</v>
      </c>
      <c r="C4429" t="s">
        <v>1075</v>
      </c>
      <c r="D4429" t="s">
        <v>1076</v>
      </c>
      <c r="E4429">
        <v>2007</v>
      </c>
      <c r="F4429" t="s">
        <v>3950</v>
      </c>
      <c r="G4429" t="s">
        <v>3314</v>
      </c>
      <c r="H4429" s="6" t="str">
        <f>HYPERLINK(I4429)</f>
        <v>https://ieeexplore.ieee.org/abstract/document/4142930/</v>
      </c>
      <c r="I4429" t="s">
        <v>1077</v>
      </c>
      <c r="J4429" t="s">
        <v>3949</v>
      </c>
      <c r="K4429">
        <v>122</v>
      </c>
      <c r="L4429" s="41">
        <v>43549</v>
      </c>
      <c r="U4429">
        <v>196</v>
      </c>
      <c r="V4429" t="s">
        <v>3948</v>
      </c>
      <c r="W4429">
        <v>98</v>
      </c>
      <c r="X4429">
        <v>2</v>
      </c>
      <c r="Y4429">
        <v>12</v>
      </c>
    </row>
    <row r="4430" spans="2:25" x14ac:dyDescent="0.3">
      <c r="B4430">
        <v>0</v>
      </c>
      <c r="C4430" t="s">
        <v>25366</v>
      </c>
      <c r="D4430" t="s">
        <v>25365</v>
      </c>
      <c r="E4430">
        <v>2007</v>
      </c>
      <c r="F4430" t="s">
        <v>25364</v>
      </c>
      <c r="G4430" t="s">
        <v>5609</v>
      </c>
      <c r="H4430" s="6" t="str">
        <f>HYPERLINK(I4430)</f>
        <v>https://arc.aiaa.org/doi/pdf/10.2514/6.2007-2709</v>
      </c>
      <c r="I4430" t="s">
        <v>25363</v>
      </c>
      <c r="K4430">
        <v>123</v>
      </c>
      <c r="L4430" s="41">
        <v>43549</v>
      </c>
      <c r="U4430">
        <v>0</v>
      </c>
      <c r="V4430" t="s">
        <v>2923</v>
      </c>
      <c r="W4430">
        <v>0</v>
      </c>
      <c r="X4430">
        <v>2</v>
      </c>
      <c r="Y4430">
        <v>12</v>
      </c>
    </row>
    <row r="4431" spans="2:25" x14ac:dyDescent="0.3">
      <c r="B4431">
        <v>40</v>
      </c>
      <c r="C4431" t="s">
        <v>25362</v>
      </c>
      <c r="D4431" t="s">
        <v>25361</v>
      </c>
      <c r="E4431">
        <v>2009</v>
      </c>
      <c r="F4431" t="s">
        <v>17594</v>
      </c>
      <c r="G4431" t="s">
        <v>3314</v>
      </c>
      <c r="H4431" s="6" t="str">
        <f>HYPERLINK(I4431)</f>
        <v>https://ieeexplore.ieee.org/abstract/document/5354231/</v>
      </c>
      <c r="I4431" t="s">
        <v>25360</v>
      </c>
      <c r="J4431" t="s">
        <v>25359</v>
      </c>
      <c r="K4431">
        <v>124</v>
      </c>
      <c r="L4431" s="41">
        <v>43549</v>
      </c>
      <c r="U4431">
        <v>40</v>
      </c>
      <c r="V4431" t="s">
        <v>2968</v>
      </c>
      <c r="W4431">
        <v>10</v>
      </c>
      <c r="X4431">
        <v>4</v>
      </c>
      <c r="Y4431">
        <v>10</v>
      </c>
    </row>
    <row r="4432" spans="2:25" x14ac:dyDescent="0.3">
      <c r="B4432">
        <v>0</v>
      </c>
      <c r="C4432" t="s">
        <v>25358</v>
      </c>
      <c r="D4432" t="s">
        <v>25357</v>
      </c>
      <c r="H4432" s="6" t="str">
        <f>HYPERLINK(I4432)</f>
        <v/>
      </c>
      <c r="K4432">
        <v>125</v>
      </c>
      <c r="L4432" s="41">
        <v>43549</v>
      </c>
      <c r="M4432" t="s">
        <v>3655</v>
      </c>
      <c r="U4432">
        <v>0</v>
      </c>
      <c r="V4432" t="s">
        <v>2923</v>
      </c>
      <c r="W4432">
        <v>0</v>
      </c>
      <c r="X4432">
        <v>1</v>
      </c>
    </row>
    <row r="4433" spans="2:25" x14ac:dyDescent="0.3">
      <c r="B4433">
        <v>0</v>
      </c>
      <c r="C4433" t="s">
        <v>25356</v>
      </c>
      <c r="D4433" t="s">
        <v>4660</v>
      </c>
      <c r="E4433">
        <v>2009</v>
      </c>
      <c r="G4433" t="s">
        <v>25355</v>
      </c>
      <c r="H4433" s="6" t="str">
        <f>HYPERLINK(I4433)</f>
        <v>https://polipapers.upv.es/index.php/RIAI/article/download/8360/8502</v>
      </c>
      <c r="I4433" t="s">
        <v>25354</v>
      </c>
      <c r="K4433">
        <v>126</v>
      </c>
      <c r="L4433" s="41">
        <v>43549</v>
      </c>
      <c r="M4433" t="s">
        <v>3356</v>
      </c>
      <c r="U4433">
        <v>0</v>
      </c>
      <c r="V4433" t="s">
        <v>2923</v>
      </c>
      <c r="W4433">
        <v>0</v>
      </c>
      <c r="X4433">
        <v>3</v>
      </c>
      <c r="Y4433">
        <v>10</v>
      </c>
    </row>
    <row r="4434" spans="2:25" x14ac:dyDescent="0.3">
      <c r="B4434">
        <v>0</v>
      </c>
      <c r="C4434" t="s">
        <v>25353</v>
      </c>
      <c r="D4434" t="s">
        <v>25352</v>
      </c>
      <c r="E4434">
        <v>2001</v>
      </c>
      <c r="G4434" t="s">
        <v>9015</v>
      </c>
      <c r="H4434" s="6" t="str">
        <f>HYPERLINK(I4434)</f>
        <v>https://ir.nctu.edu.tw/bitstream/11536/97428/2/902213E009050.pdf</v>
      </c>
      <c r="I4434" t="s">
        <v>25351</v>
      </c>
      <c r="K4434">
        <v>127</v>
      </c>
      <c r="L4434" s="41">
        <v>43549</v>
      </c>
      <c r="M4434" t="s">
        <v>3356</v>
      </c>
      <c r="U4434">
        <v>0</v>
      </c>
      <c r="V4434" t="s">
        <v>2923</v>
      </c>
      <c r="W4434">
        <v>0</v>
      </c>
      <c r="X4434">
        <v>1</v>
      </c>
      <c r="Y4434">
        <v>18</v>
      </c>
    </row>
    <row r="4435" spans="2:25" x14ac:dyDescent="0.3">
      <c r="B4435">
        <v>2</v>
      </c>
      <c r="C4435" t="s">
        <v>25350</v>
      </c>
      <c r="D4435" t="s">
        <v>25349</v>
      </c>
      <c r="E4435">
        <v>2009</v>
      </c>
      <c r="F4435" t="s">
        <v>25348</v>
      </c>
      <c r="G4435" t="s">
        <v>3314</v>
      </c>
      <c r="H4435" s="6" t="str">
        <f>HYPERLINK(I4435)</f>
        <v>https://ieeexplore.ieee.org/abstract/document/5359575/</v>
      </c>
      <c r="I4435" t="s">
        <v>25347</v>
      </c>
      <c r="J4435" t="s">
        <v>25346</v>
      </c>
      <c r="K4435">
        <v>128</v>
      </c>
      <c r="L4435" s="41">
        <v>43549</v>
      </c>
      <c r="U4435">
        <v>2</v>
      </c>
      <c r="V4435" t="s">
        <v>2956</v>
      </c>
      <c r="W4435">
        <v>1</v>
      </c>
      <c r="X4435">
        <v>2</v>
      </c>
      <c r="Y4435">
        <v>10</v>
      </c>
    </row>
    <row r="4436" spans="2:25" x14ac:dyDescent="0.3">
      <c r="B4436">
        <v>1</v>
      </c>
      <c r="C4436" t="s">
        <v>25332</v>
      </c>
      <c r="D4436" t="s">
        <v>25345</v>
      </c>
      <c r="E4436">
        <v>1989</v>
      </c>
      <c r="G4436" t="s">
        <v>25344</v>
      </c>
      <c r="H4436" s="6" t="str">
        <f>HYPERLINK(I4436)</f>
        <v>http://www.ncgia.ucsb.edu/technical-reports/PDF/89-15.pdf</v>
      </c>
      <c r="I4436" t="s">
        <v>25343</v>
      </c>
      <c r="J4436" t="s">
        <v>25342</v>
      </c>
      <c r="K4436">
        <v>129</v>
      </c>
      <c r="L4436" s="41">
        <v>43549</v>
      </c>
      <c r="M4436" t="s">
        <v>3679</v>
      </c>
      <c r="U4436">
        <v>1</v>
      </c>
      <c r="V4436" t="s">
        <v>3001</v>
      </c>
      <c r="W4436">
        <v>0</v>
      </c>
      <c r="X4436">
        <v>3</v>
      </c>
      <c r="Y4436">
        <v>30</v>
      </c>
    </row>
    <row r="4437" spans="2:25" x14ac:dyDescent="0.3">
      <c r="B4437">
        <v>2</v>
      </c>
      <c r="C4437" t="s">
        <v>25341</v>
      </c>
      <c r="D4437" t="s">
        <v>25340</v>
      </c>
      <c r="E4437">
        <v>2004</v>
      </c>
      <c r="F4437" t="s">
        <v>25339</v>
      </c>
      <c r="G4437" t="s">
        <v>25338</v>
      </c>
      <c r="H4437" s="6" t="str">
        <f>HYPERLINK(I4437)</f>
        <v>https://www.softwareresearch.net/fileadmin/src/docs/teaching/SS04/EZS/08TDL_SL_ASWSD04.pdf</v>
      </c>
      <c r="I4437" t="s">
        <v>25337</v>
      </c>
      <c r="J4437" t="s">
        <v>25336</v>
      </c>
      <c r="K4437">
        <v>130</v>
      </c>
      <c r="L4437" s="41">
        <v>43549</v>
      </c>
      <c r="M4437" t="s">
        <v>3356</v>
      </c>
      <c r="U4437">
        <v>2</v>
      </c>
      <c r="V4437" t="s">
        <v>2962</v>
      </c>
      <c r="W4437">
        <v>1</v>
      </c>
      <c r="X4437">
        <v>2</v>
      </c>
      <c r="Y4437">
        <v>15</v>
      </c>
    </row>
    <row r="4438" spans="2:25" x14ac:dyDescent="0.3">
      <c r="B4438">
        <v>87</v>
      </c>
      <c r="C4438" t="s">
        <v>25300</v>
      </c>
      <c r="D4438" t="s">
        <v>25299</v>
      </c>
      <c r="E4438">
        <v>2007</v>
      </c>
      <c r="F4438" t="s">
        <v>25335</v>
      </c>
      <c r="G4438" t="s">
        <v>3341</v>
      </c>
      <c r="H4438" s="6" t="str">
        <f>HYPERLINK(I4438)</f>
        <v>https://patents.google.com/patent/US7212663B2/en</v>
      </c>
      <c r="I4438" t="s">
        <v>25334</v>
      </c>
      <c r="J4438" t="s">
        <v>25333</v>
      </c>
      <c r="K4438">
        <v>131</v>
      </c>
      <c r="L4438" s="41">
        <v>43549</v>
      </c>
      <c r="U4438">
        <v>87</v>
      </c>
      <c r="V4438" t="s">
        <v>3151</v>
      </c>
      <c r="W4438">
        <v>87</v>
      </c>
      <c r="X4438">
        <v>1</v>
      </c>
      <c r="Y4438">
        <v>12</v>
      </c>
    </row>
    <row r="4439" spans="2:25" x14ac:dyDescent="0.3">
      <c r="B4439">
        <v>0</v>
      </c>
      <c r="C4439" t="s">
        <v>25332</v>
      </c>
      <c r="D4439" t="s">
        <v>25331</v>
      </c>
      <c r="E4439">
        <v>1989</v>
      </c>
      <c r="G4439" t="s">
        <v>5230</v>
      </c>
      <c r="H4439" s="6" t="str">
        <f>HYPERLINK(I4439)</f>
        <v>https://escholarship.org/uc/item/8t52g9vt</v>
      </c>
      <c r="I4439" t="s">
        <v>25330</v>
      </c>
      <c r="K4439">
        <v>132</v>
      </c>
      <c r="L4439" s="41">
        <v>43549</v>
      </c>
      <c r="U4439">
        <v>0</v>
      </c>
      <c r="V4439" t="s">
        <v>2923</v>
      </c>
      <c r="W4439">
        <v>0</v>
      </c>
      <c r="X4439">
        <v>3</v>
      </c>
      <c r="Y4439">
        <v>30</v>
      </c>
    </row>
    <row r="4440" spans="2:25" x14ac:dyDescent="0.3">
      <c r="B4440">
        <v>0</v>
      </c>
      <c r="C4440" t="s">
        <v>25329</v>
      </c>
      <c r="D4440" t="s">
        <v>25328</v>
      </c>
      <c r="E4440">
        <v>2007</v>
      </c>
      <c r="G4440" t="s">
        <v>4460</v>
      </c>
      <c r="H4440" s="6" t="str">
        <f>HYPERLINK(I4440)</f>
        <v>https://dspace.mit.edu/handle/1721.1/46728</v>
      </c>
      <c r="I4440" t="s">
        <v>25327</v>
      </c>
      <c r="K4440">
        <v>133</v>
      </c>
      <c r="L4440" s="41">
        <v>43549</v>
      </c>
      <c r="U4440">
        <v>0</v>
      </c>
      <c r="V4440" t="s">
        <v>2923</v>
      </c>
      <c r="W4440">
        <v>0</v>
      </c>
      <c r="X4440">
        <v>3</v>
      </c>
      <c r="Y4440">
        <v>12</v>
      </c>
    </row>
    <row r="4441" spans="2:25" x14ac:dyDescent="0.3">
      <c r="B4441">
        <v>2</v>
      </c>
      <c r="C4441" t="s">
        <v>25326</v>
      </c>
      <c r="D4441" t="s">
        <v>25325</v>
      </c>
      <c r="E4441">
        <v>2009</v>
      </c>
      <c r="F4441" t="s">
        <v>25324</v>
      </c>
      <c r="G4441" t="s">
        <v>10064</v>
      </c>
      <c r="H4441" s="6" t="str">
        <f>HYPERLINK(I4441)</f>
        <v>https://ci.nii.ac.jp/naid/110007361079/</v>
      </c>
      <c r="I4441" t="s">
        <v>25323</v>
      </c>
      <c r="J4441" t="s">
        <v>25322</v>
      </c>
      <c r="K4441">
        <v>134</v>
      </c>
      <c r="L4441" s="41">
        <v>43549</v>
      </c>
      <c r="U4441">
        <v>2</v>
      </c>
      <c r="V4441" t="s">
        <v>2956</v>
      </c>
      <c r="W4441">
        <v>1</v>
      </c>
      <c r="X4441">
        <v>3</v>
      </c>
      <c r="Y4441">
        <v>10</v>
      </c>
    </row>
    <row r="4442" spans="2:25" x14ac:dyDescent="0.3">
      <c r="B4442">
        <v>19</v>
      </c>
      <c r="C4442" t="s">
        <v>25321</v>
      </c>
      <c r="D4442" t="s">
        <v>25320</v>
      </c>
      <c r="E4442">
        <v>2007</v>
      </c>
      <c r="F4442" t="s">
        <v>5991</v>
      </c>
      <c r="G4442" t="s">
        <v>3347</v>
      </c>
      <c r="H4442" s="6" t="str">
        <f>HYPERLINK(I4442)</f>
        <v>https://www.sciencedirect.com/science/article/pii/S0921889007000632</v>
      </c>
      <c r="I4442" t="s">
        <v>25319</v>
      </c>
      <c r="J4442" t="s">
        <v>25318</v>
      </c>
      <c r="K4442">
        <v>135</v>
      </c>
      <c r="L4442" s="41">
        <v>43549</v>
      </c>
      <c r="U4442">
        <v>19</v>
      </c>
      <c r="V4442" t="s">
        <v>3228</v>
      </c>
      <c r="W4442">
        <v>4</v>
      </c>
      <c r="X4442">
        <v>5</v>
      </c>
      <c r="Y4442">
        <v>12</v>
      </c>
    </row>
    <row r="4443" spans="2:25" x14ac:dyDescent="0.3">
      <c r="B4443">
        <v>0</v>
      </c>
      <c r="C4443" t="s">
        <v>25317</v>
      </c>
      <c r="D4443" t="s">
        <v>25316</v>
      </c>
      <c r="E4443">
        <v>1995</v>
      </c>
      <c r="F4443" t="s">
        <v>23237</v>
      </c>
      <c r="G4443" t="s">
        <v>3544</v>
      </c>
      <c r="H4443" s="6" t="str">
        <f>HYPERLINK(I4443)</f>
        <v>https://www.cambridge.org/core/journals/knowledge-engineering-review/article/from-the-journals/28C22D795C6E0FF6038C9FB1A977AAFA</v>
      </c>
      <c r="I4443" t="s">
        <v>25315</v>
      </c>
      <c r="K4443">
        <v>136</v>
      </c>
      <c r="L4443" s="41">
        <v>43549</v>
      </c>
      <c r="U4443">
        <v>0</v>
      </c>
      <c r="V4443" t="s">
        <v>2923</v>
      </c>
      <c r="W4443">
        <v>0</v>
      </c>
      <c r="X4443">
        <v>4</v>
      </c>
      <c r="Y4443">
        <v>24</v>
      </c>
    </row>
    <row r="4444" spans="2:25" x14ac:dyDescent="0.3">
      <c r="B4444">
        <v>10</v>
      </c>
      <c r="C4444" t="s">
        <v>25314</v>
      </c>
      <c r="D4444" t="s">
        <v>25313</v>
      </c>
      <c r="E4444">
        <v>2001</v>
      </c>
      <c r="F4444" t="s">
        <v>22144</v>
      </c>
      <c r="G4444" t="s">
        <v>3347</v>
      </c>
      <c r="H4444" s="6" t="str">
        <f>HYPERLINK(I4444)</f>
        <v>https://www.sciencedirect.com/science/article/pii/S0950705100000988</v>
      </c>
      <c r="I4444" t="s">
        <v>25312</v>
      </c>
      <c r="J4444" t="s">
        <v>25311</v>
      </c>
      <c r="K4444">
        <v>137</v>
      </c>
      <c r="L4444" s="41">
        <v>43549</v>
      </c>
      <c r="U4444">
        <v>10</v>
      </c>
      <c r="V4444" t="s">
        <v>3162</v>
      </c>
      <c r="W4444">
        <v>10</v>
      </c>
      <c r="X4444">
        <v>1</v>
      </c>
      <c r="Y4444">
        <v>18</v>
      </c>
    </row>
    <row r="4445" spans="2:25" x14ac:dyDescent="0.3">
      <c r="B4445">
        <v>0</v>
      </c>
      <c r="C4445" t="s">
        <v>25310</v>
      </c>
      <c r="D4445" t="s">
        <v>25309</v>
      </c>
      <c r="E4445">
        <v>2007</v>
      </c>
      <c r="F4445" t="s">
        <v>3755</v>
      </c>
      <c r="G4445" t="s">
        <v>3314</v>
      </c>
      <c r="H4445" s="6" t="str">
        <f>HYPERLINK(I4445)</f>
        <v>https://ieeexplore.ieee.org/abstract/document/4407550/</v>
      </c>
      <c r="I4445" t="s">
        <v>25308</v>
      </c>
      <c r="K4445">
        <v>138</v>
      </c>
      <c r="L4445" s="41">
        <v>43549</v>
      </c>
      <c r="U4445">
        <v>0</v>
      </c>
      <c r="V4445" t="s">
        <v>2923</v>
      </c>
      <c r="W4445">
        <v>0</v>
      </c>
      <c r="X4445">
        <v>4</v>
      </c>
      <c r="Y4445">
        <v>12</v>
      </c>
    </row>
    <row r="4446" spans="2:25" x14ac:dyDescent="0.3">
      <c r="B4446">
        <v>6</v>
      </c>
      <c r="C4446" t="s">
        <v>25307</v>
      </c>
      <c r="D4446" t="s">
        <v>25306</v>
      </c>
      <c r="E4446">
        <v>2005</v>
      </c>
      <c r="G4446" t="s">
        <v>17834</v>
      </c>
      <c r="H4446" s="6" t="str">
        <f>HYPERLINK(I4446)</f>
        <v>http://scholar.sun.ac.za/handle/10019.1/2875</v>
      </c>
      <c r="I4446" t="s">
        <v>25305</v>
      </c>
      <c r="J4446" t="s">
        <v>25304</v>
      </c>
      <c r="K4446">
        <v>139</v>
      </c>
      <c r="L4446" s="41">
        <v>43549</v>
      </c>
      <c r="U4446">
        <v>6</v>
      </c>
      <c r="V4446" t="s">
        <v>2943</v>
      </c>
      <c r="W4446">
        <v>6</v>
      </c>
      <c r="X4446">
        <v>1</v>
      </c>
      <c r="Y4446">
        <v>14</v>
      </c>
    </row>
    <row r="4447" spans="2:25" x14ac:dyDescent="0.3">
      <c r="B4447">
        <v>0</v>
      </c>
      <c r="C4447" t="s">
        <v>25303</v>
      </c>
      <c r="D4447" t="s">
        <v>25302</v>
      </c>
      <c r="E4447">
        <v>1999</v>
      </c>
      <c r="G4447" t="s">
        <v>9015</v>
      </c>
      <c r="H4447" s="6" t="str">
        <f>HYPERLINK(I4447)</f>
        <v>https://ir.nctu.edu.tw/handle/11536/65496</v>
      </c>
      <c r="I4447" t="s">
        <v>25301</v>
      </c>
      <c r="K4447">
        <v>140</v>
      </c>
      <c r="L4447" s="41">
        <v>43549</v>
      </c>
      <c r="U4447">
        <v>0</v>
      </c>
      <c r="V4447" t="s">
        <v>2923</v>
      </c>
      <c r="W4447">
        <v>0</v>
      </c>
      <c r="X4447">
        <v>2</v>
      </c>
      <c r="Y4447">
        <v>20</v>
      </c>
    </row>
    <row r="4448" spans="2:25" x14ac:dyDescent="0.3">
      <c r="B4448">
        <v>0</v>
      </c>
      <c r="C4448" t="s">
        <v>21314</v>
      </c>
      <c r="D4448" t="s">
        <v>21313</v>
      </c>
      <c r="E4448">
        <v>2007</v>
      </c>
      <c r="G4448" t="s">
        <v>15289</v>
      </c>
      <c r="H4448" s="6" t="str">
        <f>HYPERLINK(I4448)</f>
        <v>https://sites.google.com/site/eohangeorge/Home/report.pdf</v>
      </c>
      <c r="I4448" t="s">
        <v>21312</v>
      </c>
      <c r="K4448">
        <v>141</v>
      </c>
      <c r="L4448" s="41">
        <v>43549</v>
      </c>
      <c r="M4448" t="s">
        <v>3356</v>
      </c>
      <c r="U4448">
        <v>0</v>
      </c>
      <c r="V4448" t="s">
        <v>2923</v>
      </c>
      <c r="W4448">
        <v>0</v>
      </c>
      <c r="X4448">
        <v>1</v>
      </c>
      <c r="Y4448">
        <v>12</v>
      </c>
    </row>
    <row r="4449" spans="2:25" x14ac:dyDescent="0.3">
      <c r="B4449">
        <v>0</v>
      </c>
      <c r="C4449" t="s">
        <v>12218</v>
      </c>
      <c r="D4449" t="s">
        <v>12217</v>
      </c>
      <c r="E4449">
        <v>1991</v>
      </c>
      <c r="F4449" t="s">
        <v>12216</v>
      </c>
      <c r="G4449" t="s">
        <v>12215</v>
      </c>
      <c r="H4449" s="6" t="str">
        <f>HYPERLINK(I4449)</f>
        <v>https://engineering.tamu.edu/media/4859411/langari-cv-4_17.pdf</v>
      </c>
      <c r="I4449" t="s">
        <v>12214</v>
      </c>
      <c r="K4449">
        <v>142</v>
      </c>
      <c r="L4449" s="41">
        <v>43549</v>
      </c>
      <c r="M4449" t="s">
        <v>3356</v>
      </c>
      <c r="U4449">
        <v>0</v>
      </c>
      <c r="V4449" t="s">
        <v>2923</v>
      </c>
      <c r="W4449">
        <v>0</v>
      </c>
      <c r="X4449">
        <v>2</v>
      </c>
      <c r="Y4449">
        <v>28</v>
      </c>
    </row>
    <row r="4450" spans="2:25" x14ac:dyDescent="0.3">
      <c r="B4450">
        <v>0</v>
      </c>
      <c r="C4450" t="s">
        <v>25300</v>
      </c>
      <c r="D4450" t="s">
        <v>25299</v>
      </c>
      <c r="E4450">
        <v>2004</v>
      </c>
      <c r="F4450" t="s">
        <v>25298</v>
      </c>
      <c r="G4450" t="s">
        <v>3341</v>
      </c>
      <c r="H4450" s="6" t="str">
        <f>HYPERLINK(I4450)</f>
        <v>https://patents.google.com/patent/US20040005092A1/en</v>
      </c>
      <c r="I4450" t="s">
        <v>25297</v>
      </c>
      <c r="K4450">
        <v>143</v>
      </c>
      <c r="L4450" s="41">
        <v>43549</v>
      </c>
      <c r="U4450">
        <v>0</v>
      </c>
      <c r="V4450" t="s">
        <v>2923</v>
      </c>
      <c r="W4450">
        <v>0</v>
      </c>
      <c r="X4450">
        <v>1</v>
      </c>
      <c r="Y4450">
        <v>15</v>
      </c>
    </row>
    <row r="4451" spans="2:25" x14ac:dyDescent="0.3">
      <c r="B4451">
        <v>13</v>
      </c>
      <c r="C4451" t="s">
        <v>25296</v>
      </c>
      <c r="D4451" t="s">
        <v>25295</v>
      </c>
      <c r="E4451">
        <v>2006</v>
      </c>
      <c r="F4451" t="s">
        <v>25294</v>
      </c>
      <c r="G4451" t="s">
        <v>4255</v>
      </c>
      <c r="H4451" s="6" t="str">
        <f>HYPERLINK(I4451)</f>
        <v>http://www.academia.edu/download/30812189/10.1.1.81.142.pdf</v>
      </c>
      <c r="I4451" t="s">
        <v>25293</v>
      </c>
      <c r="J4451" t="s">
        <v>25292</v>
      </c>
      <c r="K4451">
        <v>144</v>
      </c>
      <c r="L4451" s="41">
        <v>43549</v>
      </c>
      <c r="M4451" t="s">
        <v>3356</v>
      </c>
      <c r="U4451">
        <v>13</v>
      </c>
      <c r="V4451" t="s">
        <v>2931</v>
      </c>
      <c r="W4451">
        <v>3</v>
      </c>
      <c r="X4451">
        <v>5</v>
      </c>
      <c r="Y4451">
        <v>13</v>
      </c>
    </row>
    <row r="4452" spans="2:25" x14ac:dyDescent="0.3">
      <c r="B4452">
        <v>0</v>
      </c>
      <c r="C4452" t="s">
        <v>25291</v>
      </c>
      <c r="D4452" t="s">
        <v>25290</v>
      </c>
      <c r="H4452" s="6" t="str">
        <f>HYPERLINK(I4452)</f>
        <v/>
      </c>
      <c r="K4452">
        <v>145</v>
      </c>
      <c r="L4452" s="41">
        <v>43549</v>
      </c>
      <c r="M4452" t="s">
        <v>3655</v>
      </c>
      <c r="U4452">
        <v>0</v>
      </c>
      <c r="V4452" t="s">
        <v>2923</v>
      </c>
      <c r="W4452">
        <v>0</v>
      </c>
      <c r="X4452">
        <v>3</v>
      </c>
    </row>
    <row r="4453" spans="2:25" x14ac:dyDescent="0.3">
      <c r="B4453">
        <v>0</v>
      </c>
      <c r="C4453" t="s">
        <v>25289</v>
      </c>
      <c r="D4453" t="s">
        <v>25288</v>
      </c>
      <c r="E4453">
        <v>2003</v>
      </c>
      <c r="F4453" t="s">
        <v>25287</v>
      </c>
      <c r="G4453" t="s">
        <v>3328</v>
      </c>
      <c r="H4453" s="6" t="str">
        <f>HYPERLINK(I4453)</f>
        <v>https://link.springer.com/chapter/10.1007/3-540-36460-9_13</v>
      </c>
      <c r="I4453" t="s">
        <v>25286</v>
      </c>
      <c r="K4453">
        <v>146</v>
      </c>
      <c r="L4453" s="41">
        <v>43549</v>
      </c>
      <c r="U4453">
        <v>0</v>
      </c>
      <c r="V4453" t="s">
        <v>2923</v>
      </c>
      <c r="W4453">
        <v>0</v>
      </c>
      <c r="X4453">
        <v>1</v>
      </c>
      <c r="Y4453">
        <v>16</v>
      </c>
    </row>
    <row r="4454" spans="2:25" x14ac:dyDescent="0.3">
      <c r="B4454">
        <v>10</v>
      </c>
      <c r="C4454" t="s">
        <v>25285</v>
      </c>
      <c r="D4454" t="s">
        <v>25284</v>
      </c>
      <c r="E4454">
        <v>2007</v>
      </c>
      <c r="F4454" t="s">
        <v>25283</v>
      </c>
      <c r="G4454" t="s">
        <v>3347</v>
      </c>
      <c r="H4454" s="6" t="str">
        <f>HYPERLINK(I4454)</f>
        <v>https://www.sciencedirect.com/science/article/pii/S0736584506000251</v>
      </c>
      <c r="I4454" t="s">
        <v>25282</v>
      </c>
      <c r="J4454" t="s">
        <v>25281</v>
      </c>
      <c r="K4454">
        <v>147</v>
      </c>
      <c r="L4454" s="41">
        <v>43549</v>
      </c>
      <c r="U4454">
        <v>10</v>
      </c>
      <c r="V4454" t="s">
        <v>2951</v>
      </c>
      <c r="W4454">
        <v>5</v>
      </c>
      <c r="X4454">
        <v>2</v>
      </c>
      <c r="Y4454">
        <v>12</v>
      </c>
    </row>
    <row r="4455" spans="2:25" x14ac:dyDescent="0.3">
      <c r="B4455">
        <v>21</v>
      </c>
      <c r="C4455" t="s">
        <v>25280</v>
      </c>
      <c r="D4455" t="s">
        <v>25279</v>
      </c>
      <c r="E4455">
        <v>2008</v>
      </c>
      <c r="F4455" t="s">
        <v>25278</v>
      </c>
      <c r="G4455" t="s">
        <v>25277</v>
      </c>
      <c r="H4455" s="6" t="str">
        <f>HYPERLINK(I4455)</f>
        <v>http://users.uom.gr/~iliass/projects/NetLogo/Papers/IEEIII-2008-SekKefSta.pdf</v>
      </c>
      <c r="I4455" t="s">
        <v>25276</v>
      </c>
      <c r="J4455" t="s">
        <v>25275</v>
      </c>
      <c r="K4455">
        <v>148</v>
      </c>
      <c r="L4455" s="41">
        <v>43549</v>
      </c>
      <c r="M4455" t="s">
        <v>3356</v>
      </c>
      <c r="U4455">
        <v>21</v>
      </c>
      <c r="V4455" t="s">
        <v>25274</v>
      </c>
      <c r="W4455">
        <v>7</v>
      </c>
      <c r="X4455">
        <v>3</v>
      </c>
      <c r="Y4455">
        <v>11</v>
      </c>
    </row>
    <row r="4456" spans="2:25" x14ac:dyDescent="0.3">
      <c r="B4456">
        <v>4</v>
      </c>
      <c r="C4456" t="s">
        <v>25273</v>
      </c>
      <c r="D4456" t="s">
        <v>25272</v>
      </c>
      <c r="E4456">
        <v>2008</v>
      </c>
      <c r="F4456" t="s">
        <v>25271</v>
      </c>
      <c r="G4456" t="s">
        <v>3309</v>
      </c>
      <c r="H4456" s="6" t="str">
        <f>HYPERLINK(I4456)</f>
        <v>https://www.aaai.org/Papers/Symposia/Fall/2008/FS-08-04/FS08-04-005.pdf</v>
      </c>
      <c r="I4456" t="s">
        <v>25270</v>
      </c>
      <c r="J4456" t="s">
        <v>25269</v>
      </c>
      <c r="K4456">
        <v>149</v>
      </c>
      <c r="L4456" s="41">
        <v>43549</v>
      </c>
      <c r="M4456" t="s">
        <v>3356</v>
      </c>
      <c r="U4456">
        <v>4</v>
      </c>
      <c r="V4456" t="s">
        <v>3076</v>
      </c>
      <c r="W4456">
        <v>1</v>
      </c>
      <c r="X4456">
        <v>4</v>
      </c>
      <c r="Y4456">
        <v>11</v>
      </c>
    </row>
    <row r="4457" spans="2:25" x14ac:dyDescent="0.3">
      <c r="B4457">
        <v>0</v>
      </c>
      <c r="C4457" t="s">
        <v>25268</v>
      </c>
      <c r="D4457" t="s">
        <v>25267</v>
      </c>
      <c r="E4457">
        <v>2000</v>
      </c>
      <c r="F4457" t="s">
        <v>25266</v>
      </c>
      <c r="G4457" t="s">
        <v>3328</v>
      </c>
      <c r="H4457" s="6" t="str">
        <f>HYPERLINK(I4457)</f>
        <v>https://link.springer.com/chapter/10.1007/978-1-4615-4335-0_11</v>
      </c>
      <c r="I4457" t="s">
        <v>25265</v>
      </c>
      <c r="K4457">
        <v>150</v>
      </c>
      <c r="L4457" s="41">
        <v>43549</v>
      </c>
      <c r="U4457">
        <v>0</v>
      </c>
      <c r="V4457" t="s">
        <v>2923</v>
      </c>
      <c r="W4457">
        <v>0</v>
      </c>
      <c r="X4457">
        <v>1</v>
      </c>
      <c r="Y4457">
        <v>19</v>
      </c>
    </row>
    <row r="4458" spans="2:25" x14ac:dyDescent="0.3">
      <c r="B4458">
        <v>39</v>
      </c>
      <c r="C4458" t="s">
        <v>25264</v>
      </c>
      <c r="D4458" t="s">
        <v>25263</v>
      </c>
      <c r="E4458">
        <v>2003</v>
      </c>
      <c r="F4458" t="s">
        <v>4471</v>
      </c>
      <c r="G4458" t="s">
        <v>3314</v>
      </c>
      <c r="H4458" s="6" t="str">
        <f>HYPERLINK(I4458)</f>
        <v>https://ieeexplore.ieee.org/abstract/document/1211123/</v>
      </c>
      <c r="I4458" t="s">
        <v>25262</v>
      </c>
      <c r="J4458" t="s">
        <v>25261</v>
      </c>
      <c r="K4458">
        <v>151</v>
      </c>
      <c r="L4458" s="41">
        <v>43549</v>
      </c>
      <c r="U4458">
        <v>39</v>
      </c>
      <c r="V4458" t="s">
        <v>9559</v>
      </c>
      <c r="W4458">
        <v>20</v>
      </c>
      <c r="X4458">
        <v>2</v>
      </c>
      <c r="Y4458">
        <v>16</v>
      </c>
    </row>
    <row r="4459" spans="2:25" x14ac:dyDescent="0.3">
      <c r="B4459">
        <v>7</v>
      </c>
      <c r="C4459" t="s">
        <v>25260</v>
      </c>
      <c r="D4459" t="s">
        <v>25259</v>
      </c>
      <c r="E4459">
        <v>2007</v>
      </c>
      <c r="F4459" t="s">
        <v>25258</v>
      </c>
      <c r="G4459" t="s">
        <v>25257</v>
      </c>
      <c r="H4459" s="6" t="str">
        <f>HYPERLINK(I4459)</f>
        <v>http://www.araa.asn.au/acra/acra2007/papers/paper46final.pdf</v>
      </c>
      <c r="I4459" t="s">
        <v>25256</v>
      </c>
      <c r="J4459" t="s">
        <v>25255</v>
      </c>
      <c r="K4459">
        <v>152</v>
      </c>
      <c r="L4459" s="41">
        <v>43549</v>
      </c>
      <c r="M4459" t="s">
        <v>3356</v>
      </c>
      <c r="U4459">
        <v>7</v>
      </c>
      <c r="V4459" t="s">
        <v>17548</v>
      </c>
      <c r="W4459">
        <v>2</v>
      </c>
      <c r="X4459">
        <v>3</v>
      </c>
      <c r="Y4459">
        <v>12</v>
      </c>
    </row>
    <row r="4460" spans="2:25" x14ac:dyDescent="0.3">
      <c r="B4460">
        <v>1</v>
      </c>
      <c r="C4460" t="s">
        <v>25254</v>
      </c>
      <c r="D4460" t="s">
        <v>25253</v>
      </c>
      <c r="E4460">
        <v>2009</v>
      </c>
      <c r="F4460" t="s">
        <v>25252</v>
      </c>
      <c r="G4460" t="s">
        <v>3314</v>
      </c>
      <c r="H4460" s="6" t="str">
        <f>HYPERLINK(I4460)</f>
        <v>https://ieeexplore.ieee.org/abstract/document/5376951/</v>
      </c>
      <c r="I4460" t="s">
        <v>25251</v>
      </c>
      <c r="J4460" t="s">
        <v>25250</v>
      </c>
      <c r="K4460">
        <v>153</v>
      </c>
      <c r="L4460" s="41">
        <v>43549</v>
      </c>
      <c r="U4460">
        <v>1</v>
      </c>
      <c r="V4460" t="s">
        <v>3035</v>
      </c>
      <c r="W4460">
        <v>1</v>
      </c>
      <c r="X4460">
        <v>1</v>
      </c>
      <c r="Y4460">
        <v>10</v>
      </c>
    </row>
    <row r="4461" spans="2:25" x14ac:dyDescent="0.3">
      <c r="B4461">
        <v>13</v>
      </c>
      <c r="C4461" t="s">
        <v>25249</v>
      </c>
      <c r="D4461" t="s">
        <v>25248</v>
      </c>
      <c r="E4461">
        <v>1994</v>
      </c>
      <c r="F4461" t="s">
        <v>4053</v>
      </c>
      <c r="G4461" t="s">
        <v>3314</v>
      </c>
      <c r="H4461" s="6" t="str">
        <f>HYPERLINK(I4461)</f>
        <v>https://ieeexplore.ieee.org/abstract/document/303741/</v>
      </c>
      <c r="I4461" t="s">
        <v>25247</v>
      </c>
      <c r="J4461" t="s">
        <v>25246</v>
      </c>
      <c r="K4461">
        <v>154</v>
      </c>
      <c r="L4461" s="41">
        <v>43549</v>
      </c>
      <c r="U4461">
        <v>13</v>
      </c>
      <c r="V4461" t="s">
        <v>8673</v>
      </c>
      <c r="W4461">
        <v>3</v>
      </c>
      <c r="X4461">
        <v>5</v>
      </c>
      <c r="Y4461">
        <v>25</v>
      </c>
    </row>
    <row r="4462" spans="2:25" x14ac:dyDescent="0.3">
      <c r="B4462">
        <v>84</v>
      </c>
      <c r="C4462" t="s">
        <v>25245</v>
      </c>
      <c r="D4462" t="s">
        <v>25244</v>
      </c>
      <c r="E4462">
        <v>1977</v>
      </c>
      <c r="G4462" t="s">
        <v>21572</v>
      </c>
      <c r="H4462" s="6" t="str">
        <f>HYPERLINK(I4462)</f>
        <v>https://bura.brunel.ac.uk/handle/2438/1633</v>
      </c>
      <c r="I4462" t="s">
        <v>25243</v>
      </c>
      <c r="J4462" t="s">
        <v>25242</v>
      </c>
      <c r="K4462">
        <v>155</v>
      </c>
      <c r="L4462" s="41">
        <v>43549</v>
      </c>
      <c r="U4462">
        <v>84</v>
      </c>
      <c r="V4462" t="s">
        <v>2949</v>
      </c>
      <c r="W4462">
        <v>28</v>
      </c>
      <c r="X4462">
        <v>3</v>
      </c>
      <c r="Y4462">
        <v>42</v>
      </c>
    </row>
    <row r="4463" spans="2:25" x14ac:dyDescent="0.3">
      <c r="B4463">
        <v>0</v>
      </c>
      <c r="C4463" t="s">
        <v>25241</v>
      </c>
      <c r="D4463" t="s">
        <v>25240</v>
      </c>
      <c r="E4463">
        <v>2007</v>
      </c>
      <c r="F4463" t="s">
        <v>25239</v>
      </c>
      <c r="G4463" t="s">
        <v>4998</v>
      </c>
      <c r="H4463" s="6" t="str">
        <f>HYPERLINK(I4463)</f>
        <v>https://www.jstage.jst.go.jp/article/akanekai/3/2/3_2_187/_article/-char/ja/</v>
      </c>
      <c r="I4463" t="s">
        <v>25238</v>
      </c>
      <c r="K4463">
        <v>156</v>
      </c>
      <c r="L4463" s="41">
        <v>43549</v>
      </c>
      <c r="U4463">
        <v>0</v>
      </c>
      <c r="V4463" t="s">
        <v>2923</v>
      </c>
      <c r="W4463">
        <v>0</v>
      </c>
      <c r="X4463">
        <v>2</v>
      </c>
      <c r="Y4463">
        <v>12</v>
      </c>
    </row>
    <row r="4464" spans="2:25" x14ac:dyDescent="0.3">
      <c r="B4464">
        <v>1</v>
      </c>
      <c r="C4464" t="s">
        <v>17248</v>
      </c>
      <c r="D4464" t="s">
        <v>17247</v>
      </c>
      <c r="E4464">
        <v>2008</v>
      </c>
      <c r="F4464" t="s">
        <v>17246</v>
      </c>
      <c r="G4464" t="s">
        <v>3314</v>
      </c>
      <c r="H4464" s="6" t="str">
        <f>HYPERLINK(I4464)</f>
        <v>https://ieeexplore.ieee.org/abstract/document/4581464/</v>
      </c>
      <c r="I4464" t="s">
        <v>17245</v>
      </c>
      <c r="J4464" t="s">
        <v>17244</v>
      </c>
      <c r="K4464">
        <v>157</v>
      </c>
      <c r="L4464" s="41">
        <v>43549</v>
      </c>
      <c r="U4464">
        <v>1</v>
      </c>
      <c r="V4464" t="s">
        <v>3111</v>
      </c>
      <c r="W4464">
        <v>1</v>
      </c>
      <c r="X4464">
        <v>2</v>
      </c>
      <c r="Y4464">
        <v>11</v>
      </c>
    </row>
    <row r="4465" spans="2:25" x14ac:dyDescent="0.3">
      <c r="B4465">
        <v>27</v>
      </c>
      <c r="C4465" t="s">
        <v>3915</v>
      </c>
      <c r="D4465" t="s">
        <v>3914</v>
      </c>
      <c r="E4465">
        <v>1995</v>
      </c>
      <c r="G4465" t="s">
        <v>3560</v>
      </c>
      <c r="H4465" s="6" t="str">
        <f>HYPERLINK(I4465)</f>
        <v>https://books.google.com/books?hl=en&amp;lr=&amp;id=w2qeZp1OiRUC&amp;oi=fnd&amp;pg=PP1&amp;dq=%22human+computer+interaction%22+(%22autonomous+vehicle%22+OR+%22autonomous+vehicles%22)+-pedestrian+-wheelchair+-military+-business&amp;ots=dsrMZUmsrZ&amp;sig=A0MvFWdStO9oful8xL0k402yjpY</v>
      </c>
      <c r="I4465" t="s">
        <v>25237</v>
      </c>
      <c r="J4465" t="s">
        <v>3912</v>
      </c>
      <c r="K4465">
        <v>158</v>
      </c>
      <c r="L4465" s="41">
        <v>43549</v>
      </c>
      <c r="M4465" t="s">
        <v>3679</v>
      </c>
      <c r="U4465">
        <v>27</v>
      </c>
      <c r="V4465" t="s">
        <v>3007</v>
      </c>
      <c r="W4465">
        <v>14</v>
      </c>
      <c r="X4465">
        <v>2</v>
      </c>
      <c r="Y4465">
        <v>24</v>
      </c>
    </row>
    <row r="4466" spans="2:25" x14ac:dyDescent="0.3">
      <c r="B4466">
        <v>0</v>
      </c>
      <c r="C4466" t="s">
        <v>25236</v>
      </c>
      <c r="D4466" t="s">
        <v>25235</v>
      </c>
      <c r="E4466">
        <v>2006</v>
      </c>
      <c r="F4466" t="s">
        <v>25234</v>
      </c>
      <c r="G4466" t="s">
        <v>25233</v>
      </c>
      <c r="H4466" s="6" t="str">
        <f>HYPERLINK(I4466)</f>
        <v>http://www.graphicon.ru/2006/proceedings/papers/fe09_41_LakaemperMalkawiSrinivasanLatecki.pdf</v>
      </c>
      <c r="I4466" t="s">
        <v>25232</v>
      </c>
      <c r="K4466">
        <v>159</v>
      </c>
      <c r="L4466" s="41">
        <v>43549</v>
      </c>
      <c r="M4466" t="s">
        <v>3356</v>
      </c>
      <c r="U4466">
        <v>0</v>
      </c>
      <c r="V4466" t="s">
        <v>2923</v>
      </c>
      <c r="W4466">
        <v>0</v>
      </c>
      <c r="X4466">
        <v>4</v>
      </c>
      <c r="Y4466">
        <v>13</v>
      </c>
    </row>
    <row r="4467" spans="2:25" x14ac:dyDescent="0.3">
      <c r="B4467">
        <v>11</v>
      </c>
      <c r="C4467" t="s">
        <v>25231</v>
      </c>
      <c r="D4467" t="s">
        <v>25230</v>
      </c>
      <c r="E4467">
        <v>2009</v>
      </c>
      <c r="F4467" t="s">
        <v>25229</v>
      </c>
      <c r="G4467" t="s">
        <v>3314</v>
      </c>
      <c r="H4467" s="6" t="str">
        <f>HYPERLINK(I4467)</f>
        <v>https://ieeexplore.ieee.org/abstract/document/4811004/</v>
      </c>
      <c r="I4467" t="s">
        <v>25228</v>
      </c>
      <c r="J4467" t="s">
        <v>25227</v>
      </c>
      <c r="K4467">
        <v>160</v>
      </c>
      <c r="L4467" s="41">
        <v>43549</v>
      </c>
      <c r="U4467">
        <v>11</v>
      </c>
      <c r="V4467" t="s">
        <v>3109</v>
      </c>
      <c r="W4467">
        <v>2</v>
      </c>
      <c r="X4467">
        <v>5</v>
      </c>
      <c r="Y4467">
        <v>10</v>
      </c>
    </row>
    <row r="4468" spans="2:25" x14ac:dyDescent="0.3">
      <c r="B4468">
        <v>1</v>
      </c>
      <c r="C4468" t="s">
        <v>6926</v>
      </c>
      <c r="D4468" t="s">
        <v>6925</v>
      </c>
      <c r="E4468">
        <v>2006</v>
      </c>
      <c r="G4468" t="s">
        <v>5230</v>
      </c>
      <c r="H4468" s="6" t="str">
        <f>HYPERLINK(I4468)</f>
        <v>https://escholarship.org/uc/item/1cb8d7vw</v>
      </c>
      <c r="I4468" t="s">
        <v>6924</v>
      </c>
      <c r="J4468" t="s">
        <v>6923</v>
      </c>
      <c r="K4468">
        <v>161</v>
      </c>
      <c r="L4468" s="41">
        <v>43549</v>
      </c>
      <c r="U4468">
        <v>1</v>
      </c>
      <c r="V4468" t="s">
        <v>2994</v>
      </c>
      <c r="W4468">
        <v>1</v>
      </c>
      <c r="X4468">
        <v>1</v>
      </c>
      <c r="Y4468">
        <v>13</v>
      </c>
    </row>
    <row r="4469" spans="2:25" x14ac:dyDescent="0.3">
      <c r="B4469">
        <v>42</v>
      </c>
      <c r="C4469" t="s">
        <v>25226</v>
      </c>
      <c r="D4469" t="s">
        <v>25225</v>
      </c>
      <c r="E4469">
        <v>2003</v>
      </c>
      <c r="F4469" t="s">
        <v>3336</v>
      </c>
      <c r="G4469" t="s">
        <v>3314</v>
      </c>
      <c r="H4469" s="6" t="str">
        <f>HYPERLINK(I4469)</f>
        <v>https://ieeexplore.ieee.org/abstract/document/1174056/</v>
      </c>
      <c r="I4469" t="s">
        <v>25224</v>
      </c>
      <c r="J4469" t="s">
        <v>25223</v>
      </c>
      <c r="K4469">
        <v>162</v>
      </c>
      <c r="L4469" s="41">
        <v>43549</v>
      </c>
      <c r="U4469">
        <v>42</v>
      </c>
      <c r="V4469" t="s">
        <v>15230</v>
      </c>
      <c r="W4469">
        <v>11</v>
      </c>
      <c r="X4469">
        <v>4</v>
      </c>
      <c r="Y4469">
        <v>16</v>
      </c>
    </row>
    <row r="4470" spans="2:25" x14ac:dyDescent="0.3">
      <c r="B4470">
        <v>170</v>
      </c>
      <c r="C4470" t="s">
        <v>25222</v>
      </c>
      <c r="D4470" t="s">
        <v>25221</v>
      </c>
      <c r="E4470">
        <v>2009</v>
      </c>
      <c r="G4470" t="s">
        <v>3560</v>
      </c>
      <c r="H4470" s="6" t="str">
        <f>HYPERLINK(I4470)</f>
        <v>https://books.google.com/books?hl=en&amp;lr=&amp;id=3kFIhSvhYt8C&amp;oi=fnd&amp;pg=PR21&amp;dq=%22human+computer+interaction%22+(%22autonomous+vehicle%22+OR+%22autonomous+vehicles%22)+-pedestrian+-wheelchair+-military+-business&amp;ots=wy7VOn9Qgy&amp;sig=QaHuKINauCrBBO88wKPIq-tufwQ</v>
      </c>
      <c r="I4470" t="s">
        <v>25220</v>
      </c>
      <c r="J4470" t="s">
        <v>25219</v>
      </c>
      <c r="K4470">
        <v>163</v>
      </c>
      <c r="L4470" s="41">
        <v>43549</v>
      </c>
      <c r="M4470" t="s">
        <v>3679</v>
      </c>
      <c r="U4470">
        <v>170</v>
      </c>
      <c r="V4470" t="s">
        <v>3193</v>
      </c>
      <c r="W4470">
        <v>170</v>
      </c>
      <c r="X4470">
        <v>1</v>
      </c>
      <c r="Y4470">
        <v>10</v>
      </c>
    </row>
    <row r="4471" spans="2:25" x14ac:dyDescent="0.3">
      <c r="B4471">
        <v>0</v>
      </c>
      <c r="C4471" t="s">
        <v>25197</v>
      </c>
      <c r="D4471" t="s">
        <v>25218</v>
      </c>
      <c r="E4471">
        <v>2006</v>
      </c>
      <c r="G4471" t="s">
        <v>25217</v>
      </c>
      <c r="H4471" s="6" t="str">
        <f>HYPERLINK(I4471)</f>
        <v>http://www.era.lib.ed.ac.uk/handle/1842/2172</v>
      </c>
      <c r="I4471" t="s">
        <v>25216</v>
      </c>
      <c r="K4471">
        <v>164</v>
      </c>
      <c r="L4471" s="41">
        <v>43549</v>
      </c>
      <c r="U4471">
        <v>0</v>
      </c>
      <c r="V4471" t="s">
        <v>2923</v>
      </c>
      <c r="W4471">
        <v>0</v>
      </c>
      <c r="X4471">
        <v>3</v>
      </c>
      <c r="Y4471">
        <v>13</v>
      </c>
    </row>
    <row r="4472" spans="2:25" x14ac:dyDescent="0.3">
      <c r="B4472">
        <v>34</v>
      </c>
      <c r="C4472" t="s">
        <v>25215</v>
      </c>
      <c r="D4472" t="s">
        <v>25214</v>
      </c>
      <c r="E4472">
        <v>2000</v>
      </c>
      <c r="F4472" t="s">
        <v>5712</v>
      </c>
      <c r="G4472" t="s">
        <v>3347</v>
      </c>
      <c r="H4472" s="6" t="str">
        <f>HYPERLINK(I4472)</f>
        <v>https://www.sciencedirect.com/science/article/pii/S0921889000000890</v>
      </c>
      <c r="I4472" t="s">
        <v>25213</v>
      </c>
      <c r="J4472" t="s">
        <v>25212</v>
      </c>
      <c r="K4472">
        <v>165</v>
      </c>
      <c r="L4472" s="41">
        <v>43549</v>
      </c>
      <c r="U4472">
        <v>34</v>
      </c>
      <c r="V4472" t="s">
        <v>25211</v>
      </c>
      <c r="W4472">
        <v>34</v>
      </c>
      <c r="X4472">
        <v>1</v>
      </c>
      <c r="Y4472">
        <v>19</v>
      </c>
    </row>
    <row r="4473" spans="2:25" x14ac:dyDescent="0.3">
      <c r="B4473">
        <v>12</v>
      </c>
      <c r="C4473" t="s">
        <v>11869</v>
      </c>
      <c r="D4473" t="s">
        <v>11868</v>
      </c>
      <c r="E4473">
        <v>2004</v>
      </c>
      <c r="G4473" t="s">
        <v>3447</v>
      </c>
      <c r="H4473" s="6" t="str">
        <f>HYPERLINK(I4473)</f>
        <v>https://open.library.ubc.ca/collections/ubctheses/831/items/1.0051113</v>
      </c>
      <c r="I4473" t="s">
        <v>11867</v>
      </c>
      <c r="J4473" t="s">
        <v>11866</v>
      </c>
      <c r="K4473">
        <v>166</v>
      </c>
      <c r="L4473" s="41">
        <v>43549</v>
      </c>
      <c r="M4473" t="s">
        <v>3325</v>
      </c>
      <c r="U4473">
        <v>12</v>
      </c>
      <c r="V4473" t="s">
        <v>2928</v>
      </c>
      <c r="W4473">
        <v>12</v>
      </c>
      <c r="X4473">
        <v>1</v>
      </c>
      <c r="Y4473">
        <v>15</v>
      </c>
    </row>
    <row r="4474" spans="2:25" x14ac:dyDescent="0.3">
      <c r="B4474">
        <v>0</v>
      </c>
      <c r="C4474" t="s">
        <v>25210</v>
      </c>
      <c r="D4474" t="s">
        <v>25209</v>
      </c>
      <c r="E4474">
        <v>1994</v>
      </c>
      <c r="F4474" t="s">
        <v>25208</v>
      </c>
      <c r="G4474" t="s">
        <v>3369</v>
      </c>
      <c r="H4474" s="6" t="str">
        <f>HYPERLINK(I4474)</f>
        <v>https://www.researchgate.net/profile/Peter_Symosek/publication/3002342_Synergism_of_Binocular_and_Motion_Stereo_for_Passive_Ranging/links/0fcfd50c77f36072ea000000/Synergism-of-Binocular-and-Motion-Stereo-for-Passive-Ranging.pdf</v>
      </c>
      <c r="I4474" t="s">
        <v>25207</v>
      </c>
      <c r="K4474">
        <v>167</v>
      </c>
      <c r="L4474" s="41">
        <v>43549</v>
      </c>
      <c r="M4474" t="s">
        <v>3356</v>
      </c>
      <c r="U4474">
        <v>0</v>
      </c>
      <c r="V4474" t="s">
        <v>2923</v>
      </c>
      <c r="W4474">
        <v>0</v>
      </c>
      <c r="X4474">
        <v>3</v>
      </c>
      <c r="Y4474">
        <v>25</v>
      </c>
    </row>
    <row r="4475" spans="2:25" x14ac:dyDescent="0.3">
      <c r="B4475">
        <v>6</v>
      </c>
      <c r="C4475" t="s">
        <v>25206</v>
      </c>
      <c r="D4475" t="s">
        <v>25205</v>
      </c>
      <c r="E4475">
        <v>2007</v>
      </c>
      <c r="G4475" t="s">
        <v>8786</v>
      </c>
      <c r="H4475" s="6" t="str">
        <f>HYPERLINK(I4475)</f>
        <v>https://vtechworks.lib.vt.edu/handle/10919/33191</v>
      </c>
      <c r="I4475" t="s">
        <v>25204</v>
      </c>
      <c r="J4475" t="s">
        <v>25203</v>
      </c>
      <c r="K4475">
        <v>168</v>
      </c>
      <c r="L4475" s="41">
        <v>43549</v>
      </c>
      <c r="U4475">
        <v>6</v>
      </c>
      <c r="V4475" t="s">
        <v>2933</v>
      </c>
      <c r="W4475">
        <v>6</v>
      </c>
      <c r="X4475">
        <v>1</v>
      </c>
      <c r="Y4475">
        <v>12</v>
      </c>
    </row>
    <row r="4476" spans="2:25" x14ac:dyDescent="0.3">
      <c r="B4476">
        <v>8</v>
      </c>
      <c r="C4476" t="s">
        <v>8834</v>
      </c>
      <c r="D4476" t="s">
        <v>8833</v>
      </c>
      <c r="E4476">
        <v>1998</v>
      </c>
      <c r="F4476" t="s">
        <v>8832</v>
      </c>
      <c r="G4476" t="s">
        <v>3328</v>
      </c>
      <c r="H4476" s="6" t="str">
        <f>HYPERLINK(I4476)</f>
        <v>https://idp.springer.com/authorize/casa?redirect_uri=https://link.springer.com/article/10.1007/BF01234769&amp;casa_token=50KuqZBEjoYAAAAA:cNXQPgdkduLxuhE8nqPpIp1jQzLxi1Dimd7_l6_KibcdMSIQ1umJwTTdUtyPe9VMW5-lVZJuFsfdz_DZUA</v>
      </c>
      <c r="I4476" t="s">
        <v>25202</v>
      </c>
      <c r="J4476" t="s">
        <v>8830</v>
      </c>
      <c r="K4476">
        <v>169</v>
      </c>
      <c r="L4476" s="41">
        <v>43549</v>
      </c>
      <c r="U4476">
        <v>8</v>
      </c>
      <c r="V4476" t="s">
        <v>2932</v>
      </c>
      <c r="W4476">
        <v>4</v>
      </c>
      <c r="X4476">
        <v>2</v>
      </c>
      <c r="Y4476">
        <v>21</v>
      </c>
    </row>
    <row r="4477" spans="2:25" x14ac:dyDescent="0.3">
      <c r="B4477">
        <v>2</v>
      </c>
      <c r="C4477" t="s">
        <v>25201</v>
      </c>
      <c r="D4477" t="s">
        <v>25200</v>
      </c>
      <c r="E4477">
        <v>2009</v>
      </c>
      <c r="F4477" t="s">
        <v>3490</v>
      </c>
      <c r="G4477" t="s">
        <v>10433</v>
      </c>
      <c r="H4477" s="6" t="str">
        <f>HYPERLINK(I4477)</f>
        <v>https://www.igi-global.com/article/inductive-logic-programming-embodied-agents/1390</v>
      </c>
      <c r="I4477" t="s">
        <v>25199</v>
      </c>
      <c r="J4477" t="s">
        <v>25198</v>
      </c>
      <c r="K4477">
        <v>170</v>
      </c>
      <c r="L4477" s="41">
        <v>43549</v>
      </c>
      <c r="U4477">
        <v>2</v>
      </c>
      <c r="V4477" t="s">
        <v>2956</v>
      </c>
      <c r="W4477">
        <v>1</v>
      </c>
      <c r="X4477">
        <v>4</v>
      </c>
      <c r="Y4477">
        <v>10</v>
      </c>
    </row>
    <row r="4478" spans="2:25" x14ac:dyDescent="0.3">
      <c r="B4478">
        <v>22</v>
      </c>
      <c r="C4478" t="s">
        <v>23983</v>
      </c>
      <c r="D4478" t="s">
        <v>23982</v>
      </c>
      <c r="E4478">
        <v>2008</v>
      </c>
      <c r="F4478" t="s">
        <v>23981</v>
      </c>
      <c r="G4478" t="s">
        <v>7776</v>
      </c>
      <c r="H4478" s="6" t="str">
        <f>HYPERLINK(I4478)</f>
        <v>https://content.taylorfrancis.com/books/e/download?dac=C2008-0-31794-X&amp;isbn=9781420085877&amp;doi=10.1201/9781420085877-7&amp;format=pdf</v>
      </c>
      <c r="I4478" t="s">
        <v>23980</v>
      </c>
      <c r="J4478" t="s">
        <v>23979</v>
      </c>
      <c r="K4478">
        <v>171</v>
      </c>
      <c r="L4478" s="41">
        <v>43549</v>
      </c>
      <c r="U4478">
        <v>22</v>
      </c>
      <c r="V4478" t="s">
        <v>2949</v>
      </c>
      <c r="W4478">
        <v>7</v>
      </c>
      <c r="X4478">
        <v>3</v>
      </c>
      <c r="Y4478">
        <v>11</v>
      </c>
    </row>
    <row r="4479" spans="2:25" x14ac:dyDescent="0.3">
      <c r="B4479">
        <v>0</v>
      </c>
      <c r="C4479" t="s">
        <v>25197</v>
      </c>
      <c r="D4479" t="s">
        <v>25196</v>
      </c>
      <c r="E4479">
        <v>2006</v>
      </c>
      <c r="F4479" t="s">
        <v>25195</v>
      </c>
      <c r="G4479" t="s">
        <v>3560</v>
      </c>
      <c r="H4479" s="6" t="str">
        <f>HYPERLINK(I4479)</f>
        <v>https://books.google.com/books?hl=en&amp;lr=&amp;id=d-mQGdJn5vgC&amp;oi=fnd&amp;pg=PA54&amp;dq=%22human+computer+interaction%22+(%22autonomous+vehicle%22+OR+%22autonomous+vehicles%22)+-pedestrian+-wheelchair+-military+-business&amp;ots=tYcJ9e6l2t&amp;sig=02Uf_yYEw50vKn72uwAWDU1frF0</v>
      </c>
      <c r="I4479" t="s">
        <v>25194</v>
      </c>
      <c r="K4479">
        <v>172</v>
      </c>
      <c r="L4479" s="41">
        <v>43549</v>
      </c>
      <c r="U4479">
        <v>0</v>
      </c>
      <c r="V4479" t="s">
        <v>2923</v>
      </c>
      <c r="W4479">
        <v>0</v>
      </c>
      <c r="X4479">
        <v>3</v>
      </c>
      <c r="Y4479">
        <v>13</v>
      </c>
    </row>
    <row r="4480" spans="2:25" x14ac:dyDescent="0.3">
      <c r="B4480">
        <v>1</v>
      </c>
      <c r="C4480" t="s">
        <v>25193</v>
      </c>
      <c r="D4480" t="s">
        <v>25192</v>
      </c>
      <c r="E4480">
        <v>1999</v>
      </c>
      <c r="F4480" t="s">
        <v>15379</v>
      </c>
      <c r="G4480" t="s">
        <v>3321</v>
      </c>
      <c r="H4480" s="6" t="str">
        <f>HYPERLINK(I4480)</f>
        <v>https://journals.sagepub.com/doi/abs/10.1177/02783649922067799?casa_token=-ECI3wK_GVwAAAAA:XN5Jcp2jycs0KDYR1fSkZ7kGIxFyAHBFl48jtsSSSPIN5mhP_w422SiapbOYcYjRNOpkxEAlixTCqw</v>
      </c>
      <c r="I4480" t="s">
        <v>25191</v>
      </c>
      <c r="J4480" t="s">
        <v>25190</v>
      </c>
      <c r="K4480">
        <v>173</v>
      </c>
      <c r="L4480" s="41">
        <v>43549</v>
      </c>
      <c r="U4480">
        <v>1</v>
      </c>
      <c r="V4480" t="s">
        <v>2957</v>
      </c>
      <c r="W4480">
        <v>1</v>
      </c>
      <c r="X4480">
        <v>1</v>
      </c>
      <c r="Y4480">
        <v>20</v>
      </c>
    </row>
    <row r="4481" spans="2:25" x14ac:dyDescent="0.3">
      <c r="B4481">
        <v>171</v>
      </c>
      <c r="C4481" t="s">
        <v>25189</v>
      </c>
      <c r="D4481" t="s">
        <v>25188</v>
      </c>
      <c r="E4481">
        <v>2008</v>
      </c>
      <c r="F4481" t="s">
        <v>25187</v>
      </c>
      <c r="G4481" t="s">
        <v>3560</v>
      </c>
      <c r="H4481" s="6" t="str">
        <f>HYPERLINK(I4481)</f>
        <v>https://books.google.com/books?hl=en&amp;lr=&amp;id=atjvAgAAQBAJ&amp;oi=fnd&amp;pg=PA122&amp;dq=%22human+computer+interaction%22+(%22autonomous+vehicle%22+OR+%22autonomous+vehicles%22)+-pedestrian+-wheelchair+-military+-business&amp;ots=9HU25No-mQ&amp;sig=uPHo4xi0RoGuyUuPNWRPhGtoDGU</v>
      </c>
      <c r="I4481" t="s">
        <v>25186</v>
      </c>
      <c r="J4481" t="s">
        <v>25185</v>
      </c>
      <c r="K4481">
        <v>174</v>
      </c>
      <c r="L4481" s="41">
        <v>43549</v>
      </c>
      <c r="U4481">
        <v>171</v>
      </c>
      <c r="V4481" t="s">
        <v>25184</v>
      </c>
      <c r="W4481">
        <v>57</v>
      </c>
      <c r="X4481">
        <v>3</v>
      </c>
      <c r="Y4481">
        <v>11</v>
      </c>
    </row>
    <row r="4482" spans="2:25" x14ac:dyDescent="0.3">
      <c r="B4482">
        <v>23</v>
      </c>
      <c r="C4482" t="s">
        <v>25183</v>
      </c>
      <c r="D4482" t="s">
        <v>25182</v>
      </c>
      <c r="E4482">
        <v>1992</v>
      </c>
      <c r="F4482" t="s">
        <v>25181</v>
      </c>
      <c r="G4482" t="s">
        <v>3328</v>
      </c>
      <c r="H4482" s="6" t="str">
        <f>HYPERLINK(I4482)</f>
        <v>https://link.springer.com/chapter/10.1007/978-1-4612-2778-6_8</v>
      </c>
      <c r="I4482" t="s">
        <v>25180</v>
      </c>
      <c r="J4482" t="s">
        <v>25179</v>
      </c>
      <c r="K4482">
        <v>175</v>
      </c>
      <c r="L4482" s="41">
        <v>43549</v>
      </c>
      <c r="U4482">
        <v>23</v>
      </c>
      <c r="V4482" t="s">
        <v>2991</v>
      </c>
      <c r="W4482">
        <v>6</v>
      </c>
      <c r="X4482">
        <v>4</v>
      </c>
      <c r="Y4482">
        <v>27</v>
      </c>
    </row>
    <row r="4483" spans="2:25" x14ac:dyDescent="0.3">
      <c r="B4483">
        <v>14</v>
      </c>
      <c r="C4483" t="s">
        <v>3873</v>
      </c>
      <c r="D4483" t="s">
        <v>3872</v>
      </c>
      <c r="E4483">
        <v>2007</v>
      </c>
      <c r="F4483" t="s">
        <v>3871</v>
      </c>
      <c r="G4483" t="s">
        <v>3347</v>
      </c>
      <c r="H4483" s="6" t="str">
        <f>HYPERLINK(I4483)</f>
        <v>https://www.sciencedirect.com/science/article/pii/S1077314206002207</v>
      </c>
      <c r="I4483" t="s">
        <v>3870</v>
      </c>
      <c r="J4483" t="s">
        <v>3869</v>
      </c>
      <c r="K4483">
        <v>176</v>
      </c>
      <c r="L4483" s="41">
        <v>43549</v>
      </c>
      <c r="U4483">
        <v>14</v>
      </c>
      <c r="V4483" t="s">
        <v>3089</v>
      </c>
      <c r="W4483">
        <v>5</v>
      </c>
      <c r="X4483">
        <v>3</v>
      </c>
      <c r="Y4483">
        <v>12</v>
      </c>
    </row>
    <row r="4484" spans="2:25" x14ac:dyDescent="0.3">
      <c r="B4484">
        <v>44</v>
      </c>
      <c r="C4484" t="s">
        <v>25178</v>
      </c>
      <c r="D4484" t="s">
        <v>25177</v>
      </c>
      <c r="E4484">
        <v>1998</v>
      </c>
      <c r="F4484" t="s">
        <v>25176</v>
      </c>
      <c r="G4484" t="s">
        <v>3347</v>
      </c>
      <c r="H4484" s="6" t="str">
        <f>HYPERLINK(I4484)</f>
        <v>https://www.sciencedirect.com/science/article/pii/B9780080433615500213</v>
      </c>
      <c r="I4484" t="s">
        <v>25175</v>
      </c>
      <c r="J4484" t="s">
        <v>25174</v>
      </c>
      <c r="K4484">
        <v>177</v>
      </c>
      <c r="L4484" s="41">
        <v>43549</v>
      </c>
      <c r="U4484">
        <v>44</v>
      </c>
      <c r="V4484" t="s">
        <v>25173</v>
      </c>
      <c r="W4484">
        <v>44</v>
      </c>
      <c r="X4484">
        <v>1</v>
      </c>
      <c r="Y4484">
        <v>21</v>
      </c>
    </row>
    <row r="4485" spans="2:25" x14ac:dyDescent="0.3">
      <c r="B4485">
        <v>182</v>
      </c>
      <c r="C4485" t="s">
        <v>526</v>
      </c>
      <c r="D4485" t="s">
        <v>527</v>
      </c>
      <c r="E4485">
        <v>2003</v>
      </c>
      <c r="G4485" t="s">
        <v>3724</v>
      </c>
      <c r="H4485" s="6" t="str">
        <f>HYPERLINK(I4485)</f>
        <v>https://ntrs.nasa.gov/search.jsp?R=20040031835</v>
      </c>
      <c r="I4485" t="s">
        <v>8381</v>
      </c>
      <c r="J4485" t="s">
        <v>8380</v>
      </c>
      <c r="K4485">
        <v>178</v>
      </c>
      <c r="L4485" s="41">
        <v>43549</v>
      </c>
      <c r="U4485">
        <v>182</v>
      </c>
      <c r="V4485" t="s">
        <v>8379</v>
      </c>
      <c r="W4485">
        <v>36</v>
      </c>
      <c r="X4485">
        <v>5</v>
      </c>
      <c r="Y4485">
        <v>16</v>
      </c>
    </row>
    <row r="4486" spans="2:25" x14ac:dyDescent="0.3">
      <c r="B4486">
        <v>72</v>
      </c>
      <c r="C4486" t="s">
        <v>23805</v>
      </c>
      <c r="D4486" t="s">
        <v>23804</v>
      </c>
      <c r="E4486">
        <v>2003</v>
      </c>
      <c r="F4486" t="s">
        <v>23803</v>
      </c>
      <c r="G4486" t="s">
        <v>3341</v>
      </c>
      <c r="H4486" s="6" t="str">
        <f>HYPERLINK(I4486)</f>
        <v>https://patents.google.com/patent/US6629033B2/en</v>
      </c>
      <c r="I4486" t="s">
        <v>23802</v>
      </c>
      <c r="J4486" t="s">
        <v>23801</v>
      </c>
      <c r="K4486">
        <v>179</v>
      </c>
      <c r="L4486" s="41">
        <v>43549</v>
      </c>
      <c r="U4486">
        <v>72</v>
      </c>
      <c r="V4486" t="s">
        <v>2922</v>
      </c>
      <c r="W4486">
        <v>36</v>
      </c>
      <c r="X4486">
        <v>2</v>
      </c>
      <c r="Y4486">
        <v>16</v>
      </c>
    </row>
    <row r="4487" spans="2:25" x14ac:dyDescent="0.3">
      <c r="B4487">
        <v>8</v>
      </c>
      <c r="C4487" t="s">
        <v>25172</v>
      </c>
      <c r="D4487" t="s">
        <v>25171</v>
      </c>
      <c r="E4487">
        <v>1986</v>
      </c>
      <c r="F4487" t="s">
        <v>25170</v>
      </c>
      <c r="G4487" t="s">
        <v>3314</v>
      </c>
      <c r="H4487" s="6" t="str">
        <f>HYPERLINK(I4487)</f>
        <v>https://ieeexplore.ieee.org/abstract/document/4075639/</v>
      </c>
      <c r="I4487" t="s">
        <v>25169</v>
      </c>
      <c r="J4487" t="s">
        <v>25168</v>
      </c>
      <c r="K4487">
        <v>180</v>
      </c>
      <c r="L4487" s="41">
        <v>43549</v>
      </c>
      <c r="U4487">
        <v>8</v>
      </c>
      <c r="V4487" t="s">
        <v>3082</v>
      </c>
      <c r="W4487">
        <v>4</v>
      </c>
      <c r="X4487">
        <v>2</v>
      </c>
      <c r="Y4487">
        <v>33</v>
      </c>
    </row>
    <row r="4488" spans="2:25" x14ac:dyDescent="0.3">
      <c r="B4488">
        <v>263</v>
      </c>
      <c r="C4488" t="s">
        <v>3888</v>
      </c>
      <c r="D4488" t="s">
        <v>3887</v>
      </c>
      <c r="E4488">
        <v>2009</v>
      </c>
      <c r="F4488" t="s">
        <v>3774</v>
      </c>
      <c r="G4488" t="s">
        <v>3314</v>
      </c>
      <c r="H4488" s="6" t="str">
        <f>HYPERLINK(I4488)</f>
        <v>https://ieeexplore.ieee.org/abstract/document/4538230/</v>
      </c>
      <c r="I4488" t="s">
        <v>3886</v>
      </c>
      <c r="J4488" t="s">
        <v>3885</v>
      </c>
      <c r="K4488">
        <v>181</v>
      </c>
      <c r="L4488" s="41">
        <v>43549</v>
      </c>
      <c r="U4488">
        <v>263</v>
      </c>
      <c r="V4488" t="s">
        <v>3884</v>
      </c>
      <c r="W4488">
        <v>88</v>
      </c>
      <c r="X4488">
        <v>3</v>
      </c>
      <c r="Y4488">
        <v>10</v>
      </c>
    </row>
    <row r="4489" spans="2:25" x14ac:dyDescent="0.3">
      <c r="B4489">
        <v>1</v>
      </c>
      <c r="C4489" t="s">
        <v>25167</v>
      </c>
      <c r="D4489" t="s">
        <v>25166</v>
      </c>
      <c r="E4489">
        <v>2008</v>
      </c>
      <c r="G4489" t="s">
        <v>3408</v>
      </c>
      <c r="H4489" s="6" t="str">
        <f>HYPERLINK(I4489)</f>
        <v>http://www.diva-portal.org/smash/record.jsf?pid=diva2:1024210</v>
      </c>
      <c r="I4489" t="s">
        <v>25165</v>
      </c>
      <c r="J4489" t="s">
        <v>25164</v>
      </c>
      <c r="K4489">
        <v>182</v>
      </c>
      <c r="L4489" s="41">
        <v>43549</v>
      </c>
      <c r="U4489">
        <v>1</v>
      </c>
      <c r="V4489" t="s">
        <v>3111</v>
      </c>
      <c r="W4489">
        <v>1</v>
      </c>
      <c r="X4489">
        <v>1</v>
      </c>
      <c r="Y4489">
        <v>11</v>
      </c>
    </row>
    <row r="4490" spans="2:25" x14ac:dyDescent="0.3">
      <c r="B4490">
        <v>23</v>
      </c>
      <c r="C4490" t="s">
        <v>25163</v>
      </c>
      <c r="D4490" t="s">
        <v>25162</v>
      </c>
      <c r="E4490">
        <v>2005</v>
      </c>
      <c r="F4490" t="s">
        <v>25161</v>
      </c>
      <c r="G4490" t="s">
        <v>3314</v>
      </c>
      <c r="H4490" s="6" t="str">
        <f>HYPERLINK(I4490)</f>
        <v>https://ieeexplore.ieee.org/abstract/document/1501247/</v>
      </c>
      <c r="I4490" t="s">
        <v>25160</v>
      </c>
      <c r="J4490" t="s">
        <v>25159</v>
      </c>
      <c r="K4490">
        <v>183</v>
      </c>
      <c r="L4490" s="41">
        <v>43549</v>
      </c>
      <c r="U4490">
        <v>23</v>
      </c>
      <c r="V4490" t="s">
        <v>13079</v>
      </c>
      <c r="W4490">
        <v>6</v>
      </c>
      <c r="X4490">
        <v>4</v>
      </c>
      <c r="Y4490">
        <v>14</v>
      </c>
    </row>
    <row r="4491" spans="2:25" x14ac:dyDescent="0.3">
      <c r="B4491">
        <v>0</v>
      </c>
      <c r="C4491" t="s">
        <v>25158</v>
      </c>
      <c r="D4491" t="s">
        <v>25157</v>
      </c>
      <c r="E4491">
        <v>2008</v>
      </c>
      <c r="F4491" t="s">
        <v>25156</v>
      </c>
      <c r="G4491" t="s">
        <v>25155</v>
      </c>
      <c r="H4491" s="6" t="str">
        <f>HYPERLINK(I4491)</f>
        <v>https://www.montclair.edu/profilepages/media/394/user/robilavita2018.pdf</v>
      </c>
      <c r="I4491" t="s">
        <v>25154</v>
      </c>
      <c r="K4491">
        <v>184</v>
      </c>
      <c r="L4491" s="41">
        <v>43549</v>
      </c>
      <c r="M4491" t="s">
        <v>3356</v>
      </c>
      <c r="U4491">
        <v>0</v>
      </c>
      <c r="V4491" t="s">
        <v>2923</v>
      </c>
      <c r="W4491">
        <v>0</v>
      </c>
      <c r="X4491">
        <v>1</v>
      </c>
      <c r="Y4491">
        <v>11</v>
      </c>
    </row>
    <row r="4492" spans="2:25" x14ac:dyDescent="0.3">
      <c r="B4492">
        <v>1</v>
      </c>
      <c r="C4492" t="s">
        <v>25153</v>
      </c>
      <c r="D4492" t="s">
        <v>25152</v>
      </c>
      <c r="E4492">
        <v>2004</v>
      </c>
      <c r="F4492" t="s">
        <v>25151</v>
      </c>
      <c r="G4492" t="s">
        <v>3462</v>
      </c>
      <c r="H4492" s="6" t="str">
        <f>HYPERLINK(I4492)</f>
        <v>http://citeseerx.ist.psu.edu/viewdoc/download?doi=10.1.1.523.2523&amp;rep=rep1&amp;type=pdf</v>
      </c>
      <c r="I4492" t="s">
        <v>25150</v>
      </c>
      <c r="J4492" t="s">
        <v>25149</v>
      </c>
      <c r="K4492">
        <v>185</v>
      </c>
      <c r="L4492" s="41">
        <v>43549</v>
      </c>
      <c r="M4492" t="s">
        <v>3356</v>
      </c>
      <c r="U4492">
        <v>1</v>
      </c>
      <c r="V4492" t="s">
        <v>3090</v>
      </c>
      <c r="W4492">
        <v>0</v>
      </c>
      <c r="X4492">
        <v>5</v>
      </c>
      <c r="Y4492">
        <v>15</v>
      </c>
    </row>
    <row r="4493" spans="2:25" x14ac:dyDescent="0.3">
      <c r="B4493">
        <v>0</v>
      </c>
      <c r="C4493" t="s">
        <v>25148</v>
      </c>
      <c r="D4493" t="s">
        <v>25147</v>
      </c>
      <c r="F4493" t="s">
        <v>3462</v>
      </c>
      <c r="H4493" s="6" t="str">
        <f>HYPERLINK(I4493)</f>
        <v>http://citeseerx.ist.psu.edu/viewdoc/download?doi=10.1.1.467.3082&amp;rep=rep1&amp;type=pdf</v>
      </c>
      <c r="I4493" t="s">
        <v>25146</v>
      </c>
      <c r="K4493">
        <v>186</v>
      </c>
      <c r="L4493" s="41">
        <v>43549</v>
      </c>
      <c r="M4493" t="s">
        <v>3356</v>
      </c>
      <c r="U4493">
        <v>0</v>
      </c>
      <c r="V4493" t="s">
        <v>2923</v>
      </c>
      <c r="W4493">
        <v>0</v>
      </c>
      <c r="X4493">
        <v>1</v>
      </c>
    </row>
    <row r="4494" spans="2:25" x14ac:dyDescent="0.3">
      <c r="B4494">
        <v>0</v>
      </c>
      <c r="C4494" t="s">
        <v>25145</v>
      </c>
      <c r="D4494" t="s">
        <v>25144</v>
      </c>
      <c r="E4494">
        <v>2007</v>
      </c>
      <c r="F4494" t="s">
        <v>13124</v>
      </c>
      <c r="G4494" t="s">
        <v>3314</v>
      </c>
      <c r="H4494" s="6" t="str">
        <f>HYPERLINK(I4494)</f>
        <v>https://ieeexplore.ieee.org/abstract/document/4390086/</v>
      </c>
      <c r="I4494" t="s">
        <v>25143</v>
      </c>
      <c r="K4494">
        <v>187</v>
      </c>
      <c r="L4494" s="41">
        <v>43549</v>
      </c>
      <c r="U4494">
        <v>0</v>
      </c>
      <c r="V4494" t="s">
        <v>2923</v>
      </c>
      <c r="W4494">
        <v>0</v>
      </c>
      <c r="X4494">
        <v>4</v>
      </c>
      <c r="Y4494">
        <v>12</v>
      </c>
    </row>
    <row r="4495" spans="2:25" x14ac:dyDescent="0.3">
      <c r="B4495">
        <v>7</v>
      </c>
      <c r="C4495" t="s">
        <v>21941</v>
      </c>
      <c r="D4495" t="s">
        <v>21940</v>
      </c>
      <c r="E4495">
        <v>2007</v>
      </c>
      <c r="F4495" t="s">
        <v>21939</v>
      </c>
      <c r="G4495" t="s">
        <v>5609</v>
      </c>
      <c r="H4495" s="6" t="str">
        <f>HYPERLINK(I4495)</f>
        <v>https://arc.aiaa.org/doi/pdf/10.2514/6.2007-6589</v>
      </c>
      <c r="I4495" t="s">
        <v>21938</v>
      </c>
      <c r="J4495" t="s">
        <v>21937</v>
      </c>
      <c r="K4495">
        <v>188</v>
      </c>
      <c r="L4495" s="41">
        <v>43549</v>
      </c>
      <c r="U4495">
        <v>7</v>
      </c>
      <c r="V4495" t="s">
        <v>17548</v>
      </c>
      <c r="W4495">
        <v>2</v>
      </c>
      <c r="X4495">
        <v>4</v>
      </c>
      <c r="Y4495">
        <v>12</v>
      </c>
    </row>
    <row r="4496" spans="2:25" x14ac:dyDescent="0.3">
      <c r="B4496">
        <v>1</v>
      </c>
      <c r="C4496" t="s">
        <v>25142</v>
      </c>
      <c r="D4496" t="s">
        <v>25141</v>
      </c>
      <c r="E4496">
        <v>2008</v>
      </c>
      <c r="G4496" t="s">
        <v>17834</v>
      </c>
      <c r="H4496" s="6" t="str">
        <f>HYPERLINK(I4496)</f>
        <v>http://scholar.sun.ac.za/handle/10019.1/3017</v>
      </c>
      <c r="I4496" t="s">
        <v>25140</v>
      </c>
      <c r="J4496" t="s">
        <v>25139</v>
      </c>
      <c r="K4496">
        <v>189</v>
      </c>
      <c r="L4496" s="41">
        <v>43549</v>
      </c>
      <c r="U4496">
        <v>1</v>
      </c>
      <c r="V4496" t="s">
        <v>3111</v>
      </c>
      <c r="W4496">
        <v>1</v>
      </c>
      <c r="X4496">
        <v>1</v>
      </c>
      <c r="Y4496">
        <v>11</v>
      </c>
    </row>
    <row r="4497" spans="2:25" x14ac:dyDescent="0.3">
      <c r="B4497">
        <v>1</v>
      </c>
      <c r="C4497" t="s">
        <v>25134</v>
      </c>
      <c r="D4497" t="s">
        <v>25138</v>
      </c>
      <c r="E4497">
        <v>2004</v>
      </c>
      <c r="F4497" t="s">
        <v>25137</v>
      </c>
      <c r="G4497" t="s">
        <v>3369</v>
      </c>
      <c r="H4497" s="6" t="str">
        <f>HYPERLINK(I4497)</f>
        <v>https://www.researchgate.net/profile/Isabel_Ribeiro4/publication/237133857_Behavioral_control_of_robot_teams/links/02e7e52e21681ce79f000000.pdf</v>
      </c>
      <c r="I4497" t="s">
        <v>25136</v>
      </c>
      <c r="J4497" t="s">
        <v>25135</v>
      </c>
      <c r="K4497">
        <v>190</v>
      </c>
      <c r="L4497" s="41">
        <v>43549</v>
      </c>
      <c r="M4497" t="s">
        <v>3356</v>
      </c>
      <c r="U4497">
        <v>1</v>
      </c>
      <c r="V4497" t="s">
        <v>3090</v>
      </c>
      <c r="W4497">
        <v>1</v>
      </c>
      <c r="X4497">
        <v>2</v>
      </c>
      <c r="Y4497">
        <v>15</v>
      </c>
    </row>
    <row r="4498" spans="2:25" x14ac:dyDescent="0.3">
      <c r="B4498">
        <v>2</v>
      </c>
      <c r="C4498" t="s">
        <v>25134</v>
      </c>
      <c r="D4498" t="s">
        <v>25133</v>
      </c>
      <c r="E4498">
        <v>2006</v>
      </c>
      <c r="F4498" t="s">
        <v>25132</v>
      </c>
      <c r="G4498" t="s">
        <v>3802</v>
      </c>
      <c r="H4498" s="6" t="str">
        <f>HYPERLINK(I4498)</f>
        <v>https://www.tandfonline.com/doi/abs/10.1080/00207720500438522</v>
      </c>
      <c r="I4498" t="s">
        <v>25131</v>
      </c>
      <c r="J4498" t="s">
        <v>25130</v>
      </c>
      <c r="K4498">
        <v>191</v>
      </c>
      <c r="L4498" s="41">
        <v>43549</v>
      </c>
      <c r="U4498">
        <v>2</v>
      </c>
      <c r="V4498" t="s">
        <v>3224</v>
      </c>
      <c r="W4498">
        <v>1</v>
      </c>
      <c r="X4498">
        <v>2</v>
      </c>
      <c r="Y4498">
        <v>13</v>
      </c>
    </row>
    <row r="4499" spans="2:25" x14ac:dyDescent="0.3">
      <c r="B4499">
        <v>1</v>
      </c>
      <c r="C4499" t="s">
        <v>25129</v>
      </c>
      <c r="D4499" t="s">
        <v>25128</v>
      </c>
      <c r="F4499" t="s">
        <v>25127</v>
      </c>
      <c r="G4499" t="s">
        <v>25126</v>
      </c>
      <c r="H4499" s="6" t="str">
        <f>HYPERLINK(I4499)</f>
        <v>http://users.rsise.anu.edu.au/~john/papers/CHAPTERS/06.pdf</v>
      </c>
      <c r="I4499" t="s">
        <v>25125</v>
      </c>
      <c r="J4499" t="s">
        <v>25124</v>
      </c>
      <c r="K4499">
        <v>192</v>
      </c>
      <c r="L4499" s="41">
        <v>43549</v>
      </c>
      <c r="M4499" t="s">
        <v>3356</v>
      </c>
      <c r="U4499">
        <v>1</v>
      </c>
      <c r="V4499" t="s">
        <v>2923</v>
      </c>
      <c r="W4499">
        <v>1</v>
      </c>
      <c r="X4499">
        <v>2</v>
      </c>
    </row>
    <row r="4500" spans="2:25" x14ac:dyDescent="0.3">
      <c r="B4500">
        <v>112</v>
      </c>
      <c r="C4500" t="s">
        <v>25123</v>
      </c>
      <c r="D4500" t="s">
        <v>25122</v>
      </c>
      <c r="E4500">
        <v>1989</v>
      </c>
      <c r="F4500" t="s">
        <v>25121</v>
      </c>
      <c r="G4500" t="s">
        <v>3347</v>
      </c>
      <c r="H4500" s="6" t="str">
        <f>HYPERLINK(I4500)</f>
        <v>https://www.sciencedirect.com/science/article/pii/B9780444873217500144</v>
      </c>
      <c r="I4500" t="s">
        <v>25120</v>
      </c>
      <c r="J4500" t="s">
        <v>25119</v>
      </c>
      <c r="K4500">
        <v>193</v>
      </c>
      <c r="L4500" s="41">
        <v>43549</v>
      </c>
      <c r="U4500">
        <v>112</v>
      </c>
      <c r="V4500" t="s">
        <v>25118</v>
      </c>
      <c r="W4500">
        <v>112</v>
      </c>
      <c r="X4500">
        <v>1</v>
      </c>
      <c r="Y4500">
        <v>30</v>
      </c>
    </row>
    <row r="4501" spans="2:25" x14ac:dyDescent="0.3">
      <c r="B4501">
        <v>9</v>
      </c>
      <c r="C4501" t="s">
        <v>25117</v>
      </c>
      <c r="D4501" t="s">
        <v>25116</v>
      </c>
      <c r="E4501">
        <v>2009</v>
      </c>
      <c r="F4501" t="s">
        <v>25115</v>
      </c>
      <c r="G4501" t="s">
        <v>3314</v>
      </c>
      <c r="H4501" s="6" t="str">
        <f>HYPERLINK(I4501)</f>
        <v>https://ieeexplore.ieee.org/abstract/document/5164324/</v>
      </c>
      <c r="I4501" t="s">
        <v>25114</v>
      </c>
      <c r="J4501" t="s">
        <v>25113</v>
      </c>
      <c r="K4501">
        <v>194</v>
      </c>
      <c r="L4501" s="41">
        <v>43549</v>
      </c>
      <c r="U4501">
        <v>9</v>
      </c>
      <c r="V4501" t="s">
        <v>12284</v>
      </c>
      <c r="W4501">
        <v>2</v>
      </c>
      <c r="X4501">
        <v>5</v>
      </c>
      <c r="Y4501">
        <v>10</v>
      </c>
    </row>
    <row r="4502" spans="2:25" x14ac:dyDescent="0.3">
      <c r="B4502">
        <v>18</v>
      </c>
      <c r="C4502" t="s">
        <v>25112</v>
      </c>
      <c r="D4502" t="s">
        <v>25111</v>
      </c>
      <c r="E4502">
        <v>2008</v>
      </c>
      <c r="F4502" t="s">
        <v>25110</v>
      </c>
      <c r="G4502" t="s">
        <v>3314</v>
      </c>
      <c r="H4502" s="6" t="str">
        <f>HYPERLINK(I4502)</f>
        <v>https://ieeexplore.ieee.org/abstract/document/4563166/</v>
      </c>
      <c r="I4502" t="s">
        <v>25109</v>
      </c>
      <c r="J4502" t="s">
        <v>25108</v>
      </c>
      <c r="K4502">
        <v>195</v>
      </c>
      <c r="L4502" s="41">
        <v>43549</v>
      </c>
      <c r="U4502">
        <v>18</v>
      </c>
      <c r="V4502" t="s">
        <v>13079</v>
      </c>
      <c r="W4502">
        <v>6</v>
      </c>
      <c r="X4502">
        <v>3</v>
      </c>
      <c r="Y4502">
        <v>11</v>
      </c>
    </row>
    <row r="4503" spans="2:25" x14ac:dyDescent="0.3">
      <c r="B4503">
        <v>264</v>
      </c>
      <c r="C4503" t="s">
        <v>25107</v>
      </c>
      <c r="D4503" t="s">
        <v>25106</v>
      </c>
      <c r="E4503">
        <v>1999</v>
      </c>
      <c r="F4503" t="s">
        <v>25105</v>
      </c>
      <c r="G4503" t="s">
        <v>21510</v>
      </c>
      <c r="H4503" s="6" t="str">
        <f>HYPERLINK(I4503)</f>
        <v>https://www.mitpressjournals.org/doi/abs/10.1162/105474699566242?casa_token=yF_eorffpWEAAAAA:5Hi38zumQ_lAwrTBIJA-Fuzi7dDObvQBNScgpPj1IuTXtEIOsgZuL6drhs_laV-x83yUVRTh_gMfsg</v>
      </c>
      <c r="I4503" t="s">
        <v>25104</v>
      </c>
      <c r="J4503" t="s">
        <v>25103</v>
      </c>
      <c r="K4503">
        <v>196</v>
      </c>
      <c r="L4503" s="41">
        <v>43549</v>
      </c>
      <c r="U4503">
        <v>264</v>
      </c>
      <c r="V4503" t="s">
        <v>25102</v>
      </c>
      <c r="W4503">
        <v>66</v>
      </c>
      <c r="X4503">
        <v>4</v>
      </c>
      <c r="Y4503">
        <v>20</v>
      </c>
    </row>
    <row r="4504" spans="2:25" x14ac:dyDescent="0.3">
      <c r="B4504">
        <v>6</v>
      </c>
      <c r="C4504" t="s">
        <v>25101</v>
      </c>
      <c r="D4504" t="s">
        <v>25100</v>
      </c>
      <c r="E4504">
        <v>2008</v>
      </c>
      <c r="F4504" t="s">
        <v>3993</v>
      </c>
      <c r="G4504" t="s">
        <v>3314</v>
      </c>
      <c r="H4504" s="6" t="str">
        <f>HYPERLINK(I4504)</f>
        <v>https://ieeexplore.ieee.org/abstract/document/4627193/</v>
      </c>
      <c r="I4504" t="s">
        <v>25099</v>
      </c>
      <c r="J4504" t="s">
        <v>25098</v>
      </c>
      <c r="K4504">
        <v>197</v>
      </c>
      <c r="L4504" s="41">
        <v>43549</v>
      </c>
      <c r="U4504">
        <v>6</v>
      </c>
      <c r="V4504" t="s">
        <v>2940</v>
      </c>
      <c r="W4504">
        <v>2</v>
      </c>
      <c r="X4504">
        <v>3</v>
      </c>
      <c r="Y4504">
        <v>11</v>
      </c>
    </row>
    <row r="4505" spans="2:25" x14ac:dyDescent="0.3">
      <c r="B4505">
        <v>4</v>
      </c>
      <c r="C4505" t="s">
        <v>25040</v>
      </c>
      <c r="D4505" t="s">
        <v>25097</v>
      </c>
      <c r="E4505">
        <v>2006</v>
      </c>
      <c r="F4505" t="s">
        <v>25096</v>
      </c>
      <c r="G4505" t="s">
        <v>25037</v>
      </c>
      <c r="H4505" s="6" t="str">
        <f>HYPERLINK(I4505)</f>
        <v>http://engr.case.edu/liberatore_vincenzo/NetBots/playback.pdf</v>
      </c>
      <c r="I4505" t="s">
        <v>25095</v>
      </c>
      <c r="J4505" t="s">
        <v>25094</v>
      </c>
      <c r="K4505">
        <v>198</v>
      </c>
      <c r="L4505" s="41">
        <v>43549</v>
      </c>
      <c r="M4505" t="s">
        <v>3356</v>
      </c>
      <c r="U4505">
        <v>4</v>
      </c>
      <c r="V4505" t="s">
        <v>25093</v>
      </c>
      <c r="W4505">
        <v>4</v>
      </c>
      <c r="X4505">
        <v>1</v>
      </c>
      <c r="Y4505">
        <v>13</v>
      </c>
    </row>
    <row r="4506" spans="2:25" x14ac:dyDescent="0.3">
      <c r="B4506">
        <v>6</v>
      </c>
      <c r="C4506" t="s">
        <v>25092</v>
      </c>
      <c r="D4506" t="s">
        <v>25091</v>
      </c>
      <c r="E4506">
        <v>2003</v>
      </c>
      <c r="G4506" t="s">
        <v>25090</v>
      </c>
      <c r="H4506" s="6" t="str">
        <f>HYPERLINK(I4506)</f>
        <v/>
      </c>
      <c r="J4506" t="s">
        <v>25089</v>
      </c>
      <c r="K4506">
        <v>199</v>
      </c>
      <c r="L4506" s="41">
        <v>43549</v>
      </c>
      <c r="M4506" t="s">
        <v>3655</v>
      </c>
      <c r="U4506">
        <v>6</v>
      </c>
      <c r="V4506" t="s">
        <v>2932</v>
      </c>
      <c r="W4506">
        <v>6</v>
      </c>
      <c r="X4506">
        <v>1</v>
      </c>
      <c r="Y4506">
        <v>16</v>
      </c>
    </row>
    <row r="4507" spans="2:25" x14ac:dyDescent="0.3">
      <c r="B4507">
        <v>19</v>
      </c>
      <c r="C4507" t="s">
        <v>25088</v>
      </c>
      <c r="D4507" t="s">
        <v>25087</v>
      </c>
      <c r="E4507">
        <v>1997</v>
      </c>
      <c r="F4507" t="s">
        <v>8238</v>
      </c>
      <c r="G4507" t="s">
        <v>3347</v>
      </c>
      <c r="H4507" s="6" t="str">
        <f>HYPERLINK(I4507)</f>
        <v>https://www.sciencedirect.com/science/article/pii/S0031320395001522</v>
      </c>
      <c r="I4507" t="s">
        <v>25086</v>
      </c>
      <c r="J4507" t="s">
        <v>25085</v>
      </c>
      <c r="K4507">
        <v>200</v>
      </c>
      <c r="L4507" s="41">
        <v>43549</v>
      </c>
      <c r="U4507">
        <v>19</v>
      </c>
      <c r="V4507" t="s">
        <v>2982</v>
      </c>
      <c r="W4507">
        <v>6</v>
      </c>
      <c r="X4507">
        <v>3</v>
      </c>
      <c r="Y4507">
        <v>22</v>
      </c>
    </row>
    <row r="4508" spans="2:25" x14ac:dyDescent="0.3">
      <c r="B4508">
        <v>10</v>
      </c>
      <c r="C4508" t="s">
        <v>25084</v>
      </c>
      <c r="D4508" t="s">
        <v>25083</v>
      </c>
      <c r="E4508">
        <v>2007</v>
      </c>
      <c r="G4508" t="s">
        <v>3369</v>
      </c>
      <c r="H4508" s="6" t="str">
        <f>HYPERLINK(I4508)</f>
        <v>https://www.researchgate.net/profile/Jorge_Dias4/publication/221786600_Towards_an_Interactive_Humanoid_Companion_with_Visual_Tracking_Modalities/links/0912f50b9b652e8d22000000/Towards-an-Interactive-Humanoid-Companion-with-Visual-Tracking-Modalities.pdf</v>
      </c>
      <c r="I4508" t="s">
        <v>25082</v>
      </c>
      <c r="J4508" t="s">
        <v>25081</v>
      </c>
      <c r="K4508">
        <v>201</v>
      </c>
      <c r="L4508" s="41">
        <v>43549</v>
      </c>
      <c r="M4508" t="s">
        <v>3679</v>
      </c>
      <c r="U4508">
        <v>10</v>
      </c>
      <c r="V4508" t="s">
        <v>2951</v>
      </c>
      <c r="W4508">
        <v>3</v>
      </c>
      <c r="X4508">
        <v>4</v>
      </c>
      <c r="Y4508">
        <v>12</v>
      </c>
    </row>
    <row r="4509" spans="2:25" x14ac:dyDescent="0.3">
      <c r="B4509">
        <v>12</v>
      </c>
      <c r="C4509" t="s">
        <v>25080</v>
      </c>
      <c r="D4509" t="s">
        <v>25079</v>
      </c>
      <c r="E4509">
        <v>2006</v>
      </c>
      <c r="F4509" t="s">
        <v>25078</v>
      </c>
      <c r="G4509" t="s">
        <v>3462</v>
      </c>
      <c r="H4509" s="6" t="str">
        <f>HYPERLINK(I4509)</f>
        <v>http://citeseerx.ist.psu.edu/viewdoc/download?doi=10.1.1.98.243&amp;rep=rep1&amp;type=pdf</v>
      </c>
      <c r="I4509" t="s">
        <v>25077</v>
      </c>
      <c r="J4509" t="s">
        <v>25076</v>
      </c>
      <c r="K4509">
        <v>202</v>
      </c>
      <c r="L4509" s="41">
        <v>43549</v>
      </c>
      <c r="M4509" t="s">
        <v>3356</v>
      </c>
      <c r="U4509">
        <v>12</v>
      </c>
      <c r="V4509" t="s">
        <v>3123</v>
      </c>
      <c r="W4509">
        <v>12</v>
      </c>
      <c r="X4509">
        <v>1</v>
      </c>
      <c r="Y4509">
        <v>13</v>
      </c>
    </row>
    <row r="4510" spans="2:25" x14ac:dyDescent="0.3">
      <c r="B4510">
        <v>0</v>
      </c>
      <c r="C4510" t="s">
        <v>1833</v>
      </c>
      <c r="D4510" t="s">
        <v>23265</v>
      </c>
      <c r="E4510">
        <v>2009</v>
      </c>
      <c r="F4510" t="s">
        <v>4313</v>
      </c>
      <c r="G4510" t="s">
        <v>3341</v>
      </c>
      <c r="H4510" s="6" t="str">
        <f>HYPERLINK(I4510)</f>
        <v>https://patents.google.com/patent/US20090251334A1/en</v>
      </c>
      <c r="I4510" t="s">
        <v>23264</v>
      </c>
      <c r="K4510">
        <v>203</v>
      </c>
      <c r="L4510" s="41">
        <v>43549</v>
      </c>
      <c r="U4510">
        <v>0</v>
      </c>
      <c r="V4510" t="s">
        <v>2923</v>
      </c>
      <c r="W4510">
        <v>0</v>
      </c>
      <c r="X4510">
        <v>4</v>
      </c>
      <c r="Y4510">
        <v>10</v>
      </c>
    </row>
    <row r="4511" spans="2:25" x14ac:dyDescent="0.3">
      <c r="B4511">
        <v>23</v>
      </c>
      <c r="C4511" t="s">
        <v>25075</v>
      </c>
      <c r="D4511" t="s">
        <v>25074</v>
      </c>
      <c r="E4511">
        <v>2009</v>
      </c>
      <c r="F4511" t="s">
        <v>25073</v>
      </c>
      <c r="G4511" t="s">
        <v>3602</v>
      </c>
      <c r="H4511" s="6" t="str">
        <f>HYPERLINK(I4511)</f>
        <v>https://search.ieice.org/bin/summary.php?id=j92-d_8_1440</v>
      </c>
      <c r="I4511" t="s">
        <v>25072</v>
      </c>
      <c r="J4511" t="s">
        <v>25071</v>
      </c>
      <c r="K4511">
        <v>204</v>
      </c>
      <c r="L4511" s="41">
        <v>43549</v>
      </c>
      <c r="U4511">
        <v>23</v>
      </c>
      <c r="V4511" t="s">
        <v>7868</v>
      </c>
      <c r="W4511">
        <v>8</v>
      </c>
      <c r="X4511">
        <v>3</v>
      </c>
      <c r="Y4511">
        <v>10</v>
      </c>
    </row>
    <row r="4512" spans="2:25" x14ac:dyDescent="0.3">
      <c r="B4512">
        <v>8</v>
      </c>
      <c r="C4512" t="s">
        <v>25070</v>
      </c>
      <c r="D4512" t="s">
        <v>25053</v>
      </c>
      <c r="E4512">
        <v>2006</v>
      </c>
      <c r="F4512" t="s">
        <v>25069</v>
      </c>
      <c r="G4512" t="s">
        <v>3341</v>
      </c>
      <c r="H4512" s="6" t="str">
        <f>HYPERLINK(I4512)</f>
        <v>https://patents.google.com/patent/US7066023B2/en</v>
      </c>
      <c r="I4512" t="s">
        <v>25068</v>
      </c>
      <c r="J4512" t="s">
        <v>25067</v>
      </c>
      <c r="K4512">
        <v>205</v>
      </c>
      <c r="L4512" s="41">
        <v>43549</v>
      </c>
      <c r="U4512">
        <v>8</v>
      </c>
      <c r="V4512" t="s">
        <v>3232</v>
      </c>
      <c r="W4512">
        <v>4</v>
      </c>
      <c r="X4512">
        <v>2</v>
      </c>
      <c r="Y4512">
        <v>13</v>
      </c>
    </row>
    <row r="4513" spans="2:25" x14ac:dyDescent="0.3">
      <c r="B4513">
        <v>9</v>
      </c>
      <c r="C4513" t="s">
        <v>25066</v>
      </c>
      <c r="D4513" t="s">
        <v>25065</v>
      </c>
      <c r="E4513">
        <v>2000</v>
      </c>
      <c r="F4513" t="s">
        <v>4743</v>
      </c>
      <c r="G4513" t="s">
        <v>3328</v>
      </c>
      <c r="H4513" s="6" t="str">
        <f>HYPERLINK(I4513)</f>
        <v>https://idp.springer.com/authorize/casa?redirect_uri=https://link.springer.com/article/10.1023/A:1008158907779&amp;casa_token=Q7lvAxL-Zj8AAAAA:iyXOvzYuCfiuTV1KxlR3b6MRb4RWUpHzQpFgF-M9LEWLVIBbhrdrIN7aEDKyp0PUZga9iqh1Kpn9p9LCRw</v>
      </c>
      <c r="I4513" t="s">
        <v>25064</v>
      </c>
      <c r="J4513" t="s">
        <v>25063</v>
      </c>
      <c r="K4513">
        <v>206</v>
      </c>
      <c r="L4513" s="41">
        <v>43549</v>
      </c>
      <c r="U4513">
        <v>9</v>
      </c>
      <c r="V4513" t="s">
        <v>15803</v>
      </c>
      <c r="W4513">
        <v>2</v>
      </c>
      <c r="X4513">
        <v>5</v>
      </c>
      <c r="Y4513">
        <v>19</v>
      </c>
    </row>
    <row r="4514" spans="2:25" x14ac:dyDescent="0.3">
      <c r="B4514">
        <v>0</v>
      </c>
      <c r="C4514" t="s">
        <v>5718</v>
      </c>
      <c r="D4514" t="s">
        <v>5717</v>
      </c>
      <c r="E4514">
        <v>2009</v>
      </c>
      <c r="G4514" t="s">
        <v>5716</v>
      </c>
      <c r="H4514" s="6" t="str">
        <f>HYPERLINK(I4514)</f>
        <v>http://research.ict.ru.ac.za/g06d1098/CSHnsThesis.pdf</v>
      </c>
      <c r="I4514" t="s">
        <v>5715</v>
      </c>
      <c r="K4514">
        <v>207</v>
      </c>
      <c r="L4514" s="41">
        <v>43549</v>
      </c>
      <c r="M4514" t="s">
        <v>3356</v>
      </c>
      <c r="U4514">
        <v>0</v>
      </c>
      <c r="V4514" t="s">
        <v>2923</v>
      </c>
      <c r="W4514">
        <v>0</v>
      </c>
      <c r="X4514">
        <v>1</v>
      </c>
      <c r="Y4514">
        <v>10</v>
      </c>
    </row>
    <row r="4515" spans="2:25" x14ac:dyDescent="0.3">
      <c r="B4515">
        <v>0</v>
      </c>
      <c r="C4515" t="s">
        <v>25062</v>
      </c>
      <c r="D4515" t="s">
        <v>12089</v>
      </c>
      <c r="E4515">
        <v>1991</v>
      </c>
      <c r="G4515" t="s">
        <v>4440</v>
      </c>
      <c r="H4515" s="6" t="str">
        <f>HYPERLINK(I4515)</f>
        <v>http://www.freepatentsonline.com/9791858.html</v>
      </c>
      <c r="I4515" t="s">
        <v>25061</v>
      </c>
      <c r="K4515">
        <v>208</v>
      </c>
      <c r="L4515" s="41">
        <v>43549</v>
      </c>
      <c r="U4515">
        <v>0</v>
      </c>
      <c r="V4515" t="s">
        <v>2923</v>
      </c>
      <c r="W4515">
        <v>0</v>
      </c>
      <c r="X4515">
        <v>6</v>
      </c>
      <c r="Y4515">
        <v>28</v>
      </c>
    </row>
    <row r="4516" spans="2:25" x14ac:dyDescent="0.3">
      <c r="B4516">
        <v>1</v>
      </c>
      <c r="C4516" t="s">
        <v>23245</v>
      </c>
      <c r="D4516" t="s">
        <v>23244</v>
      </c>
      <c r="E4516">
        <v>2007</v>
      </c>
      <c r="F4516" t="s">
        <v>23243</v>
      </c>
      <c r="G4516" t="s">
        <v>23242</v>
      </c>
      <c r="H4516" s="6" t="str">
        <f>HYPERLINK(I4516)</f>
        <v>http://www-clmc.usc.edu/~jrpeters/uploads/Research/NIPS2007/abstracts.pdf</v>
      </c>
      <c r="I4516" t="s">
        <v>23241</v>
      </c>
      <c r="J4516" t="s">
        <v>23240</v>
      </c>
      <c r="K4516">
        <v>209</v>
      </c>
      <c r="L4516" s="41">
        <v>43549</v>
      </c>
      <c r="M4516" t="s">
        <v>3356</v>
      </c>
      <c r="U4516">
        <v>1</v>
      </c>
      <c r="V4516" t="s">
        <v>2994</v>
      </c>
      <c r="W4516">
        <v>0</v>
      </c>
      <c r="X4516">
        <v>4</v>
      </c>
      <c r="Y4516">
        <v>12</v>
      </c>
    </row>
    <row r="4517" spans="2:25" x14ac:dyDescent="0.3">
      <c r="B4517">
        <v>13</v>
      </c>
      <c r="C4517" t="s">
        <v>25060</v>
      </c>
      <c r="D4517" t="s">
        <v>25059</v>
      </c>
      <c r="E4517">
        <v>2008</v>
      </c>
      <c r="F4517" t="s">
        <v>25058</v>
      </c>
      <c r="G4517" t="s">
        <v>3358</v>
      </c>
      <c r="H4517" s="6" t="str">
        <f>HYPERLINK(I4517)</f>
        <v>https://pdfs.semanticscholar.org/03fc/6b7066f4a31d178f7833a7c0d6f1b5e6e28f.pdf</v>
      </c>
      <c r="I4517" t="s">
        <v>25057</v>
      </c>
      <c r="J4517" t="s">
        <v>25056</v>
      </c>
      <c r="K4517">
        <v>210</v>
      </c>
      <c r="L4517" s="41">
        <v>43549</v>
      </c>
      <c r="M4517" t="s">
        <v>3356</v>
      </c>
      <c r="U4517">
        <v>13</v>
      </c>
      <c r="V4517" t="s">
        <v>25055</v>
      </c>
      <c r="W4517">
        <v>4</v>
      </c>
      <c r="X4517">
        <v>3</v>
      </c>
      <c r="Y4517">
        <v>11</v>
      </c>
    </row>
    <row r="4518" spans="2:25" x14ac:dyDescent="0.3">
      <c r="B4518">
        <v>0</v>
      </c>
      <c r="C4518" t="s">
        <v>25054</v>
      </c>
      <c r="D4518" t="s">
        <v>25053</v>
      </c>
      <c r="E4518">
        <v>2005</v>
      </c>
      <c r="F4518" t="s">
        <v>25052</v>
      </c>
      <c r="G4518" t="s">
        <v>3341</v>
      </c>
      <c r="H4518" s="6" t="str">
        <f>HYPERLINK(I4518)</f>
        <v>https://patents.google.com/patent/US20050120778A1/en</v>
      </c>
      <c r="I4518" t="s">
        <v>25051</v>
      </c>
      <c r="K4518">
        <v>211</v>
      </c>
      <c r="L4518" s="41">
        <v>43549</v>
      </c>
      <c r="U4518">
        <v>0</v>
      </c>
      <c r="V4518" t="s">
        <v>2923</v>
      </c>
      <c r="W4518">
        <v>0</v>
      </c>
      <c r="X4518">
        <v>2</v>
      </c>
      <c r="Y4518">
        <v>14</v>
      </c>
    </row>
    <row r="4519" spans="2:25" x14ac:dyDescent="0.3">
      <c r="B4519">
        <v>50</v>
      </c>
      <c r="C4519" t="s">
        <v>25050</v>
      </c>
      <c r="D4519" t="s">
        <v>25049</v>
      </c>
      <c r="E4519">
        <v>2008</v>
      </c>
      <c r="F4519" t="s">
        <v>3336</v>
      </c>
      <c r="G4519" t="s">
        <v>3314</v>
      </c>
      <c r="H4519" s="6" t="str">
        <f>HYPERLINK(I4519)</f>
        <v>https://ieeexplore.ieee.org/abstract/document/4582438/</v>
      </c>
      <c r="I4519" t="s">
        <v>25048</v>
      </c>
      <c r="J4519" t="s">
        <v>25047</v>
      </c>
      <c r="K4519">
        <v>212</v>
      </c>
      <c r="L4519" s="41">
        <v>43549</v>
      </c>
      <c r="U4519">
        <v>50</v>
      </c>
      <c r="V4519" t="s">
        <v>25046</v>
      </c>
      <c r="W4519">
        <v>13</v>
      </c>
      <c r="X4519">
        <v>4</v>
      </c>
      <c r="Y4519">
        <v>11</v>
      </c>
    </row>
    <row r="4520" spans="2:25" x14ac:dyDescent="0.3">
      <c r="B4520">
        <v>28</v>
      </c>
      <c r="C4520" t="s">
        <v>25045</v>
      </c>
      <c r="D4520" t="s">
        <v>25044</v>
      </c>
      <c r="E4520">
        <v>2008</v>
      </c>
      <c r="F4520" t="s">
        <v>15502</v>
      </c>
      <c r="G4520" t="s">
        <v>3314</v>
      </c>
      <c r="H4520" s="6" t="str">
        <f>HYPERLINK(I4520)</f>
        <v>https://ieeexplore.ieee.org/abstract/document/4539720/</v>
      </c>
      <c r="I4520" t="s">
        <v>25043</v>
      </c>
      <c r="J4520" t="s">
        <v>25042</v>
      </c>
      <c r="K4520">
        <v>213</v>
      </c>
      <c r="L4520" s="41">
        <v>43549</v>
      </c>
      <c r="U4520">
        <v>28</v>
      </c>
      <c r="V4520" t="s">
        <v>25041</v>
      </c>
      <c r="W4520">
        <v>14</v>
      </c>
      <c r="X4520">
        <v>2</v>
      </c>
      <c r="Y4520">
        <v>11</v>
      </c>
    </row>
    <row r="4521" spans="2:25" x14ac:dyDescent="0.3">
      <c r="B4521">
        <v>0</v>
      </c>
      <c r="C4521" t="s">
        <v>23202</v>
      </c>
      <c r="D4521" t="s">
        <v>23201</v>
      </c>
      <c r="E4521">
        <v>2004</v>
      </c>
      <c r="G4521" t="s">
        <v>3447</v>
      </c>
      <c r="H4521" s="6" t="str">
        <f>HYPERLINK(I4521)</f>
        <v>https://open.library.ubc.ca/collections/ubctheses/831/items/1.0065602</v>
      </c>
      <c r="I4521" t="s">
        <v>23200</v>
      </c>
      <c r="K4521">
        <v>214</v>
      </c>
      <c r="L4521" s="41">
        <v>43549</v>
      </c>
      <c r="M4521" t="s">
        <v>3325</v>
      </c>
      <c r="U4521">
        <v>0</v>
      </c>
      <c r="V4521" t="s">
        <v>2923</v>
      </c>
      <c r="W4521">
        <v>0</v>
      </c>
      <c r="X4521">
        <v>1</v>
      </c>
      <c r="Y4521">
        <v>15</v>
      </c>
    </row>
    <row r="4522" spans="2:25" x14ac:dyDescent="0.3">
      <c r="B4522">
        <v>0</v>
      </c>
      <c r="C4522" t="s">
        <v>8473</v>
      </c>
      <c r="D4522" t="s">
        <v>8472</v>
      </c>
      <c r="E4522">
        <v>2009</v>
      </c>
      <c r="G4522" t="s">
        <v>3462</v>
      </c>
      <c r="H4522" s="6" t="str">
        <f>HYPERLINK(I4522)</f>
        <v>http://citeseerx.ist.psu.edu/viewdoc/download?doi=10.1.1.232.9133&amp;rep=rep1&amp;type=pdf</v>
      </c>
      <c r="I4522" t="s">
        <v>8471</v>
      </c>
      <c r="K4522">
        <v>215</v>
      </c>
      <c r="L4522" s="41">
        <v>43549</v>
      </c>
      <c r="M4522" t="s">
        <v>3356</v>
      </c>
      <c r="U4522">
        <v>0</v>
      </c>
      <c r="V4522" t="s">
        <v>2923</v>
      </c>
      <c r="W4522">
        <v>0</v>
      </c>
      <c r="X4522">
        <v>1</v>
      </c>
      <c r="Y4522">
        <v>10</v>
      </c>
    </row>
    <row r="4523" spans="2:25" x14ac:dyDescent="0.3">
      <c r="B4523">
        <v>37</v>
      </c>
      <c r="C4523" t="s">
        <v>25040</v>
      </c>
      <c r="D4523" t="s">
        <v>25039</v>
      </c>
      <c r="E4523">
        <v>2006</v>
      </c>
      <c r="F4523" t="s">
        <v>25038</v>
      </c>
      <c r="G4523" t="s">
        <v>25037</v>
      </c>
      <c r="H4523" s="6" t="str">
        <f>HYPERLINK(I4523)</f>
        <v>http://engr.case.edu/liberatore_vincenzo/NetBots/infocom06.pdf</v>
      </c>
      <c r="I4523" t="s">
        <v>25036</v>
      </c>
      <c r="J4523" t="s">
        <v>25035</v>
      </c>
      <c r="K4523">
        <v>216</v>
      </c>
      <c r="L4523" s="41">
        <v>43549</v>
      </c>
      <c r="M4523" t="s">
        <v>3356</v>
      </c>
      <c r="U4523">
        <v>37</v>
      </c>
      <c r="V4523" t="s">
        <v>25034</v>
      </c>
      <c r="W4523">
        <v>37</v>
      </c>
      <c r="X4523">
        <v>1</v>
      </c>
      <c r="Y4523">
        <v>13</v>
      </c>
    </row>
    <row r="4524" spans="2:25" x14ac:dyDescent="0.3">
      <c r="B4524">
        <v>23</v>
      </c>
      <c r="C4524" t="s">
        <v>25033</v>
      </c>
      <c r="D4524" t="s">
        <v>25032</v>
      </c>
      <c r="E4524">
        <v>2005</v>
      </c>
      <c r="G4524" t="s">
        <v>3462</v>
      </c>
      <c r="H4524" s="6" t="str">
        <f>HYPERLINK(I4524)</f>
        <v>http://citeseerx.ist.psu.edu/viewdoc/download?doi=10.1.1.73.2848&amp;rep=rep1&amp;type=pdf</v>
      </c>
      <c r="I4524" t="s">
        <v>25031</v>
      </c>
      <c r="J4524" t="s">
        <v>25030</v>
      </c>
      <c r="K4524">
        <v>217</v>
      </c>
      <c r="L4524" s="41">
        <v>43549</v>
      </c>
      <c r="M4524" t="s">
        <v>3679</v>
      </c>
      <c r="U4524">
        <v>23</v>
      </c>
      <c r="V4524" t="s">
        <v>13079</v>
      </c>
      <c r="W4524">
        <v>23</v>
      </c>
      <c r="X4524">
        <v>1</v>
      </c>
      <c r="Y4524">
        <v>14</v>
      </c>
    </row>
    <row r="4525" spans="2:25" x14ac:dyDescent="0.3">
      <c r="B4525">
        <v>4</v>
      </c>
      <c r="C4525" t="s">
        <v>25029</v>
      </c>
      <c r="D4525" t="s">
        <v>25028</v>
      </c>
      <c r="E4525">
        <v>2008</v>
      </c>
      <c r="G4525" t="s">
        <v>3724</v>
      </c>
      <c r="H4525" s="6" t="str">
        <f>HYPERLINK(I4525)</f>
        <v>https://ntrs.nasa.gov/search.jsp?R=20080015507</v>
      </c>
      <c r="I4525" t="s">
        <v>25027</v>
      </c>
      <c r="J4525" t="s">
        <v>25026</v>
      </c>
      <c r="K4525">
        <v>218</v>
      </c>
      <c r="L4525" s="41">
        <v>43549</v>
      </c>
      <c r="U4525">
        <v>4</v>
      </c>
      <c r="V4525" t="s">
        <v>3076</v>
      </c>
      <c r="W4525">
        <v>1</v>
      </c>
      <c r="X4525">
        <v>3</v>
      </c>
      <c r="Y4525">
        <v>11</v>
      </c>
    </row>
    <row r="4526" spans="2:25" x14ac:dyDescent="0.3">
      <c r="B4526">
        <v>0</v>
      </c>
      <c r="C4526" t="s">
        <v>25025</v>
      </c>
      <c r="D4526" t="s">
        <v>25024</v>
      </c>
      <c r="E4526">
        <v>2007</v>
      </c>
      <c r="F4526" t="s">
        <v>25023</v>
      </c>
      <c r="G4526" t="s">
        <v>3369</v>
      </c>
      <c r="H4526" s="6" t="e">
        <f>HYPERLINK(I4526)</f>
        <v>#VALUE!</v>
      </c>
      <c r="I4526" t="s">
        <v>25022</v>
      </c>
      <c r="K4526">
        <v>219</v>
      </c>
      <c r="L4526" s="41">
        <v>43549</v>
      </c>
      <c r="M4526" t="s">
        <v>3356</v>
      </c>
      <c r="U4526">
        <v>0</v>
      </c>
      <c r="V4526" t="s">
        <v>2923</v>
      </c>
      <c r="W4526">
        <v>0</v>
      </c>
      <c r="X4526">
        <v>4</v>
      </c>
      <c r="Y4526">
        <v>12</v>
      </c>
    </row>
    <row r="4527" spans="2:25" x14ac:dyDescent="0.3">
      <c r="B4527">
        <v>3</v>
      </c>
      <c r="C4527" t="s">
        <v>25021</v>
      </c>
      <c r="D4527" t="s">
        <v>25020</v>
      </c>
      <c r="E4527">
        <v>2008</v>
      </c>
      <c r="G4527" t="s">
        <v>25019</v>
      </c>
      <c r="H4527" s="6" t="str">
        <f>HYPERLINK(I4527)</f>
        <v>http://showcase.gombi.net/images/thesis.pdf</v>
      </c>
      <c r="I4527" t="s">
        <v>25018</v>
      </c>
      <c r="J4527" t="s">
        <v>25017</v>
      </c>
      <c r="K4527">
        <v>220</v>
      </c>
      <c r="L4527" s="41">
        <v>43549</v>
      </c>
      <c r="M4527" t="s">
        <v>3356</v>
      </c>
      <c r="U4527">
        <v>3</v>
      </c>
      <c r="V4527" t="s">
        <v>3165</v>
      </c>
      <c r="W4527">
        <v>3</v>
      </c>
      <c r="X4527">
        <v>1</v>
      </c>
      <c r="Y4527">
        <v>11</v>
      </c>
    </row>
    <row r="4528" spans="2:25" x14ac:dyDescent="0.3">
      <c r="B4528">
        <v>8</v>
      </c>
      <c r="C4528" t="s">
        <v>25016</v>
      </c>
      <c r="D4528" t="s">
        <v>25015</v>
      </c>
      <c r="E4528">
        <v>2009</v>
      </c>
      <c r="G4528" t="s">
        <v>25014</v>
      </c>
      <c r="H4528" s="6" t="str">
        <f>HYPERLINK(I4528)</f>
        <v>https://www.dbc.wroc.pl/Content/3706/PDF/SiM_232_scal_popr.pdf</v>
      </c>
      <c r="I4528" t="s">
        <v>25013</v>
      </c>
      <c r="J4528" t="s">
        <v>25012</v>
      </c>
      <c r="K4528">
        <v>221</v>
      </c>
      <c r="L4528" s="41">
        <v>43549</v>
      </c>
      <c r="M4528" t="s">
        <v>3679</v>
      </c>
      <c r="U4528">
        <v>8</v>
      </c>
      <c r="V4528" t="s">
        <v>2928</v>
      </c>
      <c r="W4528">
        <v>8</v>
      </c>
      <c r="X4528">
        <v>1</v>
      </c>
      <c r="Y4528">
        <v>10</v>
      </c>
    </row>
    <row r="4529" spans="2:25" x14ac:dyDescent="0.3">
      <c r="B4529">
        <v>12</v>
      </c>
      <c r="C4529" t="s">
        <v>9139</v>
      </c>
      <c r="D4529" t="s">
        <v>9138</v>
      </c>
      <c r="E4529">
        <v>2008</v>
      </c>
      <c r="F4529" t="s">
        <v>9137</v>
      </c>
      <c r="G4529" t="s">
        <v>9136</v>
      </c>
      <c r="H4529" s="6" t="str">
        <f>HYPERLINK(I4529)</f>
        <v>http://www.citymobil-project.eu/downloadables/Deliverables/D3.2.1-PU-Human%20Factors%20aspects-CityMobil.pdf</v>
      </c>
      <c r="I4529" t="s">
        <v>9135</v>
      </c>
      <c r="J4529" t="s">
        <v>9134</v>
      </c>
      <c r="K4529">
        <v>222</v>
      </c>
      <c r="L4529" s="41">
        <v>43549</v>
      </c>
      <c r="M4529" t="s">
        <v>3356</v>
      </c>
      <c r="U4529">
        <v>12</v>
      </c>
      <c r="V4529" t="s">
        <v>3070</v>
      </c>
      <c r="W4529">
        <v>3</v>
      </c>
      <c r="X4529">
        <v>4</v>
      </c>
      <c r="Y4529">
        <v>11</v>
      </c>
    </row>
    <row r="4530" spans="2:25" x14ac:dyDescent="0.3">
      <c r="B4530">
        <v>171</v>
      </c>
      <c r="C4530" t="s">
        <v>25011</v>
      </c>
      <c r="D4530" t="s">
        <v>25010</v>
      </c>
      <c r="E4530">
        <v>1991</v>
      </c>
      <c r="F4530" t="s">
        <v>25009</v>
      </c>
      <c r="G4530" t="s">
        <v>3341</v>
      </c>
      <c r="H4530" s="6" t="str">
        <f>HYPERLINK(I4530)</f>
        <v>https://patents.google.com/patent/US5046022A/en</v>
      </c>
      <c r="I4530" t="s">
        <v>25008</v>
      </c>
      <c r="J4530" t="s">
        <v>25007</v>
      </c>
      <c r="K4530">
        <v>223</v>
      </c>
      <c r="L4530" s="41">
        <v>43549</v>
      </c>
      <c r="U4530">
        <v>171</v>
      </c>
      <c r="V4530" t="s">
        <v>25006</v>
      </c>
      <c r="W4530">
        <v>57</v>
      </c>
      <c r="X4530">
        <v>3</v>
      </c>
      <c r="Y4530">
        <v>28</v>
      </c>
    </row>
    <row r="4531" spans="2:25" x14ac:dyDescent="0.3">
      <c r="B4531">
        <v>5</v>
      </c>
      <c r="C4531" t="s">
        <v>25005</v>
      </c>
      <c r="D4531" t="s">
        <v>25004</v>
      </c>
      <c r="E4531">
        <v>2009</v>
      </c>
      <c r="G4531" t="s">
        <v>10482</v>
      </c>
      <c r="H4531" s="6" t="str">
        <f>HYPERLINK(I4531)</f>
        <v>http://depositonce.tu-berlin.de/handle/11303/2422</v>
      </c>
      <c r="I4531" t="s">
        <v>25003</v>
      </c>
      <c r="J4531" t="s">
        <v>25002</v>
      </c>
      <c r="K4531">
        <v>224</v>
      </c>
      <c r="L4531" s="41">
        <v>43549</v>
      </c>
      <c r="U4531">
        <v>5</v>
      </c>
      <c r="V4531" t="s">
        <v>2933</v>
      </c>
      <c r="W4531">
        <v>5</v>
      </c>
      <c r="X4531">
        <v>1</v>
      </c>
      <c r="Y4531">
        <v>10</v>
      </c>
    </row>
    <row r="4532" spans="2:25" x14ac:dyDescent="0.3">
      <c r="B4532">
        <v>0</v>
      </c>
      <c r="C4532" t="s">
        <v>25001</v>
      </c>
      <c r="D4532" t="s">
        <v>25000</v>
      </c>
      <c r="E4532">
        <v>2007</v>
      </c>
      <c r="G4532" t="s">
        <v>4706</v>
      </c>
      <c r="H4532" s="6" t="str">
        <f>HYPERLINK(I4532)</f>
        <v>https://trace.tennessee.edu/utk_graddiss/233/</v>
      </c>
      <c r="I4532" t="s">
        <v>24999</v>
      </c>
      <c r="K4532">
        <v>225</v>
      </c>
      <c r="L4532" s="41">
        <v>43549</v>
      </c>
      <c r="U4532">
        <v>0</v>
      </c>
      <c r="V4532" t="s">
        <v>2923</v>
      </c>
      <c r="W4532">
        <v>0</v>
      </c>
      <c r="X4532">
        <v>1</v>
      </c>
      <c r="Y4532">
        <v>12</v>
      </c>
    </row>
    <row r="4533" spans="2:25" x14ac:dyDescent="0.3">
      <c r="B4533">
        <v>0</v>
      </c>
      <c r="C4533" t="s">
        <v>24998</v>
      </c>
      <c r="D4533" t="s">
        <v>24997</v>
      </c>
      <c r="F4533" t="s">
        <v>24996</v>
      </c>
      <c r="H4533" s="6" t="str">
        <f>HYPERLINK(I4533)</f>
        <v>http://users.ics.forth.gr/~msigalas/dissert/msc_thesis.pdf</v>
      </c>
      <c r="I4533" t="s">
        <v>24995</v>
      </c>
      <c r="K4533">
        <v>226</v>
      </c>
      <c r="L4533" s="41">
        <v>43549</v>
      </c>
      <c r="M4533" t="s">
        <v>3356</v>
      </c>
      <c r="U4533">
        <v>0</v>
      </c>
      <c r="V4533" t="s">
        <v>2923</v>
      </c>
      <c r="W4533">
        <v>0</v>
      </c>
      <c r="X4533">
        <v>1</v>
      </c>
    </row>
    <row r="4534" spans="2:25" x14ac:dyDescent="0.3">
      <c r="B4534">
        <v>0</v>
      </c>
      <c r="C4534" t="s">
        <v>8451</v>
      </c>
      <c r="D4534" t="s">
        <v>8450</v>
      </c>
      <c r="E4534">
        <v>2006</v>
      </c>
      <c r="G4534" t="s">
        <v>3462</v>
      </c>
      <c r="H4534" s="6" t="str">
        <f>HYPERLINK(I4534)</f>
        <v>http://citeseerx.ist.psu.edu/viewdoc/download?doi=10.1.1.378.7982&amp;rep=rep1&amp;type=pdf</v>
      </c>
      <c r="I4534" t="s">
        <v>8449</v>
      </c>
      <c r="K4534">
        <v>227</v>
      </c>
      <c r="L4534" s="41">
        <v>43549</v>
      </c>
      <c r="M4534" t="s">
        <v>3356</v>
      </c>
      <c r="U4534">
        <v>0</v>
      </c>
      <c r="V4534" t="s">
        <v>2923</v>
      </c>
      <c r="W4534">
        <v>0</v>
      </c>
      <c r="X4534">
        <v>2</v>
      </c>
      <c r="Y4534">
        <v>13</v>
      </c>
    </row>
    <row r="4535" spans="2:25" x14ac:dyDescent="0.3">
      <c r="B4535">
        <v>10</v>
      </c>
      <c r="C4535" t="s">
        <v>24994</v>
      </c>
      <c r="D4535" t="s">
        <v>24993</v>
      </c>
      <c r="E4535">
        <v>1997</v>
      </c>
      <c r="G4535" t="s">
        <v>7052</v>
      </c>
      <c r="H4535" s="6" t="str">
        <f>HYPERLINK(I4535)</f>
        <v>http://etheses.whiterose.ac.uk/id/eprint/1275</v>
      </c>
      <c r="I4535" t="s">
        <v>24992</v>
      </c>
      <c r="J4535" t="s">
        <v>24991</v>
      </c>
      <c r="K4535">
        <v>228</v>
      </c>
      <c r="L4535" s="41">
        <v>43549</v>
      </c>
      <c r="U4535">
        <v>10</v>
      </c>
      <c r="V4535" t="s">
        <v>3275</v>
      </c>
      <c r="W4535">
        <v>10</v>
      </c>
      <c r="X4535">
        <v>1</v>
      </c>
      <c r="Y4535">
        <v>22</v>
      </c>
    </row>
    <row r="4536" spans="2:25" x14ac:dyDescent="0.3">
      <c r="B4536">
        <v>0</v>
      </c>
      <c r="C4536" t="s">
        <v>8621</v>
      </c>
      <c r="D4536" t="s">
        <v>8620</v>
      </c>
      <c r="E4536">
        <v>2005</v>
      </c>
      <c r="G4536" t="s">
        <v>3724</v>
      </c>
      <c r="H4536" s="6" t="str">
        <f>HYPERLINK(I4536)</f>
        <v>https://ntrs.nasa.gov/search.jsp?R=20060016440</v>
      </c>
      <c r="I4536" t="s">
        <v>8619</v>
      </c>
      <c r="K4536">
        <v>229</v>
      </c>
      <c r="L4536" s="41">
        <v>43549</v>
      </c>
      <c r="U4536">
        <v>0</v>
      </c>
      <c r="V4536" t="s">
        <v>2923</v>
      </c>
      <c r="W4536">
        <v>0</v>
      </c>
      <c r="X4536">
        <v>1</v>
      </c>
      <c r="Y4536">
        <v>14</v>
      </c>
    </row>
    <row r="4537" spans="2:25" x14ac:dyDescent="0.3">
      <c r="B4537">
        <v>0</v>
      </c>
      <c r="C4537" t="s">
        <v>24990</v>
      </c>
      <c r="D4537" t="s">
        <v>24989</v>
      </c>
      <c r="E4537">
        <v>2008</v>
      </c>
      <c r="F4537" t="s">
        <v>13124</v>
      </c>
      <c r="G4537" t="s">
        <v>3314</v>
      </c>
      <c r="H4537" s="6" t="str">
        <f>HYPERLINK(I4537)</f>
        <v>https://ieeexplore.ieee.org/abstract/document/4655422/</v>
      </c>
      <c r="I4537" t="s">
        <v>24988</v>
      </c>
      <c r="K4537">
        <v>230</v>
      </c>
      <c r="L4537" s="41">
        <v>43549</v>
      </c>
      <c r="U4537">
        <v>0</v>
      </c>
      <c r="V4537" t="s">
        <v>2923</v>
      </c>
      <c r="W4537">
        <v>0</v>
      </c>
      <c r="X4537">
        <v>4</v>
      </c>
      <c r="Y4537">
        <v>11</v>
      </c>
    </row>
    <row r="4538" spans="2:25" x14ac:dyDescent="0.3">
      <c r="B4538">
        <v>10</v>
      </c>
      <c r="C4538" t="s">
        <v>5583</v>
      </c>
      <c r="D4538" t="s">
        <v>5606</v>
      </c>
      <c r="E4538">
        <v>2000</v>
      </c>
      <c r="G4538" t="s">
        <v>5605</v>
      </c>
      <c r="H4538" s="6" t="str">
        <f>HYPERLINK(I4538)</f>
        <v>https://apps.dtic.mil/docs/citations/ADA422131</v>
      </c>
      <c r="I4538" t="s">
        <v>5604</v>
      </c>
      <c r="J4538" t="s">
        <v>5603</v>
      </c>
      <c r="K4538">
        <v>231</v>
      </c>
      <c r="L4538" s="41">
        <v>43549</v>
      </c>
      <c r="U4538">
        <v>10</v>
      </c>
      <c r="V4538" t="s">
        <v>3230</v>
      </c>
      <c r="W4538">
        <v>2</v>
      </c>
      <c r="X4538">
        <v>5</v>
      </c>
      <c r="Y4538">
        <v>19</v>
      </c>
    </row>
    <row r="4539" spans="2:25" x14ac:dyDescent="0.3">
      <c r="B4539">
        <v>2</v>
      </c>
      <c r="C4539" t="s">
        <v>3464</v>
      </c>
      <c r="D4539" t="s">
        <v>3463</v>
      </c>
      <c r="E4539">
        <v>2005</v>
      </c>
      <c r="G4539" t="s">
        <v>3462</v>
      </c>
      <c r="H4539" s="6" t="str">
        <f>HYPERLINK(I4539)</f>
        <v>http://citeseerx.ist.psu.edu/viewdoc/download?doi=10.1.1.122.7027&amp;rep=rep1&amp;type=pdf</v>
      </c>
      <c r="I4539" t="s">
        <v>3461</v>
      </c>
      <c r="J4539" t="s">
        <v>3460</v>
      </c>
      <c r="K4539">
        <v>232</v>
      </c>
      <c r="L4539" s="41">
        <v>43549</v>
      </c>
      <c r="M4539" t="s">
        <v>3356</v>
      </c>
      <c r="U4539">
        <v>2</v>
      </c>
      <c r="V4539" t="s">
        <v>2921</v>
      </c>
      <c r="W4539">
        <v>2</v>
      </c>
      <c r="X4539">
        <v>1</v>
      </c>
      <c r="Y4539">
        <v>14</v>
      </c>
    </row>
    <row r="4540" spans="2:25" x14ac:dyDescent="0.3">
      <c r="B4540">
        <v>1</v>
      </c>
      <c r="C4540" t="s">
        <v>5599</v>
      </c>
      <c r="D4540" t="s">
        <v>5598</v>
      </c>
      <c r="E4540">
        <v>2006</v>
      </c>
      <c r="F4540" t="s">
        <v>5597</v>
      </c>
      <c r="G4540" t="s">
        <v>3358</v>
      </c>
      <c r="H4540" s="6" t="str">
        <f>HYPERLINK(I4540)</f>
        <v>https://pdfs.semanticscholar.org/e467/77e31a71e9328f22f8e2c75b1e1399be05b0.pdf</v>
      </c>
      <c r="I4540" t="s">
        <v>5596</v>
      </c>
      <c r="J4540" t="s">
        <v>5595</v>
      </c>
      <c r="K4540">
        <v>233</v>
      </c>
      <c r="L4540" s="41">
        <v>43549</v>
      </c>
      <c r="M4540" t="s">
        <v>3356</v>
      </c>
      <c r="U4540">
        <v>1</v>
      </c>
      <c r="V4540" t="s">
        <v>2994</v>
      </c>
      <c r="W4540">
        <v>1</v>
      </c>
      <c r="X4540">
        <v>1</v>
      </c>
      <c r="Y4540">
        <v>13</v>
      </c>
    </row>
    <row r="4541" spans="2:25" x14ac:dyDescent="0.3">
      <c r="B4541">
        <v>7</v>
      </c>
      <c r="C4541" t="s">
        <v>24976</v>
      </c>
      <c r="D4541" t="s">
        <v>24987</v>
      </c>
      <c r="E4541">
        <v>1998</v>
      </c>
      <c r="G4541" t="s">
        <v>5605</v>
      </c>
      <c r="H4541" s="6" t="str">
        <f>HYPERLINK(I4541)</f>
        <v>https://apps.dtic.mil/docs/citations/ADA354050</v>
      </c>
      <c r="I4541" t="s">
        <v>24986</v>
      </c>
      <c r="J4541" t="s">
        <v>24985</v>
      </c>
      <c r="K4541">
        <v>234</v>
      </c>
      <c r="L4541" s="41">
        <v>43549</v>
      </c>
      <c r="U4541">
        <v>7</v>
      </c>
      <c r="V4541" t="s">
        <v>2981</v>
      </c>
      <c r="W4541">
        <v>1</v>
      </c>
      <c r="X4541">
        <v>5</v>
      </c>
      <c r="Y4541">
        <v>21</v>
      </c>
    </row>
    <row r="4542" spans="2:25" x14ac:dyDescent="0.3">
      <c r="B4542">
        <v>0</v>
      </c>
      <c r="C4542" t="s">
        <v>7598</v>
      </c>
      <c r="D4542" t="s">
        <v>7597</v>
      </c>
      <c r="F4542" t="s">
        <v>4255</v>
      </c>
      <c r="H4542" s="6" t="str">
        <f>HYPERLINK(I4542)</f>
        <v>http://www.academia.edu/download/44522422/icra05_WF-04.pdf</v>
      </c>
      <c r="I4542" t="s">
        <v>7596</v>
      </c>
      <c r="K4542">
        <v>235</v>
      </c>
      <c r="L4542" s="41">
        <v>43549</v>
      </c>
      <c r="M4542" t="s">
        <v>3356</v>
      </c>
      <c r="U4542">
        <v>0</v>
      </c>
      <c r="V4542" t="s">
        <v>2923</v>
      </c>
      <c r="W4542">
        <v>0</v>
      </c>
      <c r="X4542">
        <v>6</v>
      </c>
    </row>
    <row r="4543" spans="2:25" x14ac:dyDescent="0.3">
      <c r="B4543">
        <v>0</v>
      </c>
      <c r="C4543" t="s">
        <v>24984</v>
      </c>
      <c r="D4543" t="s">
        <v>24983</v>
      </c>
      <c r="E4543">
        <v>2008</v>
      </c>
      <c r="G4543" t="s">
        <v>24982</v>
      </c>
      <c r="H4543" s="6" t="str">
        <f>HYPERLINK(I4543)</f>
        <v>http://inaoe.repositorioinstitucional.mx/jspui/handle/1009/534</v>
      </c>
      <c r="I4543" t="s">
        <v>24981</v>
      </c>
      <c r="K4543">
        <v>236</v>
      </c>
      <c r="L4543" s="41">
        <v>43549</v>
      </c>
      <c r="U4543">
        <v>0</v>
      </c>
      <c r="V4543" t="s">
        <v>2923</v>
      </c>
      <c r="W4543">
        <v>0</v>
      </c>
      <c r="X4543">
        <v>1</v>
      </c>
      <c r="Y4543">
        <v>11</v>
      </c>
    </row>
    <row r="4544" spans="2:25" x14ac:dyDescent="0.3">
      <c r="B4544">
        <v>0</v>
      </c>
      <c r="C4544" t="s">
        <v>5583</v>
      </c>
      <c r="D4544" t="s">
        <v>5582</v>
      </c>
      <c r="E4544">
        <v>2000</v>
      </c>
      <c r="G4544" t="s">
        <v>3462</v>
      </c>
      <c r="H4544" s="6" t="str">
        <f>HYPERLINK(I4544)</f>
        <v>http://citeseerx.ist.psu.edu/viewdoc/download?doi=10.1.1.13.1556&amp;rep=rep1&amp;type=pdf</v>
      </c>
      <c r="I4544" t="s">
        <v>5581</v>
      </c>
      <c r="K4544">
        <v>237</v>
      </c>
      <c r="L4544" s="41">
        <v>43549</v>
      </c>
      <c r="M4544" t="s">
        <v>3356</v>
      </c>
      <c r="U4544">
        <v>0</v>
      </c>
      <c r="V4544" t="s">
        <v>2923</v>
      </c>
      <c r="W4544">
        <v>0</v>
      </c>
      <c r="X4544">
        <v>5</v>
      </c>
      <c r="Y4544">
        <v>19</v>
      </c>
    </row>
    <row r="4545" spans="1:25" x14ac:dyDescent="0.3">
      <c r="B4545">
        <v>2</v>
      </c>
      <c r="C4545" t="s">
        <v>24980</v>
      </c>
      <c r="D4545" t="s">
        <v>24979</v>
      </c>
      <c r="E4545">
        <v>2009</v>
      </c>
      <c r="G4545" t="s">
        <v>6425</v>
      </c>
      <c r="H4545" s="6" t="str">
        <f>HYPERLINK(I4545)</f>
        <v>https://opus.bibliothek.uni-wuerzburg.de/frontdoor/index/index/docId/2955</v>
      </c>
      <c r="I4545" t="s">
        <v>24978</v>
      </c>
      <c r="J4545" t="s">
        <v>24977</v>
      </c>
      <c r="K4545">
        <v>238</v>
      </c>
      <c r="L4545" s="41">
        <v>43549</v>
      </c>
      <c r="U4545">
        <v>2</v>
      </c>
      <c r="V4545" t="s">
        <v>2956</v>
      </c>
      <c r="W4545">
        <v>2</v>
      </c>
      <c r="X4545">
        <v>1</v>
      </c>
      <c r="Y4545">
        <v>10</v>
      </c>
    </row>
    <row r="4546" spans="1:25" x14ac:dyDescent="0.3">
      <c r="B4546">
        <v>0</v>
      </c>
      <c r="C4546" t="s">
        <v>24976</v>
      </c>
      <c r="D4546" t="s">
        <v>24975</v>
      </c>
      <c r="E4546">
        <v>1998</v>
      </c>
      <c r="G4546" t="s">
        <v>3462</v>
      </c>
      <c r="H4546" s="6" t="str">
        <f>HYPERLINK(I4546)</f>
        <v>http://citeseerx.ist.psu.edu/viewdoc/download?doi=10.1.1.12.8281&amp;rep=rep1&amp;type=pdf</v>
      </c>
      <c r="I4546" t="s">
        <v>24974</v>
      </c>
      <c r="K4546">
        <v>239</v>
      </c>
      <c r="L4546" s="41">
        <v>43549</v>
      </c>
      <c r="M4546" t="s">
        <v>3356</v>
      </c>
      <c r="U4546">
        <v>0</v>
      </c>
      <c r="V4546" t="s">
        <v>2923</v>
      </c>
      <c r="W4546">
        <v>0</v>
      </c>
      <c r="X4546">
        <v>5</v>
      </c>
      <c r="Y4546">
        <v>21</v>
      </c>
    </row>
    <row r="4547" spans="1:25" x14ac:dyDescent="0.3">
      <c r="B4547">
        <v>0</v>
      </c>
      <c r="C4547" t="s">
        <v>3726</v>
      </c>
      <c r="D4547" t="s">
        <v>3725</v>
      </c>
      <c r="E4547">
        <v>1993</v>
      </c>
      <c r="G4547" t="s">
        <v>3724</v>
      </c>
      <c r="H4547" s="6" t="str">
        <f>HYPERLINK(I4547)</f>
        <v>https://ntrs.nasa.gov/search.jsp?R=19940006060</v>
      </c>
      <c r="I4547" t="s">
        <v>3723</v>
      </c>
      <c r="K4547">
        <v>240</v>
      </c>
      <c r="L4547" s="41">
        <v>43549</v>
      </c>
      <c r="U4547">
        <v>0</v>
      </c>
      <c r="V4547" t="s">
        <v>2923</v>
      </c>
      <c r="W4547">
        <v>0</v>
      </c>
      <c r="X4547">
        <v>5</v>
      </c>
      <c r="Y4547">
        <v>26</v>
      </c>
    </row>
    <row r="4548" spans="1:25" x14ac:dyDescent="0.3">
      <c r="B4548">
        <v>0</v>
      </c>
      <c r="C4548" t="s">
        <v>24973</v>
      </c>
      <c r="D4548" t="s">
        <v>24972</v>
      </c>
      <c r="F4548" t="s">
        <v>3358</v>
      </c>
      <c r="H4548" s="6" t="str">
        <f>HYPERLINK(I4548)</f>
        <v>https://pdfs.semanticscholar.org/3b55/c144f3db79b1b3657e6a856f40b930432f82.pdf</v>
      </c>
      <c r="I4548" t="s">
        <v>24971</v>
      </c>
      <c r="K4548">
        <v>241</v>
      </c>
      <c r="L4548" s="41">
        <v>43549</v>
      </c>
      <c r="M4548" t="s">
        <v>3356</v>
      </c>
      <c r="U4548">
        <v>0</v>
      </c>
      <c r="V4548" t="s">
        <v>2923</v>
      </c>
      <c r="W4548">
        <v>0</v>
      </c>
      <c r="X4548">
        <v>6</v>
      </c>
    </row>
    <row r="4549" spans="1:25" x14ac:dyDescent="0.3">
      <c r="B4549">
        <v>0</v>
      </c>
      <c r="C4549" t="s">
        <v>24970</v>
      </c>
      <c r="D4549" t="s">
        <v>24969</v>
      </c>
      <c r="E4549">
        <v>2009</v>
      </c>
      <c r="G4549" t="s">
        <v>24968</v>
      </c>
      <c r="H4549" s="6" t="str">
        <f>HYPERLINK(I4549)</f>
        <v>http://thesesups.ups-tlse.fr/1195/</v>
      </c>
      <c r="I4549" t="s">
        <v>24967</v>
      </c>
      <c r="K4549">
        <v>242</v>
      </c>
      <c r="L4549" s="41">
        <v>43549</v>
      </c>
      <c r="U4549">
        <v>0</v>
      </c>
      <c r="V4549" t="s">
        <v>2923</v>
      </c>
      <c r="W4549">
        <v>0</v>
      </c>
      <c r="X4549">
        <v>2</v>
      </c>
      <c r="Y4549">
        <v>10</v>
      </c>
    </row>
    <row r="4550" spans="1:25" x14ac:dyDescent="0.3">
      <c r="B4550">
        <v>0</v>
      </c>
      <c r="C4550" t="s">
        <v>7050</v>
      </c>
      <c r="D4550" t="s">
        <v>7049</v>
      </c>
      <c r="E4550">
        <v>2008</v>
      </c>
      <c r="G4550" t="s">
        <v>7045</v>
      </c>
      <c r="H4550" s="6" t="str">
        <f>HYPERLINK(I4550)</f>
        <v>https://pastel.archives-ouvertes.fr/pastel-00004141/</v>
      </c>
      <c r="I4550" t="s">
        <v>7048</v>
      </c>
      <c r="K4550">
        <v>243</v>
      </c>
      <c r="L4550" s="41">
        <v>43549</v>
      </c>
      <c r="U4550">
        <v>0</v>
      </c>
      <c r="V4550" t="s">
        <v>2923</v>
      </c>
      <c r="W4550">
        <v>0</v>
      </c>
      <c r="X4550">
        <v>1</v>
      </c>
      <c r="Y4550">
        <v>11</v>
      </c>
    </row>
    <row r="4551" spans="1:25" x14ac:dyDescent="0.3">
      <c r="B4551">
        <v>0</v>
      </c>
      <c r="C4551" t="s">
        <v>7047</v>
      </c>
      <c r="D4551" t="s">
        <v>7046</v>
      </c>
      <c r="F4551" t="s">
        <v>7045</v>
      </c>
      <c r="H4551" s="6" t="str">
        <f>HYPERLINK(I4551)</f>
        <v>https://pastel.archives-ouvertes.fr/docs/00/50/09/18/PDF/these.pdf</v>
      </c>
      <c r="I4551" t="s">
        <v>7044</v>
      </c>
      <c r="K4551">
        <v>244</v>
      </c>
      <c r="L4551" s="41">
        <v>43549</v>
      </c>
      <c r="M4551" t="s">
        <v>3356</v>
      </c>
      <c r="U4551">
        <v>0</v>
      </c>
      <c r="V4551" t="s">
        <v>2923</v>
      </c>
      <c r="W4551">
        <v>0</v>
      </c>
      <c r="X4551">
        <v>1</v>
      </c>
    </row>
    <row r="4552" spans="1:25" x14ac:dyDescent="0.3">
      <c r="B4552">
        <v>16</v>
      </c>
      <c r="C4552" t="s">
        <v>24966</v>
      </c>
      <c r="D4552" t="s">
        <v>24965</v>
      </c>
      <c r="E4552">
        <v>2008</v>
      </c>
      <c r="G4552" t="s">
        <v>3502</v>
      </c>
      <c r="H4552" s="6" t="str">
        <f>HYPERLINK(I4552)</f>
        <v>https://tel.archives-ouvertes.fr/tel-00364073/</v>
      </c>
      <c r="I4552" t="s">
        <v>24964</v>
      </c>
      <c r="J4552" t="s">
        <v>24963</v>
      </c>
      <c r="K4552">
        <v>245</v>
      </c>
      <c r="L4552" s="41">
        <v>43549</v>
      </c>
      <c r="U4552">
        <v>16</v>
      </c>
      <c r="V4552" t="s">
        <v>3160</v>
      </c>
      <c r="W4552">
        <v>16</v>
      </c>
      <c r="X4552">
        <v>1</v>
      </c>
      <c r="Y4552">
        <v>11</v>
      </c>
    </row>
    <row r="4553" spans="1:25" x14ac:dyDescent="0.3">
      <c r="A4553" t="s">
        <v>2681</v>
      </c>
      <c r="B4553">
        <v>9</v>
      </c>
      <c r="C4553" t="s">
        <v>1323</v>
      </c>
      <c r="D4553" t="s">
        <v>1324</v>
      </c>
      <c r="E4553">
        <v>2017</v>
      </c>
      <c r="F4553" t="s">
        <v>22276</v>
      </c>
      <c r="G4553" t="s">
        <v>10433</v>
      </c>
      <c r="H4553" s="6" t="str">
        <f>HYPERLINK(I4553)</f>
        <v>https://www.igi-global.com/article/using-multimodal-displays-to-signify-critical-handovers-of-control-to-distracted-autonomous-car-drivers/181595</v>
      </c>
      <c r="I4553" t="s">
        <v>1325</v>
      </c>
      <c r="J4553" t="s">
        <v>22275</v>
      </c>
      <c r="K4553">
        <v>1</v>
      </c>
      <c r="L4553" s="41">
        <v>43544</v>
      </c>
      <c r="U4553">
        <v>9</v>
      </c>
      <c r="V4553" t="s">
        <v>2922</v>
      </c>
      <c r="W4553">
        <v>3</v>
      </c>
      <c r="X4553">
        <v>3</v>
      </c>
      <c r="Y4553">
        <v>2</v>
      </c>
    </row>
    <row r="4554" spans="1:25" x14ac:dyDescent="0.3">
      <c r="B4554">
        <v>16</v>
      </c>
      <c r="C4554" t="s">
        <v>22607</v>
      </c>
      <c r="D4554" t="s">
        <v>22606</v>
      </c>
      <c r="E4554">
        <v>2017</v>
      </c>
      <c r="F4554" t="s">
        <v>4775</v>
      </c>
      <c r="G4554" t="s">
        <v>3378</v>
      </c>
      <c r="H4554" s="6" t="str">
        <f>HYPERLINK(I4554)</f>
        <v>https://dl.acm.org/citation.cfm?id=3025507</v>
      </c>
      <c r="I4554" t="s">
        <v>22605</v>
      </c>
      <c r="J4554" t="s">
        <v>22604</v>
      </c>
      <c r="K4554">
        <v>2</v>
      </c>
      <c r="L4554" s="41">
        <v>43544</v>
      </c>
      <c r="U4554">
        <v>16</v>
      </c>
      <c r="V4554" t="s">
        <v>3037</v>
      </c>
      <c r="W4554">
        <v>5</v>
      </c>
      <c r="X4554">
        <v>3</v>
      </c>
      <c r="Y4554">
        <v>2</v>
      </c>
    </row>
    <row r="4555" spans="1:25" x14ac:dyDescent="0.3">
      <c r="B4555">
        <v>7</v>
      </c>
      <c r="C4555" t="s">
        <v>24962</v>
      </c>
      <c r="D4555" t="s">
        <v>24961</v>
      </c>
      <c r="E4555">
        <v>2016</v>
      </c>
      <c r="F4555" t="s">
        <v>24960</v>
      </c>
      <c r="G4555" t="s">
        <v>3378</v>
      </c>
      <c r="H4555" s="6" t="str">
        <f>HYPERLINK(I4555)</f>
        <v>https://dl.acm.org/citation.cfm?id=2907001</v>
      </c>
      <c r="I4555" t="s">
        <v>24959</v>
      </c>
      <c r="J4555" t="s">
        <v>24958</v>
      </c>
      <c r="K4555">
        <v>3</v>
      </c>
      <c r="L4555" s="41">
        <v>43544</v>
      </c>
      <c r="U4555">
        <v>7</v>
      </c>
      <c r="V4555" t="s">
        <v>3166</v>
      </c>
      <c r="W4555">
        <v>2</v>
      </c>
      <c r="X4555">
        <v>3</v>
      </c>
      <c r="Y4555">
        <v>3</v>
      </c>
    </row>
    <row r="4556" spans="1:25" x14ac:dyDescent="0.3">
      <c r="B4556">
        <v>36</v>
      </c>
      <c r="C4556" t="s">
        <v>9683</v>
      </c>
      <c r="D4556" t="s">
        <v>9682</v>
      </c>
      <c r="E4556">
        <v>2015</v>
      </c>
      <c r="F4556" t="s">
        <v>4538</v>
      </c>
      <c r="G4556" t="s">
        <v>4116</v>
      </c>
      <c r="H4556" s="6" t="str">
        <f>HYPERLINK(I4556)</f>
        <v>https://digital-library.theiet.org/content/journals/10.1049/iet-its.2014.0168</v>
      </c>
      <c r="I4556" t="s">
        <v>9681</v>
      </c>
      <c r="J4556" t="s">
        <v>9680</v>
      </c>
      <c r="K4556">
        <v>4</v>
      </c>
      <c r="L4556" s="41">
        <v>43544</v>
      </c>
      <c r="U4556">
        <v>36</v>
      </c>
      <c r="V4556" t="s">
        <v>2926</v>
      </c>
      <c r="W4556">
        <v>18</v>
      </c>
      <c r="X4556">
        <v>2</v>
      </c>
      <c r="Y4556">
        <v>4</v>
      </c>
    </row>
    <row r="4557" spans="1:25" x14ac:dyDescent="0.3">
      <c r="B4557">
        <v>6</v>
      </c>
      <c r="C4557" t="s">
        <v>24390</v>
      </c>
      <c r="D4557" t="s">
        <v>24389</v>
      </c>
      <c r="E4557">
        <v>2017</v>
      </c>
      <c r="F4557" t="s">
        <v>8809</v>
      </c>
      <c r="G4557" t="s">
        <v>24388</v>
      </c>
      <c r="H4557" s="6" t="str">
        <f>HYPERLINK(I4557)</f>
        <v>https://www.imtm-iaw.ruhr-uni-bochum.de/wp-content/uploads/sites/5/2017/11/p40-schmidt.pdf</v>
      </c>
      <c r="I4557" t="s">
        <v>24387</v>
      </c>
      <c r="J4557" t="s">
        <v>24386</v>
      </c>
      <c r="K4557">
        <v>5</v>
      </c>
      <c r="L4557" s="41">
        <v>43544</v>
      </c>
      <c r="M4557" t="s">
        <v>3356</v>
      </c>
      <c r="U4557">
        <v>6</v>
      </c>
      <c r="V4557" t="s">
        <v>2934</v>
      </c>
      <c r="W4557">
        <v>3</v>
      </c>
      <c r="X4557">
        <v>2</v>
      </c>
      <c r="Y4557">
        <v>2</v>
      </c>
    </row>
    <row r="4558" spans="1:25" x14ac:dyDescent="0.3">
      <c r="B4558">
        <v>3</v>
      </c>
      <c r="C4558" t="s">
        <v>9325</v>
      </c>
      <c r="D4558" t="s">
        <v>9324</v>
      </c>
      <c r="E4558">
        <v>2017</v>
      </c>
      <c r="G4558" t="s">
        <v>5243</v>
      </c>
      <c r="H4558" s="6" t="str">
        <f>HYPERLINK(I4558)</f>
        <v>https://www.sae.org/publications/technical-papers/content/2017-01-0068/</v>
      </c>
      <c r="I4558" t="s">
        <v>9323</v>
      </c>
      <c r="J4558" t="s">
        <v>9322</v>
      </c>
      <c r="K4558">
        <v>6</v>
      </c>
      <c r="L4558" s="41">
        <v>43544</v>
      </c>
      <c r="U4558">
        <v>3</v>
      </c>
      <c r="V4558" t="s">
        <v>2954</v>
      </c>
      <c r="W4558">
        <v>1</v>
      </c>
      <c r="X4558">
        <v>5</v>
      </c>
      <c r="Y4558">
        <v>2</v>
      </c>
    </row>
    <row r="4559" spans="1:25" x14ac:dyDescent="0.3">
      <c r="B4559">
        <v>29</v>
      </c>
      <c r="C4559" t="s">
        <v>24957</v>
      </c>
      <c r="D4559" t="s">
        <v>24956</v>
      </c>
      <c r="E4559">
        <v>2017</v>
      </c>
      <c r="F4559" t="s">
        <v>24955</v>
      </c>
      <c r="G4559" t="s">
        <v>3314</v>
      </c>
      <c r="H4559" s="6" t="str">
        <f>HYPERLINK(I4559)</f>
        <v>https://ieeexplore.ieee.org/abstract/document/8534814/</v>
      </c>
      <c r="I4559" t="s">
        <v>24954</v>
      </c>
      <c r="J4559" t="s">
        <v>24953</v>
      </c>
      <c r="K4559">
        <v>7</v>
      </c>
      <c r="L4559" s="41">
        <v>43544</v>
      </c>
      <c r="U4559">
        <v>29</v>
      </c>
      <c r="V4559" t="s">
        <v>3234</v>
      </c>
      <c r="W4559">
        <v>7</v>
      </c>
      <c r="X4559">
        <v>4</v>
      </c>
      <c r="Y4559">
        <v>2</v>
      </c>
    </row>
    <row r="4560" spans="1:25" x14ac:dyDescent="0.3">
      <c r="B4560">
        <v>3</v>
      </c>
      <c r="C4560" t="s">
        <v>24121</v>
      </c>
      <c r="D4560" t="s">
        <v>24120</v>
      </c>
      <c r="E4560">
        <v>2007</v>
      </c>
      <c r="F4560" t="s">
        <v>24119</v>
      </c>
      <c r="G4560" t="s">
        <v>4289</v>
      </c>
      <c r="H4560" s="6" t="str">
        <f>HYPERLINK(I4560)</f>
        <v>http://yadda.icm.edu.pl/baztech/element/bwmeta1.element.baztech-article-BUJ5-0012-0003</v>
      </c>
      <c r="I4560" t="s">
        <v>24118</v>
      </c>
      <c r="J4560" t="s">
        <v>24117</v>
      </c>
      <c r="K4560">
        <v>8</v>
      </c>
      <c r="L4560" s="41">
        <v>43544</v>
      </c>
      <c r="U4560">
        <v>3</v>
      </c>
      <c r="V4560" t="s">
        <v>2955</v>
      </c>
      <c r="W4560">
        <v>2</v>
      </c>
      <c r="X4560">
        <v>2</v>
      </c>
      <c r="Y4560">
        <v>12</v>
      </c>
    </row>
    <row r="4561" spans="2:25" x14ac:dyDescent="0.3">
      <c r="B4561">
        <v>2</v>
      </c>
      <c r="C4561" t="s">
        <v>10116</v>
      </c>
      <c r="D4561" t="s">
        <v>10115</v>
      </c>
      <c r="E4561">
        <v>2018</v>
      </c>
      <c r="F4561" t="s">
        <v>10114</v>
      </c>
      <c r="G4561" t="s">
        <v>3378</v>
      </c>
      <c r="H4561" s="6" t="str">
        <f>HYPERLINK(I4561)</f>
        <v>https://dl.acm.org/citation.cfm?id=3172990</v>
      </c>
      <c r="I4561" t="s">
        <v>10113</v>
      </c>
      <c r="J4561" t="s">
        <v>10112</v>
      </c>
      <c r="K4561">
        <v>9</v>
      </c>
      <c r="L4561" s="41">
        <v>43544</v>
      </c>
      <c r="U4561">
        <v>2</v>
      </c>
      <c r="V4561" t="s">
        <v>2949</v>
      </c>
      <c r="W4561">
        <v>0</v>
      </c>
      <c r="X4561">
        <v>5</v>
      </c>
      <c r="Y4561">
        <v>1</v>
      </c>
    </row>
    <row r="4562" spans="2:25" x14ac:dyDescent="0.3">
      <c r="B4562">
        <v>23</v>
      </c>
      <c r="C4562" t="s">
        <v>24952</v>
      </c>
      <c r="D4562" t="s">
        <v>24951</v>
      </c>
      <c r="E4562">
        <v>2010</v>
      </c>
      <c r="F4562" t="s">
        <v>24950</v>
      </c>
      <c r="G4562" t="s">
        <v>3328</v>
      </c>
      <c r="H4562" s="6" t="str">
        <f>HYPERLINK(I4562)</f>
        <v>https://idp.springer.com/authorize/casa?redirect_uri=https://link.springer.com/article/10.1007/s13218-010-0043-1&amp;casa_token=1MItXlvdCwMAAAAA:eao9eUV6_5T9X_o_XeJxSv1ERgh3_a9gf0NF9HWtDeADV7HNdE4P0j07zoFBY7SFPBbSi7rR0TRDDoqSbg</v>
      </c>
      <c r="I4562" t="s">
        <v>24949</v>
      </c>
      <c r="J4562" t="s">
        <v>24948</v>
      </c>
      <c r="K4562">
        <v>10</v>
      </c>
      <c r="L4562" s="41">
        <v>43544</v>
      </c>
      <c r="M4562" t="s">
        <v>3325</v>
      </c>
      <c r="U4562">
        <v>23</v>
      </c>
      <c r="V4562" t="s">
        <v>24947</v>
      </c>
      <c r="W4562">
        <v>4</v>
      </c>
      <c r="X4562">
        <v>6</v>
      </c>
      <c r="Y4562">
        <v>9</v>
      </c>
    </row>
    <row r="4563" spans="2:25" x14ac:dyDescent="0.3">
      <c r="B4563">
        <v>22</v>
      </c>
      <c r="C4563" t="s">
        <v>3718</v>
      </c>
      <c r="D4563" t="s">
        <v>3717</v>
      </c>
      <c r="E4563">
        <v>2016</v>
      </c>
      <c r="F4563" t="s">
        <v>3716</v>
      </c>
      <c r="G4563" t="s">
        <v>3347</v>
      </c>
      <c r="H4563" s="6" t="str">
        <f>HYPERLINK(I4563)</f>
        <v>https://www.sciencedirect.com/science/article/pii/S2405896316321930</v>
      </c>
      <c r="I4563" t="s">
        <v>3715</v>
      </c>
      <c r="J4563" t="s">
        <v>3714</v>
      </c>
      <c r="K4563">
        <v>11</v>
      </c>
      <c r="L4563" s="41">
        <v>43544</v>
      </c>
      <c r="U4563">
        <v>22</v>
      </c>
      <c r="V4563" t="s">
        <v>2935</v>
      </c>
      <c r="W4563">
        <v>22</v>
      </c>
      <c r="X4563">
        <v>1</v>
      </c>
      <c r="Y4563">
        <v>3</v>
      </c>
    </row>
    <row r="4564" spans="2:25" x14ac:dyDescent="0.3">
      <c r="B4564">
        <v>4</v>
      </c>
      <c r="C4564" t="s">
        <v>23882</v>
      </c>
      <c r="D4564" t="s">
        <v>23881</v>
      </c>
      <c r="E4564">
        <v>2016</v>
      </c>
      <c r="F4564" t="s">
        <v>3459</v>
      </c>
      <c r="G4564" t="s">
        <v>3328</v>
      </c>
      <c r="H4564" s="6" t="str">
        <f>HYPERLINK(I4564)</f>
        <v>https://link.springer.com/chapter/10.1007/978-3-319-48746-5_45</v>
      </c>
      <c r="I4564" t="s">
        <v>23880</v>
      </c>
      <c r="J4564" t="s">
        <v>23879</v>
      </c>
      <c r="K4564">
        <v>12</v>
      </c>
      <c r="L4564" s="41">
        <v>43544</v>
      </c>
      <c r="U4564">
        <v>4</v>
      </c>
      <c r="V4564" t="s">
        <v>2979</v>
      </c>
      <c r="W4564">
        <v>1</v>
      </c>
      <c r="X4564">
        <v>4</v>
      </c>
      <c r="Y4564">
        <v>3</v>
      </c>
    </row>
    <row r="4565" spans="2:25" x14ac:dyDescent="0.3">
      <c r="B4565">
        <v>2</v>
      </c>
      <c r="C4565" t="s">
        <v>24946</v>
      </c>
      <c r="D4565" t="s">
        <v>24945</v>
      </c>
      <c r="E4565">
        <v>2017</v>
      </c>
      <c r="F4565" t="s">
        <v>24944</v>
      </c>
      <c r="G4565" t="s">
        <v>3378</v>
      </c>
      <c r="H4565" s="6" t="str">
        <f>HYPERLINK(I4565)</f>
        <v>https://dl.acm.org/citation.cfm?id=3038334</v>
      </c>
      <c r="I4565" t="s">
        <v>24943</v>
      </c>
      <c r="J4565" t="s">
        <v>24942</v>
      </c>
      <c r="K4565">
        <v>13</v>
      </c>
      <c r="L4565" s="41">
        <v>43544</v>
      </c>
      <c r="U4565">
        <v>2</v>
      </c>
      <c r="V4565" t="s">
        <v>2931</v>
      </c>
      <c r="W4565">
        <v>1</v>
      </c>
      <c r="X4565">
        <v>3</v>
      </c>
      <c r="Y4565">
        <v>2</v>
      </c>
    </row>
    <row r="4566" spans="2:25" x14ac:dyDescent="0.3">
      <c r="B4566">
        <v>28</v>
      </c>
      <c r="C4566" t="s">
        <v>22905</v>
      </c>
      <c r="D4566" t="s">
        <v>22904</v>
      </c>
      <c r="E4566">
        <v>2015</v>
      </c>
      <c r="F4566" t="s">
        <v>4204</v>
      </c>
      <c r="G4566" t="s">
        <v>3378</v>
      </c>
      <c r="H4566" s="6" t="str">
        <f>HYPERLINK(I4566)</f>
        <v>https://dl.acm.org/citation.cfm?id=2799288</v>
      </c>
      <c r="I4566" t="s">
        <v>22903</v>
      </c>
      <c r="J4566" t="s">
        <v>22902</v>
      </c>
      <c r="K4566">
        <v>14</v>
      </c>
      <c r="L4566" s="41">
        <v>43544</v>
      </c>
      <c r="U4566">
        <v>28</v>
      </c>
      <c r="V4566" t="s">
        <v>3022</v>
      </c>
      <c r="W4566">
        <v>6</v>
      </c>
      <c r="X4566">
        <v>5</v>
      </c>
      <c r="Y4566">
        <v>4</v>
      </c>
    </row>
    <row r="4567" spans="2:25" x14ac:dyDescent="0.3">
      <c r="B4567">
        <v>50</v>
      </c>
      <c r="C4567" t="s">
        <v>22649</v>
      </c>
      <c r="D4567" t="s">
        <v>22648</v>
      </c>
      <c r="E4567">
        <v>2016</v>
      </c>
      <c r="F4567" t="s">
        <v>5346</v>
      </c>
      <c r="G4567" t="s">
        <v>3314</v>
      </c>
      <c r="H4567" s="6" t="str">
        <f>HYPERLINK(I4567)</f>
        <v>https://ieeexplore.ieee.org/abstract/document/7389268/</v>
      </c>
      <c r="I4567" t="s">
        <v>22647</v>
      </c>
      <c r="J4567" t="s">
        <v>22646</v>
      </c>
      <c r="K4567">
        <v>15</v>
      </c>
      <c r="L4567" s="41">
        <v>43544</v>
      </c>
      <c r="U4567">
        <v>50</v>
      </c>
      <c r="V4567" t="s">
        <v>22645</v>
      </c>
      <c r="W4567">
        <v>17</v>
      </c>
      <c r="X4567">
        <v>3</v>
      </c>
      <c r="Y4567">
        <v>3</v>
      </c>
    </row>
    <row r="4568" spans="2:25" x14ac:dyDescent="0.3">
      <c r="B4568">
        <v>4</v>
      </c>
      <c r="C4568" t="s">
        <v>7043</v>
      </c>
      <c r="D4568" t="s">
        <v>7042</v>
      </c>
      <c r="E4568">
        <v>2016</v>
      </c>
      <c r="F4568" t="s">
        <v>7041</v>
      </c>
      <c r="G4568" t="s">
        <v>7040</v>
      </c>
      <c r="H4568" s="6" t="str">
        <f>HYPERLINK(I4568)</f>
        <v>https://www.eventhelpr.com/files/events/2v0rDyN6/attachments/a26-tintarev_1jY3JmXC.pdf</v>
      </c>
      <c r="I4568" t="s">
        <v>7039</v>
      </c>
      <c r="J4568" t="s">
        <v>7038</v>
      </c>
      <c r="K4568">
        <v>16</v>
      </c>
      <c r="L4568" s="41">
        <v>43544</v>
      </c>
      <c r="M4568" t="s">
        <v>3356</v>
      </c>
      <c r="U4568">
        <v>4</v>
      </c>
      <c r="V4568" t="s">
        <v>2979</v>
      </c>
      <c r="W4568">
        <v>1</v>
      </c>
      <c r="X4568">
        <v>3</v>
      </c>
      <c r="Y4568">
        <v>3</v>
      </c>
    </row>
    <row r="4569" spans="2:25" x14ac:dyDescent="0.3">
      <c r="B4569">
        <v>2</v>
      </c>
      <c r="C4569" t="s">
        <v>24941</v>
      </c>
      <c r="D4569" t="s">
        <v>24940</v>
      </c>
      <c r="E4569">
        <v>2017</v>
      </c>
      <c r="F4569" t="s">
        <v>24939</v>
      </c>
      <c r="G4569" t="s">
        <v>3314</v>
      </c>
      <c r="H4569" s="6" t="str">
        <f>HYPERLINK(I4569)</f>
        <v>https://ieeexplore.ieee.org/abstract/document/8107036/</v>
      </c>
      <c r="I4569" t="s">
        <v>24938</v>
      </c>
      <c r="J4569" t="s">
        <v>24937</v>
      </c>
      <c r="K4569">
        <v>17</v>
      </c>
      <c r="L4569" s="41">
        <v>43544</v>
      </c>
      <c r="U4569">
        <v>2</v>
      </c>
      <c r="V4569" t="s">
        <v>2931</v>
      </c>
      <c r="W4569">
        <v>1</v>
      </c>
      <c r="X4569">
        <v>3</v>
      </c>
      <c r="Y4569">
        <v>2</v>
      </c>
    </row>
    <row r="4570" spans="2:25" x14ac:dyDescent="0.3">
      <c r="B4570">
        <v>9</v>
      </c>
      <c r="C4570" t="s">
        <v>9372</v>
      </c>
      <c r="D4570" t="s">
        <v>9371</v>
      </c>
      <c r="E4570">
        <v>2016</v>
      </c>
      <c r="F4570" t="s">
        <v>9370</v>
      </c>
      <c r="G4570" t="s">
        <v>9369</v>
      </c>
      <c r="H4570" s="6" t="str">
        <f>HYPERLINK(I4570)</f>
        <v>http://drops.dagstuhl.de/opus/volltexte/2016/6758/</v>
      </c>
      <c r="I4570" t="s">
        <v>9368</v>
      </c>
      <c r="J4570" t="s">
        <v>9367</v>
      </c>
      <c r="K4570">
        <v>18</v>
      </c>
      <c r="L4570" s="41">
        <v>43544</v>
      </c>
      <c r="U4570">
        <v>9</v>
      </c>
      <c r="V4570" t="s">
        <v>2934</v>
      </c>
      <c r="W4570">
        <v>3</v>
      </c>
      <c r="X4570">
        <v>3</v>
      </c>
      <c r="Y4570">
        <v>3</v>
      </c>
    </row>
    <row r="4571" spans="2:25" x14ac:dyDescent="0.3">
      <c r="B4571">
        <v>22</v>
      </c>
      <c r="C4571" t="s">
        <v>3713</v>
      </c>
      <c r="D4571" t="s">
        <v>3712</v>
      </c>
      <c r="E4571">
        <v>2017</v>
      </c>
      <c r="G4571" t="s">
        <v>3328</v>
      </c>
      <c r="H4571" s="6" t="str">
        <f>HYPERLINK(I4571)</f>
        <v>https://link.springer.com/content/pdf/10.1007/978-3-319-47214-0.pdf</v>
      </c>
      <c r="I4571" t="s">
        <v>3711</v>
      </c>
      <c r="J4571" t="s">
        <v>3710</v>
      </c>
      <c r="K4571">
        <v>19</v>
      </c>
      <c r="L4571" s="41">
        <v>43544</v>
      </c>
      <c r="M4571" t="s">
        <v>3679</v>
      </c>
      <c r="U4571">
        <v>22</v>
      </c>
      <c r="V4571" t="s">
        <v>3049</v>
      </c>
      <c r="W4571">
        <v>11</v>
      </c>
      <c r="X4571">
        <v>2</v>
      </c>
      <c r="Y4571">
        <v>2</v>
      </c>
    </row>
    <row r="4572" spans="2:25" x14ac:dyDescent="0.3">
      <c r="B4572">
        <v>4</v>
      </c>
      <c r="C4572" t="s">
        <v>24936</v>
      </c>
      <c r="D4572" t="s">
        <v>24935</v>
      </c>
      <c r="E4572">
        <v>2016</v>
      </c>
      <c r="F4572" t="s">
        <v>24934</v>
      </c>
      <c r="G4572" t="s">
        <v>3328</v>
      </c>
      <c r="H4572" s="6" t="str">
        <f>HYPERLINK(I4572)</f>
        <v>https://link.springer.com/chapter/10.1007/978-3-319-48881-3_17</v>
      </c>
      <c r="I4572" t="s">
        <v>24933</v>
      </c>
      <c r="J4572" t="s">
        <v>24932</v>
      </c>
      <c r="K4572">
        <v>20</v>
      </c>
      <c r="L4572" s="41">
        <v>43544</v>
      </c>
      <c r="U4572">
        <v>4</v>
      </c>
      <c r="V4572" t="s">
        <v>2979</v>
      </c>
      <c r="W4572">
        <v>1</v>
      </c>
      <c r="X4572">
        <v>5</v>
      </c>
      <c r="Y4572">
        <v>3</v>
      </c>
    </row>
    <row r="4573" spans="2:25" x14ac:dyDescent="0.3">
      <c r="B4573">
        <v>2</v>
      </c>
      <c r="C4573" t="s">
        <v>5546</v>
      </c>
      <c r="D4573" t="s">
        <v>5545</v>
      </c>
      <c r="E4573">
        <v>2018</v>
      </c>
      <c r="F4573" t="s">
        <v>5544</v>
      </c>
      <c r="G4573" t="s">
        <v>3347</v>
      </c>
      <c r="H4573" s="6" t="str">
        <f>HYPERLINK(I4573)</f>
        <v>https://www.sciencedirect.com/science/article/pii/S0169814118300064</v>
      </c>
      <c r="I4573" t="s">
        <v>5543</v>
      </c>
      <c r="J4573" t="s">
        <v>5542</v>
      </c>
      <c r="K4573">
        <v>21</v>
      </c>
      <c r="L4573" s="41">
        <v>43544</v>
      </c>
      <c r="U4573">
        <v>2</v>
      </c>
      <c r="V4573" t="s">
        <v>2949</v>
      </c>
      <c r="W4573">
        <v>1</v>
      </c>
      <c r="X4573">
        <v>4</v>
      </c>
      <c r="Y4573">
        <v>1</v>
      </c>
    </row>
    <row r="4574" spans="2:25" x14ac:dyDescent="0.3">
      <c r="B4574">
        <v>8</v>
      </c>
      <c r="C4574" t="s">
        <v>24121</v>
      </c>
      <c r="D4574" t="s">
        <v>24931</v>
      </c>
      <c r="E4574">
        <v>2006</v>
      </c>
      <c r="F4574" t="s">
        <v>24930</v>
      </c>
      <c r="G4574" t="s">
        <v>24929</v>
      </c>
      <c r="H4574" s="6" t="str">
        <f>HYPERLINK(I4574)</f>
        <v>http://uni-obuda.hu/journal/Pozna_Troester_7.pdf</v>
      </c>
      <c r="I4574" t="s">
        <v>24928</v>
      </c>
      <c r="J4574" t="s">
        <v>24927</v>
      </c>
      <c r="K4574">
        <v>22</v>
      </c>
      <c r="L4574" s="41">
        <v>43544</v>
      </c>
      <c r="M4574" t="s">
        <v>3356</v>
      </c>
      <c r="U4574">
        <v>8</v>
      </c>
      <c r="V4574" t="s">
        <v>3232</v>
      </c>
      <c r="W4574">
        <v>4</v>
      </c>
      <c r="X4574">
        <v>2</v>
      </c>
      <c r="Y4574">
        <v>13</v>
      </c>
    </row>
    <row r="4575" spans="2:25" x14ac:dyDescent="0.3">
      <c r="B4575">
        <v>7</v>
      </c>
      <c r="C4575" t="s">
        <v>21551</v>
      </c>
      <c r="D4575" t="s">
        <v>21550</v>
      </c>
      <c r="E4575">
        <v>2015</v>
      </c>
      <c r="F4575" t="s">
        <v>6507</v>
      </c>
      <c r="G4575" t="s">
        <v>3378</v>
      </c>
      <c r="H4575" s="6" t="str">
        <f>HYPERLINK(I4575)</f>
        <v>https://dl.acm.org/citation.cfm?id=2809732</v>
      </c>
      <c r="I4575" t="s">
        <v>21549</v>
      </c>
      <c r="J4575" t="s">
        <v>21548</v>
      </c>
      <c r="K4575">
        <v>23</v>
      </c>
      <c r="L4575" s="41">
        <v>43544</v>
      </c>
      <c r="U4575">
        <v>7</v>
      </c>
      <c r="V4575" t="s">
        <v>3056</v>
      </c>
      <c r="W4575">
        <v>2</v>
      </c>
      <c r="X4575">
        <v>4</v>
      </c>
      <c r="Y4575">
        <v>4</v>
      </c>
    </row>
    <row r="4576" spans="2:25" x14ac:dyDescent="0.3">
      <c r="B4576">
        <v>53</v>
      </c>
      <c r="C4576" t="s">
        <v>21556</v>
      </c>
      <c r="D4576" t="s">
        <v>21555</v>
      </c>
      <c r="E4576">
        <v>2016</v>
      </c>
      <c r="F4576" t="s">
        <v>21554</v>
      </c>
      <c r="G4576" t="s">
        <v>5842</v>
      </c>
      <c r="H4576" s="6" t="str">
        <f>HYPERLINK(I4576)</f>
        <v>https://www.nature.com/articles/538311a</v>
      </c>
      <c r="I4576" t="s">
        <v>21553</v>
      </c>
      <c r="J4576" t="s">
        <v>21552</v>
      </c>
      <c r="K4576">
        <v>24</v>
      </c>
      <c r="L4576" s="41">
        <v>43544</v>
      </c>
      <c r="U4576">
        <v>53</v>
      </c>
      <c r="V4576" t="s">
        <v>7925</v>
      </c>
      <c r="W4576">
        <v>27</v>
      </c>
      <c r="X4576">
        <v>2</v>
      </c>
      <c r="Y4576">
        <v>3</v>
      </c>
    </row>
    <row r="4577" spans="2:25" x14ac:dyDescent="0.3">
      <c r="B4577">
        <v>5</v>
      </c>
      <c r="C4577" t="s">
        <v>793</v>
      </c>
      <c r="D4577" t="s">
        <v>794</v>
      </c>
      <c r="E4577">
        <v>2014</v>
      </c>
      <c r="F4577" t="s">
        <v>13045</v>
      </c>
      <c r="G4577" t="s">
        <v>3378</v>
      </c>
      <c r="H4577" s="6" t="str">
        <f>HYPERLINK(I4577)</f>
        <v>https://dl.acm.org/citation.cfm?id=2667312</v>
      </c>
      <c r="I4577" t="s">
        <v>13078</v>
      </c>
      <c r="J4577" t="s">
        <v>13077</v>
      </c>
      <c r="K4577">
        <v>25</v>
      </c>
      <c r="L4577" s="41">
        <v>43544</v>
      </c>
      <c r="U4577">
        <v>5</v>
      </c>
      <c r="V4577" t="s">
        <v>2931</v>
      </c>
      <c r="W4577">
        <v>2</v>
      </c>
      <c r="X4577">
        <v>3</v>
      </c>
      <c r="Y4577">
        <v>5</v>
      </c>
    </row>
    <row r="4578" spans="2:25" x14ac:dyDescent="0.3">
      <c r="B4578">
        <v>6</v>
      </c>
      <c r="C4578" t="s">
        <v>24926</v>
      </c>
      <c r="D4578" t="s">
        <v>24925</v>
      </c>
      <c r="E4578">
        <v>2016</v>
      </c>
      <c r="F4578" t="s">
        <v>24924</v>
      </c>
      <c r="G4578" t="s">
        <v>24923</v>
      </c>
      <c r="H4578" s="6" t="str">
        <f>HYPERLINK(I4578)</f>
        <v>https://mcg2016.irstea.fr/wp-content/uploads/2017/05/MCG2016_paper_42.pdf</v>
      </c>
      <c r="I4578" t="s">
        <v>24922</v>
      </c>
      <c r="J4578" t="s">
        <v>24921</v>
      </c>
      <c r="K4578">
        <v>26</v>
      </c>
      <c r="L4578" s="41">
        <v>43544</v>
      </c>
      <c r="M4578" t="s">
        <v>3356</v>
      </c>
      <c r="U4578">
        <v>6</v>
      </c>
      <c r="V4578" t="s">
        <v>2949</v>
      </c>
      <c r="W4578">
        <v>2</v>
      </c>
      <c r="X4578">
        <v>4</v>
      </c>
      <c r="Y4578">
        <v>3</v>
      </c>
    </row>
    <row r="4579" spans="2:25" x14ac:dyDescent="0.3">
      <c r="B4579">
        <v>8</v>
      </c>
      <c r="C4579" t="s">
        <v>5426</v>
      </c>
      <c r="D4579" t="s">
        <v>24920</v>
      </c>
      <c r="E4579">
        <v>2015</v>
      </c>
      <c r="F4579" t="s">
        <v>24919</v>
      </c>
      <c r="G4579" t="s">
        <v>5842</v>
      </c>
      <c r="H4579" s="6" t="str">
        <f>HYPERLINK(I4579)</f>
        <v>https://www.nature.com/articles/526320a</v>
      </c>
      <c r="I4579" t="s">
        <v>24918</v>
      </c>
      <c r="J4579" t="s">
        <v>24917</v>
      </c>
      <c r="K4579">
        <v>27</v>
      </c>
      <c r="L4579" s="41">
        <v>43544</v>
      </c>
      <c r="U4579">
        <v>8</v>
      </c>
      <c r="V4579" t="s">
        <v>2949</v>
      </c>
      <c r="W4579">
        <v>8</v>
      </c>
      <c r="X4579">
        <v>1</v>
      </c>
      <c r="Y4579">
        <v>4</v>
      </c>
    </row>
    <row r="4580" spans="2:25" x14ac:dyDescent="0.3">
      <c r="B4580">
        <v>8</v>
      </c>
      <c r="C4580" t="s">
        <v>744</v>
      </c>
      <c r="D4580" t="s">
        <v>745</v>
      </c>
      <c r="E4580">
        <v>2016</v>
      </c>
      <c r="F4580" t="s">
        <v>5382</v>
      </c>
      <c r="G4580" t="s">
        <v>3378</v>
      </c>
      <c r="H4580" s="6" t="str">
        <f>HYPERLINK(I4580)</f>
        <v>https://dl.acm.org/citation.cfm?id=3005414</v>
      </c>
      <c r="I4580" t="s">
        <v>746</v>
      </c>
      <c r="J4580" t="s">
        <v>22869</v>
      </c>
      <c r="K4580">
        <v>28</v>
      </c>
      <c r="L4580" s="41">
        <v>43544</v>
      </c>
      <c r="U4580">
        <v>8</v>
      </c>
      <c r="V4580" t="s">
        <v>2973</v>
      </c>
      <c r="W4580">
        <v>2</v>
      </c>
      <c r="X4580">
        <v>5</v>
      </c>
      <c r="Y4580">
        <v>3</v>
      </c>
    </row>
    <row r="4581" spans="2:25" x14ac:dyDescent="0.3">
      <c r="B4581">
        <v>6</v>
      </c>
      <c r="C4581" t="s">
        <v>22668</v>
      </c>
      <c r="D4581" t="s">
        <v>22667</v>
      </c>
      <c r="E4581">
        <v>2016</v>
      </c>
      <c r="F4581" t="s">
        <v>21892</v>
      </c>
      <c r="G4581" t="s">
        <v>3378</v>
      </c>
      <c r="H4581" s="6" t="str">
        <f>HYPERLINK(I4581)</f>
        <v>https://dl.acm.org/citation.cfm?id=2987669</v>
      </c>
      <c r="I4581" t="s">
        <v>22666</v>
      </c>
      <c r="J4581" t="s">
        <v>22665</v>
      </c>
      <c r="K4581">
        <v>29</v>
      </c>
      <c r="L4581" s="41">
        <v>43544</v>
      </c>
      <c r="U4581">
        <v>6</v>
      </c>
      <c r="V4581" t="s">
        <v>2949</v>
      </c>
      <c r="W4581">
        <v>2</v>
      </c>
      <c r="X4581">
        <v>4</v>
      </c>
      <c r="Y4581">
        <v>3</v>
      </c>
    </row>
    <row r="4582" spans="2:25" x14ac:dyDescent="0.3">
      <c r="B4582">
        <v>1</v>
      </c>
      <c r="C4582" t="s">
        <v>22873</v>
      </c>
      <c r="D4582" t="s">
        <v>22872</v>
      </c>
      <c r="E4582">
        <v>2017</v>
      </c>
      <c r="F4582" t="s">
        <v>3573</v>
      </c>
      <c r="G4582" t="s">
        <v>3378</v>
      </c>
      <c r="H4582" s="6" t="str">
        <f>HYPERLINK(I4582)</f>
        <v>https://dl.acm.org/citation.cfm?id=3064868</v>
      </c>
      <c r="I4582" t="s">
        <v>22871</v>
      </c>
      <c r="J4582" t="s">
        <v>22870</v>
      </c>
      <c r="K4582">
        <v>30</v>
      </c>
      <c r="L4582" s="41">
        <v>43544</v>
      </c>
      <c r="U4582">
        <v>1</v>
      </c>
      <c r="V4582" t="s">
        <v>2933</v>
      </c>
      <c r="W4582">
        <v>0</v>
      </c>
      <c r="X4582">
        <v>5</v>
      </c>
      <c r="Y4582">
        <v>2</v>
      </c>
    </row>
    <row r="4583" spans="2:25" x14ac:dyDescent="0.3">
      <c r="B4583">
        <v>3</v>
      </c>
      <c r="C4583" t="s">
        <v>24380</v>
      </c>
      <c r="D4583" t="s">
        <v>24379</v>
      </c>
      <c r="E4583">
        <v>2016</v>
      </c>
      <c r="F4583" t="s">
        <v>21285</v>
      </c>
      <c r="G4583" t="s">
        <v>3378</v>
      </c>
      <c r="H4583" s="6" t="str">
        <f>HYPERLINK(I4583)</f>
        <v>https://dl.acm.org/citation.cfm?id=2886430</v>
      </c>
      <c r="I4583" t="s">
        <v>24378</v>
      </c>
      <c r="J4583" t="s">
        <v>24377</v>
      </c>
      <c r="K4583">
        <v>31</v>
      </c>
      <c r="L4583" s="41">
        <v>43544</v>
      </c>
      <c r="U4583">
        <v>3</v>
      </c>
      <c r="V4583" t="s">
        <v>2931</v>
      </c>
      <c r="W4583">
        <v>1</v>
      </c>
      <c r="X4583">
        <v>4</v>
      </c>
      <c r="Y4583">
        <v>3</v>
      </c>
    </row>
    <row r="4584" spans="2:25" x14ac:dyDescent="0.3">
      <c r="B4584">
        <v>22</v>
      </c>
      <c r="C4584" t="s">
        <v>676</v>
      </c>
      <c r="D4584" t="s">
        <v>677</v>
      </c>
      <c r="E4584">
        <v>2017</v>
      </c>
      <c r="F4584" t="s">
        <v>9988</v>
      </c>
      <c r="G4584" t="s">
        <v>3378</v>
      </c>
      <c r="H4584" s="6" t="str">
        <f>HYPERLINK(I4584)</f>
        <v>https://dl.acm.org/citation.cfm?id=3025198</v>
      </c>
      <c r="I4584" t="s">
        <v>678</v>
      </c>
      <c r="J4584" t="s">
        <v>9987</v>
      </c>
      <c r="K4584">
        <v>32</v>
      </c>
      <c r="L4584" s="41">
        <v>43544</v>
      </c>
      <c r="U4584">
        <v>22</v>
      </c>
      <c r="V4584" t="s">
        <v>3049</v>
      </c>
      <c r="W4584">
        <v>6</v>
      </c>
      <c r="X4584">
        <v>4</v>
      </c>
      <c r="Y4584">
        <v>2</v>
      </c>
    </row>
    <row r="4585" spans="2:25" x14ac:dyDescent="0.3">
      <c r="B4585">
        <v>2</v>
      </c>
      <c r="C4585" t="s">
        <v>7037</v>
      </c>
      <c r="D4585" t="s">
        <v>7036</v>
      </c>
      <c r="E4585">
        <v>2016</v>
      </c>
      <c r="F4585" t="s">
        <v>7035</v>
      </c>
      <c r="G4585" t="s">
        <v>3378</v>
      </c>
      <c r="H4585" s="6" t="str">
        <f>HYPERLINK(I4585)</f>
        <v>https://dl.acm.org/citation.cfm?id=3014432</v>
      </c>
      <c r="I4585" t="s">
        <v>7034</v>
      </c>
      <c r="J4585" t="s">
        <v>7033</v>
      </c>
      <c r="K4585">
        <v>33</v>
      </c>
      <c r="L4585" s="41">
        <v>43544</v>
      </c>
      <c r="U4585">
        <v>2</v>
      </c>
      <c r="V4585" t="s">
        <v>2953</v>
      </c>
      <c r="W4585">
        <v>1</v>
      </c>
      <c r="X4585">
        <v>3</v>
      </c>
      <c r="Y4585">
        <v>3</v>
      </c>
    </row>
    <row r="4586" spans="2:25" x14ac:dyDescent="0.3">
      <c r="B4586">
        <v>2</v>
      </c>
      <c r="C4586" t="s">
        <v>24916</v>
      </c>
      <c r="D4586" t="s">
        <v>24915</v>
      </c>
      <c r="E4586">
        <v>2011</v>
      </c>
      <c r="F4586" t="s">
        <v>24914</v>
      </c>
      <c r="G4586" t="s">
        <v>3358</v>
      </c>
      <c r="H4586" s="6" t="str">
        <f>HYPERLINK(I4586)</f>
        <v>https://pdfs.semanticscholar.org/c6ef/0661d1aefbeaa83f90c5c765861944a0629f.pdf</v>
      </c>
      <c r="I4586" t="s">
        <v>24913</v>
      </c>
      <c r="J4586" t="s">
        <v>24912</v>
      </c>
      <c r="K4586">
        <v>34</v>
      </c>
      <c r="L4586" s="41">
        <v>43544</v>
      </c>
      <c r="M4586" t="s">
        <v>3356</v>
      </c>
      <c r="U4586">
        <v>2</v>
      </c>
      <c r="V4586" t="s">
        <v>2955</v>
      </c>
      <c r="W4586">
        <v>2</v>
      </c>
      <c r="X4586">
        <v>1</v>
      </c>
      <c r="Y4586">
        <v>8</v>
      </c>
    </row>
    <row r="4587" spans="2:25" x14ac:dyDescent="0.3">
      <c r="B4587">
        <v>107</v>
      </c>
      <c r="C4587" t="s">
        <v>1373</v>
      </c>
      <c r="D4587" t="s">
        <v>1374</v>
      </c>
      <c r="E4587">
        <v>2014</v>
      </c>
      <c r="F4587" t="s">
        <v>14721</v>
      </c>
      <c r="G4587" t="s">
        <v>3378</v>
      </c>
      <c r="H4587" s="6" t="str">
        <f>HYPERLINK(I4587)</f>
        <v>https://dl.acm.org/citation.cfm?id=2667330</v>
      </c>
      <c r="I4587" t="s">
        <v>1375</v>
      </c>
      <c r="J4587" t="s">
        <v>22132</v>
      </c>
      <c r="K4587">
        <v>35</v>
      </c>
      <c r="L4587" s="41">
        <v>43544</v>
      </c>
      <c r="U4587">
        <v>107</v>
      </c>
      <c r="V4587" t="s">
        <v>3061</v>
      </c>
      <c r="W4587">
        <v>27</v>
      </c>
      <c r="X4587">
        <v>4</v>
      </c>
      <c r="Y4587">
        <v>5</v>
      </c>
    </row>
    <row r="4588" spans="2:25" x14ac:dyDescent="0.3">
      <c r="B4588">
        <v>2</v>
      </c>
      <c r="C4588" t="s">
        <v>24075</v>
      </c>
      <c r="D4588" t="s">
        <v>24911</v>
      </c>
      <c r="E4588">
        <v>2009</v>
      </c>
      <c r="F4588" t="s">
        <v>24910</v>
      </c>
      <c r="G4588" t="s">
        <v>3369</v>
      </c>
      <c r="H4588" s="6" t="str">
        <f>HYPERLINK(I4588)</f>
        <v>https://www.researchgate.net/profile/Catalin_Alexandru/publication/262324689_A_behaviorist_knowledge_representation/links/55e03ef208ae2fac4719d2e1/A-behaviorist-knowledge-representation.pdf</v>
      </c>
      <c r="I4588" t="s">
        <v>24909</v>
      </c>
      <c r="J4588" t="s">
        <v>24908</v>
      </c>
      <c r="K4588">
        <v>36</v>
      </c>
      <c r="L4588" s="41">
        <v>43544</v>
      </c>
      <c r="M4588" t="s">
        <v>3356</v>
      </c>
      <c r="U4588">
        <v>2</v>
      </c>
      <c r="V4588" t="s">
        <v>2956</v>
      </c>
      <c r="W4588">
        <v>1</v>
      </c>
      <c r="X4588">
        <v>2</v>
      </c>
      <c r="Y4588">
        <v>10</v>
      </c>
    </row>
    <row r="4589" spans="2:25" x14ac:dyDescent="0.3">
      <c r="B4589">
        <v>5</v>
      </c>
      <c r="C4589" t="s">
        <v>21410</v>
      </c>
      <c r="D4589" t="s">
        <v>21409</v>
      </c>
      <c r="E4589">
        <v>2018</v>
      </c>
      <c r="F4589" t="s">
        <v>21408</v>
      </c>
      <c r="G4589" t="s">
        <v>3378</v>
      </c>
      <c r="H4589" s="6" t="str">
        <f>HYPERLINK(I4589)</f>
        <v>https://dl.acm.org/citation.cfm?id=3170614</v>
      </c>
      <c r="I4589" t="s">
        <v>21407</v>
      </c>
      <c r="J4589" t="s">
        <v>21406</v>
      </c>
      <c r="K4589">
        <v>37</v>
      </c>
      <c r="L4589" s="41">
        <v>43544</v>
      </c>
      <c r="U4589">
        <v>5</v>
      </c>
      <c r="V4589" t="s">
        <v>3003</v>
      </c>
      <c r="W4589">
        <v>1</v>
      </c>
      <c r="X4589">
        <v>4</v>
      </c>
      <c r="Y4589">
        <v>1</v>
      </c>
    </row>
    <row r="4590" spans="2:25" x14ac:dyDescent="0.3">
      <c r="B4590">
        <v>30</v>
      </c>
      <c r="C4590" t="s">
        <v>276</v>
      </c>
      <c r="D4590" t="s">
        <v>277</v>
      </c>
      <c r="E4590">
        <v>2017</v>
      </c>
      <c r="F4590" t="s">
        <v>7383</v>
      </c>
      <c r="G4590" t="s">
        <v>3378</v>
      </c>
      <c r="H4590" s="6" t="str">
        <f>HYPERLINK(I4590)</f>
        <v>https://dl.acm.org/citation.cfm?id=3025462</v>
      </c>
      <c r="I4590" t="s">
        <v>7382</v>
      </c>
      <c r="J4590" t="s">
        <v>7381</v>
      </c>
      <c r="K4590">
        <v>38</v>
      </c>
      <c r="L4590" s="41">
        <v>43544</v>
      </c>
      <c r="U4590">
        <v>30</v>
      </c>
      <c r="V4590" t="s">
        <v>3155</v>
      </c>
      <c r="W4590">
        <v>15</v>
      </c>
      <c r="X4590">
        <v>2</v>
      </c>
      <c r="Y4590">
        <v>2</v>
      </c>
    </row>
    <row r="4591" spans="2:25" x14ac:dyDescent="0.3">
      <c r="B4591">
        <v>1</v>
      </c>
      <c r="C4591" t="s">
        <v>21539</v>
      </c>
      <c r="D4591" t="s">
        <v>21538</v>
      </c>
      <c r="E4591">
        <v>2017</v>
      </c>
      <c r="F4591" t="s">
        <v>21537</v>
      </c>
      <c r="G4591" t="s">
        <v>6463</v>
      </c>
      <c r="H4591" s="6" t="str">
        <f>HYPERLINK(I4591)</f>
        <v>https://dl.gi.de/handle/20.500.12116/3211</v>
      </c>
      <c r="I4591" t="s">
        <v>21536</v>
      </c>
      <c r="J4591" t="s">
        <v>21535</v>
      </c>
      <c r="K4591">
        <v>39</v>
      </c>
      <c r="L4591" s="41">
        <v>43544</v>
      </c>
      <c r="U4591">
        <v>1</v>
      </c>
      <c r="V4591" t="s">
        <v>2933</v>
      </c>
      <c r="W4591">
        <v>0</v>
      </c>
      <c r="X4591">
        <v>3</v>
      </c>
      <c r="Y4591">
        <v>2</v>
      </c>
    </row>
    <row r="4592" spans="2:25" x14ac:dyDescent="0.3">
      <c r="B4592">
        <v>1</v>
      </c>
      <c r="C4592" t="s">
        <v>22858</v>
      </c>
      <c r="D4592" t="s">
        <v>22857</v>
      </c>
      <c r="E4592">
        <v>2017</v>
      </c>
      <c r="F4592" t="s">
        <v>21801</v>
      </c>
      <c r="G4592" t="s">
        <v>3328</v>
      </c>
      <c r="H4592" s="6" t="str">
        <f>HYPERLINK(I4592)</f>
        <v>https://link.springer.com/chapter/10.1007/978-3-319-58077-7_57</v>
      </c>
      <c r="I4592" t="s">
        <v>22856</v>
      </c>
      <c r="J4592" t="s">
        <v>22855</v>
      </c>
      <c r="K4592">
        <v>40</v>
      </c>
      <c r="L4592" s="41">
        <v>43544</v>
      </c>
      <c r="U4592">
        <v>1</v>
      </c>
      <c r="V4592" t="s">
        <v>2933</v>
      </c>
      <c r="W4592">
        <v>1</v>
      </c>
      <c r="X4592">
        <v>1</v>
      </c>
      <c r="Y4592">
        <v>2</v>
      </c>
    </row>
    <row r="4593" spans="2:25" x14ac:dyDescent="0.3">
      <c r="B4593">
        <v>5</v>
      </c>
      <c r="C4593" t="s">
        <v>22326</v>
      </c>
      <c r="D4593" t="s">
        <v>22325</v>
      </c>
      <c r="E4593">
        <v>2018</v>
      </c>
      <c r="F4593" t="s">
        <v>22324</v>
      </c>
      <c r="G4593" t="s">
        <v>3378</v>
      </c>
      <c r="H4593" s="6" t="str">
        <f>HYPERLINK(I4593)</f>
        <v>https://dl.acm.org/citation.cfm?id=3174186</v>
      </c>
      <c r="I4593" t="s">
        <v>22323</v>
      </c>
      <c r="J4593" t="s">
        <v>22322</v>
      </c>
      <c r="K4593">
        <v>41</v>
      </c>
      <c r="L4593" s="41">
        <v>43544</v>
      </c>
      <c r="U4593">
        <v>5</v>
      </c>
      <c r="V4593" t="s">
        <v>3003</v>
      </c>
      <c r="W4593">
        <v>2</v>
      </c>
      <c r="X4593">
        <v>3</v>
      </c>
      <c r="Y4593">
        <v>1</v>
      </c>
    </row>
    <row r="4594" spans="2:25" x14ac:dyDescent="0.3">
      <c r="B4594">
        <v>1</v>
      </c>
      <c r="C4594" t="s">
        <v>223</v>
      </c>
      <c r="D4594" t="s">
        <v>224</v>
      </c>
      <c r="E4594">
        <v>2017</v>
      </c>
      <c r="F4594" t="s">
        <v>4420</v>
      </c>
      <c r="G4594" t="s">
        <v>3378</v>
      </c>
      <c r="H4594" s="6" t="str">
        <f>HYPERLINK(I4594)</f>
        <v>https://dl.acm.org/citation.cfm?id=3131732</v>
      </c>
      <c r="I4594" t="s">
        <v>15029</v>
      </c>
      <c r="J4594" t="s">
        <v>15028</v>
      </c>
      <c r="K4594">
        <v>42</v>
      </c>
      <c r="L4594" s="41">
        <v>43544</v>
      </c>
      <c r="U4594">
        <v>1</v>
      </c>
      <c r="V4594" t="s">
        <v>2933</v>
      </c>
      <c r="W4594">
        <v>0</v>
      </c>
      <c r="X4594">
        <v>4</v>
      </c>
      <c r="Y4594">
        <v>2</v>
      </c>
    </row>
    <row r="4595" spans="2:25" x14ac:dyDescent="0.3">
      <c r="B4595">
        <v>1</v>
      </c>
      <c r="C4595" t="s">
        <v>24907</v>
      </c>
      <c r="D4595" t="s">
        <v>24906</v>
      </c>
      <c r="E4595">
        <v>2017</v>
      </c>
      <c r="F4595" t="s">
        <v>24905</v>
      </c>
      <c r="G4595" t="s">
        <v>24904</v>
      </c>
      <c r="H4595" s="6" t="str">
        <f>HYPERLINK(I4595)</f>
        <v>https://interactive.mit.edu/sites/default/files/documents/Unhelkar_Algorithmic_HRI_2017.pdf</v>
      </c>
      <c r="I4595" t="s">
        <v>24903</v>
      </c>
      <c r="J4595" t="s">
        <v>24902</v>
      </c>
      <c r="K4595">
        <v>43</v>
      </c>
      <c r="L4595" s="41">
        <v>43544</v>
      </c>
      <c r="M4595" t="s">
        <v>3356</v>
      </c>
      <c r="U4595">
        <v>1</v>
      </c>
      <c r="V4595" t="s">
        <v>2933</v>
      </c>
      <c r="W4595">
        <v>0</v>
      </c>
      <c r="X4595">
        <v>3</v>
      </c>
      <c r="Y4595">
        <v>2</v>
      </c>
    </row>
    <row r="4596" spans="2:25" x14ac:dyDescent="0.3">
      <c r="B4596">
        <v>3</v>
      </c>
      <c r="C4596" t="s">
        <v>24901</v>
      </c>
      <c r="D4596" t="s">
        <v>24900</v>
      </c>
      <c r="E4596">
        <v>2018</v>
      </c>
      <c r="F4596" t="s">
        <v>9966</v>
      </c>
      <c r="G4596" t="s">
        <v>3378</v>
      </c>
      <c r="H4596" s="6" t="str">
        <f>HYPERLINK(I4596)</f>
        <v>https://dl.acm.org/citation.cfm?id=3197393</v>
      </c>
      <c r="I4596" t="s">
        <v>24899</v>
      </c>
      <c r="J4596" t="s">
        <v>24898</v>
      </c>
      <c r="K4596">
        <v>44</v>
      </c>
      <c r="L4596" s="41">
        <v>43544</v>
      </c>
      <c r="U4596">
        <v>3</v>
      </c>
      <c r="V4596" t="s">
        <v>2934</v>
      </c>
      <c r="W4596">
        <v>1</v>
      </c>
      <c r="X4596">
        <v>6</v>
      </c>
      <c r="Y4596">
        <v>1</v>
      </c>
    </row>
    <row r="4597" spans="2:25" x14ac:dyDescent="0.3">
      <c r="B4597">
        <v>1</v>
      </c>
      <c r="C4597" t="s">
        <v>24897</v>
      </c>
      <c r="D4597" t="s">
        <v>24896</v>
      </c>
      <c r="E4597">
        <v>2016</v>
      </c>
      <c r="F4597" t="s">
        <v>24895</v>
      </c>
      <c r="G4597" t="s">
        <v>3369</v>
      </c>
      <c r="H4597" s="6" t="str">
        <f>HYPERLINK(I4597)</f>
        <v>https://www.researchgate.net/profile/Michael_Krause9/publication/291338249_Performance_and_Behavior_of_a_Codriver_When_Using_a_Mobile_Device/links/56a0ad6d08aee4d26ad71578.pdf</v>
      </c>
      <c r="I4597" t="s">
        <v>24894</v>
      </c>
      <c r="J4597" t="s">
        <v>24893</v>
      </c>
      <c r="K4597">
        <v>45</v>
      </c>
      <c r="L4597" s="41">
        <v>43544</v>
      </c>
      <c r="M4597" t="s">
        <v>3356</v>
      </c>
      <c r="U4597">
        <v>1</v>
      </c>
      <c r="V4597" t="s">
        <v>2981</v>
      </c>
      <c r="W4597">
        <v>0</v>
      </c>
      <c r="X4597">
        <v>3</v>
      </c>
      <c r="Y4597">
        <v>3</v>
      </c>
    </row>
    <row r="4598" spans="2:25" x14ac:dyDescent="0.3">
      <c r="B4598">
        <v>1</v>
      </c>
      <c r="C4598" t="s">
        <v>24892</v>
      </c>
      <c r="D4598" t="s">
        <v>24891</v>
      </c>
      <c r="E4598">
        <v>2016</v>
      </c>
      <c r="F4598" t="s">
        <v>24890</v>
      </c>
      <c r="G4598" t="s">
        <v>3378</v>
      </c>
      <c r="H4598" s="6" t="str">
        <f>HYPERLINK(I4598)</f>
        <v>https://dl.acm.org/citation.cfm?id=2876459</v>
      </c>
      <c r="I4598" t="s">
        <v>24889</v>
      </c>
      <c r="J4598" t="s">
        <v>24888</v>
      </c>
      <c r="K4598">
        <v>46</v>
      </c>
      <c r="L4598" s="41">
        <v>43544</v>
      </c>
      <c r="U4598">
        <v>1</v>
      </c>
      <c r="V4598" t="s">
        <v>2981</v>
      </c>
      <c r="W4598">
        <v>1</v>
      </c>
      <c r="X4598">
        <v>1</v>
      </c>
      <c r="Y4598">
        <v>3</v>
      </c>
    </row>
    <row r="4599" spans="2:25" x14ac:dyDescent="0.3">
      <c r="B4599">
        <v>8</v>
      </c>
      <c r="C4599" t="s">
        <v>991</v>
      </c>
      <c r="D4599" t="s">
        <v>992</v>
      </c>
      <c r="E4599">
        <v>2016</v>
      </c>
      <c r="F4599" t="s">
        <v>5382</v>
      </c>
      <c r="G4599" t="s">
        <v>3378</v>
      </c>
      <c r="H4599" s="6" t="str">
        <f>HYPERLINK(I4599)</f>
        <v>https://dl.acm.org/citation.cfm?id=3005405</v>
      </c>
      <c r="I4599" t="s">
        <v>993</v>
      </c>
      <c r="J4599" t="s">
        <v>11066</v>
      </c>
      <c r="K4599">
        <v>47</v>
      </c>
      <c r="L4599" s="41">
        <v>43544</v>
      </c>
      <c r="U4599">
        <v>8</v>
      </c>
      <c r="V4599" t="s">
        <v>2973</v>
      </c>
      <c r="W4599">
        <v>1</v>
      </c>
      <c r="X4599">
        <v>6</v>
      </c>
      <c r="Y4599">
        <v>3</v>
      </c>
    </row>
    <row r="4600" spans="2:25" x14ac:dyDescent="0.3">
      <c r="B4600">
        <v>1</v>
      </c>
      <c r="C4600" t="s">
        <v>24075</v>
      </c>
      <c r="D4600" t="s">
        <v>24074</v>
      </c>
      <c r="E4600">
        <v>2007</v>
      </c>
      <c r="F4600" t="s">
        <v>24073</v>
      </c>
      <c r="G4600" t="s">
        <v>24072</v>
      </c>
      <c r="H4600" s="6" t="str">
        <f>HYPERLINK(I4600)</f>
        <v/>
      </c>
      <c r="J4600" t="s">
        <v>24071</v>
      </c>
      <c r="K4600">
        <v>48</v>
      </c>
      <c r="L4600" s="41">
        <v>43544</v>
      </c>
      <c r="M4600" t="s">
        <v>3655</v>
      </c>
      <c r="U4600">
        <v>1</v>
      </c>
      <c r="V4600" t="s">
        <v>2994</v>
      </c>
      <c r="W4600">
        <v>1</v>
      </c>
      <c r="X4600">
        <v>2</v>
      </c>
      <c r="Y4600">
        <v>12</v>
      </c>
    </row>
    <row r="4601" spans="2:25" x14ac:dyDescent="0.3">
      <c r="B4601">
        <v>1</v>
      </c>
      <c r="C4601" t="s">
        <v>834</v>
      </c>
      <c r="D4601" t="s">
        <v>835</v>
      </c>
      <c r="E4601">
        <v>2018</v>
      </c>
      <c r="F4601" t="s">
        <v>3459</v>
      </c>
      <c r="G4601" t="s">
        <v>3328</v>
      </c>
      <c r="H4601" s="6" t="str">
        <f>HYPERLINK(I4601)</f>
        <v>https://link.springer.com/chapter/10.1007/978-3-030-05204-1_53</v>
      </c>
      <c r="I4601" t="s">
        <v>836</v>
      </c>
      <c r="J4601" t="s">
        <v>24267</v>
      </c>
      <c r="K4601">
        <v>49</v>
      </c>
      <c r="L4601" s="41">
        <v>43544</v>
      </c>
      <c r="U4601">
        <v>1</v>
      </c>
      <c r="V4601" t="s">
        <v>2931</v>
      </c>
      <c r="W4601">
        <v>0</v>
      </c>
      <c r="X4601">
        <v>4</v>
      </c>
      <c r="Y4601">
        <v>1</v>
      </c>
    </row>
    <row r="4602" spans="2:25" x14ac:dyDescent="0.3">
      <c r="B4602">
        <v>0</v>
      </c>
      <c r="C4602" t="s">
        <v>1663</v>
      </c>
      <c r="D4602" t="s">
        <v>1664</v>
      </c>
      <c r="F4602" t="s">
        <v>9352</v>
      </c>
      <c r="H4602" s="6" t="str">
        <f>HYPERLINK(I4602)</f>
        <v>http://www.csl.mtu.edu/classes/cs4760/www/projects/s17/grad10/www/HCI_Topic_Paper.pdf</v>
      </c>
      <c r="I4602" t="s">
        <v>9351</v>
      </c>
      <c r="K4602">
        <v>50</v>
      </c>
      <c r="L4602" s="41">
        <v>43544</v>
      </c>
      <c r="M4602" t="s">
        <v>3356</v>
      </c>
      <c r="U4602">
        <v>0</v>
      </c>
      <c r="V4602" t="s">
        <v>2923</v>
      </c>
      <c r="W4602">
        <v>0</v>
      </c>
      <c r="X4602">
        <v>1</v>
      </c>
    </row>
    <row r="4603" spans="2:25" x14ac:dyDescent="0.3">
      <c r="B4603">
        <v>0</v>
      </c>
      <c r="C4603" t="s">
        <v>1400</v>
      </c>
      <c r="D4603" t="s">
        <v>1401</v>
      </c>
      <c r="E4603">
        <v>2018</v>
      </c>
      <c r="F4603" t="s">
        <v>23052</v>
      </c>
      <c r="G4603" t="s">
        <v>3378</v>
      </c>
      <c r="H4603" s="6" t="str">
        <f>HYPERLINK(I4603)</f>
        <v>https://dl.acm.org/citation.cfm?id=3266111</v>
      </c>
      <c r="I4603" t="s">
        <v>1402</v>
      </c>
      <c r="K4603">
        <v>51</v>
      </c>
      <c r="L4603" s="41">
        <v>43544</v>
      </c>
      <c r="U4603">
        <v>0</v>
      </c>
      <c r="V4603" t="s">
        <v>2923</v>
      </c>
      <c r="W4603">
        <v>0</v>
      </c>
      <c r="X4603">
        <v>2</v>
      </c>
      <c r="Y4603">
        <v>1</v>
      </c>
    </row>
    <row r="4604" spans="2:25" x14ac:dyDescent="0.3">
      <c r="B4604">
        <v>0</v>
      </c>
      <c r="C4604" t="s">
        <v>24887</v>
      </c>
      <c r="D4604" t="s">
        <v>24886</v>
      </c>
      <c r="F4604" t="s">
        <v>24885</v>
      </c>
      <c r="G4604" t="s">
        <v>9369</v>
      </c>
      <c r="H4604" s="6" t="str">
        <f>HYPERLINK(I4604)</f>
        <v>http://drops.dagstuhl.de/opus/volltexte/2016/6758/pdf/dagrep_v006_i006_p111_s16262.pdf#page=19</v>
      </c>
      <c r="I4604" t="s">
        <v>24884</v>
      </c>
      <c r="K4604">
        <v>52</v>
      </c>
      <c r="L4604" s="41">
        <v>43544</v>
      </c>
      <c r="M4604" t="s">
        <v>3356</v>
      </c>
      <c r="U4604">
        <v>0</v>
      </c>
      <c r="V4604" t="s">
        <v>2923</v>
      </c>
      <c r="W4604">
        <v>0</v>
      </c>
      <c r="X4604">
        <v>1</v>
      </c>
    </row>
    <row r="4605" spans="2:25" x14ac:dyDescent="0.3">
      <c r="B4605">
        <v>0</v>
      </c>
      <c r="C4605" t="s">
        <v>21307</v>
      </c>
      <c r="D4605" t="s">
        <v>21306</v>
      </c>
      <c r="E4605">
        <v>2017</v>
      </c>
      <c r="F4605" t="s">
        <v>21305</v>
      </c>
      <c r="G4605" t="s">
        <v>3314</v>
      </c>
      <c r="H4605" s="6" t="str">
        <f>HYPERLINK(I4605)</f>
        <v>https://ieeexplore.ieee.org/abstract/document/8397601/</v>
      </c>
      <c r="I4605" t="s">
        <v>21304</v>
      </c>
      <c r="K4605">
        <v>53</v>
      </c>
      <c r="L4605" s="41">
        <v>43544</v>
      </c>
      <c r="U4605">
        <v>0</v>
      </c>
      <c r="V4605" t="s">
        <v>2923</v>
      </c>
      <c r="W4605">
        <v>0</v>
      </c>
      <c r="X4605">
        <v>3</v>
      </c>
      <c r="Y4605">
        <v>2</v>
      </c>
    </row>
    <row r="4606" spans="2:25" x14ac:dyDescent="0.3">
      <c r="B4606">
        <v>0</v>
      </c>
      <c r="C4606" t="s">
        <v>1856</v>
      </c>
      <c r="D4606" t="s">
        <v>1857</v>
      </c>
      <c r="E4606">
        <v>2018</v>
      </c>
      <c r="F4606" t="s">
        <v>21801</v>
      </c>
      <c r="G4606" t="s">
        <v>3328</v>
      </c>
      <c r="H4606" s="6" t="str">
        <f>HYPERLINK(I4606)</f>
        <v>https://link.springer.com/chapter/10.1007/978-3-319-92285-0_58</v>
      </c>
      <c r="I4606" t="s">
        <v>22834</v>
      </c>
      <c r="K4606">
        <v>54</v>
      </c>
      <c r="L4606" s="41">
        <v>43544</v>
      </c>
      <c r="U4606">
        <v>0</v>
      </c>
      <c r="V4606" t="s">
        <v>2923</v>
      </c>
      <c r="W4606">
        <v>0</v>
      </c>
      <c r="X4606">
        <v>3</v>
      </c>
      <c r="Y4606">
        <v>1</v>
      </c>
    </row>
    <row r="4607" spans="2:25" x14ac:dyDescent="0.3">
      <c r="B4607">
        <v>0</v>
      </c>
      <c r="C4607" t="s">
        <v>15281</v>
      </c>
      <c r="D4607" t="s">
        <v>15280</v>
      </c>
      <c r="E4607">
        <v>2017</v>
      </c>
      <c r="F4607" t="s">
        <v>15279</v>
      </c>
      <c r="G4607" t="s">
        <v>3314</v>
      </c>
      <c r="H4607" s="6" t="str">
        <f>HYPERLINK(I4607)</f>
        <v>https://ieeexplore.ieee.org/abstract/document/8229312/</v>
      </c>
      <c r="I4607" t="s">
        <v>15278</v>
      </c>
      <c r="K4607">
        <v>55</v>
      </c>
      <c r="L4607" s="41">
        <v>43544</v>
      </c>
      <c r="U4607">
        <v>0</v>
      </c>
      <c r="V4607" t="s">
        <v>2923</v>
      </c>
      <c r="W4607">
        <v>0</v>
      </c>
      <c r="X4607">
        <v>4</v>
      </c>
      <c r="Y4607">
        <v>2</v>
      </c>
    </row>
    <row r="4608" spans="2:25" x14ac:dyDescent="0.3">
      <c r="B4608">
        <v>0</v>
      </c>
      <c r="C4608" t="s">
        <v>1323</v>
      </c>
      <c r="D4608" t="s">
        <v>24883</v>
      </c>
      <c r="E4608">
        <v>2017</v>
      </c>
      <c r="F4608" t="s">
        <v>24882</v>
      </c>
      <c r="G4608" t="s">
        <v>10433</v>
      </c>
      <c r="H4608" s="6" t="str">
        <f>HYPERLINK(I4608)</f>
        <v>https://www.igi-global.com/pdf.aspx?tid%3D181593%26ptid%3D158423%26ctid%3D15%26t%3Dtable+of+contents</v>
      </c>
      <c r="I4608" t="s">
        <v>24881</v>
      </c>
      <c r="K4608">
        <v>56</v>
      </c>
      <c r="L4608" s="41">
        <v>43544</v>
      </c>
      <c r="U4608">
        <v>0</v>
      </c>
      <c r="V4608" t="s">
        <v>2923</v>
      </c>
      <c r="W4608">
        <v>0</v>
      </c>
      <c r="X4608">
        <v>3</v>
      </c>
      <c r="Y4608">
        <v>2</v>
      </c>
    </row>
    <row r="4609" spans="2:25" x14ac:dyDescent="0.3">
      <c r="B4609">
        <v>0</v>
      </c>
      <c r="C4609" t="s">
        <v>7530</v>
      </c>
      <c r="D4609" t="s">
        <v>7529</v>
      </c>
      <c r="E4609">
        <v>2017</v>
      </c>
      <c r="G4609" t="s">
        <v>4920</v>
      </c>
      <c r="H4609" s="6" t="str">
        <f>HYPERLINK(I4609)</f>
        <v>https://brage.bibsys.no/xmlui/handle/11250/2484377</v>
      </c>
      <c r="I4609" t="s">
        <v>7528</v>
      </c>
      <c r="K4609">
        <v>57</v>
      </c>
      <c r="L4609" s="41">
        <v>43544</v>
      </c>
      <c r="U4609">
        <v>0</v>
      </c>
      <c r="V4609" t="s">
        <v>2923</v>
      </c>
      <c r="W4609">
        <v>0</v>
      </c>
      <c r="X4609">
        <v>1</v>
      </c>
      <c r="Y4609">
        <v>2</v>
      </c>
    </row>
    <row r="4610" spans="2:25" x14ac:dyDescent="0.3">
      <c r="B4610">
        <v>0</v>
      </c>
      <c r="C4610" t="s">
        <v>14981</v>
      </c>
      <c r="D4610" t="s">
        <v>14980</v>
      </c>
      <c r="E4610">
        <v>2017</v>
      </c>
      <c r="G4610" t="s">
        <v>4558</v>
      </c>
      <c r="H4610" s="6" t="str">
        <f>HYPERLINK(I4610)</f>
        <v>https://sam.ensam.eu/handle/10985/13979</v>
      </c>
      <c r="I4610" t="s">
        <v>14979</v>
      </c>
      <c r="K4610">
        <v>58</v>
      </c>
      <c r="L4610" s="41">
        <v>43544</v>
      </c>
      <c r="U4610">
        <v>0</v>
      </c>
      <c r="V4610" t="s">
        <v>2923</v>
      </c>
      <c r="W4610">
        <v>0</v>
      </c>
      <c r="X4610">
        <v>4</v>
      </c>
      <c r="Y4610">
        <v>2</v>
      </c>
    </row>
    <row r="4611" spans="2:25" x14ac:dyDescent="0.3">
      <c r="B4611">
        <v>0</v>
      </c>
      <c r="C4611" t="s">
        <v>21353</v>
      </c>
      <c r="D4611" t="s">
        <v>21352</v>
      </c>
      <c r="F4611" t="s">
        <v>21351</v>
      </c>
      <c r="H4611" s="6" t="str">
        <f>HYPERLINK(I4611)</f>
        <v>http://www.tojdac.org/tojdac/VOLUME8-SPTMSPCL_files/tojdac_v080SSE330.pdf</v>
      </c>
      <c r="I4611" t="s">
        <v>21350</v>
      </c>
      <c r="K4611">
        <v>59</v>
      </c>
      <c r="L4611" s="41">
        <v>43544</v>
      </c>
      <c r="M4611" t="s">
        <v>3356</v>
      </c>
      <c r="U4611">
        <v>0</v>
      </c>
      <c r="V4611" t="s">
        <v>2923</v>
      </c>
      <c r="W4611">
        <v>0</v>
      </c>
      <c r="X4611">
        <v>5</v>
      </c>
    </row>
    <row r="4612" spans="2:25" x14ac:dyDescent="0.3">
      <c r="B4612">
        <v>0</v>
      </c>
      <c r="C4612" t="s">
        <v>24271</v>
      </c>
      <c r="D4612" t="s">
        <v>24270</v>
      </c>
      <c r="F4612" t="s">
        <v>24269</v>
      </c>
      <c r="H4612" s="6" t="str">
        <f>HYPERLINK(I4612)</f>
        <v>http://www.cs.bham.ac.uk/~rjh/courses/ResearchTopicsInHCI/2015-16/Submissions/wangziyu.pdf</v>
      </c>
      <c r="I4612" t="s">
        <v>24268</v>
      </c>
      <c r="K4612">
        <v>60</v>
      </c>
      <c r="L4612" s="41">
        <v>43544</v>
      </c>
      <c r="M4612" t="s">
        <v>3356</v>
      </c>
      <c r="U4612">
        <v>0</v>
      </c>
      <c r="V4612" t="s">
        <v>2923</v>
      </c>
      <c r="W4612">
        <v>0</v>
      </c>
      <c r="X4612">
        <v>1</v>
      </c>
    </row>
    <row r="4613" spans="2:25" x14ac:dyDescent="0.3">
      <c r="B4613">
        <v>0</v>
      </c>
      <c r="C4613" t="s">
        <v>24880</v>
      </c>
      <c r="D4613" t="s">
        <v>24879</v>
      </c>
      <c r="E4613">
        <v>2018</v>
      </c>
      <c r="F4613" t="s">
        <v>24878</v>
      </c>
      <c r="G4613" t="s">
        <v>3378</v>
      </c>
      <c r="H4613" s="6" t="str">
        <f>HYPERLINK(I4613)</f>
        <v>https://dl.acm.org/citation.cfm?id=3289721</v>
      </c>
      <c r="I4613" t="s">
        <v>24877</v>
      </c>
      <c r="K4613">
        <v>61</v>
      </c>
      <c r="L4613" s="41">
        <v>43544</v>
      </c>
      <c r="U4613">
        <v>0</v>
      </c>
      <c r="V4613" t="s">
        <v>2923</v>
      </c>
      <c r="W4613">
        <v>0</v>
      </c>
      <c r="X4613">
        <v>1</v>
      </c>
      <c r="Y4613">
        <v>1</v>
      </c>
    </row>
    <row r="4614" spans="2:25" x14ac:dyDescent="0.3">
      <c r="B4614">
        <v>0</v>
      </c>
      <c r="C4614" t="s">
        <v>24876</v>
      </c>
      <c r="D4614" t="s">
        <v>24875</v>
      </c>
      <c r="E4614">
        <v>2016</v>
      </c>
      <c r="F4614" t="s">
        <v>24874</v>
      </c>
      <c r="G4614" t="s">
        <v>3651</v>
      </c>
      <c r="H4614" s="6" t="str">
        <f>HYPERLINK(I4614)</f>
        <v>https://www.scientific.net/AMM.823.447</v>
      </c>
      <c r="I4614" t="s">
        <v>24873</v>
      </c>
      <c r="K4614">
        <v>62</v>
      </c>
      <c r="L4614" s="41">
        <v>43544</v>
      </c>
      <c r="U4614">
        <v>0</v>
      </c>
      <c r="V4614" t="s">
        <v>2923</v>
      </c>
      <c r="W4614">
        <v>0</v>
      </c>
      <c r="X4614">
        <v>4</v>
      </c>
      <c r="Y4614">
        <v>3</v>
      </c>
    </row>
    <row r="4615" spans="2:25" x14ac:dyDescent="0.3">
      <c r="B4615">
        <v>8</v>
      </c>
      <c r="C4615" t="s">
        <v>22387</v>
      </c>
      <c r="D4615" t="s">
        <v>22386</v>
      </c>
      <c r="E4615">
        <v>2016</v>
      </c>
      <c r="G4615" t="s">
        <v>3328</v>
      </c>
      <c r="H4615" s="6" t="str">
        <f>HYPERLINK(I4615)</f>
        <v>https://link.springer.com/article/10.1007/s00146-016-0651-x</v>
      </c>
      <c r="I4615" t="s">
        <v>22385</v>
      </c>
      <c r="J4615" t="s">
        <v>22384</v>
      </c>
      <c r="K4615">
        <v>63</v>
      </c>
      <c r="L4615" s="41">
        <v>43544</v>
      </c>
      <c r="M4615" t="s">
        <v>3325</v>
      </c>
      <c r="U4615">
        <v>8</v>
      </c>
      <c r="V4615" t="s">
        <v>2973</v>
      </c>
      <c r="W4615">
        <v>8</v>
      </c>
      <c r="X4615">
        <v>1</v>
      </c>
      <c r="Y4615">
        <v>3</v>
      </c>
    </row>
    <row r="4616" spans="2:25" x14ac:dyDescent="0.3">
      <c r="B4616">
        <v>0</v>
      </c>
      <c r="C4616" t="s">
        <v>11139</v>
      </c>
      <c r="D4616" t="s">
        <v>11138</v>
      </c>
      <c r="E4616">
        <v>2017</v>
      </c>
      <c r="F4616" t="s">
        <v>11137</v>
      </c>
      <c r="G4616" t="s">
        <v>11136</v>
      </c>
      <c r="H4616" s="6" t="str">
        <f>HYPERLINK(I4616)</f>
        <v>http://www.lse.ac.uk/management/assets/documents/ischannel/iSCHANNEL-Volume-12-Online.pdf#page=11</v>
      </c>
      <c r="I4616" t="s">
        <v>11135</v>
      </c>
      <c r="K4616">
        <v>64</v>
      </c>
      <c r="L4616" s="41">
        <v>43544</v>
      </c>
      <c r="M4616" t="s">
        <v>3356</v>
      </c>
      <c r="U4616">
        <v>0</v>
      </c>
      <c r="V4616" t="s">
        <v>2923</v>
      </c>
      <c r="W4616">
        <v>0</v>
      </c>
      <c r="X4616">
        <v>1</v>
      </c>
      <c r="Y4616">
        <v>2</v>
      </c>
    </row>
    <row r="4617" spans="2:25" x14ac:dyDescent="0.3">
      <c r="B4617">
        <v>3</v>
      </c>
      <c r="C4617" t="s">
        <v>21254</v>
      </c>
      <c r="D4617" t="s">
        <v>21253</v>
      </c>
      <c r="E4617">
        <v>2018</v>
      </c>
      <c r="F4617" t="s">
        <v>21252</v>
      </c>
      <c r="G4617" t="s">
        <v>3328</v>
      </c>
      <c r="H4617" s="6" t="str">
        <f>HYPERLINK(I4617)</f>
        <v>https://link.springer.com/chapter/10.1007/978-3-319-91803-7_2</v>
      </c>
      <c r="I4617" t="s">
        <v>21251</v>
      </c>
      <c r="J4617" t="s">
        <v>21250</v>
      </c>
      <c r="K4617">
        <v>65</v>
      </c>
      <c r="L4617" s="41">
        <v>43544</v>
      </c>
      <c r="U4617">
        <v>3</v>
      </c>
      <c r="V4617" t="s">
        <v>2934</v>
      </c>
      <c r="W4617">
        <v>1</v>
      </c>
      <c r="X4617">
        <v>4</v>
      </c>
      <c r="Y4617">
        <v>1</v>
      </c>
    </row>
    <row r="4618" spans="2:25" x14ac:dyDescent="0.3">
      <c r="B4618">
        <v>0</v>
      </c>
      <c r="C4618" t="s">
        <v>21516</v>
      </c>
      <c r="D4618" t="s">
        <v>21515</v>
      </c>
      <c r="E4618">
        <v>2018</v>
      </c>
      <c r="F4618" t="s">
        <v>6566</v>
      </c>
      <c r="G4618" t="s">
        <v>3560</v>
      </c>
      <c r="H4618" s="6" t="str">
        <f>HYPERLINK(I4618)</f>
        <v>https://books.google.com/books?hl=en&amp;lr=&amp;id=LkJMDwAAQBAJ&amp;oi=fnd&amp;pg=PA427&amp;dq=%22human+computer+interaction%22+(%22autonomous+car%22+OR+%22autonomous+cars%22)+-pedestrian+-wheelchair+-military+-business&amp;ots=b5uttvvIeo&amp;sig=KHiVZAxbqBayIOz8HzBeJBPc_LM</v>
      </c>
      <c r="I4618" t="s">
        <v>24872</v>
      </c>
      <c r="K4618">
        <v>66</v>
      </c>
      <c r="L4618" s="41">
        <v>43544</v>
      </c>
      <c r="U4618">
        <v>0</v>
      </c>
      <c r="V4618" t="s">
        <v>2923</v>
      </c>
      <c r="W4618">
        <v>0</v>
      </c>
      <c r="X4618">
        <v>3</v>
      </c>
      <c r="Y4618">
        <v>1</v>
      </c>
    </row>
    <row r="4619" spans="2:25" x14ac:dyDescent="0.3">
      <c r="B4619">
        <v>0</v>
      </c>
      <c r="C4619" t="s">
        <v>24871</v>
      </c>
      <c r="D4619" t="s">
        <v>24870</v>
      </c>
      <c r="E4619">
        <v>2017</v>
      </c>
      <c r="G4619" t="s">
        <v>24869</v>
      </c>
      <c r="H4619" s="6" t="str">
        <f>HYPERLINK(I4619)</f>
        <v/>
      </c>
      <c r="K4619">
        <v>67</v>
      </c>
      <c r="L4619" s="41">
        <v>43544</v>
      </c>
      <c r="M4619" t="s">
        <v>3655</v>
      </c>
      <c r="U4619">
        <v>0</v>
      </c>
      <c r="V4619" t="s">
        <v>2923</v>
      </c>
      <c r="W4619">
        <v>0</v>
      </c>
      <c r="X4619">
        <v>1</v>
      </c>
      <c r="Y4619">
        <v>2</v>
      </c>
    </row>
    <row r="4620" spans="2:25" x14ac:dyDescent="0.3">
      <c r="B4620">
        <v>0</v>
      </c>
      <c r="C4620" t="s">
        <v>24868</v>
      </c>
      <c r="D4620" t="s">
        <v>24867</v>
      </c>
      <c r="E4620">
        <v>2017</v>
      </c>
      <c r="F4620" t="s">
        <v>11491</v>
      </c>
      <c r="G4620" t="s">
        <v>3851</v>
      </c>
      <c r="H4620" s="6" t="str">
        <f>HYPERLINK(I4620)</f>
        <v>http://www.dbpia.co.kr/Journal/ArticleDetail/NODE07219418</v>
      </c>
      <c r="I4620" t="s">
        <v>24866</v>
      </c>
      <c r="K4620">
        <v>68</v>
      </c>
      <c r="L4620" s="41">
        <v>43544</v>
      </c>
      <c r="U4620">
        <v>0</v>
      </c>
      <c r="V4620" t="s">
        <v>2923</v>
      </c>
      <c r="W4620">
        <v>0</v>
      </c>
      <c r="X4620">
        <v>2</v>
      </c>
      <c r="Y4620">
        <v>2</v>
      </c>
    </row>
    <row r="4621" spans="2:25" x14ac:dyDescent="0.3">
      <c r="B4621">
        <v>0</v>
      </c>
      <c r="C4621" t="s">
        <v>570</v>
      </c>
      <c r="D4621" t="s">
        <v>571</v>
      </c>
      <c r="E4621">
        <v>2019</v>
      </c>
      <c r="F4621" t="s">
        <v>22761</v>
      </c>
      <c r="G4621" t="s">
        <v>3378</v>
      </c>
      <c r="H4621" s="6" t="str">
        <f>HYPERLINK(I4621)</f>
        <v>https://dl.acm.org/citation.cfm?id=3302331</v>
      </c>
      <c r="I4621" t="s">
        <v>572</v>
      </c>
      <c r="K4621">
        <v>69</v>
      </c>
      <c r="L4621" s="41">
        <v>43544</v>
      </c>
      <c r="U4621">
        <v>0</v>
      </c>
      <c r="V4621" t="s">
        <v>2923</v>
      </c>
      <c r="W4621">
        <v>0</v>
      </c>
      <c r="X4621">
        <v>4</v>
      </c>
      <c r="Y4621">
        <v>1</v>
      </c>
    </row>
    <row r="4622" spans="2:25" x14ac:dyDescent="0.3">
      <c r="B4622">
        <v>0</v>
      </c>
      <c r="C4622" t="s">
        <v>22785</v>
      </c>
      <c r="D4622" t="s">
        <v>22784</v>
      </c>
      <c r="E4622">
        <v>2008</v>
      </c>
      <c r="F4622" t="s">
        <v>22783</v>
      </c>
      <c r="G4622" t="s">
        <v>10290</v>
      </c>
      <c r="H4622" s="6" t="str">
        <f>HYPERLINK(I4622)</f>
        <v>http://orbilu.uni.lu/handle/10993/9433</v>
      </c>
      <c r="I4622" t="s">
        <v>22782</v>
      </c>
      <c r="K4622">
        <v>70</v>
      </c>
      <c r="L4622" s="41">
        <v>43544</v>
      </c>
      <c r="U4622">
        <v>0</v>
      </c>
      <c r="V4622" t="s">
        <v>2923</v>
      </c>
      <c r="W4622">
        <v>0</v>
      </c>
      <c r="X4622">
        <v>4</v>
      </c>
      <c r="Y4622">
        <v>11</v>
      </c>
    </row>
    <row r="4623" spans="2:25" x14ac:dyDescent="0.3">
      <c r="B4623">
        <v>0</v>
      </c>
      <c r="C4623" t="s">
        <v>21500</v>
      </c>
      <c r="D4623" t="s">
        <v>21499</v>
      </c>
      <c r="E4623">
        <v>2018</v>
      </c>
      <c r="F4623" t="s">
        <v>6507</v>
      </c>
      <c r="G4623" t="s">
        <v>3378</v>
      </c>
      <c r="H4623" s="6" t="str">
        <f>HYPERLINK(I4623)</f>
        <v>https://dl.acm.org/citation.cfm?id=3239097</v>
      </c>
      <c r="I4623" t="s">
        <v>21498</v>
      </c>
      <c r="K4623">
        <v>71</v>
      </c>
      <c r="L4623" s="41">
        <v>43544</v>
      </c>
      <c r="U4623">
        <v>0</v>
      </c>
      <c r="V4623" t="s">
        <v>2923</v>
      </c>
      <c r="W4623">
        <v>0</v>
      </c>
      <c r="X4623">
        <v>5</v>
      </c>
      <c r="Y4623">
        <v>1</v>
      </c>
    </row>
    <row r="4624" spans="2:25" x14ac:dyDescent="0.3">
      <c r="B4624">
        <v>0</v>
      </c>
      <c r="C4624" t="s">
        <v>24865</v>
      </c>
      <c r="D4624" t="s">
        <v>24864</v>
      </c>
      <c r="F4624" t="s">
        <v>3369</v>
      </c>
      <c r="H4624" s="6" t="str">
        <f>HYPERLINK(I4624)</f>
        <v>https://www.researchgate.net/profile/Andreea_Tribel/publication/283513320_Shaping_sustainable_practices_the_structural_impact_of_social_media_in_Sustainable_Ambient_Computing_SAC/links/563cadbf08ae405111aa42c2.pdf</v>
      </c>
      <c r="I4624" t="s">
        <v>24863</v>
      </c>
      <c r="K4624">
        <v>72</v>
      </c>
      <c r="L4624" s="41">
        <v>43544</v>
      </c>
      <c r="M4624" t="s">
        <v>3356</v>
      </c>
      <c r="U4624">
        <v>0</v>
      </c>
      <c r="V4624" t="s">
        <v>2923</v>
      </c>
      <c r="W4624">
        <v>0</v>
      </c>
      <c r="X4624">
        <v>1</v>
      </c>
    </row>
    <row r="4625" spans="2:25" x14ac:dyDescent="0.3">
      <c r="B4625">
        <v>0</v>
      </c>
      <c r="C4625" t="s">
        <v>567</v>
      </c>
      <c r="D4625" t="s">
        <v>568</v>
      </c>
      <c r="E4625">
        <v>2017</v>
      </c>
      <c r="F4625" t="s">
        <v>4420</v>
      </c>
      <c r="G4625" t="s">
        <v>3378</v>
      </c>
      <c r="H4625" s="6" t="str">
        <f>HYPERLINK(I4625)</f>
        <v>https://dl.acm.org/citation.cfm?id=3131734</v>
      </c>
      <c r="I4625" t="s">
        <v>24229</v>
      </c>
      <c r="K4625">
        <v>73</v>
      </c>
      <c r="L4625" s="41">
        <v>43544</v>
      </c>
      <c r="U4625">
        <v>0</v>
      </c>
      <c r="V4625" t="s">
        <v>2923</v>
      </c>
      <c r="W4625">
        <v>0</v>
      </c>
      <c r="X4625">
        <v>5</v>
      </c>
      <c r="Y4625">
        <v>2</v>
      </c>
    </row>
    <row r="4626" spans="2:25" x14ac:dyDescent="0.3">
      <c r="B4626">
        <v>0</v>
      </c>
      <c r="C4626" t="s">
        <v>21435</v>
      </c>
      <c r="D4626" t="s">
        <v>21508</v>
      </c>
      <c r="E4626">
        <v>2016</v>
      </c>
      <c r="F4626" t="s">
        <v>8809</v>
      </c>
      <c r="G4626" t="s">
        <v>3378</v>
      </c>
      <c r="H4626" s="6" t="str">
        <f>HYPERLINK(I4626)</f>
        <v>https://dl.acm.org/ft_gateway.cfm?id=2991131&amp;type=pdf#page=24</v>
      </c>
      <c r="I4626" t="s">
        <v>21507</v>
      </c>
      <c r="K4626">
        <v>74</v>
      </c>
      <c r="L4626" s="41">
        <v>43544</v>
      </c>
      <c r="U4626">
        <v>0</v>
      </c>
      <c r="V4626" t="s">
        <v>2923</v>
      </c>
      <c r="W4626">
        <v>0</v>
      </c>
      <c r="X4626">
        <v>1</v>
      </c>
      <c r="Y4626">
        <v>3</v>
      </c>
    </row>
    <row r="4627" spans="2:25" x14ac:dyDescent="0.3">
      <c r="B4627">
        <v>0</v>
      </c>
      <c r="C4627" t="s">
        <v>22774</v>
      </c>
      <c r="D4627" t="s">
        <v>22773</v>
      </c>
      <c r="F4627" t="s">
        <v>22772</v>
      </c>
      <c r="H4627" s="6" t="str">
        <f>HYPERLINK(I4627)</f>
        <v>https://projekt.beuth-hochschule.de/fileadmin/projekt/sprachen/sprachenpreis/erfolgreiche_beitraege_2016/2.Preis_2016_Martin.Neumann_A_future_for_Everyone.pdf</v>
      </c>
      <c r="I4627" t="s">
        <v>22771</v>
      </c>
      <c r="K4627">
        <v>75</v>
      </c>
      <c r="L4627" s="41">
        <v>43544</v>
      </c>
      <c r="M4627" t="s">
        <v>3356</v>
      </c>
      <c r="U4627">
        <v>0</v>
      </c>
      <c r="V4627" t="s">
        <v>2923</v>
      </c>
      <c r="W4627">
        <v>0</v>
      </c>
      <c r="X4627">
        <v>1</v>
      </c>
    </row>
    <row r="4628" spans="2:25" x14ac:dyDescent="0.3">
      <c r="B4628">
        <v>0</v>
      </c>
      <c r="C4628" t="s">
        <v>8356</v>
      </c>
      <c r="D4628" t="s">
        <v>8355</v>
      </c>
      <c r="E4628">
        <v>2016</v>
      </c>
      <c r="G4628" t="s">
        <v>3724</v>
      </c>
      <c r="H4628" s="6" t="str">
        <f>HYPERLINK(I4628)</f>
        <v>https://ntrs.nasa.gov/search.jsp?R=20160007346</v>
      </c>
      <c r="I4628" t="s">
        <v>8354</v>
      </c>
      <c r="K4628">
        <v>76</v>
      </c>
      <c r="L4628" s="41">
        <v>43544</v>
      </c>
      <c r="U4628">
        <v>0</v>
      </c>
      <c r="V4628" t="s">
        <v>2923</v>
      </c>
      <c r="W4628">
        <v>0</v>
      </c>
      <c r="X4628">
        <v>4</v>
      </c>
      <c r="Y4628">
        <v>3</v>
      </c>
    </row>
    <row r="4629" spans="2:25" x14ac:dyDescent="0.3">
      <c r="B4629">
        <v>0</v>
      </c>
      <c r="C4629" t="s">
        <v>24862</v>
      </c>
      <c r="D4629" t="s">
        <v>24861</v>
      </c>
      <c r="E4629">
        <v>2018</v>
      </c>
      <c r="F4629" t="s">
        <v>24860</v>
      </c>
      <c r="G4629" t="s">
        <v>3314</v>
      </c>
      <c r="H4629" s="6" t="str">
        <f>HYPERLINK(I4629)</f>
        <v>https://ieeexplore.ieee.org/abstract/document/8593003/</v>
      </c>
      <c r="I4629" t="s">
        <v>24859</v>
      </c>
      <c r="K4629">
        <v>77</v>
      </c>
      <c r="L4629" s="41">
        <v>43544</v>
      </c>
      <c r="U4629">
        <v>0</v>
      </c>
      <c r="V4629" t="s">
        <v>2923</v>
      </c>
      <c r="W4629">
        <v>0</v>
      </c>
      <c r="X4629">
        <v>2</v>
      </c>
      <c r="Y4629">
        <v>1</v>
      </c>
    </row>
    <row r="4630" spans="2:25" x14ac:dyDescent="0.3">
      <c r="B4630">
        <v>0</v>
      </c>
      <c r="C4630" t="s">
        <v>8397</v>
      </c>
      <c r="D4630" t="s">
        <v>8396</v>
      </c>
      <c r="E4630">
        <v>2016</v>
      </c>
      <c r="F4630" t="s">
        <v>8395</v>
      </c>
      <c r="G4630" t="s">
        <v>3369</v>
      </c>
      <c r="H4630" s="6" t="e">
        <f>HYPERLINK(I4630)</f>
        <v>#VALUE!</v>
      </c>
      <c r="I4630" t="s">
        <v>8394</v>
      </c>
      <c r="K4630">
        <v>78</v>
      </c>
      <c r="L4630" s="41">
        <v>43544</v>
      </c>
      <c r="M4630" t="s">
        <v>3356</v>
      </c>
      <c r="U4630">
        <v>0</v>
      </c>
      <c r="V4630" t="s">
        <v>2923</v>
      </c>
      <c r="W4630">
        <v>0</v>
      </c>
      <c r="X4630">
        <v>2</v>
      </c>
      <c r="Y4630">
        <v>3</v>
      </c>
    </row>
    <row r="4631" spans="2:25" x14ac:dyDescent="0.3">
      <c r="B4631">
        <v>0</v>
      </c>
      <c r="C4631" t="s">
        <v>24858</v>
      </c>
      <c r="D4631" t="s">
        <v>24857</v>
      </c>
      <c r="E4631">
        <v>2011</v>
      </c>
      <c r="F4631" t="s">
        <v>24856</v>
      </c>
      <c r="G4631" t="s">
        <v>3328</v>
      </c>
      <c r="H4631" s="6" t="str">
        <f>HYPERLINK(I4631)</f>
        <v>https://link.springer.com/chapter/10.1007/978-3-642-23312-8_46</v>
      </c>
      <c r="I4631" t="s">
        <v>24855</v>
      </c>
      <c r="K4631">
        <v>79</v>
      </c>
      <c r="L4631" s="41">
        <v>43544</v>
      </c>
      <c r="U4631">
        <v>0</v>
      </c>
      <c r="V4631" t="s">
        <v>2923</v>
      </c>
      <c r="W4631">
        <v>0</v>
      </c>
      <c r="X4631">
        <v>1</v>
      </c>
      <c r="Y4631">
        <v>8</v>
      </c>
    </row>
    <row r="4632" spans="2:25" x14ac:dyDescent="0.3">
      <c r="B4632">
        <v>0</v>
      </c>
      <c r="C4632" t="s">
        <v>6986</v>
      </c>
      <c r="D4632" t="s">
        <v>6985</v>
      </c>
      <c r="F4632" t="s">
        <v>6984</v>
      </c>
      <c r="H4632" s="6" t="str">
        <f>HYPERLINK(I4632)</f>
        <v>http://www.wendyju.com/cv.pdf</v>
      </c>
      <c r="I4632" t="s">
        <v>6983</v>
      </c>
      <c r="K4632">
        <v>80</v>
      </c>
      <c r="L4632" s="41">
        <v>43544</v>
      </c>
      <c r="M4632" t="s">
        <v>3356</v>
      </c>
      <c r="U4632">
        <v>0</v>
      </c>
      <c r="V4632" t="s">
        <v>2923</v>
      </c>
      <c r="W4632">
        <v>0</v>
      </c>
      <c r="X4632">
        <v>1</v>
      </c>
    </row>
    <row r="4633" spans="2:25" x14ac:dyDescent="0.3">
      <c r="B4633">
        <v>0</v>
      </c>
      <c r="C4633" t="s">
        <v>8393</v>
      </c>
      <c r="D4633" t="s">
        <v>8392</v>
      </c>
      <c r="F4633" t="s">
        <v>3369</v>
      </c>
      <c r="H4633" s="6" t="e">
        <f>HYPERLINK(I4633)</f>
        <v>#VALUE!</v>
      </c>
      <c r="I4633" t="s">
        <v>8391</v>
      </c>
      <c r="K4633">
        <v>81</v>
      </c>
      <c r="L4633" s="41">
        <v>43544</v>
      </c>
      <c r="M4633" t="s">
        <v>3356</v>
      </c>
      <c r="U4633">
        <v>0</v>
      </c>
      <c r="V4633" t="s">
        <v>2923</v>
      </c>
      <c r="W4633">
        <v>0</v>
      </c>
      <c r="X4633">
        <v>3</v>
      </c>
    </row>
    <row r="4634" spans="2:25" x14ac:dyDescent="0.3">
      <c r="B4634">
        <v>2</v>
      </c>
      <c r="C4634" t="s">
        <v>24854</v>
      </c>
      <c r="D4634" t="s">
        <v>24853</v>
      </c>
      <c r="E4634">
        <v>2018</v>
      </c>
      <c r="F4634" t="s">
        <v>11018</v>
      </c>
      <c r="G4634" t="s">
        <v>3378</v>
      </c>
      <c r="H4634" s="6" t="str">
        <f>HYPERLINK(I4634)</f>
        <v>https://dl.acm.org/citation.cfm?id=3239087</v>
      </c>
      <c r="I4634" t="s">
        <v>24852</v>
      </c>
      <c r="J4634" t="s">
        <v>24851</v>
      </c>
      <c r="K4634">
        <v>82</v>
      </c>
      <c r="L4634" s="41">
        <v>43544</v>
      </c>
      <c r="U4634">
        <v>2</v>
      </c>
      <c r="V4634" t="s">
        <v>2949</v>
      </c>
      <c r="W4634">
        <v>1</v>
      </c>
      <c r="X4634">
        <v>4</v>
      </c>
      <c r="Y4634">
        <v>1</v>
      </c>
    </row>
    <row r="4635" spans="2:25" x14ac:dyDescent="0.3">
      <c r="B4635">
        <v>0</v>
      </c>
      <c r="C4635" t="s">
        <v>15008</v>
      </c>
      <c r="D4635" t="s">
        <v>15007</v>
      </c>
      <c r="E4635">
        <v>2018</v>
      </c>
      <c r="F4635" t="s">
        <v>5413</v>
      </c>
      <c r="G4635" t="s">
        <v>3321</v>
      </c>
      <c r="H4635" s="6" t="str">
        <f>HYPERLINK(I4635)</f>
        <v>https://journals.sagepub.com/doi/abs/10.1177/1541931218621439?casa_token=EfFP3qfYv_MAAAAA:beGSqMxV4nHr7O__rVIbLIx4gAGA80dK8ak7LkeINfrV7lRs0CU_3o-Ulo6qyr0oVBbC1DhGE2o-tA</v>
      </c>
      <c r="I4635" t="s">
        <v>24850</v>
      </c>
      <c r="K4635">
        <v>83</v>
      </c>
      <c r="L4635" s="41">
        <v>43544</v>
      </c>
      <c r="U4635">
        <v>0</v>
      </c>
      <c r="V4635" t="s">
        <v>2923</v>
      </c>
      <c r="W4635">
        <v>0</v>
      </c>
      <c r="X4635">
        <v>2</v>
      </c>
      <c r="Y4635">
        <v>1</v>
      </c>
    </row>
    <row r="4636" spans="2:25" x14ac:dyDescent="0.3">
      <c r="B4636">
        <v>0</v>
      </c>
      <c r="C4636" t="s">
        <v>21639</v>
      </c>
      <c r="D4636" t="s">
        <v>21638</v>
      </c>
      <c r="E4636">
        <v>2018</v>
      </c>
      <c r="F4636" t="s">
        <v>21637</v>
      </c>
      <c r="G4636" t="s">
        <v>21636</v>
      </c>
      <c r="H4636" s="6" t="str">
        <f>HYPERLINK(I4636)</f>
        <v>http://www.mifav.uniroma2.it/inevent/events/idea2010/doc/37_1.pdf</v>
      </c>
      <c r="I4636" t="s">
        <v>21635</v>
      </c>
      <c r="K4636">
        <v>84</v>
      </c>
      <c r="L4636" s="41">
        <v>43544</v>
      </c>
      <c r="M4636" t="s">
        <v>3356</v>
      </c>
      <c r="U4636">
        <v>0</v>
      </c>
      <c r="V4636" t="s">
        <v>2923</v>
      </c>
      <c r="W4636">
        <v>0</v>
      </c>
      <c r="X4636">
        <v>5</v>
      </c>
      <c r="Y4636">
        <v>1</v>
      </c>
    </row>
    <row r="4637" spans="2:25" x14ac:dyDescent="0.3">
      <c r="B4637">
        <v>0</v>
      </c>
      <c r="C4637" t="s">
        <v>24849</v>
      </c>
      <c r="D4637" t="s">
        <v>24848</v>
      </c>
      <c r="E4637">
        <v>2008</v>
      </c>
      <c r="F4637" t="s">
        <v>24847</v>
      </c>
      <c r="G4637" t="s">
        <v>9369</v>
      </c>
      <c r="H4637" s="6" t="str">
        <f>HYPERLINK(I4637)</f>
        <v>http://drops.dagstuhl.de/opus/volltexte/2008/1690/</v>
      </c>
      <c r="I4637" t="s">
        <v>24846</v>
      </c>
      <c r="K4637">
        <v>85</v>
      </c>
      <c r="L4637" s="41">
        <v>43544</v>
      </c>
      <c r="U4637">
        <v>0</v>
      </c>
      <c r="V4637" t="s">
        <v>2923</v>
      </c>
      <c r="W4637">
        <v>0</v>
      </c>
      <c r="X4637">
        <v>5</v>
      </c>
      <c r="Y4637">
        <v>11</v>
      </c>
    </row>
    <row r="4638" spans="2:25" x14ac:dyDescent="0.3">
      <c r="B4638">
        <v>0</v>
      </c>
      <c r="C4638" t="s">
        <v>24845</v>
      </c>
      <c r="D4638" t="s">
        <v>24844</v>
      </c>
      <c r="E4638">
        <v>2016</v>
      </c>
      <c r="F4638" t="s">
        <v>24843</v>
      </c>
      <c r="G4638" t="s">
        <v>3378</v>
      </c>
      <c r="H4638" s="6" t="str">
        <f>HYPERLINK(I4638)</f>
        <v>https://dl.acm.org/ft_gateway.cfm?ftid=1808244&amp;id=3012754#page=13</v>
      </c>
      <c r="I4638" t="s">
        <v>24842</v>
      </c>
      <c r="K4638">
        <v>86</v>
      </c>
      <c r="L4638" s="41">
        <v>43544</v>
      </c>
      <c r="U4638">
        <v>0</v>
      </c>
      <c r="V4638" t="s">
        <v>2923</v>
      </c>
      <c r="W4638">
        <v>0</v>
      </c>
      <c r="X4638">
        <v>1</v>
      </c>
      <c r="Y4638">
        <v>3</v>
      </c>
    </row>
    <row r="4639" spans="2:25" x14ac:dyDescent="0.3">
      <c r="B4639">
        <v>0</v>
      </c>
      <c r="C4639" t="s">
        <v>21888</v>
      </c>
      <c r="D4639" t="s">
        <v>21887</v>
      </c>
      <c r="E4639">
        <v>2019</v>
      </c>
      <c r="F4639" t="s">
        <v>7356</v>
      </c>
      <c r="G4639" t="s">
        <v>3880</v>
      </c>
      <c r="H4639" s="6" t="str">
        <f>HYPERLINK(I4639)</f>
        <v>https://www.mdpi.com/1999-5903/11/2/48</v>
      </c>
      <c r="I4639" t="s">
        <v>21886</v>
      </c>
      <c r="K4639">
        <v>87</v>
      </c>
      <c r="L4639" s="41">
        <v>43544</v>
      </c>
      <c r="U4639">
        <v>0</v>
      </c>
      <c r="V4639" t="s">
        <v>2923</v>
      </c>
      <c r="W4639">
        <v>0</v>
      </c>
      <c r="X4639">
        <v>3</v>
      </c>
      <c r="Y4639">
        <v>1</v>
      </c>
    </row>
    <row r="4640" spans="2:25" x14ac:dyDescent="0.3">
      <c r="B4640">
        <v>0</v>
      </c>
      <c r="C4640" t="s">
        <v>24841</v>
      </c>
      <c r="D4640" t="s">
        <v>24840</v>
      </c>
      <c r="E4640">
        <v>2018</v>
      </c>
      <c r="F4640" t="s">
        <v>24839</v>
      </c>
      <c r="G4640" t="s">
        <v>3328</v>
      </c>
      <c r="H4640" s="6" t="str">
        <f>HYPERLINK(I4640)</f>
        <v>https://link.springer.com/chapter/10.1007/978-981-13-2481-9_22</v>
      </c>
      <c r="I4640" t="s">
        <v>24838</v>
      </c>
      <c r="K4640">
        <v>88</v>
      </c>
      <c r="L4640" s="41">
        <v>43544</v>
      </c>
      <c r="U4640">
        <v>0</v>
      </c>
      <c r="V4640" t="s">
        <v>2923</v>
      </c>
      <c r="W4640">
        <v>0</v>
      </c>
      <c r="X4640">
        <v>2</v>
      </c>
      <c r="Y4640">
        <v>1</v>
      </c>
    </row>
    <row r="4641" spans="2:25" x14ac:dyDescent="0.3">
      <c r="B4641">
        <v>0</v>
      </c>
      <c r="C4641" t="s">
        <v>22713</v>
      </c>
      <c r="D4641" t="s">
        <v>22712</v>
      </c>
      <c r="E4641">
        <v>2018</v>
      </c>
      <c r="G4641" t="s">
        <v>22711</v>
      </c>
      <c r="H4641" s="6" t="str">
        <f>HYPERLINK(I4641)</f>
        <v>https://yochan-lab.github.io/papers/files/papers/vam-hri-cars.pdf</v>
      </c>
      <c r="I4641" t="s">
        <v>22710</v>
      </c>
      <c r="K4641">
        <v>89</v>
      </c>
      <c r="L4641" s="41">
        <v>43544</v>
      </c>
      <c r="M4641" t="s">
        <v>3356</v>
      </c>
      <c r="U4641">
        <v>0</v>
      </c>
      <c r="V4641" t="s">
        <v>2923</v>
      </c>
      <c r="W4641">
        <v>0</v>
      </c>
      <c r="X4641">
        <v>3</v>
      </c>
      <c r="Y4641">
        <v>1</v>
      </c>
    </row>
    <row r="4642" spans="2:25" x14ac:dyDescent="0.3">
      <c r="B4642">
        <v>0</v>
      </c>
      <c r="C4642" t="s">
        <v>24837</v>
      </c>
      <c r="D4642" t="s">
        <v>24836</v>
      </c>
      <c r="H4642" s="6" t="str">
        <f>HYPERLINK(I4642)</f>
        <v/>
      </c>
      <c r="K4642">
        <v>90</v>
      </c>
      <c r="L4642" s="41">
        <v>43544</v>
      </c>
      <c r="M4642" t="s">
        <v>3655</v>
      </c>
      <c r="U4642">
        <v>0</v>
      </c>
      <c r="V4642" t="s">
        <v>2923</v>
      </c>
      <c r="W4642">
        <v>0</v>
      </c>
      <c r="X4642">
        <v>1</v>
      </c>
    </row>
    <row r="4643" spans="2:25" x14ac:dyDescent="0.3">
      <c r="B4643">
        <v>0</v>
      </c>
      <c r="C4643" t="s">
        <v>22709</v>
      </c>
      <c r="D4643" t="s">
        <v>22708</v>
      </c>
      <c r="E4643">
        <v>2018</v>
      </c>
      <c r="F4643" t="s">
        <v>11018</v>
      </c>
      <c r="G4643" t="s">
        <v>3378</v>
      </c>
      <c r="H4643" s="6" t="str">
        <f>HYPERLINK(I4643)</f>
        <v>https://dl.acm.org/citation.cfm?id=3240446</v>
      </c>
      <c r="I4643" t="s">
        <v>22707</v>
      </c>
      <c r="K4643">
        <v>91</v>
      </c>
      <c r="L4643" s="41">
        <v>43544</v>
      </c>
      <c r="U4643">
        <v>0</v>
      </c>
      <c r="V4643" t="s">
        <v>2923</v>
      </c>
      <c r="W4643">
        <v>0</v>
      </c>
      <c r="X4643">
        <v>4</v>
      </c>
      <c r="Y4643">
        <v>1</v>
      </c>
    </row>
    <row r="4644" spans="2:25" x14ac:dyDescent="0.3">
      <c r="B4644">
        <v>2</v>
      </c>
      <c r="C4644" t="s">
        <v>22734</v>
      </c>
      <c r="D4644" t="s">
        <v>22733</v>
      </c>
      <c r="E4644">
        <v>2018</v>
      </c>
      <c r="F4644" t="s">
        <v>22373</v>
      </c>
      <c r="G4644" t="s">
        <v>3423</v>
      </c>
      <c r="H4644" s="6" t="str">
        <f>HYPERLINK(I4644)</f>
        <v>https://onlinelibrary.wiley.com/doi/abs/10.1111/risa.13190</v>
      </c>
      <c r="I4644" t="s">
        <v>22732</v>
      </c>
      <c r="J4644" t="s">
        <v>22731</v>
      </c>
      <c r="K4644">
        <v>92</v>
      </c>
      <c r="L4644" s="41">
        <v>43544</v>
      </c>
      <c r="U4644">
        <v>2</v>
      </c>
      <c r="V4644" t="s">
        <v>2949</v>
      </c>
      <c r="W4644">
        <v>1</v>
      </c>
      <c r="X4644">
        <v>3</v>
      </c>
      <c r="Y4644">
        <v>1</v>
      </c>
    </row>
    <row r="4645" spans="2:25" x14ac:dyDescent="0.3">
      <c r="B4645">
        <v>31</v>
      </c>
      <c r="C4645" t="s">
        <v>24835</v>
      </c>
      <c r="D4645" t="s">
        <v>24834</v>
      </c>
      <c r="E4645">
        <v>2016</v>
      </c>
      <c r="F4645" t="s">
        <v>23631</v>
      </c>
      <c r="G4645" t="s">
        <v>23630</v>
      </c>
      <c r="H4645" s="6" t="str">
        <f>HYPERLINK(I4645)</f>
        <v>https://www.ijcai.org/Proceedings/16/Papers/127.pdf</v>
      </c>
      <c r="I4645" t="s">
        <v>24833</v>
      </c>
      <c r="J4645" t="s">
        <v>24832</v>
      </c>
      <c r="K4645">
        <v>93</v>
      </c>
      <c r="L4645" s="41">
        <v>43544</v>
      </c>
      <c r="M4645" t="s">
        <v>3356</v>
      </c>
      <c r="U4645">
        <v>31</v>
      </c>
      <c r="V4645" t="s">
        <v>2985</v>
      </c>
      <c r="W4645">
        <v>10</v>
      </c>
      <c r="X4645">
        <v>3</v>
      </c>
      <c r="Y4645">
        <v>3</v>
      </c>
    </row>
    <row r="4646" spans="2:25" x14ac:dyDescent="0.3">
      <c r="B4646">
        <v>0</v>
      </c>
      <c r="C4646" t="s">
        <v>22730</v>
      </c>
      <c r="D4646" t="s">
        <v>22729</v>
      </c>
      <c r="E4646">
        <v>2017</v>
      </c>
      <c r="F4646" t="s">
        <v>4420</v>
      </c>
      <c r="G4646" t="s">
        <v>3378</v>
      </c>
      <c r="H4646" s="6" t="str">
        <f>HYPERLINK(I4646)</f>
        <v>https://dl.acm.org/citation.cfm?id=3131766</v>
      </c>
      <c r="I4646" t="s">
        <v>22728</v>
      </c>
      <c r="K4646">
        <v>94</v>
      </c>
      <c r="L4646" s="41">
        <v>43544</v>
      </c>
      <c r="U4646">
        <v>0</v>
      </c>
      <c r="V4646" t="s">
        <v>2923</v>
      </c>
      <c r="W4646">
        <v>0</v>
      </c>
      <c r="X4646">
        <v>4</v>
      </c>
      <c r="Y4646">
        <v>2</v>
      </c>
    </row>
    <row r="4647" spans="2:25" x14ac:dyDescent="0.3">
      <c r="B4647">
        <v>0</v>
      </c>
      <c r="C4647" t="s">
        <v>22383</v>
      </c>
      <c r="D4647" t="s">
        <v>22727</v>
      </c>
      <c r="E4647">
        <v>2016</v>
      </c>
      <c r="F4647" t="s">
        <v>22381</v>
      </c>
      <c r="G4647" t="s">
        <v>3328</v>
      </c>
      <c r="H4647" s="6" t="str">
        <f>HYPERLINK(I4647)</f>
        <v>https://link.springer.com/chapter/10.1007/978-1-4842-1156-4_9</v>
      </c>
      <c r="I4647" t="s">
        <v>22726</v>
      </c>
      <c r="K4647">
        <v>95</v>
      </c>
      <c r="L4647" s="41">
        <v>43544</v>
      </c>
      <c r="U4647">
        <v>0</v>
      </c>
      <c r="V4647" t="s">
        <v>2923</v>
      </c>
      <c r="W4647">
        <v>0</v>
      </c>
      <c r="X4647">
        <v>2</v>
      </c>
      <c r="Y4647">
        <v>3</v>
      </c>
    </row>
    <row r="4648" spans="2:25" x14ac:dyDescent="0.3">
      <c r="B4648">
        <v>14</v>
      </c>
      <c r="C4648" t="s">
        <v>22421</v>
      </c>
      <c r="D4648" t="s">
        <v>22420</v>
      </c>
      <c r="E4648">
        <v>2016</v>
      </c>
      <c r="F4648" t="s">
        <v>5382</v>
      </c>
      <c r="G4648" t="s">
        <v>3378</v>
      </c>
      <c r="H4648" s="6" t="str">
        <f>HYPERLINK(I4648)</f>
        <v>https://dl.acm.org/citation.cfm?id=3005410</v>
      </c>
      <c r="I4648" t="s">
        <v>22419</v>
      </c>
      <c r="J4648" t="s">
        <v>22418</v>
      </c>
      <c r="K4648">
        <v>96</v>
      </c>
      <c r="L4648" s="41">
        <v>43544</v>
      </c>
      <c r="U4648">
        <v>14</v>
      </c>
      <c r="V4648" t="s">
        <v>2944</v>
      </c>
      <c r="W4648">
        <v>5</v>
      </c>
      <c r="X4648">
        <v>3</v>
      </c>
      <c r="Y4648">
        <v>3</v>
      </c>
    </row>
    <row r="4649" spans="2:25" x14ac:dyDescent="0.3">
      <c r="B4649">
        <v>0</v>
      </c>
      <c r="C4649" t="s">
        <v>23043</v>
      </c>
      <c r="D4649" t="s">
        <v>23042</v>
      </c>
      <c r="F4649" t="s">
        <v>23041</v>
      </c>
      <c r="H4649" s="6" t="str">
        <f>HYPERLINK(I4649)</f>
        <v>http://qveraliao.com/hcic18_paper.pdf</v>
      </c>
      <c r="I4649" t="s">
        <v>23040</v>
      </c>
      <c r="K4649">
        <v>97</v>
      </c>
      <c r="L4649" s="41">
        <v>43544</v>
      </c>
      <c r="M4649" t="s">
        <v>3356</v>
      </c>
      <c r="U4649">
        <v>0</v>
      </c>
      <c r="V4649" t="s">
        <v>2923</v>
      </c>
      <c r="W4649">
        <v>0</v>
      </c>
      <c r="X4649">
        <v>2</v>
      </c>
    </row>
    <row r="4650" spans="2:25" x14ac:dyDescent="0.3">
      <c r="B4650">
        <v>0</v>
      </c>
      <c r="C4650" t="s">
        <v>24831</v>
      </c>
      <c r="D4650" t="s">
        <v>24830</v>
      </c>
      <c r="F4650" t="s">
        <v>3314</v>
      </c>
      <c r="H4650" s="6" t="str">
        <f>HYPERLINK(I4650)</f>
        <v>https://ieeexplore.ieee.org/abstract/document/6159962/</v>
      </c>
      <c r="I4650" t="s">
        <v>24829</v>
      </c>
      <c r="K4650">
        <v>98</v>
      </c>
      <c r="L4650" s="41">
        <v>43544</v>
      </c>
      <c r="M4650" t="s">
        <v>3655</v>
      </c>
      <c r="U4650">
        <v>0</v>
      </c>
      <c r="V4650" t="s">
        <v>2923</v>
      </c>
      <c r="W4650">
        <v>0</v>
      </c>
      <c r="X4650">
        <v>1</v>
      </c>
    </row>
    <row r="4651" spans="2:25" x14ac:dyDescent="0.3">
      <c r="B4651">
        <v>17</v>
      </c>
      <c r="C4651" t="s">
        <v>24052</v>
      </c>
      <c r="D4651" t="s">
        <v>24051</v>
      </c>
      <c r="E4651">
        <v>2015</v>
      </c>
      <c r="F4651" t="s">
        <v>4204</v>
      </c>
      <c r="G4651" t="s">
        <v>3378</v>
      </c>
      <c r="H4651" s="6" t="str">
        <f>HYPERLINK(I4651)</f>
        <v>https://dl.acm.org/citation.cfm?id=2799273</v>
      </c>
      <c r="I4651" t="s">
        <v>24050</v>
      </c>
      <c r="J4651" t="s">
        <v>24049</v>
      </c>
      <c r="K4651">
        <v>99</v>
      </c>
      <c r="L4651" s="41">
        <v>43544</v>
      </c>
      <c r="U4651">
        <v>17</v>
      </c>
      <c r="V4651" t="s">
        <v>10405</v>
      </c>
      <c r="W4651">
        <v>4</v>
      </c>
      <c r="X4651">
        <v>4</v>
      </c>
      <c r="Y4651">
        <v>4</v>
      </c>
    </row>
    <row r="4652" spans="2:25" x14ac:dyDescent="0.3">
      <c r="B4652">
        <v>0</v>
      </c>
      <c r="C4652" t="s">
        <v>7032</v>
      </c>
      <c r="D4652" t="s">
        <v>7028</v>
      </c>
      <c r="E4652">
        <v>2019</v>
      </c>
      <c r="F4652" t="s">
        <v>7031</v>
      </c>
      <c r="G4652" t="s">
        <v>3560</v>
      </c>
      <c r="H4652" s="6" t="str">
        <f>HYPERLINK(I4652)</f>
        <v>https://books.google.com/books?hl=en&amp;lr=&amp;id=X5uCDwAAQBAJ&amp;oi=fnd&amp;pg=PA162&amp;dq=%22human+computer+interaction%22+(%22autonomous+car%22+OR+%22autonomous+cars%22)+-pedestrian+-wheelchair+-military+-business&amp;ots=RanT9K_mf8&amp;sig=XQDXUaZHtwfuJtabNO0CLfPIhBE</v>
      </c>
      <c r="I4652" t="s">
        <v>24828</v>
      </c>
      <c r="K4652">
        <v>100</v>
      </c>
      <c r="L4652" s="41">
        <v>43544</v>
      </c>
      <c r="U4652">
        <v>0</v>
      </c>
      <c r="V4652" t="s">
        <v>2923</v>
      </c>
      <c r="W4652">
        <v>0</v>
      </c>
      <c r="X4652">
        <v>3</v>
      </c>
      <c r="Y4652">
        <v>1</v>
      </c>
    </row>
    <row r="4653" spans="2:25" x14ac:dyDescent="0.3">
      <c r="B4653">
        <v>1</v>
      </c>
      <c r="C4653" t="s">
        <v>24323</v>
      </c>
      <c r="D4653" t="s">
        <v>24322</v>
      </c>
      <c r="E4653">
        <v>2018</v>
      </c>
      <c r="F4653" t="s">
        <v>6507</v>
      </c>
      <c r="G4653" t="s">
        <v>3378</v>
      </c>
      <c r="H4653" s="6" t="str">
        <f>HYPERLINK(I4653)</f>
        <v>https://dl.acm.org/citation.cfm?id=3239098</v>
      </c>
      <c r="I4653" t="s">
        <v>24321</v>
      </c>
      <c r="J4653" t="s">
        <v>24320</v>
      </c>
      <c r="K4653">
        <v>101</v>
      </c>
      <c r="L4653" s="41">
        <v>43544</v>
      </c>
      <c r="U4653">
        <v>1</v>
      </c>
      <c r="V4653" t="s">
        <v>2931</v>
      </c>
      <c r="W4653">
        <v>0</v>
      </c>
      <c r="X4653">
        <v>6</v>
      </c>
      <c r="Y4653">
        <v>1</v>
      </c>
    </row>
    <row r="4654" spans="2:25" x14ac:dyDescent="0.3">
      <c r="B4654">
        <v>6</v>
      </c>
      <c r="C4654" t="s">
        <v>22739</v>
      </c>
      <c r="D4654" t="s">
        <v>22738</v>
      </c>
      <c r="E4654">
        <v>2018</v>
      </c>
      <c r="F4654" t="s">
        <v>22737</v>
      </c>
      <c r="G4654" t="s">
        <v>3378</v>
      </c>
      <c r="H4654" s="6" t="str">
        <f>HYPERLINK(I4654)</f>
        <v>https://dl.acm.org/citation.cfm?id=3177104</v>
      </c>
      <c r="I4654" t="s">
        <v>22736</v>
      </c>
      <c r="J4654" t="s">
        <v>22735</v>
      </c>
      <c r="K4654">
        <v>102</v>
      </c>
      <c r="L4654" s="41">
        <v>43544</v>
      </c>
      <c r="U4654">
        <v>6</v>
      </c>
      <c r="V4654" t="s">
        <v>3002</v>
      </c>
      <c r="W4654">
        <v>2</v>
      </c>
      <c r="X4654">
        <v>4</v>
      </c>
      <c r="Y4654">
        <v>1</v>
      </c>
    </row>
    <row r="4655" spans="2:25" x14ac:dyDescent="0.3">
      <c r="B4655">
        <v>7</v>
      </c>
      <c r="C4655" t="s">
        <v>24178</v>
      </c>
      <c r="D4655" t="s">
        <v>24177</v>
      </c>
      <c r="E4655">
        <v>2017</v>
      </c>
      <c r="F4655" t="s">
        <v>24176</v>
      </c>
      <c r="G4655" t="s">
        <v>22242</v>
      </c>
      <c r="H4655" s="6" t="str">
        <f>HYPERLINK(I4655)</f>
        <v>https://www.ncbi.nlm.nih.gov/pmc/articles/PMC5735252/</v>
      </c>
      <c r="I4655" t="s">
        <v>24175</v>
      </c>
      <c r="J4655" t="s">
        <v>24174</v>
      </c>
      <c r="K4655">
        <v>103</v>
      </c>
      <c r="L4655" s="41">
        <v>43544</v>
      </c>
      <c r="M4655" t="s">
        <v>3325</v>
      </c>
      <c r="U4655">
        <v>7</v>
      </c>
      <c r="V4655" t="s">
        <v>3021</v>
      </c>
      <c r="W4655">
        <v>1</v>
      </c>
      <c r="X4655">
        <v>5</v>
      </c>
      <c r="Y4655">
        <v>2</v>
      </c>
    </row>
    <row r="4656" spans="2:25" x14ac:dyDescent="0.3">
      <c r="B4656">
        <v>48</v>
      </c>
      <c r="C4656" t="s">
        <v>24827</v>
      </c>
      <c r="D4656" t="s">
        <v>17256</v>
      </c>
      <c r="E4656">
        <v>2016</v>
      </c>
      <c r="G4656" t="s">
        <v>5243</v>
      </c>
      <c r="H4656" s="6" t="str">
        <f>HYPERLINK(I4656)</f>
        <v>https://www.sae.org/publications/technical-papers/content/2016-28-0223/</v>
      </c>
      <c r="I4656" t="s">
        <v>24826</v>
      </c>
      <c r="J4656" t="s">
        <v>24825</v>
      </c>
      <c r="K4656">
        <v>104</v>
      </c>
      <c r="L4656" s="41">
        <v>43544</v>
      </c>
      <c r="U4656">
        <v>48</v>
      </c>
      <c r="V4656" t="s">
        <v>2969</v>
      </c>
      <c r="W4656">
        <v>12</v>
      </c>
      <c r="X4656">
        <v>4</v>
      </c>
      <c r="Y4656">
        <v>3</v>
      </c>
    </row>
    <row r="4657" spans="2:25" x14ac:dyDescent="0.3">
      <c r="B4657">
        <v>0</v>
      </c>
      <c r="C4657" t="s">
        <v>24824</v>
      </c>
      <c r="D4657" t="s">
        <v>24823</v>
      </c>
      <c r="E4657">
        <v>2014</v>
      </c>
      <c r="F4657" t="s">
        <v>3573</v>
      </c>
      <c r="G4657" t="s">
        <v>3378</v>
      </c>
      <c r="H4657" s="6" t="str">
        <f>HYPERLINK(I4657)</f>
        <v>https://dl.acm.org/citation.cfm?id=2682632</v>
      </c>
      <c r="I4657" t="s">
        <v>24822</v>
      </c>
      <c r="K4657">
        <v>105</v>
      </c>
      <c r="L4657" s="41">
        <v>43544</v>
      </c>
      <c r="U4657">
        <v>0</v>
      </c>
      <c r="V4657" t="s">
        <v>2923</v>
      </c>
      <c r="W4657">
        <v>0</v>
      </c>
      <c r="X4657">
        <v>5</v>
      </c>
      <c r="Y4657">
        <v>5</v>
      </c>
    </row>
    <row r="4658" spans="2:25" x14ac:dyDescent="0.3">
      <c r="B4658">
        <v>5</v>
      </c>
      <c r="C4658" t="s">
        <v>24821</v>
      </c>
      <c r="D4658" t="s">
        <v>24820</v>
      </c>
      <c r="E4658">
        <v>2014</v>
      </c>
      <c r="F4658" t="s">
        <v>24819</v>
      </c>
      <c r="G4658" t="s">
        <v>3314</v>
      </c>
      <c r="H4658" s="6" t="str">
        <f>HYPERLINK(I4658)</f>
        <v>https://ieeexplore.ieee.org/abstract/document/7280897/</v>
      </c>
      <c r="I4658" t="s">
        <v>24818</v>
      </c>
      <c r="J4658" t="s">
        <v>24817</v>
      </c>
      <c r="K4658">
        <v>106</v>
      </c>
      <c r="L4658" s="41">
        <v>43544</v>
      </c>
      <c r="U4658">
        <v>5</v>
      </c>
      <c r="V4658" t="s">
        <v>2931</v>
      </c>
      <c r="W4658">
        <v>2</v>
      </c>
      <c r="X4658">
        <v>3</v>
      </c>
      <c r="Y4658">
        <v>5</v>
      </c>
    </row>
    <row r="4659" spans="2:25" x14ac:dyDescent="0.3">
      <c r="B4659">
        <v>0</v>
      </c>
      <c r="C4659" t="s">
        <v>3654</v>
      </c>
      <c r="D4659" t="s">
        <v>3653</v>
      </c>
      <c r="E4659">
        <v>2018</v>
      </c>
      <c r="F4659" t="s">
        <v>3652</v>
      </c>
      <c r="G4659" t="s">
        <v>3651</v>
      </c>
      <c r="H4659" s="6" t="str">
        <f>HYPERLINK(I4659)</f>
        <v>https://www.scientific.net/AEF.27.103</v>
      </c>
      <c r="I4659" t="s">
        <v>3650</v>
      </c>
      <c r="K4659">
        <v>107</v>
      </c>
      <c r="L4659" s="41">
        <v>43544</v>
      </c>
      <c r="U4659">
        <v>0</v>
      </c>
      <c r="V4659" t="s">
        <v>2923</v>
      </c>
      <c r="W4659">
        <v>0</v>
      </c>
      <c r="X4659">
        <v>1</v>
      </c>
      <c r="Y4659">
        <v>1</v>
      </c>
    </row>
    <row r="4660" spans="2:25" x14ac:dyDescent="0.3">
      <c r="B4660">
        <v>1</v>
      </c>
      <c r="C4660" t="s">
        <v>1204</v>
      </c>
      <c r="D4660" t="s">
        <v>1205</v>
      </c>
      <c r="E4660">
        <v>2017</v>
      </c>
      <c r="F4660" t="s">
        <v>4834</v>
      </c>
      <c r="G4660" t="s">
        <v>4833</v>
      </c>
      <c r="H4660" s="6" t="str">
        <f>HYPERLINK(I4660)</f>
        <v>http://michaelanees.com/s/Nees-ICAD-2017-workshop-camera-ready.pdf</v>
      </c>
      <c r="I4660" t="s">
        <v>4832</v>
      </c>
      <c r="J4660" t="s">
        <v>4831</v>
      </c>
      <c r="K4660">
        <v>108</v>
      </c>
      <c r="L4660" s="41">
        <v>43544</v>
      </c>
      <c r="M4660" t="s">
        <v>3356</v>
      </c>
      <c r="U4660">
        <v>1</v>
      </c>
      <c r="V4660" t="s">
        <v>2933</v>
      </c>
      <c r="W4660">
        <v>1</v>
      </c>
      <c r="X4660">
        <v>1</v>
      </c>
      <c r="Y4660">
        <v>2</v>
      </c>
    </row>
    <row r="4661" spans="2:25" x14ac:dyDescent="0.3">
      <c r="B4661">
        <v>0</v>
      </c>
      <c r="C4661" t="s">
        <v>7029</v>
      </c>
      <c r="D4661" t="s">
        <v>7028</v>
      </c>
      <c r="E4661">
        <v>2019</v>
      </c>
      <c r="F4661" t="s">
        <v>7027</v>
      </c>
      <c r="G4661" t="s">
        <v>3328</v>
      </c>
      <c r="H4661" s="6" t="str">
        <f>HYPERLINK(I4661)</f>
        <v>https://link.springer.com/chapter/10.1007/978-3-030-11051-2_25</v>
      </c>
      <c r="I4661" t="s">
        <v>7026</v>
      </c>
      <c r="K4661">
        <v>109</v>
      </c>
      <c r="L4661" s="41">
        <v>43544</v>
      </c>
      <c r="U4661">
        <v>0</v>
      </c>
      <c r="V4661" t="s">
        <v>2923</v>
      </c>
      <c r="W4661">
        <v>0</v>
      </c>
      <c r="X4661">
        <v>5</v>
      </c>
      <c r="Y4661">
        <v>1</v>
      </c>
    </row>
    <row r="4662" spans="2:25" x14ac:dyDescent="0.3">
      <c r="B4662">
        <v>0</v>
      </c>
      <c r="C4662" t="s">
        <v>21481</v>
      </c>
      <c r="D4662" t="s">
        <v>21480</v>
      </c>
      <c r="E4662">
        <v>2015</v>
      </c>
      <c r="F4662" t="s">
        <v>7537</v>
      </c>
      <c r="G4662" t="s">
        <v>4116</v>
      </c>
      <c r="H4662" s="6" t="str">
        <f>HYPERLINK(I4662)</f>
        <v>https://digital-library.theiet.org/content/journals/10.1049/et.2015.0641</v>
      </c>
      <c r="I4662" t="s">
        <v>21479</v>
      </c>
      <c r="K4662">
        <v>110</v>
      </c>
      <c r="L4662" s="41">
        <v>43544</v>
      </c>
      <c r="U4662">
        <v>0</v>
      </c>
      <c r="V4662" t="s">
        <v>2923</v>
      </c>
      <c r="W4662">
        <v>0</v>
      </c>
      <c r="X4662">
        <v>1</v>
      </c>
      <c r="Y4662">
        <v>4</v>
      </c>
    </row>
    <row r="4663" spans="2:25" x14ac:dyDescent="0.3">
      <c r="B4663">
        <v>0</v>
      </c>
      <c r="C4663" t="s">
        <v>24121</v>
      </c>
      <c r="D4663" t="s">
        <v>24816</v>
      </c>
      <c r="F4663" t="s">
        <v>4093</v>
      </c>
      <c r="H4663" s="6" t="str">
        <f>HYPERLINK(I4663)</f>
        <v>http://conf.uni-obuda.hu/saci2006/Pozna.pdf</v>
      </c>
      <c r="I4663" t="s">
        <v>24815</v>
      </c>
      <c r="K4663">
        <v>111</v>
      </c>
      <c r="L4663" s="41">
        <v>43544</v>
      </c>
      <c r="M4663" t="s">
        <v>3356</v>
      </c>
      <c r="U4663">
        <v>0</v>
      </c>
      <c r="V4663" t="s">
        <v>2923</v>
      </c>
      <c r="W4663">
        <v>0</v>
      </c>
      <c r="X4663">
        <v>2</v>
      </c>
    </row>
    <row r="4664" spans="2:25" x14ac:dyDescent="0.3">
      <c r="B4664">
        <v>2</v>
      </c>
      <c r="C4664" t="s">
        <v>24814</v>
      </c>
      <c r="D4664" t="s">
        <v>24813</v>
      </c>
      <c r="E4664">
        <v>2009</v>
      </c>
      <c r="F4664" t="s">
        <v>24812</v>
      </c>
      <c r="G4664" t="s">
        <v>3369</v>
      </c>
      <c r="H4664" s="6" t="e">
        <f>HYPERLINK(I4664)</f>
        <v>#VALUE!</v>
      </c>
      <c r="I4664" t="s">
        <v>24811</v>
      </c>
      <c r="J4664" t="s">
        <v>24810</v>
      </c>
      <c r="K4664">
        <v>112</v>
      </c>
      <c r="L4664" s="41">
        <v>43544</v>
      </c>
      <c r="M4664" t="s">
        <v>3356</v>
      </c>
      <c r="U4664">
        <v>2</v>
      </c>
      <c r="V4664" t="s">
        <v>2956</v>
      </c>
      <c r="W4664">
        <v>0</v>
      </c>
      <c r="X4664">
        <v>5</v>
      </c>
      <c r="Y4664">
        <v>10</v>
      </c>
    </row>
    <row r="4665" spans="2:25" x14ac:dyDescent="0.3">
      <c r="B4665">
        <v>0</v>
      </c>
      <c r="C4665" t="s">
        <v>11153</v>
      </c>
      <c r="D4665" t="s">
        <v>11152</v>
      </c>
      <c r="E4665">
        <v>2018</v>
      </c>
      <c r="F4665" t="s">
        <v>11151</v>
      </c>
      <c r="G4665" t="s">
        <v>3880</v>
      </c>
      <c r="H4665" s="6" t="str">
        <f>HYPERLINK(I4665)</f>
        <v>https://www.mdpi.com/2414-4088/2/4/75</v>
      </c>
      <c r="I4665" t="s">
        <v>11150</v>
      </c>
      <c r="K4665">
        <v>113</v>
      </c>
      <c r="L4665" s="41">
        <v>43544</v>
      </c>
      <c r="U4665">
        <v>0</v>
      </c>
      <c r="V4665" t="s">
        <v>2923</v>
      </c>
      <c r="W4665">
        <v>0</v>
      </c>
      <c r="X4665">
        <v>3</v>
      </c>
      <c r="Y4665">
        <v>1</v>
      </c>
    </row>
    <row r="4666" spans="2:25" x14ac:dyDescent="0.3">
      <c r="B4666">
        <v>0</v>
      </c>
      <c r="C4666" t="s">
        <v>24232</v>
      </c>
      <c r="D4666" t="s">
        <v>24231</v>
      </c>
      <c r="E4666">
        <v>2018</v>
      </c>
      <c r="F4666" t="s">
        <v>6520</v>
      </c>
      <c r="G4666" t="s">
        <v>3378</v>
      </c>
      <c r="H4666" s="6" t="str">
        <f>HYPERLINK(I4666)</f>
        <v>https://dl.acm.org/citation.cfm?id=3239094</v>
      </c>
      <c r="I4666" t="s">
        <v>24230</v>
      </c>
      <c r="K4666">
        <v>114</v>
      </c>
      <c r="L4666" s="41">
        <v>43544</v>
      </c>
      <c r="U4666">
        <v>0</v>
      </c>
      <c r="V4666" t="s">
        <v>2923</v>
      </c>
      <c r="W4666">
        <v>0</v>
      </c>
      <c r="X4666">
        <v>4</v>
      </c>
      <c r="Y4666">
        <v>1</v>
      </c>
    </row>
    <row r="4667" spans="2:25" x14ac:dyDescent="0.3">
      <c r="B4667">
        <v>6</v>
      </c>
      <c r="C4667" t="s">
        <v>22203</v>
      </c>
      <c r="D4667" t="s">
        <v>22202</v>
      </c>
      <c r="E4667">
        <v>2017</v>
      </c>
      <c r="F4667" t="s">
        <v>10941</v>
      </c>
      <c r="G4667" t="s">
        <v>3328</v>
      </c>
      <c r="H4667" s="6" t="str">
        <f>HYPERLINK(I4667)</f>
        <v>https://link.springer.com/chapter/10.1007/978-3-319-49448-7_18</v>
      </c>
      <c r="I4667" t="s">
        <v>22201</v>
      </c>
      <c r="J4667" t="s">
        <v>22200</v>
      </c>
      <c r="K4667">
        <v>115</v>
      </c>
      <c r="L4667" s="41">
        <v>43544</v>
      </c>
      <c r="U4667">
        <v>6</v>
      </c>
      <c r="V4667" t="s">
        <v>2934</v>
      </c>
      <c r="W4667">
        <v>2</v>
      </c>
      <c r="X4667">
        <v>3</v>
      </c>
      <c r="Y4667">
        <v>2</v>
      </c>
    </row>
    <row r="4668" spans="2:25" x14ac:dyDescent="0.3">
      <c r="B4668">
        <v>0</v>
      </c>
      <c r="C4668" t="s">
        <v>23315</v>
      </c>
      <c r="D4668" t="s">
        <v>23314</v>
      </c>
      <c r="E4668">
        <v>2018</v>
      </c>
      <c r="F4668" t="s">
        <v>21908</v>
      </c>
      <c r="G4668" t="s">
        <v>23313</v>
      </c>
      <c r="H4668" s="6" t="str">
        <f>HYPERLINK(I4668)</f>
        <v>http://vbn.aau.dk/files/288033650/NordiCHI.pdf</v>
      </c>
      <c r="I4668" t="s">
        <v>23312</v>
      </c>
      <c r="K4668">
        <v>116</v>
      </c>
      <c r="L4668" s="41">
        <v>43544</v>
      </c>
      <c r="M4668" t="s">
        <v>3356</v>
      </c>
      <c r="U4668">
        <v>0</v>
      </c>
      <c r="V4668" t="s">
        <v>2923</v>
      </c>
      <c r="W4668">
        <v>0</v>
      </c>
      <c r="X4668">
        <v>4</v>
      </c>
      <c r="Y4668">
        <v>1</v>
      </c>
    </row>
    <row r="4669" spans="2:25" x14ac:dyDescent="0.3">
      <c r="B4669">
        <v>1</v>
      </c>
      <c r="C4669" t="s">
        <v>24372</v>
      </c>
      <c r="D4669" t="s">
        <v>24371</v>
      </c>
      <c r="E4669">
        <v>2017</v>
      </c>
      <c r="F4669" t="s">
        <v>4420</v>
      </c>
      <c r="G4669" t="s">
        <v>3378</v>
      </c>
      <c r="H4669" s="6" t="str">
        <f>HYPERLINK(I4669)</f>
        <v>https://dl.acm.org/citation.cfm?id=3123020</v>
      </c>
      <c r="I4669" t="s">
        <v>24370</v>
      </c>
      <c r="J4669" t="s">
        <v>24369</v>
      </c>
      <c r="K4669">
        <v>117</v>
      </c>
      <c r="L4669" s="41">
        <v>43544</v>
      </c>
      <c r="U4669">
        <v>1</v>
      </c>
      <c r="V4669" t="s">
        <v>2933</v>
      </c>
      <c r="W4669">
        <v>0</v>
      </c>
      <c r="X4669">
        <v>4</v>
      </c>
      <c r="Y4669">
        <v>2</v>
      </c>
    </row>
    <row r="4670" spans="2:25" x14ac:dyDescent="0.3">
      <c r="B4670">
        <v>0</v>
      </c>
      <c r="C4670" t="s">
        <v>7245</v>
      </c>
      <c r="D4670" t="s">
        <v>7244</v>
      </c>
      <c r="E4670">
        <v>2018</v>
      </c>
      <c r="F4670" t="s">
        <v>7243</v>
      </c>
      <c r="G4670" t="s">
        <v>3378</v>
      </c>
      <c r="H4670" s="6" t="str">
        <f>HYPERLINK(I4670)</f>
        <v>https://dl.acm.org/citation.cfm?id=3196866</v>
      </c>
      <c r="I4670" t="s">
        <v>7242</v>
      </c>
      <c r="K4670">
        <v>118</v>
      </c>
      <c r="L4670" s="41">
        <v>43544</v>
      </c>
      <c r="U4670">
        <v>0</v>
      </c>
      <c r="V4670" t="s">
        <v>2923</v>
      </c>
      <c r="W4670">
        <v>0</v>
      </c>
      <c r="X4670">
        <v>3</v>
      </c>
      <c r="Y4670">
        <v>1</v>
      </c>
    </row>
    <row r="4671" spans="2:25" x14ac:dyDescent="0.3">
      <c r="B4671">
        <v>0</v>
      </c>
      <c r="C4671" t="s">
        <v>23958</v>
      </c>
      <c r="D4671" t="s">
        <v>24809</v>
      </c>
      <c r="E4671">
        <v>2018</v>
      </c>
      <c r="H4671" s="6" t="str">
        <f>HYPERLINK(I4671)</f>
        <v/>
      </c>
      <c r="K4671">
        <v>119</v>
      </c>
      <c r="L4671" s="41">
        <v>43544</v>
      </c>
      <c r="M4671" t="s">
        <v>3655</v>
      </c>
      <c r="U4671">
        <v>0</v>
      </c>
      <c r="V4671" t="s">
        <v>2923</v>
      </c>
      <c r="W4671">
        <v>0</v>
      </c>
      <c r="X4671">
        <v>1</v>
      </c>
      <c r="Y4671">
        <v>1</v>
      </c>
    </row>
    <row r="4672" spans="2:25" x14ac:dyDescent="0.3">
      <c r="B4672">
        <v>0</v>
      </c>
      <c r="C4672" t="s">
        <v>21448</v>
      </c>
      <c r="D4672" t="s">
        <v>21447</v>
      </c>
      <c r="E4672">
        <v>2014</v>
      </c>
      <c r="F4672" t="s">
        <v>13045</v>
      </c>
      <c r="G4672" t="s">
        <v>3378</v>
      </c>
      <c r="H4672" s="6" t="str">
        <f>HYPERLINK(I4672)</f>
        <v>https://dl.acm.org/citation.cfm?id=2667289</v>
      </c>
      <c r="I4672" t="s">
        <v>21446</v>
      </c>
      <c r="K4672">
        <v>120</v>
      </c>
      <c r="L4672" s="41">
        <v>43544</v>
      </c>
      <c r="U4672">
        <v>0</v>
      </c>
      <c r="V4672" t="s">
        <v>2923</v>
      </c>
      <c r="W4672">
        <v>0</v>
      </c>
      <c r="X4672">
        <v>1</v>
      </c>
      <c r="Y4672">
        <v>5</v>
      </c>
    </row>
    <row r="4673" spans="2:25" x14ac:dyDescent="0.3">
      <c r="B4673">
        <v>1</v>
      </c>
      <c r="C4673" t="s">
        <v>14865</v>
      </c>
      <c r="D4673" t="s">
        <v>14864</v>
      </c>
      <c r="E4673">
        <v>2017</v>
      </c>
      <c r="F4673" t="s">
        <v>6496</v>
      </c>
      <c r="G4673" t="s">
        <v>3378</v>
      </c>
      <c r="H4673" s="6" t="str">
        <f>HYPERLINK(I4673)</f>
        <v>https://dl.acm.org/citation.cfm?id=3131764</v>
      </c>
      <c r="I4673" t="s">
        <v>14863</v>
      </c>
      <c r="J4673" t="s">
        <v>14862</v>
      </c>
      <c r="K4673">
        <v>121</v>
      </c>
      <c r="L4673" s="41">
        <v>43544</v>
      </c>
      <c r="U4673">
        <v>1</v>
      </c>
      <c r="V4673" t="s">
        <v>2933</v>
      </c>
      <c r="W4673">
        <v>0</v>
      </c>
      <c r="X4673">
        <v>3</v>
      </c>
      <c r="Y4673">
        <v>2</v>
      </c>
    </row>
    <row r="4674" spans="2:25" x14ac:dyDescent="0.3">
      <c r="B4674">
        <v>2</v>
      </c>
      <c r="C4674" t="s">
        <v>21199</v>
      </c>
      <c r="D4674" t="s">
        <v>21198</v>
      </c>
      <c r="E4674">
        <v>2017</v>
      </c>
      <c r="F4674" t="s">
        <v>13748</v>
      </c>
      <c r="G4674" t="s">
        <v>3314</v>
      </c>
      <c r="H4674" s="6" t="str">
        <f>HYPERLINK(I4674)</f>
        <v>https://ieeexplore.ieee.org/abstract/document/7995923/</v>
      </c>
      <c r="I4674" t="s">
        <v>21197</v>
      </c>
      <c r="J4674" t="s">
        <v>21196</v>
      </c>
      <c r="K4674">
        <v>122</v>
      </c>
      <c r="L4674" s="41">
        <v>43544</v>
      </c>
      <c r="U4674">
        <v>2</v>
      </c>
      <c r="V4674" t="s">
        <v>2931</v>
      </c>
      <c r="W4674">
        <v>0</v>
      </c>
      <c r="X4674">
        <v>5</v>
      </c>
      <c r="Y4674">
        <v>2</v>
      </c>
    </row>
    <row r="4675" spans="2:25" x14ac:dyDescent="0.3">
      <c r="B4675">
        <v>13</v>
      </c>
      <c r="C4675" t="s">
        <v>343</v>
      </c>
      <c r="D4675" t="s">
        <v>344</v>
      </c>
      <c r="E4675">
        <v>2011</v>
      </c>
      <c r="F4675" t="s">
        <v>21908</v>
      </c>
      <c r="G4675" t="s">
        <v>3328</v>
      </c>
      <c r="H4675" s="6" t="str">
        <f>HYPERLINK(I4675)</f>
        <v>https://link.springer.com/chapter/10.1007/978-3-642-21616-9_42</v>
      </c>
      <c r="I4675" t="s">
        <v>345</v>
      </c>
      <c r="J4675" t="s">
        <v>4583</v>
      </c>
      <c r="K4675">
        <v>123</v>
      </c>
      <c r="L4675" s="41">
        <v>43544</v>
      </c>
      <c r="U4675">
        <v>13</v>
      </c>
      <c r="V4675" t="s">
        <v>2980</v>
      </c>
      <c r="W4675">
        <v>3</v>
      </c>
      <c r="X4675">
        <v>4</v>
      </c>
      <c r="Y4675">
        <v>8</v>
      </c>
    </row>
    <row r="4676" spans="2:25" x14ac:dyDescent="0.3">
      <c r="B4676">
        <v>1</v>
      </c>
      <c r="C4676" t="s">
        <v>23999</v>
      </c>
      <c r="D4676" t="s">
        <v>23998</v>
      </c>
      <c r="E4676">
        <v>2018</v>
      </c>
      <c r="F4676" t="s">
        <v>23029</v>
      </c>
      <c r="G4676" t="s">
        <v>3378</v>
      </c>
      <c r="H4676" s="6" t="str">
        <f>HYPERLINK(I4676)</f>
        <v>https://dl.acm.org/citation.cfm?id=3265957</v>
      </c>
      <c r="I4676" t="s">
        <v>23997</v>
      </c>
      <c r="J4676" t="s">
        <v>23996</v>
      </c>
      <c r="K4676">
        <v>124</v>
      </c>
      <c r="L4676" s="41">
        <v>43544</v>
      </c>
      <c r="U4676">
        <v>1</v>
      </c>
      <c r="V4676" t="s">
        <v>2931</v>
      </c>
      <c r="W4676">
        <v>0</v>
      </c>
      <c r="X4676">
        <v>4</v>
      </c>
      <c r="Y4676">
        <v>1</v>
      </c>
    </row>
    <row r="4677" spans="2:25" x14ac:dyDescent="0.3">
      <c r="B4677">
        <v>0</v>
      </c>
      <c r="C4677" t="s">
        <v>22264</v>
      </c>
      <c r="D4677" t="s">
        <v>22263</v>
      </c>
      <c r="E4677">
        <v>2017</v>
      </c>
      <c r="F4677" t="s">
        <v>10941</v>
      </c>
      <c r="G4677" t="s">
        <v>3328</v>
      </c>
      <c r="H4677" s="6" t="str">
        <f>HYPERLINK(I4677)</f>
        <v>https://link.springer.com/chapter/10.1007/978-3-319-49448-7_5</v>
      </c>
      <c r="I4677" t="s">
        <v>22262</v>
      </c>
      <c r="K4677">
        <v>125</v>
      </c>
      <c r="L4677" s="41">
        <v>43544</v>
      </c>
      <c r="U4677">
        <v>0</v>
      </c>
      <c r="V4677" t="s">
        <v>2923</v>
      </c>
      <c r="W4677">
        <v>0</v>
      </c>
      <c r="X4677">
        <v>2</v>
      </c>
      <c r="Y4677">
        <v>2</v>
      </c>
    </row>
    <row r="4678" spans="2:25" x14ac:dyDescent="0.3">
      <c r="B4678">
        <v>4</v>
      </c>
      <c r="C4678" t="s">
        <v>1478</v>
      </c>
      <c r="D4678" t="s">
        <v>1479</v>
      </c>
      <c r="E4678">
        <v>2013</v>
      </c>
      <c r="F4678" t="s">
        <v>21706</v>
      </c>
      <c r="G4678" t="s">
        <v>3328</v>
      </c>
      <c r="H4678" s="6" t="str">
        <f>HYPERLINK(I4678)</f>
        <v>https://link.springer.com/chapter/10.1007/978-3-642-39476-8_69</v>
      </c>
      <c r="I4678" t="s">
        <v>24808</v>
      </c>
      <c r="J4678" t="s">
        <v>24807</v>
      </c>
      <c r="K4678">
        <v>126</v>
      </c>
      <c r="L4678" s="41">
        <v>43544</v>
      </c>
      <c r="U4678">
        <v>4</v>
      </c>
      <c r="V4678" t="s">
        <v>2953</v>
      </c>
      <c r="W4678">
        <v>1</v>
      </c>
      <c r="X4678">
        <v>4</v>
      </c>
      <c r="Y4678">
        <v>6</v>
      </c>
    </row>
    <row r="4679" spans="2:25" x14ac:dyDescent="0.3">
      <c r="B4679">
        <v>4</v>
      </c>
      <c r="C4679" t="s">
        <v>22657</v>
      </c>
      <c r="D4679" t="s">
        <v>22656</v>
      </c>
      <c r="E4679">
        <v>2018</v>
      </c>
      <c r="F4679" t="s">
        <v>22508</v>
      </c>
      <c r="G4679" t="s">
        <v>3314</v>
      </c>
      <c r="H4679" s="6" t="str">
        <f>HYPERLINK(I4679)</f>
        <v>https://ieeexplore.ieee.org/abstract/document/8481263/</v>
      </c>
      <c r="I4679" t="s">
        <v>22655</v>
      </c>
      <c r="J4679" t="s">
        <v>22654</v>
      </c>
      <c r="K4679">
        <v>127</v>
      </c>
      <c r="L4679" s="41">
        <v>43544</v>
      </c>
      <c r="U4679">
        <v>4</v>
      </c>
      <c r="V4679" t="s">
        <v>2968</v>
      </c>
      <c r="W4679">
        <v>2</v>
      </c>
      <c r="X4679">
        <v>2</v>
      </c>
      <c r="Y4679">
        <v>1</v>
      </c>
    </row>
    <row r="4680" spans="2:25" x14ac:dyDescent="0.3">
      <c r="B4680">
        <v>9</v>
      </c>
      <c r="C4680" t="s">
        <v>21445</v>
      </c>
      <c r="D4680" t="s">
        <v>21444</v>
      </c>
      <c r="E4680">
        <v>2014</v>
      </c>
      <c r="F4680" t="s">
        <v>13045</v>
      </c>
      <c r="G4680" t="s">
        <v>3378</v>
      </c>
      <c r="H4680" s="6" t="str">
        <f>HYPERLINK(I4680)</f>
        <v>https://dl.acm.org/citation.cfm?id=2667266</v>
      </c>
      <c r="I4680" t="s">
        <v>21443</v>
      </c>
      <c r="J4680" t="s">
        <v>21442</v>
      </c>
      <c r="K4680">
        <v>128</v>
      </c>
      <c r="L4680" s="41">
        <v>43544</v>
      </c>
      <c r="U4680">
        <v>9</v>
      </c>
      <c r="V4680" t="s">
        <v>3030</v>
      </c>
      <c r="W4680">
        <v>5</v>
      </c>
      <c r="X4680">
        <v>2</v>
      </c>
      <c r="Y4680">
        <v>5</v>
      </c>
    </row>
    <row r="4681" spans="2:25" x14ac:dyDescent="0.3">
      <c r="B4681">
        <v>0</v>
      </c>
      <c r="C4681" t="s">
        <v>24103</v>
      </c>
      <c r="D4681" t="s">
        <v>24102</v>
      </c>
      <c r="E4681">
        <v>2016</v>
      </c>
      <c r="G4681" t="s">
        <v>21858</v>
      </c>
      <c r="H4681" s="6" t="str">
        <f>HYPERLINK(I4681)</f>
        <v>https://dspace.library.uu.nl/handle/1874/338115</v>
      </c>
      <c r="I4681" t="s">
        <v>24101</v>
      </c>
      <c r="K4681">
        <v>129</v>
      </c>
      <c r="L4681" s="41">
        <v>43544</v>
      </c>
      <c r="U4681">
        <v>0</v>
      </c>
      <c r="V4681" t="s">
        <v>2923</v>
      </c>
      <c r="W4681">
        <v>0</v>
      </c>
      <c r="X4681">
        <v>1</v>
      </c>
      <c r="Y4681">
        <v>3</v>
      </c>
    </row>
    <row r="4682" spans="2:25" x14ac:dyDescent="0.3">
      <c r="B4682">
        <v>3</v>
      </c>
      <c r="C4682" t="s">
        <v>21195</v>
      </c>
      <c r="D4682" t="s">
        <v>21194</v>
      </c>
      <c r="E4682">
        <v>2016</v>
      </c>
      <c r="F4682" t="s">
        <v>21193</v>
      </c>
      <c r="G4682" t="s">
        <v>21192</v>
      </c>
      <c r="H4682" s="6" t="str">
        <f>HYPERLINK(I4682)</f>
        <v>https://research.chalmers.se/publication/236708/file/236708_Fulltext.pdf</v>
      </c>
      <c r="I4682" t="s">
        <v>21191</v>
      </c>
      <c r="J4682" t="s">
        <v>21190</v>
      </c>
      <c r="K4682">
        <v>130</v>
      </c>
      <c r="L4682" s="41">
        <v>43544</v>
      </c>
      <c r="M4682" t="s">
        <v>3356</v>
      </c>
      <c r="U4682">
        <v>3</v>
      </c>
      <c r="V4682" t="s">
        <v>2931</v>
      </c>
      <c r="W4682">
        <v>3</v>
      </c>
      <c r="X4682">
        <v>1</v>
      </c>
      <c r="Y4682">
        <v>3</v>
      </c>
    </row>
    <row r="4683" spans="2:25" x14ac:dyDescent="0.3">
      <c r="B4683">
        <v>3</v>
      </c>
      <c r="C4683" t="s">
        <v>24806</v>
      </c>
      <c r="D4683" t="s">
        <v>24805</v>
      </c>
      <c r="E4683">
        <v>2014</v>
      </c>
      <c r="F4683" t="s">
        <v>24804</v>
      </c>
      <c r="G4683" t="s">
        <v>3314</v>
      </c>
      <c r="H4683" s="6" t="str">
        <f>HYPERLINK(I4683)</f>
        <v>https://ieeexplore.ieee.org/abstract/document/6835251/</v>
      </c>
      <c r="I4683" t="s">
        <v>24803</v>
      </c>
      <c r="J4683" t="s">
        <v>24802</v>
      </c>
      <c r="K4683">
        <v>131</v>
      </c>
      <c r="L4683" s="41">
        <v>43544</v>
      </c>
      <c r="U4683">
        <v>3</v>
      </c>
      <c r="V4683" t="s">
        <v>2992</v>
      </c>
      <c r="W4683">
        <v>1</v>
      </c>
      <c r="X4683">
        <v>4</v>
      </c>
      <c r="Y4683">
        <v>5</v>
      </c>
    </row>
    <row r="4684" spans="2:25" x14ac:dyDescent="0.3">
      <c r="B4684">
        <v>10</v>
      </c>
      <c r="C4684" t="s">
        <v>24047</v>
      </c>
      <c r="D4684" t="s">
        <v>24046</v>
      </c>
      <c r="E4684">
        <v>2016</v>
      </c>
      <c r="F4684" t="s">
        <v>24045</v>
      </c>
      <c r="G4684" t="s">
        <v>3314</v>
      </c>
      <c r="H4684" s="6" t="str">
        <f>HYPERLINK(I4684)</f>
        <v>https://ieeexplore.ieee.org/abstract/document/7490586/</v>
      </c>
      <c r="I4684" t="s">
        <v>24044</v>
      </c>
      <c r="J4684" t="s">
        <v>24043</v>
      </c>
      <c r="K4684">
        <v>132</v>
      </c>
      <c r="L4684" s="41">
        <v>43544</v>
      </c>
      <c r="U4684">
        <v>10</v>
      </c>
      <c r="V4684" t="s">
        <v>2958</v>
      </c>
      <c r="W4684">
        <v>3</v>
      </c>
      <c r="X4684">
        <v>3</v>
      </c>
      <c r="Y4684">
        <v>3</v>
      </c>
    </row>
    <row r="4685" spans="2:25" x14ac:dyDescent="0.3">
      <c r="B4685">
        <v>0</v>
      </c>
      <c r="C4685" t="s">
        <v>21455</v>
      </c>
      <c r="D4685" t="s">
        <v>21454</v>
      </c>
      <c r="E4685">
        <v>2019</v>
      </c>
      <c r="F4685" t="s">
        <v>3950</v>
      </c>
      <c r="G4685" t="s">
        <v>3314</v>
      </c>
      <c r="H4685" s="6" t="str">
        <f>HYPERLINK(I4685)</f>
        <v>https://ieeexplore.ieee.org/abstract/document/8662743/</v>
      </c>
      <c r="I4685" t="s">
        <v>21453</v>
      </c>
      <c r="K4685">
        <v>133</v>
      </c>
      <c r="L4685" s="41">
        <v>43544</v>
      </c>
      <c r="U4685">
        <v>0</v>
      </c>
      <c r="V4685" t="s">
        <v>2923</v>
      </c>
      <c r="W4685">
        <v>0</v>
      </c>
      <c r="X4685">
        <v>4</v>
      </c>
      <c r="Y4685">
        <v>1</v>
      </c>
    </row>
    <row r="4686" spans="2:25" x14ac:dyDescent="0.3">
      <c r="B4686">
        <v>1</v>
      </c>
      <c r="C4686" t="s">
        <v>22635</v>
      </c>
      <c r="D4686" t="s">
        <v>22634</v>
      </c>
      <c r="E4686">
        <v>2019</v>
      </c>
      <c r="F4686" t="s">
        <v>22633</v>
      </c>
      <c r="G4686" t="s">
        <v>3328</v>
      </c>
      <c r="H4686" s="6" t="str">
        <f>HYPERLINK(I4686)</f>
        <v>https://link.springer.com/article/10.1007/s12559-018-9619-0</v>
      </c>
      <c r="I4686" t="s">
        <v>22632</v>
      </c>
      <c r="J4686" t="s">
        <v>22631</v>
      </c>
      <c r="K4686">
        <v>134</v>
      </c>
      <c r="L4686" s="41">
        <v>43544</v>
      </c>
      <c r="M4686" t="s">
        <v>3325</v>
      </c>
      <c r="U4686">
        <v>1</v>
      </c>
      <c r="V4686" t="s">
        <v>2931</v>
      </c>
      <c r="W4686">
        <v>1</v>
      </c>
      <c r="X4686">
        <v>1</v>
      </c>
      <c r="Y4686">
        <v>1</v>
      </c>
    </row>
    <row r="4687" spans="2:25" x14ac:dyDescent="0.3">
      <c r="B4687">
        <v>20</v>
      </c>
      <c r="C4687" t="s">
        <v>22621</v>
      </c>
      <c r="D4687" t="s">
        <v>22620</v>
      </c>
      <c r="E4687">
        <v>2015</v>
      </c>
      <c r="F4687" t="s">
        <v>22619</v>
      </c>
      <c r="G4687" t="s">
        <v>3328</v>
      </c>
      <c r="H4687" s="6" t="str">
        <f>HYPERLINK(I4687)</f>
        <v>https://link.springer.com/chapter/10.1007/978-3-319-25554-5_58</v>
      </c>
      <c r="I4687" t="s">
        <v>22618</v>
      </c>
      <c r="J4687" t="s">
        <v>22617</v>
      </c>
      <c r="K4687">
        <v>135</v>
      </c>
      <c r="L4687" s="41">
        <v>43544</v>
      </c>
      <c r="U4687">
        <v>20</v>
      </c>
      <c r="V4687" t="s">
        <v>3003</v>
      </c>
      <c r="W4687">
        <v>5</v>
      </c>
      <c r="X4687">
        <v>4</v>
      </c>
      <c r="Y4687">
        <v>4</v>
      </c>
    </row>
    <row r="4688" spans="2:25" x14ac:dyDescent="0.3">
      <c r="B4688">
        <v>1</v>
      </c>
      <c r="C4688" t="s">
        <v>21431</v>
      </c>
      <c r="D4688" t="s">
        <v>21430</v>
      </c>
      <c r="E4688">
        <v>2019</v>
      </c>
      <c r="F4688" t="s">
        <v>21429</v>
      </c>
      <c r="G4688" t="s">
        <v>3347</v>
      </c>
      <c r="H4688" s="6" t="str">
        <f>HYPERLINK(I4688)</f>
        <v>https://www.sciencedirect.com/science/article/pii/S0747563218305806</v>
      </c>
      <c r="I4688" t="s">
        <v>21428</v>
      </c>
      <c r="J4688" t="s">
        <v>21427</v>
      </c>
      <c r="K4688">
        <v>136</v>
      </c>
      <c r="L4688" s="41">
        <v>43544</v>
      </c>
      <c r="U4688">
        <v>1</v>
      </c>
      <c r="V4688" t="s">
        <v>2931</v>
      </c>
      <c r="W4688">
        <v>1</v>
      </c>
      <c r="X4688">
        <v>2</v>
      </c>
      <c r="Y4688">
        <v>1</v>
      </c>
    </row>
    <row r="4689" spans="2:25" x14ac:dyDescent="0.3">
      <c r="B4689">
        <v>0</v>
      </c>
      <c r="C4689" t="s">
        <v>5265</v>
      </c>
      <c r="D4689" t="s">
        <v>5264</v>
      </c>
      <c r="F4689" t="s">
        <v>4784</v>
      </c>
      <c r="H4689" s="6" t="str">
        <f>HYPERLINK(I4689)</f>
        <v>http://www.humanist-vce.eu/fileadmin/contributeurs/humanist/TheHague2018/22-brandenburg.pdf</v>
      </c>
      <c r="I4689" t="s">
        <v>5263</v>
      </c>
      <c r="K4689">
        <v>137</v>
      </c>
      <c r="L4689" s="41">
        <v>43544</v>
      </c>
      <c r="M4689" t="s">
        <v>3356</v>
      </c>
      <c r="U4689">
        <v>0</v>
      </c>
      <c r="V4689" t="s">
        <v>2923</v>
      </c>
      <c r="W4689">
        <v>0</v>
      </c>
      <c r="X4689">
        <v>2</v>
      </c>
    </row>
    <row r="4690" spans="2:25" x14ac:dyDescent="0.3">
      <c r="B4690">
        <v>0</v>
      </c>
      <c r="C4690" t="s">
        <v>756</v>
      </c>
      <c r="D4690" t="s">
        <v>757</v>
      </c>
      <c r="E4690">
        <v>2018</v>
      </c>
      <c r="F4690" t="s">
        <v>22962</v>
      </c>
      <c r="G4690" t="s">
        <v>3378</v>
      </c>
      <c r="H4690" s="6" t="str">
        <f>HYPERLINK(I4690)</f>
        <v>https://dl.acm.org/citation.cfm?id=3282928</v>
      </c>
      <c r="I4690" t="s">
        <v>758</v>
      </c>
      <c r="K4690">
        <v>138</v>
      </c>
      <c r="L4690" s="41">
        <v>43544</v>
      </c>
      <c r="U4690">
        <v>0</v>
      </c>
      <c r="V4690" t="s">
        <v>2923</v>
      </c>
      <c r="W4690">
        <v>0</v>
      </c>
      <c r="X4690">
        <v>2</v>
      </c>
      <c r="Y4690">
        <v>1</v>
      </c>
    </row>
    <row r="4691" spans="2:25" x14ac:dyDescent="0.3">
      <c r="B4691">
        <v>2</v>
      </c>
      <c r="C4691" t="s">
        <v>3706</v>
      </c>
      <c r="D4691" t="s">
        <v>3705</v>
      </c>
      <c r="E4691">
        <v>2012</v>
      </c>
      <c r="F4691" t="s">
        <v>3704</v>
      </c>
      <c r="G4691" t="s">
        <v>3703</v>
      </c>
      <c r="H4691" s="6" t="str">
        <f>HYPERLINK(I4691)</f>
        <v>http://csis.pace.edu/~ctappert/srd2012/d4.pdf</v>
      </c>
      <c r="I4691" t="s">
        <v>3702</v>
      </c>
      <c r="J4691" t="s">
        <v>3701</v>
      </c>
      <c r="K4691">
        <v>139</v>
      </c>
      <c r="L4691" s="41">
        <v>43544</v>
      </c>
      <c r="M4691" t="s">
        <v>3356</v>
      </c>
      <c r="U4691">
        <v>2</v>
      </c>
      <c r="V4691" t="s">
        <v>2920</v>
      </c>
      <c r="W4691">
        <v>0</v>
      </c>
      <c r="X4691">
        <v>5</v>
      </c>
      <c r="Y4691">
        <v>7</v>
      </c>
    </row>
    <row r="4692" spans="2:25" x14ac:dyDescent="0.3">
      <c r="B4692">
        <v>0</v>
      </c>
      <c r="C4692" t="s">
        <v>1682</v>
      </c>
      <c r="D4692" t="s">
        <v>1683</v>
      </c>
      <c r="E4692">
        <v>2018</v>
      </c>
      <c r="F4692" t="s">
        <v>10591</v>
      </c>
      <c r="G4692" t="s">
        <v>10590</v>
      </c>
      <c r="H4692" s="6" t="str">
        <f>HYPERLINK(I4692)</f>
        <v>https://journals.plos.org/plosone/article?id=10.1371/journal.pone.0201963</v>
      </c>
      <c r="I4692" t="s">
        <v>1684</v>
      </c>
      <c r="K4692">
        <v>140</v>
      </c>
      <c r="L4692" s="41">
        <v>43544</v>
      </c>
      <c r="M4692" t="s">
        <v>3325</v>
      </c>
      <c r="U4692">
        <v>0</v>
      </c>
      <c r="V4692" t="s">
        <v>2923</v>
      </c>
      <c r="W4692">
        <v>0</v>
      </c>
      <c r="X4692">
        <v>4</v>
      </c>
      <c r="Y4692">
        <v>1</v>
      </c>
    </row>
    <row r="4693" spans="2:25" x14ac:dyDescent="0.3">
      <c r="B4693">
        <v>6</v>
      </c>
      <c r="C4693" t="s">
        <v>1108</v>
      </c>
      <c r="D4693" t="s">
        <v>1109</v>
      </c>
      <c r="E4693">
        <v>2017</v>
      </c>
      <c r="F4693" t="s">
        <v>4420</v>
      </c>
      <c r="G4693" t="s">
        <v>3378</v>
      </c>
      <c r="H4693" s="6" t="str">
        <f>HYPERLINK(I4693)</f>
        <v>https://dl.acm.org/citation.cfm?id=3123014</v>
      </c>
      <c r="I4693" t="s">
        <v>1110</v>
      </c>
      <c r="J4693" t="s">
        <v>7281</v>
      </c>
      <c r="K4693">
        <v>141</v>
      </c>
      <c r="L4693" s="41">
        <v>43544</v>
      </c>
      <c r="U4693">
        <v>6</v>
      </c>
      <c r="V4693" t="s">
        <v>2934</v>
      </c>
      <c r="W4693">
        <v>2</v>
      </c>
      <c r="X4693">
        <v>4</v>
      </c>
      <c r="Y4693">
        <v>2</v>
      </c>
    </row>
    <row r="4694" spans="2:25" x14ac:dyDescent="0.3">
      <c r="B4694">
        <v>0</v>
      </c>
      <c r="C4694" t="s">
        <v>1848</v>
      </c>
      <c r="D4694" t="s">
        <v>1849</v>
      </c>
      <c r="E4694">
        <v>2018</v>
      </c>
      <c r="F4694" t="s">
        <v>21706</v>
      </c>
      <c r="G4694" t="s">
        <v>3328</v>
      </c>
      <c r="H4694" s="6" t="str">
        <f>HYPERLINK(I4694)</f>
        <v>https://link.springer.com/chapter/10.1007/978-3-319-92285-0_57</v>
      </c>
      <c r="I4694" t="s">
        <v>22608</v>
      </c>
      <c r="K4694">
        <v>142</v>
      </c>
      <c r="L4694" s="41">
        <v>43544</v>
      </c>
      <c r="U4694">
        <v>0</v>
      </c>
      <c r="V4694" t="s">
        <v>2923</v>
      </c>
      <c r="W4694">
        <v>0</v>
      </c>
      <c r="X4694">
        <v>4</v>
      </c>
      <c r="Y4694">
        <v>1</v>
      </c>
    </row>
    <row r="4695" spans="2:25" x14ac:dyDescent="0.3">
      <c r="B4695">
        <v>2</v>
      </c>
      <c r="C4695" t="s">
        <v>23958</v>
      </c>
      <c r="D4695" t="s">
        <v>24801</v>
      </c>
      <c r="E4695">
        <v>2018</v>
      </c>
      <c r="F4695" t="s">
        <v>24800</v>
      </c>
      <c r="G4695" t="s">
        <v>3309</v>
      </c>
      <c r="H4695" s="6" t="str">
        <f>HYPERLINK(I4695)</f>
        <v>https://www.aaai.org/ocs/index.php/SSS/SSS18/paper/viewPaper/17471</v>
      </c>
      <c r="I4695" t="s">
        <v>24799</v>
      </c>
      <c r="J4695" t="s">
        <v>24798</v>
      </c>
      <c r="K4695">
        <v>143</v>
      </c>
      <c r="L4695" s="41">
        <v>43544</v>
      </c>
      <c r="U4695">
        <v>2</v>
      </c>
      <c r="V4695" t="s">
        <v>2949</v>
      </c>
      <c r="W4695">
        <v>2</v>
      </c>
      <c r="X4695">
        <v>1</v>
      </c>
      <c r="Y4695">
        <v>1</v>
      </c>
    </row>
    <row r="4696" spans="2:25" x14ac:dyDescent="0.3">
      <c r="B4696">
        <v>2</v>
      </c>
      <c r="C4696" t="s">
        <v>24797</v>
      </c>
      <c r="D4696" t="s">
        <v>24796</v>
      </c>
      <c r="E4696">
        <v>2017</v>
      </c>
      <c r="F4696" t="s">
        <v>24795</v>
      </c>
      <c r="G4696" t="s">
        <v>3314</v>
      </c>
      <c r="H4696" s="6" t="str">
        <f>HYPERLINK(I4696)</f>
        <v>https://ieeexplore.ieee.org/abstract/document/7979792/</v>
      </c>
      <c r="I4696" t="s">
        <v>24794</v>
      </c>
      <c r="J4696" t="s">
        <v>24793</v>
      </c>
      <c r="K4696">
        <v>144</v>
      </c>
      <c r="L4696" s="41">
        <v>43544</v>
      </c>
      <c r="U4696">
        <v>2</v>
      </c>
      <c r="V4696" t="s">
        <v>2931</v>
      </c>
      <c r="W4696">
        <v>1</v>
      </c>
      <c r="X4696">
        <v>2</v>
      </c>
      <c r="Y4696">
        <v>2</v>
      </c>
    </row>
    <row r="4697" spans="2:25" x14ac:dyDescent="0.3">
      <c r="B4697">
        <v>3</v>
      </c>
      <c r="C4697" t="s">
        <v>24792</v>
      </c>
      <c r="D4697" t="s">
        <v>24791</v>
      </c>
      <c r="E4697">
        <v>2016</v>
      </c>
      <c r="G4697" t="s">
        <v>3369</v>
      </c>
      <c r="H4697" s="6" t="e">
        <f>HYPERLINK(I4697)</f>
        <v>#VALUE!</v>
      </c>
      <c r="I4697" t="s">
        <v>24790</v>
      </c>
      <c r="J4697" t="s">
        <v>24789</v>
      </c>
      <c r="K4697">
        <v>145</v>
      </c>
      <c r="L4697" s="41">
        <v>43544</v>
      </c>
      <c r="M4697" t="s">
        <v>3356</v>
      </c>
      <c r="U4697">
        <v>3</v>
      </c>
      <c r="V4697" t="s">
        <v>2931</v>
      </c>
      <c r="W4697">
        <v>2</v>
      </c>
      <c r="X4697">
        <v>2</v>
      </c>
      <c r="Y4697">
        <v>3</v>
      </c>
    </row>
    <row r="4698" spans="2:25" x14ac:dyDescent="0.3">
      <c r="B4698">
        <v>0</v>
      </c>
      <c r="C4698" t="s">
        <v>7012</v>
      </c>
      <c r="D4698" t="s">
        <v>7011</v>
      </c>
      <c r="E4698">
        <v>2007</v>
      </c>
      <c r="G4698" t="s">
        <v>3408</v>
      </c>
      <c r="H4698" s="6" t="str">
        <f>HYPERLINK(I4698)</f>
        <v>http://www.diva-portal.org/smash/record.jsf?pid=diva2:16745</v>
      </c>
      <c r="I4698" t="s">
        <v>7010</v>
      </c>
      <c r="K4698">
        <v>146</v>
      </c>
      <c r="L4698" s="41">
        <v>43544</v>
      </c>
      <c r="U4698">
        <v>0</v>
      </c>
      <c r="V4698" t="s">
        <v>2923</v>
      </c>
      <c r="W4698">
        <v>0</v>
      </c>
      <c r="X4698">
        <v>2</v>
      </c>
      <c r="Y4698">
        <v>12</v>
      </c>
    </row>
    <row r="4699" spans="2:25" x14ac:dyDescent="0.3">
      <c r="B4699">
        <v>5</v>
      </c>
      <c r="C4699" t="s">
        <v>23958</v>
      </c>
      <c r="D4699" t="s">
        <v>23957</v>
      </c>
      <c r="E4699">
        <v>2017</v>
      </c>
      <c r="F4699" t="s">
        <v>23956</v>
      </c>
      <c r="G4699" t="s">
        <v>3309</v>
      </c>
      <c r="H4699" s="6" t="str">
        <f>HYPERLINK(I4699)</f>
        <v>https://www.aaai.org/ocs/index.php/SSS/SSS17/paper/viewPaper/15363</v>
      </c>
      <c r="I4699" t="s">
        <v>23955</v>
      </c>
      <c r="J4699" t="s">
        <v>23954</v>
      </c>
      <c r="K4699">
        <v>147</v>
      </c>
      <c r="L4699" s="41">
        <v>43544</v>
      </c>
      <c r="U4699">
        <v>5</v>
      </c>
      <c r="V4699" t="s">
        <v>2975</v>
      </c>
      <c r="W4699">
        <v>5</v>
      </c>
      <c r="X4699">
        <v>1</v>
      </c>
      <c r="Y4699">
        <v>2</v>
      </c>
    </row>
    <row r="4700" spans="2:25" x14ac:dyDescent="0.3">
      <c r="B4700">
        <v>1</v>
      </c>
      <c r="C4700" t="s">
        <v>24788</v>
      </c>
      <c r="D4700" t="s">
        <v>24787</v>
      </c>
      <c r="E4700">
        <v>2018</v>
      </c>
      <c r="F4700" t="s">
        <v>7394</v>
      </c>
      <c r="G4700" t="s">
        <v>3880</v>
      </c>
      <c r="H4700" s="6" t="str">
        <f>HYPERLINK(I4700)</f>
        <v>https://www.mdpi.com/2076-3417/8/8/1349</v>
      </c>
      <c r="I4700" t="s">
        <v>24786</v>
      </c>
      <c r="J4700" t="s">
        <v>24785</v>
      </c>
      <c r="K4700">
        <v>148</v>
      </c>
      <c r="L4700" s="41">
        <v>43544</v>
      </c>
      <c r="U4700">
        <v>1</v>
      </c>
      <c r="V4700" t="s">
        <v>2931</v>
      </c>
      <c r="W4700">
        <v>1</v>
      </c>
      <c r="X4700">
        <v>2</v>
      </c>
      <c r="Y4700">
        <v>1</v>
      </c>
    </row>
    <row r="4701" spans="2:25" x14ac:dyDescent="0.3">
      <c r="B4701">
        <v>56</v>
      </c>
      <c r="C4701" t="s">
        <v>22911</v>
      </c>
      <c r="D4701" t="s">
        <v>22910</v>
      </c>
      <c r="E4701">
        <v>2013</v>
      </c>
      <c r="F4701" t="s">
        <v>22909</v>
      </c>
      <c r="G4701" t="s">
        <v>3378</v>
      </c>
      <c r="H4701" s="6" t="str">
        <f>HYPERLINK(I4701)</f>
        <v>https://dl.acm.org/citation.cfm?id=2444798</v>
      </c>
      <c r="I4701" t="s">
        <v>22908</v>
      </c>
      <c r="J4701" t="s">
        <v>22907</v>
      </c>
      <c r="K4701">
        <v>149</v>
      </c>
      <c r="L4701" s="41">
        <v>43544</v>
      </c>
      <c r="U4701">
        <v>56</v>
      </c>
      <c r="V4701" t="s">
        <v>3292</v>
      </c>
      <c r="W4701">
        <v>14</v>
      </c>
      <c r="X4701">
        <v>4</v>
      </c>
      <c r="Y4701">
        <v>6</v>
      </c>
    </row>
    <row r="4702" spans="2:25" x14ac:dyDescent="0.3">
      <c r="B4702">
        <v>0</v>
      </c>
      <c r="C4702" t="s">
        <v>24784</v>
      </c>
      <c r="D4702" t="s">
        <v>24783</v>
      </c>
      <c r="E4702">
        <v>2017</v>
      </c>
      <c r="F4702" t="s">
        <v>24757</v>
      </c>
      <c r="G4702" t="s">
        <v>3560</v>
      </c>
      <c r="H4702" s="6" t="str">
        <f>HYPERLINK(I4702)</f>
        <v>https://books.google.com/books?hl=en&amp;lr=&amp;id=owrIDgAAQBAJ&amp;oi=fnd&amp;pg=PA277&amp;dq=%22human+computer+interaction%22+(%22autonomous+car%22+OR+%22autonomous+cars%22)+-pedestrian+-wheelchair+-military+-business&amp;ots=CSod3iel_Q&amp;sig=OpvoxsfR64D8UPK2VGbHS9LYw5Y</v>
      </c>
      <c r="I4702" t="s">
        <v>24782</v>
      </c>
      <c r="K4702">
        <v>150</v>
      </c>
      <c r="L4702" s="41">
        <v>43544</v>
      </c>
      <c r="U4702">
        <v>0</v>
      </c>
      <c r="V4702" t="s">
        <v>2923</v>
      </c>
      <c r="W4702">
        <v>0</v>
      </c>
      <c r="X4702">
        <v>5</v>
      </c>
      <c r="Y4702">
        <v>2</v>
      </c>
    </row>
    <row r="4703" spans="2:25" x14ac:dyDescent="0.3">
      <c r="B4703">
        <v>8</v>
      </c>
      <c r="C4703" t="s">
        <v>24781</v>
      </c>
      <c r="D4703" t="s">
        <v>24780</v>
      </c>
      <c r="E4703">
        <v>2013</v>
      </c>
      <c r="F4703" t="s">
        <v>24779</v>
      </c>
      <c r="G4703" t="s">
        <v>3328</v>
      </c>
      <c r="H4703" s="6" t="str">
        <f>HYPERLINK(I4703)</f>
        <v>https://idp.springer.com/authorize/casa?redirect_uri=https://link.springer.com/article/10.1007/s00146-012-0392-4&amp;casa_token=9DTz8KTJYs4AAAAA:1iaSkD11oQnw-uGqoY3VWj3Kf8FnnNMgRnv3RQfoyajalvoyqrcXWD3PO-t0lL2s8p8hRwvAzqbstQvu_A</v>
      </c>
      <c r="I4703" t="s">
        <v>24778</v>
      </c>
      <c r="J4703" t="s">
        <v>24777</v>
      </c>
      <c r="K4703">
        <v>151</v>
      </c>
      <c r="L4703" s="41">
        <v>43544</v>
      </c>
      <c r="M4703" t="s">
        <v>3325</v>
      </c>
      <c r="U4703">
        <v>8</v>
      </c>
      <c r="V4703" t="s">
        <v>2979</v>
      </c>
      <c r="W4703">
        <v>8</v>
      </c>
      <c r="X4703">
        <v>1</v>
      </c>
      <c r="Y4703">
        <v>6</v>
      </c>
    </row>
    <row r="4704" spans="2:25" x14ac:dyDescent="0.3">
      <c r="B4704">
        <v>0</v>
      </c>
      <c r="C4704" t="s">
        <v>5521</v>
      </c>
      <c r="D4704" t="s">
        <v>5520</v>
      </c>
      <c r="E4704">
        <v>2016</v>
      </c>
      <c r="F4704" t="s">
        <v>5519</v>
      </c>
      <c r="G4704" t="s">
        <v>3314</v>
      </c>
      <c r="H4704" s="6" t="str">
        <f>HYPERLINK(I4704)</f>
        <v>https://ieeexplore.ieee.org/abstract/document/7432061/</v>
      </c>
      <c r="I4704" t="s">
        <v>5518</v>
      </c>
      <c r="K4704">
        <v>152</v>
      </c>
      <c r="L4704" s="41">
        <v>43544</v>
      </c>
      <c r="U4704">
        <v>0</v>
      </c>
      <c r="V4704" t="s">
        <v>2923</v>
      </c>
      <c r="W4704">
        <v>0</v>
      </c>
      <c r="X4704">
        <v>3</v>
      </c>
      <c r="Y4704">
        <v>3</v>
      </c>
    </row>
    <row r="4705" spans="2:25" x14ac:dyDescent="0.3">
      <c r="B4705">
        <v>9</v>
      </c>
      <c r="C4705" t="s">
        <v>1383</v>
      </c>
      <c r="D4705" t="s">
        <v>1384</v>
      </c>
      <c r="E4705">
        <v>2018</v>
      </c>
      <c r="F4705" t="s">
        <v>3573</v>
      </c>
      <c r="G4705" t="s">
        <v>3378</v>
      </c>
      <c r="H4705" s="6" t="str">
        <f>HYPERLINK(I4705)</f>
        <v>https://dl.acm.org/citation.cfm?id=3173820</v>
      </c>
      <c r="I4705" t="s">
        <v>1385</v>
      </c>
      <c r="J4705" t="s">
        <v>23931</v>
      </c>
      <c r="K4705">
        <v>153</v>
      </c>
      <c r="L4705" s="41">
        <v>43544</v>
      </c>
      <c r="U4705">
        <v>9</v>
      </c>
      <c r="V4705" t="s">
        <v>2926</v>
      </c>
      <c r="W4705">
        <v>2</v>
      </c>
      <c r="X4705">
        <v>4</v>
      </c>
      <c r="Y4705">
        <v>1</v>
      </c>
    </row>
    <row r="4706" spans="2:25" x14ac:dyDescent="0.3">
      <c r="B4706">
        <v>1</v>
      </c>
      <c r="C4706" t="s">
        <v>22577</v>
      </c>
      <c r="D4706" t="s">
        <v>22576</v>
      </c>
      <c r="E4706">
        <v>2016</v>
      </c>
      <c r="F4706" t="s">
        <v>3539</v>
      </c>
      <c r="G4706" t="s">
        <v>3314</v>
      </c>
      <c r="H4706" s="6" t="str">
        <f>HYPERLINK(I4706)</f>
        <v>https://ieeexplore.ieee.org/abstract/document/7844462/</v>
      </c>
      <c r="I4706" t="s">
        <v>22575</v>
      </c>
      <c r="J4706" t="s">
        <v>22574</v>
      </c>
      <c r="K4706">
        <v>154</v>
      </c>
      <c r="L4706" s="41">
        <v>43544</v>
      </c>
      <c r="U4706">
        <v>1</v>
      </c>
      <c r="V4706" t="s">
        <v>2981</v>
      </c>
      <c r="W4706">
        <v>0</v>
      </c>
      <c r="X4706">
        <v>4</v>
      </c>
      <c r="Y4706">
        <v>3</v>
      </c>
    </row>
    <row r="4707" spans="2:25" x14ac:dyDescent="0.3">
      <c r="B4707">
        <v>1</v>
      </c>
      <c r="C4707" t="s">
        <v>22313</v>
      </c>
      <c r="D4707" t="s">
        <v>22312</v>
      </c>
      <c r="E4707">
        <v>2017</v>
      </c>
      <c r="F4707" t="s">
        <v>4420</v>
      </c>
      <c r="G4707" t="s">
        <v>3378</v>
      </c>
      <c r="H4707" s="6" t="str">
        <f>HYPERLINK(I4707)</f>
        <v>https://dl.acm.org/citation.cfm?id=3123006</v>
      </c>
      <c r="I4707" t="s">
        <v>22311</v>
      </c>
      <c r="J4707" t="s">
        <v>22310</v>
      </c>
      <c r="K4707">
        <v>155</v>
      </c>
      <c r="L4707" s="41">
        <v>43544</v>
      </c>
      <c r="U4707">
        <v>1</v>
      </c>
      <c r="V4707" t="s">
        <v>2933</v>
      </c>
      <c r="W4707">
        <v>0</v>
      </c>
      <c r="X4707">
        <v>5</v>
      </c>
      <c r="Y4707">
        <v>2</v>
      </c>
    </row>
    <row r="4708" spans="2:25" x14ac:dyDescent="0.3">
      <c r="B4708">
        <v>0</v>
      </c>
      <c r="C4708" t="s">
        <v>24776</v>
      </c>
      <c r="D4708" t="s">
        <v>24775</v>
      </c>
      <c r="E4708">
        <v>2018</v>
      </c>
      <c r="F4708" t="s">
        <v>24774</v>
      </c>
      <c r="G4708" t="s">
        <v>22673</v>
      </c>
      <c r="H4708" s="6" t="str">
        <f>HYPERLINK(I4708)</f>
        <v>https://www.atlantis-press.com/proceedings/reka-18/25906982</v>
      </c>
      <c r="I4708" t="s">
        <v>24773</v>
      </c>
      <c r="K4708">
        <v>156</v>
      </c>
      <c r="L4708" s="41">
        <v>43544</v>
      </c>
      <c r="U4708">
        <v>0</v>
      </c>
      <c r="V4708" t="s">
        <v>2923</v>
      </c>
      <c r="W4708">
        <v>0</v>
      </c>
      <c r="X4708">
        <v>4</v>
      </c>
      <c r="Y4708">
        <v>1</v>
      </c>
    </row>
    <row r="4709" spans="2:25" x14ac:dyDescent="0.3">
      <c r="B4709">
        <v>1</v>
      </c>
      <c r="C4709" t="s">
        <v>24772</v>
      </c>
      <c r="D4709" t="s">
        <v>24771</v>
      </c>
      <c r="E4709">
        <v>2012</v>
      </c>
      <c r="G4709" t="s">
        <v>5629</v>
      </c>
      <c r="H4709" s="6" t="str">
        <f>HYPERLINK(I4709)</f>
        <v>http://elib.uni-stuttgart.de/handle/11682/2962</v>
      </c>
      <c r="I4709" t="s">
        <v>24770</v>
      </c>
      <c r="J4709" t="s">
        <v>24769</v>
      </c>
      <c r="K4709">
        <v>157</v>
      </c>
      <c r="L4709" s="41">
        <v>43544</v>
      </c>
      <c r="U4709">
        <v>1</v>
      </c>
      <c r="V4709" t="s">
        <v>2921</v>
      </c>
      <c r="W4709">
        <v>0</v>
      </c>
      <c r="X4709">
        <v>3</v>
      </c>
      <c r="Y4709">
        <v>7</v>
      </c>
    </row>
    <row r="4710" spans="2:25" x14ac:dyDescent="0.3">
      <c r="B4710">
        <v>2</v>
      </c>
      <c r="C4710" t="s">
        <v>8221</v>
      </c>
      <c r="D4710" t="s">
        <v>8386</v>
      </c>
      <c r="E4710">
        <v>2016</v>
      </c>
      <c r="F4710" t="s">
        <v>8385</v>
      </c>
      <c r="G4710" t="s">
        <v>3328</v>
      </c>
      <c r="H4710" s="6" t="str">
        <f>HYPERLINK(I4710)</f>
        <v>https://link.springer.com/chapter/10.1007/978-3-319-39345-2_30</v>
      </c>
      <c r="I4710" t="s">
        <v>8384</v>
      </c>
      <c r="J4710" t="s">
        <v>8383</v>
      </c>
      <c r="K4710">
        <v>158</v>
      </c>
      <c r="L4710" s="41">
        <v>43544</v>
      </c>
      <c r="U4710">
        <v>2</v>
      </c>
      <c r="V4710" t="s">
        <v>2953</v>
      </c>
      <c r="W4710">
        <v>1</v>
      </c>
      <c r="X4710">
        <v>3</v>
      </c>
      <c r="Y4710">
        <v>3</v>
      </c>
    </row>
    <row r="4711" spans="2:25" x14ac:dyDescent="0.3">
      <c r="B4711">
        <v>5</v>
      </c>
      <c r="C4711" t="s">
        <v>24768</v>
      </c>
      <c r="D4711" t="s">
        <v>24767</v>
      </c>
      <c r="E4711">
        <v>2017</v>
      </c>
      <c r="F4711" t="s">
        <v>24766</v>
      </c>
      <c r="G4711" t="s">
        <v>3314</v>
      </c>
      <c r="H4711" s="6" t="str">
        <f>HYPERLINK(I4711)</f>
        <v>https://ieeexplore.ieee.org/abstract/document/7946780/</v>
      </c>
      <c r="I4711" t="s">
        <v>24765</v>
      </c>
      <c r="J4711" t="s">
        <v>24764</v>
      </c>
      <c r="K4711">
        <v>159</v>
      </c>
      <c r="L4711" s="41">
        <v>43544</v>
      </c>
      <c r="U4711">
        <v>5</v>
      </c>
      <c r="V4711" t="s">
        <v>2975</v>
      </c>
      <c r="W4711">
        <v>3</v>
      </c>
      <c r="X4711">
        <v>2</v>
      </c>
      <c r="Y4711">
        <v>2</v>
      </c>
    </row>
    <row r="4712" spans="2:25" x14ac:dyDescent="0.3">
      <c r="B4712">
        <v>9</v>
      </c>
      <c r="C4712" t="s">
        <v>952</v>
      </c>
      <c r="D4712" t="s">
        <v>953</v>
      </c>
      <c r="E4712">
        <v>2016</v>
      </c>
      <c r="F4712" t="s">
        <v>5836</v>
      </c>
      <c r="G4712" t="s">
        <v>3314</v>
      </c>
      <c r="H4712" s="6" t="str">
        <f>HYPERLINK(I4712)</f>
        <v>https://ieeexplore.ieee.org/abstract/document/7487485/</v>
      </c>
      <c r="I4712" t="s">
        <v>954</v>
      </c>
      <c r="J4712" t="s">
        <v>11099</v>
      </c>
      <c r="K4712">
        <v>160</v>
      </c>
      <c r="L4712" s="41">
        <v>43544</v>
      </c>
      <c r="U4712">
        <v>9</v>
      </c>
      <c r="V4712" t="s">
        <v>2934</v>
      </c>
      <c r="W4712">
        <v>2</v>
      </c>
      <c r="X4712">
        <v>4</v>
      </c>
      <c r="Y4712">
        <v>3</v>
      </c>
    </row>
    <row r="4713" spans="2:25" x14ac:dyDescent="0.3">
      <c r="B4713">
        <v>0</v>
      </c>
      <c r="C4713" t="s">
        <v>21144</v>
      </c>
      <c r="D4713" t="s">
        <v>21143</v>
      </c>
      <c r="E4713">
        <v>2019</v>
      </c>
      <c r="F4713" t="s">
        <v>21142</v>
      </c>
      <c r="G4713" t="s">
        <v>3347</v>
      </c>
      <c r="H4713" s="6" t="str">
        <f>HYPERLINK(I4713)</f>
        <v>https://www.sciencedirect.com/science/article/pii/S0951832018308305</v>
      </c>
      <c r="I4713" t="s">
        <v>21141</v>
      </c>
      <c r="K4713">
        <v>161</v>
      </c>
      <c r="L4713" s="41">
        <v>43544</v>
      </c>
      <c r="U4713">
        <v>0</v>
      </c>
      <c r="V4713" t="s">
        <v>2923</v>
      </c>
      <c r="W4713">
        <v>0</v>
      </c>
      <c r="X4713">
        <v>3</v>
      </c>
      <c r="Y4713">
        <v>1</v>
      </c>
    </row>
    <row r="4714" spans="2:25" x14ac:dyDescent="0.3">
      <c r="B4714">
        <v>0</v>
      </c>
      <c r="C4714" t="s">
        <v>15088</v>
      </c>
      <c r="D4714" t="s">
        <v>15087</v>
      </c>
      <c r="E4714">
        <v>2009</v>
      </c>
      <c r="G4714" t="s">
        <v>4319</v>
      </c>
      <c r="H4714" s="6" t="str">
        <f>HYPERLINK(I4714)</f>
        <v>http://publications.lib.chalmers.se/records/fulltext/118609.pdf</v>
      </c>
      <c r="I4714" t="s">
        <v>15086</v>
      </c>
      <c r="K4714">
        <v>162</v>
      </c>
      <c r="L4714" s="41">
        <v>43544</v>
      </c>
      <c r="M4714" t="s">
        <v>3356</v>
      </c>
      <c r="U4714">
        <v>0</v>
      </c>
      <c r="V4714" t="s">
        <v>2923</v>
      </c>
      <c r="W4714">
        <v>0</v>
      </c>
      <c r="X4714">
        <v>1</v>
      </c>
      <c r="Y4714">
        <v>10</v>
      </c>
    </row>
    <row r="4715" spans="2:25" x14ac:dyDescent="0.3">
      <c r="B4715">
        <v>0</v>
      </c>
      <c r="C4715" t="s">
        <v>24763</v>
      </c>
      <c r="D4715" t="s">
        <v>24762</v>
      </c>
      <c r="E4715">
        <v>2019</v>
      </c>
      <c r="F4715" t="s">
        <v>24761</v>
      </c>
      <c r="G4715" t="s">
        <v>3314</v>
      </c>
      <c r="H4715" s="6" t="str">
        <f>HYPERLINK(I4715)</f>
        <v>https://ieeexplore.ieee.org/abstract/document/8662469/</v>
      </c>
      <c r="I4715" t="s">
        <v>24760</v>
      </c>
      <c r="K4715">
        <v>163</v>
      </c>
      <c r="L4715" s="41">
        <v>43544</v>
      </c>
      <c r="U4715">
        <v>0</v>
      </c>
      <c r="V4715" t="s">
        <v>2923</v>
      </c>
      <c r="W4715">
        <v>0</v>
      </c>
      <c r="X4715">
        <v>1</v>
      </c>
      <c r="Y4715">
        <v>1</v>
      </c>
    </row>
    <row r="4716" spans="2:25" x14ac:dyDescent="0.3">
      <c r="B4716">
        <v>5</v>
      </c>
      <c r="C4716" t="s">
        <v>24759</v>
      </c>
      <c r="D4716" t="s">
        <v>24758</v>
      </c>
      <c r="E4716">
        <v>2017</v>
      </c>
      <c r="F4716" t="s">
        <v>24757</v>
      </c>
      <c r="G4716" t="s">
        <v>3378</v>
      </c>
      <c r="H4716" s="6" t="str">
        <f>HYPERLINK(I4716)</f>
        <v>https://dl.acm.org/citation.cfm?id=3015792</v>
      </c>
      <c r="I4716" t="s">
        <v>24756</v>
      </c>
      <c r="J4716" t="s">
        <v>24755</v>
      </c>
      <c r="K4716">
        <v>164</v>
      </c>
      <c r="L4716" s="41">
        <v>43544</v>
      </c>
      <c r="U4716">
        <v>5</v>
      </c>
      <c r="V4716" t="s">
        <v>2975</v>
      </c>
      <c r="W4716">
        <v>1</v>
      </c>
      <c r="X4716">
        <v>6</v>
      </c>
      <c r="Y4716">
        <v>2</v>
      </c>
    </row>
    <row r="4717" spans="2:25" x14ac:dyDescent="0.3">
      <c r="B4717">
        <v>0</v>
      </c>
      <c r="C4717" t="s">
        <v>22223</v>
      </c>
      <c r="D4717" t="s">
        <v>22222</v>
      </c>
      <c r="E4717">
        <v>2019</v>
      </c>
      <c r="F4717" t="s">
        <v>7883</v>
      </c>
      <c r="G4717" t="s">
        <v>3347</v>
      </c>
      <c r="H4717" s="6" t="str">
        <f>HYPERLINK(I4717)</f>
        <v>https://www.sciencedirect.com/science/article/pii/S1369847818302262</v>
      </c>
      <c r="I4717" t="s">
        <v>22221</v>
      </c>
      <c r="K4717">
        <v>165</v>
      </c>
      <c r="L4717" s="41">
        <v>43544</v>
      </c>
      <c r="U4717">
        <v>0</v>
      </c>
      <c r="V4717" t="s">
        <v>2923</v>
      </c>
      <c r="W4717">
        <v>0</v>
      </c>
      <c r="X4717">
        <v>2</v>
      </c>
      <c r="Y4717">
        <v>1</v>
      </c>
    </row>
    <row r="4718" spans="2:25" x14ac:dyDescent="0.3">
      <c r="B4718">
        <v>1</v>
      </c>
      <c r="C4718" t="s">
        <v>24754</v>
      </c>
      <c r="D4718" t="s">
        <v>24753</v>
      </c>
      <c r="E4718">
        <v>2014</v>
      </c>
      <c r="F4718" t="s">
        <v>24752</v>
      </c>
      <c r="H4718" s="6" t="str">
        <f>HYPERLINK(I4718)</f>
        <v/>
      </c>
      <c r="J4718" t="s">
        <v>24751</v>
      </c>
      <c r="K4718">
        <v>166</v>
      </c>
      <c r="L4718" s="41">
        <v>43544</v>
      </c>
      <c r="M4718" t="s">
        <v>3655</v>
      </c>
      <c r="U4718">
        <v>1</v>
      </c>
      <c r="V4718" t="s">
        <v>2956</v>
      </c>
      <c r="W4718">
        <v>1</v>
      </c>
      <c r="X4718">
        <v>1</v>
      </c>
      <c r="Y4718">
        <v>5</v>
      </c>
    </row>
    <row r="4719" spans="2:25" x14ac:dyDescent="0.3">
      <c r="B4719">
        <v>2</v>
      </c>
      <c r="C4719" t="s">
        <v>21589</v>
      </c>
      <c r="D4719" t="s">
        <v>21588</v>
      </c>
      <c r="E4719">
        <v>2018</v>
      </c>
      <c r="F4719" t="s">
        <v>6514</v>
      </c>
      <c r="G4719" t="s">
        <v>3347</v>
      </c>
      <c r="H4719" s="6" t="str">
        <f>HYPERLINK(I4719)</f>
        <v>https://www.sciencedirect.com/science/article/pii/S1369847816306489</v>
      </c>
      <c r="I4719" t="s">
        <v>21587</v>
      </c>
      <c r="J4719" t="s">
        <v>21586</v>
      </c>
      <c r="K4719">
        <v>167</v>
      </c>
      <c r="L4719" s="41">
        <v>43544</v>
      </c>
      <c r="U4719">
        <v>2</v>
      </c>
      <c r="V4719" t="s">
        <v>2949</v>
      </c>
      <c r="W4719">
        <v>1</v>
      </c>
      <c r="X4719">
        <v>4</v>
      </c>
      <c r="Y4719">
        <v>1</v>
      </c>
    </row>
    <row r="4720" spans="2:25" x14ac:dyDescent="0.3">
      <c r="B4720">
        <v>3</v>
      </c>
      <c r="C4720" t="s">
        <v>23937</v>
      </c>
      <c r="D4720" t="s">
        <v>23936</v>
      </c>
      <c r="E4720">
        <v>2017</v>
      </c>
      <c r="F4720" t="s">
        <v>22973</v>
      </c>
      <c r="G4720" t="s">
        <v>3973</v>
      </c>
      <c r="H4720" s="6" t="str">
        <f>HYPERLINK(I4720)</f>
        <v>http://search.ebscohost.com/login.aspx?direct=true&amp;profile=ehost&amp;scope=site&amp;authtype=crawler&amp;jrnl=12291684&amp;AN=122805765&amp;h=%2BXvhSAl6Y8jUp9%2FEGVGE63TE1ow%2FZHDvisbp%2FSP7jbGuSnpTAOEi1pDxOIhozwELp5nvJgZgGktec4w4%2Fpt1MA%3D%3D&amp;crl=c</v>
      </c>
      <c r="I4720" t="s">
        <v>23935</v>
      </c>
      <c r="J4720" t="s">
        <v>23934</v>
      </c>
      <c r="K4720">
        <v>168</v>
      </c>
      <c r="L4720" s="41">
        <v>43544</v>
      </c>
      <c r="U4720">
        <v>3</v>
      </c>
      <c r="V4720" t="s">
        <v>2954</v>
      </c>
      <c r="W4720">
        <v>1</v>
      </c>
      <c r="X4720">
        <v>4</v>
      </c>
      <c r="Y4720">
        <v>2</v>
      </c>
    </row>
    <row r="4721" spans="2:25" x14ac:dyDescent="0.3">
      <c r="B4721">
        <v>0</v>
      </c>
      <c r="C4721" t="s">
        <v>24750</v>
      </c>
      <c r="D4721" t="s">
        <v>24749</v>
      </c>
      <c r="E4721">
        <v>2018</v>
      </c>
      <c r="F4721" t="s">
        <v>6507</v>
      </c>
      <c r="G4721" t="s">
        <v>3378</v>
      </c>
      <c r="H4721" s="6" t="str">
        <f>HYPERLINK(I4721)</f>
        <v>https://dl.acm.org/citation.cfm?id=3265966</v>
      </c>
      <c r="I4721" t="s">
        <v>24748</v>
      </c>
      <c r="K4721">
        <v>169</v>
      </c>
      <c r="L4721" s="41">
        <v>43544</v>
      </c>
      <c r="U4721">
        <v>0</v>
      </c>
      <c r="V4721" t="s">
        <v>2923</v>
      </c>
      <c r="W4721">
        <v>0</v>
      </c>
      <c r="X4721">
        <v>3</v>
      </c>
      <c r="Y4721">
        <v>1</v>
      </c>
    </row>
    <row r="4722" spans="2:25" x14ac:dyDescent="0.3">
      <c r="B4722">
        <v>1</v>
      </c>
      <c r="C4722" t="s">
        <v>23848</v>
      </c>
      <c r="D4722" t="s">
        <v>23847</v>
      </c>
      <c r="E4722">
        <v>2018</v>
      </c>
      <c r="F4722" t="s">
        <v>3573</v>
      </c>
      <c r="G4722" t="s">
        <v>3378</v>
      </c>
      <c r="H4722" s="6" t="str">
        <f>HYPERLINK(I4722)</f>
        <v>https://dl.acm.org/citation.cfm?id=3279965</v>
      </c>
      <c r="I4722" t="s">
        <v>23846</v>
      </c>
      <c r="J4722" t="s">
        <v>23845</v>
      </c>
      <c r="K4722">
        <v>170</v>
      </c>
      <c r="L4722" s="41">
        <v>43544</v>
      </c>
      <c r="U4722">
        <v>1</v>
      </c>
      <c r="V4722" t="s">
        <v>2931</v>
      </c>
      <c r="W4722">
        <v>0</v>
      </c>
      <c r="X4722">
        <v>5</v>
      </c>
      <c r="Y4722">
        <v>1</v>
      </c>
    </row>
    <row r="4723" spans="2:25" x14ac:dyDescent="0.3">
      <c r="B4723">
        <v>3</v>
      </c>
      <c r="C4723" t="s">
        <v>22180</v>
      </c>
      <c r="D4723" t="s">
        <v>22179</v>
      </c>
      <c r="E4723">
        <v>2017</v>
      </c>
      <c r="F4723" t="s">
        <v>22178</v>
      </c>
      <c r="G4723" t="s">
        <v>3314</v>
      </c>
      <c r="H4723" s="6" t="str">
        <f>HYPERLINK(I4723)</f>
        <v>https://ieeexplore.ieee.org/abstract/document/8216790/</v>
      </c>
      <c r="I4723" t="s">
        <v>22177</v>
      </c>
      <c r="J4723" t="s">
        <v>22176</v>
      </c>
      <c r="K4723">
        <v>171</v>
      </c>
      <c r="L4723" s="41">
        <v>43544</v>
      </c>
      <c r="U4723">
        <v>3</v>
      </c>
      <c r="V4723" t="s">
        <v>2954</v>
      </c>
      <c r="W4723">
        <v>1</v>
      </c>
      <c r="X4723">
        <v>4</v>
      </c>
      <c r="Y4723">
        <v>2</v>
      </c>
    </row>
    <row r="4724" spans="2:25" x14ac:dyDescent="0.3">
      <c r="B4724">
        <v>0</v>
      </c>
      <c r="C4724" t="s">
        <v>24747</v>
      </c>
      <c r="D4724" t="s">
        <v>24746</v>
      </c>
      <c r="F4724" t="s">
        <v>24745</v>
      </c>
      <c r="G4724" t="s">
        <v>24744</v>
      </c>
      <c r="H4724" s="6" t="str">
        <f>HYPERLINK(I4724)</f>
        <v>http://www.sjoerdhendriks.com/pdf/paperBrease.pdf</v>
      </c>
      <c r="I4724" t="s">
        <v>24743</v>
      </c>
      <c r="K4724">
        <v>172</v>
      </c>
      <c r="L4724" s="41">
        <v>43544</v>
      </c>
      <c r="M4724" t="s">
        <v>3356</v>
      </c>
      <c r="U4724">
        <v>0</v>
      </c>
      <c r="V4724" t="s">
        <v>2923</v>
      </c>
      <c r="W4724">
        <v>0</v>
      </c>
      <c r="X4724">
        <v>4</v>
      </c>
    </row>
    <row r="4725" spans="2:25" x14ac:dyDescent="0.3">
      <c r="B4725">
        <v>0</v>
      </c>
      <c r="C4725" t="s">
        <v>1413</v>
      </c>
      <c r="D4725" t="s">
        <v>1414</v>
      </c>
      <c r="E4725">
        <v>2018</v>
      </c>
      <c r="F4725" t="s">
        <v>6520</v>
      </c>
      <c r="G4725" t="s">
        <v>3378</v>
      </c>
      <c r="H4725" s="6" t="str">
        <f>HYPERLINK(I4725)</f>
        <v>https://dl.acm.org/citation.cfm?id=3265954</v>
      </c>
      <c r="I4725" t="s">
        <v>1415</v>
      </c>
      <c r="K4725">
        <v>173</v>
      </c>
      <c r="L4725" s="41">
        <v>43544</v>
      </c>
      <c r="U4725">
        <v>0</v>
      </c>
      <c r="V4725" t="s">
        <v>2923</v>
      </c>
      <c r="W4725">
        <v>0</v>
      </c>
      <c r="X4725">
        <v>3</v>
      </c>
      <c r="Y4725">
        <v>1</v>
      </c>
    </row>
    <row r="4726" spans="2:25" x14ac:dyDescent="0.3">
      <c r="B4726">
        <v>0</v>
      </c>
      <c r="C4726" t="s">
        <v>24742</v>
      </c>
      <c r="D4726" t="s">
        <v>24741</v>
      </c>
      <c r="E4726">
        <v>2018</v>
      </c>
      <c r="G4726" t="s">
        <v>3418</v>
      </c>
      <c r="H4726" s="6" t="str">
        <f>HYPERLINK(I4726)</f>
        <v>https://philarchive.org/archive/MLLMPIv1</v>
      </c>
      <c r="I4726" t="s">
        <v>24740</v>
      </c>
      <c r="K4726">
        <v>174</v>
      </c>
      <c r="L4726" s="41">
        <v>43544</v>
      </c>
      <c r="M4726" t="s">
        <v>3356</v>
      </c>
      <c r="U4726">
        <v>0</v>
      </c>
      <c r="V4726" t="s">
        <v>2923</v>
      </c>
      <c r="W4726">
        <v>0</v>
      </c>
      <c r="X4726">
        <v>1</v>
      </c>
      <c r="Y4726">
        <v>1</v>
      </c>
    </row>
    <row r="4727" spans="2:25" x14ac:dyDescent="0.3">
      <c r="B4727">
        <v>0</v>
      </c>
      <c r="C4727" t="s">
        <v>6744</v>
      </c>
      <c r="D4727" t="s">
        <v>6743</v>
      </c>
      <c r="E4727">
        <v>2018</v>
      </c>
      <c r="G4727" t="s">
        <v>6742</v>
      </c>
      <c r="H4727" s="6" t="str">
        <f>HYPERLINK(I4727)</f>
        <v>https://edoc.hu-berlin.de/handle/18452/19866</v>
      </c>
      <c r="I4727" t="s">
        <v>6741</v>
      </c>
      <c r="K4727">
        <v>175</v>
      </c>
      <c r="L4727" s="41">
        <v>43544</v>
      </c>
      <c r="U4727">
        <v>0</v>
      </c>
      <c r="V4727" t="s">
        <v>2923</v>
      </c>
      <c r="W4727">
        <v>0</v>
      </c>
      <c r="X4727">
        <v>1</v>
      </c>
      <c r="Y4727">
        <v>1</v>
      </c>
    </row>
    <row r="4728" spans="2:25" x14ac:dyDescent="0.3">
      <c r="B4728">
        <v>0</v>
      </c>
      <c r="C4728" t="s">
        <v>22506</v>
      </c>
      <c r="D4728" t="s">
        <v>22505</v>
      </c>
      <c r="E4728">
        <v>2016</v>
      </c>
      <c r="F4728" t="s">
        <v>22504</v>
      </c>
      <c r="G4728" t="s">
        <v>3378</v>
      </c>
      <c r="H4728" s="6" t="str">
        <f>HYPERLINK(I4728)</f>
        <v>https://dl.acm.org/citation.cfm?id=2903655</v>
      </c>
      <c r="I4728" t="s">
        <v>22503</v>
      </c>
      <c r="K4728">
        <v>176</v>
      </c>
      <c r="L4728" s="41">
        <v>43544</v>
      </c>
      <c r="U4728">
        <v>0</v>
      </c>
      <c r="V4728" t="s">
        <v>2923</v>
      </c>
      <c r="W4728">
        <v>0</v>
      </c>
      <c r="X4728">
        <v>3</v>
      </c>
      <c r="Y4728">
        <v>3</v>
      </c>
    </row>
    <row r="4729" spans="2:25" x14ac:dyDescent="0.3">
      <c r="B4729">
        <v>0</v>
      </c>
      <c r="C4729" t="s">
        <v>3700</v>
      </c>
      <c r="D4729" t="s">
        <v>3699</v>
      </c>
      <c r="E4729">
        <v>2016</v>
      </c>
      <c r="G4729" t="s">
        <v>3698</v>
      </c>
      <c r="H4729" s="6" t="str">
        <f>HYPERLINK(I4729)</f>
        <v>http://thuvienso.dastic.vn:801/dspace/handle/TTKHCNDaNang_123456789/331</v>
      </c>
      <c r="I4729" t="s">
        <v>3697</v>
      </c>
      <c r="K4729">
        <v>177</v>
      </c>
      <c r="L4729" s="41">
        <v>43544</v>
      </c>
      <c r="U4729">
        <v>0</v>
      </c>
      <c r="V4729" t="s">
        <v>2923</v>
      </c>
      <c r="W4729">
        <v>0</v>
      </c>
      <c r="X4729">
        <v>1</v>
      </c>
      <c r="Y4729">
        <v>3</v>
      </c>
    </row>
    <row r="4730" spans="2:25" x14ac:dyDescent="0.3">
      <c r="B4730">
        <v>0</v>
      </c>
      <c r="C4730" t="s">
        <v>7203</v>
      </c>
      <c r="D4730" t="s">
        <v>22932</v>
      </c>
      <c r="E4730">
        <v>2017</v>
      </c>
      <c r="F4730" t="s">
        <v>13856</v>
      </c>
      <c r="G4730" t="s">
        <v>3851</v>
      </c>
      <c r="H4730" s="6" t="str">
        <f>HYPERLINK(I4730)</f>
        <v>http://www.dbpia.co.kr/Journal/ArticleDetail/NODE07222305</v>
      </c>
      <c r="I4730" t="s">
        <v>22931</v>
      </c>
      <c r="K4730">
        <v>178</v>
      </c>
      <c r="L4730" s="41">
        <v>43544</v>
      </c>
      <c r="U4730">
        <v>0</v>
      </c>
      <c r="V4730" t="s">
        <v>2923</v>
      </c>
      <c r="W4730">
        <v>0</v>
      </c>
      <c r="X4730">
        <v>3</v>
      </c>
      <c r="Y4730">
        <v>2</v>
      </c>
    </row>
    <row r="4731" spans="2:25" x14ac:dyDescent="0.3">
      <c r="B4731">
        <v>0</v>
      </c>
      <c r="C4731" t="s">
        <v>22706</v>
      </c>
      <c r="D4731" t="s">
        <v>22705</v>
      </c>
      <c r="E4731">
        <v>2018</v>
      </c>
      <c r="F4731" t="s">
        <v>21975</v>
      </c>
      <c r="G4731" t="s">
        <v>3328</v>
      </c>
      <c r="H4731" s="6" t="str">
        <f>HYPERLINK(I4731)</f>
        <v>https://link.springer.com/chapter/10.1007/978-3-319-91581-4_9</v>
      </c>
      <c r="I4731" t="s">
        <v>22704</v>
      </c>
      <c r="K4731">
        <v>179</v>
      </c>
      <c r="L4731" s="41">
        <v>43544</v>
      </c>
      <c r="U4731">
        <v>0</v>
      </c>
      <c r="V4731" t="s">
        <v>2923</v>
      </c>
      <c r="W4731">
        <v>0</v>
      </c>
      <c r="X4731">
        <v>4</v>
      </c>
      <c r="Y4731">
        <v>1</v>
      </c>
    </row>
    <row r="4732" spans="2:25" x14ac:dyDescent="0.3">
      <c r="B4732">
        <v>2</v>
      </c>
      <c r="C4732" t="s">
        <v>13858</v>
      </c>
      <c r="D4732" t="s">
        <v>13857</v>
      </c>
      <c r="E4732">
        <v>2018</v>
      </c>
      <c r="F4732" t="s">
        <v>13856</v>
      </c>
      <c r="G4732" t="s">
        <v>3851</v>
      </c>
      <c r="H4732" s="6" t="str">
        <f>HYPERLINK(I4732)</f>
        <v>http://www.dbpia.co.kr/Journal/ArticleDetail/NODE07321789</v>
      </c>
      <c r="I4732" t="s">
        <v>13855</v>
      </c>
      <c r="J4732" t="s">
        <v>13854</v>
      </c>
      <c r="K4732">
        <v>180</v>
      </c>
      <c r="L4732" s="41">
        <v>43544</v>
      </c>
      <c r="U4732">
        <v>2</v>
      </c>
      <c r="V4732" t="s">
        <v>2949</v>
      </c>
      <c r="W4732">
        <v>1</v>
      </c>
      <c r="X4732">
        <v>4</v>
      </c>
      <c r="Y4732">
        <v>1</v>
      </c>
    </row>
    <row r="4733" spans="2:25" x14ac:dyDescent="0.3">
      <c r="B4733">
        <v>0</v>
      </c>
      <c r="C4733" t="s">
        <v>5507</v>
      </c>
      <c r="D4733" t="s">
        <v>5506</v>
      </c>
      <c r="E4733">
        <v>2018</v>
      </c>
      <c r="F4733" t="s">
        <v>5505</v>
      </c>
      <c r="G4733" t="s">
        <v>3314</v>
      </c>
      <c r="H4733" s="6" t="str">
        <f>HYPERLINK(I4733)</f>
        <v>https://ieeexplore.ieee.org/abstract/document/8402668/</v>
      </c>
      <c r="I4733" t="s">
        <v>5504</v>
      </c>
      <c r="K4733">
        <v>181</v>
      </c>
      <c r="L4733" s="41">
        <v>43544</v>
      </c>
      <c r="U4733">
        <v>0</v>
      </c>
      <c r="V4733" t="s">
        <v>2923</v>
      </c>
      <c r="W4733">
        <v>0</v>
      </c>
      <c r="X4733">
        <v>2</v>
      </c>
      <c r="Y4733">
        <v>1</v>
      </c>
    </row>
    <row r="4734" spans="2:25" x14ac:dyDescent="0.3">
      <c r="B4734">
        <v>2</v>
      </c>
      <c r="C4734" t="s">
        <v>24739</v>
      </c>
      <c r="D4734" t="s">
        <v>24738</v>
      </c>
      <c r="E4734">
        <v>2017</v>
      </c>
      <c r="F4734" t="s">
        <v>24737</v>
      </c>
      <c r="G4734" t="s">
        <v>3378</v>
      </c>
      <c r="H4734" s="6" t="str">
        <f>HYPERLINK(I4734)</f>
        <v>https://dl.acm.org/citation.cfm?id=3080636</v>
      </c>
      <c r="I4734" t="s">
        <v>24736</v>
      </c>
      <c r="J4734" t="s">
        <v>24735</v>
      </c>
      <c r="K4734">
        <v>182</v>
      </c>
      <c r="L4734" s="41">
        <v>43544</v>
      </c>
      <c r="U4734">
        <v>2</v>
      </c>
      <c r="V4734" t="s">
        <v>2931</v>
      </c>
      <c r="W4734">
        <v>1</v>
      </c>
      <c r="X4734">
        <v>4</v>
      </c>
      <c r="Y4734">
        <v>2</v>
      </c>
    </row>
    <row r="4735" spans="2:25" x14ac:dyDescent="0.3">
      <c r="B4735">
        <v>0</v>
      </c>
      <c r="C4735" t="s">
        <v>24734</v>
      </c>
      <c r="D4735" t="s">
        <v>24733</v>
      </c>
      <c r="H4735" s="6" t="str">
        <f>HYPERLINK(I4735)</f>
        <v/>
      </c>
      <c r="K4735">
        <v>183</v>
      </c>
      <c r="L4735" s="41">
        <v>43544</v>
      </c>
      <c r="M4735" t="s">
        <v>3655</v>
      </c>
      <c r="U4735">
        <v>0</v>
      </c>
      <c r="V4735" t="s">
        <v>2923</v>
      </c>
      <c r="W4735">
        <v>0</v>
      </c>
      <c r="X4735">
        <v>3</v>
      </c>
    </row>
    <row r="4736" spans="2:25" x14ac:dyDescent="0.3">
      <c r="B4736">
        <v>0</v>
      </c>
      <c r="C4736" t="s">
        <v>5503</v>
      </c>
      <c r="D4736" t="s">
        <v>5502</v>
      </c>
      <c r="E4736">
        <v>2018</v>
      </c>
      <c r="F4736" t="s">
        <v>3490</v>
      </c>
      <c r="G4736" t="s">
        <v>5501</v>
      </c>
      <c r="H4736" s="6" t="str">
        <f>HYPERLINK(I4736)</f>
        <v>http://ijesc.org/upload/34c0a2e80f325f68517f12568f3d8beb.Facial%20Expression%20Recognition%20for%20Stress%20Management%20to%20Annotate%20Music.pdf</v>
      </c>
      <c r="I4736" t="s">
        <v>5500</v>
      </c>
      <c r="K4736">
        <v>184</v>
      </c>
      <c r="L4736" s="41">
        <v>43544</v>
      </c>
      <c r="M4736" t="s">
        <v>3356</v>
      </c>
      <c r="U4736">
        <v>0</v>
      </c>
      <c r="V4736" t="s">
        <v>2923</v>
      </c>
      <c r="W4736">
        <v>0</v>
      </c>
      <c r="X4736">
        <v>4</v>
      </c>
      <c r="Y4736">
        <v>1</v>
      </c>
    </row>
    <row r="4737" spans="2:25" x14ac:dyDescent="0.3">
      <c r="B4737">
        <v>0</v>
      </c>
      <c r="C4737" t="s">
        <v>24732</v>
      </c>
      <c r="D4737" t="s">
        <v>24731</v>
      </c>
      <c r="E4737">
        <v>2018</v>
      </c>
      <c r="F4737" t="s">
        <v>7582</v>
      </c>
      <c r="G4737" t="s">
        <v>3328</v>
      </c>
      <c r="H4737" s="6" t="str">
        <f>HYPERLINK(I4737)</f>
        <v>https://link.springer.com/chapter/10.1007/978-3-319-91467-1_1</v>
      </c>
      <c r="I4737" t="s">
        <v>24730</v>
      </c>
      <c r="K4737">
        <v>185</v>
      </c>
      <c r="L4737" s="41">
        <v>43544</v>
      </c>
      <c r="U4737">
        <v>0</v>
      </c>
      <c r="V4737" t="s">
        <v>2923</v>
      </c>
      <c r="W4737">
        <v>0</v>
      </c>
      <c r="X4737">
        <v>5</v>
      </c>
      <c r="Y4737">
        <v>1</v>
      </c>
    </row>
    <row r="4738" spans="2:25" x14ac:dyDescent="0.3">
      <c r="B4738">
        <v>0</v>
      </c>
      <c r="C4738" t="s">
        <v>7392</v>
      </c>
      <c r="D4738" t="s">
        <v>7391</v>
      </c>
      <c r="E4738">
        <v>2018</v>
      </c>
      <c r="F4738" t="s">
        <v>7390</v>
      </c>
      <c r="G4738" t="s">
        <v>3347</v>
      </c>
      <c r="H4738" s="6" t="str">
        <f>HYPERLINK(I4738)</f>
        <v>https://www.sciencedirect.com/science/article/pii/S0306453018305870</v>
      </c>
      <c r="I4738" t="s">
        <v>7389</v>
      </c>
      <c r="K4738">
        <v>186</v>
      </c>
      <c r="L4738" s="41">
        <v>43544</v>
      </c>
      <c r="U4738">
        <v>0</v>
      </c>
      <c r="V4738" t="s">
        <v>2923</v>
      </c>
      <c r="W4738">
        <v>0</v>
      </c>
      <c r="X4738">
        <v>3</v>
      </c>
      <c r="Y4738">
        <v>1</v>
      </c>
    </row>
    <row r="4739" spans="2:25" x14ac:dyDescent="0.3">
      <c r="B4739">
        <v>45</v>
      </c>
      <c r="C4739" t="s">
        <v>24729</v>
      </c>
      <c r="D4739" t="s">
        <v>24728</v>
      </c>
      <c r="E4739">
        <v>2013</v>
      </c>
      <c r="F4739" t="s">
        <v>3336</v>
      </c>
      <c r="G4739" t="s">
        <v>3314</v>
      </c>
      <c r="H4739" s="6" t="str">
        <f>HYPERLINK(I4739)</f>
        <v>https://ieeexplore.ieee.org/abstract/document/6335453/</v>
      </c>
      <c r="I4739" t="s">
        <v>24727</v>
      </c>
      <c r="J4739" t="s">
        <v>24726</v>
      </c>
      <c r="K4739">
        <v>187</v>
      </c>
      <c r="L4739" s="41">
        <v>43544</v>
      </c>
      <c r="U4739">
        <v>45</v>
      </c>
      <c r="V4739" t="s">
        <v>3012</v>
      </c>
      <c r="W4739">
        <v>15</v>
      </c>
      <c r="X4739">
        <v>3</v>
      </c>
      <c r="Y4739">
        <v>6</v>
      </c>
    </row>
    <row r="4740" spans="2:25" x14ac:dyDescent="0.3">
      <c r="B4740">
        <v>13</v>
      </c>
      <c r="C4740" t="s">
        <v>1341</v>
      </c>
      <c r="D4740" t="s">
        <v>1342</v>
      </c>
      <c r="E4740">
        <v>2016</v>
      </c>
      <c r="F4740" t="s">
        <v>14423</v>
      </c>
      <c r="G4740" t="s">
        <v>3314</v>
      </c>
      <c r="H4740" s="6" t="str">
        <f>HYPERLINK(I4740)</f>
        <v>https://ieeexplore.ieee.org/abstract/document/7795627/</v>
      </c>
      <c r="I4740" t="s">
        <v>1343</v>
      </c>
      <c r="J4740" t="s">
        <v>23255</v>
      </c>
      <c r="K4740">
        <v>188</v>
      </c>
      <c r="L4740" s="41">
        <v>43544</v>
      </c>
      <c r="U4740">
        <v>13</v>
      </c>
      <c r="V4740" t="s">
        <v>3047</v>
      </c>
      <c r="W4740">
        <v>4</v>
      </c>
      <c r="X4740">
        <v>3</v>
      </c>
      <c r="Y4740">
        <v>3</v>
      </c>
    </row>
    <row r="4741" spans="2:25" x14ac:dyDescent="0.3">
      <c r="B4741">
        <v>0</v>
      </c>
      <c r="C4741" t="s">
        <v>22465</v>
      </c>
      <c r="D4741" t="s">
        <v>22464</v>
      </c>
      <c r="E4741">
        <v>2017</v>
      </c>
      <c r="G4741" t="s">
        <v>5102</v>
      </c>
      <c r="H4741" s="6" t="str">
        <f>HYPERLINK(I4741)</f>
        <v>http://essay.utwente.nl/72656/1/Haase_BA_BMS.pdf</v>
      </c>
      <c r="I4741" t="s">
        <v>22463</v>
      </c>
      <c r="K4741">
        <v>189</v>
      </c>
      <c r="L4741" s="41">
        <v>43544</v>
      </c>
      <c r="M4741" t="s">
        <v>3356</v>
      </c>
      <c r="U4741">
        <v>0</v>
      </c>
      <c r="V4741" t="s">
        <v>2923</v>
      </c>
      <c r="W4741">
        <v>0</v>
      </c>
      <c r="X4741">
        <v>1</v>
      </c>
      <c r="Y4741">
        <v>2</v>
      </c>
    </row>
    <row r="4742" spans="2:25" x14ac:dyDescent="0.3">
      <c r="B4742">
        <v>1</v>
      </c>
      <c r="C4742" t="s">
        <v>24725</v>
      </c>
      <c r="D4742" t="s">
        <v>24724</v>
      </c>
      <c r="E4742">
        <v>2018</v>
      </c>
      <c r="F4742" t="s">
        <v>5782</v>
      </c>
      <c r="G4742" t="s">
        <v>3314</v>
      </c>
      <c r="H4742" s="6" t="str">
        <f>HYPERLINK(I4742)</f>
        <v>https://ieeexplore.ieee.org/abstract/document/8594043/</v>
      </c>
      <c r="I4742" t="s">
        <v>24723</v>
      </c>
      <c r="J4742" t="s">
        <v>24722</v>
      </c>
      <c r="K4742">
        <v>190</v>
      </c>
      <c r="L4742" s="41">
        <v>43544</v>
      </c>
      <c r="U4742">
        <v>1</v>
      </c>
      <c r="V4742" t="s">
        <v>2931</v>
      </c>
      <c r="W4742">
        <v>0</v>
      </c>
      <c r="X4742">
        <v>4</v>
      </c>
      <c r="Y4742">
        <v>1</v>
      </c>
    </row>
    <row r="4743" spans="2:25" x14ac:dyDescent="0.3">
      <c r="B4743">
        <v>1</v>
      </c>
      <c r="C4743" t="s">
        <v>24721</v>
      </c>
      <c r="D4743" t="s">
        <v>24720</v>
      </c>
      <c r="E4743">
        <v>2014</v>
      </c>
      <c r="F4743" t="s">
        <v>8219</v>
      </c>
      <c r="G4743" t="s">
        <v>3347</v>
      </c>
      <c r="H4743" s="6" t="str">
        <f>HYPERLINK(I4743)</f>
        <v>https://www.sciencedirect.com/science/article/pii/S1877050914014379</v>
      </c>
      <c r="I4743" t="s">
        <v>24719</v>
      </c>
      <c r="J4743" t="s">
        <v>24718</v>
      </c>
      <c r="K4743">
        <v>191</v>
      </c>
      <c r="L4743" s="41">
        <v>43544</v>
      </c>
      <c r="U4743">
        <v>1</v>
      </c>
      <c r="V4743" t="s">
        <v>2956</v>
      </c>
      <c r="W4743">
        <v>0</v>
      </c>
      <c r="X4743">
        <v>3</v>
      </c>
      <c r="Y4743">
        <v>5</v>
      </c>
    </row>
    <row r="4744" spans="2:25" x14ac:dyDescent="0.3">
      <c r="B4744">
        <v>0</v>
      </c>
      <c r="C4744" t="s">
        <v>24717</v>
      </c>
      <c r="D4744" t="s">
        <v>24716</v>
      </c>
      <c r="E4744">
        <v>2019</v>
      </c>
      <c r="F4744" t="s">
        <v>3348</v>
      </c>
      <c r="G4744" t="s">
        <v>3347</v>
      </c>
      <c r="H4744" s="6" t="str">
        <f>HYPERLINK(I4744)</f>
        <v>https://www.sciencedirect.com/science/article/pii/S0925231218314097</v>
      </c>
      <c r="I4744" t="s">
        <v>24715</v>
      </c>
      <c r="K4744">
        <v>192</v>
      </c>
      <c r="L4744" s="41">
        <v>43544</v>
      </c>
      <c r="U4744">
        <v>0</v>
      </c>
      <c r="V4744" t="s">
        <v>2923</v>
      </c>
      <c r="W4744">
        <v>0</v>
      </c>
      <c r="X4744">
        <v>3</v>
      </c>
      <c r="Y4744">
        <v>1</v>
      </c>
    </row>
    <row r="4745" spans="2:25" x14ac:dyDescent="0.3">
      <c r="B4745">
        <v>0</v>
      </c>
      <c r="C4745" t="s">
        <v>21327</v>
      </c>
      <c r="D4745" t="s">
        <v>21326</v>
      </c>
      <c r="F4745" t="s">
        <v>21325</v>
      </c>
      <c r="H4745" s="6" t="str">
        <f>HYPERLINK(I4745)</f>
        <v>https://cerv.aut.ac.nz/wp-content/uploads/2018/09/CeRV-TR-110.pdf</v>
      </c>
      <c r="I4745" t="s">
        <v>21324</v>
      </c>
      <c r="K4745">
        <v>193</v>
      </c>
      <c r="L4745" s="41">
        <v>43544</v>
      </c>
      <c r="M4745" t="s">
        <v>3356</v>
      </c>
      <c r="U4745">
        <v>0</v>
      </c>
      <c r="V4745" t="s">
        <v>2923</v>
      </c>
      <c r="W4745">
        <v>0</v>
      </c>
      <c r="X4745">
        <v>2</v>
      </c>
    </row>
    <row r="4746" spans="2:25" x14ac:dyDescent="0.3">
      <c r="B4746">
        <v>0</v>
      </c>
      <c r="C4746" t="s">
        <v>22935</v>
      </c>
      <c r="D4746" t="s">
        <v>22934</v>
      </c>
      <c r="E4746">
        <v>2018</v>
      </c>
      <c r="F4746" t="s">
        <v>3567</v>
      </c>
      <c r="G4746" t="s">
        <v>3347</v>
      </c>
      <c r="H4746" s="6" t="str">
        <f>HYPERLINK(I4746)</f>
        <v>https://www.sciencedirect.com/science/article/pii/S1369847818300913</v>
      </c>
      <c r="I4746" t="s">
        <v>22933</v>
      </c>
      <c r="K4746">
        <v>194</v>
      </c>
      <c r="L4746" s="41">
        <v>43544</v>
      </c>
      <c r="M4746" t="s">
        <v>3325</v>
      </c>
      <c r="U4746">
        <v>0</v>
      </c>
      <c r="V4746" t="s">
        <v>2923</v>
      </c>
      <c r="W4746">
        <v>0</v>
      </c>
      <c r="X4746">
        <v>5</v>
      </c>
      <c r="Y4746">
        <v>1</v>
      </c>
    </row>
    <row r="4747" spans="2:25" x14ac:dyDescent="0.3">
      <c r="B4747">
        <v>15</v>
      </c>
      <c r="C4747" t="s">
        <v>24714</v>
      </c>
      <c r="D4747" t="s">
        <v>24713</v>
      </c>
      <c r="E4747">
        <v>2016</v>
      </c>
      <c r="F4747" t="s">
        <v>24712</v>
      </c>
      <c r="G4747" t="s">
        <v>24711</v>
      </c>
      <c r="H4747" s="6" t="str">
        <f>HYPERLINK(I4747)</f>
        <v>http://www.ep.liu.se/ecp/article.asp?issue=129&amp;article=002&amp;volume=</v>
      </c>
      <c r="I4747" t="s">
        <v>24710</v>
      </c>
      <c r="J4747" t="s">
        <v>24709</v>
      </c>
      <c r="K4747">
        <v>195</v>
      </c>
      <c r="L4747" s="41">
        <v>43544</v>
      </c>
      <c r="U4747">
        <v>15</v>
      </c>
      <c r="V4747" t="s">
        <v>3003</v>
      </c>
      <c r="W4747">
        <v>4</v>
      </c>
      <c r="X4747">
        <v>4</v>
      </c>
      <c r="Y4747">
        <v>3</v>
      </c>
    </row>
    <row r="4748" spans="2:25" x14ac:dyDescent="0.3">
      <c r="B4748">
        <v>0</v>
      </c>
      <c r="C4748" t="s">
        <v>4369</v>
      </c>
      <c r="D4748" t="s">
        <v>4368</v>
      </c>
      <c r="E4748">
        <v>2018</v>
      </c>
      <c r="F4748" t="s">
        <v>4367</v>
      </c>
      <c r="G4748" t="s">
        <v>3328</v>
      </c>
      <c r="H4748" s="6" t="str">
        <f>HYPERLINK(I4748)</f>
        <v>https://link.springer.com/chapter/10.1007/978-3-319-96074-6_8</v>
      </c>
      <c r="I4748" t="s">
        <v>4366</v>
      </c>
      <c r="K4748">
        <v>196</v>
      </c>
      <c r="L4748" s="41">
        <v>43544</v>
      </c>
      <c r="U4748">
        <v>0</v>
      </c>
      <c r="V4748" t="s">
        <v>2923</v>
      </c>
      <c r="W4748">
        <v>0</v>
      </c>
      <c r="X4748">
        <v>3</v>
      </c>
      <c r="Y4748">
        <v>1</v>
      </c>
    </row>
    <row r="4749" spans="2:25" x14ac:dyDescent="0.3">
      <c r="B4749">
        <v>2</v>
      </c>
      <c r="C4749" t="s">
        <v>7574</v>
      </c>
      <c r="D4749" t="s">
        <v>7573</v>
      </c>
      <c r="E4749">
        <v>2017</v>
      </c>
      <c r="F4749" t="s">
        <v>7572</v>
      </c>
      <c r="G4749" t="s">
        <v>3314</v>
      </c>
      <c r="H4749" s="6" t="str">
        <f>HYPERLINK(I4749)</f>
        <v>https://ieeexplore.ieee.org/abstract/document/7929606/</v>
      </c>
      <c r="I4749" t="s">
        <v>7571</v>
      </c>
      <c r="J4749" t="s">
        <v>7570</v>
      </c>
      <c r="K4749">
        <v>197</v>
      </c>
      <c r="L4749" s="41">
        <v>43544</v>
      </c>
      <c r="U4749">
        <v>2</v>
      </c>
      <c r="V4749" t="s">
        <v>2931</v>
      </c>
      <c r="W4749">
        <v>1</v>
      </c>
      <c r="X4749">
        <v>3</v>
      </c>
      <c r="Y4749">
        <v>2</v>
      </c>
    </row>
    <row r="4750" spans="2:25" x14ac:dyDescent="0.3">
      <c r="B4750">
        <v>0</v>
      </c>
      <c r="C4750" t="s">
        <v>22212</v>
      </c>
      <c r="D4750" t="s">
        <v>22211</v>
      </c>
      <c r="E4750">
        <v>2018</v>
      </c>
      <c r="F4750" t="s">
        <v>22210</v>
      </c>
      <c r="G4750" t="s">
        <v>3314</v>
      </c>
      <c r="H4750" s="6" t="str">
        <f>HYPERLINK(I4750)</f>
        <v>https://ieeexplore.ieee.org/abstract/document/8491141/</v>
      </c>
      <c r="I4750" t="s">
        <v>22209</v>
      </c>
      <c r="K4750">
        <v>198</v>
      </c>
      <c r="L4750" s="41">
        <v>43544</v>
      </c>
      <c r="U4750">
        <v>0</v>
      </c>
      <c r="V4750" t="s">
        <v>2923</v>
      </c>
      <c r="W4750">
        <v>0</v>
      </c>
      <c r="X4750">
        <v>2</v>
      </c>
      <c r="Y4750">
        <v>1</v>
      </c>
    </row>
    <row r="4751" spans="2:25" x14ac:dyDescent="0.3">
      <c r="B4751">
        <v>2</v>
      </c>
      <c r="C4751" t="s">
        <v>24708</v>
      </c>
      <c r="D4751" t="s">
        <v>24707</v>
      </c>
      <c r="E4751">
        <v>2016</v>
      </c>
      <c r="F4751" t="s">
        <v>24706</v>
      </c>
      <c r="G4751" t="s">
        <v>3378</v>
      </c>
      <c r="H4751" s="6" t="str">
        <f>HYPERLINK(I4751)</f>
        <v>https://dl.acm.org/citation.cfm?id=2974824</v>
      </c>
      <c r="I4751" t="s">
        <v>24705</v>
      </c>
      <c r="J4751" t="s">
        <v>24704</v>
      </c>
      <c r="K4751">
        <v>199</v>
      </c>
      <c r="L4751" s="41">
        <v>43544</v>
      </c>
      <c r="U4751">
        <v>2</v>
      </c>
      <c r="V4751" t="s">
        <v>2953</v>
      </c>
      <c r="W4751">
        <v>1</v>
      </c>
      <c r="X4751">
        <v>3</v>
      </c>
      <c r="Y4751">
        <v>3</v>
      </c>
    </row>
    <row r="4752" spans="2:25" x14ac:dyDescent="0.3">
      <c r="B4752">
        <v>0</v>
      </c>
      <c r="C4752" t="s">
        <v>24703</v>
      </c>
      <c r="D4752" t="s">
        <v>24702</v>
      </c>
      <c r="F4752" t="s">
        <v>3369</v>
      </c>
      <c r="H4752" s="6" t="str">
        <f>HYPERLINK(I4752)</f>
        <v>https://www.researchgate.net/profile/Mariarosaria_Taddeo/publication/271826911_Ethics_and_Information_Technologies_History_and_Themes_of_a_Research_Field/links/55ec5ec608ae3e121847ee25.pdf</v>
      </c>
      <c r="I4752" t="s">
        <v>24701</v>
      </c>
      <c r="K4752">
        <v>200</v>
      </c>
      <c r="L4752" s="41">
        <v>43544</v>
      </c>
      <c r="M4752" t="s">
        <v>3356</v>
      </c>
      <c r="U4752">
        <v>0</v>
      </c>
      <c r="V4752" t="s">
        <v>2923</v>
      </c>
      <c r="W4752">
        <v>0</v>
      </c>
      <c r="X4752">
        <v>2</v>
      </c>
    </row>
    <row r="4753" spans="2:25" x14ac:dyDescent="0.3">
      <c r="B4753">
        <v>2</v>
      </c>
      <c r="C4753" t="s">
        <v>22471</v>
      </c>
      <c r="D4753" t="s">
        <v>22470</v>
      </c>
      <c r="E4753">
        <v>2018</v>
      </c>
      <c r="F4753" t="s">
        <v>22469</v>
      </c>
      <c r="G4753" t="s">
        <v>22468</v>
      </c>
      <c r="H4753" s="6" t="str">
        <f>HYPERLINK(I4753)</f>
        <v>http://agelab.mit.edu/system/files/mit_-_nempa_white_paper_2018_10_22_for_publication.pdf</v>
      </c>
      <c r="I4753" t="s">
        <v>22467</v>
      </c>
      <c r="J4753" t="s">
        <v>22466</v>
      </c>
      <c r="K4753">
        <v>201</v>
      </c>
      <c r="L4753" s="41">
        <v>43544</v>
      </c>
      <c r="M4753" t="s">
        <v>3356</v>
      </c>
      <c r="U4753">
        <v>2</v>
      </c>
      <c r="V4753" t="s">
        <v>2949</v>
      </c>
      <c r="W4753">
        <v>0</v>
      </c>
      <c r="X4753">
        <v>5</v>
      </c>
      <c r="Y4753">
        <v>1</v>
      </c>
    </row>
    <row r="4754" spans="2:25" x14ac:dyDescent="0.3">
      <c r="B4754">
        <v>0</v>
      </c>
      <c r="C4754" t="s">
        <v>24700</v>
      </c>
      <c r="D4754" t="s">
        <v>24699</v>
      </c>
      <c r="E4754">
        <v>2018</v>
      </c>
      <c r="F4754" t="s">
        <v>24698</v>
      </c>
      <c r="G4754" t="s">
        <v>3328</v>
      </c>
      <c r="H4754" s="6" t="str">
        <f>HYPERLINK(I4754)</f>
        <v>https://link.springer.com/chapter/10.1007/978-3-030-05297-3_12</v>
      </c>
      <c r="I4754" t="s">
        <v>24697</v>
      </c>
      <c r="K4754">
        <v>202</v>
      </c>
      <c r="L4754" s="41">
        <v>43544</v>
      </c>
      <c r="U4754">
        <v>0</v>
      </c>
      <c r="V4754" t="s">
        <v>2923</v>
      </c>
      <c r="W4754">
        <v>0</v>
      </c>
      <c r="X4754">
        <v>3</v>
      </c>
      <c r="Y4754">
        <v>1</v>
      </c>
    </row>
    <row r="4755" spans="2:25" x14ac:dyDescent="0.3">
      <c r="B4755">
        <v>0</v>
      </c>
      <c r="C4755" t="s">
        <v>22975</v>
      </c>
      <c r="D4755" t="s">
        <v>22974</v>
      </c>
      <c r="E4755">
        <v>2018</v>
      </c>
      <c r="F4755" t="s">
        <v>22973</v>
      </c>
      <c r="G4755" t="s">
        <v>3973</v>
      </c>
      <c r="H4755" s="6" t="str">
        <f>HYPERLINK(I4755)</f>
        <v>http://search.ebscohost.com/login.aspx?direct=true&amp;profile=ehost&amp;scope=site&amp;authtype=crawler&amp;jrnl=12291684&amp;AN=134121075&amp;h=fSKHNx2NU1oVVyQiltIDDuGcqYlJL2VyCkkLLMcSrI3Qe3q4Fz1oGXHHYwULtWznMdwrrDFBudF3ph5hZGZ9XQ%3D%3D&amp;crl=c</v>
      </c>
      <c r="I4755" t="s">
        <v>22972</v>
      </c>
      <c r="K4755">
        <v>203</v>
      </c>
      <c r="L4755" s="41">
        <v>43544</v>
      </c>
      <c r="U4755">
        <v>0</v>
      </c>
      <c r="V4755" t="s">
        <v>2923</v>
      </c>
      <c r="W4755">
        <v>0</v>
      </c>
      <c r="X4755">
        <v>4</v>
      </c>
      <c r="Y4755">
        <v>1</v>
      </c>
    </row>
    <row r="4756" spans="2:25" x14ac:dyDescent="0.3">
      <c r="B4756">
        <v>2</v>
      </c>
      <c r="C4756" t="s">
        <v>8250</v>
      </c>
      <c r="D4756" t="s">
        <v>8249</v>
      </c>
      <c r="E4756">
        <v>2013</v>
      </c>
      <c r="G4756" t="s">
        <v>8248</v>
      </c>
      <c r="H4756" s="6" t="str">
        <f>HYPERLINK(I4756)</f>
        <v>http://repository.mut.ac.ke:8080/xmlui/handle/123456789/2817</v>
      </c>
      <c r="I4756" t="s">
        <v>8247</v>
      </c>
      <c r="J4756" t="s">
        <v>8246</v>
      </c>
      <c r="K4756">
        <v>204</v>
      </c>
      <c r="L4756" s="41">
        <v>43544</v>
      </c>
      <c r="U4756">
        <v>2</v>
      </c>
      <c r="V4756" t="s">
        <v>2981</v>
      </c>
      <c r="W4756">
        <v>0</v>
      </c>
      <c r="X4756">
        <v>5</v>
      </c>
      <c r="Y4756">
        <v>6</v>
      </c>
    </row>
    <row r="4757" spans="2:25" x14ac:dyDescent="0.3">
      <c r="B4757">
        <v>0</v>
      </c>
      <c r="C4757" t="s">
        <v>9288</v>
      </c>
      <c r="D4757" t="s">
        <v>9287</v>
      </c>
      <c r="E4757">
        <v>2018</v>
      </c>
      <c r="F4757" t="s">
        <v>5971</v>
      </c>
      <c r="G4757" t="s">
        <v>3646</v>
      </c>
      <c r="H4757" s="6" t="str">
        <f>HYPERLINK(I4757)</f>
        <v>https://arxiv.org/abs/1805.02787</v>
      </c>
      <c r="I4757" t="s">
        <v>9286</v>
      </c>
      <c r="K4757">
        <v>205</v>
      </c>
      <c r="L4757" s="41">
        <v>43544</v>
      </c>
      <c r="U4757">
        <v>0</v>
      </c>
      <c r="V4757" t="s">
        <v>2923</v>
      </c>
      <c r="W4757">
        <v>0</v>
      </c>
      <c r="X4757">
        <v>4</v>
      </c>
      <c r="Y4757">
        <v>1</v>
      </c>
    </row>
    <row r="4758" spans="2:25" x14ac:dyDescent="0.3">
      <c r="B4758">
        <v>1</v>
      </c>
      <c r="C4758" t="s">
        <v>5495</v>
      </c>
      <c r="D4758" t="s">
        <v>5494</v>
      </c>
      <c r="E4758">
        <v>2013</v>
      </c>
      <c r="F4758" t="s">
        <v>5493</v>
      </c>
      <c r="G4758" t="s">
        <v>3314</v>
      </c>
      <c r="H4758" s="6" t="str">
        <f>HYPERLINK(I4758)</f>
        <v>https://ieeexplore.ieee.org/abstract/document/6614958/</v>
      </c>
      <c r="I4758" t="s">
        <v>5492</v>
      </c>
      <c r="J4758" t="s">
        <v>5491</v>
      </c>
      <c r="K4758">
        <v>206</v>
      </c>
      <c r="L4758" s="41">
        <v>43544</v>
      </c>
      <c r="U4758">
        <v>1</v>
      </c>
      <c r="V4758" t="s">
        <v>2961</v>
      </c>
      <c r="W4758">
        <v>0</v>
      </c>
      <c r="X4758">
        <v>4</v>
      </c>
      <c r="Y4758">
        <v>6</v>
      </c>
    </row>
    <row r="4759" spans="2:25" x14ac:dyDescent="0.3">
      <c r="B4759">
        <v>4</v>
      </c>
      <c r="C4759" t="s">
        <v>7563</v>
      </c>
      <c r="D4759" t="s">
        <v>7562</v>
      </c>
      <c r="E4759">
        <v>2018</v>
      </c>
      <c r="F4759" t="s">
        <v>4396</v>
      </c>
      <c r="G4759" t="s">
        <v>3347</v>
      </c>
      <c r="H4759" s="6" t="str">
        <f>HYPERLINK(I4759)</f>
        <v>https://www.sciencedirect.com/science/article/pii/S1369847817300128</v>
      </c>
      <c r="I4759" t="s">
        <v>7561</v>
      </c>
      <c r="J4759" t="s">
        <v>7560</v>
      </c>
      <c r="K4759">
        <v>207</v>
      </c>
      <c r="L4759" s="41">
        <v>43544</v>
      </c>
      <c r="U4759">
        <v>4</v>
      </c>
      <c r="V4759" t="s">
        <v>2968</v>
      </c>
      <c r="W4759">
        <v>1</v>
      </c>
      <c r="X4759">
        <v>3</v>
      </c>
      <c r="Y4759">
        <v>1</v>
      </c>
    </row>
    <row r="4760" spans="2:25" x14ac:dyDescent="0.3">
      <c r="B4760">
        <v>3</v>
      </c>
      <c r="C4760" t="s">
        <v>24696</v>
      </c>
      <c r="D4760" t="s">
        <v>24695</v>
      </c>
      <c r="E4760">
        <v>2005</v>
      </c>
      <c r="F4760" t="s">
        <v>24694</v>
      </c>
      <c r="G4760" t="s">
        <v>3314</v>
      </c>
      <c r="H4760" s="6" t="str">
        <f>HYPERLINK(I4760)</f>
        <v>https://ieeexplore.ieee.org/abstract/document/1565945/</v>
      </c>
      <c r="I4760" t="s">
        <v>24693</v>
      </c>
      <c r="J4760" t="s">
        <v>24692</v>
      </c>
      <c r="K4760">
        <v>208</v>
      </c>
      <c r="L4760" s="41">
        <v>43544</v>
      </c>
      <c r="U4760">
        <v>3</v>
      </c>
      <c r="V4760" t="s">
        <v>3229</v>
      </c>
      <c r="W4760">
        <v>1</v>
      </c>
      <c r="X4760">
        <v>4</v>
      </c>
      <c r="Y4760">
        <v>14</v>
      </c>
    </row>
    <row r="4761" spans="2:25" x14ac:dyDescent="0.3">
      <c r="B4761">
        <v>14</v>
      </c>
      <c r="C4761" t="s">
        <v>24691</v>
      </c>
      <c r="D4761" t="s">
        <v>24690</v>
      </c>
      <c r="E4761">
        <v>2017</v>
      </c>
      <c r="F4761" t="s">
        <v>4420</v>
      </c>
      <c r="G4761" t="s">
        <v>3378</v>
      </c>
      <c r="H4761" s="6" t="str">
        <f>HYPERLINK(I4761)</f>
        <v>https://dl.acm.org/citation.cfm?id=3123016</v>
      </c>
      <c r="I4761" t="s">
        <v>24689</v>
      </c>
      <c r="J4761" t="s">
        <v>24688</v>
      </c>
      <c r="K4761">
        <v>209</v>
      </c>
      <c r="L4761" s="41">
        <v>43544</v>
      </c>
      <c r="U4761">
        <v>14</v>
      </c>
      <c r="V4761" t="s">
        <v>3022</v>
      </c>
      <c r="W4761">
        <v>4</v>
      </c>
      <c r="X4761">
        <v>4</v>
      </c>
      <c r="Y4761">
        <v>2</v>
      </c>
    </row>
    <row r="4762" spans="2:25" x14ac:dyDescent="0.3">
      <c r="B4762">
        <v>0</v>
      </c>
      <c r="C4762" t="s">
        <v>22630</v>
      </c>
      <c r="D4762" t="s">
        <v>22629</v>
      </c>
      <c r="E4762">
        <v>2018</v>
      </c>
      <c r="F4762" t="s">
        <v>22628</v>
      </c>
      <c r="G4762" t="s">
        <v>3328</v>
      </c>
      <c r="H4762" s="6" t="str">
        <f>HYPERLINK(I4762)</f>
        <v>https://link.springer.com/chapter/10.1007/978-3-319-99762-9_11</v>
      </c>
      <c r="I4762" t="s">
        <v>22627</v>
      </c>
      <c r="K4762">
        <v>210</v>
      </c>
      <c r="L4762" s="41">
        <v>43544</v>
      </c>
      <c r="U4762">
        <v>0</v>
      </c>
      <c r="V4762" t="s">
        <v>2923</v>
      </c>
      <c r="W4762">
        <v>0</v>
      </c>
      <c r="X4762">
        <v>3</v>
      </c>
      <c r="Y4762">
        <v>1</v>
      </c>
    </row>
    <row r="4763" spans="2:25" x14ac:dyDescent="0.3">
      <c r="B4763">
        <v>3</v>
      </c>
      <c r="C4763" t="s">
        <v>22354</v>
      </c>
      <c r="D4763" t="s">
        <v>22353</v>
      </c>
      <c r="E4763">
        <v>2017</v>
      </c>
      <c r="F4763" t="s">
        <v>22352</v>
      </c>
      <c r="G4763" t="s">
        <v>3423</v>
      </c>
      <c r="H4763" s="6" t="str">
        <f>HYPERLINK(I4763)</f>
        <v>https://onlinelibrary.wiley.com/doi/abs/10.1002/for.2464</v>
      </c>
      <c r="I4763" t="s">
        <v>22351</v>
      </c>
      <c r="J4763" t="s">
        <v>22350</v>
      </c>
      <c r="K4763">
        <v>211</v>
      </c>
      <c r="L4763" s="41">
        <v>43544</v>
      </c>
      <c r="U4763">
        <v>3</v>
      </c>
      <c r="V4763" t="s">
        <v>2954</v>
      </c>
      <c r="W4763">
        <v>2</v>
      </c>
      <c r="X4763">
        <v>2</v>
      </c>
      <c r="Y4763">
        <v>2</v>
      </c>
    </row>
    <row r="4764" spans="2:25" x14ac:dyDescent="0.3">
      <c r="B4764">
        <v>0</v>
      </c>
      <c r="C4764" t="s">
        <v>24687</v>
      </c>
      <c r="D4764" t="s">
        <v>24686</v>
      </c>
      <c r="E4764">
        <v>2017</v>
      </c>
      <c r="F4764" t="s">
        <v>24685</v>
      </c>
      <c r="G4764" t="s">
        <v>3489</v>
      </c>
      <c r="H4764" s="6" t="str">
        <f>HYPERLINK(I4764)</f>
        <v>https://www.worldscientific.com/doi/abs/10.1142/S1793351X17400116</v>
      </c>
      <c r="I4764" t="s">
        <v>24684</v>
      </c>
      <c r="K4764">
        <v>212</v>
      </c>
      <c r="L4764" s="41">
        <v>43544</v>
      </c>
      <c r="U4764">
        <v>0</v>
      </c>
      <c r="V4764" t="s">
        <v>2923</v>
      </c>
      <c r="W4764">
        <v>0</v>
      </c>
      <c r="X4764">
        <v>3</v>
      </c>
      <c r="Y4764">
        <v>2</v>
      </c>
    </row>
    <row r="4765" spans="2:25" x14ac:dyDescent="0.3">
      <c r="B4765">
        <v>0</v>
      </c>
      <c r="C4765" t="s">
        <v>23579</v>
      </c>
      <c r="D4765" t="s">
        <v>23578</v>
      </c>
      <c r="E4765">
        <v>2018</v>
      </c>
      <c r="F4765" t="s">
        <v>23577</v>
      </c>
      <c r="G4765" t="s">
        <v>3328</v>
      </c>
      <c r="H4765" s="6" t="str">
        <f>HYPERLINK(I4765)</f>
        <v>https://link.springer.com/chapter/10.1007/978-3-030-12981-1_50</v>
      </c>
      <c r="I4765" t="s">
        <v>23576</v>
      </c>
      <c r="K4765">
        <v>213</v>
      </c>
      <c r="L4765" s="41">
        <v>43544</v>
      </c>
      <c r="U4765">
        <v>0</v>
      </c>
      <c r="V4765" t="s">
        <v>2923</v>
      </c>
      <c r="W4765">
        <v>0</v>
      </c>
      <c r="X4765">
        <v>4</v>
      </c>
      <c r="Y4765">
        <v>1</v>
      </c>
    </row>
    <row r="4766" spans="2:25" x14ac:dyDescent="0.3">
      <c r="B4766">
        <v>0</v>
      </c>
      <c r="C4766" t="s">
        <v>24683</v>
      </c>
      <c r="D4766" t="s">
        <v>24682</v>
      </c>
      <c r="E4766">
        <v>2018</v>
      </c>
      <c r="F4766" t="s">
        <v>24681</v>
      </c>
      <c r="G4766" t="s">
        <v>3378</v>
      </c>
      <c r="H4766" s="6" t="str">
        <f>HYPERLINK(I4766)</f>
        <v>https://dl.acm.org/citation.cfm?id=3205962</v>
      </c>
      <c r="I4766" t="s">
        <v>24680</v>
      </c>
      <c r="K4766">
        <v>214</v>
      </c>
      <c r="L4766" s="41">
        <v>43544</v>
      </c>
      <c r="M4766" t="s">
        <v>3655</v>
      </c>
      <c r="U4766">
        <v>0</v>
      </c>
      <c r="V4766" t="s">
        <v>2923</v>
      </c>
      <c r="W4766">
        <v>0</v>
      </c>
      <c r="X4766">
        <v>1</v>
      </c>
      <c r="Y4766">
        <v>1</v>
      </c>
    </row>
    <row r="4767" spans="2:25" x14ac:dyDescent="0.3">
      <c r="B4767">
        <v>5</v>
      </c>
      <c r="C4767" t="s">
        <v>10943</v>
      </c>
      <c r="D4767" t="s">
        <v>10942</v>
      </c>
      <c r="E4767">
        <v>2017</v>
      </c>
      <c r="F4767" t="s">
        <v>10941</v>
      </c>
      <c r="G4767" t="s">
        <v>3328</v>
      </c>
      <c r="H4767" s="6" t="str">
        <f>HYPERLINK(I4767)</f>
        <v>https://link.springer.com/chapter/10.1007/978-3-319-49448-7_8</v>
      </c>
      <c r="I4767" t="s">
        <v>10940</v>
      </c>
      <c r="J4767" t="s">
        <v>10939</v>
      </c>
      <c r="K4767">
        <v>215</v>
      </c>
      <c r="L4767" s="41">
        <v>43544</v>
      </c>
      <c r="U4767">
        <v>5</v>
      </c>
      <c r="V4767" t="s">
        <v>2975</v>
      </c>
      <c r="W4767">
        <v>2</v>
      </c>
      <c r="X4767">
        <v>3</v>
      </c>
      <c r="Y4767">
        <v>2</v>
      </c>
    </row>
    <row r="4768" spans="2:25" x14ac:dyDescent="0.3">
      <c r="B4768">
        <v>5</v>
      </c>
      <c r="C4768" t="s">
        <v>936</v>
      </c>
      <c r="D4768" t="s">
        <v>937</v>
      </c>
      <c r="E4768">
        <v>2018</v>
      </c>
      <c r="F4768" t="s">
        <v>21712</v>
      </c>
      <c r="G4768" t="s">
        <v>4424</v>
      </c>
      <c r="H4768" s="6" t="str">
        <f>HYPERLINK(I4768)</f>
        <v>http://www.nowpublishers.com/article/Details/HCI-069</v>
      </c>
      <c r="I4768" t="s">
        <v>938</v>
      </c>
      <c r="J4768" t="s">
        <v>4423</v>
      </c>
      <c r="K4768">
        <v>216</v>
      </c>
      <c r="L4768" s="41">
        <v>43544</v>
      </c>
      <c r="U4768">
        <v>5</v>
      </c>
      <c r="V4768" t="s">
        <v>3003</v>
      </c>
      <c r="W4768">
        <v>5</v>
      </c>
      <c r="X4768">
        <v>1</v>
      </c>
      <c r="Y4768">
        <v>1</v>
      </c>
    </row>
    <row r="4769" spans="2:25" x14ac:dyDescent="0.3">
      <c r="B4769">
        <v>2</v>
      </c>
      <c r="C4769" t="s">
        <v>24679</v>
      </c>
      <c r="D4769" t="s">
        <v>24678</v>
      </c>
      <c r="E4769">
        <v>2019</v>
      </c>
      <c r="F4769" t="s">
        <v>24677</v>
      </c>
      <c r="G4769" t="s">
        <v>24676</v>
      </c>
      <c r="H4769" s="6" t="str">
        <f>HYPERLINK(I4769)</f>
        <v>https://cpsl.pratt.duke.edu/sites/cpsl.pratt.duke.edu/files/images/elfar_icra19.pdf</v>
      </c>
      <c r="I4769" t="s">
        <v>24675</v>
      </c>
      <c r="J4769" t="s">
        <v>24674</v>
      </c>
      <c r="K4769">
        <v>217</v>
      </c>
      <c r="L4769" s="41">
        <v>43544</v>
      </c>
      <c r="M4769" t="s">
        <v>3356</v>
      </c>
      <c r="U4769">
        <v>2</v>
      </c>
      <c r="V4769" t="s">
        <v>2949</v>
      </c>
      <c r="W4769">
        <v>1</v>
      </c>
      <c r="X4769">
        <v>4</v>
      </c>
      <c r="Y4769">
        <v>1</v>
      </c>
    </row>
    <row r="4770" spans="2:25" x14ac:dyDescent="0.3">
      <c r="B4770">
        <v>0</v>
      </c>
      <c r="C4770" t="s">
        <v>24673</v>
      </c>
      <c r="D4770" t="s">
        <v>24672</v>
      </c>
      <c r="E4770">
        <v>2018</v>
      </c>
      <c r="F4770" t="s">
        <v>24671</v>
      </c>
      <c r="G4770" t="s">
        <v>3378</v>
      </c>
      <c r="H4770" s="6" t="str">
        <f>HYPERLINK(I4770)</f>
        <v>https://dl.acm.org/citation.cfm?id=3281521</v>
      </c>
      <c r="I4770" t="s">
        <v>24670</v>
      </c>
      <c r="K4770">
        <v>218</v>
      </c>
      <c r="L4770" s="41">
        <v>43544</v>
      </c>
      <c r="U4770">
        <v>0</v>
      </c>
      <c r="V4770" t="s">
        <v>2923</v>
      </c>
      <c r="W4770">
        <v>0</v>
      </c>
      <c r="X4770">
        <v>3</v>
      </c>
      <c r="Y4770">
        <v>1</v>
      </c>
    </row>
    <row r="4771" spans="2:25" x14ac:dyDescent="0.3">
      <c r="B4771">
        <v>5</v>
      </c>
      <c r="C4771" t="s">
        <v>24669</v>
      </c>
      <c r="D4771" t="s">
        <v>24668</v>
      </c>
      <c r="E4771">
        <v>2015</v>
      </c>
      <c r="F4771" t="s">
        <v>24667</v>
      </c>
      <c r="G4771" t="s">
        <v>24666</v>
      </c>
      <c r="H4771" s="6" t="str">
        <f>HYPERLINK(I4771)</f>
        <v>https://www.ideals.illinois.edu/handle/2142/73678</v>
      </c>
      <c r="I4771" t="s">
        <v>24665</v>
      </c>
      <c r="J4771" t="s">
        <v>24664</v>
      </c>
      <c r="K4771">
        <v>219</v>
      </c>
      <c r="L4771" s="41">
        <v>43544</v>
      </c>
      <c r="U4771">
        <v>5</v>
      </c>
      <c r="V4771" t="s">
        <v>3000</v>
      </c>
      <c r="W4771">
        <v>2</v>
      </c>
      <c r="X4771">
        <v>3</v>
      </c>
      <c r="Y4771">
        <v>4</v>
      </c>
    </row>
    <row r="4772" spans="2:25" x14ac:dyDescent="0.3">
      <c r="B4772">
        <v>0</v>
      </c>
      <c r="C4772" t="s">
        <v>23505</v>
      </c>
      <c r="D4772" t="s">
        <v>23504</v>
      </c>
      <c r="E4772">
        <v>2019</v>
      </c>
      <c r="F4772" t="s">
        <v>19282</v>
      </c>
      <c r="G4772" t="s">
        <v>23503</v>
      </c>
      <c r="H4772" s="6" t="str">
        <f>HYPERLINK(I4772)</f>
        <v>http://journal.ksae.org/xml/18249/18249.pdf</v>
      </c>
      <c r="I4772" t="s">
        <v>23502</v>
      </c>
      <c r="K4772">
        <v>220</v>
      </c>
      <c r="L4772" s="41">
        <v>43544</v>
      </c>
      <c r="M4772" t="s">
        <v>3356</v>
      </c>
      <c r="U4772">
        <v>0</v>
      </c>
      <c r="V4772" t="s">
        <v>2923</v>
      </c>
      <c r="W4772">
        <v>0</v>
      </c>
      <c r="X4772">
        <v>1</v>
      </c>
      <c r="Y4772">
        <v>1</v>
      </c>
    </row>
    <row r="4773" spans="2:25" x14ac:dyDescent="0.3">
      <c r="B4773">
        <v>0</v>
      </c>
      <c r="C4773" t="s">
        <v>24663</v>
      </c>
      <c r="D4773" t="s">
        <v>24662</v>
      </c>
      <c r="E4773">
        <v>2018</v>
      </c>
      <c r="F4773" t="s">
        <v>24661</v>
      </c>
      <c r="G4773" t="s">
        <v>3328</v>
      </c>
      <c r="H4773" s="6" t="str">
        <f>HYPERLINK(I4773)</f>
        <v>https://link.springer.com/chapter/10.1007/978-3-319-90403-0_13</v>
      </c>
      <c r="I4773" t="s">
        <v>24660</v>
      </c>
      <c r="K4773">
        <v>221</v>
      </c>
      <c r="L4773" s="41">
        <v>43544</v>
      </c>
      <c r="U4773">
        <v>0</v>
      </c>
      <c r="V4773" t="s">
        <v>2923</v>
      </c>
      <c r="W4773">
        <v>0</v>
      </c>
      <c r="X4773">
        <v>5</v>
      </c>
      <c r="Y4773">
        <v>1</v>
      </c>
    </row>
    <row r="4774" spans="2:25" x14ac:dyDescent="0.3">
      <c r="B4774">
        <v>4</v>
      </c>
      <c r="C4774" t="s">
        <v>24659</v>
      </c>
      <c r="D4774" t="s">
        <v>24658</v>
      </c>
      <c r="E4774">
        <v>2018</v>
      </c>
      <c r="F4774" t="s">
        <v>24657</v>
      </c>
      <c r="G4774" t="s">
        <v>3314</v>
      </c>
      <c r="H4774" s="6" t="str">
        <f>HYPERLINK(I4774)</f>
        <v>https://ieeexplore.ieee.org/abstract/document/8354310/</v>
      </c>
      <c r="I4774" t="s">
        <v>24656</v>
      </c>
      <c r="J4774" t="s">
        <v>24655</v>
      </c>
      <c r="K4774">
        <v>222</v>
      </c>
      <c r="L4774" s="41">
        <v>43544</v>
      </c>
      <c r="U4774">
        <v>4</v>
      </c>
      <c r="V4774" t="s">
        <v>2968</v>
      </c>
      <c r="W4774">
        <v>1</v>
      </c>
      <c r="X4774">
        <v>3</v>
      </c>
      <c r="Y4774">
        <v>1</v>
      </c>
    </row>
    <row r="4775" spans="2:25" x14ac:dyDescent="0.3">
      <c r="B4775">
        <v>8</v>
      </c>
      <c r="C4775" t="s">
        <v>4422</v>
      </c>
      <c r="D4775" t="s">
        <v>4421</v>
      </c>
      <c r="E4775">
        <v>2017</v>
      </c>
      <c r="F4775" t="s">
        <v>4420</v>
      </c>
      <c r="G4775" t="s">
        <v>3378</v>
      </c>
      <c r="H4775" s="6" t="str">
        <f>HYPERLINK(I4775)</f>
        <v>https://dl.acm.org/citation.cfm?id=3123000</v>
      </c>
      <c r="I4775" t="s">
        <v>4419</v>
      </c>
      <c r="J4775" t="s">
        <v>4418</v>
      </c>
      <c r="K4775">
        <v>223</v>
      </c>
      <c r="L4775" s="41">
        <v>43544</v>
      </c>
      <c r="U4775">
        <v>8</v>
      </c>
      <c r="V4775" t="s">
        <v>2968</v>
      </c>
      <c r="W4775">
        <v>3</v>
      </c>
      <c r="X4775">
        <v>3</v>
      </c>
      <c r="Y4775">
        <v>2</v>
      </c>
    </row>
    <row r="4776" spans="2:25" x14ac:dyDescent="0.3">
      <c r="B4776">
        <v>0</v>
      </c>
      <c r="C4776" t="s">
        <v>24654</v>
      </c>
      <c r="D4776" t="s">
        <v>24653</v>
      </c>
      <c r="E4776">
        <v>2019</v>
      </c>
      <c r="F4776" t="s">
        <v>24652</v>
      </c>
      <c r="G4776" t="s">
        <v>3880</v>
      </c>
      <c r="H4776" s="6" t="str">
        <f>HYPERLINK(I4776)</f>
        <v>https://www.mdpi.com/2571-5577/2/1/9</v>
      </c>
      <c r="I4776" t="s">
        <v>24651</v>
      </c>
      <c r="K4776">
        <v>224</v>
      </c>
      <c r="L4776" s="41">
        <v>43544</v>
      </c>
      <c r="U4776">
        <v>0</v>
      </c>
      <c r="V4776" t="s">
        <v>2923</v>
      </c>
      <c r="W4776">
        <v>0</v>
      </c>
      <c r="X4776">
        <v>4</v>
      </c>
      <c r="Y4776">
        <v>1</v>
      </c>
    </row>
    <row r="4777" spans="2:25" x14ac:dyDescent="0.3">
      <c r="B4777">
        <v>0</v>
      </c>
      <c r="C4777" t="s">
        <v>24650</v>
      </c>
      <c r="D4777" t="s">
        <v>24649</v>
      </c>
      <c r="E4777">
        <v>2017</v>
      </c>
      <c r="G4777" t="s">
        <v>24648</v>
      </c>
      <c r="H4777" s="6" t="str">
        <f>HYPERLINK(I4777)</f>
        <v>http://dsplabs.cs.upt.ro/~micha/publications/pdfs/2017_Conf__ICSTCC_ProcsInfo.pdf</v>
      </c>
      <c r="I4777" t="s">
        <v>24647</v>
      </c>
      <c r="K4777">
        <v>225</v>
      </c>
      <c r="L4777" s="41">
        <v>43544</v>
      </c>
      <c r="M4777" t="s">
        <v>3356</v>
      </c>
      <c r="U4777">
        <v>0</v>
      </c>
      <c r="V4777" t="s">
        <v>2923</v>
      </c>
      <c r="W4777">
        <v>0</v>
      </c>
      <c r="X4777">
        <v>2</v>
      </c>
      <c r="Y4777">
        <v>2</v>
      </c>
    </row>
    <row r="4778" spans="2:25" x14ac:dyDescent="0.3">
      <c r="B4778">
        <v>1</v>
      </c>
      <c r="C4778" t="s">
        <v>24646</v>
      </c>
      <c r="D4778" t="s">
        <v>24645</v>
      </c>
      <c r="E4778">
        <v>2018</v>
      </c>
      <c r="F4778" t="s">
        <v>24644</v>
      </c>
      <c r="G4778" t="s">
        <v>3378</v>
      </c>
      <c r="H4778" s="6" t="str">
        <f>HYPERLINK(I4778)</f>
        <v>https://dl.acm.org/citation.cfm?id=3171283</v>
      </c>
      <c r="I4778" t="s">
        <v>24643</v>
      </c>
      <c r="J4778" t="s">
        <v>24642</v>
      </c>
      <c r="K4778">
        <v>226</v>
      </c>
      <c r="L4778" s="41">
        <v>43544</v>
      </c>
      <c r="U4778">
        <v>1</v>
      </c>
      <c r="V4778" t="s">
        <v>2931</v>
      </c>
      <c r="W4778">
        <v>0</v>
      </c>
      <c r="X4778">
        <v>3</v>
      </c>
      <c r="Y4778">
        <v>1</v>
      </c>
    </row>
    <row r="4779" spans="2:25" x14ac:dyDescent="0.3">
      <c r="B4779">
        <v>0</v>
      </c>
      <c r="C4779" t="s">
        <v>24641</v>
      </c>
      <c r="D4779" t="s">
        <v>24640</v>
      </c>
      <c r="E4779">
        <v>2017</v>
      </c>
      <c r="G4779" t="s">
        <v>3358</v>
      </c>
      <c r="H4779" s="6" t="str">
        <f>HYPERLINK(I4779)</f>
        <v>https://pdfs.semanticscholar.org/baaa/3e861755178d66fcd4d3f1e931e3ffa5cfe1.pdf</v>
      </c>
      <c r="I4779" t="s">
        <v>24639</v>
      </c>
      <c r="K4779">
        <v>227</v>
      </c>
      <c r="L4779" s="41">
        <v>43544</v>
      </c>
      <c r="M4779" t="s">
        <v>3356</v>
      </c>
      <c r="U4779">
        <v>0</v>
      </c>
      <c r="V4779" t="s">
        <v>2923</v>
      </c>
      <c r="W4779">
        <v>0</v>
      </c>
      <c r="X4779">
        <v>1</v>
      </c>
      <c r="Y4779">
        <v>2</v>
      </c>
    </row>
    <row r="4780" spans="2:25" x14ac:dyDescent="0.3">
      <c r="B4780">
        <v>0</v>
      </c>
      <c r="C4780" t="s">
        <v>1409</v>
      </c>
      <c r="D4780" t="s">
        <v>1410</v>
      </c>
      <c r="F4780" t="s">
        <v>9230</v>
      </c>
      <c r="H4780" s="6" t="str">
        <f>HYPERLINK(I4780)</f>
        <v>https://uclic.ucl.ac.uk/content/2-study/4-current-taught-course/1-distinction-projects/1-17/sbircea_dennis_2017.pdf</v>
      </c>
      <c r="I4780" t="s">
        <v>9229</v>
      </c>
      <c r="K4780">
        <v>228</v>
      </c>
      <c r="L4780" s="41">
        <v>43544</v>
      </c>
      <c r="M4780" t="s">
        <v>3356</v>
      </c>
      <c r="U4780">
        <v>0</v>
      </c>
      <c r="V4780" t="s">
        <v>2923</v>
      </c>
      <c r="W4780">
        <v>0</v>
      </c>
      <c r="X4780">
        <v>1</v>
      </c>
    </row>
    <row r="4781" spans="2:25" x14ac:dyDescent="0.3">
      <c r="B4781">
        <v>0</v>
      </c>
      <c r="C4781" t="s">
        <v>22104</v>
      </c>
      <c r="D4781" t="s">
        <v>22103</v>
      </c>
      <c r="E4781">
        <v>2013</v>
      </c>
      <c r="G4781" t="s">
        <v>22102</v>
      </c>
      <c r="H4781" s="6" t="str">
        <f>HYPERLINK(I4781)</f>
        <v>http://bir.brandeis.edu/handle/10192/24930</v>
      </c>
      <c r="I4781" t="s">
        <v>22101</v>
      </c>
      <c r="K4781">
        <v>229</v>
      </c>
      <c r="L4781" s="41">
        <v>43544</v>
      </c>
      <c r="U4781">
        <v>0</v>
      </c>
      <c r="V4781" t="s">
        <v>2923</v>
      </c>
      <c r="W4781">
        <v>0</v>
      </c>
      <c r="X4781">
        <v>1</v>
      </c>
      <c r="Y4781">
        <v>6</v>
      </c>
    </row>
    <row r="4782" spans="2:25" x14ac:dyDescent="0.3">
      <c r="B4782">
        <v>4</v>
      </c>
      <c r="C4782" t="s">
        <v>24638</v>
      </c>
      <c r="D4782" t="s">
        <v>24637</v>
      </c>
      <c r="E4782">
        <v>2015</v>
      </c>
      <c r="F4782" t="s">
        <v>24636</v>
      </c>
      <c r="G4782" t="s">
        <v>3462</v>
      </c>
      <c r="H4782" s="6" t="str">
        <f>HYPERLINK(I4782)</f>
        <v>http://citeseerx.ist.psu.edu/viewdoc/download?doi=10.1.1.702.2093&amp;rep=rep1&amp;type=pdf#page=101</v>
      </c>
      <c r="I4782" t="s">
        <v>24635</v>
      </c>
      <c r="J4782" t="s">
        <v>24634</v>
      </c>
      <c r="K4782">
        <v>230</v>
      </c>
      <c r="L4782" s="41">
        <v>43544</v>
      </c>
      <c r="M4782" t="s">
        <v>3356</v>
      </c>
      <c r="U4782">
        <v>4</v>
      </c>
      <c r="V4782" t="s">
        <v>2931</v>
      </c>
      <c r="W4782">
        <v>2</v>
      </c>
      <c r="X4782">
        <v>2</v>
      </c>
      <c r="Y4782">
        <v>4</v>
      </c>
    </row>
    <row r="4783" spans="2:25" x14ac:dyDescent="0.3">
      <c r="B4783">
        <v>22</v>
      </c>
      <c r="C4783" t="s">
        <v>23983</v>
      </c>
      <c r="D4783" t="s">
        <v>23982</v>
      </c>
      <c r="E4783">
        <v>2008</v>
      </c>
      <c r="F4783" t="s">
        <v>23981</v>
      </c>
      <c r="G4783" t="s">
        <v>7776</v>
      </c>
      <c r="H4783" s="6" t="str">
        <f>HYPERLINK(I4783)</f>
        <v>https://content.taylorfrancis.com/books/e/download?dac=C2008-0-31794-X&amp;isbn=9781420085877&amp;doi=10.1201/9781420085877-7&amp;format=pdf</v>
      </c>
      <c r="I4783" t="s">
        <v>23980</v>
      </c>
      <c r="J4783" t="s">
        <v>23979</v>
      </c>
      <c r="K4783">
        <v>231</v>
      </c>
      <c r="L4783" s="41">
        <v>43544</v>
      </c>
      <c r="U4783">
        <v>22</v>
      </c>
      <c r="V4783" t="s">
        <v>2949</v>
      </c>
      <c r="W4783">
        <v>7</v>
      </c>
      <c r="X4783">
        <v>3</v>
      </c>
      <c r="Y4783">
        <v>11</v>
      </c>
    </row>
    <row r="4784" spans="2:25" x14ac:dyDescent="0.3">
      <c r="B4784">
        <v>0</v>
      </c>
      <c r="C4784" t="s">
        <v>22590</v>
      </c>
      <c r="D4784" t="s">
        <v>22589</v>
      </c>
      <c r="E4784">
        <v>2018</v>
      </c>
      <c r="F4784" t="s">
        <v>3573</v>
      </c>
      <c r="G4784" t="s">
        <v>22588</v>
      </c>
      <c r="H4784" s="6" t="str">
        <f>HYPERLINK(I4784)</f>
        <v>http://www.aclweb.org/anthology/L18-1251</v>
      </c>
      <c r="I4784" t="s">
        <v>22587</v>
      </c>
      <c r="K4784">
        <v>232</v>
      </c>
      <c r="L4784" s="41">
        <v>43544</v>
      </c>
      <c r="M4784" t="s">
        <v>3356</v>
      </c>
      <c r="U4784">
        <v>0</v>
      </c>
      <c r="V4784" t="s">
        <v>2923</v>
      </c>
      <c r="W4784">
        <v>0</v>
      </c>
      <c r="X4784">
        <v>5</v>
      </c>
      <c r="Y4784">
        <v>1</v>
      </c>
    </row>
    <row r="4785" spans="2:25" x14ac:dyDescent="0.3">
      <c r="B4785">
        <v>0</v>
      </c>
      <c r="C4785" t="s">
        <v>24633</v>
      </c>
      <c r="D4785" t="s">
        <v>24632</v>
      </c>
      <c r="F4785" t="s">
        <v>22362</v>
      </c>
      <c r="H4785" s="6" t="str">
        <f>HYPERLINK(I4785)</f>
        <v>http://www.acis2018.org/wp-content/uploads/2018/11/ACIS2018_paper_162.pdf</v>
      </c>
      <c r="I4785" t="s">
        <v>24631</v>
      </c>
      <c r="K4785">
        <v>233</v>
      </c>
      <c r="L4785" s="41">
        <v>43544</v>
      </c>
      <c r="M4785" t="s">
        <v>3356</v>
      </c>
      <c r="U4785">
        <v>0</v>
      </c>
      <c r="V4785" t="s">
        <v>2923</v>
      </c>
      <c r="W4785">
        <v>0</v>
      </c>
      <c r="X4785">
        <v>3</v>
      </c>
    </row>
    <row r="4786" spans="2:25" x14ac:dyDescent="0.3">
      <c r="B4786">
        <v>0</v>
      </c>
      <c r="C4786" t="s">
        <v>23069</v>
      </c>
      <c r="D4786" t="s">
        <v>23068</v>
      </c>
      <c r="E4786">
        <v>2018</v>
      </c>
      <c r="F4786" t="s">
        <v>23067</v>
      </c>
      <c r="G4786" t="s">
        <v>3347</v>
      </c>
      <c r="H4786" s="6" t="str">
        <f>HYPERLINK(I4786)</f>
        <v>https://www.sciencedirect.com/science/article/pii/S1369847818302699</v>
      </c>
      <c r="I4786" t="s">
        <v>23066</v>
      </c>
      <c r="K4786">
        <v>234</v>
      </c>
      <c r="L4786" s="41">
        <v>43544</v>
      </c>
      <c r="U4786">
        <v>0</v>
      </c>
      <c r="V4786" t="s">
        <v>2923</v>
      </c>
      <c r="W4786">
        <v>0</v>
      </c>
      <c r="X4786">
        <v>2</v>
      </c>
      <c r="Y4786">
        <v>1</v>
      </c>
    </row>
    <row r="4787" spans="2:25" x14ac:dyDescent="0.3">
      <c r="B4787">
        <v>1</v>
      </c>
      <c r="C4787" t="s">
        <v>22285</v>
      </c>
      <c r="D4787" t="s">
        <v>22284</v>
      </c>
      <c r="E4787">
        <v>2018</v>
      </c>
      <c r="F4787" t="s">
        <v>22283</v>
      </c>
      <c r="G4787" t="s">
        <v>3646</v>
      </c>
      <c r="H4787" s="6" t="str">
        <f>HYPERLINK(I4787)</f>
        <v>https://arxiv.org/abs/1812.05339</v>
      </c>
      <c r="I4787" t="s">
        <v>22282</v>
      </c>
      <c r="J4787" t="s">
        <v>22281</v>
      </c>
      <c r="K4787">
        <v>235</v>
      </c>
      <c r="L4787" s="41">
        <v>43544</v>
      </c>
      <c r="U4787">
        <v>1</v>
      </c>
      <c r="V4787" t="s">
        <v>2931</v>
      </c>
      <c r="W4787">
        <v>0</v>
      </c>
      <c r="X4787">
        <v>6</v>
      </c>
      <c r="Y4787">
        <v>1</v>
      </c>
    </row>
    <row r="4788" spans="2:25" x14ac:dyDescent="0.3">
      <c r="B4788">
        <v>2</v>
      </c>
      <c r="C4788" t="s">
        <v>24630</v>
      </c>
      <c r="D4788" t="s">
        <v>24629</v>
      </c>
      <c r="E4788">
        <v>2017</v>
      </c>
      <c r="F4788" t="s">
        <v>24628</v>
      </c>
      <c r="G4788" t="s">
        <v>3314</v>
      </c>
      <c r="H4788" s="6" t="str">
        <f>HYPERLINK(I4788)</f>
        <v>https://ieeexplore.ieee.org/abstract/document/7889577/</v>
      </c>
      <c r="I4788" t="s">
        <v>24627</v>
      </c>
      <c r="J4788" t="s">
        <v>24626</v>
      </c>
      <c r="K4788">
        <v>236</v>
      </c>
      <c r="L4788" s="41">
        <v>43544</v>
      </c>
      <c r="U4788">
        <v>2</v>
      </c>
      <c r="V4788" t="s">
        <v>2931</v>
      </c>
      <c r="W4788">
        <v>1</v>
      </c>
      <c r="X4788">
        <v>3</v>
      </c>
      <c r="Y4788">
        <v>2</v>
      </c>
    </row>
    <row r="4789" spans="2:25" x14ac:dyDescent="0.3">
      <c r="B4789">
        <v>1</v>
      </c>
      <c r="C4789" t="s">
        <v>22280</v>
      </c>
      <c r="D4789" t="s">
        <v>22279</v>
      </c>
      <c r="E4789">
        <v>2016</v>
      </c>
      <c r="F4789" t="s">
        <v>7201</v>
      </c>
      <c r="G4789" t="s">
        <v>3851</v>
      </c>
      <c r="H4789" s="6" t="str">
        <f>HYPERLINK(I4789)</f>
        <v>http://www.dbpia.co.kr/Journal/ArticleDetail/NODE06592353</v>
      </c>
      <c r="I4789" t="s">
        <v>22278</v>
      </c>
      <c r="J4789" t="s">
        <v>22277</v>
      </c>
      <c r="K4789">
        <v>237</v>
      </c>
      <c r="L4789" s="41">
        <v>43544</v>
      </c>
      <c r="U4789">
        <v>1</v>
      </c>
      <c r="V4789" t="s">
        <v>2981</v>
      </c>
      <c r="W4789">
        <v>0</v>
      </c>
      <c r="X4789">
        <v>4</v>
      </c>
      <c r="Y4789">
        <v>3</v>
      </c>
    </row>
    <row r="4790" spans="2:25" x14ac:dyDescent="0.3">
      <c r="B4790">
        <v>4</v>
      </c>
      <c r="C4790" t="s">
        <v>24625</v>
      </c>
      <c r="D4790" t="s">
        <v>24624</v>
      </c>
      <c r="E4790">
        <v>2017</v>
      </c>
      <c r="F4790" t="s">
        <v>5971</v>
      </c>
      <c r="G4790" t="s">
        <v>3646</v>
      </c>
      <c r="H4790" s="6" t="str">
        <f>HYPERLINK(I4790)</f>
        <v>https://arxiv.org/abs/1708.01465</v>
      </c>
      <c r="I4790" t="s">
        <v>24623</v>
      </c>
      <c r="J4790" t="s">
        <v>24622</v>
      </c>
      <c r="K4790">
        <v>238</v>
      </c>
      <c r="L4790" s="41">
        <v>43544</v>
      </c>
      <c r="U4790">
        <v>4</v>
      </c>
      <c r="V4790" t="s">
        <v>2949</v>
      </c>
      <c r="W4790">
        <v>1</v>
      </c>
      <c r="X4790">
        <v>5</v>
      </c>
      <c r="Y4790">
        <v>2</v>
      </c>
    </row>
    <row r="4791" spans="2:25" x14ac:dyDescent="0.3">
      <c r="B4791">
        <v>2</v>
      </c>
      <c r="C4791" t="s">
        <v>21877</v>
      </c>
      <c r="D4791" t="s">
        <v>21876</v>
      </c>
      <c r="E4791">
        <v>2018</v>
      </c>
      <c r="F4791" t="s">
        <v>11018</v>
      </c>
      <c r="G4791" t="s">
        <v>21875</v>
      </c>
      <c r="H4791" s="6" t="str">
        <f>HYPERLINK(I4791)</f>
        <v>https://www.uni-ulm.de/fileadmin/website_uni_ulm/iui.inst.100/institut/Papers/Prof_Rukzio/2018/Maurer-1073.pdf</v>
      </c>
      <c r="I4791" t="s">
        <v>21874</v>
      </c>
      <c r="J4791" t="s">
        <v>21873</v>
      </c>
      <c r="K4791">
        <v>239</v>
      </c>
      <c r="L4791" s="41">
        <v>43544</v>
      </c>
      <c r="M4791" t="s">
        <v>3356</v>
      </c>
      <c r="U4791">
        <v>2</v>
      </c>
      <c r="V4791" t="s">
        <v>2949</v>
      </c>
      <c r="W4791">
        <v>0</v>
      </c>
      <c r="X4791">
        <v>5</v>
      </c>
      <c r="Y4791">
        <v>1</v>
      </c>
    </row>
    <row r="4792" spans="2:25" x14ac:dyDescent="0.3">
      <c r="B4792">
        <v>1</v>
      </c>
      <c r="C4792" t="s">
        <v>7009</v>
      </c>
      <c r="D4792" t="s">
        <v>7008</v>
      </c>
      <c r="E4792">
        <v>2019</v>
      </c>
      <c r="F4792" t="s">
        <v>7007</v>
      </c>
      <c r="G4792" t="s">
        <v>3347</v>
      </c>
      <c r="H4792" s="6" t="str">
        <f>HYPERLINK(I4792)</f>
        <v>https://www.sciencedirect.com/science/article/pii/S0747563218304175</v>
      </c>
      <c r="I4792" t="s">
        <v>7006</v>
      </c>
      <c r="J4792" t="s">
        <v>7005</v>
      </c>
      <c r="K4792">
        <v>240</v>
      </c>
      <c r="L4792" s="41">
        <v>43544</v>
      </c>
      <c r="U4792">
        <v>1</v>
      </c>
      <c r="V4792" t="s">
        <v>2931</v>
      </c>
      <c r="W4792">
        <v>0</v>
      </c>
      <c r="X4792">
        <v>4</v>
      </c>
      <c r="Y4792">
        <v>1</v>
      </c>
    </row>
    <row r="4793" spans="2:25" x14ac:dyDescent="0.3">
      <c r="B4793">
        <v>3</v>
      </c>
      <c r="C4793" t="s">
        <v>5490</v>
      </c>
      <c r="D4793" t="s">
        <v>5489</v>
      </c>
      <c r="E4793">
        <v>2014</v>
      </c>
      <c r="F4793" t="s">
        <v>5488</v>
      </c>
      <c r="G4793" t="s">
        <v>3560</v>
      </c>
      <c r="H4793" s="6" t="str">
        <f>HYPERLINK(I4793)</f>
        <v>https://books.google.com/books?hl=en&amp;lr=&amp;id=ECCmAwAAQBAJ&amp;oi=fnd&amp;pg=PA168&amp;dq=%22human+computer+interaction%22+(%22autonomous+car%22+OR+%22autonomous+cars%22)+-pedestrian+-wheelchair+-military+-business&amp;ots=oOVNosnhft&amp;sig=hopnHBUuiyvIF8ui3F24-LHnd3A</v>
      </c>
      <c r="I4793" t="s">
        <v>24621</v>
      </c>
      <c r="J4793" t="s">
        <v>5486</v>
      </c>
      <c r="K4793">
        <v>241</v>
      </c>
      <c r="L4793" s="41">
        <v>43544</v>
      </c>
      <c r="U4793">
        <v>3</v>
      </c>
      <c r="V4793" t="s">
        <v>2992</v>
      </c>
      <c r="W4793">
        <v>1</v>
      </c>
      <c r="X4793">
        <v>3</v>
      </c>
      <c r="Y4793">
        <v>5</v>
      </c>
    </row>
    <row r="4794" spans="2:25" x14ac:dyDescent="0.3">
      <c r="B4794">
        <v>0</v>
      </c>
      <c r="C4794" t="s">
        <v>24620</v>
      </c>
      <c r="D4794" t="s">
        <v>24619</v>
      </c>
      <c r="F4794" t="s">
        <v>24618</v>
      </c>
      <c r="H4794" s="6" t="str">
        <f>HYPERLINK(I4794)</f>
        <v>http://wiki.digiscope.fr/images/f/f1/EVE-VENISE-AFRV2010.pdf</v>
      </c>
      <c r="I4794" t="s">
        <v>24617</v>
      </c>
      <c r="K4794">
        <v>242</v>
      </c>
      <c r="L4794" s="41">
        <v>43544</v>
      </c>
      <c r="M4794" t="s">
        <v>3356</v>
      </c>
      <c r="U4794">
        <v>0</v>
      </c>
      <c r="V4794" t="s">
        <v>2923</v>
      </c>
      <c r="W4794">
        <v>0</v>
      </c>
      <c r="X4794">
        <v>6</v>
      </c>
    </row>
    <row r="4795" spans="2:25" x14ac:dyDescent="0.3">
      <c r="B4795">
        <v>0</v>
      </c>
      <c r="C4795" t="s">
        <v>24616</v>
      </c>
      <c r="D4795" t="s">
        <v>24615</v>
      </c>
      <c r="F4795" t="s">
        <v>3314</v>
      </c>
      <c r="H4795" s="6" t="str">
        <f>HYPERLINK(I4795)</f>
        <v>https://ieeexplore.ieee.org/abstract/document/7287897/</v>
      </c>
      <c r="I4795" t="s">
        <v>24614</v>
      </c>
      <c r="K4795">
        <v>243</v>
      </c>
      <c r="L4795" s="41">
        <v>43544</v>
      </c>
      <c r="U4795">
        <v>0</v>
      </c>
      <c r="V4795" t="s">
        <v>2923</v>
      </c>
      <c r="W4795">
        <v>0</v>
      </c>
      <c r="X4795">
        <v>2</v>
      </c>
    </row>
    <row r="4796" spans="2:25" x14ac:dyDescent="0.3">
      <c r="B4796">
        <v>0</v>
      </c>
      <c r="C4796" t="s">
        <v>24613</v>
      </c>
      <c r="D4796" t="s">
        <v>24612</v>
      </c>
      <c r="E4796">
        <v>2019</v>
      </c>
      <c r="F4796" t="s">
        <v>6952</v>
      </c>
      <c r="G4796" t="s">
        <v>3880</v>
      </c>
      <c r="H4796" s="6" t="str">
        <f>HYPERLINK(I4796)</f>
        <v>https://www.mdpi.com/2078-2489/10/1/12</v>
      </c>
      <c r="I4796" t="s">
        <v>24611</v>
      </c>
      <c r="K4796">
        <v>244</v>
      </c>
      <c r="L4796" s="41">
        <v>43544</v>
      </c>
      <c r="U4796">
        <v>0</v>
      </c>
      <c r="V4796" t="s">
        <v>2923</v>
      </c>
      <c r="W4796">
        <v>0</v>
      </c>
      <c r="X4796">
        <v>1</v>
      </c>
      <c r="Y4796">
        <v>1</v>
      </c>
    </row>
    <row r="4797" spans="2:25" x14ac:dyDescent="0.3">
      <c r="B4797">
        <v>1</v>
      </c>
      <c r="C4797" t="s">
        <v>24610</v>
      </c>
      <c r="D4797" t="s">
        <v>24609</v>
      </c>
      <c r="E4797">
        <v>2017</v>
      </c>
      <c r="F4797" t="s">
        <v>21801</v>
      </c>
      <c r="G4797" t="s">
        <v>3328</v>
      </c>
      <c r="H4797" s="6" t="str">
        <f>HYPERLINK(I4797)</f>
        <v>https://link.springer.com/chapter/10.1007/978-3-319-67687-6_11</v>
      </c>
      <c r="I4797" t="s">
        <v>24608</v>
      </c>
      <c r="J4797" t="s">
        <v>24607</v>
      </c>
      <c r="K4797">
        <v>245</v>
      </c>
      <c r="L4797" s="41">
        <v>43544</v>
      </c>
      <c r="U4797">
        <v>1</v>
      </c>
      <c r="V4797" t="s">
        <v>2933</v>
      </c>
      <c r="W4797">
        <v>0</v>
      </c>
      <c r="X4797">
        <v>3</v>
      </c>
      <c r="Y4797">
        <v>2</v>
      </c>
    </row>
    <row r="4798" spans="2:25" x14ac:dyDescent="0.3">
      <c r="B4798">
        <v>0</v>
      </c>
      <c r="C4798" t="s">
        <v>21601</v>
      </c>
      <c r="D4798" t="s">
        <v>21600</v>
      </c>
      <c r="F4798" t="s">
        <v>21599</v>
      </c>
      <c r="H4798" s="6" t="str">
        <f>HYPERLINK(I4798)</f>
        <v>http://blog.hyperfine.com/2013_04_01_archive.html</v>
      </c>
      <c r="I4798" t="s">
        <v>21598</v>
      </c>
      <c r="K4798">
        <v>246</v>
      </c>
      <c r="L4798" s="41">
        <v>43544</v>
      </c>
      <c r="M4798" t="s">
        <v>3325</v>
      </c>
      <c r="U4798">
        <v>0</v>
      </c>
      <c r="V4798" t="s">
        <v>2923</v>
      </c>
      <c r="W4798">
        <v>0</v>
      </c>
      <c r="X4798">
        <v>1</v>
      </c>
    </row>
    <row r="4799" spans="2:25" x14ac:dyDescent="0.3">
      <c r="B4799">
        <v>3</v>
      </c>
      <c r="C4799" t="s">
        <v>21258</v>
      </c>
      <c r="D4799" t="s">
        <v>21257</v>
      </c>
      <c r="E4799">
        <v>2018</v>
      </c>
      <c r="F4799" t="s">
        <v>4396</v>
      </c>
      <c r="G4799" t="s">
        <v>3347</v>
      </c>
      <c r="H4799" s="6" t="str">
        <f>HYPERLINK(I4799)</f>
        <v>https://www.sciencedirect.com/science/article/pii/S1369847818303292</v>
      </c>
      <c r="I4799" t="s">
        <v>21256</v>
      </c>
      <c r="J4799" t="s">
        <v>21255</v>
      </c>
      <c r="K4799">
        <v>247</v>
      </c>
      <c r="L4799" s="41">
        <v>43544</v>
      </c>
      <c r="U4799">
        <v>3</v>
      </c>
      <c r="V4799" t="s">
        <v>2934</v>
      </c>
      <c r="W4799">
        <v>1</v>
      </c>
      <c r="X4799">
        <v>3</v>
      </c>
      <c r="Y4799">
        <v>1</v>
      </c>
    </row>
    <row r="4800" spans="2:25" x14ac:dyDescent="0.3">
      <c r="B4800">
        <v>0</v>
      </c>
      <c r="C4800" t="s">
        <v>24606</v>
      </c>
      <c r="D4800" t="s">
        <v>24605</v>
      </c>
      <c r="E4800">
        <v>2019</v>
      </c>
      <c r="F4800" t="s">
        <v>3336</v>
      </c>
      <c r="G4800" t="s">
        <v>3314</v>
      </c>
      <c r="H4800" s="6" t="str">
        <f>HYPERLINK(I4800)</f>
        <v>https://ieeexplore.ieee.org/abstract/document/8419331/</v>
      </c>
      <c r="I4800" t="s">
        <v>24604</v>
      </c>
      <c r="K4800">
        <v>248</v>
      </c>
      <c r="L4800" s="41">
        <v>43544</v>
      </c>
      <c r="U4800">
        <v>0</v>
      </c>
      <c r="V4800" t="s">
        <v>2923</v>
      </c>
      <c r="W4800">
        <v>0</v>
      </c>
      <c r="X4800">
        <v>6</v>
      </c>
      <c r="Y4800">
        <v>1</v>
      </c>
    </row>
    <row r="4801" spans="2:25" x14ac:dyDescent="0.3">
      <c r="B4801">
        <v>6</v>
      </c>
      <c r="C4801" t="s">
        <v>24603</v>
      </c>
      <c r="D4801" t="s">
        <v>24602</v>
      </c>
      <c r="E4801">
        <v>2018</v>
      </c>
      <c r="F4801" t="s">
        <v>10114</v>
      </c>
      <c r="G4801" t="s">
        <v>3378</v>
      </c>
      <c r="H4801" s="6" t="str">
        <f>HYPERLINK(I4801)</f>
        <v>https://dl.acm.org/citation.cfm?id=3172948</v>
      </c>
      <c r="I4801" t="s">
        <v>24601</v>
      </c>
      <c r="J4801" t="s">
        <v>24600</v>
      </c>
      <c r="K4801">
        <v>249</v>
      </c>
      <c r="L4801" s="41">
        <v>43544</v>
      </c>
      <c r="U4801">
        <v>6</v>
      </c>
      <c r="V4801" t="s">
        <v>3002</v>
      </c>
      <c r="W4801">
        <v>1</v>
      </c>
      <c r="X4801">
        <v>6</v>
      </c>
      <c r="Y4801">
        <v>1</v>
      </c>
    </row>
    <row r="4802" spans="2:25" x14ac:dyDescent="0.3">
      <c r="B4802">
        <v>182</v>
      </c>
      <c r="C4802" t="s">
        <v>526</v>
      </c>
      <c r="D4802" t="s">
        <v>527</v>
      </c>
      <c r="E4802">
        <v>2003</v>
      </c>
      <c r="G4802" t="s">
        <v>3724</v>
      </c>
      <c r="H4802" s="6" t="str">
        <f>HYPERLINK(I4802)</f>
        <v>https://ntrs.nasa.gov/search.jsp?R=20040031835</v>
      </c>
      <c r="I4802" t="s">
        <v>8381</v>
      </c>
      <c r="J4802" t="s">
        <v>8380</v>
      </c>
      <c r="K4802">
        <v>250</v>
      </c>
      <c r="L4802" s="41">
        <v>43544</v>
      </c>
      <c r="U4802">
        <v>182</v>
      </c>
      <c r="V4802" t="s">
        <v>8379</v>
      </c>
      <c r="W4802">
        <v>36</v>
      </c>
      <c r="X4802">
        <v>5</v>
      </c>
      <c r="Y4802">
        <v>16</v>
      </c>
    </row>
    <row r="4803" spans="2:25" x14ac:dyDescent="0.3">
      <c r="B4803">
        <v>0</v>
      </c>
      <c r="C4803" t="s">
        <v>21469</v>
      </c>
      <c r="D4803" t="s">
        <v>21468</v>
      </c>
      <c r="E4803">
        <v>2016</v>
      </c>
      <c r="F4803" t="s">
        <v>21467</v>
      </c>
      <c r="G4803" t="s">
        <v>21466</v>
      </c>
      <c r="H4803" s="6" t="str">
        <f>HYPERLINK(I4803)</f>
        <v>http://www.tecnoscienza.net/index.php/tsj/article/view/236</v>
      </c>
      <c r="I4803" t="s">
        <v>21465</v>
      </c>
      <c r="K4803">
        <v>251</v>
      </c>
      <c r="L4803" s="41">
        <v>43544</v>
      </c>
      <c r="U4803">
        <v>0</v>
      </c>
      <c r="V4803" t="s">
        <v>2923</v>
      </c>
      <c r="W4803">
        <v>0</v>
      </c>
      <c r="X4803">
        <v>1</v>
      </c>
      <c r="Y4803">
        <v>3</v>
      </c>
    </row>
    <row r="4804" spans="2:25" x14ac:dyDescent="0.3">
      <c r="B4804">
        <v>2</v>
      </c>
      <c r="C4804" t="s">
        <v>15078</v>
      </c>
      <c r="D4804" t="s">
        <v>15077</v>
      </c>
      <c r="E4804">
        <v>2018</v>
      </c>
      <c r="F4804" t="s">
        <v>7234</v>
      </c>
      <c r="G4804" t="s">
        <v>3314</v>
      </c>
      <c r="H4804" s="6" t="str">
        <f>HYPERLINK(I4804)</f>
        <v>https://ieeexplore.ieee.org/abstract/document/8186303/</v>
      </c>
      <c r="I4804" t="s">
        <v>15076</v>
      </c>
      <c r="J4804" t="s">
        <v>15075</v>
      </c>
      <c r="K4804">
        <v>252</v>
      </c>
      <c r="L4804" s="41">
        <v>43544</v>
      </c>
      <c r="U4804">
        <v>2</v>
      </c>
      <c r="V4804" t="s">
        <v>2949</v>
      </c>
      <c r="W4804">
        <v>1</v>
      </c>
      <c r="X4804">
        <v>4</v>
      </c>
      <c r="Y4804">
        <v>1</v>
      </c>
    </row>
    <row r="4805" spans="2:25" x14ac:dyDescent="0.3">
      <c r="B4805">
        <v>4</v>
      </c>
      <c r="C4805" t="s">
        <v>24599</v>
      </c>
      <c r="D4805" t="s">
        <v>24598</v>
      </c>
      <c r="E4805">
        <v>2016</v>
      </c>
      <c r="F4805" t="s">
        <v>3336</v>
      </c>
      <c r="G4805" t="s">
        <v>3314</v>
      </c>
      <c r="H4805" s="6" t="str">
        <f>HYPERLINK(I4805)</f>
        <v>https://ieeexplore.ieee.org/abstract/document/7542199/</v>
      </c>
      <c r="I4805" t="s">
        <v>24597</v>
      </c>
      <c r="J4805" t="s">
        <v>24596</v>
      </c>
      <c r="K4805">
        <v>253</v>
      </c>
      <c r="L4805" s="41">
        <v>43544</v>
      </c>
      <c r="U4805">
        <v>4</v>
      </c>
      <c r="V4805" t="s">
        <v>2979</v>
      </c>
      <c r="W4805">
        <v>1</v>
      </c>
      <c r="X4805">
        <v>4</v>
      </c>
      <c r="Y4805">
        <v>3</v>
      </c>
    </row>
    <row r="4806" spans="2:25" x14ac:dyDescent="0.3">
      <c r="B4806">
        <v>0</v>
      </c>
      <c r="C4806" t="s">
        <v>24595</v>
      </c>
      <c r="D4806" t="s">
        <v>24594</v>
      </c>
      <c r="E4806">
        <v>2018</v>
      </c>
      <c r="F4806" t="s">
        <v>14721</v>
      </c>
      <c r="G4806" t="s">
        <v>3378</v>
      </c>
      <c r="H4806" s="6" t="str">
        <f>HYPERLINK(I4806)</f>
        <v>https://dl.acm.org/citation.cfm?id=3284471</v>
      </c>
      <c r="I4806" t="s">
        <v>24593</v>
      </c>
      <c r="K4806">
        <v>254</v>
      </c>
      <c r="L4806" s="41">
        <v>43544</v>
      </c>
      <c r="U4806">
        <v>0</v>
      </c>
      <c r="V4806" t="s">
        <v>2923</v>
      </c>
      <c r="W4806">
        <v>0</v>
      </c>
      <c r="X4806">
        <v>4</v>
      </c>
      <c r="Y4806">
        <v>1</v>
      </c>
    </row>
    <row r="4807" spans="2:25" x14ac:dyDescent="0.3">
      <c r="B4807">
        <v>0</v>
      </c>
      <c r="C4807" t="s">
        <v>22248</v>
      </c>
      <c r="D4807" t="s">
        <v>22247</v>
      </c>
      <c r="E4807">
        <v>2018</v>
      </c>
      <c r="F4807" t="s">
        <v>6883</v>
      </c>
      <c r="G4807" t="s">
        <v>22242</v>
      </c>
      <c r="H4807" s="6" t="str">
        <f>HYPERLINK(I4807)</f>
        <v>https://www.ncbi.nlm.nih.gov/pmc/articles/PMC6166122/</v>
      </c>
      <c r="I4807" t="s">
        <v>22246</v>
      </c>
      <c r="K4807">
        <v>255</v>
      </c>
      <c r="L4807" s="41">
        <v>43544</v>
      </c>
      <c r="M4807" t="s">
        <v>3325</v>
      </c>
      <c r="U4807">
        <v>0</v>
      </c>
      <c r="V4807" t="s">
        <v>2923</v>
      </c>
      <c r="W4807">
        <v>0</v>
      </c>
      <c r="X4807">
        <v>3</v>
      </c>
      <c r="Y4807">
        <v>1</v>
      </c>
    </row>
    <row r="4808" spans="2:25" x14ac:dyDescent="0.3">
      <c r="B4808">
        <v>1</v>
      </c>
      <c r="C4808" t="s">
        <v>24592</v>
      </c>
      <c r="D4808" t="s">
        <v>24591</v>
      </c>
      <c r="E4808">
        <v>2016</v>
      </c>
      <c r="F4808" t="s">
        <v>24590</v>
      </c>
      <c r="G4808" t="s">
        <v>3821</v>
      </c>
      <c r="H4808" s="6" t="str">
        <f>HYPERLINK(I4808)</f>
        <v>https://hal.archives-ouvertes.fr/cel-01258860/file/TER2016.pdf#page=78</v>
      </c>
      <c r="I4808" t="s">
        <v>24589</v>
      </c>
      <c r="J4808" t="s">
        <v>24588</v>
      </c>
      <c r="K4808">
        <v>256</v>
      </c>
      <c r="L4808" s="41">
        <v>43544</v>
      </c>
      <c r="M4808" t="s">
        <v>3356</v>
      </c>
      <c r="U4808">
        <v>1</v>
      </c>
      <c r="V4808" t="s">
        <v>2981</v>
      </c>
      <c r="W4808">
        <v>1</v>
      </c>
      <c r="X4808">
        <v>2</v>
      </c>
      <c r="Y4808">
        <v>3</v>
      </c>
    </row>
    <row r="4809" spans="2:25" x14ac:dyDescent="0.3">
      <c r="B4809">
        <v>0</v>
      </c>
      <c r="C4809" t="s">
        <v>21298</v>
      </c>
      <c r="D4809" t="s">
        <v>21297</v>
      </c>
      <c r="E4809">
        <v>2019</v>
      </c>
      <c r="F4809" t="s">
        <v>8075</v>
      </c>
      <c r="G4809" t="s">
        <v>3347</v>
      </c>
      <c r="H4809" s="6" t="str">
        <f>HYPERLINK(I4809)</f>
        <v>https://www.sciencedirect.com/science/article/pii/S0968090X18311306</v>
      </c>
      <c r="I4809" t="s">
        <v>21296</v>
      </c>
      <c r="K4809">
        <v>257</v>
      </c>
      <c r="L4809" s="41">
        <v>43544</v>
      </c>
      <c r="U4809">
        <v>0</v>
      </c>
      <c r="V4809" t="s">
        <v>2923</v>
      </c>
      <c r="W4809">
        <v>0</v>
      </c>
      <c r="X4809">
        <v>5</v>
      </c>
      <c r="Y4809">
        <v>1</v>
      </c>
    </row>
    <row r="4810" spans="2:25" x14ac:dyDescent="0.3">
      <c r="B4810">
        <v>1</v>
      </c>
      <c r="C4810" t="s">
        <v>3509</v>
      </c>
      <c r="D4810" t="s">
        <v>3508</v>
      </c>
      <c r="E4810">
        <v>2016</v>
      </c>
      <c r="G4810" t="s">
        <v>3507</v>
      </c>
      <c r="H4810" s="6" t="str">
        <f>HYPERLINK(I4810)</f>
        <v>http://theses.gla.ac.uk/7857/</v>
      </c>
      <c r="I4810" t="s">
        <v>3506</v>
      </c>
      <c r="J4810" t="s">
        <v>3505</v>
      </c>
      <c r="K4810">
        <v>258</v>
      </c>
      <c r="L4810" s="41">
        <v>43544</v>
      </c>
      <c r="U4810">
        <v>1</v>
      </c>
      <c r="V4810" t="s">
        <v>2981</v>
      </c>
      <c r="W4810">
        <v>1</v>
      </c>
      <c r="X4810">
        <v>1</v>
      </c>
      <c r="Y4810">
        <v>3</v>
      </c>
    </row>
    <row r="4811" spans="2:25" x14ac:dyDescent="0.3">
      <c r="B4811">
        <v>5</v>
      </c>
      <c r="C4811" t="s">
        <v>21140</v>
      </c>
      <c r="D4811" t="s">
        <v>21139</v>
      </c>
      <c r="E4811">
        <v>2017</v>
      </c>
      <c r="F4811" t="s">
        <v>21138</v>
      </c>
      <c r="G4811" t="s">
        <v>3347</v>
      </c>
      <c r="H4811" s="6" t="str">
        <f>HYPERLINK(I4811)</f>
        <v>https://www.sciencedirect.com/science/article/pii/S1162908817300701</v>
      </c>
      <c r="I4811" t="s">
        <v>21137</v>
      </c>
      <c r="J4811" t="s">
        <v>21136</v>
      </c>
      <c r="K4811">
        <v>259</v>
      </c>
      <c r="L4811" s="41">
        <v>43544</v>
      </c>
      <c r="U4811">
        <v>5</v>
      </c>
      <c r="V4811" t="s">
        <v>2975</v>
      </c>
      <c r="W4811">
        <v>1</v>
      </c>
      <c r="X4811">
        <v>5</v>
      </c>
      <c r="Y4811">
        <v>2</v>
      </c>
    </row>
    <row r="4812" spans="2:25" x14ac:dyDescent="0.3">
      <c r="B4812">
        <v>1</v>
      </c>
      <c r="C4812" t="s">
        <v>24587</v>
      </c>
      <c r="D4812" t="s">
        <v>24586</v>
      </c>
      <c r="E4812">
        <v>2017</v>
      </c>
      <c r="F4812" t="s">
        <v>3490</v>
      </c>
      <c r="G4812" t="s">
        <v>3369</v>
      </c>
      <c r="H4812" s="6" t="e">
        <f>HYPERLINK(I4812)</f>
        <v>#VALUE!</v>
      </c>
      <c r="I4812" t="s">
        <v>24585</v>
      </c>
      <c r="J4812" t="s">
        <v>24584</v>
      </c>
      <c r="K4812">
        <v>260</v>
      </c>
      <c r="L4812" s="41">
        <v>43544</v>
      </c>
      <c r="M4812" t="s">
        <v>3356</v>
      </c>
      <c r="U4812">
        <v>1</v>
      </c>
      <c r="V4812" t="s">
        <v>2933</v>
      </c>
      <c r="W4812">
        <v>0</v>
      </c>
      <c r="X4812">
        <v>4</v>
      </c>
      <c r="Y4812">
        <v>2</v>
      </c>
    </row>
    <row r="4813" spans="2:25" x14ac:dyDescent="0.3">
      <c r="B4813">
        <v>5</v>
      </c>
      <c r="C4813" t="s">
        <v>24583</v>
      </c>
      <c r="D4813" t="s">
        <v>24582</v>
      </c>
      <c r="E4813">
        <v>2018</v>
      </c>
      <c r="F4813" t="s">
        <v>3336</v>
      </c>
      <c r="G4813" t="s">
        <v>3314</v>
      </c>
      <c r="H4813" s="6" t="str">
        <f>HYPERLINK(I4813)</f>
        <v>https://ieeexplore.ieee.org/abstract/document/7882656/</v>
      </c>
      <c r="I4813" t="s">
        <v>24581</v>
      </c>
      <c r="J4813" t="s">
        <v>24580</v>
      </c>
      <c r="K4813">
        <v>261</v>
      </c>
      <c r="L4813" s="41">
        <v>43544</v>
      </c>
      <c r="U4813">
        <v>5</v>
      </c>
      <c r="V4813" t="s">
        <v>3003</v>
      </c>
      <c r="W4813">
        <v>1</v>
      </c>
      <c r="X4813">
        <v>5</v>
      </c>
      <c r="Y4813">
        <v>1</v>
      </c>
    </row>
    <row r="4814" spans="2:25" x14ac:dyDescent="0.3">
      <c r="B4814">
        <v>29</v>
      </c>
      <c r="C4814" t="s">
        <v>21231</v>
      </c>
      <c r="D4814" t="s">
        <v>21230</v>
      </c>
      <c r="E4814">
        <v>2016</v>
      </c>
      <c r="F4814" t="s">
        <v>3336</v>
      </c>
      <c r="G4814" t="s">
        <v>3314</v>
      </c>
      <c r="H4814" s="6" t="str">
        <f>HYPERLINK(I4814)</f>
        <v>https://ieeexplore.ieee.org/abstract/document/7428972/</v>
      </c>
      <c r="I4814" t="s">
        <v>21229</v>
      </c>
      <c r="J4814" t="s">
        <v>21228</v>
      </c>
      <c r="K4814">
        <v>262</v>
      </c>
      <c r="L4814" s="41">
        <v>43544</v>
      </c>
      <c r="U4814">
        <v>29</v>
      </c>
      <c r="V4814" t="s">
        <v>3283</v>
      </c>
      <c r="W4814">
        <v>7</v>
      </c>
      <c r="X4814">
        <v>4</v>
      </c>
      <c r="Y4814">
        <v>3</v>
      </c>
    </row>
    <row r="4815" spans="2:25" x14ac:dyDescent="0.3">
      <c r="B4815">
        <v>0</v>
      </c>
      <c r="C4815" t="s">
        <v>7306</v>
      </c>
      <c r="D4815" t="s">
        <v>7305</v>
      </c>
      <c r="E4815">
        <v>2017</v>
      </c>
      <c r="F4815" t="s">
        <v>7304</v>
      </c>
      <c r="G4815" t="s">
        <v>3851</v>
      </c>
      <c r="H4815" s="6" t="str">
        <f>HYPERLINK(I4815)</f>
        <v>http://www.dbpia.co.kr/Journal/ArticleDetail/NODE07292823</v>
      </c>
      <c r="I4815" t="s">
        <v>7303</v>
      </c>
      <c r="K4815">
        <v>263</v>
      </c>
      <c r="L4815" s="41">
        <v>43544</v>
      </c>
      <c r="U4815">
        <v>0</v>
      </c>
      <c r="V4815" t="s">
        <v>2923</v>
      </c>
      <c r="W4815">
        <v>0</v>
      </c>
      <c r="X4815">
        <v>1</v>
      </c>
      <c r="Y4815">
        <v>2</v>
      </c>
    </row>
    <row r="4816" spans="2:25" x14ac:dyDescent="0.3">
      <c r="B4816">
        <v>0</v>
      </c>
      <c r="C4816" t="s">
        <v>1378</v>
      </c>
      <c r="D4816" t="s">
        <v>1379</v>
      </c>
      <c r="E4816">
        <v>2018</v>
      </c>
      <c r="F4816" t="s">
        <v>19704</v>
      </c>
      <c r="G4816" t="s">
        <v>3880</v>
      </c>
      <c r="H4816" s="6" t="str">
        <f>HYPERLINK(I4816)</f>
        <v>https://www.mdpi.com/2414-4088/2/4/62</v>
      </c>
      <c r="I4816" t="s">
        <v>1380</v>
      </c>
      <c r="K4816">
        <v>264</v>
      </c>
      <c r="L4816" s="41">
        <v>43544</v>
      </c>
      <c r="U4816">
        <v>0</v>
      </c>
      <c r="V4816" t="s">
        <v>2923</v>
      </c>
      <c r="W4816">
        <v>0</v>
      </c>
      <c r="X4816">
        <v>3</v>
      </c>
      <c r="Y4816">
        <v>1</v>
      </c>
    </row>
    <row r="4817" spans="2:25" x14ac:dyDescent="0.3">
      <c r="B4817">
        <v>0</v>
      </c>
      <c r="C4817" t="s">
        <v>24579</v>
      </c>
      <c r="D4817" t="s">
        <v>24578</v>
      </c>
      <c r="E4817">
        <v>2018</v>
      </c>
      <c r="G4817" t="s">
        <v>5649</v>
      </c>
      <c r="H4817" s="6" t="str">
        <f>HYPERLINK(I4817)</f>
        <v>https://deepblue.lib.umich.edu/handle/2027.42/146010</v>
      </c>
      <c r="I4817" t="s">
        <v>24577</v>
      </c>
      <c r="K4817">
        <v>265</v>
      </c>
      <c r="L4817" s="41">
        <v>43544</v>
      </c>
      <c r="U4817">
        <v>0</v>
      </c>
      <c r="V4817" t="s">
        <v>2923</v>
      </c>
      <c r="W4817">
        <v>0</v>
      </c>
      <c r="X4817">
        <v>1</v>
      </c>
      <c r="Y4817">
        <v>1</v>
      </c>
    </row>
    <row r="4818" spans="2:25" x14ac:dyDescent="0.3">
      <c r="B4818">
        <v>14</v>
      </c>
      <c r="C4818" t="s">
        <v>1727</v>
      </c>
      <c r="D4818" t="s">
        <v>1728</v>
      </c>
      <c r="E4818">
        <v>2017</v>
      </c>
      <c r="F4818" t="s">
        <v>4596</v>
      </c>
      <c r="G4818" t="s">
        <v>3328</v>
      </c>
      <c r="H4818" s="6" t="str">
        <f>HYPERLINK(I4818)</f>
        <v>https://link.springer.com/chapter/10.1007/978-3-319-49448-7_10</v>
      </c>
      <c r="I4818" t="s">
        <v>4595</v>
      </c>
      <c r="J4818" t="s">
        <v>4594</v>
      </c>
      <c r="K4818">
        <v>266</v>
      </c>
      <c r="L4818" s="41">
        <v>43544</v>
      </c>
      <c r="U4818">
        <v>14</v>
      </c>
      <c r="V4818" t="s">
        <v>3022</v>
      </c>
      <c r="W4818">
        <v>2</v>
      </c>
      <c r="X4818">
        <v>6</v>
      </c>
      <c r="Y4818">
        <v>2</v>
      </c>
    </row>
    <row r="4819" spans="2:25" x14ac:dyDescent="0.3">
      <c r="B4819">
        <v>15</v>
      </c>
      <c r="C4819" t="s">
        <v>18949</v>
      </c>
      <c r="D4819" t="s">
        <v>24446</v>
      </c>
      <c r="E4819">
        <v>2017</v>
      </c>
      <c r="F4819" t="s">
        <v>24445</v>
      </c>
      <c r="G4819" t="s">
        <v>3378</v>
      </c>
      <c r="H4819" s="6" t="str">
        <f>HYPERLINK(I4819)</f>
        <v>https://dl.acm.org/citation.cfm?id=2998293</v>
      </c>
      <c r="I4819" t="s">
        <v>24444</v>
      </c>
      <c r="J4819" t="s">
        <v>24443</v>
      </c>
      <c r="K4819">
        <v>267</v>
      </c>
      <c r="L4819" s="41">
        <v>43544</v>
      </c>
      <c r="U4819">
        <v>15</v>
      </c>
      <c r="V4819" t="s">
        <v>3012</v>
      </c>
      <c r="W4819">
        <v>8</v>
      </c>
      <c r="X4819">
        <v>2</v>
      </c>
      <c r="Y4819">
        <v>2</v>
      </c>
    </row>
    <row r="4820" spans="2:25" x14ac:dyDescent="0.3">
      <c r="B4820">
        <v>8</v>
      </c>
      <c r="C4820" t="s">
        <v>24576</v>
      </c>
      <c r="D4820" t="s">
        <v>24575</v>
      </c>
      <c r="E4820">
        <v>2017</v>
      </c>
      <c r="F4820" t="s">
        <v>24574</v>
      </c>
      <c r="G4820" t="s">
        <v>3378</v>
      </c>
      <c r="H4820" s="6" t="str">
        <f>HYPERLINK(I4820)</f>
        <v>https://dl.acm.org/citation.cfm?id=3137618</v>
      </c>
      <c r="I4820" t="s">
        <v>24573</v>
      </c>
      <c r="J4820" t="s">
        <v>24572</v>
      </c>
      <c r="K4820">
        <v>268</v>
      </c>
      <c r="L4820" s="41">
        <v>43544</v>
      </c>
      <c r="U4820">
        <v>8</v>
      </c>
      <c r="V4820" t="s">
        <v>2968</v>
      </c>
      <c r="W4820">
        <v>2</v>
      </c>
      <c r="X4820">
        <v>4</v>
      </c>
      <c r="Y4820">
        <v>2</v>
      </c>
    </row>
    <row r="4821" spans="2:25" x14ac:dyDescent="0.3">
      <c r="B4821">
        <v>3</v>
      </c>
      <c r="C4821" t="s">
        <v>22195</v>
      </c>
      <c r="D4821" t="s">
        <v>22194</v>
      </c>
      <c r="E4821">
        <v>2018</v>
      </c>
      <c r="F4821" t="s">
        <v>6683</v>
      </c>
      <c r="G4821" t="s">
        <v>3347</v>
      </c>
      <c r="H4821" s="6" t="str">
        <f>HYPERLINK(I4821)</f>
        <v>https://www.sciencedirect.com/science/article/pii/S0003687017301928</v>
      </c>
      <c r="I4821" t="s">
        <v>22193</v>
      </c>
      <c r="J4821" t="s">
        <v>22192</v>
      </c>
      <c r="K4821">
        <v>269</v>
      </c>
      <c r="L4821" s="41">
        <v>43544</v>
      </c>
      <c r="U4821">
        <v>3</v>
      </c>
      <c r="V4821" t="s">
        <v>2934</v>
      </c>
      <c r="W4821">
        <v>3</v>
      </c>
      <c r="X4821">
        <v>1</v>
      </c>
      <c r="Y4821">
        <v>1</v>
      </c>
    </row>
    <row r="4822" spans="2:25" x14ac:dyDescent="0.3">
      <c r="B4822">
        <v>9</v>
      </c>
      <c r="C4822" t="s">
        <v>24571</v>
      </c>
      <c r="D4822" t="s">
        <v>24570</v>
      </c>
      <c r="E4822">
        <v>2018</v>
      </c>
      <c r="F4822" t="s">
        <v>3573</v>
      </c>
      <c r="G4822" t="s">
        <v>3378</v>
      </c>
      <c r="H4822" s="6" t="str">
        <f>HYPERLINK(I4822)</f>
        <v>https://dl.acm.org/citation.cfm?id=3173873</v>
      </c>
      <c r="I4822" t="s">
        <v>24569</v>
      </c>
      <c r="J4822" t="s">
        <v>24568</v>
      </c>
      <c r="K4822">
        <v>270</v>
      </c>
      <c r="L4822" s="41">
        <v>43544</v>
      </c>
      <c r="U4822">
        <v>9</v>
      </c>
      <c r="V4822" t="s">
        <v>2926</v>
      </c>
      <c r="W4822">
        <v>2</v>
      </c>
      <c r="X4822">
        <v>5</v>
      </c>
      <c r="Y4822">
        <v>1</v>
      </c>
    </row>
    <row r="4823" spans="2:25" x14ac:dyDescent="0.3">
      <c r="B4823">
        <v>0</v>
      </c>
      <c r="C4823" t="s">
        <v>24567</v>
      </c>
      <c r="D4823" t="s">
        <v>24566</v>
      </c>
      <c r="F4823" t="s">
        <v>23609</v>
      </c>
      <c r="H4823" s="6" t="str">
        <f>HYPERLINK(I4823)</f>
        <v>https://ddd.uab.cat/record/173839</v>
      </c>
      <c r="I4823" t="s">
        <v>24565</v>
      </c>
      <c r="K4823">
        <v>271</v>
      </c>
      <c r="L4823" s="41">
        <v>43544</v>
      </c>
      <c r="U4823">
        <v>0</v>
      </c>
      <c r="V4823" t="s">
        <v>2923</v>
      </c>
      <c r="W4823">
        <v>0</v>
      </c>
      <c r="X4823">
        <v>1</v>
      </c>
    </row>
    <row r="4824" spans="2:25" x14ac:dyDescent="0.3">
      <c r="B4824">
        <v>7</v>
      </c>
      <c r="C4824" t="s">
        <v>8287</v>
      </c>
      <c r="D4824" t="s">
        <v>8286</v>
      </c>
      <c r="E4824">
        <v>2016</v>
      </c>
      <c r="F4824" t="s">
        <v>8285</v>
      </c>
      <c r="G4824" t="s">
        <v>3347</v>
      </c>
      <c r="H4824" s="6" t="str">
        <f>HYPERLINK(I4824)</f>
        <v>https://www.sciencedirect.com/science/article/pii/S187705091632018X</v>
      </c>
      <c r="I4824" t="s">
        <v>8284</v>
      </c>
      <c r="J4824" t="s">
        <v>8283</v>
      </c>
      <c r="K4824">
        <v>272</v>
      </c>
      <c r="L4824" s="41">
        <v>43544</v>
      </c>
      <c r="U4824">
        <v>7</v>
      </c>
      <c r="V4824" t="s">
        <v>3166</v>
      </c>
      <c r="W4824">
        <v>1</v>
      </c>
      <c r="X4824">
        <v>5</v>
      </c>
      <c r="Y4824">
        <v>3</v>
      </c>
    </row>
    <row r="4825" spans="2:25" x14ac:dyDescent="0.3">
      <c r="B4825">
        <v>0</v>
      </c>
      <c r="C4825" t="s">
        <v>7004</v>
      </c>
      <c r="D4825" t="s">
        <v>7003</v>
      </c>
      <c r="E4825">
        <v>2018</v>
      </c>
      <c r="F4825" t="s">
        <v>7002</v>
      </c>
      <c r="G4825" t="s">
        <v>4362</v>
      </c>
      <c r="H4825" s="6" t="str">
        <f>HYPERLINK(I4825)</f>
        <v>https://www.frontiersin.org/articles/10.3389/fdigh.2018.00018/abstract</v>
      </c>
      <c r="I4825" t="s">
        <v>7001</v>
      </c>
      <c r="K4825">
        <v>273</v>
      </c>
      <c r="L4825" s="41">
        <v>43544</v>
      </c>
      <c r="U4825">
        <v>0</v>
      </c>
      <c r="V4825" t="s">
        <v>2923</v>
      </c>
      <c r="W4825">
        <v>0</v>
      </c>
      <c r="X4825">
        <v>2</v>
      </c>
      <c r="Y4825">
        <v>1</v>
      </c>
    </row>
    <row r="4826" spans="2:25" x14ac:dyDescent="0.3">
      <c r="B4826">
        <v>0</v>
      </c>
      <c r="C4826" t="s">
        <v>14094</v>
      </c>
      <c r="D4826" t="s">
        <v>15097</v>
      </c>
      <c r="E4826">
        <v>2019</v>
      </c>
      <c r="F4826" t="s">
        <v>15096</v>
      </c>
      <c r="G4826" t="s">
        <v>3347</v>
      </c>
      <c r="H4826" s="6" t="str">
        <f>HYPERLINK(I4826)</f>
        <v>https://www.sciencedirect.com/science/article/pii/S0925753518312669</v>
      </c>
      <c r="I4826" t="s">
        <v>15095</v>
      </c>
      <c r="K4826">
        <v>274</v>
      </c>
      <c r="L4826" s="41">
        <v>43544</v>
      </c>
      <c r="U4826">
        <v>0</v>
      </c>
      <c r="V4826" t="s">
        <v>2923</v>
      </c>
      <c r="W4826">
        <v>0</v>
      </c>
      <c r="X4826">
        <v>3</v>
      </c>
      <c r="Y4826">
        <v>1</v>
      </c>
    </row>
    <row r="4827" spans="2:25" x14ac:dyDescent="0.3">
      <c r="B4827">
        <v>2</v>
      </c>
      <c r="C4827" t="s">
        <v>24564</v>
      </c>
      <c r="D4827" t="s">
        <v>24563</v>
      </c>
      <c r="E4827">
        <v>2014</v>
      </c>
      <c r="G4827" t="s">
        <v>13298</v>
      </c>
      <c r="H4827" s="6" t="str">
        <f>HYPERLINK(I4827)</f>
        <v>https://infoscience.epfl.ch/record/201836/</v>
      </c>
      <c r="I4827" t="s">
        <v>24562</v>
      </c>
      <c r="J4827" t="s">
        <v>24561</v>
      </c>
      <c r="K4827">
        <v>275</v>
      </c>
      <c r="L4827" s="41">
        <v>43544</v>
      </c>
      <c r="U4827">
        <v>2</v>
      </c>
      <c r="V4827" t="s">
        <v>3018</v>
      </c>
      <c r="W4827">
        <v>2</v>
      </c>
      <c r="X4827">
        <v>1</v>
      </c>
      <c r="Y4827">
        <v>5</v>
      </c>
    </row>
    <row r="4828" spans="2:25" x14ac:dyDescent="0.3">
      <c r="B4828">
        <v>0</v>
      </c>
      <c r="C4828" t="s">
        <v>8378</v>
      </c>
      <c r="D4828" t="s">
        <v>8377</v>
      </c>
      <c r="E4828">
        <v>2018</v>
      </c>
      <c r="F4828" t="s">
        <v>3520</v>
      </c>
      <c r="G4828" t="s">
        <v>3341</v>
      </c>
      <c r="H4828" s="6" t="str">
        <f>HYPERLINK(I4828)</f>
        <v>https://patents.google.com/patent/US20180101391A1/en</v>
      </c>
      <c r="I4828" t="s">
        <v>8376</v>
      </c>
      <c r="K4828">
        <v>276</v>
      </c>
      <c r="L4828" s="41">
        <v>43544</v>
      </c>
      <c r="U4828">
        <v>0</v>
      </c>
      <c r="V4828" t="s">
        <v>2923</v>
      </c>
      <c r="W4828">
        <v>0</v>
      </c>
      <c r="X4828">
        <v>4</v>
      </c>
      <c r="Y4828">
        <v>1</v>
      </c>
    </row>
    <row r="4829" spans="2:25" x14ac:dyDescent="0.3">
      <c r="B4829">
        <v>0</v>
      </c>
      <c r="C4829" t="s">
        <v>24560</v>
      </c>
      <c r="D4829" t="s">
        <v>24559</v>
      </c>
      <c r="E4829">
        <v>2018</v>
      </c>
      <c r="F4829" t="s">
        <v>24558</v>
      </c>
      <c r="G4829" t="s">
        <v>4685</v>
      </c>
      <c r="H4829" s="6" t="str">
        <f>HYPERLINK(I4829)</f>
        <v>https://www.degruyter.com/view/j/pjbr.2018.9.issue-1/pjbr-2018-0022/pjbr-2018-0022.xml</v>
      </c>
      <c r="I4829" t="s">
        <v>24557</v>
      </c>
      <c r="K4829">
        <v>277</v>
      </c>
      <c r="L4829" s="41">
        <v>43544</v>
      </c>
      <c r="U4829">
        <v>0</v>
      </c>
      <c r="V4829" t="s">
        <v>2923</v>
      </c>
      <c r="W4829">
        <v>0</v>
      </c>
      <c r="X4829">
        <v>3</v>
      </c>
      <c r="Y4829">
        <v>1</v>
      </c>
    </row>
    <row r="4830" spans="2:25" x14ac:dyDescent="0.3">
      <c r="B4830">
        <v>0</v>
      </c>
      <c r="C4830" t="s">
        <v>22024</v>
      </c>
      <c r="D4830" t="s">
        <v>22023</v>
      </c>
      <c r="E4830">
        <v>2018</v>
      </c>
      <c r="G4830" t="s">
        <v>6618</v>
      </c>
      <c r="H4830" s="6" t="str">
        <f>HYPERLINK(I4830)</f>
        <v>https://repositorio-aberto.up.pt/bitstream/10216/113802/2/276791.pdf</v>
      </c>
      <c r="I4830" t="s">
        <v>22022</v>
      </c>
      <c r="K4830">
        <v>278</v>
      </c>
      <c r="L4830" s="41">
        <v>43544</v>
      </c>
      <c r="M4830" t="s">
        <v>3356</v>
      </c>
      <c r="U4830">
        <v>0</v>
      </c>
      <c r="V4830" t="s">
        <v>2923</v>
      </c>
      <c r="W4830">
        <v>0</v>
      </c>
      <c r="X4830">
        <v>1</v>
      </c>
      <c r="Y4830">
        <v>1</v>
      </c>
    </row>
    <row r="4831" spans="2:25" x14ac:dyDescent="0.3">
      <c r="B4831">
        <v>3</v>
      </c>
      <c r="C4831" t="s">
        <v>14149</v>
      </c>
      <c r="D4831" t="s">
        <v>14148</v>
      </c>
      <c r="E4831">
        <v>2018</v>
      </c>
      <c r="F4831" t="s">
        <v>6683</v>
      </c>
      <c r="G4831" t="s">
        <v>3347</v>
      </c>
      <c r="H4831" s="6" t="str">
        <f>HYPERLINK(I4831)</f>
        <v>https://www.sciencedirect.com/science/article/pii/S0003687018300929</v>
      </c>
      <c r="I4831" t="s">
        <v>14147</v>
      </c>
      <c r="J4831" t="s">
        <v>14146</v>
      </c>
      <c r="K4831">
        <v>279</v>
      </c>
      <c r="L4831" s="41">
        <v>43544</v>
      </c>
      <c r="U4831">
        <v>3</v>
      </c>
      <c r="V4831" t="s">
        <v>2934</v>
      </c>
      <c r="W4831">
        <v>1</v>
      </c>
      <c r="X4831">
        <v>3</v>
      </c>
      <c r="Y4831">
        <v>1</v>
      </c>
    </row>
    <row r="4832" spans="2:25" x14ac:dyDescent="0.3">
      <c r="B4832">
        <v>0</v>
      </c>
      <c r="C4832" t="s">
        <v>23318</v>
      </c>
      <c r="D4832" t="s">
        <v>23317</v>
      </c>
      <c r="E4832">
        <v>2016</v>
      </c>
      <c r="G4832" t="s">
        <v>21922</v>
      </c>
      <c r="H4832" s="6" t="str">
        <f>HYPERLINK(I4832)</f>
        <v>https://digital.lib.washington.edu/researchworks/handle/1773/36610</v>
      </c>
      <c r="I4832" t="s">
        <v>23316</v>
      </c>
      <c r="K4832">
        <v>280</v>
      </c>
      <c r="L4832" s="41">
        <v>43544</v>
      </c>
      <c r="U4832">
        <v>0</v>
      </c>
      <c r="V4832" t="s">
        <v>2923</v>
      </c>
      <c r="W4832">
        <v>0</v>
      </c>
      <c r="X4832">
        <v>1</v>
      </c>
      <c r="Y4832">
        <v>3</v>
      </c>
    </row>
    <row r="4833" spans="2:25" x14ac:dyDescent="0.3">
      <c r="B4833">
        <v>4</v>
      </c>
      <c r="C4833" t="s">
        <v>24556</v>
      </c>
      <c r="D4833" t="s">
        <v>24555</v>
      </c>
      <c r="E4833">
        <v>2016</v>
      </c>
      <c r="F4833" t="s">
        <v>24554</v>
      </c>
      <c r="G4833" t="s">
        <v>5609</v>
      </c>
      <c r="H4833" s="6" t="str">
        <f>HYPERLINK(I4833)</f>
        <v>https://arc.aiaa.org/doi/abs/10.2514/1.I010393?casa_token=-4-zMrXnI-UAAAAA:JnAhCwLo4Em1Pl69EIagA_wap72pRG8BLM2kv5_Ct_naA1XSREENU-7lq-b8veMTWULtY6k0GGsz</v>
      </c>
      <c r="I4833" t="s">
        <v>24553</v>
      </c>
      <c r="J4833" t="s">
        <v>24552</v>
      </c>
      <c r="K4833">
        <v>281</v>
      </c>
      <c r="L4833" s="41">
        <v>43544</v>
      </c>
      <c r="U4833">
        <v>4</v>
      </c>
      <c r="V4833" t="s">
        <v>2979</v>
      </c>
      <c r="W4833">
        <v>1</v>
      </c>
      <c r="X4833">
        <v>3</v>
      </c>
      <c r="Y4833">
        <v>3</v>
      </c>
    </row>
    <row r="4834" spans="2:25" x14ac:dyDescent="0.3">
      <c r="B4834">
        <v>0</v>
      </c>
      <c r="C4834" t="s">
        <v>24551</v>
      </c>
      <c r="D4834" t="s">
        <v>24550</v>
      </c>
      <c r="E4834">
        <v>2017</v>
      </c>
      <c r="G4834" t="s">
        <v>5734</v>
      </c>
      <c r="H4834" s="6" t="str">
        <f>HYPERLINK(I4834)</f>
        <v>https://core.ac.uk/download/pdf/84833941.pdf</v>
      </c>
      <c r="I4834" t="s">
        <v>24549</v>
      </c>
      <c r="K4834">
        <v>282</v>
      </c>
      <c r="L4834" s="41">
        <v>43544</v>
      </c>
      <c r="M4834" t="s">
        <v>3356</v>
      </c>
      <c r="U4834">
        <v>0</v>
      </c>
      <c r="V4834" t="s">
        <v>2923</v>
      </c>
      <c r="W4834">
        <v>0</v>
      </c>
      <c r="X4834">
        <v>1</v>
      </c>
      <c r="Y4834">
        <v>2</v>
      </c>
    </row>
    <row r="4835" spans="2:25" x14ac:dyDescent="0.3">
      <c r="B4835">
        <v>3</v>
      </c>
      <c r="C4835" t="s">
        <v>7280</v>
      </c>
      <c r="D4835" t="s">
        <v>7279</v>
      </c>
      <c r="E4835">
        <v>2017</v>
      </c>
      <c r="F4835" t="s">
        <v>5721</v>
      </c>
      <c r="G4835" t="s">
        <v>3347</v>
      </c>
      <c r="H4835" s="6" t="str">
        <f>HYPERLINK(I4835)</f>
        <v>https://www.sciencedirect.com/science/article/pii/S1367578817301116</v>
      </c>
      <c r="I4835" t="s">
        <v>7278</v>
      </c>
      <c r="J4835" t="s">
        <v>7277</v>
      </c>
      <c r="K4835">
        <v>283</v>
      </c>
      <c r="L4835" s="41">
        <v>43544</v>
      </c>
      <c r="U4835">
        <v>3</v>
      </c>
      <c r="V4835" t="s">
        <v>2954</v>
      </c>
      <c r="W4835">
        <v>1</v>
      </c>
      <c r="X4835">
        <v>4</v>
      </c>
      <c r="Y4835">
        <v>2</v>
      </c>
    </row>
    <row r="4836" spans="2:25" x14ac:dyDescent="0.3">
      <c r="B4836">
        <v>0</v>
      </c>
      <c r="C4836" t="s">
        <v>7550</v>
      </c>
      <c r="D4836" t="s">
        <v>7549</v>
      </c>
      <c r="E4836">
        <v>2017</v>
      </c>
      <c r="F4836" t="s">
        <v>21892</v>
      </c>
      <c r="G4836" t="s">
        <v>3328</v>
      </c>
      <c r="H4836" s="6" t="str">
        <f>HYPERLINK(I4836)</f>
        <v>https://link.springer.com/chapter/10.1007/978-3-319-51838-1_15</v>
      </c>
      <c r="I4836" t="s">
        <v>7547</v>
      </c>
      <c r="K4836">
        <v>284</v>
      </c>
      <c r="L4836" s="41">
        <v>43544</v>
      </c>
      <c r="U4836">
        <v>0</v>
      </c>
      <c r="V4836" t="s">
        <v>2923</v>
      </c>
      <c r="W4836">
        <v>0</v>
      </c>
      <c r="X4836">
        <v>4</v>
      </c>
      <c r="Y4836">
        <v>2</v>
      </c>
    </row>
    <row r="4837" spans="2:25" x14ac:dyDescent="0.3">
      <c r="B4837">
        <v>0</v>
      </c>
      <c r="C4837" t="s">
        <v>6997</v>
      </c>
      <c r="D4837" t="s">
        <v>6993</v>
      </c>
      <c r="E4837">
        <v>2019</v>
      </c>
      <c r="F4837" t="s">
        <v>6996</v>
      </c>
      <c r="G4837" t="s">
        <v>3560</v>
      </c>
      <c r="H4837" s="6" t="str">
        <f>HYPERLINK(I4837)</f>
        <v>https://books.google.com/books?hl=en&amp;lr=&amp;id=E1mEDwAAQBAJ&amp;oi=fnd&amp;pg=PA152&amp;dq=%22human+computer+interaction%22+(%22autonomous+car%22+OR+%22autonomous+cars%22)+-pedestrian+-wheelchair+-military+-business&amp;ots=MvoxDYvK0D&amp;sig=lYof6hpLA9iya43tjwaU4yBH9lA</v>
      </c>
      <c r="I4837" t="s">
        <v>24548</v>
      </c>
      <c r="K4837">
        <v>285</v>
      </c>
      <c r="L4837" s="41">
        <v>43544</v>
      </c>
      <c r="U4837">
        <v>0</v>
      </c>
      <c r="V4837" t="s">
        <v>2923</v>
      </c>
      <c r="W4837">
        <v>0</v>
      </c>
      <c r="X4837">
        <v>1</v>
      </c>
      <c r="Y4837">
        <v>1</v>
      </c>
    </row>
    <row r="4838" spans="2:25" x14ac:dyDescent="0.3">
      <c r="B4838">
        <v>0</v>
      </c>
      <c r="C4838" t="s">
        <v>24547</v>
      </c>
      <c r="D4838" t="s">
        <v>24546</v>
      </c>
      <c r="E4838">
        <v>2017</v>
      </c>
      <c r="G4838" t="s">
        <v>6811</v>
      </c>
      <c r="H4838" s="6" t="str">
        <f>HYPERLINK(I4838)</f>
        <v>https://etd.ohiolink.edu/!etd.send_file?accession=osu1500638355208487&amp;disposition=attachment</v>
      </c>
      <c r="I4838" t="s">
        <v>24545</v>
      </c>
      <c r="K4838">
        <v>286</v>
      </c>
      <c r="L4838" s="41">
        <v>43544</v>
      </c>
      <c r="M4838" t="s">
        <v>3356</v>
      </c>
      <c r="U4838">
        <v>0</v>
      </c>
      <c r="V4838" t="s">
        <v>2923</v>
      </c>
      <c r="W4838">
        <v>0</v>
      </c>
      <c r="X4838">
        <v>1</v>
      </c>
      <c r="Y4838">
        <v>2</v>
      </c>
    </row>
    <row r="4839" spans="2:25" x14ac:dyDescent="0.3">
      <c r="B4839">
        <v>0</v>
      </c>
      <c r="C4839" t="s">
        <v>6994</v>
      </c>
      <c r="D4839" t="s">
        <v>6993</v>
      </c>
      <c r="E4839">
        <v>2019</v>
      </c>
      <c r="F4839" t="s">
        <v>6992</v>
      </c>
      <c r="G4839" t="s">
        <v>3328</v>
      </c>
      <c r="H4839" s="6" t="str">
        <f>HYPERLINK(I4839)</f>
        <v>https://link.springer.com/chapter/10.1007/978-3-030-10752-9_7</v>
      </c>
      <c r="I4839" t="s">
        <v>6991</v>
      </c>
      <c r="K4839">
        <v>287</v>
      </c>
      <c r="L4839" s="41">
        <v>43544</v>
      </c>
      <c r="M4839" t="s">
        <v>3325</v>
      </c>
      <c r="U4839">
        <v>0</v>
      </c>
      <c r="V4839" t="s">
        <v>2923</v>
      </c>
      <c r="W4839">
        <v>0</v>
      </c>
      <c r="X4839">
        <v>4</v>
      </c>
      <c r="Y4839">
        <v>1</v>
      </c>
    </row>
    <row r="4840" spans="2:25" x14ac:dyDescent="0.3">
      <c r="B4840">
        <v>3</v>
      </c>
      <c r="C4840" t="s">
        <v>5150</v>
      </c>
      <c r="D4840" t="s">
        <v>5149</v>
      </c>
      <c r="E4840">
        <v>2013</v>
      </c>
      <c r="F4840" t="s">
        <v>5148</v>
      </c>
      <c r="G4840" t="s">
        <v>3358</v>
      </c>
      <c r="H4840" s="6" t="str">
        <f>HYPERLINK(I4840)</f>
        <v>https://pdfs.semanticscholar.org/4bcb/2a8a4cb57787f672a0afccfe44db602e5935.pdf</v>
      </c>
      <c r="I4840" t="s">
        <v>5147</v>
      </c>
      <c r="J4840" t="s">
        <v>5146</v>
      </c>
      <c r="K4840">
        <v>288</v>
      </c>
      <c r="L4840" s="41">
        <v>43544</v>
      </c>
      <c r="M4840" t="s">
        <v>3356</v>
      </c>
      <c r="U4840">
        <v>3</v>
      </c>
      <c r="V4840" t="s">
        <v>2933</v>
      </c>
      <c r="W4840">
        <v>1</v>
      </c>
      <c r="X4840">
        <v>4</v>
      </c>
      <c r="Y4840">
        <v>6</v>
      </c>
    </row>
    <row r="4841" spans="2:25" x14ac:dyDescent="0.3">
      <c r="B4841">
        <v>15</v>
      </c>
      <c r="C4841" t="s">
        <v>6749</v>
      </c>
      <c r="D4841" t="s">
        <v>6748</v>
      </c>
      <c r="E4841">
        <v>2016</v>
      </c>
      <c r="F4841" t="s">
        <v>6747</v>
      </c>
      <c r="G4841" t="s">
        <v>3347</v>
      </c>
      <c r="H4841" s="6" t="str">
        <f>HYPERLINK(I4841)</f>
        <v>https://www.sciencedirect.com/science/article/pii/S1053810016301817</v>
      </c>
      <c r="I4841" t="s">
        <v>6746</v>
      </c>
      <c r="J4841" t="s">
        <v>6745</v>
      </c>
      <c r="K4841">
        <v>289</v>
      </c>
      <c r="L4841" s="41">
        <v>43544</v>
      </c>
      <c r="U4841">
        <v>15</v>
      </c>
      <c r="V4841" t="s">
        <v>3003</v>
      </c>
      <c r="W4841">
        <v>8</v>
      </c>
      <c r="X4841">
        <v>2</v>
      </c>
      <c r="Y4841">
        <v>3</v>
      </c>
    </row>
    <row r="4842" spans="2:25" x14ac:dyDescent="0.3">
      <c r="B4842">
        <v>0</v>
      </c>
      <c r="C4842" t="s">
        <v>24544</v>
      </c>
      <c r="D4842" t="s">
        <v>24543</v>
      </c>
      <c r="E4842">
        <v>2017</v>
      </c>
      <c r="G4842" t="s">
        <v>4315</v>
      </c>
      <c r="H4842" s="6" t="str">
        <f>HYPERLINK(I4842)</f>
        <v>https://mediatum.ub.tum.de/1364397</v>
      </c>
      <c r="I4842" t="s">
        <v>24542</v>
      </c>
      <c r="K4842">
        <v>290</v>
      </c>
      <c r="L4842" s="41">
        <v>43544</v>
      </c>
      <c r="U4842">
        <v>0</v>
      </c>
      <c r="V4842" t="s">
        <v>2923</v>
      </c>
      <c r="W4842">
        <v>0</v>
      </c>
      <c r="X4842">
        <v>1</v>
      </c>
      <c r="Y4842">
        <v>2</v>
      </c>
    </row>
    <row r="4843" spans="2:25" x14ac:dyDescent="0.3">
      <c r="B4843">
        <v>13</v>
      </c>
      <c r="C4843" t="s">
        <v>24541</v>
      </c>
      <c r="D4843" t="s">
        <v>24540</v>
      </c>
      <c r="E4843">
        <v>2017</v>
      </c>
      <c r="F4843" t="s">
        <v>8868</v>
      </c>
      <c r="G4843" t="s">
        <v>3347</v>
      </c>
      <c r="H4843" s="6" t="str">
        <f>HYPERLINK(I4843)</f>
        <v>https://www.sciencedirect.com/science/article/pii/S1071581916301720</v>
      </c>
      <c r="I4843" t="s">
        <v>24539</v>
      </c>
      <c r="J4843" t="s">
        <v>24538</v>
      </c>
      <c r="K4843">
        <v>291</v>
      </c>
      <c r="L4843" s="41">
        <v>43544</v>
      </c>
      <c r="U4843">
        <v>13</v>
      </c>
      <c r="V4843" t="s">
        <v>3132</v>
      </c>
      <c r="W4843">
        <v>3</v>
      </c>
      <c r="X4843">
        <v>5</v>
      </c>
      <c r="Y4843">
        <v>2</v>
      </c>
    </row>
    <row r="4844" spans="2:25" x14ac:dyDescent="0.3">
      <c r="B4844">
        <v>0</v>
      </c>
      <c r="C4844" t="s">
        <v>24537</v>
      </c>
      <c r="D4844" t="s">
        <v>24536</v>
      </c>
      <c r="E4844">
        <v>2018</v>
      </c>
      <c r="F4844" t="s">
        <v>24535</v>
      </c>
      <c r="G4844" t="s">
        <v>3646</v>
      </c>
      <c r="H4844" s="6" t="str">
        <f>HYPERLINK(I4844)</f>
        <v>https://arxiv.org/abs/1809.05869</v>
      </c>
      <c r="I4844" t="s">
        <v>24534</v>
      </c>
      <c r="K4844">
        <v>292</v>
      </c>
      <c r="L4844" s="41">
        <v>43544</v>
      </c>
      <c r="U4844">
        <v>0</v>
      </c>
      <c r="V4844" t="s">
        <v>2923</v>
      </c>
      <c r="W4844">
        <v>0</v>
      </c>
      <c r="X4844">
        <v>3</v>
      </c>
      <c r="Y4844">
        <v>1</v>
      </c>
    </row>
    <row r="4845" spans="2:25" x14ac:dyDescent="0.3">
      <c r="B4845">
        <v>0</v>
      </c>
      <c r="C4845" t="s">
        <v>21811</v>
      </c>
      <c r="D4845" t="s">
        <v>21810</v>
      </c>
      <c r="E4845">
        <v>2019</v>
      </c>
      <c r="F4845" t="s">
        <v>3755</v>
      </c>
      <c r="G4845" t="s">
        <v>3314</v>
      </c>
      <c r="H4845" s="6" t="str">
        <f>HYPERLINK(I4845)</f>
        <v>https://ieeexplore.ieee.org/abstract/document/8661600/</v>
      </c>
      <c r="I4845" t="s">
        <v>21809</v>
      </c>
      <c r="K4845">
        <v>293</v>
      </c>
      <c r="L4845" s="41">
        <v>43544</v>
      </c>
      <c r="U4845">
        <v>0</v>
      </c>
      <c r="V4845" t="s">
        <v>2923</v>
      </c>
      <c r="W4845">
        <v>0</v>
      </c>
      <c r="X4845">
        <v>6</v>
      </c>
      <c r="Y4845">
        <v>1</v>
      </c>
    </row>
    <row r="4846" spans="2:25" x14ac:dyDescent="0.3">
      <c r="B4846">
        <v>0</v>
      </c>
      <c r="C4846" t="s">
        <v>24533</v>
      </c>
      <c r="D4846" t="s">
        <v>24532</v>
      </c>
      <c r="E4846">
        <v>2018</v>
      </c>
      <c r="G4846" t="s">
        <v>24531</v>
      </c>
      <c r="H4846" s="6" t="str">
        <f>HYPERLINK(I4846)</f>
        <v>http://croma.eecs.umich.edu/pubs/FourEyes_TiiS2019.pdf</v>
      </c>
      <c r="I4846" t="s">
        <v>24530</v>
      </c>
      <c r="K4846">
        <v>294</v>
      </c>
      <c r="L4846" s="41">
        <v>43544</v>
      </c>
      <c r="M4846" t="s">
        <v>3356</v>
      </c>
      <c r="U4846">
        <v>0</v>
      </c>
      <c r="V4846" t="s">
        <v>2923</v>
      </c>
      <c r="W4846">
        <v>0</v>
      </c>
      <c r="X4846">
        <v>4</v>
      </c>
      <c r="Y4846">
        <v>1</v>
      </c>
    </row>
    <row r="4847" spans="2:25" x14ac:dyDescent="0.3">
      <c r="B4847">
        <v>0</v>
      </c>
      <c r="C4847" t="s">
        <v>15085</v>
      </c>
      <c r="D4847" t="s">
        <v>15084</v>
      </c>
      <c r="E4847">
        <v>2018</v>
      </c>
      <c r="G4847" t="s">
        <v>3511</v>
      </c>
      <c r="H4847" s="6" t="str">
        <f>HYPERLINK(I4847)</f>
        <v>https://d-nb.info/1174251867/34</v>
      </c>
      <c r="I4847" t="s">
        <v>15083</v>
      </c>
      <c r="K4847">
        <v>295</v>
      </c>
      <c r="L4847" s="41">
        <v>43544</v>
      </c>
      <c r="M4847" t="s">
        <v>3356</v>
      </c>
      <c r="U4847">
        <v>0</v>
      </c>
      <c r="V4847" t="s">
        <v>2923</v>
      </c>
      <c r="W4847">
        <v>0</v>
      </c>
      <c r="X4847">
        <v>1</v>
      </c>
      <c r="Y4847">
        <v>1</v>
      </c>
    </row>
    <row r="4848" spans="2:25" x14ac:dyDescent="0.3">
      <c r="B4848">
        <v>3</v>
      </c>
      <c r="C4848" t="s">
        <v>22929</v>
      </c>
      <c r="D4848" t="s">
        <v>22928</v>
      </c>
      <c r="E4848">
        <v>2018</v>
      </c>
      <c r="F4848" t="s">
        <v>22927</v>
      </c>
      <c r="G4848" t="s">
        <v>3560</v>
      </c>
      <c r="H4848" s="6" t="str">
        <f>HYPERLINK(I4848)</f>
        <v>https://books.google.com/books?hl=en&amp;lr=&amp;id=NXFGDwAAQBAJ&amp;oi=fnd&amp;pg=PA341&amp;dq=%22human+computer+interaction%22+(%22autonomous+car%22+OR+%22autonomous+cars%22)+-pedestrian+-wheelchair+-military+-business&amp;ots=GZENTEoff1&amp;sig=objt-DpHaUl8f9BISD2dKqdWPH0</v>
      </c>
      <c r="I4848" t="s">
        <v>24529</v>
      </c>
      <c r="J4848" t="s">
        <v>22925</v>
      </c>
      <c r="K4848">
        <v>296</v>
      </c>
      <c r="L4848" s="41">
        <v>43544</v>
      </c>
      <c r="U4848">
        <v>3</v>
      </c>
      <c r="V4848" t="s">
        <v>2934</v>
      </c>
      <c r="W4848">
        <v>1</v>
      </c>
      <c r="X4848">
        <v>4</v>
      </c>
      <c r="Y4848">
        <v>1</v>
      </c>
    </row>
    <row r="4849" spans="2:25" x14ac:dyDescent="0.3">
      <c r="B4849">
        <v>0</v>
      </c>
      <c r="C4849" t="s">
        <v>22295</v>
      </c>
      <c r="D4849" t="s">
        <v>22294</v>
      </c>
      <c r="E4849">
        <v>2019</v>
      </c>
      <c r="G4849" t="s">
        <v>3369</v>
      </c>
      <c r="H4849" s="6" t="e">
        <f>HYPERLINK(I4849)</f>
        <v>#VALUE!</v>
      </c>
      <c r="I4849" t="s">
        <v>22293</v>
      </c>
      <c r="K4849">
        <v>297</v>
      </c>
      <c r="L4849" s="41">
        <v>43544</v>
      </c>
      <c r="M4849" t="s">
        <v>3356</v>
      </c>
      <c r="U4849">
        <v>0</v>
      </c>
      <c r="V4849" t="s">
        <v>2923</v>
      </c>
      <c r="W4849">
        <v>0</v>
      </c>
      <c r="X4849">
        <v>4</v>
      </c>
      <c r="Y4849">
        <v>1</v>
      </c>
    </row>
    <row r="4850" spans="2:25" x14ac:dyDescent="0.3">
      <c r="B4850">
        <v>0</v>
      </c>
      <c r="C4850" t="s">
        <v>24528</v>
      </c>
      <c r="D4850" t="s">
        <v>24527</v>
      </c>
      <c r="E4850">
        <v>2015</v>
      </c>
      <c r="G4850" t="s">
        <v>21922</v>
      </c>
      <c r="H4850" s="6" t="str">
        <f>HYPERLINK(I4850)</f>
        <v>https://digital.lib.washington.edu/researchworks/handle/1773/33815</v>
      </c>
      <c r="I4850" t="s">
        <v>24526</v>
      </c>
      <c r="K4850">
        <v>298</v>
      </c>
      <c r="L4850" s="41">
        <v>43544</v>
      </c>
      <c r="U4850">
        <v>0</v>
      </c>
      <c r="V4850" t="s">
        <v>2923</v>
      </c>
      <c r="W4850">
        <v>0</v>
      </c>
      <c r="X4850">
        <v>1</v>
      </c>
      <c r="Y4850">
        <v>4</v>
      </c>
    </row>
    <row r="4851" spans="2:25" x14ac:dyDescent="0.3">
      <c r="B4851">
        <v>0</v>
      </c>
      <c r="C4851" t="s">
        <v>24525</v>
      </c>
      <c r="D4851" t="s">
        <v>24524</v>
      </c>
      <c r="E4851">
        <v>2017</v>
      </c>
      <c r="G4851" t="s">
        <v>3358</v>
      </c>
      <c r="H4851" s="6" t="str">
        <f>HYPERLINK(I4851)</f>
        <v>https://pdfs.semanticscholar.org/adf4/594c4463d96c01612edb4e60f4f281ac16ed.pdf</v>
      </c>
      <c r="I4851" t="s">
        <v>24523</v>
      </c>
      <c r="K4851">
        <v>299</v>
      </c>
      <c r="L4851" s="41">
        <v>43544</v>
      </c>
      <c r="M4851" t="s">
        <v>3356</v>
      </c>
      <c r="U4851">
        <v>0</v>
      </c>
      <c r="V4851" t="s">
        <v>2923</v>
      </c>
      <c r="W4851">
        <v>0</v>
      </c>
      <c r="X4851">
        <v>1</v>
      </c>
      <c r="Y4851">
        <v>2</v>
      </c>
    </row>
    <row r="4852" spans="2:25" x14ac:dyDescent="0.3">
      <c r="B4852">
        <v>1</v>
      </c>
      <c r="C4852" t="s">
        <v>1282</v>
      </c>
      <c r="D4852" t="s">
        <v>1283</v>
      </c>
      <c r="E4852">
        <v>2017</v>
      </c>
      <c r="G4852" t="s">
        <v>4315</v>
      </c>
      <c r="H4852" s="6" t="str">
        <f>HYPERLINK(I4852)</f>
        <v>https://mediatum.ub.tum.de/1356684</v>
      </c>
      <c r="I4852" t="s">
        <v>1293</v>
      </c>
      <c r="J4852" t="s">
        <v>10922</v>
      </c>
      <c r="K4852">
        <v>300</v>
      </c>
      <c r="L4852" s="41">
        <v>43544</v>
      </c>
      <c r="U4852">
        <v>1</v>
      </c>
      <c r="V4852" t="s">
        <v>2933</v>
      </c>
      <c r="W4852">
        <v>1</v>
      </c>
      <c r="X4852">
        <v>1</v>
      </c>
      <c r="Y4852">
        <v>2</v>
      </c>
    </row>
    <row r="4853" spans="2:25" x14ac:dyDescent="0.3">
      <c r="B4853">
        <v>0</v>
      </c>
      <c r="C4853" t="s">
        <v>24522</v>
      </c>
      <c r="D4853" t="s">
        <v>24521</v>
      </c>
      <c r="E4853">
        <v>2016</v>
      </c>
      <c r="G4853" t="s">
        <v>5638</v>
      </c>
      <c r="H4853" s="6" t="str">
        <f>HYPERLINK(I4853)</f>
        <v>https://estudogeral.sib.uc.pt/handle/10316/81491</v>
      </c>
      <c r="I4853" t="s">
        <v>24520</v>
      </c>
      <c r="K4853">
        <v>301</v>
      </c>
      <c r="L4853" s="41">
        <v>43544</v>
      </c>
      <c r="U4853">
        <v>0</v>
      </c>
      <c r="V4853" t="s">
        <v>2923</v>
      </c>
      <c r="W4853">
        <v>0</v>
      </c>
      <c r="X4853">
        <v>1</v>
      </c>
      <c r="Y4853">
        <v>3</v>
      </c>
    </row>
    <row r="4854" spans="2:25" x14ac:dyDescent="0.3">
      <c r="B4854">
        <v>0</v>
      </c>
      <c r="C4854" t="s">
        <v>23137</v>
      </c>
      <c r="D4854" t="s">
        <v>23136</v>
      </c>
      <c r="E4854">
        <v>2019</v>
      </c>
      <c r="G4854" t="s">
        <v>23135</v>
      </c>
      <c r="H4854" s="6" t="str">
        <f>HYPERLINK(I4854)</f>
        <v>http://teevan.org/publications/papers/chi19-car.pdf</v>
      </c>
      <c r="I4854" t="s">
        <v>23134</v>
      </c>
      <c r="K4854">
        <v>302</v>
      </c>
      <c r="L4854" s="41">
        <v>43544</v>
      </c>
      <c r="M4854" t="s">
        <v>3356</v>
      </c>
      <c r="U4854">
        <v>0</v>
      </c>
      <c r="V4854" t="s">
        <v>2923</v>
      </c>
      <c r="W4854">
        <v>0</v>
      </c>
      <c r="X4854">
        <v>4</v>
      </c>
      <c r="Y4854">
        <v>1</v>
      </c>
    </row>
    <row r="4855" spans="2:25" x14ac:dyDescent="0.3">
      <c r="B4855">
        <v>0</v>
      </c>
      <c r="C4855" t="s">
        <v>24519</v>
      </c>
      <c r="D4855" t="s">
        <v>24518</v>
      </c>
      <c r="E4855">
        <v>2017</v>
      </c>
      <c r="F4855" t="s">
        <v>24517</v>
      </c>
      <c r="G4855" t="s">
        <v>24516</v>
      </c>
      <c r="H4855" s="6" t="str">
        <f>HYPERLINK(I4855)</f>
        <v>https://futureoflife.org/wp-content/uploads/2017/01/Manuela-Veloso.pdf</v>
      </c>
      <c r="I4855" t="s">
        <v>24515</v>
      </c>
      <c r="K4855">
        <v>303</v>
      </c>
      <c r="L4855" s="41">
        <v>43544</v>
      </c>
      <c r="M4855" t="s">
        <v>3356</v>
      </c>
      <c r="U4855">
        <v>0</v>
      </c>
      <c r="V4855" t="s">
        <v>2923</v>
      </c>
      <c r="W4855">
        <v>0</v>
      </c>
      <c r="X4855">
        <v>1</v>
      </c>
      <c r="Y4855">
        <v>2</v>
      </c>
    </row>
    <row r="4856" spans="2:25" x14ac:dyDescent="0.3">
      <c r="B4856">
        <v>128</v>
      </c>
      <c r="C4856" t="s">
        <v>8375</v>
      </c>
      <c r="D4856" t="s">
        <v>8374</v>
      </c>
      <c r="E4856">
        <v>1993</v>
      </c>
      <c r="G4856" t="s">
        <v>3462</v>
      </c>
      <c r="H4856" s="6" t="str">
        <f>HYPERLINK(I4856)</f>
        <v>http://citeseerx.ist.psu.edu/viewdoc/download?doi=10.1.1.110.1051&amp;rep=rep1&amp;type=pdf</v>
      </c>
      <c r="I4856" t="s">
        <v>8373</v>
      </c>
      <c r="J4856" t="s">
        <v>8372</v>
      </c>
      <c r="K4856">
        <v>304</v>
      </c>
      <c r="L4856" s="41">
        <v>43544</v>
      </c>
      <c r="M4856" t="s">
        <v>3356</v>
      </c>
      <c r="U4856">
        <v>128</v>
      </c>
      <c r="V4856" t="s">
        <v>8371</v>
      </c>
      <c r="W4856">
        <v>128</v>
      </c>
      <c r="X4856">
        <v>1</v>
      </c>
      <c r="Y4856">
        <v>26</v>
      </c>
    </row>
    <row r="4857" spans="2:25" x14ac:dyDescent="0.3">
      <c r="B4857">
        <v>0</v>
      </c>
      <c r="C4857" t="s">
        <v>24514</v>
      </c>
      <c r="D4857" t="s">
        <v>24513</v>
      </c>
      <c r="E4857">
        <v>2016</v>
      </c>
      <c r="G4857" t="s">
        <v>24512</v>
      </c>
      <c r="H4857" s="6" t="str">
        <f>HYPERLINK(I4857)</f>
        <v>https://repository.upenn.edu/edissertations/2131/</v>
      </c>
      <c r="I4857" t="s">
        <v>24511</v>
      </c>
      <c r="K4857">
        <v>305</v>
      </c>
      <c r="L4857" s="41">
        <v>43544</v>
      </c>
      <c r="U4857">
        <v>0</v>
      </c>
      <c r="V4857" t="s">
        <v>2923</v>
      </c>
      <c r="W4857">
        <v>0</v>
      </c>
      <c r="X4857">
        <v>1</v>
      </c>
      <c r="Y4857">
        <v>3</v>
      </c>
    </row>
    <row r="4858" spans="2:25" x14ac:dyDescent="0.3">
      <c r="B4858">
        <v>0</v>
      </c>
      <c r="C4858" t="s">
        <v>3687</v>
      </c>
      <c r="D4858" t="s">
        <v>3686</v>
      </c>
      <c r="E4858">
        <v>2017</v>
      </c>
      <c r="G4858" t="s">
        <v>3685</v>
      </c>
      <c r="H4858" s="6" t="str">
        <f>HYPERLINK(I4858)</f>
        <v>http://scholarcommons.usf.edu/etd/6946/</v>
      </c>
      <c r="I4858" t="s">
        <v>3684</v>
      </c>
      <c r="K4858">
        <v>306</v>
      </c>
      <c r="L4858" s="41">
        <v>43544</v>
      </c>
      <c r="U4858">
        <v>0</v>
      </c>
      <c r="V4858" t="s">
        <v>2923</v>
      </c>
      <c r="W4858">
        <v>0</v>
      </c>
      <c r="X4858">
        <v>1</v>
      </c>
      <c r="Y4858">
        <v>2</v>
      </c>
    </row>
    <row r="4859" spans="2:25" x14ac:dyDescent="0.3">
      <c r="B4859">
        <v>2</v>
      </c>
      <c r="C4859" t="s">
        <v>24510</v>
      </c>
      <c r="D4859" t="s">
        <v>24509</v>
      </c>
      <c r="E4859">
        <v>2016</v>
      </c>
      <c r="G4859" t="s">
        <v>24508</v>
      </c>
      <c r="H4859" s="6" t="str">
        <f>HYPERLINK(I4859)</f>
        <v>https://ecommons.cornell.edu/handle/1813/44266</v>
      </c>
      <c r="I4859" t="s">
        <v>24507</v>
      </c>
      <c r="J4859" t="s">
        <v>24506</v>
      </c>
      <c r="K4859">
        <v>307</v>
      </c>
      <c r="L4859" s="41">
        <v>43544</v>
      </c>
      <c r="U4859">
        <v>2</v>
      </c>
      <c r="V4859" t="s">
        <v>2953</v>
      </c>
      <c r="W4859">
        <v>2</v>
      </c>
      <c r="X4859">
        <v>1</v>
      </c>
      <c r="Y4859">
        <v>3</v>
      </c>
    </row>
    <row r="4860" spans="2:25" x14ac:dyDescent="0.3">
      <c r="B4860">
        <v>0</v>
      </c>
      <c r="C4860" t="s">
        <v>24505</v>
      </c>
      <c r="D4860" t="s">
        <v>24504</v>
      </c>
      <c r="E4860">
        <v>2019</v>
      </c>
      <c r="G4860" t="s">
        <v>24503</v>
      </c>
      <c r="H4860" s="6" t="str">
        <f>HYPERLINK(I4860)</f>
        <v>http://julkaisut.valtioneuvosto.fi/handle/10024/161345</v>
      </c>
      <c r="I4860" t="s">
        <v>24502</v>
      </c>
      <c r="K4860">
        <v>308</v>
      </c>
      <c r="L4860" s="41">
        <v>43544</v>
      </c>
      <c r="U4860">
        <v>0</v>
      </c>
      <c r="V4860" t="s">
        <v>2923</v>
      </c>
      <c r="W4860">
        <v>0</v>
      </c>
      <c r="X4860">
        <v>5</v>
      </c>
      <c r="Y4860">
        <v>1</v>
      </c>
    </row>
    <row r="4861" spans="2:25" x14ac:dyDescent="0.3">
      <c r="B4861">
        <v>0</v>
      </c>
      <c r="C4861" t="s">
        <v>24501</v>
      </c>
      <c r="D4861" t="s">
        <v>24500</v>
      </c>
      <c r="E4861">
        <v>2016</v>
      </c>
      <c r="G4861" t="s">
        <v>5230</v>
      </c>
      <c r="H4861" s="6" t="str">
        <f>HYPERLINK(I4861)</f>
        <v>https://escholarship.org/uc/item/9713p3nd</v>
      </c>
      <c r="I4861" t="s">
        <v>24499</v>
      </c>
      <c r="K4861">
        <v>309</v>
      </c>
      <c r="L4861" s="41">
        <v>43544</v>
      </c>
      <c r="U4861">
        <v>0</v>
      </c>
      <c r="V4861" t="s">
        <v>2923</v>
      </c>
      <c r="W4861">
        <v>0</v>
      </c>
      <c r="X4861">
        <v>1</v>
      </c>
      <c r="Y4861">
        <v>3</v>
      </c>
    </row>
    <row r="4862" spans="2:25" x14ac:dyDescent="0.3">
      <c r="B4862">
        <v>1</v>
      </c>
      <c r="C4862" t="s">
        <v>24498</v>
      </c>
      <c r="D4862" t="s">
        <v>24497</v>
      </c>
      <c r="E4862">
        <v>2015</v>
      </c>
      <c r="G4862" t="s">
        <v>5734</v>
      </c>
      <c r="H4862" s="6" t="str">
        <f>HYPERLINK(I4862)</f>
        <v>https://core.ac.uk/download/pdf/34624343.pdf</v>
      </c>
      <c r="I4862" t="s">
        <v>24496</v>
      </c>
      <c r="J4862" t="s">
        <v>24495</v>
      </c>
      <c r="K4862">
        <v>310</v>
      </c>
      <c r="L4862" s="41">
        <v>43544</v>
      </c>
      <c r="M4862" t="s">
        <v>3356</v>
      </c>
      <c r="U4862">
        <v>1</v>
      </c>
      <c r="V4862" t="s">
        <v>2955</v>
      </c>
      <c r="W4862">
        <v>1</v>
      </c>
      <c r="X4862">
        <v>1</v>
      </c>
      <c r="Y4862">
        <v>4</v>
      </c>
    </row>
    <row r="4863" spans="2:25" x14ac:dyDescent="0.3">
      <c r="B4863">
        <v>0</v>
      </c>
      <c r="C4863" t="s">
        <v>24494</v>
      </c>
      <c r="D4863" t="s">
        <v>24493</v>
      </c>
      <c r="E4863">
        <v>2015</v>
      </c>
      <c r="F4863" t="s">
        <v>24492</v>
      </c>
      <c r="G4863" t="s">
        <v>18951</v>
      </c>
      <c r="H4863" s="6" t="str">
        <f>HYPERLINK(I4863)</f>
        <v>http://www.dis.uniroma1.it/~abro/sites/default/files/allegati/Pubblicazioni_CD2015_0.pdf</v>
      </c>
      <c r="I4863" t="s">
        <v>24491</v>
      </c>
      <c r="K4863">
        <v>311</v>
      </c>
      <c r="L4863" s="41">
        <v>43544</v>
      </c>
      <c r="M4863" t="s">
        <v>3356</v>
      </c>
      <c r="U4863">
        <v>0</v>
      </c>
      <c r="V4863" t="s">
        <v>2923</v>
      </c>
      <c r="W4863">
        <v>0</v>
      </c>
      <c r="X4863">
        <v>1</v>
      </c>
      <c r="Y4863">
        <v>4</v>
      </c>
    </row>
    <row r="4864" spans="2:25" x14ac:dyDescent="0.3">
      <c r="B4864">
        <v>0</v>
      </c>
      <c r="C4864" t="s">
        <v>21150</v>
      </c>
      <c r="D4864" t="s">
        <v>21149</v>
      </c>
      <c r="F4864" t="s">
        <v>3462</v>
      </c>
      <c r="H4864" s="6" t="str">
        <f>HYPERLINK(I4864)</f>
        <v>http://citeseerx.ist.psu.edu/viewdoc/download?doi=10.1.1.698.1911&amp;rep=rep1&amp;type=pdf</v>
      </c>
      <c r="I4864" t="s">
        <v>21148</v>
      </c>
      <c r="K4864">
        <v>312</v>
      </c>
      <c r="L4864" s="41">
        <v>43544</v>
      </c>
      <c r="M4864" t="s">
        <v>3356</v>
      </c>
      <c r="U4864">
        <v>0</v>
      </c>
      <c r="V4864" t="s">
        <v>2923</v>
      </c>
      <c r="W4864">
        <v>0</v>
      </c>
      <c r="X4864">
        <v>1</v>
      </c>
    </row>
    <row r="4865" spans="1:25" x14ac:dyDescent="0.3">
      <c r="B4865">
        <v>2</v>
      </c>
      <c r="C4865" t="s">
        <v>24490</v>
      </c>
      <c r="D4865" t="s">
        <v>24489</v>
      </c>
      <c r="E4865">
        <v>2013</v>
      </c>
      <c r="G4865" t="s">
        <v>5102</v>
      </c>
      <c r="H4865" s="6" t="str">
        <f>HYPERLINK(I4865)</f>
        <v>http://essay.utwente.nl/63317/1/Pa%C3%9Flick,_F._-_s1002627_-_(verslag).pdf</v>
      </c>
      <c r="I4865" t="s">
        <v>24488</v>
      </c>
      <c r="J4865" t="s">
        <v>24487</v>
      </c>
      <c r="K4865">
        <v>313</v>
      </c>
      <c r="L4865" s="41">
        <v>43544</v>
      </c>
      <c r="M4865" t="s">
        <v>3356</v>
      </c>
      <c r="U4865">
        <v>2</v>
      </c>
      <c r="V4865" t="s">
        <v>2981</v>
      </c>
      <c r="W4865">
        <v>2</v>
      </c>
      <c r="X4865">
        <v>1</v>
      </c>
      <c r="Y4865">
        <v>6</v>
      </c>
    </row>
    <row r="4866" spans="1:25" x14ac:dyDescent="0.3">
      <c r="B4866">
        <v>0</v>
      </c>
      <c r="C4866" t="s">
        <v>24486</v>
      </c>
      <c r="D4866" t="s">
        <v>24485</v>
      </c>
      <c r="E4866">
        <v>2019</v>
      </c>
      <c r="G4866" t="s">
        <v>21922</v>
      </c>
      <c r="H4866" s="6" t="str">
        <f>HYPERLINK(I4866)</f>
        <v>https://digital.lib.washington.edu/researchworks/handle/1773/43403</v>
      </c>
      <c r="I4866" t="s">
        <v>24484</v>
      </c>
      <c r="K4866">
        <v>314</v>
      </c>
      <c r="L4866" s="41">
        <v>43544</v>
      </c>
      <c r="U4866">
        <v>0</v>
      </c>
      <c r="V4866" t="s">
        <v>2923</v>
      </c>
      <c r="W4866">
        <v>0</v>
      </c>
      <c r="X4866">
        <v>1</v>
      </c>
      <c r="Y4866">
        <v>1</v>
      </c>
    </row>
    <row r="4867" spans="1:25" x14ac:dyDescent="0.3">
      <c r="A4867" t="s">
        <v>2682</v>
      </c>
      <c r="H4867" s="6" t="str">
        <f>HYPERLINK(I4867)</f>
        <v/>
      </c>
      <c r="L4867" s="41"/>
      <c r="U4867">
        <v>0</v>
      </c>
      <c r="V4867" t="s">
        <v>2923</v>
      </c>
      <c r="W4867">
        <v>0</v>
      </c>
      <c r="X4867">
        <v>4</v>
      </c>
      <c r="Y4867">
        <v>1</v>
      </c>
    </row>
    <row r="4868" spans="1:25" x14ac:dyDescent="0.3">
      <c r="A4868" t="s">
        <v>2683</v>
      </c>
      <c r="B4868">
        <v>5</v>
      </c>
      <c r="C4868" t="s">
        <v>21140</v>
      </c>
      <c r="D4868" t="s">
        <v>21139</v>
      </c>
      <c r="E4868">
        <v>2017</v>
      </c>
      <c r="F4868" t="s">
        <v>21138</v>
      </c>
      <c r="G4868" t="s">
        <v>3347</v>
      </c>
      <c r="H4868" s="6" t="str">
        <f>HYPERLINK(I4868)</f>
        <v>https://www.sciencedirect.com/science/article/pii/S1162908817300701</v>
      </c>
      <c r="I4868" t="s">
        <v>21137</v>
      </c>
      <c r="J4868" t="s">
        <v>21136</v>
      </c>
      <c r="K4868">
        <v>1</v>
      </c>
      <c r="L4868" s="41">
        <v>43544</v>
      </c>
      <c r="U4868">
        <v>5</v>
      </c>
      <c r="V4868" t="s">
        <v>2975</v>
      </c>
      <c r="W4868">
        <v>1</v>
      </c>
      <c r="X4868">
        <v>5</v>
      </c>
      <c r="Y4868">
        <v>2</v>
      </c>
    </row>
    <row r="4869" spans="1:25" x14ac:dyDescent="0.3">
      <c r="B4869">
        <v>5</v>
      </c>
      <c r="C4869" t="s">
        <v>22326</v>
      </c>
      <c r="D4869" t="s">
        <v>22325</v>
      </c>
      <c r="E4869">
        <v>2018</v>
      </c>
      <c r="F4869" t="s">
        <v>22324</v>
      </c>
      <c r="G4869" t="s">
        <v>3378</v>
      </c>
      <c r="H4869" s="6" t="str">
        <f>HYPERLINK(I4869)</f>
        <v>https://dl.acm.org/citation.cfm?id=3174186</v>
      </c>
      <c r="I4869" t="s">
        <v>22323</v>
      </c>
      <c r="J4869" t="s">
        <v>22322</v>
      </c>
      <c r="K4869">
        <v>2</v>
      </c>
      <c r="L4869" s="41">
        <v>43544</v>
      </c>
      <c r="U4869">
        <v>5</v>
      </c>
      <c r="V4869" t="s">
        <v>3003</v>
      </c>
      <c r="W4869">
        <v>2</v>
      </c>
      <c r="X4869">
        <v>3</v>
      </c>
      <c r="Y4869">
        <v>1</v>
      </c>
    </row>
    <row r="4870" spans="1:25" x14ac:dyDescent="0.3">
      <c r="B4870">
        <v>0</v>
      </c>
      <c r="C4870" t="s">
        <v>21075</v>
      </c>
      <c r="D4870" t="s">
        <v>21074</v>
      </c>
      <c r="E4870">
        <v>2018</v>
      </c>
      <c r="F4870" t="s">
        <v>6507</v>
      </c>
      <c r="G4870" t="s">
        <v>3378</v>
      </c>
      <c r="H4870" s="6" t="str">
        <f>HYPERLINK(I4870)</f>
        <v>https://dl.acm.org/citation.cfm?id=3239101</v>
      </c>
      <c r="I4870" t="s">
        <v>21073</v>
      </c>
      <c r="K4870">
        <v>3</v>
      </c>
      <c r="L4870" s="41">
        <v>43544</v>
      </c>
      <c r="U4870">
        <v>0</v>
      </c>
      <c r="V4870" t="s">
        <v>2923</v>
      </c>
      <c r="W4870">
        <v>0</v>
      </c>
      <c r="X4870">
        <v>5</v>
      </c>
      <c r="Y4870">
        <v>1</v>
      </c>
    </row>
    <row r="4871" spans="1:25" x14ac:dyDescent="0.3">
      <c r="B4871">
        <v>5</v>
      </c>
      <c r="C4871" t="s">
        <v>22003</v>
      </c>
      <c r="D4871" t="s">
        <v>22002</v>
      </c>
      <c r="E4871">
        <v>2017</v>
      </c>
      <c r="F4871" t="s">
        <v>5382</v>
      </c>
      <c r="G4871" t="s">
        <v>3378</v>
      </c>
      <c r="H4871" s="6" t="str">
        <f>HYPERLINK(I4871)</f>
        <v>https://dl.acm.org/citation.cfm?id=3083700</v>
      </c>
      <c r="I4871" t="s">
        <v>22001</v>
      </c>
      <c r="J4871" t="s">
        <v>22000</v>
      </c>
      <c r="K4871">
        <v>4</v>
      </c>
      <c r="L4871" s="41">
        <v>43544</v>
      </c>
      <c r="U4871">
        <v>5</v>
      </c>
      <c r="V4871" t="s">
        <v>2975</v>
      </c>
      <c r="W4871">
        <v>1</v>
      </c>
      <c r="X4871">
        <v>4</v>
      </c>
      <c r="Y4871">
        <v>2</v>
      </c>
    </row>
    <row r="4872" spans="1:25" x14ac:dyDescent="0.3">
      <c r="B4872">
        <v>11</v>
      </c>
      <c r="C4872" t="s">
        <v>24483</v>
      </c>
      <c r="D4872" t="s">
        <v>24482</v>
      </c>
      <c r="E4872">
        <v>2005</v>
      </c>
      <c r="F4872" t="s">
        <v>24481</v>
      </c>
      <c r="G4872" t="s">
        <v>3378</v>
      </c>
      <c r="H4872" s="6" t="str">
        <f>HYPERLINK(I4872)</f>
        <v>https://dl.acm.org/citation.cfm?id=1082969</v>
      </c>
      <c r="I4872" t="s">
        <v>24480</v>
      </c>
      <c r="J4872" t="s">
        <v>24479</v>
      </c>
      <c r="K4872">
        <v>5</v>
      </c>
      <c r="L4872" s="41">
        <v>43544</v>
      </c>
      <c r="U4872">
        <v>11</v>
      </c>
      <c r="V4872" t="s">
        <v>15662</v>
      </c>
      <c r="W4872">
        <v>6</v>
      </c>
      <c r="X4872">
        <v>2</v>
      </c>
      <c r="Y4872">
        <v>14</v>
      </c>
    </row>
    <row r="4873" spans="1:25" x14ac:dyDescent="0.3">
      <c r="B4873">
        <v>0</v>
      </c>
      <c r="C4873" t="s">
        <v>21144</v>
      </c>
      <c r="D4873" t="s">
        <v>21143</v>
      </c>
      <c r="E4873">
        <v>2019</v>
      </c>
      <c r="F4873" t="s">
        <v>21142</v>
      </c>
      <c r="G4873" t="s">
        <v>3347</v>
      </c>
      <c r="H4873" s="6" t="str">
        <f>HYPERLINK(I4873)</f>
        <v>https://www.sciencedirect.com/science/article/pii/S0951832018308305</v>
      </c>
      <c r="I4873" t="s">
        <v>21141</v>
      </c>
      <c r="K4873">
        <v>6</v>
      </c>
      <c r="L4873" s="41">
        <v>43544</v>
      </c>
      <c r="U4873">
        <v>0</v>
      </c>
      <c r="V4873" t="s">
        <v>2923</v>
      </c>
      <c r="W4873">
        <v>0</v>
      </c>
      <c r="X4873">
        <v>3</v>
      </c>
      <c r="Y4873">
        <v>1</v>
      </c>
    </row>
    <row r="4874" spans="1:25" x14ac:dyDescent="0.3">
      <c r="A4874" t="s">
        <v>2684</v>
      </c>
      <c r="B4874">
        <v>50</v>
      </c>
      <c r="C4874" t="s">
        <v>22649</v>
      </c>
      <c r="D4874" t="s">
        <v>22648</v>
      </c>
      <c r="E4874">
        <v>2016</v>
      </c>
      <c r="F4874" t="s">
        <v>5346</v>
      </c>
      <c r="G4874" t="s">
        <v>3314</v>
      </c>
      <c r="H4874" s="6" t="str">
        <f>HYPERLINK(I4874)</f>
        <v>https://ieeexplore.ieee.org/abstract/document/7389268/</v>
      </c>
      <c r="I4874" t="s">
        <v>22647</v>
      </c>
      <c r="J4874" t="s">
        <v>22646</v>
      </c>
      <c r="K4874">
        <v>1</v>
      </c>
      <c r="L4874" s="41">
        <v>43544</v>
      </c>
      <c r="U4874">
        <v>50</v>
      </c>
      <c r="V4874" t="s">
        <v>22645</v>
      </c>
      <c r="W4874">
        <v>17</v>
      </c>
      <c r="X4874">
        <v>3</v>
      </c>
      <c r="Y4874">
        <v>3</v>
      </c>
    </row>
    <row r="4875" spans="1:25" x14ac:dyDescent="0.3">
      <c r="B4875">
        <v>28</v>
      </c>
      <c r="C4875" t="s">
        <v>22905</v>
      </c>
      <c r="D4875" t="s">
        <v>22904</v>
      </c>
      <c r="E4875">
        <v>2015</v>
      </c>
      <c r="F4875" t="s">
        <v>4204</v>
      </c>
      <c r="G4875" t="s">
        <v>3378</v>
      </c>
      <c r="H4875" s="6" t="str">
        <f>HYPERLINK(I4875)</f>
        <v>https://dl.acm.org/citation.cfm?id=2799288</v>
      </c>
      <c r="I4875" t="s">
        <v>22903</v>
      </c>
      <c r="J4875" t="s">
        <v>22902</v>
      </c>
      <c r="K4875">
        <v>2</v>
      </c>
      <c r="L4875" s="41">
        <v>43544</v>
      </c>
      <c r="U4875">
        <v>28</v>
      </c>
      <c r="V4875" t="s">
        <v>3022</v>
      </c>
      <c r="W4875">
        <v>6</v>
      </c>
      <c r="X4875">
        <v>5</v>
      </c>
      <c r="Y4875">
        <v>4</v>
      </c>
    </row>
    <row r="4876" spans="1:25" x14ac:dyDescent="0.3">
      <c r="B4876">
        <v>59</v>
      </c>
      <c r="C4876" t="s">
        <v>1730</v>
      </c>
      <c r="D4876" t="s">
        <v>1731</v>
      </c>
      <c r="E4876">
        <v>2015</v>
      </c>
      <c r="F4876" t="s">
        <v>4204</v>
      </c>
      <c r="G4876" t="s">
        <v>3378</v>
      </c>
      <c r="H4876" s="6" t="str">
        <f>HYPERLINK(I4876)</f>
        <v>https://dl.acm.org/citation.cfm?id=2799268</v>
      </c>
      <c r="I4876" t="s">
        <v>1732</v>
      </c>
      <c r="J4876" t="s">
        <v>22906</v>
      </c>
      <c r="K4876">
        <v>3</v>
      </c>
      <c r="L4876" s="41">
        <v>43544</v>
      </c>
      <c r="U4876">
        <v>59</v>
      </c>
      <c r="V4876" t="s">
        <v>6097</v>
      </c>
      <c r="W4876">
        <v>15</v>
      </c>
      <c r="X4876">
        <v>4</v>
      </c>
      <c r="Y4876">
        <v>4</v>
      </c>
    </row>
    <row r="4877" spans="1:25" x14ac:dyDescent="0.3">
      <c r="B4877">
        <v>22</v>
      </c>
      <c r="C4877" t="s">
        <v>676</v>
      </c>
      <c r="D4877" t="s">
        <v>677</v>
      </c>
      <c r="E4877">
        <v>2017</v>
      </c>
      <c r="F4877" t="s">
        <v>9988</v>
      </c>
      <c r="G4877" t="s">
        <v>3378</v>
      </c>
      <c r="H4877" s="6" t="str">
        <f>HYPERLINK(I4877)</f>
        <v>https://dl.acm.org/citation.cfm?id=3025198</v>
      </c>
      <c r="I4877" t="s">
        <v>678</v>
      </c>
      <c r="J4877" t="s">
        <v>9987</v>
      </c>
      <c r="K4877">
        <v>4</v>
      </c>
      <c r="L4877" s="41">
        <v>43544</v>
      </c>
      <c r="U4877">
        <v>22</v>
      </c>
      <c r="V4877" t="s">
        <v>3049</v>
      </c>
      <c r="W4877">
        <v>6</v>
      </c>
      <c r="X4877">
        <v>4</v>
      </c>
      <c r="Y4877">
        <v>2</v>
      </c>
    </row>
    <row r="4878" spans="1:25" x14ac:dyDescent="0.3">
      <c r="B4878">
        <v>5</v>
      </c>
      <c r="C4878" t="s">
        <v>24478</v>
      </c>
      <c r="D4878" t="s">
        <v>24477</v>
      </c>
      <c r="E4878">
        <v>2015</v>
      </c>
      <c r="F4878" t="s">
        <v>5971</v>
      </c>
      <c r="G4878" t="s">
        <v>3646</v>
      </c>
      <c r="H4878" s="6" t="str">
        <f>HYPERLINK(I4878)</f>
        <v>https://arxiv.org/abs/1512.01872</v>
      </c>
      <c r="I4878" t="s">
        <v>24476</v>
      </c>
      <c r="J4878" t="s">
        <v>24475</v>
      </c>
      <c r="K4878">
        <v>5</v>
      </c>
      <c r="L4878" s="41">
        <v>43544</v>
      </c>
      <c r="U4878">
        <v>5</v>
      </c>
      <c r="V4878" t="s">
        <v>3000</v>
      </c>
      <c r="W4878">
        <v>1</v>
      </c>
      <c r="X4878">
        <v>4</v>
      </c>
      <c r="Y4878">
        <v>4</v>
      </c>
    </row>
    <row r="4879" spans="1:25" x14ac:dyDescent="0.3">
      <c r="B4879">
        <v>4</v>
      </c>
      <c r="C4879" t="s">
        <v>24474</v>
      </c>
      <c r="D4879" t="s">
        <v>24473</v>
      </c>
      <c r="E4879">
        <v>2017</v>
      </c>
      <c r="F4879" t="s">
        <v>23061</v>
      </c>
      <c r="G4879" t="s">
        <v>10433</v>
      </c>
      <c r="H4879" s="6" t="str">
        <f>HYPERLINK(I4879)</f>
        <v>https://www.igi-global.com/article/autonomous-driving/176706</v>
      </c>
      <c r="I4879" t="s">
        <v>24472</v>
      </c>
      <c r="J4879" t="s">
        <v>24471</v>
      </c>
      <c r="K4879">
        <v>6</v>
      </c>
      <c r="L4879" s="41">
        <v>43544</v>
      </c>
      <c r="U4879">
        <v>4</v>
      </c>
      <c r="V4879" t="s">
        <v>2949</v>
      </c>
      <c r="W4879">
        <v>1</v>
      </c>
      <c r="X4879">
        <v>4</v>
      </c>
      <c r="Y4879">
        <v>2</v>
      </c>
    </row>
    <row r="4880" spans="1:25" x14ac:dyDescent="0.3">
      <c r="B4880">
        <v>30</v>
      </c>
      <c r="C4880" t="s">
        <v>276</v>
      </c>
      <c r="D4880" t="s">
        <v>277</v>
      </c>
      <c r="E4880">
        <v>2017</v>
      </c>
      <c r="F4880" t="s">
        <v>7383</v>
      </c>
      <c r="G4880" t="s">
        <v>3378</v>
      </c>
      <c r="H4880" s="6" t="str">
        <f>HYPERLINK(I4880)</f>
        <v>https://dl.acm.org/citation.cfm?id=3025462</v>
      </c>
      <c r="I4880" t="s">
        <v>7382</v>
      </c>
      <c r="J4880" t="s">
        <v>7381</v>
      </c>
      <c r="K4880">
        <v>7</v>
      </c>
      <c r="L4880" s="41">
        <v>43544</v>
      </c>
      <c r="U4880">
        <v>30</v>
      </c>
      <c r="V4880" t="s">
        <v>3155</v>
      </c>
      <c r="W4880">
        <v>15</v>
      </c>
      <c r="X4880">
        <v>2</v>
      </c>
      <c r="Y4880">
        <v>2</v>
      </c>
    </row>
    <row r="4881" spans="2:25" x14ac:dyDescent="0.3">
      <c r="B4881">
        <v>11</v>
      </c>
      <c r="C4881" t="s">
        <v>24470</v>
      </c>
      <c r="D4881" t="s">
        <v>24469</v>
      </c>
      <c r="E4881">
        <v>2016</v>
      </c>
      <c r="F4881" t="s">
        <v>24468</v>
      </c>
      <c r="G4881" t="s">
        <v>3358</v>
      </c>
      <c r="H4881" s="6" t="str">
        <f>HYPERLINK(I4881)</f>
        <v>https://pdfs.semanticscholar.org/02cc/92287c6614b6a2aa982007471f16b3450013.pdf</v>
      </c>
      <c r="I4881" t="s">
        <v>24467</v>
      </c>
      <c r="J4881" t="s">
        <v>24466</v>
      </c>
      <c r="K4881">
        <v>8</v>
      </c>
      <c r="L4881" s="41">
        <v>43544</v>
      </c>
      <c r="M4881" t="s">
        <v>3356</v>
      </c>
      <c r="U4881">
        <v>11</v>
      </c>
      <c r="V4881" t="s">
        <v>2971</v>
      </c>
      <c r="W4881">
        <v>4</v>
      </c>
      <c r="X4881">
        <v>3</v>
      </c>
      <c r="Y4881">
        <v>3</v>
      </c>
    </row>
    <row r="4882" spans="2:25" x14ac:dyDescent="0.3">
      <c r="B4882">
        <v>5</v>
      </c>
      <c r="C4882" t="s">
        <v>793</v>
      </c>
      <c r="D4882" t="s">
        <v>794</v>
      </c>
      <c r="E4882">
        <v>2014</v>
      </c>
      <c r="F4882" t="s">
        <v>13045</v>
      </c>
      <c r="G4882" t="s">
        <v>3378</v>
      </c>
      <c r="H4882" s="6" t="str">
        <f>HYPERLINK(I4882)</f>
        <v>https://dl.acm.org/citation.cfm?id=2667312</v>
      </c>
      <c r="I4882" t="s">
        <v>13078</v>
      </c>
      <c r="J4882" t="s">
        <v>13077</v>
      </c>
      <c r="K4882">
        <v>9</v>
      </c>
      <c r="L4882" s="41">
        <v>43544</v>
      </c>
      <c r="U4882">
        <v>5</v>
      </c>
      <c r="V4882" t="s">
        <v>2931</v>
      </c>
      <c r="W4882">
        <v>2</v>
      </c>
      <c r="X4882">
        <v>3</v>
      </c>
      <c r="Y4882">
        <v>5</v>
      </c>
    </row>
    <row r="4883" spans="2:25" x14ac:dyDescent="0.3">
      <c r="B4883">
        <v>156</v>
      </c>
      <c r="C4883" t="s">
        <v>24465</v>
      </c>
      <c r="D4883" t="s">
        <v>24464</v>
      </c>
      <c r="E4883">
        <v>2004</v>
      </c>
      <c r="F4883" t="s">
        <v>24463</v>
      </c>
      <c r="G4883" t="s">
        <v>3314</v>
      </c>
      <c r="H4883" s="6" t="str">
        <f>HYPERLINK(I4883)</f>
        <v>https://ieeexplore.ieee.org/abstract/document/1400762/</v>
      </c>
      <c r="I4883" t="s">
        <v>24462</v>
      </c>
      <c r="J4883" t="s">
        <v>24461</v>
      </c>
      <c r="K4883">
        <v>10</v>
      </c>
      <c r="L4883" s="41">
        <v>43544</v>
      </c>
      <c r="U4883">
        <v>156</v>
      </c>
      <c r="V4883" t="s">
        <v>3280</v>
      </c>
      <c r="W4883">
        <v>78</v>
      </c>
      <c r="X4883">
        <v>2</v>
      </c>
      <c r="Y4883">
        <v>15</v>
      </c>
    </row>
    <row r="4884" spans="2:25" x14ac:dyDescent="0.3">
      <c r="B4884">
        <v>44</v>
      </c>
      <c r="C4884" t="s">
        <v>24460</v>
      </c>
      <c r="D4884" t="s">
        <v>24459</v>
      </c>
      <c r="E4884">
        <v>2005</v>
      </c>
      <c r="F4884" t="s">
        <v>3336</v>
      </c>
      <c r="G4884" t="s">
        <v>3314</v>
      </c>
      <c r="H4884" s="6" t="str">
        <f>HYPERLINK(I4884)</f>
        <v>https://ieeexplore.ieee.org/abstract/document/1453693/</v>
      </c>
      <c r="I4884" t="s">
        <v>24458</v>
      </c>
      <c r="J4884" t="s">
        <v>24457</v>
      </c>
      <c r="K4884">
        <v>11</v>
      </c>
      <c r="L4884" s="41">
        <v>43544</v>
      </c>
      <c r="U4884">
        <v>44</v>
      </c>
      <c r="V4884" t="s">
        <v>2995</v>
      </c>
      <c r="W4884">
        <v>15</v>
      </c>
      <c r="X4884">
        <v>3</v>
      </c>
      <c r="Y4884">
        <v>14</v>
      </c>
    </row>
    <row r="4885" spans="2:25" x14ac:dyDescent="0.3">
      <c r="B4885">
        <v>36</v>
      </c>
      <c r="C4885" t="s">
        <v>9683</v>
      </c>
      <c r="D4885" t="s">
        <v>9682</v>
      </c>
      <c r="E4885">
        <v>2015</v>
      </c>
      <c r="F4885" t="s">
        <v>4538</v>
      </c>
      <c r="G4885" t="s">
        <v>4116</v>
      </c>
      <c r="H4885" s="6" t="str">
        <f>HYPERLINK(I4885)</f>
        <v>https://digital-library.theiet.org/content/journals/10.1049/iet-its.2014.0168</v>
      </c>
      <c r="I4885" t="s">
        <v>9681</v>
      </c>
      <c r="J4885" t="s">
        <v>9680</v>
      </c>
      <c r="K4885">
        <v>12</v>
      </c>
      <c r="L4885" s="41">
        <v>43544</v>
      </c>
      <c r="U4885">
        <v>36</v>
      </c>
      <c r="V4885" t="s">
        <v>2926</v>
      </c>
      <c r="W4885">
        <v>18</v>
      </c>
      <c r="X4885">
        <v>2</v>
      </c>
      <c r="Y4885">
        <v>4</v>
      </c>
    </row>
    <row r="4886" spans="2:25" x14ac:dyDescent="0.3">
      <c r="B4886">
        <v>5</v>
      </c>
      <c r="C4886" t="s">
        <v>936</v>
      </c>
      <c r="D4886" t="s">
        <v>937</v>
      </c>
      <c r="E4886">
        <v>2018</v>
      </c>
      <c r="F4886" t="s">
        <v>21712</v>
      </c>
      <c r="G4886" t="s">
        <v>4424</v>
      </c>
      <c r="H4886" s="6" t="str">
        <f>HYPERLINK(I4886)</f>
        <v>http://www.nowpublishers.com/article/Details/HCI-069</v>
      </c>
      <c r="I4886" t="s">
        <v>938</v>
      </c>
      <c r="J4886" t="s">
        <v>4423</v>
      </c>
      <c r="K4886">
        <v>13</v>
      </c>
      <c r="L4886" s="41">
        <v>43544</v>
      </c>
      <c r="U4886">
        <v>5</v>
      </c>
      <c r="V4886" t="s">
        <v>3003</v>
      </c>
      <c r="W4886">
        <v>5</v>
      </c>
      <c r="X4886">
        <v>1</v>
      </c>
      <c r="Y4886">
        <v>1</v>
      </c>
    </row>
    <row r="4887" spans="2:25" x14ac:dyDescent="0.3">
      <c r="B4887">
        <v>2</v>
      </c>
      <c r="C4887" t="s">
        <v>24456</v>
      </c>
      <c r="D4887" t="s">
        <v>24455</v>
      </c>
      <c r="E4887">
        <v>2015</v>
      </c>
      <c r="F4887" t="s">
        <v>13071</v>
      </c>
      <c r="G4887" t="s">
        <v>3314</v>
      </c>
      <c r="H4887" s="6" t="str">
        <f>HYPERLINK(I4887)</f>
        <v>https://ieeexplore.ieee.org/abstract/document/7439488/</v>
      </c>
      <c r="I4887" t="s">
        <v>24454</v>
      </c>
      <c r="J4887" t="s">
        <v>24453</v>
      </c>
      <c r="K4887">
        <v>14</v>
      </c>
      <c r="L4887" s="41">
        <v>43544</v>
      </c>
      <c r="U4887">
        <v>2</v>
      </c>
      <c r="V4887" t="s">
        <v>2933</v>
      </c>
      <c r="W4887">
        <v>1</v>
      </c>
      <c r="X4887">
        <v>2</v>
      </c>
      <c r="Y4887">
        <v>4</v>
      </c>
    </row>
    <row r="4888" spans="2:25" x14ac:dyDescent="0.3">
      <c r="B4888">
        <v>21</v>
      </c>
      <c r="C4888" t="s">
        <v>9100</v>
      </c>
      <c r="D4888" t="s">
        <v>9099</v>
      </c>
      <c r="E4888">
        <v>2012</v>
      </c>
      <c r="F4888" t="s">
        <v>9098</v>
      </c>
      <c r="G4888" t="s">
        <v>3314</v>
      </c>
      <c r="H4888" s="6" t="str">
        <f>HYPERLINK(I4888)</f>
        <v>https://ieeexplore.ieee.org/abstract/document/6343867/</v>
      </c>
      <c r="I4888" t="s">
        <v>9097</v>
      </c>
      <c r="J4888" t="s">
        <v>9096</v>
      </c>
      <c r="K4888">
        <v>15</v>
      </c>
      <c r="L4888" s="41">
        <v>43544</v>
      </c>
      <c r="U4888">
        <v>21</v>
      </c>
      <c r="V4888" t="s">
        <v>2934</v>
      </c>
      <c r="W4888">
        <v>7</v>
      </c>
      <c r="X4888">
        <v>3</v>
      </c>
      <c r="Y4888">
        <v>7</v>
      </c>
    </row>
    <row r="4889" spans="2:25" x14ac:dyDescent="0.3">
      <c r="B4889">
        <v>6</v>
      </c>
      <c r="C4889" t="s">
        <v>22203</v>
      </c>
      <c r="D4889" t="s">
        <v>22202</v>
      </c>
      <c r="E4889">
        <v>2017</v>
      </c>
      <c r="F4889" t="s">
        <v>10941</v>
      </c>
      <c r="G4889" t="s">
        <v>3328</v>
      </c>
      <c r="H4889" s="6" t="str">
        <f>HYPERLINK(I4889)</f>
        <v>https://link.springer.com/chapter/10.1007/978-3-319-49448-7_18</v>
      </c>
      <c r="I4889" t="s">
        <v>22201</v>
      </c>
      <c r="J4889" t="s">
        <v>22200</v>
      </c>
      <c r="K4889">
        <v>16</v>
      </c>
      <c r="L4889" s="41">
        <v>43544</v>
      </c>
      <c r="U4889">
        <v>6</v>
      </c>
      <c r="V4889" t="s">
        <v>2934</v>
      </c>
      <c r="W4889">
        <v>2</v>
      </c>
      <c r="X4889">
        <v>3</v>
      </c>
      <c r="Y4889">
        <v>2</v>
      </c>
    </row>
    <row r="4890" spans="2:25" x14ac:dyDescent="0.3">
      <c r="B4890">
        <v>3</v>
      </c>
      <c r="C4890" t="s">
        <v>22180</v>
      </c>
      <c r="D4890" t="s">
        <v>22179</v>
      </c>
      <c r="E4890">
        <v>2017</v>
      </c>
      <c r="F4890" t="s">
        <v>22178</v>
      </c>
      <c r="G4890" t="s">
        <v>3314</v>
      </c>
      <c r="H4890" s="6" t="str">
        <f>HYPERLINK(I4890)</f>
        <v>https://ieeexplore.ieee.org/abstract/document/8216790/</v>
      </c>
      <c r="I4890" t="s">
        <v>22177</v>
      </c>
      <c r="J4890" t="s">
        <v>22176</v>
      </c>
      <c r="K4890">
        <v>17</v>
      </c>
      <c r="L4890" s="41">
        <v>43544</v>
      </c>
      <c r="U4890">
        <v>3</v>
      </c>
      <c r="V4890" t="s">
        <v>2954</v>
      </c>
      <c r="W4890">
        <v>1</v>
      </c>
      <c r="X4890">
        <v>4</v>
      </c>
      <c r="Y4890">
        <v>2</v>
      </c>
    </row>
    <row r="4891" spans="2:25" x14ac:dyDescent="0.3">
      <c r="B4891">
        <v>27</v>
      </c>
      <c r="C4891" t="s">
        <v>9300</v>
      </c>
      <c r="D4891" t="s">
        <v>9299</v>
      </c>
      <c r="E4891">
        <v>2015</v>
      </c>
      <c r="F4891" t="s">
        <v>9298</v>
      </c>
      <c r="G4891" t="s">
        <v>3369</v>
      </c>
      <c r="H4891" s="6" t="str">
        <f>HYPERLINK(I4891)</f>
        <v>https://www.researchgate.net/profile/Mitchell_Cunningham2/publication/310327242_Autonomous_Vehicles_Human_Factors_Issues_and_Future_Research/links/582b7f8808ae004f74afb8e5/Autonomous-Vehicles-Human-Factors-Issues-and-Future-Research.pdf</v>
      </c>
      <c r="I4891" t="s">
        <v>9297</v>
      </c>
      <c r="J4891" t="s">
        <v>9296</v>
      </c>
      <c r="K4891">
        <v>18</v>
      </c>
      <c r="L4891" s="41">
        <v>43544</v>
      </c>
      <c r="M4891" t="s">
        <v>3356</v>
      </c>
      <c r="U4891">
        <v>27</v>
      </c>
      <c r="V4891" t="s">
        <v>3116</v>
      </c>
      <c r="W4891">
        <v>14</v>
      </c>
      <c r="X4891">
        <v>2</v>
      </c>
      <c r="Y4891">
        <v>4</v>
      </c>
    </row>
    <row r="4892" spans="2:25" x14ac:dyDescent="0.3">
      <c r="B4892">
        <v>13</v>
      </c>
      <c r="C4892" t="s">
        <v>24452</v>
      </c>
      <c r="D4892" t="s">
        <v>24451</v>
      </c>
      <c r="E4892">
        <v>2016</v>
      </c>
      <c r="F4892" t="s">
        <v>5456</v>
      </c>
      <c r="G4892" t="s">
        <v>3378</v>
      </c>
      <c r="H4892" s="6" t="str">
        <f>HYPERLINK(I4892)</f>
        <v>https://dl.acm.org/citation.cfm?id=3005464</v>
      </c>
      <c r="I4892" t="s">
        <v>24450</v>
      </c>
      <c r="J4892" t="s">
        <v>24449</v>
      </c>
      <c r="K4892">
        <v>19</v>
      </c>
      <c r="L4892" s="41">
        <v>43544</v>
      </c>
      <c r="U4892">
        <v>13</v>
      </c>
      <c r="V4892" t="s">
        <v>3047</v>
      </c>
      <c r="W4892">
        <v>4</v>
      </c>
      <c r="X4892">
        <v>3</v>
      </c>
      <c r="Y4892">
        <v>3</v>
      </c>
    </row>
    <row r="4893" spans="2:25" x14ac:dyDescent="0.3">
      <c r="B4893">
        <v>3</v>
      </c>
      <c r="C4893" t="s">
        <v>1679</v>
      </c>
      <c r="D4893" t="s">
        <v>1680</v>
      </c>
      <c r="E4893">
        <v>2011</v>
      </c>
      <c r="F4893" t="s">
        <v>4563</v>
      </c>
      <c r="G4893" t="s">
        <v>3328</v>
      </c>
      <c r="H4893" s="6" t="str">
        <f>HYPERLINK(I4893)</f>
        <v>https://link.springer.com/chapter/10.1007/978-3-642-21381-6_22</v>
      </c>
      <c r="I4893" t="s">
        <v>24448</v>
      </c>
      <c r="J4893" t="s">
        <v>24447</v>
      </c>
      <c r="K4893">
        <v>20</v>
      </c>
      <c r="L4893" s="41">
        <v>43544</v>
      </c>
      <c r="U4893">
        <v>3</v>
      </c>
      <c r="V4893" t="s">
        <v>2932</v>
      </c>
      <c r="W4893">
        <v>2</v>
      </c>
      <c r="X4893">
        <v>2</v>
      </c>
      <c r="Y4893">
        <v>8</v>
      </c>
    </row>
    <row r="4894" spans="2:25" x14ac:dyDescent="0.3">
      <c r="B4894">
        <v>15</v>
      </c>
      <c r="C4894" t="s">
        <v>18949</v>
      </c>
      <c r="D4894" t="s">
        <v>24446</v>
      </c>
      <c r="E4894">
        <v>2017</v>
      </c>
      <c r="F4894" t="s">
        <v>24445</v>
      </c>
      <c r="G4894" t="s">
        <v>3378</v>
      </c>
      <c r="H4894" s="6" t="str">
        <f>HYPERLINK(I4894)</f>
        <v>https://dl.acm.org/citation.cfm?id=2998293</v>
      </c>
      <c r="I4894" t="s">
        <v>24444</v>
      </c>
      <c r="J4894" t="s">
        <v>24443</v>
      </c>
      <c r="K4894">
        <v>21</v>
      </c>
      <c r="L4894" s="41">
        <v>43544</v>
      </c>
      <c r="U4894">
        <v>15</v>
      </c>
      <c r="V4894" t="s">
        <v>3012</v>
      </c>
      <c r="W4894">
        <v>8</v>
      </c>
      <c r="X4894">
        <v>2</v>
      </c>
      <c r="Y4894">
        <v>2</v>
      </c>
    </row>
    <row r="4895" spans="2:25" x14ac:dyDescent="0.3">
      <c r="B4895">
        <v>8</v>
      </c>
      <c r="C4895" t="s">
        <v>24442</v>
      </c>
      <c r="D4895" t="s">
        <v>24441</v>
      </c>
      <c r="E4895">
        <v>2017</v>
      </c>
      <c r="F4895" t="s">
        <v>7234</v>
      </c>
      <c r="G4895" t="s">
        <v>3314</v>
      </c>
      <c r="H4895" s="6" t="str">
        <f>HYPERLINK(I4895)</f>
        <v>https://ieeexplore.ieee.org/abstract/document/7934303/</v>
      </c>
      <c r="I4895" t="s">
        <v>24440</v>
      </c>
      <c r="J4895" t="s">
        <v>24439</v>
      </c>
      <c r="K4895">
        <v>22</v>
      </c>
      <c r="L4895" s="41">
        <v>43544</v>
      </c>
      <c r="U4895">
        <v>8</v>
      </c>
      <c r="V4895" t="s">
        <v>2968</v>
      </c>
      <c r="W4895">
        <v>4</v>
      </c>
      <c r="X4895">
        <v>2</v>
      </c>
      <c r="Y4895">
        <v>2</v>
      </c>
    </row>
    <row r="4896" spans="2:25" x14ac:dyDescent="0.3">
      <c r="B4896">
        <v>1251</v>
      </c>
      <c r="C4896" t="s">
        <v>24438</v>
      </c>
      <c r="D4896" t="s">
        <v>24437</v>
      </c>
      <c r="E4896">
        <v>2006</v>
      </c>
      <c r="F4896" t="s">
        <v>24436</v>
      </c>
      <c r="G4896" t="s">
        <v>24435</v>
      </c>
      <c r="H4896" s="6" t="str">
        <f>HYPERLINK(I4896)</f>
        <v>http://grabner.family/helmut/papers/Grabner2006RealTimeTracking.pdf</v>
      </c>
      <c r="I4896" t="s">
        <v>24434</v>
      </c>
      <c r="J4896" t="s">
        <v>24433</v>
      </c>
      <c r="K4896">
        <v>23</v>
      </c>
      <c r="L4896" s="41">
        <v>43544</v>
      </c>
      <c r="M4896" t="s">
        <v>3356</v>
      </c>
      <c r="U4896">
        <v>1251</v>
      </c>
      <c r="V4896" t="s">
        <v>24432</v>
      </c>
      <c r="W4896">
        <v>417</v>
      </c>
      <c r="X4896">
        <v>3</v>
      </c>
      <c r="Y4896">
        <v>13</v>
      </c>
    </row>
    <row r="4897" spans="2:25" x14ac:dyDescent="0.3">
      <c r="B4897">
        <v>17</v>
      </c>
      <c r="C4897" t="s">
        <v>541</v>
      </c>
      <c r="D4897" t="s">
        <v>547</v>
      </c>
      <c r="E4897">
        <v>2016</v>
      </c>
      <c r="F4897" t="s">
        <v>5456</v>
      </c>
      <c r="G4897" t="s">
        <v>3378</v>
      </c>
      <c r="H4897" s="6" t="str">
        <f>HYPERLINK(I4897)</f>
        <v>https://dl.acm.org/citation.cfm?id=3005463</v>
      </c>
      <c r="I4897" t="s">
        <v>548</v>
      </c>
      <c r="J4897" t="s">
        <v>5455</v>
      </c>
      <c r="K4897">
        <v>24</v>
      </c>
      <c r="L4897" s="41">
        <v>43544</v>
      </c>
      <c r="U4897">
        <v>17</v>
      </c>
      <c r="V4897" t="s">
        <v>3298</v>
      </c>
      <c r="W4897">
        <v>6</v>
      </c>
      <c r="X4897">
        <v>3</v>
      </c>
      <c r="Y4897">
        <v>3</v>
      </c>
    </row>
    <row r="4898" spans="2:25" x14ac:dyDescent="0.3">
      <c r="B4898">
        <v>1</v>
      </c>
      <c r="C4898" t="s">
        <v>21539</v>
      </c>
      <c r="D4898" t="s">
        <v>21538</v>
      </c>
      <c r="E4898">
        <v>2017</v>
      </c>
      <c r="F4898" t="s">
        <v>21537</v>
      </c>
      <c r="G4898" t="s">
        <v>6463</v>
      </c>
      <c r="H4898" s="6" t="str">
        <f>HYPERLINK(I4898)</f>
        <v>https://dl.gi.de/handle/20.500.12116/3211</v>
      </c>
      <c r="I4898" t="s">
        <v>21536</v>
      </c>
      <c r="J4898" t="s">
        <v>21535</v>
      </c>
      <c r="K4898">
        <v>25</v>
      </c>
      <c r="L4898" s="41">
        <v>43544</v>
      </c>
      <c r="U4898">
        <v>1</v>
      </c>
      <c r="V4898" t="s">
        <v>2933</v>
      </c>
      <c r="W4898">
        <v>0</v>
      </c>
      <c r="X4898">
        <v>3</v>
      </c>
      <c r="Y4898">
        <v>2</v>
      </c>
    </row>
    <row r="4899" spans="2:25" x14ac:dyDescent="0.3">
      <c r="B4899">
        <v>57</v>
      </c>
      <c r="C4899" t="s">
        <v>24431</v>
      </c>
      <c r="D4899" t="s">
        <v>24430</v>
      </c>
      <c r="E4899">
        <v>1998</v>
      </c>
      <c r="F4899" t="s">
        <v>5836</v>
      </c>
      <c r="G4899" t="s">
        <v>3314</v>
      </c>
      <c r="H4899" s="6" t="str">
        <f>HYPERLINK(I4899)</f>
        <v>https://ieeexplore.ieee.org/abstract/document/677038/</v>
      </c>
      <c r="I4899" t="s">
        <v>24429</v>
      </c>
      <c r="J4899" t="s">
        <v>24428</v>
      </c>
      <c r="K4899">
        <v>26</v>
      </c>
      <c r="L4899" s="41">
        <v>43544</v>
      </c>
      <c r="U4899">
        <v>57</v>
      </c>
      <c r="V4899" t="s">
        <v>12074</v>
      </c>
      <c r="W4899">
        <v>14</v>
      </c>
      <c r="X4899">
        <v>4</v>
      </c>
      <c r="Y4899">
        <v>21</v>
      </c>
    </row>
    <row r="4900" spans="2:25" x14ac:dyDescent="0.3">
      <c r="B4900">
        <v>55</v>
      </c>
      <c r="C4900" t="s">
        <v>24427</v>
      </c>
      <c r="D4900" t="s">
        <v>24426</v>
      </c>
      <c r="E4900">
        <v>2016</v>
      </c>
      <c r="F4900" t="s">
        <v>3322</v>
      </c>
      <c r="G4900" t="s">
        <v>3321</v>
      </c>
      <c r="H4900" s="6" t="str">
        <f>HYPERLINK(I4900)</f>
        <v>https://journals.sagepub.com/doi/abs/10.1177/0018720815625744?casa_token=kcOS9dVRzkcAAAAA:d7b_Idqi8awwY9FuITbrLLa69lC9f1GHtgw5uvYqw1qr7hhpbKMRMFqP-CorQ5KZq9sAUGC8UbQeRw</v>
      </c>
      <c r="I4900" t="s">
        <v>24425</v>
      </c>
      <c r="J4900" t="s">
        <v>24424</v>
      </c>
      <c r="K4900">
        <v>27</v>
      </c>
      <c r="L4900" s="41">
        <v>43544</v>
      </c>
      <c r="U4900">
        <v>55</v>
      </c>
      <c r="V4900" t="s">
        <v>24423</v>
      </c>
      <c r="W4900">
        <v>14</v>
      </c>
      <c r="X4900">
        <v>4</v>
      </c>
      <c r="Y4900">
        <v>3</v>
      </c>
    </row>
    <row r="4901" spans="2:25" x14ac:dyDescent="0.3">
      <c r="B4901">
        <v>5</v>
      </c>
      <c r="C4901" t="s">
        <v>12974</v>
      </c>
      <c r="D4901" t="s">
        <v>12973</v>
      </c>
      <c r="E4901">
        <v>2012</v>
      </c>
      <c r="F4901" t="s">
        <v>12972</v>
      </c>
      <c r="G4901" t="s">
        <v>4685</v>
      </c>
      <c r="H4901" s="6" t="str">
        <f>HYPERLINK(I4901)</f>
        <v>https://www.degruyter.com/view/j/itit.2012.54.issue-4/itit.2012.0679/itit.2012.0679.xml</v>
      </c>
      <c r="I4901" t="s">
        <v>12971</v>
      </c>
      <c r="J4901" t="s">
        <v>12970</v>
      </c>
      <c r="K4901">
        <v>28</v>
      </c>
      <c r="L4901" s="41">
        <v>43544</v>
      </c>
      <c r="U4901">
        <v>5</v>
      </c>
      <c r="V4901" t="s">
        <v>2927</v>
      </c>
      <c r="W4901">
        <v>1</v>
      </c>
      <c r="X4901">
        <v>4</v>
      </c>
      <c r="Y4901">
        <v>7</v>
      </c>
    </row>
    <row r="4902" spans="2:25" x14ac:dyDescent="0.3">
      <c r="B4902">
        <v>2</v>
      </c>
      <c r="C4902" t="s">
        <v>22734</v>
      </c>
      <c r="D4902" t="s">
        <v>22733</v>
      </c>
      <c r="E4902">
        <v>2018</v>
      </c>
      <c r="F4902" t="s">
        <v>22373</v>
      </c>
      <c r="G4902" t="s">
        <v>3423</v>
      </c>
      <c r="H4902" s="6" t="str">
        <f>HYPERLINK(I4902)</f>
        <v>https://onlinelibrary.wiley.com/doi/abs/10.1111/risa.13190</v>
      </c>
      <c r="I4902" t="s">
        <v>22732</v>
      </c>
      <c r="J4902" t="s">
        <v>22731</v>
      </c>
      <c r="K4902">
        <v>29</v>
      </c>
      <c r="L4902" s="41">
        <v>43544</v>
      </c>
      <c r="U4902">
        <v>2</v>
      </c>
      <c r="V4902" t="s">
        <v>2949</v>
      </c>
      <c r="W4902">
        <v>1</v>
      </c>
      <c r="X4902">
        <v>3</v>
      </c>
      <c r="Y4902">
        <v>1</v>
      </c>
    </row>
    <row r="4903" spans="2:25" x14ac:dyDescent="0.3">
      <c r="B4903">
        <v>14</v>
      </c>
      <c r="C4903" t="s">
        <v>1727</v>
      </c>
      <c r="D4903" t="s">
        <v>1728</v>
      </c>
      <c r="E4903">
        <v>2017</v>
      </c>
      <c r="F4903" t="s">
        <v>4596</v>
      </c>
      <c r="G4903" t="s">
        <v>3328</v>
      </c>
      <c r="H4903" s="6" t="str">
        <f>HYPERLINK(I4903)</f>
        <v>https://link.springer.com/chapter/10.1007/978-3-319-49448-7_10</v>
      </c>
      <c r="I4903" t="s">
        <v>4595</v>
      </c>
      <c r="J4903" t="s">
        <v>4594</v>
      </c>
      <c r="K4903">
        <v>30</v>
      </c>
      <c r="L4903" s="41">
        <v>43544</v>
      </c>
      <c r="U4903">
        <v>14</v>
      </c>
      <c r="V4903" t="s">
        <v>3022</v>
      </c>
      <c r="W4903">
        <v>2</v>
      </c>
      <c r="X4903">
        <v>6</v>
      </c>
      <c r="Y4903">
        <v>2</v>
      </c>
    </row>
    <row r="4904" spans="2:25" x14ac:dyDescent="0.3">
      <c r="B4904">
        <v>3</v>
      </c>
      <c r="C4904" t="s">
        <v>24422</v>
      </c>
      <c r="D4904" t="s">
        <v>24421</v>
      </c>
      <c r="E4904">
        <v>2011</v>
      </c>
      <c r="G4904" t="s">
        <v>3724</v>
      </c>
      <c r="H4904" s="6" t="str">
        <f>HYPERLINK(I4904)</f>
        <v>https://ntrs.nasa.gov/search.jsp?R=20110014368</v>
      </c>
      <c r="I4904" t="s">
        <v>24420</v>
      </c>
      <c r="J4904" t="s">
        <v>24419</v>
      </c>
      <c r="K4904">
        <v>31</v>
      </c>
      <c r="L4904" s="41">
        <v>43544</v>
      </c>
      <c r="U4904">
        <v>3</v>
      </c>
      <c r="V4904" t="s">
        <v>2932</v>
      </c>
      <c r="W4904">
        <v>1</v>
      </c>
      <c r="X4904">
        <v>4</v>
      </c>
      <c r="Y4904">
        <v>8</v>
      </c>
    </row>
    <row r="4905" spans="2:25" x14ac:dyDescent="0.3">
      <c r="B4905">
        <v>7</v>
      </c>
      <c r="C4905" t="s">
        <v>21551</v>
      </c>
      <c r="D4905" t="s">
        <v>21550</v>
      </c>
      <c r="E4905">
        <v>2015</v>
      </c>
      <c r="F4905" t="s">
        <v>6507</v>
      </c>
      <c r="G4905" t="s">
        <v>3378</v>
      </c>
      <c r="H4905" s="6" t="str">
        <f>HYPERLINK(I4905)</f>
        <v>https://dl.acm.org/citation.cfm?id=2809732</v>
      </c>
      <c r="I4905" t="s">
        <v>21549</v>
      </c>
      <c r="J4905" t="s">
        <v>21548</v>
      </c>
      <c r="K4905">
        <v>32</v>
      </c>
      <c r="L4905" s="41">
        <v>43544</v>
      </c>
      <c r="U4905">
        <v>7</v>
      </c>
      <c r="V4905" t="s">
        <v>3056</v>
      </c>
      <c r="W4905">
        <v>2</v>
      </c>
      <c r="X4905">
        <v>4</v>
      </c>
      <c r="Y4905">
        <v>4</v>
      </c>
    </row>
    <row r="4906" spans="2:25" x14ac:dyDescent="0.3">
      <c r="B4906">
        <v>9</v>
      </c>
      <c r="C4906" t="s">
        <v>9372</v>
      </c>
      <c r="D4906" t="s">
        <v>9371</v>
      </c>
      <c r="E4906">
        <v>2016</v>
      </c>
      <c r="F4906" t="s">
        <v>9370</v>
      </c>
      <c r="G4906" t="s">
        <v>9369</v>
      </c>
      <c r="H4906" s="6" t="str">
        <f>HYPERLINK(I4906)</f>
        <v>http://drops.dagstuhl.de/opus/volltexte/2016/6758/</v>
      </c>
      <c r="I4906" t="s">
        <v>9368</v>
      </c>
      <c r="J4906" t="s">
        <v>9367</v>
      </c>
      <c r="K4906">
        <v>33</v>
      </c>
      <c r="L4906" s="41">
        <v>43544</v>
      </c>
      <c r="U4906">
        <v>9</v>
      </c>
      <c r="V4906" t="s">
        <v>2934</v>
      </c>
      <c r="W4906">
        <v>3</v>
      </c>
      <c r="X4906">
        <v>3</v>
      </c>
      <c r="Y4906">
        <v>3</v>
      </c>
    </row>
    <row r="4907" spans="2:25" x14ac:dyDescent="0.3">
      <c r="B4907">
        <v>110</v>
      </c>
      <c r="C4907" t="s">
        <v>24418</v>
      </c>
      <c r="D4907" t="s">
        <v>24417</v>
      </c>
      <c r="E4907">
        <v>2008</v>
      </c>
      <c r="F4907" t="s">
        <v>24416</v>
      </c>
      <c r="G4907" t="s">
        <v>3341</v>
      </c>
      <c r="H4907" s="6" t="str">
        <f>HYPERLINK(I4907)</f>
        <v>https://patents.google.com/patent/US7424414B2/en</v>
      </c>
      <c r="I4907" t="s">
        <v>24415</v>
      </c>
      <c r="J4907" t="s">
        <v>24414</v>
      </c>
      <c r="K4907">
        <v>34</v>
      </c>
      <c r="L4907" s="41">
        <v>43544</v>
      </c>
      <c r="U4907">
        <v>110</v>
      </c>
      <c r="V4907" t="s">
        <v>3148</v>
      </c>
      <c r="W4907">
        <v>110</v>
      </c>
      <c r="X4907">
        <v>1</v>
      </c>
      <c r="Y4907">
        <v>11</v>
      </c>
    </row>
    <row r="4908" spans="2:25" x14ac:dyDescent="0.3">
      <c r="B4908">
        <v>4</v>
      </c>
      <c r="C4908" t="s">
        <v>24413</v>
      </c>
      <c r="D4908" t="s">
        <v>24412</v>
      </c>
      <c r="E4908">
        <v>2016</v>
      </c>
      <c r="F4908" t="s">
        <v>3336</v>
      </c>
      <c r="G4908" t="s">
        <v>3314</v>
      </c>
      <c r="H4908" s="6" t="str">
        <f>HYPERLINK(I4908)</f>
        <v>https://ieeexplore.ieee.org/abstract/document/7370749/</v>
      </c>
      <c r="I4908" t="s">
        <v>24411</v>
      </c>
      <c r="J4908" t="s">
        <v>24410</v>
      </c>
      <c r="K4908">
        <v>35</v>
      </c>
      <c r="L4908" s="41">
        <v>43544</v>
      </c>
      <c r="U4908">
        <v>4</v>
      </c>
      <c r="V4908" t="s">
        <v>2979</v>
      </c>
      <c r="W4908">
        <v>1</v>
      </c>
      <c r="X4908">
        <v>3</v>
      </c>
      <c r="Y4908">
        <v>3</v>
      </c>
    </row>
    <row r="4909" spans="2:25" x14ac:dyDescent="0.3">
      <c r="B4909">
        <v>5</v>
      </c>
      <c r="C4909" t="s">
        <v>24409</v>
      </c>
      <c r="D4909" t="s">
        <v>24408</v>
      </c>
      <c r="E4909">
        <v>2011</v>
      </c>
      <c r="F4909" t="s">
        <v>24407</v>
      </c>
      <c r="G4909" t="s">
        <v>24406</v>
      </c>
      <c r="H4909" s="6" t="str">
        <f>HYPERLINK(I4909)</f>
        <v>http://www.medien.ifi.lmu.de/pubdb/publications/pub/pfleging2011autonui/pfleging2011autonui.pdf</v>
      </c>
      <c r="I4909" t="s">
        <v>24405</v>
      </c>
      <c r="J4909" t="s">
        <v>24404</v>
      </c>
      <c r="K4909">
        <v>36</v>
      </c>
      <c r="L4909" s="41">
        <v>43544</v>
      </c>
      <c r="M4909" t="s">
        <v>3356</v>
      </c>
      <c r="U4909">
        <v>5</v>
      </c>
      <c r="V4909" t="s">
        <v>2967</v>
      </c>
      <c r="W4909">
        <v>1</v>
      </c>
      <c r="X4909">
        <v>4</v>
      </c>
      <c r="Y4909">
        <v>8</v>
      </c>
    </row>
    <row r="4910" spans="2:25" x14ac:dyDescent="0.3">
      <c r="B4910">
        <v>6</v>
      </c>
      <c r="C4910" t="s">
        <v>1000</v>
      </c>
      <c r="D4910" t="s">
        <v>1001</v>
      </c>
      <c r="E4910">
        <v>1999</v>
      </c>
      <c r="F4910" t="s">
        <v>8364</v>
      </c>
      <c r="G4910" t="s">
        <v>3314</v>
      </c>
      <c r="H4910" s="6" t="str">
        <f>HYPERLINK(I4910)</f>
        <v>https://ieeexplore.ieee.org/abstract/document/821153/</v>
      </c>
      <c r="I4910" t="s">
        <v>8363</v>
      </c>
      <c r="J4910" t="s">
        <v>8362</v>
      </c>
      <c r="K4910">
        <v>37</v>
      </c>
      <c r="L4910" s="41">
        <v>43544</v>
      </c>
      <c r="U4910">
        <v>6</v>
      </c>
      <c r="V4910" t="s">
        <v>3159</v>
      </c>
      <c r="W4910">
        <v>2</v>
      </c>
      <c r="X4910">
        <v>3</v>
      </c>
      <c r="Y4910">
        <v>20</v>
      </c>
    </row>
    <row r="4911" spans="2:25" x14ac:dyDescent="0.3">
      <c r="B4911">
        <v>9</v>
      </c>
      <c r="C4911" t="s">
        <v>1323</v>
      </c>
      <c r="D4911" t="s">
        <v>1324</v>
      </c>
      <c r="E4911">
        <v>2017</v>
      </c>
      <c r="F4911" t="s">
        <v>22276</v>
      </c>
      <c r="G4911" t="s">
        <v>10433</v>
      </c>
      <c r="H4911" s="6" t="str">
        <f>HYPERLINK(I4911)</f>
        <v>https://www.igi-global.com/article/using-multimodal-displays-to-signify-critical-handovers-of-control-to-distracted-autonomous-car-drivers/181595</v>
      </c>
      <c r="I4911" t="s">
        <v>1325</v>
      </c>
      <c r="J4911" t="s">
        <v>22275</v>
      </c>
      <c r="K4911">
        <v>38</v>
      </c>
      <c r="L4911" s="41">
        <v>43544</v>
      </c>
      <c r="U4911">
        <v>9</v>
      </c>
      <c r="V4911" t="s">
        <v>2922</v>
      </c>
      <c r="W4911">
        <v>3</v>
      </c>
      <c r="X4911">
        <v>3</v>
      </c>
      <c r="Y4911">
        <v>2</v>
      </c>
    </row>
    <row r="4912" spans="2:25" x14ac:dyDescent="0.3">
      <c r="B4912">
        <v>6</v>
      </c>
      <c r="C4912" t="s">
        <v>24403</v>
      </c>
      <c r="D4912" t="s">
        <v>24402</v>
      </c>
      <c r="E4912">
        <v>2012</v>
      </c>
      <c r="F4912" t="s">
        <v>24401</v>
      </c>
      <c r="G4912" t="s">
        <v>3408</v>
      </c>
      <c r="H4912" s="6" t="str">
        <f>HYPERLINK(I4912)</f>
        <v>http://www.diva-portal.org/smash/record.jsf?pid=diva2:1000354</v>
      </c>
      <c r="I4912" t="s">
        <v>24400</v>
      </c>
      <c r="J4912" t="s">
        <v>24399</v>
      </c>
      <c r="K4912">
        <v>39</v>
      </c>
      <c r="L4912" s="41">
        <v>43544</v>
      </c>
      <c r="U4912">
        <v>6</v>
      </c>
      <c r="V4912" t="s">
        <v>2982</v>
      </c>
      <c r="W4912">
        <v>1</v>
      </c>
      <c r="X4912">
        <v>5</v>
      </c>
      <c r="Y4912">
        <v>7</v>
      </c>
    </row>
    <row r="4913" spans="2:25" x14ac:dyDescent="0.3">
      <c r="B4913">
        <v>6</v>
      </c>
      <c r="C4913" t="s">
        <v>24398</v>
      </c>
      <c r="D4913" t="s">
        <v>24397</v>
      </c>
      <c r="E4913">
        <v>2014</v>
      </c>
      <c r="F4913" t="s">
        <v>6507</v>
      </c>
      <c r="G4913" t="s">
        <v>3378</v>
      </c>
      <c r="H4913" s="6" t="str">
        <f>HYPERLINK(I4913)</f>
        <v>https://dl.acm.org/citation.cfm?id=2667282</v>
      </c>
      <c r="I4913" t="s">
        <v>24396</v>
      </c>
      <c r="J4913" t="s">
        <v>24395</v>
      </c>
      <c r="K4913">
        <v>40</v>
      </c>
      <c r="L4913" s="41">
        <v>43544</v>
      </c>
      <c r="U4913">
        <v>6</v>
      </c>
      <c r="V4913" t="s">
        <v>3058</v>
      </c>
      <c r="W4913">
        <v>1</v>
      </c>
      <c r="X4913">
        <v>5</v>
      </c>
      <c r="Y4913">
        <v>5</v>
      </c>
    </row>
    <row r="4914" spans="2:25" x14ac:dyDescent="0.3">
      <c r="B4914">
        <v>2</v>
      </c>
      <c r="C4914" t="s">
        <v>24394</v>
      </c>
      <c r="D4914" t="s">
        <v>24393</v>
      </c>
      <c r="E4914">
        <v>2017</v>
      </c>
      <c r="G4914" t="s">
        <v>3328</v>
      </c>
      <c r="H4914" s="6" t="str">
        <f>HYPERLINK(I4914)</f>
        <v>https://link.springer.com/content/pdf/10.1007/978-3-319-49448-7.pdf</v>
      </c>
      <c r="I4914" t="s">
        <v>24392</v>
      </c>
      <c r="J4914" t="s">
        <v>24391</v>
      </c>
      <c r="K4914">
        <v>41</v>
      </c>
      <c r="L4914" s="41">
        <v>43544</v>
      </c>
      <c r="M4914" t="s">
        <v>3679</v>
      </c>
      <c r="U4914">
        <v>2</v>
      </c>
      <c r="V4914" t="s">
        <v>2931</v>
      </c>
      <c r="W4914">
        <v>1</v>
      </c>
      <c r="X4914">
        <v>2</v>
      </c>
      <c r="Y4914">
        <v>2</v>
      </c>
    </row>
    <row r="4915" spans="2:25" x14ac:dyDescent="0.3">
      <c r="B4915">
        <v>6</v>
      </c>
      <c r="C4915" t="s">
        <v>24390</v>
      </c>
      <c r="D4915" t="s">
        <v>24389</v>
      </c>
      <c r="E4915">
        <v>2017</v>
      </c>
      <c r="F4915" t="s">
        <v>8809</v>
      </c>
      <c r="G4915" t="s">
        <v>24388</v>
      </c>
      <c r="H4915" s="6" t="str">
        <f>HYPERLINK(I4915)</f>
        <v>https://www.imtm-iaw.ruhr-uni-bochum.de/wp-content/uploads/sites/5/2017/11/p40-schmidt.pdf</v>
      </c>
      <c r="I4915" t="s">
        <v>24387</v>
      </c>
      <c r="J4915" t="s">
        <v>24386</v>
      </c>
      <c r="K4915">
        <v>42</v>
      </c>
      <c r="L4915" s="41">
        <v>43544</v>
      </c>
      <c r="M4915" t="s">
        <v>3356</v>
      </c>
      <c r="U4915">
        <v>6</v>
      </c>
      <c r="V4915" t="s">
        <v>2934</v>
      </c>
      <c r="W4915">
        <v>3</v>
      </c>
      <c r="X4915">
        <v>2</v>
      </c>
      <c r="Y4915">
        <v>2</v>
      </c>
    </row>
    <row r="4916" spans="2:25" x14ac:dyDescent="0.3">
      <c r="B4916">
        <v>7</v>
      </c>
      <c r="C4916" t="s">
        <v>11182</v>
      </c>
      <c r="D4916" t="s">
        <v>11181</v>
      </c>
      <c r="E4916">
        <v>2016</v>
      </c>
      <c r="F4916" t="s">
        <v>6566</v>
      </c>
      <c r="G4916" t="s">
        <v>6463</v>
      </c>
      <c r="H4916" s="6" t="str">
        <f>HYPERLINK(I4916)</f>
        <v>https://dl.gi.de/handle/20.500.12116/305</v>
      </c>
      <c r="I4916" t="s">
        <v>11180</v>
      </c>
      <c r="J4916" t="s">
        <v>11179</v>
      </c>
      <c r="K4916">
        <v>43</v>
      </c>
      <c r="L4916" s="41">
        <v>43544</v>
      </c>
      <c r="U4916">
        <v>7</v>
      </c>
      <c r="V4916" t="s">
        <v>3166</v>
      </c>
      <c r="W4916">
        <v>2</v>
      </c>
      <c r="X4916">
        <v>4</v>
      </c>
      <c r="Y4916">
        <v>3</v>
      </c>
    </row>
    <row r="4917" spans="2:25" x14ac:dyDescent="0.3">
      <c r="B4917">
        <v>7</v>
      </c>
      <c r="C4917" t="s">
        <v>24385</v>
      </c>
      <c r="D4917" t="s">
        <v>24384</v>
      </c>
      <c r="E4917">
        <v>2017</v>
      </c>
      <c r="F4917" t="s">
        <v>24383</v>
      </c>
      <c r="G4917" t="s">
        <v>3314</v>
      </c>
      <c r="H4917" s="6" t="str">
        <f>HYPERLINK(I4917)</f>
        <v>https://ieeexplore.ieee.org/abstract/document/8103348/</v>
      </c>
      <c r="I4917" t="s">
        <v>24382</v>
      </c>
      <c r="J4917" t="s">
        <v>24381</v>
      </c>
      <c r="K4917">
        <v>44</v>
      </c>
      <c r="L4917" s="41">
        <v>43544</v>
      </c>
      <c r="U4917">
        <v>7</v>
      </c>
      <c r="V4917" t="s">
        <v>3021</v>
      </c>
      <c r="W4917">
        <v>2</v>
      </c>
      <c r="X4917">
        <v>3</v>
      </c>
      <c r="Y4917">
        <v>2</v>
      </c>
    </row>
    <row r="4918" spans="2:25" x14ac:dyDescent="0.3">
      <c r="B4918">
        <v>3</v>
      </c>
      <c r="C4918" t="s">
        <v>24380</v>
      </c>
      <c r="D4918" t="s">
        <v>24379</v>
      </c>
      <c r="E4918">
        <v>2016</v>
      </c>
      <c r="F4918" t="s">
        <v>21285</v>
      </c>
      <c r="G4918" t="s">
        <v>3378</v>
      </c>
      <c r="H4918" s="6" t="str">
        <f>HYPERLINK(I4918)</f>
        <v>https://dl.acm.org/citation.cfm?id=2886430</v>
      </c>
      <c r="I4918" t="s">
        <v>24378</v>
      </c>
      <c r="J4918" t="s">
        <v>24377</v>
      </c>
      <c r="K4918">
        <v>45</v>
      </c>
      <c r="L4918" s="41">
        <v>43544</v>
      </c>
      <c r="U4918">
        <v>3</v>
      </c>
      <c r="V4918" t="s">
        <v>2931</v>
      </c>
      <c r="W4918">
        <v>1</v>
      </c>
      <c r="X4918">
        <v>4</v>
      </c>
      <c r="Y4918">
        <v>3</v>
      </c>
    </row>
    <row r="4919" spans="2:25" x14ac:dyDescent="0.3">
      <c r="B4919">
        <v>36</v>
      </c>
      <c r="C4919" t="s">
        <v>24376</v>
      </c>
      <c r="D4919" t="s">
        <v>24375</v>
      </c>
      <c r="E4919">
        <v>2016</v>
      </c>
      <c r="F4919" t="s">
        <v>15616</v>
      </c>
      <c r="G4919" t="s">
        <v>3328</v>
      </c>
      <c r="H4919" s="6" t="str">
        <f>HYPERLINK(I4919)</f>
        <v>https://idp.springer.com/authorize/casa?redirect_uri=https://link.springer.com/article/10.1007/s00138-016-0776-4&amp;casa_token=FHNu8SM-Uv0AAAAA:ni9tAkGd9LZoYMojfQziqok6xWQhJJJJEs_NFa7tVnYFtfQwShfrYJU7ixmtgaaY3CgckO4qxh2QAYMZCg</v>
      </c>
      <c r="I4919" t="s">
        <v>24374</v>
      </c>
      <c r="J4919" t="s">
        <v>24373</v>
      </c>
      <c r="K4919">
        <v>46</v>
      </c>
      <c r="L4919" s="41">
        <v>43544</v>
      </c>
      <c r="M4919" t="s">
        <v>3325</v>
      </c>
      <c r="U4919">
        <v>36</v>
      </c>
      <c r="V4919" t="s">
        <v>2977</v>
      </c>
      <c r="W4919">
        <v>9</v>
      </c>
      <c r="X4919">
        <v>4</v>
      </c>
      <c r="Y4919">
        <v>3</v>
      </c>
    </row>
    <row r="4920" spans="2:25" x14ac:dyDescent="0.3">
      <c r="B4920">
        <v>1</v>
      </c>
      <c r="C4920" t="s">
        <v>24372</v>
      </c>
      <c r="D4920" t="s">
        <v>24371</v>
      </c>
      <c r="E4920">
        <v>2017</v>
      </c>
      <c r="F4920" t="s">
        <v>4420</v>
      </c>
      <c r="G4920" t="s">
        <v>3378</v>
      </c>
      <c r="H4920" s="6" t="str">
        <f>HYPERLINK(I4920)</f>
        <v>https://dl.acm.org/citation.cfm?id=3123020</v>
      </c>
      <c r="I4920" t="s">
        <v>24370</v>
      </c>
      <c r="J4920" t="s">
        <v>24369</v>
      </c>
      <c r="K4920">
        <v>47</v>
      </c>
      <c r="L4920" s="41">
        <v>43544</v>
      </c>
      <c r="U4920">
        <v>1</v>
      </c>
      <c r="V4920" t="s">
        <v>2933</v>
      </c>
      <c r="W4920">
        <v>0</v>
      </c>
      <c r="X4920">
        <v>4</v>
      </c>
      <c r="Y4920">
        <v>2</v>
      </c>
    </row>
    <row r="4921" spans="2:25" x14ac:dyDescent="0.3">
      <c r="B4921">
        <v>4</v>
      </c>
      <c r="C4921" t="s">
        <v>24368</v>
      </c>
      <c r="D4921" t="s">
        <v>24367</v>
      </c>
      <c r="E4921">
        <v>2014</v>
      </c>
      <c r="F4921" t="s">
        <v>6507</v>
      </c>
      <c r="G4921" t="s">
        <v>3378</v>
      </c>
      <c r="H4921" s="6" t="str">
        <f>HYPERLINK(I4921)</f>
        <v>https://dl.acm.org/citation.cfm?id=2667314</v>
      </c>
      <c r="I4921" t="s">
        <v>24366</v>
      </c>
      <c r="J4921" t="s">
        <v>24365</v>
      </c>
      <c r="K4921">
        <v>48</v>
      </c>
      <c r="L4921" s="41">
        <v>43544</v>
      </c>
      <c r="U4921">
        <v>4</v>
      </c>
      <c r="V4921" t="s">
        <v>2928</v>
      </c>
      <c r="W4921">
        <v>1</v>
      </c>
      <c r="X4921">
        <v>5</v>
      </c>
      <c r="Y4921">
        <v>5</v>
      </c>
    </row>
    <row r="4922" spans="2:25" x14ac:dyDescent="0.3">
      <c r="B4922">
        <v>8</v>
      </c>
      <c r="C4922" t="s">
        <v>4422</v>
      </c>
      <c r="D4922" t="s">
        <v>4421</v>
      </c>
      <c r="E4922">
        <v>2017</v>
      </c>
      <c r="F4922" t="s">
        <v>4420</v>
      </c>
      <c r="G4922" t="s">
        <v>3378</v>
      </c>
      <c r="H4922" s="6" t="str">
        <f>HYPERLINK(I4922)</f>
        <v>https://dl.acm.org/citation.cfm?id=3123000</v>
      </c>
      <c r="I4922" t="s">
        <v>4419</v>
      </c>
      <c r="J4922" t="s">
        <v>4418</v>
      </c>
      <c r="K4922">
        <v>49</v>
      </c>
      <c r="L4922" s="41">
        <v>43544</v>
      </c>
      <c r="U4922">
        <v>8</v>
      </c>
      <c r="V4922" t="s">
        <v>2968</v>
      </c>
      <c r="W4922">
        <v>3</v>
      </c>
      <c r="X4922">
        <v>3</v>
      </c>
      <c r="Y4922">
        <v>2</v>
      </c>
    </row>
    <row r="4923" spans="2:25" x14ac:dyDescent="0.3">
      <c r="B4923">
        <v>20</v>
      </c>
      <c r="C4923" t="s">
        <v>24364</v>
      </c>
      <c r="D4923" t="s">
        <v>24363</v>
      </c>
      <c r="E4923">
        <v>2005</v>
      </c>
      <c r="F4923" t="s">
        <v>5824</v>
      </c>
      <c r="G4923" t="s">
        <v>3314</v>
      </c>
      <c r="H4923" s="6" t="str">
        <f>HYPERLINK(I4923)</f>
        <v>https://ieeexplore.ieee.org/abstract/document/1571410/</v>
      </c>
      <c r="I4923" t="s">
        <v>24362</v>
      </c>
      <c r="J4923" t="s">
        <v>24361</v>
      </c>
      <c r="K4923">
        <v>50</v>
      </c>
      <c r="L4923" s="41">
        <v>43544</v>
      </c>
      <c r="U4923">
        <v>20</v>
      </c>
      <c r="V4923" t="s">
        <v>3017</v>
      </c>
      <c r="W4923">
        <v>5</v>
      </c>
      <c r="X4923">
        <v>4</v>
      </c>
      <c r="Y4923">
        <v>14</v>
      </c>
    </row>
    <row r="4924" spans="2:25" x14ac:dyDescent="0.3">
      <c r="B4924">
        <v>3</v>
      </c>
      <c r="C4924" t="s">
        <v>24360</v>
      </c>
      <c r="D4924" t="s">
        <v>24359</v>
      </c>
      <c r="E4924">
        <v>2017</v>
      </c>
      <c r="F4924" t="s">
        <v>11149</v>
      </c>
      <c r="G4924" t="s">
        <v>3314</v>
      </c>
      <c r="H4924" s="6" t="str">
        <f>HYPERLINK(I4924)</f>
        <v>https://ieeexplore.ieee.org/abstract/document/8088490/</v>
      </c>
      <c r="I4924" t="s">
        <v>24358</v>
      </c>
      <c r="J4924" t="s">
        <v>24357</v>
      </c>
      <c r="K4924">
        <v>51</v>
      </c>
      <c r="L4924" s="41">
        <v>43544</v>
      </c>
      <c r="M4924" t="s">
        <v>24356</v>
      </c>
      <c r="U4924">
        <v>3</v>
      </c>
      <c r="V4924" t="s">
        <v>2954</v>
      </c>
      <c r="W4924">
        <v>1</v>
      </c>
      <c r="X4924">
        <v>4</v>
      </c>
      <c r="Y4924">
        <v>2</v>
      </c>
    </row>
    <row r="4925" spans="2:25" x14ac:dyDescent="0.3">
      <c r="B4925">
        <v>3</v>
      </c>
      <c r="C4925" t="s">
        <v>24355</v>
      </c>
      <c r="D4925" t="s">
        <v>24354</v>
      </c>
      <c r="E4925">
        <v>2017</v>
      </c>
      <c r="F4925" t="s">
        <v>24353</v>
      </c>
      <c r="G4925" t="s">
        <v>3408</v>
      </c>
      <c r="H4925" s="6" t="str">
        <f>HYPERLINK(I4925)</f>
        <v>http://www.diva-portal.org/smash/record.jsf?pid=diva2:1160505</v>
      </c>
      <c r="I4925" t="s">
        <v>24352</v>
      </c>
      <c r="J4925" t="s">
        <v>24351</v>
      </c>
      <c r="K4925">
        <v>52</v>
      </c>
      <c r="L4925" s="41">
        <v>43544</v>
      </c>
      <c r="U4925">
        <v>3</v>
      </c>
      <c r="V4925" t="s">
        <v>2954</v>
      </c>
      <c r="W4925">
        <v>1</v>
      </c>
      <c r="X4925">
        <v>4</v>
      </c>
      <c r="Y4925">
        <v>2</v>
      </c>
    </row>
    <row r="4926" spans="2:25" x14ac:dyDescent="0.3">
      <c r="B4926">
        <v>8</v>
      </c>
      <c r="C4926" t="s">
        <v>991</v>
      </c>
      <c r="D4926" t="s">
        <v>992</v>
      </c>
      <c r="E4926">
        <v>2016</v>
      </c>
      <c r="F4926" t="s">
        <v>5382</v>
      </c>
      <c r="G4926" t="s">
        <v>3378</v>
      </c>
      <c r="H4926" s="6" t="str">
        <f>HYPERLINK(I4926)</f>
        <v>https://dl.acm.org/citation.cfm?id=3005405</v>
      </c>
      <c r="I4926" t="s">
        <v>993</v>
      </c>
      <c r="J4926" t="s">
        <v>11066</v>
      </c>
      <c r="K4926">
        <v>53</v>
      </c>
      <c r="L4926" s="41">
        <v>43544</v>
      </c>
      <c r="U4926">
        <v>8</v>
      </c>
      <c r="V4926" t="s">
        <v>2973</v>
      </c>
      <c r="W4926">
        <v>1</v>
      </c>
      <c r="X4926">
        <v>6</v>
      </c>
      <c r="Y4926">
        <v>3</v>
      </c>
    </row>
    <row r="4927" spans="2:25" x14ac:dyDescent="0.3">
      <c r="B4927">
        <v>1</v>
      </c>
      <c r="C4927" t="s">
        <v>375</v>
      </c>
      <c r="D4927" t="s">
        <v>376</v>
      </c>
      <c r="E4927">
        <v>2018</v>
      </c>
      <c r="F4927" t="s">
        <v>21706</v>
      </c>
      <c r="G4927" t="s">
        <v>3328</v>
      </c>
      <c r="H4927" s="6" t="str">
        <f>HYPERLINK(I4927)</f>
        <v>https://link.springer.com/chapter/10.1007/978-3-319-91250-9_10</v>
      </c>
      <c r="I4927" t="s">
        <v>378</v>
      </c>
      <c r="J4927" t="s">
        <v>21705</v>
      </c>
      <c r="K4927">
        <v>54</v>
      </c>
      <c r="L4927" s="41">
        <v>43544</v>
      </c>
      <c r="U4927">
        <v>1</v>
      </c>
      <c r="V4927" t="s">
        <v>2931</v>
      </c>
      <c r="W4927">
        <v>0</v>
      </c>
      <c r="X4927">
        <v>5</v>
      </c>
      <c r="Y4927">
        <v>1</v>
      </c>
    </row>
    <row r="4928" spans="2:25" x14ac:dyDescent="0.3">
      <c r="B4928">
        <v>1</v>
      </c>
      <c r="C4928" t="s">
        <v>22873</v>
      </c>
      <c r="D4928" t="s">
        <v>22872</v>
      </c>
      <c r="E4928">
        <v>2017</v>
      </c>
      <c r="F4928" t="s">
        <v>3573</v>
      </c>
      <c r="G4928" t="s">
        <v>3378</v>
      </c>
      <c r="H4928" s="6" t="str">
        <f>HYPERLINK(I4928)</f>
        <v>https://dl.acm.org/citation.cfm?id=3064868</v>
      </c>
      <c r="I4928" t="s">
        <v>22871</v>
      </c>
      <c r="J4928" t="s">
        <v>22870</v>
      </c>
      <c r="K4928">
        <v>55</v>
      </c>
      <c r="L4928" s="41">
        <v>43544</v>
      </c>
      <c r="U4928">
        <v>1</v>
      </c>
      <c r="V4928" t="s">
        <v>2933</v>
      </c>
      <c r="W4928">
        <v>0</v>
      </c>
      <c r="X4928">
        <v>5</v>
      </c>
      <c r="Y4928">
        <v>2</v>
      </c>
    </row>
    <row r="4929" spans="2:25" x14ac:dyDescent="0.3">
      <c r="B4929">
        <v>2</v>
      </c>
      <c r="C4929" t="s">
        <v>24350</v>
      </c>
      <c r="D4929" t="s">
        <v>24349</v>
      </c>
      <c r="E4929">
        <v>2008</v>
      </c>
      <c r="F4929" t="s">
        <v>24348</v>
      </c>
      <c r="G4929" t="s">
        <v>3462</v>
      </c>
      <c r="H4929" s="6" t="str">
        <f>HYPERLINK(I4929)</f>
        <v>http://citeseerx.ist.psu.edu/viewdoc/download?doi=10.1.1.142.2966&amp;rep=rep1&amp;type=pdf#page=9</v>
      </c>
      <c r="I4929" t="s">
        <v>24347</v>
      </c>
      <c r="J4929" t="s">
        <v>24346</v>
      </c>
      <c r="K4929">
        <v>56</v>
      </c>
      <c r="L4929" s="41">
        <v>43544</v>
      </c>
      <c r="M4929" t="s">
        <v>3356</v>
      </c>
      <c r="U4929">
        <v>2</v>
      </c>
      <c r="V4929" t="s">
        <v>2919</v>
      </c>
      <c r="W4929">
        <v>1</v>
      </c>
      <c r="X4929">
        <v>4</v>
      </c>
      <c r="Y4929">
        <v>11</v>
      </c>
    </row>
    <row r="4930" spans="2:25" x14ac:dyDescent="0.3">
      <c r="B4930">
        <v>2</v>
      </c>
      <c r="C4930" t="s">
        <v>7534</v>
      </c>
      <c r="D4930" t="s">
        <v>7533</v>
      </c>
      <c r="E4930">
        <v>2017</v>
      </c>
      <c r="F4930" t="s">
        <v>4420</v>
      </c>
      <c r="G4930" t="s">
        <v>3378</v>
      </c>
      <c r="H4930" s="6" t="str">
        <f>HYPERLINK(I4930)</f>
        <v>https://dl.acm.org/citation.cfm?id=3131735</v>
      </c>
      <c r="I4930" t="s">
        <v>7532</v>
      </c>
      <c r="J4930" t="s">
        <v>7531</v>
      </c>
      <c r="K4930">
        <v>57</v>
      </c>
      <c r="L4930" s="41">
        <v>43544</v>
      </c>
      <c r="U4930">
        <v>2</v>
      </c>
      <c r="V4930" t="s">
        <v>2931</v>
      </c>
      <c r="W4930">
        <v>1</v>
      </c>
      <c r="X4930">
        <v>4</v>
      </c>
      <c r="Y4930">
        <v>2</v>
      </c>
    </row>
    <row r="4931" spans="2:25" x14ac:dyDescent="0.3">
      <c r="B4931">
        <v>8</v>
      </c>
      <c r="C4931" t="s">
        <v>924</v>
      </c>
      <c r="D4931" t="s">
        <v>925</v>
      </c>
      <c r="E4931">
        <v>2015</v>
      </c>
      <c r="F4931" t="s">
        <v>6520</v>
      </c>
      <c r="G4931" t="s">
        <v>3378</v>
      </c>
      <c r="H4931" s="6" t="str">
        <f>HYPERLINK(I4931)</f>
        <v>https://dl.acm.org/citation.cfm?id=2809738</v>
      </c>
      <c r="I4931" t="s">
        <v>24345</v>
      </c>
      <c r="J4931" t="s">
        <v>24344</v>
      </c>
      <c r="K4931">
        <v>58</v>
      </c>
      <c r="L4931" s="41">
        <v>43544</v>
      </c>
      <c r="U4931">
        <v>8</v>
      </c>
      <c r="V4931" t="s">
        <v>2949</v>
      </c>
      <c r="W4931">
        <v>2</v>
      </c>
      <c r="X4931">
        <v>4</v>
      </c>
      <c r="Y4931">
        <v>4</v>
      </c>
    </row>
    <row r="4932" spans="2:25" x14ac:dyDescent="0.3">
      <c r="B4932">
        <v>6</v>
      </c>
      <c r="C4932" t="s">
        <v>22668</v>
      </c>
      <c r="D4932" t="s">
        <v>22667</v>
      </c>
      <c r="E4932">
        <v>2016</v>
      </c>
      <c r="F4932" t="s">
        <v>21892</v>
      </c>
      <c r="G4932" t="s">
        <v>3378</v>
      </c>
      <c r="H4932" s="6" t="str">
        <f>HYPERLINK(I4932)</f>
        <v>https://dl.acm.org/citation.cfm?id=2987669</v>
      </c>
      <c r="I4932" t="s">
        <v>22666</v>
      </c>
      <c r="J4932" t="s">
        <v>22665</v>
      </c>
      <c r="K4932">
        <v>59</v>
      </c>
      <c r="L4932" s="41">
        <v>43544</v>
      </c>
      <c r="U4932">
        <v>6</v>
      </c>
      <c r="V4932" t="s">
        <v>2949</v>
      </c>
      <c r="W4932">
        <v>2</v>
      </c>
      <c r="X4932">
        <v>4</v>
      </c>
      <c r="Y4932">
        <v>3</v>
      </c>
    </row>
    <row r="4933" spans="2:25" x14ac:dyDescent="0.3">
      <c r="B4933">
        <v>8</v>
      </c>
      <c r="C4933" t="s">
        <v>744</v>
      </c>
      <c r="D4933" t="s">
        <v>745</v>
      </c>
      <c r="E4933">
        <v>2016</v>
      </c>
      <c r="F4933" t="s">
        <v>5382</v>
      </c>
      <c r="G4933" t="s">
        <v>3378</v>
      </c>
      <c r="H4933" s="6" t="str">
        <f>HYPERLINK(I4933)</f>
        <v>https://dl.acm.org/citation.cfm?id=3005414</v>
      </c>
      <c r="I4933" t="s">
        <v>746</v>
      </c>
      <c r="J4933" t="s">
        <v>22869</v>
      </c>
      <c r="K4933">
        <v>60</v>
      </c>
      <c r="L4933" s="41">
        <v>43544</v>
      </c>
      <c r="U4933">
        <v>8</v>
      </c>
      <c r="V4933" t="s">
        <v>2973</v>
      </c>
      <c r="W4933">
        <v>2</v>
      </c>
      <c r="X4933">
        <v>5</v>
      </c>
      <c r="Y4933">
        <v>3</v>
      </c>
    </row>
    <row r="4934" spans="2:25" x14ac:dyDescent="0.3">
      <c r="B4934">
        <v>3</v>
      </c>
      <c r="C4934" t="s">
        <v>24343</v>
      </c>
      <c r="D4934" t="s">
        <v>24342</v>
      </c>
      <c r="E4934">
        <v>2017</v>
      </c>
      <c r="F4934" t="s">
        <v>15056</v>
      </c>
      <c r="G4934" t="s">
        <v>3378</v>
      </c>
      <c r="H4934" s="6" t="str">
        <f>HYPERLINK(I4934)</f>
        <v>https://dl.acm.org/citation.cfm?id=3027110</v>
      </c>
      <c r="I4934" t="s">
        <v>24341</v>
      </c>
      <c r="J4934" t="s">
        <v>24340</v>
      </c>
      <c r="K4934">
        <v>61</v>
      </c>
      <c r="L4934" s="41">
        <v>43544</v>
      </c>
      <c r="U4934">
        <v>3</v>
      </c>
      <c r="V4934" t="s">
        <v>2954</v>
      </c>
      <c r="W4934">
        <v>1</v>
      </c>
      <c r="X4934">
        <v>3</v>
      </c>
      <c r="Y4934">
        <v>2</v>
      </c>
    </row>
    <row r="4935" spans="2:25" x14ac:dyDescent="0.3">
      <c r="B4935">
        <v>5</v>
      </c>
      <c r="C4935" t="s">
        <v>21410</v>
      </c>
      <c r="D4935" t="s">
        <v>21409</v>
      </c>
      <c r="E4935">
        <v>2018</v>
      </c>
      <c r="F4935" t="s">
        <v>21408</v>
      </c>
      <c r="G4935" t="s">
        <v>3378</v>
      </c>
      <c r="H4935" s="6" t="str">
        <f>HYPERLINK(I4935)</f>
        <v>https://dl.acm.org/citation.cfm?id=3170614</v>
      </c>
      <c r="I4935" t="s">
        <v>21407</v>
      </c>
      <c r="J4935" t="s">
        <v>21406</v>
      </c>
      <c r="K4935">
        <v>62</v>
      </c>
      <c r="L4935" s="41">
        <v>43544</v>
      </c>
      <c r="U4935">
        <v>5</v>
      </c>
      <c r="V4935" t="s">
        <v>3003</v>
      </c>
      <c r="W4935">
        <v>1</v>
      </c>
      <c r="X4935">
        <v>4</v>
      </c>
      <c r="Y4935">
        <v>1</v>
      </c>
    </row>
    <row r="4936" spans="2:25" x14ac:dyDescent="0.3">
      <c r="B4936">
        <v>2</v>
      </c>
      <c r="C4936" t="s">
        <v>24339</v>
      </c>
      <c r="D4936" t="s">
        <v>24338</v>
      </c>
      <c r="E4936">
        <v>2017</v>
      </c>
      <c r="F4936" t="s">
        <v>24337</v>
      </c>
      <c r="G4936" t="s">
        <v>3378</v>
      </c>
      <c r="H4936" s="6" t="str">
        <f>HYPERLINK(I4936)</f>
        <v>https://dl.acm.org/citation.cfm?id=3119916</v>
      </c>
      <c r="I4936" t="s">
        <v>24336</v>
      </c>
      <c r="J4936" t="s">
        <v>24335</v>
      </c>
      <c r="K4936">
        <v>63</v>
      </c>
      <c r="L4936" s="41">
        <v>43544</v>
      </c>
      <c r="U4936">
        <v>2</v>
      </c>
      <c r="V4936" t="s">
        <v>2931</v>
      </c>
      <c r="W4936">
        <v>1</v>
      </c>
      <c r="X4936">
        <v>3</v>
      </c>
      <c r="Y4936">
        <v>2</v>
      </c>
    </row>
    <row r="4937" spans="2:25" x14ac:dyDescent="0.3">
      <c r="B4937">
        <v>2</v>
      </c>
      <c r="C4937" t="s">
        <v>24334</v>
      </c>
      <c r="D4937" t="s">
        <v>24333</v>
      </c>
      <c r="E4937">
        <v>2017</v>
      </c>
      <c r="F4937" t="s">
        <v>24332</v>
      </c>
      <c r="G4937" t="s">
        <v>3378</v>
      </c>
      <c r="H4937" s="6" t="str">
        <f>HYPERLINK(I4937)</f>
        <v>https://dl.acm.org/citation.cfm?id=3136805</v>
      </c>
      <c r="I4937" t="s">
        <v>24331</v>
      </c>
      <c r="J4937" t="s">
        <v>24330</v>
      </c>
      <c r="K4937">
        <v>64</v>
      </c>
      <c r="L4937" s="41">
        <v>43544</v>
      </c>
      <c r="U4937">
        <v>2</v>
      </c>
      <c r="V4937" t="s">
        <v>2931</v>
      </c>
      <c r="W4937">
        <v>1</v>
      </c>
      <c r="X4937">
        <v>3</v>
      </c>
      <c r="Y4937">
        <v>2</v>
      </c>
    </row>
    <row r="4938" spans="2:25" x14ac:dyDescent="0.3">
      <c r="B4938">
        <v>2</v>
      </c>
      <c r="C4938" t="s">
        <v>24329</v>
      </c>
      <c r="D4938" t="s">
        <v>24328</v>
      </c>
      <c r="E4938">
        <v>2018</v>
      </c>
      <c r="F4938" t="s">
        <v>24327</v>
      </c>
      <c r="G4938" t="s">
        <v>24326</v>
      </c>
      <c r="H4938" s="6" t="str">
        <f>HYPERLINK(I4938)</f>
        <v>http://eprints.bbk.ac.uk/22481/</v>
      </c>
      <c r="I4938" t="s">
        <v>24325</v>
      </c>
      <c r="J4938" t="s">
        <v>24324</v>
      </c>
      <c r="K4938">
        <v>65</v>
      </c>
      <c r="L4938" s="41">
        <v>43544</v>
      </c>
      <c r="U4938">
        <v>2</v>
      </c>
      <c r="V4938" t="s">
        <v>2949</v>
      </c>
      <c r="W4938">
        <v>0</v>
      </c>
      <c r="X4938">
        <v>6</v>
      </c>
      <c r="Y4938">
        <v>1</v>
      </c>
    </row>
    <row r="4939" spans="2:25" x14ac:dyDescent="0.3">
      <c r="B4939">
        <v>2</v>
      </c>
      <c r="C4939" t="s">
        <v>22862</v>
      </c>
      <c r="D4939" t="s">
        <v>22861</v>
      </c>
      <c r="E4939">
        <v>2017</v>
      </c>
      <c r="F4939" t="s">
        <v>17299</v>
      </c>
      <c r="G4939" t="s">
        <v>3314</v>
      </c>
      <c r="H4939" s="6" t="str">
        <f>HYPERLINK(I4939)</f>
        <v>https://ieeexplore.ieee.org/abstract/document/8279693/</v>
      </c>
      <c r="I4939" t="s">
        <v>22860</v>
      </c>
      <c r="J4939" t="s">
        <v>22859</v>
      </c>
      <c r="K4939">
        <v>66</v>
      </c>
      <c r="L4939" s="41">
        <v>43544</v>
      </c>
      <c r="U4939">
        <v>2</v>
      </c>
      <c r="V4939" t="s">
        <v>2931</v>
      </c>
      <c r="W4939">
        <v>1</v>
      </c>
      <c r="X4939">
        <v>3</v>
      </c>
      <c r="Y4939">
        <v>2</v>
      </c>
    </row>
    <row r="4940" spans="2:25" x14ac:dyDescent="0.3">
      <c r="B4940">
        <v>2</v>
      </c>
      <c r="C4940" t="s">
        <v>21918</v>
      </c>
      <c r="D4940" t="s">
        <v>21917</v>
      </c>
      <c r="E4940">
        <v>2014</v>
      </c>
      <c r="F4940" t="s">
        <v>21916</v>
      </c>
      <c r="G4940" t="s">
        <v>3328</v>
      </c>
      <c r="H4940" s="6" t="str">
        <f>HYPERLINK(I4940)</f>
        <v>https://link.springer.com/chapter/10.1007/978-3-319-16220-1_2</v>
      </c>
      <c r="I4940" t="s">
        <v>21915</v>
      </c>
      <c r="J4940" t="s">
        <v>21914</v>
      </c>
      <c r="K4940">
        <v>67</v>
      </c>
      <c r="L4940" s="41">
        <v>43544</v>
      </c>
      <c r="U4940">
        <v>2</v>
      </c>
      <c r="V4940" t="s">
        <v>3018</v>
      </c>
      <c r="W4940">
        <v>1</v>
      </c>
      <c r="X4940">
        <v>3</v>
      </c>
      <c r="Y4940">
        <v>5</v>
      </c>
    </row>
    <row r="4941" spans="2:25" x14ac:dyDescent="0.3">
      <c r="B4941">
        <v>1</v>
      </c>
      <c r="C4941" t="s">
        <v>22858</v>
      </c>
      <c r="D4941" t="s">
        <v>22857</v>
      </c>
      <c r="E4941">
        <v>2017</v>
      </c>
      <c r="F4941" t="s">
        <v>21801</v>
      </c>
      <c r="G4941" t="s">
        <v>3328</v>
      </c>
      <c r="H4941" s="6" t="str">
        <f>HYPERLINK(I4941)</f>
        <v>https://link.springer.com/chapter/10.1007/978-3-319-58077-7_57</v>
      </c>
      <c r="I4941" t="s">
        <v>22856</v>
      </c>
      <c r="J4941" t="s">
        <v>22855</v>
      </c>
      <c r="K4941">
        <v>68</v>
      </c>
      <c r="L4941" s="41">
        <v>43544</v>
      </c>
      <c r="U4941">
        <v>1</v>
      </c>
      <c r="V4941" t="s">
        <v>2933</v>
      </c>
      <c r="W4941">
        <v>1</v>
      </c>
      <c r="X4941">
        <v>1</v>
      </c>
      <c r="Y4941">
        <v>2</v>
      </c>
    </row>
    <row r="4942" spans="2:25" x14ac:dyDescent="0.3">
      <c r="B4942">
        <v>1</v>
      </c>
      <c r="C4942" t="s">
        <v>1136</v>
      </c>
      <c r="D4942" t="s">
        <v>1137</v>
      </c>
      <c r="E4942">
        <v>2018</v>
      </c>
      <c r="F4942" t="s">
        <v>3594</v>
      </c>
      <c r="G4942" t="s">
        <v>3328</v>
      </c>
      <c r="H4942" s="6" t="str">
        <f>HYPERLINK(I4942)</f>
        <v>https://link.springer.com/chapter/10.1007/978-3-319-93885-1_54</v>
      </c>
      <c r="I4942" t="s">
        <v>1138</v>
      </c>
      <c r="J4942" t="s">
        <v>5405</v>
      </c>
      <c r="K4942">
        <v>69</v>
      </c>
      <c r="L4942" s="41">
        <v>43544</v>
      </c>
      <c r="U4942">
        <v>1</v>
      </c>
      <c r="V4942" t="s">
        <v>2931</v>
      </c>
      <c r="W4942">
        <v>0</v>
      </c>
      <c r="X4942">
        <v>4</v>
      </c>
      <c r="Y4942">
        <v>1</v>
      </c>
    </row>
    <row r="4943" spans="2:25" x14ac:dyDescent="0.3">
      <c r="B4943">
        <v>1</v>
      </c>
      <c r="C4943" t="s">
        <v>24323</v>
      </c>
      <c r="D4943" t="s">
        <v>24322</v>
      </c>
      <c r="E4943">
        <v>2018</v>
      </c>
      <c r="F4943" t="s">
        <v>6507</v>
      </c>
      <c r="G4943" t="s">
        <v>3378</v>
      </c>
      <c r="H4943" s="6" t="str">
        <f>HYPERLINK(I4943)</f>
        <v>https://dl.acm.org/citation.cfm?id=3239098</v>
      </c>
      <c r="I4943" t="s">
        <v>24321</v>
      </c>
      <c r="J4943" t="s">
        <v>24320</v>
      </c>
      <c r="K4943">
        <v>70</v>
      </c>
      <c r="L4943" s="41">
        <v>43544</v>
      </c>
      <c r="U4943">
        <v>1</v>
      </c>
      <c r="V4943" t="s">
        <v>2931</v>
      </c>
      <c r="W4943">
        <v>0</v>
      </c>
      <c r="X4943">
        <v>6</v>
      </c>
      <c r="Y4943">
        <v>1</v>
      </c>
    </row>
    <row r="4944" spans="2:25" x14ac:dyDescent="0.3">
      <c r="B4944">
        <v>1</v>
      </c>
      <c r="C4944" t="s">
        <v>24319</v>
      </c>
      <c r="D4944" t="s">
        <v>24318</v>
      </c>
      <c r="E4944">
        <v>2018</v>
      </c>
      <c r="F4944" t="s">
        <v>21252</v>
      </c>
      <c r="G4944" t="s">
        <v>3328</v>
      </c>
      <c r="H4944" s="6" t="str">
        <f>HYPERLINK(I4944)</f>
        <v>https://link.springer.com/chapter/10.1007/978-3-319-91797-9_38</v>
      </c>
      <c r="I4944" t="s">
        <v>24317</v>
      </c>
      <c r="J4944" t="s">
        <v>24316</v>
      </c>
      <c r="K4944">
        <v>71</v>
      </c>
      <c r="L4944" s="41">
        <v>43544</v>
      </c>
      <c r="U4944">
        <v>1</v>
      </c>
      <c r="V4944" t="s">
        <v>2931</v>
      </c>
      <c r="W4944">
        <v>0</v>
      </c>
      <c r="X4944">
        <v>3</v>
      </c>
      <c r="Y4944">
        <v>1</v>
      </c>
    </row>
    <row r="4945" spans="2:25" x14ac:dyDescent="0.3">
      <c r="B4945">
        <v>4</v>
      </c>
      <c r="C4945" t="s">
        <v>21544</v>
      </c>
      <c r="D4945" t="s">
        <v>21543</v>
      </c>
      <c r="E4945">
        <v>2017</v>
      </c>
      <c r="F4945" t="s">
        <v>21542</v>
      </c>
      <c r="G4945" t="s">
        <v>3347</v>
      </c>
      <c r="H4945" s="6" t="str">
        <f>HYPERLINK(I4945)</f>
        <v>https://www.sciencedirect.com/science/article/pii/S0010482517302512</v>
      </c>
      <c r="I4945" t="s">
        <v>21541</v>
      </c>
      <c r="J4945" t="s">
        <v>21540</v>
      </c>
      <c r="K4945">
        <v>72</v>
      </c>
      <c r="L4945" s="41">
        <v>43544</v>
      </c>
      <c r="U4945">
        <v>4</v>
      </c>
      <c r="V4945" t="s">
        <v>2949</v>
      </c>
      <c r="W4945">
        <v>1</v>
      </c>
      <c r="X4945">
        <v>3</v>
      </c>
      <c r="Y4945">
        <v>2</v>
      </c>
    </row>
    <row r="4946" spans="2:25" x14ac:dyDescent="0.3">
      <c r="B4946">
        <v>3</v>
      </c>
      <c r="C4946" t="s">
        <v>24315</v>
      </c>
      <c r="D4946" t="s">
        <v>24314</v>
      </c>
      <c r="E4946">
        <v>2009</v>
      </c>
      <c r="F4946" t="s">
        <v>24313</v>
      </c>
      <c r="G4946" t="s">
        <v>12996</v>
      </c>
      <c r="H4946" s="6" t="str">
        <f>HYPERLINK(I4946)</f>
        <v>http://en.cnki.com.cn/Article_en/CJFDTOTAL-WJFZ200904044.htm</v>
      </c>
      <c r="I4946" t="s">
        <v>24312</v>
      </c>
      <c r="J4946" t="s">
        <v>24311</v>
      </c>
      <c r="K4946">
        <v>73</v>
      </c>
      <c r="L4946" s="41">
        <v>43544</v>
      </c>
      <c r="U4946">
        <v>3</v>
      </c>
      <c r="V4946" t="s">
        <v>3159</v>
      </c>
      <c r="W4946">
        <v>1</v>
      </c>
      <c r="X4946">
        <v>3</v>
      </c>
      <c r="Y4946">
        <v>10</v>
      </c>
    </row>
    <row r="4947" spans="2:25" x14ac:dyDescent="0.3">
      <c r="B4947">
        <v>1</v>
      </c>
      <c r="C4947" t="s">
        <v>223</v>
      </c>
      <c r="D4947" t="s">
        <v>224</v>
      </c>
      <c r="E4947">
        <v>2017</v>
      </c>
      <c r="F4947" t="s">
        <v>4420</v>
      </c>
      <c r="G4947" t="s">
        <v>3378</v>
      </c>
      <c r="H4947" s="6" t="str">
        <f>HYPERLINK(I4947)</f>
        <v>https://dl.acm.org/citation.cfm?id=3131732</v>
      </c>
      <c r="I4947" t="s">
        <v>15029</v>
      </c>
      <c r="J4947" t="s">
        <v>15028</v>
      </c>
      <c r="K4947">
        <v>74</v>
      </c>
      <c r="L4947" s="41">
        <v>43544</v>
      </c>
      <c r="U4947">
        <v>1</v>
      </c>
      <c r="V4947" t="s">
        <v>2933</v>
      </c>
      <c r="W4947">
        <v>0</v>
      </c>
      <c r="X4947">
        <v>4</v>
      </c>
      <c r="Y4947">
        <v>2</v>
      </c>
    </row>
    <row r="4948" spans="2:25" x14ac:dyDescent="0.3">
      <c r="B4948">
        <v>1</v>
      </c>
      <c r="C4948" t="s">
        <v>24310</v>
      </c>
      <c r="D4948" t="s">
        <v>24309</v>
      </c>
      <c r="E4948">
        <v>2017</v>
      </c>
      <c r="F4948" t="s">
        <v>24308</v>
      </c>
      <c r="G4948" t="s">
        <v>4685</v>
      </c>
      <c r="H4948" s="6" t="str">
        <f>HYPERLINK(I4948)</f>
        <v>https://www.degruyter.com/view/j/itit.2017.59.issue-5/itit-2017-0011/itit-2017-0011.xml</v>
      </c>
      <c r="I4948" t="s">
        <v>24307</v>
      </c>
      <c r="J4948" t="s">
        <v>24306</v>
      </c>
      <c r="K4948">
        <v>75</v>
      </c>
      <c r="L4948" s="41">
        <v>43544</v>
      </c>
      <c r="U4948">
        <v>1</v>
      </c>
      <c r="V4948" t="s">
        <v>2933</v>
      </c>
      <c r="W4948">
        <v>1</v>
      </c>
      <c r="X4948">
        <v>1</v>
      </c>
      <c r="Y4948">
        <v>2</v>
      </c>
    </row>
    <row r="4949" spans="2:25" x14ac:dyDescent="0.3">
      <c r="B4949">
        <v>5</v>
      </c>
      <c r="C4949" t="s">
        <v>24305</v>
      </c>
      <c r="D4949" t="s">
        <v>24304</v>
      </c>
      <c r="E4949">
        <v>2015</v>
      </c>
      <c r="F4949" t="s">
        <v>24303</v>
      </c>
      <c r="G4949" t="s">
        <v>3369</v>
      </c>
      <c r="H4949" s="6" t="str">
        <f>HYPERLINK(I4949)</f>
        <v>https://www.researchgate.net/profile/Bastian_Tenbergen/publication/276058907_Today's_Challenges_and_Potential_Solutions_for_the_Engineering_of_Collaborative_Embedded_Systems/links/556451a408ae86c06b699584.pdf</v>
      </c>
      <c r="I4949" t="s">
        <v>24302</v>
      </c>
      <c r="J4949" t="s">
        <v>24301</v>
      </c>
      <c r="K4949">
        <v>76</v>
      </c>
      <c r="L4949" s="41">
        <v>43544</v>
      </c>
      <c r="M4949" t="s">
        <v>3356</v>
      </c>
      <c r="U4949">
        <v>5</v>
      </c>
      <c r="V4949" t="s">
        <v>3000</v>
      </c>
      <c r="W4949">
        <v>1</v>
      </c>
      <c r="X4949">
        <v>4</v>
      </c>
      <c r="Y4949">
        <v>4</v>
      </c>
    </row>
    <row r="4950" spans="2:25" x14ac:dyDescent="0.3">
      <c r="B4950">
        <v>1</v>
      </c>
      <c r="C4950" t="s">
        <v>24224</v>
      </c>
      <c r="D4950" t="s">
        <v>24300</v>
      </c>
      <c r="E4950">
        <v>2017</v>
      </c>
      <c r="F4950" t="s">
        <v>24299</v>
      </c>
      <c r="G4950" t="s">
        <v>3328</v>
      </c>
      <c r="H4950" s="6" t="str">
        <f>HYPERLINK(I4950)</f>
        <v>https://link.springer.com/chapter/10.1007/978-3-319-91593-7_8</v>
      </c>
      <c r="I4950" t="s">
        <v>24298</v>
      </c>
      <c r="J4950" t="s">
        <v>24297</v>
      </c>
      <c r="K4950">
        <v>77</v>
      </c>
      <c r="L4950" s="41">
        <v>43544</v>
      </c>
      <c r="U4950">
        <v>1</v>
      </c>
      <c r="V4950" t="s">
        <v>2933</v>
      </c>
      <c r="W4950">
        <v>1</v>
      </c>
      <c r="X4950">
        <v>2</v>
      </c>
      <c r="Y4950">
        <v>2</v>
      </c>
    </row>
    <row r="4951" spans="2:25" x14ac:dyDescent="0.3">
      <c r="B4951">
        <v>24</v>
      </c>
      <c r="C4951" t="s">
        <v>4782</v>
      </c>
      <c r="D4951" t="s">
        <v>4781</v>
      </c>
      <c r="E4951">
        <v>2017</v>
      </c>
      <c r="F4951" t="s">
        <v>4780</v>
      </c>
      <c r="G4951" t="s">
        <v>3347</v>
      </c>
      <c r="H4951" s="6" t="str">
        <f>HYPERLINK(I4951)</f>
        <v>https://www.sciencedirect.com/science/article/pii/S0001457517301094</v>
      </c>
      <c r="I4951" t="s">
        <v>4779</v>
      </c>
      <c r="J4951" t="s">
        <v>4778</v>
      </c>
      <c r="K4951">
        <v>78</v>
      </c>
      <c r="L4951" s="41">
        <v>43544</v>
      </c>
      <c r="U4951">
        <v>24</v>
      </c>
      <c r="V4951" t="s">
        <v>2977</v>
      </c>
      <c r="W4951">
        <v>8</v>
      </c>
      <c r="X4951">
        <v>3</v>
      </c>
      <c r="Y4951">
        <v>2</v>
      </c>
    </row>
    <row r="4952" spans="2:25" x14ac:dyDescent="0.3">
      <c r="B4952">
        <v>1</v>
      </c>
      <c r="C4952" t="s">
        <v>24296</v>
      </c>
      <c r="D4952" t="s">
        <v>24295</v>
      </c>
      <c r="E4952">
        <v>2017</v>
      </c>
      <c r="F4952" t="s">
        <v>4204</v>
      </c>
      <c r="G4952" t="s">
        <v>24222</v>
      </c>
      <c r="H4952" s="6" t="str">
        <f>HYPERLINK(I4952)</f>
        <v>https://lrkrol.com/files/krol2017gbci-ica.pdf</v>
      </c>
      <c r="I4952" t="s">
        <v>24294</v>
      </c>
      <c r="J4952" t="s">
        <v>24293</v>
      </c>
      <c r="K4952">
        <v>79</v>
      </c>
      <c r="L4952" s="41">
        <v>43544</v>
      </c>
      <c r="M4952" t="s">
        <v>3356</v>
      </c>
      <c r="U4952">
        <v>1</v>
      </c>
      <c r="V4952" t="s">
        <v>2933</v>
      </c>
      <c r="W4952">
        <v>0</v>
      </c>
      <c r="X4952">
        <v>5</v>
      </c>
      <c r="Y4952">
        <v>2</v>
      </c>
    </row>
    <row r="4953" spans="2:25" x14ac:dyDescent="0.3">
      <c r="B4953">
        <v>1</v>
      </c>
      <c r="C4953" t="s">
        <v>24292</v>
      </c>
      <c r="D4953" t="s">
        <v>24291</v>
      </c>
      <c r="E4953">
        <v>2002</v>
      </c>
      <c r="F4953" t="s">
        <v>24290</v>
      </c>
      <c r="G4953" t="s">
        <v>3369</v>
      </c>
      <c r="H4953" s="6" t="str">
        <f>HYPERLINK(I4953)</f>
        <v>https://www.researchgate.net/profile/Kari_Torkkola/publication/220048698_Machine_learning_for_advising_a_driver_A_survey/links/00463521ed6917bb37000000/Machine-learning-for-advising-a-driver-A-survey.pdf</v>
      </c>
      <c r="I4953" t="s">
        <v>24289</v>
      </c>
      <c r="J4953" t="s">
        <v>24288</v>
      </c>
      <c r="K4953">
        <v>80</v>
      </c>
      <c r="L4953" s="41">
        <v>43544</v>
      </c>
      <c r="M4953" t="s">
        <v>3356</v>
      </c>
      <c r="U4953">
        <v>1</v>
      </c>
      <c r="V4953" t="s">
        <v>3114</v>
      </c>
      <c r="W4953">
        <v>1</v>
      </c>
      <c r="X4953">
        <v>2</v>
      </c>
      <c r="Y4953">
        <v>17</v>
      </c>
    </row>
    <row r="4954" spans="2:25" x14ac:dyDescent="0.3">
      <c r="B4954">
        <v>3</v>
      </c>
      <c r="C4954" t="s">
        <v>24287</v>
      </c>
      <c r="D4954" t="s">
        <v>24286</v>
      </c>
      <c r="E4954">
        <v>2017</v>
      </c>
      <c r="F4954" t="s">
        <v>3459</v>
      </c>
      <c r="G4954" t="s">
        <v>3328</v>
      </c>
      <c r="H4954" s="6" t="str">
        <f>HYPERLINK(I4954)</f>
        <v>https://link.springer.com/chapter/10.1007/978-3-319-68560-1_48</v>
      </c>
      <c r="I4954" t="s">
        <v>24285</v>
      </c>
      <c r="J4954" t="s">
        <v>24284</v>
      </c>
      <c r="K4954">
        <v>81</v>
      </c>
      <c r="L4954" s="41">
        <v>43544</v>
      </c>
      <c r="U4954">
        <v>3</v>
      </c>
      <c r="V4954" t="s">
        <v>2954</v>
      </c>
      <c r="W4954">
        <v>1</v>
      </c>
      <c r="X4954">
        <v>4</v>
      </c>
      <c r="Y4954">
        <v>2</v>
      </c>
    </row>
    <row r="4955" spans="2:25" x14ac:dyDescent="0.3">
      <c r="B4955">
        <v>10</v>
      </c>
      <c r="C4955" t="s">
        <v>24283</v>
      </c>
      <c r="D4955" t="s">
        <v>24282</v>
      </c>
      <c r="E4955">
        <v>2003</v>
      </c>
      <c r="F4955" t="s">
        <v>24281</v>
      </c>
      <c r="G4955" t="s">
        <v>3314</v>
      </c>
      <c r="H4955" s="6" t="str">
        <f>HYPERLINK(I4955)</f>
        <v>https://ieeexplore.ieee.org/abstract/document/1212987/</v>
      </c>
      <c r="I4955" t="s">
        <v>24280</v>
      </c>
      <c r="J4955" t="s">
        <v>24279</v>
      </c>
      <c r="K4955">
        <v>82</v>
      </c>
      <c r="L4955" s="41">
        <v>43544</v>
      </c>
      <c r="U4955">
        <v>10</v>
      </c>
      <c r="V4955" t="s">
        <v>2967</v>
      </c>
      <c r="W4955">
        <v>3</v>
      </c>
      <c r="X4955">
        <v>4</v>
      </c>
      <c r="Y4955">
        <v>16</v>
      </c>
    </row>
    <row r="4956" spans="2:25" x14ac:dyDescent="0.3">
      <c r="B4956">
        <v>1</v>
      </c>
      <c r="C4956" t="s">
        <v>24278</v>
      </c>
      <c r="D4956" t="s">
        <v>24277</v>
      </c>
      <c r="E4956">
        <v>2018</v>
      </c>
      <c r="F4956" t="s">
        <v>3755</v>
      </c>
      <c r="G4956" t="s">
        <v>3314</v>
      </c>
      <c r="H4956" s="6" t="str">
        <f>HYPERLINK(I4956)</f>
        <v>https://ieeexplore.ieee.org/abstract/document/8464031/</v>
      </c>
      <c r="I4956" t="s">
        <v>24276</v>
      </c>
      <c r="J4956" t="s">
        <v>24275</v>
      </c>
      <c r="K4956">
        <v>83</v>
      </c>
      <c r="L4956" s="41">
        <v>43544</v>
      </c>
      <c r="M4956" t="s">
        <v>3655</v>
      </c>
      <c r="U4956">
        <v>1</v>
      </c>
      <c r="V4956" t="s">
        <v>2931</v>
      </c>
      <c r="W4956">
        <v>0</v>
      </c>
      <c r="X4956">
        <v>6</v>
      </c>
      <c r="Y4956">
        <v>1</v>
      </c>
    </row>
    <row r="4957" spans="2:25" x14ac:dyDescent="0.3">
      <c r="B4957">
        <v>3</v>
      </c>
      <c r="C4957" t="s">
        <v>9325</v>
      </c>
      <c r="D4957" t="s">
        <v>9324</v>
      </c>
      <c r="E4957">
        <v>2017</v>
      </c>
      <c r="G4957" t="s">
        <v>5243</v>
      </c>
      <c r="H4957" s="6" t="str">
        <f>HYPERLINK(I4957)</f>
        <v>https://www.sae.org/publications/technical-papers/content/2017-01-0068/</v>
      </c>
      <c r="I4957" t="s">
        <v>9323</v>
      </c>
      <c r="J4957" t="s">
        <v>9322</v>
      </c>
      <c r="K4957">
        <v>84</v>
      </c>
      <c r="L4957" s="41">
        <v>43544</v>
      </c>
      <c r="U4957">
        <v>3</v>
      </c>
      <c r="V4957" t="s">
        <v>2954</v>
      </c>
      <c r="W4957">
        <v>1</v>
      </c>
      <c r="X4957">
        <v>5</v>
      </c>
      <c r="Y4957">
        <v>2</v>
      </c>
    </row>
    <row r="4958" spans="2:25" x14ac:dyDescent="0.3">
      <c r="B4958">
        <v>0</v>
      </c>
      <c r="C4958" t="s">
        <v>21516</v>
      </c>
      <c r="D4958" t="s">
        <v>21515</v>
      </c>
      <c r="E4958">
        <v>2018</v>
      </c>
      <c r="F4958" t="s">
        <v>6566</v>
      </c>
      <c r="G4958" t="s">
        <v>3560</v>
      </c>
      <c r="H4958" s="6" t="str">
        <f>HYPERLINK(I4958)</f>
        <v>https://books.google.com/books?hl=en&amp;lr=&amp;id=LkJMDwAAQBAJ&amp;oi=fnd&amp;pg=PA427&amp;dq=%22human+computer+interaction%22+(%22autonomous+driving%22+OR+%22autonomous+drivings%22)+-pedestrian+-wheelchair+-military+-business&amp;ots=b5uttzsQ9j&amp;sig=SkMKXpSo8skNuxsnrXqCY--WkEM</v>
      </c>
      <c r="I4958" t="s">
        <v>24274</v>
      </c>
      <c r="K4958">
        <v>85</v>
      </c>
      <c r="L4958" s="41">
        <v>43544</v>
      </c>
      <c r="U4958">
        <v>0</v>
      </c>
      <c r="V4958" t="s">
        <v>2923</v>
      </c>
      <c r="W4958">
        <v>0</v>
      </c>
      <c r="X4958">
        <v>3</v>
      </c>
      <c r="Y4958">
        <v>1</v>
      </c>
    </row>
    <row r="4959" spans="2:25" x14ac:dyDescent="0.3">
      <c r="B4959">
        <v>0</v>
      </c>
      <c r="C4959" t="s">
        <v>1856</v>
      </c>
      <c r="D4959" t="s">
        <v>1857</v>
      </c>
      <c r="E4959">
        <v>2018</v>
      </c>
      <c r="F4959" t="s">
        <v>21801</v>
      </c>
      <c r="G4959" t="s">
        <v>3328</v>
      </c>
      <c r="H4959" s="6" t="str">
        <f>HYPERLINK(I4959)</f>
        <v>https://link.springer.com/chapter/10.1007/978-3-319-92285-0_58</v>
      </c>
      <c r="I4959" t="s">
        <v>22834</v>
      </c>
      <c r="K4959">
        <v>86</v>
      </c>
      <c r="L4959" s="41">
        <v>43544</v>
      </c>
      <c r="U4959">
        <v>0</v>
      </c>
      <c r="V4959" t="s">
        <v>2923</v>
      </c>
      <c r="W4959">
        <v>0</v>
      </c>
      <c r="X4959">
        <v>3</v>
      </c>
      <c r="Y4959">
        <v>1</v>
      </c>
    </row>
    <row r="4960" spans="2:25" x14ac:dyDescent="0.3">
      <c r="B4960">
        <v>0</v>
      </c>
      <c r="C4960" t="s">
        <v>22203</v>
      </c>
      <c r="D4960" t="s">
        <v>24273</v>
      </c>
      <c r="E4960">
        <v>2017</v>
      </c>
      <c r="F4960" t="s">
        <v>10941</v>
      </c>
      <c r="G4960" t="s">
        <v>3328</v>
      </c>
      <c r="H4960" s="6" t="str">
        <f>HYPERLINK(I4960)</f>
        <v>https://link.springer.com/content/pdf/10.1007/978-3-319-49448-7_19.pdf</v>
      </c>
      <c r="I4960" t="s">
        <v>24272</v>
      </c>
      <c r="K4960">
        <v>87</v>
      </c>
      <c r="L4960" s="41">
        <v>43544</v>
      </c>
      <c r="U4960">
        <v>0</v>
      </c>
      <c r="V4960" t="s">
        <v>2923</v>
      </c>
      <c r="W4960">
        <v>0</v>
      </c>
      <c r="X4960">
        <v>3</v>
      </c>
      <c r="Y4960">
        <v>2</v>
      </c>
    </row>
    <row r="4961" spans="2:25" x14ac:dyDescent="0.3">
      <c r="B4961">
        <v>0</v>
      </c>
      <c r="C4961" t="s">
        <v>22846</v>
      </c>
      <c r="D4961" t="s">
        <v>22845</v>
      </c>
      <c r="E4961">
        <v>2018</v>
      </c>
      <c r="F4961" t="s">
        <v>22844</v>
      </c>
      <c r="G4961" t="s">
        <v>3408</v>
      </c>
      <c r="H4961" s="6" t="str">
        <f>HYPERLINK(I4961)</f>
        <v>http://www.diva-portal.org/smash/record.jsf?pid=diva2:1267953</v>
      </c>
      <c r="I4961" t="s">
        <v>22843</v>
      </c>
      <c r="K4961">
        <v>88</v>
      </c>
      <c r="L4961" s="41">
        <v>43544</v>
      </c>
      <c r="U4961">
        <v>0</v>
      </c>
      <c r="V4961" t="s">
        <v>2923</v>
      </c>
      <c r="W4961">
        <v>0</v>
      </c>
      <c r="X4961">
        <v>3</v>
      </c>
      <c r="Y4961">
        <v>1</v>
      </c>
    </row>
    <row r="4962" spans="2:25" x14ac:dyDescent="0.3">
      <c r="B4962">
        <v>0</v>
      </c>
      <c r="C4962" t="s">
        <v>22785</v>
      </c>
      <c r="D4962" t="s">
        <v>22784</v>
      </c>
      <c r="E4962">
        <v>2008</v>
      </c>
      <c r="F4962" t="s">
        <v>22783</v>
      </c>
      <c r="G4962" t="s">
        <v>10290</v>
      </c>
      <c r="H4962" s="6" t="str">
        <f>HYPERLINK(I4962)</f>
        <v>http://orbilu.uni.lu/handle/10993/9433</v>
      </c>
      <c r="I4962" t="s">
        <v>22782</v>
      </c>
      <c r="K4962">
        <v>89</v>
      </c>
      <c r="L4962" s="41">
        <v>43544</v>
      </c>
      <c r="U4962">
        <v>0</v>
      </c>
      <c r="V4962" t="s">
        <v>2923</v>
      </c>
      <c r="W4962">
        <v>0</v>
      </c>
      <c r="X4962">
        <v>4</v>
      </c>
      <c r="Y4962">
        <v>11</v>
      </c>
    </row>
    <row r="4963" spans="2:25" x14ac:dyDescent="0.3">
      <c r="B4963">
        <v>0</v>
      </c>
      <c r="C4963" t="s">
        <v>21639</v>
      </c>
      <c r="D4963" t="s">
        <v>21638</v>
      </c>
      <c r="E4963">
        <v>2018</v>
      </c>
      <c r="F4963" t="s">
        <v>21637</v>
      </c>
      <c r="G4963" t="s">
        <v>21636</v>
      </c>
      <c r="H4963" s="6" t="str">
        <f>HYPERLINK(I4963)</f>
        <v>http://www.mifav.uniroma2.it/inevent/events/idea2010/doc/37_1.pdf</v>
      </c>
      <c r="I4963" t="s">
        <v>21635</v>
      </c>
      <c r="K4963">
        <v>90</v>
      </c>
      <c r="L4963" s="41">
        <v>43544</v>
      </c>
      <c r="M4963" t="s">
        <v>3356</v>
      </c>
      <c r="U4963">
        <v>0</v>
      </c>
      <c r="V4963" t="s">
        <v>2923</v>
      </c>
      <c r="W4963">
        <v>0</v>
      </c>
      <c r="X4963">
        <v>5</v>
      </c>
      <c r="Y4963">
        <v>1</v>
      </c>
    </row>
    <row r="4964" spans="2:25" x14ac:dyDescent="0.3">
      <c r="B4964">
        <v>1</v>
      </c>
      <c r="C4964" t="s">
        <v>23035</v>
      </c>
      <c r="D4964" t="s">
        <v>23034</v>
      </c>
      <c r="E4964">
        <v>2017</v>
      </c>
      <c r="F4964" t="s">
        <v>21264</v>
      </c>
      <c r="G4964" t="s">
        <v>3314</v>
      </c>
      <c r="H4964" s="6" t="str">
        <f>HYPERLINK(I4964)</f>
        <v>https://ieeexplore.ieee.org/abstract/document/7958425/</v>
      </c>
      <c r="I4964" t="s">
        <v>23033</v>
      </c>
      <c r="J4964" t="s">
        <v>23032</v>
      </c>
      <c r="K4964">
        <v>91</v>
      </c>
      <c r="L4964" s="41">
        <v>43544</v>
      </c>
      <c r="U4964">
        <v>1</v>
      </c>
      <c r="V4964" t="s">
        <v>2933</v>
      </c>
      <c r="W4964">
        <v>1</v>
      </c>
      <c r="X4964">
        <v>2</v>
      </c>
      <c r="Y4964">
        <v>2</v>
      </c>
    </row>
    <row r="4965" spans="2:25" x14ac:dyDescent="0.3">
      <c r="B4965">
        <v>0</v>
      </c>
      <c r="C4965" t="s">
        <v>24271</v>
      </c>
      <c r="D4965" t="s">
        <v>24270</v>
      </c>
      <c r="F4965" t="s">
        <v>24269</v>
      </c>
      <c r="H4965" s="6" t="str">
        <f>HYPERLINK(I4965)</f>
        <v>http://www.cs.bham.ac.uk/~rjh/courses/ResearchTopicsInHCI/2015-16/Submissions/wangziyu.pdf</v>
      </c>
      <c r="I4965" t="s">
        <v>24268</v>
      </c>
      <c r="K4965">
        <v>92</v>
      </c>
      <c r="L4965" s="41">
        <v>43544</v>
      </c>
      <c r="M4965" t="s">
        <v>3356</v>
      </c>
      <c r="U4965">
        <v>0</v>
      </c>
      <c r="V4965" t="s">
        <v>2923</v>
      </c>
      <c r="W4965">
        <v>0</v>
      </c>
      <c r="X4965">
        <v>1</v>
      </c>
    </row>
    <row r="4966" spans="2:25" x14ac:dyDescent="0.3">
      <c r="B4966">
        <v>0</v>
      </c>
      <c r="C4966" t="s">
        <v>1663</v>
      </c>
      <c r="D4966" t="s">
        <v>1664</v>
      </c>
      <c r="F4966" t="s">
        <v>9352</v>
      </c>
      <c r="H4966" s="6" t="str">
        <f>HYPERLINK(I4966)</f>
        <v>http://www.csl.mtu.edu/classes/cs4760/www/projects/s17/grad10/www/HCI_Topic_Paper.pdf</v>
      </c>
      <c r="I4966" t="s">
        <v>9351</v>
      </c>
      <c r="K4966">
        <v>93</v>
      </c>
      <c r="L4966" s="41">
        <v>43544</v>
      </c>
      <c r="M4966" t="s">
        <v>3356</v>
      </c>
      <c r="U4966">
        <v>0</v>
      </c>
      <c r="V4966" t="s">
        <v>2923</v>
      </c>
      <c r="W4966">
        <v>0</v>
      </c>
      <c r="X4966">
        <v>1</v>
      </c>
    </row>
    <row r="4967" spans="2:25" x14ac:dyDescent="0.3">
      <c r="B4967">
        <v>0</v>
      </c>
      <c r="C4967" t="s">
        <v>7530</v>
      </c>
      <c r="D4967" t="s">
        <v>7529</v>
      </c>
      <c r="E4967">
        <v>2017</v>
      </c>
      <c r="G4967" t="s">
        <v>4920</v>
      </c>
      <c r="H4967" s="6" t="str">
        <f>HYPERLINK(I4967)</f>
        <v>https://brage.bibsys.no/xmlui/handle/11250/2484377</v>
      </c>
      <c r="I4967" t="s">
        <v>7528</v>
      </c>
      <c r="K4967">
        <v>94</v>
      </c>
      <c r="L4967" s="41">
        <v>43544</v>
      </c>
      <c r="U4967">
        <v>0</v>
      </c>
      <c r="V4967" t="s">
        <v>2923</v>
      </c>
      <c r="W4967">
        <v>0</v>
      </c>
      <c r="X4967">
        <v>1</v>
      </c>
      <c r="Y4967">
        <v>2</v>
      </c>
    </row>
    <row r="4968" spans="2:25" x14ac:dyDescent="0.3">
      <c r="B4968">
        <v>1</v>
      </c>
      <c r="C4968" t="s">
        <v>834</v>
      </c>
      <c r="D4968" t="s">
        <v>835</v>
      </c>
      <c r="E4968">
        <v>2018</v>
      </c>
      <c r="F4968" t="s">
        <v>3459</v>
      </c>
      <c r="G4968" t="s">
        <v>3328</v>
      </c>
      <c r="H4968" s="6" t="str">
        <f>HYPERLINK(I4968)</f>
        <v>https://link.springer.com/chapter/10.1007/978-3-030-05204-1_53</v>
      </c>
      <c r="I4968" t="s">
        <v>836</v>
      </c>
      <c r="J4968" t="s">
        <v>24267</v>
      </c>
      <c r="K4968">
        <v>95</v>
      </c>
      <c r="L4968" s="41">
        <v>43544</v>
      </c>
      <c r="U4968">
        <v>1</v>
      </c>
      <c r="V4968" t="s">
        <v>2931</v>
      </c>
      <c r="W4968">
        <v>0</v>
      </c>
      <c r="X4968">
        <v>4</v>
      </c>
      <c r="Y4968">
        <v>1</v>
      </c>
    </row>
    <row r="4969" spans="2:25" x14ac:dyDescent="0.3">
      <c r="B4969">
        <v>0</v>
      </c>
      <c r="C4969" t="s">
        <v>15008</v>
      </c>
      <c r="D4969" t="s">
        <v>15007</v>
      </c>
      <c r="E4969">
        <v>2018</v>
      </c>
      <c r="F4969" t="s">
        <v>5413</v>
      </c>
      <c r="G4969" t="s">
        <v>3321</v>
      </c>
      <c r="H4969" s="6" t="str">
        <f>HYPERLINK(I4969)</f>
        <v>https://journals.sagepub.com/doi/abs/10.1177/1541931218621439?casa_token=OaRjJavTXLEAAAAA:sjgU-IIdI5-mjQ9MbeOyqZe2mvV7ZEYuSXXRl4o7gp3elTAUeGjvdBhZK9KeeRWhED6Elaq7uazqpg</v>
      </c>
      <c r="I4969" t="s">
        <v>24266</v>
      </c>
      <c r="K4969">
        <v>96</v>
      </c>
      <c r="L4969" s="41">
        <v>43544</v>
      </c>
      <c r="U4969">
        <v>0</v>
      </c>
      <c r="V4969" t="s">
        <v>2923</v>
      </c>
      <c r="W4969">
        <v>0</v>
      </c>
      <c r="X4969">
        <v>2</v>
      </c>
      <c r="Y4969">
        <v>1</v>
      </c>
    </row>
    <row r="4970" spans="2:25" x14ac:dyDescent="0.3">
      <c r="B4970">
        <v>0</v>
      </c>
      <c r="C4970" t="s">
        <v>1682</v>
      </c>
      <c r="D4970" t="s">
        <v>1683</v>
      </c>
      <c r="E4970">
        <v>2018</v>
      </c>
      <c r="F4970" t="s">
        <v>10591</v>
      </c>
      <c r="G4970" t="s">
        <v>10590</v>
      </c>
      <c r="H4970" s="6" t="str">
        <f>HYPERLINK(I4970)</f>
        <v>https://journals.plos.org/plosone/article?id=10.1371/journal.pone.0201963</v>
      </c>
      <c r="I4970" t="s">
        <v>1684</v>
      </c>
      <c r="K4970">
        <v>97</v>
      </c>
      <c r="L4970" s="41">
        <v>43544</v>
      </c>
      <c r="M4970" t="s">
        <v>3325</v>
      </c>
      <c r="U4970">
        <v>0</v>
      </c>
      <c r="V4970" t="s">
        <v>2923</v>
      </c>
      <c r="W4970">
        <v>0</v>
      </c>
      <c r="X4970">
        <v>4</v>
      </c>
      <c r="Y4970">
        <v>1</v>
      </c>
    </row>
    <row r="4971" spans="2:25" x14ac:dyDescent="0.3">
      <c r="B4971">
        <v>0</v>
      </c>
      <c r="C4971" t="s">
        <v>22812</v>
      </c>
      <c r="D4971" t="s">
        <v>22811</v>
      </c>
      <c r="F4971" t="s">
        <v>22810</v>
      </c>
      <c r="H4971" s="6" t="str">
        <f>HYPERLINK(I4971)</f>
        <v>http://ijamtes.org/gallery/487-dec.pdf</v>
      </c>
      <c r="I4971" t="s">
        <v>22809</v>
      </c>
      <c r="K4971">
        <v>98</v>
      </c>
      <c r="L4971" s="41">
        <v>43544</v>
      </c>
      <c r="M4971" t="s">
        <v>3356</v>
      </c>
      <c r="U4971">
        <v>0</v>
      </c>
      <c r="V4971" t="s">
        <v>2923</v>
      </c>
      <c r="W4971">
        <v>0</v>
      </c>
      <c r="X4971">
        <v>2</v>
      </c>
    </row>
    <row r="4972" spans="2:25" x14ac:dyDescent="0.3">
      <c r="B4972">
        <v>80</v>
      </c>
      <c r="C4972" t="s">
        <v>24265</v>
      </c>
      <c r="D4972" t="s">
        <v>24264</v>
      </c>
      <c r="E4972">
        <v>2004</v>
      </c>
      <c r="F4972" t="s">
        <v>24263</v>
      </c>
      <c r="G4972" t="s">
        <v>3314</v>
      </c>
      <c r="H4972" s="6" t="str">
        <f>HYPERLINK(I4972)</f>
        <v>https://ieeexplore.ieee.org/abstract/document/1265327/</v>
      </c>
      <c r="I4972" t="s">
        <v>24262</v>
      </c>
      <c r="J4972" t="s">
        <v>24261</v>
      </c>
      <c r="K4972">
        <v>99</v>
      </c>
      <c r="L4972" s="41">
        <v>43544</v>
      </c>
      <c r="U4972">
        <v>80</v>
      </c>
      <c r="V4972" t="s">
        <v>3175</v>
      </c>
      <c r="W4972">
        <v>27</v>
      </c>
      <c r="X4972">
        <v>3</v>
      </c>
      <c r="Y4972">
        <v>15</v>
      </c>
    </row>
    <row r="4973" spans="2:25" x14ac:dyDescent="0.3">
      <c r="B4973">
        <v>0</v>
      </c>
      <c r="C4973" t="s">
        <v>8326</v>
      </c>
      <c r="D4973" t="s">
        <v>8325</v>
      </c>
      <c r="E4973">
        <v>2018</v>
      </c>
      <c r="F4973" t="s">
        <v>8324</v>
      </c>
      <c r="G4973" t="s">
        <v>3314</v>
      </c>
      <c r="H4973" s="6" t="str">
        <f>HYPERLINK(I4973)</f>
        <v>https://ieeexplore.ieee.org/abstract/document/8376458/</v>
      </c>
      <c r="I4973" t="s">
        <v>8323</v>
      </c>
      <c r="K4973">
        <v>100</v>
      </c>
      <c r="L4973" s="41">
        <v>43544</v>
      </c>
      <c r="U4973">
        <v>0</v>
      </c>
      <c r="V4973" t="s">
        <v>2923</v>
      </c>
      <c r="W4973">
        <v>0</v>
      </c>
      <c r="X4973">
        <v>4</v>
      </c>
      <c r="Y4973">
        <v>1</v>
      </c>
    </row>
    <row r="4974" spans="2:25" x14ac:dyDescent="0.3">
      <c r="B4974">
        <v>0</v>
      </c>
      <c r="C4974" t="s">
        <v>22824</v>
      </c>
      <c r="D4974" t="s">
        <v>22823</v>
      </c>
      <c r="E4974">
        <v>2019</v>
      </c>
      <c r="F4974" t="s">
        <v>22822</v>
      </c>
      <c r="G4974" t="s">
        <v>3328</v>
      </c>
      <c r="H4974" s="6" t="str">
        <f>HYPERLINK(I4974)</f>
        <v>https://link.springer.com/article/10.1007/s11432-018-9766-3</v>
      </c>
      <c r="I4974" t="s">
        <v>22821</v>
      </c>
      <c r="K4974">
        <v>101</v>
      </c>
      <c r="L4974" s="41">
        <v>43544</v>
      </c>
      <c r="M4974" t="s">
        <v>3655</v>
      </c>
      <c r="U4974">
        <v>0</v>
      </c>
      <c r="V4974" t="s">
        <v>2923</v>
      </c>
      <c r="W4974">
        <v>0</v>
      </c>
      <c r="X4974">
        <v>4</v>
      </c>
      <c r="Y4974">
        <v>1</v>
      </c>
    </row>
    <row r="4975" spans="2:25" x14ac:dyDescent="0.3">
      <c r="B4975">
        <v>0</v>
      </c>
      <c r="C4975" t="s">
        <v>21896</v>
      </c>
      <c r="D4975" t="s">
        <v>21895</v>
      </c>
      <c r="E4975">
        <v>2016</v>
      </c>
      <c r="F4975" t="s">
        <v>21894</v>
      </c>
      <c r="G4975" t="s">
        <v>3328</v>
      </c>
      <c r="H4975" s="6" t="str">
        <f>HYPERLINK(I4975)</f>
        <v>https://link.springer.com/content/pdf/10.1007/978-3-319-33464-6.pdf#page=337</v>
      </c>
      <c r="I4975" t="s">
        <v>21893</v>
      </c>
      <c r="K4975">
        <v>102</v>
      </c>
      <c r="L4975" s="41">
        <v>43544</v>
      </c>
      <c r="U4975">
        <v>0</v>
      </c>
      <c r="V4975" t="s">
        <v>2923</v>
      </c>
      <c r="W4975">
        <v>0</v>
      </c>
      <c r="X4975">
        <v>5</v>
      </c>
      <c r="Y4975">
        <v>3</v>
      </c>
    </row>
    <row r="4976" spans="2:25" x14ac:dyDescent="0.3">
      <c r="B4976">
        <v>0</v>
      </c>
      <c r="C4976" t="s">
        <v>24260</v>
      </c>
      <c r="D4976" t="s">
        <v>24259</v>
      </c>
      <c r="E4976">
        <v>2018</v>
      </c>
      <c r="F4976" t="s">
        <v>24258</v>
      </c>
      <c r="G4976" t="s">
        <v>3369</v>
      </c>
      <c r="H4976" s="6" t="e">
        <f>HYPERLINK(I4976)</f>
        <v>#VALUE!</v>
      </c>
      <c r="I4976" t="s">
        <v>24257</v>
      </c>
      <c r="K4976">
        <v>103</v>
      </c>
      <c r="L4976" s="41">
        <v>43544</v>
      </c>
      <c r="M4976" t="s">
        <v>3356</v>
      </c>
      <c r="U4976">
        <v>0</v>
      </c>
      <c r="V4976" t="s">
        <v>2923</v>
      </c>
      <c r="W4976">
        <v>0</v>
      </c>
      <c r="X4976">
        <v>4</v>
      </c>
      <c r="Y4976">
        <v>1</v>
      </c>
    </row>
    <row r="4977" spans="2:25" x14ac:dyDescent="0.3">
      <c r="B4977">
        <v>0</v>
      </c>
      <c r="C4977" t="s">
        <v>22763</v>
      </c>
      <c r="D4977" t="s">
        <v>22762</v>
      </c>
      <c r="E4977">
        <v>2015</v>
      </c>
      <c r="H4977" s="6" t="str">
        <f>HYPERLINK(I4977)</f>
        <v/>
      </c>
      <c r="K4977">
        <v>104</v>
      </c>
      <c r="L4977" s="41">
        <v>43544</v>
      </c>
      <c r="M4977" t="s">
        <v>3655</v>
      </c>
      <c r="U4977">
        <v>0</v>
      </c>
      <c r="V4977" t="s">
        <v>2923</v>
      </c>
      <c r="W4977">
        <v>0</v>
      </c>
      <c r="X4977">
        <v>1</v>
      </c>
      <c r="Y4977">
        <v>4</v>
      </c>
    </row>
    <row r="4978" spans="2:25" x14ac:dyDescent="0.3">
      <c r="B4978">
        <v>0</v>
      </c>
      <c r="C4978" t="s">
        <v>22108</v>
      </c>
      <c r="D4978" t="s">
        <v>22107</v>
      </c>
      <c r="E4978">
        <v>2017</v>
      </c>
      <c r="F4978" t="s">
        <v>22106</v>
      </c>
      <c r="G4978" t="s">
        <v>3646</v>
      </c>
      <c r="H4978" s="6" t="str">
        <f>HYPERLINK(I4978)</f>
        <v>https://arxiv.org/abs/1710.04459</v>
      </c>
      <c r="I4978" t="s">
        <v>22105</v>
      </c>
      <c r="K4978">
        <v>105</v>
      </c>
      <c r="L4978" s="41">
        <v>43544</v>
      </c>
      <c r="U4978">
        <v>0</v>
      </c>
      <c r="V4978" t="s">
        <v>2923</v>
      </c>
      <c r="W4978">
        <v>0</v>
      </c>
      <c r="X4978">
        <v>4</v>
      </c>
      <c r="Y4978">
        <v>2</v>
      </c>
    </row>
    <row r="4979" spans="2:25" x14ac:dyDescent="0.3">
      <c r="B4979">
        <v>0</v>
      </c>
      <c r="C4979" t="s">
        <v>570</v>
      </c>
      <c r="D4979" t="s">
        <v>571</v>
      </c>
      <c r="E4979">
        <v>2019</v>
      </c>
      <c r="F4979" t="s">
        <v>22761</v>
      </c>
      <c r="G4979" t="s">
        <v>3378</v>
      </c>
      <c r="H4979" s="6" t="str">
        <f>HYPERLINK(I4979)</f>
        <v>https://dl.acm.org/citation.cfm?id=3302331</v>
      </c>
      <c r="I4979" t="s">
        <v>572</v>
      </c>
      <c r="K4979">
        <v>106</v>
      </c>
      <c r="L4979" s="41">
        <v>43544</v>
      </c>
      <c r="U4979">
        <v>0</v>
      </c>
      <c r="V4979" t="s">
        <v>2923</v>
      </c>
      <c r="W4979">
        <v>0</v>
      </c>
      <c r="X4979">
        <v>4</v>
      </c>
      <c r="Y4979">
        <v>1</v>
      </c>
    </row>
    <row r="4980" spans="2:25" x14ac:dyDescent="0.3">
      <c r="B4980">
        <v>0</v>
      </c>
      <c r="C4980" t="s">
        <v>24256</v>
      </c>
      <c r="D4980" t="s">
        <v>24255</v>
      </c>
      <c r="E4980">
        <v>2018</v>
      </c>
      <c r="G4980" t="s">
        <v>24254</v>
      </c>
      <c r="H4980" s="6" t="str">
        <f>HYPERLINK(I4980)</f>
        <v>https://www6.in.tum.de/fileadmin/w00bxu/www/Teaching/SS18/RLAD_H.pdf</v>
      </c>
      <c r="I4980" t="s">
        <v>24253</v>
      </c>
      <c r="K4980">
        <v>107</v>
      </c>
      <c r="L4980" s="41">
        <v>43544</v>
      </c>
      <c r="M4980" t="s">
        <v>3356</v>
      </c>
      <c r="U4980">
        <v>0</v>
      </c>
      <c r="V4980" t="s">
        <v>2923</v>
      </c>
      <c r="W4980">
        <v>0</v>
      </c>
      <c r="X4980">
        <v>2</v>
      </c>
      <c r="Y4980">
        <v>1</v>
      </c>
    </row>
    <row r="4981" spans="2:25" x14ac:dyDescent="0.3">
      <c r="B4981">
        <v>0</v>
      </c>
      <c r="C4981" t="s">
        <v>24252</v>
      </c>
      <c r="D4981" t="s">
        <v>24251</v>
      </c>
      <c r="E4981">
        <v>2018</v>
      </c>
      <c r="F4981" t="s">
        <v>24250</v>
      </c>
      <c r="G4981" t="s">
        <v>24249</v>
      </c>
      <c r="H4981" s="6" t="str">
        <f>HYPERLINK(I4981)</f>
        <v>http://nhenze.net/uploads/The-Effect-of-Road-Bumps-on-Touch-Interaction-in-Cars.pdf</v>
      </c>
      <c r="I4981" t="s">
        <v>24248</v>
      </c>
      <c r="K4981">
        <v>108</v>
      </c>
      <c r="L4981" s="41">
        <v>43544</v>
      </c>
      <c r="M4981" t="s">
        <v>3356</v>
      </c>
      <c r="U4981">
        <v>0</v>
      </c>
      <c r="V4981" t="s">
        <v>2923</v>
      </c>
      <c r="W4981">
        <v>0</v>
      </c>
      <c r="X4981">
        <v>5</v>
      </c>
      <c r="Y4981">
        <v>1</v>
      </c>
    </row>
    <row r="4982" spans="2:25" x14ac:dyDescent="0.3">
      <c r="B4982">
        <v>0</v>
      </c>
      <c r="C4982" t="s">
        <v>24247</v>
      </c>
      <c r="D4982" t="s">
        <v>24246</v>
      </c>
      <c r="E4982">
        <v>2018</v>
      </c>
      <c r="F4982" t="s">
        <v>7234</v>
      </c>
      <c r="G4982" t="s">
        <v>3314</v>
      </c>
      <c r="H4982" s="6" t="str">
        <f>HYPERLINK(I4982)</f>
        <v>https://ieeexplore.ieee.org/abstract/document/8591974/</v>
      </c>
      <c r="I4982" t="s">
        <v>24245</v>
      </c>
      <c r="K4982">
        <v>109</v>
      </c>
      <c r="L4982" s="41">
        <v>43544</v>
      </c>
      <c r="U4982">
        <v>0</v>
      </c>
      <c r="V4982" t="s">
        <v>2923</v>
      </c>
      <c r="W4982">
        <v>0</v>
      </c>
      <c r="X4982">
        <v>4</v>
      </c>
      <c r="Y4982">
        <v>1</v>
      </c>
    </row>
    <row r="4983" spans="2:25" x14ac:dyDescent="0.3">
      <c r="B4983">
        <v>0</v>
      </c>
      <c r="C4983" t="s">
        <v>1378</v>
      </c>
      <c r="D4983" t="s">
        <v>1379</v>
      </c>
      <c r="E4983">
        <v>2018</v>
      </c>
      <c r="F4983" t="s">
        <v>19704</v>
      </c>
      <c r="G4983" t="s">
        <v>3880</v>
      </c>
      <c r="H4983" s="6" t="str">
        <f>HYPERLINK(I4983)</f>
        <v>https://www.mdpi.com/2414-4088/2/4/62</v>
      </c>
      <c r="I4983" t="s">
        <v>1380</v>
      </c>
      <c r="K4983">
        <v>110</v>
      </c>
      <c r="L4983" s="41">
        <v>43544</v>
      </c>
      <c r="U4983">
        <v>0</v>
      </c>
      <c r="V4983" t="s">
        <v>2923</v>
      </c>
      <c r="W4983">
        <v>0</v>
      </c>
      <c r="X4983">
        <v>3</v>
      </c>
      <c r="Y4983">
        <v>1</v>
      </c>
    </row>
    <row r="4984" spans="2:25" x14ac:dyDescent="0.3">
      <c r="B4984">
        <v>0</v>
      </c>
      <c r="C4984" t="s">
        <v>1400</v>
      </c>
      <c r="D4984" t="s">
        <v>1401</v>
      </c>
      <c r="E4984">
        <v>2018</v>
      </c>
      <c r="F4984" t="s">
        <v>23052</v>
      </c>
      <c r="G4984" t="s">
        <v>3378</v>
      </c>
      <c r="H4984" s="6" t="str">
        <f>HYPERLINK(I4984)</f>
        <v>https://dl.acm.org/citation.cfm?id=3266111</v>
      </c>
      <c r="I4984" t="s">
        <v>1402</v>
      </c>
      <c r="K4984">
        <v>111</v>
      </c>
      <c r="L4984" s="41">
        <v>43544</v>
      </c>
      <c r="U4984">
        <v>0</v>
      </c>
      <c r="V4984" t="s">
        <v>2923</v>
      </c>
      <c r="W4984">
        <v>0</v>
      </c>
      <c r="X4984">
        <v>2</v>
      </c>
      <c r="Y4984">
        <v>1</v>
      </c>
    </row>
    <row r="4985" spans="2:25" x14ac:dyDescent="0.3">
      <c r="B4985">
        <v>0</v>
      </c>
      <c r="C4985" t="s">
        <v>24244</v>
      </c>
      <c r="D4985" t="s">
        <v>24243</v>
      </c>
      <c r="F4985" t="s">
        <v>24242</v>
      </c>
      <c r="G4985" t="s">
        <v>9369</v>
      </c>
      <c r="H4985" s="6" t="str">
        <f>HYPERLINK(I4985)</f>
        <v>http://drops.dagstuhl.de/opus/volltexte/2017/7547/pdf/dagrep_v007_i004_p038_17161.pdf#page=28</v>
      </c>
      <c r="I4985" t="s">
        <v>24241</v>
      </c>
      <c r="K4985">
        <v>112</v>
      </c>
      <c r="L4985" s="41">
        <v>43544</v>
      </c>
      <c r="M4985" t="s">
        <v>3356</v>
      </c>
      <c r="U4985">
        <v>0</v>
      </c>
      <c r="V4985" t="s">
        <v>2923</v>
      </c>
      <c r="W4985">
        <v>0</v>
      </c>
      <c r="X4985">
        <v>1</v>
      </c>
    </row>
    <row r="4986" spans="2:25" x14ac:dyDescent="0.3">
      <c r="B4986">
        <v>0</v>
      </c>
      <c r="C4986" t="s">
        <v>1022</v>
      </c>
      <c r="D4986" t="s">
        <v>1023</v>
      </c>
      <c r="E4986">
        <v>2019</v>
      </c>
      <c r="F4986" t="s">
        <v>24240</v>
      </c>
      <c r="G4986" t="s">
        <v>3341</v>
      </c>
      <c r="H4986" s="6" t="str">
        <f>HYPERLINK(I4986)</f>
        <v>https://patents.google.com/patent/US20190009797A1/en</v>
      </c>
      <c r="I4986" t="s">
        <v>1024</v>
      </c>
      <c r="K4986">
        <v>113</v>
      </c>
      <c r="L4986" s="41">
        <v>43544</v>
      </c>
      <c r="U4986">
        <v>0</v>
      </c>
      <c r="V4986" t="s">
        <v>2923</v>
      </c>
      <c r="W4986">
        <v>0</v>
      </c>
      <c r="X4986">
        <v>4</v>
      </c>
      <c r="Y4986">
        <v>1</v>
      </c>
    </row>
    <row r="4987" spans="2:25" x14ac:dyDescent="0.3">
      <c r="B4987">
        <v>0</v>
      </c>
      <c r="C4987" t="s">
        <v>21336</v>
      </c>
      <c r="D4987" t="s">
        <v>21335</v>
      </c>
      <c r="F4987" t="s">
        <v>21334</v>
      </c>
      <c r="G4987" t="s">
        <v>3423</v>
      </c>
      <c r="H4987" s="6" t="str">
        <f>HYPERLINK(I4987)</f>
        <v>https://onlinelibrary.wiley.com/doi/abs/10.1002/cpe.5139</v>
      </c>
      <c r="I4987" t="s">
        <v>21333</v>
      </c>
      <c r="K4987">
        <v>114</v>
      </c>
      <c r="L4987" s="41">
        <v>43544</v>
      </c>
      <c r="U4987">
        <v>0</v>
      </c>
      <c r="V4987" t="s">
        <v>2923</v>
      </c>
      <c r="W4987">
        <v>0</v>
      </c>
      <c r="X4987">
        <v>2</v>
      </c>
    </row>
    <row r="4988" spans="2:25" x14ac:dyDescent="0.3">
      <c r="B4988">
        <v>0</v>
      </c>
      <c r="C4988" t="s">
        <v>8356</v>
      </c>
      <c r="D4988" t="s">
        <v>8355</v>
      </c>
      <c r="E4988">
        <v>2016</v>
      </c>
      <c r="G4988" t="s">
        <v>3724</v>
      </c>
      <c r="H4988" s="6" t="str">
        <f>HYPERLINK(I4988)</f>
        <v>https://ntrs.nasa.gov/search.jsp?R=20160007346</v>
      </c>
      <c r="I4988" t="s">
        <v>8354</v>
      </c>
      <c r="K4988">
        <v>115</v>
      </c>
      <c r="L4988" s="41">
        <v>43544</v>
      </c>
      <c r="U4988">
        <v>0</v>
      </c>
      <c r="V4988" t="s">
        <v>2923</v>
      </c>
      <c r="W4988">
        <v>0</v>
      </c>
      <c r="X4988">
        <v>4</v>
      </c>
      <c r="Y4988">
        <v>3</v>
      </c>
    </row>
    <row r="4989" spans="2:25" x14ac:dyDescent="0.3">
      <c r="B4989">
        <v>0</v>
      </c>
      <c r="C4989" t="s">
        <v>24239</v>
      </c>
      <c r="D4989" t="s">
        <v>24238</v>
      </c>
      <c r="E4989">
        <v>2018</v>
      </c>
      <c r="F4989" t="s">
        <v>21892</v>
      </c>
      <c r="G4989" t="s">
        <v>3378</v>
      </c>
      <c r="H4989" s="6" t="str">
        <f>HYPERLINK(I4989)</f>
        <v>https://dl.acm.org/citation.cfm?id=3240234</v>
      </c>
      <c r="I4989" t="s">
        <v>24237</v>
      </c>
      <c r="K4989">
        <v>116</v>
      </c>
      <c r="L4989" s="41">
        <v>43544</v>
      </c>
      <c r="U4989">
        <v>0</v>
      </c>
      <c r="V4989" t="s">
        <v>2923</v>
      </c>
      <c r="W4989">
        <v>0</v>
      </c>
      <c r="X4989">
        <v>5</v>
      </c>
      <c r="Y4989">
        <v>1</v>
      </c>
    </row>
    <row r="4990" spans="2:25" x14ac:dyDescent="0.3">
      <c r="B4990">
        <v>0</v>
      </c>
      <c r="C4990" t="s">
        <v>1848</v>
      </c>
      <c r="D4990" t="s">
        <v>1849</v>
      </c>
      <c r="E4990">
        <v>2018</v>
      </c>
      <c r="F4990" t="s">
        <v>21706</v>
      </c>
      <c r="G4990" t="s">
        <v>3328</v>
      </c>
      <c r="H4990" s="6" t="str">
        <f>HYPERLINK(I4990)</f>
        <v>https://link.springer.com/chapter/10.1007/978-3-319-92285-0_57</v>
      </c>
      <c r="I4990" t="s">
        <v>22608</v>
      </c>
      <c r="K4990">
        <v>117</v>
      </c>
      <c r="L4990" s="41">
        <v>43544</v>
      </c>
      <c r="U4990">
        <v>0</v>
      </c>
      <c r="V4990" t="s">
        <v>2923</v>
      </c>
      <c r="W4990">
        <v>0</v>
      </c>
      <c r="X4990">
        <v>4</v>
      </c>
      <c r="Y4990">
        <v>1</v>
      </c>
    </row>
    <row r="4991" spans="2:25" x14ac:dyDescent="0.3">
      <c r="B4991">
        <v>0</v>
      </c>
      <c r="C4991" t="s">
        <v>24236</v>
      </c>
      <c r="D4991" t="s">
        <v>24235</v>
      </c>
      <c r="E4991">
        <v>2015</v>
      </c>
      <c r="F4991" t="s">
        <v>24234</v>
      </c>
      <c r="G4991" t="s">
        <v>3328</v>
      </c>
      <c r="H4991" s="6" t="str">
        <f>HYPERLINK(I4991)</f>
        <v>https://link.springer.com/chapter/10.1007/978-3-319-24804-2_5</v>
      </c>
      <c r="I4991" t="s">
        <v>24233</v>
      </c>
      <c r="K4991">
        <v>118</v>
      </c>
      <c r="L4991" s="41">
        <v>43544</v>
      </c>
      <c r="U4991">
        <v>0</v>
      </c>
      <c r="V4991" t="s">
        <v>2923</v>
      </c>
      <c r="W4991">
        <v>0</v>
      </c>
      <c r="X4991">
        <v>4</v>
      </c>
      <c r="Y4991">
        <v>4</v>
      </c>
    </row>
    <row r="4992" spans="2:25" x14ac:dyDescent="0.3">
      <c r="B4992">
        <v>0</v>
      </c>
      <c r="C4992" t="s">
        <v>21500</v>
      </c>
      <c r="D4992" t="s">
        <v>21499</v>
      </c>
      <c r="E4992">
        <v>2018</v>
      </c>
      <c r="F4992" t="s">
        <v>6507</v>
      </c>
      <c r="G4992" t="s">
        <v>3378</v>
      </c>
      <c r="H4992" s="6" t="str">
        <f>HYPERLINK(I4992)</f>
        <v>https://dl.acm.org/citation.cfm?id=3239097</v>
      </c>
      <c r="I4992" t="s">
        <v>21498</v>
      </c>
      <c r="K4992">
        <v>119</v>
      </c>
      <c r="L4992" s="41">
        <v>43544</v>
      </c>
      <c r="U4992">
        <v>0</v>
      </c>
      <c r="V4992" t="s">
        <v>2923</v>
      </c>
      <c r="W4992">
        <v>0</v>
      </c>
      <c r="X4992">
        <v>5</v>
      </c>
      <c r="Y4992">
        <v>1</v>
      </c>
    </row>
    <row r="4993" spans="2:25" x14ac:dyDescent="0.3">
      <c r="B4993">
        <v>0</v>
      </c>
      <c r="C4993" t="s">
        <v>3667</v>
      </c>
      <c r="D4993" t="s">
        <v>3666</v>
      </c>
      <c r="F4993" t="s">
        <v>3665</v>
      </c>
      <c r="H4993" s="6" t="str">
        <f>HYPERLINK(I4993)</f>
        <v>http://jacobsschool.ucsd.edu/news/news_resources/docs/CVC-brochure-201807-a-web.pdf</v>
      </c>
      <c r="I4993" t="s">
        <v>3664</v>
      </c>
      <c r="K4993">
        <v>120</v>
      </c>
      <c r="L4993" s="41">
        <v>43544</v>
      </c>
      <c r="U4993">
        <v>0</v>
      </c>
      <c r="V4993" t="s">
        <v>2923</v>
      </c>
      <c r="W4993">
        <v>0</v>
      </c>
      <c r="X4993">
        <v>1</v>
      </c>
    </row>
    <row r="4994" spans="2:25" x14ac:dyDescent="0.3">
      <c r="B4994">
        <v>0</v>
      </c>
      <c r="C4994" t="s">
        <v>10255</v>
      </c>
      <c r="D4994" t="s">
        <v>10254</v>
      </c>
      <c r="E4994">
        <v>2017</v>
      </c>
      <c r="F4994" t="s">
        <v>4420</v>
      </c>
      <c r="G4994" t="s">
        <v>3378</v>
      </c>
      <c r="H4994" s="6" t="str">
        <f>HYPERLINK(I4994)</f>
        <v>https://dl.acm.org/citation.cfm?id=3131733</v>
      </c>
      <c r="I4994" t="s">
        <v>10253</v>
      </c>
      <c r="K4994">
        <v>121</v>
      </c>
      <c r="L4994" s="41">
        <v>43544</v>
      </c>
      <c r="U4994">
        <v>0</v>
      </c>
      <c r="V4994" t="s">
        <v>2923</v>
      </c>
      <c r="W4994">
        <v>0</v>
      </c>
      <c r="X4994">
        <v>4</v>
      </c>
      <c r="Y4994">
        <v>2</v>
      </c>
    </row>
    <row r="4995" spans="2:25" x14ac:dyDescent="0.3">
      <c r="B4995">
        <v>0</v>
      </c>
      <c r="C4995" t="s">
        <v>24232</v>
      </c>
      <c r="D4995" t="s">
        <v>24231</v>
      </c>
      <c r="E4995">
        <v>2018</v>
      </c>
      <c r="F4995" t="s">
        <v>6520</v>
      </c>
      <c r="G4995" t="s">
        <v>3378</v>
      </c>
      <c r="H4995" s="6" t="str">
        <f>HYPERLINK(I4995)</f>
        <v>https://dl.acm.org/citation.cfm?id=3239094</v>
      </c>
      <c r="I4995" t="s">
        <v>24230</v>
      </c>
      <c r="K4995">
        <v>122</v>
      </c>
      <c r="L4995" s="41">
        <v>43544</v>
      </c>
      <c r="U4995">
        <v>0</v>
      </c>
      <c r="V4995" t="s">
        <v>2923</v>
      </c>
      <c r="W4995">
        <v>0</v>
      </c>
      <c r="X4995">
        <v>4</v>
      </c>
      <c r="Y4995">
        <v>1</v>
      </c>
    </row>
    <row r="4996" spans="2:25" x14ac:dyDescent="0.3">
      <c r="B4996">
        <v>0</v>
      </c>
      <c r="C4996" t="s">
        <v>567</v>
      </c>
      <c r="D4996" t="s">
        <v>568</v>
      </c>
      <c r="E4996">
        <v>2017</v>
      </c>
      <c r="F4996" t="s">
        <v>4420</v>
      </c>
      <c r="G4996" t="s">
        <v>3378</v>
      </c>
      <c r="H4996" s="6" t="str">
        <f>HYPERLINK(I4996)</f>
        <v>https://dl.acm.org/citation.cfm?id=3131734</v>
      </c>
      <c r="I4996" t="s">
        <v>24229</v>
      </c>
      <c r="K4996">
        <v>123</v>
      </c>
      <c r="L4996" s="41">
        <v>43544</v>
      </c>
      <c r="U4996">
        <v>0</v>
      </c>
      <c r="V4996" t="s">
        <v>2923</v>
      </c>
      <c r="W4996">
        <v>0</v>
      </c>
      <c r="X4996">
        <v>5</v>
      </c>
      <c r="Y4996">
        <v>2</v>
      </c>
    </row>
    <row r="4997" spans="2:25" x14ac:dyDescent="0.3">
      <c r="B4997">
        <v>0</v>
      </c>
      <c r="C4997" t="s">
        <v>5348</v>
      </c>
      <c r="D4997" t="s">
        <v>5347</v>
      </c>
      <c r="E4997">
        <v>2016</v>
      </c>
      <c r="F4997" t="s">
        <v>5346</v>
      </c>
      <c r="G4997" t="s">
        <v>3314</v>
      </c>
      <c r="H4997" s="6" t="str">
        <f>HYPERLINK(I4997)</f>
        <v>https://ieeexplore.ieee.org/abstract/document/7389293/</v>
      </c>
      <c r="I4997" t="s">
        <v>5345</v>
      </c>
      <c r="K4997">
        <v>124</v>
      </c>
      <c r="L4997" s="41">
        <v>43544</v>
      </c>
      <c r="U4997">
        <v>0</v>
      </c>
      <c r="V4997" t="s">
        <v>2923</v>
      </c>
      <c r="W4997">
        <v>0</v>
      </c>
      <c r="X4997">
        <v>3</v>
      </c>
      <c r="Y4997">
        <v>3</v>
      </c>
    </row>
    <row r="4998" spans="2:25" x14ac:dyDescent="0.3">
      <c r="B4998">
        <v>0</v>
      </c>
      <c r="C4998" t="s">
        <v>24228</v>
      </c>
      <c r="D4998" t="s">
        <v>24227</v>
      </c>
      <c r="E4998">
        <v>2013</v>
      </c>
      <c r="F4998" t="s">
        <v>24226</v>
      </c>
      <c r="G4998" t="s">
        <v>5734</v>
      </c>
      <c r="H4998" s="6" t="str">
        <f>HYPERLINK(I4998)</f>
        <v>https://core.ac.uk/download/pdf/35286606.pdf#page=70</v>
      </c>
      <c r="I4998" t="s">
        <v>24225</v>
      </c>
      <c r="K4998">
        <v>125</v>
      </c>
      <c r="L4998" s="41">
        <v>43544</v>
      </c>
      <c r="M4998" t="s">
        <v>3356</v>
      </c>
      <c r="U4998">
        <v>0</v>
      </c>
      <c r="V4998" t="s">
        <v>2923</v>
      </c>
      <c r="W4998">
        <v>0</v>
      </c>
      <c r="X4998">
        <v>2</v>
      </c>
      <c r="Y4998">
        <v>6</v>
      </c>
    </row>
    <row r="4999" spans="2:25" x14ac:dyDescent="0.3">
      <c r="B4999">
        <v>0</v>
      </c>
      <c r="C4999" t="s">
        <v>24224</v>
      </c>
      <c r="D4999" t="s">
        <v>24223</v>
      </c>
      <c r="E4999">
        <v>2018</v>
      </c>
      <c r="G4999" t="s">
        <v>24222</v>
      </c>
      <c r="H4999" s="6" t="str">
        <f>HYPERLINK(I4999)</f>
        <v>https://lrkrol.com/files/krol2018neuroergonomics-cognitiveaffectiveprobing.pdf</v>
      </c>
      <c r="I4999" t="s">
        <v>24221</v>
      </c>
      <c r="K4999">
        <v>126</v>
      </c>
      <c r="L4999" s="41">
        <v>43544</v>
      </c>
      <c r="M4999" t="s">
        <v>3356</v>
      </c>
      <c r="U4999">
        <v>0</v>
      </c>
      <c r="V4999" t="s">
        <v>2923</v>
      </c>
      <c r="W4999">
        <v>0</v>
      </c>
      <c r="X4999">
        <v>2</v>
      </c>
      <c r="Y4999">
        <v>1</v>
      </c>
    </row>
    <row r="5000" spans="2:25" x14ac:dyDescent="0.3">
      <c r="B5000">
        <v>0</v>
      </c>
      <c r="C5000" t="s">
        <v>21863</v>
      </c>
      <c r="D5000" t="s">
        <v>21862</v>
      </c>
      <c r="E5000">
        <v>2018</v>
      </c>
      <c r="F5000" t="s">
        <v>11018</v>
      </c>
      <c r="G5000" t="s">
        <v>3378</v>
      </c>
      <c r="H5000" s="6" t="str">
        <f>HYPERLINK(I5000)</f>
        <v>https://dl.acm.org/citation.cfm?id=3239066</v>
      </c>
      <c r="I5000" t="s">
        <v>21861</v>
      </c>
      <c r="K5000">
        <v>127</v>
      </c>
      <c r="L5000" s="41">
        <v>43544</v>
      </c>
      <c r="U5000">
        <v>0</v>
      </c>
      <c r="V5000" t="s">
        <v>2923</v>
      </c>
      <c r="W5000">
        <v>0</v>
      </c>
      <c r="X5000">
        <v>6</v>
      </c>
      <c r="Y5000">
        <v>1</v>
      </c>
    </row>
    <row r="5001" spans="2:25" x14ac:dyDescent="0.3">
      <c r="B5001">
        <v>0</v>
      </c>
      <c r="C5001" t="s">
        <v>21075</v>
      </c>
      <c r="D5001" t="s">
        <v>21074</v>
      </c>
      <c r="E5001">
        <v>2018</v>
      </c>
      <c r="F5001" t="s">
        <v>6507</v>
      </c>
      <c r="G5001" t="s">
        <v>3378</v>
      </c>
      <c r="H5001" s="6" t="str">
        <f>HYPERLINK(I5001)</f>
        <v>https://dl.acm.org/citation.cfm?id=3239101</v>
      </c>
      <c r="I5001" t="s">
        <v>21073</v>
      </c>
      <c r="K5001">
        <v>128</v>
      </c>
      <c r="L5001" s="41">
        <v>43544</v>
      </c>
      <c r="U5001">
        <v>0</v>
      </c>
      <c r="V5001" t="s">
        <v>2923</v>
      </c>
      <c r="W5001">
        <v>0</v>
      </c>
      <c r="X5001">
        <v>5</v>
      </c>
      <c r="Y5001">
        <v>1</v>
      </c>
    </row>
    <row r="5002" spans="2:25" x14ac:dyDescent="0.3">
      <c r="B5002">
        <v>0</v>
      </c>
      <c r="C5002" t="s">
        <v>24220</v>
      </c>
      <c r="D5002" t="s">
        <v>24219</v>
      </c>
      <c r="F5002" t="s">
        <v>3358</v>
      </c>
      <c r="H5002" s="6" t="str">
        <f>HYPERLINK(I5002)</f>
        <v>https://pdfs.semanticscholar.org/0119/246a63d0a29eadad8fc74f42e4b7a0398ba1.pdf</v>
      </c>
      <c r="I5002" t="s">
        <v>24218</v>
      </c>
      <c r="K5002">
        <v>129</v>
      </c>
      <c r="L5002" s="41">
        <v>43544</v>
      </c>
      <c r="M5002" t="s">
        <v>3356</v>
      </c>
      <c r="U5002">
        <v>0</v>
      </c>
      <c r="V5002" t="s">
        <v>2923</v>
      </c>
      <c r="W5002">
        <v>0</v>
      </c>
      <c r="X5002">
        <v>1</v>
      </c>
    </row>
    <row r="5003" spans="2:25" x14ac:dyDescent="0.3">
      <c r="B5003">
        <v>0</v>
      </c>
      <c r="C5003" t="s">
        <v>24217</v>
      </c>
      <c r="D5003" t="s">
        <v>24216</v>
      </c>
      <c r="E5003">
        <v>2017</v>
      </c>
      <c r="F5003" t="s">
        <v>24215</v>
      </c>
      <c r="G5003" t="s">
        <v>3328</v>
      </c>
      <c r="H5003" s="6" t="str">
        <f>HYPERLINK(I5003)</f>
        <v>https://link.springer.com/chapter/10.1007/978-3-319-58703-5_22</v>
      </c>
      <c r="I5003" t="s">
        <v>24214</v>
      </c>
      <c r="K5003">
        <v>130</v>
      </c>
      <c r="L5003" s="41">
        <v>43544</v>
      </c>
      <c r="U5003">
        <v>0</v>
      </c>
      <c r="V5003" t="s">
        <v>2923</v>
      </c>
      <c r="W5003">
        <v>0</v>
      </c>
      <c r="X5003">
        <v>2</v>
      </c>
      <c r="Y5003">
        <v>2</v>
      </c>
    </row>
    <row r="5004" spans="2:25" x14ac:dyDescent="0.3">
      <c r="B5004">
        <v>0</v>
      </c>
      <c r="C5004" t="s">
        <v>24213</v>
      </c>
      <c r="D5004" t="s">
        <v>24212</v>
      </c>
      <c r="F5004" t="s">
        <v>24211</v>
      </c>
      <c r="G5004" t="s">
        <v>3544</v>
      </c>
      <c r="H5004" s="6" t="str">
        <f>HYPERLINK(I5004)</f>
        <v>https://www.cambridge.org/core/journals/knowledge-engineering-review/article/from-the-journals/875148DE54EAD945FBB4A994D1C9DF01</v>
      </c>
      <c r="I5004" t="s">
        <v>24210</v>
      </c>
      <c r="K5004">
        <v>131</v>
      </c>
      <c r="L5004" s="41">
        <v>43544</v>
      </c>
      <c r="U5004">
        <v>0</v>
      </c>
      <c r="V5004" t="s">
        <v>2923</v>
      </c>
      <c r="W5004">
        <v>0</v>
      </c>
      <c r="X5004">
        <v>5</v>
      </c>
    </row>
    <row r="5005" spans="2:25" x14ac:dyDescent="0.3">
      <c r="B5005">
        <v>0</v>
      </c>
      <c r="C5005" t="s">
        <v>14898</v>
      </c>
      <c r="D5005" t="s">
        <v>14897</v>
      </c>
      <c r="E5005">
        <v>2016</v>
      </c>
      <c r="F5005" t="s">
        <v>14896</v>
      </c>
      <c r="G5005" t="s">
        <v>3358</v>
      </c>
      <c r="H5005" s="6" t="str">
        <f>HYPERLINK(I5005)</f>
        <v>https://pdfs.semanticscholar.org/c841/188115bf71aea01a67486c53515cdfe884b9.pdf#page=95</v>
      </c>
      <c r="I5005" t="s">
        <v>14895</v>
      </c>
      <c r="K5005">
        <v>132</v>
      </c>
      <c r="L5005" s="41">
        <v>43544</v>
      </c>
      <c r="M5005" t="s">
        <v>3356</v>
      </c>
      <c r="U5005">
        <v>0</v>
      </c>
      <c r="V5005" t="s">
        <v>2923</v>
      </c>
      <c r="W5005">
        <v>0</v>
      </c>
      <c r="X5005">
        <v>4</v>
      </c>
      <c r="Y5005">
        <v>3</v>
      </c>
    </row>
    <row r="5006" spans="2:25" x14ac:dyDescent="0.3">
      <c r="B5006">
        <v>0</v>
      </c>
      <c r="C5006" t="s">
        <v>24209</v>
      </c>
      <c r="D5006" t="s">
        <v>24208</v>
      </c>
      <c r="E5006">
        <v>2018</v>
      </c>
      <c r="F5006" t="s">
        <v>6507</v>
      </c>
      <c r="G5006" t="s">
        <v>3378</v>
      </c>
      <c r="H5006" s="6" t="str">
        <f>HYPERLINK(I5006)</f>
        <v>https://dl.acm.org/citation.cfm?id=3239099</v>
      </c>
      <c r="I5006" t="s">
        <v>24207</v>
      </c>
      <c r="K5006">
        <v>133</v>
      </c>
      <c r="L5006" s="41">
        <v>43544</v>
      </c>
      <c r="U5006">
        <v>0</v>
      </c>
      <c r="V5006" t="s">
        <v>2923</v>
      </c>
      <c r="W5006">
        <v>0</v>
      </c>
      <c r="X5006">
        <v>5</v>
      </c>
      <c r="Y5006">
        <v>1</v>
      </c>
    </row>
    <row r="5007" spans="2:25" x14ac:dyDescent="0.3">
      <c r="B5007">
        <v>0</v>
      </c>
      <c r="C5007" t="s">
        <v>6986</v>
      </c>
      <c r="D5007" t="s">
        <v>6985</v>
      </c>
      <c r="F5007" t="s">
        <v>6984</v>
      </c>
      <c r="H5007" s="6" t="str">
        <f>HYPERLINK(I5007)</f>
        <v>http://www.wendyju.com/cv.pdf</v>
      </c>
      <c r="I5007" t="s">
        <v>6983</v>
      </c>
      <c r="K5007">
        <v>134</v>
      </c>
      <c r="L5007" s="41">
        <v>43544</v>
      </c>
      <c r="M5007" t="s">
        <v>3356</v>
      </c>
      <c r="U5007">
        <v>0</v>
      </c>
      <c r="V5007" t="s">
        <v>2923</v>
      </c>
      <c r="W5007">
        <v>0</v>
      </c>
      <c r="X5007">
        <v>1</v>
      </c>
    </row>
    <row r="5008" spans="2:25" x14ac:dyDescent="0.3">
      <c r="B5008">
        <v>0</v>
      </c>
      <c r="C5008" t="s">
        <v>24206</v>
      </c>
      <c r="D5008" t="s">
        <v>24205</v>
      </c>
      <c r="E5008">
        <v>2017</v>
      </c>
      <c r="F5008" t="s">
        <v>7201</v>
      </c>
      <c r="G5008" t="s">
        <v>3851</v>
      </c>
      <c r="H5008" s="6" t="str">
        <f>HYPERLINK(I5008)</f>
        <v>http://www.dbpia.co.kr/Journal/ArticleDetail/NODE07122545</v>
      </c>
      <c r="I5008" t="s">
        <v>24204</v>
      </c>
      <c r="K5008">
        <v>135</v>
      </c>
      <c r="L5008" s="41">
        <v>43544</v>
      </c>
      <c r="U5008">
        <v>0</v>
      </c>
      <c r="V5008" t="s">
        <v>2923</v>
      </c>
      <c r="W5008">
        <v>0</v>
      </c>
      <c r="X5008">
        <v>1</v>
      </c>
      <c r="Y5008">
        <v>2</v>
      </c>
    </row>
    <row r="5009" spans="2:25" x14ac:dyDescent="0.3">
      <c r="B5009">
        <v>0</v>
      </c>
      <c r="C5009" t="s">
        <v>21888</v>
      </c>
      <c r="D5009" t="s">
        <v>21887</v>
      </c>
      <c r="E5009">
        <v>2019</v>
      </c>
      <c r="F5009" t="s">
        <v>7356</v>
      </c>
      <c r="G5009" t="s">
        <v>3880</v>
      </c>
      <c r="H5009" s="6" t="str">
        <f>HYPERLINK(I5009)</f>
        <v>https://www.mdpi.com/1999-5903/11/2/48</v>
      </c>
      <c r="I5009" t="s">
        <v>21886</v>
      </c>
      <c r="K5009">
        <v>136</v>
      </c>
      <c r="L5009" s="41">
        <v>43544</v>
      </c>
      <c r="U5009">
        <v>0</v>
      </c>
      <c r="V5009" t="s">
        <v>2923</v>
      </c>
      <c r="W5009">
        <v>0</v>
      </c>
      <c r="X5009">
        <v>3</v>
      </c>
      <c r="Y5009">
        <v>1</v>
      </c>
    </row>
    <row r="5010" spans="2:25" x14ac:dyDescent="0.3">
      <c r="B5010">
        <v>0</v>
      </c>
      <c r="C5010" t="s">
        <v>24203</v>
      </c>
      <c r="D5010" t="s">
        <v>24202</v>
      </c>
      <c r="E5010">
        <v>2019</v>
      </c>
      <c r="F5010" t="s">
        <v>24201</v>
      </c>
      <c r="G5010" t="s">
        <v>22673</v>
      </c>
      <c r="H5010" s="6" t="str">
        <f>HYPERLINK(I5010)</f>
        <v>https://www.atlantis-press.com/proceedings/erss-18/55912706</v>
      </c>
      <c r="I5010" t="s">
        <v>24200</v>
      </c>
      <c r="K5010">
        <v>137</v>
      </c>
      <c r="L5010" s="41">
        <v>43544</v>
      </c>
      <c r="U5010">
        <v>0</v>
      </c>
      <c r="V5010" t="s">
        <v>2923</v>
      </c>
      <c r="W5010">
        <v>0</v>
      </c>
      <c r="X5010">
        <v>2</v>
      </c>
      <c r="Y5010">
        <v>1</v>
      </c>
    </row>
    <row r="5011" spans="2:25" x14ac:dyDescent="0.3">
      <c r="B5011">
        <v>0</v>
      </c>
      <c r="C5011" t="s">
        <v>1491</v>
      </c>
      <c r="D5011" t="s">
        <v>1492</v>
      </c>
      <c r="E5011">
        <v>2018</v>
      </c>
      <c r="F5011" t="s">
        <v>21892</v>
      </c>
      <c r="G5011" t="s">
        <v>3328</v>
      </c>
      <c r="H5011" s="6" t="str">
        <f>HYPERLINK(I5011)</f>
        <v>https://link.springer.com/chapter/10.1007/978-3-319-92285-0_54</v>
      </c>
      <c r="I5011" t="s">
        <v>24199</v>
      </c>
      <c r="K5011">
        <v>138</v>
      </c>
      <c r="L5011" s="41">
        <v>43544</v>
      </c>
      <c r="U5011">
        <v>0</v>
      </c>
      <c r="V5011" t="s">
        <v>2923</v>
      </c>
      <c r="W5011">
        <v>0</v>
      </c>
      <c r="X5011">
        <v>7</v>
      </c>
      <c r="Y5011">
        <v>1</v>
      </c>
    </row>
    <row r="5012" spans="2:25" x14ac:dyDescent="0.3">
      <c r="B5012">
        <v>0</v>
      </c>
      <c r="C5012" t="s">
        <v>24198</v>
      </c>
      <c r="D5012" t="s">
        <v>24197</v>
      </c>
      <c r="F5012" t="s">
        <v>3369</v>
      </c>
      <c r="H5012" s="6" t="e">
        <f>HYPERLINK(I5012)</f>
        <v>#VALUE!</v>
      </c>
      <c r="I5012" t="s">
        <v>24196</v>
      </c>
      <c r="K5012">
        <v>139</v>
      </c>
      <c r="L5012" s="41">
        <v>43544</v>
      </c>
      <c r="M5012" t="s">
        <v>3356</v>
      </c>
      <c r="U5012">
        <v>0</v>
      </c>
      <c r="V5012" t="s">
        <v>2923</v>
      </c>
      <c r="W5012">
        <v>0</v>
      </c>
      <c r="X5012">
        <v>3</v>
      </c>
    </row>
    <row r="5013" spans="2:25" x14ac:dyDescent="0.3">
      <c r="B5013">
        <v>4</v>
      </c>
      <c r="C5013" t="s">
        <v>5300</v>
      </c>
      <c r="D5013" t="s">
        <v>5399</v>
      </c>
      <c r="E5013">
        <v>2013</v>
      </c>
      <c r="F5013" t="s">
        <v>5398</v>
      </c>
      <c r="G5013" t="s">
        <v>3314</v>
      </c>
      <c r="H5013" s="6" t="str">
        <f>HYPERLINK(I5013)</f>
        <v>https://ieeexplore.ieee.org/abstract/document/6629609/</v>
      </c>
      <c r="I5013" t="s">
        <v>5397</v>
      </c>
      <c r="J5013" t="s">
        <v>5396</v>
      </c>
      <c r="K5013">
        <v>140</v>
      </c>
      <c r="L5013" s="41">
        <v>43544</v>
      </c>
      <c r="U5013">
        <v>4</v>
      </c>
      <c r="V5013" t="s">
        <v>2953</v>
      </c>
      <c r="W5013">
        <v>1</v>
      </c>
      <c r="X5013">
        <v>3</v>
      </c>
      <c r="Y5013">
        <v>6</v>
      </c>
    </row>
    <row r="5014" spans="2:25" x14ac:dyDescent="0.3">
      <c r="B5014">
        <v>0</v>
      </c>
      <c r="C5014" t="s">
        <v>24195</v>
      </c>
      <c r="D5014" t="s">
        <v>24194</v>
      </c>
      <c r="E5014">
        <v>2018</v>
      </c>
      <c r="F5014" t="s">
        <v>24193</v>
      </c>
      <c r="G5014" t="s">
        <v>3851</v>
      </c>
      <c r="H5014" s="6" t="str">
        <f>HYPERLINK(I5014)</f>
        <v>http://www.dbpia.co.kr/Journal/ArticleDetail/NODE07613774</v>
      </c>
      <c r="I5014" t="s">
        <v>24192</v>
      </c>
      <c r="K5014">
        <v>141</v>
      </c>
      <c r="L5014" s="41">
        <v>43544</v>
      </c>
      <c r="U5014">
        <v>0</v>
      </c>
      <c r="V5014" t="s">
        <v>2923</v>
      </c>
      <c r="W5014">
        <v>0</v>
      </c>
      <c r="X5014">
        <v>2</v>
      </c>
      <c r="Y5014">
        <v>1</v>
      </c>
    </row>
    <row r="5015" spans="2:25" x14ac:dyDescent="0.3">
      <c r="B5015">
        <v>0</v>
      </c>
      <c r="C5015" t="s">
        <v>22745</v>
      </c>
      <c r="D5015" t="s">
        <v>22744</v>
      </c>
      <c r="F5015" t="s">
        <v>3369</v>
      </c>
      <c r="H5015" s="6" t="str">
        <f>HYPERLINK(I5015)</f>
        <v>https://www.researchgate.net/profile/Cengiz_Guengoer/publication/322332639_A_Survey_On_Augmented_Reality_Applications_Using_Deep_Learning/links/5a54b5d6a6fdcc51a6180669/A-Survey-On-Augmented-Reality-Applications-Using-Deep-Learning.pdf</v>
      </c>
      <c r="I5015" t="s">
        <v>22743</v>
      </c>
      <c r="K5015">
        <v>142</v>
      </c>
      <c r="L5015" s="41">
        <v>43544</v>
      </c>
      <c r="M5015" t="s">
        <v>3356</v>
      </c>
      <c r="U5015">
        <v>0</v>
      </c>
      <c r="V5015" t="s">
        <v>2923</v>
      </c>
      <c r="W5015">
        <v>0</v>
      </c>
      <c r="X5015">
        <v>2</v>
      </c>
    </row>
    <row r="5016" spans="2:25" x14ac:dyDescent="0.3">
      <c r="B5016">
        <v>0</v>
      </c>
      <c r="C5016" t="s">
        <v>24191</v>
      </c>
      <c r="D5016" t="s">
        <v>24190</v>
      </c>
      <c r="E5016">
        <v>2013</v>
      </c>
      <c r="F5016" t="s">
        <v>24189</v>
      </c>
      <c r="G5016" t="s">
        <v>12996</v>
      </c>
      <c r="H5016" s="6" t="str">
        <f>HYPERLINK(I5016)</f>
        <v>http://en.cnki.com.cn/Article_en/CJFDTOTAL-QGJX201306019.htm</v>
      </c>
      <c r="I5016" t="s">
        <v>24188</v>
      </c>
      <c r="K5016">
        <v>143</v>
      </c>
      <c r="L5016" s="41">
        <v>43544</v>
      </c>
      <c r="U5016">
        <v>0</v>
      </c>
      <c r="V5016" t="s">
        <v>2923</v>
      </c>
      <c r="W5016">
        <v>0</v>
      </c>
      <c r="X5016">
        <v>2</v>
      </c>
      <c r="Y5016">
        <v>6</v>
      </c>
    </row>
    <row r="5017" spans="2:25" x14ac:dyDescent="0.3">
      <c r="B5017">
        <v>0</v>
      </c>
      <c r="C5017" t="s">
        <v>24187</v>
      </c>
      <c r="D5017" t="s">
        <v>24186</v>
      </c>
      <c r="E5017">
        <v>2013</v>
      </c>
      <c r="F5017" t="s">
        <v>24185</v>
      </c>
      <c r="G5017" t="s">
        <v>3314</v>
      </c>
      <c r="H5017" s="6" t="str">
        <f>HYPERLINK(I5017)</f>
        <v>https://ieeexplore.ieee.org/abstract/document/6778363/</v>
      </c>
      <c r="I5017" t="s">
        <v>24184</v>
      </c>
      <c r="K5017">
        <v>144</v>
      </c>
      <c r="L5017" s="41">
        <v>43544</v>
      </c>
      <c r="U5017">
        <v>0</v>
      </c>
      <c r="V5017" t="s">
        <v>2923</v>
      </c>
      <c r="W5017">
        <v>0</v>
      </c>
      <c r="X5017">
        <v>4</v>
      </c>
      <c r="Y5017">
        <v>6</v>
      </c>
    </row>
    <row r="5018" spans="2:25" x14ac:dyDescent="0.3">
      <c r="B5018">
        <v>2</v>
      </c>
      <c r="C5018" t="s">
        <v>24183</v>
      </c>
      <c r="D5018" t="s">
        <v>24182</v>
      </c>
      <c r="E5018">
        <v>2017</v>
      </c>
      <c r="F5018" t="s">
        <v>24181</v>
      </c>
      <c r="G5018" t="s">
        <v>3314</v>
      </c>
      <c r="H5018" s="6" t="str">
        <f>HYPERLINK(I5018)</f>
        <v>https://ieeexplore.ieee.org/abstract/document/8008359/</v>
      </c>
      <c r="I5018" t="s">
        <v>24180</v>
      </c>
      <c r="J5018" t="s">
        <v>24179</v>
      </c>
      <c r="K5018">
        <v>145</v>
      </c>
      <c r="L5018" s="41">
        <v>43544</v>
      </c>
      <c r="U5018">
        <v>2</v>
      </c>
      <c r="V5018" t="s">
        <v>2931</v>
      </c>
      <c r="W5018">
        <v>1</v>
      </c>
      <c r="X5018">
        <v>3</v>
      </c>
      <c r="Y5018">
        <v>2</v>
      </c>
    </row>
    <row r="5019" spans="2:25" x14ac:dyDescent="0.3">
      <c r="B5019">
        <v>5</v>
      </c>
      <c r="C5019" t="s">
        <v>22326</v>
      </c>
      <c r="D5019" t="s">
        <v>22325</v>
      </c>
      <c r="E5019">
        <v>2018</v>
      </c>
      <c r="F5019" t="s">
        <v>22324</v>
      </c>
      <c r="G5019" t="s">
        <v>3378</v>
      </c>
      <c r="H5019" s="6" t="str">
        <f>HYPERLINK(I5019)</f>
        <v>https://dl.acm.org/citation.cfm?id=3174186</v>
      </c>
      <c r="I5019" t="s">
        <v>22323</v>
      </c>
      <c r="J5019" t="s">
        <v>22322</v>
      </c>
      <c r="K5019">
        <v>146</v>
      </c>
      <c r="L5019" s="41">
        <v>43544</v>
      </c>
      <c r="U5019">
        <v>5</v>
      </c>
      <c r="V5019" t="s">
        <v>3003</v>
      </c>
      <c r="W5019">
        <v>2</v>
      </c>
      <c r="X5019">
        <v>3</v>
      </c>
      <c r="Y5019">
        <v>1</v>
      </c>
    </row>
    <row r="5020" spans="2:25" x14ac:dyDescent="0.3">
      <c r="B5020">
        <v>0</v>
      </c>
      <c r="C5020" t="s">
        <v>14981</v>
      </c>
      <c r="D5020" t="s">
        <v>14980</v>
      </c>
      <c r="E5020">
        <v>2017</v>
      </c>
      <c r="G5020" t="s">
        <v>4558</v>
      </c>
      <c r="H5020" s="6" t="str">
        <f>HYPERLINK(I5020)</f>
        <v>https://sam.ensam.eu/handle/10985/13979</v>
      </c>
      <c r="I5020" t="s">
        <v>14979</v>
      </c>
      <c r="K5020">
        <v>147</v>
      </c>
      <c r="L5020" s="41">
        <v>43544</v>
      </c>
      <c r="U5020">
        <v>0</v>
      </c>
      <c r="V5020" t="s">
        <v>2923</v>
      </c>
      <c r="W5020">
        <v>0</v>
      </c>
      <c r="X5020">
        <v>4</v>
      </c>
      <c r="Y5020">
        <v>2</v>
      </c>
    </row>
    <row r="5021" spans="2:25" x14ac:dyDescent="0.3">
      <c r="B5021">
        <v>7</v>
      </c>
      <c r="C5021" t="s">
        <v>24178</v>
      </c>
      <c r="D5021" t="s">
        <v>24177</v>
      </c>
      <c r="E5021">
        <v>2017</v>
      </c>
      <c r="F5021" t="s">
        <v>24176</v>
      </c>
      <c r="G5021" t="s">
        <v>22242</v>
      </c>
      <c r="H5021" s="6" t="str">
        <f>HYPERLINK(I5021)</f>
        <v>https://www.ncbi.nlm.nih.gov/pmc/articles/PMC5735252/</v>
      </c>
      <c r="I5021" t="s">
        <v>24175</v>
      </c>
      <c r="J5021" t="s">
        <v>24174</v>
      </c>
      <c r="K5021">
        <v>148</v>
      </c>
      <c r="L5021" s="41">
        <v>43544</v>
      </c>
      <c r="M5021" t="s">
        <v>3325</v>
      </c>
      <c r="U5021">
        <v>7</v>
      </c>
      <c r="V5021" t="s">
        <v>3021</v>
      </c>
      <c r="W5021">
        <v>1</v>
      </c>
      <c r="X5021">
        <v>5</v>
      </c>
      <c r="Y5021">
        <v>2</v>
      </c>
    </row>
    <row r="5022" spans="2:25" x14ac:dyDescent="0.3">
      <c r="B5022">
        <v>0</v>
      </c>
      <c r="C5022" t="s">
        <v>21307</v>
      </c>
      <c r="D5022" t="s">
        <v>21306</v>
      </c>
      <c r="E5022">
        <v>2017</v>
      </c>
      <c r="F5022" t="s">
        <v>21305</v>
      </c>
      <c r="G5022" t="s">
        <v>3314</v>
      </c>
      <c r="H5022" s="6" t="str">
        <f>HYPERLINK(I5022)</f>
        <v>https://ieeexplore.ieee.org/abstract/document/8397601/</v>
      </c>
      <c r="I5022" t="s">
        <v>21304</v>
      </c>
      <c r="K5022">
        <v>149</v>
      </c>
      <c r="L5022" s="41">
        <v>43544</v>
      </c>
      <c r="U5022">
        <v>0</v>
      </c>
      <c r="V5022" t="s">
        <v>2923</v>
      </c>
      <c r="W5022">
        <v>0</v>
      </c>
      <c r="X5022">
        <v>3</v>
      </c>
      <c r="Y5022">
        <v>2</v>
      </c>
    </row>
    <row r="5023" spans="2:25" x14ac:dyDescent="0.3">
      <c r="B5023">
        <v>3</v>
      </c>
      <c r="C5023" t="s">
        <v>24173</v>
      </c>
      <c r="D5023" t="s">
        <v>24172</v>
      </c>
      <c r="E5023">
        <v>2017</v>
      </c>
      <c r="F5023" t="s">
        <v>4372</v>
      </c>
      <c r="G5023" t="s">
        <v>3314</v>
      </c>
      <c r="H5023" s="6" t="str">
        <f>HYPERLINK(I5023)</f>
        <v>https://ieeexplore.ieee.org/abstract/document/8317925/</v>
      </c>
      <c r="I5023" t="s">
        <v>24171</v>
      </c>
      <c r="J5023" t="s">
        <v>24170</v>
      </c>
      <c r="K5023">
        <v>150</v>
      </c>
      <c r="L5023" s="41">
        <v>43544</v>
      </c>
      <c r="U5023">
        <v>3</v>
      </c>
      <c r="V5023" t="s">
        <v>2954</v>
      </c>
      <c r="W5023">
        <v>2</v>
      </c>
      <c r="X5023">
        <v>2</v>
      </c>
      <c r="Y5023">
        <v>2</v>
      </c>
    </row>
    <row r="5024" spans="2:25" x14ac:dyDescent="0.3">
      <c r="B5024">
        <v>0</v>
      </c>
      <c r="C5024" t="s">
        <v>11153</v>
      </c>
      <c r="D5024" t="s">
        <v>11152</v>
      </c>
      <c r="E5024">
        <v>2018</v>
      </c>
      <c r="F5024" t="s">
        <v>11151</v>
      </c>
      <c r="G5024" t="s">
        <v>3880</v>
      </c>
      <c r="H5024" s="6" t="str">
        <f>HYPERLINK(I5024)</f>
        <v>https://www.mdpi.com/2414-4088/2/4/75</v>
      </c>
      <c r="I5024" t="s">
        <v>11150</v>
      </c>
      <c r="K5024">
        <v>151</v>
      </c>
      <c r="L5024" s="41">
        <v>43544</v>
      </c>
      <c r="U5024">
        <v>0</v>
      </c>
      <c r="V5024" t="s">
        <v>2923</v>
      </c>
      <c r="W5024">
        <v>0</v>
      </c>
      <c r="X5024">
        <v>3</v>
      </c>
      <c r="Y5024">
        <v>1</v>
      </c>
    </row>
    <row r="5025" spans="2:25" x14ac:dyDescent="0.3">
      <c r="B5025">
        <v>1</v>
      </c>
      <c r="C5025" t="s">
        <v>24169</v>
      </c>
      <c r="D5025" t="s">
        <v>24168</v>
      </c>
      <c r="E5025">
        <v>2016</v>
      </c>
      <c r="F5025" t="s">
        <v>24167</v>
      </c>
      <c r="G5025" t="s">
        <v>3314</v>
      </c>
      <c r="H5025" s="6" t="str">
        <f>HYPERLINK(I5025)</f>
        <v>https://ieeexplore.ieee.org/abstract/document/7578308/</v>
      </c>
      <c r="I5025" t="s">
        <v>24166</v>
      </c>
      <c r="J5025" t="s">
        <v>24165</v>
      </c>
      <c r="K5025">
        <v>152</v>
      </c>
      <c r="L5025" s="41">
        <v>43544</v>
      </c>
      <c r="U5025">
        <v>1</v>
      </c>
      <c r="V5025" t="s">
        <v>2981</v>
      </c>
      <c r="W5025">
        <v>0</v>
      </c>
      <c r="X5025">
        <v>5</v>
      </c>
      <c r="Y5025">
        <v>3</v>
      </c>
    </row>
    <row r="5026" spans="2:25" x14ac:dyDescent="0.3">
      <c r="B5026">
        <v>0</v>
      </c>
      <c r="C5026" t="s">
        <v>24164</v>
      </c>
      <c r="D5026" t="s">
        <v>24163</v>
      </c>
      <c r="E5026">
        <v>2018</v>
      </c>
      <c r="F5026" t="s">
        <v>24162</v>
      </c>
      <c r="G5026" t="s">
        <v>22673</v>
      </c>
      <c r="H5026" s="6" t="str">
        <f>HYPERLINK(I5026)</f>
        <v>https://www.atlantis-press.com/proceedings/eame-18/25899238</v>
      </c>
      <c r="I5026" t="s">
        <v>24161</v>
      </c>
      <c r="K5026">
        <v>153</v>
      </c>
      <c r="L5026" s="41">
        <v>43544</v>
      </c>
      <c r="U5026">
        <v>0</v>
      </c>
      <c r="V5026" t="s">
        <v>2923</v>
      </c>
      <c r="W5026">
        <v>0</v>
      </c>
      <c r="X5026">
        <v>5</v>
      </c>
      <c r="Y5026">
        <v>1</v>
      </c>
    </row>
    <row r="5027" spans="2:25" x14ac:dyDescent="0.3">
      <c r="B5027">
        <v>8</v>
      </c>
      <c r="C5027" t="s">
        <v>24160</v>
      </c>
      <c r="D5027" t="s">
        <v>24159</v>
      </c>
      <c r="E5027">
        <v>2018</v>
      </c>
      <c r="F5027" t="s">
        <v>5971</v>
      </c>
      <c r="G5027" t="s">
        <v>3646</v>
      </c>
      <c r="H5027" s="6" t="str">
        <f>HYPERLINK(I5027)</f>
        <v>https://arxiv.org/abs/1804.02423</v>
      </c>
      <c r="I5027" t="s">
        <v>24158</v>
      </c>
      <c r="J5027" t="s">
        <v>24157</v>
      </c>
      <c r="K5027">
        <v>154</v>
      </c>
      <c r="L5027" s="41">
        <v>43544</v>
      </c>
      <c r="U5027">
        <v>8</v>
      </c>
      <c r="V5027" t="s">
        <v>3037</v>
      </c>
      <c r="W5027">
        <v>3</v>
      </c>
      <c r="X5027">
        <v>3</v>
      </c>
      <c r="Y5027">
        <v>1</v>
      </c>
    </row>
    <row r="5028" spans="2:25" x14ac:dyDescent="0.3">
      <c r="B5028">
        <v>0</v>
      </c>
      <c r="C5028" t="s">
        <v>5226</v>
      </c>
      <c r="D5028" t="s">
        <v>5225</v>
      </c>
      <c r="F5028" t="s">
        <v>5224</v>
      </c>
      <c r="H5028" s="6" t="str">
        <f>HYPERLINK(I5028)</f>
        <v>http://essv2018.de/wp-content/uploads/2018/03/42_SowaRichterFey_ESSV2018.pdf</v>
      </c>
      <c r="I5028" t="s">
        <v>5223</v>
      </c>
      <c r="K5028">
        <v>155</v>
      </c>
      <c r="L5028" s="41">
        <v>43544</v>
      </c>
      <c r="M5028" t="s">
        <v>3356</v>
      </c>
      <c r="U5028">
        <v>0</v>
      </c>
      <c r="V5028" t="s">
        <v>2923</v>
      </c>
      <c r="W5028">
        <v>0</v>
      </c>
      <c r="X5028">
        <v>3</v>
      </c>
    </row>
    <row r="5029" spans="2:25" x14ac:dyDescent="0.3">
      <c r="B5029">
        <v>3</v>
      </c>
      <c r="C5029" t="s">
        <v>8282</v>
      </c>
      <c r="D5029" t="s">
        <v>8281</v>
      </c>
      <c r="E5029">
        <v>2011</v>
      </c>
      <c r="F5029" t="s">
        <v>8280</v>
      </c>
      <c r="G5029" t="s">
        <v>4809</v>
      </c>
      <c r="H5029" s="6" t="str">
        <f>HYPERLINK(I5029)</f>
        <v>https://proceedings.asmedigitalcollection.asme.org/proceeding.aspx?articleid=1639786</v>
      </c>
      <c r="I5029" t="s">
        <v>8279</v>
      </c>
      <c r="J5029" t="s">
        <v>8278</v>
      </c>
      <c r="K5029">
        <v>156</v>
      </c>
      <c r="L5029" s="41">
        <v>43544</v>
      </c>
      <c r="U5029">
        <v>3</v>
      </c>
      <c r="V5029" t="s">
        <v>2932</v>
      </c>
      <c r="W5029">
        <v>2</v>
      </c>
      <c r="X5029">
        <v>2</v>
      </c>
      <c r="Y5029">
        <v>8</v>
      </c>
    </row>
    <row r="5030" spans="2:25" x14ac:dyDescent="0.3">
      <c r="B5030">
        <v>0</v>
      </c>
      <c r="C5030" t="s">
        <v>22725</v>
      </c>
      <c r="D5030" t="s">
        <v>22724</v>
      </c>
      <c r="E5030">
        <v>2011</v>
      </c>
      <c r="F5030" t="s">
        <v>22723</v>
      </c>
      <c r="G5030" t="s">
        <v>3314</v>
      </c>
      <c r="H5030" s="6" t="str">
        <f>HYPERLINK(I5030)</f>
        <v>https://ieeexplore.ieee.org/abstract/document/6092725/</v>
      </c>
      <c r="I5030" t="s">
        <v>22722</v>
      </c>
      <c r="K5030">
        <v>157</v>
      </c>
      <c r="L5030" s="41">
        <v>43544</v>
      </c>
      <c r="U5030">
        <v>0</v>
      </c>
      <c r="V5030" t="s">
        <v>2923</v>
      </c>
      <c r="W5030">
        <v>0</v>
      </c>
      <c r="X5030">
        <v>2</v>
      </c>
      <c r="Y5030">
        <v>8</v>
      </c>
    </row>
    <row r="5031" spans="2:25" x14ac:dyDescent="0.3">
      <c r="B5031">
        <v>14</v>
      </c>
      <c r="C5031" t="s">
        <v>22421</v>
      </c>
      <c r="D5031" t="s">
        <v>22420</v>
      </c>
      <c r="E5031">
        <v>2016</v>
      </c>
      <c r="F5031" t="s">
        <v>5382</v>
      </c>
      <c r="G5031" t="s">
        <v>3378</v>
      </c>
      <c r="H5031" s="6" t="str">
        <f>HYPERLINK(I5031)</f>
        <v>https://dl.acm.org/citation.cfm?id=3005410</v>
      </c>
      <c r="I5031" t="s">
        <v>22419</v>
      </c>
      <c r="J5031" t="s">
        <v>22418</v>
      </c>
      <c r="K5031">
        <v>158</v>
      </c>
      <c r="L5031" s="41">
        <v>43544</v>
      </c>
      <c r="U5031">
        <v>14</v>
      </c>
      <c r="V5031" t="s">
        <v>2944</v>
      </c>
      <c r="W5031">
        <v>5</v>
      </c>
      <c r="X5031">
        <v>3</v>
      </c>
      <c r="Y5031">
        <v>3</v>
      </c>
    </row>
    <row r="5032" spans="2:25" x14ac:dyDescent="0.3">
      <c r="B5032">
        <v>88</v>
      </c>
      <c r="C5032" t="s">
        <v>3324</v>
      </c>
      <c r="D5032" t="s">
        <v>3323</v>
      </c>
      <c r="E5032">
        <v>2012</v>
      </c>
      <c r="F5032" t="s">
        <v>3322</v>
      </c>
      <c r="G5032" t="s">
        <v>3321</v>
      </c>
      <c r="H5032" s="6" t="str">
        <f>HYPERLINK(I5032)</f>
        <v>https://journals.sagepub.com/doi/abs/10.1177/0018720812461374?casa_token=Mv8xQuTGwJEAAAAA:GFIo6wJXSX2_zrKS_GgOOfCbEKIDtEYlJG9S1PGQMQHu4kP_fE-FW7X5EeebYeJrfSksWTQdm_Rm7A</v>
      </c>
      <c r="I5032" t="s">
        <v>24156</v>
      </c>
      <c r="J5032" t="s">
        <v>3319</v>
      </c>
      <c r="K5032">
        <v>159</v>
      </c>
      <c r="L5032" s="41">
        <v>43544</v>
      </c>
      <c r="U5032">
        <v>88</v>
      </c>
      <c r="V5032" t="s">
        <v>3318</v>
      </c>
      <c r="W5032">
        <v>44</v>
      </c>
      <c r="X5032">
        <v>2</v>
      </c>
      <c r="Y5032">
        <v>7</v>
      </c>
    </row>
    <row r="5033" spans="2:25" x14ac:dyDescent="0.3">
      <c r="B5033">
        <v>1</v>
      </c>
      <c r="C5033" t="s">
        <v>24155</v>
      </c>
      <c r="D5033" t="s">
        <v>24154</v>
      </c>
      <c r="E5033">
        <v>2018</v>
      </c>
      <c r="F5033" t="s">
        <v>10733</v>
      </c>
      <c r="G5033" t="s">
        <v>3328</v>
      </c>
      <c r="H5033" s="6" t="str">
        <f>HYPERLINK(I5033)</f>
        <v>https://idp.springer.com/authorize/casa?redirect_uri=https://link.springer.com/article/10.1007/s41449-017-0067-6&amp;casa_token=nwO5l4gqDIgAAAAA:N7WJlHJlS5BfR-ZmRRpRMAQ-3M3LkF3-WsxvwgHeDbrftKztFJ77e0iXsuzDAG4MaHV_U3ZeYGZJdCqQWQ</v>
      </c>
      <c r="I5033" t="s">
        <v>24153</v>
      </c>
      <c r="J5033" t="s">
        <v>24152</v>
      </c>
      <c r="K5033">
        <v>160</v>
      </c>
      <c r="L5033" s="41">
        <v>43544</v>
      </c>
      <c r="M5033" t="s">
        <v>3325</v>
      </c>
      <c r="U5033">
        <v>1</v>
      </c>
      <c r="V5033" t="s">
        <v>2931</v>
      </c>
      <c r="W5033">
        <v>0</v>
      </c>
      <c r="X5033">
        <v>3</v>
      </c>
      <c r="Y5033">
        <v>1</v>
      </c>
    </row>
    <row r="5034" spans="2:25" x14ac:dyDescent="0.3">
      <c r="B5034">
        <v>1</v>
      </c>
      <c r="C5034" t="s">
        <v>24151</v>
      </c>
      <c r="D5034" t="s">
        <v>24150</v>
      </c>
      <c r="E5034">
        <v>2018</v>
      </c>
      <c r="F5034" t="s">
        <v>24149</v>
      </c>
      <c r="G5034" t="s">
        <v>24148</v>
      </c>
      <c r="H5034" s="6" t="str">
        <f>HYPERLINK(I5034)</f>
        <v>http://diml.yonsei.ac.kr/coview2018/CoVieW18_summary.pdf</v>
      </c>
      <c r="I5034" t="s">
        <v>24147</v>
      </c>
      <c r="J5034" t="s">
        <v>24146</v>
      </c>
      <c r="K5034">
        <v>161</v>
      </c>
      <c r="L5034" s="41">
        <v>43544</v>
      </c>
      <c r="M5034" t="s">
        <v>3356</v>
      </c>
      <c r="U5034">
        <v>1</v>
      </c>
      <c r="V5034" t="s">
        <v>2931</v>
      </c>
      <c r="W5034">
        <v>0</v>
      </c>
      <c r="X5034">
        <v>6</v>
      </c>
      <c r="Y5034">
        <v>1</v>
      </c>
    </row>
    <row r="5035" spans="2:25" x14ac:dyDescent="0.3">
      <c r="B5035">
        <v>0</v>
      </c>
      <c r="C5035" t="s">
        <v>24144</v>
      </c>
      <c r="D5035" t="s">
        <v>24145</v>
      </c>
      <c r="E5035">
        <v>2015</v>
      </c>
      <c r="H5035" s="6" t="str">
        <f>HYPERLINK(I5035)</f>
        <v/>
      </c>
      <c r="K5035">
        <v>162</v>
      </c>
      <c r="L5035" s="41">
        <v>43544</v>
      </c>
      <c r="M5035" t="s">
        <v>3655</v>
      </c>
      <c r="U5035">
        <v>0</v>
      </c>
      <c r="V5035" t="s">
        <v>2923</v>
      </c>
      <c r="W5035">
        <v>0</v>
      </c>
      <c r="X5035">
        <v>2</v>
      </c>
      <c r="Y5035">
        <v>4</v>
      </c>
    </row>
    <row r="5036" spans="2:25" x14ac:dyDescent="0.3">
      <c r="B5036">
        <v>0</v>
      </c>
      <c r="C5036" t="s">
        <v>24144</v>
      </c>
      <c r="D5036" t="s">
        <v>24143</v>
      </c>
      <c r="E5036">
        <v>2016</v>
      </c>
      <c r="H5036" s="6" t="str">
        <f>HYPERLINK(I5036)</f>
        <v/>
      </c>
      <c r="K5036">
        <v>163</v>
      </c>
      <c r="L5036" s="41">
        <v>43544</v>
      </c>
      <c r="M5036" t="s">
        <v>3655</v>
      </c>
      <c r="U5036">
        <v>0</v>
      </c>
      <c r="V5036" t="s">
        <v>2923</v>
      </c>
      <c r="W5036">
        <v>0</v>
      </c>
      <c r="X5036">
        <v>2</v>
      </c>
      <c r="Y5036">
        <v>3</v>
      </c>
    </row>
    <row r="5037" spans="2:25" x14ac:dyDescent="0.3">
      <c r="B5037">
        <v>0</v>
      </c>
      <c r="C5037" t="s">
        <v>831</v>
      </c>
      <c r="D5037" t="s">
        <v>832</v>
      </c>
      <c r="F5037" t="s">
        <v>4154</v>
      </c>
      <c r="H5037" s="6" t="str">
        <f>HYPERLINK(I5037)</f>
        <v>https://www.uni-das.de/images/pdf/veroeffentlichungen/2018/08_Karakaya_Cooperative_Approach.pdf</v>
      </c>
      <c r="I5037" t="s">
        <v>14866</v>
      </c>
      <c r="K5037">
        <v>164</v>
      </c>
      <c r="L5037" s="41">
        <v>43544</v>
      </c>
      <c r="M5037" t="s">
        <v>3356</v>
      </c>
      <c r="U5037">
        <v>0</v>
      </c>
      <c r="V5037" t="s">
        <v>2923</v>
      </c>
      <c r="W5037">
        <v>0</v>
      </c>
      <c r="X5037">
        <v>3</v>
      </c>
    </row>
    <row r="5038" spans="2:25" x14ac:dyDescent="0.3">
      <c r="B5038">
        <v>1</v>
      </c>
      <c r="C5038" t="s">
        <v>14865</v>
      </c>
      <c r="D5038" t="s">
        <v>14864</v>
      </c>
      <c r="E5038">
        <v>2017</v>
      </c>
      <c r="F5038" t="s">
        <v>6496</v>
      </c>
      <c r="G5038" t="s">
        <v>3378</v>
      </c>
      <c r="H5038" s="6" t="str">
        <f>HYPERLINK(I5038)</f>
        <v>https://dl.acm.org/citation.cfm?id=3131764</v>
      </c>
      <c r="I5038" t="s">
        <v>14863</v>
      </c>
      <c r="J5038" t="s">
        <v>14862</v>
      </c>
      <c r="K5038">
        <v>165</v>
      </c>
      <c r="L5038" s="41">
        <v>43544</v>
      </c>
      <c r="U5038">
        <v>1</v>
      </c>
      <c r="V5038" t="s">
        <v>2933</v>
      </c>
      <c r="W5038">
        <v>0</v>
      </c>
      <c r="X5038">
        <v>3</v>
      </c>
      <c r="Y5038">
        <v>2</v>
      </c>
    </row>
    <row r="5039" spans="2:25" x14ac:dyDescent="0.3">
      <c r="B5039">
        <v>2</v>
      </c>
      <c r="C5039" t="s">
        <v>4574</v>
      </c>
      <c r="D5039" t="s">
        <v>4573</v>
      </c>
      <c r="E5039">
        <v>2017</v>
      </c>
      <c r="F5039" t="s">
        <v>4420</v>
      </c>
      <c r="G5039" t="s">
        <v>3378</v>
      </c>
      <c r="H5039" s="6" t="str">
        <f>HYPERLINK(I5039)</f>
        <v>https://dl.acm.org/citation.cfm?id=3131756</v>
      </c>
      <c r="I5039" t="s">
        <v>4572</v>
      </c>
      <c r="J5039" t="s">
        <v>4571</v>
      </c>
      <c r="K5039">
        <v>166</v>
      </c>
      <c r="L5039" s="41">
        <v>43544</v>
      </c>
      <c r="U5039">
        <v>2</v>
      </c>
      <c r="V5039" t="s">
        <v>2931</v>
      </c>
      <c r="W5039">
        <v>0</v>
      </c>
      <c r="X5039">
        <v>5</v>
      </c>
      <c r="Y5039">
        <v>2</v>
      </c>
    </row>
    <row r="5040" spans="2:25" x14ac:dyDescent="0.3">
      <c r="B5040">
        <v>0</v>
      </c>
      <c r="C5040" t="s">
        <v>24142</v>
      </c>
      <c r="D5040" t="s">
        <v>24141</v>
      </c>
      <c r="E5040">
        <v>2018</v>
      </c>
      <c r="F5040" t="s">
        <v>3573</v>
      </c>
      <c r="G5040" t="s">
        <v>3378</v>
      </c>
      <c r="H5040" s="6" t="str">
        <f>HYPERLINK(I5040)</f>
        <v>https://dl.acm.org/citation.cfm?id=3204559</v>
      </c>
      <c r="I5040" t="s">
        <v>24140</v>
      </c>
      <c r="K5040">
        <v>167</v>
      </c>
      <c r="L5040" s="41">
        <v>43544</v>
      </c>
      <c r="U5040">
        <v>0</v>
      </c>
      <c r="V5040" t="s">
        <v>2923</v>
      </c>
      <c r="W5040">
        <v>0</v>
      </c>
      <c r="X5040">
        <v>5</v>
      </c>
      <c r="Y5040">
        <v>1</v>
      </c>
    </row>
    <row r="5041" spans="2:25" x14ac:dyDescent="0.3">
      <c r="B5041">
        <v>8</v>
      </c>
      <c r="C5041" t="s">
        <v>22375</v>
      </c>
      <c r="D5041" t="s">
        <v>22374</v>
      </c>
      <c r="E5041">
        <v>2019</v>
      </c>
      <c r="F5041" t="s">
        <v>22373</v>
      </c>
      <c r="G5041" t="s">
        <v>3423</v>
      </c>
      <c r="H5041" s="6" t="str">
        <f>HYPERLINK(I5041)</f>
        <v>https://onlinelibrary.wiley.com/doi/abs/10.1111/risa.13116</v>
      </c>
      <c r="I5041" t="s">
        <v>22372</v>
      </c>
      <c r="J5041" t="s">
        <v>22371</v>
      </c>
      <c r="K5041">
        <v>168</v>
      </c>
      <c r="L5041" s="41">
        <v>43544</v>
      </c>
      <c r="U5041">
        <v>8</v>
      </c>
      <c r="V5041" t="s">
        <v>3037</v>
      </c>
      <c r="W5041">
        <v>3</v>
      </c>
      <c r="X5041">
        <v>3</v>
      </c>
      <c r="Y5041">
        <v>1</v>
      </c>
    </row>
    <row r="5042" spans="2:25" x14ac:dyDescent="0.3">
      <c r="B5042">
        <v>3</v>
      </c>
      <c r="C5042" t="s">
        <v>24139</v>
      </c>
      <c r="D5042" t="s">
        <v>24138</v>
      </c>
      <c r="E5042">
        <v>2015</v>
      </c>
      <c r="F5042" t="s">
        <v>24137</v>
      </c>
      <c r="G5042" t="s">
        <v>3378</v>
      </c>
      <c r="H5042" s="6" t="str">
        <f>HYPERLINK(I5042)</f>
        <v>https://dl.acm.org/citation.cfm?id=2732904</v>
      </c>
      <c r="I5042" t="s">
        <v>24136</v>
      </c>
      <c r="J5042" t="s">
        <v>24135</v>
      </c>
      <c r="K5042">
        <v>169</v>
      </c>
      <c r="L5042" s="41">
        <v>43544</v>
      </c>
      <c r="U5042">
        <v>3</v>
      </c>
      <c r="V5042" t="s">
        <v>2993</v>
      </c>
      <c r="W5042">
        <v>1</v>
      </c>
      <c r="X5042">
        <v>3</v>
      </c>
      <c r="Y5042">
        <v>4</v>
      </c>
    </row>
    <row r="5043" spans="2:25" x14ac:dyDescent="0.3">
      <c r="B5043">
        <v>0</v>
      </c>
      <c r="C5043" t="s">
        <v>21353</v>
      </c>
      <c r="D5043" t="s">
        <v>21352</v>
      </c>
      <c r="F5043" t="s">
        <v>21351</v>
      </c>
      <c r="H5043" s="6" t="str">
        <f>HYPERLINK(I5043)</f>
        <v>http://www.tojdac.org/tojdac/VOLUME8-SPTMSPCL_files/tojdac_v080SSE330.pdf</v>
      </c>
      <c r="I5043" t="s">
        <v>21350</v>
      </c>
      <c r="K5043">
        <v>170</v>
      </c>
      <c r="L5043" s="41">
        <v>43544</v>
      </c>
      <c r="M5043" t="s">
        <v>3356</v>
      </c>
      <c r="U5043">
        <v>0</v>
      </c>
      <c r="V5043" t="s">
        <v>2923</v>
      </c>
      <c r="W5043">
        <v>0</v>
      </c>
      <c r="X5043">
        <v>5</v>
      </c>
    </row>
    <row r="5044" spans="2:25" x14ac:dyDescent="0.3">
      <c r="B5044">
        <v>3</v>
      </c>
      <c r="C5044" t="s">
        <v>3630</v>
      </c>
      <c r="D5044" t="s">
        <v>3629</v>
      </c>
      <c r="E5044">
        <v>2017</v>
      </c>
      <c r="F5044" t="s">
        <v>3628</v>
      </c>
      <c r="G5044" t="s">
        <v>3314</v>
      </c>
      <c r="H5044" s="6" t="str">
        <f>HYPERLINK(I5044)</f>
        <v>https://ieeexplore.ieee.org/abstract/document/8011855/</v>
      </c>
      <c r="I5044" t="s">
        <v>3627</v>
      </c>
      <c r="J5044" t="s">
        <v>3626</v>
      </c>
      <c r="K5044">
        <v>171</v>
      </c>
      <c r="L5044" s="41">
        <v>43544</v>
      </c>
      <c r="U5044">
        <v>3</v>
      </c>
      <c r="V5044" t="s">
        <v>2954</v>
      </c>
      <c r="W5044">
        <v>1</v>
      </c>
      <c r="X5044">
        <v>3</v>
      </c>
      <c r="Y5044">
        <v>2</v>
      </c>
    </row>
    <row r="5045" spans="2:25" x14ac:dyDescent="0.3">
      <c r="B5045">
        <v>1</v>
      </c>
      <c r="C5045" t="s">
        <v>24134</v>
      </c>
      <c r="D5045" t="s">
        <v>24133</v>
      </c>
      <c r="E5045">
        <v>2016</v>
      </c>
      <c r="F5045" t="s">
        <v>3539</v>
      </c>
      <c r="G5045" t="s">
        <v>3314</v>
      </c>
      <c r="H5045" s="6" t="str">
        <f>HYPERLINK(I5045)</f>
        <v>https://ieeexplore.ieee.org/abstract/document/7804838/</v>
      </c>
      <c r="I5045" t="s">
        <v>24132</v>
      </c>
      <c r="J5045" t="s">
        <v>24131</v>
      </c>
      <c r="K5045">
        <v>172</v>
      </c>
      <c r="L5045" s="41">
        <v>43544</v>
      </c>
      <c r="U5045">
        <v>1</v>
      </c>
      <c r="V5045" t="s">
        <v>2981</v>
      </c>
      <c r="W5045">
        <v>0</v>
      </c>
      <c r="X5045">
        <v>3</v>
      </c>
      <c r="Y5045">
        <v>3</v>
      </c>
    </row>
    <row r="5046" spans="2:25" x14ac:dyDescent="0.3">
      <c r="B5046">
        <v>0</v>
      </c>
      <c r="C5046" t="s">
        <v>24130</v>
      </c>
      <c r="D5046" t="s">
        <v>24129</v>
      </c>
      <c r="E5046">
        <v>2018</v>
      </c>
      <c r="F5046" t="s">
        <v>24128</v>
      </c>
      <c r="G5046" t="s">
        <v>3560</v>
      </c>
      <c r="H5046" s="6" t="str">
        <f>HYPERLINK(I5046)</f>
        <v>https://books.google.com/books?hl=en&amp;lr=&amp;id=E7WIDwAAQBAJ&amp;oi=fnd&amp;pg=PA353&amp;dq=%22human+computer+interaction%22+(%22autonomous+driving%22+OR+%22autonomous+drivings%22)+-pedestrian+-wheelchair+-military+-business&amp;ots=eYDUyrL_YY&amp;sig=oFHDr8eoLNtx7ZGXitoaXKbTvxc</v>
      </c>
      <c r="I5046" t="s">
        <v>24127</v>
      </c>
      <c r="K5046">
        <v>173</v>
      </c>
      <c r="L5046" s="41">
        <v>43544</v>
      </c>
      <c r="U5046">
        <v>0</v>
      </c>
      <c r="V5046" t="s">
        <v>2923</v>
      </c>
      <c r="W5046">
        <v>0</v>
      </c>
      <c r="X5046">
        <v>1</v>
      </c>
      <c r="Y5046">
        <v>1</v>
      </c>
    </row>
    <row r="5047" spans="2:25" x14ac:dyDescent="0.3">
      <c r="B5047">
        <v>15</v>
      </c>
      <c r="C5047" t="s">
        <v>3610</v>
      </c>
      <c r="D5047" t="s">
        <v>3609</v>
      </c>
      <c r="E5047">
        <v>2017</v>
      </c>
      <c r="F5047" t="s">
        <v>3608</v>
      </c>
      <c r="G5047" t="s">
        <v>3328</v>
      </c>
      <c r="H5047" s="6" t="str">
        <f>HYPERLINK(I5047)</f>
        <v>https://link.springer.com/article/10.1007/s12544-017-0222-3</v>
      </c>
      <c r="I5047" t="s">
        <v>3607</v>
      </c>
      <c r="J5047" t="s">
        <v>3606</v>
      </c>
      <c r="K5047">
        <v>174</v>
      </c>
      <c r="L5047" s="41">
        <v>43544</v>
      </c>
      <c r="M5047" t="s">
        <v>3325</v>
      </c>
      <c r="U5047">
        <v>15</v>
      </c>
      <c r="V5047" t="s">
        <v>3012</v>
      </c>
      <c r="W5047">
        <v>5</v>
      </c>
      <c r="X5047">
        <v>3</v>
      </c>
      <c r="Y5047">
        <v>2</v>
      </c>
    </row>
    <row r="5048" spans="2:25" x14ac:dyDescent="0.3">
      <c r="B5048">
        <v>4</v>
      </c>
      <c r="C5048" t="s">
        <v>24126</v>
      </c>
      <c r="D5048" t="s">
        <v>24125</v>
      </c>
      <c r="E5048">
        <v>2015</v>
      </c>
      <c r="F5048" t="s">
        <v>24124</v>
      </c>
      <c r="G5048" t="s">
        <v>21709</v>
      </c>
      <c r="H5048" s="6" t="str">
        <f>HYPERLINK(I5048)</f>
        <v>https://strathprints.strath.ac.uk/id/eprint/52245</v>
      </c>
      <c r="I5048" t="s">
        <v>24123</v>
      </c>
      <c r="J5048" t="s">
        <v>24122</v>
      </c>
      <c r="K5048">
        <v>175</v>
      </c>
      <c r="L5048" s="41">
        <v>43544</v>
      </c>
      <c r="U5048">
        <v>4</v>
      </c>
      <c r="V5048" t="s">
        <v>2931</v>
      </c>
      <c r="W5048">
        <v>1</v>
      </c>
      <c r="X5048">
        <v>4</v>
      </c>
      <c r="Y5048">
        <v>4</v>
      </c>
    </row>
    <row r="5049" spans="2:25" x14ac:dyDescent="0.3">
      <c r="B5049">
        <v>3</v>
      </c>
      <c r="C5049" t="s">
        <v>24121</v>
      </c>
      <c r="D5049" t="s">
        <v>24120</v>
      </c>
      <c r="E5049">
        <v>2007</v>
      </c>
      <c r="F5049" t="s">
        <v>24119</v>
      </c>
      <c r="G5049" t="s">
        <v>4289</v>
      </c>
      <c r="H5049" s="6" t="str">
        <f>HYPERLINK(I5049)</f>
        <v>http://yadda.icm.edu.pl/baztech/element/bwmeta1.element.baztech-article-BUJ5-0012-0003</v>
      </c>
      <c r="I5049" t="s">
        <v>24118</v>
      </c>
      <c r="J5049" t="s">
        <v>24117</v>
      </c>
      <c r="K5049">
        <v>176</v>
      </c>
      <c r="L5049" s="41">
        <v>43544</v>
      </c>
      <c r="U5049">
        <v>3</v>
      </c>
      <c r="V5049" t="s">
        <v>2955</v>
      </c>
      <c r="W5049">
        <v>2</v>
      </c>
      <c r="X5049">
        <v>2</v>
      </c>
      <c r="Y5049">
        <v>12</v>
      </c>
    </row>
    <row r="5050" spans="2:25" x14ac:dyDescent="0.3">
      <c r="B5050">
        <v>0</v>
      </c>
      <c r="C5050" t="s">
        <v>24116</v>
      </c>
      <c r="D5050" t="s">
        <v>24115</v>
      </c>
      <c r="E5050">
        <v>2018</v>
      </c>
      <c r="F5050" t="s">
        <v>23631</v>
      </c>
      <c r="G5050" t="s">
        <v>23630</v>
      </c>
      <c r="H5050" s="6" t="str">
        <f>HYPERLINK(I5050)</f>
        <v>https://www.ijcai.org/proceedings/2018/0831.pdf</v>
      </c>
      <c r="I5050" t="s">
        <v>24114</v>
      </c>
      <c r="K5050">
        <v>177</v>
      </c>
      <c r="L5050" s="41">
        <v>43544</v>
      </c>
      <c r="M5050" t="s">
        <v>3356</v>
      </c>
      <c r="U5050">
        <v>0</v>
      </c>
      <c r="V5050" t="s">
        <v>2923</v>
      </c>
      <c r="W5050">
        <v>0</v>
      </c>
      <c r="X5050">
        <v>1</v>
      </c>
      <c r="Y5050">
        <v>1</v>
      </c>
    </row>
    <row r="5051" spans="2:25" x14ac:dyDescent="0.3">
      <c r="B5051">
        <v>0</v>
      </c>
      <c r="C5051" t="s">
        <v>22007</v>
      </c>
      <c r="D5051" t="s">
        <v>22006</v>
      </c>
      <c r="E5051">
        <v>2018</v>
      </c>
      <c r="F5051" t="s">
        <v>22005</v>
      </c>
      <c r="G5051" t="s">
        <v>3378</v>
      </c>
      <c r="H5051" s="6" t="str">
        <f>HYPERLINK(I5051)</f>
        <v>https://dl.acm.org/citation.cfm?id=3239079</v>
      </c>
      <c r="I5051" t="s">
        <v>22004</v>
      </c>
      <c r="K5051">
        <v>178</v>
      </c>
      <c r="L5051" s="41">
        <v>43544</v>
      </c>
      <c r="U5051">
        <v>0</v>
      </c>
      <c r="V5051" t="s">
        <v>2923</v>
      </c>
      <c r="W5051">
        <v>0</v>
      </c>
      <c r="X5051">
        <v>2</v>
      </c>
      <c r="Y5051">
        <v>1</v>
      </c>
    </row>
    <row r="5052" spans="2:25" x14ac:dyDescent="0.3">
      <c r="B5052">
        <v>15</v>
      </c>
      <c r="C5052" t="s">
        <v>24113</v>
      </c>
      <c r="D5052" t="s">
        <v>24112</v>
      </c>
      <c r="E5052">
        <v>2010</v>
      </c>
      <c r="F5052" t="s">
        <v>24111</v>
      </c>
      <c r="G5052" t="s">
        <v>10433</v>
      </c>
      <c r="H5052" s="6" t="str">
        <f>HYPERLINK(I5052)</f>
        <v>https://www.igi-global.com/chapter/ubiquitous-pervasive-computing/37783</v>
      </c>
      <c r="I5052" t="s">
        <v>24110</v>
      </c>
      <c r="J5052" t="s">
        <v>24109</v>
      </c>
      <c r="K5052">
        <v>179</v>
      </c>
      <c r="L5052" s="41">
        <v>43544</v>
      </c>
      <c r="U5052">
        <v>15</v>
      </c>
      <c r="V5052" t="s">
        <v>2948</v>
      </c>
      <c r="W5052">
        <v>15</v>
      </c>
      <c r="X5052">
        <v>1</v>
      </c>
      <c r="Y5052">
        <v>9</v>
      </c>
    </row>
    <row r="5053" spans="2:25" x14ac:dyDescent="0.3">
      <c r="B5053">
        <v>59</v>
      </c>
      <c r="C5053" t="s">
        <v>24108</v>
      </c>
      <c r="D5053" t="s">
        <v>24107</v>
      </c>
      <c r="E5053">
        <v>2016</v>
      </c>
      <c r="F5053" t="s">
        <v>4634</v>
      </c>
      <c r="G5053" t="s">
        <v>3347</v>
      </c>
      <c r="H5053" s="6" t="str">
        <f>HYPERLINK(I5053)</f>
        <v>https://www.sciencedirect.com/science/article/pii/S1369847816000462</v>
      </c>
      <c r="I5053" t="s">
        <v>24106</v>
      </c>
      <c r="J5053" t="s">
        <v>24105</v>
      </c>
      <c r="K5053">
        <v>180</v>
      </c>
      <c r="L5053" s="41">
        <v>43544</v>
      </c>
      <c r="U5053">
        <v>59</v>
      </c>
      <c r="V5053" t="s">
        <v>24104</v>
      </c>
      <c r="W5053">
        <v>15</v>
      </c>
      <c r="X5053">
        <v>4</v>
      </c>
      <c r="Y5053">
        <v>3</v>
      </c>
    </row>
    <row r="5054" spans="2:25" x14ac:dyDescent="0.3">
      <c r="B5054">
        <v>0</v>
      </c>
      <c r="C5054" t="s">
        <v>24103</v>
      </c>
      <c r="D5054" t="s">
        <v>24102</v>
      </c>
      <c r="E5054">
        <v>2016</v>
      </c>
      <c r="G5054" t="s">
        <v>21858</v>
      </c>
      <c r="H5054" s="6" t="str">
        <f>HYPERLINK(I5054)</f>
        <v>https://dspace.library.uu.nl/handle/1874/338115</v>
      </c>
      <c r="I5054" t="s">
        <v>24101</v>
      </c>
      <c r="K5054">
        <v>181</v>
      </c>
      <c r="L5054" s="41">
        <v>43544</v>
      </c>
      <c r="U5054">
        <v>0</v>
      </c>
      <c r="V5054" t="s">
        <v>2923</v>
      </c>
      <c r="W5054">
        <v>0</v>
      </c>
      <c r="X5054">
        <v>1</v>
      </c>
      <c r="Y5054">
        <v>3</v>
      </c>
    </row>
    <row r="5055" spans="2:25" x14ac:dyDescent="0.3">
      <c r="B5055">
        <v>2</v>
      </c>
      <c r="C5055" t="s">
        <v>21877</v>
      </c>
      <c r="D5055" t="s">
        <v>21876</v>
      </c>
      <c r="E5055">
        <v>2018</v>
      </c>
      <c r="F5055" t="s">
        <v>11018</v>
      </c>
      <c r="G5055" t="s">
        <v>21875</v>
      </c>
      <c r="H5055" s="6" t="str">
        <f>HYPERLINK(I5055)</f>
        <v>https://www.uni-ulm.de/fileadmin/website_uni_ulm/iui.inst.100/institut/Papers/Prof_Rukzio/2018/Maurer-1073.pdf</v>
      </c>
      <c r="I5055" t="s">
        <v>21874</v>
      </c>
      <c r="J5055" t="s">
        <v>21873</v>
      </c>
      <c r="K5055">
        <v>182</v>
      </c>
      <c r="L5055" s="41">
        <v>43544</v>
      </c>
      <c r="M5055" t="s">
        <v>3356</v>
      </c>
      <c r="U5055">
        <v>2</v>
      </c>
      <c r="V5055" t="s">
        <v>2949</v>
      </c>
      <c r="W5055">
        <v>0</v>
      </c>
      <c r="X5055">
        <v>5</v>
      </c>
      <c r="Y5055">
        <v>1</v>
      </c>
    </row>
    <row r="5056" spans="2:25" x14ac:dyDescent="0.3">
      <c r="B5056">
        <v>5</v>
      </c>
      <c r="C5056" t="s">
        <v>1169</v>
      </c>
      <c r="D5056" t="s">
        <v>1175</v>
      </c>
      <c r="E5056">
        <v>2017</v>
      </c>
      <c r="F5056" t="s">
        <v>5119</v>
      </c>
      <c r="G5056" t="s">
        <v>5118</v>
      </c>
      <c r="H5056" s="6" t="str">
        <f>HYPERLINK(I5056)</f>
        <v>https://www.hindawi.com/journals/jat/2017/6105087/abs/</v>
      </c>
      <c r="I5056" t="s">
        <v>1176</v>
      </c>
      <c r="J5056" t="s">
        <v>9971</v>
      </c>
      <c r="K5056">
        <v>183</v>
      </c>
      <c r="L5056" s="41">
        <v>43544</v>
      </c>
      <c r="U5056">
        <v>5</v>
      </c>
      <c r="V5056" t="s">
        <v>2975</v>
      </c>
      <c r="W5056">
        <v>1</v>
      </c>
      <c r="X5056">
        <v>4</v>
      </c>
      <c r="Y5056">
        <v>2</v>
      </c>
    </row>
    <row r="5057" spans="2:25" x14ac:dyDescent="0.3">
      <c r="B5057">
        <v>0</v>
      </c>
      <c r="C5057" t="s">
        <v>5276</v>
      </c>
      <c r="D5057" t="s">
        <v>5275</v>
      </c>
      <c r="E5057">
        <v>2017</v>
      </c>
      <c r="F5057" t="s">
        <v>3336</v>
      </c>
      <c r="G5057" t="s">
        <v>3314</v>
      </c>
      <c r="H5057" s="6" t="str">
        <f>HYPERLINK(I5057)</f>
        <v>https://ieeexplore.ieee.org/abstract/document/8030336/</v>
      </c>
      <c r="I5057" t="s">
        <v>5274</v>
      </c>
      <c r="K5057">
        <v>184</v>
      </c>
      <c r="L5057" s="41">
        <v>43544</v>
      </c>
      <c r="U5057">
        <v>0</v>
      </c>
      <c r="V5057" t="s">
        <v>2923</v>
      </c>
      <c r="W5057">
        <v>0</v>
      </c>
      <c r="X5057">
        <v>3</v>
      </c>
      <c r="Y5057">
        <v>2</v>
      </c>
    </row>
    <row r="5058" spans="2:25" x14ac:dyDescent="0.3">
      <c r="B5058">
        <v>16</v>
      </c>
      <c r="C5058" t="s">
        <v>23887</v>
      </c>
      <c r="D5058" t="s">
        <v>23973</v>
      </c>
      <c r="E5058">
        <v>2017</v>
      </c>
      <c r="F5058" t="s">
        <v>24100</v>
      </c>
      <c r="G5058" t="s">
        <v>4440</v>
      </c>
      <c r="H5058" s="6" t="str">
        <f>HYPERLINK(I5058)</f>
        <v>http://www.freepatentsonline.com/D786893.html</v>
      </c>
      <c r="I5058" t="s">
        <v>24099</v>
      </c>
      <c r="J5058" t="s">
        <v>24098</v>
      </c>
      <c r="K5058">
        <v>185</v>
      </c>
      <c r="L5058" s="41">
        <v>43544</v>
      </c>
      <c r="U5058">
        <v>16</v>
      </c>
      <c r="V5058" t="s">
        <v>3037</v>
      </c>
      <c r="W5058">
        <v>8</v>
      </c>
      <c r="X5058">
        <v>2</v>
      </c>
      <c r="Y5058">
        <v>2</v>
      </c>
    </row>
    <row r="5059" spans="2:25" x14ac:dyDescent="0.3">
      <c r="B5059">
        <v>0</v>
      </c>
      <c r="C5059" t="s">
        <v>24097</v>
      </c>
      <c r="D5059" t="s">
        <v>24096</v>
      </c>
      <c r="E5059">
        <v>2018</v>
      </c>
      <c r="F5059" t="s">
        <v>24095</v>
      </c>
      <c r="G5059" t="s">
        <v>3646</v>
      </c>
      <c r="H5059" s="6" t="str">
        <f>HYPERLINK(I5059)</f>
        <v>https://arxiv.org/abs/1812.05831</v>
      </c>
      <c r="I5059" t="s">
        <v>24094</v>
      </c>
      <c r="K5059">
        <v>186</v>
      </c>
      <c r="L5059" s="41">
        <v>43544</v>
      </c>
      <c r="U5059">
        <v>0</v>
      </c>
      <c r="V5059" t="s">
        <v>2923</v>
      </c>
      <c r="W5059">
        <v>0</v>
      </c>
      <c r="X5059">
        <v>1</v>
      </c>
      <c r="Y5059">
        <v>1</v>
      </c>
    </row>
    <row r="5060" spans="2:25" x14ac:dyDescent="0.3">
      <c r="B5060">
        <v>0</v>
      </c>
      <c r="C5060" t="s">
        <v>330</v>
      </c>
      <c r="D5060" t="s">
        <v>331</v>
      </c>
      <c r="E5060">
        <v>2019</v>
      </c>
      <c r="F5060" t="s">
        <v>22930</v>
      </c>
      <c r="G5060" t="s">
        <v>3802</v>
      </c>
      <c r="H5060" s="6" t="str">
        <f>HYPERLINK(I5060)</f>
        <v>https://www.tandfonline.com/doi/full/10.1080/10447318.2018.1561790</v>
      </c>
      <c r="I5060" t="s">
        <v>332</v>
      </c>
      <c r="K5060">
        <v>187</v>
      </c>
      <c r="L5060" s="41">
        <v>43544</v>
      </c>
      <c r="U5060">
        <v>0</v>
      </c>
      <c r="V5060" t="s">
        <v>2923</v>
      </c>
      <c r="W5060">
        <v>0</v>
      </c>
      <c r="X5060">
        <v>2</v>
      </c>
      <c r="Y5060">
        <v>1</v>
      </c>
    </row>
    <row r="5061" spans="2:25" x14ac:dyDescent="0.3">
      <c r="B5061">
        <v>33</v>
      </c>
      <c r="C5061" t="s">
        <v>3673</v>
      </c>
      <c r="D5061" t="s">
        <v>3672</v>
      </c>
      <c r="E5061">
        <v>2010</v>
      </c>
      <c r="F5061" t="s">
        <v>3671</v>
      </c>
      <c r="G5061" t="s">
        <v>3670</v>
      </c>
      <c r="H5061" s="6" t="str">
        <f>HYPERLINK(I5061)</f>
        <v>https://elibrary.asabe.org/abstract.asp?aid=29902</v>
      </c>
      <c r="I5061" t="s">
        <v>3669</v>
      </c>
      <c r="J5061" t="s">
        <v>3668</v>
      </c>
      <c r="K5061">
        <v>188</v>
      </c>
      <c r="L5061" s="41">
        <v>43544</v>
      </c>
      <c r="U5061">
        <v>33</v>
      </c>
      <c r="V5061" t="s">
        <v>2971</v>
      </c>
      <c r="W5061">
        <v>11</v>
      </c>
      <c r="X5061">
        <v>3</v>
      </c>
      <c r="Y5061">
        <v>9</v>
      </c>
    </row>
    <row r="5062" spans="2:25" x14ac:dyDescent="0.3">
      <c r="B5062">
        <v>11</v>
      </c>
      <c r="C5062" t="s">
        <v>24093</v>
      </c>
      <c r="D5062" t="s">
        <v>24092</v>
      </c>
      <c r="E5062">
        <v>2017</v>
      </c>
      <c r="F5062" t="s">
        <v>24091</v>
      </c>
      <c r="G5062" t="s">
        <v>3321</v>
      </c>
      <c r="H5062" s="6" t="str">
        <f>HYPERLINK(I5062)</f>
        <v>https://journals.sagepub.com/doi/abs/10.1177/1461444816639963?casa_token=jm-NmtjFHe8AAAAA:5WzqOZj_HRi5fl3ysw98cdz0E8c55V2i4F9xPqSsdYTZTQXWbBNnsPUVIkAI08SlAvVDdPNr_FkdAA</v>
      </c>
      <c r="I5062" t="s">
        <v>24090</v>
      </c>
      <c r="J5062" t="s">
        <v>24089</v>
      </c>
      <c r="K5062">
        <v>189</v>
      </c>
      <c r="L5062" s="41">
        <v>43544</v>
      </c>
      <c r="U5062">
        <v>11</v>
      </c>
      <c r="V5062" t="s">
        <v>3059</v>
      </c>
      <c r="W5062">
        <v>3</v>
      </c>
      <c r="X5062">
        <v>4</v>
      </c>
      <c r="Y5062">
        <v>2</v>
      </c>
    </row>
    <row r="5063" spans="2:25" x14ac:dyDescent="0.3">
      <c r="B5063">
        <v>0</v>
      </c>
      <c r="C5063" t="s">
        <v>24088</v>
      </c>
      <c r="D5063" t="s">
        <v>24087</v>
      </c>
      <c r="E5063">
        <v>2017</v>
      </c>
      <c r="F5063" t="s">
        <v>24086</v>
      </c>
      <c r="G5063" t="s">
        <v>4998</v>
      </c>
      <c r="H5063" s="6" t="str">
        <f>HYPERLINK(I5063)</f>
        <v>https://www.jstage.jst.go.jp/article/jinnavi/199/0/199_13/_article/-char/ja/</v>
      </c>
      <c r="I5063" t="s">
        <v>24085</v>
      </c>
      <c r="K5063">
        <v>190</v>
      </c>
      <c r="L5063" s="41">
        <v>43544</v>
      </c>
      <c r="U5063">
        <v>0</v>
      </c>
      <c r="V5063" t="s">
        <v>2923</v>
      </c>
      <c r="W5063">
        <v>0</v>
      </c>
      <c r="X5063">
        <v>2</v>
      </c>
      <c r="Y5063">
        <v>2</v>
      </c>
    </row>
    <row r="5064" spans="2:25" x14ac:dyDescent="0.3">
      <c r="B5064">
        <v>0</v>
      </c>
      <c r="C5064" t="s">
        <v>24084</v>
      </c>
      <c r="D5064" t="s">
        <v>24083</v>
      </c>
      <c r="E5064">
        <v>2016</v>
      </c>
      <c r="F5064" t="s">
        <v>23631</v>
      </c>
      <c r="G5064" t="s">
        <v>24082</v>
      </c>
      <c r="H5064" s="6" t="str">
        <f>HYPERLINK(I5064)</f>
        <v>https://webpages.uncc.edu/szhang16/paper/IJCAI16_face.pdf</v>
      </c>
      <c r="I5064" t="s">
        <v>24081</v>
      </c>
      <c r="K5064">
        <v>191</v>
      </c>
      <c r="L5064" s="41">
        <v>43544</v>
      </c>
      <c r="M5064" t="s">
        <v>3356</v>
      </c>
      <c r="U5064">
        <v>0</v>
      </c>
      <c r="V5064" t="s">
        <v>2923</v>
      </c>
      <c r="W5064">
        <v>0</v>
      </c>
      <c r="X5064">
        <v>4</v>
      </c>
      <c r="Y5064">
        <v>3</v>
      </c>
    </row>
    <row r="5065" spans="2:25" x14ac:dyDescent="0.3">
      <c r="B5065">
        <v>0</v>
      </c>
      <c r="C5065" t="s">
        <v>4369</v>
      </c>
      <c r="D5065" t="s">
        <v>4368</v>
      </c>
      <c r="E5065">
        <v>2018</v>
      </c>
      <c r="F5065" t="s">
        <v>4367</v>
      </c>
      <c r="G5065" t="s">
        <v>3328</v>
      </c>
      <c r="H5065" s="6" t="str">
        <f>HYPERLINK(I5065)</f>
        <v>https://link.springer.com/chapter/10.1007/978-3-319-96074-6_8</v>
      </c>
      <c r="I5065" t="s">
        <v>4366</v>
      </c>
      <c r="K5065">
        <v>192</v>
      </c>
      <c r="L5065" s="41">
        <v>43544</v>
      </c>
      <c r="U5065">
        <v>0</v>
      </c>
      <c r="V5065" t="s">
        <v>2923</v>
      </c>
      <c r="W5065">
        <v>0</v>
      </c>
      <c r="X5065">
        <v>3</v>
      </c>
      <c r="Y5065">
        <v>1</v>
      </c>
    </row>
    <row r="5066" spans="2:25" x14ac:dyDescent="0.3">
      <c r="B5066">
        <v>0</v>
      </c>
      <c r="C5066" t="s">
        <v>3654</v>
      </c>
      <c r="D5066" t="s">
        <v>3653</v>
      </c>
      <c r="E5066">
        <v>2018</v>
      </c>
      <c r="F5066" t="s">
        <v>3652</v>
      </c>
      <c r="G5066" t="s">
        <v>3651</v>
      </c>
      <c r="H5066" s="6" t="str">
        <f>HYPERLINK(I5066)</f>
        <v>https://www.scientific.net/AEF.27.103</v>
      </c>
      <c r="I5066" t="s">
        <v>3650</v>
      </c>
      <c r="K5066">
        <v>193</v>
      </c>
      <c r="L5066" s="41">
        <v>43544</v>
      </c>
      <c r="U5066">
        <v>0</v>
      </c>
      <c r="V5066" t="s">
        <v>2923</v>
      </c>
      <c r="W5066">
        <v>0</v>
      </c>
      <c r="X5066">
        <v>1</v>
      </c>
      <c r="Y5066">
        <v>1</v>
      </c>
    </row>
    <row r="5067" spans="2:25" x14ac:dyDescent="0.3">
      <c r="B5067">
        <v>1</v>
      </c>
      <c r="C5067" t="s">
        <v>24080</v>
      </c>
      <c r="D5067" t="s">
        <v>24079</v>
      </c>
      <c r="E5067">
        <v>2015</v>
      </c>
      <c r="F5067" t="s">
        <v>24078</v>
      </c>
      <c r="G5067" t="s">
        <v>3560</v>
      </c>
      <c r="H5067" s="6" t="str">
        <f>HYPERLINK(I5067)</f>
        <v>https://books.google.com/books?hl=en&amp;lr=&amp;id=lEquCgAAQBAJ&amp;oi=fnd&amp;pg=PA335&amp;dq=%22human+computer+interaction%22+(%22autonomous+driving%22+OR+%22autonomous+drivings%22)+-pedestrian+-wheelchair+-military+-business&amp;ots=8VKv-i-CgU&amp;sig=CRpH1Ef6P4RygW-rAObB8IpMIyY</v>
      </c>
      <c r="I5067" t="s">
        <v>24077</v>
      </c>
      <c r="J5067" t="s">
        <v>24076</v>
      </c>
      <c r="K5067">
        <v>194</v>
      </c>
      <c r="L5067" s="41">
        <v>43544</v>
      </c>
      <c r="U5067">
        <v>1</v>
      </c>
      <c r="V5067" t="s">
        <v>2955</v>
      </c>
      <c r="W5067">
        <v>0</v>
      </c>
      <c r="X5067">
        <v>3</v>
      </c>
      <c r="Y5067">
        <v>4</v>
      </c>
    </row>
    <row r="5068" spans="2:25" x14ac:dyDescent="0.3">
      <c r="B5068">
        <v>1</v>
      </c>
      <c r="C5068" t="s">
        <v>24075</v>
      </c>
      <c r="D5068" t="s">
        <v>24074</v>
      </c>
      <c r="E5068">
        <v>2007</v>
      </c>
      <c r="F5068" t="s">
        <v>24073</v>
      </c>
      <c r="G5068" t="s">
        <v>24072</v>
      </c>
      <c r="H5068" s="6" t="str">
        <f>HYPERLINK(I5068)</f>
        <v/>
      </c>
      <c r="J5068" t="s">
        <v>24071</v>
      </c>
      <c r="K5068">
        <v>195</v>
      </c>
      <c r="L5068" s="41">
        <v>43544</v>
      </c>
      <c r="M5068" t="s">
        <v>3655</v>
      </c>
      <c r="U5068">
        <v>1</v>
      </c>
      <c r="V5068" t="s">
        <v>2994</v>
      </c>
      <c r="W5068">
        <v>1</v>
      </c>
      <c r="X5068">
        <v>2</v>
      </c>
      <c r="Y5068">
        <v>12</v>
      </c>
    </row>
    <row r="5069" spans="2:25" x14ac:dyDescent="0.3">
      <c r="B5069">
        <v>80</v>
      </c>
      <c r="C5069" t="s">
        <v>24070</v>
      </c>
      <c r="D5069" t="s">
        <v>24069</v>
      </c>
      <c r="E5069">
        <v>2008</v>
      </c>
      <c r="F5069" t="s">
        <v>24068</v>
      </c>
      <c r="G5069" t="s">
        <v>3314</v>
      </c>
      <c r="H5069" s="6" t="str">
        <f>HYPERLINK(I5069)</f>
        <v>https://ieeexplore.ieee.org/abstract/document/4600655/</v>
      </c>
      <c r="I5069" t="s">
        <v>24067</v>
      </c>
      <c r="J5069" t="s">
        <v>24066</v>
      </c>
      <c r="K5069">
        <v>196</v>
      </c>
      <c r="L5069" s="41">
        <v>43544</v>
      </c>
      <c r="U5069">
        <v>80</v>
      </c>
      <c r="V5069" t="s">
        <v>24065</v>
      </c>
      <c r="W5069">
        <v>16</v>
      </c>
      <c r="X5069">
        <v>5</v>
      </c>
      <c r="Y5069">
        <v>11</v>
      </c>
    </row>
    <row r="5070" spans="2:25" x14ac:dyDescent="0.3">
      <c r="B5070">
        <v>1</v>
      </c>
      <c r="C5070" t="s">
        <v>4492</v>
      </c>
      <c r="D5070" t="s">
        <v>4491</v>
      </c>
      <c r="E5070">
        <v>2018</v>
      </c>
      <c r="F5070" t="s">
        <v>4490</v>
      </c>
      <c r="G5070" t="s">
        <v>3314</v>
      </c>
      <c r="H5070" s="6" t="str">
        <f>HYPERLINK(I5070)</f>
        <v>https://ieeexplore.ieee.org/abstract/document/8428654/</v>
      </c>
      <c r="I5070" t="s">
        <v>4489</v>
      </c>
      <c r="J5070" t="s">
        <v>4488</v>
      </c>
      <c r="K5070">
        <v>197</v>
      </c>
      <c r="L5070" s="41">
        <v>43544</v>
      </c>
      <c r="U5070">
        <v>1</v>
      </c>
      <c r="V5070" t="s">
        <v>2931</v>
      </c>
      <c r="W5070">
        <v>1</v>
      </c>
      <c r="X5070">
        <v>2</v>
      </c>
      <c r="Y5070">
        <v>1</v>
      </c>
    </row>
    <row r="5071" spans="2:25" x14ac:dyDescent="0.3">
      <c r="B5071">
        <v>0</v>
      </c>
      <c r="C5071" t="s">
        <v>24064</v>
      </c>
      <c r="D5071" t="s">
        <v>24063</v>
      </c>
      <c r="F5071" t="s">
        <v>24062</v>
      </c>
      <c r="H5071" s="6" t="str">
        <f>HYPERLINK(I5071)</f>
        <v>http://people.eecs.berkeley.edu/~jhoffman/docs/research-statement.pdf</v>
      </c>
      <c r="I5071" t="s">
        <v>24061</v>
      </c>
      <c r="K5071">
        <v>198</v>
      </c>
      <c r="L5071" s="41">
        <v>43544</v>
      </c>
      <c r="M5071" t="s">
        <v>3356</v>
      </c>
      <c r="U5071">
        <v>0</v>
      </c>
      <c r="V5071" t="s">
        <v>2923</v>
      </c>
      <c r="W5071">
        <v>0</v>
      </c>
      <c r="X5071">
        <v>1</v>
      </c>
    </row>
    <row r="5072" spans="2:25" x14ac:dyDescent="0.3">
      <c r="B5072">
        <v>0</v>
      </c>
      <c r="C5072" t="s">
        <v>24060</v>
      </c>
      <c r="D5072" t="s">
        <v>24059</v>
      </c>
      <c r="E5072">
        <v>2018</v>
      </c>
      <c r="F5072" t="s">
        <v>5971</v>
      </c>
      <c r="G5072" t="s">
        <v>3646</v>
      </c>
      <c r="H5072" s="6" t="str">
        <f>HYPERLINK(I5072)</f>
        <v>https://arxiv.org/abs/1807.11154</v>
      </c>
      <c r="I5072" t="s">
        <v>24058</v>
      </c>
      <c r="K5072">
        <v>199</v>
      </c>
      <c r="L5072" s="41">
        <v>43544</v>
      </c>
      <c r="U5072">
        <v>0</v>
      </c>
      <c r="V5072" t="s">
        <v>2923</v>
      </c>
      <c r="W5072">
        <v>0</v>
      </c>
      <c r="X5072">
        <v>4</v>
      </c>
      <c r="Y5072">
        <v>1</v>
      </c>
    </row>
    <row r="5073" spans="2:25" x14ac:dyDescent="0.3">
      <c r="B5073">
        <v>1</v>
      </c>
      <c r="C5073" t="s">
        <v>24057</v>
      </c>
      <c r="D5073" t="s">
        <v>24056</v>
      </c>
      <c r="E5073">
        <v>2015</v>
      </c>
      <c r="F5073" t="s">
        <v>24055</v>
      </c>
      <c r="G5073" t="s">
        <v>3651</v>
      </c>
      <c r="H5073" s="6" t="str">
        <f>HYPERLINK(I5073)</f>
        <v>https://www.scientific.net/AMM.789-790.754</v>
      </c>
      <c r="I5073" t="s">
        <v>24054</v>
      </c>
      <c r="J5073" t="s">
        <v>24053</v>
      </c>
      <c r="K5073">
        <v>200</v>
      </c>
      <c r="L5073" s="41">
        <v>43544</v>
      </c>
      <c r="U5073">
        <v>1</v>
      </c>
      <c r="V5073" t="s">
        <v>2955</v>
      </c>
      <c r="W5073">
        <v>1</v>
      </c>
      <c r="X5073">
        <v>2</v>
      </c>
      <c r="Y5073">
        <v>4</v>
      </c>
    </row>
    <row r="5074" spans="2:25" x14ac:dyDescent="0.3">
      <c r="B5074">
        <v>17</v>
      </c>
      <c r="C5074" t="s">
        <v>24052</v>
      </c>
      <c r="D5074" t="s">
        <v>24051</v>
      </c>
      <c r="E5074">
        <v>2015</v>
      </c>
      <c r="F5074" t="s">
        <v>4204</v>
      </c>
      <c r="G5074" t="s">
        <v>3378</v>
      </c>
      <c r="H5074" s="6" t="str">
        <f>HYPERLINK(I5074)</f>
        <v>https://dl.acm.org/citation.cfm?id=2799273</v>
      </c>
      <c r="I5074" t="s">
        <v>24050</v>
      </c>
      <c r="J5074" t="s">
        <v>24049</v>
      </c>
      <c r="K5074">
        <v>201</v>
      </c>
      <c r="L5074" s="41">
        <v>43544</v>
      </c>
      <c r="U5074">
        <v>17</v>
      </c>
      <c r="V5074" t="s">
        <v>10405</v>
      </c>
      <c r="W5074">
        <v>4</v>
      </c>
      <c r="X5074">
        <v>4</v>
      </c>
      <c r="Y5074">
        <v>4</v>
      </c>
    </row>
    <row r="5075" spans="2:25" x14ac:dyDescent="0.3">
      <c r="B5075">
        <v>169</v>
      </c>
      <c r="C5075" t="s">
        <v>12800</v>
      </c>
      <c r="D5075" t="s">
        <v>12799</v>
      </c>
      <c r="E5075">
        <v>2004</v>
      </c>
      <c r="F5075" t="s">
        <v>12798</v>
      </c>
      <c r="G5075" t="s">
        <v>3341</v>
      </c>
      <c r="H5075" s="6" t="str">
        <f>HYPERLINK(I5075)</f>
        <v>https://patents.google.com/patent/US6778073B2/en</v>
      </c>
      <c r="I5075" t="s">
        <v>12797</v>
      </c>
      <c r="J5075" t="s">
        <v>12796</v>
      </c>
      <c r="K5075">
        <v>202</v>
      </c>
      <c r="L5075" s="41">
        <v>43544</v>
      </c>
      <c r="U5075">
        <v>169</v>
      </c>
      <c r="V5075" t="s">
        <v>24048</v>
      </c>
      <c r="W5075">
        <v>85</v>
      </c>
      <c r="X5075">
        <v>2</v>
      </c>
      <c r="Y5075">
        <v>15</v>
      </c>
    </row>
    <row r="5076" spans="2:25" x14ac:dyDescent="0.3">
      <c r="B5076">
        <v>0</v>
      </c>
      <c r="C5076" t="s">
        <v>21490</v>
      </c>
      <c r="D5076" t="s">
        <v>21489</v>
      </c>
      <c r="E5076">
        <v>2017</v>
      </c>
      <c r="G5076" t="s">
        <v>21488</v>
      </c>
      <c r="H5076" s="6" t="str">
        <f>HYPERLINK(I5076)</f>
        <v>http://ijisset.org/wp-content/uploads/2017/05/IJISSET-030511.pdf</v>
      </c>
      <c r="I5076" t="s">
        <v>21487</v>
      </c>
      <c r="K5076">
        <v>203</v>
      </c>
      <c r="L5076" s="41">
        <v>43544</v>
      </c>
      <c r="M5076" t="s">
        <v>3356</v>
      </c>
      <c r="U5076">
        <v>0</v>
      </c>
      <c r="V5076" t="s">
        <v>2923</v>
      </c>
      <c r="W5076">
        <v>0</v>
      </c>
      <c r="X5076">
        <v>3</v>
      </c>
      <c r="Y5076">
        <v>2</v>
      </c>
    </row>
    <row r="5077" spans="2:25" x14ac:dyDescent="0.3">
      <c r="B5077">
        <v>10</v>
      </c>
      <c r="C5077" t="s">
        <v>24047</v>
      </c>
      <c r="D5077" t="s">
        <v>24046</v>
      </c>
      <c r="E5077">
        <v>2016</v>
      </c>
      <c r="F5077" t="s">
        <v>24045</v>
      </c>
      <c r="G5077" t="s">
        <v>3314</v>
      </c>
      <c r="H5077" s="6" t="str">
        <f>HYPERLINK(I5077)</f>
        <v>https://ieeexplore.ieee.org/abstract/document/7490586/</v>
      </c>
      <c r="I5077" t="s">
        <v>24044</v>
      </c>
      <c r="J5077" t="s">
        <v>24043</v>
      </c>
      <c r="K5077">
        <v>204</v>
      </c>
      <c r="L5077" s="41">
        <v>43544</v>
      </c>
      <c r="U5077">
        <v>10</v>
      </c>
      <c r="V5077" t="s">
        <v>2958</v>
      </c>
      <c r="W5077">
        <v>3</v>
      </c>
      <c r="X5077">
        <v>3</v>
      </c>
      <c r="Y5077">
        <v>3</v>
      </c>
    </row>
    <row r="5078" spans="2:25" x14ac:dyDescent="0.3">
      <c r="B5078">
        <v>0</v>
      </c>
      <c r="C5078" t="s">
        <v>24042</v>
      </c>
      <c r="D5078" t="s">
        <v>24041</v>
      </c>
      <c r="E5078">
        <v>2018</v>
      </c>
      <c r="F5078" t="s">
        <v>24040</v>
      </c>
      <c r="G5078" t="s">
        <v>3314</v>
      </c>
      <c r="H5078" s="6" t="str">
        <f>HYPERLINK(I5078)</f>
        <v>https://ieeexplore.ieee.org/abstract/document/8552641/</v>
      </c>
      <c r="I5078" t="s">
        <v>24039</v>
      </c>
      <c r="K5078">
        <v>205</v>
      </c>
      <c r="L5078" s="41">
        <v>43544</v>
      </c>
      <c r="U5078">
        <v>0</v>
      </c>
      <c r="V5078" t="s">
        <v>2923</v>
      </c>
      <c r="W5078">
        <v>0</v>
      </c>
      <c r="X5078">
        <v>3</v>
      </c>
      <c r="Y5078">
        <v>1</v>
      </c>
    </row>
    <row r="5079" spans="2:25" x14ac:dyDescent="0.3">
      <c r="B5079">
        <v>0</v>
      </c>
      <c r="C5079" t="s">
        <v>22709</v>
      </c>
      <c r="D5079" t="s">
        <v>22708</v>
      </c>
      <c r="E5079">
        <v>2018</v>
      </c>
      <c r="F5079" t="s">
        <v>11018</v>
      </c>
      <c r="G5079" t="s">
        <v>3378</v>
      </c>
      <c r="H5079" s="6" t="str">
        <f>HYPERLINK(I5079)</f>
        <v>https://dl.acm.org/citation.cfm?id=3240446</v>
      </c>
      <c r="I5079" t="s">
        <v>22707</v>
      </c>
      <c r="K5079">
        <v>206</v>
      </c>
      <c r="L5079" s="41">
        <v>43544</v>
      </c>
      <c r="U5079">
        <v>0</v>
      </c>
      <c r="V5079" t="s">
        <v>2923</v>
      </c>
      <c r="W5079">
        <v>0</v>
      </c>
      <c r="X5079">
        <v>4</v>
      </c>
      <c r="Y5079">
        <v>1</v>
      </c>
    </row>
    <row r="5080" spans="2:25" x14ac:dyDescent="0.3">
      <c r="B5080">
        <v>10</v>
      </c>
      <c r="C5080" t="s">
        <v>5420</v>
      </c>
      <c r="D5080" t="s">
        <v>5419</v>
      </c>
      <c r="E5080">
        <v>2015</v>
      </c>
      <c r="F5080" t="s">
        <v>5418</v>
      </c>
      <c r="G5080" t="s">
        <v>3314</v>
      </c>
      <c r="H5080" s="6" t="str">
        <f>HYPERLINK(I5080)</f>
        <v>https://ieeexplore.ieee.org/abstract/document/7341359/</v>
      </c>
      <c r="I5080" t="s">
        <v>5417</v>
      </c>
      <c r="J5080" t="s">
        <v>5416</v>
      </c>
      <c r="K5080">
        <v>207</v>
      </c>
      <c r="L5080" s="41">
        <v>43544</v>
      </c>
      <c r="U5080">
        <v>10</v>
      </c>
      <c r="V5080" t="s">
        <v>2975</v>
      </c>
      <c r="W5080">
        <v>2</v>
      </c>
      <c r="X5080">
        <v>5</v>
      </c>
      <c r="Y5080">
        <v>4</v>
      </c>
    </row>
    <row r="5081" spans="2:25" x14ac:dyDescent="0.3">
      <c r="B5081">
        <v>0</v>
      </c>
      <c r="C5081" t="s">
        <v>21469</v>
      </c>
      <c r="D5081" t="s">
        <v>21468</v>
      </c>
      <c r="E5081">
        <v>2016</v>
      </c>
      <c r="F5081" t="s">
        <v>21467</v>
      </c>
      <c r="G5081" t="s">
        <v>21466</v>
      </c>
      <c r="H5081" s="6" t="str">
        <f>HYPERLINK(I5081)</f>
        <v>http://www.tecnoscienza.net/index.php/tsj/article/view/236</v>
      </c>
      <c r="I5081" t="s">
        <v>21465</v>
      </c>
      <c r="K5081">
        <v>208</v>
      </c>
      <c r="L5081" s="41">
        <v>43544</v>
      </c>
      <c r="U5081">
        <v>0</v>
      </c>
      <c r="V5081" t="s">
        <v>2923</v>
      </c>
      <c r="W5081">
        <v>0</v>
      </c>
      <c r="X5081">
        <v>1</v>
      </c>
      <c r="Y5081">
        <v>3</v>
      </c>
    </row>
    <row r="5082" spans="2:25" x14ac:dyDescent="0.3">
      <c r="B5082">
        <v>0</v>
      </c>
      <c r="C5082" t="s">
        <v>15004</v>
      </c>
      <c r="D5082" t="s">
        <v>15003</v>
      </c>
      <c r="E5082">
        <v>2018</v>
      </c>
      <c r="F5082" t="s">
        <v>15002</v>
      </c>
      <c r="G5082" t="s">
        <v>3314</v>
      </c>
      <c r="H5082" s="6" t="str">
        <f>HYPERLINK(I5082)</f>
        <v>https://ieeexplore.ieee.org/abstract/document/8372718/</v>
      </c>
      <c r="I5082" t="s">
        <v>15001</v>
      </c>
      <c r="K5082">
        <v>209</v>
      </c>
      <c r="L5082" s="41">
        <v>43544</v>
      </c>
      <c r="U5082">
        <v>0</v>
      </c>
      <c r="V5082" t="s">
        <v>2923</v>
      </c>
      <c r="W5082">
        <v>0</v>
      </c>
      <c r="X5082">
        <v>3</v>
      </c>
      <c r="Y5082">
        <v>1</v>
      </c>
    </row>
    <row r="5083" spans="2:25" x14ac:dyDescent="0.3">
      <c r="B5083">
        <v>0</v>
      </c>
      <c r="C5083" t="s">
        <v>3536</v>
      </c>
      <c r="D5083" t="s">
        <v>3535</v>
      </c>
      <c r="E5083">
        <v>2018</v>
      </c>
      <c r="F5083" t="s">
        <v>3534</v>
      </c>
      <c r="G5083" t="s">
        <v>3533</v>
      </c>
      <c r="H5083" s="6" t="str">
        <f>HYPERLINK(I5083)</f>
        <v>https://www.intechopen.com/download/pdf/60551</v>
      </c>
      <c r="I5083" t="s">
        <v>3532</v>
      </c>
      <c r="K5083">
        <v>210</v>
      </c>
      <c r="L5083" s="41">
        <v>43544</v>
      </c>
      <c r="M5083" t="s">
        <v>3356</v>
      </c>
      <c r="U5083">
        <v>0</v>
      </c>
      <c r="V5083" t="s">
        <v>2923</v>
      </c>
      <c r="W5083">
        <v>0</v>
      </c>
      <c r="X5083">
        <v>2</v>
      </c>
      <c r="Y5083">
        <v>1</v>
      </c>
    </row>
    <row r="5084" spans="2:25" x14ac:dyDescent="0.3">
      <c r="B5084">
        <v>0</v>
      </c>
      <c r="C5084" t="s">
        <v>7245</v>
      </c>
      <c r="D5084" t="s">
        <v>7244</v>
      </c>
      <c r="E5084">
        <v>2018</v>
      </c>
      <c r="F5084" t="s">
        <v>7243</v>
      </c>
      <c r="G5084" t="s">
        <v>3378</v>
      </c>
      <c r="H5084" s="6" t="str">
        <f>HYPERLINK(I5084)</f>
        <v>https://dl.acm.org/citation.cfm?id=3196866</v>
      </c>
      <c r="I5084" t="s">
        <v>7242</v>
      </c>
      <c r="K5084">
        <v>211</v>
      </c>
      <c r="L5084" s="41">
        <v>43544</v>
      </c>
      <c r="U5084">
        <v>0</v>
      </c>
      <c r="V5084" t="s">
        <v>2923</v>
      </c>
      <c r="W5084">
        <v>0</v>
      </c>
      <c r="X5084">
        <v>3</v>
      </c>
      <c r="Y5084">
        <v>1</v>
      </c>
    </row>
    <row r="5085" spans="2:25" x14ac:dyDescent="0.3">
      <c r="B5085">
        <v>0</v>
      </c>
      <c r="C5085" t="s">
        <v>22630</v>
      </c>
      <c r="D5085" t="s">
        <v>22629</v>
      </c>
      <c r="E5085">
        <v>2018</v>
      </c>
      <c r="F5085" t="s">
        <v>22628</v>
      </c>
      <c r="G5085" t="s">
        <v>3328</v>
      </c>
      <c r="H5085" s="6" t="str">
        <f>HYPERLINK(I5085)</f>
        <v>https://link.springer.com/chapter/10.1007/978-3-319-99762-9_11</v>
      </c>
      <c r="I5085" t="s">
        <v>22627</v>
      </c>
      <c r="K5085">
        <v>212</v>
      </c>
      <c r="L5085" s="41">
        <v>43544</v>
      </c>
      <c r="U5085">
        <v>0</v>
      </c>
      <c r="V5085" t="s">
        <v>2923</v>
      </c>
      <c r="W5085">
        <v>0</v>
      </c>
      <c r="X5085">
        <v>3</v>
      </c>
      <c r="Y5085">
        <v>1</v>
      </c>
    </row>
    <row r="5086" spans="2:25" x14ac:dyDescent="0.3">
      <c r="B5086">
        <v>6</v>
      </c>
      <c r="C5086" t="s">
        <v>1108</v>
      </c>
      <c r="D5086" t="s">
        <v>1109</v>
      </c>
      <c r="E5086">
        <v>2017</v>
      </c>
      <c r="F5086" t="s">
        <v>4420</v>
      </c>
      <c r="G5086" t="s">
        <v>3378</v>
      </c>
      <c r="H5086" s="6" t="str">
        <f>HYPERLINK(I5086)</f>
        <v>https://dl.acm.org/citation.cfm?id=3123014</v>
      </c>
      <c r="I5086" t="s">
        <v>1110</v>
      </c>
      <c r="J5086" t="s">
        <v>7281</v>
      </c>
      <c r="K5086">
        <v>213</v>
      </c>
      <c r="L5086" s="41">
        <v>43544</v>
      </c>
      <c r="U5086">
        <v>6</v>
      </c>
      <c r="V5086" t="s">
        <v>2934</v>
      </c>
      <c r="W5086">
        <v>2</v>
      </c>
      <c r="X5086">
        <v>4</v>
      </c>
      <c r="Y5086">
        <v>2</v>
      </c>
    </row>
    <row r="5087" spans="2:25" x14ac:dyDescent="0.3">
      <c r="B5087">
        <v>11</v>
      </c>
      <c r="C5087" t="s">
        <v>9139</v>
      </c>
      <c r="D5087" t="s">
        <v>9138</v>
      </c>
      <c r="E5087">
        <v>2008</v>
      </c>
      <c r="F5087" t="s">
        <v>9137</v>
      </c>
      <c r="G5087" t="s">
        <v>9136</v>
      </c>
      <c r="H5087" s="6" t="str">
        <f>HYPERLINK(I5087)</f>
        <v>http://www.citymobil-project.eu/downloadables/Deliverables/D3.2.1-PU-Human%20Factors%20aspects-CityMobil.pdf</v>
      </c>
      <c r="I5087" t="s">
        <v>9135</v>
      </c>
      <c r="J5087" t="s">
        <v>9134</v>
      </c>
      <c r="K5087">
        <v>214</v>
      </c>
      <c r="L5087" s="41">
        <v>43544</v>
      </c>
      <c r="M5087" t="s">
        <v>3356</v>
      </c>
      <c r="U5087">
        <v>11</v>
      </c>
      <c r="V5087" t="s">
        <v>2931</v>
      </c>
      <c r="W5087">
        <v>3</v>
      </c>
      <c r="X5087">
        <v>4</v>
      </c>
      <c r="Y5087">
        <v>11</v>
      </c>
    </row>
    <row r="5088" spans="2:25" x14ac:dyDescent="0.3">
      <c r="B5088">
        <v>9</v>
      </c>
      <c r="C5088" t="s">
        <v>24038</v>
      </c>
      <c r="D5088" t="s">
        <v>24037</v>
      </c>
      <c r="E5088">
        <v>2017</v>
      </c>
      <c r="G5088" t="s">
        <v>6528</v>
      </c>
      <c r="H5088" s="6" t="str">
        <f>HYPERLINK(I5088)</f>
        <v>https://ir.uiowa.edu/drivingassessment/2017/papers/31/</v>
      </c>
      <c r="I5088" t="s">
        <v>24036</v>
      </c>
      <c r="J5088" t="s">
        <v>24035</v>
      </c>
      <c r="K5088">
        <v>215</v>
      </c>
      <c r="L5088" s="41">
        <v>43544</v>
      </c>
      <c r="U5088">
        <v>9</v>
      </c>
      <c r="V5088" t="s">
        <v>2922</v>
      </c>
      <c r="W5088">
        <v>3</v>
      </c>
      <c r="X5088">
        <v>3</v>
      </c>
      <c r="Y5088">
        <v>2</v>
      </c>
    </row>
    <row r="5089" spans="2:25" x14ac:dyDescent="0.3">
      <c r="B5089">
        <v>21</v>
      </c>
      <c r="C5089" t="s">
        <v>1425</v>
      </c>
      <c r="D5089" t="s">
        <v>1426</v>
      </c>
      <c r="E5089">
        <v>2015</v>
      </c>
      <c r="F5089" t="s">
        <v>6564</v>
      </c>
      <c r="G5089" t="s">
        <v>3347</v>
      </c>
      <c r="H5089" s="6" t="str">
        <f>HYPERLINK(I5089)</f>
        <v>https://www.sciencedirect.com/science/article/pii/S2351978915005089</v>
      </c>
      <c r="I5089" t="s">
        <v>1427</v>
      </c>
      <c r="J5089" t="s">
        <v>24034</v>
      </c>
      <c r="K5089">
        <v>216</v>
      </c>
      <c r="L5089" s="41">
        <v>43544</v>
      </c>
      <c r="U5089">
        <v>21</v>
      </c>
      <c r="V5089" t="s">
        <v>3147</v>
      </c>
      <c r="W5089">
        <v>7</v>
      </c>
      <c r="X5089">
        <v>3</v>
      </c>
      <c r="Y5089">
        <v>4</v>
      </c>
    </row>
    <row r="5090" spans="2:25" x14ac:dyDescent="0.3">
      <c r="B5090">
        <v>0</v>
      </c>
      <c r="C5090" t="s">
        <v>24033</v>
      </c>
      <c r="D5090" t="s">
        <v>24032</v>
      </c>
      <c r="E5090">
        <v>2012</v>
      </c>
      <c r="F5090" t="s">
        <v>24031</v>
      </c>
      <c r="G5090" t="s">
        <v>3646</v>
      </c>
      <c r="H5090" s="6" t="str">
        <f>HYPERLINK(I5090)</f>
        <v>https://arxiv.org/html/1208.5160</v>
      </c>
      <c r="I5090" t="s">
        <v>24030</v>
      </c>
      <c r="K5090">
        <v>217</v>
      </c>
      <c r="L5090" s="41">
        <v>43544</v>
      </c>
      <c r="U5090">
        <v>0</v>
      </c>
      <c r="V5090" t="s">
        <v>2923</v>
      </c>
      <c r="W5090">
        <v>0</v>
      </c>
      <c r="X5090">
        <v>2</v>
      </c>
      <c r="Y5090">
        <v>7</v>
      </c>
    </row>
    <row r="5091" spans="2:25" x14ac:dyDescent="0.3">
      <c r="B5091">
        <v>0</v>
      </c>
      <c r="C5091" t="s">
        <v>756</v>
      </c>
      <c r="D5091" t="s">
        <v>757</v>
      </c>
      <c r="E5091">
        <v>2018</v>
      </c>
      <c r="F5091" t="s">
        <v>22962</v>
      </c>
      <c r="G5091" t="s">
        <v>3378</v>
      </c>
      <c r="H5091" s="6" t="str">
        <f>HYPERLINK(I5091)</f>
        <v>https://dl.acm.org/citation.cfm?id=3282928</v>
      </c>
      <c r="I5091" t="s">
        <v>758</v>
      </c>
      <c r="K5091">
        <v>218</v>
      </c>
      <c r="L5091" s="41">
        <v>43544</v>
      </c>
      <c r="U5091">
        <v>0</v>
      </c>
      <c r="V5091" t="s">
        <v>2923</v>
      </c>
      <c r="W5091">
        <v>0</v>
      </c>
      <c r="X5091">
        <v>2</v>
      </c>
      <c r="Y5091">
        <v>1</v>
      </c>
    </row>
    <row r="5092" spans="2:25" x14ac:dyDescent="0.3">
      <c r="B5092">
        <v>0</v>
      </c>
      <c r="C5092" t="s">
        <v>24029</v>
      </c>
      <c r="D5092" t="s">
        <v>24028</v>
      </c>
      <c r="H5092" s="6" t="str">
        <f>HYPERLINK(I5092)</f>
        <v/>
      </c>
      <c r="K5092">
        <v>219</v>
      </c>
      <c r="L5092" s="41">
        <v>43544</v>
      </c>
      <c r="M5092" t="s">
        <v>3655</v>
      </c>
      <c r="U5092">
        <v>0</v>
      </c>
      <c r="V5092" t="s">
        <v>2923</v>
      </c>
      <c r="W5092">
        <v>0</v>
      </c>
      <c r="X5092">
        <v>5</v>
      </c>
    </row>
    <row r="5093" spans="2:25" x14ac:dyDescent="0.3">
      <c r="B5093">
        <v>0</v>
      </c>
      <c r="C5093" t="s">
        <v>24027</v>
      </c>
      <c r="D5093" t="s">
        <v>24026</v>
      </c>
      <c r="E5093">
        <v>2018</v>
      </c>
      <c r="F5093" t="s">
        <v>24025</v>
      </c>
      <c r="G5093" t="s">
        <v>3314</v>
      </c>
      <c r="H5093" s="6" t="str">
        <f>HYPERLINK(I5093)</f>
        <v>https://ieeexplore.ieee.org/abstract/document/8451213/</v>
      </c>
      <c r="I5093" t="s">
        <v>24024</v>
      </c>
      <c r="K5093">
        <v>220</v>
      </c>
      <c r="L5093" s="41">
        <v>43544</v>
      </c>
      <c r="U5093">
        <v>0</v>
      </c>
      <c r="V5093" t="s">
        <v>2923</v>
      </c>
      <c r="W5093">
        <v>0</v>
      </c>
      <c r="X5093">
        <v>3</v>
      </c>
      <c r="Y5093">
        <v>1</v>
      </c>
    </row>
    <row r="5094" spans="2:25" x14ac:dyDescent="0.3">
      <c r="B5094">
        <v>1</v>
      </c>
      <c r="C5094" t="s">
        <v>24023</v>
      </c>
      <c r="D5094" t="s">
        <v>24022</v>
      </c>
      <c r="E5094">
        <v>2016</v>
      </c>
      <c r="F5094" t="s">
        <v>24021</v>
      </c>
      <c r="G5094" t="s">
        <v>3304</v>
      </c>
      <c r="H5094" s="6" t="str">
        <f>HYPERLINK(I5094)</f>
        <v>http://search.proquest.com/openview/25bcd3dbb5de9c488608af8ed9a1fe21/1?pq-origsite=gscholar&amp;cbl=936334</v>
      </c>
      <c r="I5094" t="s">
        <v>24020</v>
      </c>
      <c r="J5094" t="s">
        <v>24019</v>
      </c>
      <c r="K5094">
        <v>221</v>
      </c>
      <c r="L5094" s="41">
        <v>43544</v>
      </c>
      <c r="U5094">
        <v>1</v>
      </c>
      <c r="V5094" t="s">
        <v>2981</v>
      </c>
      <c r="W5094">
        <v>0</v>
      </c>
      <c r="X5094">
        <v>4</v>
      </c>
      <c r="Y5094">
        <v>3</v>
      </c>
    </row>
    <row r="5095" spans="2:25" x14ac:dyDescent="0.3">
      <c r="B5095">
        <v>1</v>
      </c>
      <c r="C5095" t="s">
        <v>24018</v>
      </c>
      <c r="D5095" t="s">
        <v>24017</v>
      </c>
      <c r="E5095">
        <v>2018</v>
      </c>
      <c r="F5095" t="s">
        <v>6507</v>
      </c>
      <c r="G5095" t="s">
        <v>3378</v>
      </c>
      <c r="H5095" s="6" t="str">
        <f>HYPERLINK(I5095)</f>
        <v>https://dl.acm.org/citation.cfm?id=3265958</v>
      </c>
      <c r="I5095" t="s">
        <v>24016</v>
      </c>
      <c r="J5095" t="s">
        <v>24015</v>
      </c>
      <c r="K5095">
        <v>222</v>
      </c>
      <c r="L5095" s="41">
        <v>43544</v>
      </c>
      <c r="U5095">
        <v>1</v>
      </c>
      <c r="V5095" t="s">
        <v>2931</v>
      </c>
      <c r="W5095">
        <v>0</v>
      </c>
      <c r="X5095">
        <v>4</v>
      </c>
      <c r="Y5095">
        <v>1</v>
      </c>
    </row>
    <row r="5096" spans="2:25" x14ac:dyDescent="0.3">
      <c r="B5096">
        <v>1</v>
      </c>
      <c r="C5096" t="s">
        <v>7236</v>
      </c>
      <c r="D5096" t="s">
        <v>7235</v>
      </c>
      <c r="E5096">
        <v>2018</v>
      </c>
      <c r="F5096" t="s">
        <v>7234</v>
      </c>
      <c r="G5096" t="s">
        <v>3314</v>
      </c>
      <c r="H5096" s="6" t="str">
        <f>HYPERLINK(I5096)</f>
        <v>https://ieeexplore.ieee.org/abstract/document/8186153/</v>
      </c>
      <c r="I5096" t="s">
        <v>7233</v>
      </c>
      <c r="J5096" t="s">
        <v>7232</v>
      </c>
      <c r="K5096">
        <v>223</v>
      </c>
      <c r="L5096" s="41">
        <v>43544</v>
      </c>
      <c r="U5096">
        <v>1</v>
      </c>
      <c r="V5096" t="s">
        <v>2931</v>
      </c>
      <c r="W5096">
        <v>0</v>
      </c>
      <c r="X5096">
        <v>5</v>
      </c>
      <c r="Y5096">
        <v>1</v>
      </c>
    </row>
    <row r="5097" spans="2:25" x14ac:dyDescent="0.3">
      <c r="B5097">
        <v>1</v>
      </c>
      <c r="C5097" t="s">
        <v>24014</v>
      </c>
      <c r="D5097" t="s">
        <v>24013</v>
      </c>
      <c r="E5097">
        <v>2015</v>
      </c>
      <c r="F5097" t="s">
        <v>24012</v>
      </c>
      <c r="G5097" t="s">
        <v>3314</v>
      </c>
      <c r="H5097" s="6" t="str">
        <f>HYPERLINK(I5097)</f>
        <v>https://ieeexplore.ieee.org/abstract/document/7158338/</v>
      </c>
      <c r="I5097" t="s">
        <v>24011</v>
      </c>
      <c r="J5097" t="s">
        <v>24010</v>
      </c>
      <c r="K5097">
        <v>224</v>
      </c>
      <c r="L5097" s="41">
        <v>43544</v>
      </c>
      <c r="U5097">
        <v>1</v>
      </c>
      <c r="V5097" t="s">
        <v>2955</v>
      </c>
      <c r="W5097">
        <v>0</v>
      </c>
      <c r="X5097">
        <v>5</v>
      </c>
      <c r="Y5097">
        <v>4</v>
      </c>
    </row>
    <row r="5098" spans="2:25" x14ac:dyDescent="0.3">
      <c r="B5098">
        <v>1</v>
      </c>
      <c r="C5098" t="s">
        <v>24009</v>
      </c>
      <c r="D5098" t="s">
        <v>24008</v>
      </c>
      <c r="E5098">
        <v>2017</v>
      </c>
      <c r="F5098" t="s">
        <v>24007</v>
      </c>
      <c r="G5098" t="s">
        <v>3670</v>
      </c>
      <c r="H5098" s="6" t="str">
        <f>HYPERLINK(I5098)</f>
        <v>https://elibrary.asabe.org/abstract.asp?aid=48032</v>
      </c>
      <c r="I5098" t="s">
        <v>24006</v>
      </c>
      <c r="J5098" t="s">
        <v>24005</v>
      </c>
      <c r="K5098">
        <v>225</v>
      </c>
      <c r="L5098" s="41">
        <v>43544</v>
      </c>
      <c r="U5098">
        <v>1</v>
      </c>
      <c r="V5098" t="s">
        <v>2933</v>
      </c>
      <c r="W5098">
        <v>0</v>
      </c>
      <c r="X5098">
        <v>4</v>
      </c>
      <c r="Y5098">
        <v>2</v>
      </c>
    </row>
    <row r="5099" spans="2:25" x14ac:dyDescent="0.3">
      <c r="B5099">
        <v>4</v>
      </c>
      <c r="C5099" t="s">
        <v>24004</v>
      </c>
      <c r="D5099" t="s">
        <v>24003</v>
      </c>
      <c r="E5099">
        <v>2017</v>
      </c>
      <c r="F5099" t="s">
        <v>24002</v>
      </c>
      <c r="G5099" t="s">
        <v>3880</v>
      </c>
      <c r="H5099" s="6" t="str">
        <f>HYPERLINK(I5099)</f>
        <v>https://www.mdpi.com/2071-1050/9/12/2259</v>
      </c>
      <c r="I5099" t="s">
        <v>24001</v>
      </c>
      <c r="J5099" t="s">
        <v>24000</v>
      </c>
      <c r="K5099">
        <v>226</v>
      </c>
      <c r="L5099" s="41">
        <v>43544</v>
      </c>
      <c r="U5099">
        <v>4</v>
      </c>
      <c r="V5099" t="s">
        <v>2949</v>
      </c>
      <c r="W5099">
        <v>1</v>
      </c>
      <c r="X5099">
        <v>4</v>
      </c>
      <c r="Y5099">
        <v>2</v>
      </c>
    </row>
    <row r="5100" spans="2:25" x14ac:dyDescent="0.3">
      <c r="B5100">
        <v>0</v>
      </c>
      <c r="C5100" t="s">
        <v>5265</v>
      </c>
      <c r="D5100" t="s">
        <v>5264</v>
      </c>
      <c r="F5100" t="s">
        <v>4784</v>
      </c>
      <c r="H5100" s="6" t="str">
        <f>HYPERLINK(I5100)</f>
        <v>http://www.humanist-vce.eu/fileadmin/contributeurs/humanist/TheHague2018/22-brandenburg.pdf</v>
      </c>
      <c r="I5100" t="s">
        <v>5263</v>
      </c>
      <c r="K5100">
        <v>227</v>
      </c>
      <c r="L5100" s="41">
        <v>43544</v>
      </c>
      <c r="M5100" t="s">
        <v>3356</v>
      </c>
      <c r="U5100">
        <v>0</v>
      </c>
      <c r="V5100" t="s">
        <v>2923</v>
      </c>
      <c r="W5100">
        <v>0</v>
      </c>
      <c r="X5100">
        <v>2</v>
      </c>
    </row>
    <row r="5101" spans="2:25" x14ac:dyDescent="0.3">
      <c r="B5101">
        <v>1</v>
      </c>
      <c r="C5101" t="s">
        <v>23999</v>
      </c>
      <c r="D5101" t="s">
        <v>23998</v>
      </c>
      <c r="E5101">
        <v>2018</v>
      </c>
      <c r="F5101" t="s">
        <v>23029</v>
      </c>
      <c r="G5101" t="s">
        <v>3378</v>
      </c>
      <c r="H5101" s="6" t="str">
        <f>HYPERLINK(I5101)</f>
        <v>https://dl.acm.org/citation.cfm?id=3265957</v>
      </c>
      <c r="I5101" t="s">
        <v>23997</v>
      </c>
      <c r="J5101" t="s">
        <v>23996</v>
      </c>
      <c r="K5101">
        <v>228</v>
      </c>
      <c r="L5101" s="41">
        <v>43544</v>
      </c>
      <c r="U5101">
        <v>1</v>
      </c>
      <c r="V5101" t="s">
        <v>2931</v>
      </c>
      <c r="W5101">
        <v>0</v>
      </c>
      <c r="X5101">
        <v>4</v>
      </c>
      <c r="Y5101">
        <v>1</v>
      </c>
    </row>
    <row r="5102" spans="2:25" x14ac:dyDescent="0.3">
      <c r="B5102">
        <v>19</v>
      </c>
      <c r="C5102" t="s">
        <v>23995</v>
      </c>
      <c r="D5102" t="s">
        <v>23994</v>
      </c>
      <c r="E5102">
        <v>2018</v>
      </c>
      <c r="F5102" t="s">
        <v>4053</v>
      </c>
      <c r="G5102" t="s">
        <v>3314</v>
      </c>
      <c r="H5102" s="6" t="str">
        <f>HYPERLINK(I5102)</f>
        <v>https://ieeexplore.ieee.org/abstract/document/8344501/</v>
      </c>
      <c r="I5102" t="s">
        <v>23993</v>
      </c>
      <c r="J5102" t="s">
        <v>23992</v>
      </c>
      <c r="K5102">
        <v>229</v>
      </c>
      <c r="L5102" s="41">
        <v>43544</v>
      </c>
      <c r="U5102">
        <v>19</v>
      </c>
      <c r="V5102" t="s">
        <v>2950</v>
      </c>
      <c r="W5102">
        <v>3</v>
      </c>
      <c r="X5102">
        <v>6</v>
      </c>
      <c r="Y5102">
        <v>1</v>
      </c>
    </row>
    <row r="5103" spans="2:25" x14ac:dyDescent="0.3">
      <c r="B5103">
        <v>0</v>
      </c>
      <c r="C5103" t="s">
        <v>21811</v>
      </c>
      <c r="D5103" t="s">
        <v>21810</v>
      </c>
      <c r="E5103">
        <v>2019</v>
      </c>
      <c r="F5103" t="s">
        <v>3755</v>
      </c>
      <c r="G5103" t="s">
        <v>3314</v>
      </c>
      <c r="H5103" s="6" t="str">
        <f>HYPERLINK(I5103)</f>
        <v>https://ieeexplore.ieee.org/abstract/document/8661600/</v>
      </c>
      <c r="I5103" t="s">
        <v>21809</v>
      </c>
      <c r="K5103">
        <v>230</v>
      </c>
      <c r="L5103" s="41">
        <v>43544</v>
      </c>
      <c r="U5103">
        <v>0</v>
      </c>
      <c r="V5103" t="s">
        <v>2923</v>
      </c>
      <c r="W5103">
        <v>0</v>
      </c>
      <c r="X5103">
        <v>6</v>
      </c>
      <c r="Y5103">
        <v>1</v>
      </c>
    </row>
    <row r="5104" spans="2:25" x14ac:dyDescent="0.3">
      <c r="B5104">
        <v>11</v>
      </c>
      <c r="C5104" t="s">
        <v>3635</v>
      </c>
      <c r="D5104" t="s">
        <v>3634</v>
      </c>
      <c r="E5104">
        <v>2016</v>
      </c>
      <c r="F5104" t="s">
        <v>3633</v>
      </c>
      <c r="G5104" t="s">
        <v>3378</v>
      </c>
      <c r="H5104" s="6" t="str">
        <f>HYPERLINK(I5104)</f>
        <v>https://dl.acm.org/citation.cfm?id=2968341</v>
      </c>
      <c r="I5104" t="s">
        <v>3632</v>
      </c>
      <c r="J5104" t="s">
        <v>3631</v>
      </c>
      <c r="K5104">
        <v>231</v>
      </c>
      <c r="L5104" s="41">
        <v>43544</v>
      </c>
      <c r="U5104">
        <v>11</v>
      </c>
      <c r="V5104" t="s">
        <v>2971</v>
      </c>
      <c r="W5104">
        <v>4</v>
      </c>
      <c r="X5104">
        <v>3</v>
      </c>
      <c r="Y5104">
        <v>3</v>
      </c>
    </row>
    <row r="5105" spans="2:25" x14ac:dyDescent="0.3">
      <c r="B5105">
        <v>1</v>
      </c>
      <c r="C5105" t="s">
        <v>10878</v>
      </c>
      <c r="D5105" t="s">
        <v>10877</v>
      </c>
      <c r="E5105">
        <v>2017</v>
      </c>
      <c r="G5105" t="s">
        <v>5243</v>
      </c>
      <c r="H5105" s="6" t="str">
        <f>HYPERLINK(I5105)</f>
        <v>https://www.sae.org/publications/technical-papers/content/2017-01-0067/</v>
      </c>
      <c r="I5105" t="s">
        <v>10876</v>
      </c>
      <c r="J5105" t="s">
        <v>10875</v>
      </c>
      <c r="K5105">
        <v>232</v>
      </c>
      <c r="L5105" s="41">
        <v>43544</v>
      </c>
      <c r="U5105">
        <v>1</v>
      </c>
      <c r="V5105" t="s">
        <v>2933</v>
      </c>
      <c r="W5105">
        <v>0</v>
      </c>
      <c r="X5105">
        <v>5</v>
      </c>
      <c r="Y5105">
        <v>2</v>
      </c>
    </row>
    <row r="5106" spans="2:25" x14ac:dyDescent="0.3">
      <c r="B5106">
        <v>12</v>
      </c>
      <c r="C5106" t="s">
        <v>12728</v>
      </c>
      <c r="D5106" t="s">
        <v>12727</v>
      </c>
      <c r="E5106">
        <v>2015</v>
      </c>
      <c r="F5106" t="s">
        <v>12726</v>
      </c>
      <c r="G5106" t="s">
        <v>3328</v>
      </c>
      <c r="H5106" s="6" t="str">
        <f>HYPERLINK(I5106)</f>
        <v>https://link.springer.com/chapter/10.1007/978-3-319-19830-9_25</v>
      </c>
      <c r="I5106" t="s">
        <v>12725</v>
      </c>
      <c r="J5106" t="s">
        <v>12724</v>
      </c>
      <c r="K5106">
        <v>233</v>
      </c>
      <c r="L5106" s="41">
        <v>43544</v>
      </c>
      <c r="U5106">
        <v>12</v>
      </c>
      <c r="V5106" t="s">
        <v>2934</v>
      </c>
      <c r="W5106">
        <v>6</v>
      </c>
      <c r="X5106">
        <v>2</v>
      </c>
      <c r="Y5106">
        <v>4</v>
      </c>
    </row>
    <row r="5107" spans="2:25" x14ac:dyDescent="0.3">
      <c r="B5107">
        <v>0</v>
      </c>
      <c r="C5107" t="s">
        <v>23991</v>
      </c>
      <c r="D5107" t="s">
        <v>23990</v>
      </c>
      <c r="E5107">
        <v>2018</v>
      </c>
      <c r="F5107" t="s">
        <v>5971</v>
      </c>
      <c r="G5107" t="s">
        <v>3646</v>
      </c>
      <c r="H5107" s="6" t="str">
        <f>HYPERLINK(I5107)</f>
        <v>https://arxiv.org/abs/1811.10120</v>
      </c>
      <c r="I5107" t="s">
        <v>23989</v>
      </c>
      <c r="K5107">
        <v>234</v>
      </c>
      <c r="L5107" s="41">
        <v>43544</v>
      </c>
      <c r="U5107">
        <v>0</v>
      </c>
      <c r="V5107" t="s">
        <v>2923</v>
      </c>
      <c r="W5107">
        <v>0</v>
      </c>
      <c r="X5107">
        <v>5</v>
      </c>
      <c r="Y5107">
        <v>1</v>
      </c>
    </row>
    <row r="5108" spans="2:25" x14ac:dyDescent="0.3">
      <c r="B5108">
        <v>0</v>
      </c>
      <c r="C5108" t="s">
        <v>23988</v>
      </c>
      <c r="D5108" t="s">
        <v>23987</v>
      </c>
      <c r="F5108" t="s">
        <v>23986</v>
      </c>
      <c r="G5108" t="s">
        <v>23985</v>
      </c>
      <c r="H5108" s="6" t="str">
        <f>HYPERLINK(I5108)</f>
        <v>http://www.knowledgegrid.net/~H.Zhuge/data/Most%20Cited%20in%20IS.pdf</v>
      </c>
      <c r="I5108" t="s">
        <v>23984</v>
      </c>
      <c r="K5108">
        <v>235</v>
      </c>
      <c r="L5108" s="41">
        <v>43544</v>
      </c>
      <c r="M5108" t="s">
        <v>3356</v>
      </c>
      <c r="U5108">
        <v>0</v>
      </c>
      <c r="V5108" t="s">
        <v>2923</v>
      </c>
      <c r="W5108">
        <v>0</v>
      </c>
      <c r="X5108">
        <v>1</v>
      </c>
    </row>
    <row r="5109" spans="2:25" x14ac:dyDescent="0.3">
      <c r="B5109">
        <v>22</v>
      </c>
      <c r="C5109" t="s">
        <v>23983</v>
      </c>
      <c r="D5109" t="s">
        <v>23982</v>
      </c>
      <c r="E5109">
        <v>2008</v>
      </c>
      <c r="F5109" t="s">
        <v>23981</v>
      </c>
      <c r="G5109" t="s">
        <v>7776</v>
      </c>
      <c r="H5109" s="6" t="str">
        <f>HYPERLINK(I5109)</f>
        <v>https://content.taylorfrancis.com/books/e/download?dac=C2008-0-31794-X&amp;isbn=9781420085877&amp;doi=10.1201/9781420085877-7&amp;format=pdf</v>
      </c>
      <c r="I5109" t="s">
        <v>23980</v>
      </c>
      <c r="J5109" t="s">
        <v>23979</v>
      </c>
      <c r="K5109">
        <v>236</v>
      </c>
      <c r="L5109" s="41">
        <v>43544</v>
      </c>
      <c r="U5109">
        <v>22</v>
      </c>
      <c r="V5109" t="s">
        <v>2949</v>
      </c>
      <c r="W5109">
        <v>7</v>
      </c>
      <c r="X5109">
        <v>3</v>
      </c>
      <c r="Y5109">
        <v>11</v>
      </c>
    </row>
    <row r="5110" spans="2:25" x14ac:dyDescent="0.3">
      <c r="B5110">
        <v>0</v>
      </c>
      <c r="C5110" t="s">
        <v>12925</v>
      </c>
      <c r="D5110" t="s">
        <v>12924</v>
      </c>
      <c r="E5110">
        <v>2014</v>
      </c>
      <c r="F5110" t="s">
        <v>12923</v>
      </c>
      <c r="G5110" t="s">
        <v>12922</v>
      </c>
      <c r="H5110" s="6" t="str">
        <f>HYPERLINK(I5110)</f>
        <v>http://www.scielo.br/scielo.php?pid=S2175-91462014000400415&amp;script=sci_arttext</v>
      </c>
      <c r="I5110" t="s">
        <v>12921</v>
      </c>
      <c r="K5110">
        <v>237</v>
      </c>
      <c r="L5110" s="41">
        <v>43544</v>
      </c>
      <c r="M5110" t="s">
        <v>3325</v>
      </c>
      <c r="U5110">
        <v>0</v>
      </c>
      <c r="V5110" t="s">
        <v>2923</v>
      </c>
      <c r="W5110">
        <v>0</v>
      </c>
      <c r="X5110">
        <v>5</v>
      </c>
      <c r="Y5110">
        <v>5</v>
      </c>
    </row>
    <row r="5111" spans="2:25" x14ac:dyDescent="0.3">
      <c r="B5111">
        <v>4</v>
      </c>
      <c r="C5111" t="s">
        <v>23978</v>
      </c>
      <c r="D5111" t="s">
        <v>23977</v>
      </c>
      <c r="E5111">
        <v>2015</v>
      </c>
      <c r="F5111" t="s">
        <v>23976</v>
      </c>
      <c r="G5111" t="s">
        <v>3378</v>
      </c>
      <c r="H5111" s="6" t="str">
        <f>HYPERLINK(I5111)</f>
        <v>https://dl.acm.org/citation.cfm?id=2797437</v>
      </c>
      <c r="I5111" t="s">
        <v>23975</v>
      </c>
      <c r="J5111" t="s">
        <v>23974</v>
      </c>
      <c r="K5111">
        <v>238</v>
      </c>
      <c r="L5111" s="41">
        <v>43544</v>
      </c>
      <c r="U5111">
        <v>4</v>
      </c>
      <c r="V5111" t="s">
        <v>2931</v>
      </c>
      <c r="W5111">
        <v>2</v>
      </c>
      <c r="X5111">
        <v>2</v>
      </c>
      <c r="Y5111">
        <v>4</v>
      </c>
    </row>
    <row r="5112" spans="2:25" x14ac:dyDescent="0.3">
      <c r="B5112">
        <v>0</v>
      </c>
      <c r="C5112" t="s">
        <v>10976</v>
      </c>
      <c r="D5112" t="s">
        <v>10975</v>
      </c>
      <c r="E5112">
        <v>2018</v>
      </c>
      <c r="F5112" t="s">
        <v>10974</v>
      </c>
      <c r="G5112" t="s">
        <v>10973</v>
      </c>
      <c r="H5112" s="6" t="str">
        <f>HYPERLINK(I5112)</f>
        <v>https://peerj.com/articles/cs-166/?utm_source=TrendMD&amp;utm_campaign=PeerJ_TrendMD_1&amp;utm_medium=TrendMD</v>
      </c>
      <c r="I5112" t="s">
        <v>10972</v>
      </c>
      <c r="K5112">
        <v>239</v>
      </c>
      <c r="L5112" s="41">
        <v>43544</v>
      </c>
      <c r="M5112" t="s">
        <v>3325</v>
      </c>
      <c r="U5112">
        <v>0</v>
      </c>
      <c r="V5112" t="s">
        <v>2923</v>
      </c>
      <c r="W5112">
        <v>0</v>
      </c>
      <c r="X5112">
        <v>3</v>
      </c>
      <c r="Y5112">
        <v>1</v>
      </c>
    </row>
    <row r="5113" spans="2:25" x14ac:dyDescent="0.3">
      <c r="B5113">
        <v>2</v>
      </c>
      <c r="C5113" t="s">
        <v>23887</v>
      </c>
      <c r="D5113" t="s">
        <v>23973</v>
      </c>
      <c r="E5113">
        <v>2017</v>
      </c>
      <c r="F5113" t="s">
        <v>23972</v>
      </c>
      <c r="G5113" t="s">
        <v>4440</v>
      </c>
      <c r="H5113" s="6" t="str">
        <f>HYPERLINK(I5113)</f>
        <v>http://www.freepatentsonline.com/D786892.html</v>
      </c>
      <c r="I5113" t="s">
        <v>23971</v>
      </c>
      <c r="J5113" t="s">
        <v>23970</v>
      </c>
      <c r="K5113">
        <v>240</v>
      </c>
      <c r="L5113" s="41">
        <v>43544</v>
      </c>
      <c r="U5113">
        <v>2</v>
      </c>
      <c r="V5113" t="s">
        <v>2931</v>
      </c>
      <c r="W5113">
        <v>1</v>
      </c>
      <c r="X5113">
        <v>2</v>
      </c>
      <c r="Y5113">
        <v>2</v>
      </c>
    </row>
    <row r="5114" spans="2:25" x14ac:dyDescent="0.3">
      <c r="B5114">
        <v>16</v>
      </c>
      <c r="C5114" t="s">
        <v>22607</v>
      </c>
      <c r="D5114" t="s">
        <v>22606</v>
      </c>
      <c r="E5114">
        <v>2017</v>
      </c>
      <c r="F5114" t="s">
        <v>4775</v>
      </c>
      <c r="G5114" t="s">
        <v>3378</v>
      </c>
      <c r="H5114" s="6" t="str">
        <f>HYPERLINK(I5114)</f>
        <v>https://dl.acm.org/citation.cfm?id=3025507</v>
      </c>
      <c r="I5114" t="s">
        <v>22605</v>
      </c>
      <c r="J5114" t="s">
        <v>22604</v>
      </c>
      <c r="K5114">
        <v>241</v>
      </c>
      <c r="L5114" s="41">
        <v>43544</v>
      </c>
      <c r="U5114">
        <v>16</v>
      </c>
      <c r="V5114" t="s">
        <v>3037</v>
      </c>
      <c r="W5114">
        <v>5</v>
      </c>
      <c r="X5114">
        <v>3</v>
      </c>
      <c r="Y5114">
        <v>2</v>
      </c>
    </row>
    <row r="5115" spans="2:25" x14ac:dyDescent="0.3">
      <c r="B5115">
        <v>0</v>
      </c>
      <c r="C5115" t="s">
        <v>23969</v>
      </c>
      <c r="D5115" t="s">
        <v>23968</v>
      </c>
      <c r="E5115">
        <v>2018</v>
      </c>
      <c r="F5115" t="s">
        <v>23967</v>
      </c>
      <c r="G5115" t="s">
        <v>3378</v>
      </c>
      <c r="H5115" s="6" t="str">
        <f>HYPERLINK(I5115)</f>
        <v>https://dl.acm.org/citation.cfm?id=3265991</v>
      </c>
      <c r="I5115" t="s">
        <v>23966</v>
      </c>
      <c r="K5115">
        <v>242</v>
      </c>
      <c r="L5115" s="41">
        <v>43544</v>
      </c>
      <c r="U5115">
        <v>0</v>
      </c>
      <c r="V5115" t="s">
        <v>2923</v>
      </c>
      <c r="W5115">
        <v>0</v>
      </c>
      <c r="X5115">
        <v>3</v>
      </c>
      <c r="Y5115">
        <v>1</v>
      </c>
    </row>
    <row r="5116" spans="2:25" x14ac:dyDescent="0.3">
      <c r="B5116">
        <v>0</v>
      </c>
      <c r="C5116" t="s">
        <v>23965</v>
      </c>
      <c r="D5116" t="s">
        <v>23964</v>
      </c>
      <c r="E5116">
        <v>2018</v>
      </c>
      <c r="F5116" t="s">
        <v>5511</v>
      </c>
      <c r="G5116" t="s">
        <v>5510</v>
      </c>
      <c r="H5116" s="6" t="str">
        <f>HYPERLINK(I5116)</f>
        <v>https://www.matec-conferences.org/articles/matecconf/abs/2018/105/matecconf_iswso2018_03006/matecconf_iswso2018_03006.html</v>
      </c>
      <c r="I5116" t="s">
        <v>23963</v>
      </c>
      <c r="K5116">
        <v>243</v>
      </c>
      <c r="L5116" s="41">
        <v>43544</v>
      </c>
      <c r="U5116">
        <v>0</v>
      </c>
      <c r="V5116" t="s">
        <v>2923</v>
      </c>
      <c r="W5116">
        <v>0</v>
      </c>
      <c r="X5116">
        <v>4</v>
      </c>
      <c r="Y5116">
        <v>1</v>
      </c>
    </row>
    <row r="5117" spans="2:25" x14ac:dyDescent="0.3">
      <c r="B5117">
        <v>0</v>
      </c>
      <c r="C5117" t="s">
        <v>23962</v>
      </c>
      <c r="D5117" t="s">
        <v>23961</v>
      </c>
      <c r="E5117">
        <v>2019</v>
      </c>
      <c r="G5117" t="s">
        <v>23960</v>
      </c>
      <c r="H5117" s="6" t="str">
        <f>HYPERLINK(I5117)</f>
        <v>https://epubs.siam.org/doi/pdf/10.1137/1.9781611975567.bm</v>
      </c>
      <c r="I5117" t="s">
        <v>23959</v>
      </c>
      <c r="K5117">
        <v>244</v>
      </c>
      <c r="L5117" s="41">
        <v>43544</v>
      </c>
      <c r="U5117">
        <v>0</v>
      </c>
      <c r="V5117" t="s">
        <v>2923</v>
      </c>
      <c r="W5117">
        <v>0</v>
      </c>
      <c r="X5117">
        <v>2</v>
      </c>
      <c r="Y5117">
        <v>1</v>
      </c>
    </row>
    <row r="5118" spans="2:25" x14ac:dyDescent="0.3">
      <c r="B5118">
        <v>5</v>
      </c>
      <c r="C5118" t="s">
        <v>23958</v>
      </c>
      <c r="D5118" t="s">
        <v>23957</v>
      </c>
      <c r="E5118">
        <v>2017</v>
      </c>
      <c r="F5118" t="s">
        <v>23956</v>
      </c>
      <c r="G5118" t="s">
        <v>3309</v>
      </c>
      <c r="H5118" s="6" t="str">
        <f>HYPERLINK(I5118)</f>
        <v>https://www.aaai.org/ocs/index.php/SSS/SSS17/paper/viewPaper/15363</v>
      </c>
      <c r="I5118" t="s">
        <v>23955</v>
      </c>
      <c r="J5118" t="s">
        <v>23954</v>
      </c>
      <c r="K5118">
        <v>245</v>
      </c>
      <c r="L5118" s="41">
        <v>43544</v>
      </c>
      <c r="U5118">
        <v>5</v>
      </c>
      <c r="V5118" t="s">
        <v>2975</v>
      </c>
      <c r="W5118">
        <v>5</v>
      </c>
      <c r="X5118">
        <v>1</v>
      </c>
      <c r="Y5118">
        <v>2</v>
      </c>
    </row>
    <row r="5119" spans="2:25" x14ac:dyDescent="0.3">
      <c r="B5119">
        <v>3</v>
      </c>
      <c r="C5119" t="s">
        <v>21195</v>
      </c>
      <c r="D5119" t="s">
        <v>21194</v>
      </c>
      <c r="E5119">
        <v>2016</v>
      </c>
      <c r="F5119" t="s">
        <v>21193</v>
      </c>
      <c r="G5119" t="s">
        <v>21192</v>
      </c>
      <c r="H5119" s="6" t="str">
        <f>HYPERLINK(I5119)</f>
        <v>https://research.chalmers.se/publication/236708/file/236708_Fulltext.pdf</v>
      </c>
      <c r="I5119" t="s">
        <v>21191</v>
      </c>
      <c r="J5119" t="s">
        <v>21190</v>
      </c>
      <c r="K5119">
        <v>246</v>
      </c>
      <c r="L5119" s="41">
        <v>43544</v>
      </c>
      <c r="M5119" t="s">
        <v>3356</v>
      </c>
      <c r="U5119">
        <v>3</v>
      </c>
      <c r="V5119" t="s">
        <v>2931</v>
      </c>
      <c r="W5119">
        <v>3</v>
      </c>
      <c r="X5119">
        <v>1</v>
      </c>
      <c r="Y5119">
        <v>3</v>
      </c>
    </row>
    <row r="5120" spans="2:25" x14ac:dyDescent="0.3">
      <c r="B5120">
        <v>12</v>
      </c>
      <c r="C5120" t="s">
        <v>7493</v>
      </c>
      <c r="D5120" t="s">
        <v>23953</v>
      </c>
      <c r="E5120">
        <v>2008</v>
      </c>
      <c r="F5120" t="s">
        <v>16599</v>
      </c>
      <c r="G5120" t="s">
        <v>3314</v>
      </c>
      <c r="H5120" s="6" t="str">
        <f>HYPERLINK(I5120)</f>
        <v>https://ieeexplore.ieee.org/abstract/document/4621181/</v>
      </c>
      <c r="I5120" t="s">
        <v>23952</v>
      </c>
      <c r="J5120" t="s">
        <v>23951</v>
      </c>
      <c r="K5120">
        <v>247</v>
      </c>
      <c r="L5120" s="41">
        <v>43544</v>
      </c>
      <c r="U5120">
        <v>12</v>
      </c>
      <c r="V5120" t="s">
        <v>3070</v>
      </c>
      <c r="W5120">
        <v>4</v>
      </c>
      <c r="X5120">
        <v>3</v>
      </c>
      <c r="Y5120">
        <v>11</v>
      </c>
    </row>
    <row r="5121" spans="2:25" x14ac:dyDescent="0.3">
      <c r="B5121">
        <v>3</v>
      </c>
      <c r="C5121" t="s">
        <v>1825</v>
      </c>
      <c r="D5121" t="s">
        <v>1826</v>
      </c>
      <c r="E5121">
        <v>2014</v>
      </c>
      <c r="F5121" t="s">
        <v>23950</v>
      </c>
      <c r="G5121" t="s">
        <v>3378</v>
      </c>
      <c r="H5121" s="6" t="str">
        <f>HYPERLINK(I5121)</f>
        <v>https://dl.acm.org/citation.cfm?id=2670265</v>
      </c>
      <c r="I5121" t="s">
        <v>1827</v>
      </c>
      <c r="J5121" t="s">
        <v>23949</v>
      </c>
      <c r="K5121">
        <v>248</v>
      </c>
      <c r="L5121" s="41">
        <v>43544</v>
      </c>
      <c r="U5121">
        <v>3</v>
      </c>
      <c r="V5121" t="s">
        <v>2992</v>
      </c>
      <c r="W5121">
        <v>1</v>
      </c>
      <c r="X5121">
        <v>3</v>
      </c>
      <c r="Y5121">
        <v>5</v>
      </c>
    </row>
    <row r="5122" spans="2:25" x14ac:dyDescent="0.3">
      <c r="B5122">
        <v>1</v>
      </c>
      <c r="C5122" t="s">
        <v>23948</v>
      </c>
      <c r="D5122" t="s">
        <v>23947</v>
      </c>
      <c r="E5122">
        <v>2018</v>
      </c>
      <c r="F5122" t="s">
        <v>7234</v>
      </c>
      <c r="G5122" t="s">
        <v>3314</v>
      </c>
      <c r="H5122" s="6" t="str">
        <f>HYPERLINK(I5122)</f>
        <v>https://ieeexplore.ieee.org/abstract/document/8418354/</v>
      </c>
      <c r="I5122" t="s">
        <v>23946</v>
      </c>
      <c r="J5122" t="s">
        <v>23945</v>
      </c>
      <c r="K5122">
        <v>249</v>
      </c>
      <c r="L5122" s="41">
        <v>43544</v>
      </c>
      <c r="U5122">
        <v>1</v>
      </c>
      <c r="V5122" t="s">
        <v>2931</v>
      </c>
      <c r="W5122">
        <v>0</v>
      </c>
      <c r="X5122">
        <v>7</v>
      </c>
      <c r="Y5122">
        <v>1</v>
      </c>
    </row>
    <row r="5123" spans="2:25" x14ac:dyDescent="0.3">
      <c r="B5123">
        <v>73</v>
      </c>
      <c r="C5123" t="s">
        <v>22951</v>
      </c>
      <c r="D5123" t="s">
        <v>22950</v>
      </c>
      <c r="E5123">
        <v>2018</v>
      </c>
      <c r="F5123" t="s">
        <v>22949</v>
      </c>
      <c r="G5123" t="s">
        <v>22948</v>
      </c>
      <c r="H5123" s="6" t="str">
        <f>HYPERLINK(I5123)</f>
        <v>http://robotics.sciencemag.org/content/3/14/eaar7650.short?casa_token=cp93eW57C5EAAAAA:RiF_uZXsT57c0tvGfC6ZdHNCfho4ytFFAowXIERk2XD6k_FycKuLLgVssRCFEQYyG75lSHuekcrdDuU</v>
      </c>
      <c r="I5123" t="s">
        <v>23944</v>
      </c>
      <c r="J5123" t="s">
        <v>22946</v>
      </c>
      <c r="K5123">
        <v>250</v>
      </c>
      <c r="L5123" s="41">
        <v>43544</v>
      </c>
      <c r="U5123">
        <v>73</v>
      </c>
      <c r="V5123" t="s">
        <v>22945</v>
      </c>
      <c r="W5123">
        <v>18</v>
      </c>
      <c r="X5123">
        <v>4</v>
      </c>
      <c r="Y5123">
        <v>1</v>
      </c>
    </row>
    <row r="5124" spans="2:25" x14ac:dyDescent="0.3">
      <c r="B5124">
        <v>2</v>
      </c>
      <c r="C5124" t="s">
        <v>393</v>
      </c>
      <c r="D5124" t="s">
        <v>398</v>
      </c>
      <c r="E5124">
        <v>2016</v>
      </c>
      <c r="F5124" t="s">
        <v>21706</v>
      </c>
      <c r="G5124" t="s">
        <v>3378</v>
      </c>
      <c r="H5124" s="6" t="str">
        <f>HYPERLINK(I5124)</f>
        <v>https://dl.acm.org/citation.cfm?id=2971551</v>
      </c>
      <c r="I5124" t="s">
        <v>399</v>
      </c>
      <c r="J5124" t="s">
        <v>23943</v>
      </c>
      <c r="K5124">
        <v>251</v>
      </c>
      <c r="L5124" s="41">
        <v>43544</v>
      </c>
      <c r="U5124">
        <v>2</v>
      </c>
      <c r="V5124" t="s">
        <v>2953</v>
      </c>
      <c r="W5124">
        <v>1</v>
      </c>
      <c r="X5124">
        <v>3</v>
      </c>
      <c r="Y5124">
        <v>3</v>
      </c>
    </row>
    <row r="5125" spans="2:25" x14ac:dyDescent="0.3">
      <c r="B5125">
        <v>26</v>
      </c>
      <c r="C5125" t="s">
        <v>23942</v>
      </c>
      <c r="D5125" t="s">
        <v>23941</v>
      </c>
      <c r="E5125">
        <v>2011</v>
      </c>
      <c r="F5125" t="s">
        <v>23940</v>
      </c>
      <c r="G5125" t="s">
        <v>3670</v>
      </c>
      <c r="H5125" s="6" t="str">
        <f>HYPERLINK(I5125)</f>
        <v>https://elibrary.asabe.org/abstract.asp?aid=37410</v>
      </c>
      <c r="I5125" t="s">
        <v>23939</v>
      </c>
      <c r="J5125" t="s">
        <v>23938</v>
      </c>
      <c r="K5125">
        <v>252</v>
      </c>
      <c r="L5125" s="41">
        <v>43544</v>
      </c>
      <c r="U5125">
        <v>26</v>
      </c>
      <c r="V5125" t="s">
        <v>3137</v>
      </c>
      <c r="W5125">
        <v>9</v>
      </c>
      <c r="X5125">
        <v>3</v>
      </c>
      <c r="Y5125">
        <v>8</v>
      </c>
    </row>
    <row r="5126" spans="2:25" x14ac:dyDescent="0.3">
      <c r="B5126">
        <v>0</v>
      </c>
      <c r="C5126" t="s">
        <v>8299</v>
      </c>
      <c r="D5126" t="s">
        <v>8298</v>
      </c>
      <c r="E5126">
        <v>2019</v>
      </c>
      <c r="F5126" t="s">
        <v>8297</v>
      </c>
      <c r="G5126" t="s">
        <v>3646</v>
      </c>
      <c r="H5126" s="6" t="str">
        <f>HYPERLINK(I5126)</f>
        <v>https://arxiv.org/abs/1903.05761</v>
      </c>
      <c r="I5126" t="s">
        <v>8296</v>
      </c>
      <c r="K5126">
        <v>253</v>
      </c>
      <c r="L5126" s="41">
        <v>43544</v>
      </c>
      <c r="U5126">
        <v>0</v>
      </c>
      <c r="V5126" t="s">
        <v>2923</v>
      </c>
      <c r="W5126">
        <v>0</v>
      </c>
      <c r="X5126">
        <v>2</v>
      </c>
      <c r="Y5126">
        <v>1</v>
      </c>
    </row>
    <row r="5127" spans="2:25" x14ac:dyDescent="0.3">
      <c r="B5127">
        <v>3</v>
      </c>
      <c r="C5127" t="s">
        <v>23937</v>
      </c>
      <c r="D5127" t="s">
        <v>23936</v>
      </c>
      <c r="E5127">
        <v>2017</v>
      </c>
      <c r="F5127" t="s">
        <v>22973</v>
      </c>
      <c r="G5127" t="s">
        <v>3973</v>
      </c>
      <c r="H5127" s="6" t="str">
        <f>HYPERLINK(I5127)</f>
        <v>http://search.ebscohost.com/login.aspx?direct=true&amp;profile=ehost&amp;scope=site&amp;authtype=crawler&amp;jrnl=12291684&amp;AN=122805765&amp;h=%2BXvhSAl6Y8jUp9%2FEGVGE63TE1ow%2FZHDvisbp%2FSP7jbGuSnpTAOEi1pDxOIhozwELp5nvJgZgGktec4w4%2Fpt1MA%3D%3D&amp;crl=c</v>
      </c>
      <c r="I5127" t="s">
        <v>23935</v>
      </c>
      <c r="J5127" t="s">
        <v>23934</v>
      </c>
      <c r="K5127">
        <v>254</v>
      </c>
      <c r="L5127" s="41">
        <v>43544</v>
      </c>
      <c r="U5127">
        <v>3</v>
      </c>
      <c r="V5127" t="s">
        <v>2954</v>
      </c>
      <c r="W5127">
        <v>1</v>
      </c>
      <c r="X5127">
        <v>4</v>
      </c>
      <c r="Y5127">
        <v>2</v>
      </c>
    </row>
    <row r="5128" spans="2:25" x14ac:dyDescent="0.3">
      <c r="B5128">
        <v>1</v>
      </c>
      <c r="C5128" t="s">
        <v>22313</v>
      </c>
      <c r="D5128" t="s">
        <v>22312</v>
      </c>
      <c r="E5128">
        <v>2017</v>
      </c>
      <c r="F5128" t="s">
        <v>4420</v>
      </c>
      <c r="G5128" t="s">
        <v>3378</v>
      </c>
      <c r="H5128" s="6" t="str">
        <f>HYPERLINK(I5128)</f>
        <v>https://dl.acm.org/citation.cfm?id=3123006</v>
      </c>
      <c r="I5128" t="s">
        <v>22311</v>
      </c>
      <c r="J5128" t="s">
        <v>22310</v>
      </c>
      <c r="K5128">
        <v>255</v>
      </c>
      <c r="L5128" s="41">
        <v>43544</v>
      </c>
      <c r="U5128">
        <v>1</v>
      </c>
      <c r="V5128" t="s">
        <v>2933</v>
      </c>
      <c r="W5128">
        <v>0</v>
      </c>
      <c r="X5128">
        <v>5</v>
      </c>
      <c r="Y5128">
        <v>2</v>
      </c>
    </row>
    <row r="5129" spans="2:25" x14ac:dyDescent="0.3">
      <c r="B5129">
        <v>0</v>
      </c>
      <c r="C5129" t="s">
        <v>3522</v>
      </c>
      <c r="D5129" t="s">
        <v>23933</v>
      </c>
      <c r="E5129">
        <v>2019</v>
      </c>
      <c r="F5129" t="s">
        <v>3520</v>
      </c>
      <c r="G5129" t="s">
        <v>4440</v>
      </c>
      <c r="H5129" s="6" t="str">
        <f>HYPERLINK(I5129)</f>
        <v>http://www.freepatentsonline.com/10192173.html</v>
      </c>
      <c r="I5129" t="s">
        <v>23932</v>
      </c>
      <c r="K5129">
        <v>256</v>
      </c>
      <c r="L5129" s="41">
        <v>43544</v>
      </c>
      <c r="U5129">
        <v>0</v>
      </c>
      <c r="V5129" t="s">
        <v>2923</v>
      </c>
      <c r="W5129">
        <v>0</v>
      </c>
      <c r="X5129">
        <v>4</v>
      </c>
      <c r="Y5129">
        <v>1</v>
      </c>
    </row>
    <row r="5130" spans="2:25" x14ac:dyDescent="0.3">
      <c r="B5130">
        <v>9</v>
      </c>
      <c r="C5130" t="s">
        <v>1383</v>
      </c>
      <c r="D5130" t="s">
        <v>1384</v>
      </c>
      <c r="E5130">
        <v>2018</v>
      </c>
      <c r="F5130" t="s">
        <v>3573</v>
      </c>
      <c r="G5130" t="s">
        <v>3378</v>
      </c>
      <c r="H5130" s="6" t="str">
        <f>HYPERLINK(I5130)</f>
        <v>https://dl.acm.org/citation.cfm?id=3173820</v>
      </c>
      <c r="I5130" t="s">
        <v>1385</v>
      </c>
      <c r="J5130" t="s">
        <v>23931</v>
      </c>
      <c r="K5130">
        <v>257</v>
      </c>
      <c r="L5130" s="41">
        <v>43544</v>
      </c>
      <c r="U5130">
        <v>9</v>
      </c>
      <c r="V5130" t="s">
        <v>2926</v>
      </c>
      <c r="W5130">
        <v>2</v>
      </c>
      <c r="X5130">
        <v>4</v>
      </c>
      <c r="Y5130">
        <v>1</v>
      </c>
    </row>
    <row r="5131" spans="2:25" x14ac:dyDescent="0.3">
      <c r="B5131">
        <v>0</v>
      </c>
      <c r="C5131" t="s">
        <v>247</v>
      </c>
      <c r="D5131" t="s">
        <v>248</v>
      </c>
      <c r="E5131">
        <v>2016</v>
      </c>
      <c r="F5131" t="s">
        <v>22148</v>
      </c>
      <c r="G5131" t="s">
        <v>3328</v>
      </c>
      <c r="H5131" s="6" t="str">
        <f>HYPERLINK(I5131)</f>
        <v>https://link.springer.com/chapter/10.1007/978-3-319-40238-3_52</v>
      </c>
      <c r="I5131" t="s">
        <v>249</v>
      </c>
      <c r="K5131">
        <v>258</v>
      </c>
      <c r="L5131" s="41">
        <v>43544</v>
      </c>
      <c r="U5131">
        <v>0</v>
      </c>
      <c r="V5131" t="s">
        <v>2923</v>
      </c>
      <c r="W5131">
        <v>0</v>
      </c>
      <c r="X5131">
        <v>3</v>
      </c>
      <c r="Y5131">
        <v>3</v>
      </c>
    </row>
    <row r="5132" spans="2:25" x14ac:dyDescent="0.3">
      <c r="B5132">
        <v>0</v>
      </c>
      <c r="C5132" t="s">
        <v>22131</v>
      </c>
      <c r="D5132" t="s">
        <v>22130</v>
      </c>
      <c r="E5132">
        <v>2018</v>
      </c>
      <c r="F5132" t="s">
        <v>22129</v>
      </c>
      <c r="G5132" t="s">
        <v>3314</v>
      </c>
      <c r="H5132" s="6" t="str">
        <f>HYPERLINK(I5132)</f>
        <v>https://ieeexplore.ieee.org/abstract/document/8373886/</v>
      </c>
      <c r="I5132" t="s">
        <v>22128</v>
      </c>
      <c r="K5132">
        <v>259</v>
      </c>
      <c r="L5132" s="41">
        <v>43544</v>
      </c>
      <c r="U5132">
        <v>0</v>
      </c>
      <c r="V5132" t="s">
        <v>2923</v>
      </c>
      <c r="W5132">
        <v>0</v>
      </c>
      <c r="X5132">
        <v>5</v>
      </c>
      <c r="Y5132">
        <v>1</v>
      </c>
    </row>
    <row r="5133" spans="2:25" x14ac:dyDescent="0.3">
      <c r="B5133">
        <v>12</v>
      </c>
      <c r="C5133" t="s">
        <v>22334</v>
      </c>
      <c r="D5133" t="s">
        <v>22333</v>
      </c>
      <c r="E5133">
        <v>2018</v>
      </c>
      <c r="F5133" t="s">
        <v>3573</v>
      </c>
      <c r="G5133" t="s">
        <v>3378</v>
      </c>
      <c r="H5133" s="6" t="str">
        <f>HYPERLINK(I5133)</f>
        <v>https://dl.acm.org/citation.cfm?id=3173191</v>
      </c>
      <c r="I5133" t="s">
        <v>22332</v>
      </c>
      <c r="J5133" t="s">
        <v>22331</v>
      </c>
      <c r="K5133">
        <v>260</v>
      </c>
      <c r="L5133" s="41">
        <v>43544</v>
      </c>
      <c r="U5133">
        <v>12</v>
      </c>
      <c r="V5133" t="s">
        <v>2977</v>
      </c>
      <c r="W5133">
        <v>2</v>
      </c>
      <c r="X5133">
        <v>5</v>
      </c>
      <c r="Y5133">
        <v>1</v>
      </c>
    </row>
    <row r="5134" spans="2:25" x14ac:dyDescent="0.3">
      <c r="B5134">
        <v>31</v>
      </c>
      <c r="C5134" t="s">
        <v>23930</v>
      </c>
      <c r="D5134" t="s">
        <v>23929</v>
      </c>
      <c r="E5134">
        <v>2010</v>
      </c>
      <c r="F5134" t="s">
        <v>23928</v>
      </c>
      <c r="G5134" t="s">
        <v>3328</v>
      </c>
      <c r="H5134" s="6" t="str">
        <f>HYPERLINK(I5134)</f>
        <v>https://idp.springer.com/authorize/casa?redirect_uri=https://link.springer.com/article/10.1007/s11370-010-0074-3&amp;casa_token=oEmR5s3RAW4AAAAA:Dqqo1TBZJ2xpik_yzNnTwPZvO086w2C9LDNGj7y-8nEfZjjen3KscPXqckh9c647mz3GZsxORMk7sDQAag</v>
      </c>
      <c r="I5134" t="s">
        <v>23927</v>
      </c>
      <c r="J5134" t="s">
        <v>23926</v>
      </c>
      <c r="K5134">
        <v>261</v>
      </c>
      <c r="L5134" s="41">
        <v>43544</v>
      </c>
      <c r="U5134">
        <v>31</v>
      </c>
      <c r="V5134" t="s">
        <v>23925</v>
      </c>
      <c r="W5134">
        <v>8</v>
      </c>
      <c r="X5134">
        <v>4</v>
      </c>
      <c r="Y5134">
        <v>9</v>
      </c>
    </row>
    <row r="5135" spans="2:25" x14ac:dyDescent="0.3">
      <c r="B5135">
        <v>1</v>
      </c>
      <c r="C5135" t="s">
        <v>23924</v>
      </c>
      <c r="D5135" t="s">
        <v>23923</v>
      </c>
      <c r="E5135">
        <v>2019</v>
      </c>
      <c r="F5135" t="s">
        <v>23922</v>
      </c>
      <c r="G5135" t="s">
        <v>23921</v>
      </c>
      <c r="H5135" s="6" t="str">
        <f>HYPERLINK(I5135)</f>
        <v>https://www.karger.com/Article/Abstract/492428</v>
      </c>
      <c r="I5135" t="s">
        <v>23920</v>
      </c>
      <c r="J5135" t="s">
        <v>23919</v>
      </c>
      <c r="K5135">
        <v>262</v>
      </c>
      <c r="L5135" s="41">
        <v>43544</v>
      </c>
      <c r="U5135">
        <v>1</v>
      </c>
      <c r="V5135" t="s">
        <v>2931</v>
      </c>
      <c r="W5135">
        <v>1</v>
      </c>
      <c r="X5135">
        <v>1</v>
      </c>
      <c r="Y5135">
        <v>1</v>
      </c>
    </row>
    <row r="5136" spans="2:25" x14ac:dyDescent="0.3">
      <c r="B5136">
        <v>11</v>
      </c>
      <c r="C5136" t="s">
        <v>424</v>
      </c>
      <c r="D5136" t="s">
        <v>14846</v>
      </c>
      <c r="E5136">
        <v>2017</v>
      </c>
      <c r="F5136" t="s">
        <v>11055</v>
      </c>
      <c r="G5136" t="s">
        <v>3347</v>
      </c>
      <c r="H5136" s="6" t="str">
        <f>HYPERLINK(I5136)</f>
        <v>https://www.sciencedirect.com/science/article/pii/S0925753517308731</v>
      </c>
      <c r="I5136" t="s">
        <v>14845</v>
      </c>
      <c r="J5136" t="s">
        <v>14844</v>
      </c>
      <c r="K5136">
        <v>263</v>
      </c>
      <c r="L5136" s="41">
        <v>43544</v>
      </c>
      <c r="U5136">
        <v>11</v>
      </c>
      <c r="V5136" t="s">
        <v>3059</v>
      </c>
      <c r="W5136">
        <v>6</v>
      </c>
      <c r="X5136">
        <v>2</v>
      </c>
      <c r="Y5136">
        <v>2</v>
      </c>
    </row>
    <row r="5137" spans="2:25" x14ac:dyDescent="0.3">
      <c r="B5137">
        <v>1</v>
      </c>
      <c r="C5137" t="s">
        <v>23918</v>
      </c>
      <c r="D5137" t="s">
        <v>23917</v>
      </c>
      <c r="E5137">
        <v>2018</v>
      </c>
      <c r="F5137" t="s">
        <v>23916</v>
      </c>
      <c r="G5137" t="s">
        <v>3314</v>
      </c>
      <c r="H5137" s="6" t="str">
        <f>HYPERLINK(I5137)</f>
        <v>https://ieeexplore.ieee.org/abstract/document/8490530/</v>
      </c>
      <c r="I5137" t="s">
        <v>23915</v>
      </c>
      <c r="J5137" t="s">
        <v>23914</v>
      </c>
      <c r="K5137">
        <v>264</v>
      </c>
      <c r="L5137" s="41">
        <v>43544</v>
      </c>
      <c r="U5137">
        <v>1</v>
      </c>
      <c r="V5137" t="s">
        <v>2931</v>
      </c>
      <c r="W5137">
        <v>1</v>
      </c>
      <c r="X5137">
        <v>1</v>
      </c>
      <c r="Y5137">
        <v>1</v>
      </c>
    </row>
    <row r="5138" spans="2:25" x14ac:dyDescent="0.3">
      <c r="B5138">
        <v>3</v>
      </c>
      <c r="C5138" t="s">
        <v>23913</v>
      </c>
      <c r="D5138" t="s">
        <v>23912</v>
      </c>
      <c r="E5138">
        <v>2016</v>
      </c>
      <c r="F5138" t="s">
        <v>5382</v>
      </c>
      <c r="G5138" t="s">
        <v>3378</v>
      </c>
      <c r="H5138" s="6" t="str">
        <f>HYPERLINK(I5138)</f>
        <v>https://dl.acm.org/citation.cfm?id=3005462</v>
      </c>
      <c r="I5138" t="s">
        <v>23911</v>
      </c>
      <c r="J5138" t="s">
        <v>23910</v>
      </c>
      <c r="K5138">
        <v>265</v>
      </c>
      <c r="L5138" s="41">
        <v>43544</v>
      </c>
      <c r="U5138">
        <v>3</v>
      </c>
      <c r="V5138" t="s">
        <v>2931</v>
      </c>
      <c r="W5138">
        <v>1</v>
      </c>
      <c r="X5138">
        <v>4</v>
      </c>
      <c r="Y5138">
        <v>3</v>
      </c>
    </row>
    <row r="5139" spans="2:25" x14ac:dyDescent="0.3">
      <c r="B5139">
        <v>3</v>
      </c>
      <c r="C5139" t="s">
        <v>23909</v>
      </c>
      <c r="D5139" t="s">
        <v>23908</v>
      </c>
      <c r="E5139">
        <v>2017</v>
      </c>
      <c r="F5139" t="s">
        <v>23907</v>
      </c>
      <c r="G5139" t="s">
        <v>3314</v>
      </c>
      <c r="H5139" s="6" t="str">
        <f>HYPERLINK(I5139)</f>
        <v>https://ieeexplore.ieee.org/abstract/document/8122256/</v>
      </c>
      <c r="I5139" t="s">
        <v>23906</v>
      </c>
      <c r="J5139" t="s">
        <v>23905</v>
      </c>
      <c r="K5139">
        <v>266</v>
      </c>
      <c r="L5139" s="41">
        <v>43544</v>
      </c>
      <c r="U5139">
        <v>3</v>
      </c>
      <c r="V5139" t="s">
        <v>2954</v>
      </c>
      <c r="W5139">
        <v>1</v>
      </c>
      <c r="X5139">
        <v>4</v>
      </c>
      <c r="Y5139">
        <v>2</v>
      </c>
    </row>
    <row r="5140" spans="2:25" x14ac:dyDescent="0.3">
      <c r="B5140">
        <v>2</v>
      </c>
      <c r="C5140" t="s">
        <v>23904</v>
      </c>
      <c r="D5140" t="s">
        <v>23903</v>
      </c>
      <c r="E5140">
        <v>2018</v>
      </c>
      <c r="F5140" t="s">
        <v>4053</v>
      </c>
      <c r="G5140" t="s">
        <v>3314</v>
      </c>
      <c r="H5140" s="6" t="str">
        <f>HYPERLINK(I5140)</f>
        <v>https://ieeexplore.ieee.org/abstract/document/8567956/</v>
      </c>
      <c r="I5140" t="s">
        <v>23902</v>
      </c>
      <c r="J5140" t="s">
        <v>23901</v>
      </c>
      <c r="K5140">
        <v>267</v>
      </c>
      <c r="L5140" s="41">
        <v>43544</v>
      </c>
      <c r="U5140">
        <v>2</v>
      </c>
      <c r="V5140" t="s">
        <v>2949</v>
      </c>
      <c r="W5140">
        <v>1</v>
      </c>
      <c r="X5140">
        <v>4</v>
      </c>
      <c r="Y5140">
        <v>1</v>
      </c>
    </row>
    <row r="5141" spans="2:25" x14ac:dyDescent="0.3">
      <c r="B5141">
        <v>0</v>
      </c>
      <c r="C5141" t="s">
        <v>22223</v>
      </c>
      <c r="D5141" t="s">
        <v>22222</v>
      </c>
      <c r="E5141">
        <v>2019</v>
      </c>
      <c r="F5141" t="s">
        <v>7883</v>
      </c>
      <c r="G5141" t="s">
        <v>3347</v>
      </c>
      <c r="H5141" s="6" t="str">
        <f>HYPERLINK(I5141)</f>
        <v>https://www.sciencedirect.com/science/article/pii/S1369847818302262</v>
      </c>
      <c r="I5141" t="s">
        <v>22221</v>
      </c>
      <c r="K5141">
        <v>268</v>
      </c>
      <c r="L5141" s="41">
        <v>43544</v>
      </c>
      <c r="U5141">
        <v>0</v>
      </c>
      <c r="V5141" t="s">
        <v>2923</v>
      </c>
      <c r="W5141">
        <v>0</v>
      </c>
      <c r="X5141">
        <v>2</v>
      </c>
      <c r="Y5141">
        <v>1</v>
      </c>
    </row>
    <row r="5142" spans="2:25" x14ac:dyDescent="0.3">
      <c r="B5142">
        <v>0</v>
      </c>
      <c r="C5142" t="s">
        <v>23900</v>
      </c>
      <c r="D5142" t="s">
        <v>23899</v>
      </c>
      <c r="E5142">
        <v>2018</v>
      </c>
      <c r="F5142" t="s">
        <v>23898</v>
      </c>
      <c r="G5142" t="s">
        <v>3328</v>
      </c>
      <c r="H5142" s="6" t="str">
        <f>HYPERLINK(I5142)</f>
        <v>https://link.springer.com/chapter/10.1007/978-3-319-73600-6_19</v>
      </c>
      <c r="I5142" t="s">
        <v>23897</v>
      </c>
      <c r="K5142">
        <v>269</v>
      </c>
      <c r="L5142" s="41">
        <v>43544</v>
      </c>
      <c r="U5142">
        <v>0</v>
      </c>
      <c r="V5142" t="s">
        <v>2923</v>
      </c>
      <c r="W5142">
        <v>0</v>
      </c>
      <c r="X5142">
        <v>3</v>
      </c>
      <c r="Y5142">
        <v>1</v>
      </c>
    </row>
    <row r="5143" spans="2:25" x14ac:dyDescent="0.3">
      <c r="B5143">
        <v>30</v>
      </c>
      <c r="C5143" t="s">
        <v>11070</v>
      </c>
      <c r="D5143" t="s">
        <v>11069</v>
      </c>
      <c r="E5143">
        <v>2018</v>
      </c>
      <c r="F5143" t="s">
        <v>6683</v>
      </c>
      <c r="G5143" t="s">
        <v>3347</v>
      </c>
      <c r="H5143" s="6" t="str">
        <f>HYPERLINK(I5143)</f>
        <v>https://www.sciencedirect.com/science/article/pii/S0003687017301606</v>
      </c>
      <c r="I5143" t="s">
        <v>11068</v>
      </c>
      <c r="J5143" t="s">
        <v>11067</v>
      </c>
      <c r="K5143">
        <v>270</v>
      </c>
      <c r="L5143" s="41">
        <v>43544</v>
      </c>
      <c r="U5143">
        <v>30</v>
      </c>
      <c r="V5143" t="s">
        <v>3146</v>
      </c>
      <c r="W5143">
        <v>10</v>
      </c>
      <c r="X5143">
        <v>3</v>
      </c>
      <c r="Y5143">
        <v>1</v>
      </c>
    </row>
    <row r="5144" spans="2:25" x14ac:dyDescent="0.3">
      <c r="B5144">
        <v>0</v>
      </c>
      <c r="C5144" t="s">
        <v>14918</v>
      </c>
      <c r="D5144" t="s">
        <v>14917</v>
      </c>
      <c r="E5144">
        <v>2018</v>
      </c>
      <c r="F5144" t="s">
        <v>6011</v>
      </c>
      <c r="G5144" t="s">
        <v>3314</v>
      </c>
      <c r="H5144" s="6" t="str">
        <f>HYPERLINK(I5144)</f>
        <v>https://ieeexplore.ieee.org/abstract/document/8500520/</v>
      </c>
      <c r="I5144" t="s">
        <v>14916</v>
      </c>
      <c r="K5144">
        <v>271</v>
      </c>
      <c r="L5144" s="41">
        <v>43544</v>
      </c>
      <c r="U5144">
        <v>0</v>
      </c>
      <c r="V5144" t="s">
        <v>2923</v>
      </c>
      <c r="W5144">
        <v>0</v>
      </c>
      <c r="X5144">
        <v>3</v>
      </c>
      <c r="Y5144">
        <v>1</v>
      </c>
    </row>
    <row r="5145" spans="2:25" x14ac:dyDescent="0.3">
      <c r="B5145">
        <v>3</v>
      </c>
      <c r="C5145" t="s">
        <v>23896</v>
      </c>
      <c r="D5145" t="s">
        <v>23895</v>
      </c>
      <c r="E5145">
        <v>2012</v>
      </c>
      <c r="F5145" t="s">
        <v>23894</v>
      </c>
      <c r="G5145" t="s">
        <v>3328</v>
      </c>
      <c r="H5145" s="6" t="str">
        <f>HYPERLINK(I5145)</f>
        <v>https://link.springer.com/chapter/10.1007/978-3-642-36252-1_15</v>
      </c>
      <c r="I5145" t="s">
        <v>23893</v>
      </c>
      <c r="J5145" t="s">
        <v>23892</v>
      </c>
      <c r="K5145">
        <v>272</v>
      </c>
      <c r="L5145" s="41">
        <v>43544</v>
      </c>
      <c r="U5145">
        <v>3</v>
      </c>
      <c r="V5145" t="s">
        <v>2943</v>
      </c>
      <c r="W5145">
        <v>1</v>
      </c>
      <c r="X5145">
        <v>3</v>
      </c>
      <c r="Y5145">
        <v>7</v>
      </c>
    </row>
    <row r="5146" spans="2:25" x14ac:dyDescent="0.3">
      <c r="B5146">
        <v>0</v>
      </c>
      <c r="C5146" t="s">
        <v>23891</v>
      </c>
      <c r="D5146" t="s">
        <v>23890</v>
      </c>
      <c r="E5146">
        <v>2014</v>
      </c>
      <c r="F5146" t="s">
        <v>23889</v>
      </c>
      <c r="G5146" t="s">
        <v>3314</v>
      </c>
      <c r="H5146" s="6" t="str">
        <f>HYPERLINK(I5146)</f>
        <v>https://ieeexplore.ieee.org/abstract/document/7025997/</v>
      </c>
      <c r="I5146" t="s">
        <v>23888</v>
      </c>
      <c r="K5146">
        <v>273</v>
      </c>
      <c r="L5146" s="41">
        <v>43544</v>
      </c>
      <c r="U5146">
        <v>0</v>
      </c>
      <c r="V5146" t="s">
        <v>2923</v>
      </c>
      <c r="W5146">
        <v>0</v>
      </c>
      <c r="X5146">
        <v>2</v>
      </c>
      <c r="Y5146">
        <v>5</v>
      </c>
    </row>
    <row r="5147" spans="2:25" x14ac:dyDescent="0.3">
      <c r="B5147">
        <v>9</v>
      </c>
      <c r="C5147" t="s">
        <v>23887</v>
      </c>
      <c r="D5147" t="s">
        <v>23886</v>
      </c>
      <c r="E5147">
        <v>2018</v>
      </c>
      <c r="F5147" t="s">
        <v>23885</v>
      </c>
      <c r="G5147" t="s">
        <v>4440</v>
      </c>
      <c r="H5147" s="6" t="str">
        <f>HYPERLINK(I5147)</f>
        <v>http://www.freepatentsonline.com/D813245.html</v>
      </c>
      <c r="I5147" t="s">
        <v>23884</v>
      </c>
      <c r="J5147" t="s">
        <v>23883</v>
      </c>
      <c r="K5147">
        <v>274</v>
      </c>
      <c r="L5147" s="41">
        <v>43544</v>
      </c>
      <c r="U5147">
        <v>9</v>
      </c>
      <c r="V5147" t="s">
        <v>2926</v>
      </c>
      <c r="W5147">
        <v>5</v>
      </c>
      <c r="X5147">
        <v>2</v>
      </c>
      <c r="Y5147">
        <v>1</v>
      </c>
    </row>
    <row r="5148" spans="2:25" x14ac:dyDescent="0.3">
      <c r="B5148">
        <v>0</v>
      </c>
      <c r="C5148" t="s">
        <v>23084</v>
      </c>
      <c r="D5148" t="s">
        <v>23083</v>
      </c>
      <c r="E5148">
        <v>2017</v>
      </c>
      <c r="G5148" t="s">
        <v>23082</v>
      </c>
      <c r="H5148" s="6" t="str">
        <f>HYPERLINK(I5148)</f>
        <v>https://www.cs.utexas.edu/~guni/Faculty/Research.pdf</v>
      </c>
      <c r="I5148" t="s">
        <v>23081</v>
      </c>
      <c r="K5148">
        <v>275</v>
      </c>
      <c r="L5148" s="41">
        <v>43544</v>
      </c>
      <c r="M5148" t="s">
        <v>3356</v>
      </c>
      <c r="U5148">
        <v>0</v>
      </c>
      <c r="V5148" t="s">
        <v>2923</v>
      </c>
      <c r="W5148">
        <v>0</v>
      </c>
      <c r="X5148">
        <v>1</v>
      </c>
      <c r="Y5148">
        <v>2</v>
      </c>
    </row>
    <row r="5149" spans="2:25" x14ac:dyDescent="0.3">
      <c r="B5149">
        <v>2</v>
      </c>
      <c r="C5149" t="s">
        <v>21589</v>
      </c>
      <c r="D5149" t="s">
        <v>21588</v>
      </c>
      <c r="E5149">
        <v>2018</v>
      </c>
      <c r="F5149" t="s">
        <v>6514</v>
      </c>
      <c r="G5149" t="s">
        <v>3347</v>
      </c>
      <c r="H5149" s="6" t="str">
        <f>HYPERLINK(I5149)</f>
        <v>https://www.sciencedirect.com/science/article/pii/S1369847816306489</v>
      </c>
      <c r="I5149" t="s">
        <v>21587</v>
      </c>
      <c r="J5149" t="s">
        <v>21586</v>
      </c>
      <c r="K5149">
        <v>276</v>
      </c>
      <c r="L5149" s="41">
        <v>43544</v>
      </c>
      <c r="U5149">
        <v>2</v>
      </c>
      <c r="V5149" t="s">
        <v>2949</v>
      </c>
      <c r="W5149">
        <v>1</v>
      </c>
      <c r="X5149">
        <v>4</v>
      </c>
      <c r="Y5149">
        <v>1</v>
      </c>
    </row>
    <row r="5150" spans="2:25" x14ac:dyDescent="0.3">
      <c r="B5150">
        <v>4</v>
      </c>
      <c r="C5150" t="s">
        <v>23882</v>
      </c>
      <c r="D5150" t="s">
        <v>23881</v>
      </c>
      <c r="E5150">
        <v>2016</v>
      </c>
      <c r="F5150" t="s">
        <v>3459</v>
      </c>
      <c r="G5150" t="s">
        <v>3328</v>
      </c>
      <c r="H5150" s="6" t="str">
        <f>HYPERLINK(I5150)</f>
        <v>https://link.springer.com/chapter/10.1007/978-3-319-48746-5_45</v>
      </c>
      <c r="I5150" t="s">
        <v>23880</v>
      </c>
      <c r="J5150" t="s">
        <v>23879</v>
      </c>
      <c r="K5150">
        <v>277</v>
      </c>
      <c r="L5150" s="41">
        <v>43544</v>
      </c>
      <c r="U5150">
        <v>4</v>
      </c>
      <c r="V5150" t="s">
        <v>2979</v>
      </c>
      <c r="W5150">
        <v>1</v>
      </c>
      <c r="X5150">
        <v>4</v>
      </c>
      <c r="Y5150">
        <v>3</v>
      </c>
    </row>
    <row r="5151" spans="2:25" x14ac:dyDescent="0.3">
      <c r="B5151">
        <v>0</v>
      </c>
      <c r="C5151" t="s">
        <v>23878</v>
      </c>
      <c r="D5151" t="s">
        <v>23877</v>
      </c>
      <c r="E5151">
        <v>2018</v>
      </c>
      <c r="F5151" t="s">
        <v>9348</v>
      </c>
      <c r="G5151" t="s">
        <v>3314</v>
      </c>
      <c r="H5151" s="6" t="str">
        <f>HYPERLINK(I5151)</f>
        <v>https://ieeexplore.ieee.org/abstract/document/8441718/</v>
      </c>
      <c r="I5151" t="s">
        <v>23876</v>
      </c>
      <c r="K5151">
        <v>278</v>
      </c>
      <c r="L5151" s="41">
        <v>43544</v>
      </c>
      <c r="U5151">
        <v>0</v>
      </c>
      <c r="V5151" t="s">
        <v>2923</v>
      </c>
      <c r="W5151">
        <v>0</v>
      </c>
      <c r="X5151">
        <v>4</v>
      </c>
      <c r="Y5151">
        <v>1</v>
      </c>
    </row>
    <row r="5152" spans="2:25" x14ac:dyDescent="0.3">
      <c r="B5152">
        <v>3</v>
      </c>
      <c r="C5152" t="s">
        <v>23875</v>
      </c>
      <c r="D5152" t="s">
        <v>23874</v>
      </c>
      <c r="E5152">
        <v>2018</v>
      </c>
      <c r="F5152" t="s">
        <v>3881</v>
      </c>
      <c r="G5152" t="s">
        <v>3880</v>
      </c>
      <c r="H5152" s="6" t="str">
        <f>HYPERLINK(I5152)</f>
        <v>https://www.mdpi.com/1424-8220/18/4/957</v>
      </c>
      <c r="I5152" t="s">
        <v>23873</v>
      </c>
      <c r="J5152" t="s">
        <v>23872</v>
      </c>
      <c r="K5152">
        <v>279</v>
      </c>
      <c r="L5152" s="41">
        <v>43544</v>
      </c>
      <c r="U5152">
        <v>3</v>
      </c>
      <c r="V5152" t="s">
        <v>2934</v>
      </c>
      <c r="W5152">
        <v>1</v>
      </c>
      <c r="X5152">
        <v>4</v>
      </c>
      <c r="Y5152">
        <v>1</v>
      </c>
    </row>
    <row r="5153" spans="2:25" x14ac:dyDescent="0.3">
      <c r="B5153">
        <v>0</v>
      </c>
      <c r="C5153" t="s">
        <v>23871</v>
      </c>
      <c r="D5153" t="s">
        <v>23870</v>
      </c>
      <c r="E5153">
        <v>2018</v>
      </c>
      <c r="F5153" t="s">
        <v>5971</v>
      </c>
      <c r="G5153" t="s">
        <v>3646</v>
      </c>
      <c r="H5153" s="6" t="str">
        <f>HYPERLINK(I5153)</f>
        <v>https://arxiv.org/abs/1811.12013</v>
      </c>
      <c r="I5153" t="s">
        <v>23869</v>
      </c>
      <c r="K5153">
        <v>280</v>
      </c>
      <c r="L5153" s="41">
        <v>43544</v>
      </c>
      <c r="U5153">
        <v>0</v>
      </c>
      <c r="V5153" t="s">
        <v>2923</v>
      </c>
      <c r="W5153">
        <v>0</v>
      </c>
      <c r="X5153">
        <v>6</v>
      </c>
      <c r="Y5153">
        <v>1</v>
      </c>
    </row>
    <row r="5154" spans="2:25" x14ac:dyDescent="0.3">
      <c r="B5154">
        <v>1</v>
      </c>
      <c r="C5154" t="s">
        <v>23868</v>
      </c>
      <c r="D5154" t="s">
        <v>23867</v>
      </c>
      <c r="E5154">
        <v>2017</v>
      </c>
      <c r="F5154" t="s">
        <v>23866</v>
      </c>
      <c r="G5154" t="s">
        <v>3328</v>
      </c>
      <c r="H5154" s="6" t="str">
        <f>HYPERLINK(I5154)</f>
        <v>https://link.springer.com/chapter/10.1007/978-3-319-70353-4_10</v>
      </c>
      <c r="I5154" t="s">
        <v>23865</v>
      </c>
      <c r="J5154" t="s">
        <v>23864</v>
      </c>
      <c r="K5154">
        <v>281</v>
      </c>
      <c r="L5154" s="41">
        <v>43544</v>
      </c>
      <c r="U5154">
        <v>1</v>
      </c>
      <c r="V5154" t="s">
        <v>2933</v>
      </c>
      <c r="W5154">
        <v>0</v>
      </c>
      <c r="X5154">
        <v>3</v>
      </c>
      <c r="Y5154">
        <v>2</v>
      </c>
    </row>
    <row r="5155" spans="2:25" x14ac:dyDescent="0.3">
      <c r="B5155">
        <v>0</v>
      </c>
      <c r="C5155" t="s">
        <v>22573</v>
      </c>
      <c r="D5155" t="s">
        <v>22572</v>
      </c>
      <c r="E5155">
        <v>2018</v>
      </c>
      <c r="F5155" t="s">
        <v>22571</v>
      </c>
      <c r="G5155" t="s">
        <v>3314</v>
      </c>
      <c r="H5155" s="6" t="str">
        <f>HYPERLINK(I5155)</f>
        <v>https://ieeexplore.ieee.org/abstract/document/8581126/</v>
      </c>
      <c r="I5155" t="s">
        <v>22570</v>
      </c>
      <c r="K5155">
        <v>282</v>
      </c>
      <c r="L5155" s="41">
        <v>43544</v>
      </c>
      <c r="U5155">
        <v>0</v>
      </c>
      <c r="V5155" t="s">
        <v>2923</v>
      </c>
      <c r="W5155">
        <v>0</v>
      </c>
      <c r="X5155">
        <v>2</v>
      </c>
      <c r="Y5155">
        <v>1</v>
      </c>
    </row>
    <row r="5156" spans="2:25" x14ac:dyDescent="0.3">
      <c r="B5156">
        <v>0</v>
      </c>
      <c r="C5156" t="s">
        <v>23863</v>
      </c>
      <c r="D5156" t="s">
        <v>23862</v>
      </c>
      <c r="F5156" t="s">
        <v>23082</v>
      </c>
      <c r="H5156" s="6" t="str">
        <f>HYPERLINK(I5156)</f>
        <v>https://www.cs.utexas.edu/~akarpur/files/cross-obj-viewpoint-da.pdf</v>
      </c>
      <c r="I5156" t="s">
        <v>23861</v>
      </c>
      <c r="K5156">
        <v>283</v>
      </c>
      <c r="L5156" s="41">
        <v>43544</v>
      </c>
      <c r="M5156" t="s">
        <v>3356</v>
      </c>
      <c r="U5156">
        <v>0</v>
      </c>
      <c r="V5156" t="s">
        <v>2923</v>
      </c>
      <c r="W5156">
        <v>0</v>
      </c>
      <c r="X5156">
        <v>2</v>
      </c>
    </row>
    <row r="5157" spans="2:25" x14ac:dyDescent="0.3">
      <c r="B5157">
        <v>7</v>
      </c>
      <c r="C5157" t="s">
        <v>23860</v>
      </c>
      <c r="D5157" t="s">
        <v>23859</v>
      </c>
      <c r="E5157">
        <v>2018</v>
      </c>
      <c r="F5157" t="s">
        <v>3322</v>
      </c>
      <c r="G5157" t="s">
        <v>3321</v>
      </c>
      <c r="H5157" s="6" t="str">
        <f>HYPERLINK(I5157)</f>
        <v>https://journals.sagepub.com/doi/abs/10.1177/0018720817747730?casa_token=4M2K0BoRzawAAAAA:uRxkqDKEj4z818XjLt7nWb79PfDnLOvXU_88nTvgti_5JSDo8S8PHz5pWqkP6f3UicliTMlzHW6P2Q</v>
      </c>
      <c r="I5157" t="s">
        <v>23858</v>
      </c>
      <c r="J5157" t="s">
        <v>23857</v>
      </c>
      <c r="K5157">
        <v>284</v>
      </c>
      <c r="L5157" s="41">
        <v>43544</v>
      </c>
      <c r="U5157">
        <v>7</v>
      </c>
      <c r="V5157" t="s">
        <v>3022</v>
      </c>
      <c r="W5157">
        <v>2</v>
      </c>
      <c r="X5157">
        <v>3</v>
      </c>
      <c r="Y5157">
        <v>1</v>
      </c>
    </row>
    <row r="5158" spans="2:25" x14ac:dyDescent="0.3">
      <c r="B5158">
        <v>1</v>
      </c>
      <c r="C5158" t="s">
        <v>23856</v>
      </c>
      <c r="D5158" t="s">
        <v>23855</v>
      </c>
      <c r="E5158">
        <v>2017</v>
      </c>
      <c r="F5158" t="s">
        <v>3573</v>
      </c>
      <c r="G5158" t="s">
        <v>23212</v>
      </c>
      <c r="H5158" s="6" t="str">
        <f>HYPERLINK(I5158)</f>
        <v>http://www.ti.uni-tuebingen.de/uploads/tx_timitarbeiter/EyeLad.pdf</v>
      </c>
      <c r="I5158" t="s">
        <v>23854</v>
      </c>
      <c r="J5158" t="s">
        <v>23853</v>
      </c>
      <c r="K5158">
        <v>285</v>
      </c>
      <c r="L5158" s="41">
        <v>43544</v>
      </c>
      <c r="M5158" t="s">
        <v>3356</v>
      </c>
      <c r="U5158">
        <v>1</v>
      </c>
      <c r="V5158" t="s">
        <v>2933</v>
      </c>
      <c r="W5158">
        <v>0</v>
      </c>
      <c r="X5158">
        <v>5</v>
      </c>
      <c r="Y5158">
        <v>2</v>
      </c>
    </row>
    <row r="5159" spans="2:25" x14ac:dyDescent="0.3">
      <c r="B5159">
        <v>9</v>
      </c>
      <c r="C5159" t="s">
        <v>952</v>
      </c>
      <c r="D5159" t="s">
        <v>953</v>
      </c>
      <c r="E5159">
        <v>2016</v>
      </c>
      <c r="F5159" t="s">
        <v>5836</v>
      </c>
      <c r="G5159" t="s">
        <v>3314</v>
      </c>
      <c r="H5159" s="6" t="str">
        <f>HYPERLINK(I5159)</f>
        <v>https://ieeexplore.ieee.org/abstract/document/7487485/</v>
      </c>
      <c r="I5159" t="s">
        <v>954</v>
      </c>
      <c r="J5159" t="s">
        <v>11099</v>
      </c>
      <c r="K5159">
        <v>286</v>
      </c>
      <c r="L5159" s="41">
        <v>43544</v>
      </c>
      <c r="U5159">
        <v>9</v>
      </c>
      <c r="V5159" t="s">
        <v>2934</v>
      </c>
      <c r="W5159">
        <v>2</v>
      </c>
      <c r="X5159">
        <v>4</v>
      </c>
      <c r="Y5159">
        <v>3</v>
      </c>
    </row>
    <row r="5160" spans="2:25" x14ac:dyDescent="0.3">
      <c r="B5160">
        <v>1</v>
      </c>
      <c r="C5160" t="s">
        <v>23852</v>
      </c>
      <c r="D5160" t="s">
        <v>23851</v>
      </c>
      <c r="E5160">
        <v>2018</v>
      </c>
      <c r="F5160" t="s">
        <v>3573</v>
      </c>
      <c r="G5160" t="s">
        <v>3623</v>
      </c>
      <c r="H5160" s="6" t="str">
        <f>HYPERLINK(I5160)</f>
        <v>http://openaccess.thecvf.com/content_cvpr_2018_workshops/w14/html/Huang_Error_Correction_for_CVPR_2018_paper.html</v>
      </c>
      <c r="I5160" t="s">
        <v>23850</v>
      </c>
      <c r="J5160" t="s">
        <v>23849</v>
      </c>
      <c r="K5160">
        <v>287</v>
      </c>
      <c r="L5160" s="41">
        <v>43544</v>
      </c>
      <c r="U5160">
        <v>1</v>
      </c>
      <c r="V5160" t="s">
        <v>2931</v>
      </c>
      <c r="W5160">
        <v>0</v>
      </c>
      <c r="X5160">
        <v>4</v>
      </c>
      <c r="Y5160">
        <v>1</v>
      </c>
    </row>
    <row r="5161" spans="2:25" x14ac:dyDescent="0.3">
      <c r="B5161">
        <v>9</v>
      </c>
      <c r="C5161" t="s">
        <v>21374</v>
      </c>
      <c r="D5161" t="s">
        <v>21373</v>
      </c>
      <c r="E5161">
        <v>2016</v>
      </c>
      <c r="F5161" t="s">
        <v>21372</v>
      </c>
      <c r="G5161" t="s">
        <v>3309</v>
      </c>
      <c r="H5161" s="6" t="str">
        <f>HYPERLINK(I5161)</f>
        <v>https://www.aaai.org/ocs/index.php/FSS/FSS16/paper/viewPaper/14090</v>
      </c>
      <c r="I5161" t="s">
        <v>21371</v>
      </c>
      <c r="J5161" t="s">
        <v>21370</v>
      </c>
      <c r="K5161">
        <v>288</v>
      </c>
      <c r="L5161" s="41">
        <v>43544</v>
      </c>
      <c r="U5161">
        <v>9</v>
      </c>
      <c r="V5161" t="s">
        <v>2934</v>
      </c>
      <c r="W5161">
        <v>5</v>
      </c>
      <c r="X5161">
        <v>2</v>
      </c>
      <c r="Y5161">
        <v>3</v>
      </c>
    </row>
    <row r="5162" spans="2:25" x14ac:dyDescent="0.3">
      <c r="B5162">
        <v>1</v>
      </c>
      <c r="C5162" t="s">
        <v>23848</v>
      </c>
      <c r="D5162" t="s">
        <v>23847</v>
      </c>
      <c r="E5162">
        <v>2018</v>
      </c>
      <c r="F5162" t="s">
        <v>3573</v>
      </c>
      <c r="G5162" t="s">
        <v>3378</v>
      </c>
      <c r="H5162" s="6" t="str">
        <f>HYPERLINK(I5162)</f>
        <v>https://dl.acm.org/citation.cfm?id=3279965</v>
      </c>
      <c r="I5162" t="s">
        <v>23846</v>
      </c>
      <c r="J5162" t="s">
        <v>23845</v>
      </c>
      <c r="K5162">
        <v>289</v>
      </c>
      <c r="L5162" s="41">
        <v>43544</v>
      </c>
      <c r="U5162">
        <v>1</v>
      </c>
      <c r="V5162" t="s">
        <v>2931</v>
      </c>
      <c r="W5162">
        <v>0</v>
      </c>
      <c r="X5162">
        <v>5</v>
      </c>
      <c r="Y5162">
        <v>1</v>
      </c>
    </row>
    <row r="5163" spans="2:25" x14ac:dyDescent="0.3">
      <c r="B5163">
        <v>0</v>
      </c>
      <c r="C5163" t="s">
        <v>6990</v>
      </c>
      <c r="D5163" t="s">
        <v>6989</v>
      </c>
      <c r="F5163" t="s">
        <v>6988</v>
      </c>
      <c r="H5163" s="6" t="str">
        <f>HYPERLINK(I5163)</f>
        <v>http://idl.iscram.org/files/klauskremer/2018/1645_KlausKremer2018.pdf</v>
      </c>
      <c r="I5163" t="s">
        <v>6987</v>
      </c>
      <c r="K5163">
        <v>290</v>
      </c>
      <c r="L5163" s="41">
        <v>43544</v>
      </c>
      <c r="M5163" t="s">
        <v>3356</v>
      </c>
      <c r="U5163">
        <v>0</v>
      </c>
      <c r="V5163" t="s">
        <v>2923</v>
      </c>
      <c r="W5163">
        <v>0</v>
      </c>
      <c r="X5163">
        <v>1</v>
      </c>
    </row>
    <row r="5164" spans="2:25" x14ac:dyDescent="0.3">
      <c r="B5164">
        <v>0</v>
      </c>
      <c r="C5164" t="s">
        <v>23844</v>
      </c>
      <c r="D5164" t="s">
        <v>23843</v>
      </c>
      <c r="E5164">
        <v>2018</v>
      </c>
      <c r="F5164" t="s">
        <v>23842</v>
      </c>
      <c r="G5164" t="s">
        <v>3347</v>
      </c>
      <c r="H5164" s="6" t="str">
        <f>HYPERLINK(I5164)</f>
        <v>https://www.sciencedirect.com/science/article/pii/S1877050918323500</v>
      </c>
      <c r="I5164" t="s">
        <v>23841</v>
      </c>
      <c r="K5164">
        <v>291</v>
      </c>
      <c r="L5164" s="41">
        <v>43544</v>
      </c>
      <c r="U5164">
        <v>0</v>
      </c>
      <c r="V5164" t="s">
        <v>2923</v>
      </c>
      <c r="W5164">
        <v>0</v>
      </c>
      <c r="X5164">
        <v>3</v>
      </c>
      <c r="Y5164">
        <v>1</v>
      </c>
    </row>
    <row r="5165" spans="2:25" x14ac:dyDescent="0.3">
      <c r="B5165">
        <v>0</v>
      </c>
      <c r="C5165" t="s">
        <v>23840</v>
      </c>
      <c r="D5165" t="s">
        <v>23839</v>
      </c>
      <c r="E5165">
        <v>2015</v>
      </c>
      <c r="G5165" t="s">
        <v>3369</v>
      </c>
      <c r="H5165" s="6" t="str">
        <f>HYPERLINK(I5165)</f>
        <v>https://www.researchgate.net/profile/Ingo_Schwab/publication/288835622_INTELLI_2015_The_Fourth_International_Conference_on_Intelligent_Systems_and_Applications/links/56864f9808ae1e63f1f57182.pdf</v>
      </c>
      <c r="I5165" t="s">
        <v>23838</v>
      </c>
      <c r="K5165">
        <v>292</v>
      </c>
      <c r="L5165" s="41">
        <v>43544</v>
      </c>
      <c r="M5165" t="s">
        <v>3356</v>
      </c>
      <c r="U5165">
        <v>0</v>
      </c>
      <c r="V5165" t="s">
        <v>2923</v>
      </c>
      <c r="W5165">
        <v>0</v>
      </c>
      <c r="X5165">
        <v>4</v>
      </c>
      <c r="Y5165">
        <v>4</v>
      </c>
    </row>
    <row r="5166" spans="2:25" x14ac:dyDescent="0.3">
      <c r="B5166">
        <v>0</v>
      </c>
      <c r="C5166" t="s">
        <v>23837</v>
      </c>
      <c r="D5166" t="s">
        <v>23836</v>
      </c>
      <c r="E5166">
        <v>2018</v>
      </c>
      <c r="F5166" t="s">
        <v>23835</v>
      </c>
      <c r="G5166" t="s">
        <v>5118</v>
      </c>
      <c r="H5166" s="6" t="str">
        <f>HYPERLINK(I5166)</f>
        <v>https://www.hindawi.com/journals/am/2018/8207201/abs/</v>
      </c>
      <c r="I5166" t="s">
        <v>23834</v>
      </c>
      <c r="K5166">
        <v>293</v>
      </c>
      <c r="L5166" s="41">
        <v>43544</v>
      </c>
      <c r="U5166">
        <v>0</v>
      </c>
      <c r="V5166" t="s">
        <v>2923</v>
      </c>
      <c r="W5166">
        <v>0</v>
      </c>
      <c r="X5166">
        <v>4</v>
      </c>
      <c r="Y5166">
        <v>1</v>
      </c>
    </row>
    <row r="5167" spans="2:25" x14ac:dyDescent="0.3">
      <c r="B5167">
        <v>7</v>
      </c>
      <c r="C5167" t="s">
        <v>8287</v>
      </c>
      <c r="D5167" t="s">
        <v>8286</v>
      </c>
      <c r="E5167">
        <v>2016</v>
      </c>
      <c r="F5167" t="s">
        <v>8285</v>
      </c>
      <c r="G5167" t="s">
        <v>3347</v>
      </c>
      <c r="H5167" s="6" t="str">
        <f>HYPERLINK(I5167)</f>
        <v>https://www.sciencedirect.com/science/article/pii/S187705091632018X</v>
      </c>
      <c r="I5167" t="s">
        <v>8284</v>
      </c>
      <c r="J5167" t="s">
        <v>8283</v>
      </c>
      <c r="K5167">
        <v>294</v>
      </c>
      <c r="L5167" s="41">
        <v>43544</v>
      </c>
      <c r="U5167">
        <v>7</v>
      </c>
      <c r="V5167" t="s">
        <v>3166</v>
      </c>
      <c r="W5167">
        <v>1</v>
      </c>
      <c r="X5167">
        <v>5</v>
      </c>
      <c r="Y5167">
        <v>3</v>
      </c>
    </row>
    <row r="5168" spans="2:25" x14ac:dyDescent="0.3">
      <c r="B5168">
        <v>1</v>
      </c>
      <c r="C5168" t="s">
        <v>21907</v>
      </c>
      <c r="D5168" t="s">
        <v>21906</v>
      </c>
      <c r="E5168">
        <v>2018</v>
      </c>
      <c r="F5168" t="s">
        <v>3755</v>
      </c>
      <c r="G5168" t="s">
        <v>3314</v>
      </c>
      <c r="H5168" s="6" t="str">
        <f>HYPERLINK(I5168)</f>
        <v>https://ieeexplore.ieee.org/abstract/document/8424491/</v>
      </c>
      <c r="I5168" t="s">
        <v>21905</v>
      </c>
      <c r="J5168" t="s">
        <v>21904</v>
      </c>
      <c r="K5168">
        <v>295</v>
      </c>
      <c r="L5168" s="41">
        <v>43544</v>
      </c>
      <c r="U5168">
        <v>1</v>
      </c>
      <c r="V5168" t="s">
        <v>2931</v>
      </c>
      <c r="W5168">
        <v>0</v>
      </c>
      <c r="X5168">
        <v>6</v>
      </c>
      <c r="Y5168">
        <v>1</v>
      </c>
    </row>
    <row r="5169" spans="2:25" x14ac:dyDescent="0.3">
      <c r="B5169">
        <v>6</v>
      </c>
      <c r="C5169" t="s">
        <v>6916</v>
      </c>
      <c r="D5169" t="s">
        <v>6915</v>
      </c>
      <c r="E5169">
        <v>2018</v>
      </c>
      <c r="F5169" t="s">
        <v>3881</v>
      </c>
      <c r="G5169" t="s">
        <v>3880</v>
      </c>
      <c r="H5169" s="6" t="str">
        <f>HYPERLINK(I5169)</f>
        <v>https://www.mdpi.com/1424-8220/18/7/2194</v>
      </c>
      <c r="I5169" t="s">
        <v>6914</v>
      </c>
      <c r="J5169" t="s">
        <v>6913</v>
      </c>
      <c r="K5169">
        <v>296</v>
      </c>
      <c r="L5169" s="41">
        <v>43544</v>
      </c>
      <c r="U5169">
        <v>6</v>
      </c>
      <c r="V5169" t="s">
        <v>3002</v>
      </c>
      <c r="W5169">
        <v>2</v>
      </c>
      <c r="X5169">
        <v>3</v>
      </c>
      <c r="Y5169">
        <v>1</v>
      </c>
    </row>
    <row r="5170" spans="2:25" x14ac:dyDescent="0.3">
      <c r="B5170">
        <v>6</v>
      </c>
      <c r="C5170" t="s">
        <v>23833</v>
      </c>
      <c r="D5170" t="s">
        <v>23832</v>
      </c>
      <c r="E5170">
        <v>2011</v>
      </c>
      <c r="F5170" t="s">
        <v>5346</v>
      </c>
      <c r="G5170" t="s">
        <v>3314</v>
      </c>
      <c r="H5170" s="6" t="str">
        <f>HYPERLINK(I5170)</f>
        <v>https://ieeexplore.ieee.org/abstract/document/5958683/</v>
      </c>
      <c r="I5170" t="s">
        <v>23831</v>
      </c>
      <c r="J5170" t="s">
        <v>23830</v>
      </c>
      <c r="K5170">
        <v>297</v>
      </c>
      <c r="L5170" s="41">
        <v>43544</v>
      </c>
      <c r="U5170">
        <v>6</v>
      </c>
      <c r="V5170" t="s">
        <v>2993</v>
      </c>
      <c r="W5170">
        <v>2</v>
      </c>
      <c r="X5170">
        <v>3</v>
      </c>
      <c r="Y5170">
        <v>8</v>
      </c>
    </row>
    <row r="5171" spans="2:25" x14ac:dyDescent="0.3">
      <c r="B5171">
        <v>0</v>
      </c>
      <c r="C5171" t="s">
        <v>21369</v>
      </c>
      <c r="D5171" t="s">
        <v>21368</v>
      </c>
      <c r="E5171">
        <v>2019</v>
      </c>
      <c r="F5171" t="s">
        <v>14588</v>
      </c>
      <c r="G5171" t="s">
        <v>3347</v>
      </c>
      <c r="H5171" s="6" t="str">
        <f>HYPERLINK(I5171)</f>
        <v>https://www.sciencedirect.com/science/article/pii/S0022437518304511</v>
      </c>
      <c r="I5171" t="s">
        <v>21367</v>
      </c>
      <c r="K5171">
        <v>298</v>
      </c>
      <c r="L5171" s="41">
        <v>43544</v>
      </c>
      <c r="U5171">
        <v>0</v>
      </c>
      <c r="V5171" t="s">
        <v>2923</v>
      </c>
      <c r="W5171">
        <v>0</v>
      </c>
      <c r="X5171">
        <v>1</v>
      </c>
      <c r="Y5171">
        <v>1</v>
      </c>
    </row>
    <row r="5172" spans="2:25" x14ac:dyDescent="0.3">
      <c r="B5172">
        <v>0</v>
      </c>
      <c r="C5172" t="s">
        <v>23829</v>
      </c>
      <c r="D5172" t="s">
        <v>23828</v>
      </c>
      <c r="E5172">
        <v>2018</v>
      </c>
      <c r="F5172" t="s">
        <v>23827</v>
      </c>
      <c r="G5172" t="s">
        <v>3314</v>
      </c>
      <c r="H5172" s="6" t="str">
        <f>HYPERLINK(I5172)</f>
        <v>https://ieeexplore.ieee.org/abstract/document/8575771/</v>
      </c>
      <c r="I5172" t="s">
        <v>23826</v>
      </c>
      <c r="K5172">
        <v>299</v>
      </c>
      <c r="L5172" s="41">
        <v>43544</v>
      </c>
      <c r="U5172">
        <v>0</v>
      </c>
      <c r="V5172" t="s">
        <v>2923</v>
      </c>
      <c r="W5172">
        <v>0</v>
      </c>
      <c r="X5172">
        <v>3</v>
      </c>
      <c r="Y5172">
        <v>1</v>
      </c>
    </row>
    <row r="5173" spans="2:25" x14ac:dyDescent="0.3">
      <c r="B5173">
        <v>0</v>
      </c>
      <c r="C5173" t="s">
        <v>22713</v>
      </c>
      <c r="D5173" t="s">
        <v>22712</v>
      </c>
      <c r="E5173">
        <v>2018</v>
      </c>
      <c r="G5173" t="s">
        <v>22711</v>
      </c>
      <c r="H5173" s="6" t="str">
        <f>HYPERLINK(I5173)</f>
        <v>https://yochan-lab.github.io/papers/files/papers/vam-hri-cars.pdf</v>
      </c>
      <c r="I5173" t="s">
        <v>22710</v>
      </c>
      <c r="K5173">
        <v>300</v>
      </c>
      <c r="L5173" s="41">
        <v>43544</v>
      </c>
      <c r="M5173" t="s">
        <v>3356</v>
      </c>
      <c r="U5173">
        <v>0</v>
      </c>
      <c r="V5173" t="s">
        <v>2923</v>
      </c>
      <c r="W5173">
        <v>0</v>
      </c>
      <c r="X5173">
        <v>3</v>
      </c>
      <c r="Y5173">
        <v>1</v>
      </c>
    </row>
    <row r="5174" spans="2:25" x14ac:dyDescent="0.3">
      <c r="B5174">
        <v>2</v>
      </c>
      <c r="C5174" t="s">
        <v>8341</v>
      </c>
      <c r="D5174" t="s">
        <v>8340</v>
      </c>
      <c r="E5174">
        <v>2018</v>
      </c>
      <c r="F5174" t="s">
        <v>23825</v>
      </c>
      <c r="G5174" t="s">
        <v>4440</v>
      </c>
      <c r="H5174" s="6" t="str">
        <f>HYPERLINK(I5174)</f>
        <v>http://www.freepatentsonline.com/D812070.html</v>
      </c>
      <c r="I5174" t="s">
        <v>23824</v>
      </c>
      <c r="J5174" t="s">
        <v>23823</v>
      </c>
      <c r="K5174">
        <v>301</v>
      </c>
      <c r="L5174" s="41">
        <v>43544</v>
      </c>
      <c r="U5174">
        <v>2</v>
      </c>
      <c r="V5174" t="s">
        <v>2949</v>
      </c>
      <c r="W5174">
        <v>1</v>
      </c>
      <c r="X5174">
        <v>4</v>
      </c>
      <c r="Y5174">
        <v>1</v>
      </c>
    </row>
    <row r="5175" spans="2:25" x14ac:dyDescent="0.3">
      <c r="B5175">
        <v>4</v>
      </c>
      <c r="C5175" t="s">
        <v>23822</v>
      </c>
      <c r="D5175" t="s">
        <v>23821</v>
      </c>
      <c r="E5175">
        <v>2017</v>
      </c>
      <c r="F5175" t="s">
        <v>23508</v>
      </c>
      <c r="G5175" t="s">
        <v>3314</v>
      </c>
      <c r="H5175" s="6" t="str">
        <f>HYPERLINK(I5175)</f>
        <v>https://ieeexplore.ieee.org/abstract/document/8402459/</v>
      </c>
      <c r="I5175" t="s">
        <v>23820</v>
      </c>
      <c r="J5175" t="s">
        <v>23819</v>
      </c>
      <c r="K5175">
        <v>302</v>
      </c>
      <c r="L5175" s="41">
        <v>43544</v>
      </c>
      <c r="U5175">
        <v>4</v>
      </c>
      <c r="V5175" t="s">
        <v>2949</v>
      </c>
      <c r="W5175">
        <v>1</v>
      </c>
      <c r="X5175">
        <v>3</v>
      </c>
      <c r="Y5175">
        <v>2</v>
      </c>
    </row>
    <row r="5176" spans="2:25" x14ac:dyDescent="0.3">
      <c r="B5176">
        <v>2</v>
      </c>
      <c r="C5176" t="s">
        <v>23818</v>
      </c>
      <c r="D5176" t="s">
        <v>23817</v>
      </c>
      <c r="E5176">
        <v>2007</v>
      </c>
      <c r="F5176" t="s">
        <v>23816</v>
      </c>
      <c r="G5176" t="s">
        <v>3328</v>
      </c>
      <c r="H5176" s="6" t="str">
        <f>HYPERLINK(I5176)</f>
        <v>https://link.springer.com/chapter/10.1007/978-3-540-77129-6_21</v>
      </c>
      <c r="I5176" t="s">
        <v>23815</v>
      </c>
      <c r="J5176" t="s">
        <v>23814</v>
      </c>
      <c r="K5176">
        <v>303</v>
      </c>
      <c r="L5176" s="41">
        <v>43544</v>
      </c>
      <c r="U5176">
        <v>2</v>
      </c>
      <c r="V5176" t="s">
        <v>2961</v>
      </c>
      <c r="W5176">
        <v>1</v>
      </c>
      <c r="X5176">
        <v>3</v>
      </c>
      <c r="Y5176">
        <v>12</v>
      </c>
    </row>
    <row r="5177" spans="2:25" x14ac:dyDescent="0.3">
      <c r="B5177">
        <v>7</v>
      </c>
      <c r="C5177" t="s">
        <v>9095</v>
      </c>
      <c r="D5177" t="s">
        <v>9094</v>
      </c>
      <c r="E5177">
        <v>2016</v>
      </c>
      <c r="F5177" t="s">
        <v>9093</v>
      </c>
      <c r="G5177" t="s">
        <v>3314</v>
      </c>
      <c r="H5177" s="6" t="str">
        <f>HYPERLINK(I5177)</f>
        <v>https://ieeexplore.ieee.org/abstract/document/7535568/</v>
      </c>
      <c r="I5177" t="s">
        <v>9092</v>
      </c>
      <c r="J5177" t="s">
        <v>9091</v>
      </c>
      <c r="K5177">
        <v>304</v>
      </c>
      <c r="L5177" s="41">
        <v>43544</v>
      </c>
      <c r="U5177">
        <v>7</v>
      </c>
      <c r="V5177" t="s">
        <v>3166</v>
      </c>
      <c r="W5177">
        <v>4</v>
      </c>
      <c r="X5177">
        <v>2</v>
      </c>
      <c r="Y5177">
        <v>3</v>
      </c>
    </row>
    <row r="5178" spans="2:25" x14ac:dyDescent="0.3">
      <c r="B5178">
        <v>0</v>
      </c>
      <c r="C5178" t="s">
        <v>23813</v>
      </c>
      <c r="D5178" t="s">
        <v>23812</v>
      </c>
      <c r="E5178">
        <v>2018</v>
      </c>
      <c r="F5178" t="s">
        <v>23811</v>
      </c>
      <c r="G5178" t="s">
        <v>3314</v>
      </c>
      <c r="H5178" s="6" t="str">
        <f>HYPERLINK(I5178)</f>
        <v>https://ieeexplore.ieee.org/abstract/document/8533519/</v>
      </c>
      <c r="I5178" t="s">
        <v>23810</v>
      </c>
      <c r="K5178">
        <v>305</v>
      </c>
      <c r="L5178" s="41">
        <v>43544</v>
      </c>
      <c r="U5178">
        <v>0</v>
      </c>
      <c r="V5178" t="s">
        <v>2923</v>
      </c>
      <c r="W5178">
        <v>0</v>
      </c>
      <c r="X5178">
        <v>3</v>
      </c>
      <c r="Y5178">
        <v>1</v>
      </c>
    </row>
    <row r="5179" spans="2:25" x14ac:dyDescent="0.3">
      <c r="B5179">
        <v>0</v>
      </c>
      <c r="C5179" t="s">
        <v>23809</v>
      </c>
      <c r="D5179" t="s">
        <v>23808</v>
      </c>
      <c r="E5179">
        <v>2018</v>
      </c>
      <c r="F5179" t="s">
        <v>23807</v>
      </c>
      <c r="G5179" t="s">
        <v>3378</v>
      </c>
      <c r="H5179" s="6" t="str">
        <f>HYPERLINK(I5179)</f>
        <v>https://dl.acm.org/citation.cfm?id=3279843</v>
      </c>
      <c r="I5179" t="s">
        <v>23806</v>
      </c>
      <c r="K5179">
        <v>306</v>
      </c>
      <c r="L5179" s="41">
        <v>43544</v>
      </c>
      <c r="U5179">
        <v>0</v>
      </c>
      <c r="V5179" t="s">
        <v>2923</v>
      </c>
      <c r="W5179">
        <v>0</v>
      </c>
      <c r="X5179">
        <v>3</v>
      </c>
      <c r="Y5179">
        <v>1</v>
      </c>
    </row>
    <row r="5180" spans="2:25" x14ac:dyDescent="0.3">
      <c r="B5180">
        <v>72</v>
      </c>
      <c r="C5180" t="s">
        <v>23805</v>
      </c>
      <c r="D5180" t="s">
        <v>23804</v>
      </c>
      <c r="E5180">
        <v>2003</v>
      </c>
      <c r="F5180" t="s">
        <v>23803</v>
      </c>
      <c r="G5180" t="s">
        <v>3341</v>
      </c>
      <c r="H5180" s="6" t="str">
        <f>HYPERLINK(I5180)</f>
        <v>https://patents.google.com/patent/US6629033B2/en</v>
      </c>
      <c r="I5180" t="s">
        <v>23802</v>
      </c>
      <c r="J5180" t="s">
        <v>23801</v>
      </c>
      <c r="K5180">
        <v>307</v>
      </c>
      <c r="L5180" s="41">
        <v>43544</v>
      </c>
      <c r="U5180">
        <v>72</v>
      </c>
      <c r="V5180" t="s">
        <v>2922</v>
      </c>
      <c r="W5180">
        <v>36</v>
      </c>
      <c r="X5180">
        <v>2</v>
      </c>
      <c r="Y5180">
        <v>16</v>
      </c>
    </row>
    <row r="5181" spans="2:25" x14ac:dyDescent="0.3">
      <c r="B5181">
        <v>0</v>
      </c>
      <c r="C5181" t="s">
        <v>23800</v>
      </c>
      <c r="D5181" t="s">
        <v>23799</v>
      </c>
      <c r="E5181">
        <v>2014</v>
      </c>
      <c r="G5181" t="s">
        <v>23798</v>
      </c>
      <c r="H5181" s="6" t="str">
        <f>HYPERLINK(I5181)</f>
        <v>https://oparu.uni-ulm.de/xmlui/handle/123456789/2555</v>
      </c>
      <c r="I5181" t="s">
        <v>23797</v>
      </c>
      <c r="K5181">
        <v>308</v>
      </c>
      <c r="L5181" s="41">
        <v>43544</v>
      </c>
      <c r="U5181">
        <v>0</v>
      </c>
      <c r="V5181" t="s">
        <v>2923</v>
      </c>
      <c r="W5181">
        <v>0</v>
      </c>
      <c r="X5181">
        <v>5</v>
      </c>
      <c r="Y5181">
        <v>5</v>
      </c>
    </row>
    <row r="5182" spans="2:25" x14ac:dyDescent="0.3">
      <c r="B5182">
        <v>0</v>
      </c>
      <c r="C5182" t="s">
        <v>23796</v>
      </c>
      <c r="D5182" t="s">
        <v>23795</v>
      </c>
      <c r="E5182">
        <v>2017</v>
      </c>
      <c r="F5182" t="s">
        <v>23794</v>
      </c>
      <c r="G5182" t="s">
        <v>18713</v>
      </c>
      <c r="H5182" s="6" t="str">
        <f>HYPERLINK(I5182)</f>
        <v>https://cyberleninka.ru/article/n/semanticheskaya-segmentatsiya-izobrazheniy-s-primeneniem-svertochnyh-neyronnyh-setey</v>
      </c>
      <c r="I5182" t="s">
        <v>23793</v>
      </c>
      <c r="K5182">
        <v>309</v>
      </c>
      <c r="L5182" s="41">
        <v>43544</v>
      </c>
      <c r="U5182">
        <v>0</v>
      </c>
      <c r="V5182" t="s">
        <v>2923</v>
      </c>
      <c r="W5182">
        <v>0</v>
      </c>
      <c r="X5182">
        <v>2</v>
      </c>
      <c r="Y5182">
        <v>2</v>
      </c>
    </row>
    <row r="5183" spans="2:25" x14ac:dyDescent="0.3">
      <c r="B5183">
        <v>0</v>
      </c>
      <c r="C5183" t="s">
        <v>23792</v>
      </c>
      <c r="D5183" t="s">
        <v>23791</v>
      </c>
      <c r="E5183">
        <v>2018</v>
      </c>
      <c r="F5183" t="s">
        <v>23790</v>
      </c>
      <c r="G5183" t="s">
        <v>6463</v>
      </c>
      <c r="H5183" s="6" t="str">
        <f>HYPERLINK(I5183)</f>
        <v>https://dl.gi.de/handle/20.500.12116/16918</v>
      </c>
      <c r="I5183" t="s">
        <v>23789</v>
      </c>
      <c r="K5183">
        <v>310</v>
      </c>
      <c r="L5183" s="41">
        <v>43544</v>
      </c>
      <c r="U5183">
        <v>0</v>
      </c>
      <c r="V5183" t="s">
        <v>2923</v>
      </c>
      <c r="W5183">
        <v>0</v>
      </c>
      <c r="X5183">
        <v>4</v>
      </c>
      <c r="Y5183">
        <v>1</v>
      </c>
    </row>
    <row r="5184" spans="2:25" x14ac:dyDescent="0.3">
      <c r="B5184">
        <v>42</v>
      </c>
      <c r="C5184" t="s">
        <v>10597</v>
      </c>
      <c r="D5184" t="s">
        <v>10596</v>
      </c>
      <c r="E5184">
        <v>2015</v>
      </c>
      <c r="F5184" t="s">
        <v>3567</v>
      </c>
      <c r="G5184" t="s">
        <v>3347</v>
      </c>
      <c r="H5184" s="6" t="str">
        <f>HYPERLINK(I5184)</f>
        <v>https://www.sciencedirect.com/science/article/pii/S1369847815001734</v>
      </c>
      <c r="I5184" t="s">
        <v>10595</v>
      </c>
      <c r="J5184" t="s">
        <v>10594</v>
      </c>
      <c r="K5184">
        <v>311</v>
      </c>
      <c r="L5184" s="41">
        <v>43544</v>
      </c>
      <c r="U5184">
        <v>42</v>
      </c>
      <c r="V5184" t="s">
        <v>2998</v>
      </c>
      <c r="W5184">
        <v>8</v>
      </c>
      <c r="X5184">
        <v>5</v>
      </c>
      <c r="Y5184">
        <v>4</v>
      </c>
    </row>
    <row r="5185" spans="2:25" x14ac:dyDescent="0.3">
      <c r="B5185">
        <v>0</v>
      </c>
      <c r="C5185" t="s">
        <v>23788</v>
      </c>
      <c r="D5185" t="s">
        <v>23787</v>
      </c>
      <c r="E5185">
        <v>2019</v>
      </c>
      <c r="F5185" t="s">
        <v>23786</v>
      </c>
      <c r="G5185" t="s">
        <v>3328</v>
      </c>
      <c r="H5185" s="6" t="str">
        <f>HYPERLINK(I5185)</f>
        <v>https://link.springer.com/article/10.1007/s41745-019-0099-3</v>
      </c>
      <c r="I5185" t="s">
        <v>23785</v>
      </c>
      <c r="K5185">
        <v>312</v>
      </c>
      <c r="L5185" s="41">
        <v>43544</v>
      </c>
      <c r="U5185">
        <v>0</v>
      </c>
      <c r="V5185" t="s">
        <v>2923</v>
      </c>
      <c r="W5185">
        <v>0</v>
      </c>
      <c r="X5185">
        <v>4</v>
      </c>
      <c r="Y5185">
        <v>1</v>
      </c>
    </row>
    <row r="5186" spans="2:25" x14ac:dyDescent="0.3">
      <c r="B5186">
        <v>0</v>
      </c>
      <c r="C5186" t="s">
        <v>23784</v>
      </c>
      <c r="D5186" t="s">
        <v>23783</v>
      </c>
      <c r="E5186">
        <v>2019</v>
      </c>
      <c r="G5186" t="s">
        <v>23782</v>
      </c>
      <c r="H5186" s="6" t="str">
        <f>HYPERLINK(I5186)</f>
        <v>http://www.cad-journal.net/files/vol_16/CAD_16(2)_2019_256-268.pdf</v>
      </c>
      <c r="I5186" t="s">
        <v>23781</v>
      </c>
      <c r="K5186">
        <v>313</v>
      </c>
      <c r="L5186" s="41">
        <v>43544</v>
      </c>
      <c r="M5186" t="s">
        <v>3356</v>
      </c>
      <c r="U5186">
        <v>0</v>
      </c>
      <c r="V5186" t="s">
        <v>2923</v>
      </c>
      <c r="W5186">
        <v>0</v>
      </c>
      <c r="X5186">
        <v>5</v>
      </c>
      <c r="Y5186">
        <v>1</v>
      </c>
    </row>
    <row r="5187" spans="2:25" x14ac:dyDescent="0.3">
      <c r="B5187">
        <v>25</v>
      </c>
      <c r="C5187" t="s">
        <v>23780</v>
      </c>
      <c r="D5187" t="s">
        <v>23779</v>
      </c>
      <c r="E5187">
        <v>2014</v>
      </c>
      <c r="F5187" t="s">
        <v>23778</v>
      </c>
      <c r="G5187" t="s">
        <v>3378</v>
      </c>
      <c r="H5187" s="6" t="str">
        <f>HYPERLINK(I5187)</f>
        <v>https://dl.acm.org/citation.cfm?id=2662275</v>
      </c>
      <c r="I5187" t="s">
        <v>23777</v>
      </c>
      <c r="J5187" t="s">
        <v>23776</v>
      </c>
      <c r="K5187">
        <v>314</v>
      </c>
      <c r="L5187" s="41">
        <v>43544</v>
      </c>
      <c r="U5187">
        <v>25</v>
      </c>
      <c r="V5187" t="s">
        <v>3003</v>
      </c>
      <c r="W5187">
        <v>13</v>
      </c>
      <c r="X5187">
        <v>2</v>
      </c>
      <c r="Y5187">
        <v>5</v>
      </c>
    </row>
    <row r="5188" spans="2:25" x14ac:dyDescent="0.3">
      <c r="B5188">
        <v>0</v>
      </c>
      <c r="C5188" t="s">
        <v>23775</v>
      </c>
      <c r="D5188" t="s">
        <v>23774</v>
      </c>
      <c r="E5188">
        <v>2018</v>
      </c>
      <c r="F5188" t="s">
        <v>23773</v>
      </c>
      <c r="G5188" t="s">
        <v>3646</v>
      </c>
      <c r="H5188" s="6" t="str">
        <f>HYPERLINK(I5188)</f>
        <v>https://arxiv.org/abs/1803.08794</v>
      </c>
      <c r="I5188" t="s">
        <v>23772</v>
      </c>
      <c r="K5188">
        <v>315</v>
      </c>
      <c r="L5188" s="41">
        <v>43544</v>
      </c>
      <c r="U5188">
        <v>0</v>
      </c>
      <c r="V5188" t="s">
        <v>2923</v>
      </c>
      <c r="W5188">
        <v>0</v>
      </c>
      <c r="X5188">
        <v>2</v>
      </c>
      <c r="Y5188">
        <v>1</v>
      </c>
    </row>
    <row r="5189" spans="2:25" x14ac:dyDescent="0.3">
      <c r="B5189">
        <v>0</v>
      </c>
      <c r="C5189" t="s">
        <v>10156</v>
      </c>
      <c r="D5189" t="s">
        <v>10155</v>
      </c>
      <c r="E5189">
        <v>2018</v>
      </c>
      <c r="F5189" t="s">
        <v>21892</v>
      </c>
      <c r="G5189" t="s">
        <v>3328</v>
      </c>
      <c r="H5189" s="6" t="str">
        <f>HYPERLINK(I5189)</f>
        <v>https://link.springer.com/chapter/10.1007/978-3-319-92049-8_16</v>
      </c>
      <c r="I5189" t="s">
        <v>10153</v>
      </c>
      <c r="K5189">
        <v>316</v>
      </c>
      <c r="L5189" s="41">
        <v>43544</v>
      </c>
      <c r="U5189">
        <v>0</v>
      </c>
      <c r="V5189" t="s">
        <v>2923</v>
      </c>
      <c r="W5189">
        <v>0</v>
      </c>
      <c r="X5189">
        <v>4</v>
      </c>
      <c r="Y5189">
        <v>1</v>
      </c>
    </row>
    <row r="5190" spans="2:25" x14ac:dyDescent="0.3">
      <c r="B5190">
        <v>5</v>
      </c>
      <c r="C5190" t="s">
        <v>23771</v>
      </c>
      <c r="D5190" t="s">
        <v>23770</v>
      </c>
      <c r="E5190">
        <v>2016</v>
      </c>
      <c r="F5190" t="s">
        <v>9093</v>
      </c>
      <c r="G5190" t="s">
        <v>3314</v>
      </c>
      <c r="H5190" s="6" t="str">
        <f>HYPERLINK(I5190)</f>
        <v>https://ieeexplore.ieee.org/abstract/document/7535392/</v>
      </c>
      <c r="I5190" t="s">
        <v>23769</v>
      </c>
      <c r="J5190" t="s">
        <v>23768</v>
      </c>
      <c r="K5190">
        <v>317</v>
      </c>
      <c r="L5190" s="41">
        <v>43544</v>
      </c>
      <c r="U5190">
        <v>5</v>
      </c>
      <c r="V5190" t="s">
        <v>2948</v>
      </c>
      <c r="W5190">
        <v>3</v>
      </c>
      <c r="X5190">
        <v>2</v>
      </c>
      <c r="Y5190">
        <v>3</v>
      </c>
    </row>
    <row r="5191" spans="2:25" x14ac:dyDescent="0.3">
      <c r="B5191">
        <v>0</v>
      </c>
      <c r="C5191" t="s">
        <v>23536</v>
      </c>
      <c r="D5191" t="s">
        <v>23535</v>
      </c>
      <c r="E5191">
        <v>2012</v>
      </c>
      <c r="F5191" t="s">
        <v>23767</v>
      </c>
      <c r="G5191" t="s">
        <v>3341</v>
      </c>
      <c r="H5191" s="6" t="str">
        <f>HYPERLINK(I5191)</f>
        <v>https://patents.google.com/patent/US20120002027A1/en</v>
      </c>
      <c r="I5191" t="s">
        <v>23766</v>
      </c>
      <c r="K5191">
        <v>318</v>
      </c>
      <c r="L5191" s="41">
        <v>43544</v>
      </c>
      <c r="U5191">
        <v>0</v>
      </c>
      <c r="V5191" t="s">
        <v>2923</v>
      </c>
      <c r="W5191">
        <v>0</v>
      </c>
      <c r="X5191">
        <v>3</v>
      </c>
      <c r="Y5191">
        <v>7</v>
      </c>
    </row>
    <row r="5192" spans="2:25" x14ac:dyDescent="0.3">
      <c r="B5192">
        <v>2</v>
      </c>
      <c r="C5192" t="s">
        <v>10116</v>
      </c>
      <c r="D5192" t="s">
        <v>10115</v>
      </c>
      <c r="E5192">
        <v>2018</v>
      </c>
      <c r="F5192" t="s">
        <v>10114</v>
      </c>
      <c r="G5192" t="s">
        <v>3378</v>
      </c>
      <c r="H5192" s="6" t="str">
        <f>HYPERLINK(I5192)</f>
        <v>https://dl.acm.org/citation.cfm?id=3172990</v>
      </c>
      <c r="I5192" t="s">
        <v>10113</v>
      </c>
      <c r="J5192" t="s">
        <v>10112</v>
      </c>
      <c r="K5192">
        <v>319</v>
      </c>
      <c r="L5192" s="41">
        <v>43544</v>
      </c>
      <c r="U5192">
        <v>2</v>
      </c>
      <c r="V5192" t="s">
        <v>2949</v>
      </c>
      <c r="W5192">
        <v>0</v>
      </c>
      <c r="X5192">
        <v>5</v>
      </c>
      <c r="Y5192">
        <v>1</v>
      </c>
    </row>
    <row r="5193" spans="2:25" x14ac:dyDescent="0.3">
      <c r="B5193">
        <v>0</v>
      </c>
      <c r="C5193" t="s">
        <v>23765</v>
      </c>
      <c r="D5193" t="s">
        <v>23764</v>
      </c>
      <c r="F5193" t="s">
        <v>3369</v>
      </c>
      <c r="H5193" s="6" t="str">
        <f>HYPERLINK(I5193)</f>
        <v>https://www.researchgate.net/profile/Christopher_Parker/publication/200447319_Usable_geographic_information_-_what_does_it_mean_to_users/links/05da5ee414828ef807b0662c/Usable-geographic-information-what-does-it-mean-to-users.pdf</v>
      </c>
      <c r="I5193" t="s">
        <v>23763</v>
      </c>
      <c r="K5193">
        <v>320</v>
      </c>
      <c r="L5193" s="41">
        <v>43544</v>
      </c>
      <c r="M5193" t="s">
        <v>3356</v>
      </c>
      <c r="U5193">
        <v>0</v>
      </c>
      <c r="V5193" t="s">
        <v>2923</v>
      </c>
      <c r="W5193">
        <v>0</v>
      </c>
      <c r="X5193">
        <v>6</v>
      </c>
    </row>
    <row r="5194" spans="2:25" x14ac:dyDescent="0.3">
      <c r="B5194">
        <v>11</v>
      </c>
      <c r="C5194" t="s">
        <v>7487</v>
      </c>
      <c r="D5194" t="s">
        <v>7486</v>
      </c>
      <c r="E5194">
        <v>2012</v>
      </c>
      <c r="F5194" t="s">
        <v>4490</v>
      </c>
      <c r="G5194" t="s">
        <v>3314</v>
      </c>
      <c r="H5194" s="6" t="str">
        <f>HYPERLINK(I5194)</f>
        <v>https://ieeexplore.ieee.org/abstract/document/6145755/</v>
      </c>
      <c r="I5194" t="s">
        <v>7485</v>
      </c>
      <c r="J5194" t="s">
        <v>7484</v>
      </c>
      <c r="K5194">
        <v>321</v>
      </c>
      <c r="L5194" s="41">
        <v>43544</v>
      </c>
      <c r="U5194">
        <v>11</v>
      </c>
      <c r="V5194" t="s">
        <v>3026</v>
      </c>
      <c r="W5194">
        <v>4</v>
      </c>
      <c r="X5194">
        <v>3</v>
      </c>
      <c r="Y5194">
        <v>7</v>
      </c>
    </row>
    <row r="5195" spans="2:25" x14ac:dyDescent="0.3">
      <c r="B5195">
        <v>6</v>
      </c>
      <c r="C5195" t="s">
        <v>22739</v>
      </c>
      <c r="D5195" t="s">
        <v>22738</v>
      </c>
      <c r="E5195">
        <v>2018</v>
      </c>
      <c r="F5195" t="s">
        <v>22737</v>
      </c>
      <c r="G5195" t="s">
        <v>3378</v>
      </c>
      <c r="H5195" s="6" t="str">
        <f>HYPERLINK(I5195)</f>
        <v>https://dl.acm.org/citation.cfm?id=3177104</v>
      </c>
      <c r="I5195" t="s">
        <v>22736</v>
      </c>
      <c r="J5195" t="s">
        <v>22735</v>
      </c>
      <c r="K5195">
        <v>322</v>
      </c>
      <c r="L5195" s="41">
        <v>43544</v>
      </c>
      <c r="U5195">
        <v>6</v>
      </c>
      <c r="V5195" t="s">
        <v>3002</v>
      </c>
      <c r="W5195">
        <v>2</v>
      </c>
      <c r="X5195">
        <v>4</v>
      </c>
      <c r="Y5195">
        <v>1</v>
      </c>
    </row>
    <row r="5196" spans="2:25" x14ac:dyDescent="0.3">
      <c r="B5196">
        <v>4</v>
      </c>
      <c r="C5196" t="s">
        <v>23762</v>
      </c>
      <c r="D5196" t="s">
        <v>23761</v>
      </c>
      <c r="E5196">
        <v>2017</v>
      </c>
      <c r="F5196" t="s">
        <v>23631</v>
      </c>
      <c r="G5196" t="s">
        <v>7592</v>
      </c>
      <c r="H5196" s="6" t="str">
        <f>HYPERLINK(I5196)</f>
        <v>https://par.nsf.gov/biblio/10065173</v>
      </c>
      <c r="I5196" t="s">
        <v>23760</v>
      </c>
      <c r="J5196" t="s">
        <v>23759</v>
      </c>
      <c r="K5196">
        <v>323</v>
      </c>
      <c r="L5196" s="41">
        <v>43544</v>
      </c>
      <c r="U5196">
        <v>4</v>
      </c>
      <c r="V5196" t="s">
        <v>2949</v>
      </c>
      <c r="W5196">
        <v>1</v>
      </c>
      <c r="X5196">
        <v>3</v>
      </c>
      <c r="Y5196">
        <v>2</v>
      </c>
    </row>
    <row r="5197" spans="2:25" x14ac:dyDescent="0.3">
      <c r="B5197">
        <v>0</v>
      </c>
      <c r="C5197" t="s">
        <v>23758</v>
      </c>
      <c r="D5197" t="s">
        <v>23757</v>
      </c>
      <c r="E5197">
        <v>2005</v>
      </c>
      <c r="F5197" t="s">
        <v>23756</v>
      </c>
      <c r="G5197" t="s">
        <v>3724</v>
      </c>
      <c r="H5197" s="6" t="str">
        <f>HYPERLINK(I5197)</f>
        <v>https://ntrs.nasa.gov/archive/nasa/casi.ntrs.nasa.gov/20190000796.pdf</v>
      </c>
      <c r="I5197" t="s">
        <v>23755</v>
      </c>
      <c r="K5197">
        <v>324</v>
      </c>
      <c r="L5197" s="41">
        <v>43544</v>
      </c>
      <c r="M5197" t="s">
        <v>3356</v>
      </c>
      <c r="U5197">
        <v>0</v>
      </c>
      <c r="V5197" t="s">
        <v>2923</v>
      </c>
      <c r="W5197">
        <v>0</v>
      </c>
      <c r="X5197">
        <v>1</v>
      </c>
      <c r="Y5197">
        <v>14</v>
      </c>
    </row>
    <row r="5198" spans="2:25" x14ac:dyDescent="0.3">
      <c r="B5198">
        <v>7</v>
      </c>
      <c r="C5198" t="s">
        <v>22892</v>
      </c>
      <c r="D5198" t="s">
        <v>22891</v>
      </c>
      <c r="E5198">
        <v>2017</v>
      </c>
      <c r="F5198" t="s">
        <v>21892</v>
      </c>
      <c r="G5198" t="s">
        <v>3328</v>
      </c>
      <c r="H5198" s="6" t="str">
        <f>HYPERLINK(I5198)</f>
        <v>https://link.springer.com/chapter/10.1007/978-3-319-58071-5_20</v>
      </c>
      <c r="I5198" t="s">
        <v>22890</v>
      </c>
      <c r="J5198" t="s">
        <v>22889</v>
      </c>
      <c r="K5198">
        <v>325</v>
      </c>
      <c r="L5198" s="41">
        <v>43544</v>
      </c>
      <c r="U5198">
        <v>7</v>
      </c>
      <c r="V5198" t="s">
        <v>3021</v>
      </c>
      <c r="W5198">
        <v>1</v>
      </c>
      <c r="X5198">
        <v>5</v>
      </c>
      <c r="Y5198">
        <v>2</v>
      </c>
    </row>
    <row r="5199" spans="2:25" x14ac:dyDescent="0.3">
      <c r="B5199">
        <v>0</v>
      </c>
      <c r="C5199" t="s">
        <v>23754</v>
      </c>
      <c r="D5199" t="s">
        <v>23753</v>
      </c>
      <c r="E5199">
        <v>2018</v>
      </c>
      <c r="F5199" t="s">
        <v>23752</v>
      </c>
      <c r="G5199" t="s">
        <v>3314</v>
      </c>
      <c r="H5199" s="6" t="str">
        <f>HYPERLINK(I5199)</f>
        <v>https://ieeexplore.ieee.org/abstract/document/8445086/</v>
      </c>
      <c r="I5199" t="s">
        <v>23751</v>
      </c>
      <c r="K5199">
        <v>326</v>
      </c>
      <c r="L5199" s="41">
        <v>43544</v>
      </c>
      <c r="U5199">
        <v>0</v>
      </c>
      <c r="V5199" t="s">
        <v>2923</v>
      </c>
      <c r="W5199">
        <v>0</v>
      </c>
      <c r="X5199">
        <v>4</v>
      </c>
      <c r="Y5199">
        <v>1</v>
      </c>
    </row>
    <row r="5200" spans="2:25" x14ac:dyDescent="0.3">
      <c r="B5200">
        <v>2</v>
      </c>
      <c r="C5200" t="s">
        <v>23750</v>
      </c>
      <c r="D5200" t="s">
        <v>23749</v>
      </c>
      <c r="E5200">
        <v>2017</v>
      </c>
      <c r="F5200" t="s">
        <v>4372</v>
      </c>
      <c r="G5200" t="s">
        <v>3314</v>
      </c>
      <c r="H5200" s="6" t="str">
        <f>HYPERLINK(I5200)</f>
        <v>https://ieeexplore.ieee.org/abstract/document/8317760/</v>
      </c>
      <c r="I5200" t="s">
        <v>23748</v>
      </c>
      <c r="J5200" t="s">
        <v>23747</v>
      </c>
      <c r="K5200">
        <v>327</v>
      </c>
      <c r="L5200" s="41">
        <v>43544</v>
      </c>
      <c r="U5200">
        <v>2</v>
      </c>
      <c r="V5200" t="s">
        <v>2931</v>
      </c>
      <c r="W5200">
        <v>1</v>
      </c>
      <c r="X5200">
        <v>3</v>
      </c>
      <c r="Y5200">
        <v>2</v>
      </c>
    </row>
    <row r="5201" spans="2:25" x14ac:dyDescent="0.3">
      <c r="B5201">
        <v>0</v>
      </c>
      <c r="C5201" t="s">
        <v>23746</v>
      </c>
      <c r="D5201" t="s">
        <v>23745</v>
      </c>
      <c r="E5201">
        <v>2019</v>
      </c>
      <c r="F5201" t="s">
        <v>23744</v>
      </c>
      <c r="G5201" t="s">
        <v>3341</v>
      </c>
      <c r="H5201" s="6" t="str">
        <f>HYPERLINK(I5201)</f>
        <v>https://patents.google.com/patent/US10198952B2/en</v>
      </c>
      <c r="I5201" t="s">
        <v>23743</v>
      </c>
      <c r="K5201">
        <v>328</v>
      </c>
      <c r="L5201" s="41">
        <v>43544</v>
      </c>
      <c r="U5201">
        <v>0</v>
      </c>
      <c r="V5201" t="s">
        <v>2923</v>
      </c>
      <c r="W5201">
        <v>0</v>
      </c>
      <c r="X5201">
        <v>2</v>
      </c>
      <c r="Y5201">
        <v>1</v>
      </c>
    </row>
    <row r="5202" spans="2:25" x14ac:dyDescent="0.3">
      <c r="B5202">
        <v>2</v>
      </c>
      <c r="C5202" t="s">
        <v>7483</v>
      </c>
      <c r="D5202" t="s">
        <v>7482</v>
      </c>
      <c r="E5202">
        <v>2012</v>
      </c>
      <c r="F5202" t="s">
        <v>7481</v>
      </c>
      <c r="G5202" t="s">
        <v>7480</v>
      </c>
      <c r="H5202" s="6" t="str">
        <f>HYPERLINK(I5202)</f>
        <v>https://haslab.uminho.pt/jccampos/files/formalh.2012.proceedings.pdf#page=12</v>
      </c>
      <c r="I5202" t="s">
        <v>7479</v>
      </c>
      <c r="J5202" t="s">
        <v>7478</v>
      </c>
      <c r="K5202">
        <v>329</v>
      </c>
      <c r="L5202" s="41">
        <v>43544</v>
      </c>
      <c r="M5202" t="s">
        <v>3356</v>
      </c>
      <c r="U5202">
        <v>2</v>
      </c>
      <c r="V5202" t="s">
        <v>2920</v>
      </c>
      <c r="W5202">
        <v>1</v>
      </c>
      <c r="X5202">
        <v>2</v>
      </c>
      <c r="Y5202">
        <v>7</v>
      </c>
    </row>
    <row r="5203" spans="2:25" x14ac:dyDescent="0.3">
      <c r="B5203">
        <v>1</v>
      </c>
      <c r="C5203" t="s">
        <v>6904</v>
      </c>
      <c r="D5203" t="s">
        <v>6903</v>
      </c>
      <c r="E5203">
        <v>2007</v>
      </c>
      <c r="G5203" t="s">
        <v>6902</v>
      </c>
      <c r="H5203" s="6" t="str">
        <f>HYPERLINK(I5203)</f>
        <v>https://scholars.unh.edu/thesis/290/</v>
      </c>
      <c r="I5203" t="s">
        <v>6901</v>
      </c>
      <c r="J5203" t="s">
        <v>6900</v>
      </c>
      <c r="K5203">
        <v>330</v>
      </c>
      <c r="L5203" s="41">
        <v>43544</v>
      </c>
      <c r="U5203">
        <v>1</v>
      </c>
      <c r="V5203" t="s">
        <v>2994</v>
      </c>
      <c r="W5203">
        <v>1</v>
      </c>
      <c r="X5203">
        <v>1</v>
      </c>
      <c r="Y5203">
        <v>12</v>
      </c>
    </row>
    <row r="5204" spans="2:25" x14ac:dyDescent="0.3">
      <c r="B5204">
        <v>0</v>
      </c>
      <c r="C5204" t="s">
        <v>23742</v>
      </c>
      <c r="D5204" t="s">
        <v>23741</v>
      </c>
      <c r="E5204">
        <v>2018</v>
      </c>
      <c r="F5204" t="s">
        <v>23740</v>
      </c>
      <c r="G5204" t="s">
        <v>3314</v>
      </c>
      <c r="H5204" s="6" t="str">
        <f>HYPERLINK(I5204)</f>
        <v>https://ieeexplore.ieee.org/abstract/document/8545396/</v>
      </c>
      <c r="I5204" t="s">
        <v>23739</v>
      </c>
      <c r="K5204">
        <v>331</v>
      </c>
      <c r="L5204" s="41">
        <v>43544</v>
      </c>
      <c r="U5204">
        <v>0</v>
      </c>
      <c r="V5204" t="s">
        <v>2923</v>
      </c>
      <c r="W5204">
        <v>0</v>
      </c>
      <c r="X5204">
        <v>3</v>
      </c>
      <c r="Y5204">
        <v>1</v>
      </c>
    </row>
    <row r="5205" spans="2:25" x14ac:dyDescent="0.3">
      <c r="B5205">
        <v>4</v>
      </c>
      <c r="C5205" t="s">
        <v>3596</v>
      </c>
      <c r="D5205" t="s">
        <v>3595</v>
      </c>
      <c r="E5205">
        <v>2018</v>
      </c>
      <c r="F5205" t="s">
        <v>3594</v>
      </c>
      <c r="G5205" t="s">
        <v>3328</v>
      </c>
      <c r="H5205" s="6" t="str">
        <f>HYPERLINK(I5205)</f>
        <v>https://link.springer.com/chapter/10.1007/978-3-319-93885-1_38</v>
      </c>
      <c r="I5205" t="s">
        <v>3593</v>
      </c>
      <c r="J5205" t="s">
        <v>3592</v>
      </c>
      <c r="K5205">
        <v>332</v>
      </c>
      <c r="L5205" s="41">
        <v>43544</v>
      </c>
      <c r="U5205">
        <v>4</v>
      </c>
      <c r="V5205" t="s">
        <v>2968</v>
      </c>
      <c r="W5205">
        <v>1</v>
      </c>
      <c r="X5205">
        <v>5</v>
      </c>
      <c r="Y5205">
        <v>1</v>
      </c>
    </row>
    <row r="5206" spans="2:25" x14ac:dyDescent="0.3">
      <c r="B5206">
        <v>0</v>
      </c>
      <c r="C5206" t="s">
        <v>7203</v>
      </c>
      <c r="D5206" t="s">
        <v>22932</v>
      </c>
      <c r="E5206">
        <v>2017</v>
      </c>
      <c r="F5206" t="s">
        <v>13856</v>
      </c>
      <c r="G5206" t="s">
        <v>3851</v>
      </c>
      <c r="H5206" s="6" t="str">
        <f>HYPERLINK(I5206)</f>
        <v>http://www.dbpia.co.kr/Journal/ArticleDetail/NODE07222305</v>
      </c>
      <c r="I5206" t="s">
        <v>22931</v>
      </c>
      <c r="K5206">
        <v>333</v>
      </c>
      <c r="L5206" s="41">
        <v>43544</v>
      </c>
      <c r="U5206">
        <v>0</v>
      </c>
      <c r="V5206" t="s">
        <v>2923</v>
      </c>
      <c r="W5206">
        <v>0</v>
      </c>
      <c r="X5206">
        <v>3</v>
      </c>
      <c r="Y5206">
        <v>2</v>
      </c>
    </row>
    <row r="5207" spans="2:25" x14ac:dyDescent="0.3">
      <c r="B5207">
        <v>2</v>
      </c>
      <c r="C5207" t="s">
        <v>23738</v>
      </c>
      <c r="D5207" t="s">
        <v>23737</v>
      </c>
      <c r="E5207">
        <v>2018</v>
      </c>
      <c r="F5207" t="s">
        <v>3573</v>
      </c>
      <c r="G5207" t="s">
        <v>3378</v>
      </c>
      <c r="H5207" s="6" t="str">
        <f>HYPERLINK(I5207)</f>
        <v>https://dl.acm.org/citation.cfm?id=3173965</v>
      </c>
      <c r="I5207" t="s">
        <v>23736</v>
      </c>
      <c r="J5207" t="s">
        <v>23735</v>
      </c>
      <c r="K5207">
        <v>334</v>
      </c>
      <c r="L5207" s="41">
        <v>43544</v>
      </c>
      <c r="U5207">
        <v>2</v>
      </c>
      <c r="V5207" t="s">
        <v>2949</v>
      </c>
      <c r="W5207">
        <v>0</v>
      </c>
      <c r="X5207">
        <v>5</v>
      </c>
      <c r="Y5207">
        <v>1</v>
      </c>
    </row>
    <row r="5208" spans="2:25" x14ac:dyDescent="0.3">
      <c r="B5208">
        <v>0</v>
      </c>
      <c r="C5208" t="s">
        <v>22142</v>
      </c>
      <c r="D5208" t="s">
        <v>22141</v>
      </c>
      <c r="E5208">
        <v>2018</v>
      </c>
      <c r="F5208" t="s">
        <v>21706</v>
      </c>
      <c r="G5208" t="s">
        <v>3328</v>
      </c>
      <c r="H5208" s="6" t="str">
        <f>HYPERLINK(I5208)</f>
        <v>https://link.springer.com/chapter/10.1007/978-3-319-91238-7_39</v>
      </c>
      <c r="I5208" t="s">
        <v>22140</v>
      </c>
      <c r="K5208">
        <v>335</v>
      </c>
      <c r="L5208" s="41">
        <v>43544</v>
      </c>
      <c r="U5208">
        <v>0</v>
      </c>
      <c r="V5208" t="s">
        <v>2923</v>
      </c>
      <c r="W5208">
        <v>0</v>
      </c>
      <c r="X5208">
        <v>4</v>
      </c>
      <c r="Y5208">
        <v>1</v>
      </c>
    </row>
    <row r="5209" spans="2:25" x14ac:dyDescent="0.3">
      <c r="B5209">
        <v>0</v>
      </c>
      <c r="C5209" t="s">
        <v>3585</v>
      </c>
      <c r="D5209" t="s">
        <v>3584</v>
      </c>
      <c r="E5209">
        <v>2017</v>
      </c>
      <c r="F5209" t="s">
        <v>3583</v>
      </c>
      <c r="G5209" t="s">
        <v>3560</v>
      </c>
      <c r="H5209" s="6" t="str">
        <f>HYPERLINK(I5209)</f>
        <v>https://books.google.com/books?hl=en&amp;lr=&amp;id=EVhiDwAAQBAJ&amp;oi=fnd&amp;pg=PA421&amp;dq=%22human+computer+interaction%22+(%22autonomous+driving%22+OR+%22autonomous+drivings%22)+-pedestrian+-wheelchair+-military+-business&amp;ots=NhuX8HqkeZ&amp;sig=qWdDCGdF5w9x6RhTJ3x03Hpx94U</v>
      </c>
      <c r="I5209" t="s">
        <v>23734</v>
      </c>
      <c r="K5209">
        <v>336</v>
      </c>
      <c r="L5209" s="41">
        <v>43544</v>
      </c>
      <c r="U5209">
        <v>0</v>
      </c>
      <c r="V5209" t="s">
        <v>2923</v>
      </c>
      <c r="W5209">
        <v>0</v>
      </c>
      <c r="X5209">
        <v>4</v>
      </c>
      <c r="Y5209">
        <v>2</v>
      </c>
    </row>
    <row r="5210" spans="2:25" x14ac:dyDescent="0.3">
      <c r="B5210">
        <v>0</v>
      </c>
      <c r="C5210" t="s">
        <v>7392</v>
      </c>
      <c r="D5210" t="s">
        <v>7391</v>
      </c>
      <c r="E5210">
        <v>2018</v>
      </c>
      <c r="F5210" t="s">
        <v>7390</v>
      </c>
      <c r="G5210" t="s">
        <v>3347</v>
      </c>
      <c r="H5210" s="6" t="str">
        <f>HYPERLINK(I5210)</f>
        <v>https://www.sciencedirect.com/science/article/pii/S0306453018305870</v>
      </c>
      <c r="I5210" t="s">
        <v>7389</v>
      </c>
      <c r="K5210">
        <v>337</v>
      </c>
      <c r="L5210" s="41">
        <v>43544</v>
      </c>
      <c r="U5210">
        <v>0</v>
      </c>
      <c r="V5210" t="s">
        <v>2923</v>
      </c>
      <c r="W5210">
        <v>0</v>
      </c>
      <c r="X5210">
        <v>3</v>
      </c>
      <c r="Y5210">
        <v>1</v>
      </c>
    </row>
    <row r="5211" spans="2:25" x14ac:dyDescent="0.3">
      <c r="B5211">
        <v>0</v>
      </c>
      <c r="C5211" t="s">
        <v>12218</v>
      </c>
      <c r="D5211" t="s">
        <v>12217</v>
      </c>
      <c r="E5211">
        <v>1991</v>
      </c>
      <c r="F5211" t="s">
        <v>12216</v>
      </c>
      <c r="G5211" t="s">
        <v>12215</v>
      </c>
      <c r="H5211" s="6" t="str">
        <f>HYPERLINK(I5211)</f>
        <v>https://engineering.tamu.edu/media/4859411/langari-cv-4_17.pdf</v>
      </c>
      <c r="I5211" t="s">
        <v>12214</v>
      </c>
      <c r="K5211">
        <v>338</v>
      </c>
      <c r="L5211" s="41">
        <v>43544</v>
      </c>
      <c r="M5211" t="s">
        <v>3356</v>
      </c>
      <c r="U5211">
        <v>0</v>
      </c>
      <c r="V5211" t="s">
        <v>2923</v>
      </c>
      <c r="W5211">
        <v>0</v>
      </c>
      <c r="X5211">
        <v>2</v>
      </c>
      <c r="Y5211">
        <v>28</v>
      </c>
    </row>
    <row r="5212" spans="2:25" x14ac:dyDescent="0.3">
      <c r="B5212">
        <v>14</v>
      </c>
      <c r="C5212" t="s">
        <v>4302</v>
      </c>
      <c r="D5212" t="s">
        <v>4301</v>
      </c>
      <c r="E5212">
        <v>2012</v>
      </c>
      <c r="F5212" t="s">
        <v>4300</v>
      </c>
      <c r="G5212" t="s">
        <v>3423</v>
      </c>
      <c r="H5212" s="6" t="str">
        <f>HYPERLINK(I5212)</f>
        <v>https://onlinelibrary.wiley.com/doi/abs/10.1002/hfm.20399</v>
      </c>
      <c r="I5212" t="s">
        <v>4299</v>
      </c>
      <c r="J5212" t="s">
        <v>4298</v>
      </c>
      <c r="K5212">
        <v>339</v>
      </c>
      <c r="L5212" s="41">
        <v>43544</v>
      </c>
      <c r="U5212">
        <v>14</v>
      </c>
      <c r="V5212" t="s">
        <v>2949</v>
      </c>
      <c r="W5212">
        <v>5</v>
      </c>
      <c r="X5212">
        <v>3</v>
      </c>
      <c r="Y5212">
        <v>7</v>
      </c>
    </row>
    <row r="5213" spans="2:25" x14ac:dyDescent="0.3">
      <c r="B5213">
        <v>0</v>
      </c>
      <c r="C5213" t="s">
        <v>1145</v>
      </c>
      <c r="D5213" t="s">
        <v>1146</v>
      </c>
      <c r="F5213" t="s">
        <v>10098</v>
      </c>
      <c r="H5213" s="6" t="str">
        <f>HYPERLINK(I5213)</f>
        <v>http://ddi2018.org/wp-content/uploads/2018/10/S2.3-Mueller.pdf</v>
      </c>
      <c r="I5213" t="s">
        <v>23733</v>
      </c>
      <c r="K5213">
        <v>340</v>
      </c>
      <c r="L5213" s="41">
        <v>43544</v>
      </c>
      <c r="M5213" t="s">
        <v>3356</v>
      </c>
      <c r="U5213">
        <v>0</v>
      </c>
      <c r="V5213" t="s">
        <v>2923</v>
      </c>
      <c r="W5213">
        <v>0</v>
      </c>
      <c r="X5213">
        <v>4</v>
      </c>
    </row>
    <row r="5214" spans="2:25" x14ac:dyDescent="0.3">
      <c r="B5214">
        <v>0</v>
      </c>
      <c r="C5214" t="s">
        <v>23732</v>
      </c>
      <c r="D5214" t="s">
        <v>23731</v>
      </c>
      <c r="E5214">
        <v>2018</v>
      </c>
      <c r="F5214" t="s">
        <v>3348</v>
      </c>
      <c r="G5214" t="s">
        <v>3347</v>
      </c>
      <c r="H5214" s="6" t="str">
        <f>HYPERLINK(I5214)</f>
        <v>https://www.sciencedirect.com/science/article/pii/S0925231218308944</v>
      </c>
      <c r="I5214" t="s">
        <v>23730</v>
      </c>
      <c r="K5214">
        <v>341</v>
      </c>
      <c r="L5214" s="41">
        <v>43544</v>
      </c>
      <c r="U5214">
        <v>0</v>
      </c>
      <c r="V5214" t="s">
        <v>2923</v>
      </c>
      <c r="W5214">
        <v>0</v>
      </c>
      <c r="X5214">
        <v>3</v>
      </c>
      <c r="Y5214">
        <v>1</v>
      </c>
    </row>
    <row r="5215" spans="2:25" x14ac:dyDescent="0.3">
      <c r="B5215">
        <v>21</v>
      </c>
      <c r="C5215" t="s">
        <v>12484</v>
      </c>
      <c r="D5215" t="s">
        <v>12483</v>
      </c>
      <c r="E5215">
        <v>2013</v>
      </c>
      <c r="F5215" t="s">
        <v>5332</v>
      </c>
      <c r="G5215" t="s">
        <v>3314</v>
      </c>
      <c r="H5215" s="6" t="str">
        <f>HYPERLINK(I5215)</f>
        <v>https://ieeexplore.ieee.org/abstract/document/6728577/</v>
      </c>
      <c r="I5215" t="s">
        <v>12482</v>
      </c>
      <c r="J5215" t="s">
        <v>12481</v>
      </c>
      <c r="K5215">
        <v>342</v>
      </c>
      <c r="L5215" s="41">
        <v>43544</v>
      </c>
      <c r="U5215">
        <v>21</v>
      </c>
      <c r="V5215" t="s">
        <v>3021</v>
      </c>
      <c r="W5215">
        <v>5</v>
      </c>
      <c r="X5215">
        <v>4</v>
      </c>
      <c r="Y5215">
        <v>6</v>
      </c>
    </row>
    <row r="5216" spans="2:25" x14ac:dyDescent="0.3">
      <c r="B5216">
        <v>0</v>
      </c>
      <c r="C5216" t="s">
        <v>23729</v>
      </c>
      <c r="D5216" t="s">
        <v>23728</v>
      </c>
      <c r="E5216">
        <v>2018</v>
      </c>
      <c r="F5216" t="s">
        <v>23727</v>
      </c>
      <c r="G5216" t="s">
        <v>8741</v>
      </c>
      <c r="H5216" s="6" t="str">
        <f>HYPERLINK(I5216)</f>
        <v>http://www.kpubs.org/article/articleDownload.kpubs?downType=pdf&amp;articleANo=E1ICAW_2018_v16n3_148</v>
      </c>
      <c r="I5216" t="s">
        <v>23726</v>
      </c>
      <c r="K5216">
        <v>343</v>
      </c>
      <c r="L5216" s="41">
        <v>43544</v>
      </c>
      <c r="M5216" t="s">
        <v>3356</v>
      </c>
      <c r="U5216">
        <v>0</v>
      </c>
      <c r="V5216" t="s">
        <v>2923</v>
      </c>
      <c r="W5216">
        <v>0</v>
      </c>
      <c r="X5216">
        <v>2</v>
      </c>
      <c r="Y5216">
        <v>1</v>
      </c>
    </row>
    <row r="5217" spans="2:25" x14ac:dyDescent="0.3">
      <c r="B5217">
        <v>33</v>
      </c>
      <c r="C5217" t="s">
        <v>23725</v>
      </c>
      <c r="D5217" t="s">
        <v>23724</v>
      </c>
      <c r="E5217">
        <v>2008</v>
      </c>
      <c r="F5217" t="s">
        <v>23723</v>
      </c>
      <c r="G5217" t="s">
        <v>3802</v>
      </c>
      <c r="H5217" s="6" t="str">
        <f>HYPERLINK(I5217)</f>
        <v>https://www.tandfonline.com/doi/abs/10.1080/13873950801983852</v>
      </c>
      <c r="I5217" t="s">
        <v>23722</v>
      </c>
      <c r="J5217" t="s">
        <v>23721</v>
      </c>
      <c r="K5217">
        <v>344</v>
      </c>
      <c r="L5217" s="41">
        <v>43544</v>
      </c>
      <c r="U5217">
        <v>33</v>
      </c>
      <c r="V5217" t="s">
        <v>2934</v>
      </c>
      <c r="W5217">
        <v>17</v>
      </c>
      <c r="X5217">
        <v>2</v>
      </c>
      <c r="Y5217">
        <v>11</v>
      </c>
    </row>
    <row r="5218" spans="2:25" x14ac:dyDescent="0.3">
      <c r="B5218">
        <v>11</v>
      </c>
      <c r="C5218" t="s">
        <v>23720</v>
      </c>
      <c r="D5218" t="s">
        <v>23719</v>
      </c>
      <c r="E5218">
        <v>2014</v>
      </c>
      <c r="F5218" t="s">
        <v>3322</v>
      </c>
      <c r="G5218" t="s">
        <v>3321</v>
      </c>
      <c r="H5218" s="6" t="str">
        <f>HYPERLINK(I5218)</f>
        <v>https://journals.sagepub.com/doi/abs/10.1177/0018720814531785?casa_token=UzqeqWAapkMAAAAA:6JUgwza7bOjhEPk2137f-ZG6TnHzd249b6goYM42OxDYRFik6n2do5DPEAQxplimTpKFiyORj_yjFA</v>
      </c>
      <c r="I5218" t="s">
        <v>23718</v>
      </c>
      <c r="J5218" t="s">
        <v>23717</v>
      </c>
      <c r="K5218">
        <v>345</v>
      </c>
      <c r="L5218" s="41">
        <v>43544</v>
      </c>
      <c r="U5218">
        <v>11</v>
      </c>
      <c r="V5218" t="s">
        <v>3024</v>
      </c>
      <c r="W5218">
        <v>4</v>
      </c>
      <c r="X5218">
        <v>3</v>
      </c>
      <c r="Y5218">
        <v>5</v>
      </c>
    </row>
    <row r="5219" spans="2:25" x14ac:dyDescent="0.3">
      <c r="B5219">
        <v>0</v>
      </c>
      <c r="C5219" t="s">
        <v>23716</v>
      </c>
      <c r="D5219" t="s">
        <v>23715</v>
      </c>
      <c r="E5219">
        <v>2019</v>
      </c>
      <c r="F5219" t="s">
        <v>5971</v>
      </c>
      <c r="G5219" t="s">
        <v>3646</v>
      </c>
      <c r="H5219" s="6" t="str">
        <f>HYPERLINK(I5219)</f>
        <v>https://arxiv.org/abs/1902.01057</v>
      </c>
      <c r="I5219" t="s">
        <v>23714</v>
      </c>
      <c r="K5219">
        <v>346</v>
      </c>
      <c r="L5219" s="41">
        <v>43544</v>
      </c>
      <c r="U5219">
        <v>0</v>
      </c>
      <c r="V5219" t="s">
        <v>2923</v>
      </c>
      <c r="W5219">
        <v>0</v>
      </c>
      <c r="X5219">
        <v>6</v>
      </c>
      <c r="Y5219">
        <v>1</v>
      </c>
    </row>
    <row r="5220" spans="2:25" x14ac:dyDescent="0.3">
      <c r="B5220">
        <v>5</v>
      </c>
      <c r="C5220" t="s">
        <v>23713</v>
      </c>
      <c r="D5220" t="s">
        <v>23712</v>
      </c>
      <c r="E5220">
        <v>2017</v>
      </c>
      <c r="F5220" t="s">
        <v>23711</v>
      </c>
      <c r="G5220" t="s">
        <v>3646</v>
      </c>
      <c r="H5220" s="6" t="str">
        <f>HYPERLINK(I5220)</f>
        <v>https://arxiv.org/abs/1706.00007</v>
      </c>
      <c r="I5220" t="s">
        <v>23710</v>
      </c>
      <c r="J5220" t="s">
        <v>23709</v>
      </c>
      <c r="K5220">
        <v>347</v>
      </c>
      <c r="L5220" s="41">
        <v>43544</v>
      </c>
      <c r="U5220">
        <v>5</v>
      </c>
      <c r="V5220" t="s">
        <v>2975</v>
      </c>
      <c r="W5220">
        <v>2</v>
      </c>
      <c r="X5220">
        <v>3</v>
      </c>
      <c r="Y5220">
        <v>2</v>
      </c>
    </row>
    <row r="5221" spans="2:25" x14ac:dyDescent="0.3">
      <c r="B5221">
        <v>61</v>
      </c>
      <c r="C5221" t="s">
        <v>12490</v>
      </c>
      <c r="D5221" t="s">
        <v>12489</v>
      </c>
      <c r="E5221">
        <v>2012</v>
      </c>
      <c r="F5221" t="s">
        <v>12488</v>
      </c>
      <c r="G5221" t="s">
        <v>3378</v>
      </c>
      <c r="H5221" s="6" t="str">
        <f>HYPERLINK(I5221)</f>
        <v>https://dl.acm.org/citation.cfm?id=2390282</v>
      </c>
      <c r="I5221" t="s">
        <v>12487</v>
      </c>
      <c r="J5221" t="s">
        <v>12486</v>
      </c>
      <c r="K5221">
        <v>348</v>
      </c>
      <c r="L5221" s="41">
        <v>43544</v>
      </c>
      <c r="U5221">
        <v>61</v>
      </c>
      <c r="V5221" t="s">
        <v>12485</v>
      </c>
      <c r="W5221">
        <v>20</v>
      </c>
      <c r="X5221">
        <v>3</v>
      </c>
      <c r="Y5221">
        <v>7</v>
      </c>
    </row>
    <row r="5222" spans="2:25" x14ac:dyDescent="0.3">
      <c r="B5222">
        <v>5</v>
      </c>
      <c r="C5222" t="s">
        <v>23708</v>
      </c>
      <c r="D5222" t="s">
        <v>23707</v>
      </c>
      <c r="E5222">
        <v>2018</v>
      </c>
      <c r="F5222" t="s">
        <v>23706</v>
      </c>
      <c r="G5222" t="s">
        <v>3347</v>
      </c>
      <c r="H5222" s="6" t="str">
        <f>HYPERLINK(I5222)</f>
        <v>https://www.sciencedirect.com/science/article/pii/S0924271617301715</v>
      </c>
      <c r="I5222" t="s">
        <v>23705</v>
      </c>
      <c r="J5222" t="s">
        <v>23704</v>
      </c>
      <c r="K5222">
        <v>349</v>
      </c>
      <c r="L5222" s="41">
        <v>43544</v>
      </c>
      <c r="U5222">
        <v>5</v>
      </c>
      <c r="V5222" t="s">
        <v>3003</v>
      </c>
      <c r="W5222">
        <v>1</v>
      </c>
      <c r="X5222">
        <v>5</v>
      </c>
      <c r="Y5222">
        <v>1</v>
      </c>
    </row>
    <row r="5223" spans="2:25" x14ac:dyDescent="0.3">
      <c r="B5223">
        <v>102</v>
      </c>
      <c r="C5223" t="s">
        <v>125</v>
      </c>
      <c r="D5223" t="s">
        <v>126</v>
      </c>
      <c r="E5223">
        <v>2013</v>
      </c>
      <c r="F5223" t="s">
        <v>23703</v>
      </c>
      <c r="G5223" t="s">
        <v>3347</v>
      </c>
      <c r="H5223" s="6" t="str">
        <f>HYPERLINK(I5223)</f>
        <v>https://www.sciencedirect.com/science/article/pii/S1369847813000028</v>
      </c>
      <c r="I5223" t="s">
        <v>127</v>
      </c>
      <c r="J5223" t="s">
        <v>23702</v>
      </c>
      <c r="K5223">
        <v>350</v>
      </c>
      <c r="L5223" s="41">
        <v>43544</v>
      </c>
      <c r="U5223">
        <v>102</v>
      </c>
      <c r="V5223" t="s">
        <v>3193</v>
      </c>
      <c r="W5223">
        <v>51</v>
      </c>
      <c r="X5223">
        <v>2</v>
      </c>
      <c r="Y5223">
        <v>6</v>
      </c>
    </row>
    <row r="5224" spans="2:25" x14ac:dyDescent="0.3">
      <c r="B5224">
        <v>0</v>
      </c>
      <c r="C5224" t="s">
        <v>22183</v>
      </c>
      <c r="D5224" t="s">
        <v>22182</v>
      </c>
      <c r="E5224">
        <v>2015</v>
      </c>
      <c r="G5224" t="s">
        <v>3304</v>
      </c>
      <c r="H5224" s="6" t="str">
        <f>HYPERLINK(I5224)</f>
        <v>http://search.proquest.com/openview/cf949de29335e9269a257ce502433eb1/1?pq-origsite=gscholar&amp;cbl=18750&amp;diss=y</v>
      </c>
      <c r="I5224" t="s">
        <v>22181</v>
      </c>
      <c r="K5224">
        <v>351</v>
      </c>
      <c r="L5224" s="41">
        <v>43544</v>
      </c>
      <c r="U5224">
        <v>0</v>
      </c>
      <c r="V5224" t="s">
        <v>2923</v>
      </c>
      <c r="W5224">
        <v>0</v>
      </c>
      <c r="X5224">
        <v>1</v>
      </c>
      <c r="Y5224">
        <v>4</v>
      </c>
    </row>
    <row r="5225" spans="2:25" x14ac:dyDescent="0.3">
      <c r="B5225">
        <v>12</v>
      </c>
      <c r="C5225" t="s">
        <v>23701</v>
      </c>
      <c r="D5225" t="s">
        <v>23700</v>
      </c>
      <c r="E5225">
        <v>2017</v>
      </c>
      <c r="F5225" t="s">
        <v>15800</v>
      </c>
      <c r="G5225" t="s">
        <v>3623</v>
      </c>
      <c r="H5225" s="6" t="str">
        <f>HYPERLINK(I5225)</f>
        <v>http://openaccess.thecvf.com/content_ICCV_2017_workshops/w28/html/Yang_Recurrent_Filter_Learning_ICCV_2017_paper.html</v>
      </c>
      <c r="I5225" t="s">
        <v>23699</v>
      </c>
      <c r="J5225" t="s">
        <v>23698</v>
      </c>
      <c r="K5225">
        <v>352</v>
      </c>
      <c r="L5225" s="41">
        <v>43544</v>
      </c>
      <c r="U5225">
        <v>12</v>
      </c>
      <c r="V5225" t="s">
        <v>3002</v>
      </c>
      <c r="W5225">
        <v>6</v>
      </c>
      <c r="X5225">
        <v>2</v>
      </c>
      <c r="Y5225">
        <v>2</v>
      </c>
    </row>
    <row r="5226" spans="2:25" x14ac:dyDescent="0.3">
      <c r="B5226">
        <v>0</v>
      </c>
      <c r="C5226" t="s">
        <v>22935</v>
      </c>
      <c r="D5226" t="s">
        <v>22934</v>
      </c>
      <c r="E5226">
        <v>2018</v>
      </c>
      <c r="F5226" t="s">
        <v>3567</v>
      </c>
      <c r="G5226" t="s">
        <v>3347</v>
      </c>
      <c r="H5226" s="6" t="str">
        <f>HYPERLINK(I5226)</f>
        <v>https://www.sciencedirect.com/science/article/pii/S1369847818300913</v>
      </c>
      <c r="I5226" t="s">
        <v>22933</v>
      </c>
      <c r="K5226">
        <v>353</v>
      </c>
      <c r="L5226" s="41">
        <v>43544</v>
      </c>
      <c r="M5226" t="s">
        <v>3325</v>
      </c>
      <c r="U5226">
        <v>0</v>
      </c>
      <c r="V5226" t="s">
        <v>2923</v>
      </c>
      <c r="W5226">
        <v>0</v>
      </c>
      <c r="X5226">
        <v>5</v>
      </c>
      <c r="Y5226">
        <v>1</v>
      </c>
    </row>
    <row r="5227" spans="2:25" x14ac:dyDescent="0.3">
      <c r="B5227">
        <v>15</v>
      </c>
      <c r="C5227" t="s">
        <v>23697</v>
      </c>
      <c r="D5227" t="s">
        <v>23696</v>
      </c>
      <c r="E5227">
        <v>2008</v>
      </c>
      <c r="F5227" t="s">
        <v>23695</v>
      </c>
      <c r="G5227" t="s">
        <v>3328</v>
      </c>
      <c r="H5227" s="6" t="str">
        <f>HYPERLINK(I5227)</f>
        <v>https://link.springer.com/chapter/10.1007/978-3-540-77915-5_9</v>
      </c>
      <c r="I5227" t="s">
        <v>23694</v>
      </c>
      <c r="J5227" t="s">
        <v>23693</v>
      </c>
      <c r="K5227">
        <v>354</v>
      </c>
      <c r="L5227" s="41">
        <v>43544</v>
      </c>
      <c r="U5227">
        <v>15</v>
      </c>
      <c r="V5227" t="s">
        <v>2974</v>
      </c>
      <c r="W5227">
        <v>15</v>
      </c>
      <c r="X5227">
        <v>1</v>
      </c>
      <c r="Y5227">
        <v>11</v>
      </c>
    </row>
    <row r="5228" spans="2:25" x14ac:dyDescent="0.3">
      <c r="B5228">
        <v>107</v>
      </c>
      <c r="C5228" t="s">
        <v>1373</v>
      </c>
      <c r="D5228" t="s">
        <v>1374</v>
      </c>
      <c r="E5228">
        <v>2014</v>
      </c>
      <c r="F5228" t="s">
        <v>14721</v>
      </c>
      <c r="G5228" t="s">
        <v>3378</v>
      </c>
      <c r="H5228" s="6" t="str">
        <f>HYPERLINK(I5228)</f>
        <v>https://dl.acm.org/citation.cfm?id=2667330</v>
      </c>
      <c r="I5228" t="s">
        <v>1375</v>
      </c>
      <c r="J5228" t="s">
        <v>22132</v>
      </c>
      <c r="K5228">
        <v>355</v>
      </c>
      <c r="L5228" s="41">
        <v>43544</v>
      </c>
      <c r="U5228">
        <v>107</v>
      </c>
      <c r="V5228" t="s">
        <v>3061</v>
      </c>
      <c r="W5228">
        <v>27</v>
      </c>
      <c r="X5228">
        <v>4</v>
      </c>
      <c r="Y5228">
        <v>5</v>
      </c>
    </row>
    <row r="5229" spans="2:25" x14ac:dyDescent="0.3">
      <c r="B5229">
        <v>0</v>
      </c>
      <c r="C5229" t="s">
        <v>23692</v>
      </c>
      <c r="D5229" t="s">
        <v>23691</v>
      </c>
      <c r="F5229" t="s">
        <v>23690</v>
      </c>
      <c r="H5229" s="6" t="str">
        <f>HYPERLINK(I5229)</f>
        <v>https://ead.yasar.edu.tr/wp-content/uploads/2017/02/Track-11-EAD11_DigitalGestures_di-Salvo.pdf</v>
      </c>
      <c r="I5229" t="s">
        <v>23689</v>
      </c>
      <c r="K5229">
        <v>356</v>
      </c>
      <c r="L5229" s="41">
        <v>43544</v>
      </c>
      <c r="M5229" t="s">
        <v>3356</v>
      </c>
      <c r="U5229">
        <v>0</v>
      </c>
      <c r="V5229" t="s">
        <v>2923</v>
      </c>
      <c r="W5229">
        <v>0</v>
      </c>
      <c r="X5229">
        <v>1</v>
      </c>
    </row>
    <row r="5230" spans="2:25" x14ac:dyDescent="0.3">
      <c r="B5230">
        <v>0</v>
      </c>
      <c r="C5230" t="s">
        <v>23688</v>
      </c>
      <c r="D5230" t="s">
        <v>23687</v>
      </c>
      <c r="E5230">
        <v>2004</v>
      </c>
      <c r="G5230" t="s">
        <v>3462</v>
      </c>
      <c r="H5230" s="6" t="str">
        <f>HYPERLINK(I5230)</f>
        <v>http://citeseerx.ist.psu.edu/viewdoc/download?doi=10.1.1.86.837&amp;rep=rep1&amp;type=pdf</v>
      </c>
      <c r="I5230" t="s">
        <v>23686</v>
      </c>
      <c r="K5230">
        <v>357</v>
      </c>
      <c r="L5230" s="41">
        <v>43544</v>
      </c>
      <c r="M5230" t="s">
        <v>3356</v>
      </c>
      <c r="U5230">
        <v>0</v>
      </c>
      <c r="V5230" t="s">
        <v>2923</v>
      </c>
      <c r="W5230">
        <v>0</v>
      </c>
      <c r="X5230">
        <v>1</v>
      </c>
      <c r="Y5230">
        <v>15</v>
      </c>
    </row>
    <row r="5231" spans="2:25" x14ac:dyDescent="0.3">
      <c r="B5231">
        <v>2</v>
      </c>
      <c r="C5231" t="s">
        <v>23685</v>
      </c>
      <c r="D5231" t="s">
        <v>23684</v>
      </c>
      <c r="E5231">
        <v>2017</v>
      </c>
      <c r="F5231" t="s">
        <v>23683</v>
      </c>
      <c r="G5231" t="s">
        <v>3328</v>
      </c>
      <c r="H5231" s="6" t="str">
        <f>HYPERLINK(I5231)</f>
        <v>https://link.springer.com/chapter/10.1007/978-3-319-59126-1_5</v>
      </c>
      <c r="I5231" t="s">
        <v>23682</v>
      </c>
      <c r="J5231" t="s">
        <v>23681</v>
      </c>
      <c r="K5231">
        <v>358</v>
      </c>
      <c r="L5231" s="41">
        <v>43544</v>
      </c>
      <c r="U5231">
        <v>2</v>
      </c>
      <c r="V5231" t="s">
        <v>2931</v>
      </c>
      <c r="W5231">
        <v>1</v>
      </c>
      <c r="X5231">
        <v>3</v>
      </c>
      <c r="Y5231">
        <v>2</v>
      </c>
    </row>
    <row r="5232" spans="2:25" x14ac:dyDescent="0.3">
      <c r="B5232">
        <v>49</v>
      </c>
      <c r="C5232" t="s">
        <v>6949</v>
      </c>
      <c r="D5232" t="s">
        <v>6948</v>
      </c>
      <c r="E5232">
        <v>2006</v>
      </c>
      <c r="F5232" t="s">
        <v>6947</v>
      </c>
      <c r="G5232" t="s">
        <v>3578</v>
      </c>
      <c r="H5232" s="6" t="e">
        <f>HYPERLINK(I5232)</f>
        <v>#VALUE!</v>
      </c>
      <c r="I5232" t="s">
        <v>23680</v>
      </c>
      <c r="J5232" t="s">
        <v>6945</v>
      </c>
      <c r="K5232">
        <v>359</v>
      </c>
      <c r="L5232" s="41">
        <v>43544</v>
      </c>
      <c r="U5232">
        <v>49</v>
      </c>
      <c r="V5232" t="s">
        <v>6944</v>
      </c>
      <c r="W5232">
        <v>16</v>
      </c>
      <c r="X5232">
        <v>3</v>
      </c>
      <c r="Y5232">
        <v>13</v>
      </c>
    </row>
    <row r="5233" spans="2:25" x14ac:dyDescent="0.3">
      <c r="B5233">
        <v>14</v>
      </c>
      <c r="C5233" t="s">
        <v>23679</v>
      </c>
      <c r="D5233" t="s">
        <v>23678</v>
      </c>
      <c r="E5233">
        <v>2014</v>
      </c>
      <c r="F5233" t="s">
        <v>14721</v>
      </c>
      <c r="G5233" t="s">
        <v>3378</v>
      </c>
      <c r="H5233" s="6" t="str">
        <f>HYPERLINK(I5233)</f>
        <v>https://dl.acm.org/citation.cfm?id=2667327</v>
      </c>
      <c r="I5233" t="s">
        <v>23677</v>
      </c>
      <c r="J5233" t="s">
        <v>23676</v>
      </c>
      <c r="K5233">
        <v>360</v>
      </c>
      <c r="L5233" s="41">
        <v>43544</v>
      </c>
      <c r="U5233">
        <v>14</v>
      </c>
      <c r="V5233" t="s">
        <v>3036</v>
      </c>
      <c r="W5233">
        <v>4</v>
      </c>
      <c r="X5233">
        <v>4</v>
      </c>
      <c r="Y5233">
        <v>5</v>
      </c>
    </row>
    <row r="5234" spans="2:25" x14ac:dyDescent="0.3">
      <c r="B5234">
        <v>0</v>
      </c>
      <c r="C5234" t="s">
        <v>23675</v>
      </c>
      <c r="D5234" t="s">
        <v>23674</v>
      </c>
      <c r="E5234">
        <v>2018</v>
      </c>
      <c r="F5234" t="s">
        <v>23673</v>
      </c>
      <c r="G5234" t="s">
        <v>3646</v>
      </c>
      <c r="H5234" s="6" t="str">
        <f>HYPERLINK(I5234)</f>
        <v>https://arxiv.org/abs/1811.03621</v>
      </c>
      <c r="I5234" t="s">
        <v>23672</v>
      </c>
      <c r="K5234">
        <v>361</v>
      </c>
      <c r="L5234" s="41">
        <v>43544</v>
      </c>
      <c r="U5234">
        <v>0</v>
      </c>
      <c r="V5234" t="s">
        <v>2923</v>
      </c>
      <c r="W5234">
        <v>0</v>
      </c>
      <c r="X5234">
        <v>3</v>
      </c>
      <c r="Y5234">
        <v>1</v>
      </c>
    </row>
    <row r="5235" spans="2:25" x14ac:dyDescent="0.3">
      <c r="B5235">
        <v>4</v>
      </c>
      <c r="C5235" t="s">
        <v>23671</v>
      </c>
      <c r="D5235" t="s">
        <v>23670</v>
      </c>
      <c r="E5235">
        <v>2018</v>
      </c>
      <c r="F5235" t="s">
        <v>23669</v>
      </c>
      <c r="G5235" t="s">
        <v>3646</v>
      </c>
      <c r="H5235" s="6" t="str">
        <f>HYPERLINK(I5235)</f>
        <v>https://arxiv.org/abs/1801.10467</v>
      </c>
      <c r="I5235" t="s">
        <v>23668</v>
      </c>
      <c r="J5235" t="s">
        <v>23667</v>
      </c>
      <c r="K5235">
        <v>362</v>
      </c>
      <c r="L5235" s="41">
        <v>43544</v>
      </c>
      <c r="U5235">
        <v>4</v>
      </c>
      <c r="V5235" t="s">
        <v>2968</v>
      </c>
      <c r="W5235">
        <v>1</v>
      </c>
      <c r="X5235">
        <v>3</v>
      </c>
      <c r="Y5235">
        <v>1</v>
      </c>
    </row>
    <row r="5236" spans="2:25" x14ac:dyDescent="0.3">
      <c r="B5236">
        <v>4</v>
      </c>
      <c r="C5236" t="s">
        <v>9197</v>
      </c>
      <c r="D5236" t="s">
        <v>9220</v>
      </c>
      <c r="E5236">
        <v>2017</v>
      </c>
      <c r="F5236" t="s">
        <v>5213</v>
      </c>
      <c r="G5236" t="s">
        <v>4116</v>
      </c>
      <c r="H5236" s="6" t="str">
        <f>HYPERLINK(I5236)</f>
        <v>https://digital-library.theiet.org/content/journals/10.1049/iet-its.2017.0232</v>
      </c>
      <c r="I5236" t="s">
        <v>9219</v>
      </c>
      <c r="J5236" t="s">
        <v>9218</v>
      </c>
      <c r="K5236">
        <v>363</v>
      </c>
      <c r="L5236" s="41">
        <v>43544</v>
      </c>
      <c r="U5236">
        <v>4</v>
      </c>
      <c r="V5236" t="s">
        <v>2949</v>
      </c>
      <c r="W5236">
        <v>2</v>
      </c>
      <c r="X5236">
        <v>2</v>
      </c>
      <c r="Y5236">
        <v>2</v>
      </c>
    </row>
    <row r="5237" spans="2:25" x14ac:dyDescent="0.3">
      <c r="B5237">
        <v>9</v>
      </c>
      <c r="C5237" t="s">
        <v>1806</v>
      </c>
      <c r="D5237" t="s">
        <v>1807</v>
      </c>
      <c r="E5237">
        <v>2013</v>
      </c>
      <c r="F5237" t="s">
        <v>5332</v>
      </c>
      <c r="G5237" t="s">
        <v>3314</v>
      </c>
      <c r="H5237" s="6" t="str">
        <f>HYPERLINK(I5237)</f>
        <v>https://ieeexplore.ieee.org/abstract/document/6728525/</v>
      </c>
      <c r="I5237" t="s">
        <v>1808</v>
      </c>
      <c r="J5237" t="s">
        <v>23666</v>
      </c>
      <c r="K5237">
        <v>364</v>
      </c>
      <c r="L5237" s="41">
        <v>43544</v>
      </c>
      <c r="U5237">
        <v>9</v>
      </c>
      <c r="V5237" t="s">
        <v>2954</v>
      </c>
      <c r="W5237">
        <v>2</v>
      </c>
      <c r="X5237">
        <v>4</v>
      </c>
      <c r="Y5237">
        <v>6</v>
      </c>
    </row>
    <row r="5238" spans="2:25" x14ac:dyDescent="0.3">
      <c r="B5238">
        <v>1</v>
      </c>
      <c r="C5238" t="s">
        <v>23665</v>
      </c>
      <c r="D5238" t="s">
        <v>23664</v>
      </c>
      <c r="E5238">
        <v>2018</v>
      </c>
      <c r="F5238" t="s">
        <v>23663</v>
      </c>
      <c r="G5238" t="s">
        <v>3314</v>
      </c>
      <c r="H5238" s="6" t="str">
        <f>HYPERLINK(I5238)</f>
        <v>https://ieeexplore.ieee.org/abstract/document/8373885/</v>
      </c>
      <c r="I5238" t="s">
        <v>23662</v>
      </c>
      <c r="J5238" t="s">
        <v>23661</v>
      </c>
      <c r="K5238">
        <v>365</v>
      </c>
      <c r="L5238" s="41">
        <v>43544</v>
      </c>
      <c r="U5238">
        <v>1</v>
      </c>
      <c r="V5238" t="s">
        <v>2931</v>
      </c>
      <c r="W5238">
        <v>1</v>
      </c>
      <c r="X5238">
        <v>2</v>
      </c>
      <c r="Y5238">
        <v>1</v>
      </c>
    </row>
    <row r="5239" spans="2:25" x14ac:dyDescent="0.3">
      <c r="B5239">
        <v>3</v>
      </c>
      <c r="C5239" t="s">
        <v>23660</v>
      </c>
      <c r="D5239" t="s">
        <v>23659</v>
      </c>
      <c r="E5239">
        <v>2017</v>
      </c>
      <c r="F5239" t="s">
        <v>14583</v>
      </c>
      <c r="G5239" t="s">
        <v>3314</v>
      </c>
      <c r="H5239" s="6" t="str">
        <f>HYPERLINK(I5239)</f>
        <v>https://ieeexplore.ieee.org/abstract/document/7936277/</v>
      </c>
      <c r="I5239" t="s">
        <v>23658</v>
      </c>
      <c r="J5239" t="s">
        <v>23657</v>
      </c>
      <c r="K5239">
        <v>366</v>
      </c>
      <c r="L5239" s="41">
        <v>43544</v>
      </c>
      <c r="U5239">
        <v>3</v>
      </c>
      <c r="V5239" t="s">
        <v>2954</v>
      </c>
      <c r="W5239">
        <v>1</v>
      </c>
      <c r="X5239">
        <v>4</v>
      </c>
      <c r="Y5239">
        <v>2</v>
      </c>
    </row>
    <row r="5240" spans="2:25" x14ac:dyDescent="0.3">
      <c r="B5240">
        <v>11</v>
      </c>
      <c r="C5240" t="s">
        <v>23656</v>
      </c>
      <c r="D5240" t="s">
        <v>23655</v>
      </c>
      <c r="E5240">
        <v>2018</v>
      </c>
      <c r="F5240" t="s">
        <v>4053</v>
      </c>
      <c r="G5240" t="s">
        <v>3314</v>
      </c>
      <c r="H5240" s="6" t="str">
        <f>HYPERLINK(I5240)</f>
        <v>https://ieeexplore.ieee.org/abstract/document/8434334/</v>
      </c>
      <c r="I5240" t="s">
        <v>23654</v>
      </c>
      <c r="J5240" t="s">
        <v>23653</v>
      </c>
      <c r="K5240">
        <v>367</v>
      </c>
      <c r="L5240" s="41">
        <v>43544</v>
      </c>
      <c r="U5240">
        <v>11</v>
      </c>
      <c r="V5240" t="s">
        <v>3049</v>
      </c>
      <c r="W5240">
        <v>3</v>
      </c>
      <c r="X5240">
        <v>4</v>
      </c>
      <c r="Y5240">
        <v>1</v>
      </c>
    </row>
    <row r="5241" spans="2:25" x14ac:dyDescent="0.3">
      <c r="B5241">
        <v>2</v>
      </c>
      <c r="C5241" t="s">
        <v>821</v>
      </c>
      <c r="D5241" t="s">
        <v>822</v>
      </c>
      <c r="E5241">
        <v>2017</v>
      </c>
      <c r="F5241" t="s">
        <v>18880</v>
      </c>
      <c r="G5241" t="s">
        <v>3314</v>
      </c>
      <c r="H5241" s="6" t="str">
        <f>HYPERLINK(I5241)</f>
        <v>https://ieeexplore.ieee.org/abstract/document/8317762/</v>
      </c>
      <c r="I5241" t="s">
        <v>823</v>
      </c>
      <c r="J5241" t="s">
        <v>23652</v>
      </c>
      <c r="K5241">
        <v>368</v>
      </c>
      <c r="L5241" s="41">
        <v>43544</v>
      </c>
      <c r="U5241">
        <v>2</v>
      </c>
      <c r="V5241" t="s">
        <v>2931</v>
      </c>
      <c r="W5241">
        <v>0</v>
      </c>
      <c r="X5241">
        <v>5</v>
      </c>
      <c r="Y5241">
        <v>2</v>
      </c>
    </row>
    <row r="5242" spans="2:25" x14ac:dyDescent="0.3">
      <c r="B5242">
        <v>7</v>
      </c>
      <c r="C5242" t="s">
        <v>23651</v>
      </c>
      <c r="D5242" t="s">
        <v>23650</v>
      </c>
      <c r="E5242">
        <v>2015</v>
      </c>
      <c r="F5242" t="s">
        <v>5971</v>
      </c>
      <c r="G5242" t="s">
        <v>3646</v>
      </c>
      <c r="H5242" s="6" t="str">
        <f>HYPERLINK(I5242)</f>
        <v>https://arxiv.org/abs/1508.06161</v>
      </c>
      <c r="I5242" t="s">
        <v>23649</v>
      </c>
      <c r="J5242" t="s">
        <v>23648</v>
      </c>
      <c r="K5242">
        <v>369</v>
      </c>
      <c r="L5242" s="41">
        <v>43544</v>
      </c>
      <c r="U5242">
        <v>7</v>
      </c>
      <c r="V5242" t="s">
        <v>3056</v>
      </c>
      <c r="W5242">
        <v>2</v>
      </c>
      <c r="X5242">
        <v>4</v>
      </c>
      <c r="Y5242">
        <v>4</v>
      </c>
    </row>
    <row r="5243" spans="2:25" x14ac:dyDescent="0.3">
      <c r="B5243">
        <v>4</v>
      </c>
      <c r="C5243" t="s">
        <v>21122</v>
      </c>
      <c r="D5243" t="s">
        <v>21121</v>
      </c>
      <c r="E5243">
        <v>2018</v>
      </c>
      <c r="F5243" t="s">
        <v>21120</v>
      </c>
      <c r="G5243" t="s">
        <v>3321</v>
      </c>
      <c r="H5243" s="6" t="str">
        <f>HYPERLINK(I5243)</f>
        <v>https://journals.sagepub.com/doi/abs/10.1177/0309132517730941?casa_token=EktfBy4h0lkAAAAA:LlEgJGCosVsMbbaKYoqqlZ63VeDkZFDHPWUZrhtNlDPSB1hhYuo6m0NHvaK0it6bNvmADb59dc1vBw</v>
      </c>
      <c r="I5243" t="s">
        <v>23647</v>
      </c>
      <c r="J5243" t="s">
        <v>21118</v>
      </c>
      <c r="K5243">
        <v>370</v>
      </c>
      <c r="L5243" s="41">
        <v>43544</v>
      </c>
      <c r="U5243">
        <v>4</v>
      </c>
      <c r="V5243" t="s">
        <v>2968</v>
      </c>
      <c r="W5243">
        <v>1</v>
      </c>
      <c r="X5243">
        <v>3</v>
      </c>
      <c r="Y5243">
        <v>1</v>
      </c>
    </row>
    <row r="5244" spans="2:25" x14ac:dyDescent="0.3">
      <c r="B5244">
        <v>3</v>
      </c>
      <c r="C5244" t="s">
        <v>5150</v>
      </c>
      <c r="D5244" t="s">
        <v>5149</v>
      </c>
      <c r="E5244">
        <v>2013</v>
      </c>
      <c r="F5244" t="s">
        <v>5148</v>
      </c>
      <c r="G5244" t="s">
        <v>3358</v>
      </c>
      <c r="H5244" s="6" t="str">
        <f>HYPERLINK(I5244)</f>
        <v>https://pdfs.semanticscholar.org/4bcb/2a8a4cb57787f672a0afccfe44db602e5935.pdf</v>
      </c>
      <c r="I5244" t="s">
        <v>5147</v>
      </c>
      <c r="J5244" t="s">
        <v>5146</v>
      </c>
      <c r="K5244">
        <v>371</v>
      </c>
      <c r="L5244" s="41">
        <v>43544</v>
      </c>
      <c r="M5244" t="s">
        <v>3356</v>
      </c>
      <c r="U5244">
        <v>3</v>
      </c>
      <c r="V5244" t="s">
        <v>2933</v>
      </c>
      <c r="W5244">
        <v>1</v>
      </c>
      <c r="X5244">
        <v>4</v>
      </c>
      <c r="Y5244">
        <v>6</v>
      </c>
    </row>
    <row r="5245" spans="2:25" x14ac:dyDescent="0.3">
      <c r="B5245">
        <v>3</v>
      </c>
      <c r="C5245" t="s">
        <v>14149</v>
      </c>
      <c r="D5245" t="s">
        <v>14148</v>
      </c>
      <c r="E5245">
        <v>2018</v>
      </c>
      <c r="F5245" t="s">
        <v>6683</v>
      </c>
      <c r="G5245" t="s">
        <v>3347</v>
      </c>
      <c r="H5245" s="6" t="str">
        <f>HYPERLINK(I5245)</f>
        <v>https://www.sciencedirect.com/science/article/pii/S0003687018300929</v>
      </c>
      <c r="I5245" t="s">
        <v>14147</v>
      </c>
      <c r="J5245" t="s">
        <v>14146</v>
      </c>
      <c r="K5245">
        <v>372</v>
      </c>
      <c r="L5245" s="41">
        <v>43544</v>
      </c>
      <c r="U5245">
        <v>3</v>
      </c>
      <c r="V5245" t="s">
        <v>2934</v>
      </c>
      <c r="W5245">
        <v>1</v>
      </c>
      <c r="X5245">
        <v>3</v>
      </c>
      <c r="Y5245">
        <v>1</v>
      </c>
    </row>
    <row r="5246" spans="2:25" x14ac:dyDescent="0.3">
      <c r="B5246">
        <v>0</v>
      </c>
      <c r="C5246" t="s">
        <v>23646</v>
      </c>
      <c r="D5246" t="s">
        <v>23645</v>
      </c>
      <c r="E5246">
        <v>2018</v>
      </c>
      <c r="F5246" t="s">
        <v>23644</v>
      </c>
      <c r="G5246" t="s">
        <v>3328</v>
      </c>
      <c r="H5246" s="6" t="str">
        <f>HYPERLINK(I5246)</f>
        <v>https://link.springer.com/chapter/10.1007/978-3-319-97304-3_58</v>
      </c>
      <c r="I5246" t="s">
        <v>23643</v>
      </c>
      <c r="K5246">
        <v>373</v>
      </c>
      <c r="L5246" s="41">
        <v>43544</v>
      </c>
      <c r="U5246">
        <v>0</v>
      </c>
      <c r="V5246" t="s">
        <v>2923</v>
      </c>
      <c r="W5246">
        <v>0</v>
      </c>
      <c r="X5246">
        <v>6</v>
      </c>
      <c r="Y5246">
        <v>1</v>
      </c>
    </row>
    <row r="5247" spans="2:25" x14ac:dyDescent="0.3">
      <c r="B5247">
        <v>0</v>
      </c>
      <c r="C5247" t="s">
        <v>23642</v>
      </c>
      <c r="D5247" t="s">
        <v>23641</v>
      </c>
      <c r="E5247">
        <v>2018</v>
      </c>
      <c r="F5247" t="s">
        <v>23640</v>
      </c>
      <c r="G5247" t="s">
        <v>23639</v>
      </c>
      <c r="H5247" s="6" t="str">
        <f>HYPERLINK(I5247)</f>
        <v>https://hcis-journal.springeropen.com/articles/10.1186/s13673-018-0157-2</v>
      </c>
      <c r="I5247" t="s">
        <v>23638</v>
      </c>
      <c r="K5247">
        <v>374</v>
      </c>
      <c r="L5247" s="41">
        <v>43544</v>
      </c>
      <c r="M5247" t="s">
        <v>3325</v>
      </c>
      <c r="U5247">
        <v>0</v>
      </c>
      <c r="V5247" t="s">
        <v>2923</v>
      </c>
      <c r="W5247">
        <v>0</v>
      </c>
      <c r="X5247">
        <v>2</v>
      </c>
      <c r="Y5247">
        <v>1</v>
      </c>
    </row>
    <row r="5248" spans="2:25" x14ac:dyDescent="0.3">
      <c r="B5248">
        <v>0</v>
      </c>
      <c r="C5248" t="s">
        <v>21314</v>
      </c>
      <c r="D5248" t="s">
        <v>21313</v>
      </c>
      <c r="E5248">
        <v>2007</v>
      </c>
      <c r="G5248" t="s">
        <v>15289</v>
      </c>
      <c r="H5248" s="6" t="str">
        <f>HYPERLINK(I5248)</f>
        <v>https://sites.google.com/site/eohangeorge/Home/report.pdf</v>
      </c>
      <c r="I5248" t="s">
        <v>21312</v>
      </c>
      <c r="K5248">
        <v>375</v>
      </c>
      <c r="L5248" s="41">
        <v>43544</v>
      </c>
      <c r="M5248" t="s">
        <v>3356</v>
      </c>
      <c r="U5248">
        <v>0</v>
      </c>
      <c r="V5248" t="s">
        <v>2923</v>
      </c>
      <c r="W5248">
        <v>0</v>
      </c>
      <c r="X5248">
        <v>1</v>
      </c>
      <c r="Y5248">
        <v>12</v>
      </c>
    </row>
    <row r="5249" spans="2:25" x14ac:dyDescent="0.3">
      <c r="B5249">
        <v>112</v>
      </c>
      <c r="C5249" t="s">
        <v>3569</v>
      </c>
      <c r="D5249" t="s">
        <v>3568</v>
      </c>
      <c r="E5249">
        <v>2014</v>
      </c>
      <c r="F5249" t="s">
        <v>3567</v>
      </c>
      <c r="G5249" t="s">
        <v>3347</v>
      </c>
      <c r="H5249" s="6" t="str">
        <f>HYPERLINK(I5249)</f>
        <v>https://www.sciencedirect.com/science/article/pii/S1369847814000436</v>
      </c>
      <c r="I5249" t="s">
        <v>3566</v>
      </c>
      <c r="J5249" t="s">
        <v>3565</v>
      </c>
      <c r="K5249">
        <v>376</v>
      </c>
      <c r="L5249" s="41">
        <v>43544</v>
      </c>
      <c r="U5249">
        <v>112</v>
      </c>
      <c r="V5249" t="s">
        <v>3564</v>
      </c>
      <c r="W5249">
        <v>28</v>
      </c>
      <c r="X5249">
        <v>4</v>
      </c>
      <c r="Y5249">
        <v>5</v>
      </c>
    </row>
    <row r="5250" spans="2:25" x14ac:dyDescent="0.3">
      <c r="B5250">
        <v>7</v>
      </c>
      <c r="C5250" t="s">
        <v>23637</v>
      </c>
      <c r="D5250" t="s">
        <v>23636</v>
      </c>
      <c r="E5250">
        <v>2017</v>
      </c>
      <c r="F5250" t="s">
        <v>4420</v>
      </c>
      <c r="G5250" t="s">
        <v>3378</v>
      </c>
      <c r="H5250" s="6" t="str">
        <f>HYPERLINK(I5250)</f>
        <v>https://dl.acm.org/citation.cfm?id=3122992</v>
      </c>
      <c r="I5250" t="s">
        <v>23635</v>
      </c>
      <c r="J5250" t="s">
        <v>23634</v>
      </c>
      <c r="K5250">
        <v>377</v>
      </c>
      <c r="L5250" s="41">
        <v>43544</v>
      </c>
      <c r="U5250">
        <v>7</v>
      </c>
      <c r="V5250" t="s">
        <v>3021</v>
      </c>
      <c r="W5250">
        <v>2</v>
      </c>
      <c r="X5250">
        <v>3</v>
      </c>
      <c r="Y5250">
        <v>2</v>
      </c>
    </row>
    <row r="5251" spans="2:25" x14ac:dyDescent="0.3">
      <c r="B5251">
        <v>0</v>
      </c>
      <c r="C5251" t="s">
        <v>23633</v>
      </c>
      <c r="D5251" t="s">
        <v>23632</v>
      </c>
      <c r="E5251">
        <v>2018</v>
      </c>
      <c r="F5251" t="s">
        <v>23631</v>
      </c>
      <c r="G5251" t="s">
        <v>23630</v>
      </c>
      <c r="H5251" s="6" t="str">
        <f>HYPERLINK(I5251)</f>
        <v>https://www.ijcai.org/proceedings/2018/0141.pdf</v>
      </c>
      <c r="I5251" t="s">
        <v>23629</v>
      </c>
      <c r="K5251">
        <v>378</v>
      </c>
      <c r="L5251" s="41">
        <v>43544</v>
      </c>
      <c r="M5251" t="s">
        <v>3356</v>
      </c>
      <c r="U5251">
        <v>0</v>
      </c>
      <c r="V5251" t="s">
        <v>2923</v>
      </c>
      <c r="W5251">
        <v>0</v>
      </c>
      <c r="X5251">
        <v>7</v>
      </c>
      <c r="Y5251">
        <v>1</v>
      </c>
    </row>
    <row r="5252" spans="2:25" x14ac:dyDescent="0.3">
      <c r="B5252">
        <v>110</v>
      </c>
      <c r="C5252" t="s">
        <v>1154</v>
      </c>
      <c r="D5252" t="s">
        <v>1155</v>
      </c>
      <c r="E5252">
        <v>2012</v>
      </c>
      <c r="F5252" t="s">
        <v>3322</v>
      </c>
      <c r="G5252" t="s">
        <v>3321</v>
      </c>
      <c r="H5252" s="6" t="str">
        <f>HYPERLINK(I5252)</f>
        <v>https://journals.sagepub.com/doi/abs/10.1177/0018720812443984?casa_token=RPLKXui24iMAAAAA:UkOxyOplDICpque5DpVaRoF4KkYIUOuoQconCgTJPkvsRr00E80mWIfLgrxgJ06PIEaIhgqKApz_5A</v>
      </c>
      <c r="I5252" t="s">
        <v>23628</v>
      </c>
      <c r="J5252" t="s">
        <v>12367</v>
      </c>
      <c r="K5252">
        <v>379</v>
      </c>
      <c r="L5252" s="41">
        <v>43544</v>
      </c>
      <c r="U5252">
        <v>110</v>
      </c>
      <c r="V5252" t="s">
        <v>12366</v>
      </c>
      <c r="W5252">
        <v>37</v>
      </c>
      <c r="X5252">
        <v>3</v>
      </c>
      <c r="Y5252">
        <v>7</v>
      </c>
    </row>
    <row r="5253" spans="2:25" x14ac:dyDescent="0.3">
      <c r="B5253">
        <v>95</v>
      </c>
      <c r="C5253" t="s">
        <v>424</v>
      </c>
      <c r="D5253" t="s">
        <v>14234</v>
      </c>
      <c r="E5253">
        <v>2017</v>
      </c>
      <c r="F5253" t="s">
        <v>3322</v>
      </c>
      <c r="G5253" t="s">
        <v>3321</v>
      </c>
      <c r="H5253" s="6" t="str">
        <f>HYPERLINK(I5253)</f>
        <v>https://journals.sagepub.com/doi/abs/10.1177/0018720816685832?casa_token=a29FaCK9hW4AAAAA:-hUHq7GSIyvdSOhslQEtDDcn9QyqIjl7Rfh0Fn_7VuFUvPbIh-GTK6OT3vSjl_a_QYzYTv8YCbtD1g</v>
      </c>
      <c r="I5253" t="s">
        <v>23627</v>
      </c>
      <c r="J5253" t="s">
        <v>14232</v>
      </c>
      <c r="K5253">
        <v>380</v>
      </c>
      <c r="L5253" s="41">
        <v>43544</v>
      </c>
      <c r="U5253">
        <v>95</v>
      </c>
      <c r="V5253" t="s">
        <v>3095</v>
      </c>
      <c r="W5253">
        <v>48</v>
      </c>
      <c r="X5253">
        <v>2</v>
      </c>
      <c r="Y5253">
        <v>2</v>
      </c>
    </row>
    <row r="5254" spans="2:25" x14ac:dyDescent="0.3">
      <c r="B5254">
        <v>0</v>
      </c>
      <c r="C5254" t="s">
        <v>23626</v>
      </c>
      <c r="D5254" t="s">
        <v>23522</v>
      </c>
      <c r="F5254" t="s">
        <v>23625</v>
      </c>
      <c r="G5254" t="s">
        <v>3560</v>
      </c>
      <c r="H5254" s="6" t="str">
        <f>HYPERLINK(I5254)</f>
        <v>https://books.google.com/books?hl=en&amp;lr=&amp;id=jRF-DwAAQBAJ&amp;oi=fnd&amp;pg=PA51&amp;dq=%22human+computer+interaction%22+(%22autonomous+driving%22+OR+%22autonomous+drivings%22)+-pedestrian+-wheelchair+-military+-business&amp;ots=GxV24AZtY3&amp;sig=hd7TULcKqmYMI-TAQwRt-2H6hSc</v>
      </c>
      <c r="I5254" t="s">
        <v>23624</v>
      </c>
      <c r="K5254">
        <v>381</v>
      </c>
      <c r="L5254" s="41">
        <v>43544</v>
      </c>
      <c r="U5254">
        <v>0</v>
      </c>
      <c r="V5254" t="s">
        <v>2923</v>
      </c>
      <c r="W5254">
        <v>0</v>
      </c>
      <c r="X5254">
        <v>1</v>
      </c>
    </row>
    <row r="5255" spans="2:25" x14ac:dyDescent="0.3">
      <c r="B5255">
        <v>51</v>
      </c>
      <c r="C5255" t="s">
        <v>23623</v>
      </c>
      <c r="D5255" t="s">
        <v>23622</v>
      </c>
      <c r="E5255">
        <v>2007</v>
      </c>
      <c r="G5255" t="s">
        <v>21572</v>
      </c>
      <c r="H5255" s="6" t="str">
        <f>HYPERLINK(I5255)</f>
        <v>https://bura.brunel.ac.uk/handle/2438/1629</v>
      </c>
      <c r="I5255" t="s">
        <v>23621</v>
      </c>
      <c r="J5255" t="s">
        <v>23620</v>
      </c>
      <c r="K5255">
        <v>382</v>
      </c>
      <c r="L5255" s="41">
        <v>43544</v>
      </c>
      <c r="U5255">
        <v>51</v>
      </c>
      <c r="V5255" t="s">
        <v>10405</v>
      </c>
      <c r="W5255">
        <v>13</v>
      </c>
      <c r="X5255">
        <v>4</v>
      </c>
      <c r="Y5255">
        <v>12</v>
      </c>
    </row>
    <row r="5256" spans="2:25" x14ac:dyDescent="0.3">
      <c r="B5256">
        <v>1</v>
      </c>
      <c r="C5256" t="s">
        <v>23619</v>
      </c>
      <c r="D5256" t="s">
        <v>23618</v>
      </c>
      <c r="E5256">
        <v>2017</v>
      </c>
      <c r="F5256" t="s">
        <v>7201</v>
      </c>
      <c r="G5256" t="s">
        <v>3851</v>
      </c>
      <c r="H5256" s="6" t="str">
        <f>HYPERLINK(I5256)</f>
        <v>http://www.dbpia.co.kr/Journal/ArticleDetail/NODE07122562</v>
      </c>
      <c r="I5256" t="s">
        <v>23617</v>
      </c>
      <c r="J5256" t="s">
        <v>23616</v>
      </c>
      <c r="K5256">
        <v>383</v>
      </c>
      <c r="L5256" s="41">
        <v>43544</v>
      </c>
      <c r="U5256">
        <v>1</v>
      </c>
      <c r="V5256" t="s">
        <v>2933</v>
      </c>
      <c r="W5256">
        <v>0</v>
      </c>
      <c r="X5256">
        <v>5</v>
      </c>
      <c r="Y5256">
        <v>2</v>
      </c>
    </row>
    <row r="5257" spans="2:25" x14ac:dyDescent="0.3">
      <c r="B5257">
        <v>0</v>
      </c>
      <c r="C5257" t="s">
        <v>23615</v>
      </c>
      <c r="D5257" t="s">
        <v>23614</v>
      </c>
      <c r="E5257">
        <v>2019</v>
      </c>
      <c r="F5257" t="s">
        <v>23613</v>
      </c>
      <c r="G5257" t="s">
        <v>3646</v>
      </c>
      <c r="H5257" s="6" t="str">
        <f>HYPERLINK(I5257)</f>
        <v>https://arxiv.org/abs/1902.10054</v>
      </c>
      <c r="I5257" t="s">
        <v>23612</v>
      </c>
      <c r="K5257">
        <v>384</v>
      </c>
      <c r="L5257" s="41">
        <v>43544</v>
      </c>
      <c r="U5257">
        <v>0</v>
      </c>
      <c r="V5257" t="s">
        <v>2923</v>
      </c>
      <c r="W5257">
        <v>0</v>
      </c>
      <c r="X5257">
        <v>2</v>
      </c>
      <c r="Y5257">
        <v>1</v>
      </c>
    </row>
    <row r="5258" spans="2:25" x14ac:dyDescent="0.3">
      <c r="B5258">
        <v>1</v>
      </c>
      <c r="C5258" t="s">
        <v>23611</v>
      </c>
      <c r="D5258" t="s">
        <v>23610</v>
      </c>
      <c r="E5258">
        <v>2018</v>
      </c>
      <c r="G5258" t="s">
        <v>23609</v>
      </c>
      <c r="H5258" s="6" t="str">
        <f>HYPERLINK(I5258)</f>
        <v>https://ddd.uab.cat/record/195369</v>
      </c>
      <c r="I5258" t="s">
        <v>23608</v>
      </c>
      <c r="J5258" t="s">
        <v>23607</v>
      </c>
      <c r="K5258">
        <v>385</v>
      </c>
      <c r="L5258" s="41">
        <v>43544</v>
      </c>
      <c r="U5258">
        <v>1</v>
      </c>
      <c r="V5258" t="s">
        <v>2931</v>
      </c>
      <c r="W5258">
        <v>1</v>
      </c>
      <c r="X5258">
        <v>1</v>
      </c>
      <c r="Y5258">
        <v>1</v>
      </c>
    </row>
    <row r="5259" spans="2:25" x14ac:dyDescent="0.3">
      <c r="B5259">
        <v>0</v>
      </c>
      <c r="C5259" t="s">
        <v>21298</v>
      </c>
      <c r="D5259" t="s">
        <v>21297</v>
      </c>
      <c r="E5259">
        <v>2019</v>
      </c>
      <c r="F5259" t="s">
        <v>8075</v>
      </c>
      <c r="G5259" t="s">
        <v>3347</v>
      </c>
      <c r="H5259" s="6" t="str">
        <f>HYPERLINK(I5259)</f>
        <v>https://www.sciencedirect.com/science/article/pii/S0968090X18311306</v>
      </c>
      <c r="I5259" t="s">
        <v>21296</v>
      </c>
      <c r="K5259">
        <v>386</v>
      </c>
      <c r="L5259" s="41">
        <v>43544</v>
      </c>
      <c r="U5259">
        <v>0</v>
      </c>
      <c r="V5259" t="s">
        <v>2923</v>
      </c>
      <c r="W5259">
        <v>0</v>
      </c>
      <c r="X5259">
        <v>5</v>
      </c>
      <c r="Y5259">
        <v>1</v>
      </c>
    </row>
    <row r="5260" spans="2:25" x14ac:dyDescent="0.3">
      <c r="B5260">
        <v>1</v>
      </c>
      <c r="C5260" t="s">
        <v>23606</v>
      </c>
      <c r="D5260" t="s">
        <v>23605</v>
      </c>
      <c r="E5260">
        <v>2018</v>
      </c>
      <c r="F5260" t="s">
        <v>6952</v>
      </c>
      <c r="G5260" t="s">
        <v>3880</v>
      </c>
      <c r="H5260" s="6" t="str">
        <f>HYPERLINK(I5260)</f>
        <v>https://www.mdpi.com/2078-2489/9/3/61</v>
      </c>
      <c r="I5260" t="s">
        <v>23604</v>
      </c>
      <c r="J5260" t="s">
        <v>23603</v>
      </c>
      <c r="K5260">
        <v>387</v>
      </c>
      <c r="L5260" s="41">
        <v>43544</v>
      </c>
      <c r="U5260">
        <v>1</v>
      </c>
      <c r="V5260" t="s">
        <v>2931</v>
      </c>
      <c r="W5260">
        <v>1</v>
      </c>
      <c r="X5260">
        <v>2</v>
      </c>
      <c r="Y5260">
        <v>1</v>
      </c>
    </row>
    <row r="5261" spans="2:25" x14ac:dyDescent="0.3">
      <c r="B5261">
        <v>4</v>
      </c>
      <c r="C5261" t="s">
        <v>23602</v>
      </c>
      <c r="D5261" t="s">
        <v>23601</v>
      </c>
      <c r="E5261">
        <v>2010</v>
      </c>
      <c r="F5261" t="s">
        <v>23600</v>
      </c>
      <c r="G5261" t="s">
        <v>3314</v>
      </c>
      <c r="H5261" s="6" t="str">
        <f>HYPERLINK(I5261)</f>
        <v>https://ieeexplore.ieee.org/abstract/document/5700915/</v>
      </c>
      <c r="I5261" t="s">
        <v>23599</v>
      </c>
      <c r="J5261" t="s">
        <v>23598</v>
      </c>
      <c r="K5261">
        <v>388</v>
      </c>
      <c r="L5261" s="41">
        <v>43544</v>
      </c>
      <c r="U5261">
        <v>4</v>
      </c>
      <c r="V5261" t="s">
        <v>3043</v>
      </c>
      <c r="W5261">
        <v>1</v>
      </c>
      <c r="X5261">
        <v>4</v>
      </c>
      <c r="Y5261">
        <v>9</v>
      </c>
    </row>
    <row r="5262" spans="2:25" x14ac:dyDescent="0.3">
      <c r="B5262">
        <v>3</v>
      </c>
      <c r="C5262" t="s">
        <v>22227</v>
      </c>
      <c r="D5262" t="s">
        <v>22226</v>
      </c>
      <c r="E5262">
        <v>2018</v>
      </c>
      <c r="F5262" t="s">
        <v>3348</v>
      </c>
      <c r="G5262" t="s">
        <v>3347</v>
      </c>
      <c r="H5262" s="6" t="str">
        <f>HYPERLINK(I5262)</f>
        <v>https://www.sciencedirect.com/science/article/pii/S092523121830924X</v>
      </c>
      <c r="I5262" t="s">
        <v>22225</v>
      </c>
      <c r="J5262" t="s">
        <v>22224</v>
      </c>
      <c r="K5262">
        <v>389</v>
      </c>
      <c r="L5262" s="41">
        <v>43544</v>
      </c>
      <c r="U5262">
        <v>3</v>
      </c>
      <c r="V5262" t="s">
        <v>2934</v>
      </c>
      <c r="W5262">
        <v>1</v>
      </c>
      <c r="X5262">
        <v>3</v>
      </c>
      <c r="Y5262">
        <v>1</v>
      </c>
    </row>
    <row r="5263" spans="2:25" x14ac:dyDescent="0.3">
      <c r="B5263">
        <v>241</v>
      </c>
      <c r="C5263" t="s">
        <v>23597</v>
      </c>
      <c r="D5263" t="s">
        <v>23596</v>
      </c>
      <c r="E5263">
        <v>2000</v>
      </c>
      <c r="F5263" t="s">
        <v>23595</v>
      </c>
      <c r="G5263" t="s">
        <v>21510</v>
      </c>
      <c r="H5263" s="6" t="str">
        <f>HYPERLINK(I5263)</f>
        <v>https://www.mitpressjournals.org/doi/abs/10.1162/105474600566628?casa_token=X1bL_6kqeTQAAAAA:hsMkj_ApjRU3CtkYXcGCpFHC5YrBt23DJA3WVzAtXgpUQ12b6LhzorNgFWigrhHZTxc15tj-PG-uDw</v>
      </c>
      <c r="I5263" t="s">
        <v>23594</v>
      </c>
      <c r="J5263" t="s">
        <v>23593</v>
      </c>
      <c r="K5263">
        <v>390</v>
      </c>
      <c r="L5263" s="41">
        <v>43544</v>
      </c>
      <c r="U5263">
        <v>241</v>
      </c>
      <c r="V5263" t="s">
        <v>23592</v>
      </c>
      <c r="W5263">
        <v>121</v>
      </c>
      <c r="X5263">
        <v>2</v>
      </c>
      <c r="Y5263">
        <v>19</v>
      </c>
    </row>
    <row r="5264" spans="2:25" x14ac:dyDescent="0.3">
      <c r="B5264">
        <v>0</v>
      </c>
      <c r="C5264" t="s">
        <v>9197</v>
      </c>
      <c r="D5264" t="s">
        <v>9196</v>
      </c>
      <c r="F5264" t="s">
        <v>3369</v>
      </c>
      <c r="H5264" s="6" t="str">
        <f>HYPERLINK(I5264)</f>
        <v>https://www.researchgate.net/profile/Mitchell_Cunningham2/publication/321536829_Driver_Distraction_and_Inattention_in_the_Realm_of_Automated_Driving/links/5a2dc2700f7e9b63e53d35b2/Driver-Distraction-and-Inattention-in-the-Realm-of-Automated-Driving.pdf</v>
      </c>
      <c r="I5264" t="s">
        <v>9195</v>
      </c>
      <c r="K5264">
        <v>391</v>
      </c>
      <c r="L5264" s="41">
        <v>43544</v>
      </c>
      <c r="M5264" t="s">
        <v>3356</v>
      </c>
      <c r="U5264">
        <v>0</v>
      </c>
      <c r="V5264" t="s">
        <v>2923</v>
      </c>
      <c r="W5264">
        <v>0</v>
      </c>
      <c r="X5264">
        <v>2</v>
      </c>
    </row>
    <row r="5265" spans="2:25" x14ac:dyDescent="0.3">
      <c r="B5265">
        <v>0</v>
      </c>
      <c r="C5265" t="s">
        <v>22975</v>
      </c>
      <c r="D5265" t="s">
        <v>22974</v>
      </c>
      <c r="E5265">
        <v>2018</v>
      </c>
      <c r="F5265" t="s">
        <v>22973</v>
      </c>
      <c r="G5265" t="s">
        <v>3973</v>
      </c>
      <c r="H5265" s="6" t="str">
        <f>HYPERLINK(I5265)</f>
        <v>http://search.ebscohost.com/login.aspx?direct=true&amp;profile=ehost&amp;scope=site&amp;authtype=crawler&amp;jrnl=12291684&amp;AN=134121075&amp;h=fSKHNx2NU1oVVyQiltIDDuGcqYlJL2VyCkkLLMcSrI3Qe3q4Fz1oGXHHYwULtWznMdwrrDFBudF3ph5hZGZ9XQ%3D%3D&amp;crl=c</v>
      </c>
      <c r="I5265" t="s">
        <v>22972</v>
      </c>
      <c r="K5265">
        <v>392</v>
      </c>
      <c r="L5265" s="41">
        <v>43544</v>
      </c>
      <c r="U5265">
        <v>0</v>
      </c>
      <c r="V5265" t="s">
        <v>2923</v>
      </c>
      <c r="W5265">
        <v>0</v>
      </c>
      <c r="X5265">
        <v>4</v>
      </c>
      <c r="Y5265">
        <v>1</v>
      </c>
    </row>
    <row r="5266" spans="2:25" x14ac:dyDescent="0.3">
      <c r="B5266">
        <v>0</v>
      </c>
      <c r="C5266" t="s">
        <v>23591</v>
      </c>
      <c r="D5266" t="s">
        <v>23590</v>
      </c>
      <c r="E5266">
        <v>2019</v>
      </c>
      <c r="F5266" t="s">
        <v>3336</v>
      </c>
      <c r="G5266" t="s">
        <v>3314</v>
      </c>
      <c r="H5266" s="6" t="str">
        <f>HYPERLINK(I5266)</f>
        <v>https://ieeexplore.ieee.org/abstract/document/8579107/</v>
      </c>
      <c r="I5266" t="s">
        <v>23589</v>
      </c>
      <c r="K5266">
        <v>393</v>
      </c>
      <c r="L5266" s="41">
        <v>43544</v>
      </c>
      <c r="U5266">
        <v>0</v>
      </c>
      <c r="V5266" t="s">
        <v>2923</v>
      </c>
      <c r="W5266">
        <v>0</v>
      </c>
      <c r="X5266">
        <v>5</v>
      </c>
      <c r="Y5266">
        <v>1</v>
      </c>
    </row>
    <row r="5267" spans="2:25" x14ac:dyDescent="0.3">
      <c r="B5267">
        <v>3</v>
      </c>
      <c r="C5267" t="s">
        <v>23588</v>
      </c>
      <c r="D5267" t="s">
        <v>23587</v>
      </c>
      <c r="E5267">
        <v>2018</v>
      </c>
      <c r="F5267" t="s">
        <v>23586</v>
      </c>
      <c r="G5267" t="s">
        <v>3378</v>
      </c>
      <c r="H5267" s="6" t="str">
        <f>HYPERLINK(I5267)</f>
        <v>https://dl.acm.org/citation.cfm?id=3203278</v>
      </c>
      <c r="I5267" t="s">
        <v>23585</v>
      </c>
      <c r="J5267" t="s">
        <v>23584</v>
      </c>
      <c r="K5267">
        <v>394</v>
      </c>
      <c r="L5267" s="41">
        <v>43544</v>
      </c>
      <c r="U5267">
        <v>3</v>
      </c>
      <c r="V5267" t="s">
        <v>2934</v>
      </c>
      <c r="W5267">
        <v>1</v>
      </c>
      <c r="X5267">
        <v>5</v>
      </c>
      <c r="Y5267">
        <v>1</v>
      </c>
    </row>
    <row r="5268" spans="2:25" x14ac:dyDescent="0.3">
      <c r="B5268">
        <v>0</v>
      </c>
      <c r="C5268" t="s">
        <v>9288</v>
      </c>
      <c r="D5268" t="s">
        <v>9287</v>
      </c>
      <c r="E5268">
        <v>2018</v>
      </c>
      <c r="F5268" t="s">
        <v>5971</v>
      </c>
      <c r="G5268" t="s">
        <v>3646</v>
      </c>
      <c r="H5268" s="6" t="str">
        <f>HYPERLINK(I5268)</f>
        <v>https://arxiv.org/abs/1805.02787</v>
      </c>
      <c r="I5268" t="s">
        <v>9286</v>
      </c>
      <c r="K5268">
        <v>395</v>
      </c>
      <c r="L5268" s="41">
        <v>43544</v>
      </c>
      <c r="U5268">
        <v>0</v>
      </c>
      <c r="V5268" t="s">
        <v>2923</v>
      </c>
      <c r="W5268">
        <v>0</v>
      </c>
      <c r="X5268">
        <v>4</v>
      </c>
      <c r="Y5268">
        <v>1</v>
      </c>
    </row>
    <row r="5269" spans="2:25" x14ac:dyDescent="0.3">
      <c r="B5269">
        <v>0</v>
      </c>
      <c r="C5269" t="s">
        <v>23583</v>
      </c>
      <c r="D5269" t="s">
        <v>23582</v>
      </c>
      <c r="E5269">
        <v>2013</v>
      </c>
      <c r="G5269" t="s">
        <v>23581</v>
      </c>
      <c r="H5269" s="6" t="str">
        <f>HYPERLINK(I5269)</f>
        <v>https://shareok.org/handle/11244/15141</v>
      </c>
      <c r="I5269" t="s">
        <v>23580</v>
      </c>
      <c r="K5269">
        <v>396</v>
      </c>
      <c r="L5269" s="41">
        <v>43544</v>
      </c>
      <c r="U5269">
        <v>0</v>
      </c>
      <c r="V5269" t="s">
        <v>2923</v>
      </c>
      <c r="W5269">
        <v>0</v>
      </c>
      <c r="X5269">
        <v>1</v>
      </c>
      <c r="Y5269">
        <v>6</v>
      </c>
    </row>
    <row r="5270" spans="2:25" x14ac:dyDescent="0.3">
      <c r="B5270">
        <v>1</v>
      </c>
      <c r="C5270" t="s">
        <v>5164</v>
      </c>
      <c r="D5270" t="s">
        <v>5163</v>
      </c>
      <c r="E5270">
        <v>2007</v>
      </c>
      <c r="G5270" t="s">
        <v>4315</v>
      </c>
      <c r="H5270" s="6" t="str">
        <f>HYPERLINK(I5270)</f>
        <v>https://mediatum.ub.tum.de/doc/1138554/file.pdf</v>
      </c>
      <c r="I5270" t="s">
        <v>5162</v>
      </c>
      <c r="J5270" t="s">
        <v>5161</v>
      </c>
      <c r="K5270">
        <v>397</v>
      </c>
      <c r="L5270" s="41">
        <v>43544</v>
      </c>
      <c r="M5270" t="s">
        <v>3356</v>
      </c>
      <c r="U5270">
        <v>1</v>
      </c>
      <c r="V5270" t="s">
        <v>2994</v>
      </c>
      <c r="W5270">
        <v>0</v>
      </c>
      <c r="X5270">
        <v>5</v>
      </c>
      <c r="Y5270">
        <v>12</v>
      </c>
    </row>
    <row r="5271" spans="2:25" x14ac:dyDescent="0.3">
      <c r="B5271">
        <v>0</v>
      </c>
      <c r="C5271" t="s">
        <v>23579</v>
      </c>
      <c r="D5271" t="s">
        <v>23578</v>
      </c>
      <c r="E5271">
        <v>2018</v>
      </c>
      <c r="F5271" t="s">
        <v>23577</v>
      </c>
      <c r="G5271" t="s">
        <v>3328</v>
      </c>
      <c r="H5271" s="6" t="str">
        <f>HYPERLINK(I5271)</f>
        <v>https://link.springer.com/chapter/10.1007/978-3-030-12981-1_50</v>
      </c>
      <c r="I5271" t="s">
        <v>23576</v>
      </c>
      <c r="K5271">
        <v>398</v>
      </c>
      <c r="L5271" s="41">
        <v>43544</v>
      </c>
      <c r="U5271">
        <v>0</v>
      </c>
      <c r="V5271" t="s">
        <v>2923</v>
      </c>
      <c r="W5271">
        <v>0</v>
      </c>
      <c r="X5271">
        <v>4</v>
      </c>
      <c r="Y5271">
        <v>1</v>
      </c>
    </row>
    <row r="5272" spans="2:25" x14ac:dyDescent="0.3">
      <c r="B5272">
        <v>0</v>
      </c>
      <c r="C5272" t="s">
        <v>23575</v>
      </c>
      <c r="D5272" t="s">
        <v>23574</v>
      </c>
      <c r="E5272">
        <v>2017</v>
      </c>
      <c r="F5272" t="s">
        <v>23573</v>
      </c>
      <c r="G5272" t="s">
        <v>3378</v>
      </c>
      <c r="H5272" s="6" t="str">
        <f>HYPERLINK(I5272)</f>
        <v>https://dl.acm.org/citation.cfm?id=3152785</v>
      </c>
      <c r="I5272" t="s">
        <v>23572</v>
      </c>
      <c r="K5272">
        <v>399</v>
      </c>
      <c r="L5272" s="41">
        <v>43544</v>
      </c>
      <c r="U5272">
        <v>0</v>
      </c>
      <c r="V5272" t="s">
        <v>2923</v>
      </c>
      <c r="W5272">
        <v>0</v>
      </c>
      <c r="X5272">
        <v>4</v>
      </c>
      <c r="Y5272">
        <v>2</v>
      </c>
    </row>
    <row r="5273" spans="2:25" x14ac:dyDescent="0.3">
      <c r="B5273">
        <v>117</v>
      </c>
      <c r="C5273" t="s">
        <v>23571</v>
      </c>
      <c r="D5273" t="s">
        <v>23570</v>
      </c>
      <c r="E5273">
        <v>2017</v>
      </c>
      <c r="F5273" t="s">
        <v>23569</v>
      </c>
      <c r="G5273" t="s">
        <v>23568</v>
      </c>
      <c r="H5273" s="6" t="str">
        <f>HYPERLINK(I5273)</f>
        <v>https://synapse.koreamed.org/DOIx.php?id=10.3348/kjr.2017.18.4.570</v>
      </c>
      <c r="I5273" t="s">
        <v>23567</v>
      </c>
      <c r="J5273" t="s">
        <v>23566</v>
      </c>
      <c r="K5273">
        <v>400</v>
      </c>
      <c r="L5273" s="41">
        <v>43544</v>
      </c>
      <c r="M5273" t="s">
        <v>3325</v>
      </c>
      <c r="U5273">
        <v>117</v>
      </c>
      <c r="V5273" t="s">
        <v>23565</v>
      </c>
      <c r="W5273">
        <v>23</v>
      </c>
      <c r="X5273">
        <v>5</v>
      </c>
      <c r="Y5273">
        <v>2</v>
      </c>
    </row>
    <row r="5274" spans="2:25" x14ac:dyDescent="0.3">
      <c r="B5274">
        <v>7</v>
      </c>
      <c r="C5274" t="s">
        <v>23564</v>
      </c>
      <c r="D5274" t="s">
        <v>23563</v>
      </c>
      <c r="E5274">
        <v>2016</v>
      </c>
      <c r="F5274" t="s">
        <v>23061</v>
      </c>
      <c r="G5274" t="s">
        <v>10433</v>
      </c>
      <c r="H5274" s="6" t="str">
        <f>HYPERLINK(I5274)</f>
        <v>https://www.igi-global.com/article/survey-of-interactive-displays-through-mobile-projections/162143</v>
      </c>
      <c r="I5274" t="s">
        <v>23562</v>
      </c>
      <c r="J5274" t="s">
        <v>23561</v>
      </c>
      <c r="K5274">
        <v>401</v>
      </c>
      <c r="L5274" s="41">
        <v>43544</v>
      </c>
      <c r="U5274">
        <v>7</v>
      </c>
      <c r="V5274" t="s">
        <v>3166</v>
      </c>
      <c r="W5274">
        <v>2</v>
      </c>
      <c r="X5274">
        <v>4</v>
      </c>
      <c r="Y5274">
        <v>3</v>
      </c>
    </row>
    <row r="5275" spans="2:25" x14ac:dyDescent="0.3">
      <c r="B5275">
        <v>0</v>
      </c>
      <c r="C5275" t="s">
        <v>23560</v>
      </c>
      <c r="D5275" t="s">
        <v>23559</v>
      </c>
      <c r="E5275">
        <v>2019</v>
      </c>
      <c r="F5275" t="s">
        <v>23558</v>
      </c>
      <c r="G5275" t="s">
        <v>3646</v>
      </c>
      <c r="H5275" s="6" t="str">
        <f>HYPERLINK(I5275)</f>
        <v>https://arxiv.org/abs/1903.05807</v>
      </c>
      <c r="I5275" t="s">
        <v>23557</v>
      </c>
      <c r="K5275">
        <v>402</v>
      </c>
      <c r="L5275" s="41">
        <v>43544</v>
      </c>
      <c r="U5275">
        <v>0</v>
      </c>
      <c r="V5275" t="s">
        <v>2923</v>
      </c>
      <c r="W5275">
        <v>0</v>
      </c>
      <c r="X5275">
        <v>3</v>
      </c>
      <c r="Y5275">
        <v>1</v>
      </c>
    </row>
    <row r="5276" spans="2:25" x14ac:dyDescent="0.3">
      <c r="B5276">
        <v>0</v>
      </c>
      <c r="C5276" t="s">
        <v>23556</v>
      </c>
      <c r="D5276" t="s">
        <v>23555</v>
      </c>
      <c r="E5276">
        <v>2018</v>
      </c>
      <c r="F5276" t="s">
        <v>3348</v>
      </c>
      <c r="G5276" t="s">
        <v>3347</v>
      </c>
      <c r="H5276" s="6" t="str">
        <f>HYPERLINK(I5276)</f>
        <v>https://www.sciencedirect.com/science/article/pii/S092523121731620X</v>
      </c>
      <c r="I5276" t="s">
        <v>23554</v>
      </c>
      <c r="K5276">
        <v>403</v>
      </c>
      <c r="L5276" s="41">
        <v>43544</v>
      </c>
      <c r="U5276">
        <v>0</v>
      </c>
      <c r="V5276" t="s">
        <v>2923</v>
      </c>
      <c r="W5276">
        <v>0</v>
      </c>
      <c r="X5276">
        <v>6</v>
      </c>
      <c r="Y5276">
        <v>1</v>
      </c>
    </row>
    <row r="5277" spans="2:25" x14ac:dyDescent="0.3">
      <c r="B5277">
        <v>0</v>
      </c>
      <c r="C5277" t="s">
        <v>23553</v>
      </c>
      <c r="D5277" t="s">
        <v>23552</v>
      </c>
      <c r="F5277" t="s">
        <v>23551</v>
      </c>
      <c r="H5277" s="6" t="str">
        <f>HYPERLINK(I5277)</f>
        <v>http://aaai-rlg.mlanctot.info/papers/AAAI19-RLG-Paper04.pdf</v>
      </c>
      <c r="I5277" t="s">
        <v>23550</v>
      </c>
      <c r="K5277">
        <v>404</v>
      </c>
      <c r="L5277" s="41">
        <v>43544</v>
      </c>
      <c r="M5277" t="s">
        <v>3356</v>
      </c>
      <c r="U5277">
        <v>0</v>
      </c>
      <c r="V5277" t="s">
        <v>2923</v>
      </c>
      <c r="W5277">
        <v>0</v>
      </c>
      <c r="X5277">
        <v>5</v>
      </c>
    </row>
    <row r="5278" spans="2:25" x14ac:dyDescent="0.3">
      <c r="B5278">
        <v>0</v>
      </c>
      <c r="C5278" t="s">
        <v>23549</v>
      </c>
      <c r="D5278" t="s">
        <v>23548</v>
      </c>
      <c r="E5278">
        <v>2018</v>
      </c>
      <c r="F5278" t="s">
        <v>23547</v>
      </c>
      <c r="G5278" t="s">
        <v>3369</v>
      </c>
      <c r="H5278" s="6" t="e">
        <f>HYPERLINK(I5278)</f>
        <v>#VALUE!</v>
      </c>
      <c r="I5278" t="s">
        <v>23546</v>
      </c>
      <c r="K5278">
        <v>405</v>
      </c>
      <c r="L5278" s="41">
        <v>43544</v>
      </c>
      <c r="M5278" t="s">
        <v>3356</v>
      </c>
      <c r="U5278">
        <v>0</v>
      </c>
      <c r="V5278" t="s">
        <v>2923</v>
      </c>
      <c r="W5278">
        <v>0</v>
      </c>
      <c r="X5278">
        <v>4</v>
      </c>
      <c r="Y5278">
        <v>1</v>
      </c>
    </row>
    <row r="5279" spans="2:25" x14ac:dyDescent="0.3">
      <c r="B5279">
        <v>4</v>
      </c>
      <c r="C5279" t="s">
        <v>23545</v>
      </c>
      <c r="D5279" t="s">
        <v>23544</v>
      </c>
      <c r="E5279">
        <v>2017</v>
      </c>
      <c r="F5279" t="s">
        <v>3847</v>
      </c>
      <c r="G5279" t="s">
        <v>3578</v>
      </c>
      <c r="H5279" s="6" t="e">
        <f>HYPERLINK(I5279)</f>
        <v>#VALUE!</v>
      </c>
      <c r="I5279" t="s">
        <v>23543</v>
      </c>
      <c r="J5279" t="s">
        <v>23542</v>
      </c>
      <c r="K5279">
        <v>406</v>
      </c>
      <c r="L5279" s="41">
        <v>43544</v>
      </c>
      <c r="U5279">
        <v>4</v>
      </c>
      <c r="V5279" t="s">
        <v>2949</v>
      </c>
      <c r="W5279">
        <v>1</v>
      </c>
      <c r="X5279">
        <v>3</v>
      </c>
      <c r="Y5279">
        <v>2</v>
      </c>
    </row>
    <row r="5280" spans="2:25" x14ac:dyDescent="0.3">
      <c r="B5280">
        <v>51</v>
      </c>
      <c r="C5280" t="s">
        <v>23541</v>
      </c>
      <c r="D5280" t="s">
        <v>23540</v>
      </c>
      <c r="E5280">
        <v>2013</v>
      </c>
      <c r="F5280" t="s">
        <v>23539</v>
      </c>
      <c r="G5280" t="s">
        <v>3802</v>
      </c>
      <c r="H5280" s="6" t="str">
        <f>HYPERLINK(I5280)</f>
        <v>https://www.tandfonline.com/doi/abs/10.1080/10095020.2013.774108</v>
      </c>
      <c r="I5280" t="s">
        <v>23538</v>
      </c>
      <c r="J5280" t="s">
        <v>23537</v>
      </c>
      <c r="K5280">
        <v>407</v>
      </c>
      <c r="L5280" s="41">
        <v>43544</v>
      </c>
      <c r="U5280">
        <v>51</v>
      </c>
      <c r="V5280" t="s">
        <v>3204</v>
      </c>
      <c r="W5280">
        <v>51</v>
      </c>
      <c r="X5280">
        <v>1</v>
      </c>
      <c r="Y5280">
        <v>6</v>
      </c>
    </row>
    <row r="5281" spans="2:25" x14ac:dyDescent="0.3">
      <c r="B5281">
        <v>0</v>
      </c>
      <c r="C5281" t="s">
        <v>23536</v>
      </c>
      <c r="D5281" t="s">
        <v>23535</v>
      </c>
      <c r="E5281">
        <v>2014</v>
      </c>
      <c r="F5281" t="s">
        <v>23534</v>
      </c>
      <c r="G5281" t="s">
        <v>3341</v>
      </c>
      <c r="H5281" s="6" t="str">
        <f>HYPERLINK(I5281)</f>
        <v>https://patents.google.com/patent/US8767061B2/en</v>
      </c>
      <c r="I5281" t="s">
        <v>23533</v>
      </c>
      <c r="K5281">
        <v>408</v>
      </c>
      <c r="L5281" s="41">
        <v>43544</v>
      </c>
      <c r="U5281">
        <v>0</v>
      </c>
      <c r="V5281" t="s">
        <v>2923</v>
      </c>
      <c r="W5281">
        <v>0</v>
      </c>
      <c r="X5281">
        <v>3</v>
      </c>
      <c r="Y5281">
        <v>5</v>
      </c>
    </row>
    <row r="5282" spans="2:25" x14ac:dyDescent="0.3">
      <c r="B5282">
        <v>0</v>
      </c>
      <c r="C5282" t="s">
        <v>23532</v>
      </c>
      <c r="D5282" t="s">
        <v>23531</v>
      </c>
      <c r="E5282">
        <v>2018</v>
      </c>
      <c r="G5282" t="s">
        <v>5230</v>
      </c>
      <c r="H5282" s="6" t="str">
        <f>HYPERLINK(I5282)</f>
        <v>https://escholarship.org/uc/item/5955t4nq</v>
      </c>
      <c r="I5282" t="s">
        <v>23530</v>
      </c>
      <c r="K5282">
        <v>409</v>
      </c>
      <c r="L5282" s="41">
        <v>43544</v>
      </c>
      <c r="U5282">
        <v>0</v>
      </c>
      <c r="V5282" t="s">
        <v>2923</v>
      </c>
      <c r="W5282">
        <v>0</v>
      </c>
      <c r="X5282">
        <v>1</v>
      </c>
      <c r="Y5282">
        <v>1</v>
      </c>
    </row>
    <row r="5283" spans="2:25" x14ac:dyDescent="0.3">
      <c r="B5283">
        <v>77</v>
      </c>
      <c r="C5283" t="s">
        <v>23529</v>
      </c>
      <c r="D5283" t="s">
        <v>23528</v>
      </c>
      <c r="E5283">
        <v>2010</v>
      </c>
      <c r="F5283" t="s">
        <v>3573</v>
      </c>
      <c r="G5283" t="s">
        <v>3314</v>
      </c>
      <c r="H5283" s="6" t="str">
        <f>HYPERLINK(I5283)</f>
        <v>https://ieeexplore.ieee.org/abstract/document/5454424/</v>
      </c>
      <c r="I5283" t="s">
        <v>23527</v>
      </c>
      <c r="J5283" t="s">
        <v>23526</v>
      </c>
      <c r="K5283">
        <v>410</v>
      </c>
      <c r="L5283" s="41">
        <v>43544</v>
      </c>
      <c r="U5283">
        <v>77</v>
      </c>
      <c r="V5283" t="s">
        <v>5746</v>
      </c>
      <c r="W5283">
        <v>19</v>
      </c>
      <c r="X5283">
        <v>4</v>
      </c>
      <c r="Y5283">
        <v>9</v>
      </c>
    </row>
    <row r="5284" spans="2:25" x14ac:dyDescent="0.3">
      <c r="B5284">
        <v>0</v>
      </c>
      <c r="C5284" t="s">
        <v>23525</v>
      </c>
      <c r="D5284" t="s">
        <v>23524</v>
      </c>
      <c r="H5284" s="6" t="str">
        <f>HYPERLINK(I5284)</f>
        <v/>
      </c>
      <c r="K5284">
        <v>411</v>
      </c>
      <c r="L5284" s="41">
        <v>43544</v>
      </c>
      <c r="M5284" t="s">
        <v>3655</v>
      </c>
      <c r="U5284">
        <v>0</v>
      </c>
      <c r="V5284" t="s">
        <v>2923</v>
      </c>
      <c r="W5284">
        <v>0</v>
      </c>
      <c r="X5284">
        <v>1</v>
      </c>
    </row>
    <row r="5285" spans="2:25" x14ac:dyDescent="0.3">
      <c r="B5285">
        <v>0</v>
      </c>
      <c r="C5285" t="s">
        <v>23523</v>
      </c>
      <c r="D5285" t="s">
        <v>23522</v>
      </c>
      <c r="E5285">
        <v>2018</v>
      </c>
      <c r="F5285" t="s">
        <v>23521</v>
      </c>
      <c r="G5285" t="s">
        <v>3328</v>
      </c>
      <c r="H5285" s="6" t="str">
        <f>HYPERLINK(I5285)</f>
        <v>https://link.springer.com/chapter/10.1007/978-3-030-04375-9_5</v>
      </c>
      <c r="I5285" t="s">
        <v>23520</v>
      </c>
      <c r="K5285">
        <v>412</v>
      </c>
      <c r="L5285" s="41">
        <v>43544</v>
      </c>
      <c r="U5285">
        <v>0</v>
      </c>
      <c r="V5285" t="s">
        <v>2923</v>
      </c>
      <c r="W5285">
        <v>0</v>
      </c>
      <c r="X5285">
        <v>4</v>
      </c>
      <c r="Y5285">
        <v>1</v>
      </c>
    </row>
    <row r="5286" spans="2:25" x14ac:dyDescent="0.3">
      <c r="B5286">
        <v>6</v>
      </c>
      <c r="C5286" t="s">
        <v>3372</v>
      </c>
      <c r="D5286" t="s">
        <v>3371</v>
      </c>
      <c r="E5286">
        <v>2015</v>
      </c>
      <c r="F5286" t="s">
        <v>3370</v>
      </c>
      <c r="G5286" t="s">
        <v>3369</v>
      </c>
      <c r="H5286" s="6" t="str">
        <f>HYPERLINK(I5286)</f>
        <v>https://www.researchgate.net/profile/Jonas_Radlmayr/publication/292987120_Literaturanalyse_und_Methodenauswahl_zur_Gestaltung_von_Systemen_zum_hochautomatisierten_Fahren/links/56b46eac08ae1f8aa4549626.pdf</v>
      </c>
      <c r="I5286" t="s">
        <v>3368</v>
      </c>
      <c r="J5286" t="s">
        <v>3367</v>
      </c>
      <c r="K5286">
        <v>413</v>
      </c>
      <c r="L5286" s="41">
        <v>43544</v>
      </c>
      <c r="M5286" t="s">
        <v>3356</v>
      </c>
      <c r="U5286">
        <v>6</v>
      </c>
      <c r="V5286" t="s">
        <v>2954</v>
      </c>
      <c r="W5286">
        <v>3</v>
      </c>
      <c r="X5286">
        <v>2</v>
      </c>
      <c r="Y5286">
        <v>4</v>
      </c>
    </row>
    <row r="5287" spans="2:25" x14ac:dyDescent="0.3">
      <c r="B5287">
        <v>0</v>
      </c>
      <c r="C5287" t="s">
        <v>22060</v>
      </c>
      <c r="D5287" t="s">
        <v>22059</v>
      </c>
      <c r="E5287">
        <v>2019</v>
      </c>
      <c r="F5287" t="s">
        <v>3348</v>
      </c>
      <c r="G5287" t="s">
        <v>3347</v>
      </c>
      <c r="H5287" s="6" t="str">
        <f>HYPERLINK(I5287)</f>
        <v>https://www.sciencedirect.com/science/article/pii/S092523121930181X</v>
      </c>
      <c r="I5287" t="s">
        <v>22058</v>
      </c>
      <c r="K5287">
        <v>414</v>
      </c>
      <c r="L5287" s="41">
        <v>43544</v>
      </c>
      <c r="U5287">
        <v>0</v>
      </c>
      <c r="V5287" t="s">
        <v>2923</v>
      </c>
      <c r="W5287">
        <v>0</v>
      </c>
      <c r="X5287">
        <v>2</v>
      </c>
      <c r="Y5287">
        <v>1</v>
      </c>
    </row>
    <row r="5288" spans="2:25" x14ac:dyDescent="0.3">
      <c r="B5288">
        <v>1</v>
      </c>
      <c r="C5288" t="s">
        <v>23519</v>
      </c>
      <c r="D5288" t="s">
        <v>23518</v>
      </c>
      <c r="E5288">
        <v>2018</v>
      </c>
      <c r="F5288" t="s">
        <v>23517</v>
      </c>
      <c r="G5288" t="s">
        <v>3328</v>
      </c>
      <c r="H5288" s="6" t="str">
        <f>HYPERLINK(I5288)</f>
        <v>https://link.springer.com/chapter/10.1007/978-3-030-11009-3_18</v>
      </c>
      <c r="I5288" t="s">
        <v>23516</v>
      </c>
      <c r="J5288" t="s">
        <v>23515</v>
      </c>
      <c r="K5288">
        <v>415</v>
      </c>
      <c r="L5288" s="41">
        <v>43544</v>
      </c>
      <c r="U5288">
        <v>1</v>
      </c>
      <c r="V5288" t="s">
        <v>2931</v>
      </c>
      <c r="W5288">
        <v>0</v>
      </c>
      <c r="X5288">
        <v>4</v>
      </c>
      <c r="Y5288">
        <v>1</v>
      </c>
    </row>
    <row r="5289" spans="2:25" x14ac:dyDescent="0.3">
      <c r="B5289">
        <v>1</v>
      </c>
      <c r="C5289" t="s">
        <v>23514</v>
      </c>
      <c r="D5289" t="s">
        <v>23513</v>
      </c>
      <c r="E5289">
        <v>2019</v>
      </c>
      <c r="F5289" t="s">
        <v>5712</v>
      </c>
      <c r="G5289" t="s">
        <v>3347</v>
      </c>
      <c r="H5289" s="6" t="str">
        <f>HYPERLINK(I5289)</f>
        <v>https://www.sciencedirect.com/science/article/pii/S0921889018301374</v>
      </c>
      <c r="I5289" t="s">
        <v>23512</v>
      </c>
      <c r="J5289" t="s">
        <v>23511</v>
      </c>
      <c r="K5289">
        <v>416</v>
      </c>
      <c r="L5289" s="41">
        <v>43544</v>
      </c>
      <c r="U5289">
        <v>1</v>
      </c>
      <c r="V5289" t="s">
        <v>2931</v>
      </c>
      <c r="W5289">
        <v>0</v>
      </c>
      <c r="X5289">
        <v>5</v>
      </c>
      <c r="Y5289">
        <v>1</v>
      </c>
    </row>
    <row r="5290" spans="2:25" x14ac:dyDescent="0.3">
      <c r="B5290">
        <v>1</v>
      </c>
      <c r="C5290" t="s">
        <v>23510</v>
      </c>
      <c r="D5290" t="s">
        <v>23509</v>
      </c>
      <c r="E5290">
        <v>2017</v>
      </c>
      <c r="F5290" t="s">
        <v>23508</v>
      </c>
      <c r="G5290" t="s">
        <v>3314</v>
      </c>
      <c r="H5290" s="6" t="str">
        <f>HYPERLINK(I5290)</f>
        <v>https://ieeexplore.ieee.org/abstract/document/8320266/</v>
      </c>
      <c r="I5290" t="s">
        <v>23507</v>
      </c>
      <c r="J5290" t="s">
        <v>23506</v>
      </c>
      <c r="K5290">
        <v>417</v>
      </c>
      <c r="L5290" s="41">
        <v>43544</v>
      </c>
      <c r="U5290">
        <v>1</v>
      </c>
      <c r="V5290" t="s">
        <v>2933</v>
      </c>
      <c r="W5290">
        <v>0</v>
      </c>
      <c r="X5290">
        <v>3</v>
      </c>
      <c r="Y5290">
        <v>2</v>
      </c>
    </row>
    <row r="5291" spans="2:25" x14ac:dyDescent="0.3">
      <c r="B5291">
        <v>0</v>
      </c>
      <c r="C5291" t="s">
        <v>23505</v>
      </c>
      <c r="D5291" t="s">
        <v>23504</v>
      </c>
      <c r="E5291">
        <v>2019</v>
      </c>
      <c r="F5291" t="s">
        <v>19282</v>
      </c>
      <c r="G5291" t="s">
        <v>23503</v>
      </c>
      <c r="H5291" s="6" t="str">
        <f>HYPERLINK(I5291)</f>
        <v>http://journal.ksae.org/xml/18249/18249.pdf</v>
      </c>
      <c r="I5291" t="s">
        <v>23502</v>
      </c>
      <c r="K5291">
        <v>418</v>
      </c>
      <c r="L5291" s="41">
        <v>43544</v>
      </c>
      <c r="M5291" t="s">
        <v>3356</v>
      </c>
      <c r="U5291">
        <v>0</v>
      </c>
      <c r="V5291" t="s">
        <v>2923</v>
      </c>
      <c r="W5291">
        <v>0</v>
      </c>
      <c r="X5291">
        <v>1</v>
      </c>
      <c r="Y5291">
        <v>1</v>
      </c>
    </row>
    <row r="5292" spans="2:25" x14ac:dyDescent="0.3">
      <c r="B5292">
        <v>0</v>
      </c>
      <c r="C5292" t="s">
        <v>23501</v>
      </c>
      <c r="D5292" t="s">
        <v>23500</v>
      </c>
      <c r="E5292">
        <v>2019</v>
      </c>
      <c r="F5292" t="s">
        <v>3348</v>
      </c>
      <c r="G5292" t="s">
        <v>3347</v>
      </c>
      <c r="H5292" s="6" t="str">
        <f>HYPERLINK(I5292)</f>
        <v>https://www.sciencedirect.com/science/article/pii/S0925231218315236</v>
      </c>
      <c r="I5292" t="s">
        <v>23499</v>
      </c>
      <c r="K5292">
        <v>419</v>
      </c>
      <c r="L5292" s="41">
        <v>43544</v>
      </c>
      <c r="U5292">
        <v>0</v>
      </c>
      <c r="V5292" t="s">
        <v>2923</v>
      </c>
      <c r="W5292">
        <v>0</v>
      </c>
      <c r="X5292">
        <v>7</v>
      </c>
      <c r="Y5292">
        <v>1</v>
      </c>
    </row>
    <row r="5293" spans="2:25" x14ac:dyDescent="0.3">
      <c r="B5293">
        <v>15</v>
      </c>
      <c r="C5293" t="s">
        <v>23498</v>
      </c>
      <c r="D5293" t="s">
        <v>23497</v>
      </c>
      <c r="E5293">
        <v>2018</v>
      </c>
      <c r="F5293" t="s">
        <v>8238</v>
      </c>
      <c r="G5293" t="s">
        <v>3347</v>
      </c>
      <c r="H5293" s="6" t="str">
        <f>HYPERLINK(I5293)</f>
        <v>https://www.sciencedirect.com/science/article/pii/S0031320318302097</v>
      </c>
      <c r="I5293" t="s">
        <v>23496</v>
      </c>
      <c r="J5293" t="s">
        <v>23495</v>
      </c>
      <c r="K5293">
        <v>420</v>
      </c>
      <c r="L5293" s="41">
        <v>43544</v>
      </c>
      <c r="U5293">
        <v>15</v>
      </c>
      <c r="V5293" t="s">
        <v>3155</v>
      </c>
      <c r="W5293">
        <v>5</v>
      </c>
      <c r="X5293">
        <v>3</v>
      </c>
      <c r="Y5293">
        <v>1</v>
      </c>
    </row>
    <row r="5294" spans="2:25" x14ac:dyDescent="0.3">
      <c r="B5294">
        <v>7</v>
      </c>
      <c r="C5294" t="s">
        <v>21117</v>
      </c>
      <c r="D5294" t="s">
        <v>21116</v>
      </c>
      <c r="E5294">
        <v>2015</v>
      </c>
      <c r="F5294" t="s">
        <v>21115</v>
      </c>
      <c r="G5294" t="s">
        <v>3314</v>
      </c>
      <c r="H5294" s="6" t="str">
        <f>HYPERLINK(I5294)</f>
        <v>https://ieeexplore.ieee.org/abstract/document/7139024/</v>
      </c>
      <c r="I5294" t="s">
        <v>21114</v>
      </c>
      <c r="J5294" t="s">
        <v>21113</v>
      </c>
      <c r="K5294">
        <v>421</v>
      </c>
      <c r="L5294" s="41">
        <v>43544</v>
      </c>
      <c r="U5294">
        <v>7</v>
      </c>
      <c r="V5294" t="s">
        <v>3056</v>
      </c>
      <c r="W5294">
        <v>4</v>
      </c>
      <c r="X5294">
        <v>2</v>
      </c>
      <c r="Y5294">
        <v>4</v>
      </c>
    </row>
    <row r="5295" spans="2:25" x14ac:dyDescent="0.3">
      <c r="B5295">
        <v>6</v>
      </c>
      <c r="C5295" t="s">
        <v>23494</v>
      </c>
      <c r="D5295" t="s">
        <v>23493</v>
      </c>
      <c r="E5295">
        <v>2018</v>
      </c>
      <c r="F5295" t="s">
        <v>23492</v>
      </c>
      <c r="G5295" t="s">
        <v>3347</v>
      </c>
      <c r="H5295" s="6" t="str">
        <f>HYPERLINK(I5295)</f>
        <v>https://www.sciencedirect.com/science/article/pii/S0167865517301654</v>
      </c>
      <c r="I5295" t="s">
        <v>23491</v>
      </c>
      <c r="J5295" t="s">
        <v>23490</v>
      </c>
      <c r="K5295">
        <v>422</v>
      </c>
      <c r="L5295" s="41">
        <v>43544</v>
      </c>
      <c r="U5295">
        <v>6</v>
      </c>
      <c r="V5295" t="s">
        <v>3002</v>
      </c>
      <c r="W5295">
        <v>3</v>
      </c>
      <c r="X5295">
        <v>2</v>
      </c>
      <c r="Y5295">
        <v>1</v>
      </c>
    </row>
    <row r="5296" spans="2:25" x14ac:dyDescent="0.3">
      <c r="B5296">
        <v>42</v>
      </c>
      <c r="C5296" t="s">
        <v>22961</v>
      </c>
      <c r="D5296" t="s">
        <v>22960</v>
      </c>
      <c r="E5296">
        <v>2018</v>
      </c>
      <c r="F5296" t="s">
        <v>4053</v>
      </c>
      <c r="G5296" t="s">
        <v>3314</v>
      </c>
      <c r="H5296" s="6" t="str">
        <f>HYPERLINK(I5296)</f>
        <v>https://ieeexplore.ieee.org/abstract/document/8371286/</v>
      </c>
      <c r="I5296" t="s">
        <v>22959</v>
      </c>
      <c r="J5296" t="s">
        <v>22958</v>
      </c>
      <c r="K5296">
        <v>423</v>
      </c>
      <c r="L5296" s="41">
        <v>43544</v>
      </c>
      <c r="U5296">
        <v>42</v>
      </c>
      <c r="V5296" t="s">
        <v>5839</v>
      </c>
      <c r="W5296">
        <v>11</v>
      </c>
      <c r="X5296">
        <v>4</v>
      </c>
      <c r="Y5296">
        <v>1</v>
      </c>
    </row>
    <row r="5297" spans="2:25" x14ac:dyDescent="0.3">
      <c r="B5297">
        <v>0</v>
      </c>
      <c r="C5297" t="s">
        <v>23489</v>
      </c>
      <c r="D5297" t="s">
        <v>23488</v>
      </c>
      <c r="E5297">
        <v>2018</v>
      </c>
      <c r="F5297" t="s">
        <v>3336</v>
      </c>
      <c r="G5297" t="s">
        <v>3314</v>
      </c>
      <c r="H5297" s="6" t="str">
        <f>HYPERLINK(I5297)</f>
        <v>https://ieeexplore.ieee.org/abstract/document/8490726/</v>
      </c>
      <c r="I5297" t="s">
        <v>23487</v>
      </c>
      <c r="K5297">
        <v>424</v>
      </c>
      <c r="L5297" s="41">
        <v>43544</v>
      </c>
      <c r="U5297">
        <v>0</v>
      </c>
      <c r="V5297" t="s">
        <v>2923</v>
      </c>
      <c r="W5297">
        <v>0</v>
      </c>
      <c r="X5297">
        <v>5</v>
      </c>
      <c r="Y5297">
        <v>1</v>
      </c>
    </row>
    <row r="5298" spans="2:25" x14ac:dyDescent="0.3">
      <c r="B5298">
        <v>0</v>
      </c>
      <c r="C5298" t="s">
        <v>23486</v>
      </c>
      <c r="D5298" t="s">
        <v>23485</v>
      </c>
      <c r="E5298">
        <v>2017</v>
      </c>
      <c r="G5298" t="s">
        <v>23484</v>
      </c>
      <c r="H5298" s="6" t="str">
        <f>HYPERLINK(I5298)</f>
        <v>https://surface.syr.edu/etd/704/</v>
      </c>
      <c r="I5298" t="s">
        <v>23483</v>
      </c>
      <c r="K5298">
        <v>425</v>
      </c>
      <c r="L5298" s="41">
        <v>43544</v>
      </c>
      <c r="U5298">
        <v>0</v>
      </c>
      <c r="V5298" t="s">
        <v>2923</v>
      </c>
      <c r="W5298">
        <v>0</v>
      </c>
      <c r="X5298">
        <v>1</v>
      </c>
      <c r="Y5298">
        <v>2</v>
      </c>
    </row>
    <row r="5299" spans="2:25" x14ac:dyDescent="0.3">
      <c r="B5299">
        <v>0</v>
      </c>
      <c r="C5299" t="s">
        <v>23482</v>
      </c>
      <c r="D5299" t="s">
        <v>23481</v>
      </c>
      <c r="E5299">
        <v>2019</v>
      </c>
      <c r="F5299" t="s">
        <v>22144</v>
      </c>
      <c r="G5299" t="s">
        <v>3347</v>
      </c>
      <c r="H5299" s="6" t="str">
        <f>HYPERLINK(I5299)</f>
        <v>https://www.sciencedirect.com/science/article/pii/S0950705118305367</v>
      </c>
      <c r="I5299" t="s">
        <v>23480</v>
      </c>
      <c r="K5299">
        <v>426</v>
      </c>
      <c r="L5299" s="41">
        <v>43544</v>
      </c>
      <c r="U5299">
        <v>0</v>
      </c>
      <c r="V5299" t="s">
        <v>2923</v>
      </c>
      <c r="W5299">
        <v>0</v>
      </c>
      <c r="X5299">
        <v>5</v>
      </c>
      <c r="Y5299">
        <v>1</v>
      </c>
    </row>
    <row r="5300" spans="2:25" x14ac:dyDescent="0.3">
      <c r="B5300">
        <v>0</v>
      </c>
      <c r="C5300" t="s">
        <v>6935</v>
      </c>
      <c r="D5300" t="s">
        <v>6934</v>
      </c>
      <c r="E5300">
        <v>2008</v>
      </c>
      <c r="F5300" t="s">
        <v>6933</v>
      </c>
      <c r="G5300" t="s">
        <v>4389</v>
      </c>
      <c r="H5300" s="6" t="str">
        <f>HYPERLINK(I5300)</f>
        <v>https://www.ingentaconnect.com/content/cog/tech/2008/00000011/00000001/art00007</v>
      </c>
      <c r="I5300" t="s">
        <v>6932</v>
      </c>
      <c r="K5300">
        <v>427</v>
      </c>
      <c r="L5300" s="41">
        <v>43544</v>
      </c>
      <c r="U5300">
        <v>0</v>
      </c>
      <c r="V5300" t="s">
        <v>2923</v>
      </c>
      <c r="W5300">
        <v>0</v>
      </c>
      <c r="X5300">
        <v>1</v>
      </c>
      <c r="Y5300">
        <v>11</v>
      </c>
    </row>
    <row r="5301" spans="2:25" x14ac:dyDescent="0.3">
      <c r="B5301">
        <v>10</v>
      </c>
      <c r="C5301" t="s">
        <v>23479</v>
      </c>
      <c r="D5301" t="s">
        <v>23478</v>
      </c>
      <c r="E5301">
        <v>2011</v>
      </c>
      <c r="F5301" t="s">
        <v>23477</v>
      </c>
      <c r="G5301" t="s">
        <v>3347</v>
      </c>
      <c r="H5301" s="6" t="str">
        <f>HYPERLINK(I5301)</f>
        <v>https://www.sciencedirect.com/science/article/pii/S1877050911003346</v>
      </c>
      <c r="I5301" t="s">
        <v>23476</v>
      </c>
      <c r="J5301" t="s">
        <v>23475</v>
      </c>
      <c r="K5301">
        <v>428</v>
      </c>
      <c r="L5301" s="41">
        <v>43544</v>
      </c>
      <c r="U5301">
        <v>10</v>
      </c>
      <c r="V5301" t="s">
        <v>3000</v>
      </c>
      <c r="W5301">
        <v>3</v>
      </c>
      <c r="X5301">
        <v>4</v>
      </c>
      <c r="Y5301">
        <v>8</v>
      </c>
    </row>
    <row r="5302" spans="2:25" x14ac:dyDescent="0.3">
      <c r="B5302">
        <v>0</v>
      </c>
      <c r="C5302" t="s">
        <v>23474</v>
      </c>
      <c r="D5302" t="s">
        <v>23473</v>
      </c>
      <c r="E5302">
        <v>2003</v>
      </c>
      <c r="F5302" t="s">
        <v>23472</v>
      </c>
      <c r="G5302" t="s">
        <v>3358</v>
      </c>
      <c r="H5302" s="6" t="str">
        <f>HYPERLINK(I5302)</f>
        <v>https://pdfs.semanticscholar.org/7aa0/b7a5628768ee13356680d9ae802eee537add.pdf</v>
      </c>
      <c r="I5302" t="s">
        <v>23471</v>
      </c>
      <c r="K5302">
        <v>429</v>
      </c>
      <c r="L5302" s="41">
        <v>43544</v>
      </c>
      <c r="M5302" t="s">
        <v>3356</v>
      </c>
      <c r="U5302">
        <v>0</v>
      </c>
      <c r="V5302" t="s">
        <v>2923</v>
      </c>
      <c r="W5302">
        <v>0</v>
      </c>
      <c r="X5302">
        <v>4</v>
      </c>
      <c r="Y5302">
        <v>16</v>
      </c>
    </row>
    <row r="5303" spans="2:25" x14ac:dyDescent="0.3">
      <c r="B5303">
        <v>1</v>
      </c>
      <c r="C5303" t="s">
        <v>22285</v>
      </c>
      <c r="D5303" t="s">
        <v>22284</v>
      </c>
      <c r="E5303">
        <v>2018</v>
      </c>
      <c r="F5303" t="s">
        <v>22283</v>
      </c>
      <c r="G5303" t="s">
        <v>3646</v>
      </c>
      <c r="H5303" s="6" t="str">
        <f>HYPERLINK(I5303)</f>
        <v>https://arxiv.org/abs/1812.05339</v>
      </c>
      <c r="I5303" t="s">
        <v>22282</v>
      </c>
      <c r="J5303" t="s">
        <v>22281</v>
      </c>
      <c r="K5303">
        <v>430</v>
      </c>
      <c r="L5303" s="41">
        <v>43544</v>
      </c>
      <c r="U5303">
        <v>1</v>
      </c>
      <c r="V5303" t="s">
        <v>2931</v>
      </c>
      <c r="W5303">
        <v>0</v>
      </c>
      <c r="X5303">
        <v>6</v>
      </c>
      <c r="Y5303">
        <v>1</v>
      </c>
    </row>
    <row r="5304" spans="2:25" x14ac:dyDescent="0.3">
      <c r="B5304">
        <v>0</v>
      </c>
      <c r="C5304" t="s">
        <v>7306</v>
      </c>
      <c r="D5304" t="s">
        <v>7305</v>
      </c>
      <c r="E5304">
        <v>2017</v>
      </c>
      <c r="F5304" t="s">
        <v>7304</v>
      </c>
      <c r="G5304" t="s">
        <v>3851</v>
      </c>
      <c r="H5304" s="6" t="str">
        <f>HYPERLINK(I5304)</f>
        <v>http://www.dbpia.co.kr/Journal/ArticleDetail/NODE07292823</v>
      </c>
      <c r="I5304" t="s">
        <v>7303</v>
      </c>
      <c r="K5304">
        <v>431</v>
      </c>
      <c r="L5304" s="41">
        <v>43544</v>
      </c>
      <c r="U5304">
        <v>0</v>
      </c>
      <c r="V5304" t="s">
        <v>2923</v>
      </c>
      <c r="W5304">
        <v>0</v>
      </c>
      <c r="X5304">
        <v>1</v>
      </c>
      <c r="Y5304">
        <v>2</v>
      </c>
    </row>
    <row r="5305" spans="2:25" x14ac:dyDescent="0.3">
      <c r="B5305">
        <v>0</v>
      </c>
      <c r="C5305" t="s">
        <v>23470</v>
      </c>
      <c r="D5305" t="s">
        <v>23469</v>
      </c>
      <c r="E5305">
        <v>2018</v>
      </c>
      <c r="F5305" t="s">
        <v>23468</v>
      </c>
      <c r="G5305" t="s">
        <v>3347</v>
      </c>
      <c r="H5305" s="6" t="str">
        <f>HYPERLINK(I5305)</f>
        <v>https://www.sciencedirect.com/science/article/pii/S0167865518302265</v>
      </c>
      <c r="I5305" t="s">
        <v>23467</v>
      </c>
      <c r="K5305">
        <v>432</v>
      </c>
      <c r="L5305" s="41">
        <v>43544</v>
      </c>
      <c r="U5305">
        <v>0</v>
      </c>
      <c r="V5305" t="s">
        <v>2923</v>
      </c>
      <c r="W5305">
        <v>0</v>
      </c>
      <c r="X5305">
        <v>7</v>
      </c>
      <c r="Y5305">
        <v>1</v>
      </c>
    </row>
    <row r="5306" spans="2:25" x14ac:dyDescent="0.3">
      <c r="B5306">
        <v>0</v>
      </c>
      <c r="C5306" t="s">
        <v>23466</v>
      </c>
      <c r="D5306" t="s">
        <v>23465</v>
      </c>
      <c r="F5306" t="s">
        <v>23464</v>
      </c>
      <c r="H5306" s="6" t="str">
        <f>HYPERLINK(I5306)</f>
        <v>http://sclab.yonsei.ac.kr/publications/Papers/KC/201012%20KBIDM%20SHLee.pdf</v>
      </c>
      <c r="I5306" t="s">
        <v>23463</v>
      </c>
      <c r="K5306">
        <v>433</v>
      </c>
      <c r="L5306" s="41">
        <v>43544</v>
      </c>
      <c r="M5306" t="s">
        <v>3356</v>
      </c>
      <c r="U5306">
        <v>0</v>
      </c>
      <c r="V5306" t="s">
        <v>2923</v>
      </c>
      <c r="W5306">
        <v>0</v>
      </c>
      <c r="X5306">
        <v>2</v>
      </c>
    </row>
    <row r="5307" spans="2:25" x14ac:dyDescent="0.3">
      <c r="B5307">
        <v>3</v>
      </c>
      <c r="C5307" t="s">
        <v>21248</v>
      </c>
      <c r="D5307" t="s">
        <v>21247</v>
      </c>
      <c r="E5307">
        <v>2018</v>
      </c>
      <c r="F5307" t="s">
        <v>3881</v>
      </c>
      <c r="G5307" t="s">
        <v>3880</v>
      </c>
      <c r="H5307" s="6" t="str">
        <f>HYPERLINK(I5307)</f>
        <v>https://www.mdpi.com/1424-8220/18/7/2193</v>
      </c>
      <c r="I5307" t="s">
        <v>21246</v>
      </c>
      <c r="J5307" t="s">
        <v>21245</v>
      </c>
      <c r="K5307">
        <v>434</v>
      </c>
      <c r="L5307" s="41">
        <v>43544</v>
      </c>
      <c r="U5307">
        <v>3</v>
      </c>
      <c r="V5307" t="s">
        <v>2934</v>
      </c>
      <c r="W5307">
        <v>1</v>
      </c>
      <c r="X5307">
        <v>5</v>
      </c>
      <c r="Y5307">
        <v>1</v>
      </c>
    </row>
    <row r="5308" spans="2:25" x14ac:dyDescent="0.3">
      <c r="B5308">
        <v>0</v>
      </c>
      <c r="C5308" t="s">
        <v>22590</v>
      </c>
      <c r="D5308" t="s">
        <v>22589</v>
      </c>
      <c r="E5308">
        <v>2018</v>
      </c>
      <c r="F5308" t="s">
        <v>3573</v>
      </c>
      <c r="G5308" t="s">
        <v>22588</v>
      </c>
      <c r="H5308" s="6" t="str">
        <f>HYPERLINK(I5308)</f>
        <v>http://www.aclweb.org/anthology/L18-1251</v>
      </c>
      <c r="I5308" t="s">
        <v>22587</v>
      </c>
      <c r="K5308">
        <v>435</v>
      </c>
      <c r="L5308" s="41">
        <v>43544</v>
      </c>
      <c r="M5308" t="s">
        <v>3356</v>
      </c>
      <c r="U5308">
        <v>0</v>
      </c>
      <c r="V5308" t="s">
        <v>2923</v>
      </c>
      <c r="W5308">
        <v>0</v>
      </c>
      <c r="X5308">
        <v>5</v>
      </c>
      <c r="Y5308">
        <v>1</v>
      </c>
    </row>
    <row r="5309" spans="2:25" x14ac:dyDescent="0.3">
      <c r="B5309">
        <v>0</v>
      </c>
      <c r="C5309" t="s">
        <v>23462</v>
      </c>
      <c r="D5309" t="s">
        <v>23461</v>
      </c>
      <c r="E5309">
        <v>2016</v>
      </c>
      <c r="G5309" t="s">
        <v>23460</v>
      </c>
      <c r="H5309" s="6" t="str">
        <f>HYPERLINK(I5309)</f>
        <v>http://katrinwolf.info/wp-content/uploads/2016/11/igi_journal.pdf</v>
      </c>
      <c r="I5309" t="s">
        <v>23459</v>
      </c>
      <c r="K5309">
        <v>436</v>
      </c>
      <c r="L5309" s="41">
        <v>43544</v>
      </c>
      <c r="M5309" t="s">
        <v>3356</v>
      </c>
      <c r="U5309">
        <v>0</v>
      </c>
      <c r="V5309" t="s">
        <v>2923</v>
      </c>
      <c r="W5309">
        <v>0</v>
      </c>
      <c r="X5309">
        <v>2</v>
      </c>
      <c r="Y5309">
        <v>3</v>
      </c>
    </row>
    <row r="5310" spans="2:25" x14ac:dyDescent="0.3">
      <c r="B5310">
        <v>0</v>
      </c>
      <c r="C5310" t="s">
        <v>23458</v>
      </c>
      <c r="D5310" t="s">
        <v>23457</v>
      </c>
      <c r="F5310" t="s">
        <v>23456</v>
      </c>
      <c r="H5310" s="6" t="str">
        <f>HYPERLINK(I5310)</f>
        <v>https://scholar.google.comftp://ftp.math.ucla.edu/pub/camreport/cam13-82.pdf</v>
      </c>
      <c r="I5310" t="s">
        <v>23455</v>
      </c>
      <c r="K5310">
        <v>437</v>
      </c>
      <c r="L5310" s="41">
        <v>43544</v>
      </c>
      <c r="M5310" t="s">
        <v>3356</v>
      </c>
      <c r="U5310">
        <v>0</v>
      </c>
      <c r="V5310" t="s">
        <v>2923</v>
      </c>
      <c r="W5310">
        <v>0</v>
      </c>
      <c r="X5310">
        <v>3</v>
      </c>
    </row>
    <row r="5311" spans="2:25" x14ac:dyDescent="0.3">
      <c r="B5311">
        <v>2</v>
      </c>
      <c r="C5311" t="s">
        <v>21841</v>
      </c>
      <c r="D5311" t="s">
        <v>21840</v>
      </c>
      <c r="E5311">
        <v>2018</v>
      </c>
      <c r="F5311" t="s">
        <v>7234</v>
      </c>
      <c r="G5311" t="s">
        <v>3314</v>
      </c>
      <c r="H5311" s="6" t="str">
        <f>HYPERLINK(I5311)</f>
        <v>https://ieeexplore.ieee.org/abstract/document/8432415/</v>
      </c>
      <c r="I5311" t="s">
        <v>21839</v>
      </c>
      <c r="J5311" t="s">
        <v>21838</v>
      </c>
      <c r="K5311">
        <v>438</v>
      </c>
      <c r="L5311" s="41">
        <v>43544</v>
      </c>
      <c r="U5311">
        <v>2</v>
      </c>
      <c r="V5311" t="s">
        <v>2949</v>
      </c>
      <c r="W5311">
        <v>0</v>
      </c>
      <c r="X5311">
        <v>7</v>
      </c>
      <c r="Y5311">
        <v>1</v>
      </c>
    </row>
    <row r="5312" spans="2:25" x14ac:dyDescent="0.3">
      <c r="B5312">
        <v>2</v>
      </c>
      <c r="C5312" t="s">
        <v>23454</v>
      </c>
      <c r="D5312" t="s">
        <v>23453</v>
      </c>
      <c r="E5312">
        <v>2016</v>
      </c>
      <c r="F5312" t="s">
        <v>23452</v>
      </c>
      <c r="G5312" t="s">
        <v>23212</v>
      </c>
      <c r="H5312" s="6" t="str">
        <f>HYPERLINK(I5312)</f>
        <v>http://ti.uni-tuebingen.de/uploads/tx_timitarbeiter/Paper.pdf</v>
      </c>
      <c r="I5312" t="s">
        <v>23451</v>
      </c>
      <c r="J5312" t="s">
        <v>23450</v>
      </c>
      <c r="K5312">
        <v>439</v>
      </c>
      <c r="L5312" s="41">
        <v>43544</v>
      </c>
      <c r="M5312" t="s">
        <v>3356</v>
      </c>
      <c r="U5312">
        <v>2</v>
      </c>
      <c r="V5312" t="s">
        <v>2953</v>
      </c>
      <c r="W5312">
        <v>1</v>
      </c>
      <c r="X5312">
        <v>4</v>
      </c>
      <c r="Y5312">
        <v>3</v>
      </c>
    </row>
    <row r="5313" spans="2:25" x14ac:dyDescent="0.3">
      <c r="B5313">
        <v>1</v>
      </c>
      <c r="C5313" t="s">
        <v>23449</v>
      </c>
      <c r="D5313" t="s">
        <v>23448</v>
      </c>
      <c r="E5313">
        <v>2018</v>
      </c>
      <c r="F5313" t="s">
        <v>3573</v>
      </c>
      <c r="G5313" t="s">
        <v>3378</v>
      </c>
      <c r="H5313" s="6" t="str">
        <f>HYPERLINK(I5313)</f>
        <v>https://dl.acm.org/citation.cfm?id=3204546</v>
      </c>
      <c r="I5313" t="s">
        <v>23447</v>
      </c>
      <c r="J5313" t="s">
        <v>23446</v>
      </c>
      <c r="K5313">
        <v>440</v>
      </c>
      <c r="L5313" s="41">
        <v>43544</v>
      </c>
      <c r="U5313">
        <v>1</v>
      </c>
      <c r="V5313" t="s">
        <v>2931</v>
      </c>
      <c r="W5313">
        <v>0</v>
      </c>
      <c r="X5313">
        <v>5</v>
      </c>
      <c r="Y5313">
        <v>1</v>
      </c>
    </row>
    <row r="5314" spans="2:25" x14ac:dyDescent="0.3">
      <c r="B5314">
        <v>0</v>
      </c>
      <c r="C5314" t="s">
        <v>23445</v>
      </c>
      <c r="D5314" t="s">
        <v>23444</v>
      </c>
      <c r="F5314" t="s">
        <v>23443</v>
      </c>
      <c r="H5314" s="6" t="str">
        <f>HYPERLINK(I5314)</f>
        <v>http://cpjanssen.nl/Publications/Kun_Meulen_Janssen_Presence.pdf</v>
      </c>
      <c r="I5314" t="s">
        <v>23442</v>
      </c>
      <c r="K5314">
        <v>441</v>
      </c>
      <c r="L5314" s="41">
        <v>43544</v>
      </c>
      <c r="M5314" t="s">
        <v>3356</v>
      </c>
      <c r="U5314">
        <v>0</v>
      </c>
      <c r="V5314" t="s">
        <v>2923</v>
      </c>
      <c r="W5314">
        <v>0</v>
      </c>
      <c r="X5314">
        <v>3</v>
      </c>
    </row>
    <row r="5315" spans="2:25" x14ac:dyDescent="0.3">
      <c r="B5315">
        <v>0</v>
      </c>
      <c r="C5315" t="s">
        <v>23441</v>
      </c>
      <c r="D5315" t="s">
        <v>23440</v>
      </c>
      <c r="E5315">
        <v>2018</v>
      </c>
      <c r="F5315" t="s">
        <v>23439</v>
      </c>
      <c r="G5315" t="s">
        <v>5118</v>
      </c>
      <c r="H5315" s="6" t="str">
        <f>HYPERLINK(I5315)</f>
        <v>https://www.hindawi.com/journals/jat/2018/1074817/abs/</v>
      </c>
      <c r="I5315" t="s">
        <v>23438</v>
      </c>
      <c r="K5315">
        <v>442</v>
      </c>
      <c r="L5315" s="41">
        <v>43544</v>
      </c>
      <c r="U5315">
        <v>0</v>
      </c>
      <c r="V5315" t="s">
        <v>2923</v>
      </c>
      <c r="W5315">
        <v>0</v>
      </c>
      <c r="X5315">
        <v>3</v>
      </c>
      <c r="Y5315">
        <v>1</v>
      </c>
    </row>
    <row r="5316" spans="2:25" x14ac:dyDescent="0.3">
      <c r="B5316">
        <v>0</v>
      </c>
      <c r="C5316" t="s">
        <v>23437</v>
      </c>
      <c r="D5316" t="s">
        <v>23436</v>
      </c>
      <c r="E5316">
        <v>2019</v>
      </c>
      <c r="F5316" t="s">
        <v>23435</v>
      </c>
      <c r="G5316" t="s">
        <v>5609</v>
      </c>
      <c r="H5316" s="6" t="str">
        <f>HYPERLINK(I5316)</f>
        <v>https://arc.aiaa.org/doi/pdf/10.2514/6.2019-2348</v>
      </c>
      <c r="I5316" t="s">
        <v>23434</v>
      </c>
      <c r="K5316">
        <v>443</v>
      </c>
      <c r="L5316" s="41">
        <v>43544</v>
      </c>
      <c r="U5316">
        <v>0</v>
      </c>
      <c r="V5316" t="s">
        <v>2923</v>
      </c>
      <c r="W5316">
        <v>0</v>
      </c>
      <c r="X5316">
        <v>4</v>
      </c>
      <c r="Y5316">
        <v>1</v>
      </c>
    </row>
    <row r="5317" spans="2:25" x14ac:dyDescent="0.3">
      <c r="B5317">
        <v>0</v>
      </c>
      <c r="C5317" t="s">
        <v>23433</v>
      </c>
      <c r="D5317" t="s">
        <v>23432</v>
      </c>
      <c r="E5317">
        <v>2018</v>
      </c>
      <c r="G5317" t="s">
        <v>5629</v>
      </c>
      <c r="H5317" s="6" t="str">
        <f>HYPERLINK(I5317)</f>
        <v>http://elib.uni-stuttgart.de/handle/11682/10168</v>
      </c>
      <c r="I5317" t="s">
        <v>23431</v>
      </c>
      <c r="K5317">
        <v>444</v>
      </c>
      <c r="L5317" s="41">
        <v>43544</v>
      </c>
      <c r="U5317">
        <v>0</v>
      </c>
      <c r="V5317" t="s">
        <v>2923</v>
      </c>
      <c r="W5317">
        <v>0</v>
      </c>
      <c r="X5317">
        <v>1</v>
      </c>
      <c r="Y5317">
        <v>1</v>
      </c>
    </row>
    <row r="5318" spans="2:25" x14ac:dyDescent="0.3">
      <c r="B5318">
        <v>2</v>
      </c>
      <c r="C5318" t="s">
        <v>8250</v>
      </c>
      <c r="D5318" t="s">
        <v>8249</v>
      </c>
      <c r="E5318">
        <v>2013</v>
      </c>
      <c r="G5318" t="s">
        <v>8248</v>
      </c>
      <c r="H5318" s="6" t="str">
        <f>HYPERLINK(I5318)</f>
        <v>http://repository.mut.ac.ke:8080/xmlui/handle/123456789/2817</v>
      </c>
      <c r="I5318" t="s">
        <v>8247</v>
      </c>
      <c r="J5318" t="s">
        <v>8246</v>
      </c>
      <c r="K5318">
        <v>445</v>
      </c>
      <c r="L5318" s="41">
        <v>43544</v>
      </c>
      <c r="U5318">
        <v>2</v>
      </c>
      <c r="V5318" t="s">
        <v>2981</v>
      </c>
      <c r="W5318">
        <v>0</v>
      </c>
      <c r="X5318">
        <v>5</v>
      </c>
      <c r="Y5318">
        <v>6</v>
      </c>
    </row>
    <row r="5319" spans="2:25" x14ac:dyDescent="0.3">
      <c r="B5319">
        <v>0</v>
      </c>
      <c r="C5319" t="s">
        <v>23430</v>
      </c>
      <c r="D5319" t="s">
        <v>23429</v>
      </c>
      <c r="E5319">
        <v>2017</v>
      </c>
      <c r="F5319" t="s">
        <v>5971</v>
      </c>
      <c r="G5319" t="s">
        <v>3646</v>
      </c>
      <c r="H5319" s="6" t="str">
        <f>HYPERLINK(I5319)</f>
        <v>https://arxiv.org/abs/1712.09915</v>
      </c>
      <c r="I5319" t="s">
        <v>23428</v>
      </c>
      <c r="K5319">
        <v>446</v>
      </c>
      <c r="L5319" s="41">
        <v>43544</v>
      </c>
      <c r="U5319">
        <v>0</v>
      </c>
      <c r="V5319" t="s">
        <v>2923</v>
      </c>
      <c r="W5319">
        <v>0</v>
      </c>
      <c r="X5319">
        <v>6</v>
      </c>
      <c r="Y5319">
        <v>2</v>
      </c>
    </row>
    <row r="5320" spans="2:25" x14ac:dyDescent="0.3">
      <c r="B5320">
        <v>1</v>
      </c>
      <c r="C5320" t="s">
        <v>23427</v>
      </c>
      <c r="D5320" t="s">
        <v>23426</v>
      </c>
      <c r="E5320">
        <v>2018</v>
      </c>
      <c r="F5320" t="s">
        <v>21908</v>
      </c>
      <c r="G5320" t="s">
        <v>3378</v>
      </c>
      <c r="H5320" s="6" t="str">
        <f>HYPERLINK(I5320)</f>
        <v>https://dl.acm.org/citation.cfm?id=3229093</v>
      </c>
      <c r="I5320" t="s">
        <v>23425</v>
      </c>
      <c r="J5320" t="s">
        <v>23424</v>
      </c>
      <c r="K5320">
        <v>447</v>
      </c>
      <c r="L5320" s="41">
        <v>43544</v>
      </c>
      <c r="U5320">
        <v>1</v>
      </c>
      <c r="V5320" t="s">
        <v>2931</v>
      </c>
      <c r="W5320">
        <v>0</v>
      </c>
      <c r="X5320">
        <v>4</v>
      </c>
      <c r="Y5320">
        <v>1</v>
      </c>
    </row>
    <row r="5321" spans="2:25" x14ac:dyDescent="0.3">
      <c r="B5321">
        <v>7</v>
      </c>
      <c r="C5321" t="s">
        <v>23423</v>
      </c>
      <c r="D5321" t="s">
        <v>23422</v>
      </c>
      <c r="E5321">
        <v>1997</v>
      </c>
      <c r="F5321" t="s">
        <v>11292</v>
      </c>
      <c r="G5321" t="s">
        <v>4998</v>
      </c>
      <c r="H5321" s="6" t="str">
        <f>HYPERLINK(I5321)</f>
        <v>https://www.jstage.jst.go.jp/article/sicejl1962/36/2/36_2_105/_article/-char/ja/</v>
      </c>
      <c r="I5321" t="s">
        <v>23421</v>
      </c>
      <c r="J5321" t="s">
        <v>23420</v>
      </c>
      <c r="K5321">
        <v>448</v>
      </c>
      <c r="L5321" s="41">
        <v>43544</v>
      </c>
      <c r="U5321">
        <v>7</v>
      </c>
      <c r="V5321" t="s">
        <v>8515</v>
      </c>
      <c r="W5321">
        <v>7</v>
      </c>
      <c r="X5321">
        <v>1</v>
      </c>
      <c r="Y5321">
        <v>22</v>
      </c>
    </row>
    <row r="5322" spans="2:25" x14ac:dyDescent="0.3">
      <c r="B5322">
        <v>12</v>
      </c>
      <c r="C5322" t="s">
        <v>3552</v>
      </c>
      <c r="D5322" t="s">
        <v>3551</v>
      </c>
      <c r="E5322">
        <v>2016</v>
      </c>
      <c r="F5322" t="s">
        <v>3550</v>
      </c>
      <c r="G5322" t="s">
        <v>3314</v>
      </c>
      <c r="H5322" s="6" t="str">
        <f>HYPERLINK(I5322)</f>
        <v>https://ieeexplore.ieee.org/abstract/document/7573158/</v>
      </c>
      <c r="I5322" t="s">
        <v>3549</v>
      </c>
      <c r="J5322" t="s">
        <v>3548</v>
      </c>
      <c r="K5322">
        <v>449</v>
      </c>
      <c r="L5322" s="41">
        <v>43544</v>
      </c>
      <c r="U5322">
        <v>12</v>
      </c>
      <c r="V5322" t="s">
        <v>2968</v>
      </c>
      <c r="W5322">
        <v>3</v>
      </c>
      <c r="X5322">
        <v>4</v>
      </c>
      <c r="Y5322">
        <v>3</v>
      </c>
    </row>
    <row r="5323" spans="2:25" x14ac:dyDescent="0.3">
      <c r="B5323">
        <v>0</v>
      </c>
      <c r="C5323" t="s">
        <v>23419</v>
      </c>
      <c r="D5323" t="s">
        <v>23418</v>
      </c>
      <c r="E5323">
        <v>2017</v>
      </c>
      <c r="G5323" t="s">
        <v>10438</v>
      </c>
      <c r="H5323" s="6" t="str">
        <f>HYPERLINK(I5323)</f>
        <v>https://research.utwente.nl/files/5088144/telepresence-robots-daily.pdf</v>
      </c>
      <c r="I5323" t="s">
        <v>23417</v>
      </c>
      <c r="K5323">
        <v>450</v>
      </c>
      <c r="L5323" s="41">
        <v>43544</v>
      </c>
      <c r="M5323" t="s">
        <v>3356</v>
      </c>
      <c r="U5323">
        <v>0</v>
      </c>
      <c r="V5323" t="s">
        <v>2923</v>
      </c>
      <c r="W5323">
        <v>0</v>
      </c>
      <c r="X5323">
        <v>2</v>
      </c>
      <c r="Y5323">
        <v>2</v>
      </c>
    </row>
    <row r="5324" spans="2:25" x14ac:dyDescent="0.3">
      <c r="B5324">
        <v>2</v>
      </c>
      <c r="C5324" t="s">
        <v>23416</v>
      </c>
      <c r="D5324" t="s">
        <v>23415</v>
      </c>
      <c r="E5324">
        <v>2015</v>
      </c>
      <c r="F5324" t="s">
        <v>23414</v>
      </c>
      <c r="G5324" t="s">
        <v>3341</v>
      </c>
      <c r="H5324" s="6" t="str">
        <f>HYPERLINK(I5324)</f>
        <v>https://patents.google.com/patent/US8954094B1/en</v>
      </c>
      <c r="I5324" t="s">
        <v>23413</v>
      </c>
      <c r="J5324" t="s">
        <v>23412</v>
      </c>
      <c r="K5324">
        <v>451</v>
      </c>
      <c r="L5324" s="41">
        <v>43544</v>
      </c>
      <c r="U5324">
        <v>2</v>
      </c>
      <c r="V5324" t="s">
        <v>2933</v>
      </c>
      <c r="W5324">
        <v>1</v>
      </c>
      <c r="X5324">
        <v>2</v>
      </c>
      <c r="Y5324">
        <v>4</v>
      </c>
    </row>
    <row r="5325" spans="2:25" x14ac:dyDescent="0.3">
      <c r="B5325">
        <v>2</v>
      </c>
      <c r="C5325" t="s">
        <v>23411</v>
      </c>
      <c r="D5325" t="s">
        <v>23410</v>
      </c>
      <c r="E5325">
        <v>2018</v>
      </c>
      <c r="F5325" t="s">
        <v>23409</v>
      </c>
      <c r="G5325" t="s">
        <v>23408</v>
      </c>
      <c r="H5325" s="6" t="str">
        <f>HYPERLINK(I5325)</f>
        <v>http://proceedings.mlr.press/v95/de-bem18a.html</v>
      </c>
      <c r="I5325" t="s">
        <v>23407</v>
      </c>
      <c r="J5325" t="s">
        <v>23406</v>
      </c>
      <c r="K5325">
        <v>452</v>
      </c>
      <c r="L5325" s="41">
        <v>43544</v>
      </c>
      <c r="U5325">
        <v>2</v>
      </c>
      <c r="V5325" t="s">
        <v>2949</v>
      </c>
      <c r="W5325">
        <v>1</v>
      </c>
      <c r="X5325">
        <v>4</v>
      </c>
      <c r="Y5325">
        <v>1</v>
      </c>
    </row>
    <row r="5326" spans="2:25" x14ac:dyDescent="0.3">
      <c r="B5326">
        <v>0</v>
      </c>
      <c r="C5326" t="s">
        <v>23405</v>
      </c>
      <c r="D5326" t="s">
        <v>23404</v>
      </c>
      <c r="E5326">
        <v>2018</v>
      </c>
      <c r="G5326" t="s">
        <v>3657</v>
      </c>
      <c r="H5326" s="6" t="str">
        <f>HYPERLINK(I5326)</f>
        <v>https://dokumentix.ub.uni-siegen.de/opus/volltexte/2018/1389/</v>
      </c>
      <c r="I5326" t="s">
        <v>23403</v>
      </c>
      <c r="K5326">
        <v>453</v>
      </c>
      <c r="L5326" s="41">
        <v>43544</v>
      </c>
      <c r="U5326">
        <v>0</v>
      </c>
      <c r="V5326" t="s">
        <v>2923</v>
      </c>
      <c r="W5326">
        <v>0</v>
      </c>
      <c r="X5326">
        <v>1</v>
      </c>
      <c r="Y5326">
        <v>1</v>
      </c>
    </row>
    <row r="5327" spans="2:25" x14ac:dyDescent="0.3">
      <c r="B5327">
        <v>32</v>
      </c>
      <c r="C5327" t="s">
        <v>23402</v>
      </c>
      <c r="D5327" t="s">
        <v>23401</v>
      </c>
      <c r="E5327">
        <v>2017</v>
      </c>
      <c r="F5327" t="s">
        <v>5971</v>
      </c>
      <c r="G5327" t="s">
        <v>3646</v>
      </c>
      <c r="H5327" s="6" t="str">
        <f>HYPERLINK(I5327)</f>
        <v>https://arxiv.org/abs/1708.01104</v>
      </c>
      <c r="I5327" t="s">
        <v>23400</v>
      </c>
      <c r="J5327" t="s">
        <v>23399</v>
      </c>
      <c r="K5327">
        <v>454</v>
      </c>
      <c r="L5327" s="41">
        <v>43544</v>
      </c>
      <c r="U5327">
        <v>32</v>
      </c>
      <c r="V5327" t="s">
        <v>2969</v>
      </c>
      <c r="W5327">
        <v>6</v>
      </c>
      <c r="X5327">
        <v>5</v>
      </c>
      <c r="Y5327">
        <v>2</v>
      </c>
    </row>
    <row r="5328" spans="2:25" x14ac:dyDescent="0.3">
      <c r="B5328">
        <v>3</v>
      </c>
      <c r="C5328" t="s">
        <v>23398</v>
      </c>
      <c r="D5328" t="s">
        <v>23397</v>
      </c>
      <c r="E5328">
        <v>2010</v>
      </c>
      <c r="F5328" t="s">
        <v>23396</v>
      </c>
      <c r="G5328" t="s">
        <v>3328</v>
      </c>
      <c r="H5328" s="6" t="str">
        <f>HYPERLINK(I5328)</f>
        <v>https://link.springer.com/chapter/10.1007/978-1-84882-733-2_13</v>
      </c>
      <c r="I5328" t="s">
        <v>23395</v>
      </c>
      <c r="J5328" t="s">
        <v>23394</v>
      </c>
      <c r="K5328">
        <v>455</v>
      </c>
      <c r="L5328" s="41">
        <v>43544</v>
      </c>
      <c r="U5328">
        <v>3</v>
      </c>
      <c r="V5328" t="s">
        <v>2981</v>
      </c>
      <c r="W5328">
        <v>1</v>
      </c>
      <c r="X5328">
        <v>5</v>
      </c>
      <c r="Y5328">
        <v>9</v>
      </c>
    </row>
    <row r="5329" spans="2:25" x14ac:dyDescent="0.3">
      <c r="B5329">
        <v>14</v>
      </c>
      <c r="C5329" t="s">
        <v>23393</v>
      </c>
      <c r="D5329" t="s">
        <v>23392</v>
      </c>
      <c r="E5329">
        <v>2015</v>
      </c>
      <c r="F5329" t="s">
        <v>23391</v>
      </c>
      <c r="G5329" t="s">
        <v>3347</v>
      </c>
      <c r="H5329" s="6" t="str">
        <f>HYPERLINK(I5329)</f>
        <v>https://www.sciencedirect.com/science/article/pii/S1077314215000399</v>
      </c>
      <c r="I5329" t="s">
        <v>23390</v>
      </c>
      <c r="J5329" t="s">
        <v>23389</v>
      </c>
      <c r="K5329">
        <v>456</v>
      </c>
      <c r="L5329" s="41">
        <v>43544</v>
      </c>
      <c r="U5329">
        <v>14</v>
      </c>
      <c r="V5329" t="s">
        <v>3021</v>
      </c>
      <c r="W5329">
        <v>5</v>
      </c>
      <c r="X5329">
        <v>3</v>
      </c>
      <c r="Y5329">
        <v>4</v>
      </c>
    </row>
    <row r="5330" spans="2:25" x14ac:dyDescent="0.3">
      <c r="B5330">
        <v>0</v>
      </c>
      <c r="C5330" t="s">
        <v>23388</v>
      </c>
      <c r="D5330" t="s">
        <v>23387</v>
      </c>
      <c r="E5330">
        <v>2018</v>
      </c>
      <c r="F5330" t="s">
        <v>23386</v>
      </c>
      <c r="G5330" t="s">
        <v>3347</v>
      </c>
      <c r="H5330" s="6" t="str">
        <f>HYPERLINK(I5330)</f>
        <v>https://www.sciencedirect.com/science/article/pii/S0164121218300347</v>
      </c>
      <c r="I5330" t="s">
        <v>23385</v>
      </c>
      <c r="K5330">
        <v>457</v>
      </c>
      <c r="L5330" s="41">
        <v>43544</v>
      </c>
      <c r="U5330">
        <v>0</v>
      </c>
      <c r="V5330" t="s">
        <v>2923</v>
      </c>
      <c r="W5330">
        <v>0</v>
      </c>
      <c r="X5330">
        <v>4</v>
      </c>
      <c r="Y5330">
        <v>1</v>
      </c>
    </row>
    <row r="5331" spans="2:25" x14ac:dyDescent="0.3">
      <c r="B5331">
        <v>2</v>
      </c>
      <c r="C5331" t="s">
        <v>23384</v>
      </c>
      <c r="D5331" t="s">
        <v>23383</v>
      </c>
      <c r="E5331">
        <v>2018</v>
      </c>
      <c r="F5331" t="s">
        <v>23382</v>
      </c>
      <c r="G5331" t="s">
        <v>3347</v>
      </c>
      <c r="H5331" s="6" t="str">
        <f>HYPERLINK(I5331)</f>
        <v>https://www.sciencedirect.com/science/article/pii/S0924271618301291</v>
      </c>
      <c r="I5331" t="s">
        <v>23381</v>
      </c>
      <c r="J5331" t="s">
        <v>23380</v>
      </c>
      <c r="K5331">
        <v>458</v>
      </c>
      <c r="L5331" s="41">
        <v>43544</v>
      </c>
      <c r="U5331">
        <v>2</v>
      </c>
      <c r="V5331" t="s">
        <v>2949</v>
      </c>
      <c r="W5331">
        <v>1</v>
      </c>
      <c r="X5331">
        <v>4</v>
      </c>
      <c r="Y5331">
        <v>1</v>
      </c>
    </row>
    <row r="5332" spans="2:25" x14ac:dyDescent="0.3">
      <c r="B5332">
        <v>0</v>
      </c>
      <c r="C5332" t="s">
        <v>23379</v>
      </c>
      <c r="D5332" t="s">
        <v>23378</v>
      </c>
      <c r="F5332" t="s">
        <v>3358</v>
      </c>
      <c r="H5332" s="6" t="str">
        <f>HYPERLINK(I5332)</f>
        <v>https://pdfs.semanticscholar.org/c9f5/5066faf6d1749de69c85a11193f07d8e4252.pdf</v>
      </c>
      <c r="I5332" t="s">
        <v>23377</v>
      </c>
      <c r="K5332">
        <v>459</v>
      </c>
      <c r="L5332" s="41">
        <v>43544</v>
      </c>
      <c r="M5332" t="s">
        <v>3356</v>
      </c>
      <c r="U5332">
        <v>0</v>
      </c>
      <c r="V5332" t="s">
        <v>2923</v>
      </c>
      <c r="W5332">
        <v>0</v>
      </c>
      <c r="X5332">
        <v>3</v>
      </c>
    </row>
    <row r="5333" spans="2:25" x14ac:dyDescent="0.3">
      <c r="B5333">
        <v>4</v>
      </c>
      <c r="C5333" t="s">
        <v>13882</v>
      </c>
      <c r="D5333" t="s">
        <v>13881</v>
      </c>
      <c r="E5333">
        <v>2018</v>
      </c>
      <c r="F5333" t="s">
        <v>3336</v>
      </c>
      <c r="G5333" t="s">
        <v>3314</v>
      </c>
      <c r="H5333" s="6" t="str">
        <f>HYPERLINK(I5333)</f>
        <v>https://ieeexplore.ieee.org/abstract/document/8240627/</v>
      </c>
      <c r="I5333" t="s">
        <v>13880</v>
      </c>
      <c r="J5333" t="s">
        <v>13879</v>
      </c>
      <c r="K5333">
        <v>460</v>
      </c>
      <c r="L5333" s="41">
        <v>43544</v>
      </c>
      <c r="U5333">
        <v>4</v>
      </c>
      <c r="V5333" t="s">
        <v>2968</v>
      </c>
      <c r="W5333">
        <v>1</v>
      </c>
      <c r="X5333">
        <v>5</v>
      </c>
      <c r="Y5333">
        <v>1</v>
      </c>
    </row>
    <row r="5334" spans="2:25" x14ac:dyDescent="0.3">
      <c r="B5334">
        <v>1</v>
      </c>
      <c r="C5334" t="s">
        <v>23376</v>
      </c>
      <c r="D5334" t="s">
        <v>23375</v>
      </c>
      <c r="E5334">
        <v>2018</v>
      </c>
      <c r="F5334" t="s">
        <v>23374</v>
      </c>
      <c r="G5334" t="s">
        <v>3646</v>
      </c>
      <c r="H5334" s="6" t="str">
        <f>HYPERLINK(I5334)</f>
        <v>https://arxiv.org/abs/1809.04549</v>
      </c>
      <c r="I5334" t="s">
        <v>23373</v>
      </c>
      <c r="J5334" t="s">
        <v>23372</v>
      </c>
      <c r="K5334">
        <v>461</v>
      </c>
      <c r="L5334" s="41">
        <v>43544</v>
      </c>
      <c r="U5334">
        <v>1</v>
      </c>
      <c r="V5334" t="s">
        <v>2931</v>
      </c>
      <c r="W5334">
        <v>0</v>
      </c>
      <c r="X5334">
        <v>3</v>
      </c>
      <c r="Y5334">
        <v>1</v>
      </c>
    </row>
    <row r="5335" spans="2:25" x14ac:dyDescent="0.3">
      <c r="B5335">
        <v>18</v>
      </c>
      <c r="C5335" t="s">
        <v>23371</v>
      </c>
      <c r="D5335" t="s">
        <v>23370</v>
      </c>
      <c r="E5335">
        <v>2014</v>
      </c>
      <c r="F5335" t="s">
        <v>7083</v>
      </c>
      <c r="G5335" t="s">
        <v>3328</v>
      </c>
      <c r="H5335" s="6" t="str">
        <f>HYPERLINK(I5335)</f>
        <v>https://idp.springer.com/authorize/casa?redirect_uri=https://link.springer.com/article/10.1007/s12652-012-0115-1&amp;casa_token=O77eXaNO6x0AAAAA:Cb3Zbk63lKY4uhxGgaJ1sgwi1p4zBTPOszewx6IgBvlax9KGuCtF3AGkeEMmg68572JzAingyymZtgt04g</v>
      </c>
      <c r="I5335" t="s">
        <v>23369</v>
      </c>
      <c r="J5335" t="s">
        <v>23368</v>
      </c>
      <c r="K5335">
        <v>462</v>
      </c>
      <c r="L5335" s="41">
        <v>43544</v>
      </c>
      <c r="M5335" t="s">
        <v>3325</v>
      </c>
      <c r="U5335">
        <v>18</v>
      </c>
      <c r="V5335" t="s">
        <v>3212</v>
      </c>
      <c r="W5335">
        <v>5</v>
      </c>
      <c r="X5335">
        <v>4</v>
      </c>
      <c r="Y5335">
        <v>5</v>
      </c>
    </row>
    <row r="5336" spans="2:25" x14ac:dyDescent="0.3">
      <c r="B5336">
        <v>0</v>
      </c>
      <c r="C5336" t="s">
        <v>23367</v>
      </c>
      <c r="D5336" t="s">
        <v>23366</v>
      </c>
      <c r="E5336">
        <v>2018</v>
      </c>
      <c r="G5336" t="s">
        <v>10919</v>
      </c>
      <c r="H5336" s="6" t="str">
        <f>HYPERLINK(I5336)</f>
        <v>https://conservancy.umn.edu/handle/11299/194496</v>
      </c>
      <c r="I5336" t="s">
        <v>23365</v>
      </c>
      <c r="K5336">
        <v>463</v>
      </c>
      <c r="L5336" s="41">
        <v>43544</v>
      </c>
      <c r="U5336">
        <v>0</v>
      </c>
      <c r="V5336" t="s">
        <v>2923</v>
      </c>
      <c r="W5336">
        <v>0</v>
      </c>
      <c r="X5336">
        <v>4</v>
      </c>
      <c r="Y5336">
        <v>1</v>
      </c>
    </row>
    <row r="5337" spans="2:25" x14ac:dyDescent="0.3">
      <c r="B5337">
        <v>0</v>
      </c>
      <c r="C5337" t="s">
        <v>23364</v>
      </c>
      <c r="D5337" t="s">
        <v>23363</v>
      </c>
      <c r="E5337">
        <v>2017</v>
      </c>
      <c r="G5337" t="s">
        <v>23362</v>
      </c>
      <c r="H5337" s="6" t="str">
        <f>HYPERLINK(I5337)</f>
        <v>http://dspace.udel.edu/handle/19716/23209</v>
      </c>
      <c r="I5337" t="s">
        <v>23361</v>
      </c>
      <c r="K5337">
        <v>464</v>
      </c>
      <c r="L5337" s="41">
        <v>43544</v>
      </c>
      <c r="U5337">
        <v>0</v>
      </c>
      <c r="V5337" t="s">
        <v>2923</v>
      </c>
      <c r="W5337">
        <v>0</v>
      </c>
      <c r="X5337">
        <v>1</v>
      </c>
      <c r="Y5337">
        <v>2</v>
      </c>
    </row>
    <row r="5338" spans="2:25" x14ac:dyDescent="0.3">
      <c r="B5338">
        <v>4</v>
      </c>
      <c r="C5338" t="s">
        <v>21597</v>
      </c>
      <c r="D5338" t="s">
        <v>21596</v>
      </c>
      <c r="E5338">
        <v>2014</v>
      </c>
      <c r="F5338" t="s">
        <v>21595</v>
      </c>
      <c r="G5338" t="s">
        <v>3321</v>
      </c>
      <c r="H5338" s="6" t="str">
        <f>HYPERLINK(I5338)</f>
        <v>https://journals.sagepub.com/doi/abs/10.1177/1059712314537090?casa_token=OqMN9O74ZxwAAAAA:jWfSOjNe_5Iux4tyFR-0gzYaal6Ek0aktEkRCQJ64VtS1opSkTd9dWqqvxOUghdg21-RLSBvxC7QZA</v>
      </c>
      <c r="I5338" t="s">
        <v>23360</v>
      </c>
      <c r="J5338" t="s">
        <v>21593</v>
      </c>
      <c r="K5338">
        <v>465</v>
      </c>
      <c r="L5338" s="41">
        <v>43544</v>
      </c>
      <c r="U5338">
        <v>4</v>
      </c>
      <c r="V5338" t="s">
        <v>2928</v>
      </c>
      <c r="W5338">
        <v>4</v>
      </c>
      <c r="X5338">
        <v>1</v>
      </c>
      <c r="Y5338">
        <v>5</v>
      </c>
    </row>
    <row r="5339" spans="2:25" x14ac:dyDescent="0.3">
      <c r="B5339">
        <v>84</v>
      </c>
      <c r="C5339" t="s">
        <v>23359</v>
      </c>
      <c r="D5339" t="s">
        <v>23358</v>
      </c>
      <c r="E5339">
        <v>1999</v>
      </c>
      <c r="F5339" t="s">
        <v>9712</v>
      </c>
      <c r="G5339" t="s">
        <v>3347</v>
      </c>
      <c r="H5339" s="6" t="str">
        <f>HYPERLINK(I5339)</f>
        <v>https://www.sciencedirect.com/science/article/pii/S0921889099800025</v>
      </c>
      <c r="I5339" t="s">
        <v>23357</v>
      </c>
      <c r="J5339" t="s">
        <v>23356</v>
      </c>
      <c r="K5339">
        <v>466</v>
      </c>
      <c r="L5339" s="41">
        <v>43544</v>
      </c>
      <c r="U5339">
        <v>84</v>
      </c>
      <c r="V5339" t="s">
        <v>2965</v>
      </c>
      <c r="W5339">
        <v>21</v>
      </c>
      <c r="X5339">
        <v>4</v>
      </c>
      <c r="Y5339">
        <v>20</v>
      </c>
    </row>
    <row r="5340" spans="2:25" x14ac:dyDescent="0.3">
      <c r="B5340">
        <v>0</v>
      </c>
      <c r="C5340" t="s">
        <v>23355</v>
      </c>
      <c r="D5340" t="s">
        <v>23354</v>
      </c>
      <c r="E5340">
        <v>2017</v>
      </c>
      <c r="G5340" t="s">
        <v>5243</v>
      </c>
      <c r="H5340" s="6" t="str">
        <f>HYPERLINK(I5340)</f>
        <v>https://www.sae.org/publications/technical-papers/content/2017-01-1398/</v>
      </c>
      <c r="I5340" t="s">
        <v>23353</v>
      </c>
      <c r="K5340">
        <v>467</v>
      </c>
      <c r="L5340" s="41">
        <v>43544</v>
      </c>
      <c r="U5340">
        <v>0</v>
      </c>
      <c r="V5340" t="s">
        <v>2923</v>
      </c>
      <c r="W5340">
        <v>0</v>
      </c>
      <c r="X5340">
        <v>1</v>
      </c>
      <c r="Y5340">
        <v>2</v>
      </c>
    </row>
    <row r="5341" spans="2:25" x14ac:dyDescent="0.3">
      <c r="B5341">
        <v>0</v>
      </c>
      <c r="C5341" t="s">
        <v>23352</v>
      </c>
      <c r="D5341" t="s">
        <v>23351</v>
      </c>
      <c r="E5341">
        <v>2019</v>
      </c>
      <c r="F5341" t="s">
        <v>7234</v>
      </c>
      <c r="G5341" t="s">
        <v>3314</v>
      </c>
      <c r="H5341" s="6" t="str">
        <f>HYPERLINK(I5341)</f>
        <v>https://ieeexplore.ieee.org/abstract/document/8654600/</v>
      </c>
      <c r="I5341" t="s">
        <v>23350</v>
      </c>
      <c r="K5341">
        <v>468</v>
      </c>
      <c r="L5341" s="41">
        <v>43544</v>
      </c>
      <c r="U5341">
        <v>0</v>
      </c>
      <c r="V5341" t="s">
        <v>2923</v>
      </c>
      <c r="W5341">
        <v>0</v>
      </c>
      <c r="X5341">
        <v>3</v>
      </c>
      <c r="Y5341">
        <v>1</v>
      </c>
    </row>
    <row r="5342" spans="2:25" x14ac:dyDescent="0.3">
      <c r="B5342">
        <v>15</v>
      </c>
      <c r="C5342" t="s">
        <v>12163</v>
      </c>
      <c r="D5342" t="s">
        <v>12162</v>
      </c>
      <c r="E5342">
        <v>2015</v>
      </c>
      <c r="F5342" t="s">
        <v>6564</v>
      </c>
      <c r="G5342" t="s">
        <v>3347</v>
      </c>
      <c r="H5342" s="6" t="str">
        <f>HYPERLINK(I5342)</f>
        <v>https://www.sciencedirect.com/science/article/pii/S2351978915007982</v>
      </c>
      <c r="I5342" t="s">
        <v>12161</v>
      </c>
      <c r="J5342" t="s">
        <v>12160</v>
      </c>
      <c r="K5342">
        <v>469</v>
      </c>
      <c r="L5342" s="41">
        <v>43544</v>
      </c>
      <c r="U5342">
        <v>15</v>
      </c>
      <c r="V5342" t="s">
        <v>3153</v>
      </c>
      <c r="W5342">
        <v>5</v>
      </c>
      <c r="X5342">
        <v>3</v>
      </c>
      <c r="Y5342">
        <v>4</v>
      </c>
    </row>
    <row r="5343" spans="2:25" x14ac:dyDescent="0.3">
      <c r="B5343">
        <v>5</v>
      </c>
      <c r="C5343" t="s">
        <v>23349</v>
      </c>
      <c r="D5343" t="s">
        <v>23348</v>
      </c>
      <c r="E5343">
        <v>2018</v>
      </c>
      <c r="F5343" t="s">
        <v>3336</v>
      </c>
      <c r="G5343" t="s">
        <v>3314</v>
      </c>
      <c r="H5343" s="6" t="str">
        <f>HYPERLINK(I5343)</f>
        <v>https://ieeexplore.ieee.org/abstract/document/8231218/</v>
      </c>
      <c r="I5343" t="s">
        <v>23347</v>
      </c>
      <c r="J5343" t="s">
        <v>23346</v>
      </c>
      <c r="K5343">
        <v>470</v>
      </c>
      <c r="L5343" s="41">
        <v>43544</v>
      </c>
      <c r="U5343">
        <v>5</v>
      </c>
      <c r="V5343" t="s">
        <v>3003</v>
      </c>
      <c r="W5343">
        <v>1</v>
      </c>
      <c r="X5343">
        <v>6</v>
      </c>
      <c r="Y5343">
        <v>1</v>
      </c>
    </row>
    <row r="5344" spans="2:25" x14ac:dyDescent="0.3">
      <c r="B5344">
        <v>0</v>
      </c>
      <c r="C5344" t="s">
        <v>23345</v>
      </c>
      <c r="D5344" t="s">
        <v>23344</v>
      </c>
      <c r="E5344">
        <v>2018</v>
      </c>
      <c r="F5344" t="s">
        <v>10591</v>
      </c>
      <c r="G5344" t="s">
        <v>10590</v>
      </c>
      <c r="H5344" s="6" t="str">
        <f>HYPERLINK(I5344)</f>
        <v>https://journals.plos.org/plosone/article?id=10.1371/journal.pone.0199948</v>
      </c>
      <c r="I5344" t="s">
        <v>23343</v>
      </c>
      <c r="K5344">
        <v>471</v>
      </c>
      <c r="L5344" s="41">
        <v>43544</v>
      </c>
      <c r="M5344" t="s">
        <v>3325</v>
      </c>
      <c r="U5344">
        <v>0</v>
      </c>
      <c r="V5344" t="s">
        <v>2923</v>
      </c>
      <c r="W5344">
        <v>0</v>
      </c>
      <c r="X5344">
        <v>4</v>
      </c>
      <c r="Y5344">
        <v>1</v>
      </c>
    </row>
    <row r="5345" spans="2:25" x14ac:dyDescent="0.3">
      <c r="B5345">
        <v>56</v>
      </c>
      <c r="C5345" t="s">
        <v>23342</v>
      </c>
      <c r="D5345" t="s">
        <v>23341</v>
      </c>
      <c r="E5345">
        <v>2015</v>
      </c>
      <c r="F5345" t="s">
        <v>3755</v>
      </c>
      <c r="G5345" t="s">
        <v>3314</v>
      </c>
      <c r="H5345" s="6" t="str">
        <f>HYPERLINK(I5345)</f>
        <v>https://ieeexplore.ieee.org/abstract/document/7014315/</v>
      </c>
      <c r="I5345" t="s">
        <v>23340</v>
      </c>
      <c r="J5345" t="s">
        <v>23339</v>
      </c>
      <c r="K5345">
        <v>472</v>
      </c>
      <c r="L5345" s="41">
        <v>43544</v>
      </c>
      <c r="U5345">
        <v>56</v>
      </c>
      <c r="V5345" t="s">
        <v>3286</v>
      </c>
      <c r="W5345">
        <v>11</v>
      </c>
      <c r="X5345">
        <v>5</v>
      </c>
      <c r="Y5345">
        <v>4</v>
      </c>
    </row>
    <row r="5346" spans="2:25" x14ac:dyDescent="0.3">
      <c r="B5346">
        <v>4</v>
      </c>
      <c r="C5346" t="s">
        <v>23338</v>
      </c>
      <c r="D5346" t="s">
        <v>23337</v>
      </c>
      <c r="E5346">
        <v>2016</v>
      </c>
      <c r="F5346" t="s">
        <v>10733</v>
      </c>
      <c r="G5346" t="s">
        <v>3328</v>
      </c>
      <c r="H5346" s="6" t="str">
        <f>HYPERLINK(I5346)</f>
        <v>https://idp.springer.com/authorize/casa?redirect_uri=https://link.springer.com/article/10.1007/s41449-016-0024-9&amp;casa_token=2YUMfhw3hy0AAAAA:3NGdvDkC3M4_PrZTJIvPzWVBz85GJyQy4YwiZ7mUHLCrXAv93cn9Xle5Tqjoo3TxlzMhGEeqLuyy_Z_lXA</v>
      </c>
      <c r="I5346" t="s">
        <v>23336</v>
      </c>
      <c r="J5346" t="s">
        <v>23335</v>
      </c>
      <c r="K5346">
        <v>473</v>
      </c>
      <c r="L5346" s="41">
        <v>43544</v>
      </c>
      <c r="M5346" t="s">
        <v>3325</v>
      </c>
      <c r="U5346">
        <v>4</v>
      </c>
      <c r="V5346" t="s">
        <v>2979</v>
      </c>
      <c r="W5346">
        <v>1</v>
      </c>
      <c r="X5346">
        <v>3</v>
      </c>
      <c r="Y5346">
        <v>3</v>
      </c>
    </row>
    <row r="5347" spans="2:25" x14ac:dyDescent="0.3">
      <c r="B5347">
        <v>2</v>
      </c>
      <c r="C5347" t="s">
        <v>13858</v>
      </c>
      <c r="D5347" t="s">
        <v>13857</v>
      </c>
      <c r="E5347">
        <v>2018</v>
      </c>
      <c r="F5347" t="s">
        <v>13856</v>
      </c>
      <c r="G5347" t="s">
        <v>3851</v>
      </c>
      <c r="H5347" s="6" t="str">
        <f>HYPERLINK(I5347)</f>
        <v>http://www.dbpia.co.kr/Journal/ArticleDetail/NODE07321789</v>
      </c>
      <c r="I5347" t="s">
        <v>13855</v>
      </c>
      <c r="J5347" t="s">
        <v>13854</v>
      </c>
      <c r="K5347">
        <v>474</v>
      </c>
      <c r="L5347" s="41">
        <v>43544</v>
      </c>
      <c r="U5347">
        <v>2</v>
      </c>
      <c r="V5347" t="s">
        <v>2949</v>
      </c>
      <c r="W5347">
        <v>1</v>
      </c>
      <c r="X5347">
        <v>4</v>
      </c>
      <c r="Y5347">
        <v>1</v>
      </c>
    </row>
    <row r="5348" spans="2:25" x14ac:dyDescent="0.3">
      <c r="B5348">
        <v>0</v>
      </c>
      <c r="C5348" t="s">
        <v>23334</v>
      </c>
      <c r="D5348" t="s">
        <v>23333</v>
      </c>
      <c r="E5348">
        <v>2018</v>
      </c>
      <c r="F5348" t="s">
        <v>23332</v>
      </c>
      <c r="G5348" t="s">
        <v>3341</v>
      </c>
      <c r="H5348" s="6" t="str">
        <f>HYPERLINK(I5348)</f>
        <v>https://patents.google.com/patent/US20180272866A1/en</v>
      </c>
      <c r="I5348" t="s">
        <v>23331</v>
      </c>
      <c r="K5348">
        <v>475</v>
      </c>
      <c r="L5348" s="41">
        <v>43544</v>
      </c>
      <c r="U5348">
        <v>0</v>
      </c>
      <c r="V5348" t="s">
        <v>2923</v>
      </c>
      <c r="W5348">
        <v>0</v>
      </c>
      <c r="X5348">
        <v>3</v>
      </c>
      <c r="Y5348">
        <v>1</v>
      </c>
    </row>
    <row r="5349" spans="2:25" x14ac:dyDescent="0.3">
      <c r="B5349">
        <v>0</v>
      </c>
      <c r="C5349" t="s">
        <v>23330</v>
      </c>
      <c r="D5349" t="s">
        <v>23329</v>
      </c>
      <c r="E5349">
        <v>2018</v>
      </c>
      <c r="G5349" t="s">
        <v>23328</v>
      </c>
      <c r="H5349" s="6" t="str">
        <f>HYPERLINK(I5349)</f>
        <v>https://repozitorium.omikk.bme.hu/bitstream/handle/10890/5521/ertekezes.pdf?sequence=2</v>
      </c>
      <c r="I5349" t="s">
        <v>23327</v>
      </c>
      <c r="K5349">
        <v>476</v>
      </c>
      <c r="L5349" s="41">
        <v>43544</v>
      </c>
      <c r="M5349" t="s">
        <v>3356</v>
      </c>
      <c r="U5349">
        <v>0</v>
      </c>
      <c r="V5349" t="s">
        <v>2923</v>
      </c>
      <c r="W5349">
        <v>0</v>
      </c>
      <c r="X5349">
        <v>1</v>
      </c>
      <c r="Y5349">
        <v>1</v>
      </c>
    </row>
    <row r="5350" spans="2:25" x14ac:dyDescent="0.3">
      <c r="B5350">
        <v>12</v>
      </c>
      <c r="C5350" t="s">
        <v>23326</v>
      </c>
      <c r="D5350" t="s">
        <v>23325</v>
      </c>
      <c r="E5350">
        <v>2011</v>
      </c>
      <c r="F5350" t="s">
        <v>3755</v>
      </c>
      <c r="G5350" t="s">
        <v>3314</v>
      </c>
      <c r="H5350" s="6" t="str">
        <f>HYPERLINK(I5350)</f>
        <v>https://ieeexplore.ieee.org/abstract/document/5898415/</v>
      </c>
      <c r="I5350" t="s">
        <v>23324</v>
      </c>
      <c r="J5350" t="s">
        <v>23323</v>
      </c>
      <c r="K5350">
        <v>477</v>
      </c>
      <c r="L5350" s="41">
        <v>43544</v>
      </c>
      <c r="U5350">
        <v>12</v>
      </c>
      <c r="V5350" t="s">
        <v>2954</v>
      </c>
      <c r="W5350">
        <v>3</v>
      </c>
      <c r="X5350">
        <v>4</v>
      </c>
      <c r="Y5350">
        <v>8</v>
      </c>
    </row>
    <row r="5351" spans="2:25" x14ac:dyDescent="0.3">
      <c r="B5351">
        <v>0</v>
      </c>
      <c r="C5351" t="s">
        <v>3531</v>
      </c>
      <c r="D5351" t="s">
        <v>3530</v>
      </c>
      <c r="E5351">
        <v>2018</v>
      </c>
      <c r="F5351" t="s">
        <v>3529</v>
      </c>
      <c r="G5351" t="s">
        <v>3341</v>
      </c>
      <c r="H5351" s="6" t="str">
        <f>HYPERLINK(I5351)</f>
        <v>https://patents.google.com/patent/US20180336424A1/en</v>
      </c>
      <c r="I5351" t="s">
        <v>3528</v>
      </c>
      <c r="K5351">
        <v>478</v>
      </c>
      <c r="L5351" s="41">
        <v>43544</v>
      </c>
      <c r="U5351">
        <v>0</v>
      </c>
      <c r="V5351" t="s">
        <v>2923</v>
      </c>
      <c r="W5351">
        <v>0</v>
      </c>
      <c r="X5351">
        <v>3</v>
      </c>
      <c r="Y5351">
        <v>1</v>
      </c>
    </row>
    <row r="5352" spans="2:25" x14ac:dyDescent="0.3">
      <c r="B5352">
        <v>29</v>
      </c>
      <c r="C5352" t="s">
        <v>21231</v>
      </c>
      <c r="D5352" t="s">
        <v>21230</v>
      </c>
      <c r="E5352">
        <v>2016</v>
      </c>
      <c r="F5352" t="s">
        <v>3336</v>
      </c>
      <c r="G5352" t="s">
        <v>3314</v>
      </c>
      <c r="H5352" s="6" t="str">
        <f>HYPERLINK(I5352)</f>
        <v>https://ieeexplore.ieee.org/abstract/document/7428972/</v>
      </c>
      <c r="I5352" t="s">
        <v>21229</v>
      </c>
      <c r="J5352" t="s">
        <v>21228</v>
      </c>
      <c r="K5352">
        <v>479</v>
      </c>
      <c r="L5352" s="41">
        <v>43544</v>
      </c>
      <c r="U5352">
        <v>29</v>
      </c>
      <c r="V5352" t="s">
        <v>3283</v>
      </c>
      <c r="W5352">
        <v>7</v>
      </c>
      <c r="X5352">
        <v>4</v>
      </c>
      <c r="Y5352">
        <v>3</v>
      </c>
    </row>
    <row r="5353" spans="2:25" x14ac:dyDescent="0.3">
      <c r="B5353">
        <v>0</v>
      </c>
      <c r="C5353" t="s">
        <v>13764</v>
      </c>
      <c r="D5353" t="s">
        <v>13763</v>
      </c>
      <c r="F5353" t="s">
        <v>4319</v>
      </c>
      <c r="H5353" s="6" t="str">
        <f>HYPERLINK(I5353)</f>
        <v>http://publications.lib.chalmers.se/records/fulltext/256049/256049.pdf</v>
      </c>
      <c r="I5353" t="s">
        <v>13762</v>
      </c>
      <c r="K5353">
        <v>480</v>
      </c>
      <c r="L5353" s="41">
        <v>43544</v>
      </c>
      <c r="M5353" t="s">
        <v>3356</v>
      </c>
      <c r="U5353">
        <v>0</v>
      </c>
      <c r="V5353" t="s">
        <v>2923</v>
      </c>
      <c r="W5353">
        <v>0</v>
      </c>
      <c r="X5353">
        <v>2</v>
      </c>
    </row>
    <row r="5354" spans="2:25" x14ac:dyDescent="0.3">
      <c r="B5354">
        <v>1</v>
      </c>
      <c r="C5354" t="s">
        <v>578</v>
      </c>
      <c r="D5354" t="s">
        <v>579</v>
      </c>
      <c r="E5354">
        <v>2018</v>
      </c>
      <c r="F5354" t="s">
        <v>6928</v>
      </c>
      <c r="G5354" t="s">
        <v>4362</v>
      </c>
      <c r="H5354" s="6" t="str">
        <f>HYPERLINK(I5354)</f>
        <v>https://www.frontiersin.org/articles/10.3389/fict.2018.00005</v>
      </c>
      <c r="I5354" t="s">
        <v>580</v>
      </c>
      <c r="J5354" t="s">
        <v>6927</v>
      </c>
      <c r="K5354">
        <v>481</v>
      </c>
      <c r="L5354" s="41">
        <v>43544</v>
      </c>
      <c r="M5354" t="s">
        <v>3325</v>
      </c>
      <c r="U5354">
        <v>1</v>
      </c>
      <c r="V5354" t="s">
        <v>2931</v>
      </c>
      <c r="W5354">
        <v>1</v>
      </c>
      <c r="X5354">
        <v>2</v>
      </c>
      <c r="Y5354">
        <v>1</v>
      </c>
    </row>
    <row r="5355" spans="2:25" x14ac:dyDescent="0.3">
      <c r="B5355">
        <v>3</v>
      </c>
      <c r="C5355" t="s">
        <v>23322</v>
      </c>
      <c r="D5355" t="s">
        <v>23321</v>
      </c>
      <c r="E5355">
        <v>2016</v>
      </c>
      <c r="F5355" t="s">
        <v>5971</v>
      </c>
      <c r="G5355" t="s">
        <v>3369</v>
      </c>
      <c r="H5355" s="6" t="str">
        <f>HYPERLINK(I5355)</f>
        <v>https://www.researchgate.net/profile/Vineeth_Balasubramanian/publication/307902374_DAISEE_Dataset_for_Affective_States_in_E-Learning_Environments/links/5b7be9ae4585151fd1241453/DAISEE-Dataset-for-Affective-States-in-E-Learning-Environments.pdf</v>
      </c>
      <c r="I5355" t="s">
        <v>23320</v>
      </c>
      <c r="J5355" t="s">
        <v>23319</v>
      </c>
      <c r="K5355">
        <v>482</v>
      </c>
      <c r="L5355" s="41">
        <v>43544</v>
      </c>
      <c r="M5355" t="s">
        <v>3356</v>
      </c>
      <c r="U5355">
        <v>3</v>
      </c>
      <c r="V5355" t="s">
        <v>2931</v>
      </c>
      <c r="W5355">
        <v>1</v>
      </c>
      <c r="X5355">
        <v>4</v>
      </c>
      <c r="Y5355">
        <v>3</v>
      </c>
    </row>
    <row r="5356" spans="2:25" x14ac:dyDescent="0.3">
      <c r="B5356">
        <v>0</v>
      </c>
      <c r="C5356" t="s">
        <v>23318</v>
      </c>
      <c r="D5356" t="s">
        <v>23317</v>
      </c>
      <c r="E5356">
        <v>2016</v>
      </c>
      <c r="G5356" t="s">
        <v>21922</v>
      </c>
      <c r="H5356" s="6" t="str">
        <f>HYPERLINK(I5356)</f>
        <v>https://digital.lib.washington.edu/researchworks/handle/1773/36610</v>
      </c>
      <c r="I5356" t="s">
        <v>23316</v>
      </c>
      <c r="K5356">
        <v>483</v>
      </c>
      <c r="L5356" s="41">
        <v>43544</v>
      </c>
      <c r="U5356">
        <v>0</v>
      </c>
      <c r="V5356" t="s">
        <v>2923</v>
      </c>
      <c r="W5356">
        <v>0</v>
      </c>
      <c r="X5356">
        <v>1</v>
      </c>
      <c r="Y5356">
        <v>3</v>
      </c>
    </row>
    <row r="5357" spans="2:25" x14ac:dyDescent="0.3">
      <c r="B5357">
        <v>0</v>
      </c>
      <c r="C5357" t="s">
        <v>23315</v>
      </c>
      <c r="D5357" t="s">
        <v>23314</v>
      </c>
      <c r="E5357">
        <v>2018</v>
      </c>
      <c r="F5357" t="s">
        <v>21908</v>
      </c>
      <c r="G5357" t="s">
        <v>23313</v>
      </c>
      <c r="H5357" s="6" t="str">
        <f>HYPERLINK(I5357)</f>
        <v>http://vbn.aau.dk/files/288033650/NordiCHI.pdf</v>
      </c>
      <c r="I5357" t="s">
        <v>23312</v>
      </c>
      <c r="K5357">
        <v>484</v>
      </c>
      <c r="L5357" s="41">
        <v>43544</v>
      </c>
      <c r="M5357" t="s">
        <v>3356</v>
      </c>
      <c r="U5357">
        <v>0</v>
      </c>
      <c r="V5357" t="s">
        <v>2923</v>
      </c>
      <c r="W5357">
        <v>0</v>
      </c>
      <c r="X5357">
        <v>4</v>
      </c>
      <c r="Y5357">
        <v>1</v>
      </c>
    </row>
    <row r="5358" spans="2:25" x14ac:dyDescent="0.3">
      <c r="B5358">
        <v>0</v>
      </c>
      <c r="C5358" t="s">
        <v>23311</v>
      </c>
      <c r="D5358" t="s">
        <v>23310</v>
      </c>
      <c r="E5358">
        <v>2018</v>
      </c>
      <c r="F5358" t="s">
        <v>23309</v>
      </c>
      <c r="G5358" t="s">
        <v>3347</v>
      </c>
      <c r="H5358" s="6" t="str">
        <f>HYPERLINK(I5358)</f>
        <v>https://www.sciencedirect.com/science/article/pii/S092359651730262X</v>
      </c>
      <c r="I5358" t="s">
        <v>23308</v>
      </c>
      <c r="K5358">
        <v>485</v>
      </c>
      <c r="L5358" s="41">
        <v>43544</v>
      </c>
      <c r="U5358">
        <v>0</v>
      </c>
      <c r="V5358" t="s">
        <v>2923</v>
      </c>
      <c r="W5358">
        <v>0</v>
      </c>
      <c r="X5358">
        <v>5</v>
      </c>
      <c r="Y5358">
        <v>1</v>
      </c>
    </row>
    <row r="5359" spans="2:25" x14ac:dyDescent="0.3">
      <c r="B5359">
        <v>6</v>
      </c>
      <c r="C5359" t="s">
        <v>22561</v>
      </c>
      <c r="D5359" t="s">
        <v>22560</v>
      </c>
      <c r="E5359">
        <v>2018</v>
      </c>
      <c r="F5359" t="s">
        <v>22186</v>
      </c>
      <c r="G5359" t="s">
        <v>3378</v>
      </c>
      <c r="H5359" s="6" t="str">
        <f>HYPERLINK(I5359)</f>
        <v>https://dl.acm.org/citation.cfm?id=3174223</v>
      </c>
      <c r="I5359" t="s">
        <v>22559</v>
      </c>
      <c r="J5359" t="s">
        <v>22558</v>
      </c>
      <c r="K5359">
        <v>486</v>
      </c>
      <c r="L5359" s="41">
        <v>43544</v>
      </c>
      <c r="U5359">
        <v>6</v>
      </c>
      <c r="V5359" t="s">
        <v>3002</v>
      </c>
      <c r="W5359">
        <v>1</v>
      </c>
      <c r="X5359">
        <v>6</v>
      </c>
      <c r="Y5359">
        <v>1</v>
      </c>
    </row>
    <row r="5360" spans="2:25" x14ac:dyDescent="0.3">
      <c r="B5360">
        <v>1</v>
      </c>
      <c r="C5360" t="s">
        <v>6926</v>
      </c>
      <c r="D5360" t="s">
        <v>6925</v>
      </c>
      <c r="E5360">
        <v>2006</v>
      </c>
      <c r="G5360" t="s">
        <v>5230</v>
      </c>
      <c r="H5360" s="6" t="str">
        <f>HYPERLINK(I5360)</f>
        <v>https://escholarship.org/uc/item/1cb8d7vw</v>
      </c>
      <c r="I5360" t="s">
        <v>6924</v>
      </c>
      <c r="J5360" t="s">
        <v>6923</v>
      </c>
      <c r="K5360">
        <v>487</v>
      </c>
      <c r="L5360" s="41">
        <v>43544</v>
      </c>
      <c r="U5360">
        <v>1</v>
      </c>
      <c r="V5360" t="s">
        <v>2994</v>
      </c>
      <c r="W5360">
        <v>1</v>
      </c>
      <c r="X5360">
        <v>1</v>
      </c>
      <c r="Y5360">
        <v>13</v>
      </c>
    </row>
    <row r="5361" spans="2:25" x14ac:dyDescent="0.3">
      <c r="B5361">
        <v>3</v>
      </c>
      <c r="C5361" t="s">
        <v>22195</v>
      </c>
      <c r="D5361" t="s">
        <v>22194</v>
      </c>
      <c r="E5361">
        <v>2018</v>
      </c>
      <c r="F5361" t="s">
        <v>6683</v>
      </c>
      <c r="G5361" t="s">
        <v>3347</v>
      </c>
      <c r="H5361" s="6" t="str">
        <f>HYPERLINK(I5361)</f>
        <v>https://www.sciencedirect.com/science/article/pii/S0003687017301928</v>
      </c>
      <c r="I5361" t="s">
        <v>22193</v>
      </c>
      <c r="J5361" t="s">
        <v>22192</v>
      </c>
      <c r="K5361">
        <v>488</v>
      </c>
      <c r="L5361" s="41">
        <v>43544</v>
      </c>
      <c r="U5361">
        <v>3</v>
      </c>
      <c r="V5361" t="s">
        <v>2934</v>
      </c>
      <c r="W5361">
        <v>3</v>
      </c>
      <c r="X5361">
        <v>1</v>
      </c>
      <c r="Y5361">
        <v>1</v>
      </c>
    </row>
    <row r="5362" spans="2:25" x14ac:dyDescent="0.3">
      <c r="B5362">
        <v>10</v>
      </c>
      <c r="C5362" t="s">
        <v>23291</v>
      </c>
      <c r="D5362" t="s">
        <v>1834</v>
      </c>
      <c r="E5362">
        <v>2011</v>
      </c>
      <c r="F5362" t="s">
        <v>4356</v>
      </c>
      <c r="G5362" t="s">
        <v>3341</v>
      </c>
      <c r="H5362" s="6" t="str">
        <f>HYPERLINK(I5362)</f>
        <v>https://patents.google.com/patent/US8035531B2/en</v>
      </c>
      <c r="I5362" t="s">
        <v>23307</v>
      </c>
      <c r="J5362" t="s">
        <v>23306</v>
      </c>
      <c r="K5362">
        <v>489</v>
      </c>
      <c r="L5362" s="41">
        <v>43544</v>
      </c>
      <c r="U5362">
        <v>10</v>
      </c>
      <c r="V5362" t="s">
        <v>3000</v>
      </c>
      <c r="W5362">
        <v>2</v>
      </c>
      <c r="X5362">
        <v>5</v>
      </c>
      <c r="Y5362">
        <v>8</v>
      </c>
    </row>
    <row r="5363" spans="2:25" x14ac:dyDescent="0.3">
      <c r="B5363">
        <v>2</v>
      </c>
      <c r="C5363" t="s">
        <v>23305</v>
      </c>
      <c r="D5363" t="s">
        <v>23304</v>
      </c>
      <c r="E5363">
        <v>2018</v>
      </c>
      <c r="F5363" t="s">
        <v>23303</v>
      </c>
      <c r="G5363" t="s">
        <v>3314</v>
      </c>
      <c r="H5363" s="6" t="str">
        <f>HYPERLINK(I5363)</f>
        <v>https://ieeexplore.ieee.org/abstract/document/8412248/</v>
      </c>
      <c r="I5363" t="s">
        <v>23302</v>
      </c>
      <c r="J5363" t="s">
        <v>23301</v>
      </c>
      <c r="K5363">
        <v>490</v>
      </c>
      <c r="L5363" s="41">
        <v>43544</v>
      </c>
      <c r="U5363">
        <v>2</v>
      </c>
      <c r="V5363" t="s">
        <v>2949</v>
      </c>
      <c r="W5363">
        <v>1</v>
      </c>
      <c r="X5363">
        <v>4</v>
      </c>
      <c r="Y5363">
        <v>1</v>
      </c>
    </row>
    <row r="5364" spans="2:25" x14ac:dyDescent="0.3">
      <c r="B5364">
        <v>12</v>
      </c>
      <c r="C5364" t="s">
        <v>23300</v>
      </c>
      <c r="D5364" t="s">
        <v>23299</v>
      </c>
      <c r="E5364">
        <v>2016</v>
      </c>
      <c r="F5364" t="s">
        <v>14992</v>
      </c>
      <c r="G5364" t="s">
        <v>3314</v>
      </c>
      <c r="H5364" s="6" t="str">
        <f>HYPERLINK(I5364)</f>
        <v>https://ieeexplore.ieee.org/abstract/document/7536165/</v>
      </c>
      <c r="I5364" t="s">
        <v>23298</v>
      </c>
      <c r="J5364" t="s">
        <v>23297</v>
      </c>
      <c r="K5364">
        <v>491</v>
      </c>
      <c r="L5364" s="41">
        <v>43544</v>
      </c>
      <c r="U5364">
        <v>12</v>
      </c>
      <c r="V5364" t="s">
        <v>2968</v>
      </c>
      <c r="W5364">
        <v>6</v>
      </c>
      <c r="X5364">
        <v>2</v>
      </c>
      <c r="Y5364">
        <v>3</v>
      </c>
    </row>
    <row r="5365" spans="2:25" x14ac:dyDescent="0.3">
      <c r="B5365">
        <v>0</v>
      </c>
      <c r="C5365" t="s">
        <v>22413</v>
      </c>
      <c r="D5365" t="s">
        <v>22412</v>
      </c>
      <c r="E5365">
        <v>2018</v>
      </c>
      <c r="G5365" t="s">
        <v>3304</v>
      </c>
      <c r="H5365" s="6" t="str">
        <f>HYPERLINK(I5365)</f>
        <v>http://search.proquest.com/openview/799a8e30e6673418eb08aa92080d6e3d/1.pdf?pq-origsite=gscholar&amp;cbl=18750&amp;diss=y</v>
      </c>
      <c r="I5365" t="s">
        <v>22411</v>
      </c>
      <c r="K5365">
        <v>492</v>
      </c>
      <c r="L5365" s="41">
        <v>43544</v>
      </c>
      <c r="U5365">
        <v>0</v>
      </c>
      <c r="V5365" t="s">
        <v>2923</v>
      </c>
      <c r="W5365">
        <v>0</v>
      </c>
      <c r="X5365">
        <v>1</v>
      </c>
      <c r="Y5365">
        <v>1</v>
      </c>
    </row>
    <row r="5366" spans="2:25" x14ac:dyDescent="0.3">
      <c r="B5366">
        <v>1</v>
      </c>
      <c r="C5366" t="s">
        <v>21135</v>
      </c>
      <c r="D5366" t="s">
        <v>21134</v>
      </c>
      <c r="E5366">
        <v>2018</v>
      </c>
      <c r="F5366" t="s">
        <v>21133</v>
      </c>
      <c r="G5366" t="s">
        <v>21132</v>
      </c>
      <c r="H5366" s="6" t="str">
        <f>HYPERLINK(I5366)</f>
        <v>https://journals.openedition.org/activites/3077</v>
      </c>
      <c r="I5366" t="s">
        <v>21131</v>
      </c>
      <c r="J5366" t="s">
        <v>21130</v>
      </c>
      <c r="K5366">
        <v>493</v>
      </c>
      <c r="L5366" s="41">
        <v>43544</v>
      </c>
      <c r="M5366" t="s">
        <v>3325</v>
      </c>
      <c r="U5366">
        <v>1</v>
      </c>
      <c r="V5366" t="s">
        <v>2931</v>
      </c>
      <c r="W5366">
        <v>0</v>
      </c>
      <c r="X5366">
        <v>5</v>
      </c>
      <c r="Y5366">
        <v>1</v>
      </c>
    </row>
    <row r="5367" spans="2:25" x14ac:dyDescent="0.3">
      <c r="B5367">
        <v>1</v>
      </c>
      <c r="C5367" t="s">
        <v>23296</v>
      </c>
      <c r="D5367" t="s">
        <v>23295</v>
      </c>
      <c r="E5367">
        <v>2019</v>
      </c>
      <c r="F5367" t="s">
        <v>23294</v>
      </c>
      <c r="G5367" t="s">
        <v>3347</v>
      </c>
      <c r="H5367" s="6" t="str">
        <f>HYPERLINK(I5367)</f>
        <v>https://www.sciencedirect.com/science/article/pii/S0360132318306577</v>
      </c>
      <c r="I5367" t="s">
        <v>23293</v>
      </c>
      <c r="J5367" t="s">
        <v>23292</v>
      </c>
      <c r="K5367">
        <v>494</v>
      </c>
      <c r="L5367" s="41">
        <v>43544</v>
      </c>
      <c r="U5367">
        <v>1</v>
      </c>
      <c r="V5367" t="s">
        <v>2931</v>
      </c>
      <c r="W5367">
        <v>0</v>
      </c>
      <c r="X5367">
        <v>3</v>
      </c>
      <c r="Y5367">
        <v>1</v>
      </c>
    </row>
    <row r="5368" spans="2:25" x14ac:dyDescent="0.3">
      <c r="B5368">
        <v>0</v>
      </c>
      <c r="C5368" t="s">
        <v>626</v>
      </c>
      <c r="D5368" t="s">
        <v>627</v>
      </c>
      <c r="E5368">
        <v>2017</v>
      </c>
      <c r="G5368" t="s">
        <v>22545</v>
      </c>
      <c r="H5368" s="6" t="str">
        <f>HYPERLINK(I5368)</f>
        <v>https://www2.eecs.berkeley.edu/Pubs/TechRpts/2017/EECS-2017-226.pdf</v>
      </c>
      <c r="I5368" t="s">
        <v>22544</v>
      </c>
      <c r="K5368">
        <v>495</v>
      </c>
      <c r="L5368" s="41">
        <v>43544</v>
      </c>
      <c r="M5368" t="s">
        <v>3356</v>
      </c>
      <c r="U5368">
        <v>0</v>
      </c>
      <c r="V5368" t="s">
        <v>2923</v>
      </c>
      <c r="W5368">
        <v>0</v>
      </c>
      <c r="X5368">
        <v>2</v>
      </c>
      <c r="Y5368">
        <v>2</v>
      </c>
    </row>
    <row r="5369" spans="2:25" x14ac:dyDescent="0.3">
      <c r="B5369">
        <v>3</v>
      </c>
      <c r="C5369" t="s">
        <v>23291</v>
      </c>
      <c r="D5369" t="s">
        <v>1834</v>
      </c>
      <c r="E5369">
        <v>2013</v>
      </c>
      <c r="F5369" t="s">
        <v>4356</v>
      </c>
      <c r="G5369" t="s">
        <v>3341</v>
      </c>
      <c r="H5369" s="6" t="str">
        <f>HYPERLINK(I5369)</f>
        <v>https://patents.google.com/patent/US8487783B2/en</v>
      </c>
      <c r="I5369" t="s">
        <v>23290</v>
      </c>
      <c r="J5369" t="s">
        <v>23289</v>
      </c>
      <c r="K5369">
        <v>496</v>
      </c>
      <c r="L5369" s="41">
        <v>43544</v>
      </c>
      <c r="U5369">
        <v>3</v>
      </c>
      <c r="V5369" t="s">
        <v>2933</v>
      </c>
      <c r="W5369">
        <v>1</v>
      </c>
      <c r="X5369">
        <v>5</v>
      </c>
      <c r="Y5369">
        <v>6</v>
      </c>
    </row>
    <row r="5370" spans="2:25" x14ac:dyDescent="0.3">
      <c r="B5370">
        <v>5</v>
      </c>
      <c r="C5370" t="s">
        <v>23288</v>
      </c>
      <c r="D5370" t="s">
        <v>23287</v>
      </c>
      <c r="E5370">
        <v>2017</v>
      </c>
      <c r="F5370" t="s">
        <v>23286</v>
      </c>
      <c r="G5370" t="s">
        <v>5842</v>
      </c>
      <c r="H5370" s="6" t="str">
        <f>HYPERLINK(I5370)</f>
        <v>https://www.nature.com/articles/sdata201734</v>
      </c>
      <c r="I5370" t="s">
        <v>23285</v>
      </c>
      <c r="J5370" t="s">
        <v>23284</v>
      </c>
      <c r="K5370">
        <v>497</v>
      </c>
      <c r="L5370" s="41">
        <v>43544</v>
      </c>
      <c r="M5370" t="s">
        <v>3325</v>
      </c>
      <c r="U5370">
        <v>5</v>
      </c>
      <c r="V5370" t="s">
        <v>2975</v>
      </c>
      <c r="W5370">
        <v>1</v>
      </c>
      <c r="X5370">
        <v>6</v>
      </c>
      <c r="Y5370">
        <v>2</v>
      </c>
    </row>
    <row r="5371" spans="2:25" x14ac:dyDescent="0.3">
      <c r="B5371">
        <v>0</v>
      </c>
      <c r="C5371" t="s">
        <v>23283</v>
      </c>
      <c r="D5371" t="s">
        <v>23282</v>
      </c>
      <c r="E5371">
        <v>2018</v>
      </c>
      <c r="F5371" t="s">
        <v>5233</v>
      </c>
      <c r="G5371" t="s">
        <v>3314</v>
      </c>
      <c r="H5371" s="6" t="str">
        <f>HYPERLINK(I5371)</f>
        <v>https://ieeexplore.ieee.org/abstract/document/8616017/</v>
      </c>
      <c r="I5371" t="s">
        <v>23281</v>
      </c>
      <c r="K5371">
        <v>498</v>
      </c>
      <c r="L5371" s="41">
        <v>43544</v>
      </c>
      <c r="U5371">
        <v>0</v>
      </c>
      <c r="V5371" t="s">
        <v>2923</v>
      </c>
      <c r="W5371">
        <v>0</v>
      </c>
      <c r="X5371">
        <v>4</v>
      </c>
      <c r="Y5371">
        <v>1</v>
      </c>
    </row>
    <row r="5372" spans="2:25" x14ac:dyDescent="0.3">
      <c r="B5372">
        <v>8</v>
      </c>
      <c r="C5372" t="s">
        <v>23280</v>
      </c>
      <c r="D5372" t="s">
        <v>23279</v>
      </c>
      <c r="E5372">
        <v>2018</v>
      </c>
      <c r="F5372" t="s">
        <v>8238</v>
      </c>
      <c r="G5372" t="s">
        <v>3347</v>
      </c>
      <c r="H5372" s="6" t="str">
        <f>HYPERLINK(I5372)</f>
        <v>https://www.sciencedirect.com/science/article/pii/S0031320317303783</v>
      </c>
      <c r="I5372" t="s">
        <v>23278</v>
      </c>
      <c r="J5372" t="s">
        <v>23277</v>
      </c>
      <c r="K5372">
        <v>499</v>
      </c>
      <c r="L5372" s="41">
        <v>43544</v>
      </c>
      <c r="U5372">
        <v>8</v>
      </c>
      <c r="V5372" t="s">
        <v>3037</v>
      </c>
      <c r="W5372">
        <v>2</v>
      </c>
      <c r="X5372">
        <v>4</v>
      </c>
      <c r="Y5372">
        <v>1</v>
      </c>
    </row>
    <row r="5373" spans="2:25" x14ac:dyDescent="0.3">
      <c r="B5373">
        <v>0</v>
      </c>
      <c r="C5373" t="s">
        <v>23276</v>
      </c>
      <c r="D5373" t="s">
        <v>23275</v>
      </c>
      <c r="E5373">
        <v>2018</v>
      </c>
      <c r="F5373" t="s">
        <v>3520</v>
      </c>
      <c r="G5373" t="s">
        <v>3341</v>
      </c>
      <c r="H5373" s="6" t="str">
        <f>HYPERLINK(I5373)</f>
        <v>https://patents.google.com/patent/US20180107896A1/en</v>
      </c>
      <c r="I5373" t="s">
        <v>23274</v>
      </c>
      <c r="K5373">
        <v>500</v>
      </c>
      <c r="L5373" s="41">
        <v>43544</v>
      </c>
      <c r="U5373">
        <v>0</v>
      </c>
      <c r="V5373" t="s">
        <v>2923</v>
      </c>
      <c r="W5373">
        <v>0</v>
      </c>
      <c r="X5373">
        <v>4</v>
      </c>
      <c r="Y5373">
        <v>1</v>
      </c>
    </row>
    <row r="5374" spans="2:25" x14ac:dyDescent="0.3">
      <c r="B5374">
        <v>0</v>
      </c>
      <c r="C5374" t="s">
        <v>1833</v>
      </c>
      <c r="D5374" t="s">
        <v>1834</v>
      </c>
      <c r="E5374">
        <v>2011</v>
      </c>
      <c r="F5374" t="s">
        <v>4275</v>
      </c>
      <c r="G5374" t="s">
        <v>3341</v>
      </c>
      <c r="H5374" s="6" t="str">
        <f>HYPERLINK(I5374)</f>
        <v>https://patents.google.com/patent/US20110304477A1/en</v>
      </c>
      <c r="I5374" t="s">
        <v>23273</v>
      </c>
      <c r="K5374">
        <v>501</v>
      </c>
      <c r="L5374" s="41">
        <v>43544</v>
      </c>
      <c r="U5374">
        <v>0</v>
      </c>
      <c r="V5374" t="s">
        <v>2923</v>
      </c>
      <c r="W5374">
        <v>0</v>
      </c>
      <c r="X5374">
        <v>4</v>
      </c>
      <c r="Y5374">
        <v>8</v>
      </c>
    </row>
    <row r="5375" spans="2:25" x14ac:dyDescent="0.3">
      <c r="B5375">
        <v>0</v>
      </c>
      <c r="C5375" t="s">
        <v>22153</v>
      </c>
      <c r="D5375" t="s">
        <v>22152</v>
      </c>
      <c r="E5375">
        <v>2018</v>
      </c>
      <c r="F5375" t="s">
        <v>10090</v>
      </c>
      <c r="G5375" t="s">
        <v>3314</v>
      </c>
      <c r="H5375" s="6" t="str">
        <f>HYPERLINK(I5375)</f>
        <v>https://ieeexplore.ieee.org/abstract/document/8569585/</v>
      </c>
      <c r="I5375" t="s">
        <v>22151</v>
      </c>
      <c r="K5375">
        <v>502</v>
      </c>
      <c r="L5375" s="41">
        <v>43544</v>
      </c>
      <c r="U5375">
        <v>0</v>
      </c>
      <c r="V5375" t="s">
        <v>2923</v>
      </c>
      <c r="W5375">
        <v>0</v>
      </c>
      <c r="X5375">
        <v>3</v>
      </c>
      <c r="Y5375">
        <v>1</v>
      </c>
    </row>
    <row r="5376" spans="2:25" x14ac:dyDescent="0.3">
      <c r="B5376">
        <v>0</v>
      </c>
      <c r="C5376" t="s">
        <v>23272</v>
      </c>
      <c r="D5376" t="s">
        <v>23271</v>
      </c>
      <c r="E5376">
        <v>2019</v>
      </c>
      <c r="F5376" t="s">
        <v>4053</v>
      </c>
      <c r="G5376" t="s">
        <v>3314</v>
      </c>
      <c r="H5376" s="6" t="str">
        <f>HYPERLINK(I5376)</f>
        <v>https://ieeexplore.ieee.org/abstract/document/8618360/</v>
      </c>
      <c r="I5376" t="s">
        <v>23270</v>
      </c>
      <c r="K5376">
        <v>503</v>
      </c>
      <c r="L5376" s="41">
        <v>43544</v>
      </c>
      <c r="U5376">
        <v>0</v>
      </c>
      <c r="V5376" t="s">
        <v>2923</v>
      </c>
      <c r="W5376">
        <v>0</v>
      </c>
      <c r="X5376">
        <v>4</v>
      </c>
      <c r="Y5376">
        <v>1</v>
      </c>
    </row>
    <row r="5377" spans="2:25" x14ac:dyDescent="0.3">
      <c r="B5377">
        <v>0</v>
      </c>
      <c r="C5377" t="s">
        <v>1341</v>
      </c>
      <c r="D5377" t="s">
        <v>21209</v>
      </c>
      <c r="E5377">
        <v>2017</v>
      </c>
      <c r="F5377" t="s">
        <v>18880</v>
      </c>
      <c r="G5377" t="s">
        <v>3314</v>
      </c>
      <c r="H5377" s="6" t="str">
        <f>HYPERLINK(I5377)</f>
        <v>https://ieeexplore.ieee.org/abstract/document/8317686/</v>
      </c>
      <c r="I5377" t="s">
        <v>21208</v>
      </c>
      <c r="K5377">
        <v>504</v>
      </c>
      <c r="L5377" s="41">
        <v>43544</v>
      </c>
      <c r="U5377">
        <v>0</v>
      </c>
      <c r="V5377" t="s">
        <v>2923</v>
      </c>
      <c r="W5377">
        <v>0</v>
      </c>
      <c r="X5377">
        <v>3</v>
      </c>
      <c r="Y5377">
        <v>2</v>
      </c>
    </row>
    <row r="5378" spans="2:25" x14ac:dyDescent="0.3">
      <c r="B5378">
        <v>1</v>
      </c>
      <c r="C5378" t="s">
        <v>23269</v>
      </c>
      <c r="D5378" t="s">
        <v>23268</v>
      </c>
      <c r="E5378">
        <v>2019</v>
      </c>
      <c r="F5378" t="s">
        <v>3336</v>
      </c>
      <c r="G5378" t="s">
        <v>3314</v>
      </c>
      <c r="H5378" s="6" t="str">
        <f>HYPERLINK(I5378)</f>
        <v>https://ieeexplore.ieee.org/abstract/document/8478157/</v>
      </c>
      <c r="I5378" t="s">
        <v>23267</v>
      </c>
      <c r="J5378" t="s">
        <v>23266</v>
      </c>
      <c r="K5378">
        <v>505</v>
      </c>
      <c r="L5378" s="41">
        <v>43544</v>
      </c>
      <c r="U5378">
        <v>1</v>
      </c>
      <c r="V5378" t="s">
        <v>2931</v>
      </c>
      <c r="W5378">
        <v>0</v>
      </c>
      <c r="X5378">
        <v>6</v>
      </c>
      <c r="Y5378">
        <v>1</v>
      </c>
    </row>
    <row r="5379" spans="2:25" x14ac:dyDescent="0.3">
      <c r="B5379">
        <v>0</v>
      </c>
      <c r="C5379" t="s">
        <v>1833</v>
      </c>
      <c r="D5379" t="s">
        <v>23265</v>
      </c>
      <c r="E5379">
        <v>2009</v>
      </c>
      <c r="F5379" t="s">
        <v>4313</v>
      </c>
      <c r="G5379" t="s">
        <v>3341</v>
      </c>
      <c r="H5379" s="6" t="str">
        <f>HYPERLINK(I5379)</f>
        <v>https://patents.google.com/patent/US20090251334A1/en</v>
      </c>
      <c r="I5379" t="s">
        <v>23264</v>
      </c>
      <c r="K5379">
        <v>506</v>
      </c>
      <c r="L5379" s="41">
        <v>43544</v>
      </c>
      <c r="U5379">
        <v>0</v>
      </c>
      <c r="V5379" t="s">
        <v>2923</v>
      </c>
      <c r="W5379">
        <v>0</v>
      </c>
      <c r="X5379">
        <v>4</v>
      </c>
      <c r="Y5379">
        <v>10</v>
      </c>
    </row>
    <row r="5380" spans="2:25" x14ac:dyDescent="0.3">
      <c r="B5380">
        <v>0</v>
      </c>
      <c r="C5380" t="s">
        <v>21266</v>
      </c>
      <c r="D5380" t="s">
        <v>21265</v>
      </c>
      <c r="E5380">
        <v>2017</v>
      </c>
      <c r="F5380" t="s">
        <v>21264</v>
      </c>
      <c r="G5380" t="s">
        <v>3314</v>
      </c>
      <c r="H5380" s="6" t="str">
        <f>HYPERLINK(I5380)</f>
        <v>https://ieeexplore.ieee.org/abstract/document/8324540/</v>
      </c>
      <c r="I5380" t="s">
        <v>21263</v>
      </c>
      <c r="K5380">
        <v>507</v>
      </c>
      <c r="L5380" s="41">
        <v>43544</v>
      </c>
      <c r="U5380">
        <v>0</v>
      </c>
      <c r="V5380" t="s">
        <v>2923</v>
      </c>
      <c r="W5380">
        <v>0</v>
      </c>
      <c r="X5380">
        <v>3</v>
      </c>
      <c r="Y5380">
        <v>2</v>
      </c>
    </row>
    <row r="5381" spans="2:25" x14ac:dyDescent="0.3">
      <c r="B5381">
        <v>0</v>
      </c>
      <c r="C5381" t="s">
        <v>23263</v>
      </c>
      <c r="D5381" t="s">
        <v>23262</v>
      </c>
      <c r="E5381">
        <v>2018</v>
      </c>
      <c r="F5381" t="s">
        <v>3336</v>
      </c>
      <c r="G5381" t="s">
        <v>3314</v>
      </c>
      <c r="H5381" s="6" t="str">
        <f>HYPERLINK(I5381)</f>
        <v>https://ieeexplore.ieee.org/abstract/document/8105826/</v>
      </c>
      <c r="I5381" t="s">
        <v>23261</v>
      </c>
      <c r="K5381">
        <v>508</v>
      </c>
      <c r="L5381" s="41">
        <v>43544</v>
      </c>
      <c r="U5381">
        <v>0</v>
      </c>
      <c r="V5381" t="s">
        <v>2923</v>
      </c>
      <c r="W5381">
        <v>0</v>
      </c>
      <c r="X5381">
        <v>4</v>
      </c>
      <c r="Y5381">
        <v>1</v>
      </c>
    </row>
    <row r="5382" spans="2:25" x14ac:dyDescent="0.3">
      <c r="B5382">
        <v>84</v>
      </c>
      <c r="C5382" t="s">
        <v>23260</v>
      </c>
      <c r="D5382" t="s">
        <v>23259</v>
      </c>
      <c r="E5382">
        <v>2013</v>
      </c>
      <c r="F5382" t="s">
        <v>23258</v>
      </c>
      <c r="G5382" t="s">
        <v>3378</v>
      </c>
      <c r="H5382" s="6" t="str">
        <f>HYPERLINK(I5382)</f>
        <v>https://dl.acm.org/citation.cfm?id=2522970</v>
      </c>
      <c r="I5382" t="s">
        <v>23257</v>
      </c>
      <c r="J5382" t="s">
        <v>23256</v>
      </c>
      <c r="K5382">
        <v>509</v>
      </c>
      <c r="L5382" s="41">
        <v>43544</v>
      </c>
      <c r="U5382">
        <v>84</v>
      </c>
      <c r="V5382" t="s">
        <v>3286</v>
      </c>
      <c r="W5382">
        <v>28</v>
      </c>
      <c r="X5382">
        <v>3</v>
      </c>
      <c r="Y5382">
        <v>6</v>
      </c>
    </row>
    <row r="5383" spans="2:25" x14ac:dyDescent="0.3">
      <c r="B5383">
        <v>13</v>
      </c>
      <c r="C5383" t="s">
        <v>1341</v>
      </c>
      <c r="D5383" t="s">
        <v>1342</v>
      </c>
      <c r="E5383">
        <v>2016</v>
      </c>
      <c r="F5383" t="s">
        <v>14423</v>
      </c>
      <c r="G5383" t="s">
        <v>3314</v>
      </c>
      <c r="H5383" s="6" t="str">
        <f>HYPERLINK(I5383)</f>
        <v>https://ieeexplore.ieee.org/abstract/document/7795627/</v>
      </c>
      <c r="I5383" t="s">
        <v>1343</v>
      </c>
      <c r="J5383" t="s">
        <v>23255</v>
      </c>
      <c r="K5383">
        <v>510</v>
      </c>
      <c r="L5383" s="41">
        <v>43544</v>
      </c>
      <c r="U5383">
        <v>13</v>
      </c>
      <c r="V5383" t="s">
        <v>3047</v>
      </c>
      <c r="W5383">
        <v>4</v>
      </c>
      <c r="X5383">
        <v>3</v>
      </c>
      <c r="Y5383">
        <v>3</v>
      </c>
    </row>
    <row r="5384" spans="2:25" x14ac:dyDescent="0.3">
      <c r="B5384">
        <v>9</v>
      </c>
      <c r="C5384" t="s">
        <v>13559</v>
      </c>
      <c r="D5384" t="s">
        <v>13558</v>
      </c>
      <c r="E5384">
        <v>2017</v>
      </c>
      <c r="F5384" t="s">
        <v>3336</v>
      </c>
      <c r="G5384" t="s">
        <v>3314</v>
      </c>
      <c r="H5384" s="6" t="str">
        <f>HYPERLINK(I5384)</f>
        <v>https://ieeexplore.ieee.org/abstract/document/7498613/</v>
      </c>
      <c r="I5384" t="s">
        <v>13557</v>
      </c>
      <c r="J5384" t="s">
        <v>13556</v>
      </c>
      <c r="K5384">
        <v>511</v>
      </c>
      <c r="L5384" s="41">
        <v>43544</v>
      </c>
      <c r="U5384">
        <v>9</v>
      </c>
      <c r="V5384" t="s">
        <v>2922</v>
      </c>
      <c r="W5384">
        <v>2</v>
      </c>
      <c r="X5384">
        <v>4</v>
      </c>
      <c r="Y5384">
        <v>2</v>
      </c>
    </row>
    <row r="5385" spans="2:25" x14ac:dyDescent="0.3">
      <c r="B5385">
        <v>163</v>
      </c>
      <c r="C5385" t="s">
        <v>7977</v>
      </c>
      <c r="D5385" t="s">
        <v>7976</v>
      </c>
      <c r="E5385">
        <v>2005</v>
      </c>
      <c r="F5385" t="s">
        <v>7975</v>
      </c>
      <c r="G5385" t="s">
        <v>3802</v>
      </c>
      <c r="H5385" s="6" t="str">
        <f>HYPERLINK(I5385)</f>
        <v>https://www.tandfonline.com/doi/abs/10.1080/14639220500078179</v>
      </c>
      <c r="I5385" t="s">
        <v>7974</v>
      </c>
      <c r="J5385" t="s">
        <v>7973</v>
      </c>
      <c r="K5385">
        <v>512</v>
      </c>
      <c r="L5385" s="41">
        <v>43544</v>
      </c>
      <c r="U5385">
        <v>163</v>
      </c>
      <c r="V5385" t="s">
        <v>7972</v>
      </c>
      <c r="W5385">
        <v>82</v>
      </c>
      <c r="X5385">
        <v>2</v>
      </c>
      <c r="Y5385">
        <v>14</v>
      </c>
    </row>
    <row r="5386" spans="2:25" x14ac:dyDescent="0.3">
      <c r="B5386">
        <v>219</v>
      </c>
      <c r="C5386" t="s">
        <v>23254</v>
      </c>
      <c r="D5386" t="s">
        <v>23253</v>
      </c>
      <c r="E5386">
        <v>1998</v>
      </c>
      <c r="F5386" t="s">
        <v>3336</v>
      </c>
      <c r="G5386" t="s">
        <v>3314</v>
      </c>
      <c r="H5386" s="6" t="str">
        <f>HYPERLINK(I5386)</f>
        <v>https://ieeexplore.ieee.org/abstract/document/660840/</v>
      </c>
      <c r="I5386" t="s">
        <v>23252</v>
      </c>
      <c r="J5386" t="s">
        <v>23251</v>
      </c>
      <c r="K5386">
        <v>513</v>
      </c>
      <c r="L5386" s="41">
        <v>43544</v>
      </c>
      <c r="U5386">
        <v>219</v>
      </c>
      <c r="V5386" t="s">
        <v>23250</v>
      </c>
      <c r="W5386">
        <v>55</v>
      </c>
      <c r="X5386">
        <v>4</v>
      </c>
      <c r="Y5386">
        <v>21</v>
      </c>
    </row>
    <row r="5387" spans="2:25" x14ac:dyDescent="0.3">
      <c r="B5387">
        <v>7</v>
      </c>
      <c r="C5387" t="s">
        <v>23249</v>
      </c>
      <c r="D5387" t="s">
        <v>23248</v>
      </c>
      <c r="E5387">
        <v>2013</v>
      </c>
      <c r="F5387" t="s">
        <v>4634</v>
      </c>
      <c r="G5387" t="s">
        <v>3347</v>
      </c>
      <c r="H5387" s="6" t="str">
        <f>HYPERLINK(I5387)</f>
        <v>https://www.sciencedirect.com/science/article/pii/S136984781300096X</v>
      </c>
      <c r="I5387" t="s">
        <v>23247</v>
      </c>
      <c r="J5387" t="s">
        <v>23246</v>
      </c>
      <c r="K5387">
        <v>514</v>
      </c>
      <c r="L5387" s="41">
        <v>43544</v>
      </c>
      <c r="U5387">
        <v>7</v>
      </c>
      <c r="V5387" t="s">
        <v>3089</v>
      </c>
      <c r="W5387">
        <v>2</v>
      </c>
      <c r="X5387">
        <v>4</v>
      </c>
      <c r="Y5387">
        <v>6</v>
      </c>
    </row>
    <row r="5388" spans="2:25" x14ac:dyDescent="0.3">
      <c r="B5388">
        <v>1</v>
      </c>
      <c r="C5388" t="s">
        <v>23245</v>
      </c>
      <c r="D5388" t="s">
        <v>23244</v>
      </c>
      <c r="E5388">
        <v>2007</v>
      </c>
      <c r="F5388" t="s">
        <v>23243</v>
      </c>
      <c r="G5388" t="s">
        <v>23242</v>
      </c>
      <c r="H5388" s="6" t="str">
        <f>HYPERLINK(I5388)</f>
        <v>http://www-clmc.usc.edu/~jrpeters/uploads/Research/NIPS2007/abstracts.pdf</v>
      </c>
      <c r="I5388" t="s">
        <v>23241</v>
      </c>
      <c r="J5388" t="s">
        <v>23240</v>
      </c>
      <c r="K5388">
        <v>515</v>
      </c>
      <c r="L5388" s="41">
        <v>43544</v>
      </c>
      <c r="M5388" t="s">
        <v>3356</v>
      </c>
      <c r="U5388">
        <v>1</v>
      </c>
      <c r="V5388" t="s">
        <v>2994</v>
      </c>
      <c r="W5388">
        <v>0</v>
      </c>
      <c r="X5388">
        <v>4</v>
      </c>
      <c r="Y5388">
        <v>12</v>
      </c>
    </row>
    <row r="5389" spans="2:25" x14ac:dyDescent="0.3">
      <c r="B5389">
        <v>0</v>
      </c>
      <c r="C5389" t="s">
        <v>22024</v>
      </c>
      <c r="D5389" t="s">
        <v>22023</v>
      </c>
      <c r="E5389">
        <v>2018</v>
      </c>
      <c r="G5389" t="s">
        <v>6618</v>
      </c>
      <c r="H5389" s="6" t="str">
        <f>HYPERLINK(I5389)</f>
        <v>https://repositorio-aberto.up.pt/bitstream/10216/113802/2/276791.pdf</v>
      </c>
      <c r="I5389" t="s">
        <v>22022</v>
      </c>
      <c r="K5389">
        <v>516</v>
      </c>
      <c r="L5389" s="41">
        <v>43544</v>
      </c>
      <c r="M5389" t="s">
        <v>3356</v>
      </c>
      <c r="U5389">
        <v>0</v>
      </c>
      <c r="V5389" t="s">
        <v>2923</v>
      </c>
      <c r="W5389">
        <v>0</v>
      </c>
      <c r="X5389">
        <v>1</v>
      </c>
      <c r="Y5389">
        <v>1</v>
      </c>
    </row>
    <row r="5390" spans="2:25" x14ac:dyDescent="0.3">
      <c r="B5390">
        <v>0</v>
      </c>
      <c r="C5390" t="s">
        <v>1409</v>
      </c>
      <c r="D5390" t="s">
        <v>1410</v>
      </c>
      <c r="F5390" t="s">
        <v>9230</v>
      </c>
      <c r="H5390" s="6" t="str">
        <f>HYPERLINK(I5390)</f>
        <v>https://uclic.ucl.ac.uk/content/2-study/4-current-taught-course/1-distinction-projects/1-17/sbircea_dennis_2017.pdf</v>
      </c>
      <c r="I5390" t="s">
        <v>9229</v>
      </c>
      <c r="K5390">
        <v>517</v>
      </c>
      <c r="L5390" s="41">
        <v>43544</v>
      </c>
      <c r="M5390" t="s">
        <v>3356</v>
      </c>
      <c r="U5390">
        <v>0</v>
      </c>
      <c r="V5390" t="s">
        <v>2923</v>
      </c>
      <c r="W5390">
        <v>0</v>
      </c>
      <c r="X5390">
        <v>1</v>
      </c>
    </row>
    <row r="5391" spans="2:25" x14ac:dyDescent="0.3">
      <c r="B5391">
        <v>0</v>
      </c>
      <c r="C5391" t="s">
        <v>23239</v>
      </c>
      <c r="D5391" t="s">
        <v>23238</v>
      </c>
      <c r="E5391">
        <v>1995</v>
      </c>
      <c r="F5391" t="s">
        <v>23237</v>
      </c>
      <c r="G5391" t="s">
        <v>3544</v>
      </c>
      <c r="H5391" s="6" t="str">
        <f>HYPERLINK(I5391)</f>
        <v>https://www.cambridge.org/core/journals/knowledge-engineering-review/article/from-the-journals/B68845A448D5611FC82183ED25571506</v>
      </c>
      <c r="I5391" t="s">
        <v>23236</v>
      </c>
      <c r="K5391">
        <v>518</v>
      </c>
      <c r="L5391" s="41">
        <v>43544</v>
      </c>
      <c r="U5391">
        <v>0</v>
      </c>
      <c r="V5391" t="s">
        <v>2923</v>
      </c>
      <c r="W5391">
        <v>0</v>
      </c>
      <c r="X5391">
        <v>5</v>
      </c>
      <c r="Y5391">
        <v>24</v>
      </c>
    </row>
    <row r="5392" spans="2:25" x14ac:dyDescent="0.3">
      <c r="B5392">
        <v>0</v>
      </c>
      <c r="C5392" t="s">
        <v>23235</v>
      </c>
      <c r="D5392" t="s">
        <v>23234</v>
      </c>
      <c r="E5392">
        <v>2018</v>
      </c>
      <c r="F5392" t="s">
        <v>23233</v>
      </c>
      <c r="G5392" t="s">
        <v>3328</v>
      </c>
      <c r="H5392" s="6" t="str">
        <f>HYPERLINK(I5392)</f>
        <v>https://idp.springer.com/authorize/casa?redirect_uri=https://link.springer.com/article/10.1007/s00371-018-01622-1&amp;casa_token=O8pxIz-y5TkAAAAA:GmPDQr3hWZmBdWWAbTI7H0RvhK2nOYcjy5FcRABszeCTksKxOCQeAB83jaSF-K0gve35PCUrltswiqebaA</v>
      </c>
      <c r="I5392" t="s">
        <v>23232</v>
      </c>
      <c r="K5392">
        <v>519</v>
      </c>
      <c r="L5392" s="41">
        <v>43544</v>
      </c>
      <c r="M5392" t="s">
        <v>3325</v>
      </c>
      <c r="U5392">
        <v>0</v>
      </c>
      <c r="V5392" t="s">
        <v>2923</v>
      </c>
      <c r="W5392">
        <v>0</v>
      </c>
      <c r="X5392">
        <v>4</v>
      </c>
      <c r="Y5392">
        <v>1</v>
      </c>
    </row>
    <row r="5393" spans="2:25" x14ac:dyDescent="0.3">
      <c r="B5393">
        <v>73</v>
      </c>
      <c r="C5393" t="s">
        <v>23231</v>
      </c>
      <c r="D5393" t="s">
        <v>23230</v>
      </c>
      <c r="E5393">
        <v>2016</v>
      </c>
      <c r="F5393" t="s">
        <v>8262</v>
      </c>
      <c r="G5393" t="s">
        <v>3314</v>
      </c>
      <c r="H5393" s="6" t="str">
        <f>HYPERLINK(I5393)</f>
        <v>https://ieeexplore.ieee.org/abstract/document/7332765/</v>
      </c>
      <c r="I5393" t="s">
        <v>23229</v>
      </c>
      <c r="J5393" t="s">
        <v>23228</v>
      </c>
      <c r="K5393">
        <v>520</v>
      </c>
      <c r="L5393" s="41">
        <v>43544</v>
      </c>
      <c r="U5393">
        <v>73</v>
      </c>
      <c r="V5393" t="s">
        <v>23227</v>
      </c>
      <c r="W5393">
        <v>24</v>
      </c>
      <c r="X5393">
        <v>3</v>
      </c>
      <c r="Y5393">
        <v>3</v>
      </c>
    </row>
    <row r="5394" spans="2:25" x14ac:dyDescent="0.3">
      <c r="B5394">
        <v>1</v>
      </c>
      <c r="C5394" t="s">
        <v>1561</v>
      </c>
      <c r="D5394" t="s">
        <v>1562</v>
      </c>
      <c r="E5394">
        <v>2017</v>
      </c>
      <c r="F5394" t="s">
        <v>3329</v>
      </c>
      <c r="G5394" t="s">
        <v>3328</v>
      </c>
      <c r="H5394" s="6" t="str">
        <f>HYPERLINK(I5394)</f>
        <v>https://idp.springer.com/authorize/casa?redirect_uri=https://link.springer.com/article/10.1007/s10111-017-0439-x&amp;casa_token=7_KoaB_B0AAAAAAA:RrFXvCMSDufj_dS1S12Gfzjop81B126CUSy4RKvxJPg_TVoX6CB-bc4js_OdHM9nbgoODdosz2eVTfdWhw</v>
      </c>
      <c r="I5394" t="s">
        <v>23226</v>
      </c>
      <c r="J5394" t="s">
        <v>7435</v>
      </c>
      <c r="K5394">
        <v>521</v>
      </c>
      <c r="L5394" s="41">
        <v>43544</v>
      </c>
      <c r="M5394" t="s">
        <v>3325</v>
      </c>
      <c r="U5394">
        <v>1</v>
      </c>
      <c r="V5394" t="s">
        <v>2933</v>
      </c>
      <c r="W5394">
        <v>0</v>
      </c>
      <c r="X5394">
        <v>3</v>
      </c>
      <c r="Y5394">
        <v>2</v>
      </c>
    </row>
    <row r="5395" spans="2:25" x14ac:dyDescent="0.3">
      <c r="B5395">
        <v>0</v>
      </c>
      <c r="C5395" t="s">
        <v>3513</v>
      </c>
      <c r="D5395" t="s">
        <v>3512</v>
      </c>
      <c r="E5395">
        <v>2017</v>
      </c>
      <c r="G5395" t="s">
        <v>3511</v>
      </c>
      <c r="H5395" s="6" t="str">
        <f>HYPERLINK(I5395)</f>
        <v>https://d-nb.info/1137624604/34</v>
      </c>
      <c r="I5395" t="s">
        <v>3510</v>
      </c>
      <c r="K5395">
        <v>522</v>
      </c>
      <c r="L5395" s="41">
        <v>43544</v>
      </c>
      <c r="M5395" t="s">
        <v>3356</v>
      </c>
      <c r="U5395">
        <v>0</v>
      </c>
      <c r="V5395" t="s">
        <v>2923</v>
      </c>
      <c r="W5395">
        <v>0</v>
      </c>
      <c r="X5395">
        <v>1</v>
      </c>
      <c r="Y5395">
        <v>2</v>
      </c>
    </row>
    <row r="5396" spans="2:25" x14ac:dyDescent="0.3">
      <c r="B5396">
        <v>1</v>
      </c>
      <c r="C5396" t="s">
        <v>23225</v>
      </c>
      <c r="D5396" t="s">
        <v>23224</v>
      </c>
      <c r="E5396">
        <v>2017</v>
      </c>
      <c r="F5396" t="s">
        <v>23223</v>
      </c>
      <c r="G5396" t="s">
        <v>3314</v>
      </c>
      <c r="H5396" s="6" t="str">
        <f>HYPERLINK(I5396)</f>
        <v>https://ieeexplore.ieee.org/abstract/document/8172378/</v>
      </c>
      <c r="I5396" t="s">
        <v>23222</v>
      </c>
      <c r="J5396" t="s">
        <v>23221</v>
      </c>
      <c r="K5396">
        <v>523</v>
      </c>
      <c r="L5396" s="41">
        <v>43544</v>
      </c>
      <c r="U5396">
        <v>1</v>
      </c>
      <c r="V5396" t="s">
        <v>2933</v>
      </c>
      <c r="W5396">
        <v>0</v>
      </c>
      <c r="X5396">
        <v>4</v>
      </c>
      <c r="Y5396">
        <v>2</v>
      </c>
    </row>
    <row r="5397" spans="2:25" x14ac:dyDescent="0.3">
      <c r="B5397">
        <v>0</v>
      </c>
      <c r="C5397" t="s">
        <v>7423</v>
      </c>
      <c r="D5397" t="s">
        <v>7422</v>
      </c>
      <c r="E5397">
        <v>2018</v>
      </c>
      <c r="G5397" t="s">
        <v>7421</v>
      </c>
      <c r="H5397" s="6" t="str">
        <f>HYPERLINK(I5397)</f>
        <v>http://openaccess.city.ac.uk/19168/1/Pre-Proceedings%20of%20the%20Cognitive%20Computation%20Symposium%20Thinking%20Beyond%20Deep%20Learning%20.pdf</v>
      </c>
      <c r="I5397" t="s">
        <v>7420</v>
      </c>
      <c r="K5397">
        <v>524</v>
      </c>
      <c r="L5397" s="41">
        <v>43544</v>
      </c>
      <c r="M5397" t="s">
        <v>3356</v>
      </c>
      <c r="U5397">
        <v>0</v>
      </c>
      <c r="V5397" t="s">
        <v>2923</v>
      </c>
      <c r="W5397">
        <v>0</v>
      </c>
      <c r="X5397">
        <v>1</v>
      </c>
      <c r="Y5397">
        <v>1</v>
      </c>
    </row>
    <row r="5398" spans="2:25" x14ac:dyDescent="0.3">
      <c r="B5398">
        <v>0</v>
      </c>
      <c r="C5398" t="s">
        <v>22123</v>
      </c>
      <c r="D5398" t="s">
        <v>22122</v>
      </c>
      <c r="E5398">
        <v>2018</v>
      </c>
      <c r="F5398" t="s">
        <v>9145</v>
      </c>
      <c r="G5398" t="s">
        <v>3851</v>
      </c>
      <c r="H5398" s="6" t="str">
        <f>HYPERLINK(I5398)</f>
        <v>http://www.dbpia.co.kr/Journal/ArticleDetail/NODE07491053</v>
      </c>
      <c r="I5398" t="s">
        <v>22121</v>
      </c>
      <c r="K5398">
        <v>525</v>
      </c>
      <c r="L5398" s="41">
        <v>43544</v>
      </c>
      <c r="U5398">
        <v>0</v>
      </c>
      <c r="V5398" t="s">
        <v>2923</v>
      </c>
      <c r="W5398">
        <v>0</v>
      </c>
      <c r="X5398">
        <v>3</v>
      </c>
      <c r="Y5398">
        <v>1</v>
      </c>
    </row>
    <row r="5399" spans="2:25" x14ac:dyDescent="0.3">
      <c r="B5399">
        <v>0</v>
      </c>
      <c r="C5399" t="s">
        <v>23220</v>
      </c>
      <c r="D5399" t="s">
        <v>23219</v>
      </c>
      <c r="E5399">
        <v>2018</v>
      </c>
      <c r="F5399" t="s">
        <v>5971</v>
      </c>
      <c r="G5399" t="s">
        <v>3646</v>
      </c>
      <c r="H5399" s="6" t="str">
        <f>HYPERLINK(I5399)</f>
        <v>https://arxiv.org/abs/1810.06979</v>
      </c>
      <c r="I5399" t="s">
        <v>23218</v>
      </c>
      <c r="K5399">
        <v>526</v>
      </c>
      <c r="L5399" s="41">
        <v>43544</v>
      </c>
      <c r="U5399">
        <v>0</v>
      </c>
      <c r="V5399" t="s">
        <v>2923</v>
      </c>
      <c r="W5399">
        <v>0</v>
      </c>
      <c r="X5399">
        <v>6</v>
      </c>
      <c r="Y5399">
        <v>1</v>
      </c>
    </row>
    <row r="5400" spans="2:25" x14ac:dyDescent="0.3">
      <c r="B5400">
        <v>0</v>
      </c>
      <c r="C5400" t="s">
        <v>23217</v>
      </c>
      <c r="D5400" t="s">
        <v>23216</v>
      </c>
      <c r="E5400">
        <v>2018</v>
      </c>
      <c r="F5400" t="s">
        <v>3336</v>
      </c>
      <c r="G5400" t="s">
        <v>3314</v>
      </c>
      <c r="H5400" s="6" t="str">
        <f>HYPERLINK(I5400)</f>
        <v>https://ieeexplore.ieee.org/abstract/document/8449107/</v>
      </c>
      <c r="I5400" t="s">
        <v>23215</v>
      </c>
      <c r="K5400">
        <v>527</v>
      </c>
      <c r="L5400" s="41">
        <v>43544</v>
      </c>
      <c r="U5400">
        <v>0</v>
      </c>
      <c r="V5400" t="s">
        <v>2923</v>
      </c>
      <c r="W5400">
        <v>0</v>
      </c>
      <c r="X5400">
        <v>5</v>
      </c>
      <c r="Y5400">
        <v>1</v>
      </c>
    </row>
    <row r="5401" spans="2:25" x14ac:dyDescent="0.3">
      <c r="B5401">
        <v>0</v>
      </c>
      <c r="C5401" t="s">
        <v>23214</v>
      </c>
      <c r="D5401" t="s">
        <v>23213</v>
      </c>
      <c r="E5401">
        <v>2017</v>
      </c>
      <c r="G5401" t="s">
        <v>23212</v>
      </c>
      <c r="H5401" s="6" t="str">
        <f>HYPERLINK(I5401)</f>
        <v>http://www.ti.uni-tuebingen.de/uploads/tx_timitarbeiter/MA_Appel.pdf</v>
      </c>
      <c r="I5401" t="s">
        <v>23211</v>
      </c>
      <c r="K5401">
        <v>528</v>
      </c>
      <c r="L5401" s="41">
        <v>43544</v>
      </c>
      <c r="M5401" t="s">
        <v>3356</v>
      </c>
      <c r="U5401">
        <v>0</v>
      </c>
      <c r="V5401" t="s">
        <v>2923</v>
      </c>
      <c r="W5401">
        <v>0</v>
      </c>
      <c r="X5401">
        <v>3</v>
      </c>
      <c r="Y5401">
        <v>2</v>
      </c>
    </row>
    <row r="5402" spans="2:25" x14ac:dyDescent="0.3">
      <c r="B5402">
        <v>7</v>
      </c>
      <c r="C5402" t="s">
        <v>23183</v>
      </c>
      <c r="D5402" t="s">
        <v>23182</v>
      </c>
      <c r="E5402">
        <v>2012</v>
      </c>
      <c r="F5402" t="s">
        <v>23210</v>
      </c>
      <c r="G5402" t="s">
        <v>3341</v>
      </c>
      <c r="H5402" s="6" t="str">
        <f>HYPERLINK(I5402)</f>
        <v>https://patents.google.com/patent/US8209179B2/en</v>
      </c>
      <c r="I5402" t="s">
        <v>23209</v>
      </c>
      <c r="J5402" t="s">
        <v>23208</v>
      </c>
      <c r="K5402">
        <v>529</v>
      </c>
      <c r="L5402" s="41">
        <v>43544</v>
      </c>
      <c r="U5402">
        <v>7</v>
      </c>
      <c r="V5402" t="s">
        <v>2931</v>
      </c>
      <c r="W5402">
        <v>4</v>
      </c>
      <c r="X5402">
        <v>2</v>
      </c>
      <c r="Y5402">
        <v>7</v>
      </c>
    </row>
    <row r="5403" spans="2:25" x14ac:dyDescent="0.3">
      <c r="B5403">
        <v>0</v>
      </c>
      <c r="C5403" t="s">
        <v>3500</v>
      </c>
      <c r="D5403" t="s">
        <v>3499</v>
      </c>
      <c r="E5403">
        <v>2018</v>
      </c>
      <c r="F5403" t="s">
        <v>3498</v>
      </c>
      <c r="G5403" t="s">
        <v>3341</v>
      </c>
      <c r="H5403" s="6" t="str">
        <f>HYPERLINK(I5403)</f>
        <v>https://patents.google.com/patent/US20180176641A1/en</v>
      </c>
      <c r="I5403" t="s">
        <v>3497</v>
      </c>
      <c r="K5403">
        <v>530</v>
      </c>
      <c r="L5403" s="41">
        <v>43544</v>
      </c>
      <c r="U5403">
        <v>0</v>
      </c>
      <c r="V5403" t="s">
        <v>2923</v>
      </c>
      <c r="W5403">
        <v>0</v>
      </c>
      <c r="X5403">
        <v>3</v>
      </c>
      <c r="Y5403">
        <v>1</v>
      </c>
    </row>
    <row r="5404" spans="2:25" x14ac:dyDescent="0.3">
      <c r="B5404">
        <v>20</v>
      </c>
      <c r="C5404" t="s">
        <v>23207</v>
      </c>
      <c r="D5404" t="s">
        <v>23206</v>
      </c>
      <c r="E5404">
        <v>2013</v>
      </c>
      <c r="F5404" t="s">
        <v>23205</v>
      </c>
      <c r="G5404" t="s">
        <v>3328</v>
      </c>
      <c r="H5404" s="6" t="str">
        <f>HYPERLINK(I5404)</f>
        <v>https://link.springer.com/chapter/10.1007/978-1-4471-5520-1_6</v>
      </c>
      <c r="I5404" t="s">
        <v>23204</v>
      </c>
      <c r="J5404" t="s">
        <v>23203</v>
      </c>
      <c r="K5404">
        <v>531</v>
      </c>
      <c r="L5404" s="41">
        <v>43544</v>
      </c>
      <c r="U5404">
        <v>20</v>
      </c>
      <c r="V5404" t="s">
        <v>2958</v>
      </c>
      <c r="W5404">
        <v>10</v>
      </c>
      <c r="X5404">
        <v>2</v>
      </c>
      <c r="Y5404">
        <v>6</v>
      </c>
    </row>
    <row r="5405" spans="2:25" x14ac:dyDescent="0.3">
      <c r="B5405">
        <v>0</v>
      </c>
      <c r="C5405" t="s">
        <v>23202</v>
      </c>
      <c r="D5405" t="s">
        <v>23201</v>
      </c>
      <c r="E5405">
        <v>2004</v>
      </c>
      <c r="G5405" t="s">
        <v>3447</v>
      </c>
      <c r="H5405" s="6" t="str">
        <f>HYPERLINK(I5405)</f>
        <v>https://open.library.ubc.ca/collections/ubctheses/831/items/1.0065602</v>
      </c>
      <c r="I5405" t="s">
        <v>23200</v>
      </c>
      <c r="K5405">
        <v>532</v>
      </c>
      <c r="L5405" s="41">
        <v>43544</v>
      </c>
      <c r="M5405" t="s">
        <v>3325</v>
      </c>
      <c r="U5405">
        <v>0</v>
      </c>
      <c r="V5405" t="s">
        <v>2923</v>
      </c>
      <c r="W5405">
        <v>0</v>
      </c>
      <c r="X5405">
        <v>1</v>
      </c>
      <c r="Y5405">
        <v>15</v>
      </c>
    </row>
    <row r="5406" spans="2:25" x14ac:dyDescent="0.3">
      <c r="B5406">
        <v>0</v>
      </c>
      <c r="C5406" t="s">
        <v>23199</v>
      </c>
      <c r="D5406" t="s">
        <v>23198</v>
      </c>
      <c r="E5406">
        <v>2013</v>
      </c>
      <c r="G5406" t="s">
        <v>16007</v>
      </c>
      <c r="H5406" s="6" t="str">
        <f>HYPERLINK(I5406)</f>
        <v>http://s-space.snu.ac.kr/handle/10371/125184</v>
      </c>
      <c r="I5406" t="s">
        <v>23197</v>
      </c>
      <c r="K5406">
        <v>533</v>
      </c>
      <c r="L5406" s="41">
        <v>43544</v>
      </c>
      <c r="U5406">
        <v>0</v>
      </c>
      <c r="V5406" t="s">
        <v>2923</v>
      </c>
      <c r="W5406">
        <v>0</v>
      </c>
      <c r="X5406">
        <v>1</v>
      </c>
      <c r="Y5406">
        <v>6</v>
      </c>
    </row>
    <row r="5407" spans="2:25" x14ac:dyDescent="0.3">
      <c r="B5407">
        <v>159</v>
      </c>
      <c r="C5407" t="s">
        <v>23196</v>
      </c>
      <c r="D5407" t="s">
        <v>23195</v>
      </c>
      <c r="E5407">
        <v>2005</v>
      </c>
      <c r="F5407" t="s">
        <v>4490</v>
      </c>
      <c r="G5407" t="s">
        <v>3314</v>
      </c>
      <c r="H5407" s="6" t="str">
        <f>HYPERLINK(I5407)</f>
        <v>https://ieeexplore.ieee.org/abstract/document/1549842/</v>
      </c>
      <c r="I5407" t="s">
        <v>23194</v>
      </c>
      <c r="J5407" t="s">
        <v>23193</v>
      </c>
      <c r="K5407">
        <v>534</v>
      </c>
      <c r="L5407" s="41">
        <v>43544</v>
      </c>
      <c r="U5407">
        <v>159</v>
      </c>
      <c r="V5407" t="s">
        <v>23192</v>
      </c>
      <c r="W5407">
        <v>53</v>
      </c>
      <c r="X5407">
        <v>3</v>
      </c>
      <c r="Y5407">
        <v>14</v>
      </c>
    </row>
    <row r="5408" spans="2:25" x14ac:dyDescent="0.3">
      <c r="B5408">
        <v>0</v>
      </c>
      <c r="C5408" t="s">
        <v>7825</v>
      </c>
      <c r="D5408" t="s">
        <v>21920</v>
      </c>
      <c r="E5408">
        <v>2018</v>
      </c>
      <c r="G5408" t="s">
        <v>3304</v>
      </c>
      <c r="H5408" s="6" t="str">
        <f>HYPERLINK(I5408)</f>
        <v>http://search.proquest.com/openview/0cdc8296c312e4683eafe2225b63ab2c/1?pq-origsite=gscholar&amp;cbl=18750&amp;diss=y</v>
      </c>
      <c r="I5408" t="s">
        <v>21919</v>
      </c>
      <c r="K5408">
        <v>535</v>
      </c>
      <c r="L5408" s="41">
        <v>43544</v>
      </c>
      <c r="U5408">
        <v>0</v>
      </c>
      <c r="V5408" t="s">
        <v>2923</v>
      </c>
      <c r="W5408">
        <v>0</v>
      </c>
      <c r="X5408">
        <v>1</v>
      </c>
      <c r="Y5408">
        <v>1</v>
      </c>
    </row>
    <row r="5409" spans="2:25" x14ac:dyDescent="0.3">
      <c r="B5409">
        <v>0</v>
      </c>
      <c r="C5409" t="s">
        <v>23191</v>
      </c>
      <c r="D5409" t="s">
        <v>23190</v>
      </c>
      <c r="E5409">
        <v>2018</v>
      </c>
      <c r="F5409" t="s">
        <v>23189</v>
      </c>
      <c r="G5409" t="s">
        <v>3341</v>
      </c>
      <c r="H5409" s="6" t="str">
        <f>HYPERLINK(I5409)</f>
        <v>https://patents.google.com/patent/US20180180891A1/en</v>
      </c>
      <c r="I5409" t="s">
        <v>23188</v>
      </c>
      <c r="K5409">
        <v>536</v>
      </c>
      <c r="L5409" s="41">
        <v>43544</v>
      </c>
      <c r="U5409">
        <v>0</v>
      </c>
      <c r="V5409" t="s">
        <v>2923</v>
      </c>
      <c r="W5409">
        <v>0</v>
      </c>
      <c r="X5409">
        <v>2</v>
      </c>
      <c r="Y5409">
        <v>1</v>
      </c>
    </row>
    <row r="5410" spans="2:25" x14ac:dyDescent="0.3">
      <c r="B5410">
        <v>0</v>
      </c>
      <c r="C5410" t="s">
        <v>22288</v>
      </c>
      <c r="D5410" t="s">
        <v>22287</v>
      </c>
      <c r="E5410">
        <v>2019</v>
      </c>
      <c r="F5410" t="s">
        <v>7234</v>
      </c>
      <c r="G5410" t="s">
        <v>3314</v>
      </c>
      <c r="H5410" s="6" t="str">
        <f>HYPERLINK(I5410)</f>
        <v>https://ieeexplore.ieee.org/abstract/document/8573760/</v>
      </c>
      <c r="I5410" t="s">
        <v>22286</v>
      </c>
      <c r="K5410">
        <v>537</v>
      </c>
      <c r="L5410" s="41">
        <v>43544</v>
      </c>
      <c r="U5410">
        <v>0</v>
      </c>
      <c r="V5410" t="s">
        <v>2923</v>
      </c>
      <c r="W5410">
        <v>0</v>
      </c>
      <c r="X5410">
        <v>3</v>
      </c>
      <c r="Y5410">
        <v>1</v>
      </c>
    </row>
    <row r="5411" spans="2:25" x14ac:dyDescent="0.3">
      <c r="B5411">
        <v>0</v>
      </c>
      <c r="C5411" t="s">
        <v>23187</v>
      </c>
      <c r="D5411" t="s">
        <v>23186</v>
      </c>
      <c r="E5411">
        <v>2018</v>
      </c>
      <c r="F5411" t="s">
        <v>23185</v>
      </c>
      <c r="G5411" t="s">
        <v>3341</v>
      </c>
      <c r="H5411" s="6" t="str">
        <f>HYPERLINK(I5411)</f>
        <v>https://patents.google.com/patent/US20180139587A1/en</v>
      </c>
      <c r="I5411" t="s">
        <v>23184</v>
      </c>
      <c r="K5411">
        <v>538</v>
      </c>
      <c r="L5411" s="41">
        <v>43544</v>
      </c>
      <c r="U5411">
        <v>0</v>
      </c>
      <c r="V5411" t="s">
        <v>2923</v>
      </c>
      <c r="W5411">
        <v>0</v>
      </c>
      <c r="X5411">
        <v>1</v>
      </c>
      <c r="Y5411">
        <v>1</v>
      </c>
    </row>
    <row r="5412" spans="2:25" x14ac:dyDescent="0.3">
      <c r="B5412">
        <v>1</v>
      </c>
      <c r="C5412" t="s">
        <v>3509</v>
      </c>
      <c r="D5412" t="s">
        <v>3508</v>
      </c>
      <c r="E5412">
        <v>2016</v>
      </c>
      <c r="G5412" t="s">
        <v>3507</v>
      </c>
      <c r="H5412" s="6" t="str">
        <f>HYPERLINK(I5412)</f>
        <v>http://theses.gla.ac.uk/7857/</v>
      </c>
      <c r="I5412" t="s">
        <v>3506</v>
      </c>
      <c r="J5412" t="s">
        <v>3505</v>
      </c>
      <c r="K5412">
        <v>539</v>
      </c>
      <c r="L5412" s="41">
        <v>43544</v>
      </c>
      <c r="U5412">
        <v>1</v>
      </c>
      <c r="V5412" t="s">
        <v>2981</v>
      </c>
      <c r="W5412">
        <v>1</v>
      </c>
      <c r="X5412">
        <v>1</v>
      </c>
      <c r="Y5412">
        <v>3</v>
      </c>
    </row>
    <row r="5413" spans="2:25" x14ac:dyDescent="0.3">
      <c r="B5413">
        <v>0</v>
      </c>
      <c r="C5413" t="s">
        <v>23183</v>
      </c>
      <c r="D5413" t="s">
        <v>23182</v>
      </c>
      <c r="E5413">
        <v>2012</v>
      </c>
      <c r="F5413" t="s">
        <v>23181</v>
      </c>
      <c r="G5413" t="s">
        <v>3341</v>
      </c>
      <c r="H5413" s="6" t="str">
        <f>HYPERLINK(I5413)</f>
        <v>https://patents.google.com/patent/US20120232891A1/en</v>
      </c>
      <c r="I5413" t="s">
        <v>23180</v>
      </c>
      <c r="K5413">
        <v>540</v>
      </c>
      <c r="L5413" s="41">
        <v>43544</v>
      </c>
      <c r="U5413">
        <v>0</v>
      </c>
      <c r="V5413" t="s">
        <v>2923</v>
      </c>
      <c r="W5413">
        <v>0</v>
      </c>
      <c r="X5413">
        <v>2</v>
      </c>
      <c r="Y5413">
        <v>7</v>
      </c>
    </row>
    <row r="5414" spans="2:25" x14ac:dyDescent="0.3">
      <c r="B5414">
        <v>0</v>
      </c>
      <c r="C5414" t="s">
        <v>23179</v>
      </c>
      <c r="D5414" t="s">
        <v>23178</v>
      </c>
      <c r="E5414">
        <v>2016</v>
      </c>
      <c r="F5414" t="s">
        <v>23177</v>
      </c>
      <c r="G5414" t="s">
        <v>23176</v>
      </c>
      <c r="H5414" s="6" t="str">
        <f>HYPERLINK(I5414)</f>
        <v>http://joser.unibg.it/index.php/joser/article/view/128</v>
      </c>
      <c r="I5414" t="s">
        <v>23175</v>
      </c>
      <c r="K5414">
        <v>541</v>
      </c>
      <c r="L5414" s="41">
        <v>43544</v>
      </c>
      <c r="U5414">
        <v>0</v>
      </c>
      <c r="V5414" t="s">
        <v>2923</v>
      </c>
      <c r="W5414">
        <v>0</v>
      </c>
      <c r="X5414">
        <v>3</v>
      </c>
      <c r="Y5414">
        <v>3</v>
      </c>
    </row>
    <row r="5415" spans="2:25" x14ac:dyDescent="0.3">
      <c r="B5415">
        <v>3</v>
      </c>
      <c r="C5415" t="s">
        <v>22929</v>
      </c>
      <c r="D5415" t="s">
        <v>22928</v>
      </c>
      <c r="E5415">
        <v>2018</v>
      </c>
      <c r="F5415" t="s">
        <v>22927</v>
      </c>
      <c r="G5415" t="s">
        <v>3560</v>
      </c>
      <c r="H5415" s="6" t="str">
        <f>HYPERLINK(I5415)</f>
        <v>https://books.google.com/books?hl=en&amp;lr=&amp;id=NXFGDwAAQBAJ&amp;oi=fnd&amp;pg=PA341&amp;dq=%22human+computer+interaction%22+(%22autonomous+driving%22+OR+%22autonomous+drivings%22)+-pedestrian+-wheelchair+-military+-business&amp;ots=GZENTIlgdV&amp;sig=QoMuKhwKwAs610N5-PTAWa0hi58</v>
      </c>
      <c r="I5415" t="s">
        <v>23174</v>
      </c>
      <c r="J5415" t="s">
        <v>22925</v>
      </c>
      <c r="K5415">
        <v>542</v>
      </c>
      <c r="L5415" s="41">
        <v>43544</v>
      </c>
      <c r="U5415">
        <v>3</v>
      </c>
      <c r="V5415" t="s">
        <v>2934</v>
      </c>
      <c r="W5415">
        <v>1</v>
      </c>
      <c r="X5415">
        <v>4</v>
      </c>
      <c r="Y5415">
        <v>1</v>
      </c>
    </row>
    <row r="5416" spans="2:25" x14ac:dyDescent="0.3">
      <c r="B5416">
        <v>38</v>
      </c>
      <c r="C5416" t="s">
        <v>23173</v>
      </c>
      <c r="D5416" t="s">
        <v>23172</v>
      </c>
      <c r="E5416">
        <v>1998</v>
      </c>
      <c r="F5416" t="s">
        <v>8262</v>
      </c>
      <c r="G5416" t="s">
        <v>3314</v>
      </c>
      <c r="H5416" s="6" t="str">
        <f>HYPERLINK(I5416)</f>
        <v>https://ieeexplore.ieee.org/abstract/document/704310/</v>
      </c>
      <c r="I5416" t="s">
        <v>23171</v>
      </c>
      <c r="J5416" t="s">
        <v>23170</v>
      </c>
      <c r="K5416">
        <v>543</v>
      </c>
      <c r="L5416" s="41">
        <v>43544</v>
      </c>
      <c r="U5416">
        <v>38</v>
      </c>
      <c r="V5416" t="s">
        <v>23169</v>
      </c>
      <c r="W5416">
        <v>8</v>
      </c>
      <c r="X5416">
        <v>5</v>
      </c>
      <c r="Y5416">
        <v>21</v>
      </c>
    </row>
    <row r="5417" spans="2:25" x14ac:dyDescent="0.3">
      <c r="B5417">
        <v>0</v>
      </c>
      <c r="C5417" t="s">
        <v>23168</v>
      </c>
      <c r="D5417" t="s">
        <v>23167</v>
      </c>
      <c r="E5417">
        <v>2015</v>
      </c>
      <c r="G5417" t="s">
        <v>23166</v>
      </c>
      <c r="H5417" s="6" t="str">
        <f>HYPERLINK(I5417)</f>
        <v>http://scholarworks.rit.edu/cgi/viewcontent.cgi?article=9931&amp;context=theses</v>
      </c>
      <c r="I5417" t="s">
        <v>23165</v>
      </c>
      <c r="K5417">
        <v>544</v>
      </c>
      <c r="L5417" s="41">
        <v>43544</v>
      </c>
      <c r="M5417" t="s">
        <v>3356</v>
      </c>
      <c r="U5417">
        <v>0</v>
      </c>
      <c r="V5417" t="s">
        <v>2923</v>
      </c>
      <c r="W5417">
        <v>0</v>
      </c>
      <c r="X5417">
        <v>1</v>
      </c>
      <c r="Y5417">
        <v>4</v>
      </c>
    </row>
    <row r="5418" spans="2:25" x14ac:dyDescent="0.3">
      <c r="B5418">
        <v>0</v>
      </c>
      <c r="C5418" t="s">
        <v>23164</v>
      </c>
      <c r="D5418" t="s">
        <v>23163</v>
      </c>
      <c r="E5418">
        <v>2018</v>
      </c>
      <c r="F5418" t="s">
        <v>7234</v>
      </c>
      <c r="G5418" t="s">
        <v>3314</v>
      </c>
      <c r="H5418" s="6" t="str">
        <f>HYPERLINK(I5418)</f>
        <v>https://ieeexplore.ieee.org/abstract/document/8399726/</v>
      </c>
      <c r="I5418" t="s">
        <v>23162</v>
      </c>
      <c r="K5418">
        <v>545</v>
      </c>
      <c r="L5418" s="41">
        <v>43544</v>
      </c>
      <c r="U5418">
        <v>0</v>
      </c>
      <c r="V5418" t="s">
        <v>2923</v>
      </c>
      <c r="W5418">
        <v>0</v>
      </c>
      <c r="X5418">
        <v>5</v>
      </c>
      <c r="Y5418">
        <v>1</v>
      </c>
    </row>
    <row r="5419" spans="2:25" x14ac:dyDescent="0.3">
      <c r="B5419">
        <v>55</v>
      </c>
      <c r="C5419" t="s">
        <v>11904</v>
      </c>
      <c r="D5419" t="s">
        <v>11903</v>
      </c>
      <c r="E5419">
        <v>2015</v>
      </c>
      <c r="F5419" t="s">
        <v>11902</v>
      </c>
      <c r="G5419" t="s">
        <v>3314</v>
      </c>
      <c r="H5419" s="6" t="str">
        <f>HYPERLINK(I5419)</f>
        <v>https://ieeexplore.ieee.org/abstract/document/6908023/</v>
      </c>
      <c r="I5419" t="s">
        <v>11901</v>
      </c>
      <c r="J5419" t="s">
        <v>11900</v>
      </c>
      <c r="K5419">
        <v>546</v>
      </c>
      <c r="L5419" s="41">
        <v>43544</v>
      </c>
      <c r="U5419">
        <v>55</v>
      </c>
      <c r="V5419" t="s">
        <v>11899</v>
      </c>
      <c r="W5419">
        <v>28</v>
      </c>
      <c r="X5419">
        <v>2</v>
      </c>
      <c r="Y5419">
        <v>4</v>
      </c>
    </row>
    <row r="5420" spans="2:25" x14ac:dyDescent="0.3">
      <c r="B5420">
        <v>0</v>
      </c>
      <c r="C5420" t="s">
        <v>22295</v>
      </c>
      <c r="D5420" t="s">
        <v>22294</v>
      </c>
      <c r="E5420">
        <v>2019</v>
      </c>
      <c r="G5420" t="s">
        <v>3369</v>
      </c>
      <c r="H5420" s="6" t="e">
        <f>HYPERLINK(I5420)</f>
        <v>#VALUE!</v>
      </c>
      <c r="I5420" t="s">
        <v>22293</v>
      </c>
      <c r="K5420">
        <v>547</v>
      </c>
      <c r="L5420" s="41">
        <v>43544</v>
      </c>
      <c r="M5420" t="s">
        <v>3356</v>
      </c>
      <c r="U5420">
        <v>0</v>
      </c>
      <c r="V5420" t="s">
        <v>2923</v>
      </c>
      <c r="W5420">
        <v>0</v>
      </c>
      <c r="X5420">
        <v>4</v>
      </c>
      <c r="Y5420">
        <v>1</v>
      </c>
    </row>
    <row r="5421" spans="2:25" x14ac:dyDescent="0.3">
      <c r="B5421">
        <v>1</v>
      </c>
      <c r="C5421" t="s">
        <v>23161</v>
      </c>
      <c r="D5421" t="s">
        <v>23160</v>
      </c>
      <c r="E5421">
        <v>2007</v>
      </c>
      <c r="G5421" t="s">
        <v>15547</v>
      </c>
      <c r="H5421" s="6" t="str">
        <f>HYPERLINK(I5421)</f>
        <v>https://dugi-doc.udg.edu/handle/10256/4450</v>
      </c>
      <c r="I5421" t="s">
        <v>23159</v>
      </c>
      <c r="J5421" t="s">
        <v>23158</v>
      </c>
      <c r="K5421">
        <v>548</v>
      </c>
      <c r="L5421" s="41">
        <v>43544</v>
      </c>
      <c r="M5421" t="s">
        <v>3679</v>
      </c>
      <c r="U5421">
        <v>1</v>
      </c>
      <c r="V5421" t="s">
        <v>2994</v>
      </c>
      <c r="W5421">
        <v>1</v>
      </c>
      <c r="X5421">
        <v>1</v>
      </c>
      <c r="Y5421">
        <v>12</v>
      </c>
    </row>
    <row r="5422" spans="2:25" x14ac:dyDescent="0.3">
      <c r="B5422">
        <v>0</v>
      </c>
      <c r="C5422" t="s">
        <v>4317</v>
      </c>
      <c r="D5422" t="s">
        <v>4316</v>
      </c>
      <c r="F5422" t="s">
        <v>4315</v>
      </c>
      <c r="H5422" s="6" t="str">
        <f>HYPERLINK(I5422)</f>
        <v>https://mediatum.ub.tum.de/doc/1425243/document.pdf</v>
      </c>
      <c r="I5422" t="s">
        <v>4314</v>
      </c>
      <c r="K5422">
        <v>549</v>
      </c>
      <c r="L5422" s="41">
        <v>43544</v>
      </c>
      <c r="M5422" t="s">
        <v>3356</v>
      </c>
      <c r="U5422">
        <v>0</v>
      </c>
      <c r="V5422" t="s">
        <v>2923</v>
      </c>
      <c r="W5422">
        <v>0</v>
      </c>
      <c r="X5422">
        <v>1</v>
      </c>
    </row>
    <row r="5423" spans="2:25" x14ac:dyDescent="0.3">
      <c r="B5423">
        <v>0</v>
      </c>
      <c r="C5423" t="s">
        <v>23157</v>
      </c>
      <c r="D5423" t="s">
        <v>23156</v>
      </c>
      <c r="E5423">
        <v>2017</v>
      </c>
      <c r="G5423" t="s">
        <v>8405</v>
      </c>
      <c r="H5423" s="6" t="str">
        <f>HYPERLINK(I5423)</f>
        <v>https://www.tdx.cat/handle/10803/457708</v>
      </c>
      <c r="I5423" t="s">
        <v>23155</v>
      </c>
      <c r="K5423">
        <v>550</v>
      </c>
      <c r="L5423" s="41">
        <v>43544</v>
      </c>
      <c r="U5423">
        <v>0</v>
      </c>
      <c r="V5423" t="s">
        <v>2923</v>
      </c>
      <c r="W5423">
        <v>0</v>
      </c>
      <c r="X5423">
        <v>1</v>
      </c>
      <c r="Y5423">
        <v>2</v>
      </c>
    </row>
    <row r="5424" spans="2:25" x14ac:dyDescent="0.3">
      <c r="B5424">
        <v>0</v>
      </c>
      <c r="C5424" t="s">
        <v>23154</v>
      </c>
      <c r="D5424" t="s">
        <v>23153</v>
      </c>
      <c r="E5424">
        <v>2016</v>
      </c>
      <c r="F5424" t="s">
        <v>5971</v>
      </c>
      <c r="G5424" t="s">
        <v>3646</v>
      </c>
      <c r="H5424" s="6" t="str">
        <f>HYPERLINK(I5424)</f>
        <v>https://arxiv.org/catchup?smonth=12&amp;sday=28&amp;group=grp_&amp;archive=cs&amp;num=2000&amp;order=reverse&amp;method=w&amp;syear=2017</v>
      </c>
      <c r="I5424" t="s">
        <v>23152</v>
      </c>
      <c r="K5424">
        <v>551</v>
      </c>
      <c r="L5424" s="41">
        <v>43544</v>
      </c>
      <c r="M5424" t="s">
        <v>3325</v>
      </c>
      <c r="U5424">
        <v>0</v>
      </c>
      <c r="V5424" t="s">
        <v>2923</v>
      </c>
      <c r="W5424">
        <v>0</v>
      </c>
      <c r="X5424">
        <v>4</v>
      </c>
      <c r="Y5424">
        <v>3</v>
      </c>
    </row>
    <row r="5425" spans="2:25" x14ac:dyDescent="0.3">
      <c r="B5425">
        <v>0</v>
      </c>
      <c r="C5425" t="s">
        <v>23151</v>
      </c>
      <c r="D5425" t="s">
        <v>23150</v>
      </c>
      <c r="E5425">
        <v>2017</v>
      </c>
      <c r="G5425" t="s">
        <v>3408</v>
      </c>
      <c r="H5425" s="6" t="str">
        <f>HYPERLINK(I5425)</f>
        <v>http://www.diva-portal.org/smash/record.jsf?pid=diva2:1148409</v>
      </c>
      <c r="I5425" t="s">
        <v>23149</v>
      </c>
      <c r="K5425">
        <v>552</v>
      </c>
      <c r="L5425" s="41">
        <v>43544</v>
      </c>
      <c r="U5425">
        <v>0</v>
      </c>
      <c r="V5425" t="s">
        <v>2923</v>
      </c>
      <c r="W5425">
        <v>0</v>
      </c>
      <c r="X5425">
        <v>1</v>
      </c>
      <c r="Y5425">
        <v>2</v>
      </c>
    </row>
    <row r="5426" spans="2:25" x14ac:dyDescent="0.3">
      <c r="B5426">
        <v>0</v>
      </c>
      <c r="C5426" t="s">
        <v>23148</v>
      </c>
      <c r="D5426" t="s">
        <v>23147</v>
      </c>
      <c r="F5426" t="s">
        <v>3358</v>
      </c>
      <c r="H5426" s="6" t="str">
        <f>HYPERLINK(I5426)</f>
        <v>https://pdfs.semanticscholar.org/c684/770970ada8b791783aedefb9bfb3d6b7a671.pdf</v>
      </c>
      <c r="I5426" t="s">
        <v>23146</v>
      </c>
      <c r="K5426">
        <v>553</v>
      </c>
      <c r="L5426" s="41">
        <v>43544</v>
      </c>
      <c r="M5426" t="s">
        <v>3356</v>
      </c>
      <c r="U5426">
        <v>0</v>
      </c>
      <c r="V5426" t="s">
        <v>2923</v>
      </c>
      <c r="W5426">
        <v>0</v>
      </c>
      <c r="X5426">
        <v>1</v>
      </c>
    </row>
    <row r="5427" spans="2:25" x14ac:dyDescent="0.3">
      <c r="B5427">
        <v>1</v>
      </c>
      <c r="C5427" t="s">
        <v>23145</v>
      </c>
      <c r="D5427" t="s">
        <v>23144</v>
      </c>
      <c r="E5427">
        <v>2017</v>
      </c>
      <c r="F5427" t="s">
        <v>3336</v>
      </c>
      <c r="G5427" t="s">
        <v>3314</v>
      </c>
      <c r="H5427" s="6" t="str">
        <f>HYPERLINK(I5427)</f>
        <v>https://ieeexplore.ieee.org/abstract/document/7886254/</v>
      </c>
      <c r="I5427" t="s">
        <v>23143</v>
      </c>
      <c r="J5427" t="s">
        <v>23142</v>
      </c>
      <c r="K5427">
        <v>554</v>
      </c>
      <c r="L5427" s="41">
        <v>43544</v>
      </c>
      <c r="U5427">
        <v>1</v>
      </c>
      <c r="V5427" t="s">
        <v>2933</v>
      </c>
      <c r="W5427">
        <v>0</v>
      </c>
      <c r="X5427">
        <v>5</v>
      </c>
      <c r="Y5427">
        <v>2</v>
      </c>
    </row>
    <row r="5428" spans="2:25" x14ac:dyDescent="0.3">
      <c r="B5428">
        <v>0</v>
      </c>
      <c r="C5428" t="s">
        <v>23141</v>
      </c>
      <c r="D5428" t="s">
        <v>23140</v>
      </c>
      <c r="E5428">
        <v>2016</v>
      </c>
      <c r="G5428" t="s">
        <v>23139</v>
      </c>
      <c r="H5428" s="6" t="str">
        <f>HYPERLINK(I5428)</f>
        <v>https://openresearch-repository.anu.edu.au/handle/1885/112978</v>
      </c>
      <c r="I5428" t="s">
        <v>23138</v>
      </c>
      <c r="K5428">
        <v>555</v>
      </c>
      <c r="L5428" s="41">
        <v>43544</v>
      </c>
      <c r="U5428">
        <v>0</v>
      </c>
      <c r="V5428" t="s">
        <v>2923</v>
      </c>
      <c r="W5428">
        <v>0</v>
      </c>
      <c r="X5428">
        <v>1</v>
      </c>
      <c r="Y5428">
        <v>3</v>
      </c>
    </row>
    <row r="5429" spans="2:25" x14ac:dyDescent="0.3">
      <c r="B5429">
        <v>0</v>
      </c>
      <c r="C5429" t="s">
        <v>23137</v>
      </c>
      <c r="D5429" t="s">
        <v>23136</v>
      </c>
      <c r="E5429">
        <v>2019</v>
      </c>
      <c r="G5429" t="s">
        <v>23135</v>
      </c>
      <c r="H5429" s="6" t="str">
        <f>HYPERLINK(I5429)</f>
        <v>http://teevan.org/publications/papers/chi19-car.pdf</v>
      </c>
      <c r="I5429" t="s">
        <v>23134</v>
      </c>
      <c r="K5429">
        <v>556</v>
      </c>
      <c r="L5429" s="41">
        <v>43544</v>
      </c>
      <c r="M5429" t="s">
        <v>3356</v>
      </c>
      <c r="U5429">
        <v>0</v>
      </c>
      <c r="V5429" t="s">
        <v>2923</v>
      </c>
      <c r="W5429">
        <v>0</v>
      </c>
      <c r="X5429">
        <v>4</v>
      </c>
      <c r="Y5429">
        <v>1</v>
      </c>
    </row>
    <row r="5430" spans="2:25" x14ac:dyDescent="0.3">
      <c r="B5430">
        <v>22</v>
      </c>
      <c r="C5430" t="s">
        <v>6912</v>
      </c>
      <c r="D5430" t="s">
        <v>6911</v>
      </c>
      <c r="E5430">
        <v>2018</v>
      </c>
      <c r="F5430" t="s">
        <v>3336</v>
      </c>
      <c r="G5430" t="s">
        <v>3314</v>
      </c>
      <c r="H5430" s="6" t="str">
        <f>HYPERLINK(I5430)</f>
        <v>https://ieeexplore.ieee.org/abstract/document/7956190/</v>
      </c>
      <c r="I5430" t="s">
        <v>6910</v>
      </c>
      <c r="J5430" t="s">
        <v>6909</v>
      </c>
      <c r="K5430">
        <v>557</v>
      </c>
      <c r="L5430" s="41">
        <v>43544</v>
      </c>
      <c r="U5430">
        <v>22</v>
      </c>
      <c r="V5430" t="s">
        <v>3178</v>
      </c>
      <c r="W5430">
        <v>4</v>
      </c>
      <c r="X5430">
        <v>5</v>
      </c>
      <c r="Y5430">
        <v>1</v>
      </c>
    </row>
    <row r="5431" spans="2:25" x14ac:dyDescent="0.3">
      <c r="B5431">
        <v>0</v>
      </c>
      <c r="C5431" t="s">
        <v>23133</v>
      </c>
      <c r="D5431" t="s">
        <v>23132</v>
      </c>
      <c r="E5431">
        <v>2018</v>
      </c>
      <c r="G5431" t="s">
        <v>3304</v>
      </c>
      <c r="H5431" s="6" t="str">
        <f>HYPERLINK(I5431)</f>
        <v>http://search.proquest.com/openview/54170bd0516c20a7b96862ec93567bba/1?pq-origsite=gscholar&amp;cbl=18750&amp;diss=y</v>
      </c>
      <c r="I5431" t="s">
        <v>23131</v>
      </c>
      <c r="K5431">
        <v>558</v>
      </c>
      <c r="L5431" s="41">
        <v>43544</v>
      </c>
      <c r="U5431">
        <v>0</v>
      </c>
      <c r="V5431" t="s">
        <v>2923</v>
      </c>
      <c r="W5431">
        <v>0</v>
      </c>
      <c r="X5431">
        <v>1</v>
      </c>
      <c r="Y5431">
        <v>1</v>
      </c>
    </row>
    <row r="5432" spans="2:25" x14ac:dyDescent="0.3">
      <c r="B5432">
        <v>0</v>
      </c>
      <c r="C5432" t="s">
        <v>23130</v>
      </c>
      <c r="D5432" t="s">
        <v>23129</v>
      </c>
      <c r="E5432">
        <v>2018</v>
      </c>
      <c r="F5432" t="s">
        <v>6937</v>
      </c>
      <c r="G5432" t="s">
        <v>3314</v>
      </c>
      <c r="H5432" s="6" t="str">
        <f>HYPERLINK(I5432)</f>
        <v>https://ieeexplore.ieee.org/abstract/document/8423204/</v>
      </c>
      <c r="I5432" t="s">
        <v>23128</v>
      </c>
      <c r="K5432">
        <v>559</v>
      </c>
      <c r="L5432" s="41">
        <v>43544</v>
      </c>
      <c r="U5432">
        <v>0</v>
      </c>
      <c r="V5432" t="s">
        <v>2923</v>
      </c>
      <c r="W5432">
        <v>0</v>
      </c>
      <c r="X5432">
        <v>6</v>
      </c>
      <c r="Y5432">
        <v>1</v>
      </c>
    </row>
    <row r="5433" spans="2:25" x14ac:dyDescent="0.3">
      <c r="B5433">
        <v>20</v>
      </c>
      <c r="C5433" t="s">
        <v>7405</v>
      </c>
      <c r="D5433" t="s">
        <v>7404</v>
      </c>
      <c r="E5433">
        <v>2018</v>
      </c>
      <c r="F5433" t="s">
        <v>3336</v>
      </c>
      <c r="G5433" t="s">
        <v>3314</v>
      </c>
      <c r="H5433" s="6" t="str">
        <f>HYPERLINK(I5433)</f>
        <v>https://ieeexplore.ieee.org/abstract/document/8085174/</v>
      </c>
      <c r="I5433" t="s">
        <v>7403</v>
      </c>
      <c r="J5433" t="s">
        <v>7402</v>
      </c>
      <c r="K5433">
        <v>560</v>
      </c>
      <c r="L5433" s="41">
        <v>43544</v>
      </c>
      <c r="U5433">
        <v>20</v>
      </c>
      <c r="V5433" t="s">
        <v>3192</v>
      </c>
      <c r="W5433">
        <v>5</v>
      </c>
      <c r="X5433">
        <v>4</v>
      </c>
      <c r="Y5433">
        <v>1</v>
      </c>
    </row>
    <row r="5434" spans="2:25" x14ac:dyDescent="0.3">
      <c r="B5434">
        <v>0</v>
      </c>
      <c r="C5434" t="s">
        <v>13162</v>
      </c>
      <c r="D5434" t="s">
        <v>13161</v>
      </c>
      <c r="E5434">
        <v>2016</v>
      </c>
      <c r="G5434" t="s">
        <v>13160</v>
      </c>
      <c r="H5434" s="6" t="str">
        <f>HYPERLINK(I5434)</f>
        <v>http://web.cs.ucla.edu/~dt/theses/wang-thesis.pdf</v>
      </c>
      <c r="I5434" t="s">
        <v>13159</v>
      </c>
      <c r="K5434">
        <v>561</v>
      </c>
      <c r="L5434" s="41">
        <v>43544</v>
      </c>
      <c r="M5434" t="s">
        <v>3356</v>
      </c>
      <c r="U5434">
        <v>0</v>
      </c>
      <c r="V5434" t="s">
        <v>2923</v>
      </c>
      <c r="W5434">
        <v>0</v>
      </c>
      <c r="X5434">
        <v>1</v>
      </c>
      <c r="Y5434">
        <v>3</v>
      </c>
    </row>
    <row r="5435" spans="2:25" x14ac:dyDescent="0.3">
      <c r="B5435">
        <v>12</v>
      </c>
      <c r="C5435" t="s">
        <v>11869</v>
      </c>
      <c r="D5435" t="s">
        <v>11868</v>
      </c>
      <c r="E5435">
        <v>2004</v>
      </c>
      <c r="G5435" t="s">
        <v>3447</v>
      </c>
      <c r="H5435" s="6" t="str">
        <f>HYPERLINK(I5435)</f>
        <v>https://open.library.ubc.ca/collections/ubctheses/831/items/1.0051113</v>
      </c>
      <c r="I5435" t="s">
        <v>11867</v>
      </c>
      <c r="J5435" t="s">
        <v>11866</v>
      </c>
      <c r="K5435">
        <v>562</v>
      </c>
      <c r="L5435" s="41">
        <v>43544</v>
      </c>
      <c r="M5435" t="s">
        <v>3325</v>
      </c>
      <c r="U5435">
        <v>12</v>
      </c>
      <c r="V5435" t="s">
        <v>2928</v>
      </c>
      <c r="W5435">
        <v>12</v>
      </c>
      <c r="X5435">
        <v>1</v>
      </c>
      <c r="Y5435">
        <v>15</v>
      </c>
    </row>
    <row r="5436" spans="2:25" x14ac:dyDescent="0.3">
      <c r="B5436">
        <v>2</v>
      </c>
      <c r="C5436" t="s">
        <v>4497</v>
      </c>
      <c r="D5436" t="s">
        <v>4496</v>
      </c>
      <c r="E5436">
        <v>2011</v>
      </c>
      <c r="G5436" t="s">
        <v>4495</v>
      </c>
      <c r="H5436" s="6" t="str">
        <f>HYPERLINK(I5436)</f>
        <v>https://repository.library.northeastern.edu/files/neu:1487/fulltext.pdf</v>
      </c>
      <c r="I5436" t="s">
        <v>4494</v>
      </c>
      <c r="J5436" t="s">
        <v>4493</v>
      </c>
      <c r="K5436">
        <v>563</v>
      </c>
      <c r="L5436" s="41">
        <v>43544</v>
      </c>
      <c r="M5436" t="s">
        <v>3679</v>
      </c>
      <c r="U5436">
        <v>2</v>
      </c>
      <c r="V5436" t="s">
        <v>2955</v>
      </c>
      <c r="W5436">
        <v>2</v>
      </c>
      <c r="X5436">
        <v>1</v>
      </c>
      <c r="Y5436">
        <v>8</v>
      </c>
    </row>
    <row r="5437" spans="2:25" x14ac:dyDescent="0.3">
      <c r="B5437">
        <v>9</v>
      </c>
      <c r="C5437" t="s">
        <v>23127</v>
      </c>
      <c r="D5437" t="s">
        <v>23126</v>
      </c>
      <c r="E5437">
        <v>2004</v>
      </c>
      <c r="G5437" t="s">
        <v>6618</v>
      </c>
      <c r="H5437" s="6" t="str">
        <f>HYPERLINK(I5437)</f>
        <v>https://repositorio-aberto.up.pt/handle/10216/171</v>
      </c>
      <c r="I5437" t="s">
        <v>23125</v>
      </c>
      <c r="J5437" t="s">
        <v>23124</v>
      </c>
      <c r="K5437">
        <v>564</v>
      </c>
      <c r="L5437" s="41">
        <v>43544</v>
      </c>
      <c r="U5437">
        <v>9</v>
      </c>
      <c r="V5437" t="s">
        <v>2992</v>
      </c>
      <c r="W5437">
        <v>3</v>
      </c>
      <c r="X5437">
        <v>3</v>
      </c>
      <c r="Y5437">
        <v>15</v>
      </c>
    </row>
    <row r="5438" spans="2:25" x14ac:dyDescent="0.3">
      <c r="B5438">
        <v>2</v>
      </c>
      <c r="C5438" t="s">
        <v>3464</v>
      </c>
      <c r="D5438" t="s">
        <v>3463</v>
      </c>
      <c r="E5438">
        <v>2005</v>
      </c>
      <c r="G5438" t="s">
        <v>3462</v>
      </c>
      <c r="H5438" s="6" t="str">
        <f>HYPERLINK(I5438)</f>
        <v>http://citeseerx.ist.psu.edu/viewdoc/download?doi=10.1.1.122.7027&amp;rep=rep1&amp;type=pdf</v>
      </c>
      <c r="I5438" t="s">
        <v>3461</v>
      </c>
      <c r="J5438" t="s">
        <v>3460</v>
      </c>
      <c r="K5438">
        <v>565</v>
      </c>
      <c r="L5438" s="41">
        <v>43544</v>
      </c>
      <c r="M5438" t="s">
        <v>3356</v>
      </c>
      <c r="U5438">
        <v>2</v>
      </c>
      <c r="V5438" t="s">
        <v>2921</v>
      </c>
      <c r="W5438">
        <v>2</v>
      </c>
      <c r="X5438">
        <v>1</v>
      </c>
      <c r="Y5438">
        <v>14</v>
      </c>
    </row>
    <row r="5439" spans="2:25" x14ac:dyDescent="0.3">
      <c r="B5439">
        <v>0</v>
      </c>
      <c r="C5439" t="s">
        <v>7318</v>
      </c>
      <c r="D5439" t="s">
        <v>7317</v>
      </c>
      <c r="E5439">
        <v>2015</v>
      </c>
      <c r="G5439" t="s">
        <v>7316</v>
      </c>
      <c r="H5439" s="6" t="str">
        <f>HYPERLINK(I5439)</f>
        <v>https://tspace.library.utoronto.ca/handle/1807/70211</v>
      </c>
      <c r="I5439" t="s">
        <v>7315</v>
      </c>
      <c r="K5439">
        <v>566</v>
      </c>
      <c r="L5439" s="41">
        <v>43544</v>
      </c>
      <c r="U5439">
        <v>0</v>
      </c>
      <c r="V5439" t="s">
        <v>2923</v>
      </c>
      <c r="W5439">
        <v>0</v>
      </c>
      <c r="X5439">
        <v>1</v>
      </c>
      <c r="Y5439">
        <v>4</v>
      </c>
    </row>
    <row r="5440" spans="2:25" x14ac:dyDescent="0.3">
      <c r="B5440">
        <v>0</v>
      </c>
      <c r="C5440" t="s">
        <v>23123</v>
      </c>
      <c r="D5440" t="s">
        <v>23122</v>
      </c>
      <c r="E5440">
        <v>2013</v>
      </c>
      <c r="G5440" t="s">
        <v>3358</v>
      </c>
      <c r="H5440" s="6" t="str">
        <f>HYPERLINK(I5440)</f>
        <v>https://pdfs.semanticscholar.org/283d/226e346ac3e7685dd9a4ba8ae55ee4f2fe43.pdf</v>
      </c>
      <c r="I5440" t="s">
        <v>23121</v>
      </c>
      <c r="K5440">
        <v>567</v>
      </c>
      <c r="L5440" s="41">
        <v>43544</v>
      </c>
      <c r="M5440" t="s">
        <v>3356</v>
      </c>
      <c r="U5440">
        <v>0</v>
      </c>
      <c r="V5440" t="s">
        <v>2923</v>
      </c>
      <c r="W5440">
        <v>0</v>
      </c>
      <c r="X5440">
        <v>1</v>
      </c>
      <c r="Y5440">
        <v>6</v>
      </c>
    </row>
    <row r="5441" spans="1:25" x14ac:dyDescent="0.3">
      <c r="B5441">
        <v>0</v>
      </c>
      <c r="C5441" t="s">
        <v>23120</v>
      </c>
      <c r="D5441" t="s">
        <v>23119</v>
      </c>
      <c r="F5441" t="s">
        <v>4319</v>
      </c>
      <c r="H5441" s="6" t="str">
        <f>HYPERLINK(I5441)</f>
        <v>http://publications.lib.chalmers.se/records/fulltext/255747/255747.pdf</v>
      </c>
      <c r="I5441" t="s">
        <v>23118</v>
      </c>
      <c r="K5441">
        <v>568</v>
      </c>
      <c r="L5441" s="41">
        <v>43544</v>
      </c>
      <c r="M5441" t="s">
        <v>3356</v>
      </c>
      <c r="U5441">
        <v>0</v>
      </c>
      <c r="V5441" t="s">
        <v>2923</v>
      </c>
      <c r="W5441">
        <v>0</v>
      </c>
      <c r="X5441">
        <v>2</v>
      </c>
    </row>
    <row r="5442" spans="1:25" x14ac:dyDescent="0.3">
      <c r="B5442">
        <v>0</v>
      </c>
      <c r="C5442" t="s">
        <v>23117</v>
      </c>
      <c r="D5442" t="s">
        <v>23116</v>
      </c>
      <c r="E5442">
        <v>2017</v>
      </c>
      <c r="G5442" t="s">
        <v>10919</v>
      </c>
      <c r="H5442" s="6" t="str">
        <f>HYPERLINK(I5442)</f>
        <v>https://conservancy.umn.edu/handle/11299/194553</v>
      </c>
      <c r="I5442" t="s">
        <v>23115</v>
      </c>
      <c r="K5442">
        <v>569</v>
      </c>
      <c r="L5442" s="41">
        <v>43544</v>
      </c>
      <c r="U5442">
        <v>0</v>
      </c>
      <c r="V5442" t="s">
        <v>2923</v>
      </c>
      <c r="W5442">
        <v>0</v>
      </c>
      <c r="X5442">
        <v>1</v>
      </c>
      <c r="Y5442">
        <v>2</v>
      </c>
    </row>
    <row r="5443" spans="1:25" x14ac:dyDescent="0.3">
      <c r="B5443">
        <v>0</v>
      </c>
      <c r="C5443" t="s">
        <v>23114</v>
      </c>
      <c r="D5443" t="s">
        <v>23113</v>
      </c>
      <c r="E5443">
        <v>2018</v>
      </c>
      <c r="F5443" t="s">
        <v>3336</v>
      </c>
      <c r="G5443" t="s">
        <v>3314</v>
      </c>
      <c r="H5443" s="6" t="str">
        <f>HYPERLINK(I5443)</f>
        <v>https://ieeexplore.ieee.org/abstract/document/8322191/</v>
      </c>
      <c r="I5443" t="s">
        <v>23112</v>
      </c>
      <c r="K5443">
        <v>570</v>
      </c>
      <c r="L5443" s="41">
        <v>43544</v>
      </c>
      <c r="U5443">
        <v>0</v>
      </c>
      <c r="V5443" t="s">
        <v>2923</v>
      </c>
      <c r="W5443">
        <v>0</v>
      </c>
      <c r="X5443">
        <v>4</v>
      </c>
      <c r="Y5443">
        <v>1</v>
      </c>
    </row>
    <row r="5444" spans="1:25" x14ac:dyDescent="0.3">
      <c r="B5444">
        <v>2</v>
      </c>
      <c r="C5444" t="s">
        <v>1527</v>
      </c>
      <c r="D5444" t="s">
        <v>1528</v>
      </c>
      <c r="E5444">
        <v>2014</v>
      </c>
      <c r="G5444" t="s">
        <v>3369</v>
      </c>
      <c r="H5444" s="6" t="str">
        <f>HYPERLINK(I5444)</f>
        <v>https://www.researchgate.net/profile/Niklas_Strand/publication/321081796_When_Driving_Automation_Fails_Drivers'_Experiences_and_Interactions/links/5a0c5e3da6fdcc39e9bf67cb/When-Driving-Automation-Fails-Drivers-Experiences-and-Interactions.pdf</v>
      </c>
      <c r="I5444" t="s">
        <v>1536</v>
      </c>
      <c r="J5444" t="s">
        <v>4718</v>
      </c>
      <c r="K5444">
        <v>571</v>
      </c>
      <c r="L5444" s="41">
        <v>43544</v>
      </c>
      <c r="M5444" t="s">
        <v>3679</v>
      </c>
      <c r="U5444">
        <v>2</v>
      </c>
      <c r="V5444" t="s">
        <v>3018</v>
      </c>
      <c r="W5444">
        <v>2</v>
      </c>
      <c r="X5444">
        <v>1</v>
      </c>
      <c r="Y5444">
        <v>5</v>
      </c>
    </row>
    <row r="5445" spans="1:25" x14ac:dyDescent="0.3">
      <c r="B5445">
        <v>0</v>
      </c>
      <c r="C5445" t="s">
        <v>23111</v>
      </c>
      <c r="D5445" t="s">
        <v>23110</v>
      </c>
      <c r="E5445">
        <v>2017</v>
      </c>
      <c r="G5445" t="s">
        <v>3779</v>
      </c>
      <c r="H5445" s="6" t="str">
        <f>HYPERLINK(I5445)</f>
        <v>https://www.ruor.uottawa.ca/handle/10393/36272</v>
      </c>
      <c r="I5445" t="s">
        <v>23109</v>
      </c>
      <c r="K5445">
        <v>572</v>
      </c>
      <c r="L5445" s="41">
        <v>43544</v>
      </c>
      <c r="U5445">
        <v>0</v>
      </c>
      <c r="V5445" t="s">
        <v>2923</v>
      </c>
      <c r="W5445">
        <v>0</v>
      </c>
      <c r="X5445">
        <v>1</v>
      </c>
      <c r="Y5445">
        <v>2</v>
      </c>
    </row>
    <row r="5446" spans="1:25" x14ac:dyDescent="0.3">
      <c r="B5446">
        <v>0</v>
      </c>
      <c r="C5446" t="s">
        <v>23108</v>
      </c>
      <c r="D5446" t="s">
        <v>23107</v>
      </c>
      <c r="E5446">
        <v>2017</v>
      </c>
      <c r="G5446" t="s">
        <v>3304</v>
      </c>
      <c r="H5446" s="6" t="str">
        <f>HYPERLINK(I5446)</f>
        <v>http://search.proquest.com/openview/57dd3f301741b0951f821f2a523f0b6f/1?pq-origsite=gscholar&amp;cbl=18750&amp;diss=y</v>
      </c>
      <c r="I5446" t="s">
        <v>23106</v>
      </c>
      <c r="K5446">
        <v>573</v>
      </c>
      <c r="L5446" s="41">
        <v>43544</v>
      </c>
      <c r="M5446" t="s">
        <v>3679</v>
      </c>
      <c r="U5446">
        <v>0</v>
      </c>
      <c r="V5446" t="s">
        <v>2923</v>
      </c>
      <c r="W5446">
        <v>0</v>
      </c>
      <c r="X5446">
        <v>1</v>
      </c>
      <c r="Y5446">
        <v>2</v>
      </c>
    </row>
    <row r="5447" spans="1:25" x14ac:dyDescent="0.3">
      <c r="B5447">
        <v>0</v>
      </c>
      <c r="C5447" t="s">
        <v>6821</v>
      </c>
      <c r="D5447" t="s">
        <v>6820</v>
      </c>
      <c r="E5447">
        <v>2015</v>
      </c>
      <c r="G5447" t="s">
        <v>6819</v>
      </c>
      <c r="H5447" s="6" t="str">
        <f>HYPERLINK(I5447)</f>
        <v>https://repositoriotec.tec.ac.cr/handle/2238/6922</v>
      </c>
      <c r="I5447" t="s">
        <v>6818</v>
      </c>
      <c r="K5447">
        <v>574</v>
      </c>
      <c r="L5447" s="41">
        <v>43544</v>
      </c>
      <c r="U5447">
        <v>0</v>
      </c>
      <c r="V5447" t="s">
        <v>2923</v>
      </c>
      <c r="W5447">
        <v>0</v>
      </c>
      <c r="X5447">
        <v>1</v>
      </c>
      <c r="Y5447">
        <v>4</v>
      </c>
    </row>
    <row r="5448" spans="1:25" x14ac:dyDescent="0.3">
      <c r="B5448">
        <v>0</v>
      </c>
      <c r="C5448" t="s">
        <v>4695</v>
      </c>
      <c r="D5448" t="s">
        <v>4694</v>
      </c>
      <c r="E5448">
        <v>2016</v>
      </c>
      <c r="G5448" t="s">
        <v>3821</v>
      </c>
      <c r="H5448" s="6" t="str">
        <f>HYPERLINK(I5448)</f>
        <v>https://hal.archives-ouvertes.fr/tel-01455102/</v>
      </c>
      <c r="I5448" t="s">
        <v>4693</v>
      </c>
      <c r="K5448">
        <v>575</v>
      </c>
      <c r="L5448" s="41">
        <v>43544</v>
      </c>
      <c r="U5448">
        <v>0</v>
      </c>
      <c r="V5448" t="s">
        <v>2923</v>
      </c>
      <c r="W5448">
        <v>0</v>
      </c>
      <c r="X5448">
        <v>1</v>
      </c>
      <c r="Y5448">
        <v>3</v>
      </c>
    </row>
    <row r="5449" spans="1:25" x14ac:dyDescent="0.3">
      <c r="A5449" t="s">
        <v>2685</v>
      </c>
      <c r="B5449">
        <v>0</v>
      </c>
      <c r="C5449" t="s">
        <v>23105</v>
      </c>
      <c r="D5449" t="s">
        <v>23104</v>
      </c>
      <c r="F5449" t="s">
        <v>23103</v>
      </c>
      <c r="H5449" s="6" t="str">
        <f>HYPERLINK(I5449)</f>
        <v>http://juxi.net/papers/UniRHOCU-outline-mindstorms.pdf</v>
      </c>
      <c r="I5449" t="s">
        <v>23102</v>
      </c>
      <c r="K5449">
        <v>1</v>
      </c>
      <c r="L5449" s="41">
        <v>43544</v>
      </c>
      <c r="M5449" t="s">
        <v>3356</v>
      </c>
      <c r="U5449">
        <v>0</v>
      </c>
      <c r="V5449" t="s">
        <v>2923</v>
      </c>
      <c r="W5449">
        <v>0</v>
      </c>
      <c r="X5449">
        <v>1</v>
      </c>
    </row>
    <row r="5450" spans="1:25" x14ac:dyDescent="0.3">
      <c r="B5450">
        <v>0</v>
      </c>
      <c r="C5450" t="s">
        <v>4936</v>
      </c>
      <c r="D5450" t="s">
        <v>23101</v>
      </c>
      <c r="E5450">
        <v>2018</v>
      </c>
      <c r="F5450" t="s">
        <v>23100</v>
      </c>
      <c r="G5450" t="s">
        <v>3328</v>
      </c>
      <c r="H5450" s="6" t="str">
        <f>HYPERLINK(I5450)</f>
        <v>https://link.springer.com/chapter/10.1007/978-3-030-02053-8_159</v>
      </c>
      <c r="I5450" t="s">
        <v>23099</v>
      </c>
      <c r="K5450">
        <v>2</v>
      </c>
      <c r="L5450" s="41">
        <v>43544</v>
      </c>
      <c r="U5450">
        <v>0</v>
      </c>
      <c r="V5450" t="s">
        <v>2923</v>
      </c>
      <c r="W5450">
        <v>0</v>
      </c>
      <c r="X5450">
        <v>3</v>
      </c>
      <c r="Y5450">
        <v>1</v>
      </c>
    </row>
    <row r="5451" spans="1:25" x14ac:dyDescent="0.3">
      <c r="B5451">
        <v>0</v>
      </c>
      <c r="C5451" t="s">
        <v>23098</v>
      </c>
      <c r="D5451" t="s">
        <v>23097</v>
      </c>
      <c r="E5451">
        <v>1997</v>
      </c>
      <c r="F5451" t="s">
        <v>23096</v>
      </c>
      <c r="G5451" t="s">
        <v>23095</v>
      </c>
      <c r="H5451" s="6" t="str">
        <f>HYPERLINK(I5451)</f>
        <v>https://cgis.cs.umd.edu/~telsayed/tamer_elsayed_cv.pdf</v>
      </c>
      <c r="I5451" t="s">
        <v>23094</v>
      </c>
      <c r="K5451">
        <v>3</v>
      </c>
      <c r="L5451" s="41">
        <v>43544</v>
      </c>
      <c r="M5451" t="s">
        <v>3356</v>
      </c>
      <c r="U5451">
        <v>0</v>
      </c>
      <c r="V5451" t="s">
        <v>2923</v>
      </c>
      <c r="W5451">
        <v>0</v>
      </c>
      <c r="X5451">
        <v>1</v>
      </c>
      <c r="Y5451">
        <v>22</v>
      </c>
    </row>
    <row r="5452" spans="1:25" x14ac:dyDescent="0.3">
      <c r="B5452">
        <v>2</v>
      </c>
      <c r="C5452" t="s">
        <v>23093</v>
      </c>
      <c r="D5452" t="s">
        <v>23092</v>
      </c>
      <c r="E5452">
        <v>2017</v>
      </c>
      <c r="F5452" t="s">
        <v>23091</v>
      </c>
      <c r="G5452" t="s">
        <v>3983</v>
      </c>
      <c r="H5452" s="6" t="str">
        <f>HYPERLINK(I5452)</f>
        <v>http://ceur-ws.org/Vol-2063/lidari-paper2.pdf</v>
      </c>
      <c r="I5452" t="s">
        <v>23090</v>
      </c>
      <c r="J5452" t="s">
        <v>23089</v>
      </c>
      <c r="K5452">
        <v>4</v>
      </c>
      <c r="L5452" s="41">
        <v>43544</v>
      </c>
      <c r="M5452" t="s">
        <v>3356</v>
      </c>
      <c r="U5452">
        <v>2</v>
      </c>
      <c r="V5452" t="s">
        <v>2931</v>
      </c>
      <c r="W5452">
        <v>1</v>
      </c>
      <c r="X5452">
        <v>4</v>
      </c>
      <c r="Y5452">
        <v>2</v>
      </c>
    </row>
    <row r="5453" spans="1:25" x14ac:dyDescent="0.3">
      <c r="B5453">
        <v>12</v>
      </c>
      <c r="C5453" t="s">
        <v>8221</v>
      </c>
      <c r="D5453" t="s">
        <v>8220</v>
      </c>
      <c r="E5453">
        <v>2015</v>
      </c>
      <c r="F5453" t="s">
        <v>8219</v>
      </c>
      <c r="G5453" t="s">
        <v>3347</v>
      </c>
      <c r="H5453" s="6" t="str">
        <f>HYPERLINK(I5453)</f>
        <v>https://www.sciencedirect.com/science/article/pii/S1877050915023236</v>
      </c>
      <c r="I5453" t="s">
        <v>8218</v>
      </c>
      <c r="J5453" t="s">
        <v>8217</v>
      </c>
      <c r="K5453">
        <v>5</v>
      </c>
      <c r="L5453" s="41">
        <v>43544</v>
      </c>
      <c r="U5453">
        <v>12</v>
      </c>
      <c r="V5453" t="s">
        <v>2934</v>
      </c>
      <c r="W5453">
        <v>4</v>
      </c>
      <c r="X5453">
        <v>3</v>
      </c>
      <c r="Y5453">
        <v>4</v>
      </c>
    </row>
    <row r="5454" spans="1:25" x14ac:dyDescent="0.3">
      <c r="B5454">
        <v>6</v>
      </c>
      <c r="C5454" t="s">
        <v>23088</v>
      </c>
      <c r="D5454" t="s">
        <v>23087</v>
      </c>
      <c r="E5454">
        <v>2009</v>
      </c>
      <c r="G5454" t="s">
        <v>16907</v>
      </c>
      <c r="H5454" s="6" t="str">
        <f>HYPERLINK(I5454)</f>
        <v>http://run.unl.pt/handle/10362/4006</v>
      </c>
      <c r="I5454" t="s">
        <v>23086</v>
      </c>
      <c r="J5454" t="s">
        <v>23085</v>
      </c>
      <c r="K5454">
        <v>6</v>
      </c>
      <c r="L5454" s="41">
        <v>43544</v>
      </c>
      <c r="U5454">
        <v>6</v>
      </c>
      <c r="V5454" t="s">
        <v>2992</v>
      </c>
      <c r="W5454">
        <v>2</v>
      </c>
      <c r="X5454">
        <v>3</v>
      </c>
      <c r="Y5454">
        <v>10</v>
      </c>
    </row>
    <row r="5455" spans="1:25" x14ac:dyDescent="0.3">
      <c r="B5455">
        <v>0</v>
      </c>
      <c r="C5455" t="s">
        <v>23084</v>
      </c>
      <c r="D5455" t="s">
        <v>23083</v>
      </c>
      <c r="E5455">
        <v>2017</v>
      </c>
      <c r="G5455" t="s">
        <v>23082</v>
      </c>
      <c r="H5455" s="6" t="str">
        <f>HYPERLINK(I5455)</f>
        <v>https://www.cs.utexas.edu/~guni/Faculty/Research.pdf</v>
      </c>
      <c r="I5455" t="s">
        <v>23081</v>
      </c>
      <c r="K5455">
        <v>7</v>
      </c>
      <c r="L5455" s="41">
        <v>43544</v>
      </c>
      <c r="M5455" t="s">
        <v>3356</v>
      </c>
      <c r="U5455">
        <v>0</v>
      </c>
      <c r="V5455" t="s">
        <v>2923</v>
      </c>
      <c r="W5455">
        <v>0</v>
      </c>
      <c r="X5455">
        <v>1</v>
      </c>
      <c r="Y5455">
        <v>2</v>
      </c>
    </row>
    <row r="5456" spans="1:25" x14ac:dyDescent="0.3">
      <c r="B5456">
        <v>0</v>
      </c>
      <c r="C5456" t="s">
        <v>23076</v>
      </c>
      <c r="D5456" t="s">
        <v>23080</v>
      </c>
      <c r="F5456" t="s">
        <v>23079</v>
      </c>
      <c r="G5456" t="s">
        <v>23078</v>
      </c>
      <c r="H5456" s="6" t="str">
        <f>HYPERLINK(I5456)</f>
        <v>http://cs.emis.de/LNI/Proceedings/Proceedings200/P-200.pdf#page=76</v>
      </c>
      <c r="I5456" t="s">
        <v>23077</v>
      </c>
      <c r="K5456">
        <v>8</v>
      </c>
      <c r="L5456" s="41">
        <v>43544</v>
      </c>
      <c r="M5456" t="s">
        <v>3356</v>
      </c>
      <c r="U5456">
        <v>0</v>
      </c>
      <c r="V5456" t="s">
        <v>2923</v>
      </c>
      <c r="W5456">
        <v>0</v>
      </c>
      <c r="X5456">
        <v>4</v>
      </c>
    </row>
    <row r="5457" spans="1:25" x14ac:dyDescent="0.3">
      <c r="B5457">
        <v>0</v>
      </c>
      <c r="C5457" t="s">
        <v>23076</v>
      </c>
      <c r="D5457" t="s">
        <v>23075</v>
      </c>
      <c r="E5457">
        <v>2012</v>
      </c>
      <c r="F5457" t="s">
        <v>23074</v>
      </c>
      <c r="G5457" t="s">
        <v>6463</v>
      </c>
      <c r="H5457" s="6" t="str">
        <f>HYPERLINK(I5457)</f>
        <v>https://dl.gi.de/handle/20.500.12116/18131</v>
      </c>
      <c r="I5457" t="s">
        <v>23073</v>
      </c>
      <c r="K5457">
        <v>9</v>
      </c>
      <c r="L5457" s="41">
        <v>43544</v>
      </c>
      <c r="U5457">
        <v>0</v>
      </c>
      <c r="V5457" t="s">
        <v>2923</v>
      </c>
      <c r="W5457">
        <v>0</v>
      </c>
      <c r="X5457">
        <v>4</v>
      </c>
      <c r="Y5457">
        <v>7</v>
      </c>
    </row>
    <row r="5458" spans="1:25" x14ac:dyDescent="0.3">
      <c r="B5458">
        <v>0</v>
      </c>
      <c r="C5458" t="s">
        <v>23072</v>
      </c>
      <c r="D5458" t="s">
        <v>23071</v>
      </c>
      <c r="E5458">
        <v>2018</v>
      </c>
      <c r="F5458" t="s">
        <v>8395</v>
      </c>
      <c r="G5458" t="s">
        <v>7426</v>
      </c>
      <c r="H5458" s="6" t="str">
        <f>HYPERLINK(I5458)</f>
        <v>https://papers.ssrn.com/sol3/papers.cfm?abstract_id=3302514</v>
      </c>
      <c r="I5458" t="s">
        <v>23070</v>
      </c>
      <c r="K5458">
        <v>10</v>
      </c>
      <c r="L5458" s="41">
        <v>43544</v>
      </c>
      <c r="U5458">
        <v>0</v>
      </c>
      <c r="V5458" t="s">
        <v>2923</v>
      </c>
      <c r="W5458">
        <v>0</v>
      </c>
      <c r="X5458">
        <v>2</v>
      </c>
      <c r="Y5458">
        <v>1</v>
      </c>
    </row>
    <row r="5459" spans="1:25" x14ac:dyDescent="0.3">
      <c r="B5459">
        <v>0</v>
      </c>
      <c r="C5459" t="s">
        <v>3473</v>
      </c>
      <c r="D5459" t="s">
        <v>3472</v>
      </c>
      <c r="E5459">
        <v>2018</v>
      </c>
      <c r="F5459" t="s">
        <v>3471</v>
      </c>
      <c r="G5459" t="s">
        <v>3328</v>
      </c>
      <c r="H5459" s="6" t="str">
        <f>HYPERLINK(I5459)</f>
        <v>https://link.springer.com/chapter/10.1007/978-3-319-99740-7_17</v>
      </c>
      <c r="I5459" t="s">
        <v>3470</v>
      </c>
      <c r="K5459">
        <v>11</v>
      </c>
      <c r="L5459" s="41">
        <v>43544</v>
      </c>
      <c r="U5459">
        <v>0</v>
      </c>
      <c r="V5459" t="s">
        <v>2923</v>
      </c>
      <c r="W5459">
        <v>0</v>
      </c>
      <c r="X5459">
        <v>2</v>
      </c>
      <c r="Y5459">
        <v>1</v>
      </c>
    </row>
    <row r="5460" spans="1:25" x14ac:dyDescent="0.3">
      <c r="B5460">
        <v>0</v>
      </c>
      <c r="C5460" t="s">
        <v>23069</v>
      </c>
      <c r="D5460" t="s">
        <v>23068</v>
      </c>
      <c r="E5460">
        <v>2018</v>
      </c>
      <c r="F5460" t="s">
        <v>23067</v>
      </c>
      <c r="G5460" t="s">
        <v>3347</v>
      </c>
      <c r="H5460" s="6" t="str">
        <f>HYPERLINK(I5460)</f>
        <v>https://www.sciencedirect.com/science/article/pii/S1369847818302699</v>
      </c>
      <c r="I5460" t="s">
        <v>23066</v>
      </c>
      <c r="K5460">
        <v>12</v>
      </c>
      <c r="L5460" s="41">
        <v>43544</v>
      </c>
      <c r="U5460">
        <v>0</v>
      </c>
      <c r="V5460" t="s">
        <v>2923</v>
      </c>
      <c r="W5460">
        <v>0</v>
      </c>
      <c r="X5460">
        <v>2</v>
      </c>
      <c r="Y5460">
        <v>1</v>
      </c>
    </row>
    <row r="5461" spans="1:25" x14ac:dyDescent="0.3">
      <c r="B5461">
        <v>2</v>
      </c>
      <c r="C5461" t="s">
        <v>3464</v>
      </c>
      <c r="D5461" t="s">
        <v>3463</v>
      </c>
      <c r="E5461">
        <v>2005</v>
      </c>
      <c r="G5461" t="s">
        <v>3462</v>
      </c>
      <c r="H5461" s="6" t="str">
        <f>HYPERLINK(I5461)</f>
        <v>http://citeseerx.ist.psu.edu/viewdoc/download?doi=10.1.1.122.7027&amp;rep=rep1&amp;type=pdf</v>
      </c>
      <c r="I5461" t="s">
        <v>3461</v>
      </c>
      <c r="J5461" t="s">
        <v>3460</v>
      </c>
      <c r="K5461">
        <v>13</v>
      </c>
      <c r="L5461" s="41">
        <v>43544</v>
      </c>
      <c r="M5461" t="s">
        <v>3356</v>
      </c>
      <c r="U5461">
        <v>2</v>
      </c>
      <c r="V5461" t="s">
        <v>2921</v>
      </c>
      <c r="W5461">
        <v>2</v>
      </c>
      <c r="X5461">
        <v>1</v>
      </c>
      <c r="Y5461">
        <v>14</v>
      </c>
    </row>
    <row r="5462" spans="1:25" x14ac:dyDescent="0.3">
      <c r="B5462">
        <v>4</v>
      </c>
      <c r="C5462" t="s">
        <v>4918</v>
      </c>
      <c r="D5462" t="s">
        <v>4917</v>
      </c>
      <c r="E5462">
        <v>2017</v>
      </c>
      <c r="F5462" t="s">
        <v>4916</v>
      </c>
      <c r="G5462" t="s">
        <v>3314</v>
      </c>
      <c r="H5462" s="6" t="str">
        <f>HYPERLINK(I5462)</f>
        <v>https://ieeexplore.ieee.org/abstract/document/8250931/</v>
      </c>
      <c r="I5462" t="s">
        <v>4915</v>
      </c>
      <c r="J5462" t="s">
        <v>4914</v>
      </c>
      <c r="K5462">
        <v>14</v>
      </c>
      <c r="L5462" s="41">
        <v>43544</v>
      </c>
      <c r="U5462">
        <v>4</v>
      </c>
      <c r="V5462" t="s">
        <v>2949</v>
      </c>
      <c r="W5462">
        <v>1</v>
      </c>
      <c r="X5462">
        <v>4</v>
      </c>
      <c r="Y5462">
        <v>2</v>
      </c>
    </row>
    <row r="5463" spans="1:25" x14ac:dyDescent="0.3">
      <c r="B5463">
        <v>5</v>
      </c>
      <c r="C5463" t="s">
        <v>23065</v>
      </c>
      <c r="D5463" t="s">
        <v>23064</v>
      </c>
      <c r="E5463">
        <v>2016</v>
      </c>
      <c r="G5463" t="s">
        <v>3560</v>
      </c>
      <c r="H5463" s="6" t="e">
        <f>HYPERLINK(I5463)</f>
        <v>#VALUE!</v>
      </c>
      <c r="I5463" t="s">
        <v>23063</v>
      </c>
      <c r="J5463" t="s">
        <v>23062</v>
      </c>
      <c r="K5463">
        <v>15</v>
      </c>
      <c r="L5463" s="41">
        <v>43544</v>
      </c>
      <c r="M5463" t="s">
        <v>3679</v>
      </c>
      <c r="U5463">
        <v>5</v>
      </c>
      <c r="V5463" t="s">
        <v>2948</v>
      </c>
      <c r="W5463">
        <v>3</v>
      </c>
      <c r="X5463">
        <v>2</v>
      </c>
      <c r="Y5463">
        <v>3</v>
      </c>
    </row>
    <row r="5464" spans="1:25" x14ac:dyDescent="0.3">
      <c r="A5464" t="s">
        <v>2686</v>
      </c>
      <c r="B5464">
        <v>0</v>
      </c>
      <c r="C5464" t="s">
        <v>22007</v>
      </c>
      <c r="D5464" t="s">
        <v>22006</v>
      </c>
      <c r="E5464">
        <v>2018</v>
      </c>
      <c r="F5464" t="s">
        <v>22005</v>
      </c>
      <c r="G5464" t="s">
        <v>3378</v>
      </c>
      <c r="H5464" s="6" t="str">
        <f>HYPERLINK(I5464)</f>
        <v>https://dl.acm.org/citation.cfm?id=3239079</v>
      </c>
      <c r="I5464" t="s">
        <v>22004</v>
      </c>
      <c r="K5464">
        <v>1</v>
      </c>
      <c r="L5464" s="41">
        <v>43544</v>
      </c>
      <c r="U5464">
        <v>0</v>
      </c>
      <c r="V5464" t="s">
        <v>2923</v>
      </c>
      <c r="W5464">
        <v>0</v>
      </c>
      <c r="X5464">
        <v>2</v>
      </c>
      <c r="Y5464">
        <v>1</v>
      </c>
    </row>
    <row r="5465" spans="1:25" x14ac:dyDescent="0.3">
      <c r="B5465">
        <v>0</v>
      </c>
      <c r="C5465" t="s">
        <v>21075</v>
      </c>
      <c r="D5465" t="s">
        <v>21074</v>
      </c>
      <c r="E5465">
        <v>2018</v>
      </c>
      <c r="F5465" t="s">
        <v>6507</v>
      </c>
      <c r="G5465" t="s">
        <v>3378</v>
      </c>
      <c r="H5465" s="6" t="str">
        <f>HYPERLINK(I5465)</f>
        <v>https://dl.acm.org/citation.cfm?id=3239101</v>
      </c>
      <c r="I5465" t="s">
        <v>21073</v>
      </c>
      <c r="K5465">
        <v>2</v>
      </c>
      <c r="L5465" s="41">
        <v>43544</v>
      </c>
      <c r="U5465">
        <v>0</v>
      </c>
      <c r="V5465" t="s">
        <v>2923</v>
      </c>
      <c r="W5465">
        <v>0</v>
      </c>
      <c r="X5465">
        <v>5</v>
      </c>
      <c r="Y5465">
        <v>1</v>
      </c>
    </row>
    <row r="5466" spans="1:25" x14ac:dyDescent="0.3">
      <c r="B5466">
        <v>1</v>
      </c>
      <c r="C5466" t="s">
        <v>10878</v>
      </c>
      <c r="D5466" t="s">
        <v>10877</v>
      </c>
      <c r="E5466">
        <v>2017</v>
      </c>
      <c r="G5466" t="s">
        <v>5243</v>
      </c>
      <c r="H5466" s="6" t="str">
        <f>HYPERLINK(I5466)</f>
        <v>https://www.sae.org/publications/technical-papers/content/2017-01-0067/</v>
      </c>
      <c r="I5466" t="s">
        <v>10876</v>
      </c>
      <c r="J5466" t="s">
        <v>10875</v>
      </c>
      <c r="K5466">
        <v>3</v>
      </c>
      <c r="L5466" s="41">
        <v>43544</v>
      </c>
      <c r="U5466">
        <v>1</v>
      </c>
      <c r="V5466" t="s">
        <v>2933</v>
      </c>
      <c r="W5466">
        <v>0</v>
      </c>
      <c r="X5466">
        <v>5</v>
      </c>
      <c r="Y5466">
        <v>2</v>
      </c>
    </row>
    <row r="5467" spans="1:25" x14ac:dyDescent="0.3">
      <c r="B5467">
        <v>0</v>
      </c>
      <c r="C5467" t="s">
        <v>22295</v>
      </c>
      <c r="D5467" t="s">
        <v>22294</v>
      </c>
      <c r="E5467">
        <v>2019</v>
      </c>
      <c r="G5467" t="s">
        <v>3369</v>
      </c>
      <c r="H5467" s="6" t="e">
        <f>HYPERLINK(I5467)</f>
        <v>#VALUE!</v>
      </c>
      <c r="I5467" t="s">
        <v>22293</v>
      </c>
      <c r="K5467">
        <v>4</v>
      </c>
      <c r="L5467" s="41">
        <v>43544</v>
      </c>
      <c r="M5467" t="s">
        <v>3356</v>
      </c>
      <c r="U5467">
        <v>0</v>
      </c>
      <c r="V5467" t="s">
        <v>2923</v>
      </c>
      <c r="W5467">
        <v>0</v>
      </c>
      <c r="X5467">
        <v>4</v>
      </c>
      <c r="Y5467">
        <v>1</v>
      </c>
    </row>
    <row r="5468" spans="1:25" x14ac:dyDescent="0.3">
      <c r="A5468" t="s">
        <v>2687</v>
      </c>
      <c r="B5468">
        <v>8</v>
      </c>
      <c r="C5468" t="s">
        <v>22375</v>
      </c>
      <c r="D5468" t="s">
        <v>22374</v>
      </c>
      <c r="E5468">
        <v>2019</v>
      </c>
      <c r="F5468" t="s">
        <v>22373</v>
      </c>
      <c r="G5468" t="s">
        <v>3423</v>
      </c>
      <c r="H5468" s="6" t="str">
        <f>HYPERLINK(I5468)</f>
        <v>https://onlinelibrary.wiley.com/doi/abs/10.1111/risa.13116</v>
      </c>
      <c r="I5468" t="s">
        <v>22372</v>
      </c>
      <c r="J5468" t="s">
        <v>22371</v>
      </c>
      <c r="K5468">
        <v>1</v>
      </c>
      <c r="L5468" s="41">
        <v>43544</v>
      </c>
      <c r="U5468">
        <v>8</v>
      </c>
      <c r="V5468" t="s">
        <v>3037</v>
      </c>
      <c r="W5468">
        <v>3</v>
      </c>
      <c r="X5468">
        <v>3</v>
      </c>
      <c r="Y5468">
        <v>1</v>
      </c>
    </row>
    <row r="5469" spans="1:25" x14ac:dyDescent="0.3">
      <c r="B5469">
        <v>27</v>
      </c>
      <c r="C5469" t="s">
        <v>9300</v>
      </c>
      <c r="D5469" t="s">
        <v>9299</v>
      </c>
      <c r="E5469">
        <v>2015</v>
      </c>
      <c r="F5469" t="s">
        <v>9298</v>
      </c>
      <c r="G5469" t="s">
        <v>3369</v>
      </c>
      <c r="H5469" s="6" t="str">
        <f>HYPERLINK(I5469)</f>
        <v>https://www.researchgate.net/profile/Mitchell_Cunningham2/publication/310327242_Autonomous_Vehicles_Human_Factors_Issues_and_Future_Research/links/582b7f8808ae004f74afb8e5/Autonomous-Vehicles-Human-Factors-Issues-and-Future-Research.pdf</v>
      </c>
      <c r="I5469" t="s">
        <v>9297</v>
      </c>
      <c r="J5469" t="s">
        <v>9296</v>
      </c>
      <c r="K5469">
        <v>2</v>
      </c>
      <c r="L5469" s="41">
        <v>43544</v>
      </c>
      <c r="M5469" t="s">
        <v>3356</v>
      </c>
      <c r="U5469">
        <v>27</v>
      </c>
      <c r="V5469" t="s">
        <v>3116</v>
      </c>
      <c r="W5469">
        <v>14</v>
      </c>
      <c r="X5469">
        <v>2</v>
      </c>
      <c r="Y5469">
        <v>4</v>
      </c>
    </row>
    <row r="5470" spans="1:25" x14ac:dyDescent="0.3">
      <c r="B5470">
        <v>5</v>
      </c>
      <c r="C5470" t="s">
        <v>936</v>
      </c>
      <c r="D5470" t="s">
        <v>937</v>
      </c>
      <c r="E5470">
        <v>2018</v>
      </c>
      <c r="F5470" t="s">
        <v>21712</v>
      </c>
      <c r="G5470" t="s">
        <v>4424</v>
      </c>
      <c r="H5470" s="6" t="str">
        <f>HYPERLINK(I5470)</f>
        <v>http://www.nowpublishers.com/article/Details/HCI-069</v>
      </c>
      <c r="I5470" t="s">
        <v>938</v>
      </c>
      <c r="J5470" t="s">
        <v>4423</v>
      </c>
      <c r="K5470">
        <v>3</v>
      </c>
      <c r="L5470" s="41">
        <v>43544</v>
      </c>
      <c r="U5470">
        <v>5</v>
      </c>
      <c r="V5470" t="s">
        <v>3003</v>
      </c>
      <c r="W5470">
        <v>5</v>
      </c>
      <c r="X5470">
        <v>1</v>
      </c>
      <c r="Y5470">
        <v>1</v>
      </c>
    </row>
    <row r="5471" spans="1:25" x14ac:dyDescent="0.3">
      <c r="B5471">
        <v>59</v>
      </c>
      <c r="C5471" t="s">
        <v>1730</v>
      </c>
      <c r="D5471" t="s">
        <v>1731</v>
      </c>
      <c r="E5471">
        <v>2015</v>
      </c>
      <c r="F5471" t="s">
        <v>4204</v>
      </c>
      <c r="G5471" t="s">
        <v>3378</v>
      </c>
      <c r="H5471" s="6" t="str">
        <f>HYPERLINK(I5471)</f>
        <v>https://dl.acm.org/citation.cfm?id=2799268</v>
      </c>
      <c r="I5471" t="s">
        <v>1732</v>
      </c>
      <c r="J5471" t="s">
        <v>22906</v>
      </c>
      <c r="K5471">
        <v>4</v>
      </c>
      <c r="L5471" s="41">
        <v>43544</v>
      </c>
      <c r="U5471">
        <v>59</v>
      </c>
      <c r="V5471" t="s">
        <v>6097</v>
      </c>
      <c r="W5471">
        <v>15</v>
      </c>
      <c r="X5471">
        <v>4</v>
      </c>
      <c r="Y5471">
        <v>4</v>
      </c>
    </row>
    <row r="5472" spans="1:25" x14ac:dyDescent="0.3">
      <c r="B5472">
        <v>2</v>
      </c>
      <c r="C5472" t="s">
        <v>60</v>
      </c>
      <c r="D5472" t="s">
        <v>61</v>
      </c>
      <c r="E5472">
        <v>2017</v>
      </c>
      <c r="F5472" t="s">
        <v>3459</v>
      </c>
      <c r="G5472" t="s">
        <v>3328</v>
      </c>
      <c r="H5472" s="6" t="str">
        <f>HYPERLINK(I5472)</f>
        <v>https://link.springer.com/chapter/10.1007/978-3-319-60384-1_30</v>
      </c>
      <c r="I5472" t="s">
        <v>3458</v>
      </c>
      <c r="J5472" t="s">
        <v>3457</v>
      </c>
      <c r="K5472">
        <v>5</v>
      </c>
      <c r="L5472" s="41">
        <v>43544</v>
      </c>
      <c r="U5472">
        <v>2</v>
      </c>
      <c r="V5472" t="s">
        <v>2931</v>
      </c>
      <c r="W5472">
        <v>1</v>
      </c>
      <c r="X5472">
        <v>3</v>
      </c>
      <c r="Y5472">
        <v>2</v>
      </c>
    </row>
    <row r="5473" spans="2:25" x14ac:dyDescent="0.3">
      <c r="B5473">
        <v>7</v>
      </c>
      <c r="C5473" t="s">
        <v>11182</v>
      </c>
      <c r="D5473" t="s">
        <v>11181</v>
      </c>
      <c r="E5473">
        <v>2016</v>
      </c>
      <c r="F5473" t="s">
        <v>6566</v>
      </c>
      <c r="G5473" t="s">
        <v>6463</v>
      </c>
      <c r="H5473" s="6" t="str">
        <f>HYPERLINK(I5473)</f>
        <v>https://dl.gi.de/handle/20.500.12116/305</v>
      </c>
      <c r="I5473" t="s">
        <v>11180</v>
      </c>
      <c r="J5473" t="s">
        <v>11179</v>
      </c>
      <c r="K5473">
        <v>6</v>
      </c>
      <c r="L5473" s="41">
        <v>43544</v>
      </c>
      <c r="U5473">
        <v>7</v>
      </c>
      <c r="V5473" t="s">
        <v>3166</v>
      </c>
      <c r="W5473">
        <v>2</v>
      </c>
      <c r="X5473">
        <v>4</v>
      </c>
      <c r="Y5473">
        <v>3</v>
      </c>
    </row>
    <row r="5474" spans="2:25" x14ac:dyDescent="0.3">
      <c r="B5474">
        <v>3</v>
      </c>
      <c r="C5474" t="s">
        <v>1618</v>
      </c>
      <c r="D5474" t="s">
        <v>1619</v>
      </c>
      <c r="E5474">
        <v>2017</v>
      </c>
      <c r="F5474" t="s">
        <v>23061</v>
      </c>
      <c r="G5474" t="s">
        <v>10433</v>
      </c>
      <c r="H5474" s="6" t="str">
        <f>HYPERLINK(I5474)</f>
        <v>https://www.igi-global.com/article/using-a-vibrotactile-seat-for-facilitating-the-handover-of-control-during-automated-driving/181596</v>
      </c>
      <c r="I5474" t="s">
        <v>1620</v>
      </c>
      <c r="J5474" t="s">
        <v>23060</v>
      </c>
      <c r="K5474">
        <v>7</v>
      </c>
      <c r="L5474" s="41">
        <v>43544</v>
      </c>
      <c r="U5474">
        <v>3</v>
      </c>
      <c r="V5474" t="s">
        <v>2954</v>
      </c>
      <c r="W5474">
        <v>1</v>
      </c>
      <c r="X5474">
        <v>4</v>
      </c>
      <c r="Y5474">
        <v>2</v>
      </c>
    </row>
    <row r="5475" spans="2:25" x14ac:dyDescent="0.3">
      <c r="B5475">
        <v>4</v>
      </c>
      <c r="C5475" t="s">
        <v>4910</v>
      </c>
      <c r="D5475" t="s">
        <v>4909</v>
      </c>
      <c r="E5475">
        <v>2015</v>
      </c>
      <c r="F5475" t="s">
        <v>4908</v>
      </c>
      <c r="G5475" t="s">
        <v>3378</v>
      </c>
      <c r="H5475" s="6" t="str">
        <f>HYPERLINK(I5475)</f>
        <v>https://dl.acm.org/citation.cfm?id=2797438</v>
      </c>
      <c r="I5475" t="s">
        <v>4907</v>
      </c>
      <c r="J5475" t="s">
        <v>4906</v>
      </c>
      <c r="K5475">
        <v>8</v>
      </c>
      <c r="L5475" s="41">
        <v>43544</v>
      </c>
      <c r="U5475">
        <v>4</v>
      </c>
      <c r="V5475" t="s">
        <v>2931</v>
      </c>
      <c r="W5475">
        <v>4</v>
      </c>
      <c r="X5475">
        <v>1</v>
      </c>
      <c r="Y5475">
        <v>4</v>
      </c>
    </row>
    <row r="5476" spans="2:25" x14ac:dyDescent="0.3">
      <c r="B5476">
        <v>2</v>
      </c>
      <c r="C5476" t="s">
        <v>23059</v>
      </c>
      <c r="D5476" t="s">
        <v>23058</v>
      </c>
      <c r="E5476">
        <v>2017</v>
      </c>
      <c r="F5476" t="s">
        <v>23057</v>
      </c>
      <c r="G5476" t="s">
        <v>3314</v>
      </c>
      <c r="H5476" s="6" t="str">
        <f>HYPERLINK(I5476)</f>
        <v>https://ieeexplore.ieee.org/abstract/document/7867676/</v>
      </c>
      <c r="I5476" t="s">
        <v>23056</v>
      </c>
      <c r="J5476" t="s">
        <v>23055</v>
      </c>
      <c r="K5476">
        <v>9</v>
      </c>
      <c r="L5476" s="41">
        <v>43544</v>
      </c>
      <c r="U5476">
        <v>2</v>
      </c>
      <c r="V5476" t="s">
        <v>2931</v>
      </c>
      <c r="W5476">
        <v>1</v>
      </c>
      <c r="X5476">
        <v>3</v>
      </c>
      <c r="Y5476">
        <v>2</v>
      </c>
    </row>
    <row r="5477" spans="2:25" x14ac:dyDescent="0.3">
      <c r="B5477">
        <v>6</v>
      </c>
      <c r="C5477" t="s">
        <v>22739</v>
      </c>
      <c r="D5477" t="s">
        <v>22738</v>
      </c>
      <c r="E5477">
        <v>2018</v>
      </c>
      <c r="F5477" t="s">
        <v>22737</v>
      </c>
      <c r="G5477" t="s">
        <v>3378</v>
      </c>
      <c r="H5477" s="6" t="str">
        <f>HYPERLINK(I5477)</f>
        <v>https://dl.acm.org/citation.cfm?id=3177104</v>
      </c>
      <c r="I5477" t="s">
        <v>22736</v>
      </c>
      <c r="J5477" t="s">
        <v>22735</v>
      </c>
      <c r="K5477">
        <v>10</v>
      </c>
      <c r="L5477" s="41">
        <v>43544</v>
      </c>
      <c r="U5477">
        <v>6</v>
      </c>
      <c r="V5477" t="s">
        <v>3002</v>
      </c>
      <c r="W5477">
        <v>2</v>
      </c>
      <c r="X5477">
        <v>4</v>
      </c>
      <c r="Y5477">
        <v>1</v>
      </c>
    </row>
    <row r="5478" spans="2:25" x14ac:dyDescent="0.3">
      <c r="B5478">
        <v>2</v>
      </c>
      <c r="C5478" t="s">
        <v>10116</v>
      </c>
      <c r="D5478" t="s">
        <v>10115</v>
      </c>
      <c r="E5478">
        <v>2018</v>
      </c>
      <c r="F5478" t="s">
        <v>10114</v>
      </c>
      <c r="G5478" t="s">
        <v>3378</v>
      </c>
      <c r="H5478" s="6" t="str">
        <f>HYPERLINK(I5478)</f>
        <v>https://dl.acm.org/citation.cfm?id=3172990</v>
      </c>
      <c r="I5478" t="s">
        <v>10113</v>
      </c>
      <c r="J5478" t="s">
        <v>10112</v>
      </c>
      <c r="K5478">
        <v>11</v>
      </c>
      <c r="L5478" s="41">
        <v>43544</v>
      </c>
      <c r="U5478">
        <v>2</v>
      </c>
      <c r="V5478" t="s">
        <v>2949</v>
      </c>
      <c r="W5478">
        <v>0</v>
      </c>
      <c r="X5478">
        <v>5</v>
      </c>
      <c r="Y5478">
        <v>1</v>
      </c>
    </row>
    <row r="5479" spans="2:25" x14ac:dyDescent="0.3">
      <c r="B5479">
        <v>0</v>
      </c>
      <c r="C5479" t="s">
        <v>21126</v>
      </c>
      <c r="D5479" t="s">
        <v>21125</v>
      </c>
      <c r="E5479">
        <v>2018</v>
      </c>
      <c r="F5479" t="s">
        <v>21124</v>
      </c>
      <c r="G5479" t="s">
        <v>3369</v>
      </c>
      <c r="H5479" s="6" t="str">
        <f>HYPERLINK(I5479)</f>
        <v>https://www.researchgate.net/profile/Geert_Haan/publication/326856955_Public_Opinion_about_Self-Driving_Vehicles_in_the_Netherlands/links/5bcdf6b24585152b144da5a3/Public-Opinion-about-Self-Driving-Vehicles-in-the-Netherlands.pdf</v>
      </c>
      <c r="I5479" t="s">
        <v>21123</v>
      </c>
      <c r="K5479">
        <v>12</v>
      </c>
      <c r="L5479" s="41">
        <v>43544</v>
      </c>
      <c r="M5479" t="s">
        <v>3356</v>
      </c>
      <c r="U5479">
        <v>0</v>
      </c>
      <c r="V5479" t="s">
        <v>2923</v>
      </c>
      <c r="W5479">
        <v>0</v>
      </c>
      <c r="X5479">
        <v>2</v>
      </c>
      <c r="Y5479">
        <v>1</v>
      </c>
    </row>
    <row r="5480" spans="2:25" x14ac:dyDescent="0.3">
      <c r="B5480">
        <v>0</v>
      </c>
      <c r="C5480" t="s">
        <v>21144</v>
      </c>
      <c r="D5480" t="s">
        <v>21143</v>
      </c>
      <c r="E5480">
        <v>2019</v>
      </c>
      <c r="F5480" t="s">
        <v>21142</v>
      </c>
      <c r="G5480" t="s">
        <v>3347</v>
      </c>
      <c r="H5480" s="6" t="str">
        <f>HYPERLINK(I5480)</f>
        <v>https://www.sciencedirect.com/science/article/pii/S0951832018308305</v>
      </c>
      <c r="I5480" t="s">
        <v>21141</v>
      </c>
      <c r="K5480">
        <v>13</v>
      </c>
      <c r="L5480" s="41">
        <v>43544</v>
      </c>
      <c r="U5480">
        <v>0</v>
      </c>
      <c r="V5480" t="s">
        <v>2923</v>
      </c>
      <c r="W5480">
        <v>0</v>
      </c>
      <c r="X5480">
        <v>3</v>
      </c>
      <c r="Y5480">
        <v>1</v>
      </c>
    </row>
    <row r="5481" spans="2:25" x14ac:dyDescent="0.3">
      <c r="B5481">
        <v>0</v>
      </c>
      <c r="C5481" t="s">
        <v>23054</v>
      </c>
      <c r="D5481" t="s">
        <v>23053</v>
      </c>
      <c r="H5481" s="6" t="str">
        <f>HYPERLINK(I5481)</f>
        <v/>
      </c>
      <c r="K5481">
        <v>14</v>
      </c>
      <c r="L5481" s="41">
        <v>43544</v>
      </c>
      <c r="M5481" t="s">
        <v>3655</v>
      </c>
      <c r="U5481">
        <v>0</v>
      </c>
      <c r="V5481" t="s">
        <v>2923</v>
      </c>
      <c r="W5481">
        <v>0</v>
      </c>
      <c r="X5481">
        <v>1</v>
      </c>
    </row>
    <row r="5482" spans="2:25" x14ac:dyDescent="0.3">
      <c r="B5482">
        <v>0</v>
      </c>
      <c r="C5482" t="s">
        <v>22824</v>
      </c>
      <c r="D5482" t="s">
        <v>22823</v>
      </c>
      <c r="E5482">
        <v>2019</v>
      </c>
      <c r="F5482" t="s">
        <v>22822</v>
      </c>
      <c r="G5482" t="s">
        <v>3328</v>
      </c>
      <c r="H5482" s="6" t="str">
        <f>HYPERLINK(I5482)</f>
        <v>https://link.springer.com/article/10.1007/s11432-018-9766-3</v>
      </c>
      <c r="I5482" t="s">
        <v>22821</v>
      </c>
      <c r="K5482">
        <v>15</v>
      </c>
      <c r="L5482" s="41">
        <v>43544</v>
      </c>
      <c r="M5482" t="s">
        <v>3655</v>
      </c>
      <c r="U5482">
        <v>0</v>
      </c>
      <c r="V5482" t="s">
        <v>2923</v>
      </c>
      <c r="W5482">
        <v>0</v>
      </c>
      <c r="X5482">
        <v>4</v>
      </c>
      <c r="Y5482">
        <v>1</v>
      </c>
    </row>
    <row r="5483" spans="2:25" x14ac:dyDescent="0.3">
      <c r="B5483">
        <v>0</v>
      </c>
      <c r="C5483" t="s">
        <v>1400</v>
      </c>
      <c r="D5483" t="s">
        <v>1401</v>
      </c>
      <c r="E5483">
        <v>2018</v>
      </c>
      <c r="F5483" t="s">
        <v>23052</v>
      </c>
      <c r="G5483" t="s">
        <v>3378</v>
      </c>
      <c r="H5483" s="6" t="str">
        <f>HYPERLINK(I5483)</f>
        <v>https://dl.acm.org/citation.cfm?id=3266111</v>
      </c>
      <c r="I5483" t="s">
        <v>1402</v>
      </c>
      <c r="K5483">
        <v>16</v>
      </c>
      <c r="L5483" s="41">
        <v>43544</v>
      </c>
      <c r="U5483">
        <v>0</v>
      </c>
      <c r="V5483" t="s">
        <v>2923</v>
      </c>
      <c r="W5483">
        <v>0</v>
      </c>
      <c r="X5483">
        <v>2</v>
      </c>
      <c r="Y5483">
        <v>1</v>
      </c>
    </row>
    <row r="5484" spans="2:25" x14ac:dyDescent="0.3">
      <c r="B5484">
        <v>0</v>
      </c>
      <c r="C5484" t="s">
        <v>22763</v>
      </c>
      <c r="D5484" t="s">
        <v>22762</v>
      </c>
      <c r="E5484">
        <v>2015</v>
      </c>
      <c r="H5484" s="6" t="str">
        <f>HYPERLINK(I5484)</f>
        <v/>
      </c>
      <c r="K5484">
        <v>17</v>
      </c>
      <c r="L5484" s="41">
        <v>43544</v>
      </c>
      <c r="M5484" t="s">
        <v>3655</v>
      </c>
      <c r="U5484">
        <v>0</v>
      </c>
      <c r="V5484" t="s">
        <v>2923</v>
      </c>
      <c r="W5484">
        <v>0</v>
      </c>
      <c r="X5484">
        <v>1</v>
      </c>
      <c r="Y5484">
        <v>4</v>
      </c>
    </row>
    <row r="5485" spans="2:25" x14ac:dyDescent="0.3">
      <c r="B5485">
        <v>0</v>
      </c>
      <c r="C5485" t="s">
        <v>23051</v>
      </c>
      <c r="D5485" t="s">
        <v>23050</v>
      </c>
      <c r="E5485">
        <v>2018</v>
      </c>
      <c r="F5485" t="s">
        <v>23049</v>
      </c>
      <c r="G5485" t="s">
        <v>3314</v>
      </c>
      <c r="H5485" s="6" t="str">
        <f>HYPERLINK(I5485)</f>
        <v>https://ieeexplore.ieee.org/abstract/document/8628328/</v>
      </c>
      <c r="I5485" t="s">
        <v>23048</v>
      </c>
      <c r="K5485">
        <v>18</v>
      </c>
      <c r="L5485" s="41">
        <v>43544</v>
      </c>
      <c r="U5485">
        <v>0</v>
      </c>
      <c r="V5485" t="s">
        <v>2923</v>
      </c>
      <c r="W5485">
        <v>0</v>
      </c>
      <c r="X5485">
        <v>3</v>
      </c>
      <c r="Y5485">
        <v>1</v>
      </c>
    </row>
    <row r="5486" spans="2:25" x14ac:dyDescent="0.3">
      <c r="B5486">
        <v>0</v>
      </c>
      <c r="C5486" t="s">
        <v>23047</v>
      </c>
      <c r="D5486" t="s">
        <v>23046</v>
      </c>
      <c r="E5486">
        <v>2017</v>
      </c>
      <c r="F5486" t="s">
        <v>23045</v>
      </c>
      <c r="G5486" t="s">
        <v>3328</v>
      </c>
      <c r="H5486" s="6" t="str">
        <f>HYPERLINK(I5486)</f>
        <v>https://link.springer.com/chapter/10.1007/978-3-319-70284-1_27</v>
      </c>
      <c r="I5486" t="s">
        <v>23044</v>
      </c>
      <c r="K5486">
        <v>19</v>
      </c>
      <c r="L5486" s="41">
        <v>43544</v>
      </c>
      <c r="U5486">
        <v>0</v>
      </c>
      <c r="V5486" t="s">
        <v>2923</v>
      </c>
      <c r="W5486">
        <v>0</v>
      </c>
      <c r="X5486">
        <v>1</v>
      </c>
      <c r="Y5486">
        <v>2</v>
      </c>
    </row>
    <row r="5487" spans="2:25" x14ac:dyDescent="0.3">
      <c r="B5487">
        <v>0</v>
      </c>
      <c r="C5487" t="s">
        <v>570</v>
      </c>
      <c r="D5487" t="s">
        <v>571</v>
      </c>
      <c r="E5487">
        <v>2019</v>
      </c>
      <c r="F5487" t="s">
        <v>22761</v>
      </c>
      <c r="G5487" t="s">
        <v>3378</v>
      </c>
      <c r="H5487" s="6" t="str">
        <f>HYPERLINK(I5487)</f>
        <v>https://dl.acm.org/citation.cfm?id=3302331</v>
      </c>
      <c r="I5487" t="s">
        <v>572</v>
      </c>
      <c r="K5487">
        <v>20</v>
      </c>
      <c r="L5487" s="41">
        <v>43544</v>
      </c>
      <c r="U5487">
        <v>0</v>
      </c>
      <c r="V5487" t="s">
        <v>2923</v>
      </c>
      <c r="W5487">
        <v>0</v>
      </c>
      <c r="X5487">
        <v>4</v>
      </c>
      <c r="Y5487">
        <v>1</v>
      </c>
    </row>
    <row r="5488" spans="2:25" x14ac:dyDescent="0.3">
      <c r="B5488">
        <v>0</v>
      </c>
      <c r="C5488" t="s">
        <v>3456</v>
      </c>
      <c r="D5488" t="s">
        <v>3455</v>
      </c>
      <c r="E5488">
        <v>2018</v>
      </c>
      <c r="F5488" t="s">
        <v>3454</v>
      </c>
      <c r="G5488" t="s">
        <v>3341</v>
      </c>
      <c r="H5488" s="6" t="str">
        <f>HYPERLINK(I5488)</f>
        <v>https://patents.google.com/patent/US20180365503A1/en</v>
      </c>
      <c r="I5488" t="s">
        <v>3453</v>
      </c>
      <c r="K5488">
        <v>21</v>
      </c>
      <c r="L5488" s="41">
        <v>43544</v>
      </c>
      <c r="U5488">
        <v>0</v>
      </c>
      <c r="V5488" t="s">
        <v>2923</v>
      </c>
      <c r="W5488">
        <v>0</v>
      </c>
      <c r="X5488">
        <v>4</v>
      </c>
      <c r="Y5488">
        <v>1</v>
      </c>
    </row>
    <row r="5489" spans="2:25" x14ac:dyDescent="0.3">
      <c r="B5489">
        <v>0</v>
      </c>
      <c r="C5489" t="s">
        <v>21298</v>
      </c>
      <c r="D5489" t="s">
        <v>21297</v>
      </c>
      <c r="E5489">
        <v>2019</v>
      </c>
      <c r="F5489" t="s">
        <v>8075</v>
      </c>
      <c r="G5489" t="s">
        <v>3347</v>
      </c>
      <c r="H5489" s="6" t="str">
        <f>HYPERLINK(I5489)</f>
        <v>https://www.sciencedirect.com/science/article/pii/S0968090X18311306</v>
      </c>
      <c r="I5489" t="s">
        <v>21296</v>
      </c>
      <c r="K5489">
        <v>22</v>
      </c>
      <c r="L5489" s="41">
        <v>43544</v>
      </c>
      <c r="U5489">
        <v>0</v>
      </c>
      <c r="V5489" t="s">
        <v>2923</v>
      </c>
      <c r="W5489">
        <v>0</v>
      </c>
      <c r="X5489">
        <v>5</v>
      </c>
      <c r="Y5489">
        <v>1</v>
      </c>
    </row>
    <row r="5490" spans="2:25" x14ac:dyDescent="0.3">
      <c r="B5490">
        <v>0</v>
      </c>
      <c r="C5490" t="s">
        <v>22383</v>
      </c>
      <c r="D5490" t="s">
        <v>22727</v>
      </c>
      <c r="E5490">
        <v>2016</v>
      </c>
      <c r="F5490" t="s">
        <v>22381</v>
      </c>
      <c r="G5490" t="s">
        <v>3328</v>
      </c>
      <c r="H5490" s="6" t="str">
        <f>HYPERLINK(I5490)</f>
        <v>https://link.springer.com/chapter/10.1007/978-1-4842-1156-4_9</v>
      </c>
      <c r="I5490" t="s">
        <v>22726</v>
      </c>
      <c r="K5490">
        <v>23</v>
      </c>
      <c r="L5490" s="41">
        <v>43544</v>
      </c>
      <c r="U5490">
        <v>0</v>
      </c>
      <c r="V5490" t="s">
        <v>2923</v>
      </c>
      <c r="W5490">
        <v>0</v>
      </c>
      <c r="X5490">
        <v>2</v>
      </c>
      <c r="Y5490">
        <v>3</v>
      </c>
    </row>
    <row r="5491" spans="2:25" x14ac:dyDescent="0.3">
      <c r="B5491">
        <v>14</v>
      </c>
      <c r="C5491" t="s">
        <v>22421</v>
      </c>
      <c r="D5491" t="s">
        <v>22420</v>
      </c>
      <c r="E5491">
        <v>2016</v>
      </c>
      <c r="F5491" t="s">
        <v>5382</v>
      </c>
      <c r="G5491" t="s">
        <v>3378</v>
      </c>
      <c r="H5491" s="6" t="str">
        <f>HYPERLINK(I5491)</f>
        <v>https://dl.acm.org/citation.cfm?id=3005410</v>
      </c>
      <c r="I5491" t="s">
        <v>22419</v>
      </c>
      <c r="J5491" t="s">
        <v>22418</v>
      </c>
      <c r="K5491">
        <v>24</v>
      </c>
      <c r="L5491" s="41">
        <v>43544</v>
      </c>
      <c r="U5491">
        <v>14</v>
      </c>
      <c r="V5491" t="s">
        <v>2944</v>
      </c>
      <c r="W5491">
        <v>5</v>
      </c>
      <c r="X5491">
        <v>3</v>
      </c>
      <c r="Y5491">
        <v>3</v>
      </c>
    </row>
    <row r="5492" spans="2:25" x14ac:dyDescent="0.3">
      <c r="B5492">
        <v>0</v>
      </c>
      <c r="C5492" t="s">
        <v>23043</v>
      </c>
      <c r="D5492" t="s">
        <v>23042</v>
      </c>
      <c r="F5492" t="s">
        <v>23041</v>
      </c>
      <c r="H5492" s="6" t="str">
        <f>HYPERLINK(I5492)</f>
        <v>http://qveraliao.com/hcic18_paper.pdf</v>
      </c>
      <c r="I5492" t="s">
        <v>23040</v>
      </c>
      <c r="K5492">
        <v>25</v>
      </c>
      <c r="L5492" s="41">
        <v>43544</v>
      </c>
      <c r="M5492" t="s">
        <v>3356</v>
      </c>
      <c r="U5492">
        <v>0</v>
      </c>
      <c r="V5492" t="s">
        <v>2923</v>
      </c>
      <c r="W5492">
        <v>0</v>
      </c>
      <c r="X5492">
        <v>2</v>
      </c>
    </row>
    <row r="5493" spans="2:25" x14ac:dyDescent="0.3">
      <c r="B5493">
        <v>2</v>
      </c>
      <c r="C5493" t="s">
        <v>22734</v>
      </c>
      <c r="D5493" t="s">
        <v>22733</v>
      </c>
      <c r="E5493">
        <v>2018</v>
      </c>
      <c r="F5493" t="s">
        <v>22373</v>
      </c>
      <c r="G5493" t="s">
        <v>3423</v>
      </c>
      <c r="H5493" s="6" t="str">
        <f>HYPERLINK(I5493)</f>
        <v>https://onlinelibrary.wiley.com/doi/abs/10.1111/risa.13190</v>
      </c>
      <c r="I5493" t="s">
        <v>22732</v>
      </c>
      <c r="J5493" t="s">
        <v>22731</v>
      </c>
      <c r="K5493">
        <v>26</v>
      </c>
      <c r="L5493" s="41">
        <v>43544</v>
      </c>
      <c r="U5493">
        <v>2</v>
      </c>
      <c r="V5493" t="s">
        <v>2949</v>
      </c>
      <c r="W5493">
        <v>1</v>
      </c>
      <c r="X5493">
        <v>3</v>
      </c>
      <c r="Y5493">
        <v>1</v>
      </c>
    </row>
    <row r="5494" spans="2:25" x14ac:dyDescent="0.3">
      <c r="B5494">
        <v>0</v>
      </c>
      <c r="C5494" t="s">
        <v>8207</v>
      </c>
      <c r="D5494" t="s">
        <v>8206</v>
      </c>
      <c r="E5494">
        <v>2018</v>
      </c>
      <c r="F5494" t="s">
        <v>8205</v>
      </c>
      <c r="G5494" t="s">
        <v>3369</v>
      </c>
      <c r="H5494" s="6" t="e">
        <f>HYPERLINK(I5494)</f>
        <v>#VALUE!</v>
      </c>
      <c r="I5494" t="s">
        <v>8204</v>
      </c>
      <c r="K5494">
        <v>27</v>
      </c>
      <c r="L5494" s="41">
        <v>43544</v>
      </c>
      <c r="M5494" t="s">
        <v>3356</v>
      </c>
      <c r="U5494">
        <v>0</v>
      </c>
      <c r="V5494" t="s">
        <v>2923</v>
      </c>
      <c r="W5494">
        <v>0</v>
      </c>
      <c r="X5494">
        <v>1</v>
      </c>
      <c r="Y5494">
        <v>1</v>
      </c>
    </row>
    <row r="5495" spans="2:25" x14ac:dyDescent="0.3">
      <c r="B5495">
        <v>0</v>
      </c>
      <c r="C5495" t="s">
        <v>22706</v>
      </c>
      <c r="D5495" t="s">
        <v>22705</v>
      </c>
      <c r="E5495">
        <v>2018</v>
      </c>
      <c r="F5495" t="s">
        <v>21975</v>
      </c>
      <c r="G5495" t="s">
        <v>3328</v>
      </c>
      <c r="H5495" s="6" t="str">
        <f>HYPERLINK(I5495)</f>
        <v>https://link.springer.com/chapter/10.1007/978-3-319-91581-4_9</v>
      </c>
      <c r="I5495" t="s">
        <v>22704</v>
      </c>
      <c r="K5495">
        <v>28</v>
      </c>
      <c r="L5495" s="41">
        <v>43544</v>
      </c>
      <c r="U5495">
        <v>0</v>
      </c>
      <c r="V5495" t="s">
        <v>2923</v>
      </c>
      <c r="W5495">
        <v>0</v>
      </c>
      <c r="X5495">
        <v>4</v>
      </c>
      <c r="Y5495">
        <v>1</v>
      </c>
    </row>
    <row r="5496" spans="2:25" x14ac:dyDescent="0.3">
      <c r="B5496">
        <v>2</v>
      </c>
      <c r="C5496" t="s">
        <v>23039</v>
      </c>
      <c r="D5496" t="s">
        <v>23038</v>
      </c>
      <c r="E5496">
        <v>2017</v>
      </c>
      <c r="F5496" t="s">
        <v>10753</v>
      </c>
      <c r="G5496" t="s">
        <v>3328</v>
      </c>
      <c r="H5496" s="6" t="str">
        <f>HYPERLINK(I5496)</f>
        <v>https://link.springer.com/chapter/10.1007/978-3-319-59930-4_7</v>
      </c>
      <c r="I5496" t="s">
        <v>23037</v>
      </c>
      <c r="J5496" t="s">
        <v>23036</v>
      </c>
      <c r="K5496">
        <v>29</v>
      </c>
      <c r="L5496" s="41">
        <v>43544</v>
      </c>
      <c r="U5496">
        <v>2</v>
      </c>
      <c r="V5496" t="s">
        <v>2931</v>
      </c>
      <c r="W5496">
        <v>1</v>
      </c>
      <c r="X5496">
        <v>2</v>
      </c>
      <c r="Y5496">
        <v>2</v>
      </c>
    </row>
    <row r="5497" spans="2:25" x14ac:dyDescent="0.3">
      <c r="B5497">
        <v>1</v>
      </c>
      <c r="C5497" t="s">
        <v>23035</v>
      </c>
      <c r="D5497" t="s">
        <v>23034</v>
      </c>
      <c r="E5497">
        <v>2017</v>
      </c>
      <c r="F5497" t="s">
        <v>21264</v>
      </c>
      <c r="G5497" t="s">
        <v>3314</v>
      </c>
      <c r="H5497" s="6" t="str">
        <f>HYPERLINK(I5497)</f>
        <v>https://ieeexplore.ieee.org/abstract/document/7958425/</v>
      </c>
      <c r="I5497" t="s">
        <v>23033</v>
      </c>
      <c r="J5497" t="s">
        <v>23032</v>
      </c>
      <c r="K5497">
        <v>30</v>
      </c>
      <c r="L5497" s="41">
        <v>43544</v>
      </c>
      <c r="U5497">
        <v>1</v>
      </c>
      <c r="V5497" t="s">
        <v>2933</v>
      </c>
      <c r="W5497">
        <v>1</v>
      </c>
      <c r="X5497">
        <v>2</v>
      </c>
      <c r="Y5497">
        <v>2</v>
      </c>
    </row>
    <row r="5498" spans="2:25" x14ac:dyDescent="0.3">
      <c r="B5498">
        <v>1</v>
      </c>
      <c r="C5498" t="s">
        <v>10878</v>
      </c>
      <c r="D5498" t="s">
        <v>10877</v>
      </c>
      <c r="E5498">
        <v>2017</v>
      </c>
      <c r="G5498" t="s">
        <v>5243</v>
      </c>
      <c r="H5498" s="6" t="str">
        <f>HYPERLINK(I5498)</f>
        <v>https://www.sae.org/publications/technical-papers/content/2017-01-0067/</v>
      </c>
      <c r="I5498" t="s">
        <v>10876</v>
      </c>
      <c r="J5498" t="s">
        <v>10875</v>
      </c>
      <c r="K5498">
        <v>31</v>
      </c>
      <c r="L5498" s="41">
        <v>43544</v>
      </c>
      <c r="U5498">
        <v>1</v>
      </c>
      <c r="V5498" t="s">
        <v>2933</v>
      </c>
      <c r="W5498">
        <v>0</v>
      </c>
      <c r="X5498">
        <v>5</v>
      </c>
      <c r="Y5498">
        <v>2</v>
      </c>
    </row>
    <row r="5499" spans="2:25" x14ac:dyDescent="0.3">
      <c r="B5499">
        <v>0</v>
      </c>
      <c r="C5499" t="s">
        <v>23031</v>
      </c>
      <c r="D5499" t="s">
        <v>23030</v>
      </c>
      <c r="E5499">
        <v>2018</v>
      </c>
      <c r="F5499" t="s">
        <v>23029</v>
      </c>
      <c r="G5499" t="s">
        <v>3378</v>
      </c>
      <c r="H5499" s="6" t="str">
        <f>HYPERLINK(I5499)</f>
        <v>https://dl.acm.org/citation.cfm?id=3265949</v>
      </c>
      <c r="I5499" t="s">
        <v>23028</v>
      </c>
      <c r="K5499">
        <v>32</v>
      </c>
      <c r="L5499" s="41">
        <v>43544</v>
      </c>
      <c r="U5499">
        <v>0</v>
      </c>
      <c r="V5499" t="s">
        <v>2923</v>
      </c>
      <c r="W5499">
        <v>0</v>
      </c>
      <c r="X5499">
        <v>3</v>
      </c>
      <c r="Y5499">
        <v>1</v>
      </c>
    </row>
    <row r="5500" spans="2:25" x14ac:dyDescent="0.3">
      <c r="B5500">
        <v>0</v>
      </c>
      <c r="C5500" t="s">
        <v>21369</v>
      </c>
      <c r="D5500" t="s">
        <v>21368</v>
      </c>
      <c r="E5500">
        <v>2019</v>
      </c>
      <c r="F5500" t="s">
        <v>14588</v>
      </c>
      <c r="G5500" t="s">
        <v>3347</v>
      </c>
      <c r="H5500" s="6" t="str">
        <f>HYPERLINK(I5500)</f>
        <v>https://www.sciencedirect.com/science/article/pii/S0022437518304511</v>
      </c>
      <c r="I5500" t="s">
        <v>21367</v>
      </c>
      <c r="K5500">
        <v>33</v>
      </c>
      <c r="L5500" s="41">
        <v>43544</v>
      </c>
      <c r="U5500">
        <v>0</v>
      </c>
      <c r="V5500" t="s">
        <v>2923</v>
      </c>
      <c r="W5500">
        <v>0</v>
      </c>
      <c r="X5500">
        <v>1</v>
      </c>
      <c r="Y5500">
        <v>1</v>
      </c>
    </row>
    <row r="5501" spans="2:25" x14ac:dyDescent="0.3">
      <c r="B5501">
        <v>1</v>
      </c>
      <c r="C5501" t="s">
        <v>23027</v>
      </c>
      <c r="D5501" t="s">
        <v>23026</v>
      </c>
      <c r="E5501">
        <v>2018</v>
      </c>
      <c r="F5501" t="s">
        <v>23025</v>
      </c>
      <c r="G5501" t="s">
        <v>3314</v>
      </c>
      <c r="H5501" s="6" t="str">
        <f>HYPERLINK(I5501)</f>
        <v>https://ieeexplore.ieee.org/abstract/document/8554487/</v>
      </c>
      <c r="I5501" t="s">
        <v>23024</v>
      </c>
      <c r="J5501" t="s">
        <v>23023</v>
      </c>
      <c r="K5501">
        <v>34</v>
      </c>
      <c r="L5501" s="41">
        <v>43544</v>
      </c>
      <c r="U5501">
        <v>1</v>
      </c>
      <c r="V5501" t="s">
        <v>2931</v>
      </c>
      <c r="W5501">
        <v>0</v>
      </c>
      <c r="X5501">
        <v>3</v>
      </c>
      <c r="Y5501">
        <v>1</v>
      </c>
    </row>
    <row r="5502" spans="2:25" x14ac:dyDescent="0.3">
      <c r="B5502">
        <v>56</v>
      </c>
      <c r="C5502" t="s">
        <v>21579</v>
      </c>
      <c r="D5502" t="s">
        <v>21578</v>
      </c>
      <c r="E5502">
        <v>2017</v>
      </c>
      <c r="F5502" t="s">
        <v>21577</v>
      </c>
      <c r="G5502" t="s">
        <v>3378</v>
      </c>
      <c r="H5502" s="6" t="str">
        <f>HYPERLINK(I5502)</f>
        <v>https://dl.acm.org/citation.cfm?id=3054912</v>
      </c>
      <c r="I5502" t="s">
        <v>21576</v>
      </c>
      <c r="J5502" t="s">
        <v>21575</v>
      </c>
      <c r="K5502">
        <v>35</v>
      </c>
      <c r="L5502" s="41">
        <v>43544</v>
      </c>
      <c r="U5502">
        <v>56</v>
      </c>
      <c r="V5502" t="s">
        <v>15967</v>
      </c>
      <c r="W5502">
        <v>14</v>
      </c>
      <c r="X5502">
        <v>4</v>
      </c>
      <c r="Y5502">
        <v>2</v>
      </c>
    </row>
    <row r="5503" spans="2:25" x14ac:dyDescent="0.3">
      <c r="B5503">
        <v>3</v>
      </c>
      <c r="C5503" t="s">
        <v>21287</v>
      </c>
      <c r="D5503" t="s">
        <v>21286</v>
      </c>
      <c r="E5503">
        <v>2016</v>
      </c>
      <c r="F5503" t="s">
        <v>21285</v>
      </c>
      <c r="G5503" t="s">
        <v>3378</v>
      </c>
      <c r="H5503" s="6" t="str">
        <f>HYPERLINK(I5503)</f>
        <v>https://dl.acm.org/citation.cfm?id=2930241</v>
      </c>
      <c r="I5503" t="s">
        <v>21284</v>
      </c>
      <c r="J5503" t="s">
        <v>21283</v>
      </c>
      <c r="K5503">
        <v>36</v>
      </c>
      <c r="L5503" s="41">
        <v>43544</v>
      </c>
      <c r="U5503">
        <v>3</v>
      </c>
      <c r="V5503" t="s">
        <v>2931</v>
      </c>
      <c r="W5503">
        <v>1</v>
      </c>
      <c r="X5503">
        <v>4</v>
      </c>
      <c r="Y5503">
        <v>3</v>
      </c>
    </row>
    <row r="5504" spans="2:25" x14ac:dyDescent="0.3">
      <c r="B5504">
        <v>30</v>
      </c>
      <c r="C5504" t="s">
        <v>276</v>
      </c>
      <c r="D5504" t="s">
        <v>277</v>
      </c>
      <c r="E5504">
        <v>2017</v>
      </c>
      <c r="F5504" t="s">
        <v>7383</v>
      </c>
      <c r="G5504" t="s">
        <v>3378</v>
      </c>
      <c r="H5504" s="6" t="str">
        <f>HYPERLINK(I5504)</f>
        <v>https://dl.acm.org/citation.cfm?id=3025462</v>
      </c>
      <c r="I5504" t="s">
        <v>7382</v>
      </c>
      <c r="J5504" t="s">
        <v>7381</v>
      </c>
      <c r="K5504">
        <v>37</v>
      </c>
      <c r="L5504" s="41">
        <v>43544</v>
      </c>
      <c r="U5504">
        <v>30</v>
      </c>
      <c r="V5504" t="s">
        <v>3155</v>
      </c>
      <c r="W5504">
        <v>15</v>
      </c>
      <c r="X5504">
        <v>2</v>
      </c>
      <c r="Y5504">
        <v>2</v>
      </c>
    </row>
    <row r="5505" spans="2:25" x14ac:dyDescent="0.3">
      <c r="B5505">
        <v>0</v>
      </c>
      <c r="C5505" t="s">
        <v>23022</v>
      </c>
      <c r="D5505" t="s">
        <v>23021</v>
      </c>
      <c r="F5505" t="s">
        <v>23020</v>
      </c>
      <c r="G5505" t="s">
        <v>3423</v>
      </c>
      <c r="H5505" s="6" t="str">
        <f>HYPERLINK(I5505)</f>
        <v>https://onlinelibrary.wiley.com/doi/abs/10.1002/cpe.5214</v>
      </c>
      <c r="I5505" t="s">
        <v>23019</v>
      </c>
      <c r="K5505">
        <v>38</v>
      </c>
      <c r="L5505" s="41">
        <v>43544</v>
      </c>
      <c r="U5505">
        <v>0</v>
      </c>
      <c r="V5505" t="s">
        <v>2923</v>
      </c>
      <c r="W5505">
        <v>0</v>
      </c>
      <c r="X5505">
        <v>4</v>
      </c>
    </row>
    <row r="5506" spans="2:25" x14ac:dyDescent="0.3">
      <c r="B5506">
        <v>1</v>
      </c>
      <c r="C5506" t="s">
        <v>8211</v>
      </c>
      <c r="D5506" t="s">
        <v>8210</v>
      </c>
      <c r="E5506">
        <v>2013</v>
      </c>
      <c r="F5506" t="s">
        <v>21801</v>
      </c>
      <c r="G5506" t="s">
        <v>3328</v>
      </c>
      <c r="H5506" s="6" t="str">
        <f>HYPERLINK(I5506)</f>
        <v>https://link.springer.com/chapter/10.1007/978-3-642-39473-7_49</v>
      </c>
      <c r="I5506" t="s">
        <v>8209</v>
      </c>
      <c r="J5506" t="s">
        <v>8208</v>
      </c>
      <c r="K5506">
        <v>39</v>
      </c>
      <c r="L5506" s="41">
        <v>43544</v>
      </c>
      <c r="U5506">
        <v>1</v>
      </c>
      <c r="V5506" t="s">
        <v>2961</v>
      </c>
      <c r="W5506">
        <v>1</v>
      </c>
      <c r="X5506">
        <v>1</v>
      </c>
      <c r="Y5506">
        <v>6</v>
      </c>
    </row>
    <row r="5507" spans="2:25" x14ac:dyDescent="0.3">
      <c r="B5507">
        <v>0</v>
      </c>
      <c r="C5507" t="s">
        <v>1378</v>
      </c>
      <c r="D5507" t="s">
        <v>1379</v>
      </c>
      <c r="E5507">
        <v>2018</v>
      </c>
      <c r="F5507" t="s">
        <v>19704</v>
      </c>
      <c r="G5507" t="s">
        <v>3880</v>
      </c>
      <c r="H5507" s="6" t="str">
        <f>HYPERLINK(I5507)</f>
        <v>https://www.mdpi.com/2414-4088/2/4/62</v>
      </c>
      <c r="I5507" t="s">
        <v>1380</v>
      </c>
      <c r="K5507">
        <v>40</v>
      </c>
      <c r="L5507" s="41">
        <v>43544</v>
      </c>
      <c r="U5507">
        <v>0</v>
      </c>
      <c r="V5507" t="s">
        <v>2923</v>
      </c>
      <c r="W5507">
        <v>0</v>
      </c>
      <c r="X5507">
        <v>3</v>
      </c>
      <c r="Y5507">
        <v>1</v>
      </c>
    </row>
    <row r="5508" spans="2:25" x14ac:dyDescent="0.3">
      <c r="B5508">
        <v>0</v>
      </c>
      <c r="C5508" t="s">
        <v>11139</v>
      </c>
      <c r="D5508" t="s">
        <v>11138</v>
      </c>
      <c r="E5508">
        <v>2017</v>
      </c>
      <c r="F5508" t="s">
        <v>11137</v>
      </c>
      <c r="G5508" t="s">
        <v>11136</v>
      </c>
      <c r="H5508" s="6" t="str">
        <f>HYPERLINK(I5508)</f>
        <v>http://www.lse.ac.uk/management/assets/documents/ischannel/iSCHANNEL-Volume-12-Online.pdf#page=11</v>
      </c>
      <c r="I5508" t="s">
        <v>11135</v>
      </c>
      <c r="K5508">
        <v>41</v>
      </c>
      <c r="L5508" s="41">
        <v>43544</v>
      </c>
      <c r="M5508" t="s">
        <v>3356</v>
      </c>
      <c r="U5508">
        <v>0</v>
      </c>
      <c r="V5508" t="s">
        <v>2923</v>
      </c>
      <c r="W5508">
        <v>0</v>
      </c>
      <c r="X5508">
        <v>1</v>
      </c>
      <c r="Y5508">
        <v>2</v>
      </c>
    </row>
    <row r="5509" spans="2:25" x14ac:dyDescent="0.3">
      <c r="B5509">
        <v>6</v>
      </c>
      <c r="C5509" t="s">
        <v>23018</v>
      </c>
      <c r="D5509" t="s">
        <v>23017</v>
      </c>
      <c r="E5509">
        <v>2018</v>
      </c>
      <c r="F5509" t="s">
        <v>21408</v>
      </c>
      <c r="G5509" t="s">
        <v>3378</v>
      </c>
      <c r="H5509" s="6" t="str">
        <f>HYPERLINK(I5509)</f>
        <v>https://dl.acm.org/citation.cfm?id=3170620</v>
      </c>
      <c r="I5509" t="s">
        <v>23016</v>
      </c>
      <c r="J5509" t="s">
        <v>23015</v>
      </c>
      <c r="K5509">
        <v>42</v>
      </c>
      <c r="L5509" s="41">
        <v>43544</v>
      </c>
      <c r="U5509">
        <v>6</v>
      </c>
      <c r="V5509" t="s">
        <v>3002</v>
      </c>
      <c r="W5509">
        <v>1</v>
      </c>
      <c r="X5509">
        <v>5</v>
      </c>
      <c r="Y5509">
        <v>1</v>
      </c>
    </row>
    <row r="5510" spans="2:25" x14ac:dyDescent="0.3">
      <c r="B5510">
        <v>1</v>
      </c>
      <c r="C5510" t="s">
        <v>22577</v>
      </c>
      <c r="D5510" t="s">
        <v>22576</v>
      </c>
      <c r="E5510">
        <v>2016</v>
      </c>
      <c r="F5510" t="s">
        <v>3539</v>
      </c>
      <c r="G5510" t="s">
        <v>3314</v>
      </c>
      <c r="H5510" s="6" t="str">
        <f>HYPERLINK(I5510)</f>
        <v>https://ieeexplore.ieee.org/abstract/document/7844462/</v>
      </c>
      <c r="I5510" t="s">
        <v>22575</v>
      </c>
      <c r="J5510" t="s">
        <v>22574</v>
      </c>
      <c r="K5510">
        <v>43</v>
      </c>
      <c r="L5510" s="41">
        <v>43544</v>
      </c>
      <c r="U5510">
        <v>1</v>
      </c>
      <c r="V5510" t="s">
        <v>2981</v>
      </c>
      <c r="W5510">
        <v>0</v>
      </c>
      <c r="X5510">
        <v>4</v>
      </c>
      <c r="Y5510">
        <v>3</v>
      </c>
    </row>
    <row r="5511" spans="2:25" x14ac:dyDescent="0.3">
      <c r="B5511">
        <v>0</v>
      </c>
      <c r="C5511" t="s">
        <v>23014</v>
      </c>
      <c r="D5511" t="s">
        <v>23013</v>
      </c>
      <c r="E5511">
        <v>2018</v>
      </c>
      <c r="F5511" t="s">
        <v>23012</v>
      </c>
      <c r="G5511" t="s">
        <v>3328</v>
      </c>
      <c r="H5511" s="6" t="str">
        <f>HYPERLINK(I5511)</f>
        <v>https://idp.springer.com/authorize/casa?redirect_uri=https://link.springer.com/article/10.1007/s41315-018-0062-x&amp;casa_token=FMe1DJSwQYwAAAAA:vr4YDylx0MNZ9hHjHsdPACNUTqE1-KAgAaEceb5T-MIy9Nqty-UB5MqGaHDg5H5Frt9S3w7hoG5u_RdZ2A</v>
      </c>
      <c r="I5511" t="s">
        <v>23011</v>
      </c>
      <c r="K5511">
        <v>44</v>
      </c>
      <c r="L5511" s="41">
        <v>43544</v>
      </c>
      <c r="M5511" t="s">
        <v>3325</v>
      </c>
      <c r="U5511">
        <v>0</v>
      </c>
      <c r="V5511" t="s">
        <v>2923</v>
      </c>
      <c r="W5511">
        <v>0</v>
      </c>
      <c r="X5511">
        <v>4</v>
      </c>
      <c r="Y5511">
        <v>1</v>
      </c>
    </row>
    <row r="5512" spans="2:25" x14ac:dyDescent="0.3">
      <c r="B5512">
        <v>1</v>
      </c>
      <c r="C5512" t="s">
        <v>21347</v>
      </c>
      <c r="D5512" t="s">
        <v>21346</v>
      </c>
      <c r="E5512">
        <v>2018</v>
      </c>
      <c r="F5512" t="s">
        <v>6011</v>
      </c>
      <c r="G5512" t="s">
        <v>3314</v>
      </c>
      <c r="H5512" s="6" t="str">
        <f>HYPERLINK(I5512)</f>
        <v>https://ieeexplore.ieee.org/abstract/document/8500383/</v>
      </c>
      <c r="I5512" t="s">
        <v>21345</v>
      </c>
      <c r="J5512" t="s">
        <v>21344</v>
      </c>
      <c r="K5512">
        <v>45</v>
      </c>
      <c r="L5512" s="41">
        <v>43544</v>
      </c>
      <c r="U5512">
        <v>1</v>
      </c>
      <c r="V5512" t="s">
        <v>2931</v>
      </c>
      <c r="W5512">
        <v>0</v>
      </c>
      <c r="X5512">
        <v>3</v>
      </c>
      <c r="Y5512">
        <v>1</v>
      </c>
    </row>
    <row r="5513" spans="2:25" x14ac:dyDescent="0.3">
      <c r="B5513">
        <v>2</v>
      </c>
      <c r="C5513" t="s">
        <v>21589</v>
      </c>
      <c r="D5513" t="s">
        <v>21588</v>
      </c>
      <c r="E5513">
        <v>2018</v>
      </c>
      <c r="F5513" t="s">
        <v>6514</v>
      </c>
      <c r="G5513" t="s">
        <v>3347</v>
      </c>
      <c r="H5513" s="6" t="str">
        <f>HYPERLINK(I5513)</f>
        <v>https://www.sciencedirect.com/science/article/pii/S1369847816306489</v>
      </c>
      <c r="I5513" t="s">
        <v>21587</v>
      </c>
      <c r="J5513" t="s">
        <v>21586</v>
      </c>
      <c r="K5513">
        <v>46</v>
      </c>
      <c r="L5513" s="41">
        <v>43544</v>
      </c>
      <c r="U5513">
        <v>2</v>
      </c>
      <c r="V5513" t="s">
        <v>2949</v>
      </c>
      <c r="W5513">
        <v>1</v>
      </c>
      <c r="X5513">
        <v>4</v>
      </c>
      <c r="Y5513">
        <v>1</v>
      </c>
    </row>
    <row r="5514" spans="2:25" x14ac:dyDescent="0.3">
      <c r="B5514">
        <v>0</v>
      </c>
      <c r="C5514" t="s">
        <v>23010</v>
      </c>
      <c r="D5514" t="s">
        <v>23009</v>
      </c>
      <c r="E5514">
        <v>2018</v>
      </c>
      <c r="F5514" t="s">
        <v>23008</v>
      </c>
      <c r="G5514" t="s">
        <v>5118</v>
      </c>
      <c r="H5514" s="6" t="str">
        <f>HYPERLINK(I5514)</f>
        <v>https://www.hindawi.com/journals/scn/2018/4879496/abs/</v>
      </c>
      <c r="I5514" t="s">
        <v>23007</v>
      </c>
      <c r="K5514">
        <v>47</v>
      </c>
      <c r="L5514" s="41">
        <v>43544</v>
      </c>
      <c r="U5514">
        <v>0</v>
      </c>
      <c r="V5514" t="s">
        <v>2923</v>
      </c>
      <c r="W5514">
        <v>0</v>
      </c>
      <c r="X5514">
        <v>3</v>
      </c>
      <c r="Y5514">
        <v>1</v>
      </c>
    </row>
    <row r="5515" spans="2:25" x14ac:dyDescent="0.3">
      <c r="B5515">
        <v>5</v>
      </c>
      <c r="C5515" t="s">
        <v>10943</v>
      </c>
      <c r="D5515" t="s">
        <v>10942</v>
      </c>
      <c r="E5515">
        <v>2017</v>
      </c>
      <c r="F5515" t="s">
        <v>10941</v>
      </c>
      <c r="G5515" t="s">
        <v>3328</v>
      </c>
      <c r="H5515" s="6" t="str">
        <f>HYPERLINK(I5515)</f>
        <v>https://link.springer.com/chapter/10.1007/978-3-319-49448-7_8</v>
      </c>
      <c r="I5515" t="s">
        <v>10940</v>
      </c>
      <c r="J5515" t="s">
        <v>10939</v>
      </c>
      <c r="K5515">
        <v>48</v>
      </c>
      <c r="L5515" s="41">
        <v>43544</v>
      </c>
      <c r="U5515">
        <v>5</v>
      </c>
      <c r="V5515" t="s">
        <v>2975</v>
      </c>
      <c r="W5515">
        <v>2</v>
      </c>
      <c r="X5515">
        <v>3</v>
      </c>
      <c r="Y5515">
        <v>2</v>
      </c>
    </row>
    <row r="5516" spans="2:25" x14ac:dyDescent="0.3">
      <c r="B5516">
        <v>3</v>
      </c>
      <c r="C5516" t="s">
        <v>23006</v>
      </c>
      <c r="D5516" t="s">
        <v>23005</v>
      </c>
      <c r="E5516">
        <v>2017</v>
      </c>
      <c r="F5516" t="s">
        <v>11149</v>
      </c>
      <c r="G5516" t="s">
        <v>3314</v>
      </c>
      <c r="H5516" s="6" t="str">
        <f>HYPERLINK(I5516)</f>
        <v>https://ieeexplore.ieee.org/abstract/document/8240344/</v>
      </c>
      <c r="I5516" t="s">
        <v>23004</v>
      </c>
      <c r="J5516" t="s">
        <v>23003</v>
      </c>
      <c r="K5516">
        <v>49</v>
      </c>
      <c r="L5516" s="41">
        <v>43544</v>
      </c>
      <c r="U5516">
        <v>3</v>
      </c>
      <c r="V5516" t="s">
        <v>2954</v>
      </c>
      <c r="W5516">
        <v>1</v>
      </c>
      <c r="X5516">
        <v>3</v>
      </c>
      <c r="Y5516">
        <v>2</v>
      </c>
    </row>
    <row r="5517" spans="2:25" x14ac:dyDescent="0.3">
      <c r="B5517">
        <v>6</v>
      </c>
      <c r="C5517" t="s">
        <v>1689</v>
      </c>
      <c r="D5517" t="s">
        <v>1690</v>
      </c>
      <c r="E5517">
        <v>2017</v>
      </c>
      <c r="F5517" t="s">
        <v>6496</v>
      </c>
      <c r="G5517" t="s">
        <v>3378</v>
      </c>
      <c r="H5517" s="6" t="str">
        <f>HYPERLINK(I5517)</f>
        <v>https://dl.acm.org/citation.cfm?id=3122993</v>
      </c>
      <c r="I5517" t="s">
        <v>1691</v>
      </c>
      <c r="J5517" t="s">
        <v>22551</v>
      </c>
      <c r="K5517">
        <v>50</v>
      </c>
      <c r="L5517" s="41">
        <v>43544</v>
      </c>
      <c r="U5517">
        <v>6</v>
      </c>
      <c r="V5517" t="s">
        <v>2934</v>
      </c>
      <c r="W5517">
        <v>2</v>
      </c>
      <c r="X5517">
        <v>3</v>
      </c>
      <c r="Y5517">
        <v>2</v>
      </c>
    </row>
    <row r="5518" spans="2:25" x14ac:dyDescent="0.3">
      <c r="B5518">
        <v>0</v>
      </c>
      <c r="C5518" t="s">
        <v>23002</v>
      </c>
      <c r="D5518" t="s">
        <v>23001</v>
      </c>
      <c r="E5518">
        <v>2018</v>
      </c>
      <c r="F5518" t="s">
        <v>23000</v>
      </c>
      <c r="G5518" t="s">
        <v>3646</v>
      </c>
      <c r="H5518" s="6" t="str">
        <f>HYPERLINK(I5518)</f>
        <v>https://arxiv.org/abs/1812.07715</v>
      </c>
      <c r="I5518" t="s">
        <v>22999</v>
      </c>
      <c r="K5518">
        <v>51</v>
      </c>
      <c r="L5518" s="41">
        <v>43544</v>
      </c>
      <c r="U5518">
        <v>0</v>
      </c>
      <c r="V5518" t="s">
        <v>2923</v>
      </c>
      <c r="W5518">
        <v>0</v>
      </c>
      <c r="X5518">
        <v>2</v>
      </c>
      <c r="Y5518">
        <v>1</v>
      </c>
    </row>
    <row r="5519" spans="2:25" x14ac:dyDescent="0.3">
      <c r="B5519">
        <v>0</v>
      </c>
      <c r="C5519" t="s">
        <v>3452</v>
      </c>
      <c r="D5519" t="s">
        <v>3451</v>
      </c>
      <c r="E5519">
        <v>2018</v>
      </c>
      <c r="F5519" t="s">
        <v>3336</v>
      </c>
      <c r="G5519" t="s">
        <v>3314</v>
      </c>
      <c r="H5519" s="6" t="str">
        <f>HYPERLINK(I5519)</f>
        <v>https://ieeexplore.ieee.org/abstract/document/8565937/</v>
      </c>
      <c r="I5519" t="s">
        <v>3450</v>
      </c>
      <c r="K5519">
        <v>52</v>
      </c>
      <c r="L5519" s="41">
        <v>43544</v>
      </c>
      <c r="U5519">
        <v>0</v>
      </c>
      <c r="V5519" t="s">
        <v>2923</v>
      </c>
      <c r="W5519">
        <v>0</v>
      </c>
      <c r="X5519">
        <v>5</v>
      </c>
      <c r="Y5519">
        <v>1</v>
      </c>
    </row>
    <row r="5520" spans="2:25" x14ac:dyDescent="0.3">
      <c r="B5520">
        <v>0</v>
      </c>
      <c r="C5520" t="s">
        <v>21592</v>
      </c>
      <c r="D5520" t="s">
        <v>21591</v>
      </c>
      <c r="E5520">
        <v>2014</v>
      </c>
      <c r="G5520" t="s">
        <v>3369</v>
      </c>
      <c r="H5520" s="6" t="str">
        <f>HYPERLINK(I5520)</f>
        <v>https://www.researchgate.net/profile/Milos_Mladenovic/publication/265292974_Ethical_Principles_for_the_Design_of_Next-Generation_Traffic_Control_Technology/links/540764790cf2bba34c1f10ba.pdf</v>
      </c>
      <c r="I5520" t="s">
        <v>21590</v>
      </c>
      <c r="K5520">
        <v>53</v>
      </c>
      <c r="L5520" s="41">
        <v>43544</v>
      </c>
      <c r="M5520" t="s">
        <v>3356</v>
      </c>
      <c r="U5520">
        <v>0</v>
      </c>
      <c r="V5520" t="s">
        <v>2923</v>
      </c>
      <c r="W5520">
        <v>0</v>
      </c>
      <c r="X5520">
        <v>2</v>
      </c>
      <c r="Y5520">
        <v>5</v>
      </c>
    </row>
    <row r="5521" spans="2:25" x14ac:dyDescent="0.3">
      <c r="B5521">
        <v>0</v>
      </c>
      <c r="C5521" t="s">
        <v>8193</v>
      </c>
      <c r="D5521" t="s">
        <v>22100</v>
      </c>
      <c r="E5521">
        <v>2018</v>
      </c>
      <c r="F5521" t="s">
        <v>22099</v>
      </c>
      <c r="G5521" t="s">
        <v>3341</v>
      </c>
      <c r="H5521" s="6" t="str">
        <f>HYPERLINK(I5521)</f>
        <v>https://patents.google.com/patent/US20180157332A1/en</v>
      </c>
      <c r="I5521" t="s">
        <v>22098</v>
      </c>
      <c r="K5521">
        <v>54</v>
      </c>
      <c r="L5521" s="41">
        <v>43544</v>
      </c>
      <c r="U5521">
        <v>0</v>
      </c>
      <c r="V5521" t="s">
        <v>2923</v>
      </c>
      <c r="W5521">
        <v>0</v>
      </c>
      <c r="X5521">
        <v>1</v>
      </c>
      <c r="Y5521">
        <v>1</v>
      </c>
    </row>
    <row r="5522" spans="2:25" x14ac:dyDescent="0.3">
      <c r="B5522">
        <v>6</v>
      </c>
      <c r="C5522" t="s">
        <v>22998</v>
      </c>
      <c r="D5522" t="s">
        <v>22997</v>
      </c>
      <c r="E5522">
        <v>2015</v>
      </c>
      <c r="F5522" t="s">
        <v>22996</v>
      </c>
      <c r="G5522" t="s">
        <v>3328</v>
      </c>
      <c r="H5522" s="6" t="str">
        <f>HYPERLINK(I5522)</f>
        <v>https://link.springer.com/chapter/10.1007/978-3-319-28197-1_3</v>
      </c>
      <c r="I5522" t="s">
        <v>22995</v>
      </c>
      <c r="J5522" t="s">
        <v>22994</v>
      </c>
      <c r="K5522">
        <v>55</v>
      </c>
      <c r="L5522" s="41">
        <v>43544</v>
      </c>
      <c r="U5522">
        <v>6</v>
      </c>
      <c r="V5522" t="s">
        <v>2954</v>
      </c>
      <c r="W5522">
        <v>2</v>
      </c>
      <c r="X5522">
        <v>3</v>
      </c>
      <c r="Y5522">
        <v>4</v>
      </c>
    </row>
    <row r="5523" spans="2:25" x14ac:dyDescent="0.3">
      <c r="B5523">
        <v>0</v>
      </c>
      <c r="C5523" t="s">
        <v>21353</v>
      </c>
      <c r="D5523" t="s">
        <v>21352</v>
      </c>
      <c r="F5523" t="s">
        <v>21351</v>
      </c>
      <c r="H5523" s="6" t="str">
        <f>HYPERLINK(I5523)</f>
        <v>http://www.tojdac.org/tojdac/VOLUME8-SPTMSPCL_files/tojdac_v080SSE330.pdf</v>
      </c>
      <c r="I5523" t="s">
        <v>21350</v>
      </c>
      <c r="K5523">
        <v>56</v>
      </c>
      <c r="L5523" s="41">
        <v>43544</v>
      </c>
      <c r="M5523" t="s">
        <v>3356</v>
      </c>
      <c r="U5523">
        <v>0</v>
      </c>
      <c r="V5523" t="s">
        <v>2923</v>
      </c>
      <c r="W5523">
        <v>0</v>
      </c>
      <c r="X5523">
        <v>5</v>
      </c>
    </row>
    <row r="5524" spans="2:25" x14ac:dyDescent="0.3">
      <c r="B5524">
        <v>2</v>
      </c>
      <c r="C5524" t="s">
        <v>22471</v>
      </c>
      <c r="D5524" t="s">
        <v>22470</v>
      </c>
      <c r="E5524">
        <v>2018</v>
      </c>
      <c r="F5524" t="s">
        <v>22469</v>
      </c>
      <c r="G5524" t="s">
        <v>22468</v>
      </c>
      <c r="H5524" s="6" t="str">
        <f>HYPERLINK(I5524)</f>
        <v>http://agelab.mit.edu/system/files/mit_-_nempa_white_paper_2018_10_22_for_publication.pdf</v>
      </c>
      <c r="I5524" t="s">
        <v>22467</v>
      </c>
      <c r="J5524" t="s">
        <v>22466</v>
      </c>
      <c r="K5524">
        <v>57</v>
      </c>
      <c r="L5524" s="41">
        <v>43544</v>
      </c>
      <c r="M5524" t="s">
        <v>3356</v>
      </c>
      <c r="U5524">
        <v>2</v>
      </c>
      <c r="V5524" t="s">
        <v>2949</v>
      </c>
      <c r="W5524">
        <v>0</v>
      </c>
      <c r="X5524">
        <v>5</v>
      </c>
      <c r="Y5524">
        <v>1</v>
      </c>
    </row>
    <row r="5525" spans="2:25" x14ac:dyDescent="0.3">
      <c r="B5525">
        <v>0</v>
      </c>
      <c r="C5525" t="s">
        <v>8193</v>
      </c>
      <c r="D5525" t="s">
        <v>22083</v>
      </c>
      <c r="E5525">
        <v>2017</v>
      </c>
      <c r="F5525" t="s">
        <v>22082</v>
      </c>
      <c r="G5525" t="s">
        <v>3341</v>
      </c>
      <c r="H5525" s="6" t="str">
        <f>HYPERLINK(I5525)</f>
        <v>https://patents.google.com/patent/US9785249B1/en</v>
      </c>
      <c r="I5525" t="s">
        <v>22081</v>
      </c>
      <c r="K5525">
        <v>58</v>
      </c>
      <c r="L5525" s="41">
        <v>43544</v>
      </c>
      <c r="U5525">
        <v>0</v>
      </c>
      <c r="V5525" t="s">
        <v>2923</v>
      </c>
      <c r="W5525">
        <v>0</v>
      </c>
      <c r="X5525">
        <v>1</v>
      </c>
      <c r="Y5525">
        <v>2</v>
      </c>
    </row>
    <row r="5526" spans="2:25" x14ac:dyDescent="0.3">
      <c r="B5526">
        <v>0</v>
      </c>
      <c r="C5526" t="s">
        <v>22480</v>
      </c>
      <c r="D5526" t="s">
        <v>22479</v>
      </c>
      <c r="E5526">
        <v>2018</v>
      </c>
      <c r="G5526" t="s">
        <v>22478</v>
      </c>
      <c r="H5526" s="6" t="str">
        <f>HYPERLINK(I5526)</f>
        <v>http://scholarworks.sjsu.edu/etd_projects/628/</v>
      </c>
      <c r="I5526" t="s">
        <v>22477</v>
      </c>
      <c r="K5526">
        <v>59</v>
      </c>
      <c r="L5526" s="41">
        <v>43544</v>
      </c>
      <c r="U5526">
        <v>0</v>
      </c>
      <c r="V5526" t="s">
        <v>2923</v>
      </c>
      <c r="W5526">
        <v>0</v>
      </c>
      <c r="X5526">
        <v>1</v>
      </c>
      <c r="Y5526">
        <v>1</v>
      </c>
    </row>
    <row r="5527" spans="2:25" x14ac:dyDescent="0.3">
      <c r="B5527">
        <v>0</v>
      </c>
      <c r="C5527" t="s">
        <v>22993</v>
      </c>
      <c r="D5527" t="s">
        <v>22992</v>
      </c>
      <c r="E5527">
        <v>2019</v>
      </c>
      <c r="G5527" t="s">
        <v>3328</v>
      </c>
      <c r="H5527" s="6" t="str">
        <f>HYPERLINK(I5527)</f>
        <v>https://link.springer.com/content/pdf/10.1007/978-3-319-72727-1.pdf</v>
      </c>
      <c r="I5527" t="s">
        <v>22991</v>
      </c>
      <c r="K5527">
        <v>60</v>
      </c>
      <c r="L5527" s="41">
        <v>43544</v>
      </c>
      <c r="M5527" t="s">
        <v>3679</v>
      </c>
      <c r="U5527">
        <v>0</v>
      </c>
      <c r="V5527" t="s">
        <v>2923</v>
      </c>
      <c r="W5527">
        <v>0</v>
      </c>
      <c r="X5527">
        <v>4</v>
      </c>
      <c r="Y5527">
        <v>1</v>
      </c>
    </row>
    <row r="5528" spans="2:25" x14ac:dyDescent="0.3">
      <c r="B5528">
        <v>4</v>
      </c>
      <c r="C5528" t="s">
        <v>9197</v>
      </c>
      <c r="D5528" t="s">
        <v>9220</v>
      </c>
      <c r="E5528">
        <v>2017</v>
      </c>
      <c r="F5528" t="s">
        <v>5213</v>
      </c>
      <c r="G5528" t="s">
        <v>4116</v>
      </c>
      <c r="H5528" s="6" t="str">
        <f>HYPERLINK(I5528)</f>
        <v>https://digital-library.theiet.org/content/journals/10.1049/iet-its.2017.0232</v>
      </c>
      <c r="I5528" t="s">
        <v>9219</v>
      </c>
      <c r="J5528" t="s">
        <v>9218</v>
      </c>
      <c r="K5528">
        <v>61</v>
      </c>
      <c r="L5528" s="41">
        <v>43544</v>
      </c>
      <c r="U5528">
        <v>4</v>
      </c>
      <c r="V5528" t="s">
        <v>2949</v>
      </c>
      <c r="W5528">
        <v>2</v>
      </c>
      <c r="X5528">
        <v>2</v>
      </c>
      <c r="Y5528">
        <v>2</v>
      </c>
    </row>
    <row r="5529" spans="2:25" x14ac:dyDescent="0.3">
      <c r="B5529">
        <v>0</v>
      </c>
      <c r="C5529" t="s">
        <v>22990</v>
      </c>
      <c r="D5529" t="s">
        <v>22989</v>
      </c>
      <c r="E5529">
        <v>2019</v>
      </c>
      <c r="F5529" t="s">
        <v>8164</v>
      </c>
      <c r="G5529" t="s">
        <v>3314</v>
      </c>
      <c r="H5529" s="6" t="str">
        <f>HYPERLINK(I5529)</f>
        <v>https://ieeexplore.ieee.org/abstract/document/8658843/</v>
      </c>
      <c r="I5529" t="s">
        <v>22988</v>
      </c>
      <c r="K5529">
        <v>62</v>
      </c>
      <c r="L5529" s="41">
        <v>43544</v>
      </c>
      <c r="U5529">
        <v>0</v>
      </c>
      <c r="V5529" t="s">
        <v>2923</v>
      </c>
      <c r="W5529">
        <v>0</v>
      </c>
      <c r="X5529">
        <v>3</v>
      </c>
      <c r="Y5529">
        <v>1</v>
      </c>
    </row>
    <row r="5530" spans="2:25" x14ac:dyDescent="0.3">
      <c r="B5530">
        <v>8</v>
      </c>
      <c r="C5530" t="s">
        <v>991</v>
      </c>
      <c r="D5530" t="s">
        <v>992</v>
      </c>
      <c r="E5530">
        <v>2016</v>
      </c>
      <c r="F5530" t="s">
        <v>5382</v>
      </c>
      <c r="G5530" t="s">
        <v>3378</v>
      </c>
      <c r="H5530" s="6" t="str">
        <f>HYPERLINK(I5530)</f>
        <v>https://dl.acm.org/citation.cfm?id=3005405</v>
      </c>
      <c r="I5530" t="s">
        <v>993</v>
      </c>
      <c r="J5530" t="s">
        <v>11066</v>
      </c>
      <c r="K5530">
        <v>63</v>
      </c>
      <c r="L5530" s="41">
        <v>43544</v>
      </c>
      <c r="U5530">
        <v>8</v>
      </c>
      <c r="V5530" t="s">
        <v>2973</v>
      </c>
      <c r="W5530">
        <v>1</v>
      </c>
      <c r="X5530">
        <v>6</v>
      </c>
      <c r="Y5530">
        <v>3</v>
      </c>
    </row>
    <row r="5531" spans="2:25" x14ac:dyDescent="0.3">
      <c r="B5531">
        <v>0</v>
      </c>
      <c r="C5531" t="s">
        <v>22987</v>
      </c>
      <c r="D5531" t="s">
        <v>22986</v>
      </c>
      <c r="E5531">
        <v>2018</v>
      </c>
      <c r="F5531" t="s">
        <v>22985</v>
      </c>
      <c r="G5531" t="s">
        <v>3646</v>
      </c>
      <c r="H5531" s="6" t="str">
        <f>HYPERLINK(I5531)</f>
        <v>https://arxiv.org/abs/1810.05810</v>
      </c>
      <c r="I5531" t="s">
        <v>22984</v>
      </c>
      <c r="K5531">
        <v>64</v>
      </c>
      <c r="L5531" s="41">
        <v>43544</v>
      </c>
      <c r="U5531">
        <v>0</v>
      </c>
      <c r="V5531" t="s">
        <v>2923</v>
      </c>
      <c r="W5531">
        <v>0</v>
      </c>
      <c r="X5531">
        <v>4</v>
      </c>
      <c r="Y5531">
        <v>1</v>
      </c>
    </row>
    <row r="5532" spans="2:25" x14ac:dyDescent="0.3">
      <c r="B5532">
        <v>0</v>
      </c>
      <c r="C5532" t="s">
        <v>22742</v>
      </c>
      <c r="D5532" t="s">
        <v>22741</v>
      </c>
      <c r="E5532">
        <v>2015</v>
      </c>
      <c r="F5532" t="s">
        <v>21063</v>
      </c>
      <c r="G5532" t="s">
        <v>3369</v>
      </c>
      <c r="H5532" s="6" t="str">
        <f>HYPERLINK(I5532)</f>
        <v>https://www.researchgate.net/profile/Andrew_Hunsucker/publication/282850985_Once_Upon_a_Time_Storytelling_in_the_Design_Process/links/561e7c0908aec7945a26b839.pdf</v>
      </c>
      <c r="I5532" t="s">
        <v>22740</v>
      </c>
      <c r="K5532">
        <v>65</v>
      </c>
      <c r="L5532" s="41">
        <v>43544</v>
      </c>
      <c r="M5532" t="s">
        <v>3356</v>
      </c>
      <c r="U5532">
        <v>0</v>
      </c>
      <c r="V5532" t="s">
        <v>2923</v>
      </c>
      <c r="W5532">
        <v>0</v>
      </c>
      <c r="X5532">
        <v>2</v>
      </c>
      <c r="Y5532">
        <v>4</v>
      </c>
    </row>
    <row r="5533" spans="2:25" x14ac:dyDescent="0.3">
      <c r="B5533">
        <v>0</v>
      </c>
      <c r="C5533" t="s">
        <v>22983</v>
      </c>
      <c r="D5533" t="s">
        <v>22982</v>
      </c>
      <c r="E5533">
        <v>2017</v>
      </c>
      <c r="F5533" t="s">
        <v>10874</v>
      </c>
      <c r="G5533" t="s">
        <v>3328</v>
      </c>
      <c r="H5533" s="6" t="str">
        <f>HYPERLINK(I5533)</f>
        <v>https://link.springer.com/chapter/10.1007/978-3-319-60441-1_102</v>
      </c>
      <c r="I5533" t="s">
        <v>22981</v>
      </c>
      <c r="K5533">
        <v>66</v>
      </c>
      <c r="L5533" s="41">
        <v>43544</v>
      </c>
      <c r="U5533">
        <v>0</v>
      </c>
      <c r="V5533" t="s">
        <v>2923</v>
      </c>
      <c r="W5533">
        <v>0</v>
      </c>
      <c r="X5533">
        <v>1</v>
      </c>
      <c r="Y5533">
        <v>2</v>
      </c>
    </row>
    <row r="5534" spans="2:25" x14ac:dyDescent="0.3">
      <c r="B5534">
        <v>0</v>
      </c>
      <c r="C5534" t="s">
        <v>22980</v>
      </c>
      <c r="D5534" t="s">
        <v>22979</v>
      </c>
      <c r="E5534">
        <v>2017</v>
      </c>
      <c r="F5534" t="s">
        <v>22978</v>
      </c>
      <c r="G5534" t="s">
        <v>22977</v>
      </c>
      <c r="H5534" s="6" t="str">
        <f>HYPERLINK(I5534)</f>
        <v>http://www.br-ie.org/pub/index.php/wcbie/article/view/7516</v>
      </c>
      <c r="I5534" t="s">
        <v>22976</v>
      </c>
      <c r="K5534">
        <v>67</v>
      </c>
      <c r="L5534" s="41">
        <v>43544</v>
      </c>
      <c r="U5534">
        <v>0</v>
      </c>
      <c r="V5534" t="s">
        <v>2923</v>
      </c>
      <c r="W5534">
        <v>0</v>
      </c>
      <c r="X5534">
        <v>2</v>
      </c>
      <c r="Y5534">
        <v>2</v>
      </c>
    </row>
    <row r="5535" spans="2:25" x14ac:dyDescent="0.3">
      <c r="B5535">
        <v>4</v>
      </c>
      <c r="C5535" t="s">
        <v>3366</v>
      </c>
      <c r="D5535" t="s">
        <v>3365</v>
      </c>
      <c r="E5535">
        <v>2017</v>
      </c>
      <c r="F5535" t="s">
        <v>3364</v>
      </c>
      <c r="G5535" t="s">
        <v>3314</v>
      </c>
      <c r="H5535" s="6" t="str">
        <f>HYPERLINK(I5535)</f>
        <v>https://ieeexplore.ieee.org/abstract/document/7973864/</v>
      </c>
      <c r="I5535" t="s">
        <v>3363</v>
      </c>
      <c r="J5535" t="s">
        <v>3362</v>
      </c>
      <c r="K5535">
        <v>68</v>
      </c>
      <c r="L5535" s="41">
        <v>43544</v>
      </c>
      <c r="U5535">
        <v>4</v>
      </c>
      <c r="V5535" t="s">
        <v>2949</v>
      </c>
      <c r="W5535">
        <v>1</v>
      </c>
      <c r="X5535">
        <v>4</v>
      </c>
      <c r="Y5535">
        <v>2</v>
      </c>
    </row>
    <row r="5536" spans="2:25" x14ac:dyDescent="0.3">
      <c r="B5536">
        <v>0</v>
      </c>
      <c r="C5536" t="s">
        <v>9197</v>
      </c>
      <c r="D5536" t="s">
        <v>9196</v>
      </c>
      <c r="F5536" t="s">
        <v>3369</v>
      </c>
      <c r="H5536" s="6" t="str">
        <f>HYPERLINK(I5536)</f>
        <v>https://www.researchgate.net/profile/Mitchell_Cunningham2/publication/321536829_Driver_Distraction_and_Inattention_in_the_Realm_of_Automated_Driving/links/5a2dc2700f7e9b63e53d35b2/Driver-Distraction-and-Inattention-in-the-Realm-of-Automated-Driving.pdf</v>
      </c>
      <c r="I5536" t="s">
        <v>9195</v>
      </c>
      <c r="K5536">
        <v>69</v>
      </c>
      <c r="L5536" s="41">
        <v>43544</v>
      </c>
      <c r="M5536" t="s">
        <v>3356</v>
      </c>
      <c r="U5536">
        <v>0</v>
      </c>
      <c r="V5536" t="s">
        <v>2923</v>
      </c>
      <c r="W5536">
        <v>0</v>
      </c>
      <c r="X5536">
        <v>2</v>
      </c>
    </row>
    <row r="5537" spans="2:25" x14ac:dyDescent="0.3">
      <c r="B5537">
        <v>0</v>
      </c>
      <c r="C5537" t="s">
        <v>22975</v>
      </c>
      <c r="D5537" t="s">
        <v>22974</v>
      </c>
      <c r="E5537">
        <v>2018</v>
      </c>
      <c r="F5537" t="s">
        <v>22973</v>
      </c>
      <c r="G5537" t="s">
        <v>3973</v>
      </c>
      <c r="H5537" s="6" t="str">
        <f>HYPERLINK(I5537)</f>
        <v>http://search.ebscohost.com/login.aspx?direct=true&amp;profile=ehost&amp;scope=site&amp;authtype=crawler&amp;jrnl=12291684&amp;AN=134121075&amp;h=fSKHNx2NU1oVVyQiltIDDuGcqYlJL2VyCkkLLMcSrI3Qe3q4Fz1oGXHHYwULtWznMdwrrDFBudF3ph5hZGZ9XQ%3D%3D&amp;crl=c</v>
      </c>
      <c r="I5537" t="s">
        <v>22972</v>
      </c>
      <c r="K5537">
        <v>70</v>
      </c>
      <c r="L5537" s="41">
        <v>43544</v>
      </c>
      <c r="U5537">
        <v>0</v>
      </c>
      <c r="V5537" t="s">
        <v>2923</v>
      </c>
      <c r="W5537">
        <v>0</v>
      </c>
      <c r="X5537">
        <v>4</v>
      </c>
      <c r="Y5537">
        <v>1</v>
      </c>
    </row>
    <row r="5538" spans="2:25" x14ac:dyDescent="0.3">
      <c r="B5538">
        <v>8</v>
      </c>
      <c r="C5538" t="s">
        <v>744</v>
      </c>
      <c r="D5538" t="s">
        <v>745</v>
      </c>
      <c r="E5538">
        <v>2016</v>
      </c>
      <c r="F5538" t="s">
        <v>5382</v>
      </c>
      <c r="G5538" t="s">
        <v>3378</v>
      </c>
      <c r="H5538" s="6" t="str">
        <f>HYPERLINK(I5538)</f>
        <v>https://dl.acm.org/citation.cfm?id=3005414</v>
      </c>
      <c r="I5538" t="s">
        <v>746</v>
      </c>
      <c r="J5538" t="s">
        <v>22869</v>
      </c>
      <c r="K5538">
        <v>71</v>
      </c>
      <c r="L5538" s="41">
        <v>43544</v>
      </c>
      <c r="U5538">
        <v>8</v>
      </c>
      <c r="V5538" t="s">
        <v>2973</v>
      </c>
      <c r="W5538">
        <v>2</v>
      </c>
      <c r="X5538">
        <v>5</v>
      </c>
      <c r="Y5538">
        <v>3</v>
      </c>
    </row>
    <row r="5539" spans="2:25" x14ac:dyDescent="0.3">
      <c r="B5539">
        <v>1</v>
      </c>
      <c r="C5539" t="s">
        <v>300</v>
      </c>
      <c r="D5539" t="s">
        <v>301</v>
      </c>
      <c r="E5539">
        <v>2018</v>
      </c>
      <c r="F5539" t="s">
        <v>3329</v>
      </c>
      <c r="G5539" t="s">
        <v>3328</v>
      </c>
      <c r="H5539" s="6" t="str">
        <f>HYPERLINK(I5539)</f>
        <v>https://link.springer.com/article/10.1007/s10111-018-0484-0</v>
      </c>
      <c r="I5539" t="s">
        <v>3327</v>
      </c>
      <c r="J5539" t="s">
        <v>3326</v>
      </c>
      <c r="K5539">
        <v>72</v>
      </c>
      <c r="L5539" s="41">
        <v>43544</v>
      </c>
      <c r="M5539" t="s">
        <v>3325</v>
      </c>
      <c r="U5539">
        <v>1</v>
      </c>
      <c r="V5539" t="s">
        <v>2931</v>
      </c>
      <c r="W5539">
        <v>1</v>
      </c>
      <c r="X5539">
        <v>2</v>
      </c>
      <c r="Y5539">
        <v>1</v>
      </c>
    </row>
    <row r="5540" spans="2:25" x14ac:dyDescent="0.3">
      <c r="B5540">
        <v>24</v>
      </c>
      <c r="C5540" t="s">
        <v>4782</v>
      </c>
      <c r="D5540" t="s">
        <v>4781</v>
      </c>
      <c r="E5540">
        <v>2017</v>
      </c>
      <c r="F5540" t="s">
        <v>4780</v>
      </c>
      <c r="G5540" t="s">
        <v>3347</v>
      </c>
      <c r="H5540" s="6" t="str">
        <f>HYPERLINK(I5540)</f>
        <v>https://www.sciencedirect.com/science/article/pii/S0001457517301094</v>
      </c>
      <c r="I5540" t="s">
        <v>4779</v>
      </c>
      <c r="J5540" t="s">
        <v>4778</v>
      </c>
      <c r="K5540">
        <v>73</v>
      </c>
      <c r="L5540" s="41">
        <v>43544</v>
      </c>
      <c r="U5540">
        <v>24</v>
      </c>
      <c r="V5540" t="s">
        <v>2977</v>
      </c>
      <c r="W5540">
        <v>8</v>
      </c>
      <c r="X5540">
        <v>3</v>
      </c>
      <c r="Y5540">
        <v>2</v>
      </c>
    </row>
    <row r="5541" spans="2:25" x14ac:dyDescent="0.3">
      <c r="B5541">
        <v>0</v>
      </c>
      <c r="C5541" t="s">
        <v>22971</v>
      </c>
      <c r="D5541" t="s">
        <v>22970</v>
      </c>
      <c r="E5541">
        <v>2019</v>
      </c>
      <c r="G5541" t="s">
        <v>22969</v>
      </c>
      <c r="H5541" s="6" t="str">
        <f>HYPERLINK(I5541)</f>
        <v>http://www.nada.kth.se/~ann/exjobb/albert_bou.pdf</v>
      </c>
      <c r="I5541" t="s">
        <v>22968</v>
      </c>
      <c r="K5541">
        <v>74</v>
      </c>
      <c r="L5541" s="41">
        <v>43544</v>
      </c>
      <c r="M5541" t="s">
        <v>3356</v>
      </c>
      <c r="U5541">
        <v>0</v>
      </c>
      <c r="V5541" t="s">
        <v>2923</v>
      </c>
      <c r="W5541">
        <v>0</v>
      </c>
      <c r="X5541">
        <v>1</v>
      </c>
      <c r="Y5541">
        <v>1</v>
      </c>
    </row>
    <row r="5542" spans="2:25" x14ac:dyDescent="0.3">
      <c r="B5542">
        <v>0</v>
      </c>
      <c r="C5542" t="s">
        <v>22967</v>
      </c>
      <c r="D5542" t="s">
        <v>22966</v>
      </c>
      <c r="E5542">
        <v>2017</v>
      </c>
      <c r="F5542" t="s">
        <v>22965</v>
      </c>
      <c r="G5542" t="s">
        <v>22964</v>
      </c>
      <c r="H5542" s="6" t="str">
        <f>HYPERLINK(I5542)</f>
        <v>https://pure.tudelft.nl/portal/files/31672123/The_Use_of_Persuasive_In_2.pdf</v>
      </c>
      <c r="I5542" t="s">
        <v>22963</v>
      </c>
      <c r="K5542">
        <v>75</v>
      </c>
      <c r="L5542" s="41">
        <v>43544</v>
      </c>
      <c r="M5542" t="s">
        <v>3356</v>
      </c>
      <c r="U5542">
        <v>0</v>
      </c>
      <c r="V5542" t="s">
        <v>2923</v>
      </c>
      <c r="W5542">
        <v>0</v>
      </c>
      <c r="X5542">
        <v>4</v>
      </c>
      <c r="Y5542">
        <v>2</v>
      </c>
    </row>
    <row r="5543" spans="2:25" x14ac:dyDescent="0.3">
      <c r="B5543">
        <v>8</v>
      </c>
      <c r="C5543" t="s">
        <v>4422</v>
      </c>
      <c r="D5543" t="s">
        <v>4421</v>
      </c>
      <c r="E5543">
        <v>2017</v>
      </c>
      <c r="F5543" t="s">
        <v>4420</v>
      </c>
      <c r="G5543" t="s">
        <v>3378</v>
      </c>
      <c r="H5543" s="6" t="str">
        <f>HYPERLINK(I5543)</f>
        <v>https://dl.acm.org/citation.cfm?id=3123000</v>
      </c>
      <c r="I5543" t="s">
        <v>4419</v>
      </c>
      <c r="J5543" t="s">
        <v>4418</v>
      </c>
      <c r="K5543">
        <v>76</v>
      </c>
      <c r="L5543" s="41">
        <v>43544</v>
      </c>
      <c r="U5543">
        <v>8</v>
      </c>
      <c r="V5543" t="s">
        <v>2968</v>
      </c>
      <c r="W5543">
        <v>3</v>
      </c>
      <c r="X5543">
        <v>3</v>
      </c>
      <c r="Y5543">
        <v>2</v>
      </c>
    </row>
    <row r="5544" spans="2:25" x14ac:dyDescent="0.3">
      <c r="B5544">
        <v>5</v>
      </c>
      <c r="C5544" t="s">
        <v>22326</v>
      </c>
      <c r="D5544" t="s">
        <v>22325</v>
      </c>
      <c r="E5544">
        <v>2018</v>
      </c>
      <c r="F5544" t="s">
        <v>22324</v>
      </c>
      <c r="G5544" t="s">
        <v>3378</v>
      </c>
      <c r="H5544" s="6" t="str">
        <f>HYPERLINK(I5544)</f>
        <v>https://dl.acm.org/citation.cfm?id=3174186</v>
      </c>
      <c r="I5544" t="s">
        <v>22323</v>
      </c>
      <c r="J5544" t="s">
        <v>22322</v>
      </c>
      <c r="K5544">
        <v>77</v>
      </c>
      <c r="L5544" s="41">
        <v>43544</v>
      </c>
      <c r="U5544">
        <v>5</v>
      </c>
      <c r="V5544" t="s">
        <v>3003</v>
      </c>
      <c r="W5544">
        <v>2</v>
      </c>
      <c r="X5544">
        <v>3</v>
      </c>
      <c r="Y5544">
        <v>1</v>
      </c>
    </row>
    <row r="5545" spans="2:25" x14ac:dyDescent="0.3">
      <c r="B5545">
        <v>0</v>
      </c>
      <c r="C5545" t="s">
        <v>756</v>
      </c>
      <c r="D5545" t="s">
        <v>757</v>
      </c>
      <c r="E5545">
        <v>2018</v>
      </c>
      <c r="F5545" t="s">
        <v>22962</v>
      </c>
      <c r="G5545" t="s">
        <v>3378</v>
      </c>
      <c r="H5545" s="6" t="str">
        <f>HYPERLINK(I5545)</f>
        <v>https://dl.acm.org/citation.cfm?id=3282928</v>
      </c>
      <c r="I5545" t="s">
        <v>758</v>
      </c>
      <c r="K5545">
        <v>78</v>
      </c>
      <c r="L5545" s="41">
        <v>43544</v>
      </c>
      <c r="U5545">
        <v>0</v>
      </c>
      <c r="V5545" t="s">
        <v>2923</v>
      </c>
      <c r="W5545">
        <v>0</v>
      </c>
      <c r="X5545">
        <v>2</v>
      </c>
      <c r="Y5545">
        <v>1</v>
      </c>
    </row>
    <row r="5546" spans="2:25" x14ac:dyDescent="0.3">
      <c r="B5546">
        <v>42</v>
      </c>
      <c r="C5546" t="s">
        <v>22961</v>
      </c>
      <c r="D5546" t="s">
        <v>22960</v>
      </c>
      <c r="E5546">
        <v>2018</v>
      </c>
      <c r="F5546" t="s">
        <v>4053</v>
      </c>
      <c r="G5546" t="s">
        <v>3314</v>
      </c>
      <c r="H5546" s="6" t="str">
        <f>HYPERLINK(I5546)</f>
        <v>https://ieeexplore.ieee.org/abstract/document/8371286/</v>
      </c>
      <c r="I5546" t="s">
        <v>22959</v>
      </c>
      <c r="J5546" t="s">
        <v>22958</v>
      </c>
      <c r="K5546">
        <v>79</v>
      </c>
      <c r="L5546" s="41">
        <v>43544</v>
      </c>
      <c r="U5546">
        <v>42</v>
      </c>
      <c r="V5546" t="s">
        <v>5839</v>
      </c>
      <c r="W5546">
        <v>11</v>
      </c>
      <c r="X5546">
        <v>4</v>
      </c>
      <c r="Y5546">
        <v>1</v>
      </c>
    </row>
    <row r="5547" spans="2:25" x14ac:dyDescent="0.3">
      <c r="B5547">
        <v>13</v>
      </c>
      <c r="C5547" t="s">
        <v>424</v>
      </c>
      <c r="D5547" t="s">
        <v>425</v>
      </c>
      <c r="E5547">
        <v>2017</v>
      </c>
      <c r="F5547" t="s">
        <v>3322</v>
      </c>
      <c r="G5547" t="s">
        <v>3321</v>
      </c>
      <c r="H5547" s="6" t="str">
        <f>HYPERLINK(I5547)</f>
        <v>https://journals.sagepub.com/doi/abs/10.1177/0018720817728774?casa_token=vB2v9bldmWkAAAAA:AFHfQR2ofhsXvkBN8uorvstbv6YMzTJcmJZzuyDOP1y_TZ5mKuan86-D02izyrBM960tk6Vpf4B7Ug</v>
      </c>
      <c r="I5547" t="s">
        <v>22957</v>
      </c>
      <c r="J5547" t="s">
        <v>11538</v>
      </c>
      <c r="K5547">
        <v>80</v>
      </c>
      <c r="L5547" s="41">
        <v>43544</v>
      </c>
      <c r="U5547">
        <v>13</v>
      </c>
      <c r="V5547" t="s">
        <v>3132</v>
      </c>
      <c r="W5547">
        <v>7</v>
      </c>
      <c r="X5547">
        <v>2</v>
      </c>
      <c r="Y5547">
        <v>2</v>
      </c>
    </row>
    <row r="5548" spans="2:25" x14ac:dyDescent="0.3">
      <c r="B5548">
        <v>22</v>
      </c>
      <c r="C5548" t="s">
        <v>676</v>
      </c>
      <c r="D5548" t="s">
        <v>677</v>
      </c>
      <c r="E5548">
        <v>2017</v>
      </c>
      <c r="F5548" t="s">
        <v>9988</v>
      </c>
      <c r="G5548" t="s">
        <v>3378</v>
      </c>
      <c r="H5548" s="6" t="str">
        <f>HYPERLINK(I5548)</f>
        <v>https://dl.acm.org/citation.cfm?id=3025198</v>
      </c>
      <c r="I5548" t="s">
        <v>678</v>
      </c>
      <c r="J5548" t="s">
        <v>9987</v>
      </c>
      <c r="K5548">
        <v>81</v>
      </c>
      <c r="L5548" s="41">
        <v>43544</v>
      </c>
      <c r="U5548">
        <v>22</v>
      </c>
      <c r="V5548" t="s">
        <v>3049</v>
      </c>
      <c r="W5548">
        <v>6</v>
      </c>
      <c r="X5548">
        <v>4</v>
      </c>
      <c r="Y5548">
        <v>2</v>
      </c>
    </row>
    <row r="5549" spans="2:25" x14ac:dyDescent="0.3">
      <c r="B5549">
        <v>3</v>
      </c>
      <c r="C5549" t="s">
        <v>9325</v>
      </c>
      <c r="D5549" t="s">
        <v>9324</v>
      </c>
      <c r="E5549">
        <v>2017</v>
      </c>
      <c r="G5549" t="s">
        <v>5243</v>
      </c>
      <c r="H5549" s="6" t="str">
        <f>HYPERLINK(I5549)</f>
        <v>https://www.sae.org/publications/technical-papers/content/2017-01-0068/</v>
      </c>
      <c r="I5549" t="s">
        <v>9323</v>
      </c>
      <c r="J5549" t="s">
        <v>9322</v>
      </c>
      <c r="K5549">
        <v>82</v>
      </c>
      <c r="L5549" s="41">
        <v>43544</v>
      </c>
      <c r="U5549">
        <v>3</v>
      </c>
      <c r="V5549" t="s">
        <v>2954</v>
      </c>
      <c r="W5549">
        <v>1</v>
      </c>
      <c r="X5549">
        <v>5</v>
      </c>
      <c r="Y5549">
        <v>2</v>
      </c>
    </row>
    <row r="5550" spans="2:25" x14ac:dyDescent="0.3">
      <c r="B5550">
        <v>5</v>
      </c>
      <c r="C5550" t="s">
        <v>1169</v>
      </c>
      <c r="D5550" t="s">
        <v>1175</v>
      </c>
      <c r="E5550">
        <v>2017</v>
      </c>
      <c r="F5550" t="s">
        <v>5119</v>
      </c>
      <c r="G5550" t="s">
        <v>5118</v>
      </c>
      <c r="H5550" s="6" t="str">
        <f>HYPERLINK(I5550)</f>
        <v>https://www.hindawi.com/journals/jat/2017/6105087/abs/</v>
      </c>
      <c r="I5550" t="s">
        <v>1176</v>
      </c>
      <c r="J5550" t="s">
        <v>9971</v>
      </c>
      <c r="K5550">
        <v>83</v>
      </c>
      <c r="L5550" s="41">
        <v>43544</v>
      </c>
      <c r="U5550">
        <v>5</v>
      </c>
      <c r="V5550" t="s">
        <v>2975</v>
      </c>
      <c r="W5550">
        <v>1</v>
      </c>
      <c r="X5550">
        <v>4</v>
      </c>
      <c r="Y5550">
        <v>2</v>
      </c>
    </row>
    <row r="5551" spans="2:25" x14ac:dyDescent="0.3">
      <c r="B5551">
        <v>1</v>
      </c>
      <c r="C5551" t="s">
        <v>6899</v>
      </c>
      <c r="D5551" t="s">
        <v>6898</v>
      </c>
      <c r="E5551">
        <v>2019</v>
      </c>
      <c r="F5551" t="s">
        <v>22930</v>
      </c>
      <c r="G5551" t="s">
        <v>3802</v>
      </c>
      <c r="H5551" s="6" t="str">
        <f>HYPERLINK(I5551)</f>
        <v>https://www.tandfonline.com/doi/abs/10.1080/10447318.2018.1428263</v>
      </c>
      <c r="I5551" t="s">
        <v>6896</v>
      </c>
      <c r="J5551" t="s">
        <v>6895</v>
      </c>
      <c r="K5551">
        <v>84</v>
      </c>
      <c r="L5551" s="41">
        <v>43544</v>
      </c>
      <c r="U5551">
        <v>1</v>
      </c>
      <c r="V5551" t="s">
        <v>2931</v>
      </c>
      <c r="W5551">
        <v>1</v>
      </c>
      <c r="X5551">
        <v>2</v>
      </c>
      <c r="Y5551">
        <v>1</v>
      </c>
    </row>
    <row r="5552" spans="2:25" x14ac:dyDescent="0.3">
      <c r="B5552">
        <v>0</v>
      </c>
      <c r="C5552" t="s">
        <v>21565</v>
      </c>
      <c r="D5552" t="s">
        <v>21564</v>
      </c>
      <c r="E5552">
        <v>2018</v>
      </c>
      <c r="G5552" t="s">
        <v>21563</v>
      </c>
      <c r="H5552" s="6" t="str">
        <f>HYPERLINK(I5552)</f>
        <v>https://openair.rgu.ac.uk/handle/10059/3117</v>
      </c>
      <c r="I5552" t="s">
        <v>21562</v>
      </c>
      <c r="K5552">
        <v>85</v>
      </c>
      <c r="L5552" s="41">
        <v>43544</v>
      </c>
      <c r="U5552">
        <v>0</v>
      </c>
      <c r="V5552" t="s">
        <v>2923</v>
      </c>
      <c r="W5552">
        <v>0</v>
      </c>
      <c r="X5552">
        <v>1</v>
      </c>
      <c r="Y5552">
        <v>1</v>
      </c>
    </row>
    <row r="5553" spans="2:25" x14ac:dyDescent="0.3">
      <c r="B5553">
        <v>3</v>
      </c>
      <c r="C5553" t="s">
        <v>21258</v>
      </c>
      <c r="D5553" t="s">
        <v>21257</v>
      </c>
      <c r="E5553">
        <v>2018</v>
      </c>
      <c r="F5553" t="s">
        <v>4396</v>
      </c>
      <c r="G5553" t="s">
        <v>3347</v>
      </c>
      <c r="H5553" s="6" t="str">
        <f>HYPERLINK(I5553)</f>
        <v>https://www.sciencedirect.com/science/article/pii/S1369847818303292</v>
      </c>
      <c r="I5553" t="s">
        <v>21256</v>
      </c>
      <c r="J5553" t="s">
        <v>21255</v>
      </c>
      <c r="K5553">
        <v>86</v>
      </c>
      <c r="L5553" s="41">
        <v>43544</v>
      </c>
      <c r="U5553">
        <v>3</v>
      </c>
      <c r="V5553" t="s">
        <v>2934</v>
      </c>
      <c r="W5553">
        <v>1</v>
      </c>
      <c r="X5553">
        <v>3</v>
      </c>
      <c r="Y5553">
        <v>1</v>
      </c>
    </row>
    <row r="5554" spans="2:25" x14ac:dyDescent="0.3">
      <c r="B5554">
        <v>0</v>
      </c>
      <c r="C5554" t="s">
        <v>11277</v>
      </c>
      <c r="D5554" t="s">
        <v>11483</v>
      </c>
      <c r="E5554">
        <v>2019</v>
      </c>
      <c r="G5554" t="s">
        <v>3408</v>
      </c>
      <c r="H5554" s="6" t="str">
        <f>HYPERLINK(I5554)</f>
        <v>http://www.diva-portal.org/smash/record.jsf?pid=diva2:1277077</v>
      </c>
      <c r="I5554" t="s">
        <v>11482</v>
      </c>
      <c r="K5554">
        <v>87</v>
      </c>
      <c r="L5554" s="41">
        <v>43544</v>
      </c>
      <c r="U5554">
        <v>0</v>
      </c>
      <c r="V5554" t="s">
        <v>2923</v>
      </c>
      <c r="W5554">
        <v>0</v>
      </c>
      <c r="X5554">
        <v>1</v>
      </c>
      <c r="Y5554">
        <v>1</v>
      </c>
    </row>
    <row r="5555" spans="2:25" x14ac:dyDescent="0.3">
      <c r="B5555">
        <v>0</v>
      </c>
      <c r="C5555" t="s">
        <v>21455</v>
      </c>
      <c r="D5555" t="s">
        <v>21454</v>
      </c>
      <c r="E5555">
        <v>2019</v>
      </c>
      <c r="F5555" t="s">
        <v>3950</v>
      </c>
      <c r="G5555" t="s">
        <v>3314</v>
      </c>
      <c r="H5555" s="6" t="str">
        <f>HYPERLINK(I5555)</f>
        <v>https://ieeexplore.ieee.org/abstract/document/8662743/</v>
      </c>
      <c r="I5555" t="s">
        <v>21453</v>
      </c>
      <c r="K5555">
        <v>88</v>
      </c>
      <c r="L5555" s="41">
        <v>43544</v>
      </c>
      <c r="U5555">
        <v>0</v>
      </c>
      <c r="V5555" t="s">
        <v>2923</v>
      </c>
      <c r="W5555">
        <v>0</v>
      </c>
      <c r="X5555">
        <v>4</v>
      </c>
      <c r="Y5555">
        <v>1</v>
      </c>
    </row>
    <row r="5556" spans="2:25" x14ac:dyDescent="0.3">
      <c r="B5556">
        <v>0</v>
      </c>
      <c r="C5556" t="s">
        <v>22956</v>
      </c>
      <c r="D5556" t="s">
        <v>22955</v>
      </c>
      <c r="F5556" t="s">
        <v>3462</v>
      </c>
      <c r="H5556" s="6" t="str">
        <f>HYPERLINK(I5556)</f>
        <v>http://citeseerx.ist.psu.edu/viewdoc/download?doi=10.1.1.682.7782&amp;rep=rep1&amp;type=pdf</v>
      </c>
      <c r="I5556" t="s">
        <v>22954</v>
      </c>
      <c r="K5556">
        <v>89</v>
      </c>
      <c r="L5556" s="41">
        <v>43544</v>
      </c>
      <c r="M5556" t="s">
        <v>3356</v>
      </c>
      <c r="U5556">
        <v>0</v>
      </c>
      <c r="V5556" t="s">
        <v>2923</v>
      </c>
      <c r="W5556">
        <v>0</v>
      </c>
      <c r="X5556">
        <v>4</v>
      </c>
    </row>
    <row r="5557" spans="2:25" x14ac:dyDescent="0.3">
      <c r="B5557">
        <v>0</v>
      </c>
      <c r="C5557" t="s">
        <v>7245</v>
      </c>
      <c r="D5557" t="s">
        <v>7244</v>
      </c>
      <c r="E5557">
        <v>2018</v>
      </c>
      <c r="F5557" t="s">
        <v>7243</v>
      </c>
      <c r="G5557" t="s">
        <v>3378</v>
      </c>
      <c r="H5557" s="6" t="str">
        <f>HYPERLINK(I5557)</f>
        <v>https://dl.acm.org/citation.cfm?id=3196866</v>
      </c>
      <c r="I5557" t="s">
        <v>7242</v>
      </c>
      <c r="K5557">
        <v>90</v>
      </c>
      <c r="L5557" s="41">
        <v>43544</v>
      </c>
      <c r="U5557">
        <v>0</v>
      </c>
      <c r="V5557" t="s">
        <v>2923</v>
      </c>
      <c r="W5557">
        <v>0</v>
      </c>
      <c r="X5557">
        <v>3</v>
      </c>
      <c r="Y5557">
        <v>1</v>
      </c>
    </row>
    <row r="5558" spans="2:25" x14ac:dyDescent="0.3">
      <c r="B5558">
        <v>14</v>
      </c>
      <c r="C5558" t="s">
        <v>1</v>
      </c>
      <c r="D5558" t="s">
        <v>2</v>
      </c>
      <c r="E5558">
        <v>2016</v>
      </c>
      <c r="F5558" t="s">
        <v>22953</v>
      </c>
      <c r="G5558" t="s">
        <v>3314</v>
      </c>
      <c r="H5558" s="6" t="str">
        <f>HYPERLINK(I5558)</f>
        <v>https://ieeexplore.ieee.org/abstract/document/7736132/</v>
      </c>
      <c r="I5558" t="s">
        <v>4</v>
      </c>
      <c r="J5558" t="s">
        <v>22952</v>
      </c>
      <c r="K5558">
        <v>91</v>
      </c>
      <c r="L5558" s="41">
        <v>43544</v>
      </c>
      <c r="U5558">
        <v>14</v>
      </c>
      <c r="V5558" t="s">
        <v>2944</v>
      </c>
      <c r="W5558">
        <v>3</v>
      </c>
      <c r="X5558">
        <v>5</v>
      </c>
      <c r="Y5558">
        <v>3</v>
      </c>
    </row>
    <row r="5559" spans="2:25" x14ac:dyDescent="0.3">
      <c r="B5559">
        <v>0</v>
      </c>
      <c r="C5559" t="s">
        <v>6894</v>
      </c>
      <c r="D5559" t="s">
        <v>6893</v>
      </c>
      <c r="E5559">
        <v>2019</v>
      </c>
      <c r="G5559" t="s">
        <v>6892</v>
      </c>
      <c r="H5559" s="6" t="str">
        <f>HYPERLINK(I5559)</f>
        <v>https://psyarxiv.com/2vmtg/</v>
      </c>
      <c r="I5559" t="s">
        <v>6891</v>
      </c>
      <c r="K5559">
        <v>92</v>
      </c>
      <c r="L5559" s="41">
        <v>43544</v>
      </c>
      <c r="U5559">
        <v>0</v>
      </c>
      <c r="V5559" t="s">
        <v>2923</v>
      </c>
      <c r="W5559">
        <v>0</v>
      </c>
      <c r="X5559">
        <v>3</v>
      </c>
      <c r="Y5559">
        <v>1</v>
      </c>
    </row>
    <row r="5560" spans="2:25" x14ac:dyDescent="0.3">
      <c r="B5560">
        <v>73</v>
      </c>
      <c r="C5560" t="s">
        <v>22951</v>
      </c>
      <c r="D5560" t="s">
        <v>22950</v>
      </c>
      <c r="E5560">
        <v>2018</v>
      </c>
      <c r="F5560" t="s">
        <v>22949</v>
      </c>
      <c r="G5560" t="s">
        <v>22948</v>
      </c>
      <c r="H5560" s="6" t="str">
        <f>HYPERLINK(I5560)</f>
        <v>http://robotics.sciencemag.org/content/3/14/eaar7650.short?casa_token=YMgyI7mSqz0AAAAA:B8Ssy0pL7FczXQMH8Z0ds8xfh0SiQ-VudeyhctdZIgjCeF1Uf3gtDPJxpxaOoXvKO9zsChe3FG02tIs</v>
      </c>
      <c r="I5560" t="s">
        <v>22947</v>
      </c>
      <c r="J5560" t="s">
        <v>22946</v>
      </c>
      <c r="K5560">
        <v>93</v>
      </c>
      <c r="L5560" s="41">
        <v>43544</v>
      </c>
      <c r="U5560">
        <v>73</v>
      </c>
      <c r="V5560" t="s">
        <v>22945</v>
      </c>
      <c r="W5560">
        <v>18</v>
      </c>
      <c r="X5560">
        <v>4</v>
      </c>
      <c r="Y5560">
        <v>1</v>
      </c>
    </row>
    <row r="5561" spans="2:25" x14ac:dyDescent="0.3">
      <c r="B5561">
        <v>93</v>
      </c>
      <c r="C5561" t="s">
        <v>22944</v>
      </c>
      <c r="D5561" t="s">
        <v>22943</v>
      </c>
      <c r="E5561">
        <v>2017</v>
      </c>
      <c r="F5561" t="s">
        <v>22942</v>
      </c>
      <c r="G5561" t="s">
        <v>3378</v>
      </c>
      <c r="H5561" s="6" t="str">
        <f>HYPERLINK(I5561)</f>
        <v>https://dl.acm.org/citation.cfm?id=3134052</v>
      </c>
      <c r="I5561" t="s">
        <v>22941</v>
      </c>
      <c r="J5561" t="s">
        <v>22940</v>
      </c>
      <c r="K5561">
        <v>94</v>
      </c>
      <c r="L5561" s="41">
        <v>43544</v>
      </c>
      <c r="U5561">
        <v>93</v>
      </c>
      <c r="V5561" t="s">
        <v>22939</v>
      </c>
      <c r="W5561">
        <v>16</v>
      </c>
      <c r="X5561">
        <v>6</v>
      </c>
      <c r="Y5561">
        <v>2</v>
      </c>
    </row>
    <row r="5562" spans="2:25" x14ac:dyDescent="0.3">
      <c r="B5562">
        <v>0</v>
      </c>
      <c r="C5562" t="s">
        <v>7392</v>
      </c>
      <c r="D5562" t="s">
        <v>7391</v>
      </c>
      <c r="E5562">
        <v>2018</v>
      </c>
      <c r="F5562" t="s">
        <v>7390</v>
      </c>
      <c r="G5562" t="s">
        <v>3347</v>
      </c>
      <c r="H5562" s="6" t="str">
        <f>HYPERLINK(I5562)</f>
        <v>https://www.sciencedirect.com/science/article/pii/S0306453018305870</v>
      </c>
      <c r="I5562" t="s">
        <v>7389</v>
      </c>
      <c r="K5562">
        <v>95</v>
      </c>
      <c r="L5562" s="41">
        <v>43544</v>
      </c>
      <c r="U5562">
        <v>0</v>
      </c>
      <c r="V5562" t="s">
        <v>2923</v>
      </c>
      <c r="W5562">
        <v>0</v>
      </c>
      <c r="X5562">
        <v>3</v>
      </c>
      <c r="Y5562">
        <v>1</v>
      </c>
    </row>
    <row r="5563" spans="2:25" x14ac:dyDescent="0.3">
      <c r="B5563">
        <v>0</v>
      </c>
      <c r="C5563" t="s">
        <v>8193</v>
      </c>
      <c r="D5563" t="s">
        <v>8192</v>
      </c>
      <c r="E5563">
        <v>2019</v>
      </c>
      <c r="F5563" t="s">
        <v>8191</v>
      </c>
      <c r="G5563" t="s">
        <v>3341</v>
      </c>
      <c r="H5563" s="6" t="str">
        <f>HYPERLINK(I5563)</f>
        <v>https://patents.google.com/patent/US20190005679A1/en</v>
      </c>
      <c r="I5563" t="s">
        <v>8190</v>
      </c>
      <c r="K5563">
        <v>96</v>
      </c>
      <c r="L5563" s="41">
        <v>43544</v>
      </c>
      <c r="U5563">
        <v>0</v>
      </c>
      <c r="V5563" t="s">
        <v>2923</v>
      </c>
      <c r="W5563">
        <v>0</v>
      </c>
      <c r="X5563">
        <v>1</v>
      </c>
      <c r="Y5563">
        <v>1</v>
      </c>
    </row>
    <row r="5564" spans="2:25" x14ac:dyDescent="0.3">
      <c r="B5564">
        <v>0</v>
      </c>
      <c r="C5564" t="s">
        <v>22938</v>
      </c>
      <c r="D5564" t="s">
        <v>22937</v>
      </c>
      <c r="E5564">
        <v>2018</v>
      </c>
      <c r="G5564" t="s">
        <v>4309</v>
      </c>
      <c r="H5564" s="6" t="str">
        <f>HYPERLINK(I5564)</f>
        <v>https://repositories.lib.utexas.edu/handle/2152/68210</v>
      </c>
      <c r="I5564" t="s">
        <v>22936</v>
      </c>
      <c r="K5564">
        <v>97</v>
      </c>
      <c r="L5564" s="41">
        <v>43544</v>
      </c>
      <c r="U5564">
        <v>0</v>
      </c>
      <c r="V5564" t="s">
        <v>2923</v>
      </c>
      <c r="W5564">
        <v>0</v>
      </c>
      <c r="X5564">
        <v>1</v>
      </c>
      <c r="Y5564">
        <v>1</v>
      </c>
    </row>
    <row r="5565" spans="2:25" x14ac:dyDescent="0.3">
      <c r="B5565">
        <v>0</v>
      </c>
      <c r="C5565" t="s">
        <v>22935</v>
      </c>
      <c r="D5565" t="s">
        <v>22934</v>
      </c>
      <c r="E5565">
        <v>2018</v>
      </c>
      <c r="F5565" t="s">
        <v>3567</v>
      </c>
      <c r="G5565" t="s">
        <v>3347</v>
      </c>
      <c r="H5565" s="6" t="str">
        <f>HYPERLINK(I5565)</f>
        <v>https://www.sciencedirect.com/science/article/pii/S1369847818300913</v>
      </c>
      <c r="I5565" t="s">
        <v>22933</v>
      </c>
      <c r="K5565">
        <v>98</v>
      </c>
      <c r="L5565" s="41">
        <v>43544</v>
      </c>
      <c r="M5565" t="s">
        <v>3325</v>
      </c>
      <c r="U5565">
        <v>0</v>
      </c>
      <c r="V5565" t="s">
        <v>2923</v>
      </c>
      <c r="W5565">
        <v>0</v>
      </c>
      <c r="X5565">
        <v>5</v>
      </c>
      <c r="Y5565">
        <v>1</v>
      </c>
    </row>
    <row r="5566" spans="2:25" x14ac:dyDescent="0.3">
      <c r="B5566">
        <v>1</v>
      </c>
      <c r="C5566" t="s">
        <v>7236</v>
      </c>
      <c r="D5566" t="s">
        <v>7235</v>
      </c>
      <c r="E5566">
        <v>2018</v>
      </c>
      <c r="F5566" t="s">
        <v>7234</v>
      </c>
      <c r="G5566" t="s">
        <v>3314</v>
      </c>
      <c r="H5566" s="6" t="str">
        <f>HYPERLINK(I5566)</f>
        <v>https://ieeexplore.ieee.org/abstract/document/8186153/</v>
      </c>
      <c r="I5566" t="s">
        <v>7233</v>
      </c>
      <c r="J5566" t="s">
        <v>7232</v>
      </c>
      <c r="K5566">
        <v>99</v>
      </c>
      <c r="L5566" s="41">
        <v>43544</v>
      </c>
      <c r="U5566">
        <v>1</v>
      </c>
      <c r="V5566" t="s">
        <v>2931</v>
      </c>
      <c r="W5566">
        <v>0</v>
      </c>
      <c r="X5566">
        <v>5</v>
      </c>
      <c r="Y5566">
        <v>1</v>
      </c>
    </row>
    <row r="5567" spans="2:25" x14ac:dyDescent="0.3">
      <c r="B5567">
        <v>0</v>
      </c>
      <c r="C5567" t="s">
        <v>7203</v>
      </c>
      <c r="D5567" t="s">
        <v>22932</v>
      </c>
      <c r="E5567">
        <v>2017</v>
      </c>
      <c r="F5567" t="s">
        <v>13856</v>
      </c>
      <c r="G5567" t="s">
        <v>3851</v>
      </c>
      <c r="H5567" s="6" t="str">
        <f>HYPERLINK(I5567)</f>
        <v>http://www.dbpia.co.kr/Journal/ArticleDetail/NODE07222305</v>
      </c>
      <c r="I5567" t="s">
        <v>22931</v>
      </c>
      <c r="K5567">
        <v>100</v>
      </c>
      <c r="L5567" s="41">
        <v>43544</v>
      </c>
      <c r="U5567">
        <v>0</v>
      </c>
      <c r="V5567" t="s">
        <v>2923</v>
      </c>
      <c r="W5567">
        <v>0</v>
      </c>
      <c r="X5567">
        <v>3</v>
      </c>
      <c r="Y5567">
        <v>2</v>
      </c>
    </row>
    <row r="5568" spans="2:25" x14ac:dyDescent="0.3">
      <c r="B5568">
        <v>0</v>
      </c>
      <c r="C5568" t="s">
        <v>330</v>
      </c>
      <c r="D5568" t="s">
        <v>331</v>
      </c>
      <c r="E5568">
        <v>2019</v>
      </c>
      <c r="F5568" t="s">
        <v>22930</v>
      </c>
      <c r="G5568" t="s">
        <v>3802</v>
      </c>
      <c r="H5568" s="6" t="str">
        <f>HYPERLINK(I5568)</f>
        <v>https://www.tandfonline.com/doi/full/10.1080/10447318.2018.1561790</v>
      </c>
      <c r="I5568" t="s">
        <v>332</v>
      </c>
      <c r="K5568">
        <v>101</v>
      </c>
      <c r="L5568" s="41">
        <v>43544</v>
      </c>
      <c r="U5568">
        <v>0</v>
      </c>
      <c r="V5568" t="s">
        <v>2923</v>
      </c>
      <c r="W5568">
        <v>0</v>
      </c>
      <c r="X5568">
        <v>2</v>
      </c>
      <c r="Y5568">
        <v>1</v>
      </c>
    </row>
    <row r="5569" spans="1:25" x14ac:dyDescent="0.3">
      <c r="B5569">
        <v>0</v>
      </c>
      <c r="C5569" t="s">
        <v>21203</v>
      </c>
      <c r="D5569" t="s">
        <v>21202</v>
      </c>
      <c r="E5569">
        <v>2016</v>
      </c>
      <c r="G5569" t="s">
        <v>21201</v>
      </c>
      <c r="H5569" s="6" t="str">
        <f>HYPERLINK(I5569)</f>
        <v>https://digitalcommons.usu.edu/etd/5021/</v>
      </c>
      <c r="I5569" t="s">
        <v>21200</v>
      </c>
      <c r="K5569">
        <v>102</v>
      </c>
      <c r="L5569" s="41">
        <v>43544</v>
      </c>
      <c r="U5569">
        <v>0</v>
      </c>
      <c r="V5569" t="s">
        <v>2923</v>
      </c>
      <c r="W5569">
        <v>0</v>
      </c>
      <c r="X5569">
        <v>1</v>
      </c>
      <c r="Y5569">
        <v>3</v>
      </c>
    </row>
    <row r="5570" spans="1:25" x14ac:dyDescent="0.3">
      <c r="B5570">
        <v>0</v>
      </c>
      <c r="C5570" t="s">
        <v>8189</v>
      </c>
      <c r="D5570" t="s">
        <v>8188</v>
      </c>
      <c r="E5570">
        <v>2015</v>
      </c>
      <c r="G5570" t="s">
        <v>8187</v>
      </c>
      <c r="H5570" s="6" t="str">
        <f>HYPERLINK(I5570)</f>
        <v>https://minerva-access.unimelb.edu.au/handle/11343/91283</v>
      </c>
      <c r="I5570" t="s">
        <v>8186</v>
      </c>
      <c r="K5570">
        <v>103</v>
      </c>
      <c r="L5570" s="41">
        <v>43544</v>
      </c>
      <c r="U5570">
        <v>0</v>
      </c>
      <c r="V5570" t="s">
        <v>2923</v>
      </c>
      <c r="W5570">
        <v>0</v>
      </c>
      <c r="X5570">
        <v>1</v>
      </c>
      <c r="Y5570">
        <v>4</v>
      </c>
    </row>
    <row r="5571" spans="1:25" x14ac:dyDescent="0.3">
      <c r="B5571">
        <v>0</v>
      </c>
      <c r="C5571" t="s">
        <v>21824</v>
      </c>
      <c r="D5571" t="s">
        <v>21823</v>
      </c>
      <c r="E5571">
        <v>2017</v>
      </c>
      <c r="G5571" t="s">
        <v>5230</v>
      </c>
      <c r="H5571" s="6" t="str">
        <f>HYPERLINK(I5571)</f>
        <v>https://escholarship.org/content/qt7vh936w7/qt7vh936w7.pdf</v>
      </c>
      <c r="I5571" t="s">
        <v>21822</v>
      </c>
      <c r="K5571">
        <v>104</v>
      </c>
      <c r="L5571" s="41">
        <v>43544</v>
      </c>
      <c r="M5571" t="s">
        <v>3356</v>
      </c>
      <c r="U5571">
        <v>0</v>
      </c>
      <c r="V5571" t="s">
        <v>2923</v>
      </c>
      <c r="W5571">
        <v>0</v>
      </c>
      <c r="X5571">
        <v>1</v>
      </c>
      <c r="Y5571">
        <v>2</v>
      </c>
    </row>
    <row r="5572" spans="1:25" x14ac:dyDescent="0.3">
      <c r="B5572">
        <v>0</v>
      </c>
      <c r="C5572" t="s">
        <v>21824</v>
      </c>
      <c r="D5572" t="s">
        <v>291</v>
      </c>
      <c r="E5572">
        <v>2017</v>
      </c>
      <c r="G5572" t="s">
        <v>5230</v>
      </c>
      <c r="H5572" s="6" t="str">
        <f>HYPERLINK(I5572)</f>
        <v>https://escholarship.org/uc/item/7vh936w7</v>
      </c>
      <c r="I5572" t="s">
        <v>21855</v>
      </c>
      <c r="K5572">
        <v>105</v>
      </c>
      <c r="L5572" s="41">
        <v>43544</v>
      </c>
      <c r="U5572">
        <v>0</v>
      </c>
      <c r="V5572" t="s">
        <v>2923</v>
      </c>
      <c r="W5572">
        <v>0</v>
      </c>
      <c r="X5572">
        <v>1</v>
      </c>
      <c r="Y5572">
        <v>2</v>
      </c>
    </row>
    <row r="5573" spans="1:25" x14ac:dyDescent="0.3">
      <c r="B5573">
        <v>0</v>
      </c>
      <c r="C5573" t="s">
        <v>290</v>
      </c>
      <c r="D5573" t="s">
        <v>291</v>
      </c>
      <c r="E5573">
        <v>2017</v>
      </c>
      <c r="G5573" t="s">
        <v>21856</v>
      </c>
      <c r="H5573" s="6" t="str">
        <f>HYPERLINK(I5573)</f>
        <v>http://digitalassets.lib.berkeley.edu/techreports/ucb/text/EECS-2017-41.pdf</v>
      </c>
      <c r="I5573" t="s">
        <v>292</v>
      </c>
      <c r="K5573">
        <v>106</v>
      </c>
      <c r="L5573" s="41">
        <v>43544</v>
      </c>
      <c r="M5573" t="s">
        <v>3679</v>
      </c>
      <c r="U5573">
        <v>0</v>
      </c>
      <c r="V5573" t="s">
        <v>2923</v>
      </c>
      <c r="W5573">
        <v>0</v>
      </c>
      <c r="X5573">
        <v>1</v>
      </c>
      <c r="Y5573">
        <v>2</v>
      </c>
    </row>
    <row r="5574" spans="1:25" x14ac:dyDescent="0.3">
      <c r="B5574">
        <v>3</v>
      </c>
      <c r="C5574" t="s">
        <v>22929</v>
      </c>
      <c r="D5574" t="s">
        <v>22928</v>
      </c>
      <c r="E5574">
        <v>2018</v>
      </c>
      <c r="F5574" t="s">
        <v>22927</v>
      </c>
      <c r="G5574" t="s">
        <v>3560</v>
      </c>
      <c r="H5574" s="6" t="e">
        <f>HYPERLINK(I5574)</f>
        <v>#VALUE!</v>
      </c>
      <c r="I5574" t="s">
        <v>22926</v>
      </c>
      <c r="J5574" t="s">
        <v>22925</v>
      </c>
      <c r="K5574">
        <v>107</v>
      </c>
      <c r="L5574" s="41">
        <v>43544</v>
      </c>
      <c r="U5574">
        <v>3</v>
      </c>
      <c r="V5574" t="s">
        <v>2934</v>
      </c>
      <c r="W5574">
        <v>1</v>
      </c>
      <c r="X5574">
        <v>4</v>
      </c>
      <c r="Y5574">
        <v>1</v>
      </c>
    </row>
    <row r="5575" spans="1:25" x14ac:dyDescent="0.3">
      <c r="B5575">
        <v>0</v>
      </c>
      <c r="C5575" t="s">
        <v>22295</v>
      </c>
      <c r="D5575" t="s">
        <v>22294</v>
      </c>
      <c r="E5575">
        <v>2019</v>
      </c>
      <c r="G5575" t="s">
        <v>3369</v>
      </c>
      <c r="H5575" s="6" t="e">
        <f>HYPERLINK(I5575)</f>
        <v>#VALUE!</v>
      </c>
      <c r="I5575" t="s">
        <v>22293</v>
      </c>
      <c r="K5575">
        <v>108</v>
      </c>
      <c r="L5575" s="41">
        <v>43544</v>
      </c>
      <c r="M5575" t="s">
        <v>3356</v>
      </c>
      <c r="U5575">
        <v>0</v>
      </c>
      <c r="V5575" t="s">
        <v>2923</v>
      </c>
      <c r="W5575">
        <v>0</v>
      </c>
      <c r="X5575">
        <v>4</v>
      </c>
      <c r="Y5575">
        <v>1</v>
      </c>
    </row>
    <row r="5576" spans="1:25" x14ac:dyDescent="0.3">
      <c r="B5576">
        <v>0</v>
      </c>
      <c r="C5576" t="s">
        <v>22191</v>
      </c>
      <c r="D5576" t="s">
        <v>22190</v>
      </c>
      <c r="E5576">
        <v>2016</v>
      </c>
      <c r="G5576" t="s">
        <v>10919</v>
      </c>
      <c r="H5576" s="6" t="str">
        <f>HYPERLINK(I5576)</f>
        <v>https://conservancy.umn.edu/handle/11299/185159</v>
      </c>
      <c r="I5576" t="s">
        <v>22189</v>
      </c>
      <c r="K5576">
        <v>109</v>
      </c>
      <c r="L5576" s="41">
        <v>43544</v>
      </c>
      <c r="U5576">
        <v>0</v>
      </c>
      <c r="V5576" t="s">
        <v>2923</v>
      </c>
      <c r="W5576">
        <v>0</v>
      </c>
      <c r="X5576">
        <v>1</v>
      </c>
      <c r="Y5576">
        <v>3</v>
      </c>
    </row>
    <row r="5577" spans="1:25" x14ac:dyDescent="0.3">
      <c r="B5577">
        <v>0</v>
      </c>
      <c r="C5577" t="s">
        <v>22024</v>
      </c>
      <c r="D5577" t="s">
        <v>22023</v>
      </c>
      <c r="E5577">
        <v>2018</v>
      </c>
      <c r="G5577" t="s">
        <v>6618</v>
      </c>
      <c r="H5577" s="6" t="str">
        <f>HYPERLINK(I5577)</f>
        <v>https://repositorio-aberto.up.pt/bitstream/10216/113802/2/276791.pdf</v>
      </c>
      <c r="I5577" t="s">
        <v>22022</v>
      </c>
      <c r="K5577">
        <v>110</v>
      </c>
      <c r="L5577" s="41">
        <v>43544</v>
      </c>
      <c r="M5577" t="s">
        <v>3356</v>
      </c>
      <c r="U5577">
        <v>0</v>
      </c>
      <c r="V5577" t="s">
        <v>2923</v>
      </c>
      <c r="W5577">
        <v>0</v>
      </c>
      <c r="X5577">
        <v>1</v>
      </c>
      <c r="Y5577">
        <v>1</v>
      </c>
    </row>
    <row r="5578" spans="1:25" x14ac:dyDescent="0.3">
      <c r="B5578">
        <v>2</v>
      </c>
      <c r="C5578" t="s">
        <v>11277</v>
      </c>
      <c r="D5578" t="s">
        <v>11276</v>
      </c>
      <c r="E5578">
        <v>2016</v>
      </c>
      <c r="G5578" t="s">
        <v>3408</v>
      </c>
      <c r="H5578" s="6" t="str">
        <f>HYPERLINK(I5578)</f>
        <v>http://www.diva-portal.org/smash/record.jsf?pid=diva2:926696</v>
      </c>
      <c r="I5578" t="s">
        <v>11275</v>
      </c>
      <c r="J5578" t="s">
        <v>11274</v>
      </c>
      <c r="K5578">
        <v>111</v>
      </c>
      <c r="L5578" s="41">
        <v>43544</v>
      </c>
      <c r="U5578">
        <v>2</v>
      </c>
      <c r="V5578" t="s">
        <v>2953</v>
      </c>
      <c r="W5578">
        <v>2</v>
      </c>
      <c r="X5578">
        <v>1</v>
      </c>
      <c r="Y5578">
        <v>3</v>
      </c>
    </row>
    <row r="5579" spans="1:25" x14ac:dyDescent="0.3">
      <c r="B5579">
        <v>2</v>
      </c>
      <c r="C5579" t="s">
        <v>1527</v>
      </c>
      <c r="D5579" t="s">
        <v>1528</v>
      </c>
      <c r="E5579">
        <v>2014</v>
      </c>
      <c r="G5579" t="s">
        <v>3369</v>
      </c>
      <c r="H5579" s="6" t="str">
        <f>HYPERLINK(I5579)</f>
        <v>https://www.researchgate.net/profile/Niklas_Strand/publication/321081796_When_Driving_Automation_Fails_Drivers'_Experiences_and_Interactions/links/5a0c5e3da6fdcc39e9bf67cb/When-Driving-Automation-Fails-Drivers-Experiences-and-Interactions.pdf</v>
      </c>
      <c r="I5579" t="s">
        <v>1536</v>
      </c>
      <c r="J5579" t="s">
        <v>4718</v>
      </c>
      <c r="K5579">
        <v>112</v>
      </c>
      <c r="L5579" s="41">
        <v>43544</v>
      </c>
      <c r="M5579" t="s">
        <v>3679</v>
      </c>
      <c r="U5579">
        <v>2</v>
      </c>
      <c r="V5579" t="s">
        <v>3018</v>
      </c>
      <c r="W5579">
        <v>2</v>
      </c>
      <c r="X5579">
        <v>1</v>
      </c>
      <c r="Y5579">
        <v>5</v>
      </c>
    </row>
    <row r="5580" spans="1:25" x14ac:dyDescent="0.3">
      <c r="A5580" t="s">
        <v>2688</v>
      </c>
      <c r="B5580">
        <v>6</v>
      </c>
      <c r="C5580" t="s">
        <v>22924</v>
      </c>
      <c r="D5580" t="s">
        <v>22923</v>
      </c>
      <c r="E5580">
        <v>2015</v>
      </c>
      <c r="F5580" t="s">
        <v>22922</v>
      </c>
      <c r="G5580" t="s">
        <v>3369</v>
      </c>
      <c r="H5580" s="6" t="e">
        <f>HYPERLINK(I5580)</f>
        <v>#VALUE!</v>
      </c>
      <c r="I5580" t="s">
        <v>22921</v>
      </c>
      <c r="J5580" t="s">
        <v>22920</v>
      </c>
      <c r="K5580">
        <v>1</v>
      </c>
      <c r="L5580" s="41">
        <v>43544</v>
      </c>
      <c r="M5580" t="s">
        <v>3356</v>
      </c>
      <c r="U5580">
        <v>6</v>
      </c>
      <c r="V5580" t="s">
        <v>2954</v>
      </c>
      <c r="W5580">
        <v>2</v>
      </c>
      <c r="X5580">
        <v>3</v>
      </c>
      <c r="Y5580">
        <v>4</v>
      </c>
    </row>
    <row r="5581" spans="1:25" x14ac:dyDescent="0.3">
      <c r="B5581">
        <v>19</v>
      </c>
      <c r="C5581" t="s">
        <v>22919</v>
      </c>
      <c r="D5581" t="s">
        <v>22918</v>
      </c>
      <c r="E5581">
        <v>1992</v>
      </c>
      <c r="F5581" t="s">
        <v>22917</v>
      </c>
      <c r="H5581" s="6" t="str">
        <f>HYPERLINK(I5581)</f>
        <v/>
      </c>
      <c r="J5581" t="s">
        <v>22916</v>
      </c>
      <c r="K5581">
        <v>2</v>
      </c>
      <c r="L5581" s="41">
        <v>43544</v>
      </c>
      <c r="M5581" t="s">
        <v>3655</v>
      </c>
      <c r="U5581">
        <v>19</v>
      </c>
      <c r="V5581" t="s">
        <v>2959</v>
      </c>
      <c r="W5581">
        <v>19</v>
      </c>
      <c r="X5581">
        <v>1</v>
      </c>
      <c r="Y5581">
        <v>27</v>
      </c>
    </row>
    <row r="5582" spans="1:25" x14ac:dyDescent="0.3">
      <c r="B5582">
        <v>47</v>
      </c>
      <c r="C5582" t="s">
        <v>6885</v>
      </c>
      <c r="D5582" t="s">
        <v>6884</v>
      </c>
      <c r="E5582">
        <v>2014</v>
      </c>
      <c r="F5582" t="s">
        <v>6883</v>
      </c>
      <c r="G5582" t="s">
        <v>4362</v>
      </c>
      <c r="H5582" s="6" t="str">
        <f>HYPERLINK(I5582)</f>
        <v>https://www.frontiersin.org/articles/10.3389/fnhum.2014.00643</v>
      </c>
      <c r="I5582" t="s">
        <v>6882</v>
      </c>
      <c r="J5582" t="s">
        <v>6881</v>
      </c>
      <c r="K5582">
        <v>3</v>
      </c>
      <c r="L5582" s="41">
        <v>43544</v>
      </c>
      <c r="M5582" t="s">
        <v>3325</v>
      </c>
      <c r="U5582">
        <v>47</v>
      </c>
      <c r="V5582" t="s">
        <v>6880</v>
      </c>
      <c r="W5582">
        <v>16</v>
      </c>
      <c r="X5582">
        <v>3</v>
      </c>
      <c r="Y5582">
        <v>5</v>
      </c>
    </row>
    <row r="5583" spans="1:25" x14ac:dyDescent="0.3">
      <c r="B5583">
        <v>10</v>
      </c>
      <c r="C5583" t="s">
        <v>22915</v>
      </c>
      <c r="D5583" t="s">
        <v>22914</v>
      </c>
      <c r="E5583">
        <v>2016</v>
      </c>
      <c r="F5583" t="s">
        <v>6507</v>
      </c>
      <c r="G5583" t="s">
        <v>3378</v>
      </c>
      <c r="H5583" s="6" t="str">
        <f>HYPERLINK(I5583)</f>
        <v>https://dl.acm.org/citation.cfm?id=3004326</v>
      </c>
      <c r="I5583" t="s">
        <v>22913</v>
      </c>
      <c r="J5583" t="s">
        <v>22912</v>
      </c>
      <c r="K5583">
        <v>4</v>
      </c>
      <c r="L5583" s="41">
        <v>43544</v>
      </c>
      <c r="U5583">
        <v>10</v>
      </c>
      <c r="V5583" t="s">
        <v>2958</v>
      </c>
      <c r="W5583">
        <v>3</v>
      </c>
      <c r="X5583">
        <v>4</v>
      </c>
      <c r="Y5583">
        <v>3</v>
      </c>
    </row>
    <row r="5584" spans="1:25" x14ac:dyDescent="0.3">
      <c r="B5584">
        <v>56</v>
      </c>
      <c r="C5584" t="s">
        <v>22911</v>
      </c>
      <c r="D5584" t="s">
        <v>22910</v>
      </c>
      <c r="E5584">
        <v>2013</v>
      </c>
      <c r="F5584" t="s">
        <v>22909</v>
      </c>
      <c r="G5584" t="s">
        <v>3378</v>
      </c>
      <c r="H5584" s="6" t="str">
        <f>HYPERLINK(I5584)</f>
        <v>https://dl.acm.org/citation.cfm?id=2444798</v>
      </c>
      <c r="I5584" t="s">
        <v>22908</v>
      </c>
      <c r="J5584" t="s">
        <v>22907</v>
      </c>
      <c r="K5584">
        <v>5</v>
      </c>
      <c r="L5584" s="41">
        <v>43544</v>
      </c>
      <c r="U5584">
        <v>56</v>
      </c>
      <c r="V5584" t="s">
        <v>3292</v>
      </c>
      <c r="W5584">
        <v>14</v>
      </c>
      <c r="X5584">
        <v>4</v>
      </c>
      <c r="Y5584">
        <v>6</v>
      </c>
    </row>
    <row r="5585" spans="2:25" x14ac:dyDescent="0.3">
      <c r="B5585">
        <v>59</v>
      </c>
      <c r="C5585" t="s">
        <v>1730</v>
      </c>
      <c r="D5585" t="s">
        <v>1731</v>
      </c>
      <c r="E5585">
        <v>2015</v>
      </c>
      <c r="F5585" t="s">
        <v>4204</v>
      </c>
      <c r="G5585" t="s">
        <v>3378</v>
      </c>
      <c r="H5585" s="6" t="str">
        <f>HYPERLINK(I5585)</f>
        <v>https://dl.acm.org/citation.cfm?id=2799268</v>
      </c>
      <c r="I5585" t="s">
        <v>1732</v>
      </c>
      <c r="J5585" t="s">
        <v>22906</v>
      </c>
      <c r="K5585">
        <v>6</v>
      </c>
      <c r="L5585" s="41">
        <v>43544</v>
      </c>
      <c r="U5585">
        <v>59</v>
      </c>
      <c r="V5585" t="s">
        <v>6097</v>
      </c>
      <c r="W5585">
        <v>15</v>
      </c>
      <c r="X5585">
        <v>4</v>
      </c>
      <c r="Y5585">
        <v>4</v>
      </c>
    </row>
    <row r="5586" spans="2:25" x14ac:dyDescent="0.3">
      <c r="B5586">
        <v>28</v>
      </c>
      <c r="C5586" t="s">
        <v>22905</v>
      </c>
      <c r="D5586" t="s">
        <v>22904</v>
      </c>
      <c r="E5586">
        <v>2015</v>
      </c>
      <c r="F5586" t="s">
        <v>4204</v>
      </c>
      <c r="G5586" t="s">
        <v>3378</v>
      </c>
      <c r="H5586" s="6" t="str">
        <f>HYPERLINK(I5586)</f>
        <v>https://dl.acm.org/citation.cfm?id=2799288</v>
      </c>
      <c r="I5586" t="s">
        <v>22903</v>
      </c>
      <c r="J5586" t="s">
        <v>22902</v>
      </c>
      <c r="K5586">
        <v>7</v>
      </c>
      <c r="L5586" s="41">
        <v>43544</v>
      </c>
      <c r="U5586">
        <v>28</v>
      </c>
      <c r="V5586" t="s">
        <v>3022</v>
      </c>
      <c r="W5586">
        <v>6</v>
      </c>
      <c r="X5586">
        <v>5</v>
      </c>
      <c r="Y5586">
        <v>4</v>
      </c>
    </row>
    <row r="5587" spans="2:25" x14ac:dyDescent="0.3">
      <c r="B5587">
        <v>53</v>
      </c>
      <c r="C5587" t="s">
        <v>21556</v>
      </c>
      <c r="D5587" t="s">
        <v>21555</v>
      </c>
      <c r="E5587">
        <v>2016</v>
      </c>
      <c r="F5587" t="s">
        <v>21554</v>
      </c>
      <c r="G5587" t="s">
        <v>5842</v>
      </c>
      <c r="H5587" s="6" t="str">
        <f>HYPERLINK(I5587)</f>
        <v>https://www.nature.com/articles/538311a</v>
      </c>
      <c r="I5587" t="s">
        <v>21553</v>
      </c>
      <c r="J5587" t="s">
        <v>21552</v>
      </c>
      <c r="K5587">
        <v>8</v>
      </c>
      <c r="L5587" s="41">
        <v>43544</v>
      </c>
      <c r="U5587">
        <v>53</v>
      </c>
      <c r="V5587" t="s">
        <v>7925</v>
      </c>
      <c r="W5587">
        <v>27</v>
      </c>
      <c r="X5587">
        <v>2</v>
      </c>
      <c r="Y5587">
        <v>3</v>
      </c>
    </row>
    <row r="5588" spans="2:25" x14ac:dyDescent="0.3">
      <c r="B5588">
        <v>9</v>
      </c>
      <c r="C5588" t="s">
        <v>9372</v>
      </c>
      <c r="D5588" t="s">
        <v>9371</v>
      </c>
      <c r="E5588">
        <v>2016</v>
      </c>
      <c r="F5588" t="s">
        <v>9370</v>
      </c>
      <c r="G5588" t="s">
        <v>9369</v>
      </c>
      <c r="H5588" s="6" t="str">
        <f>HYPERLINK(I5588)</f>
        <v>http://drops.dagstuhl.de/opus/volltexte/2016/6758/</v>
      </c>
      <c r="I5588" t="s">
        <v>9368</v>
      </c>
      <c r="J5588" t="s">
        <v>9367</v>
      </c>
      <c r="K5588">
        <v>9</v>
      </c>
      <c r="L5588" s="41">
        <v>43544</v>
      </c>
      <c r="U5588">
        <v>9</v>
      </c>
      <c r="V5588" t="s">
        <v>2934</v>
      </c>
      <c r="W5588">
        <v>3</v>
      </c>
      <c r="X5588">
        <v>3</v>
      </c>
      <c r="Y5588">
        <v>3</v>
      </c>
    </row>
    <row r="5589" spans="2:25" x14ac:dyDescent="0.3">
      <c r="B5589">
        <v>7</v>
      </c>
      <c r="C5589" t="s">
        <v>11182</v>
      </c>
      <c r="D5589" t="s">
        <v>11181</v>
      </c>
      <c r="E5589">
        <v>2016</v>
      </c>
      <c r="F5589" t="s">
        <v>6566</v>
      </c>
      <c r="G5589" t="s">
        <v>6463</v>
      </c>
      <c r="H5589" s="6" t="str">
        <f>HYPERLINK(I5589)</f>
        <v>https://dl.gi.de/handle/20.500.12116/305</v>
      </c>
      <c r="I5589" t="s">
        <v>11180</v>
      </c>
      <c r="J5589" t="s">
        <v>11179</v>
      </c>
      <c r="K5589">
        <v>10</v>
      </c>
      <c r="L5589" s="41">
        <v>43544</v>
      </c>
      <c r="U5589">
        <v>7</v>
      </c>
      <c r="V5589" t="s">
        <v>3166</v>
      </c>
      <c r="W5589">
        <v>2</v>
      </c>
      <c r="X5589">
        <v>4</v>
      </c>
      <c r="Y5589">
        <v>3</v>
      </c>
    </row>
    <row r="5590" spans="2:25" x14ac:dyDescent="0.3">
      <c r="B5590">
        <v>9</v>
      </c>
      <c r="C5590" t="s">
        <v>22901</v>
      </c>
      <c r="D5590" t="s">
        <v>22900</v>
      </c>
      <c r="E5590">
        <v>2014</v>
      </c>
      <c r="F5590" t="s">
        <v>22899</v>
      </c>
      <c r="H5590" s="6" t="str">
        <f>HYPERLINK(I5590)</f>
        <v/>
      </c>
      <c r="J5590" t="s">
        <v>22898</v>
      </c>
      <c r="K5590">
        <v>11</v>
      </c>
      <c r="L5590" s="41">
        <v>43544</v>
      </c>
      <c r="M5590" t="s">
        <v>3655</v>
      </c>
      <c r="U5590">
        <v>9</v>
      </c>
      <c r="V5590" t="s">
        <v>3030</v>
      </c>
      <c r="W5590">
        <v>5</v>
      </c>
      <c r="X5590">
        <v>2</v>
      </c>
      <c r="Y5590">
        <v>5</v>
      </c>
    </row>
    <row r="5591" spans="2:25" x14ac:dyDescent="0.3">
      <c r="B5591">
        <v>3</v>
      </c>
      <c r="C5591" t="s">
        <v>22897</v>
      </c>
      <c r="D5591" t="s">
        <v>22896</v>
      </c>
      <c r="E5591">
        <v>2017</v>
      </c>
      <c r="F5591" t="s">
        <v>22895</v>
      </c>
      <c r="G5591" t="s">
        <v>3314</v>
      </c>
      <c r="H5591" s="6" t="str">
        <f>HYPERLINK(I5591)</f>
        <v>https://ieeexplore.ieee.org/abstract/document/7929608/</v>
      </c>
      <c r="I5591" t="s">
        <v>22894</v>
      </c>
      <c r="J5591" t="s">
        <v>22893</v>
      </c>
      <c r="K5591">
        <v>12</v>
      </c>
      <c r="L5591" s="41">
        <v>43544</v>
      </c>
      <c r="U5591">
        <v>3</v>
      </c>
      <c r="V5591" t="s">
        <v>2954</v>
      </c>
      <c r="W5591">
        <v>2</v>
      </c>
      <c r="X5591">
        <v>2</v>
      </c>
      <c r="Y5591">
        <v>2</v>
      </c>
    </row>
    <row r="5592" spans="2:25" x14ac:dyDescent="0.3">
      <c r="B5592">
        <v>7</v>
      </c>
      <c r="C5592" t="s">
        <v>22892</v>
      </c>
      <c r="D5592" t="s">
        <v>22891</v>
      </c>
      <c r="E5592">
        <v>2017</v>
      </c>
      <c r="F5592" t="s">
        <v>21892</v>
      </c>
      <c r="G5592" t="s">
        <v>3328</v>
      </c>
      <c r="H5592" s="6" t="str">
        <f>HYPERLINK(I5592)</f>
        <v>https://link.springer.com/chapter/10.1007/978-3-319-58071-5_20</v>
      </c>
      <c r="I5592" t="s">
        <v>22890</v>
      </c>
      <c r="J5592" t="s">
        <v>22889</v>
      </c>
      <c r="K5592">
        <v>13</v>
      </c>
      <c r="L5592" s="41">
        <v>43544</v>
      </c>
      <c r="U5592">
        <v>7</v>
      </c>
      <c r="V5592" t="s">
        <v>3021</v>
      </c>
      <c r="W5592">
        <v>1</v>
      </c>
      <c r="X5592">
        <v>5</v>
      </c>
      <c r="Y5592">
        <v>2</v>
      </c>
    </row>
    <row r="5593" spans="2:25" x14ac:dyDescent="0.3">
      <c r="B5593">
        <v>3</v>
      </c>
      <c r="C5593" t="s">
        <v>22888</v>
      </c>
      <c r="D5593" t="s">
        <v>22887</v>
      </c>
      <c r="E5593">
        <v>2018</v>
      </c>
      <c r="F5593" t="s">
        <v>22886</v>
      </c>
      <c r="G5593" t="s">
        <v>22885</v>
      </c>
      <c r="H5593" s="6" t="str">
        <f>HYPERLINK(I5593)</f>
        <v>https://scholarspace.manoa.hawaii.edu/handle/10125/49948</v>
      </c>
      <c r="I5593" t="s">
        <v>22884</v>
      </c>
      <c r="J5593" t="s">
        <v>22883</v>
      </c>
      <c r="K5593">
        <v>14</v>
      </c>
      <c r="L5593" s="41">
        <v>43544</v>
      </c>
      <c r="U5593">
        <v>3</v>
      </c>
      <c r="V5593" t="s">
        <v>2934</v>
      </c>
      <c r="W5593">
        <v>2</v>
      </c>
      <c r="X5593">
        <v>2</v>
      </c>
      <c r="Y5593">
        <v>1</v>
      </c>
    </row>
    <row r="5594" spans="2:25" x14ac:dyDescent="0.3">
      <c r="B5594">
        <v>30</v>
      </c>
      <c r="C5594" t="s">
        <v>276</v>
      </c>
      <c r="D5594" t="s">
        <v>277</v>
      </c>
      <c r="E5594">
        <v>2017</v>
      </c>
      <c r="F5594" t="s">
        <v>7383</v>
      </c>
      <c r="G5594" t="s">
        <v>3378</v>
      </c>
      <c r="H5594" s="6" t="str">
        <f>HYPERLINK(I5594)</f>
        <v>https://dl.acm.org/citation.cfm?id=3025462</v>
      </c>
      <c r="I5594" t="s">
        <v>7382</v>
      </c>
      <c r="J5594" t="s">
        <v>7381</v>
      </c>
      <c r="K5594">
        <v>15</v>
      </c>
      <c r="L5594" s="41">
        <v>43544</v>
      </c>
      <c r="U5594">
        <v>30</v>
      </c>
      <c r="V5594" t="s">
        <v>3155</v>
      </c>
      <c r="W5594">
        <v>15</v>
      </c>
      <c r="X5594">
        <v>2</v>
      </c>
      <c r="Y5594">
        <v>2</v>
      </c>
    </row>
    <row r="5595" spans="2:25" x14ac:dyDescent="0.3">
      <c r="B5595">
        <v>5</v>
      </c>
      <c r="C5595" t="s">
        <v>936</v>
      </c>
      <c r="D5595" t="s">
        <v>937</v>
      </c>
      <c r="E5595">
        <v>2018</v>
      </c>
      <c r="F5595" t="s">
        <v>21712</v>
      </c>
      <c r="G5595" t="s">
        <v>4424</v>
      </c>
      <c r="H5595" s="6" t="str">
        <f>HYPERLINK(I5595)</f>
        <v>http://www.nowpublishers.com/article/Details/HCI-069</v>
      </c>
      <c r="I5595" t="s">
        <v>938</v>
      </c>
      <c r="J5595" t="s">
        <v>4423</v>
      </c>
      <c r="K5595">
        <v>16</v>
      </c>
      <c r="L5595" s="41">
        <v>43544</v>
      </c>
      <c r="U5595">
        <v>5</v>
      </c>
      <c r="V5595" t="s">
        <v>3003</v>
      </c>
      <c r="W5595">
        <v>5</v>
      </c>
      <c r="X5595">
        <v>1</v>
      </c>
      <c r="Y5595">
        <v>1</v>
      </c>
    </row>
    <row r="5596" spans="2:25" x14ac:dyDescent="0.3">
      <c r="B5596">
        <v>9</v>
      </c>
      <c r="C5596" t="s">
        <v>21374</v>
      </c>
      <c r="D5596" t="s">
        <v>21373</v>
      </c>
      <c r="E5596">
        <v>2016</v>
      </c>
      <c r="F5596" t="s">
        <v>21372</v>
      </c>
      <c r="G5596" t="s">
        <v>3309</v>
      </c>
      <c r="H5596" s="6" t="str">
        <f>HYPERLINK(I5596)</f>
        <v>https://www.aaai.org/ocs/index.php/FSS/FSS16/paper/viewPaper/14090</v>
      </c>
      <c r="I5596" t="s">
        <v>21371</v>
      </c>
      <c r="J5596" t="s">
        <v>21370</v>
      </c>
      <c r="K5596">
        <v>17</v>
      </c>
      <c r="L5596" s="41">
        <v>43544</v>
      </c>
      <c r="U5596">
        <v>9</v>
      </c>
      <c r="V5596" t="s">
        <v>2934</v>
      </c>
      <c r="W5596">
        <v>5</v>
      </c>
      <c r="X5596">
        <v>2</v>
      </c>
      <c r="Y5596">
        <v>3</v>
      </c>
    </row>
    <row r="5597" spans="2:25" x14ac:dyDescent="0.3">
      <c r="B5597">
        <v>4</v>
      </c>
      <c r="C5597" t="s">
        <v>22882</v>
      </c>
      <c r="D5597" t="s">
        <v>22881</v>
      </c>
      <c r="E5597">
        <v>2017</v>
      </c>
      <c r="F5597" t="s">
        <v>8954</v>
      </c>
      <c r="G5597" t="s">
        <v>3314</v>
      </c>
      <c r="H5597" s="6" t="str">
        <f>HYPERLINK(I5597)</f>
        <v>https://ieeexplore.ieee.org/abstract/document/8022671/</v>
      </c>
      <c r="I5597" t="s">
        <v>22880</v>
      </c>
      <c r="J5597" t="s">
        <v>22879</v>
      </c>
      <c r="K5597">
        <v>18</v>
      </c>
      <c r="L5597" s="41">
        <v>43544</v>
      </c>
      <c r="U5597">
        <v>4</v>
      </c>
      <c r="V5597" t="s">
        <v>2949</v>
      </c>
      <c r="W5597">
        <v>1</v>
      </c>
      <c r="X5597">
        <v>4</v>
      </c>
      <c r="Y5597">
        <v>2</v>
      </c>
    </row>
    <row r="5598" spans="2:25" x14ac:dyDescent="0.3">
      <c r="B5598">
        <v>8</v>
      </c>
      <c r="C5598" t="s">
        <v>4422</v>
      </c>
      <c r="D5598" t="s">
        <v>4421</v>
      </c>
      <c r="E5598">
        <v>2017</v>
      </c>
      <c r="F5598" t="s">
        <v>4420</v>
      </c>
      <c r="G5598" t="s">
        <v>3378</v>
      </c>
      <c r="H5598" s="6" t="str">
        <f>HYPERLINK(I5598)</f>
        <v>https://dl.acm.org/citation.cfm?id=3123000</v>
      </c>
      <c r="I5598" t="s">
        <v>4419</v>
      </c>
      <c r="J5598" t="s">
        <v>4418</v>
      </c>
      <c r="K5598">
        <v>19</v>
      </c>
      <c r="L5598" s="41">
        <v>43544</v>
      </c>
      <c r="U5598">
        <v>8</v>
      </c>
      <c r="V5598" t="s">
        <v>2968</v>
      </c>
      <c r="W5598">
        <v>3</v>
      </c>
      <c r="X5598">
        <v>3</v>
      </c>
      <c r="Y5598">
        <v>2</v>
      </c>
    </row>
    <row r="5599" spans="2:25" x14ac:dyDescent="0.3">
      <c r="B5599">
        <v>1</v>
      </c>
      <c r="C5599" t="s">
        <v>375</v>
      </c>
      <c r="D5599" t="s">
        <v>376</v>
      </c>
      <c r="E5599">
        <v>2018</v>
      </c>
      <c r="F5599" t="s">
        <v>21706</v>
      </c>
      <c r="G5599" t="s">
        <v>3328</v>
      </c>
      <c r="H5599" s="6" t="str">
        <f>HYPERLINK(I5599)</f>
        <v>https://link.springer.com/chapter/10.1007/978-3-319-91250-9_10</v>
      </c>
      <c r="I5599" t="s">
        <v>378</v>
      </c>
      <c r="J5599" t="s">
        <v>21705</v>
      </c>
      <c r="K5599">
        <v>20</v>
      </c>
      <c r="L5599" s="41">
        <v>43544</v>
      </c>
      <c r="U5599">
        <v>1</v>
      </c>
      <c r="V5599" t="s">
        <v>2931</v>
      </c>
      <c r="W5599">
        <v>0</v>
      </c>
      <c r="X5599">
        <v>5</v>
      </c>
      <c r="Y5599">
        <v>1</v>
      </c>
    </row>
    <row r="5600" spans="2:25" x14ac:dyDescent="0.3">
      <c r="B5600">
        <v>3</v>
      </c>
      <c r="C5600" t="s">
        <v>22878</v>
      </c>
      <c r="D5600" t="s">
        <v>22877</v>
      </c>
      <c r="E5600">
        <v>2017</v>
      </c>
      <c r="F5600" t="s">
        <v>22876</v>
      </c>
      <c r="G5600" t="s">
        <v>3378</v>
      </c>
      <c r="H5600" s="6" t="str">
        <f>HYPERLINK(I5600)</f>
        <v>https://dl.acm.org/citation.cfm?id=3145729</v>
      </c>
      <c r="I5600" t="s">
        <v>22875</v>
      </c>
      <c r="J5600" t="s">
        <v>22874</v>
      </c>
      <c r="K5600">
        <v>21</v>
      </c>
      <c r="L5600" s="41">
        <v>43544</v>
      </c>
      <c r="U5600">
        <v>3</v>
      </c>
      <c r="V5600" t="s">
        <v>2954</v>
      </c>
      <c r="W5600">
        <v>1</v>
      </c>
      <c r="X5600">
        <v>4</v>
      </c>
      <c r="Y5600">
        <v>2</v>
      </c>
    </row>
    <row r="5601" spans="2:25" x14ac:dyDescent="0.3">
      <c r="B5601">
        <v>1</v>
      </c>
      <c r="C5601" t="s">
        <v>22873</v>
      </c>
      <c r="D5601" t="s">
        <v>22872</v>
      </c>
      <c r="E5601">
        <v>2017</v>
      </c>
      <c r="F5601" t="s">
        <v>3573</v>
      </c>
      <c r="G5601" t="s">
        <v>3378</v>
      </c>
      <c r="H5601" s="6" t="str">
        <f>HYPERLINK(I5601)</f>
        <v>https://dl.acm.org/citation.cfm?id=3064868</v>
      </c>
      <c r="I5601" t="s">
        <v>22871</v>
      </c>
      <c r="J5601" t="s">
        <v>22870</v>
      </c>
      <c r="K5601">
        <v>22</v>
      </c>
      <c r="L5601" s="41">
        <v>43544</v>
      </c>
      <c r="U5601">
        <v>1</v>
      </c>
      <c r="V5601" t="s">
        <v>2933</v>
      </c>
      <c r="W5601">
        <v>0</v>
      </c>
      <c r="X5601">
        <v>5</v>
      </c>
      <c r="Y5601">
        <v>2</v>
      </c>
    </row>
    <row r="5602" spans="2:25" x14ac:dyDescent="0.3">
      <c r="B5602">
        <v>8</v>
      </c>
      <c r="C5602" t="s">
        <v>744</v>
      </c>
      <c r="D5602" t="s">
        <v>745</v>
      </c>
      <c r="E5602">
        <v>2016</v>
      </c>
      <c r="F5602" t="s">
        <v>5382</v>
      </c>
      <c r="G5602" t="s">
        <v>3378</v>
      </c>
      <c r="H5602" s="6" t="str">
        <f>HYPERLINK(I5602)</f>
        <v>https://dl.acm.org/citation.cfm?id=3005414</v>
      </c>
      <c r="I5602" t="s">
        <v>746</v>
      </c>
      <c r="J5602" t="s">
        <v>22869</v>
      </c>
      <c r="K5602">
        <v>23</v>
      </c>
      <c r="L5602" s="41">
        <v>43544</v>
      </c>
      <c r="U5602">
        <v>8</v>
      </c>
      <c r="V5602" t="s">
        <v>2973</v>
      </c>
      <c r="W5602">
        <v>2</v>
      </c>
      <c r="X5602">
        <v>5</v>
      </c>
      <c r="Y5602">
        <v>3</v>
      </c>
    </row>
    <row r="5603" spans="2:25" x14ac:dyDescent="0.3">
      <c r="B5603">
        <v>5</v>
      </c>
      <c r="C5603" t="s">
        <v>21410</v>
      </c>
      <c r="D5603" t="s">
        <v>21409</v>
      </c>
      <c r="E5603">
        <v>2018</v>
      </c>
      <c r="F5603" t="s">
        <v>21408</v>
      </c>
      <c r="G5603" t="s">
        <v>3378</v>
      </c>
      <c r="H5603" s="6" t="str">
        <f>HYPERLINK(I5603)</f>
        <v>https://dl.acm.org/citation.cfm?id=3170614</v>
      </c>
      <c r="I5603" t="s">
        <v>21407</v>
      </c>
      <c r="J5603" t="s">
        <v>21406</v>
      </c>
      <c r="K5603">
        <v>24</v>
      </c>
      <c r="L5603" s="41">
        <v>43544</v>
      </c>
      <c r="U5603">
        <v>5</v>
      </c>
      <c r="V5603" t="s">
        <v>3003</v>
      </c>
      <c r="W5603">
        <v>1</v>
      </c>
      <c r="X5603">
        <v>4</v>
      </c>
      <c r="Y5603">
        <v>1</v>
      </c>
    </row>
    <row r="5604" spans="2:25" x14ac:dyDescent="0.3">
      <c r="B5604">
        <v>1</v>
      </c>
      <c r="C5604" t="s">
        <v>22868</v>
      </c>
      <c r="D5604" t="s">
        <v>22867</v>
      </c>
      <c r="E5604">
        <v>2018</v>
      </c>
      <c r="F5604" t="s">
        <v>22866</v>
      </c>
      <c r="G5604" t="s">
        <v>22865</v>
      </c>
      <c r="H5604" s="6" t="str">
        <f>HYPERLINK(I5604)</f>
        <v>http://l3d.cs.colorado.edu/wordpress/wp-content/uploads/2018/07/Paper-Design-Trade-Offs-AVI-2018-submitted.pdf</v>
      </c>
      <c r="I5604" t="s">
        <v>22864</v>
      </c>
      <c r="J5604" t="s">
        <v>22863</v>
      </c>
      <c r="K5604">
        <v>25</v>
      </c>
      <c r="L5604" s="41">
        <v>43544</v>
      </c>
      <c r="M5604" t="s">
        <v>3356</v>
      </c>
      <c r="U5604">
        <v>1</v>
      </c>
      <c r="V5604" t="s">
        <v>2931</v>
      </c>
      <c r="W5604">
        <v>1</v>
      </c>
      <c r="X5604">
        <v>1</v>
      </c>
      <c r="Y5604">
        <v>1</v>
      </c>
    </row>
    <row r="5605" spans="2:25" x14ac:dyDescent="0.3">
      <c r="B5605">
        <v>2</v>
      </c>
      <c r="C5605" t="s">
        <v>22862</v>
      </c>
      <c r="D5605" t="s">
        <v>22861</v>
      </c>
      <c r="E5605">
        <v>2017</v>
      </c>
      <c r="F5605" t="s">
        <v>17299</v>
      </c>
      <c r="G5605" t="s">
        <v>3314</v>
      </c>
      <c r="H5605" s="6" t="str">
        <f>HYPERLINK(I5605)</f>
        <v>https://ieeexplore.ieee.org/abstract/document/8279693/</v>
      </c>
      <c r="I5605" t="s">
        <v>22860</v>
      </c>
      <c r="J5605" t="s">
        <v>22859</v>
      </c>
      <c r="K5605">
        <v>26</v>
      </c>
      <c r="L5605" s="41">
        <v>43544</v>
      </c>
      <c r="U5605">
        <v>2</v>
      </c>
      <c r="V5605" t="s">
        <v>2931</v>
      </c>
      <c r="W5605">
        <v>1</v>
      </c>
      <c r="X5605">
        <v>3</v>
      </c>
      <c r="Y5605">
        <v>2</v>
      </c>
    </row>
    <row r="5606" spans="2:25" x14ac:dyDescent="0.3">
      <c r="B5606">
        <v>3</v>
      </c>
      <c r="C5606" t="s">
        <v>9325</v>
      </c>
      <c r="D5606" t="s">
        <v>9324</v>
      </c>
      <c r="E5606">
        <v>2017</v>
      </c>
      <c r="G5606" t="s">
        <v>5243</v>
      </c>
      <c r="H5606" s="6" t="str">
        <f>HYPERLINK(I5606)</f>
        <v>https://www.sae.org/publications/technical-papers/content/2017-01-0068/</v>
      </c>
      <c r="I5606" t="s">
        <v>9323</v>
      </c>
      <c r="J5606" t="s">
        <v>9322</v>
      </c>
      <c r="K5606">
        <v>27</v>
      </c>
      <c r="L5606" s="41">
        <v>43544</v>
      </c>
      <c r="U5606">
        <v>3</v>
      </c>
      <c r="V5606" t="s">
        <v>2954</v>
      </c>
      <c r="W5606">
        <v>1</v>
      </c>
      <c r="X5606">
        <v>5</v>
      </c>
      <c r="Y5606">
        <v>2</v>
      </c>
    </row>
    <row r="5607" spans="2:25" x14ac:dyDescent="0.3">
      <c r="B5607">
        <v>1</v>
      </c>
      <c r="C5607" t="s">
        <v>22858</v>
      </c>
      <c r="D5607" t="s">
        <v>22857</v>
      </c>
      <c r="E5607">
        <v>2017</v>
      </c>
      <c r="F5607" t="s">
        <v>21801</v>
      </c>
      <c r="G5607" t="s">
        <v>3328</v>
      </c>
      <c r="H5607" s="6" t="str">
        <f>HYPERLINK(I5607)</f>
        <v>https://link.springer.com/chapter/10.1007/978-3-319-58077-7_57</v>
      </c>
      <c r="I5607" t="s">
        <v>22856</v>
      </c>
      <c r="J5607" t="s">
        <v>22855</v>
      </c>
      <c r="K5607">
        <v>28</v>
      </c>
      <c r="L5607" s="41">
        <v>43544</v>
      </c>
      <c r="U5607">
        <v>1</v>
      </c>
      <c r="V5607" t="s">
        <v>2933</v>
      </c>
      <c r="W5607">
        <v>1</v>
      </c>
      <c r="X5607">
        <v>1</v>
      </c>
      <c r="Y5607">
        <v>2</v>
      </c>
    </row>
    <row r="5608" spans="2:25" x14ac:dyDescent="0.3">
      <c r="B5608">
        <v>3</v>
      </c>
      <c r="C5608" t="s">
        <v>22838</v>
      </c>
      <c r="D5608" t="s">
        <v>22854</v>
      </c>
      <c r="E5608">
        <v>2016</v>
      </c>
      <c r="F5608" t="s">
        <v>8809</v>
      </c>
      <c r="G5608" t="s">
        <v>3378</v>
      </c>
      <c r="H5608" s="6" t="str">
        <f>HYPERLINK(I5608)</f>
        <v>https://dl.acm.org/citation.cfm?id=2935195</v>
      </c>
      <c r="I5608" t="s">
        <v>22853</v>
      </c>
      <c r="J5608" t="s">
        <v>22852</v>
      </c>
      <c r="K5608">
        <v>29</v>
      </c>
      <c r="L5608" s="41">
        <v>43544</v>
      </c>
      <c r="M5608" t="s">
        <v>3655</v>
      </c>
      <c r="U5608">
        <v>3</v>
      </c>
      <c r="V5608" t="s">
        <v>2931</v>
      </c>
      <c r="W5608">
        <v>3</v>
      </c>
      <c r="X5608">
        <v>1</v>
      </c>
      <c r="Y5608">
        <v>3</v>
      </c>
    </row>
    <row r="5609" spans="2:25" x14ac:dyDescent="0.3">
      <c r="B5609">
        <v>1</v>
      </c>
      <c r="C5609" t="s">
        <v>22851</v>
      </c>
      <c r="D5609" t="s">
        <v>22850</v>
      </c>
      <c r="E5609">
        <v>2016</v>
      </c>
      <c r="F5609" t="s">
        <v>22849</v>
      </c>
      <c r="G5609" t="s">
        <v>3309</v>
      </c>
      <c r="H5609" s="6" t="str">
        <f>HYPERLINK(I5609)</f>
        <v>https://www.aaai.org/ocs/index.php/FSS/FSS16/paper/viewPaper/14135</v>
      </c>
      <c r="I5609" t="s">
        <v>22848</v>
      </c>
      <c r="J5609" t="s">
        <v>22847</v>
      </c>
      <c r="K5609">
        <v>30</v>
      </c>
      <c r="L5609" s="41">
        <v>43544</v>
      </c>
      <c r="U5609">
        <v>1</v>
      </c>
      <c r="V5609" t="s">
        <v>2981</v>
      </c>
      <c r="W5609">
        <v>0</v>
      </c>
      <c r="X5609">
        <v>4</v>
      </c>
      <c r="Y5609">
        <v>3</v>
      </c>
    </row>
    <row r="5610" spans="2:25" x14ac:dyDescent="0.3">
      <c r="B5610">
        <v>24</v>
      </c>
      <c r="C5610" t="s">
        <v>4782</v>
      </c>
      <c r="D5610" t="s">
        <v>4781</v>
      </c>
      <c r="E5610">
        <v>2017</v>
      </c>
      <c r="F5610" t="s">
        <v>4780</v>
      </c>
      <c r="G5610" t="s">
        <v>3347</v>
      </c>
      <c r="H5610" s="6" t="str">
        <f>HYPERLINK(I5610)</f>
        <v>https://www.sciencedirect.com/science/article/pii/S0001457517301094</v>
      </c>
      <c r="I5610" t="s">
        <v>4779</v>
      </c>
      <c r="J5610" t="s">
        <v>4778</v>
      </c>
      <c r="K5610">
        <v>31</v>
      </c>
      <c r="L5610" s="41">
        <v>43544</v>
      </c>
      <c r="U5610">
        <v>24</v>
      </c>
      <c r="V5610" t="s">
        <v>2977</v>
      </c>
      <c r="W5610">
        <v>8</v>
      </c>
      <c r="X5610">
        <v>3</v>
      </c>
      <c r="Y5610">
        <v>2</v>
      </c>
    </row>
    <row r="5611" spans="2:25" x14ac:dyDescent="0.3">
      <c r="B5611">
        <v>22</v>
      </c>
      <c r="C5611" t="s">
        <v>676</v>
      </c>
      <c r="D5611" t="s">
        <v>677</v>
      </c>
      <c r="E5611">
        <v>2017</v>
      </c>
      <c r="F5611" t="s">
        <v>9988</v>
      </c>
      <c r="G5611" t="s">
        <v>3378</v>
      </c>
      <c r="H5611" s="6" t="str">
        <f>HYPERLINK(I5611)</f>
        <v>https://dl.acm.org/citation.cfm?id=3025198</v>
      </c>
      <c r="I5611" t="s">
        <v>678</v>
      </c>
      <c r="J5611" t="s">
        <v>9987</v>
      </c>
      <c r="K5611">
        <v>32</v>
      </c>
      <c r="L5611" s="41">
        <v>43544</v>
      </c>
      <c r="U5611">
        <v>22</v>
      </c>
      <c r="V5611" t="s">
        <v>3049</v>
      </c>
      <c r="W5611">
        <v>6</v>
      </c>
      <c r="X5611">
        <v>4</v>
      </c>
      <c r="Y5611">
        <v>2</v>
      </c>
    </row>
    <row r="5612" spans="2:25" x14ac:dyDescent="0.3">
      <c r="B5612">
        <v>0</v>
      </c>
      <c r="C5612" t="s">
        <v>22846</v>
      </c>
      <c r="D5612" t="s">
        <v>22845</v>
      </c>
      <c r="E5612">
        <v>2018</v>
      </c>
      <c r="F5612" t="s">
        <v>22844</v>
      </c>
      <c r="G5612" t="s">
        <v>3408</v>
      </c>
      <c r="H5612" s="6" t="str">
        <f>HYPERLINK(I5612)</f>
        <v>http://www.diva-portal.org/smash/record.jsf?pid=diva2:1267953</v>
      </c>
      <c r="I5612" t="s">
        <v>22843</v>
      </c>
      <c r="K5612">
        <v>33</v>
      </c>
      <c r="L5612" s="41">
        <v>43544</v>
      </c>
      <c r="U5612">
        <v>0</v>
      </c>
      <c r="V5612" t="s">
        <v>2923</v>
      </c>
      <c r="W5612">
        <v>0</v>
      </c>
      <c r="X5612">
        <v>3</v>
      </c>
      <c r="Y5612">
        <v>1</v>
      </c>
    </row>
    <row r="5613" spans="2:25" x14ac:dyDescent="0.3">
      <c r="B5613">
        <v>0</v>
      </c>
      <c r="C5613" t="s">
        <v>22842</v>
      </c>
      <c r="D5613" t="s">
        <v>22841</v>
      </c>
      <c r="E5613">
        <v>2016</v>
      </c>
      <c r="F5613" t="s">
        <v>22840</v>
      </c>
      <c r="G5613" t="s">
        <v>3378</v>
      </c>
      <c r="H5613" s="6" t="str">
        <f>HYPERLINK(I5613)</f>
        <v>https://dl.acm.org/citation.cfm?id=3011262</v>
      </c>
      <c r="I5613" t="s">
        <v>22839</v>
      </c>
      <c r="K5613">
        <v>34</v>
      </c>
      <c r="L5613" s="41">
        <v>43544</v>
      </c>
      <c r="U5613">
        <v>0</v>
      </c>
      <c r="V5613" t="s">
        <v>2923</v>
      </c>
      <c r="W5613">
        <v>0</v>
      </c>
      <c r="X5613">
        <v>1</v>
      </c>
      <c r="Y5613">
        <v>3</v>
      </c>
    </row>
    <row r="5614" spans="2:25" x14ac:dyDescent="0.3">
      <c r="B5614">
        <v>0</v>
      </c>
      <c r="C5614" t="s">
        <v>22838</v>
      </c>
      <c r="D5614" t="s">
        <v>22837</v>
      </c>
      <c r="E5614">
        <v>2016</v>
      </c>
      <c r="F5614" t="s">
        <v>22836</v>
      </c>
      <c r="G5614" t="s">
        <v>3378</v>
      </c>
      <c r="H5614" s="6" t="str">
        <f>HYPERLINK(I5614)</f>
        <v>https://dl.acm.org/ft_gateway.cfm?id=2965632&amp;type=pdf#page=26</v>
      </c>
      <c r="I5614" t="s">
        <v>22835</v>
      </c>
      <c r="K5614">
        <v>35</v>
      </c>
      <c r="L5614" s="41">
        <v>43544</v>
      </c>
      <c r="U5614">
        <v>0</v>
      </c>
      <c r="V5614" t="s">
        <v>2923</v>
      </c>
      <c r="W5614">
        <v>0</v>
      </c>
      <c r="X5614">
        <v>1</v>
      </c>
      <c r="Y5614">
        <v>3</v>
      </c>
    </row>
    <row r="5615" spans="2:25" x14ac:dyDescent="0.3">
      <c r="B5615">
        <v>0</v>
      </c>
      <c r="C5615" t="s">
        <v>1856</v>
      </c>
      <c r="D5615" t="s">
        <v>1857</v>
      </c>
      <c r="E5615">
        <v>2018</v>
      </c>
      <c r="F5615" t="s">
        <v>21801</v>
      </c>
      <c r="G5615" t="s">
        <v>3328</v>
      </c>
      <c r="H5615" s="6" t="str">
        <f>HYPERLINK(I5615)</f>
        <v>https://link.springer.com/chapter/10.1007/978-3-319-92285-0_58</v>
      </c>
      <c r="I5615" t="s">
        <v>22834</v>
      </c>
      <c r="K5615">
        <v>36</v>
      </c>
      <c r="L5615" s="41">
        <v>43544</v>
      </c>
      <c r="U5615">
        <v>0</v>
      </c>
      <c r="V5615" t="s">
        <v>2923</v>
      </c>
      <c r="W5615">
        <v>0</v>
      </c>
      <c r="X5615">
        <v>3</v>
      </c>
      <c r="Y5615">
        <v>1</v>
      </c>
    </row>
    <row r="5616" spans="2:25" x14ac:dyDescent="0.3">
      <c r="B5616">
        <v>0</v>
      </c>
      <c r="C5616" t="s">
        <v>22833</v>
      </c>
      <c r="D5616" t="s">
        <v>22832</v>
      </c>
      <c r="E5616">
        <v>2016</v>
      </c>
      <c r="G5616" t="s">
        <v>22831</v>
      </c>
      <c r="H5616" s="6" t="str">
        <f>HYPERLINK(I5616)</f>
        <v>https://www.sccur.org/sccur/fall_2016_conference/posters/37/</v>
      </c>
      <c r="I5616" t="s">
        <v>22830</v>
      </c>
      <c r="K5616">
        <v>37</v>
      </c>
      <c r="L5616" s="41">
        <v>43544</v>
      </c>
      <c r="U5616">
        <v>0</v>
      </c>
      <c r="V5616" t="s">
        <v>2923</v>
      </c>
      <c r="W5616">
        <v>0</v>
      </c>
      <c r="X5616">
        <v>1</v>
      </c>
      <c r="Y5616">
        <v>3</v>
      </c>
    </row>
    <row r="5617" spans="2:25" x14ac:dyDescent="0.3">
      <c r="B5617">
        <v>1</v>
      </c>
      <c r="C5617" t="s">
        <v>22829</v>
      </c>
      <c r="D5617" t="s">
        <v>22828</v>
      </c>
      <c r="E5617">
        <v>2018</v>
      </c>
      <c r="F5617" t="s">
        <v>22827</v>
      </c>
      <c r="G5617" t="s">
        <v>18947</v>
      </c>
      <c r="H5617" s="6" t="str">
        <f>HYPERLINK(I5617)</f>
        <v>http://interactions.acm.org/archive/view/may-june-2018/a-pragmatic-turn-in-computer-science</v>
      </c>
      <c r="I5617" t="s">
        <v>22826</v>
      </c>
      <c r="J5617" t="s">
        <v>22825</v>
      </c>
      <c r="K5617">
        <v>38</v>
      </c>
      <c r="L5617" s="41">
        <v>43544</v>
      </c>
      <c r="M5617" t="s">
        <v>3325</v>
      </c>
      <c r="U5617">
        <v>1</v>
      </c>
      <c r="V5617" t="s">
        <v>2931</v>
      </c>
      <c r="W5617">
        <v>1</v>
      </c>
      <c r="X5617">
        <v>1</v>
      </c>
      <c r="Y5617">
        <v>1</v>
      </c>
    </row>
    <row r="5618" spans="2:25" x14ac:dyDescent="0.3">
      <c r="B5618">
        <v>0</v>
      </c>
      <c r="C5618" t="s">
        <v>22824</v>
      </c>
      <c r="D5618" t="s">
        <v>22823</v>
      </c>
      <c r="E5618">
        <v>2019</v>
      </c>
      <c r="F5618" t="s">
        <v>22822</v>
      </c>
      <c r="G5618" t="s">
        <v>3328</v>
      </c>
      <c r="H5618" s="6" t="str">
        <f>HYPERLINK(I5618)</f>
        <v>https://link.springer.com/article/10.1007/s11432-018-9766-3</v>
      </c>
      <c r="I5618" t="s">
        <v>22821</v>
      </c>
      <c r="K5618">
        <v>39</v>
      </c>
      <c r="L5618" s="41">
        <v>43544</v>
      </c>
      <c r="M5618" t="s">
        <v>3655</v>
      </c>
      <c r="U5618">
        <v>0</v>
      </c>
      <c r="V5618" t="s">
        <v>2923</v>
      </c>
      <c r="W5618">
        <v>0</v>
      </c>
      <c r="X5618">
        <v>4</v>
      </c>
      <c r="Y5618">
        <v>1</v>
      </c>
    </row>
    <row r="5619" spans="2:25" x14ac:dyDescent="0.3">
      <c r="B5619">
        <v>0</v>
      </c>
      <c r="C5619" t="s">
        <v>22820</v>
      </c>
      <c r="D5619" t="s">
        <v>22819</v>
      </c>
      <c r="E5619">
        <v>2019</v>
      </c>
      <c r="F5619" t="s">
        <v>22818</v>
      </c>
      <c r="G5619" t="s">
        <v>3423</v>
      </c>
      <c r="H5619" s="6" t="str">
        <f>HYPERLINK(I5619)</f>
        <v>https://onlinelibrary.wiley.com/doi/abs/10.1002/hbe2.117</v>
      </c>
      <c r="I5619" t="s">
        <v>22817</v>
      </c>
      <c r="K5619">
        <v>40</v>
      </c>
      <c r="L5619" s="41">
        <v>43544</v>
      </c>
      <c r="U5619">
        <v>0</v>
      </c>
      <c r="V5619" t="s">
        <v>2923</v>
      </c>
      <c r="W5619">
        <v>0</v>
      </c>
      <c r="X5619">
        <v>1</v>
      </c>
      <c r="Y5619">
        <v>1</v>
      </c>
    </row>
    <row r="5620" spans="2:25" x14ac:dyDescent="0.3">
      <c r="B5620">
        <v>0</v>
      </c>
      <c r="C5620" t="s">
        <v>22816</v>
      </c>
      <c r="D5620" t="s">
        <v>22815</v>
      </c>
      <c r="F5620" t="s">
        <v>22814</v>
      </c>
      <c r="H5620" s="6" t="str">
        <f>HYPERLINK(I5620)</f>
        <v>https://vss.tuwien.ac.at/fileadmin/t/vss/abstracts/IDS-1.pdf</v>
      </c>
      <c r="I5620" t="s">
        <v>22813</v>
      </c>
      <c r="K5620">
        <v>41</v>
      </c>
      <c r="L5620" s="41">
        <v>43544</v>
      </c>
      <c r="M5620" t="s">
        <v>3356</v>
      </c>
      <c r="U5620">
        <v>0</v>
      </c>
      <c r="V5620" t="s">
        <v>2923</v>
      </c>
      <c r="W5620">
        <v>0</v>
      </c>
      <c r="X5620">
        <v>2</v>
      </c>
    </row>
    <row r="5621" spans="2:25" x14ac:dyDescent="0.3">
      <c r="B5621">
        <v>0</v>
      </c>
      <c r="C5621" t="s">
        <v>22812</v>
      </c>
      <c r="D5621" t="s">
        <v>22811</v>
      </c>
      <c r="F5621" t="s">
        <v>22810</v>
      </c>
      <c r="H5621" s="6" t="str">
        <f>HYPERLINK(I5621)</f>
        <v>http://ijamtes.org/gallery/487-dec.pdf</v>
      </c>
      <c r="I5621" t="s">
        <v>22809</v>
      </c>
      <c r="K5621">
        <v>42</v>
      </c>
      <c r="L5621" s="41">
        <v>43544</v>
      </c>
      <c r="M5621" t="s">
        <v>3356</v>
      </c>
      <c r="U5621">
        <v>0</v>
      </c>
      <c r="V5621" t="s">
        <v>2923</v>
      </c>
      <c r="W5621">
        <v>0</v>
      </c>
      <c r="X5621">
        <v>2</v>
      </c>
    </row>
    <row r="5622" spans="2:25" x14ac:dyDescent="0.3">
      <c r="B5622">
        <v>0</v>
      </c>
      <c r="C5622" t="s">
        <v>22808</v>
      </c>
      <c r="D5622" t="s">
        <v>22508</v>
      </c>
      <c r="E5622">
        <v>2017</v>
      </c>
      <c r="F5622" t="s">
        <v>22508</v>
      </c>
      <c r="G5622" t="s">
        <v>5538</v>
      </c>
      <c r="H5622" s="6" t="str">
        <f>HYPERLINK(I5622)</f>
        <v>https://www.computer.org/csdl/mags/co/2017/01/mco2017010014.pdf</v>
      </c>
      <c r="I5622" t="s">
        <v>22807</v>
      </c>
      <c r="K5622">
        <v>43</v>
      </c>
      <c r="L5622" s="41">
        <v>43544</v>
      </c>
      <c r="M5622" t="s">
        <v>3356</v>
      </c>
      <c r="U5622">
        <v>0</v>
      </c>
      <c r="V5622" t="s">
        <v>2923</v>
      </c>
      <c r="W5622">
        <v>0</v>
      </c>
      <c r="X5622">
        <v>1</v>
      </c>
      <c r="Y5622">
        <v>2</v>
      </c>
    </row>
    <row r="5623" spans="2:25" x14ac:dyDescent="0.3">
      <c r="B5623">
        <v>0</v>
      </c>
      <c r="C5623" t="s">
        <v>22806</v>
      </c>
      <c r="D5623" t="s">
        <v>22805</v>
      </c>
      <c r="E5623">
        <v>2018</v>
      </c>
      <c r="G5623" t="s">
        <v>22804</v>
      </c>
      <c r="H5623" s="6" t="str">
        <f>HYPERLINK(I5623)</f>
        <v>https://gateway.newton.ac.uk/sites/default/files/asset/doc/1812/Yang_Weixin_Cambridge_talk_20181127.pdf</v>
      </c>
      <c r="I5623" t="s">
        <v>22803</v>
      </c>
      <c r="K5623">
        <v>44</v>
      </c>
      <c r="L5623" s="41">
        <v>43544</v>
      </c>
      <c r="M5623" t="s">
        <v>3356</v>
      </c>
      <c r="U5623">
        <v>0</v>
      </c>
      <c r="V5623" t="s">
        <v>2923</v>
      </c>
      <c r="W5623">
        <v>0</v>
      </c>
      <c r="X5623">
        <v>1</v>
      </c>
      <c r="Y5623">
        <v>1</v>
      </c>
    </row>
    <row r="5624" spans="2:25" x14ac:dyDescent="0.3">
      <c r="B5624">
        <v>0</v>
      </c>
      <c r="C5624" t="s">
        <v>21435</v>
      </c>
      <c r="D5624" t="s">
        <v>21508</v>
      </c>
      <c r="E5624">
        <v>2016</v>
      </c>
      <c r="F5624" t="s">
        <v>8809</v>
      </c>
      <c r="G5624" t="s">
        <v>3378</v>
      </c>
      <c r="H5624" s="6" t="str">
        <f>HYPERLINK(I5624)</f>
        <v>https://dl.acm.org/ft_gateway.cfm?id=2991131&amp;type=pdf#page=24</v>
      </c>
      <c r="I5624" t="s">
        <v>21507</v>
      </c>
      <c r="K5624">
        <v>45</v>
      </c>
      <c r="L5624" s="41">
        <v>43544</v>
      </c>
      <c r="U5624">
        <v>0</v>
      </c>
      <c r="V5624" t="s">
        <v>2923</v>
      </c>
      <c r="W5624">
        <v>0</v>
      </c>
      <c r="X5624">
        <v>1</v>
      </c>
      <c r="Y5624">
        <v>3</v>
      </c>
    </row>
    <row r="5625" spans="2:25" x14ac:dyDescent="0.3">
      <c r="B5625">
        <v>0</v>
      </c>
      <c r="C5625" t="s">
        <v>22802</v>
      </c>
      <c r="D5625" t="s">
        <v>22801</v>
      </c>
      <c r="E5625">
        <v>2018</v>
      </c>
      <c r="F5625" t="s">
        <v>22800</v>
      </c>
      <c r="G5625" t="s">
        <v>3314</v>
      </c>
      <c r="H5625" s="6" t="str">
        <f>HYPERLINK(I5625)</f>
        <v>https://ieeexplore.ieee.org/abstract/document/8398983/</v>
      </c>
      <c r="I5625" t="s">
        <v>22799</v>
      </c>
      <c r="K5625">
        <v>46</v>
      </c>
      <c r="L5625" s="41">
        <v>43544</v>
      </c>
      <c r="U5625">
        <v>0</v>
      </c>
      <c r="V5625" t="s">
        <v>2923</v>
      </c>
      <c r="W5625">
        <v>0</v>
      </c>
      <c r="X5625">
        <v>2</v>
      </c>
      <c r="Y5625">
        <v>1</v>
      </c>
    </row>
    <row r="5626" spans="2:25" x14ac:dyDescent="0.3">
      <c r="B5626">
        <v>0</v>
      </c>
      <c r="C5626" t="s">
        <v>1378</v>
      </c>
      <c r="D5626" t="s">
        <v>1379</v>
      </c>
      <c r="E5626">
        <v>2018</v>
      </c>
      <c r="F5626" t="s">
        <v>19704</v>
      </c>
      <c r="G5626" t="s">
        <v>3880</v>
      </c>
      <c r="H5626" s="6" t="str">
        <f>HYPERLINK(I5626)</f>
        <v>https://www.mdpi.com/2414-4088/2/4/62</v>
      </c>
      <c r="I5626" t="s">
        <v>1380</v>
      </c>
      <c r="K5626">
        <v>47</v>
      </c>
      <c r="L5626" s="41">
        <v>43544</v>
      </c>
      <c r="U5626">
        <v>0</v>
      </c>
      <c r="V5626" t="s">
        <v>2923</v>
      </c>
      <c r="W5626">
        <v>0</v>
      </c>
      <c r="X5626">
        <v>3</v>
      </c>
      <c r="Y5626">
        <v>1</v>
      </c>
    </row>
    <row r="5627" spans="2:25" x14ac:dyDescent="0.3">
      <c r="B5627">
        <v>0</v>
      </c>
      <c r="C5627" t="s">
        <v>21896</v>
      </c>
      <c r="D5627" t="s">
        <v>21895</v>
      </c>
      <c r="E5627">
        <v>2016</v>
      </c>
      <c r="F5627" t="s">
        <v>21894</v>
      </c>
      <c r="G5627" t="s">
        <v>3328</v>
      </c>
      <c r="H5627" s="6" t="str">
        <f>HYPERLINK(I5627)</f>
        <v>https://link.springer.com/content/pdf/10.1007/978-3-319-33464-6.pdf#page=337</v>
      </c>
      <c r="I5627" t="s">
        <v>21893</v>
      </c>
      <c r="K5627">
        <v>48</v>
      </c>
      <c r="L5627" s="41">
        <v>43544</v>
      </c>
      <c r="U5627">
        <v>0</v>
      </c>
      <c r="V5627" t="s">
        <v>2923</v>
      </c>
      <c r="W5627">
        <v>0</v>
      </c>
      <c r="X5627">
        <v>5</v>
      </c>
      <c r="Y5627">
        <v>3</v>
      </c>
    </row>
    <row r="5628" spans="2:25" x14ac:dyDescent="0.3">
      <c r="B5628">
        <v>0</v>
      </c>
      <c r="C5628" t="s">
        <v>22798</v>
      </c>
      <c r="D5628" t="s">
        <v>22797</v>
      </c>
      <c r="E5628">
        <v>2016</v>
      </c>
      <c r="G5628" t="s">
        <v>6640</v>
      </c>
      <c r="H5628" s="6" t="str">
        <f>HYPERLINK(I5628)</f>
        <v/>
      </c>
      <c r="K5628">
        <v>49</v>
      </c>
      <c r="L5628" s="41">
        <v>43544</v>
      </c>
      <c r="M5628" t="s">
        <v>3655</v>
      </c>
      <c r="U5628">
        <v>0</v>
      </c>
      <c r="V5628" t="s">
        <v>2923</v>
      </c>
      <c r="W5628">
        <v>0</v>
      </c>
      <c r="X5628">
        <v>1</v>
      </c>
      <c r="Y5628">
        <v>3</v>
      </c>
    </row>
    <row r="5629" spans="2:25" x14ac:dyDescent="0.3">
      <c r="B5629">
        <v>0</v>
      </c>
      <c r="C5629" t="s">
        <v>22796</v>
      </c>
      <c r="D5629" t="s">
        <v>22795</v>
      </c>
      <c r="H5629" s="6" t="str">
        <f>HYPERLINK(I5629)</f>
        <v/>
      </c>
      <c r="K5629">
        <v>50</v>
      </c>
      <c r="L5629" s="41">
        <v>43544</v>
      </c>
      <c r="M5629" t="s">
        <v>3655</v>
      </c>
      <c r="U5629">
        <v>0</v>
      </c>
      <c r="V5629" t="s">
        <v>2923</v>
      </c>
      <c r="W5629">
        <v>0</v>
      </c>
      <c r="X5629">
        <v>1</v>
      </c>
    </row>
    <row r="5630" spans="2:25" x14ac:dyDescent="0.3">
      <c r="B5630">
        <v>0</v>
      </c>
      <c r="C5630" t="s">
        <v>1663</v>
      </c>
      <c r="D5630" t="s">
        <v>1664</v>
      </c>
      <c r="F5630" t="s">
        <v>9352</v>
      </c>
      <c r="H5630" s="6" t="str">
        <f>HYPERLINK(I5630)</f>
        <v>http://www.csl.mtu.edu/classes/cs4760/www/projects/s17/grad10/www/HCI_Topic_Paper.pdf</v>
      </c>
      <c r="I5630" t="s">
        <v>9351</v>
      </c>
      <c r="K5630">
        <v>51</v>
      </c>
      <c r="L5630" s="41">
        <v>43544</v>
      </c>
      <c r="M5630" t="s">
        <v>3356</v>
      </c>
      <c r="U5630">
        <v>0</v>
      </c>
      <c r="V5630" t="s">
        <v>2923</v>
      </c>
      <c r="W5630">
        <v>0</v>
      </c>
      <c r="X5630">
        <v>1</v>
      </c>
    </row>
    <row r="5631" spans="2:25" x14ac:dyDescent="0.3">
      <c r="B5631">
        <v>0</v>
      </c>
      <c r="C5631" t="s">
        <v>21369</v>
      </c>
      <c r="D5631" t="s">
        <v>21368</v>
      </c>
      <c r="E5631">
        <v>2019</v>
      </c>
      <c r="F5631" t="s">
        <v>14588</v>
      </c>
      <c r="G5631" t="s">
        <v>3347</v>
      </c>
      <c r="H5631" s="6" t="str">
        <f>HYPERLINK(I5631)</f>
        <v>https://www.sciencedirect.com/science/article/pii/S0022437518304511</v>
      </c>
      <c r="I5631" t="s">
        <v>21367</v>
      </c>
      <c r="K5631">
        <v>52</v>
      </c>
      <c r="L5631" s="41">
        <v>43544</v>
      </c>
      <c r="U5631">
        <v>0</v>
      </c>
      <c r="V5631" t="s">
        <v>2923</v>
      </c>
      <c r="W5631">
        <v>0</v>
      </c>
      <c r="X5631">
        <v>1</v>
      </c>
      <c r="Y5631">
        <v>1</v>
      </c>
    </row>
    <row r="5632" spans="2:25" x14ac:dyDescent="0.3">
      <c r="B5632">
        <v>0</v>
      </c>
      <c r="C5632" t="s">
        <v>11227</v>
      </c>
      <c r="D5632" t="s">
        <v>11226</v>
      </c>
      <c r="E5632">
        <v>2014</v>
      </c>
      <c r="F5632" t="s">
        <v>3573</v>
      </c>
      <c r="G5632" t="s">
        <v>3321</v>
      </c>
      <c r="H5632" s="6" t="str">
        <f>HYPERLINK(I5632)</f>
        <v>https://journals.sagepub.com/doi/abs/10.1177/2327857914031043?casa_token=-lVQMUNRAMgAAAAA:JWnCgo2zVvQdsXK1JcHacxscMTubCs5J6UIOVyCjjrfydIH7opa83lHWP4h5XouE2Lb4GuFdWadpZg</v>
      </c>
      <c r="I5632" t="s">
        <v>22794</v>
      </c>
      <c r="K5632">
        <v>53</v>
      </c>
      <c r="L5632" s="41">
        <v>43544</v>
      </c>
      <c r="U5632">
        <v>0</v>
      </c>
      <c r="V5632" t="s">
        <v>2923</v>
      </c>
      <c r="W5632">
        <v>0</v>
      </c>
      <c r="X5632">
        <v>4</v>
      </c>
      <c r="Y5632">
        <v>5</v>
      </c>
    </row>
    <row r="5633" spans="2:25" x14ac:dyDescent="0.3">
      <c r="B5633">
        <v>0</v>
      </c>
      <c r="C5633" t="s">
        <v>22793</v>
      </c>
      <c r="D5633" t="s">
        <v>22792</v>
      </c>
      <c r="E5633">
        <v>2018</v>
      </c>
      <c r="F5633" t="s">
        <v>22791</v>
      </c>
      <c r="G5633" t="s">
        <v>3378</v>
      </c>
      <c r="H5633" s="6" t="str">
        <f>HYPERLINK(I5633)</f>
        <v>https://dl.acm.org/citation.cfm?id=3267638</v>
      </c>
      <c r="I5633" t="s">
        <v>22790</v>
      </c>
      <c r="K5633">
        <v>54</v>
      </c>
      <c r="L5633" s="41">
        <v>43544</v>
      </c>
      <c r="U5633">
        <v>0</v>
      </c>
      <c r="V5633" t="s">
        <v>2923</v>
      </c>
      <c r="W5633">
        <v>0</v>
      </c>
      <c r="X5633">
        <v>5</v>
      </c>
      <c r="Y5633">
        <v>1</v>
      </c>
    </row>
    <row r="5634" spans="2:25" x14ac:dyDescent="0.3">
      <c r="B5634">
        <v>0</v>
      </c>
      <c r="C5634" t="s">
        <v>22789</v>
      </c>
      <c r="D5634" t="s">
        <v>22788</v>
      </c>
      <c r="E5634">
        <v>2018</v>
      </c>
      <c r="F5634" t="s">
        <v>22787</v>
      </c>
      <c r="G5634" t="s">
        <v>3314</v>
      </c>
      <c r="H5634" s="6" t="str">
        <f>HYPERLINK(I5634)</f>
        <v>https://ieeexplore.ieee.org/abstract/document/8549975/</v>
      </c>
      <c r="I5634" t="s">
        <v>22786</v>
      </c>
      <c r="K5634">
        <v>55</v>
      </c>
      <c r="L5634" s="41">
        <v>43544</v>
      </c>
      <c r="U5634">
        <v>0</v>
      </c>
      <c r="V5634" t="s">
        <v>2923</v>
      </c>
      <c r="W5634">
        <v>0</v>
      </c>
      <c r="X5634">
        <v>2</v>
      </c>
      <c r="Y5634">
        <v>1</v>
      </c>
    </row>
    <row r="5635" spans="2:25" x14ac:dyDescent="0.3">
      <c r="B5635">
        <v>0</v>
      </c>
      <c r="C5635" t="s">
        <v>22785</v>
      </c>
      <c r="D5635" t="s">
        <v>22784</v>
      </c>
      <c r="E5635">
        <v>2008</v>
      </c>
      <c r="F5635" t="s">
        <v>22783</v>
      </c>
      <c r="G5635" t="s">
        <v>10290</v>
      </c>
      <c r="H5635" s="6" t="str">
        <f>HYPERLINK(I5635)</f>
        <v>http://orbilu.uni.lu/handle/10993/9433</v>
      </c>
      <c r="I5635" t="s">
        <v>22782</v>
      </c>
      <c r="K5635">
        <v>56</v>
      </c>
      <c r="L5635" s="41">
        <v>43544</v>
      </c>
      <c r="U5635">
        <v>0</v>
      </c>
      <c r="V5635" t="s">
        <v>2923</v>
      </c>
      <c r="W5635">
        <v>0</v>
      </c>
      <c r="X5635">
        <v>4</v>
      </c>
      <c r="Y5635">
        <v>11</v>
      </c>
    </row>
    <row r="5636" spans="2:25" x14ac:dyDescent="0.3">
      <c r="B5636">
        <v>0</v>
      </c>
      <c r="C5636" t="s">
        <v>22781</v>
      </c>
      <c r="D5636" t="s">
        <v>22780</v>
      </c>
      <c r="F5636" t="s">
        <v>22779</v>
      </c>
      <c r="H5636" s="6" t="str">
        <f>HYPERLINK(I5636)</f>
        <v>http://patrickcarrington.com/docs/pdfs/ai-and-hci-people-with-disabilities-as-early-adopters.pdf</v>
      </c>
      <c r="I5636" t="s">
        <v>22778</v>
      </c>
      <c r="K5636">
        <v>57</v>
      </c>
      <c r="L5636" s="41">
        <v>43544</v>
      </c>
      <c r="M5636" t="s">
        <v>3356</v>
      </c>
      <c r="U5636">
        <v>0</v>
      </c>
      <c r="V5636" t="s">
        <v>2923</v>
      </c>
      <c r="W5636">
        <v>0</v>
      </c>
      <c r="X5636">
        <v>2</v>
      </c>
    </row>
    <row r="5637" spans="2:25" x14ac:dyDescent="0.3">
      <c r="B5637">
        <v>0</v>
      </c>
      <c r="C5637" t="s">
        <v>22777</v>
      </c>
      <c r="D5637" t="s">
        <v>22776</v>
      </c>
      <c r="E5637">
        <v>2018</v>
      </c>
      <c r="F5637" t="s">
        <v>6315</v>
      </c>
      <c r="G5637" t="s">
        <v>3378</v>
      </c>
      <c r="H5637" s="6" t="str">
        <f>HYPERLINK(I5637)</f>
        <v>https://dl.acm.org/citation.cfm?id=3277567</v>
      </c>
      <c r="I5637" t="s">
        <v>22775</v>
      </c>
      <c r="K5637">
        <v>58</v>
      </c>
      <c r="L5637" s="41">
        <v>43544</v>
      </c>
      <c r="M5637" t="s">
        <v>3655</v>
      </c>
      <c r="U5637">
        <v>0</v>
      </c>
      <c r="V5637" t="s">
        <v>2923</v>
      </c>
      <c r="W5637">
        <v>0</v>
      </c>
      <c r="X5637">
        <v>3</v>
      </c>
      <c r="Y5637">
        <v>1</v>
      </c>
    </row>
    <row r="5638" spans="2:25" x14ac:dyDescent="0.3">
      <c r="B5638">
        <v>0</v>
      </c>
      <c r="C5638" t="s">
        <v>22774</v>
      </c>
      <c r="D5638" t="s">
        <v>22773</v>
      </c>
      <c r="F5638" t="s">
        <v>22772</v>
      </c>
      <c r="H5638" s="6" t="str">
        <f>HYPERLINK(I5638)</f>
        <v>https://projekt.beuth-hochschule.de/fileadmin/projekt/sprachen/sprachenpreis/erfolgreiche_beitraege_2016/2.Preis_2016_Martin.Neumann_A_future_for_Everyone.pdf</v>
      </c>
      <c r="I5638" t="s">
        <v>22771</v>
      </c>
      <c r="K5638">
        <v>59</v>
      </c>
      <c r="L5638" s="41">
        <v>43544</v>
      </c>
      <c r="M5638" t="s">
        <v>3356</v>
      </c>
      <c r="U5638">
        <v>0</v>
      </c>
      <c r="V5638" t="s">
        <v>2923</v>
      </c>
      <c r="W5638">
        <v>0</v>
      </c>
      <c r="X5638">
        <v>1</v>
      </c>
    </row>
    <row r="5639" spans="2:25" x14ac:dyDescent="0.3">
      <c r="B5639">
        <v>0</v>
      </c>
      <c r="C5639" t="s">
        <v>6870</v>
      </c>
      <c r="D5639" t="s">
        <v>6869</v>
      </c>
      <c r="E5639">
        <v>2018</v>
      </c>
      <c r="F5639" t="s">
        <v>21801</v>
      </c>
      <c r="G5639" t="s">
        <v>3328</v>
      </c>
      <c r="H5639" s="6" t="str">
        <f>HYPERLINK(I5639)</f>
        <v>https://link.springer.com/chapter/10.1007/978-3-319-92285-0_30</v>
      </c>
      <c r="I5639" t="s">
        <v>6868</v>
      </c>
      <c r="K5639">
        <v>60</v>
      </c>
      <c r="L5639" s="41">
        <v>43544</v>
      </c>
      <c r="U5639">
        <v>0</v>
      </c>
      <c r="V5639" t="s">
        <v>2923</v>
      </c>
      <c r="W5639">
        <v>0</v>
      </c>
      <c r="X5639">
        <v>2</v>
      </c>
      <c r="Y5639">
        <v>1</v>
      </c>
    </row>
    <row r="5640" spans="2:25" x14ac:dyDescent="0.3">
      <c r="B5640">
        <v>0</v>
      </c>
      <c r="C5640" t="s">
        <v>21506</v>
      </c>
      <c r="D5640" t="s">
        <v>21505</v>
      </c>
      <c r="E5640">
        <v>2016</v>
      </c>
      <c r="F5640" t="s">
        <v>21504</v>
      </c>
      <c r="G5640" t="s">
        <v>3314</v>
      </c>
      <c r="H5640" s="6" t="str">
        <f>HYPERLINK(I5640)</f>
        <v>https://ieeexplore.ieee.org/abstract/document/7871024/</v>
      </c>
      <c r="I5640" t="s">
        <v>21503</v>
      </c>
      <c r="K5640">
        <v>61</v>
      </c>
      <c r="L5640" s="41">
        <v>43544</v>
      </c>
      <c r="U5640">
        <v>0</v>
      </c>
      <c r="V5640" t="s">
        <v>2923</v>
      </c>
      <c r="W5640">
        <v>0</v>
      </c>
      <c r="X5640">
        <v>1</v>
      </c>
      <c r="Y5640">
        <v>3</v>
      </c>
    </row>
    <row r="5641" spans="2:25" x14ac:dyDescent="0.3">
      <c r="B5641">
        <v>0</v>
      </c>
      <c r="C5641" t="s">
        <v>21481</v>
      </c>
      <c r="D5641" t="s">
        <v>21480</v>
      </c>
      <c r="E5641">
        <v>2015</v>
      </c>
      <c r="F5641" t="s">
        <v>7537</v>
      </c>
      <c r="G5641" t="s">
        <v>4116</v>
      </c>
      <c r="H5641" s="6" t="str">
        <f>HYPERLINK(I5641)</f>
        <v>https://digital-library.theiet.org/content/journals/10.1049/et.2015.0641</v>
      </c>
      <c r="I5641" t="s">
        <v>21479</v>
      </c>
      <c r="K5641">
        <v>62</v>
      </c>
      <c r="L5641" s="41">
        <v>43544</v>
      </c>
      <c r="U5641">
        <v>0</v>
      </c>
      <c r="V5641" t="s">
        <v>2923</v>
      </c>
      <c r="W5641">
        <v>0</v>
      </c>
      <c r="X5641">
        <v>1</v>
      </c>
      <c r="Y5641">
        <v>4</v>
      </c>
    </row>
    <row r="5642" spans="2:25" x14ac:dyDescent="0.3">
      <c r="B5642">
        <v>0</v>
      </c>
      <c r="C5642" t="s">
        <v>22770</v>
      </c>
      <c r="D5642" t="s">
        <v>22769</v>
      </c>
      <c r="E5642">
        <v>2016</v>
      </c>
      <c r="G5642" t="s">
        <v>22768</v>
      </c>
      <c r="H5642" s="6" t="str">
        <f>HYPERLINK(I5642)</f>
        <v>https://i.abdel.me/ARxTA0iHKa/Autonomous_Vehicles__Are_We_Ready_.pdf</v>
      </c>
      <c r="I5642" t="s">
        <v>22767</v>
      </c>
      <c r="K5642">
        <v>63</v>
      </c>
      <c r="L5642" s="41">
        <v>43544</v>
      </c>
      <c r="M5642" t="s">
        <v>3356</v>
      </c>
      <c r="U5642">
        <v>0</v>
      </c>
      <c r="V5642" t="s">
        <v>2923</v>
      </c>
      <c r="W5642">
        <v>0</v>
      </c>
      <c r="X5642">
        <v>1</v>
      </c>
      <c r="Y5642">
        <v>3</v>
      </c>
    </row>
    <row r="5643" spans="2:25" x14ac:dyDescent="0.3">
      <c r="B5643">
        <v>0</v>
      </c>
      <c r="C5643" t="s">
        <v>22766</v>
      </c>
      <c r="D5643" t="s">
        <v>22765</v>
      </c>
      <c r="E5643">
        <v>2018</v>
      </c>
      <c r="F5643" t="s">
        <v>5971</v>
      </c>
      <c r="G5643" t="s">
        <v>3646</v>
      </c>
      <c r="H5643" s="6" t="str">
        <f>HYPERLINK(I5643)</f>
        <v>https://arxiv.org/abs/1802.05316</v>
      </c>
      <c r="I5643" t="s">
        <v>22764</v>
      </c>
      <c r="K5643">
        <v>64</v>
      </c>
      <c r="L5643" s="41">
        <v>43544</v>
      </c>
      <c r="U5643">
        <v>0</v>
      </c>
      <c r="V5643" t="s">
        <v>2923</v>
      </c>
      <c r="W5643">
        <v>0</v>
      </c>
      <c r="X5643">
        <v>5</v>
      </c>
      <c r="Y5643">
        <v>1</v>
      </c>
    </row>
    <row r="5644" spans="2:25" x14ac:dyDescent="0.3">
      <c r="B5644">
        <v>0</v>
      </c>
      <c r="C5644" t="s">
        <v>22763</v>
      </c>
      <c r="D5644" t="s">
        <v>22762</v>
      </c>
      <c r="E5644">
        <v>2015</v>
      </c>
      <c r="H5644" s="6" t="str">
        <f>HYPERLINK(I5644)</f>
        <v/>
      </c>
      <c r="K5644">
        <v>65</v>
      </c>
      <c r="L5644" s="41">
        <v>43544</v>
      </c>
      <c r="M5644" t="s">
        <v>3655</v>
      </c>
      <c r="U5644">
        <v>0</v>
      </c>
      <c r="V5644" t="s">
        <v>2923</v>
      </c>
      <c r="W5644">
        <v>0</v>
      </c>
      <c r="X5644">
        <v>1</v>
      </c>
      <c r="Y5644">
        <v>4</v>
      </c>
    </row>
    <row r="5645" spans="2:25" x14ac:dyDescent="0.3">
      <c r="B5645">
        <v>0</v>
      </c>
      <c r="C5645" t="s">
        <v>11220</v>
      </c>
      <c r="D5645" t="s">
        <v>11219</v>
      </c>
      <c r="E5645">
        <v>2018</v>
      </c>
      <c r="F5645" t="s">
        <v>11218</v>
      </c>
      <c r="G5645" t="s">
        <v>3314</v>
      </c>
      <c r="H5645" s="6" t="str">
        <f>HYPERLINK(I5645)</f>
        <v>https://ieeexplore.ieee.org/abstract/document/8346397/</v>
      </c>
      <c r="I5645" t="s">
        <v>11217</v>
      </c>
      <c r="K5645">
        <v>66</v>
      </c>
      <c r="L5645" s="41">
        <v>43544</v>
      </c>
      <c r="U5645">
        <v>0</v>
      </c>
      <c r="V5645" t="s">
        <v>2923</v>
      </c>
      <c r="W5645">
        <v>0</v>
      </c>
      <c r="X5645">
        <v>4</v>
      </c>
      <c r="Y5645">
        <v>1</v>
      </c>
    </row>
    <row r="5646" spans="2:25" x14ac:dyDescent="0.3">
      <c r="B5646">
        <v>0</v>
      </c>
      <c r="C5646" t="s">
        <v>570</v>
      </c>
      <c r="D5646" t="s">
        <v>571</v>
      </c>
      <c r="E5646">
        <v>2019</v>
      </c>
      <c r="F5646" t="s">
        <v>22761</v>
      </c>
      <c r="G5646" t="s">
        <v>3378</v>
      </c>
      <c r="H5646" s="6" t="str">
        <f>HYPERLINK(I5646)</f>
        <v>https://dl.acm.org/citation.cfm?id=3302331</v>
      </c>
      <c r="I5646" t="s">
        <v>572</v>
      </c>
      <c r="K5646">
        <v>67</v>
      </c>
      <c r="L5646" s="41">
        <v>43544</v>
      </c>
      <c r="U5646">
        <v>0</v>
      </c>
      <c r="V5646" t="s">
        <v>2923</v>
      </c>
      <c r="W5646">
        <v>0</v>
      </c>
      <c r="X5646">
        <v>4</v>
      </c>
      <c r="Y5646">
        <v>1</v>
      </c>
    </row>
    <row r="5647" spans="2:25" x14ac:dyDescent="0.3">
      <c r="B5647">
        <v>0</v>
      </c>
      <c r="C5647" t="s">
        <v>21639</v>
      </c>
      <c r="D5647" t="s">
        <v>21638</v>
      </c>
      <c r="E5647">
        <v>2018</v>
      </c>
      <c r="F5647" t="s">
        <v>21637</v>
      </c>
      <c r="G5647" t="s">
        <v>21636</v>
      </c>
      <c r="H5647" s="6" t="str">
        <f>HYPERLINK(I5647)</f>
        <v>http://www.mifav.uniroma2.it/inevent/events/idea2010/doc/37_1.pdf</v>
      </c>
      <c r="I5647" t="s">
        <v>21635</v>
      </c>
      <c r="K5647">
        <v>68</v>
      </c>
      <c r="L5647" s="41">
        <v>43544</v>
      </c>
      <c r="M5647" t="s">
        <v>3356</v>
      </c>
      <c r="U5647">
        <v>0</v>
      </c>
      <c r="V5647" t="s">
        <v>2923</v>
      </c>
      <c r="W5647">
        <v>0</v>
      </c>
      <c r="X5647">
        <v>5</v>
      </c>
      <c r="Y5647">
        <v>1</v>
      </c>
    </row>
    <row r="5648" spans="2:25" x14ac:dyDescent="0.3">
      <c r="B5648">
        <v>0</v>
      </c>
      <c r="C5648" t="s">
        <v>22760</v>
      </c>
      <c r="D5648" t="s">
        <v>22759</v>
      </c>
      <c r="E5648">
        <v>2015</v>
      </c>
      <c r="F5648" t="s">
        <v>22758</v>
      </c>
      <c r="G5648" t="s">
        <v>3314</v>
      </c>
      <c r="H5648" s="6" t="str">
        <f>HYPERLINK(I5648)</f>
        <v>https://ieeexplore.ieee.org/abstract/document/8166060/</v>
      </c>
      <c r="I5648" t="s">
        <v>22757</v>
      </c>
      <c r="K5648">
        <v>69</v>
      </c>
      <c r="L5648" s="41">
        <v>43544</v>
      </c>
      <c r="M5648" t="s">
        <v>3655</v>
      </c>
      <c r="U5648">
        <v>0</v>
      </c>
      <c r="V5648" t="s">
        <v>2923</v>
      </c>
      <c r="W5648">
        <v>0</v>
      </c>
      <c r="X5648">
        <v>1</v>
      </c>
      <c r="Y5648">
        <v>4</v>
      </c>
    </row>
    <row r="5649" spans="2:25" x14ac:dyDescent="0.3">
      <c r="B5649">
        <v>0</v>
      </c>
      <c r="C5649" t="s">
        <v>22756</v>
      </c>
      <c r="D5649" t="s">
        <v>22755</v>
      </c>
      <c r="E5649">
        <v>2017</v>
      </c>
      <c r="F5649" t="s">
        <v>22754</v>
      </c>
      <c r="G5649" t="s">
        <v>10438</v>
      </c>
      <c r="H5649" s="6" t="str">
        <f>HYPERLINK(I5649)</f>
        <v>https://research.utwente.nl/files/50944677/Seifert2017d_ws_trustworthy_algos_explanations_of_algos.pdf</v>
      </c>
      <c r="I5649" t="s">
        <v>22753</v>
      </c>
      <c r="K5649">
        <v>70</v>
      </c>
      <c r="L5649" s="41">
        <v>43544</v>
      </c>
      <c r="M5649" t="s">
        <v>3356</v>
      </c>
      <c r="U5649">
        <v>0</v>
      </c>
      <c r="V5649" t="s">
        <v>2923</v>
      </c>
      <c r="W5649">
        <v>0</v>
      </c>
      <c r="X5649">
        <v>1</v>
      </c>
      <c r="Y5649">
        <v>2</v>
      </c>
    </row>
    <row r="5650" spans="2:25" x14ac:dyDescent="0.3">
      <c r="B5650">
        <v>0</v>
      </c>
      <c r="C5650" t="s">
        <v>22752</v>
      </c>
      <c r="D5650" t="s">
        <v>22751</v>
      </c>
      <c r="E5650">
        <v>2017</v>
      </c>
      <c r="F5650" t="s">
        <v>22750</v>
      </c>
      <c r="G5650" t="s">
        <v>3378</v>
      </c>
      <c r="H5650" s="6" t="str">
        <f>HYPERLINK(I5650)</f>
        <v>https://dl.acm.org/citation.cfm?id=3038416</v>
      </c>
      <c r="I5650" t="s">
        <v>22749</v>
      </c>
      <c r="K5650">
        <v>71</v>
      </c>
      <c r="L5650" s="41">
        <v>43544</v>
      </c>
      <c r="U5650">
        <v>0</v>
      </c>
      <c r="V5650" t="s">
        <v>2923</v>
      </c>
      <c r="W5650">
        <v>0</v>
      </c>
      <c r="X5650">
        <v>1</v>
      </c>
      <c r="Y5650">
        <v>2</v>
      </c>
    </row>
    <row r="5651" spans="2:25" x14ac:dyDescent="0.3">
      <c r="B5651">
        <v>0</v>
      </c>
      <c r="C5651" t="s">
        <v>21490</v>
      </c>
      <c r="D5651" t="s">
        <v>21489</v>
      </c>
      <c r="E5651">
        <v>2017</v>
      </c>
      <c r="G5651" t="s">
        <v>21488</v>
      </c>
      <c r="H5651" s="6" t="str">
        <f>HYPERLINK(I5651)</f>
        <v>http://ijisset.org/wp-content/uploads/2017/05/IJISSET-030511.pdf</v>
      </c>
      <c r="I5651" t="s">
        <v>21487</v>
      </c>
      <c r="K5651">
        <v>72</v>
      </c>
      <c r="L5651" s="41">
        <v>43544</v>
      </c>
      <c r="M5651" t="s">
        <v>3356</v>
      </c>
      <c r="U5651">
        <v>0</v>
      </c>
      <c r="V5651" t="s">
        <v>2923</v>
      </c>
      <c r="W5651">
        <v>0</v>
      </c>
      <c r="X5651">
        <v>3</v>
      </c>
      <c r="Y5651">
        <v>2</v>
      </c>
    </row>
    <row r="5652" spans="2:25" x14ac:dyDescent="0.3">
      <c r="B5652">
        <v>0</v>
      </c>
      <c r="C5652" t="s">
        <v>11153</v>
      </c>
      <c r="D5652" t="s">
        <v>11152</v>
      </c>
      <c r="E5652">
        <v>2018</v>
      </c>
      <c r="F5652" t="s">
        <v>11151</v>
      </c>
      <c r="G5652" t="s">
        <v>3880</v>
      </c>
      <c r="H5652" s="6" t="str">
        <f>HYPERLINK(I5652)</f>
        <v>https://www.mdpi.com/2414-4088/2/4/75</v>
      </c>
      <c r="I5652" t="s">
        <v>11150</v>
      </c>
      <c r="K5652">
        <v>73</v>
      </c>
      <c r="L5652" s="41">
        <v>43544</v>
      </c>
      <c r="U5652">
        <v>0</v>
      </c>
      <c r="V5652" t="s">
        <v>2923</v>
      </c>
      <c r="W5652">
        <v>0</v>
      </c>
      <c r="X5652">
        <v>3</v>
      </c>
      <c r="Y5652">
        <v>1</v>
      </c>
    </row>
    <row r="5653" spans="2:25" x14ac:dyDescent="0.3">
      <c r="B5653">
        <v>7</v>
      </c>
      <c r="C5653" t="s">
        <v>22748</v>
      </c>
      <c r="D5653" t="s">
        <v>22747</v>
      </c>
      <c r="E5653">
        <v>2018</v>
      </c>
      <c r="G5653" t="s">
        <v>21510</v>
      </c>
      <c r="H5653" s="6" t="str">
        <f>HYPERLINK(I5653)</f>
        <v/>
      </c>
      <c r="J5653" t="s">
        <v>22746</v>
      </c>
      <c r="K5653">
        <v>74</v>
      </c>
      <c r="L5653" s="41">
        <v>43544</v>
      </c>
      <c r="M5653" t="s">
        <v>3655</v>
      </c>
      <c r="U5653">
        <v>7</v>
      </c>
      <c r="V5653" t="s">
        <v>3022</v>
      </c>
      <c r="W5653">
        <v>7</v>
      </c>
      <c r="X5653">
        <v>1</v>
      </c>
      <c r="Y5653">
        <v>1</v>
      </c>
    </row>
    <row r="5654" spans="2:25" x14ac:dyDescent="0.3">
      <c r="B5654">
        <v>0</v>
      </c>
      <c r="C5654" t="s">
        <v>22745</v>
      </c>
      <c r="D5654" t="s">
        <v>22744</v>
      </c>
      <c r="F5654" t="s">
        <v>3369</v>
      </c>
      <c r="H5654" s="6" t="str">
        <f>HYPERLINK(I5654)</f>
        <v>https://www.researchgate.net/profile/Cengiz_Guengoer/publication/322332639_A_Survey_On_Augmented_Reality_Applications_Using_Deep_Learning/links/5a54b5d6a6fdcc51a6180669/A-Survey-On-Augmented-Reality-Applications-Using-Deep-Learning.pdf</v>
      </c>
      <c r="I5654" t="s">
        <v>22743</v>
      </c>
      <c r="K5654">
        <v>75</v>
      </c>
      <c r="L5654" s="41">
        <v>43544</v>
      </c>
      <c r="M5654" t="s">
        <v>3356</v>
      </c>
      <c r="U5654">
        <v>0</v>
      </c>
      <c r="V5654" t="s">
        <v>2923</v>
      </c>
      <c r="W5654">
        <v>0</v>
      </c>
      <c r="X5654">
        <v>2</v>
      </c>
    </row>
    <row r="5655" spans="2:25" x14ac:dyDescent="0.3">
      <c r="B5655">
        <v>0</v>
      </c>
      <c r="C5655" t="s">
        <v>21126</v>
      </c>
      <c r="D5655" t="s">
        <v>21125</v>
      </c>
      <c r="E5655">
        <v>2018</v>
      </c>
      <c r="F5655" t="s">
        <v>21124</v>
      </c>
      <c r="G5655" t="s">
        <v>3369</v>
      </c>
      <c r="H5655" s="6" t="str">
        <f>HYPERLINK(I5655)</f>
        <v>https://www.researchgate.net/profile/Geert_Haan/publication/326856955_Public_Opinion_about_Self-Driving_Vehicles_in_the_Netherlands/links/5bcdf6b24585152b144da5a3/Public-Opinion-about-Self-Driving-Vehicles-in-the-Netherlands.pdf</v>
      </c>
      <c r="I5655" t="s">
        <v>21123</v>
      </c>
      <c r="K5655">
        <v>76</v>
      </c>
      <c r="L5655" s="41">
        <v>43544</v>
      </c>
      <c r="M5655" t="s">
        <v>3356</v>
      </c>
      <c r="U5655">
        <v>0</v>
      </c>
      <c r="V5655" t="s">
        <v>2923</v>
      </c>
      <c r="W5655">
        <v>0</v>
      </c>
      <c r="X5655">
        <v>2</v>
      </c>
      <c r="Y5655">
        <v>1</v>
      </c>
    </row>
    <row r="5656" spans="2:25" x14ac:dyDescent="0.3">
      <c r="B5656">
        <v>0</v>
      </c>
      <c r="C5656" t="s">
        <v>8022</v>
      </c>
      <c r="D5656" t="s">
        <v>8021</v>
      </c>
      <c r="E5656">
        <v>2017</v>
      </c>
      <c r="F5656" t="s">
        <v>8020</v>
      </c>
      <c r="G5656" t="s">
        <v>8019</v>
      </c>
      <c r="H5656" s="6" t="str">
        <f>HYPERLINK(I5656)</f>
        <v>http://www.ada-europe.org/archive/auj/auj-38-4.pdf#page=54</v>
      </c>
      <c r="I5656" t="s">
        <v>8018</v>
      </c>
      <c r="K5656">
        <v>77</v>
      </c>
      <c r="L5656" s="41">
        <v>43544</v>
      </c>
      <c r="M5656" t="s">
        <v>3356</v>
      </c>
      <c r="U5656">
        <v>0</v>
      </c>
      <c r="V5656" t="s">
        <v>2923</v>
      </c>
      <c r="W5656">
        <v>0</v>
      </c>
      <c r="X5656">
        <v>3</v>
      </c>
      <c r="Y5656">
        <v>2</v>
      </c>
    </row>
    <row r="5657" spans="2:25" x14ac:dyDescent="0.3">
      <c r="B5657">
        <v>0</v>
      </c>
      <c r="C5657" t="s">
        <v>4799</v>
      </c>
      <c r="D5657" t="s">
        <v>4798</v>
      </c>
      <c r="E5657">
        <v>2016</v>
      </c>
      <c r="G5657" t="s">
        <v>3724</v>
      </c>
      <c r="H5657" s="6" t="str">
        <f>HYPERLINK(I5657)</f>
        <v>https://ntrs.nasa.gov/search.jsp?R=20160009301</v>
      </c>
      <c r="I5657" t="s">
        <v>4797</v>
      </c>
      <c r="K5657">
        <v>78</v>
      </c>
      <c r="L5657" s="41">
        <v>43544</v>
      </c>
      <c r="U5657">
        <v>0</v>
      </c>
      <c r="V5657" t="s">
        <v>2923</v>
      </c>
      <c r="W5657">
        <v>0</v>
      </c>
      <c r="X5657">
        <v>2</v>
      </c>
      <c r="Y5657">
        <v>3</v>
      </c>
    </row>
    <row r="5658" spans="2:25" x14ac:dyDescent="0.3">
      <c r="B5658">
        <v>0</v>
      </c>
      <c r="C5658" t="s">
        <v>22742</v>
      </c>
      <c r="D5658" t="s">
        <v>22741</v>
      </c>
      <c r="E5658">
        <v>2015</v>
      </c>
      <c r="F5658" t="s">
        <v>21063</v>
      </c>
      <c r="G5658" t="s">
        <v>3369</v>
      </c>
      <c r="H5658" s="6" t="str">
        <f>HYPERLINK(I5658)</f>
        <v>https://www.researchgate.net/profile/Andrew_Hunsucker/publication/282850985_Once_Upon_a_Time_Storytelling_in_the_Design_Process/links/561e7c0908aec7945a26b839.pdf</v>
      </c>
      <c r="I5658" t="s">
        <v>22740</v>
      </c>
      <c r="K5658">
        <v>79</v>
      </c>
      <c r="L5658" s="41">
        <v>43544</v>
      </c>
      <c r="M5658" t="s">
        <v>3356</v>
      </c>
      <c r="U5658">
        <v>0</v>
      </c>
      <c r="V5658" t="s">
        <v>2923</v>
      </c>
      <c r="W5658">
        <v>0</v>
      </c>
      <c r="X5658">
        <v>2</v>
      </c>
      <c r="Y5658">
        <v>4</v>
      </c>
    </row>
    <row r="5659" spans="2:25" x14ac:dyDescent="0.3">
      <c r="B5659">
        <v>6</v>
      </c>
      <c r="C5659" t="s">
        <v>22739</v>
      </c>
      <c r="D5659" t="s">
        <v>22738</v>
      </c>
      <c r="E5659">
        <v>2018</v>
      </c>
      <c r="F5659" t="s">
        <v>22737</v>
      </c>
      <c r="G5659" t="s">
        <v>3378</v>
      </c>
      <c r="H5659" s="6" t="str">
        <f>HYPERLINK(I5659)</f>
        <v>https://dl.acm.org/citation.cfm?id=3177104</v>
      </c>
      <c r="I5659" t="s">
        <v>22736</v>
      </c>
      <c r="J5659" t="s">
        <v>22735</v>
      </c>
      <c r="K5659">
        <v>80</v>
      </c>
      <c r="L5659" s="41">
        <v>43544</v>
      </c>
      <c r="U5659">
        <v>6</v>
      </c>
      <c r="V5659" t="s">
        <v>3002</v>
      </c>
      <c r="W5659">
        <v>2</v>
      </c>
      <c r="X5659">
        <v>4</v>
      </c>
      <c r="Y5659">
        <v>1</v>
      </c>
    </row>
    <row r="5660" spans="2:25" x14ac:dyDescent="0.3">
      <c r="B5660">
        <v>2</v>
      </c>
      <c r="C5660" t="s">
        <v>22734</v>
      </c>
      <c r="D5660" t="s">
        <v>22733</v>
      </c>
      <c r="E5660">
        <v>2018</v>
      </c>
      <c r="F5660" t="s">
        <v>22373</v>
      </c>
      <c r="G5660" t="s">
        <v>3423</v>
      </c>
      <c r="H5660" s="6" t="str">
        <f>HYPERLINK(I5660)</f>
        <v>https://onlinelibrary.wiley.com/doi/abs/10.1111/risa.13190</v>
      </c>
      <c r="I5660" t="s">
        <v>22732</v>
      </c>
      <c r="J5660" t="s">
        <v>22731</v>
      </c>
      <c r="K5660">
        <v>81</v>
      </c>
      <c r="L5660" s="41">
        <v>43544</v>
      </c>
      <c r="U5660">
        <v>2</v>
      </c>
      <c r="V5660" t="s">
        <v>2949</v>
      </c>
      <c r="W5660">
        <v>1</v>
      </c>
      <c r="X5660">
        <v>3</v>
      </c>
      <c r="Y5660">
        <v>1</v>
      </c>
    </row>
    <row r="5661" spans="2:25" x14ac:dyDescent="0.3">
      <c r="B5661">
        <v>0</v>
      </c>
      <c r="C5661" t="s">
        <v>22730</v>
      </c>
      <c r="D5661" t="s">
        <v>22729</v>
      </c>
      <c r="E5661">
        <v>2017</v>
      </c>
      <c r="F5661" t="s">
        <v>4420</v>
      </c>
      <c r="G5661" t="s">
        <v>3378</v>
      </c>
      <c r="H5661" s="6" t="str">
        <f>HYPERLINK(I5661)</f>
        <v>https://dl.acm.org/citation.cfm?id=3131766</v>
      </c>
      <c r="I5661" t="s">
        <v>22728</v>
      </c>
      <c r="K5661">
        <v>82</v>
      </c>
      <c r="L5661" s="41">
        <v>43544</v>
      </c>
      <c r="U5661">
        <v>0</v>
      </c>
      <c r="V5661" t="s">
        <v>2923</v>
      </c>
      <c r="W5661">
        <v>0</v>
      </c>
      <c r="X5661">
        <v>4</v>
      </c>
      <c r="Y5661">
        <v>2</v>
      </c>
    </row>
    <row r="5662" spans="2:25" x14ac:dyDescent="0.3">
      <c r="B5662">
        <v>0</v>
      </c>
      <c r="C5662" t="s">
        <v>22383</v>
      </c>
      <c r="D5662" t="s">
        <v>22727</v>
      </c>
      <c r="E5662">
        <v>2016</v>
      </c>
      <c r="F5662" t="s">
        <v>22381</v>
      </c>
      <c r="G5662" t="s">
        <v>3328</v>
      </c>
      <c r="H5662" s="6" t="str">
        <f>HYPERLINK(I5662)</f>
        <v>https://link.springer.com/chapter/10.1007/978-1-4842-1156-4_9</v>
      </c>
      <c r="I5662" t="s">
        <v>22726</v>
      </c>
      <c r="K5662">
        <v>83</v>
      </c>
      <c r="L5662" s="41">
        <v>43544</v>
      </c>
      <c r="U5662">
        <v>0</v>
      </c>
      <c r="V5662" t="s">
        <v>2923</v>
      </c>
      <c r="W5662">
        <v>0</v>
      </c>
      <c r="X5662">
        <v>2</v>
      </c>
      <c r="Y5662">
        <v>3</v>
      </c>
    </row>
    <row r="5663" spans="2:25" x14ac:dyDescent="0.3">
      <c r="B5663">
        <v>0</v>
      </c>
      <c r="C5663" t="s">
        <v>22725</v>
      </c>
      <c r="D5663" t="s">
        <v>22724</v>
      </c>
      <c r="E5663">
        <v>2011</v>
      </c>
      <c r="F5663" t="s">
        <v>22723</v>
      </c>
      <c r="G5663" t="s">
        <v>3314</v>
      </c>
      <c r="H5663" s="6" t="str">
        <f>HYPERLINK(I5663)</f>
        <v>https://ieeexplore.ieee.org/abstract/document/6092725/</v>
      </c>
      <c r="I5663" t="s">
        <v>22722</v>
      </c>
      <c r="K5663">
        <v>84</v>
      </c>
      <c r="L5663" s="41">
        <v>43544</v>
      </c>
      <c r="U5663">
        <v>0</v>
      </c>
      <c r="V5663" t="s">
        <v>2923</v>
      </c>
      <c r="W5663">
        <v>0</v>
      </c>
      <c r="X5663">
        <v>2</v>
      </c>
      <c r="Y5663">
        <v>8</v>
      </c>
    </row>
    <row r="5664" spans="2:25" x14ac:dyDescent="0.3">
      <c r="B5664">
        <v>1</v>
      </c>
      <c r="C5664" t="s">
        <v>22721</v>
      </c>
      <c r="D5664" t="s">
        <v>22720</v>
      </c>
      <c r="E5664">
        <v>2015</v>
      </c>
      <c r="F5664" t="s">
        <v>22610</v>
      </c>
      <c r="G5664" t="s">
        <v>3378</v>
      </c>
      <c r="H5664" s="6" t="str">
        <f>HYPERLINK(I5664)</f>
        <v>https://dl.acm.org/citation.cfm?id=2845135</v>
      </c>
      <c r="I5664" t="s">
        <v>22719</v>
      </c>
      <c r="J5664" t="s">
        <v>22718</v>
      </c>
      <c r="K5664">
        <v>85</v>
      </c>
      <c r="L5664" s="41">
        <v>43544</v>
      </c>
      <c r="M5664" t="s">
        <v>3655</v>
      </c>
      <c r="U5664">
        <v>1</v>
      </c>
      <c r="V5664" t="s">
        <v>2955</v>
      </c>
      <c r="W5664">
        <v>1</v>
      </c>
      <c r="X5664">
        <v>1</v>
      </c>
      <c r="Y5664">
        <v>4</v>
      </c>
    </row>
    <row r="5665" spans="2:25" x14ac:dyDescent="0.3">
      <c r="B5665">
        <v>2</v>
      </c>
      <c r="C5665" t="s">
        <v>22717</v>
      </c>
      <c r="D5665" t="s">
        <v>22716</v>
      </c>
      <c r="E5665">
        <v>2015</v>
      </c>
      <c r="F5665" t="s">
        <v>3437</v>
      </c>
      <c r="G5665" t="s">
        <v>3423</v>
      </c>
      <c r="H5665" s="6" t="str">
        <f>HYPERLINK(I5665)</f>
        <v>https://onlinelibrary.wiley.com/doi/abs/10.1002/sdtp.10285</v>
      </c>
      <c r="I5665" t="s">
        <v>22715</v>
      </c>
      <c r="J5665" t="s">
        <v>22714</v>
      </c>
      <c r="K5665">
        <v>86</v>
      </c>
      <c r="L5665" s="41">
        <v>43544</v>
      </c>
      <c r="U5665">
        <v>2</v>
      </c>
      <c r="V5665" t="s">
        <v>2933</v>
      </c>
      <c r="W5665">
        <v>1</v>
      </c>
      <c r="X5665">
        <v>4</v>
      </c>
      <c r="Y5665">
        <v>4</v>
      </c>
    </row>
    <row r="5666" spans="2:25" x14ac:dyDescent="0.3">
      <c r="B5666">
        <v>0</v>
      </c>
      <c r="C5666" t="s">
        <v>22713</v>
      </c>
      <c r="D5666" t="s">
        <v>22712</v>
      </c>
      <c r="E5666">
        <v>2018</v>
      </c>
      <c r="G5666" t="s">
        <v>22711</v>
      </c>
      <c r="H5666" s="6" t="str">
        <f>HYPERLINK(I5666)</f>
        <v>https://yochan-lab.github.io/papers/files/papers/vam-hri-cars.pdf</v>
      </c>
      <c r="I5666" t="s">
        <v>22710</v>
      </c>
      <c r="K5666">
        <v>87</v>
      </c>
      <c r="L5666" s="41">
        <v>43544</v>
      </c>
      <c r="M5666" t="s">
        <v>3356</v>
      </c>
      <c r="U5666">
        <v>0</v>
      </c>
      <c r="V5666" t="s">
        <v>2923</v>
      </c>
      <c r="W5666">
        <v>0</v>
      </c>
      <c r="X5666">
        <v>3</v>
      </c>
      <c r="Y5666">
        <v>1</v>
      </c>
    </row>
    <row r="5667" spans="2:25" x14ac:dyDescent="0.3">
      <c r="B5667">
        <v>0</v>
      </c>
      <c r="C5667" t="s">
        <v>3441</v>
      </c>
      <c r="D5667" t="s">
        <v>3440</v>
      </c>
      <c r="F5667" t="s">
        <v>3358</v>
      </c>
      <c r="H5667" s="6" t="str">
        <f>HYPERLINK(I5667)</f>
        <v>https://pdfs.semanticscholar.org/dc29/72db8712342e8edc256bc1e99cf0ae6649dd.pdf</v>
      </c>
      <c r="I5667" t="s">
        <v>3439</v>
      </c>
      <c r="K5667">
        <v>88</v>
      </c>
      <c r="L5667" s="41">
        <v>43544</v>
      </c>
      <c r="M5667" t="s">
        <v>3356</v>
      </c>
      <c r="U5667">
        <v>0</v>
      </c>
      <c r="V5667" t="s">
        <v>2923</v>
      </c>
      <c r="W5667">
        <v>0</v>
      </c>
      <c r="X5667">
        <v>1</v>
      </c>
    </row>
    <row r="5668" spans="2:25" x14ac:dyDescent="0.3">
      <c r="B5668">
        <v>0</v>
      </c>
      <c r="C5668" t="s">
        <v>22709</v>
      </c>
      <c r="D5668" t="s">
        <v>22708</v>
      </c>
      <c r="E5668">
        <v>2018</v>
      </c>
      <c r="F5668" t="s">
        <v>11018</v>
      </c>
      <c r="G5668" t="s">
        <v>3378</v>
      </c>
      <c r="H5668" s="6" t="str">
        <f>HYPERLINK(I5668)</f>
        <v>https://dl.acm.org/citation.cfm?id=3240446</v>
      </c>
      <c r="I5668" t="s">
        <v>22707</v>
      </c>
      <c r="K5668">
        <v>89</v>
      </c>
      <c r="L5668" s="41">
        <v>43544</v>
      </c>
      <c r="U5668">
        <v>0</v>
      </c>
      <c r="V5668" t="s">
        <v>2923</v>
      </c>
      <c r="W5668">
        <v>0</v>
      </c>
      <c r="X5668">
        <v>4</v>
      </c>
      <c r="Y5668">
        <v>1</v>
      </c>
    </row>
    <row r="5669" spans="2:25" x14ac:dyDescent="0.3">
      <c r="B5669">
        <v>0</v>
      </c>
      <c r="C5669" t="s">
        <v>21601</v>
      </c>
      <c r="D5669" t="s">
        <v>21600</v>
      </c>
      <c r="F5669" t="s">
        <v>21599</v>
      </c>
      <c r="H5669" s="6" t="str">
        <f>HYPERLINK(I5669)</f>
        <v>http://blog.hyperfine.com/2013_04_01_archive.html</v>
      </c>
      <c r="I5669" t="s">
        <v>21598</v>
      </c>
      <c r="K5669">
        <v>90</v>
      </c>
      <c r="L5669" s="41">
        <v>43544</v>
      </c>
      <c r="M5669" t="s">
        <v>3325</v>
      </c>
      <c r="U5669">
        <v>0</v>
      </c>
      <c r="V5669" t="s">
        <v>2923</v>
      </c>
      <c r="W5669">
        <v>0</v>
      </c>
      <c r="X5669">
        <v>1</v>
      </c>
    </row>
    <row r="5670" spans="2:25" x14ac:dyDescent="0.3">
      <c r="B5670">
        <v>0</v>
      </c>
      <c r="C5670" t="s">
        <v>21422</v>
      </c>
      <c r="D5670" t="s">
        <v>21421</v>
      </c>
      <c r="F5670" t="s">
        <v>21420</v>
      </c>
      <c r="G5670" t="s">
        <v>3544</v>
      </c>
      <c r="H5670" s="6" t="str">
        <f>HYPERLINK(I5670)</f>
        <v>https://www.cambridge.org/core/services/aop-cambridge-core/content/view/C8F238C5ACE74AE5A80BCAA4260B5A67/9781107147096ind_412-418.pdf/index.pdf</v>
      </c>
      <c r="I5670" t="s">
        <v>21419</v>
      </c>
      <c r="K5670">
        <v>91</v>
      </c>
      <c r="L5670" s="41">
        <v>43544</v>
      </c>
      <c r="U5670">
        <v>0</v>
      </c>
      <c r="V5670" t="s">
        <v>2923</v>
      </c>
      <c r="W5670">
        <v>0</v>
      </c>
      <c r="X5670">
        <v>5</v>
      </c>
    </row>
    <row r="5671" spans="2:25" x14ac:dyDescent="0.3">
      <c r="B5671">
        <v>0</v>
      </c>
      <c r="C5671" t="s">
        <v>22706</v>
      </c>
      <c r="D5671" t="s">
        <v>22705</v>
      </c>
      <c r="E5671">
        <v>2018</v>
      </c>
      <c r="F5671" t="s">
        <v>21975</v>
      </c>
      <c r="G5671" t="s">
        <v>3328</v>
      </c>
      <c r="H5671" s="6" t="str">
        <f>HYPERLINK(I5671)</f>
        <v>https://link.springer.com/chapter/10.1007/978-3-319-91581-4_9</v>
      </c>
      <c r="I5671" t="s">
        <v>22704</v>
      </c>
      <c r="K5671">
        <v>92</v>
      </c>
      <c r="L5671" s="41">
        <v>43544</v>
      </c>
      <c r="U5671">
        <v>0</v>
      </c>
      <c r="V5671" t="s">
        <v>2923</v>
      </c>
      <c r="W5671">
        <v>0</v>
      </c>
      <c r="X5671">
        <v>4</v>
      </c>
      <c r="Y5671">
        <v>1</v>
      </c>
    </row>
    <row r="5672" spans="2:25" x14ac:dyDescent="0.3">
      <c r="B5672">
        <v>2</v>
      </c>
      <c r="C5672" t="s">
        <v>21877</v>
      </c>
      <c r="D5672" t="s">
        <v>21876</v>
      </c>
      <c r="E5672">
        <v>2018</v>
      </c>
      <c r="F5672" t="s">
        <v>11018</v>
      </c>
      <c r="G5672" t="s">
        <v>21875</v>
      </c>
      <c r="H5672" s="6" t="str">
        <f>HYPERLINK(I5672)</f>
        <v>https://www.uni-ulm.de/fileadmin/website_uni_ulm/iui.inst.100/institut/Papers/Prof_Rukzio/2018/Maurer-1073.pdf</v>
      </c>
      <c r="I5672" t="s">
        <v>21874</v>
      </c>
      <c r="J5672" t="s">
        <v>21873</v>
      </c>
      <c r="K5672">
        <v>93</v>
      </c>
      <c r="L5672" s="41">
        <v>43544</v>
      </c>
      <c r="M5672" t="s">
        <v>3356</v>
      </c>
      <c r="U5672">
        <v>2</v>
      </c>
      <c r="V5672" t="s">
        <v>2949</v>
      </c>
      <c r="W5672">
        <v>0</v>
      </c>
      <c r="X5672">
        <v>5</v>
      </c>
      <c r="Y5672">
        <v>1</v>
      </c>
    </row>
    <row r="5673" spans="2:25" x14ac:dyDescent="0.3">
      <c r="B5673">
        <v>5</v>
      </c>
      <c r="C5673" t="s">
        <v>21821</v>
      </c>
      <c r="D5673" t="s">
        <v>21820</v>
      </c>
      <c r="E5673">
        <v>2017</v>
      </c>
      <c r="F5673" t="s">
        <v>21819</v>
      </c>
      <c r="G5673" t="s">
        <v>3328</v>
      </c>
      <c r="H5673" s="6" t="str">
        <f>HYPERLINK(I5673)</f>
        <v>https://link.springer.com/chapter/10.1007/978-3-319-49448-7_12</v>
      </c>
      <c r="I5673" t="s">
        <v>21818</v>
      </c>
      <c r="J5673" t="s">
        <v>21817</v>
      </c>
      <c r="K5673">
        <v>94</v>
      </c>
      <c r="L5673" s="41">
        <v>43544</v>
      </c>
      <c r="U5673">
        <v>5</v>
      </c>
      <c r="V5673" t="s">
        <v>2975</v>
      </c>
      <c r="W5673">
        <v>1</v>
      </c>
      <c r="X5673">
        <v>5</v>
      </c>
      <c r="Y5673">
        <v>2</v>
      </c>
    </row>
    <row r="5674" spans="2:25" x14ac:dyDescent="0.3">
      <c r="B5674">
        <v>0</v>
      </c>
      <c r="C5674" t="s">
        <v>22703</v>
      </c>
      <c r="D5674" t="s">
        <v>22702</v>
      </c>
      <c r="F5674" t="s">
        <v>22701</v>
      </c>
      <c r="H5674" s="6" t="str">
        <f>HYPERLINK(I5674)</f>
        <v>https://www.ischool.berkeley.edu/sites/default/files/sproject_attachments/tingting_paper.pdf</v>
      </c>
      <c r="I5674" t="s">
        <v>22700</v>
      </c>
      <c r="K5674">
        <v>95</v>
      </c>
      <c r="L5674" s="41">
        <v>43544</v>
      </c>
      <c r="M5674" t="s">
        <v>3356</v>
      </c>
      <c r="U5674">
        <v>0</v>
      </c>
      <c r="V5674" t="s">
        <v>2923</v>
      </c>
      <c r="W5674">
        <v>0</v>
      </c>
      <c r="X5674">
        <v>2</v>
      </c>
    </row>
    <row r="5675" spans="2:25" x14ac:dyDescent="0.3">
      <c r="B5675">
        <v>0</v>
      </c>
      <c r="C5675" t="s">
        <v>22699</v>
      </c>
      <c r="D5675" t="s">
        <v>22694</v>
      </c>
      <c r="E5675">
        <v>2018</v>
      </c>
      <c r="F5675" t="s">
        <v>7582</v>
      </c>
      <c r="G5675" t="s">
        <v>3328</v>
      </c>
      <c r="H5675" s="6" t="str">
        <f>HYPERLINK(I5675)</f>
        <v>https://link.springer.com/chapter/10.1007/978-3-319-91122-9_31</v>
      </c>
      <c r="I5675" t="s">
        <v>22698</v>
      </c>
      <c r="K5675">
        <v>96</v>
      </c>
      <c r="L5675" s="41">
        <v>43544</v>
      </c>
      <c r="U5675">
        <v>0</v>
      </c>
      <c r="V5675" t="s">
        <v>2923</v>
      </c>
      <c r="W5675">
        <v>0</v>
      </c>
      <c r="X5675">
        <v>5</v>
      </c>
      <c r="Y5675">
        <v>1</v>
      </c>
    </row>
    <row r="5676" spans="2:25" x14ac:dyDescent="0.3">
      <c r="B5676">
        <v>36</v>
      </c>
      <c r="C5676" t="s">
        <v>9683</v>
      </c>
      <c r="D5676" t="s">
        <v>9682</v>
      </c>
      <c r="E5676">
        <v>2015</v>
      </c>
      <c r="F5676" t="s">
        <v>4538</v>
      </c>
      <c r="G5676" t="s">
        <v>4116</v>
      </c>
      <c r="H5676" s="6" t="str">
        <f>HYPERLINK(I5676)</f>
        <v>https://digital-library.theiet.org/content/journals/10.1049/iet-its.2014.0168</v>
      </c>
      <c r="I5676" t="s">
        <v>9681</v>
      </c>
      <c r="J5676" t="s">
        <v>9680</v>
      </c>
      <c r="K5676">
        <v>97</v>
      </c>
      <c r="L5676" s="41">
        <v>43544</v>
      </c>
      <c r="U5676">
        <v>36</v>
      </c>
      <c r="V5676" t="s">
        <v>2926</v>
      </c>
      <c r="W5676">
        <v>18</v>
      </c>
      <c r="X5676">
        <v>2</v>
      </c>
      <c r="Y5676">
        <v>4</v>
      </c>
    </row>
    <row r="5677" spans="2:25" x14ac:dyDescent="0.3">
      <c r="B5677">
        <v>33</v>
      </c>
      <c r="C5677" t="s">
        <v>22565</v>
      </c>
      <c r="D5677" t="s">
        <v>22304</v>
      </c>
      <c r="E5677">
        <v>2015</v>
      </c>
      <c r="F5677" t="s">
        <v>21156</v>
      </c>
      <c r="G5677" t="s">
        <v>3378</v>
      </c>
      <c r="H5677" s="6" t="str">
        <f>HYPERLINK(I5677)</f>
        <v>https://dl.acm.org/citation.cfm?id=2766953</v>
      </c>
      <c r="I5677" t="s">
        <v>22697</v>
      </c>
      <c r="J5677" t="s">
        <v>22696</v>
      </c>
      <c r="K5677">
        <v>98</v>
      </c>
      <c r="L5677" s="41">
        <v>43544</v>
      </c>
      <c r="U5677">
        <v>33</v>
      </c>
      <c r="V5677" t="s">
        <v>3027</v>
      </c>
      <c r="W5677">
        <v>8</v>
      </c>
      <c r="X5677">
        <v>4</v>
      </c>
      <c r="Y5677">
        <v>4</v>
      </c>
    </row>
    <row r="5678" spans="2:25" x14ac:dyDescent="0.3">
      <c r="B5678">
        <v>1</v>
      </c>
      <c r="C5678" t="s">
        <v>1204</v>
      </c>
      <c r="D5678" t="s">
        <v>1205</v>
      </c>
      <c r="E5678">
        <v>2017</v>
      </c>
      <c r="F5678" t="s">
        <v>4834</v>
      </c>
      <c r="G5678" t="s">
        <v>4833</v>
      </c>
      <c r="H5678" s="6" t="str">
        <f>HYPERLINK(I5678)</f>
        <v>http://michaelanees.com/s/Nees-ICAD-2017-workshop-camera-ready.pdf</v>
      </c>
      <c r="I5678" t="s">
        <v>4832</v>
      </c>
      <c r="J5678" t="s">
        <v>4831</v>
      </c>
      <c r="K5678">
        <v>99</v>
      </c>
      <c r="L5678" s="41">
        <v>43544</v>
      </c>
      <c r="M5678" t="s">
        <v>3356</v>
      </c>
      <c r="U5678">
        <v>1</v>
      </c>
      <c r="V5678" t="s">
        <v>2933</v>
      </c>
      <c r="W5678">
        <v>1</v>
      </c>
      <c r="X5678">
        <v>1</v>
      </c>
      <c r="Y5678">
        <v>2</v>
      </c>
    </row>
    <row r="5679" spans="2:25" x14ac:dyDescent="0.3">
      <c r="B5679">
        <v>2</v>
      </c>
      <c r="C5679" t="s">
        <v>4574</v>
      </c>
      <c r="D5679" t="s">
        <v>4573</v>
      </c>
      <c r="E5679">
        <v>2017</v>
      </c>
      <c r="F5679" t="s">
        <v>4420</v>
      </c>
      <c r="G5679" t="s">
        <v>3378</v>
      </c>
      <c r="H5679" s="6" t="str">
        <f>HYPERLINK(I5679)</f>
        <v>https://dl.acm.org/citation.cfm?id=3131756</v>
      </c>
      <c r="I5679" t="s">
        <v>4572</v>
      </c>
      <c r="J5679" t="s">
        <v>4571</v>
      </c>
      <c r="K5679">
        <v>100</v>
      </c>
      <c r="L5679" s="41">
        <v>43544</v>
      </c>
      <c r="U5679">
        <v>2</v>
      </c>
      <c r="V5679" t="s">
        <v>2931</v>
      </c>
      <c r="W5679">
        <v>0</v>
      </c>
      <c r="X5679">
        <v>5</v>
      </c>
      <c r="Y5679">
        <v>2</v>
      </c>
    </row>
    <row r="5680" spans="2:25" x14ac:dyDescent="0.3">
      <c r="B5680">
        <v>0</v>
      </c>
      <c r="C5680" t="s">
        <v>21460</v>
      </c>
      <c r="D5680" t="s">
        <v>21459</v>
      </c>
      <c r="E5680">
        <v>2017</v>
      </c>
      <c r="F5680" t="s">
        <v>21458</v>
      </c>
      <c r="G5680" t="s">
        <v>21457</v>
      </c>
      <c r="H5680" s="6" t="str">
        <f>HYPERLINK(I5680)</f>
        <v>https://cs.siu.edu/~hexmoor/CV/PUBLICATIONS/CONFERENCES/ICOMP-17/Paper.pdf</v>
      </c>
      <c r="I5680" t="s">
        <v>21456</v>
      </c>
      <c r="K5680">
        <v>101</v>
      </c>
      <c r="L5680" s="41">
        <v>43544</v>
      </c>
      <c r="M5680" t="s">
        <v>3356</v>
      </c>
      <c r="U5680">
        <v>0</v>
      </c>
      <c r="V5680" t="s">
        <v>2923</v>
      </c>
      <c r="W5680">
        <v>0</v>
      </c>
      <c r="X5680">
        <v>2</v>
      </c>
      <c r="Y5680">
        <v>2</v>
      </c>
    </row>
    <row r="5681" spans="2:25" x14ac:dyDescent="0.3">
      <c r="B5681">
        <v>0</v>
      </c>
      <c r="C5681" t="s">
        <v>22695</v>
      </c>
      <c r="D5681" t="s">
        <v>22694</v>
      </c>
      <c r="E5681">
        <v>2018</v>
      </c>
      <c r="F5681" t="s">
        <v>22693</v>
      </c>
      <c r="G5681" t="s">
        <v>3560</v>
      </c>
      <c r="H5681" s="6" t="str">
        <f>HYPERLINK(I5681)</f>
        <v>https://books.google.com/books?hl=en&amp;lr=&amp;id=HIdjDwAAQBAJ&amp;oi=fnd&amp;pg=PA368&amp;dq=%22human+computer+interaction%22+(%22self-driving+car%22+OR+%22self-driving+cars%22)+-pedestrian+-wheelchair+-military+-business&amp;ots=z_kR9JZ3q5&amp;sig=pFqdzasD3eL2pekQFTtynktezsc</v>
      </c>
      <c r="I5681" t="s">
        <v>22692</v>
      </c>
      <c r="K5681">
        <v>102</v>
      </c>
      <c r="L5681" s="41">
        <v>43544</v>
      </c>
      <c r="U5681">
        <v>0</v>
      </c>
      <c r="V5681" t="s">
        <v>2923</v>
      </c>
      <c r="W5681">
        <v>0</v>
      </c>
      <c r="X5681">
        <v>2</v>
      </c>
      <c r="Y5681">
        <v>1</v>
      </c>
    </row>
    <row r="5682" spans="2:25" x14ac:dyDescent="0.3">
      <c r="B5682">
        <v>0</v>
      </c>
      <c r="C5682" t="s">
        <v>22691</v>
      </c>
      <c r="D5682" t="s">
        <v>22690</v>
      </c>
      <c r="E5682">
        <v>2016</v>
      </c>
      <c r="F5682" t="s">
        <v>22689</v>
      </c>
      <c r="G5682" t="s">
        <v>19973</v>
      </c>
      <c r="H5682" s="6" t="str">
        <f>HYPERLINK(I5682)</f>
        <v>https://www.osapublishing.org/abstract.cfm?uri=oe-24-13-14851</v>
      </c>
      <c r="I5682" t="s">
        <v>22688</v>
      </c>
      <c r="K5682">
        <v>103</v>
      </c>
      <c r="L5682" s="41">
        <v>43544</v>
      </c>
      <c r="U5682">
        <v>0</v>
      </c>
      <c r="V5682" t="s">
        <v>2923</v>
      </c>
      <c r="W5682">
        <v>0</v>
      </c>
      <c r="X5682">
        <v>7</v>
      </c>
      <c r="Y5682">
        <v>3</v>
      </c>
    </row>
    <row r="5683" spans="2:25" x14ac:dyDescent="0.3">
      <c r="B5683">
        <v>0</v>
      </c>
      <c r="C5683" t="s">
        <v>4777</v>
      </c>
      <c r="D5683" t="s">
        <v>4776</v>
      </c>
      <c r="E5683">
        <v>2017</v>
      </c>
      <c r="F5683" t="s">
        <v>4775</v>
      </c>
      <c r="G5683" t="s">
        <v>3378</v>
      </c>
      <c r="H5683" s="6" t="str">
        <f>HYPERLINK(I5683)</f>
        <v>https://dl.acm.org/citation.cfm?id=3053149</v>
      </c>
      <c r="I5683" t="s">
        <v>4774</v>
      </c>
      <c r="K5683">
        <v>104</v>
      </c>
      <c r="L5683" s="41">
        <v>43544</v>
      </c>
      <c r="U5683">
        <v>0</v>
      </c>
      <c r="V5683" t="s">
        <v>2923</v>
      </c>
      <c r="W5683">
        <v>0</v>
      </c>
      <c r="X5683">
        <v>4</v>
      </c>
      <c r="Y5683">
        <v>2</v>
      </c>
    </row>
    <row r="5684" spans="2:25" x14ac:dyDescent="0.3">
      <c r="B5684">
        <v>5</v>
      </c>
      <c r="C5684" t="s">
        <v>22003</v>
      </c>
      <c r="D5684" t="s">
        <v>22002</v>
      </c>
      <c r="E5684">
        <v>2017</v>
      </c>
      <c r="F5684" t="s">
        <v>5382</v>
      </c>
      <c r="G5684" t="s">
        <v>3378</v>
      </c>
      <c r="H5684" s="6" t="str">
        <f>HYPERLINK(I5684)</f>
        <v>https://dl.acm.org/citation.cfm?id=3083700</v>
      </c>
      <c r="I5684" t="s">
        <v>22001</v>
      </c>
      <c r="J5684" t="s">
        <v>22000</v>
      </c>
      <c r="K5684">
        <v>105</v>
      </c>
      <c r="L5684" s="41">
        <v>43544</v>
      </c>
      <c r="U5684">
        <v>5</v>
      </c>
      <c r="V5684" t="s">
        <v>2975</v>
      </c>
      <c r="W5684">
        <v>1</v>
      </c>
      <c r="X5684">
        <v>4</v>
      </c>
      <c r="Y5684">
        <v>2</v>
      </c>
    </row>
    <row r="5685" spans="2:25" x14ac:dyDescent="0.3">
      <c r="B5685">
        <v>0</v>
      </c>
      <c r="C5685" t="s">
        <v>22687</v>
      </c>
      <c r="D5685" t="s">
        <v>22686</v>
      </c>
      <c r="E5685">
        <v>2018</v>
      </c>
      <c r="F5685" t="s">
        <v>12005</v>
      </c>
      <c r="G5685" t="s">
        <v>3328</v>
      </c>
      <c r="H5685" s="6" t="str">
        <f>HYPERLINK(I5685)</f>
        <v>https://link.springer.com/article/10.1007/s40860-018-0063-4</v>
      </c>
      <c r="I5685" t="s">
        <v>22685</v>
      </c>
      <c r="K5685">
        <v>106</v>
      </c>
      <c r="L5685" s="41">
        <v>43544</v>
      </c>
      <c r="M5685" t="s">
        <v>3325</v>
      </c>
      <c r="U5685">
        <v>0</v>
      </c>
      <c r="V5685" t="s">
        <v>2923</v>
      </c>
      <c r="W5685">
        <v>0</v>
      </c>
      <c r="X5685">
        <v>2</v>
      </c>
      <c r="Y5685">
        <v>1</v>
      </c>
    </row>
    <row r="5686" spans="2:25" x14ac:dyDescent="0.3">
      <c r="B5686">
        <v>0</v>
      </c>
      <c r="C5686" t="s">
        <v>22684</v>
      </c>
      <c r="D5686" t="s">
        <v>22683</v>
      </c>
      <c r="E5686">
        <v>2018</v>
      </c>
      <c r="F5686" t="s">
        <v>5233</v>
      </c>
      <c r="G5686" t="s">
        <v>3314</v>
      </c>
      <c r="H5686" s="6" t="str">
        <f>HYPERLINK(I5686)</f>
        <v>https://ieeexplore.ieee.org/abstract/document/8310411/</v>
      </c>
      <c r="I5686" t="s">
        <v>22682</v>
      </c>
      <c r="K5686">
        <v>107</v>
      </c>
      <c r="L5686" s="41">
        <v>43544</v>
      </c>
      <c r="U5686">
        <v>0</v>
      </c>
      <c r="V5686" t="s">
        <v>2923</v>
      </c>
      <c r="W5686">
        <v>0</v>
      </c>
      <c r="X5686">
        <v>4</v>
      </c>
      <c r="Y5686">
        <v>1</v>
      </c>
    </row>
    <row r="5687" spans="2:25" x14ac:dyDescent="0.3">
      <c r="B5687">
        <v>0</v>
      </c>
      <c r="C5687" t="s">
        <v>21469</v>
      </c>
      <c r="D5687" t="s">
        <v>21468</v>
      </c>
      <c r="E5687">
        <v>2016</v>
      </c>
      <c r="F5687" t="s">
        <v>21467</v>
      </c>
      <c r="G5687" t="s">
        <v>21466</v>
      </c>
      <c r="H5687" s="6" t="str">
        <f>HYPERLINK(I5687)</f>
        <v>http://www.tecnoscienza.net/index.php/tsj/article/view/236</v>
      </c>
      <c r="I5687" t="s">
        <v>21465</v>
      </c>
      <c r="K5687">
        <v>108</v>
      </c>
      <c r="L5687" s="41">
        <v>43544</v>
      </c>
      <c r="U5687">
        <v>0</v>
      </c>
      <c r="V5687" t="s">
        <v>2923</v>
      </c>
      <c r="W5687">
        <v>0</v>
      </c>
      <c r="X5687">
        <v>1</v>
      </c>
      <c r="Y5687">
        <v>3</v>
      </c>
    </row>
    <row r="5688" spans="2:25" x14ac:dyDescent="0.3">
      <c r="B5688">
        <v>1</v>
      </c>
      <c r="C5688" t="s">
        <v>22681</v>
      </c>
      <c r="D5688" t="s">
        <v>22680</v>
      </c>
      <c r="E5688">
        <v>2017</v>
      </c>
      <c r="F5688" t="s">
        <v>22679</v>
      </c>
      <c r="G5688" t="s">
        <v>11014</v>
      </c>
      <c r="H5688" s="6" t="str">
        <f>HYPERLINK(I5688)</f>
        <v>https://www.oapen.org/download?type=document&amp;docid=1001939#page=74</v>
      </c>
      <c r="I5688" t="s">
        <v>22678</v>
      </c>
      <c r="J5688" t="s">
        <v>22677</v>
      </c>
      <c r="K5688">
        <v>109</v>
      </c>
      <c r="L5688" s="41">
        <v>43544</v>
      </c>
      <c r="M5688" t="s">
        <v>3356</v>
      </c>
      <c r="U5688">
        <v>1</v>
      </c>
      <c r="V5688" t="s">
        <v>2933</v>
      </c>
      <c r="W5688">
        <v>1</v>
      </c>
      <c r="X5688">
        <v>1</v>
      </c>
      <c r="Y5688">
        <v>2</v>
      </c>
    </row>
    <row r="5689" spans="2:25" x14ac:dyDescent="0.3">
      <c r="B5689">
        <v>0</v>
      </c>
      <c r="C5689" t="s">
        <v>6860</v>
      </c>
      <c r="D5689" t="s">
        <v>6859</v>
      </c>
      <c r="E5689">
        <v>2019</v>
      </c>
      <c r="F5689" t="s">
        <v>6858</v>
      </c>
      <c r="G5689" t="s">
        <v>3347</v>
      </c>
      <c r="H5689" s="6" t="str">
        <f>HYPERLINK(I5689)</f>
        <v>https://www.sciencedirect.com/science/article/pii/S2214804318304361</v>
      </c>
      <c r="I5689" t="s">
        <v>6857</v>
      </c>
      <c r="K5689">
        <v>110</v>
      </c>
      <c r="L5689" s="41">
        <v>43544</v>
      </c>
      <c r="U5689">
        <v>0</v>
      </c>
      <c r="V5689" t="s">
        <v>2923</v>
      </c>
      <c r="W5689">
        <v>0</v>
      </c>
      <c r="X5689">
        <v>2</v>
      </c>
      <c r="Y5689">
        <v>1</v>
      </c>
    </row>
    <row r="5690" spans="2:25" x14ac:dyDescent="0.3">
      <c r="B5690">
        <v>0</v>
      </c>
      <c r="C5690" t="s">
        <v>22676</v>
      </c>
      <c r="D5690" t="s">
        <v>22675</v>
      </c>
      <c r="E5690">
        <v>2016</v>
      </c>
      <c r="F5690" t="s">
        <v>22674</v>
      </c>
      <c r="G5690" t="s">
        <v>22673</v>
      </c>
      <c r="H5690" s="6" t="str">
        <f>HYPERLINK(I5690)</f>
        <v>https://www.atlantis-press.com/proceedings/icadce-16/25858361</v>
      </c>
      <c r="I5690" t="s">
        <v>22672</v>
      </c>
      <c r="K5690">
        <v>111</v>
      </c>
      <c r="L5690" s="41">
        <v>43544</v>
      </c>
      <c r="U5690">
        <v>0</v>
      </c>
      <c r="V5690" t="s">
        <v>2923</v>
      </c>
      <c r="W5690">
        <v>0</v>
      </c>
      <c r="X5690">
        <v>1</v>
      </c>
      <c r="Y5690">
        <v>3</v>
      </c>
    </row>
    <row r="5691" spans="2:25" x14ac:dyDescent="0.3">
      <c r="B5691">
        <v>0</v>
      </c>
      <c r="C5691" t="s">
        <v>22671</v>
      </c>
      <c r="D5691" t="s">
        <v>22670</v>
      </c>
      <c r="F5691" t="s">
        <v>22669</v>
      </c>
      <c r="H5691" s="6" t="str">
        <f>HYPERLINK(I5691)</f>
        <v/>
      </c>
      <c r="K5691">
        <v>112</v>
      </c>
      <c r="L5691" s="41">
        <v>43544</v>
      </c>
      <c r="M5691" t="s">
        <v>3655</v>
      </c>
      <c r="U5691">
        <v>0</v>
      </c>
      <c r="V5691" t="s">
        <v>2923</v>
      </c>
      <c r="W5691">
        <v>0</v>
      </c>
      <c r="X5691">
        <v>1</v>
      </c>
    </row>
    <row r="5692" spans="2:25" x14ac:dyDescent="0.3">
      <c r="B5692">
        <v>6</v>
      </c>
      <c r="C5692" t="s">
        <v>22668</v>
      </c>
      <c r="D5692" t="s">
        <v>22667</v>
      </c>
      <c r="E5692">
        <v>2016</v>
      </c>
      <c r="F5692" t="s">
        <v>21892</v>
      </c>
      <c r="G5692" t="s">
        <v>3378</v>
      </c>
      <c r="H5692" s="6" t="str">
        <f>HYPERLINK(I5692)</f>
        <v>https://dl.acm.org/citation.cfm?id=2987669</v>
      </c>
      <c r="I5692" t="s">
        <v>22666</v>
      </c>
      <c r="J5692" t="s">
        <v>22665</v>
      </c>
      <c r="K5692">
        <v>113</v>
      </c>
      <c r="L5692" s="41">
        <v>43544</v>
      </c>
      <c r="U5692">
        <v>6</v>
      </c>
      <c r="V5692" t="s">
        <v>2949</v>
      </c>
      <c r="W5692">
        <v>2</v>
      </c>
      <c r="X5692">
        <v>4</v>
      </c>
      <c r="Y5692">
        <v>3</v>
      </c>
    </row>
    <row r="5693" spans="2:25" x14ac:dyDescent="0.3">
      <c r="B5693">
        <v>0</v>
      </c>
      <c r="C5693" t="s">
        <v>6850</v>
      </c>
      <c r="D5693" t="s">
        <v>6849</v>
      </c>
      <c r="E5693">
        <v>2017</v>
      </c>
      <c r="F5693" t="s">
        <v>3459</v>
      </c>
      <c r="G5693" t="s">
        <v>3328</v>
      </c>
      <c r="H5693" s="6" t="str">
        <f>HYPERLINK(I5693)</f>
        <v>https://link.springer.com/chapter/10.1007/978-3-319-58509-3_6</v>
      </c>
      <c r="I5693" t="s">
        <v>6848</v>
      </c>
      <c r="K5693">
        <v>114</v>
      </c>
      <c r="L5693" s="41">
        <v>43544</v>
      </c>
      <c r="U5693">
        <v>0</v>
      </c>
      <c r="V5693" t="s">
        <v>2923</v>
      </c>
      <c r="W5693">
        <v>0</v>
      </c>
      <c r="X5693">
        <v>4</v>
      </c>
      <c r="Y5693">
        <v>2</v>
      </c>
    </row>
    <row r="5694" spans="2:25" x14ac:dyDescent="0.3">
      <c r="B5694">
        <v>0</v>
      </c>
      <c r="C5694" t="s">
        <v>21520</v>
      </c>
      <c r="D5694" t="s">
        <v>21519</v>
      </c>
      <c r="E5694">
        <v>2014</v>
      </c>
      <c r="G5694" t="s">
        <v>21518</v>
      </c>
      <c r="H5694" s="6" t="str">
        <f>HYPERLINK(I5694)</f>
        <v>https://stars.library.ucf.edu/honorstheses1990-2015/1619/</v>
      </c>
      <c r="I5694" t="s">
        <v>21517</v>
      </c>
      <c r="K5694">
        <v>115</v>
      </c>
      <c r="L5694" s="41">
        <v>43544</v>
      </c>
      <c r="U5694">
        <v>0</v>
      </c>
      <c r="V5694" t="s">
        <v>2923</v>
      </c>
      <c r="W5694">
        <v>0</v>
      </c>
      <c r="X5694">
        <v>1</v>
      </c>
      <c r="Y5694">
        <v>5</v>
      </c>
    </row>
    <row r="5695" spans="2:25" x14ac:dyDescent="0.3">
      <c r="B5695">
        <v>0</v>
      </c>
      <c r="C5695" t="s">
        <v>22664</v>
      </c>
      <c r="D5695" t="s">
        <v>22663</v>
      </c>
      <c r="E5695">
        <v>2019</v>
      </c>
      <c r="F5695" t="s">
        <v>5903</v>
      </c>
      <c r="G5695" t="s">
        <v>3328</v>
      </c>
      <c r="H5695" s="6" t="str">
        <f>HYPERLINK(I5695)</f>
        <v>https://link.springer.com/article/10.1007/s11554-018-0842-4</v>
      </c>
      <c r="I5695" t="s">
        <v>22662</v>
      </c>
      <c r="K5695">
        <v>116</v>
      </c>
      <c r="L5695" s="41">
        <v>43544</v>
      </c>
      <c r="M5695" t="s">
        <v>3325</v>
      </c>
      <c r="U5695">
        <v>0</v>
      </c>
      <c r="V5695" t="s">
        <v>2923</v>
      </c>
      <c r="W5695">
        <v>0</v>
      </c>
      <c r="X5695">
        <v>4</v>
      </c>
      <c r="Y5695">
        <v>1</v>
      </c>
    </row>
    <row r="5696" spans="2:25" x14ac:dyDescent="0.3">
      <c r="B5696">
        <v>0</v>
      </c>
      <c r="C5696" t="s">
        <v>22661</v>
      </c>
      <c r="D5696" t="s">
        <v>22660</v>
      </c>
      <c r="E5696">
        <v>2016</v>
      </c>
      <c r="G5696" t="s">
        <v>22659</v>
      </c>
      <c r="H5696" s="6" t="str">
        <f>HYPERLINK(I5696)</f>
        <v>http://www.cogsys.wiai.uni-bamberg.de/teaching/ws1516/sem_m2/KogSysReadingClubWS2016_Seminararbeit_GabrielNiko.pdf</v>
      </c>
      <c r="I5696" t="s">
        <v>22658</v>
      </c>
      <c r="K5696">
        <v>117</v>
      </c>
      <c r="L5696" s="41">
        <v>43544</v>
      </c>
      <c r="M5696" t="s">
        <v>3356</v>
      </c>
      <c r="U5696">
        <v>0</v>
      </c>
      <c r="V5696" t="s">
        <v>2923</v>
      </c>
      <c r="W5696">
        <v>0</v>
      </c>
      <c r="X5696">
        <v>3</v>
      </c>
      <c r="Y5696">
        <v>3</v>
      </c>
    </row>
    <row r="5697" spans="2:25" x14ac:dyDescent="0.3">
      <c r="B5697">
        <v>4</v>
      </c>
      <c r="C5697" t="s">
        <v>22657</v>
      </c>
      <c r="D5697" t="s">
        <v>22656</v>
      </c>
      <c r="E5697">
        <v>2018</v>
      </c>
      <c r="F5697" t="s">
        <v>22508</v>
      </c>
      <c r="G5697" t="s">
        <v>3314</v>
      </c>
      <c r="H5697" s="6" t="str">
        <f>HYPERLINK(I5697)</f>
        <v>https://ieeexplore.ieee.org/abstract/document/8481263/</v>
      </c>
      <c r="I5697" t="s">
        <v>22655</v>
      </c>
      <c r="J5697" t="s">
        <v>22654</v>
      </c>
      <c r="K5697">
        <v>118</v>
      </c>
      <c r="L5697" s="41">
        <v>43544</v>
      </c>
      <c r="U5697">
        <v>4</v>
      </c>
      <c r="V5697" t="s">
        <v>2968</v>
      </c>
      <c r="W5697">
        <v>2</v>
      </c>
      <c r="X5697">
        <v>2</v>
      </c>
      <c r="Y5697">
        <v>1</v>
      </c>
    </row>
    <row r="5698" spans="2:25" x14ac:dyDescent="0.3">
      <c r="B5698">
        <v>2</v>
      </c>
      <c r="C5698" t="s">
        <v>22653</v>
      </c>
      <c r="D5698" t="s">
        <v>22652</v>
      </c>
      <c r="E5698">
        <v>2015</v>
      </c>
      <c r="F5698" t="s">
        <v>5824</v>
      </c>
      <c r="G5698" t="s">
        <v>3314</v>
      </c>
      <c r="H5698" s="6" t="str">
        <f>HYPERLINK(I5698)</f>
        <v>https://ieeexplore.ieee.org/abstract/document/7379168/</v>
      </c>
      <c r="I5698" t="s">
        <v>22651</v>
      </c>
      <c r="J5698" t="s">
        <v>22650</v>
      </c>
      <c r="K5698">
        <v>119</v>
      </c>
      <c r="L5698" s="41">
        <v>43544</v>
      </c>
      <c r="U5698">
        <v>2</v>
      </c>
      <c r="V5698" t="s">
        <v>2933</v>
      </c>
      <c r="W5698">
        <v>1</v>
      </c>
      <c r="X5698">
        <v>4</v>
      </c>
      <c r="Y5698">
        <v>4</v>
      </c>
    </row>
    <row r="5699" spans="2:25" x14ac:dyDescent="0.3">
      <c r="B5699">
        <v>1</v>
      </c>
      <c r="C5699" t="s">
        <v>6879</v>
      </c>
      <c r="D5699" t="s">
        <v>6878</v>
      </c>
      <c r="E5699">
        <v>2016</v>
      </c>
      <c r="F5699" t="s">
        <v>6877</v>
      </c>
      <c r="G5699" t="s">
        <v>3378</v>
      </c>
      <c r="H5699" s="6" t="str">
        <f>HYPERLINK(I5699)</f>
        <v>https://dl.acm.org/citation.cfm?id=2856526</v>
      </c>
      <c r="I5699" t="s">
        <v>6876</v>
      </c>
      <c r="J5699" t="s">
        <v>6875</v>
      </c>
      <c r="K5699">
        <v>120</v>
      </c>
      <c r="L5699" s="41">
        <v>43544</v>
      </c>
      <c r="U5699">
        <v>1</v>
      </c>
      <c r="V5699" t="s">
        <v>2981</v>
      </c>
      <c r="W5699">
        <v>0</v>
      </c>
      <c r="X5699">
        <v>5</v>
      </c>
      <c r="Y5699">
        <v>3</v>
      </c>
    </row>
    <row r="5700" spans="2:25" x14ac:dyDescent="0.3">
      <c r="B5700">
        <v>50</v>
      </c>
      <c r="C5700" t="s">
        <v>22649</v>
      </c>
      <c r="D5700" t="s">
        <v>22648</v>
      </c>
      <c r="E5700">
        <v>2016</v>
      </c>
      <c r="F5700" t="s">
        <v>5346</v>
      </c>
      <c r="G5700" t="s">
        <v>3314</v>
      </c>
      <c r="H5700" s="6" t="str">
        <f>HYPERLINK(I5700)</f>
        <v>https://ieeexplore.ieee.org/abstract/document/7389268/</v>
      </c>
      <c r="I5700" t="s">
        <v>22647</v>
      </c>
      <c r="J5700" t="s">
        <v>22646</v>
      </c>
      <c r="K5700">
        <v>121</v>
      </c>
      <c r="L5700" s="41">
        <v>43544</v>
      </c>
      <c r="U5700">
        <v>50</v>
      </c>
      <c r="V5700" t="s">
        <v>22645</v>
      </c>
      <c r="W5700">
        <v>17</v>
      </c>
      <c r="X5700">
        <v>3</v>
      </c>
      <c r="Y5700">
        <v>3</v>
      </c>
    </row>
    <row r="5701" spans="2:25" x14ac:dyDescent="0.3">
      <c r="B5701">
        <v>0</v>
      </c>
      <c r="C5701" t="s">
        <v>4764</v>
      </c>
      <c r="D5701" t="s">
        <v>4763</v>
      </c>
      <c r="E5701">
        <v>2018</v>
      </c>
      <c r="F5701" t="s">
        <v>4762</v>
      </c>
      <c r="G5701" t="s">
        <v>3560</v>
      </c>
      <c r="H5701" s="6" t="str">
        <f>HYPERLINK(I5701)</f>
        <v>https://books.google.com/books?hl=en&amp;lr=&amp;id=0P9oDwAAQBAJ&amp;oi=fnd&amp;pg=PA145&amp;dq=%22human+computer+interaction%22+(%22self-driving+car%22+OR+%22self-driving+cars%22)+-pedestrian+-wheelchair+-military+-business&amp;ots=TjDyTJBCr1&amp;sig=WxVVNVQuZrwq5TBkDCLxI5f0qus</v>
      </c>
      <c r="I5701" t="s">
        <v>22644</v>
      </c>
      <c r="K5701">
        <v>122</v>
      </c>
      <c r="L5701" s="41">
        <v>43544</v>
      </c>
      <c r="U5701">
        <v>0</v>
      </c>
      <c r="V5701" t="s">
        <v>2923</v>
      </c>
      <c r="W5701">
        <v>0</v>
      </c>
      <c r="X5701">
        <v>3</v>
      </c>
      <c r="Y5701">
        <v>1</v>
      </c>
    </row>
    <row r="5702" spans="2:25" x14ac:dyDescent="0.3">
      <c r="B5702">
        <v>2</v>
      </c>
      <c r="C5702" t="s">
        <v>22643</v>
      </c>
      <c r="D5702" t="s">
        <v>22642</v>
      </c>
      <c r="E5702">
        <v>2014</v>
      </c>
      <c r="F5702" t="s">
        <v>22641</v>
      </c>
      <c r="G5702" t="s">
        <v>3358</v>
      </c>
      <c r="H5702" s="6" t="str">
        <f>HYPERLINK(I5702)</f>
        <v>https://pdfs.semanticscholar.org/e0ce/52d682b67c0bcf4cbc7e0f571822939cec02.pdf</v>
      </c>
      <c r="I5702" t="s">
        <v>22640</v>
      </c>
      <c r="J5702" t="s">
        <v>22639</v>
      </c>
      <c r="K5702">
        <v>123</v>
      </c>
      <c r="L5702" s="41">
        <v>43544</v>
      </c>
      <c r="M5702" t="s">
        <v>3356</v>
      </c>
      <c r="U5702">
        <v>2</v>
      </c>
      <c r="V5702" t="s">
        <v>3018</v>
      </c>
      <c r="W5702">
        <v>1</v>
      </c>
      <c r="X5702">
        <v>4</v>
      </c>
      <c r="Y5702">
        <v>5</v>
      </c>
    </row>
    <row r="5703" spans="2:25" x14ac:dyDescent="0.3">
      <c r="B5703">
        <v>0</v>
      </c>
      <c r="C5703" t="s">
        <v>22638</v>
      </c>
      <c r="D5703" t="s">
        <v>22637</v>
      </c>
      <c r="E5703">
        <v>2018</v>
      </c>
      <c r="G5703" t="s">
        <v>22085</v>
      </c>
      <c r="H5703" s="6" t="str">
        <f>HYPERLINK(I5703)</f>
        <v>http://muep.mau.se/handle/2043/25753</v>
      </c>
      <c r="I5703" t="s">
        <v>22636</v>
      </c>
      <c r="K5703">
        <v>124</v>
      </c>
      <c r="L5703" s="41">
        <v>43544</v>
      </c>
      <c r="U5703">
        <v>0</v>
      </c>
      <c r="V5703" t="s">
        <v>2923</v>
      </c>
      <c r="W5703">
        <v>0</v>
      </c>
      <c r="X5703">
        <v>1</v>
      </c>
      <c r="Y5703">
        <v>1</v>
      </c>
    </row>
    <row r="5704" spans="2:25" x14ac:dyDescent="0.3">
      <c r="B5704">
        <v>1</v>
      </c>
      <c r="C5704" t="s">
        <v>7236</v>
      </c>
      <c r="D5704" t="s">
        <v>7235</v>
      </c>
      <c r="E5704">
        <v>2018</v>
      </c>
      <c r="F5704" t="s">
        <v>7234</v>
      </c>
      <c r="G5704" t="s">
        <v>3314</v>
      </c>
      <c r="H5704" s="6" t="str">
        <f>HYPERLINK(I5704)</f>
        <v>https://ieeexplore.ieee.org/abstract/document/8186153/</v>
      </c>
      <c r="I5704" t="s">
        <v>7233</v>
      </c>
      <c r="J5704" t="s">
        <v>7232</v>
      </c>
      <c r="K5704">
        <v>125</v>
      </c>
      <c r="L5704" s="41">
        <v>43544</v>
      </c>
      <c r="U5704">
        <v>1</v>
      </c>
      <c r="V5704" t="s">
        <v>2931</v>
      </c>
      <c r="W5704">
        <v>0</v>
      </c>
      <c r="X5704">
        <v>5</v>
      </c>
      <c r="Y5704">
        <v>1</v>
      </c>
    </row>
    <row r="5705" spans="2:25" x14ac:dyDescent="0.3">
      <c r="B5705">
        <v>1</v>
      </c>
      <c r="C5705" t="s">
        <v>22635</v>
      </c>
      <c r="D5705" t="s">
        <v>22634</v>
      </c>
      <c r="E5705">
        <v>2019</v>
      </c>
      <c r="F5705" t="s">
        <v>22633</v>
      </c>
      <c r="G5705" t="s">
        <v>3328</v>
      </c>
      <c r="H5705" s="6" t="str">
        <f>HYPERLINK(I5705)</f>
        <v>https://link.springer.com/article/10.1007/s12559-018-9619-0</v>
      </c>
      <c r="I5705" t="s">
        <v>22632</v>
      </c>
      <c r="J5705" t="s">
        <v>22631</v>
      </c>
      <c r="K5705">
        <v>126</v>
      </c>
      <c r="L5705" s="41">
        <v>43544</v>
      </c>
      <c r="M5705" t="s">
        <v>3325</v>
      </c>
      <c r="U5705">
        <v>1</v>
      </c>
      <c r="V5705" t="s">
        <v>2931</v>
      </c>
      <c r="W5705">
        <v>1</v>
      </c>
      <c r="X5705">
        <v>1</v>
      </c>
      <c r="Y5705">
        <v>1</v>
      </c>
    </row>
    <row r="5706" spans="2:25" x14ac:dyDescent="0.3">
      <c r="B5706">
        <v>0</v>
      </c>
      <c r="C5706" t="s">
        <v>22630</v>
      </c>
      <c r="D5706" t="s">
        <v>22629</v>
      </c>
      <c r="E5706">
        <v>2018</v>
      </c>
      <c r="F5706" t="s">
        <v>22628</v>
      </c>
      <c r="G5706" t="s">
        <v>3328</v>
      </c>
      <c r="H5706" s="6" t="str">
        <f>HYPERLINK(I5706)</f>
        <v>https://link.springer.com/chapter/10.1007/978-3-319-99762-9_11</v>
      </c>
      <c r="I5706" t="s">
        <v>22627</v>
      </c>
      <c r="K5706">
        <v>127</v>
      </c>
      <c r="L5706" s="41">
        <v>43544</v>
      </c>
      <c r="U5706">
        <v>0</v>
      </c>
      <c r="V5706" t="s">
        <v>2923</v>
      </c>
      <c r="W5706">
        <v>0</v>
      </c>
      <c r="X5706">
        <v>3</v>
      </c>
      <c r="Y5706">
        <v>1</v>
      </c>
    </row>
    <row r="5707" spans="2:25" x14ac:dyDescent="0.3">
      <c r="B5707">
        <v>1</v>
      </c>
      <c r="C5707" t="s">
        <v>22626</v>
      </c>
      <c r="D5707" t="s">
        <v>22625</v>
      </c>
      <c r="E5707">
        <v>2017</v>
      </c>
      <c r="F5707" t="s">
        <v>22624</v>
      </c>
      <c r="G5707" t="s">
        <v>3314</v>
      </c>
      <c r="H5707" s="6" t="str">
        <f>HYPERLINK(I5707)</f>
        <v>https://ieeexplore.ieee.org/abstract/document/8356908/</v>
      </c>
      <c r="I5707" t="s">
        <v>22623</v>
      </c>
      <c r="J5707" t="s">
        <v>22622</v>
      </c>
      <c r="K5707">
        <v>128</v>
      </c>
      <c r="L5707" s="41">
        <v>43544</v>
      </c>
      <c r="U5707">
        <v>1</v>
      </c>
      <c r="V5707" t="s">
        <v>2933</v>
      </c>
      <c r="W5707">
        <v>1</v>
      </c>
      <c r="X5707">
        <v>1</v>
      </c>
      <c r="Y5707">
        <v>2</v>
      </c>
    </row>
    <row r="5708" spans="2:25" x14ac:dyDescent="0.3">
      <c r="B5708">
        <v>20</v>
      </c>
      <c r="C5708" t="s">
        <v>22621</v>
      </c>
      <c r="D5708" t="s">
        <v>22620</v>
      </c>
      <c r="E5708">
        <v>2015</v>
      </c>
      <c r="F5708" t="s">
        <v>22619</v>
      </c>
      <c r="G5708" t="s">
        <v>3328</v>
      </c>
      <c r="H5708" s="6" t="str">
        <f>HYPERLINK(I5708)</f>
        <v>https://link.springer.com/chapter/10.1007/978-3-319-25554-5_58</v>
      </c>
      <c r="I5708" t="s">
        <v>22618</v>
      </c>
      <c r="J5708" t="s">
        <v>22617</v>
      </c>
      <c r="K5708">
        <v>129</v>
      </c>
      <c r="L5708" s="41">
        <v>43544</v>
      </c>
      <c r="U5708">
        <v>20</v>
      </c>
      <c r="V5708" t="s">
        <v>3003</v>
      </c>
      <c r="W5708">
        <v>5</v>
      </c>
      <c r="X5708">
        <v>4</v>
      </c>
      <c r="Y5708">
        <v>4</v>
      </c>
    </row>
    <row r="5709" spans="2:25" x14ac:dyDescent="0.3">
      <c r="B5709">
        <v>2</v>
      </c>
      <c r="C5709" t="s">
        <v>22616</v>
      </c>
      <c r="D5709" t="s">
        <v>22615</v>
      </c>
      <c r="E5709">
        <v>2017</v>
      </c>
      <c r="F5709" t="s">
        <v>4577</v>
      </c>
      <c r="G5709" t="s">
        <v>3321</v>
      </c>
      <c r="H5709" s="6" t="str">
        <f>HYPERLINK(I5709)</f>
        <v>https://journals.sagepub.com/doi/abs/10.1177/1541931213601796</v>
      </c>
      <c r="I5709" t="s">
        <v>22614</v>
      </c>
      <c r="J5709" t="s">
        <v>22613</v>
      </c>
      <c r="K5709">
        <v>130</v>
      </c>
      <c r="L5709" s="41">
        <v>43544</v>
      </c>
      <c r="U5709">
        <v>2</v>
      </c>
      <c r="V5709" t="s">
        <v>2931</v>
      </c>
      <c r="W5709">
        <v>1</v>
      </c>
      <c r="X5709">
        <v>3</v>
      </c>
      <c r="Y5709">
        <v>2</v>
      </c>
    </row>
    <row r="5710" spans="2:25" x14ac:dyDescent="0.3">
      <c r="B5710">
        <v>0</v>
      </c>
      <c r="C5710" t="s">
        <v>21426</v>
      </c>
      <c r="D5710" t="s">
        <v>21425</v>
      </c>
      <c r="E5710">
        <v>2018</v>
      </c>
      <c r="F5710" t="s">
        <v>21424</v>
      </c>
      <c r="G5710" t="s">
        <v>3328</v>
      </c>
      <c r="H5710" s="6" t="str">
        <f>HYPERLINK(I5710)</f>
        <v>https://link.springer.com/chapter/10.1007/978-3-319-91743-6_25</v>
      </c>
      <c r="I5710" t="s">
        <v>21423</v>
      </c>
      <c r="K5710">
        <v>131</v>
      </c>
      <c r="L5710" s="41">
        <v>43544</v>
      </c>
      <c r="U5710">
        <v>0</v>
      </c>
      <c r="V5710" t="s">
        <v>2923</v>
      </c>
      <c r="W5710">
        <v>0</v>
      </c>
      <c r="X5710">
        <v>3</v>
      </c>
      <c r="Y5710">
        <v>1</v>
      </c>
    </row>
    <row r="5711" spans="2:25" x14ac:dyDescent="0.3">
      <c r="B5711">
        <v>0</v>
      </c>
      <c r="C5711" t="s">
        <v>22612</v>
      </c>
      <c r="D5711" t="s">
        <v>22611</v>
      </c>
      <c r="E5711">
        <v>2015</v>
      </c>
      <c r="F5711" t="s">
        <v>22610</v>
      </c>
      <c r="G5711" t="s">
        <v>3378</v>
      </c>
      <c r="H5711" s="6" t="str">
        <f>HYPERLINK(I5711)</f>
        <v>https://dl.acm.org/citation.cfm?id=2788498</v>
      </c>
      <c r="I5711" t="s">
        <v>22609</v>
      </c>
      <c r="K5711">
        <v>132</v>
      </c>
      <c r="L5711" s="41">
        <v>43544</v>
      </c>
      <c r="M5711" t="s">
        <v>3655</v>
      </c>
      <c r="U5711">
        <v>0</v>
      </c>
      <c r="V5711" t="s">
        <v>2923</v>
      </c>
      <c r="W5711">
        <v>0</v>
      </c>
      <c r="X5711">
        <v>2</v>
      </c>
      <c r="Y5711">
        <v>4</v>
      </c>
    </row>
    <row r="5712" spans="2:25" x14ac:dyDescent="0.3">
      <c r="B5712">
        <v>0</v>
      </c>
      <c r="C5712" t="s">
        <v>1848</v>
      </c>
      <c r="D5712" t="s">
        <v>1849</v>
      </c>
      <c r="E5712">
        <v>2018</v>
      </c>
      <c r="F5712" t="s">
        <v>21706</v>
      </c>
      <c r="G5712" t="s">
        <v>3328</v>
      </c>
      <c r="H5712" s="6" t="str">
        <f>HYPERLINK(I5712)</f>
        <v>https://link.springer.com/chapter/10.1007/978-3-319-92285-0_57</v>
      </c>
      <c r="I5712" t="s">
        <v>22608</v>
      </c>
      <c r="K5712">
        <v>133</v>
      </c>
      <c r="L5712" s="41">
        <v>43544</v>
      </c>
      <c r="U5712">
        <v>0</v>
      </c>
      <c r="V5712" t="s">
        <v>2923</v>
      </c>
      <c r="W5712">
        <v>0</v>
      </c>
      <c r="X5712">
        <v>4</v>
      </c>
      <c r="Y5712">
        <v>1</v>
      </c>
    </row>
    <row r="5713" spans="2:25" x14ac:dyDescent="0.3">
      <c r="B5713">
        <v>0</v>
      </c>
      <c r="C5713" t="s">
        <v>21144</v>
      </c>
      <c r="D5713" t="s">
        <v>21143</v>
      </c>
      <c r="E5713">
        <v>2019</v>
      </c>
      <c r="F5713" t="s">
        <v>21142</v>
      </c>
      <c r="G5713" t="s">
        <v>3347</v>
      </c>
      <c r="H5713" s="6" t="str">
        <f>HYPERLINK(I5713)</f>
        <v>https://www.sciencedirect.com/science/article/pii/S0951832018308305</v>
      </c>
      <c r="I5713" t="s">
        <v>21141</v>
      </c>
      <c r="K5713">
        <v>134</v>
      </c>
      <c r="L5713" s="41">
        <v>43544</v>
      </c>
      <c r="U5713">
        <v>0</v>
      </c>
      <c r="V5713" t="s">
        <v>2923</v>
      </c>
      <c r="W5713">
        <v>0</v>
      </c>
      <c r="X5713">
        <v>3</v>
      </c>
      <c r="Y5713">
        <v>1</v>
      </c>
    </row>
    <row r="5714" spans="2:25" x14ac:dyDescent="0.3">
      <c r="B5714">
        <v>16</v>
      </c>
      <c r="C5714" t="s">
        <v>22607</v>
      </c>
      <c r="D5714" t="s">
        <v>22606</v>
      </c>
      <c r="E5714">
        <v>2017</v>
      </c>
      <c r="F5714" t="s">
        <v>4775</v>
      </c>
      <c r="G5714" t="s">
        <v>3378</v>
      </c>
      <c r="H5714" s="6" t="str">
        <f>HYPERLINK(I5714)</f>
        <v>https://dl.acm.org/citation.cfm?id=3025507</v>
      </c>
      <c r="I5714" t="s">
        <v>22605</v>
      </c>
      <c r="J5714" t="s">
        <v>22604</v>
      </c>
      <c r="K5714">
        <v>135</v>
      </c>
      <c r="L5714" s="41">
        <v>43544</v>
      </c>
      <c r="U5714">
        <v>16</v>
      </c>
      <c r="V5714" t="s">
        <v>3037</v>
      </c>
      <c r="W5714">
        <v>5</v>
      </c>
      <c r="X5714">
        <v>3</v>
      </c>
      <c r="Y5714">
        <v>2</v>
      </c>
    </row>
    <row r="5715" spans="2:25" x14ac:dyDescent="0.3">
      <c r="B5715">
        <v>0</v>
      </c>
      <c r="C5715" t="s">
        <v>22603</v>
      </c>
      <c r="D5715" t="s">
        <v>22602</v>
      </c>
      <c r="E5715">
        <v>2014</v>
      </c>
      <c r="F5715" t="s">
        <v>3573</v>
      </c>
      <c r="G5715" t="s">
        <v>3321</v>
      </c>
      <c r="H5715" s="6" t="str">
        <f>HYPERLINK(I5715)</f>
        <v>https://journals.sagepub.com/doi/abs/10.1177/1541931214581028?casa_token=TyVk8YRN3LkAAAAA:hUJxDHkUhOttL2hMN1BfKmycrjQVkK0uFqZePdjiP0nPoEId5lrN0pu_4PSKIHT9URk4g8sdZ5qXKw</v>
      </c>
      <c r="I5715" t="s">
        <v>22601</v>
      </c>
      <c r="K5715">
        <v>136</v>
      </c>
      <c r="L5715" s="41">
        <v>43544</v>
      </c>
      <c r="U5715">
        <v>0</v>
      </c>
      <c r="V5715" t="s">
        <v>2923</v>
      </c>
      <c r="W5715">
        <v>0</v>
      </c>
      <c r="X5715">
        <v>4</v>
      </c>
      <c r="Y5715">
        <v>5</v>
      </c>
    </row>
    <row r="5716" spans="2:25" x14ac:dyDescent="0.3">
      <c r="B5716">
        <v>0</v>
      </c>
      <c r="C5716" t="s">
        <v>11139</v>
      </c>
      <c r="D5716" t="s">
        <v>11138</v>
      </c>
      <c r="E5716">
        <v>2017</v>
      </c>
      <c r="F5716" t="s">
        <v>11137</v>
      </c>
      <c r="G5716" t="s">
        <v>11136</v>
      </c>
      <c r="H5716" s="6" t="str">
        <f>HYPERLINK(I5716)</f>
        <v>http://www.lse.ac.uk/management/assets/documents/ischannel/iSCHANNEL-Volume-12-Online.pdf#page=11</v>
      </c>
      <c r="I5716" t="s">
        <v>11135</v>
      </c>
      <c r="K5716">
        <v>137</v>
      </c>
      <c r="L5716" s="41">
        <v>43544</v>
      </c>
      <c r="M5716" t="s">
        <v>3356</v>
      </c>
      <c r="U5716">
        <v>0</v>
      </c>
      <c r="V5716" t="s">
        <v>2923</v>
      </c>
      <c r="W5716">
        <v>0</v>
      </c>
      <c r="X5716">
        <v>1</v>
      </c>
      <c r="Y5716">
        <v>2</v>
      </c>
    </row>
    <row r="5717" spans="2:25" x14ac:dyDescent="0.3">
      <c r="B5717">
        <v>0</v>
      </c>
      <c r="C5717" t="s">
        <v>22600</v>
      </c>
      <c r="D5717" t="s">
        <v>22599</v>
      </c>
      <c r="E5717">
        <v>2018</v>
      </c>
      <c r="G5717" t="s">
        <v>22598</v>
      </c>
      <c r="H5717" s="6" t="str">
        <f>HYPERLINK(I5717)</f>
        <v>https://repository.lib.ncsu.edu/bitstream/handle/1840.20/35256/etd.pdf?sequence=1</v>
      </c>
      <c r="I5717" t="s">
        <v>22597</v>
      </c>
      <c r="K5717">
        <v>138</v>
      </c>
      <c r="L5717" s="41">
        <v>43544</v>
      </c>
      <c r="M5717" t="s">
        <v>3356</v>
      </c>
      <c r="U5717">
        <v>0</v>
      </c>
      <c r="V5717" t="s">
        <v>2923</v>
      </c>
      <c r="W5717">
        <v>0</v>
      </c>
      <c r="X5717">
        <v>1</v>
      </c>
      <c r="Y5717">
        <v>1</v>
      </c>
    </row>
    <row r="5718" spans="2:25" x14ac:dyDescent="0.3">
      <c r="B5718">
        <v>0</v>
      </c>
      <c r="C5718" t="s">
        <v>22596</v>
      </c>
      <c r="D5718" t="s">
        <v>22595</v>
      </c>
      <c r="F5718" t="s">
        <v>3369</v>
      </c>
      <c r="H5718" s="6" t="e">
        <f>HYPERLINK(I5718)</f>
        <v>#VALUE!</v>
      </c>
      <c r="I5718" t="s">
        <v>22594</v>
      </c>
      <c r="K5718">
        <v>139</v>
      </c>
      <c r="L5718" s="41">
        <v>43544</v>
      </c>
      <c r="M5718" t="s">
        <v>3356</v>
      </c>
      <c r="U5718">
        <v>0</v>
      </c>
      <c r="V5718" t="s">
        <v>2923</v>
      </c>
      <c r="W5718">
        <v>0</v>
      </c>
      <c r="X5718">
        <v>2</v>
      </c>
    </row>
    <row r="5719" spans="2:25" x14ac:dyDescent="0.3">
      <c r="B5719">
        <v>0</v>
      </c>
      <c r="C5719" t="s">
        <v>22593</v>
      </c>
      <c r="D5719" t="s">
        <v>22592</v>
      </c>
      <c r="E5719">
        <v>2014</v>
      </c>
      <c r="G5719" t="s">
        <v>3369</v>
      </c>
      <c r="H5719" s="6" t="str">
        <f>HYPERLINK(I5719)</f>
        <v>https://www.researchgate.net/profile/Peter_Hancock2/publication/271728411_Transportation_in_an_Age-Diverse_Society/links/5510198e0cf2752610a1e151.pdf</v>
      </c>
      <c r="I5719" t="s">
        <v>22591</v>
      </c>
      <c r="K5719">
        <v>140</v>
      </c>
      <c r="L5719" s="41">
        <v>43544</v>
      </c>
      <c r="M5719" t="s">
        <v>3356</v>
      </c>
      <c r="U5719">
        <v>0</v>
      </c>
      <c r="V5719" t="s">
        <v>2923</v>
      </c>
      <c r="W5719">
        <v>0</v>
      </c>
      <c r="X5719">
        <v>1</v>
      </c>
      <c r="Y5719">
        <v>5</v>
      </c>
    </row>
    <row r="5720" spans="2:25" x14ac:dyDescent="0.3">
      <c r="B5720">
        <v>6</v>
      </c>
      <c r="C5720" t="s">
        <v>1108</v>
      </c>
      <c r="D5720" t="s">
        <v>1109</v>
      </c>
      <c r="E5720">
        <v>2017</v>
      </c>
      <c r="F5720" t="s">
        <v>4420</v>
      </c>
      <c r="G5720" t="s">
        <v>3378</v>
      </c>
      <c r="H5720" s="6" t="str">
        <f>HYPERLINK(I5720)</f>
        <v>https://dl.acm.org/citation.cfm?id=3123014</v>
      </c>
      <c r="I5720" t="s">
        <v>1110</v>
      </c>
      <c r="J5720" t="s">
        <v>7281</v>
      </c>
      <c r="K5720">
        <v>141</v>
      </c>
      <c r="L5720" s="41">
        <v>43544</v>
      </c>
      <c r="U5720">
        <v>6</v>
      </c>
      <c r="V5720" t="s">
        <v>2934</v>
      </c>
      <c r="W5720">
        <v>2</v>
      </c>
      <c r="X5720">
        <v>4</v>
      </c>
      <c r="Y5720">
        <v>2</v>
      </c>
    </row>
    <row r="5721" spans="2:25" x14ac:dyDescent="0.3">
      <c r="B5721">
        <v>0</v>
      </c>
      <c r="C5721" t="s">
        <v>22590</v>
      </c>
      <c r="D5721" t="s">
        <v>22589</v>
      </c>
      <c r="E5721">
        <v>2018</v>
      </c>
      <c r="F5721" t="s">
        <v>3573</v>
      </c>
      <c r="G5721" t="s">
        <v>22588</v>
      </c>
      <c r="H5721" s="6" t="str">
        <f>HYPERLINK(I5721)</f>
        <v>http://www.aclweb.org/anthology/L18-1251</v>
      </c>
      <c r="I5721" t="s">
        <v>22587</v>
      </c>
      <c r="K5721">
        <v>142</v>
      </c>
      <c r="L5721" s="41">
        <v>43544</v>
      </c>
      <c r="M5721" t="s">
        <v>3356</v>
      </c>
      <c r="U5721">
        <v>0</v>
      </c>
      <c r="V5721" t="s">
        <v>2923</v>
      </c>
      <c r="W5721">
        <v>0</v>
      </c>
      <c r="X5721">
        <v>5</v>
      </c>
      <c r="Y5721">
        <v>1</v>
      </c>
    </row>
    <row r="5722" spans="2:25" x14ac:dyDescent="0.3">
      <c r="B5722">
        <v>3</v>
      </c>
      <c r="C5722" t="s">
        <v>22586</v>
      </c>
      <c r="D5722" t="s">
        <v>22585</v>
      </c>
      <c r="E5722">
        <v>2010</v>
      </c>
      <c r="F5722" t="s">
        <v>22584</v>
      </c>
      <c r="G5722" t="s">
        <v>3309</v>
      </c>
      <c r="H5722" s="6" t="str">
        <f>HYPERLINK(I5722)</f>
        <v>https://www.aaai.org/ocs/index.php/SSS/SSS10/paper/viewPaper/1125</v>
      </c>
      <c r="I5722" t="s">
        <v>22583</v>
      </c>
      <c r="J5722" t="s">
        <v>22582</v>
      </c>
      <c r="K5722">
        <v>143</v>
      </c>
      <c r="L5722" s="41">
        <v>43544</v>
      </c>
      <c r="U5722">
        <v>3</v>
      </c>
      <c r="V5722" t="s">
        <v>2981</v>
      </c>
      <c r="W5722">
        <v>2</v>
      </c>
      <c r="X5722">
        <v>2</v>
      </c>
      <c r="Y5722">
        <v>9</v>
      </c>
    </row>
    <row r="5723" spans="2:25" x14ac:dyDescent="0.3">
      <c r="B5723">
        <v>3</v>
      </c>
      <c r="C5723" t="s">
        <v>21195</v>
      </c>
      <c r="D5723" t="s">
        <v>21194</v>
      </c>
      <c r="E5723">
        <v>2016</v>
      </c>
      <c r="F5723" t="s">
        <v>21193</v>
      </c>
      <c r="G5723" t="s">
        <v>21192</v>
      </c>
      <c r="H5723" s="6" t="str">
        <f>HYPERLINK(I5723)</f>
        <v>https://research.chalmers.se/publication/236708/file/236708_Fulltext.pdf</v>
      </c>
      <c r="I5723" t="s">
        <v>21191</v>
      </c>
      <c r="J5723" t="s">
        <v>21190</v>
      </c>
      <c r="K5723">
        <v>144</v>
      </c>
      <c r="L5723" s="41">
        <v>43544</v>
      </c>
      <c r="M5723" t="s">
        <v>3356</v>
      </c>
      <c r="U5723">
        <v>3</v>
      </c>
      <c r="V5723" t="s">
        <v>2931</v>
      </c>
      <c r="W5723">
        <v>3</v>
      </c>
      <c r="X5723">
        <v>1</v>
      </c>
      <c r="Y5723">
        <v>3</v>
      </c>
    </row>
    <row r="5724" spans="2:25" x14ac:dyDescent="0.3">
      <c r="B5724">
        <v>15</v>
      </c>
      <c r="C5724" t="s">
        <v>6749</v>
      </c>
      <c r="D5724" t="s">
        <v>6748</v>
      </c>
      <c r="E5724">
        <v>2016</v>
      </c>
      <c r="F5724" t="s">
        <v>6747</v>
      </c>
      <c r="G5724" t="s">
        <v>3347</v>
      </c>
      <c r="H5724" s="6" t="str">
        <f>HYPERLINK(I5724)</f>
        <v>https://www.sciencedirect.com/science/article/pii/S1053810016301817</v>
      </c>
      <c r="I5724" t="s">
        <v>6746</v>
      </c>
      <c r="J5724" t="s">
        <v>6745</v>
      </c>
      <c r="K5724">
        <v>145</v>
      </c>
      <c r="L5724" s="41">
        <v>43544</v>
      </c>
      <c r="U5724">
        <v>15</v>
      </c>
      <c r="V5724" t="s">
        <v>3003</v>
      </c>
      <c r="W5724">
        <v>8</v>
      </c>
      <c r="X5724">
        <v>2</v>
      </c>
      <c r="Y5724">
        <v>3</v>
      </c>
    </row>
    <row r="5725" spans="2:25" x14ac:dyDescent="0.3">
      <c r="B5725">
        <v>0</v>
      </c>
      <c r="C5725" t="s">
        <v>22581</v>
      </c>
      <c r="D5725" t="s">
        <v>22580</v>
      </c>
      <c r="E5725">
        <v>2016</v>
      </c>
      <c r="F5725" t="s">
        <v>22579</v>
      </c>
      <c r="G5725" t="s">
        <v>3378</v>
      </c>
      <c r="H5725" s="6" t="str">
        <f>HYPERLINK(I5725)</f>
        <v>https://dl.acm.org/citation.cfm?id=2857661</v>
      </c>
      <c r="I5725" t="s">
        <v>22578</v>
      </c>
      <c r="K5725">
        <v>146</v>
      </c>
      <c r="L5725" s="41">
        <v>43544</v>
      </c>
      <c r="U5725">
        <v>0</v>
      </c>
      <c r="V5725" t="s">
        <v>2923</v>
      </c>
      <c r="W5725">
        <v>0</v>
      </c>
      <c r="X5725">
        <v>1</v>
      </c>
      <c r="Y5725">
        <v>3</v>
      </c>
    </row>
    <row r="5726" spans="2:25" x14ac:dyDescent="0.3">
      <c r="B5726">
        <v>27</v>
      </c>
      <c r="C5726" t="s">
        <v>9300</v>
      </c>
      <c r="D5726" t="s">
        <v>9299</v>
      </c>
      <c r="E5726">
        <v>2015</v>
      </c>
      <c r="F5726" t="s">
        <v>9298</v>
      </c>
      <c r="G5726" t="s">
        <v>3369</v>
      </c>
      <c r="H5726" s="6" t="str">
        <f>HYPERLINK(I5726)</f>
        <v>https://www.researchgate.net/profile/Mitchell_Cunningham2/publication/310327242_Autonomous_Vehicles_Human_Factors_Issues_and_Future_Research/links/582b7f8808ae004f74afb8e5/Autonomous-Vehicles-Human-Factors-Issues-and-Future-Research.pdf</v>
      </c>
      <c r="I5726" t="s">
        <v>9297</v>
      </c>
      <c r="J5726" t="s">
        <v>9296</v>
      </c>
      <c r="K5726">
        <v>147</v>
      </c>
      <c r="L5726" s="41">
        <v>43544</v>
      </c>
      <c r="M5726" t="s">
        <v>3356</v>
      </c>
      <c r="U5726">
        <v>27</v>
      </c>
      <c r="V5726" t="s">
        <v>3116</v>
      </c>
      <c r="W5726">
        <v>14</v>
      </c>
      <c r="X5726">
        <v>2</v>
      </c>
      <c r="Y5726">
        <v>4</v>
      </c>
    </row>
    <row r="5727" spans="2:25" x14ac:dyDescent="0.3">
      <c r="B5727">
        <v>1</v>
      </c>
      <c r="C5727" t="s">
        <v>22577</v>
      </c>
      <c r="D5727" t="s">
        <v>22576</v>
      </c>
      <c r="E5727">
        <v>2016</v>
      </c>
      <c r="F5727" t="s">
        <v>3539</v>
      </c>
      <c r="G5727" t="s">
        <v>3314</v>
      </c>
      <c r="H5727" s="6" t="str">
        <f>HYPERLINK(I5727)</f>
        <v>https://ieeexplore.ieee.org/abstract/document/7844462/</v>
      </c>
      <c r="I5727" t="s">
        <v>22575</v>
      </c>
      <c r="J5727" t="s">
        <v>22574</v>
      </c>
      <c r="K5727">
        <v>148</v>
      </c>
      <c r="L5727" s="41">
        <v>43544</v>
      </c>
      <c r="U5727">
        <v>1</v>
      </c>
      <c r="V5727" t="s">
        <v>2981</v>
      </c>
      <c r="W5727">
        <v>0</v>
      </c>
      <c r="X5727">
        <v>4</v>
      </c>
      <c r="Y5727">
        <v>3</v>
      </c>
    </row>
    <row r="5728" spans="2:25" x14ac:dyDescent="0.3">
      <c r="B5728">
        <v>0</v>
      </c>
      <c r="C5728" t="s">
        <v>22573</v>
      </c>
      <c r="D5728" t="s">
        <v>22572</v>
      </c>
      <c r="E5728">
        <v>2018</v>
      </c>
      <c r="F5728" t="s">
        <v>22571</v>
      </c>
      <c r="G5728" t="s">
        <v>3314</v>
      </c>
      <c r="H5728" s="6" t="str">
        <f>HYPERLINK(I5728)</f>
        <v>https://ieeexplore.ieee.org/abstract/document/8581126/</v>
      </c>
      <c r="I5728" t="s">
        <v>22570</v>
      </c>
      <c r="K5728">
        <v>149</v>
      </c>
      <c r="L5728" s="41">
        <v>43544</v>
      </c>
      <c r="U5728">
        <v>0</v>
      </c>
      <c r="V5728" t="s">
        <v>2923</v>
      </c>
      <c r="W5728">
        <v>0</v>
      </c>
      <c r="X5728">
        <v>2</v>
      </c>
      <c r="Y5728">
        <v>1</v>
      </c>
    </row>
    <row r="5729" spans="2:25" x14ac:dyDescent="0.3">
      <c r="B5729">
        <v>2</v>
      </c>
      <c r="C5729" t="s">
        <v>22569</v>
      </c>
      <c r="D5729" t="s">
        <v>22568</v>
      </c>
      <c r="E5729">
        <v>2018</v>
      </c>
      <c r="F5729" t="s">
        <v>3573</v>
      </c>
      <c r="G5729" t="s">
        <v>3378</v>
      </c>
      <c r="H5729" s="6" t="str">
        <f>HYPERLINK(I5729)</f>
        <v>https://dl.acm.org/citation.cfm?id=3173662</v>
      </c>
      <c r="I5729" t="s">
        <v>22567</v>
      </c>
      <c r="J5729" t="s">
        <v>22566</v>
      </c>
      <c r="K5729">
        <v>150</v>
      </c>
      <c r="L5729" s="41">
        <v>43544</v>
      </c>
      <c r="U5729">
        <v>2</v>
      </c>
      <c r="V5729" t="s">
        <v>2949</v>
      </c>
      <c r="W5729">
        <v>0</v>
      </c>
      <c r="X5729">
        <v>5</v>
      </c>
      <c r="Y5729">
        <v>1</v>
      </c>
    </row>
    <row r="5730" spans="2:25" x14ac:dyDescent="0.3">
      <c r="B5730">
        <v>5</v>
      </c>
      <c r="C5730" t="s">
        <v>21394</v>
      </c>
      <c r="D5730" t="s">
        <v>21393</v>
      </c>
      <c r="E5730">
        <v>2016</v>
      </c>
      <c r="F5730" t="s">
        <v>21392</v>
      </c>
      <c r="G5730" t="s">
        <v>3328</v>
      </c>
      <c r="H5730" s="6" t="str">
        <f>HYPERLINK(I5730)</f>
        <v>https://link.springer.com/chapter/10.1007/978-3-319-49058-8_66</v>
      </c>
      <c r="I5730" t="s">
        <v>21391</v>
      </c>
      <c r="J5730" t="s">
        <v>21390</v>
      </c>
      <c r="K5730">
        <v>151</v>
      </c>
      <c r="L5730" s="41">
        <v>43544</v>
      </c>
      <c r="U5730">
        <v>5</v>
      </c>
      <c r="V5730" t="s">
        <v>2948</v>
      </c>
      <c r="W5730">
        <v>3</v>
      </c>
      <c r="X5730">
        <v>2</v>
      </c>
      <c r="Y5730">
        <v>3</v>
      </c>
    </row>
    <row r="5731" spans="2:25" x14ac:dyDescent="0.3">
      <c r="B5731">
        <v>0</v>
      </c>
      <c r="C5731" t="s">
        <v>22565</v>
      </c>
      <c r="D5731" t="s">
        <v>22564</v>
      </c>
      <c r="F5731" t="s">
        <v>22563</v>
      </c>
      <c r="H5731" s="6" t="str">
        <f>HYPERLINK(I5731)</f>
        <v>http://www.computationalimaging.org/wp-content/uploads/2015/08/DopplerTimeOfFlight.pdf</v>
      </c>
      <c r="I5731" t="s">
        <v>22562</v>
      </c>
      <c r="K5731">
        <v>152</v>
      </c>
      <c r="L5731" s="41">
        <v>43544</v>
      </c>
      <c r="M5731" t="s">
        <v>3356</v>
      </c>
      <c r="U5731">
        <v>0</v>
      </c>
      <c r="V5731" t="s">
        <v>2923</v>
      </c>
      <c r="W5731">
        <v>0</v>
      </c>
      <c r="X5731">
        <v>4</v>
      </c>
    </row>
    <row r="5732" spans="2:25" x14ac:dyDescent="0.3">
      <c r="B5732">
        <v>1</v>
      </c>
      <c r="C5732" t="s">
        <v>648</v>
      </c>
      <c r="D5732" t="s">
        <v>649</v>
      </c>
      <c r="E5732">
        <v>2017</v>
      </c>
      <c r="F5732" t="s">
        <v>3583</v>
      </c>
      <c r="G5732" t="s">
        <v>3328</v>
      </c>
      <c r="H5732" s="6" t="str">
        <f>HYPERLINK(I5732)</f>
        <v>https://link.springer.com/chapter/10.1007/978-3-319-41682-3_42</v>
      </c>
      <c r="I5732" t="s">
        <v>650</v>
      </c>
      <c r="J5732" t="s">
        <v>21970</v>
      </c>
      <c r="K5732">
        <v>153</v>
      </c>
      <c r="L5732" s="41">
        <v>43544</v>
      </c>
      <c r="U5732">
        <v>1</v>
      </c>
      <c r="V5732" t="s">
        <v>2933</v>
      </c>
      <c r="W5732">
        <v>0</v>
      </c>
      <c r="X5732">
        <v>5</v>
      </c>
      <c r="Y5732">
        <v>2</v>
      </c>
    </row>
    <row r="5733" spans="2:25" x14ac:dyDescent="0.3">
      <c r="B5733">
        <v>6</v>
      </c>
      <c r="C5733" t="s">
        <v>22561</v>
      </c>
      <c r="D5733" t="s">
        <v>22560</v>
      </c>
      <c r="E5733">
        <v>2018</v>
      </c>
      <c r="F5733" t="s">
        <v>22186</v>
      </c>
      <c r="G5733" t="s">
        <v>3378</v>
      </c>
      <c r="H5733" s="6" t="str">
        <f>HYPERLINK(I5733)</f>
        <v>https://dl.acm.org/citation.cfm?id=3174223</v>
      </c>
      <c r="I5733" t="s">
        <v>22559</v>
      </c>
      <c r="J5733" t="s">
        <v>22558</v>
      </c>
      <c r="K5733">
        <v>154</v>
      </c>
      <c r="L5733" s="41">
        <v>43544</v>
      </c>
      <c r="U5733">
        <v>6</v>
      </c>
      <c r="V5733" t="s">
        <v>3002</v>
      </c>
      <c r="W5733">
        <v>1</v>
      </c>
      <c r="X5733">
        <v>6</v>
      </c>
      <c r="Y5733">
        <v>1</v>
      </c>
    </row>
    <row r="5734" spans="2:25" x14ac:dyDescent="0.3">
      <c r="B5734">
        <v>30</v>
      </c>
      <c r="C5734" t="s">
        <v>11070</v>
      </c>
      <c r="D5734" t="s">
        <v>11069</v>
      </c>
      <c r="E5734">
        <v>2018</v>
      </c>
      <c r="F5734" t="s">
        <v>6683</v>
      </c>
      <c r="G5734" t="s">
        <v>3347</v>
      </c>
      <c r="H5734" s="6" t="str">
        <f>HYPERLINK(I5734)</f>
        <v>https://www.sciencedirect.com/science/article/pii/S0003687017301606</v>
      </c>
      <c r="I5734" t="s">
        <v>11068</v>
      </c>
      <c r="J5734" t="s">
        <v>11067</v>
      </c>
      <c r="K5734">
        <v>155</v>
      </c>
      <c r="L5734" s="41">
        <v>43544</v>
      </c>
      <c r="U5734">
        <v>30</v>
      </c>
      <c r="V5734" t="s">
        <v>3146</v>
      </c>
      <c r="W5734">
        <v>10</v>
      </c>
      <c r="X5734">
        <v>3</v>
      </c>
      <c r="Y5734">
        <v>1</v>
      </c>
    </row>
    <row r="5735" spans="2:25" x14ac:dyDescent="0.3">
      <c r="B5735">
        <v>0</v>
      </c>
      <c r="C5735" t="s">
        <v>22557</v>
      </c>
      <c r="D5735" t="s">
        <v>22556</v>
      </c>
      <c r="F5735" t="s">
        <v>4644</v>
      </c>
      <c r="H5735" s="6" t="str">
        <f>HYPERLINK(I5735)</f>
        <v>http://www.hfes-europe.org/wp-content/uploads/2017/10/Moertl2017.pdf</v>
      </c>
      <c r="I5735" t="s">
        <v>22555</v>
      </c>
      <c r="K5735">
        <v>156</v>
      </c>
      <c r="L5735" s="41">
        <v>43544</v>
      </c>
      <c r="M5735" t="s">
        <v>3356</v>
      </c>
      <c r="U5735">
        <v>0</v>
      </c>
      <c r="V5735" t="s">
        <v>2923</v>
      </c>
      <c r="W5735">
        <v>0</v>
      </c>
      <c r="X5735">
        <v>5</v>
      </c>
    </row>
    <row r="5736" spans="2:25" x14ac:dyDescent="0.3">
      <c r="B5736">
        <v>0</v>
      </c>
      <c r="C5736" t="s">
        <v>22554</v>
      </c>
      <c r="D5736" t="s">
        <v>22553</v>
      </c>
      <c r="E5736">
        <v>2018</v>
      </c>
      <c r="F5736" t="s">
        <v>5971</v>
      </c>
      <c r="G5736" t="s">
        <v>3646</v>
      </c>
      <c r="H5736" s="6" t="str">
        <f>HYPERLINK(I5736)</f>
        <v>https://arxiv.org/abs/1811.08374</v>
      </c>
      <c r="I5736" t="s">
        <v>22552</v>
      </c>
      <c r="K5736">
        <v>157</v>
      </c>
      <c r="L5736" s="41">
        <v>43544</v>
      </c>
      <c r="U5736">
        <v>0</v>
      </c>
      <c r="V5736" t="s">
        <v>2923</v>
      </c>
      <c r="W5736">
        <v>0</v>
      </c>
      <c r="X5736">
        <v>5</v>
      </c>
      <c r="Y5736">
        <v>1</v>
      </c>
    </row>
    <row r="5737" spans="2:25" x14ac:dyDescent="0.3">
      <c r="B5737">
        <v>6</v>
      </c>
      <c r="C5737" t="s">
        <v>1689</v>
      </c>
      <c r="D5737" t="s">
        <v>1690</v>
      </c>
      <c r="E5737">
        <v>2017</v>
      </c>
      <c r="F5737" t="s">
        <v>6496</v>
      </c>
      <c r="G5737" t="s">
        <v>3378</v>
      </c>
      <c r="H5737" s="6" t="str">
        <f>HYPERLINK(I5737)</f>
        <v>https://dl.acm.org/citation.cfm?id=3122993</v>
      </c>
      <c r="I5737" t="s">
        <v>1691</v>
      </c>
      <c r="J5737" t="s">
        <v>22551</v>
      </c>
      <c r="K5737">
        <v>158</v>
      </c>
      <c r="L5737" s="41">
        <v>43544</v>
      </c>
      <c r="U5737">
        <v>6</v>
      </c>
      <c r="V5737" t="s">
        <v>2934</v>
      </c>
      <c r="W5737">
        <v>2</v>
      </c>
      <c r="X5737">
        <v>3</v>
      </c>
      <c r="Y5737">
        <v>2</v>
      </c>
    </row>
    <row r="5738" spans="2:25" x14ac:dyDescent="0.3">
      <c r="B5738">
        <v>69</v>
      </c>
      <c r="C5738" t="s">
        <v>22550</v>
      </c>
      <c r="D5738" t="s">
        <v>22549</v>
      </c>
      <c r="E5738">
        <v>2016</v>
      </c>
      <c r="F5738" t="s">
        <v>9712</v>
      </c>
      <c r="G5738" t="s">
        <v>3347</v>
      </c>
      <c r="H5738" s="6" t="str">
        <f>HYPERLINK(I5738)</f>
        <v>https://www.sciencedirect.com/science/article/pii/S0921889015002195</v>
      </c>
      <c r="I5738" t="s">
        <v>22548</v>
      </c>
      <c r="J5738" t="s">
        <v>22547</v>
      </c>
      <c r="K5738">
        <v>159</v>
      </c>
      <c r="L5738" s="41">
        <v>43544</v>
      </c>
      <c r="U5738">
        <v>69</v>
      </c>
      <c r="V5738" t="s">
        <v>22546</v>
      </c>
      <c r="W5738">
        <v>17</v>
      </c>
      <c r="X5738">
        <v>4</v>
      </c>
      <c r="Y5738">
        <v>3</v>
      </c>
    </row>
    <row r="5739" spans="2:25" x14ac:dyDescent="0.3">
      <c r="B5739">
        <v>0</v>
      </c>
      <c r="C5739" t="s">
        <v>626</v>
      </c>
      <c r="D5739" t="s">
        <v>627</v>
      </c>
      <c r="E5739">
        <v>2017</v>
      </c>
      <c r="G5739" t="s">
        <v>22545</v>
      </c>
      <c r="H5739" s="6" t="str">
        <f>HYPERLINK(I5739)</f>
        <v>https://www2.eecs.berkeley.edu/Pubs/TechRpts/2017/EECS-2017-226.pdf</v>
      </c>
      <c r="I5739" t="s">
        <v>22544</v>
      </c>
      <c r="K5739">
        <v>160</v>
      </c>
      <c r="L5739" s="41">
        <v>43544</v>
      </c>
      <c r="M5739" t="s">
        <v>3356</v>
      </c>
      <c r="U5739">
        <v>0</v>
      </c>
      <c r="V5739" t="s">
        <v>2923</v>
      </c>
      <c r="W5739">
        <v>0</v>
      </c>
      <c r="X5739">
        <v>2</v>
      </c>
      <c r="Y5739">
        <v>2</v>
      </c>
    </row>
    <row r="5740" spans="2:25" x14ac:dyDescent="0.3">
      <c r="B5740">
        <v>4</v>
      </c>
      <c r="C5740" t="s">
        <v>7353</v>
      </c>
      <c r="D5740" t="s">
        <v>7352</v>
      </c>
      <c r="E5740">
        <v>2017</v>
      </c>
      <c r="F5740" t="s">
        <v>3573</v>
      </c>
      <c r="G5740" t="s">
        <v>3378</v>
      </c>
      <c r="H5740" s="6" t="str">
        <f>HYPERLINK(I5740)</f>
        <v>https://dl.acm.org/citation.cfm?id=3052757</v>
      </c>
      <c r="I5740" t="s">
        <v>7351</v>
      </c>
      <c r="J5740" t="s">
        <v>7350</v>
      </c>
      <c r="K5740">
        <v>161</v>
      </c>
      <c r="L5740" s="41">
        <v>43544</v>
      </c>
      <c r="U5740">
        <v>4</v>
      </c>
      <c r="V5740" t="s">
        <v>2949</v>
      </c>
      <c r="W5740">
        <v>1</v>
      </c>
      <c r="X5740">
        <v>5</v>
      </c>
      <c r="Y5740">
        <v>2</v>
      </c>
    </row>
    <row r="5741" spans="2:25" x14ac:dyDescent="0.3">
      <c r="B5741">
        <v>14</v>
      </c>
      <c r="C5741" t="s">
        <v>22543</v>
      </c>
      <c r="D5741" t="s">
        <v>22542</v>
      </c>
      <c r="E5741">
        <v>2017</v>
      </c>
      <c r="F5741" t="s">
        <v>22541</v>
      </c>
      <c r="G5741" t="s">
        <v>3314</v>
      </c>
      <c r="H5741" s="6" t="str">
        <f>HYPERLINK(I5741)</f>
        <v>https://ieeexplore.ieee.org/abstract/document/8170052/</v>
      </c>
      <c r="I5741" t="s">
        <v>22540</v>
      </c>
      <c r="J5741" t="s">
        <v>22539</v>
      </c>
      <c r="K5741">
        <v>162</v>
      </c>
      <c r="L5741" s="41">
        <v>43544</v>
      </c>
      <c r="U5741">
        <v>14</v>
      </c>
      <c r="V5741" t="s">
        <v>3022</v>
      </c>
      <c r="W5741">
        <v>4</v>
      </c>
      <c r="X5741">
        <v>4</v>
      </c>
      <c r="Y5741">
        <v>2</v>
      </c>
    </row>
    <row r="5742" spans="2:25" x14ac:dyDescent="0.3">
      <c r="B5742">
        <v>0</v>
      </c>
      <c r="C5742" t="s">
        <v>22538</v>
      </c>
      <c r="D5742" t="s">
        <v>22537</v>
      </c>
      <c r="E5742">
        <v>2018</v>
      </c>
      <c r="F5742" t="s">
        <v>22536</v>
      </c>
      <c r="G5742" t="s">
        <v>22535</v>
      </c>
      <c r="H5742" s="6" t="str">
        <f>HYPERLINK(I5742)</f>
        <v>https://acadpubl.eu/hub/2018-119-17/4/419.pdf</v>
      </c>
      <c r="I5742" t="s">
        <v>22534</v>
      </c>
      <c r="K5742">
        <v>163</v>
      </c>
      <c r="L5742" s="41">
        <v>43544</v>
      </c>
      <c r="M5742" t="s">
        <v>3356</v>
      </c>
      <c r="U5742">
        <v>0</v>
      </c>
      <c r="V5742" t="s">
        <v>2923</v>
      </c>
      <c r="W5742">
        <v>0</v>
      </c>
      <c r="X5742">
        <v>3</v>
      </c>
      <c r="Y5742">
        <v>1</v>
      </c>
    </row>
    <row r="5743" spans="2:25" x14ac:dyDescent="0.3">
      <c r="B5743">
        <v>6</v>
      </c>
      <c r="C5743" t="s">
        <v>21189</v>
      </c>
      <c r="D5743" t="s">
        <v>21188</v>
      </c>
      <c r="E5743">
        <v>2017</v>
      </c>
      <c r="F5743" t="s">
        <v>15470</v>
      </c>
      <c r="G5743" t="s">
        <v>3347</v>
      </c>
      <c r="H5743" s="6" t="str">
        <f>HYPERLINK(I5743)</f>
        <v>https://www.sciencedirect.com/science/article/pii/S016412121730095X</v>
      </c>
      <c r="I5743" t="s">
        <v>21187</v>
      </c>
      <c r="J5743" t="s">
        <v>21186</v>
      </c>
      <c r="K5743">
        <v>164</v>
      </c>
      <c r="L5743" s="41">
        <v>43544</v>
      </c>
      <c r="U5743">
        <v>6</v>
      </c>
      <c r="V5743" t="s">
        <v>2934</v>
      </c>
      <c r="W5743">
        <v>2</v>
      </c>
      <c r="X5743">
        <v>3</v>
      </c>
      <c r="Y5743">
        <v>2</v>
      </c>
    </row>
    <row r="5744" spans="2:25" x14ac:dyDescent="0.3">
      <c r="B5744">
        <v>0</v>
      </c>
      <c r="C5744" t="s">
        <v>22533</v>
      </c>
      <c r="D5744" t="s">
        <v>22532</v>
      </c>
      <c r="E5744">
        <v>2018</v>
      </c>
      <c r="F5744" t="s">
        <v>22531</v>
      </c>
      <c r="G5744" t="s">
        <v>3328</v>
      </c>
      <c r="H5744" s="6" t="str">
        <f>HYPERLINK(I5744)</f>
        <v>https://link.springer.com/chapter/10.1007/978-3-319-96133-0_35</v>
      </c>
      <c r="I5744" t="s">
        <v>22530</v>
      </c>
      <c r="K5744">
        <v>165</v>
      </c>
      <c r="L5744" s="41">
        <v>43544</v>
      </c>
      <c r="U5744">
        <v>0</v>
      </c>
      <c r="V5744" t="s">
        <v>2923</v>
      </c>
      <c r="W5744">
        <v>0</v>
      </c>
      <c r="X5744">
        <v>5</v>
      </c>
      <c r="Y5744">
        <v>1</v>
      </c>
    </row>
    <row r="5745" spans="2:25" x14ac:dyDescent="0.3">
      <c r="B5745">
        <v>9</v>
      </c>
      <c r="C5745" t="s">
        <v>952</v>
      </c>
      <c r="D5745" t="s">
        <v>953</v>
      </c>
      <c r="E5745">
        <v>2016</v>
      </c>
      <c r="F5745" t="s">
        <v>5836</v>
      </c>
      <c r="G5745" t="s">
        <v>3314</v>
      </c>
      <c r="H5745" s="6" t="str">
        <f>HYPERLINK(I5745)</f>
        <v>https://ieeexplore.ieee.org/abstract/document/7487485/</v>
      </c>
      <c r="I5745" t="s">
        <v>954</v>
      </c>
      <c r="J5745" t="s">
        <v>11099</v>
      </c>
      <c r="K5745">
        <v>166</v>
      </c>
      <c r="L5745" s="41">
        <v>43544</v>
      </c>
      <c r="U5745">
        <v>9</v>
      </c>
      <c r="V5745" t="s">
        <v>2934</v>
      </c>
      <c r="W5745">
        <v>2</v>
      </c>
      <c r="X5745">
        <v>4</v>
      </c>
      <c r="Y5745">
        <v>3</v>
      </c>
    </row>
    <row r="5746" spans="2:25" x14ac:dyDescent="0.3">
      <c r="B5746">
        <v>1</v>
      </c>
      <c r="C5746" t="s">
        <v>22529</v>
      </c>
      <c r="D5746" t="s">
        <v>22528</v>
      </c>
      <c r="E5746">
        <v>2018</v>
      </c>
      <c r="F5746" t="s">
        <v>22527</v>
      </c>
      <c r="G5746" t="s">
        <v>3314</v>
      </c>
      <c r="H5746" s="6" t="str">
        <f>HYPERLINK(I5746)</f>
        <v>https://ieeexplore.ieee.org/abstract/document/8460910/</v>
      </c>
      <c r="I5746" t="s">
        <v>22526</v>
      </c>
      <c r="J5746" t="s">
        <v>22525</v>
      </c>
      <c r="K5746">
        <v>167</v>
      </c>
      <c r="L5746" s="41">
        <v>43544</v>
      </c>
      <c r="U5746">
        <v>1</v>
      </c>
      <c r="V5746" t="s">
        <v>2931</v>
      </c>
      <c r="W5746">
        <v>1</v>
      </c>
      <c r="X5746">
        <v>2</v>
      </c>
      <c r="Y5746">
        <v>1</v>
      </c>
    </row>
    <row r="5747" spans="2:25" x14ac:dyDescent="0.3">
      <c r="B5747">
        <v>0</v>
      </c>
      <c r="C5747" t="s">
        <v>4756</v>
      </c>
      <c r="D5747" t="s">
        <v>4755</v>
      </c>
      <c r="E5747">
        <v>2018</v>
      </c>
      <c r="F5747" t="s">
        <v>4754</v>
      </c>
      <c r="G5747" t="s">
        <v>4389</v>
      </c>
      <c r="H5747" s="6" t="str">
        <f>HYPERLINK(I5747)</f>
        <v>https://www.ingentaconnect.com/content/intellect/vc/2018/00000008/00000002/art00003</v>
      </c>
      <c r="I5747" t="s">
        <v>4753</v>
      </c>
      <c r="K5747">
        <v>168</v>
      </c>
      <c r="L5747" s="41">
        <v>43544</v>
      </c>
      <c r="U5747">
        <v>0</v>
      </c>
      <c r="V5747" t="s">
        <v>2923</v>
      </c>
      <c r="W5747">
        <v>0</v>
      </c>
      <c r="X5747">
        <v>1</v>
      </c>
      <c r="Y5747">
        <v>1</v>
      </c>
    </row>
    <row r="5748" spans="2:25" x14ac:dyDescent="0.3">
      <c r="B5748">
        <v>0</v>
      </c>
      <c r="C5748" t="s">
        <v>22524</v>
      </c>
      <c r="D5748" t="s">
        <v>22523</v>
      </c>
      <c r="F5748" t="s">
        <v>22522</v>
      </c>
      <c r="H5748" s="6" t="str">
        <f>HYPERLINK(I5748)</f>
        <v>https://learningfromusersworkshop.github.io/papers/IMLH.pdf</v>
      </c>
      <c r="I5748" t="s">
        <v>22521</v>
      </c>
      <c r="K5748">
        <v>169</v>
      </c>
      <c r="L5748" s="41">
        <v>43544</v>
      </c>
      <c r="M5748" t="s">
        <v>3356</v>
      </c>
      <c r="U5748">
        <v>0</v>
      </c>
      <c r="V5748" t="s">
        <v>2923</v>
      </c>
      <c r="W5748">
        <v>0</v>
      </c>
      <c r="X5748">
        <v>3</v>
      </c>
    </row>
    <row r="5749" spans="2:25" x14ac:dyDescent="0.3">
      <c r="B5749">
        <v>8</v>
      </c>
      <c r="C5749" t="s">
        <v>22520</v>
      </c>
      <c r="D5749" t="s">
        <v>22519</v>
      </c>
      <c r="E5749">
        <v>2018</v>
      </c>
      <c r="F5749" t="s">
        <v>22518</v>
      </c>
      <c r="G5749" t="s">
        <v>22242</v>
      </c>
      <c r="H5749" s="6" t="str">
        <f>HYPERLINK(I5749)</f>
        <v>https://www.ncbi.nlm.nih.gov/pmc/articles/PMC5985470/</v>
      </c>
      <c r="I5749" t="s">
        <v>22517</v>
      </c>
      <c r="J5749" t="s">
        <v>22516</v>
      </c>
      <c r="K5749">
        <v>170</v>
      </c>
      <c r="L5749" s="41">
        <v>43544</v>
      </c>
      <c r="M5749" t="s">
        <v>3325</v>
      </c>
      <c r="U5749">
        <v>8</v>
      </c>
      <c r="V5749" t="s">
        <v>3037</v>
      </c>
      <c r="W5749">
        <v>3</v>
      </c>
      <c r="X5749">
        <v>3</v>
      </c>
      <c r="Y5749">
        <v>1</v>
      </c>
    </row>
    <row r="5750" spans="2:25" x14ac:dyDescent="0.3">
      <c r="B5750">
        <v>2</v>
      </c>
      <c r="C5750" t="s">
        <v>22515</v>
      </c>
      <c r="D5750" t="s">
        <v>22514</v>
      </c>
      <c r="E5750">
        <v>2016</v>
      </c>
      <c r="F5750" t="s">
        <v>22513</v>
      </c>
      <c r="G5750" t="s">
        <v>3314</v>
      </c>
      <c r="H5750" s="6" t="str">
        <f>HYPERLINK(I5750)</f>
        <v>https://ieeexplore.ieee.org/abstract/document/7846740/</v>
      </c>
      <c r="I5750" t="s">
        <v>22512</v>
      </c>
      <c r="J5750" t="s">
        <v>22511</v>
      </c>
      <c r="K5750">
        <v>171</v>
      </c>
      <c r="L5750" s="41">
        <v>43544</v>
      </c>
      <c r="U5750">
        <v>2</v>
      </c>
      <c r="V5750" t="s">
        <v>2953</v>
      </c>
      <c r="W5750">
        <v>1</v>
      </c>
      <c r="X5750">
        <v>3</v>
      </c>
      <c r="Y5750">
        <v>3</v>
      </c>
    </row>
    <row r="5751" spans="2:25" x14ac:dyDescent="0.3">
      <c r="B5751">
        <v>0</v>
      </c>
      <c r="C5751" t="s">
        <v>22510</v>
      </c>
      <c r="D5751" t="s">
        <v>22509</v>
      </c>
      <c r="E5751">
        <v>2019</v>
      </c>
      <c r="F5751" t="s">
        <v>22508</v>
      </c>
      <c r="G5751" t="s">
        <v>3314</v>
      </c>
      <c r="H5751" s="6" t="str">
        <f>HYPERLINK(I5751)</f>
        <v>https://ieeexplore.ieee.org/abstract/document/8666665/</v>
      </c>
      <c r="I5751" t="s">
        <v>22507</v>
      </c>
      <c r="K5751">
        <v>172</v>
      </c>
      <c r="L5751" s="41">
        <v>43544</v>
      </c>
      <c r="U5751">
        <v>0</v>
      </c>
      <c r="V5751" t="s">
        <v>2923</v>
      </c>
      <c r="W5751">
        <v>0</v>
      </c>
      <c r="X5751">
        <v>3</v>
      </c>
      <c r="Y5751">
        <v>1</v>
      </c>
    </row>
    <row r="5752" spans="2:25" x14ac:dyDescent="0.3">
      <c r="B5752">
        <v>0</v>
      </c>
      <c r="C5752" t="s">
        <v>22506</v>
      </c>
      <c r="D5752" t="s">
        <v>22505</v>
      </c>
      <c r="E5752">
        <v>2016</v>
      </c>
      <c r="F5752" t="s">
        <v>22504</v>
      </c>
      <c r="G5752" t="s">
        <v>3378</v>
      </c>
      <c r="H5752" s="6" t="str">
        <f>HYPERLINK(I5752)</f>
        <v>https://dl.acm.org/citation.cfm?id=2903655</v>
      </c>
      <c r="I5752" t="s">
        <v>22503</v>
      </c>
      <c r="K5752">
        <v>173</v>
      </c>
      <c r="L5752" s="41">
        <v>43544</v>
      </c>
      <c r="U5752">
        <v>0</v>
      </c>
      <c r="V5752" t="s">
        <v>2923</v>
      </c>
      <c r="W5752">
        <v>0</v>
      </c>
      <c r="X5752">
        <v>3</v>
      </c>
      <c r="Y5752">
        <v>3</v>
      </c>
    </row>
    <row r="5753" spans="2:25" x14ac:dyDescent="0.3">
      <c r="B5753">
        <v>1</v>
      </c>
      <c r="C5753" t="s">
        <v>312</v>
      </c>
      <c r="D5753" t="s">
        <v>313</v>
      </c>
      <c r="E5753">
        <v>2018</v>
      </c>
      <c r="F5753" t="s">
        <v>21585</v>
      </c>
      <c r="G5753" t="s">
        <v>3347</v>
      </c>
      <c r="H5753" s="6" t="str">
        <f>HYPERLINK(I5753)</f>
        <v>https://www.sciencedirect.com/science/article/pii/S1369847817307246</v>
      </c>
      <c r="I5753" t="s">
        <v>314</v>
      </c>
      <c r="J5753" t="s">
        <v>21584</v>
      </c>
      <c r="K5753">
        <v>174</v>
      </c>
      <c r="L5753" s="41">
        <v>43544</v>
      </c>
      <c r="U5753">
        <v>1</v>
      </c>
      <c r="V5753" t="s">
        <v>2931</v>
      </c>
      <c r="W5753">
        <v>0</v>
      </c>
      <c r="X5753">
        <v>3</v>
      </c>
      <c r="Y5753">
        <v>1</v>
      </c>
    </row>
    <row r="5754" spans="2:25" x14ac:dyDescent="0.3">
      <c r="B5754">
        <v>2</v>
      </c>
      <c r="C5754" t="s">
        <v>10116</v>
      </c>
      <c r="D5754" t="s">
        <v>10115</v>
      </c>
      <c r="E5754">
        <v>2018</v>
      </c>
      <c r="F5754" t="s">
        <v>10114</v>
      </c>
      <c r="G5754" t="s">
        <v>3378</v>
      </c>
      <c r="H5754" s="6" t="str">
        <f>HYPERLINK(I5754)</f>
        <v>https://dl.acm.org/citation.cfm?id=3172990</v>
      </c>
      <c r="I5754" t="s">
        <v>10113</v>
      </c>
      <c r="J5754" t="s">
        <v>10112</v>
      </c>
      <c r="K5754">
        <v>175</v>
      </c>
      <c r="L5754" s="41">
        <v>43544</v>
      </c>
      <c r="U5754">
        <v>2</v>
      </c>
      <c r="V5754" t="s">
        <v>2949</v>
      </c>
      <c r="W5754">
        <v>0</v>
      </c>
      <c r="X5754">
        <v>5</v>
      </c>
      <c r="Y5754">
        <v>1</v>
      </c>
    </row>
    <row r="5755" spans="2:25" x14ac:dyDescent="0.3">
      <c r="B5755">
        <v>16</v>
      </c>
      <c r="C5755" t="s">
        <v>22502</v>
      </c>
      <c r="D5755" t="s">
        <v>22501</v>
      </c>
      <c r="E5755">
        <v>2013</v>
      </c>
      <c r="F5755" t="s">
        <v>14721</v>
      </c>
      <c r="G5755" t="s">
        <v>3378</v>
      </c>
      <c r="H5755" s="6" t="str">
        <f>HYPERLINK(I5755)</f>
        <v>https://dl.acm.org/citation.cfm?id=2513523</v>
      </c>
      <c r="I5755" t="s">
        <v>22500</v>
      </c>
      <c r="J5755" t="s">
        <v>22499</v>
      </c>
      <c r="K5755">
        <v>176</v>
      </c>
      <c r="L5755" s="41">
        <v>43544</v>
      </c>
      <c r="U5755">
        <v>16</v>
      </c>
      <c r="V5755" t="s">
        <v>2973</v>
      </c>
      <c r="W5755">
        <v>4</v>
      </c>
      <c r="X5755">
        <v>4</v>
      </c>
      <c r="Y5755">
        <v>6</v>
      </c>
    </row>
    <row r="5756" spans="2:25" x14ac:dyDescent="0.3">
      <c r="B5756">
        <v>1</v>
      </c>
      <c r="C5756" t="s">
        <v>21347</v>
      </c>
      <c r="D5756" t="s">
        <v>21346</v>
      </c>
      <c r="E5756">
        <v>2018</v>
      </c>
      <c r="F5756" t="s">
        <v>6011</v>
      </c>
      <c r="G5756" t="s">
        <v>3314</v>
      </c>
      <c r="H5756" s="6" t="str">
        <f>HYPERLINK(I5756)</f>
        <v>https://ieeexplore.ieee.org/abstract/document/8500383/</v>
      </c>
      <c r="I5756" t="s">
        <v>21345</v>
      </c>
      <c r="J5756" t="s">
        <v>21344</v>
      </c>
      <c r="K5756">
        <v>177</v>
      </c>
      <c r="L5756" s="41">
        <v>43544</v>
      </c>
      <c r="U5756">
        <v>1</v>
      </c>
      <c r="V5756" t="s">
        <v>2931</v>
      </c>
      <c r="W5756">
        <v>0</v>
      </c>
      <c r="X5756">
        <v>3</v>
      </c>
      <c r="Y5756">
        <v>1</v>
      </c>
    </row>
    <row r="5757" spans="2:25" x14ac:dyDescent="0.3">
      <c r="B5757">
        <v>0</v>
      </c>
      <c r="C5757" t="s">
        <v>22498</v>
      </c>
      <c r="D5757" t="s">
        <v>22497</v>
      </c>
      <c r="E5757">
        <v>2019</v>
      </c>
      <c r="G5757" t="s">
        <v>22496</v>
      </c>
      <c r="H5757" s="6" t="str">
        <f>HYPERLINK(I5757)</f>
        <v>https://hci.stanford.edu/publications/2019/streetlevelalgorithms/streetlevelalgorithms-chi2019.pdf</v>
      </c>
      <c r="I5757" t="s">
        <v>22495</v>
      </c>
      <c r="K5757">
        <v>178</v>
      </c>
      <c r="L5757" s="41">
        <v>43544</v>
      </c>
      <c r="M5757" t="s">
        <v>3356</v>
      </c>
      <c r="U5757">
        <v>0</v>
      </c>
      <c r="V5757" t="s">
        <v>2923</v>
      </c>
      <c r="W5757">
        <v>0</v>
      </c>
      <c r="X5757">
        <v>2</v>
      </c>
      <c r="Y5757">
        <v>1</v>
      </c>
    </row>
    <row r="5758" spans="2:25" x14ac:dyDescent="0.3">
      <c r="B5758">
        <v>38</v>
      </c>
      <c r="C5758" t="s">
        <v>22494</v>
      </c>
      <c r="D5758" t="s">
        <v>22493</v>
      </c>
      <c r="E5758">
        <v>2014</v>
      </c>
      <c r="F5758" t="s">
        <v>22492</v>
      </c>
      <c r="G5758" t="s">
        <v>3358</v>
      </c>
      <c r="H5758" s="6" t="str">
        <f>HYPERLINK(I5758)</f>
        <v>https://pdfs.semanticscholar.org/4cbb/1ea46c09d11b0b986a7baaac7215006504f8.pdf</v>
      </c>
      <c r="I5758" t="s">
        <v>22491</v>
      </c>
      <c r="J5758" t="s">
        <v>22490</v>
      </c>
      <c r="K5758">
        <v>179</v>
      </c>
      <c r="L5758" s="41">
        <v>43544</v>
      </c>
      <c r="M5758" t="s">
        <v>3356</v>
      </c>
      <c r="U5758">
        <v>38</v>
      </c>
      <c r="V5758" t="s">
        <v>2945</v>
      </c>
      <c r="W5758">
        <v>19</v>
      </c>
      <c r="X5758">
        <v>2</v>
      </c>
      <c r="Y5758">
        <v>5</v>
      </c>
    </row>
    <row r="5759" spans="2:25" x14ac:dyDescent="0.3">
      <c r="B5759">
        <v>18</v>
      </c>
      <c r="C5759" t="s">
        <v>11078</v>
      </c>
      <c r="D5759" t="s">
        <v>11077</v>
      </c>
      <c r="E5759">
        <v>2018</v>
      </c>
      <c r="F5759" t="s">
        <v>6683</v>
      </c>
      <c r="G5759" t="s">
        <v>3347</v>
      </c>
      <c r="H5759" s="6" t="str">
        <f>HYPERLINK(I5759)</f>
        <v>https://www.sciencedirect.com/science/article/pii/S0003687017302594</v>
      </c>
      <c r="I5759" t="s">
        <v>11076</v>
      </c>
      <c r="J5759" t="s">
        <v>11075</v>
      </c>
      <c r="K5759">
        <v>180</v>
      </c>
      <c r="L5759" s="41">
        <v>43544</v>
      </c>
      <c r="U5759">
        <v>18</v>
      </c>
      <c r="V5759" t="s">
        <v>2984</v>
      </c>
      <c r="W5759">
        <v>5</v>
      </c>
      <c r="X5759">
        <v>4</v>
      </c>
      <c r="Y5759">
        <v>1</v>
      </c>
    </row>
    <row r="5760" spans="2:25" x14ac:dyDescent="0.3">
      <c r="B5760">
        <v>0</v>
      </c>
      <c r="C5760" t="s">
        <v>3430</v>
      </c>
      <c r="D5760" t="s">
        <v>3429</v>
      </c>
      <c r="F5760" t="s">
        <v>3428</v>
      </c>
      <c r="H5760" s="6" t="str">
        <f>HYPERLINK(I5760)</f>
        <v>http://www.creative-science.org/wp-content/uploads/2017/09/2017_TIE17AScenarioCentredApproach-.pdf</v>
      </c>
      <c r="I5760" t="s">
        <v>3427</v>
      </c>
      <c r="K5760">
        <v>181</v>
      </c>
      <c r="L5760" s="41">
        <v>43544</v>
      </c>
      <c r="M5760" t="s">
        <v>3356</v>
      </c>
      <c r="U5760">
        <v>0</v>
      </c>
      <c r="V5760" t="s">
        <v>2923</v>
      </c>
      <c r="W5760">
        <v>0</v>
      </c>
      <c r="X5760">
        <v>3</v>
      </c>
    </row>
    <row r="5761" spans="2:25" x14ac:dyDescent="0.3">
      <c r="B5761">
        <v>5</v>
      </c>
      <c r="C5761" t="s">
        <v>22489</v>
      </c>
      <c r="D5761" t="s">
        <v>22488</v>
      </c>
      <c r="E5761">
        <v>2016</v>
      </c>
      <c r="F5761" t="s">
        <v>5382</v>
      </c>
      <c r="G5761" t="s">
        <v>3378</v>
      </c>
      <c r="H5761" s="6" t="str">
        <f>HYPERLINK(I5761)</f>
        <v>https://dl.acm.org/citation.cfm?id=3005453</v>
      </c>
      <c r="I5761" t="s">
        <v>22487</v>
      </c>
      <c r="J5761" t="s">
        <v>22486</v>
      </c>
      <c r="K5761">
        <v>182</v>
      </c>
      <c r="L5761" s="41">
        <v>43544</v>
      </c>
      <c r="U5761">
        <v>5</v>
      </c>
      <c r="V5761" t="s">
        <v>2948</v>
      </c>
      <c r="W5761">
        <v>2</v>
      </c>
      <c r="X5761">
        <v>3</v>
      </c>
      <c r="Y5761">
        <v>3</v>
      </c>
    </row>
    <row r="5762" spans="2:25" x14ac:dyDescent="0.3">
      <c r="B5762">
        <v>1</v>
      </c>
      <c r="C5762" t="s">
        <v>22485</v>
      </c>
      <c r="D5762" t="s">
        <v>22484</v>
      </c>
      <c r="E5762">
        <v>2017</v>
      </c>
      <c r="F5762" t="s">
        <v>22483</v>
      </c>
      <c r="G5762" t="s">
        <v>3646</v>
      </c>
      <c r="H5762" s="6" t="str">
        <f>HYPERLINK(I5762)</f>
        <v>https://arxiv.org/abs/1711.04513</v>
      </c>
      <c r="I5762" t="s">
        <v>22482</v>
      </c>
      <c r="J5762" t="s">
        <v>22481</v>
      </c>
      <c r="K5762">
        <v>183</v>
      </c>
      <c r="L5762" s="41">
        <v>43544</v>
      </c>
      <c r="U5762">
        <v>1</v>
      </c>
      <c r="V5762" t="s">
        <v>2933</v>
      </c>
      <c r="W5762">
        <v>1</v>
      </c>
      <c r="X5762">
        <v>1</v>
      </c>
      <c r="Y5762">
        <v>2</v>
      </c>
    </row>
    <row r="5763" spans="2:25" x14ac:dyDescent="0.3">
      <c r="B5763">
        <v>0</v>
      </c>
      <c r="C5763" t="s">
        <v>7361</v>
      </c>
      <c r="D5763" t="s">
        <v>7360</v>
      </c>
      <c r="E5763">
        <v>2018</v>
      </c>
      <c r="F5763" t="s">
        <v>3459</v>
      </c>
      <c r="G5763" t="s">
        <v>3328</v>
      </c>
      <c r="H5763" s="6" t="str">
        <f>HYPERLINK(I5763)</f>
        <v>https://link.springer.com/chapter/10.1007/978-3-319-91467-1_4</v>
      </c>
      <c r="I5763" t="s">
        <v>7359</v>
      </c>
      <c r="K5763">
        <v>184</v>
      </c>
      <c r="L5763" s="41">
        <v>43544</v>
      </c>
      <c r="U5763">
        <v>0</v>
      </c>
      <c r="V5763" t="s">
        <v>2923</v>
      </c>
      <c r="W5763">
        <v>0</v>
      </c>
      <c r="X5763">
        <v>4</v>
      </c>
      <c r="Y5763">
        <v>1</v>
      </c>
    </row>
    <row r="5764" spans="2:25" x14ac:dyDescent="0.3">
      <c r="B5764">
        <v>0</v>
      </c>
      <c r="C5764" t="s">
        <v>21592</v>
      </c>
      <c r="D5764" t="s">
        <v>21591</v>
      </c>
      <c r="E5764">
        <v>2014</v>
      </c>
      <c r="G5764" t="s">
        <v>3369</v>
      </c>
      <c r="H5764" s="6" t="str">
        <f>HYPERLINK(I5764)</f>
        <v>https://www.researchgate.net/profile/Milos_Mladenovic/publication/265292974_Ethical_Principles_for_the_Design_of_Next-Generation_Traffic_Control_Technology/links/540764790cf2bba34c1f10ba.pdf</v>
      </c>
      <c r="I5764" t="s">
        <v>21590</v>
      </c>
      <c r="K5764">
        <v>185</v>
      </c>
      <c r="L5764" s="41">
        <v>43544</v>
      </c>
      <c r="M5764" t="s">
        <v>3356</v>
      </c>
      <c r="U5764">
        <v>0</v>
      </c>
      <c r="V5764" t="s">
        <v>2923</v>
      </c>
      <c r="W5764">
        <v>0</v>
      </c>
      <c r="X5764">
        <v>2</v>
      </c>
      <c r="Y5764">
        <v>5</v>
      </c>
    </row>
    <row r="5765" spans="2:25" x14ac:dyDescent="0.3">
      <c r="B5765">
        <v>0</v>
      </c>
      <c r="C5765" t="s">
        <v>22480</v>
      </c>
      <c r="D5765" t="s">
        <v>22479</v>
      </c>
      <c r="E5765">
        <v>2018</v>
      </c>
      <c r="G5765" t="s">
        <v>22478</v>
      </c>
      <c r="H5765" s="6" t="str">
        <f>HYPERLINK(I5765)</f>
        <v>http://scholarworks.sjsu.edu/etd_projects/628/</v>
      </c>
      <c r="I5765" t="s">
        <v>22477</v>
      </c>
      <c r="K5765">
        <v>186</v>
      </c>
      <c r="L5765" s="41">
        <v>43544</v>
      </c>
      <c r="U5765">
        <v>0</v>
      </c>
      <c r="V5765" t="s">
        <v>2923</v>
      </c>
      <c r="W5765">
        <v>0</v>
      </c>
      <c r="X5765">
        <v>1</v>
      </c>
      <c r="Y5765">
        <v>1</v>
      </c>
    </row>
    <row r="5766" spans="2:25" x14ac:dyDescent="0.3">
      <c r="B5766">
        <v>10</v>
      </c>
      <c r="C5766" t="s">
        <v>22476</v>
      </c>
      <c r="D5766" t="s">
        <v>22475</v>
      </c>
      <c r="E5766">
        <v>2016</v>
      </c>
      <c r="F5766" t="s">
        <v>22474</v>
      </c>
      <c r="G5766" t="s">
        <v>3314</v>
      </c>
      <c r="H5766" s="6" t="str">
        <f>HYPERLINK(I5766)</f>
        <v>https://ieeexplore.ieee.org/abstract/document/7477652/</v>
      </c>
      <c r="I5766" t="s">
        <v>22473</v>
      </c>
      <c r="J5766" t="s">
        <v>22472</v>
      </c>
      <c r="K5766">
        <v>187</v>
      </c>
      <c r="L5766" s="41">
        <v>43544</v>
      </c>
      <c r="U5766">
        <v>10</v>
      </c>
      <c r="V5766" t="s">
        <v>2958</v>
      </c>
      <c r="W5766">
        <v>3</v>
      </c>
      <c r="X5766">
        <v>3</v>
      </c>
      <c r="Y5766">
        <v>3</v>
      </c>
    </row>
    <row r="5767" spans="2:25" x14ac:dyDescent="0.3">
      <c r="B5767">
        <v>2</v>
      </c>
      <c r="C5767" t="s">
        <v>22471</v>
      </c>
      <c r="D5767" t="s">
        <v>22470</v>
      </c>
      <c r="E5767">
        <v>2018</v>
      </c>
      <c r="F5767" t="s">
        <v>22469</v>
      </c>
      <c r="G5767" t="s">
        <v>22468</v>
      </c>
      <c r="H5767" s="6" t="str">
        <f>HYPERLINK(I5767)</f>
        <v>http://agelab.mit.edu/system/files/mit_-_nempa_white_paper_2018_10_22_for_publication.pdf</v>
      </c>
      <c r="I5767" t="s">
        <v>22467</v>
      </c>
      <c r="J5767" t="s">
        <v>22466</v>
      </c>
      <c r="K5767">
        <v>188</v>
      </c>
      <c r="L5767" s="41">
        <v>43544</v>
      </c>
      <c r="M5767" t="s">
        <v>3356</v>
      </c>
      <c r="U5767">
        <v>2</v>
      </c>
      <c r="V5767" t="s">
        <v>2949</v>
      </c>
      <c r="W5767">
        <v>0</v>
      </c>
      <c r="X5767">
        <v>5</v>
      </c>
      <c r="Y5767">
        <v>1</v>
      </c>
    </row>
    <row r="5768" spans="2:25" x14ac:dyDescent="0.3">
      <c r="B5768">
        <v>0</v>
      </c>
      <c r="C5768" t="s">
        <v>22465</v>
      </c>
      <c r="D5768" t="s">
        <v>22464</v>
      </c>
      <c r="E5768">
        <v>2017</v>
      </c>
      <c r="G5768" t="s">
        <v>5102</v>
      </c>
      <c r="H5768" s="6" t="str">
        <f>HYPERLINK(I5768)</f>
        <v>http://essay.utwente.nl/72656/1/Haase_BA_BMS.pdf</v>
      </c>
      <c r="I5768" t="s">
        <v>22463</v>
      </c>
      <c r="K5768">
        <v>189</v>
      </c>
      <c r="L5768" s="41">
        <v>43544</v>
      </c>
      <c r="M5768" t="s">
        <v>3356</v>
      </c>
      <c r="U5768">
        <v>0</v>
      </c>
      <c r="V5768" t="s">
        <v>2923</v>
      </c>
      <c r="W5768">
        <v>0</v>
      </c>
      <c r="X5768">
        <v>1</v>
      </c>
      <c r="Y5768">
        <v>2</v>
      </c>
    </row>
    <row r="5769" spans="2:25" x14ac:dyDescent="0.3">
      <c r="B5769">
        <v>0</v>
      </c>
      <c r="C5769" t="s">
        <v>22462</v>
      </c>
      <c r="D5769" t="s">
        <v>22461</v>
      </c>
      <c r="E5769">
        <v>2017</v>
      </c>
      <c r="F5769" t="s">
        <v>22443</v>
      </c>
      <c r="G5769" t="s">
        <v>3851</v>
      </c>
      <c r="H5769" s="6" t="str">
        <f>HYPERLINK(I5769)</f>
        <v>http://www.dbpia.co.kr/Journal/ArticleDetail/NODE07166350</v>
      </c>
      <c r="I5769" t="s">
        <v>22460</v>
      </c>
      <c r="K5769">
        <v>190</v>
      </c>
      <c r="L5769" s="41">
        <v>43544</v>
      </c>
      <c r="U5769">
        <v>0</v>
      </c>
      <c r="V5769" t="s">
        <v>2923</v>
      </c>
      <c r="W5769">
        <v>0</v>
      </c>
      <c r="X5769">
        <v>1</v>
      </c>
      <c r="Y5769">
        <v>2</v>
      </c>
    </row>
    <row r="5770" spans="2:25" x14ac:dyDescent="0.3">
      <c r="B5770">
        <v>0</v>
      </c>
      <c r="C5770" t="s">
        <v>22459</v>
      </c>
      <c r="D5770" t="s">
        <v>22458</v>
      </c>
      <c r="E5770">
        <v>2017</v>
      </c>
      <c r="F5770" t="s">
        <v>22443</v>
      </c>
      <c r="G5770" t="s">
        <v>3851</v>
      </c>
      <c r="H5770" s="6" t="str">
        <f>HYPERLINK(I5770)</f>
        <v>http://www.dbpia.co.kr/Journal/ArticleDetail/NODE07166353</v>
      </c>
      <c r="I5770" t="s">
        <v>22457</v>
      </c>
      <c r="K5770">
        <v>191</v>
      </c>
      <c r="L5770" s="41">
        <v>43544</v>
      </c>
      <c r="U5770">
        <v>0</v>
      </c>
      <c r="V5770" t="s">
        <v>2923</v>
      </c>
      <c r="W5770">
        <v>0</v>
      </c>
      <c r="X5770">
        <v>1</v>
      </c>
      <c r="Y5770">
        <v>2</v>
      </c>
    </row>
    <row r="5771" spans="2:25" x14ac:dyDescent="0.3">
      <c r="B5771">
        <v>16</v>
      </c>
      <c r="C5771" t="s">
        <v>22456</v>
      </c>
      <c r="D5771" t="s">
        <v>22455</v>
      </c>
      <c r="E5771">
        <v>2014</v>
      </c>
      <c r="F5771" t="s">
        <v>22454</v>
      </c>
      <c r="G5771" t="s">
        <v>3973</v>
      </c>
      <c r="H5771" s="6" t="str">
        <f>HYPERLINK(I5771)</f>
        <v>http://search.ebscohost.com/login.aspx?direct=true&amp;profile=ehost&amp;scope=site&amp;authtype=crawler&amp;jrnl=17408296&amp;AN=100951706&amp;h=gHPe6QJV%2BB%2FF1nZ4RfLI4Hq%2FYEyDyJf998MTd0N7AsjhkqppLSyUVVS7gl7EQDkdwenyih2beMrLOgYeMEW2GA%3D%3D&amp;crl=c</v>
      </c>
      <c r="I5771" t="s">
        <v>22453</v>
      </c>
      <c r="J5771" t="s">
        <v>22452</v>
      </c>
      <c r="K5771">
        <v>192</v>
      </c>
      <c r="L5771" s="41">
        <v>43544</v>
      </c>
      <c r="U5771">
        <v>16</v>
      </c>
      <c r="V5771" t="s">
        <v>3011</v>
      </c>
      <c r="W5771">
        <v>16</v>
      </c>
      <c r="X5771">
        <v>1</v>
      </c>
      <c r="Y5771">
        <v>5</v>
      </c>
    </row>
    <row r="5772" spans="2:25" x14ac:dyDescent="0.3">
      <c r="B5772">
        <v>0</v>
      </c>
      <c r="C5772" t="s">
        <v>22451</v>
      </c>
      <c r="D5772" t="s">
        <v>22450</v>
      </c>
      <c r="E5772">
        <v>2017</v>
      </c>
      <c r="F5772" t="s">
        <v>22443</v>
      </c>
      <c r="G5772" t="s">
        <v>3851</v>
      </c>
      <c r="H5772" s="6" t="str">
        <f>HYPERLINK(I5772)</f>
        <v>http://www.dbpia.co.kr/Journal/ArticleDetail/NODE07166348</v>
      </c>
      <c r="I5772" t="s">
        <v>22449</v>
      </c>
      <c r="K5772">
        <v>193</v>
      </c>
      <c r="L5772" s="41">
        <v>43544</v>
      </c>
      <c r="U5772">
        <v>0</v>
      </c>
      <c r="V5772" t="s">
        <v>2923</v>
      </c>
      <c r="W5772">
        <v>0</v>
      </c>
      <c r="X5772">
        <v>1</v>
      </c>
      <c r="Y5772">
        <v>2</v>
      </c>
    </row>
    <row r="5773" spans="2:25" x14ac:dyDescent="0.3">
      <c r="B5773">
        <v>0</v>
      </c>
      <c r="C5773" t="s">
        <v>22448</v>
      </c>
      <c r="D5773" t="s">
        <v>22447</v>
      </c>
      <c r="E5773">
        <v>2017</v>
      </c>
      <c r="F5773" t="s">
        <v>22435</v>
      </c>
      <c r="G5773" t="s">
        <v>3851</v>
      </c>
      <c r="H5773" s="6" t="str">
        <f>HYPERLINK(I5773)</f>
        <v>http://www.dbpia.co.kr/Journal/ArticleDetail/NODE07166347</v>
      </c>
      <c r="I5773" t="s">
        <v>22446</v>
      </c>
      <c r="K5773">
        <v>194</v>
      </c>
      <c r="L5773" s="41">
        <v>43544</v>
      </c>
      <c r="U5773">
        <v>0</v>
      </c>
      <c r="V5773" t="s">
        <v>2923</v>
      </c>
      <c r="W5773">
        <v>0</v>
      </c>
      <c r="X5773">
        <v>6</v>
      </c>
      <c r="Y5773">
        <v>2</v>
      </c>
    </row>
    <row r="5774" spans="2:25" x14ac:dyDescent="0.3">
      <c r="B5774">
        <v>0</v>
      </c>
      <c r="C5774" t="s">
        <v>22445</v>
      </c>
      <c r="D5774" t="s">
        <v>22444</v>
      </c>
      <c r="E5774">
        <v>2017</v>
      </c>
      <c r="F5774" t="s">
        <v>22443</v>
      </c>
      <c r="G5774" t="s">
        <v>3851</v>
      </c>
      <c r="H5774" s="6" t="str">
        <f>HYPERLINK(I5774)</f>
        <v>http://www.dbpia.co.kr/Journal/ArticleDetail/NODE07166349</v>
      </c>
      <c r="I5774" t="s">
        <v>22442</v>
      </c>
      <c r="K5774">
        <v>195</v>
      </c>
      <c r="L5774" s="41">
        <v>43544</v>
      </c>
      <c r="U5774">
        <v>0</v>
      </c>
      <c r="V5774" t="s">
        <v>2923</v>
      </c>
      <c r="W5774">
        <v>0</v>
      </c>
      <c r="X5774">
        <v>1</v>
      </c>
      <c r="Y5774">
        <v>2</v>
      </c>
    </row>
    <row r="5775" spans="2:25" x14ac:dyDescent="0.3">
      <c r="B5775">
        <v>0</v>
      </c>
      <c r="C5775" t="s">
        <v>22441</v>
      </c>
      <c r="D5775" t="s">
        <v>22440</v>
      </c>
      <c r="E5775">
        <v>2017</v>
      </c>
      <c r="F5775" t="s">
        <v>22439</v>
      </c>
      <c r="G5775" t="s">
        <v>3851</v>
      </c>
      <c r="H5775" s="6" t="str">
        <f>HYPERLINK(I5775)</f>
        <v>http://www.dbpia.co.kr/Journal/ArticleDetail/NODE07166351</v>
      </c>
      <c r="I5775" t="s">
        <v>22438</v>
      </c>
      <c r="K5775">
        <v>196</v>
      </c>
      <c r="L5775" s="41">
        <v>43544</v>
      </c>
      <c r="U5775">
        <v>0</v>
      </c>
      <c r="V5775" t="s">
        <v>2923</v>
      </c>
      <c r="W5775">
        <v>0</v>
      </c>
      <c r="X5775">
        <v>4</v>
      </c>
      <c r="Y5775">
        <v>2</v>
      </c>
    </row>
    <row r="5776" spans="2:25" x14ac:dyDescent="0.3">
      <c r="B5776">
        <v>0</v>
      </c>
      <c r="C5776" t="s">
        <v>22437</v>
      </c>
      <c r="D5776" t="s">
        <v>22436</v>
      </c>
      <c r="E5776">
        <v>2017</v>
      </c>
      <c r="F5776" t="s">
        <v>22435</v>
      </c>
      <c r="G5776" t="s">
        <v>3851</v>
      </c>
      <c r="H5776" s="6" t="str">
        <f>HYPERLINK(I5776)</f>
        <v>http://www.dbpia.co.kr/Journal/ArticleDetail/NODE07166352</v>
      </c>
      <c r="I5776" t="s">
        <v>22434</v>
      </c>
      <c r="K5776">
        <v>197</v>
      </c>
      <c r="L5776" s="41">
        <v>43544</v>
      </c>
      <c r="U5776">
        <v>0</v>
      </c>
      <c r="V5776" t="s">
        <v>2923</v>
      </c>
      <c r="W5776">
        <v>0</v>
      </c>
      <c r="X5776">
        <v>5</v>
      </c>
      <c r="Y5776">
        <v>2</v>
      </c>
    </row>
    <row r="5777" spans="2:25" x14ac:dyDescent="0.3">
      <c r="B5777">
        <v>0</v>
      </c>
      <c r="C5777" t="s">
        <v>22433</v>
      </c>
      <c r="D5777" t="s">
        <v>22432</v>
      </c>
      <c r="E5777">
        <v>2018</v>
      </c>
      <c r="F5777" t="s">
        <v>8302</v>
      </c>
      <c r="G5777" t="s">
        <v>3314</v>
      </c>
      <c r="H5777" s="6" t="str">
        <f>HYPERLINK(I5777)</f>
        <v>https://ieeexplore.ieee.org/abstract/document/8416389/</v>
      </c>
      <c r="I5777" t="s">
        <v>22431</v>
      </c>
      <c r="K5777">
        <v>198</v>
      </c>
      <c r="L5777" s="41">
        <v>43544</v>
      </c>
      <c r="U5777">
        <v>0</v>
      </c>
      <c r="V5777" t="s">
        <v>2923</v>
      </c>
      <c r="W5777">
        <v>0</v>
      </c>
      <c r="X5777">
        <v>3</v>
      </c>
      <c r="Y5777">
        <v>1</v>
      </c>
    </row>
    <row r="5778" spans="2:25" x14ac:dyDescent="0.3">
      <c r="B5778">
        <v>2</v>
      </c>
      <c r="C5778" t="s">
        <v>22430</v>
      </c>
      <c r="D5778" t="s">
        <v>22429</v>
      </c>
      <c r="E5778">
        <v>2016</v>
      </c>
      <c r="F5778" t="s">
        <v>22428</v>
      </c>
      <c r="G5778" t="s">
        <v>3378</v>
      </c>
      <c r="H5778" s="6" t="str">
        <f>HYPERLINK(I5778)</f>
        <v>https://dl.acm.org/citation.cfm?id=2987618</v>
      </c>
      <c r="I5778" t="s">
        <v>22427</v>
      </c>
      <c r="J5778" t="s">
        <v>22426</v>
      </c>
      <c r="K5778">
        <v>199</v>
      </c>
      <c r="L5778" s="41">
        <v>43544</v>
      </c>
      <c r="U5778">
        <v>2</v>
      </c>
      <c r="V5778" t="s">
        <v>2953</v>
      </c>
      <c r="W5778">
        <v>1</v>
      </c>
      <c r="X5778">
        <v>4</v>
      </c>
      <c r="Y5778">
        <v>3</v>
      </c>
    </row>
    <row r="5779" spans="2:25" x14ac:dyDescent="0.3">
      <c r="B5779">
        <v>7</v>
      </c>
      <c r="C5779" t="s">
        <v>22425</v>
      </c>
      <c r="D5779" t="s">
        <v>22424</v>
      </c>
      <c r="E5779">
        <v>2018</v>
      </c>
      <c r="F5779" t="s">
        <v>5971</v>
      </c>
      <c r="G5779" t="s">
        <v>3646</v>
      </c>
      <c r="H5779" s="6" t="str">
        <f>HYPERLINK(I5779)</f>
        <v>https://arxiv.org/abs/1801.01531</v>
      </c>
      <c r="I5779" t="s">
        <v>22423</v>
      </c>
      <c r="J5779" t="s">
        <v>22422</v>
      </c>
      <c r="K5779">
        <v>200</v>
      </c>
      <c r="L5779" s="41">
        <v>43544</v>
      </c>
      <c r="U5779">
        <v>7</v>
      </c>
      <c r="V5779" t="s">
        <v>3022</v>
      </c>
      <c r="W5779">
        <v>1</v>
      </c>
      <c r="X5779">
        <v>5</v>
      </c>
      <c r="Y5779">
        <v>1</v>
      </c>
    </row>
    <row r="5780" spans="2:25" x14ac:dyDescent="0.3">
      <c r="B5780">
        <v>14</v>
      </c>
      <c r="C5780" t="s">
        <v>22421</v>
      </c>
      <c r="D5780" t="s">
        <v>22420</v>
      </c>
      <c r="E5780">
        <v>2016</v>
      </c>
      <c r="F5780" t="s">
        <v>5382</v>
      </c>
      <c r="G5780" t="s">
        <v>3378</v>
      </c>
      <c r="H5780" s="6" t="str">
        <f>HYPERLINK(I5780)</f>
        <v>https://dl.acm.org/citation.cfm?id=3005410</v>
      </c>
      <c r="I5780" t="s">
        <v>22419</v>
      </c>
      <c r="J5780" t="s">
        <v>22418</v>
      </c>
      <c r="K5780">
        <v>201</v>
      </c>
      <c r="L5780" s="41">
        <v>43544</v>
      </c>
      <c r="U5780">
        <v>14</v>
      </c>
      <c r="V5780" t="s">
        <v>2944</v>
      </c>
      <c r="W5780">
        <v>5</v>
      </c>
      <c r="X5780">
        <v>3</v>
      </c>
      <c r="Y5780">
        <v>3</v>
      </c>
    </row>
    <row r="5781" spans="2:25" x14ac:dyDescent="0.3">
      <c r="B5781">
        <v>6</v>
      </c>
      <c r="C5781" t="s">
        <v>22417</v>
      </c>
      <c r="D5781" t="s">
        <v>22416</v>
      </c>
      <c r="E5781">
        <v>2017</v>
      </c>
      <c r="F5781" t="s">
        <v>3459</v>
      </c>
      <c r="G5781" t="s">
        <v>3328</v>
      </c>
      <c r="H5781" s="6" t="str">
        <f>HYPERLINK(I5781)</f>
        <v>https://link.springer.com/chapter/10.1007/978-3-319-60642-2_4</v>
      </c>
      <c r="I5781" t="s">
        <v>22415</v>
      </c>
      <c r="J5781" t="s">
        <v>22414</v>
      </c>
      <c r="K5781">
        <v>202</v>
      </c>
      <c r="L5781" s="41">
        <v>43544</v>
      </c>
      <c r="U5781">
        <v>6</v>
      </c>
      <c r="V5781" t="s">
        <v>2934</v>
      </c>
      <c r="W5781">
        <v>2</v>
      </c>
      <c r="X5781">
        <v>4</v>
      </c>
      <c r="Y5781">
        <v>2</v>
      </c>
    </row>
    <row r="5782" spans="2:25" x14ac:dyDescent="0.3">
      <c r="B5782">
        <v>0</v>
      </c>
      <c r="C5782" t="s">
        <v>22413</v>
      </c>
      <c r="D5782" t="s">
        <v>22412</v>
      </c>
      <c r="E5782">
        <v>2018</v>
      </c>
      <c r="G5782" t="s">
        <v>3304</v>
      </c>
      <c r="H5782" s="6" t="str">
        <f>HYPERLINK(I5782)</f>
        <v>http://search.proquest.com/openview/799a8e30e6673418eb08aa92080d6e3d/1.pdf?pq-origsite=gscholar&amp;cbl=18750&amp;diss=y</v>
      </c>
      <c r="I5782" t="s">
        <v>22411</v>
      </c>
      <c r="K5782">
        <v>203</v>
      </c>
      <c r="L5782" s="41">
        <v>43544</v>
      </c>
      <c r="U5782">
        <v>0</v>
      </c>
      <c r="V5782" t="s">
        <v>2923</v>
      </c>
      <c r="W5782">
        <v>0</v>
      </c>
      <c r="X5782">
        <v>1</v>
      </c>
      <c r="Y5782">
        <v>1</v>
      </c>
    </row>
    <row r="5783" spans="2:25" x14ac:dyDescent="0.3">
      <c r="B5783">
        <v>3</v>
      </c>
      <c r="C5783" t="s">
        <v>22410</v>
      </c>
      <c r="D5783" t="s">
        <v>22409</v>
      </c>
      <c r="E5783">
        <v>2018</v>
      </c>
      <c r="F5783" t="s">
        <v>5539</v>
      </c>
      <c r="G5783" t="s">
        <v>3314</v>
      </c>
      <c r="H5783" s="6" t="str">
        <f>HYPERLINK(I5783)</f>
        <v>https://ieeexplore.ieee.org/abstract/document/8424113/</v>
      </c>
      <c r="I5783" t="s">
        <v>22408</v>
      </c>
      <c r="J5783" t="s">
        <v>22407</v>
      </c>
      <c r="K5783">
        <v>204</v>
      </c>
      <c r="L5783" s="41">
        <v>43544</v>
      </c>
      <c r="U5783">
        <v>3</v>
      </c>
      <c r="V5783" t="s">
        <v>2934</v>
      </c>
      <c r="W5783">
        <v>1</v>
      </c>
      <c r="X5783">
        <v>4</v>
      </c>
      <c r="Y5783">
        <v>1</v>
      </c>
    </row>
    <row r="5784" spans="2:25" x14ac:dyDescent="0.3">
      <c r="B5784">
        <v>21</v>
      </c>
      <c r="C5784" t="s">
        <v>22406</v>
      </c>
      <c r="D5784" t="s">
        <v>22405</v>
      </c>
      <c r="E5784">
        <v>2016</v>
      </c>
      <c r="F5784" t="s">
        <v>22404</v>
      </c>
      <c r="G5784" t="s">
        <v>3544</v>
      </c>
      <c r="H5784" s="6" t="str">
        <f>HYPERLINK(I5784)</f>
        <v>https://www.cambridge.org/core/journals/cambridge-quarterly-of-healthcare-ethics/article/effects-of-closedloop-medical-devices-on-the-autonomy-and-accountability-of-persons-and-systems/7B98702DC65194F54EA80FD4103C810E</v>
      </c>
      <c r="I5784" t="s">
        <v>22403</v>
      </c>
      <c r="J5784" t="s">
        <v>22402</v>
      </c>
      <c r="K5784">
        <v>205</v>
      </c>
      <c r="L5784" s="41">
        <v>43544</v>
      </c>
      <c r="U5784">
        <v>21</v>
      </c>
      <c r="V5784" t="s">
        <v>3022</v>
      </c>
      <c r="W5784">
        <v>5</v>
      </c>
      <c r="X5784">
        <v>4</v>
      </c>
      <c r="Y5784">
        <v>3</v>
      </c>
    </row>
    <row r="5785" spans="2:25" x14ac:dyDescent="0.3">
      <c r="B5785">
        <v>14</v>
      </c>
      <c r="C5785" t="s">
        <v>22401</v>
      </c>
      <c r="D5785" t="s">
        <v>22400</v>
      </c>
      <c r="E5785">
        <v>2018</v>
      </c>
      <c r="F5785" t="s">
        <v>15636</v>
      </c>
      <c r="G5785" t="s">
        <v>3623</v>
      </c>
      <c r="H5785" s="6" t="str">
        <f>HYPERLINK(I5785)</f>
        <v>http://openaccess.thecvf.com/content_cvpr_2018/html/Zanfir_Monocular_3D_Pose_CVPR_2018_paper.html</v>
      </c>
      <c r="I5785" t="s">
        <v>22399</v>
      </c>
      <c r="J5785" t="s">
        <v>22398</v>
      </c>
      <c r="K5785">
        <v>206</v>
      </c>
      <c r="L5785" s="41">
        <v>43544</v>
      </c>
      <c r="U5785">
        <v>14</v>
      </c>
      <c r="V5785" t="s">
        <v>3286</v>
      </c>
      <c r="W5785">
        <v>5</v>
      </c>
      <c r="X5785">
        <v>3</v>
      </c>
      <c r="Y5785">
        <v>1</v>
      </c>
    </row>
    <row r="5786" spans="2:25" x14ac:dyDescent="0.3">
      <c r="B5786">
        <v>0</v>
      </c>
      <c r="C5786" t="s">
        <v>22397</v>
      </c>
      <c r="D5786" t="s">
        <v>22396</v>
      </c>
      <c r="F5786" t="s">
        <v>22395</v>
      </c>
      <c r="H5786" s="6" t="str">
        <f>HYPERLINK(I5786)</f>
        <v>https://www.rcfouchaux.ca/blog/2013/10/06/how-did-you-learn-how-to-learn/</v>
      </c>
      <c r="I5786" t="s">
        <v>22394</v>
      </c>
      <c r="K5786">
        <v>207</v>
      </c>
      <c r="L5786" s="41">
        <v>43544</v>
      </c>
      <c r="M5786" t="s">
        <v>3325</v>
      </c>
      <c r="U5786">
        <v>0</v>
      </c>
      <c r="V5786" t="s">
        <v>2923</v>
      </c>
      <c r="W5786">
        <v>0</v>
      </c>
      <c r="X5786">
        <v>1</v>
      </c>
    </row>
    <row r="5787" spans="2:25" x14ac:dyDescent="0.3">
      <c r="B5787">
        <v>2</v>
      </c>
      <c r="C5787" t="s">
        <v>22393</v>
      </c>
      <c r="D5787" t="s">
        <v>22392</v>
      </c>
      <c r="E5787">
        <v>2016</v>
      </c>
      <c r="F5787" t="s">
        <v>22391</v>
      </c>
      <c r="G5787" t="s">
        <v>22390</v>
      </c>
      <c r="H5787" s="6" t="str">
        <f>HYPERLINK(I5787)</f>
        <v>https://jvwr-ojs-utexas.tdl.org/jvwr/index.php/jvwr/article/view/7199</v>
      </c>
      <c r="I5787" t="s">
        <v>22389</v>
      </c>
      <c r="J5787" t="s">
        <v>22388</v>
      </c>
      <c r="K5787">
        <v>208</v>
      </c>
      <c r="L5787" s="41">
        <v>43544</v>
      </c>
      <c r="U5787">
        <v>2</v>
      </c>
      <c r="V5787" t="s">
        <v>2953</v>
      </c>
      <c r="W5787">
        <v>1</v>
      </c>
      <c r="X5787">
        <v>2</v>
      </c>
      <c r="Y5787">
        <v>3</v>
      </c>
    </row>
    <row r="5788" spans="2:25" x14ac:dyDescent="0.3">
      <c r="B5788">
        <v>4</v>
      </c>
      <c r="C5788" t="s">
        <v>9197</v>
      </c>
      <c r="D5788" t="s">
        <v>9220</v>
      </c>
      <c r="E5788">
        <v>2017</v>
      </c>
      <c r="F5788" t="s">
        <v>5213</v>
      </c>
      <c r="G5788" t="s">
        <v>4116</v>
      </c>
      <c r="H5788" s="6" t="str">
        <f>HYPERLINK(I5788)</f>
        <v>https://digital-library.theiet.org/content/journals/10.1049/iet-its.2017.0232</v>
      </c>
      <c r="I5788" t="s">
        <v>9219</v>
      </c>
      <c r="J5788" t="s">
        <v>9218</v>
      </c>
      <c r="K5788">
        <v>209</v>
      </c>
      <c r="L5788" s="41">
        <v>43544</v>
      </c>
      <c r="U5788">
        <v>4</v>
      </c>
      <c r="V5788" t="s">
        <v>2949</v>
      </c>
      <c r="W5788">
        <v>2</v>
      </c>
      <c r="X5788">
        <v>2</v>
      </c>
      <c r="Y5788">
        <v>2</v>
      </c>
    </row>
    <row r="5789" spans="2:25" x14ac:dyDescent="0.3">
      <c r="B5789">
        <v>0</v>
      </c>
      <c r="C5789" t="s">
        <v>4369</v>
      </c>
      <c r="D5789" t="s">
        <v>4368</v>
      </c>
      <c r="E5789">
        <v>2018</v>
      </c>
      <c r="F5789" t="s">
        <v>4367</v>
      </c>
      <c r="G5789" t="s">
        <v>3328</v>
      </c>
      <c r="H5789" s="6" t="str">
        <f>HYPERLINK(I5789)</f>
        <v>https://link.springer.com/chapter/10.1007/978-3-319-96074-6_8</v>
      </c>
      <c r="I5789" t="s">
        <v>4366</v>
      </c>
      <c r="K5789">
        <v>210</v>
      </c>
      <c r="L5789" s="41">
        <v>43544</v>
      </c>
      <c r="U5789">
        <v>0</v>
      </c>
      <c r="V5789" t="s">
        <v>2923</v>
      </c>
      <c r="W5789">
        <v>0</v>
      </c>
      <c r="X5789">
        <v>3</v>
      </c>
      <c r="Y5789">
        <v>1</v>
      </c>
    </row>
    <row r="5790" spans="2:25" x14ac:dyDescent="0.3">
      <c r="B5790">
        <v>8</v>
      </c>
      <c r="C5790" t="s">
        <v>22387</v>
      </c>
      <c r="D5790" t="s">
        <v>22386</v>
      </c>
      <c r="E5790">
        <v>2016</v>
      </c>
      <c r="G5790" t="s">
        <v>3328</v>
      </c>
      <c r="H5790" s="6" t="str">
        <f>HYPERLINK(I5790)</f>
        <v>https://link.springer.com/article/10.1007/s00146-016-0651-x</v>
      </c>
      <c r="I5790" t="s">
        <v>22385</v>
      </c>
      <c r="J5790" t="s">
        <v>22384</v>
      </c>
      <c r="K5790">
        <v>211</v>
      </c>
      <c r="L5790" s="41">
        <v>43544</v>
      </c>
      <c r="M5790" t="s">
        <v>3325</v>
      </c>
      <c r="U5790">
        <v>8</v>
      </c>
      <c r="V5790" t="s">
        <v>2973</v>
      </c>
      <c r="W5790">
        <v>8</v>
      </c>
      <c r="X5790">
        <v>1</v>
      </c>
      <c r="Y5790">
        <v>3</v>
      </c>
    </row>
    <row r="5791" spans="2:25" x14ac:dyDescent="0.3">
      <c r="B5791">
        <v>8</v>
      </c>
      <c r="C5791" t="s">
        <v>991</v>
      </c>
      <c r="D5791" t="s">
        <v>992</v>
      </c>
      <c r="E5791">
        <v>2016</v>
      </c>
      <c r="F5791" t="s">
        <v>5382</v>
      </c>
      <c r="G5791" t="s">
        <v>3378</v>
      </c>
      <c r="H5791" s="6" t="str">
        <f>HYPERLINK(I5791)</f>
        <v>https://dl.acm.org/citation.cfm?id=3005405</v>
      </c>
      <c r="I5791" t="s">
        <v>993</v>
      </c>
      <c r="J5791" t="s">
        <v>11066</v>
      </c>
      <c r="K5791">
        <v>212</v>
      </c>
      <c r="L5791" s="41">
        <v>43544</v>
      </c>
      <c r="U5791">
        <v>8</v>
      </c>
      <c r="V5791" t="s">
        <v>2973</v>
      </c>
      <c r="W5791">
        <v>1</v>
      </c>
      <c r="X5791">
        <v>6</v>
      </c>
      <c r="Y5791">
        <v>3</v>
      </c>
    </row>
    <row r="5792" spans="2:25" x14ac:dyDescent="0.3">
      <c r="B5792">
        <v>0</v>
      </c>
      <c r="C5792" t="s">
        <v>22383</v>
      </c>
      <c r="D5792" t="s">
        <v>22382</v>
      </c>
      <c r="E5792">
        <v>2016</v>
      </c>
      <c r="F5792" t="s">
        <v>22381</v>
      </c>
      <c r="G5792" t="s">
        <v>3328</v>
      </c>
      <c r="H5792" s="6" t="str">
        <f>HYPERLINK(I5792)</f>
        <v>https://link.springer.com/chapter/10.1007/978-1-4842-1156-4_1</v>
      </c>
      <c r="I5792" t="s">
        <v>22380</v>
      </c>
      <c r="K5792">
        <v>213</v>
      </c>
      <c r="L5792" s="41">
        <v>43544</v>
      </c>
      <c r="U5792">
        <v>0</v>
      </c>
      <c r="V5792" t="s">
        <v>2923</v>
      </c>
      <c r="W5792">
        <v>0</v>
      </c>
      <c r="X5792">
        <v>2</v>
      </c>
      <c r="Y5792">
        <v>3</v>
      </c>
    </row>
    <row r="5793" spans="2:25" x14ac:dyDescent="0.3">
      <c r="B5793">
        <v>1</v>
      </c>
      <c r="C5793" t="s">
        <v>22379</v>
      </c>
      <c r="D5793" t="s">
        <v>22378</v>
      </c>
      <c r="E5793">
        <v>2017</v>
      </c>
      <c r="F5793" t="s">
        <v>12488</v>
      </c>
      <c r="G5793" t="s">
        <v>3378</v>
      </c>
      <c r="H5793" s="6" t="str">
        <f>HYPERLINK(I5793)</f>
        <v>https://dl.acm.org/citation.cfm?id=3092312</v>
      </c>
      <c r="I5793" t="s">
        <v>22377</v>
      </c>
      <c r="J5793" t="s">
        <v>22376</v>
      </c>
      <c r="K5793">
        <v>214</v>
      </c>
      <c r="L5793" s="41">
        <v>43544</v>
      </c>
      <c r="U5793">
        <v>1</v>
      </c>
      <c r="V5793" t="s">
        <v>2933</v>
      </c>
      <c r="W5793">
        <v>0</v>
      </c>
      <c r="X5793">
        <v>3</v>
      </c>
      <c r="Y5793">
        <v>2</v>
      </c>
    </row>
    <row r="5794" spans="2:25" x14ac:dyDescent="0.3">
      <c r="B5794">
        <v>8</v>
      </c>
      <c r="C5794" t="s">
        <v>22375</v>
      </c>
      <c r="D5794" t="s">
        <v>22374</v>
      </c>
      <c r="E5794">
        <v>2019</v>
      </c>
      <c r="F5794" t="s">
        <v>22373</v>
      </c>
      <c r="G5794" t="s">
        <v>3423</v>
      </c>
      <c r="H5794" s="6" t="str">
        <f>HYPERLINK(I5794)</f>
        <v>https://onlinelibrary.wiley.com/doi/abs/10.1111/risa.13116</v>
      </c>
      <c r="I5794" t="s">
        <v>22372</v>
      </c>
      <c r="J5794" t="s">
        <v>22371</v>
      </c>
      <c r="K5794">
        <v>215</v>
      </c>
      <c r="L5794" s="41">
        <v>43544</v>
      </c>
      <c r="U5794">
        <v>8</v>
      </c>
      <c r="V5794" t="s">
        <v>3037</v>
      </c>
      <c r="W5794">
        <v>3</v>
      </c>
      <c r="X5794">
        <v>3</v>
      </c>
      <c r="Y5794">
        <v>1</v>
      </c>
    </row>
    <row r="5795" spans="2:25" x14ac:dyDescent="0.3">
      <c r="B5795">
        <v>0</v>
      </c>
      <c r="C5795" t="s">
        <v>21307</v>
      </c>
      <c r="D5795" t="s">
        <v>21306</v>
      </c>
      <c r="E5795">
        <v>2017</v>
      </c>
      <c r="F5795" t="s">
        <v>21305</v>
      </c>
      <c r="G5795" t="s">
        <v>3314</v>
      </c>
      <c r="H5795" s="6" t="str">
        <f>HYPERLINK(I5795)</f>
        <v>https://ieeexplore.ieee.org/abstract/document/8397601/</v>
      </c>
      <c r="I5795" t="s">
        <v>21304</v>
      </c>
      <c r="K5795">
        <v>216</v>
      </c>
      <c r="L5795" s="41">
        <v>43544</v>
      </c>
      <c r="U5795">
        <v>0</v>
      </c>
      <c r="V5795" t="s">
        <v>2923</v>
      </c>
      <c r="W5795">
        <v>0</v>
      </c>
      <c r="X5795">
        <v>3</v>
      </c>
      <c r="Y5795">
        <v>2</v>
      </c>
    </row>
    <row r="5796" spans="2:25" x14ac:dyDescent="0.3">
      <c r="B5796">
        <v>0</v>
      </c>
      <c r="C5796" t="s">
        <v>21298</v>
      </c>
      <c r="D5796" t="s">
        <v>21297</v>
      </c>
      <c r="E5796">
        <v>2019</v>
      </c>
      <c r="F5796" t="s">
        <v>8075</v>
      </c>
      <c r="G5796" t="s">
        <v>3347</v>
      </c>
      <c r="H5796" s="6" t="str">
        <f>HYPERLINK(I5796)</f>
        <v>https://www.sciencedirect.com/science/article/pii/S0968090X18311306</v>
      </c>
      <c r="I5796" t="s">
        <v>21296</v>
      </c>
      <c r="K5796">
        <v>217</v>
      </c>
      <c r="L5796" s="41">
        <v>43544</v>
      </c>
      <c r="U5796">
        <v>0</v>
      </c>
      <c r="V5796" t="s">
        <v>2923</v>
      </c>
      <c r="W5796">
        <v>0</v>
      </c>
      <c r="X5796">
        <v>5</v>
      </c>
      <c r="Y5796">
        <v>1</v>
      </c>
    </row>
    <row r="5797" spans="2:25" x14ac:dyDescent="0.3">
      <c r="B5797">
        <v>0</v>
      </c>
      <c r="C5797" t="s">
        <v>22370</v>
      </c>
      <c r="D5797" t="s">
        <v>22369</v>
      </c>
      <c r="F5797" t="s">
        <v>5538</v>
      </c>
      <c r="H5797" s="6" t="str">
        <f>HYPERLINK(I5797)</f>
        <v>https://www.computer.org/web/student-challenge?lf1=9761656048c867918611687c64036825</v>
      </c>
      <c r="I5797" t="s">
        <v>22368</v>
      </c>
      <c r="K5797">
        <v>218</v>
      </c>
      <c r="L5797" s="41">
        <v>43544</v>
      </c>
      <c r="U5797">
        <v>0</v>
      </c>
      <c r="V5797" t="s">
        <v>2923</v>
      </c>
      <c r="W5797">
        <v>0</v>
      </c>
      <c r="X5797">
        <v>1</v>
      </c>
    </row>
    <row r="5798" spans="2:25" x14ac:dyDescent="0.3">
      <c r="B5798">
        <v>0</v>
      </c>
      <c r="C5798" t="s">
        <v>22367</v>
      </c>
      <c r="D5798" t="s">
        <v>22366</v>
      </c>
      <c r="F5798" t="s">
        <v>3309</v>
      </c>
      <c r="H5798" s="6" t="str">
        <f>HYPERLINK(I5798)</f>
        <v>https://www.aaai.org/Conferences/AAAI/2012/aaai12schedule.pdf</v>
      </c>
      <c r="I5798" t="s">
        <v>22365</v>
      </c>
      <c r="K5798">
        <v>219</v>
      </c>
      <c r="L5798" s="41">
        <v>43544</v>
      </c>
      <c r="M5798" t="s">
        <v>3356</v>
      </c>
      <c r="U5798">
        <v>0</v>
      </c>
      <c r="V5798" t="s">
        <v>2923</v>
      </c>
      <c r="W5798">
        <v>0</v>
      </c>
      <c r="X5798">
        <v>1</v>
      </c>
    </row>
    <row r="5799" spans="2:25" x14ac:dyDescent="0.3">
      <c r="B5799">
        <v>0</v>
      </c>
      <c r="C5799" t="s">
        <v>9197</v>
      </c>
      <c r="D5799" t="s">
        <v>9196</v>
      </c>
      <c r="F5799" t="s">
        <v>3369</v>
      </c>
      <c r="H5799" s="6" t="str">
        <f>HYPERLINK(I5799)</f>
        <v>https://www.researchgate.net/profile/Mitchell_Cunningham2/publication/321536829_Driver_Distraction_and_Inattention_in_the_Realm_of_Automated_Driving/links/5a2dc2700f7e9b63e53d35b2/Driver-Distraction-and-Inattention-in-the-Realm-of-Automated-Driving.pdf</v>
      </c>
      <c r="I5799" t="s">
        <v>9195</v>
      </c>
      <c r="K5799">
        <v>220</v>
      </c>
      <c r="L5799" s="41">
        <v>43544</v>
      </c>
      <c r="M5799" t="s">
        <v>3356</v>
      </c>
      <c r="U5799">
        <v>0</v>
      </c>
      <c r="V5799" t="s">
        <v>2923</v>
      </c>
      <c r="W5799">
        <v>0</v>
      </c>
      <c r="X5799">
        <v>2</v>
      </c>
    </row>
    <row r="5800" spans="2:25" x14ac:dyDescent="0.3">
      <c r="B5800">
        <v>0</v>
      </c>
      <c r="C5800" t="s">
        <v>21235</v>
      </c>
      <c r="D5800" t="s">
        <v>21234</v>
      </c>
      <c r="E5800">
        <v>2018</v>
      </c>
      <c r="F5800" t="s">
        <v>21233</v>
      </c>
      <c r="G5800" t="s">
        <v>3880</v>
      </c>
      <c r="H5800" s="6" t="str">
        <f>HYPERLINK(I5800)</f>
        <v>https://www.mdpi.com/2218-6581/7/3/45</v>
      </c>
      <c r="I5800" t="s">
        <v>21232</v>
      </c>
      <c r="K5800">
        <v>221</v>
      </c>
      <c r="L5800" s="41">
        <v>43544</v>
      </c>
      <c r="U5800">
        <v>0</v>
      </c>
      <c r="V5800" t="s">
        <v>2923</v>
      </c>
      <c r="W5800">
        <v>0</v>
      </c>
      <c r="X5800">
        <v>4</v>
      </c>
      <c r="Y5800">
        <v>1</v>
      </c>
    </row>
    <row r="5801" spans="2:25" x14ac:dyDescent="0.3">
      <c r="B5801">
        <v>0</v>
      </c>
      <c r="C5801" t="s">
        <v>22364</v>
      </c>
      <c r="D5801" t="s">
        <v>22363</v>
      </c>
      <c r="F5801" t="s">
        <v>22362</v>
      </c>
      <c r="H5801" s="6" t="str">
        <f>HYPERLINK(I5801)</f>
        <v>http://www.acis2018.org/wp-content/uploads/2018/11/ACIS2018_paper_125.pdf</v>
      </c>
      <c r="I5801" t="s">
        <v>22361</v>
      </c>
      <c r="K5801">
        <v>222</v>
      </c>
      <c r="L5801" s="41">
        <v>43544</v>
      </c>
      <c r="M5801" t="s">
        <v>3356</v>
      </c>
      <c r="U5801">
        <v>0</v>
      </c>
      <c r="V5801" t="s">
        <v>2923</v>
      </c>
      <c r="W5801">
        <v>0</v>
      </c>
      <c r="X5801">
        <v>1</v>
      </c>
    </row>
    <row r="5802" spans="2:25" x14ac:dyDescent="0.3">
      <c r="B5802">
        <v>13</v>
      </c>
      <c r="C5802" t="s">
        <v>22360</v>
      </c>
      <c r="D5802" t="s">
        <v>22359</v>
      </c>
      <c r="E5802">
        <v>2018</v>
      </c>
      <c r="F5802" t="s">
        <v>22358</v>
      </c>
      <c r="G5802" t="s">
        <v>22357</v>
      </c>
      <c r="H5802" s="6" t="str">
        <f>HYPERLINK(I5802)</f>
        <v>https://www.morganclaypool.com/doi/abs/10.2200/S00822ED1V01Y201712COV015</v>
      </c>
      <c r="I5802" t="s">
        <v>22356</v>
      </c>
      <c r="J5802" t="s">
        <v>22355</v>
      </c>
      <c r="K5802">
        <v>223</v>
      </c>
      <c r="L5802" s="41">
        <v>43544</v>
      </c>
      <c r="U5802">
        <v>13</v>
      </c>
      <c r="V5802" t="s">
        <v>3020</v>
      </c>
      <c r="W5802">
        <v>3</v>
      </c>
      <c r="X5802">
        <v>4</v>
      </c>
      <c r="Y5802">
        <v>1</v>
      </c>
    </row>
    <row r="5803" spans="2:25" x14ac:dyDescent="0.3">
      <c r="B5803">
        <v>3</v>
      </c>
      <c r="C5803" t="s">
        <v>22354</v>
      </c>
      <c r="D5803" t="s">
        <v>22353</v>
      </c>
      <c r="E5803">
        <v>2017</v>
      </c>
      <c r="F5803" t="s">
        <v>22352</v>
      </c>
      <c r="G5803" t="s">
        <v>3423</v>
      </c>
      <c r="H5803" s="6" t="str">
        <f>HYPERLINK(I5803)</f>
        <v>https://onlinelibrary.wiley.com/doi/abs/10.1002/for.2464</v>
      </c>
      <c r="I5803" t="s">
        <v>22351</v>
      </c>
      <c r="J5803" t="s">
        <v>22350</v>
      </c>
      <c r="K5803">
        <v>224</v>
      </c>
      <c r="L5803" s="41">
        <v>43544</v>
      </c>
      <c r="U5803">
        <v>3</v>
      </c>
      <c r="V5803" t="s">
        <v>2954</v>
      </c>
      <c r="W5803">
        <v>2</v>
      </c>
      <c r="X5803">
        <v>2</v>
      </c>
      <c r="Y5803">
        <v>2</v>
      </c>
    </row>
    <row r="5804" spans="2:25" x14ac:dyDescent="0.3">
      <c r="B5804">
        <v>0</v>
      </c>
      <c r="C5804" t="s">
        <v>4378</v>
      </c>
      <c r="D5804" t="s">
        <v>4377</v>
      </c>
      <c r="E5804">
        <v>2017</v>
      </c>
      <c r="F5804" t="s">
        <v>4376</v>
      </c>
      <c r="G5804" t="s">
        <v>3328</v>
      </c>
      <c r="H5804" s="6" t="str">
        <f>HYPERLINK(I5804)</f>
        <v>https://link.springer.com/chapter/10.1007/978-981-10-5777-9_5</v>
      </c>
      <c r="I5804" t="s">
        <v>4375</v>
      </c>
      <c r="K5804">
        <v>225</v>
      </c>
      <c r="L5804" s="41">
        <v>43544</v>
      </c>
      <c r="U5804">
        <v>0</v>
      </c>
      <c r="V5804" t="s">
        <v>2923</v>
      </c>
      <c r="W5804">
        <v>0</v>
      </c>
      <c r="X5804">
        <v>2</v>
      </c>
      <c r="Y5804">
        <v>2</v>
      </c>
    </row>
    <row r="5805" spans="2:25" x14ac:dyDescent="0.3">
      <c r="B5805">
        <v>12</v>
      </c>
      <c r="C5805" t="s">
        <v>22349</v>
      </c>
      <c r="D5805" t="s">
        <v>22348</v>
      </c>
      <c r="E5805">
        <v>2016</v>
      </c>
      <c r="F5805" t="s">
        <v>21892</v>
      </c>
      <c r="G5805" t="s">
        <v>3378</v>
      </c>
      <c r="H5805" s="6" t="str">
        <f>HYPERLINK(I5805)</f>
        <v>https://dl.acm.org/citation.cfm?id=2971524</v>
      </c>
      <c r="I5805" t="s">
        <v>22347</v>
      </c>
      <c r="J5805" t="s">
        <v>22346</v>
      </c>
      <c r="K5805">
        <v>226</v>
      </c>
      <c r="L5805" s="41">
        <v>43544</v>
      </c>
      <c r="U5805">
        <v>12</v>
      </c>
      <c r="V5805" t="s">
        <v>2968</v>
      </c>
      <c r="W5805">
        <v>2</v>
      </c>
      <c r="X5805">
        <v>5</v>
      </c>
      <c r="Y5805">
        <v>3</v>
      </c>
    </row>
    <row r="5806" spans="2:25" x14ac:dyDescent="0.3">
      <c r="B5806">
        <v>0</v>
      </c>
      <c r="C5806" t="s">
        <v>22345</v>
      </c>
      <c r="D5806" t="s">
        <v>22344</v>
      </c>
      <c r="E5806">
        <v>2018</v>
      </c>
      <c r="F5806" t="s">
        <v>5971</v>
      </c>
      <c r="G5806" t="s">
        <v>3646</v>
      </c>
      <c r="H5806" s="6" t="str">
        <f>HYPERLINK(I5806)</f>
        <v>https://arxiv.org/abs/1811.01267</v>
      </c>
      <c r="I5806" t="s">
        <v>22343</v>
      </c>
      <c r="K5806">
        <v>227</v>
      </c>
      <c r="L5806" s="41">
        <v>43544</v>
      </c>
      <c r="U5806">
        <v>0</v>
      </c>
      <c r="V5806" t="s">
        <v>2923</v>
      </c>
      <c r="W5806">
        <v>0</v>
      </c>
      <c r="X5806">
        <v>3</v>
      </c>
      <c r="Y5806">
        <v>1</v>
      </c>
    </row>
    <row r="5807" spans="2:25" x14ac:dyDescent="0.3">
      <c r="B5807">
        <v>0</v>
      </c>
      <c r="C5807" t="s">
        <v>22342</v>
      </c>
      <c r="D5807" t="s">
        <v>22341</v>
      </c>
      <c r="E5807">
        <v>2018</v>
      </c>
      <c r="F5807" t="s">
        <v>22340</v>
      </c>
      <c r="G5807" t="s">
        <v>3328</v>
      </c>
      <c r="H5807" s="6" t="str">
        <f>HYPERLINK(I5807)</f>
        <v>https://link.springer.com/chapter/10.1007/978-3-319-90403-0_7</v>
      </c>
      <c r="I5807" t="s">
        <v>22339</v>
      </c>
      <c r="K5807">
        <v>228</v>
      </c>
      <c r="L5807" s="41">
        <v>43544</v>
      </c>
      <c r="U5807">
        <v>0</v>
      </c>
      <c r="V5807" t="s">
        <v>2923</v>
      </c>
      <c r="W5807">
        <v>0</v>
      </c>
      <c r="X5807">
        <v>3</v>
      </c>
      <c r="Y5807">
        <v>1</v>
      </c>
    </row>
    <row r="5808" spans="2:25" x14ac:dyDescent="0.3">
      <c r="B5808">
        <v>0</v>
      </c>
      <c r="C5808" t="s">
        <v>22338</v>
      </c>
      <c r="D5808" t="s">
        <v>22337</v>
      </c>
      <c r="E5808">
        <v>2018</v>
      </c>
      <c r="F5808" t="s">
        <v>22336</v>
      </c>
      <c r="G5808" t="s">
        <v>3314</v>
      </c>
      <c r="H5808" s="6" t="str">
        <f>HYPERLINK(I5808)</f>
        <v>https://ieeexplore.ieee.org/abstract/document/8614213/</v>
      </c>
      <c r="I5808" t="s">
        <v>22335</v>
      </c>
      <c r="K5808">
        <v>229</v>
      </c>
      <c r="L5808" s="41">
        <v>43544</v>
      </c>
      <c r="U5808">
        <v>0</v>
      </c>
      <c r="V5808" t="s">
        <v>2923</v>
      </c>
      <c r="W5808">
        <v>0</v>
      </c>
      <c r="X5808">
        <v>5</v>
      </c>
      <c r="Y5808">
        <v>1</v>
      </c>
    </row>
    <row r="5809" spans="2:25" x14ac:dyDescent="0.3">
      <c r="B5809">
        <v>12</v>
      </c>
      <c r="C5809" t="s">
        <v>22334</v>
      </c>
      <c r="D5809" t="s">
        <v>22333</v>
      </c>
      <c r="E5809">
        <v>2018</v>
      </c>
      <c r="F5809" t="s">
        <v>3573</v>
      </c>
      <c r="G5809" t="s">
        <v>3378</v>
      </c>
      <c r="H5809" s="6" t="str">
        <f>HYPERLINK(I5809)</f>
        <v>https://dl.acm.org/citation.cfm?id=3173191</v>
      </c>
      <c r="I5809" t="s">
        <v>22332</v>
      </c>
      <c r="J5809" t="s">
        <v>22331</v>
      </c>
      <c r="K5809">
        <v>230</v>
      </c>
      <c r="L5809" s="41">
        <v>43544</v>
      </c>
      <c r="U5809">
        <v>12</v>
      </c>
      <c r="V5809" t="s">
        <v>2977</v>
      </c>
      <c r="W5809">
        <v>2</v>
      </c>
      <c r="X5809">
        <v>5</v>
      </c>
      <c r="Y5809">
        <v>1</v>
      </c>
    </row>
    <row r="5810" spans="2:25" x14ac:dyDescent="0.3">
      <c r="B5810">
        <v>37</v>
      </c>
      <c r="C5810" t="s">
        <v>22330</v>
      </c>
      <c r="D5810" t="s">
        <v>22329</v>
      </c>
      <c r="E5810">
        <v>2015</v>
      </c>
      <c r="F5810" t="s">
        <v>17670</v>
      </c>
      <c r="G5810" t="s">
        <v>3378</v>
      </c>
      <c r="H5810" s="6" t="str">
        <f>HYPERLINK(I5810)</f>
        <v>https://dl.acm.org/citation.cfm?id=2702222</v>
      </c>
      <c r="I5810" t="s">
        <v>22328</v>
      </c>
      <c r="J5810" t="s">
        <v>22327</v>
      </c>
      <c r="K5810">
        <v>231</v>
      </c>
      <c r="L5810" s="41">
        <v>43544</v>
      </c>
      <c r="U5810">
        <v>37</v>
      </c>
      <c r="V5810" t="s">
        <v>5584</v>
      </c>
      <c r="W5810">
        <v>7</v>
      </c>
      <c r="X5810">
        <v>5</v>
      </c>
      <c r="Y5810">
        <v>4</v>
      </c>
    </row>
    <row r="5811" spans="2:25" x14ac:dyDescent="0.3">
      <c r="B5811">
        <v>0</v>
      </c>
      <c r="C5811" t="s">
        <v>3420</v>
      </c>
      <c r="D5811" t="s">
        <v>3419</v>
      </c>
      <c r="E5811">
        <v>2019</v>
      </c>
      <c r="G5811" t="s">
        <v>3418</v>
      </c>
      <c r="H5811" s="6" t="str">
        <f>HYPERLINK(I5811)</f>
        <v>https://philarchive.org/archive/HERAETv1</v>
      </c>
      <c r="I5811" t="s">
        <v>3417</v>
      </c>
      <c r="K5811">
        <v>232</v>
      </c>
      <c r="L5811" s="41">
        <v>43544</v>
      </c>
      <c r="M5811" t="s">
        <v>3356</v>
      </c>
      <c r="U5811">
        <v>0</v>
      </c>
      <c r="V5811" t="s">
        <v>2923</v>
      </c>
      <c r="W5811">
        <v>0</v>
      </c>
      <c r="X5811">
        <v>2</v>
      </c>
      <c r="Y5811">
        <v>1</v>
      </c>
    </row>
    <row r="5812" spans="2:25" x14ac:dyDescent="0.3">
      <c r="B5812">
        <v>5</v>
      </c>
      <c r="C5812" t="s">
        <v>22326</v>
      </c>
      <c r="D5812" t="s">
        <v>22325</v>
      </c>
      <c r="E5812">
        <v>2018</v>
      </c>
      <c r="F5812" t="s">
        <v>22324</v>
      </c>
      <c r="G5812" t="s">
        <v>3378</v>
      </c>
      <c r="H5812" s="6" t="str">
        <f>HYPERLINK(I5812)</f>
        <v>https://dl.acm.org/citation.cfm?id=3174186</v>
      </c>
      <c r="I5812" t="s">
        <v>22323</v>
      </c>
      <c r="J5812" t="s">
        <v>22322</v>
      </c>
      <c r="K5812">
        <v>233</v>
      </c>
      <c r="L5812" s="41">
        <v>43544</v>
      </c>
      <c r="U5812">
        <v>5</v>
      </c>
      <c r="V5812" t="s">
        <v>3003</v>
      </c>
      <c r="W5812">
        <v>2</v>
      </c>
      <c r="X5812">
        <v>3</v>
      </c>
      <c r="Y5812">
        <v>1</v>
      </c>
    </row>
    <row r="5813" spans="2:25" x14ac:dyDescent="0.3">
      <c r="B5813">
        <v>4</v>
      </c>
      <c r="C5813" t="s">
        <v>22321</v>
      </c>
      <c r="D5813" t="s">
        <v>22320</v>
      </c>
      <c r="E5813">
        <v>2018</v>
      </c>
      <c r="F5813" t="s">
        <v>22267</v>
      </c>
      <c r="G5813" t="s">
        <v>3347</v>
      </c>
      <c r="H5813" s="6" t="str">
        <f>HYPERLINK(I5813)</f>
        <v>https://www.sciencedirect.com/science/article/pii/S0952197617302579</v>
      </c>
      <c r="I5813" t="s">
        <v>22319</v>
      </c>
      <c r="J5813" t="s">
        <v>22318</v>
      </c>
      <c r="K5813">
        <v>234</v>
      </c>
      <c r="L5813" s="41">
        <v>43544</v>
      </c>
      <c r="U5813">
        <v>4</v>
      </c>
      <c r="V5813" t="s">
        <v>2968</v>
      </c>
      <c r="W5813">
        <v>2</v>
      </c>
      <c r="X5813">
        <v>2</v>
      </c>
      <c r="Y5813">
        <v>1</v>
      </c>
    </row>
    <row r="5814" spans="2:25" x14ac:dyDescent="0.3">
      <c r="B5814">
        <v>0</v>
      </c>
      <c r="C5814" t="s">
        <v>22317</v>
      </c>
      <c r="D5814" t="s">
        <v>22316</v>
      </c>
      <c r="E5814">
        <v>2014</v>
      </c>
      <c r="F5814" t="s">
        <v>22315</v>
      </c>
      <c r="G5814" t="s">
        <v>3328</v>
      </c>
      <c r="H5814" s="6" t="str">
        <f>HYPERLINK(I5814)</f>
        <v>https://link.springer.com/chapter/10.1007/978-3-319-06492-5_8</v>
      </c>
      <c r="I5814" t="s">
        <v>22314</v>
      </c>
      <c r="K5814">
        <v>235</v>
      </c>
      <c r="L5814" s="41">
        <v>43544</v>
      </c>
      <c r="U5814">
        <v>0</v>
      </c>
      <c r="V5814" t="s">
        <v>2923</v>
      </c>
      <c r="W5814">
        <v>0</v>
      </c>
      <c r="X5814">
        <v>1</v>
      </c>
      <c r="Y5814">
        <v>5</v>
      </c>
    </row>
    <row r="5815" spans="2:25" x14ac:dyDescent="0.3">
      <c r="B5815">
        <v>1</v>
      </c>
      <c r="C5815" t="s">
        <v>22313</v>
      </c>
      <c r="D5815" t="s">
        <v>22312</v>
      </c>
      <c r="E5815">
        <v>2017</v>
      </c>
      <c r="F5815" t="s">
        <v>4420</v>
      </c>
      <c r="G5815" t="s">
        <v>3378</v>
      </c>
      <c r="H5815" s="6" t="str">
        <f>HYPERLINK(I5815)</f>
        <v>https://dl.acm.org/citation.cfm?id=3123006</v>
      </c>
      <c r="I5815" t="s">
        <v>22311</v>
      </c>
      <c r="J5815" t="s">
        <v>22310</v>
      </c>
      <c r="K5815">
        <v>236</v>
      </c>
      <c r="L5815" s="41">
        <v>43544</v>
      </c>
      <c r="U5815">
        <v>1</v>
      </c>
      <c r="V5815" t="s">
        <v>2933</v>
      </c>
      <c r="W5815">
        <v>0</v>
      </c>
      <c r="X5815">
        <v>5</v>
      </c>
      <c r="Y5815">
        <v>2</v>
      </c>
    </row>
    <row r="5816" spans="2:25" x14ac:dyDescent="0.3">
      <c r="B5816">
        <v>0</v>
      </c>
      <c r="C5816" t="s">
        <v>22309</v>
      </c>
      <c r="D5816" t="s">
        <v>22308</v>
      </c>
      <c r="E5816">
        <v>2019</v>
      </c>
      <c r="G5816" t="s">
        <v>22307</v>
      </c>
      <c r="H5816" s="6" t="str">
        <f>HYPERLINK(I5816)</f>
        <v>https://aiweb.cs.washington.edu/ai/pubs/bansal-aaai19.pdf</v>
      </c>
      <c r="I5816" t="s">
        <v>22306</v>
      </c>
      <c r="K5816">
        <v>237</v>
      </c>
      <c r="L5816" s="41">
        <v>43544</v>
      </c>
      <c r="M5816" t="s">
        <v>3356</v>
      </c>
      <c r="U5816">
        <v>0</v>
      </c>
      <c r="V5816" t="s">
        <v>2923</v>
      </c>
      <c r="W5816">
        <v>0</v>
      </c>
      <c r="X5816">
        <v>6</v>
      </c>
      <c r="Y5816">
        <v>1</v>
      </c>
    </row>
    <row r="5817" spans="2:25" x14ac:dyDescent="0.3">
      <c r="B5817">
        <v>0</v>
      </c>
      <c r="C5817" t="s">
        <v>22305</v>
      </c>
      <c r="D5817" t="s">
        <v>22304</v>
      </c>
      <c r="E5817">
        <v>2017</v>
      </c>
      <c r="G5817" t="s">
        <v>22303</v>
      </c>
      <c r="H5817" s="6" t="str">
        <f>HYPERLINK(I5817)</f>
        <v>https://repository.kaust.edu.sa/handle/10754/625038</v>
      </c>
      <c r="I5817" t="s">
        <v>22302</v>
      </c>
      <c r="K5817">
        <v>238</v>
      </c>
      <c r="L5817" s="41">
        <v>43544</v>
      </c>
      <c r="U5817">
        <v>0</v>
      </c>
      <c r="V5817" t="s">
        <v>2923</v>
      </c>
      <c r="W5817">
        <v>0</v>
      </c>
      <c r="X5817">
        <v>4</v>
      </c>
      <c r="Y5817">
        <v>2</v>
      </c>
    </row>
    <row r="5818" spans="2:25" x14ac:dyDescent="0.3">
      <c r="B5818">
        <v>173</v>
      </c>
      <c r="C5818" t="s">
        <v>22301</v>
      </c>
      <c r="D5818" t="s">
        <v>22300</v>
      </c>
      <c r="E5818">
        <v>2017</v>
      </c>
      <c r="F5818" t="s">
        <v>22299</v>
      </c>
      <c r="G5818" t="s">
        <v>3378</v>
      </c>
      <c r="H5818" s="6" t="str">
        <f>HYPERLINK(I5818)</f>
        <v>https://dl.acm.org/citation.cfm?id=3134057</v>
      </c>
      <c r="I5818" t="s">
        <v>22298</v>
      </c>
      <c r="J5818" t="s">
        <v>22297</v>
      </c>
      <c r="K5818">
        <v>239</v>
      </c>
      <c r="L5818" s="41">
        <v>43544</v>
      </c>
      <c r="U5818">
        <v>173</v>
      </c>
      <c r="V5818" t="s">
        <v>22296</v>
      </c>
      <c r="W5818">
        <v>87</v>
      </c>
      <c r="X5818">
        <v>2</v>
      </c>
      <c r="Y5818">
        <v>2</v>
      </c>
    </row>
    <row r="5819" spans="2:25" x14ac:dyDescent="0.3">
      <c r="B5819">
        <v>0</v>
      </c>
      <c r="C5819" t="s">
        <v>22295</v>
      </c>
      <c r="D5819" t="s">
        <v>22294</v>
      </c>
      <c r="E5819">
        <v>2019</v>
      </c>
      <c r="G5819" t="s">
        <v>3369</v>
      </c>
      <c r="H5819" s="6" t="e">
        <f>HYPERLINK(I5819)</f>
        <v>#VALUE!</v>
      </c>
      <c r="I5819" t="s">
        <v>22293</v>
      </c>
      <c r="K5819">
        <v>240</v>
      </c>
      <c r="L5819" s="41">
        <v>43544</v>
      </c>
      <c r="M5819" t="s">
        <v>3356</v>
      </c>
      <c r="U5819">
        <v>0</v>
      </c>
      <c r="V5819" t="s">
        <v>2923</v>
      </c>
      <c r="W5819">
        <v>0</v>
      </c>
      <c r="X5819">
        <v>4</v>
      </c>
      <c r="Y5819">
        <v>1</v>
      </c>
    </row>
    <row r="5820" spans="2:25" x14ac:dyDescent="0.3">
      <c r="B5820">
        <v>7</v>
      </c>
      <c r="C5820" t="s">
        <v>22292</v>
      </c>
      <c r="D5820" t="s">
        <v>22291</v>
      </c>
      <c r="E5820">
        <v>2016</v>
      </c>
      <c r="F5820" t="s">
        <v>21706</v>
      </c>
      <c r="G5820" t="s">
        <v>3378</v>
      </c>
      <c r="H5820" s="6" t="str">
        <f>HYPERLINK(I5820)</f>
        <v>https://dl.acm.org/citation.cfm?id=2971532</v>
      </c>
      <c r="I5820" t="s">
        <v>22290</v>
      </c>
      <c r="J5820" t="s">
        <v>22289</v>
      </c>
      <c r="K5820">
        <v>241</v>
      </c>
      <c r="L5820" s="41">
        <v>43544</v>
      </c>
      <c r="U5820">
        <v>7</v>
      </c>
      <c r="V5820" t="s">
        <v>3166</v>
      </c>
      <c r="W5820">
        <v>4</v>
      </c>
      <c r="X5820">
        <v>2</v>
      </c>
      <c r="Y5820">
        <v>3</v>
      </c>
    </row>
    <row r="5821" spans="2:25" x14ac:dyDescent="0.3">
      <c r="B5821">
        <v>0</v>
      </c>
      <c r="C5821" t="s">
        <v>22288</v>
      </c>
      <c r="D5821" t="s">
        <v>22287</v>
      </c>
      <c r="E5821">
        <v>2019</v>
      </c>
      <c r="F5821" t="s">
        <v>7234</v>
      </c>
      <c r="G5821" t="s">
        <v>3314</v>
      </c>
      <c r="H5821" s="6" t="str">
        <f>HYPERLINK(I5821)</f>
        <v>https://ieeexplore.ieee.org/abstract/document/8573760/</v>
      </c>
      <c r="I5821" t="s">
        <v>22286</v>
      </c>
      <c r="K5821">
        <v>242</v>
      </c>
      <c r="L5821" s="41">
        <v>43544</v>
      </c>
      <c r="U5821">
        <v>0</v>
      </c>
      <c r="V5821" t="s">
        <v>2923</v>
      </c>
      <c r="W5821">
        <v>0</v>
      </c>
      <c r="X5821">
        <v>3</v>
      </c>
      <c r="Y5821">
        <v>1</v>
      </c>
    </row>
    <row r="5822" spans="2:25" x14ac:dyDescent="0.3">
      <c r="B5822">
        <v>1</v>
      </c>
      <c r="C5822" t="s">
        <v>22285</v>
      </c>
      <c r="D5822" t="s">
        <v>22284</v>
      </c>
      <c r="E5822">
        <v>2018</v>
      </c>
      <c r="F5822" t="s">
        <v>22283</v>
      </c>
      <c r="G5822" t="s">
        <v>3646</v>
      </c>
      <c r="H5822" s="6" t="str">
        <f>HYPERLINK(I5822)</f>
        <v>https://arxiv.org/abs/1812.05339</v>
      </c>
      <c r="I5822" t="s">
        <v>22282</v>
      </c>
      <c r="J5822" t="s">
        <v>22281</v>
      </c>
      <c r="K5822">
        <v>243</v>
      </c>
      <c r="L5822" s="41">
        <v>43544</v>
      </c>
      <c r="U5822">
        <v>1</v>
      </c>
      <c r="V5822" t="s">
        <v>2931</v>
      </c>
      <c r="W5822">
        <v>0</v>
      </c>
      <c r="X5822">
        <v>6</v>
      </c>
      <c r="Y5822">
        <v>1</v>
      </c>
    </row>
    <row r="5823" spans="2:25" x14ac:dyDescent="0.3">
      <c r="B5823">
        <v>1</v>
      </c>
      <c r="C5823" t="s">
        <v>22280</v>
      </c>
      <c r="D5823" t="s">
        <v>22279</v>
      </c>
      <c r="E5823">
        <v>2016</v>
      </c>
      <c r="F5823" t="s">
        <v>7201</v>
      </c>
      <c r="G5823" t="s">
        <v>3851</v>
      </c>
      <c r="H5823" s="6" t="str">
        <f>HYPERLINK(I5823)</f>
        <v>http://www.dbpia.co.kr/Journal/ArticleDetail/NODE06592353</v>
      </c>
      <c r="I5823" t="s">
        <v>22278</v>
      </c>
      <c r="J5823" t="s">
        <v>22277</v>
      </c>
      <c r="K5823">
        <v>244</v>
      </c>
      <c r="L5823" s="41">
        <v>43544</v>
      </c>
      <c r="U5823">
        <v>1</v>
      </c>
      <c r="V5823" t="s">
        <v>2981</v>
      </c>
      <c r="W5823">
        <v>0</v>
      </c>
      <c r="X5823">
        <v>4</v>
      </c>
      <c r="Y5823">
        <v>3</v>
      </c>
    </row>
    <row r="5824" spans="2:25" x14ac:dyDescent="0.3">
      <c r="B5824">
        <v>9</v>
      </c>
      <c r="C5824" t="s">
        <v>1323</v>
      </c>
      <c r="D5824" t="s">
        <v>1324</v>
      </c>
      <c r="E5824">
        <v>2017</v>
      </c>
      <c r="F5824" t="s">
        <v>22276</v>
      </c>
      <c r="G5824" t="s">
        <v>10433</v>
      </c>
      <c r="H5824" s="6" t="str">
        <f>HYPERLINK(I5824)</f>
        <v>https://www.igi-global.com/article/using-multimodal-displays-to-signify-critical-handovers-of-control-to-distracted-autonomous-car-drivers/181595</v>
      </c>
      <c r="I5824" t="s">
        <v>1325</v>
      </c>
      <c r="J5824" t="s">
        <v>22275</v>
      </c>
      <c r="K5824">
        <v>245</v>
      </c>
      <c r="L5824" s="41">
        <v>43544</v>
      </c>
      <c r="U5824">
        <v>9</v>
      </c>
      <c r="V5824" t="s">
        <v>2922</v>
      </c>
      <c r="W5824">
        <v>3</v>
      </c>
      <c r="X5824">
        <v>3</v>
      </c>
      <c r="Y5824">
        <v>2</v>
      </c>
    </row>
    <row r="5825" spans="2:25" x14ac:dyDescent="0.3">
      <c r="B5825">
        <v>6</v>
      </c>
      <c r="C5825" t="s">
        <v>22274</v>
      </c>
      <c r="D5825" t="s">
        <v>22273</v>
      </c>
      <c r="E5825">
        <v>2018</v>
      </c>
      <c r="F5825" t="s">
        <v>22272</v>
      </c>
      <c r="G5825" t="s">
        <v>5842</v>
      </c>
      <c r="H5825" s="6" t="str">
        <f>HYPERLINK(I5825)</f>
        <v>https://www.nature.com/articles/s41598-018-20462-6</v>
      </c>
      <c r="I5825" t="s">
        <v>22271</v>
      </c>
      <c r="J5825" t="s">
        <v>22270</v>
      </c>
      <c r="K5825">
        <v>246</v>
      </c>
      <c r="L5825" s="41">
        <v>43544</v>
      </c>
      <c r="M5825" t="s">
        <v>3325</v>
      </c>
      <c r="U5825">
        <v>6</v>
      </c>
      <c r="V5825" t="s">
        <v>3002</v>
      </c>
      <c r="W5825">
        <v>1</v>
      </c>
      <c r="X5825">
        <v>6</v>
      </c>
      <c r="Y5825">
        <v>1</v>
      </c>
    </row>
    <row r="5826" spans="2:25" x14ac:dyDescent="0.3">
      <c r="B5826">
        <v>3</v>
      </c>
      <c r="C5826" t="s">
        <v>21258</v>
      </c>
      <c r="D5826" t="s">
        <v>21257</v>
      </c>
      <c r="E5826">
        <v>2018</v>
      </c>
      <c r="F5826" t="s">
        <v>4396</v>
      </c>
      <c r="G5826" t="s">
        <v>3347</v>
      </c>
      <c r="H5826" s="6" t="str">
        <f>HYPERLINK(I5826)</f>
        <v>https://www.sciencedirect.com/science/article/pii/S1369847818303292</v>
      </c>
      <c r="I5826" t="s">
        <v>21256</v>
      </c>
      <c r="J5826" t="s">
        <v>21255</v>
      </c>
      <c r="K5826">
        <v>247</v>
      </c>
      <c r="L5826" s="41">
        <v>43544</v>
      </c>
      <c r="U5826">
        <v>3</v>
      </c>
      <c r="V5826" t="s">
        <v>2934</v>
      </c>
      <c r="W5826">
        <v>1</v>
      </c>
      <c r="X5826">
        <v>3</v>
      </c>
      <c r="Y5826">
        <v>1</v>
      </c>
    </row>
    <row r="5827" spans="2:25" x14ac:dyDescent="0.3">
      <c r="B5827">
        <v>11</v>
      </c>
      <c r="C5827" t="s">
        <v>22269</v>
      </c>
      <c r="D5827" t="s">
        <v>22268</v>
      </c>
      <c r="E5827">
        <v>2015</v>
      </c>
      <c r="F5827" t="s">
        <v>22267</v>
      </c>
      <c r="G5827" t="s">
        <v>3347</v>
      </c>
      <c r="H5827" s="6" t="str">
        <f>HYPERLINK(I5827)</f>
        <v>https://www.sciencedirect.com/science/article/pii/S0952197614002449</v>
      </c>
      <c r="I5827" t="s">
        <v>22266</v>
      </c>
      <c r="J5827" t="s">
        <v>22265</v>
      </c>
      <c r="K5827">
        <v>248</v>
      </c>
      <c r="L5827" s="41">
        <v>43544</v>
      </c>
      <c r="U5827">
        <v>11</v>
      </c>
      <c r="V5827" t="s">
        <v>2987</v>
      </c>
      <c r="W5827">
        <v>11</v>
      </c>
      <c r="X5827">
        <v>1</v>
      </c>
      <c r="Y5827">
        <v>4</v>
      </c>
    </row>
    <row r="5828" spans="2:25" x14ac:dyDescent="0.3">
      <c r="B5828">
        <v>5</v>
      </c>
      <c r="C5828" t="s">
        <v>1169</v>
      </c>
      <c r="D5828" t="s">
        <v>1175</v>
      </c>
      <c r="E5828">
        <v>2017</v>
      </c>
      <c r="F5828" t="s">
        <v>5119</v>
      </c>
      <c r="G5828" t="s">
        <v>5118</v>
      </c>
      <c r="H5828" s="6" t="str">
        <f>HYPERLINK(I5828)</f>
        <v>https://www.hindawi.com/journals/jat/2017/6105087/abs/</v>
      </c>
      <c r="I5828" t="s">
        <v>1176</v>
      </c>
      <c r="J5828" t="s">
        <v>9971</v>
      </c>
      <c r="K5828">
        <v>249</v>
      </c>
      <c r="L5828" s="41">
        <v>43544</v>
      </c>
      <c r="U5828">
        <v>5</v>
      </c>
      <c r="V5828" t="s">
        <v>2975</v>
      </c>
      <c r="W5828">
        <v>1</v>
      </c>
      <c r="X5828">
        <v>4</v>
      </c>
      <c r="Y5828">
        <v>2</v>
      </c>
    </row>
    <row r="5829" spans="2:25" x14ac:dyDescent="0.3">
      <c r="B5829">
        <v>0</v>
      </c>
      <c r="C5829" t="s">
        <v>22264</v>
      </c>
      <c r="D5829" t="s">
        <v>22263</v>
      </c>
      <c r="E5829">
        <v>2017</v>
      </c>
      <c r="F5829" t="s">
        <v>10941</v>
      </c>
      <c r="G5829" t="s">
        <v>3328</v>
      </c>
      <c r="H5829" s="6" t="str">
        <f>HYPERLINK(I5829)</f>
        <v>https://link.springer.com/chapter/10.1007/978-3-319-49448-7_5</v>
      </c>
      <c r="I5829" t="s">
        <v>22262</v>
      </c>
      <c r="K5829">
        <v>250</v>
      </c>
      <c r="L5829" s="41">
        <v>43544</v>
      </c>
      <c r="U5829">
        <v>0</v>
      </c>
      <c r="V5829" t="s">
        <v>2923</v>
      </c>
      <c r="W5829">
        <v>0</v>
      </c>
      <c r="X5829">
        <v>2</v>
      </c>
      <c r="Y5829">
        <v>2</v>
      </c>
    </row>
    <row r="5830" spans="2:25" x14ac:dyDescent="0.3">
      <c r="B5830">
        <v>0</v>
      </c>
      <c r="C5830" t="s">
        <v>4406</v>
      </c>
      <c r="D5830" t="s">
        <v>4405</v>
      </c>
      <c r="E5830">
        <v>2018</v>
      </c>
      <c r="G5830" t="s">
        <v>3304</v>
      </c>
      <c r="H5830" s="6" t="str">
        <f>HYPERLINK(I5830)</f>
        <v>http://search.proquest.com/openview/7c166a1731165bf969b4f7548a9cb6bb/1?pq-origsite=gscholar&amp;cbl=18750&amp;diss=y</v>
      </c>
      <c r="I5830" t="s">
        <v>4404</v>
      </c>
      <c r="K5830">
        <v>251</v>
      </c>
      <c r="L5830" s="41">
        <v>43544</v>
      </c>
      <c r="U5830">
        <v>0</v>
      </c>
      <c r="V5830" t="s">
        <v>2923</v>
      </c>
      <c r="W5830">
        <v>0</v>
      </c>
      <c r="X5830">
        <v>1</v>
      </c>
      <c r="Y5830">
        <v>1</v>
      </c>
    </row>
    <row r="5831" spans="2:25" x14ac:dyDescent="0.3">
      <c r="B5831">
        <v>12</v>
      </c>
      <c r="C5831" t="s">
        <v>22261</v>
      </c>
      <c r="D5831" t="s">
        <v>22260</v>
      </c>
      <c r="E5831">
        <v>2014</v>
      </c>
      <c r="F5831" t="s">
        <v>22259</v>
      </c>
      <c r="G5831" t="s">
        <v>3378</v>
      </c>
      <c r="H5831" s="6" t="str">
        <f>HYPERLINK(I5831)</f>
        <v>https://dl.acm.org/citation.cfm?id=2647418</v>
      </c>
      <c r="I5831" t="s">
        <v>22258</v>
      </c>
      <c r="J5831" t="s">
        <v>22257</v>
      </c>
      <c r="K5831">
        <v>252</v>
      </c>
      <c r="L5831" s="41">
        <v>43544</v>
      </c>
      <c r="U5831">
        <v>12</v>
      </c>
      <c r="V5831" t="s">
        <v>3157</v>
      </c>
      <c r="W5831">
        <v>6</v>
      </c>
      <c r="X5831">
        <v>2</v>
      </c>
      <c r="Y5831">
        <v>5</v>
      </c>
    </row>
    <row r="5832" spans="2:25" x14ac:dyDescent="0.3">
      <c r="B5832">
        <v>0</v>
      </c>
      <c r="C5832" t="s">
        <v>22256</v>
      </c>
      <c r="D5832" t="s">
        <v>22255</v>
      </c>
      <c r="E5832">
        <v>2018</v>
      </c>
      <c r="G5832" t="s">
        <v>3358</v>
      </c>
      <c r="H5832" s="6" t="str">
        <f>HYPERLINK(I5832)</f>
        <v>https://pdfs.semanticscholar.org/0f21/a39fa4c0a19c4a5b4733579e393cb1d04f71.pdf</v>
      </c>
      <c r="I5832" t="s">
        <v>22254</v>
      </c>
      <c r="K5832">
        <v>253</v>
      </c>
      <c r="L5832" s="41">
        <v>43544</v>
      </c>
      <c r="M5832" t="s">
        <v>3356</v>
      </c>
      <c r="U5832">
        <v>0</v>
      </c>
      <c r="V5832" t="s">
        <v>2923</v>
      </c>
      <c r="W5832">
        <v>0</v>
      </c>
      <c r="X5832">
        <v>3</v>
      </c>
      <c r="Y5832">
        <v>1</v>
      </c>
    </row>
    <row r="5833" spans="2:25" x14ac:dyDescent="0.3">
      <c r="B5833">
        <v>7</v>
      </c>
      <c r="C5833" t="s">
        <v>22253</v>
      </c>
      <c r="D5833" t="s">
        <v>22252</v>
      </c>
      <c r="E5833">
        <v>2018</v>
      </c>
      <c r="F5833" t="s">
        <v>22251</v>
      </c>
      <c r="G5833" t="s">
        <v>3802</v>
      </c>
      <c r="H5833" s="6" t="str">
        <f>HYPERLINK(I5833)</f>
        <v>https://www.tandfonline.com/doi/abs/10.1080/21670811.2017.1384319</v>
      </c>
      <c r="I5833" t="s">
        <v>22250</v>
      </c>
      <c r="J5833" t="s">
        <v>22249</v>
      </c>
      <c r="K5833">
        <v>254</v>
      </c>
      <c r="L5833" s="41">
        <v>43544</v>
      </c>
      <c r="U5833">
        <v>7</v>
      </c>
      <c r="V5833" t="s">
        <v>3022</v>
      </c>
      <c r="W5833">
        <v>7</v>
      </c>
      <c r="X5833">
        <v>1</v>
      </c>
      <c r="Y5833">
        <v>1</v>
      </c>
    </row>
    <row r="5834" spans="2:25" x14ac:dyDescent="0.3">
      <c r="B5834">
        <v>0</v>
      </c>
      <c r="C5834" t="s">
        <v>22248</v>
      </c>
      <c r="D5834" t="s">
        <v>22247</v>
      </c>
      <c r="E5834">
        <v>2018</v>
      </c>
      <c r="F5834" t="s">
        <v>6883</v>
      </c>
      <c r="G5834" t="s">
        <v>22242</v>
      </c>
      <c r="H5834" s="6" t="str">
        <f>HYPERLINK(I5834)</f>
        <v>https://www.ncbi.nlm.nih.gov/pmc/articles/PMC6166122/</v>
      </c>
      <c r="I5834" t="s">
        <v>22246</v>
      </c>
      <c r="K5834">
        <v>255</v>
      </c>
      <c r="L5834" s="41">
        <v>43544</v>
      </c>
      <c r="M5834" t="s">
        <v>3325</v>
      </c>
      <c r="U5834">
        <v>0</v>
      </c>
      <c r="V5834" t="s">
        <v>2923</v>
      </c>
      <c r="W5834">
        <v>0</v>
      </c>
      <c r="X5834">
        <v>3</v>
      </c>
      <c r="Y5834">
        <v>1</v>
      </c>
    </row>
    <row r="5835" spans="2:25" x14ac:dyDescent="0.3">
      <c r="B5835">
        <v>0</v>
      </c>
      <c r="C5835" t="s">
        <v>22245</v>
      </c>
      <c r="D5835" t="s">
        <v>22244</v>
      </c>
      <c r="E5835">
        <v>2019</v>
      </c>
      <c r="F5835" t="s">
        <v>22243</v>
      </c>
      <c r="G5835" t="s">
        <v>22242</v>
      </c>
      <c r="H5835" s="6" t="str">
        <f>HYPERLINK(I5835)</f>
        <v>https://www.ncbi.nlm.nih.gov/pmc/articles/PMC6380225/</v>
      </c>
      <c r="I5835" t="s">
        <v>22241</v>
      </c>
      <c r="K5835">
        <v>256</v>
      </c>
      <c r="L5835" s="41">
        <v>43544</v>
      </c>
      <c r="M5835" t="s">
        <v>3325</v>
      </c>
      <c r="U5835">
        <v>0</v>
      </c>
      <c r="V5835" t="s">
        <v>2923</v>
      </c>
      <c r="W5835">
        <v>0</v>
      </c>
      <c r="X5835">
        <v>5</v>
      </c>
      <c r="Y5835">
        <v>1</v>
      </c>
    </row>
    <row r="5836" spans="2:25" x14ac:dyDescent="0.3">
      <c r="B5836">
        <v>0</v>
      </c>
      <c r="C5836" t="s">
        <v>4317</v>
      </c>
      <c r="D5836" t="s">
        <v>4316</v>
      </c>
      <c r="F5836" t="s">
        <v>4315</v>
      </c>
      <c r="H5836" s="6" t="str">
        <f>HYPERLINK(I5836)</f>
        <v>https://mediatum.ub.tum.de/doc/1425243/document.pdf</v>
      </c>
      <c r="I5836" t="s">
        <v>4314</v>
      </c>
      <c r="K5836">
        <v>257</v>
      </c>
      <c r="L5836" s="41">
        <v>43544</v>
      </c>
      <c r="M5836" t="s">
        <v>3356</v>
      </c>
      <c r="U5836">
        <v>0</v>
      </c>
      <c r="V5836" t="s">
        <v>2923</v>
      </c>
      <c r="W5836">
        <v>0</v>
      </c>
      <c r="X5836">
        <v>1</v>
      </c>
    </row>
    <row r="5837" spans="2:25" x14ac:dyDescent="0.3">
      <c r="B5837">
        <v>0</v>
      </c>
      <c r="C5837" t="s">
        <v>7245</v>
      </c>
      <c r="D5837" t="s">
        <v>7244</v>
      </c>
      <c r="E5837">
        <v>2018</v>
      </c>
      <c r="F5837" t="s">
        <v>7243</v>
      </c>
      <c r="G5837" t="s">
        <v>3378</v>
      </c>
      <c r="H5837" s="6" t="str">
        <f>HYPERLINK(I5837)</f>
        <v>https://dl.acm.org/citation.cfm?id=3196866</v>
      </c>
      <c r="I5837" t="s">
        <v>7242</v>
      </c>
      <c r="K5837">
        <v>258</v>
      </c>
      <c r="L5837" s="41">
        <v>43544</v>
      </c>
      <c r="U5837">
        <v>0</v>
      </c>
      <c r="V5837" t="s">
        <v>2923</v>
      </c>
      <c r="W5837">
        <v>0</v>
      </c>
      <c r="X5837">
        <v>3</v>
      </c>
      <c r="Y5837">
        <v>1</v>
      </c>
    </row>
    <row r="5838" spans="2:25" x14ac:dyDescent="0.3">
      <c r="B5838">
        <v>5</v>
      </c>
      <c r="C5838" t="s">
        <v>22240</v>
      </c>
      <c r="D5838" t="s">
        <v>22239</v>
      </c>
      <c r="E5838">
        <v>2018</v>
      </c>
      <c r="F5838" t="s">
        <v>8262</v>
      </c>
      <c r="G5838" t="s">
        <v>3314</v>
      </c>
      <c r="H5838" s="6" t="str">
        <f>HYPERLINK(I5838)</f>
        <v>https://ieeexplore.ieee.org/abstract/document/8390934/</v>
      </c>
      <c r="I5838" t="s">
        <v>22238</v>
      </c>
      <c r="J5838" t="s">
        <v>22237</v>
      </c>
      <c r="K5838">
        <v>259</v>
      </c>
      <c r="L5838" s="41">
        <v>43544</v>
      </c>
      <c r="U5838">
        <v>5</v>
      </c>
      <c r="V5838" t="s">
        <v>3003</v>
      </c>
      <c r="W5838">
        <v>1</v>
      </c>
      <c r="X5838">
        <v>4</v>
      </c>
      <c r="Y5838">
        <v>1</v>
      </c>
    </row>
    <row r="5839" spans="2:25" x14ac:dyDescent="0.3">
      <c r="B5839">
        <v>0</v>
      </c>
      <c r="C5839" t="s">
        <v>22236</v>
      </c>
      <c r="D5839" t="s">
        <v>22235</v>
      </c>
      <c r="E5839">
        <v>2018</v>
      </c>
      <c r="F5839" t="s">
        <v>22234</v>
      </c>
      <c r="G5839" t="s">
        <v>10433</v>
      </c>
      <c r="H5839" s="6" t="str">
        <f>HYPERLINK(I5839)</f>
        <v>https://www.igi-global.com/chapter/guidelines-based-on-need-findings-study-and-communication-types-to-design-interactions-for-moocs/183389</v>
      </c>
      <c r="I5839" t="s">
        <v>22233</v>
      </c>
      <c r="K5839">
        <v>260</v>
      </c>
      <c r="L5839" s="41">
        <v>43544</v>
      </c>
      <c r="U5839">
        <v>0</v>
      </c>
      <c r="V5839" t="s">
        <v>2923</v>
      </c>
      <c r="W5839">
        <v>0</v>
      </c>
      <c r="X5839">
        <v>2</v>
      </c>
      <c r="Y5839">
        <v>1</v>
      </c>
    </row>
    <row r="5840" spans="2:25" x14ac:dyDescent="0.3">
      <c r="B5840">
        <v>9</v>
      </c>
      <c r="C5840" t="s">
        <v>22232</v>
      </c>
      <c r="D5840" t="s">
        <v>22231</v>
      </c>
      <c r="E5840">
        <v>2013</v>
      </c>
      <c r="F5840" t="s">
        <v>22230</v>
      </c>
      <c r="G5840" t="s">
        <v>11316</v>
      </c>
      <c r="H5840" s="6" t="str">
        <f>HYPERLINK(I5840)</f>
        <v>https://www.nomos-elibrary.de/10.5771/9783845252179-171/hands-free-driving-automatisiertes-fahren-und-mensch-maschine-interaktion</v>
      </c>
      <c r="I5840" t="s">
        <v>22229</v>
      </c>
      <c r="J5840" t="s">
        <v>22228</v>
      </c>
      <c r="K5840">
        <v>261</v>
      </c>
      <c r="L5840" s="41">
        <v>43544</v>
      </c>
      <c r="U5840">
        <v>9</v>
      </c>
      <c r="V5840" t="s">
        <v>2954</v>
      </c>
      <c r="W5840">
        <v>5</v>
      </c>
      <c r="X5840">
        <v>2</v>
      </c>
      <c r="Y5840">
        <v>6</v>
      </c>
    </row>
    <row r="5841" spans="2:25" x14ac:dyDescent="0.3">
      <c r="B5841">
        <v>3</v>
      </c>
      <c r="C5841" t="s">
        <v>22227</v>
      </c>
      <c r="D5841" t="s">
        <v>22226</v>
      </c>
      <c r="E5841">
        <v>2018</v>
      </c>
      <c r="F5841" t="s">
        <v>3348</v>
      </c>
      <c r="G5841" t="s">
        <v>3347</v>
      </c>
      <c r="H5841" s="6" t="str">
        <f>HYPERLINK(I5841)</f>
        <v>https://www.sciencedirect.com/science/article/pii/S092523121830924X</v>
      </c>
      <c r="I5841" t="s">
        <v>22225</v>
      </c>
      <c r="J5841" t="s">
        <v>22224</v>
      </c>
      <c r="K5841">
        <v>262</v>
      </c>
      <c r="L5841" s="41">
        <v>43544</v>
      </c>
      <c r="U5841">
        <v>3</v>
      </c>
      <c r="V5841" t="s">
        <v>2934</v>
      </c>
      <c r="W5841">
        <v>1</v>
      </c>
      <c r="X5841">
        <v>3</v>
      </c>
      <c r="Y5841">
        <v>1</v>
      </c>
    </row>
    <row r="5842" spans="2:25" x14ac:dyDescent="0.3">
      <c r="B5842">
        <v>0</v>
      </c>
      <c r="C5842" t="s">
        <v>22223</v>
      </c>
      <c r="D5842" t="s">
        <v>22222</v>
      </c>
      <c r="E5842">
        <v>2019</v>
      </c>
      <c r="F5842" t="s">
        <v>7883</v>
      </c>
      <c r="G5842" t="s">
        <v>3347</v>
      </c>
      <c r="H5842" s="6" t="str">
        <f>HYPERLINK(I5842)</f>
        <v>https://www.sciencedirect.com/science/article/pii/S1369847818302262</v>
      </c>
      <c r="I5842" t="s">
        <v>22221</v>
      </c>
      <c r="K5842">
        <v>263</v>
      </c>
      <c r="L5842" s="41">
        <v>43544</v>
      </c>
      <c r="U5842">
        <v>0</v>
      </c>
      <c r="V5842" t="s">
        <v>2923</v>
      </c>
      <c r="W5842">
        <v>0</v>
      </c>
      <c r="X5842">
        <v>2</v>
      </c>
      <c r="Y5842">
        <v>1</v>
      </c>
    </row>
    <row r="5843" spans="2:25" x14ac:dyDescent="0.3">
      <c r="B5843">
        <v>3</v>
      </c>
      <c r="C5843" t="s">
        <v>22220</v>
      </c>
      <c r="D5843" t="s">
        <v>22219</v>
      </c>
      <c r="E5843">
        <v>2016</v>
      </c>
      <c r="G5843" t="s">
        <v>4609</v>
      </c>
      <c r="H5843" s="6" t="str">
        <f>HYPERLINK(I5843)</f>
        <v>https://cloudfront.escholarship.org/dist/prd/content/qt1139s1ns/qt1139s1ns.pdf</v>
      </c>
      <c r="I5843" t="s">
        <v>22218</v>
      </c>
      <c r="J5843" t="s">
        <v>22217</v>
      </c>
      <c r="K5843">
        <v>264</v>
      </c>
      <c r="L5843" s="41">
        <v>43544</v>
      </c>
      <c r="M5843" t="s">
        <v>3356</v>
      </c>
      <c r="U5843">
        <v>3</v>
      </c>
      <c r="V5843" t="s">
        <v>2931</v>
      </c>
      <c r="W5843">
        <v>3</v>
      </c>
      <c r="X5843">
        <v>1</v>
      </c>
      <c r="Y5843">
        <v>3</v>
      </c>
    </row>
    <row r="5844" spans="2:25" x14ac:dyDescent="0.3">
      <c r="B5844">
        <v>15</v>
      </c>
      <c r="C5844" t="s">
        <v>22216</v>
      </c>
      <c r="D5844" t="s">
        <v>22215</v>
      </c>
      <c r="E5844">
        <v>2018</v>
      </c>
      <c r="F5844" t="s">
        <v>10114</v>
      </c>
      <c r="G5844" t="s">
        <v>3378</v>
      </c>
      <c r="H5844" s="6" t="str">
        <f>HYPERLINK(I5844)</f>
        <v>https://dl.acm.org/citation.cfm?id=3172961</v>
      </c>
      <c r="I5844" t="s">
        <v>22214</v>
      </c>
      <c r="J5844" t="s">
        <v>22213</v>
      </c>
      <c r="K5844">
        <v>265</v>
      </c>
      <c r="L5844" s="41">
        <v>43544</v>
      </c>
      <c r="U5844">
        <v>15</v>
      </c>
      <c r="V5844" t="s">
        <v>3155</v>
      </c>
      <c r="W5844">
        <v>4</v>
      </c>
      <c r="X5844">
        <v>4</v>
      </c>
      <c r="Y5844">
        <v>1</v>
      </c>
    </row>
    <row r="5845" spans="2:25" x14ac:dyDescent="0.3">
      <c r="B5845">
        <v>0</v>
      </c>
      <c r="C5845" t="s">
        <v>21203</v>
      </c>
      <c r="D5845" t="s">
        <v>21202</v>
      </c>
      <c r="E5845">
        <v>2016</v>
      </c>
      <c r="G5845" t="s">
        <v>21201</v>
      </c>
      <c r="H5845" s="6" t="str">
        <f>HYPERLINK(I5845)</f>
        <v>https://digitalcommons.usu.edu/etd/5021/</v>
      </c>
      <c r="I5845" t="s">
        <v>21200</v>
      </c>
      <c r="K5845">
        <v>266</v>
      </c>
      <c r="L5845" s="41">
        <v>43544</v>
      </c>
      <c r="U5845">
        <v>0</v>
      </c>
      <c r="V5845" t="s">
        <v>2923</v>
      </c>
      <c r="W5845">
        <v>0</v>
      </c>
      <c r="X5845">
        <v>1</v>
      </c>
      <c r="Y5845">
        <v>3</v>
      </c>
    </row>
    <row r="5846" spans="2:25" x14ac:dyDescent="0.3">
      <c r="B5846">
        <v>2</v>
      </c>
      <c r="C5846" t="s">
        <v>8118</v>
      </c>
      <c r="D5846" t="s">
        <v>8117</v>
      </c>
      <c r="E5846">
        <v>2011</v>
      </c>
      <c r="F5846" t="s">
        <v>8116</v>
      </c>
      <c r="G5846" t="s">
        <v>4389</v>
      </c>
      <c r="H5846" s="6" t="str">
        <f>HYPERLINK(I5846)</f>
        <v>https://www.ingentaconnect.com/content/cspub/fca/2011/00000001/00000001/art00014</v>
      </c>
      <c r="I5846" t="s">
        <v>8115</v>
      </c>
      <c r="J5846" t="s">
        <v>8114</v>
      </c>
      <c r="K5846">
        <v>267</v>
      </c>
      <c r="L5846" s="41">
        <v>43544</v>
      </c>
      <c r="U5846">
        <v>2</v>
      </c>
      <c r="V5846" t="s">
        <v>2955</v>
      </c>
      <c r="W5846">
        <v>1</v>
      </c>
      <c r="X5846">
        <v>4</v>
      </c>
      <c r="Y5846">
        <v>8</v>
      </c>
    </row>
    <row r="5847" spans="2:25" x14ac:dyDescent="0.3">
      <c r="B5847">
        <v>14</v>
      </c>
      <c r="C5847" t="s">
        <v>1727</v>
      </c>
      <c r="D5847" t="s">
        <v>1728</v>
      </c>
      <c r="E5847">
        <v>2017</v>
      </c>
      <c r="F5847" t="s">
        <v>4596</v>
      </c>
      <c r="G5847" t="s">
        <v>3328</v>
      </c>
      <c r="H5847" s="6" t="str">
        <f>HYPERLINK(I5847)</f>
        <v>https://link.springer.com/chapter/10.1007/978-3-319-49448-7_10</v>
      </c>
      <c r="I5847" t="s">
        <v>4595</v>
      </c>
      <c r="J5847" t="s">
        <v>4594</v>
      </c>
      <c r="K5847">
        <v>268</v>
      </c>
      <c r="L5847" s="41">
        <v>43544</v>
      </c>
      <c r="U5847">
        <v>14</v>
      </c>
      <c r="V5847" t="s">
        <v>3022</v>
      </c>
      <c r="W5847">
        <v>2</v>
      </c>
      <c r="X5847">
        <v>6</v>
      </c>
      <c r="Y5847">
        <v>2</v>
      </c>
    </row>
    <row r="5848" spans="2:25" x14ac:dyDescent="0.3">
      <c r="B5848">
        <v>0</v>
      </c>
      <c r="C5848" t="s">
        <v>22212</v>
      </c>
      <c r="D5848" t="s">
        <v>22211</v>
      </c>
      <c r="E5848">
        <v>2018</v>
      </c>
      <c r="F5848" t="s">
        <v>22210</v>
      </c>
      <c r="G5848" t="s">
        <v>3314</v>
      </c>
      <c r="H5848" s="6" t="str">
        <f>HYPERLINK(I5848)</f>
        <v>https://ieeexplore.ieee.org/abstract/document/8491141/</v>
      </c>
      <c r="I5848" t="s">
        <v>22209</v>
      </c>
      <c r="K5848">
        <v>269</v>
      </c>
      <c r="L5848" s="41">
        <v>43544</v>
      </c>
      <c r="U5848">
        <v>0</v>
      </c>
      <c r="V5848" t="s">
        <v>2923</v>
      </c>
      <c r="W5848">
        <v>0</v>
      </c>
      <c r="X5848">
        <v>2</v>
      </c>
      <c r="Y5848">
        <v>1</v>
      </c>
    </row>
    <row r="5849" spans="2:25" x14ac:dyDescent="0.3">
      <c r="B5849">
        <v>2</v>
      </c>
      <c r="C5849" t="s">
        <v>21589</v>
      </c>
      <c r="D5849" t="s">
        <v>21588</v>
      </c>
      <c r="E5849">
        <v>2018</v>
      </c>
      <c r="F5849" t="s">
        <v>6514</v>
      </c>
      <c r="G5849" t="s">
        <v>3347</v>
      </c>
      <c r="H5849" s="6" t="str">
        <f>HYPERLINK(I5849)</f>
        <v>https://www.sciencedirect.com/science/article/pii/S1369847816306489</v>
      </c>
      <c r="I5849" t="s">
        <v>21587</v>
      </c>
      <c r="J5849" t="s">
        <v>21586</v>
      </c>
      <c r="K5849">
        <v>270</v>
      </c>
      <c r="L5849" s="41">
        <v>43544</v>
      </c>
      <c r="U5849">
        <v>2</v>
      </c>
      <c r="V5849" t="s">
        <v>2949</v>
      </c>
      <c r="W5849">
        <v>1</v>
      </c>
      <c r="X5849">
        <v>4</v>
      </c>
      <c r="Y5849">
        <v>1</v>
      </c>
    </row>
    <row r="5850" spans="2:25" x14ac:dyDescent="0.3">
      <c r="B5850">
        <v>0</v>
      </c>
      <c r="C5850" t="s">
        <v>8113</v>
      </c>
      <c r="D5850" t="s">
        <v>8112</v>
      </c>
      <c r="E5850">
        <v>2011</v>
      </c>
      <c r="F5850" t="s">
        <v>8111</v>
      </c>
      <c r="G5850" t="s">
        <v>3560</v>
      </c>
      <c r="H5850" s="6" t="str">
        <f>HYPERLINK(I5850)</f>
        <v>https://books.google.com/books?hl=en&amp;lr=&amp;id=-gErBwAAQBAJ&amp;oi=fnd&amp;pg=PA231&amp;dq=%22human+computer+interaction%22+(%22self-driving+car%22+OR+%22self-driving+cars%22)+-pedestrian+-wheelchair+-military+-business&amp;ots=V8gLjKVElv&amp;sig=urV9qkGZAF_07K3LXyMyolUKvik</v>
      </c>
      <c r="I5850" t="s">
        <v>22208</v>
      </c>
      <c r="K5850">
        <v>271</v>
      </c>
      <c r="L5850" s="41">
        <v>43544</v>
      </c>
      <c r="U5850">
        <v>0</v>
      </c>
      <c r="V5850" t="s">
        <v>2923</v>
      </c>
      <c r="W5850">
        <v>0</v>
      </c>
      <c r="X5850">
        <v>1</v>
      </c>
      <c r="Y5850">
        <v>8</v>
      </c>
    </row>
    <row r="5851" spans="2:25" x14ac:dyDescent="0.3">
      <c r="B5851">
        <v>6</v>
      </c>
      <c r="C5851" t="s">
        <v>22207</v>
      </c>
      <c r="D5851" t="s">
        <v>22206</v>
      </c>
      <c r="E5851">
        <v>2017</v>
      </c>
      <c r="F5851" t="s">
        <v>7234</v>
      </c>
      <c r="G5851" t="s">
        <v>3314</v>
      </c>
      <c r="H5851" s="6" t="str">
        <f>HYPERLINK(I5851)</f>
        <v>https://ieeexplore.ieee.org/abstract/document/8114178/</v>
      </c>
      <c r="I5851" t="s">
        <v>22205</v>
      </c>
      <c r="J5851" t="s">
        <v>22204</v>
      </c>
      <c r="K5851">
        <v>272</v>
      </c>
      <c r="L5851" s="41">
        <v>43544</v>
      </c>
      <c r="U5851">
        <v>6</v>
      </c>
      <c r="V5851" t="s">
        <v>2934</v>
      </c>
      <c r="W5851">
        <v>3</v>
      </c>
      <c r="X5851">
        <v>2</v>
      </c>
      <c r="Y5851">
        <v>2</v>
      </c>
    </row>
    <row r="5852" spans="2:25" x14ac:dyDescent="0.3">
      <c r="B5852">
        <v>6</v>
      </c>
      <c r="C5852" t="s">
        <v>22203</v>
      </c>
      <c r="D5852" t="s">
        <v>22202</v>
      </c>
      <c r="E5852">
        <v>2017</v>
      </c>
      <c r="F5852" t="s">
        <v>10941</v>
      </c>
      <c r="G5852" t="s">
        <v>3328</v>
      </c>
      <c r="H5852" s="6" t="str">
        <f>HYPERLINK(I5852)</f>
        <v>https://link.springer.com/chapter/10.1007/978-3-319-49448-7_18</v>
      </c>
      <c r="I5852" t="s">
        <v>22201</v>
      </c>
      <c r="J5852" t="s">
        <v>22200</v>
      </c>
      <c r="K5852">
        <v>273</v>
      </c>
      <c r="L5852" s="41">
        <v>43544</v>
      </c>
      <c r="U5852">
        <v>6</v>
      </c>
      <c r="V5852" t="s">
        <v>2934</v>
      </c>
      <c r="W5852">
        <v>2</v>
      </c>
      <c r="X5852">
        <v>3</v>
      </c>
      <c r="Y5852">
        <v>2</v>
      </c>
    </row>
    <row r="5853" spans="2:25" x14ac:dyDescent="0.3">
      <c r="B5853">
        <v>0</v>
      </c>
      <c r="C5853" t="s">
        <v>22199</v>
      </c>
      <c r="D5853" t="s">
        <v>22198</v>
      </c>
      <c r="E5853">
        <v>2019</v>
      </c>
      <c r="G5853" t="s">
        <v>22197</v>
      </c>
      <c r="H5853" s="6" t="str">
        <f>HYPERLINK(I5853)</f>
        <v>https://rpal.cs.cornell.edu/docs/LiaEtal_CHI_2019.pdf</v>
      </c>
      <c r="I5853" t="s">
        <v>22196</v>
      </c>
      <c r="K5853">
        <v>274</v>
      </c>
      <c r="L5853" s="41">
        <v>43544</v>
      </c>
      <c r="M5853" t="s">
        <v>3356</v>
      </c>
      <c r="U5853">
        <v>0</v>
      </c>
      <c r="V5853" t="s">
        <v>2923</v>
      </c>
      <c r="W5853">
        <v>0</v>
      </c>
      <c r="X5853">
        <v>4</v>
      </c>
      <c r="Y5853">
        <v>1</v>
      </c>
    </row>
    <row r="5854" spans="2:25" x14ac:dyDescent="0.3">
      <c r="B5854">
        <v>3</v>
      </c>
      <c r="C5854" t="s">
        <v>22195</v>
      </c>
      <c r="D5854" t="s">
        <v>22194</v>
      </c>
      <c r="E5854">
        <v>2018</v>
      </c>
      <c r="F5854" t="s">
        <v>6683</v>
      </c>
      <c r="G5854" t="s">
        <v>3347</v>
      </c>
      <c r="H5854" s="6" t="str">
        <f>HYPERLINK(I5854)</f>
        <v>https://www.sciencedirect.com/science/article/pii/S0003687017301928</v>
      </c>
      <c r="I5854" t="s">
        <v>22193</v>
      </c>
      <c r="J5854" t="s">
        <v>22192</v>
      </c>
      <c r="K5854">
        <v>275</v>
      </c>
      <c r="L5854" s="41">
        <v>43544</v>
      </c>
      <c r="U5854">
        <v>3</v>
      </c>
      <c r="V5854" t="s">
        <v>2934</v>
      </c>
      <c r="W5854">
        <v>3</v>
      </c>
      <c r="X5854">
        <v>1</v>
      </c>
      <c r="Y5854">
        <v>1</v>
      </c>
    </row>
    <row r="5855" spans="2:25" x14ac:dyDescent="0.3">
      <c r="B5855">
        <v>0</v>
      </c>
      <c r="C5855" t="s">
        <v>22191</v>
      </c>
      <c r="D5855" t="s">
        <v>22190</v>
      </c>
      <c r="E5855">
        <v>2016</v>
      </c>
      <c r="G5855" t="s">
        <v>10919</v>
      </c>
      <c r="H5855" s="6" t="str">
        <f>HYPERLINK(I5855)</f>
        <v>https://conservancy.umn.edu/handle/11299/185159</v>
      </c>
      <c r="I5855" t="s">
        <v>22189</v>
      </c>
      <c r="K5855">
        <v>276</v>
      </c>
      <c r="L5855" s="41">
        <v>43544</v>
      </c>
      <c r="U5855">
        <v>0</v>
      </c>
      <c r="V5855" t="s">
        <v>2923</v>
      </c>
      <c r="W5855">
        <v>0</v>
      </c>
      <c r="X5855">
        <v>1</v>
      </c>
      <c r="Y5855">
        <v>3</v>
      </c>
    </row>
    <row r="5856" spans="2:25" x14ac:dyDescent="0.3">
      <c r="B5856">
        <v>5</v>
      </c>
      <c r="C5856" t="s">
        <v>22188</v>
      </c>
      <c r="D5856" t="s">
        <v>22187</v>
      </c>
      <c r="E5856">
        <v>2018</v>
      </c>
      <c r="F5856" t="s">
        <v>22186</v>
      </c>
      <c r="G5856" t="s">
        <v>3378</v>
      </c>
      <c r="H5856" s="6" t="str">
        <f>HYPERLINK(I5856)</f>
        <v>https://dl.acm.org/citation.cfm?id=3174105</v>
      </c>
      <c r="I5856" t="s">
        <v>22185</v>
      </c>
      <c r="J5856" t="s">
        <v>22184</v>
      </c>
      <c r="K5856">
        <v>277</v>
      </c>
      <c r="L5856" s="41">
        <v>43544</v>
      </c>
      <c r="U5856">
        <v>5</v>
      </c>
      <c r="V5856" t="s">
        <v>3003</v>
      </c>
      <c r="W5856">
        <v>1</v>
      </c>
      <c r="X5856">
        <v>4</v>
      </c>
      <c r="Y5856">
        <v>1</v>
      </c>
    </row>
    <row r="5857" spans="2:25" x14ac:dyDescent="0.3">
      <c r="B5857">
        <v>0</v>
      </c>
      <c r="C5857" t="s">
        <v>22183</v>
      </c>
      <c r="D5857" t="s">
        <v>22182</v>
      </c>
      <c r="E5857">
        <v>2015</v>
      </c>
      <c r="G5857" t="s">
        <v>3304</v>
      </c>
      <c r="H5857" s="6" t="str">
        <f>HYPERLINK(I5857)</f>
        <v>http://search.proquest.com/openview/cf949de29335e9269a257ce502433eb1/1?pq-origsite=gscholar&amp;cbl=18750&amp;diss=y</v>
      </c>
      <c r="I5857" t="s">
        <v>22181</v>
      </c>
      <c r="K5857">
        <v>278</v>
      </c>
      <c r="L5857" s="41">
        <v>43544</v>
      </c>
      <c r="U5857">
        <v>0</v>
      </c>
      <c r="V5857" t="s">
        <v>2923</v>
      </c>
      <c r="W5857">
        <v>0</v>
      </c>
      <c r="X5857">
        <v>1</v>
      </c>
      <c r="Y5857">
        <v>4</v>
      </c>
    </row>
    <row r="5858" spans="2:25" x14ac:dyDescent="0.3">
      <c r="B5858">
        <v>3</v>
      </c>
      <c r="C5858" t="s">
        <v>22180</v>
      </c>
      <c r="D5858" t="s">
        <v>22179</v>
      </c>
      <c r="E5858">
        <v>2017</v>
      </c>
      <c r="F5858" t="s">
        <v>22178</v>
      </c>
      <c r="G5858" t="s">
        <v>3314</v>
      </c>
      <c r="H5858" s="6" t="str">
        <f>HYPERLINK(I5858)</f>
        <v>https://ieeexplore.ieee.org/abstract/document/8216790/</v>
      </c>
      <c r="I5858" t="s">
        <v>22177</v>
      </c>
      <c r="J5858" t="s">
        <v>22176</v>
      </c>
      <c r="K5858">
        <v>279</v>
      </c>
      <c r="L5858" s="41">
        <v>43544</v>
      </c>
      <c r="U5858">
        <v>3</v>
      </c>
      <c r="V5858" t="s">
        <v>2954</v>
      </c>
      <c r="W5858">
        <v>1</v>
      </c>
      <c r="X5858">
        <v>4</v>
      </c>
      <c r="Y5858">
        <v>2</v>
      </c>
    </row>
    <row r="5859" spans="2:25" x14ac:dyDescent="0.3">
      <c r="B5859">
        <v>6</v>
      </c>
      <c r="C5859" t="s">
        <v>22175</v>
      </c>
      <c r="D5859" t="s">
        <v>22174</v>
      </c>
      <c r="E5859">
        <v>2017</v>
      </c>
      <c r="F5859" t="s">
        <v>7383</v>
      </c>
      <c r="G5859" t="s">
        <v>3378</v>
      </c>
      <c r="H5859" s="6" t="str">
        <f>HYPERLINK(I5859)</f>
        <v>https://dl.acm.org/citation.cfm?id=3025802</v>
      </c>
      <c r="I5859" t="s">
        <v>22173</v>
      </c>
      <c r="J5859" t="s">
        <v>22172</v>
      </c>
      <c r="K5859">
        <v>280</v>
      </c>
      <c r="L5859" s="41">
        <v>43544</v>
      </c>
      <c r="U5859">
        <v>6</v>
      </c>
      <c r="V5859" t="s">
        <v>2934</v>
      </c>
      <c r="W5859">
        <v>3</v>
      </c>
      <c r="X5859">
        <v>2</v>
      </c>
      <c r="Y5859">
        <v>2</v>
      </c>
    </row>
    <row r="5860" spans="2:25" x14ac:dyDescent="0.3">
      <c r="B5860">
        <v>0</v>
      </c>
      <c r="C5860" t="s">
        <v>22171</v>
      </c>
      <c r="D5860" t="s">
        <v>22170</v>
      </c>
      <c r="E5860">
        <v>2017</v>
      </c>
      <c r="F5860" t="s">
        <v>22169</v>
      </c>
      <c r="G5860" t="s">
        <v>3314</v>
      </c>
      <c r="H5860" s="6" t="str">
        <f>HYPERLINK(I5860)</f>
        <v>https://ieeexplore.ieee.org/abstract/document/8585733/</v>
      </c>
      <c r="I5860" t="s">
        <v>22168</v>
      </c>
      <c r="K5860">
        <v>281</v>
      </c>
      <c r="L5860" s="41">
        <v>43544</v>
      </c>
      <c r="U5860">
        <v>0</v>
      </c>
      <c r="V5860" t="s">
        <v>2923</v>
      </c>
      <c r="W5860">
        <v>0</v>
      </c>
      <c r="X5860">
        <v>2</v>
      </c>
      <c r="Y5860">
        <v>2</v>
      </c>
    </row>
    <row r="5861" spans="2:25" x14ac:dyDescent="0.3">
      <c r="B5861">
        <v>0</v>
      </c>
      <c r="C5861" t="s">
        <v>22167</v>
      </c>
      <c r="D5861" t="s">
        <v>22166</v>
      </c>
      <c r="E5861">
        <v>2018</v>
      </c>
      <c r="G5861" t="s">
        <v>22165</v>
      </c>
      <c r="H5861" s="6" t="str">
        <f>HYPERLINK(I5861)</f>
        <v>http://dspace.bracu.ac.bd/xmlui/handle/10361/10153</v>
      </c>
      <c r="I5861" t="s">
        <v>22164</v>
      </c>
      <c r="K5861">
        <v>282</v>
      </c>
      <c r="L5861" s="41">
        <v>43544</v>
      </c>
      <c r="U5861">
        <v>0</v>
      </c>
      <c r="V5861" t="s">
        <v>2923</v>
      </c>
      <c r="W5861">
        <v>0</v>
      </c>
      <c r="X5861">
        <v>3</v>
      </c>
      <c r="Y5861">
        <v>1</v>
      </c>
    </row>
    <row r="5862" spans="2:25" x14ac:dyDescent="0.3">
      <c r="B5862">
        <v>0</v>
      </c>
      <c r="C5862" t="s">
        <v>22163</v>
      </c>
      <c r="D5862" t="s">
        <v>22162</v>
      </c>
      <c r="E5862">
        <v>2019</v>
      </c>
      <c r="F5862" t="s">
        <v>5971</v>
      </c>
      <c r="G5862" t="s">
        <v>3646</v>
      </c>
      <c r="H5862" s="6" t="str">
        <f>HYPERLINK(I5862)</f>
        <v>https://arxiv.org/abs/1901.06417</v>
      </c>
      <c r="I5862" t="s">
        <v>22161</v>
      </c>
      <c r="K5862">
        <v>283</v>
      </c>
      <c r="L5862" s="41">
        <v>43544</v>
      </c>
      <c r="U5862">
        <v>0</v>
      </c>
      <c r="V5862" t="s">
        <v>2923</v>
      </c>
      <c r="W5862">
        <v>0</v>
      </c>
      <c r="X5862">
        <v>6</v>
      </c>
      <c r="Y5862">
        <v>1</v>
      </c>
    </row>
    <row r="5863" spans="2:25" x14ac:dyDescent="0.3">
      <c r="B5863">
        <v>0</v>
      </c>
      <c r="C5863" t="s">
        <v>22160</v>
      </c>
      <c r="D5863" t="s">
        <v>22159</v>
      </c>
      <c r="E5863">
        <v>2014</v>
      </c>
      <c r="G5863" t="s">
        <v>3408</v>
      </c>
      <c r="H5863" s="6" t="str">
        <f>HYPERLINK(I5863)</f>
        <v>http://www.diva-portal.org/smash/get/diva2:761798/FULLTEXT01.pdf</v>
      </c>
      <c r="I5863" t="s">
        <v>22158</v>
      </c>
      <c r="K5863">
        <v>284</v>
      </c>
      <c r="L5863" s="41">
        <v>43544</v>
      </c>
      <c r="M5863" t="s">
        <v>3356</v>
      </c>
      <c r="U5863">
        <v>0</v>
      </c>
      <c r="V5863" t="s">
        <v>2923</v>
      </c>
      <c r="W5863">
        <v>0</v>
      </c>
      <c r="X5863">
        <v>1</v>
      </c>
      <c r="Y5863">
        <v>5</v>
      </c>
    </row>
    <row r="5864" spans="2:25" x14ac:dyDescent="0.3">
      <c r="B5864">
        <v>8</v>
      </c>
      <c r="C5864" t="s">
        <v>22157</v>
      </c>
      <c r="D5864" t="s">
        <v>22156</v>
      </c>
      <c r="E5864">
        <v>2018</v>
      </c>
      <c r="F5864" t="s">
        <v>3573</v>
      </c>
      <c r="G5864" t="s">
        <v>3378</v>
      </c>
      <c r="H5864" s="6" t="str">
        <f>HYPERLINK(I5864)</f>
        <v>https://dl.acm.org/citation.cfm?id=3174788</v>
      </c>
      <c r="I5864" t="s">
        <v>22155</v>
      </c>
      <c r="J5864" t="s">
        <v>22154</v>
      </c>
      <c r="K5864">
        <v>285</v>
      </c>
      <c r="L5864" s="41">
        <v>43544</v>
      </c>
      <c r="U5864">
        <v>8</v>
      </c>
      <c r="V5864" t="s">
        <v>3037</v>
      </c>
      <c r="W5864">
        <v>2</v>
      </c>
      <c r="X5864">
        <v>5</v>
      </c>
      <c r="Y5864">
        <v>1</v>
      </c>
    </row>
    <row r="5865" spans="2:25" x14ac:dyDescent="0.3">
      <c r="B5865">
        <v>0</v>
      </c>
      <c r="C5865" t="s">
        <v>22153</v>
      </c>
      <c r="D5865" t="s">
        <v>22152</v>
      </c>
      <c r="E5865">
        <v>2018</v>
      </c>
      <c r="F5865" t="s">
        <v>10090</v>
      </c>
      <c r="G5865" t="s">
        <v>3314</v>
      </c>
      <c r="H5865" s="6" t="str">
        <f>HYPERLINK(I5865)</f>
        <v>https://ieeexplore.ieee.org/abstract/document/8569585/</v>
      </c>
      <c r="I5865" t="s">
        <v>22151</v>
      </c>
      <c r="K5865">
        <v>286</v>
      </c>
      <c r="L5865" s="41">
        <v>43544</v>
      </c>
      <c r="U5865">
        <v>0</v>
      </c>
      <c r="V5865" t="s">
        <v>2923</v>
      </c>
      <c r="W5865">
        <v>0</v>
      </c>
      <c r="X5865">
        <v>3</v>
      </c>
      <c r="Y5865">
        <v>1</v>
      </c>
    </row>
    <row r="5866" spans="2:25" x14ac:dyDescent="0.3">
      <c r="B5866">
        <v>0</v>
      </c>
      <c r="C5866" t="s">
        <v>22150</v>
      </c>
      <c r="D5866" t="s">
        <v>22149</v>
      </c>
      <c r="E5866">
        <v>2017</v>
      </c>
      <c r="F5866" t="s">
        <v>22148</v>
      </c>
      <c r="G5866" t="s">
        <v>3328</v>
      </c>
      <c r="H5866" s="6" t="str">
        <f>HYPERLINK(I5866)</f>
        <v>https://link.springer.com/chapter/10.1007/978-3-319-51838-1_3</v>
      </c>
      <c r="I5866" t="s">
        <v>22147</v>
      </c>
      <c r="K5866">
        <v>287</v>
      </c>
      <c r="L5866" s="41">
        <v>43544</v>
      </c>
      <c r="U5866">
        <v>0</v>
      </c>
      <c r="V5866" t="s">
        <v>2923</v>
      </c>
      <c r="W5866">
        <v>0</v>
      </c>
      <c r="X5866">
        <v>4</v>
      </c>
      <c r="Y5866">
        <v>2</v>
      </c>
    </row>
    <row r="5867" spans="2:25" x14ac:dyDescent="0.3">
      <c r="B5867">
        <v>0</v>
      </c>
      <c r="C5867" t="s">
        <v>10976</v>
      </c>
      <c r="D5867" t="s">
        <v>10975</v>
      </c>
      <c r="E5867">
        <v>2018</v>
      </c>
      <c r="F5867" t="s">
        <v>10974</v>
      </c>
      <c r="G5867" t="s">
        <v>10973</v>
      </c>
      <c r="H5867" s="6" t="str">
        <f>HYPERLINK(I5867)</f>
        <v>https://peerj.com/articles/cs-166/?utm_source=TrendMD&amp;utm_campaign=PeerJ_TrendMD_1&amp;utm_medium=TrendMD</v>
      </c>
      <c r="I5867" t="s">
        <v>10972</v>
      </c>
      <c r="K5867">
        <v>288</v>
      </c>
      <c r="L5867" s="41">
        <v>43544</v>
      </c>
      <c r="M5867" t="s">
        <v>3325</v>
      </c>
      <c r="U5867">
        <v>0</v>
      </c>
      <c r="V5867" t="s">
        <v>2923</v>
      </c>
      <c r="W5867">
        <v>0</v>
      </c>
      <c r="X5867">
        <v>3</v>
      </c>
      <c r="Y5867">
        <v>1</v>
      </c>
    </row>
    <row r="5868" spans="2:25" x14ac:dyDescent="0.3">
      <c r="B5868">
        <v>0</v>
      </c>
      <c r="C5868" t="s">
        <v>22146</v>
      </c>
      <c r="D5868" t="s">
        <v>22145</v>
      </c>
      <c r="E5868">
        <v>2019</v>
      </c>
      <c r="F5868" t="s">
        <v>22144</v>
      </c>
      <c r="G5868" t="s">
        <v>3347</v>
      </c>
      <c r="H5868" s="6" t="str">
        <f>HYPERLINK(I5868)</f>
        <v>https://www.sciencedirect.com/science/article/pii/S0950705118305677</v>
      </c>
      <c r="I5868" t="s">
        <v>22143</v>
      </c>
      <c r="K5868">
        <v>289</v>
      </c>
      <c r="L5868" s="41">
        <v>43544</v>
      </c>
      <c r="U5868">
        <v>0</v>
      </c>
      <c r="V5868" t="s">
        <v>2923</v>
      </c>
      <c r="W5868">
        <v>0</v>
      </c>
      <c r="X5868">
        <v>3</v>
      </c>
      <c r="Y5868">
        <v>1</v>
      </c>
    </row>
    <row r="5869" spans="2:25" x14ac:dyDescent="0.3">
      <c r="B5869">
        <v>0</v>
      </c>
      <c r="C5869" t="s">
        <v>22142</v>
      </c>
      <c r="D5869" t="s">
        <v>22141</v>
      </c>
      <c r="E5869">
        <v>2018</v>
      </c>
      <c r="F5869" t="s">
        <v>21706</v>
      </c>
      <c r="G5869" t="s">
        <v>3328</v>
      </c>
      <c r="H5869" s="6" t="str">
        <f>HYPERLINK(I5869)</f>
        <v>https://link.springer.com/chapter/10.1007/978-3-319-91238-7_39</v>
      </c>
      <c r="I5869" t="s">
        <v>22140</v>
      </c>
      <c r="K5869">
        <v>290</v>
      </c>
      <c r="L5869" s="41">
        <v>43544</v>
      </c>
      <c r="U5869">
        <v>0</v>
      </c>
      <c r="V5869" t="s">
        <v>2923</v>
      </c>
      <c r="W5869">
        <v>0</v>
      </c>
      <c r="X5869">
        <v>4</v>
      </c>
      <c r="Y5869">
        <v>1</v>
      </c>
    </row>
    <row r="5870" spans="2:25" x14ac:dyDescent="0.3">
      <c r="B5870">
        <v>0</v>
      </c>
      <c r="C5870" t="s">
        <v>22139</v>
      </c>
      <c r="D5870" t="s">
        <v>22138</v>
      </c>
      <c r="E5870">
        <v>2018</v>
      </c>
      <c r="F5870" t="s">
        <v>3520</v>
      </c>
      <c r="G5870" t="s">
        <v>3341</v>
      </c>
      <c r="H5870" s="6" t="str">
        <f>HYPERLINK(I5870)</f>
        <v>https://patents.google.com/patent/US20180060757A1/en</v>
      </c>
      <c r="I5870" t="s">
        <v>22137</v>
      </c>
      <c r="K5870">
        <v>291</v>
      </c>
      <c r="L5870" s="41">
        <v>43544</v>
      </c>
      <c r="U5870">
        <v>0</v>
      </c>
      <c r="V5870" t="s">
        <v>2923</v>
      </c>
      <c r="W5870">
        <v>0</v>
      </c>
      <c r="X5870">
        <v>4</v>
      </c>
      <c r="Y5870">
        <v>1</v>
      </c>
    </row>
    <row r="5871" spans="2:25" x14ac:dyDescent="0.3">
      <c r="B5871">
        <v>0</v>
      </c>
      <c r="C5871" t="s">
        <v>22136</v>
      </c>
      <c r="D5871" t="s">
        <v>22135</v>
      </c>
      <c r="E5871">
        <v>2018</v>
      </c>
      <c r="F5871" t="s">
        <v>22134</v>
      </c>
      <c r="G5871" t="s">
        <v>3851</v>
      </c>
      <c r="H5871" s="6" t="str">
        <f>HYPERLINK(I5871)</f>
        <v>http://www.dbpia.co.kr/Journal/ArticleDetail/NODE07423706</v>
      </c>
      <c r="I5871" t="s">
        <v>22133</v>
      </c>
      <c r="K5871">
        <v>292</v>
      </c>
      <c r="L5871" s="41">
        <v>43544</v>
      </c>
      <c r="U5871">
        <v>0</v>
      </c>
      <c r="V5871" t="s">
        <v>2923</v>
      </c>
      <c r="W5871">
        <v>0</v>
      </c>
      <c r="X5871">
        <v>2</v>
      </c>
      <c r="Y5871">
        <v>1</v>
      </c>
    </row>
    <row r="5872" spans="2:25" x14ac:dyDescent="0.3">
      <c r="B5872">
        <v>107</v>
      </c>
      <c r="C5872" t="s">
        <v>1373</v>
      </c>
      <c r="D5872" t="s">
        <v>1374</v>
      </c>
      <c r="E5872">
        <v>2014</v>
      </c>
      <c r="F5872" t="s">
        <v>14721</v>
      </c>
      <c r="G5872" t="s">
        <v>3378</v>
      </c>
      <c r="H5872" s="6" t="str">
        <f>HYPERLINK(I5872)</f>
        <v>https://dl.acm.org/citation.cfm?id=2667330</v>
      </c>
      <c r="I5872" t="s">
        <v>1375</v>
      </c>
      <c r="J5872" t="s">
        <v>22132</v>
      </c>
      <c r="K5872">
        <v>293</v>
      </c>
      <c r="L5872" s="41">
        <v>43544</v>
      </c>
      <c r="U5872">
        <v>107</v>
      </c>
      <c r="V5872" t="s">
        <v>3061</v>
      </c>
      <c r="W5872">
        <v>27</v>
      </c>
      <c r="X5872">
        <v>4</v>
      </c>
      <c r="Y5872">
        <v>5</v>
      </c>
    </row>
    <row r="5873" spans="2:25" x14ac:dyDescent="0.3">
      <c r="B5873">
        <v>0</v>
      </c>
      <c r="C5873" t="s">
        <v>21262</v>
      </c>
      <c r="D5873" t="s">
        <v>21261</v>
      </c>
      <c r="E5873">
        <v>2018</v>
      </c>
      <c r="F5873" t="s">
        <v>21260</v>
      </c>
      <c r="G5873" t="s">
        <v>3378</v>
      </c>
      <c r="H5873" s="6" t="str">
        <f>HYPERLINK(I5873)</f>
        <v>https://dl.acm.org/citation.cfm?id=3161176</v>
      </c>
      <c r="I5873" t="s">
        <v>21259</v>
      </c>
      <c r="K5873">
        <v>294</v>
      </c>
      <c r="L5873" s="41">
        <v>43544</v>
      </c>
      <c r="U5873">
        <v>0</v>
      </c>
      <c r="V5873" t="s">
        <v>2923</v>
      </c>
      <c r="W5873">
        <v>0</v>
      </c>
      <c r="X5873">
        <v>2</v>
      </c>
      <c r="Y5873">
        <v>1</v>
      </c>
    </row>
    <row r="5874" spans="2:25" x14ac:dyDescent="0.3">
      <c r="B5874">
        <v>0</v>
      </c>
      <c r="C5874" t="s">
        <v>1409</v>
      </c>
      <c r="D5874" t="s">
        <v>1410</v>
      </c>
      <c r="F5874" t="s">
        <v>9230</v>
      </c>
      <c r="H5874" s="6" t="str">
        <f>HYPERLINK(I5874)</f>
        <v>https://uclic.ucl.ac.uk/content/2-study/4-current-taught-course/1-distinction-projects/1-17/sbircea_dennis_2017.pdf</v>
      </c>
      <c r="I5874" t="s">
        <v>9229</v>
      </c>
      <c r="K5874">
        <v>295</v>
      </c>
      <c r="L5874" s="41">
        <v>43544</v>
      </c>
      <c r="M5874" t="s">
        <v>3356</v>
      </c>
      <c r="U5874">
        <v>0</v>
      </c>
      <c r="V5874" t="s">
        <v>2923</v>
      </c>
      <c r="W5874">
        <v>0</v>
      </c>
      <c r="X5874">
        <v>1</v>
      </c>
    </row>
    <row r="5875" spans="2:25" x14ac:dyDescent="0.3">
      <c r="B5875">
        <v>0</v>
      </c>
      <c r="C5875" t="s">
        <v>22131</v>
      </c>
      <c r="D5875" t="s">
        <v>22130</v>
      </c>
      <c r="E5875">
        <v>2018</v>
      </c>
      <c r="F5875" t="s">
        <v>22129</v>
      </c>
      <c r="G5875" t="s">
        <v>3314</v>
      </c>
      <c r="H5875" s="6" t="str">
        <f>HYPERLINK(I5875)</f>
        <v>https://ieeexplore.ieee.org/abstract/document/8373886/</v>
      </c>
      <c r="I5875" t="s">
        <v>22128</v>
      </c>
      <c r="K5875">
        <v>296</v>
      </c>
      <c r="L5875" s="41">
        <v>43544</v>
      </c>
      <c r="U5875">
        <v>0</v>
      </c>
      <c r="V5875" t="s">
        <v>2923</v>
      </c>
      <c r="W5875">
        <v>0</v>
      </c>
      <c r="X5875">
        <v>5</v>
      </c>
      <c r="Y5875">
        <v>1</v>
      </c>
    </row>
    <row r="5876" spans="2:25" x14ac:dyDescent="0.3">
      <c r="B5876">
        <v>0</v>
      </c>
      <c r="C5876" t="s">
        <v>22127</v>
      </c>
      <c r="D5876" t="s">
        <v>22126</v>
      </c>
      <c r="F5876" t="s">
        <v>22125</v>
      </c>
      <c r="H5876" s="6" t="str">
        <f>HYPERLINK(I5876)</f>
        <v>http://www.esben.org/portfolio/other/bacheloropgave_interaktionsdesign.pdf</v>
      </c>
      <c r="I5876" t="s">
        <v>22124</v>
      </c>
      <c r="K5876">
        <v>297</v>
      </c>
      <c r="L5876" s="41">
        <v>43544</v>
      </c>
      <c r="M5876" t="s">
        <v>3356</v>
      </c>
      <c r="U5876">
        <v>0</v>
      </c>
      <c r="V5876" t="s">
        <v>2923</v>
      </c>
      <c r="W5876">
        <v>0</v>
      </c>
      <c r="X5876">
        <v>3</v>
      </c>
    </row>
    <row r="5877" spans="2:25" x14ac:dyDescent="0.3">
      <c r="B5877">
        <v>0</v>
      </c>
      <c r="C5877" t="s">
        <v>22123</v>
      </c>
      <c r="D5877" t="s">
        <v>22122</v>
      </c>
      <c r="E5877">
        <v>2018</v>
      </c>
      <c r="F5877" t="s">
        <v>9145</v>
      </c>
      <c r="G5877" t="s">
        <v>3851</v>
      </c>
      <c r="H5877" s="6" t="str">
        <f>HYPERLINK(I5877)</f>
        <v>http://www.dbpia.co.kr/Journal/ArticleDetail/NODE07491053</v>
      </c>
      <c r="I5877" t="s">
        <v>22121</v>
      </c>
      <c r="K5877">
        <v>298</v>
      </c>
      <c r="L5877" s="41">
        <v>43544</v>
      </c>
      <c r="U5877">
        <v>0</v>
      </c>
      <c r="V5877" t="s">
        <v>2923</v>
      </c>
      <c r="W5877">
        <v>0</v>
      </c>
      <c r="X5877">
        <v>3</v>
      </c>
      <c r="Y5877">
        <v>1</v>
      </c>
    </row>
    <row r="5878" spans="2:25" x14ac:dyDescent="0.3">
      <c r="B5878">
        <v>0</v>
      </c>
      <c r="C5878" t="s">
        <v>21565</v>
      </c>
      <c r="D5878" t="s">
        <v>21564</v>
      </c>
      <c r="E5878">
        <v>2018</v>
      </c>
      <c r="G5878" t="s">
        <v>21563</v>
      </c>
      <c r="H5878" s="6" t="str">
        <f>HYPERLINK(I5878)</f>
        <v>https://openair.rgu.ac.uk/handle/10059/3117</v>
      </c>
      <c r="I5878" t="s">
        <v>21562</v>
      </c>
      <c r="K5878">
        <v>299</v>
      </c>
      <c r="L5878" s="41">
        <v>43544</v>
      </c>
      <c r="U5878">
        <v>0</v>
      </c>
      <c r="V5878" t="s">
        <v>2923</v>
      </c>
      <c r="W5878">
        <v>0</v>
      </c>
      <c r="X5878">
        <v>1</v>
      </c>
      <c r="Y5878">
        <v>1</v>
      </c>
    </row>
    <row r="5879" spans="2:25" x14ac:dyDescent="0.3">
      <c r="B5879">
        <v>0</v>
      </c>
      <c r="C5879" t="s">
        <v>22120</v>
      </c>
      <c r="D5879" t="s">
        <v>22119</v>
      </c>
      <c r="E5879">
        <v>2018</v>
      </c>
      <c r="F5879" t="s">
        <v>22118</v>
      </c>
      <c r="G5879" t="s">
        <v>22117</v>
      </c>
      <c r="H5879" s="6" t="str">
        <f>HYPERLINK(I5879)</f>
        <v>http://www.wlwxb.cn/CN/abstract/abstract16768.shtml</v>
      </c>
      <c r="I5879" t="s">
        <v>22116</v>
      </c>
      <c r="K5879">
        <v>300</v>
      </c>
      <c r="L5879" s="41">
        <v>43544</v>
      </c>
      <c r="U5879">
        <v>0</v>
      </c>
      <c r="V5879" t="s">
        <v>2923</v>
      </c>
      <c r="W5879">
        <v>0</v>
      </c>
      <c r="X5879">
        <v>6</v>
      </c>
      <c r="Y5879">
        <v>1</v>
      </c>
    </row>
    <row r="5880" spans="2:25" x14ac:dyDescent="0.3">
      <c r="B5880">
        <v>5</v>
      </c>
      <c r="C5880" t="s">
        <v>10943</v>
      </c>
      <c r="D5880" t="s">
        <v>10942</v>
      </c>
      <c r="E5880">
        <v>2017</v>
      </c>
      <c r="F5880" t="s">
        <v>10941</v>
      </c>
      <c r="G5880" t="s">
        <v>3328</v>
      </c>
      <c r="H5880" s="6" t="str">
        <f>HYPERLINK(I5880)</f>
        <v>https://link.springer.com/chapter/10.1007/978-3-319-49448-7_8</v>
      </c>
      <c r="I5880" t="s">
        <v>10940</v>
      </c>
      <c r="J5880" t="s">
        <v>10939</v>
      </c>
      <c r="K5880">
        <v>301</v>
      </c>
      <c r="L5880" s="41">
        <v>43544</v>
      </c>
      <c r="U5880">
        <v>5</v>
      </c>
      <c r="V5880" t="s">
        <v>2975</v>
      </c>
      <c r="W5880">
        <v>2</v>
      </c>
      <c r="X5880">
        <v>3</v>
      </c>
      <c r="Y5880">
        <v>2</v>
      </c>
    </row>
    <row r="5881" spans="2:25" x14ac:dyDescent="0.3">
      <c r="B5881">
        <v>6</v>
      </c>
      <c r="C5881" t="s">
        <v>22115</v>
      </c>
      <c r="D5881" t="s">
        <v>22114</v>
      </c>
      <c r="E5881">
        <v>2015</v>
      </c>
      <c r="F5881" t="s">
        <v>5712</v>
      </c>
      <c r="G5881" t="s">
        <v>3347</v>
      </c>
      <c r="H5881" s="6" t="str">
        <f>HYPERLINK(I5881)</f>
        <v>https://www.sciencedirect.com/science/article/pii/S0921889015001529</v>
      </c>
      <c r="I5881" t="s">
        <v>22113</v>
      </c>
      <c r="J5881" t="s">
        <v>22112</v>
      </c>
      <c r="K5881">
        <v>302</v>
      </c>
      <c r="L5881" s="41">
        <v>43544</v>
      </c>
      <c r="U5881">
        <v>6</v>
      </c>
      <c r="V5881" t="s">
        <v>2954</v>
      </c>
      <c r="W5881">
        <v>2</v>
      </c>
      <c r="X5881">
        <v>3</v>
      </c>
      <c r="Y5881">
        <v>4</v>
      </c>
    </row>
    <row r="5882" spans="2:25" x14ac:dyDescent="0.3">
      <c r="B5882">
        <v>2</v>
      </c>
      <c r="C5882" t="s">
        <v>1527</v>
      </c>
      <c r="D5882" t="s">
        <v>1528</v>
      </c>
      <c r="E5882">
        <v>2014</v>
      </c>
      <c r="G5882" t="s">
        <v>3369</v>
      </c>
      <c r="H5882" s="6" t="str">
        <f>HYPERLINK(I5882)</f>
        <v>https://www.researchgate.net/profile/Niklas_Strand/publication/321081796_When_Driving_Automation_Fails_Drivers'_Experiences_and_Interactions/links/5a0c5e3da6fdcc39e9bf67cb/When-Driving-Automation-Fails-Drivers-Experiences-and-Interactions.pdf</v>
      </c>
      <c r="I5882" t="s">
        <v>1536</v>
      </c>
      <c r="J5882" t="s">
        <v>4718</v>
      </c>
      <c r="K5882">
        <v>303</v>
      </c>
      <c r="L5882" s="41">
        <v>43544</v>
      </c>
      <c r="M5882" t="s">
        <v>3679</v>
      </c>
      <c r="U5882">
        <v>2</v>
      </c>
      <c r="V5882" t="s">
        <v>3018</v>
      </c>
      <c r="W5882">
        <v>2</v>
      </c>
      <c r="X5882">
        <v>1</v>
      </c>
      <c r="Y5882">
        <v>5</v>
      </c>
    </row>
    <row r="5883" spans="2:25" x14ac:dyDescent="0.3">
      <c r="B5883">
        <v>0</v>
      </c>
      <c r="C5883" t="s">
        <v>22111</v>
      </c>
      <c r="D5883" t="s">
        <v>22110</v>
      </c>
      <c r="E5883">
        <v>2015</v>
      </c>
      <c r="G5883" t="s">
        <v>3358</v>
      </c>
      <c r="H5883" s="6" t="str">
        <f>HYPERLINK(I5883)</f>
        <v>https://pdfs.semanticscholar.org/5433/3f53daea852078bdb40f8fb2f75d345ddbea.pdf</v>
      </c>
      <c r="I5883" t="s">
        <v>22109</v>
      </c>
      <c r="K5883">
        <v>304</v>
      </c>
      <c r="L5883" s="41">
        <v>43544</v>
      </c>
      <c r="M5883" t="s">
        <v>3356</v>
      </c>
      <c r="U5883">
        <v>0</v>
      </c>
      <c r="V5883" t="s">
        <v>2923</v>
      </c>
      <c r="W5883">
        <v>0</v>
      </c>
      <c r="X5883">
        <v>1</v>
      </c>
      <c r="Y5883">
        <v>4</v>
      </c>
    </row>
    <row r="5884" spans="2:25" x14ac:dyDescent="0.3">
      <c r="B5884">
        <v>0</v>
      </c>
      <c r="C5884" t="s">
        <v>22108</v>
      </c>
      <c r="D5884" t="s">
        <v>22107</v>
      </c>
      <c r="E5884">
        <v>2017</v>
      </c>
      <c r="F5884" t="s">
        <v>22106</v>
      </c>
      <c r="G5884" t="s">
        <v>3646</v>
      </c>
      <c r="H5884" s="6" t="str">
        <f>HYPERLINK(I5884)</f>
        <v>https://arxiv.org/abs/1710.04459</v>
      </c>
      <c r="I5884" t="s">
        <v>22105</v>
      </c>
      <c r="K5884">
        <v>305</v>
      </c>
      <c r="L5884" s="41">
        <v>43544</v>
      </c>
      <c r="U5884">
        <v>0</v>
      </c>
      <c r="V5884" t="s">
        <v>2923</v>
      </c>
      <c r="W5884">
        <v>0</v>
      </c>
      <c r="X5884">
        <v>4</v>
      </c>
      <c r="Y5884">
        <v>2</v>
      </c>
    </row>
    <row r="5885" spans="2:25" x14ac:dyDescent="0.3">
      <c r="B5885">
        <v>0</v>
      </c>
      <c r="C5885" t="s">
        <v>21824</v>
      </c>
      <c r="D5885" t="s">
        <v>21823</v>
      </c>
      <c r="E5885">
        <v>2017</v>
      </c>
      <c r="G5885" t="s">
        <v>5230</v>
      </c>
      <c r="H5885" s="6" t="str">
        <f>HYPERLINK(I5885)</f>
        <v>https://escholarship.org/content/qt7vh936w7/qt7vh936w7.pdf</v>
      </c>
      <c r="I5885" t="s">
        <v>21822</v>
      </c>
      <c r="K5885">
        <v>306</v>
      </c>
      <c r="L5885" s="41">
        <v>43544</v>
      </c>
      <c r="M5885" t="s">
        <v>3356</v>
      </c>
      <c r="U5885">
        <v>0</v>
      </c>
      <c r="V5885" t="s">
        <v>2923</v>
      </c>
      <c r="W5885">
        <v>0</v>
      </c>
      <c r="X5885">
        <v>1</v>
      </c>
      <c r="Y5885">
        <v>2</v>
      </c>
    </row>
    <row r="5886" spans="2:25" x14ac:dyDescent="0.3">
      <c r="B5886">
        <v>0</v>
      </c>
      <c r="C5886" t="s">
        <v>21824</v>
      </c>
      <c r="D5886" t="s">
        <v>291</v>
      </c>
      <c r="E5886">
        <v>2017</v>
      </c>
      <c r="G5886" t="s">
        <v>5230</v>
      </c>
      <c r="H5886" s="6" t="str">
        <f>HYPERLINK(I5886)</f>
        <v>https://escholarship.org/uc/item/7vh936w7</v>
      </c>
      <c r="I5886" t="s">
        <v>21855</v>
      </c>
      <c r="K5886">
        <v>307</v>
      </c>
      <c r="L5886" s="41">
        <v>43544</v>
      </c>
      <c r="U5886">
        <v>0</v>
      </c>
      <c r="V5886" t="s">
        <v>2923</v>
      </c>
      <c r="W5886">
        <v>0</v>
      </c>
      <c r="X5886">
        <v>1</v>
      </c>
      <c r="Y5886">
        <v>2</v>
      </c>
    </row>
    <row r="5887" spans="2:25" x14ac:dyDescent="0.3">
      <c r="B5887">
        <v>0</v>
      </c>
      <c r="C5887" t="s">
        <v>290</v>
      </c>
      <c r="D5887" t="s">
        <v>291</v>
      </c>
      <c r="E5887">
        <v>2017</v>
      </c>
      <c r="G5887" t="s">
        <v>21856</v>
      </c>
      <c r="H5887" s="6" t="str">
        <f>HYPERLINK(I5887)</f>
        <v>http://digitalassets.lib.berkeley.edu/techreports/ucb/text/EECS-2017-41.pdf</v>
      </c>
      <c r="I5887" t="s">
        <v>292</v>
      </c>
      <c r="K5887">
        <v>308</v>
      </c>
      <c r="L5887" s="41">
        <v>43544</v>
      </c>
      <c r="M5887" t="s">
        <v>3679</v>
      </c>
      <c r="U5887">
        <v>0</v>
      </c>
      <c r="V5887" t="s">
        <v>2923</v>
      </c>
      <c r="W5887">
        <v>0</v>
      </c>
      <c r="X5887">
        <v>1</v>
      </c>
      <c r="Y5887">
        <v>2</v>
      </c>
    </row>
    <row r="5888" spans="2:25" x14ac:dyDescent="0.3">
      <c r="B5888">
        <v>0</v>
      </c>
      <c r="C5888" t="s">
        <v>22104</v>
      </c>
      <c r="D5888" t="s">
        <v>22103</v>
      </c>
      <c r="E5888">
        <v>2013</v>
      </c>
      <c r="G5888" t="s">
        <v>22102</v>
      </c>
      <c r="H5888" s="6" t="str">
        <f>HYPERLINK(I5888)</f>
        <v>http://bir.brandeis.edu/handle/10192/24930</v>
      </c>
      <c r="I5888" t="s">
        <v>22101</v>
      </c>
      <c r="K5888">
        <v>309</v>
      </c>
      <c r="L5888" s="41">
        <v>43544</v>
      </c>
      <c r="U5888">
        <v>0</v>
      </c>
      <c r="V5888" t="s">
        <v>2923</v>
      </c>
      <c r="W5888">
        <v>0</v>
      </c>
      <c r="X5888">
        <v>1</v>
      </c>
      <c r="Y5888">
        <v>6</v>
      </c>
    </row>
    <row r="5889" spans="2:25" x14ac:dyDescent="0.3">
      <c r="B5889">
        <v>0</v>
      </c>
      <c r="C5889" t="s">
        <v>8193</v>
      </c>
      <c r="D5889" t="s">
        <v>22100</v>
      </c>
      <c r="E5889">
        <v>2018</v>
      </c>
      <c r="F5889" t="s">
        <v>22099</v>
      </c>
      <c r="G5889" t="s">
        <v>3341</v>
      </c>
      <c r="H5889" s="6" t="str">
        <f>HYPERLINK(I5889)</f>
        <v>https://patents.google.com/patent/US20180157332A1/en</v>
      </c>
      <c r="I5889" t="s">
        <v>22098</v>
      </c>
      <c r="K5889">
        <v>310</v>
      </c>
      <c r="L5889" s="41">
        <v>43544</v>
      </c>
      <c r="U5889">
        <v>0</v>
      </c>
      <c r="V5889" t="s">
        <v>2923</v>
      </c>
      <c r="W5889">
        <v>0</v>
      </c>
      <c r="X5889">
        <v>1</v>
      </c>
      <c r="Y5889">
        <v>1</v>
      </c>
    </row>
    <row r="5890" spans="2:25" x14ac:dyDescent="0.3">
      <c r="B5890">
        <v>56</v>
      </c>
      <c r="C5890" t="s">
        <v>21579</v>
      </c>
      <c r="D5890" t="s">
        <v>21578</v>
      </c>
      <c r="E5890">
        <v>2017</v>
      </c>
      <c r="F5890" t="s">
        <v>21577</v>
      </c>
      <c r="G5890" t="s">
        <v>3378</v>
      </c>
      <c r="H5890" s="6" t="str">
        <f>HYPERLINK(I5890)</f>
        <v>https://dl.acm.org/citation.cfm?id=3054912</v>
      </c>
      <c r="I5890" t="s">
        <v>21576</v>
      </c>
      <c r="J5890" t="s">
        <v>21575</v>
      </c>
      <c r="K5890">
        <v>311</v>
      </c>
      <c r="L5890" s="41">
        <v>43544</v>
      </c>
      <c r="U5890">
        <v>56</v>
      </c>
      <c r="V5890" t="s">
        <v>15967</v>
      </c>
      <c r="W5890">
        <v>14</v>
      </c>
      <c r="X5890">
        <v>4</v>
      </c>
      <c r="Y5890">
        <v>2</v>
      </c>
    </row>
    <row r="5891" spans="2:25" x14ac:dyDescent="0.3">
      <c r="B5891">
        <v>33</v>
      </c>
      <c r="C5891" t="s">
        <v>22097</v>
      </c>
      <c r="D5891" t="s">
        <v>22096</v>
      </c>
      <c r="E5891">
        <v>2017</v>
      </c>
      <c r="F5891" t="s">
        <v>7577</v>
      </c>
      <c r="G5891" t="s">
        <v>4362</v>
      </c>
      <c r="H5891" s="6" t="str">
        <f>HYPERLINK(I5891)</f>
        <v>https://www.frontiersin.org/articles/10.3389/fpsyg.2017.01663</v>
      </c>
      <c r="I5891" t="s">
        <v>22095</v>
      </c>
      <c r="J5891" t="s">
        <v>22094</v>
      </c>
      <c r="K5891">
        <v>312</v>
      </c>
      <c r="L5891" s="41">
        <v>43544</v>
      </c>
      <c r="M5891" t="s">
        <v>3325</v>
      </c>
      <c r="U5891">
        <v>33</v>
      </c>
      <c r="V5891" t="s">
        <v>3231</v>
      </c>
      <c r="W5891">
        <v>11</v>
      </c>
      <c r="X5891">
        <v>3</v>
      </c>
      <c r="Y5891">
        <v>2</v>
      </c>
    </row>
    <row r="5892" spans="2:25" x14ac:dyDescent="0.3">
      <c r="B5892">
        <v>0</v>
      </c>
      <c r="C5892" t="s">
        <v>6824</v>
      </c>
      <c r="D5892" t="s">
        <v>6823</v>
      </c>
      <c r="E5892">
        <v>2018</v>
      </c>
      <c r="G5892" t="s">
        <v>3304</v>
      </c>
      <c r="H5892" s="6" t="str">
        <f>HYPERLINK(I5892)</f>
        <v>http://search.proquest.com/openview/bb657c2c49bb9eaa67e93155376535e8/1?pq-origsite=gscholar&amp;cbl=18750&amp;diss=y</v>
      </c>
      <c r="I5892" t="s">
        <v>6822</v>
      </c>
      <c r="K5892">
        <v>313</v>
      </c>
      <c r="L5892" s="41">
        <v>43544</v>
      </c>
      <c r="U5892">
        <v>0</v>
      </c>
      <c r="V5892" t="s">
        <v>2923</v>
      </c>
      <c r="W5892">
        <v>0</v>
      </c>
      <c r="X5892">
        <v>1</v>
      </c>
      <c r="Y5892">
        <v>1</v>
      </c>
    </row>
    <row r="5893" spans="2:25" x14ac:dyDescent="0.3">
      <c r="B5893">
        <v>423</v>
      </c>
      <c r="C5893" t="s">
        <v>22093</v>
      </c>
      <c r="D5893" t="s">
        <v>22092</v>
      </c>
      <c r="E5893">
        <v>2015</v>
      </c>
      <c r="F5893" t="s">
        <v>22091</v>
      </c>
      <c r="G5893" t="s">
        <v>3314</v>
      </c>
      <c r="H5893" s="6" t="str">
        <f>HYPERLINK(I5893)</f>
        <v>https://ieeexplore.ieee.org/abstract/document/7239528/</v>
      </c>
      <c r="I5893" t="s">
        <v>22090</v>
      </c>
      <c r="J5893" t="s">
        <v>22089</v>
      </c>
      <c r="K5893">
        <v>314</v>
      </c>
      <c r="L5893" s="41">
        <v>43544</v>
      </c>
      <c r="U5893">
        <v>423</v>
      </c>
      <c r="V5893" t="s">
        <v>22088</v>
      </c>
      <c r="W5893">
        <v>106</v>
      </c>
      <c r="X5893">
        <v>4</v>
      </c>
      <c r="Y5893">
        <v>4</v>
      </c>
    </row>
    <row r="5894" spans="2:25" x14ac:dyDescent="0.3">
      <c r="B5894">
        <v>0</v>
      </c>
      <c r="C5894" t="s">
        <v>22087</v>
      </c>
      <c r="D5894" t="s">
        <v>22086</v>
      </c>
      <c r="E5894">
        <v>2017</v>
      </c>
      <c r="G5894" t="s">
        <v>22085</v>
      </c>
      <c r="H5894" s="6" t="str">
        <f>HYPERLINK(I5894)</f>
        <v>http://muep.mau.se/handle/2043/24478</v>
      </c>
      <c r="I5894" t="s">
        <v>22084</v>
      </c>
      <c r="K5894">
        <v>315</v>
      </c>
      <c r="L5894" s="41">
        <v>43544</v>
      </c>
      <c r="U5894">
        <v>0</v>
      </c>
      <c r="V5894" t="s">
        <v>2923</v>
      </c>
      <c r="W5894">
        <v>0</v>
      </c>
      <c r="X5894">
        <v>1</v>
      </c>
      <c r="Y5894">
        <v>2</v>
      </c>
    </row>
    <row r="5895" spans="2:25" x14ac:dyDescent="0.3">
      <c r="B5895">
        <v>0</v>
      </c>
      <c r="C5895" t="s">
        <v>6821</v>
      </c>
      <c r="D5895" t="s">
        <v>6820</v>
      </c>
      <c r="E5895">
        <v>2015</v>
      </c>
      <c r="G5895" t="s">
        <v>6819</v>
      </c>
      <c r="H5895" s="6" t="str">
        <f>HYPERLINK(I5895)</f>
        <v>https://repositoriotec.tec.ac.cr/handle/2238/6922</v>
      </c>
      <c r="I5895" t="s">
        <v>6818</v>
      </c>
      <c r="K5895">
        <v>316</v>
      </c>
      <c r="L5895" s="41">
        <v>43544</v>
      </c>
      <c r="U5895">
        <v>0</v>
      </c>
      <c r="V5895" t="s">
        <v>2923</v>
      </c>
      <c r="W5895">
        <v>0</v>
      </c>
      <c r="X5895">
        <v>1</v>
      </c>
      <c r="Y5895">
        <v>4</v>
      </c>
    </row>
    <row r="5896" spans="2:25" x14ac:dyDescent="0.3">
      <c r="B5896">
        <v>0</v>
      </c>
      <c r="C5896" t="s">
        <v>8193</v>
      </c>
      <c r="D5896" t="s">
        <v>22083</v>
      </c>
      <c r="E5896">
        <v>2017</v>
      </c>
      <c r="F5896" t="s">
        <v>22082</v>
      </c>
      <c r="G5896" t="s">
        <v>3341</v>
      </c>
      <c r="H5896" s="6" t="str">
        <f>HYPERLINK(I5896)</f>
        <v>https://patents.google.com/patent/US9785249B1/en</v>
      </c>
      <c r="I5896" t="s">
        <v>22081</v>
      </c>
      <c r="K5896">
        <v>317</v>
      </c>
      <c r="L5896" s="41">
        <v>43544</v>
      </c>
      <c r="U5896">
        <v>0</v>
      </c>
      <c r="V5896" t="s">
        <v>2923</v>
      </c>
      <c r="W5896">
        <v>0</v>
      </c>
      <c r="X5896">
        <v>1</v>
      </c>
      <c r="Y5896">
        <v>2</v>
      </c>
    </row>
    <row r="5897" spans="2:25" x14ac:dyDescent="0.3">
      <c r="B5897">
        <v>15</v>
      </c>
      <c r="C5897" t="s">
        <v>22080</v>
      </c>
      <c r="D5897" t="s">
        <v>22079</v>
      </c>
      <c r="E5897">
        <v>2014</v>
      </c>
      <c r="G5897" t="s">
        <v>4460</v>
      </c>
      <c r="H5897" s="6" t="str">
        <f>HYPERLINK(I5897)</f>
        <v>https://dspace.mit.edu/handle/1721.1/89996</v>
      </c>
      <c r="I5897" t="s">
        <v>22078</v>
      </c>
      <c r="J5897" t="s">
        <v>22077</v>
      </c>
      <c r="K5897">
        <v>318</v>
      </c>
      <c r="L5897" s="41">
        <v>43544</v>
      </c>
      <c r="U5897">
        <v>15</v>
      </c>
      <c r="V5897" t="s">
        <v>2934</v>
      </c>
      <c r="W5897">
        <v>15</v>
      </c>
      <c r="X5897">
        <v>1</v>
      </c>
      <c r="Y5897">
        <v>5</v>
      </c>
    </row>
    <row r="5898" spans="2:25" x14ac:dyDescent="0.3">
      <c r="B5898">
        <v>2</v>
      </c>
      <c r="C5898" t="s">
        <v>22076</v>
      </c>
      <c r="D5898" t="s">
        <v>22075</v>
      </c>
      <c r="E5898">
        <v>2018</v>
      </c>
      <c r="F5898" t="s">
        <v>22074</v>
      </c>
      <c r="G5898" t="s">
        <v>22073</v>
      </c>
      <c r="H5898" s="6" t="str">
        <f>HYPERLINK(I5898)</f>
        <v>http://oxfordre.com/literature/view/10.1093/acrefore/9780190201098.001.0001/acrefore-9780190201098-e-272</v>
      </c>
      <c r="I5898" t="s">
        <v>22072</v>
      </c>
      <c r="J5898" t="s">
        <v>22071</v>
      </c>
      <c r="K5898">
        <v>319</v>
      </c>
      <c r="L5898" s="41">
        <v>43544</v>
      </c>
      <c r="U5898">
        <v>2</v>
      </c>
      <c r="V5898" t="s">
        <v>2949</v>
      </c>
      <c r="W5898">
        <v>2</v>
      </c>
      <c r="X5898">
        <v>1</v>
      </c>
      <c r="Y5898">
        <v>1</v>
      </c>
    </row>
    <row r="5899" spans="2:25" x14ac:dyDescent="0.3">
      <c r="B5899">
        <v>0</v>
      </c>
      <c r="C5899" t="s">
        <v>22070</v>
      </c>
      <c r="D5899" t="s">
        <v>22069</v>
      </c>
      <c r="E5899">
        <v>2017</v>
      </c>
      <c r="G5899" t="s">
        <v>10928</v>
      </c>
      <c r="H5899" s="6" t="str">
        <f>HYPERLINK(I5899)</f>
        <v>http://oa.upm.es/id/eprint/47692</v>
      </c>
      <c r="I5899" t="s">
        <v>22068</v>
      </c>
      <c r="K5899">
        <v>320</v>
      </c>
      <c r="L5899" s="41">
        <v>43544</v>
      </c>
      <c r="U5899">
        <v>0</v>
      </c>
      <c r="V5899" t="s">
        <v>2923</v>
      </c>
      <c r="W5899">
        <v>0</v>
      </c>
      <c r="X5899">
        <v>1</v>
      </c>
      <c r="Y5899">
        <v>2</v>
      </c>
    </row>
    <row r="5900" spans="2:25" x14ac:dyDescent="0.3">
      <c r="B5900">
        <v>0</v>
      </c>
      <c r="C5900" t="s">
        <v>21212</v>
      </c>
      <c r="D5900" t="s">
        <v>21211</v>
      </c>
      <c r="E5900">
        <v>2015</v>
      </c>
      <c r="F5900" t="s">
        <v>11292</v>
      </c>
      <c r="G5900" t="s">
        <v>4998</v>
      </c>
      <c r="H5900" s="6" t="str">
        <f>HYPERLINK(I5900)</f>
        <v>https://www.jstage.jst.go.jp/article/sicejl/54/8/54_594/_article/-char/ja/</v>
      </c>
      <c r="I5900" t="s">
        <v>21210</v>
      </c>
      <c r="K5900">
        <v>321</v>
      </c>
      <c r="L5900" s="41">
        <v>43544</v>
      </c>
      <c r="U5900">
        <v>0</v>
      </c>
      <c r="V5900" t="s">
        <v>2923</v>
      </c>
      <c r="W5900">
        <v>0</v>
      </c>
      <c r="X5900">
        <v>2</v>
      </c>
      <c r="Y5900">
        <v>4</v>
      </c>
    </row>
    <row r="5901" spans="2:25" x14ac:dyDescent="0.3">
      <c r="B5901">
        <v>0</v>
      </c>
      <c r="C5901" t="s">
        <v>22067</v>
      </c>
      <c r="D5901" t="s">
        <v>22066</v>
      </c>
      <c r="E5901">
        <v>2018</v>
      </c>
      <c r="G5901" t="s">
        <v>3304</v>
      </c>
      <c r="H5901" s="6" t="str">
        <f>HYPERLINK(I5901)</f>
        <v>http://search.proquest.com/openview/89a1c88c543d4a7e12e3eff04ebc7e65/1?pq-origsite=gscholar&amp;cbl=18750&amp;diss=y</v>
      </c>
      <c r="I5901" t="s">
        <v>22065</v>
      </c>
      <c r="K5901">
        <v>322</v>
      </c>
      <c r="L5901" s="41">
        <v>43544</v>
      </c>
      <c r="U5901">
        <v>0</v>
      </c>
      <c r="V5901" t="s">
        <v>2923</v>
      </c>
      <c r="W5901">
        <v>0</v>
      </c>
      <c r="X5901">
        <v>1</v>
      </c>
      <c r="Y5901">
        <v>1</v>
      </c>
    </row>
    <row r="5902" spans="2:25" x14ac:dyDescent="0.3">
      <c r="B5902">
        <v>0</v>
      </c>
      <c r="C5902" t="s">
        <v>21227</v>
      </c>
      <c r="D5902" t="s">
        <v>21226</v>
      </c>
      <c r="E5902">
        <v>2017</v>
      </c>
      <c r="G5902" t="s">
        <v>21225</v>
      </c>
      <c r="H5902" s="6" t="str">
        <f>HYPERLINK(I5902)</f>
        <v>https://arrow.dit.ie/scschcomdis/164/</v>
      </c>
      <c r="I5902" t="s">
        <v>21224</v>
      </c>
      <c r="K5902">
        <v>323</v>
      </c>
      <c r="L5902" s="41">
        <v>43544</v>
      </c>
      <c r="U5902">
        <v>0</v>
      </c>
      <c r="V5902" t="s">
        <v>2923</v>
      </c>
      <c r="W5902">
        <v>0</v>
      </c>
      <c r="X5902">
        <v>1</v>
      </c>
      <c r="Y5902">
        <v>2</v>
      </c>
    </row>
    <row r="5903" spans="2:25" x14ac:dyDescent="0.3">
      <c r="B5903">
        <v>1</v>
      </c>
      <c r="C5903" t="s">
        <v>1282</v>
      </c>
      <c r="D5903" t="s">
        <v>1283</v>
      </c>
      <c r="E5903">
        <v>2017</v>
      </c>
      <c r="G5903" t="s">
        <v>4315</v>
      </c>
      <c r="H5903" s="6" t="str">
        <f>HYPERLINK(I5903)</f>
        <v>https://mediatum.ub.tum.de/1356684</v>
      </c>
      <c r="I5903" t="s">
        <v>1293</v>
      </c>
      <c r="J5903" t="s">
        <v>10922</v>
      </c>
      <c r="K5903">
        <v>324</v>
      </c>
      <c r="L5903" s="41">
        <v>43544</v>
      </c>
      <c r="U5903">
        <v>1</v>
      </c>
      <c r="V5903" t="s">
        <v>2933</v>
      </c>
      <c r="W5903">
        <v>1</v>
      </c>
      <c r="X5903">
        <v>1</v>
      </c>
      <c r="Y5903">
        <v>2</v>
      </c>
    </row>
    <row r="5904" spans="2:25" x14ac:dyDescent="0.3">
      <c r="B5904">
        <v>13</v>
      </c>
      <c r="C5904" t="s">
        <v>22064</v>
      </c>
      <c r="D5904" t="s">
        <v>22063</v>
      </c>
      <c r="E5904">
        <v>2016</v>
      </c>
      <c r="G5904" t="s">
        <v>3560</v>
      </c>
      <c r="H5904" s="6" t="str">
        <f>HYPERLINK(I5904)</f>
        <v>https://books.google.com/books?hl=en&amp;lr=&amp;id=WwYcDAAAQBAJ&amp;oi=fnd&amp;pg=PP1&amp;dq=%22human+computer+interaction%22+(%22self-driving+car%22+OR+%22self-driving+cars%22)+-pedestrian+-wheelchair+-military+-business&amp;ots=DyqNF8VCSt&amp;sig=I7HvZAS85z_FBqUrjXUIC7ntKfo</v>
      </c>
      <c r="I5904" t="s">
        <v>22062</v>
      </c>
      <c r="J5904" t="s">
        <v>22061</v>
      </c>
      <c r="K5904">
        <v>325</v>
      </c>
      <c r="L5904" s="41">
        <v>43544</v>
      </c>
      <c r="M5904" t="s">
        <v>3679</v>
      </c>
      <c r="U5904">
        <v>13</v>
      </c>
      <c r="V5904" t="s">
        <v>3047</v>
      </c>
      <c r="W5904">
        <v>4</v>
      </c>
      <c r="X5904">
        <v>3</v>
      </c>
      <c r="Y5904">
        <v>3</v>
      </c>
    </row>
    <row r="5905" spans="2:25" x14ac:dyDescent="0.3">
      <c r="B5905">
        <v>0</v>
      </c>
      <c r="C5905" t="s">
        <v>10921</v>
      </c>
      <c r="D5905" t="s">
        <v>10920</v>
      </c>
      <c r="E5905">
        <v>2018</v>
      </c>
      <c r="G5905" t="s">
        <v>10919</v>
      </c>
      <c r="H5905" s="6" t="str">
        <f>HYPERLINK(I5905)</f>
        <v>https://conservancy.umn.edu/handle/11299/198997</v>
      </c>
      <c r="I5905" t="s">
        <v>10918</v>
      </c>
      <c r="K5905">
        <v>326</v>
      </c>
      <c r="L5905" s="41">
        <v>43544</v>
      </c>
      <c r="U5905">
        <v>0</v>
      </c>
      <c r="V5905" t="s">
        <v>2923</v>
      </c>
      <c r="W5905">
        <v>0</v>
      </c>
      <c r="X5905">
        <v>1</v>
      </c>
      <c r="Y5905">
        <v>1</v>
      </c>
    </row>
    <row r="5906" spans="2:25" x14ac:dyDescent="0.3">
      <c r="B5906">
        <v>0</v>
      </c>
      <c r="C5906" t="s">
        <v>22060</v>
      </c>
      <c r="D5906" t="s">
        <v>22059</v>
      </c>
      <c r="E5906">
        <v>2019</v>
      </c>
      <c r="F5906" t="s">
        <v>3348</v>
      </c>
      <c r="G5906" t="s">
        <v>3347</v>
      </c>
      <c r="H5906" s="6" t="str">
        <f>HYPERLINK(I5906)</f>
        <v>https://www.sciencedirect.com/science/article/pii/S092523121930181X</v>
      </c>
      <c r="I5906" t="s">
        <v>22058</v>
      </c>
      <c r="K5906">
        <v>327</v>
      </c>
      <c r="L5906" s="41">
        <v>43544</v>
      </c>
      <c r="U5906">
        <v>0</v>
      </c>
      <c r="V5906" t="s">
        <v>2923</v>
      </c>
      <c r="W5906">
        <v>0</v>
      </c>
      <c r="X5906">
        <v>2</v>
      </c>
      <c r="Y5906">
        <v>1</v>
      </c>
    </row>
    <row r="5907" spans="2:25" x14ac:dyDescent="0.3">
      <c r="B5907">
        <v>0</v>
      </c>
      <c r="C5907" t="s">
        <v>22057</v>
      </c>
      <c r="D5907" t="s">
        <v>22056</v>
      </c>
      <c r="E5907">
        <v>2017</v>
      </c>
      <c r="G5907" t="s">
        <v>4460</v>
      </c>
      <c r="H5907" s="6" t="str">
        <f>HYPERLINK(I5907)</f>
        <v>https://dspace.mit.edu/handle/1721.1/109017</v>
      </c>
      <c r="I5907" t="s">
        <v>22055</v>
      </c>
      <c r="K5907">
        <v>328</v>
      </c>
      <c r="L5907" s="41">
        <v>43544</v>
      </c>
      <c r="U5907">
        <v>0</v>
      </c>
      <c r="V5907" t="s">
        <v>2923</v>
      </c>
      <c r="W5907">
        <v>0</v>
      </c>
      <c r="X5907">
        <v>1</v>
      </c>
      <c r="Y5907">
        <v>2</v>
      </c>
    </row>
    <row r="5908" spans="2:25" x14ac:dyDescent="0.3">
      <c r="B5908">
        <v>0</v>
      </c>
      <c r="C5908" t="s">
        <v>22054</v>
      </c>
      <c r="D5908" t="s">
        <v>22053</v>
      </c>
      <c r="E5908">
        <v>2016</v>
      </c>
      <c r="G5908" t="s">
        <v>3502</v>
      </c>
      <c r="H5908" s="6" t="str">
        <f>HYPERLINK(I5908)</f>
        <v>https://tel.archives-ouvertes.fr/tel-01808865/</v>
      </c>
      <c r="I5908" t="s">
        <v>22052</v>
      </c>
      <c r="K5908">
        <v>329</v>
      </c>
      <c r="L5908" s="41">
        <v>43544</v>
      </c>
      <c r="U5908">
        <v>0</v>
      </c>
      <c r="V5908" t="s">
        <v>2923</v>
      </c>
      <c r="W5908">
        <v>0</v>
      </c>
      <c r="X5908">
        <v>1</v>
      </c>
      <c r="Y5908">
        <v>3</v>
      </c>
    </row>
    <row r="5909" spans="2:25" x14ac:dyDescent="0.3">
      <c r="B5909">
        <v>8</v>
      </c>
      <c r="C5909" t="s">
        <v>4713</v>
      </c>
      <c r="D5909" t="s">
        <v>4712</v>
      </c>
      <c r="E5909">
        <v>2017</v>
      </c>
      <c r="F5909" t="s">
        <v>4711</v>
      </c>
      <c r="G5909" t="s">
        <v>3646</v>
      </c>
      <c r="H5909" s="6" t="str">
        <f>HYPERLINK(I5909)</f>
        <v>https://arxiv.org/abs/1712.06086</v>
      </c>
      <c r="I5909" t="s">
        <v>4710</v>
      </c>
      <c r="J5909" t="s">
        <v>4709</v>
      </c>
      <c r="K5909">
        <v>330</v>
      </c>
      <c r="L5909" s="41">
        <v>43544</v>
      </c>
      <c r="U5909">
        <v>8</v>
      </c>
      <c r="V5909" t="s">
        <v>2968</v>
      </c>
      <c r="W5909">
        <v>8</v>
      </c>
      <c r="X5909">
        <v>1</v>
      </c>
      <c r="Y5909">
        <v>2</v>
      </c>
    </row>
    <row r="5910" spans="2:25" x14ac:dyDescent="0.3">
      <c r="B5910">
        <v>0</v>
      </c>
      <c r="C5910" t="s">
        <v>6817</v>
      </c>
      <c r="D5910" t="s">
        <v>6816</v>
      </c>
      <c r="E5910">
        <v>2018</v>
      </c>
      <c r="G5910" t="s">
        <v>6815</v>
      </c>
      <c r="H5910" s="6" t="str">
        <f>HYPERLINK(I5910)</f>
        <v>https://pub.uni-bielefeld.de/record/2932162</v>
      </c>
      <c r="I5910" t="s">
        <v>6814</v>
      </c>
      <c r="K5910">
        <v>331</v>
      </c>
      <c r="L5910" s="41">
        <v>43544</v>
      </c>
      <c r="U5910">
        <v>0</v>
      </c>
      <c r="V5910" t="s">
        <v>2923</v>
      </c>
      <c r="W5910">
        <v>0</v>
      </c>
      <c r="X5910">
        <v>1</v>
      </c>
      <c r="Y5910">
        <v>1</v>
      </c>
    </row>
    <row r="5911" spans="2:25" x14ac:dyDescent="0.3">
      <c r="B5911">
        <v>0</v>
      </c>
      <c r="C5911" t="s">
        <v>22051</v>
      </c>
      <c r="D5911" t="s">
        <v>22050</v>
      </c>
      <c r="E5911">
        <v>2017</v>
      </c>
      <c r="G5911" t="s">
        <v>22049</v>
      </c>
      <c r="H5911" s="6" t="str">
        <f>HYPERLINK(I5911)</f>
        <v>http://wiredspace.wits.ac.za/bitstream/handle/10539/23528/Richard%20Klein%200707074G%20Thesis.pdf?sequence=1</v>
      </c>
      <c r="I5911" t="s">
        <v>22048</v>
      </c>
      <c r="K5911">
        <v>332</v>
      </c>
      <c r="L5911" s="41">
        <v>43544</v>
      </c>
      <c r="M5911" t="s">
        <v>3356</v>
      </c>
      <c r="U5911">
        <v>0</v>
      </c>
      <c r="V5911" t="s">
        <v>2923</v>
      </c>
      <c r="W5911">
        <v>0</v>
      </c>
      <c r="X5911">
        <v>1</v>
      </c>
      <c r="Y5911">
        <v>2</v>
      </c>
    </row>
    <row r="5912" spans="2:25" x14ac:dyDescent="0.3">
      <c r="B5912">
        <v>1</v>
      </c>
      <c r="C5912" t="s">
        <v>22047</v>
      </c>
      <c r="D5912" t="s">
        <v>22046</v>
      </c>
      <c r="E5912">
        <v>2018</v>
      </c>
      <c r="F5912" t="s">
        <v>3336</v>
      </c>
      <c r="G5912" t="s">
        <v>3314</v>
      </c>
      <c r="H5912" s="6" t="str">
        <f>HYPERLINK(I5912)</f>
        <v>https://ieeexplore.ieee.org/abstract/document/8410578/</v>
      </c>
      <c r="I5912" t="s">
        <v>22045</v>
      </c>
      <c r="J5912" t="s">
        <v>22044</v>
      </c>
      <c r="K5912">
        <v>333</v>
      </c>
      <c r="L5912" s="41">
        <v>43544</v>
      </c>
      <c r="U5912">
        <v>1</v>
      </c>
      <c r="V5912" t="s">
        <v>2931</v>
      </c>
      <c r="W5912">
        <v>0</v>
      </c>
      <c r="X5912">
        <v>4</v>
      </c>
      <c r="Y5912">
        <v>1</v>
      </c>
    </row>
    <row r="5913" spans="2:25" x14ac:dyDescent="0.3">
      <c r="B5913">
        <v>0</v>
      </c>
      <c r="C5913" t="s">
        <v>7318</v>
      </c>
      <c r="D5913" t="s">
        <v>7317</v>
      </c>
      <c r="E5913">
        <v>2015</v>
      </c>
      <c r="G5913" t="s">
        <v>7316</v>
      </c>
      <c r="H5913" s="6" t="str">
        <f>HYPERLINK(I5913)</f>
        <v>https://tspace.library.utoronto.ca/handle/1807/70211</v>
      </c>
      <c r="I5913" t="s">
        <v>7315</v>
      </c>
      <c r="K5913">
        <v>334</v>
      </c>
      <c r="L5913" s="41">
        <v>43544</v>
      </c>
      <c r="U5913">
        <v>0</v>
      </c>
      <c r="V5913" t="s">
        <v>2923</v>
      </c>
      <c r="W5913">
        <v>0</v>
      </c>
      <c r="X5913">
        <v>1</v>
      </c>
      <c r="Y5913">
        <v>4</v>
      </c>
    </row>
    <row r="5914" spans="2:25" x14ac:dyDescent="0.3">
      <c r="B5914">
        <v>0</v>
      </c>
      <c r="C5914" t="s">
        <v>22043</v>
      </c>
      <c r="D5914" t="s">
        <v>22042</v>
      </c>
      <c r="E5914">
        <v>2013</v>
      </c>
      <c r="G5914" t="s">
        <v>22041</v>
      </c>
      <c r="H5914" s="6" t="str">
        <f>HYPERLINK(I5914)</f>
        <v>https://mro.massey.ac.nz/handle/10179/4525</v>
      </c>
      <c r="I5914" t="s">
        <v>22040</v>
      </c>
      <c r="K5914">
        <v>335</v>
      </c>
      <c r="L5914" s="41">
        <v>43544</v>
      </c>
      <c r="U5914">
        <v>0</v>
      </c>
      <c r="V5914" t="s">
        <v>2923</v>
      </c>
      <c r="W5914">
        <v>0</v>
      </c>
      <c r="X5914">
        <v>1</v>
      </c>
      <c r="Y5914">
        <v>6</v>
      </c>
    </row>
    <row r="5915" spans="2:25" x14ac:dyDescent="0.3">
      <c r="B5915">
        <v>2</v>
      </c>
      <c r="C5915" t="s">
        <v>22039</v>
      </c>
      <c r="D5915" t="s">
        <v>22038</v>
      </c>
      <c r="E5915">
        <v>2019</v>
      </c>
      <c r="G5915" t="s">
        <v>22037</v>
      </c>
      <c r="H5915" s="6" t="str">
        <f>HYPERLINK(I5915)</f>
        <v>https://www.repository.cam.ac.uk/handle/1810/285997</v>
      </c>
      <c r="I5915" t="s">
        <v>22036</v>
      </c>
      <c r="J5915" t="s">
        <v>22035</v>
      </c>
      <c r="K5915">
        <v>336</v>
      </c>
      <c r="L5915" s="41">
        <v>43544</v>
      </c>
      <c r="U5915">
        <v>2</v>
      </c>
      <c r="V5915" t="s">
        <v>2949</v>
      </c>
      <c r="W5915">
        <v>2</v>
      </c>
      <c r="X5915">
        <v>1</v>
      </c>
      <c r="Y5915">
        <v>1</v>
      </c>
    </row>
    <row r="5916" spans="2:25" x14ac:dyDescent="0.3">
      <c r="B5916">
        <v>0</v>
      </c>
      <c r="C5916" t="s">
        <v>22034</v>
      </c>
      <c r="D5916" t="s">
        <v>22033</v>
      </c>
      <c r="E5916">
        <v>2015</v>
      </c>
      <c r="G5916" t="s">
        <v>5230</v>
      </c>
      <c r="H5916" s="6" t="str">
        <f>HYPERLINK(I5916)</f>
        <v>https://escholarship.org/uc/item/7x91t94f</v>
      </c>
      <c r="I5916" t="s">
        <v>22032</v>
      </c>
      <c r="K5916">
        <v>337</v>
      </c>
      <c r="L5916" s="41">
        <v>43544</v>
      </c>
      <c r="U5916">
        <v>0</v>
      </c>
      <c r="V5916" t="s">
        <v>2923</v>
      </c>
      <c r="W5916">
        <v>0</v>
      </c>
      <c r="X5916">
        <v>1</v>
      </c>
      <c r="Y5916">
        <v>4</v>
      </c>
    </row>
    <row r="5917" spans="2:25" x14ac:dyDescent="0.3">
      <c r="B5917">
        <v>0</v>
      </c>
      <c r="C5917" t="s">
        <v>22031</v>
      </c>
      <c r="D5917" t="s">
        <v>22030</v>
      </c>
      <c r="E5917">
        <v>2017</v>
      </c>
      <c r="G5917" t="s">
        <v>15893</v>
      </c>
      <c r="H5917" s="6" t="str">
        <f>HYPERLINK(I5917)</f>
        <v>https://smartech.gatech.edu/handle/1853/58683</v>
      </c>
      <c r="I5917" t="s">
        <v>22029</v>
      </c>
      <c r="K5917">
        <v>338</v>
      </c>
      <c r="L5917" s="41">
        <v>43544</v>
      </c>
      <c r="U5917">
        <v>0</v>
      </c>
      <c r="V5917" t="s">
        <v>2923</v>
      </c>
      <c r="W5917">
        <v>0</v>
      </c>
      <c r="X5917">
        <v>1</v>
      </c>
      <c r="Y5917">
        <v>2</v>
      </c>
    </row>
    <row r="5918" spans="2:25" x14ac:dyDescent="0.3">
      <c r="B5918">
        <v>4</v>
      </c>
      <c r="C5918" t="s">
        <v>22028</v>
      </c>
      <c r="D5918" t="s">
        <v>22027</v>
      </c>
      <c r="E5918">
        <v>2017</v>
      </c>
      <c r="G5918" t="s">
        <v>3560</v>
      </c>
      <c r="H5918" s="6" t="str">
        <f>HYPERLINK(I5918)</f>
        <v>https://books.google.com/books?hl=en&amp;lr=&amp;id=E0IwDwAAQBAJ&amp;oi=fnd&amp;pg=PP1&amp;dq=%22human+computer+interaction%22+(%22self-driving+car%22+OR+%22self-driving+cars%22)+-pedestrian+-wheelchair+-military+-business&amp;ots=TgNSkWGPqI&amp;sig=yijXkPBJNLEuZldKgcQiWTPbpRk</v>
      </c>
      <c r="I5918" t="s">
        <v>22026</v>
      </c>
      <c r="J5918" t="s">
        <v>22025</v>
      </c>
      <c r="K5918">
        <v>339</v>
      </c>
      <c r="L5918" s="41">
        <v>43544</v>
      </c>
      <c r="M5918" t="s">
        <v>3679</v>
      </c>
      <c r="U5918">
        <v>4</v>
      </c>
      <c r="V5918" t="s">
        <v>2949</v>
      </c>
      <c r="W5918">
        <v>1</v>
      </c>
      <c r="X5918">
        <v>6</v>
      </c>
      <c r="Y5918">
        <v>2</v>
      </c>
    </row>
    <row r="5919" spans="2:25" x14ac:dyDescent="0.3">
      <c r="B5919">
        <v>0</v>
      </c>
      <c r="C5919" t="s">
        <v>22024</v>
      </c>
      <c r="D5919" t="s">
        <v>22023</v>
      </c>
      <c r="E5919">
        <v>2018</v>
      </c>
      <c r="G5919" t="s">
        <v>6618</v>
      </c>
      <c r="H5919" s="6" t="str">
        <f>HYPERLINK(I5919)</f>
        <v>https://repositorio-aberto.up.pt/bitstream/10216/113802/2/276791.pdf</v>
      </c>
      <c r="I5919" t="s">
        <v>22022</v>
      </c>
      <c r="K5919">
        <v>340</v>
      </c>
      <c r="L5919" s="41">
        <v>43544</v>
      </c>
      <c r="M5919" t="s">
        <v>3356</v>
      </c>
      <c r="U5919">
        <v>0</v>
      </c>
      <c r="V5919" t="s">
        <v>2923</v>
      </c>
      <c r="W5919">
        <v>0</v>
      </c>
      <c r="X5919">
        <v>1</v>
      </c>
      <c r="Y5919">
        <v>1</v>
      </c>
    </row>
    <row r="5920" spans="2:25" x14ac:dyDescent="0.3">
      <c r="B5920">
        <v>0</v>
      </c>
      <c r="C5920" t="s">
        <v>8096</v>
      </c>
      <c r="D5920" t="s">
        <v>8095</v>
      </c>
      <c r="E5920">
        <v>2015</v>
      </c>
      <c r="G5920" t="s">
        <v>8094</v>
      </c>
      <c r="H5920" s="6" t="str">
        <f>HYPERLINK(I5920)</f>
        <v>https://speed.pub.ro/speed3/wp-content/uploads/2016/07/PhDThesis_AlexandruCaranica.pdf</v>
      </c>
      <c r="I5920" t="s">
        <v>8093</v>
      </c>
      <c r="K5920">
        <v>341</v>
      </c>
      <c r="L5920" s="41">
        <v>43544</v>
      </c>
      <c r="M5920" t="s">
        <v>3356</v>
      </c>
      <c r="U5920">
        <v>0</v>
      </c>
      <c r="V5920" t="s">
        <v>2923</v>
      </c>
      <c r="W5920">
        <v>0</v>
      </c>
      <c r="X5920">
        <v>1</v>
      </c>
      <c r="Y5920">
        <v>4</v>
      </c>
    </row>
    <row r="5921" spans="1:25" x14ac:dyDescent="0.3">
      <c r="B5921">
        <v>1</v>
      </c>
      <c r="C5921" t="s">
        <v>22021</v>
      </c>
      <c r="D5921" t="s">
        <v>22020</v>
      </c>
      <c r="E5921">
        <v>2015</v>
      </c>
      <c r="G5921" t="s">
        <v>3821</v>
      </c>
      <c r="H5921" s="6" t="str">
        <f>HYPERLINK(I5921)</f>
        <v>https://hal.archives-ouvertes.fr/hal-01673866/document</v>
      </c>
      <c r="I5921" t="s">
        <v>22019</v>
      </c>
      <c r="J5921" t="s">
        <v>22018</v>
      </c>
      <c r="K5921">
        <v>342</v>
      </c>
      <c r="L5921" s="41">
        <v>43544</v>
      </c>
      <c r="M5921" t="s">
        <v>3356</v>
      </c>
      <c r="U5921">
        <v>1</v>
      </c>
      <c r="V5921" t="s">
        <v>2955</v>
      </c>
      <c r="W5921">
        <v>0</v>
      </c>
      <c r="X5921">
        <v>3</v>
      </c>
      <c r="Y5921">
        <v>4</v>
      </c>
    </row>
    <row r="5922" spans="1:25" x14ac:dyDescent="0.3">
      <c r="B5922">
        <v>0</v>
      </c>
      <c r="C5922" t="s">
        <v>21162</v>
      </c>
      <c r="D5922" t="s">
        <v>21161</v>
      </c>
      <c r="E5922">
        <v>2018</v>
      </c>
      <c r="F5922" t="s">
        <v>21160</v>
      </c>
      <c r="G5922" t="s">
        <v>7426</v>
      </c>
      <c r="H5922" s="6" t="str">
        <f>HYPERLINK(I5922)</f>
        <v>https://papers.ssrn.com/sol3/papers.cfm?abstract_id=3282188</v>
      </c>
      <c r="I5922" t="s">
        <v>21159</v>
      </c>
      <c r="K5922">
        <v>343</v>
      </c>
      <c r="L5922" s="41">
        <v>43544</v>
      </c>
      <c r="U5922">
        <v>0</v>
      </c>
      <c r="V5922" t="s">
        <v>2923</v>
      </c>
      <c r="W5922">
        <v>0</v>
      </c>
      <c r="X5922">
        <v>1</v>
      </c>
      <c r="Y5922">
        <v>1</v>
      </c>
    </row>
    <row r="5923" spans="1:25" x14ac:dyDescent="0.3">
      <c r="B5923">
        <v>9</v>
      </c>
      <c r="C5923" t="s">
        <v>22017</v>
      </c>
      <c r="D5923" t="s">
        <v>22016</v>
      </c>
      <c r="E5923">
        <v>2017</v>
      </c>
      <c r="G5923" t="s">
        <v>3560</v>
      </c>
      <c r="H5923" s="6" t="str">
        <f>HYPERLINK(I5923)</f>
        <v>https://books.google.com/books?hl=en&amp;lr=&amp;id=qkQyDwAAQBAJ&amp;oi=fnd&amp;pg=PR5&amp;dq=%22human+computer+interaction%22+(%22self-driving+car%22+OR+%22self-driving+cars%22)+-pedestrian+-wheelchair+-military+-business&amp;ots=e6X686-zg-&amp;sig=D2BYfwXCw8Q-IvC4DTLlAtX3g0g</v>
      </c>
      <c r="I5923" t="s">
        <v>22015</v>
      </c>
      <c r="J5923" t="s">
        <v>22014</v>
      </c>
      <c r="K5923">
        <v>344</v>
      </c>
      <c r="L5923" s="41">
        <v>43544</v>
      </c>
      <c r="M5923" t="s">
        <v>3679</v>
      </c>
      <c r="U5923">
        <v>9</v>
      </c>
      <c r="V5923" t="s">
        <v>2922</v>
      </c>
      <c r="W5923">
        <v>5</v>
      </c>
      <c r="X5923">
        <v>2</v>
      </c>
      <c r="Y5923">
        <v>2</v>
      </c>
    </row>
    <row r="5924" spans="1:25" x14ac:dyDescent="0.3">
      <c r="B5924">
        <v>0</v>
      </c>
      <c r="C5924" t="s">
        <v>8092</v>
      </c>
      <c r="D5924" t="s">
        <v>8091</v>
      </c>
      <c r="E5924">
        <v>2018</v>
      </c>
      <c r="G5924" t="s">
        <v>8090</v>
      </c>
      <c r="H5924" s="6" t="str">
        <f>HYPERLINK(I5924)</f>
        <v>https://commons.emich.edu/theses/916/</v>
      </c>
      <c r="I5924" t="s">
        <v>8089</v>
      </c>
      <c r="K5924">
        <v>345</v>
      </c>
      <c r="L5924" s="41">
        <v>43544</v>
      </c>
      <c r="U5924">
        <v>0</v>
      </c>
      <c r="V5924" t="s">
        <v>2923</v>
      </c>
      <c r="W5924">
        <v>0</v>
      </c>
      <c r="X5924">
        <v>1</v>
      </c>
      <c r="Y5924">
        <v>1</v>
      </c>
    </row>
    <row r="5925" spans="1:25" x14ac:dyDescent="0.3">
      <c r="B5925">
        <v>0</v>
      </c>
      <c r="C5925" t="s">
        <v>7314</v>
      </c>
      <c r="D5925" t="s">
        <v>7313</v>
      </c>
      <c r="E5925">
        <v>2016</v>
      </c>
      <c r="G5925" t="s">
        <v>7312</v>
      </c>
      <c r="H5925" s="6" t="str">
        <f>HYPERLINK(I5925)</f>
        <v>https://www.cybertech.swiss/research/references/Hadorn2016c/PhD_BenjaminHadorn_Final_web.pdf</v>
      </c>
      <c r="I5925" t="s">
        <v>7311</v>
      </c>
      <c r="K5925">
        <v>346</v>
      </c>
      <c r="L5925" s="41">
        <v>43544</v>
      </c>
      <c r="M5925" t="s">
        <v>3356</v>
      </c>
      <c r="U5925">
        <v>0</v>
      </c>
      <c r="V5925" t="s">
        <v>2923</v>
      </c>
      <c r="W5925">
        <v>0</v>
      </c>
      <c r="X5925">
        <v>1</v>
      </c>
      <c r="Y5925">
        <v>3</v>
      </c>
    </row>
    <row r="5926" spans="1:25" x14ac:dyDescent="0.3">
      <c r="B5926">
        <v>0</v>
      </c>
      <c r="C5926" t="s">
        <v>22013</v>
      </c>
      <c r="D5926" t="s">
        <v>22012</v>
      </c>
      <c r="F5926" t="s">
        <v>18713</v>
      </c>
      <c r="H5926" s="6" t="str">
        <f>HYPERLINK(I5926)</f>
        <v>https://cyberleninka.ru/article/n/novye-tehnologii-i-telesnost-kak-predmet-antropologicheskih-issledovaniy</v>
      </c>
      <c r="I5926" t="s">
        <v>22011</v>
      </c>
      <c r="K5926">
        <v>347</v>
      </c>
      <c r="L5926" s="41">
        <v>43544</v>
      </c>
      <c r="M5926" t="s">
        <v>3325</v>
      </c>
      <c r="U5926">
        <v>0</v>
      </c>
      <c r="V5926" t="s">
        <v>2923</v>
      </c>
      <c r="W5926">
        <v>0</v>
      </c>
      <c r="X5926">
        <v>1</v>
      </c>
    </row>
    <row r="5927" spans="1:25" x14ac:dyDescent="0.3">
      <c r="B5927">
        <v>0</v>
      </c>
      <c r="C5927" t="s">
        <v>3390</v>
      </c>
      <c r="D5927" t="s">
        <v>3389</v>
      </c>
      <c r="E5927">
        <v>2016</v>
      </c>
      <c r="G5927" t="s">
        <v>3388</v>
      </c>
      <c r="H5927" s="6" t="str">
        <f>HYPERLINK(I5927)</f>
        <v>https://aragorn.library.gatech.edu/handle/1853/55595</v>
      </c>
      <c r="I5927" t="s">
        <v>3387</v>
      </c>
      <c r="K5927">
        <v>348</v>
      </c>
      <c r="L5927" s="41">
        <v>43544</v>
      </c>
      <c r="U5927">
        <v>0</v>
      </c>
      <c r="V5927" t="s">
        <v>2923</v>
      </c>
      <c r="W5927">
        <v>0</v>
      </c>
      <c r="X5927">
        <v>1</v>
      </c>
      <c r="Y5927">
        <v>3</v>
      </c>
    </row>
    <row r="5928" spans="1:25" x14ac:dyDescent="0.3">
      <c r="B5928">
        <v>0</v>
      </c>
      <c r="C5928" t="s">
        <v>22010</v>
      </c>
      <c r="D5928" t="s">
        <v>22009</v>
      </c>
      <c r="E5928">
        <v>2014</v>
      </c>
      <c r="G5928" t="s">
        <v>15068</v>
      </c>
      <c r="H5928" s="6" t="str">
        <f>HYPERLINK(I5928)</f>
        <v>https://e-archivo.uc3m.es/handle/10016/23241</v>
      </c>
      <c r="I5928" t="s">
        <v>22008</v>
      </c>
      <c r="K5928">
        <v>349</v>
      </c>
      <c r="L5928" s="41">
        <v>43544</v>
      </c>
      <c r="U5928">
        <v>0</v>
      </c>
      <c r="V5928" t="s">
        <v>2923</v>
      </c>
      <c r="W5928">
        <v>0</v>
      </c>
      <c r="X5928">
        <v>1</v>
      </c>
      <c r="Y5928">
        <v>5</v>
      </c>
    </row>
    <row r="5929" spans="1:25" x14ac:dyDescent="0.3">
      <c r="B5929">
        <v>13</v>
      </c>
      <c r="C5929" t="s">
        <v>4700</v>
      </c>
      <c r="D5929" t="s">
        <v>4699</v>
      </c>
      <c r="E5929">
        <v>2015</v>
      </c>
      <c r="F5929" t="s">
        <v>4698</v>
      </c>
      <c r="G5929" t="s">
        <v>4685</v>
      </c>
      <c r="H5929" s="6" t="str">
        <f>HYPERLINK(I5929)</f>
        <v>https://www.degruyter.com/downloadpdf/j/pjbr.2015.6.issue-1/pjbr-2015-0010/pjbr-2015-0010.pdf</v>
      </c>
      <c r="I5929" t="s">
        <v>4697</v>
      </c>
      <c r="J5929" t="s">
        <v>4696</v>
      </c>
      <c r="K5929">
        <v>350</v>
      </c>
      <c r="L5929" s="41">
        <v>43544</v>
      </c>
      <c r="U5929">
        <v>13</v>
      </c>
      <c r="V5929" t="s">
        <v>3137</v>
      </c>
      <c r="W5929">
        <v>3</v>
      </c>
      <c r="X5929">
        <v>4</v>
      </c>
      <c r="Y5929">
        <v>4</v>
      </c>
    </row>
    <row r="5930" spans="1:25" x14ac:dyDescent="0.3">
      <c r="B5930">
        <v>0</v>
      </c>
      <c r="C5930" t="s">
        <v>4695</v>
      </c>
      <c r="D5930" t="s">
        <v>4694</v>
      </c>
      <c r="E5930">
        <v>2016</v>
      </c>
      <c r="G5930" t="s">
        <v>3821</v>
      </c>
      <c r="H5930" s="6" t="str">
        <f>HYPERLINK(I5930)</f>
        <v>https://hal.archives-ouvertes.fr/tel-01455102/</v>
      </c>
      <c r="I5930" t="s">
        <v>4693</v>
      </c>
      <c r="K5930">
        <v>351</v>
      </c>
      <c r="L5930" s="41">
        <v>43544</v>
      </c>
      <c r="U5930">
        <v>0</v>
      </c>
      <c r="V5930" t="s">
        <v>2923</v>
      </c>
      <c r="W5930">
        <v>0</v>
      </c>
      <c r="X5930">
        <v>1</v>
      </c>
      <c r="Y5930">
        <v>3</v>
      </c>
    </row>
    <row r="5931" spans="1:25" x14ac:dyDescent="0.3">
      <c r="B5931">
        <v>0</v>
      </c>
      <c r="C5931" t="s">
        <v>6807</v>
      </c>
      <c r="D5931" t="s">
        <v>6806</v>
      </c>
      <c r="E5931">
        <v>2018</v>
      </c>
      <c r="G5931" t="s">
        <v>4499</v>
      </c>
      <c r="H5931" s="6" t="str">
        <f>HYPERLINK(I5931)</f>
        <v>https://www.theses.fr/2018ISAT0028</v>
      </c>
      <c r="I5931" t="s">
        <v>6805</v>
      </c>
      <c r="K5931">
        <v>352</v>
      </c>
      <c r="L5931" s="41">
        <v>43544</v>
      </c>
      <c r="U5931">
        <v>0</v>
      </c>
      <c r="V5931" t="s">
        <v>2923</v>
      </c>
      <c r="W5931">
        <v>0</v>
      </c>
      <c r="X5931">
        <v>1</v>
      </c>
      <c r="Y5931">
        <v>1</v>
      </c>
    </row>
    <row r="5932" spans="1:25" x14ac:dyDescent="0.3">
      <c r="B5932">
        <v>0</v>
      </c>
      <c r="C5932" t="s">
        <v>6807</v>
      </c>
      <c r="D5932" t="s">
        <v>6809</v>
      </c>
      <c r="E5932">
        <v>2018</v>
      </c>
      <c r="G5932" t="s">
        <v>3502</v>
      </c>
      <c r="H5932" s="6" t="str">
        <f>HYPERLINK(I5932)</f>
        <v>https://tel.archives-ouvertes.fr/tel-02004463/</v>
      </c>
      <c r="I5932" t="s">
        <v>6808</v>
      </c>
      <c r="K5932">
        <v>353</v>
      </c>
      <c r="L5932" s="41">
        <v>43544</v>
      </c>
      <c r="U5932">
        <v>0</v>
      </c>
      <c r="V5932" t="s">
        <v>2923</v>
      </c>
      <c r="W5932">
        <v>0</v>
      </c>
      <c r="X5932">
        <v>1</v>
      </c>
      <c r="Y5932">
        <v>1</v>
      </c>
    </row>
    <row r="5933" spans="1:25" x14ac:dyDescent="0.3">
      <c r="A5933" t="s">
        <v>2689</v>
      </c>
      <c r="H5933" s="6" t="str">
        <f>HYPERLINK(I5933)</f>
        <v/>
      </c>
      <c r="L5933" s="41"/>
      <c r="U5933">
        <v>0</v>
      </c>
      <c r="V5933" t="s">
        <v>2923</v>
      </c>
      <c r="W5933">
        <v>0</v>
      </c>
      <c r="X5933">
        <v>1</v>
      </c>
      <c r="Y5933">
        <v>1</v>
      </c>
    </row>
    <row r="5934" spans="1:25" x14ac:dyDescent="0.3">
      <c r="A5934" t="s">
        <v>2690</v>
      </c>
      <c r="B5934">
        <v>0</v>
      </c>
      <c r="C5934" t="s">
        <v>22007</v>
      </c>
      <c r="D5934" t="s">
        <v>22006</v>
      </c>
      <c r="E5934">
        <v>2018</v>
      </c>
      <c r="F5934" t="s">
        <v>22005</v>
      </c>
      <c r="G5934" t="s">
        <v>3378</v>
      </c>
      <c r="H5934" s="6" t="str">
        <f>HYPERLINK(I5934)</f>
        <v>https://dl.acm.org/citation.cfm?id=3239079</v>
      </c>
      <c r="I5934" t="s">
        <v>22004</v>
      </c>
      <c r="K5934">
        <v>1</v>
      </c>
      <c r="L5934" s="41">
        <v>43544</v>
      </c>
      <c r="U5934">
        <v>0</v>
      </c>
      <c r="V5934" t="s">
        <v>2923</v>
      </c>
      <c r="W5934">
        <v>0</v>
      </c>
      <c r="X5934">
        <v>2</v>
      </c>
      <c r="Y5934">
        <v>1</v>
      </c>
    </row>
    <row r="5935" spans="1:25" x14ac:dyDescent="0.3">
      <c r="B5935">
        <v>5</v>
      </c>
      <c r="C5935" t="s">
        <v>22003</v>
      </c>
      <c r="D5935" t="s">
        <v>22002</v>
      </c>
      <c r="E5935">
        <v>2017</v>
      </c>
      <c r="F5935" t="s">
        <v>5382</v>
      </c>
      <c r="G5935" t="s">
        <v>3378</v>
      </c>
      <c r="H5935" s="6" t="str">
        <f>HYPERLINK(I5935)</f>
        <v>https://dl.acm.org/citation.cfm?id=3083700</v>
      </c>
      <c r="I5935" t="s">
        <v>22001</v>
      </c>
      <c r="J5935" t="s">
        <v>22000</v>
      </c>
      <c r="K5935">
        <v>2</v>
      </c>
      <c r="L5935" s="41">
        <v>43544</v>
      </c>
      <c r="U5935">
        <v>5</v>
      </c>
      <c r="V5935" t="s">
        <v>2975</v>
      </c>
      <c r="W5935">
        <v>1</v>
      </c>
      <c r="X5935">
        <v>4</v>
      </c>
      <c r="Y5935">
        <v>2</v>
      </c>
    </row>
    <row r="5936" spans="1:25" x14ac:dyDescent="0.3">
      <c r="A5936" t="s">
        <v>2691</v>
      </c>
      <c r="H5936" s="6" t="str">
        <f>HYPERLINK(I5936)</f>
        <v/>
      </c>
      <c r="L5936" s="41"/>
      <c r="U5936">
        <v>0</v>
      </c>
      <c r="V5936" t="s">
        <v>2923</v>
      </c>
      <c r="W5936">
        <v>0</v>
      </c>
      <c r="X5936">
        <v>1</v>
      </c>
    </row>
    <row r="5937" spans="1:25" x14ac:dyDescent="0.3">
      <c r="A5937" t="s">
        <v>2692</v>
      </c>
      <c r="H5937" s="6" t="str">
        <f>HYPERLINK(I5937)</f>
        <v/>
      </c>
      <c r="L5937" s="41"/>
      <c r="U5937">
        <v>0</v>
      </c>
      <c r="V5937" t="s">
        <v>2923</v>
      </c>
      <c r="W5937">
        <v>0</v>
      </c>
      <c r="X5937">
        <v>1</v>
      </c>
      <c r="Y5937">
        <v>1</v>
      </c>
    </row>
    <row r="5938" spans="1:25" x14ac:dyDescent="0.3">
      <c r="A5938" t="s">
        <v>2693</v>
      </c>
      <c r="B5938">
        <v>1</v>
      </c>
      <c r="C5938" t="s">
        <v>10878</v>
      </c>
      <c r="D5938" t="s">
        <v>10877</v>
      </c>
      <c r="E5938">
        <v>2017</v>
      </c>
      <c r="G5938" t="s">
        <v>5243</v>
      </c>
      <c r="H5938" s="6" t="str">
        <f>HYPERLINK(I5938)</f>
        <v>https://www.sae.org/publications/technical-papers/content/2017-01-0067/</v>
      </c>
      <c r="I5938" t="s">
        <v>10876</v>
      </c>
      <c r="J5938" t="s">
        <v>10875</v>
      </c>
      <c r="K5938">
        <v>1</v>
      </c>
      <c r="L5938" s="41">
        <v>43544</v>
      </c>
      <c r="U5938">
        <v>1</v>
      </c>
      <c r="V5938" t="s">
        <v>2933</v>
      </c>
      <c r="W5938">
        <v>0</v>
      </c>
      <c r="X5938">
        <v>5</v>
      </c>
      <c r="Y5938">
        <v>2</v>
      </c>
    </row>
    <row r="5939" spans="1:25" x14ac:dyDescent="0.3">
      <c r="A5939" t="s">
        <v>2694</v>
      </c>
      <c r="B5939">
        <v>34</v>
      </c>
      <c r="C5939" t="s">
        <v>147</v>
      </c>
      <c r="D5939" t="s">
        <v>148</v>
      </c>
      <c r="E5939">
        <v>2012</v>
      </c>
      <c r="F5939" t="s">
        <v>4686</v>
      </c>
      <c r="G5939" t="s">
        <v>4685</v>
      </c>
      <c r="H5939" s="6" t="str">
        <f>HYPERLINK(I5939)</f>
        <v>https://www.degruyter.com/view/j/itit.2012.54.issue-4/itit.2012.0680/itit.2012.0680.xml</v>
      </c>
      <c r="I5939" t="s">
        <v>4684</v>
      </c>
      <c r="J5939" t="s">
        <v>4683</v>
      </c>
      <c r="K5939">
        <v>1</v>
      </c>
      <c r="L5939" s="41">
        <v>43544</v>
      </c>
      <c r="U5939">
        <v>34</v>
      </c>
      <c r="V5939" t="s">
        <v>3176</v>
      </c>
      <c r="W5939">
        <v>9</v>
      </c>
      <c r="X5939">
        <v>4</v>
      </c>
      <c r="Y5939">
        <v>7</v>
      </c>
    </row>
    <row r="5940" spans="1:25" x14ac:dyDescent="0.3">
      <c r="B5940">
        <v>13</v>
      </c>
      <c r="C5940" t="s">
        <v>343</v>
      </c>
      <c r="D5940" t="s">
        <v>344</v>
      </c>
      <c r="E5940">
        <v>2011</v>
      </c>
      <c r="F5940" t="s">
        <v>21908</v>
      </c>
      <c r="G5940" t="s">
        <v>3328</v>
      </c>
      <c r="H5940" s="6" t="str">
        <f>HYPERLINK(I5940)</f>
        <v>https://link.springer.com/chapter/10.1007/978-3-642-21616-9_42</v>
      </c>
      <c r="I5940" t="s">
        <v>345</v>
      </c>
      <c r="J5940" t="s">
        <v>4583</v>
      </c>
      <c r="K5940">
        <v>2</v>
      </c>
      <c r="L5940" s="41">
        <v>43544</v>
      </c>
      <c r="U5940">
        <v>13</v>
      </c>
      <c r="V5940" t="s">
        <v>2980</v>
      </c>
      <c r="W5940">
        <v>3</v>
      </c>
      <c r="X5940">
        <v>4</v>
      </c>
      <c r="Y5940">
        <v>8</v>
      </c>
    </row>
    <row r="5941" spans="1:25" x14ac:dyDescent="0.3">
      <c r="B5941">
        <v>16</v>
      </c>
      <c r="C5941" t="s">
        <v>6804</v>
      </c>
      <c r="D5941" t="s">
        <v>6803</v>
      </c>
      <c r="E5941">
        <v>2002</v>
      </c>
      <c r="G5941" t="s">
        <v>3788</v>
      </c>
      <c r="H5941" s="6" t="str">
        <f>HYPERLINK(I5941)</f>
        <v>https://openscholarship.wustl.edu/cse_research/1152/</v>
      </c>
      <c r="I5941" t="s">
        <v>6802</v>
      </c>
      <c r="J5941" t="s">
        <v>6801</v>
      </c>
      <c r="K5941">
        <v>3</v>
      </c>
      <c r="L5941" s="41">
        <v>43544</v>
      </c>
      <c r="U5941">
        <v>16</v>
      </c>
      <c r="V5941" t="s">
        <v>6800</v>
      </c>
      <c r="W5941">
        <v>16</v>
      </c>
      <c r="X5941">
        <v>1</v>
      </c>
      <c r="Y5941">
        <v>17</v>
      </c>
    </row>
    <row r="5942" spans="1:25" x14ac:dyDescent="0.3">
      <c r="B5942">
        <v>17</v>
      </c>
      <c r="C5942" t="s">
        <v>10239</v>
      </c>
      <c r="D5942" t="s">
        <v>10238</v>
      </c>
      <c r="E5942">
        <v>2014</v>
      </c>
      <c r="F5942" t="s">
        <v>10237</v>
      </c>
      <c r="G5942" t="s">
        <v>3314</v>
      </c>
      <c r="H5942" s="6" t="str">
        <f>HYPERLINK(I5942)</f>
        <v>https://ieeexplore.ieee.org/abstract/document/6957676/</v>
      </c>
      <c r="I5942" t="s">
        <v>10236</v>
      </c>
      <c r="J5942" t="s">
        <v>10235</v>
      </c>
      <c r="K5942">
        <v>4</v>
      </c>
      <c r="L5942" s="41">
        <v>43544</v>
      </c>
      <c r="U5942">
        <v>17</v>
      </c>
      <c r="V5942" t="s">
        <v>3143</v>
      </c>
      <c r="W5942">
        <v>3</v>
      </c>
      <c r="X5942">
        <v>6</v>
      </c>
      <c r="Y5942">
        <v>5</v>
      </c>
    </row>
    <row r="5943" spans="1:25" x14ac:dyDescent="0.3">
      <c r="B5943">
        <v>0</v>
      </c>
      <c r="C5943" t="s">
        <v>21999</v>
      </c>
      <c r="D5943" t="s">
        <v>21998</v>
      </c>
      <c r="E5943">
        <v>2016</v>
      </c>
      <c r="F5943" t="s">
        <v>14423</v>
      </c>
      <c r="G5943" t="s">
        <v>3314</v>
      </c>
      <c r="H5943" s="6" t="str">
        <f>HYPERLINK(I5943)</f>
        <v>https://ieeexplore.ieee.org/abstract/document/7795681/</v>
      </c>
      <c r="I5943" t="s">
        <v>21997</v>
      </c>
      <c r="K5943">
        <v>5</v>
      </c>
      <c r="L5943" s="41">
        <v>43544</v>
      </c>
      <c r="U5943">
        <v>0</v>
      </c>
      <c r="V5943" t="s">
        <v>2923</v>
      </c>
      <c r="W5943">
        <v>0</v>
      </c>
      <c r="X5943">
        <v>5</v>
      </c>
      <c r="Y5943">
        <v>3</v>
      </c>
    </row>
    <row r="5944" spans="1:25" x14ac:dyDescent="0.3">
      <c r="B5944">
        <v>0</v>
      </c>
      <c r="C5944" t="s">
        <v>21953</v>
      </c>
      <c r="D5944" t="s">
        <v>21996</v>
      </c>
      <c r="E5944">
        <v>2004</v>
      </c>
      <c r="F5944" t="s">
        <v>21995</v>
      </c>
      <c r="G5944" t="s">
        <v>3851</v>
      </c>
      <c r="H5944" s="6" t="str">
        <f>HYPERLINK(I5944)</f>
        <v>http://www.dbpia.co.kr/Journal/ArticleDetail/NODE02031278</v>
      </c>
      <c r="I5944" t="s">
        <v>21994</v>
      </c>
      <c r="K5944">
        <v>6</v>
      </c>
      <c r="L5944" s="41">
        <v>43544</v>
      </c>
      <c r="U5944">
        <v>0</v>
      </c>
      <c r="V5944" t="s">
        <v>2923</v>
      </c>
      <c r="W5944">
        <v>0</v>
      </c>
      <c r="X5944">
        <v>2</v>
      </c>
      <c r="Y5944">
        <v>15</v>
      </c>
    </row>
    <row r="5945" spans="1:25" x14ac:dyDescent="0.3">
      <c r="B5945">
        <v>2</v>
      </c>
      <c r="C5945" t="s">
        <v>21993</v>
      </c>
      <c r="D5945" t="s">
        <v>21992</v>
      </c>
      <c r="E5945">
        <v>2016</v>
      </c>
      <c r="F5945" t="s">
        <v>21991</v>
      </c>
      <c r="G5945" t="s">
        <v>21770</v>
      </c>
      <c r="H5945" s="6" t="str">
        <f>HYPERLINK(I5945)</f>
        <v>http://downloads.hindawi.com/journals/misy/2016/6812816.pdf</v>
      </c>
      <c r="I5945" t="s">
        <v>21990</v>
      </c>
      <c r="J5945" t="s">
        <v>21989</v>
      </c>
      <c r="K5945">
        <v>7</v>
      </c>
      <c r="L5945" s="41">
        <v>43544</v>
      </c>
      <c r="M5945" t="s">
        <v>3356</v>
      </c>
      <c r="U5945">
        <v>2</v>
      </c>
      <c r="V5945" t="s">
        <v>2953</v>
      </c>
      <c r="W5945">
        <v>1</v>
      </c>
      <c r="X5945">
        <v>4</v>
      </c>
      <c r="Y5945">
        <v>3</v>
      </c>
    </row>
    <row r="5946" spans="1:25" x14ac:dyDescent="0.3">
      <c r="B5946">
        <v>0</v>
      </c>
      <c r="C5946" t="s">
        <v>21953</v>
      </c>
      <c r="D5946" t="s">
        <v>21988</v>
      </c>
      <c r="E5946">
        <v>2004</v>
      </c>
      <c r="F5946" t="s">
        <v>21987</v>
      </c>
      <c r="G5946" t="s">
        <v>10347</v>
      </c>
      <c r="H5946" s="6" t="str">
        <f>HYPERLINK(I5946)</f>
        <v>http://dev02.dbpia.co.kr/2/03/12/2031280.pdf?article=NODE02031281</v>
      </c>
      <c r="I5946" t="s">
        <v>21986</v>
      </c>
      <c r="K5946">
        <v>8</v>
      </c>
      <c r="L5946" s="41">
        <v>43544</v>
      </c>
      <c r="U5946">
        <v>0</v>
      </c>
      <c r="V5946" t="s">
        <v>2923</v>
      </c>
      <c r="W5946">
        <v>0</v>
      </c>
      <c r="X5946">
        <v>2</v>
      </c>
      <c r="Y5946">
        <v>15</v>
      </c>
    </row>
    <row r="5947" spans="1:25" x14ac:dyDescent="0.3">
      <c r="B5947">
        <v>4</v>
      </c>
      <c r="C5947" t="s">
        <v>10791</v>
      </c>
      <c r="D5947" t="s">
        <v>10790</v>
      </c>
      <c r="E5947">
        <v>2013</v>
      </c>
      <c r="F5947" t="s">
        <v>21801</v>
      </c>
      <c r="G5947" t="s">
        <v>3328</v>
      </c>
      <c r="H5947" s="6" t="str">
        <f>HYPERLINK(I5947)</f>
        <v>https://link.springer.com/chapter/10.1007/978-3-642-39262-7_67</v>
      </c>
      <c r="I5947" t="s">
        <v>10789</v>
      </c>
      <c r="J5947" t="s">
        <v>10788</v>
      </c>
      <c r="K5947">
        <v>9</v>
      </c>
      <c r="L5947" s="41">
        <v>43544</v>
      </c>
      <c r="U5947">
        <v>4</v>
      </c>
      <c r="V5947" t="s">
        <v>2953</v>
      </c>
      <c r="W5947">
        <v>2</v>
      </c>
      <c r="X5947">
        <v>2</v>
      </c>
      <c r="Y5947">
        <v>6</v>
      </c>
    </row>
    <row r="5948" spans="1:25" x14ac:dyDescent="0.3">
      <c r="B5948">
        <v>0</v>
      </c>
      <c r="C5948" t="s">
        <v>4317</v>
      </c>
      <c r="D5948" t="s">
        <v>4316</v>
      </c>
      <c r="F5948" t="s">
        <v>4315</v>
      </c>
      <c r="H5948" s="6" t="str">
        <f>HYPERLINK(I5948)</f>
        <v>https://mediatum.ub.tum.de/doc/1425243/document.pdf</v>
      </c>
      <c r="I5948" t="s">
        <v>4314</v>
      </c>
      <c r="K5948">
        <v>10</v>
      </c>
      <c r="L5948" s="41">
        <v>43544</v>
      </c>
      <c r="M5948" t="s">
        <v>3356</v>
      </c>
      <c r="U5948">
        <v>0</v>
      </c>
      <c r="V5948" t="s">
        <v>2923</v>
      </c>
      <c r="W5948">
        <v>0</v>
      </c>
      <c r="X5948">
        <v>1</v>
      </c>
    </row>
    <row r="5949" spans="1:25" x14ac:dyDescent="0.3">
      <c r="B5949">
        <v>4</v>
      </c>
      <c r="C5949" t="s">
        <v>21985</v>
      </c>
      <c r="D5949" t="s">
        <v>21984</v>
      </c>
      <c r="E5949">
        <v>2017</v>
      </c>
      <c r="F5949" t="s">
        <v>3881</v>
      </c>
      <c r="G5949" t="s">
        <v>3880</v>
      </c>
      <c r="H5949" s="6" t="str">
        <f>HYPERLINK(I5949)</f>
        <v>https://www.mdpi.com/1424-8220/17/6/1327</v>
      </c>
      <c r="I5949" t="s">
        <v>21983</v>
      </c>
      <c r="J5949" t="s">
        <v>21982</v>
      </c>
      <c r="K5949">
        <v>11</v>
      </c>
      <c r="L5949" s="41">
        <v>43544</v>
      </c>
      <c r="U5949">
        <v>4</v>
      </c>
      <c r="V5949" t="s">
        <v>2949</v>
      </c>
      <c r="W5949">
        <v>1</v>
      </c>
      <c r="X5949">
        <v>3</v>
      </c>
      <c r="Y5949">
        <v>2</v>
      </c>
    </row>
    <row r="5950" spans="1:25" x14ac:dyDescent="0.3">
      <c r="B5950">
        <v>61</v>
      </c>
      <c r="C5950" t="s">
        <v>9750</v>
      </c>
      <c r="D5950" t="s">
        <v>9749</v>
      </c>
      <c r="E5950">
        <v>2014</v>
      </c>
      <c r="F5950" t="s">
        <v>4490</v>
      </c>
      <c r="G5950" t="s">
        <v>3314</v>
      </c>
      <c r="H5950" s="6" t="str">
        <f>HYPERLINK(I5950)</f>
        <v>https://ieeexplore.ieee.org/abstract/document/6670082/</v>
      </c>
      <c r="I5950" t="s">
        <v>9748</v>
      </c>
      <c r="J5950" t="s">
        <v>9747</v>
      </c>
      <c r="K5950">
        <v>12</v>
      </c>
      <c r="L5950" s="41">
        <v>43544</v>
      </c>
      <c r="U5950">
        <v>61</v>
      </c>
      <c r="V5950" t="s">
        <v>9746</v>
      </c>
      <c r="W5950">
        <v>31</v>
      </c>
      <c r="X5950">
        <v>2</v>
      </c>
      <c r="Y5950">
        <v>5</v>
      </c>
    </row>
    <row r="5951" spans="1:25" x14ac:dyDescent="0.3">
      <c r="B5951">
        <v>16</v>
      </c>
      <c r="C5951" t="s">
        <v>1859</v>
      </c>
      <c r="D5951" t="s">
        <v>1860</v>
      </c>
      <c r="E5951">
        <v>2013</v>
      </c>
      <c r="F5951" t="s">
        <v>4604</v>
      </c>
      <c r="G5951" t="s">
        <v>3314</v>
      </c>
      <c r="H5951" s="6" t="str">
        <f>HYPERLINK(I5951)</f>
        <v>https://ieeexplore.ieee.org/abstract/document/6629643/</v>
      </c>
      <c r="I5951" t="s">
        <v>1861</v>
      </c>
      <c r="J5951" t="s">
        <v>4603</v>
      </c>
      <c r="K5951">
        <v>13</v>
      </c>
      <c r="L5951" s="41">
        <v>43544</v>
      </c>
      <c r="U5951">
        <v>16</v>
      </c>
      <c r="V5951" t="s">
        <v>2973</v>
      </c>
      <c r="W5951">
        <v>8</v>
      </c>
      <c r="X5951">
        <v>2</v>
      </c>
      <c r="Y5951">
        <v>6</v>
      </c>
    </row>
    <row r="5952" spans="1:25" x14ac:dyDescent="0.3">
      <c r="B5952">
        <v>0</v>
      </c>
      <c r="C5952" t="s">
        <v>9911</v>
      </c>
      <c r="D5952" t="s">
        <v>21903</v>
      </c>
      <c r="E5952">
        <v>2011</v>
      </c>
      <c r="F5952" t="s">
        <v>21902</v>
      </c>
      <c r="G5952" t="s">
        <v>3328</v>
      </c>
      <c r="H5952" s="6" t="str">
        <f>HYPERLINK(I5952)</f>
        <v>https://link.springer.com/chapter/10.1007/978-3-642-31479-7_55</v>
      </c>
      <c r="I5952" t="s">
        <v>21901</v>
      </c>
      <c r="K5952">
        <v>14</v>
      </c>
      <c r="L5952" s="41">
        <v>43544</v>
      </c>
      <c r="U5952">
        <v>0</v>
      </c>
      <c r="V5952" t="s">
        <v>2923</v>
      </c>
      <c r="W5952">
        <v>0</v>
      </c>
      <c r="X5952">
        <v>1</v>
      </c>
      <c r="Y5952">
        <v>8</v>
      </c>
    </row>
    <row r="5953" spans="2:25" x14ac:dyDescent="0.3">
      <c r="B5953">
        <v>21</v>
      </c>
      <c r="C5953" t="s">
        <v>9100</v>
      </c>
      <c r="D5953" t="s">
        <v>9099</v>
      </c>
      <c r="E5953">
        <v>2012</v>
      </c>
      <c r="F5953" t="s">
        <v>9098</v>
      </c>
      <c r="G5953" t="s">
        <v>3314</v>
      </c>
      <c r="H5953" s="6" t="str">
        <f>HYPERLINK(I5953)</f>
        <v>https://ieeexplore.ieee.org/abstract/document/6343867/</v>
      </c>
      <c r="I5953" t="s">
        <v>9097</v>
      </c>
      <c r="J5953" t="s">
        <v>9096</v>
      </c>
      <c r="K5953">
        <v>15</v>
      </c>
      <c r="L5953" s="41">
        <v>43544</v>
      </c>
      <c r="U5953">
        <v>21</v>
      </c>
      <c r="V5953" t="s">
        <v>2934</v>
      </c>
      <c r="W5953">
        <v>7</v>
      </c>
      <c r="X5953">
        <v>3</v>
      </c>
      <c r="Y5953">
        <v>7</v>
      </c>
    </row>
    <row r="5954" spans="2:25" x14ac:dyDescent="0.3">
      <c r="B5954">
        <v>1</v>
      </c>
      <c r="C5954" t="s">
        <v>21981</v>
      </c>
      <c r="D5954" t="s">
        <v>21980</v>
      </c>
      <c r="E5954">
        <v>2016</v>
      </c>
      <c r="F5954" t="s">
        <v>21979</v>
      </c>
      <c r="G5954" t="s">
        <v>21978</v>
      </c>
      <c r="H5954" s="6" t="str">
        <f>HYPERLINK(I5954)</f>
        <v>http://www.xcycle-h2020.eu/Resources/Files/SensoryMessage_CAM.pdf</v>
      </c>
      <c r="I5954" t="s">
        <v>21977</v>
      </c>
      <c r="J5954" t="s">
        <v>21976</v>
      </c>
      <c r="K5954">
        <v>16</v>
      </c>
      <c r="L5954" s="41">
        <v>43544</v>
      </c>
      <c r="M5954" t="s">
        <v>3356</v>
      </c>
      <c r="U5954">
        <v>1</v>
      </c>
      <c r="V5954" t="s">
        <v>2981</v>
      </c>
      <c r="W5954">
        <v>1</v>
      </c>
      <c r="X5954">
        <v>2</v>
      </c>
      <c r="Y5954">
        <v>3</v>
      </c>
    </row>
    <row r="5955" spans="2:25" x14ac:dyDescent="0.3">
      <c r="B5955">
        <v>8</v>
      </c>
      <c r="C5955" t="s">
        <v>3386</v>
      </c>
      <c r="D5955" t="s">
        <v>3385</v>
      </c>
      <c r="E5955">
        <v>2010</v>
      </c>
      <c r="F5955" t="s">
        <v>21975</v>
      </c>
      <c r="G5955" t="s">
        <v>3314</v>
      </c>
      <c r="H5955" s="6" t="str">
        <f>HYPERLINK(I5955)</f>
        <v>https://ieeexplore.ieee.org/abstract/document/5609350/</v>
      </c>
      <c r="I5955" t="s">
        <v>3383</v>
      </c>
      <c r="J5955" t="s">
        <v>3382</v>
      </c>
      <c r="K5955">
        <v>17</v>
      </c>
      <c r="L5955" s="41">
        <v>43544</v>
      </c>
      <c r="U5955">
        <v>8</v>
      </c>
      <c r="V5955" t="s">
        <v>3044</v>
      </c>
      <c r="W5955">
        <v>2</v>
      </c>
      <c r="X5955">
        <v>5</v>
      </c>
      <c r="Y5955">
        <v>9</v>
      </c>
    </row>
    <row r="5956" spans="2:25" x14ac:dyDescent="0.3">
      <c r="B5956">
        <v>1</v>
      </c>
      <c r="C5956" t="s">
        <v>21974</v>
      </c>
      <c r="D5956" t="s">
        <v>21973</v>
      </c>
      <c r="E5956">
        <v>2017</v>
      </c>
      <c r="F5956" t="s">
        <v>3459</v>
      </c>
      <c r="G5956" t="s">
        <v>3328</v>
      </c>
      <c r="H5956" s="6" t="str">
        <f>HYPERLINK(I5956)</f>
        <v>https://link.springer.com/chapter/10.1007/978-3-319-67077-5_26</v>
      </c>
      <c r="I5956" t="s">
        <v>21972</v>
      </c>
      <c r="J5956" t="s">
        <v>21971</v>
      </c>
      <c r="K5956">
        <v>18</v>
      </c>
      <c r="L5956" s="41">
        <v>43544</v>
      </c>
      <c r="U5956">
        <v>1</v>
      </c>
      <c r="V5956" t="s">
        <v>2933</v>
      </c>
      <c r="W5956">
        <v>0</v>
      </c>
      <c r="X5956">
        <v>4</v>
      </c>
      <c r="Y5956">
        <v>2</v>
      </c>
    </row>
    <row r="5957" spans="2:25" x14ac:dyDescent="0.3">
      <c r="B5957">
        <v>1</v>
      </c>
      <c r="C5957" t="s">
        <v>648</v>
      </c>
      <c r="D5957" t="s">
        <v>649</v>
      </c>
      <c r="E5957">
        <v>2017</v>
      </c>
      <c r="F5957" t="s">
        <v>3583</v>
      </c>
      <c r="G5957" t="s">
        <v>3328</v>
      </c>
      <c r="H5957" s="6" t="str">
        <f>HYPERLINK(I5957)</f>
        <v>https://link.springer.com/chapter/10.1007/978-3-319-41682-3_42</v>
      </c>
      <c r="I5957" t="s">
        <v>650</v>
      </c>
      <c r="J5957" t="s">
        <v>21970</v>
      </c>
      <c r="K5957">
        <v>19</v>
      </c>
      <c r="L5957" s="41">
        <v>43544</v>
      </c>
      <c r="U5957">
        <v>1</v>
      </c>
      <c r="V5957" t="s">
        <v>2933</v>
      </c>
      <c r="W5957">
        <v>0</v>
      </c>
      <c r="X5957">
        <v>5</v>
      </c>
      <c r="Y5957">
        <v>2</v>
      </c>
    </row>
    <row r="5958" spans="2:25" x14ac:dyDescent="0.3">
      <c r="B5958">
        <v>1</v>
      </c>
      <c r="C5958" t="s">
        <v>21969</v>
      </c>
      <c r="D5958" t="s">
        <v>21968</v>
      </c>
      <c r="E5958">
        <v>2015</v>
      </c>
      <c r="F5958" t="s">
        <v>21967</v>
      </c>
      <c r="G5958" t="s">
        <v>3328</v>
      </c>
      <c r="H5958" s="6" t="str">
        <f>HYPERLINK(I5958)</f>
        <v>https://link.springer.com/chapter/10.1007/978-3-319-27857-5_70</v>
      </c>
      <c r="I5958" t="s">
        <v>21966</v>
      </c>
      <c r="J5958" t="s">
        <v>21965</v>
      </c>
      <c r="K5958">
        <v>20</v>
      </c>
      <c r="L5958" s="41">
        <v>43544</v>
      </c>
      <c r="U5958">
        <v>1</v>
      </c>
      <c r="V5958" t="s">
        <v>2955</v>
      </c>
      <c r="W5958">
        <v>0</v>
      </c>
      <c r="X5958">
        <v>3</v>
      </c>
      <c r="Y5958">
        <v>4</v>
      </c>
    </row>
    <row r="5959" spans="2:25" x14ac:dyDescent="0.3">
      <c r="B5959">
        <v>3</v>
      </c>
      <c r="C5959" t="s">
        <v>21964</v>
      </c>
      <c r="D5959" t="s">
        <v>21963</v>
      </c>
      <c r="E5959">
        <v>2005</v>
      </c>
      <c r="F5959" t="s">
        <v>21962</v>
      </c>
      <c r="G5959" t="s">
        <v>8817</v>
      </c>
      <c r="H5959" s="6" t="str">
        <f>HYPERLINK(I5959)</f>
        <v>https://www.actapress.com/Abstract.aspx?paperId=19893</v>
      </c>
      <c r="I5959" t="s">
        <v>21961</v>
      </c>
      <c r="J5959" t="s">
        <v>21960</v>
      </c>
      <c r="K5959">
        <v>21</v>
      </c>
      <c r="L5959" s="41">
        <v>43544</v>
      </c>
      <c r="U5959">
        <v>3</v>
      </c>
      <c r="V5959" t="s">
        <v>3229</v>
      </c>
      <c r="W5959">
        <v>1</v>
      </c>
      <c r="X5959">
        <v>5</v>
      </c>
      <c r="Y5959">
        <v>14</v>
      </c>
    </row>
    <row r="5960" spans="2:25" x14ac:dyDescent="0.3">
      <c r="B5960">
        <v>0</v>
      </c>
      <c r="C5960" t="s">
        <v>21959</v>
      </c>
      <c r="D5960" t="s">
        <v>21958</v>
      </c>
      <c r="E5960">
        <v>2017</v>
      </c>
      <c r="F5960" t="s">
        <v>9307</v>
      </c>
      <c r="G5960" t="s">
        <v>3314</v>
      </c>
      <c r="H5960" s="6" t="str">
        <f>HYPERLINK(I5960)</f>
        <v>https://ieeexplore.ieee.org/abstract/document/7978418/</v>
      </c>
      <c r="I5960" t="s">
        <v>21957</v>
      </c>
      <c r="K5960">
        <v>22</v>
      </c>
      <c r="L5960" s="41">
        <v>43544</v>
      </c>
      <c r="U5960">
        <v>0</v>
      </c>
      <c r="V5960" t="s">
        <v>2923</v>
      </c>
      <c r="W5960">
        <v>0</v>
      </c>
      <c r="X5960">
        <v>4</v>
      </c>
      <c r="Y5960">
        <v>2</v>
      </c>
    </row>
    <row r="5961" spans="2:25" x14ac:dyDescent="0.3">
      <c r="B5961">
        <v>0</v>
      </c>
      <c r="C5961" t="s">
        <v>21956</v>
      </c>
      <c r="D5961" t="s">
        <v>21955</v>
      </c>
      <c r="E5961">
        <v>2014</v>
      </c>
      <c r="F5961" t="s">
        <v>14788</v>
      </c>
      <c r="G5961" t="s">
        <v>3328</v>
      </c>
      <c r="H5961" s="6" t="str">
        <f>HYPERLINK(I5961)</f>
        <v>https://link.springer.com/chapter/10.1007/978-3-319-24255-2_5</v>
      </c>
      <c r="I5961" t="s">
        <v>21954</v>
      </c>
      <c r="K5961">
        <v>23</v>
      </c>
      <c r="L5961" s="41">
        <v>43544</v>
      </c>
      <c r="U5961">
        <v>0</v>
      </c>
      <c r="V5961" t="s">
        <v>2923</v>
      </c>
      <c r="W5961">
        <v>0</v>
      </c>
      <c r="X5961">
        <v>4</v>
      </c>
      <c r="Y5961">
        <v>5</v>
      </c>
    </row>
    <row r="5962" spans="2:25" x14ac:dyDescent="0.3">
      <c r="B5962">
        <v>5</v>
      </c>
      <c r="C5962" t="s">
        <v>4652</v>
      </c>
      <c r="D5962" t="s">
        <v>4651</v>
      </c>
      <c r="E5962">
        <v>2014</v>
      </c>
      <c r="F5962" t="s">
        <v>4650</v>
      </c>
      <c r="G5962" t="s">
        <v>3462</v>
      </c>
      <c r="H5962" s="6" t="str">
        <f>HYPERLINK(I5962)</f>
        <v>http://citeseerx.ist.psu.edu/viewdoc/download?doi=10.1.1.673.5864&amp;rep=rep1&amp;type=pdf</v>
      </c>
      <c r="I5962" t="s">
        <v>4649</v>
      </c>
      <c r="J5962" t="s">
        <v>4648</v>
      </c>
      <c r="K5962">
        <v>24</v>
      </c>
      <c r="L5962" s="41">
        <v>43544</v>
      </c>
      <c r="M5962" t="s">
        <v>3356</v>
      </c>
      <c r="U5962">
        <v>5</v>
      </c>
      <c r="V5962" t="s">
        <v>2931</v>
      </c>
      <c r="W5962">
        <v>2</v>
      </c>
      <c r="X5962">
        <v>3</v>
      </c>
      <c r="Y5962">
        <v>5</v>
      </c>
    </row>
    <row r="5963" spans="2:25" x14ac:dyDescent="0.3">
      <c r="B5963">
        <v>4</v>
      </c>
      <c r="C5963" t="s">
        <v>3366</v>
      </c>
      <c r="D5963" t="s">
        <v>3365</v>
      </c>
      <c r="E5963">
        <v>2017</v>
      </c>
      <c r="F5963" t="s">
        <v>3364</v>
      </c>
      <c r="G5963" t="s">
        <v>3314</v>
      </c>
      <c r="H5963" s="6" t="str">
        <f>HYPERLINK(I5963)</f>
        <v>https://ieeexplore.ieee.org/abstract/document/7973864/</v>
      </c>
      <c r="I5963" t="s">
        <v>3363</v>
      </c>
      <c r="J5963" t="s">
        <v>3362</v>
      </c>
      <c r="K5963">
        <v>25</v>
      </c>
      <c r="L5963" s="41">
        <v>43544</v>
      </c>
      <c r="U5963">
        <v>4</v>
      </c>
      <c r="V5963" t="s">
        <v>2949</v>
      </c>
      <c r="W5963">
        <v>1</v>
      </c>
      <c r="X5963">
        <v>4</v>
      </c>
      <c r="Y5963">
        <v>2</v>
      </c>
    </row>
    <row r="5964" spans="2:25" x14ac:dyDescent="0.3">
      <c r="B5964">
        <v>8</v>
      </c>
      <c r="C5964" t="s">
        <v>4647</v>
      </c>
      <c r="D5964" t="s">
        <v>4646</v>
      </c>
      <c r="E5964">
        <v>2013</v>
      </c>
      <c r="F5964" t="s">
        <v>4645</v>
      </c>
      <c r="G5964" t="s">
        <v>4644</v>
      </c>
      <c r="H5964" s="6" t="str">
        <f>HYPERLINK(I5964)</f>
        <v>http://www.hfes-europe.org/largefiles/Krause.pdf</v>
      </c>
      <c r="I5964" t="s">
        <v>4643</v>
      </c>
      <c r="J5964" t="s">
        <v>4642</v>
      </c>
      <c r="K5964">
        <v>26</v>
      </c>
      <c r="L5964" s="41">
        <v>43544</v>
      </c>
      <c r="M5964" t="s">
        <v>3356</v>
      </c>
      <c r="U5964">
        <v>8</v>
      </c>
      <c r="V5964" t="s">
        <v>2979</v>
      </c>
      <c r="W5964">
        <v>3</v>
      </c>
      <c r="X5964">
        <v>3</v>
      </c>
      <c r="Y5964">
        <v>6</v>
      </c>
    </row>
    <row r="5965" spans="2:25" x14ac:dyDescent="0.3">
      <c r="B5965">
        <v>0</v>
      </c>
      <c r="C5965" t="s">
        <v>21953</v>
      </c>
      <c r="D5965" t="s">
        <v>21952</v>
      </c>
      <c r="E5965">
        <v>2004</v>
      </c>
      <c r="F5965" t="s">
        <v>21951</v>
      </c>
      <c r="G5965" t="s">
        <v>3369</v>
      </c>
      <c r="H5965" s="6" t="str">
        <f>HYPERLINK(I5965)</f>
        <v>https://www.researchgate.net/profile/Trung_Dung_Ngo/publication/266576963_Distributed_Modular_Systems_for_Ambient_Intelligent_Applications/links/54ca153b0cf2807dcc28961b/Distributed-Modular-Systems-for-Ambient-Intelligent-Applications.pdf</v>
      </c>
      <c r="I5965" t="s">
        <v>21950</v>
      </c>
      <c r="K5965">
        <v>27</v>
      </c>
      <c r="L5965" s="41">
        <v>43544</v>
      </c>
      <c r="M5965" t="s">
        <v>3356</v>
      </c>
      <c r="U5965">
        <v>0</v>
      </c>
      <c r="V5965" t="s">
        <v>2923</v>
      </c>
      <c r="W5965">
        <v>0</v>
      </c>
      <c r="X5965">
        <v>2</v>
      </c>
      <c r="Y5965">
        <v>15</v>
      </c>
    </row>
    <row r="5966" spans="2:25" x14ac:dyDescent="0.3">
      <c r="B5966">
        <v>0</v>
      </c>
      <c r="C5966" t="s">
        <v>10163</v>
      </c>
      <c r="D5966" t="s">
        <v>10162</v>
      </c>
      <c r="E5966">
        <v>2015</v>
      </c>
      <c r="G5966" t="s">
        <v>3462</v>
      </c>
      <c r="H5966" s="6" t="str">
        <f>HYPERLINK(I5966)</f>
        <v>http://citeseerx.ist.psu.edu/viewdoc/download?doi=10.1.1.697.3763&amp;rep=rep1&amp;type=pdf</v>
      </c>
      <c r="I5966" t="s">
        <v>10161</v>
      </c>
      <c r="K5966">
        <v>28</v>
      </c>
      <c r="L5966" s="41">
        <v>43544</v>
      </c>
      <c r="M5966" t="s">
        <v>3356</v>
      </c>
      <c r="U5966">
        <v>0</v>
      </c>
      <c r="V5966" t="s">
        <v>2923</v>
      </c>
      <c r="W5966">
        <v>0</v>
      </c>
      <c r="X5966">
        <v>3</v>
      </c>
      <c r="Y5966">
        <v>4</v>
      </c>
    </row>
    <row r="5967" spans="2:25" x14ac:dyDescent="0.3">
      <c r="B5967">
        <v>0</v>
      </c>
      <c r="C5967" t="s">
        <v>21949</v>
      </c>
      <c r="D5967" t="s">
        <v>21948</v>
      </c>
      <c r="F5967" t="s">
        <v>11660</v>
      </c>
      <c r="H5967" s="6" t="str">
        <f>HYPERLINK(I5967)</f>
        <v>https://www-esv.nhtsa.dot.gov/Proceedings/24/files/24ESV-000156.PDF</v>
      </c>
      <c r="I5967" t="s">
        <v>21947</v>
      </c>
      <c r="K5967">
        <v>29</v>
      </c>
      <c r="L5967" s="41">
        <v>43544</v>
      </c>
      <c r="M5967" t="s">
        <v>3356</v>
      </c>
      <c r="U5967">
        <v>0</v>
      </c>
      <c r="V5967" t="s">
        <v>2923</v>
      </c>
      <c r="W5967">
        <v>0</v>
      </c>
      <c r="X5967">
        <v>5</v>
      </c>
    </row>
    <row r="5968" spans="2:25" x14ac:dyDescent="0.3">
      <c r="B5968">
        <v>8</v>
      </c>
      <c r="C5968" t="s">
        <v>21946</v>
      </c>
      <c r="D5968" t="s">
        <v>21945</v>
      </c>
      <c r="E5968">
        <v>2016</v>
      </c>
      <c r="F5968" t="s">
        <v>21944</v>
      </c>
      <c r="G5968" t="s">
        <v>3347</v>
      </c>
      <c r="H5968" s="6" t="str">
        <f>HYPERLINK(I5968)</f>
        <v>https://www.sciencedirect.com/science/article/pii/S0022437516301529</v>
      </c>
      <c r="I5968" t="s">
        <v>21943</v>
      </c>
      <c r="J5968" t="s">
        <v>21942</v>
      </c>
      <c r="K5968">
        <v>30</v>
      </c>
      <c r="L5968" s="41">
        <v>43544</v>
      </c>
      <c r="U5968">
        <v>8</v>
      </c>
      <c r="V5968" t="s">
        <v>2973</v>
      </c>
      <c r="W5968">
        <v>3</v>
      </c>
      <c r="X5968">
        <v>3</v>
      </c>
      <c r="Y5968">
        <v>3</v>
      </c>
    </row>
    <row r="5969" spans="2:25" x14ac:dyDescent="0.3">
      <c r="B5969">
        <v>42</v>
      </c>
      <c r="C5969" t="s">
        <v>10597</v>
      </c>
      <c r="D5969" t="s">
        <v>10596</v>
      </c>
      <c r="E5969">
        <v>2015</v>
      </c>
      <c r="F5969" t="s">
        <v>3567</v>
      </c>
      <c r="G5969" t="s">
        <v>3347</v>
      </c>
      <c r="H5969" s="6" t="str">
        <f>HYPERLINK(I5969)</f>
        <v>https://www.sciencedirect.com/science/article/pii/S1369847815001734</v>
      </c>
      <c r="I5969" t="s">
        <v>10595</v>
      </c>
      <c r="J5969" t="s">
        <v>10594</v>
      </c>
      <c r="K5969">
        <v>31</v>
      </c>
      <c r="L5969" s="41">
        <v>43544</v>
      </c>
      <c r="U5969">
        <v>42</v>
      </c>
      <c r="V5969" t="s">
        <v>2998</v>
      </c>
      <c r="W5969">
        <v>8</v>
      </c>
      <c r="X5969">
        <v>5</v>
      </c>
      <c r="Y5969">
        <v>4</v>
      </c>
    </row>
    <row r="5970" spans="2:25" x14ac:dyDescent="0.3">
      <c r="B5970">
        <v>1</v>
      </c>
      <c r="C5970" t="s">
        <v>6799</v>
      </c>
      <c r="D5970" t="s">
        <v>6798</v>
      </c>
      <c r="E5970">
        <v>2015</v>
      </c>
      <c r="F5970" t="s">
        <v>6797</v>
      </c>
      <c r="G5970" t="s">
        <v>6796</v>
      </c>
      <c r="H5970" s="6" t="str">
        <f>HYPERLINK(I5970)</f>
        <v>http://elib.mi.sanu.ac.rs/files/journals/csis/34/csisn34p349-374.pdf</v>
      </c>
      <c r="I5970" t="s">
        <v>6795</v>
      </c>
      <c r="J5970" t="s">
        <v>6794</v>
      </c>
      <c r="K5970">
        <v>32</v>
      </c>
      <c r="L5970" s="41">
        <v>43544</v>
      </c>
      <c r="M5970" t="s">
        <v>3356</v>
      </c>
      <c r="U5970">
        <v>1</v>
      </c>
      <c r="V5970" t="s">
        <v>2955</v>
      </c>
      <c r="W5970">
        <v>0</v>
      </c>
      <c r="X5970">
        <v>4</v>
      </c>
      <c r="Y5970">
        <v>4</v>
      </c>
    </row>
    <row r="5971" spans="2:25" x14ac:dyDescent="0.3">
      <c r="B5971">
        <v>6</v>
      </c>
      <c r="C5971" t="s">
        <v>3372</v>
      </c>
      <c r="D5971" t="s">
        <v>3371</v>
      </c>
      <c r="E5971">
        <v>2015</v>
      </c>
      <c r="F5971" t="s">
        <v>3370</v>
      </c>
      <c r="G5971" t="s">
        <v>3369</v>
      </c>
      <c r="H5971" s="6" t="str">
        <f>HYPERLINK(I5971)</f>
        <v>https://www.researchgate.net/profile/Jonas_Radlmayr/publication/292987120_Literaturanalyse_und_Methodenauswahl_zur_Gestaltung_von_Systemen_zum_hochautomatisierten_Fahren/links/56b46eac08ae1f8aa4549626.pdf</v>
      </c>
      <c r="I5971" t="s">
        <v>3368</v>
      </c>
      <c r="J5971" t="s">
        <v>3367</v>
      </c>
      <c r="K5971">
        <v>33</v>
      </c>
      <c r="L5971" s="41">
        <v>43544</v>
      </c>
      <c r="M5971" t="s">
        <v>3356</v>
      </c>
      <c r="U5971">
        <v>6</v>
      </c>
      <c r="V5971" t="s">
        <v>2954</v>
      </c>
      <c r="W5971">
        <v>3</v>
      </c>
      <c r="X5971">
        <v>2</v>
      </c>
      <c r="Y5971">
        <v>4</v>
      </c>
    </row>
    <row r="5972" spans="2:25" x14ac:dyDescent="0.3">
      <c r="B5972">
        <v>0</v>
      </c>
      <c r="C5972" t="s">
        <v>7306</v>
      </c>
      <c r="D5972" t="s">
        <v>7305</v>
      </c>
      <c r="E5972">
        <v>2017</v>
      </c>
      <c r="F5972" t="s">
        <v>7304</v>
      </c>
      <c r="G5972" t="s">
        <v>3851</v>
      </c>
      <c r="H5972" s="6" t="str">
        <f>HYPERLINK(I5972)</f>
        <v>http://www.dbpia.co.kr/Journal/ArticleDetail/NODE07292823</v>
      </c>
      <c r="I5972" t="s">
        <v>7303</v>
      </c>
      <c r="K5972">
        <v>34</v>
      </c>
      <c r="L5972" s="41">
        <v>43544</v>
      </c>
      <c r="U5972">
        <v>0</v>
      </c>
      <c r="V5972" t="s">
        <v>2923</v>
      </c>
      <c r="W5972">
        <v>0</v>
      </c>
      <c r="X5972">
        <v>1</v>
      </c>
      <c r="Y5972">
        <v>2</v>
      </c>
    </row>
    <row r="5973" spans="2:25" x14ac:dyDescent="0.3">
      <c r="B5973">
        <v>0</v>
      </c>
      <c r="C5973" t="s">
        <v>21592</v>
      </c>
      <c r="D5973" t="s">
        <v>21591</v>
      </c>
      <c r="E5973">
        <v>2014</v>
      </c>
      <c r="G5973" t="s">
        <v>3369</v>
      </c>
      <c r="H5973" s="6" t="str">
        <f>HYPERLINK(I5973)</f>
        <v>https://www.researchgate.net/profile/Milos_Mladenovic/publication/265292974_Ethical_Principles_for_the_Design_of_Next-Generation_Traffic_Control_Technology/links/540764790cf2bba34c1f10ba.pdf</v>
      </c>
      <c r="I5973" t="s">
        <v>21590</v>
      </c>
      <c r="K5973">
        <v>35</v>
      </c>
      <c r="L5973" s="41">
        <v>43544</v>
      </c>
      <c r="M5973" t="s">
        <v>3356</v>
      </c>
      <c r="U5973">
        <v>0</v>
      </c>
      <c r="V5973" t="s">
        <v>2923</v>
      </c>
      <c r="W5973">
        <v>0</v>
      </c>
      <c r="X5973">
        <v>2</v>
      </c>
      <c r="Y5973">
        <v>5</v>
      </c>
    </row>
    <row r="5974" spans="2:25" x14ac:dyDescent="0.3">
      <c r="B5974">
        <v>7</v>
      </c>
      <c r="C5974" t="s">
        <v>21941</v>
      </c>
      <c r="D5974" t="s">
        <v>21940</v>
      </c>
      <c r="E5974">
        <v>2007</v>
      </c>
      <c r="F5974" t="s">
        <v>21939</v>
      </c>
      <c r="G5974" t="s">
        <v>5609</v>
      </c>
      <c r="H5974" s="6" t="str">
        <f>HYPERLINK(I5974)</f>
        <v>https://arc.aiaa.org/doi/pdf/10.2514/6.2007-6589</v>
      </c>
      <c r="I5974" t="s">
        <v>21938</v>
      </c>
      <c r="J5974" t="s">
        <v>21937</v>
      </c>
      <c r="K5974">
        <v>36</v>
      </c>
      <c r="L5974" s="41">
        <v>43544</v>
      </c>
      <c r="U5974">
        <v>7</v>
      </c>
      <c r="V5974" t="s">
        <v>17548</v>
      </c>
      <c r="W5974">
        <v>2</v>
      </c>
      <c r="X5974">
        <v>4</v>
      </c>
      <c r="Y5974">
        <v>12</v>
      </c>
    </row>
    <row r="5975" spans="2:25" x14ac:dyDescent="0.3">
      <c r="B5975">
        <v>14</v>
      </c>
      <c r="C5975" t="s">
        <v>1727</v>
      </c>
      <c r="D5975" t="s">
        <v>1728</v>
      </c>
      <c r="E5975">
        <v>2017</v>
      </c>
      <c r="F5975" t="s">
        <v>4596</v>
      </c>
      <c r="G5975" t="s">
        <v>3328</v>
      </c>
      <c r="H5975" s="6" t="str">
        <f>HYPERLINK(I5975)</f>
        <v>https://link.springer.com/chapter/10.1007/978-3-319-49448-7_10</v>
      </c>
      <c r="I5975" t="s">
        <v>4595</v>
      </c>
      <c r="J5975" t="s">
        <v>4594</v>
      </c>
      <c r="K5975">
        <v>37</v>
      </c>
      <c r="L5975" s="41">
        <v>43544</v>
      </c>
      <c r="U5975">
        <v>14</v>
      </c>
      <c r="V5975" t="s">
        <v>3022</v>
      </c>
      <c r="W5975">
        <v>2</v>
      </c>
      <c r="X5975">
        <v>6</v>
      </c>
      <c r="Y5975">
        <v>2</v>
      </c>
    </row>
    <row r="5976" spans="2:25" x14ac:dyDescent="0.3">
      <c r="B5976">
        <v>5</v>
      </c>
      <c r="C5976" t="s">
        <v>4647</v>
      </c>
      <c r="D5976" t="s">
        <v>10550</v>
      </c>
      <c r="E5976">
        <v>2015</v>
      </c>
      <c r="F5976" t="s">
        <v>10549</v>
      </c>
      <c r="G5976" t="s">
        <v>3369</v>
      </c>
      <c r="H5976" s="6" t="e">
        <f>HYPERLINK(I5976)</f>
        <v>#VALUE!</v>
      </c>
      <c r="I5976" t="s">
        <v>10548</v>
      </c>
      <c r="J5976" t="s">
        <v>10547</v>
      </c>
      <c r="K5976">
        <v>38</v>
      </c>
      <c r="L5976" s="41">
        <v>43544</v>
      </c>
      <c r="M5976" t="s">
        <v>3356</v>
      </c>
      <c r="U5976">
        <v>5</v>
      </c>
      <c r="V5976" t="s">
        <v>3000</v>
      </c>
      <c r="W5976">
        <v>2</v>
      </c>
      <c r="X5976">
        <v>3</v>
      </c>
      <c r="Y5976">
        <v>4</v>
      </c>
    </row>
    <row r="5977" spans="2:25" x14ac:dyDescent="0.3">
      <c r="B5977">
        <v>2</v>
      </c>
      <c r="C5977" t="s">
        <v>21936</v>
      </c>
      <c r="D5977" t="s">
        <v>21935</v>
      </c>
      <c r="E5977">
        <v>2016</v>
      </c>
      <c r="G5977" t="s">
        <v>10908</v>
      </c>
      <c r="H5977" s="6" t="str">
        <f>HYPERLINK(I5977)</f>
        <v>https://uwspace.uwaterloo.ca/handle/10012/10168</v>
      </c>
      <c r="I5977" t="s">
        <v>21934</v>
      </c>
      <c r="J5977" t="s">
        <v>21933</v>
      </c>
      <c r="K5977">
        <v>39</v>
      </c>
      <c r="L5977" s="41">
        <v>43544</v>
      </c>
      <c r="U5977">
        <v>2</v>
      </c>
      <c r="V5977" t="s">
        <v>2953</v>
      </c>
      <c r="W5977">
        <v>2</v>
      </c>
      <c r="X5977">
        <v>1</v>
      </c>
      <c r="Y5977">
        <v>3</v>
      </c>
    </row>
    <row r="5978" spans="2:25" x14ac:dyDescent="0.3">
      <c r="B5978">
        <v>0</v>
      </c>
      <c r="C5978" t="s">
        <v>10518</v>
      </c>
      <c r="D5978" t="s">
        <v>10517</v>
      </c>
      <c r="E5978">
        <v>2016</v>
      </c>
      <c r="F5978" t="s">
        <v>4280</v>
      </c>
      <c r="G5978" t="s">
        <v>3341</v>
      </c>
      <c r="H5978" s="6" t="str">
        <f>HYPERLINK(I5978)</f>
        <v>https://patents.google.com/patent/US20160075333A1/en</v>
      </c>
      <c r="I5978" t="s">
        <v>10516</v>
      </c>
      <c r="K5978">
        <v>40</v>
      </c>
      <c r="L5978" s="41">
        <v>43544</v>
      </c>
      <c r="U5978">
        <v>0</v>
      </c>
      <c r="V5978" t="s">
        <v>2923</v>
      </c>
      <c r="W5978">
        <v>0</v>
      </c>
      <c r="X5978">
        <v>4</v>
      </c>
      <c r="Y5978">
        <v>3</v>
      </c>
    </row>
    <row r="5979" spans="2:25" x14ac:dyDescent="0.3">
      <c r="B5979">
        <v>0</v>
      </c>
      <c r="C5979" t="s">
        <v>7825</v>
      </c>
      <c r="D5979" t="s">
        <v>21920</v>
      </c>
      <c r="E5979">
        <v>2018</v>
      </c>
      <c r="G5979" t="s">
        <v>3304</v>
      </c>
      <c r="H5979" s="6" t="str">
        <f>HYPERLINK(I5979)</f>
        <v>http://search.proquest.com/openview/0cdc8296c312e4683eafe2225b63ab2c/1?pq-origsite=gscholar&amp;cbl=18750&amp;diss=y</v>
      </c>
      <c r="I5979" t="s">
        <v>21919</v>
      </c>
      <c r="K5979">
        <v>41</v>
      </c>
      <c r="L5979" s="41">
        <v>43544</v>
      </c>
      <c r="U5979">
        <v>0</v>
      </c>
      <c r="V5979" t="s">
        <v>2923</v>
      </c>
      <c r="W5979">
        <v>0</v>
      </c>
      <c r="X5979">
        <v>1</v>
      </c>
      <c r="Y5979">
        <v>1</v>
      </c>
    </row>
    <row r="5980" spans="2:25" x14ac:dyDescent="0.3">
      <c r="B5980">
        <v>1</v>
      </c>
      <c r="C5980" t="s">
        <v>21907</v>
      </c>
      <c r="D5980" t="s">
        <v>21906</v>
      </c>
      <c r="E5980">
        <v>2018</v>
      </c>
      <c r="F5980" t="s">
        <v>3755</v>
      </c>
      <c r="G5980" t="s">
        <v>3314</v>
      </c>
      <c r="H5980" s="6" t="str">
        <f>HYPERLINK(I5980)</f>
        <v>https://ieeexplore.ieee.org/abstract/document/8424491/</v>
      </c>
      <c r="I5980" t="s">
        <v>21905</v>
      </c>
      <c r="J5980" t="s">
        <v>21904</v>
      </c>
      <c r="K5980">
        <v>42</v>
      </c>
      <c r="L5980" s="41">
        <v>43544</v>
      </c>
      <c r="U5980">
        <v>1</v>
      </c>
      <c r="V5980" t="s">
        <v>2931</v>
      </c>
      <c r="W5980">
        <v>0</v>
      </c>
      <c r="X5980">
        <v>6</v>
      </c>
      <c r="Y5980">
        <v>1</v>
      </c>
    </row>
    <row r="5981" spans="2:25" x14ac:dyDescent="0.3">
      <c r="B5981">
        <v>4</v>
      </c>
      <c r="C5981" t="s">
        <v>21932</v>
      </c>
      <c r="D5981" t="s">
        <v>21931</v>
      </c>
      <c r="E5981">
        <v>2019</v>
      </c>
      <c r="F5981" t="s">
        <v>3336</v>
      </c>
      <c r="G5981" t="s">
        <v>3314</v>
      </c>
      <c r="H5981" s="6" t="str">
        <f>HYPERLINK(I5981)</f>
        <v>https://ieeexplore.ieee.org/abstract/document/8357461/</v>
      </c>
      <c r="I5981" t="s">
        <v>21930</v>
      </c>
      <c r="J5981" t="s">
        <v>21929</v>
      </c>
      <c r="K5981">
        <v>43</v>
      </c>
      <c r="L5981" s="41">
        <v>43544</v>
      </c>
      <c r="U5981">
        <v>4</v>
      </c>
      <c r="V5981" t="s">
        <v>2968</v>
      </c>
      <c r="W5981">
        <v>1</v>
      </c>
      <c r="X5981">
        <v>5</v>
      </c>
      <c r="Y5981">
        <v>1</v>
      </c>
    </row>
    <row r="5982" spans="2:25" x14ac:dyDescent="0.3">
      <c r="B5982">
        <v>0</v>
      </c>
      <c r="C5982" t="s">
        <v>21928</v>
      </c>
      <c r="D5982" t="s">
        <v>21927</v>
      </c>
      <c r="E5982">
        <v>2017</v>
      </c>
      <c r="G5982" t="s">
        <v>21926</v>
      </c>
      <c r="H5982" s="6" t="str">
        <f>HYPERLINK(I5982)</f>
        <v>http://dspace.sheol.uniovi.es/dspace/handle/10651/45013</v>
      </c>
      <c r="I5982" t="s">
        <v>21925</v>
      </c>
      <c r="K5982">
        <v>44</v>
      </c>
      <c r="L5982" s="41">
        <v>43544</v>
      </c>
      <c r="U5982">
        <v>0</v>
      </c>
      <c r="V5982" t="s">
        <v>2923</v>
      </c>
      <c r="W5982">
        <v>0</v>
      </c>
      <c r="X5982">
        <v>1</v>
      </c>
      <c r="Y5982">
        <v>2</v>
      </c>
    </row>
    <row r="5983" spans="2:25" x14ac:dyDescent="0.3">
      <c r="B5983">
        <v>0</v>
      </c>
      <c r="C5983" t="s">
        <v>10461</v>
      </c>
      <c r="D5983" t="s">
        <v>10460</v>
      </c>
      <c r="E5983">
        <v>2008</v>
      </c>
      <c r="G5983" t="s">
        <v>10459</v>
      </c>
      <c r="H5983" s="6" t="str">
        <f>HYPERLINK(I5983)</f>
        <v>https://www.sintef.no/globalassets/upload/teknologi_og_samfunn/veg-og-samferdsel/rapporter/2008/a7758_-wcarevaluering.pdf</v>
      </c>
      <c r="I5983" t="s">
        <v>10458</v>
      </c>
      <c r="K5983">
        <v>45</v>
      </c>
      <c r="L5983" s="41">
        <v>43544</v>
      </c>
      <c r="M5983" t="s">
        <v>3356</v>
      </c>
      <c r="U5983">
        <v>0</v>
      </c>
      <c r="V5983" t="s">
        <v>2923</v>
      </c>
      <c r="W5983">
        <v>0</v>
      </c>
      <c r="X5983">
        <v>3</v>
      </c>
      <c r="Y5983">
        <v>11</v>
      </c>
    </row>
    <row r="5984" spans="2:25" x14ac:dyDescent="0.3">
      <c r="B5984">
        <v>0</v>
      </c>
      <c r="C5984" t="s">
        <v>21924</v>
      </c>
      <c r="D5984" t="s">
        <v>21923</v>
      </c>
      <c r="E5984">
        <v>2018</v>
      </c>
      <c r="G5984" t="s">
        <v>21922</v>
      </c>
      <c r="H5984" s="6" t="str">
        <f>HYPERLINK(I5984)</f>
        <v>https://digital.lib.washington.edu/researchworks/handle/1773/42254</v>
      </c>
      <c r="I5984" t="s">
        <v>21921</v>
      </c>
      <c r="K5984">
        <v>46</v>
      </c>
      <c r="L5984" s="41">
        <v>43544</v>
      </c>
      <c r="U5984">
        <v>0</v>
      </c>
      <c r="V5984" t="s">
        <v>2923</v>
      </c>
      <c r="W5984">
        <v>0</v>
      </c>
      <c r="X5984">
        <v>1</v>
      </c>
      <c r="Y5984">
        <v>1</v>
      </c>
    </row>
    <row r="5985" spans="1:25" x14ac:dyDescent="0.3">
      <c r="B5985">
        <v>0</v>
      </c>
      <c r="C5985" t="s">
        <v>9911</v>
      </c>
      <c r="D5985" t="s">
        <v>9910</v>
      </c>
      <c r="E5985">
        <v>2014</v>
      </c>
      <c r="G5985" t="s">
        <v>3462</v>
      </c>
      <c r="H5985" s="6" t="str">
        <f>HYPERLINK(I5985)</f>
        <v>http://citeseerx.ist.psu.edu/viewdoc/download?doi=10.1.1.990.2987&amp;rep=rep1&amp;type=pdf</v>
      </c>
      <c r="I5985" t="s">
        <v>9909</v>
      </c>
      <c r="K5985">
        <v>47</v>
      </c>
      <c r="L5985" s="41">
        <v>43544</v>
      </c>
      <c r="M5985" t="s">
        <v>3356</v>
      </c>
      <c r="U5985">
        <v>0</v>
      </c>
      <c r="V5985" t="s">
        <v>2923</v>
      </c>
      <c r="W5985">
        <v>0</v>
      </c>
      <c r="X5985">
        <v>1</v>
      </c>
      <c r="Y5985">
        <v>5</v>
      </c>
    </row>
    <row r="5986" spans="1:25" x14ac:dyDescent="0.3">
      <c r="A5986" t="s">
        <v>2695</v>
      </c>
      <c r="B5986">
        <v>0</v>
      </c>
      <c r="C5986" t="s">
        <v>10163</v>
      </c>
      <c r="D5986" t="s">
        <v>10162</v>
      </c>
      <c r="E5986">
        <v>2015</v>
      </c>
      <c r="G5986" t="s">
        <v>3462</v>
      </c>
      <c r="H5986" s="6" t="str">
        <f>HYPERLINK(I5986)</f>
        <v>http://citeseerx.ist.psu.edu/viewdoc/download?doi=10.1.1.697.3763&amp;rep=rep1&amp;type=pdf</v>
      </c>
      <c r="I5986" t="s">
        <v>10161</v>
      </c>
      <c r="K5986">
        <v>1</v>
      </c>
      <c r="L5986" s="41">
        <v>43544</v>
      </c>
      <c r="M5986" t="s">
        <v>3356</v>
      </c>
      <c r="U5986">
        <v>0</v>
      </c>
      <c r="V5986" t="s">
        <v>2923</v>
      </c>
      <c r="W5986">
        <v>0</v>
      </c>
      <c r="X5986">
        <v>3</v>
      </c>
      <c r="Y5986">
        <v>4</v>
      </c>
    </row>
    <row r="5987" spans="1:25" x14ac:dyDescent="0.3">
      <c r="B5987">
        <v>4</v>
      </c>
      <c r="C5987" t="s">
        <v>3366</v>
      </c>
      <c r="D5987" t="s">
        <v>3365</v>
      </c>
      <c r="E5987">
        <v>2017</v>
      </c>
      <c r="F5987" t="s">
        <v>3364</v>
      </c>
      <c r="G5987" t="s">
        <v>3314</v>
      </c>
      <c r="H5987" s="6" t="str">
        <f>HYPERLINK(I5987)</f>
        <v>https://ieeexplore.ieee.org/abstract/document/7973864/</v>
      </c>
      <c r="I5987" t="s">
        <v>3363</v>
      </c>
      <c r="J5987" t="s">
        <v>3362</v>
      </c>
      <c r="K5987">
        <v>2</v>
      </c>
      <c r="L5987" s="41">
        <v>43544</v>
      </c>
      <c r="U5987">
        <v>4</v>
      </c>
      <c r="V5987" t="s">
        <v>2949</v>
      </c>
      <c r="W5987">
        <v>1</v>
      </c>
      <c r="X5987">
        <v>4</v>
      </c>
      <c r="Y5987">
        <v>2</v>
      </c>
    </row>
    <row r="5988" spans="1:25" x14ac:dyDescent="0.3">
      <c r="B5988">
        <v>0</v>
      </c>
      <c r="C5988" t="s">
        <v>7825</v>
      </c>
      <c r="D5988" t="s">
        <v>21920</v>
      </c>
      <c r="E5988">
        <v>2018</v>
      </c>
      <c r="G5988" t="s">
        <v>3304</v>
      </c>
      <c r="H5988" s="6" t="str">
        <f>HYPERLINK(I5988)</f>
        <v>http://search.proquest.com/openview/0cdc8296c312e4683eafe2225b63ab2c/1?pq-origsite=gscholar&amp;cbl=18750&amp;diss=y</v>
      </c>
      <c r="I5988" t="s">
        <v>21919</v>
      </c>
      <c r="K5988">
        <v>3</v>
      </c>
      <c r="L5988" s="41">
        <v>43544</v>
      </c>
      <c r="U5988">
        <v>0</v>
      </c>
      <c r="V5988" t="s">
        <v>2923</v>
      </c>
      <c r="W5988">
        <v>0</v>
      </c>
      <c r="X5988">
        <v>1</v>
      </c>
      <c r="Y5988">
        <v>1</v>
      </c>
    </row>
    <row r="5989" spans="1:25" x14ac:dyDescent="0.3">
      <c r="A5989" t="s">
        <v>2696</v>
      </c>
      <c r="H5989" s="6" t="str">
        <f>HYPERLINK(I5989)</f>
        <v/>
      </c>
      <c r="L5989" s="41"/>
      <c r="U5989">
        <v>22</v>
      </c>
      <c r="V5989" t="s">
        <v>2935</v>
      </c>
      <c r="W5989">
        <v>4</v>
      </c>
      <c r="X5989">
        <v>5</v>
      </c>
      <c r="Y5989">
        <v>3</v>
      </c>
    </row>
    <row r="5990" spans="1:25" x14ac:dyDescent="0.3">
      <c r="A5990" t="s">
        <v>2697</v>
      </c>
      <c r="H5990" s="6" t="str">
        <f>HYPERLINK(I5990)</f>
        <v/>
      </c>
      <c r="L5990" s="41"/>
      <c r="U5990">
        <v>8</v>
      </c>
      <c r="V5990" t="s">
        <v>3037</v>
      </c>
      <c r="W5990">
        <v>8</v>
      </c>
      <c r="X5990">
        <v>1</v>
      </c>
      <c r="Y5990">
        <v>1</v>
      </c>
    </row>
    <row r="5991" spans="1:25" x14ac:dyDescent="0.3">
      <c r="A5991" t="s">
        <v>2698</v>
      </c>
      <c r="B5991">
        <v>16</v>
      </c>
      <c r="C5991" t="s">
        <v>1859</v>
      </c>
      <c r="D5991" t="s">
        <v>1860</v>
      </c>
      <c r="E5991">
        <v>2013</v>
      </c>
      <c r="F5991" t="s">
        <v>4604</v>
      </c>
      <c r="G5991" t="s">
        <v>3314</v>
      </c>
      <c r="H5991" s="6" t="str">
        <f>HYPERLINK(I5991)</f>
        <v>https://ieeexplore.ieee.org/abstract/document/6629643/</v>
      </c>
      <c r="I5991" t="s">
        <v>1861</v>
      </c>
      <c r="J5991" t="s">
        <v>4603</v>
      </c>
      <c r="K5991">
        <v>1</v>
      </c>
      <c r="L5991" s="41">
        <v>43544</v>
      </c>
      <c r="U5991">
        <v>16</v>
      </c>
      <c r="V5991" t="s">
        <v>2973</v>
      </c>
      <c r="W5991">
        <v>8</v>
      </c>
      <c r="X5991">
        <v>2</v>
      </c>
      <c r="Y5991">
        <v>6</v>
      </c>
    </row>
    <row r="5992" spans="1:25" x14ac:dyDescent="0.3">
      <c r="B5992">
        <v>2</v>
      </c>
      <c r="C5992" t="s">
        <v>21918</v>
      </c>
      <c r="D5992" t="s">
        <v>21917</v>
      </c>
      <c r="E5992">
        <v>2014</v>
      </c>
      <c r="F5992" t="s">
        <v>21916</v>
      </c>
      <c r="G5992" t="s">
        <v>3328</v>
      </c>
      <c r="H5992" s="6" t="str">
        <f>HYPERLINK(I5992)</f>
        <v>https://link.springer.com/chapter/10.1007/978-3-319-16220-1_2</v>
      </c>
      <c r="I5992" t="s">
        <v>21915</v>
      </c>
      <c r="J5992" t="s">
        <v>21914</v>
      </c>
      <c r="K5992">
        <v>2</v>
      </c>
      <c r="L5992" s="41">
        <v>43544</v>
      </c>
      <c r="U5992">
        <v>2</v>
      </c>
      <c r="V5992" t="s">
        <v>3018</v>
      </c>
      <c r="W5992">
        <v>1</v>
      </c>
      <c r="X5992">
        <v>3</v>
      </c>
      <c r="Y5992">
        <v>5</v>
      </c>
    </row>
    <row r="5993" spans="1:25" x14ac:dyDescent="0.3">
      <c r="B5993">
        <v>14</v>
      </c>
      <c r="C5993" t="s">
        <v>1727</v>
      </c>
      <c r="D5993" t="s">
        <v>1728</v>
      </c>
      <c r="E5993">
        <v>2017</v>
      </c>
      <c r="F5993" t="s">
        <v>4596</v>
      </c>
      <c r="G5993" t="s">
        <v>3328</v>
      </c>
      <c r="H5993" s="6" t="str">
        <f>HYPERLINK(I5993)</f>
        <v>https://link.springer.com/chapter/10.1007/978-3-319-49448-7_10</v>
      </c>
      <c r="I5993" t="s">
        <v>4595</v>
      </c>
      <c r="J5993" t="s">
        <v>4594</v>
      </c>
      <c r="K5993">
        <v>3</v>
      </c>
      <c r="L5993" s="41">
        <v>43544</v>
      </c>
      <c r="U5993">
        <v>14</v>
      </c>
      <c r="V5993" t="s">
        <v>3022</v>
      </c>
      <c r="W5993">
        <v>2</v>
      </c>
      <c r="X5993">
        <v>6</v>
      </c>
      <c r="Y5993">
        <v>2</v>
      </c>
    </row>
    <row r="5994" spans="1:25" x14ac:dyDescent="0.3">
      <c r="B5994">
        <v>5</v>
      </c>
      <c r="C5994" t="s">
        <v>21913</v>
      </c>
      <c r="D5994" t="s">
        <v>21912</v>
      </c>
      <c r="E5994">
        <v>2013</v>
      </c>
      <c r="F5994" t="s">
        <v>21911</v>
      </c>
      <c r="G5994" t="s">
        <v>3328</v>
      </c>
      <c r="H5994" s="6" t="str">
        <f>HYPERLINK(I5994)</f>
        <v>https://link.springer.com/content/pdf/10.1007/978-3-642-37781-5_12.pdf</v>
      </c>
      <c r="I5994" t="s">
        <v>21910</v>
      </c>
      <c r="J5994" t="s">
        <v>21909</v>
      </c>
      <c r="K5994">
        <v>4</v>
      </c>
      <c r="L5994" s="41">
        <v>43544</v>
      </c>
      <c r="U5994">
        <v>5</v>
      </c>
      <c r="V5994" t="s">
        <v>2951</v>
      </c>
      <c r="W5994">
        <v>5</v>
      </c>
      <c r="X5994">
        <v>1</v>
      </c>
      <c r="Y5994">
        <v>6</v>
      </c>
    </row>
    <row r="5995" spans="1:25" x14ac:dyDescent="0.3">
      <c r="B5995">
        <v>13</v>
      </c>
      <c r="C5995" t="s">
        <v>343</v>
      </c>
      <c r="D5995" t="s">
        <v>344</v>
      </c>
      <c r="E5995">
        <v>2011</v>
      </c>
      <c r="F5995" t="s">
        <v>21908</v>
      </c>
      <c r="G5995" t="s">
        <v>3328</v>
      </c>
      <c r="H5995" s="6" t="str">
        <f>HYPERLINK(I5995)</f>
        <v>https://link.springer.com/chapter/10.1007/978-3-642-21616-9_42</v>
      </c>
      <c r="I5995" t="s">
        <v>345</v>
      </c>
      <c r="J5995" t="s">
        <v>4583</v>
      </c>
      <c r="K5995">
        <v>5</v>
      </c>
      <c r="L5995" s="41">
        <v>43544</v>
      </c>
      <c r="U5995">
        <v>13</v>
      </c>
      <c r="V5995" t="s">
        <v>2980</v>
      </c>
      <c r="W5995">
        <v>3</v>
      </c>
      <c r="X5995">
        <v>4</v>
      </c>
      <c r="Y5995">
        <v>8</v>
      </c>
    </row>
    <row r="5996" spans="1:25" x14ac:dyDescent="0.3">
      <c r="B5996">
        <v>4</v>
      </c>
      <c r="C5996" t="s">
        <v>3381</v>
      </c>
      <c r="D5996" t="s">
        <v>3380</v>
      </c>
      <c r="E5996">
        <v>2013</v>
      </c>
      <c r="F5996" t="s">
        <v>3379</v>
      </c>
      <c r="G5996" t="s">
        <v>3378</v>
      </c>
      <c r="H5996" s="6" t="str">
        <f>HYPERLINK(I5996)</f>
        <v>https://dl.acm.org/citation.cfm?id=2468821</v>
      </c>
      <c r="I5996" t="s">
        <v>3377</v>
      </c>
      <c r="J5996" t="s">
        <v>3376</v>
      </c>
      <c r="K5996">
        <v>6</v>
      </c>
      <c r="L5996" s="41">
        <v>43544</v>
      </c>
      <c r="U5996">
        <v>4</v>
      </c>
      <c r="V5996" t="s">
        <v>2953</v>
      </c>
      <c r="W5996">
        <v>1</v>
      </c>
      <c r="X5996">
        <v>4</v>
      </c>
      <c r="Y5996">
        <v>6</v>
      </c>
    </row>
    <row r="5997" spans="1:25" x14ac:dyDescent="0.3">
      <c r="B5997">
        <v>3</v>
      </c>
      <c r="C5997" t="s">
        <v>7280</v>
      </c>
      <c r="D5997" t="s">
        <v>7279</v>
      </c>
      <c r="E5997">
        <v>2017</v>
      </c>
      <c r="F5997" t="s">
        <v>5721</v>
      </c>
      <c r="G5997" t="s">
        <v>3347</v>
      </c>
      <c r="H5997" s="6" t="str">
        <f>HYPERLINK(I5997)</f>
        <v>https://www.sciencedirect.com/science/article/pii/S1367578817301116</v>
      </c>
      <c r="I5997" t="s">
        <v>7278</v>
      </c>
      <c r="J5997" t="s">
        <v>7277</v>
      </c>
      <c r="K5997">
        <v>7</v>
      </c>
      <c r="L5997" s="41">
        <v>43544</v>
      </c>
      <c r="U5997">
        <v>3</v>
      </c>
      <c r="V5997" t="s">
        <v>2954</v>
      </c>
      <c r="W5997">
        <v>1</v>
      </c>
      <c r="X5997">
        <v>4</v>
      </c>
      <c r="Y5997">
        <v>2</v>
      </c>
    </row>
    <row r="5998" spans="1:25" x14ac:dyDescent="0.3">
      <c r="B5998">
        <v>1</v>
      </c>
      <c r="C5998" t="s">
        <v>21907</v>
      </c>
      <c r="D5998" t="s">
        <v>21906</v>
      </c>
      <c r="E5998">
        <v>2018</v>
      </c>
      <c r="F5998" t="s">
        <v>3755</v>
      </c>
      <c r="G5998" t="s">
        <v>3314</v>
      </c>
      <c r="H5998" s="6" t="str">
        <f>HYPERLINK(I5998)</f>
        <v>https://ieeexplore.ieee.org/abstract/document/8424491/</v>
      </c>
      <c r="I5998" t="s">
        <v>21905</v>
      </c>
      <c r="J5998" t="s">
        <v>21904</v>
      </c>
      <c r="K5998">
        <v>8</v>
      </c>
      <c r="L5998" s="41">
        <v>43544</v>
      </c>
      <c r="U5998">
        <v>1</v>
      </c>
      <c r="V5998" t="s">
        <v>2931</v>
      </c>
      <c r="W5998">
        <v>0</v>
      </c>
      <c r="X5998">
        <v>6</v>
      </c>
      <c r="Y5998">
        <v>1</v>
      </c>
    </row>
    <row r="5999" spans="1:25" x14ac:dyDescent="0.3">
      <c r="B5999">
        <v>3</v>
      </c>
      <c r="C5999" t="s">
        <v>10225</v>
      </c>
      <c r="D5999" t="s">
        <v>10224</v>
      </c>
      <c r="E5999">
        <v>2009</v>
      </c>
      <c r="G5999" t="s">
        <v>10223</v>
      </c>
      <c r="H5999" s="6" t="str">
        <f>HYPERLINK(I5999)</f>
        <v>http://eprints.qut.edu.au/27831</v>
      </c>
      <c r="I5999" t="s">
        <v>10222</v>
      </c>
      <c r="J5999" t="s">
        <v>10221</v>
      </c>
      <c r="K5999">
        <v>9</v>
      </c>
      <c r="L5999" s="41">
        <v>43544</v>
      </c>
      <c r="U5999">
        <v>3</v>
      </c>
      <c r="V5999" t="s">
        <v>3159</v>
      </c>
      <c r="W5999">
        <v>1</v>
      </c>
      <c r="X5999">
        <v>3</v>
      </c>
      <c r="Y5999">
        <v>10</v>
      </c>
    </row>
    <row r="6000" spans="1:25" x14ac:dyDescent="0.3">
      <c r="B6000">
        <v>1</v>
      </c>
      <c r="C6000" t="s">
        <v>10350</v>
      </c>
      <c r="D6000" t="s">
        <v>10349</v>
      </c>
      <c r="E6000">
        <v>1996</v>
      </c>
      <c r="F6000" t="s">
        <v>10348</v>
      </c>
      <c r="G6000" t="s">
        <v>10347</v>
      </c>
      <c r="H6000" s="6" t="str">
        <f>HYPERLINK(I6000)</f>
        <v>http://dev02.dbpia.co.kr/0/25/94/0259468.pdf?article=193049</v>
      </c>
      <c r="I6000" t="s">
        <v>10346</v>
      </c>
      <c r="J6000" t="s">
        <v>10345</v>
      </c>
      <c r="K6000">
        <v>10</v>
      </c>
      <c r="L6000" s="41">
        <v>43544</v>
      </c>
      <c r="U6000">
        <v>1</v>
      </c>
      <c r="V6000" t="s">
        <v>3158</v>
      </c>
      <c r="W6000">
        <v>0</v>
      </c>
      <c r="X6000">
        <v>3</v>
      </c>
      <c r="Y6000">
        <v>23</v>
      </c>
    </row>
    <row r="6001" spans="2:25" x14ac:dyDescent="0.3">
      <c r="B6001">
        <v>0</v>
      </c>
      <c r="C6001" t="s">
        <v>9911</v>
      </c>
      <c r="D6001" t="s">
        <v>21903</v>
      </c>
      <c r="E6001">
        <v>2011</v>
      </c>
      <c r="F6001" t="s">
        <v>21902</v>
      </c>
      <c r="G6001" t="s">
        <v>3328</v>
      </c>
      <c r="H6001" s="6" t="str">
        <f>HYPERLINK(I6001)</f>
        <v>https://link.springer.com/chapter/10.1007/978-3-642-31479-7_55</v>
      </c>
      <c r="I6001" t="s">
        <v>21901</v>
      </c>
      <c r="K6001">
        <v>11</v>
      </c>
      <c r="L6001" s="41">
        <v>43544</v>
      </c>
      <c r="U6001">
        <v>0</v>
      </c>
      <c r="V6001" t="s">
        <v>2923</v>
      </c>
      <c r="W6001">
        <v>0</v>
      </c>
      <c r="X6001">
        <v>1</v>
      </c>
      <c r="Y6001">
        <v>8</v>
      </c>
    </row>
    <row r="6002" spans="2:25" x14ac:dyDescent="0.3">
      <c r="B6002">
        <v>0</v>
      </c>
      <c r="C6002" t="s">
        <v>21900</v>
      </c>
      <c r="D6002" t="s">
        <v>21899</v>
      </c>
      <c r="E6002">
        <v>2014</v>
      </c>
      <c r="F6002" t="s">
        <v>21898</v>
      </c>
      <c r="G6002" t="s">
        <v>3328</v>
      </c>
      <c r="H6002" s="6" t="str">
        <f>HYPERLINK(I6002)</f>
        <v>https://link.springer.com/chapter/10.1007/978-3-319-14112-1_23</v>
      </c>
      <c r="I6002" t="s">
        <v>21897</v>
      </c>
      <c r="K6002">
        <v>12</v>
      </c>
      <c r="L6002" s="41">
        <v>43544</v>
      </c>
      <c r="U6002">
        <v>0</v>
      </c>
      <c r="V6002" t="s">
        <v>2923</v>
      </c>
      <c r="W6002">
        <v>0</v>
      </c>
      <c r="X6002">
        <v>2</v>
      </c>
      <c r="Y6002">
        <v>5</v>
      </c>
    </row>
    <row r="6003" spans="2:25" x14ac:dyDescent="0.3">
      <c r="B6003">
        <v>0</v>
      </c>
      <c r="C6003" t="s">
        <v>21896</v>
      </c>
      <c r="D6003" t="s">
        <v>21895</v>
      </c>
      <c r="E6003">
        <v>2016</v>
      </c>
      <c r="F6003" t="s">
        <v>21894</v>
      </c>
      <c r="G6003" t="s">
        <v>3328</v>
      </c>
      <c r="H6003" s="6" t="str">
        <f>HYPERLINK(I6003)</f>
        <v>https://link.springer.com/content/pdf/10.1007/978-3-319-33464-6.pdf#page=337</v>
      </c>
      <c r="I6003" t="s">
        <v>21893</v>
      </c>
      <c r="K6003">
        <v>13</v>
      </c>
      <c r="L6003" s="41">
        <v>43544</v>
      </c>
      <c r="U6003">
        <v>0</v>
      </c>
      <c r="V6003" t="s">
        <v>2923</v>
      </c>
      <c r="W6003">
        <v>0</v>
      </c>
      <c r="X6003">
        <v>5</v>
      </c>
      <c r="Y6003">
        <v>3</v>
      </c>
    </row>
    <row r="6004" spans="2:25" x14ac:dyDescent="0.3">
      <c r="B6004">
        <v>0</v>
      </c>
      <c r="C6004" t="s">
        <v>4317</v>
      </c>
      <c r="D6004" t="s">
        <v>4316</v>
      </c>
      <c r="F6004" t="s">
        <v>4315</v>
      </c>
      <c r="H6004" s="6" t="str">
        <f>HYPERLINK(I6004)</f>
        <v>https://mediatum.ub.tum.de/doc/1425243/document.pdf</v>
      </c>
      <c r="I6004" t="s">
        <v>4314</v>
      </c>
      <c r="K6004">
        <v>14</v>
      </c>
      <c r="L6004" s="41">
        <v>43544</v>
      </c>
      <c r="M6004" t="s">
        <v>3356</v>
      </c>
      <c r="U6004">
        <v>0</v>
      </c>
      <c r="V6004" t="s">
        <v>2923</v>
      </c>
      <c r="W6004">
        <v>0</v>
      </c>
      <c r="X6004">
        <v>1</v>
      </c>
    </row>
    <row r="6005" spans="2:25" x14ac:dyDescent="0.3">
      <c r="B6005">
        <v>0</v>
      </c>
      <c r="C6005" t="s">
        <v>10156</v>
      </c>
      <c r="D6005" t="s">
        <v>10155</v>
      </c>
      <c r="E6005">
        <v>2018</v>
      </c>
      <c r="F6005" t="s">
        <v>21892</v>
      </c>
      <c r="G6005" t="s">
        <v>3328</v>
      </c>
      <c r="H6005" s="6" t="str">
        <f>HYPERLINK(I6005)</f>
        <v>https://link.springer.com/chapter/10.1007/978-3-319-92049-8_16</v>
      </c>
      <c r="I6005" t="s">
        <v>10153</v>
      </c>
      <c r="K6005">
        <v>15</v>
      </c>
      <c r="L6005" s="41">
        <v>43544</v>
      </c>
      <c r="U6005">
        <v>0</v>
      </c>
      <c r="V6005" t="s">
        <v>2923</v>
      </c>
      <c r="W6005">
        <v>0</v>
      </c>
      <c r="X6005">
        <v>4</v>
      </c>
      <c r="Y6005">
        <v>1</v>
      </c>
    </row>
    <row r="6006" spans="2:25" x14ac:dyDescent="0.3">
      <c r="B6006">
        <v>0</v>
      </c>
      <c r="C6006" t="s">
        <v>21891</v>
      </c>
      <c r="D6006" t="s">
        <v>21890</v>
      </c>
      <c r="E6006">
        <v>2010</v>
      </c>
      <c r="G6006" t="s">
        <v>21889</v>
      </c>
      <c r="H6006" s="6" t="str">
        <f>HYPERLINK(I6006)</f>
        <v/>
      </c>
      <c r="K6006">
        <v>16</v>
      </c>
      <c r="L6006" s="41">
        <v>43544</v>
      </c>
      <c r="M6006" t="s">
        <v>3655</v>
      </c>
      <c r="U6006">
        <v>0</v>
      </c>
      <c r="V6006" t="s">
        <v>2923</v>
      </c>
      <c r="W6006">
        <v>0</v>
      </c>
      <c r="X6006">
        <v>1</v>
      </c>
      <c r="Y6006">
        <v>9</v>
      </c>
    </row>
    <row r="6007" spans="2:25" x14ac:dyDescent="0.3">
      <c r="B6007">
        <v>0</v>
      </c>
      <c r="C6007" t="s">
        <v>10163</v>
      </c>
      <c r="D6007" t="s">
        <v>10162</v>
      </c>
      <c r="E6007">
        <v>2015</v>
      </c>
      <c r="G6007" t="s">
        <v>3462</v>
      </c>
      <c r="H6007" s="6" t="str">
        <f>HYPERLINK(I6007)</f>
        <v>http://citeseerx.ist.psu.edu/viewdoc/download?doi=10.1.1.697.3763&amp;rep=rep1&amp;type=pdf</v>
      </c>
      <c r="I6007" t="s">
        <v>10161</v>
      </c>
      <c r="K6007">
        <v>17</v>
      </c>
      <c r="L6007" s="41">
        <v>43544</v>
      </c>
      <c r="M6007" t="s">
        <v>3356</v>
      </c>
      <c r="U6007">
        <v>0</v>
      </c>
      <c r="V6007" t="s">
        <v>2923</v>
      </c>
      <c r="W6007">
        <v>0</v>
      </c>
      <c r="X6007">
        <v>3</v>
      </c>
      <c r="Y6007">
        <v>4</v>
      </c>
    </row>
    <row r="6008" spans="2:25" x14ac:dyDescent="0.3">
      <c r="B6008">
        <v>0</v>
      </c>
      <c r="C6008" t="s">
        <v>21888</v>
      </c>
      <c r="D6008" t="s">
        <v>21887</v>
      </c>
      <c r="E6008">
        <v>2019</v>
      </c>
      <c r="F6008" t="s">
        <v>7356</v>
      </c>
      <c r="G6008" t="s">
        <v>3880</v>
      </c>
      <c r="H6008" s="6" t="str">
        <f>HYPERLINK(I6008)</f>
        <v>https://www.mdpi.com/1999-5903/11/2/48</v>
      </c>
      <c r="I6008" t="s">
        <v>21886</v>
      </c>
      <c r="K6008">
        <v>18</v>
      </c>
      <c r="L6008" s="41">
        <v>43544</v>
      </c>
      <c r="U6008">
        <v>0</v>
      </c>
      <c r="V6008" t="s">
        <v>2923</v>
      </c>
      <c r="W6008">
        <v>0</v>
      </c>
      <c r="X6008">
        <v>3</v>
      </c>
      <c r="Y6008">
        <v>1</v>
      </c>
    </row>
    <row r="6009" spans="2:25" x14ac:dyDescent="0.3">
      <c r="B6009">
        <v>17</v>
      </c>
      <c r="C6009" t="s">
        <v>10239</v>
      </c>
      <c r="D6009" t="s">
        <v>10238</v>
      </c>
      <c r="E6009">
        <v>2014</v>
      </c>
      <c r="F6009" t="s">
        <v>10237</v>
      </c>
      <c r="G6009" t="s">
        <v>3314</v>
      </c>
      <c r="H6009" s="6" t="str">
        <f>HYPERLINK(I6009)</f>
        <v>https://ieeexplore.ieee.org/abstract/document/6957676/</v>
      </c>
      <c r="I6009" t="s">
        <v>10236</v>
      </c>
      <c r="J6009" t="s">
        <v>10235</v>
      </c>
      <c r="K6009">
        <v>19</v>
      </c>
      <c r="L6009" s="41">
        <v>43544</v>
      </c>
      <c r="U6009">
        <v>17</v>
      </c>
      <c r="V6009" t="s">
        <v>3143</v>
      </c>
      <c r="W6009">
        <v>3</v>
      </c>
      <c r="X6009">
        <v>6</v>
      </c>
      <c r="Y6009">
        <v>5</v>
      </c>
    </row>
    <row r="6010" spans="2:25" x14ac:dyDescent="0.3">
      <c r="B6010">
        <v>22</v>
      </c>
      <c r="C6010" t="s">
        <v>21885</v>
      </c>
      <c r="D6010" t="s">
        <v>21884</v>
      </c>
      <c r="E6010">
        <v>2009</v>
      </c>
      <c r="F6010" t="s">
        <v>3459</v>
      </c>
      <c r="G6010" t="s">
        <v>3328</v>
      </c>
      <c r="H6010" s="6" t="str">
        <f>HYPERLINK(I6010)</f>
        <v>https://link.springer.com/chapter/10.1007/978-3-642-02809-0_45</v>
      </c>
      <c r="I6010" t="s">
        <v>21883</v>
      </c>
      <c r="J6010" t="s">
        <v>21882</v>
      </c>
      <c r="K6010">
        <v>20</v>
      </c>
      <c r="L6010" s="41">
        <v>43544</v>
      </c>
      <c r="U6010">
        <v>22</v>
      </c>
      <c r="V6010" t="s">
        <v>3024</v>
      </c>
      <c r="W6010">
        <v>6</v>
      </c>
      <c r="X6010">
        <v>4</v>
      </c>
      <c r="Y6010">
        <v>10</v>
      </c>
    </row>
    <row r="6011" spans="2:25" x14ac:dyDescent="0.3">
      <c r="B6011">
        <v>0</v>
      </c>
      <c r="C6011" t="s">
        <v>10318</v>
      </c>
      <c r="D6011" t="s">
        <v>10317</v>
      </c>
      <c r="E6011">
        <v>2016</v>
      </c>
      <c r="G6011" t="s">
        <v>3408</v>
      </c>
      <c r="H6011" s="6" t="str">
        <f>HYPERLINK(I6011)</f>
        <v>http://www.diva-portal.org/smash/get/diva2:953274/FULLTEXT01.pdf</v>
      </c>
      <c r="I6011" t="s">
        <v>10316</v>
      </c>
      <c r="K6011">
        <v>21</v>
      </c>
      <c r="L6011" s="41">
        <v>43544</v>
      </c>
      <c r="M6011" t="s">
        <v>3356</v>
      </c>
      <c r="U6011">
        <v>0</v>
      </c>
      <c r="V6011" t="s">
        <v>2923</v>
      </c>
      <c r="W6011">
        <v>0</v>
      </c>
      <c r="X6011">
        <v>1</v>
      </c>
      <c r="Y6011">
        <v>3</v>
      </c>
    </row>
    <row r="6012" spans="2:25" x14ac:dyDescent="0.3">
      <c r="B6012">
        <v>0</v>
      </c>
      <c r="C6012" t="s">
        <v>21881</v>
      </c>
      <c r="D6012" t="s">
        <v>21880</v>
      </c>
      <c r="E6012">
        <v>2018</v>
      </c>
      <c r="F6012" t="s">
        <v>21879</v>
      </c>
      <c r="G6012" t="s">
        <v>3328</v>
      </c>
      <c r="H6012" s="6" t="str">
        <f>HYPERLINK(I6012)</f>
        <v>https://link.springer.com/chapter/10.1007/978-3-319-91470-1_1</v>
      </c>
      <c r="I6012" t="s">
        <v>21878</v>
      </c>
      <c r="K6012">
        <v>22</v>
      </c>
      <c r="L6012" s="41">
        <v>43544</v>
      </c>
      <c r="U6012">
        <v>0</v>
      </c>
      <c r="V6012" t="s">
        <v>2923</v>
      </c>
      <c r="W6012">
        <v>0</v>
      </c>
      <c r="X6012">
        <v>1</v>
      </c>
      <c r="Y6012">
        <v>1</v>
      </c>
    </row>
    <row r="6013" spans="2:25" x14ac:dyDescent="0.3">
      <c r="B6013">
        <v>2</v>
      </c>
      <c r="C6013" t="s">
        <v>21877</v>
      </c>
      <c r="D6013" t="s">
        <v>21876</v>
      </c>
      <c r="E6013">
        <v>2018</v>
      </c>
      <c r="F6013" t="s">
        <v>11018</v>
      </c>
      <c r="G6013" t="s">
        <v>21875</v>
      </c>
      <c r="H6013" s="6" t="str">
        <f>HYPERLINK(I6013)</f>
        <v>https://www.uni-ulm.de/fileadmin/website_uni_ulm/iui.inst.100/institut/Papers/Prof_Rukzio/2018/Maurer-1073.pdf</v>
      </c>
      <c r="I6013" t="s">
        <v>21874</v>
      </c>
      <c r="J6013" t="s">
        <v>21873</v>
      </c>
      <c r="K6013">
        <v>23</v>
      </c>
      <c r="L6013" s="41">
        <v>43544</v>
      </c>
      <c r="M6013" t="s">
        <v>3356</v>
      </c>
      <c r="U6013">
        <v>2</v>
      </c>
      <c r="V6013" t="s">
        <v>2949</v>
      </c>
      <c r="W6013">
        <v>0</v>
      </c>
      <c r="X6013">
        <v>5</v>
      </c>
      <c r="Y6013">
        <v>1</v>
      </c>
    </row>
    <row r="6014" spans="2:25" x14ac:dyDescent="0.3">
      <c r="B6014">
        <v>2</v>
      </c>
      <c r="C6014" t="s">
        <v>4574</v>
      </c>
      <c r="D6014" t="s">
        <v>4573</v>
      </c>
      <c r="E6014">
        <v>2017</v>
      </c>
      <c r="F6014" t="s">
        <v>4420</v>
      </c>
      <c r="G6014" t="s">
        <v>3378</v>
      </c>
      <c r="H6014" s="6" t="str">
        <f>HYPERLINK(I6014)</f>
        <v>https://dl.acm.org/citation.cfm?id=3131756</v>
      </c>
      <c r="I6014" t="s">
        <v>4572</v>
      </c>
      <c r="J6014" t="s">
        <v>4571</v>
      </c>
      <c r="K6014">
        <v>24</v>
      </c>
      <c r="L6014" s="41">
        <v>43544</v>
      </c>
      <c r="U6014">
        <v>2</v>
      </c>
      <c r="V6014" t="s">
        <v>2931</v>
      </c>
      <c r="W6014">
        <v>0</v>
      </c>
      <c r="X6014">
        <v>5</v>
      </c>
      <c r="Y6014">
        <v>2</v>
      </c>
    </row>
    <row r="6015" spans="2:25" x14ac:dyDescent="0.3">
      <c r="B6015">
        <v>5</v>
      </c>
      <c r="C6015" t="s">
        <v>1347</v>
      </c>
      <c r="D6015" t="s">
        <v>1348</v>
      </c>
      <c r="E6015">
        <v>2013</v>
      </c>
      <c r="F6015" t="s">
        <v>8059</v>
      </c>
      <c r="G6015" t="s">
        <v>3314</v>
      </c>
      <c r="H6015" s="6" t="str">
        <f>HYPERLINK(I6015)</f>
        <v>https://ieeexplore.ieee.org/abstract/document/6728510/</v>
      </c>
      <c r="I6015" t="s">
        <v>1349</v>
      </c>
      <c r="J6015" t="s">
        <v>8058</v>
      </c>
      <c r="K6015">
        <v>25</v>
      </c>
      <c r="L6015" s="41">
        <v>43544</v>
      </c>
      <c r="U6015">
        <v>5</v>
      </c>
      <c r="V6015" t="s">
        <v>2951</v>
      </c>
      <c r="W6015">
        <v>3</v>
      </c>
      <c r="X6015">
        <v>2</v>
      </c>
      <c r="Y6015">
        <v>6</v>
      </c>
    </row>
    <row r="6016" spans="2:25" x14ac:dyDescent="0.3">
      <c r="B6016">
        <v>0</v>
      </c>
      <c r="C6016" t="s">
        <v>10255</v>
      </c>
      <c r="D6016" t="s">
        <v>10254</v>
      </c>
      <c r="E6016">
        <v>2017</v>
      </c>
      <c r="F6016" t="s">
        <v>4420</v>
      </c>
      <c r="G6016" t="s">
        <v>3378</v>
      </c>
      <c r="H6016" s="6" t="str">
        <f>HYPERLINK(I6016)</f>
        <v>https://dl.acm.org/citation.cfm?id=3131733</v>
      </c>
      <c r="I6016" t="s">
        <v>10253</v>
      </c>
      <c r="K6016">
        <v>26</v>
      </c>
      <c r="L6016" s="41">
        <v>43544</v>
      </c>
      <c r="U6016">
        <v>0</v>
      </c>
      <c r="V6016" t="s">
        <v>2923</v>
      </c>
      <c r="W6016">
        <v>0</v>
      </c>
      <c r="X6016">
        <v>4</v>
      </c>
      <c r="Y6016">
        <v>2</v>
      </c>
    </row>
    <row r="6017" spans="2:25" x14ac:dyDescent="0.3">
      <c r="B6017">
        <v>48</v>
      </c>
      <c r="C6017" t="s">
        <v>21872</v>
      </c>
      <c r="D6017" t="s">
        <v>21871</v>
      </c>
      <c r="E6017">
        <v>2008</v>
      </c>
      <c r="F6017" t="s">
        <v>19983</v>
      </c>
      <c r="G6017" t="s">
        <v>3802</v>
      </c>
      <c r="H6017" s="6" t="str">
        <f>HYPERLINK(I6017)</f>
        <v>https://www.tandfonline.com/doi/abs/10.1080/00423110802037156</v>
      </c>
      <c r="I6017" t="s">
        <v>21870</v>
      </c>
      <c r="J6017" t="s">
        <v>21869</v>
      </c>
      <c r="K6017">
        <v>27</v>
      </c>
      <c r="L6017" s="41">
        <v>43544</v>
      </c>
      <c r="U6017">
        <v>48</v>
      </c>
      <c r="V6017" t="s">
        <v>12876</v>
      </c>
      <c r="W6017">
        <v>16</v>
      </c>
      <c r="X6017">
        <v>3</v>
      </c>
      <c r="Y6017">
        <v>11</v>
      </c>
    </row>
    <row r="6018" spans="2:25" x14ac:dyDescent="0.3">
      <c r="B6018">
        <v>1</v>
      </c>
      <c r="C6018" t="s">
        <v>21868</v>
      </c>
      <c r="D6018" t="s">
        <v>21867</v>
      </c>
      <c r="E6018">
        <v>2016</v>
      </c>
      <c r="F6018" t="s">
        <v>21866</v>
      </c>
      <c r="G6018" t="s">
        <v>3314</v>
      </c>
      <c r="H6018" s="6" t="str">
        <f>HYPERLINK(I6018)</f>
        <v>https://ieeexplore.ieee.org/abstract/document/7765675/</v>
      </c>
      <c r="I6018" t="s">
        <v>21865</v>
      </c>
      <c r="J6018" t="s">
        <v>21864</v>
      </c>
      <c r="K6018">
        <v>28</v>
      </c>
      <c r="L6018" s="41">
        <v>43544</v>
      </c>
      <c r="U6018">
        <v>1</v>
      </c>
      <c r="V6018" t="s">
        <v>2981</v>
      </c>
      <c r="W6018">
        <v>0</v>
      </c>
      <c r="X6018">
        <v>3</v>
      </c>
      <c r="Y6018">
        <v>3</v>
      </c>
    </row>
    <row r="6019" spans="2:25" x14ac:dyDescent="0.3">
      <c r="B6019">
        <v>0</v>
      </c>
      <c r="C6019" t="s">
        <v>21863</v>
      </c>
      <c r="D6019" t="s">
        <v>21862</v>
      </c>
      <c r="E6019">
        <v>2018</v>
      </c>
      <c r="F6019" t="s">
        <v>11018</v>
      </c>
      <c r="G6019" t="s">
        <v>3378</v>
      </c>
      <c r="H6019" s="6" t="str">
        <f>HYPERLINK(I6019)</f>
        <v>https://dl.acm.org/citation.cfm?id=3239066</v>
      </c>
      <c r="I6019" t="s">
        <v>21861</v>
      </c>
      <c r="K6019">
        <v>29</v>
      </c>
      <c r="L6019" s="41">
        <v>43544</v>
      </c>
      <c r="U6019">
        <v>0</v>
      </c>
      <c r="V6019" t="s">
        <v>2923</v>
      </c>
      <c r="W6019">
        <v>0</v>
      </c>
      <c r="X6019">
        <v>6</v>
      </c>
      <c r="Y6019">
        <v>1</v>
      </c>
    </row>
    <row r="6020" spans="2:25" x14ac:dyDescent="0.3">
      <c r="B6020">
        <v>0</v>
      </c>
      <c r="C6020" t="s">
        <v>21860</v>
      </c>
      <c r="D6020" t="s">
        <v>21859</v>
      </c>
      <c r="E6020">
        <v>2014</v>
      </c>
      <c r="G6020" t="s">
        <v>21858</v>
      </c>
      <c r="H6020" s="6" t="str">
        <f>HYPERLINK(I6020)</f>
        <v>https://dspace.library.uu.nl/bitstream/handle/1874/321355/Spink_etal2014_Proceedings_of_Measuring_Behavior_2014.pdf?sequence=1</v>
      </c>
      <c r="I6020" t="s">
        <v>21857</v>
      </c>
      <c r="K6020">
        <v>30</v>
      </c>
      <c r="L6020" s="41">
        <v>43544</v>
      </c>
      <c r="M6020" t="s">
        <v>3356</v>
      </c>
      <c r="U6020">
        <v>0</v>
      </c>
      <c r="V6020" t="s">
        <v>2923</v>
      </c>
      <c r="W6020">
        <v>0</v>
      </c>
      <c r="X6020">
        <v>4</v>
      </c>
      <c r="Y6020">
        <v>5</v>
      </c>
    </row>
    <row r="6021" spans="2:25" x14ac:dyDescent="0.3">
      <c r="B6021">
        <v>0</v>
      </c>
      <c r="C6021" t="s">
        <v>290</v>
      </c>
      <c r="D6021" t="s">
        <v>291</v>
      </c>
      <c r="E6021">
        <v>2017</v>
      </c>
      <c r="G6021" t="s">
        <v>21856</v>
      </c>
      <c r="H6021" s="6" t="str">
        <f>HYPERLINK(I6021)</f>
        <v>http://digitalassets.lib.berkeley.edu/techreports/ucb/text/EECS-2017-41.pdf</v>
      </c>
      <c r="I6021" t="s">
        <v>292</v>
      </c>
      <c r="K6021">
        <v>31</v>
      </c>
      <c r="L6021" s="41">
        <v>43544</v>
      </c>
      <c r="M6021" t="s">
        <v>3679</v>
      </c>
      <c r="U6021">
        <v>0</v>
      </c>
      <c r="V6021" t="s">
        <v>2923</v>
      </c>
      <c r="W6021">
        <v>0</v>
      </c>
      <c r="X6021">
        <v>1</v>
      </c>
      <c r="Y6021">
        <v>2</v>
      </c>
    </row>
    <row r="6022" spans="2:25" x14ac:dyDescent="0.3">
      <c r="B6022">
        <v>0</v>
      </c>
      <c r="C6022" t="s">
        <v>21824</v>
      </c>
      <c r="D6022" t="s">
        <v>291</v>
      </c>
      <c r="E6022">
        <v>2017</v>
      </c>
      <c r="G6022" t="s">
        <v>5230</v>
      </c>
      <c r="H6022" s="6" t="str">
        <f>HYPERLINK(I6022)</f>
        <v>https://escholarship.org/uc/item/7vh936w7</v>
      </c>
      <c r="I6022" t="s">
        <v>21855</v>
      </c>
      <c r="K6022">
        <v>32</v>
      </c>
      <c r="L6022" s="41">
        <v>43544</v>
      </c>
      <c r="U6022">
        <v>0</v>
      </c>
      <c r="V6022" t="s">
        <v>2923</v>
      </c>
      <c r="W6022">
        <v>0</v>
      </c>
      <c r="X6022">
        <v>1</v>
      </c>
      <c r="Y6022">
        <v>2</v>
      </c>
    </row>
    <row r="6023" spans="2:25" x14ac:dyDescent="0.3">
      <c r="B6023">
        <v>14</v>
      </c>
      <c r="C6023" t="s">
        <v>4302</v>
      </c>
      <c r="D6023" t="s">
        <v>4301</v>
      </c>
      <c r="E6023">
        <v>2012</v>
      </c>
      <c r="F6023" t="s">
        <v>4300</v>
      </c>
      <c r="G6023" t="s">
        <v>3423</v>
      </c>
      <c r="H6023" s="6" t="str">
        <f>HYPERLINK(I6023)</f>
        <v>https://onlinelibrary.wiley.com/doi/abs/10.1002/hfm.20399</v>
      </c>
      <c r="I6023" t="s">
        <v>4299</v>
      </c>
      <c r="J6023" t="s">
        <v>4298</v>
      </c>
      <c r="K6023">
        <v>33</v>
      </c>
      <c r="L6023" s="41">
        <v>43544</v>
      </c>
      <c r="U6023">
        <v>14</v>
      </c>
      <c r="V6023" t="s">
        <v>2949</v>
      </c>
      <c r="W6023">
        <v>5</v>
      </c>
      <c r="X6023">
        <v>3</v>
      </c>
      <c r="Y6023">
        <v>7</v>
      </c>
    </row>
    <row r="6024" spans="2:25" x14ac:dyDescent="0.3">
      <c r="B6024">
        <v>0</v>
      </c>
      <c r="C6024" t="s">
        <v>21854</v>
      </c>
      <c r="D6024" t="s">
        <v>21853</v>
      </c>
      <c r="F6024" t="s">
        <v>3358</v>
      </c>
      <c r="H6024" s="6" t="str">
        <f>HYPERLINK(I6024)</f>
        <v>https://pdfs.semanticscholar.org/f46e/bc890048b069bbdff99859ea66a10e49db96.pdf</v>
      </c>
      <c r="I6024" t="s">
        <v>21852</v>
      </c>
      <c r="K6024">
        <v>34</v>
      </c>
      <c r="L6024" s="41">
        <v>43544</v>
      </c>
      <c r="M6024" t="s">
        <v>3356</v>
      </c>
      <c r="U6024">
        <v>0</v>
      </c>
      <c r="V6024" t="s">
        <v>2923</v>
      </c>
      <c r="W6024">
        <v>0</v>
      </c>
      <c r="X6024">
        <v>5</v>
      </c>
    </row>
    <row r="6025" spans="2:25" x14ac:dyDescent="0.3">
      <c r="B6025">
        <v>15</v>
      </c>
      <c r="C6025" t="s">
        <v>21851</v>
      </c>
      <c r="D6025" t="s">
        <v>21850</v>
      </c>
      <c r="E6025">
        <v>2017</v>
      </c>
      <c r="F6025" t="s">
        <v>21849</v>
      </c>
      <c r="G6025" t="s">
        <v>4389</v>
      </c>
      <c r="H6025" s="6" t="str">
        <f>HYPERLINK(I6025)</f>
        <v>https://www.ingentaconnect.com/content/ist/ei/2017/00002017/00000003/art00009</v>
      </c>
      <c r="I6025" t="s">
        <v>21848</v>
      </c>
      <c r="J6025" t="s">
        <v>21847</v>
      </c>
      <c r="K6025">
        <v>35</v>
      </c>
      <c r="L6025" s="41">
        <v>43544</v>
      </c>
      <c r="U6025">
        <v>15</v>
      </c>
      <c r="V6025" t="s">
        <v>3012</v>
      </c>
      <c r="W6025">
        <v>4</v>
      </c>
      <c r="X6025">
        <v>4</v>
      </c>
      <c r="Y6025">
        <v>2</v>
      </c>
    </row>
    <row r="6026" spans="2:25" x14ac:dyDescent="0.3">
      <c r="B6026">
        <v>15</v>
      </c>
      <c r="C6026" t="s">
        <v>21846</v>
      </c>
      <c r="D6026" t="s">
        <v>21845</v>
      </c>
      <c r="E6026">
        <v>2005</v>
      </c>
      <c r="F6026" t="s">
        <v>21844</v>
      </c>
      <c r="G6026" t="s">
        <v>3314</v>
      </c>
      <c r="H6026" s="6" t="str">
        <f>HYPERLINK(I6026)</f>
        <v>https://ieeexplore.ieee.org/abstract/document/1421061/</v>
      </c>
      <c r="I6026" t="s">
        <v>21843</v>
      </c>
      <c r="J6026" t="s">
        <v>21842</v>
      </c>
      <c r="K6026">
        <v>36</v>
      </c>
      <c r="L6026" s="41">
        <v>43544</v>
      </c>
      <c r="U6026">
        <v>15</v>
      </c>
      <c r="V6026" t="s">
        <v>3236</v>
      </c>
      <c r="W6026">
        <v>4</v>
      </c>
      <c r="X6026">
        <v>4</v>
      </c>
      <c r="Y6026">
        <v>14</v>
      </c>
    </row>
    <row r="6027" spans="2:25" x14ac:dyDescent="0.3">
      <c r="B6027">
        <v>2</v>
      </c>
      <c r="C6027" t="s">
        <v>10116</v>
      </c>
      <c r="D6027" t="s">
        <v>10115</v>
      </c>
      <c r="E6027">
        <v>2018</v>
      </c>
      <c r="F6027" t="s">
        <v>10114</v>
      </c>
      <c r="G6027" t="s">
        <v>3378</v>
      </c>
      <c r="H6027" s="6" t="str">
        <f>HYPERLINK(I6027)</f>
        <v>https://dl.acm.org/citation.cfm?id=3172990</v>
      </c>
      <c r="I6027" t="s">
        <v>10113</v>
      </c>
      <c r="J6027" t="s">
        <v>10112</v>
      </c>
      <c r="K6027">
        <v>37</v>
      </c>
      <c r="L6027" s="41">
        <v>43544</v>
      </c>
      <c r="U6027">
        <v>2</v>
      </c>
      <c r="V6027" t="s">
        <v>2949</v>
      </c>
      <c r="W6027">
        <v>0</v>
      </c>
      <c r="X6027">
        <v>5</v>
      </c>
      <c r="Y6027">
        <v>1</v>
      </c>
    </row>
    <row r="6028" spans="2:25" x14ac:dyDescent="0.3">
      <c r="B6028">
        <v>0</v>
      </c>
      <c r="C6028" t="s">
        <v>21339</v>
      </c>
      <c r="D6028" t="s">
        <v>21338</v>
      </c>
      <c r="F6028" t="s">
        <v>3358</v>
      </c>
      <c r="H6028" s="6" t="str">
        <f>HYPERLINK(I6028)</f>
        <v>https://pdfs.semanticscholar.org/ca93/ec8d30865319d667874826ca94cea7f6ca96.pdf</v>
      </c>
      <c r="I6028" t="s">
        <v>21337</v>
      </c>
      <c r="K6028">
        <v>38</v>
      </c>
      <c r="L6028" s="41">
        <v>43544</v>
      </c>
      <c r="M6028" t="s">
        <v>3356</v>
      </c>
      <c r="U6028">
        <v>0</v>
      </c>
      <c r="V6028" t="s">
        <v>2923</v>
      </c>
      <c r="W6028">
        <v>0</v>
      </c>
      <c r="X6028">
        <v>4</v>
      </c>
    </row>
    <row r="6029" spans="2:25" x14ac:dyDescent="0.3">
      <c r="B6029">
        <v>2</v>
      </c>
      <c r="C6029" t="s">
        <v>21841</v>
      </c>
      <c r="D6029" t="s">
        <v>21840</v>
      </c>
      <c r="E6029">
        <v>2018</v>
      </c>
      <c r="F6029" t="s">
        <v>7234</v>
      </c>
      <c r="G6029" t="s">
        <v>3314</v>
      </c>
      <c r="H6029" s="6" t="str">
        <f>HYPERLINK(I6029)</f>
        <v>https://ieeexplore.ieee.org/abstract/document/8432415/</v>
      </c>
      <c r="I6029" t="s">
        <v>21839</v>
      </c>
      <c r="J6029" t="s">
        <v>21838</v>
      </c>
      <c r="K6029">
        <v>39</v>
      </c>
      <c r="L6029" s="41">
        <v>43544</v>
      </c>
      <c r="U6029">
        <v>2</v>
      </c>
      <c r="V6029" t="s">
        <v>2949</v>
      </c>
      <c r="W6029">
        <v>0</v>
      </c>
      <c r="X6029">
        <v>7</v>
      </c>
      <c r="Y6029">
        <v>1</v>
      </c>
    </row>
    <row r="6030" spans="2:25" x14ac:dyDescent="0.3">
      <c r="B6030">
        <v>3</v>
      </c>
      <c r="C6030" t="s">
        <v>21837</v>
      </c>
      <c r="D6030" t="s">
        <v>21836</v>
      </c>
      <c r="E6030">
        <v>2006</v>
      </c>
      <c r="G6030" t="s">
        <v>3358</v>
      </c>
      <c r="H6030" s="6" t="str">
        <f>HYPERLINK(I6030)</f>
        <v>https://pdfs.semanticscholar.org/a2d4/85fe77aa3f4334d2b6fd0a60bd4f6942d6aa.pdf</v>
      </c>
      <c r="I6030" t="s">
        <v>21835</v>
      </c>
      <c r="J6030" t="s">
        <v>21834</v>
      </c>
      <c r="K6030">
        <v>40</v>
      </c>
      <c r="L6030" s="41">
        <v>43544</v>
      </c>
      <c r="M6030" t="s">
        <v>3356</v>
      </c>
      <c r="U6030">
        <v>3</v>
      </c>
      <c r="V6030" t="s">
        <v>3073</v>
      </c>
      <c r="W6030">
        <v>1</v>
      </c>
      <c r="X6030">
        <v>6</v>
      </c>
      <c r="Y6030">
        <v>13</v>
      </c>
    </row>
    <row r="6031" spans="2:25" x14ac:dyDescent="0.3">
      <c r="B6031">
        <v>3</v>
      </c>
      <c r="C6031" t="s">
        <v>21833</v>
      </c>
      <c r="D6031" t="s">
        <v>21832</v>
      </c>
      <c r="E6031">
        <v>2010</v>
      </c>
      <c r="F6031" t="s">
        <v>21831</v>
      </c>
      <c r="G6031" t="s">
        <v>5734</v>
      </c>
      <c r="H6031" s="6" t="str">
        <f>HYPERLINK(I6031)</f>
        <v>https://core.ac.uk/download/pdf/31146752.pdf</v>
      </c>
      <c r="I6031" t="s">
        <v>21830</v>
      </c>
      <c r="J6031" t="s">
        <v>21829</v>
      </c>
      <c r="K6031">
        <v>41</v>
      </c>
      <c r="L6031" s="41">
        <v>43544</v>
      </c>
      <c r="M6031" t="s">
        <v>3356</v>
      </c>
      <c r="U6031">
        <v>3</v>
      </c>
      <c r="V6031" t="s">
        <v>2981</v>
      </c>
      <c r="W6031">
        <v>2</v>
      </c>
      <c r="X6031">
        <v>2</v>
      </c>
      <c r="Y6031">
        <v>9</v>
      </c>
    </row>
    <row r="6032" spans="2:25" x14ac:dyDescent="0.3">
      <c r="B6032">
        <v>2</v>
      </c>
      <c r="C6032" t="s">
        <v>21828</v>
      </c>
      <c r="D6032" t="s">
        <v>21827</v>
      </c>
      <c r="F6032" t="s">
        <v>3462</v>
      </c>
      <c r="H6032" s="6" t="str">
        <f>HYPERLINK(I6032)</f>
        <v>http://citeseerx.ist.psu.edu/viewdoc/download?doi=10.1.1.90.2752&amp;rep=rep1&amp;type=pdf</v>
      </c>
      <c r="I6032" t="s">
        <v>21826</v>
      </c>
      <c r="J6032" t="s">
        <v>21825</v>
      </c>
      <c r="K6032">
        <v>42</v>
      </c>
      <c r="L6032" s="41">
        <v>43544</v>
      </c>
      <c r="M6032" t="s">
        <v>3356</v>
      </c>
      <c r="U6032">
        <v>2</v>
      </c>
      <c r="V6032" t="s">
        <v>2923</v>
      </c>
      <c r="W6032">
        <v>1</v>
      </c>
      <c r="X6032">
        <v>4</v>
      </c>
    </row>
    <row r="6033" spans="2:25" x14ac:dyDescent="0.3">
      <c r="B6033">
        <v>6</v>
      </c>
      <c r="C6033" t="s">
        <v>3372</v>
      </c>
      <c r="D6033" t="s">
        <v>3371</v>
      </c>
      <c r="E6033">
        <v>2015</v>
      </c>
      <c r="F6033" t="s">
        <v>3370</v>
      </c>
      <c r="G6033" t="s">
        <v>3369</v>
      </c>
      <c r="H6033" s="6" t="str">
        <f>HYPERLINK(I6033)</f>
        <v>https://www.researchgate.net/profile/Jonas_Radlmayr/publication/292987120_Literaturanalyse_und_Methodenauswahl_zur_Gestaltung_von_Systemen_zum_hochautomatisierten_Fahren/links/56b46eac08ae1f8aa4549626.pdf</v>
      </c>
      <c r="I6033" t="s">
        <v>3368</v>
      </c>
      <c r="J6033" t="s">
        <v>3367</v>
      </c>
      <c r="K6033">
        <v>43</v>
      </c>
      <c r="L6033" s="41">
        <v>43544</v>
      </c>
      <c r="M6033" t="s">
        <v>3356</v>
      </c>
      <c r="U6033">
        <v>6</v>
      </c>
      <c r="V6033" t="s">
        <v>2954</v>
      </c>
      <c r="W6033">
        <v>3</v>
      </c>
      <c r="X6033">
        <v>2</v>
      </c>
      <c r="Y6033">
        <v>4</v>
      </c>
    </row>
    <row r="6034" spans="2:25" x14ac:dyDescent="0.3">
      <c r="B6034">
        <v>0</v>
      </c>
      <c r="C6034" t="s">
        <v>9288</v>
      </c>
      <c r="D6034" t="s">
        <v>9287</v>
      </c>
      <c r="E6034">
        <v>2018</v>
      </c>
      <c r="F6034" t="s">
        <v>5971</v>
      </c>
      <c r="G6034" t="s">
        <v>3646</v>
      </c>
      <c r="H6034" s="6" t="str">
        <f>HYPERLINK(I6034)</f>
        <v>https://arxiv.org/abs/1805.02787</v>
      </c>
      <c r="I6034" t="s">
        <v>9286</v>
      </c>
      <c r="K6034">
        <v>44</v>
      </c>
      <c r="L6034" s="41">
        <v>43544</v>
      </c>
      <c r="U6034">
        <v>0</v>
      </c>
      <c r="V6034" t="s">
        <v>2923</v>
      </c>
      <c r="W6034">
        <v>0</v>
      </c>
      <c r="X6034">
        <v>4</v>
      </c>
      <c r="Y6034">
        <v>1</v>
      </c>
    </row>
    <row r="6035" spans="2:25" x14ac:dyDescent="0.3">
      <c r="B6035">
        <v>8</v>
      </c>
      <c r="C6035" t="s">
        <v>4422</v>
      </c>
      <c r="D6035" t="s">
        <v>4421</v>
      </c>
      <c r="E6035">
        <v>2017</v>
      </c>
      <c r="F6035" t="s">
        <v>4420</v>
      </c>
      <c r="G6035" t="s">
        <v>3378</v>
      </c>
      <c r="H6035" s="6" t="str">
        <f>HYPERLINK(I6035)</f>
        <v>https://dl.acm.org/citation.cfm?id=3123000</v>
      </c>
      <c r="I6035" t="s">
        <v>4419</v>
      </c>
      <c r="J6035" t="s">
        <v>4418</v>
      </c>
      <c r="K6035">
        <v>45</v>
      </c>
      <c r="L6035" s="41">
        <v>43544</v>
      </c>
      <c r="U6035">
        <v>8</v>
      </c>
      <c r="V6035" t="s">
        <v>2968</v>
      </c>
      <c r="W6035">
        <v>3</v>
      </c>
      <c r="X6035">
        <v>3</v>
      </c>
      <c r="Y6035">
        <v>2</v>
      </c>
    </row>
    <row r="6036" spans="2:25" x14ac:dyDescent="0.3">
      <c r="B6036">
        <v>22</v>
      </c>
      <c r="C6036" t="s">
        <v>676</v>
      </c>
      <c r="D6036" t="s">
        <v>677</v>
      </c>
      <c r="E6036">
        <v>2017</v>
      </c>
      <c r="F6036" t="s">
        <v>9988</v>
      </c>
      <c r="G6036" t="s">
        <v>3378</v>
      </c>
      <c r="H6036" s="6" t="str">
        <f>HYPERLINK(I6036)</f>
        <v>https://dl.acm.org/citation.cfm?id=3025198</v>
      </c>
      <c r="I6036" t="s">
        <v>678</v>
      </c>
      <c r="J6036" t="s">
        <v>9987</v>
      </c>
      <c r="K6036">
        <v>46</v>
      </c>
      <c r="L6036" s="41">
        <v>43544</v>
      </c>
      <c r="U6036">
        <v>22</v>
      </c>
      <c r="V6036" t="s">
        <v>3049</v>
      </c>
      <c r="W6036">
        <v>6</v>
      </c>
      <c r="X6036">
        <v>4</v>
      </c>
      <c r="Y6036">
        <v>2</v>
      </c>
    </row>
    <row r="6037" spans="2:25" x14ac:dyDescent="0.3">
      <c r="B6037">
        <v>0</v>
      </c>
      <c r="C6037" t="s">
        <v>21824</v>
      </c>
      <c r="D6037" t="s">
        <v>21823</v>
      </c>
      <c r="E6037">
        <v>2017</v>
      </c>
      <c r="G6037" t="s">
        <v>5230</v>
      </c>
      <c r="H6037" s="6" t="str">
        <f>HYPERLINK(I6037)</f>
        <v>https://escholarship.org/content/qt7vh936w7/qt7vh936w7.pdf</v>
      </c>
      <c r="I6037" t="s">
        <v>21822</v>
      </c>
      <c r="K6037">
        <v>47</v>
      </c>
      <c r="L6037" s="41">
        <v>43544</v>
      </c>
      <c r="M6037" t="s">
        <v>3356</v>
      </c>
      <c r="U6037">
        <v>0</v>
      </c>
      <c r="V6037" t="s">
        <v>2923</v>
      </c>
      <c r="W6037">
        <v>0</v>
      </c>
      <c r="X6037">
        <v>1</v>
      </c>
      <c r="Y6037">
        <v>2</v>
      </c>
    </row>
    <row r="6038" spans="2:25" x14ac:dyDescent="0.3">
      <c r="B6038">
        <v>5</v>
      </c>
      <c r="C6038" t="s">
        <v>1169</v>
      </c>
      <c r="D6038" t="s">
        <v>1175</v>
      </c>
      <c r="E6038">
        <v>2017</v>
      </c>
      <c r="F6038" t="s">
        <v>5119</v>
      </c>
      <c r="G6038" t="s">
        <v>5118</v>
      </c>
      <c r="H6038" s="6" t="str">
        <f>HYPERLINK(I6038)</f>
        <v>https://www.hindawi.com/journals/jat/2017/6105087/abs/</v>
      </c>
      <c r="I6038" t="s">
        <v>1176</v>
      </c>
      <c r="J6038" t="s">
        <v>9971</v>
      </c>
      <c r="K6038">
        <v>48</v>
      </c>
      <c r="L6038" s="41">
        <v>43544</v>
      </c>
      <c r="U6038">
        <v>5</v>
      </c>
      <c r="V6038" t="s">
        <v>2975</v>
      </c>
      <c r="W6038">
        <v>1</v>
      </c>
      <c r="X6038">
        <v>4</v>
      </c>
      <c r="Y6038">
        <v>2</v>
      </c>
    </row>
    <row r="6039" spans="2:25" x14ac:dyDescent="0.3">
      <c r="B6039">
        <v>6</v>
      </c>
      <c r="C6039" t="s">
        <v>1108</v>
      </c>
      <c r="D6039" t="s">
        <v>1109</v>
      </c>
      <c r="E6039">
        <v>2017</v>
      </c>
      <c r="F6039" t="s">
        <v>4420</v>
      </c>
      <c r="G6039" t="s">
        <v>3378</v>
      </c>
      <c r="H6039" s="6" t="str">
        <f>HYPERLINK(I6039)</f>
        <v>https://dl.acm.org/citation.cfm?id=3123014</v>
      </c>
      <c r="I6039" t="s">
        <v>1110</v>
      </c>
      <c r="J6039" t="s">
        <v>7281</v>
      </c>
      <c r="K6039">
        <v>49</v>
      </c>
      <c r="L6039" s="41">
        <v>43544</v>
      </c>
      <c r="U6039">
        <v>6</v>
      </c>
      <c r="V6039" t="s">
        <v>2934</v>
      </c>
      <c r="W6039">
        <v>2</v>
      </c>
      <c r="X6039">
        <v>4</v>
      </c>
      <c r="Y6039">
        <v>2</v>
      </c>
    </row>
    <row r="6040" spans="2:25" x14ac:dyDescent="0.3">
      <c r="B6040">
        <v>5</v>
      </c>
      <c r="C6040" t="s">
        <v>21821</v>
      </c>
      <c r="D6040" t="s">
        <v>21820</v>
      </c>
      <c r="E6040">
        <v>2017</v>
      </c>
      <c r="F6040" t="s">
        <v>21819</v>
      </c>
      <c r="G6040" t="s">
        <v>3328</v>
      </c>
      <c r="H6040" s="6" t="str">
        <f>HYPERLINK(I6040)</f>
        <v>https://link.springer.com/chapter/10.1007/978-3-319-49448-7_12</v>
      </c>
      <c r="I6040" t="s">
        <v>21818</v>
      </c>
      <c r="J6040" t="s">
        <v>21817</v>
      </c>
      <c r="K6040">
        <v>50</v>
      </c>
      <c r="L6040" s="41">
        <v>43544</v>
      </c>
      <c r="U6040">
        <v>5</v>
      </c>
      <c r="V6040" t="s">
        <v>2975</v>
      </c>
      <c r="W6040">
        <v>1</v>
      </c>
      <c r="X6040">
        <v>5</v>
      </c>
      <c r="Y6040">
        <v>2</v>
      </c>
    </row>
    <row r="6041" spans="2:25" x14ac:dyDescent="0.3">
      <c r="B6041">
        <v>0</v>
      </c>
      <c r="C6041" t="s">
        <v>9911</v>
      </c>
      <c r="D6041" t="s">
        <v>9910</v>
      </c>
      <c r="E6041">
        <v>2014</v>
      </c>
      <c r="G6041" t="s">
        <v>3462</v>
      </c>
      <c r="H6041" s="6" t="str">
        <f>HYPERLINK(I6041)</f>
        <v>http://citeseerx.ist.psu.edu/viewdoc/download?doi=10.1.1.990.2987&amp;rep=rep1&amp;type=pdf</v>
      </c>
      <c r="I6041" t="s">
        <v>9909</v>
      </c>
      <c r="K6041">
        <v>51</v>
      </c>
      <c r="L6041" s="41">
        <v>43544</v>
      </c>
      <c r="M6041" t="s">
        <v>3356</v>
      </c>
      <c r="U6041">
        <v>0</v>
      </c>
      <c r="V6041" t="s">
        <v>2923</v>
      </c>
      <c r="W6041">
        <v>0</v>
      </c>
      <c r="X6041">
        <v>1</v>
      </c>
      <c r="Y6041">
        <v>5</v>
      </c>
    </row>
    <row r="6042" spans="2:25" x14ac:dyDescent="0.3">
      <c r="B6042">
        <v>0</v>
      </c>
      <c r="C6042" t="s">
        <v>6787</v>
      </c>
      <c r="D6042" t="s">
        <v>6789</v>
      </c>
      <c r="E6042">
        <v>2000</v>
      </c>
      <c r="G6042" t="s">
        <v>5657</v>
      </c>
      <c r="H6042" s="6" t="str">
        <f>HYPERLINK(I6042)</f>
        <v>http://research.library.mun.ca/11040/</v>
      </c>
      <c r="I6042" t="s">
        <v>6788</v>
      </c>
      <c r="K6042">
        <v>52</v>
      </c>
      <c r="L6042" s="41">
        <v>43544</v>
      </c>
      <c r="U6042">
        <v>0</v>
      </c>
      <c r="V6042" t="s">
        <v>2923</v>
      </c>
      <c r="W6042">
        <v>0</v>
      </c>
      <c r="X6042">
        <v>1</v>
      </c>
      <c r="Y6042">
        <v>19</v>
      </c>
    </row>
    <row r="6043" spans="2:25" x14ac:dyDescent="0.3">
      <c r="B6043">
        <v>19</v>
      </c>
      <c r="C6043" t="s">
        <v>21816</v>
      </c>
      <c r="D6043" t="s">
        <v>21815</v>
      </c>
      <c r="E6043">
        <v>2019</v>
      </c>
      <c r="F6043" t="s">
        <v>21814</v>
      </c>
      <c r="G6043" t="s">
        <v>3314</v>
      </c>
      <c r="H6043" s="6" t="str">
        <f>HYPERLINK(I6043)</f>
        <v>https://ieeexplore.ieee.org/abstract/document/8520780/</v>
      </c>
      <c r="I6043" t="s">
        <v>21813</v>
      </c>
      <c r="J6043" t="s">
        <v>21812</v>
      </c>
      <c r="K6043">
        <v>53</v>
      </c>
      <c r="L6043" s="41">
        <v>43544</v>
      </c>
      <c r="U6043">
        <v>19</v>
      </c>
      <c r="V6043" t="s">
        <v>2950</v>
      </c>
      <c r="W6043">
        <v>5</v>
      </c>
      <c r="X6043">
        <v>4</v>
      </c>
      <c r="Y6043">
        <v>1</v>
      </c>
    </row>
    <row r="6044" spans="2:25" x14ac:dyDescent="0.3">
      <c r="B6044">
        <v>0</v>
      </c>
      <c r="C6044" t="s">
        <v>21811</v>
      </c>
      <c r="D6044" t="s">
        <v>21810</v>
      </c>
      <c r="E6044">
        <v>2019</v>
      </c>
      <c r="F6044" t="s">
        <v>3755</v>
      </c>
      <c r="G6044" t="s">
        <v>3314</v>
      </c>
      <c r="H6044" s="6" t="str">
        <f>HYPERLINK(I6044)</f>
        <v>https://ieeexplore.ieee.org/abstract/document/8661600/</v>
      </c>
      <c r="I6044" t="s">
        <v>21809</v>
      </c>
      <c r="K6044">
        <v>54</v>
      </c>
      <c r="L6044" s="41">
        <v>43544</v>
      </c>
      <c r="U6044">
        <v>0</v>
      </c>
      <c r="V6044" t="s">
        <v>2923</v>
      </c>
      <c r="W6044">
        <v>0</v>
      </c>
      <c r="X6044">
        <v>6</v>
      </c>
      <c r="Y6044">
        <v>1</v>
      </c>
    </row>
    <row r="6045" spans="2:25" x14ac:dyDescent="0.3">
      <c r="B6045">
        <v>4</v>
      </c>
      <c r="C6045" t="s">
        <v>3366</v>
      </c>
      <c r="D6045" t="s">
        <v>3365</v>
      </c>
      <c r="E6045">
        <v>2017</v>
      </c>
      <c r="F6045" t="s">
        <v>3364</v>
      </c>
      <c r="G6045" t="s">
        <v>3314</v>
      </c>
      <c r="H6045" s="6" t="str">
        <f>HYPERLINK(I6045)</f>
        <v>https://ieeexplore.ieee.org/abstract/document/7973864/</v>
      </c>
      <c r="I6045" t="s">
        <v>3363</v>
      </c>
      <c r="J6045" t="s">
        <v>3362</v>
      </c>
      <c r="K6045">
        <v>55</v>
      </c>
      <c r="L6045" s="41">
        <v>43544</v>
      </c>
      <c r="U6045">
        <v>4</v>
      </c>
      <c r="V6045" t="s">
        <v>2949</v>
      </c>
      <c r="W6045">
        <v>1</v>
      </c>
      <c r="X6045">
        <v>4</v>
      </c>
      <c r="Y6045">
        <v>2</v>
      </c>
    </row>
    <row r="6046" spans="2:25" x14ac:dyDescent="0.3">
      <c r="B6046">
        <v>2</v>
      </c>
      <c r="C6046" t="s">
        <v>4497</v>
      </c>
      <c r="D6046" t="s">
        <v>4496</v>
      </c>
      <c r="E6046">
        <v>2011</v>
      </c>
      <c r="G6046" t="s">
        <v>4495</v>
      </c>
      <c r="H6046" s="6" t="str">
        <f>HYPERLINK(I6046)</f>
        <v>https://repository.library.northeastern.edu/files/neu:1487/fulltext.pdf</v>
      </c>
      <c r="I6046" t="s">
        <v>4494</v>
      </c>
      <c r="J6046" t="s">
        <v>4493</v>
      </c>
      <c r="K6046">
        <v>56</v>
      </c>
      <c r="L6046" s="41">
        <v>43544</v>
      </c>
      <c r="M6046" t="s">
        <v>3679</v>
      </c>
      <c r="U6046">
        <v>2</v>
      </c>
      <c r="V6046" t="s">
        <v>2955</v>
      </c>
      <c r="W6046">
        <v>2</v>
      </c>
      <c r="X6046">
        <v>1</v>
      </c>
      <c r="Y6046">
        <v>8</v>
      </c>
    </row>
    <row r="6047" spans="2:25" x14ac:dyDescent="0.3">
      <c r="B6047">
        <v>1</v>
      </c>
      <c r="C6047" t="s">
        <v>4492</v>
      </c>
      <c r="D6047" t="s">
        <v>4491</v>
      </c>
      <c r="E6047">
        <v>2018</v>
      </c>
      <c r="F6047" t="s">
        <v>4490</v>
      </c>
      <c r="G6047" t="s">
        <v>3314</v>
      </c>
      <c r="H6047" s="6" t="str">
        <f>HYPERLINK(I6047)</f>
        <v>https://ieeexplore.ieee.org/abstract/document/8428654/</v>
      </c>
      <c r="I6047" t="s">
        <v>4489</v>
      </c>
      <c r="J6047" t="s">
        <v>4488</v>
      </c>
      <c r="K6047">
        <v>57</v>
      </c>
      <c r="L6047" s="41">
        <v>43544</v>
      </c>
      <c r="U6047">
        <v>1</v>
      </c>
      <c r="V6047" t="s">
        <v>2931</v>
      </c>
      <c r="W6047">
        <v>1</v>
      </c>
      <c r="X6047">
        <v>2</v>
      </c>
      <c r="Y6047">
        <v>1</v>
      </c>
    </row>
    <row r="6048" spans="2:25" x14ac:dyDescent="0.3">
      <c r="B6048">
        <v>61</v>
      </c>
      <c r="C6048" t="s">
        <v>9750</v>
      </c>
      <c r="D6048" t="s">
        <v>9749</v>
      </c>
      <c r="E6048">
        <v>2014</v>
      </c>
      <c r="F6048" t="s">
        <v>4490</v>
      </c>
      <c r="G6048" t="s">
        <v>3314</v>
      </c>
      <c r="H6048" s="6" t="str">
        <f>HYPERLINK(I6048)</f>
        <v>https://ieeexplore.ieee.org/abstract/document/6670082/</v>
      </c>
      <c r="I6048" t="s">
        <v>9748</v>
      </c>
      <c r="J6048" t="s">
        <v>9747</v>
      </c>
      <c r="K6048">
        <v>58</v>
      </c>
      <c r="L6048" s="41">
        <v>43544</v>
      </c>
      <c r="U6048">
        <v>61</v>
      </c>
      <c r="V6048" t="s">
        <v>9746</v>
      </c>
      <c r="W6048">
        <v>31</v>
      </c>
      <c r="X6048">
        <v>2</v>
      </c>
      <c r="Y6048">
        <v>5</v>
      </c>
    </row>
    <row r="6049" spans="1:25" x14ac:dyDescent="0.3">
      <c r="A6049" t="s">
        <v>2699</v>
      </c>
      <c r="B6049">
        <v>8</v>
      </c>
      <c r="C6049" t="s">
        <v>21808</v>
      </c>
      <c r="D6049" t="s">
        <v>21807</v>
      </c>
      <c r="E6049">
        <v>2011</v>
      </c>
      <c r="F6049" t="s">
        <v>21806</v>
      </c>
      <c r="G6049" t="s">
        <v>3378</v>
      </c>
      <c r="H6049" s="6" t="str">
        <f>HYPERLINK(I6049)</f>
        <v>https://dl.acm.org/citation.cfm?id=1979768</v>
      </c>
      <c r="I6049" t="s">
        <v>21805</v>
      </c>
      <c r="J6049" t="s">
        <v>21804</v>
      </c>
      <c r="K6049">
        <v>1</v>
      </c>
      <c r="L6049" s="41">
        <v>43544</v>
      </c>
      <c r="U6049">
        <v>8</v>
      </c>
      <c r="V6049" t="s">
        <v>2931</v>
      </c>
      <c r="W6049">
        <v>4</v>
      </c>
      <c r="X6049">
        <v>2</v>
      </c>
      <c r="Y6049">
        <v>8</v>
      </c>
    </row>
    <row r="6050" spans="1:25" x14ac:dyDescent="0.3">
      <c r="B6050">
        <v>0</v>
      </c>
      <c r="C6050" t="s">
        <v>21803</v>
      </c>
      <c r="D6050" t="s">
        <v>21802</v>
      </c>
      <c r="E6050">
        <v>2016</v>
      </c>
      <c r="F6050" t="s">
        <v>21801</v>
      </c>
      <c r="G6050" t="s">
        <v>3328</v>
      </c>
      <c r="H6050" s="6" t="str">
        <f>HYPERLINK(I6050)</f>
        <v>https://link.springer.com/chapter/10.1007/978-3-319-40542-1_71</v>
      </c>
      <c r="I6050" t="s">
        <v>21800</v>
      </c>
      <c r="K6050">
        <v>2</v>
      </c>
      <c r="L6050" s="41">
        <v>43544</v>
      </c>
      <c r="U6050">
        <v>0</v>
      </c>
      <c r="V6050" t="s">
        <v>2923</v>
      </c>
      <c r="W6050">
        <v>0</v>
      </c>
      <c r="X6050">
        <v>2</v>
      </c>
      <c r="Y6050">
        <v>3</v>
      </c>
    </row>
    <row r="6051" spans="1:25" x14ac:dyDescent="0.3">
      <c r="B6051">
        <v>38</v>
      </c>
      <c r="C6051" t="s">
        <v>21799</v>
      </c>
      <c r="D6051" t="s">
        <v>21798</v>
      </c>
      <c r="E6051">
        <v>2014</v>
      </c>
      <c r="F6051" t="s">
        <v>21797</v>
      </c>
      <c r="G6051" t="s">
        <v>3314</v>
      </c>
      <c r="H6051" s="6" t="str">
        <f>HYPERLINK(I6051)</f>
        <v>https://ieeexplore.ieee.org/abstract/document/6734870/</v>
      </c>
      <c r="I6051" t="s">
        <v>21796</v>
      </c>
      <c r="J6051" t="s">
        <v>21795</v>
      </c>
      <c r="K6051">
        <v>3</v>
      </c>
      <c r="L6051" s="41">
        <v>43544</v>
      </c>
      <c r="U6051">
        <v>38</v>
      </c>
      <c r="V6051" t="s">
        <v>2945</v>
      </c>
      <c r="W6051">
        <v>8</v>
      </c>
      <c r="X6051">
        <v>5</v>
      </c>
      <c r="Y6051">
        <v>5</v>
      </c>
    </row>
    <row r="6052" spans="1:25" x14ac:dyDescent="0.3">
      <c r="B6052">
        <v>22</v>
      </c>
      <c r="C6052" t="s">
        <v>21794</v>
      </c>
      <c r="D6052" t="s">
        <v>21793</v>
      </c>
      <c r="E6052">
        <v>2003</v>
      </c>
      <c r="F6052" t="s">
        <v>21792</v>
      </c>
      <c r="G6052" t="s">
        <v>3328</v>
      </c>
      <c r="H6052" s="6" t="str">
        <f>HYPERLINK(I6052)</f>
        <v>https://link.springer.com/chapter/10.1007/978-3-540-45217-1_13</v>
      </c>
      <c r="I6052" t="s">
        <v>21791</v>
      </c>
      <c r="J6052" t="s">
        <v>21790</v>
      </c>
      <c r="K6052">
        <v>4</v>
      </c>
      <c r="L6052" s="41">
        <v>43544</v>
      </c>
      <c r="U6052">
        <v>22</v>
      </c>
      <c r="V6052" t="s">
        <v>2929</v>
      </c>
      <c r="W6052">
        <v>11</v>
      </c>
      <c r="X6052">
        <v>2</v>
      </c>
      <c r="Y6052">
        <v>16</v>
      </c>
    </row>
    <row r="6053" spans="1:25" x14ac:dyDescent="0.3">
      <c r="B6053">
        <v>0</v>
      </c>
      <c r="C6053" t="s">
        <v>21789</v>
      </c>
      <c r="D6053" t="s">
        <v>21788</v>
      </c>
      <c r="F6053" t="s">
        <v>21787</v>
      </c>
      <c r="H6053" s="6" t="str">
        <f>HYPERLINK(I6053)</f>
        <v>https://ece.duke.edu/sites/ece.duke.edu/files/GWDD2011_Shen.pdf</v>
      </c>
      <c r="I6053" t="s">
        <v>21786</v>
      </c>
      <c r="K6053">
        <v>5</v>
      </c>
      <c r="L6053" s="41">
        <v>43544</v>
      </c>
      <c r="M6053" t="s">
        <v>3356</v>
      </c>
      <c r="U6053">
        <v>0</v>
      </c>
      <c r="V6053" t="s">
        <v>2923</v>
      </c>
      <c r="W6053">
        <v>0</v>
      </c>
      <c r="X6053">
        <v>1</v>
      </c>
    </row>
    <row r="6054" spans="1:25" x14ac:dyDescent="0.3">
      <c r="B6054">
        <v>75</v>
      </c>
      <c r="C6054" t="s">
        <v>21785</v>
      </c>
      <c r="D6054" t="s">
        <v>21784</v>
      </c>
      <c r="E6054">
        <v>2012</v>
      </c>
      <c r="F6054" t="s">
        <v>11018</v>
      </c>
      <c r="G6054" t="s">
        <v>3378</v>
      </c>
      <c r="H6054" s="6" t="str">
        <f>HYPERLINK(I6054)</f>
        <v>https://dl.acm.org/citation.cfm?id=2426662</v>
      </c>
      <c r="I6054" t="s">
        <v>21783</v>
      </c>
      <c r="J6054" t="s">
        <v>21782</v>
      </c>
      <c r="K6054">
        <v>6</v>
      </c>
      <c r="L6054" s="41">
        <v>43544</v>
      </c>
      <c r="U6054">
        <v>75</v>
      </c>
      <c r="V6054" t="s">
        <v>2986</v>
      </c>
      <c r="W6054">
        <v>15</v>
      </c>
      <c r="X6054">
        <v>5</v>
      </c>
      <c r="Y6054">
        <v>7</v>
      </c>
    </row>
    <row r="6055" spans="1:25" x14ac:dyDescent="0.3">
      <c r="B6055">
        <v>0</v>
      </c>
      <c r="C6055" t="s">
        <v>21781</v>
      </c>
      <c r="D6055" t="s">
        <v>21780</v>
      </c>
      <c r="E6055">
        <v>2017</v>
      </c>
      <c r="F6055" t="s">
        <v>21779</v>
      </c>
      <c r="G6055" t="s">
        <v>3328</v>
      </c>
      <c r="H6055" s="6" t="str">
        <f>HYPERLINK(I6055)</f>
        <v>https://link.springer.com/chapter/10.1007/978-3-319-78452-6_29</v>
      </c>
      <c r="I6055" t="s">
        <v>21778</v>
      </c>
      <c r="K6055">
        <v>7</v>
      </c>
      <c r="L6055" s="41">
        <v>43544</v>
      </c>
      <c r="U6055">
        <v>0</v>
      </c>
      <c r="V6055" t="s">
        <v>2923</v>
      </c>
      <c r="W6055">
        <v>0</v>
      </c>
      <c r="X6055">
        <v>4</v>
      </c>
      <c r="Y6055">
        <v>2</v>
      </c>
    </row>
    <row r="6056" spans="1:25" x14ac:dyDescent="0.3">
      <c r="B6056">
        <v>90</v>
      </c>
      <c r="C6056" t="s">
        <v>21777</v>
      </c>
      <c r="D6056" t="s">
        <v>21776</v>
      </c>
      <c r="E6056">
        <v>2014</v>
      </c>
      <c r="F6056" t="s">
        <v>3490</v>
      </c>
      <c r="G6056" t="s">
        <v>3321</v>
      </c>
      <c r="H6056" s="6" t="str">
        <f>HYPERLINK(I6056)</f>
        <v>https://journals.sagepub.com/doi/abs/10.1155/2014/503291</v>
      </c>
      <c r="I6056" t="s">
        <v>21775</v>
      </c>
      <c r="J6056" t="s">
        <v>21774</v>
      </c>
      <c r="K6056">
        <v>8</v>
      </c>
      <c r="L6056" s="41">
        <v>43544</v>
      </c>
      <c r="U6056">
        <v>90</v>
      </c>
      <c r="V6056" t="s">
        <v>2984</v>
      </c>
      <c r="W6056">
        <v>23</v>
      </c>
      <c r="X6056">
        <v>4</v>
      </c>
      <c r="Y6056">
        <v>5</v>
      </c>
    </row>
    <row r="6057" spans="1:25" x14ac:dyDescent="0.3">
      <c r="B6057">
        <v>7</v>
      </c>
      <c r="C6057" t="s">
        <v>21773</v>
      </c>
      <c r="D6057" t="s">
        <v>21772</v>
      </c>
      <c r="E6057">
        <v>2012</v>
      </c>
      <c r="F6057" t="s">
        <v>21771</v>
      </c>
      <c r="G6057" t="s">
        <v>21770</v>
      </c>
      <c r="H6057" s="6" t="str">
        <f>HYPERLINK(I6057)</f>
        <v>http://downloads.hindawi.com/journals/isrn.artificial.intelligence/2012/365791.pdf</v>
      </c>
      <c r="I6057" t="s">
        <v>21769</v>
      </c>
      <c r="J6057" t="s">
        <v>21768</v>
      </c>
      <c r="K6057">
        <v>9</v>
      </c>
      <c r="L6057" s="41">
        <v>43544</v>
      </c>
      <c r="M6057" t="s">
        <v>3356</v>
      </c>
      <c r="U6057">
        <v>7</v>
      </c>
      <c r="V6057" t="s">
        <v>2931</v>
      </c>
      <c r="W6057">
        <v>2</v>
      </c>
      <c r="X6057">
        <v>3</v>
      </c>
      <c r="Y6057">
        <v>7</v>
      </c>
    </row>
    <row r="6058" spans="1:25" x14ac:dyDescent="0.3">
      <c r="B6058">
        <v>2541</v>
      </c>
      <c r="C6058" t="s">
        <v>21767</v>
      </c>
      <c r="D6058" t="s">
        <v>21766</v>
      </c>
      <c r="E6058">
        <v>2003</v>
      </c>
      <c r="F6058" t="s">
        <v>21765</v>
      </c>
      <c r="G6058" t="s">
        <v>3347</v>
      </c>
      <c r="H6058" s="6" t="str">
        <f>HYPERLINK(I6058)</f>
        <v>https://www.sciencedirect.com/science/article/pii/S092188900200372X</v>
      </c>
      <c r="I6058" t="s">
        <v>21764</v>
      </c>
      <c r="J6058" t="s">
        <v>21763</v>
      </c>
      <c r="K6058">
        <v>10</v>
      </c>
      <c r="L6058" s="41">
        <v>43544</v>
      </c>
      <c r="U6058">
        <v>2541</v>
      </c>
      <c r="V6058" t="s">
        <v>21762</v>
      </c>
      <c r="W6058">
        <v>847</v>
      </c>
      <c r="X6058">
        <v>3</v>
      </c>
      <c r="Y6058">
        <v>16</v>
      </c>
    </row>
    <row r="6059" spans="1:25" x14ac:dyDescent="0.3">
      <c r="B6059">
        <v>6</v>
      </c>
      <c r="C6059" t="s">
        <v>21722</v>
      </c>
      <c r="D6059" t="s">
        <v>21761</v>
      </c>
      <c r="E6059">
        <v>2012</v>
      </c>
      <c r="F6059" t="s">
        <v>21760</v>
      </c>
      <c r="G6059" t="s">
        <v>3328</v>
      </c>
      <c r="H6059" s="6" t="str">
        <f>HYPERLINK(I6059)</f>
        <v>https://link.springer.com/chapter/10.1007/978-1-4471-2754-3_7</v>
      </c>
      <c r="I6059" t="s">
        <v>21759</v>
      </c>
      <c r="J6059" t="s">
        <v>21758</v>
      </c>
      <c r="K6059">
        <v>11</v>
      </c>
      <c r="L6059" s="41">
        <v>43544</v>
      </c>
      <c r="U6059">
        <v>6</v>
      </c>
      <c r="V6059" t="s">
        <v>2982</v>
      </c>
      <c r="W6059">
        <v>6</v>
      </c>
      <c r="X6059">
        <v>1</v>
      </c>
      <c r="Y6059">
        <v>7</v>
      </c>
    </row>
    <row r="6060" spans="1:25" x14ac:dyDescent="0.3">
      <c r="B6060">
        <v>0</v>
      </c>
      <c r="C6060" t="s">
        <v>21757</v>
      </c>
      <c r="D6060" t="s">
        <v>21756</v>
      </c>
      <c r="F6060" t="s">
        <v>21755</v>
      </c>
      <c r="H6060" s="6" t="str">
        <f>HYPERLINK(I6060)</f>
        <v>http://sistemas-humano-computacionais.wikidot.com/capitulo:modelagem-e-simulacao-de-sistemas-humano-computacio</v>
      </c>
      <c r="I6060" t="s">
        <v>21754</v>
      </c>
      <c r="K6060">
        <v>12</v>
      </c>
      <c r="L6060" s="41">
        <v>43544</v>
      </c>
      <c r="M6060" t="s">
        <v>3325</v>
      </c>
      <c r="U6060">
        <v>0</v>
      </c>
      <c r="V6060" t="s">
        <v>2923</v>
      </c>
      <c r="W6060">
        <v>0</v>
      </c>
      <c r="X6060">
        <v>2</v>
      </c>
    </row>
    <row r="6061" spans="1:25" x14ac:dyDescent="0.3">
      <c r="B6061">
        <v>12</v>
      </c>
      <c r="C6061" t="s">
        <v>7276</v>
      </c>
      <c r="D6061" t="s">
        <v>7275</v>
      </c>
      <c r="E6061">
        <v>2010</v>
      </c>
      <c r="G6061" t="s">
        <v>4315</v>
      </c>
      <c r="H6061" s="6" t="str">
        <f>HYPERLINK(I6061)</f>
        <v>https://mediatum.ub.tum.de/1082426</v>
      </c>
      <c r="I6061" t="s">
        <v>7274</v>
      </c>
      <c r="J6061" t="s">
        <v>7273</v>
      </c>
      <c r="K6061">
        <v>13</v>
      </c>
      <c r="L6061" s="41">
        <v>43544</v>
      </c>
      <c r="U6061">
        <v>12</v>
      </c>
      <c r="V6061" t="s">
        <v>2979</v>
      </c>
      <c r="W6061">
        <v>2</v>
      </c>
      <c r="X6061">
        <v>5</v>
      </c>
      <c r="Y6061">
        <v>9</v>
      </c>
    </row>
    <row r="6062" spans="1:25" x14ac:dyDescent="0.3">
      <c r="B6062">
        <v>13</v>
      </c>
      <c r="C6062" t="s">
        <v>21753</v>
      </c>
      <c r="D6062" t="s">
        <v>21752</v>
      </c>
      <c r="E6062">
        <v>2011</v>
      </c>
      <c r="F6062" t="s">
        <v>12247</v>
      </c>
      <c r="G6062" t="s">
        <v>3314</v>
      </c>
      <c r="H6062" s="6" t="str">
        <f>HYPERLINK(I6062)</f>
        <v>https://ieeexplore.ieee.org/abstract/document/6095047/</v>
      </c>
      <c r="I6062" t="s">
        <v>21751</v>
      </c>
      <c r="J6062" t="s">
        <v>21750</v>
      </c>
      <c r="K6062">
        <v>14</v>
      </c>
      <c r="L6062" s="41">
        <v>43544</v>
      </c>
      <c r="U6062">
        <v>13</v>
      </c>
      <c r="V6062" t="s">
        <v>2980</v>
      </c>
      <c r="W6062">
        <v>7</v>
      </c>
      <c r="X6062">
        <v>2</v>
      </c>
      <c r="Y6062">
        <v>8</v>
      </c>
    </row>
    <row r="6063" spans="1:25" x14ac:dyDescent="0.3">
      <c r="B6063">
        <v>1</v>
      </c>
      <c r="C6063" t="s">
        <v>21749</v>
      </c>
      <c r="D6063" t="s">
        <v>21748</v>
      </c>
      <c r="E6063">
        <v>2015</v>
      </c>
      <c r="F6063" t="s">
        <v>21747</v>
      </c>
      <c r="G6063" t="s">
        <v>21746</v>
      </c>
      <c r="H6063" s="6" t="str">
        <f>HYPERLINK(I6063)</f>
        <v>http://ojphi.org/ojs/index.php/fm/article/view/5536</v>
      </c>
      <c r="I6063" t="s">
        <v>21745</v>
      </c>
      <c r="J6063" t="s">
        <v>21744</v>
      </c>
      <c r="K6063">
        <v>15</v>
      </c>
      <c r="L6063" s="41">
        <v>43544</v>
      </c>
      <c r="U6063">
        <v>1</v>
      </c>
      <c r="V6063" t="s">
        <v>2955</v>
      </c>
      <c r="W6063">
        <v>1</v>
      </c>
      <c r="X6063">
        <v>2</v>
      </c>
      <c r="Y6063">
        <v>4</v>
      </c>
    </row>
    <row r="6064" spans="1:25" x14ac:dyDescent="0.3">
      <c r="B6064">
        <v>0</v>
      </c>
      <c r="C6064" t="s">
        <v>7272</v>
      </c>
      <c r="D6064" t="s">
        <v>7271</v>
      </c>
      <c r="E6064">
        <v>2010</v>
      </c>
      <c r="G6064" t="s">
        <v>4315</v>
      </c>
      <c r="H6064" s="6" t="str">
        <f>HYPERLINK(I6064)</f>
        <v>https://mediatum.ub.tum.de/1287416</v>
      </c>
      <c r="I6064" t="s">
        <v>7270</v>
      </c>
      <c r="K6064">
        <v>16</v>
      </c>
      <c r="L6064" s="41">
        <v>43544</v>
      </c>
      <c r="U6064">
        <v>0</v>
      </c>
      <c r="V6064" t="s">
        <v>2923</v>
      </c>
      <c r="W6064">
        <v>0</v>
      </c>
      <c r="X6064">
        <v>5</v>
      </c>
      <c r="Y6064">
        <v>9</v>
      </c>
    </row>
    <row r="6065" spans="1:25" x14ac:dyDescent="0.3">
      <c r="B6065">
        <v>4</v>
      </c>
      <c r="C6065" t="s">
        <v>21743</v>
      </c>
      <c r="D6065" t="s">
        <v>21742</v>
      </c>
      <c r="E6065">
        <v>2012</v>
      </c>
      <c r="F6065" t="s">
        <v>21741</v>
      </c>
      <c r="G6065" t="s">
        <v>3314</v>
      </c>
      <c r="H6065" s="6" t="str">
        <f>HYPERLINK(I6065)</f>
        <v>https://ieeexplore.ieee.org/abstract/document/6296013/</v>
      </c>
      <c r="I6065" t="s">
        <v>21740</v>
      </c>
      <c r="J6065" t="s">
        <v>21739</v>
      </c>
      <c r="K6065">
        <v>17</v>
      </c>
      <c r="L6065" s="41">
        <v>43544</v>
      </c>
      <c r="U6065">
        <v>4</v>
      </c>
      <c r="V6065" t="s">
        <v>2978</v>
      </c>
      <c r="W6065">
        <v>1</v>
      </c>
      <c r="X6065">
        <v>3</v>
      </c>
      <c r="Y6065">
        <v>7</v>
      </c>
    </row>
    <row r="6066" spans="1:25" x14ac:dyDescent="0.3">
      <c r="B6066">
        <v>4</v>
      </c>
      <c r="C6066" t="s">
        <v>21738</v>
      </c>
      <c r="D6066" t="s">
        <v>21737</v>
      </c>
      <c r="E6066">
        <v>2012</v>
      </c>
      <c r="F6066" t="s">
        <v>11018</v>
      </c>
      <c r="G6066" t="s">
        <v>3378</v>
      </c>
      <c r="H6066" s="6" t="str">
        <f>HYPERLINK(I6066)</f>
        <v>https://dl.acm.org/citation.cfm?id=2428990</v>
      </c>
      <c r="I6066" t="s">
        <v>21736</v>
      </c>
      <c r="J6066" t="s">
        <v>21735</v>
      </c>
      <c r="K6066">
        <v>18</v>
      </c>
      <c r="L6066" s="41">
        <v>43544</v>
      </c>
      <c r="U6066">
        <v>4</v>
      </c>
      <c r="V6066" t="s">
        <v>2978</v>
      </c>
      <c r="W6066">
        <v>1</v>
      </c>
      <c r="X6066">
        <v>3</v>
      </c>
      <c r="Y6066">
        <v>7</v>
      </c>
    </row>
    <row r="6067" spans="1:25" x14ac:dyDescent="0.3">
      <c r="B6067">
        <v>0</v>
      </c>
      <c r="C6067" t="s">
        <v>21734</v>
      </c>
      <c r="D6067" t="s">
        <v>21733</v>
      </c>
      <c r="E6067">
        <v>2013</v>
      </c>
      <c r="G6067" t="s">
        <v>4460</v>
      </c>
      <c r="H6067" s="6" t="str">
        <f>HYPERLINK(I6067)</f>
        <v>https://dspace.mit.edu/handle/1721.1/82377</v>
      </c>
      <c r="I6067" t="s">
        <v>21732</v>
      </c>
      <c r="K6067">
        <v>19</v>
      </c>
      <c r="L6067" s="41">
        <v>43544</v>
      </c>
      <c r="U6067">
        <v>0</v>
      </c>
      <c r="V6067" t="s">
        <v>2923</v>
      </c>
      <c r="W6067">
        <v>0</v>
      </c>
      <c r="X6067">
        <v>1</v>
      </c>
      <c r="Y6067">
        <v>6</v>
      </c>
    </row>
    <row r="6068" spans="1:25" x14ac:dyDescent="0.3">
      <c r="B6068">
        <v>0</v>
      </c>
      <c r="C6068" t="s">
        <v>21731</v>
      </c>
      <c r="D6068" t="s">
        <v>21730</v>
      </c>
      <c r="E6068">
        <v>2018</v>
      </c>
      <c r="F6068" t="s">
        <v>5971</v>
      </c>
      <c r="G6068" t="s">
        <v>3646</v>
      </c>
      <c r="H6068" s="6" t="str">
        <f>HYPERLINK(I6068)</f>
        <v>https://arxiv.org/abs/1807.02268</v>
      </c>
      <c r="I6068" t="s">
        <v>21729</v>
      </c>
      <c r="K6068">
        <v>20</v>
      </c>
      <c r="L6068" s="41">
        <v>43544</v>
      </c>
      <c r="U6068">
        <v>0</v>
      </c>
      <c r="V6068" t="s">
        <v>2923</v>
      </c>
      <c r="W6068">
        <v>0</v>
      </c>
      <c r="X6068">
        <v>6</v>
      </c>
      <c r="Y6068">
        <v>1</v>
      </c>
    </row>
    <row r="6069" spans="1:25" x14ac:dyDescent="0.3">
      <c r="B6069">
        <v>54</v>
      </c>
      <c r="C6069" t="s">
        <v>21728</v>
      </c>
      <c r="D6069" t="s">
        <v>21727</v>
      </c>
      <c r="E6069">
        <v>2007</v>
      </c>
      <c r="F6069" t="s">
        <v>21726</v>
      </c>
      <c r="G6069" t="s">
        <v>21725</v>
      </c>
      <c r="H6069" s="6" t="str">
        <f>HYPERLINK(I6069)</f>
        <v>http://www.aas.net.cn/CN/article/downloadArticleFile.do?attachType=PDF&amp;id=17265</v>
      </c>
      <c r="I6069" t="s">
        <v>21724</v>
      </c>
      <c r="J6069" t="s">
        <v>21723</v>
      </c>
      <c r="K6069">
        <v>21</v>
      </c>
      <c r="L6069" s="41">
        <v>43544</v>
      </c>
      <c r="M6069" t="s">
        <v>3356</v>
      </c>
      <c r="U6069">
        <v>54</v>
      </c>
      <c r="V6069" t="s">
        <v>2922</v>
      </c>
      <c r="W6069">
        <v>18</v>
      </c>
      <c r="X6069">
        <v>3</v>
      </c>
      <c r="Y6069">
        <v>12</v>
      </c>
    </row>
    <row r="6070" spans="1:25" x14ac:dyDescent="0.3">
      <c r="B6070">
        <v>17</v>
      </c>
      <c r="C6070" t="s">
        <v>21722</v>
      </c>
      <c r="D6070" t="s">
        <v>21721</v>
      </c>
      <c r="E6070">
        <v>2007</v>
      </c>
      <c r="G6070" t="s">
        <v>3462</v>
      </c>
      <c r="H6070" s="6" t="str">
        <f>HYPERLINK(I6070)</f>
        <v>http://citeseerx.ist.psu.edu/viewdoc/download?doi=10.1.1.81.4145&amp;rep=rep1&amp;type=pdf</v>
      </c>
      <c r="I6070" t="s">
        <v>21720</v>
      </c>
      <c r="J6070" t="s">
        <v>21719</v>
      </c>
      <c r="K6070">
        <v>22</v>
      </c>
      <c r="L6070" s="41">
        <v>43544</v>
      </c>
      <c r="M6070" t="s">
        <v>3356</v>
      </c>
      <c r="U6070">
        <v>17</v>
      </c>
      <c r="V6070" t="s">
        <v>2976</v>
      </c>
      <c r="W6070">
        <v>17</v>
      </c>
      <c r="X6070">
        <v>1</v>
      </c>
      <c r="Y6070">
        <v>12</v>
      </c>
    </row>
    <row r="6071" spans="1:25" x14ac:dyDescent="0.3">
      <c r="A6071" t="s">
        <v>2700</v>
      </c>
      <c r="H6071" s="6" t="str">
        <f>HYPERLINK(I6071)</f>
        <v/>
      </c>
      <c r="L6071" s="41"/>
      <c r="U6071">
        <v>1</v>
      </c>
      <c r="V6071" t="s">
        <v>2933</v>
      </c>
      <c r="W6071">
        <v>1</v>
      </c>
      <c r="X6071">
        <v>1</v>
      </c>
      <c r="Y6071">
        <v>2</v>
      </c>
    </row>
    <row r="6072" spans="1:25" x14ac:dyDescent="0.3">
      <c r="A6072" t="s">
        <v>2701</v>
      </c>
      <c r="B6072">
        <v>511</v>
      </c>
      <c r="C6072" t="s">
        <v>21718</v>
      </c>
      <c r="D6072" t="s">
        <v>21717</v>
      </c>
      <c r="E6072">
        <v>2014</v>
      </c>
      <c r="F6072" t="s">
        <v>21716</v>
      </c>
      <c r="G6072" t="s">
        <v>3328</v>
      </c>
      <c r="H6072" s="6" t="str">
        <f>HYPERLINK(I6072)</f>
        <v>https://link.springer.com/chapter/10.1007/978-3-319-16181-5_18</v>
      </c>
      <c r="I6072" t="s">
        <v>21715</v>
      </c>
      <c r="J6072" t="s">
        <v>21714</v>
      </c>
      <c r="K6072">
        <v>1</v>
      </c>
      <c r="L6072" s="41">
        <v>43544</v>
      </c>
      <c r="U6072">
        <v>511</v>
      </c>
      <c r="V6072" t="s">
        <v>21713</v>
      </c>
      <c r="W6072">
        <v>256</v>
      </c>
      <c r="X6072">
        <v>2</v>
      </c>
      <c r="Y6072">
        <v>5</v>
      </c>
    </row>
    <row r="6073" spans="1:25" x14ac:dyDescent="0.3">
      <c r="B6073">
        <v>5</v>
      </c>
      <c r="C6073" t="s">
        <v>936</v>
      </c>
      <c r="D6073" t="s">
        <v>937</v>
      </c>
      <c r="E6073">
        <v>2018</v>
      </c>
      <c r="F6073" t="s">
        <v>21712</v>
      </c>
      <c r="G6073" t="s">
        <v>4424</v>
      </c>
      <c r="H6073" s="6" t="str">
        <f>HYPERLINK(I6073)</f>
        <v>http://www.nowpublishers.com/article/Details/HCI-069</v>
      </c>
      <c r="I6073" t="s">
        <v>938</v>
      </c>
      <c r="J6073" t="s">
        <v>4423</v>
      </c>
      <c r="K6073">
        <v>2</v>
      </c>
      <c r="L6073" s="41">
        <v>43544</v>
      </c>
      <c r="U6073">
        <v>5</v>
      </c>
      <c r="V6073" t="s">
        <v>3003</v>
      </c>
      <c r="W6073">
        <v>5</v>
      </c>
      <c r="X6073">
        <v>1</v>
      </c>
      <c r="Y6073">
        <v>1</v>
      </c>
    </row>
    <row r="6074" spans="1:25" x14ac:dyDescent="0.3">
      <c r="B6074">
        <v>9</v>
      </c>
      <c r="C6074" t="s">
        <v>9372</v>
      </c>
      <c r="D6074" t="s">
        <v>9371</v>
      </c>
      <c r="E6074">
        <v>2016</v>
      </c>
      <c r="F6074" t="s">
        <v>9370</v>
      </c>
      <c r="G6074" t="s">
        <v>9369</v>
      </c>
      <c r="H6074" s="6" t="str">
        <f>HYPERLINK(I6074)</f>
        <v>http://drops.dagstuhl.de/opus/volltexte/2016/6758/</v>
      </c>
      <c r="I6074" t="s">
        <v>9368</v>
      </c>
      <c r="J6074" t="s">
        <v>9367</v>
      </c>
      <c r="K6074">
        <v>3</v>
      </c>
      <c r="L6074" s="41">
        <v>43544</v>
      </c>
      <c r="U6074">
        <v>9</v>
      </c>
      <c r="V6074" t="s">
        <v>2934</v>
      </c>
      <c r="W6074">
        <v>3</v>
      </c>
      <c r="X6074">
        <v>3</v>
      </c>
      <c r="Y6074">
        <v>3</v>
      </c>
    </row>
    <row r="6075" spans="1:25" x14ac:dyDescent="0.3">
      <c r="B6075">
        <v>3</v>
      </c>
      <c r="C6075" t="s">
        <v>21711</v>
      </c>
      <c r="D6075" t="s">
        <v>21710</v>
      </c>
      <c r="E6075">
        <v>2014</v>
      </c>
      <c r="G6075" t="s">
        <v>21709</v>
      </c>
      <c r="H6075" s="6" t="str">
        <f>HYPERLINK(I6075)</f>
        <v>https://strathprints.strath.ac.uk/id/eprint/53102</v>
      </c>
      <c r="I6075" t="s">
        <v>21708</v>
      </c>
      <c r="J6075" t="s">
        <v>21707</v>
      </c>
      <c r="K6075">
        <v>4</v>
      </c>
      <c r="L6075" s="41">
        <v>43544</v>
      </c>
      <c r="U6075">
        <v>3</v>
      </c>
      <c r="V6075" t="s">
        <v>2992</v>
      </c>
      <c r="W6075">
        <v>1</v>
      </c>
      <c r="X6075">
        <v>3</v>
      </c>
      <c r="Y6075">
        <v>5</v>
      </c>
    </row>
    <row r="6076" spans="1:25" x14ac:dyDescent="0.3">
      <c r="B6076">
        <v>5</v>
      </c>
      <c r="C6076" t="s">
        <v>21410</v>
      </c>
      <c r="D6076" t="s">
        <v>21409</v>
      </c>
      <c r="E6076">
        <v>2018</v>
      </c>
      <c r="F6076" t="s">
        <v>21408</v>
      </c>
      <c r="G6076" t="s">
        <v>3378</v>
      </c>
      <c r="H6076" s="6" t="str">
        <f>HYPERLINK(I6076)</f>
        <v>https://dl.acm.org/citation.cfm?id=3170614</v>
      </c>
      <c r="I6076" t="s">
        <v>21407</v>
      </c>
      <c r="J6076" t="s">
        <v>21406</v>
      </c>
      <c r="K6076">
        <v>5</v>
      </c>
      <c r="L6076" s="41">
        <v>43544</v>
      </c>
      <c r="U6076">
        <v>5</v>
      </c>
      <c r="V6076" t="s">
        <v>3003</v>
      </c>
      <c r="W6076">
        <v>1</v>
      </c>
      <c r="X6076">
        <v>4</v>
      </c>
      <c r="Y6076">
        <v>1</v>
      </c>
    </row>
    <row r="6077" spans="1:25" x14ac:dyDescent="0.3">
      <c r="B6077">
        <v>1</v>
      </c>
      <c r="C6077" t="s">
        <v>375</v>
      </c>
      <c r="D6077" t="s">
        <v>376</v>
      </c>
      <c r="E6077">
        <v>2018</v>
      </c>
      <c r="F6077" t="s">
        <v>21706</v>
      </c>
      <c r="G6077" t="s">
        <v>3328</v>
      </c>
      <c r="H6077" s="6" t="str">
        <f>HYPERLINK(I6077)</f>
        <v>https://link.springer.com/chapter/10.1007/978-3-319-91250-9_10</v>
      </c>
      <c r="I6077" t="s">
        <v>378</v>
      </c>
      <c r="J6077" t="s">
        <v>21705</v>
      </c>
      <c r="K6077">
        <v>6</v>
      </c>
      <c r="L6077" s="41">
        <v>43544</v>
      </c>
      <c r="U6077">
        <v>1</v>
      </c>
      <c r="V6077" t="s">
        <v>2931</v>
      </c>
      <c r="W6077">
        <v>0</v>
      </c>
      <c r="X6077">
        <v>5</v>
      </c>
      <c r="Y6077">
        <v>1</v>
      </c>
    </row>
    <row r="6078" spans="1:25" x14ac:dyDescent="0.3">
      <c r="B6078">
        <v>2</v>
      </c>
      <c r="C6078" t="s">
        <v>21704</v>
      </c>
      <c r="D6078" t="s">
        <v>21703</v>
      </c>
      <c r="E6078">
        <v>2018</v>
      </c>
      <c r="F6078" t="s">
        <v>5971</v>
      </c>
      <c r="G6078" t="s">
        <v>3646</v>
      </c>
      <c r="H6078" s="6" t="str">
        <f>HYPERLINK(I6078)</f>
        <v>https://arxiv.org/abs/1809.06508</v>
      </c>
      <c r="I6078" t="s">
        <v>21702</v>
      </c>
      <c r="J6078" t="s">
        <v>21701</v>
      </c>
      <c r="K6078">
        <v>7</v>
      </c>
      <c r="L6078" s="41">
        <v>43544</v>
      </c>
      <c r="U6078">
        <v>2</v>
      </c>
      <c r="V6078" t="s">
        <v>2949</v>
      </c>
      <c r="W6078">
        <v>0</v>
      </c>
      <c r="X6078">
        <v>7</v>
      </c>
      <c r="Y6078">
        <v>1</v>
      </c>
    </row>
    <row r="6079" spans="1:25" x14ac:dyDescent="0.3">
      <c r="B6079">
        <v>0</v>
      </c>
      <c r="C6079" t="s">
        <v>21700</v>
      </c>
      <c r="D6079" t="s">
        <v>21699</v>
      </c>
      <c r="E6079">
        <v>2005</v>
      </c>
      <c r="F6079" t="s">
        <v>21698</v>
      </c>
      <c r="G6079" t="s">
        <v>3314</v>
      </c>
      <c r="H6079" s="6" t="str">
        <f>HYPERLINK(I6079)</f>
        <v>https://ieeexplore.ieee.org/abstract/document/1511619/</v>
      </c>
      <c r="I6079" t="s">
        <v>21697</v>
      </c>
      <c r="K6079">
        <v>8</v>
      </c>
      <c r="L6079" s="41">
        <v>43544</v>
      </c>
      <c r="U6079">
        <v>0</v>
      </c>
      <c r="V6079" t="s">
        <v>2923</v>
      </c>
      <c r="W6079">
        <v>0</v>
      </c>
      <c r="X6079">
        <v>1</v>
      </c>
      <c r="Y6079">
        <v>14</v>
      </c>
    </row>
    <row r="6080" spans="1:25" x14ac:dyDescent="0.3">
      <c r="B6080">
        <v>0</v>
      </c>
      <c r="C6080" t="s">
        <v>21460</v>
      </c>
      <c r="D6080" t="s">
        <v>21459</v>
      </c>
      <c r="E6080">
        <v>2017</v>
      </c>
      <c r="F6080" t="s">
        <v>21458</v>
      </c>
      <c r="G6080" t="s">
        <v>21457</v>
      </c>
      <c r="H6080" s="6" t="str">
        <f>HYPERLINK(I6080)</f>
        <v>https://cs.siu.edu/~hexmoor/CV/PUBLICATIONS/CONFERENCES/ICOMP-17/Paper.pdf</v>
      </c>
      <c r="I6080" t="s">
        <v>21456</v>
      </c>
      <c r="K6080">
        <v>9</v>
      </c>
      <c r="L6080" s="41">
        <v>43544</v>
      </c>
      <c r="M6080" t="s">
        <v>3356</v>
      </c>
      <c r="U6080">
        <v>0</v>
      </c>
      <c r="V6080" t="s">
        <v>2923</v>
      </c>
      <c r="W6080">
        <v>0</v>
      </c>
      <c r="X6080">
        <v>2</v>
      </c>
      <c r="Y6080">
        <v>2</v>
      </c>
    </row>
    <row r="6081" spans="2:25" x14ac:dyDescent="0.3">
      <c r="B6081">
        <v>0</v>
      </c>
      <c r="C6081" t="s">
        <v>21126</v>
      </c>
      <c r="D6081" t="s">
        <v>21125</v>
      </c>
      <c r="E6081">
        <v>2018</v>
      </c>
      <c r="F6081" t="s">
        <v>21124</v>
      </c>
      <c r="G6081" t="s">
        <v>3369</v>
      </c>
      <c r="H6081" s="6" t="str">
        <f>HYPERLINK(I6081)</f>
        <v>https://www.researchgate.net/profile/Geert_Haan/publication/326856955_Public_Opinion_about_Self-Driving_Vehicles_in_the_Netherlands/links/5bcdf6b24585152b144da5a3/Public-Opinion-about-Self-Driving-Vehicles-in-the-Netherlands.pdf</v>
      </c>
      <c r="I6081" t="s">
        <v>21123</v>
      </c>
      <c r="K6081">
        <v>10</v>
      </c>
      <c r="L6081" s="41">
        <v>43544</v>
      </c>
      <c r="M6081" t="s">
        <v>3356</v>
      </c>
      <c r="U6081">
        <v>0</v>
      </c>
      <c r="V6081" t="s">
        <v>2923</v>
      </c>
      <c r="W6081">
        <v>0</v>
      </c>
      <c r="X6081">
        <v>2</v>
      </c>
      <c r="Y6081">
        <v>1</v>
      </c>
    </row>
    <row r="6082" spans="2:25" x14ac:dyDescent="0.3">
      <c r="B6082">
        <v>0</v>
      </c>
      <c r="C6082" t="s">
        <v>8037</v>
      </c>
      <c r="D6082" t="s">
        <v>8036</v>
      </c>
      <c r="E6082">
        <v>2012</v>
      </c>
      <c r="F6082" t="s">
        <v>8035</v>
      </c>
      <c r="G6082" t="s">
        <v>3651</v>
      </c>
      <c r="H6082" s="6" t="str">
        <f>HYPERLINK(I6082)</f>
        <v>https://www.scientific.net/AMR.591-593.1356</v>
      </c>
      <c r="I6082" t="s">
        <v>8034</v>
      </c>
      <c r="K6082">
        <v>11</v>
      </c>
      <c r="L6082" s="41">
        <v>43544</v>
      </c>
      <c r="U6082">
        <v>0</v>
      </c>
      <c r="V6082" t="s">
        <v>2923</v>
      </c>
      <c r="W6082">
        <v>0</v>
      </c>
      <c r="X6082">
        <v>4</v>
      </c>
      <c r="Y6082">
        <v>7</v>
      </c>
    </row>
    <row r="6083" spans="2:25" x14ac:dyDescent="0.3">
      <c r="B6083">
        <v>1</v>
      </c>
      <c r="C6083" t="s">
        <v>21696</v>
      </c>
      <c r="D6083" t="s">
        <v>21695</v>
      </c>
      <c r="E6083">
        <v>2018</v>
      </c>
      <c r="F6083" t="s">
        <v>21694</v>
      </c>
      <c r="G6083" t="s">
        <v>3314</v>
      </c>
      <c r="H6083" s="6" t="str">
        <f>HYPERLINK(I6083)</f>
        <v>https://ieeexplore.ieee.org/abstract/document/8371210/</v>
      </c>
      <c r="I6083" t="s">
        <v>21693</v>
      </c>
      <c r="J6083" t="s">
        <v>21692</v>
      </c>
      <c r="K6083">
        <v>12</v>
      </c>
      <c r="L6083" s="41">
        <v>43544</v>
      </c>
      <c r="U6083">
        <v>1</v>
      </c>
      <c r="V6083" t="s">
        <v>2931</v>
      </c>
      <c r="W6083">
        <v>0</v>
      </c>
      <c r="X6083">
        <v>4</v>
      </c>
      <c r="Y6083">
        <v>1</v>
      </c>
    </row>
    <row r="6084" spans="2:25" x14ac:dyDescent="0.3">
      <c r="B6084">
        <v>0</v>
      </c>
      <c r="C6084" t="s">
        <v>21307</v>
      </c>
      <c r="D6084" t="s">
        <v>21306</v>
      </c>
      <c r="E6084">
        <v>2017</v>
      </c>
      <c r="F6084" t="s">
        <v>21305</v>
      </c>
      <c r="G6084" t="s">
        <v>3314</v>
      </c>
      <c r="H6084" s="6" t="str">
        <f>HYPERLINK(I6084)</f>
        <v>https://ieeexplore.ieee.org/abstract/document/8397601/</v>
      </c>
      <c r="I6084" t="s">
        <v>21304</v>
      </c>
      <c r="K6084">
        <v>13</v>
      </c>
      <c r="L6084" s="41">
        <v>43544</v>
      </c>
      <c r="U6084">
        <v>0</v>
      </c>
      <c r="V6084" t="s">
        <v>2923</v>
      </c>
      <c r="W6084">
        <v>0</v>
      </c>
      <c r="X6084">
        <v>3</v>
      </c>
      <c r="Y6084">
        <v>2</v>
      </c>
    </row>
    <row r="6085" spans="2:25" x14ac:dyDescent="0.3">
      <c r="B6085">
        <v>3</v>
      </c>
      <c r="C6085" t="s">
        <v>21691</v>
      </c>
      <c r="D6085" t="s">
        <v>21690</v>
      </c>
      <c r="E6085">
        <v>2015</v>
      </c>
      <c r="F6085" t="s">
        <v>21689</v>
      </c>
      <c r="G6085" t="s">
        <v>3378</v>
      </c>
      <c r="H6085" s="6" t="str">
        <f>HYPERLINK(I6085)</f>
        <v>https://dl.acm.org/citation.cfm?id=2808552</v>
      </c>
      <c r="I6085" t="s">
        <v>21688</v>
      </c>
      <c r="J6085" t="s">
        <v>21687</v>
      </c>
      <c r="K6085">
        <v>14</v>
      </c>
      <c r="L6085" s="41">
        <v>43544</v>
      </c>
      <c r="U6085">
        <v>3</v>
      </c>
      <c r="V6085" t="s">
        <v>2993</v>
      </c>
      <c r="W6085">
        <v>1</v>
      </c>
      <c r="X6085">
        <v>3</v>
      </c>
      <c r="Y6085">
        <v>4</v>
      </c>
    </row>
    <row r="6086" spans="2:25" x14ac:dyDescent="0.3">
      <c r="B6086">
        <v>0</v>
      </c>
      <c r="C6086" t="s">
        <v>21075</v>
      </c>
      <c r="D6086" t="s">
        <v>21074</v>
      </c>
      <c r="E6086">
        <v>2018</v>
      </c>
      <c r="F6086" t="s">
        <v>6507</v>
      </c>
      <c r="G6086" t="s">
        <v>3378</v>
      </c>
      <c r="H6086" s="6" t="str">
        <f>HYPERLINK(I6086)</f>
        <v>https://dl.acm.org/citation.cfm?id=3239101</v>
      </c>
      <c r="I6086" t="s">
        <v>21073</v>
      </c>
      <c r="K6086">
        <v>15</v>
      </c>
      <c r="L6086" s="41">
        <v>43544</v>
      </c>
      <c r="U6086">
        <v>0</v>
      </c>
      <c r="V6086" t="s">
        <v>2923</v>
      </c>
      <c r="W6086">
        <v>0</v>
      </c>
      <c r="X6086">
        <v>5</v>
      </c>
      <c r="Y6086">
        <v>1</v>
      </c>
    </row>
    <row r="6087" spans="2:25" x14ac:dyDescent="0.3">
      <c r="B6087">
        <v>0</v>
      </c>
      <c r="C6087" t="s">
        <v>9651</v>
      </c>
      <c r="D6087" t="s">
        <v>9650</v>
      </c>
      <c r="E6087">
        <v>2012</v>
      </c>
      <c r="F6087" t="s">
        <v>3573</v>
      </c>
      <c r="G6087" t="s">
        <v>4255</v>
      </c>
      <c r="H6087" s="6" t="str">
        <f>HYPERLINK(I6087)</f>
        <v>http://www.academia.edu/download/41478197/ON_THE_GRAND_CHALLENGES_IN_ROBOTICS20160123-27103-5ixika.pdf</v>
      </c>
      <c r="I6087" t="s">
        <v>9649</v>
      </c>
      <c r="K6087">
        <v>16</v>
      </c>
      <c r="L6087" s="41">
        <v>43544</v>
      </c>
      <c r="M6087" t="s">
        <v>3356</v>
      </c>
      <c r="U6087">
        <v>0</v>
      </c>
      <c r="V6087" t="s">
        <v>2923</v>
      </c>
      <c r="W6087">
        <v>0</v>
      </c>
      <c r="X6087">
        <v>4</v>
      </c>
      <c r="Y6087">
        <v>7</v>
      </c>
    </row>
    <row r="6088" spans="2:25" x14ac:dyDescent="0.3">
      <c r="B6088">
        <v>0</v>
      </c>
      <c r="C6088" t="s">
        <v>21686</v>
      </c>
      <c r="D6088" t="s">
        <v>21685</v>
      </c>
      <c r="E6088">
        <v>2018</v>
      </c>
      <c r="F6088" t="s">
        <v>21672</v>
      </c>
      <c r="G6088" t="s">
        <v>21684</v>
      </c>
      <c r="H6088" s="6" t="str">
        <f>HYPERLINK(I6088)</f>
        <v>http://eprints.keele.ac.uk/5377/1/IEEE_Trust_Article_R1B.pdf</v>
      </c>
      <c r="I6088" t="s">
        <v>21683</v>
      </c>
      <c r="K6088">
        <v>17</v>
      </c>
      <c r="L6088" s="41">
        <v>43544</v>
      </c>
      <c r="M6088" t="s">
        <v>3356</v>
      </c>
      <c r="U6088">
        <v>0</v>
      </c>
      <c r="V6088" t="s">
        <v>2923</v>
      </c>
      <c r="W6088">
        <v>0</v>
      </c>
      <c r="X6088">
        <v>5</v>
      </c>
      <c r="Y6088">
        <v>1</v>
      </c>
    </row>
    <row r="6089" spans="2:25" x14ac:dyDescent="0.3">
      <c r="B6089">
        <v>7</v>
      </c>
      <c r="C6089" t="s">
        <v>21682</v>
      </c>
      <c r="D6089" t="s">
        <v>21681</v>
      </c>
      <c r="E6089">
        <v>2018</v>
      </c>
      <c r="F6089" t="s">
        <v>3348</v>
      </c>
      <c r="G6089" t="s">
        <v>3347</v>
      </c>
      <c r="H6089" s="6" t="str">
        <f>HYPERLINK(I6089)</f>
        <v>https://www.sciencedirect.com/science/article/pii/S0925231218301012</v>
      </c>
      <c r="I6089" t="s">
        <v>21680</v>
      </c>
      <c r="J6089" t="s">
        <v>21679</v>
      </c>
      <c r="K6089">
        <v>18</v>
      </c>
      <c r="L6089" s="41">
        <v>43544</v>
      </c>
      <c r="U6089">
        <v>7</v>
      </c>
      <c r="V6089" t="s">
        <v>3022</v>
      </c>
      <c r="W6089">
        <v>1</v>
      </c>
      <c r="X6089">
        <v>7</v>
      </c>
      <c r="Y6089">
        <v>1</v>
      </c>
    </row>
    <row r="6090" spans="2:25" x14ac:dyDescent="0.3">
      <c r="B6090">
        <v>8</v>
      </c>
      <c r="C6090" t="s">
        <v>21678</v>
      </c>
      <c r="D6090" t="s">
        <v>21677</v>
      </c>
      <c r="E6090">
        <v>2014</v>
      </c>
      <c r="F6090" t="s">
        <v>3490</v>
      </c>
      <c r="G6090" t="s">
        <v>3358</v>
      </c>
      <c r="H6090" s="6" t="str">
        <f>HYPERLINK(I6090)</f>
        <v>https://pdfs.semanticscholar.org/7fab/f16648f5dd5221627013c8c13589cde16f93.pdf</v>
      </c>
      <c r="I6090" t="s">
        <v>21676</v>
      </c>
      <c r="J6090" t="s">
        <v>21675</v>
      </c>
      <c r="K6090">
        <v>19</v>
      </c>
      <c r="L6090" s="41">
        <v>43544</v>
      </c>
      <c r="M6090" t="s">
        <v>3356</v>
      </c>
      <c r="U6090">
        <v>8</v>
      </c>
      <c r="V6090" t="s">
        <v>3041</v>
      </c>
      <c r="W6090">
        <v>4</v>
      </c>
      <c r="X6090">
        <v>2</v>
      </c>
      <c r="Y6090">
        <v>5</v>
      </c>
    </row>
    <row r="6091" spans="2:25" x14ac:dyDescent="0.3">
      <c r="B6091">
        <v>0</v>
      </c>
      <c r="C6091" t="s">
        <v>21490</v>
      </c>
      <c r="D6091" t="s">
        <v>21489</v>
      </c>
      <c r="E6091">
        <v>2017</v>
      </c>
      <c r="G6091" t="s">
        <v>21488</v>
      </c>
      <c r="H6091" s="6" t="str">
        <f>HYPERLINK(I6091)</f>
        <v>http://ijisset.org/wp-content/uploads/2017/05/IJISSET-030511.pdf</v>
      </c>
      <c r="I6091" t="s">
        <v>21487</v>
      </c>
      <c r="K6091">
        <v>20</v>
      </c>
      <c r="L6091" s="41">
        <v>43544</v>
      </c>
      <c r="M6091" t="s">
        <v>3356</v>
      </c>
      <c r="U6091">
        <v>0</v>
      </c>
      <c r="V6091" t="s">
        <v>2923</v>
      </c>
      <c r="W6091">
        <v>0</v>
      </c>
      <c r="X6091">
        <v>3</v>
      </c>
      <c r="Y6091">
        <v>2</v>
      </c>
    </row>
    <row r="6092" spans="2:25" x14ac:dyDescent="0.3">
      <c r="B6092">
        <v>3</v>
      </c>
      <c r="C6092" t="s">
        <v>21287</v>
      </c>
      <c r="D6092" t="s">
        <v>21286</v>
      </c>
      <c r="E6092">
        <v>2016</v>
      </c>
      <c r="F6092" t="s">
        <v>21285</v>
      </c>
      <c r="G6092" t="s">
        <v>3378</v>
      </c>
      <c r="H6092" s="6" t="str">
        <f>HYPERLINK(I6092)</f>
        <v>https://dl.acm.org/citation.cfm?id=2930241</v>
      </c>
      <c r="I6092" t="s">
        <v>21284</v>
      </c>
      <c r="J6092" t="s">
        <v>21283</v>
      </c>
      <c r="K6092">
        <v>21</v>
      </c>
      <c r="L6092" s="41">
        <v>43544</v>
      </c>
      <c r="U6092">
        <v>3</v>
      </c>
      <c r="V6092" t="s">
        <v>2931</v>
      </c>
      <c r="W6092">
        <v>1</v>
      </c>
      <c r="X6092">
        <v>4</v>
      </c>
      <c r="Y6092">
        <v>3</v>
      </c>
    </row>
    <row r="6093" spans="2:25" x14ac:dyDescent="0.3">
      <c r="B6093">
        <v>0</v>
      </c>
      <c r="C6093" t="s">
        <v>21674</v>
      </c>
      <c r="D6093" t="s">
        <v>21673</v>
      </c>
      <c r="E6093">
        <v>2018</v>
      </c>
      <c r="F6093" t="s">
        <v>21672</v>
      </c>
      <c r="G6093" t="s">
        <v>3314</v>
      </c>
      <c r="H6093" s="6" t="str">
        <f>HYPERLINK(I6093)</f>
        <v>https://ieeexplore.ieee.org/abstract/document/8558724/</v>
      </c>
      <c r="I6093" t="s">
        <v>21671</v>
      </c>
      <c r="K6093">
        <v>22</v>
      </c>
      <c r="L6093" s="41">
        <v>43544</v>
      </c>
      <c r="U6093">
        <v>0</v>
      </c>
      <c r="V6093" t="s">
        <v>2923</v>
      </c>
      <c r="W6093">
        <v>0</v>
      </c>
      <c r="X6093">
        <v>5</v>
      </c>
      <c r="Y6093">
        <v>1</v>
      </c>
    </row>
    <row r="6094" spans="2:25" x14ac:dyDescent="0.3">
      <c r="B6094">
        <v>36</v>
      </c>
      <c r="C6094" t="s">
        <v>9683</v>
      </c>
      <c r="D6094" t="s">
        <v>9682</v>
      </c>
      <c r="E6094">
        <v>2015</v>
      </c>
      <c r="F6094" t="s">
        <v>4538</v>
      </c>
      <c r="G6094" t="s">
        <v>4116</v>
      </c>
      <c r="H6094" s="6" t="str">
        <f>HYPERLINK(I6094)</f>
        <v>https://digital-library.theiet.org/content/journals/10.1049/iet-its.2014.0168</v>
      </c>
      <c r="I6094" t="s">
        <v>9681</v>
      </c>
      <c r="J6094" t="s">
        <v>9680</v>
      </c>
      <c r="K6094">
        <v>23</v>
      </c>
      <c r="L6094" s="41">
        <v>43544</v>
      </c>
      <c r="U6094">
        <v>36</v>
      </c>
      <c r="V6094" t="s">
        <v>2926</v>
      </c>
      <c r="W6094">
        <v>18</v>
      </c>
      <c r="X6094">
        <v>2</v>
      </c>
      <c r="Y6094">
        <v>4</v>
      </c>
    </row>
    <row r="6095" spans="2:25" x14ac:dyDescent="0.3">
      <c r="B6095">
        <v>0</v>
      </c>
      <c r="C6095" t="s">
        <v>21670</v>
      </c>
      <c r="D6095" t="s">
        <v>21669</v>
      </c>
      <c r="E6095">
        <v>2016</v>
      </c>
      <c r="F6095" t="s">
        <v>3539</v>
      </c>
      <c r="G6095" t="s">
        <v>3314</v>
      </c>
      <c r="H6095" s="6" t="str">
        <f>HYPERLINK(I6095)</f>
        <v>https://ieeexplore.ieee.org/abstract/document/7804820/</v>
      </c>
      <c r="I6095" t="s">
        <v>21668</v>
      </c>
      <c r="K6095">
        <v>24</v>
      </c>
      <c r="L6095" s="41">
        <v>43544</v>
      </c>
      <c r="U6095">
        <v>0</v>
      </c>
      <c r="V6095" t="s">
        <v>2923</v>
      </c>
      <c r="W6095">
        <v>0</v>
      </c>
      <c r="X6095">
        <v>4</v>
      </c>
      <c r="Y6095">
        <v>3</v>
      </c>
    </row>
    <row r="6096" spans="2:25" x14ac:dyDescent="0.3">
      <c r="B6096">
        <v>87</v>
      </c>
      <c r="C6096" t="s">
        <v>21667</v>
      </c>
      <c r="D6096" t="s">
        <v>21666</v>
      </c>
      <c r="E6096">
        <v>2013</v>
      </c>
      <c r="F6096" t="s">
        <v>5063</v>
      </c>
      <c r="G6096" t="s">
        <v>4075</v>
      </c>
      <c r="H6096" s="6" t="str">
        <f>HYPERLINK(I6096)</f>
        <v>https://psycnet.apa.org/fulltext/2013-32706-001.html</v>
      </c>
      <c r="I6096" t="s">
        <v>21665</v>
      </c>
      <c r="J6096" t="s">
        <v>21664</v>
      </c>
      <c r="K6096">
        <v>25</v>
      </c>
      <c r="L6096" s="41">
        <v>43544</v>
      </c>
      <c r="U6096">
        <v>87</v>
      </c>
      <c r="V6096" t="s">
        <v>3234</v>
      </c>
      <c r="W6096">
        <v>22</v>
      </c>
      <c r="X6096">
        <v>4</v>
      </c>
      <c r="Y6096">
        <v>6</v>
      </c>
    </row>
    <row r="6097" spans="2:25" x14ac:dyDescent="0.3">
      <c r="B6097">
        <v>2</v>
      </c>
      <c r="C6097" t="s">
        <v>21663</v>
      </c>
      <c r="D6097" t="s">
        <v>21662</v>
      </c>
      <c r="E6097">
        <v>2017</v>
      </c>
      <c r="F6097" t="s">
        <v>21661</v>
      </c>
      <c r="G6097" t="s">
        <v>21660</v>
      </c>
      <c r="H6097" s="6" t="str">
        <f>HYPERLINK(I6097)</f>
        <v>http://www.revistadelafacultaddeingenieria.com/index.php/ingenieria/article/viewFile/1714/1673</v>
      </c>
      <c r="I6097" t="s">
        <v>21659</v>
      </c>
      <c r="J6097" t="s">
        <v>21658</v>
      </c>
      <c r="K6097">
        <v>26</v>
      </c>
      <c r="L6097" s="41">
        <v>43544</v>
      </c>
      <c r="M6097" t="s">
        <v>3356</v>
      </c>
      <c r="U6097">
        <v>2</v>
      </c>
      <c r="V6097" t="s">
        <v>2931</v>
      </c>
      <c r="W6097">
        <v>2</v>
      </c>
      <c r="X6097">
        <v>1</v>
      </c>
      <c r="Y6097">
        <v>2</v>
      </c>
    </row>
    <row r="6098" spans="2:25" x14ac:dyDescent="0.3">
      <c r="B6098">
        <v>0</v>
      </c>
      <c r="C6098" t="s">
        <v>21657</v>
      </c>
      <c r="D6098" t="s">
        <v>21656</v>
      </c>
      <c r="E6098">
        <v>2018</v>
      </c>
      <c r="F6098" t="s">
        <v>21655</v>
      </c>
      <c r="G6098" t="s">
        <v>3328</v>
      </c>
      <c r="H6098" s="6" t="str">
        <f>HYPERLINK(I6098)</f>
        <v>https://idp.springer.com/authorize/casa?redirect_uri=https://link.springer.com/article/10.1007/s11257-018-9210-0&amp;casa_token=HdwyC6iXjwkAAAAA:cmW5LdXU9alrePqaFKiBy-sR0pcExsviy2WqLndKO5yL9IGlYNDPmJido30_UwksWw5CgR7Fe4J7hzoBGg</v>
      </c>
      <c r="I6098" t="s">
        <v>21654</v>
      </c>
      <c r="K6098">
        <v>27</v>
      </c>
      <c r="L6098" s="41">
        <v>43544</v>
      </c>
      <c r="M6098" t="s">
        <v>3325</v>
      </c>
      <c r="U6098">
        <v>0</v>
      </c>
      <c r="V6098" t="s">
        <v>2923</v>
      </c>
      <c r="W6098">
        <v>0</v>
      </c>
      <c r="X6098">
        <v>3</v>
      </c>
      <c r="Y6098">
        <v>1</v>
      </c>
    </row>
    <row r="6099" spans="2:25" x14ac:dyDescent="0.3">
      <c r="B6099">
        <v>2</v>
      </c>
      <c r="C6099" t="s">
        <v>21653</v>
      </c>
      <c r="D6099" t="s">
        <v>21652</v>
      </c>
      <c r="E6099">
        <v>2016</v>
      </c>
      <c r="F6099" t="s">
        <v>21651</v>
      </c>
      <c r="G6099" t="s">
        <v>3314</v>
      </c>
      <c r="H6099" s="6" t="str">
        <f>HYPERLINK(I6099)</f>
        <v>https://ieeexplore.ieee.org/abstract/document/7556206/</v>
      </c>
      <c r="I6099" t="s">
        <v>21650</v>
      </c>
      <c r="J6099" t="s">
        <v>21649</v>
      </c>
      <c r="K6099">
        <v>28</v>
      </c>
      <c r="L6099" s="41">
        <v>43544</v>
      </c>
      <c r="U6099">
        <v>2</v>
      </c>
      <c r="V6099" t="s">
        <v>2953</v>
      </c>
      <c r="W6099">
        <v>1</v>
      </c>
      <c r="X6099">
        <v>3</v>
      </c>
      <c r="Y6099">
        <v>3</v>
      </c>
    </row>
    <row r="6100" spans="2:25" x14ac:dyDescent="0.3">
      <c r="B6100">
        <v>0</v>
      </c>
      <c r="C6100" t="s">
        <v>1334</v>
      </c>
      <c r="D6100" t="s">
        <v>1335</v>
      </c>
      <c r="E6100">
        <v>2018</v>
      </c>
      <c r="F6100" t="s">
        <v>21526</v>
      </c>
      <c r="G6100" t="s">
        <v>3328</v>
      </c>
      <c r="H6100" s="6" t="str">
        <f>HYPERLINK(I6100)</f>
        <v>https://link.springer.com/chapter/10.1007/978-3-319-91806-8_28</v>
      </c>
      <c r="I6100" t="s">
        <v>21525</v>
      </c>
      <c r="K6100">
        <v>29</v>
      </c>
      <c r="L6100" s="41">
        <v>43544</v>
      </c>
      <c r="U6100">
        <v>0</v>
      </c>
      <c r="V6100" t="s">
        <v>2923</v>
      </c>
      <c r="W6100">
        <v>0</v>
      </c>
      <c r="X6100">
        <v>3</v>
      </c>
      <c r="Y6100">
        <v>1</v>
      </c>
    </row>
    <row r="6101" spans="2:25" x14ac:dyDescent="0.3">
      <c r="B6101">
        <v>0</v>
      </c>
      <c r="C6101" t="s">
        <v>21648</v>
      </c>
      <c r="D6101" t="s">
        <v>21647</v>
      </c>
      <c r="E6101">
        <v>2017</v>
      </c>
      <c r="F6101" t="s">
        <v>6164</v>
      </c>
      <c r="G6101" t="s">
        <v>3602</v>
      </c>
      <c r="H6101" s="6" t="str">
        <f>HYPERLINK(I6101)</f>
        <v>https://search.ieice.org/bin/summary.php?id=e100-a_7_1601</v>
      </c>
      <c r="I6101" t="s">
        <v>21646</v>
      </c>
      <c r="K6101">
        <v>30</v>
      </c>
      <c r="L6101" s="41">
        <v>43544</v>
      </c>
      <c r="U6101">
        <v>0</v>
      </c>
      <c r="V6101" t="s">
        <v>2923</v>
      </c>
      <c r="W6101">
        <v>0</v>
      </c>
      <c r="X6101">
        <v>7</v>
      </c>
      <c r="Y6101">
        <v>2</v>
      </c>
    </row>
    <row r="6102" spans="2:25" x14ac:dyDescent="0.3">
      <c r="B6102">
        <v>0</v>
      </c>
      <c r="C6102" t="s">
        <v>9217</v>
      </c>
      <c r="D6102" t="s">
        <v>9216</v>
      </c>
      <c r="E6102">
        <v>2017</v>
      </c>
      <c r="F6102" t="s">
        <v>4436</v>
      </c>
      <c r="G6102" t="s">
        <v>3560</v>
      </c>
      <c r="H6102" s="6" t="str">
        <f>HYPERLINK(I6102)</f>
        <v>https://books.google.com/books?hl=en&amp;lr=&amp;id=qktnDwAAQBAJ&amp;oi=fnd&amp;pg=PA335&amp;dq=%22human+computer+interaction%22+(%22driverless+vehicle%22+OR+%22driverless+vehicles%22)+-pedestrian+-wheelchair+-military+-business&amp;ots=vHKis72Viq&amp;sig=O7aTGqwwRwQGDo-oFduR0XQ4sYs</v>
      </c>
      <c r="I6102" t="s">
        <v>21645</v>
      </c>
      <c r="K6102">
        <v>31</v>
      </c>
      <c r="L6102" s="41">
        <v>43544</v>
      </c>
      <c r="U6102">
        <v>0</v>
      </c>
      <c r="V6102" t="s">
        <v>2923</v>
      </c>
      <c r="W6102">
        <v>0</v>
      </c>
      <c r="X6102">
        <v>3</v>
      </c>
      <c r="Y6102">
        <v>2</v>
      </c>
    </row>
    <row r="6103" spans="2:25" x14ac:dyDescent="0.3">
      <c r="B6103">
        <v>1</v>
      </c>
      <c r="C6103" t="s">
        <v>21644</v>
      </c>
      <c r="D6103" t="s">
        <v>21643</v>
      </c>
      <c r="E6103">
        <v>2015</v>
      </c>
      <c r="F6103" t="s">
        <v>21642</v>
      </c>
      <c r="G6103" t="s">
        <v>3314</v>
      </c>
      <c r="H6103" s="6" t="str">
        <f>HYPERLINK(I6103)</f>
        <v>https://ieeexplore.ieee.org/abstract/document/7424468/</v>
      </c>
      <c r="I6103" t="s">
        <v>21641</v>
      </c>
      <c r="J6103" t="s">
        <v>21640</v>
      </c>
      <c r="K6103">
        <v>32</v>
      </c>
      <c r="L6103" s="41">
        <v>43544</v>
      </c>
      <c r="U6103">
        <v>1</v>
      </c>
      <c r="V6103" t="s">
        <v>2955</v>
      </c>
      <c r="W6103">
        <v>0</v>
      </c>
      <c r="X6103">
        <v>4</v>
      </c>
      <c r="Y6103">
        <v>4</v>
      </c>
    </row>
    <row r="6104" spans="2:25" x14ac:dyDescent="0.3">
      <c r="B6104">
        <v>1</v>
      </c>
      <c r="C6104" t="s">
        <v>21347</v>
      </c>
      <c r="D6104" t="s">
        <v>21346</v>
      </c>
      <c r="E6104">
        <v>2018</v>
      </c>
      <c r="F6104" t="s">
        <v>6011</v>
      </c>
      <c r="G6104" t="s">
        <v>3314</v>
      </c>
      <c r="H6104" s="6" t="str">
        <f>HYPERLINK(I6104)</f>
        <v>https://ieeexplore.ieee.org/abstract/document/8500383/</v>
      </c>
      <c r="I6104" t="s">
        <v>21345</v>
      </c>
      <c r="J6104" t="s">
        <v>21344</v>
      </c>
      <c r="K6104">
        <v>33</v>
      </c>
      <c r="L6104" s="41">
        <v>43544</v>
      </c>
      <c r="U6104">
        <v>1</v>
      </c>
      <c r="V6104" t="s">
        <v>2931</v>
      </c>
      <c r="W6104">
        <v>0</v>
      </c>
      <c r="X6104">
        <v>3</v>
      </c>
      <c r="Y6104">
        <v>1</v>
      </c>
    </row>
    <row r="6105" spans="2:25" x14ac:dyDescent="0.3">
      <c r="B6105">
        <v>0</v>
      </c>
      <c r="C6105" t="s">
        <v>21639</v>
      </c>
      <c r="D6105" t="s">
        <v>21638</v>
      </c>
      <c r="E6105">
        <v>2018</v>
      </c>
      <c r="F6105" t="s">
        <v>21637</v>
      </c>
      <c r="G6105" t="s">
        <v>21636</v>
      </c>
      <c r="H6105" s="6" t="str">
        <f>HYPERLINK(I6105)</f>
        <v>http://www.mifav.uniroma2.it/inevent/events/idea2010/doc/37_1.pdf</v>
      </c>
      <c r="I6105" t="s">
        <v>21635</v>
      </c>
      <c r="K6105">
        <v>34</v>
      </c>
      <c r="L6105" s="41">
        <v>43544</v>
      </c>
      <c r="M6105" t="s">
        <v>3356</v>
      </c>
      <c r="U6105">
        <v>0</v>
      </c>
      <c r="V6105" t="s">
        <v>2923</v>
      </c>
      <c r="W6105">
        <v>0</v>
      </c>
      <c r="X6105">
        <v>5</v>
      </c>
      <c r="Y6105">
        <v>1</v>
      </c>
    </row>
    <row r="6106" spans="2:25" x14ac:dyDescent="0.3">
      <c r="B6106">
        <v>0</v>
      </c>
      <c r="C6106" t="s">
        <v>21336</v>
      </c>
      <c r="D6106" t="s">
        <v>21335</v>
      </c>
      <c r="F6106" t="s">
        <v>21334</v>
      </c>
      <c r="G6106" t="s">
        <v>3423</v>
      </c>
      <c r="H6106" s="6" t="str">
        <f>HYPERLINK(I6106)</f>
        <v>https://onlinelibrary.wiley.com/doi/abs/10.1002/cpe.5139</v>
      </c>
      <c r="I6106" t="s">
        <v>21333</v>
      </c>
      <c r="K6106">
        <v>35</v>
      </c>
      <c r="L6106" s="41">
        <v>43544</v>
      </c>
      <c r="U6106">
        <v>0</v>
      </c>
      <c r="V6106" t="s">
        <v>2923</v>
      </c>
      <c r="W6106">
        <v>0</v>
      </c>
      <c r="X6106">
        <v>2</v>
      </c>
    </row>
    <row r="6107" spans="2:25" x14ac:dyDescent="0.3">
      <c r="B6107">
        <v>12</v>
      </c>
      <c r="C6107" t="s">
        <v>21634</v>
      </c>
      <c r="D6107" t="s">
        <v>21633</v>
      </c>
      <c r="E6107">
        <v>2016</v>
      </c>
      <c r="F6107" t="s">
        <v>21632</v>
      </c>
      <c r="G6107" t="s">
        <v>3378</v>
      </c>
      <c r="H6107" s="6" t="str">
        <f>HYPERLINK(I6107)</f>
        <v>https://dl.acm.org/citation.cfm?id=2876483</v>
      </c>
      <c r="I6107" t="s">
        <v>21631</v>
      </c>
      <c r="J6107" t="s">
        <v>21630</v>
      </c>
      <c r="K6107">
        <v>36</v>
      </c>
      <c r="L6107" s="41">
        <v>43544</v>
      </c>
      <c r="U6107">
        <v>12</v>
      </c>
      <c r="V6107" t="s">
        <v>2968</v>
      </c>
      <c r="W6107">
        <v>4</v>
      </c>
      <c r="X6107">
        <v>3</v>
      </c>
      <c r="Y6107">
        <v>3</v>
      </c>
    </row>
    <row r="6108" spans="2:25" x14ac:dyDescent="0.3">
      <c r="B6108">
        <v>0</v>
      </c>
      <c r="C6108" t="s">
        <v>21314</v>
      </c>
      <c r="D6108" t="s">
        <v>21313</v>
      </c>
      <c r="E6108">
        <v>2007</v>
      </c>
      <c r="G6108" t="s">
        <v>15289</v>
      </c>
      <c r="H6108" s="6" t="str">
        <f>HYPERLINK(I6108)</f>
        <v>https://sites.google.com/site/eohangeorge/Home/report.pdf</v>
      </c>
      <c r="I6108" t="s">
        <v>21312</v>
      </c>
      <c r="K6108">
        <v>37</v>
      </c>
      <c r="L6108" s="41">
        <v>43544</v>
      </c>
      <c r="M6108" t="s">
        <v>3356</v>
      </c>
      <c r="U6108">
        <v>0</v>
      </c>
      <c r="V6108" t="s">
        <v>2923</v>
      </c>
      <c r="W6108">
        <v>0</v>
      </c>
      <c r="X6108">
        <v>1</v>
      </c>
      <c r="Y6108">
        <v>12</v>
      </c>
    </row>
    <row r="6109" spans="2:25" x14ac:dyDescent="0.3">
      <c r="B6109">
        <v>6</v>
      </c>
      <c r="C6109" t="s">
        <v>21629</v>
      </c>
      <c r="D6109" t="s">
        <v>21628</v>
      </c>
      <c r="E6109">
        <v>2017</v>
      </c>
      <c r="F6109" t="s">
        <v>3881</v>
      </c>
      <c r="G6109" t="s">
        <v>3880</v>
      </c>
      <c r="H6109" s="6" t="str">
        <f>HYPERLINK(I6109)</f>
        <v>https://www.mdpi.com/1424-8220/17/3/433</v>
      </c>
      <c r="I6109" t="s">
        <v>21627</v>
      </c>
      <c r="J6109" t="s">
        <v>21626</v>
      </c>
      <c r="K6109">
        <v>38</v>
      </c>
      <c r="L6109" s="41">
        <v>43544</v>
      </c>
      <c r="U6109">
        <v>6</v>
      </c>
      <c r="V6109" t="s">
        <v>2934</v>
      </c>
      <c r="W6109">
        <v>2</v>
      </c>
      <c r="X6109">
        <v>3</v>
      </c>
      <c r="Y6109">
        <v>2</v>
      </c>
    </row>
    <row r="6110" spans="2:25" x14ac:dyDescent="0.3">
      <c r="B6110">
        <v>0</v>
      </c>
      <c r="C6110" t="s">
        <v>21625</v>
      </c>
      <c r="D6110" t="s">
        <v>21624</v>
      </c>
      <c r="E6110">
        <v>2018</v>
      </c>
      <c r="F6110" t="s">
        <v>5341</v>
      </c>
      <c r="G6110" t="s">
        <v>3314</v>
      </c>
      <c r="H6110" s="6" t="str">
        <f>HYPERLINK(I6110)</f>
        <v>https://ieeexplore.ieee.org/abstract/document/8621655/</v>
      </c>
      <c r="I6110" t="s">
        <v>21623</v>
      </c>
      <c r="K6110">
        <v>39</v>
      </c>
      <c r="L6110" s="41">
        <v>43544</v>
      </c>
      <c r="U6110">
        <v>0</v>
      </c>
      <c r="V6110" t="s">
        <v>2923</v>
      </c>
      <c r="W6110">
        <v>0</v>
      </c>
      <c r="X6110">
        <v>5</v>
      </c>
      <c r="Y6110">
        <v>1</v>
      </c>
    </row>
    <row r="6111" spans="2:25" x14ac:dyDescent="0.3">
      <c r="B6111">
        <v>1</v>
      </c>
      <c r="C6111" t="s">
        <v>21622</v>
      </c>
      <c r="D6111" t="s">
        <v>21621</v>
      </c>
      <c r="E6111">
        <v>2016</v>
      </c>
      <c r="F6111" t="s">
        <v>21620</v>
      </c>
      <c r="G6111" t="s">
        <v>6463</v>
      </c>
      <c r="H6111" s="6" t="str">
        <f>HYPERLINK(I6111)</f>
        <v>https://dl.gi.de/handle/20.500.12116/215</v>
      </c>
      <c r="I6111" t="s">
        <v>21619</v>
      </c>
      <c r="J6111" t="s">
        <v>21618</v>
      </c>
      <c r="K6111">
        <v>40</v>
      </c>
      <c r="L6111" s="41">
        <v>43544</v>
      </c>
      <c r="U6111">
        <v>1</v>
      </c>
      <c r="V6111" t="s">
        <v>2981</v>
      </c>
      <c r="W6111">
        <v>1</v>
      </c>
      <c r="X6111">
        <v>2</v>
      </c>
      <c r="Y6111">
        <v>3</v>
      </c>
    </row>
    <row r="6112" spans="2:25" x14ac:dyDescent="0.3">
      <c r="B6112">
        <v>1</v>
      </c>
      <c r="C6112" t="s">
        <v>21617</v>
      </c>
      <c r="D6112" t="s">
        <v>21616</v>
      </c>
      <c r="E6112">
        <v>2018</v>
      </c>
      <c r="F6112" t="s">
        <v>21615</v>
      </c>
      <c r="G6112" t="s">
        <v>3347</v>
      </c>
      <c r="H6112" s="6" t="str">
        <f>HYPERLINK(I6112)</f>
        <v>https://www.sciencedirect.com/science/article/pii/S1047320317302171</v>
      </c>
      <c r="I6112" t="s">
        <v>21614</v>
      </c>
      <c r="J6112" t="s">
        <v>21613</v>
      </c>
      <c r="K6112">
        <v>41</v>
      </c>
      <c r="L6112" s="41">
        <v>43544</v>
      </c>
      <c r="U6112">
        <v>1</v>
      </c>
      <c r="V6112" t="s">
        <v>2931</v>
      </c>
      <c r="W6112">
        <v>0</v>
      </c>
      <c r="X6112">
        <v>3</v>
      </c>
      <c r="Y6112">
        <v>1</v>
      </c>
    </row>
    <row r="6113" spans="2:25" x14ac:dyDescent="0.3">
      <c r="B6113">
        <v>0</v>
      </c>
      <c r="C6113" t="s">
        <v>21612</v>
      </c>
      <c r="D6113" t="s">
        <v>21611</v>
      </c>
      <c r="E6113">
        <v>2018</v>
      </c>
      <c r="F6113" t="s">
        <v>21610</v>
      </c>
      <c r="G6113" t="s">
        <v>3646</v>
      </c>
      <c r="H6113" s="6" t="str">
        <f>HYPERLINK(I6113)</f>
        <v>https://arxiv.org/abs/1807.04880</v>
      </c>
      <c r="I6113" t="s">
        <v>21609</v>
      </c>
      <c r="K6113">
        <v>42</v>
      </c>
      <c r="L6113" s="41">
        <v>43544</v>
      </c>
      <c r="U6113">
        <v>0</v>
      </c>
      <c r="V6113" t="s">
        <v>2923</v>
      </c>
      <c r="W6113">
        <v>0</v>
      </c>
      <c r="X6113">
        <v>4</v>
      </c>
      <c r="Y6113">
        <v>1</v>
      </c>
    </row>
    <row r="6114" spans="2:25" x14ac:dyDescent="0.3">
      <c r="B6114">
        <v>0</v>
      </c>
      <c r="C6114" t="s">
        <v>21144</v>
      </c>
      <c r="D6114" t="s">
        <v>21143</v>
      </c>
      <c r="E6114">
        <v>2019</v>
      </c>
      <c r="F6114" t="s">
        <v>21142</v>
      </c>
      <c r="G6114" t="s">
        <v>3347</v>
      </c>
      <c r="H6114" s="6" t="str">
        <f>HYPERLINK(I6114)</f>
        <v>https://www.sciencedirect.com/science/article/pii/S0951832018308305</v>
      </c>
      <c r="I6114" t="s">
        <v>21141</v>
      </c>
      <c r="K6114">
        <v>43</v>
      </c>
      <c r="L6114" s="41">
        <v>43544</v>
      </c>
      <c r="U6114">
        <v>0</v>
      </c>
      <c r="V6114" t="s">
        <v>2923</v>
      </c>
      <c r="W6114">
        <v>0</v>
      </c>
      <c r="X6114">
        <v>3</v>
      </c>
      <c r="Y6114">
        <v>1</v>
      </c>
    </row>
    <row r="6115" spans="2:25" x14ac:dyDescent="0.3">
      <c r="B6115">
        <v>0</v>
      </c>
      <c r="C6115" t="s">
        <v>21608</v>
      </c>
      <c r="D6115" t="s">
        <v>21607</v>
      </c>
      <c r="E6115">
        <v>2018</v>
      </c>
      <c r="F6115" t="s">
        <v>3974</v>
      </c>
      <c r="G6115" t="s">
        <v>3321</v>
      </c>
      <c r="H6115" s="6" t="str">
        <f>HYPERLINK(I6115)</f>
        <v>https://journals.sagepub.com/doi/abs/10.1177/1729881417751511</v>
      </c>
      <c r="I6115" t="s">
        <v>21606</v>
      </c>
      <c r="K6115">
        <v>44</v>
      </c>
      <c r="L6115" s="41">
        <v>43544</v>
      </c>
      <c r="U6115">
        <v>0</v>
      </c>
      <c r="V6115" t="s">
        <v>2923</v>
      </c>
      <c r="W6115">
        <v>0</v>
      </c>
      <c r="X6115">
        <v>2</v>
      </c>
      <c r="Y6115">
        <v>1</v>
      </c>
    </row>
    <row r="6116" spans="2:25" x14ac:dyDescent="0.3">
      <c r="B6116">
        <v>8</v>
      </c>
      <c r="C6116" t="s">
        <v>4422</v>
      </c>
      <c r="D6116" t="s">
        <v>4421</v>
      </c>
      <c r="E6116">
        <v>2017</v>
      </c>
      <c r="F6116" t="s">
        <v>4420</v>
      </c>
      <c r="G6116" t="s">
        <v>3378</v>
      </c>
      <c r="H6116" s="6" t="str">
        <f>HYPERLINK(I6116)</f>
        <v>https://dl.acm.org/citation.cfm?id=3123000</v>
      </c>
      <c r="I6116" t="s">
        <v>4419</v>
      </c>
      <c r="J6116" t="s">
        <v>4418</v>
      </c>
      <c r="K6116">
        <v>45</v>
      </c>
      <c r="L6116" s="41">
        <v>43544</v>
      </c>
      <c r="U6116">
        <v>8</v>
      </c>
      <c r="V6116" t="s">
        <v>2968</v>
      </c>
      <c r="W6116">
        <v>3</v>
      </c>
      <c r="X6116">
        <v>3</v>
      </c>
      <c r="Y6116">
        <v>2</v>
      </c>
    </row>
    <row r="6117" spans="2:25" x14ac:dyDescent="0.3">
      <c r="B6117">
        <v>1</v>
      </c>
      <c r="C6117" t="s">
        <v>21605</v>
      </c>
      <c r="D6117" t="s">
        <v>21604</v>
      </c>
      <c r="E6117">
        <v>2018</v>
      </c>
      <c r="F6117" t="s">
        <v>7234</v>
      </c>
      <c r="G6117" t="s">
        <v>3314</v>
      </c>
      <c r="H6117" s="6" t="str">
        <f>HYPERLINK(I6117)</f>
        <v>https://ieeexplore.ieee.org/abstract/document/8382153/</v>
      </c>
      <c r="I6117" t="s">
        <v>21603</v>
      </c>
      <c r="J6117" t="s">
        <v>21602</v>
      </c>
      <c r="K6117">
        <v>46</v>
      </c>
      <c r="L6117" s="41">
        <v>43544</v>
      </c>
      <c r="U6117">
        <v>1</v>
      </c>
      <c r="V6117" t="s">
        <v>2931</v>
      </c>
      <c r="W6117">
        <v>0</v>
      </c>
      <c r="X6117">
        <v>5</v>
      </c>
      <c r="Y6117">
        <v>1</v>
      </c>
    </row>
    <row r="6118" spans="2:25" x14ac:dyDescent="0.3">
      <c r="B6118">
        <v>0</v>
      </c>
      <c r="C6118" t="s">
        <v>21601</v>
      </c>
      <c r="D6118" t="s">
        <v>21600</v>
      </c>
      <c r="F6118" t="s">
        <v>21599</v>
      </c>
      <c r="H6118" s="6" t="str">
        <f>HYPERLINK(I6118)</f>
        <v>http://blog.hyperfine.com/2013_04_01_archive.html</v>
      </c>
      <c r="I6118" t="s">
        <v>21598</v>
      </c>
      <c r="K6118">
        <v>47</v>
      </c>
      <c r="L6118" s="41">
        <v>43544</v>
      </c>
      <c r="M6118" t="s">
        <v>3325</v>
      </c>
      <c r="U6118">
        <v>0</v>
      </c>
      <c r="V6118" t="s">
        <v>2923</v>
      </c>
      <c r="W6118">
        <v>0</v>
      </c>
      <c r="X6118">
        <v>1</v>
      </c>
    </row>
    <row r="6119" spans="2:25" x14ac:dyDescent="0.3">
      <c r="B6119">
        <v>0</v>
      </c>
      <c r="C6119" t="s">
        <v>21369</v>
      </c>
      <c r="D6119" t="s">
        <v>21368</v>
      </c>
      <c r="E6119">
        <v>2019</v>
      </c>
      <c r="F6119" t="s">
        <v>14588</v>
      </c>
      <c r="G6119" t="s">
        <v>3347</v>
      </c>
      <c r="H6119" s="6" t="str">
        <f>HYPERLINK(I6119)</f>
        <v>https://www.sciencedirect.com/science/article/pii/S0022437518304511</v>
      </c>
      <c r="I6119" t="s">
        <v>21367</v>
      </c>
      <c r="K6119">
        <v>48</v>
      </c>
      <c r="L6119" s="41">
        <v>43544</v>
      </c>
      <c r="U6119">
        <v>0</v>
      </c>
      <c r="V6119" t="s">
        <v>2923</v>
      </c>
      <c r="W6119">
        <v>0</v>
      </c>
      <c r="X6119">
        <v>1</v>
      </c>
      <c r="Y6119">
        <v>1</v>
      </c>
    </row>
    <row r="6120" spans="2:25" x14ac:dyDescent="0.3">
      <c r="B6120">
        <v>4</v>
      </c>
      <c r="C6120" t="s">
        <v>21597</v>
      </c>
      <c r="D6120" t="s">
        <v>21596</v>
      </c>
      <c r="E6120">
        <v>2014</v>
      </c>
      <c r="F6120" t="s">
        <v>21595</v>
      </c>
      <c r="G6120" t="s">
        <v>3321</v>
      </c>
      <c r="H6120" s="6" t="str">
        <f>HYPERLINK(I6120)</f>
        <v>https://journals.sagepub.com/doi/abs/10.1177/1059712314537090?casa_token=jWfCDB8HRMsAAAAA:dW_og-YbLsBxMy7dblWSBgOHaHc0EuWd76z-bKsNB8O8-EH48nIhKuiS5YG-tuQjRw_OjyhaZX3Adw</v>
      </c>
      <c r="I6120" t="s">
        <v>21594</v>
      </c>
      <c r="J6120" t="s">
        <v>21593</v>
      </c>
      <c r="K6120">
        <v>49</v>
      </c>
      <c r="L6120" s="41">
        <v>43544</v>
      </c>
      <c r="U6120">
        <v>4</v>
      </c>
      <c r="V6120" t="s">
        <v>2928</v>
      </c>
      <c r="W6120">
        <v>4</v>
      </c>
      <c r="X6120">
        <v>1</v>
      </c>
      <c r="Y6120">
        <v>5</v>
      </c>
    </row>
    <row r="6121" spans="2:25" x14ac:dyDescent="0.3">
      <c r="B6121">
        <v>0</v>
      </c>
      <c r="C6121" t="s">
        <v>21298</v>
      </c>
      <c r="D6121" t="s">
        <v>21297</v>
      </c>
      <c r="E6121">
        <v>2019</v>
      </c>
      <c r="F6121" t="s">
        <v>8075</v>
      </c>
      <c r="G6121" t="s">
        <v>3347</v>
      </c>
      <c r="H6121" s="6" t="str">
        <f>HYPERLINK(I6121)</f>
        <v>https://www.sciencedirect.com/science/article/pii/S0968090X18311306</v>
      </c>
      <c r="I6121" t="s">
        <v>21296</v>
      </c>
      <c r="K6121">
        <v>50</v>
      </c>
      <c r="L6121" s="41">
        <v>43544</v>
      </c>
      <c r="U6121">
        <v>0</v>
      </c>
      <c r="V6121" t="s">
        <v>2923</v>
      </c>
      <c r="W6121">
        <v>0</v>
      </c>
      <c r="X6121">
        <v>5</v>
      </c>
      <c r="Y6121">
        <v>1</v>
      </c>
    </row>
    <row r="6122" spans="2:25" x14ac:dyDescent="0.3">
      <c r="B6122">
        <v>5</v>
      </c>
      <c r="C6122" t="s">
        <v>21140</v>
      </c>
      <c r="D6122" t="s">
        <v>21139</v>
      </c>
      <c r="E6122">
        <v>2017</v>
      </c>
      <c r="F6122" t="s">
        <v>21138</v>
      </c>
      <c r="G6122" t="s">
        <v>3347</v>
      </c>
      <c r="H6122" s="6" t="str">
        <f>HYPERLINK(I6122)</f>
        <v>https://www.sciencedirect.com/science/article/pii/S1162908817300701</v>
      </c>
      <c r="I6122" t="s">
        <v>21137</v>
      </c>
      <c r="J6122" t="s">
        <v>21136</v>
      </c>
      <c r="K6122">
        <v>51</v>
      </c>
      <c r="L6122" s="41">
        <v>43544</v>
      </c>
      <c r="U6122">
        <v>5</v>
      </c>
      <c r="V6122" t="s">
        <v>2975</v>
      </c>
      <c r="W6122">
        <v>1</v>
      </c>
      <c r="X6122">
        <v>5</v>
      </c>
      <c r="Y6122">
        <v>2</v>
      </c>
    </row>
    <row r="6123" spans="2:25" x14ac:dyDescent="0.3">
      <c r="B6123">
        <v>0</v>
      </c>
      <c r="C6123" t="s">
        <v>9197</v>
      </c>
      <c r="D6123" t="s">
        <v>9196</v>
      </c>
      <c r="F6123" t="s">
        <v>3369</v>
      </c>
      <c r="H6123" s="6" t="str">
        <f>HYPERLINK(I6123)</f>
        <v>https://www.researchgate.net/profile/Mitchell_Cunningham2/publication/321536829_Driver_Distraction_and_Inattention_in_the_Realm_of_Automated_Driving/links/5a2dc2700f7e9b63e53d35b2/Driver-Distraction-and-Inattention-in-the-Realm-of-Automated-Driving.pdf</v>
      </c>
      <c r="I6123" t="s">
        <v>9195</v>
      </c>
      <c r="K6123">
        <v>52</v>
      </c>
      <c r="L6123" s="41">
        <v>43544</v>
      </c>
      <c r="M6123" t="s">
        <v>3356</v>
      </c>
      <c r="U6123">
        <v>0</v>
      </c>
      <c r="V6123" t="s">
        <v>2923</v>
      </c>
      <c r="W6123">
        <v>0</v>
      </c>
      <c r="X6123">
        <v>2</v>
      </c>
    </row>
    <row r="6124" spans="2:25" x14ac:dyDescent="0.3">
      <c r="B6124">
        <v>0</v>
      </c>
      <c r="C6124" t="s">
        <v>21592</v>
      </c>
      <c r="D6124" t="s">
        <v>21591</v>
      </c>
      <c r="E6124">
        <v>2014</v>
      </c>
      <c r="G6124" t="s">
        <v>3369</v>
      </c>
      <c r="H6124" s="6" t="str">
        <f>HYPERLINK(I6124)</f>
        <v>https://www.researchgate.net/profile/Milos_Mladenovic/publication/265292974_Ethical_Principles_for_the_Design_of_Next-Generation_Traffic_Control_Technology/links/540764790cf2bba34c1f10ba.pdf</v>
      </c>
      <c r="I6124" t="s">
        <v>21590</v>
      </c>
      <c r="K6124">
        <v>53</v>
      </c>
      <c r="L6124" s="41">
        <v>43544</v>
      </c>
      <c r="M6124" t="s">
        <v>3356</v>
      </c>
      <c r="U6124">
        <v>0</v>
      </c>
      <c r="V6124" t="s">
        <v>2923</v>
      </c>
      <c r="W6124">
        <v>0</v>
      </c>
      <c r="X6124">
        <v>2</v>
      </c>
      <c r="Y6124">
        <v>5</v>
      </c>
    </row>
    <row r="6125" spans="2:25" x14ac:dyDescent="0.3">
      <c r="B6125">
        <v>0</v>
      </c>
      <c r="C6125" t="s">
        <v>4406</v>
      </c>
      <c r="D6125" t="s">
        <v>4405</v>
      </c>
      <c r="E6125">
        <v>2018</v>
      </c>
      <c r="G6125" t="s">
        <v>3304</v>
      </c>
      <c r="H6125" s="6" t="str">
        <f>HYPERLINK(I6125)</f>
        <v>http://search.proquest.com/openview/7c166a1731165bf969b4f7548a9cb6bb/1?pq-origsite=gscholar&amp;cbl=18750&amp;diss=y</v>
      </c>
      <c r="I6125" t="s">
        <v>4404</v>
      </c>
      <c r="K6125">
        <v>54</v>
      </c>
      <c r="L6125" s="41">
        <v>43544</v>
      </c>
      <c r="U6125">
        <v>0</v>
      </c>
      <c r="V6125" t="s">
        <v>2923</v>
      </c>
      <c r="W6125">
        <v>0</v>
      </c>
      <c r="X6125">
        <v>1</v>
      </c>
      <c r="Y6125">
        <v>1</v>
      </c>
    </row>
    <row r="6126" spans="2:25" x14ac:dyDescent="0.3">
      <c r="B6126">
        <v>2</v>
      </c>
      <c r="C6126" t="s">
        <v>21589</v>
      </c>
      <c r="D6126" t="s">
        <v>21588</v>
      </c>
      <c r="E6126">
        <v>2018</v>
      </c>
      <c r="F6126" t="s">
        <v>6514</v>
      </c>
      <c r="G6126" t="s">
        <v>3347</v>
      </c>
      <c r="H6126" s="6" t="str">
        <f>HYPERLINK(I6126)</f>
        <v>https://www.sciencedirect.com/science/article/pii/S1369847816306489</v>
      </c>
      <c r="I6126" t="s">
        <v>21587</v>
      </c>
      <c r="J6126" t="s">
        <v>21586</v>
      </c>
      <c r="K6126">
        <v>55</v>
      </c>
      <c r="L6126" s="41">
        <v>43544</v>
      </c>
      <c r="U6126">
        <v>2</v>
      </c>
      <c r="V6126" t="s">
        <v>2949</v>
      </c>
      <c r="W6126">
        <v>1</v>
      </c>
      <c r="X6126">
        <v>4</v>
      </c>
      <c r="Y6126">
        <v>1</v>
      </c>
    </row>
    <row r="6127" spans="2:25" x14ac:dyDescent="0.3">
      <c r="B6127">
        <v>1</v>
      </c>
      <c r="C6127" t="s">
        <v>7236</v>
      </c>
      <c r="D6127" t="s">
        <v>7235</v>
      </c>
      <c r="E6127">
        <v>2018</v>
      </c>
      <c r="F6127" t="s">
        <v>7234</v>
      </c>
      <c r="G6127" t="s">
        <v>3314</v>
      </c>
      <c r="H6127" s="6" t="str">
        <f>HYPERLINK(I6127)</f>
        <v>https://ieeexplore.ieee.org/abstract/document/8186153/</v>
      </c>
      <c r="I6127" t="s">
        <v>7233</v>
      </c>
      <c r="J6127" t="s">
        <v>7232</v>
      </c>
      <c r="K6127">
        <v>56</v>
      </c>
      <c r="L6127" s="41">
        <v>43544</v>
      </c>
      <c r="U6127">
        <v>1</v>
      </c>
      <c r="V6127" t="s">
        <v>2931</v>
      </c>
      <c r="W6127">
        <v>0</v>
      </c>
      <c r="X6127">
        <v>5</v>
      </c>
      <c r="Y6127">
        <v>1</v>
      </c>
    </row>
    <row r="6128" spans="2:25" x14ac:dyDescent="0.3">
      <c r="B6128">
        <v>1</v>
      </c>
      <c r="C6128" t="s">
        <v>312</v>
      </c>
      <c r="D6128" t="s">
        <v>313</v>
      </c>
      <c r="E6128">
        <v>2018</v>
      </c>
      <c r="F6128" t="s">
        <v>21585</v>
      </c>
      <c r="G6128" t="s">
        <v>3347</v>
      </c>
      <c r="H6128" s="6" t="str">
        <f>HYPERLINK(I6128)</f>
        <v>https://www.sciencedirect.com/science/article/pii/S1369847817307246</v>
      </c>
      <c r="I6128" t="s">
        <v>314</v>
      </c>
      <c r="J6128" t="s">
        <v>21584</v>
      </c>
      <c r="K6128">
        <v>57</v>
      </c>
      <c r="L6128" s="41">
        <v>43544</v>
      </c>
      <c r="U6128">
        <v>1</v>
      </c>
      <c r="V6128" t="s">
        <v>2931</v>
      </c>
      <c r="W6128">
        <v>0</v>
      </c>
      <c r="X6128">
        <v>3</v>
      </c>
      <c r="Y6128">
        <v>1</v>
      </c>
    </row>
    <row r="6129" spans="1:25" x14ac:dyDescent="0.3">
      <c r="B6129">
        <v>0</v>
      </c>
      <c r="C6129" t="s">
        <v>3333</v>
      </c>
      <c r="D6129" t="s">
        <v>3332</v>
      </c>
      <c r="F6129" t="s">
        <v>3331</v>
      </c>
      <c r="H6129" s="6" t="str">
        <f>HYPERLINK(I6129)</f>
        <v>https://signalprocessingsociety.org/sites/default/files/uploads/sltc_nl_archive/summer_2011.html</v>
      </c>
      <c r="I6129" t="s">
        <v>3330</v>
      </c>
      <c r="K6129">
        <v>58</v>
      </c>
      <c r="L6129" s="41">
        <v>43544</v>
      </c>
      <c r="M6129" t="s">
        <v>3325</v>
      </c>
      <c r="U6129">
        <v>0</v>
      </c>
      <c r="V6129" t="s">
        <v>2923</v>
      </c>
      <c r="W6129">
        <v>0</v>
      </c>
      <c r="X6129">
        <v>1</v>
      </c>
    </row>
    <row r="6130" spans="1:25" x14ac:dyDescent="0.3">
      <c r="B6130">
        <v>1</v>
      </c>
      <c r="C6130" t="s">
        <v>300</v>
      </c>
      <c r="D6130" t="s">
        <v>301</v>
      </c>
      <c r="E6130">
        <v>2018</v>
      </c>
      <c r="F6130" t="s">
        <v>3329</v>
      </c>
      <c r="G6130" t="s">
        <v>3328</v>
      </c>
      <c r="H6130" s="6" t="str">
        <f>HYPERLINK(I6130)</f>
        <v>https://link.springer.com/article/10.1007/s10111-018-0484-0</v>
      </c>
      <c r="I6130" t="s">
        <v>3327</v>
      </c>
      <c r="J6130" t="s">
        <v>3326</v>
      </c>
      <c r="K6130">
        <v>59</v>
      </c>
      <c r="L6130" s="41">
        <v>43544</v>
      </c>
      <c r="M6130" t="s">
        <v>3325</v>
      </c>
      <c r="U6130">
        <v>1</v>
      </c>
      <c r="V6130" t="s">
        <v>2931</v>
      </c>
      <c r="W6130">
        <v>1</v>
      </c>
      <c r="X6130">
        <v>2</v>
      </c>
      <c r="Y6130">
        <v>1</v>
      </c>
    </row>
    <row r="6131" spans="1:25" x14ac:dyDescent="0.3">
      <c r="B6131">
        <v>4</v>
      </c>
      <c r="C6131" t="s">
        <v>21583</v>
      </c>
      <c r="D6131" t="s">
        <v>21582</v>
      </c>
      <c r="E6131">
        <v>2018</v>
      </c>
      <c r="F6131" t="s">
        <v>3336</v>
      </c>
      <c r="G6131" t="s">
        <v>3314</v>
      </c>
      <c r="H6131" s="6" t="str">
        <f>HYPERLINK(I6131)</f>
        <v>https://ieeexplore.ieee.org/abstract/document/8267120/</v>
      </c>
      <c r="I6131" t="s">
        <v>21581</v>
      </c>
      <c r="J6131" t="s">
        <v>21580</v>
      </c>
      <c r="K6131">
        <v>60</v>
      </c>
      <c r="L6131" s="41">
        <v>43544</v>
      </c>
      <c r="U6131">
        <v>4</v>
      </c>
      <c r="V6131" t="s">
        <v>2968</v>
      </c>
      <c r="W6131">
        <v>1</v>
      </c>
      <c r="X6131">
        <v>4</v>
      </c>
      <c r="Y6131">
        <v>1</v>
      </c>
    </row>
    <row r="6132" spans="1:25" x14ac:dyDescent="0.3">
      <c r="B6132">
        <v>56</v>
      </c>
      <c r="C6132" t="s">
        <v>21579</v>
      </c>
      <c r="D6132" t="s">
        <v>21578</v>
      </c>
      <c r="E6132">
        <v>2017</v>
      </c>
      <c r="F6132" t="s">
        <v>21577</v>
      </c>
      <c r="G6132" t="s">
        <v>3378</v>
      </c>
      <c r="H6132" s="6" t="str">
        <f>HYPERLINK(I6132)</f>
        <v>https://dl.acm.org/citation.cfm?id=3054912</v>
      </c>
      <c r="I6132" t="s">
        <v>21576</v>
      </c>
      <c r="J6132" t="s">
        <v>21575</v>
      </c>
      <c r="K6132">
        <v>61</v>
      </c>
      <c r="L6132" s="41">
        <v>43544</v>
      </c>
      <c r="U6132">
        <v>56</v>
      </c>
      <c r="V6132" t="s">
        <v>15967</v>
      </c>
      <c r="W6132">
        <v>14</v>
      </c>
      <c r="X6132">
        <v>4</v>
      </c>
      <c r="Y6132">
        <v>2</v>
      </c>
    </row>
    <row r="6133" spans="1:25" x14ac:dyDescent="0.3">
      <c r="B6133">
        <v>2</v>
      </c>
      <c r="C6133" t="s">
        <v>21574</v>
      </c>
      <c r="D6133" t="s">
        <v>21573</v>
      </c>
      <c r="E6133">
        <v>2002</v>
      </c>
      <c r="G6133" t="s">
        <v>21572</v>
      </c>
      <c r="H6133" s="6" t="str">
        <f>HYPERLINK(I6133)</f>
        <v>https://bura.brunel.ac.uk/handle/2438/6273</v>
      </c>
      <c r="I6133" t="s">
        <v>21571</v>
      </c>
      <c r="J6133" t="s">
        <v>21570</v>
      </c>
      <c r="K6133">
        <v>62</v>
      </c>
      <c r="L6133" s="41">
        <v>43544</v>
      </c>
      <c r="U6133">
        <v>2</v>
      </c>
      <c r="V6133" t="s">
        <v>3142</v>
      </c>
      <c r="W6133">
        <v>2</v>
      </c>
      <c r="X6133">
        <v>1</v>
      </c>
      <c r="Y6133">
        <v>17</v>
      </c>
    </row>
    <row r="6134" spans="1:25" x14ac:dyDescent="0.3">
      <c r="B6134">
        <v>0</v>
      </c>
      <c r="C6134" t="s">
        <v>1409</v>
      </c>
      <c r="D6134" t="s">
        <v>1410</v>
      </c>
      <c r="F6134" t="s">
        <v>9230</v>
      </c>
      <c r="H6134" s="6" t="str">
        <f>HYPERLINK(I6134)</f>
        <v>https://uclic.ucl.ac.uk/content/2-study/4-current-taught-course/1-distinction-projects/1-17/sbircea_dennis_2017.pdf</v>
      </c>
      <c r="I6134" t="s">
        <v>9229</v>
      </c>
      <c r="K6134">
        <v>63</v>
      </c>
      <c r="L6134" s="41">
        <v>43544</v>
      </c>
      <c r="M6134" t="s">
        <v>3356</v>
      </c>
      <c r="U6134">
        <v>0</v>
      </c>
      <c r="V6134" t="s">
        <v>2923</v>
      </c>
      <c r="W6134">
        <v>0</v>
      </c>
      <c r="X6134">
        <v>1</v>
      </c>
    </row>
    <row r="6135" spans="1:25" x14ac:dyDescent="0.3">
      <c r="B6135">
        <v>0</v>
      </c>
      <c r="C6135" t="s">
        <v>21569</v>
      </c>
      <c r="D6135" t="s">
        <v>21568</v>
      </c>
      <c r="F6135" t="s">
        <v>21567</v>
      </c>
      <c r="H6135" s="6" t="str">
        <f>HYPERLINK(I6135)</f>
        <v>https://students.ubc.ca/sites/students.ubc.ca/files/MURC%20Program%20Guide%202017.pdf</v>
      </c>
      <c r="I6135" t="s">
        <v>21566</v>
      </c>
      <c r="K6135">
        <v>64</v>
      </c>
      <c r="L6135" s="41">
        <v>43544</v>
      </c>
      <c r="M6135" t="s">
        <v>3356</v>
      </c>
      <c r="U6135">
        <v>0</v>
      </c>
      <c r="V6135" t="s">
        <v>2923</v>
      </c>
      <c r="W6135">
        <v>0</v>
      </c>
      <c r="X6135">
        <v>1</v>
      </c>
    </row>
    <row r="6136" spans="1:25" x14ac:dyDescent="0.3">
      <c r="B6136">
        <v>0</v>
      </c>
      <c r="C6136" t="s">
        <v>21565</v>
      </c>
      <c r="D6136" t="s">
        <v>21564</v>
      </c>
      <c r="E6136">
        <v>2018</v>
      </c>
      <c r="G6136" t="s">
        <v>21563</v>
      </c>
      <c r="H6136" s="6" t="str">
        <f>HYPERLINK(I6136)</f>
        <v>https://openair.rgu.ac.uk/handle/10059/3117</v>
      </c>
      <c r="I6136" t="s">
        <v>21562</v>
      </c>
      <c r="K6136">
        <v>65</v>
      </c>
      <c r="L6136" s="41">
        <v>43544</v>
      </c>
      <c r="U6136">
        <v>0</v>
      </c>
      <c r="V6136" t="s">
        <v>2923</v>
      </c>
      <c r="W6136">
        <v>0</v>
      </c>
      <c r="X6136">
        <v>1</v>
      </c>
      <c r="Y6136">
        <v>1</v>
      </c>
    </row>
    <row r="6137" spans="1:25" x14ac:dyDescent="0.3">
      <c r="B6137">
        <v>0</v>
      </c>
      <c r="C6137" t="s">
        <v>21150</v>
      </c>
      <c r="D6137" t="s">
        <v>21149</v>
      </c>
      <c r="F6137" t="s">
        <v>3462</v>
      </c>
      <c r="H6137" s="6" t="str">
        <f>HYPERLINK(I6137)</f>
        <v>http://citeseerx.ist.psu.edu/viewdoc/download?doi=10.1.1.698.1911&amp;rep=rep1&amp;type=pdf</v>
      </c>
      <c r="I6137" t="s">
        <v>21148</v>
      </c>
      <c r="K6137">
        <v>66</v>
      </c>
      <c r="L6137" s="41">
        <v>43544</v>
      </c>
      <c r="M6137" t="s">
        <v>3356</v>
      </c>
      <c r="U6137">
        <v>0</v>
      </c>
      <c r="V6137" t="s">
        <v>2923</v>
      </c>
      <c r="W6137">
        <v>0</v>
      </c>
      <c r="X6137">
        <v>1</v>
      </c>
    </row>
    <row r="6138" spans="1:25" x14ac:dyDescent="0.3">
      <c r="A6138" t="s">
        <v>2702</v>
      </c>
      <c r="B6138">
        <v>88</v>
      </c>
      <c r="C6138" t="s">
        <v>3324</v>
      </c>
      <c r="D6138" t="s">
        <v>3323</v>
      </c>
      <c r="E6138">
        <v>2012</v>
      </c>
      <c r="F6138" t="s">
        <v>3322</v>
      </c>
      <c r="G6138" t="s">
        <v>3321</v>
      </c>
      <c r="H6138" s="6" t="str">
        <f>HYPERLINK(I6138)</f>
        <v>https://journals.sagepub.com/doi/abs/10.1177/0018720812461374?casa_token=0Uo6MJWlRm8AAAAA:q_Xjkvs9QhzlAngkLE5F34C6B1Qq9UnAWkf3G3T0-OVYDZGSuM5VzvAkEf5X8kH0TEPiFxuh2ZG6kQ</v>
      </c>
      <c r="I6138" t="s">
        <v>21561</v>
      </c>
      <c r="J6138" t="s">
        <v>3319</v>
      </c>
      <c r="K6138">
        <v>1</v>
      </c>
      <c r="L6138" s="41">
        <v>43544</v>
      </c>
      <c r="U6138">
        <v>88</v>
      </c>
      <c r="V6138" t="s">
        <v>3318</v>
      </c>
      <c r="W6138">
        <v>44</v>
      </c>
      <c r="X6138">
        <v>2</v>
      </c>
      <c r="Y6138">
        <v>7</v>
      </c>
    </row>
    <row r="6139" spans="1:25" x14ac:dyDescent="0.3">
      <c r="B6139">
        <v>8</v>
      </c>
      <c r="C6139" t="s">
        <v>21362</v>
      </c>
      <c r="D6139" t="s">
        <v>21560</v>
      </c>
      <c r="E6139">
        <v>2016</v>
      </c>
      <c r="F6139" t="s">
        <v>21559</v>
      </c>
      <c r="G6139" t="s">
        <v>3378</v>
      </c>
      <c r="H6139" s="6" t="str">
        <f>HYPERLINK(I6139)</f>
        <v>https://dl.acm.org/citation.cfm?id=3056407</v>
      </c>
      <c r="I6139" t="s">
        <v>21558</v>
      </c>
      <c r="J6139" t="s">
        <v>21557</v>
      </c>
      <c r="K6139">
        <v>2</v>
      </c>
      <c r="L6139" s="41">
        <v>43544</v>
      </c>
      <c r="U6139">
        <v>8</v>
      </c>
      <c r="V6139" t="s">
        <v>2973</v>
      </c>
      <c r="W6139">
        <v>8</v>
      </c>
      <c r="X6139">
        <v>1</v>
      </c>
      <c r="Y6139">
        <v>3</v>
      </c>
    </row>
    <row r="6140" spans="1:25" x14ac:dyDescent="0.3">
      <c r="B6140">
        <v>53</v>
      </c>
      <c r="C6140" t="s">
        <v>21556</v>
      </c>
      <c r="D6140" t="s">
        <v>21555</v>
      </c>
      <c r="E6140">
        <v>2016</v>
      </c>
      <c r="F6140" t="s">
        <v>21554</v>
      </c>
      <c r="G6140" t="s">
        <v>5842</v>
      </c>
      <c r="H6140" s="6" t="str">
        <f>HYPERLINK(I6140)</f>
        <v>https://www.nature.com/articles/538311a</v>
      </c>
      <c r="I6140" t="s">
        <v>21553</v>
      </c>
      <c r="J6140" t="s">
        <v>21552</v>
      </c>
      <c r="K6140">
        <v>3</v>
      </c>
      <c r="L6140" s="41">
        <v>43544</v>
      </c>
      <c r="U6140">
        <v>53</v>
      </c>
      <c r="V6140" t="s">
        <v>7925</v>
      </c>
      <c r="W6140">
        <v>27</v>
      </c>
      <c r="X6140">
        <v>2</v>
      </c>
      <c r="Y6140">
        <v>3</v>
      </c>
    </row>
    <row r="6141" spans="1:25" x14ac:dyDescent="0.3">
      <c r="B6141">
        <v>7</v>
      </c>
      <c r="C6141" t="s">
        <v>21551</v>
      </c>
      <c r="D6141" t="s">
        <v>21550</v>
      </c>
      <c r="E6141">
        <v>2015</v>
      </c>
      <c r="F6141" t="s">
        <v>6507</v>
      </c>
      <c r="G6141" t="s">
        <v>3378</v>
      </c>
      <c r="H6141" s="6" t="str">
        <f>HYPERLINK(I6141)</f>
        <v>https://dl.acm.org/citation.cfm?id=2809732</v>
      </c>
      <c r="I6141" t="s">
        <v>21549</v>
      </c>
      <c r="J6141" t="s">
        <v>21548</v>
      </c>
      <c r="K6141">
        <v>4</v>
      </c>
      <c r="L6141" s="41">
        <v>43544</v>
      </c>
      <c r="U6141">
        <v>7</v>
      </c>
      <c r="V6141" t="s">
        <v>3056</v>
      </c>
      <c r="W6141">
        <v>2</v>
      </c>
      <c r="X6141">
        <v>4</v>
      </c>
      <c r="Y6141">
        <v>4</v>
      </c>
    </row>
    <row r="6142" spans="1:25" x14ac:dyDescent="0.3">
      <c r="B6142">
        <v>9</v>
      </c>
      <c r="C6142" t="s">
        <v>9372</v>
      </c>
      <c r="D6142" t="s">
        <v>9371</v>
      </c>
      <c r="E6142">
        <v>2016</v>
      </c>
      <c r="F6142" t="s">
        <v>9370</v>
      </c>
      <c r="G6142" t="s">
        <v>9369</v>
      </c>
      <c r="H6142" s="6" t="str">
        <f>HYPERLINK(I6142)</f>
        <v>http://drops.dagstuhl.de/opus/volltexte/2016/6758/</v>
      </c>
      <c r="I6142" t="s">
        <v>9368</v>
      </c>
      <c r="J6142" t="s">
        <v>9367</v>
      </c>
      <c r="K6142">
        <v>5</v>
      </c>
      <c r="L6142" s="41">
        <v>43544</v>
      </c>
      <c r="U6142">
        <v>9</v>
      </c>
      <c r="V6142" t="s">
        <v>2934</v>
      </c>
      <c r="W6142">
        <v>3</v>
      </c>
      <c r="X6142">
        <v>3</v>
      </c>
      <c r="Y6142">
        <v>3</v>
      </c>
    </row>
    <row r="6143" spans="1:25" x14ac:dyDescent="0.3">
      <c r="B6143">
        <v>1</v>
      </c>
      <c r="C6143" t="s">
        <v>21362</v>
      </c>
      <c r="D6143" t="s">
        <v>21547</v>
      </c>
      <c r="E6143">
        <v>2016</v>
      </c>
      <c r="G6143" t="s">
        <v>21360</v>
      </c>
      <c r="H6143" s="6" t="str">
        <f>HYPERLINK(I6143)</f>
        <v>https://alandix.com/blog/2016/02/23/human-like-computing/</v>
      </c>
      <c r="I6143" t="s">
        <v>21546</v>
      </c>
      <c r="J6143" t="s">
        <v>21545</v>
      </c>
      <c r="K6143">
        <v>6</v>
      </c>
      <c r="L6143" s="41">
        <v>43544</v>
      </c>
      <c r="M6143" t="s">
        <v>3325</v>
      </c>
      <c r="U6143">
        <v>1</v>
      </c>
      <c r="V6143" t="s">
        <v>2981</v>
      </c>
      <c r="W6143">
        <v>1</v>
      </c>
      <c r="X6143">
        <v>1</v>
      </c>
      <c r="Y6143">
        <v>3</v>
      </c>
    </row>
    <row r="6144" spans="1:25" x14ac:dyDescent="0.3">
      <c r="B6144">
        <v>4</v>
      </c>
      <c r="C6144" t="s">
        <v>21544</v>
      </c>
      <c r="D6144" t="s">
        <v>21543</v>
      </c>
      <c r="E6144">
        <v>2017</v>
      </c>
      <c r="F6144" t="s">
        <v>21542</v>
      </c>
      <c r="G6144" t="s">
        <v>3347</v>
      </c>
      <c r="H6144" s="6" t="str">
        <f>HYPERLINK(I6144)</f>
        <v>https://www.sciencedirect.com/science/article/pii/S0010482517302512</v>
      </c>
      <c r="I6144" t="s">
        <v>21541</v>
      </c>
      <c r="J6144" t="s">
        <v>21540</v>
      </c>
      <c r="K6144">
        <v>7</v>
      </c>
      <c r="L6144" s="41">
        <v>43544</v>
      </c>
      <c r="U6144">
        <v>4</v>
      </c>
      <c r="V6144" t="s">
        <v>2949</v>
      </c>
      <c r="W6144">
        <v>1</v>
      </c>
      <c r="X6144">
        <v>3</v>
      </c>
      <c r="Y6144">
        <v>2</v>
      </c>
    </row>
    <row r="6145" spans="2:25" x14ac:dyDescent="0.3">
      <c r="B6145">
        <v>1</v>
      </c>
      <c r="C6145" t="s">
        <v>21539</v>
      </c>
      <c r="D6145" t="s">
        <v>21538</v>
      </c>
      <c r="E6145">
        <v>2017</v>
      </c>
      <c r="F6145" t="s">
        <v>21537</v>
      </c>
      <c r="G6145" t="s">
        <v>6463</v>
      </c>
      <c r="H6145" s="6" t="str">
        <f>HYPERLINK(I6145)</f>
        <v>https://dl.gi.de/handle/20.500.12116/3211</v>
      </c>
      <c r="I6145" t="s">
        <v>21536</v>
      </c>
      <c r="J6145" t="s">
        <v>21535</v>
      </c>
      <c r="K6145">
        <v>8</v>
      </c>
      <c r="L6145" s="41">
        <v>43544</v>
      </c>
      <c r="U6145">
        <v>1</v>
      </c>
      <c r="V6145" t="s">
        <v>2933</v>
      </c>
      <c r="W6145">
        <v>0</v>
      </c>
      <c r="X6145">
        <v>3</v>
      </c>
      <c r="Y6145">
        <v>2</v>
      </c>
    </row>
    <row r="6146" spans="2:25" x14ac:dyDescent="0.3">
      <c r="B6146">
        <v>1</v>
      </c>
      <c r="C6146" t="s">
        <v>21534</v>
      </c>
      <c r="D6146" t="s">
        <v>21533</v>
      </c>
      <c r="E6146">
        <v>2018</v>
      </c>
      <c r="F6146" t="s">
        <v>3459</v>
      </c>
      <c r="G6146" t="s">
        <v>3328</v>
      </c>
      <c r="H6146" s="6" t="str">
        <f>HYPERLINK(I6146)</f>
        <v>https://link.springer.com/chapter/10.1007/978-3-319-91131-1_25</v>
      </c>
      <c r="I6146" t="s">
        <v>21532</v>
      </c>
      <c r="J6146" t="s">
        <v>21531</v>
      </c>
      <c r="K6146">
        <v>9</v>
      </c>
      <c r="L6146" s="41">
        <v>43544</v>
      </c>
      <c r="U6146">
        <v>1</v>
      </c>
      <c r="V6146" t="s">
        <v>2931</v>
      </c>
      <c r="W6146">
        <v>0</v>
      </c>
      <c r="X6146">
        <v>3</v>
      </c>
      <c r="Y6146">
        <v>1</v>
      </c>
    </row>
    <row r="6147" spans="2:25" x14ac:dyDescent="0.3">
      <c r="B6147">
        <v>0</v>
      </c>
      <c r="C6147" t="s">
        <v>21530</v>
      </c>
      <c r="D6147" t="s">
        <v>21529</v>
      </c>
      <c r="E6147">
        <v>2019</v>
      </c>
      <c r="F6147" t="s">
        <v>21528</v>
      </c>
      <c r="G6147" t="s">
        <v>3423</v>
      </c>
      <c r="H6147" s="6" t="str">
        <f>HYPERLINK(I6147)</f>
        <v>https://onlinelibrary.wiley.com/doi/abs/10.1002/asi.24136</v>
      </c>
      <c r="I6147" t="s">
        <v>21527</v>
      </c>
      <c r="K6147">
        <v>10</v>
      </c>
      <c r="L6147" s="41">
        <v>43544</v>
      </c>
      <c r="U6147">
        <v>0</v>
      </c>
      <c r="V6147" t="s">
        <v>2923</v>
      </c>
      <c r="W6147">
        <v>0</v>
      </c>
      <c r="X6147">
        <v>5</v>
      </c>
      <c r="Y6147">
        <v>1</v>
      </c>
    </row>
    <row r="6148" spans="2:25" x14ac:dyDescent="0.3">
      <c r="B6148">
        <v>0</v>
      </c>
      <c r="C6148" t="s">
        <v>1334</v>
      </c>
      <c r="D6148" t="s">
        <v>1335</v>
      </c>
      <c r="E6148">
        <v>2018</v>
      </c>
      <c r="F6148" t="s">
        <v>21526</v>
      </c>
      <c r="G6148" t="s">
        <v>3328</v>
      </c>
      <c r="H6148" s="6" t="str">
        <f>HYPERLINK(I6148)</f>
        <v>https://link.springer.com/chapter/10.1007/978-3-319-91806-8_28</v>
      </c>
      <c r="I6148" t="s">
        <v>21525</v>
      </c>
      <c r="K6148">
        <v>11</v>
      </c>
      <c r="L6148" s="41">
        <v>43544</v>
      </c>
      <c r="U6148">
        <v>0</v>
      </c>
      <c r="V6148" t="s">
        <v>2923</v>
      </c>
      <c r="W6148">
        <v>0</v>
      </c>
      <c r="X6148">
        <v>3</v>
      </c>
      <c r="Y6148">
        <v>1</v>
      </c>
    </row>
    <row r="6149" spans="2:25" x14ac:dyDescent="0.3">
      <c r="B6149">
        <v>0</v>
      </c>
      <c r="C6149" t="s">
        <v>21524</v>
      </c>
      <c r="D6149" t="s">
        <v>21523</v>
      </c>
      <c r="F6149" t="s">
        <v>21522</v>
      </c>
      <c r="H6149" s="6" t="str">
        <f>HYPERLINK(I6149)</f>
        <v>https://faculty.washington.edu/ajko/books/uist/mediation.html</v>
      </c>
      <c r="I6149" t="s">
        <v>21521</v>
      </c>
      <c r="K6149">
        <v>12</v>
      </c>
      <c r="L6149" s="41">
        <v>43544</v>
      </c>
      <c r="M6149" t="s">
        <v>3325</v>
      </c>
      <c r="U6149">
        <v>0</v>
      </c>
      <c r="V6149" t="s">
        <v>2923</v>
      </c>
      <c r="W6149">
        <v>0</v>
      </c>
      <c r="X6149">
        <v>1</v>
      </c>
    </row>
    <row r="6150" spans="2:25" x14ac:dyDescent="0.3">
      <c r="B6150">
        <v>0</v>
      </c>
      <c r="C6150" t="s">
        <v>21520</v>
      </c>
      <c r="D6150" t="s">
        <v>21519</v>
      </c>
      <c r="E6150">
        <v>2014</v>
      </c>
      <c r="G6150" t="s">
        <v>21518</v>
      </c>
      <c r="H6150" s="6" t="str">
        <f>HYPERLINK(I6150)</f>
        <v>https://stars.library.ucf.edu/honorstheses1990-2015/1619/</v>
      </c>
      <c r="I6150" t="s">
        <v>21517</v>
      </c>
      <c r="K6150">
        <v>13</v>
      </c>
      <c r="L6150" s="41">
        <v>43544</v>
      </c>
      <c r="U6150">
        <v>0</v>
      </c>
      <c r="V6150" t="s">
        <v>2923</v>
      </c>
      <c r="W6150">
        <v>0</v>
      </c>
      <c r="X6150">
        <v>1</v>
      </c>
      <c r="Y6150">
        <v>5</v>
      </c>
    </row>
    <row r="6151" spans="2:25" x14ac:dyDescent="0.3">
      <c r="B6151">
        <v>0</v>
      </c>
      <c r="C6151" t="s">
        <v>21516</v>
      </c>
      <c r="D6151" t="s">
        <v>21515</v>
      </c>
      <c r="E6151">
        <v>2018</v>
      </c>
      <c r="F6151" t="s">
        <v>6566</v>
      </c>
      <c r="G6151" t="s">
        <v>3560</v>
      </c>
      <c r="H6151" s="6" t="str">
        <f>HYPERLINK(I6151)</f>
        <v>https://books.google.com/books?hl=en&amp;lr=&amp;id=LkJMDwAAQBAJ&amp;oi=fnd&amp;pg=PA427&amp;dq=%22human+computer+interaction%22+(%22driverless+car%22+OR+%22driverless+cars%22)+-pedestrian+-wheelchair+-military+-business&amp;ots=b5uttzwPfp&amp;sig=e-5d3KOLHZu2qj3R6SEP8QeAkR4</v>
      </c>
      <c r="I6151" t="s">
        <v>21514</v>
      </c>
      <c r="K6151">
        <v>14</v>
      </c>
      <c r="L6151" s="41">
        <v>43544</v>
      </c>
      <c r="U6151">
        <v>0</v>
      </c>
      <c r="V6151" t="s">
        <v>2923</v>
      </c>
      <c r="W6151">
        <v>0</v>
      </c>
      <c r="X6151">
        <v>3</v>
      </c>
      <c r="Y6151">
        <v>1</v>
      </c>
    </row>
    <row r="6152" spans="2:25" x14ac:dyDescent="0.3">
      <c r="B6152">
        <v>3</v>
      </c>
      <c r="C6152" t="s">
        <v>9325</v>
      </c>
      <c r="D6152" t="s">
        <v>9324</v>
      </c>
      <c r="E6152">
        <v>2017</v>
      </c>
      <c r="G6152" t="s">
        <v>5243</v>
      </c>
      <c r="H6152" s="6" t="str">
        <f>HYPERLINK(I6152)</f>
        <v>https://www.sae.org/publications/technical-papers/content/2017-01-0068/</v>
      </c>
      <c r="I6152" t="s">
        <v>9323</v>
      </c>
      <c r="J6152" t="s">
        <v>9322</v>
      </c>
      <c r="K6152">
        <v>15</v>
      </c>
      <c r="L6152" s="41">
        <v>43544</v>
      </c>
      <c r="U6152">
        <v>3</v>
      </c>
      <c r="V6152" t="s">
        <v>2954</v>
      </c>
      <c r="W6152">
        <v>1</v>
      </c>
      <c r="X6152">
        <v>5</v>
      </c>
      <c r="Y6152">
        <v>2</v>
      </c>
    </row>
    <row r="6153" spans="2:25" x14ac:dyDescent="0.3">
      <c r="B6153">
        <v>0</v>
      </c>
      <c r="C6153" t="s">
        <v>1663</v>
      </c>
      <c r="D6153" t="s">
        <v>1664</v>
      </c>
      <c r="F6153" t="s">
        <v>9352</v>
      </c>
      <c r="H6153" s="6" t="str">
        <f>HYPERLINK(I6153)</f>
        <v>http://www.csl.mtu.edu/classes/cs4760/www/projects/s17/grad10/www/HCI_Topic_Paper.pdf</v>
      </c>
      <c r="I6153" t="s">
        <v>9351</v>
      </c>
      <c r="K6153">
        <v>16</v>
      </c>
      <c r="L6153" s="41">
        <v>43544</v>
      </c>
      <c r="M6153" t="s">
        <v>3356</v>
      </c>
      <c r="U6153">
        <v>0</v>
      </c>
      <c r="V6153" t="s">
        <v>2923</v>
      </c>
      <c r="W6153">
        <v>0</v>
      </c>
      <c r="X6153">
        <v>1</v>
      </c>
    </row>
    <row r="6154" spans="2:25" x14ac:dyDescent="0.3">
      <c r="B6154">
        <v>0</v>
      </c>
      <c r="C6154" t="s">
        <v>21513</v>
      </c>
      <c r="D6154" t="s">
        <v>21512</v>
      </c>
      <c r="E6154">
        <v>2018</v>
      </c>
      <c r="F6154" t="s">
        <v>21511</v>
      </c>
      <c r="G6154" t="s">
        <v>21510</v>
      </c>
      <c r="H6154" s="6" t="str">
        <f>HYPERLINK(I6154)</f>
        <v>https://www.mitpressjournals.org/doi/abs/10.1162/leon_a_01687</v>
      </c>
      <c r="I6154" t="s">
        <v>21509</v>
      </c>
      <c r="K6154">
        <v>17</v>
      </c>
      <c r="L6154" s="41">
        <v>43544</v>
      </c>
      <c r="U6154">
        <v>0</v>
      </c>
      <c r="V6154" t="s">
        <v>2923</v>
      </c>
      <c r="W6154">
        <v>0</v>
      </c>
      <c r="X6154">
        <v>5</v>
      </c>
      <c r="Y6154">
        <v>1</v>
      </c>
    </row>
    <row r="6155" spans="2:25" x14ac:dyDescent="0.3">
      <c r="B6155">
        <v>0</v>
      </c>
      <c r="C6155" t="s">
        <v>21435</v>
      </c>
      <c r="D6155" t="s">
        <v>21508</v>
      </c>
      <c r="E6155">
        <v>2016</v>
      </c>
      <c r="F6155" t="s">
        <v>8809</v>
      </c>
      <c r="G6155" t="s">
        <v>3378</v>
      </c>
      <c r="H6155" s="6" t="str">
        <f>HYPERLINK(I6155)</f>
        <v>https://dl.acm.org/ft_gateway.cfm?id=2991131&amp;type=pdf#page=24</v>
      </c>
      <c r="I6155" t="s">
        <v>21507</v>
      </c>
      <c r="K6155">
        <v>18</v>
      </c>
      <c r="L6155" s="41">
        <v>43544</v>
      </c>
      <c r="U6155">
        <v>0</v>
      </c>
      <c r="V6155" t="s">
        <v>2923</v>
      </c>
      <c r="W6155">
        <v>0</v>
      </c>
      <c r="X6155">
        <v>1</v>
      </c>
      <c r="Y6155">
        <v>3</v>
      </c>
    </row>
    <row r="6156" spans="2:25" x14ac:dyDescent="0.3">
      <c r="B6156">
        <v>0</v>
      </c>
      <c r="C6156" t="s">
        <v>21506</v>
      </c>
      <c r="D6156" t="s">
        <v>21505</v>
      </c>
      <c r="E6156">
        <v>2016</v>
      </c>
      <c r="F6156" t="s">
        <v>21504</v>
      </c>
      <c r="G6156" t="s">
        <v>3314</v>
      </c>
      <c r="H6156" s="6" t="str">
        <f>HYPERLINK(I6156)</f>
        <v>https://ieeexplore.ieee.org/abstract/document/7871024/</v>
      </c>
      <c r="I6156" t="s">
        <v>21503</v>
      </c>
      <c r="K6156">
        <v>19</v>
      </c>
      <c r="L6156" s="41">
        <v>43544</v>
      </c>
      <c r="U6156">
        <v>0</v>
      </c>
      <c r="V6156" t="s">
        <v>2923</v>
      </c>
      <c r="W6156">
        <v>0</v>
      </c>
      <c r="X6156">
        <v>1</v>
      </c>
      <c r="Y6156">
        <v>3</v>
      </c>
    </row>
    <row r="6157" spans="2:25" x14ac:dyDescent="0.3">
      <c r="B6157">
        <v>0</v>
      </c>
      <c r="C6157" t="s">
        <v>21362</v>
      </c>
      <c r="D6157" t="s">
        <v>21502</v>
      </c>
      <c r="F6157" t="s">
        <v>21360</v>
      </c>
      <c r="H6157" s="6" t="str">
        <f>HYPERLINK(I6157)</f>
        <v>https://alandix.com/blog/tag/human-computer-interaction/</v>
      </c>
      <c r="I6157" t="s">
        <v>21501</v>
      </c>
      <c r="K6157">
        <v>20</v>
      </c>
      <c r="L6157" s="41">
        <v>43544</v>
      </c>
      <c r="M6157" t="s">
        <v>3325</v>
      </c>
      <c r="U6157">
        <v>0</v>
      </c>
      <c r="V6157" t="s">
        <v>2923</v>
      </c>
      <c r="W6157">
        <v>0</v>
      </c>
      <c r="X6157">
        <v>1</v>
      </c>
    </row>
    <row r="6158" spans="2:25" x14ac:dyDescent="0.3">
      <c r="B6158">
        <v>0</v>
      </c>
      <c r="C6158" t="s">
        <v>8017</v>
      </c>
      <c r="D6158" t="s">
        <v>8016</v>
      </c>
      <c r="E6158">
        <v>2014</v>
      </c>
      <c r="G6158" t="s">
        <v>3369</v>
      </c>
      <c r="H6158" s="6" t="str">
        <f>HYPERLINK(I6158)</f>
        <v>https://www.researchgate.net/profile/Shamila_Wickramasuriya/publication/281871859_COMPUTER_VISION_BASED_SRI_LANKAN_SIGN_LANGUAGE_RECOGNITION/links/55fca8c608aec948c4b9f96c.pdf</v>
      </c>
      <c r="I6158" t="s">
        <v>8015</v>
      </c>
      <c r="K6158">
        <v>21</v>
      </c>
      <c r="L6158" s="41">
        <v>43544</v>
      </c>
      <c r="M6158" t="s">
        <v>3356</v>
      </c>
      <c r="U6158">
        <v>0</v>
      </c>
      <c r="V6158" t="s">
        <v>2923</v>
      </c>
      <c r="W6158">
        <v>0</v>
      </c>
      <c r="X6158">
        <v>1</v>
      </c>
      <c r="Y6158">
        <v>5</v>
      </c>
    </row>
    <row r="6159" spans="2:25" x14ac:dyDescent="0.3">
      <c r="B6159">
        <v>0</v>
      </c>
      <c r="C6159" t="s">
        <v>8022</v>
      </c>
      <c r="D6159" t="s">
        <v>8021</v>
      </c>
      <c r="E6159">
        <v>2017</v>
      </c>
      <c r="F6159" t="s">
        <v>8020</v>
      </c>
      <c r="G6159" t="s">
        <v>8019</v>
      </c>
      <c r="H6159" s="6" t="str">
        <f>HYPERLINK(I6159)</f>
        <v>http://www.ada-europe.org/archive/auj/auj-38-4.pdf#page=54</v>
      </c>
      <c r="I6159" t="s">
        <v>8018</v>
      </c>
      <c r="K6159">
        <v>22</v>
      </c>
      <c r="L6159" s="41">
        <v>43544</v>
      </c>
      <c r="M6159" t="s">
        <v>3356</v>
      </c>
      <c r="U6159">
        <v>0</v>
      </c>
      <c r="V6159" t="s">
        <v>2923</v>
      </c>
      <c r="W6159">
        <v>0</v>
      </c>
      <c r="X6159">
        <v>3</v>
      </c>
      <c r="Y6159">
        <v>2</v>
      </c>
    </row>
    <row r="6160" spans="2:25" x14ac:dyDescent="0.3">
      <c r="B6160">
        <v>0</v>
      </c>
      <c r="C6160" t="s">
        <v>21500</v>
      </c>
      <c r="D6160" t="s">
        <v>21499</v>
      </c>
      <c r="E6160">
        <v>2018</v>
      </c>
      <c r="F6160" t="s">
        <v>6507</v>
      </c>
      <c r="G6160" t="s">
        <v>3378</v>
      </c>
      <c r="H6160" s="6" t="str">
        <f>HYPERLINK(I6160)</f>
        <v>https://dl.acm.org/citation.cfm?id=3239097</v>
      </c>
      <c r="I6160" t="s">
        <v>21498</v>
      </c>
      <c r="K6160">
        <v>23</v>
      </c>
      <c r="L6160" s="41">
        <v>43544</v>
      </c>
      <c r="U6160">
        <v>0</v>
      </c>
      <c r="V6160" t="s">
        <v>2923</v>
      </c>
      <c r="W6160">
        <v>0</v>
      </c>
      <c r="X6160">
        <v>5</v>
      </c>
      <c r="Y6160">
        <v>1</v>
      </c>
    </row>
    <row r="6161" spans="2:25" x14ac:dyDescent="0.3">
      <c r="B6161">
        <v>1</v>
      </c>
      <c r="C6161" t="s">
        <v>21497</v>
      </c>
      <c r="D6161" t="s">
        <v>21496</v>
      </c>
      <c r="E6161">
        <v>2018</v>
      </c>
      <c r="G6161" t="s">
        <v>3378</v>
      </c>
      <c r="H6161" s="6" t="str">
        <f>HYPERLINK(I6161)</f>
        <v>https://dl.acm.org/citation.cfm?id=3185595</v>
      </c>
      <c r="I6161" t="s">
        <v>21495</v>
      </c>
      <c r="J6161" t="s">
        <v>21494</v>
      </c>
      <c r="K6161">
        <v>24</v>
      </c>
      <c r="L6161" s="41">
        <v>43544</v>
      </c>
      <c r="U6161">
        <v>1</v>
      </c>
      <c r="V6161" t="s">
        <v>2931</v>
      </c>
      <c r="W6161">
        <v>0</v>
      </c>
      <c r="X6161">
        <v>6</v>
      </c>
      <c r="Y6161">
        <v>1</v>
      </c>
    </row>
    <row r="6162" spans="2:25" x14ac:dyDescent="0.3">
      <c r="B6162">
        <v>0</v>
      </c>
      <c r="C6162" t="s">
        <v>21493</v>
      </c>
      <c r="D6162" t="s">
        <v>21492</v>
      </c>
      <c r="F6162" t="s">
        <v>3462</v>
      </c>
      <c r="H6162" s="6" t="str">
        <f>HYPERLINK(I6162)</f>
        <v>http://citeseerx.ist.psu.edu/viewdoc/download?doi=10.1.1.440.9140&amp;rep=rep1&amp;type=pdf</v>
      </c>
      <c r="I6162" t="s">
        <v>21491</v>
      </c>
      <c r="K6162">
        <v>25</v>
      </c>
      <c r="L6162" s="41">
        <v>43544</v>
      </c>
      <c r="M6162" t="s">
        <v>3356</v>
      </c>
      <c r="U6162">
        <v>0</v>
      </c>
      <c r="V6162" t="s">
        <v>2923</v>
      </c>
      <c r="W6162">
        <v>0</v>
      </c>
      <c r="X6162">
        <v>4</v>
      </c>
    </row>
    <row r="6163" spans="2:25" x14ac:dyDescent="0.3">
      <c r="B6163">
        <v>0</v>
      </c>
      <c r="C6163" t="s">
        <v>21490</v>
      </c>
      <c r="D6163" t="s">
        <v>21489</v>
      </c>
      <c r="E6163">
        <v>2017</v>
      </c>
      <c r="G6163" t="s">
        <v>21488</v>
      </c>
      <c r="H6163" s="6" t="str">
        <f>HYPERLINK(I6163)</f>
        <v>http://ijisset.org/wp-content/uploads/2017/05/IJISSET-030511.pdf</v>
      </c>
      <c r="I6163" t="s">
        <v>21487</v>
      </c>
      <c r="K6163">
        <v>26</v>
      </c>
      <c r="L6163" s="41">
        <v>43544</v>
      </c>
      <c r="M6163" t="s">
        <v>3356</v>
      </c>
      <c r="U6163">
        <v>0</v>
      </c>
      <c r="V6163" t="s">
        <v>2923</v>
      </c>
      <c r="W6163">
        <v>0</v>
      </c>
      <c r="X6163">
        <v>3</v>
      </c>
      <c r="Y6163">
        <v>2</v>
      </c>
    </row>
    <row r="6164" spans="2:25" x14ac:dyDescent="0.3">
      <c r="B6164">
        <v>0</v>
      </c>
      <c r="C6164" t="s">
        <v>21486</v>
      </c>
      <c r="D6164" t="s">
        <v>21485</v>
      </c>
      <c r="F6164" t="s">
        <v>21484</v>
      </c>
      <c r="G6164" t="s">
        <v>21483</v>
      </c>
      <c r="H6164" s="6" t="str">
        <f>HYPERLINK(I6164)</f>
        <v>https://journals.ub.uni-heidelberg.de/index.php/ic/article/viewFile/44740/41705</v>
      </c>
      <c r="I6164" t="s">
        <v>21482</v>
      </c>
      <c r="K6164">
        <v>27</v>
      </c>
      <c r="L6164" s="41">
        <v>43544</v>
      </c>
      <c r="M6164" t="s">
        <v>3356</v>
      </c>
      <c r="U6164">
        <v>0</v>
      </c>
      <c r="V6164" t="s">
        <v>2923</v>
      </c>
      <c r="W6164">
        <v>0</v>
      </c>
      <c r="X6164">
        <v>1</v>
      </c>
    </row>
    <row r="6165" spans="2:25" x14ac:dyDescent="0.3">
      <c r="B6165">
        <v>0</v>
      </c>
      <c r="C6165" t="s">
        <v>4378</v>
      </c>
      <c r="D6165" t="s">
        <v>4377</v>
      </c>
      <c r="E6165">
        <v>2017</v>
      </c>
      <c r="F6165" t="s">
        <v>4376</v>
      </c>
      <c r="G6165" t="s">
        <v>3328</v>
      </c>
      <c r="H6165" s="6" t="str">
        <f>HYPERLINK(I6165)</f>
        <v>https://link.springer.com/chapter/10.1007/978-981-10-5777-9_5</v>
      </c>
      <c r="I6165" t="s">
        <v>4375</v>
      </c>
      <c r="K6165">
        <v>28</v>
      </c>
      <c r="L6165" s="41">
        <v>43544</v>
      </c>
      <c r="U6165">
        <v>0</v>
      </c>
      <c r="V6165" t="s">
        <v>2923</v>
      </c>
      <c r="W6165">
        <v>0</v>
      </c>
      <c r="X6165">
        <v>2</v>
      </c>
      <c r="Y6165">
        <v>2</v>
      </c>
    </row>
    <row r="6166" spans="2:25" x14ac:dyDescent="0.3">
      <c r="B6166">
        <v>0</v>
      </c>
      <c r="C6166" t="s">
        <v>21481</v>
      </c>
      <c r="D6166" t="s">
        <v>21480</v>
      </c>
      <c r="E6166">
        <v>2015</v>
      </c>
      <c r="F6166" t="s">
        <v>7537</v>
      </c>
      <c r="G6166" t="s">
        <v>4116</v>
      </c>
      <c r="H6166" s="6" t="str">
        <f>HYPERLINK(I6166)</f>
        <v>https://digital-library.theiet.org/content/journals/10.1049/et.2015.0641</v>
      </c>
      <c r="I6166" t="s">
        <v>21479</v>
      </c>
      <c r="K6166">
        <v>29</v>
      </c>
      <c r="L6166" s="41">
        <v>43544</v>
      </c>
      <c r="U6166">
        <v>0</v>
      </c>
      <c r="V6166" t="s">
        <v>2923</v>
      </c>
      <c r="W6166">
        <v>0</v>
      </c>
      <c r="X6166">
        <v>1</v>
      </c>
      <c r="Y6166">
        <v>4</v>
      </c>
    </row>
    <row r="6167" spans="2:25" x14ac:dyDescent="0.3">
      <c r="B6167">
        <v>131</v>
      </c>
      <c r="C6167" t="s">
        <v>21478</v>
      </c>
      <c r="D6167" t="s">
        <v>21477</v>
      </c>
      <c r="E6167">
        <v>2005</v>
      </c>
      <c r="F6167" t="s">
        <v>21476</v>
      </c>
      <c r="G6167" t="s">
        <v>3321</v>
      </c>
      <c r="H6167" s="6" t="str">
        <f>HYPERLINK(I6167)</f>
        <v>https://journals.sagepub.com/doi/abs/10.1177/0963662505047343?casa_token=TXftO5V1EEsAAAAA:HdDi2S4vGEIVIDrgtaCkIAxKL5PkK23FMxfLF1mjZwkRZtkVk-LtSKq4ip7l-XHyTJ4cXeN11IbnEA</v>
      </c>
      <c r="I6167" t="s">
        <v>21475</v>
      </c>
      <c r="J6167" t="s">
        <v>21474</v>
      </c>
      <c r="K6167">
        <v>30</v>
      </c>
      <c r="L6167" s="41">
        <v>43544</v>
      </c>
      <c r="U6167">
        <v>131</v>
      </c>
      <c r="V6167" t="s">
        <v>3302</v>
      </c>
      <c r="W6167">
        <v>44</v>
      </c>
      <c r="X6167">
        <v>3</v>
      </c>
      <c r="Y6167">
        <v>14</v>
      </c>
    </row>
    <row r="6168" spans="2:25" x14ac:dyDescent="0.3">
      <c r="B6168">
        <v>3</v>
      </c>
      <c r="C6168" t="s">
        <v>21473</v>
      </c>
      <c r="D6168" t="s">
        <v>21472</v>
      </c>
      <c r="E6168">
        <v>2015</v>
      </c>
      <c r="F6168" t="s">
        <v>5346</v>
      </c>
      <c r="G6168" t="s">
        <v>3314</v>
      </c>
      <c r="H6168" s="6" t="str">
        <f>HYPERLINK(I6168)</f>
        <v>https://ieeexplore.ieee.org/abstract/document/7093054/</v>
      </c>
      <c r="I6168" t="s">
        <v>21471</v>
      </c>
      <c r="J6168" t="s">
        <v>21470</v>
      </c>
      <c r="K6168">
        <v>31</v>
      </c>
      <c r="L6168" s="41">
        <v>43544</v>
      </c>
      <c r="U6168">
        <v>3</v>
      </c>
      <c r="V6168" t="s">
        <v>2993</v>
      </c>
      <c r="W6168">
        <v>3</v>
      </c>
      <c r="X6168">
        <v>1</v>
      </c>
      <c r="Y6168">
        <v>4</v>
      </c>
    </row>
    <row r="6169" spans="2:25" x14ac:dyDescent="0.3">
      <c r="B6169">
        <v>0</v>
      </c>
      <c r="C6169" t="s">
        <v>21469</v>
      </c>
      <c r="D6169" t="s">
        <v>21468</v>
      </c>
      <c r="E6169">
        <v>2016</v>
      </c>
      <c r="F6169" t="s">
        <v>21467</v>
      </c>
      <c r="G6169" t="s">
        <v>21466</v>
      </c>
      <c r="H6169" s="6" t="str">
        <f>HYPERLINK(I6169)</f>
        <v>http://www.tecnoscienza.net/index.php/tsj/article/view/236</v>
      </c>
      <c r="I6169" t="s">
        <v>21465</v>
      </c>
      <c r="K6169">
        <v>32</v>
      </c>
      <c r="L6169" s="41">
        <v>43544</v>
      </c>
      <c r="U6169">
        <v>0</v>
      </c>
      <c r="V6169" t="s">
        <v>2923</v>
      </c>
      <c r="W6169">
        <v>0</v>
      </c>
      <c r="X6169">
        <v>1</v>
      </c>
      <c r="Y6169">
        <v>3</v>
      </c>
    </row>
    <row r="6170" spans="2:25" x14ac:dyDescent="0.3">
      <c r="B6170">
        <v>0</v>
      </c>
      <c r="C6170" t="s">
        <v>7245</v>
      </c>
      <c r="D6170" t="s">
        <v>7244</v>
      </c>
      <c r="E6170">
        <v>2018</v>
      </c>
      <c r="F6170" t="s">
        <v>7243</v>
      </c>
      <c r="G6170" t="s">
        <v>3378</v>
      </c>
      <c r="H6170" s="6" t="str">
        <f>HYPERLINK(I6170)</f>
        <v>https://dl.acm.org/citation.cfm?id=3196866</v>
      </c>
      <c r="I6170" t="s">
        <v>7242</v>
      </c>
      <c r="K6170">
        <v>33</v>
      </c>
      <c r="L6170" s="41">
        <v>43544</v>
      </c>
      <c r="U6170">
        <v>0</v>
      </c>
      <c r="V6170" t="s">
        <v>2923</v>
      </c>
      <c r="W6170">
        <v>0</v>
      </c>
      <c r="X6170">
        <v>3</v>
      </c>
      <c r="Y6170">
        <v>1</v>
      </c>
    </row>
    <row r="6171" spans="2:25" x14ac:dyDescent="0.3">
      <c r="B6171">
        <v>0</v>
      </c>
      <c r="C6171" t="s">
        <v>21464</v>
      </c>
      <c r="D6171" t="s">
        <v>21463</v>
      </c>
      <c r="E6171">
        <v>2018</v>
      </c>
      <c r="F6171" t="s">
        <v>21462</v>
      </c>
      <c r="G6171" t="s">
        <v>3646</v>
      </c>
      <c r="H6171" s="6" t="str">
        <f>HYPERLINK(I6171)</f>
        <v>https://arxiv.org/abs/1801.02788</v>
      </c>
      <c r="I6171" t="s">
        <v>21461</v>
      </c>
      <c r="K6171">
        <v>34</v>
      </c>
      <c r="L6171" s="41">
        <v>43544</v>
      </c>
      <c r="U6171">
        <v>0</v>
      </c>
      <c r="V6171" t="s">
        <v>2923</v>
      </c>
      <c r="W6171">
        <v>0</v>
      </c>
      <c r="X6171">
        <v>3</v>
      </c>
      <c r="Y6171">
        <v>1</v>
      </c>
    </row>
    <row r="6172" spans="2:25" x14ac:dyDescent="0.3">
      <c r="B6172">
        <v>0</v>
      </c>
      <c r="C6172" t="s">
        <v>21460</v>
      </c>
      <c r="D6172" t="s">
        <v>21459</v>
      </c>
      <c r="E6172">
        <v>2017</v>
      </c>
      <c r="F6172" t="s">
        <v>21458</v>
      </c>
      <c r="G6172" t="s">
        <v>21457</v>
      </c>
      <c r="H6172" s="6" t="str">
        <f>HYPERLINK(I6172)</f>
        <v>https://cs.siu.edu/~hexmoor/CV/PUBLICATIONS/CONFERENCES/ICOMP-17/Paper.pdf</v>
      </c>
      <c r="I6172" t="s">
        <v>21456</v>
      </c>
      <c r="K6172">
        <v>35</v>
      </c>
      <c r="L6172" s="41">
        <v>43544</v>
      </c>
      <c r="M6172" t="s">
        <v>3356</v>
      </c>
      <c r="U6172">
        <v>0</v>
      </c>
      <c r="V6172" t="s">
        <v>2923</v>
      </c>
      <c r="W6172">
        <v>0</v>
      </c>
      <c r="X6172">
        <v>2</v>
      </c>
      <c r="Y6172">
        <v>2</v>
      </c>
    </row>
    <row r="6173" spans="2:25" x14ac:dyDescent="0.3">
      <c r="B6173">
        <v>0</v>
      </c>
      <c r="C6173" t="s">
        <v>21455</v>
      </c>
      <c r="D6173" t="s">
        <v>21454</v>
      </c>
      <c r="E6173">
        <v>2019</v>
      </c>
      <c r="F6173" t="s">
        <v>3950</v>
      </c>
      <c r="G6173" t="s">
        <v>3314</v>
      </c>
      <c r="H6173" s="6" t="str">
        <f>HYPERLINK(I6173)</f>
        <v>https://ieeexplore.ieee.org/abstract/document/8662743/</v>
      </c>
      <c r="I6173" t="s">
        <v>21453</v>
      </c>
      <c r="K6173">
        <v>36</v>
      </c>
      <c r="L6173" s="41">
        <v>43544</v>
      </c>
      <c r="U6173">
        <v>0</v>
      </c>
      <c r="V6173" t="s">
        <v>2923</v>
      </c>
      <c r="W6173">
        <v>0</v>
      </c>
      <c r="X6173">
        <v>4</v>
      </c>
      <c r="Y6173">
        <v>1</v>
      </c>
    </row>
    <row r="6174" spans="2:25" x14ac:dyDescent="0.3">
      <c r="B6174">
        <v>0</v>
      </c>
      <c r="C6174" t="s">
        <v>21452</v>
      </c>
      <c r="D6174" t="s">
        <v>21451</v>
      </c>
      <c r="E6174">
        <v>2018</v>
      </c>
      <c r="F6174" t="s">
        <v>21450</v>
      </c>
      <c r="G6174" t="s">
        <v>4189</v>
      </c>
      <c r="H6174" s="6" t="str">
        <f>HYPERLINK(I6174)</f>
        <v>https://iopscience.iop.org/article/10.1088/1757-899X/466/1/012114/meta</v>
      </c>
      <c r="I6174" t="s">
        <v>21449</v>
      </c>
      <c r="K6174">
        <v>37</v>
      </c>
      <c r="L6174" s="41">
        <v>43544</v>
      </c>
      <c r="U6174">
        <v>0</v>
      </c>
      <c r="V6174" t="s">
        <v>2923</v>
      </c>
      <c r="W6174">
        <v>0</v>
      </c>
      <c r="X6174">
        <v>1</v>
      </c>
      <c r="Y6174">
        <v>1</v>
      </c>
    </row>
    <row r="6175" spans="2:25" x14ac:dyDescent="0.3">
      <c r="B6175">
        <v>0</v>
      </c>
      <c r="C6175" t="s">
        <v>21448</v>
      </c>
      <c r="D6175" t="s">
        <v>21447</v>
      </c>
      <c r="E6175">
        <v>2014</v>
      </c>
      <c r="F6175" t="s">
        <v>13045</v>
      </c>
      <c r="G6175" t="s">
        <v>3378</v>
      </c>
      <c r="H6175" s="6" t="str">
        <f>HYPERLINK(I6175)</f>
        <v>https://dl.acm.org/citation.cfm?id=2667289</v>
      </c>
      <c r="I6175" t="s">
        <v>21446</v>
      </c>
      <c r="K6175">
        <v>38</v>
      </c>
      <c r="L6175" s="41">
        <v>43544</v>
      </c>
      <c r="U6175">
        <v>0</v>
      </c>
      <c r="V6175" t="s">
        <v>2923</v>
      </c>
      <c r="W6175">
        <v>0</v>
      </c>
      <c r="X6175">
        <v>1</v>
      </c>
      <c r="Y6175">
        <v>5</v>
      </c>
    </row>
    <row r="6176" spans="2:25" x14ac:dyDescent="0.3">
      <c r="B6176">
        <v>9</v>
      </c>
      <c r="C6176" t="s">
        <v>21445</v>
      </c>
      <c r="D6176" t="s">
        <v>21444</v>
      </c>
      <c r="E6176">
        <v>2014</v>
      </c>
      <c r="F6176" t="s">
        <v>13045</v>
      </c>
      <c r="G6176" t="s">
        <v>3378</v>
      </c>
      <c r="H6176" s="6" t="str">
        <f>HYPERLINK(I6176)</f>
        <v>https://dl.acm.org/citation.cfm?id=2667266</v>
      </c>
      <c r="I6176" t="s">
        <v>21443</v>
      </c>
      <c r="J6176" t="s">
        <v>21442</v>
      </c>
      <c r="K6176">
        <v>39</v>
      </c>
      <c r="L6176" s="41">
        <v>43544</v>
      </c>
      <c r="U6176">
        <v>9</v>
      </c>
      <c r="V6176" t="s">
        <v>3030</v>
      </c>
      <c r="W6176">
        <v>5</v>
      </c>
      <c r="X6176">
        <v>2</v>
      </c>
      <c r="Y6176">
        <v>5</v>
      </c>
    </row>
    <row r="6177" spans="2:25" x14ac:dyDescent="0.3">
      <c r="B6177">
        <v>0</v>
      </c>
      <c r="C6177" t="s">
        <v>21441</v>
      </c>
      <c r="D6177" t="s">
        <v>21440</v>
      </c>
      <c r="E6177">
        <v>2018</v>
      </c>
      <c r="F6177" t="s">
        <v>21439</v>
      </c>
      <c r="G6177" t="s">
        <v>3646</v>
      </c>
      <c r="H6177" s="6" t="str">
        <f>HYPERLINK(I6177)</f>
        <v>https://arxiv.org/abs/1811.12774</v>
      </c>
      <c r="I6177" t="s">
        <v>21438</v>
      </c>
      <c r="K6177">
        <v>40</v>
      </c>
      <c r="L6177" s="41">
        <v>43544</v>
      </c>
      <c r="U6177">
        <v>0</v>
      </c>
      <c r="V6177" t="s">
        <v>2923</v>
      </c>
      <c r="W6177">
        <v>0</v>
      </c>
      <c r="X6177">
        <v>5</v>
      </c>
      <c r="Y6177">
        <v>1</v>
      </c>
    </row>
    <row r="6178" spans="2:25" x14ac:dyDescent="0.3">
      <c r="B6178">
        <v>0</v>
      </c>
      <c r="C6178" t="s">
        <v>21362</v>
      </c>
      <c r="D6178" t="s">
        <v>21437</v>
      </c>
      <c r="F6178" t="s">
        <v>21360</v>
      </c>
      <c r="H6178" s="6" t="str">
        <f>HYPERLINK(I6178)</f>
        <v>https://alandix.com/blog/tag/consciousness/</v>
      </c>
      <c r="I6178" t="s">
        <v>21436</v>
      </c>
      <c r="K6178">
        <v>41</v>
      </c>
      <c r="L6178" s="41">
        <v>43544</v>
      </c>
      <c r="M6178" t="s">
        <v>3325</v>
      </c>
      <c r="U6178">
        <v>0</v>
      </c>
      <c r="V6178" t="s">
        <v>2923</v>
      </c>
      <c r="W6178">
        <v>0</v>
      </c>
      <c r="X6178">
        <v>1</v>
      </c>
    </row>
    <row r="6179" spans="2:25" x14ac:dyDescent="0.3">
      <c r="B6179">
        <v>1</v>
      </c>
      <c r="C6179" t="s">
        <v>21435</v>
      </c>
      <c r="D6179" t="s">
        <v>21434</v>
      </c>
      <c r="E6179">
        <v>2015</v>
      </c>
      <c r="F6179" t="s">
        <v>8809</v>
      </c>
      <c r="G6179" t="s">
        <v>3378</v>
      </c>
      <c r="H6179" s="6" t="str">
        <f>HYPERLINK(I6179)</f>
        <v>https://dl.acm.org/ft_gateway.cfm?ftid=1655331&amp;id=2869818#page=26</v>
      </c>
      <c r="I6179" t="s">
        <v>21433</v>
      </c>
      <c r="J6179" t="s">
        <v>21432</v>
      </c>
      <c r="K6179">
        <v>42</v>
      </c>
      <c r="L6179" s="41">
        <v>43544</v>
      </c>
      <c r="U6179">
        <v>1</v>
      </c>
      <c r="V6179" t="s">
        <v>2955</v>
      </c>
      <c r="W6179">
        <v>1</v>
      </c>
      <c r="X6179">
        <v>1</v>
      </c>
      <c r="Y6179">
        <v>4</v>
      </c>
    </row>
    <row r="6180" spans="2:25" x14ac:dyDescent="0.3">
      <c r="B6180">
        <v>1</v>
      </c>
      <c r="C6180" t="s">
        <v>21431</v>
      </c>
      <c r="D6180" t="s">
        <v>21430</v>
      </c>
      <c r="E6180">
        <v>2019</v>
      </c>
      <c r="F6180" t="s">
        <v>21429</v>
      </c>
      <c r="G6180" t="s">
        <v>3347</v>
      </c>
      <c r="H6180" s="6" t="str">
        <f>HYPERLINK(I6180)</f>
        <v>https://www.sciencedirect.com/science/article/pii/S0747563218305806</v>
      </c>
      <c r="I6180" t="s">
        <v>21428</v>
      </c>
      <c r="J6180" t="s">
        <v>21427</v>
      </c>
      <c r="K6180">
        <v>43</v>
      </c>
      <c r="L6180" s="41">
        <v>43544</v>
      </c>
      <c r="U6180">
        <v>1</v>
      </c>
      <c r="V6180" t="s">
        <v>2931</v>
      </c>
      <c r="W6180">
        <v>1</v>
      </c>
      <c r="X6180">
        <v>2</v>
      </c>
      <c r="Y6180">
        <v>1</v>
      </c>
    </row>
    <row r="6181" spans="2:25" x14ac:dyDescent="0.3">
      <c r="B6181">
        <v>0</v>
      </c>
      <c r="C6181" t="s">
        <v>21426</v>
      </c>
      <c r="D6181" t="s">
        <v>21425</v>
      </c>
      <c r="E6181">
        <v>2018</v>
      </c>
      <c r="F6181" t="s">
        <v>21424</v>
      </c>
      <c r="G6181" t="s">
        <v>3328</v>
      </c>
      <c r="H6181" s="6" t="str">
        <f>HYPERLINK(I6181)</f>
        <v>https://link.springer.com/chapter/10.1007/978-3-319-91743-6_25</v>
      </c>
      <c r="I6181" t="s">
        <v>21423</v>
      </c>
      <c r="K6181">
        <v>44</v>
      </c>
      <c r="L6181" s="41">
        <v>43544</v>
      </c>
      <c r="U6181">
        <v>0</v>
      </c>
      <c r="V6181" t="s">
        <v>2923</v>
      </c>
      <c r="W6181">
        <v>0</v>
      </c>
      <c r="X6181">
        <v>3</v>
      </c>
      <c r="Y6181">
        <v>1</v>
      </c>
    </row>
    <row r="6182" spans="2:25" x14ac:dyDescent="0.3">
      <c r="B6182">
        <v>0</v>
      </c>
      <c r="C6182" t="s">
        <v>21422</v>
      </c>
      <c r="D6182" t="s">
        <v>21421</v>
      </c>
      <c r="F6182" t="s">
        <v>21420</v>
      </c>
      <c r="G6182" t="s">
        <v>3544</v>
      </c>
      <c r="H6182" s="6" t="str">
        <f>HYPERLINK(I6182)</f>
        <v>https://www.cambridge.org/core/services/aop-cambridge-core/content/view/C8F238C5ACE74AE5A80BCAA4260B5A67/9781107147096ind_412-418.pdf/index.pdf</v>
      </c>
      <c r="I6182" t="s">
        <v>21419</v>
      </c>
      <c r="K6182">
        <v>45</v>
      </c>
      <c r="L6182" s="41">
        <v>43544</v>
      </c>
      <c r="U6182">
        <v>0</v>
      </c>
      <c r="V6182" t="s">
        <v>2923</v>
      </c>
      <c r="W6182">
        <v>0</v>
      </c>
      <c r="X6182">
        <v>5</v>
      </c>
    </row>
    <row r="6183" spans="2:25" x14ac:dyDescent="0.3">
      <c r="B6183">
        <v>0</v>
      </c>
      <c r="C6183" t="s">
        <v>21418</v>
      </c>
      <c r="D6183" t="s">
        <v>21417</v>
      </c>
      <c r="E6183">
        <v>2016</v>
      </c>
      <c r="F6183" t="s">
        <v>21416</v>
      </c>
      <c r="G6183" t="s">
        <v>3378</v>
      </c>
      <c r="H6183" s="6" t="str">
        <f>HYPERLINK(I6183)</f>
        <v>https://dl.acm.org/citation.cfm?id=2892460</v>
      </c>
      <c r="I6183" t="s">
        <v>21415</v>
      </c>
      <c r="K6183">
        <v>46</v>
      </c>
      <c r="L6183" s="41">
        <v>43544</v>
      </c>
      <c r="U6183">
        <v>0</v>
      </c>
      <c r="V6183" t="s">
        <v>2923</v>
      </c>
      <c r="W6183">
        <v>0</v>
      </c>
      <c r="X6183">
        <v>3</v>
      </c>
      <c r="Y6183">
        <v>3</v>
      </c>
    </row>
    <row r="6184" spans="2:25" x14ac:dyDescent="0.3">
      <c r="B6184">
        <v>6</v>
      </c>
      <c r="C6184" t="s">
        <v>8926</v>
      </c>
      <c r="D6184" t="s">
        <v>21414</v>
      </c>
      <c r="E6184">
        <v>2018</v>
      </c>
      <c r="F6184" t="s">
        <v>21413</v>
      </c>
      <c r="G6184" t="s">
        <v>3321</v>
      </c>
      <c r="H6184" s="6" t="str">
        <f>HYPERLINK(I6184)</f>
        <v>https://journals.sagepub.com/doi/abs/10.1177/1555343417727438?casa_token=DXf3v3ZWxMIAAAAA:LUyZIehjtv79sE8yyjBBrLew-SWR8WS5b2kdNO1v04CLDuw18L5mbaa_5umOHUNgjXipBHFeshptjw</v>
      </c>
      <c r="I6184" t="s">
        <v>21412</v>
      </c>
      <c r="J6184" t="s">
        <v>21411</v>
      </c>
      <c r="K6184">
        <v>47</v>
      </c>
      <c r="L6184" s="41">
        <v>43544</v>
      </c>
      <c r="U6184">
        <v>6</v>
      </c>
      <c r="V6184" t="s">
        <v>3002</v>
      </c>
      <c r="W6184">
        <v>6</v>
      </c>
      <c r="X6184">
        <v>1</v>
      </c>
      <c r="Y6184">
        <v>1</v>
      </c>
    </row>
    <row r="6185" spans="2:25" x14ac:dyDescent="0.3">
      <c r="B6185">
        <v>5</v>
      </c>
      <c r="C6185" t="s">
        <v>21410</v>
      </c>
      <c r="D6185" t="s">
        <v>21409</v>
      </c>
      <c r="E6185">
        <v>2018</v>
      </c>
      <c r="F6185" t="s">
        <v>21408</v>
      </c>
      <c r="G6185" t="s">
        <v>3378</v>
      </c>
      <c r="H6185" s="6" t="str">
        <f>HYPERLINK(I6185)</f>
        <v>https://dl.acm.org/citation.cfm?id=3170614</v>
      </c>
      <c r="I6185" t="s">
        <v>21407</v>
      </c>
      <c r="J6185" t="s">
        <v>21406</v>
      </c>
      <c r="K6185">
        <v>48</v>
      </c>
      <c r="L6185" s="41">
        <v>43544</v>
      </c>
      <c r="U6185">
        <v>5</v>
      </c>
      <c r="V6185" t="s">
        <v>3003</v>
      </c>
      <c r="W6185">
        <v>1</v>
      </c>
      <c r="X6185">
        <v>4</v>
      </c>
      <c r="Y6185">
        <v>1</v>
      </c>
    </row>
    <row r="6186" spans="2:25" x14ac:dyDescent="0.3">
      <c r="B6186">
        <v>14</v>
      </c>
      <c r="C6186" t="s">
        <v>21405</v>
      </c>
      <c r="D6186" t="s">
        <v>21404</v>
      </c>
      <c r="E6186">
        <v>2014</v>
      </c>
      <c r="F6186" t="s">
        <v>21403</v>
      </c>
      <c r="G6186" t="s">
        <v>3328</v>
      </c>
      <c r="H6186" s="6" t="str">
        <f>HYPERLINK(I6186)</f>
        <v>https://idp.springer.com/authorize/casa?redirect_uri=https://link.springer.com/article/10.1007/s13534-014-0156-9&amp;casa_token=0p0xrJbjWdIAAAAA:rcQIzcLf4AY4WvhBHvCsDBMIJL0WL7Qlatbah0et6N-7rGEv0ICfYC4g7vpA1kzsqGDD_dFjtTYzorflpQ</v>
      </c>
      <c r="I6186" t="s">
        <v>21402</v>
      </c>
      <c r="J6186" t="s">
        <v>21401</v>
      </c>
      <c r="K6186">
        <v>49</v>
      </c>
      <c r="L6186" s="41">
        <v>43544</v>
      </c>
      <c r="U6186">
        <v>14</v>
      </c>
      <c r="V6186" t="s">
        <v>3036</v>
      </c>
      <c r="W6186">
        <v>7</v>
      </c>
      <c r="X6186">
        <v>2</v>
      </c>
      <c r="Y6186">
        <v>5</v>
      </c>
    </row>
    <row r="6187" spans="2:25" x14ac:dyDescent="0.3">
      <c r="B6187">
        <v>1</v>
      </c>
      <c r="C6187" t="s">
        <v>21389</v>
      </c>
      <c r="D6187" t="s">
        <v>21400</v>
      </c>
      <c r="E6187">
        <v>2016</v>
      </c>
      <c r="F6187" t="s">
        <v>21387</v>
      </c>
      <c r="G6187" t="s">
        <v>3328</v>
      </c>
      <c r="H6187" s="6" t="str">
        <f>HYPERLINK(I6187)</f>
        <v>https://link.springer.com/chapter/10.1007/978-3-319-46672-9_71</v>
      </c>
      <c r="I6187" t="s">
        <v>21399</v>
      </c>
      <c r="J6187" t="s">
        <v>21398</v>
      </c>
      <c r="K6187">
        <v>50</v>
      </c>
      <c r="L6187" s="41">
        <v>43544</v>
      </c>
      <c r="U6187">
        <v>1</v>
      </c>
      <c r="V6187" t="s">
        <v>2981</v>
      </c>
      <c r="W6187">
        <v>1</v>
      </c>
      <c r="X6187">
        <v>2</v>
      </c>
      <c r="Y6187">
        <v>3</v>
      </c>
    </row>
    <row r="6188" spans="2:25" x14ac:dyDescent="0.3">
      <c r="B6188">
        <v>27</v>
      </c>
      <c r="C6188" t="s">
        <v>9300</v>
      </c>
      <c r="D6188" t="s">
        <v>9299</v>
      </c>
      <c r="E6188">
        <v>2015</v>
      </c>
      <c r="F6188" t="s">
        <v>9298</v>
      </c>
      <c r="G6188" t="s">
        <v>3369</v>
      </c>
      <c r="H6188" s="6" t="str">
        <f>HYPERLINK(I6188)</f>
        <v>https://www.researchgate.net/profile/Mitchell_Cunningham2/publication/310327242_Autonomous_Vehicles_Human_Factors_Issues_and_Future_Research/links/582b7f8808ae004f74afb8e5/Autonomous-Vehicles-Human-Factors-Issues-and-Future-Research.pdf</v>
      </c>
      <c r="I6188" t="s">
        <v>9297</v>
      </c>
      <c r="J6188" t="s">
        <v>9296</v>
      </c>
      <c r="K6188">
        <v>51</v>
      </c>
      <c r="L6188" s="41">
        <v>43544</v>
      </c>
      <c r="M6188" t="s">
        <v>3356</v>
      </c>
      <c r="U6188">
        <v>27</v>
      </c>
      <c r="V6188" t="s">
        <v>3116</v>
      </c>
      <c r="W6188">
        <v>14</v>
      </c>
      <c r="X6188">
        <v>2</v>
      </c>
      <c r="Y6188">
        <v>4</v>
      </c>
    </row>
    <row r="6189" spans="2:25" x14ac:dyDescent="0.3">
      <c r="B6189">
        <v>0</v>
      </c>
      <c r="C6189" t="s">
        <v>21397</v>
      </c>
      <c r="D6189" t="s">
        <v>21396</v>
      </c>
      <c r="E6189">
        <v>2018</v>
      </c>
      <c r="F6189" t="s">
        <v>10591</v>
      </c>
      <c r="G6189" t="s">
        <v>10590</v>
      </c>
      <c r="H6189" s="6" t="str">
        <f>HYPERLINK(I6189)</f>
        <v>https://journals.plos.org/plosone/article?id=10.1371/journal.pone.0201872</v>
      </c>
      <c r="I6189" t="s">
        <v>21395</v>
      </c>
      <c r="K6189">
        <v>52</v>
      </c>
      <c r="L6189" s="41">
        <v>43544</v>
      </c>
      <c r="M6189" t="s">
        <v>3325</v>
      </c>
      <c r="U6189">
        <v>0</v>
      </c>
      <c r="V6189" t="s">
        <v>2923</v>
      </c>
      <c r="W6189">
        <v>0</v>
      </c>
      <c r="X6189">
        <v>4</v>
      </c>
      <c r="Y6189">
        <v>1</v>
      </c>
    </row>
    <row r="6190" spans="2:25" x14ac:dyDescent="0.3">
      <c r="B6190">
        <v>0</v>
      </c>
      <c r="C6190" t="s">
        <v>1409</v>
      </c>
      <c r="D6190" t="s">
        <v>1410</v>
      </c>
      <c r="F6190" t="s">
        <v>9230</v>
      </c>
      <c r="H6190" s="6" t="str">
        <f>HYPERLINK(I6190)</f>
        <v>https://uclic.ucl.ac.uk/content/2-study/4-current-taught-course/1-distinction-projects/1-17/sbircea_dennis_2017.pdf</v>
      </c>
      <c r="I6190" t="s">
        <v>9229</v>
      </c>
      <c r="K6190">
        <v>53</v>
      </c>
      <c r="L6190" s="41">
        <v>43544</v>
      </c>
      <c r="M6190" t="s">
        <v>3356</v>
      </c>
      <c r="U6190">
        <v>0</v>
      </c>
      <c r="V6190" t="s">
        <v>2923</v>
      </c>
      <c r="W6190">
        <v>0</v>
      </c>
      <c r="X6190">
        <v>1</v>
      </c>
    </row>
    <row r="6191" spans="2:25" x14ac:dyDescent="0.3">
      <c r="B6191">
        <v>5</v>
      </c>
      <c r="C6191" t="s">
        <v>21394</v>
      </c>
      <c r="D6191" t="s">
        <v>21393</v>
      </c>
      <c r="E6191">
        <v>2016</v>
      </c>
      <c r="F6191" t="s">
        <v>21392</v>
      </c>
      <c r="G6191" t="s">
        <v>3328</v>
      </c>
      <c r="H6191" s="6" t="str">
        <f>HYPERLINK(I6191)</f>
        <v>https://link.springer.com/chapter/10.1007/978-3-319-49058-8_66</v>
      </c>
      <c r="I6191" t="s">
        <v>21391</v>
      </c>
      <c r="J6191" t="s">
        <v>21390</v>
      </c>
      <c r="K6191">
        <v>54</v>
      </c>
      <c r="L6191" s="41">
        <v>43544</v>
      </c>
      <c r="U6191">
        <v>5</v>
      </c>
      <c r="V6191" t="s">
        <v>2948</v>
      </c>
      <c r="W6191">
        <v>3</v>
      </c>
      <c r="X6191">
        <v>2</v>
      </c>
      <c r="Y6191">
        <v>3</v>
      </c>
    </row>
    <row r="6192" spans="2:25" x14ac:dyDescent="0.3">
      <c r="B6192">
        <v>0</v>
      </c>
      <c r="C6192" t="s">
        <v>21389</v>
      </c>
      <c r="D6192" t="s">
        <v>21388</v>
      </c>
      <c r="E6192">
        <v>2017</v>
      </c>
      <c r="F6192" t="s">
        <v>21387</v>
      </c>
      <c r="G6192" t="s">
        <v>3328</v>
      </c>
      <c r="H6192" s="6" t="str">
        <f>HYPERLINK(I6192)</f>
        <v>https://link.springer.com/chapter/10.1007/978-3-319-70090-8_22</v>
      </c>
      <c r="I6192" t="s">
        <v>21386</v>
      </c>
      <c r="K6192">
        <v>55</v>
      </c>
      <c r="L6192" s="41">
        <v>43544</v>
      </c>
      <c r="U6192">
        <v>0</v>
      </c>
      <c r="V6192" t="s">
        <v>2923</v>
      </c>
      <c r="W6192">
        <v>0</v>
      </c>
      <c r="X6192">
        <v>2</v>
      </c>
      <c r="Y6192">
        <v>2</v>
      </c>
    </row>
    <row r="6193" spans="2:25" x14ac:dyDescent="0.3">
      <c r="B6193">
        <v>4</v>
      </c>
      <c r="C6193" t="s">
        <v>1133</v>
      </c>
      <c r="D6193" t="s">
        <v>1134</v>
      </c>
      <c r="E6193">
        <v>2017</v>
      </c>
      <c r="F6193" t="s">
        <v>3594</v>
      </c>
      <c r="G6193" t="s">
        <v>3328</v>
      </c>
      <c r="H6193" s="6" t="str">
        <f>HYPERLINK(I6193)</f>
        <v>https://link.springer.com/chapter/10.1007/978-3-319-60441-1_33</v>
      </c>
      <c r="I6193" t="s">
        <v>4380</v>
      </c>
      <c r="J6193" t="s">
        <v>4379</v>
      </c>
      <c r="K6193">
        <v>56</v>
      </c>
      <c r="L6193" s="41">
        <v>43544</v>
      </c>
      <c r="U6193">
        <v>4</v>
      </c>
      <c r="V6193" t="s">
        <v>2949</v>
      </c>
      <c r="W6193">
        <v>1</v>
      </c>
      <c r="X6193">
        <v>4</v>
      </c>
      <c r="Y6193">
        <v>2</v>
      </c>
    </row>
    <row r="6194" spans="2:25" x14ac:dyDescent="0.3">
      <c r="B6194">
        <v>0</v>
      </c>
      <c r="C6194" t="s">
        <v>21385</v>
      </c>
      <c r="D6194" t="s">
        <v>21384</v>
      </c>
      <c r="E6194">
        <v>2018</v>
      </c>
      <c r="F6194" t="s">
        <v>21383</v>
      </c>
      <c r="G6194" t="s">
        <v>3314</v>
      </c>
      <c r="H6194" s="6" t="str">
        <f>HYPERLINK(I6194)</f>
        <v>https://ieeexplore.ieee.org/abstract/document/8511893/</v>
      </c>
      <c r="I6194" t="s">
        <v>21382</v>
      </c>
      <c r="K6194">
        <v>57</v>
      </c>
      <c r="L6194" s="41">
        <v>43544</v>
      </c>
      <c r="U6194">
        <v>0</v>
      </c>
      <c r="V6194" t="s">
        <v>2923</v>
      </c>
      <c r="W6194">
        <v>0</v>
      </c>
      <c r="X6194">
        <v>4</v>
      </c>
      <c r="Y6194">
        <v>1</v>
      </c>
    </row>
    <row r="6195" spans="2:25" x14ac:dyDescent="0.3">
      <c r="B6195">
        <v>0</v>
      </c>
      <c r="C6195" t="s">
        <v>21378</v>
      </c>
      <c r="D6195" t="s">
        <v>21381</v>
      </c>
      <c r="E6195">
        <v>2019</v>
      </c>
      <c r="G6195" t="s">
        <v>21380</v>
      </c>
      <c r="H6195" s="6" t="str">
        <f>HYPERLINK(I6195)</f>
        <v>https://osf.io/preprints/socarxiv/xqmhr/</v>
      </c>
      <c r="I6195" t="s">
        <v>21379</v>
      </c>
      <c r="K6195">
        <v>58</v>
      </c>
      <c r="L6195" s="41">
        <v>43544</v>
      </c>
      <c r="U6195">
        <v>0</v>
      </c>
      <c r="V6195" t="s">
        <v>2923</v>
      </c>
      <c r="W6195">
        <v>0</v>
      </c>
      <c r="X6195">
        <v>1</v>
      </c>
      <c r="Y6195">
        <v>1</v>
      </c>
    </row>
    <row r="6196" spans="2:25" x14ac:dyDescent="0.3">
      <c r="B6196">
        <v>0</v>
      </c>
      <c r="C6196" t="s">
        <v>21378</v>
      </c>
      <c r="D6196" t="s">
        <v>21377</v>
      </c>
      <c r="E6196">
        <v>2018</v>
      </c>
      <c r="F6196" t="s">
        <v>21376</v>
      </c>
      <c r="G6196" t="s">
        <v>3560</v>
      </c>
      <c r="H6196" s="6" t="str">
        <f>HYPERLINK(I6196)</f>
        <v>https://books.google.com/books?hl=en&amp;lr=&amp;id=rQB-DwAAQBAJ&amp;oi=fnd&amp;pg=PT198&amp;dq=%22human+computer+interaction%22+(%22driverless+car%22+OR+%22driverless+cars%22)+-pedestrian+-wheelchair+-military+-business&amp;ots=oyT97DglOz&amp;sig=AzRUS1ca4aEDZHwUQWq6rsxy-oE</v>
      </c>
      <c r="I6196" t="s">
        <v>21375</v>
      </c>
      <c r="K6196">
        <v>59</v>
      </c>
      <c r="L6196" s="41">
        <v>43544</v>
      </c>
      <c r="U6196">
        <v>0</v>
      </c>
      <c r="V6196" t="s">
        <v>2923</v>
      </c>
      <c r="W6196">
        <v>0</v>
      </c>
      <c r="X6196">
        <v>1</v>
      </c>
      <c r="Y6196">
        <v>1</v>
      </c>
    </row>
    <row r="6197" spans="2:25" x14ac:dyDescent="0.3">
      <c r="B6197">
        <v>9</v>
      </c>
      <c r="C6197" t="s">
        <v>21374</v>
      </c>
      <c r="D6197" t="s">
        <v>21373</v>
      </c>
      <c r="E6197">
        <v>2016</v>
      </c>
      <c r="F6197" t="s">
        <v>21372</v>
      </c>
      <c r="G6197" t="s">
        <v>3309</v>
      </c>
      <c r="H6197" s="6" t="str">
        <f>HYPERLINK(I6197)</f>
        <v>https://www.aaai.org/ocs/index.php/FSS/FSS16/paper/viewPaper/14090</v>
      </c>
      <c r="I6197" t="s">
        <v>21371</v>
      </c>
      <c r="J6197" t="s">
        <v>21370</v>
      </c>
      <c r="K6197">
        <v>60</v>
      </c>
      <c r="L6197" s="41">
        <v>43544</v>
      </c>
      <c r="U6197">
        <v>9</v>
      </c>
      <c r="V6197" t="s">
        <v>2934</v>
      </c>
      <c r="W6197">
        <v>5</v>
      </c>
      <c r="X6197">
        <v>2</v>
      </c>
      <c r="Y6197">
        <v>3</v>
      </c>
    </row>
    <row r="6198" spans="2:25" x14ac:dyDescent="0.3">
      <c r="B6198">
        <v>0</v>
      </c>
      <c r="C6198" t="s">
        <v>21369</v>
      </c>
      <c r="D6198" t="s">
        <v>21368</v>
      </c>
      <c r="E6198">
        <v>2019</v>
      </c>
      <c r="F6198" t="s">
        <v>14588</v>
      </c>
      <c r="G6198" t="s">
        <v>3347</v>
      </c>
      <c r="H6198" s="6" t="str">
        <f>HYPERLINK(I6198)</f>
        <v>https://www.sciencedirect.com/science/article/pii/S0022437518304511</v>
      </c>
      <c r="I6198" t="s">
        <v>21367</v>
      </c>
      <c r="K6198">
        <v>61</v>
      </c>
      <c r="L6198" s="41">
        <v>43544</v>
      </c>
      <c r="U6198">
        <v>0</v>
      </c>
      <c r="V6198" t="s">
        <v>2923</v>
      </c>
      <c r="W6198">
        <v>0</v>
      </c>
      <c r="X6198">
        <v>1</v>
      </c>
      <c r="Y6198">
        <v>1</v>
      </c>
    </row>
    <row r="6199" spans="2:25" x14ac:dyDescent="0.3">
      <c r="B6199">
        <v>34</v>
      </c>
      <c r="C6199" t="s">
        <v>21366</v>
      </c>
      <c r="D6199" t="s">
        <v>21365</v>
      </c>
      <c r="E6199">
        <v>2015</v>
      </c>
      <c r="F6199" t="s">
        <v>6564</v>
      </c>
      <c r="G6199" t="s">
        <v>3347</v>
      </c>
      <c r="H6199" s="6" t="str">
        <f>HYPERLINK(I6199)</f>
        <v>https://www.sciencedirect.com/science/article/pii/S2351978915005156</v>
      </c>
      <c r="I6199" t="s">
        <v>21364</v>
      </c>
      <c r="J6199" t="s">
        <v>21363</v>
      </c>
      <c r="K6199">
        <v>62</v>
      </c>
      <c r="L6199" s="41">
        <v>43544</v>
      </c>
      <c r="U6199">
        <v>34</v>
      </c>
      <c r="V6199" t="s">
        <v>3204</v>
      </c>
      <c r="W6199">
        <v>9</v>
      </c>
      <c r="X6199">
        <v>4</v>
      </c>
      <c r="Y6199">
        <v>4</v>
      </c>
    </row>
    <row r="6200" spans="2:25" x14ac:dyDescent="0.3">
      <c r="B6200">
        <v>0</v>
      </c>
      <c r="C6200" t="s">
        <v>21362</v>
      </c>
      <c r="D6200" t="s">
        <v>21361</v>
      </c>
      <c r="F6200" t="s">
        <v>21360</v>
      </c>
      <c r="H6200" s="6" t="str">
        <f>HYPERLINK(I6200)</f>
        <v>https://alandix.com/blog/tag/hci/</v>
      </c>
      <c r="I6200" t="s">
        <v>21359</v>
      </c>
      <c r="K6200">
        <v>63</v>
      </c>
      <c r="L6200" s="41">
        <v>43544</v>
      </c>
      <c r="M6200" t="s">
        <v>3325</v>
      </c>
      <c r="U6200">
        <v>0</v>
      </c>
      <c r="V6200" t="s">
        <v>2923</v>
      </c>
      <c r="W6200">
        <v>0</v>
      </c>
      <c r="X6200">
        <v>1</v>
      </c>
    </row>
    <row r="6201" spans="2:25" x14ac:dyDescent="0.3">
      <c r="B6201">
        <v>2</v>
      </c>
      <c r="C6201" t="s">
        <v>21358</v>
      </c>
      <c r="D6201" t="s">
        <v>21357</v>
      </c>
      <c r="E6201">
        <v>2016</v>
      </c>
      <c r="F6201" t="s">
        <v>21356</v>
      </c>
      <c r="G6201" t="s">
        <v>3314</v>
      </c>
      <c r="H6201" s="6" t="str">
        <f>HYPERLINK(I6201)</f>
        <v>https://ieeexplore.ieee.org/abstract/document/7899901/</v>
      </c>
      <c r="I6201" t="s">
        <v>21355</v>
      </c>
      <c r="J6201" t="s">
        <v>21354</v>
      </c>
      <c r="K6201">
        <v>64</v>
      </c>
      <c r="L6201" s="41">
        <v>43544</v>
      </c>
      <c r="U6201">
        <v>2</v>
      </c>
      <c r="V6201" t="s">
        <v>2953</v>
      </c>
      <c r="W6201">
        <v>0</v>
      </c>
      <c r="X6201">
        <v>5</v>
      </c>
      <c r="Y6201">
        <v>3</v>
      </c>
    </row>
    <row r="6202" spans="2:25" x14ac:dyDescent="0.3">
      <c r="B6202">
        <v>0</v>
      </c>
      <c r="C6202" t="s">
        <v>21353</v>
      </c>
      <c r="D6202" t="s">
        <v>21352</v>
      </c>
      <c r="F6202" t="s">
        <v>21351</v>
      </c>
      <c r="H6202" s="6" t="str">
        <f>HYPERLINK(I6202)</f>
        <v>http://www.tojdac.org/tojdac/VOLUME8-SPTMSPCL_files/tojdac_v080SSE330.pdf</v>
      </c>
      <c r="I6202" t="s">
        <v>21350</v>
      </c>
      <c r="K6202">
        <v>65</v>
      </c>
      <c r="L6202" s="41">
        <v>43544</v>
      </c>
      <c r="M6202" t="s">
        <v>3356</v>
      </c>
      <c r="U6202">
        <v>0</v>
      </c>
      <c r="V6202" t="s">
        <v>2923</v>
      </c>
      <c r="W6202">
        <v>0</v>
      </c>
      <c r="X6202">
        <v>5</v>
      </c>
    </row>
    <row r="6203" spans="2:25" x14ac:dyDescent="0.3">
      <c r="B6203">
        <v>1</v>
      </c>
      <c r="C6203" t="s">
        <v>7236</v>
      </c>
      <c r="D6203" t="s">
        <v>7235</v>
      </c>
      <c r="E6203">
        <v>2018</v>
      </c>
      <c r="F6203" t="s">
        <v>7234</v>
      </c>
      <c r="G6203" t="s">
        <v>3314</v>
      </c>
      <c r="H6203" s="6" t="str">
        <f>HYPERLINK(I6203)</f>
        <v>https://ieeexplore.ieee.org/abstract/document/8186153/</v>
      </c>
      <c r="I6203" t="s">
        <v>7233</v>
      </c>
      <c r="J6203" t="s">
        <v>7232</v>
      </c>
      <c r="K6203">
        <v>66</v>
      </c>
      <c r="L6203" s="41">
        <v>43544</v>
      </c>
      <c r="U6203">
        <v>1</v>
      </c>
      <c r="V6203" t="s">
        <v>2931</v>
      </c>
      <c r="W6203">
        <v>0</v>
      </c>
      <c r="X6203">
        <v>5</v>
      </c>
      <c r="Y6203">
        <v>1</v>
      </c>
    </row>
    <row r="6204" spans="2:25" x14ac:dyDescent="0.3">
      <c r="B6204">
        <v>0</v>
      </c>
      <c r="C6204" t="s">
        <v>21323</v>
      </c>
      <c r="D6204" t="s">
        <v>21349</v>
      </c>
      <c r="E6204">
        <v>2018</v>
      </c>
      <c r="F6204" t="s">
        <v>5233</v>
      </c>
      <c r="G6204" t="s">
        <v>3314</v>
      </c>
      <c r="H6204" s="6" t="str">
        <f>HYPERLINK(I6204)</f>
        <v>https://ieeexplore.ieee.org/abstract/document/8621769/</v>
      </c>
      <c r="I6204" t="s">
        <v>21348</v>
      </c>
      <c r="K6204">
        <v>67</v>
      </c>
      <c r="L6204" s="41">
        <v>43544</v>
      </c>
      <c r="U6204">
        <v>0</v>
      </c>
      <c r="V6204" t="s">
        <v>2923</v>
      </c>
      <c r="W6204">
        <v>0</v>
      </c>
      <c r="X6204">
        <v>3</v>
      </c>
      <c r="Y6204">
        <v>1</v>
      </c>
    </row>
    <row r="6205" spans="2:25" x14ac:dyDescent="0.3">
      <c r="B6205">
        <v>1</v>
      </c>
      <c r="C6205" t="s">
        <v>21347</v>
      </c>
      <c r="D6205" t="s">
        <v>21346</v>
      </c>
      <c r="E6205">
        <v>2018</v>
      </c>
      <c r="F6205" t="s">
        <v>6011</v>
      </c>
      <c r="G6205" t="s">
        <v>3314</v>
      </c>
      <c r="H6205" s="6" t="str">
        <f>HYPERLINK(I6205)</f>
        <v>https://ieeexplore.ieee.org/abstract/document/8500383/</v>
      </c>
      <c r="I6205" t="s">
        <v>21345</v>
      </c>
      <c r="J6205" t="s">
        <v>21344</v>
      </c>
      <c r="K6205">
        <v>68</v>
      </c>
      <c r="L6205" s="41">
        <v>43544</v>
      </c>
      <c r="U6205">
        <v>1</v>
      </c>
      <c r="V6205" t="s">
        <v>2931</v>
      </c>
      <c r="W6205">
        <v>0</v>
      </c>
      <c r="X6205">
        <v>3</v>
      </c>
      <c r="Y6205">
        <v>1</v>
      </c>
    </row>
    <row r="6206" spans="2:25" x14ac:dyDescent="0.3">
      <c r="B6206">
        <v>1</v>
      </c>
      <c r="C6206" t="s">
        <v>21343</v>
      </c>
      <c r="D6206" t="s">
        <v>21342</v>
      </c>
      <c r="E6206">
        <v>2012</v>
      </c>
      <c r="G6206" t="s">
        <v>3842</v>
      </c>
      <c r="H6206" s="6" t="str">
        <f>HYPERLINK(I6206)</f>
        <v>http://ethesis.nitrkl.ac.in/3804/</v>
      </c>
      <c r="I6206" t="s">
        <v>21341</v>
      </c>
      <c r="J6206" t="s">
        <v>21340</v>
      </c>
      <c r="K6206">
        <v>69</v>
      </c>
      <c r="L6206" s="41">
        <v>43544</v>
      </c>
      <c r="U6206">
        <v>1</v>
      </c>
      <c r="V6206" t="s">
        <v>2921</v>
      </c>
      <c r="W6206">
        <v>0</v>
      </c>
      <c r="X6206">
        <v>3</v>
      </c>
      <c r="Y6206">
        <v>7</v>
      </c>
    </row>
    <row r="6207" spans="2:25" x14ac:dyDescent="0.3">
      <c r="B6207">
        <v>0</v>
      </c>
      <c r="C6207" t="s">
        <v>21339</v>
      </c>
      <c r="D6207" t="s">
        <v>21338</v>
      </c>
      <c r="F6207" t="s">
        <v>3358</v>
      </c>
      <c r="H6207" s="6" t="str">
        <f>HYPERLINK(I6207)</f>
        <v>https://pdfs.semanticscholar.org/ca93/ec8d30865319d667874826ca94cea7f6ca96.pdf</v>
      </c>
      <c r="I6207" t="s">
        <v>21337</v>
      </c>
      <c r="K6207">
        <v>70</v>
      </c>
      <c r="L6207" s="41">
        <v>43544</v>
      </c>
      <c r="M6207" t="s">
        <v>3356</v>
      </c>
      <c r="U6207">
        <v>0</v>
      </c>
      <c r="V6207" t="s">
        <v>2923</v>
      </c>
      <c r="W6207">
        <v>0</v>
      </c>
      <c r="X6207">
        <v>4</v>
      </c>
    </row>
    <row r="6208" spans="2:25" x14ac:dyDescent="0.3">
      <c r="B6208">
        <v>0</v>
      </c>
      <c r="C6208" t="s">
        <v>21336</v>
      </c>
      <c r="D6208" t="s">
        <v>21335</v>
      </c>
      <c r="F6208" t="s">
        <v>21334</v>
      </c>
      <c r="G6208" t="s">
        <v>3423</v>
      </c>
      <c r="H6208" s="6" t="str">
        <f>HYPERLINK(I6208)</f>
        <v>https://onlinelibrary.wiley.com/doi/abs/10.1002/cpe.5139</v>
      </c>
      <c r="I6208" t="s">
        <v>21333</v>
      </c>
      <c r="K6208">
        <v>71</v>
      </c>
      <c r="L6208" s="41">
        <v>43544</v>
      </c>
      <c r="U6208">
        <v>0</v>
      </c>
      <c r="V6208" t="s">
        <v>2923</v>
      </c>
      <c r="W6208">
        <v>0</v>
      </c>
      <c r="X6208">
        <v>2</v>
      </c>
    </row>
    <row r="6209" spans="2:25" x14ac:dyDescent="0.3">
      <c r="B6209">
        <v>0</v>
      </c>
      <c r="C6209" t="s">
        <v>21332</v>
      </c>
      <c r="D6209" t="s">
        <v>21331</v>
      </c>
      <c r="E6209">
        <v>2019</v>
      </c>
      <c r="F6209" t="s">
        <v>21330</v>
      </c>
      <c r="G6209" t="s">
        <v>21329</v>
      </c>
      <c r="H6209" s="6" t="str">
        <f>HYPERLINK(I6209)</f>
        <v>http://eprints.uwe.ac.uk/39856</v>
      </c>
      <c r="I6209" t="s">
        <v>21328</v>
      </c>
      <c r="K6209">
        <v>72</v>
      </c>
      <c r="L6209" s="41">
        <v>43544</v>
      </c>
      <c r="U6209">
        <v>0</v>
      </c>
      <c r="V6209" t="s">
        <v>2923</v>
      </c>
      <c r="W6209">
        <v>0</v>
      </c>
      <c r="X6209">
        <v>3</v>
      </c>
      <c r="Y6209">
        <v>1</v>
      </c>
    </row>
    <row r="6210" spans="2:25" x14ac:dyDescent="0.3">
      <c r="B6210">
        <v>0</v>
      </c>
      <c r="C6210" t="s">
        <v>21327</v>
      </c>
      <c r="D6210" t="s">
        <v>21326</v>
      </c>
      <c r="F6210" t="s">
        <v>21325</v>
      </c>
      <c r="H6210" s="6" t="str">
        <f>HYPERLINK(I6210)</f>
        <v>https://cerv.aut.ac.nz/wp-content/uploads/2018/09/CeRV-TR-110.pdf</v>
      </c>
      <c r="I6210" t="s">
        <v>21324</v>
      </c>
      <c r="K6210">
        <v>73</v>
      </c>
      <c r="L6210" s="41">
        <v>43544</v>
      </c>
      <c r="M6210" t="s">
        <v>3356</v>
      </c>
      <c r="U6210">
        <v>0</v>
      </c>
      <c r="V6210" t="s">
        <v>2923</v>
      </c>
      <c r="W6210">
        <v>0</v>
      </c>
      <c r="X6210">
        <v>2</v>
      </c>
    </row>
    <row r="6211" spans="2:25" x14ac:dyDescent="0.3">
      <c r="B6211">
        <v>5</v>
      </c>
      <c r="C6211" t="s">
        <v>21140</v>
      </c>
      <c r="D6211" t="s">
        <v>21139</v>
      </c>
      <c r="E6211">
        <v>2017</v>
      </c>
      <c r="F6211" t="s">
        <v>21138</v>
      </c>
      <c r="G6211" t="s">
        <v>3347</v>
      </c>
      <c r="H6211" s="6" t="str">
        <f>HYPERLINK(I6211)</f>
        <v>https://www.sciencedirect.com/science/article/pii/S1162908817300701</v>
      </c>
      <c r="I6211" t="s">
        <v>21137</v>
      </c>
      <c r="J6211" t="s">
        <v>21136</v>
      </c>
      <c r="K6211">
        <v>74</v>
      </c>
      <c r="L6211" s="41">
        <v>43544</v>
      </c>
      <c r="U6211">
        <v>5</v>
      </c>
      <c r="V6211" t="s">
        <v>2975</v>
      </c>
      <c r="W6211">
        <v>1</v>
      </c>
      <c r="X6211">
        <v>5</v>
      </c>
      <c r="Y6211">
        <v>2</v>
      </c>
    </row>
    <row r="6212" spans="2:25" x14ac:dyDescent="0.3">
      <c r="B6212">
        <v>1</v>
      </c>
      <c r="C6212" t="s">
        <v>21323</v>
      </c>
      <c r="D6212" t="s">
        <v>21322</v>
      </c>
      <c r="E6212">
        <v>2018</v>
      </c>
      <c r="F6212" t="s">
        <v>21321</v>
      </c>
      <c r="G6212" t="s">
        <v>7070</v>
      </c>
      <c r="H6212" s="6" t="str">
        <f>HYPERLINK(I6212)</f>
        <v>https://content.iospress.com/articles/journal-of-intelligent-and-fuzzy-systems/ifs169656</v>
      </c>
      <c r="I6212" t="s">
        <v>21320</v>
      </c>
      <c r="J6212" t="s">
        <v>21319</v>
      </c>
      <c r="K6212">
        <v>75</v>
      </c>
      <c r="L6212" s="41">
        <v>43544</v>
      </c>
      <c r="U6212">
        <v>1</v>
      </c>
      <c r="V6212" t="s">
        <v>2931</v>
      </c>
      <c r="W6212">
        <v>0</v>
      </c>
      <c r="X6212">
        <v>3</v>
      </c>
      <c r="Y6212">
        <v>1</v>
      </c>
    </row>
    <row r="6213" spans="2:25" x14ac:dyDescent="0.3">
      <c r="B6213">
        <v>0</v>
      </c>
      <c r="C6213" t="s">
        <v>21318</v>
      </c>
      <c r="D6213" t="s">
        <v>21317</v>
      </c>
      <c r="E6213">
        <v>2018</v>
      </c>
      <c r="F6213" t="s">
        <v>21316</v>
      </c>
      <c r="G6213" t="s">
        <v>3328</v>
      </c>
      <c r="H6213" s="6" t="str">
        <f>HYPERLINK(I6213)</f>
        <v>https://link.springer.com/chapter/10.1007/978-3-030-01054-6_63</v>
      </c>
      <c r="I6213" t="s">
        <v>21315</v>
      </c>
      <c r="K6213">
        <v>76</v>
      </c>
      <c r="L6213" s="41">
        <v>43544</v>
      </c>
      <c r="U6213">
        <v>0</v>
      </c>
      <c r="V6213" t="s">
        <v>2923</v>
      </c>
      <c r="W6213">
        <v>0</v>
      </c>
      <c r="X6213">
        <v>5</v>
      </c>
      <c r="Y6213">
        <v>1</v>
      </c>
    </row>
    <row r="6214" spans="2:25" x14ac:dyDescent="0.3">
      <c r="B6214">
        <v>0</v>
      </c>
      <c r="C6214" t="s">
        <v>21314</v>
      </c>
      <c r="D6214" t="s">
        <v>21313</v>
      </c>
      <c r="E6214">
        <v>2007</v>
      </c>
      <c r="G6214" t="s">
        <v>15289</v>
      </c>
      <c r="H6214" s="6" t="str">
        <f>HYPERLINK(I6214)</f>
        <v>https://sites.google.com/site/eohangeorge/Home/report.pdf</v>
      </c>
      <c r="I6214" t="s">
        <v>21312</v>
      </c>
      <c r="K6214">
        <v>77</v>
      </c>
      <c r="L6214" s="41">
        <v>43544</v>
      </c>
      <c r="M6214" t="s">
        <v>3356</v>
      </c>
      <c r="U6214">
        <v>0</v>
      </c>
      <c r="V6214" t="s">
        <v>2923</v>
      </c>
      <c r="W6214">
        <v>0</v>
      </c>
      <c r="X6214">
        <v>1</v>
      </c>
      <c r="Y6214">
        <v>12</v>
      </c>
    </row>
    <row r="6215" spans="2:25" x14ac:dyDescent="0.3">
      <c r="B6215">
        <v>0</v>
      </c>
      <c r="C6215" t="s">
        <v>4369</v>
      </c>
      <c r="D6215" t="s">
        <v>4368</v>
      </c>
      <c r="E6215">
        <v>2018</v>
      </c>
      <c r="F6215" t="s">
        <v>4367</v>
      </c>
      <c r="G6215" t="s">
        <v>3328</v>
      </c>
      <c r="H6215" s="6" t="str">
        <f>HYPERLINK(I6215)</f>
        <v>https://link.springer.com/chapter/10.1007/978-3-319-96074-6_8</v>
      </c>
      <c r="I6215" t="s">
        <v>4366</v>
      </c>
      <c r="K6215">
        <v>78</v>
      </c>
      <c r="L6215" s="41">
        <v>43544</v>
      </c>
      <c r="U6215">
        <v>0</v>
      </c>
      <c r="V6215" t="s">
        <v>2923</v>
      </c>
      <c r="W6215">
        <v>0</v>
      </c>
      <c r="X6215">
        <v>3</v>
      </c>
      <c r="Y6215">
        <v>1</v>
      </c>
    </row>
    <row r="6216" spans="2:25" x14ac:dyDescent="0.3">
      <c r="B6216">
        <v>0</v>
      </c>
      <c r="C6216" t="s">
        <v>21311</v>
      </c>
      <c r="D6216" t="s">
        <v>21310</v>
      </c>
      <c r="E6216">
        <v>2014</v>
      </c>
      <c r="F6216" t="s">
        <v>21309</v>
      </c>
      <c r="G6216" t="s">
        <v>3378</v>
      </c>
      <c r="H6216" s="6" t="str">
        <f>HYPERLINK(I6216)</f>
        <v>https://dl.acm.org/citation.cfm?id=2682892</v>
      </c>
      <c r="I6216" t="s">
        <v>21308</v>
      </c>
      <c r="K6216">
        <v>79</v>
      </c>
      <c r="L6216" s="41">
        <v>43544</v>
      </c>
      <c r="U6216">
        <v>0</v>
      </c>
      <c r="V6216" t="s">
        <v>2923</v>
      </c>
      <c r="W6216">
        <v>0</v>
      </c>
      <c r="X6216">
        <v>1</v>
      </c>
      <c r="Y6216">
        <v>5</v>
      </c>
    </row>
    <row r="6217" spans="2:25" x14ac:dyDescent="0.3">
      <c r="B6217">
        <v>7</v>
      </c>
      <c r="C6217" t="s">
        <v>4365</v>
      </c>
      <c r="D6217" t="s">
        <v>4364</v>
      </c>
      <c r="E6217">
        <v>2017</v>
      </c>
      <c r="F6217" t="s">
        <v>4363</v>
      </c>
      <c r="G6217" t="s">
        <v>4362</v>
      </c>
      <c r="H6217" s="6" t="str">
        <f>HYPERLINK(I6217)</f>
        <v>https://www.frontiersin.org/articles/10.3389/fnins.2017.00541/full?utm_source=S-TWT&amp;utm_medium=SNET&amp;utm_campaign=ECO_FNINS_XXXXXXXX_auto-dlvrit</v>
      </c>
      <c r="I6217" t="s">
        <v>4361</v>
      </c>
      <c r="J6217" t="s">
        <v>4360</v>
      </c>
      <c r="K6217">
        <v>80</v>
      </c>
      <c r="L6217" s="41">
        <v>43544</v>
      </c>
      <c r="M6217" t="s">
        <v>3325</v>
      </c>
      <c r="U6217">
        <v>7</v>
      </c>
      <c r="V6217" t="s">
        <v>3021</v>
      </c>
      <c r="W6217">
        <v>2</v>
      </c>
      <c r="X6217">
        <v>3</v>
      </c>
      <c r="Y6217">
        <v>2</v>
      </c>
    </row>
    <row r="6218" spans="2:25" x14ac:dyDescent="0.3">
      <c r="B6218">
        <v>0</v>
      </c>
      <c r="C6218" t="s">
        <v>21307</v>
      </c>
      <c r="D6218" t="s">
        <v>21306</v>
      </c>
      <c r="E6218">
        <v>2017</v>
      </c>
      <c r="F6218" t="s">
        <v>21305</v>
      </c>
      <c r="G6218" t="s">
        <v>3314</v>
      </c>
      <c r="H6218" s="6" t="str">
        <f>HYPERLINK(I6218)</f>
        <v>https://ieeexplore.ieee.org/abstract/document/8397601/</v>
      </c>
      <c r="I6218" t="s">
        <v>21304</v>
      </c>
      <c r="K6218">
        <v>81</v>
      </c>
      <c r="L6218" s="41">
        <v>43544</v>
      </c>
      <c r="U6218">
        <v>0</v>
      </c>
      <c r="V6218" t="s">
        <v>2923</v>
      </c>
      <c r="W6218">
        <v>0</v>
      </c>
      <c r="X6218">
        <v>3</v>
      </c>
      <c r="Y6218">
        <v>2</v>
      </c>
    </row>
    <row r="6219" spans="2:25" x14ac:dyDescent="0.3">
      <c r="B6219">
        <v>17</v>
      </c>
      <c r="C6219" t="s">
        <v>21303</v>
      </c>
      <c r="D6219" t="s">
        <v>21302</v>
      </c>
      <c r="E6219">
        <v>2015</v>
      </c>
      <c r="F6219" t="s">
        <v>21301</v>
      </c>
      <c r="G6219" t="s">
        <v>3328</v>
      </c>
      <c r="H6219" s="6" t="str">
        <f>HYPERLINK(I6219)</f>
        <v>https://link.springer.com/chapter/10.1007/978-3-662-45854-9_6</v>
      </c>
      <c r="I6219" t="s">
        <v>21300</v>
      </c>
      <c r="J6219" t="s">
        <v>21299</v>
      </c>
      <c r="K6219">
        <v>82</v>
      </c>
      <c r="L6219" s="41">
        <v>43544</v>
      </c>
      <c r="U6219">
        <v>17</v>
      </c>
      <c r="V6219" t="s">
        <v>10405</v>
      </c>
      <c r="W6219">
        <v>17</v>
      </c>
      <c r="X6219">
        <v>1</v>
      </c>
      <c r="Y6219">
        <v>4</v>
      </c>
    </row>
    <row r="6220" spans="2:25" x14ac:dyDescent="0.3">
      <c r="B6220">
        <v>0</v>
      </c>
      <c r="C6220" t="s">
        <v>21298</v>
      </c>
      <c r="D6220" t="s">
        <v>21297</v>
      </c>
      <c r="E6220">
        <v>2019</v>
      </c>
      <c r="F6220" t="s">
        <v>8075</v>
      </c>
      <c r="G6220" t="s">
        <v>3347</v>
      </c>
      <c r="H6220" s="6" t="str">
        <f>HYPERLINK(I6220)</f>
        <v>https://www.sciencedirect.com/science/article/pii/S0968090X18311306</v>
      </c>
      <c r="I6220" t="s">
        <v>21296</v>
      </c>
      <c r="K6220">
        <v>83</v>
      </c>
      <c r="L6220" s="41">
        <v>43544</v>
      </c>
      <c r="U6220">
        <v>0</v>
      </c>
      <c r="V6220" t="s">
        <v>2923</v>
      </c>
      <c r="W6220">
        <v>0</v>
      </c>
      <c r="X6220">
        <v>5</v>
      </c>
      <c r="Y6220">
        <v>1</v>
      </c>
    </row>
    <row r="6221" spans="2:25" x14ac:dyDescent="0.3">
      <c r="B6221">
        <v>7</v>
      </c>
      <c r="C6221" t="s">
        <v>7989</v>
      </c>
      <c r="D6221" t="s">
        <v>7988</v>
      </c>
      <c r="E6221">
        <v>2001</v>
      </c>
      <c r="F6221" t="s">
        <v>7987</v>
      </c>
      <c r="G6221" t="s">
        <v>7986</v>
      </c>
      <c r="H6221" s="6" t="str">
        <f>HYPERLINK(I6221)</f>
        <v>http://www.eecs.qmul.ac.uk/~jane/courses/RM/2002-03/heath-interaction-submit.pdf</v>
      </c>
      <c r="I6221" t="s">
        <v>7985</v>
      </c>
      <c r="J6221" t="s">
        <v>7984</v>
      </c>
      <c r="K6221">
        <v>84</v>
      </c>
      <c r="L6221" s="41">
        <v>43544</v>
      </c>
      <c r="M6221" t="s">
        <v>3356</v>
      </c>
      <c r="U6221">
        <v>7</v>
      </c>
      <c r="V6221" t="s">
        <v>3284</v>
      </c>
      <c r="W6221">
        <v>2</v>
      </c>
      <c r="X6221">
        <v>3</v>
      </c>
      <c r="Y6221">
        <v>18</v>
      </c>
    </row>
    <row r="6222" spans="2:25" x14ac:dyDescent="0.3">
      <c r="B6222">
        <v>0</v>
      </c>
      <c r="C6222" t="s">
        <v>9288</v>
      </c>
      <c r="D6222" t="s">
        <v>9287</v>
      </c>
      <c r="E6222">
        <v>2018</v>
      </c>
      <c r="F6222" t="s">
        <v>5971</v>
      </c>
      <c r="G6222" t="s">
        <v>3646</v>
      </c>
      <c r="H6222" s="6" t="str">
        <f>HYPERLINK(I6222)</f>
        <v>https://arxiv.org/abs/1805.02787</v>
      </c>
      <c r="I6222" t="s">
        <v>9286</v>
      </c>
      <c r="K6222">
        <v>85</v>
      </c>
      <c r="L6222" s="41">
        <v>43544</v>
      </c>
      <c r="U6222">
        <v>0</v>
      </c>
      <c r="V6222" t="s">
        <v>2923</v>
      </c>
      <c r="W6222">
        <v>0</v>
      </c>
      <c r="X6222">
        <v>4</v>
      </c>
      <c r="Y6222">
        <v>1</v>
      </c>
    </row>
    <row r="6223" spans="2:25" x14ac:dyDescent="0.3">
      <c r="B6223">
        <v>0</v>
      </c>
      <c r="C6223" t="s">
        <v>21295</v>
      </c>
      <c r="D6223" t="s">
        <v>21294</v>
      </c>
      <c r="E6223">
        <v>2018</v>
      </c>
      <c r="G6223" t="s">
        <v>7426</v>
      </c>
      <c r="H6223" s="6" t="str">
        <f>HYPERLINK(I6223)</f>
        <v>https://papers.ssrn.com/sol3/papers.cfm?abstract_id=3173932</v>
      </c>
      <c r="I6223" t="s">
        <v>21293</v>
      </c>
      <c r="K6223">
        <v>86</v>
      </c>
      <c r="L6223" s="41">
        <v>43544</v>
      </c>
      <c r="U6223">
        <v>0</v>
      </c>
      <c r="V6223" t="s">
        <v>2923</v>
      </c>
      <c r="W6223">
        <v>0</v>
      </c>
      <c r="X6223">
        <v>3</v>
      </c>
      <c r="Y6223">
        <v>1</v>
      </c>
    </row>
    <row r="6224" spans="2:25" x14ac:dyDescent="0.3">
      <c r="B6224">
        <v>4</v>
      </c>
      <c r="C6224" t="s">
        <v>21292</v>
      </c>
      <c r="D6224" t="s">
        <v>21291</v>
      </c>
      <c r="E6224">
        <v>2010</v>
      </c>
      <c r="F6224" t="s">
        <v>21290</v>
      </c>
      <c r="G6224" t="s">
        <v>3314</v>
      </c>
      <c r="H6224" s="6" t="str">
        <f>HYPERLINK(I6224)</f>
        <v>https://ieeexplore.ieee.org/abstract/document/5641727/</v>
      </c>
      <c r="I6224" t="s">
        <v>21289</v>
      </c>
      <c r="J6224" t="s">
        <v>21288</v>
      </c>
      <c r="K6224">
        <v>87</v>
      </c>
      <c r="L6224" s="41">
        <v>43544</v>
      </c>
      <c r="U6224">
        <v>4</v>
      </c>
      <c r="V6224" t="s">
        <v>3043</v>
      </c>
      <c r="W6224">
        <v>2</v>
      </c>
      <c r="X6224">
        <v>2</v>
      </c>
      <c r="Y6224">
        <v>9</v>
      </c>
    </row>
    <row r="6225" spans="2:25" x14ac:dyDescent="0.3">
      <c r="B6225">
        <v>3</v>
      </c>
      <c r="C6225" t="s">
        <v>21287</v>
      </c>
      <c r="D6225" t="s">
        <v>21286</v>
      </c>
      <c r="E6225">
        <v>2016</v>
      </c>
      <c r="F6225" t="s">
        <v>21285</v>
      </c>
      <c r="G6225" t="s">
        <v>3378</v>
      </c>
      <c r="H6225" s="6" t="str">
        <f>HYPERLINK(I6225)</f>
        <v>https://dl.acm.org/citation.cfm?id=2930241</v>
      </c>
      <c r="I6225" t="s">
        <v>21284</v>
      </c>
      <c r="J6225" t="s">
        <v>21283</v>
      </c>
      <c r="K6225">
        <v>88</v>
      </c>
      <c r="L6225" s="41">
        <v>43544</v>
      </c>
      <c r="U6225">
        <v>3</v>
      </c>
      <c r="V6225" t="s">
        <v>2931</v>
      </c>
      <c r="W6225">
        <v>1</v>
      </c>
      <c r="X6225">
        <v>4</v>
      </c>
      <c r="Y6225">
        <v>3</v>
      </c>
    </row>
    <row r="6226" spans="2:25" x14ac:dyDescent="0.3">
      <c r="B6226">
        <v>12</v>
      </c>
      <c r="C6226" t="s">
        <v>21282</v>
      </c>
      <c r="D6226" t="s">
        <v>21281</v>
      </c>
      <c r="E6226">
        <v>2013</v>
      </c>
      <c r="F6226" t="s">
        <v>8086</v>
      </c>
      <c r="G6226" t="s">
        <v>3314</v>
      </c>
      <c r="H6226" s="6" t="str">
        <f>HYPERLINK(I6226)</f>
        <v>https://ieeexplore.ieee.org/abstract/document/6671764/</v>
      </c>
      <c r="I6226" t="s">
        <v>21280</v>
      </c>
      <c r="J6226" t="s">
        <v>21279</v>
      </c>
      <c r="K6226">
        <v>89</v>
      </c>
      <c r="L6226" s="41">
        <v>43544</v>
      </c>
      <c r="U6226">
        <v>12</v>
      </c>
      <c r="V6226" t="s">
        <v>2949</v>
      </c>
      <c r="W6226">
        <v>4</v>
      </c>
      <c r="X6226">
        <v>3</v>
      </c>
      <c r="Y6226">
        <v>6</v>
      </c>
    </row>
    <row r="6227" spans="2:25" x14ac:dyDescent="0.3">
      <c r="B6227">
        <v>1</v>
      </c>
      <c r="C6227" t="s">
        <v>21278</v>
      </c>
      <c r="D6227" t="s">
        <v>21277</v>
      </c>
      <c r="E6227">
        <v>2018</v>
      </c>
      <c r="F6227" t="s">
        <v>21276</v>
      </c>
      <c r="G6227" t="s">
        <v>3321</v>
      </c>
      <c r="H6227" s="6" t="str">
        <f>HYPERLINK(I6227)</f>
        <v>https://journals.sagepub.com/doi/abs/10.1177/2053951718756686</v>
      </c>
      <c r="I6227" t="s">
        <v>21275</v>
      </c>
      <c r="J6227" t="s">
        <v>21274</v>
      </c>
      <c r="K6227">
        <v>90</v>
      </c>
      <c r="L6227" s="41">
        <v>43544</v>
      </c>
      <c r="U6227">
        <v>1</v>
      </c>
      <c r="V6227" t="s">
        <v>2931</v>
      </c>
      <c r="W6227">
        <v>1</v>
      </c>
      <c r="X6227">
        <v>1</v>
      </c>
      <c r="Y6227">
        <v>1</v>
      </c>
    </row>
    <row r="6228" spans="2:25" x14ac:dyDescent="0.3">
      <c r="B6228">
        <v>4</v>
      </c>
      <c r="C6228" t="s">
        <v>4374</v>
      </c>
      <c r="D6228" t="s">
        <v>4373</v>
      </c>
      <c r="E6228">
        <v>2017</v>
      </c>
      <c r="F6228" t="s">
        <v>4372</v>
      </c>
      <c r="G6228" t="s">
        <v>3314</v>
      </c>
      <c r="H6228" s="6" t="str">
        <f>HYPERLINK(I6228)</f>
        <v>https://ieeexplore.ieee.org/abstract/document/7964881/</v>
      </c>
      <c r="I6228" t="s">
        <v>4371</v>
      </c>
      <c r="J6228" t="s">
        <v>4370</v>
      </c>
      <c r="K6228">
        <v>91</v>
      </c>
      <c r="L6228" s="41">
        <v>43544</v>
      </c>
      <c r="U6228">
        <v>4</v>
      </c>
      <c r="V6228" t="s">
        <v>2949</v>
      </c>
      <c r="W6228">
        <v>2</v>
      </c>
      <c r="X6228">
        <v>2</v>
      </c>
      <c r="Y6228">
        <v>2</v>
      </c>
    </row>
    <row r="6229" spans="2:25" x14ac:dyDescent="0.3">
      <c r="B6229">
        <v>0</v>
      </c>
      <c r="C6229" t="s">
        <v>21273</v>
      </c>
      <c r="D6229" t="s">
        <v>21272</v>
      </c>
      <c r="F6229" t="s">
        <v>15289</v>
      </c>
      <c r="H6229" s="6" t="str">
        <f>HYPERLINK(I6229)</f>
        <v>https://sites.google.com/site/drminchen/papers/Theory-Proposal-Reviews-Feedback.pdf</v>
      </c>
      <c r="I6229" t="s">
        <v>21271</v>
      </c>
      <c r="K6229">
        <v>92</v>
      </c>
      <c r="L6229" s="41">
        <v>43544</v>
      </c>
      <c r="M6229" t="s">
        <v>3356</v>
      </c>
      <c r="U6229">
        <v>0</v>
      </c>
      <c r="V6229" t="s">
        <v>2923</v>
      </c>
      <c r="W6229">
        <v>0</v>
      </c>
      <c r="X6229">
        <v>1</v>
      </c>
    </row>
    <row r="6230" spans="2:25" x14ac:dyDescent="0.3">
      <c r="B6230">
        <v>0</v>
      </c>
      <c r="C6230" t="s">
        <v>21270</v>
      </c>
      <c r="D6230" t="s">
        <v>21269</v>
      </c>
      <c r="E6230">
        <v>2018</v>
      </c>
      <c r="F6230" t="s">
        <v>21268</v>
      </c>
      <c r="G6230" t="s">
        <v>3328</v>
      </c>
      <c r="H6230" s="6" t="str">
        <f>HYPERLINK(I6230)</f>
        <v>https://idp.springer.com/authorize/casa?redirect_uri=https://link.springer.com/article/10.1007/s12045-018-0691-2&amp;casa_token=32dsSMRhMlIAAAAA:ha-3uQVIpR6pL6yxYkPuGzB3FWn7OZiuE_IQoMJzo1vVQWejrMaJ_lahbkg-b-IxvQuvoz4eh2IX3AG40Q</v>
      </c>
      <c r="I6230" t="s">
        <v>21267</v>
      </c>
      <c r="K6230">
        <v>93</v>
      </c>
      <c r="L6230" s="41">
        <v>43544</v>
      </c>
      <c r="U6230">
        <v>0</v>
      </c>
      <c r="V6230" t="s">
        <v>2923</v>
      </c>
      <c r="W6230">
        <v>0</v>
      </c>
      <c r="X6230">
        <v>1</v>
      </c>
      <c r="Y6230">
        <v>1</v>
      </c>
    </row>
    <row r="6231" spans="2:25" x14ac:dyDescent="0.3">
      <c r="B6231">
        <v>0</v>
      </c>
      <c r="C6231" t="s">
        <v>21266</v>
      </c>
      <c r="D6231" t="s">
        <v>21265</v>
      </c>
      <c r="E6231">
        <v>2017</v>
      </c>
      <c r="F6231" t="s">
        <v>21264</v>
      </c>
      <c r="G6231" t="s">
        <v>3314</v>
      </c>
      <c r="H6231" s="6" t="str">
        <f>HYPERLINK(I6231)</f>
        <v>https://ieeexplore.ieee.org/abstract/document/8324540/</v>
      </c>
      <c r="I6231" t="s">
        <v>21263</v>
      </c>
      <c r="K6231">
        <v>94</v>
      </c>
      <c r="L6231" s="41">
        <v>43544</v>
      </c>
      <c r="U6231">
        <v>0</v>
      </c>
      <c r="V6231" t="s">
        <v>2923</v>
      </c>
      <c r="W6231">
        <v>0</v>
      </c>
      <c r="X6231">
        <v>3</v>
      </c>
      <c r="Y6231">
        <v>2</v>
      </c>
    </row>
    <row r="6232" spans="2:25" x14ac:dyDescent="0.3">
      <c r="B6232">
        <v>0</v>
      </c>
      <c r="C6232" t="s">
        <v>21262</v>
      </c>
      <c r="D6232" t="s">
        <v>21261</v>
      </c>
      <c r="E6232">
        <v>2018</v>
      </c>
      <c r="F6232" t="s">
        <v>21260</v>
      </c>
      <c r="G6232" t="s">
        <v>3378</v>
      </c>
      <c r="H6232" s="6" t="str">
        <f>HYPERLINK(I6232)</f>
        <v>https://dl.acm.org/citation.cfm?id=3161176</v>
      </c>
      <c r="I6232" t="s">
        <v>21259</v>
      </c>
      <c r="K6232">
        <v>95</v>
      </c>
      <c r="L6232" s="41">
        <v>43544</v>
      </c>
      <c r="U6232">
        <v>0</v>
      </c>
      <c r="V6232" t="s">
        <v>2923</v>
      </c>
      <c r="W6232">
        <v>0</v>
      </c>
      <c r="X6232">
        <v>2</v>
      </c>
      <c r="Y6232">
        <v>1</v>
      </c>
    </row>
    <row r="6233" spans="2:25" x14ac:dyDescent="0.3">
      <c r="B6233">
        <v>4</v>
      </c>
      <c r="C6233" t="s">
        <v>9197</v>
      </c>
      <c r="D6233" t="s">
        <v>9220</v>
      </c>
      <c r="E6233">
        <v>2017</v>
      </c>
      <c r="F6233" t="s">
        <v>5213</v>
      </c>
      <c r="G6233" t="s">
        <v>4116</v>
      </c>
      <c r="H6233" s="6" t="str">
        <f>HYPERLINK(I6233)</f>
        <v>https://digital-library.theiet.org/content/journals/10.1049/iet-its.2017.0232</v>
      </c>
      <c r="I6233" t="s">
        <v>9219</v>
      </c>
      <c r="J6233" t="s">
        <v>9218</v>
      </c>
      <c r="K6233">
        <v>96</v>
      </c>
      <c r="L6233" s="41">
        <v>43544</v>
      </c>
      <c r="U6233">
        <v>4</v>
      </c>
      <c r="V6233" t="s">
        <v>2949</v>
      </c>
      <c r="W6233">
        <v>2</v>
      </c>
      <c r="X6233">
        <v>2</v>
      </c>
      <c r="Y6233">
        <v>2</v>
      </c>
    </row>
    <row r="6234" spans="2:25" x14ac:dyDescent="0.3">
      <c r="B6234">
        <v>3</v>
      </c>
      <c r="C6234" t="s">
        <v>21258</v>
      </c>
      <c r="D6234" t="s">
        <v>21257</v>
      </c>
      <c r="E6234">
        <v>2018</v>
      </c>
      <c r="F6234" t="s">
        <v>4396</v>
      </c>
      <c r="G6234" t="s">
        <v>3347</v>
      </c>
      <c r="H6234" s="6" t="str">
        <f>HYPERLINK(I6234)</f>
        <v>https://www.sciencedirect.com/science/article/pii/S1369847818303292</v>
      </c>
      <c r="I6234" t="s">
        <v>21256</v>
      </c>
      <c r="J6234" t="s">
        <v>21255</v>
      </c>
      <c r="K6234">
        <v>97</v>
      </c>
      <c r="L6234" s="41">
        <v>43544</v>
      </c>
      <c r="U6234">
        <v>3</v>
      </c>
      <c r="V6234" t="s">
        <v>2934</v>
      </c>
      <c r="W6234">
        <v>1</v>
      </c>
      <c r="X6234">
        <v>3</v>
      </c>
      <c r="Y6234">
        <v>1</v>
      </c>
    </row>
    <row r="6235" spans="2:25" x14ac:dyDescent="0.3">
      <c r="B6235">
        <v>3</v>
      </c>
      <c r="C6235" t="s">
        <v>21254</v>
      </c>
      <c r="D6235" t="s">
        <v>21253</v>
      </c>
      <c r="E6235">
        <v>2018</v>
      </c>
      <c r="F6235" t="s">
        <v>21252</v>
      </c>
      <c r="G6235" t="s">
        <v>3328</v>
      </c>
      <c r="H6235" s="6" t="str">
        <f>HYPERLINK(I6235)</f>
        <v>https://link.springer.com/chapter/10.1007/978-3-319-91803-7_2</v>
      </c>
      <c r="I6235" t="s">
        <v>21251</v>
      </c>
      <c r="J6235" t="s">
        <v>21250</v>
      </c>
      <c r="K6235">
        <v>98</v>
      </c>
      <c r="L6235" s="41">
        <v>43544</v>
      </c>
      <c r="U6235">
        <v>3</v>
      </c>
      <c r="V6235" t="s">
        <v>2934</v>
      </c>
      <c r="W6235">
        <v>1</v>
      </c>
      <c r="X6235">
        <v>4</v>
      </c>
      <c r="Y6235">
        <v>1</v>
      </c>
    </row>
    <row r="6236" spans="2:25" x14ac:dyDescent="0.3">
      <c r="B6236">
        <v>0</v>
      </c>
      <c r="C6236" t="s">
        <v>9217</v>
      </c>
      <c r="D6236" t="s">
        <v>9216</v>
      </c>
      <c r="E6236">
        <v>2017</v>
      </c>
      <c r="F6236" t="s">
        <v>4436</v>
      </c>
      <c r="G6236" t="s">
        <v>3560</v>
      </c>
      <c r="H6236" s="6" t="str">
        <f>HYPERLINK(I6236)</f>
        <v>https://books.google.com/books?hl=en&amp;lr=&amp;id=qktnDwAAQBAJ&amp;oi=fnd&amp;pg=PA335&amp;dq=%22human+computer+interaction%22+(%22driverless+car%22+OR+%22driverless+cars%22)+-pedestrian+-wheelchair+-military+-business&amp;ots=vHKis72Wls&amp;sig=nQeTa7mVarXnIRJFxK9_j-3oXq8</v>
      </c>
      <c r="I6236" t="s">
        <v>21249</v>
      </c>
      <c r="K6236">
        <v>99</v>
      </c>
      <c r="L6236" s="41">
        <v>43544</v>
      </c>
      <c r="U6236">
        <v>0</v>
      </c>
      <c r="V6236" t="s">
        <v>2923</v>
      </c>
      <c r="W6236">
        <v>0</v>
      </c>
      <c r="X6236">
        <v>3</v>
      </c>
      <c r="Y6236">
        <v>2</v>
      </c>
    </row>
    <row r="6237" spans="2:25" x14ac:dyDescent="0.3">
      <c r="B6237">
        <v>3</v>
      </c>
      <c r="C6237" t="s">
        <v>21248</v>
      </c>
      <c r="D6237" t="s">
        <v>21247</v>
      </c>
      <c r="E6237">
        <v>2018</v>
      </c>
      <c r="F6237" t="s">
        <v>3881</v>
      </c>
      <c r="G6237" t="s">
        <v>3880</v>
      </c>
      <c r="H6237" s="6" t="str">
        <f>HYPERLINK(I6237)</f>
        <v>https://www.mdpi.com/1424-8220/18/7/2193</v>
      </c>
      <c r="I6237" t="s">
        <v>21246</v>
      </c>
      <c r="J6237" t="s">
        <v>21245</v>
      </c>
      <c r="K6237">
        <v>100</v>
      </c>
      <c r="L6237" s="41">
        <v>43544</v>
      </c>
      <c r="U6237">
        <v>3</v>
      </c>
      <c r="V6237" t="s">
        <v>2934</v>
      </c>
      <c r="W6237">
        <v>1</v>
      </c>
      <c r="X6237">
        <v>5</v>
      </c>
      <c r="Y6237">
        <v>1</v>
      </c>
    </row>
    <row r="6238" spans="2:25" x14ac:dyDescent="0.3">
      <c r="B6238">
        <v>9</v>
      </c>
      <c r="C6238" t="s">
        <v>21244</v>
      </c>
      <c r="D6238" t="s">
        <v>21243</v>
      </c>
      <c r="E6238">
        <v>2018</v>
      </c>
      <c r="F6238" t="s">
        <v>3573</v>
      </c>
      <c r="G6238" t="s">
        <v>3378</v>
      </c>
      <c r="H6238" s="6" t="str">
        <f>HYPERLINK(I6238)</f>
        <v>https://dl.acm.org/citation.cfm?id=3196730</v>
      </c>
      <c r="I6238" t="s">
        <v>21242</v>
      </c>
      <c r="J6238" t="s">
        <v>21241</v>
      </c>
      <c r="K6238">
        <v>101</v>
      </c>
      <c r="L6238" s="41">
        <v>43544</v>
      </c>
      <c r="U6238">
        <v>9</v>
      </c>
      <c r="V6238" t="s">
        <v>2926</v>
      </c>
      <c r="W6238">
        <v>2</v>
      </c>
      <c r="X6238">
        <v>5</v>
      </c>
      <c r="Y6238">
        <v>1</v>
      </c>
    </row>
    <row r="6239" spans="2:25" x14ac:dyDescent="0.3">
      <c r="B6239">
        <v>2</v>
      </c>
      <c r="C6239" t="s">
        <v>21240</v>
      </c>
      <c r="D6239" t="s">
        <v>21239</v>
      </c>
      <c r="E6239">
        <v>2018</v>
      </c>
      <c r="F6239" t="s">
        <v>21238</v>
      </c>
      <c r="G6239" t="s">
        <v>3328</v>
      </c>
      <c r="H6239" s="6" t="str">
        <f>HYPERLINK(I6239)</f>
        <v>https://link.springer.com/article/10.1186/s12544-018-0308-6</v>
      </c>
      <c r="I6239" t="s">
        <v>21237</v>
      </c>
      <c r="J6239" t="s">
        <v>21236</v>
      </c>
      <c r="K6239">
        <v>102</v>
      </c>
      <c r="L6239" s="41">
        <v>43544</v>
      </c>
      <c r="M6239" t="s">
        <v>3325</v>
      </c>
      <c r="U6239">
        <v>2</v>
      </c>
      <c r="V6239" t="s">
        <v>2949</v>
      </c>
      <c r="W6239">
        <v>0</v>
      </c>
      <c r="X6239">
        <v>5</v>
      </c>
      <c r="Y6239">
        <v>1</v>
      </c>
    </row>
    <row r="6240" spans="2:25" x14ac:dyDescent="0.3">
      <c r="B6240">
        <v>0</v>
      </c>
      <c r="C6240" t="s">
        <v>9197</v>
      </c>
      <c r="D6240" t="s">
        <v>9196</v>
      </c>
      <c r="F6240" t="s">
        <v>3369</v>
      </c>
      <c r="H6240" s="6" t="str">
        <f>HYPERLINK(I6240)</f>
        <v>https://www.researchgate.net/profile/Mitchell_Cunningham2/publication/321536829_Driver_Distraction_and_Inattention_in_the_Realm_of_Automated_Driving/links/5a2dc2700f7e9b63e53d35b2/Driver-Distraction-and-Inattention-in-the-Realm-of-Automated-Driving.pdf</v>
      </c>
      <c r="I6240" t="s">
        <v>9195</v>
      </c>
      <c r="K6240">
        <v>103</v>
      </c>
      <c r="L6240" s="41">
        <v>43544</v>
      </c>
      <c r="M6240" t="s">
        <v>3356</v>
      </c>
      <c r="U6240">
        <v>0</v>
      </c>
      <c r="V6240" t="s">
        <v>2923</v>
      </c>
      <c r="W6240">
        <v>0</v>
      </c>
      <c r="X6240">
        <v>2</v>
      </c>
    </row>
    <row r="6241" spans="2:25" x14ac:dyDescent="0.3">
      <c r="B6241">
        <v>0</v>
      </c>
      <c r="C6241" t="s">
        <v>21235</v>
      </c>
      <c r="D6241" t="s">
        <v>21234</v>
      </c>
      <c r="E6241">
        <v>2018</v>
      </c>
      <c r="F6241" t="s">
        <v>21233</v>
      </c>
      <c r="G6241" t="s">
        <v>3880</v>
      </c>
      <c r="H6241" s="6" t="str">
        <f>HYPERLINK(I6241)</f>
        <v>https://www.mdpi.com/2218-6581/7/3/45</v>
      </c>
      <c r="I6241" t="s">
        <v>21232</v>
      </c>
      <c r="K6241">
        <v>104</v>
      </c>
      <c r="L6241" s="41">
        <v>43544</v>
      </c>
      <c r="U6241">
        <v>0</v>
      </c>
      <c r="V6241" t="s">
        <v>2923</v>
      </c>
      <c r="W6241">
        <v>0</v>
      </c>
      <c r="X6241">
        <v>4</v>
      </c>
      <c r="Y6241">
        <v>1</v>
      </c>
    </row>
    <row r="6242" spans="2:25" x14ac:dyDescent="0.3">
      <c r="B6242">
        <v>29</v>
      </c>
      <c r="C6242" t="s">
        <v>21231</v>
      </c>
      <c r="D6242" t="s">
        <v>21230</v>
      </c>
      <c r="E6242">
        <v>2016</v>
      </c>
      <c r="F6242" t="s">
        <v>3336</v>
      </c>
      <c r="G6242" t="s">
        <v>3314</v>
      </c>
      <c r="H6242" s="6" t="str">
        <f>HYPERLINK(I6242)</f>
        <v>https://ieeexplore.ieee.org/abstract/document/7428972/</v>
      </c>
      <c r="I6242" t="s">
        <v>21229</v>
      </c>
      <c r="J6242" t="s">
        <v>21228</v>
      </c>
      <c r="K6242">
        <v>105</v>
      </c>
      <c r="L6242" s="41">
        <v>43544</v>
      </c>
      <c r="U6242">
        <v>29</v>
      </c>
      <c r="V6242" t="s">
        <v>3283</v>
      </c>
      <c r="W6242">
        <v>7</v>
      </c>
      <c r="X6242">
        <v>4</v>
      </c>
      <c r="Y6242">
        <v>3</v>
      </c>
    </row>
    <row r="6243" spans="2:25" x14ac:dyDescent="0.3">
      <c r="B6243">
        <v>0</v>
      </c>
      <c r="C6243" t="s">
        <v>21227</v>
      </c>
      <c r="D6243" t="s">
        <v>21226</v>
      </c>
      <c r="E6243">
        <v>2017</v>
      </c>
      <c r="G6243" t="s">
        <v>21225</v>
      </c>
      <c r="H6243" s="6" t="str">
        <f>HYPERLINK(I6243)</f>
        <v>https://arrow.dit.ie/scschcomdis/164/</v>
      </c>
      <c r="I6243" t="s">
        <v>21224</v>
      </c>
      <c r="K6243">
        <v>106</v>
      </c>
      <c r="L6243" s="41">
        <v>43544</v>
      </c>
      <c r="U6243">
        <v>0</v>
      </c>
      <c r="V6243" t="s">
        <v>2923</v>
      </c>
      <c r="W6243">
        <v>0</v>
      </c>
      <c r="X6243">
        <v>1</v>
      </c>
      <c r="Y6243">
        <v>2</v>
      </c>
    </row>
    <row r="6244" spans="2:25" x14ac:dyDescent="0.3">
      <c r="B6244">
        <v>13</v>
      </c>
      <c r="C6244" t="s">
        <v>21223</v>
      </c>
      <c r="D6244" t="s">
        <v>21222</v>
      </c>
      <c r="E6244">
        <v>2016</v>
      </c>
      <c r="F6244" t="s">
        <v>4789</v>
      </c>
      <c r="G6244" t="s">
        <v>3802</v>
      </c>
      <c r="H6244" s="6" t="str">
        <f>HYPERLINK(I6244)</f>
        <v>https://www.tandfonline.com/doi/abs/10.1080/14649365.2016.1152395</v>
      </c>
      <c r="I6244" t="s">
        <v>21221</v>
      </c>
      <c r="J6244" t="s">
        <v>21220</v>
      </c>
      <c r="K6244">
        <v>107</v>
      </c>
      <c r="L6244" s="41">
        <v>43544</v>
      </c>
      <c r="U6244">
        <v>13</v>
      </c>
      <c r="V6244" t="s">
        <v>3047</v>
      </c>
      <c r="W6244">
        <v>7</v>
      </c>
      <c r="X6244">
        <v>2</v>
      </c>
      <c r="Y6244">
        <v>3</v>
      </c>
    </row>
    <row r="6245" spans="2:25" x14ac:dyDescent="0.3">
      <c r="B6245">
        <v>0</v>
      </c>
      <c r="C6245" t="s">
        <v>9170</v>
      </c>
      <c r="D6245" t="s">
        <v>9169</v>
      </c>
      <c r="E6245">
        <v>2010</v>
      </c>
      <c r="G6245" t="s">
        <v>7544</v>
      </c>
      <c r="H6245" s="6" t="str">
        <f>HYPERLINK(I6245)</f>
        <v>http://rave.ohiolink.edu/etdc/view?acc_num=osu1269531460</v>
      </c>
      <c r="I6245" t="s">
        <v>9168</v>
      </c>
      <c r="K6245">
        <v>108</v>
      </c>
      <c r="L6245" s="41">
        <v>43544</v>
      </c>
      <c r="U6245">
        <v>0</v>
      </c>
      <c r="V6245" t="s">
        <v>2923</v>
      </c>
      <c r="W6245">
        <v>0</v>
      </c>
      <c r="X6245">
        <v>1</v>
      </c>
      <c r="Y6245">
        <v>9</v>
      </c>
    </row>
    <row r="6246" spans="2:25" x14ac:dyDescent="0.3">
      <c r="B6246">
        <v>0</v>
      </c>
      <c r="C6246" t="s">
        <v>21219</v>
      </c>
      <c r="D6246" t="s">
        <v>21218</v>
      </c>
      <c r="E6246">
        <v>2015</v>
      </c>
      <c r="F6246" t="s">
        <v>21217</v>
      </c>
      <c r="G6246" t="s">
        <v>3560</v>
      </c>
      <c r="H6246" s="6" t="str">
        <f>HYPERLINK(I6246)</f>
        <v>https://books.google.com/books?hl=en&amp;lr=&amp;id=aNLRCQAAQBAJ&amp;oi=fnd&amp;pg=PA21&amp;dq=%22human+computer+interaction%22+(%22driverless+car%22+OR+%22driverless+cars%22)+-pedestrian+-wheelchair+-military+-business&amp;ots=Mj2uMmfHlp&amp;sig=snTUXHiPFZcTe4uOvDyvTthlYEE</v>
      </c>
      <c r="I6246" t="s">
        <v>21216</v>
      </c>
      <c r="K6246">
        <v>109</v>
      </c>
      <c r="L6246" s="41">
        <v>43544</v>
      </c>
      <c r="U6246">
        <v>0</v>
      </c>
      <c r="V6246" t="s">
        <v>2923</v>
      </c>
      <c r="W6246">
        <v>0</v>
      </c>
      <c r="X6246">
        <v>1</v>
      </c>
      <c r="Y6246">
        <v>4</v>
      </c>
    </row>
    <row r="6247" spans="2:25" x14ac:dyDescent="0.3">
      <c r="B6247">
        <v>0</v>
      </c>
      <c r="C6247" t="s">
        <v>21215</v>
      </c>
      <c r="D6247" t="s">
        <v>21214</v>
      </c>
      <c r="E6247">
        <v>2014</v>
      </c>
      <c r="G6247" t="s">
        <v>7823</v>
      </c>
      <c r="H6247" s="6" t="str">
        <f>HYPERLINK(I6247)</f>
        <v>https://rucore.libraries.rutgers.edu/rutgers-lib/45319/</v>
      </c>
      <c r="I6247" t="s">
        <v>21213</v>
      </c>
      <c r="K6247">
        <v>110</v>
      </c>
      <c r="L6247" s="41">
        <v>43544</v>
      </c>
      <c r="U6247">
        <v>0</v>
      </c>
      <c r="V6247" t="s">
        <v>2923</v>
      </c>
      <c r="W6247">
        <v>0</v>
      </c>
      <c r="X6247">
        <v>1</v>
      </c>
      <c r="Y6247">
        <v>5</v>
      </c>
    </row>
    <row r="6248" spans="2:25" x14ac:dyDescent="0.3">
      <c r="B6248">
        <v>0</v>
      </c>
      <c r="C6248" t="s">
        <v>21212</v>
      </c>
      <c r="D6248" t="s">
        <v>21211</v>
      </c>
      <c r="E6248">
        <v>2015</v>
      </c>
      <c r="F6248" t="s">
        <v>11292</v>
      </c>
      <c r="G6248" t="s">
        <v>4998</v>
      </c>
      <c r="H6248" s="6" t="str">
        <f>HYPERLINK(I6248)</f>
        <v>https://www.jstage.jst.go.jp/article/sicejl/54/8/54_594/_article/-char/ja/</v>
      </c>
      <c r="I6248" t="s">
        <v>21210</v>
      </c>
      <c r="K6248">
        <v>111</v>
      </c>
      <c r="L6248" s="41">
        <v>43544</v>
      </c>
      <c r="U6248">
        <v>0</v>
      </c>
      <c r="V6248" t="s">
        <v>2923</v>
      </c>
      <c r="W6248">
        <v>0</v>
      </c>
      <c r="X6248">
        <v>2</v>
      </c>
      <c r="Y6248">
        <v>4</v>
      </c>
    </row>
    <row r="6249" spans="2:25" x14ac:dyDescent="0.3">
      <c r="B6249">
        <v>0</v>
      </c>
      <c r="C6249" t="s">
        <v>1341</v>
      </c>
      <c r="D6249" t="s">
        <v>21209</v>
      </c>
      <c r="E6249">
        <v>2017</v>
      </c>
      <c r="F6249" t="s">
        <v>18880</v>
      </c>
      <c r="G6249" t="s">
        <v>3314</v>
      </c>
      <c r="H6249" s="6" t="str">
        <f>HYPERLINK(I6249)</f>
        <v>https://ieeexplore.ieee.org/abstract/document/8317686/</v>
      </c>
      <c r="I6249" t="s">
        <v>21208</v>
      </c>
      <c r="K6249">
        <v>112</v>
      </c>
      <c r="L6249" s="41">
        <v>43544</v>
      </c>
      <c r="U6249">
        <v>0</v>
      </c>
      <c r="V6249" t="s">
        <v>2923</v>
      </c>
      <c r="W6249">
        <v>0</v>
      </c>
      <c r="X6249">
        <v>3</v>
      </c>
      <c r="Y6249">
        <v>2</v>
      </c>
    </row>
    <row r="6250" spans="2:25" x14ac:dyDescent="0.3">
      <c r="B6250">
        <v>10</v>
      </c>
      <c r="C6250" t="s">
        <v>6754</v>
      </c>
      <c r="D6250" t="s">
        <v>6753</v>
      </c>
      <c r="E6250">
        <v>2017</v>
      </c>
      <c r="F6250" t="s">
        <v>6752</v>
      </c>
      <c r="G6250" t="s">
        <v>3314</v>
      </c>
      <c r="H6250" s="6" t="str">
        <f>HYPERLINK(I6250)</f>
        <v>https://ieeexplore.ieee.org/abstract/document/7963172/</v>
      </c>
      <c r="I6250" t="s">
        <v>6751</v>
      </c>
      <c r="J6250" t="s">
        <v>6750</v>
      </c>
      <c r="K6250">
        <v>113</v>
      </c>
      <c r="L6250" s="41">
        <v>43544</v>
      </c>
      <c r="U6250">
        <v>10</v>
      </c>
      <c r="V6250" t="s">
        <v>3003</v>
      </c>
      <c r="W6250">
        <v>3</v>
      </c>
      <c r="X6250">
        <v>4</v>
      </c>
      <c r="Y6250">
        <v>2</v>
      </c>
    </row>
    <row r="6251" spans="2:25" x14ac:dyDescent="0.3">
      <c r="B6251">
        <v>0</v>
      </c>
      <c r="C6251" t="s">
        <v>21207</v>
      </c>
      <c r="D6251" t="s">
        <v>21206</v>
      </c>
      <c r="E6251">
        <v>2017</v>
      </c>
      <c r="F6251" t="s">
        <v>21205</v>
      </c>
      <c r="G6251" t="s">
        <v>3347</v>
      </c>
      <c r="H6251" s="6" t="str">
        <f>HYPERLINK(I6251)</f>
        <v>https://www.sciencedirect.com/science/article/pii/S2405872616300661</v>
      </c>
      <c r="I6251" t="s">
        <v>21204</v>
      </c>
      <c r="K6251">
        <v>114</v>
      </c>
      <c r="L6251" s="41">
        <v>43544</v>
      </c>
      <c r="M6251" t="s">
        <v>3325</v>
      </c>
      <c r="U6251">
        <v>0</v>
      </c>
      <c r="V6251" t="s">
        <v>2923</v>
      </c>
      <c r="W6251">
        <v>0</v>
      </c>
      <c r="X6251">
        <v>2</v>
      </c>
      <c r="Y6251">
        <v>2</v>
      </c>
    </row>
    <row r="6252" spans="2:25" x14ac:dyDescent="0.3">
      <c r="B6252">
        <v>0</v>
      </c>
      <c r="C6252" t="s">
        <v>21203</v>
      </c>
      <c r="D6252" t="s">
        <v>21202</v>
      </c>
      <c r="E6252">
        <v>2016</v>
      </c>
      <c r="G6252" t="s">
        <v>21201</v>
      </c>
      <c r="H6252" s="6" t="str">
        <f>HYPERLINK(I6252)</f>
        <v>https://digitalcommons.usu.edu/etd/5021/</v>
      </c>
      <c r="I6252" t="s">
        <v>21200</v>
      </c>
      <c r="K6252">
        <v>115</v>
      </c>
      <c r="L6252" s="41">
        <v>43544</v>
      </c>
      <c r="U6252">
        <v>0</v>
      </c>
      <c r="V6252" t="s">
        <v>2923</v>
      </c>
      <c r="W6252">
        <v>0</v>
      </c>
      <c r="X6252">
        <v>1</v>
      </c>
      <c r="Y6252">
        <v>3</v>
      </c>
    </row>
    <row r="6253" spans="2:25" x14ac:dyDescent="0.3">
      <c r="B6253">
        <v>15</v>
      </c>
      <c r="C6253" t="s">
        <v>6749</v>
      </c>
      <c r="D6253" t="s">
        <v>6748</v>
      </c>
      <c r="E6253">
        <v>2016</v>
      </c>
      <c r="F6253" t="s">
        <v>6747</v>
      </c>
      <c r="G6253" t="s">
        <v>3347</v>
      </c>
      <c r="H6253" s="6" t="str">
        <f>HYPERLINK(I6253)</f>
        <v>https://www.sciencedirect.com/science/article/pii/S1053810016301817</v>
      </c>
      <c r="I6253" t="s">
        <v>6746</v>
      </c>
      <c r="J6253" t="s">
        <v>6745</v>
      </c>
      <c r="K6253">
        <v>116</v>
      </c>
      <c r="L6253" s="41">
        <v>43544</v>
      </c>
      <c r="U6253">
        <v>15</v>
      </c>
      <c r="V6253" t="s">
        <v>3003</v>
      </c>
      <c r="W6253">
        <v>8</v>
      </c>
      <c r="X6253">
        <v>2</v>
      </c>
      <c r="Y6253">
        <v>3</v>
      </c>
    </row>
    <row r="6254" spans="2:25" x14ac:dyDescent="0.3">
      <c r="B6254">
        <v>2</v>
      </c>
      <c r="C6254" t="s">
        <v>21199</v>
      </c>
      <c r="D6254" t="s">
        <v>21198</v>
      </c>
      <c r="E6254">
        <v>2017</v>
      </c>
      <c r="F6254" t="s">
        <v>13748</v>
      </c>
      <c r="G6254" t="s">
        <v>3314</v>
      </c>
      <c r="H6254" s="6" t="str">
        <f>HYPERLINK(I6254)</f>
        <v>https://ieeexplore.ieee.org/abstract/document/7995923/</v>
      </c>
      <c r="I6254" t="s">
        <v>21197</v>
      </c>
      <c r="J6254" t="s">
        <v>21196</v>
      </c>
      <c r="K6254">
        <v>117</v>
      </c>
      <c r="L6254" s="41">
        <v>43544</v>
      </c>
      <c r="U6254">
        <v>2</v>
      </c>
      <c r="V6254" t="s">
        <v>2931</v>
      </c>
      <c r="W6254">
        <v>0</v>
      </c>
      <c r="X6254">
        <v>5</v>
      </c>
      <c r="Y6254">
        <v>2</v>
      </c>
    </row>
    <row r="6255" spans="2:25" x14ac:dyDescent="0.3">
      <c r="B6255">
        <v>3</v>
      </c>
      <c r="C6255" t="s">
        <v>21195</v>
      </c>
      <c r="D6255" t="s">
        <v>21194</v>
      </c>
      <c r="E6255">
        <v>2016</v>
      </c>
      <c r="F6255" t="s">
        <v>21193</v>
      </c>
      <c r="G6255" t="s">
        <v>21192</v>
      </c>
      <c r="H6255" s="6" t="str">
        <f>HYPERLINK(I6255)</f>
        <v>https://research.chalmers.se/publication/236708/file/236708_Fulltext.pdf</v>
      </c>
      <c r="I6255" t="s">
        <v>21191</v>
      </c>
      <c r="J6255" t="s">
        <v>21190</v>
      </c>
      <c r="K6255">
        <v>118</v>
      </c>
      <c r="L6255" s="41">
        <v>43544</v>
      </c>
      <c r="M6255" t="s">
        <v>3356</v>
      </c>
      <c r="U6255">
        <v>3</v>
      </c>
      <c r="V6255" t="s">
        <v>2931</v>
      </c>
      <c r="W6255">
        <v>3</v>
      </c>
      <c r="X6255">
        <v>1</v>
      </c>
      <c r="Y6255">
        <v>3</v>
      </c>
    </row>
    <row r="6256" spans="2:25" x14ac:dyDescent="0.3">
      <c r="B6256">
        <v>6</v>
      </c>
      <c r="C6256" t="s">
        <v>21189</v>
      </c>
      <c r="D6256" t="s">
        <v>21188</v>
      </c>
      <c r="E6256">
        <v>2017</v>
      </c>
      <c r="F6256" t="s">
        <v>15470</v>
      </c>
      <c r="G6256" t="s">
        <v>3347</v>
      </c>
      <c r="H6256" s="6" t="str">
        <f>HYPERLINK(I6256)</f>
        <v>https://www.sciencedirect.com/science/article/pii/S016412121730095X</v>
      </c>
      <c r="I6256" t="s">
        <v>21187</v>
      </c>
      <c r="J6256" t="s">
        <v>21186</v>
      </c>
      <c r="K6256">
        <v>119</v>
      </c>
      <c r="L6256" s="41">
        <v>43544</v>
      </c>
      <c r="U6256">
        <v>6</v>
      </c>
      <c r="V6256" t="s">
        <v>2934</v>
      </c>
      <c r="W6256">
        <v>2</v>
      </c>
      <c r="X6256">
        <v>3</v>
      </c>
      <c r="Y6256">
        <v>2</v>
      </c>
    </row>
    <row r="6257" spans="1:25" x14ac:dyDescent="0.3">
      <c r="B6257">
        <v>0</v>
      </c>
      <c r="C6257" t="s">
        <v>21185</v>
      </c>
      <c r="D6257" t="s">
        <v>21184</v>
      </c>
      <c r="E6257">
        <v>2017</v>
      </c>
      <c r="G6257" t="s">
        <v>7525</v>
      </c>
      <c r="H6257" s="6" t="str">
        <f>HYPERLINK(I6257)</f>
        <v>https://riunet.upv.es/handle/10251/76838</v>
      </c>
      <c r="I6257" t="s">
        <v>21183</v>
      </c>
      <c r="K6257">
        <v>120</v>
      </c>
      <c r="L6257" s="41">
        <v>43544</v>
      </c>
      <c r="U6257">
        <v>0</v>
      </c>
      <c r="V6257" t="s">
        <v>2923</v>
      </c>
      <c r="W6257">
        <v>0</v>
      </c>
      <c r="X6257">
        <v>1</v>
      </c>
      <c r="Y6257">
        <v>2</v>
      </c>
    </row>
    <row r="6258" spans="1:25" x14ac:dyDescent="0.3">
      <c r="B6258">
        <v>0</v>
      </c>
      <c r="C6258" t="s">
        <v>21182</v>
      </c>
      <c r="D6258" t="s">
        <v>21181</v>
      </c>
      <c r="E6258">
        <v>2019</v>
      </c>
      <c r="F6258" t="s">
        <v>21180</v>
      </c>
      <c r="G6258" t="s">
        <v>21179</v>
      </c>
      <c r="H6258" s="6" t="str">
        <f>HYPERLINK(I6258)</f>
        <v>http://www.asmejmd.org/editorials</v>
      </c>
      <c r="I6258" t="s">
        <v>21178</v>
      </c>
      <c r="K6258">
        <v>121</v>
      </c>
      <c r="L6258" s="41">
        <v>43544</v>
      </c>
      <c r="M6258" t="s">
        <v>3325</v>
      </c>
      <c r="U6258">
        <v>0</v>
      </c>
      <c r="V6258" t="s">
        <v>2923</v>
      </c>
      <c r="W6258">
        <v>0</v>
      </c>
      <c r="X6258">
        <v>1</v>
      </c>
      <c r="Y6258">
        <v>1</v>
      </c>
    </row>
    <row r="6259" spans="1:25" x14ac:dyDescent="0.3">
      <c r="B6259">
        <v>0</v>
      </c>
      <c r="C6259" t="s">
        <v>7983</v>
      </c>
      <c r="D6259" t="s">
        <v>7982</v>
      </c>
      <c r="F6259" t="s">
        <v>4255</v>
      </c>
      <c r="H6259" s="6" t="str">
        <f>HYPERLINK(I6259)</f>
        <v>http://www.academia.edu/download/58189725/finidori.pdf</v>
      </c>
      <c r="I6259" t="s">
        <v>7981</v>
      </c>
      <c r="K6259">
        <v>122</v>
      </c>
      <c r="L6259" s="41">
        <v>43544</v>
      </c>
      <c r="M6259" t="s">
        <v>3356</v>
      </c>
      <c r="U6259">
        <v>0</v>
      </c>
      <c r="V6259" t="s">
        <v>2923</v>
      </c>
      <c r="W6259">
        <v>0</v>
      </c>
      <c r="X6259">
        <v>1</v>
      </c>
    </row>
    <row r="6260" spans="1:25" x14ac:dyDescent="0.3">
      <c r="B6260">
        <v>11</v>
      </c>
      <c r="C6260" t="s">
        <v>9139</v>
      </c>
      <c r="D6260" t="s">
        <v>9138</v>
      </c>
      <c r="E6260">
        <v>2008</v>
      </c>
      <c r="F6260" t="s">
        <v>9137</v>
      </c>
      <c r="G6260" t="s">
        <v>9136</v>
      </c>
      <c r="H6260" s="6" t="str">
        <f>HYPERLINK(I6260)</f>
        <v>http://www.citymobil-project.eu/downloadables/Deliverables/D3.2.1-PU-Human%20Factors%20aspects-CityMobil.pdf</v>
      </c>
      <c r="I6260" t="s">
        <v>9135</v>
      </c>
      <c r="J6260" t="s">
        <v>9134</v>
      </c>
      <c r="K6260">
        <v>123</v>
      </c>
      <c r="L6260" s="41">
        <v>43544</v>
      </c>
      <c r="M6260" t="s">
        <v>3356</v>
      </c>
      <c r="U6260">
        <v>11</v>
      </c>
      <c r="V6260" t="s">
        <v>2931</v>
      </c>
      <c r="W6260">
        <v>3</v>
      </c>
      <c r="X6260">
        <v>4</v>
      </c>
      <c r="Y6260">
        <v>11</v>
      </c>
    </row>
    <row r="6261" spans="1:25" x14ac:dyDescent="0.3">
      <c r="B6261">
        <v>0</v>
      </c>
      <c r="C6261" t="s">
        <v>4317</v>
      </c>
      <c r="D6261" t="s">
        <v>4316</v>
      </c>
      <c r="F6261" t="s">
        <v>4315</v>
      </c>
      <c r="H6261" s="6" t="str">
        <f>HYPERLINK(I6261)</f>
        <v>https://mediatum.ub.tum.de/doc/1425243/document.pdf</v>
      </c>
      <c r="I6261" t="s">
        <v>4314</v>
      </c>
      <c r="K6261">
        <v>124</v>
      </c>
      <c r="L6261" s="41">
        <v>43544</v>
      </c>
      <c r="M6261" t="s">
        <v>3356</v>
      </c>
      <c r="U6261">
        <v>0</v>
      </c>
      <c r="V6261" t="s">
        <v>2923</v>
      </c>
      <c r="W6261">
        <v>0</v>
      </c>
      <c r="X6261">
        <v>1</v>
      </c>
    </row>
    <row r="6262" spans="1:25" x14ac:dyDescent="0.3">
      <c r="B6262">
        <v>0</v>
      </c>
      <c r="C6262" t="s">
        <v>21177</v>
      </c>
      <c r="D6262" t="s">
        <v>21176</v>
      </c>
      <c r="E6262">
        <v>2017</v>
      </c>
      <c r="F6262" t="s">
        <v>3336</v>
      </c>
      <c r="G6262" t="s">
        <v>3314</v>
      </c>
      <c r="H6262" s="6" t="str">
        <f>HYPERLINK(I6262)</f>
        <v>https://ieeexplore.ieee.org/abstract/document/8031062/</v>
      </c>
      <c r="I6262" t="s">
        <v>21175</v>
      </c>
      <c r="K6262">
        <v>125</v>
      </c>
      <c r="L6262" s="41">
        <v>43544</v>
      </c>
      <c r="U6262">
        <v>0</v>
      </c>
      <c r="V6262" t="s">
        <v>2923</v>
      </c>
      <c r="W6262">
        <v>0</v>
      </c>
      <c r="X6262">
        <v>5</v>
      </c>
      <c r="Y6262">
        <v>2</v>
      </c>
    </row>
    <row r="6263" spans="1:25" x14ac:dyDescent="0.3">
      <c r="B6263">
        <v>1</v>
      </c>
      <c r="C6263" t="s">
        <v>21174</v>
      </c>
      <c r="D6263" t="s">
        <v>21173</v>
      </c>
      <c r="E6263">
        <v>2018</v>
      </c>
      <c r="G6263" t="s">
        <v>21172</v>
      </c>
      <c r="H6263" s="6" t="str">
        <f>HYPERLINK(I6263)</f>
        <v>https://www.duo.uio.no/bitstream/handle/10852/63498/1/CecilieBertinussenNordheim_masteroppgaveV18.pdf</v>
      </c>
      <c r="I6263" t="s">
        <v>21171</v>
      </c>
      <c r="J6263" t="s">
        <v>21170</v>
      </c>
      <c r="K6263">
        <v>126</v>
      </c>
      <c r="L6263" s="41">
        <v>43544</v>
      </c>
      <c r="M6263" t="s">
        <v>3356</v>
      </c>
      <c r="U6263">
        <v>1</v>
      </c>
      <c r="V6263" t="s">
        <v>2931</v>
      </c>
      <c r="W6263">
        <v>1</v>
      </c>
      <c r="X6263">
        <v>1</v>
      </c>
      <c r="Y6263">
        <v>1</v>
      </c>
    </row>
    <row r="6264" spans="1:25" x14ac:dyDescent="0.3">
      <c r="B6264">
        <v>0</v>
      </c>
      <c r="C6264" t="s">
        <v>21169</v>
      </c>
      <c r="D6264" t="s">
        <v>21168</v>
      </c>
      <c r="F6264" t="s">
        <v>21167</v>
      </c>
      <c r="H6264" s="6" t="str">
        <f>HYPERLINK(I6264)</f>
        <v>https://www.ias.ac.in/article/fulltext/reso/023/08/0935-0935</v>
      </c>
      <c r="I6264" t="s">
        <v>21166</v>
      </c>
      <c r="K6264">
        <v>127</v>
      </c>
      <c r="L6264" s="41">
        <v>43544</v>
      </c>
      <c r="M6264" t="s">
        <v>3356</v>
      </c>
      <c r="U6264">
        <v>0</v>
      </c>
      <c r="V6264" t="s">
        <v>2923</v>
      </c>
      <c r="W6264">
        <v>0</v>
      </c>
      <c r="X6264">
        <v>5</v>
      </c>
    </row>
    <row r="6265" spans="1:25" x14ac:dyDescent="0.3">
      <c r="B6265">
        <v>0</v>
      </c>
      <c r="C6265" t="s">
        <v>21165</v>
      </c>
      <c r="D6265" t="s">
        <v>21164</v>
      </c>
      <c r="E6265">
        <v>2017</v>
      </c>
      <c r="G6265" t="s">
        <v>3408</v>
      </c>
      <c r="H6265" s="6" t="str">
        <f>HYPERLINK(I6265)</f>
        <v>http://www.diva-portal.org/smash/record.jsf?pid=diva2:1159704</v>
      </c>
      <c r="I6265" t="s">
        <v>21163</v>
      </c>
      <c r="K6265">
        <v>128</v>
      </c>
      <c r="L6265" s="41">
        <v>43544</v>
      </c>
      <c r="U6265">
        <v>0</v>
      </c>
      <c r="V6265" t="s">
        <v>2923</v>
      </c>
      <c r="W6265">
        <v>0</v>
      </c>
      <c r="X6265">
        <v>1</v>
      </c>
      <c r="Y6265">
        <v>2</v>
      </c>
    </row>
    <row r="6266" spans="1:25" x14ac:dyDescent="0.3">
      <c r="B6266">
        <v>0</v>
      </c>
      <c r="C6266" t="s">
        <v>21162</v>
      </c>
      <c r="D6266" t="s">
        <v>21161</v>
      </c>
      <c r="E6266">
        <v>2018</v>
      </c>
      <c r="F6266" t="s">
        <v>21160</v>
      </c>
      <c r="G6266" t="s">
        <v>7426</v>
      </c>
      <c r="H6266" s="6" t="str">
        <f>HYPERLINK(I6266)</f>
        <v>https://papers.ssrn.com/sol3/papers.cfm?abstract_id=3282188</v>
      </c>
      <c r="I6266" t="s">
        <v>21159</v>
      </c>
      <c r="K6266">
        <v>129</v>
      </c>
      <c r="L6266" s="41">
        <v>43544</v>
      </c>
      <c r="U6266">
        <v>0</v>
      </c>
      <c r="V6266" t="s">
        <v>2923</v>
      </c>
      <c r="W6266">
        <v>0</v>
      </c>
      <c r="X6266">
        <v>1</v>
      </c>
      <c r="Y6266">
        <v>1</v>
      </c>
    </row>
    <row r="6267" spans="1:25" x14ac:dyDescent="0.3">
      <c r="B6267">
        <v>0</v>
      </c>
      <c r="C6267" t="s">
        <v>21158</v>
      </c>
      <c r="D6267" t="s">
        <v>21157</v>
      </c>
      <c r="E6267">
        <v>2019</v>
      </c>
      <c r="F6267" t="s">
        <v>21156</v>
      </c>
      <c r="G6267" t="s">
        <v>3378</v>
      </c>
      <c r="H6267" s="6" t="str">
        <f>HYPERLINK(I6267)</f>
        <v>https://dl.acm.org/citation.cfm?id=3303706</v>
      </c>
      <c r="I6267" t="s">
        <v>21155</v>
      </c>
      <c r="K6267">
        <v>130</v>
      </c>
      <c r="L6267" s="41">
        <v>43544</v>
      </c>
      <c r="U6267">
        <v>0</v>
      </c>
      <c r="V6267" t="s">
        <v>2923</v>
      </c>
      <c r="W6267">
        <v>0</v>
      </c>
      <c r="X6267">
        <v>4</v>
      </c>
      <c r="Y6267">
        <v>1</v>
      </c>
    </row>
    <row r="6268" spans="1:25" x14ac:dyDescent="0.3">
      <c r="B6268">
        <v>0</v>
      </c>
      <c r="C6268" t="s">
        <v>21154</v>
      </c>
      <c r="D6268" t="s">
        <v>21153</v>
      </c>
      <c r="E6268">
        <v>2017</v>
      </c>
      <c r="G6268" t="s">
        <v>21152</v>
      </c>
      <c r="H6268" s="6" t="str">
        <f>HYPERLINK(I6268)</f>
        <v>https://zir.nsk.hr/islandora/object/etfos:1258</v>
      </c>
      <c r="I6268" t="s">
        <v>21151</v>
      </c>
      <c r="K6268">
        <v>131</v>
      </c>
      <c r="L6268" s="41">
        <v>43544</v>
      </c>
      <c r="U6268">
        <v>0</v>
      </c>
      <c r="V6268" t="s">
        <v>2923</v>
      </c>
      <c r="W6268">
        <v>0</v>
      </c>
      <c r="X6268">
        <v>1</v>
      </c>
      <c r="Y6268">
        <v>2</v>
      </c>
    </row>
    <row r="6269" spans="1:25" x14ac:dyDescent="0.3">
      <c r="B6269">
        <v>0</v>
      </c>
      <c r="C6269" t="s">
        <v>21150</v>
      </c>
      <c r="D6269" t="s">
        <v>21149</v>
      </c>
      <c r="F6269" t="s">
        <v>3462</v>
      </c>
      <c r="H6269" s="6" t="str">
        <f>HYPERLINK(I6269)</f>
        <v>http://citeseerx.ist.psu.edu/viewdoc/download?doi=10.1.1.698.1911&amp;rep=rep1&amp;type=pdf</v>
      </c>
      <c r="I6269" t="s">
        <v>21148</v>
      </c>
      <c r="K6269">
        <v>132</v>
      </c>
      <c r="L6269" s="41">
        <v>43544</v>
      </c>
      <c r="M6269" t="s">
        <v>3356</v>
      </c>
      <c r="U6269">
        <v>0</v>
      </c>
      <c r="V6269" t="s">
        <v>2923</v>
      </c>
      <c r="W6269">
        <v>0</v>
      </c>
      <c r="X6269">
        <v>1</v>
      </c>
    </row>
    <row r="6270" spans="1:25" x14ac:dyDescent="0.3">
      <c r="B6270">
        <v>0</v>
      </c>
      <c r="C6270" t="s">
        <v>6744</v>
      </c>
      <c r="D6270" t="s">
        <v>6743</v>
      </c>
      <c r="E6270">
        <v>2018</v>
      </c>
      <c r="G6270" t="s">
        <v>6742</v>
      </c>
      <c r="H6270" s="6" t="str">
        <f>HYPERLINK(I6270)</f>
        <v>https://edoc.hu-berlin.de/handle/18452/19866</v>
      </c>
      <c r="I6270" t="s">
        <v>6741</v>
      </c>
      <c r="K6270">
        <v>133</v>
      </c>
      <c r="L6270" s="41">
        <v>43544</v>
      </c>
      <c r="U6270">
        <v>0</v>
      </c>
      <c r="V6270" t="s">
        <v>2923</v>
      </c>
      <c r="W6270">
        <v>0</v>
      </c>
      <c r="X6270">
        <v>1</v>
      </c>
      <c r="Y6270">
        <v>1</v>
      </c>
    </row>
    <row r="6271" spans="1:25" x14ac:dyDescent="0.3">
      <c r="B6271">
        <v>0</v>
      </c>
      <c r="C6271" t="s">
        <v>21147</v>
      </c>
      <c r="D6271" t="s">
        <v>21146</v>
      </c>
      <c r="F6271" t="s">
        <v>9836</v>
      </c>
      <c r="H6271" s="6" t="str">
        <f>HYPERLINK(I6271)</f>
        <v>http://www.teses.usp.br/teses/disponiveis/55/55134/tde-24102018-154804/en.php</v>
      </c>
      <c r="I6271" t="s">
        <v>21145</v>
      </c>
      <c r="K6271">
        <v>134</v>
      </c>
      <c r="L6271" s="41">
        <v>43544</v>
      </c>
      <c r="U6271">
        <v>0</v>
      </c>
      <c r="V6271" t="s">
        <v>2923</v>
      </c>
      <c r="W6271">
        <v>0</v>
      </c>
      <c r="X6271">
        <v>1</v>
      </c>
    </row>
    <row r="6272" spans="1:25" x14ac:dyDescent="0.3">
      <c r="A6272" t="s">
        <v>2703</v>
      </c>
      <c r="H6272" s="6" t="str">
        <f>HYPERLINK(I6272)</f>
        <v/>
      </c>
      <c r="L6272" s="41"/>
      <c r="U6272">
        <v>0</v>
      </c>
      <c r="V6272" t="s">
        <v>2923</v>
      </c>
      <c r="W6272">
        <v>0</v>
      </c>
      <c r="X6272">
        <v>2</v>
      </c>
      <c r="Y6272">
        <v>1</v>
      </c>
    </row>
    <row r="6273" spans="1:25" x14ac:dyDescent="0.3">
      <c r="A6273" t="s">
        <v>2704</v>
      </c>
      <c r="B6273">
        <v>0</v>
      </c>
      <c r="C6273" t="s">
        <v>21144</v>
      </c>
      <c r="D6273" t="s">
        <v>21143</v>
      </c>
      <c r="E6273">
        <v>2019</v>
      </c>
      <c r="F6273" t="s">
        <v>21142</v>
      </c>
      <c r="G6273" t="s">
        <v>3347</v>
      </c>
      <c r="H6273" s="6" t="str">
        <f>HYPERLINK(I6273)</f>
        <v>https://www.sciencedirect.com/science/article/pii/S0951832018308305</v>
      </c>
      <c r="I6273" t="s">
        <v>21141</v>
      </c>
      <c r="K6273">
        <v>1</v>
      </c>
      <c r="L6273" s="41">
        <v>43544</v>
      </c>
      <c r="U6273">
        <v>0</v>
      </c>
      <c r="V6273" t="s">
        <v>2923</v>
      </c>
      <c r="W6273">
        <v>0</v>
      </c>
      <c r="X6273">
        <v>3</v>
      </c>
      <c r="Y6273">
        <v>1</v>
      </c>
    </row>
    <row r="6274" spans="1:25" x14ac:dyDescent="0.3">
      <c r="B6274">
        <v>5</v>
      </c>
      <c r="C6274" t="s">
        <v>21140</v>
      </c>
      <c r="D6274" t="s">
        <v>21139</v>
      </c>
      <c r="E6274">
        <v>2017</v>
      </c>
      <c r="F6274" t="s">
        <v>21138</v>
      </c>
      <c r="G6274" t="s">
        <v>3347</v>
      </c>
      <c r="H6274" s="6" t="str">
        <f>HYPERLINK(I6274)</f>
        <v>https://www.sciencedirect.com/science/article/pii/S1162908817300701</v>
      </c>
      <c r="I6274" t="s">
        <v>21137</v>
      </c>
      <c r="J6274" t="s">
        <v>21136</v>
      </c>
      <c r="K6274">
        <v>2</v>
      </c>
      <c r="L6274" s="41">
        <v>43544</v>
      </c>
      <c r="U6274">
        <v>5</v>
      </c>
      <c r="V6274" t="s">
        <v>2975</v>
      </c>
      <c r="W6274">
        <v>1</v>
      </c>
      <c r="X6274">
        <v>5</v>
      </c>
      <c r="Y6274">
        <v>2</v>
      </c>
    </row>
    <row r="6275" spans="1:25" x14ac:dyDescent="0.3">
      <c r="B6275">
        <v>1</v>
      </c>
      <c r="C6275" t="s">
        <v>21135</v>
      </c>
      <c r="D6275" t="s">
        <v>21134</v>
      </c>
      <c r="E6275">
        <v>2018</v>
      </c>
      <c r="F6275" t="s">
        <v>21133</v>
      </c>
      <c r="G6275" t="s">
        <v>21132</v>
      </c>
      <c r="H6275" s="6" t="str">
        <f>HYPERLINK(I6275)</f>
        <v>https://journals.openedition.org/activites/3077</v>
      </c>
      <c r="I6275" t="s">
        <v>21131</v>
      </c>
      <c r="J6275" t="s">
        <v>21130</v>
      </c>
      <c r="K6275">
        <v>3</v>
      </c>
      <c r="L6275" s="41">
        <v>43544</v>
      </c>
      <c r="M6275" t="s">
        <v>3325</v>
      </c>
      <c r="U6275">
        <v>1</v>
      </c>
      <c r="V6275" t="s">
        <v>2931</v>
      </c>
      <c r="W6275">
        <v>0</v>
      </c>
      <c r="X6275">
        <v>5</v>
      </c>
      <c r="Y6275">
        <v>1</v>
      </c>
    </row>
    <row r="6276" spans="1:25" x14ac:dyDescent="0.3">
      <c r="B6276">
        <v>0</v>
      </c>
      <c r="C6276" t="s">
        <v>21129</v>
      </c>
      <c r="D6276" t="s">
        <v>21128</v>
      </c>
      <c r="E6276">
        <v>2017</v>
      </c>
      <c r="G6276" t="s">
        <v>16467</v>
      </c>
      <c r="H6276" s="6" t="str">
        <f>HYPERLINK(I6276)</f>
        <v>http://lup.lub.lu.se/student-papers/record/8913852</v>
      </c>
      <c r="I6276" t="s">
        <v>21127</v>
      </c>
      <c r="K6276">
        <v>4</v>
      </c>
      <c r="L6276" s="41">
        <v>43544</v>
      </c>
      <c r="U6276">
        <v>0</v>
      </c>
      <c r="V6276" t="s">
        <v>2923</v>
      </c>
      <c r="W6276">
        <v>0</v>
      </c>
      <c r="X6276">
        <v>2</v>
      </c>
      <c r="Y6276">
        <v>2</v>
      </c>
    </row>
    <row r="6277" spans="1:25" x14ac:dyDescent="0.3">
      <c r="A6277" t="s">
        <v>2705</v>
      </c>
      <c r="B6277">
        <v>21</v>
      </c>
      <c r="C6277" t="s">
        <v>9100</v>
      </c>
      <c r="D6277" t="s">
        <v>9099</v>
      </c>
      <c r="E6277">
        <v>2012</v>
      </c>
      <c r="F6277" t="s">
        <v>9098</v>
      </c>
      <c r="G6277" t="s">
        <v>3314</v>
      </c>
      <c r="H6277" s="6" t="str">
        <f>HYPERLINK(I6277)</f>
        <v>https://ieeexplore.ieee.org/abstract/document/6343867/</v>
      </c>
      <c r="I6277" t="s">
        <v>9097</v>
      </c>
      <c r="J6277" t="s">
        <v>9096</v>
      </c>
      <c r="K6277">
        <v>1</v>
      </c>
      <c r="L6277" s="41">
        <v>43544</v>
      </c>
      <c r="U6277">
        <v>21</v>
      </c>
      <c r="V6277" t="s">
        <v>2934</v>
      </c>
      <c r="W6277">
        <v>7</v>
      </c>
      <c r="X6277">
        <v>3</v>
      </c>
      <c r="Y6277">
        <v>7</v>
      </c>
    </row>
    <row r="6278" spans="1:25" x14ac:dyDescent="0.3">
      <c r="B6278">
        <v>0</v>
      </c>
      <c r="C6278" t="s">
        <v>21126</v>
      </c>
      <c r="D6278" t="s">
        <v>21125</v>
      </c>
      <c r="E6278">
        <v>2018</v>
      </c>
      <c r="F6278" t="s">
        <v>21124</v>
      </c>
      <c r="G6278" t="s">
        <v>3369</v>
      </c>
      <c r="H6278" s="6" t="str">
        <f>HYPERLINK(I6278)</f>
        <v>https://www.researchgate.net/profile/Geert_Haan/publication/326856955_Public_Opinion_about_Self-Driving_Vehicles_in_the_Netherlands/links/5bcdf6b24585152b144da5a3/Public-Opinion-about-Self-Driving-Vehicles-in-the-Netherlands.pdf</v>
      </c>
      <c r="I6278" t="s">
        <v>21123</v>
      </c>
      <c r="K6278">
        <v>2</v>
      </c>
      <c r="L6278" s="41">
        <v>43544</v>
      </c>
      <c r="M6278" t="s">
        <v>3356</v>
      </c>
      <c r="U6278">
        <v>0</v>
      </c>
      <c r="V6278" t="s">
        <v>2923</v>
      </c>
      <c r="W6278">
        <v>0</v>
      </c>
      <c r="X6278">
        <v>2</v>
      </c>
      <c r="Y6278">
        <v>1</v>
      </c>
    </row>
    <row r="6279" spans="1:25" x14ac:dyDescent="0.3">
      <c r="B6279">
        <v>7</v>
      </c>
      <c r="C6279" t="s">
        <v>9095</v>
      </c>
      <c r="D6279" t="s">
        <v>9094</v>
      </c>
      <c r="E6279">
        <v>2016</v>
      </c>
      <c r="F6279" t="s">
        <v>9093</v>
      </c>
      <c r="G6279" t="s">
        <v>3314</v>
      </c>
      <c r="H6279" s="6" t="str">
        <f>HYPERLINK(I6279)</f>
        <v>https://ieeexplore.ieee.org/abstract/document/7535568/</v>
      </c>
      <c r="I6279" t="s">
        <v>9092</v>
      </c>
      <c r="J6279" t="s">
        <v>9091</v>
      </c>
      <c r="K6279">
        <v>3</v>
      </c>
      <c r="L6279" s="41">
        <v>43544</v>
      </c>
      <c r="U6279">
        <v>7</v>
      </c>
      <c r="V6279" t="s">
        <v>3166</v>
      </c>
      <c r="W6279">
        <v>4</v>
      </c>
      <c r="X6279">
        <v>2</v>
      </c>
      <c r="Y6279">
        <v>3</v>
      </c>
    </row>
    <row r="6280" spans="1:25" x14ac:dyDescent="0.3">
      <c r="B6280">
        <v>14</v>
      </c>
      <c r="C6280" t="s">
        <v>4302</v>
      </c>
      <c r="D6280" t="s">
        <v>4301</v>
      </c>
      <c r="E6280">
        <v>2012</v>
      </c>
      <c r="F6280" t="s">
        <v>4300</v>
      </c>
      <c r="G6280" t="s">
        <v>3423</v>
      </c>
      <c r="H6280" s="6" t="str">
        <f>HYPERLINK(I6280)</f>
        <v>https://onlinelibrary.wiley.com/doi/abs/10.1002/hfm.20399</v>
      </c>
      <c r="I6280" t="s">
        <v>4299</v>
      </c>
      <c r="J6280" t="s">
        <v>4298</v>
      </c>
      <c r="K6280">
        <v>4</v>
      </c>
      <c r="L6280" s="41">
        <v>43544</v>
      </c>
      <c r="U6280">
        <v>14</v>
      </c>
      <c r="V6280" t="s">
        <v>2949</v>
      </c>
      <c r="W6280">
        <v>5</v>
      </c>
      <c r="X6280">
        <v>3</v>
      </c>
      <c r="Y6280">
        <v>7</v>
      </c>
    </row>
    <row r="6281" spans="1:25" x14ac:dyDescent="0.3">
      <c r="B6281">
        <v>4</v>
      </c>
      <c r="C6281" t="s">
        <v>21122</v>
      </c>
      <c r="D6281" t="s">
        <v>21121</v>
      </c>
      <c r="E6281">
        <v>2018</v>
      </c>
      <c r="F6281" t="s">
        <v>21120</v>
      </c>
      <c r="G6281" t="s">
        <v>3321</v>
      </c>
      <c r="H6281" s="6" t="str">
        <f>HYPERLINK(I6281)</f>
        <v>https://journals.sagepub.com/doi/abs/10.1177/0309132517730941?casa_token=5VYAG7XAxjEAAAAA:rhefUZp3jk8S5Uvw7fgezEZHd_TIkGmOk8z-chRqH2p9Q4QfxkmGfjAZ9cW8XU8XNB9MnYz7V7CcFQ</v>
      </c>
      <c r="I6281" t="s">
        <v>21119</v>
      </c>
      <c r="J6281" t="s">
        <v>21118</v>
      </c>
      <c r="K6281">
        <v>5</v>
      </c>
      <c r="L6281" s="41">
        <v>43544</v>
      </c>
      <c r="U6281">
        <v>4</v>
      </c>
      <c r="V6281" t="s">
        <v>2968</v>
      </c>
      <c r="W6281">
        <v>1</v>
      </c>
      <c r="X6281">
        <v>3</v>
      </c>
      <c r="Y6281">
        <v>1</v>
      </c>
    </row>
    <row r="6282" spans="1:25" x14ac:dyDescent="0.3">
      <c r="B6282">
        <v>7</v>
      </c>
      <c r="C6282" t="s">
        <v>21117</v>
      </c>
      <c r="D6282" t="s">
        <v>21116</v>
      </c>
      <c r="E6282">
        <v>2015</v>
      </c>
      <c r="F6282" t="s">
        <v>21115</v>
      </c>
      <c r="G6282" t="s">
        <v>3314</v>
      </c>
      <c r="H6282" s="6" t="str">
        <f>HYPERLINK(I6282)</f>
        <v>https://ieeexplore.ieee.org/abstract/document/7139024/</v>
      </c>
      <c r="I6282" t="s">
        <v>21114</v>
      </c>
      <c r="J6282" t="s">
        <v>21113</v>
      </c>
      <c r="K6282">
        <v>6</v>
      </c>
      <c r="L6282" s="41">
        <v>43544</v>
      </c>
      <c r="U6282">
        <v>7</v>
      </c>
      <c r="V6282" t="s">
        <v>3056</v>
      </c>
      <c r="W6282">
        <v>4</v>
      </c>
      <c r="X6282">
        <v>2</v>
      </c>
      <c r="Y6282">
        <v>4</v>
      </c>
    </row>
    <row r="6283" spans="1:25" x14ac:dyDescent="0.3">
      <c r="A6283" t="s">
        <v>2706</v>
      </c>
      <c r="B6283">
        <v>30</v>
      </c>
      <c r="C6283" t="s">
        <v>21112</v>
      </c>
      <c r="D6283" t="s">
        <v>21111</v>
      </c>
      <c r="E6283">
        <v>1997</v>
      </c>
      <c r="F6283" t="s">
        <v>21110</v>
      </c>
      <c r="G6283" t="s">
        <v>3328</v>
      </c>
      <c r="H6283" s="6" t="str">
        <f>HYPERLINK(I6283)</f>
        <v>https://link.springer.com/chapter/10.1007/BFb0053002</v>
      </c>
      <c r="I6283" t="s">
        <v>21109</v>
      </c>
      <c r="J6283" t="s">
        <v>21108</v>
      </c>
      <c r="K6283">
        <v>1</v>
      </c>
      <c r="L6283" s="41">
        <v>43544</v>
      </c>
      <c r="U6283">
        <v>30</v>
      </c>
      <c r="V6283" t="s">
        <v>2974</v>
      </c>
      <c r="W6283">
        <v>8</v>
      </c>
      <c r="X6283">
        <v>4</v>
      </c>
      <c r="Y6283">
        <v>22</v>
      </c>
    </row>
    <row r="6284" spans="1:25" x14ac:dyDescent="0.3">
      <c r="B6284">
        <v>1</v>
      </c>
      <c r="C6284" t="s">
        <v>21107</v>
      </c>
      <c r="D6284" t="s">
        <v>21106</v>
      </c>
      <c r="E6284">
        <v>2015</v>
      </c>
      <c r="F6284" t="s">
        <v>21105</v>
      </c>
      <c r="G6284" t="s">
        <v>3328</v>
      </c>
      <c r="H6284" s="6" t="str">
        <f>HYPERLINK(I6284)</f>
        <v>https://link.springer.com/chapter/10.1007/978-3-319-20892-3_3</v>
      </c>
      <c r="I6284" t="s">
        <v>21104</v>
      </c>
      <c r="J6284" t="s">
        <v>21103</v>
      </c>
      <c r="K6284">
        <v>2</v>
      </c>
      <c r="L6284" s="41">
        <v>43544</v>
      </c>
      <c r="U6284">
        <v>1</v>
      </c>
      <c r="V6284" t="s">
        <v>2955</v>
      </c>
      <c r="W6284">
        <v>1</v>
      </c>
      <c r="X6284">
        <v>2</v>
      </c>
      <c r="Y6284">
        <v>4</v>
      </c>
    </row>
    <row r="6285" spans="1:25" x14ac:dyDescent="0.3">
      <c r="B6285">
        <v>8</v>
      </c>
      <c r="C6285" t="s">
        <v>21102</v>
      </c>
      <c r="D6285" t="s">
        <v>21101</v>
      </c>
      <c r="E6285">
        <v>2016</v>
      </c>
      <c r="F6285" t="s">
        <v>21100</v>
      </c>
      <c r="G6285" t="s">
        <v>3347</v>
      </c>
      <c r="H6285" s="6" t="str">
        <f>HYPERLINK(I6285)</f>
        <v>https://www.sciencedirect.com/science/article/pii/S2213020915001068</v>
      </c>
      <c r="I6285" t="s">
        <v>21099</v>
      </c>
      <c r="J6285" t="s">
        <v>21098</v>
      </c>
      <c r="K6285">
        <v>3</v>
      </c>
      <c r="L6285" s="41">
        <v>43544</v>
      </c>
      <c r="M6285" t="s">
        <v>3325</v>
      </c>
      <c r="U6285">
        <v>8</v>
      </c>
      <c r="V6285" t="s">
        <v>2973</v>
      </c>
      <c r="W6285">
        <v>2</v>
      </c>
      <c r="X6285">
        <v>4</v>
      </c>
      <c r="Y6285">
        <v>3</v>
      </c>
    </row>
    <row r="6286" spans="1:25" x14ac:dyDescent="0.3">
      <c r="B6286">
        <v>3</v>
      </c>
      <c r="C6286" t="s">
        <v>21097</v>
      </c>
      <c r="D6286" t="s">
        <v>21096</v>
      </c>
      <c r="E6286">
        <v>2018</v>
      </c>
      <c r="F6286" t="s">
        <v>21095</v>
      </c>
      <c r="G6286" t="s">
        <v>3378</v>
      </c>
      <c r="H6286" s="6" t="str">
        <f>HYPERLINK(I6286)</f>
        <v>https://dl.acm.org/citation.cfm?id=3201564</v>
      </c>
      <c r="I6286" t="s">
        <v>21094</v>
      </c>
      <c r="J6286" t="s">
        <v>21093</v>
      </c>
      <c r="K6286">
        <v>4</v>
      </c>
      <c r="L6286" s="41">
        <v>43544</v>
      </c>
      <c r="U6286">
        <v>3</v>
      </c>
      <c r="V6286" t="s">
        <v>2934</v>
      </c>
      <c r="W6286">
        <v>1</v>
      </c>
      <c r="X6286">
        <v>3</v>
      </c>
      <c r="Y6286">
        <v>1</v>
      </c>
    </row>
    <row r="6287" spans="1:25" x14ac:dyDescent="0.3">
      <c r="B6287">
        <v>0</v>
      </c>
      <c r="C6287" t="s">
        <v>21092</v>
      </c>
      <c r="D6287" t="s">
        <v>21091</v>
      </c>
      <c r="E6287">
        <v>2015</v>
      </c>
      <c r="F6287" t="s">
        <v>21090</v>
      </c>
      <c r="G6287" t="s">
        <v>21089</v>
      </c>
      <c r="H6287" s="6" t="str">
        <f>HYPERLINK(I6287)</f>
        <v>https://cyberleninka.org/article/n/883431.pdf</v>
      </c>
      <c r="I6287" t="s">
        <v>21088</v>
      </c>
      <c r="K6287">
        <v>5</v>
      </c>
      <c r="L6287" s="41">
        <v>43544</v>
      </c>
      <c r="M6287" t="s">
        <v>3356</v>
      </c>
      <c r="U6287">
        <v>0</v>
      </c>
      <c r="V6287" t="s">
        <v>2923</v>
      </c>
      <c r="W6287">
        <v>0</v>
      </c>
      <c r="X6287">
        <v>2</v>
      </c>
      <c r="Y6287">
        <v>4</v>
      </c>
    </row>
    <row r="6288" spans="1:25" x14ac:dyDescent="0.3">
      <c r="B6288">
        <v>0</v>
      </c>
      <c r="C6288" t="s">
        <v>21087</v>
      </c>
      <c r="D6288" t="s">
        <v>21086</v>
      </c>
      <c r="E6288">
        <v>2018</v>
      </c>
      <c r="F6288" t="s">
        <v>21085</v>
      </c>
      <c r="G6288" t="s">
        <v>3314</v>
      </c>
      <c r="H6288" s="6" t="str">
        <f>HYPERLINK(I6288)</f>
        <v>https://ieeexplore.ieee.org/abstract/document/8613759/</v>
      </c>
      <c r="I6288" t="s">
        <v>21084</v>
      </c>
      <c r="K6288">
        <v>6</v>
      </c>
      <c r="L6288" s="41">
        <v>43544</v>
      </c>
      <c r="U6288">
        <v>0</v>
      </c>
      <c r="V6288" t="s">
        <v>2923</v>
      </c>
      <c r="W6288">
        <v>0</v>
      </c>
      <c r="X6288">
        <v>4</v>
      </c>
      <c r="Y6288">
        <v>1</v>
      </c>
    </row>
    <row r="6289" spans="1:25" x14ac:dyDescent="0.3">
      <c r="B6289">
        <v>55</v>
      </c>
      <c r="C6289" t="s">
        <v>21083</v>
      </c>
      <c r="D6289" t="s">
        <v>21082</v>
      </c>
      <c r="E6289">
        <v>2004</v>
      </c>
      <c r="F6289" t="s">
        <v>21081</v>
      </c>
      <c r="G6289" t="s">
        <v>3341</v>
      </c>
      <c r="H6289" s="6" t="str">
        <f>HYPERLINK(I6289)</f>
        <v>https://patents.google.com/patent/US6710719B1/en</v>
      </c>
      <c r="I6289" t="s">
        <v>21080</v>
      </c>
      <c r="J6289" t="s">
        <v>21079</v>
      </c>
      <c r="K6289">
        <v>7</v>
      </c>
      <c r="L6289" s="41">
        <v>43544</v>
      </c>
      <c r="U6289">
        <v>55</v>
      </c>
      <c r="V6289" t="s">
        <v>2971</v>
      </c>
      <c r="W6289">
        <v>28</v>
      </c>
      <c r="X6289">
        <v>2</v>
      </c>
      <c r="Y6289">
        <v>15</v>
      </c>
    </row>
    <row r="6290" spans="1:25" x14ac:dyDescent="0.3">
      <c r="B6290">
        <v>0</v>
      </c>
      <c r="C6290" t="s">
        <v>21078</v>
      </c>
      <c r="D6290" t="s">
        <v>21077</v>
      </c>
      <c r="E6290">
        <v>2016</v>
      </c>
      <c r="G6290" t="s">
        <v>3408</v>
      </c>
      <c r="H6290" s="6" t="str">
        <f>HYPERLINK(I6290)</f>
        <v>http://www.diva-portal.org/smash/record.jsf?pid=diva2:999835</v>
      </c>
      <c r="I6290" t="s">
        <v>21076</v>
      </c>
      <c r="K6290">
        <v>8</v>
      </c>
      <c r="L6290" s="41">
        <v>43544</v>
      </c>
      <c r="U6290">
        <v>0</v>
      </c>
      <c r="V6290" t="s">
        <v>2923</v>
      </c>
      <c r="W6290">
        <v>0</v>
      </c>
      <c r="X6290">
        <v>2</v>
      </c>
      <c r="Y6290">
        <v>3</v>
      </c>
    </row>
    <row r="6291" spans="1:25" x14ac:dyDescent="0.3">
      <c r="A6291" t="s">
        <v>2707</v>
      </c>
      <c r="B6291">
        <v>0</v>
      </c>
      <c r="C6291" t="s">
        <v>21075</v>
      </c>
      <c r="D6291" t="s">
        <v>21074</v>
      </c>
      <c r="E6291">
        <v>2018</v>
      </c>
      <c r="F6291" t="s">
        <v>6507</v>
      </c>
      <c r="G6291" t="s">
        <v>3378</v>
      </c>
      <c r="H6291" s="6" t="str">
        <f>HYPERLINK(I6291)</f>
        <v>https://dl.acm.org/citation.cfm?id=3239101</v>
      </c>
      <c r="I6291" t="s">
        <v>21073</v>
      </c>
      <c r="K6291">
        <v>1</v>
      </c>
      <c r="L6291" s="41">
        <v>43544</v>
      </c>
      <c r="U6291">
        <v>0</v>
      </c>
      <c r="V6291" t="s">
        <v>2923</v>
      </c>
      <c r="W6291">
        <v>0</v>
      </c>
      <c r="X6291">
        <v>5</v>
      </c>
      <c r="Y6291">
        <v>1</v>
      </c>
    </row>
    <row r="6292" spans="1:25" x14ac:dyDescent="0.3">
      <c r="B6292">
        <v>163</v>
      </c>
      <c r="C6292" t="s">
        <v>7977</v>
      </c>
      <c r="D6292" t="s">
        <v>7976</v>
      </c>
      <c r="E6292">
        <v>2005</v>
      </c>
      <c r="F6292" t="s">
        <v>7975</v>
      </c>
      <c r="G6292" t="s">
        <v>3802</v>
      </c>
      <c r="H6292" s="6" t="str">
        <f>HYPERLINK(I6292)</f>
        <v>https://www.tandfonline.com/doi/abs/10.1080/14639220500078179</v>
      </c>
      <c r="I6292" t="s">
        <v>7974</v>
      </c>
      <c r="J6292" t="s">
        <v>7973</v>
      </c>
      <c r="K6292">
        <v>2</v>
      </c>
      <c r="L6292" s="41">
        <v>43544</v>
      </c>
      <c r="U6292">
        <v>163</v>
      </c>
      <c r="V6292" t="s">
        <v>7972</v>
      </c>
      <c r="W6292">
        <v>82</v>
      </c>
      <c r="X6292">
        <v>2</v>
      </c>
      <c r="Y6292">
        <v>14</v>
      </c>
    </row>
    <row r="6293" spans="1:25" x14ac:dyDescent="0.3">
      <c r="A6293" t="s">
        <v>2708</v>
      </c>
      <c r="B6293">
        <v>44</v>
      </c>
      <c r="C6293" t="s">
        <v>197</v>
      </c>
      <c r="D6293" t="s">
        <v>207</v>
      </c>
      <c r="E6293">
        <v>2015</v>
      </c>
      <c r="G6293" t="s">
        <v>4304</v>
      </c>
      <c r="H6293" s="6" t="str">
        <f>HYPERLINK(I6293)</f>
        <v>https://trid.trb.org/view/1367054</v>
      </c>
      <c r="I6293" t="s">
        <v>208</v>
      </c>
      <c r="J6293" t="s">
        <v>19903</v>
      </c>
      <c r="K6293">
        <v>1</v>
      </c>
      <c r="L6293" s="41">
        <v>43544</v>
      </c>
      <c r="U6293">
        <v>44</v>
      </c>
      <c r="V6293" t="s">
        <v>3049</v>
      </c>
      <c r="W6293">
        <v>9</v>
      </c>
      <c r="X6293">
        <v>5</v>
      </c>
      <c r="Y6293">
        <v>4</v>
      </c>
    </row>
    <row r="6294" spans="1:25" x14ac:dyDescent="0.3">
      <c r="B6294">
        <v>43</v>
      </c>
      <c r="C6294" t="s">
        <v>12687</v>
      </c>
      <c r="D6294" t="s">
        <v>12686</v>
      </c>
      <c r="E6294">
        <v>2009</v>
      </c>
      <c r="F6294" t="s">
        <v>6014</v>
      </c>
      <c r="G6294" t="s">
        <v>6013</v>
      </c>
      <c r="H6294" s="6" t="str">
        <f>HYPERLINK(I6294)</f>
        <v/>
      </c>
      <c r="J6294" t="s">
        <v>12685</v>
      </c>
      <c r="K6294">
        <v>2</v>
      </c>
      <c r="L6294" s="41">
        <v>43544</v>
      </c>
      <c r="M6294" t="s">
        <v>3655</v>
      </c>
      <c r="U6294">
        <v>43</v>
      </c>
      <c r="V6294" t="s">
        <v>12684</v>
      </c>
      <c r="W6294">
        <v>11</v>
      </c>
      <c r="X6294">
        <v>4</v>
      </c>
      <c r="Y6294">
        <v>10</v>
      </c>
    </row>
    <row r="6295" spans="1:25" x14ac:dyDescent="0.3">
      <c r="B6295">
        <v>13</v>
      </c>
      <c r="C6295" t="s">
        <v>1437</v>
      </c>
      <c r="D6295" t="s">
        <v>1438</v>
      </c>
      <c r="E6295">
        <v>2014</v>
      </c>
      <c r="F6295" t="s">
        <v>4242</v>
      </c>
      <c r="G6295" t="s">
        <v>3347</v>
      </c>
      <c r="H6295" s="6" t="str">
        <f>HYPERLINK(I6295)</f>
        <v>https://www.sciencedirect.com/science/article/pii/S1474667016426078</v>
      </c>
      <c r="I6295" t="s">
        <v>1439</v>
      </c>
      <c r="J6295" t="s">
        <v>4399</v>
      </c>
      <c r="K6295">
        <v>3</v>
      </c>
      <c r="L6295" s="41">
        <v>43544</v>
      </c>
      <c r="U6295">
        <v>13</v>
      </c>
      <c r="V6295" t="s">
        <v>3156</v>
      </c>
      <c r="W6295">
        <v>3</v>
      </c>
      <c r="X6295">
        <v>4</v>
      </c>
      <c r="Y6295">
        <v>5</v>
      </c>
    </row>
    <row r="6296" spans="1:25" x14ac:dyDescent="0.3">
      <c r="B6296">
        <v>27</v>
      </c>
      <c r="C6296" t="s">
        <v>524</v>
      </c>
      <c r="D6296" t="s">
        <v>525</v>
      </c>
      <c r="E6296">
        <v>2011</v>
      </c>
      <c r="F6296" t="s">
        <v>4144</v>
      </c>
      <c r="G6296" t="s">
        <v>3328</v>
      </c>
      <c r="H6296" s="6" t="str">
        <f>HYPERLINK(I6296)</f>
        <v>https://link.springer.com/chapter/10.1007/978-3-642-21666-4_30</v>
      </c>
      <c r="I6296" t="s">
        <v>4143</v>
      </c>
      <c r="J6296" t="s">
        <v>4142</v>
      </c>
      <c r="K6296">
        <v>4</v>
      </c>
      <c r="L6296" s="41">
        <v>43544</v>
      </c>
      <c r="U6296">
        <v>27</v>
      </c>
      <c r="V6296" t="s">
        <v>2930</v>
      </c>
      <c r="W6296">
        <v>5</v>
      </c>
      <c r="X6296">
        <v>5</v>
      </c>
      <c r="Y6296">
        <v>8</v>
      </c>
    </row>
    <row r="6297" spans="1:25" x14ac:dyDescent="0.3">
      <c r="B6297">
        <v>30</v>
      </c>
      <c r="C6297" t="s">
        <v>19136</v>
      </c>
      <c r="D6297" t="s">
        <v>19135</v>
      </c>
      <c r="E6297">
        <v>2009</v>
      </c>
      <c r="F6297" t="s">
        <v>19134</v>
      </c>
      <c r="G6297" t="s">
        <v>3378</v>
      </c>
      <c r="H6297" s="6" t="str">
        <f>HYPERLINK(I6297)</f>
        <v>https://dl.acm.org/citation.cfm?id=1620517</v>
      </c>
      <c r="I6297" t="s">
        <v>19133</v>
      </c>
      <c r="J6297" t="s">
        <v>19132</v>
      </c>
      <c r="K6297">
        <v>5</v>
      </c>
      <c r="L6297" s="41">
        <v>43544</v>
      </c>
      <c r="U6297">
        <v>30</v>
      </c>
      <c r="V6297" t="s">
        <v>2934</v>
      </c>
      <c r="W6297">
        <v>6</v>
      </c>
      <c r="X6297">
        <v>5</v>
      </c>
      <c r="Y6297">
        <v>10</v>
      </c>
    </row>
    <row r="6298" spans="1:25" x14ac:dyDescent="0.3">
      <c r="B6298">
        <v>17</v>
      </c>
      <c r="C6298" t="s">
        <v>1169</v>
      </c>
      <c r="D6298" t="s">
        <v>1170</v>
      </c>
      <c r="E6298">
        <v>2017</v>
      </c>
      <c r="F6298" t="s">
        <v>3583</v>
      </c>
      <c r="G6298" t="s">
        <v>3328</v>
      </c>
      <c r="H6298" s="6" t="str">
        <f>HYPERLINK(I6298)</f>
        <v>https://link.springer.com/chapter/10.1007/978-3-319-41682-3_49</v>
      </c>
      <c r="I6298" t="s">
        <v>1171</v>
      </c>
      <c r="J6298" t="s">
        <v>15061</v>
      </c>
      <c r="K6298">
        <v>6</v>
      </c>
      <c r="L6298" s="41">
        <v>43544</v>
      </c>
      <c r="U6298">
        <v>17</v>
      </c>
      <c r="V6298" t="s">
        <v>3204</v>
      </c>
      <c r="W6298">
        <v>4</v>
      </c>
      <c r="X6298">
        <v>4</v>
      </c>
      <c r="Y6298">
        <v>2</v>
      </c>
    </row>
    <row r="6299" spans="1:25" x14ac:dyDescent="0.3">
      <c r="B6299">
        <v>36</v>
      </c>
      <c r="C6299" t="s">
        <v>7820</v>
      </c>
      <c r="D6299" t="s">
        <v>7819</v>
      </c>
      <c r="E6299">
        <v>2006</v>
      </c>
      <c r="F6299" t="s">
        <v>7818</v>
      </c>
      <c r="G6299" t="s">
        <v>3314</v>
      </c>
      <c r="H6299" s="6" t="str">
        <f>HYPERLINK(I6299)</f>
        <v>https://ieeexplore.ieee.org/abstract/document/4106334/</v>
      </c>
      <c r="I6299" t="s">
        <v>7817</v>
      </c>
      <c r="J6299" t="s">
        <v>7816</v>
      </c>
      <c r="K6299">
        <v>7</v>
      </c>
      <c r="L6299" s="41">
        <v>43544</v>
      </c>
      <c r="U6299">
        <v>36</v>
      </c>
      <c r="V6299" t="s">
        <v>3008</v>
      </c>
      <c r="W6299">
        <v>9</v>
      </c>
      <c r="X6299">
        <v>4</v>
      </c>
      <c r="Y6299">
        <v>13</v>
      </c>
    </row>
    <row r="6300" spans="1:25" x14ac:dyDescent="0.3">
      <c r="B6300">
        <v>8</v>
      </c>
      <c r="C6300" t="s">
        <v>197</v>
      </c>
      <c r="D6300" t="s">
        <v>198</v>
      </c>
      <c r="E6300">
        <v>2016</v>
      </c>
      <c r="F6300" t="s">
        <v>11668</v>
      </c>
      <c r="G6300" t="s">
        <v>3328</v>
      </c>
      <c r="H6300" s="6" t="str">
        <f>HYPERLINK(I6300)</f>
        <v>https://link.springer.com/chapter/10.1007/978-3-319-40503-2_9</v>
      </c>
      <c r="I6300" t="s">
        <v>199</v>
      </c>
      <c r="J6300" t="s">
        <v>11720</v>
      </c>
      <c r="K6300">
        <v>8</v>
      </c>
      <c r="L6300" s="41">
        <v>43544</v>
      </c>
      <c r="U6300">
        <v>8</v>
      </c>
      <c r="V6300" t="s">
        <v>2973</v>
      </c>
      <c r="W6300">
        <v>2</v>
      </c>
      <c r="X6300">
        <v>5</v>
      </c>
      <c r="Y6300">
        <v>3</v>
      </c>
    </row>
    <row r="6301" spans="1:25" x14ac:dyDescent="0.3">
      <c r="B6301">
        <v>17</v>
      </c>
      <c r="C6301" t="s">
        <v>541</v>
      </c>
      <c r="D6301" t="s">
        <v>547</v>
      </c>
      <c r="E6301">
        <v>2016</v>
      </c>
      <c r="F6301" t="s">
        <v>5456</v>
      </c>
      <c r="G6301" t="s">
        <v>3378</v>
      </c>
      <c r="H6301" s="6" t="str">
        <f>HYPERLINK(I6301)</f>
        <v>https://dl.acm.org/citation.cfm?id=3005463</v>
      </c>
      <c r="I6301" t="s">
        <v>548</v>
      </c>
      <c r="J6301" t="s">
        <v>5455</v>
      </c>
      <c r="K6301">
        <v>9</v>
      </c>
      <c r="L6301" s="41">
        <v>43544</v>
      </c>
      <c r="U6301">
        <v>17</v>
      </c>
      <c r="V6301" t="s">
        <v>3298</v>
      </c>
      <c r="W6301">
        <v>6</v>
      </c>
      <c r="X6301">
        <v>3</v>
      </c>
      <c r="Y6301">
        <v>3</v>
      </c>
    </row>
    <row r="6302" spans="1:25" x14ac:dyDescent="0.3">
      <c r="B6302">
        <v>15</v>
      </c>
      <c r="C6302" t="s">
        <v>15836</v>
      </c>
      <c r="D6302" t="s">
        <v>15835</v>
      </c>
      <c r="E6302">
        <v>1997</v>
      </c>
      <c r="F6302" t="s">
        <v>15834</v>
      </c>
      <c r="G6302" t="s">
        <v>15833</v>
      </c>
      <c r="H6302" s="6" t="str">
        <f>HYPERLINK(I6302)</f>
        <v>http://ftp.utcluj.ro/pub/docs/imaging/Autonomous_driving/Articole%20sortate/CThorpe/bayouth_michelle_1997_1.pdf</v>
      </c>
      <c r="I6302" t="s">
        <v>15832</v>
      </c>
      <c r="J6302" t="s">
        <v>15831</v>
      </c>
      <c r="K6302">
        <v>10</v>
      </c>
      <c r="L6302" s="41">
        <v>43544</v>
      </c>
      <c r="M6302" t="s">
        <v>3356</v>
      </c>
      <c r="U6302">
        <v>15</v>
      </c>
      <c r="V6302" t="s">
        <v>15667</v>
      </c>
      <c r="W6302">
        <v>5</v>
      </c>
      <c r="X6302">
        <v>3</v>
      </c>
      <c r="Y6302">
        <v>22</v>
      </c>
    </row>
    <row r="6303" spans="1:25" x14ac:dyDescent="0.3">
      <c r="B6303">
        <v>95</v>
      </c>
      <c r="C6303" t="s">
        <v>424</v>
      </c>
      <c r="D6303" t="s">
        <v>14234</v>
      </c>
      <c r="E6303">
        <v>2017</v>
      </c>
      <c r="F6303" t="s">
        <v>3322</v>
      </c>
      <c r="G6303" t="s">
        <v>3321</v>
      </c>
      <c r="H6303" s="6" t="str">
        <f>HYPERLINK(I6303)</f>
        <v>https://journals.sagepub.com/doi/abs/10.1177/0018720816685832?casa_token=-nX0rN5sl7AAAAAA:0Tp8-j_FE6TFMe2xqTi1L0vGS8vcX1FdYV-st02JsSTK1P42MY8Lv_cfJ9Nw-XMXZMLvbbVw5NmgoQ</v>
      </c>
      <c r="I6303" t="s">
        <v>21072</v>
      </c>
      <c r="J6303" t="s">
        <v>14232</v>
      </c>
      <c r="K6303">
        <v>11</v>
      </c>
      <c r="L6303" s="41">
        <v>43544</v>
      </c>
      <c r="U6303">
        <v>95</v>
      </c>
      <c r="V6303" t="s">
        <v>3095</v>
      </c>
      <c r="W6303">
        <v>48</v>
      </c>
      <c r="X6303">
        <v>2</v>
      </c>
      <c r="Y6303">
        <v>2</v>
      </c>
    </row>
    <row r="6304" spans="1:25" x14ac:dyDescent="0.3">
      <c r="B6304">
        <v>12</v>
      </c>
      <c r="C6304" t="s">
        <v>9892</v>
      </c>
      <c r="D6304" t="s">
        <v>9891</v>
      </c>
      <c r="E6304">
        <v>2017</v>
      </c>
      <c r="F6304" t="s">
        <v>5971</v>
      </c>
      <c r="G6304" t="s">
        <v>3646</v>
      </c>
      <c r="H6304" s="6" t="str">
        <f>HYPERLINK(I6304)</f>
        <v>https://arxiv.org/abs/1703.08557</v>
      </c>
      <c r="I6304" t="s">
        <v>9890</v>
      </c>
      <c r="J6304" t="s">
        <v>9889</v>
      </c>
      <c r="K6304">
        <v>12</v>
      </c>
      <c r="L6304" s="41">
        <v>43544</v>
      </c>
      <c r="U6304">
        <v>12</v>
      </c>
      <c r="V6304" t="s">
        <v>3002</v>
      </c>
      <c r="W6304">
        <v>2</v>
      </c>
      <c r="X6304">
        <v>5</v>
      </c>
      <c r="Y6304">
        <v>2</v>
      </c>
    </row>
    <row r="6305" spans="2:25" x14ac:dyDescent="0.3">
      <c r="B6305">
        <v>428</v>
      </c>
      <c r="C6305" t="s">
        <v>20001</v>
      </c>
      <c r="D6305" t="s">
        <v>20000</v>
      </c>
      <c r="E6305">
        <v>2000</v>
      </c>
      <c r="F6305" t="s">
        <v>3336</v>
      </c>
      <c r="G6305" t="s">
        <v>3314</v>
      </c>
      <c r="H6305" s="6" t="str">
        <f>HYPERLINK(I6305)</f>
        <v>https://ieeexplore.ieee.org/abstract/document/852914/</v>
      </c>
      <c r="I6305" t="s">
        <v>19999</v>
      </c>
      <c r="J6305" t="s">
        <v>19998</v>
      </c>
      <c r="K6305">
        <v>13</v>
      </c>
      <c r="L6305" s="41">
        <v>43544</v>
      </c>
      <c r="U6305">
        <v>428</v>
      </c>
      <c r="V6305" t="s">
        <v>19997</v>
      </c>
      <c r="W6305">
        <v>107</v>
      </c>
      <c r="X6305">
        <v>4</v>
      </c>
      <c r="Y6305">
        <v>19</v>
      </c>
    </row>
    <row r="6306" spans="2:25" x14ac:dyDescent="0.3">
      <c r="B6306">
        <v>13</v>
      </c>
      <c r="C6306" t="s">
        <v>424</v>
      </c>
      <c r="D6306" t="s">
        <v>425</v>
      </c>
      <c r="E6306">
        <v>2017</v>
      </c>
      <c r="F6306" t="s">
        <v>3322</v>
      </c>
      <c r="G6306" t="s">
        <v>3321</v>
      </c>
      <c r="H6306" s="6" t="str">
        <f>HYPERLINK(I6306)</f>
        <v>https://journals.sagepub.com/doi/abs/10.1177/0018720817728774?casa_token=5rrmumL6n20AAAAA:boHAYSB9UzJ0KeRdf8ybHBFDhoY56IVyNHMGYYqnYnC6D7wNIGrvEQRzt5XooFo_2yticrb2mkQzYQ</v>
      </c>
      <c r="I6306" t="s">
        <v>21071</v>
      </c>
      <c r="J6306" t="s">
        <v>11538</v>
      </c>
      <c r="K6306">
        <v>14</v>
      </c>
      <c r="L6306" s="41">
        <v>43544</v>
      </c>
      <c r="U6306">
        <v>13</v>
      </c>
      <c r="V6306" t="s">
        <v>3132</v>
      </c>
      <c r="W6306">
        <v>7</v>
      </c>
      <c r="X6306">
        <v>2</v>
      </c>
      <c r="Y6306">
        <v>2</v>
      </c>
    </row>
    <row r="6307" spans="2:25" x14ac:dyDescent="0.3">
      <c r="B6307">
        <v>3</v>
      </c>
      <c r="C6307" t="s">
        <v>21070</v>
      </c>
      <c r="D6307" t="s">
        <v>21069</v>
      </c>
      <c r="E6307">
        <v>2018</v>
      </c>
      <c r="F6307" t="s">
        <v>21068</v>
      </c>
      <c r="G6307" t="s">
        <v>6553</v>
      </c>
      <c r="H6307" s="6" t="str">
        <f>HYPERLINK(I6307)</f>
        <v>https://elib.dlr.de/113991/</v>
      </c>
      <c r="I6307" t="s">
        <v>21067</v>
      </c>
      <c r="J6307" t="s">
        <v>21066</v>
      </c>
      <c r="K6307">
        <v>15</v>
      </c>
      <c r="L6307" s="41">
        <v>43544</v>
      </c>
      <c r="U6307">
        <v>3</v>
      </c>
      <c r="V6307" t="s">
        <v>2934</v>
      </c>
      <c r="W6307">
        <v>1</v>
      </c>
      <c r="X6307">
        <v>5</v>
      </c>
      <c r="Y6307">
        <v>1</v>
      </c>
    </row>
    <row r="6308" spans="2:25" x14ac:dyDescent="0.3">
      <c r="B6308">
        <v>4</v>
      </c>
      <c r="C6308" t="s">
        <v>1196</v>
      </c>
      <c r="D6308" t="s">
        <v>1197</v>
      </c>
      <c r="E6308">
        <v>2018</v>
      </c>
      <c r="F6308" t="s">
        <v>3573</v>
      </c>
      <c r="G6308" t="s">
        <v>3321</v>
      </c>
      <c r="H6308" s="6" t="str">
        <f>HYPERLINK(I6308)</f>
        <v>https://journals.sagepub.com/doi/abs/10.1177/1541931218621426?casa_token=Gdkq-D0RgZIAAAAA:a992HYqC9Qb5W00o68lYKVYaVrpYM57za2X9P1qjcVju7g_NeU7fdxeIWYr7xTsRJt4zPGmbchACUw</v>
      </c>
      <c r="I6308" t="s">
        <v>1198</v>
      </c>
      <c r="J6308" t="s">
        <v>6295</v>
      </c>
      <c r="K6308">
        <v>16</v>
      </c>
      <c r="L6308" s="41">
        <v>43544</v>
      </c>
      <c r="U6308">
        <v>4</v>
      </c>
      <c r="V6308" t="s">
        <v>2968</v>
      </c>
      <c r="W6308">
        <v>1</v>
      </c>
      <c r="X6308">
        <v>4</v>
      </c>
      <c r="Y6308">
        <v>1</v>
      </c>
    </row>
    <row r="6309" spans="2:25" x14ac:dyDescent="0.3">
      <c r="B6309">
        <v>2</v>
      </c>
      <c r="C6309" t="s">
        <v>19878</v>
      </c>
      <c r="D6309" t="s">
        <v>19877</v>
      </c>
      <c r="E6309">
        <v>2015</v>
      </c>
      <c r="G6309" t="s">
        <v>14950</v>
      </c>
      <c r="H6309" s="6" t="str">
        <f>HYPERLINK(I6309)</f>
        <v>https://repository.tudelft.nl/islandora/object/uuid:871045bf-c172-4851-b042-9bc6f82ddc80/</v>
      </c>
      <c r="I6309" t="s">
        <v>19876</v>
      </c>
      <c r="J6309" t="s">
        <v>19875</v>
      </c>
      <c r="K6309">
        <v>17</v>
      </c>
      <c r="L6309" s="41">
        <v>43544</v>
      </c>
      <c r="U6309">
        <v>2</v>
      </c>
      <c r="V6309" t="s">
        <v>2933</v>
      </c>
      <c r="W6309">
        <v>2</v>
      </c>
      <c r="X6309">
        <v>1</v>
      </c>
      <c r="Y6309">
        <v>4</v>
      </c>
    </row>
    <row r="6310" spans="2:25" x14ac:dyDescent="0.3">
      <c r="B6310">
        <v>89</v>
      </c>
      <c r="C6310" t="s">
        <v>519</v>
      </c>
      <c r="D6310" t="s">
        <v>520</v>
      </c>
      <c r="E6310">
        <v>2008</v>
      </c>
      <c r="F6310" t="s">
        <v>10857</v>
      </c>
      <c r="G6310" t="s">
        <v>4255</v>
      </c>
      <c r="H6310" s="6" t="str">
        <f>HYPERLINK(I6310)</f>
        <v>http://www.academia.edu/download/46698737/Cooperative_Control_and_Active_Interface20160622-30028-rlyc63.pdf</v>
      </c>
      <c r="I6310" t="s">
        <v>10856</v>
      </c>
      <c r="J6310" t="s">
        <v>10855</v>
      </c>
      <c r="K6310">
        <v>18</v>
      </c>
      <c r="L6310" s="41">
        <v>43544</v>
      </c>
      <c r="M6310" t="s">
        <v>3356</v>
      </c>
      <c r="U6310">
        <v>89</v>
      </c>
      <c r="V6310" t="s">
        <v>10854</v>
      </c>
      <c r="W6310">
        <v>18</v>
      </c>
      <c r="X6310">
        <v>5</v>
      </c>
      <c r="Y6310">
        <v>11</v>
      </c>
    </row>
    <row r="6311" spans="2:25" x14ac:dyDescent="0.3">
      <c r="B6311">
        <v>11</v>
      </c>
      <c r="C6311" t="s">
        <v>1169</v>
      </c>
      <c r="D6311" t="s">
        <v>1178</v>
      </c>
      <c r="E6311">
        <v>2016</v>
      </c>
      <c r="F6311" t="s">
        <v>6566</v>
      </c>
      <c r="G6311" t="s">
        <v>6463</v>
      </c>
      <c r="H6311" s="6" t="str">
        <f>HYPERLINK(I6311)</f>
        <v>https://dl.gi.de/handle/20.500.12116/303</v>
      </c>
      <c r="I6311" t="s">
        <v>1179</v>
      </c>
      <c r="J6311" t="s">
        <v>6565</v>
      </c>
      <c r="K6311">
        <v>19</v>
      </c>
      <c r="L6311" s="41">
        <v>43544</v>
      </c>
      <c r="U6311">
        <v>11</v>
      </c>
      <c r="V6311" t="s">
        <v>2971</v>
      </c>
      <c r="W6311">
        <v>3</v>
      </c>
      <c r="X6311">
        <v>4</v>
      </c>
      <c r="Y6311">
        <v>3</v>
      </c>
    </row>
    <row r="6312" spans="2:25" x14ac:dyDescent="0.3">
      <c r="B6312">
        <v>25</v>
      </c>
      <c r="C6312" t="s">
        <v>596</v>
      </c>
      <c r="D6312" t="s">
        <v>597</v>
      </c>
      <c r="E6312">
        <v>2011</v>
      </c>
      <c r="F6312" t="s">
        <v>9824</v>
      </c>
      <c r="G6312" t="s">
        <v>3314</v>
      </c>
      <c r="H6312" s="6" t="str">
        <f>HYPERLINK(I6312)</f>
        <v>https://ieeexplore.ieee.org/abstract/document/5940437/</v>
      </c>
      <c r="I6312" t="s">
        <v>598</v>
      </c>
      <c r="J6312" t="s">
        <v>10793</v>
      </c>
      <c r="K6312">
        <v>20</v>
      </c>
      <c r="L6312" s="41">
        <v>43544</v>
      </c>
      <c r="U6312">
        <v>25</v>
      </c>
      <c r="V6312" t="s">
        <v>10792</v>
      </c>
      <c r="W6312">
        <v>5</v>
      </c>
      <c r="X6312">
        <v>5</v>
      </c>
      <c r="Y6312">
        <v>8</v>
      </c>
    </row>
    <row r="6313" spans="2:25" x14ac:dyDescent="0.3">
      <c r="B6313">
        <v>3</v>
      </c>
      <c r="C6313" t="s">
        <v>667</v>
      </c>
      <c r="D6313" t="s">
        <v>668</v>
      </c>
      <c r="E6313">
        <v>2018</v>
      </c>
      <c r="F6313" t="s">
        <v>5372</v>
      </c>
      <c r="G6313" t="s">
        <v>3378</v>
      </c>
      <c r="H6313" s="6" t="str">
        <f>HYPERLINK(I6313)</f>
        <v>https://dl.acm.org/citation.cfm?id=3177057</v>
      </c>
      <c r="I6313" t="s">
        <v>669</v>
      </c>
      <c r="J6313" t="s">
        <v>5371</v>
      </c>
      <c r="K6313">
        <v>21</v>
      </c>
      <c r="L6313" s="41">
        <v>43544</v>
      </c>
      <c r="U6313">
        <v>3</v>
      </c>
      <c r="V6313" t="s">
        <v>2934</v>
      </c>
      <c r="W6313">
        <v>1</v>
      </c>
      <c r="X6313">
        <v>5</v>
      </c>
      <c r="Y6313">
        <v>1</v>
      </c>
    </row>
    <row r="6314" spans="2:25" x14ac:dyDescent="0.3">
      <c r="B6314">
        <v>26</v>
      </c>
      <c r="C6314" t="s">
        <v>21065</v>
      </c>
      <c r="D6314" t="s">
        <v>21064</v>
      </c>
      <c r="E6314">
        <v>2011</v>
      </c>
      <c r="F6314" t="s">
        <v>21063</v>
      </c>
      <c r="G6314" t="s">
        <v>3378</v>
      </c>
      <c r="H6314" s="6" t="str">
        <f>HYPERLINK(I6314)</f>
        <v>https://dl.acm.org/citation.cfm?id=2381441</v>
      </c>
      <c r="I6314" t="s">
        <v>21062</v>
      </c>
      <c r="J6314" t="s">
        <v>21061</v>
      </c>
      <c r="K6314">
        <v>22</v>
      </c>
      <c r="L6314" s="41">
        <v>43544</v>
      </c>
      <c r="U6314">
        <v>26</v>
      </c>
      <c r="V6314" t="s">
        <v>3137</v>
      </c>
      <c r="W6314">
        <v>7</v>
      </c>
      <c r="X6314">
        <v>4</v>
      </c>
      <c r="Y6314">
        <v>8</v>
      </c>
    </row>
    <row r="6315" spans="2:25" x14ac:dyDescent="0.3">
      <c r="B6315">
        <v>27</v>
      </c>
      <c r="C6315" t="s">
        <v>9300</v>
      </c>
      <c r="D6315" t="s">
        <v>9299</v>
      </c>
      <c r="E6315">
        <v>2015</v>
      </c>
      <c r="F6315" t="s">
        <v>9298</v>
      </c>
      <c r="G6315" t="s">
        <v>3369</v>
      </c>
      <c r="H6315" s="6" t="str">
        <f>HYPERLINK(I6315)</f>
        <v>https://www.researchgate.net/profile/Mitchell_Cunningham2/publication/310327242_Autonomous_Vehicles_Human_Factors_Issues_and_Future_Research/links/582b7f8808ae004f74afb8e5/Autonomous-Vehicles-Human-Factors-Issues-and-Future-Research.pdf</v>
      </c>
      <c r="I6315" t="s">
        <v>9297</v>
      </c>
      <c r="J6315" t="s">
        <v>9296</v>
      </c>
      <c r="K6315">
        <v>23</v>
      </c>
      <c r="L6315" s="41">
        <v>43544</v>
      </c>
      <c r="M6315" t="s">
        <v>3356</v>
      </c>
      <c r="U6315">
        <v>27</v>
      </c>
      <c r="V6315" t="s">
        <v>3116</v>
      </c>
      <c r="W6315">
        <v>14</v>
      </c>
      <c r="X6315">
        <v>2</v>
      </c>
      <c r="Y6315">
        <v>4</v>
      </c>
    </row>
    <row r="6316" spans="2:25" x14ac:dyDescent="0.3">
      <c r="B6316">
        <v>97</v>
      </c>
      <c r="C6316" t="s">
        <v>1189</v>
      </c>
      <c r="D6316" t="s">
        <v>1190</v>
      </c>
      <c r="E6316">
        <v>2014</v>
      </c>
      <c r="F6316" t="s">
        <v>19901</v>
      </c>
      <c r="G6316" t="s">
        <v>3560</v>
      </c>
      <c r="H6316" s="6" t="str">
        <f>HYPERLINK(I6316)</f>
        <v>https://books.google.com/books?hl=en&amp;lr=&amp;id=O3xYBAAAQBAJ&amp;oi=fnd&amp;pg=PA431&amp;dq=%22human+machine+interface%22+(%22automated+vehicle%22+OR+%22automated+vehicles%22)+-pedestrian+-wheelchair+-military+-business&amp;ots=Q5Fwf8uN42&amp;sig=sbxgyji_W0AQkhaWOa0TxZodG78</v>
      </c>
      <c r="I6316" t="s">
        <v>1191</v>
      </c>
      <c r="J6316" t="s">
        <v>19899</v>
      </c>
      <c r="K6316">
        <v>24</v>
      </c>
      <c r="L6316" s="41">
        <v>43544</v>
      </c>
      <c r="M6316" t="s">
        <v>3325</v>
      </c>
      <c r="U6316">
        <v>97</v>
      </c>
      <c r="V6316" t="s">
        <v>19898</v>
      </c>
      <c r="W6316">
        <v>32</v>
      </c>
      <c r="X6316">
        <v>3</v>
      </c>
      <c r="Y6316">
        <v>5</v>
      </c>
    </row>
    <row r="6317" spans="2:25" x14ac:dyDescent="0.3">
      <c r="B6317">
        <v>3</v>
      </c>
      <c r="C6317" t="s">
        <v>1716</v>
      </c>
      <c r="D6317" t="s">
        <v>1717</v>
      </c>
      <c r="E6317">
        <v>2018</v>
      </c>
      <c r="F6317" t="s">
        <v>3558</v>
      </c>
      <c r="G6317" t="s">
        <v>3328</v>
      </c>
      <c r="H6317" s="6" t="str">
        <f>HYPERLINK(I6317)</f>
        <v>https://link.springer.com/chapter/10.1007/978-3-319-92037-5_32</v>
      </c>
      <c r="I6317" t="s">
        <v>1718</v>
      </c>
      <c r="J6317" t="s">
        <v>3557</v>
      </c>
      <c r="K6317">
        <v>25</v>
      </c>
      <c r="L6317" s="41">
        <v>43544</v>
      </c>
      <c r="U6317">
        <v>3</v>
      </c>
      <c r="V6317" t="s">
        <v>2934</v>
      </c>
      <c r="W6317">
        <v>1</v>
      </c>
      <c r="X6317">
        <v>4</v>
      </c>
      <c r="Y6317">
        <v>1</v>
      </c>
    </row>
    <row r="6318" spans="2:25" x14ac:dyDescent="0.3">
      <c r="B6318">
        <v>48</v>
      </c>
      <c r="C6318" t="s">
        <v>4180</v>
      </c>
      <c r="D6318" t="s">
        <v>4179</v>
      </c>
      <c r="E6318">
        <v>2015</v>
      </c>
      <c r="F6318" t="s">
        <v>4178</v>
      </c>
      <c r="G6318" t="s">
        <v>3347</v>
      </c>
      <c r="H6318" s="6" t="str">
        <f>HYPERLINK(I6318)</f>
        <v>https://www.sciencedirect.com/science/article/pii/S2351978915007891</v>
      </c>
      <c r="I6318" t="s">
        <v>4177</v>
      </c>
      <c r="J6318" t="s">
        <v>4176</v>
      </c>
      <c r="K6318">
        <v>26</v>
      </c>
      <c r="L6318" s="41">
        <v>43544</v>
      </c>
      <c r="U6318">
        <v>48</v>
      </c>
      <c r="V6318" t="s">
        <v>2977</v>
      </c>
      <c r="W6318">
        <v>10</v>
      </c>
      <c r="X6318">
        <v>5</v>
      </c>
      <c r="Y6318">
        <v>4</v>
      </c>
    </row>
    <row r="6319" spans="2:25" x14ac:dyDescent="0.3">
      <c r="B6319">
        <v>42</v>
      </c>
      <c r="C6319" t="s">
        <v>1043</v>
      </c>
      <c r="D6319" t="s">
        <v>1044</v>
      </c>
      <c r="E6319">
        <v>2016</v>
      </c>
      <c r="F6319" t="s">
        <v>3567</v>
      </c>
      <c r="G6319" t="s">
        <v>3347</v>
      </c>
      <c r="H6319" s="6" t="str">
        <f>HYPERLINK(I6319)</f>
        <v>https://www.sciencedirect.com/science/article/pii/S1369847816304120</v>
      </c>
      <c r="I6319" t="s">
        <v>7302</v>
      </c>
      <c r="J6319" t="s">
        <v>7301</v>
      </c>
      <c r="K6319">
        <v>27</v>
      </c>
      <c r="L6319" s="41">
        <v>43544</v>
      </c>
      <c r="U6319">
        <v>42</v>
      </c>
      <c r="V6319" t="s">
        <v>3286</v>
      </c>
      <c r="W6319">
        <v>8</v>
      </c>
      <c r="X6319">
        <v>5</v>
      </c>
      <c r="Y6319">
        <v>3</v>
      </c>
    </row>
    <row r="6320" spans="2:25" x14ac:dyDescent="0.3">
      <c r="B6320">
        <v>28</v>
      </c>
      <c r="C6320" t="s">
        <v>21060</v>
      </c>
      <c r="D6320" t="s">
        <v>21059</v>
      </c>
      <c r="E6320">
        <v>1999</v>
      </c>
      <c r="F6320" t="s">
        <v>21058</v>
      </c>
      <c r="G6320" t="s">
        <v>3369</v>
      </c>
      <c r="H6320" s="6" t="str">
        <f>HYPERLINK(I6320)</f>
        <v>https://www.researchgate.net/profile/Wei-Bin_Zhang/publication/242225961_Implementing_Advanced_Vehicle_Control_and_Safety_Systems_AVCSS_for_Highway_Maintenance_Operations/links/0c96052df621739a3f000000.pdf</v>
      </c>
      <c r="I6320" t="s">
        <v>21057</v>
      </c>
      <c r="J6320" t="s">
        <v>21056</v>
      </c>
      <c r="K6320">
        <v>28</v>
      </c>
      <c r="L6320" s="41">
        <v>43544</v>
      </c>
      <c r="M6320" t="s">
        <v>3356</v>
      </c>
      <c r="U6320">
        <v>28</v>
      </c>
      <c r="V6320" t="s">
        <v>2990</v>
      </c>
      <c r="W6320">
        <v>6</v>
      </c>
      <c r="X6320">
        <v>5</v>
      </c>
      <c r="Y6320">
        <v>20</v>
      </c>
    </row>
    <row r="6321" spans="2:25" x14ac:dyDescent="0.3">
      <c r="B6321">
        <v>3</v>
      </c>
      <c r="C6321" t="s">
        <v>1318</v>
      </c>
      <c r="D6321" t="s">
        <v>1319</v>
      </c>
      <c r="E6321">
        <v>2015</v>
      </c>
      <c r="F6321" t="s">
        <v>9705</v>
      </c>
      <c r="G6321" t="s">
        <v>4304</v>
      </c>
      <c r="H6321" s="6" t="str">
        <f>HYPERLINK(I6321)</f>
        <v>https://trid.trb.org/view/1412215</v>
      </c>
      <c r="I6321" t="s">
        <v>1320</v>
      </c>
      <c r="J6321" t="s">
        <v>9704</v>
      </c>
      <c r="K6321">
        <v>29</v>
      </c>
      <c r="L6321" s="41">
        <v>43544</v>
      </c>
      <c r="U6321">
        <v>3</v>
      </c>
      <c r="V6321" t="s">
        <v>2993</v>
      </c>
      <c r="W6321">
        <v>1</v>
      </c>
      <c r="X6321">
        <v>4</v>
      </c>
      <c r="Y6321">
        <v>4</v>
      </c>
    </row>
    <row r="6322" spans="2:25" x14ac:dyDescent="0.3">
      <c r="B6322">
        <v>42</v>
      </c>
      <c r="C6322" t="s">
        <v>21055</v>
      </c>
      <c r="D6322" t="s">
        <v>21054</v>
      </c>
      <c r="E6322">
        <v>2011</v>
      </c>
      <c r="F6322" t="s">
        <v>21053</v>
      </c>
      <c r="G6322" t="s">
        <v>3358</v>
      </c>
      <c r="H6322" s="6" t="str">
        <f>HYPERLINK(I6322)</f>
        <v>https://pdfs.semanticscholar.org/3ca3/e6a67ad9a2745d759f68858889c6f21c998f.pdf</v>
      </c>
      <c r="I6322" t="s">
        <v>21052</v>
      </c>
      <c r="J6322" t="s">
        <v>21051</v>
      </c>
      <c r="K6322">
        <v>30</v>
      </c>
      <c r="L6322" s="41">
        <v>43544</v>
      </c>
      <c r="M6322" t="s">
        <v>3356</v>
      </c>
      <c r="U6322">
        <v>42</v>
      </c>
      <c r="V6322" t="s">
        <v>3147</v>
      </c>
      <c r="W6322">
        <v>14</v>
      </c>
      <c r="X6322">
        <v>3</v>
      </c>
      <c r="Y6322">
        <v>8</v>
      </c>
    </row>
    <row r="6323" spans="2:25" x14ac:dyDescent="0.3">
      <c r="B6323">
        <v>16</v>
      </c>
      <c r="C6323" t="s">
        <v>9272</v>
      </c>
      <c r="D6323" t="s">
        <v>9271</v>
      </c>
      <c r="E6323">
        <v>2016</v>
      </c>
      <c r="G6323" t="s">
        <v>5649</v>
      </c>
      <c r="H6323" s="6" t="str">
        <f>HYPERLINK(I6323)</f>
        <v>https://deepblue.lib.umich.edu/handle/2027.42/120657</v>
      </c>
      <c r="I6323" t="s">
        <v>9270</v>
      </c>
      <c r="J6323" t="s">
        <v>9269</v>
      </c>
      <c r="K6323">
        <v>31</v>
      </c>
      <c r="L6323" s="41">
        <v>43544</v>
      </c>
      <c r="U6323">
        <v>16</v>
      </c>
      <c r="V6323" t="s">
        <v>3175</v>
      </c>
      <c r="W6323">
        <v>16</v>
      </c>
      <c r="X6323">
        <v>1</v>
      </c>
      <c r="Y6323">
        <v>3</v>
      </c>
    </row>
    <row r="6324" spans="2:25" x14ac:dyDescent="0.3">
      <c r="B6324">
        <v>2</v>
      </c>
      <c r="C6324" t="s">
        <v>340</v>
      </c>
      <c r="D6324" t="s">
        <v>341</v>
      </c>
      <c r="E6324">
        <v>2015</v>
      </c>
      <c r="F6324" t="s">
        <v>4926</v>
      </c>
      <c r="G6324" t="s">
        <v>3328</v>
      </c>
      <c r="H6324" s="6" t="str">
        <f>HYPERLINK(I6324)</f>
        <v>https://link.springer.com/chapter/10.1007/978-3-319-19078-5_8</v>
      </c>
      <c r="I6324" t="s">
        <v>19819</v>
      </c>
      <c r="J6324" t="s">
        <v>19818</v>
      </c>
      <c r="K6324">
        <v>32</v>
      </c>
      <c r="L6324" s="41">
        <v>43544</v>
      </c>
      <c r="U6324">
        <v>2</v>
      </c>
      <c r="V6324" t="s">
        <v>2933</v>
      </c>
      <c r="W6324">
        <v>1</v>
      </c>
      <c r="X6324">
        <v>2</v>
      </c>
      <c r="Y6324">
        <v>4</v>
      </c>
    </row>
    <row r="6325" spans="2:25" x14ac:dyDescent="0.3">
      <c r="B6325">
        <v>19</v>
      </c>
      <c r="C6325" t="s">
        <v>20879</v>
      </c>
      <c r="D6325" t="s">
        <v>21050</v>
      </c>
      <c r="E6325">
        <v>2002</v>
      </c>
      <c r="F6325" t="s">
        <v>21049</v>
      </c>
      <c r="G6325" t="s">
        <v>3328</v>
      </c>
      <c r="H6325" s="6" t="str">
        <f>HYPERLINK(I6325)</f>
        <v>https://link.springer.com/chapter/10.1007/3-540-45828-X_10</v>
      </c>
      <c r="I6325" t="s">
        <v>21048</v>
      </c>
      <c r="J6325" t="s">
        <v>21047</v>
      </c>
      <c r="K6325">
        <v>33</v>
      </c>
      <c r="L6325" s="41">
        <v>43544</v>
      </c>
      <c r="U6325">
        <v>19</v>
      </c>
      <c r="V6325" t="s">
        <v>21046</v>
      </c>
      <c r="W6325">
        <v>19</v>
      </c>
      <c r="X6325">
        <v>1</v>
      </c>
      <c r="Y6325">
        <v>17</v>
      </c>
    </row>
    <row r="6326" spans="2:25" x14ac:dyDescent="0.3">
      <c r="B6326">
        <v>10</v>
      </c>
      <c r="C6326" t="s">
        <v>603</v>
      </c>
      <c r="D6326" t="s">
        <v>604</v>
      </c>
      <c r="E6326">
        <v>2018</v>
      </c>
      <c r="F6326" t="s">
        <v>4780</v>
      </c>
      <c r="G6326" t="s">
        <v>3347</v>
      </c>
      <c r="H6326" s="6" t="str">
        <f>HYPERLINK(I6326)</f>
        <v>https://www.sciencedirect.com/science/article/pii/S0001457517303962</v>
      </c>
      <c r="I6326" t="s">
        <v>19644</v>
      </c>
      <c r="J6326" t="s">
        <v>19643</v>
      </c>
      <c r="K6326">
        <v>34</v>
      </c>
      <c r="L6326" s="41">
        <v>43544</v>
      </c>
      <c r="U6326">
        <v>10</v>
      </c>
      <c r="V6326" t="s">
        <v>3148</v>
      </c>
      <c r="W6326">
        <v>3</v>
      </c>
      <c r="X6326">
        <v>3</v>
      </c>
      <c r="Y6326">
        <v>1</v>
      </c>
    </row>
    <row r="6327" spans="2:25" x14ac:dyDescent="0.3">
      <c r="B6327">
        <v>21</v>
      </c>
      <c r="C6327" t="s">
        <v>1040</v>
      </c>
      <c r="D6327" t="s">
        <v>1041</v>
      </c>
      <c r="E6327">
        <v>2015</v>
      </c>
      <c r="F6327" t="s">
        <v>6564</v>
      </c>
      <c r="G6327" t="s">
        <v>3347</v>
      </c>
      <c r="H6327" s="6" t="str">
        <f>HYPERLINK(I6327)</f>
        <v>https://www.sciencedirect.com/science/article/pii/S2351978915005144</v>
      </c>
      <c r="I6327" t="s">
        <v>6563</v>
      </c>
      <c r="J6327" t="s">
        <v>6562</v>
      </c>
      <c r="K6327">
        <v>35</v>
      </c>
      <c r="L6327" s="41">
        <v>43544</v>
      </c>
      <c r="U6327">
        <v>21</v>
      </c>
      <c r="V6327" t="s">
        <v>3147</v>
      </c>
      <c r="W6327">
        <v>11</v>
      </c>
      <c r="X6327">
        <v>2</v>
      </c>
      <c r="Y6327">
        <v>4</v>
      </c>
    </row>
    <row r="6328" spans="2:25" x14ac:dyDescent="0.3">
      <c r="B6328">
        <v>7</v>
      </c>
      <c r="C6328" t="s">
        <v>6561</v>
      </c>
      <c r="D6328" t="s">
        <v>6560</v>
      </c>
      <c r="E6328">
        <v>2015</v>
      </c>
      <c r="F6328" t="s">
        <v>3641</v>
      </c>
      <c r="G6328" t="s">
        <v>3314</v>
      </c>
      <c r="H6328" s="6" t="str">
        <f>HYPERLINK(I6328)</f>
        <v>https://ieeexplore.ieee.org/abstract/document/7302769/</v>
      </c>
      <c r="I6328" t="s">
        <v>6559</v>
      </c>
      <c r="J6328" t="s">
        <v>6558</v>
      </c>
      <c r="K6328">
        <v>36</v>
      </c>
      <c r="L6328" s="41">
        <v>43544</v>
      </c>
      <c r="U6328">
        <v>7</v>
      </c>
      <c r="V6328" t="s">
        <v>3056</v>
      </c>
      <c r="W6328">
        <v>2</v>
      </c>
      <c r="X6328">
        <v>4</v>
      </c>
      <c r="Y6328">
        <v>4</v>
      </c>
    </row>
    <row r="6329" spans="2:25" x14ac:dyDescent="0.3">
      <c r="B6329">
        <v>12</v>
      </c>
      <c r="C6329" t="s">
        <v>5377</v>
      </c>
      <c r="D6329" t="s">
        <v>5376</v>
      </c>
      <c r="E6329">
        <v>2005</v>
      </c>
      <c r="F6329" t="s">
        <v>5375</v>
      </c>
      <c r="G6329" t="s">
        <v>3369</v>
      </c>
      <c r="H6329" s="6" t="str">
        <f>HYPERLINK(I6329)</f>
        <v>https://www.researchgate.net/profile/Fernando_Osorio2/publication/4185863_Electrical_Drives_in_Intelligent_Vehicles_Basis_for_Active_Driver_Assistance_Systems/links/09e41502902ea03ecc000000.pdf</v>
      </c>
      <c r="I6329" t="s">
        <v>5374</v>
      </c>
      <c r="J6329" t="s">
        <v>5373</v>
      </c>
      <c r="K6329">
        <v>37</v>
      </c>
      <c r="L6329" s="41">
        <v>43544</v>
      </c>
      <c r="M6329" t="s">
        <v>3356</v>
      </c>
      <c r="U6329">
        <v>12</v>
      </c>
      <c r="V6329" t="s">
        <v>2982</v>
      </c>
      <c r="W6329">
        <v>3</v>
      </c>
      <c r="X6329">
        <v>4</v>
      </c>
      <c r="Y6329">
        <v>14</v>
      </c>
    </row>
    <row r="6330" spans="2:25" x14ac:dyDescent="0.3">
      <c r="B6330">
        <v>4</v>
      </c>
      <c r="C6330" t="s">
        <v>1133</v>
      </c>
      <c r="D6330" t="s">
        <v>1134</v>
      </c>
      <c r="E6330">
        <v>2017</v>
      </c>
      <c r="F6330" t="s">
        <v>3594</v>
      </c>
      <c r="G6330" t="s">
        <v>3328</v>
      </c>
      <c r="H6330" s="6" t="str">
        <f>HYPERLINK(I6330)</f>
        <v>https://link.springer.com/chapter/10.1007/978-3-319-60441-1_33</v>
      </c>
      <c r="I6330" t="s">
        <v>4380</v>
      </c>
      <c r="J6330" t="s">
        <v>4379</v>
      </c>
      <c r="K6330">
        <v>38</v>
      </c>
      <c r="L6330" s="41">
        <v>43544</v>
      </c>
      <c r="U6330">
        <v>4</v>
      </c>
      <c r="V6330" t="s">
        <v>2949</v>
      </c>
      <c r="W6330">
        <v>1</v>
      </c>
      <c r="X6330">
        <v>4</v>
      </c>
      <c r="Y6330">
        <v>2</v>
      </c>
    </row>
    <row r="6331" spans="2:25" x14ac:dyDescent="0.3">
      <c r="B6331">
        <v>16</v>
      </c>
      <c r="C6331" t="s">
        <v>364</v>
      </c>
      <c r="D6331" t="s">
        <v>365</v>
      </c>
      <c r="E6331">
        <v>2017</v>
      </c>
      <c r="F6331" t="s">
        <v>3567</v>
      </c>
      <c r="G6331" t="s">
        <v>3347</v>
      </c>
      <c r="H6331" s="6" t="str">
        <f>HYPERLINK(I6331)</f>
        <v>https://www.sciencedirect.com/science/article/pii/S1369847817301079</v>
      </c>
      <c r="I6331" t="s">
        <v>366</v>
      </c>
      <c r="J6331" t="s">
        <v>14194</v>
      </c>
      <c r="K6331">
        <v>39</v>
      </c>
      <c r="L6331" s="41">
        <v>43544</v>
      </c>
      <c r="U6331">
        <v>16</v>
      </c>
      <c r="V6331" t="s">
        <v>3037</v>
      </c>
      <c r="W6331">
        <v>3</v>
      </c>
      <c r="X6331">
        <v>5</v>
      </c>
      <c r="Y6331">
        <v>2</v>
      </c>
    </row>
    <row r="6332" spans="2:25" x14ac:dyDescent="0.3">
      <c r="B6332">
        <v>9</v>
      </c>
      <c r="C6332" t="s">
        <v>9372</v>
      </c>
      <c r="D6332" t="s">
        <v>9371</v>
      </c>
      <c r="E6332">
        <v>2016</v>
      </c>
      <c r="F6332" t="s">
        <v>9370</v>
      </c>
      <c r="G6332" t="s">
        <v>9369</v>
      </c>
      <c r="H6332" s="6" t="str">
        <f>HYPERLINK(I6332)</f>
        <v>http://drops.dagstuhl.de/opus/volltexte/2016/6758/</v>
      </c>
      <c r="I6332" t="s">
        <v>9368</v>
      </c>
      <c r="J6332" t="s">
        <v>9367</v>
      </c>
      <c r="K6332">
        <v>40</v>
      </c>
      <c r="L6332" s="41">
        <v>43544</v>
      </c>
      <c r="U6332">
        <v>9</v>
      </c>
      <c r="V6332" t="s">
        <v>2934</v>
      </c>
      <c r="W6332">
        <v>3</v>
      </c>
      <c r="X6332">
        <v>3</v>
      </c>
      <c r="Y6332">
        <v>3</v>
      </c>
    </row>
    <row r="6333" spans="2:25" x14ac:dyDescent="0.3">
      <c r="B6333">
        <v>9</v>
      </c>
      <c r="C6333" t="s">
        <v>21045</v>
      </c>
      <c r="D6333" t="s">
        <v>21044</v>
      </c>
      <c r="E6333">
        <v>2009</v>
      </c>
      <c r="F6333" t="s">
        <v>21043</v>
      </c>
      <c r="G6333" t="s">
        <v>3314</v>
      </c>
      <c r="H6333" s="6" t="str">
        <f>HYPERLINK(I6333)</f>
        <v>https://ieeexplore.ieee.org/abstract/document/5367724/</v>
      </c>
      <c r="I6333" t="s">
        <v>21042</v>
      </c>
      <c r="J6333" t="s">
        <v>21041</v>
      </c>
      <c r="K6333">
        <v>41</v>
      </c>
      <c r="L6333" s="41">
        <v>43544</v>
      </c>
      <c r="U6333">
        <v>9</v>
      </c>
      <c r="V6333" t="s">
        <v>12284</v>
      </c>
      <c r="W6333">
        <v>2</v>
      </c>
      <c r="X6333">
        <v>4</v>
      </c>
      <c r="Y6333">
        <v>10</v>
      </c>
    </row>
    <row r="6334" spans="2:25" x14ac:dyDescent="0.3">
      <c r="B6334">
        <v>2</v>
      </c>
      <c r="C6334" t="s">
        <v>286</v>
      </c>
      <c r="D6334" t="s">
        <v>287</v>
      </c>
      <c r="E6334">
        <v>2017</v>
      </c>
      <c r="F6334" t="s">
        <v>3375</v>
      </c>
      <c r="G6334" t="s">
        <v>3369</v>
      </c>
      <c r="H6334" s="6" t="str">
        <f>HYPERLINK(I6334)</f>
        <v>https://www.researchgate.net/profile/Christopher_Cabrall/publication/313869304_A_Survey_of_Human_Machine_Interfaces_in_Automated_Driving/links/58ac3d0da6fdcc0e079e40c3/A-Survey-of-Human-Machine-Interfaces-in-Automated-Driving.pdf</v>
      </c>
      <c r="I6334" t="s">
        <v>3374</v>
      </c>
      <c r="J6334" t="s">
        <v>3373</v>
      </c>
      <c r="K6334">
        <v>42</v>
      </c>
      <c r="L6334" s="41">
        <v>43544</v>
      </c>
      <c r="M6334" t="s">
        <v>3356</v>
      </c>
      <c r="U6334">
        <v>2</v>
      </c>
      <c r="V6334" t="s">
        <v>2931</v>
      </c>
      <c r="W6334">
        <v>1</v>
      </c>
      <c r="X6334">
        <v>4</v>
      </c>
      <c r="Y6334">
        <v>2</v>
      </c>
    </row>
    <row r="6335" spans="2:25" x14ac:dyDescent="0.3">
      <c r="B6335">
        <v>1</v>
      </c>
      <c r="C6335" t="s">
        <v>17677</v>
      </c>
      <c r="D6335" t="s">
        <v>17676</v>
      </c>
      <c r="E6335">
        <v>2014</v>
      </c>
      <c r="F6335" t="s">
        <v>17675</v>
      </c>
      <c r="G6335" t="s">
        <v>16689</v>
      </c>
      <c r="H6335" s="6" t="str">
        <f>HYPERLINK(I6335)</f>
        <v>https://www.phmsociety.org/sites/phmsociety.org/files/phm_submission/2014/phmc_14_055.pdf</v>
      </c>
      <c r="I6335" t="s">
        <v>17674</v>
      </c>
      <c r="J6335" t="s">
        <v>17673</v>
      </c>
      <c r="K6335">
        <v>43</v>
      </c>
      <c r="L6335" s="41">
        <v>43544</v>
      </c>
      <c r="M6335" t="s">
        <v>3356</v>
      </c>
      <c r="U6335">
        <v>1</v>
      </c>
      <c r="V6335" t="s">
        <v>2956</v>
      </c>
      <c r="W6335">
        <v>1</v>
      </c>
      <c r="X6335">
        <v>2</v>
      </c>
      <c r="Y6335">
        <v>5</v>
      </c>
    </row>
    <row r="6336" spans="2:25" x14ac:dyDescent="0.3">
      <c r="B6336">
        <v>2</v>
      </c>
      <c r="C6336" t="s">
        <v>326</v>
      </c>
      <c r="D6336" t="s">
        <v>327</v>
      </c>
      <c r="E6336">
        <v>2001</v>
      </c>
      <c r="G6336" t="s">
        <v>11252</v>
      </c>
      <c r="H6336" s="6" t="str">
        <f>HYPERLINK(I6336)</f>
        <v>http://saiconference.com/Downloads/FTC2017/Proceedings/20_Paper_385-A_Cooperative_Human-Machine_Interaction_Warning_Strategy.pdf</v>
      </c>
      <c r="I6336" t="s">
        <v>11251</v>
      </c>
      <c r="J6336" t="s">
        <v>11250</v>
      </c>
      <c r="K6336">
        <v>44</v>
      </c>
      <c r="L6336" s="41">
        <v>43544</v>
      </c>
      <c r="M6336" t="s">
        <v>3356</v>
      </c>
      <c r="U6336">
        <v>2</v>
      </c>
      <c r="V6336" t="s">
        <v>2925</v>
      </c>
      <c r="W6336">
        <v>1</v>
      </c>
      <c r="X6336">
        <v>4</v>
      </c>
      <c r="Y6336">
        <v>18</v>
      </c>
    </row>
    <row r="6337" spans="2:25" x14ac:dyDescent="0.3">
      <c r="B6337">
        <v>21</v>
      </c>
      <c r="C6337" t="s">
        <v>12484</v>
      </c>
      <c r="D6337" t="s">
        <v>12483</v>
      </c>
      <c r="E6337">
        <v>2013</v>
      </c>
      <c r="F6337" t="s">
        <v>5332</v>
      </c>
      <c r="G6337" t="s">
        <v>3314</v>
      </c>
      <c r="H6337" s="6" t="str">
        <f>HYPERLINK(I6337)</f>
        <v>https://ieeexplore.ieee.org/abstract/document/6728577/</v>
      </c>
      <c r="I6337" t="s">
        <v>12482</v>
      </c>
      <c r="J6337" t="s">
        <v>12481</v>
      </c>
      <c r="K6337">
        <v>45</v>
      </c>
      <c r="L6337" s="41">
        <v>43544</v>
      </c>
      <c r="U6337">
        <v>21</v>
      </c>
      <c r="V6337" t="s">
        <v>3021</v>
      </c>
      <c r="W6337">
        <v>5</v>
      </c>
      <c r="X6337">
        <v>4</v>
      </c>
      <c r="Y6337">
        <v>6</v>
      </c>
    </row>
    <row r="6338" spans="2:25" x14ac:dyDescent="0.3">
      <c r="B6338">
        <v>1</v>
      </c>
      <c r="C6338" t="s">
        <v>17677</v>
      </c>
      <c r="D6338" t="s">
        <v>21040</v>
      </c>
      <c r="E6338">
        <v>2015</v>
      </c>
      <c r="F6338" t="s">
        <v>21039</v>
      </c>
      <c r="G6338" t="s">
        <v>3314</v>
      </c>
      <c r="H6338" s="6" t="str">
        <f>HYPERLINK(I6338)</f>
        <v>https://ieeexplore.ieee.org/abstract/document/7356470/</v>
      </c>
      <c r="I6338" t="s">
        <v>21038</v>
      </c>
      <c r="J6338" t="s">
        <v>21037</v>
      </c>
      <c r="K6338">
        <v>46</v>
      </c>
      <c r="L6338" s="41">
        <v>43544</v>
      </c>
      <c r="U6338">
        <v>1</v>
      </c>
      <c r="V6338" t="s">
        <v>2955</v>
      </c>
      <c r="W6338">
        <v>1</v>
      </c>
      <c r="X6338">
        <v>2</v>
      </c>
      <c r="Y6338">
        <v>4</v>
      </c>
    </row>
    <row r="6339" spans="2:25" x14ac:dyDescent="0.3">
      <c r="B6339">
        <v>30</v>
      </c>
      <c r="C6339" t="s">
        <v>9679</v>
      </c>
      <c r="D6339" t="s">
        <v>9678</v>
      </c>
      <c r="E6339">
        <v>2010</v>
      </c>
      <c r="F6339" t="s">
        <v>9677</v>
      </c>
      <c r="G6339" t="s">
        <v>5287</v>
      </c>
      <c r="H6339" s="6" t="str">
        <f>HYPERLINK(I6339)</f>
        <v>https://hal.inria.fr/inria-00533483/</v>
      </c>
      <c r="I6339" t="s">
        <v>9676</v>
      </c>
      <c r="J6339" t="s">
        <v>9675</v>
      </c>
      <c r="K6339">
        <v>47</v>
      </c>
      <c r="L6339" s="41">
        <v>43544</v>
      </c>
      <c r="U6339">
        <v>30</v>
      </c>
      <c r="V6339" t="s">
        <v>2958</v>
      </c>
      <c r="W6339">
        <v>8</v>
      </c>
      <c r="X6339">
        <v>4</v>
      </c>
      <c r="Y6339">
        <v>9</v>
      </c>
    </row>
    <row r="6340" spans="2:25" x14ac:dyDescent="0.3">
      <c r="B6340">
        <v>4</v>
      </c>
      <c r="C6340" t="s">
        <v>19849</v>
      </c>
      <c r="D6340" t="s">
        <v>19848</v>
      </c>
      <c r="E6340">
        <v>2015</v>
      </c>
      <c r="F6340" t="s">
        <v>19847</v>
      </c>
      <c r="G6340" t="s">
        <v>3369</v>
      </c>
      <c r="H6340" s="6" t="str">
        <f>HYPERLINK(I6340)</f>
        <v>https://www.researchgate.net/profile/Marcel_Baltzer2/publication/282859146_Dynamic_distribution_of_control_via_grip_force_sensitive_devices_in_cooperative_guidance_and_control/links/561fa99508ae70315b550877.pdf</v>
      </c>
      <c r="I6340" t="s">
        <v>19846</v>
      </c>
      <c r="J6340" t="s">
        <v>19845</v>
      </c>
      <c r="K6340">
        <v>48</v>
      </c>
      <c r="L6340" s="41">
        <v>43544</v>
      </c>
      <c r="M6340" t="s">
        <v>3356</v>
      </c>
      <c r="U6340">
        <v>4</v>
      </c>
      <c r="V6340" t="s">
        <v>2931</v>
      </c>
      <c r="W6340">
        <v>1</v>
      </c>
      <c r="X6340">
        <v>5</v>
      </c>
      <c r="Y6340">
        <v>4</v>
      </c>
    </row>
    <row r="6341" spans="2:25" x14ac:dyDescent="0.3">
      <c r="B6341">
        <v>2</v>
      </c>
      <c r="C6341" t="s">
        <v>11655</v>
      </c>
      <c r="D6341" t="s">
        <v>11654</v>
      </c>
      <c r="E6341">
        <v>2018</v>
      </c>
      <c r="F6341" t="s">
        <v>11653</v>
      </c>
      <c r="G6341" t="s">
        <v>3328</v>
      </c>
      <c r="H6341" s="6" t="str">
        <f>HYPERLINK(I6341)</f>
        <v>https://link.springer.com/chapter/10.1007/978-3-319-75677-6_35</v>
      </c>
      <c r="I6341" t="s">
        <v>11652</v>
      </c>
      <c r="J6341" t="s">
        <v>11651</v>
      </c>
      <c r="K6341">
        <v>49</v>
      </c>
      <c r="L6341" s="41">
        <v>43544</v>
      </c>
      <c r="U6341">
        <v>2</v>
      </c>
      <c r="V6341" t="s">
        <v>2949</v>
      </c>
      <c r="W6341">
        <v>1</v>
      </c>
      <c r="X6341">
        <v>2</v>
      </c>
      <c r="Y6341">
        <v>1</v>
      </c>
    </row>
    <row r="6342" spans="2:25" x14ac:dyDescent="0.3">
      <c r="B6342">
        <v>6</v>
      </c>
      <c r="C6342" t="s">
        <v>19896</v>
      </c>
      <c r="D6342" t="s">
        <v>19895</v>
      </c>
      <c r="E6342">
        <v>2016</v>
      </c>
      <c r="F6342" t="s">
        <v>4938</v>
      </c>
      <c r="G6342" t="s">
        <v>3328</v>
      </c>
      <c r="H6342" s="6" t="str">
        <f>HYPERLINK(I6342)</f>
        <v>https://idp.springer.com/authorize/casa?redirect_uri=https://link.springer.com/article/10.1007/s38311-015-0106-x&amp;casa_token=Vl4U-Unh2WUAAAAA:-0hr1FLxVMnqBHJJ9UsEUD6hMdqt-HiJlr1pYsHF9uSLHUBXnsPxUBmDotD6oibrXDN24ssrXCIf1gCxlg</v>
      </c>
      <c r="I6342" t="s">
        <v>21036</v>
      </c>
      <c r="J6342" t="s">
        <v>19893</v>
      </c>
      <c r="K6342">
        <v>50</v>
      </c>
      <c r="L6342" s="41">
        <v>43544</v>
      </c>
      <c r="M6342" t="s">
        <v>3325</v>
      </c>
      <c r="U6342">
        <v>6</v>
      </c>
      <c r="V6342" t="s">
        <v>2949</v>
      </c>
      <c r="W6342">
        <v>2</v>
      </c>
      <c r="X6342">
        <v>4</v>
      </c>
      <c r="Y6342">
        <v>3</v>
      </c>
    </row>
    <row r="6343" spans="2:25" x14ac:dyDescent="0.3">
      <c r="B6343">
        <v>17</v>
      </c>
      <c r="C6343" t="s">
        <v>10287</v>
      </c>
      <c r="D6343" t="s">
        <v>10408</v>
      </c>
      <c r="E6343">
        <v>2015</v>
      </c>
      <c r="F6343" t="s">
        <v>6544</v>
      </c>
      <c r="G6343" t="s">
        <v>3314</v>
      </c>
      <c r="H6343" s="6" t="str">
        <f>HYPERLINK(I6343)</f>
        <v>https://ieeexplore.ieee.org/abstract/document/7225677/</v>
      </c>
      <c r="I6343" t="s">
        <v>10407</v>
      </c>
      <c r="J6343" t="s">
        <v>10406</v>
      </c>
      <c r="K6343">
        <v>51</v>
      </c>
      <c r="L6343" s="41">
        <v>43544</v>
      </c>
      <c r="U6343">
        <v>17</v>
      </c>
      <c r="V6343" t="s">
        <v>10405</v>
      </c>
      <c r="W6343">
        <v>4</v>
      </c>
      <c r="X6343">
        <v>4</v>
      </c>
      <c r="Y6343">
        <v>4</v>
      </c>
    </row>
    <row r="6344" spans="2:25" x14ac:dyDescent="0.3">
      <c r="B6344">
        <v>41</v>
      </c>
      <c r="C6344" t="s">
        <v>10364</v>
      </c>
      <c r="D6344" t="s">
        <v>10363</v>
      </c>
      <c r="E6344">
        <v>2014</v>
      </c>
      <c r="F6344" t="s">
        <v>10362</v>
      </c>
      <c r="G6344" t="s">
        <v>3314</v>
      </c>
      <c r="H6344" s="6" t="str">
        <f>HYPERLINK(I6344)</f>
        <v>https://ieeexplore.ieee.org/abstract/document/6814733/</v>
      </c>
      <c r="I6344" t="s">
        <v>10361</v>
      </c>
      <c r="J6344" t="s">
        <v>10360</v>
      </c>
      <c r="K6344">
        <v>52</v>
      </c>
      <c r="L6344" s="41">
        <v>43544</v>
      </c>
      <c r="U6344">
        <v>41</v>
      </c>
      <c r="V6344" t="s">
        <v>10359</v>
      </c>
      <c r="W6344">
        <v>10</v>
      </c>
      <c r="X6344">
        <v>4</v>
      </c>
      <c r="Y6344">
        <v>5</v>
      </c>
    </row>
    <row r="6345" spans="2:25" x14ac:dyDescent="0.3">
      <c r="B6345">
        <v>186</v>
      </c>
      <c r="C6345" t="s">
        <v>21035</v>
      </c>
      <c r="D6345" t="s">
        <v>21034</v>
      </c>
      <c r="E6345">
        <v>1998</v>
      </c>
      <c r="F6345" t="s">
        <v>4356</v>
      </c>
      <c r="G6345" t="s">
        <v>3341</v>
      </c>
      <c r="H6345" s="6" t="str">
        <f>HYPERLINK(I6345)</f>
        <v>https://patents.google.com/patent/US5734742A/en</v>
      </c>
      <c r="I6345" t="s">
        <v>21033</v>
      </c>
      <c r="J6345" t="s">
        <v>21032</v>
      </c>
      <c r="K6345">
        <v>53</v>
      </c>
      <c r="L6345" s="41">
        <v>43544</v>
      </c>
      <c r="U6345">
        <v>186</v>
      </c>
      <c r="V6345" t="s">
        <v>21031</v>
      </c>
      <c r="W6345">
        <v>37</v>
      </c>
      <c r="X6345">
        <v>5</v>
      </c>
      <c r="Y6345">
        <v>21</v>
      </c>
    </row>
    <row r="6346" spans="2:25" x14ac:dyDescent="0.3">
      <c r="B6346">
        <v>12</v>
      </c>
      <c r="C6346" t="s">
        <v>21030</v>
      </c>
      <c r="D6346" t="s">
        <v>21029</v>
      </c>
      <c r="E6346">
        <v>1999</v>
      </c>
      <c r="F6346" t="s">
        <v>21028</v>
      </c>
      <c r="H6346" s="6" t="str">
        <f>HYPERLINK(I6346)</f>
        <v/>
      </c>
      <c r="J6346" t="s">
        <v>21027</v>
      </c>
      <c r="K6346">
        <v>54</v>
      </c>
      <c r="L6346" s="41">
        <v>43544</v>
      </c>
      <c r="M6346" t="s">
        <v>3655</v>
      </c>
      <c r="U6346">
        <v>12</v>
      </c>
      <c r="V6346" t="s">
        <v>2992</v>
      </c>
      <c r="W6346">
        <v>4</v>
      </c>
      <c r="X6346">
        <v>3</v>
      </c>
      <c r="Y6346">
        <v>20</v>
      </c>
    </row>
    <row r="6347" spans="2:25" x14ac:dyDescent="0.3">
      <c r="B6347">
        <v>1</v>
      </c>
      <c r="C6347" t="s">
        <v>19689</v>
      </c>
      <c r="D6347" t="s">
        <v>19688</v>
      </c>
      <c r="E6347">
        <v>2017</v>
      </c>
      <c r="F6347" t="s">
        <v>19687</v>
      </c>
      <c r="G6347" t="s">
        <v>3314</v>
      </c>
      <c r="H6347" s="6" t="str">
        <f>HYPERLINK(I6347)</f>
        <v>https://ieeexplore.ieee.org/abstract/document/8335221/</v>
      </c>
      <c r="I6347" t="s">
        <v>19686</v>
      </c>
      <c r="J6347" t="s">
        <v>19685</v>
      </c>
      <c r="K6347">
        <v>55</v>
      </c>
      <c r="L6347" s="41">
        <v>43544</v>
      </c>
      <c r="U6347">
        <v>1</v>
      </c>
      <c r="V6347" t="s">
        <v>2933</v>
      </c>
      <c r="W6347">
        <v>0</v>
      </c>
      <c r="X6347">
        <v>3</v>
      </c>
      <c r="Y6347">
        <v>2</v>
      </c>
    </row>
    <row r="6348" spans="2:25" x14ac:dyDescent="0.3">
      <c r="B6348">
        <v>6</v>
      </c>
      <c r="C6348" t="s">
        <v>508</v>
      </c>
      <c r="D6348" t="s">
        <v>509</v>
      </c>
      <c r="E6348">
        <v>2017</v>
      </c>
      <c r="F6348" t="s">
        <v>19890</v>
      </c>
      <c r="G6348" t="s">
        <v>3328</v>
      </c>
      <c r="H6348" s="6" t="str">
        <f>HYPERLINK(I6348)</f>
        <v>https://link.springer.com/chapter/10.1007/978-3-319-60441-1_70</v>
      </c>
      <c r="I6348" t="s">
        <v>510</v>
      </c>
      <c r="J6348" t="s">
        <v>19889</v>
      </c>
      <c r="K6348">
        <v>56</v>
      </c>
      <c r="L6348" s="41">
        <v>43544</v>
      </c>
      <c r="U6348">
        <v>6</v>
      </c>
      <c r="V6348" t="s">
        <v>2934</v>
      </c>
      <c r="W6348">
        <v>2</v>
      </c>
      <c r="X6348">
        <v>3</v>
      </c>
      <c r="Y6348">
        <v>2</v>
      </c>
    </row>
    <row r="6349" spans="2:25" x14ac:dyDescent="0.3">
      <c r="B6349">
        <v>4</v>
      </c>
      <c r="C6349" t="s">
        <v>19870</v>
      </c>
      <c r="D6349" t="s">
        <v>19869</v>
      </c>
      <c r="E6349">
        <v>2016</v>
      </c>
      <c r="F6349" t="s">
        <v>4343</v>
      </c>
      <c r="G6349" t="s">
        <v>3314</v>
      </c>
      <c r="H6349" s="6" t="str">
        <f>HYPERLINK(I6349)</f>
        <v>https://ieeexplore.ieee.org/abstract/document/7535569/</v>
      </c>
      <c r="I6349" t="s">
        <v>19868</v>
      </c>
      <c r="J6349" t="s">
        <v>19867</v>
      </c>
      <c r="K6349">
        <v>57</v>
      </c>
      <c r="L6349" s="41">
        <v>43544</v>
      </c>
      <c r="U6349">
        <v>4</v>
      </c>
      <c r="V6349" t="s">
        <v>2979</v>
      </c>
      <c r="W6349">
        <v>1</v>
      </c>
      <c r="X6349">
        <v>4</v>
      </c>
      <c r="Y6349">
        <v>3</v>
      </c>
    </row>
    <row r="6350" spans="2:25" x14ac:dyDescent="0.3">
      <c r="B6350">
        <v>1</v>
      </c>
      <c r="C6350" t="s">
        <v>1136</v>
      </c>
      <c r="D6350" t="s">
        <v>1137</v>
      </c>
      <c r="E6350">
        <v>2018</v>
      </c>
      <c r="F6350" t="s">
        <v>3594</v>
      </c>
      <c r="G6350" t="s">
        <v>3328</v>
      </c>
      <c r="H6350" s="6" t="str">
        <f>HYPERLINK(I6350)</f>
        <v>https://link.springer.com/chapter/10.1007/978-3-319-93885-1_54</v>
      </c>
      <c r="I6350" t="s">
        <v>1138</v>
      </c>
      <c r="J6350" t="s">
        <v>5405</v>
      </c>
      <c r="K6350">
        <v>58</v>
      </c>
      <c r="L6350" s="41">
        <v>43544</v>
      </c>
      <c r="U6350">
        <v>1</v>
      </c>
      <c r="V6350" t="s">
        <v>2931</v>
      </c>
      <c r="W6350">
        <v>0</v>
      </c>
      <c r="X6350">
        <v>4</v>
      </c>
      <c r="Y6350">
        <v>1</v>
      </c>
    </row>
    <row r="6351" spans="2:25" x14ac:dyDescent="0.3">
      <c r="B6351">
        <v>9</v>
      </c>
      <c r="C6351" t="s">
        <v>9338</v>
      </c>
      <c r="D6351" t="s">
        <v>9337</v>
      </c>
      <c r="E6351">
        <v>2013</v>
      </c>
      <c r="F6351" t="s">
        <v>9336</v>
      </c>
      <c r="G6351" t="s">
        <v>3314</v>
      </c>
      <c r="H6351" s="6" t="str">
        <f>HYPERLINK(I6351)</f>
        <v>https://ieeexplore.ieee.org/abstract/document/6728271/</v>
      </c>
      <c r="I6351" t="s">
        <v>9335</v>
      </c>
      <c r="J6351" t="s">
        <v>9334</v>
      </c>
      <c r="K6351">
        <v>59</v>
      </c>
      <c r="L6351" s="41">
        <v>43544</v>
      </c>
      <c r="U6351">
        <v>9</v>
      </c>
      <c r="V6351" t="s">
        <v>2954</v>
      </c>
      <c r="W6351">
        <v>2</v>
      </c>
      <c r="X6351">
        <v>4</v>
      </c>
      <c r="Y6351">
        <v>6</v>
      </c>
    </row>
    <row r="6352" spans="2:25" x14ac:dyDescent="0.3">
      <c r="B6352">
        <v>2</v>
      </c>
      <c r="C6352" t="s">
        <v>14693</v>
      </c>
      <c r="D6352" t="s">
        <v>14692</v>
      </c>
      <c r="E6352">
        <v>2018</v>
      </c>
      <c r="F6352" t="s">
        <v>14691</v>
      </c>
      <c r="G6352" t="s">
        <v>3646</v>
      </c>
      <c r="H6352" s="6" t="str">
        <f>HYPERLINK(I6352)</f>
        <v>https://arxiv.org/abs/1804.04349</v>
      </c>
      <c r="I6352" t="s">
        <v>14690</v>
      </c>
      <c r="J6352" t="s">
        <v>14689</v>
      </c>
      <c r="K6352">
        <v>60</v>
      </c>
      <c r="L6352" s="41">
        <v>43544</v>
      </c>
      <c r="U6352">
        <v>2</v>
      </c>
      <c r="V6352" t="s">
        <v>2949</v>
      </c>
      <c r="W6352">
        <v>2</v>
      </c>
      <c r="X6352">
        <v>1</v>
      </c>
      <c r="Y6352">
        <v>1</v>
      </c>
    </row>
    <row r="6353" spans="2:25" x14ac:dyDescent="0.3">
      <c r="B6353">
        <v>12</v>
      </c>
      <c r="C6353" t="s">
        <v>13115</v>
      </c>
      <c r="D6353" t="s">
        <v>13114</v>
      </c>
      <c r="E6353">
        <v>2007</v>
      </c>
      <c r="F6353" t="s">
        <v>5824</v>
      </c>
      <c r="G6353" t="s">
        <v>3314</v>
      </c>
      <c r="H6353" s="6" t="str">
        <f>HYPERLINK(I6353)</f>
        <v>https://ieeexplore.ieee.org/abstract/document/4414121/</v>
      </c>
      <c r="I6353" t="s">
        <v>13113</v>
      </c>
      <c r="J6353" t="s">
        <v>13112</v>
      </c>
      <c r="K6353">
        <v>61</v>
      </c>
      <c r="L6353" s="41">
        <v>43544</v>
      </c>
      <c r="U6353">
        <v>12</v>
      </c>
      <c r="V6353" t="s">
        <v>2931</v>
      </c>
      <c r="W6353">
        <v>2</v>
      </c>
      <c r="X6353">
        <v>5</v>
      </c>
      <c r="Y6353">
        <v>12</v>
      </c>
    </row>
    <row r="6354" spans="2:25" x14ac:dyDescent="0.3">
      <c r="B6354">
        <v>7</v>
      </c>
      <c r="C6354" t="s">
        <v>12511</v>
      </c>
      <c r="D6354" t="s">
        <v>12510</v>
      </c>
      <c r="E6354">
        <v>2014</v>
      </c>
      <c r="F6354" t="s">
        <v>12509</v>
      </c>
      <c r="G6354" t="s">
        <v>3314</v>
      </c>
      <c r="H6354" s="6" t="str">
        <f>HYPERLINK(I6354)</f>
        <v>https://ieeexplore.ieee.org/abstract/document/6957886/</v>
      </c>
      <c r="I6354" t="s">
        <v>12508</v>
      </c>
      <c r="J6354" t="s">
        <v>12507</v>
      </c>
      <c r="K6354">
        <v>62</v>
      </c>
      <c r="L6354" s="41">
        <v>43544</v>
      </c>
      <c r="U6354">
        <v>7</v>
      </c>
      <c r="V6354" t="s">
        <v>2990</v>
      </c>
      <c r="W6354">
        <v>4</v>
      </c>
      <c r="X6354">
        <v>2</v>
      </c>
      <c r="Y6354">
        <v>5</v>
      </c>
    </row>
    <row r="6355" spans="2:25" x14ac:dyDescent="0.3">
      <c r="B6355">
        <v>8</v>
      </c>
      <c r="C6355" t="s">
        <v>4422</v>
      </c>
      <c r="D6355" t="s">
        <v>4421</v>
      </c>
      <c r="E6355">
        <v>2017</v>
      </c>
      <c r="F6355" t="s">
        <v>4420</v>
      </c>
      <c r="G6355" t="s">
        <v>3378</v>
      </c>
      <c r="H6355" s="6" t="str">
        <f>HYPERLINK(I6355)</f>
        <v>https://dl.acm.org/citation.cfm?id=3123000</v>
      </c>
      <c r="I6355" t="s">
        <v>4419</v>
      </c>
      <c r="J6355" t="s">
        <v>4418</v>
      </c>
      <c r="K6355">
        <v>63</v>
      </c>
      <c r="L6355" s="41">
        <v>43544</v>
      </c>
      <c r="U6355">
        <v>8</v>
      </c>
      <c r="V6355" t="s">
        <v>2968</v>
      </c>
      <c r="W6355">
        <v>3</v>
      </c>
      <c r="X6355">
        <v>3</v>
      </c>
      <c r="Y6355">
        <v>2</v>
      </c>
    </row>
    <row r="6356" spans="2:25" x14ac:dyDescent="0.3">
      <c r="B6356">
        <v>4</v>
      </c>
      <c r="C6356" t="s">
        <v>17735</v>
      </c>
      <c r="D6356" t="s">
        <v>17734</v>
      </c>
      <c r="E6356">
        <v>2011</v>
      </c>
      <c r="F6356" t="s">
        <v>5332</v>
      </c>
      <c r="G6356" t="s">
        <v>3314</v>
      </c>
      <c r="H6356" s="6" t="str">
        <f>HYPERLINK(I6356)</f>
        <v>https://ieeexplore.ieee.org/abstract/document/6083143/</v>
      </c>
      <c r="I6356" t="s">
        <v>17733</v>
      </c>
      <c r="J6356" t="s">
        <v>17732</v>
      </c>
      <c r="K6356">
        <v>64</v>
      </c>
      <c r="L6356" s="41">
        <v>43544</v>
      </c>
      <c r="U6356">
        <v>4</v>
      </c>
      <c r="V6356" t="s">
        <v>2933</v>
      </c>
      <c r="W6356">
        <v>1</v>
      </c>
      <c r="X6356">
        <v>4</v>
      </c>
      <c r="Y6356">
        <v>8</v>
      </c>
    </row>
    <row r="6357" spans="2:25" x14ac:dyDescent="0.3">
      <c r="B6357">
        <v>4</v>
      </c>
      <c r="C6357" t="s">
        <v>11049</v>
      </c>
      <c r="D6357" t="s">
        <v>11249</v>
      </c>
      <c r="E6357">
        <v>2017</v>
      </c>
      <c r="F6357" t="s">
        <v>4938</v>
      </c>
      <c r="G6357" t="s">
        <v>3328</v>
      </c>
      <c r="H6357" s="6" t="str">
        <f>HYPERLINK(I6357)</f>
        <v>https://idp.springer.com/authorize/casa?redirect_uri=https://link.springer.com/article/10.1007/s38311-017-0088-y&amp;casa_token=6evYiLVfwjwAAAAA:OBfir-32jQNR6SQ7kTZogzLEUZTTiraLx1jecDEZ1Hao-Ml6szD5uLimhVfklbXQb1gCTcnSCc72OzG_kg</v>
      </c>
      <c r="I6357" t="s">
        <v>21026</v>
      </c>
      <c r="J6357" t="s">
        <v>11247</v>
      </c>
      <c r="K6357">
        <v>65</v>
      </c>
      <c r="L6357" s="41">
        <v>43544</v>
      </c>
      <c r="M6357" t="s">
        <v>3325</v>
      </c>
      <c r="U6357">
        <v>4</v>
      </c>
      <c r="V6357" t="s">
        <v>2949</v>
      </c>
      <c r="W6357">
        <v>4</v>
      </c>
      <c r="X6357">
        <v>1</v>
      </c>
      <c r="Y6357">
        <v>2</v>
      </c>
    </row>
    <row r="6358" spans="2:25" x14ac:dyDescent="0.3">
      <c r="B6358">
        <v>2</v>
      </c>
      <c r="C6358" t="s">
        <v>1264</v>
      </c>
      <c r="D6358" t="s">
        <v>1265</v>
      </c>
      <c r="E6358">
        <v>2017</v>
      </c>
      <c r="F6358" t="s">
        <v>10874</v>
      </c>
      <c r="G6358" t="s">
        <v>3328</v>
      </c>
      <c r="H6358" s="6" t="str">
        <f>HYPERLINK(I6358)</f>
        <v>https://link.springer.com/chapter/10.1007/978-3-319-60441-1_41</v>
      </c>
      <c r="I6358" t="s">
        <v>1266</v>
      </c>
      <c r="J6358" t="s">
        <v>10873</v>
      </c>
      <c r="K6358">
        <v>66</v>
      </c>
      <c r="L6358" s="41">
        <v>43544</v>
      </c>
      <c r="U6358">
        <v>2</v>
      </c>
      <c r="V6358" t="s">
        <v>2931</v>
      </c>
      <c r="W6358">
        <v>1</v>
      </c>
      <c r="X6358">
        <v>2</v>
      </c>
      <c r="Y6358">
        <v>2</v>
      </c>
    </row>
    <row r="6359" spans="2:25" x14ac:dyDescent="0.3">
      <c r="B6359">
        <v>6</v>
      </c>
      <c r="C6359" t="s">
        <v>19087</v>
      </c>
      <c r="D6359" t="s">
        <v>19086</v>
      </c>
      <c r="E6359">
        <v>2006</v>
      </c>
      <c r="F6359" t="s">
        <v>19085</v>
      </c>
      <c r="G6359" t="s">
        <v>3314</v>
      </c>
      <c r="H6359" s="6" t="str">
        <f>HYPERLINK(I6359)</f>
        <v>https://ieeexplore.ieee.org/abstract/document/4238011/</v>
      </c>
      <c r="I6359" t="s">
        <v>19084</v>
      </c>
      <c r="J6359" t="s">
        <v>19083</v>
      </c>
      <c r="K6359">
        <v>67</v>
      </c>
      <c r="L6359" s="41">
        <v>43544</v>
      </c>
      <c r="U6359">
        <v>6</v>
      </c>
      <c r="V6359" t="s">
        <v>15401</v>
      </c>
      <c r="W6359">
        <v>2</v>
      </c>
      <c r="X6359">
        <v>4</v>
      </c>
      <c r="Y6359">
        <v>13</v>
      </c>
    </row>
    <row r="6360" spans="2:25" x14ac:dyDescent="0.3">
      <c r="B6360">
        <v>13</v>
      </c>
      <c r="C6360" t="s">
        <v>21025</v>
      </c>
      <c r="D6360" t="s">
        <v>21024</v>
      </c>
      <c r="E6360">
        <v>2012</v>
      </c>
      <c r="F6360" t="s">
        <v>5836</v>
      </c>
      <c r="G6360" t="s">
        <v>3314</v>
      </c>
      <c r="H6360" s="6" t="str">
        <f>HYPERLINK(I6360)</f>
        <v>https://ieeexplore.ieee.org/abstract/document/6225087/</v>
      </c>
      <c r="I6360" t="s">
        <v>21023</v>
      </c>
      <c r="J6360" t="s">
        <v>21022</v>
      </c>
      <c r="K6360">
        <v>68</v>
      </c>
      <c r="L6360" s="41">
        <v>43544</v>
      </c>
      <c r="U6360">
        <v>13</v>
      </c>
      <c r="V6360" t="s">
        <v>3271</v>
      </c>
      <c r="W6360">
        <v>3</v>
      </c>
      <c r="X6360">
        <v>4</v>
      </c>
      <c r="Y6360">
        <v>7</v>
      </c>
    </row>
    <row r="6361" spans="2:25" x14ac:dyDescent="0.3">
      <c r="B6361">
        <v>1</v>
      </c>
      <c r="C6361" t="s">
        <v>10344</v>
      </c>
      <c r="D6361" t="s">
        <v>10343</v>
      </c>
      <c r="E6361">
        <v>2016</v>
      </c>
      <c r="F6361" t="s">
        <v>10342</v>
      </c>
      <c r="H6361" s="6" t="str">
        <f>HYPERLINK(I6361)</f>
        <v/>
      </c>
      <c r="J6361" t="s">
        <v>10341</v>
      </c>
      <c r="K6361">
        <v>69</v>
      </c>
      <c r="L6361" s="41">
        <v>43544</v>
      </c>
      <c r="M6361" t="s">
        <v>3655</v>
      </c>
      <c r="U6361">
        <v>1</v>
      </c>
      <c r="V6361" t="s">
        <v>2981</v>
      </c>
      <c r="W6361">
        <v>0</v>
      </c>
      <c r="X6361">
        <v>3</v>
      </c>
      <c r="Y6361">
        <v>3</v>
      </c>
    </row>
    <row r="6362" spans="2:25" x14ac:dyDescent="0.3">
      <c r="B6362">
        <v>5</v>
      </c>
      <c r="C6362" t="s">
        <v>10160</v>
      </c>
      <c r="D6362" t="s">
        <v>10159</v>
      </c>
      <c r="E6362">
        <v>2016</v>
      </c>
      <c r="F6362" t="s">
        <v>3716</v>
      </c>
      <c r="G6362" t="s">
        <v>3347</v>
      </c>
      <c r="H6362" s="6" t="str">
        <f>HYPERLINK(I6362)</f>
        <v>https://www.sciencedirect.com/science/article/pii/S2405896316320699</v>
      </c>
      <c r="I6362" t="s">
        <v>10158</v>
      </c>
      <c r="J6362" t="s">
        <v>10157</v>
      </c>
      <c r="K6362">
        <v>70</v>
      </c>
      <c r="L6362" s="41">
        <v>43544</v>
      </c>
      <c r="U6362">
        <v>5</v>
      </c>
      <c r="V6362" t="s">
        <v>2948</v>
      </c>
      <c r="W6362">
        <v>3</v>
      </c>
      <c r="X6362">
        <v>2</v>
      </c>
      <c r="Y6362">
        <v>3</v>
      </c>
    </row>
    <row r="6363" spans="2:25" x14ac:dyDescent="0.3">
      <c r="B6363">
        <v>17</v>
      </c>
      <c r="C6363" t="s">
        <v>27</v>
      </c>
      <c r="D6363" t="s">
        <v>28</v>
      </c>
      <c r="E6363">
        <v>2015</v>
      </c>
      <c r="F6363" t="s">
        <v>6564</v>
      </c>
      <c r="G6363" t="s">
        <v>3347</v>
      </c>
      <c r="H6363" s="6" t="str">
        <f>HYPERLINK(I6363)</f>
        <v>https://www.sciencedirect.com/science/article/pii/S2351978915007684</v>
      </c>
      <c r="I6363" t="s">
        <v>30</v>
      </c>
      <c r="J6363" t="s">
        <v>11161</v>
      </c>
      <c r="K6363">
        <v>71</v>
      </c>
      <c r="L6363" s="41">
        <v>43544</v>
      </c>
      <c r="U6363">
        <v>17</v>
      </c>
      <c r="V6363" t="s">
        <v>10405</v>
      </c>
      <c r="W6363">
        <v>3</v>
      </c>
      <c r="X6363">
        <v>5</v>
      </c>
      <c r="Y6363">
        <v>4</v>
      </c>
    </row>
    <row r="6364" spans="2:25" x14ac:dyDescent="0.3">
      <c r="B6364">
        <v>7</v>
      </c>
      <c r="C6364" t="s">
        <v>11182</v>
      </c>
      <c r="D6364" t="s">
        <v>11181</v>
      </c>
      <c r="E6364">
        <v>2016</v>
      </c>
      <c r="F6364" t="s">
        <v>6566</v>
      </c>
      <c r="G6364" t="s">
        <v>6463</v>
      </c>
      <c r="H6364" s="6" t="str">
        <f>HYPERLINK(I6364)</f>
        <v>https://dl.gi.de/handle/20.500.12116/305</v>
      </c>
      <c r="I6364" t="s">
        <v>11180</v>
      </c>
      <c r="J6364" t="s">
        <v>11179</v>
      </c>
      <c r="K6364">
        <v>72</v>
      </c>
      <c r="L6364" s="41">
        <v>43544</v>
      </c>
      <c r="U6364">
        <v>7</v>
      </c>
      <c r="V6364" t="s">
        <v>3166</v>
      </c>
      <c r="W6364">
        <v>2</v>
      </c>
      <c r="X6364">
        <v>4</v>
      </c>
      <c r="Y6364">
        <v>3</v>
      </c>
    </row>
    <row r="6365" spans="2:25" x14ac:dyDescent="0.3">
      <c r="B6365">
        <v>36</v>
      </c>
      <c r="C6365" t="s">
        <v>12644</v>
      </c>
      <c r="D6365" t="s">
        <v>12868</v>
      </c>
      <c r="E6365">
        <v>2014</v>
      </c>
      <c r="F6365" t="s">
        <v>12867</v>
      </c>
      <c r="G6365" t="s">
        <v>3314</v>
      </c>
      <c r="H6365" s="6" t="str">
        <f>HYPERLINK(I6365)</f>
        <v>https://ieeexplore.ieee.org/abstract/document/6856400/</v>
      </c>
      <c r="I6365" t="s">
        <v>12866</v>
      </c>
      <c r="J6365" t="s">
        <v>12865</v>
      </c>
      <c r="K6365">
        <v>73</v>
      </c>
      <c r="L6365" s="41">
        <v>43544</v>
      </c>
      <c r="U6365">
        <v>36</v>
      </c>
      <c r="V6365" t="s">
        <v>12864</v>
      </c>
      <c r="W6365">
        <v>36</v>
      </c>
      <c r="X6365">
        <v>1</v>
      </c>
      <c r="Y6365">
        <v>5</v>
      </c>
    </row>
    <row r="6366" spans="2:25" x14ac:dyDescent="0.3">
      <c r="B6366">
        <v>1</v>
      </c>
      <c r="C6366" t="s">
        <v>17707</v>
      </c>
      <c r="D6366" t="s">
        <v>17706</v>
      </c>
      <c r="E6366">
        <v>2015</v>
      </c>
      <c r="F6366" t="s">
        <v>4178</v>
      </c>
      <c r="G6366" t="s">
        <v>3347</v>
      </c>
      <c r="H6366" s="6" t="str">
        <f>HYPERLINK(I6366)</f>
        <v>https://www.sciencedirect.com/science/article/pii/S2351978915005375</v>
      </c>
      <c r="I6366" t="s">
        <v>17705</v>
      </c>
      <c r="J6366" t="s">
        <v>17704</v>
      </c>
      <c r="K6366">
        <v>74</v>
      </c>
      <c r="L6366" s="41">
        <v>43544</v>
      </c>
      <c r="U6366">
        <v>1</v>
      </c>
      <c r="V6366" t="s">
        <v>2955</v>
      </c>
      <c r="W6366">
        <v>0</v>
      </c>
      <c r="X6366">
        <v>4</v>
      </c>
      <c r="Y6366">
        <v>4</v>
      </c>
    </row>
    <row r="6367" spans="2:25" x14ac:dyDescent="0.3">
      <c r="B6367">
        <v>9</v>
      </c>
      <c r="C6367" t="s">
        <v>12121</v>
      </c>
      <c r="D6367" t="s">
        <v>12120</v>
      </c>
      <c r="E6367">
        <v>2015</v>
      </c>
      <c r="F6367" t="s">
        <v>3952</v>
      </c>
      <c r="G6367" t="s">
        <v>3314</v>
      </c>
      <c r="H6367" s="6" t="str">
        <f>HYPERLINK(I6367)</f>
        <v>https://ieeexplore.ieee.org/abstract/document/7313207/</v>
      </c>
      <c r="I6367" t="s">
        <v>12119</v>
      </c>
      <c r="J6367" t="s">
        <v>12118</v>
      </c>
      <c r="K6367">
        <v>75</v>
      </c>
      <c r="L6367" s="41">
        <v>43544</v>
      </c>
      <c r="U6367">
        <v>9</v>
      </c>
      <c r="V6367" t="s">
        <v>3074</v>
      </c>
      <c r="W6367">
        <v>2</v>
      </c>
      <c r="X6367">
        <v>4</v>
      </c>
      <c r="Y6367">
        <v>4</v>
      </c>
    </row>
    <row r="6368" spans="2:25" x14ac:dyDescent="0.3">
      <c r="B6368">
        <v>1</v>
      </c>
      <c r="C6368" t="s">
        <v>15058</v>
      </c>
      <c r="D6368" t="s">
        <v>15057</v>
      </c>
      <c r="E6368">
        <v>2017</v>
      </c>
      <c r="F6368" t="s">
        <v>15056</v>
      </c>
      <c r="G6368" t="s">
        <v>3378</v>
      </c>
      <c r="H6368" s="6" t="str">
        <f>HYPERLINK(I6368)</f>
        <v>https://dl.acm.org/citation.cfm?id=3053101</v>
      </c>
      <c r="I6368" t="s">
        <v>15055</v>
      </c>
      <c r="J6368" t="s">
        <v>15054</v>
      </c>
      <c r="K6368">
        <v>76</v>
      </c>
      <c r="L6368" s="41">
        <v>43544</v>
      </c>
      <c r="U6368">
        <v>1</v>
      </c>
      <c r="V6368" t="s">
        <v>2933</v>
      </c>
      <c r="W6368">
        <v>0</v>
      </c>
      <c r="X6368">
        <v>3</v>
      </c>
      <c r="Y6368">
        <v>2</v>
      </c>
    </row>
    <row r="6369" spans="2:25" x14ac:dyDescent="0.3">
      <c r="B6369">
        <v>30</v>
      </c>
      <c r="C6369" t="s">
        <v>133</v>
      </c>
      <c r="D6369" t="s">
        <v>134</v>
      </c>
      <c r="E6369">
        <v>2015</v>
      </c>
      <c r="F6369" t="s">
        <v>19892</v>
      </c>
      <c r="G6369" t="s">
        <v>3369</v>
      </c>
      <c r="H6369" s="6" t="str">
        <f>HYPERLINK(I6369)</f>
        <v>https://www.researchgate.net/profile/Matthias_Beggiato/publication/285871914_What_would_drivers_like_to_know_during_automated_driving_Information_needs_at_different_levels_of_automation/links/56640a8b08ae4931cd605b5f.pdf</v>
      </c>
      <c r="I6369" t="s">
        <v>135</v>
      </c>
      <c r="J6369" t="s">
        <v>19891</v>
      </c>
      <c r="K6369">
        <v>77</v>
      </c>
      <c r="L6369" s="41">
        <v>43544</v>
      </c>
      <c r="M6369" t="s">
        <v>3356</v>
      </c>
      <c r="U6369">
        <v>30</v>
      </c>
      <c r="V6369" t="s">
        <v>3012</v>
      </c>
      <c r="W6369">
        <v>8</v>
      </c>
      <c r="X6369">
        <v>4</v>
      </c>
      <c r="Y6369">
        <v>4</v>
      </c>
    </row>
    <row r="6370" spans="2:25" x14ac:dyDescent="0.3">
      <c r="B6370">
        <v>2</v>
      </c>
      <c r="C6370" t="s">
        <v>10340</v>
      </c>
      <c r="D6370" t="s">
        <v>10339</v>
      </c>
      <c r="E6370">
        <v>2016</v>
      </c>
      <c r="F6370" t="s">
        <v>10338</v>
      </c>
      <c r="G6370" t="s">
        <v>3328</v>
      </c>
      <c r="H6370" s="6" t="str">
        <f>HYPERLINK(I6370)</f>
        <v>https://link.springer.com/chapter/10.1007/978-3-319-19818-7_15</v>
      </c>
      <c r="I6370" t="s">
        <v>10337</v>
      </c>
      <c r="J6370" t="s">
        <v>10336</v>
      </c>
      <c r="K6370">
        <v>78</v>
      </c>
      <c r="L6370" s="41">
        <v>43544</v>
      </c>
      <c r="U6370">
        <v>2</v>
      </c>
      <c r="V6370" t="s">
        <v>2953</v>
      </c>
      <c r="W6370">
        <v>1</v>
      </c>
      <c r="X6370">
        <v>4</v>
      </c>
      <c r="Y6370">
        <v>3</v>
      </c>
    </row>
    <row r="6371" spans="2:25" x14ac:dyDescent="0.3">
      <c r="B6371">
        <v>2</v>
      </c>
      <c r="C6371" t="s">
        <v>11670</v>
      </c>
      <c r="D6371" t="s">
        <v>11669</v>
      </c>
      <c r="E6371">
        <v>2016</v>
      </c>
      <c r="F6371" t="s">
        <v>11668</v>
      </c>
      <c r="G6371" t="s">
        <v>3328</v>
      </c>
      <c r="H6371" s="6" t="str">
        <f>HYPERLINK(I6371)</f>
        <v>https://link.springer.com/chapter/10.1007/978-3-319-40503-2_16</v>
      </c>
      <c r="I6371" t="s">
        <v>11667</v>
      </c>
      <c r="J6371" t="s">
        <v>11666</v>
      </c>
      <c r="K6371">
        <v>79</v>
      </c>
      <c r="L6371" s="41">
        <v>43544</v>
      </c>
      <c r="U6371">
        <v>2</v>
      </c>
      <c r="V6371" t="s">
        <v>2953</v>
      </c>
      <c r="W6371">
        <v>0</v>
      </c>
      <c r="X6371">
        <v>5</v>
      </c>
      <c r="Y6371">
        <v>3</v>
      </c>
    </row>
    <row r="6372" spans="2:25" x14ac:dyDescent="0.3">
      <c r="B6372">
        <v>132</v>
      </c>
      <c r="C6372" t="s">
        <v>12249</v>
      </c>
      <c r="D6372" t="s">
        <v>12248</v>
      </c>
      <c r="E6372">
        <v>2011</v>
      </c>
      <c r="F6372" t="s">
        <v>12247</v>
      </c>
      <c r="G6372" t="s">
        <v>3314</v>
      </c>
      <c r="H6372" s="6" t="str">
        <f>HYPERLINK(I6372)</f>
        <v>https://ieeexplore.ieee.org/abstract/document/6094549/</v>
      </c>
      <c r="I6372" t="s">
        <v>12246</v>
      </c>
      <c r="J6372" t="s">
        <v>12245</v>
      </c>
      <c r="K6372">
        <v>80</v>
      </c>
      <c r="L6372" s="41">
        <v>43544</v>
      </c>
      <c r="U6372">
        <v>132</v>
      </c>
      <c r="V6372" t="s">
        <v>3231</v>
      </c>
      <c r="W6372">
        <v>44</v>
      </c>
      <c r="X6372">
        <v>3</v>
      </c>
      <c r="Y6372">
        <v>8</v>
      </c>
    </row>
    <row r="6373" spans="2:25" x14ac:dyDescent="0.3">
      <c r="B6373">
        <v>18</v>
      </c>
      <c r="C6373" t="s">
        <v>709</v>
      </c>
      <c r="D6373" t="s">
        <v>710</v>
      </c>
      <c r="E6373">
        <v>2011</v>
      </c>
      <c r="F6373" t="s">
        <v>4144</v>
      </c>
      <c r="G6373" t="s">
        <v>3328</v>
      </c>
      <c r="H6373" s="6" t="str">
        <f>HYPERLINK(I6373)</f>
        <v>https://link.springer.com/chapter/10.1007/978-3-642-21666-4_31</v>
      </c>
      <c r="I6373" t="s">
        <v>7919</v>
      </c>
      <c r="J6373" t="s">
        <v>7918</v>
      </c>
      <c r="K6373">
        <v>81</v>
      </c>
      <c r="L6373" s="41">
        <v>43544</v>
      </c>
      <c r="U6373">
        <v>18</v>
      </c>
      <c r="V6373" t="s">
        <v>3074</v>
      </c>
      <c r="W6373">
        <v>4</v>
      </c>
      <c r="X6373">
        <v>5</v>
      </c>
      <c r="Y6373">
        <v>8</v>
      </c>
    </row>
    <row r="6374" spans="2:25" x14ac:dyDescent="0.3">
      <c r="B6374">
        <v>2</v>
      </c>
      <c r="C6374" t="s">
        <v>4657</v>
      </c>
      <c r="D6374" t="s">
        <v>4656</v>
      </c>
      <c r="E6374">
        <v>2014</v>
      </c>
      <c r="F6374" t="s">
        <v>4655</v>
      </c>
      <c r="G6374" t="s">
        <v>3328</v>
      </c>
      <c r="H6374" s="6" t="str">
        <f>HYPERLINK(I6374)</f>
        <v>https://link.springer.com/content/pdf/10.1007/978-3-319-09840-1_59-1.pdf</v>
      </c>
      <c r="I6374" t="s">
        <v>4654</v>
      </c>
      <c r="J6374" t="s">
        <v>4653</v>
      </c>
      <c r="K6374">
        <v>82</v>
      </c>
      <c r="L6374" s="41">
        <v>43544</v>
      </c>
      <c r="U6374">
        <v>2</v>
      </c>
      <c r="V6374" t="s">
        <v>3018</v>
      </c>
      <c r="W6374">
        <v>1</v>
      </c>
      <c r="X6374">
        <v>4</v>
      </c>
      <c r="Y6374">
        <v>5</v>
      </c>
    </row>
    <row r="6375" spans="2:25" x14ac:dyDescent="0.3">
      <c r="B6375">
        <v>1</v>
      </c>
      <c r="C6375" t="s">
        <v>21021</v>
      </c>
      <c r="D6375" t="s">
        <v>21020</v>
      </c>
      <c r="E6375">
        <v>2000</v>
      </c>
      <c r="F6375" t="s">
        <v>21019</v>
      </c>
      <c r="G6375" t="s">
        <v>21018</v>
      </c>
      <c r="H6375" s="6" t="str">
        <f>HYPERLINK(I6375)</f>
        <v>http://constancis.perso.libertysurf.fr/ITS-Torino2000.pdf</v>
      </c>
      <c r="I6375" t="s">
        <v>21017</v>
      </c>
      <c r="J6375" t="s">
        <v>21016</v>
      </c>
      <c r="K6375">
        <v>83</v>
      </c>
      <c r="L6375" s="41">
        <v>43544</v>
      </c>
      <c r="M6375" t="s">
        <v>3356</v>
      </c>
      <c r="U6375">
        <v>1</v>
      </c>
      <c r="V6375" t="s">
        <v>2957</v>
      </c>
      <c r="W6375">
        <v>0</v>
      </c>
      <c r="X6375">
        <v>4</v>
      </c>
      <c r="Y6375">
        <v>19</v>
      </c>
    </row>
    <row r="6376" spans="2:25" x14ac:dyDescent="0.3">
      <c r="B6376">
        <v>3</v>
      </c>
      <c r="C6376" t="s">
        <v>16945</v>
      </c>
      <c r="D6376" t="s">
        <v>16944</v>
      </c>
      <c r="E6376">
        <v>2015</v>
      </c>
      <c r="F6376" t="s">
        <v>4356</v>
      </c>
      <c r="G6376" t="s">
        <v>3341</v>
      </c>
      <c r="H6376" s="6" t="str">
        <f>HYPERLINK(I6376)</f>
        <v>https://patents.google.com/patent/US9174649B1/en</v>
      </c>
      <c r="I6376" t="s">
        <v>16943</v>
      </c>
      <c r="J6376" t="s">
        <v>16942</v>
      </c>
      <c r="K6376">
        <v>84</v>
      </c>
      <c r="L6376" s="41">
        <v>43544</v>
      </c>
      <c r="U6376">
        <v>3</v>
      </c>
      <c r="V6376" t="s">
        <v>2993</v>
      </c>
      <c r="W6376">
        <v>1</v>
      </c>
      <c r="X6376">
        <v>6</v>
      </c>
      <c r="Y6376">
        <v>4</v>
      </c>
    </row>
    <row r="6377" spans="2:25" x14ac:dyDescent="0.3">
      <c r="B6377">
        <v>1</v>
      </c>
      <c r="C6377" t="s">
        <v>19860</v>
      </c>
      <c r="D6377" t="s">
        <v>19859</v>
      </c>
      <c r="E6377">
        <v>2016</v>
      </c>
      <c r="F6377" t="s">
        <v>19858</v>
      </c>
      <c r="G6377" t="s">
        <v>3408</v>
      </c>
      <c r="H6377" s="6" t="str">
        <f>HYPERLINK(I6377)</f>
        <v>http://www.diva-portal.org/smash/record.jsf?pid=diva2:1067428</v>
      </c>
      <c r="I6377" t="s">
        <v>19857</v>
      </c>
      <c r="J6377" t="s">
        <v>19856</v>
      </c>
      <c r="K6377">
        <v>85</v>
      </c>
      <c r="L6377" s="41">
        <v>43544</v>
      </c>
      <c r="U6377">
        <v>1</v>
      </c>
      <c r="V6377" t="s">
        <v>2981</v>
      </c>
      <c r="W6377">
        <v>0</v>
      </c>
      <c r="X6377">
        <v>3</v>
      </c>
      <c r="Y6377">
        <v>3</v>
      </c>
    </row>
    <row r="6378" spans="2:25" x14ac:dyDescent="0.3">
      <c r="B6378">
        <v>4</v>
      </c>
      <c r="C6378" t="s">
        <v>10293</v>
      </c>
      <c r="D6378" t="s">
        <v>10292</v>
      </c>
      <c r="E6378">
        <v>2014</v>
      </c>
      <c r="F6378" t="s">
        <v>10291</v>
      </c>
      <c r="G6378" t="s">
        <v>10290</v>
      </c>
      <c r="H6378" s="6" t="str">
        <f>HYPERLINK(I6378)</f>
        <v>https://orbilu.uni.lu/bitstream/10993/16401/1/proceedings_fg_ivc_2014.pdf#page=38</v>
      </c>
      <c r="I6378" t="s">
        <v>10289</v>
      </c>
      <c r="J6378" t="s">
        <v>10288</v>
      </c>
      <c r="K6378">
        <v>86</v>
      </c>
      <c r="L6378" s="41">
        <v>43544</v>
      </c>
      <c r="M6378" t="s">
        <v>3356</v>
      </c>
      <c r="U6378">
        <v>4</v>
      </c>
      <c r="V6378" t="s">
        <v>2928</v>
      </c>
      <c r="W6378">
        <v>1</v>
      </c>
      <c r="X6378">
        <v>3</v>
      </c>
      <c r="Y6378">
        <v>5</v>
      </c>
    </row>
    <row r="6379" spans="2:25" x14ac:dyDescent="0.3">
      <c r="B6379">
        <v>5</v>
      </c>
      <c r="C6379" t="s">
        <v>1169</v>
      </c>
      <c r="D6379" t="s">
        <v>1175</v>
      </c>
      <c r="E6379">
        <v>2017</v>
      </c>
      <c r="F6379" t="s">
        <v>5119</v>
      </c>
      <c r="G6379" t="s">
        <v>5118</v>
      </c>
      <c r="H6379" s="6" t="str">
        <f>HYPERLINK(I6379)</f>
        <v>https://www.hindawi.com/journals/jat/2017/6105087/abs/</v>
      </c>
      <c r="I6379" t="s">
        <v>1176</v>
      </c>
      <c r="J6379" t="s">
        <v>9971</v>
      </c>
      <c r="K6379">
        <v>87</v>
      </c>
      <c r="L6379" s="41">
        <v>43544</v>
      </c>
      <c r="U6379">
        <v>5</v>
      </c>
      <c r="V6379" t="s">
        <v>2975</v>
      </c>
      <c r="W6379">
        <v>1</v>
      </c>
      <c r="X6379">
        <v>4</v>
      </c>
      <c r="Y6379">
        <v>2</v>
      </c>
    </row>
    <row r="6380" spans="2:25" x14ac:dyDescent="0.3">
      <c r="B6380">
        <v>1</v>
      </c>
      <c r="C6380" t="s">
        <v>6728</v>
      </c>
      <c r="D6380" t="s">
        <v>6727</v>
      </c>
      <c r="E6380">
        <v>2006</v>
      </c>
      <c r="F6380" t="s">
        <v>6726</v>
      </c>
      <c r="H6380" s="6" t="str">
        <f>HYPERLINK(I6380)</f>
        <v/>
      </c>
      <c r="J6380" t="s">
        <v>6725</v>
      </c>
      <c r="K6380">
        <v>88</v>
      </c>
      <c r="L6380" s="41">
        <v>43544</v>
      </c>
      <c r="M6380" t="s">
        <v>3655</v>
      </c>
      <c r="U6380">
        <v>1</v>
      </c>
      <c r="V6380" t="s">
        <v>2994</v>
      </c>
      <c r="W6380">
        <v>0</v>
      </c>
      <c r="X6380">
        <v>3</v>
      </c>
      <c r="Y6380">
        <v>13</v>
      </c>
    </row>
    <row r="6381" spans="2:25" x14ac:dyDescent="0.3">
      <c r="B6381">
        <v>1</v>
      </c>
      <c r="C6381" t="s">
        <v>21012</v>
      </c>
      <c r="D6381" t="s">
        <v>21015</v>
      </c>
      <c r="E6381">
        <v>2001</v>
      </c>
      <c r="F6381" t="s">
        <v>21014</v>
      </c>
      <c r="H6381" s="6" t="str">
        <f>HYPERLINK(I6381)</f>
        <v/>
      </c>
      <c r="J6381" t="s">
        <v>21013</v>
      </c>
      <c r="K6381">
        <v>89</v>
      </c>
      <c r="L6381" s="41">
        <v>43544</v>
      </c>
      <c r="M6381" t="s">
        <v>3655</v>
      </c>
      <c r="U6381">
        <v>1</v>
      </c>
      <c r="V6381" t="s">
        <v>3114</v>
      </c>
      <c r="W6381">
        <v>1</v>
      </c>
      <c r="X6381">
        <v>2</v>
      </c>
      <c r="Y6381">
        <v>18</v>
      </c>
    </row>
    <row r="6382" spans="2:25" x14ac:dyDescent="0.3">
      <c r="B6382">
        <v>88</v>
      </c>
      <c r="C6382" t="s">
        <v>19817</v>
      </c>
      <c r="D6382" t="s">
        <v>19816</v>
      </c>
      <c r="E6382">
        <v>2006</v>
      </c>
      <c r="F6382" t="s">
        <v>16197</v>
      </c>
      <c r="G6382" t="s">
        <v>3314</v>
      </c>
      <c r="H6382" s="6" t="str">
        <f>HYPERLINK(I6382)</f>
        <v>https://ieeexplore.ieee.org/abstract/document/1706711/</v>
      </c>
      <c r="I6382" t="s">
        <v>19815</v>
      </c>
      <c r="J6382" t="s">
        <v>19814</v>
      </c>
      <c r="K6382">
        <v>90</v>
      </c>
      <c r="L6382" s="41">
        <v>43544</v>
      </c>
      <c r="U6382">
        <v>88</v>
      </c>
      <c r="V6382" t="s">
        <v>19813</v>
      </c>
      <c r="W6382">
        <v>44</v>
      </c>
      <c r="X6382">
        <v>2</v>
      </c>
      <c r="Y6382">
        <v>13</v>
      </c>
    </row>
    <row r="6383" spans="2:25" x14ac:dyDescent="0.3">
      <c r="B6383">
        <v>1</v>
      </c>
      <c r="C6383" t="s">
        <v>11241</v>
      </c>
      <c r="D6383" t="s">
        <v>11240</v>
      </c>
      <c r="E6383">
        <v>2018</v>
      </c>
      <c r="F6383" t="s">
        <v>11239</v>
      </c>
      <c r="G6383" t="s">
        <v>3314</v>
      </c>
      <c r="H6383" s="6" t="str">
        <f>HYPERLINK(I6383)</f>
        <v>https://ieeexplore.ieee.org/abstract/document/8523899/</v>
      </c>
      <c r="I6383" t="s">
        <v>11238</v>
      </c>
      <c r="J6383" t="s">
        <v>11237</v>
      </c>
      <c r="K6383">
        <v>91</v>
      </c>
      <c r="L6383" s="41">
        <v>43544</v>
      </c>
      <c r="U6383">
        <v>1</v>
      </c>
      <c r="V6383" t="s">
        <v>2931</v>
      </c>
      <c r="W6383">
        <v>0</v>
      </c>
      <c r="X6383">
        <v>4</v>
      </c>
      <c r="Y6383">
        <v>1</v>
      </c>
    </row>
    <row r="6384" spans="2:25" x14ac:dyDescent="0.3">
      <c r="B6384">
        <v>1</v>
      </c>
      <c r="C6384" t="s">
        <v>15040</v>
      </c>
      <c r="D6384" t="s">
        <v>15039</v>
      </c>
      <c r="E6384">
        <v>2016</v>
      </c>
      <c r="F6384" t="s">
        <v>15038</v>
      </c>
      <c r="G6384" t="s">
        <v>15037</v>
      </c>
      <c r="H6384" s="6" t="str">
        <f>HYPERLINK(I6384)</f>
        <v>http://web.mit.edu/reimer/www/pdfs/Reimer_2016_SID.pdf</v>
      </c>
      <c r="I6384" t="s">
        <v>15036</v>
      </c>
      <c r="J6384" t="s">
        <v>15035</v>
      </c>
      <c r="K6384">
        <v>92</v>
      </c>
      <c r="L6384" s="41">
        <v>43544</v>
      </c>
      <c r="M6384" t="s">
        <v>3356</v>
      </c>
      <c r="U6384">
        <v>1</v>
      </c>
      <c r="V6384" t="s">
        <v>2981</v>
      </c>
      <c r="W6384">
        <v>1</v>
      </c>
      <c r="X6384">
        <v>1</v>
      </c>
      <c r="Y6384">
        <v>3</v>
      </c>
    </row>
    <row r="6385" spans="2:25" x14ac:dyDescent="0.3">
      <c r="B6385">
        <v>1</v>
      </c>
      <c r="C6385" t="s">
        <v>19036</v>
      </c>
      <c r="D6385" t="s">
        <v>19035</v>
      </c>
      <c r="E6385">
        <v>2017</v>
      </c>
      <c r="G6385" t="s">
        <v>4304</v>
      </c>
      <c r="H6385" s="6" t="str">
        <f>HYPERLINK(I6385)</f>
        <v>https://trid.trb.org/View/1492300</v>
      </c>
      <c r="I6385" t="s">
        <v>19034</v>
      </c>
      <c r="J6385" t="s">
        <v>19033</v>
      </c>
      <c r="K6385">
        <v>93</v>
      </c>
      <c r="L6385" s="41">
        <v>43544</v>
      </c>
      <c r="U6385">
        <v>1</v>
      </c>
      <c r="V6385" t="s">
        <v>2933</v>
      </c>
      <c r="W6385">
        <v>0</v>
      </c>
      <c r="X6385">
        <v>3</v>
      </c>
      <c r="Y6385">
        <v>2</v>
      </c>
    </row>
    <row r="6386" spans="2:25" x14ac:dyDescent="0.3">
      <c r="B6386">
        <v>1</v>
      </c>
      <c r="C6386" t="s">
        <v>223</v>
      </c>
      <c r="D6386" t="s">
        <v>224</v>
      </c>
      <c r="E6386">
        <v>2017</v>
      </c>
      <c r="F6386" t="s">
        <v>4420</v>
      </c>
      <c r="G6386" t="s">
        <v>3378</v>
      </c>
      <c r="H6386" s="6" t="str">
        <f>HYPERLINK(I6386)</f>
        <v>https://dl.acm.org/citation.cfm?id=3131732</v>
      </c>
      <c r="I6386" t="s">
        <v>15029</v>
      </c>
      <c r="J6386" t="s">
        <v>15028</v>
      </c>
      <c r="K6386">
        <v>94</v>
      </c>
      <c r="L6386" s="41">
        <v>43544</v>
      </c>
      <c r="U6386">
        <v>1</v>
      </c>
      <c r="V6386" t="s">
        <v>2933</v>
      </c>
      <c r="W6386">
        <v>0</v>
      </c>
      <c r="X6386">
        <v>4</v>
      </c>
      <c r="Y6386">
        <v>2</v>
      </c>
    </row>
    <row r="6387" spans="2:25" x14ac:dyDescent="0.3">
      <c r="B6387">
        <v>1</v>
      </c>
      <c r="C6387" t="s">
        <v>10058</v>
      </c>
      <c r="D6387" t="s">
        <v>10057</v>
      </c>
      <c r="E6387">
        <v>2018</v>
      </c>
      <c r="F6387" t="s">
        <v>10056</v>
      </c>
      <c r="G6387" t="s">
        <v>3314</v>
      </c>
      <c r="H6387" s="6" t="str">
        <f>HYPERLINK(I6387)</f>
        <v>https://ieeexplore.ieee.org/abstract/document/8566961/</v>
      </c>
      <c r="I6387" t="s">
        <v>10055</v>
      </c>
      <c r="J6387" t="s">
        <v>10054</v>
      </c>
      <c r="K6387">
        <v>95</v>
      </c>
      <c r="L6387" s="41">
        <v>43544</v>
      </c>
      <c r="U6387">
        <v>1</v>
      </c>
      <c r="V6387" t="s">
        <v>2931</v>
      </c>
      <c r="W6387">
        <v>0</v>
      </c>
      <c r="X6387">
        <v>4</v>
      </c>
      <c r="Y6387">
        <v>1</v>
      </c>
    </row>
    <row r="6388" spans="2:25" x14ac:dyDescent="0.3">
      <c r="B6388">
        <v>1</v>
      </c>
      <c r="C6388" t="s">
        <v>9366</v>
      </c>
      <c r="D6388" t="s">
        <v>9365</v>
      </c>
      <c r="E6388">
        <v>2012</v>
      </c>
      <c r="G6388" t="s">
        <v>5243</v>
      </c>
      <c r="H6388" s="6" t="str">
        <f>HYPERLINK(I6388)</f>
        <v>https://www.sae.org/gsdownload/?prodCd=2012-01-9003</v>
      </c>
      <c r="I6388" t="s">
        <v>9364</v>
      </c>
      <c r="J6388" t="s">
        <v>9363</v>
      </c>
      <c r="K6388">
        <v>96</v>
      </c>
      <c r="L6388" s="41">
        <v>43544</v>
      </c>
      <c r="U6388">
        <v>1</v>
      </c>
      <c r="V6388" t="s">
        <v>2921</v>
      </c>
      <c r="W6388">
        <v>1</v>
      </c>
      <c r="X6388">
        <v>2</v>
      </c>
      <c r="Y6388">
        <v>7</v>
      </c>
    </row>
    <row r="6389" spans="2:25" x14ac:dyDescent="0.3">
      <c r="B6389">
        <v>6</v>
      </c>
      <c r="C6389" t="s">
        <v>1108</v>
      </c>
      <c r="D6389" t="s">
        <v>1109</v>
      </c>
      <c r="E6389">
        <v>2017</v>
      </c>
      <c r="F6389" t="s">
        <v>4420</v>
      </c>
      <c r="G6389" t="s">
        <v>3378</v>
      </c>
      <c r="H6389" s="6" t="str">
        <f>HYPERLINK(I6389)</f>
        <v>https://dl.acm.org/citation.cfm?id=3123014</v>
      </c>
      <c r="I6389" t="s">
        <v>1110</v>
      </c>
      <c r="J6389" t="s">
        <v>7281</v>
      </c>
      <c r="K6389">
        <v>97</v>
      </c>
      <c r="L6389" s="41">
        <v>43544</v>
      </c>
      <c r="U6389">
        <v>6</v>
      </c>
      <c r="V6389" t="s">
        <v>2934</v>
      </c>
      <c r="W6389">
        <v>2</v>
      </c>
      <c r="X6389">
        <v>4</v>
      </c>
      <c r="Y6389">
        <v>2</v>
      </c>
    </row>
    <row r="6390" spans="2:25" x14ac:dyDescent="0.3">
      <c r="B6390">
        <v>2</v>
      </c>
      <c r="C6390" t="s">
        <v>19120</v>
      </c>
      <c r="D6390" t="s">
        <v>19119</v>
      </c>
      <c r="E6390">
        <v>2001</v>
      </c>
      <c r="F6390" t="s">
        <v>19118</v>
      </c>
      <c r="G6390" t="s">
        <v>3314</v>
      </c>
      <c r="H6390" s="6" t="str">
        <f>HYPERLINK(I6390)</f>
        <v>https://ieeexplore.ieee.org/abstract/document/7075919/</v>
      </c>
      <c r="I6390" t="s">
        <v>19117</v>
      </c>
      <c r="J6390" t="s">
        <v>19116</v>
      </c>
      <c r="K6390">
        <v>98</v>
      </c>
      <c r="L6390" s="41">
        <v>43544</v>
      </c>
      <c r="U6390">
        <v>2</v>
      </c>
      <c r="V6390" t="s">
        <v>2925</v>
      </c>
      <c r="W6390">
        <v>1</v>
      </c>
      <c r="X6390">
        <v>3</v>
      </c>
      <c r="Y6390">
        <v>18</v>
      </c>
    </row>
    <row r="6391" spans="2:25" x14ac:dyDescent="0.3">
      <c r="B6391">
        <v>11</v>
      </c>
      <c r="C6391" t="s">
        <v>552</v>
      </c>
      <c r="D6391" t="s">
        <v>553</v>
      </c>
      <c r="E6391">
        <v>2017</v>
      </c>
      <c r="F6391" t="s">
        <v>5019</v>
      </c>
      <c r="G6391" t="s">
        <v>3347</v>
      </c>
      <c r="H6391" s="6" t="str">
        <f>HYPERLINK(I6391)</f>
        <v>https://www.sciencedirect.com/science/article/pii/S0001457517303408</v>
      </c>
      <c r="I6391" t="s">
        <v>554</v>
      </c>
      <c r="J6391" t="s">
        <v>15123</v>
      </c>
      <c r="K6391">
        <v>99</v>
      </c>
      <c r="L6391" s="41">
        <v>43544</v>
      </c>
      <c r="U6391">
        <v>11</v>
      </c>
      <c r="V6391" t="s">
        <v>3059</v>
      </c>
      <c r="W6391">
        <v>3</v>
      </c>
      <c r="X6391">
        <v>4</v>
      </c>
      <c r="Y6391">
        <v>2</v>
      </c>
    </row>
    <row r="6392" spans="2:25" x14ac:dyDescent="0.3">
      <c r="B6392">
        <v>15</v>
      </c>
      <c r="C6392" t="s">
        <v>21012</v>
      </c>
      <c r="D6392" t="s">
        <v>21011</v>
      </c>
      <c r="E6392">
        <v>2001</v>
      </c>
      <c r="F6392" t="s">
        <v>21010</v>
      </c>
      <c r="G6392" t="s">
        <v>3347</v>
      </c>
      <c r="H6392" s="6" t="str">
        <f>HYPERLINK(I6392)</f>
        <v>https://www.sciencedirect.com/science/article/pii/S1571066104002579</v>
      </c>
      <c r="I6392" t="s">
        <v>21009</v>
      </c>
      <c r="J6392" t="s">
        <v>21008</v>
      </c>
      <c r="K6392">
        <v>100</v>
      </c>
      <c r="L6392" s="41">
        <v>43544</v>
      </c>
      <c r="U6392">
        <v>15</v>
      </c>
      <c r="V6392" t="s">
        <v>2951</v>
      </c>
      <c r="W6392">
        <v>8</v>
      </c>
      <c r="X6392">
        <v>2</v>
      </c>
      <c r="Y6392">
        <v>18</v>
      </c>
    </row>
    <row r="6393" spans="2:25" x14ac:dyDescent="0.3">
      <c r="B6393">
        <v>10</v>
      </c>
      <c r="C6393" t="s">
        <v>12108</v>
      </c>
      <c r="D6393" t="s">
        <v>12107</v>
      </c>
      <c r="E6393">
        <v>2013</v>
      </c>
      <c r="F6393" t="s">
        <v>9336</v>
      </c>
      <c r="G6393" t="s">
        <v>3314</v>
      </c>
      <c r="H6393" s="6" t="str">
        <f>HYPERLINK(I6393)</f>
        <v>https://ieeexplore.ieee.org/abstract/document/6728550/</v>
      </c>
      <c r="I6393" t="s">
        <v>12106</v>
      </c>
      <c r="J6393" t="s">
        <v>12105</v>
      </c>
      <c r="K6393">
        <v>101</v>
      </c>
      <c r="L6393" s="41">
        <v>43544</v>
      </c>
      <c r="U6393">
        <v>10</v>
      </c>
      <c r="V6393" t="s">
        <v>2948</v>
      </c>
      <c r="W6393">
        <v>3</v>
      </c>
      <c r="X6393">
        <v>4</v>
      </c>
      <c r="Y6393">
        <v>6</v>
      </c>
    </row>
    <row r="6394" spans="2:25" x14ac:dyDescent="0.3">
      <c r="B6394">
        <v>0</v>
      </c>
      <c r="C6394" t="s">
        <v>1507</v>
      </c>
      <c r="D6394" t="s">
        <v>1508</v>
      </c>
      <c r="E6394">
        <v>2017</v>
      </c>
      <c r="F6394" t="s">
        <v>18717</v>
      </c>
      <c r="G6394" t="s">
        <v>3341</v>
      </c>
      <c r="H6394" s="6" t="str">
        <f>HYPERLINK(I6394)</f>
        <v>https://patents.google.com/patent/US9841813B2/en</v>
      </c>
      <c r="I6394" t="s">
        <v>1509</v>
      </c>
      <c r="K6394">
        <v>102</v>
      </c>
      <c r="L6394" s="41">
        <v>43544</v>
      </c>
      <c r="U6394">
        <v>0</v>
      </c>
      <c r="V6394" t="s">
        <v>2923</v>
      </c>
      <c r="W6394">
        <v>0</v>
      </c>
      <c r="X6394">
        <v>1</v>
      </c>
      <c r="Y6394">
        <v>2</v>
      </c>
    </row>
    <row r="6395" spans="2:25" x14ac:dyDescent="0.3">
      <c r="B6395">
        <v>0</v>
      </c>
      <c r="C6395" t="s">
        <v>1507</v>
      </c>
      <c r="D6395" t="s">
        <v>1508</v>
      </c>
      <c r="E6395">
        <v>2017</v>
      </c>
      <c r="F6395" t="s">
        <v>18761</v>
      </c>
      <c r="G6395" t="s">
        <v>3341</v>
      </c>
      <c r="H6395" s="6" t="str">
        <f>HYPERLINK(I6395)</f>
        <v>https://patents.google.com/patent/US20170177076A1/en</v>
      </c>
      <c r="I6395" t="s">
        <v>18760</v>
      </c>
      <c r="K6395">
        <v>103</v>
      </c>
      <c r="L6395" s="41">
        <v>43544</v>
      </c>
      <c r="U6395">
        <v>0</v>
      </c>
      <c r="V6395" t="s">
        <v>2923</v>
      </c>
      <c r="W6395">
        <v>0</v>
      </c>
      <c r="X6395">
        <v>1</v>
      </c>
      <c r="Y6395">
        <v>2</v>
      </c>
    </row>
    <row r="6396" spans="2:25" x14ac:dyDescent="0.3">
      <c r="B6396">
        <v>0</v>
      </c>
      <c r="C6396" t="s">
        <v>1275</v>
      </c>
      <c r="D6396" t="s">
        <v>1276</v>
      </c>
      <c r="E6396">
        <v>2016</v>
      </c>
      <c r="G6396" t="s">
        <v>5531</v>
      </c>
      <c r="H6396" s="6" t="str">
        <f>HYPERLINK(I6396)</f>
        <v>http://koara.lib.keio.ac.jp/xoonips/modules/xoonips/download.php/KO40002001-00002016-0014.pdf?file_id=126733</v>
      </c>
      <c r="I6396" t="s">
        <v>1277</v>
      </c>
      <c r="K6396">
        <v>104</v>
      </c>
      <c r="L6396" s="41">
        <v>43544</v>
      </c>
      <c r="M6396" t="s">
        <v>3356</v>
      </c>
      <c r="U6396">
        <v>0</v>
      </c>
      <c r="V6396" t="s">
        <v>2923</v>
      </c>
      <c r="W6396">
        <v>0</v>
      </c>
      <c r="X6396">
        <v>1</v>
      </c>
      <c r="Y6396">
        <v>3</v>
      </c>
    </row>
    <row r="6397" spans="2:25" x14ac:dyDescent="0.3">
      <c r="B6397">
        <v>0</v>
      </c>
      <c r="C6397" t="s">
        <v>14777</v>
      </c>
      <c r="D6397" t="s">
        <v>14776</v>
      </c>
      <c r="E6397">
        <v>2018</v>
      </c>
      <c r="F6397" t="s">
        <v>14775</v>
      </c>
      <c r="G6397" t="s">
        <v>3328</v>
      </c>
      <c r="H6397" s="6" t="str">
        <f>HYPERLINK(I6397)</f>
        <v>https://link.springer.com/chapter/10.1007/978-3-319-66972-4_19</v>
      </c>
      <c r="I6397" t="s">
        <v>14774</v>
      </c>
      <c r="K6397">
        <v>105</v>
      </c>
      <c r="L6397" s="41">
        <v>43544</v>
      </c>
      <c r="U6397">
        <v>0</v>
      </c>
      <c r="V6397" t="s">
        <v>2923</v>
      </c>
      <c r="W6397">
        <v>0</v>
      </c>
      <c r="X6397">
        <v>2</v>
      </c>
      <c r="Y6397">
        <v>1</v>
      </c>
    </row>
    <row r="6398" spans="2:25" x14ac:dyDescent="0.3">
      <c r="B6398">
        <v>0</v>
      </c>
      <c r="C6398" t="s">
        <v>1062</v>
      </c>
      <c r="D6398" t="s">
        <v>1063</v>
      </c>
      <c r="F6398" t="s">
        <v>19732</v>
      </c>
      <c r="H6398" s="6" t="str">
        <f>HYPERLINK(I6398)</f>
        <v>https://manihsieh.com/wp-content/uploads/2018/06/ICRA18_rt-dune_manawadu.pdf</v>
      </c>
      <c r="I6398" t="s">
        <v>19731</v>
      </c>
      <c r="K6398">
        <v>106</v>
      </c>
      <c r="L6398" s="41">
        <v>43544</v>
      </c>
      <c r="M6398" t="s">
        <v>3356</v>
      </c>
      <c r="U6398">
        <v>0</v>
      </c>
      <c r="V6398" t="s">
        <v>2923</v>
      </c>
      <c r="W6398">
        <v>0</v>
      </c>
      <c r="X6398">
        <v>4</v>
      </c>
    </row>
    <row r="6399" spans="2:25" x14ac:dyDescent="0.3">
      <c r="B6399">
        <v>2</v>
      </c>
      <c r="C6399" t="s">
        <v>9333</v>
      </c>
      <c r="D6399" t="s">
        <v>9332</v>
      </c>
      <c r="E6399">
        <v>2013</v>
      </c>
      <c r="F6399" t="s">
        <v>9331</v>
      </c>
      <c r="G6399" t="s">
        <v>5287</v>
      </c>
      <c r="H6399" s="6" t="str">
        <f>HYPERLINK(I6399)</f>
        <v>https://hal.inria.fr/hal-00905039/</v>
      </c>
      <c r="I6399" t="s">
        <v>9330</v>
      </c>
      <c r="J6399" t="s">
        <v>9329</v>
      </c>
      <c r="K6399">
        <v>107</v>
      </c>
      <c r="L6399" s="41">
        <v>43544</v>
      </c>
      <c r="U6399">
        <v>2</v>
      </c>
      <c r="V6399" t="s">
        <v>2981</v>
      </c>
      <c r="W6399">
        <v>1</v>
      </c>
      <c r="X6399">
        <v>4</v>
      </c>
      <c r="Y6399">
        <v>6</v>
      </c>
    </row>
    <row r="6400" spans="2:25" x14ac:dyDescent="0.3">
      <c r="B6400">
        <v>0</v>
      </c>
      <c r="C6400" t="s">
        <v>14639</v>
      </c>
      <c r="D6400" t="s">
        <v>14638</v>
      </c>
      <c r="E6400">
        <v>2018</v>
      </c>
      <c r="F6400" t="s">
        <v>14637</v>
      </c>
      <c r="G6400" t="s">
        <v>3341</v>
      </c>
      <c r="H6400" s="6" t="str">
        <f>HYPERLINK(I6400)</f>
        <v>https://patents.google.com/patent/US20180299887A1/en</v>
      </c>
      <c r="I6400" t="s">
        <v>14636</v>
      </c>
      <c r="K6400">
        <v>108</v>
      </c>
      <c r="L6400" s="41">
        <v>43544</v>
      </c>
      <c r="U6400">
        <v>0</v>
      </c>
      <c r="V6400" t="s">
        <v>2923</v>
      </c>
      <c r="W6400">
        <v>0</v>
      </c>
      <c r="X6400">
        <v>2</v>
      </c>
      <c r="Y6400">
        <v>1</v>
      </c>
    </row>
    <row r="6401" spans="2:25" x14ac:dyDescent="0.3">
      <c r="B6401">
        <v>0</v>
      </c>
      <c r="C6401" t="s">
        <v>19743</v>
      </c>
      <c r="D6401" t="s">
        <v>19742</v>
      </c>
      <c r="E6401">
        <v>2014</v>
      </c>
      <c r="G6401" t="s">
        <v>14950</v>
      </c>
      <c r="H6401" s="6" t="str">
        <f>HYPERLINK(I6401)</f>
        <v>https://repository.tudelft.nl/islandora/object/uuid:7a38918a-491a-42b1-80f6-258c29c7e7ec</v>
      </c>
      <c r="I6401" t="s">
        <v>19741</v>
      </c>
      <c r="K6401">
        <v>109</v>
      </c>
      <c r="L6401" s="41">
        <v>43544</v>
      </c>
      <c r="U6401">
        <v>0</v>
      </c>
      <c r="V6401" t="s">
        <v>2923</v>
      </c>
      <c r="W6401">
        <v>0</v>
      </c>
      <c r="X6401">
        <v>1</v>
      </c>
      <c r="Y6401">
        <v>5</v>
      </c>
    </row>
    <row r="6402" spans="2:25" x14ac:dyDescent="0.3">
      <c r="B6402">
        <v>0</v>
      </c>
      <c r="C6402" t="s">
        <v>1055</v>
      </c>
      <c r="D6402" t="s">
        <v>1056</v>
      </c>
      <c r="E6402">
        <v>2018</v>
      </c>
      <c r="F6402" t="s">
        <v>14727</v>
      </c>
      <c r="G6402" t="s">
        <v>3314</v>
      </c>
      <c r="H6402" s="6" t="str">
        <f>HYPERLINK(I6402)</f>
        <v>https://ieeexplore.ieee.org/abstract/document/8452227/</v>
      </c>
      <c r="I6402" t="s">
        <v>1057</v>
      </c>
      <c r="K6402">
        <v>110</v>
      </c>
      <c r="L6402" s="41">
        <v>43544</v>
      </c>
      <c r="U6402">
        <v>0</v>
      </c>
      <c r="V6402" t="s">
        <v>2923</v>
      </c>
      <c r="W6402">
        <v>0</v>
      </c>
      <c r="X6402">
        <v>4</v>
      </c>
      <c r="Y6402">
        <v>1</v>
      </c>
    </row>
    <row r="6403" spans="2:25" x14ac:dyDescent="0.3">
      <c r="B6403">
        <v>0</v>
      </c>
      <c r="C6403" t="s">
        <v>11661</v>
      </c>
      <c r="D6403" t="s">
        <v>19780</v>
      </c>
      <c r="E6403">
        <v>2015</v>
      </c>
      <c r="F6403" t="s">
        <v>9555</v>
      </c>
      <c r="G6403" t="s">
        <v>4304</v>
      </c>
      <c r="H6403" s="6" t="str">
        <f>HYPERLINK(I6403)</f>
        <v>https://trid.trb.org/view/1357796</v>
      </c>
      <c r="I6403" t="s">
        <v>19779</v>
      </c>
      <c r="K6403">
        <v>111</v>
      </c>
      <c r="L6403" s="41">
        <v>43544</v>
      </c>
      <c r="U6403">
        <v>0</v>
      </c>
      <c r="V6403" t="s">
        <v>2923</v>
      </c>
      <c r="W6403">
        <v>0</v>
      </c>
      <c r="X6403">
        <v>5</v>
      </c>
      <c r="Y6403">
        <v>4</v>
      </c>
    </row>
    <row r="6404" spans="2:25" x14ac:dyDescent="0.3">
      <c r="B6404">
        <v>0</v>
      </c>
      <c r="C6404" t="s">
        <v>19008</v>
      </c>
      <c r="D6404" t="s">
        <v>19007</v>
      </c>
      <c r="E6404">
        <v>2017</v>
      </c>
      <c r="F6404" t="s">
        <v>10712</v>
      </c>
      <c r="G6404" t="s">
        <v>19006</v>
      </c>
      <c r="H6404" s="6" t="str">
        <f>HYPERLINK(I6404)</f>
        <v>http://www.davidpublisher.org/Public/uploads/Contribute/5a39e0c3e493a.pdf</v>
      </c>
      <c r="I6404" t="s">
        <v>19005</v>
      </c>
      <c r="K6404">
        <v>112</v>
      </c>
      <c r="L6404" s="41">
        <v>43544</v>
      </c>
      <c r="M6404" t="s">
        <v>3356</v>
      </c>
      <c r="U6404">
        <v>0</v>
      </c>
      <c r="V6404" t="s">
        <v>2923</v>
      </c>
      <c r="W6404">
        <v>0</v>
      </c>
      <c r="X6404">
        <v>1</v>
      </c>
      <c r="Y6404">
        <v>2</v>
      </c>
    </row>
    <row r="6405" spans="2:25" x14ac:dyDescent="0.3">
      <c r="B6405">
        <v>0</v>
      </c>
      <c r="C6405" t="s">
        <v>15267</v>
      </c>
      <c r="D6405" t="s">
        <v>15266</v>
      </c>
      <c r="F6405" t="s">
        <v>3358</v>
      </c>
      <c r="H6405" s="6" t="str">
        <f>HYPERLINK(I6405)</f>
        <v>https://pdfs.semanticscholar.org/b76a/cfdcaaa5579fa56d7e6055b46edacdf91af0.pdf</v>
      </c>
      <c r="I6405" t="s">
        <v>15265</v>
      </c>
      <c r="K6405">
        <v>113</v>
      </c>
      <c r="L6405" s="41">
        <v>43544</v>
      </c>
      <c r="M6405" t="s">
        <v>3356</v>
      </c>
      <c r="U6405">
        <v>0</v>
      </c>
      <c r="V6405" t="s">
        <v>2923</v>
      </c>
      <c r="W6405">
        <v>0</v>
      </c>
      <c r="X6405">
        <v>1</v>
      </c>
    </row>
    <row r="6406" spans="2:25" x14ac:dyDescent="0.3">
      <c r="B6406">
        <v>0</v>
      </c>
      <c r="C6406" t="s">
        <v>19709</v>
      </c>
      <c r="D6406" t="s">
        <v>19708</v>
      </c>
      <c r="E6406">
        <v>2010</v>
      </c>
      <c r="F6406" t="s">
        <v>3459</v>
      </c>
      <c r="G6406" t="s">
        <v>3328</v>
      </c>
      <c r="H6406" s="6" t="str">
        <f>HYPERLINK(I6406)</f>
        <v>https://link.springer.com/chapter/10.1007/978-3-642-15766-0_106</v>
      </c>
      <c r="I6406" t="s">
        <v>19707</v>
      </c>
      <c r="K6406">
        <v>114</v>
      </c>
      <c r="L6406" s="41">
        <v>43544</v>
      </c>
      <c r="U6406">
        <v>0</v>
      </c>
      <c r="V6406" t="s">
        <v>2923</v>
      </c>
      <c r="W6406">
        <v>0</v>
      </c>
      <c r="X6406">
        <v>3</v>
      </c>
      <c r="Y6406">
        <v>9</v>
      </c>
    </row>
    <row r="6407" spans="2:25" x14ac:dyDescent="0.3">
      <c r="B6407">
        <v>0</v>
      </c>
      <c r="C6407" t="s">
        <v>831</v>
      </c>
      <c r="D6407" t="s">
        <v>832</v>
      </c>
      <c r="F6407" t="s">
        <v>4154</v>
      </c>
      <c r="H6407" s="6" t="str">
        <f>HYPERLINK(I6407)</f>
        <v>https://www.uni-das.de/images/pdf/veroeffentlichungen/2018/08_Karakaya_Cooperative_Approach.pdf</v>
      </c>
      <c r="I6407" t="s">
        <v>14866</v>
      </c>
      <c r="K6407">
        <v>115</v>
      </c>
      <c r="L6407" s="41">
        <v>43544</v>
      </c>
      <c r="M6407" t="s">
        <v>3356</v>
      </c>
      <c r="U6407">
        <v>0</v>
      </c>
      <c r="V6407" t="s">
        <v>2923</v>
      </c>
      <c r="W6407">
        <v>0</v>
      </c>
      <c r="X6407">
        <v>3</v>
      </c>
    </row>
    <row r="6408" spans="2:25" x14ac:dyDescent="0.3">
      <c r="B6408">
        <v>0</v>
      </c>
      <c r="C6408" t="s">
        <v>1611</v>
      </c>
      <c r="D6408" t="s">
        <v>1612</v>
      </c>
      <c r="E6408">
        <v>2017</v>
      </c>
      <c r="F6408" t="s">
        <v>4420</v>
      </c>
      <c r="G6408" t="s">
        <v>3378</v>
      </c>
      <c r="H6408" s="6" t="str">
        <f>HYPERLINK(I6408)</f>
        <v>https://dl.acm.org/citation.cfm?id=3131730</v>
      </c>
      <c r="I6408" t="s">
        <v>9703</v>
      </c>
      <c r="K6408">
        <v>116</v>
      </c>
      <c r="L6408" s="41">
        <v>43544</v>
      </c>
      <c r="U6408">
        <v>0</v>
      </c>
      <c r="V6408" t="s">
        <v>2923</v>
      </c>
      <c r="W6408">
        <v>0</v>
      </c>
      <c r="X6408">
        <v>5</v>
      </c>
      <c r="Y6408">
        <v>2</v>
      </c>
    </row>
    <row r="6409" spans="2:25" x14ac:dyDescent="0.3">
      <c r="B6409">
        <v>0</v>
      </c>
      <c r="C6409" t="s">
        <v>19778</v>
      </c>
      <c r="D6409" t="s">
        <v>19777</v>
      </c>
      <c r="E6409">
        <v>2014</v>
      </c>
      <c r="F6409" t="s">
        <v>21007</v>
      </c>
      <c r="G6409" t="s">
        <v>19775</v>
      </c>
      <c r="H6409" s="6" t="str">
        <f>HYPERLINK(I6409)</f>
        <v>http://higherlogicdownload.s3.amazonaws.com/AUVSI/3a47c2f1-97a8-4fb7-8a39-56cba0733145/UploadedImages/documents/pdfs/Posters/Varotto_abstract_poster_SF_060814.pdf</v>
      </c>
      <c r="I6409" t="s">
        <v>19774</v>
      </c>
      <c r="K6409">
        <v>117</v>
      </c>
      <c r="L6409" s="41">
        <v>43544</v>
      </c>
      <c r="M6409" t="s">
        <v>3356</v>
      </c>
      <c r="U6409">
        <v>0</v>
      </c>
      <c r="V6409" t="s">
        <v>2923</v>
      </c>
      <c r="W6409">
        <v>0</v>
      </c>
      <c r="X6409">
        <v>3</v>
      </c>
      <c r="Y6409">
        <v>5</v>
      </c>
    </row>
    <row r="6410" spans="2:25" x14ac:dyDescent="0.3">
      <c r="B6410">
        <v>0</v>
      </c>
      <c r="C6410" t="s">
        <v>5334</v>
      </c>
      <c r="D6410" t="s">
        <v>5333</v>
      </c>
      <c r="E6410">
        <v>2018</v>
      </c>
      <c r="F6410" t="s">
        <v>5332</v>
      </c>
      <c r="G6410" t="s">
        <v>3314</v>
      </c>
      <c r="H6410" s="6" t="str">
        <f>HYPERLINK(I6410)</f>
        <v>https://ieeexplore.ieee.org/abstract/document/8446226/</v>
      </c>
      <c r="I6410" t="s">
        <v>5331</v>
      </c>
      <c r="K6410">
        <v>118</v>
      </c>
      <c r="L6410" s="41">
        <v>43544</v>
      </c>
      <c r="U6410">
        <v>0</v>
      </c>
      <c r="V6410" t="s">
        <v>2923</v>
      </c>
      <c r="W6410">
        <v>0</v>
      </c>
      <c r="X6410">
        <v>5</v>
      </c>
      <c r="Y6410">
        <v>1</v>
      </c>
    </row>
    <row r="6411" spans="2:25" x14ac:dyDescent="0.3">
      <c r="B6411">
        <v>0</v>
      </c>
      <c r="C6411" t="s">
        <v>303</v>
      </c>
      <c r="D6411" t="s">
        <v>304</v>
      </c>
      <c r="E6411">
        <v>2018</v>
      </c>
      <c r="F6411" t="s">
        <v>4535</v>
      </c>
      <c r="G6411" t="s">
        <v>3314</v>
      </c>
      <c r="H6411" s="6" t="str">
        <f>HYPERLINK(I6411)</f>
        <v>https://ieeexplore.ieee.org/abstract/document/8539644/</v>
      </c>
      <c r="I6411" t="s">
        <v>4534</v>
      </c>
      <c r="K6411">
        <v>119</v>
      </c>
      <c r="L6411" s="41">
        <v>43544</v>
      </c>
      <c r="U6411">
        <v>0</v>
      </c>
      <c r="V6411" t="s">
        <v>2923</v>
      </c>
      <c r="W6411">
        <v>0</v>
      </c>
      <c r="X6411">
        <v>5</v>
      </c>
      <c r="Y6411">
        <v>1</v>
      </c>
    </row>
    <row r="6412" spans="2:25" x14ac:dyDescent="0.3">
      <c r="B6412">
        <v>0</v>
      </c>
      <c r="C6412" t="s">
        <v>11661</v>
      </c>
      <c r="D6412" t="s">
        <v>207</v>
      </c>
      <c r="F6412" t="s">
        <v>3573</v>
      </c>
      <c r="G6412" t="s">
        <v>11660</v>
      </c>
      <c r="H6412" s="6" t="str">
        <f>HYPERLINK(I6412)</f>
        <v>https://www-esv.nhtsa.dot.gov/Proceedings/24/files/24ESV-000428.PDF</v>
      </c>
      <c r="I6412" t="s">
        <v>11659</v>
      </c>
      <c r="K6412">
        <v>120</v>
      </c>
      <c r="L6412" s="41">
        <v>43544</v>
      </c>
      <c r="M6412" t="s">
        <v>3356</v>
      </c>
      <c r="U6412">
        <v>0</v>
      </c>
      <c r="V6412" t="s">
        <v>2923</v>
      </c>
      <c r="W6412">
        <v>0</v>
      </c>
      <c r="X6412">
        <v>5</v>
      </c>
    </row>
    <row r="6413" spans="2:25" x14ac:dyDescent="0.3">
      <c r="B6413">
        <v>0</v>
      </c>
      <c r="C6413" t="s">
        <v>971</v>
      </c>
      <c r="D6413" t="s">
        <v>972</v>
      </c>
      <c r="F6413" t="s">
        <v>3369</v>
      </c>
      <c r="H6413" s="6" t="e">
        <f>HYPERLINK(I6413)</f>
        <v>#VALUE!</v>
      </c>
      <c r="I6413" t="s">
        <v>5335</v>
      </c>
      <c r="K6413">
        <v>121</v>
      </c>
      <c r="L6413" s="41">
        <v>43544</v>
      </c>
      <c r="M6413" t="s">
        <v>3356</v>
      </c>
      <c r="U6413">
        <v>0</v>
      </c>
      <c r="V6413" t="s">
        <v>2923</v>
      </c>
      <c r="W6413">
        <v>0</v>
      </c>
      <c r="X6413">
        <v>4</v>
      </c>
    </row>
    <row r="6414" spans="2:25" x14ac:dyDescent="0.3">
      <c r="B6414">
        <v>0</v>
      </c>
      <c r="C6414" t="s">
        <v>15260</v>
      </c>
      <c r="D6414" t="s">
        <v>15259</v>
      </c>
      <c r="E6414">
        <v>2018</v>
      </c>
      <c r="F6414" t="s">
        <v>15258</v>
      </c>
      <c r="G6414" t="s">
        <v>3314</v>
      </c>
      <c r="H6414" s="6" t="str">
        <f>HYPERLINK(I6414)</f>
        <v>https://ieeexplore.ieee.org/abstract/document/8493171/</v>
      </c>
      <c r="I6414" t="s">
        <v>15257</v>
      </c>
      <c r="K6414">
        <v>122</v>
      </c>
      <c r="L6414" s="41">
        <v>43544</v>
      </c>
      <c r="U6414">
        <v>0</v>
      </c>
      <c r="V6414" t="s">
        <v>2923</v>
      </c>
      <c r="W6414">
        <v>0</v>
      </c>
      <c r="X6414">
        <v>3</v>
      </c>
      <c r="Y6414">
        <v>1</v>
      </c>
    </row>
    <row r="6415" spans="2:25" x14ac:dyDescent="0.3">
      <c r="B6415">
        <v>0</v>
      </c>
      <c r="C6415" t="s">
        <v>11</v>
      </c>
      <c r="D6415" t="s">
        <v>12</v>
      </c>
      <c r="E6415">
        <v>2019</v>
      </c>
      <c r="F6415" t="s">
        <v>3716</v>
      </c>
      <c r="G6415" t="s">
        <v>3347</v>
      </c>
      <c r="H6415" s="6" t="str">
        <f>HYPERLINK(I6415)</f>
        <v>https://www.sciencedirect.com/science/article/pii/S2405896319300539</v>
      </c>
      <c r="I6415" t="s">
        <v>14</v>
      </c>
      <c r="K6415">
        <v>123</v>
      </c>
      <c r="L6415" s="41">
        <v>43544</v>
      </c>
      <c r="U6415">
        <v>0</v>
      </c>
      <c r="V6415" t="s">
        <v>2923</v>
      </c>
      <c r="W6415">
        <v>0</v>
      </c>
      <c r="X6415">
        <v>3</v>
      </c>
      <c r="Y6415">
        <v>1</v>
      </c>
    </row>
    <row r="6416" spans="2:25" x14ac:dyDescent="0.3">
      <c r="B6416">
        <v>0</v>
      </c>
      <c r="C6416" t="s">
        <v>9660</v>
      </c>
      <c r="D6416" t="s">
        <v>9659</v>
      </c>
      <c r="F6416" t="s">
        <v>3304</v>
      </c>
      <c r="H6416" s="6" t="str">
        <f>HYPERLINK(I6416)</f>
        <v>http://search.proquest.com/openview/77a91edc0b9c6720cd440037cae0c9b4/1?pq-origsite=gscholar&amp;cbl=42116</v>
      </c>
      <c r="I6416" t="s">
        <v>9658</v>
      </c>
      <c r="K6416">
        <v>124</v>
      </c>
      <c r="L6416" s="41">
        <v>43544</v>
      </c>
      <c r="U6416">
        <v>0</v>
      </c>
      <c r="V6416" t="s">
        <v>2923</v>
      </c>
      <c r="W6416">
        <v>0</v>
      </c>
      <c r="X6416">
        <v>1</v>
      </c>
    </row>
    <row r="6417" spans="2:25" x14ac:dyDescent="0.3">
      <c r="B6417">
        <v>0</v>
      </c>
      <c r="C6417" t="s">
        <v>21006</v>
      </c>
      <c r="D6417" t="s">
        <v>21005</v>
      </c>
      <c r="E6417">
        <v>2017</v>
      </c>
      <c r="F6417" t="s">
        <v>10874</v>
      </c>
      <c r="G6417" t="s">
        <v>3328</v>
      </c>
      <c r="H6417" s="6" t="str">
        <f>HYPERLINK(I6417)</f>
        <v>https://link.springer.com/chapter/10.1007/978-3-319-60642-2_38</v>
      </c>
      <c r="I6417" t="s">
        <v>21004</v>
      </c>
      <c r="K6417">
        <v>125</v>
      </c>
      <c r="L6417" s="41">
        <v>43544</v>
      </c>
      <c r="U6417">
        <v>0</v>
      </c>
      <c r="V6417" t="s">
        <v>2923</v>
      </c>
      <c r="W6417">
        <v>0</v>
      </c>
      <c r="X6417">
        <v>1</v>
      </c>
      <c r="Y6417">
        <v>2</v>
      </c>
    </row>
    <row r="6418" spans="2:25" x14ac:dyDescent="0.3">
      <c r="B6418">
        <v>0</v>
      </c>
      <c r="C6418" t="s">
        <v>5160</v>
      </c>
      <c r="D6418" t="s">
        <v>790</v>
      </c>
      <c r="E6418">
        <v>2018</v>
      </c>
      <c r="F6418" t="s">
        <v>5159</v>
      </c>
      <c r="G6418" t="s">
        <v>3560</v>
      </c>
      <c r="H6418" s="6" t="str">
        <f>HYPERLINK(I6418)</f>
        <v>https://books.google.com/books?hl=en&amp;lr=&amp;id=yCBqDwAAQBAJ&amp;oi=fnd&amp;pg=PA75&amp;dq=%22human+machine+interface%22+(%22automated+vehicle%22+OR+%22automated+vehicles%22)+-pedestrian+-wheelchair+-military+-business&amp;ots=8wArUQuWIq&amp;sig=vIeA-8ei5qyl-Ziio8xVy2ukBs4</v>
      </c>
      <c r="I6418" t="s">
        <v>21003</v>
      </c>
      <c r="K6418">
        <v>126</v>
      </c>
      <c r="L6418" s="41">
        <v>43544</v>
      </c>
      <c r="U6418">
        <v>0</v>
      </c>
      <c r="V6418" t="s">
        <v>2923</v>
      </c>
      <c r="W6418">
        <v>0</v>
      </c>
      <c r="X6418">
        <v>5</v>
      </c>
      <c r="Y6418">
        <v>1</v>
      </c>
    </row>
    <row r="6419" spans="2:25" x14ac:dyDescent="0.3">
      <c r="B6419">
        <v>0</v>
      </c>
      <c r="C6419" t="s">
        <v>1663</v>
      </c>
      <c r="D6419" t="s">
        <v>1664</v>
      </c>
      <c r="F6419" t="s">
        <v>9352</v>
      </c>
      <c r="H6419" s="6" t="str">
        <f>HYPERLINK(I6419)</f>
        <v>http://www.csl.mtu.edu/classes/cs4760/www/projects/s17/grad10/www/HCI_Topic_Paper.pdf</v>
      </c>
      <c r="I6419" t="s">
        <v>9351</v>
      </c>
      <c r="K6419">
        <v>127</v>
      </c>
      <c r="L6419" s="41">
        <v>43544</v>
      </c>
      <c r="M6419" t="s">
        <v>3356</v>
      </c>
      <c r="U6419">
        <v>0</v>
      </c>
      <c r="V6419" t="s">
        <v>2923</v>
      </c>
      <c r="W6419">
        <v>0</v>
      </c>
      <c r="X6419">
        <v>1</v>
      </c>
    </row>
    <row r="6420" spans="2:25" x14ac:dyDescent="0.3">
      <c r="B6420">
        <v>0</v>
      </c>
      <c r="C6420" t="s">
        <v>11576</v>
      </c>
      <c r="D6420" t="s">
        <v>11575</v>
      </c>
      <c r="E6420">
        <v>2019</v>
      </c>
      <c r="F6420" t="s">
        <v>11574</v>
      </c>
      <c r="G6420" t="s">
        <v>3341</v>
      </c>
      <c r="H6420" s="6" t="str">
        <f>HYPERLINK(I6420)</f>
        <v>https://patents.google.com/patent/US10209949B2/en</v>
      </c>
      <c r="I6420" t="s">
        <v>11573</v>
      </c>
      <c r="K6420">
        <v>128</v>
      </c>
      <c r="L6420" s="41">
        <v>43544</v>
      </c>
      <c r="U6420">
        <v>0</v>
      </c>
      <c r="V6420" t="s">
        <v>2923</v>
      </c>
      <c r="W6420">
        <v>0</v>
      </c>
      <c r="X6420">
        <v>1</v>
      </c>
      <c r="Y6420">
        <v>1</v>
      </c>
    </row>
    <row r="6421" spans="2:25" x14ac:dyDescent="0.3">
      <c r="B6421">
        <v>0</v>
      </c>
      <c r="C6421" t="s">
        <v>789</v>
      </c>
      <c r="D6421" t="s">
        <v>790</v>
      </c>
      <c r="E6421">
        <v>2018</v>
      </c>
      <c r="F6421" t="s">
        <v>5152</v>
      </c>
      <c r="G6421" t="s">
        <v>3328</v>
      </c>
      <c r="H6421" s="6" t="str">
        <f>HYPERLINK(I6421)</f>
        <v>https://link.springer.com/chapter/10.1007/978-3-319-99762-9_7</v>
      </c>
      <c r="I6421" t="s">
        <v>5151</v>
      </c>
      <c r="K6421">
        <v>129</v>
      </c>
      <c r="L6421" s="41">
        <v>43544</v>
      </c>
      <c r="U6421">
        <v>0</v>
      </c>
      <c r="V6421" t="s">
        <v>2923</v>
      </c>
      <c r="W6421">
        <v>0</v>
      </c>
      <c r="X6421">
        <v>4</v>
      </c>
      <c r="Y6421">
        <v>1</v>
      </c>
    </row>
    <row r="6422" spans="2:25" x14ac:dyDescent="0.3">
      <c r="B6422">
        <v>0</v>
      </c>
      <c r="C6422" t="s">
        <v>1026</v>
      </c>
      <c r="D6422" t="s">
        <v>1027</v>
      </c>
      <c r="E6422">
        <v>2017</v>
      </c>
      <c r="F6422" t="s">
        <v>6014</v>
      </c>
      <c r="G6422" t="s">
        <v>6013</v>
      </c>
      <c r="H6422" s="6" t="str">
        <f>HYPERLINK(I6422)</f>
        <v/>
      </c>
      <c r="K6422">
        <v>130</v>
      </c>
      <c r="L6422" s="41">
        <v>43544</v>
      </c>
      <c r="M6422" t="s">
        <v>3655</v>
      </c>
      <c r="U6422">
        <v>0</v>
      </c>
      <c r="V6422" t="s">
        <v>2923</v>
      </c>
      <c r="W6422">
        <v>0</v>
      </c>
      <c r="X6422">
        <v>3</v>
      </c>
      <c r="Y6422">
        <v>2</v>
      </c>
    </row>
    <row r="6423" spans="2:25" x14ac:dyDescent="0.3">
      <c r="B6423">
        <v>0</v>
      </c>
      <c r="C6423" t="s">
        <v>54</v>
      </c>
      <c r="D6423" t="s">
        <v>55</v>
      </c>
      <c r="E6423">
        <v>2018</v>
      </c>
      <c r="F6423" t="s">
        <v>4976</v>
      </c>
      <c r="G6423" t="s">
        <v>3341</v>
      </c>
      <c r="H6423" s="6" t="str">
        <f>HYPERLINK(I6423)</f>
        <v>https://patents.google.com/patent/US20180162409A1/en</v>
      </c>
      <c r="I6423" t="s">
        <v>56</v>
      </c>
      <c r="K6423">
        <v>131</v>
      </c>
      <c r="L6423" s="41">
        <v>43544</v>
      </c>
      <c r="U6423">
        <v>0</v>
      </c>
      <c r="V6423" t="s">
        <v>2923</v>
      </c>
      <c r="W6423">
        <v>0</v>
      </c>
      <c r="X6423">
        <v>2</v>
      </c>
      <c r="Y6423">
        <v>1</v>
      </c>
    </row>
    <row r="6424" spans="2:25" x14ac:dyDescent="0.3">
      <c r="B6424">
        <v>0</v>
      </c>
      <c r="C6424" t="s">
        <v>21002</v>
      </c>
      <c r="D6424" t="s">
        <v>21001</v>
      </c>
      <c r="F6424" t="s">
        <v>3369</v>
      </c>
      <c r="H6424" s="6" t="e">
        <f>HYPERLINK(I6424)</f>
        <v>#VALUE!</v>
      </c>
      <c r="I6424" t="s">
        <v>21000</v>
      </c>
      <c r="K6424">
        <v>132</v>
      </c>
      <c r="L6424" s="41">
        <v>43544</v>
      </c>
      <c r="M6424" t="s">
        <v>3356</v>
      </c>
      <c r="U6424">
        <v>0</v>
      </c>
      <c r="V6424" t="s">
        <v>2923</v>
      </c>
      <c r="W6424">
        <v>0</v>
      </c>
      <c r="X6424">
        <v>6</v>
      </c>
    </row>
    <row r="6425" spans="2:25" x14ac:dyDescent="0.3">
      <c r="B6425">
        <v>0</v>
      </c>
      <c r="C6425" t="s">
        <v>11103</v>
      </c>
      <c r="D6425" t="s">
        <v>11102</v>
      </c>
      <c r="E6425">
        <v>2018</v>
      </c>
      <c r="F6425" t="s">
        <v>11101</v>
      </c>
      <c r="G6425" t="s">
        <v>4440</v>
      </c>
      <c r="H6425" s="6" t="str">
        <f>HYPERLINK(I6425)</f>
        <v>http://www.freepatentsonline.com/9914475.html</v>
      </c>
      <c r="I6425" t="s">
        <v>11100</v>
      </c>
      <c r="K6425">
        <v>133</v>
      </c>
      <c r="L6425" s="41">
        <v>43544</v>
      </c>
      <c r="U6425">
        <v>0</v>
      </c>
      <c r="V6425" t="s">
        <v>2923</v>
      </c>
      <c r="W6425">
        <v>0</v>
      </c>
      <c r="X6425">
        <v>4</v>
      </c>
      <c r="Y6425">
        <v>1</v>
      </c>
    </row>
    <row r="6426" spans="2:25" x14ac:dyDescent="0.3">
      <c r="B6426">
        <v>0</v>
      </c>
      <c r="C6426" t="s">
        <v>6454</v>
      </c>
      <c r="D6426" t="s">
        <v>6453</v>
      </c>
      <c r="E6426">
        <v>2018</v>
      </c>
      <c r="G6426" t="s">
        <v>6452</v>
      </c>
      <c r="H6426" s="6" t="str">
        <f>HYPERLINK(I6426)</f>
        <v>http://safersim.nads-sc.uiowa.edu/final_reports/UI%201%20Y1%20report.pdf</v>
      </c>
      <c r="I6426" t="s">
        <v>6451</v>
      </c>
      <c r="K6426">
        <v>134</v>
      </c>
      <c r="L6426" s="41">
        <v>43544</v>
      </c>
      <c r="M6426" t="s">
        <v>3356</v>
      </c>
      <c r="U6426">
        <v>0</v>
      </c>
      <c r="V6426" t="s">
        <v>2923</v>
      </c>
      <c r="W6426">
        <v>0</v>
      </c>
      <c r="X6426">
        <v>5</v>
      </c>
      <c r="Y6426">
        <v>1</v>
      </c>
    </row>
    <row r="6427" spans="2:25" x14ac:dyDescent="0.3">
      <c r="B6427">
        <v>0</v>
      </c>
      <c r="C6427" t="s">
        <v>20761</v>
      </c>
      <c r="D6427" t="s">
        <v>20760</v>
      </c>
      <c r="E6427">
        <v>2016</v>
      </c>
      <c r="F6427" t="s">
        <v>20759</v>
      </c>
      <c r="G6427" t="s">
        <v>3341</v>
      </c>
      <c r="H6427" s="6" t="str">
        <f>HYPERLINK(I6427)</f>
        <v>https://patents.google.com/patent/US20160316739A1/en</v>
      </c>
      <c r="I6427" t="s">
        <v>20999</v>
      </c>
      <c r="K6427">
        <v>135</v>
      </c>
      <c r="L6427" s="41">
        <v>43544</v>
      </c>
      <c r="U6427">
        <v>0</v>
      </c>
      <c r="V6427" t="s">
        <v>2923</v>
      </c>
      <c r="W6427">
        <v>0</v>
      </c>
      <c r="X6427">
        <v>2</v>
      </c>
      <c r="Y6427">
        <v>3</v>
      </c>
    </row>
    <row r="6428" spans="2:25" x14ac:dyDescent="0.3">
      <c r="B6428">
        <v>0</v>
      </c>
      <c r="C6428" t="s">
        <v>20998</v>
      </c>
      <c r="D6428" t="s">
        <v>20997</v>
      </c>
      <c r="E6428">
        <v>2012</v>
      </c>
      <c r="F6428" t="s">
        <v>4275</v>
      </c>
      <c r="G6428" t="s">
        <v>3341</v>
      </c>
      <c r="H6428" s="6" t="str">
        <f>HYPERLINK(I6428)</f>
        <v>https://patents.google.com/patent/US20120174111A1/en</v>
      </c>
      <c r="I6428" t="s">
        <v>20996</v>
      </c>
      <c r="K6428">
        <v>136</v>
      </c>
      <c r="L6428" s="41">
        <v>43544</v>
      </c>
      <c r="U6428">
        <v>0</v>
      </c>
      <c r="V6428" t="s">
        <v>2923</v>
      </c>
      <c r="W6428">
        <v>0</v>
      </c>
      <c r="X6428">
        <v>5</v>
      </c>
      <c r="Y6428">
        <v>7</v>
      </c>
    </row>
    <row r="6429" spans="2:25" x14ac:dyDescent="0.3">
      <c r="B6429">
        <v>0</v>
      </c>
      <c r="C6429" t="s">
        <v>4944</v>
      </c>
      <c r="D6429" t="s">
        <v>4943</v>
      </c>
      <c r="E6429">
        <v>2010</v>
      </c>
      <c r="G6429" t="s">
        <v>4942</v>
      </c>
      <c r="H6429" s="6" t="str">
        <f>HYPERLINK(I6429)</f>
        <v>http://ridda2.utp.ac.pa/handle/123456789/2408</v>
      </c>
      <c r="I6429" t="s">
        <v>4941</v>
      </c>
      <c r="K6429">
        <v>137</v>
      </c>
      <c r="L6429" s="41">
        <v>43544</v>
      </c>
      <c r="U6429">
        <v>0</v>
      </c>
      <c r="V6429" t="s">
        <v>2923</v>
      </c>
      <c r="W6429">
        <v>0</v>
      </c>
      <c r="X6429">
        <v>4</v>
      </c>
      <c r="Y6429">
        <v>9</v>
      </c>
    </row>
    <row r="6430" spans="2:25" x14ac:dyDescent="0.3">
      <c r="B6430">
        <v>0</v>
      </c>
      <c r="C6430" t="s">
        <v>20995</v>
      </c>
      <c r="D6430" t="s">
        <v>20994</v>
      </c>
      <c r="E6430">
        <v>2015</v>
      </c>
      <c r="G6430" t="s">
        <v>4304</v>
      </c>
      <c r="H6430" s="6" t="str">
        <f>HYPERLINK(I6430)</f>
        <v>https://trid.trb.org/view/1506441</v>
      </c>
      <c r="I6430" t="s">
        <v>20993</v>
      </c>
      <c r="K6430">
        <v>138</v>
      </c>
      <c r="L6430" s="41">
        <v>43544</v>
      </c>
      <c r="U6430">
        <v>0</v>
      </c>
      <c r="V6430" t="s">
        <v>2923</v>
      </c>
      <c r="W6430">
        <v>0</v>
      </c>
      <c r="X6430">
        <v>4</v>
      </c>
      <c r="Y6430">
        <v>4</v>
      </c>
    </row>
    <row r="6431" spans="2:25" x14ac:dyDescent="0.3">
      <c r="B6431">
        <v>0</v>
      </c>
      <c r="C6431" t="s">
        <v>11210</v>
      </c>
      <c r="D6431" t="s">
        <v>11209</v>
      </c>
      <c r="F6431" t="s">
        <v>11208</v>
      </c>
      <c r="H6431" s="6" t="str">
        <f>HYPERLINK(I6431)</f>
        <v>https://cps.dgist.ac.kr/wp-content/uploads/2015/09/37.-An-Integrated-Framework-for-Real-Time-Interaction-of-Vehicles-with-Human.pdf</v>
      </c>
      <c r="I6431" t="s">
        <v>11207</v>
      </c>
      <c r="K6431">
        <v>139</v>
      </c>
      <c r="L6431" s="41">
        <v>43544</v>
      </c>
      <c r="M6431" t="s">
        <v>3356</v>
      </c>
      <c r="U6431">
        <v>0</v>
      </c>
      <c r="V6431" t="s">
        <v>2923</v>
      </c>
      <c r="W6431">
        <v>0</v>
      </c>
      <c r="X6431">
        <v>6</v>
      </c>
    </row>
    <row r="6432" spans="2:25" x14ac:dyDescent="0.3">
      <c r="B6432">
        <v>0</v>
      </c>
      <c r="C6432" t="s">
        <v>20761</v>
      </c>
      <c r="D6432" t="s">
        <v>20760</v>
      </c>
      <c r="E6432">
        <v>2018</v>
      </c>
      <c r="F6432" t="s">
        <v>20992</v>
      </c>
      <c r="G6432" t="s">
        <v>3341</v>
      </c>
      <c r="H6432" s="6" t="str">
        <f>HYPERLINK(I6432)</f>
        <v>https://patents.google.com/patent/US10028498B2/en</v>
      </c>
      <c r="I6432" t="s">
        <v>20991</v>
      </c>
      <c r="K6432">
        <v>140</v>
      </c>
      <c r="L6432" s="41">
        <v>43544</v>
      </c>
      <c r="U6432">
        <v>0</v>
      </c>
      <c r="V6432" t="s">
        <v>2923</v>
      </c>
      <c r="W6432">
        <v>0</v>
      </c>
      <c r="X6432">
        <v>2</v>
      </c>
      <c r="Y6432">
        <v>1</v>
      </c>
    </row>
    <row r="6433" spans="2:25" x14ac:dyDescent="0.3">
      <c r="B6433">
        <v>0</v>
      </c>
      <c r="C6433" t="s">
        <v>15264</v>
      </c>
      <c r="D6433" t="s">
        <v>15263</v>
      </c>
      <c r="F6433" t="s">
        <v>3369</v>
      </c>
      <c r="H6433" s="6" t="str">
        <f>HYPERLINK(I6433)</f>
        <v>https://www.researchgate.net/profile/Viktor_Tihanyi2/publication/322775525_Path_tracking_controller_for_automated_driving/links/5a6f862fa6fdcc33daa755b1/Path-tracking-controller-for-automated-driving.pdf</v>
      </c>
      <c r="I6433" t="s">
        <v>15262</v>
      </c>
      <c r="K6433">
        <v>141</v>
      </c>
      <c r="L6433" s="41">
        <v>43544</v>
      </c>
      <c r="M6433" t="s">
        <v>3356</v>
      </c>
      <c r="U6433">
        <v>0</v>
      </c>
      <c r="V6433" t="s">
        <v>2923</v>
      </c>
      <c r="W6433">
        <v>0</v>
      </c>
      <c r="X6433">
        <v>5</v>
      </c>
    </row>
    <row r="6434" spans="2:25" x14ac:dyDescent="0.3">
      <c r="B6434">
        <v>0</v>
      </c>
      <c r="C6434" t="s">
        <v>4387</v>
      </c>
      <c r="D6434" t="s">
        <v>4386</v>
      </c>
      <c r="F6434" t="s">
        <v>3369</v>
      </c>
      <c r="H6434" s="6" t="str">
        <f>HYPERLINK(I6434)</f>
        <v>https://www.researchgate.net/profile/Neville_Stanton/publication/307906509_A_co-pilot_in_your_car_a_linguistics_approach_to_automated_driving/links/57d14c1408ae6399a38b4041.pdf</v>
      </c>
      <c r="I6434" t="s">
        <v>4385</v>
      </c>
      <c r="K6434">
        <v>142</v>
      </c>
      <c r="L6434" s="41">
        <v>43544</v>
      </c>
      <c r="M6434" t="s">
        <v>3356</v>
      </c>
      <c r="U6434">
        <v>0</v>
      </c>
      <c r="V6434" t="s">
        <v>2923</v>
      </c>
      <c r="W6434">
        <v>0</v>
      </c>
      <c r="X6434">
        <v>2</v>
      </c>
    </row>
    <row r="6435" spans="2:25" x14ac:dyDescent="0.3">
      <c r="B6435">
        <v>0</v>
      </c>
      <c r="C6435" t="s">
        <v>5265</v>
      </c>
      <c r="D6435" t="s">
        <v>5264</v>
      </c>
      <c r="F6435" t="s">
        <v>4784</v>
      </c>
      <c r="H6435" s="6" t="str">
        <f>HYPERLINK(I6435)</f>
        <v>http://www.humanist-vce.eu/fileadmin/contributeurs/humanist/TheHague2018/22-brandenburg.pdf</v>
      </c>
      <c r="I6435" t="s">
        <v>5263</v>
      </c>
      <c r="K6435">
        <v>143</v>
      </c>
      <c r="L6435" s="41">
        <v>43544</v>
      </c>
      <c r="M6435" t="s">
        <v>3356</v>
      </c>
      <c r="U6435">
        <v>0</v>
      </c>
      <c r="V6435" t="s">
        <v>2923</v>
      </c>
      <c r="W6435">
        <v>0</v>
      </c>
      <c r="X6435">
        <v>2</v>
      </c>
    </row>
    <row r="6436" spans="2:25" x14ac:dyDescent="0.3">
      <c r="B6436">
        <v>0</v>
      </c>
      <c r="C6436" t="s">
        <v>18706</v>
      </c>
      <c r="D6436" t="s">
        <v>18705</v>
      </c>
      <c r="E6436">
        <v>2018</v>
      </c>
      <c r="F6436" t="s">
        <v>20990</v>
      </c>
      <c r="G6436" t="s">
        <v>5243</v>
      </c>
      <c r="H6436" s="6" t="str">
        <f>HYPERLINK(I6436)</f>
        <v>https://www.sae.org/publications/technical-papers/content/12-01-01-0002/</v>
      </c>
      <c r="I6436" t="s">
        <v>18703</v>
      </c>
      <c r="K6436">
        <v>144</v>
      </c>
      <c r="L6436" s="41">
        <v>43544</v>
      </c>
      <c r="U6436">
        <v>0</v>
      </c>
      <c r="V6436" t="s">
        <v>2923</v>
      </c>
      <c r="W6436">
        <v>0</v>
      </c>
      <c r="X6436">
        <v>1</v>
      </c>
      <c r="Y6436">
        <v>1</v>
      </c>
    </row>
    <row r="6437" spans="2:25" x14ac:dyDescent="0.3">
      <c r="B6437">
        <v>0</v>
      </c>
      <c r="C6437" t="s">
        <v>10156</v>
      </c>
      <c r="D6437" t="s">
        <v>10155</v>
      </c>
      <c r="E6437">
        <v>2018</v>
      </c>
      <c r="F6437" t="s">
        <v>10154</v>
      </c>
      <c r="G6437" t="s">
        <v>3328</v>
      </c>
      <c r="H6437" s="6" t="str">
        <f>HYPERLINK(I6437)</f>
        <v>https://link.springer.com/chapter/10.1007/978-3-319-92049-8_16</v>
      </c>
      <c r="I6437" t="s">
        <v>10153</v>
      </c>
      <c r="K6437">
        <v>145</v>
      </c>
      <c r="L6437" s="41">
        <v>43544</v>
      </c>
      <c r="U6437">
        <v>0</v>
      </c>
      <c r="V6437" t="s">
        <v>2923</v>
      </c>
      <c r="W6437">
        <v>0</v>
      </c>
      <c r="X6437">
        <v>4</v>
      </c>
      <c r="Y6437">
        <v>1</v>
      </c>
    </row>
    <row r="6438" spans="2:25" x14ac:dyDescent="0.3">
      <c r="B6438">
        <v>0</v>
      </c>
      <c r="C6438" t="s">
        <v>19702</v>
      </c>
      <c r="D6438" t="s">
        <v>19701</v>
      </c>
      <c r="E6438">
        <v>2016</v>
      </c>
      <c r="G6438" t="s">
        <v>19700</v>
      </c>
      <c r="H6438" s="6" t="str">
        <f>HYPERLINK(I6438)</f>
        <v>https://www.narcis.nl/publication/RecordID/oai:library.swov.nl:342431</v>
      </c>
      <c r="I6438" t="s">
        <v>19699</v>
      </c>
      <c r="K6438">
        <v>146</v>
      </c>
      <c r="L6438" s="41">
        <v>43544</v>
      </c>
      <c r="U6438">
        <v>0</v>
      </c>
      <c r="V6438" t="s">
        <v>2923</v>
      </c>
      <c r="W6438">
        <v>0</v>
      </c>
      <c r="X6438">
        <v>2</v>
      </c>
      <c r="Y6438">
        <v>3</v>
      </c>
    </row>
    <row r="6439" spans="2:25" x14ac:dyDescent="0.3">
      <c r="B6439">
        <v>0</v>
      </c>
      <c r="C6439" t="s">
        <v>6863</v>
      </c>
      <c r="D6439" t="s">
        <v>6862</v>
      </c>
      <c r="E6439">
        <v>2018</v>
      </c>
      <c r="F6439" t="s">
        <v>6507</v>
      </c>
      <c r="G6439" t="s">
        <v>3378</v>
      </c>
      <c r="H6439" s="6" t="str">
        <f>HYPERLINK(I6439)</f>
        <v>https://dl.acm.org/citation.cfm?id=3267849</v>
      </c>
      <c r="I6439" t="s">
        <v>6861</v>
      </c>
      <c r="K6439">
        <v>147</v>
      </c>
      <c r="L6439" s="41">
        <v>43544</v>
      </c>
      <c r="U6439">
        <v>0</v>
      </c>
      <c r="V6439" t="s">
        <v>2923</v>
      </c>
      <c r="W6439">
        <v>0</v>
      </c>
      <c r="X6439">
        <v>5</v>
      </c>
      <c r="Y6439">
        <v>1</v>
      </c>
    </row>
    <row r="6440" spans="2:25" x14ac:dyDescent="0.3">
      <c r="B6440">
        <v>0</v>
      </c>
      <c r="C6440" t="s">
        <v>20989</v>
      </c>
      <c r="D6440" t="s">
        <v>20988</v>
      </c>
      <c r="E6440">
        <v>2001</v>
      </c>
      <c r="F6440" t="s">
        <v>20987</v>
      </c>
      <c r="G6440" t="s">
        <v>4304</v>
      </c>
      <c r="H6440" s="6" t="str">
        <f>HYPERLINK(I6440)</f>
        <v>https://trid.trb.org/view/664932</v>
      </c>
      <c r="I6440" t="s">
        <v>20986</v>
      </c>
      <c r="K6440">
        <v>148</v>
      </c>
      <c r="L6440" s="41">
        <v>43544</v>
      </c>
      <c r="U6440">
        <v>0</v>
      </c>
      <c r="V6440" t="s">
        <v>2923</v>
      </c>
      <c r="W6440">
        <v>0</v>
      </c>
      <c r="X6440">
        <v>3</v>
      </c>
      <c r="Y6440">
        <v>18</v>
      </c>
    </row>
    <row r="6441" spans="2:25" x14ac:dyDescent="0.3">
      <c r="B6441">
        <v>0</v>
      </c>
      <c r="C6441" t="s">
        <v>20985</v>
      </c>
      <c r="D6441" t="s">
        <v>20984</v>
      </c>
      <c r="E6441">
        <v>2010</v>
      </c>
      <c r="F6441" t="s">
        <v>20983</v>
      </c>
      <c r="G6441" t="s">
        <v>20982</v>
      </c>
      <c r="H6441" s="6" t="str">
        <f>HYPERLINK(I6441)</f>
        <v/>
      </c>
      <c r="K6441">
        <v>149</v>
      </c>
      <c r="L6441" s="41">
        <v>43544</v>
      </c>
      <c r="M6441" t="s">
        <v>3655</v>
      </c>
      <c r="U6441">
        <v>0</v>
      </c>
      <c r="V6441" t="s">
        <v>2923</v>
      </c>
      <c r="W6441">
        <v>0</v>
      </c>
      <c r="X6441">
        <v>2</v>
      </c>
      <c r="Y6441">
        <v>9</v>
      </c>
    </row>
    <row r="6442" spans="2:25" x14ac:dyDescent="0.3">
      <c r="B6442">
        <v>0</v>
      </c>
      <c r="C6442" t="s">
        <v>14671</v>
      </c>
      <c r="D6442" t="s">
        <v>14670</v>
      </c>
      <c r="F6442" t="s">
        <v>3314</v>
      </c>
      <c r="H6442" s="6" t="str">
        <f>HYPERLINK(I6442)</f>
        <v>https://ieeexplore.ieee.org/abstract/document/8542964/</v>
      </c>
      <c r="I6442" t="s">
        <v>14669</v>
      </c>
      <c r="K6442">
        <v>150</v>
      </c>
      <c r="L6442" s="41">
        <v>43544</v>
      </c>
      <c r="M6442" t="s">
        <v>3655</v>
      </c>
      <c r="U6442">
        <v>0</v>
      </c>
      <c r="V6442" t="s">
        <v>2923</v>
      </c>
      <c r="W6442">
        <v>0</v>
      </c>
      <c r="X6442">
        <v>1</v>
      </c>
    </row>
    <row r="6443" spans="2:25" x14ac:dyDescent="0.3">
      <c r="B6443">
        <v>0</v>
      </c>
      <c r="C6443" t="s">
        <v>19736</v>
      </c>
      <c r="D6443" t="s">
        <v>19735</v>
      </c>
      <c r="E6443">
        <v>2018</v>
      </c>
      <c r="F6443" t="s">
        <v>19734</v>
      </c>
      <c r="G6443" t="s">
        <v>3328</v>
      </c>
      <c r="H6443" s="6" t="str">
        <f>HYPERLINK(I6443)</f>
        <v>https://link.springer.com/chapter/10.1007/978-3-319-94896-6_7</v>
      </c>
      <c r="I6443" t="s">
        <v>19733</v>
      </c>
      <c r="K6443">
        <v>151</v>
      </c>
      <c r="L6443" s="41">
        <v>43544</v>
      </c>
      <c r="U6443">
        <v>0</v>
      </c>
      <c r="V6443" t="s">
        <v>2923</v>
      </c>
      <c r="W6443">
        <v>0</v>
      </c>
      <c r="X6443">
        <v>5</v>
      </c>
      <c r="Y6443">
        <v>1</v>
      </c>
    </row>
    <row r="6444" spans="2:25" x14ac:dyDescent="0.3">
      <c r="B6444">
        <v>0</v>
      </c>
      <c r="C6444" t="s">
        <v>10255</v>
      </c>
      <c r="D6444" t="s">
        <v>10254</v>
      </c>
      <c r="E6444">
        <v>2017</v>
      </c>
      <c r="F6444" t="s">
        <v>4420</v>
      </c>
      <c r="G6444" t="s">
        <v>3378</v>
      </c>
      <c r="H6444" s="6" t="str">
        <f>HYPERLINK(I6444)</f>
        <v>https://dl.acm.org/citation.cfm?id=3131733</v>
      </c>
      <c r="I6444" t="s">
        <v>10253</v>
      </c>
      <c r="K6444">
        <v>152</v>
      </c>
      <c r="L6444" s="41">
        <v>43544</v>
      </c>
      <c r="U6444">
        <v>0</v>
      </c>
      <c r="V6444" t="s">
        <v>2923</v>
      </c>
      <c r="W6444">
        <v>0</v>
      </c>
      <c r="X6444">
        <v>4</v>
      </c>
      <c r="Y6444">
        <v>2</v>
      </c>
    </row>
    <row r="6445" spans="2:25" x14ac:dyDescent="0.3">
      <c r="B6445">
        <v>0</v>
      </c>
      <c r="C6445" t="s">
        <v>10325</v>
      </c>
      <c r="D6445" t="s">
        <v>10324</v>
      </c>
      <c r="E6445">
        <v>2018</v>
      </c>
      <c r="F6445" t="s">
        <v>3755</v>
      </c>
      <c r="G6445" t="s">
        <v>3314</v>
      </c>
      <c r="H6445" s="6" t="str">
        <f>HYPERLINK(I6445)</f>
        <v>https://ieeexplore.ieee.org/abstract/document/8326774/</v>
      </c>
      <c r="I6445" t="s">
        <v>10323</v>
      </c>
      <c r="K6445">
        <v>153</v>
      </c>
      <c r="L6445" s="41">
        <v>43544</v>
      </c>
      <c r="U6445">
        <v>0</v>
      </c>
      <c r="V6445" t="s">
        <v>2923</v>
      </c>
      <c r="W6445">
        <v>0</v>
      </c>
      <c r="X6445">
        <v>4</v>
      </c>
      <c r="Y6445">
        <v>1</v>
      </c>
    </row>
    <row r="6446" spans="2:25" x14ac:dyDescent="0.3">
      <c r="B6446">
        <v>0</v>
      </c>
      <c r="C6446" t="s">
        <v>3324</v>
      </c>
      <c r="D6446" t="s">
        <v>19714</v>
      </c>
      <c r="F6446" t="s">
        <v>3358</v>
      </c>
      <c r="H6446" s="6" t="str">
        <f>HYPERLINK(I6446)</f>
        <v>https://pdfs.semanticscholar.org/3a1c/55bd750b3005088e6dd925698630379158bc.pdf</v>
      </c>
      <c r="I6446" t="s">
        <v>19713</v>
      </c>
      <c r="K6446">
        <v>154</v>
      </c>
      <c r="L6446" s="41">
        <v>43544</v>
      </c>
      <c r="M6446" t="s">
        <v>3356</v>
      </c>
      <c r="U6446">
        <v>0</v>
      </c>
      <c r="V6446" t="s">
        <v>2923</v>
      </c>
      <c r="W6446">
        <v>0</v>
      </c>
      <c r="X6446">
        <v>2</v>
      </c>
    </row>
    <row r="6447" spans="2:25" x14ac:dyDescent="0.3">
      <c r="B6447">
        <v>0</v>
      </c>
      <c r="C6447" t="s">
        <v>6681</v>
      </c>
      <c r="D6447" t="s">
        <v>6680</v>
      </c>
      <c r="E6447">
        <v>2014</v>
      </c>
      <c r="F6447" t="s">
        <v>6679</v>
      </c>
      <c r="G6447" t="s">
        <v>3341</v>
      </c>
      <c r="H6447" s="6" t="str">
        <f>HYPERLINK(I6447)</f>
        <v>https://patents.google.com/patent/US20140354539A1/en</v>
      </c>
      <c r="I6447" t="s">
        <v>6678</v>
      </c>
      <c r="K6447">
        <v>155</v>
      </c>
      <c r="L6447" s="41">
        <v>43544</v>
      </c>
      <c r="U6447">
        <v>0</v>
      </c>
      <c r="V6447" t="s">
        <v>2923</v>
      </c>
      <c r="W6447">
        <v>0</v>
      </c>
      <c r="X6447">
        <v>3</v>
      </c>
      <c r="Y6447">
        <v>5</v>
      </c>
    </row>
    <row r="6448" spans="2:25" x14ac:dyDescent="0.3">
      <c r="B6448">
        <v>0</v>
      </c>
      <c r="C6448" t="s">
        <v>4403</v>
      </c>
      <c r="D6448" t="s">
        <v>4402</v>
      </c>
      <c r="F6448" t="s">
        <v>4401</v>
      </c>
      <c r="H6448" s="6" t="str">
        <f>HYPERLINK(I6448)</f>
        <v>https://apo.org.au/sites/default/files/resource-files/2011/04/apo-nid103306-1194151.pdf</v>
      </c>
      <c r="I6448" t="s">
        <v>4400</v>
      </c>
      <c r="K6448">
        <v>156</v>
      </c>
      <c r="L6448" s="41">
        <v>43544</v>
      </c>
      <c r="M6448" t="s">
        <v>3356</v>
      </c>
      <c r="U6448">
        <v>0</v>
      </c>
      <c r="V6448" t="s">
        <v>2923</v>
      </c>
      <c r="W6448">
        <v>0</v>
      </c>
      <c r="X6448">
        <v>2</v>
      </c>
    </row>
    <row r="6449" spans="2:25" x14ac:dyDescent="0.3">
      <c r="B6449">
        <v>0</v>
      </c>
      <c r="C6449" t="s">
        <v>1088</v>
      </c>
      <c r="D6449" t="s">
        <v>1089</v>
      </c>
      <c r="E6449">
        <v>2018</v>
      </c>
      <c r="F6449" t="s">
        <v>4938</v>
      </c>
      <c r="G6449" t="s">
        <v>3328</v>
      </c>
      <c r="H6449" s="6" t="str">
        <f>HYPERLINK(I6449)</f>
        <v>https://idp.springer.com/authorize/casa?redirect_uri=https://link.springer.com/content/pdf/10.1007/s38311-018-0014-y.pdf&amp;casa_token=3AJKiPq2DrAAAAAA:_07kYP1pI4wV6HDCzXM_3KlhYYzehNHpKwwIG3uqTGYN8IQSmp9H9F0d8jxpsncqJNwt5QYHmahWTPUTlw</v>
      </c>
      <c r="I6449" t="s">
        <v>20981</v>
      </c>
      <c r="K6449">
        <v>157</v>
      </c>
      <c r="L6449" s="41">
        <v>43544</v>
      </c>
      <c r="M6449" t="s">
        <v>3356</v>
      </c>
      <c r="U6449">
        <v>0</v>
      </c>
      <c r="V6449" t="s">
        <v>2923</v>
      </c>
      <c r="W6449">
        <v>0</v>
      </c>
      <c r="X6449">
        <v>1</v>
      </c>
      <c r="Y6449">
        <v>1</v>
      </c>
    </row>
    <row r="6450" spans="2:25" x14ac:dyDescent="0.3">
      <c r="B6450">
        <v>0</v>
      </c>
      <c r="C6450" t="s">
        <v>11216</v>
      </c>
      <c r="D6450" t="s">
        <v>11215</v>
      </c>
      <c r="E6450">
        <v>2018</v>
      </c>
      <c r="G6450" t="s">
        <v>5243</v>
      </c>
      <c r="H6450" s="6" t="str">
        <f>HYPERLINK(I6450)</f>
        <v>https://www.sae.org/publications/technical-papers/content/2018-01-1632/</v>
      </c>
      <c r="I6450" t="s">
        <v>11214</v>
      </c>
      <c r="K6450">
        <v>158</v>
      </c>
      <c r="L6450" s="41">
        <v>43544</v>
      </c>
      <c r="U6450">
        <v>0</v>
      </c>
      <c r="V6450" t="s">
        <v>2923</v>
      </c>
      <c r="W6450">
        <v>0</v>
      </c>
      <c r="X6450">
        <v>1</v>
      </c>
      <c r="Y6450">
        <v>1</v>
      </c>
    </row>
    <row r="6451" spans="2:25" x14ac:dyDescent="0.3">
      <c r="B6451">
        <v>0</v>
      </c>
      <c r="C6451" t="s">
        <v>14886</v>
      </c>
      <c r="D6451" t="s">
        <v>14885</v>
      </c>
      <c r="E6451">
        <v>2016</v>
      </c>
      <c r="F6451" t="s">
        <v>14884</v>
      </c>
      <c r="G6451" t="s">
        <v>3369</v>
      </c>
      <c r="H6451" s="6" t="e">
        <f>HYPERLINK(I6451)</f>
        <v>#VALUE!</v>
      </c>
      <c r="I6451" t="s">
        <v>14883</v>
      </c>
      <c r="K6451">
        <v>159</v>
      </c>
      <c r="L6451" s="41">
        <v>43544</v>
      </c>
      <c r="M6451" t="s">
        <v>3356</v>
      </c>
      <c r="U6451">
        <v>0</v>
      </c>
      <c r="V6451" t="s">
        <v>2923</v>
      </c>
      <c r="W6451">
        <v>0</v>
      </c>
      <c r="X6451">
        <v>5</v>
      </c>
      <c r="Y6451">
        <v>3</v>
      </c>
    </row>
    <row r="6452" spans="2:25" x14ac:dyDescent="0.3">
      <c r="B6452">
        <v>0</v>
      </c>
      <c r="C6452" t="s">
        <v>19695</v>
      </c>
      <c r="D6452" t="s">
        <v>9797</v>
      </c>
      <c r="E6452">
        <v>2010</v>
      </c>
      <c r="G6452" t="s">
        <v>9795</v>
      </c>
      <c r="H6452" s="6" t="str">
        <f>HYPERLINK(I6452)</f>
        <v>http://www.haveit-eu.org/LH2Uploads/ItemsContent/24/HAVEit_212154_D53.3_Public.pdf</v>
      </c>
      <c r="I6452" t="s">
        <v>19694</v>
      </c>
      <c r="K6452">
        <v>160</v>
      </c>
      <c r="L6452" s="41">
        <v>43544</v>
      </c>
      <c r="M6452" t="s">
        <v>3356</v>
      </c>
      <c r="U6452">
        <v>0</v>
      </c>
      <c r="V6452" t="s">
        <v>2923</v>
      </c>
      <c r="W6452">
        <v>0</v>
      </c>
      <c r="X6452">
        <v>5</v>
      </c>
      <c r="Y6452">
        <v>9</v>
      </c>
    </row>
    <row r="6453" spans="2:25" x14ac:dyDescent="0.3">
      <c r="B6453">
        <v>0</v>
      </c>
      <c r="C6453" t="s">
        <v>20980</v>
      </c>
      <c r="D6453" t="s">
        <v>20979</v>
      </c>
      <c r="E6453">
        <v>2016</v>
      </c>
      <c r="G6453" t="s">
        <v>5243</v>
      </c>
      <c r="H6453" s="6" t="str">
        <f>HYPERLINK(I6453)</f>
        <v>https://www.sae.org/publications/technical-papers/content/2016-01-8009/</v>
      </c>
      <c r="I6453" t="s">
        <v>20978</v>
      </c>
      <c r="K6453">
        <v>161</v>
      </c>
      <c r="L6453" s="41">
        <v>43544</v>
      </c>
      <c r="U6453">
        <v>0</v>
      </c>
      <c r="V6453" t="s">
        <v>2923</v>
      </c>
      <c r="W6453">
        <v>0</v>
      </c>
      <c r="X6453">
        <v>2</v>
      </c>
      <c r="Y6453">
        <v>3</v>
      </c>
    </row>
    <row r="6454" spans="2:25" x14ac:dyDescent="0.3">
      <c r="B6454">
        <v>0</v>
      </c>
      <c r="C6454" t="s">
        <v>1088</v>
      </c>
      <c r="D6454" t="s">
        <v>19773</v>
      </c>
      <c r="E6454">
        <v>2019</v>
      </c>
      <c r="F6454" t="s">
        <v>19752</v>
      </c>
      <c r="G6454" t="s">
        <v>3328</v>
      </c>
      <c r="H6454" s="6" t="str">
        <f>HYPERLINK(I6454)</f>
        <v>https://link.springer.com/chapter/10.1007/978-3-658-23751-6_11</v>
      </c>
      <c r="I6454" t="s">
        <v>19772</v>
      </c>
      <c r="K6454">
        <v>162</v>
      </c>
      <c r="L6454" s="41">
        <v>43544</v>
      </c>
      <c r="U6454">
        <v>0</v>
      </c>
      <c r="V6454" t="s">
        <v>2923</v>
      </c>
      <c r="W6454">
        <v>0</v>
      </c>
      <c r="X6454">
        <v>1</v>
      </c>
      <c r="Y6454">
        <v>1</v>
      </c>
    </row>
    <row r="6455" spans="2:25" x14ac:dyDescent="0.3">
      <c r="B6455">
        <v>0</v>
      </c>
      <c r="C6455" t="s">
        <v>4670</v>
      </c>
      <c r="D6455" t="s">
        <v>4669</v>
      </c>
      <c r="E6455">
        <v>2016</v>
      </c>
      <c r="F6455" t="s">
        <v>4668</v>
      </c>
      <c r="G6455" t="s">
        <v>3328</v>
      </c>
      <c r="H6455" s="6" t="str">
        <f>HYPERLINK(I6455)</f>
        <v>https://link.springer.com/content/pdf/10.1007/978-3-319-12352-3_35.pdf</v>
      </c>
      <c r="I6455" t="s">
        <v>4667</v>
      </c>
      <c r="K6455">
        <v>163</v>
      </c>
      <c r="L6455" s="41">
        <v>43544</v>
      </c>
      <c r="U6455">
        <v>0</v>
      </c>
      <c r="V6455" t="s">
        <v>2923</v>
      </c>
      <c r="W6455">
        <v>0</v>
      </c>
      <c r="X6455">
        <v>3</v>
      </c>
      <c r="Y6455">
        <v>3</v>
      </c>
    </row>
    <row r="6456" spans="2:25" x14ac:dyDescent="0.3">
      <c r="B6456">
        <v>0</v>
      </c>
      <c r="C6456" t="s">
        <v>18833</v>
      </c>
      <c r="D6456" t="s">
        <v>18832</v>
      </c>
      <c r="E6456">
        <v>2017</v>
      </c>
      <c r="F6456" t="s">
        <v>18831</v>
      </c>
      <c r="G6456" t="s">
        <v>18830</v>
      </c>
      <c r="H6456" s="6" t="str">
        <f>HYPERLINK(I6456)</f>
        <v>http://humanlab.kr/attachment/cfile4.uf@998B144D5B46B8C1271D84.pdf</v>
      </c>
      <c r="I6456" t="s">
        <v>18829</v>
      </c>
      <c r="K6456">
        <v>164</v>
      </c>
      <c r="L6456" s="41">
        <v>43544</v>
      </c>
      <c r="M6456" t="s">
        <v>3356</v>
      </c>
      <c r="U6456">
        <v>0</v>
      </c>
      <c r="V6456" t="s">
        <v>2923</v>
      </c>
      <c r="W6456">
        <v>0</v>
      </c>
      <c r="X6456">
        <v>2</v>
      </c>
      <c r="Y6456">
        <v>2</v>
      </c>
    </row>
    <row r="6457" spans="2:25" x14ac:dyDescent="0.3">
      <c r="B6457">
        <v>0</v>
      </c>
      <c r="C6457" t="s">
        <v>20879</v>
      </c>
      <c r="D6457" t="s">
        <v>20977</v>
      </c>
      <c r="H6457" s="6" t="str">
        <f>HYPERLINK(I6457)</f>
        <v/>
      </c>
      <c r="K6457">
        <v>165</v>
      </c>
      <c r="L6457" s="41">
        <v>43544</v>
      </c>
      <c r="M6457" t="s">
        <v>3655</v>
      </c>
      <c r="U6457">
        <v>0</v>
      </c>
      <c r="V6457" t="s">
        <v>2923</v>
      </c>
      <c r="W6457">
        <v>0</v>
      </c>
      <c r="X6457">
        <v>1</v>
      </c>
    </row>
    <row r="6458" spans="2:25" x14ac:dyDescent="0.3">
      <c r="B6458">
        <v>0</v>
      </c>
      <c r="C6458" t="s">
        <v>103</v>
      </c>
      <c r="D6458" t="s">
        <v>104</v>
      </c>
      <c r="F6458" t="s">
        <v>4644</v>
      </c>
      <c r="H6458" s="6" t="str">
        <f>HYPERLINK(I6458)</f>
        <v>http://www.hfes-europe.org/wp-content/uploads/2017/10/Bauerfeind2017.pdf</v>
      </c>
      <c r="I6458" t="s">
        <v>105</v>
      </c>
      <c r="K6458">
        <v>166</v>
      </c>
      <c r="L6458" s="41">
        <v>43544</v>
      </c>
      <c r="M6458" t="s">
        <v>3356</v>
      </c>
      <c r="U6458">
        <v>0</v>
      </c>
      <c r="V6458" t="s">
        <v>2923</v>
      </c>
      <c r="W6458">
        <v>0</v>
      </c>
      <c r="X6458">
        <v>5</v>
      </c>
    </row>
    <row r="6459" spans="2:25" x14ac:dyDescent="0.3">
      <c r="B6459">
        <v>0</v>
      </c>
      <c r="C6459" t="s">
        <v>14927</v>
      </c>
      <c r="D6459" t="s">
        <v>14926</v>
      </c>
      <c r="E6459">
        <v>2018</v>
      </c>
      <c r="F6459" t="s">
        <v>14925</v>
      </c>
      <c r="G6459" t="s">
        <v>3314</v>
      </c>
      <c r="H6459" s="6" t="str">
        <f>HYPERLINK(I6459)</f>
        <v>https://ieeexplore.ieee.org/abstract/document/8482057/</v>
      </c>
      <c r="I6459" t="s">
        <v>14924</v>
      </c>
      <c r="K6459">
        <v>167</v>
      </c>
      <c r="L6459" s="41">
        <v>43544</v>
      </c>
      <c r="U6459">
        <v>0</v>
      </c>
      <c r="V6459" t="s">
        <v>2923</v>
      </c>
      <c r="W6459">
        <v>0</v>
      </c>
      <c r="X6459">
        <v>2</v>
      </c>
      <c r="Y6459">
        <v>1</v>
      </c>
    </row>
    <row r="6460" spans="2:25" x14ac:dyDescent="0.3">
      <c r="B6460">
        <v>0</v>
      </c>
      <c r="C6460" t="s">
        <v>14940</v>
      </c>
      <c r="D6460" t="s">
        <v>14939</v>
      </c>
      <c r="E6460">
        <v>2017</v>
      </c>
      <c r="F6460" t="s">
        <v>14938</v>
      </c>
      <c r="G6460" t="s">
        <v>3341</v>
      </c>
      <c r="H6460" s="6" t="str">
        <f>HYPERLINK(I6460)</f>
        <v>https://patents.google.com/patent/US20170370740A1/en</v>
      </c>
      <c r="I6460" t="s">
        <v>14937</v>
      </c>
      <c r="K6460">
        <v>168</v>
      </c>
      <c r="L6460" s="41">
        <v>43544</v>
      </c>
      <c r="U6460">
        <v>0</v>
      </c>
      <c r="V6460" t="s">
        <v>2923</v>
      </c>
      <c r="W6460">
        <v>0</v>
      </c>
      <c r="X6460">
        <v>2</v>
      </c>
      <c r="Y6460">
        <v>2</v>
      </c>
    </row>
    <row r="6461" spans="2:25" x14ac:dyDescent="0.3">
      <c r="B6461">
        <v>0</v>
      </c>
      <c r="C6461" t="s">
        <v>20976</v>
      </c>
      <c r="D6461" t="s">
        <v>20975</v>
      </c>
      <c r="E6461">
        <v>2019</v>
      </c>
      <c r="F6461" t="s">
        <v>17625</v>
      </c>
      <c r="G6461" t="s">
        <v>3328</v>
      </c>
      <c r="H6461" s="6" t="str">
        <f>HYPERLINK(I6461)</f>
        <v>https://link.springer.com/chapter/10.1007/978-3-030-11051-2_114</v>
      </c>
      <c r="I6461" t="s">
        <v>20974</v>
      </c>
      <c r="K6461">
        <v>169</v>
      </c>
      <c r="L6461" s="41">
        <v>43544</v>
      </c>
      <c r="U6461">
        <v>0</v>
      </c>
      <c r="V6461" t="s">
        <v>2923</v>
      </c>
      <c r="W6461">
        <v>0</v>
      </c>
      <c r="X6461">
        <v>3</v>
      </c>
      <c r="Y6461">
        <v>1</v>
      </c>
    </row>
    <row r="6462" spans="2:25" x14ac:dyDescent="0.3">
      <c r="B6462">
        <v>0</v>
      </c>
      <c r="C6462" t="s">
        <v>1254</v>
      </c>
      <c r="D6462" t="s">
        <v>1255</v>
      </c>
      <c r="E6462">
        <v>2018</v>
      </c>
      <c r="F6462" t="s">
        <v>19718</v>
      </c>
      <c r="G6462" t="s">
        <v>3328</v>
      </c>
      <c r="H6462" s="6" t="str">
        <f>HYPERLINK(I6462)</f>
        <v>https://link.springer.com/content/pdf/10.1007/s38314-018-0015-z.pdf</v>
      </c>
      <c r="I6462" t="s">
        <v>1256</v>
      </c>
      <c r="K6462">
        <v>170</v>
      </c>
      <c r="L6462" s="41">
        <v>43544</v>
      </c>
      <c r="U6462">
        <v>0</v>
      </c>
      <c r="V6462" t="s">
        <v>2923</v>
      </c>
      <c r="W6462">
        <v>0</v>
      </c>
      <c r="X6462">
        <v>4</v>
      </c>
      <c r="Y6462">
        <v>1</v>
      </c>
    </row>
    <row r="6463" spans="2:25" x14ac:dyDescent="0.3">
      <c r="B6463">
        <v>0</v>
      </c>
      <c r="C6463" t="s">
        <v>20973</v>
      </c>
      <c r="D6463" t="s">
        <v>20972</v>
      </c>
      <c r="E6463">
        <v>2015</v>
      </c>
      <c r="F6463" t="s">
        <v>4275</v>
      </c>
      <c r="G6463" t="s">
        <v>3341</v>
      </c>
      <c r="H6463" s="6" t="str">
        <f>HYPERLINK(I6463)</f>
        <v>https://patents.google.com/patent/US20150030998A1/en</v>
      </c>
      <c r="I6463" t="s">
        <v>20971</v>
      </c>
      <c r="K6463">
        <v>171</v>
      </c>
      <c r="L6463" s="41">
        <v>43544</v>
      </c>
      <c r="U6463">
        <v>0</v>
      </c>
      <c r="V6463" t="s">
        <v>2923</v>
      </c>
      <c r="W6463">
        <v>0</v>
      </c>
      <c r="X6463">
        <v>4</v>
      </c>
      <c r="Y6463">
        <v>4</v>
      </c>
    </row>
    <row r="6464" spans="2:25" x14ac:dyDescent="0.3">
      <c r="B6464">
        <v>0</v>
      </c>
      <c r="C6464" t="s">
        <v>11143</v>
      </c>
      <c r="D6464" t="s">
        <v>11142</v>
      </c>
      <c r="E6464">
        <v>2018</v>
      </c>
      <c r="G6464" t="s">
        <v>5243</v>
      </c>
      <c r="H6464" s="6" t="str">
        <f>HYPERLINK(I6464)</f>
        <v>https://www.sae.org/publications/technical-papers/content/2018-01-0497/</v>
      </c>
      <c r="I6464" t="s">
        <v>11141</v>
      </c>
      <c r="K6464">
        <v>172</v>
      </c>
      <c r="L6464" s="41">
        <v>43544</v>
      </c>
      <c r="U6464">
        <v>0</v>
      </c>
      <c r="V6464" t="s">
        <v>2923</v>
      </c>
      <c r="W6464">
        <v>0</v>
      </c>
      <c r="X6464">
        <v>4</v>
      </c>
      <c r="Y6464">
        <v>1</v>
      </c>
    </row>
    <row r="6465" spans="2:25" x14ac:dyDescent="0.3">
      <c r="B6465">
        <v>0</v>
      </c>
      <c r="C6465" t="s">
        <v>14918</v>
      </c>
      <c r="D6465" t="s">
        <v>14917</v>
      </c>
      <c r="E6465">
        <v>2018</v>
      </c>
      <c r="F6465" t="s">
        <v>6011</v>
      </c>
      <c r="G6465" t="s">
        <v>3314</v>
      </c>
      <c r="H6465" s="6" t="str">
        <f>HYPERLINK(I6465)</f>
        <v>https://ieeexplore.ieee.org/abstract/document/8500520/</v>
      </c>
      <c r="I6465" t="s">
        <v>14916</v>
      </c>
      <c r="K6465">
        <v>173</v>
      </c>
      <c r="L6465" s="41">
        <v>43544</v>
      </c>
      <c r="U6465">
        <v>0</v>
      </c>
      <c r="V6465" t="s">
        <v>2923</v>
      </c>
      <c r="W6465">
        <v>0</v>
      </c>
      <c r="X6465">
        <v>3</v>
      </c>
      <c r="Y6465">
        <v>1</v>
      </c>
    </row>
    <row r="6466" spans="2:25" x14ac:dyDescent="0.3">
      <c r="B6466">
        <v>0</v>
      </c>
      <c r="C6466" t="s">
        <v>19763</v>
      </c>
      <c r="D6466" t="s">
        <v>19762</v>
      </c>
      <c r="F6466" t="s">
        <v>3369</v>
      </c>
      <c r="H6466" s="6" t="e">
        <f>HYPERLINK(I6466)</f>
        <v>#VALUE!</v>
      </c>
      <c r="I6466" t="s">
        <v>19761</v>
      </c>
      <c r="K6466">
        <v>174</v>
      </c>
      <c r="L6466" s="41">
        <v>43544</v>
      </c>
      <c r="M6466" t="s">
        <v>3356</v>
      </c>
      <c r="U6466">
        <v>0</v>
      </c>
      <c r="V6466" t="s">
        <v>2923</v>
      </c>
      <c r="W6466">
        <v>0</v>
      </c>
      <c r="X6466">
        <v>4</v>
      </c>
    </row>
    <row r="6467" spans="2:25" x14ac:dyDescent="0.3">
      <c r="B6467">
        <v>1</v>
      </c>
      <c r="C6467" t="s">
        <v>10273</v>
      </c>
      <c r="D6467" t="s">
        <v>10272</v>
      </c>
      <c r="E6467">
        <v>2016</v>
      </c>
      <c r="F6467" t="s">
        <v>10271</v>
      </c>
      <c r="G6467" t="s">
        <v>3314</v>
      </c>
      <c r="H6467" s="6" t="str">
        <f>HYPERLINK(I6467)</f>
        <v>https://ieeexplore.ieee.org/abstract/document/7474034/</v>
      </c>
      <c r="I6467" t="s">
        <v>10270</v>
      </c>
      <c r="J6467" t="s">
        <v>10269</v>
      </c>
      <c r="K6467">
        <v>175</v>
      </c>
      <c r="L6467" s="41">
        <v>43544</v>
      </c>
      <c r="U6467">
        <v>1</v>
      </c>
      <c r="V6467" t="s">
        <v>2981</v>
      </c>
      <c r="W6467">
        <v>1</v>
      </c>
      <c r="X6467">
        <v>1</v>
      </c>
      <c r="Y6467">
        <v>3</v>
      </c>
    </row>
    <row r="6468" spans="2:25" x14ac:dyDescent="0.3">
      <c r="B6468">
        <v>0</v>
      </c>
      <c r="C6468" t="s">
        <v>14653</v>
      </c>
      <c r="D6468" t="s">
        <v>14652</v>
      </c>
      <c r="E6468">
        <v>2018</v>
      </c>
      <c r="F6468" t="s">
        <v>6520</v>
      </c>
      <c r="G6468" t="s">
        <v>3378</v>
      </c>
      <c r="H6468" s="6" t="str">
        <f>HYPERLINK(I6468)</f>
        <v>https://dl.acm.org/citation.cfm?id=3239093</v>
      </c>
      <c r="I6468" t="s">
        <v>14651</v>
      </c>
      <c r="K6468">
        <v>176</v>
      </c>
      <c r="L6468" s="41">
        <v>43544</v>
      </c>
      <c r="U6468">
        <v>0</v>
      </c>
      <c r="V6468" t="s">
        <v>2923</v>
      </c>
      <c r="W6468">
        <v>0</v>
      </c>
      <c r="X6468">
        <v>5</v>
      </c>
      <c r="Y6468">
        <v>1</v>
      </c>
    </row>
    <row r="6469" spans="2:25" x14ac:dyDescent="0.3">
      <c r="B6469">
        <v>0</v>
      </c>
      <c r="C6469" t="s">
        <v>14854</v>
      </c>
      <c r="D6469" t="s">
        <v>14853</v>
      </c>
      <c r="E6469">
        <v>2017</v>
      </c>
      <c r="F6469" t="s">
        <v>3520</v>
      </c>
      <c r="G6469" t="s">
        <v>3341</v>
      </c>
      <c r="H6469" s="6" t="str">
        <f>HYPERLINK(I6469)</f>
        <v>https://patents.google.com/patent/US20170168483A1/en</v>
      </c>
      <c r="I6469" t="s">
        <v>14852</v>
      </c>
      <c r="K6469">
        <v>177</v>
      </c>
      <c r="L6469" s="41">
        <v>43544</v>
      </c>
      <c r="U6469">
        <v>0</v>
      </c>
      <c r="V6469" t="s">
        <v>2923</v>
      </c>
      <c r="W6469">
        <v>0</v>
      </c>
      <c r="X6469">
        <v>5</v>
      </c>
      <c r="Y6469">
        <v>2</v>
      </c>
    </row>
    <row r="6470" spans="2:25" x14ac:dyDescent="0.3">
      <c r="B6470">
        <v>3</v>
      </c>
      <c r="C6470" t="s">
        <v>12827</v>
      </c>
      <c r="D6470" t="s">
        <v>12826</v>
      </c>
      <c r="E6470">
        <v>2015</v>
      </c>
      <c r="F6470" t="s">
        <v>5433</v>
      </c>
      <c r="G6470" t="s">
        <v>3328</v>
      </c>
      <c r="H6470" s="6" t="str">
        <f>HYPERLINK(I6470)</f>
        <v>https://link.springer.com/article/10.1007/s38314-015-0517-x</v>
      </c>
      <c r="I6470" t="s">
        <v>12825</v>
      </c>
      <c r="J6470" t="s">
        <v>12824</v>
      </c>
      <c r="K6470">
        <v>178</v>
      </c>
      <c r="L6470" s="41">
        <v>43544</v>
      </c>
      <c r="U6470">
        <v>3</v>
      </c>
      <c r="V6470" t="s">
        <v>2993</v>
      </c>
      <c r="W6470">
        <v>3</v>
      </c>
      <c r="X6470">
        <v>1</v>
      </c>
      <c r="Y6470">
        <v>4</v>
      </c>
    </row>
    <row r="6471" spans="2:25" x14ac:dyDescent="0.3">
      <c r="B6471">
        <v>0</v>
      </c>
      <c r="C6471" t="s">
        <v>586</v>
      </c>
      <c r="D6471" t="s">
        <v>587</v>
      </c>
      <c r="E6471">
        <v>2015</v>
      </c>
      <c r="F6471" t="s">
        <v>10311</v>
      </c>
      <c r="G6471" t="s">
        <v>4315</v>
      </c>
      <c r="H6471" s="6" t="str">
        <f>HYPERLINK(I6471)</f>
        <v>https://mediatum.ub.tum.de/1290880</v>
      </c>
      <c r="I6471" t="s">
        <v>588</v>
      </c>
      <c r="K6471">
        <v>179</v>
      </c>
      <c r="L6471" s="41">
        <v>43544</v>
      </c>
      <c r="U6471">
        <v>0</v>
      </c>
      <c r="V6471" t="s">
        <v>2923</v>
      </c>
      <c r="W6471">
        <v>0</v>
      </c>
      <c r="X6471">
        <v>3</v>
      </c>
      <c r="Y6471">
        <v>4</v>
      </c>
    </row>
    <row r="6472" spans="2:25" x14ac:dyDescent="0.3">
      <c r="B6472">
        <v>0</v>
      </c>
      <c r="C6472" t="s">
        <v>12915</v>
      </c>
      <c r="D6472" t="s">
        <v>12914</v>
      </c>
      <c r="E6472">
        <v>2014</v>
      </c>
      <c r="G6472" t="s">
        <v>12913</v>
      </c>
      <c r="H6472" s="6" t="str">
        <f>HYPERLINK(I6472)</f>
        <v/>
      </c>
      <c r="K6472">
        <v>180</v>
      </c>
      <c r="L6472" s="41">
        <v>43544</v>
      </c>
      <c r="M6472" t="s">
        <v>3655</v>
      </c>
      <c r="U6472">
        <v>0</v>
      </c>
      <c r="V6472" t="s">
        <v>2923</v>
      </c>
      <c r="W6472">
        <v>0</v>
      </c>
      <c r="X6472">
        <v>1</v>
      </c>
      <c r="Y6472">
        <v>5</v>
      </c>
    </row>
    <row r="6473" spans="2:25" x14ac:dyDescent="0.3">
      <c r="B6473">
        <v>11</v>
      </c>
      <c r="C6473" t="s">
        <v>424</v>
      </c>
      <c r="D6473" t="s">
        <v>14846</v>
      </c>
      <c r="E6473">
        <v>2017</v>
      </c>
      <c r="F6473" t="s">
        <v>11055</v>
      </c>
      <c r="G6473" t="s">
        <v>3347</v>
      </c>
      <c r="H6473" s="6" t="str">
        <f>HYPERLINK(I6473)</f>
        <v>https://www.sciencedirect.com/science/article/pii/S0925753517308731</v>
      </c>
      <c r="I6473" t="s">
        <v>14845</v>
      </c>
      <c r="J6473" t="s">
        <v>14844</v>
      </c>
      <c r="K6473">
        <v>181</v>
      </c>
      <c r="L6473" s="41">
        <v>43544</v>
      </c>
      <c r="U6473">
        <v>11</v>
      </c>
      <c r="V6473" t="s">
        <v>3059</v>
      </c>
      <c r="W6473">
        <v>6</v>
      </c>
      <c r="X6473">
        <v>2</v>
      </c>
      <c r="Y6473">
        <v>2</v>
      </c>
    </row>
    <row r="6474" spans="2:25" x14ac:dyDescent="0.3">
      <c r="B6474">
        <v>1</v>
      </c>
      <c r="C6474" t="s">
        <v>11206</v>
      </c>
      <c r="D6474" t="s">
        <v>11205</v>
      </c>
      <c r="E6474">
        <v>2018</v>
      </c>
      <c r="G6474" t="s">
        <v>11090</v>
      </c>
      <c r="H6474" s="6" t="str">
        <f>HYPERLINK(I6474)</f>
        <v>https://injuryprevention.bmj.com/content/early/2018/01/20/injuryprev-2017-042567.abstract</v>
      </c>
      <c r="I6474" t="s">
        <v>11204</v>
      </c>
      <c r="J6474" t="s">
        <v>11203</v>
      </c>
      <c r="K6474">
        <v>182</v>
      </c>
      <c r="L6474" s="41">
        <v>43544</v>
      </c>
      <c r="U6474">
        <v>1</v>
      </c>
      <c r="V6474" t="s">
        <v>2931</v>
      </c>
      <c r="W6474">
        <v>0</v>
      </c>
      <c r="X6474">
        <v>3</v>
      </c>
      <c r="Y6474">
        <v>1</v>
      </c>
    </row>
    <row r="6475" spans="2:25" x14ac:dyDescent="0.3">
      <c r="B6475">
        <v>2</v>
      </c>
      <c r="C6475" t="s">
        <v>10015</v>
      </c>
      <c r="D6475" t="s">
        <v>10014</v>
      </c>
      <c r="E6475">
        <v>2016</v>
      </c>
      <c r="G6475" t="s">
        <v>3408</v>
      </c>
      <c r="H6475" s="6" t="str">
        <f>HYPERLINK(I6475)</f>
        <v>http://www.diva-portal.org/smash/record.jsf?pid=diva2:971943</v>
      </c>
      <c r="I6475" t="s">
        <v>10013</v>
      </c>
      <c r="J6475" t="s">
        <v>10012</v>
      </c>
      <c r="K6475">
        <v>183</v>
      </c>
      <c r="L6475" s="41">
        <v>43544</v>
      </c>
      <c r="U6475">
        <v>2</v>
      </c>
      <c r="V6475" t="s">
        <v>2953</v>
      </c>
      <c r="W6475">
        <v>2</v>
      </c>
      <c r="X6475">
        <v>1</v>
      </c>
      <c r="Y6475">
        <v>3</v>
      </c>
    </row>
    <row r="6476" spans="2:25" x14ac:dyDescent="0.3">
      <c r="B6476">
        <v>13</v>
      </c>
      <c r="C6476" t="s">
        <v>10205</v>
      </c>
      <c r="D6476" t="s">
        <v>10204</v>
      </c>
      <c r="E6476">
        <v>2016</v>
      </c>
      <c r="F6476" t="s">
        <v>10203</v>
      </c>
      <c r="G6476" t="s">
        <v>3560</v>
      </c>
      <c r="H6476" s="6" t="str">
        <f>HYPERLINK(I6476)</f>
        <v>https://books.google.com/books?hl=en&amp;lr=&amp;id=aSINDgAAQBAJ&amp;oi=fnd&amp;pg=PA213&amp;dq=%22human+machine+interface%22+(%22automated+vehicle%22+OR+%22automated+vehicles%22)+-pedestrian+-wheelchair+-military+-business&amp;ots=B1vLwZYMjI&amp;sig=oOZY-YJrfmlu-Z75W9xvNPfe8nc</v>
      </c>
      <c r="I6476" t="s">
        <v>20970</v>
      </c>
      <c r="J6476" t="s">
        <v>10201</v>
      </c>
      <c r="K6476">
        <v>184</v>
      </c>
      <c r="L6476" s="41">
        <v>43544</v>
      </c>
      <c r="U6476">
        <v>13</v>
      </c>
      <c r="V6476" t="s">
        <v>3047</v>
      </c>
      <c r="W6476">
        <v>7</v>
      </c>
      <c r="X6476">
        <v>2</v>
      </c>
      <c r="Y6476">
        <v>3</v>
      </c>
    </row>
    <row r="6477" spans="2:25" x14ac:dyDescent="0.3">
      <c r="B6477">
        <v>5</v>
      </c>
      <c r="C6477" t="s">
        <v>10396</v>
      </c>
      <c r="D6477" t="s">
        <v>10395</v>
      </c>
      <c r="E6477">
        <v>2017</v>
      </c>
      <c r="F6477" t="s">
        <v>10394</v>
      </c>
      <c r="G6477" t="s">
        <v>3328</v>
      </c>
      <c r="H6477" s="6" t="str">
        <f>HYPERLINK(I6477)</f>
        <v>https://link.springer.com/chapter/10.1007/978-3-319-31895-0_26</v>
      </c>
      <c r="I6477" t="s">
        <v>10393</v>
      </c>
      <c r="J6477" t="s">
        <v>10392</v>
      </c>
      <c r="K6477">
        <v>185</v>
      </c>
      <c r="L6477" s="41">
        <v>43544</v>
      </c>
      <c r="U6477">
        <v>5</v>
      </c>
      <c r="V6477" t="s">
        <v>2975</v>
      </c>
      <c r="W6477">
        <v>1</v>
      </c>
      <c r="X6477">
        <v>6</v>
      </c>
      <c r="Y6477">
        <v>2</v>
      </c>
    </row>
    <row r="6478" spans="2:25" x14ac:dyDescent="0.3">
      <c r="B6478">
        <v>5</v>
      </c>
      <c r="C6478" t="s">
        <v>641</v>
      </c>
      <c r="D6478" t="s">
        <v>642</v>
      </c>
      <c r="E6478">
        <v>2017</v>
      </c>
      <c r="F6478" t="s">
        <v>6514</v>
      </c>
      <c r="G6478" t="s">
        <v>3347</v>
      </c>
      <c r="H6478" s="6" t="str">
        <f>HYPERLINK(I6478)</f>
        <v>https://www.sciencedirect.com/science/article/pii/S1369847816306623</v>
      </c>
      <c r="I6478" t="s">
        <v>643</v>
      </c>
      <c r="J6478" t="s">
        <v>9986</v>
      </c>
      <c r="K6478">
        <v>186</v>
      </c>
      <c r="L6478" s="41">
        <v>43544</v>
      </c>
      <c r="U6478">
        <v>5</v>
      </c>
      <c r="V6478" t="s">
        <v>2975</v>
      </c>
      <c r="W6478">
        <v>1</v>
      </c>
      <c r="X6478">
        <v>5</v>
      </c>
      <c r="Y6478">
        <v>2</v>
      </c>
    </row>
    <row r="6479" spans="2:25" x14ac:dyDescent="0.3">
      <c r="B6479">
        <v>0</v>
      </c>
      <c r="C6479" t="s">
        <v>20956</v>
      </c>
      <c r="D6479" t="s">
        <v>20955</v>
      </c>
      <c r="E6479">
        <v>2016</v>
      </c>
      <c r="F6479" t="s">
        <v>20969</v>
      </c>
      <c r="G6479" t="s">
        <v>3341</v>
      </c>
      <c r="H6479" s="6" t="str">
        <f>HYPERLINK(I6479)</f>
        <v>https://patents.google.com/patent/US20160320835A1/en</v>
      </c>
      <c r="I6479" t="s">
        <v>20968</v>
      </c>
      <c r="K6479">
        <v>187</v>
      </c>
      <c r="L6479" s="41">
        <v>43544</v>
      </c>
      <c r="U6479">
        <v>0</v>
      </c>
      <c r="V6479" t="s">
        <v>2923</v>
      </c>
      <c r="W6479">
        <v>0</v>
      </c>
      <c r="X6479">
        <v>2</v>
      </c>
      <c r="Y6479">
        <v>3</v>
      </c>
    </row>
    <row r="6480" spans="2:25" x14ac:dyDescent="0.3">
      <c r="B6480">
        <v>10</v>
      </c>
      <c r="C6480" t="s">
        <v>19874</v>
      </c>
      <c r="D6480" t="s">
        <v>19873</v>
      </c>
      <c r="E6480">
        <v>2015</v>
      </c>
      <c r="F6480" t="s">
        <v>6564</v>
      </c>
      <c r="G6480" t="s">
        <v>3347</v>
      </c>
      <c r="H6480" s="6" t="str">
        <f>HYPERLINK(I6480)</f>
        <v>https://www.sciencedirect.com/science/article/pii/S2351978915007118</v>
      </c>
      <c r="I6480" t="s">
        <v>19872</v>
      </c>
      <c r="J6480" t="s">
        <v>19871</v>
      </c>
      <c r="K6480">
        <v>188</v>
      </c>
      <c r="L6480" s="41">
        <v>43544</v>
      </c>
      <c r="U6480">
        <v>10</v>
      </c>
      <c r="V6480" t="s">
        <v>2975</v>
      </c>
      <c r="W6480">
        <v>3</v>
      </c>
      <c r="X6480">
        <v>4</v>
      </c>
      <c r="Y6480">
        <v>4</v>
      </c>
    </row>
    <row r="6481" spans="2:25" x14ac:dyDescent="0.3">
      <c r="B6481">
        <v>0</v>
      </c>
      <c r="C6481" t="s">
        <v>19706</v>
      </c>
      <c r="D6481" t="s">
        <v>19705</v>
      </c>
      <c r="E6481">
        <v>2018</v>
      </c>
      <c r="F6481" t="s">
        <v>19704</v>
      </c>
      <c r="G6481" t="s">
        <v>3880</v>
      </c>
      <c r="H6481" s="6" t="str">
        <f>HYPERLINK(I6481)</f>
        <v>https://www.mdpi.com/2414-4088/2/4/68</v>
      </c>
      <c r="I6481" t="s">
        <v>19703</v>
      </c>
      <c r="K6481">
        <v>189</v>
      </c>
      <c r="L6481" s="41">
        <v>43544</v>
      </c>
      <c r="U6481">
        <v>0</v>
      </c>
      <c r="V6481" t="s">
        <v>2923</v>
      </c>
      <c r="W6481">
        <v>0</v>
      </c>
      <c r="X6481">
        <v>3</v>
      </c>
      <c r="Y6481">
        <v>1</v>
      </c>
    </row>
    <row r="6482" spans="2:25" x14ac:dyDescent="0.3">
      <c r="B6482">
        <v>3</v>
      </c>
      <c r="C6482" t="s">
        <v>1648</v>
      </c>
      <c r="D6482" t="s">
        <v>1649</v>
      </c>
      <c r="E6482">
        <v>2017</v>
      </c>
      <c r="F6482" t="s">
        <v>9966</v>
      </c>
      <c r="G6482" t="s">
        <v>3378</v>
      </c>
      <c r="H6482" s="6" t="str">
        <f>HYPERLINK(I6482)</f>
        <v>https://dl.acm.org/citation.cfm?id=3136787</v>
      </c>
      <c r="I6482" t="s">
        <v>1650</v>
      </c>
      <c r="J6482" t="s">
        <v>9965</v>
      </c>
      <c r="K6482">
        <v>190</v>
      </c>
      <c r="L6482" s="41">
        <v>43544</v>
      </c>
      <c r="U6482">
        <v>3</v>
      </c>
      <c r="V6482" t="s">
        <v>2954</v>
      </c>
      <c r="W6482">
        <v>1</v>
      </c>
      <c r="X6482">
        <v>4</v>
      </c>
      <c r="Y6482">
        <v>2</v>
      </c>
    </row>
    <row r="6483" spans="2:25" x14ac:dyDescent="0.3">
      <c r="B6483">
        <v>0</v>
      </c>
      <c r="C6483" t="s">
        <v>20967</v>
      </c>
      <c r="D6483" t="s">
        <v>20966</v>
      </c>
      <c r="E6483">
        <v>2018</v>
      </c>
      <c r="F6483" t="s">
        <v>20965</v>
      </c>
      <c r="G6483" t="s">
        <v>3341</v>
      </c>
      <c r="H6483" s="6" t="str">
        <f>HYPERLINK(I6483)</f>
        <v>https://patents.google.com/patent/US20180252545A1/en</v>
      </c>
      <c r="I6483" t="s">
        <v>20964</v>
      </c>
      <c r="K6483">
        <v>191</v>
      </c>
      <c r="L6483" s="41">
        <v>43544</v>
      </c>
      <c r="U6483">
        <v>0</v>
      </c>
      <c r="V6483" t="s">
        <v>2923</v>
      </c>
      <c r="W6483">
        <v>0</v>
      </c>
      <c r="X6483">
        <v>2</v>
      </c>
      <c r="Y6483">
        <v>1</v>
      </c>
    </row>
    <row r="6484" spans="2:25" x14ac:dyDescent="0.3">
      <c r="B6484">
        <v>0</v>
      </c>
      <c r="C6484" t="s">
        <v>15008</v>
      </c>
      <c r="D6484" t="s">
        <v>15007</v>
      </c>
      <c r="E6484">
        <v>2018</v>
      </c>
      <c r="F6484" t="s">
        <v>5413</v>
      </c>
      <c r="G6484" t="s">
        <v>3321</v>
      </c>
      <c r="H6484" s="6" t="str">
        <f>HYPERLINK(I6484)</f>
        <v>https://journals.sagepub.com/doi/abs/10.1177/1541931218621439?casa_token=5FZAwdkZjpkAAAAA:kn1Q1my9-liWdfiU9N0okYpEiUN3wS7Jlvl803ZDYHftCRRgykain8pp1AYJx7J3A7uwwOOvnv3Y8Q</v>
      </c>
      <c r="I6484" t="s">
        <v>20963</v>
      </c>
      <c r="K6484">
        <v>192</v>
      </c>
      <c r="L6484" s="41">
        <v>43544</v>
      </c>
      <c r="U6484">
        <v>0</v>
      </c>
      <c r="V6484" t="s">
        <v>2923</v>
      </c>
      <c r="W6484">
        <v>0</v>
      </c>
      <c r="X6484">
        <v>2</v>
      </c>
      <c r="Y6484">
        <v>1</v>
      </c>
    </row>
    <row r="6485" spans="2:25" x14ac:dyDescent="0.3">
      <c r="B6485">
        <v>39</v>
      </c>
      <c r="C6485" t="s">
        <v>9235</v>
      </c>
      <c r="D6485" t="s">
        <v>9234</v>
      </c>
      <c r="E6485">
        <v>2012</v>
      </c>
      <c r="F6485" t="s">
        <v>9233</v>
      </c>
      <c r="G6485" t="s">
        <v>3347</v>
      </c>
      <c r="H6485" s="6" t="str">
        <f>HYPERLINK(I6485)</f>
        <v>https://www.sciencedirect.com/science/article/pii/S0386111212000039</v>
      </c>
      <c r="I6485" t="s">
        <v>9232</v>
      </c>
      <c r="J6485" t="s">
        <v>9231</v>
      </c>
      <c r="K6485">
        <v>193</v>
      </c>
      <c r="L6485" s="41">
        <v>43544</v>
      </c>
      <c r="M6485" t="s">
        <v>3325</v>
      </c>
      <c r="U6485">
        <v>39</v>
      </c>
      <c r="V6485" t="s">
        <v>3119</v>
      </c>
      <c r="W6485">
        <v>13</v>
      </c>
      <c r="X6485">
        <v>3</v>
      </c>
      <c r="Y6485">
        <v>7</v>
      </c>
    </row>
    <row r="6486" spans="2:25" x14ac:dyDescent="0.3">
      <c r="B6486">
        <v>24</v>
      </c>
      <c r="C6486" t="s">
        <v>4782</v>
      </c>
      <c r="D6486" t="s">
        <v>4781</v>
      </c>
      <c r="E6486">
        <v>2017</v>
      </c>
      <c r="F6486" t="s">
        <v>4780</v>
      </c>
      <c r="G6486" t="s">
        <v>3347</v>
      </c>
      <c r="H6486" s="6" t="str">
        <f>HYPERLINK(I6486)</f>
        <v>https://www.sciencedirect.com/science/article/pii/S0001457517301094</v>
      </c>
      <c r="I6486" t="s">
        <v>4779</v>
      </c>
      <c r="J6486" t="s">
        <v>4778</v>
      </c>
      <c r="K6486">
        <v>194</v>
      </c>
      <c r="L6486" s="41">
        <v>43544</v>
      </c>
      <c r="U6486">
        <v>24</v>
      </c>
      <c r="V6486" t="s">
        <v>2977</v>
      </c>
      <c r="W6486">
        <v>8</v>
      </c>
      <c r="X6486">
        <v>3</v>
      </c>
      <c r="Y6486">
        <v>2</v>
      </c>
    </row>
    <row r="6487" spans="2:25" x14ac:dyDescent="0.3">
      <c r="B6487">
        <v>0</v>
      </c>
      <c r="C6487" t="s">
        <v>9625</v>
      </c>
      <c r="D6487" t="s">
        <v>9624</v>
      </c>
      <c r="E6487">
        <v>2016</v>
      </c>
      <c r="F6487" t="s">
        <v>9623</v>
      </c>
      <c r="G6487" t="s">
        <v>3328</v>
      </c>
      <c r="H6487" s="6" t="str">
        <f>HYPERLINK(I6487)</f>
        <v>https://link.springer.com/chapter/10.1007/978-3-319-40503-2_18</v>
      </c>
      <c r="I6487" t="s">
        <v>9622</v>
      </c>
      <c r="K6487">
        <v>195</v>
      </c>
      <c r="L6487" s="41">
        <v>43544</v>
      </c>
      <c r="U6487">
        <v>0</v>
      </c>
      <c r="V6487" t="s">
        <v>2923</v>
      </c>
      <c r="W6487">
        <v>0</v>
      </c>
      <c r="X6487">
        <v>4</v>
      </c>
      <c r="Y6487">
        <v>3</v>
      </c>
    </row>
    <row r="6488" spans="2:25" x14ac:dyDescent="0.3">
      <c r="B6488">
        <v>5</v>
      </c>
      <c r="C6488" t="s">
        <v>11186</v>
      </c>
      <c r="D6488" t="s">
        <v>11185</v>
      </c>
      <c r="E6488">
        <v>2017</v>
      </c>
      <c r="F6488" t="s">
        <v>9966</v>
      </c>
      <c r="G6488" t="s">
        <v>3378</v>
      </c>
      <c r="H6488" s="6" t="str">
        <f>HYPERLINK(I6488)</f>
        <v>https://dl.acm.org/citation.cfm?id=3132532</v>
      </c>
      <c r="I6488" t="s">
        <v>11184</v>
      </c>
      <c r="J6488" t="s">
        <v>11183</v>
      </c>
      <c r="K6488">
        <v>196</v>
      </c>
      <c r="L6488" s="41">
        <v>43544</v>
      </c>
      <c r="U6488">
        <v>5</v>
      </c>
      <c r="V6488" t="s">
        <v>2975</v>
      </c>
      <c r="W6488">
        <v>1</v>
      </c>
      <c r="X6488">
        <v>4</v>
      </c>
      <c r="Y6488">
        <v>2</v>
      </c>
    </row>
    <row r="6489" spans="2:25" x14ac:dyDescent="0.3">
      <c r="B6489">
        <v>7</v>
      </c>
      <c r="C6489" t="s">
        <v>10287</v>
      </c>
      <c r="D6489" t="s">
        <v>10286</v>
      </c>
      <c r="E6489">
        <v>2017</v>
      </c>
      <c r="F6489" t="s">
        <v>6514</v>
      </c>
      <c r="G6489" t="s">
        <v>3347</v>
      </c>
      <c r="H6489" s="6" t="str">
        <f>HYPERLINK(I6489)</f>
        <v>https://www.sciencedirect.com/science/article/pii/S1369847816306635</v>
      </c>
      <c r="I6489" t="s">
        <v>10285</v>
      </c>
      <c r="J6489" t="s">
        <v>10284</v>
      </c>
      <c r="K6489">
        <v>197</v>
      </c>
      <c r="L6489" s="41">
        <v>43544</v>
      </c>
      <c r="U6489">
        <v>7</v>
      </c>
      <c r="V6489" t="s">
        <v>3021</v>
      </c>
      <c r="W6489">
        <v>2</v>
      </c>
      <c r="X6489">
        <v>4</v>
      </c>
      <c r="Y6489">
        <v>2</v>
      </c>
    </row>
    <row r="6490" spans="2:25" x14ac:dyDescent="0.3">
      <c r="B6490">
        <v>0</v>
      </c>
      <c r="C6490" t="s">
        <v>19660</v>
      </c>
      <c r="D6490" t="s">
        <v>19659</v>
      </c>
      <c r="E6490">
        <v>2018</v>
      </c>
      <c r="F6490" t="s">
        <v>3437</v>
      </c>
      <c r="G6490" t="s">
        <v>3423</v>
      </c>
      <c r="H6490" s="6" t="str">
        <f>HYPERLINK(I6490)</f>
        <v>https://onlinelibrary.wiley.com/doi/abs/10.1002/sdtp.12382</v>
      </c>
      <c r="I6490" t="s">
        <v>19658</v>
      </c>
      <c r="K6490">
        <v>198</v>
      </c>
      <c r="L6490" s="41">
        <v>43544</v>
      </c>
      <c r="U6490">
        <v>0</v>
      </c>
      <c r="V6490" t="s">
        <v>2923</v>
      </c>
      <c r="W6490">
        <v>0</v>
      </c>
      <c r="X6490">
        <v>3</v>
      </c>
      <c r="Y6490">
        <v>1</v>
      </c>
    </row>
    <row r="6491" spans="2:25" x14ac:dyDescent="0.3">
      <c r="B6491">
        <v>1</v>
      </c>
      <c r="C6491" t="s">
        <v>1392</v>
      </c>
      <c r="D6491" t="s">
        <v>1393</v>
      </c>
      <c r="E6491">
        <v>2010</v>
      </c>
      <c r="F6491" t="s">
        <v>4242</v>
      </c>
      <c r="G6491" t="s">
        <v>3347</v>
      </c>
      <c r="H6491" s="6" t="str">
        <f>HYPERLINK(I6491)</f>
        <v>https://www.sciencedirect.com/science/article/pii/S1474667015325015</v>
      </c>
      <c r="I6491" t="s">
        <v>1396</v>
      </c>
      <c r="J6491" t="s">
        <v>4597</v>
      </c>
      <c r="K6491">
        <v>199</v>
      </c>
      <c r="L6491" s="41">
        <v>43544</v>
      </c>
      <c r="U6491">
        <v>1</v>
      </c>
      <c r="V6491" t="s">
        <v>2925</v>
      </c>
      <c r="W6491">
        <v>0</v>
      </c>
      <c r="X6491">
        <v>4</v>
      </c>
      <c r="Y6491">
        <v>9</v>
      </c>
    </row>
    <row r="6492" spans="2:25" x14ac:dyDescent="0.3">
      <c r="B6492">
        <v>0</v>
      </c>
      <c r="C6492" t="s">
        <v>7310</v>
      </c>
      <c r="D6492" t="s">
        <v>7309</v>
      </c>
      <c r="E6492">
        <v>2015</v>
      </c>
      <c r="F6492" t="s">
        <v>7308</v>
      </c>
      <c r="G6492" t="s">
        <v>4685</v>
      </c>
      <c r="H6492" s="6" t="str">
        <f>HYPERLINK(I6492)</f>
        <v>https://www.degruyter.com/downloadpdf/books/9783110443905/9783110443905-073/9783110443905-073.xml</v>
      </c>
      <c r="I6492" t="s">
        <v>7307</v>
      </c>
      <c r="K6492">
        <v>200</v>
      </c>
      <c r="L6492" s="41">
        <v>43544</v>
      </c>
      <c r="U6492">
        <v>0</v>
      </c>
      <c r="V6492" t="s">
        <v>2923</v>
      </c>
      <c r="W6492">
        <v>0</v>
      </c>
      <c r="X6492">
        <v>3</v>
      </c>
      <c r="Y6492">
        <v>4</v>
      </c>
    </row>
    <row r="6493" spans="2:25" x14ac:dyDescent="0.3">
      <c r="B6493">
        <v>0</v>
      </c>
      <c r="C6493" t="s">
        <v>11164</v>
      </c>
      <c r="D6493" t="s">
        <v>11163</v>
      </c>
      <c r="E6493">
        <v>2017</v>
      </c>
      <c r="F6493" t="s">
        <v>6434</v>
      </c>
      <c r="G6493" t="s">
        <v>3328</v>
      </c>
      <c r="H6493" s="6" t="str">
        <f>HYPERLINK(I6493)</f>
        <v>https://link.springer.com/content/pdf/10.1007/978-3-658-14219-3_34.pdf</v>
      </c>
      <c r="I6493" t="s">
        <v>11162</v>
      </c>
      <c r="K6493">
        <v>201</v>
      </c>
      <c r="L6493" s="41">
        <v>43544</v>
      </c>
      <c r="U6493">
        <v>0</v>
      </c>
      <c r="V6493" t="s">
        <v>2923</v>
      </c>
      <c r="W6493">
        <v>0</v>
      </c>
      <c r="X6493">
        <v>1</v>
      </c>
      <c r="Y6493">
        <v>2</v>
      </c>
    </row>
    <row r="6494" spans="2:25" x14ac:dyDescent="0.3">
      <c r="B6494">
        <v>99</v>
      </c>
      <c r="C6494" t="s">
        <v>20962</v>
      </c>
      <c r="D6494" t="s">
        <v>20961</v>
      </c>
      <c r="E6494">
        <v>2003</v>
      </c>
      <c r="F6494" t="s">
        <v>20960</v>
      </c>
      <c r="G6494" t="s">
        <v>3341</v>
      </c>
      <c r="H6494" s="6" t="str">
        <f>HYPERLINK(I6494)</f>
        <v>https://patents.google.com/patent/US6667726B1/en</v>
      </c>
      <c r="I6494" t="s">
        <v>20959</v>
      </c>
      <c r="J6494" t="s">
        <v>20958</v>
      </c>
      <c r="K6494">
        <v>202</v>
      </c>
      <c r="L6494" s="41">
        <v>43544</v>
      </c>
      <c r="U6494">
        <v>99</v>
      </c>
      <c r="V6494" t="s">
        <v>20957</v>
      </c>
      <c r="W6494">
        <v>33</v>
      </c>
      <c r="X6494">
        <v>3</v>
      </c>
      <c r="Y6494">
        <v>16</v>
      </c>
    </row>
    <row r="6495" spans="2:25" x14ac:dyDescent="0.3">
      <c r="B6495">
        <v>0</v>
      </c>
      <c r="C6495" t="s">
        <v>9516</v>
      </c>
      <c r="D6495" t="s">
        <v>12906</v>
      </c>
      <c r="E6495">
        <v>2015</v>
      </c>
      <c r="F6495" t="s">
        <v>4280</v>
      </c>
      <c r="G6495" t="s">
        <v>3341</v>
      </c>
      <c r="H6495" s="6" t="str">
        <f>HYPERLINK(I6495)</f>
        <v>https://patents.google.com/patent/US20150105960A1/en</v>
      </c>
      <c r="I6495" t="s">
        <v>12905</v>
      </c>
      <c r="K6495">
        <v>203</v>
      </c>
      <c r="L6495" s="41">
        <v>43544</v>
      </c>
      <c r="U6495">
        <v>0</v>
      </c>
      <c r="V6495" t="s">
        <v>2923</v>
      </c>
      <c r="W6495">
        <v>0</v>
      </c>
      <c r="X6495">
        <v>4</v>
      </c>
      <c r="Y6495">
        <v>4</v>
      </c>
    </row>
    <row r="6496" spans="2:25" x14ac:dyDescent="0.3">
      <c r="B6496">
        <v>22</v>
      </c>
      <c r="C6496" t="s">
        <v>676</v>
      </c>
      <c r="D6496" t="s">
        <v>677</v>
      </c>
      <c r="E6496">
        <v>2017</v>
      </c>
      <c r="F6496" t="s">
        <v>9988</v>
      </c>
      <c r="G6496" t="s">
        <v>3378</v>
      </c>
      <c r="H6496" s="6" t="str">
        <f>HYPERLINK(I6496)</f>
        <v>https://dl.acm.org/citation.cfm?id=3025198</v>
      </c>
      <c r="I6496" t="s">
        <v>678</v>
      </c>
      <c r="J6496" t="s">
        <v>9987</v>
      </c>
      <c r="K6496">
        <v>204</v>
      </c>
      <c r="L6496" s="41">
        <v>43544</v>
      </c>
      <c r="U6496">
        <v>22</v>
      </c>
      <c r="V6496" t="s">
        <v>3049</v>
      </c>
      <c r="W6496">
        <v>6</v>
      </c>
      <c r="X6496">
        <v>4</v>
      </c>
      <c r="Y6496">
        <v>2</v>
      </c>
    </row>
    <row r="6497" spans="2:25" x14ac:dyDescent="0.3">
      <c r="B6497">
        <v>3</v>
      </c>
      <c r="C6497" t="s">
        <v>18823</v>
      </c>
      <c r="D6497" t="s">
        <v>18822</v>
      </c>
      <c r="E6497">
        <v>2017</v>
      </c>
      <c r="F6497" t="s">
        <v>18821</v>
      </c>
      <c r="G6497" t="s">
        <v>3314</v>
      </c>
      <c r="H6497" s="6" t="str">
        <f>HYPERLINK(I6497)</f>
        <v>https://ieeexplore.ieee.org/abstract/document/7972217/</v>
      </c>
      <c r="I6497" t="s">
        <v>18820</v>
      </c>
      <c r="J6497" t="s">
        <v>18819</v>
      </c>
      <c r="K6497">
        <v>205</v>
      </c>
      <c r="L6497" s="41">
        <v>43544</v>
      </c>
      <c r="U6497">
        <v>3</v>
      </c>
      <c r="V6497" t="s">
        <v>2954</v>
      </c>
      <c r="W6497">
        <v>1</v>
      </c>
      <c r="X6497">
        <v>5</v>
      </c>
      <c r="Y6497">
        <v>2</v>
      </c>
    </row>
    <row r="6498" spans="2:25" x14ac:dyDescent="0.3">
      <c r="B6498">
        <v>0</v>
      </c>
      <c r="C6498" t="s">
        <v>14880</v>
      </c>
      <c r="D6498" t="s">
        <v>14879</v>
      </c>
      <c r="E6498">
        <v>2017</v>
      </c>
      <c r="F6498" t="s">
        <v>3520</v>
      </c>
      <c r="G6498" t="s">
        <v>3341</v>
      </c>
      <c r="H6498" s="6" t="str">
        <f>HYPERLINK(I6498)</f>
        <v>https://patents.google.com/patent/US20170369052A1/en</v>
      </c>
      <c r="I6498" t="s">
        <v>14878</v>
      </c>
      <c r="K6498">
        <v>206</v>
      </c>
      <c r="L6498" s="41">
        <v>43544</v>
      </c>
      <c r="U6498">
        <v>0</v>
      </c>
      <c r="V6498" t="s">
        <v>2923</v>
      </c>
      <c r="W6498">
        <v>0</v>
      </c>
      <c r="X6498">
        <v>5</v>
      </c>
      <c r="Y6498">
        <v>2</v>
      </c>
    </row>
    <row r="6499" spans="2:25" x14ac:dyDescent="0.3">
      <c r="B6499">
        <v>43</v>
      </c>
      <c r="C6499" t="s">
        <v>12839</v>
      </c>
      <c r="D6499" t="s">
        <v>12838</v>
      </c>
      <c r="E6499">
        <v>2012</v>
      </c>
      <c r="F6499" t="s">
        <v>12837</v>
      </c>
      <c r="G6499" t="s">
        <v>12836</v>
      </c>
      <c r="H6499" s="6" t="str">
        <f>HYPERLINK(I6499)</f>
        <v>http://www-ist.massey.ac.nz/s2is/ISSUES/V5/N4/PAPERS/PAPER13.PDF</v>
      </c>
      <c r="I6499" t="s">
        <v>12835</v>
      </c>
      <c r="J6499" t="s">
        <v>12834</v>
      </c>
      <c r="K6499">
        <v>207</v>
      </c>
      <c r="L6499" s="41">
        <v>43544</v>
      </c>
      <c r="M6499" t="s">
        <v>3356</v>
      </c>
      <c r="U6499">
        <v>43</v>
      </c>
      <c r="V6499" t="s">
        <v>12833</v>
      </c>
      <c r="W6499">
        <v>14</v>
      </c>
      <c r="X6499">
        <v>3</v>
      </c>
      <c r="Y6499">
        <v>7</v>
      </c>
    </row>
    <row r="6500" spans="2:25" x14ac:dyDescent="0.3">
      <c r="B6500">
        <v>0</v>
      </c>
      <c r="C6500" t="s">
        <v>10297</v>
      </c>
      <c r="D6500" t="s">
        <v>10296</v>
      </c>
      <c r="E6500">
        <v>2018</v>
      </c>
      <c r="F6500" t="s">
        <v>10295</v>
      </c>
      <c r="G6500" t="s">
        <v>3314</v>
      </c>
      <c r="H6500" s="6" t="str">
        <f>HYPERLINK(I6500)</f>
        <v>https://ieeexplore.ieee.org/abstract/document/8417888/</v>
      </c>
      <c r="I6500" t="s">
        <v>10294</v>
      </c>
      <c r="K6500">
        <v>208</v>
      </c>
      <c r="L6500" s="41">
        <v>43544</v>
      </c>
      <c r="U6500">
        <v>0</v>
      </c>
      <c r="V6500" t="s">
        <v>2923</v>
      </c>
      <c r="W6500">
        <v>0</v>
      </c>
      <c r="X6500">
        <v>4</v>
      </c>
      <c r="Y6500">
        <v>1</v>
      </c>
    </row>
    <row r="6501" spans="2:25" x14ac:dyDescent="0.3">
      <c r="B6501">
        <v>0</v>
      </c>
      <c r="C6501" t="s">
        <v>5125</v>
      </c>
      <c r="D6501" t="s">
        <v>5124</v>
      </c>
      <c r="E6501">
        <v>2018</v>
      </c>
      <c r="F6501" t="s">
        <v>5123</v>
      </c>
      <c r="G6501" t="s">
        <v>3347</v>
      </c>
      <c r="H6501" s="6" t="str">
        <f>HYPERLINK(I6501)</f>
        <v>https://www.sciencedirect.com/science/article/pii/S2215016118301316</v>
      </c>
      <c r="I6501" t="s">
        <v>5122</v>
      </c>
      <c r="K6501">
        <v>209</v>
      </c>
      <c r="L6501" s="41">
        <v>43544</v>
      </c>
      <c r="M6501" t="s">
        <v>3325</v>
      </c>
      <c r="U6501">
        <v>0</v>
      </c>
      <c r="V6501" t="s">
        <v>2923</v>
      </c>
      <c r="W6501">
        <v>0</v>
      </c>
      <c r="X6501">
        <v>3</v>
      </c>
      <c r="Y6501">
        <v>1</v>
      </c>
    </row>
    <row r="6502" spans="2:25" x14ac:dyDescent="0.3">
      <c r="B6502">
        <v>0</v>
      </c>
      <c r="C6502" t="s">
        <v>14756</v>
      </c>
      <c r="D6502" t="s">
        <v>14755</v>
      </c>
      <c r="E6502">
        <v>2018</v>
      </c>
      <c r="G6502" t="s">
        <v>5243</v>
      </c>
      <c r="H6502" s="6" t="str">
        <f>HYPERLINK(I6502)</f>
        <v>https://www.sae.org/publications/technical-papers/content/2018-01-0502/</v>
      </c>
      <c r="I6502" t="s">
        <v>14754</v>
      </c>
      <c r="K6502">
        <v>210</v>
      </c>
      <c r="L6502" s="41">
        <v>43544</v>
      </c>
      <c r="U6502">
        <v>0</v>
      </c>
      <c r="V6502" t="s">
        <v>2923</v>
      </c>
      <c r="W6502">
        <v>0</v>
      </c>
      <c r="X6502">
        <v>4</v>
      </c>
      <c r="Y6502">
        <v>1</v>
      </c>
    </row>
    <row r="6503" spans="2:25" x14ac:dyDescent="0.3">
      <c r="B6503">
        <v>2</v>
      </c>
      <c r="C6503" t="s">
        <v>20956</v>
      </c>
      <c r="D6503" t="s">
        <v>20955</v>
      </c>
      <c r="E6503">
        <v>2017</v>
      </c>
      <c r="F6503" t="s">
        <v>20954</v>
      </c>
      <c r="G6503" t="s">
        <v>3341</v>
      </c>
      <c r="H6503" s="6" t="str">
        <f>HYPERLINK(I6503)</f>
        <v>https://patents.google.com/patent/US9703375B2/en</v>
      </c>
      <c r="I6503" t="s">
        <v>20953</v>
      </c>
      <c r="J6503" t="s">
        <v>20952</v>
      </c>
      <c r="K6503">
        <v>211</v>
      </c>
      <c r="L6503" s="41">
        <v>43544</v>
      </c>
      <c r="U6503">
        <v>2</v>
      </c>
      <c r="V6503" t="s">
        <v>2931</v>
      </c>
      <c r="W6503">
        <v>1</v>
      </c>
      <c r="X6503">
        <v>2</v>
      </c>
      <c r="Y6503">
        <v>2</v>
      </c>
    </row>
    <row r="6504" spans="2:25" x14ac:dyDescent="0.3">
      <c r="B6504">
        <v>54</v>
      </c>
      <c r="C6504" t="s">
        <v>12644</v>
      </c>
      <c r="D6504" t="s">
        <v>12643</v>
      </c>
      <c r="E6504">
        <v>2013</v>
      </c>
      <c r="F6504" t="s">
        <v>4242</v>
      </c>
      <c r="G6504" t="s">
        <v>3347</v>
      </c>
      <c r="H6504" s="6" t="str">
        <f>HYPERLINK(I6504)</f>
        <v>https://www.sciencedirect.com/science/article/pii/S1474667016383409</v>
      </c>
      <c r="I6504" t="s">
        <v>12642</v>
      </c>
      <c r="J6504" t="s">
        <v>12641</v>
      </c>
      <c r="K6504">
        <v>212</v>
      </c>
      <c r="L6504" s="41">
        <v>43544</v>
      </c>
      <c r="U6504">
        <v>54</v>
      </c>
      <c r="V6504" t="s">
        <v>2926</v>
      </c>
      <c r="W6504">
        <v>54</v>
      </c>
      <c r="X6504">
        <v>1</v>
      </c>
      <c r="Y6504">
        <v>6</v>
      </c>
    </row>
    <row r="6505" spans="2:25" x14ac:dyDescent="0.3">
      <c r="B6505">
        <v>2</v>
      </c>
      <c r="C6505" t="s">
        <v>19679</v>
      </c>
      <c r="D6505" t="s">
        <v>19678</v>
      </c>
      <c r="E6505">
        <v>2017</v>
      </c>
      <c r="G6505" t="s">
        <v>3347</v>
      </c>
      <c r="H6505" s="6" t="str">
        <f>HYPERLINK(I6505)</f>
        <v>https://www.sciencedirect.com/science/article/pii/S0001457517302312</v>
      </c>
      <c r="I6505" t="s">
        <v>19677</v>
      </c>
      <c r="J6505" t="s">
        <v>19676</v>
      </c>
      <c r="K6505">
        <v>213</v>
      </c>
      <c r="L6505" s="41">
        <v>43544</v>
      </c>
      <c r="U6505">
        <v>2</v>
      </c>
      <c r="V6505" t="s">
        <v>2931</v>
      </c>
      <c r="W6505">
        <v>1</v>
      </c>
      <c r="X6505">
        <v>2</v>
      </c>
      <c r="Y6505">
        <v>2</v>
      </c>
    </row>
    <row r="6506" spans="2:25" x14ac:dyDescent="0.3">
      <c r="B6506">
        <v>0</v>
      </c>
      <c r="C6506" t="s">
        <v>15684</v>
      </c>
      <c r="D6506" t="s">
        <v>15683</v>
      </c>
      <c r="F6506" t="s">
        <v>6029</v>
      </c>
      <c r="G6506" t="s">
        <v>15682</v>
      </c>
      <c r="H6506" s="6" t="str">
        <f>HYPERLINK(I6506)</f>
        <v>https://www.wageningenacademic.com/doi/pdf/10.3920/978-90-8686-549-9#page=638</v>
      </c>
      <c r="I6506" t="s">
        <v>15681</v>
      </c>
      <c r="K6506">
        <v>214</v>
      </c>
      <c r="L6506" s="41">
        <v>43544</v>
      </c>
      <c r="U6506">
        <v>0</v>
      </c>
      <c r="V6506" t="s">
        <v>2923</v>
      </c>
      <c r="W6506">
        <v>0</v>
      </c>
      <c r="X6506">
        <v>3</v>
      </c>
    </row>
    <row r="6507" spans="2:25" x14ac:dyDescent="0.3">
      <c r="B6507">
        <v>0</v>
      </c>
      <c r="C6507" t="s">
        <v>4816</v>
      </c>
      <c r="D6507" t="s">
        <v>4815</v>
      </c>
      <c r="E6507">
        <v>2017</v>
      </c>
      <c r="F6507" t="s">
        <v>4814</v>
      </c>
      <c r="G6507" t="s">
        <v>3328</v>
      </c>
      <c r="H6507" s="6" t="str">
        <f>HYPERLINK(I6507)</f>
        <v>https://link.springer.com/chapter/10.1007/978-3-658-19059-0_22</v>
      </c>
      <c r="I6507" t="s">
        <v>4813</v>
      </c>
      <c r="K6507">
        <v>215</v>
      </c>
      <c r="L6507" s="41">
        <v>43544</v>
      </c>
      <c r="U6507">
        <v>0</v>
      </c>
      <c r="V6507" t="s">
        <v>2923</v>
      </c>
      <c r="W6507">
        <v>0</v>
      </c>
      <c r="X6507">
        <v>3</v>
      </c>
      <c r="Y6507">
        <v>2</v>
      </c>
    </row>
    <row r="6508" spans="2:25" x14ac:dyDescent="0.3">
      <c r="B6508">
        <v>17</v>
      </c>
      <c r="C6508" t="s">
        <v>5873</v>
      </c>
      <c r="D6508" t="s">
        <v>5872</v>
      </c>
      <c r="E6508">
        <v>2014</v>
      </c>
      <c r="F6508" t="s">
        <v>5107</v>
      </c>
      <c r="G6508" t="s">
        <v>3314</v>
      </c>
      <c r="H6508" s="6" t="str">
        <f>HYPERLINK(I6508)</f>
        <v>https://ieeexplore.ieee.org/abstract/document/6803955/</v>
      </c>
      <c r="I6508" t="s">
        <v>5871</v>
      </c>
      <c r="J6508" t="s">
        <v>5870</v>
      </c>
      <c r="K6508">
        <v>216</v>
      </c>
      <c r="L6508" s="41">
        <v>43544</v>
      </c>
      <c r="U6508">
        <v>17</v>
      </c>
      <c r="V6508" t="s">
        <v>3143</v>
      </c>
      <c r="W6508">
        <v>6</v>
      </c>
      <c r="X6508">
        <v>3</v>
      </c>
      <c r="Y6508">
        <v>5</v>
      </c>
    </row>
    <row r="6509" spans="2:25" x14ac:dyDescent="0.3">
      <c r="B6509">
        <v>2</v>
      </c>
      <c r="C6509" t="s">
        <v>19834</v>
      </c>
      <c r="D6509" t="s">
        <v>19833</v>
      </c>
      <c r="E6509">
        <v>2017</v>
      </c>
      <c r="F6509" t="s">
        <v>4420</v>
      </c>
      <c r="G6509" t="s">
        <v>3378</v>
      </c>
      <c r="H6509" s="6" t="str">
        <f>HYPERLINK(I6509)</f>
        <v>https://dl.acm.org/citation.cfm?id=3131746</v>
      </c>
      <c r="I6509" t="s">
        <v>19832</v>
      </c>
      <c r="J6509" t="s">
        <v>19831</v>
      </c>
      <c r="K6509">
        <v>217</v>
      </c>
      <c r="L6509" s="41">
        <v>43544</v>
      </c>
      <c r="U6509">
        <v>2</v>
      </c>
      <c r="V6509" t="s">
        <v>2931</v>
      </c>
      <c r="W6509">
        <v>1</v>
      </c>
      <c r="X6509">
        <v>4</v>
      </c>
      <c r="Y6509">
        <v>2</v>
      </c>
    </row>
    <row r="6510" spans="2:25" x14ac:dyDescent="0.3">
      <c r="B6510">
        <v>11</v>
      </c>
      <c r="C6510" t="s">
        <v>9139</v>
      </c>
      <c r="D6510" t="s">
        <v>9138</v>
      </c>
      <c r="E6510">
        <v>2008</v>
      </c>
      <c r="F6510" t="s">
        <v>9137</v>
      </c>
      <c r="G6510" t="s">
        <v>9136</v>
      </c>
      <c r="H6510" s="6" t="str">
        <f>HYPERLINK(I6510)</f>
        <v>http://www.citymobil-project.eu/downloadables/Deliverables/D3.2.1-PU-Human%20Factors%20aspects-CityMobil.pdf</v>
      </c>
      <c r="I6510" t="s">
        <v>9135</v>
      </c>
      <c r="J6510" t="s">
        <v>9134</v>
      </c>
      <c r="K6510">
        <v>218</v>
      </c>
      <c r="L6510" s="41">
        <v>43544</v>
      </c>
      <c r="M6510" t="s">
        <v>3356</v>
      </c>
      <c r="U6510">
        <v>11</v>
      </c>
      <c r="V6510" t="s">
        <v>2931</v>
      </c>
      <c r="W6510">
        <v>3</v>
      </c>
      <c r="X6510">
        <v>4</v>
      </c>
      <c r="Y6510">
        <v>11</v>
      </c>
    </row>
    <row r="6511" spans="2:25" x14ac:dyDescent="0.3">
      <c r="B6511">
        <v>4</v>
      </c>
      <c r="C6511" t="s">
        <v>16601</v>
      </c>
      <c r="D6511" t="s">
        <v>16600</v>
      </c>
      <c r="E6511">
        <v>2008</v>
      </c>
      <c r="F6511" t="s">
        <v>16599</v>
      </c>
      <c r="G6511" t="s">
        <v>3314</v>
      </c>
      <c r="H6511" s="6" t="str">
        <f>HYPERLINK(I6511)</f>
        <v>https://ieeexplore.ieee.org/abstract/document/4621220/</v>
      </c>
      <c r="I6511" t="s">
        <v>16598</v>
      </c>
      <c r="J6511" t="s">
        <v>16597</v>
      </c>
      <c r="K6511">
        <v>219</v>
      </c>
      <c r="L6511" s="41">
        <v>43544</v>
      </c>
      <c r="U6511">
        <v>4</v>
      </c>
      <c r="V6511" t="s">
        <v>3076</v>
      </c>
      <c r="W6511">
        <v>1</v>
      </c>
      <c r="X6511">
        <v>3</v>
      </c>
      <c r="Y6511">
        <v>11</v>
      </c>
    </row>
    <row r="6512" spans="2:25" x14ac:dyDescent="0.3">
      <c r="B6512">
        <v>2</v>
      </c>
      <c r="C6512" t="s">
        <v>20951</v>
      </c>
      <c r="D6512" t="s">
        <v>20950</v>
      </c>
      <c r="E6512">
        <v>2003</v>
      </c>
      <c r="F6512" t="s">
        <v>20949</v>
      </c>
      <c r="G6512" t="s">
        <v>12996</v>
      </c>
      <c r="H6512" s="6" t="str">
        <f>HYPERLINK(I6512)</f>
        <v>http://en.cnki.com.cn/Article_en/CJFDTOTAL-JSGG200325065.htm</v>
      </c>
      <c r="I6512" t="s">
        <v>20948</v>
      </c>
      <c r="J6512" t="s">
        <v>20947</v>
      </c>
      <c r="K6512">
        <v>220</v>
      </c>
      <c r="L6512" s="41">
        <v>43544</v>
      </c>
      <c r="M6512" t="s">
        <v>3655</v>
      </c>
      <c r="U6512">
        <v>2</v>
      </c>
      <c r="V6512" t="s">
        <v>2962</v>
      </c>
      <c r="W6512">
        <v>2</v>
      </c>
      <c r="X6512">
        <v>1</v>
      </c>
      <c r="Y6512">
        <v>16</v>
      </c>
    </row>
    <row r="6513" spans="2:25" x14ac:dyDescent="0.3">
      <c r="B6513">
        <v>2</v>
      </c>
      <c r="C6513" t="s">
        <v>4636</v>
      </c>
      <c r="D6513" t="s">
        <v>4635</v>
      </c>
      <c r="E6513">
        <v>2018</v>
      </c>
      <c r="F6513" t="s">
        <v>4634</v>
      </c>
      <c r="G6513" t="s">
        <v>3347</v>
      </c>
      <c r="H6513" s="6" t="str">
        <f>HYPERLINK(I6513)</f>
        <v>https://www.sciencedirect.com/science/article/pii/S1369847816301176</v>
      </c>
      <c r="I6513" t="s">
        <v>4633</v>
      </c>
      <c r="J6513" t="s">
        <v>4632</v>
      </c>
      <c r="K6513">
        <v>221</v>
      </c>
      <c r="L6513" s="41">
        <v>43544</v>
      </c>
      <c r="U6513">
        <v>2</v>
      </c>
      <c r="V6513" t="s">
        <v>2949</v>
      </c>
      <c r="W6513">
        <v>1</v>
      </c>
      <c r="X6513">
        <v>4</v>
      </c>
      <c r="Y6513">
        <v>1</v>
      </c>
    </row>
    <row r="6514" spans="2:25" x14ac:dyDescent="0.3">
      <c r="B6514">
        <v>1</v>
      </c>
      <c r="C6514" t="s">
        <v>20009</v>
      </c>
      <c r="D6514" t="s">
        <v>20008</v>
      </c>
      <c r="E6514">
        <v>2017</v>
      </c>
      <c r="F6514" t="s">
        <v>20007</v>
      </c>
      <c r="G6514" t="s">
        <v>3314</v>
      </c>
      <c r="H6514" s="6" t="str">
        <f>HYPERLINK(I6514)</f>
        <v>https://ieeexplore.ieee.org/abstract/document/8256571/</v>
      </c>
      <c r="I6514" t="s">
        <v>20006</v>
      </c>
      <c r="J6514" t="s">
        <v>20005</v>
      </c>
      <c r="K6514">
        <v>222</v>
      </c>
      <c r="L6514" s="41">
        <v>43544</v>
      </c>
      <c r="U6514">
        <v>1</v>
      </c>
      <c r="V6514" t="s">
        <v>2933</v>
      </c>
      <c r="W6514">
        <v>1</v>
      </c>
      <c r="X6514">
        <v>2</v>
      </c>
      <c r="Y6514">
        <v>2</v>
      </c>
    </row>
    <row r="6515" spans="2:25" x14ac:dyDescent="0.3">
      <c r="B6515">
        <v>0</v>
      </c>
      <c r="C6515" t="s">
        <v>10522</v>
      </c>
      <c r="D6515" t="s">
        <v>10575</v>
      </c>
      <c r="E6515">
        <v>2019</v>
      </c>
      <c r="F6515" t="s">
        <v>7329</v>
      </c>
      <c r="G6515" t="s">
        <v>3321</v>
      </c>
      <c r="H6515" s="6" t="str">
        <f>HYPERLINK(I6515)</f>
        <v>https://journals.sagepub.com/doi/abs/10.1177/0018720818824002?casa_token=G1CAs3GFUngAAAAA:urpVPm7vOilztIORA_k0GUCPOpVXS9jfFCqzxkRZm_I9j3K3sw9DnphFK4RZOl3so-vVf3tBGU8NIw</v>
      </c>
      <c r="I6515" t="s">
        <v>20946</v>
      </c>
      <c r="K6515">
        <v>223</v>
      </c>
      <c r="L6515" s="41">
        <v>43544</v>
      </c>
      <c r="U6515">
        <v>0</v>
      </c>
      <c r="V6515" t="s">
        <v>2923</v>
      </c>
      <c r="W6515">
        <v>0</v>
      </c>
      <c r="X6515">
        <v>4</v>
      </c>
      <c r="Y6515">
        <v>1</v>
      </c>
    </row>
    <row r="6516" spans="2:25" x14ac:dyDescent="0.3">
      <c r="B6516">
        <v>0</v>
      </c>
      <c r="C6516" t="s">
        <v>4745</v>
      </c>
      <c r="D6516" t="s">
        <v>4744</v>
      </c>
      <c r="E6516">
        <v>2018</v>
      </c>
      <c r="F6516" t="s">
        <v>4743</v>
      </c>
      <c r="G6516" t="s">
        <v>4742</v>
      </c>
      <c r="H6516" s="6" t="str">
        <f>HYPERLINK(I6516)</f>
        <v>https://www.emeraldinsight.com/doi/abs/10.1108/JICV-08-2018-0006</v>
      </c>
      <c r="I6516" t="s">
        <v>4741</v>
      </c>
      <c r="K6516">
        <v>224</v>
      </c>
      <c r="L6516" s="41">
        <v>43544</v>
      </c>
      <c r="U6516">
        <v>0</v>
      </c>
      <c r="V6516" t="s">
        <v>2923</v>
      </c>
      <c r="W6516">
        <v>0</v>
      </c>
      <c r="X6516">
        <v>3</v>
      </c>
      <c r="Y6516">
        <v>1</v>
      </c>
    </row>
    <row r="6517" spans="2:25" x14ac:dyDescent="0.3">
      <c r="B6517">
        <v>2</v>
      </c>
      <c r="C6517" t="s">
        <v>19684</v>
      </c>
      <c r="D6517" t="s">
        <v>19683</v>
      </c>
      <c r="E6517">
        <v>2018</v>
      </c>
      <c r="F6517" t="s">
        <v>19682</v>
      </c>
      <c r="G6517" t="s">
        <v>3328</v>
      </c>
      <c r="H6517" s="6" t="str">
        <f>HYPERLINK(I6517)</f>
        <v>https://link.springer.com/chapter/10.1007/978-3-658-21444-9_2</v>
      </c>
      <c r="I6517" t="s">
        <v>19681</v>
      </c>
      <c r="J6517" t="s">
        <v>19680</v>
      </c>
      <c r="K6517">
        <v>225</v>
      </c>
      <c r="L6517" s="41">
        <v>43544</v>
      </c>
      <c r="U6517">
        <v>2</v>
      </c>
      <c r="V6517" t="s">
        <v>2949</v>
      </c>
      <c r="W6517">
        <v>1</v>
      </c>
      <c r="X6517">
        <v>2</v>
      </c>
      <c r="Y6517">
        <v>1</v>
      </c>
    </row>
    <row r="6518" spans="2:25" x14ac:dyDescent="0.3">
      <c r="B6518">
        <v>1</v>
      </c>
      <c r="C6518" t="s">
        <v>14704</v>
      </c>
      <c r="D6518" t="s">
        <v>14703</v>
      </c>
      <c r="E6518">
        <v>2019</v>
      </c>
      <c r="F6518" t="s">
        <v>14702</v>
      </c>
      <c r="G6518" t="s">
        <v>3983</v>
      </c>
      <c r="H6518" s="6" t="str">
        <f>HYPERLINK(I6518)</f>
        <v>http://ceur-ws.org/Vol-2327/IUI19WS-IUIoT-4.pdf</v>
      </c>
      <c r="I6518" t="s">
        <v>14701</v>
      </c>
      <c r="J6518" t="s">
        <v>14700</v>
      </c>
      <c r="K6518">
        <v>226</v>
      </c>
      <c r="L6518" s="41">
        <v>43544</v>
      </c>
      <c r="M6518" t="s">
        <v>3356</v>
      </c>
      <c r="U6518">
        <v>1</v>
      </c>
      <c r="V6518" t="s">
        <v>2931</v>
      </c>
      <c r="W6518">
        <v>1</v>
      </c>
      <c r="X6518">
        <v>1</v>
      </c>
      <c r="Y6518">
        <v>1</v>
      </c>
    </row>
    <row r="6519" spans="2:25" x14ac:dyDescent="0.3">
      <c r="B6519">
        <v>4</v>
      </c>
      <c r="C6519" t="s">
        <v>12087</v>
      </c>
      <c r="D6519" t="s">
        <v>12086</v>
      </c>
      <c r="E6519">
        <v>2011</v>
      </c>
      <c r="F6519" t="s">
        <v>5332</v>
      </c>
      <c r="G6519" t="s">
        <v>3314</v>
      </c>
      <c r="H6519" s="6" t="str">
        <f>HYPERLINK(I6519)</f>
        <v>https://ieeexplore.ieee.org/abstract/document/6082897/</v>
      </c>
      <c r="I6519" t="s">
        <v>12085</v>
      </c>
      <c r="J6519" t="s">
        <v>12084</v>
      </c>
      <c r="K6519">
        <v>227</v>
      </c>
      <c r="L6519" s="41">
        <v>43544</v>
      </c>
      <c r="U6519">
        <v>4</v>
      </c>
      <c r="V6519" t="s">
        <v>2933</v>
      </c>
      <c r="W6519">
        <v>1</v>
      </c>
      <c r="X6519">
        <v>4</v>
      </c>
      <c r="Y6519">
        <v>8</v>
      </c>
    </row>
    <row r="6520" spans="2:25" x14ac:dyDescent="0.3">
      <c r="B6520">
        <v>0</v>
      </c>
      <c r="C6520" t="s">
        <v>20945</v>
      </c>
      <c r="D6520" t="s">
        <v>20944</v>
      </c>
      <c r="E6520">
        <v>2014</v>
      </c>
      <c r="F6520" t="s">
        <v>20943</v>
      </c>
      <c r="G6520" t="s">
        <v>3341</v>
      </c>
      <c r="H6520" s="6" t="str">
        <f>HYPERLINK(I6520)</f>
        <v>https://patents.google.com/patent/US20140361971A1/en</v>
      </c>
      <c r="I6520" t="s">
        <v>20942</v>
      </c>
      <c r="K6520">
        <v>228</v>
      </c>
      <c r="L6520" s="41">
        <v>43544</v>
      </c>
      <c r="U6520">
        <v>0</v>
      </c>
      <c r="V6520" t="s">
        <v>2923</v>
      </c>
      <c r="W6520">
        <v>0</v>
      </c>
      <c r="X6520">
        <v>1</v>
      </c>
      <c r="Y6520">
        <v>5</v>
      </c>
    </row>
    <row r="6521" spans="2:25" x14ac:dyDescent="0.3">
      <c r="B6521">
        <v>0</v>
      </c>
      <c r="C6521" t="s">
        <v>10241</v>
      </c>
      <c r="D6521" t="s">
        <v>9926</v>
      </c>
      <c r="E6521">
        <v>2011</v>
      </c>
      <c r="G6521" t="s">
        <v>9795</v>
      </c>
      <c r="H6521" s="6" t="str">
        <f>HYPERLINK(I6521)</f>
        <v>http://www.haveit-eu.org/LH2Uploads/ItemsContent/24/HAVEit_212154_D43.1_Public.pdf</v>
      </c>
      <c r="I6521" t="s">
        <v>10240</v>
      </c>
      <c r="K6521">
        <v>229</v>
      </c>
      <c r="L6521" s="41">
        <v>43544</v>
      </c>
      <c r="M6521" t="s">
        <v>3356</v>
      </c>
      <c r="U6521">
        <v>0</v>
      </c>
      <c r="V6521" t="s">
        <v>2923</v>
      </c>
      <c r="W6521">
        <v>0</v>
      </c>
      <c r="X6521">
        <v>4</v>
      </c>
      <c r="Y6521">
        <v>8</v>
      </c>
    </row>
    <row r="6522" spans="2:25" x14ac:dyDescent="0.3">
      <c r="B6522">
        <v>0</v>
      </c>
      <c r="C6522" t="s">
        <v>7444</v>
      </c>
      <c r="D6522" t="s">
        <v>7443</v>
      </c>
      <c r="E6522">
        <v>2019</v>
      </c>
      <c r="F6522" t="s">
        <v>3322</v>
      </c>
      <c r="G6522" t="s">
        <v>3321</v>
      </c>
      <c r="H6522" s="6" t="str">
        <f>HYPERLINK(I6522)</f>
        <v>https://journals.sagepub.com/doi/abs/10.1177/0018720818816226?casa_token=FGxzPnCasmAAAAAA:ipQypqBK4KYDc3gQZa1tQ4hsLpQGq481oZcx6ZGKTIGtVOx_tT2AwECDflfMfWFrWLo50dkM3IseMg</v>
      </c>
      <c r="I6522" t="s">
        <v>20941</v>
      </c>
      <c r="K6522">
        <v>230</v>
      </c>
      <c r="L6522" s="41">
        <v>43544</v>
      </c>
      <c r="U6522">
        <v>0</v>
      </c>
      <c r="V6522" t="s">
        <v>2923</v>
      </c>
      <c r="W6522">
        <v>0</v>
      </c>
      <c r="X6522">
        <v>3</v>
      </c>
      <c r="Y6522">
        <v>1</v>
      </c>
    </row>
    <row r="6523" spans="2:25" x14ac:dyDescent="0.3">
      <c r="B6523">
        <v>0</v>
      </c>
      <c r="C6523" t="s">
        <v>142</v>
      </c>
      <c r="D6523" t="s">
        <v>143</v>
      </c>
      <c r="E6523">
        <v>2017</v>
      </c>
      <c r="F6523" t="s">
        <v>10941</v>
      </c>
      <c r="G6523" t="s">
        <v>3328</v>
      </c>
      <c r="H6523" s="6" t="str">
        <f>HYPERLINK(I6523)</f>
        <v>https://link.springer.com/chapter/10.1007/978-3-319-49448-7_3</v>
      </c>
      <c r="I6523" t="s">
        <v>144</v>
      </c>
      <c r="K6523">
        <v>231</v>
      </c>
      <c r="L6523" s="41">
        <v>43544</v>
      </c>
      <c r="U6523">
        <v>0</v>
      </c>
      <c r="V6523" t="s">
        <v>2923</v>
      </c>
      <c r="W6523">
        <v>0</v>
      </c>
      <c r="X6523">
        <v>1</v>
      </c>
      <c r="Y6523">
        <v>2</v>
      </c>
    </row>
    <row r="6524" spans="2:25" x14ac:dyDescent="0.3">
      <c r="B6524">
        <v>0</v>
      </c>
      <c r="C6524" t="s">
        <v>20940</v>
      </c>
      <c r="D6524" t="s">
        <v>20939</v>
      </c>
      <c r="E6524">
        <v>2012</v>
      </c>
      <c r="F6524" t="s">
        <v>4577</v>
      </c>
      <c r="G6524" t="s">
        <v>3321</v>
      </c>
      <c r="H6524" s="6" t="str">
        <f>HYPERLINK(I6524)</f>
        <v>https://journals.sagepub.com/doi/abs/10.1177/1071181312561476?casa_token=3YKbP9ZMkOoAAAAA:jG0ZZiDHRtw4qXCLI9OCl2flcyjU_Y7k2VAbyy5oTO2dMuXbUbbkHLwzdzz3DFVIKoOz9HUi6HmTfg</v>
      </c>
      <c r="I6524" t="s">
        <v>20938</v>
      </c>
      <c r="K6524">
        <v>232</v>
      </c>
      <c r="L6524" s="41">
        <v>43544</v>
      </c>
      <c r="U6524">
        <v>0</v>
      </c>
      <c r="V6524" t="s">
        <v>2923</v>
      </c>
      <c r="W6524">
        <v>0</v>
      </c>
      <c r="X6524">
        <v>3</v>
      </c>
      <c r="Y6524">
        <v>7</v>
      </c>
    </row>
    <row r="6525" spans="2:25" x14ac:dyDescent="0.3">
      <c r="B6525">
        <v>18</v>
      </c>
      <c r="C6525" t="s">
        <v>12843</v>
      </c>
      <c r="D6525" t="s">
        <v>12842</v>
      </c>
      <c r="E6525">
        <v>2012</v>
      </c>
      <c r="F6525" t="s">
        <v>5332</v>
      </c>
      <c r="G6525" t="s">
        <v>3314</v>
      </c>
      <c r="H6525" s="6" t="str">
        <f>HYPERLINK(I6525)</f>
        <v>https://ieeexplore.ieee.org/abstract/document/6338682/</v>
      </c>
      <c r="I6525" t="s">
        <v>12841</v>
      </c>
      <c r="J6525" t="s">
        <v>12840</v>
      </c>
      <c r="K6525">
        <v>233</v>
      </c>
      <c r="L6525" s="41">
        <v>43544</v>
      </c>
      <c r="U6525">
        <v>18</v>
      </c>
      <c r="V6525" t="s">
        <v>3023</v>
      </c>
      <c r="W6525">
        <v>5</v>
      </c>
      <c r="X6525">
        <v>4</v>
      </c>
      <c r="Y6525">
        <v>7</v>
      </c>
    </row>
    <row r="6526" spans="2:25" x14ac:dyDescent="0.3">
      <c r="B6526">
        <v>0</v>
      </c>
      <c r="C6526" t="s">
        <v>20937</v>
      </c>
      <c r="D6526" t="s">
        <v>20936</v>
      </c>
      <c r="E6526">
        <v>2011</v>
      </c>
      <c r="F6526" t="s">
        <v>20935</v>
      </c>
      <c r="G6526" t="s">
        <v>3314</v>
      </c>
      <c r="H6526" s="6" t="str">
        <f>HYPERLINK(I6526)</f>
        <v>https://ieeexplore.ieee.org/abstract/document/6043020/</v>
      </c>
      <c r="I6526" t="s">
        <v>20934</v>
      </c>
      <c r="K6526">
        <v>234</v>
      </c>
      <c r="L6526" s="41">
        <v>43544</v>
      </c>
      <c r="U6526">
        <v>0</v>
      </c>
      <c r="V6526" t="s">
        <v>2923</v>
      </c>
      <c r="W6526">
        <v>0</v>
      </c>
      <c r="X6526">
        <v>5</v>
      </c>
      <c r="Y6526">
        <v>8</v>
      </c>
    </row>
    <row r="6527" spans="2:25" x14ac:dyDescent="0.3">
      <c r="B6527">
        <v>0</v>
      </c>
      <c r="C6527" t="s">
        <v>11020</v>
      </c>
      <c r="D6527" t="s">
        <v>11019</v>
      </c>
      <c r="E6527">
        <v>2018</v>
      </c>
      <c r="F6527" t="s">
        <v>11018</v>
      </c>
      <c r="G6527" t="s">
        <v>3369</v>
      </c>
      <c r="H6527" s="6" t="e">
        <f>HYPERLINK(I6527)</f>
        <v>#VALUE!</v>
      </c>
      <c r="I6527" t="s">
        <v>11017</v>
      </c>
      <c r="K6527">
        <v>235</v>
      </c>
      <c r="L6527" s="41">
        <v>43544</v>
      </c>
      <c r="M6527" t="s">
        <v>3356</v>
      </c>
      <c r="U6527">
        <v>0</v>
      </c>
      <c r="V6527" t="s">
        <v>2923</v>
      </c>
      <c r="W6527">
        <v>0</v>
      </c>
      <c r="X6527">
        <v>4</v>
      </c>
      <c r="Y6527">
        <v>1</v>
      </c>
    </row>
    <row r="6528" spans="2:25" x14ac:dyDescent="0.3">
      <c r="B6528">
        <v>0</v>
      </c>
      <c r="C6528" t="s">
        <v>20933</v>
      </c>
      <c r="D6528" t="s">
        <v>20932</v>
      </c>
      <c r="F6528" t="s">
        <v>4784</v>
      </c>
      <c r="H6528" s="6" t="str">
        <f>HYPERLINK(I6528)</f>
        <v>http://www.humanist-vce.eu/fileadmin/contributeurs/humanist/Berlin2010/Poster_Mendoza.pdf</v>
      </c>
      <c r="I6528" t="s">
        <v>20931</v>
      </c>
      <c r="K6528">
        <v>236</v>
      </c>
      <c r="L6528" s="41">
        <v>43544</v>
      </c>
      <c r="M6528" t="s">
        <v>3356</v>
      </c>
      <c r="U6528">
        <v>0</v>
      </c>
      <c r="V6528" t="s">
        <v>2923</v>
      </c>
      <c r="W6528">
        <v>0</v>
      </c>
      <c r="X6528">
        <v>2</v>
      </c>
    </row>
    <row r="6529" spans="2:25" x14ac:dyDescent="0.3">
      <c r="B6529">
        <v>3</v>
      </c>
      <c r="C6529" t="s">
        <v>10626</v>
      </c>
      <c r="D6529" t="s">
        <v>10625</v>
      </c>
      <c r="E6529">
        <v>2017</v>
      </c>
      <c r="F6529" t="s">
        <v>5213</v>
      </c>
      <c r="G6529" t="s">
        <v>4116</v>
      </c>
      <c r="H6529" s="6" t="str">
        <f>HYPERLINK(I6529)</f>
        <v>https://digital-library.theiet.org/content/journals/10.1049/iet-its.2017.0149</v>
      </c>
      <c r="I6529" t="s">
        <v>10624</v>
      </c>
      <c r="J6529" t="s">
        <v>10623</v>
      </c>
      <c r="K6529">
        <v>237</v>
      </c>
      <c r="L6529" s="41">
        <v>43544</v>
      </c>
      <c r="U6529">
        <v>3</v>
      </c>
      <c r="V6529" t="s">
        <v>2954</v>
      </c>
      <c r="W6529">
        <v>1</v>
      </c>
      <c r="X6529">
        <v>5</v>
      </c>
      <c r="Y6529">
        <v>2</v>
      </c>
    </row>
    <row r="6530" spans="2:25" x14ac:dyDescent="0.3">
      <c r="B6530">
        <v>42</v>
      </c>
      <c r="C6530" t="s">
        <v>10597</v>
      </c>
      <c r="D6530" t="s">
        <v>10596</v>
      </c>
      <c r="E6530">
        <v>2015</v>
      </c>
      <c r="F6530" t="s">
        <v>3567</v>
      </c>
      <c r="G6530" t="s">
        <v>3347</v>
      </c>
      <c r="H6530" s="6" t="str">
        <f>HYPERLINK(I6530)</f>
        <v>https://www.sciencedirect.com/science/article/pii/S1369847815001734</v>
      </c>
      <c r="I6530" t="s">
        <v>10595</v>
      </c>
      <c r="J6530" t="s">
        <v>10594</v>
      </c>
      <c r="K6530">
        <v>238</v>
      </c>
      <c r="L6530" s="41">
        <v>43544</v>
      </c>
      <c r="U6530">
        <v>42</v>
      </c>
      <c r="V6530" t="s">
        <v>2998</v>
      </c>
      <c r="W6530">
        <v>8</v>
      </c>
      <c r="X6530">
        <v>5</v>
      </c>
      <c r="Y6530">
        <v>4</v>
      </c>
    </row>
    <row r="6531" spans="2:25" x14ac:dyDescent="0.3">
      <c r="B6531">
        <v>0</v>
      </c>
      <c r="C6531" t="s">
        <v>4369</v>
      </c>
      <c r="D6531" t="s">
        <v>4368</v>
      </c>
      <c r="E6531">
        <v>2018</v>
      </c>
      <c r="F6531" t="s">
        <v>4367</v>
      </c>
      <c r="G6531" t="s">
        <v>3328</v>
      </c>
      <c r="H6531" s="6" t="str">
        <f>HYPERLINK(I6531)</f>
        <v>https://link.springer.com/chapter/10.1007/978-3-319-96074-6_8</v>
      </c>
      <c r="I6531" t="s">
        <v>4366</v>
      </c>
      <c r="K6531">
        <v>239</v>
      </c>
      <c r="L6531" s="41">
        <v>43544</v>
      </c>
      <c r="U6531">
        <v>0</v>
      </c>
      <c r="V6531" t="s">
        <v>2923</v>
      </c>
      <c r="W6531">
        <v>0</v>
      </c>
      <c r="X6531">
        <v>3</v>
      </c>
      <c r="Y6531">
        <v>1</v>
      </c>
    </row>
    <row r="6532" spans="2:25" x14ac:dyDescent="0.3">
      <c r="B6532">
        <v>0</v>
      </c>
      <c r="C6532" t="s">
        <v>20930</v>
      </c>
      <c r="D6532" t="s">
        <v>20929</v>
      </c>
      <c r="F6532" t="s">
        <v>9945</v>
      </c>
      <c r="H6532" s="6" t="str">
        <f>HYPERLINK(I6532)</f>
        <v>https://pure.tue.nl/ws/portalfiles/portal/3558003</v>
      </c>
      <c r="I6532" t="s">
        <v>20928</v>
      </c>
      <c r="K6532">
        <v>240</v>
      </c>
      <c r="L6532" s="41">
        <v>43544</v>
      </c>
      <c r="M6532" t="s">
        <v>3356</v>
      </c>
      <c r="U6532">
        <v>0</v>
      </c>
      <c r="V6532" t="s">
        <v>2923</v>
      </c>
      <c r="W6532">
        <v>0</v>
      </c>
      <c r="X6532">
        <v>3</v>
      </c>
    </row>
    <row r="6533" spans="2:25" x14ac:dyDescent="0.3">
      <c r="B6533">
        <v>6</v>
      </c>
      <c r="C6533" t="s">
        <v>11677</v>
      </c>
      <c r="D6533" t="s">
        <v>11676</v>
      </c>
      <c r="E6533">
        <v>2015</v>
      </c>
      <c r="F6533" t="s">
        <v>4178</v>
      </c>
      <c r="G6533" t="s">
        <v>3347</v>
      </c>
      <c r="H6533" s="6" t="str">
        <f>HYPERLINK(I6533)</f>
        <v>https://www.sciencedirect.com/science/article/pii/S2351978915007362</v>
      </c>
      <c r="I6533" t="s">
        <v>11675</v>
      </c>
      <c r="J6533" t="s">
        <v>11674</v>
      </c>
      <c r="K6533">
        <v>241</v>
      </c>
      <c r="L6533" s="41">
        <v>43544</v>
      </c>
      <c r="U6533">
        <v>6</v>
      </c>
      <c r="V6533" t="s">
        <v>2954</v>
      </c>
      <c r="W6533">
        <v>2</v>
      </c>
      <c r="X6533">
        <v>4</v>
      </c>
      <c r="Y6533">
        <v>4</v>
      </c>
    </row>
    <row r="6534" spans="2:25" x14ac:dyDescent="0.3">
      <c r="B6534">
        <v>0</v>
      </c>
      <c r="C6534" t="s">
        <v>20927</v>
      </c>
      <c r="D6534" t="s">
        <v>20926</v>
      </c>
      <c r="F6534" t="s">
        <v>3314</v>
      </c>
      <c r="H6534" s="6" t="str">
        <f>HYPERLINK(I6534)</f>
        <v>https://ieeexplore.ieee.org/abstract/document/7973346/</v>
      </c>
      <c r="I6534" t="s">
        <v>20925</v>
      </c>
      <c r="K6534">
        <v>242</v>
      </c>
      <c r="L6534" s="41">
        <v>43544</v>
      </c>
      <c r="M6534" t="s">
        <v>3655</v>
      </c>
      <c r="U6534">
        <v>0</v>
      </c>
      <c r="V6534" t="s">
        <v>2923</v>
      </c>
      <c r="W6534">
        <v>0</v>
      </c>
      <c r="X6534">
        <v>6</v>
      </c>
    </row>
    <row r="6535" spans="2:25" x14ac:dyDescent="0.3">
      <c r="B6535">
        <v>0</v>
      </c>
      <c r="C6535" t="s">
        <v>14890</v>
      </c>
      <c r="D6535" t="s">
        <v>14889</v>
      </c>
      <c r="E6535">
        <v>2019</v>
      </c>
      <c r="F6535" t="s">
        <v>14888</v>
      </c>
      <c r="G6535" t="s">
        <v>3328</v>
      </c>
      <c r="H6535" s="6" t="str">
        <f>HYPERLINK(I6535)</f>
        <v>https://link.springer.com/content/pdf/10.1007/978-3-658-22050-1_35.pdf</v>
      </c>
      <c r="I6535" t="s">
        <v>14887</v>
      </c>
      <c r="K6535">
        <v>243</v>
      </c>
      <c r="L6535" s="41">
        <v>43544</v>
      </c>
      <c r="U6535">
        <v>0</v>
      </c>
      <c r="V6535" t="s">
        <v>2923</v>
      </c>
      <c r="W6535">
        <v>0</v>
      </c>
      <c r="X6535">
        <v>3</v>
      </c>
      <c r="Y6535">
        <v>1</v>
      </c>
    </row>
    <row r="6536" spans="2:25" x14ac:dyDescent="0.3">
      <c r="B6536">
        <v>1</v>
      </c>
      <c r="C6536" t="s">
        <v>13911</v>
      </c>
      <c r="D6536" t="s">
        <v>13910</v>
      </c>
      <c r="E6536">
        <v>2017</v>
      </c>
      <c r="F6536" t="s">
        <v>13909</v>
      </c>
      <c r="G6536" t="s">
        <v>3369</v>
      </c>
      <c r="H6536" s="6" t="str">
        <f>HYPERLINK(I6536)</f>
        <v>https://www.researchgate.net/profile/Henrik_Eriksson3/publication/317954530_Remote_Sensing_and_Functional_Safety_in_ITS/links/59535a16458515a207028245/Remote-Sensing-and-Functional-Safety-in-ITS.pdf</v>
      </c>
      <c r="I6536" t="s">
        <v>13908</v>
      </c>
      <c r="J6536" t="s">
        <v>13907</v>
      </c>
      <c r="K6536">
        <v>244</v>
      </c>
      <c r="L6536" s="41">
        <v>43544</v>
      </c>
      <c r="M6536" t="s">
        <v>3356</v>
      </c>
      <c r="U6536">
        <v>1</v>
      </c>
      <c r="V6536" t="s">
        <v>2933</v>
      </c>
      <c r="W6536">
        <v>1</v>
      </c>
      <c r="X6536">
        <v>2</v>
      </c>
      <c r="Y6536">
        <v>2</v>
      </c>
    </row>
    <row r="6537" spans="2:25" x14ac:dyDescent="0.3">
      <c r="B6537">
        <v>21</v>
      </c>
      <c r="C6537" t="s">
        <v>9100</v>
      </c>
      <c r="D6537" t="s">
        <v>9099</v>
      </c>
      <c r="E6537">
        <v>2012</v>
      </c>
      <c r="F6537" t="s">
        <v>9098</v>
      </c>
      <c r="G6537" t="s">
        <v>3314</v>
      </c>
      <c r="H6537" s="6" t="str">
        <f>HYPERLINK(I6537)</f>
        <v>https://ieeexplore.ieee.org/abstract/document/6343867/</v>
      </c>
      <c r="I6537" t="s">
        <v>9097</v>
      </c>
      <c r="J6537" t="s">
        <v>9096</v>
      </c>
      <c r="K6537">
        <v>245</v>
      </c>
      <c r="L6537" s="41">
        <v>43544</v>
      </c>
      <c r="U6537">
        <v>21</v>
      </c>
      <c r="V6537" t="s">
        <v>2934</v>
      </c>
      <c r="W6537">
        <v>7</v>
      </c>
      <c r="X6537">
        <v>3</v>
      </c>
      <c r="Y6537">
        <v>7</v>
      </c>
    </row>
    <row r="6538" spans="2:25" x14ac:dyDescent="0.3">
      <c r="B6538">
        <v>16</v>
      </c>
      <c r="C6538" t="s">
        <v>19675</v>
      </c>
      <c r="D6538" t="s">
        <v>19674</v>
      </c>
      <c r="E6538">
        <v>2015</v>
      </c>
      <c r="F6538" t="s">
        <v>6564</v>
      </c>
      <c r="G6538" t="s">
        <v>3347</v>
      </c>
      <c r="H6538" s="6" t="str">
        <f>HYPERLINK(I6538)</f>
        <v>https://www.sciencedirect.com/science/article/pii/S235197891500846X</v>
      </c>
      <c r="I6538" t="s">
        <v>19673</v>
      </c>
      <c r="J6538" t="s">
        <v>19672</v>
      </c>
      <c r="K6538">
        <v>246</v>
      </c>
      <c r="L6538" s="41">
        <v>43544</v>
      </c>
      <c r="U6538">
        <v>16</v>
      </c>
      <c r="V6538" t="s">
        <v>2968</v>
      </c>
      <c r="W6538">
        <v>8</v>
      </c>
      <c r="X6538">
        <v>2</v>
      </c>
      <c r="Y6538">
        <v>4</v>
      </c>
    </row>
    <row r="6539" spans="2:25" x14ac:dyDescent="0.3">
      <c r="B6539">
        <v>16</v>
      </c>
      <c r="C6539" t="s">
        <v>20924</v>
      </c>
      <c r="D6539" t="s">
        <v>20923</v>
      </c>
      <c r="E6539">
        <v>2016</v>
      </c>
      <c r="F6539" t="s">
        <v>8219</v>
      </c>
      <c r="G6539" t="s">
        <v>3347</v>
      </c>
      <c r="H6539" s="6" t="str">
        <f>HYPERLINK(I6539)</f>
        <v>https://www.sciencedirect.com/science/article/pii/S187705091600185X</v>
      </c>
      <c r="I6539" t="s">
        <v>20922</v>
      </c>
      <c r="J6539" t="s">
        <v>20921</v>
      </c>
      <c r="K6539">
        <v>247</v>
      </c>
      <c r="L6539" s="41">
        <v>43544</v>
      </c>
      <c r="U6539">
        <v>16</v>
      </c>
      <c r="V6539" t="s">
        <v>3175</v>
      </c>
      <c r="W6539">
        <v>5</v>
      </c>
      <c r="X6539">
        <v>3</v>
      </c>
      <c r="Y6539">
        <v>3</v>
      </c>
    </row>
    <row r="6540" spans="2:25" x14ac:dyDescent="0.3">
      <c r="B6540">
        <v>0</v>
      </c>
      <c r="C6540" t="s">
        <v>14948</v>
      </c>
      <c r="D6540" t="s">
        <v>14947</v>
      </c>
      <c r="E6540">
        <v>2017</v>
      </c>
      <c r="F6540" t="s">
        <v>3520</v>
      </c>
      <c r="G6540" t="s">
        <v>3341</v>
      </c>
      <c r="H6540" s="6" t="str">
        <f>HYPERLINK(I6540)</f>
        <v>https://patents.google.com/patent/US20170361853A1/en</v>
      </c>
      <c r="I6540" t="s">
        <v>14946</v>
      </c>
      <c r="K6540">
        <v>248</v>
      </c>
      <c r="L6540" s="41">
        <v>43544</v>
      </c>
      <c r="U6540">
        <v>0</v>
      </c>
      <c r="V6540" t="s">
        <v>2923</v>
      </c>
      <c r="W6540">
        <v>0</v>
      </c>
      <c r="X6540">
        <v>5</v>
      </c>
      <c r="Y6540">
        <v>2</v>
      </c>
    </row>
    <row r="6541" spans="2:25" x14ac:dyDescent="0.3">
      <c r="B6541">
        <v>7</v>
      </c>
      <c r="C6541" t="s">
        <v>1300</v>
      </c>
      <c r="D6541" t="s">
        <v>1301</v>
      </c>
      <c r="E6541">
        <v>2017</v>
      </c>
      <c r="F6541" t="s">
        <v>11149</v>
      </c>
      <c r="G6541" t="s">
        <v>3314</v>
      </c>
      <c r="H6541" s="6" t="str">
        <f>HYPERLINK(I6541)</f>
        <v>https://ieeexplore.ieee.org/abstract/document/8122827/</v>
      </c>
      <c r="I6541" t="s">
        <v>1302</v>
      </c>
      <c r="J6541" t="s">
        <v>11148</v>
      </c>
      <c r="K6541">
        <v>249</v>
      </c>
      <c r="L6541" s="41">
        <v>43544</v>
      </c>
      <c r="U6541">
        <v>7</v>
      </c>
      <c r="V6541" t="s">
        <v>3021</v>
      </c>
      <c r="W6541">
        <v>2</v>
      </c>
      <c r="X6541">
        <v>3</v>
      </c>
      <c r="Y6541">
        <v>2</v>
      </c>
    </row>
    <row r="6542" spans="2:25" x14ac:dyDescent="0.3">
      <c r="B6542">
        <v>0</v>
      </c>
      <c r="C6542" t="s">
        <v>20920</v>
      </c>
      <c r="D6542" t="s">
        <v>20919</v>
      </c>
      <c r="E6542">
        <v>2018</v>
      </c>
      <c r="F6542" t="s">
        <v>5213</v>
      </c>
      <c r="G6542" t="s">
        <v>4116</v>
      </c>
      <c r="H6542" s="6" t="str">
        <f>HYPERLINK(I6542)</f>
        <v>https://digital-library.theiet.org/content/journals/10.1049/iet-its.2017.0250</v>
      </c>
      <c r="I6542" t="s">
        <v>20918</v>
      </c>
      <c r="K6542">
        <v>250</v>
      </c>
      <c r="L6542" s="41">
        <v>43544</v>
      </c>
      <c r="U6542">
        <v>0</v>
      </c>
      <c r="V6542" t="s">
        <v>2923</v>
      </c>
      <c r="W6542">
        <v>0</v>
      </c>
      <c r="X6542">
        <v>3</v>
      </c>
      <c r="Y6542">
        <v>1</v>
      </c>
    </row>
    <row r="6543" spans="2:25" x14ac:dyDescent="0.3">
      <c r="B6543">
        <v>7</v>
      </c>
      <c r="C6543" t="s">
        <v>12332</v>
      </c>
      <c r="D6543" t="s">
        <v>14523</v>
      </c>
      <c r="E6543">
        <v>2016</v>
      </c>
      <c r="F6543" t="s">
        <v>14522</v>
      </c>
      <c r="G6543" t="s">
        <v>3314</v>
      </c>
      <c r="H6543" s="6" t="str">
        <f>HYPERLINK(I6543)</f>
        <v>https://ieeexplore.ieee.org/abstract/document/7331326/</v>
      </c>
      <c r="I6543" t="s">
        <v>14521</v>
      </c>
      <c r="J6543" t="s">
        <v>14520</v>
      </c>
      <c r="K6543">
        <v>251</v>
      </c>
      <c r="L6543" s="41">
        <v>43544</v>
      </c>
      <c r="U6543">
        <v>7</v>
      </c>
      <c r="V6543" t="s">
        <v>3166</v>
      </c>
      <c r="W6543">
        <v>4</v>
      </c>
      <c r="X6543">
        <v>2</v>
      </c>
      <c r="Y6543">
        <v>3</v>
      </c>
    </row>
    <row r="6544" spans="2:25" x14ac:dyDescent="0.3">
      <c r="B6544">
        <v>0</v>
      </c>
      <c r="C6544" t="s">
        <v>11503</v>
      </c>
      <c r="D6544" t="s">
        <v>11502</v>
      </c>
      <c r="E6544">
        <v>2017</v>
      </c>
      <c r="F6544" t="s">
        <v>11501</v>
      </c>
      <c r="G6544" t="s">
        <v>3341</v>
      </c>
      <c r="H6544" s="6" t="str">
        <f>HYPERLINK(I6544)</f>
        <v>https://patents.google.com/patent/US20170301351A1/en</v>
      </c>
      <c r="I6544" t="s">
        <v>11500</v>
      </c>
      <c r="K6544">
        <v>252</v>
      </c>
      <c r="L6544" s="41">
        <v>43544</v>
      </c>
      <c r="U6544">
        <v>0</v>
      </c>
      <c r="V6544" t="s">
        <v>2923</v>
      </c>
      <c r="W6544">
        <v>0</v>
      </c>
      <c r="X6544">
        <v>1</v>
      </c>
      <c r="Y6544">
        <v>2</v>
      </c>
    </row>
    <row r="6545" spans="2:25" x14ac:dyDescent="0.3">
      <c r="B6545">
        <v>0</v>
      </c>
      <c r="C6545" t="s">
        <v>14809</v>
      </c>
      <c r="D6545" t="s">
        <v>14808</v>
      </c>
      <c r="F6545" t="s">
        <v>3983</v>
      </c>
      <c r="H6545" s="6" t="str">
        <f>HYPERLINK(I6545)</f>
        <v>http://ceur-ws.org/Vol-2129/paper19.pdf</v>
      </c>
      <c r="I6545" t="s">
        <v>14807</v>
      </c>
      <c r="K6545">
        <v>253</v>
      </c>
      <c r="L6545" s="41">
        <v>43544</v>
      </c>
      <c r="M6545" t="s">
        <v>3356</v>
      </c>
      <c r="U6545">
        <v>0</v>
      </c>
      <c r="V6545" t="s">
        <v>2923</v>
      </c>
      <c r="W6545">
        <v>0</v>
      </c>
      <c r="X6545">
        <v>5</v>
      </c>
    </row>
    <row r="6546" spans="2:25" x14ac:dyDescent="0.3">
      <c r="B6546">
        <v>13</v>
      </c>
      <c r="C6546" t="s">
        <v>10400</v>
      </c>
      <c r="D6546" t="s">
        <v>10399</v>
      </c>
      <c r="E6546">
        <v>2018</v>
      </c>
      <c r="F6546" t="s">
        <v>3755</v>
      </c>
      <c r="G6546" t="s">
        <v>3314</v>
      </c>
      <c r="H6546" s="6" t="str">
        <f>HYPERLINK(I6546)</f>
        <v>https://ieeexplore.ieee.org/abstract/document/8055618/</v>
      </c>
      <c r="I6546" t="s">
        <v>10398</v>
      </c>
      <c r="J6546" t="s">
        <v>10397</v>
      </c>
      <c r="K6546">
        <v>254</v>
      </c>
      <c r="L6546" s="41">
        <v>43544</v>
      </c>
      <c r="U6546">
        <v>13</v>
      </c>
      <c r="V6546" t="s">
        <v>3020</v>
      </c>
      <c r="W6546">
        <v>3</v>
      </c>
      <c r="X6546">
        <v>4</v>
      </c>
      <c r="Y6546">
        <v>1</v>
      </c>
    </row>
    <row r="6547" spans="2:25" x14ac:dyDescent="0.3">
      <c r="B6547">
        <v>1</v>
      </c>
      <c r="C6547" t="s">
        <v>14805</v>
      </c>
      <c r="D6547" t="s">
        <v>14804</v>
      </c>
      <c r="E6547">
        <v>2016</v>
      </c>
      <c r="F6547" t="s">
        <v>14803</v>
      </c>
      <c r="G6547" t="s">
        <v>3560</v>
      </c>
      <c r="H6547" s="6" t="str">
        <f>HYPERLINK(I6547)</f>
        <v>https://books.google.com/books?hl=en&amp;lr=&amp;id=8hINDgAAQBAJ&amp;oi=fnd&amp;pg=PA275&amp;dq=%22human+machine+interface%22+(%22automated+vehicle%22+OR+%22automated+vehicles%22)+-pedestrian+-wheelchair+-military+-business&amp;ots=wt0lPGVH2H&amp;sig=RLp6s1Rzwf_VLda1cRf7rQfDW84</v>
      </c>
      <c r="I6547" t="s">
        <v>20917</v>
      </c>
      <c r="J6547" t="s">
        <v>14801</v>
      </c>
      <c r="K6547">
        <v>255</v>
      </c>
      <c r="L6547" s="41">
        <v>43544</v>
      </c>
      <c r="U6547">
        <v>1</v>
      </c>
      <c r="V6547" t="s">
        <v>2981</v>
      </c>
      <c r="W6547">
        <v>0</v>
      </c>
      <c r="X6547">
        <v>3</v>
      </c>
      <c r="Y6547">
        <v>3</v>
      </c>
    </row>
    <row r="6548" spans="2:25" x14ac:dyDescent="0.3">
      <c r="B6548">
        <v>0</v>
      </c>
      <c r="C6548" t="s">
        <v>501</v>
      </c>
      <c r="D6548" t="s">
        <v>502</v>
      </c>
      <c r="E6548">
        <v>2018</v>
      </c>
      <c r="F6548" t="s">
        <v>5966</v>
      </c>
      <c r="G6548" t="s">
        <v>3328</v>
      </c>
      <c r="H6548" s="6" t="str">
        <f>HYPERLINK(I6548)</f>
        <v>https://link.springer.com/chapter/10.1007/978-3-319-96074-6_34</v>
      </c>
      <c r="I6548" t="s">
        <v>503</v>
      </c>
      <c r="K6548">
        <v>256</v>
      </c>
      <c r="L6548" s="41">
        <v>43544</v>
      </c>
      <c r="U6548">
        <v>0</v>
      </c>
      <c r="V6548" t="s">
        <v>2923</v>
      </c>
      <c r="W6548">
        <v>0</v>
      </c>
      <c r="X6548">
        <v>4</v>
      </c>
      <c r="Y6548">
        <v>1</v>
      </c>
    </row>
    <row r="6549" spans="2:25" x14ac:dyDescent="0.3">
      <c r="B6549">
        <v>2</v>
      </c>
      <c r="C6549" t="s">
        <v>9586</v>
      </c>
      <c r="D6549" t="s">
        <v>9585</v>
      </c>
      <c r="E6549">
        <v>2017</v>
      </c>
      <c r="G6549" t="s">
        <v>5243</v>
      </c>
      <c r="H6549" s="6" t="str">
        <f>HYPERLINK(I6549)</f>
        <v>https://www.sae.org/publications/technical-papers/content/2017-01-0078/</v>
      </c>
      <c r="I6549" t="s">
        <v>9584</v>
      </c>
      <c r="J6549" t="s">
        <v>9583</v>
      </c>
      <c r="K6549">
        <v>257</v>
      </c>
      <c r="L6549" s="41">
        <v>43544</v>
      </c>
      <c r="U6549">
        <v>2</v>
      </c>
      <c r="V6549" t="s">
        <v>2931</v>
      </c>
      <c r="W6549">
        <v>1</v>
      </c>
      <c r="X6549">
        <v>4</v>
      </c>
      <c r="Y6549">
        <v>2</v>
      </c>
    </row>
    <row r="6550" spans="2:25" x14ac:dyDescent="0.3">
      <c r="B6550">
        <v>0</v>
      </c>
      <c r="C6550" t="s">
        <v>535</v>
      </c>
      <c r="D6550" t="s">
        <v>536</v>
      </c>
      <c r="E6550">
        <v>2019</v>
      </c>
      <c r="F6550" t="s">
        <v>6514</v>
      </c>
      <c r="G6550" t="s">
        <v>3347</v>
      </c>
      <c r="H6550" s="6" t="str">
        <f>HYPERLINK(I6550)</f>
        <v>https://www.sciencedirect.com/science/article/pii/S136984781830706X</v>
      </c>
      <c r="I6550" t="s">
        <v>537</v>
      </c>
      <c r="K6550">
        <v>258</v>
      </c>
      <c r="L6550" s="41">
        <v>43544</v>
      </c>
      <c r="U6550">
        <v>0</v>
      </c>
      <c r="V6550" t="s">
        <v>2923</v>
      </c>
      <c r="W6550">
        <v>0</v>
      </c>
      <c r="X6550">
        <v>5</v>
      </c>
      <c r="Y6550">
        <v>1</v>
      </c>
    </row>
    <row r="6551" spans="2:25" x14ac:dyDescent="0.3">
      <c r="B6551">
        <v>1</v>
      </c>
      <c r="C6551" t="s">
        <v>20864</v>
      </c>
      <c r="D6551" t="s">
        <v>20863</v>
      </c>
      <c r="E6551">
        <v>2016</v>
      </c>
      <c r="F6551" t="s">
        <v>20916</v>
      </c>
      <c r="G6551" t="s">
        <v>3341</v>
      </c>
      <c r="H6551" s="6" t="str">
        <f>HYPERLINK(I6551)</f>
        <v>https://patents.google.com/patent/US9393920B2/en</v>
      </c>
      <c r="I6551" t="s">
        <v>20915</v>
      </c>
      <c r="J6551" t="s">
        <v>20914</v>
      </c>
      <c r="K6551">
        <v>259</v>
      </c>
      <c r="L6551" s="41">
        <v>43544</v>
      </c>
      <c r="U6551">
        <v>1</v>
      </c>
      <c r="V6551" t="s">
        <v>2981</v>
      </c>
      <c r="W6551">
        <v>0</v>
      </c>
      <c r="X6551">
        <v>3</v>
      </c>
      <c r="Y6551">
        <v>3</v>
      </c>
    </row>
    <row r="6552" spans="2:25" x14ac:dyDescent="0.3">
      <c r="B6552">
        <v>1</v>
      </c>
      <c r="C6552" t="s">
        <v>4492</v>
      </c>
      <c r="D6552" t="s">
        <v>4491</v>
      </c>
      <c r="E6552">
        <v>2018</v>
      </c>
      <c r="F6552" t="s">
        <v>4490</v>
      </c>
      <c r="G6552" t="s">
        <v>3314</v>
      </c>
      <c r="H6552" s="6" t="str">
        <f>HYPERLINK(I6552)</f>
        <v>https://ieeexplore.ieee.org/abstract/document/8428654/</v>
      </c>
      <c r="I6552" t="s">
        <v>4489</v>
      </c>
      <c r="J6552" t="s">
        <v>4488</v>
      </c>
      <c r="K6552">
        <v>260</v>
      </c>
      <c r="L6552" s="41">
        <v>43544</v>
      </c>
      <c r="U6552">
        <v>1</v>
      </c>
      <c r="V6552" t="s">
        <v>2931</v>
      </c>
      <c r="W6552">
        <v>1</v>
      </c>
      <c r="X6552">
        <v>2</v>
      </c>
      <c r="Y6552">
        <v>1</v>
      </c>
    </row>
    <row r="6553" spans="2:25" x14ac:dyDescent="0.3">
      <c r="B6553">
        <v>34</v>
      </c>
      <c r="C6553" t="s">
        <v>20913</v>
      </c>
      <c r="D6553" t="s">
        <v>20912</v>
      </c>
      <c r="E6553">
        <v>2012</v>
      </c>
      <c r="F6553" t="s">
        <v>6187</v>
      </c>
      <c r="G6553" t="s">
        <v>3347</v>
      </c>
      <c r="H6553" s="6" t="str">
        <f>HYPERLINK(I6553)</f>
        <v>https://www.sciencedirect.com/science/article/pii/S1569190X12000457</v>
      </c>
      <c r="I6553" t="s">
        <v>20911</v>
      </c>
      <c r="J6553" t="s">
        <v>20910</v>
      </c>
      <c r="K6553">
        <v>261</v>
      </c>
      <c r="L6553" s="41">
        <v>43544</v>
      </c>
      <c r="U6553">
        <v>34</v>
      </c>
      <c r="V6553" t="s">
        <v>3176</v>
      </c>
      <c r="W6553">
        <v>9</v>
      </c>
      <c r="X6553">
        <v>4</v>
      </c>
      <c r="Y6553">
        <v>7</v>
      </c>
    </row>
    <row r="6554" spans="2:25" x14ac:dyDescent="0.3">
      <c r="B6554">
        <v>0</v>
      </c>
      <c r="C6554" t="s">
        <v>1767</v>
      </c>
      <c r="D6554" t="s">
        <v>5234</v>
      </c>
      <c r="E6554">
        <v>2018</v>
      </c>
      <c r="F6554" t="s">
        <v>5233</v>
      </c>
      <c r="G6554" t="s">
        <v>3314</v>
      </c>
      <c r="H6554" s="6" t="str">
        <f>HYPERLINK(I6554)</f>
        <v>https://ieeexplore.ieee.org/abstract/document/8535992/</v>
      </c>
      <c r="I6554" t="s">
        <v>5232</v>
      </c>
      <c r="K6554">
        <v>262</v>
      </c>
      <c r="L6554" s="41">
        <v>43544</v>
      </c>
      <c r="U6554">
        <v>0</v>
      </c>
      <c r="V6554" t="s">
        <v>2923</v>
      </c>
      <c r="W6554">
        <v>0</v>
      </c>
      <c r="X6554">
        <v>4</v>
      </c>
      <c r="Y6554">
        <v>1</v>
      </c>
    </row>
    <row r="6555" spans="2:25" x14ac:dyDescent="0.3">
      <c r="B6555">
        <v>0</v>
      </c>
      <c r="C6555" t="s">
        <v>17437</v>
      </c>
      <c r="D6555" t="s">
        <v>17436</v>
      </c>
      <c r="E6555">
        <v>2014</v>
      </c>
      <c r="F6555" t="s">
        <v>4668</v>
      </c>
      <c r="G6555" t="s">
        <v>3328</v>
      </c>
      <c r="H6555" s="6" t="str">
        <f>HYPERLINK(I6555)</f>
        <v>https://link.springer.com/content/pdf/10.1007/978-3-319-09840-1_54-1.pdf</v>
      </c>
      <c r="I6555" t="s">
        <v>17435</v>
      </c>
      <c r="K6555">
        <v>263</v>
      </c>
      <c r="L6555" s="41">
        <v>43544</v>
      </c>
      <c r="U6555">
        <v>0</v>
      </c>
      <c r="V6555" t="s">
        <v>2923</v>
      </c>
      <c r="W6555">
        <v>0</v>
      </c>
      <c r="X6555">
        <v>3</v>
      </c>
      <c r="Y6555">
        <v>5</v>
      </c>
    </row>
    <row r="6556" spans="2:25" x14ac:dyDescent="0.3">
      <c r="B6556">
        <v>0</v>
      </c>
      <c r="C6556" t="s">
        <v>20909</v>
      </c>
      <c r="D6556" t="s">
        <v>20908</v>
      </c>
      <c r="E6556">
        <v>2015</v>
      </c>
      <c r="F6556" t="s">
        <v>20907</v>
      </c>
      <c r="G6556" t="s">
        <v>12996</v>
      </c>
      <c r="H6556" s="6" t="str">
        <f>HYPERLINK(I6556)</f>
        <v>http://en.cnki.com.cn/Article_en/CJFDTOTAL-JSSG201507046.htm</v>
      </c>
      <c r="I6556" t="s">
        <v>20906</v>
      </c>
      <c r="K6556">
        <v>264</v>
      </c>
      <c r="L6556" s="41">
        <v>43544</v>
      </c>
      <c r="U6556">
        <v>0</v>
      </c>
      <c r="V6556" t="s">
        <v>2923</v>
      </c>
      <c r="W6556">
        <v>0</v>
      </c>
      <c r="X6556">
        <v>1</v>
      </c>
      <c r="Y6556">
        <v>4</v>
      </c>
    </row>
    <row r="6557" spans="2:25" x14ac:dyDescent="0.3">
      <c r="B6557">
        <v>0</v>
      </c>
      <c r="C6557" t="s">
        <v>810</v>
      </c>
      <c r="D6557" t="s">
        <v>811</v>
      </c>
      <c r="E6557">
        <v>2018</v>
      </c>
      <c r="F6557" t="s">
        <v>4407</v>
      </c>
      <c r="G6557" t="s">
        <v>3880</v>
      </c>
      <c r="H6557" s="6" t="str">
        <f>HYPERLINK(I6557)</f>
        <v>https://www.mdpi.com/2079-9292/7/10/228</v>
      </c>
      <c r="I6557" t="s">
        <v>816</v>
      </c>
      <c r="K6557">
        <v>265</v>
      </c>
      <c r="L6557" s="41">
        <v>43544</v>
      </c>
      <c r="U6557">
        <v>0</v>
      </c>
      <c r="V6557" t="s">
        <v>2923</v>
      </c>
      <c r="W6557">
        <v>0</v>
      </c>
      <c r="X6557">
        <v>6</v>
      </c>
      <c r="Y6557">
        <v>1</v>
      </c>
    </row>
    <row r="6558" spans="2:25" x14ac:dyDescent="0.3">
      <c r="B6558">
        <v>0</v>
      </c>
      <c r="C6558" t="s">
        <v>11147</v>
      </c>
      <c r="D6558" t="s">
        <v>11146</v>
      </c>
      <c r="E6558">
        <v>2017</v>
      </c>
      <c r="F6558" t="s">
        <v>11145</v>
      </c>
      <c r="G6558" t="s">
        <v>3314</v>
      </c>
      <c r="H6558" s="6" t="str">
        <f>HYPERLINK(I6558)</f>
        <v>https://ieeexplore.ieee.org/abstract/document/8275630/</v>
      </c>
      <c r="I6558" t="s">
        <v>11144</v>
      </c>
      <c r="K6558">
        <v>266</v>
      </c>
      <c r="L6558" s="41">
        <v>43544</v>
      </c>
      <c r="U6558">
        <v>0</v>
      </c>
      <c r="V6558" t="s">
        <v>2923</v>
      </c>
      <c r="W6558">
        <v>0</v>
      </c>
      <c r="X6558">
        <v>3</v>
      </c>
      <c r="Y6558">
        <v>2</v>
      </c>
    </row>
    <row r="6559" spans="2:25" x14ac:dyDescent="0.3">
      <c r="B6559">
        <v>0</v>
      </c>
      <c r="C6559" t="s">
        <v>19960</v>
      </c>
      <c r="D6559" t="s">
        <v>19959</v>
      </c>
      <c r="E6559">
        <v>2010</v>
      </c>
      <c r="F6559" t="s">
        <v>19958</v>
      </c>
      <c r="G6559" t="s">
        <v>3341</v>
      </c>
      <c r="H6559" s="6" t="str">
        <f>HYPERLINK(I6559)</f>
        <v>https://patents.google.com/patent/US20100114616A1/en</v>
      </c>
      <c r="I6559" t="s">
        <v>19957</v>
      </c>
      <c r="K6559">
        <v>267</v>
      </c>
      <c r="L6559" s="41">
        <v>43544</v>
      </c>
      <c r="U6559">
        <v>0</v>
      </c>
      <c r="V6559" t="s">
        <v>2923</v>
      </c>
      <c r="W6559">
        <v>0</v>
      </c>
      <c r="X6559">
        <v>1</v>
      </c>
      <c r="Y6559">
        <v>9</v>
      </c>
    </row>
    <row r="6560" spans="2:25" x14ac:dyDescent="0.3">
      <c r="B6560">
        <v>0</v>
      </c>
      <c r="C6560" t="s">
        <v>14784</v>
      </c>
      <c r="D6560" t="s">
        <v>14783</v>
      </c>
      <c r="E6560">
        <v>2018</v>
      </c>
      <c r="F6560" t="s">
        <v>4938</v>
      </c>
      <c r="G6560" t="s">
        <v>3328</v>
      </c>
      <c r="H6560" s="6" t="str">
        <f>HYPERLINK(I6560)</f>
        <v>https://idp.springer.com/authorize/casa?redirect_uri=https://link.springer.com/content/pdf/10.1007/s38311-018-0022-y.pdf&amp;casa_token=bglhdIiW91AAAAAA:XoigK4pOpJy51uPoBcdiRbWTL19wFWy6glR2JDDCcGZpYNHqHjLXeApMY7tJiLo3dlMuScRoRSThI27aOA</v>
      </c>
      <c r="I6560" t="s">
        <v>20905</v>
      </c>
      <c r="K6560">
        <v>268</v>
      </c>
      <c r="L6560" s="41">
        <v>43544</v>
      </c>
      <c r="M6560" t="s">
        <v>3356</v>
      </c>
      <c r="U6560">
        <v>0</v>
      </c>
      <c r="V6560" t="s">
        <v>2923</v>
      </c>
      <c r="W6560">
        <v>0</v>
      </c>
      <c r="X6560">
        <v>3</v>
      </c>
      <c r="Y6560">
        <v>1</v>
      </c>
    </row>
    <row r="6561" spans="2:25" x14ac:dyDescent="0.3">
      <c r="B6561">
        <v>0</v>
      </c>
      <c r="C6561" t="s">
        <v>19665</v>
      </c>
      <c r="D6561" t="s">
        <v>19664</v>
      </c>
      <c r="E6561">
        <v>2017</v>
      </c>
      <c r="F6561" t="s">
        <v>19663</v>
      </c>
      <c r="G6561" t="s">
        <v>19662</v>
      </c>
      <c r="H6561" s="6" t="str">
        <f>HYPERLINK(I6561)</f>
        <v/>
      </c>
      <c r="K6561">
        <v>269</v>
      </c>
      <c r="L6561" s="41">
        <v>43544</v>
      </c>
      <c r="M6561" t="s">
        <v>3655</v>
      </c>
      <c r="U6561">
        <v>0</v>
      </c>
      <c r="V6561" t="s">
        <v>2923</v>
      </c>
      <c r="W6561">
        <v>0</v>
      </c>
      <c r="X6561">
        <v>1</v>
      </c>
      <c r="Y6561">
        <v>2</v>
      </c>
    </row>
    <row r="6562" spans="2:25" x14ac:dyDescent="0.3">
      <c r="B6562">
        <v>2</v>
      </c>
      <c r="C6562" t="s">
        <v>20904</v>
      </c>
      <c r="D6562" t="s">
        <v>20903</v>
      </c>
      <c r="E6562">
        <v>2012</v>
      </c>
      <c r="F6562" t="s">
        <v>20902</v>
      </c>
      <c r="G6562" t="s">
        <v>3314</v>
      </c>
      <c r="H6562" s="6" t="str">
        <f>HYPERLINK(I6562)</f>
        <v>https://ieeexplore.ieee.org/abstract/document/6360720/</v>
      </c>
      <c r="I6562" t="s">
        <v>20901</v>
      </c>
      <c r="J6562" t="s">
        <v>20900</v>
      </c>
      <c r="K6562">
        <v>270</v>
      </c>
      <c r="L6562" s="41">
        <v>43544</v>
      </c>
      <c r="U6562">
        <v>2</v>
      </c>
      <c r="V6562" t="s">
        <v>2920</v>
      </c>
      <c r="W6562">
        <v>1</v>
      </c>
      <c r="X6562">
        <v>2</v>
      </c>
      <c r="Y6562">
        <v>7</v>
      </c>
    </row>
    <row r="6563" spans="2:25" x14ac:dyDescent="0.3">
      <c r="B6563">
        <v>1</v>
      </c>
      <c r="C6563" t="s">
        <v>10335</v>
      </c>
      <c r="D6563" t="s">
        <v>10334</v>
      </c>
      <c r="E6563">
        <v>2015</v>
      </c>
      <c r="F6563" t="s">
        <v>10333</v>
      </c>
      <c r="G6563" t="s">
        <v>3314</v>
      </c>
      <c r="H6563" s="6" t="str">
        <f>HYPERLINK(I6563)</f>
        <v>https://ieeexplore.ieee.org/abstract/document/7390784/</v>
      </c>
      <c r="I6563" t="s">
        <v>10332</v>
      </c>
      <c r="J6563" t="s">
        <v>10331</v>
      </c>
      <c r="K6563">
        <v>271</v>
      </c>
      <c r="L6563" s="41">
        <v>43544</v>
      </c>
      <c r="U6563">
        <v>1</v>
      </c>
      <c r="V6563" t="s">
        <v>2955</v>
      </c>
      <c r="W6563">
        <v>1</v>
      </c>
      <c r="X6563">
        <v>2</v>
      </c>
      <c r="Y6563">
        <v>4</v>
      </c>
    </row>
    <row r="6564" spans="2:25" x14ac:dyDescent="0.3">
      <c r="B6564">
        <v>6</v>
      </c>
      <c r="C6564" t="s">
        <v>11016</v>
      </c>
      <c r="D6564" t="s">
        <v>11015</v>
      </c>
      <c r="E6564">
        <v>2016</v>
      </c>
      <c r="F6564" t="s">
        <v>5429</v>
      </c>
      <c r="G6564" t="s">
        <v>11014</v>
      </c>
      <c r="H6564" s="6" t="str">
        <f>HYPERLINK(I6564)</f>
        <v>https://www.oapen.org/download?type=document&amp;docid=1002194#page=239</v>
      </c>
      <c r="I6564" t="s">
        <v>11013</v>
      </c>
      <c r="J6564" t="s">
        <v>11012</v>
      </c>
      <c r="K6564">
        <v>272</v>
      </c>
      <c r="L6564" s="41">
        <v>43544</v>
      </c>
      <c r="M6564" t="s">
        <v>3356</v>
      </c>
      <c r="U6564">
        <v>6</v>
      </c>
      <c r="V6564" t="s">
        <v>2949</v>
      </c>
      <c r="W6564">
        <v>6</v>
      </c>
      <c r="X6564">
        <v>1</v>
      </c>
      <c r="Y6564">
        <v>3</v>
      </c>
    </row>
    <row r="6565" spans="2:25" x14ac:dyDescent="0.3">
      <c r="B6565">
        <v>0</v>
      </c>
      <c r="C6565" t="s">
        <v>20899</v>
      </c>
      <c r="D6565" t="s">
        <v>20898</v>
      </c>
      <c r="H6565" s="6" t="str">
        <f>HYPERLINK(I6565)</f>
        <v/>
      </c>
      <c r="K6565">
        <v>273</v>
      </c>
      <c r="L6565" s="41">
        <v>43544</v>
      </c>
      <c r="M6565" t="s">
        <v>3655</v>
      </c>
      <c r="U6565">
        <v>0</v>
      </c>
      <c r="V6565" t="s">
        <v>2923</v>
      </c>
      <c r="W6565">
        <v>0</v>
      </c>
      <c r="X6565">
        <v>1</v>
      </c>
    </row>
    <row r="6566" spans="2:25" x14ac:dyDescent="0.3">
      <c r="B6566">
        <v>0</v>
      </c>
      <c r="C6566" t="s">
        <v>1165</v>
      </c>
      <c r="D6566" t="s">
        <v>1166</v>
      </c>
      <c r="E6566">
        <v>2018</v>
      </c>
      <c r="F6566" t="s">
        <v>14554</v>
      </c>
      <c r="G6566" t="s">
        <v>3341</v>
      </c>
      <c r="H6566" s="6" t="str">
        <f>HYPERLINK(I6566)</f>
        <v>https://patents.google.com/patent/US20180001903A1/en</v>
      </c>
      <c r="I6566" t="s">
        <v>1167</v>
      </c>
      <c r="K6566">
        <v>274</v>
      </c>
      <c r="L6566" s="41">
        <v>43544</v>
      </c>
      <c r="U6566">
        <v>0</v>
      </c>
      <c r="V6566" t="s">
        <v>2923</v>
      </c>
      <c r="W6566">
        <v>0</v>
      </c>
      <c r="X6566">
        <v>3</v>
      </c>
      <c r="Y6566">
        <v>1</v>
      </c>
    </row>
    <row r="6567" spans="2:25" x14ac:dyDescent="0.3">
      <c r="B6567">
        <v>0</v>
      </c>
      <c r="C6567" t="s">
        <v>14707</v>
      </c>
      <c r="D6567" t="s">
        <v>14706</v>
      </c>
      <c r="F6567" t="s">
        <v>3369</v>
      </c>
      <c r="H6567" s="6" t="str">
        <f>HYPERLINK(I6567)</f>
        <v>https://www.researchgate.net/profile/Lejo_Buning/publication/321269657_Adaptive_Support_System_for_Driver's_Changing_Role/links/5a180b05a6fdcc50ade64fff/Adaptive-Support-System-for-Drivers-Changing-Role.pdf</v>
      </c>
      <c r="I6567" t="s">
        <v>14705</v>
      </c>
      <c r="K6567">
        <v>275</v>
      </c>
      <c r="L6567" s="41">
        <v>43544</v>
      </c>
      <c r="M6567" t="s">
        <v>3356</v>
      </c>
      <c r="U6567">
        <v>0</v>
      </c>
      <c r="V6567" t="s">
        <v>2923</v>
      </c>
      <c r="W6567">
        <v>0</v>
      </c>
      <c r="X6567">
        <v>4</v>
      </c>
    </row>
    <row r="6568" spans="2:25" x14ac:dyDescent="0.3">
      <c r="B6568">
        <v>0</v>
      </c>
      <c r="C6568" t="s">
        <v>6677</v>
      </c>
      <c r="D6568" t="s">
        <v>20897</v>
      </c>
      <c r="E6568">
        <v>2018</v>
      </c>
      <c r="F6568" t="s">
        <v>20896</v>
      </c>
      <c r="G6568" t="s">
        <v>7592</v>
      </c>
      <c r="H6568" s="6" t="str">
        <f>HYPERLINK(I6568)</f>
        <v>https://par.nsf.gov/biblio/10076240</v>
      </c>
      <c r="I6568" t="s">
        <v>20895</v>
      </c>
      <c r="K6568">
        <v>276</v>
      </c>
      <c r="L6568" s="41">
        <v>43544</v>
      </c>
      <c r="U6568">
        <v>0</v>
      </c>
      <c r="V6568" t="s">
        <v>2923</v>
      </c>
      <c r="W6568">
        <v>0</v>
      </c>
      <c r="X6568">
        <v>2</v>
      </c>
      <c r="Y6568">
        <v>1</v>
      </c>
    </row>
    <row r="6569" spans="2:25" x14ac:dyDescent="0.3">
      <c r="B6569">
        <v>3</v>
      </c>
      <c r="C6569" t="s">
        <v>1625</v>
      </c>
      <c r="D6569" t="s">
        <v>1626</v>
      </c>
      <c r="E6569">
        <v>2017</v>
      </c>
      <c r="F6569" t="s">
        <v>3583</v>
      </c>
      <c r="G6569" t="s">
        <v>3328</v>
      </c>
      <c r="H6569" s="6" t="str">
        <f>HYPERLINK(I6569)</f>
        <v>https://link.springer.com/chapter/10.1007/978-3-319-41956-5_11</v>
      </c>
      <c r="I6569" t="s">
        <v>1627</v>
      </c>
      <c r="J6569" t="s">
        <v>11140</v>
      </c>
      <c r="K6569">
        <v>277</v>
      </c>
      <c r="L6569" s="41">
        <v>43544</v>
      </c>
      <c r="U6569">
        <v>3</v>
      </c>
      <c r="V6569" t="s">
        <v>2954</v>
      </c>
      <c r="W6569">
        <v>1</v>
      </c>
      <c r="X6569">
        <v>6</v>
      </c>
      <c r="Y6569">
        <v>2</v>
      </c>
    </row>
    <row r="6570" spans="2:25" x14ac:dyDescent="0.3">
      <c r="B6570">
        <v>12</v>
      </c>
      <c r="C6570" t="s">
        <v>15201</v>
      </c>
      <c r="D6570" t="s">
        <v>15200</v>
      </c>
      <c r="E6570">
        <v>2017</v>
      </c>
      <c r="F6570" t="s">
        <v>3716</v>
      </c>
      <c r="G6570" t="s">
        <v>3347</v>
      </c>
      <c r="H6570" s="6" t="str">
        <f>HYPERLINK(I6570)</f>
        <v>https://www.sciencedirect.com/science/article/pii/S2405896317300587</v>
      </c>
      <c r="I6570" t="s">
        <v>15199</v>
      </c>
      <c r="J6570" t="s">
        <v>15198</v>
      </c>
      <c r="K6570">
        <v>278</v>
      </c>
      <c r="L6570" s="41">
        <v>43544</v>
      </c>
      <c r="U6570">
        <v>12</v>
      </c>
      <c r="V6570" t="s">
        <v>3002</v>
      </c>
      <c r="W6570">
        <v>4</v>
      </c>
      <c r="X6570">
        <v>3</v>
      </c>
      <c r="Y6570">
        <v>2</v>
      </c>
    </row>
    <row r="6571" spans="2:25" x14ac:dyDescent="0.3">
      <c r="B6571">
        <v>168</v>
      </c>
      <c r="C6571" t="s">
        <v>20894</v>
      </c>
      <c r="D6571" t="s">
        <v>20893</v>
      </c>
      <c r="E6571">
        <v>2001</v>
      </c>
      <c r="F6571" t="s">
        <v>20892</v>
      </c>
      <c r="G6571" t="s">
        <v>3341</v>
      </c>
      <c r="H6571" s="6" t="str">
        <f>HYPERLINK(I6571)</f>
        <v>https://patents.google.com/patent/US6198992B1/en</v>
      </c>
      <c r="I6571" t="s">
        <v>20891</v>
      </c>
      <c r="J6571" t="s">
        <v>20890</v>
      </c>
      <c r="K6571">
        <v>279</v>
      </c>
      <c r="L6571" s="41">
        <v>43544</v>
      </c>
      <c r="U6571">
        <v>168</v>
      </c>
      <c r="V6571" t="s">
        <v>3292</v>
      </c>
      <c r="W6571">
        <v>168</v>
      </c>
      <c r="X6571">
        <v>1</v>
      </c>
      <c r="Y6571">
        <v>18</v>
      </c>
    </row>
    <row r="6572" spans="2:25" x14ac:dyDescent="0.3">
      <c r="B6572">
        <v>0</v>
      </c>
      <c r="C6572" t="s">
        <v>19629</v>
      </c>
      <c r="D6572" t="s">
        <v>19628</v>
      </c>
      <c r="F6572" t="s">
        <v>9554</v>
      </c>
      <c r="H6572" s="6" t="str">
        <f>HYPERLINK(I6572)</f>
        <v>http://indexsmart.mirasmart.com/25esv/PDFfiles/25ESV-000263.pdf</v>
      </c>
      <c r="I6572" t="s">
        <v>19627</v>
      </c>
      <c r="K6572">
        <v>280</v>
      </c>
      <c r="L6572" s="41">
        <v>43544</v>
      </c>
      <c r="M6572" t="s">
        <v>3356</v>
      </c>
      <c r="U6572">
        <v>0</v>
      </c>
      <c r="V6572" t="s">
        <v>2923</v>
      </c>
      <c r="W6572">
        <v>0</v>
      </c>
      <c r="X6572">
        <v>6</v>
      </c>
    </row>
    <row r="6573" spans="2:25" x14ac:dyDescent="0.3">
      <c r="B6573">
        <v>0</v>
      </c>
      <c r="C6573" t="s">
        <v>9935</v>
      </c>
      <c r="D6573" t="s">
        <v>9934</v>
      </c>
      <c r="E6573">
        <v>2019</v>
      </c>
      <c r="F6573" t="s">
        <v>9933</v>
      </c>
      <c r="G6573" t="s">
        <v>3341</v>
      </c>
      <c r="H6573" s="6" t="str">
        <f>HYPERLINK(I6573)</f>
        <v>https://patents.google.com/patent/US20190001993A1/en</v>
      </c>
      <c r="I6573" t="s">
        <v>9932</v>
      </c>
      <c r="K6573">
        <v>281</v>
      </c>
      <c r="L6573" s="41">
        <v>43544</v>
      </c>
      <c r="U6573">
        <v>0</v>
      </c>
      <c r="V6573" t="s">
        <v>2923</v>
      </c>
      <c r="W6573">
        <v>0</v>
      </c>
      <c r="X6573">
        <v>3</v>
      </c>
      <c r="Y6573">
        <v>1</v>
      </c>
    </row>
    <row r="6574" spans="2:25" x14ac:dyDescent="0.3">
      <c r="B6574">
        <v>2</v>
      </c>
      <c r="C6574" t="s">
        <v>4555</v>
      </c>
      <c r="D6574" t="s">
        <v>4554</v>
      </c>
      <c r="E6574">
        <v>2015</v>
      </c>
      <c r="F6574" t="s">
        <v>4553</v>
      </c>
      <c r="G6574" t="s">
        <v>3602</v>
      </c>
      <c r="H6574" s="6" t="str">
        <f>HYPERLINK(I6574)</f>
        <v>https://search.ieice.org/bin/summary.php?id=e98-a_1_267</v>
      </c>
      <c r="I6574" t="s">
        <v>4552</v>
      </c>
      <c r="J6574" t="s">
        <v>4551</v>
      </c>
      <c r="K6574">
        <v>282</v>
      </c>
      <c r="L6574" s="41">
        <v>43544</v>
      </c>
      <c r="U6574">
        <v>2</v>
      </c>
      <c r="V6574" t="s">
        <v>2933</v>
      </c>
      <c r="W6574">
        <v>1</v>
      </c>
      <c r="X6574">
        <v>3</v>
      </c>
      <c r="Y6574">
        <v>4</v>
      </c>
    </row>
    <row r="6575" spans="2:25" x14ac:dyDescent="0.3">
      <c r="B6575">
        <v>0</v>
      </c>
      <c r="C6575" t="s">
        <v>20847</v>
      </c>
      <c r="D6575" t="s">
        <v>20846</v>
      </c>
      <c r="E6575">
        <v>2014</v>
      </c>
      <c r="F6575" t="s">
        <v>20889</v>
      </c>
      <c r="G6575" t="s">
        <v>3341</v>
      </c>
      <c r="H6575" s="6" t="str">
        <f>HYPERLINK(I6575)</f>
        <v>https://patents.google.com/patent/US20140031005A1/en</v>
      </c>
      <c r="I6575" t="s">
        <v>20888</v>
      </c>
      <c r="K6575">
        <v>283</v>
      </c>
      <c r="L6575" s="41">
        <v>43544</v>
      </c>
      <c r="U6575">
        <v>0</v>
      </c>
      <c r="V6575" t="s">
        <v>2923</v>
      </c>
      <c r="W6575">
        <v>0</v>
      </c>
      <c r="X6575">
        <v>3</v>
      </c>
      <c r="Y6575">
        <v>5</v>
      </c>
    </row>
    <row r="6576" spans="2:25" x14ac:dyDescent="0.3">
      <c r="B6576">
        <v>7</v>
      </c>
      <c r="C6576" t="s">
        <v>20887</v>
      </c>
      <c r="D6576" t="s">
        <v>20728</v>
      </c>
      <c r="E6576">
        <v>2013</v>
      </c>
      <c r="F6576" t="s">
        <v>20886</v>
      </c>
      <c r="G6576" t="s">
        <v>3341</v>
      </c>
      <c r="H6576" s="6" t="str">
        <f>HYPERLINK(I6576)</f>
        <v>https://patents.google.com/patent/US8423362B2/en</v>
      </c>
      <c r="I6576" t="s">
        <v>20885</v>
      </c>
      <c r="J6576" t="s">
        <v>20884</v>
      </c>
      <c r="K6576">
        <v>284</v>
      </c>
      <c r="L6576" s="41">
        <v>43544</v>
      </c>
      <c r="U6576">
        <v>7</v>
      </c>
      <c r="V6576" t="s">
        <v>3089</v>
      </c>
      <c r="W6576">
        <v>2</v>
      </c>
      <c r="X6576">
        <v>3</v>
      </c>
      <c r="Y6576">
        <v>6</v>
      </c>
    </row>
    <row r="6577" spans="2:25" x14ac:dyDescent="0.3">
      <c r="B6577">
        <v>45</v>
      </c>
      <c r="C6577" t="s">
        <v>20883</v>
      </c>
      <c r="D6577" t="s">
        <v>20882</v>
      </c>
      <c r="E6577">
        <v>2009</v>
      </c>
      <c r="F6577" t="s">
        <v>3516</v>
      </c>
      <c r="G6577" t="s">
        <v>3314</v>
      </c>
      <c r="H6577" s="6" t="str">
        <f>HYPERLINK(I6577)</f>
        <v>https://ieeexplore.ieee.org/abstract/document/5307475/</v>
      </c>
      <c r="I6577" t="s">
        <v>20881</v>
      </c>
      <c r="J6577" t="s">
        <v>20880</v>
      </c>
      <c r="K6577">
        <v>285</v>
      </c>
      <c r="L6577" s="41">
        <v>43544</v>
      </c>
      <c r="U6577">
        <v>45</v>
      </c>
      <c r="V6577" t="s">
        <v>2922</v>
      </c>
      <c r="W6577">
        <v>9</v>
      </c>
      <c r="X6577">
        <v>5</v>
      </c>
      <c r="Y6577">
        <v>10</v>
      </c>
    </row>
    <row r="6578" spans="2:25" x14ac:dyDescent="0.3">
      <c r="B6578">
        <v>3</v>
      </c>
      <c r="C6578" t="s">
        <v>9325</v>
      </c>
      <c r="D6578" t="s">
        <v>9324</v>
      </c>
      <c r="E6578">
        <v>2017</v>
      </c>
      <c r="G6578" t="s">
        <v>5243</v>
      </c>
      <c r="H6578" s="6" t="str">
        <f>HYPERLINK(I6578)</f>
        <v>https://www.sae.org/publications/technical-papers/content/2017-01-0068/</v>
      </c>
      <c r="I6578" t="s">
        <v>9323</v>
      </c>
      <c r="J6578" t="s">
        <v>9322</v>
      </c>
      <c r="K6578">
        <v>286</v>
      </c>
      <c r="L6578" s="41">
        <v>43544</v>
      </c>
      <c r="U6578">
        <v>3</v>
      </c>
      <c r="V6578" t="s">
        <v>2954</v>
      </c>
      <c r="W6578">
        <v>1</v>
      </c>
      <c r="X6578">
        <v>5</v>
      </c>
      <c r="Y6578">
        <v>2</v>
      </c>
    </row>
    <row r="6579" spans="2:25" x14ac:dyDescent="0.3">
      <c r="B6579">
        <v>0</v>
      </c>
      <c r="C6579" t="s">
        <v>20879</v>
      </c>
      <c r="D6579" t="s">
        <v>20878</v>
      </c>
      <c r="F6579" t="s">
        <v>20877</v>
      </c>
      <c r="H6579" s="6" t="str">
        <f>HYPERLINK(I6579)</f>
        <v>http://www-verimag.imag.fr/~tripakis/papers/emsoft02-full.pdf</v>
      </c>
      <c r="I6579" t="s">
        <v>20876</v>
      </c>
      <c r="K6579">
        <v>287</v>
      </c>
      <c r="L6579" s="41">
        <v>43544</v>
      </c>
      <c r="M6579" t="s">
        <v>3356</v>
      </c>
      <c r="U6579">
        <v>0</v>
      </c>
      <c r="V6579" t="s">
        <v>2923</v>
      </c>
      <c r="W6579">
        <v>0</v>
      </c>
      <c r="X6579">
        <v>1</v>
      </c>
    </row>
    <row r="6580" spans="2:25" x14ac:dyDescent="0.3">
      <c r="B6580">
        <v>0</v>
      </c>
      <c r="C6580" t="s">
        <v>20875</v>
      </c>
      <c r="D6580" t="s">
        <v>20874</v>
      </c>
      <c r="E6580">
        <v>2007</v>
      </c>
      <c r="F6580" t="s">
        <v>20873</v>
      </c>
      <c r="G6580" t="s">
        <v>3341</v>
      </c>
      <c r="H6580" s="6" t="str">
        <f>HYPERLINK(I6580)</f>
        <v>https://patents.google.com/patent/US20070263923A1/en</v>
      </c>
      <c r="I6580" t="s">
        <v>20872</v>
      </c>
      <c r="K6580">
        <v>288</v>
      </c>
      <c r="L6580" s="41">
        <v>43544</v>
      </c>
      <c r="U6580">
        <v>0</v>
      </c>
      <c r="V6580" t="s">
        <v>2923</v>
      </c>
      <c r="W6580">
        <v>0</v>
      </c>
      <c r="X6580">
        <v>2</v>
      </c>
      <c r="Y6580">
        <v>12</v>
      </c>
    </row>
    <row r="6581" spans="2:25" x14ac:dyDescent="0.3">
      <c r="B6581">
        <v>0</v>
      </c>
      <c r="C6581" t="s">
        <v>20871</v>
      </c>
      <c r="D6581" t="s">
        <v>20870</v>
      </c>
      <c r="E6581">
        <v>2009</v>
      </c>
      <c r="F6581" t="s">
        <v>20869</v>
      </c>
      <c r="G6581" t="s">
        <v>3341</v>
      </c>
      <c r="H6581" s="6" t="str">
        <f>HYPERLINK(I6581)</f>
        <v>https://patents.google.com/patent/US20090012419A1/en</v>
      </c>
      <c r="I6581" t="s">
        <v>20868</v>
      </c>
      <c r="K6581">
        <v>289</v>
      </c>
      <c r="L6581" s="41">
        <v>43544</v>
      </c>
      <c r="U6581">
        <v>0</v>
      </c>
      <c r="V6581" t="s">
        <v>2923</v>
      </c>
      <c r="W6581">
        <v>0</v>
      </c>
      <c r="X6581">
        <v>1</v>
      </c>
      <c r="Y6581">
        <v>10</v>
      </c>
    </row>
    <row r="6582" spans="2:25" x14ac:dyDescent="0.3">
      <c r="B6582">
        <v>0</v>
      </c>
      <c r="C6582" t="s">
        <v>14688</v>
      </c>
      <c r="D6582" t="s">
        <v>14687</v>
      </c>
      <c r="E6582">
        <v>2018</v>
      </c>
      <c r="F6582" t="s">
        <v>14686</v>
      </c>
      <c r="G6582" t="s">
        <v>3314</v>
      </c>
      <c r="H6582" s="6" t="str">
        <f>HYPERLINK(I6582)</f>
        <v>https://ieeexplore.ieee.org/abstract/document/8612701/</v>
      </c>
      <c r="I6582" t="s">
        <v>14685</v>
      </c>
      <c r="K6582">
        <v>290</v>
      </c>
      <c r="L6582" s="41">
        <v>43544</v>
      </c>
      <c r="U6582">
        <v>0</v>
      </c>
      <c r="V6582" t="s">
        <v>2923</v>
      </c>
      <c r="W6582">
        <v>0</v>
      </c>
      <c r="X6582">
        <v>5</v>
      </c>
      <c r="Y6582">
        <v>1</v>
      </c>
    </row>
    <row r="6583" spans="2:25" x14ac:dyDescent="0.3">
      <c r="B6583">
        <v>0</v>
      </c>
      <c r="C6583" t="s">
        <v>20867</v>
      </c>
      <c r="D6583" t="s">
        <v>20866</v>
      </c>
      <c r="E6583">
        <v>2016</v>
      </c>
      <c r="F6583" t="s">
        <v>5433</v>
      </c>
      <c r="G6583" t="s">
        <v>3328</v>
      </c>
      <c r="H6583" s="6" t="str">
        <f>HYPERLINK(I6583)</f>
        <v>https://link.springer.com/article/10.1007/s38314-016-0041-7</v>
      </c>
      <c r="I6583" t="s">
        <v>20865</v>
      </c>
      <c r="K6583">
        <v>291</v>
      </c>
      <c r="L6583" s="41">
        <v>43544</v>
      </c>
      <c r="U6583">
        <v>0</v>
      </c>
      <c r="V6583" t="s">
        <v>2923</v>
      </c>
      <c r="W6583">
        <v>0</v>
      </c>
      <c r="X6583">
        <v>3</v>
      </c>
      <c r="Y6583">
        <v>3</v>
      </c>
    </row>
    <row r="6584" spans="2:25" x14ac:dyDescent="0.3">
      <c r="B6584">
        <v>28</v>
      </c>
      <c r="C6584" t="s">
        <v>13003</v>
      </c>
      <c r="D6584" t="s">
        <v>13002</v>
      </c>
      <c r="E6584">
        <v>2015</v>
      </c>
      <c r="F6584" t="s">
        <v>3952</v>
      </c>
      <c r="G6584" t="s">
        <v>3314</v>
      </c>
      <c r="H6584" s="6" t="str">
        <f>HYPERLINK(I6584)</f>
        <v>https://ieeexplore.ieee.org/abstract/document/7313301/</v>
      </c>
      <c r="I6584" t="s">
        <v>13001</v>
      </c>
      <c r="J6584" t="s">
        <v>13000</v>
      </c>
      <c r="K6584">
        <v>292</v>
      </c>
      <c r="L6584" s="41">
        <v>43544</v>
      </c>
      <c r="U6584">
        <v>28</v>
      </c>
      <c r="V6584" t="s">
        <v>3022</v>
      </c>
      <c r="W6584">
        <v>7</v>
      </c>
      <c r="X6584">
        <v>4</v>
      </c>
      <c r="Y6584">
        <v>4</v>
      </c>
    </row>
    <row r="6585" spans="2:25" x14ac:dyDescent="0.3">
      <c r="B6585">
        <v>0</v>
      </c>
      <c r="C6585" t="s">
        <v>20864</v>
      </c>
      <c r="D6585" t="s">
        <v>20863</v>
      </c>
      <c r="E6585">
        <v>2014</v>
      </c>
      <c r="F6585" t="s">
        <v>20862</v>
      </c>
      <c r="G6585" t="s">
        <v>3341</v>
      </c>
      <c r="H6585" s="6" t="str">
        <f>HYPERLINK(I6585)</f>
        <v>https://patents.google.com/patent/US20140343831A1/en</v>
      </c>
      <c r="I6585" t="s">
        <v>20861</v>
      </c>
      <c r="K6585">
        <v>293</v>
      </c>
      <c r="L6585" s="41">
        <v>43544</v>
      </c>
      <c r="U6585">
        <v>0</v>
      </c>
      <c r="V6585" t="s">
        <v>2923</v>
      </c>
      <c r="W6585">
        <v>0</v>
      </c>
      <c r="X6585">
        <v>3</v>
      </c>
      <c r="Y6585">
        <v>5</v>
      </c>
    </row>
    <row r="6586" spans="2:25" x14ac:dyDescent="0.3">
      <c r="B6586">
        <v>0</v>
      </c>
      <c r="C6586" t="s">
        <v>9643</v>
      </c>
      <c r="D6586" t="s">
        <v>9642</v>
      </c>
      <c r="E6586">
        <v>2015</v>
      </c>
      <c r="F6586" t="s">
        <v>9641</v>
      </c>
      <c r="G6586" t="s">
        <v>3341</v>
      </c>
      <c r="H6586" s="6" t="str">
        <f>HYPERLINK(I6586)</f>
        <v>https://patents.google.com/patent/US20150253772A1/en</v>
      </c>
      <c r="I6586" t="s">
        <v>9640</v>
      </c>
      <c r="K6586">
        <v>294</v>
      </c>
      <c r="L6586" s="41">
        <v>43544</v>
      </c>
      <c r="U6586">
        <v>0</v>
      </c>
      <c r="V6586" t="s">
        <v>2923</v>
      </c>
      <c r="W6586">
        <v>0</v>
      </c>
      <c r="X6586">
        <v>3</v>
      </c>
      <c r="Y6586">
        <v>4</v>
      </c>
    </row>
    <row r="6587" spans="2:25" x14ac:dyDescent="0.3">
      <c r="B6587">
        <v>1</v>
      </c>
      <c r="C6587" t="s">
        <v>300</v>
      </c>
      <c r="D6587" t="s">
        <v>301</v>
      </c>
      <c r="E6587">
        <v>2018</v>
      </c>
      <c r="F6587" t="s">
        <v>3329</v>
      </c>
      <c r="G6587" t="s">
        <v>3328</v>
      </c>
      <c r="H6587" s="6" t="str">
        <f>HYPERLINK(I6587)</f>
        <v>https://link.springer.com/article/10.1007/s10111-018-0484-0</v>
      </c>
      <c r="I6587" t="s">
        <v>3327</v>
      </c>
      <c r="J6587" t="s">
        <v>3326</v>
      </c>
      <c r="K6587">
        <v>295</v>
      </c>
      <c r="L6587" s="41">
        <v>43544</v>
      </c>
      <c r="M6587" t="s">
        <v>3325</v>
      </c>
      <c r="U6587">
        <v>1</v>
      </c>
      <c r="V6587" t="s">
        <v>2931</v>
      </c>
      <c r="W6587">
        <v>1</v>
      </c>
      <c r="X6587">
        <v>2</v>
      </c>
      <c r="Y6587">
        <v>1</v>
      </c>
    </row>
    <row r="6588" spans="2:25" x14ac:dyDescent="0.3">
      <c r="B6588">
        <v>6</v>
      </c>
      <c r="C6588" t="s">
        <v>19778</v>
      </c>
      <c r="D6588" t="s">
        <v>19837</v>
      </c>
      <c r="E6588">
        <v>2014</v>
      </c>
      <c r="F6588" t="s">
        <v>3573</v>
      </c>
      <c r="G6588" t="s">
        <v>3358</v>
      </c>
      <c r="H6588" s="6" t="str">
        <f>HYPERLINK(I6588)</f>
        <v>https://pdfs.semanticscholar.org/2f05/c842edd16faf9c023225d07b7fde4aa3a9ac.pdf</v>
      </c>
      <c r="I6588" t="s">
        <v>19836</v>
      </c>
      <c r="J6588" t="s">
        <v>19835</v>
      </c>
      <c r="K6588">
        <v>296</v>
      </c>
      <c r="L6588" s="41">
        <v>43544</v>
      </c>
      <c r="M6588" t="s">
        <v>3356</v>
      </c>
      <c r="U6588">
        <v>6</v>
      </c>
      <c r="V6588" t="s">
        <v>3058</v>
      </c>
      <c r="W6588">
        <v>2</v>
      </c>
      <c r="X6588">
        <v>3</v>
      </c>
      <c r="Y6588">
        <v>5</v>
      </c>
    </row>
    <row r="6589" spans="2:25" x14ac:dyDescent="0.3">
      <c r="B6589">
        <v>3</v>
      </c>
      <c r="C6589" t="s">
        <v>4358</v>
      </c>
      <c r="D6589" t="s">
        <v>4357</v>
      </c>
      <c r="E6589">
        <v>2015</v>
      </c>
      <c r="F6589" t="s">
        <v>4356</v>
      </c>
      <c r="G6589" t="s">
        <v>3341</v>
      </c>
      <c r="H6589" s="6" t="str">
        <f>HYPERLINK(I6589)</f>
        <v>https://patents.google.com/patent/US9212926B2/en</v>
      </c>
      <c r="I6589" t="s">
        <v>4355</v>
      </c>
      <c r="J6589" t="s">
        <v>4354</v>
      </c>
      <c r="K6589">
        <v>297</v>
      </c>
      <c r="L6589" s="41">
        <v>43544</v>
      </c>
      <c r="U6589">
        <v>3</v>
      </c>
      <c r="V6589" t="s">
        <v>2993</v>
      </c>
      <c r="W6589">
        <v>1</v>
      </c>
      <c r="X6589">
        <v>5</v>
      </c>
      <c r="Y6589">
        <v>4</v>
      </c>
    </row>
    <row r="6590" spans="2:25" x14ac:dyDescent="0.3">
      <c r="B6590">
        <v>0</v>
      </c>
      <c r="C6590" t="s">
        <v>20860</v>
      </c>
      <c r="D6590" t="s">
        <v>20859</v>
      </c>
      <c r="E6590">
        <v>2013</v>
      </c>
      <c r="F6590" t="s">
        <v>20858</v>
      </c>
      <c r="G6590" t="s">
        <v>3341</v>
      </c>
      <c r="H6590" s="6" t="str">
        <f>HYPERLINK(I6590)</f>
        <v>https://patents.google.com/patent/US20130154913A1/en</v>
      </c>
      <c r="I6590" t="s">
        <v>20857</v>
      </c>
      <c r="K6590">
        <v>298</v>
      </c>
      <c r="L6590" s="41">
        <v>43544</v>
      </c>
      <c r="U6590">
        <v>0</v>
      </c>
      <c r="V6590" t="s">
        <v>2923</v>
      </c>
      <c r="W6590">
        <v>0</v>
      </c>
      <c r="X6590">
        <v>4</v>
      </c>
      <c r="Y6590">
        <v>6</v>
      </c>
    </row>
    <row r="6591" spans="2:25" x14ac:dyDescent="0.3">
      <c r="B6591">
        <v>15</v>
      </c>
      <c r="C6591" t="s">
        <v>5115</v>
      </c>
      <c r="D6591" t="s">
        <v>5114</v>
      </c>
      <c r="E6591">
        <v>2017</v>
      </c>
      <c r="F6591" t="s">
        <v>5019</v>
      </c>
      <c r="G6591" t="s">
        <v>3347</v>
      </c>
      <c r="H6591" s="6" t="str">
        <f>HYPERLINK(I6591)</f>
        <v>https://www.sciencedirect.com/science/article/pii/S0001457517302907</v>
      </c>
      <c r="I6591" t="s">
        <v>5113</v>
      </c>
      <c r="J6591" t="s">
        <v>5112</v>
      </c>
      <c r="K6591">
        <v>299</v>
      </c>
      <c r="L6591" s="41">
        <v>43544</v>
      </c>
      <c r="U6591">
        <v>15</v>
      </c>
      <c r="V6591" t="s">
        <v>3012</v>
      </c>
      <c r="W6591">
        <v>3</v>
      </c>
      <c r="X6591">
        <v>5</v>
      </c>
      <c r="Y6591">
        <v>2</v>
      </c>
    </row>
    <row r="6592" spans="2:25" x14ac:dyDescent="0.3">
      <c r="B6592">
        <v>10</v>
      </c>
      <c r="C6592" t="s">
        <v>14039</v>
      </c>
      <c r="D6592" t="s">
        <v>14038</v>
      </c>
      <c r="E6592">
        <v>2019</v>
      </c>
      <c r="F6592" t="s">
        <v>3755</v>
      </c>
      <c r="G6592" t="s">
        <v>3314</v>
      </c>
      <c r="H6592" s="6" t="str">
        <f>HYPERLINK(I6592)</f>
        <v>https://ieeexplore.ieee.org/abstract/document/8400581/</v>
      </c>
      <c r="I6592" t="s">
        <v>14037</v>
      </c>
      <c r="J6592" t="s">
        <v>14036</v>
      </c>
      <c r="K6592">
        <v>300</v>
      </c>
      <c r="L6592" s="41">
        <v>43544</v>
      </c>
      <c r="U6592">
        <v>10</v>
      </c>
      <c r="V6592" t="s">
        <v>3148</v>
      </c>
      <c r="W6592">
        <v>3</v>
      </c>
      <c r="X6592">
        <v>4</v>
      </c>
      <c r="Y6592">
        <v>1</v>
      </c>
    </row>
    <row r="6593" spans="2:25" x14ac:dyDescent="0.3">
      <c r="B6593">
        <v>0</v>
      </c>
      <c r="C6593" t="s">
        <v>20856</v>
      </c>
      <c r="D6593" t="s">
        <v>20855</v>
      </c>
      <c r="E6593">
        <v>1996</v>
      </c>
      <c r="F6593" t="s">
        <v>20854</v>
      </c>
      <c r="G6593" t="s">
        <v>3314</v>
      </c>
      <c r="H6593" s="6" t="str">
        <f>HYPERLINK(I6593)</f>
        <v>https://ieeexplore.ieee.org/abstract/document/566410/</v>
      </c>
      <c r="I6593" t="s">
        <v>20853</v>
      </c>
      <c r="K6593">
        <v>301</v>
      </c>
      <c r="L6593" s="41">
        <v>43544</v>
      </c>
      <c r="U6593">
        <v>0</v>
      </c>
      <c r="V6593" t="s">
        <v>2923</v>
      </c>
      <c r="W6593">
        <v>0</v>
      </c>
      <c r="X6593">
        <v>4</v>
      </c>
      <c r="Y6593">
        <v>23</v>
      </c>
    </row>
    <row r="6594" spans="2:25" x14ac:dyDescent="0.3">
      <c r="B6594">
        <v>0</v>
      </c>
      <c r="C6594" t="s">
        <v>19115</v>
      </c>
      <c r="D6594" t="s">
        <v>19114</v>
      </c>
      <c r="E6594">
        <v>2002</v>
      </c>
      <c r="F6594" t="s">
        <v>19113</v>
      </c>
      <c r="G6594" t="s">
        <v>3314</v>
      </c>
      <c r="H6594" s="6" t="str">
        <f>HYPERLINK(I6594)</f>
        <v>https://ieeexplore.ieee.org/abstract/document/1041325/</v>
      </c>
      <c r="I6594" t="s">
        <v>19112</v>
      </c>
      <c r="K6594">
        <v>302</v>
      </c>
      <c r="L6594" s="41">
        <v>43544</v>
      </c>
      <c r="U6594">
        <v>0</v>
      </c>
      <c r="V6594" t="s">
        <v>2923</v>
      </c>
      <c r="W6594">
        <v>0</v>
      </c>
      <c r="X6594">
        <v>3</v>
      </c>
      <c r="Y6594">
        <v>17</v>
      </c>
    </row>
    <row r="6595" spans="2:25" x14ac:dyDescent="0.3">
      <c r="B6595">
        <v>15</v>
      </c>
      <c r="C6595" t="s">
        <v>10220</v>
      </c>
      <c r="D6595" t="s">
        <v>10219</v>
      </c>
      <c r="E6595">
        <v>2015</v>
      </c>
      <c r="F6595" t="s">
        <v>5971</v>
      </c>
      <c r="G6595" t="s">
        <v>3646</v>
      </c>
      <c r="H6595" s="6" t="str">
        <f>HYPERLINK(I6595)</f>
        <v>https://arxiv.org/abs/1506.01965</v>
      </c>
      <c r="I6595" t="s">
        <v>10218</v>
      </c>
      <c r="J6595" t="s">
        <v>10217</v>
      </c>
      <c r="K6595">
        <v>303</v>
      </c>
      <c r="L6595" s="41">
        <v>43544</v>
      </c>
      <c r="U6595">
        <v>15</v>
      </c>
      <c r="V6595" t="s">
        <v>3153</v>
      </c>
      <c r="W6595">
        <v>3</v>
      </c>
      <c r="X6595">
        <v>5</v>
      </c>
      <c r="Y6595">
        <v>4</v>
      </c>
    </row>
    <row r="6596" spans="2:25" x14ac:dyDescent="0.3">
      <c r="B6596">
        <v>1</v>
      </c>
      <c r="C6596" t="s">
        <v>20852</v>
      </c>
      <c r="D6596" t="s">
        <v>20851</v>
      </c>
      <c r="E6596">
        <v>2006</v>
      </c>
      <c r="F6596" t="s">
        <v>20850</v>
      </c>
      <c r="G6596" t="s">
        <v>3369</v>
      </c>
      <c r="H6596" s="6" t="str">
        <f>HYPERLINK(I6596)</f>
        <v>https://www.researchgate.net/profile/George_Giannopoulos2/publication/266212708_Driver_Cognitive_Engineering_and_Challenges_for_the_Future/links/546782240cf2f5eb18036b91</v>
      </c>
      <c r="I6596" t="s">
        <v>20849</v>
      </c>
      <c r="J6596" t="s">
        <v>20848</v>
      </c>
      <c r="K6596">
        <v>304</v>
      </c>
      <c r="L6596" s="41">
        <v>43544</v>
      </c>
      <c r="M6596" t="s">
        <v>6523</v>
      </c>
      <c r="U6596">
        <v>1</v>
      </c>
      <c r="V6596" t="s">
        <v>2994</v>
      </c>
      <c r="W6596">
        <v>0</v>
      </c>
      <c r="X6596">
        <v>3</v>
      </c>
      <c r="Y6596">
        <v>13</v>
      </c>
    </row>
    <row r="6597" spans="2:25" x14ac:dyDescent="0.3">
      <c r="B6597">
        <v>30</v>
      </c>
      <c r="C6597" t="s">
        <v>19360</v>
      </c>
      <c r="D6597" t="s">
        <v>19359</v>
      </c>
      <c r="E6597">
        <v>2019</v>
      </c>
      <c r="F6597" t="s">
        <v>19358</v>
      </c>
      <c r="G6597" t="s">
        <v>19357</v>
      </c>
      <c r="H6597" s="6" t="str">
        <f>HYPERLINK(I6597)</f>
        <v>https://journals.open.tudelft.nl/index.php/ejtir/article/view/3671</v>
      </c>
      <c r="I6597" t="s">
        <v>19356</v>
      </c>
      <c r="J6597" t="s">
        <v>19355</v>
      </c>
      <c r="K6597">
        <v>305</v>
      </c>
      <c r="L6597" s="41">
        <v>43544</v>
      </c>
      <c r="U6597">
        <v>30</v>
      </c>
      <c r="V6597" t="s">
        <v>3146</v>
      </c>
      <c r="W6597">
        <v>15</v>
      </c>
      <c r="X6597">
        <v>2</v>
      </c>
      <c r="Y6597">
        <v>1</v>
      </c>
    </row>
    <row r="6598" spans="2:25" x14ac:dyDescent="0.3">
      <c r="B6598">
        <v>10</v>
      </c>
      <c r="C6598" t="s">
        <v>16544</v>
      </c>
      <c r="D6598" t="s">
        <v>16543</v>
      </c>
      <c r="E6598">
        <v>2013</v>
      </c>
      <c r="F6598" t="s">
        <v>6457</v>
      </c>
      <c r="G6598" t="s">
        <v>4116</v>
      </c>
      <c r="H6598" s="6" t="str">
        <f>HYPERLINK(I6598)</f>
        <v>https://digital-library.theiet.org/content/journals/10.1049/iet-its.2011.0166</v>
      </c>
      <c r="I6598" t="s">
        <v>16542</v>
      </c>
      <c r="J6598" t="s">
        <v>16541</v>
      </c>
      <c r="K6598">
        <v>306</v>
      </c>
      <c r="L6598" s="41">
        <v>43544</v>
      </c>
      <c r="U6598">
        <v>10</v>
      </c>
      <c r="V6598" t="s">
        <v>2948</v>
      </c>
      <c r="W6598">
        <v>2</v>
      </c>
      <c r="X6598">
        <v>5</v>
      </c>
      <c r="Y6598">
        <v>6</v>
      </c>
    </row>
    <row r="6599" spans="2:25" x14ac:dyDescent="0.3">
      <c r="B6599">
        <v>0</v>
      </c>
      <c r="C6599" t="s">
        <v>17380</v>
      </c>
      <c r="D6599" t="s">
        <v>17379</v>
      </c>
      <c r="E6599">
        <v>2009</v>
      </c>
      <c r="F6599" t="s">
        <v>17378</v>
      </c>
      <c r="G6599" t="s">
        <v>3328</v>
      </c>
      <c r="H6599" s="6" t="str">
        <f>HYPERLINK(I6599)</f>
        <v>https://link.springer.com/chapter/10.1007/978-3-642-00264-9_8</v>
      </c>
      <c r="I6599" t="s">
        <v>17377</v>
      </c>
      <c r="K6599">
        <v>307</v>
      </c>
      <c r="L6599" s="41">
        <v>43544</v>
      </c>
      <c r="U6599">
        <v>0</v>
      </c>
      <c r="V6599" t="s">
        <v>2923</v>
      </c>
      <c r="W6599">
        <v>0</v>
      </c>
      <c r="X6599">
        <v>4</v>
      </c>
      <c r="Y6599">
        <v>10</v>
      </c>
    </row>
    <row r="6600" spans="2:25" x14ac:dyDescent="0.3">
      <c r="B6600">
        <v>1</v>
      </c>
      <c r="C6600" t="s">
        <v>10264</v>
      </c>
      <c r="D6600" t="s">
        <v>10263</v>
      </c>
      <c r="E6600">
        <v>2012</v>
      </c>
      <c r="F6600" t="s">
        <v>9780</v>
      </c>
      <c r="G6600" t="s">
        <v>3314</v>
      </c>
      <c r="H6600" s="6" t="str">
        <f>HYPERLINK(I6600)</f>
        <v>https://ieeexplore.ieee.org/abstract/document/6294322/</v>
      </c>
      <c r="I6600" t="s">
        <v>10262</v>
      </c>
      <c r="J6600" t="s">
        <v>10261</v>
      </c>
      <c r="K6600">
        <v>308</v>
      </c>
      <c r="L6600" s="41">
        <v>43544</v>
      </c>
      <c r="U6600">
        <v>1</v>
      </c>
      <c r="V6600" t="s">
        <v>2921</v>
      </c>
      <c r="W6600">
        <v>0</v>
      </c>
      <c r="X6600">
        <v>4</v>
      </c>
      <c r="Y6600">
        <v>7</v>
      </c>
    </row>
    <row r="6601" spans="2:25" x14ac:dyDescent="0.3">
      <c r="B6601">
        <v>1</v>
      </c>
      <c r="C6601" t="s">
        <v>18706</v>
      </c>
      <c r="D6601" t="s">
        <v>19043</v>
      </c>
      <c r="E6601">
        <v>2017</v>
      </c>
      <c r="G6601" t="s">
        <v>5243</v>
      </c>
      <c r="H6601" s="6" t="str">
        <f>HYPERLINK(I6601)</f>
        <v>https://www.sae.org/publications/technical-papers/content/2017-01-1994/</v>
      </c>
      <c r="I6601" t="s">
        <v>19042</v>
      </c>
      <c r="J6601" t="s">
        <v>19041</v>
      </c>
      <c r="K6601">
        <v>309</v>
      </c>
      <c r="L6601" s="41">
        <v>43544</v>
      </c>
      <c r="U6601">
        <v>1</v>
      </c>
      <c r="V6601" t="s">
        <v>2933</v>
      </c>
      <c r="W6601">
        <v>1</v>
      </c>
      <c r="X6601">
        <v>1</v>
      </c>
      <c r="Y6601">
        <v>2</v>
      </c>
    </row>
    <row r="6602" spans="2:25" x14ac:dyDescent="0.3">
      <c r="B6602">
        <v>1</v>
      </c>
      <c r="C6602" t="s">
        <v>5318</v>
      </c>
      <c r="D6602" t="s">
        <v>5317</v>
      </c>
      <c r="E6602">
        <v>2017</v>
      </c>
      <c r="F6602" t="s">
        <v>5316</v>
      </c>
      <c r="G6602" t="s">
        <v>3314</v>
      </c>
      <c r="H6602" s="6" t="str">
        <f>HYPERLINK(I6602)</f>
        <v>https://ieeexplore.ieee.org/abstract/document/8279921/</v>
      </c>
      <c r="I6602" t="s">
        <v>5315</v>
      </c>
      <c r="J6602" t="s">
        <v>5314</v>
      </c>
      <c r="K6602">
        <v>310</v>
      </c>
      <c r="L6602" s="41">
        <v>43544</v>
      </c>
      <c r="U6602">
        <v>1</v>
      </c>
      <c r="V6602" t="s">
        <v>2933</v>
      </c>
      <c r="W6602">
        <v>0</v>
      </c>
      <c r="X6602">
        <v>4</v>
      </c>
      <c r="Y6602">
        <v>2</v>
      </c>
    </row>
    <row r="6603" spans="2:25" x14ac:dyDescent="0.3">
      <c r="B6603">
        <v>0</v>
      </c>
      <c r="C6603" t="s">
        <v>19936</v>
      </c>
      <c r="D6603" t="s">
        <v>19935</v>
      </c>
      <c r="E6603">
        <v>2013</v>
      </c>
      <c r="G6603" t="s">
        <v>3408</v>
      </c>
      <c r="H6603" s="6" t="str">
        <f>HYPERLINK(I6603)</f>
        <v>http://www.diva-portal.org/smash/record.jsf?pid=diva2:704151</v>
      </c>
      <c r="I6603" t="s">
        <v>19934</v>
      </c>
      <c r="K6603">
        <v>311</v>
      </c>
      <c r="L6603" s="41">
        <v>43544</v>
      </c>
      <c r="U6603">
        <v>0</v>
      </c>
      <c r="V6603" t="s">
        <v>2923</v>
      </c>
      <c r="W6603">
        <v>0</v>
      </c>
      <c r="X6603">
        <v>1</v>
      </c>
      <c r="Y6603">
        <v>6</v>
      </c>
    </row>
    <row r="6604" spans="2:25" x14ac:dyDescent="0.3">
      <c r="B6604">
        <v>0</v>
      </c>
      <c r="C6604" t="s">
        <v>19968</v>
      </c>
      <c r="D6604" t="s">
        <v>19927</v>
      </c>
      <c r="E6604">
        <v>2011</v>
      </c>
      <c r="F6604" t="s">
        <v>19967</v>
      </c>
      <c r="G6604" t="s">
        <v>3341</v>
      </c>
      <c r="H6604" s="6" t="str">
        <f>HYPERLINK(I6604)</f>
        <v>https://patents.google.com/patent/US20110307375A1/en</v>
      </c>
      <c r="I6604" t="s">
        <v>19966</v>
      </c>
      <c r="K6604">
        <v>312</v>
      </c>
      <c r="L6604" s="41">
        <v>43544</v>
      </c>
      <c r="U6604">
        <v>0</v>
      </c>
      <c r="V6604" t="s">
        <v>2923</v>
      </c>
      <c r="W6604">
        <v>0</v>
      </c>
      <c r="X6604">
        <v>1</v>
      </c>
      <c r="Y6604">
        <v>8</v>
      </c>
    </row>
    <row r="6605" spans="2:25" x14ac:dyDescent="0.3">
      <c r="B6605">
        <v>0</v>
      </c>
      <c r="C6605" t="s">
        <v>330</v>
      </c>
      <c r="D6605" t="s">
        <v>331</v>
      </c>
      <c r="E6605">
        <v>2019</v>
      </c>
      <c r="F6605" t="s">
        <v>6897</v>
      </c>
      <c r="G6605" t="s">
        <v>3802</v>
      </c>
      <c r="H6605" s="6" t="str">
        <f>HYPERLINK(I6605)</f>
        <v>https://www.tandfonline.com/doi/full/10.1080/10447318.2018.1561790</v>
      </c>
      <c r="I6605" t="s">
        <v>332</v>
      </c>
      <c r="K6605">
        <v>313</v>
      </c>
      <c r="L6605" s="41">
        <v>43544</v>
      </c>
      <c r="U6605">
        <v>0</v>
      </c>
      <c r="V6605" t="s">
        <v>2923</v>
      </c>
      <c r="W6605">
        <v>0</v>
      </c>
      <c r="X6605">
        <v>2</v>
      </c>
      <c r="Y6605">
        <v>1</v>
      </c>
    </row>
    <row r="6606" spans="2:25" x14ac:dyDescent="0.3">
      <c r="B6606">
        <v>0</v>
      </c>
      <c r="C6606" t="s">
        <v>17361</v>
      </c>
      <c r="D6606" t="s">
        <v>17360</v>
      </c>
      <c r="E6606">
        <v>2010</v>
      </c>
      <c r="F6606" t="s">
        <v>17359</v>
      </c>
      <c r="G6606" t="s">
        <v>3341</v>
      </c>
      <c r="H6606" s="6" t="str">
        <f>HYPERLINK(I6606)</f>
        <v>https://patents.google.com/patent/US20100007479A1/en</v>
      </c>
      <c r="I6606" t="s">
        <v>17358</v>
      </c>
      <c r="K6606">
        <v>314</v>
      </c>
      <c r="L6606" s="41">
        <v>43544</v>
      </c>
      <c r="U6606">
        <v>0</v>
      </c>
      <c r="V6606" t="s">
        <v>2923</v>
      </c>
      <c r="W6606">
        <v>0</v>
      </c>
      <c r="X6606">
        <v>1</v>
      </c>
      <c r="Y6606">
        <v>9</v>
      </c>
    </row>
    <row r="6607" spans="2:25" x14ac:dyDescent="0.3">
      <c r="B6607">
        <v>0</v>
      </c>
      <c r="C6607" t="s">
        <v>9571</v>
      </c>
      <c r="D6607" t="s">
        <v>9570</v>
      </c>
      <c r="F6607" t="s">
        <v>3369</v>
      </c>
      <c r="H6607" s="6" t="str">
        <f>HYPERLINK(I6607)</f>
        <v>https://www.researchgate.net/profile/Rami_Debouk/publication/260136864_Safety_Strategy_for_Autonomous_Systems/links/00b4952fbc8c26054a000000.pdf</v>
      </c>
      <c r="I6607" t="s">
        <v>9569</v>
      </c>
      <c r="K6607">
        <v>315</v>
      </c>
      <c r="L6607" s="41">
        <v>43544</v>
      </c>
      <c r="M6607" t="s">
        <v>3356</v>
      </c>
      <c r="U6607">
        <v>0</v>
      </c>
      <c r="V6607" t="s">
        <v>2923</v>
      </c>
      <c r="W6607">
        <v>0</v>
      </c>
      <c r="X6607">
        <v>1</v>
      </c>
    </row>
    <row r="6608" spans="2:25" x14ac:dyDescent="0.3">
      <c r="B6608">
        <v>0</v>
      </c>
      <c r="C6608" t="s">
        <v>18755</v>
      </c>
      <c r="D6608" t="s">
        <v>18754</v>
      </c>
      <c r="E6608">
        <v>2018</v>
      </c>
      <c r="F6608" t="s">
        <v>18753</v>
      </c>
      <c r="G6608" t="s">
        <v>4189</v>
      </c>
      <c r="H6608" s="6" t="str">
        <f>HYPERLINK(I6608)</f>
        <v>https://iopscience.iop.org/article/10.1088/1757-899X/315/1/012012/meta</v>
      </c>
      <c r="I6608" t="s">
        <v>18752</v>
      </c>
      <c r="K6608">
        <v>316</v>
      </c>
      <c r="L6608" s="41">
        <v>43544</v>
      </c>
      <c r="U6608">
        <v>0</v>
      </c>
      <c r="V6608" t="s">
        <v>2923</v>
      </c>
      <c r="W6608">
        <v>0</v>
      </c>
      <c r="X6608">
        <v>3</v>
      </c>
      <c r="Y6608">
        <v>1</v>
      </c>
    </row>
    <row r="6609" spans="2:25" x14ac:dyDescent="0.3">
      <c r="B6609">
        <v>0</v>
      </c>
      <c r="C6609" t="s">
        <v>18818</v>
      </c>
      <c r="D6609" t="s">
        <v>18817</v>
      </c>
      <c r="E6609">
        <v>2018</v>
      </c>
      <c r="G6609" t="s">
        <v>7426</v>
      </c>
      <c r="H6609" s="6" t="str">
        <f>HYPERLINK(I6609)</f>
        <v>https://papers.ssrn.com/sol3/papers.cfm?abstract_id=3179428</v>
      </c>
      <c r="I6609" t="s">
        <v>18816</v>
      </c>
      <c r="K6609">
        <v>317</v>
      </c>
      <c r="L6609" s="41">
        <v>43544</v>
      </c>
      <c r="U6609">
        <v>0</v>
      </c>
      <c r="V6609" t="s">
        <v>2923</v>
      </c>
      <c r="W6609">
        <v>0</v>
      </c>
      <c r="X6609">
        <v>6</v>
      </c>
      <c r="Y6609">
        <v>1</v>
      </c>
    </row>
    <row r="6610" spans="2:25" x14ac:dyDescent="0.3">
      <c r="B6610">
        <v>0</v>
      </c>
      <c r="C6610" t="s">
        <v>20847</v>
      </c>
      <c r="D6610" t="s">
        <v>20846</v>
      </c>
      <c r="E6610">
        <v>2014</v>
      </c>
      <c r="F6610" t="s">
        <v>20845</v>
      </c>
      <c r="G6610" t="s">
        <v>3341</v>
      </c>
      <c r="H6610" s="6" t="str">
        <f>HYPERLINK(I6610)</f>
        <v>https://patents.google.com/patent/US8868030B2/en</v>
      </c>
      <c r="I6610" t="s">
        <v>20844</v>
      </c>
      <c r="K6610">
        <v>318</v>
      </c>
      <c r="L6610" s="41">
        <v>43544</v>
      </c>
      <c r="U6610">
        <v>0</v>
      </c>
      <c r="V6610" t="s">
        <v>2923</v>
      </c>
      <c r="W6610">
        <v>0</v>
      </c>
      <c r="X6610">
        <v>3</v>
      </c>
      <c r="Y6610">
        <v>5</v>
      </c>
    </row>
    <row r="6611" spans="2:25" x14ac:dyDescent="0.3">
      <c r="B6611">
        <v>40</v>
      </c>
      <c r="C6611" t="s">
        <v>7310</v>
      </c>
      <c r="D6611" t="s">
        <v>19620</v>
      </c>
      <c r="E6611">
        <v>2016</v>
      </c>
      <c r="F6611" t="s">
        <v>4518</v>
      </c>
      <c r="G6611" t="s">
        <v>3347</v>
      </c>
      <c r="H6611" s="6" t="str">
        <f>HYPERLINK(I6611)</f>
        <v>https://www.sciencedirect.com/science/article/pii/S1369847816000188</v>
      </c>
      <c r="I6611" t="s">
        <v>19619</v>
      </c>
      <c r="J6611" t="s">
        <v>19618</v>
      </c>
      <c r="K6611">
        <v>319</v>
      </c>
      <c r="L6611" s="41">
        <v>43544</v>
      </c>
      <c r="U6611">
        <v>40</v>
      </c>
      <c r="V6611" t="s">
        <v>3048</v>
      </c>
      <c r="W6611">
        <v>13</v>
      </c>
      <c r="X6611">
        <v>3</v>
      </c>
      <c r="Y6611">
        <v>3</v>
      </c>
    </row>
    <row r="6612" spans="2:25" x14ac:dyDescent="0.3">
      <c r="B6612">
        <v>22</v>
      </c>
      <c r="C6612" t="s">
        <v>13094</v>
      </c>
      <c r="D6612" t="s">
        <v>13093</v>
      </c>
      <c r="E6612">
        <v>2011</v>
      </c>
      <c r="F6612" t="s">
        <v>13092</v>
      </c>
      <c r="G6612" t="s">
        <v>3321</v>
      </c>
      <c r="H6612" s="6" t="str">
        <f>HYPERLINK(I6612)</f>
        <v>https://journals.sagepub.com/doi/abs/10.3141/2243-16?casa_token=qJhx0jqkJ3wAAAAA:3LayX82LUM6Td4RI1lOCQVOW1Gjq_LDtHrUDA_Sk9UC5avGCDsEmPwB3Snf9fBmdFYX3awdd4EWYMw</v>
      </c>
      <c r="I6612" t="s">
        <v>20843</v>
      </c>
      <c r="J6612" t="s">
        <v>13090</v>
      </c>
      <c r="K6612">
        <v>320</v>
      </c>
      <c r="L6612" s="41">
        <v>43544</v>
      </c>
      <c r="U6612">
        <v>22</v>
      </c>
      <c r="V6612" t="s">
        <v>2987</v>
      </c>
      <c r="W6612">
        <v>7</v>
      </c>
      <c r="X6612">
        <v>3</v>
      </c>
      <c r="Y6612">
        <v>8</v>
      </c>
    </row>
    <row r="6613" spans="2:25" x14ac:dyDescent="0.3">
      <c r="B6613">
        <v>1</v>
      </c>
      <c r="C6613" t="s">
        <v>20842</v>
      </c>
      <c r="D6613" t="s">
        <v>20841</v>
      </c>
      <c r="E6613">
        <v>2014</v>
      </c>
      <c r="F6613" t="s">
        <v>6969</v>
      </c>
      <c r="G6613" t="s">
        <v>3328</v>
      </c>
      <c r="H6613" s="6" t="str">
        <f>HYPERLINK(I6613)</f>
        <v>https://link.springer.com/chapter/10.1007/978-3-319-14249-4_72</v>
      </c>
      <c r="I6613" t="s">
        <v>20840</v>
      </c>
      <c r="J6613" t="s">
        <v>20839</v>
      </c>
      <c r="K6613">
        <v>321</v>
      </c>
      <c r="L6613" s="41">
        <v>43544</v>
      </c>
      <c r="U6613">
        <v>1</v>
      </c>
      <c r="V6613" t="s">
        <v>2956</v>
      </c>
      <c r="W6613">
        <v>0</v>
      </c>
      <c r="X6613">
        <v>5</v>
      </c>
      <c r="Y6613">
        <v>5</v>
      </c>
    </row>
    <row r="6614" spans="2:25" x14ac:dyDescent="0.3">
      <c r="B6614">
        <v>2</v>
      </c>
      <c r="C6614" t="s">
        <v>20838</v>
      </c>
      <c r="D6614" t="s">
        <v>20837</v>
      </c>
      <c r="E6614">
        <v>2013</v>
      </c>
      <c r="F6614" t="s">
        <v>20836</v>
      </c>
      <c r="G6614" t="s">
        <v>3328</v>
      </c>
      <c r="H6614" s="6" t="str">
        <f>HYPERLINK(I6614)</f>
        <v>https://link.springer.com/chapter/10.1007/978-3-642-33838-0_4</v>
      </c>
      <c r="I6614" t="s">
        <v>20835</v>
      </c>
      <c r="J6614" t="s">
        <v>20834</v>
      </c>
      <c r="K6614">
        <v>322</v>
      </c>
      <c r="L6614" s="41">
        <v>43544</v>
      </c>
      <c r="U6614">
        <v>2</v>
      </c>
      <c r="V6614" t="s">
        <v>2981</v>
      </c>
      <c r="W6614">
        <v>1</v>
      </c>
      <c r="X6614">
        <v>4</v>
      </c>
      <c r="Y6614">
        <v>6</v>
      </c>
    </row>
    <row r="6615" spans="2:25" x14ac:dyDescent="0.3">
      <c r="B6615">
        <v>0</v>
      </c>
      <c r="C6615" t="s">
        <v>20833</v>
      </c>
      <c r="D6615" t="s">
        <v>20832</v>
      </c>
      <c r="H6615" s="6" t="str">
        <f>HYPERLINK(I6615)</f>
        <v/>
      </c>
      <c r="K6615">
        <v>323</v>
      </c>
      <c r="L6615" s="41">
        <v>43544</v>
      </c>
      <c r="M6615" t="s">
        <v>3655</v>
      </c>
      <c r="U6615">
        <v>0</v>
      </c>
      <c r="V6615" t="s">
        <v>2923</v>
      </c>
      <c r="W6615">
        <v>0</v>
      </c>
      <c r="X6615">
        <v>2</v>
      </c>
    </row>
    <row r="6616" spans="2:25" x14ac:dyDescent="0.3">
      <c r="B6616">
        <v>1</v>
      </c>
      <c r="C6616" t="s">
        <v>20831</v>
      </c>
      <c r="D6616" t="s">
        <v>20830</v>
      </c>
      <c r="E6616">
        <v>2016</v>
      </c>
      <c r="F6616" t="s">
        <v>20829</v>
      </c>
      <c r="G6616" t="s">
        <v>15625</v>
      </c>
      <c r="H6616" s="6" t="str">
        <f>HYPERLINK(I6616)</f>
        <v>https://www.onepetro.org/conference-paper/OTC-27021-MS</v>
      </c>
      <c r="I6616" t="s">
        <v>20828</v>
      </c>
      <c r="J6616" t="s">
        <v>20827</v>
      </c>
      <c r="K6616">
        <v>324</v>
      </c>
      <c r="L6616" s="41">
        <v>43544</v>
      </c>
      <c r="U6616">
        <v>1</v>
      </c>
      <c r="V6616" t="s">
        <v>2981</v>
      </c>
      <c r="W6616">
        <v>1</v>
      </c>
      <c r="X6616">
        <v>1</v>
      </c>
      <c r="Y6616">
        <v>3</v>
      </c>
    </row>
    <row r="6617" spans="2:25" x14ac:dyDescent="0.3">
      <c r="B6617">
        <v>0</v>
      </c>
      <c r="C6617" t="s">
        <v>20785</v>
      </c>
      <c r="D6617" t="s">
        <v>20784</v>
      </c>
      <c r="E6617">
        <v>2018</v>
      </c>
      <c r="F6617" t="s">
        <v>20826</v>
      </c>
      <c r="G6617" t="s">
        <v>3341</v>
      </c>
      <c r="H6617" s="6" t="str">
        <f>HYPERLINK(I6617)</f>
        <v>https://patents.google.com/patent/US10006777B2/en</v>
      </c>
      <c r="I6617" t="s">
        <v>20825</v>
      </c>
      <c r="K6617">
        <v>325</v>
      </c>
      <c r="L6617" s="41">
        <v>43544</v>
      </c>
      <c r="U6617">
        <v>0</v>
      </c>
      <c r="V6617" t="s">
        <v>2923</v>
      </c>
      <c r="W6617">
        <v>0</v>
      </c>
      <c r="X6617">
        <v>2</v>
      </c>
      <c r="Y6617">
        <v>1</v>
      </c>
    </row>
    <row r="6618" spans="2:25" x14ac:dyDescent="0.3">
      <c r="B6618">
        <v>0</v>
      </c>
      <c r="C6618" t="s">
        <v>6259</v>
      </c>
      <c r="D6618" t="s">
        <v>6258</v>
      </c>
      <c r="E6618">
        <v>2004</v>
      </c>
      <c r="G6618" t="s">
        <v>3724</v>
      </c>
      <c r="H6618" s="6" t="str">
        <f>HYPERLINK(I6618)</f>
        <v>https://ntrs.nasa.gov/search.jsp?R=20040053432</v>
      </c>
      <c r="I6618" t="s">
        <v>6257</v>
      </c>
      <c r="K6618">
        <v>326</v>
      </c>
      <c r="L6618" s="41">
        <v>43544</v>
      </c>
      <c r="U6618">
        <v>0</v>
      </c>
      <c r="V6618" t="s">
        <v>2923</v>
      </c>
      <c r="W6618">
        <v>0</v>
      </c>
      <c r="X6618">
        <v>3</v>
      </c>
      <c r="Y6618">
        <v>15</v>
      </c>
    </row>
    <row r="6619" spans="2:25" x14ac:dyDescent="0.3">
      <c r="B6619">
        <v>4</v>
      </c>
      <c r="C6619" t="s">
        <v>19583</v>
      </c>
      <c r="D6619" t="s">
        <v>19582</v>
      </c>
      <c r="E6619">
        <v>2018</v>
      </c>
      <c r="F6619" t="s">
        <v>9623</v>
      </c>
      <c r="G6619" t="s">
        <v>3328</v>
      </c>
      <c r="H6619" s="6" t="str">
        <f>HYPERLINK(I6619)</f>
        <v>https://link.springer.com/chapter/10.1007/978-3-319-60934-8_10</v>
      </c>
      <c r="I6619" t="s">
        <v>19581</v>
      </c>
      <c r="J6619" t="s">
        <v>19580</v>
      </c>
      <c r="K6619">
        <v>327</v>
      </c>
      <c r="L6619" s="41">
        <v>43544</v>
      </c>
      <c r="U6619">
        <v>4</v>
      </c>
      <c r="V6619" t="s">
        <v>2968</v>
      </c>
      <c r="W6619">
        <v>1</v>
      </c>
      <c r="X6619">
        <v>5</v>
      </c>
      <c r="Y6619">
        <v>1</v>
      </c>
    </row>
    <row r="6620" spans="2:25" x14ac:dyDescent="0.3">
      <c r="B6620">
        <v>1</v>
      </c>
      <c r="C6620" t="s">
        <v>18138</v>
      </c>
      <c r="D6620" t="s">
        <v>18137</v>
      </c>
      <c r="E6620">
        <v>2019</v>
      </c>
      <c r="F6620" t="s">
        <v>10232</v>
      </c>
      <c r="G6620" t="s">
        <v>3347</v>
      </c>
      <c r="H6620" s="6" t="str">
        <f>HYPERLINK(I6620)</f>
        <v>https://www.sciencedirect.com/science/article/pii/S0968090X18300561</v>
      </c>
      <c r="I6620" t="s">
        <v>18136</v>
      </c>
      <c r="J6620" t="s">
        <v>18135</v>
      </c>
      <c r="K6620">
        <v>328</v>
      </c>
      <c r="L6620" s="41">
        <v>43544</v>
      </c>
      <c r="U6620">
        <v>1</v>
      </c>
      <c r="V6620" t="s">
        <v>2931</v>
      </c>
      <c r="W6620">
        <v>0</v>
      </c>
      <c r="X6620">
        <v>6</v>
      </c>
      <c r="Y6620">
        <v>1</v>
      </c>
    </row>
    <row r="6621" spans="2:25" x14ac:dyDescent="0.3">
      <c r="B6621">
        <v>3</v>
      </c>
      <c r="C6621" t="s">
        <v>928</v>
      </c>
      <c r="D6621" t="s">
        <v>929</v>
      </c>
      <c r="E6621">
        <v>2017</v>
      </c>
      <c r="F6621" t="s">
        <v>9555</v>
      </c>
      <c r="G6621" t="s">
        <v>9554</v>
      </c>
      <c r="H6621" s="6" t="str">
        <f>HYPERLINK(I6621)</f>
        <v>http://indexsmart.mirasmart.com/25esv/PDFfiles/25ESV-000027.pdf</v>
      </c>
      <c r="I6621" t="s">
        <v>930</v>
      </c>
      <c r="J6621" t="s">
        <v>9553</v>
      </c>
      <c r="K6621">
        <v>329</v>
      </c>
      <c r="L6621" s="41">
        <v>43544</v>
      </c>
      <c r="M6621" t="s">
        <v>3356</v>
      </c>
      <c r="U6621">
        <v>3</v>
      </c>
      <c r="V6621" t="s">
        <v>2954</v>
      </c>
      <c r="W6621">
        <v>1</v>
      </c>
      <c r="X6621">
        <v>3</v>
      </c>
      <c r="Y6621">
        <v>2</v>
      </c>
    </row>
    <row r="6622" spans="2:25" x14ac:dyDescent="0.3">
      <c r="B6622">
        <v>16</v>
      </c>
      <c r="C6622" t="s">
        <v>9825</v>
      </c>
      <c r="D6622" t="s">
        <v>9792</v>
      </c>
      <c r="E6622">
        <v>2011</v>
      </c>
      <c r="F6622" t="s">
        <v>9824</v>
      </c>
      <c r="G6622" t="s">
        <v>3314</v>
      </c>
      <c r="H6622" s="6" t="str">
        <f>HYPERLINK(I6622)</f>
        <v>https://ieeexplore.ieee.org/abstract/document/5940582/</v>
      </c>
      <c r="I6622" t="s">
        <v>9823</v>
      </c>
      <c r="J6622" t="s">
        <v>9822</v>
      </c>
      <c r="K6622">
        <v>330</v>
      </c>
      <c r="L6622" s="41">
        <v>43544</v>
      </c>
      <c r="U6622">
        <v>16</v>
      </c>
      <c r="V6622" t="s">
        <v>2949</v>
      </c>
      <c r="W6622">
        <v>4</v>
      </c>
      <c r="X6622">
        <v>4</v>
      </c>
      <c r="Y6622">
        <v>8</v>
      </c>
    </row>
    <row r="6623" spans="2:25" x14ac:dyDescent="0.3">
      <c r="B6623">
        <v>3</v>
      </c>
      <c r="C6623" t="s">
        <v>12614</v>
      </c>
      <c r="D6623" t="s">
        <v>12613</v>
      </c>
      <c r="E6623">
        <v>2014</v>
      </c>
      <c r="F6623" t="s">
        <v>4563</v>
      </c>
      <c r="G6623" t="s">
        <v>3328</v>
      </c>
      <c r="H6623" s="6" t="str">
        <f>HYPERLINK(I6623)</f>
        <v>https://link.springer.com/chapter/10.1007/978-3-319-08087-1_1</v>
      </c>
      <c r="I6623" t="s">
        <v>12612</v>
      </c>
      <c r="J6623" t="s">
        <v>12611</v>
      </c>
      <c r="K6623">
        <v>331</v>
      </c>
      <c r="L6623" s="41">
        <v>43544</v>
      </c>
      <c r="U6623">
        <v>3</v>
      </c>
      <c r="V6623" t="s">
        <v>2992</v>
      </c>
      <c r="W6623">
        <v>1</v>
      </c>
      <c r="X6623">
        <v>4</v>
      </c>
      <c r="Y6623">
        <v>5</v>
      </c>
    </row>
    <row r="6624" spans="2:25" x14ac:dyDescent="0.3">
      <c r="B6624">
        <v>0</v>
      </c>
      <c r="C6624" t="s">
        <v>20824</v>
      </c>
      <c r="D6624" t="s">
        <v>20639</v>
      </c>
      <c r="E6624">
        <v>2013</v>
      </c>
      <c r="F6624" t="s">
        <v>4356</v>
      </c>
      <c r="G6624" t="s">
        <v>3341</v>
      </c>
      <c r="H6624" s="6" t="str">
        <f>HYPERLINK(I6624)</f>
        <v>https://patents.google.com/patent/US8376747B2/en</v>
      </c>
      <c r="I6624" t="s">
        <v>20823</v>
      </c>
      <c r="K6624">
        <v>332</v>
      </c>
      <c r="L6624" s="41">
        <v>43544</v>
      </c>
      <c r="U6624">
        <v>0</v>
      </c>
      <c r="V6624" t="s">
        <v>2923</v>
      </c>
      <c r="W6624">
        <v>0</v>
      </c>
      <c r="X6624">
        <v>4</v>
      </c>
      <c r="Y6624">
        <v>6</v>
      </c>
    </row>
    <row r="6625" spans="2:25" x14ac:dyDescent="0.3">
      <c r="B6625">
        <v>0</v>
      </c>
      <c r="C6625" t="s">
        <v>20822</v>
      </c>
      <c r="D6625" t="s">
        <v>20821</v>
      </c>
      <c r="E6625">
        <v>2008</v>
      </c>
      <c r="F6625" t="s">
        <v>20820</v>
      </c>
      <c r="G6625" t="s">
        <v>3341</v>
      </c>
      <c r="H6625" s="6" t="str">
        <f>HYPERLINK(I6625)</f>
        <v>https://patents.google.com/patent/US20080051955A1/en</v>
      </c>
      <c r="I6625" t="s">
        <v>20819</v>
      </c>
      <c r="K6625">
        <v>333</v>
      </c>
      <c r="L6625" s="41">
        <v>43544</v>
      </c>
      <c r="U6625">
        <v>0</v>
      </c>
      <c r="V6625" t="s">
        <v>2923</v>
      </c>
      <c r="W6625">
        <v>0</v>
      </c>
      <c r="X6625">
        <v>2</v>
      </c>
      <c r="Y6625">
        <v>11</v>
      </c>
    </row>
    <row r="6626" spans="2:25" x14ac:dyDescent="0.3">
      <c r="B6626">
        <v>36</v>
      </c>
      <c r="C6626" t="s">
        <v>5205</v>
      </c>
      <c r="D6626" t="s">
        <v>13076</v>
      </c>
      <c r="E6626">
        <v>2015</v>
      </c>
      <c r="F6626" t="s">
        <v>9080</v>
      </c>
      <c r="G6626" t="s">
        <v>4685</v>
      </c>
      <c r="H6626" s="6" t="str">
        <f>HYPERLINK(I6626)</f>
        <v>https://www.degruyter.com/view/j/auto.2015.63.issue-3/auto-2014-1136/auto-2014-1136.xml</v>
      </c>
      <c r="I6626" t="s">
        <v>13075</v>
      </c>
      <c r="J6626" t="s">
        <v>13074</v>
      </c>
      <c r="K6626">
        <v>334</v>
      </c>
      <c r="L6626" s="41">
        <v>43544</v>
      </c>
      <c r="U6626">
        <v>36</v>
      </c>
      <c r="V6626" t="s">
        <v>2926</v>
      </c>
      <c r="W6626">
        <v>18</v>
      </c>
      <c r="X6626">
        <v>2</v>
      </c>
      <c r="Y6626">
        <v>4</v>
      </c>
    </row>
    <row r="6627" spans="2:25" x14ac:dyDescent="0.3">
      <c r="B6627">
        <v>0</v>
      </c>
      <c r="C6627" t="s">
        <v>20818</v>
      </c>
      <c r="D6627" t="s">
        <v>20817</v>
      </c>
      <c r="E6627">
        <v>2018</v>
      </c>
      <c r="F6627" t="s">
        <v>20816</v>
      </c>
      <c r="G6627" t="s">
        <v>3341</v>
      </c>
      <c r="H6627" s="6" t="str">
        <f>HYPERLINK(I6627)</f>
        <v>https://patents.google.com/patent/US10081366B1/en</v>
      </c>
      <c r="I6627" t="s">
        <v>20815</v>
      </c>
      <c r="K6627">
        <v>335</v>
      </c>
      <c r="L6627" s="41">
        <v>43544</v>
      </c>
      <c r="U6627">
        <v>0</v>
      </c>
      <c r="V6627" t="s">
        <v>2923</v>
      </c>
      <c r="W6627">
        <v>0</v>
      </c>
      <c r="X6627">
        <v>3</v>
      </c>
      <c r="Y6627">
        <v>1</v>
      </c>
    </row>
    <row r="6628" spans="2:25" x14ac:dyDescent="0.3">
      <c r="B6628">
        <v>4</v>
      </c>
      <c r="C6628" t="s">
        <v>9931</v>
      </c>
      <c r="D6628" t="s">
        <v>9930</v>
      </c>
      <c r="E6628">
        <v>2017</v>
      </c>
      <c r="F6628" t="s">
        <v>6514</v>
      </c>
      <c r="G6628" t="s">
        <v>3347</v>
      </c>
      <c r="H6628" s="6" t="str">
        <f>HYPERLINK(I6628)</f>
        <v>https://www.sciencedirect.com/science/article/pii/S1369847816306647</v>
      </c>
      <c r="I6628" t="s">
        <v>9929</v>
      </c>
      <c r="J6628" t="s">
        <v>9928</v>
      </c>
      <c r="K6628">
        <v>336</v>
      </c>
      <c r="L6628" s="41">
        <v>43544</v>
      </c>
      <c r="U6628">
        <v>4</v>
      </c>
      <c r="V6628" t="s">
        <v>2949</v>
      </c>
      <c r="W6628">
        <v>1</v>
      </c>
      <c r="X6628">
        <v>5</v>
      </c>
      <c r="Y6628">
        <v>2</v>
      </c>
    </row>
    <row r="6629" spans="2:25" x14ac:dyDescent="0.3">
      <c r="B6629">
        <v>14</v>
      </c>
      <c r="C6629" t="s">
        <v>9292</v>
      </c>
      <c r="D6629" t="s">
        <v>9291</v>
      </c>
      <c r="E6629">
        <v>2017</v>
      </c>
      <c r="F6629" t="s">
        <v>3594</v>
      </c>
      <c r="G6629" t="s">
        <v>3328</v>
      </c>
      <c r="H6629" s="6" t="str">
        <f>HYPERLINK(I6629)</f>
        <v>https://link.springer.com/chapter/10.1007/978-3-319-60441-1_57</v>
      </c>
      <c r="I6629" t="s">
        <v>9290</v>
      </c>
      <c r="J6629" t="s">
        <v>9289</v>
      </c>
      <c r="K6629">
        <v>337</v>
      </c>
      <c r="L6629" s="41">
        <v>43544</v>
      </c>
      <c r="U6629">
        <v>14</v>
      </c>
      <c r="V6629" t="s">
        <v>3022</v>
      </c>
      <c r="W6629">
        <v>3</v>
      </c>
      <c r="X6629">
        <v>5</v>
      </c>
      <c r="Y6629">
        <v>2</v>
      </c>
    </row>
    <row r="6630" spans="2:25" x14ac:dyDescent="0.3">
      <c r="B6630">
        <v>0</v>
      </c>
      <c r="C6630" t="s">
        <v>19483</v>
      </c>
      <c r="D6630" t="s">
        <v>19482</v>
      </c>
      <c r="E6630">
        <v>2015</v>
      </c>
      <c r="F6630" t="s">
        <v>19481</v>
      </c>
      <c r="G6630" t="s">
        <v>19480</v>
      </c>
      <c r="H6630" s="6" t="str">
        <f>HYPERLINK(I6630)</f>
        <v>http://acrs.org.au/files/papers/arsc/2015/TylerP%20073%20The%20Future%20of%20road%20safety%20in%20a%20technological%20world.pdf</v>
      </c>
      <c r="I6630" t="s">
        <v>19479</v>
      </c>
      <c r="K6630">
        <v>338</v>
      </c>
      <c r="L6630" s="41">
        <v>43544</v>
      </c>
      <c r="M6630" t="s">
        <v>3356</v>
      </c>
      <c r="U6630">
        <v>0</v>
      </c>
      <c r="V6630" t="s">
        <v>2923</v>
      </c>
      <c r="W6630">
        <v>0</v>
      </c>
      <c r="X6630">
        <v>2</v>
      </c>
      <c r="Y6630">
        <v>4</v>
      </c>
    </row>
    <row r="6631" spans="2:25" x14ac:dyDescent="0.3">
      <c r="B6631">
        <v>0</v>
      </c>
      <c r="C6631" t="s">
        <v>18683</v>
      </c>
      <c r="D6631" t="s">
        <v>18682</v>
      </c>
      <c r="E6631">
        <v>2017</v>
      </c>
      <c r="F6631" t="s">
        <v>18681</v>
      </c>
      <c r="G6631" t="s">
        <v>3341</v>
      </c>
      <c r="H6631" s="6" t="str">
        <f>HYPERLINK(I6631)</f>
        <v>https://patents.google.com/patent/US20170359519A1/en</v>
      </c>
      <c r="I6631" t="s">
        <v>18680</v>
      </c>
      <c r="K6631">
        <v>339</v>
      </c>
      <c r="L6631" s="41">
        <v>43544</v>
      </c>
      <c r="U6631">
        <v>0</v>
      </c>
      <c r="V6631" t="s">
        <v>2923</v>
      </c>
      <c r="W6631">
        <v>0</v>
      </c>
      <c r="X6631">
        <v>1</v>
      </c>
      <c r="Y6631">
        <v>2</v>
      </c>
    </row>
    <row r="6632" spans="2:25" x14ac:dyDescent="0.3">
      <c r="B6632">
        <v>2</v>
      </c>
      <c r="C6632" t="s">
        <v>12108</v>
      </c>
      <c r="D6632" t="s">
        <v>13650</v>
      </c>
      <c r="E6632">
        <v>2016</v>
      </c>
      <c r="F6632" t="s">
        <v>4343</v>
      </c>
      <c r="G6632" t="s">
        <v>3314</v>
      </c>
      <c r="H6632" s="6" t="str">
        <f>HYPERLINK(I6632)</f>
        <v>https://ieeexplore.ieee.org/abstract/document/7535541/</v>
      </c>
      <c r="I6632" t="s">
        <v>13649</v>
      </c>
      <c r="J6632" t="s">
        <v>13648</v>
      </c>
      <c r="K6632">
        <v>340</v>
      </c>
      <c r="L6632" s="41">
        <v>43544</v>
      </c>
      <c r="U6632">
        <v>2</v>
      </c>
      <c r="V6632" t="s">
        <v>2953</v>
      </c>
      <c r="W6632">
        <v>1</v>
      </c>
      <c r="X6632">
        <v>4</v>
      </c>
      <c r="Y6632">
        <v>3</v>
      </c>
    </row>
    <row r="6633" spans="2:25" x14ac:dyDescent="0.3">
      <c r="B6633">
        <v>7</v>
      </c>
      <c r="C6633" t="s">
        <v>11107</v>
      </c>
      <c r="D6633" t="s">
        <v>11106</v>
      </c>
      <c r="E6633">
        <v>2012</v>
      </c>
      <c r="G6633" t="s">
        <v>10503</v>
      </c>
      <c r="H6633" s="6" t="str">
        <f>HYPERLINK(I6633)</f>
        <v>http://www.fzd.tu-darmstadt.de/media/fachgebiet_fzd/publikationen_3/dissertationen_3/2012_Habenicht_Dissertation.pdf</v>
      </c>
      <c r="I6633" t="s">
        <v>11105</v>
      </c>
      <c r="J6633" t="s">
        <v>11104</v>
      </c>
      <c r="K6633">
        <v>341</v>
      </c>
      <c r="L6633" s="41">
        <v>43544</v>
      </c>
      <c r="M6633" t="s">
        <v>3679</v>
      </c>
      <c r="U6633">
        <v>7</v>
      </c>
      <c r="V6633" t="s">
        <v>2931</v>
      </c>
      <c r="W6633">
        <v>7</v>
      </c>
      <c r="X6633">
        <v>1</v>
      </c>
      <c r="Y6633">
        <v>7</v>
      </c>
    </row>
    <row r="6634" spans="2:25" x14ac:dyDescent="0.3">
      <c r="B6634">
        <v>41</v>
      </c>
      <c r="C6634" t="s">
        <v>20814</v>
      </c>
      <c r="D6634" t="s">
        <v>20683</v>
      </c>
      <c r="E6634">
        <v>2006</v>
      </c>
      <c r="F6634" t="s">
        <v>4356</v>
      </c>
      <c r="G6634" t="s">
        <v>3341</v>
      </c>
      <c r="H6634" s="6" t="str">
        <f>HYPERLINK(I6634)</f>
        <v>https://patents.google.com/patent/US7034710B2/en</v>
      </c>
      <c r="I6634" t="s">
        <v>20813</v>
      </c>
      <c r="J6634" t="s">
        <v>20812</v>
      </c>
      <c r="K6634">
        <v>342</v>
      </c>
      <c r="L6634" s="41">
        <v>43544</v>
      </c>
      <c r="U6634">
        <v>41</v>
      </c>
      <c r="V6634" t="s">
        <v>3129</v>
      </c>
      <c r="W6634">
        <v>10</v>
      </c>
      <c r="X6634">
        <v>4</v>
      </c>
      <c r="Y6634">
        <v>13</v>
      </c>
    </row>
    <row r="6635" spans="2:25" x14ac:dyDescent="0.3">
      <c r="B6635">
        <v>0</v>
      </c>
      <c r="C6635" t="s">
        <v>18357</v>
      </c>
      <c r="D6635" t="s">
        <v>20811</v>
      </c>
      <c r="E6635">
        <v>2018</v>
      </c>
      <c r="F6635" t="s">
        <v>18591</v>
      </c>
      <c r="G6635" t="s">
        <v>4440</v>
      </c>
      <c r="H6635" s="6" t="str">
        <f>HYPERLINK(I6635)</f>
        <v>http://www.freepatentsonline.com/y2018/0072272.html</v>
      </c>
      <c r="I6635" t="s">
        <v>20810</v>
      </c>
      <c r="K6635">
        <v>343</v>
      </c>
      <c r="L6635" s="41">
        <v>43544</v>
      </c>
      <c r="U6635">
        <v>0</v>
      </c>
      <c r="V6635" t="s">
        <v>2923</v>
      </c>
      <c r="W6635">
        <v>0</v>
      </c>
      <c r="X6635">
        <v>2</v>
      </c>
      <c r="Y6635">
        <v>1</v>
      </c>
    </row>
    <row r="6636" spans="2:25" x14ac:dyDescent="0.3">
      <c r="B6636">
        <v>2</v>
      </c>
      <c r="C6636" t="s">
        <v>13750</v>
      </c>
      <c r="D6636" t="s">
        <v>13749</v>
      </c>
      <c r="E6636">
        <v>2017</v>
      </c>
      <c r="F6636" t="s">
        <v>13748</v>
      </c>
      <c r="G6636" t="s">
        <v>3314</v>
      </c>
      <c r="H6636" s="6" t="str">
        <f>HYPERLINK(I6636)</f>
        <v>https://ieeexplore.ieee.org/abstract/document/7995739/</v>
      </c>
      <c r="I6636" t="s">
        <v>13747</v>
      </c>
      <c r="J6636" t="s">
        <v>13746</v>
      </c>
      <c r="K6636">
        <v>344</v>
      </c>
      <c r="L6636" s="41">
        <v>43544</v>
      </c>
      <c r="U6636">
        <v>2</v>
      </c>
      <c r="V6636" t="s">
        <v>2931</v>
      </c>
      <c r="W6636">
        <v>1</v>
      </c>
      <c r="X6636">
        <v>4</v>
      </c>
      <c r="Y6636">
        <v>2</v>
      </c>
    </row>
    <row r="6637" spans="2:25" x14ac:dyDescent="0.3">
      <c r="B6637">
        <v>9</v>
      </c>
      <c r="C6637" t="s">
        <v>19855</v>
      </c>
      <c r="D6637" t="s">
        <v>19854</v>
      </c>
      <c r="E6637">
        <v>2003</v>
      </c>
      <c r="G6637" t="s">
        <v>5243</v>
      </c>
      <c r="H6637" s="6" t="str">
        <f>HYPERLINK(I6637)</f>
        <v>https://www.sae.org/publications/technical-papers/content/2003-01-0119/</v>
      </c>
      <c r="I6637" t="s">
        <v>19853</v>
      </c>
      <c r="J6637" t="s">
        <v>19852</v>
      </c>
      <c r="K6637">
        <v>345</v>
      </c>
      <c r="L6637" s="41">
        <v>43544</v>
      </c>
      <c r="U6637">
        <v>9</v>
      </c>
      <c r="V6637" t="s">
        <v>3162</v>
      </c>
      <c r="W6637">
        <v>9</v>
      </c>
      <c r="X6637">
        <v>1</v>
      </c>
      <c r="Y6637">
        <v>16</v>
      </c>
    </row>
    <row r="6638" spans="2:25" x14ac:dyDescent="0.3">
      <c r="B6638">
        <v>0</v>
      </c>
      <c r="C6638" t="s">
        <v>14753</v>
      </c>
      <c r="D6638" t="s">
        <v>14752</v>
      </c>
      <c r="E6638">
        <v>2018</v>
      </c>
      <c r="F6638" t="s">
        <v>14751</v>
      </c>
      <c r="G6638" t="s">
        <v>3341</v>
      </c>
      <c r="H6638" s="6" t="str">
        <f>HYPERLINK(I6638)</f>
        <v>https://patents.google.com/patent/US9964949B2/en</v>
      </c>
      <c r="I6638" t="s">
        <v>14750</v>
      </c>
      <c r="K6638">
        <v>346</v>
      </c>
      <c r="L6638" s="41">
        <v>43544</v>
      </c>
      <c r="U6638">
        <v>0</v>
      </c>
      <c r="V6638" t="s">
        <v>2923</v>
      </c>
      <c r="W6638">
        <v>0</v>
      </c>
      <c r="X6638">
        <v>3</v>
      </c>
      <c r="Y6638">
        <v>1</v>
      </c>
    </row>
    <row r="6639" spans="2:25" x14ac:dyDescent="0.3">
      <c r="B6639">
        <v>0</v>
      </c>
      <c r="C6639" t="s">
        <v>10717</v>
      </c>
      <c r="D6639" t="s">
        <v>10716</v>
      </c>
      <c r="E6639">
        <v>2018</v>
      </c>
      <c r="F6639" t="s">
        <v>10090</v>
      </c>
      <c r="G6639" t="s">
        <v>3314</v>
      </c>
      <c r="H6639" s="6" t="str">
        <f>HYPERLINK(I6639)</f>
        <v>https://ieeexplore.ieee.org/abstract/document/8570013/</v>
      </c>
      <c r="I6639" t="s">
        <v>10715</v>
      </c>
      <c r="K6639">
        <v>347</v>
      </c>
      <c r="L6639" s="41">
        <v>43544</v>
      </c>
      <c r="U6639">
        <v>0</v>
      </c>
      <c r="V6639" t="s">
        <v>2923</v>
      </c>
      <c r="W6639">
        <v>0</v>
      </c>
      <c r="X6639">
        <v>4</v>
      </c>
      <c r="Y6639">
        <v>1</v>
      </c>
    </row>
    <row r="6640" spans="2:25" x14ac:dyDescent="0.3">
      <c r="B6640">
        <v>0</v>
      </c>
      <c r="C6640" t="s">
        <v>10724</v>
      </c>
      <c r="D6640" t="s">
        <v>10723</v>
      </c>
      <c r="F6640" t="s">
        <v>10722</v>
      </c>
      <c r="H6640" s="6" t="str">
        <f>HYPERLINK(I6640)</f>
        <v>http://www.maerivoet.org/website/traffic/publications/resources/aoadtdiadata.pdf</v>
      </c>
      <c r="I6640" t="s">
        <v>10721</v>
      </c>
      <c r="K6640">
        <v>348</v>
      </c>
      <c r="L6640" s="41">
        <v>43544</v>
      </c>
      <c r="M6640" t="s">
        <v>3356</v>
      </c>
      <c r="U6640">
        <v>0</v>
      </c>
      <c r="V6640" t="s">
        <v>2923</v>
      </c>
      <c r="W6640">
        <v>0</v>
      </c>
      <c r="X6640">
        <v>5</v>
      </c>
    </row>
    <row r="6641" spans="2:25" x14ac:dyDescent="0.3">
      <c r="B6641">
        <v>0</v>
      </c>
      <c r="C6641" t="s">
        <v>18189</v>
      </c>
      <c r="D6641" t="s">
        <v>18188</v>
      </c>
      <c r="E6641">
        <v>2018</v>
      </c>
      <c r="F6641" t="s">
        <v>18187</v>
      </c>
      <c r="G6641" t="s">
        <v>4440</v>
      </c>
      <c r="H6641" s="6" t="str">
        <f>HYPERLINK(I6641)</f>
        <v>http://www.freepatentsonline.com/10088840.html</v>
      </c>
      <c r="I6641" t="s">
        <v>18186</v>
      </c>
      <c r="K6641">
        <v>349</v>
      </c>
      <c r="L6641" s="41">
        <v>43544</v>
      </c>
      <c r="U6641">
        <v>0</v>
      </c>
      <c r="V6641" t="s">
        <v>2923</v>
      </c>
      <c r="W6641">
        <v>0</v>
      </c>
      <c r="X6641">
        <v>2</v>
      </c>
      <c r="Y6641">
        <v>1</v>
      </c>
    </row>
    <row r="6642" spans="2:25" x14ac:dyDescent="0.3">
      <c r="B6642">
        <v>0</v>
      </c>
      <c r="C6642" t="s">
        <v>14753</v>
      </c>
      <c r="D6642" t="s">
        <v>14752</v>
      </c>
      <c r="E6642">
        <v>2017</v>
      </c>
      <c r="F6642" t="s">
        <v>14796</v>
      </c>
      <c r="G6642" t="s">
        <v>3341</v>
      </c>
      <c r="H6642" s="6" t="str">
        <f>HYPERLINK(I6642)</f>
        <v>https://patents.google.com/patent/US20170176989A1/en</v>
      </c>
      <c r="I6642" t="s">
        <v>14795</v>
      </c>
      <c r="K6642">
        <v>350</v>
      </c>
      <c r="L6642" s="41">
        <v>43544</v>
      </c>
      <c r="U6642">
        <v>0</v>
      </c>
      <c r="V6642" t="s">
        <v>2923</v>
      </c>
      <c r="W6642">
        <v>0</v>
      </c>
      <c r="X6642">
        <v>3</v>
      </c>
      <c r="Y6642">
        <v>2</v>
      </c>
    </row>
    <row r="6643" spans="2:25" x14ac:dyDescent="0.3">
      <c r="B6643">
        <v>0</v>
      </c>
      <c r="C6643" t="s">
        <v>9604</v>
      </c>
      <c r="D6643" t="s">
        <v>9603</v>
      </c>
      <c r="E6643">
        <v>2019</v>
      </c>
      <c r="F6643" t="s">
        <v>9602</v>
      </c>
      <c r="G6643" t="s">
        <v>3560</v>
      </c>
      <c r="H6643" s="6" t="str">
        <f>HYPERLINK(I6643)</f>
        <v>https://books.google.com/books?hl=en&amp;lr=&amp;id=6Ld9DwAAQBAJ&amp;oi=fnd&amp;pg=PA53&amp;dq=%22human+machine+interface%22+(%22automated+vehicle%22+OR+%22automated+vehicles%22)+-pedestrian+-wheelchair+-military+-business&amp;ots=pp3eoyfBMP&amp;sig=vUVWMXTwyxjry-EezZWyrZFfLsE</v>
      </c>
      <c r="I6643" t="s">
        <v>20809</v>
      </c>
      <c r="K6643">
        <v>351</v>
      </c>
      <c r="L6643" s="41">
        <v>43544</v>
      </c>
      <c r="U6643">
        <v>0</v>
      </c>
      <c r="V6643" t="s">
        <v>2923</v>
      </c>
      <c r="W6643">
        <v>0</v>
      </c>
      <c r="X6643">
        <v>5</v>
      </c>
      <c r="Y6643">
        <v>1</v>
      </c>
    </row>
    <row r="6644" spans="2:25" x14ac:dyDescent="0.3">
      <c r="B6644">
        <v>0</v>
      </c>
      <c r="C6644" t="s">
        <v>14781</v>
      </c>
      <c r="D6644" t="s">
        <v>14780</v>
      </c>
      <c r="E6644">
        <v>2017</v>
      </c>
      <c r="F6644" t="s">
        <v>14800</v>
      </c>
      <c r="G6644" t="s">
        <v>3341</v>
      </c>
      <c r="H6644" s="6" t="str">
        <f>HYPERLINK(I6644)</f>
        <v>https://patents.google.com/patent/US20170174223A1/en</v>
      </c>
      <c r="I6644" t="s">
        <v>14799</v>
      </c>
      <c r="K6644">
        <v>352</v>
      </c>
      <c r="L6644" s="41">
        <v>43544</v>
      </c>
      <c r="U6644">
        <v>0</v>
      </c>
      <c r="V6644" t="s">
        <v>2923</v>
      </c>
      <c r="W6644">
        <v>0</v>
      </c>
      <c r="X6644">
        <v>2</v>
      </c>
      <c r="Y6644">
        <v>2</v>
      </c>
    </row>
    <row r="6645" spans="2:25" x14ac:dyDescent="0.3">
      <c r="B6645">
        <v>0</v>
      </c>
      <c r="C6645" t="s">
        <v>18357</v>
      </c>
      <c r="D6645" t="s">
        <v>18592</v>
      </c>
      <c r="E6645">
        <v>2018</v>
      </c>
      <c r="F6645" t="s">
        <v>18591</v>
      </c>
      <c r="G6645" t="s">
        <v>4440</v>
      </c>
      <c r="H6645" s="6" t="str">
        <f>HYPERLINK(I6645)</f>
        <v>http://www.freepatentsonline.com/10112582.html</v>
      </c>
      <c r="I6645" t="s">
        <v>18590</v>
      </c>
      <c r="K6645">
        <v>353</v>
      </c>
      <c r="L6645" s="41">
        <v>43544</v>
      </c>
      <c r="U6645">
        <v>0</v>
      </c>
      <c r="V6645" t="s">
        <v>2923</v>
      </c>
      <c r="W6645">
        <v>0</v>
      </c>
      <c r="X6645">
        <v>2</v>
      </c>
      <c r="Y6645">
        <v>1</v>
      </c>
    </row>
    <row r="6646" spans="2:25" x14ac:dyDescent="0.3">
      <c r="B6646">
        <v>0</v>
      </c>
      <c r="C6646" t="s">
        <v>1553</v>
      </c>
      <c r="D6646" t="s">
        <v>1554</v>
      </c>
      <c r="E6646">
        <v>2018</v>
      </c>
      <c r="F6646" t="s">
        <v>3520</v>
      </c>
      <c r="G6646" t="s">
        <v>4440</v>
      </c>
      <c r="H6646" s="6" t="str">
        <f>HYPERLINK(I6646)</f>
        <v>http://www.freepatentsonline.com/10082789.html</v>
      </c>
      <c r="I6646" t="s">
        <v>1555</v>
      </c>
      <c r="K6646">
        <v>354</v>
      </c>
      <c r="L6646" s="41">
        <v>43544</v>
      </c>
      <c r="U6646">
        <v>0</v>
      </c>
      <c r="V6646" t="s">
        <v>2923</v>
      </c>
      <c r="W6646">
        <v>0</v>
      </c>
      <c r="X6646">
        <v>3</v>
      </c>
      <c r="Y6646">
        <v>1</v>
      </c>
    </row>
    <row r="6647" spans="2:25" x14ac:dyDescent="0.3">
      <c r="B6647">
        <v>0</v>
      </c>
      <c r="C6647" t="s">
        <v>14781</v>
      </c>
      <c r="D6647" t="s">
        <v>14780</v>
      </c>
      <c r="E6647">
        <v>2017</v>
      </c>
      <c r="F6647" t="s">
        <v>14779</v>
      </c>
      <c r="G6647" t="s">
        <v>3341</v>
      </c>
      <c r="H6647" s="6" t="str">
        <f>HYPERLINK(I6647)</f>
        <v>https://patents.google.com/patent/US9802620B2/en</v>
      </c>
      <c r="I6647" t="s">
        <v>14778</v>
      </c>
      <c r="K6647">
        <v>355</v>
      </c>
      <c r="L6647" s="41">
        <v>43544</v>
      </c>
      <c r="U6647">
        <v>0</v>
      </c>
      <c r="V6647" t="s">
        <v>2923</v>
      </c>
      <c r="W6647">
        <v>0</v>
      </c>
      <c r="X6647">
        <v>2</v>
      </c>
      <c r="Y6647">
        <v>2</v>
      </c>
    </row>
    <row r="6648" spans="2:25" x14ac:dyDescent="0.3">
      <c r="B6648">
        <v>5</v>
      </c>
      <c r="C6648" t="s">
        <v>9643</v>
      </c>
      <c r="D6648" t="s">
        <v>9642</v>
      </c>
      <c r="E6648">
        <v>2017</v>
      </c>
      <c r="F6648" t="s">
        <v>9690</v>
      </c>
      <c r="G6648" t="s">
        <v>3341</v>
      </c>
      <c r="H6648" s="6" t="str">
        <f>HYPERLINK(I6648)</f>
        <v>https://patents.google.com/patent/US9594373B2/en</v>
      </c>
      <c r="I6648" t="s">
        <v>9689</v>
      </c>
      <c r="J6648" t="s">
        <v>9688</v>
      </c>
      <c r="K6648">
        <v>356</v>
      </c>
      <c r="L6648" s="41">
        <v>43544</v>
      </c>
      <c r="U6648">
        <v>5</v>
      </c>
      <c r="V6648" t="s">
        <v>2975</v>
      </c>
      <c r="W6648">
        <v>2</v>
      </c>
      <c r="X6648">
        <v>3</v>
      </c>
      <c r="Y6648">
        <v>2</v>
      </c>
    </row>
    <row r="6649" spans="2:25" x14ac:dyDescent="0.3">
      <c r="B6649">
        <v>0</v>
      </c>
      <c r="C6649" t="s">
        <v>17107</v>
      </c>
      <c r="D6649" t="s">
        <v>17264</v>
      </c>
      <c r="E6649">
        <v>2014</v>
      </c>
      <c r="F6649" t="s">
        <v>17263</v>
      </c>
      <c r="G6649" t="s">
        <v>3560</v>
      </c>
      <c r="H6649" s="6" t="str">
        <f>HYPERLINK(I6649)</f>
        <v>https://books.google.com/books?hl=en&amp;lr=&amp;id=kXP6AQAAQBAJ&amp;oi=fnd&amp;pg=PA1&amp;dq=%22human+machine+interface%22+(%22automated+vehicle%22+OR+%22automated+vehicles%22)+-pedestrian+-wheelchair+-military+-business&amp;ots=9HSyuZm37F&amp;sig=G9jRPpSniz-T4tqc32xz1E4x8VU</v>
      </c>
      <c r="I6649" t="s">
        <v>20808</v>
      </c>
      <c r="K6649">
        <v>357</v>
      </c>
      <c r="L6649" s="41">
        <v>43544</v>
      </c>
      <c r="U6649">
        <v>0</v>
      </c>
      <c r="V6649" t="s">
        <v>2923</v>
      </c>
      <c r="W6649">
        <v>0</v>
      </c>
      <c r="X6649">
        <v>1</v>
      </c>
      <c r="Y6649">
        <v>5</v>
      </c>
    </row>
    <row r="6650" spans="2:25" x14ac:dyDescent="0.3">
      <c r="B6650">
        <v>4</v>
      </c>
      <c r="C6650" t="s">
        <v>20807</v>
      </c>
      <c r="D6650" t="s">
        <v>20806</v>
      </c>
      <c r="E6650">
        <v>2004</v>
      </c>
      <c r="F6650" t="s">
        <v>8670</v>
      </c>
      <c r="G6650" t="s">
        <v>3347</v>
      </c>
      <c r="H6650" s="6" t="str">
        <f>HYPERLINK(I6650)</f>
        <v>https://www.sciencedirect.com/science/article/pii/S1474667017303762</v>
      </c>
      <c r="I6650" t="s">
        <v>20805</v>
      </c>
      <c r="J6650" t="s">
        <v>20804</v>
      </c>
      <c r="K6650">
        <v>358</v>
      </c>
      <c r="L6650" s="41">
        <v>43544</v>
      </c>
      <c r="U6650">
        <v>4</v>
      </c>
      <c r="V6650" t="s">
        <v>3165</v>
      </c>
      <c r="W6650">
        <v>1</v>
      </c>
      <c r="X6650">
        <v>4</v>
      </c>
      <c r="Y6650">
        <v>15</v>
      </c>
    </row>
    <row r="6651" spans="2:25" x14ac:dyDescent="0.3">
      <c r="B6651">
        <v>0</v>
      </c>
      <c r="C6651" t="s">
        <v>1553</v>
      </c>
      <c r="D6651" t="s">
        <v>1554</v>
      </c>
      <c r="E6651">
        <v>2018</v>
      </c>
      <c r="F6651" t="s">
        <v>3520</v>
      </c>
      <c r="G6651" t="s">
        <v>4440</v>
      </c>
      <c r="H6651" s="6" t="str">
        <f>HYPERLINK(I6651)</f>
        <v>http://www.freepatentsonline.com/10120379.html</v>
      </c>
      <c r="I6651" t="s">
        <v>14988</v>
      </c>
      <c r="K6651">
        <v>359</v>
      </c>
      <c r="L6651" s="41">
        <v>43544</v>
      </c>
      <c r="U6651">
        <v>0</v>
      </c>
      <c r="V6651" t="s">
        <v>2923</v>
      </c>
      <c r="W6651">
        <v>0</v>
      </c>
      <c r="X6651">
        <v>3</v>
      </c>
      <c r="Y6651">
        <v>1</v>
      </c>
    </row>
    <row r="6652" spans="2:25" x14ac:dyDescent="0.3">
      <c r="B6652">
        <v>303</v>
      </c>
      <c r="C6652" t="s">
        <v>20803</v>
      </c>
      <c r="D6652" t="s">
        <v>20802</v>
      </c>
      <c r="E6652">
        <v>2002</v>
      </c>
      <c r="F6652" t="s">
        <v>20801</v>
      </c>
      <c r="G6652" t="s">
        <v>3341</v>
      </c>
      <c r="H6652" s="6" t="str">
        <f>HYPERLINK(I6652)</f>
        <v>https://patents.google.com/patent/US6351698B1/en</v>
      </c>
      <c r="I6652" t="s">
        <v>20800</v>
      </c>
      <c r="J6652" t="s">
        <v>20799</v>
      </c>
      <c r="K6652">
        <v>360</v>
      </c>
      <c r="L6652" s="41">
        <v>43544</v>
      </c>
      <c r="U6652">
        <v>303</v>
      </c>
      <c r="V6652" t="s">
        <v>20798</v>
      </c>
      <c r="W6652">
        <v>61</v>
      </c>
      <c r="X6652">
        <v>5</v>
      </c>
      <c r="Y6652">
        <v>17</v>
      </c>
    </row>
    <row r="6653" spans="2:25" x14ac:dyDescent="0.3">
      <c r="B6653">
        <v>2</v>
      </c>
      <c r="C6653" t="s">
        <v>10152</v>
      </c>
      <c r="D6653" t="s">
        <v>10151</v>
      </c>
      <c r="E6653">
        <v>2007</v>
      </c>
      <c r="F6653" t="s">
        <v>10138</v>
      </c>
      <c r="G6653" t="s">
        <v>10064</v>
      </c>
      <c r="H6653" s="6" t="str">
        <f>HYPERLINK(I6653)</f>
        <v>https://ci.nii.ac.jp/naid/110006240178/</v>
      </c>
      <c r="I6653" t="s">
        <v>10150</v>
      </c>
      <c r="J6653" t="s">
        <v>10149</v>
      </c>
      <c r="K6653">
        <v>361</v>
      </c>
      <c r="L6653" s="41">
        <v>43544</v>
      </c>
      <c r="U6653">
        <v>2</v>
      </c>
      <c r="V6653" t="s">
        <v>2961</v>
      </c>
      <c r="W6653">
        <v>1</v>
      </c>
      <c r="X6653">
        <v>4</v>
      </c>
      <c r="Y6653">
        <v>12</v>
      </c>
    </row>
    <row r="6654" spans="2:25" x14ac:dyDescent="0.3">
      <c r="B6654">
        <v>3</v>
      </c>
      <c r="C6654" t="s">
        <v>12618</v>
      </c>
      <c r="D6654" t="s">
        <v>12617</v>
      </c>
      <c r="E6654">
        <v>2012</v>
      </c>
      <c r="F6654" t="s">
        <v>5332</v>
      </c>
      <c r="G6654" t="s">
        <v>3314</v>
      </c>
      <c r="H6654" s="6" t="str">
        <f>HYPERLINK(I6654)</f>
        <v>https://ieeexplore.ieee.org/abstract/document/6338688/</v>
      </c>
      <c r="I6654" t="s">
        <v>12616</v>
      </c>
      <c r="J6654" t="s">
        <v>12615</v>
      </c>
      <c r="K6654">
        <v>362</v>
      </c>
      <c r="L6654" s="41">
        <v>43544</v>
      </c>
      <c r="U6654">
        <v>3</v>
      </c>
      <c r="V6654" t="s">
        <v>2943</v>
      </c>
      <c r="W6654">
        <v>1</v>
      </c>
      <c r="X6654">
        <v>5</v>
      </c>
      <c r="Y6654">
        <v>7</v>
      </c>
    </row>
    <row r="6655" spans="2:25" x14ac:dyDescent="0.3">
      <c r="B6655">
        <v>6</v>
      </c>
      <c r="C6655" t="s">
        <v>19841</v>
      </c>
      <c r="D6655" t="s">
        <v>19840</v>
      </c>
      <c r="E6655">
        <v>2016</v>
      </c>
      <c r="F6655" t="s">
        <v>14423</v>
      </c>
      <c r="G6655" t="s">
        <v>3314</v>
      </c>
      <c r="H6655" s="6" t="str">
        <f>HYPERLINK(I6655)</f>
        <v>https://ieeexplore.ieee.org/abstract/document/7795886/</v>
      </c>
      <c r="I6655" t="s">
        <v>19839</v>
      </c>
      <c r="J6655" t="s">
        <v>19838</v>
      </c>
      <c r="K6655">
        <v>363</v>
      </c>
      <c r="L6655" s="41">
        <v>43544</v>
      </c>
      <c r="U6655">
        <v>6</v>
      </c>
      <c r="V6655" t="s">
        <v>2949</v>
      </c>
      <c r="W6655">
        <v>2</v>
      </c>
      <c r="X6655">
        <v>4</v>
      </c>
      <c r="Y6655">
        <v>3</v>
      </c>
    </row>
    <row r="6656" spans="2:25" x14ac:dyDescent="0.3">
      <c r="B6656">
        <v>0</v>
      </c>
      <c r="C6656" t="s">
        <v>15687</v>
      </c>
      <c r="D6656" t="s">
        <v>15686</v>
      </c>
      <c r="E6656">
        <v>1997</v>
      </c>
      <c r="G6656" t="s">
        <v>5243</v>
      </c>
      <c r="H6656" s="6" t="str">
        <f>HYPERLINK(I6656)</f>
        <v>https://www.sae.org/publications/technical-papers/content/972654/</v>
      </c>
      <c r="I6656" t="s">
        <v>15685</v>
      </c>
      <c r="K6656">
        <v>364</v>
      </c>
      <c r="L6656" s="41">
        <v>43544</v>
      </c>
      <c r="U6656">
        <v>0</v>
      </c>
      <c r="V6656" t="s">
        <v>2923</v>
      </c>
      <c r="W6656">
        <v>0</v>
      </c>
      <c r="X6656">
        <v>2</v>
      </c>
      <c r="Y6656">
        <v>22</v>
      </c>
    </row>
    <row r="6657" spans="2:25" x14ac:dyDescent="0.3">
      <c r="B6657">
        <v>6</v>
      </c>
      <c r="C6657" t="s">
        <v>14544</v>
      </c>
      <c r="D6657" t="s">
        <v>14543</v>
      </c>
      <c r="E6657">
        <v>2017</v>
      </c>
      <c r="F6657" t="s">
        <v>14542</v>
      </c>
      <c r="G6657" t="s">
        <v>3314</v>
      </c>
      <c r="H6657" s="6" t="str">
        <f>HYPERLINK(I6657)</f>
        <v>https://ieeexplore.ieee.org/abstract/document/8217479/</v>
      </c>
      <c r="I6657" t="s">
        <v>14541</v>
      </c>
      <c r="J6657" t="s">
        <v>14540</v>
      </c>
      <c r="K6657">
        <v>365</v>
      </c>
      <c r="L6657" s="41">
        <v>43544</v>
      </c>
      <c r="U6657">
        <v>6</v>
      </c>
      <c r="V6657" t="s">
        <v>2934</v>
      </c>
      <c r="W6657">
        <v>1</v>
      </c>
      <c r="X6657">
        <v>5</v>
      </c>
      <c r="Y6657">
        <v>2</v>
      </c>
    </row>
    <row r="6658" spans="2:25" x14ac:dyDescent="0.3">
      <c r="B6658">
        <v>2</v>
      </c>
      <c r="C6658" t="s">
        <v>10169</v>
      </c>
      <c r="D6658" t="s">
        <v>10168</v>
      </c>
      <c r="E6658">
        <v>2016</v>
      </c>
      <c r="F6658" t="s">
        <v>4343</v>
      </c>
      <c r="G6658" t="s">
        <v>3314</v>
      </c>
      <c r="H6658" s="6" t="str">
        <f>HYPERLINK(I6658)</f>
        <v>https://ieeexplore.ieee.org/abstract/document/7535400/</v>
      </c>
      <c r="I6658" t="s">
        <v>10167</v>
      </c>
      <c r="J6658" t="s">
        <v>10166</v>
      </c>
      <c r="K6658">
        <v>366</v>
      </c>
      <c r="L6658" s="41">
        <v>43544</v>
      </c>
      <c r="U6658">
        <v>2</v>
      </c>
      <c r="V6658" t="s">
        <v>2953</v>
      </c>
      <c r="W6658">
        <v>1</v>
      </c>
      <c r="X6658">
        <v>4</v>
      </c>
      <c r="Y6658">
        <v>3</v>
      </c>
    </row>
    <row r="6659" spans="2:25" x14ac:dyDescent="0.3">
      <c r="B6659">
        <v>4</v>
      </c>
      <c r="C6659" t="s">
        <v>9277</v>
      </c>
      <c r="D6659" t="s">
        <v>9276</v>
      </c>
      <c r="E6659">
        <v>2017</v>
      </c>
      <c r="F6659" t="s">
        <v>9275</v>
      </c>
      <c r="G6659" t="s">
        <v>3314</v>
      </c>
      <c r="H6659" s="6" t="str">
        <f>HYPERLINK(I6659)</f>
        <v>https://ieeexplore.ieee.org/abstract/document/7976252/</v>
      </c>
      <c r="I6659" t="s">
        <v>9274</v>
      </c>
      <c r="J6659" t="s">
        <v>9273</v>
      </c>
      <c r="K6659">
        <v>367</v>
      </c>
      <c r="L6659" s="41">
        <v>43544</v>
      </c>
      <c r="U6659">
        <v>4</v>
      </c>
      <c r="V6659" t="s">
        <v>2949</v>
      </c>
      <c r="W6659">
        <v>2</v>
      </c>
      <c r="X6659">
        <v>2</v>
      </c>
      <c r="Y6659">
        <v>2</v>
      </c>
    </row>
    <row r="6660" spans="2:25" x14ac:dyDescent="0.3">
      <c r="B6660">
        <v>14</v>
      </c>
      <c r="C6660" t="s">
        <v>20681</v>
      </c>
      <c r="D6660" t="s">
        <v>20680</v>
      </c>
      <c r="E6660">
        <v>2004</v>
      </c>
      <c r="F6660" t="s">
        <v>20797</v>
      </c>
      <c r="G6660" t="s">
        <v>3341</v>
      </c>
      <c r="H6660" s="6" t="str">
        <f>HYPERLINK(I6660)</f>
        <v>https://patents.google.com/patent/US6731995B2/en</v>
      </c>
      <c r="I6660" t="s">
        <v>20796</v>
      </c>
      <c r="J6660" t="s">
        <v>20795</v>
      </c>
      <c r="K6660">
        <v>368</v>
      </c>
      <c r="L6660" s="41">
        <v>43544</v>
      </c>
      <c r="U6660">
        <v>14</v>
      </c>
      <c r="V6660" t="s">
        <v>3161</v>
      </c>
      <c r="W6660">
        <v>14</v>
      </c>
      <c r="X6660">
        <v>1</v>
      </c>
      <c r="Y6660">
        <v>15</v>
      </c>
    </row>
    <row r="6661" spans="2:25" x14ac:dyDescent="0.3">
      <c r="B6661">
        <v>1</v>
      </c>
      <c r="C6661" t="s">
        <v>10735</v>
      </c>
      <c r="D6661" t="s">
        <v>10734</v>
      </c>
      <c r="E6661">
        <v>2015</v>
      </c>
      <c r="F6661" t="s">
        <v>10733</v>
      </c>
      <c r="G6661" t="s">
        <v>3328</v>
      </c>
      <c r="H6661" s="6" t="str">
        <f>HYPERLINK(I6661)</f>
        <v>https://idp.springer.com/authorize/casa?redirect_uri=https://link.springer.com/article/10.1007/BF03373943&amp;casa_token=w2GFp8nTuogAAAAA:caVGTkIOysdKAvjD4VuEejODKwq2-qGTGWP-9a-NPbmscgAvh7rfS4uhH6Rp9lU3GBK81vMwuj75t6dPVw</v>
      </c>
      <c r="I6661" t="s">
        <v>20794</v>
      </c>
      <c r="J6661" t="s">
        <v>10731</v>
      </c>
      <c r="K6661">
        <v>369</v>
      </c>
      <c r="L6661" s="41">
        <v>43544</v>
      </c>
      <c r="M6661" t="s">
        <v>3325</v>
      </c>
      <c r="U6661">
        <v>1</v>
      </c>
      <c r="V6661" t="s">
        <v>2955</v>
      </c>
      <c r="W6661">
        <v>0</v>
      </c>
      <c r="X6661">
        <v>3</v>
      </c>
      <c r="Y6661">
        <v>4</v>
      </c>
    </row>
    <row r="6662" spans="2:25" x14ac:dyDescent="0.3">
      <c r="B6662">
        <v>11</v>
      </c>
      <c r="C6662" t="s">
        <v>11065</v>
      </c>
      <c r="D6662" t="s">
        <v>11064</v>
      </c>
      <c r="E6662">
        <v>2015</v>
      </c>
      <c r="F6662" t="s">
        <v>11063</v>
      </c>
      <c r="G6662" t="s">
        <v>3358</v>
      </c>
      <c r="H6662" s="6" t="str">
        <f>HYPERLINK(I6662)</f>
        <v>https://pdfs.semanticscholar.org/9e50/f25e1d0ac712f25eb718282df77a4a63002f.pdf</v>
      </c>
      <c r="I6662" t="s">
        <v>11062</v>
      </c>
      <c r="J6662" t="s">
        <v>11061</v>
      </c>
      <c r="K6662">
        <v>370</v>
      </c>
      <c r="L6662" s="41">
        <v>43544</v>
      </c>
      <c r="M6662" t="s">
        <v>3356</v>
      </c>
      <c r="U6662">
        <v>11</v>
      </c>
      <c r="V6662" t="s">
        <v>2987</v>
      </c>
      <c r="W6662">
        <v>6</v>
      </c>
      <c r="X6662">
        <v>2</v>
      </c>
      <c r="Y6662">
        <v>4</v>
      </c>
    </row>
    <row r="6663" spans="2:25" x14ac:dyDescent="0.3">
      <c r="B6663">
        <v>0</v>
      </c>
      <c r="C6663" t="s">
        <v>20793</v>
      </c>
      <c r="D6663" t="s">
        <v>20792</v>
      </c>
      <c r="E6663">
        <v>2016</v>
      </c>
      <c r="F6663" t="s">
        <v>20791</v>
      </c>
      <c r="G6663" t="s">
        <v>3341</v>
      </c>
      <c r="H6663" s="6" t="str">
        <f>HYPERLINK(I6663)</f>
        <v>https://patents.google.com/patent/US20160140778A1/en</v>
      </c>
      <c r="I6663" t="s">
        <v>20790</v>
      </c>
      <c r="K6663">
        <v>371</v>
      </c>
      <c r="L6663" s="41">
        <v>43544</v>
      </c>
      <c r="U6663">
        <v>0</v>
      </c>
      <c r="V6663" t="s">
        <v>2923</v>
      </c>
      <c r="W6663">
        <v>0</v>
      </c>
      <c r="X6663">
        <v>2</v>
      </c>
      <c r="Y6663">
        <v>3</v>
      </c>
    </row>
    <row r="6664" spans="2:25" x14ac:dyDescent="0.3">
      <c r="B6664">
        <v>1</v>
      </c>
      <c r="C6664" t="s">
        <v>14549</v>
      </c>
      <c r="D6664" t="s">
        <v>14548</v>
      </c>
      <c r="E6664">
        <v>2018</v>
      </c>
      <c r="F6664" t="s">
        <v>4780</v>
      </c>
      <c r="G6664" t="s">
        <v>3347</v>
      </c>
      <c r="H6664" s="6" t="str">
        <f>HYPERLINK(I6664)</f>
        <v>https://www.sciencedirect.com/science/article/pii/S0001457518302197</v>
      </c>
      <c r="I6664" t="s">
        <v>14547</v>
      </c>
      <c r="J6664" t="s">
        <v>14546</v>
      </c>
      <c r="K6664">
        <v>372</v>
      </c>
      <c r="L6664" s="41">
        <v>43544</v>
      </c>
      <c r="U6664">
        <v>1</v>
      </c>
      <c r="V6664" t="s">
        <v>2931</v>
      </c>
      <c r="W6664">
        <v>0</v>
      </c>
      <c r="X6664">
        <v>3</v>
      </c>
      <c r="Y6664">
        <v>1</v>
      </c>
    </row>
    <row r="6665" spans="2:25" x14ac:dyDescent="0.3">
      <c r="B6665">
        <v>0</v>
      </c>
      <c r="C6665" t="s">
        <v>14526</v>
      </c>
      <c r="D6665" t="s">
        <v>14525</v>
      </c>
      <c r="E6665">
        <v>2018</v>
      </c>
      <c r="F6665" t="s">
        <v>5233</v>
      </c>
      <c r="G6665" t="s">
        <v>3314</v>
      </c>
      <c r="H6665" s="6" t="str">
        <f>HYPERLINK(I6665)</f>
        <v>https://ieeexplore.ieee.org/abstract/document/8461986/</v>
      </c>
      <c r="I6665" t="s">
        <v>14524</v>
      </c>
      <c r="K6665">
        <v>373</v>
      </c>
      <c r="L6665" s="41">
        <v>43544</v>
      </c>
      <c r="U6665">
        <v>0</v>
      </c>
      <c r="V6665" t="s">
        <v>2923</v>
      </c>
      <c r="W6665">
        <v>0</v>
      </c>
      <c r="X6665">
        <v>3</v>
      </c>
      <c r="Y6665">
        <v>1</v>
      </c>
    </row>
    <row r="6666" spans="2:25" x14ac:dyDescent="0.3">
      <c r="B6666">
        <v>1</v>
      </c>
      <c r="C6666" t="s">
        <v>9580</v>
      </c>
      <c r="D6666" t="s">
        <v>9579</v>
      </c>
      <c r="E6666">
        <v>2018</v>
      </c>
      <c r="F6666" t="s">
        <v>9578</v>
      </c>
      <c r="G6666" t="s">
        <v>3347</v>
      </c>
      <c r="H6666" s="6" t="str">
        <f>HYPERLINK(I6666)</f>
        <v>https://www.sciencedirect.com/science/article/pii/S2352146518302606</v>
      </c>
      <c r="I6666" t="s">
        <v>9577</v>
      </c>
      <c r="J6666" t="s">
        <v>9576</v>
      </c>
      <c r="K6666">
        <v>374</v>
      </c>
      <c r="L6666" s="41">
        <v>43544</v>
      </c>
      <c r="U6666">
        <v>1</v>
      </c>
      <c r="V6666" t="s">
        <v>2931</v>
      </c>
      <c r="W6666">
        <v>1</v>
      </c>
      <c r="X6666">
        <v>2</v>
      </c>
      <c r="Y6666">
        <v>1</v>
      </c>
    </row>
    <row r="6667" spans="2:25" x14ac:dyDescent="0.3">
      <c r="B6667">
        <v>0</v>
      </c>
      <c r="C6667" t="s">
        <v>20789</v>
      </c>
      <c r="D6667" t="s">
        <v>20788</v>
      </c>
      <c r="E6667">
        <v>2016</v>
      </c>
      <c r="F6667" t="s">
        <v>20787</v>
      </c>
      <c r="G6667" t="s">
        <v>3341</v>
      </c>
      <c r="H6667" s="6" t="str">
        <f>HYPERLINK(I6667)</f>
        <v>https://patents.google.com/patent/US9412374B2/en</v>
      </c>
      <c r="I6667" t="s">
        <v>20786</v>
      </c>
      <c r="K6667">
        <v>375</v>
      </c>
      <c r="L6667" s="41">
        <v>43544</v>
      </c>
      <c r="U6667">
        <v>0</v>
      </c>
      <c r="V6667" t="s">
        <v>2923</v>
      </c>
      <c r="W6667">
        <v>0</v>
      </c>
      <c r="X6667">
        <v>2</v>
      </c>
      <c r="Y6667">
        <v>3</v>
      </c>
    </row>
    <row r="6668" spans="2:25" x14ac:dyDescent="0.3">
      <c r="B6668">
        <v>0</v>
      </c>
      <c r="C6668" t="s">
        <v>10182</v>
      </c>
      <c r="D6668" t="s">
        <v>10181</v>
      </c>
      <c r="E6668">
        <v>2016</v>
      </c>
      <c r="F6668" t="s">
        <v>10180</v>
      </c>
      <c r="G6668" t="s">
        <v>3328</v>
      </c>
      <c r="H6668" s="6" t="str">
        <f>HYPERLINK(I6668)</f>
        <v>https://link.springer.com/chapter/10.1007/978-3-319-66628-0_32</v>
      </c>
      <c r="I6668" t="s">
        <v>10179</v>
      </c>
      <c r="K6668">
        <v>376</v>
      </c>
      <c r="L6668" s="41">
        <v>43544</v>
      </c>
      <c r="U6668">
        <v>0</v>
      </c>
      <c r="V6668" t="s">
        <v>2923</v>
      </c>
      <c r="W6668">
        <v>0</v>
      </c>
      <c r="X6668">
        <v>6</v>
      </c>
      <c r="Y6668">
        <v>3</v>
      </c>
    </row>
    <row r="6669" spans="2:25" x14ac:dyDescent="0.3">
      <c r="B6669">
        <v>22</v>
      </c>
      <c r="C6669" t="s">
        <v>9564</v>
      </c>
      <c r="D6669" t="s">
        <v>9563</v>
      </c>
      <c r="E6669">
        <v>2010</v>
      </c>
      <c r="F6669" t="s">
        <v>9562</v>
      </c>
      <c r="G6669" t="s">
        <v>3314</v>
      </c>
      <c r="H6669" s="6" t="str">
        <f>HYPERLINK(I6669)</f>
        <v>https://ieeexplore.ieee.org/abstract/document/5625194/</v>
      </c>
      <c r="I6669" t="s">
        <v>9561</v>
      </c>
      <c r="J6669" t="s">
        <v>9560</v>
      </c>
      <c r="K6669">
        <v>377</v>
      </c>
      <c r="L6669" s="41">
        <v>43544</v>
      </c>
      <c r="U6669">
        <v>22</v>
      </c>
      <c r="V6669" t="s">
        <v>9559</v>
      </c>
      <c r="W6669">
        <v>11</v>
      </c>
      <c r="X6669">
        <v>2</v>
      </c>
      <c r="Y6669">
        <v>9</v>
      </c>
    </row>
    <row r="6670" spans="2:25" x14ac:dyDescent="0.3">
      <c r="B6670">
        <v>0</v>
      </c>
      <c r="C6670" t="s">
        <v>20785</v>
      </c>
      <c r="D6670" t="s">
        <v>20784</v>
      </c>
      <c r="E6670">
        <v>2018</v>
      </c>
      <c r="F6670" t="s">
        <v>20783</v>
      </c>
      <c r="G6670" t="s">
        <v>4440</v>
      </c>
      <c r="H6670" s="6" t="str">
        <f>HYPERLINK(I6670)</f>
        <v>http://www.freepatentsonline.com/10006777.html</v>
      </c>
      <c r="I6670" t="s">
        <v>20782</v>
      </c>
      <c r="K6670">
        <v>378</v>
      </c>
      <c r="L6670" s="41">
        <v>43544</v>
      </c>
      <c r="U6670">
        <v>0</v>
      </c>
      <c r="V6670" t="s">
        <v>2923</v>
      </c>
      <c r="W6670">
        <v>0</v>
      </c>
      <c r="X6670">
        <v>2</v>
      </c>
      <c r="Y6670">
        <v>1</v>
      </c>
    </row>
    <row r="6671" spans="2:25" x14ac:dyDescent="0.3">
      <c r="B6671">
        <v>20</v>
      </c>
      <c r="C6671" t="s">
        <v>11093</v>
      </c>
      <c r="D6671" t="s">
        <v>11092</v>
      </c>
      <c r="E6671">
        <v>2017</v>
      </c>
      <c r="F6671" t="s">
        <v>11091</v>
      </c>
      <c r="G6671" t="s">
        <v>11090</v>
      </c>
      <c r="H6671" s="6" t="str">
        <f>HYPERLINK(I6671)</f>
        <v>https://injuryprevention.bmj.com/content/23/4/281.short</v>
      </c>
      <c r="I6671" t="s">
        <v>11089</v>
      </c>
      <c r="J6671" t="s">
        <v>11088</v>
      </c>
      <c r="K6671">
        <v>379</v>
      </c>
      <c r="L6671" s="41">
        <v>43544</v>
      </c>
      <c r="U6671">
        <v>20</v>
      </c>
      <c r="V6671" t="s">
        <v>3148</v>
      </c>
      <c r="W6671">
        <v>5</v>
      </c>
      <c r="X6671">
        <v>4</v>
      </c>
      <c r="Y6671">
        <v>2</v>
      </c>
    </row>
    <row r="6672" spans="2:25" x14ac:dyDescent="0.3">
      <c r="B6672">
        <v>0</v>
      </c>
      <c r="C6672" t="s">
        <v>14394</v>
      </c>
      <c r="D6672" t="s">
        <v>14393</v>
      </c>
      <c r="E6672">
        <v>2017</v>
      </c>
      <c r="F6672" t="s">
        <v>20781</v>
      </c>
      <c r="G6672" t="s">
        <v>3341</v>
      </c>
      <c r="H6672" s="6" t="str">
        <f>HYPERLINK(I6672)</f>
        <v>https://patents.google.com/patent/US20170130508A1/en</v>
      </c>
      <c r="I6672" t="s">
        <v>20780</v>
      </c>
      <c r="K6672">
        <v>380</v>
      </c>
      <c r="L6672" s="41">
        <v>43544</v>
      </c>
      <c r="U6672">
        <v>0</v>
      </c>
      <c r="V6672" t="s">
        <v>2923</v>
      </c>
      <c r="W6672">
        <v>0</v>
      </c>
      <c r="X6672">
        <v>2</v>
      </c>
      <c r="Y6672">
        <v>2</v>
      </c>
    </row>
    <row r="6673" spans="2:25" x14ac:dyDescent="0.3">
      <c r="B6673">
        <v>18</v>
      </c>
      <c r="C6673" t="s">
        <v>11078</v>
      </c>
      <c r="D6673" t="s">
        <v>11077</v>
      </c>
      <c r="E6673">
        <v>2018</v>
      </c>
      <c r="F6673" t="s">
        <v>6683</v>
      </c>
      <c r="G6673" t="s">
        <v>3347</v>
      </c>
      <c r="H6673" s="6" t="str">
        <f>HYPERLINK(I6673)</f>
        <v>https://www.sciencedirect.com/science/article/pii/S0003687017302594</v>
      </c>
      <c r="I6673" t="s">
        <v>11076</v>
      </c>
      <c r="J6673" t="s">
        <v>11075</v>
      </c>
      <c r="K6673">
        <v>381</v>
      </c>
      <c r="L6673" s="41">
        <v>43544</v>
      </c>
      <c r="U6673">
        <v>18</v>
      </c>
      <c r="V6673" t="s">
        <v>2984</v>
      </c>
      <c r="W6673">
        <v>5</v>
      </c>
      <c r="X6673">
        <v>4</v>
      </c>
      <c r="Y6673">
        <v>1</v>
      </c>
    </row>
    <row r="6674" spans="2:25" x14ac:dyDescent="0.3">
      <c r="B6674">
        <v>0</v>
      </c>
      <c r="C6674" t="s">
        <v>5140</v>
      </c>
      <c r="D6674" t="s">
        <v>5139</v>
      </c>
      <c r="E6674">
        <v>2018</v>
      </c>
      <c r="F6674" t="s">
        <v>5138</v>
      </c>
      <c r="G6674" t="s">
        <v>3341</v>
      </c>
      <c r="H6674" s="6" t="str">
        <f>HYPERLINK(I6674)</f>
        <v>https://patents.google.com/patent/US20180222493A1/en</v>
      </c>
      <c r="I6674" t="s">
        <v>5137</v>
      </c>
      <c r="K6674">
        <v>382</v>
      </c>
      <c r="L6674" s="41">
        <v>43544</v>
      </c>
      <c r="U6674">
        <v>0</v>
      </c>
      <c r="V6674" t="s">
        <v>2923</v>
      </c>
      <c r="W6674">
        <v>0</v>
      </c>
      <c r="X6674">
        <v>1</v>
      </c>
      <c r="Y6674">
        <v>1</v>
      </c>
    </row>
    <row r="6675" spans="2:25" x14ac:dyDescent="0.3">
      <c r="B6675">
        <v>3</v>
      </c>
      <c r="C6675" t="s">
        <v>18558</v>
      </c>
      <c r="D6675" t="s">
        <v>19574</v>
      </c>
      <c r="E6675">
        <v>2017</v>
      </c>
      <c r="F6675" t="s">
        <v>18880</v>
      </c>
      <c r="G6675" t="s">
        <v>3314</v>
      </c>
      <c r="H6675" s="6" t="str">
        <f>HYPERLINK(I6675)</f>
        <v>https://ieeexplore.ieee.org/abstract/document/8317744/</v>
      </c>
      <c r="I6675" t="s">
        <v>19573</v>
      </c>
      <c r="J6675" t="s">
        <v>19572</v>
      </c>
      <c r="K6675">
        <v>383</v>
      </c>
      <c r="L6675" s="41">
        <v>43544</v>
      </c>
      <c r="U6675">
        <v>3</v>
      </c>
      <c r="V6675" t="s">
        <v>2954</v>
      </c>
      <c r="W6675">
        <v>1</v>
      </c>
      <c r="X6675">
        <v>4</v>
      </c>
      <c r="Y6675">
        <v>2</v>
      </c>
    </row>
    <row r="6676" spans="2:25" x14ac:dyDescent="0.3">
      <c r="B6676">
        <v>2</v>
      </c>
      <c r="C6676" t="s">
        <v>20779</v>
      </c>
      <c r="D6676" t="s">
        <v>20778</v>
      </c>
      <c r="E6676">
        <v>2016</v>
      </c>
      <c r="F6676" t="s">
        <v>3716</v>
      </c>
      <c r="G6676" t="s">
        <v>3347</v>
      </c>
      <c r="H6676" s="6" t="str">
        <f>HYPERLINK(I6676)</f>
        <v>https://www.sciencedirect.com/science/article/pii/S2405896316320572</v>
      </c>
      <c r="I6676" t="s">
        <v>20777</v>
      </c>
      <c r="J6676" t="s">
        <v>20776</v>
      </c>
      <c r="K6676">
        <v>384</v>
      </c>
      <c r="L6676" s="41">
        <v>43544</v>
      </c>
      <c r="U6676">
        <v>2</v>
      </c>
      <c r="V6676" t="s">
        <v>2953</v>
      </c>
      <c r="W6676">
        <v>1</v>
      </c>
      <c r="X6676">
        <v>3</v>
      </c>
      <c r="Y6676">
        <v>3</v>
      </c>
    </row>
    <row r="6677" spans="2:25" x14ac:dyDescent="0.3">
      <c r="B6677">
        <v>0</v>
      </c>
      <c r="C6677" t="s">
        <v>9927</v>
      </c>
      <c r="D6677" t="s">
        <v>9926</v>
      </c>
      <c r="E6677">
        <v>2011</v>
      </c>
      <c r="G6677" t="s">
        <v>9795</v>
      </c>
      <c r="H6677" s="6" t="str">
        <f>HYPERLINK(I6677)</f>
        <v>http://www.haveit-eu.org/LH2Uploads/ItemsContent/24/HAVEit_212154_D43.2_Public.pdf</v>
      </c>
      <c r="I6677" t="s">
        <v>9925</v>
      </c>
      <c r="K6677">
        <v>385</v>
      </c>
      <c r="L6677" s="41">
        <v>43544</v>
      </c>
      <c r="M6677" t="s">
        <v>3356</v>
      </c>
      <c r="U6677">
        <v>0</v>
      </c>
      <c r="V6677" t="s">
        <v>2923</v>
      </c>
      <c r="W6677">
        <v>0</v>
      </c>
      <c r="X6677">
        <v>4</v>
      </c>
      <c r="Y6677">
        <v>8</v>
      </c>
    </row>
    <row r="6678" spans="2:25" x14ac:dyDescent="0.3">
      <c r="B6678">
        <v>0</v>
      </c>
      <c r="C6678" t="s">
        <v>20775</v>
      </c>
      <c r="D6678" t="s">
        <v>20774</v>
      </c>
      <c r="E6678">
        <v>2011</v>
      </c>
      <c r="F6678" t="s">
        <v>20773</v>
      </c>
      <c r="G6678" t="s">
        <v>3341</v>
      </c>
      <c r="H6678" s="6" t="str">
        <f>HYPERLINK(I6678)</f>
        <v>https://patents.google.com/patent/US20110099788A1/en</v>
      </c>
      <c r="I6678" t="s">
        <v>20772</v>
      </c>
      <c r="K6678">
        <v>386</v>
      </c>
      <c r="L6678" s="41">
        <v>43544</v>
      </c>
      <c r="U6678">
        <v>0</v>
      </c>
      <c r="V6678" t="s">
        <v>2923</v>
      </c>
      <c r="W6678">
        <v>0</v>
      </c>
      <c r="X6678">
        <v>1</v>
      </c>
      <c r="Y6678">
        <v>8</v>
      </c>
    </row>
    <row r="6679" spans="2:25" x14ac:dyDescent="0.3">
      <c r="B6679">
        <v>0</v>
      </c>
      <c r="C6679" t="s">
        <v>20771</v>
      </c>
      <c r="D6679" t="s">
        <v>20770</v>
      </c>
      <c r="E6679">
        <v>2004</v>
      </c>
      <c r="F6679" t="s">
        <v>20769</v>
      </c>
      <c r="G6679" t="s">
        <v>4255</v>
      </c>
      <c r="H6679" s="6" t="str">
        <f>HYPERLINK(I6679)</f>
        <v>http://www.academia.edu/download/30670194/P2004D.pdf</v>
      </c>
      <c r="I6679" t="s">
        <v>20768</v>
      </c>
      <c r="K6679">
        <v>387</v>
      </c>
      <c r="L6679" s="41">
        <v>43544</v>
      </c>
      <c r="M6679" t="s">
        <v>3356</v>
      </c>
      <c r="U6679">
        <v>0</v>
      </c>
      <c r="V6679" t="s">
        <v>2923</v>
      </c>
      <c r="W6679">
        <v>0</v>
      </c>
      <c r="X6679">
        <v>3</v>
      </c>
      <c r="Y6679">
        <v>15</v>
      </c>
    </row>
    <row r="6680" spans="2:25" x14ac:dyDescent="0.3">
      <c r="B6680">
        <v>0</v>
      </c>
      <c r="C6680" t="s">
        <v>10976</v>
      </c>
      <c r="D6680" t="s">
        <v>10975</v>
      </c>
      <c r="E6680">
        <v>2018</v>
      </c>
      <c r="F6680" t="s">
        <v>10974</v>
      </c>
      <c r="G6680" t="s">
        <v>10973</v>
      </c>
      <c r="H6680" s="6" t="str">
        <f>HYPERLINK(I6680)</f>
        <v>https://peerj.com/articles/cs-166/?utm_source=TrendMD&amp;utm_campaign=PeerJ_TrendMD_1&amp;utm_medium=TrendMD</v>
      </c>
      <c r="I6680" t="s">
        <v>10972</v>
      </c>
      <c r="K6680">
        <v>388</v>
      </c>
      <c r="L6680" s="41">
        <v>43544</v>
      </c>
      <c r="M6680" t="s">
        <v>3325</v>
      </c>
      <c r="U6680">
        <v>0</v>
      </c>
      <c r="V6680" t="s">
        <v>2923</v>
      </c>
      <c r="W6680">
        <v>0</v>
      </c>
      <c r="X6680">
        <v>3</v>
      </c>
      <c r="Y6680">
        <v>1</v>
      </c>
    </row>
    <row r="6681" spans="2:25" x14ac:dyDescent="0.3">
      <c r="B6681">
        <v>0</v>
      </c>
      <c r="C6681" t="s">
        <v>10966</v>
      </c>
      <c r="D6681" t="s">
        <v>10965</v>
      </c>
      <c r="E6681">
        <v>2017</v>
      </c>
      <c r="F6681" t="s">
        <v>10968</v>
      </c>
      <c r="G6681" t="s">
        <v>3341</v>
      </c>
      <c r="H6681" s="6" t="str">
        <f>HYPERLINK(I6681)</f>
        <v>https://patents.google.com/patent/US9699289B1/en</v>
      </c>
      <c r="I6681" t="s">
        <v>10967</v>
      </c>
      <c r="K6681">
        <v>389</v>
      </c>
      <c r="L6681" s="41">
        <v>43544</v>
      </c>
      <c r="U6681">
        <v>0</v>
      </c>
      <c r="V6681" t="s">
        <v>2923</v>
      </c>
      <c r="W6681">
        <v>0</v>
      </c>
      <c r="X6681">
        <v>1</v>
      </c>
      <c r="Y6681">
        <v>2</v>
      </c>
    </row>
    <row r="6682" spans="2:25" x14ac:dyDescent="0.3">
      <c r="B6682">
        <v>1</v>
      </c>
      <c r="C6682" t="s">
        <v>1282</v>
      </c>
      <c r="D6682" t="s">
        <v>1283</v>
      </c>
      <c r="E6682">
        <v>2017</v>
      </c>
      <c r="G6682" t="s">
        <v>4315</v>
      </c>
      <c r="H6682" s="6" t="str">
        <f>HYPERLINK(I6682)</f>
        <v>https://mediatum.ub.tum.de/1356684</v>
      </c>
      <c r="I6682" t="s">
        <v>1293</v>
      </c>
      <c r="J6682" t="s">
        <v>10922</v>
      </c>
      <c r="K6682">
        <v>390</v>
      </c>
      <c r="L6682" s="41">
        <v>43544</v>
      </c>
      <c r="U6682">
        <v>1</v>
      </c>
      <c r="V6682" t="s">
        <v>2933</v>
      </c>
      <c r="W6682">
        <v>1</v>
      </c>
      <c r="X6682">
        <v>1</v>
      </c>
      <c r="Y6682">
        <v>2</v>
      </c>
    </row>
    <row r="6683" spans="2:25" x14ac:dyDescent="0.3">
      <c r="B6683">
        <v>0</v>
      </c>
      <c r="C6683" t="s">
        <v>19980</v>
      </c>
      <c r="D6683" t="s">
        <v>19979</v>
      </c>
      <c r="E6683">
        <v>2018</v>
      </c>
      <c r="F6683" t="s">
        <v>7189</v>
      </c>
      <c r="G6683" t="s">
        <v>10438</v>
      </c>
      <c r="H6683" s="6" t="str">
        <f>HYPERLINK(I6683)</f>
        <v>https://research.utwente.nl/en/publications/turmoil-behind-the-automated-wheel-an-embodied-interaction-perspe</v>
      </c>
      <c r="I6683" t="s">
        <v>19978</v>
      </c>
      <c r="K6683">
        <v>391</v>
      </c>
      <c r="L6683" s="41">
        <v>43544</v>
      </c>
      <c r="M6683" t="s">
        <v>3655</v>
      </c>
      <c r="U6683">
        <v>0</v>
      </c>
      <c r="V6683" t="s">
        <v>2923</v>
      </c>
      <c r="W6683">
        <v>0</v>
      </c>
      <c r="X6683">
        <v>3</v>
      </c>
      <c r="Y6683">
        <v>1</v>
      </c>
    </row>
    <row r="6684" spans="2:25" x14ac:dyDescent="0.3">
      <c r="B6684">
        <v>0</v>
      </c>
      <c r="C6684" t="s">
        <v>20767</v>
      </c>
      <c r="D6684" t="s">
        <v>20766</v>
      </c>
      <c r="E6684">
        <v>2017</v>
      </c>
      <c r="F6684" t="s">
        <v>10065</v>
      </c>
      <c r="G6684" t="s">
        <v>10064</v>
      </c>
      <c r="H6684" s="6" t="str">
        <f>HYPERLINK(I6684)</f>
        <v>https://ci.nii.ac.jp/naid/40021212032/</v>
      </c>
      <c r="I6684" t="s">
        <v>20765</v>
      </c>
      <c r="K6684">
        <v>392</v>
      </c>
      <c r="L6684" s="41">
        <v>43544</v>
      </c>
      <c r="M6684" t="s">
        <v>3655</v>
      </c>
      <c r="U6684">
        <v>0</v>
      </c>
      <c r="V6684" t="s">
        <v>2923</v>
      </c>
      <c r="W6684">
        <v>0</v>
      </c>
      <c r="X6684">
        <v>2</v>
      </c>
      <c r="Y6684">
        <v>2</v>
      </c>
    </row>
    <row r="6685" spans="2:25" x14ac:dyDescent="0.3">
      <c r="B6685">
        <v>0</v>
      </c>
      <c r="C6685" t="s">
        <v>20764</v>
      </c>
      <c r="D6685" t="s">
        <v>20763</v>
      </c>
      <c r="E6685">
        <v>2017</v>
      </c>
      <c r="F6685" t="s">
        <v>20660</v>
      </c>
      <c r="G6685" t="s">
        <v>4998</v>
      </c>
      <c r="H6685" s="6" t="str">
        <f>HYPERLINK(I6685)</f>
        <v>https://www.jstage.jst.go.jp/article/jsmermd/2017/0/2017_2P2-D08/_article/-char/ja/</v>
      </c>
      <c r="I6685" t="s">
        <v>20762</v>
      </c>
      <c r="K6685">
        <v>393</v>
      </c>
      <c r="L6685" s="41">
        <v>43544</v>
      </c>
      <c r="U6685">
        <v>0</v>
      </c>
      <c r="V6685" t="s">
        <v>2923</v>
      </c>
      <c r="W6685">
        <v>0</v>
      </c>
      <c r="X6685">
        <v>5</v>
      </c>
      <c r="Y6685">
        <v>2</v>
      </c>
    </row>
    <row r="6686" spans="2:25" x14ac:dyDescent="0.3">
      <c r="B6686">
        <v>0</v>
      </c>
      <c r="C6686" t="s">
        <v>19420</v>
      </c>
      <c r="D6686" t="s">
        <v>19419</v>
      </c>
      <c r="E6686">
        <v>2017</v>
      </c>
      <c r="F6686" t="s">
        <v>19418</v>
      </c>
      <c r="G6686" t="s">
        <v>19417</v>
      </c>
      <c r="H6686" s="6" t="str">
        <f>HYPERLINK(I6686)</f>
        <v>http://www.terrapub.co.jp/e-library/kobe-u_memoirs/pdf/2017/2017005.pdf</v>
      </c>
      <c r="I6686" t="s">
        <v>19416</v>
      </c>
      <c r="K6686">
        <v>394</v>
      </c>
      <c r="L6686" s="41">
        <v>43544</v>
      </c>
      <c r="M6686" t="s">
        <v>3356</v>
      </c>
      <c r="U6686">
        <v>0</v>
      </c>
      <c r="V6686" t="s">
        <v>2923</v>
      </c>
      <c r="W6686">
        <v>0</v>
      </c>
      <c r="X6686">
        <v>1</v>
      </c>
      <c r="Y6686">
        <v>2</v>
      </c>
    </row>
    <row r="6687" spans="2:25" x14ac:dyDescent="0.3">
      <c r="B6687">
        <v>0</v>
      </c>
      <c r="C6687" t="s">
        <v>15185</v>
      </c>
      <c r="D6687" t="s">
        <v>15184</v>
      </c>
      <c r="E6687">
        <v>2018</v>
      </c>
      <c r="F6687" t="s">
        <v>15183</v>
      </c>
      <c r="G6687" t="s">
        <v>15182</v>
      </c>
      <c r="H6687" s="6" t="str">
        <f>HYPERLINK(I6687)</f>
        <v>https://www.wt.pw.edu.pl/content/download/7704/43159/file/Paula%20Razin,%20Iwona%20Grabarek.pdf</v>
      </c>
      <c r="I6687" t="s">
        <v>15181</v>
      </c>
      <c r="K6687">
        <v>395</v>
      </c>
      <c r="L6687" s="41">
        <v>43544</v>
      </c>
      <c r="M6687" t="s">
        <v>3356</v>
      </c>
      <c r="U6687">
        <v>0</v>
      </c>
      <c r="V6687" t="s">
        <v>2923</v>
      </c>
      <c r="W6687">
        <v>0</v>
      </c>
      <c r="X6687">
        <v>2</v>
      </c>
      <c r="Y6687">
        <v>1</v>
      </c>
    </row>
    <row r="6688" spans="2:25" x14ac:dyDescent="0.3">
      <c r="B6688">
        <v>0</v>
      </c>
      <c r="C6688" t="s">
        <v>116</v>
      </c>
      <c r="D6688" t="s">
        <v>117</v>
      </c>
      <c r="F6688" t="s">
        <v>10098</v>
      </c>
      <c r="H6688" s="6" t="str">
        <f>HYPERLINK(I6688)</f>
        <v>http://ddi2018.org/wp-content/uploads/2018/10/S9.3-Befelein.pdf</v>
      </c>
      <c r="I6688" t="s">
        <v>10097</v>
      </c>
      <c r="K6688">
        <v>396</v>
      </c>
      <c r="L6688" s="41">
        <v>43544</v>
      </c>
      <c r="M6688" t="s">
        <v>3356</v>
      </c>
      <c r="U6688">
        <v>0</v>
      </c>
      <c r="V6688" t="s">
        <v>2923</v>
      </c>
      <c r="W6688">
        <v>0</v>
      </c>
      <c r="X6688">
        <v>3</v>
      </c>
    </row>
    <row r="6689" spans="2:25" x14ac:dyDescent="0.3">
      <c r="B6689">
        <v>30</v>
      </c>
      <c r="C6689" t="s">
        <v>10120</v>
      </c>
      <c r="D6689" t="s">
        <v>10119</v>
      </c>
      <c r="E6689">
        <v>2014</v>
      </c>
      <c r="F6689" t="s">
        <v>3755</v>
      </c>
      <c r="G6689" t="s">
        <v>3314</v>
      </c>
      <c r="H6689" s="6" t="str">
        <f>HYPERLINK(I6689)</f>
        <v>https://ieeexplore.ieee.org/abstract/document/6766244/</v>
      </c>
      <c r="I6689" t="s">
        <v>10118</v>
      </c>
      <c r="J6689" t="s">
        <v>10117</v>
      </c>
      <c r="K6689">
        <v>397</v>
      </c>
      <c r="L6689" s="41">
        <v>43544</v>
      </c>
      <c r="U6689">
        <v>30</v>
      </c>
      <c r="V6689" t="s">
        <v>3002</v>
      </c>
      <c r="W6689">
        <v>6</v>
      </c>
      <c r="X6689">
        <v>5</v>
      </c>
      <c r="Y6689">
        <v>5</v>
      </c>
    </row>
    <row r="6690" spans="2:25" x14ac:dyDescent="0.3">
      <c r="B6690">
        <v>0</v>
      </c>
      <c r="C6690" t="s">
        <v>20761</v>
      </c>
      <c r="D6690" t="s">
        <v>20760</v>
      </c>
      <c r="E6690">
        <v>2018</v>
      </c>
      <c r="F6690" t="s">
        <v>20759</v>
      </c>
      <c r="G6690" t="s">
        <v>4440</v>
      </c>
      <c r="H6690" s="6" t="str">
        <f>HYPERLINK(I6690)</f>
        <v>http://www.freepatentsonline.com/10028498.html</v>
      </c>
      <c r="I6690" t="s">
        <v>20758</v>
      </c>
      <c r="K6690">
        <v>398</v>
      </c>
      <c r="L6690" s="41">
        <v>43544</v>
      </c>
      <c r="U6690">
        <v>0</v>
      </c>
      <c r="V6690" t="s">
        <v>2923</v>
      </c>
      <c r="W6690">
        <v>0</v>
      </c>
      <c r="X6690">
        <v>2</v>
      </c>
      <c r="Y6690">
        <v>1</v>
      </c>
    </row>
    <row r="6691" spans="2:25" x14ac:dyDescent="0.3">
      <c r="B6691">
        <v>0</v>
      </c>
      <c r="C6691" t="s">
        <v>20713</v>
      </c>
      <c r="D6691" t="s">
        <v>20712</v>
      </c>
      <c r="E6691">
        <v>2008</v>
      </c>
      <c r="F6691" t="s">
        <v>20757</v>
      </c>
      <c r="G6691" t="s">
        <v>3341</v>
      </c>
      <c r="H6691" s="6" t="str">
        <f>HYPERLINK(I6691)</f>
        <v>https://patents.google.com/patent/US20080249711A1/en</v>
      </c>
      <c r="I6691" t="s">
        <v>20756</v>
      </c>
      <c r="K6691">
        <v>399</v>
      </c>
      <c r="L6691" s="41">
        <v>43544</v>
      </c>
      <c r="U6691">
        <v>0</v>
      </c>
      <c r="V6691" t="s">
        <v>2923</v>
      </c>
      <c r="W6691">
        <v>0</v>
      </c>
      <c r="X6691">
        <v>1</v>
      </c>
      <c r="Y6691">
        <v>11</v>
      </c>
    </row>
    <row r="6692" spans="2:25" x14ac:dyDescent="0.3">
      <c r="B6692">
        <v>19</v>
      </c>
      <c r="C6692" t="s">
        <v>10962</v>
      </c>
      <c r="D6692" t="s">
        <v>10961</v>
      </c>
      <c r="E6692">
        <v>2015</v>
      </c>
      <c r="F6692" t="s">
        <v>10960</v>
      </c>
      <c r="G6692" t="s">
        <v>3314</v>
      </c>
      <c r="H6692" s="6" t="str">
        <f>HYPERLINK(I6692)</f>
        <v>https://ieeexplore.ieee.org/abstract/document/7225804/</v>
      </c>
      <c r="I6692" t="s">
        <v>10959</v>
      </c>
      <c r="J6692" t="s">
        <v>10958</v>
      </c>
      <c r="K6692">
        <v>400</v>
      </c>
      <c r="L6692" s="41">
        <v>43544</v>
      </c>
      <c r="U6692">
        <v>19</v>
      </c>
      <c r="V6692" t="s">
        <v>3196</v>
      </c>
      <c r="W6692">
        <v>5</v>
      </c>
      <c r="X6692">
        <v>4</v>
      </c>
      <c r="Y6692">
        <v>4</v>
      </c>
    </row>
    <row r="6693" spans="2:25" x14ac:dyDescent="0.3">
      <c r="B6693">
        <v>0</v>
      </c>
      <c r="C6693" t="s">
        <v>1767</v>
      </c>
      <c r="D6693" t="s">
        <v>14958</v>
      </c>
      <c r="E6693">
        <v>2019</v>
      </c>
      <c r="F6693" t="s">
        <v>3336</v>
      </c>
      <c r="G6693" t="s">
        <v>3314</v>
      </c>
      <c r="H6693" s="6" t="str">
        <f>HYPERLINK(I6693)</f>
        <v>https://ieeexplore.ieee.org/abstract/document/8574934/</v>
      </c>
      <c r="I6693" t="s">
        <v>14957</v>
      </c>
      <c r="K6693">
        <v>401</v>
      </c>
      <c r="L6693" s="41">
        <v>43544</v>
      </c>
      <c r="U6693">
        <v>0</v>
      </c>
      <c r="V6693" t="s">
        <v>2923</v>
      </c>
      <c r="W6693">
        <v>0</v>
      </c>
      <c r="X6693">
        <v>4</v>
      </c>
      <c r="Y6693">
        <v>1</v>
      </c>
    </row>
    <row r="6694" spans="2:25" x14ac:dyDescent="0.3">
      <c r="B6694">
        <v>56</v>
      </c>
      <c r="C6694" t="s">
        <v>5655</v>
      </c>
      <c r="D6694" t="s">
        <v>5654</v>
      </c>
      <c r="E6694">
        <v>2010</v>
      </c>
      <c r="F6694" t="s">
        <v>3755</v>
      </c>
      <c r="G6694" t="s">
        <v>3314</v>
      </c>
      <c r="H6694" s="6" t="str">
        <f>HYPERLINK(I6694)</f>
        <v>https://ieeexplore.ieee.org/abstract/document/5353650/</v>
      </c>
      <c r="I6694" t="s">
        <v>5653</v>
      </c>
      <c r="J6694" t="s">
        <v>5652</v>
      </c>
      <c r="K6694">
        <v>402</v>
      </c>
      <c r="L6694" s="41">
        <v>43544</v>
      </c>
      <c r="U6694">
        <v>56</v>
      </c>
      <c r="V6694" t="s">
        <v>3262</v>
      </c>
      <c r="W6694">
        <v>14</v>
      </c>
      <c r="X6694">
        <v>4</v>
      </c>
      <c r="Y6694">
        <v>9</v>
      </c>
    </row>
    <row r="6695" spans="2:25" x14ac:dyDescent="0.3">
      <c r="B6695">
        <v>4</v>
      </c>
      <c r="C6695" t="s">
        <v>10088</v>
      </c>
      <c r="D6695" t="s">
        <v>10087</v>
      </c>
      <c r="E6695">
        <v>2007</v>
      </c>
      <c r="F6695" t="s">
        <v>10086</v>
      </c>
      <c r="G6695" t="s">
        <v>3880</v>
      </c>
      <c r="H6695" s="6" t="str">
        <f>HYPERLINK(I6695)</f>
        <v>https://www.mdpi.com/2032-6653/1/1/170</v>
      </c>
      <c r="I6695" t="s">
        <v>10085</v>
      </c>
      <c r="J6695" t="s">
        <v>10084</v>
      </c>
      <c r="K6695">
        <v>403</v>
      </c>
      <c r="L6695" s="41">
        <v>43544</v>
      </c>
      <c r="U6695">
        <v>4</v>
      </c>
      <c r="V6695" t="s">
        <v>2981</v>
      </c>
      <c r="W6695">
        <v>1</v>
      </c>
      <c r="X6695">
        <v>4</v>
      </c>
      <c r="Y6695">
        <v>12</v>
      </c>
    </row>
    <row r="6696" spans="2:25" x14ac:dyDescent="0.3">
      <c r="B6696">
        <v>133</v>
      </c>
      <c r="C6696" t="s">
        <v>4550</v>
      </c>
      <c r="D6696" t="s">
        <v>4549</v>
      </c>
      <c r="E6696">
        <v>2010</v>
      </c>
      <c r="F6696" t="s">
        <v>4548</v>
      </c>
      <c r="G6696" t="s">
        <v>3802</v>
      </c>
      <c r="H6696" s="6" t="str">
        <f>HYPERLINK(I6696)</f>
        <v>https://www.tandfonline.com/doi/abs/10.1080/00423110903365910</v>
      </c>
      <c r="I6696" t="s">
        <v>4547</v>
      </c>
      <c r="J6696" t="s">
        <v>4546</v>
      </c>
      <c r="K6696">
        <v>404</v>
      </c>
      <c r="L6696" s="41">
        <v>43544</v>
      </c>
      <c r="U6696">
        <v>133</v>
      </c>
      <c r="V6696" t="s">
        <v>2963</v>
      </c>
      <c r="W6696">
        <v>67</v>
      </c>
      <c r="X6696">
        <v>2</v>
      </c>
      <c r="Y6696">
        <v>9</v>
      </c>
    </row>
    <row r="6697" spans="2:25" x14ac:dyDescent="0.3">
      <c r="B6697">
        <v>0</v>
      </c>
      <c r="C6697" t="s">
        <v>9976</v>
      </c>
      <c r="D6697" t="s">
        <v>10135</v>
      </c>
      <c r="E6697">
        <v>2010</v>
      </c>
      <c r="F6697" t="s">
        <v>10134</v>
      </c>
      <c r="G6697" t="s">
        <v>3341</v>
      </c>
      <c r="H6697" s="6" t="str">
        <f>HYPERLINK(I6697)</f>
        <v>https://patents.google.com/patent/US20100228419A1/en</v>
      </c>
      <c r="I6697" t="s">
        <v>10133</v>
      </c>
      <c r="K6697">
        <v>405</v>
      </c>
      <c r="L6697" s="41">
        <v>43544</v>
      </c>
      <c r="U6697">
        <v>0</v>
      </c>
      <c r="V6697" t="s">
        <v>2923</v>
      </c>
      <c r="W6697">
        <v>0</v>
      </c>
      <c r="X6697">
        <v>3</v>
      </c>
      <c r="Y6697">
        <v>9</v>
      </c>
    </row>
    <row r="6698" spans="2:25" x14ac:dyDescent="0.3">
      <c r="B6698">
        <v>5</v>
      </c>
      <c r="C6698" t="s">
        <v>12545</v>
      </c>
      <c r="D6698" t="s">
        <v>12544</v>
      </c>
      <c r="E6698">
        <v>2013</v>
      </c>
      <c r="F6698" t="s">
        <v>12543</v>
      </c>
      <c r="G6698" t="s">
        <v>3304</v>
      </c>
      <c r="H6698" s="6" t="str">
        <f>HYPERLINK(I6698)</f>
        <v>http://search.proquest.com/openview/9c18530970f5b3bc7b741850caec4263/1?pq-origsite=gscholar&amp;cbl=936334</v>
      </c>
      <c r="I6698" t="s">
        <v>12542</v>
      </c>
      <c r="J6698" t="s">
        <v>12541</v>
      </c>
      <c r="K6698">
        <v>406</v>
      </c>
      <c r="L6698" s="41">
        <v>43544</v>
      </c>
      <c r="U6698">
        <v>5</v>
      </c>
      <c r="V6698" t="s">
        <v>2951</v>
      </c>
      <c r="W6698">
        <v>3</v>
      </c>
      <c r="X6698">
        <v>2</v>
      </c>
      <c r="Y6698">
        <v>6</v>
      </c>
    </row>
    <row r="6699" spans="2:25" x14ac:dyDescent="0.3">
      <c r="B6699">
        <v>0</v>
      </c>
      <c r="C6699" t="s">
        <v>19931</v>
      </c>
      <c r="D6699" t="s">
        <v>19930</v>
      </c>
      <c r="E6699">
        <v>2018</v>
      </c>
      <c r="F6699" t="s">
        <v>5824</v>
      </c>
      <c r="G6699" t="s">
        <v>3314</v>
      </c>
      <c r="H6699" s="6" t="str">
        <f>HYPERLINK(I6699)</f>
        <v>https://ieeexplore.ieee.org/abstract/document/8616458/</v>
      </c>
      <c r="I6699" t="s">
        <v>19929</v>
      </c>
      <c r="K6699">
        <v>407</v>
      </c>
      <c r="L6699" s="41">
        <v>43544</v>
      </c>
      <c r="U6699">
        <v>0</v>
      </c>
      <c r="V6699" t="s">
        <v>2923</v>
      </c>
      <c r="W6699">
        <v>0</v>
      </c>
      <c r="X6699">
        <v>4</v>
      </c>
      <c r="Y6699">
        <v>1</v>
      </c>
    </row>
    <row r="6700" spans="2:25" x14ac:dyDescent="0.3">
      <c r="B6700">
        <v>1</v>
      </c>
      <c r="C6700" t="s">
        <v>20755</v>
      </c>
      <c r="D6700" t="s">
        <v>20754</v>
      </c>
      <c r="E6700">
        <v>2016</v>
      </c>
      <c r="F6700" t="s">
        <v>20753</v>
      </c>
      <c r="G6700" t="s">
        <v>20752</v>
      </c>
      <c r="H6700" s="6" t="str">
        <f>HYPERLINK(I6700)</f>
        <v>http://tec.ieee.org/newsletter/july-august-2014/practical-and-implementation-issues-of-wireless-power-charging-of-ev%E2%80%99s</v>
      </c>
      <c r="I6700" t="s">
        <v>20751</v>
      </c>
      <c r="J6700" t="s">
        <v>20750</v>
      </c>
      <c r="K6700">
        <v>408</v>
      </c>
      <c r="L6700" s="41">
        <v>43544</v>
      </c>
      <c r="U6700">
        <v>1</v>
      </c>
      <c r="V6700" t="s">
        <v>2981</v>
      </c>
      <c r="W6700">
        <v>1</v>
      </c>
      <c r="X6700">
        <v>2</v>
      </c>
      <c r="Y6700">
        <v>3</v>
      </c>
    </row>
    <row r="6701" spans="2:25" x14ac:dyDescent="0.3">
      <c r="B6701">
        <v>16</v>
      </c>
      <c r="C6701" t="s">
        <v>20749</v>
      </c>
      <c r="D6701" t="s">
        <v>20748</v>
      </c>
      <c r="E6701">
        <v>2012</v>
      </c>
      <c r="F6701" t="s">
        <v>20747</v>
      </c>
      <c r="G6701" t="s">
        <v>3341</v>
      </c>
      <c r="H6701" s="6" t="str">
        <f>HYPERLINK(I6701)</f>
        <v>https://patents.google.com/patent/US8169338B2/en</v>
      </c>
      <c r="I6701" t="s">
        <v>20746</v>
      </c>
      <c r="J6701" t="s">
        <v>20745</v>
      </c>
      <c r="K6701">
        <v>409</v>
      </c>
      <c r="L6701" s="41">
        <v>43544</v>
      </c>
      <c r="U6701">
        <v>16</v>
      </c>
      <c r="V6701" t="s">
        <v>3182</v>
      </c>
      <c r="W6701">
        <v>16</v>
      </c>
      <c r="X6701">
        <v>1</v>
      </c>
      <c r="Y6701">
        <v>7</v>
      </c>
    </row>
    <row r="6702" spans="2:25" x14ac:dyDescent="0.3">
      <c r="B6702">
        <v>2</v>
      </c>
      <c r="C6702" t="s">
        <v>10116</v>
      </c>
      <c r="D6702" t="s">
        <v>10115</v>
      </c>
      <c r="E6702">
        <v>2018</v>
      </c>
      <c r="F6702" t="s">
        <v>10114</v>
      </c>
      <c r="G6702" t="s">
        <v>3378</v>
      </c>
      <c r="H6702" s="6" t="str">
        <f>HYPERLINK(I6702)</f>
        <v>https://dl.acm.org/citation.cfm?id=3172990</v>
      </c>
      <c r="I6702" t="s">
        <v>10113</v>
      </c>
      <c r="J6702" t="s">
        <v>10112</v>
      </c>
      <c r="K6702">
        <v>410</v>
      </c>
      <c r="L6702" s="41">
        <v>43544</v>
      </c>
      <c r="U6702">
        <v>2</v>
      </c>
      <c r="V6702" t="s">
        <v>2949</v>
      </c>
      <c r="W6702">
        <v>0</v>
      </c>
      <c r="X6702">
        <v>5</v>
      </c>
      <c r="Y6702">
        <v>1</v>
      </c>
    </row>
    <row r="6703" spans="2:25" x14ac:dyDescent="0.3">
      <c r="B6703">
        <v>9</v>
      </c>
      <c r="C6703" t="s">
        <v>10522</v>
      </c>
      <c r="D6703" t="s">
        <v>10521</v>
      </c>
      <c r="E6703">
        <v>2017</v>
      </c>
      <c r="F6703" t="s">
        <v>5019</v>
      </c>
      <c r="G6703" t="s">
        <v>3347</v>
      </c>
      <c r="H6703" s="6" t="str">
        <f>HYPERLINK(I6703)</f>
        <v>https://www.sciencedirect.com/science/article/pii/S000145751730307X</v>
      </c>
      <c r="I6703" t="s">
        <v>10520</v>
      </c>
      <c r="J6703" t="s">
        <v>10519</v>
      </c>
      <c r="K6703">
        <v>411</v>
      </c>
      <c r="L6703" s="41">
        <v>43544</v>
      </c>
      <c r="U6703">
        <v>9</v>
      </c>
      <c r="V6703" t="s">
        <v>2922</v>
      </c>
      <c r="W6703">
        <v>2</v>
      </c>
      <c r="X6703">
        <v>4</v>
      </c>
      <c r="Y6703">
        <v>2</v>
      </c>
    </row>
    <row r="6704" spans="2:25" x14ac:dyDescent="0.3">
      <c r="B6704">
        <v>9</v>
      </c>
      <c r="C6704" t="s">
        <v>7331</v>
      </c>
      <c r="D6704" t="s">
        <v>7330</v>
      </c>
      <c r="E6704">
        <v>2018</v>
      </c>
      <c r="F6704" t="s">
        <v>7329</v>
      </c>
      <c r="G6704" t="s">
        <v>3321</v>
      </c>
      <c r="H6704" s="6" t="str">
        <f>HYPERLINK(I6704)</f>
        <v>https://journals.sagepub.com/doi/abs/10.1177/0018720818788164</v>
      </c>
      <c r="I6704" t="s">
        <v>7328</v>
      </c>
      <c r="J6704" t="s">
        <v>7327</v>
      </c>
      <c r="K6704">
        <v>412</v>
      </c>
      <c r="L6704" s="41">
        <v>43544</v>
      </c>
      <c r="U6704">
        <v>9</v>
      </c>
      <c r="V6704" t="s">
        <v>2926</v>
      </c>
      <c r="W6704">
        <v>2</v>
      </c>
      <c r="X6704">
        <v>4</v>
      </c>
      <c r="Y6704">
        <v>1</v>
      </c>
    </row>
    <row r="6705" spans="2:25" x14ac:dyDescent="0.3">
      <c r="B6705">
        <v>5</v>
      </c>
      <c r="C6705" t="s">
        <v>19232</v>
      </c>
      <c r="D6705" t="s">
        <v>19231</v>
      </c>
      <c r="E6705">
        <v>2018</v>
      </c>
      <c r="F6705" t="s">
        <v>3322</v>
      </c>
      <c r="G6705" t="s">
        <v>3321</v>
      </c>
      <c r="H6705" s="6" t="str">
        <f>HYPERLINK(I6705)</f>
        <v>https://journals.sagepub.com/doi/abs/10.1177/0018720818761256</v>
      </c>
      <c r="I6705" t="s">
        <v>19230</v>
      </c>
      <c r="J6705" t="s">
        <v>19229</v>
      </c>
      <c r="K6705">
        <v>413</v>
      </c>
      <c r="L6705" s="41">
        <v>43544</v>
      </c>
      <c r="U6705">
        <v>5</v>
      </c>
      <c r="V6705" t="s">
        <v>3003</v>
      </c>
      <c r="W6705">
        <v>2</v>
      </c>
      <c r="X6705">
        <v>3</v>
      </c>
      <c r="Y6705">
        <v>1</v>
      </c>
    </row>
    <row r="6706" spans="2:25" x14ac:dyDescent="0.3">
      <c r="B6706">
        <v>0</v>
      </c>
      <c r="C6706" t="s">
        <v>10441</v>
      </c>
      <c r="D6706" t="s">
        <v>10440</v>
      </c>
      <c r="E6706">
        <v>2014</v>
      </c>
      <c r="F6706" t="s">
        <v>10439</v>
      </c>
      <c r="G6706" t="s">
        <v>10438</v>
      </c>
      <c r="H6706" s="6" t="str">
        <f>HYPERLINK(I6706)</f>
        <v>https://research.utwente.nl/files/29067685/tp_0082_cooperative_mobility_systems_the_human_factor_challenges.pdf</v>
      </c>
      <c r="I6706" t="s">
        <v>10437</v>
      </c>
      <c r="K6706">
        <v>414</v>
      </c>
      <c r="L6706" s="41">
        <v>43544</v>
      </c>
      <c r="M6706" t="s">
        <v>3356</v>
      </c>
      <c r="U6706">
        <v>0</v>
      </c>
      <c r="V6706" t="s">
        <v>2923</v>
      </c>
      <c r="W6706">
        <v>0</v>
      </c>
      <c r="X6706">
        <v>2</v>
      </c>
      <c r="Y6706">
        <v>5</v>
      </c>
    </row>
    <row r="6707" spans="2:25" x14ac:dyDescent="0.3">
      <c r="B6707">
        <v>3</v>
      </c>
      <c r="C6707" t="s">
        <v>20744</v>
      </c>
      <c r="D6707" t="s">
        <v>20743</v>
      </c>
      <c r="E6707">
        <v>2012</v>
      </c>
      <c r="F6707" t="s">
        <v>20742</v>
      </c>
      <c r="G6707" t="s">
        <v>20741</v>
      </c>
      <c r="H6707" s="6" t="str">
        <f>HYPERLINK(I6707)</f>
        <v>http://eprints.sztaki.hu/7299/1/Mihaly_45_2351318_ny.pdf</v>
      </c>
      <c r="I6707" t="s">
        <v>20740</v>
      </c>
      <c r="J6707" t="s">
        <v>20739</v>
      </c>
      <c r="K6707">
        <v>415</v>
      </c>
      <c r="L6707" s="41">
        <v>43544</v>
      </c>
      <c r="M6707" t="s">
        <v>3356</v>
      </c>
      <c r="U6707">
        <v>3</v>
      </c>
      <c r="V6707" t="s">
        <v>2943</v>
      </c>
      <c r="W6707">
        <v>1</v>
      </c>
      <c r="X6707">
        <v>3</v>
      </c>
      <c r="Y6707">
        <v>7</v>
      </c>
    </row>
    <row r="6708" spans="2:25" x14ac:dyDescent="0.3">
      <c r="B6708">
        <v>0</v>
      </c>
      <c r="C6708" t="s">
        <v>9608</v>
      </c>
      <c r="D6708" t="s">
        <v>9603</v>
      </c>
      <c r="E6708">
        <v>2018</v>
      </c>
      <c r="F6708" t="s">
        <v>3900</v>
      </c>
      <c r="G6708" t="s">
        <v>3328</v>
      </c>
      <c r="H6708" s="6" t="str">
        <f>HYPERLINK(I6708)</f>
        <v>https://link.springer.com/chapter/10.1007/978-3-030-03402-3_5</v>
      </c>
      <c r="I6708" t="s">
        <v>9607</v>
      </c>
      <c r="K6708">
        <v>416</v>
      </c>
      <c r="L6708" s="41">
        <v>43544</v>
      </c>
      <c r="U6708">
        <v>0</v>
      </c>
      <c r="V6708" t="s">
        <v>2923</v>
      </c>
      <c r="W6708">
        <v>0</v>
      </c>
      <c r="X6708">
        <v>5</v>
      </c>
      <c r="Y6708">
        <v>1</v>
      </c>
    </row>
    <row r="6709" spans="2:25" x14ac:dyDescent="0.3">
      <c r="B6709">
        <v>1</v>
      </c>
      <c r="C6709" t="s">
        <v>20738</v>
      </c>
      <c r="D6709" t="s">
        <v>20737</v>
      </c>
      <c r="E6709">
        <v>2010</v>
      </c>
      <c r="F6709" t="s">
        <v>20736</v>
      </c>
      <c r="G6709" t="s">
        <v>3851</v>
      </c>
      <c r="H6709" s="6" t="str">
        <f>HYPERLINK(I6709)</f>
        <v>http://www.dbpia.co.kr/Journal/ArticleDetail/NODE01410617</v>
      </c>
      <c r="I6709" t="s">
        <v>20735</v>
      </c>
      <c r="J6709" t="s">
        <v>20734</v>
      </c>
      <c r="K6709">
        <v>417</v>
      </c>
      <c r="L6709" s="41">
        <v>43544</v>
      </c>
      <c r="U6709">
        <v>1</v>
      </c>
      <c r="V6709" t="s">
        <v>2925</v>
      </c>
      <c r="W6709">
        <v>0</v>
      </c>
      <c r="X6709">
        <v>4</v>
      </c>
      <c r="Y6709">
        <v>9</v>
      </c>
    </row>
    <row r="6710" spans="2:25" x14ac:dyDescent="0.3">
      <c r="B6710">
        <v>1</v>
      </c>
      <c r="C6710" t="s">
        <v>14425</v>
      </c>
      <c r="D6710" t="s">
        <v>14424</v>
      </c>
      <c r="E6710">
        <v>2016</v>
      </c>
      <c r="F6710" t="s">
        <v>14423</v>
      </c>
      <c r="G6710" t="s">
        <v>3314</v>
      </c>
      <c r="H6710" s="6" t="str">
        <f>HYPERLINK(I6710)</f>
        <v>https://ieeexplore.ieee.org/abstract/document/7795746/</v>
      </c>
      <c r="I6710" t="s">
        <v>14422</v>
      </c>
      <c r="J6710" t="s">
        <v>14421</v>
      </c>
      <c r="K6710">
        <v>418</v>
      </c>
      <c r="L6710" s="41">
        <v>43544</v>
      </c>
      <c r="U6710">
        <v>1</v>
      </c>
      <c r="V6710" t="s">
        <v>2981</v>
      </c>
      <c r="W6710">
        <v>0</v>
      </c>
      <c r="X6710">
        <v>3</v>
      </c>
      <c r="Y6710">
        <v>3</v>
      </c>
    </row>
    <row r="6711" spans="2:25" x14ac:dyDescent="0.3">
      <c r="B6711">
        <v>25</v>
      </c>
      <c r="C6711" t="s">
        <v>19548</v>
      </c>
      <c r="D6711" t="s">
        <v>19547</v>
      </c>
      <c r="E6711">
        <v>2015</v>
      </c>
      <c r="F6711" t="s">
        <v>19546</v>
      </c>
      <c r="G6711" t="s">
        <v>4395</v>
      </c>
      <c r="H6711" s="6" t="str">
        <f>HYPERLINK(I6711)</f>
        <v>http://eprints.whiterose.ac.uk/91858/</v>
      </c>
      <c r="I6711" t="s">
        <v>19545</v>
      </c>
      <c r="J6711" t="s">
        <v>19544</v>
      </c>
      <c r="K6711">
        <v>419</v>
      </c>
      <c r="L6711" s="41">
        <v>43544</v>
      </c>
      <c r="U6711">
        <v>25</v>
      </c>
      <c r="V6711" t="s">
        <v>3040</v>
      </c>
      <c r="W6711">
        <v>6</v>
      </c>
      <c r="X6711">
        <v>4</v>
      </c>
      <c r="Y6711">
        <v>4</v>
      </c>
    </row>
    <row r="6712" spans="2:25" x14ac:dyDescent="0.3">
      <c r="B6712">
        <v>0</v>
      </c>
      <c r="C6712" t="s">
        <v>14650</v>
      </c>
      <c r="D6712" t="s">
        <v>12492</v>
      </c>
      <c r="E6712">
        <v>2016</v>
      </c>
      <c r="F6712" t="s">
        <v>14649</v>
      </c>
      <c r="G6712" t="s">
        <v>3341</v>
      </c>
      <c r="H6712" s="6" t="str">
        <f>HYPERLINK(I6712)</f>
        <v>https://patents.google.com/patent/US9483882B2/en</v>
      </c>
      <c r="I6712" t="s">
        <v>14648</v>
      </c>
      <c r="K6712">
        <v>420</v>
      </c>
      <c r="L6712" s="41">
        <v>43544</v>
      </c>
      <c r="U6712">
        <v>0</v>
      </c>
      <c r="V6712" t="s">
        <v>2923</v>
      </c>
      <c r="W6712">
        <v>0</v>
      </c>
      <c r="X6712">
        <v>4</v>
      </c>
      <c r="Y6712">
        <v>3</v>
      </c>
    </row>
    <row r="6713" spans="2:25" x14ac:dyDescent="0.3">
      <c r="B6713">
        <v>0</v>
      </c>
      <c r="C6713" t="s">
        <v>9793</v>
      </c>
      <c r="D6713" t="s">
        <v>9792</v>
      </c>
      <c r="F6713" t="s">
        <v>4255</v>
      </c>
      <c r="H6713" s="6" t="str">
        <f>HYPERLINK(I6713)</f>
        <v>http://www.academia.edu/download/41965478/A_legal_safety_concept_for_highly_automa20160203-30232-1v3kg9z.pdf</v>
      </c>
      <c r="I6713" t="s">
        <v>9791</v>
      </c>
      <c r="K6713">
        <v>421</v>
      </c>
      <c r="L6713" s="41">
        <v>43544</v>
      </c>
      <c r="M6713" t="s">
        <v>3356</v>
      </c>
      <c r="U6713">
        <v>0</v>
      </c>
      <c r="V6713" t="s">
        <v>2923</v>
      </c>
      <c r="W6713">
        <v>0</v>
      </c>
      <c r="X6713">
        <v>2</v>
      </c>
    </row>
    <row r="6714" spans="2:25" x14ac:dyDescent="0.3">
      <c r="B6714">
        <v>6</v>
      </c>
      <c r="C6714" t="s">
        <v>20733</v>
      </c>
      <c r="D6714" t="s">
        <v>20671</v>
      </c>
      <c r="E6714">
        <v>2014</v>
      </c>
      <c r="F6714" t="s">
        <v>20732</v>
      </c>
      <c r="G6714" t="s">
        <v>3314</v>
      </c>
      <c r="H6714" s="6" t="str">
        <f>HYPERLINK(I6714)</f>
        <v>https://ieeexplore.ieee.org/abstract/document/7013346/</v>
      </c>
      <c r="I6714" t="s">
        <v>20731</v>
      </c>
      <c r="J6714" t="s">
        <v>20730</v>
      </c>
      <c r="K6714">
        <v>422</v>
      </c>
      <c r="L6714" s="41">
        <v>43544</v>
      </c>
      <c r="U6714">
        <v>6</v>
      </c>
      <c r="V6714" t="s">
        <v>3058</v>
      </c>
      <c r="W6714">
        <v>2</v>
      </c>
      <c r="X6714">
        <v>3</v>
      </c>
      <c r="Y6714">
        <v>5</v>
      </c>
    </row>
    <row r="6715" spans="2:25" x14ac:dyDescent="0.3">
      <c r="B6715">
        <v>0</v>
      </c>
      <c r="C6715" t="s">
        <v>17107</v>
      </c>
      <c r="D6715" t="s">
        <v>17106</v>
      </c>
      <c r="F6715" t="s">
        <v>17105</v>
      </c>
      <c r="G6715" t="s">
        <v>7776</v>
      </c>
      <c r="H6715" s="6" t="str">
        <f>HYPERLINK(I6715)</f>
        <v>https://content.taylorfrancis.com/books/download?dac=C2009-0-09995-3&amp;isbn=9781420004908&amp;format=googlePreviewPdf#page=16</v>
      </c>
      <c r="I6715" t="s">
        <v>17104</v>
      </c>
      <c r="K6715">
        <v>423</v>
      </c>
      <c r="L6715" s="41">
        <v>43544</v>
      </c>
      <c r="U6715">
        <v>0</v>
      </c>
      <c r="V6715" t="s">
        <v>2923</v>
      </c>
      <c r="W6715">
        <v>0</v>
      </c>
      <c r="X6715">
        <v>1</v>
      </c>
    </row>
    <row r="6716" spans="2:25" x14ac:dyDescent="0.3">
      <c r="B6716">
        <v>0</v>
      </c>
      <c r="C6716" t="s">
        <v>20729</v>
      </c>
      <c r="D6716" t="s">
        <v>20728</v>
      </c>
      <c r="E6716">
        <v>2009</v>
      </c>
      <c r="F6716" t="s">
        <v>5867</v>
      </c>
      <c r="G6716" t="s">
        <v>3341</v>
      </c>
      <c r="H6716" s="6" t="str">
        <f>HYPERLINK(I6716)</f>
        <v>https://patents.google.com/patent/US20090164216A1/en</v>
      </c>
      <c r="I6716" t="s">
        <v>20727</v>
      </c>
      <c r="K6716">
        <v>424</v>
      </c>
      <c r="L6716" s="41">
        <v>43544</v>
      </c>
      <c r="U6716">
        <v>0</v>
      </c>
      <c r="V6716" t="s">
        <v>2923</v>
      </c>
      <c r="W6716">
        <v>0</v>
      </c>
      <c r="X6716">
        <v>3</v>
      </c>
      <c r="Y6716">
        <v>10</v>
      </c>
    </row>
    <row r="6717" spans="2:25" x14ac:dyDescent="0.3">
      <c r="B6717">
        <v>3</v>
      </c>
      <c r="C6717" t="s">
        <v>20726</v>
      </c>
      <c r="D6717" t="s">
        <v>20725</v>
      </c>
      <c r="E6717">
        <v>2016</v>
      </c>
      <c r="F6717" t="s">
        <v>3716</v>
      </c>
      <c r="G6717" t="s">
        <v>3347</v>
      </c>
      <c r="H6717" s="6" t="str">
        <f>HYPERLINK(I6717)</f>
        <v>https://www.sciencedirect.com/science/article/pii/S2405896316319255</v>
      </c>
      <c r="I6717" t="s">
        <v>20724</v>
      </c>
      <c r="J6717" t="s">
        <v>20723</v>
      </c>
      <c r="K6717">
        <v>425</v>
      </c>
      <c r="L6717" s="41">
        <v>43544</v>
      </c>
      <c r="U6717">
        <v>3</v>
      </c>
      <c r="V6717" t="s">
        <v>2931</v>
      </c>
      <c r="W6717">
        <v>1</v>
      </c>
      <c r="X6717">
        <v>3</v>
      </c>
      <c r="Y6717">
        <v>3</v>
      </c>
    </row>
    <row r="6718" spans="2:25" x14ac:dyDescent="0.3">
      <c r="B6718">
        <v>0</v>
      </c>
      <c r="C6718" t="s">
        <v>18357</v>
      </c>
      <c r="D6718" t="s">
        <v>18592</v>
      </c>
      <c r="E6718">
        <v>2018</v>
      </c>
      <c r="F6718" t="s">
        <v>18777</v>
      </c>
      <c r="G6718" t="s">
        <v>3341</v>
      </c>
      <c r="H6718" s="6" t="str">
        <f>HYPERLINK(I6718)</f>
        <v>https://patents.google.com/patent/US10112582B2/en</v>
      </c>
      <c r="I6718" t="s">
        <v>18776</v>
      </c>
      <c r="K6718">
        <v>426</v>
      </c>
      <c r="L6718" s="41">
        <v>43544</v>
      </c>
      <c r="U6718">
        <v>0</v>
      </c>
      <c r="V6718" t="s">
        <v>2923</v>
      </c>
      <c r="W6718">
        <v>0</v>
      </c>
      <c r="X6718">
        <v>2</v>
      </c>
      <c r="Y6718">
        <v>1</v>
      </c>
    </row>
    <row r="6719" spans="2:25" x14ac:dyDescent="0.3">
      <c r="B6719">
        <v>0</v>
      </c>
      <c r="C6719" t="s">
        <v>10966</v>
      </c>
      <c r="D6719" t="s">
        <v>10965</v>
      </c>
      <c r="E6719">
        <v>2017</v>
      </c>
      <c r="F6719" t="s">
        <v>10964</v>
      </c>
      <c r="G6719" t="s">
        <v>3341</v>
      </c>
      <c r="H6719" s="6" t="str">
        <f>HYPERLINK(I6719)</f>
        <v>https://patents.google.com/patent/US20170171375A1/en</v>
      </c>
      <c r="I6719" t="s">
        <v>10963</v>
      </c>
      <c r="K6719">
        <v>427</v>
      </c>
      <c r="L6719" s="41">
        <v>43544</v>
      </c>
      <c r="U6719">
        <v>0</v>
      </c>
      <c r="V6719" t="s">
        <v>2923</v>
      </c>
      <c r="W6719">
        <v>0</v>
      </c>
      <c r="X6719">
        <v>1</v>
      </c>
      <c r="Y6719">
        <v>2</v>
      </c>
    </row>
    <row r="6720" spans="2:25" x14ac:dyDescent="0.3">
      <c r="B6720">
        <v>2</v>
      </c>
      <c r="C6720" t="s">
        <v>13858</v>
      </c>
      <c r="D6720" t="s">
        <v>13857</v>
      </c>
      <c r="E6720">
        <v>2018</v>
      </c>
      <c r="F6720" t="s">
        <v>13856</v>
      </c>
      <c r="G6720" t="s">
        <v>3851</v>
      </c>
      <c r="H6720" s="6" t="str">
        <f>HYPERLINK(I6720)</f>
        <v>http://www.dbpia.co.kr/Journal/ArticleDetail/NODE07321789</v>
      </c>
      <c r="I6720" t="s">
        <v>13855</v>
      </c>
      <c r="J6720" t="s">
        <v>13854</v>
      </c>
      <c r="K6720">
        <v>428</v>
      </c>
      <c r="L6720" s="41">
        <v>43544</v>
      </c>
      <c r="U6720">
        <v>2</v>
      </c>
      <c r="V6720" t="s">
        <v>2949</v>
      </c>
      <c r="W6720">
        <v>1</v>
      </c>
      <c r="X6720">
        <v>4</v>
      </c>
      <c r="Y6720">
        <v>1</v>
      </c>
    </row>
    <row r="6721" spans="2:25" x14ac:dyDescent="0.3">
      <c r="B6721">
        <v>142</v>
      </c>
      <c r="C6721" t="s">
        <v>12061</v>
      </c>
      <c r="D6721" t="s">
        <v>12060</v>
      </c>
      <c r="E6721">
        <v>2013</v>
      </c>
      <c r="F6721" t="s">
        <v>3336</v>
      </c>
      <c r="G6721" t="s">
        <v>3314</v>
      </c>
      <c r="H6721" s="6" t="str">
        <f>HYPERLINK(I6721)</f>
        <v>https://ieeexplore.ieee.org/abstract/document/6236181/</v>
      </c>
      <c r="I6721" t="s">
        <v>12059</v>
      </c>
      <c r="J6721" t="s">
        <v>12058</v>
      </c>
      <c r="K6721">
        <v>429</v>
      </c>
      <c r="L6721" s="41">
        <v>43544</v>
      </c>
      <c r="U6721">
        <v>142</v>
      </c>
      <c r="V6721" t="s">
        <v>12057</v>
      </c>
      <c r="W6721">
        <v>36</v>
      </c>
      <c r="X6721">
        <v>4</v>
      </c>
      <c r="Y6721">
        <v>6</v>
      </c>
    </row>
    <row r="6722" spans="2:25" x14ac:dyDescent="0.3">
      <c r="B6722">
        <v>0</v>
      </c>
      <c r="C6722" t="s">
        <v>5205</v>
      </c>
      <c r="D6722" t="s">
        <v>5204</v>
      </c>
      <c r="E6722">
        <v>2018</v>
      </c>
      <c r="F6722" t="s">
        <v>5203</v>
      </c>
      <c r="G6722" t="s">
        <v>3328</v>
      </c>
      <c r="H6722" s="6" t="str">
        <f>HYPERLINK(I6722)</f>
        <v>https://link.springer.com/chapter/10.1007/978-3-319-61607-0_5</v>
      </c>
      <c r="I6722" t="s">
        <v>5202</v>
      </c>
      <c r="K6722">
        <v>430</v>
      </c>
      <c r="L6722" s="41">
        <v>43544</v>
      </c>
      <c r="U6722">
        <v>0</v>
      </c>
      <c r="V6722" t="s">
        <v>2923</v>
      </c>
      <c r="W6722">
        <v>0</v>
      </c>
      <c r="X6722">
        <v>2</v>
      </c>
      <c r="Y6722">
        <v>1</v>
      </c>
    </row>
    <row r="6723" spans="2:25" x14ac:dyDescent="0.3">
      <c r="B6723">
        <v>0</v>
      </c>
      <c r="C6723" t="s">
        <v>9268</v>
      </c>
      <c r="D6723" t="s">
        <v>9267</v>
      </c>
      <c r="E6723">
        <v>2017</v>
      </c>
      <c r="F6723" t="s">
        <v>9266</v>
      </c>
      <c r="G6723" t="s">
        <v>3973</v>
      </c>
      <c r="H6723" s="6" t="str">
        <f>HYPERLINK(I6723)</f>
        <v>http://search.ebscohost.com/login.aspx?direct=true&amp;profile=ehost&amp;scope=site&amp;authtype=crawler&amp;jrnl=24911275&amp;AN=123414278&amp;h=Xyu9SMjmYgLqnaFQaARFi3Aicsbe1IAcF945RmZmzCMVEBwikPJpThANZgTletNOL5nayjK15tie1%2FuoaNrE0g%3D%3D&amp;crl=c</v>
      </c>
      <c r="I6723" t="s">
        <v>9265</v>
      </c>
      <c r="K6723">
        <v>431</v>
      </c>
      <c r="L6723" s="41">
        <v>43544</v>
      </c>
      <c r="U6723">
        <v>0</v>
      </c>
      <c r="V6723" t="s">
        <v>2923</v>
      </c>
      <c r="W6723">
        <v>0</v>
      </c>
      <c r="X6723">
        <v>1</v>
      </c>
      <c r="Y6723">
        <v>2</v>
      </c>
    </row>
    <row r="6724" spans="2:25" x14ac:dyDescent="0.3">
      <c r="B6724">
        <v>7</v>
      </c>
      <c r="C6724" t="s">
        <v>20722</v>
      </c>
      <c r="D6724" t="s">
        <v>20721</v>
      </c>
      <c r="E6724">
        <v>2014</v>
      </c>
      <c r="F6724" t="s">
        <v>20720</v>
      </c>
      <c r="G6724" t="s">
        <v>3314</v>
      </c>
      <c r="H6724" s="6" t="str">
        <f>HYPERLINK(I6724)</f>
        <v>https://ieeexplore.ieee.org/abstract/document/6974082/</v>
      </c>
      <c r="I6724" t="s">
        <v>20719</v>
      </c>
      <c r="J6724" t="s">
        <v>20718</v>
      </c>
      <c r="K6724">
        <v>432</v>
      </c>
      <c r="L6724" s="41">
        <v>43544</v>
      </c>
      <c r="U6724">
        <v>7</v>
      </c>
      <c r="V6724" t="s">
        <v>2990</v>
      </c>
      <c r="W6724">
        <v>2</v>
      </c>
      <c r="X6724">
        <v>3</v>
      </c>
      <c r="Y6724">
        <v>5</v>
      </c>
    </row>
    <row r="6725" spans="2:25" x14ac:dyDescent="0.3">
      <c r="B6725">
        <v>2</v>
      </c>
      <c r="C6725" t="s">
        <v>14394</v>
      </c>
      <c r="D6725" t="s">
        <v>14393</v>
      </c>
      <c r="E6725">
        <v>2017</v>
      </c>
      <c r="F6725" t="s">
        <v>14392</v>
      </c>
      <c r="G6725" t="s">
        <v>3341</v>
      </c>
      <c r="H6725" s="6" t="str">
        <f>HYPERLINK(I6725)</f>
        <v>https://patents.google.com/patent/US9683400B2/en</v>
      </c>
      <c r="I6725" t="s">
        <v>14391</v>
      </c>
      <c r="J6725" t="s">
        <v>14390</v>
      </c>
      <c r="K6725">
        <v>433</v>
      </c>
      <c r="L6725" s="41">
        <v>43544</v>
      </c>
      <c r="U6725">
        <v>2</v>
      </c>
      <c r="V6725" t="s">
        <v>2931</v>
      </c>
      <c r="W6725">
        <v>1</v>
      </c>
      <c r="X6725">
        <v>2</v>
      </c>
      <c r="Y6725">
        <v>2</v>
      </c>
    </row>
    <row r="6726" spans="2:25" x14ac:dyDescent="0.3">
      <c r="B6726">
        <v>0</v>
      </c>
      <c r="C6726" t="s">
        <v>10092</v>
      </c>
      <c r="D6726" t="s">
        <v>10091</v>
      </c>
      <c r="E6726">
        <v>2018</v>
      </c>
      <c r="F6726" t="s">
        <v>10090</v>
      </c>
      <c r="G6726" t="s">
        <v>3314</v>
      </c>
      <c r="H6726" s="6" t="str">
        <f>HYPERLINK(I6726)</f>
        <v>https://ieeexplore.ieee.org/abstract/document/8569287/</v>
      </c>
      <c r="I6726" t="s">
        <v>10089</v>
      </c>
      <c r="K6726">
        <v>434</v>
      </c>
      <c r="L6726" s="41">
        <v>43544</v>
      </c>
      <c r="U6726">
        <v>0</v>
      </c>
      <c r="V6726" t="s">
        <v>2923</v>
      </c>
      <c r="W6726">
        <v>0</v>
      </c>
      <c r="X6726">
        <v>4</v>
      </c>
      <c r="Y6726">
        <v>1</v>
      </c>
    </row>
    <row r="6727" spans="2:25" x14ac:dyDescent="0.3">
      <c r="B6727">
        <v>0</v>
      </c>
      <c r="C6727" t="s">
        <v>20717</v>
      </c>
      <c r="D6727" t="s">
        <v>20716</v>
      </c>
      <c r="E6727">
        <v>2017</v>
      </c>
      <c r="F6727" t="s">
        <v>20715</v>
      </c>
      <c r="G6727" t="s">
        <v>3314</v>
      </c>
      <c r="H6727" s="6" t="str">
        <f>HYPERLINK(I6727)</f>
        <v>https://ieeexplore.ieee.org/abstract/document/8540177/</v>
      </c>
      <c r="I6727" t="s">
        <v>20714</v>
      </c>
      <c r="K6727">
        <v>435</v>
      </c>
      <c r="L6727" s="41">
        <v>43544</v>
      </c>
      <c r="U6727">
        <v>0</v>
      </c>
      <c r="V6727" t="s">
        <v>2923</v>
      </c>
      <c r="W6727">
        <v>0</v>
      </c>
      <c r="X6727">
        <v>2</v>
      </c>
      <c r="Y6727">
        <v>2</v>
      </c>
    </row>
    <row r="6728" spans="2:25" x14ac:dyDescent="0.3">
      <c r="B6728">
        <v>1</v>
      </c>
      <c r="C6728" t="s">
        <v>20713</v>
      </c>
      <c r="D6728" t="s">
        <v>20712</v>
      </c>
      <c r="E6728">
        <v>2011</v>
      </c>
      <c r="F6728" t="s">
        <v>20711</v>
      </c>
      <c r="G6728" t="s">
        <v>3341</v>
      </c>
      <c r="H6728" s="6" t="str">
        <f>HYPERLINK(I6728)</f>
        <v>https://patents.google.com/patent/US8060301B2/en</v>
      </c>
      <c r="I6728" t="s">
        <v>20710</v>
      </c>
      <c r="J6728" t="s">
        <v>20709</v>
      </c>
      <c r="K6728">
        <v>436</v>
      </c>
      <c r="L6728" s="41">
        <v>43544</v>
      </c>
      <c r="U6728">
        <v>1</v>
      </c>
      <c r="V6728" t="s">
        <v>2962</v>
      </c>
      <c r="W6728">
        <v>1</v>
      </c>
      <c r="X6728">
        <v>1</v>
      </c>
      <c r="Y6728">
        <v>8</v>
      </c>
    </row>
    <row r="6729" spans="2:25" x14ac:dyDescent="0.3">
      <c r="B6729">
        <v>0</v>
      </c>
      <c r="C6729" t="s">
        <v>12493</v>
      </c>
      <c r="D6729" t="s">
        <v>12492</v>
      </c>
      <c r="E6729">
        <v>2017</v>
      </c>
      <c r="F6729" t="s">
        <v>3520</v>
      </c>
      <c r="G6729" t="s">
        <v>3341</v>
      </c>
      <c r="H6729" s="6" t="str">
        <f>HYPERLINK(I6729)</f>
        <v>https://patents.google.com/patent/US20170032590A1/en</v>
      </c>
      <c r="I6729" t="s">
        <v>14518</v>
      </c>
      <c r="K6729">
        <v>437</v>
      </c>
      <c r="L6729" s="41">
        <v>43544</v>
      </c>
      <c r="U6729">
        <v>0</v>
      </c>
      <c r="V6729" t="s">
        <v>2923</v>
      </c>
      <c r="W6729">
        <v>0</v>
      </c>
      <c r="X6729">
        <v>4</v>
      </c>
      <c r="Y6729">
        <v>2</v>
      </c>
    </row>
    <row r="6730" spans="2:25" x14ac:dyDescent="0.3">
      <c r="B6730">
        <v>0</v>
      </c>
      <c r="C6730" t="s">
        <v>18610</v>
      </c>
      <c r="D6730" t="s">
        <v>18609</v>
      </c>
      <c r="E6730">
        <v>2018</v>
      </c>
      <c r="F6730" t="s">
        <v>16673</v>
      </c>
      <c r="G6730" t="s">
        <v>3851</v>
      </c>
      <c r="H6730" s="6" t="str">
        <f>HYPERLINK(I6730)</f>
        <v>http://www.dbpia.co.kr/Journal/ArticleDetail/NODE07587661</v>
      </c>
      <c r="I6730" t="s">
        <v>18608</v>
      </c>
      <c r="K6730">
        <v>438</v>
      </c>
      <c r="L6730" s="41">
        <v>43544</v>
      </c>
      <c r="U6730">
        <v>0</v>
      </c>
      <c r="V6730" t="s">
        <v>2923</v>
      </c>
      <c r="W6730">
        <v>0</v>
      </c>
      <c r="X6730">
        <v>3</v>
      </c>
      <c r="Y6730">
        <v>1</v>
      </c>
    </row>
    <row r="6731" spans="2:25" x14ac:dyDescent="0.3">
      <c r="B6731">
        <v>90</v>
      </c>
      <c r="C6731" t="s">
        <v>20708</v>
      </c>
      <c r="D6731" t="s">
        <v>20707</v>
      </c>
      <c r="E6731">
        <v>2004</v>
      </c>
      <c r="F6731" t="s">
        <v>4356</v>
      </c>
      <c r="G6731" t="s">
        <v>3341</v>
      </c>
      <c r="H6731" s="6" t="str">
        <f>HYPERLINK(I6731)</f>
        <v>https://patents.google.com/patent/US6801125B1/en</v>
      </c>
      <c r="I6731" t="s">
        <v>20706</v>
      </c>
      <c r="J6731" t="s">
        <v>20705</v>
      </c>
      <c r="K6731">
        <v>439</v>
      </c>
      <c r="L6731" s="41">
        <v>43544</v>
      </c>
      <c r="U6731">
        <v>90</v>
      </c>
      <c r="V6731" t="s">
        <v>3002</v>
      </c>
      <c r="W6731">
        <v>23</v>
      </c>
      <c r="X6731">
        <v>4</v>
      </c>
      <c r="Y6731">
        <v>15</v>
      </c>
    </row>
    <row r="6732" spans="2:25" x14ac:dyDescent="0.3">
      <c r="B6732">
        <v>0</v>
      </c>
      <c r="C6732" t="s">
        <v>20704</v>
      </c>
      <c r="D6732" t="s">
        <v>20703</v>
      </c>
      <c r="E6732">
        <v>2011</v>
      </c>
      <c r="F6732" t="s">
        <v>20702</v>
      </c>
      <c r="G6732" t="s">
        <v>3341</v>
      </c>
      <c r="H6732" s="6" t="str">
        <f>HYPERLINK(I6732)</f>
        <v>https://patents.google.com/patent/US20110010389A1/en</v>
      </c>
      <c r="I6732" t="s">
        <v>20701</v>
      </c>
      <c r="K6732">
        <v>440</v>
      </c>
      <c r="L6732" s="41">
        <v>43544</v>
      </c>
      <c r="U6732">
        <v>0</v>
      </c>
      <c r="V6732" t="s">
        <v>2923</v>
      </c>
      <c r="W6732">
        <v>0</v>
      </c>
      <c r="X6732">
        <v>3</v>
      </c>
      <c r="Y6732">
        <v>8</v>
      </c>
    </row>
    <row r="6733" spans="2:25" x14ac:dyDescent="0.3">
      <c r="B6733">
        <v>0</v>
      </c>
      <c r="C6733" t="s">
        <v>1442</v>
      </c>
      <c r="D6733" t="s">
        <v>1443</v>
      </c>
      <c r="E6733">
        <v>2019</v>
      </c>
      <c r="F6733" t="s">
        <v>7111</v>
      </c>
      <c r="G6733" t="s">
        <v>3347</v>
      </c>
      <c r="H6733" s="6" t="str">
        <f>HYPERLINK(I6733)</f>
        <v>https://www.sciencedirect.com/science/article/pii/S1071581918301277</v>
      </c>
      <c r="I6733" t="s">
        <v>1445</v>
      </c>
      <c r="K6733">
        <v>441</v>
      </c>
      <c r="L6733" s="41">
        <v>43544</v>
      </c>
      <c r="M6733" t="s">
        <v>3325</v>
      </c>
      <c r="U6733">
        <v>0</v>
      </c>
      <c r="V6733" t="s">
        <v>2923</v>
      </c>
      <c r="W6733">
        <v>0</v>
      </c>
      <c r="X6733">
        <v>2</v>
      </c>
      <c r="Y6733">
        <v>1</v>
      </c>
    </row>
    <row r="6734" spans="2:25" x14ac:dyDescent="0.3">
      <c r="B6734">
        <v>0</v>
      </c>
      <c r="C6734" t="s">
        <v>20700</v>
      </c>
      <c r="D6734" t="s">
        <v>20699</v>
      </c>
      <c r="E6734">
        <v>2019</v>
      </c>
      <c r="F6734" t="s">
        <v>20698</v>
      </c>
      <c r="G6734" t="s">
        <v>3321</v>
      </c>
      <c r="H6734" s="6" t="str">
        <f>HYPERLINK(I6734)</f>
        <v>https://journals.sagepub.com/doi/abs/10.1177/0361198119827904?casa_token=FrjutQfTf8EAAAAA:wYluVE0mOZ1PDFctv9bZkBkMa9669_oyXlhEmjXL81FnEyiurDoOy8hQdR98B9cWzWq2mQqV_1tvtA</v>
      </c>
      <c r="I6734" t="s">
        <v>20697</v>
      </c>
      <c r="K6734">
        <v>442</v>
      </c>
      <c r="L6734" s="41">
        <v>43544</v>
      </c>
      <c r="U6734">
        <v>0</v>
      </c>
      <c r="V6734" t="s">
        <v>2923</v>
      </c>
      <c r="W6734">
        <v>0</v>
      </c>
      <c r="X6734">
        <v>3</v>
      </c>
      <c r="Y6734">
        <v>1</v>
      </c>
    </row>
    <row r="6735" spans="2:25" x14ac:dyDescent="0.3">
      <c r="B6735">
        <v>18</v>
      </c>
      <c r="C6735" t="s">
        <v>7134</v>
      </c>
      <c r="D6735" t="s">
        <v>7133</v>
      </c>
      <c r="E6735">
        <v>2015</v>
      </c>
      <c r="F6735" t="s">
        <v>3881</v>
      </c>
      <c r="G6735" t="s">
        <v>3880</v>
      </c>
      <c r="H6735" s="6" t="str">
        <f>HYPERLINK(I6735)</f>
        <v>https://www.mdpi.com/1424-8220/15/3/5136</v>
      </c>
      <c r="I6735" t="s">
        <v>7132</v>
      </c>
      <c r="J6735" t="s">
        <v>7131</v>
      </c>
      <c r="K6735">
        <v>443</v>
      </c>
      <c r="L6735" s="41">
        <v>43544</v>
      </c>
      <c r="U6735">
        <v>18</v>
      </c>
      <c r="V6735" t="s">
        <v>2922</v>
      </c>
      <c r="W6735">
        <v>5</v>
      </c>
      <c r="X6735">
        <v>4</v>
      </c>
      <c r="Y6735">
        <v>4</v>
      </c>
    </row>
    <row r="6736" spans="2:25" x14ac:dyDescent="0.3">
      <c r="B6736">
        <v>17</v>
      </c>
      <c r="C6736" t="s">
        <v>9109</v>
      </c>
      <c r="D6736" t="s">
        <v>9108</v>
      </c>
      <c r="E6736">
        <v>2017</v>
      </c>
      <c r="F6736" t="s">
        <v>3567</v>
      </c>
      <c r="G6736" t="s">
        <v>3347</v>
      </c>
      <c r="H6736" s="6" t="str">
        <f>HYPERLINK(I6736)</f>
        <v>https://www.sciencedirect.com/science/article/pii/S1369847816301620</v>
      </c>
      <c r="I6736" t="s">
        <v>9107</v>
      </c>
      <c r="J6736" t="s">
        <v>9106</v>
      </c>
      <c r="K6736">
        <v>444</v>
      </c>
      <c r="L6736" s="41">
        <v>43544</v>
      </c>
      <c r="U6736">
        <v>17</v>
      </c>
      <c r="V6736" t="s">
        <v>3204</v>
      </c>
      <c r="W6736">
        <v>3</v>
      </c>
      <c r="X6736">
        <v>5</v>
      </c>
      <c r="Y6736">
        <v>2</v>
      </c>
    </row>
    <row r="6737" spans="2:25" x14ac:dyDescent="0.3">
      <c r="B6737">
        <v>9</v>
      </c>
      <c r="C6737" t="s">
        <v>17072</v>
      </c>
      <c r="D6737" t="s">
        <v>17071</v>
      </c>
      <c r="E6737">
        <v>2015</v>
      </c>
      <c r="F6737" t="s">
        <v>17070</v>
      </c>
      <c r="G6737" t="s">
        <v>3328</v>
      </c>
      <c r="H6737" s="6" t="str">
        <f>HYPERLINK(I6737)</f>
        <v>https://idp.springer.com/authorize/casa?redirect_uri=https://link.springer.com/article/10.1007/s12206-015-0536-9&amp;casa_token=sNgEwByLiugAAAAA:FdB6tzPTOp8BOcIg1zMK5Pl8K3-RRcxBP7WPiiVklKIcnb47gDEVVqIlt6lpuUkhovqOvh65SQM2PyWzSQ</v>
      </c>
      <c r="I6737" t="s">
        <v>20696</v>
      </c>
      <c r="J6737" t="s">
        <v>17068</v>
      </c>
      <c r="K6737">
        <v>445</v>
      </c>
      <c r="L6737" s="41">
        <v>43544</v>
      </c>
      <c r="U6737">
        <v>9</v>
      </c>
      <c r="V6737" t="s">
        <v>3074</v>
      </c>
      <c r="W6737">
        <v>5</v>
      </c>
      <c r="X6737">
        <v>2</v>
      </c>
      <c r="Y6737">
        <v>4</v>
      </c>
    </row>
    <row r="6738" spans="2:25" x14ac:dyDescent="0.3">
      <c r="B6738">
        <v>6</v>
      </c>
      <c r="C6738" t="s">
        <v>14559</v>
      </c>
      <c r="D6738" t="s">
        <v>14558</v>
      </c>
      <c r="E6738">
        <v>2016</v>
      </c>
      <c r="F6738" t="s">
        <v>14557</v>
      </c>
      <c r="G6738" t="s">
        <v>3341</v>
      </c>
      <c r="H6738" s="6" t="str">
        <f>HYPERLINK(I6738)</f>
        <v>https://patents.google.com/patent/US9428183B2/en</v>
      </c>
      <c r="I6738" t="s">
        <v>14556</v>
      </c>
      <c r="J6738" t="s">
        <v>14555</v>
      </c>
      <c r="K6738">
        <v>446</v>
      </c>
      <c r="L6738" s="41">
        <v>43544</v>
      </c>
      <c r="U6738">
        <v>6</v>
      </c>
      <c r="V6738" t="s">
        <v>2949</v>
      </c>
      <c r="W6738">
        <v>6</v>
      </c>
      <c r="X6738">
        <v>1</v>
      </c>
      <c r="Y6738">
        <v>3</v>
      </c>
    </row>
    <row r="6739" spans="2:25" x14ac:dyDescent="0.3">
      <c r="B6739">
        <v>12</v>
      </c>
      <c r="C6739" t="s">
        <v>19354</v>
      </c>
      <c r="D6739" t="s">
        <v>19486</v>
      </c>
      <c r="E6739">
        <v>2017</v>
      </c>
      <c r="F6739" t="s">
        <v>13748</v>
      </c>
      <c r="G6739" t="s">
        <v>3314</v>
      </c>
      <c r="H6739" s="6" t="str">
        <f>HYPERLINK(I6739)</f>
        <v>https://ieeexplore.ieee.org/abstract/document/7995974/</v>
      </c>
      <c r="I6739" t="s">
        <v>19485</v>
      </c>
      <c r="J6739" t="s">
        <v>19484</v>
      </c>
      <c r="K6739">
        <v>447</v>
      </c>
      <c r="L6739" s="41">
        <v>43544</v>
      </c>
      <c r="U6739">
        <v>12</v>
      </c>
      <c r="V6739" t="s">
        <v>3002</v>
      </c>
      <c r="W6739">
        <v>3</v>
      </c>
      <c r="X6739">
        <v>4</v>
      </c>
      <c r="Y6739">
        <v>2</v>
      </c>
    </row>
    <row r="6740" spans="2:25" x14ac:dyDescent="0.3">
      <c r="B6740">
        <v>0</v>
      </c>
      <c r="C6740" t="s">
        <v>9733</v>
      </c>
      <c r="D6740" t="s">
        <v>9732</v>
      </c>
      <c r="E6740">
        <v>2017</v>
      </c>
      <c r="G6740" t="s">
        <v>7421</v>
      </c>
      <c r="H6740" s="6" t="str">
        <f>HYPERLINK(I6740)</f>
        <v>http://openaccess.city.ac.uk/19154/</v>
      </c>
      <c r="I6740" t="s">
        <v>9731</v>
      </c>
      <c r="K6740">
        <v>448</v>
      </c>
      <c r="L6740" s="41">
        <v>43544</v>
      </c>
      <c r="U6740">
        <v>0</v>
      </c>
      <c r="V6740" t="s">
        <v>2923</v>
      </c>
      <c r="W6740">
        <v>0</v>
      </c>
      <c r="X6740">
        <v>1</v>
      </c>
      <c r="Y6740">
        <v>2</v>
      </c>
    </row>
    <row r="6741" spans="2:25" x14ac:dyDescent="0.3">
      <c r="B6741">
        <v>0</v>
      </c>
      <c r="C6741" t="s">
        <v>11082</v>
      </c>
      <c r="D6741" t="s">
        <v>18629</v>
      </c>
      <c r="E6741">
        <v>2018</v>
      </c>
      <c r="F6741" t="s">
        <v>18628</v>
      </c>
      <c r="G6741" t="s">
        <v>3314</v>
      </c>
      <c r="H6741" s="6" t="str">
        <f>HYPERLINK(I6741)</f>
        <v>https://ieeexplore.ieee.org/abstract/document/8371027/</v>
      </c>
      <c r="I6741" t="s">
        <v>18627</v>
      </c>
      <c r="K6741">
        <v>449</v>
      </c>
      <c r="L6741" s="41">
        <v>43544</v>
      </c>
      <c r="U6741">
        <v>0</v>
      </c>
      <c r="V6741" t="s">
        <v>2923</v>
      </c>
      <c r="W6741">
        <v>0</v>
      </c>
      <c r="X6741">
        <v>5</v>
      </c>
      <c r="Y6741">
        <v>1</v>
      </c>
    </row>
    <row r="6742" spans="2:25" x14ac:dyDescent="0.3">
      <c r="B6742">
        <v>4</v>
      </c>
      <c r="C6742" t="s">
        <v>20695</v>
      </c>
      <c r="D6742" t="s">
        <v>20694</v>
      </c>
      <c r="E6742">
        <v>2015</v>
      </c>
      <c r="F6742" t="s">
        <v>9555</v>
      </c>
      <c r="G6742" t="s">
        <v>3358</v>
      </c>
      <c r="H6742" s="6" t="str">
        <f>HYPERLINK(I6742)</f>
        <v>https://pdfs.semanticscholar.org/764e/d8b10d5b7b35873fcb31b838a6b3b410f4b0.pdf</v>
      </c>
      <c r="I6742" t="s">
        <v>20693</v>
      </c>
      <c r="J6742" t="s">
        <v>20692</v>
      </c>
      <c r="K6742">
        <v>450</v>
      </c>
      <c r="L6742" s="41">
        <v>43544</v>
      </c>
      <c r="M6742" t="s">
        <v>3356</v>
      </c>
      <c r="U6742">
        <v>4</v>
      </c>
      <c r="V6742" t="s">
        <v>2931</v>
      </c>
      <c r="W6742">
        <v>1</v>
      </c>
      <c r="X6742">
        <v>4</v>
      </c>
      <c r="Y6742">
        <v>4</v>
      </c>
    </row>
    <row r="6743" spans="2:25" x14ac:dyDescent="0.3">
      <c r="B6743">
        <v>0</v>
      </c>
      <c r="C6743" t="s">
        <v>18597</v>
      </c>
      <c r="D6743" t="s">
        <v>18596</v>
      </c>
      <c r="E6743">
        <v>2017</v>
      </c>
      <c r="F6743" t="s">
        <v>18595</v>
      </c>
      <c r="G6743" t="s">
        <v>18594</v>
      </c>
      <c r="H6743" s="6" t="str">
        <f>HYPERLINK(I6743)</f>
        <v>http://wvk.reutlingen-university.de/wp-content/uploads/2017/11/Tagungsband_WVK_2017.pdf#page=7</v>
      </c>
      <c r="I6743" t="s">
        <v>18593</v>
      </c>
      <c r="K6743">
        <v>451</v>
      </c>
      <c r="L6743" s="41">
        <v>43544</v>
      </c>
      <c r="M6743" t="s">
        <v>3356</v>
      </c>
      <c r="U6743">
        <v>0</v>
      </c>
      <c r="V6743" t="s">
        <v>2923</v>
      </c>
      <c r="W6743">
        <v>0</v>
      </c>
      <c r="X6743">
        <v>1</v>
      </c>
      <c r="Y6743">
        <v>2</v>
      </c>
    </row>
    <row r="6744" spans="2:25" x14ac:dyDescent="0.3">
      <c r="B6744">
        <v>2</v>
      </c>
      <c r="C6744" t="s">
        <v>14340</v>
      </c>
      <c r="D6744" t="s">
        <v>14339</v>
      </c>
      <c r="E6744">
        <v>2017</v>
      </c>
      <c r="F6744" t="s">
        <v>14365</v>
      </c>
      <c r="G6744" t="s">
        <v>3341</v>
      </c>
      <c r="H6744" s="6" t="str">
        <f>HYPERLINK(I6744)</f>
        <v>https://patents.google.com/patent/US9669842B2/en</v>
      </c>
      <c r="I6744" t="s">
        <v>14364</v>
      </c>
      <c r="J6744" t="s">
        <v>14363</v>
      </c>
      <c r="K6744">
        <v>452</v>
      </c>
      <c r="L6744" s="41">
        <v>43544</v>
      </c>
      <c r="U6744">
        <v>2</v>
      </c>
      <c r="V6744" t="s">
        <v>2931</v>
      </c>
      <c r="W6744">
        <v>1</v>
      </c>
      <c r="X6744">
        <v>2</v>
      </c>
      <c r="Y6744">
        <v>2</v>
      </c>
    </row>
    <row r="6745" spans="2:25" x14ac:dyDescent="0.3">
      <c r="B6745">
        <v>16</v>
      </c>
      <c r="C6745" t="s">
        <v>9044</v>
      </c>
      <c r="D6745" t="s">
        <v>9043</v>
      </c>
      <c r="E6745">
        <v>2013</v>
      </c>
      <c r="F6745" t="s">
        <v>9042</v>
      </c>
      <c r="G6745" t="s">
        <v>3341</v>
      </c>
      <c r="H6745" s="6" t="str">
        <f>HYPERLINK(I6745)</f>
        <v>https://patents.google.com/patent/US8493390B2/en</v>
      </c>
      <c r="I6745" t="s">
        <v>9041</v>
      </c>
      <c r="J6745" t="s">
        <v>9040</v>
      </c>
      <c r="K6745">
        <v>453</v>
      </c>
      <c r="L6745" s="41">
        <v>43544</v>
      </c>
      <c r="U6745">
        <v>16</v>
      </c>
      <c r="V6745" t="s">
        <v>2973</v>
      </c>
      <c r="W6745">
        <v>16</v>
      </c>
      <c r="X6745">
        <v>1</v>
      </c>
      <c r="Y6745">
        <v>6</v>
      </c>
    </row>
    <row r="6746" spans="2:25" x14ac:dyDescent="0.3">
      <c r="B6746">
        <v>30</v>
      </c>
      <c r="C6746" t="s">
        <v>11070</v>
      </c>
      <c r="D6746" t="s">
        <v>11069</v>
      </c>
      <c r="E6746">
        <v>2018</v>
      </c>
      <c r="F6746" t="s">
        <v>6683</v>
      </c>
      <c r="G6746" t="s">
        <v>3347</v>
      </c>
      <c r="H6746" s="6" t="str">
        <f>HYPERLINK(I6746)</f>
        <v>https://www.sciencedirect.com/science/article/pii/S0003687017301606</v>
      </c>
      <c r="I6746" t="s">
        <v>11068</v>
      </c>
      <c r="J6746" t="s">
        <v>11067</v>
      </c>
      <c r="K6746">
        <v>454</v>
      </c>
      <c r="L6746" s="41">
        <v>43544</v>
      </c>
      <c r="U6746">
        <v>30</v>
      </c>
      <c r="V6746" t="s">
        <v>3146</v>
      </c>
      <c r="W6746">
        <v>10</v>
      </c>
      <c r="X6746">
        <v>3</v>
      </c>
      <c r="Y6746">
        <v>1</v>
      </c>
    </row>
    <row r="6747" spans="2:25" x14ac:dyDescent="0.3">
      <c r="B6747">
        <v>10</v>
      </c>
      <c r="C6747" t="s">
        <v>20691</v>
      </c>
      <c r="D6747" t="s">
        <v>20690</v>
      </c>
      <c r="E6747">
        <v>2014</v>
      </c>
      <c r="F6747" t="s">
        <v>10237</v>
      </c>
      <c r="G6747" t="s">
        <v>3314</v>
      </c>
      <c r="H6747" s="6" t="str">
        <f>HYPERLINK(I6747)</f>
        <v>https://ieeexplore.ieee.org/abstract/document/6957956/</v>
      </c>
      <c r="I6747" t="s">
        <v>20689</v>
      </c>
      <c r="J6747" t="s">
        <v>20688</v>
      </c>
      <c r="K6747">
        <v>455</v>
      </c>
      <c r="L6747" s="41">
        <v>43544</v>
      </c>
      <c r="U6747">
        <v>10</v>
      </c>
      <c r="V6747" t="s">
        <v>2949</v>
      </c>
      <c r="W6747">
        <v>3</v>
      </c>
      <c r="X6747">
        <v>3</v>
      </c>
      <c r="Y6747">
        <v>5</v>
      </c>
    </row>
    <row r="6748" spans="2:25" x14ac:dyDescent="0.3">
      <c r="B6748">
        <v>0</v>
      </c>
      <c r="C6748" t="s">
        <v>9766</v>
      </c>
      <c r="D6748" t="s">
        <v>9765</v>
      </c>
      <c r="E6748">
        <v>2018</v>
      </c>
      <c r="G6748" t="s">
        <v>5649</v>
      </c>
      <c r="H6748" s="6" t="str">
        <f>HYPERLINK(I6748)</f>
        <v>https://deepblue.lib.umich.edu/handle/2027.42/145874</v>
      </c>
      <c r="I6748" t="s">
        <v>9764</v>
      </c>
      <c r="K6748">
        <v>456</v>
      </c>
      <c r="L6748" s="41">
        <v>43544</v>
      </c>
      <c r="U6748">
        <v>0</v>
      </c>
      <c r="V6748" t="s">
        <v>2923</v>
      </c>
      <c r="W6748">
        <v>0</v>
      </c>
      <c r="X6748">
        <v>1</v>
      </c>
      <c r="Y6748">
        <v>1</v>
      </c>
    </row>
    <row r="6749" spans="2:25" x14ac:dyDescent="0.3">
      <c r="B6749">
        <v>0</v>
      </c>
      <c r="C6749" t="s">
        <v>14419</v>
      </c>
      <c r="D6749" t="s">
        <v>14418</v>
      </c>
      <c r="F6749" t="s">
        <v>3369</v>
      </c>
      <c r="H6749" s="6" t="e">
        <f>HYPERLINK(I6749)</f>
        <v>#VALUE!</v>
      </c>
      <c r="I6749" t="s">
        <v>14417</v>
      </c>
      <c r="K6749">
        <v>457</v>
      </c>
      <c r="L6749" s="41">
        <v>43544</v>
      </c>
      <c r="M6749" t="s">
        <v>3356</v>
      </c>
      <c r="U6749">
        <v>0</v>
      </c>
      <c r="V6749" t="s">
        <v>2923</v>
      </c>
      <c r="W6749">
        <v>0</v>
      </c>
      <c r="X6749">
        <v>7</v>
      </c>
    </row>
    <row r="6750" spans="2:25" x14ac:dyDescent="0.3">
      <c r="B6750">
        <v>0</v>
      </c>
      <c r="C6750" t="s">
        <v>20687</v>
      </c>
      <c r="D6750" t="s">
        <v>20686</v>
      </c>
      <c r="F6750" t="s">
        <v>3314</v>
      </c>
      <c r="H6750" s="6" t="str">
        <f>HYPERLINK(I6750)</f>
        <v>https://ieeexplore.ieee.org/abstract/document/808022/</v>
      </c>
      <c r="I6750" t="s">
        <v>20685</v>
      </c>
      <c r="K6750">
        <v>458</v>
      </c>
      <c r="L6750" s="41">
        <v>43544</v>
      </c>
      <c r="U6750">
        <v>0</v>
      </c>
      <c r="V6750" t="s">
        <v>2923</v>
      </c>
      <c r="W6750">
        <v>0</v>
      </c>
      <c r="X6750">
        <v>2</v>
      </c>
    </row>
    <row r="6751" spans="2:25" x14ac:dyDescent="0.3">
      <c r="B6751">
        <v>0</v>
      </c>
      <c r="C6751" t="s">
        <v>20684</v>
      </c>
      <c r="D6751" t="s">
        <v>20683</v>
      </c>
      <c r="E6751">
        <v>2002</v>
      </c>
      <c r="F6751" t="s">
        <v>4966</v>
      </c>
      <c r="G6751" t="s">
        <v>3341</v>
      </c>
      <c r="H6751" s="6" t="str">
        <f>HYPERLINK(I6751)</f>
        <v>https://patents.google.com/patent/US20020099520A1/en</v>
      </c>
      <c r="I6751" t="s">
        <v>20682</v>
      </c>
      <c r="K6751">
        <v>459</v>
      </c>
      <c r="L6751" s="41">
        <v>43544</v>
      </c>
      <c r="U6751">
        <v>0</v>
      </c>
      <c r="V6751" t="s">
        <v>2923</v>
      </c>
      <c r="W6751">
        <v>0</v>
      </c>
      <c r="X6751">
        <v>4</v>
      </c>
      <c r="Y6751">
        <v>17</v>
      </c>
    </row>
    <row r="6752" spans="2:25" x14ac:dyDescent="0.3">
      <c r="B6752">
        <v>0</v>
      </c>
      <c r="C6752" t="s">
        <v>14340</v>
      </c>
      <c r="D6752" t="s">
        <v>14339</v>
      </c>
      <c r="E6752">
        <v>2016</v>
      </c>
      <c r="F6752" t="s">
        <v>14338</v>
      </c>
      <c r="G6752" t="s">
        <v>3341</v>
      </c>
      <c r="H6752" s="6" t="str">
        <f>HYPERLINK(I6752)</f>
        <v>https://patents.google.com/patent/US20160004254A1/en</v>
      </c>
      <c r="I6752" t="s">
        <v>14337</v>
      </c>
      <c r="K6752">
        <v>460</v>
      </c>
      <c r="L6752" s="41">
        <v>43544</v>
      </c>
      <c r="U6752">
        <v>0</v>
      </c>
      <c r="V6752" t="s">
        <v>2923</v>
      </c>
      <c r="W6752">
        <v>0</v>
      </c>
      <c r="X6752">
        <v>2</v>
      </c>
      <c r="Y6752">
        <v>3</v>
      </c>
    </row>
    <row r="6753" spans="2:25" x14ac:dyDescent="0.3">
      <c r="B6753">
        <v>0</v>
      </c>
      <c r="C6753" t="s">
        <v>10101</v>
      </c>
      <c r="D6753" t="s">
        <v>10100</v>
      </c>
      <c r="E6753">
        <v>2018</v>
      </c>
      <c r="F6753" t="s">
        <v>5213</v>
      </c>
      <c r="G6753" t="s">
        <v>4116</v>
      </c>
      <c r="H6753" s="6" t="str">
        <f>HYPERLINK(I6753)</f>
        <v>https://digital-library.theiet.org/content/journals/10.1049/iet-its.2018.5167</v>
      </c>
      <c r="I6753" t="s">
        <v>10099</v>
      </c>
      <c r="K6753">
        <v>461</v>
      </c>
      <c r="L6753" s="41">
        <v>43544</v>
      </c>
      <c r="U6753">
        <v>0</v>
      </c>
      <c r="V6753" t="s">
        <v>2923</v>
      </c>
      <c r="W6753">
        <v>0</v>
      </c>
      <c r="X6753">
        <v>3</v>
      </c>
      <c r="Y6753">
        <v>1</v>
      </c>
    </row>
    <row r="6754" spans="2:25" x14ac:dyDescent="0.3">
      <c r="B6754">
        <v>0</v>
      </c>
      <c r="C6754" t="s">
        <v>1183</v>
      </c>
      <c r="D6754" t="s">
        <v>1184</v>
      </c>
      <c r="E6754">
        <v>2018</v>
      </c>
      <c r="F6754" t="s">
        <v>4780</v>
      </c>
      <c r="G6754" t="s">
        <v>3347</v>
      </c>
      <c r="H6754" s="6" t="str">
        <f>HYPERLINK(I6754)</f>
        <v>https://www.sciencedirect.com/science/article/pii/S0001457518303944</v>
      </c>
      <c r="I6754" t="s">
        <v>1185</v>
      </c>
      <c r="K6754">
        <v>462</v>
      </c>
      <c r="L6754" s="41">
        <v>43544</v>
      </c>
      <c r="U6754">
        <v>0</v>
      </c>
      <c r="V6754" t="s">
        <v>2923</v>
      </c>
      <c r="W6754">
        <v>0</v>
      </c>
      <c r="X6754">
        <v>4</v>
      </c>
      <c r="Y6754">
        <v>1</v>
      </c>
    </row>
    <row r="6755" spans="2:25" x14ac:dyDescent="0.3">
      <c r="B6755">
        <v>1</v>
      </c>
      <c r="C6755" t="s">
        <v>9251</v>
      </c>
      <c r="D6755" t="s">
        <v>9250</v>
      </c>
      <c r="E6755">
        <v>2017</v>
      </c>
      <c r="F6755" t="s">
        <v>9249</v>
      </c>
      <c r="G6755" t="s">
        <v>3369</v>
      </c>
      <c r="H6755" s="6" t="e">
        <f>HYPERLINK(I6755)</f>
        <v>#VALUE!</v>
      </c>
      <c r="I6755" t="s">
        <v>9248</v>
      </c>
      <c r="J6755" t="s">
        <v>9247</v>
      </c>
      <c r="K6755">
        <v>463</v>
      </c>
      <c r="L6755" s="41">
        <v>43544</v>
      </c>
      <c r="M6755" t="s">
        <v>3356</v>
      </c>
      <c r="U6755">
        <v>1</v>
      </c>
      <c r="V6755" t="s">
        <v>2933</v>
      </c>
      <c r="W6755">
        <v>0</v>
      </c>
      <c r="X6755">
        <v>4</v>
      </c>
      <c r="Y6755">
        <v>2</v>
      </c>
    </row>
    <row r="6756" spans="2:25" x14ac:dyDescent="0.3">
      <c r="B6756">
        <v>4</v>
      </c>
      <c r="C6756" t="s">
        <v>1789</v>
      </c>
      <c r="D6756" t="s">
        <v>1790</v>
      </c>
      <c r="E6756">
        <v>2018</v>
      </c>
      <c r="F6756" t="s">
        <v>19793</v>
      </c>
      <c r="G6756" t="s">
        <v>3347</v>
      </c>
      <c r="H6756" s="6" t="str">
        <f>HYPERLINK(I6756)</f>
        <v>https://www.sciencedirect.com/science/article/pii/S000145751830099X</v>
      </c>
      <c r="I6756" t="s">
        <v>19792</v>
      </c>
      <c r="J6756" t="s">
        <v>19791</v>
      </c>
      <c r="K6756">
        <v>464</v>
      </c>
      <c r="L6756" s="41">
        <v>43544</v>
      </c>
      <c r="M6756" t="s">
        <v>3325</v>
      </c>
      <c r="U6756">
        <v>4</v>
      </c>
      <c r="V6756" t="s">
        <v>2968</v>
      </c>
      <c r="W6756">
        <v>1</v>
      </c>
      <c r="X6756">
        <v>4</v>
      </c>
      <c r="Y6756">
        <v>1</v>
      </c>
    </row>
    <row r="6757" spans="2:25" x14ac:dyDescent="0.3">
      <c r="B6757">
        <v>6</v>
      </c>
      <c r="C6757" t="s">
        <v>17422</v>
      </c>
      <c r="D6757" t="s">
        <v>17421</v>
      </c>
      <c r="E6757">
        <v>2014</v>
      </c>
      <c r="F6757" t="s">
        <v>4356</v>
      </c>
      <c r="G6757" t="s">
        <v>3341</v>
      </c>
      <c r="H6757" s="6" t="str">
        <f>HYPERLINK(I6757)</f>
        <v>https://patents.google.com/patent/US8627908B2/en</v>
      </c>
      <c r="I6757" t="s">
        <v>17742</v>
      </c>
      <c r="J6757" t="s">
        <v>17741</v>
      </c>
      <c r="K6757">
        <v>465</v>
      </c>
      <c r="L6757" s="41">
        <v>43544</v>
      </c>
      <c r="U6757">
        <v>6</v>
      </c>
      <c r="V6757" t="s">
        <v>3058</v>
      </c>
      <c r="W6757">
        <v>2</v>
      </c>
      <c r="X6757">
        <v>4</v>
      </c>
      <c r="Y6757">
        <v>5</v>
      </c>
    </row>
    <row r="6758" spans="2:25" x14ac:dyDescent="0.3">
      <c r="B6758">
        <v>0</v>
      </c>
      <c r="C6758" t="s">
        <v>20681</v>
      </c>
      <c r="D6758" t="s">
        <v>20680</v>
      </c>
      <c r="E6758">
        <v>2001</v>
      </c>
      <c r="F6758" t="s">
        <v>20679</v>
      </c>
      <c r="G6758" t="s">
        <v>3341</v>
      </c>
      <c r="H6758" s="6" t="str">
        <f>HYPERLINK(I6758)</f>
        <v>https://patents.google.com/patent/US20010049567A1/en</v>
      </c>
      <c r="I6758" t="s">
        <v>20678</v>
      </c>
      <c r="K6758">
        <v>466</v>
      </c>
      <c r="L6758" s="41">
        <v>43544</v>
      </c>
      <c r="U6758">
        <v>0</v>
      </c>
      <c r="V6758" t="s">
        <v>2923</v>
      </c>
      <c r="W6758">
        <v>0</v>
      </c>
      <c r="X6758">
        <v>1</v>
      </c>
      <c r="Y6758">
        <v>18</v>
      </c>
    </row>
    <row r="6759" spans="2:25" x14ac:dyDescent="0.3">
      <c r="B6759">
        <v>0</v>
      </c>
      <c r="C6759" t="s">
        <v>12493</v>
      </c>
      <c r="D6759" t="s">
        <v>12492</v>
      </c>
      <c r="E6759">
        <v>2014</v>
      </c>
      <c r="F6759" t="s">
        <v>4280</v>
      </c>
      <c r="G6759" t="s">
        <v>3341</v>
      </c>
      <c r="H6759" s="6" t="str">
        <f>HYPERLINK(I6759)</f>
        <v>https://patents.google.com/patent/US20140309816A1/en</v>
      </c>
      <c r="I6759" t="s">
        <v>12491</v>
      </c>
      <c r="K6759">
        <v>467</v>
      </c>
      <c r="L6759" s="41">
        <v>43544</v>
      </c>
      <c r="U6759">
        <v>0</v>
      </c>
      <c r="V6759" t="s">
        <v>2923</v>
      </c>
      <c r="W6759">
        <v>0</v>
      </c>
      <c r="X6759">
        <v>4</v>
      </c>
      <c r="Y6759">
        <v>5</v>
      </c>
    </row>
    <row r="6760" spans="2:25" x14ac:dyDescent="0.3">
      <c r="B6760">
        <v>0</v>
      </c>
      <c r="C6760" t="s">
        <v>19443</v>
      </c>
      <c r="D6760" t="s">
        <v>19442</v>
      </c>
      <c r="E6760">
        <v>2010</v>
      </c>
      <c r="G6760" t="s">
        <v>9795</v>
      </c>
      <c r="H6760" s="6" t="str">
        <f>HYPERLINK(I6760)</f>
        <v>http://www.haveit-eu.org/lh2uploads/itemscontent/24/haveit_212154_d21.4_public.pdf</v>
      </c>
      <c r="I6760" t="s">
        <v>19441</v>
      </c>
      <c r="K6760">
        <v>468</v>
      </c>
      <c r="L6760" s="41">
        <v>43544</v>
      </c>
      <c r="M6760" t="s">
        <v>3356</v>
      </c>
      <c r="U6760">
        <v>0</v>
      </c>
      <c r="V6760" t="s">
        <v>2923</v>
      </c>
      <c r="W6760">
        <v>0</v>
      </c>
      <c r="X6760">
        <v>3</v>
      </c>
      <c r="Y6760">
        <v>9</v>
      </c>
    </row>
    <row r="6761" spans="2:25" x14ac:dyDescent="0.3">
      <c r="B6761">
        <v>2</v>
      </c>
      <c r="C6761" t="s">
        <v>20677</v>
      </c>
      <c r="D6761" t="s">
        <v>20676</v>
      </c>
      <c r="E6761">
        <v>2018</v>
      </c>
      <c r="F6761" t="s">
        <v>20675</v>
      </c>
      <c r="G6761" t="s">
        <v>3314</v>
      </c>
      <c r="H6761" s="6" t="str">
        <f>HYPERLINK(I6761)</f>
        <v>https://ieeexplore.ieee.org/abstract/document/8419215/</v>
      </c>
      <c r="I6761" t="s">
        <v>20674</v>
      </c>
      <c r="J6761" t="s">
        <v>20673</v>
      </c>
      <c r="K6761">
        <v>469</v>
      </c>
      <c r="L6761" s="41">
        <v>43544</v>
      </c>
      <c r="U6761">
        <v>2</v>
      </c>
      <c r="V6761" t="s">
        <v>2949</v>
      </c>
      <c r="W6761">
        <v>1</v>
      </c>
      <c r="X6761">
        <v>4</v>
      </c>
      <c r="Y6761">
        <v>1</v>
      </c>
    </row>
    <row r="6762" spans="2:25" x14ac:dyDescent="0.3">
      <c r="B6762">
        <v>0</v>
      </c>
      <c r="C6762" t="s">
        <v>20672</v>
      </c>
      <c r="D6762" t="s">
        <v>20671</v>
      </c>
      <c r="E6762">
        <v>2015</v>
      </c>
      <c r="F6762" t="s">
        <v>20670</v>
      </c>
      <c r="G6762" t="s">
        <v>6260</v>
      </c>
      <c r="H6762" s="6" t="str">
        <f>HYPERLINK(I6762)</f>
        <v/>
      </c>
      <c r="K6762">
        <v>470</v>
      </c>
      <c r="L6762" s="41">
        <v>43544</v>
      </c>
      <c r="M6762" t="s">
        <v>3655</v>
      </c>
      <c r="U6762">
        <v>0</v>
      </c>
      <c r="V6762" t="s">
        <v>2923</v>
      </c>
      <c r="W6762">
        <v>0</v>
      </c>
      <c r="X6762">
        <v>3</v>
      </c>
      <c r="Y6762">
        <v>4</v>
      </c>
    </row>
    <row r="6763" spans="2:25" x14ac:dyDescent="0.3">
      <c r="B6763">
        <v>0</v>
      </c>
      <c r="C6763" t="s">
        <v>1366</v>
      </c>
      <c r="D6763" t="s">
        <v>1367</v>
      </c>
      <c r="E6763">
        <v>2017</v>
      </c>
      <c r="F6763" t="s">
        <v>13403</v>
      </c>
      <c r="G6763" t="s">
        <v>4315</v>
      </c>
      <c r="H6763" s="6" t="str">
        <f>HYPERLINK(I6763)</f>
        <v>https://mediatum.ub.tum.de/1421306</v>
      </c>
      <c r="I6763" t="s">
        <v>1370</v>
      </c>
      <c r="K6763">
        <v>471</v>
      </c>
      <c r="L6763" s="41">
        <v>43544</v>
      </c>
      <c r="U6763">
        <v>0</v>
      </c>
      <c r="V6763" t="s">
        <v>2923</v>
      </c>
      <c r="W6763">
        <v>0</v>
      </c>
      <c r="X6763">
        <v>4</v>
      </c>
      <c r="Y6763">
        <v>2</v>
      </c>
    </row>
    <row r="6764" spans="2:25" x14ac:dyDescent="0.3">
      <c r="B6764">
        <v>0</v>
      </c>
      <c r="C6764" t="s">
        <v>13608</v>
      </c>
      <c r="D6764" t="s">
        <v>828</v>
      </c>
      <c r="E6764">
        <v>2017</v>
      </c>
      <c r="F6764" t="s">
        <v>18080</v>
      </c>
      <c r="G6764" t="s">
        <v>3341</v>
      </c>
      <c r="H6764" s="6" t="str">
        <f>HYPERLINK(I6764)</f>
        <v>https://patents.google.com/patent/US20170225685A1/en</v>
      </c>
      <c r="I6764" t="s">
        <v>18079</v>
      </c>
      <c r="K6764">
        <v>472</v>
      </c>
      <c r="L6764" s="41">
        <v>43544</v>
      </c>
      <c r="U6764">
        <v>0</v>
      </c>
      <c r="V6764" t="s">
        <v>2923</v>
      </c>
      <c r="W6764">
        <v>0</v>
      </c>
      <c r="X6764">
        <v>1</v>
      </c>
      <c r="Y6764">
        <v>2</v>
      </c>
    </row>
    <row r="6765" spans="2:25" x14ac:dyDescent="0.3">
      <c r="B6765">
        <v>0</v>
      </c>
      <c r="C6765" t="s">
        <v>19172</v>
      </c>
      <c r="D6765" t="s">
        <v>19171</v>
      </c>
      <c r="E6765">
        <v>2018</v>
      </c>
      <c r="F6765" t="s">
        <v>19170</v>
      </c>
      <c r="G6765" t="s">
        <v>4998</v>
      </c>
      <c r="H6765" s="6" t="str">
        <f>HYPERLINK(I6765)</f>
        <v>https://www.jstage.jst.go.jp/article/jste/4/1/4_A_238/_article/-char/ja/</v>
      </c>
      <c r="I6765" t="s">
        <v>19169</v>
      </c>
      <c r="K6765">
        <v>473</v>
      </c>
      <c r="L6765" s="41">
        <v>43544</v>
      </c>
      <c r="U6765">
        <v>0</v>
      </c>
      <c r="V6765" t="s">
        <v>2923</v>
      </c>
      <c r="W6765">
        <v>0</v>
      </c>
      <c r="X6765">
        <v>5</v>
      </c>
      <c r="Y6765">
        <v>1</v>
      </c>
    </row>
    <row r="6766" spans="2:25" x14ac:dyDescent="0.3">
      <c r="B6766">
        <v>0</v>
      </c>
      <c r="C6766" t="s">
        <v>13869</v>
      </c>
      <c r="D6766" t="s">
        <v>13868</v>
      </c>
      <c r="E6766">
        <v>2017</v>
      </c>
      <c r="F6766" t="s">
        <v>9124</v>
      </c>
      <c r="G6766" t="s">
        <v>3851</v>
      </c>
      <c r="H6766" s="6" t="str">
        <f>HYPERLINK(I6766)</f>
        <v>http://www.dbpia.co.kr/Journal/ArticleDetail/NODE07186918</v>
      </c>
      <c r="I6766" t="s">
        <v>13867</v>
      </c>
      <c r="K6766">
        <v>474</v>
      </c>
      <c r="L6766" s="41">
        <v>43544</v>
      </c>
      <c r="U6766">
        <v>0</v>
      </c>
      <c r="V6766" t="s">
        <v>2923</v>
      </c>
      <c r="W6766">
        <v>0</v>
      </c>
      <c r="X6766">
        <v>1</v>
      </c>
      <c r="Y6766">
        <v>2</v>
      </c>
    </row>
    <row r="6767" spans="2:25" x14ac:dyDescent="0.3">
      <c r="B6767">
        <v>0</v>
      </c>
      <c r="C6767" t="s">
        <v>20669</v>
      </c>
      <c r="D6767" t="s">
        <v>20668</v>
      </c>
      <c r="E6767">
        <v>2012</v>
      </c>
      <c r="F6767" t="s">
        <v>20667</v>
      </c>
      <c r="G6767" t="s">
        <v>3341</v>
      </c>
      <c r="H6767" s="6" t="str">
        <f>HYPERLINK(I6767)</f>
        <v>https://patents.google.com/patent/US20120253822A1/en</v>
      </c>
      <c r="I6767" t="s">
        <v>20666</v>
      </c>
      <c r="K6767">
        <v>475</v>
      </c>
      <c r="L6767" s="41">
        <v>43544</v>
      </c>
      <c r="U6767">
        <v>0</v>
      </c>
      <c r="V6767" t="s">
        <v>2923</v>
      </c>
      <c r="W6767">
        <v>0</v>
      </c>
      <c r="X6767">
        <v>1</v>
      </c>
      <c r="Y6767">
        <v>7</v>
      </c>
    </row>
    <row r="6768" spans="2:25" x14ac:dyDescent="0.3">
      <c r="B6768">
        <v>72</v>
      </c>
      <c r="C6768" t="s">
        <v>12471</v>
      </c>
      <c r="D6768" t="s">
        <v>12470</v>
      </c>
      <c r="E6768">
        <v>2013</v>
      </c>
      <c r="F6768" t="s">
        <v>3755</v>
      </c>
      <c r="G6768" t="s">
        <v>3314</v>
      </c>
      <c r="H6768" s="6" t="str">
        <f>HYPERLINK(I6768)</f>
        <v>https://ieeexplore.ieee.org/abstract/document/6361481/</v>
      </c>
      <c r="I6768" t="s">
        <v>12469</v>
      </c>
      <c r="J6768" t="s">
        <v>12468</v>
      </c>
      <c r="K6768">
        <v>476</v>
      </c>
      <c r="L6768" s="41">
        <v>43544</v>
      </c>
      <c r="U6768">
        <v>72</v>
      </c>
      <c r="V6768" t="s">
        <v>2977</v>
      </c>
      <c r="W6768">
        <v>18</v>
      </c>
      <c r="X6768">
        <v>4</v>
      </c>
      <c r="Y6768">
        <v>6</v>
      </c>
    </row>
    <row r="6769" spans="2:25" x14ac:dyDescent="0.3">
      <c r="B6769">
        <v>0</v>
      </c>
      <c r="C6769" t="s">
        <v>14274</v>
      </c>
      <c r="D6769" t="s">
        <v>14441</v>
      </c>
      <c r="E6769">
        <v>2018</v>
      </c>
      <c r="F6769" t="s">
        <v>3520</v>
      </c>
      <c r="G6769" t="s">
        <v>3341</v>
      </c>
      <c r="H6769" s="6" t="str">
        <f>HYPERLINK(I6769)</f>
        <v>https://patents.google.com/patent/US20180050691A1/en</v>
      </c>
      <c r="I6769" t="s">
        <v>14440</v>
      </c>
      <c r="K6769">
        <v>477</v>
      </c>
      <c r="L6769" s="41">
        <v>43544</v>
      </c>
      <c r="U6769">
        <v>0</v>
      </c>
      <c r="V6769" t="s">
        <v>2923</v>
      </c>
      <c r="W6769">
        <v>0</v>
      </c>
      <c r="X6769">
        <v>4</v>
      </c>
      <c r="Y6769">
        <v>1</v>
      </c>
    </row>
    <row r="6770" spans="2:25" x14ac:dyDescent="0.3">
      <c r="B6770">
        <v>13</v>
      </c>
      <c r="C6770" t="s">
        <v>11964</v>
      </c>
      <c r="D6770" t="s">
        <v>11963</v>
      </c>
      <c r="E6770">
        <v>2014</v>
      </c>
      <c r="F6770" t="s">
        <v>11962</v>
      </c>
      <c r="G6770" t="s">
        <v>3314</v>
      </c>
      <c r="H6770" s="6" t="str">
        <f>HYPERLINK(I6770)</f>
        <v>https://ieeexplore.ieee.org/abstract/document/6849477/</v>
      </c>
      <c r="I6770" t="s">
        <v>11961</v>
      </c>
      <c r="J6770" t="s">
        <v>11960</v>
      </c>
      <c r="K6770">
        <v>478</v>
      </c>
      <c r="L6770" s="41">
        <v>43544</v>
      </c>
      <c r="U6770">
        <v>13</v>
      </c>
      <c r="V6770" t="s">
        <v>3156</v>
      </c>
      <c r="W6770">
        <v>7</v>
      </c>
      <c r="X6770">
        <v>2</v>
      </c>
      <c r="Y6770">
        <v>5</v>
      </c>
    </row>
    <row r="6771" spans="2:25" x14ac:dyDescent="0.3">
      <c r="B6771">
        <v>12</v>
      </c>
      <c r="C6771" t="s">
        <v>541</v>
      </c>
      <c r="D6771" t="s">
        <v>542</v>
      </c>
      <c r="E6771">
        <v>2017</v>
      </c>
      <c r="F6771" t="s">
        <v>13748</v>
      </c>
      <c r="G6771" t="s">
        <v>3314</v>
      </c>
      <c r="H6771" s="6" t="str">
        <f>HYPERLINK(I6771)</f>
        <v>https://ieeexplore.ieee.org/abstract/document/7995746/</v>
      </c>
      <c r="I6771" t="s">
        <v>543</v>
      </c>
      <c r="J6771" t="s">
        <v>19051</v>
      </c>
      <c r="K6771">
        <v>479</v>
      </c>
      <c r="L6771" s="41">
        <v>43544</v>
      </c>
      <c r="U6771">
        <v>12</v>
      </c>
      <c r="V6771" t="s">
        <v>3002</v>
      </c>
      <c r="W6771">
        <v>4</v>
      </c>
      <c r="X6771">
        <v>3</v>
      </c>
      <c r="Y6771">
        <v>2</v>
      </c>
    </row>
    <row r="6772" spans="2:25" x14ac:dyDescent="0.3">
      <c r="B6772">
        <v>0</v>
      </c>
      <c r="C6772" t="s">
        <v>20665</v>
      </c>
      <c r="D6772" t="s">
        <v>20664</v>
      </c>
      <c r="E6772">
        <v>2007</v>
      </c>
      <c r="F6772" t="s">
        <v>5867</v>
      </c>
      <c r="G6772" t="s">
        <v>3341</v>
      </c>
      <c r="H6772" s="6" t="str">
        <f>HYPERLINK(I6772)</f>
        <v>https://patents.google.com/patent/US20070219676A1/en</v>
      </c>
      <c r="I6772" t="s">
        <v>20663</v>
      </c>
      <c r="K6772">
        <v>480</v>
      </c>
      <c r="L6772" s="41">
        <v>43544</v>
      </c>
      <c r="U6772">
        <v>0</v>
      </c>
      <c r="V6772" t="s">
        <v>2923</v>
      </c>
      <c r="W6772">
        <v>0</v>
      </c>
      <c r="X6772">
        <v>4</v>
      </c>
      <c r="Y6772">
        <v>12</v>
      </c>
    </row>
    <row r="6773" spans="2:25" x14ac:dyDescent="0.3">
      <c r="B6773">
        <v>0</v>
      </c>
      <c r="C6773" t="s">
        <v>9197</v>
      </c>
      <c r="D6773" t="s">
        <v>9196</v>
      </c>
      <c r="F6773" t="s">
        <v>3369</v>
      </c>
      <c r="H6773" s="6" t="str">
        <f>HYPERLINK(I6773)</f>
        <v>https://www.researchgate.net/profile/Mitchell_Cunningham2/publication/321536829_Driver_Distraction_and_Inattention_in_the_Realm_of_Automated_Driving/links/5a2dc2700f7e9b63e53d35b2/Driver-Distraction-and-Inattention-in-the-Realm-of-Automated-Driving.pdf</v>
      </c>
      <c r="I6773" t="s">
        <v>9195</v>
      </c>
      <c r="K6773">
        <v>481</v>
      </c>
      <c r="L6773" s="41">
        <v>43544</v>
      </c>
      <c r="M6773" t="s">
        <v>3356</v>
      </c>
      <c r="U6773">
        <v>0</v>
      </c>
      <c r="V6773" t="s">
        <v>2923</v>
      </c>
      <c r="W6773">
        <v>0</v>
      </c>
      <c r="X6773">
        <v>2</v>
      </c>
    </row>
    <row r="6774" spans="2:25" x14ac:dyDescent="0.3">
      <c r="B6774">
        <v>0</v>
      </c>
      <c r="C6774" t="s">
        <v>11082</v>
      </c>
      <c r="D6774" t="s">
        <v>11081</v>
      </c>
      <c r="E6774">
        <v>2018</v>
      </c>
      <c r="F6774" t="s">
        <v>11080</v>
      </c>
      <c r="G6774" t="s">
        <v>3314</v>
      </c>
      <c r="H6774" s="6" t="str">
        <f>HYPERLINK(I6774)</f>
        <v>https://ieeexplore.ieee.org/abstract/document/8357001/</v>
      </c>
      <c r="I6774" t="s">
        <v>11079</v>
      </c>
      <c r="K6774">
        <v>482</v>
      </c>
      <c r="L6774" s="41">
        <v>43544</v>
      </c>
      <c r="U6774">
        <v>0</v>
      </c>
      <c r="V6774" t="s">
        <v>2923</v>
      </c>
      <c r="W6774">
        <v>0</v>
      </c>
      <c r="X6774">
        <v>5</v>
      </c>
      <c r="Y6774">
        <v>1</v>
      </c>
    </row>
    <row r="6775" spans="2:25" x14ac:dyDescent="0.3">
      <c r="B6775">
        <v>0</v>
      </c>
      <c r="C6775" t="s">
        <v>20662</v>
      </c>
      <c r="D6775" t="s">
        <v>20661</v>
      </c>
      <c r="E6775">
        <v>2018</v>
      </c>
      <c r="F6775" t="s">
        <v>20660</v>
      </c>
      <c r="G6775" t="s">
        <v>4998</v>
      </c>
      <c r="H6775" s="6" t="str">
        <f>HYPERLINK(I6775)</f>
        <v>https://www.jstage.jst.go.jp/article/jsmermd/2018/0/2018_1P2-B12/_article/-char/ja/</v>
      </c>
      <c r="I6775" t="s">
        <v>20659</v>
      </c>
      <c r="K6775">
        <v>483</v>
      </c>
      <c r="L6775" s="41">
        <v>43544</v>
      </c>
      <c r="U6775">
        <v>0</v>
      </c>
      <c r="V6775" t="s">
        <v>2923</v>
      </c>
      <c r="W6775">
        <v>0</v>
      </c>
      <c r="X6775">
        <v>5</v>
      </c>
      <c r="Y6775">
        <v>1</v>
      </c>
    </row>
    <row r="6776" spans="2:25" x14ac:dyDescent="0.3">
      <c r="B6776">
        <v>7</v>
      </c>
      <c r="C6776" t="s">
        <v>11057</v>
      </c>
      <c r="D6776" t="s">
        <v>11056</v>
      </c>
      <c r="E6776">
        <v>2018</v>
      </c>
      <c r="F6776" t="s">
        <v>11055</v>
      </c>
      <c r="G6776" t="s">
        <v>3347</v>
      </c>
      <c r="H6776" s="6" t="str">
        <f>HYPERLINK(I6776)</f>
        <v>https://www.sciencedirect.com/science/article/pii/S0925753517314212</v>
      </c>
      <c r="I6776" t="s">
        <v>11054</v>
      </c>
      <c r="J6776" t="s">
        <v>11053</v>
      </c>
      <c r="K6776">
        <v>484</v>
      </c>
      <c r="L6776" s="41">
        <v>43544</v>
      </c>
      <c r="U6776">
        <v>7</v>
      </c>
      <c r="V6776" t="s">
        <v>3022</v>
      </c>
      <c r="W6776">
        <v>2</v>
      </c>
      <c r="X6776">
        <v>3</v>
      </c>
      <c r="Y6776">
        <v>1</v>
      </c>
    </row>
    <row r="6777" spans="2:25" x14ac:dyDescent="0.3">
      <c r="B6777">
        <v>0</v>
      </c>
      <c r="C6777" t="s">
        <v>13527</v>
      </c>
      <c r="D6777" t="s">
        <v>13526</v>
      </c>
      <c r="E6777">
        <v>2018</v>
      </c>
      <c r="F6777" t="s">
        <v>13525</v>
      </c>
      <c r="G6777" t="s">
        <v>3341</v>
      </c>
      <c r="H6777" s="6" t="str">
        <f>HYPERLINK(I6777)</f>
        <v>https://patents.google.com/patent/US20180227974A1/en</v>
      </c>
      <c r="I6777" t="s">
        <v>13524</v>
      </c>
      <c r="K6777">
        <v>485</v>
      </c>
      <c r="L6777" s="41">
        <v>43544</v>
      </c>
      <c r="U6777">
        <v>0</v>
      </c>
      <c r="V6777" t="s">
        <v>2923</v>
      </c>
      <c r="W6777">
        <v>0</v>
      </c>
      <c r="X6777">
        <v>2</v>
      </c>
      <c r="Y6777">
        <v>1</v>
      </c>
    </row>
    <row r="6778" spans="2:25" x14ac:dyDescent="0.3">
      <c r="B6778">
        <v>0</v>
      </c>
      <c r="C6778" t="s">
        <v>12024</v>
      </c>
      <c r="D6778" t="s">
        <v>12023</v>
      </c>
      <c r="E6778">
        <v>2015</v>
      </c>
      <c r="G6778" t="s">
        <v>3369</v>
      </c>
      <c r="H6778" s="6" t="str">
        <f>HYPERLINK(I6778)</f>
        <v>https://www.researchgate.net/profile/Eric_Verhulst/publication/281397297_ARRL_Assured_Reliability_and_Resilience_Level/links/55ed669808ae21d099c74f9a/ARRL-Assured-Reliability-and-Resilience-Level.pdf</v>
      </c>
      <c r="I6778" t="s">
        <v>12022</v>
      </c>
      <c r="K6778">
        <v>486</v>
      </c>
      <c r="L6778" s="41">
        <v>43544</v>
      </c>
      <c r="M6778" t="s">
        <v>3356</v>
      </c>
      <c r="U6778">
        <v>0</v>
      </c>
      <c r="V6778" t="s">
        <v>2923</v>
      </c>
      <c r="W6778">
        <v>0</v>
      </c>
      <c r="X6778">
        <v>1</v>
      </c>
      <c r="Y6778">
        <v>4</v>
      </c>
    </row>
    <row r="6779" spans="2:25" x14ac:dyDescent="0.3">
      <c r="B6779">
        <v>0</v>
      </c>
      <c r="C6779" t="s">
        <v>13608</v>
      </c>
      <c r="D6779" t="s">
        <v>828</v>
      </c>
      <c r="E6779">
        <v>2019</v>
      </c>
      <c r="F6779" t="s">
        <v>13607</v>
      </c>
      <c r="G6779" t="s">
        <v>3341</v>
      </c>
      <c r="H6779" s="6" t="str">
        <f>HYPERLINK(I6779)</f>
        <v>https://patents.google.com/patent/US10202123B2/en</v>
      </c>
      <c r="I6779" t="s">
        <v>13606</v>
      </c>
      <c r="K6779">
        <v>487</v>
      </c>
      <c r="L6779" s="41">
        <v>43544</v>
      </c>
      <c r="U6779">
        <v>0</v>
      </c>
      <c r="V6779" t="s">
        <v>2923</v>
      </c>
      <c r="W6779">
        <v>0</v>
      </c>
      <c r="X6779">
        <v>1</v>
      </c>
      <c r="Y6779">
        <v>1</v>
      </c>
    </row>
    <row r="6780" spans="2:25" x14ac:dyDescent="0.3">
      <c r="B6780">
        <v>6</v>
      </c>
      <c r="C6780" t="s">
        <v>3372</v>
      </c>
      <c r="D6780" t="s">
        <v>3371</v>
      </c>
      <c r="E6780">
        <v>2015</v>
      </c>
      <c r="F6780" t="s">
        <v>3370</v>
      </c>
      <c r="G6780" t="s">
        <v>3369</v>
      </c>
      <c r="H6780" s="6" t="str">
        <f>HYPERLINK(I6780)</f>
        <v>https://www.researchgate.net/profile/Jonas_Radlmayr/publication/292987120_Literaturanalyse_und_Methodenauswahl_zur_Gestaltung_von_Systemen_zum_hochautomatisierten_Fahren/links/56b46eac08ae1f8aa4549626.pdf</v>
      </c>
      <c r="I6780" t="s">
        <v>3368</v>
      </c>
      <c r="J6780" t="s">
        <v>3367</v>
      </c>
      <c r="K6780">
        <v>488</v>
      </c>
      <c r="L6780" s="41">
        <v>43544</v>
      </c>
      <c r="M6780" t="s">
        <v>3356</v>
      </c>
      <c r="U6780">
        <v>6</v>
      </c>
      <c r="V6780" t="s">
        <v>2954</v>
      </c>
      <c r="W6780">
        <v>3</v>
      </c>
      <c r="X6780">
        <v>2</v>
      </c>
      <c r="Y6780">
        <v>4</v>
      </c>
    </row>
    <row r="6781" spans="2:25" x14ac:dyDescent="0.3">
      <c r="B6781">
        <v>29</v>
      </c>
      <c r="C6781" t="s">
        <v>20658</v>
      </c>
      <c r="D6781" t="s">
        <v>20657</v>
      </c>
      <c r="E6781">
        <v>1998</v>
      </c>
      <c r="F6781" t="s">
        <v>6531</v>
      </c>
      <c r="G6781" t="s">
        <v>3321</v>
      </c>
      <c r="H6781" s="6" t="str">
        <f>HYPERLINK(I6781)</f>
        <v>https://journals.sagepub.com/doi/abs/10.3141/1621-01</v>
      </c>
      <c r="I6781" t="s">
        <v>20656</v>
      </c>
      <c r="J6781" t="s">
        <v>20655</v>
      </c>
      <c r="K6781">
        <v>489</v>
      </c>
      <c r="L6781" s="41">
        <v>43544</v>
      </c>
      <c r="U6781">
        <v>29</v>
      </c>
      <c r="V6781" t="s">
        <v>2929</v>
      </c>
      <c r="W6781">
        <v>7</v>
      </c>
      <c r="X6781">
        <v>4</v>
      </c>
      <c r="Y6781">
        <v>21</v>
      </c>
    </row>
    <row r="6782" spans="2:25" x14ac:dyDescent="0.3">
      <c r="B6782">
        <v>5</v>
      </c>
      <c r="C6782" t="s">
        <v>14449</v>
      </c>
      <c r="D6782" t="s">
        <v>14441</v>
      </c>
      <c r="E6782">
        <v>2018</v>
      </c>
      <c r="F6782" t="s">
        <v>14448</v>
      </c>
      <c r="G6782" t="s">
        <v>3341</v>
      </c>
      <c r="H6782" s="6" t="str">
        <f>HYPERLINK(I6782)</f>
        <v>https://patents.google.com/patent/US9896091B1/en</v>
      </c>
      <c r="I6782" t="s">
        <v>14447</v>
      </c>
      <c r="J6782" t="s">
        <v>14446</v>
      </c>
      <c r="K6782">
        <v>490</v>
      </c>
      <c r="L6782" s="41">
        <v>43544</v>
      </c>
      <c r="U6782">
        <v>5</v>
      </c>
      <c r="V6782" t="s">
        <v>3003</v>
      </c>
      <c r="W6782">
        <v>1</v>
      </c>
      <c r="X6782">
        <v>4</v>
      </c>
      <c r="Y6782">
        <v>1</v>
      </c>
    </row>
    <row r="6783" spans="2:25" x14ac:dyDescent="0.3">
      <c r="B6783">
        <v>9</v>
      </c>
      <c r="C6783" t="s">
        <v>20654</v>
      </c>
      <c r="D6783" t="s">
        <v>20653</v>
      </c>
      <c r="E6783">
        <v>2002</v>
      </c>
      <c r="F6783" t="s">
        <v>20652</v>
      </c>
      <c r="G6783" t="s">
        <v>20651</v>
      </c>
      <c r="H6783" s="6" t="str">
        <f>HYPERLINK(I6783)</f>
        <v>http://aramis.iup.univ-evry.fr:8080/~smam/publications/publis2002/APM-099.pdf</v>
      </c>
      <c r="I6783" t="s">
        <v>20650</v>
      </c>
      <c r="J6783" t="s">
        <v>20649</v>
      </c>
      <c r="K6783">
        <v>491</v>
      </c>
      <c r="L6783" s="41">
        <v>43544</v>
      </c>
      <c r="M6783" t="s">
        <v>3356</v>
      </c>
      <c r="U6783">
        <v>9</v>
      </c>
      <c r="V6783" t="s">
        <v>3230</v>
      </c>
      <c r="W6783">
        <v>3</v>
      </c>
      <c r="X6783">
        <v>3</v>
      </c>
      <c r="Y6783">
        <v>17</v>
      </c>
    </row>
    <row r="6784" spans="2:25" x14ac:dyDescent="0.3">
      <c r="B6784">
        <v>8</v>
      </c>
      <c r="C6784" t="s">
        <v>991</v>
      </c>
      <c r="D6784" t="s">
        <v>992</v>
      </c>
      <c r="E6784">
        <v>2016</v>
      </c>
      <c r="F6784" t="s">
        <v>5382</v>
      </c>
      <c r="G6784" t="s">
        <v>3378</v>
      </c>
      <c r="H6784" s="6" t="str">
        <f>HYPERLINK(I6784)</f>
        <v>https://dl.acm.org/citation.cfm?id=3005405</v>
      </c>
      <c r="I6784" t="s">
        <v>993</v>
      </c>
      <c r="J6784" t="s">
        <v>11066</v>
      </c>
      <c r="K6784">
        <v>492</v>
      </c>
      <c r="L6784" s="41">
        <v>43544</v>
      </c>
      <c r="U6784">
        <v>8</v>
      </c>
      <c r="V6784" t="s">
        <v>2973</v>
      </c>
      <c r="W6784">
        <v>1</v>
      </c>
      <c r="X6784">
        <v>6</v>
      </c>
      <c r="Y6784">
        <v>3</v>
      </c>
    </row>
    <row r="6785" spans="2:25" x14ac:dyDescent="0.3">
      <c r="B6785">
        <v>4</v>
      </c>
      <c r="C6785" t="s">
        <v>20603</v>
      </c>
      <c r="D6785" t="s">
        <v>20602</v>
      </c>
      <c r="E6785">
        <v>2013</v>
      </c>
      <c r="F6785" t="s">
        <v>20648</v>
      </c>
      <c r="G6785" t="s">
        <v>3341</v>
      </c>
      <c r="H6785" s="6" t="str">
        <f>HYPERLINK(I6785)</f>
        <v>https://patents.google.com/patent/US8392112B2/en</v>
      </c>
      <c r="I6785" t="s">
        <v>20647</v>
      </c>
      <c r="J6785" t="s">
        <v>20646</v>
      </c>
      <c r="K6785">
        <v>493</v>
      </c>
      <c r="L6785" s="41">
        <v>43544</v>
      </c>
      <c r="U6785">
        <v>4</v>
      </c>
      <c r="V6785" t="s">
        <v>2953</v>
      </c>
      <c r="W6785">
        <v>2</v>
      </c>
      <c r="X6785">
        <v>2</v>
      </c>
      <c r="Y6785">
        <v>6</v>
      </c>
    </row>
    <row r="6786" spans="2:25" x14ac:dyDescent="0.3">
      <c r="B6786">
        <v>0</v>
      </c>
      <c r="C6786" t="s">
        <v>20645</v>
      </c>
      <c r="D6786" t="s">
        <v>20644</v>
      </c>
      <c r="E6786">
        <v>2016</v>
      </c>
      <c r="F6786" t="s">
        <v>17191</v>
      </c>
      <c r="G6786" t="s">
        <v>3851</v>
      </c>
      <c r="H6786" s="6" t="str">
        <f>HYPERLINK(I6786)</f>
        <v>http://www.dbpia.co.kr/Journal/ArticleDetail/NODE07124170</v>
      </c>
      <c r="I6786" t="s">
        <v>20643</v>
      </c>
      <c r="K6786">
        <v>494</v>
      </c>
      <c r="L6786" s="41">
        <v>43544</v>
      </c>
      <c r="U6786">
        <v>0</v>
      </c>
      <c r="V6786" t="s">
        <v>2923</v>
      </c>
      <c r="W6786">
        <v>0</v>
      </c>
      <c r="X6786">
        <v>5</v>
      </c>
      <c r="Y6786">
        <v>3</v>
      </c>
    </row>
    <row r="6787" spans="2:25" x14ac:dyDescent="0.3">
      <c r="B6787">
        <v>0</v>
      </c>
      <c r="C6787" t="s">
        <v>18468</v>
      </c>
      <c r="D6787" t="s">
        <v>14699</v>
      </c>
      <c r="E6787">
        <v>2018</v>
      </c>
      <c r="F6787" t="s">
        <v>18467</v>
      </c>
      <c r="G6787" t="s">
        <v>3341</v>
      </c>
      <c r="H6787" s="6" t="str">
        <f>HYPERLINK(I6787)</f>
        <v>https://patents.google.com/patent/US20180079420A1/en</v>
      </c>
      <c r="I6787" t="s">
        <v>18466</v>
      </c>
      <c r="K6787">
        <v>495</v>
      </c>
      <c r="L6787" s="41">
        <v>43544</v>
      </c>
      <c r="U6787">
        <v>0</v>
      </c>
      <c r="V6787" t="s">
        <v>2923</v>
      </c>
      <c r="W6787">
        <v>0</v>
      </c>
      <c r="X6787">
        <v>1</v>
      </c>
      <c r="Y6787">
        <v>1</v>
      </c>
    </row>
    <row r="6788" spans="2:25" x14ac:dyDescent="0.3">
      <c r="B6788">
        <v>0</v>
      </c>
      <c r="C6788" t="s">
        <v>20642</v>
      </c>
      <c r="D6788" t="s">
        <v>20641</v>
      </c>
      <c r="E6788">
        <v>2013</v>
      </c>
      <c r="H6788" s="6" t="str">
        <f>HYPERLINK(I6788)</f>
        <v/>
      </c>
      <c r="K6788">
        <v>496</v>
      </c>
      <c r="L6788" s="41">
        <v>43544</v>
      </c>
      <c r="M6788" t="s">
        <v>3655</v>
      </c>
      <c r="U6788">
        <v>0</v>
      </c>
      <c r="V6788" t="s">
        <v>2923</v>
      </c>
      <c r="W6788">
        <v>0</v>
      </c>
      <c r="X6788">
        <v>2</v>
      </c>
      <c r="Y6788">
        <v>6</v>
      </c>
    </row>
    <row r="6789" spans="2:25" x14ac:dyDescent="0.3">
      <c r="B6789">
        <v>0</v>
      </c>
      <c r="C6789" t="s">
        <v>20640</v>
      </c>
      <c r="D6789" t="s">
        <v>20639</v>
      </c>
      <c r="E6789">
        <v>2006</v>
      </c>
      <c r="F6789" t="s">
        <v>5867</v>
      </c>
      <c r="G6789" t="s">
        <v>3341</v>
      </c>
      <c r="H6789" s="6" t="str">
        <f>HYPERLINK(I6789)</f>
        <v>https://patents.google.com/patent/US20060286543A1/en</v>
      </c>
      <c r="I6789" t="s">
        <v>20638</v>
      </c>
      <c r="K6789">
        <v>497</v>
      </c>
      <c r="L6789" s="41">
        <v>43544</v>
      </c>
      <c r="U6789">
        <v>0</v>
      </c>
      <c r="V6789" t="s">
        <v>2923</v>
      </c>
      <c r="W6789">
        <v>0</v>
      </c>
      <c r="X6789">
        <v>5</v>
      </c>
      <c r="Y6789">
        <v>13</v>
      </c>
    </row>
    <row r="6790" spans="2:25" x14ac:dyDescent="0.3">
      <c r="B6790">
        <v>0</v>
      </c>
      <c r="C6790" t="s">
        <v>14286</v>
      </c>
      <c r="D6790" t="s">
        <v>14285</v>
      </c>
      <c r="E6790">
        <v>2018</v>
      </c>
      <c r="F6790" t="s">
        <v>3520</v>
      </c>
      <c r="G6790" t="s">
        <v>3341</v>
      </c>
      <c r="H6790" s="6" t="str">
        <f>HYPERLINK(I6790)</f>
        <v>https://patents.google.com/patent/US20180340782A1/en</v>
      </c>
      <c r="I6790" t="s">
        <v>14284</v>
      </c>
      <c r="K6790">
        <v>498</v>
      </c>
      <c r="L6790" s="41">
        <v>43544</v>
      </c>
      <c r="U6790">
        <v>0</v>
      </c>
      <c r="V6790" t="s">
        <v>2923</v>
      </c>
      <c r="W6790">
        <v>0</v>
      </c>
      <c r="X6790">
        <v>5</v>
      </c>
      <c r="Y6790">
        <v>1</v>
      </c>
    </row>
    <row r="6791" spans="2:25" x14ac:dyDescent="0.3">
      <c r="B6791">
        <v>19</v>
      </c>
      <c r="C6791" t="s">
        <v>20637</v>
      </c>
      <c r="D6791" t="s">
        <v>20636</v>
      </c>
      <c r="E6791">
        <v>2014</v>
      </c>
      <c r="F6791" t="s">
        <v>20635</v>
      </c>
      <c r="G6791" t="s">
        <v>3347</v>
      </c>
      <c r="H6791" s="6" t="str">
        <f>HYPERLINK(I6791)</f>
        <v>https://www.sciencedirect.com/science/article/pii/S0968090X14000291</v>
      </c>
      <c r="I6791" t="s">
        <v>20634</v>
      </c>
      <c r="J6791" t="s">
        <v>20633</v>
      </c>
      <c r="K6791">
        <v>499</v>
      </c>
      <c r="L6791" s="41">
        <v>43544</v>
      </c>
      <c r="U6791">
        <v>19</v>
      </c>
      <c r="V6791" t="s">
        <v>3210</v>
      </c>
      <c r="W6791">
        <v>10</v>
      </c>
      <c r="X6791">
        <v>2</v>
      </c>
      <c r="Y6791">
        <v>5</v>
      </c>
    </row>
    <row r="6792" spans="2:25" x14ac:dyDescent="0.3">
      <c r="B6792">
        <v>0</v>
      </c>
      <c r="C6792" t="s">
        <v>11060</v>
      </c>
      <c r="D6792" t="s">
        <v>11059</v>
      </c>
      <c r="E6792">
        <v>2017</v>
      </c>
      <c r="G6792" t="s">
        <v>6067</v>
      </c>
      <c r="H6792" s="6" t="str">
        <f>HYPERLINK(I6792)</f>
        <v>https://rosap.ntl.bts.gov/view/dot/32585/dot_32585_DS1.pdf?</v>
      </c>
      <c r="I6792" t="s">
        <v>11058</v>
      </c>
      <c r="K6792">
        <v>500</v>
      </c>
      <c r="L6792" s="41">
        <v>43544</v>
      </c>
      <c r="M6792" t="s">
        <v>3679</v>
      </c>
      <c r="U6792">
        <v>0</v>
      </c>
      <c r="V6792" t="s">
        <v>2923</v>
      </c>
      <c r="W6792">
        <v>0</v>
      </c>
      <c r="X6792">
        <v>4</v>
      </c>
      <c r="Y6792">
        <v>2</v>
      </c>
    </row>
    <row r="6793" spans="2:25" x14ac:dyDescent="0.3">
      <c r="B6793">
        <v>12</v>
      </c>
      <c r="C6793" t="s">
        <v>20572</v>
      </c>
      <c r="D6793" t="s">
        <v>20632</v>
      </c>
      <c r="E6793">
        <v>2012</v>
      </c>
      <c r="F6793" t="s">
        <v>20631</v>
      </c>
      <c r="G6793" t="s">
        <v>3341</v>
      </c>
      <c r="H6793" s="6" t="str">
        <f>HYPERLINK(I6793)</f>
        <v>https://patents.google.com/patent/US8155865B2/en</v>
      </c>
      <c r="I6793" t="s">
        <v>20630</v>
      </c>
      <c r="J6793" t="s">
        <v>20629</v>
      </c>
      <c r="K6793">
        <v>501</v>
      </c>
      <c r="L6793" s="41">
        <v>43544</v>
      </c>
      <c r="U6793">
        <v>12</v>
      </c>
      <c r="V6793" t="s">
        <v>3050</v>
      </c>
      <c r="W6793">
        <v>12</v>
      </c>
      <c r="X6793">
        <v>1</v>
      </c>
      <c r="Y6793">
        <v>7</v>
      </c>
    </row>
    <row r="6794" spans="2:25" x14ac:dyDescent="0.3">
      <c r="B6794">
        <v>155</v>
      </c>
      <c r="C6794" t="s">
        <v>12409</v>
      </c>
      <c r="D6794" t="s">
        <v>12408</v>
      </c>
      <c r="E6794">
        <v>2010</v>
      </c>
      <c r="F6794" t="s">
        <v>3755</v>
      </c>
      <c r="G6794" t="s">
        <v>3314</v>
      </c>
      <c r="H6794" s="6" t="str">
        <f>HYPERLINK(I6794)</f>
        <v>https://ieeexplore.ieee.org/abstract/document/5462899/</v>
      </c>
      <c r="I6794" t="s">
        <v>12407</v>
      </c>
      <c r="J6794" t="s">
        <v>12406</v>
      </c>
      <c r="K6794">
        <v>502</v>
      </c>
      <c r="L6794" s="41">
        <v>43544</v>
      </c>
      <c r="U6794">
        <v>155</v>
      </c>
      <c r="V6794" t="s">
        <v>12405</v>
      </c>
      <c r="W6794">
        <v>39</v>
      </c>
      <c r="X6794">
        <v>4</v>
      </c>
      <c r="Y6794">
        <v>9</v>
      </c>
    </row>
    <row r="6795" spans="2:25" x14ac:dyDescent="0.3">
      <c r="B6795">
        <v>0</v>
      </c>
      <c r="C6795" t="s">
        <v>20628</v>
      </c>
      <c r="D6795" t="s">
        <v>20627</v>
      </c>
      <c r="E6795">
        <v>2007</v>
      </c>
      <c r="F6795" t="s">
        <v>20626</v>
      </c>
      <c r="G6795" t="s">
        <v>3341</v>
      </c>
      <c r="H6795" s="6" t="str">
        <f>HYPERLINK(I6795)</f>
        <v>https://patents.google.com/patent/US20070191969A1/en</v>
      </c>
      <c r="I6795" t="s">
        <v>20625</v>
      </c>
      <c r="K6795">
        <v>503</v>
      </c>
      <c r="L6795" s="41">
        <v>43544</v>
      </c>
      <c r="U6795">
        <v>0</v>
      </c>
      <c r="V6795" t="s">
        <v>2923</v>
      </c>
      <c r="W6795">
        <v>0</v>
      </c>
      <c r="X6795">
        <v>2</v>
      </c>
      <c r="Y6795">
        <v>12</v>
      </c>
    </row>
    <row r="6796" spans="2:25" x14ac:dyDescent="0.3">
      <c r="B6796">
        <v>4</v>
      </c>
      <c r="C6796" t="s">
        <v>12007</v>
      </c>
      <c r="D6796" t="s">
        <v>12006</v>
      </c>
      <c r="E6796">
        <v>2015</v>
      </c>
      <c r="F6796" t="s">
        <v>12005</v>
      </c>
      <c r="G6796" t="s">
        <v>3328</v>
      </c>
      <c r="H6796" s="6" t="str">
        <f>HYPERLINK(I6796)</f>
        <v>https://link.springer.com/article/10.1007/s40860-015-0013-3</v>
      </c>
      <c r="I6796" t="s">
        <v>12004</v>
      </c>
      <c r="J6796" t="s">
        <v>12003</v>
      </c>
      <c r="K6796">
        <v>504</v>
      </c>
      <c r="L6796" s="41">
        <v>43544</v>
      </c>
      <c r="M6796" t="s">
        <v>3325</v>
      </c>
      <c r="U6796">
        <v>4</v>
      </c>
      <c r="V6796" t="s">
        <v>2931</v>
      </c>
      <c r="W6796">
        <v>1</v>
      </c>
      <c r="X6796">
        <v>3</v>
      </c>
      <c r="Y6796">
        <v>4</v>
      </c>
    </row>
    <row r="6797" spans="2:25" x14ac:dyDescent="0.3">
      <c r="B6797">
        <v>4</v>
      </c>
      <c r="C6797" t="s">
        <v>4244</v>
      </c>
      <c r="D6797" t="s">
        <v>4243</v>
      </c>
      <c r="E6797">
        <v>2007</v>
      </c>
      <c r="F6797" t="s">
        <v>4242</v>
      </c>
      <c r="G6797" t="s">
        <v>3347</v>
      </c>
      <c r="H6797" s="6" t="str">
        <f>HYPERLINK(I6797)</f>
        <v>https://www.sciencedirect.com/science/article/pii/S147466701532752X</v>
      </c>
      <c r="I6797" t="s">
        <v>4241</v>
      </c>
      <c r="J6797" t="s">
        <v>4240</v>
      </c>
      <c r="K6797">
        <v>505</v>
      </c>
      <c r="L6797" s="41">
        <v>43544</v>
      </c>
      <c r="U6797">
        <v>4</v>
      </c>
      <c r="V6797" t="s">
        <v>2981</v>
      </c>
      <c r="W6797">
        <v>4</v>
      </c>
      <c r="X6797">
        <v>1</v>
      </c>
      <c r="Y6797">
        <v>12</v>
      </c>
    </row>
    <row r="6798" spans="2:25" x14ac:dyDescent="0.3">
      <c r="B6798">
        <v>0</v>
      </c>
      <c r="C6798" t="s">
        <v>20624</v>
      </c>
      <c r="D6798" t="s">
        <v>20623</v>
      </c>
      <c r="E6798">
        <v>2009</v>
      </c>
      <c r="F6798" t="s">
        <v>4313</v>
      </c>
      <c r="G6798" t="s">
        <v>3341</v>
      </c>
      <c r="H6798" s="6" t="str">
        <f>HYPERLINK(I6798)</f>
        <v>https://patents.google.com/patent/US20090171772A1/en</v>
      </c>
      <c r="I6798" t="s">
        <v>20622</v>
      </c>
      <c r="K6798">
        <v>506</v>
      </c>
      <c r="L6798" s="41">
        <v>43544</v>
      </c>
      <c r="U6798">
        <v>0</v>
      </c>
      <c r="V6798" t="s">
        <v>2923</v>
      </c>
      <c r="W6798">
        <v>0</v>
      </c>
      <c r="X6798">
        <v>4</v>
      </c>
      <c r="Y6798">
        <v>10</v>
      </c>
    </row>
    <row r="6799" spans="2:25" x14ac:dyDescent="0.3">
      <c r="B6799">
        <v>5</v>
      </c>
      <c r="C6799" t="s">
        <v>19078</v>
      </c>
      <c r="D6799" t="s">
        <v>19082</v>
      </c>
      <c r="E6799">
        <v>2005</v>
      </c>
      <c r="F6799" t="s">
        <v>19081</v>
      </c>
      <c r="G6799" t="s">
        <v>3369</v>
      </c>
      <c r="H6799" s="6" t="str">
        <f>HYPERLINK(I6799)</f>
        <v>https://www.researchgate.net/profile/Fanping_Bu/publication/4170683_Precision_Stopping_Control_of_Automated_Bus_with_Pneumatic_Brake_System/links/0c96052176e6839c91000000.pdf</v>
      </c>
      <c r="I6799" t="s">
        <v>19080</v>
      </c>
      <c r="J6799" t="s">
        <v>19079</v>
      </c>
      <c r="K6799">
        <v>507</v>
      </c>
      <c r="L6799" s="41">
        <v>43544</v>
      </c>
      <c r="M6799" t="s">
        <v>3356</v>
      </c>
      <c r="U6799">
        <v>5</v>
      </c>
      <c r="V6799" t="s">
        <v>3076</v>
      </c>
      <c r="W6799">
        <v>3</v>
      </c>
      <c r="X6799">
        <v>2</v>
      </c>
      <c r="Y6799">
        <v>14</v>
      </c>
    </row>
    <row r="6800" spans="2:25" x14ac:dyDescent="0.3">
      <c r="B6800">
        <v>2</v>
      </c>
      <c r="C6800" t="s">
        <v>12332</v>
      </c>
      <c r="D6800" t="s">
        <v>12331</v>
      </c>
      <c r="E6800">
        <v>2014</v>
      </c>
      <c r="F6800" t="s">
        <v>12330</v>
      </c>
      <c r="G6800" t="s">
        <v>3314</v>
      </c>
      <c r="H6800" s="6" t="str">
        <f>HYPERLINK(I6800)</f>
        <v>https://ieeexplore.ieee.org/abstract/document/6859449/</v>
      </c>
      <c r="I6800" t="s">
        <v>12329</v>
      </c>
      <c r="J6800" t="s">
        <v>12328</v>
      </c>
      <c r="K6800">
        <v>508</v>
      </c>
      <c r="L6800" s="41">
        <v>43544</v>
      </c>
      <c r="U6800">
        <v>2</v>
      </c>
      <c r="V6800" t="s">
        <v>3018</v>
      </c>
      <c r="W6800">
        <v>1</v>
      </c>
      <c r="X6800">
        <v>2</v>
      </c>
      <c r="Y6800">
        <v>5</v>
      </c>
    </row>
    <row r="6801" spans="2:25" x14ac:dyDescent="0.3">
      <c r="B6801">
        <v>0</v>
      </c>
      <c r="C6801" t="s">
        <v>20621</v>
      </c>
      <c r="D6801" t="s">
        <v>20620</v>
      </c>
      <c r="F6801" t="s">
        <v>20619</v>
      </c>
      <c r="H6801" s="6" t="str">
        <f>HYPERLINK(I6801)</f>
        <v>http://kitt.uni-obuda.hu/mmaws/2010/eloadasok/szabo-kerekes-hankovszki-szalay-iffk-2010-modell-alapu-szimulacios-hibainjektalasi-modszer.pdf</v>
      </c>
      <c r="I6801" t="s">
        <v>20618</v>
      </c>
      <c r="K6801">
        <v>509</v>
      </c>
      <c r="L6801" s="41">
        <v>43544</v>
      </c>
      <c r="M6801" t="s">
        <v>3356</v>
      </c>
      <c r="U6801">
        <v>0</v>
      </c>
      <c r="V6801" t="s">
        <v>2923</v>
      </c>
      <c r="W6801">
        <v>0</v>
      </c>
      <c r="X6801">
        <v>4</v>
      </c>
    </row>
    <row r="6802" spans="2:25" x14ac:dyDescent="0.3">
      <c r="B6802">
        <v>0</v>
      </c>
      <c r="C6802" t="s">
        <v>18452</v>
      </c>
      <c r="D6802" t="s">
        <v>18451</v>
      </c>
      <c r="E6802">
        <v>2019</v>
      </c>
      <c r="F6802" t="s">
        <v>5019</v>
      </c>
      <c r="G6802" t="s">
        <v>3347</v>
      </c>
      <c r="H6802" s="6" t="str">
        <f>HYPERLINK(I6802)</f>
        <v>https://www.sciencedirect.com/science/article/pii/S0001457519300661</v>
      </c>
      <c r="I6802" t="s">
        <v>18450</v>
      </c>
      <c r="K6802">
        <v>510</v>
      </c>
      <c r="L6802" s="41">
        <v>43544</v>
      </c>
      <c r="U6802">
        <v>0</v>
      </c>
      <c r="V6802" t="s">
        <v>2923</v>
      </c>
      <c r="W6802">
        <v>0</v>
      </c>
      <c r="X6802">
        <v>6</v>
      </c>
      <c r="Y6802">
        <v>1</v>
      </c>
    </row>
    <row r="6803" spans="2:25" x14ac:dyDescent="0.3">
      <c r="B6803">
        <v>0</v>
      </c>
      <c r="C6803" t="s">
        <v>20579</v>
      </c>
      <c r="D6803" t="s">
        <v>20578</v>
      </c>
      <c r="E6803">
        <v>2015</v>
      </c>
      <c r="F6803" t="s">
        <v>20617</v>
      </c>
      <c r="G6803" t="s">
        <v>3341</v>
      </c>
      <c r="H6803" s="6" t="str">
        <f>HYPERLINK(I6803)</f>
        <v>https://patents.google.com/patent/US20150221308A1/en</v>
      </c>
      <c r="I6803" t="s">
        <v>20616</v>
      </c>
      <c r="K6803">
        <v>511</v>
      </c>
      <c r="L6803" s="41">
        <v>43544</v>
      </c>
      <c r="U6803">
        <v>0</v>
      </c>
      <c r="V6803" t="s">
        <v>2923</v>
      </c>
      <c r="W6803">
        <v>0</v>
      </c>
      <c r="X6803">
        <v>1</v>
      </c>
      <c r="Y6803">
        <v>4</v>
      </c>
    </row>
    <row r="6804" spans="2:25" x14ac:dyDescent="0.3">
      <c r="B6804">
        <v>103</v>
      </c>
      <c r="C6804" t="s">
        <v>12391</v>
      </c>
      <c r="D6804" t="s">
        <v>12390</v>
      </c>
      <c r="E6804">
        <v>2001</v>
      </c>
      <c r="F6804" t="s">
        <v>12389</v>
      </c>
      <c r="G6804" t="s">
        <v>4395</v>
      </c>
      <c r="H6804" s="6" t="str">
        <f>HYPERLINK(I6804)</f>
        <v>http://eprints.whiterose.ac.uk/2007/</v>
      </c>
      <c r="I6804" t="s">
        <v>12388</v>
      </c>
      <c r="J6804" t="s">
        <v>12387</v>
      </c>
      <c r="K6804">
        <v>512</v>
      </c>
      <c r="L6804" s="41">
        <v>43544</v>
      </c>
      <c r="U6804">
        <v>103</v>
      </c>
      <c r="V6804" t="s">
        <v>12386</v>
      </c>
      <c r="W6804">
        <v>52</v>
      </c>
      <c r="X6804">
        <v>2</v>
      </c>
      <c r="Y6804">
        <v>18</v>
      </c>
    </row>
    <row r="6805" spans="2:25" x14ac:dyDescent="0.3">
      <c r="B6805">
        <v>0</v>
      </c>
      <c r="C6805" t="s">
        <v>20615</v>
      </c>
      <c r="D6805" t="s">
        <v>20614</v>
      </c>
      <c r="E6805">
        <v>2018</v>
      </c>
      <c r="F6805" t="s">
        <v>7234</v>
      </c>
      <c r="G6805" t="s">
        <v>3314</v>
      </c>
      <c r="H6805" s="6" t="str">
        <f>HYPERLINK(I6805)</f>
        <v>https://ieeexplore.ieee.org/abstract/document/8466866/</v>
      </c>
      <c r="I6805" t="s">
        <v>20613</v>
      </c>
      <c r="K6805">
        <v>513</v>
      </c>
      <c r="L6805" s="41">
        <v>43544</v>
      </c>
      <c r="U6805">
        <v>0</v>
      </c>
      <c r="V6805" t="s">
        <v>2923</v>
      </c>
      <c r="W6805">
        <v>0</v>
      </c>
      <c r="X6805">
        <v>3</v>
      </c>
      <c r="Y6805">
        <v>1</v>
      </c>
    </row>
    <row r="6806" spans="2:25" x14ac:dyDescent="0.3">
      <c r="B6806">
        <v>0</v>
      </c>
      <c r="C6806" t="s">
        <v>19415</v>
      </c>
      <c r="D6806" t="s">
        <v>19414</v>
      </c>
      <c r="E6806">
        <v>2018</v>
      </c>
      <c r="F6806" t="s">
        <v>19413</v>
      </c>
      <c r="G6806" t="s">
        <v>3341</v>
      </c>
      <c r="H6806" s="6" t="str">
        <f>HYPERLINK(I6806)</f>
        <v>https://patents.google.com/patent/US20180129202A1/en</v>
      </c>
      <c r="I6806" t="s">
        <v>19412</v>
      </c>
      <c r="K6806">
        <v>514</v>
      </c>
      <c r="L6806" s="41">
        <v>43544</v>
      </c>
      <c r="U6806">
        <v>0</v>
      </c>
      <c r="V6806" t="s">
        <v>2923</v>
      </c>
      <c r="W6806">
        <v>0</v>
      </c>
      <c r="X6806">
        <v>5</v>
      </c>
      <c r="Y6806">
        <v>1</v>
      </c>
    </row>
    <row r="6807" spans="2:25" x14ac:dyDescent="0.3">
      <c r="B6807">
        <v>0</v>
      </c>
      <c r="C6807" t="s">
        <v>19453</v>
      </c>
      <c r="D6807" t="s">
        <v>19452</v>
      </c>
      <c r="F6807" t="s">
        <v>4255</v>
      </c>
      <c r="H6807" s="6" t="str">
        <f>HYPERLINK(I6807)</f>
        <v>http://www.academia.edu/download/42942031/Driver_Distraction_During_Vehicle_Automa20160222-15804-bci1dv.pdf</v>
      </c>
      <c r="I6807" t="s">
        <v>19451</v>
      </c>
      <c r="K6807">
        <v>515</v>
      </c>
      <c r="L6807" s="41">
        <v>43544</v>
      </c>
      <c r="M6807" t="s">
        <v>3356</v>
      </c>
      <c r="U6807">
        <v>0</v>
      </c>
      <c r="V6807" t="s">
        <v>2923</v>
      </c>
      <c r="W6807">
        <v>0</v>
      </c>
      <c r="X6807">
        <v>1</v>
      </c>
    </row>
    <row r="6808" spans="2:25" x14ac:dyDescent="0.3">
      <c r="B6808">
        <v>4</v>
      </c>
      <c r="C6808" t="s">
        <v>9197</v>
      </c>
      <c r="D6808" t="s">
        <v>9220</v>
      </c>
      <c r="E6808">
        <v>2017</v>
      </c>
      <c r="F6808" t="s">
        <v>5213</v>
      </c>
      <c r="G6808" t="s">
        <v>4116</v>
      </c>
      <c r="H6808" s="6" t="str">
        <f>HYPERLINK(I6808)</f>
        <v>https://digital-library.theiet.org/content/journals/10.1049/iet-its.2017.0232</v>
      </c>
      <c r="I6808" t="s">
        <v>9219</v>
      </c>
      <c r="J6808" t="s">
        <v>9218</v>
      </c>
      <c r="K6808">
        <v>516</v>
      </c>
      <c r="L6808" s="41">
        <v>43544</v>
      </c>
      <c r="U6808">
        <v>4</v>
      </c>
      <c r="V6808" t="s">
        <v>2949</v>
      </c>
      <c r="W6808">
        <v>2</v>
      </c>
      <c r="X6808">
        <v>2</v>
      </c>
      <c r="Y6808">
        <v>2</v>
      </c>
    </row>
    <row r="6809" spans="2:25" x14ac:dyDescent="0.3">
      <c r="B6809">
        <v>2</v>
      </c>
      <c r="C6809" t="s">
        <v>20594</v>
      </c>
      <c r="D6809" t="s">
        <v>20612</v>
      </c>
      <c r="E6809">
        <v>2014</v>
      </c>
      <c r="F6809" t="s">
        <v>20611</v>
      </c>
      <c r="G6809" t="s">
        <v>3341</v>
      </c>
      <c r="H6809" s="6" t="str">
        <f>HYPERLINK(I6809)</f>
        <v>https://patents.google.com/patent/US8751040B2/en</v>
      </c>
      <c r="I6809" t="s">
        <v>20610</v>
      </c>
      <c r="J6809" t="s">
        <v>20609</v>
      </c>
      <c r="K6809">
        <v>517</v>
      </c>
      <c r="L6809" s="41">
        <v>43544</v>
      </c>
      <c r="U6809">
        <v>2</v>
      </c>
      <c r="V6809" t="s">
        <v>3018</v>
      </c>
      <c r="W6809">
        <v>1</v>
      </c>
      <c r="X6809">
        <v>3</v>
      </c>
      <c r="Y6809">
        <v>5</v>
      </c>
    </row>
    <row r="6810" spans="2:25" x14ac:dyDescent="0.3">
      <c r="B6810">
        <v>0</v>
      </c>
      <c r="C6810" t="s">
        <v>1700</v>
      </c>
      <c r="D6810" t="s">
        <v>1701</v>
      </c>
      <c r="E6810">
        <v>2018</v>
      </c>
      <c r="F6810" t="s">
        <v>3567</v>
      </c>
      <c r="G6810" t="s">
        <v>3347</v>
      </c>
      <c r="H6810" s="6" t="str">
        <f>HYPERLINK(I6810)</f>
        <v>https://www.sciencedirect.com/science/article/pii/S1369847818300603</v>
      </c>
      <c r="I6810" t="s">
        <v>1702</v>
      </c>
      <c r="K6810">
        <v>518</v>
      </c>
      <c r="L6810" s="41">
        <v>43544</v>
      </c>
      <c r="U6810">
        <v>0</v>
      </c>
      <c r="V6810" t="s">
        <v>2923</v>
      </c>
      <c r="W6810">
        <v>0</v>
      </c>
      <c r="X6810">
        <v>5</v>
      </c>
      <c r="Y6810">
        <v>1</v>
      </c>
    </row>
    <row r="6811" spans="2:25" x14ac:dyDescent="0.3">
      <c r="B6811">
        <v>110</v>
      </c>
      <c r="C6811" t="s">
        <v>1154</v>
      </c>
      <c r="D6811" t="s">
        <v>1155</v>
      </c>
      <c r="E6811">
        <v>2012</v>
      </c>
      <c r="F6811" t="s">
        <v>3322</v>
      </c>
      <c r="G6811" t="s">
        <v>3321</v>
      </c>
      <c r="H6811" s="6" t="str">
        <f>HYPERLINK(I6811)</f>
        <v>https://journals.sagepub.com/doi/abs/10.1177/0018720812443984?casa_token=VDtKclwsw0sAAAAA:cEkqU3b4fXzEuAqFZUSFDU5RQpEABfxQq3zNyKQXRkB4Ki2EIVEOB6FyvFBuurHGQCjh2GHbGEZsDQ</v>
      </c>
      <c r="I6811" t="s">
        <v>20608</v>
      </c>
      <c r="J6811" t="s">
        <v>12367</v>
      </c>
      <c r="K6811">
        <v>519</v>
      </c>
      <c r="L6811" s="41">
        <v>43544</v>
      </c>
      <c r="U6811">
        <v>110</v>
      </c>
      <c r="V6811" t="s">
        <v>12366</v>
      </c>
      <c r="W6811">
        <v>37</v>
      </c>
      <c r="X6811">
        <v>3</v>
      </c>
      <c r="Y6811">
        <v>7</v>
      </c>
    </row>
    <row r="6812" spans="2:25" x14ac:dyDescent="0.3">
      <c r="B6812">
        <v>1</v>
      </c>
      <c r="C6812" t="s">
        <v>20450</v>
      </c>
      <c r="D6812" t="s">
        <v>20465</v>
      </c>
      <c r="E6812">
        <v>2013</v>
      </c>
      <c r="F6812" t="s">
        <v>20607</v>
      </c>
      <c r="G6812" t="s">
        <v>3341</v>
      </c>
      <c r="H6812" s="6" t="str">
        <f>HYPERLINK(I6812)</f>
        <v>https://patents.google.com/patent/US8390626B2/en</v>
      </c>
      <c r="I6812" t="s">
        <v>20606</v>
      </c>
      <c r="J6812" t="s">
        <v>20605</v>
      </c>
      <c r="K6812">
        <v>520</v>
      </c>
      <c r="L6812" s="41">
        <v>43544</v>
      </c>
      <c r="U6812">
        <v>1</v>
      </c>
      <c r="V6812" t="s">
        <v>2961</v>
      </c>
      <c r="W6812">
        <v>1</v>
      </c>
      <c r="X6812">
        <v>2</v>
      </c>
      <c r="Y6812">
        <v>6</v>
      </c>
    </row>
    <row r="6813" spans="2:25" x14ac:dyDescent="0.3">
      <c r="B6813">
        <v>0</v>
      </c>
      <c r="C6813" t="s">
        <v>19403</v>
      </c>
      <c r="D6813" t="s">
        <v>19402</v>
      </c>
      <c r="E6813">
        <v>2017</v>
      </c>
      <c r="F6813" t="s">
        <v>19401</v>
      </c>
      <c r="G6813" t="s">
        <v>3328</v>
      </c>
      <c r="H6813" s="6" t="str">
        <f>HYPERLINK(I6813)</f>
        <v>https://idp.springer.com/authorize/casa?redirect_uri=https://link.springer.com/article/10.1007/s35658-017-0068-4&amp;casa_token=XtN-_KAlD2UAAAAA:E-L13CA8B5flW_UeFBDY7QLztGaH9Twiusr_gETc-auPyowd2sNwrxOkofwRB6HP1QoZqL_GjmCtWbDD0A</v>
      </c>
      <c r="I6813" t="s">
        <v>20604</v>
      </c>
      <c r="K6813">
        <v>521</v>
      </c>
      <c r="L6813" s="41">
        <v>43544</v>
      </c>
      <c r="M6813" t="s">
        <v>3325</v>
      </c>
      <c r="U6813">
        <v>0</v>
      </c>
      <c r="V6813" t="s">
        <v>2923</v>
      </c>
      <c r="W6813">
        <v>0</v>
      </c>
      <c r="X6813">
        <v>4</v>
      </c>
      <c r="Y6813">
        <v>2</v>
      </c>
    </row>
    <row r="6814" spans="2:25" x14ac:dyDescent="0.3">
      <c r="B6814">
        <v>0</v>
      </c>
      <c r="C6814" t="s">
        <v>19424</v>
      </c>
      <c r="D6814" t="s">
        <v>19423</v>
      </c>
      <c r="E6814">
        <v>2016</v>
      </c>
      <c r="F6814" t="s">
        <v>19422</v>
      </c>
      <c r="G6814" t="s">
        <v>6463</v>
      </c>
      <c r="H6814" s="6" t="str">
        <f>HYPERLINK(I6814)</f>
        <v>https://dl.gi.de/handle/20.500.12116/295</v>
      </c>
      <c r="I6814" t="s">
        <v>19421</v>
      </c>
      <c r="K6814">
        <v>522</v>
      </c>
      <c r="L6814" s="41">
        <v>43544</v>
      </c>
      <c r="U6814">
        <v>0</v>
      </c>
      <c r="V6814" t="s">
        <v>2923</v>
      </c>
      <c r="W6814">
        <v>0</v>
      </c>
      <c r="X6814">
        <v>4</v>
      </c>
      <c r="Y6814">
        <v>3</v>
      </c>
    </row>
    <row r="6815" spans="2:25" x14ac:dyDescent="0.3">
      <c r="B6815">
        <v>0</v>
      </c>
      <c r="C6815" t="s">
        <v>20603</v>
      </c>
      <c r="D6815" t="s">
        <v>20602</v>
      </c>
      <c r="E6815">
        <v>2010</v>
      </c>
      <c r="F6815" t="s">
        <v>20601</v>
      </c>
      <c r="G6815" t="s">
        <v>3341</v>
      </c>
      <c r="H6815" s="6" t="str">
        <f>HYPERLINK(I6815)</f>
        <v>https://patents.google.com/patent/US20100057341A1/en</v>
      </c>
      <c r="I6815" t="s">
        <v>20600</v>
      </c>
      <c r="K6815">
        <v>523</v>
      </c>
      <c r="L6815" s="41">
        <v>43544</v>
      </c>
      <c r="U6815">
        <v>0</v>
      </c>
      <c r="V6815" t="s">
        <v>2923</v>
      </c>
      <c r="W6815">
        <v>0</v>
      </c>
      <c r="X6815">
        <v>2</v>
      </c>
      <c r="Y6815">
        <v>9</v>
      </c>
    </row>
    <row r="6816" spans="2:25" x14ac:dyDescent="0.3">
      <c r="B6816">
        <v>4</v>
      </c>
      <c r="C6816" t="s">
        <v>19365</v>
      </c>
      <c r="D6816" t="s">
        <v>19364</v>
      </c>
      <c r="E6816">
        <v>2014</v>
      </c>
      <c r="F6816" t="s">
        <v>19363</v>
      </c>
      <c r="G6816" t="s">
        <v>3328</v>
      </c>
      <c r="H6816" s="6" t="str">
        <f>HYPERLINK(I6816)</f>
        <v>https://idp.springer.com/authorize/casa?redirect_uri=https://link.springer.com/article/10.1007/s35148-014-0491-2&amp;casa_token=y8WVBR64LAoAAAAA:YPZdufxw_frbw7u_lez6HzZscm_54mE1zoRcDpM-GLnILHKPoILZ4RIQE9klyXaJ-UzxGFspN5a3i7Vsvg</v>
      </c>
      <c r="I6816" t="s">
        <v>20599</v>
      </c>
      <c r="J6816" t="s">
        <v>19361</v>
      </c>
      <c r="K6816">
        <v>524</v>
      </c>
      <c r="L6816" s="41">
        <v>43544</v>
      </c>
      <c r="M6816" t="s">
        <v>3325</v>
      </c>
      <c r="U6816">
        <v>4</v>
      </c>
      <c r="V6816" t="s">
        <v>2928</v>
      </c>
      <c r="W6816">
        <v>1</v>
      </c>
      <c r="X6816">
        <v>4</v>
      </c>
      <c r="Y6816">
        <v>5</v>
      </c>
    </row>
    <row r="6817" spans="2:25" x14ac:dyDescent="0.3">
      <c r="B6817">
        <v>3</v>
      </c>
      <c r="C6817" t="s">
        <v>20567</v>
      </c>
      <c r="D6817" t="s">
        <v>20598</v>
      </c>
      <c r="E6817">
        <v>2013</v>
      </c>
      <c r="F6817" t="s">
        <v>20597</v>
      </c>
      <c r="G6817" t="s">
        <v>3341</v>
      </c>
      <c r="H6817" s="6" t="str">
        <f>HYPERLINK(I6817)</f>
        <v>https://patents.google.com/patent/US8604919B2/en</v>
      </c>
      <c r="I6817" t="s">
        <v>20596</v>
      </c>
      <c r="J6817" t="s">
        <v>20595</v>
      </c>
      <c r="K6817">
        <v>525</v>
      </c>
      <c r="L6817" s="41">
        <v>43544</v>
      </c>
      <c r="U6817">
        <v>3</v>
      </c>
      <c r="V6817" t="s">
        <v>2933</v>
      </c>
      <c r="W6817">
        <v>3</v>
      </c>
      <c r="X6817">
        <v>1</v>
      </c>
      <c r="Y6817">
        <v>6</v>
      </c>
    </row>
    <row r="6818" spans="2:25" x14ac:dyDescent="0.3">
      <c r="B6818">
        <v>0</v>
      </c>
      <c r="C6818" t="s">
        <v>18945</v>
      </c>
      <c r="D6818" t="s">
        <v>18944</v>
      </c>
      <c r="E6818">
        <v>2018</v>
      </c>
      <c r="F6818" t="s">
        <v>3520</v>
      </c>
      <c r="G6818" t="s">
        <v>3341</v>
      </c>
      <c r="H6818" s="6" t="str">
        <f>HYPERLINK(I6818)</f>
        <v>https://patents.google.com/patent/US20180134275A1/en</v>
      </c>
      <c r="I6818" t="s">
        <v>18943</v>
      </c>
      <c r="K6818">
        <v>526</v>
      </c>
      <c r="L6818" s="41">
        <v>43544</v>
      </c>
      <c r="U6818">
        <v>0</v>
      </c>
      <c r="V6818" t="s">
        <v>2923</v>
      </c>
      <c r="W6818">
        <v>0</v>
      </c>
      <c r="X6818">
        <v>4</v>
      </c>
      <c r="Y6818">
        <v>1</v>
      </c>
    </row>
    <row r="6819" spans="2:25" x14ac:dyDescent="0.3">
      <c r="B6819">
        <v>0</v>
      </c>
      <c r="C6819" t="s">
        <v>20594</v>
      </c>
      <c r="D6819" t="s">
        <v>20593</v>
      </c>
      <c r="E6819">
        <v>2011</v>
      </c>
      <c r="F6819" t="s">
        <v>20592</v>
      </c>
      <c r="G6819" t="s">
        <v>3341</v>
      </c>
      <c r="H6819" s="6" t="str">
        <f>HYPERLINK(I6819)</f>
        <v>https://patents.google.com/patent/US20110245970A1/en</v>
      </c>
      <c r="I6819" t="s">
        <v>20591</v>
      </c>
      <c r="K6819">
        <v>527</v>
      </c>
      <c r="L6819" s="41">
        <v>43544</v>
      </c>
      <c r="U6819">
        <v>0</v>
      </c>
      <c r="V6819" t="s">
        <v>2923</v>
      </c>
      <c r="W6819">
        <v>0</v>
      </c>
      <c r="X6819">
        <v>3</v>
      </c>
      <c r="Y6819">
        <v>8</v>
      </c>
    </row>
    <row r="6820" spans="2:25" x14ac:dyDescent="0.3">
      <c r="B6820">
        <v>4</v>
      </c>
      <c r="C6820" t="s">
        <v>11572</v>
      </c>
      <c r="D6820" t="s">
        <v>11571</v>
      </c>
      <c r="E6820">
        <v>2017</v>
      </c>
      <c r="F6820" t="s">
        <v>11570</v>
      </c>
      <c r="G6820" t="s">
        <v>3321</v>
      </c>
      <c r="H6820" s="6" t="str">
        <f>HYPERLINK(I6820)</f>
        <v>https://journals.sagepub.com/doi/abs/10.1177/1729881417725625</v>
      </c>
      <c r="I6820" t="s">
        <v>11569</v>
      </c>
      <c r="J6820" t="s">
        <v>11568</v>
      </c>
      <c r="K6820">
        <v>528</v>
      </c>
      <c r="L6820" s="41">
        <v>43544</v>
      </c>
      <c r="U6820">
        <v>4</v>
      </c>
      <c r="V6820" t="s">
        <v>2949</v>
      </c>
      <c r="W6820">
        <v>1</v>
      </c>
      <c r="X6820">
        <v>4</v>
      </c>
      <c r="Y6820">
        <v>2</v>
      </c>
    </row>
    <row r="6821" spans="2:25" x14ac:dyDescent="0.3">
      <c r="B6821">
        <v>0</v>
      </c>
      <c r="C6821" t="s">
        <v>20590</v>
      </c>
      <c r="D6821" t="s">
        <v>20589</v>
      </c>
      <c r="E6821">
        <v>2018</v>
      </c>
      <c r="F6821" t="s">
        <v>12027</v>
      </c>
      <c r="G6821" t="s">
        <v>4998</v>
      </c>
      <c r="H6821" s="6" t="str">
        <f>HYPERLINK(I6821)</f>
        <v>https://www.jstage.jst.go.jp/article/jsaeronbun/49/5/49_20184573/_article/-char/ja/</v>
      </c>
      <c r="I6821" t="s">
        <v>20588</v>
      </c>
      <c r="K6821">
        <v>529</v>
      </c>
      <c r="L6821" s="41">
        <v>43544</v>
      </c>
      <c r="U6821">
        <v>0</v>
      </c>
      <c r="V6821" t="s">
        <v>2923</v>
      </c>
      <c r="W6821">
        <v>0</v>
      </c>
      <c r="X6821">
        <v>3</v>
      </c>
      <c r="Y6821">
        <v>1</v>
      </c>
    </row>
    <row r="6822" spans="2:25" x14ac:dyDescent="0.3">
      <c r="B6822">
        <v>2</v>
      </c>
      <c r="C6822" t="s">
        <v>10128</v>
      </c>
      <c r="D6822" t="s">
        <v>10144</v>
      </c>
      <c r="E6822">
        <v>2014</v>
      </c>
      <c r="F6822" t="s">
        <v>10143</v>
      </c>
      <c r="G6822" t="s">
        <v>3341</v>
      </c>
      <c r="H6822" s="6" t="str">
        <f>HYPERLINK(I6822)</f>
        <v>https://patents.google.com/patent/US8810431B2/en</v>
      </c>
      <c r="I6822" t="s">
        <v>10142</v>
      </c>
      <c r="J6822" t="s">
        <v>10141</v>
      </c>
      <c r="K6822">
        <v>530</v>
      </c>
      <c r="L6822" s="41">
        <v>43544</v>
      </c>
      <c r="U6822">
        <v>2</v>
      </c>
      <c r="V6822" t="s">
        <v>3018</v>
      </c>
      <c r="W6822">
        <v>1</v>
      </c>
      <c r="X6822">
        <v>2</v>
      </c>
      <c r="Y6822">
        <v>5</v>
      </c>
    </row>
    <row r="6823" spans="2:25" x14ac:dyDescent="0.3">
      <c r="B6823">
        <v>4</v>
      </c>
      <c r="C6823" t="s">
        <v>20587</v>
      </c>
      <c r="D6823" t="s">
        <v>20586</v>
      </c>
      <c r="E6823">
        <v>2015</v>
      </c>
      <c r="F6823" t="s">
        <v>20585</v>
      </c>
      <c r="G6823" t="s">
        <v>4809</v>
      </c>
      <c r="H6823" s="6" t="str">
        <f>HYPERLINK(I6823)</f>
        <v>https://proceedings.asmedigitalcollection.asme.org/proceeding.aspx?articleid=2481977</v>
      </c>
      <c r="I6823" t="s">
        <v>20584</v>
      </c>
      <c r="J6823" t="s">
        <v>20583</v>
      </c>
      <c r="K6823">
        <v>531</v>
      </c>
      <c r="L6823" s="41">
        <v>43544</v>
      </c>
      <c r="U6823">
        <v>4</v>
      </c>
      <c r="V6823" t="s">
        <v>2931</v>
      </c>
      <c r="W6823">
        <v>1</v>
      </c>
      <c r="X6823">
        <v>3</v>
      </c>
      <c r="Y6823">
        <v>4</v>
      </c>
    </row>
    <row r="6824" spans="2:25" x14ac:dyDescent="0.3">
      <c r="B6824">
        <v>3</v>
      </c>
      <c r="C6824" t="s">
        <v>20450</v>
      </c>
      <c r="D6824" t="s">
        <v>20449</v>
      </c>
      <c r="E6824">
        <v>2013</v>
      </c>
      <c r="F6824" t="s">
        <v>20582</v>
      </c>
      <c r="G6824" t="s">
        <v>3341</v>
      </c>
      <c r="H6824" s="6" t="str">
        <f>HYPERLINK(I6824)</f>
        <v>https://patents.google.com/patent/US8436859B2/en</v>
      </c>
      <c r="I6824" t="s">
        <v>20581</v>
      </c>
      <c r="J6824" t="s">
        <v>20580</v>
      </c>
      <c r="K6824">
        <v>532</v>
      </c>
      <c r="L6824" s="41">
        <v>43544</v>
      </c>
      <c r="U6824">
        <v>3</v>
      </c>
      <c r="V6824" t="s">
        <v>2933</v>
      </c>
      <c r="W6824">
        <v>2</v>
      </c>
      <c r="X6824">
        <v>2</v>
      </c>
      <c r="Y6824">
        <v>6</v>
      </c>
    </row>
    <row r="6825" spans="2:25" x14ac:dyDescent="0.3">
      <c r="B6825">
        <v>0</v>
      </c>
      <c r="C6825" t="s">
        <v>9914</v>
      </c>
      <c r="D6825" t="s">
        <v>9913</v>
      </c>
      <c r="E6825">
        <v>2016</v>
      </c>
      <c r="F6825" t="s">
        <v>4356</v>
      </c>
      <c r="G6825" t="s">
        <v>3341</v>
      </c>
      <c r="H6825" s="6" t="str">
        <f>HYPERLINK(I6825)</f>
        <v>https://patents.google.com/patent/US9409570B2/en</v>
      </c>
      <c r="I6825" t="s">
        <v>9912</v>
      </c>
      <c r="K6825">
        <v>533</v>
      </c>
      <c r="L6825" s="41">
        <v>43544</v>
      </c>
      <c r="U6825">
        <v>0</v>
      </c>
      <c r="V6825" t="s">
        <v>2923</v>
      </c>
      <c r="W6825">
        <v>0</v>
      </c>
      <c r="X6825">
        <v>4</v>
      </c>
      <c r="Y6825">
        <v>3</v>
      </c>
    </row>
    <row r="6826" spans="2:25" x14ac:dyDescent="0.3">
      <c r="B6826">
        <v>0</v>
      </c>
      <c r="C6826" t="s">
        <v>19411</v>
      </c>
      <c r="D6826" t="s">
        <v>19410</v>
      </c>
      <c r="E6826">
        <v>2018</v>
      </c>
      <c r="F6826" t="s">
        <v>19409</v>
      </c>
      <c r="G6826" t="s">
        <v>4998</v>
      </c>
      <c r="H6826" s="6" t="str">
        <f>HYPERLINK(I6826)</f>
        <v>https://www.jstage.jst.go.jp/article/jsmemag/121/1191/121_16/_article/-char/ja/</v>
      </c>
      <c r="I6826" t="s">
        <v>19408</v>
      </c>
      <c r="K6826">
        <v>534</v>
      </c>
      <c r="L6826" s="41">
        <v>43544</v>
      </c>
      <c r="U6826">
        <v>0</v>
      </c>
      <c r="V6826" t="s">
        <v>2923</v>
      </c>
      <c r="W6826">
        <v>0</v>
      </c>
      <c r="X6826">
        <v>1</v>
      </c>
      <c r="Y6826">
        <v>1</v>
      </c>
    </row>
    <row r="6827" spans="2:25" x14ac:dyDescent="0.3">
      <c r="B6827">
        <v>29</v>
      </c>
      <c r="C6827" t="s">
        <v>9264</v>
      </c>
      <c r="D6827" t="s">
        <v>9263</v>
      </c>
      <c r="E6827">
        <v>2015</v>
      </c>
      <c r="F6827" t="s">
        <v>9262</v>
      </c>
      <c r="G6827" t="s">
        <v>3341</v>
      </c>
      <c r="H6827" s="6" t="str">
        <f>HYPERLINK(I6827)</f>
        <v>https://patents.google.com/patent/US9150224B2/en</v>
      </c>
      <c r="I6827" t="s">
        <v>9261</v>
      </c>
      <c r="J6827" t="s">
        <v>9260</v>
      </c>
      <c r="K6827">
        <v>535</v>
      </c>
      <c r="L6827" s="41">
        <v>43544</v>
      </c>
      <c r="U6827">
        <v>29</v>
      </c>
      <c r="V6827" t="s">
        <v>3151</v>
      </c>
      <c r="W6827">
        <v>29</v>
      </c>
      <c r="X6827">
        <v>1</v>
      </c>
      <c r="Y6827">
        <v>4</v>
      </c>
    </row>
    <row r="6828" spans="2:25" x14ac:dyDescent="0.3">
      <c r="B6828">
        <v>0</v>
      </c>
      <c r="C6828" t="s">
        <v>20579</v>
      </c>
      <c r="D6828" t="s">
        <v>20578</v>
      </c>
      <c r="E6828">
        <v>2016</v>
      </c>
      <c r="F6828" t="s">
        <v>20577</v>
      </c>
      <c r="G6828" t="s">
        <v>3341</v>
      </c>
      <c r="H6828" s="6" t="str">
        <f>HYPERLINK(I6828)</f>
        <v>https://patents.google.com/patent/US9293142B2/en</v>
      </c>
      <c r="I6828" t="s">
        <v>20576</v>
      </c>
      <c r="K6828">
        <v>536</v>
      </c>
      <c r="L6828" s="41">
        <v>43544</v>
      </c>
      <c r="U6828">
        <v>0</v>
      </c>
      <c r="V6828" t="s">
        <v>2923</v>
      </c>
      <c r="W6828">
        <v>0</v>
      </c>
      <c r="X6828">
        <v>1</v>
      </c>
      <c r="Y6828">
        <v>3</v>
      </c>
    </row>
    <row r="6829" spans="2:25" x14ac:dyDescent="0.3">
      <c r="B6829">
        <v>0</v>
      </c>
      <c r="C6829" t="s">
        <v>20575</v>
      </c>
      <c r="D6829" t="s">
        <v>20574</v>
      </c>
      <c r="E6829">
        <v>2008</v>
      </c>
      <c r="F6829" t="s">
        <v>5867</v>
      </c>
      <c r="G6829" t="s">
        <v>3341</v>
      </c>
      <c r="H6829" s="6" t="str">
        <f>HYPERLINK(I6829)</f>
        <v>https://patents.google.com/patent/US20080161988A1/en</v>
      </c>
      <c r="I6829" t="s">
        <v>20573</v>
      </c>
      <c r="K6829">
        <v>537</v>
      </c>
      <c r="L6829" s="41">
        <v>43544</v>
      </c>
      <c r="U6829">
        <v>0</v>
      </c>
      <c r="V6829" t="s">
        <v>2923</v>
      </c>
      <c r="W6829">
        <v>0</v>
      </c>
      <c r="X6829">
        <v>4</v>
      </c>
      <c r="Y6829">
        <v>11</v>
      </c>
    </row>
    <row r="6830" spans="2:25" x14ac:dyDescent="0.3">
      <c r="B6830">
        <v>1</v>
      </c>
      <c r="C6830" t="s">
        <v>20572</v>
      </c>
      <c r="D6830" t="s">
        <v>20571</v>
      </c>
      <c r="E6830">
        <v>2009</v>
      </c>
      <c r="F6830" t="s">
        <v>20570</v>
      </c>
      <c r="G6830" t="s">
        <v>3341</v>
      </c>
      <c r="H6830" s="6" t="str">
        <f>HYPERLINK(I6830)</f>
        <v>https://patents.google.com/patent/US20090248283A1/en</v>
      </c>
      <c r="I6830" t="s">
        <v>20569</v>
      </c>
      <c r="J6830" t="s">
        <v>20568</v>
      </c>
      <c r="K6830">
        <v>538</v>
      </c>
      <c r="L6830" s="41">
        <v>43544</v>
      </c>
      <c r="U6830">
        <v>1</v>
      </c>
      <c r="V6830" t="s">
        <v>3035</v>
      </c>
      <c r="W6830">
        <v>1</v>
      </c>
      <c r="X6830">
        <v>1</v>
      </c>
      <c r="Y6830">
        <v>10</v>
      </c>
    </row>
    <row r="6831" spans="2:25" x14ac:dyDescent="0.3">
      <c r="B6831">
        <v>0</v>
      </c>
      <c r="C6831" t="s">
        <v>20567</v>
      </c>
      <c r="D6831" t="s">
        <v>20566</v>
      </c>
      <c r="E6831">
        <v>2012</v>
      </c>
      <c r="F6831" t="s">
        <v>20565</v>
      </c>
      <c r="G6831" t="s">
        <v>3341</v>
      </c>
      <c r="H6831" s="6" t="str">
        <f>HYPERLINK(I6831)</f>
        <v>https://patents.google.com/patent/US20120050067A1/en</v>
      </c>
      <c r="I6831" t="s">
        <v>20564</v>
      </c>
      <c r="K6831">
        <v>539</v>
      </c>
      <c r="L6831" s="41">
        <v>43544</v>
      </c>
      <c r="U6831">
        <v>0</v>
      </c>
      <c r="V6831" t="s">
        <v>2923</v>
      </c>
      <c r="W6831">
        <v>0</v>
      </c>
      <c r="X6831">
        <v>1</v>
      </c>
      <c r="Y6831">
        <v>7</v>
      </c>
    </row>
    <row r="6832" spans="2:25" x14ac:dyDescent="0.3">
      <c r="B6832">
        <v>0</v>
      </c>
      <c r="C6832" t="s">
        <v>9914</v>
      </c>
      <c r="D6832" t="s">
        <v>9913</v>
      </c>
      <c r="E6832">
        <v>2015</v>
      </c>
      <c r="F6832" t="s">
        <v>4280</v>
      </c>
      <c r="G6832" t="s">
        <v>3341</v>
      </c>
      <c r="H6832" s="6" t="str">
        <f>HYPERLINK(I6832)</f>
        <v>https://patents.google.com/patent/US20150321665A1/en</v>
      </c>
      <c r="I6832" t="s">
        <v>9915</v>
      </c>
      <c r="K6832">
        <v>540</v>
      </c>
      <c r="L6832" s="41">
        <v>43544</v>
      </c>
      <c r="U6832">
        <v>0</v>
      </c>
      <c r="V6832" t="s">
        <v>2923</v>
      </c>
      <c r="W6832">
        <v>0</v>
      </c>
      <c r="X6832">
        <v>4</v>
      </c>
      <c r="Y6832">
        <v>4</v>
      </c>
    </row>
    <row r="6833" spans="2:25" x14ac:dyDescent="0.3">
      <c r="B6833">
        <v>0</v>
      </c>
      <c r="C6833" t="s">
        <v>20563</v>
      </c>
      <c r="D6833" t="s">
        <v>20562</v>
      </c>
      <c r="F6833" t="s">
        <v>5443</v>
      </c>
      <c r="H6833" s="6" t="str">
        <f>HYPERLINK(I6833)</f>
        <v>http://onlinepubs.trb.org/Onlinepubs/trr/1993/1408/1408-008.pdf</v>
      </c>
      <c r="I6833" t="s">
        <v>20561</v>
      </c>
      <c r="K6833">
        <v>541</v>
      </c>
      <c r="L6833" s="41">
        <v>43544</v>
      </c>
      <c r="M6833" t="s">
        <v>3356</v>
      </c>
      <c r="U6833">
        <v>0</v>
      </c>
      <c r="V6833" t="s">
        <v>2923</v>
      </c>
      <c r="W6833">
        <v>0</v>
      </c>
      <c r="X6833">
        <v>1</v>
      </c>
    </row>
    <row r="6834" spans="2:25" x14ac:dyDescent="0.3">
      <c r="B6834">
        <v>1</v>
      </c>
      <c r="C6834" t="s">
        <v>20450</v>
      </c>
      <c r="D6834" t="s">
        <v>20453</v>
      </c>
      <c r="E6834">
        <v>2013</v>
      </c>
      <c r="F6834" t="s">
        <v>20560</v>
      </c>
      <c r="G6834" t="s">
        <v>3341</v>
      </c>
      <c r="H6834" s="6" t="str">
        <f>HYPERLINK(I6834)</f>
        <v>https://patents.google.com/patent/US8432399B2/en</v>
      </c>
      <c r="I6834" t="s">
        <v>20559</v>
      </c>
      <c r="J6834" t="s">
        <v>20558</v>
      </c>
      <c r="K6834">
        <v>542</v>
      </c>
      <c r="L6834" s="41">
        <v>43544</v>
      </c>
      <c r="U6834">
        <v>1</v>
      </c>
      <c r="V6834" t="s">
        <v>2961</v>
      </c>
      <c r="W6834">
        <v>1</v>
      </c>
      <c r="X6834">
        <v>2</v>
      </c>
      <c r="Y6834">
        <v>6</v>
      </c>
    </row>
    <row r="6835" spans="2:25" x14ac:dyDescent="0.3">
      <c r="B6835">
        <v>0</v>
      </c>
      <c r="C6835" t="s">
        <v>17541</v>
      </c>
      <c r="D6835" t="s">
        <v>18604</v>
      </c>
      <c r="E6835">
        <v>2018</v>
      </c>
      <c r="F6835" t="s">
        <v>18724</v>
      </c>
      <c r="G6835" t="s">
        <v>3341</v>
      </c>
      <c r="H6835" s="6" t="str">
        <f>HYPERLINK(I6835)</f>
        <v>https://patents.google.com/patent/US9863775B2/en</v>
      </c>
      <c r="I6835" t="s">
        <v>18723</v>
      </c>
      <c r="K6835">
        <v>543</v>
      </c>
      <c r="L6835" s="41">
        <v>43544</v>
      </c>
      <c r="U6835">
        <v>0</v>
      </c>
      <c r="V6835" t="s">
        <v>2923</v>
      </c>
      <c r="W6835">
        <v>0</v>
      </c>
      <c r="X6835">
        <v>1</v>
      </c>
      <c r="Y6835">
        <v>1</v>
      </c>
    </row>
    <row r="6836" spans="2:25" x14ac:dyDescent="0.3">
      <c r="B6836">
        <v>0</v>
      </c>
      <c r="C6836" t="s">
        <v>10895</v>
      </c>
      <c r="D6836" t="s">
        <v>10894</v>
      </c>
      <c r="E6836">
        <v>2019</v>
      </c>
      <c r="F6836" t="s">
        <v>3336</v>
      </c>
      <c r="G6836" t="s">
        <v>3314</v>
      </c>
      <c r="H6836" s="6" t="str">
        <f>HYPERLINK(I6836)</f>
        <v>https://ieeexplore.ieee.org/abstract/document/8574961/</v>
      </c>
      <c r="I6836" t="s">
        <v>10893</v>
      </c>
      <c r="K6836">
        <v>544</v>
      </c>
      <c r="L6836" s="41">
        <v>43544</v>
      </c>
      <c r="U6836">
        <v>0</v>
      </c>
      <c r="V6836" t="s">
        <v>2923</v>
      </c>
      <c r="W6836">
        <v>0</v>
      </c>
      <c r="X6836">
        <v>4</v>
      </c>
      <c r="Y6836">
        <v>1</v>
      </c>
    </row>
    <row r="6837" spans="2:25" x14ac:dyDescent="0.3">
      <c r="B6837">
        <v>8</v>
      </c>
      <c r="C6837" t="s">
        <v>12327</v>
      </c>
      <c r="D6837" t="s">
        <v>12326</v>
      </c>
      <c r="E6837">
        <v>2014</v>
      </c>
      <c r="F6837" t="s">
        <v>12325</v>
      </c>
      <c r="G6837" t="s">
        <v>3328</v>
      </c>
      <c r="H6837" s="6" t="str">
        <f>HYPERLINK(I6837)</f>
        <v>https://link.springer.com/content/pdf/10.1007/978-3-319-09840-1_19-1.pdf</v>
      </c>
      <c r="I6837" t="s">
        <v>12324</v>
      </c>
      <c r="J6837" t="s">
        <v>12323</v>
      </c>
      <c r="K6837">
        <v>545</v>
      </c>
      <c r="L6837" s="41">
        <v>43544</v>
      </c>
      <c r="U6837">
        <v>8</v>
      </c>
      <c r="V6837" t="s">
        <v>3041</v>
      </c>
      <c r="W6837">
        <v>2</v>
      </c>
      <c r="X6837">
        <v>5</v>
      </c>
      <c r="Y6837">
        <v>5</v>
      </c>
    </row>
    <row r="6838" spans="2:25" x14ac:dyDescent="0.3">
      <c r="B6838">
        <v>0</v>
      </c>
      <c r="C6838" t="s">
        <v>9464</v>
      </c>
      <c r="D6838" t="s">
        <v>9463</v>
      </c>
      <c r="E6838">
        <v>2018</v>
      </c>
      <c r="F6838" t="s">
        <v>9478</v>
      </c>
      <c r="G6838" t="s">
        <v>3341</v>
      </c>
      <c r="H6838" s="6" t="str">
        <f>HYPERLINK(I6838)</f>
        <v>https://patents.google.com/patent/US9958865B2/en</v>
      </c>
      <c r="I6838" t="s">
        <v>9477</v>
      </c>
      <c r="K6838">
        <v>546</v>
      </c>
      <c r="L6838" s="41">
        <v>43544</v>
      </c>
      <c r="U6838">
        <v>0</v>
      </c>
      <c r="V6838" t="s">
        <v>2923</v>
      </c>
      <c r="W6838">
        <v>0</v>
      </c>
      <c r="X6838">
        <v>2</v>
      </c>
      <c r="Y6838">
        <v>1</v>
      </c>
    </row>
    <row r="6839" spans="2:25" x14ac:dyDescent="0.3">
      <c r="B6839">
        <v>0</v>
      </c>
      <c r="C6839" t="s">
        <v>11818</v>
      </c>
      <c r="D6839" t="s">
        <v>11817</v>
      </c>
      <c r="E6839">
        <v>2018</v>
      </c>
      <c r="F6839" t="s">
        <v>11816</v>
      </c>
      <c r="G6839" t="s">
        <v>4440</v>
      </c>
      <c r="H6839" s="6" t="str">
        <f>HYPERLINK(I6839)</f>
        <v>http://www.freepatentsonline.com/10005624.html</v>
      </c>
      <c r="I6839" t="s">
        <v>11815</v>
      </c>
      <c r="K6839">
        <v>547</v>
      </c>
      <c r="L6839" s="41">
        <v>43544</v>
      </c>
      <c r="U6839">
        <v>0</v>
      </c>
      <c r="V6839" t="s">
        <v>2923</v>
      </c>
      <c r="W6839">
        <v>0</v>
      </c>
      <c r="X6839">
        <v>2</v>
      </c>
      <c r="Y6839">
        <v>1</v>
      </c>
    </row>
    <row r="6840" spans="2:25" x14ac:dyDescent="0.3">
      <c r="B6840">
        <v>0</v>
      </c>
      <c r="C6840" t="s">
        <v>16403</v>
      </c>
      <c r="D6840" t="s">
        <v>16402</v>
      </c>
      <c r="E6840">
        <v>2010</v>
      </c>
      <c r="G6840" t="s">
        <v>9795</v>
      </c>
      <c r="H6840" s="6" t="str">
        <f>HYPERLINK(I6840)</f>
        <v>http://www.haveit-eu.org/LH2Uploads/ItemsContent/24/HAVEit_212154_D51.3_Public.pdf</v>
      </c>
      <c r="I6840" t="s">
        <v>16401</v>
      </c>
      <c r="K6840">
        <v>548</v>
      </c>
      <c r="L6840" s="41">
        <v>43544</v>
      </c>
      <c r="M6840" t="s">
        <v>3356</v>
      </c>
      <c r="U6840">
        <v>0</v>
      </c>
      <c r="V6840" t="s">
        <v>2923</v>
      </c>
      <c r="W6840">
        <v>0</v>
      </c>
      <c r="X6840">
        <v>1</v>
      </c>
      <c r="Y6840">
        <v>9</v>
      </c>
    </row>
    <row r="6841" spans="2:25" x14ac:dyDescent="0.3">
      <c r="B6841">
        <v>6</v>
      </c>
      <c r="C6841" t="s">
        <v>15158</v>
      </c>
      <c r="D6841" t="s">
        <v>15157</v>
      </c>
      <c r="E6841">
        <v>2010</v>
      </c>
      <c r="F6841" t="s">
        <v>5063</v>
      </c>
      <c r="G6841" t="s">
        <v>4255</v>
      </c>
      <c r="H6841" s="6" t="str">
        <f>HYPERLINK(I6841)</f>
        <v>http://www.academia.edu/download/43727923/A_Control_Design_Approach_for_Controllin20160314-19397-19nkivw.pdf</v>
      </c>
      <c r="I6841" t="s">
        <v>15156</v>
      </c>
      <c r="J6841" t="s">
        <v>15155</v>
      </c>
      <c r="K6841">
        <v>549</v>
      </c>
      <c r="L6841" s="41">
        <v>43544</v>
      </c>
      <c r="M6841" t="s">
        <v>3356</v>
      </c>
      <c r="U6841">
        <v>6</v>
      </c>
      <c r="V6841" t="s">
        <v>2953</v>
      </c>
      <c r="W6841">
        <v>2</v>
      </c>
      <c r="X6841">
        <v>4</v>
      </c>
      <c r="Y6841">
        <v>9</v>
      </c>
    </row>
    <row r="6842" spans="2:25" x14ac:dyDescent="0.3">
      <c r="B6842">
        <v>14</v>
      </c>
      <c r="C6842" t="s">
        <v>1800</v>
      </c>
      <c r="D6842" t="s">
        <v>1801</v>
      </c>
      <c r="E6842">
        <v>2015</v>
      </c>
      <c r="F6842" t="s">
        <v>3336</v>
      </c>
      <c r="G6842" t="s">
        <v>3314</v>
      </c>
      <c r="H6842" s="6" t="str">
        <f>HYPERLINK(I6842)</f>
        <v>https://ieeexplore.ieee.org/abstract/document/7000589/</v>
      </c>
      <c r="I6842" t="s">
        <v>1802</v>
      </c>
      <c r="J6842" t="s">
        <v>19820</v>
      </c>
      <c r="K6842">
        <v>550</v>
      </c>
      <c r="L6842" s="41">
        <v>43544</v>
      </c>
      <c r="U6842">
        <v>14</v>
      </c>
      <c r="V6842" t="s">
        <v>3021</v>
      </c>
      <c r="W6842">
        <v>4</v>
      </c>
      <c r="X6842">
        <v>4</v>
      </c>
      <c r="Y6842">
        <v>4</v>
      </c>
    </row>
    <row r="6843" spans="2:25" x14ac:dyDescent="0.3">
      <c r="B6843">
        <v>2</v>
      </c>
      <c r="C6843" t="s">
        <v>10354</v>
      </c>
      <c r="D6843" t="s">
        <v>10353</v>
      </c>
      <c r="E6843">
        <v>2018</v>
      </c>
      <c r="F6843" t="s">
        <v>3755</v>
      </c>
      <c r="G6843" t="s">
        <v>3314</v>
      </c>
      <c r="H6843" s="6" t="str">
        <f>HYPERLINK(I6843)</f>
        <v>https://ieeexplore.ieee.org/abstract/document/8287023/</v>
      </c>
      <c r="I6843" t="s">
        <v>10352</v>
      </c>
      <c r="J6843" t="s">
        <v>10351</v>
      </c>
      <c r="K6843">
        <v>551</v>
      </c>
      <c r="L6843" s="41">
        <v>43544</v>
      </c>
      <c r="U6843">
        <v>2</v>
      </c>
      <c r="V6843" t="s">
        <v>2949</v>
      </c>
      <c r="W6843">
        <v>1</v>
      </c>
      <c r="X6843">
        <v>4</v>
      </c>
      <c r="Y6843">
        <v>1</v>
      </c>
    </row>
    <row r="6844" spans="2:25" x14ac:dyDescent="0.3">
      <c r="B6844">
        <v>4</v>
      </c>
      <c r="C6844" t="s">
        <v>20557</v>
      </c>
      <c r="D6844" t="s">
        <v>20556</v>
      </c>
      <c r="E6844">
        <v>2015</v>
      </c>
      <c r="G6844" t="s">
        <v>5243</v>
      </c>
      <c r="H6844" s="6" t="str">
        <f>HYPERLINK(I6844)</f>
        <v>https://www.sae.org/publications/technical-papers/content/2015-01-0147/</v>
      </c>
      <c r="I6844" t="s">
        <v>20555</v>
      </c>
      <c r="J6844" t="s">
        <v>20554</v>
      </c>
      <c r="K6844">
        <v>552</v>
      </c>
      <c r="L6844" s="41">
        <v>43544</v>
      </c>
      <c r="U6844">
        <v>4</v>
      </c>
      <c r="V6844" t="s">
        <v>2931</v>
      </c>
      <c r="W6844">
        <v>1</v>
      </c>
      <c r="X6844">
        <v>5</v>
      </c>
      <c r="Y6844">
        <v>4</v>
      </c>
    </row>
    <row r="6845" spans="2:25" x14ac:dyDescent="0.3">
      <c r="B6845">
        <v>0</v>
      </c>
      <c r="C6845" t="s">
        <v>20553</v>
      </c>
      <c r="D6845" t="s">
        <v>20552</v>
      </c>
      <c r="E6845">
        <v>2004</v>
      </c>
      <c r="G6845" t="s">
        <v>10640</v>
      </c>
      <c r="H6845" s="6" t="str">
        <f>HYPERLINK(I6845)</f>
        <v>https://repository.ubn.ru.nl/bitstream/handle/2066/67117/67117pos.pdf</v>
      </c>
      <c r="I6845" t="s">
        <v>20551</v>
      </c>
      <c r="K6845">
        <v>553</v>
      </c>
      <c r="L6845" s="41">
        <v>43544</v>
      </c>
      <c r="M6845" t="s">
        <v>3356</v>
      </c>
      <c r="U6845">
        <v>0</v>
      </c>
      <c r="V6845" t="s">
        <v>2923</v>
      </c>
      <c r="W6845">
        <v>0</v>
      </c>
      <c r="X6845">
        <v>3</v>
      </c>
      <c r="Y6845">
        <v>15</v>
      </c>
    </row>
    <row r="6846" spans="2:25" x14ac:dyDescent="0.3">
      <c r="B6846">
        <v>8</v>
      </c>
      <c r="C6846" t="s">
        <v>19310</v>
      </c>
      <c r="D6846" t="s">
        <v>19309</v>
      </c>
      <c r="E6846">
        <v>2017</v>
      </c>
      <c r="F6846" t="s">
        <v>3336</v>
      </c>
      <c r="G6846" t="s">
        <v>3314</v>
      </c>
      <c r="H6846" s="6" t="str">
        <f>HYPERLINK(I6846)</f>
        <v>https://ieeexplore.ieee.org/abstract/document/7934330/</v>
      </c>
      <c r="I6846" t="s">
        <v>19308</v>
      </c>
      <c r="J6846" t="s">
        <v>19307</v>
      </c>
      <c r="K6846">
        <v>554</v>
      </c>
      <c r="L6846" s="41">
        <v>43544</v>
      </c>
      <c r="U6846">
        <v>8</v>
      </c>
      <c r="V6846" t="s">
        <v>2968</v>
      </c>
      <c r="W6846">
        <v>2</v>
      </c>
      <c r="X6846">
        <v>5</v>
      </c>
      <c r="Y6846">
        <v>2</v>
      </c>
    </row>
    <row r="6847" spans="2:25" x14ac:dyDescent="0.3">
      <c r="B6847">
        <v>0</v>
      </c>
      <c r="C6847" t="s">
        <v>20550</v>
      </c>
      <c r="D6847" t="s">
        <v>20189</v>
      </c>
      <c r="E6847">
        <v>2004</v>
      </c>
      <c r="F6847" t="s">
        <v>4966</v>
      </c>
      <c r="G6847" t="s">
        <v>3341</v>
      </c>
      <c r="H6847" s="6" t="str">
        <f>HYPERLINK(I6847)</f>
        <v>https://patents.google.com/patent/US20040176906A1/en</v>
      </c>
      <c r="I6847" t="s">
        <v>20549</v>
      </c>
      <c r="K6847">
        <v>555</v>
      </c>
      <c r="L6847" s="41">
        <v>43544</v>
      </c>
      <c r="U6847">
        <v>0</v>
      </c>
      <c r="V6847" t="s">
        <v>2923</v>
      </c>
      <c r="W6847">
        <v>0</v>
      </c>
      <c r="X6847">
        <v>4</v>
      </c>
      <c r="Y6847">
        <v>15</v>
      </c>
    </row>
    <row r="6848" spans="2:25" x14ac:dyDescent="0.3">
      <c r="B6848">
        <v>3</v>
      </c>
      <c r="C6848" t="s">
        <v>15023</v>
      </c>
      <c r="D6848" t="s">
        <v>12906</v>
      </c>
      <c r="E6848">
        <v>2016</v>
      </c>
      <c r="F6848" t="s">
        <v>15022</v>
      </c>
      <c r="G6848" t="s">
        <v>3341</v>
      </c>
      <c r="H6848" s="6" t="str">
        <f>HYPERLINK(I6848)</f>
        <v>https://patents.google.com/patent/US9335765B2/en</v>
      </c>
      <c r="I6848" t="s">
        <v>15021</v>
      </c>
      <c r="J6848" t="s">
        <v>15020</v>
      </c>
      <c r="K6848">
        <v>556</v>
      </c>
      <c r="L6848" s="41">
        <v>43544</v>
      </c>
      <c r="U6848">
        <v>3</v>
      </c>
      <c r="V6848" t="s">
        <v>2931</v>
      </c>
      <c r="W6848">
        <v>1</v>
      </c>
      <c r="X6848">
        <v>4</v>
      </c>
      <c r="Y6848">
        <v>3</v>
      </c>
    </row>
    <row r="6849" spans="2:25" x14ac:dyDescent="0.3">
      <c r="B6849">
        <v>0</v>
      </c>
      <c r="C6849" t="s">
        <v>9067</v>
      </c>
      <c r="D6849" t="s">
        <v>9066</v>
      </c>
      <c r="E6849">
        <v>2017</v>
      </c>
      <c r="F6849" t="s">
        <v>9065</v>
      </c>
      <c r="G6849" t="s">
        <v>3341</v>
      </c>
      <c r="H6849" s="6" t="str">
        <f>HYPERLINK(I6849)</f>
        <v>https://patents.google.com/patent/US20170203766A1/en</v>
      </c>
      <c r="I6849" t="s">
        <v>9064</v>
      </c>
      <c r="K6849">
        <v>557</v>
      </c>
      <c r="L6849" s="41">
        <v>43544</v>
      </c>
      <c r="U6849">
        <v>0</v>
      </c>
      <c r="V6849" t="s">
        <v>2923</v>
      </c>
      <c r="W6849">
        <v>0</v>
      </c>
      <c r="X6849">
        <v>1</v>
      </c>
      <c r="Y6849">
        <v>2</v>
      </c>
    </row>
    <row r="6850" spans="2:25" x14ac:dyDescent="0.3">
      <c r="B6850">
        <v>3</v>
      </c>
      <c r="C6850" t="s">
        <v>14149</v>
      </c>
      <c r="D6850" t="s">
        <v>14148</v>
      </c>
      <c r="E6850">
        <v>2018</v>
      </c>
      <c r="F6850" t="s">
        <v>6683</v>
      </c>
      <c r="G6850" t="s">
        <v>3347</v>
      </c>
      <c r="H6850" s="6" t="str">
        <f>HYPERLINK(I6850)</f>
        <v>https://www.sciencedirect.com/science/article/pii/S0003687018300929</v>
      </c>
      <c r="I6850" t="s">
        <v>14147</v>
      </c>
      <c r="J6850" t="s">
        <v>14146</v>
      </c>
      <c r="K6850">
        <v>558</v>
      </c>
      <c r="L6850" s="41">
        <v>43544</v>
      </c>
      <c r="U6850">
        <v>3</v>
      </c>
      <c r="V6850" t="s">
        <v>2934</v>
      </c>
      <c r="W6850">
        <v>1</v>
      </c>
      <c r="X6850">
        <v>3</v>
      </c>
      <c r="Y6850">
        <v>1</v>
      </c>
    </row>
    <row r="6851" spans="2:25" x14ac:dyDescent="0.3">
      <c r="B6851">
        <v>0</v>
      </c>
      <c r="C6851" t="s">
        <v>20194</v>
      </c>
      <c r="D6851" t="s">
        <v>20193</v>
      </c>
      <c r="E6851">
        <v>2014</v>
      </c>
      <c r="F6851" t="s">
        <v>20548</v>
      </c>
      <c r="G6851" t="s">
        <v>3341</v>
      </c>
      <c r="H6851" s="6" t="str">
        <f>HYPERLINK(I6851)</f>
        <v>https://patents.google.com/patent/US8751374B2/en</v>
      </c>
      <c r="I6851" t="s">
        <v>20547</v>
      </c>
      <c r="K6851">
        <v>559</v>
      </c>
      <c r="L6851" s="41">
        <v>43544</v>
      </c>
      <c r="U6851">
        <v>0</v>
      </c>
      <c r="V6851" t="s">
        <v>2923</v>
      </c>
      <c r="W6851">
        <v>0</v>
      </c>
      <c r="X6851">
        <v>1</v>
      </c>
      <c r="Y6851">
        <v>5</v>
      </c>
    </row>
    <row r="6852" spans="2:25" x14ac:dyDescent="0.3">
      <c r="B6852">
        <v>0</v>
      </c>
      <c r="C6852" t="s">
        <v>20194</v>
      </c>
      <c r="D6852" t="s">
        <v>20193</v>
      </c>
      <c r="E6852">
        <v>2009</v>
      </c>
      <c r="F6852" t="s">
        <v>20546</v>
      </c>
      <c r="G6852" t="s">
        <v>3341</v>
      </c>
      <c r="H6852" s="6" t="str">
        <f>HYPERLINK(I6852)</f>
        <v>https://patents.google.com/patent/US20090083180A1/en</v>
      </c>
      <c r="I6852" t="s">
        <v>20545</v>
      </c>
      <c r="K6852">
        <v>560</v>
      </c>
      <c r="L6852" s="41">
        <v>43544</v>
      </c>
      <c r="U6852">
        <v>0</v>
      </c>
      <c r="V6852" t="s">
        <v>2923</v>
      </c>
      <c r="W6852">
        <v>0</v>
      </c>
      <c r="X6852">
        <v>1</v>
      </c>
      <c r="Y6852">
        <v>10</v>
      </c>
    </row>
    <row r="6853" spans="2:25" x14ac:dyDescent="0.3">
      <c r="B6853">
        <v>1</v>
      </c>
      <c r="C6853" t="s">
        <v>6533</v>
      </c>
      <c r="D6853" t="s">
        <v>6532</v>
      </c>
      <c r="E6853">
        <v>2018</v>
      </c>
      <c r="F6853" t="s">
        <v>6531</v>
      </c>
      <c r="G6853" t="s">
        <v>3321</v>
      </c>
      <c r="H6853" s="6" t="str">
        <f>HYPERLINK(I6853)</f>
        <v>https://journals.sagepub.com/doi/abs/10.1177/0361198118773569?casa_token=2s_fg04Y-SsAAAAA:OuZJxKtlMLU1wm-jmZIgnrktYaozHiSIAnttKc6fifWyHgmKTO71pf7djPKeYZc-H4MVDZ4ZwmejiA</v>
      </c>
      <c r="I6853" t="s">
        <v>20544</v>
      </c>
      <c r="J6853" t="s">
        <v>6529</v>
      </c>
      <c r="K6853">
        <v>561</v>
      </c>
      <c r="L6853" s="41">
        <v>43544</v>
      </c>
      <c r="U6853">
        <v>1</v>
      </c>
      <c r="V6853" t="s">
        <v>2931</v>
      </c>
      <c r="W6853">
        <v>0</v>
      </c>
      <c r="X6853">
        <v>4</v>
      </c>
      <c r="Y6853">
        <v>1</v>
      </c>
    </row>
    <row r="6854" spans="2:25" x14ac:dyDescent="0.3">
      <c r="B6854">
        <v>0</v>
      </c>
      <c r="C6854" t="s">
        <v>20543</v>
      </c>
      <c r="D6854" t="s">
        <v>20542</v>
      </c>
      <c r="E6854">
        <v>2017</v>
      </c>
      <c r="F6854" t="s">
        <v>20541</v>
      </c>
      <c r="G6854" t="s">
        <v>3341</v>
      </c>
      <c r="H6854" s="6" t="str">
        <f>HYPERLINK(I6854)</f>
        <v>https://patents.google.com/patent/US20170355369A1/en</v>
      </c>
      <c r="I6854" t="s">
        <v>20540</v>
      </c>
      <c r="K6854">
        <v>562</v>
      </c>
      <c r="L6854" s="41">
        <v>43544</v>
      </c>
      <c r="U6854">
        <v>0</v>
      </c>
      <c r="V6854" t="s">
        <v>2923</v>
      </c>
      <c r="W6854">
        <v>0</v>
      </c>
      <c r="X6854">
        <v>1</v>
      </c>
      <c r="Y6854">
        <v>2</v>
      </c>
    </row>
    <row r="6855" spans="2:25" x14ac:dyDescent="0.3">
      <c r="B6855">
        <v>2</v>
      </c>
      <c r="C6855" t="s">
        <v>14163</v>
      </c>
      <c r="D6855" t="s">
        <v>14162</v>
      </c>
      <c r="E6855">
        <v>2017</v>
      </c>
      <c r="F6855" t="s">
        <v>14241</v>
      </c>
      <c r="G6855" t="s">
        <v>3341</v>
      </c>
      <c r="H6855" s="6" t="str">
        <f>HYPERLINK(I6855)</f>
        <v>https://patents.google.com/patent/US9817401B2/en</v>
      </c>
      <c r="I6855" t="s">
        <v>14240</v>
      </c>
      <c r="J6855" t="s">
        <v>14239</v>
      </c>
      <c r="K6855">
        <v>563</v>
      </c>
      <c r="L6855" s="41">
        <v>43544</v>
      </c>
      <c r="U6855">
        <v>2</v>
      </c>
      <c r="V6855" t="s">
        <v>2931</v>
      </c>
      <c r="W6855">
        <v>2</v>
      </c>
      <c r="X6855">
        <v>1</v>
      </c>
      <c r="Y6855">
        <v>2</v>
      </c>
    </row>
    <row r="6856" spans="2:25" x14ac:dyDescent="0.3">
      <c r="B6856">
        <v>3</v>
      </c>
      <c r="C6856" t="s">
        <v>19639</v>
      </c>
      <c r="D6856" t="s">
        <v>19638</v>
      </c>
      <c r="E6856">
        <v>2014</v>
      </c>
      <c r="F6856" t="s">
        <v>19637</v>
      </c>
      <c r="G6856" t="s">
        <v>10503</v>
      </c>
      <c r="H6856" s="6" t="str">
        <f>HYPERLINK(I6856)</f>
        <v>http://www.fzd.tu-darmstadt.de/media/fachgebiet_fzd/publikationen_3/2014_11/2014_Korzenietz_ASME.pdf</v>
      </c>
      <c r="I6856" t="s">
        <v>19636</v>
      </c>
      <c r="J6856" t="s">
        <v>19635</v>
      </c>
      <c r="K6856">
        <v>564</v>
      </c>
      <c r="L6856" s="41">
        <v>43544</v>
      </c>
      <c r="M6856" t="s">
        <v>3356</v>
      </c>
      <c r="U6856">
        <v>3</v>
      </c>
      <c r="V6856" t="s">
        <v>2992</v>
      </c>
      <c r="W6856">
        <v>1</v>
      </c>
      <c r="X6856">
        <v>3</v>
      </c>
      <c r="Y6856">
        <v>5</v>
      </c>
    </row>
    <row r="6857" spans="2:25" x14ac:dyDescent="0.3">
      <c r="B6857">
        <v>65</v>
      </c>
      <c r="C6857" t="s">
        <v>20461</v>
      </c>
      <c r="D6857" t="s">
        <v>20539</v>
      </c>
      <c r="E6857">
        <v>2008</v>
      </c>
      <c r="F6857" t="s">
        <v>4356</v>
      </c>
      <c r="G6857" t="s">
        <v>3341</v>
      </c>
      <c r="H6857" s="6" t="str">
        <f>HYPERLINK(I6857)</f>
        <v>https://patents.google.com/patent/US7391305B2/en</v>
      </c>
      <c r="I6857" t="s">
        <v>20538</v>
      </c>
      <c r="J6857" t="s">
        <v>20537</v>
      </c>
      <c r="K6857">
        <v>565</v>
      </c>
      <c r="L6857" s="41">
        <v>43544</v>
      </c>
      <c r="U6857">
        <v>65</v>
      </c>
      <c r="V6857" t="s">
        <v>20536</v>
      </c>
      <c r="W6857">
        <v>16</v>
      </c>
      <c r="X6857">
        <v>4</v>
      </c>
      <c r="Y6857">
        <v>11</v>
      </c>
    </row>
    <row r="6858" spans="2:25" x14ac:dyDescent="0.3">
      <c r="B6858">
        <v>0</v>
      </c>
      <c r="C6858" t="s">
        <v>14116</v>
      </c>
      <c r="D6858" t="s">
        <v>14115</v>
      </c>
      <c r="E6858">
        <v>2018</v>
      </c>
      <c r="F6858" t="s">
        <v>14114</v>
      </c>
      <c r="G6858" t="s">
        <v>3341</v>
      </c>
      <c r="H6858" s="6" t="str">
        <f>HYPERLINK(I6858)</f>
        <v>https://patents.google.com/patent/US20180272998A1/en</v>
      </c>
      <c r="I6858" t="s">
        <v>14113</v>
      </c>
      <c r="K6858">
        <v>566</v>
      </c>
      <c r="L6858" s="41">
        <v>43544</v>
      </c>
      <c r="U6858">
        <v>0</v>
      </c>
      <c r="V6858" t="s">
        <v>2923</v>
      </c>
      <c r="W6858">
        <v>0</v>
      </c>
      <c r="X6858">
        <v>2</v>
      </c>
      <c r="Y6858">
        <v>1</v>
      </c>
    </row>
    <row r="6859" spans="2:25" x14ac:dyDescent="0.3">
      <c r="B6859">
        <v>0</v>
      </c>
      <c r="C6859" t="s">
        <v>20535</v>
      </c>
      <c r="D6859" t="s">
        <v>20534</v>
      </c>
      <c r="E6859">
        <v>2009</v>
      </c>
      <c r="G6859" t="s">
        <v>4116</v>
      </c>
      <c r="H6859" s="6" t="str">
        <f>HYPERLINK(I6859)</f>
        <v>https://digital-library.theiet.org/content/conferences/10.1049/cp.2009.1537</v>
      </c>
      <c r="I6859" t="s">
        <v>20533</v>
      </c>
      <c r="K6859">
        <v>567</v>
      </c>
      <c r="L6859" s="41">
        <v>43544</v>
      </c>
      <c r="U6859">
        <v>0</v>
      </c>
      <c r="V6859" t="s">
        <v>2923</v>
      </c>
      <c r="W6859">
        <v>0</v>
      </c>
      <c r="X6859">
        <v>3</v>
      </c>
      <c r="Y6859">
        <v>10</v>
      </c>
    </row>
    <row r="6860" spans="2:25" x14ac:dyDescent="0.3">
      <c r="B6860">
        <v>0</v>
      </c>
      <c r="C6860" t="s">
        <v>14163</v>
      </c>
      <c r="D6860" t="s">
        <v>14162</v>
      </c>
      <c r="E6860">
        <v>2017</v>
      </c>
      <c r="F6860" t="s">
        <v>14161</v>
      </c>
      <c r="G6860" t="s">
        <v>3341</v>
      </c>
      <c r="H6860" s="6" t="str">
        <f>HYPERLINK(I6860)</f>
        <v>https://patents.google.com/patent/US20170248957A1/en</v>
      </c>
      <c r="I6860" t="s">
        <v>14160</v>
      </c>
      <c r="K6860">
        <v>568</v>
      </c>
      <c r="L6860" s="41">
        <v>43544</v>
      </c>
      <c r="U6860">
        <v>0</v>
      </c>
      <c r="V6860" t="s">
        <v>2923</v>
      </c>
      <c r="W6860">
        <v>0</v>
      </c>
      <c r="X6860">
        <v>1</v>
      </c>
      <c r="Y6860">
        <v>2</v>
      </c>
    </row>
    <row r="6861" spans="2:25" x14ac:dyDescent="0.3">
      <c r="B6861">
        <v>0</v>
      </c>
      <c r="C6861" t="s">
        <v>20532</v>
      </c>
      <c r="D6861" t="s">
        <v>20531</v>
      </c>
      <c r="E6861">
        <v>2012</v>
      </c>
      <c r="F6861" t="s">
        <v>20530</v>
      </c>
      <c r="G6861" t="s">
        <v>3341</v>
      </c>
      <c r="H6861" s="6" t="str">
        <f>HYPERLINK(I6861)</f>
        <v>https://patents.google.com/patent/US20120131111A1/en</v>
      </c>
      <c r="I6861" t="s">
        <v>20529</v>
      </c>
      <c r="K6861">
        <v>569</v>
      </c>
      <c r="L6861" s="41">
        <v>43544</v>
      </c>
      <c r="U6861">
        <v>0</v>
      </c>
      <c r="V6861" t="s">
        <v>2923</v>
      </c>
      <c r="W6861">
        <v>0</v>
      </c>
      <c r="X6861">
        <v>3</v>
      </c>
      <c r="Y6861">
        <v>7</v>
      </c>
    </row>
    <row r="6862" spans="2:25" x14ac:dyDescent="0.3">
      <c r="B6862">
        <v>0</v>
      </c>
      <c r="C6862" t="s">
        <v>9238</v>
      </c>
      <c r="D6862" t="s">
        <v>9237</v>
      </c>
      <c r="E6862">
        <v>2016</v>
      </c>
      <c r="F6862" t="s">
        <v>4280</v>
      </c>
      <c r="G6862" t="s">
        <v>3341</v>
      </c>
      <c r="H6862" s="6" t="str">
        <f>HYPERLINK(I6862)</f>
        <v>https://patents.google.com/patent/US20160082903A1/en</v>
      </c>
      <c r="I6862" t="s">
        <v>11530</v>
      </c>
      <c r="K6862">
        <v>570</v>
      </c>
      <c r="L6862" s="41">
        <v>43544</v>
      </c>
      <c r="U6862">
        <v>0</v>
      </c>
      <c r="V6862" t="s">
        <v>2923</v>
      </c>
      <c r="W6862">
        <v>0</v>
      </c>
      <c r="X6862">
        <v>3</v>
      </c>
      <c r="Y6862">
        <v>3</v>
      </c>
    </row>
    <row r="6863" spans="2:25" x14ac:dyDescent="0.3">
      <c r="B6863">
        <v>0</v>
      </c>
      <c r="C6863" t="s">
        <v>10128</v>
      </c>
      <c r="D6863" t="s">
        <v>10127</v>
      </c>
      <c r="E6863">
        <v>2013</v>
      </c>
      <c r="F6863" t="s">
        <v>10126</v>
      </c>
      <c r="G6863" t="s">
        <v>3341</v>
      </c>
      <c r="H6863" s="6" t="str">
        <f>HYPERLINK(I6863)</f>
        <v>https://patents.google.com/patent/US20130099911A1/en</v>
      </c>
      <c r="I6863" t="s">
        <v>10125</v>
      </c>
      <c r="K6863">
        <v>571</v>
      </c>
      <c r="L6863" s="41">
        <v>43544</v>
      </c>
      <c r="U6863">
        <v>0</v>
      </c>
      <c r="V6863" t="s">
        <v>2923</v>
      </c>
      <c r="W6863">
        <v>0</v>
      </c>
      <c r="X6863">
        <v>2</v>
      </c>
      <c r="Y6863">
        <v>6</v>
      </c>
    </row>
    <row r="6864" spans="2:25" x14ac:dyDescent="0.3">
      <c r="B6864">
        <v>0</v>
      </c>
      <c r="C6864" t="s">
        <v>12134</v>
      </c>
      <c r="D6864" t="s">
        <v>12133</v>
      </c>
      <c r="E6864">
        <v>2013</v>
      </c>
      <c r="F6864" t="s">
        <v>12132</v>
      </c>
      <c r="G6864" t="s">
        <v>3341</v>
      </c>
      <c r="H6864" s="6" t="str">
        <f>HYPERLINK(I6864)</f>
        <v>https://patents.google.com/patent/US20130093582A1/en</v>
      </c>
      <c r="I6864" t="s">
        <v>12131</v>
      </c>
      <c r="K6864">
        <v>572</v>
      </c>
      <c r="L6864" s="41">
        <v>43544</v>
      </c>
      <c r="U6864">
        <v>0</v>
      </c>
      <c r="V6864" t="s">
        <v>2923</v>
      </c>
      <c r="W6864">
        <v>0</v>
      </c>
      <c r="X6864">
        <v>2</v>
      </c>
      <c r="Y6864">
        <v>6</v>
      </c>
    </row>
    <row r="6865" spans="2:25" x14ac:dyDescent="0.3">
      <c r="B6865">
        <v>0</v>
      </c>
      <c r="C6865" t="s">
        <v>20507</v>
      </c>
      <c r="D6865" t="s">
        <v>20506</v>
      </c>
      <c r="E6865">
        <v>2013</v>
      </c>
      <c r="F6865" t="s">
        <v>20528</v>
      </c>
      <c r="G6865" t="s">
        <v>3341</v>
      </c>
      <c r="H6865" s="6" t="str">
        <f>HYPERLINK(I6865)</f>
        <v>https://patents.google.com/patent/US8428789B2/en</v>
      </c>
      <c r="I6865" t="s">
        <v>20527</v>
      </c>
      <c r="K6865">
        <v>573</v>
      </c>
      <c r="L6865" s="41">
        <v>43544</v>
      </c>
      <c r="U6865">
        <v>0</v>
      </c>
      <c r="V6865" t="s">
        <v>2923</v>
      </c>
      <c r="W6865">
        <v>0</v>
      </c>
      <c r="X6865">
        <v>2</v>
      </c>
      <c r="Y6865">
        <v>6</v>
      </c>
    </row>
    <row r="6866" spans="2:25" x14ac:dyDescent="0.3">
      <c r="B6866">
        <v>0</v>
      </c>
      <c r="C6866" t="s">
        <v>5132</v>
      </c>
      <c r="D6866" t="s">
        <v>5131</v>
      </c>
      <c r="E6866">
        <v>2015</v>
      </c>
      <c r="F6866" t="s">
        <v>5130</v>
      </c>
      <c r="G6866" t="s">
        <v>3578</v>
      </c>
      <c r="H6866" s="6" t="e">
        <f>HYPERLINK(I6866)</f>
        <v>#VALUE!</v>
      </c>
      <c r="I6866" t="s">
        <v>20526</v>
      </c>
      <c r="K6866">
        <v>574</v>
      </c>
      <c r="L6866" s="41">
        <v>43544</v>
      </c>
      <c r="U6866">
        <v>0</v>
      </c>
      <c r="V6866" t="s">
        <v>2923</v>
      </c>
      <c r="W6866">
        <v>0</v>
      </c>
      <c r="X6866">
        <v>3</v>
      </c>
      <c r="Y6866">
        <v>4</v>
      </c>
    </row>
    <row r="6867" spans="2:25" x14ac:dyDescent="0.3">
      <c r="B6867">
        <v>18</v>
      </c>
      <c r="C6867" t="s">
        <v>20525</v>
      </c>
      <c r="D6867" t="s">
        <v>20411</v>
      </c>
      <c r="E6867">
        <v>2002</v>
      </c>
      <c r="F6867" t="s">
        <v>20524</v>
      </c>
      <c r="G6867" t="s">
        <v>3341</v>
      </c>
      <c r="H6867" s="6" t="str">
        <f>HYPERLINK(I6867)</f>
        <v>https://patents.google.com/patent/US6393379B1/en</v>
      </c>
      <c r="I6867" t="s">
        <v>20523</v>
      </c>
      <c r="J6867" t="s">
        <v>20522</v>
      </c>
      <c r="K6867">
        <v>575</v>
      </c>
      <c r="L6867" s="41">
        <v>43544</v>
      </c>
      <c r="U6867">
        <v>18</v>
      </c>
      <c r="V6867" t="s">
        <v>20521</v>
      </c>
      <c r="W6867">
        <v>18</v>
      </c>
      <c r="X6867">
        <v>1</v>
      </c>
      <c r="Y6867">
        <v>17</v>
      </c>
    </row>
    <row r="6868" spans="2:25" x14ac:dyDescent="0.3">
      <c r="B6868">
        <v>1</v>
      </c>
      <c r="C6868" t="s">
        <v>15595</v>
      </c>
      <c r="D6868" t="s">
        <v>15594</v>
      </c>
      <c r="E6868">
        <v>1997</v>
      </c>
      <c r="F6868" t="s">
        <v>15593</v>
      </c>
      <c r="G6868" t="s">
        <v>3578</v>
      </c>
      <c r="H6868" s="6" t="str">
        <f>HYPERLINK(I6868)</f>
        <v>https://www.spiedigitallibrary.org/conference-proceedings-of-spie/3209/0000/Agent-based-control-architecture-for-teleoperation/10.1117/12.287639.short?casa_token=LmNvX-B5EHYAAAAA:FRy4RTKweTAATod9pPYARItES2qlV8BYCwPthco4jGCLF_r6rqSUoFE7fpcd5StVZRlkoRtuVbs</v>
      </c>
      <c r="I6868" t="s">
        <v>20520</v>
      </c>
      <c r="J6868" t="s">
        <v>15591</v>
      </c>
      <c r="K6868">
        <v>576</v>
      </c>
      <c r="L6868" s="41">
        <v>43544</v>
      </c>
      <c r="U6868">
        <v>1</v>
      </c>
      <c r="V6868" t="s">
        <v>2957</v>
      </c>
      <c r="W6868">
        <v>1</v>
      </c>
      <c r="X6868">
        <v>2</v>
      </c>
      <c r="Y6868">
        <v>22</v>
      </c>
    </row>
    <row r="6869" spans="2:25" x14ac:dyDescent="0.3">
      <c r="B6869">
        <v>3</v>
      </c>
      <c r="C6869" t="s">
        <v>10593</v>
      </c>
      <c r="D6869" t="s">
        <v>10592</v>
      </c>
      <c r="E6869">
        <v>2018</v>
      </c>
      <c r="F6869" t="s">
        <v>10591</v>
      </c>
      <c r="G6869" t="s">
        <v>10590</v>
      </c>
      <c r="H6869" s="6" t="str">
        <f>HYPERLINK(I6869)</f>
        <v>https://journals.plos.org/plosone/article?id=10.1371/journal.pone.0192190</v>
      </c>
      <c r="I6869" t="s">
        <v>10589</v>
      </c>
      <c r="J6869" t="s">
        <v>10588</v>
      </c>
      <c r="K6869">
        <v>577</v>
      </c>
      <c r="L6869" s="41">
        <v>43544</v>
      </c>
      <c r="M6869" t="s">
        <v>3325</v>
      </c>
      <c r="U6869">
        <v>3</v>
      </c>
      <c r="V6869" t="s">
        <v>2934</v>
      </c>
      <c r="W6869">
        <v>1</v>
      </c>
      <c r="X6869">
        <v>3</v>
      </c>
      <c r="Y6869">
        <v>1</v>
      </c>
    </row>
    <row r="6870" spans="2:25" x14ac:dyDescent="0.3">
      <c r="B6870">
        <v>265</v>
      </c>
      <c r="C6870" t="s">
        <v>20519</v>
      </c>
      <c r="D6870" t="s">
        <v>20518</v>
      </c>
      <c r="E6870">
        <v>2011</v>
      </c>
      <c r="F6870" t="s">
        <v>5332</v>
      </c>
      <c r="G6870" t="s">
        <v>3314</v>
      </c>
      <c r="H6870" s="6" t="str">
        <f>HYPERLINK(I6870)</f>
        <v>https://ieeexplore.ieee.org/abstract/document/6082981/</v>
      </c>
      <c r="I6870" t="s">
        <v>20517</v>
      </c>
      <c r="J6870" t="s">
        <v>20516</v>
      </c>
      <c r="K6870">
        <v>578</v>
      </c>
      <c r="L6870" s="41">
        <v>43544</v>
      </c>
      <c r="U6870">
        <v>265</v>
      </c>
      <c r="V6870" t="s">
        <v>20515</v>
      </c>
      <c r="W6870">
        <v>66</v>
      </c>
      <c r="X6870">
        <v>4</v>
      </c>
      <c r="Y6870">
        <v>8</v>
      </c>
    </row>
    <row r="6871" spans="2:25" x14ac:dyDescent="0.3">
      <c r="B6871">
        <v>0</v>
      </c>
      <c r="C6871" t="s">
        <v>9238</v>
      </c>
      <c r="D6871" t="s">
        <v>9237</v>
      </c>
      <c r="E6871">
        <v>2018</v>
      </c>
      <c r="F6871" t="s">
        <v>4280</v>
      </c>
      <c r="G6871" t="s">
        <v>4440</v>
      </c>
      <c r="H6871" s="6" t="str">
        <f>HYPERLINK(I6871)</f>
        <v>http://www.freepatentsonline.com/10106106.html</v>
      </c>
      <c r="I6871" t="s">
        <v>9236</v>
      </c>
      <c r="K6871">
        <v>579</v>
      </c>
      <c r="L6871" s="41">
        <v>43544</v>
      </c>
      <c r="U6871">
        <v>0</v>
      </c>
      <c r="V6871" t="s">
        <v>2923</v>
      </c>
      <c r="W6871">
        <v>0</v>
      </c>
      <c r="X6871">
        <v>3</v>
      </c>
      <c r="Y6871">
        <v>1</v>
      </c>
    </row>
    <row r="6872" spans="2:25" x14ac:dyDescent="0.3">
      <c r="B6872">
        <v>0</v>
      </c>
      <c r="C6872" t="s">
        <v>9487</v>
      </c>
      <c r="D6872" t="s">
        <v>20514</v>
      </c>
      <c r="E6872">
        <v>2018</v>
      </c>
      <c r="F6872" t="s">
        <v>20513</v>
      </c>
      <c r="G6872" t="s">
        <v>3341</v>
      </c>
      <c r="H6872" s="6" t="str">
        <f>HYPERLINK(I6872)</f>
        <v>https://patents.google.com/patent/US20180232770A1/en</v>
      </c>
      <c r="I6872" t="s">
        <v>20512</v>
      </c>
      <c r="K6872">
        <v>580</v>
      </c>
      <c r="L6872" s="41">
        <v>43544</v>
      </c>
      <c r="U6872">
        <v>0</v>
      </c>
      <c r="V6872" t="s">
        <v>2923</v>
      </c>
      <c r="W6872">
        <v>0</v>
      </c>
      <c r="X6872">
        <v>3</v>
      </c>
      <c r="Y6872">
        <v>1</v>
      </c>
    </row>
    <row r="6873" spans="2:25" x14ac:dyDescent="0.3">
      <c r="B6873">
        <v>0</v>
      </c>
      <c r="C6873" t="s">
        <v>20511</v>
      </c>
      <c r="D6873" t="s">
        <v>20510</v>
      </c>
      <c r="E6873">
        <v>2006</v>
      </c>
      <c r="G6873" t="s">
        <v>20509</v>
      </c>
      <c r="H6873" s="6" t="str">
        <f>HYPERLINK(I6873)</f>
        <v>http://www.arpnjournals.org/jeas/research_papers/rp_2016/jeas_1216_5512.pdf</v>
      </c>
      <c r="I6873" t="s">
        <v>20508</v>
      </c>
      <c r="K6873">
        <v>581</v>
      </c>
      <c r="L6873" s="41">
        <v>43544</v>
      </c>
      <c r="M6873" t="s">
        <v>3356</v>
      </c>
      <c r="U6873">
        <v>0</v>
      </c>
      <c r="V6873" t="s">
        <v>2923</v>
      </c>
      <c r="W6873">
        <v>0</v>
      </c>
      <c r="X6873">
        <v>4</v>
      </c>
      <c r="Y6873">
        <v>13</v>
      </c>
    </row>
    <row r="6874" spans="2:25" x14ac:dyDescent="0.3">
      <c r="B6874">
        <v>0</v>
      </c>
      <c r="C6874" t="s">
        <v>12276</v>
      </c>
      <c r="D6874" t="s">
        <v>12275</v>
      </c>
      <c r="F6874" t="s">
        <v>12274</v>
      </c>
      <c r="H6874" s="6" t="str">
        <f>HYPERLINK(I6874)</f>
        <v>http://robotics.ee.uwa.edu.au/theses/2013-REV-Platoon-Yapp.pdf</v>
      </c>
      <c r="I6874" t="s">
        <v>12273</v>
      </c>
      <c r="K6874">
        <v>582</v>
      </c>
      <c r="L6874" s="41">
        <v>43544</v>
      </c>
      <c r="M6874" t="s">
        <v>3356</v>
      </c>
      <c r="U6874">
        <v>0</v>
      </c>
      <c r="V6874" t="s">
        <v>2923</v>
      </c>
      <c r="W6874">
        <v>0</v>
      </c>
      <c r="X6874">
        <v>1</v>
      </c>
    </row>
    <row r="6875" spans="2:25" x14ac:dyDescent="0.3">
      <c r="B6875">
        <v>1</v>
      </c>
      <c r="C6875" t="s">
        <v>19502</v>
      </c>
      <c r="D6875" t="s">
        <v>19501</v>
      </c>
      <c r="E6875">
        <v>2017</v>
      </c>
      <c r="F6875" t="s">
        <v>9555</v>
      </c>
      <c r="G6875" t="s">
        <v>11660</v>
      </c>
      <c r="H6875" s="6" t="str">
        <f>HYPERLINK(I6875)</f>
        <v>https://www-esv.nhtsa.dot.gov/Proceedings/25/25ESV-000225.pdf</v>
      </c>
      <c r="I6875" t="s">
        <v>19500</v>
      </c>
      <c r="J6875" t="s">
        <v>19499</v>
      </c>
      <c r="K6875">
        <v>583</v>
      </c>
      <c r="L6875" s="41">
        <v>43544</v>
      </c>
      <c r="M6875" t="s">
        <v>3356</v>
      </c>
      <c r="U6875">
        <v>1</v>
      </c>
      <c r="V6875" t="s">
        <v>2933</v>
      </c>
      <c r="W6875">
        <v>0</v>
      </c>
      <c r="X6875">
        <v>4</v>
      </c>
      <c r="Y6875">
        <v>2</v>
      </c>
    </row>
    <row r="6876" spans="2:25" x14ac:dyDescent="0.3">
      <c r="B6876">
        <v>0</v>
      </c>
      <c r="C6876" t="s">
        <v>20507</v>
      </c>
      <c r="D6876" t="s">
        <v>20506</v>
      </c>
      <c r="E6876">
        <v>2011</v>
      </c>
      <c r="F6876" t="s">
        <v>20505</v>
      </c>
      <c r="G6876" t="s">
        <v>3341</v>
      </c>
      <c r="H6876" s="6" t="str">
        <f>HYPERLINK(I6876)</f>
        <v>https://patents.google.com/patent/US20110130892A1/en</v>
      </c>
      <c r="I6876" t="s">
        <v>20504</v>
      </c>
      <c r="K6876">
        <v>584</v>
      </c>
      <c r="L6876" s="41">
        <v>43544</v>
      </c>
      <c r="U6876">
        <v>0</v>
      </c>
      <c r="V6876" t="s">
        <v>2923</v>
      </c>
      <c r="W6876">
        <v>0</v>
      </c>
      <c r="X6876">
        <v>2</v>
      </c>
      <c r="Y6876">
        <v>8</v>
      </c>
    </row>
    <row r="6877" spans="2:25" x14ac:dyDescent="0.3">
      <c r="B6877">
        <v>0</v>
      </c>
      <c r="C6877" t="s">
        <v>9520</v>
      </c>
      <c r="D6877" t="s">
        <v>9519</v>
      </c>
      <c r="E6877">
        <v>2018</v>
      </c>
      <c r="F6877" t="s">
        <v>9518</v>
      </c>
      <c r="G6877" t="s">
        <v>4440</v>
      </c>
      <c r="H6877" s="6" t="str">
        <f>HYPERLINK(I6877)</f>
        <v>http://www.freepatentsonline.com/10121376.html</v>
      </c>
      <c r="I6877" t="s">
        <v>9517</v>
      </c>
      <c r="K6877">
        <v>585</v>
      </c>
      <c r="L6877" s="41">
        <v>43544</v>
      </c>
      <c r="U6877">
        <v>0</v>
      </c>
      <c r="V6877" t="s">
        <v>2923</v>
      </c>
      <c r="W6877">
        <v>0</v>
      </c>
      <c r="X6877">
        <v>2</v>
      </c>
      <c r="Y6877">
        <v>1</v>
      </c>
    </row>
    <row r="6878" spans="2:25" x14ac:dyDescent="0.3">
      <c r="B6878">
        <v>2</v>
      </c>
      <c r="C6878" t="s">
        <v>13807</v>
      </c>
      <c r="D6878" t="s">
        <v>13806</v>
      </c>
      <c r="E6878">
        <v>2017</v>
      </c>
      <c r="F6878" t="s">
        <v>6164</v>
      </c>
      <c r="G6878" t="s">
        <v>3602</v>
      </c>
      <c r="H6878" s="6" t="str">
        <f>HYPERLINK(I6878)</f>
        <v>https://search.ieice.org/bin/summary.php?id=e100-a_2_466</v>
      </c>
      <c r="I6878" t="s">
        <v>13805</v>
      </c>
      <c r="J6878" t="s">
        <v>13804</v>
      </c>
      <c r="K6878">
        <v>586</v>
      </c>
      <c r="L6878" s="41">
        <v>43544</v>
      </c>
      <c r="U6878">
        <v>2</v>
      </c>
      <c r="V6878" t="s">
        <v>2931</v>
      </c>
      <c r="W6878">
        <v>0</v>
      </c>
      <c r="X6878">
        <v>5</v>
      </c>
      <c r="Y6878">
        <v>2</v>
      </c>
    </row>
    <row r="6879" spans="2:25" x14ac:dyDescent="0.3">
      <c r="B6879">
        <v>0</v>
      </c>
      <c r="C6879" t="s">
        <v>11023</v>
      </c>
      <c r="D6879" t="s">
        <v>11022</v>
      </c>
      <c r="E6879">
        <v>2018</v>
      </c>
      <c r="F6879" t="s">
        <v>9918</v>
      </c>
      <c r="G6879" t="s">
        <v>3314</v>
      </c>
      <c r="H6879" s="6" t="str">
        <f>HYPERLINK(I6879)</f>
        <v>https://ieeexplore.ieee.org/abstract/document/8569306/</v>
      </c>
      <c r="I6879" t="s">
        <v>11021</v>
      </c>
      <c r="K6879">
        <v>587</v>
      </c>
      <c r="L6879" s="41">
        <v>43544</v>
      </c>
      <c r="U6879">
        <v>0</v>
      </c>
      <c r="V6879" t="s">
        <v>2923</v>
      </c>
      <c r="W6879">
        <v>0</v>
      </c>
      <c r="X6879">
        <v>5</v>
      </c>
      <c r="Y6879">
        <v>1</v>
      </c>
    </row>
    <row r="6880" spans="2:25" x14ac:dyDescent="0.3">
      <c r="B6880">
        <v>0</v>
      </c>
      <c r="C6880" t="s">
        <v>20503</v>
      </c>
      <c r="D6880" t="s">
        <v>20502</v>
      </c>
      <c r="E6880">
        <v>2011</v>
      </c>
      <c r="F6880" t="s">
        <v>20501</v>
      </c>
      <c r="G6880" t="s">
        <v>3341</v>
      </c>
      <c r="H6880" s="6" t="str">
        <f>HYPERLINK(I6880)</f>
        <v>https://patents.google.com/patent/US20110273466A1/en</v>
      </c>
      <c r="I6880" t="s">
        <v>20500</v>
      </c>
      <c r="K6880">
        <v>588</v>
      </c>
      <c r="L6880" s="41">
        <v>43544</v>
      </c>
      <c r="U6880">
        <v>0</v>
      </c>
      <c r="V6880" t="s">
        <v>2923</v>
      </c>
      <c r="W6880">
        <v>0</v>
      </c>
      <c r="X6880">
        <v>2</v>
      </c>
      <c r="Y6880">
        <v>8</v>
      </c>
    </row>
    <row r="6881" spans="2:25" x14ac:dyDescent="0.3">
      <c r="B6881">
        <v>1</v>
      </c>
      <c r="C6881" t="s">
        <v>1745</v>
      </c>
      <c r="D6881" t="s">
        <v>1750</v>
      </c>
      <c r="E6881">
        <v>2018</v>
      </c>
      <c r="F6881" t="s">
        <v>4396</v>
      </c>
      <c r="G6881" t="s">
        <v>3347</v>
      </c>
      <c r="H6881" s="6" t="str">
        <f>HYPERLINK(I6881)</f>
        <v>https://www.sciencedirect.com/science/article/pii/S1369847816305927</v>
      </c>
      <c r="I6881" t="s">
        <v>1751</v>
      </c>
      <c r="J6881" t="s">
        <v>13968</v>
      </c>
      <c r="K6881">
        <v>589</v>
      </c>
      <c r="L6881" s="41">
        <v>43544</v>
      </c>
      <c r="U6881">
        <v>1</v>
      </c>
      <c r="V6881" t="s">
        <v>2931</v>
      </c>
      <c r="W6881">
        <v>0</v>
      </c>
      <c r="X6881">
        <v>3</v>
      </c>
      <c r="Y6881">
        <v>1</v>
      </c>
    </row>
    <row r="6882" spans="2:25" x14ac:dyDescent="0.3">
      <c r="B6882">
        <v>0</v>
      </c>
      <c r="C6882" t="s">
        <v>20499</v>
      </c>
      <c r="D6882" t="s">
        <v>20498</v>
      </c>
      <c r="E6882">
        <v>2006</v>
      </c>
      <c r="G6882" t="s">
        <v>10640</v>
      </c>
      <c r="H6882" s="6" t="str">
        <f>HYPERLINK(I6882)</f>
        <v>https://repository.ubn.ru.nl/bitstream/handle/2066/45580/45580.pdf</v>
      </c>
      <c r="I6882" t="s">
        <v>20497</v>
      </c>
      <c r="K6882">
        <v>590</v>
      </c>
      <c r="L6882" s="41">
        <v>43544</v>
      </c>
      <c r="M6882" t="s">
        <v>3356</v>
      </c>
      <c r="U6882">
        <v>0</v>
      </c>
      <c r="V6882" t="s">
        <v>2923</v>
      </c>
      <c r="W6882">
        <v>0</v>
      </c>
      <c r="X6882">
        <v>3</v>
      </c>
      <c r="Y6882">
        <v>13</v>
      </c>
    </row>
    <row r="6883" spans="2:25" x14ac:dyDescent="0.3">
      <c r="B6883">
        <v>0</v>
      </c>
      <c r="C6883" t="s">
        <v>20496</v>
      </c>
      <c r="D6883" t="s">
        <v>20495</v>
      </c>
      <c r="F6883" t="s">
        <v>5734</v>
      </c>
      <c r="H6883" s="6" t="str">
        <f>HYPERLINK(I6883)</f>
        <v>https://core.ac.uk/download/pdf/16131660.pdf</v>
      </c>
      <c r="I6883" t="s">
        <v>20494</v>
      </c>
      <c r="K6883">
        <v>591</v>
      </c>
      <c r="L6883" s="41">
        <v>43544</v>
      </c>
      <c r="M6883" t="s">
        <v>3356</v>
      </c>
      <c r="U6883">
        <v>0</v>
      </c>
      <c r="V6883" t="s">
        <v>2923</v>
      </c>
      <c r="W6883">
        <v>0</v>
      </c>
      <c r="X6883">
        <v>1</v>
      </c>
    </row>
    <row r="6884" spans="2:25" x14ac:dyDescent="0.3">
      <c r="B6884">
        <v>0</v>
      </c>
      <c r="C6884" t="s">
        <v>12901</v>
      </c>
      <c r="D6884" t="s">
        <v>12900</v>
      </c>
      <c r="E6884">
        <v>2015</v>
      </c>
      <c r="F6884" t="s">
        <v>4280</v>
      </c>
      <c r="G6884" t="s">
        <v>3341</v>
      </c>
      <c r="H6884" s="6" t="str">
        <f>HYPERLINK(I6884)</f>
        <v>https://patents.google.com/patent/US20150274169A1/en</v>
      </c>
      <c r="I6884" t="s">
        <v>12899</v>
      </c>
      <c r="K6884">
        <v>592</v>
      </c>
      <c r="L6884" s="41">
        <v>43544</v>
      </c>
      <c r="U6884">
        <v>0</v>
      </c>
      <c r="V6884" t="s">
        <v>2923</v>
      </c>
      <c r="W6884">
        <v>0</v>
      </c>
      <c r="X6884">
        <v>5</v>
      </c>
      <c r="Y6884">
        <v>4</v>
      </c>
    </row>
    <row r="6885" spans="2:25" x14ac:dyDescent="0.3">
      <c r="B6885">
        <v>2</v>
      </c>
      <c r="C6885" t="s">
        <v>17491</v>
      </c>
      <c r="D6885" t="s">
        <v>17490</v>
      </c>
      <c r="E6885">
        <v>2013</v>
      </c>
      <c r="F6885" t="s">
        <v>4356</v>
      </c>
      <c r="G6885" t="s">
        <v>3341</v>
      </c>
      <c r="H6885" s="6" t="str">
        <f>HYPERLINK(I6885)</f>
        <v>https://patents.google.com/patent/US8496078B2/en</v>
      </c>
      <c r="I6885" t="s">
        <v>17489</v>
      </c>
      <c r="J6885" t="s">
        <v>17488</v>
      </c>
      <c r="K6885">
        <v>593</v>
      </c>
      <c r="L6885" s="41">
        <v>43544</v>
      </c>
      <c r="U6885">
        <v>2</v>
      </c>
      <c r="V6885" t="s">
        <v>2981</v>
      </c>
      <c r="W6885">
        <v>0</v>
      </c>
      <c r="X6885">
        <v>5</v>
      </c>
      <c r="Y6885">
        <v>6</v>
      </c>
    </row>
    <row r="6886" spans="2:25" x14ac:dyDescent="0.3">
      <c r="B6886">
        <v>0</v>
      </c>
      <c r="C6886" t="s">
        <v>5869</v>
      </c>
      <c r="D6886" t="s">
        <v>5868</v>
      </c>
      <c r="E6886">
        <v>2008</v>
      </c>
      <c r="F6886" t="s">
        <v>5867</v>
      </c>
      <c r="G6886" t="s">
        <v>3341</v>
      </c>
      <c r="H6886" s="6" t="str">
        <f>HYPERLINK(I6886)</f>
        <v>https://patents.google.com/patent/US20080195569A1/en</v>
      </c>
      <c r="I6886" t="s">
        <v>5866</v>
      </c>
      <c r="K6886">
        <v>594</v>
      </c>
      <c r="L6886" s="41">
        <v>43544</v>
      </c>
      <c r="U6886">
        <v>0</v>
      </c>
      <c r="V6886" t="s">
        <v>2923</v>
      </c>
      <c r="W6886">
        <v>0</v>
      </c>
      <c r="X6886">
        <v>4</v>
      </c>
      <c r="Y6886">
        <v>11</v>
      </c>
    </row>
    <row r="6887" spans="2:25" x14ac:dyDescent="0.3">
      <c r="B6887">
        <v>68</v>
      </c>
      <c r="C6887" t="s">
        <v>11045</v>
      </c>
      <c r="D6887" t="s">
        <v>13097</v>
      </c>
      <c r="E6887">
        <v>2015</v>
      </c>
      <c r="F6887" t="s">
        <v>3336</v>
      </c>
      <c r="G6887" t="s">
        <v>3314</v>
      </c>
      <c r="H6887" s="6" t="str">
        <f>HYPERLINK(I6887)</f>
        <v>https://ieeexplore.ieee.org/abstract/document/7056521/</v>
      </c>
      <c r="I6887" t="s">
        <v>13096</v>
      </c>
      <c r="J6887" t="s">
        <v>13095</v>
      </c>
      <c r="K6887">
        <v>595</v>
      </c>
      <c r="L6887" s="41">
        <v>43544</v>
      </c>
      <c r="U6887">
        <v>68</v>
      </c>
      <c r="V6887" t="s">
        <v>3193</v>
      </c>
      <c r="W6887">
        <v>14</v>
      </c>
      <c r="X6887">
        <v>5</v>
      </c>
      <c r="Y6887">
        <v>4</v>
      </c>
    </row>
    <row r="6888" spans="2:25" x14ac:dyDescent="0.3">
      <c r="B6888">
        <v>11</v>
      </c>
      <c r="C6888" t="s">
        <v>20432</v>
      </c>
      <c r="D6888" t="s">
        <v>20493</v>
      </c>
      <c r="E6888">
        <v>2013</v>
      </c>
      <c r="F6888" t="s">
        <v>20492</v>
      </c>
      <c r="G6888" t="s">
        <v>3341</v>
      </c>
      <c r="H6888" s="6" t="str">
        <f>HYPERLINK(I6888)</f>
        <v>https://patents.google.com/patent/US8494745B2/en</v>
      </c>
      <c r="I6888" t="s">
        <v>20491</v>
      </c>
      <c r="J6888" t="s">
        <v>20490</v>
      </c>
      <c r="K6888">
        <v>596</v>
      </c>
      <c r="L6888" s="41">
        <v>43544</v>
      </c>
      <c r="U6888">
        <v>11</v>
      </c>
      <c r="V6888" t="s">
        <v>3199</v>
      </c>
      <c r="W6888">
        <v>6</v>
      </c>
      <c r="X6888">
        <v>2</v>
      </c>
      <c r="Y6888">
        <v>6</v>
      </c>
    </row>
    <row r="6889" spans="2:25" x14ac:dyDescent="0.3">
      <c r="B6889">
        <v>0</v>
      </c>
      <c r="C6889" t="s">
        <v>14463</v>
      </c>
      <c r="D6889" t="s">
        <v>14402</v>
      </c>
      <c r="E6889">
        <v>2017</v>
      </c>
      <c r="F6889" t="s">
        <v>3520</v>
      </c>
      <c r="G6889" t="s">
        <v>3341</v>
      </c>
      <c r="H6889" s="6" t="str">
        <f>HYPERLINK(I6889)</f>
        <v>https://patents.google.com/patent/US20170320501A1/en</v>
      </c>
      <c r="I6889" t="s">
        <v>14462</v>
      </c>
      <c r="K6889">
        <v>597</v>
      </c>
      <c r="L6889" s="41">
        <v>43544</v>
      </c>
      <c r="U6889">
        <v>0</v>
      </c>
      <c r="V6889" t="s">
        <v>2923</v>
      </c>
      <c r="W6889">
        <v>0</v>
      </c>
      <c r="X6889">
        <v>4</v>
      </c>
      <c r="Y6889">
        <v>2</v>
      </c>
    </row>
    <row r="6890" spans="2:25" x14ac:dyDescent="0.3">
      <c r="B6890">
        <v>3</v>
      </c>
      <c r="C6890" t="s">
        <v>11040</v>
      </c>
      <c r="D6890" t="s">
        <v>11039</v>
      </c>
      <c r="E6890">
        <v>2016</v>
      </c>
      <c r="F6890" t="s">
        <v>11038</v>
      </c>
      <c r="G6890" t="s">
        <v>3328</v>
      </c>
      <c r="H6890" s="6" t="str">
        <f>HYPERLINK(I6890)</f>
        <v>https://link.springer.com/chapter/10.1007/978-3-319-40503-2_7</v>
      </c>
      <c r="I6890" t="s">
        <v>11037</v>
      </c>
      <c r="J6890" t="s">
        <v>11036</v>
      </c>
      <c r="K6890">
        <v>598</v>
      </c>
      <c r="L6890" s="41">
        <v>43544</v>
      </c>
      <c r="U6890">
        <v>3</v>
      </c>
      <c r="V6890" t="s">
        <v>2931</v>
      </c>
      <c r="W6890">
        <v>1</v>
      </c>
      <c r="X6890">
        <v>3</v>
      </c>
      <c r="Y6890">
        <v>3</v>
      </c>
    </row>
    <row r="6891" spans="2:25" x14ac:dyDescent="0.3">
      <c r="B6891">
        <v>78</v>
      </c>
      <c r="C6891" t="s">
        <v>10952</v>
      </c>
      <c r="D6891" t="s">
        <v>10951</v>
      </c>
      <c r="E6891">
        <v>2012</v>
      </c>
      <c r="F6891" t="s">
        <v>3336</v>
      </c>
      <c r="G6891" t="s">
        <v>3314</v>
      </c>
      <c r="H6891" s="6" t="str">
        <f>HYPERLINK(I6891)</f>
        <v>https://ieeexplore.ieee.org/abstract/document/6200871/</v>
      </c>
      <c r="I6891" t="s">
        <v>10950</v>
      </c>
      <c r="J6891" t="s">
        <v>10949</v>
      </c>
      <c r="K6891">
        <v>599</v>
      </c>
      <c r="L6891" s="41">
        <v>43544</v>
      </c>
      <c r="U6891">
        <v>78</v>
      </c>
      <c r="V6891" t="s">
        <v>10948</v>
      </c>
      <c r="W6891">
        <v>26</v>
      </c>
      <c r="X6891">
        <v>3</v>
      </c>
      <c r="Y6891">
        <v>7</v>
      </c>
    </row>
    <row r="6892" spans="2:25" x14ac:dyDescent="0.3">
      <c r="B6892">
        <v>0</v>
      </c>
      <c r="C6892" t="s">
        <v>18288</v>
      </c>
      <c r="D6892" t="s">
        <v>18287</v>
      </c>
      <c r="F6892" t="s">
        <v>18286</v>
      </c>
      <c r="H6892" s="6" t="str">
        <f>HYPERLINK(I6892)</f>
        <v>http://www.its.iis.u-tokyo.ac.jp/ja/research/c-its/c-its_summary_e.pdf</v>
      </c>
      <c r="I6892" t="s">
        <v>18285</v>
      </c>
      <c r="K6892">
        <v>600</v>
      </c>
      <c r="L6892" s="41">
        <v>43544</v>
      </c>
      <c r="M6892" t="s">
        <v>3356</v>
      </c>
      <c r="U6892">
        <v>0</v>
      </c>
      <c r="V6892" t="s">
        <v>2923</v>
      </c>
      <c r="W6892">
        <v>0</v>
      </c>
      <c r="X6892">
        <v>6</v>
      </c>
    </row>
    <row r="6893" spans="2:25" x14ac:dyDescent="0.3">
      <c r="B6893">
        <v>0</v>
      </c>
      <c r="C6893" t="s">
        <v>11805</v>
      </c>
      <c r="D6893" t="s">
        <v>11804</v>
      </c>
      <c r="E6893">
        <v>2014</v>
      </c>
      <c r="F6893" t="s">
        <v>11803</v>
      </c>
      <c r="G6893" t="s">
        <v>3341</v>
      </c>
      <c r="H6893" s="6" t="str">
        <f>HYPERLINK(I6893)</f>
        <v>https://patents.google.com/patent/US20140142802A1/en</v>
      </c>
      <c r="I6893" t="s">
        <v>11802</v>
      </c>
      <c r="K6893">
        <v>601</v>
      </c>
      <c r="L6893" s="41">
        <v>43544</v>
      </c>
      <c r="U6893">
        <v>0</v>
      </c>
      <c r="V6893" t="s">
        <v>2923</v>
      </c>
      <c r="W6893">
        <v>0</v>
      </c>
      <c r="X6893">
        <v>1</v>
      </c>
      <c r="Y6893">
        <v>5</v>
      </c>
    </row>
    <row r="6894" spans="2:25" x14ac:dyDescent="0.3">
      <c r="B6894">
        <v>1</v>
      </c>
      <c r="C6894" t="s">
        <v>4657</v>
      </c>
      <c r="D6894" t="s">
        <v>4656</v>
      </c>
      <c r="E6894">
        <v>2015</v>
      </c>
      <c r="F6894" t="s">
        <v>5890</v>
      </c>
      <c r="G6894" t="s">
        <v>3328</v>
      </c>
      <c r="H6894" s="6" t="str">
        <f>HYPERLINK(I6894)</f>
        <v>https://link.springer.com/chapter/10.1007/978-3-658-05734-3_59</v>
      </c>
      <c r="I6894" t="s">
        <v>5889</v>
      </c>
      <c r="J6894" t="s">
        <v>5888</v>
      </c>
      <c r="K6894">
        <v>602</v>
      </c>
      <c r="L6894" s="41">
        <v>43544</v>
      </c>
      <c r="U6894">
        <v>1</v>
      </c>
      <c r="V6894" t="s">
        <v>2955</v>
      </c>
      <c r="W6894">
        <v>0</v>
      </c>
      <c r="X6894">
        <v>4</v>
      </c>
      <c r="Y6894">
        <v>4</v>
      </c>
    </row>
    <row r="6895" spans="2:25" x14ac:dyDescent="0.3">
      <c r="B6895">
        <v>0</v>
      </c>
      <c r="C6895" t="s">
        <v>20372</v>
      </c>
      <c r="D6895" t="s">
        <v>20346</v>
      </c>
      <c r="E6895">
        <v>2014</v>
      </c>
      <c r="F6895" t="s">
        <v>4280</v>
      </c>
      <c r="G6895" t="s">
        <v>3341</v>
      </c>
      <c r="H6895" s="6" t="str">
        <f>HYPERLINK(I6895)</f>
        <v>https://patents.google.com/patent/US20140163780A1/en</v>
      </c>
      <c r="I6895" t="s">
        <v>20489</v>
      </c>
      <c r="K6895">
        <v>603</v>
      </c>
      <c r="L6895" s="41">
        <v>43544</v>
      </c>
      <c r="U6895">
        <v>0</v>
      </c>
      <c r="V6895" t="s">
        <v>2923</v>
      </c>
      <c r="W6895">
        <v>0</v>
      </c>
      <c r="X6895">
        <v>4</v>
      </c>
      <c r="Y6895">
        <v>5</v>
      </c>
    </row>
    <row r="6896" spans="2:25" x14ac:dyDescent="0.3">
      <c r="B6896">
        <v>0</v>
      </c>
      <c r="C6896" t="s">
        <v>9264</v>
      </c>
      <c r="D6896" t="s">
        <v>12318</v>
      </c>
      <c r="E6896">
        <v>2015</v>
      </c>
      <c r="F6896" t="s">
        <v>12317</v>
      </c>
      <c r="G6896" t="s">
        <v>3341</v>
      </c>
      <c r="H6896" s="6" t="str">
        <f>HYPERLINK(I6896)</f>
        <v>https://patents.google.com/patent/US20150088358A1/en</v>
      </c>
      <c r="I6896" t="s">
        <v>12316</v>
      </c>
      <c r="K6896">
        <v>604</v>
      </c>
      <c r="L6896" s="41">
        <v>43544</v>
      </c>
      <c r="U6896">
        <v>0</v>
      </c>
      <c r="V6896" t="s">
        <v>2923</v>
      </c>
      <c r="W6896">
        <v>0</v>
      </c>
      <c r="X6896">
        <v>1</v>
      </c>
      <c r="Y6896">
        <v>4</v>
      </c>
    </row>
    <row r="6897" spans="2:25" x14ac:dyDescent="0.3">
      <c r="B6897">
        <v>6</v>
      </c>
      <c r="C6897" t="s">
        <v>20488</v>
      </c>
      <c r="D6897" t="s">
        <v>20487</v>
      </c>
      <c r="E6897">
        <v>2017</v>
      </c>
      <c r="F6897" t="s">
        <v>3573</v>
      </c>
      <c r="G6897" t="s">
        <v>3321</v>
      </c>
      <c r="H6897" s="6" t="str">
        <f>HYPERLINK(I6897)</f>
        <v>https://journals.sagepub.com/doi/abs/10.1177/1464419316651375</v>
      </c>
      <c r="I6897" t="s">
        <v>20486</v>
      </c>
      <c r="J6897" t="s">
        <v>20485</v>
      </c>
      <c r="K6897">
        <v>605</v>
      </c>
      <c r="L6897" s="41">
        <v>43544</v>
      </c>
      <c r="U6897">
        <v>6</v>
      </c>
      <c r="V6897" t="s">
        <v>2934</v>
      </c>
      <c r="W6897">
        <v>2</v>
      </c>
      <c r="X6897">
        <v>4</v>
      </c>
      <c r="Y6897">
        <v>2</v>
      </c>
    </row>
    <row r="6898" spans="2:25" x14ac:dyDescent="0.3">
      <c r="B6898">
        <v>0</v>
      </c>
      <c r="C6898" t="s">
        <v>9798</v>
      </c>
      <c r="D6898" t="s">
        <v>9797</v>
      </c>
      <c r="F6898" t="s">
        <v>9796</v>
      </c>
      <c r="G6898" t="s">
        <v>9795</v>
      </c>
      <c r="H6898" s="6" t="str">
        <f>HYPERLINK(I6898)</f>
        <v>http://www.haveit-eu.org/lh2uploads/itemscontent/24/haveit_212154_d33.5_public.pdf</v>
      </c>
      <c r="I6898" t="s">
        <v>9794</v>
      </c>
      <c r="K6898">
        <v>606</v>
      </c>
      <c r="L6898" s="41">
        <v>43544</v>
      </c>
      <c r="M6898" t="s">
        <v>3356</v>
      </c>
      <c r="U6898">
        <v>0</v>
      </c>
      <c r="V6898" t="s">
        <v>2923</v>
      </c>
      <c r="W6898">
        <v>0</v>
      </c>
      <c r="X6898">
        <v>5</v>
      </c>
    </row>
    <row r="6899" spans="2:25" x14ac:dyDescent="0.3">
      <c r="B6899">
        <v>0</v>
      </c>
      <c r="C6899" t="s">
        <v>20484</v>
      </c>
      <c r="D6899" t="s">
        <v>20483</v>
      </c>
      <c r="E6899">
        <v>2017</v>
      </c>
      <c r="F6899" t="s">
        <v>20482</v>
      </c>
      <c r="G6899" t="s">
        <v>3341</v>
      </c>
      <c r="H6899" s="6" t="str">
        <f>HYPERLINK(I6899)</f>
        <v>https://patents.google.com/patent/US9736656B1/en</v>
      </c>
      <c r="I6899" t="s">
        <v>20481</v>
      </c>
      <c r="K6899">
        <v>607</v>
      </c>
      <c r="L6899" s="41">
        <v>43544</v>
      </c>
      <c r="U6899">
        <v>0</v>
      </c>
      <c r="V6899" t="s">
        <v>2923</v>
      </c>
      <c r="W6899">
        <v>0</v>
      </c>
      <c r="X6899">
        <v>4</v>
      </c>
      <c r="Y6899">
        <v>2</v>
      </c>
    </row>
    <row r="6900" spans="2:25" x14ac:dyDescent="0.3">
      <c r="B6900">
        <v>20</v>
      </c>
      <c r="C6900" t="s">
        <v>4996</v>
      </c>
      <c r="D6900" t="s">
        <v>4995</v>
      </c>
      <c r="E6900">
        <v>2018</v>
      </c>
      <c r="F6900" t="s">
        <v>4994</v>
      </c>
      <c r="G6900" t="s">
        <v>3802</v>
      </c>
      <c r="H6900" s="6" t="str">
        <f>HYPERLINK(I6900)</f>
        <v>https://www.tandfonline.com/doi/abs/10.1080/1463922X.2017.1306148</v>
      </c>
      <c r="I6900" t="s">
        <v>4993</v>
      </c>
      <c r="J6900" t="s">
        <v>4992</v>
      </c>
      <c r="K6900">
        <v>608</v>
      </c>
      <c r="L6900" s="41">
        <v>43544</v>
      </c>
      <c r="U6900">
        <v>20</v>
      </c>
      <c r="V6900" t="s">
        <v>3192</v>
      </c>
      <c r="W6900">
        <v>5</v>
      </c>
      <c r="X6900">
        <v>4</v>
      </c>
      <c r="Y6900">
        <v>1</v>
      </c>
    </row>
    <row r="6901" spans="2:25" x14ac:dyDescent="0.3">
      <c r="B6901">
        <v>0</v>
      </c>
      <c r="C6901" t="s">
        <v>9895</v>
      </c>
      <c r="D6901" t="s">
        <v>9894</v>
      </c>
      <c r="E6901">
        <v>1996</v>
      </c>
      <c r="G6901" t="s">
        <v>8786</v>
      </c>
      <c r="H6901" s="6" t="str">
        <f>HYPERLINK(I6901)</f>
        <v>https://vtechworks.lib.vt.edu/handle/10919/44977</v>
      </c>
      <c r="I6901" t="s">
        <v>9893</v>
      </c>
      <c r="K6901">
        <v>609</v>
      </c>
      <c r="L6901" s="41">
        <v>43544</v>
      </c>
      <c r="U6901">
        <v>0</v>
      </c>
      <c r="V6901" t="s">
        <v>2923</v>
      </c>
      <c r="W6901">
        <v>0</v>
      </c>
      <c r="X6901">
        <v>1</v>
      </c>
      <c r="Y6901">
        <v>23</v>
      </c>
    </row>
    <row r="6902" spans="2:25" x14ac:dyDescent="0.3">
      <c r="B6902">
        <v>3</v>
      </c>
      <c r="C6902" t="s">
        <v>20480</v>
      </c>
      <c r="D6902" t="s">
        <v>20479</v>
      </c>
      <c r="E6902">
        <v>2012</v>
      </c>
      <c r="F6902" t="s">
        <v>20478</v>
      </c>
      <c r="G6902" t="s">
        <v>3341</v>
      </c>
      <c r="H6902" s="6" t="str">
        <f>HYPERLINK(I6902)</f>
        <v>https://patents.google.com/patent/US8321524B2/en</v>
      </c>
      <c r="I6902" t="s">
        <v>20477</v>
      </c>
      <c r="J6902" t="s">
        <v>20476</v>
      </c>
      <c r="K6902">
        <v>610</v>
      </c>
      <c r="L6902" s="41">
        <v>43544</v>
      </c>
      <c r="U6902">
        <v>3</v>
      </c>
      <c r="V6902" t="s">
        <v>2943</v>
      </c>
      <c r="W6902">
        <v>2</v>
      </c>
      <c r="X6902">
        <v>2</v>
      </c>
      <c r="Y6902">
        <v>7</v>
      </c>
    </row>
    <row r="6903" spans="2:25" x14ac:dyDescent="0.3">
      <c r="B6903">
        <v>2</v>
      </c>
      <c r="C6903" t="s">
        <v>19251</v>
      </c>
      <c r="D6903" t="s">
        <v>19474</v>
      </c>
      <c r="E6903">
        <v>2017</v>
      </c>
      <c r="F6903" t="s">
        <v>12027</v>
      </c>
      <c r="G6903" t="s">
        <v>4998</v>
      </c>
      <c r="H6903" s="6" t="str">
        <f>HYPERLINK(I6903)</f>
        <v>https://www.jstage.jst.go.jp/article/jsaeronbun/48/4/48_20174558/_article/-char/ja/</v>
      </c>
      <c r="I6903" t="s">
        <v>19473</v>
      </c>
      <c r="J6903" t="s">
        <v>19472</v>
      </c>
      <c r="K6903">
        <v>611</v>
      </c>
      <c r="L6903" s="41">
        <v>43544</v>
      </c>
      <c r="U6903">
        <v>2</v>
      </c>
      <c r="V6903" t="s">
        <v>2931</v>
      </c>
      <c r="W6903">
        <v>1</v>
      </c>
      <c r="X6903">
        <v>3</v>
      </c>
      <c r="Y6903">
        <v>2</v>
      </c>
    </row>
    <row r="6904" spans="2:25" x14ac:dyDescent="0.3">
      <c r="B6904">
        <v>0</v>
      </c>
      <c r="C6904" t="s">
        <v>1409</v>
      </c>
      <c r="D6904" t="s">
        <v>1410</v>
      </c>
      <c r="F6904" t="s">
        <v>9230</v>
      </c>
      <c r="H6904" s="6" t="str">
        <f>HYPERLINK(I6904)</f>
        <v>https://uclic.ucl.ac.uk/content/2-study/4-current-taught-course/1-distinction-projects/1-17/sbircea_dennis_2017.pdf</v>
      </c>
      <c r="I6904" t="s">
        <v>9229</v>
      </c>
      <c r="K6904">
        <v>612</v>
      </c>
      <c r="L6904" s="41">
        <v>43544</v>
      </c>
      <c r="M6904" t="s">
        <v>3356</v>
      </c>
      <c r="U6904">
        <v>0</v>
      </c>
      <c r="V6904" t="s">
        <v>2923</v>
      </c>
      <c r="W6904">
        <v>0</v>
      </c>
      <c r="X6904">
        <v>1</v>
      </c>
    </row>
    <row r="6905" spans="2:25" x14ac:dyDescent="0.3">
      <c r="B6905">
        <v>0</v>
      </c>
      <c r="C6905" t="s">
        <v>20472</v>
      </c>
      <c r="D6905" t="s">
        <v>20471</v>
      </c>
      <c r="E6905">
        <v>2015</v>
      </c>
      <c r="F6905" t="s">
        <v>20475</v>
      </c>
      <c r="G6905" t="s">
        <v>3341</v>
      </c>
      <c r="H6905" s="6" t="str">
        <f>HYPERLINK(I6905)</f>
        <v>https://patents.google.com/patent/US20150233336A1/en</v>
      </c>
      <c r="I6905" t="s">
        <v>20474</v>
      </c>
      <c r="K6905">
        <v>613</v>
      </c>
      <c r="L6905" s="41">
        <v>43544</v>
      </c>
      <c r="U6905">
        <v>0</v>
      </c>
      <c r="V6905" t="s">
        <v>2923</v>
      </c>
      <c r="W6905">
        <v>0</v>
      </c>
      <c r="X6905">
        <v>3</v>
      </c>
      <c r="Y6905">
        <v>4</v>
      </c>
    </row>
    <row r="6906" spans="2:25" x14ac:dyDescent="0.3">
      <c r="B6906">
        <v>1</v>
      </c>
      <c r="C6906" t="s">
        <v>163</v>
      </c>
      <c r="D6906" t="s">
        <v>164</v>
      </c>
      <c r="E6906">
        <v>2018</v>
      </c>
      <c r="F6906" t="s">
        <v>6526</v>
      </c>
      <c r="G6906" t="s">
        <v>3369</v>
      </c>
      <c r="H6906" s="6" t="e">
        <f>HYPERLINK(I6906)</f>
        <v>#VALUE!</v>
      </c>
      <c r="I6906" t="s">
        <v>6525</v>
      </c>
      <c r="J6906" t="s">
        <v>6524</v>
      </c>
      <c r="K6906">
        <v>614</v>
      </c>
      <c r="L6906" s="41">
        <v>43544</v>
      </c>
      <c r="M6906" t="s">
        <v>6523</v>
      </c>
      <c r="U6906">
        <v>1</v>
      </c>
      <c r="V6906" t="s">
        <v>2931</v>
      </c>
      <c r="W6906">
        <v>0</v>
      </c>
      <c r="X6906">
        <v>5</v>
      </c>
      <c r="Y6906">
        <v>1</v>
      </c>
    </row>
    <row r="6907" spans="2:25" x14ac:dyDescent="0.3">
      <c r="B6907">
        <v>0</v>
      </c>
      <c r="C6907" t="s">
        <v>18836</v>
      </c>
      <c r="D6907" t="s">
        <v>18835</v>
      </c>
      <c r="E6907">
        <v>2019</v>
      </c>
      <c r="F6907" t="s">
        <v>8075</v>
      </c>
      <c r="G6907" t="s">
        <v>3347</v>
      </c>
      <c r="H6907" s="6" t="str">
        <f>HYPERLINK(I6907)</f>
        <v>https://www.sciencedirect.com/science/article/pii/S0968090X18312506</v>
      </c>
      <c r="I6907" t="s">
        <v>18834</v>
      </c>
      <c r="K6907">
        <v>615</v>
      </c>
      <c r="L6907" s="41">
        <v>43544</v>
      </c>
      <c r="U6907">
        <v>0</v>
      </c>
      <c r="V6907" t="s">
        <v>2923</v>
      </c>
      <c r="W6907">
        <v>0</v>
      </c>
      <c r="X6907">
        <v>4</v>
      </c>
      <c r="Y6907">
        <v>1</v>
      </c>
    </row>
    <row r="6908" spans="2:25" x14ac:dyDescent="0.3">
      <c r="B6908">
        <v>0</v>
      </c>
      <c r="C6908" t="s">
        <v>11503</v>
      </c>
      <c r="D6908" t="s">
        <v>11502</v>
      </c>
      <c r="E6908">
        <v>2019</v>
      </c>
      <c r="F6908" t="s">
        <v>11501</v>
      </c>
      <c r="G6908" t="s">
        <v>4440</v>
      </c>
      <c r="H6908" s="6" t="str">
        <f>HYPERLINK(I6908)</f>
        <v>http://www.freepatentsonline.com/10186269.html</v>
      </c>
      <c r="I6908" t="s">
        <v>20473</v>
      </c>
      <c r="K6908">
        <v>616</v>
      </c>
      <c r="L6908" s="41">
        <v>43544</v>
      </c>
      <c r="U6908">
        <v>0</v>
      </c>
      <c r="V6908" t="s">
        <v>2923</v>
      </c>
      <c r="W6908">
        <v>0</v>
      </c>
      <c r="X6908">
        <v>1</v>
      </c>
      <c r="Y6908">
        <v>1</v>
      </c>
    </row>
    <row r="6909" spans="2:25" x14ac:dyDescent="0.3">
      <c r="B6909">
        <v>0</v>
      </c>
      <c r="C6909" t="s">
        <v>20472</v>
      </c>
      <c r="D6909" t="s">
        <v>20471</v>
      </c>
      <c r="E6909">
        <v>2016</v>
      </c>
      <c r="F6909" t="s">
        <v>20470</v>
      </c>
      <c r="G6909" t="s">
        <v>3341</v>
      </c>
      <c r="H6909" s="6" t="str">
        <f>HYPERLINK(I6909)</f>
        <v>https://patents.google.com/patent/US9279405B2/en</v>
      </c>
      <c r="I6909" t="s">
        <v>20469</v>
      </c>
      <c r="K6909">
        <v>617</v>
      </c>
      <c r="L6909" s="41">
        <v>43544</v>
      </c>
      <c r="U6909">
        <v>0</v>
      </c>
      <c r="V6909" t="s">
        <v>2923</v>
      </c>
      <c r="W6909">
        <v>0</v>
      </c>
      <c r="X6909">
        <v>3</v>
      </c>
      <c r="Y6909">
        <v>3</v>
      </c>
    </row>
    <row r="6910" spans="2:25" x14ac:dyDescent="0.3">
      <c r="B6910">
        <v>0</v>
      </c>
      <c r="C6910" t="s">
        <v>20468</v>
      </c>
      <c r="D6910" t="s">
        <v>20467</v>
      </c>
      <c r="E6910">
        <v>2019</v>
      </c>
      <c r="F6910" t="s">
        <v>16713</v>
      </c>
      <c r="G6910" t="s">
        <v>3347</v>
      </c>
      <c r="H6910" s="6" t="str">
        <f>HYPERLINK(I6910)</f>
        <v>https://www.sciencedirect.com/science/article/pii/S0967066118307160</v>
      </c>
      <c r="I6910" t="s">
        <v>20466</v>
      </c>
      <c r="K6910">
        <v>618</v>
      </c>
      <c r="L6910" s="41">
        <v>43544</v>
      </c>
      <c r="U6910">
        <v>0</v>
      </c>
      <c r="V6910" t="s">
        <v>2923</v>
      </c>
      <c r="W6910">
        <v>0</v>
      </c>
      <c r="X6910">
        <v>6</v>
      </c>
      <c r="Y6910">
        <v>1</v>
      </c>
    </row>
    <row r="6911" spans="2:25" x14ac:dyDescent="0.3">
      <c r="B6911">
        <v>20</v>
      </c>
      <c r="C6911" t="s">
        <v>4602</v>
      </c>
      <c r="D6911" t="s">
        <v>4601</v>
      </c>
      <c r="E6911">
        <v>2014</v>
      </c>
      <c r="F6911" t="s">
        <v>4600</v>
      </c>
      <c r="G6911" t="s">
        <v>3314</v>
      </c>
      <c r="H6911" s="6" t="str">
        <f>HYPERLINK(I6911)</f>
        <v>https://ieeexplore.ieee.org/abstract/document/6867569/</v>
      </c>
      <c r="I6911" t="s">
        <v>4599</v>
      </c>
      <c r="J6911" t="s">
        <v>4598</v>
      </c>
      <c r="K6911">
        <v>619</v>
      </c>
      <c r="L6911" s="41">
        <v>43544</v>
      </c>
      <c r="U6911">
        <v>20</v>
      </c>
      <c r="V6911" t="s">
        <v>2968</v>
      </c>
      <c r="W6911">
        <v>5</v>
      </c>
      <c r="X6911">
        <v>4</v>
      </c>
      <c r="Y6911">
        <v>5</v>
      </c>
    </row>
    <row r="6912" spans="2:25" x14ac:dyDescent="0.3">
      <c r="B6912">
        <v>0</v>
      </c>
      <c r="C6912" t="s">
        <v>20450</v>
      </c>
      <c r="D6912" t="s">
        <v>20465</v>
      </c>
      <c r="E6912">
        <v>2010</v>
      </c>
      <c r="F6912" t="s">
        <v>20464</v>
      </c>
      <c r="G6912" t="s">
        <v>3341</v>
      </c>
      <c r="H6912" s="6" t="str">
        <f>HYPERLINK(I6912)</f>
        <v>https://patents.google.com/patent/US20100118032A1/en</v>
      </c>
      <c r="I6912" t="s">
        <v>20463</v>
      </c>
      <c r="K6912">
        <v>620</v>
      </c>
      <c r="L6912" s="41">
        <v>43544</v>
      </c>
      <c r="U6912">
        <v>0</v>
      </c>
      <c r="V6912" t="s">
        <v>2923</v>
      </c>
      <c r="W6912">
        <v>0</v>
      </c>
      <c r="X6912">
        <v>2</v>
      </c>
      <c r="Y6912">
        <v>9</v>
      </c>
    </row>
    <row r="6913" spans="2:25" x14ac:dyDescent="0.3">
      <c r="B6913">
        <v>1</v>
      </c>
      <c r="C6913" t="s">
        <v>10681</v>
      </c>
      <c r="D6913" t="s">
        <v>10680</v>
      </c>
      <c r="E6913">
        <v>2018</v>
      </c>
      <c r="F6913" t="s">
        <v>10679</v>
      </c>
      <c r="G6913" t="s">
        <v>3347</v>
      </c>
      <c r="H6913" s="6" t="str">
        <f>HYPERLINK(I6913)</f>
        <v>https://www.sciencedirect.com/science/article/pii/S014036641730419X</v>
      </c>
      <c r="I6913" t="s">
        <v>10678</v>
      </c>
      <c r="J6913" t="s">
        <v>10677</v>
      </c>
      <c r="K6913">
        <v>621</v>
      </c>
      <c r="L6913" s="41">
        <v>43544</v>
      </c>
      <c r="U6913">
        <v>1</v>
      </c>
      <c r="V6913" t="s">
        <v>2931</v>
      </c>
      <c r="W6913">
        <v>0</v>
      </c>
      <c r="X6913">
        <v>5</v>
      </c>
      <c r="Y6913">
        <v>1</v>
      </c>
    </row>
    <row r="6914" spans="2:25" x14ac:dyDescent="0.3">
      <c r="B6914">
        <v>2</v>
      </c>
      <c r="C6914" t="s">
        <v>17899</v>
      </c>
      <c r="D6914" t="s">
        <v>17898</v>
      </c>
      <c r="E6914">
        <v>2017</v>
      </c>
      <c r="F6914" t="s">
        <v>17922</v>
      </c>
      <c r="G6914" t="s">
        <v>3341</v>
      </c>
      <c r="H6914" s="6" t="str">
        <f>HYPERLINK(I6914)</f>
        <v>https://patents.google.com/patent/US9706367B2/en</v>
      </c>
      <c r="I6914" t="s">
        <v>17921</v>
      </c>
      <c r="J6914" t="s">
        <v>17920</v>
      </c>
      <c r="K6914">
        <v>622</v>
      </c>
      <c r="L6914" s="41">
        <v>43544</v>
      </c>
      <c r="U6914">
        <v>2</v>
      </c>
      <c r="V6914" t="s">
        <v>2931</v>
      </c>
      <c r="W6914">
        <v>1</v>
      </c>
      <c r="X6914">
        <v>2</v>
      </c>
      <c r="Y6914">
        <v>2</v>
      </c>
    </row>
    <row r="6915" spans="2:25" x14ac:dyDescent="0.3">
      <c r="B6915">
        <v>1</v>
      </c>
      <c r="C6915" t="s">
        <v>19494</v>
      </c>
      <c r="D6915" t="s">
        <v>19493</v>
      </c>
      <c r="E6915">
        <v>2015</v>
      </c>
      <c r="F6915" t="s">
        <v>10733</v>
      </c>
      <c r="G6915" t="s">
        <v>3328</v>
      </c>
      <c r="H6915" s="6" t="str">
        <f>HYPERLINK(I6915)</f>
        <v>https://idp.springer.com/authorize/casa?redirect_uri=https://link.springer.com/article/10.1007/BF03373945&amp;casa_token=mPAgNBkRFO8AAAAA:lFTIgOvB6aEWULaA8oi4acUlJ46PVtGNrOco3BjU-6RN6Dfq-Ekw9mvN-gdnyemA8KYkZWcpJBOJclVzeg</v>
      </c>
      <c r="I6915" t="s">
        <v>20462</v>
      </c>
      <c r="J6915" t="s">
        <v>19491</v>
      </c>
      <c r="K6915">
        <v>623</v>
      </c>
      <c r="L6915" s="41">
        <v>43544</v>
      </c>
      <c r="U6915">
        <v>1</v>
      </c>
      <c r="V6915" t="s">
        <v>2955</v>
      </c>
      <c r="W6915">
        <v>0</v>
      </c>
      <c r="X6915">
        <v>3</v>
      </c>
      <c r="Y6915">
        <v>4</v>
      </c>
    </row>
    <row r="6916" spans="2:25" x14ac:dyDescent="0.3">
      <c r="B6916">
        <v>0</v>
      </c>
      <c r="C6916" t="s">
        <v>20461</v>
      </c>
      <c r="D6916" t="s">
        <v>20460</v>
      </c>
      <c r="E6916">
        <v>2007</v>
      </c>
      <c r="F6916" t="s">
        <v>4966</v>
      </c>
      <c r="G6916" t="s">
        <v>3341</v>
      </c>
      <c r="H6916" s="6" t="str">
        <f>HYPERLINK(I6916)</f>
        <v>https://patents.google.com/patent/US20070013498A1/en</v>
      </c>
      <c r="I6916" t="s">
        <v>20459</v>
      </c>
      <c r="K6916">
        <v>624</v>
      </c>
      <c r="L6916" s="41">
        <v>43544</v>
      </c>
      <c r="U6916">
        <v>0</v>
      </c>
      <c r="V6916" t="s">
        <v>2923</v>
      </c>
      <c r="W6916">
        <v>0</v>
      </c>
      <c r="X6916">
        <v>4</v>
      </c>
      <c r="Y6916">
        <v>12</v>
      </c>
    </row>
    <row r="6917" spans="2:25" x14ac:dyDescent="0.3">
      <c r="B6917">
        <v>0</v>
      </c>
      <c r="C6917" t="s">
        <v>12679</v>
      </c>
      <c r="D6917" t="s">
        <v>12678</v>
      </c>
      <c r="E6917">
        <v>2013</v>
      </c>
      <c r="F6917" t="s">
        <v>12677</v>
      </c>
      <c r="G6917" t="s">
        <v>3341</v>
      </c>
      <c r="H6917" s="6" t="str">
        <f>HYPERLINK(I6917)</f>
        <v>https://patents.google.com/patent/US20130304514A1/en</v>
      </c>
      <c r="I6917" t="s">
        <v>12676</v>
      </c>
      <c r="K6917">
        <v>625</v>
      </c>
      <c r="L6917" s="41">
        <v>43544</v>
      </c>
      <c r="U6917">
        <v>0</v>
      </c>
      <c r="V6917" t="s">
        <v>2923</v>
      </c>
      <c r="W6917">
        <v>0</v>
      </c>
      <c r="X6917">
        <v>3</v>
      </c>
      <c r="Y6917">
        <v>6</v>
      </c>
    </row>
    <row r="6918" spans="2:25" x14ac:dyDescent="0.3">
      <c r="B6918">
        <v>22</v>
      </c>
      <c r="C6918" t="s">
        <v>20458</v>
      </c>
      <c r="D6918" t="s">
        <v>20457</v>
      </c>
      <c r="E6918">
        <v>2007</v>
      </c>
      <c r="F6918" t="s">
        <v>20456</v>
      </c>
      <c r="G6918" t="s">
        <v>3328</v>
      </c>
      <c r="H6918" s="6" t="str">
        <f>HYPERLINK(I6918)</f>
        <v>https://link.springer.com/chapter/10.1007/978-1-84628-618-6_1</v>
      </c>
      <c r="I6918" t="s">
        <v>20455</v>
      </c>
      <c r="J6918" t="s">
        <v>20454</v>
      </c>
      <c r="K6918">
        <v>626</v>
      </c>
      <c r="L6918" s="41">
        <v>43544</v>
      </c>
      <c r="U6918">
        <v>22</v>
      </c>
      <c r="V6918" t="s">
        <v>3199</v>
      </c>
      <c r="W6918">
        <v>7</v>
      </c>
      <c r="X6918">
        <v>3</v>
      </c>
      <c r="Y6918">
        <v>12</v>
      </c>
    </row>
    <row r="6919" spans="2:25" x14ac:dyDescent="0.3">
      <c r="B6919">
        <v>0</v>
      </c>
      <c r="C6919" t="s">
        <v>4353</v>
      </c>
      <c r="D6919" t="s">
        <v>4352</v>
      </c>
      <c r="F6919" t="s">
        <v>4351</v>
      </c>
      <c r="H6919" s="6" t="str">
        <f>HYPERLINK(I6919)</f>
        <v>http://www.automate-project.eu/wp-content/uploads/2018/12/D5.1.Architecture_OpenAPI_2ndCycle_V8.1_Final.pdf</v>
      </c>
      <c r="I6919" t="s">
        <v>4350</v>
      </c>
      <c r="K6919">
        <v>627</v>
      </c>
      <c r="L6919" s="41">
        <v>43544</v>
      </c>
      <c r="M6919" t="s">
        <v>3356</v>
      </c>
      <c r="U6919">
        <v>0</v>
      </c>
      <c r="V6919" t="s">
        <v>2923</v>
      </c>
      <c r="W6919">
        <v>0</v>
      </c>
      <c r="X6919">
        <v>6</v>
      </c>
    </row>
    <row r="6920" spans="2:25" x14ac:dyDescent="0.3">
      <c r="B6920">
        <v>0</v>
      </c>
      <c r="C6920" t="s">
        <v>20450</v>
      </c>
      <c r="D6920" t="s">
        <v>20453</v>
      </c>
      <c r="E6920">
        <v>2010</v>
      </c>
      <c r="F6920" t="s">
        <v>20452</v>
      </c>
      <c r="G6920" t="s">
        <v>3341</v>
      </c>
      <c r="H6920" s="6" t="str">
        <f>HYPERLINK(I6920)</f>
        <v>https://patents.google.com/patent/US20100118030A1/en</v>
      </c>
      <c r="I6920" t="s">
        <v>20451</v>
      </c>
      <c r="K6920">
        <v>628</v>
      </c>
      <c r="L6920" s="41">
        <v>43544</v>
      </c>
      <c r="U6920">
        <v>0</v>
      </c>
      <c r="V6920" t="s">
        <v>2923</v>
      </c>
      <c r="W6920">
        <v>0</v>
      </c>
      <c r="X6920">
        <v>2</v>
      </c>
      <c r="Y6920">
        <v>9</v>
      </c>
    </row>
    <row r="6921" spans="2:25" x14ac:dyDescent="0.3">
      <c r="B6921">
        <v>0</v>
      </c>
      <c r="C6921" t="s">
        <v>20450</v>
      </c>
      <c r="D6921" t="s">
        <v>20449</v>
      </c>
      <c r="E6921">
        <v>2010</v>
      </c>
      <c r="F6921" t="s">
        <v>20448</v>
      </c>
      <c r="G6921" t="s">
        <v>3341</v>
      </c>
      <c r="H6921" s="6" t="str">
        <f>HYPERLINK(I6921)</f>
        <v>https://patents.google.com/patent/US20100119112A1/en</v>
      </c>
      <c r="I6921" t="s">
        <v>20447</v>
      </c>
      <c r="K6921">
        <v>629</v>
      </c>
      <c r="L6921" s="41">
        <v>43544</v>
      </c>
      <c r="U6921">
        <v>0</v>
      </c>
      <c r="V6921" t="s">
        <v>2923</v>
      </c>
      <c r="W6921">
        <v>0</v>
      </c>
      <c r="X6921">
        <v>2</v>
      </c>
      <c r="Y6921">
        <v>9</v>
      </c>
    </row>
    <row r="6922" spans="2:25" x14ac:dyDescent="0.3">
      <c r="B6922">
        <v>0</v>
      </c>
      <c r="C6922" t="s">
        <v>17541</v>
      </c>
      <c r="D6922" t="s">
        <v>18604</v>
      </c>
      <c r="E6922">
        <v>2017</v>
      </c>
      <c r="F6922" t="s">
        <v>18603</v>
      </c>
      <c r="G6922" t="s">
        <v>3341</v>
      </c>
      <c r="H6922" s="6" t="str">
        <f>HYPERLINK(I6922)</f>
        <v>https://patents.google.com/patent/US20170030722A1/en</v>
      </c>
      <c r="I6922" t="s">
        <v>18602</v>
      </c>
      <c r="K6922">
        <v>630</v>
      </c>
      <c r="L6922" s="41">
        <v>43544</v>
      </c>
      <c r="U6922">
        <v>0</v>
      </c>
      <c r="V6922" t="s">
        <v>2923</v>
      </c>
      <c r="W6922">
        <v>0</v>
      </c>
      <c r="X6922">
        <v>1</v>
      </c>
      <c r="Y6922">
        <v>2</v>
      </c>
    </row>
    <row r="6923" spans="2:25" x14ac:dyDescent="0.3">
      <c r="B6923">
        <v>0</v>
      </c>
      <c r="C6923" t="s">
        <v>20162</v>
      </c>
      <c r="D6923" t="s">
        <v>20174</v>
      </c>
      <c r="E6923">
        <v>2010</v>
      </c>
      <c r="F6923" t="s">
        <v>20446</v>
      </c>
      <c r="G6923" t="s">
        <v>3341</v>
      </c>
      <c r="H6923" s="6" t="str">
        <f>HYPERLINK(I6923)</f>
        <v>https://patents.google.com/patent/US20100220113A1/en</v>
      </c>
      <c r="I6923" t="s">
        <v>20445</v>
      </c>
      <c r="K6923">
        <v>631</v>
      </c>
      <c r="L6923" s="41">
        <v>43544</v>
      </c>
      <c r="U6923">
        <v>0</v>
      </c>
      <c r="V6923" t="s">
        <v>2923</v>
      </c>
      <c r="W6923">
        <v>0</v>
      </c>
      <c r="X6923">
        <v>1</v>
      </c>
      <c r="Y6923">
        <v>9</v>
      </c>
    </row>
    <row r="6924" spans="2:25" x14ac:dyDescent="0.3">
      <c r="B6924">
        <v>0</v>
      </c>
      <c r="C6924" t="s">
        <v>20444</v>
      </c>
      <c r="D6924" t="s">
        <v>20443</v>
      </c>
      <c r="E6924">
        <v>2012</v>
      </c>
      <c r="F6924" t="s">
        <v>20442</v>
      </c>
      <c r="G6924" t="s">
        <v>3341</v>
      </c>
      <c r="H6924" s="6" t="str">
        <f>HYPERLINK(I6924)</f>
        <v>https://patents.google.com/patent/US20120028681A1/en</v>
      </c>
      <c r="I6924" t="s">
        <v>20441</v>
      </c>
      <c r="K6924">
        <v>632</v>
      </c>
      <c r="L6924" s="41">
        <v>43544</v>
      </c>
      <c r="U6924">
        <v>0</v>
      </c>
      <c r="V6924" t="s">
        <v>2923</v>
      </c>
      <c r="W6924">
        <v>0</v>
      </c>
      <c r="X6924">
        <v>3</v>
      </c>
      <c r="Y6924">
        <v>7</v>
      </c>
    </row>
    <row r="6925" spans="2:25" x14ac:dyDescent="0.3">
      <c r="B6925">
        <v>0</v>
      </c>
      <c r="C6925" t="s">
        <v>17519</v>
      </c>
      <c r="D6925" t="s">
        <v>17518</v>
      </c>
      <c r="F6925" t="s">
        <v>3369</v>
      </c>
      <c r="H6925" s="6" t="e">
        <f>HYPERLINK(I6925)</f>
        <v>#VALUE!</v>
      </c>
      <c r="I6925" t="s">
        <v>17517</v>
      </c>
      <c r="K6925">
        <v>633</v>
      </c>
      <c r="L6925" s="41">
        <v>43544</v>
      </c>
      <c r="M6925" t="s">
        <v>3356</v>
      </c>
      <c r="U6925">
        <v>0</v>
      </c>
      <c r="V6925" t="s">
        <v>2923</v>
      </c>
      <c r="W6925">
        <v>0</v>
      </c>
      <c r="X6925">
        <v>4</v>
      </c>
    </row>
    <row r="6926" spans="2:25" x14ac:dyDescent="0.3">
      <c r="B6926">
        <v>8</v>
      </c>
      <c r="C6926" t="s">
        <v>772</v>
      </c>
      <c r="D6926" t="s">
        <v>773</v>
      </c>
      <c r="E6926">
        <v>2016</v>
      </c>
      <c r="F6926" t="s">
        <v>14573</v>
      </c>
      <c r="G6926" t="s">
        <v>3341</v>
      </c>
      <c r="H6926" s="6" t="str">
        <f>HYPERLINK(I6926)</f>
        <v>https://patents.google.com/patent/US9238467B1/en</v>
      </c>
      <c r="I6926" t="s">
        <v>14572</v>
      </c>
      <c r="J6926" t="s">
        <v>14571</v>
      </c>
      <c r="K6926">
        <v>634</v>
      </c>
      <c r="L6926" s="41">
        <v>43544</v>
      </c>
      <c r="U6926">
        <v>8</v>
      </c>
      <c r="V6926" t="s">
        <v>2973</v>
      </c>
      <c r="W6926">
        <v>3</v>
      </c>
      <c r="X6926">
        <v>3</v>
      </c>
      <c r="Y6926">
        <v>3</v>
      </c>
    </row>
    <row r="6927" spans="2:25" x14ac:dyDescent="0.3">
      <c r="B6927">
        <v>0</v>
      </c>
      <c r="C6927" t="s">
        <v>19251</v>
      </c>
      <c r="D6927" t="s">
        <v>19429</v>
      </c>
      <c r="E6927">
        <v>2018</v>
      </c>
      <c r="F6927" t="s">
        <v>12027</v>
      </c>
      <c r="G6927" t="s">
        <v>4998</v>
      </c>
      <c r="H6927" s="6" t="str">
        <f>HYPERLINK(I6927)</f>
        <v>https://www.jstage.jst.go.jp/article/jsaeronbun/49/2/49_20184199/_article/-char/ja/</v>
      </c>
      <c r="I6927" t="s">
        <v>19428</v>
      </c>
      <c r="K6927">
        <v>635</v>
      </c>
      <c r="L6927" s="41">
        <v>43544</v>
      </c>
      <c r="U6927">
        <v>0</v>
      </c>
      <c r="V6927" t="s">
        <v>2923</v>
      </c>
      <c r="W6927">
        <v>0</v>
      </c>
      <c r="X6927">
        <v>3</v>
      </c>
      <c r="Y6927">
        <v>1</v>
      </c>
    </row>
    <row r="6928" spans="2:25" x14ac:dyDescent="0.3">
      <c r="B6928">
        <v>0</v>
      </c>
      <c r="C6928" t="s">
        <v>20440</v>
      </c>
      <c r="D6928" t="s">
        <v>20439</v>
      </c>
      <c r="F6928" t="s">
        <v>20438</v>
      </c>
      <c r="H6928" s="6" t="str">
        <f>HYPERLINK(I6928)</f>
        <v>http://docs.neu.edu.tr/library/2656198284.pdf</v>
      </c>
      <c r="I6928" t="s">
        <v>20437</v>
      </c>
      <c r="K6928">
        <v>636</v>
      </c>
      <c r="L6928" s="41">
        <v>43544</v>
      </c>
      <c r="M6928" t="s">
        <v>3356</v>
      </c>
      <c r="U6928">
        <v>0</v>
      </c>
      <c r="V6928" t="s">
        <v>2923</v>
      </c>
      <c r="W6928">
        <v>0</v>
      </c>
      <c r="X6928">
        <v>1</v>
      </c>
    </row>
    <row r="6929" spans="2:25" x14ac:dyDescent="0.3">
      <c r="B6929">
        <v>7</v>
      </c>
      <c r="C6929" t="s">
        <v>1745</v>
      </c>
      <c r="D6929" t="s">
        <v>1746</v>
      </c>
      <c r="E6929">
        <v>2018</v>
      </c>
      <c r="F6929" t="s">
        <v>3322</v>
      </c>
      <c r="G6929" t="s">
        <v>3321</v>
      </c>
      <c r="H6929" s="6" t="str">
        <f>HYPERLINK(I6929)</f>
        <v>https://journals.sagepub.com/doi/abs/10.1177/0018720818768199?casa_token=PpBNEW1ar24AAAAA:NSAkfytoDIzdmb8J1YZj5rZdYlpxk9J7CfYfQ2eLfZcF3laBuX7MyQKF8LpT4ToutaOkSvbAwMUPiQ</v>
      </c>
      <c r="I6929" t="s">
        <v>1747</v>
      </c>
      <c r="J6929" t="s">
        <v>14203</v>
      </c>
      <c r="K6929">
        <v>637</v>
      </c>
      <c r="L6929" s="41">
        <v>43544</v>
      </c>
      <c r="U6929">
        <v>7</v>
      </c>
      <c r="V6929" t="s">
        <v>3022</v>
      </c>
      <c r="W6929">
        <v>2</v>
      </c>
      <c r="X6929">
        <v>3</v>
      </c>
      <c r="Y6929">
        <v>1</v>
      </c>
    </row>
    <row r="6930" spans="2:25" x14ac:dyDescent="0.3">
      <c r="B6930">
        <v>0</v>
      </c>
      <c r="C6930" t="s">
        <v>20436</v>
      </c>
      <c r="D6930" t="s">
        <v>20435</v>
      </c>
      <c r="E6930">
        <v>2015</v>
      </c>
      <c r="F6930" t="s">
        <v>4280</v>
      </c>
      <c r="G6930" t="s">
        <v>3341</v>
      </c>
      <c r="H6930" s="6" t="str">
        <f>HYPERLINK(I6930)</f>
        <v>https://patents.google.com/patent/US20150073649A1/en</v>
      </c>
      <c r="I6930" t="s">
        <v>20434</v>
      </c>
      <c r="K6930">
        <v>638</v>
      </c>
      <c r="L6930" s="41">
        <v>43544</v>
      </c>
      <c r="U6930">
        <v>0</v>
      </c>
      <c r="V6930" t="s">
        <v>2923</v>
      </c>
      <c r="W6930">
        <v>0</v>
      </c>
      <c r="X6930">
        <v>4</v>
      </c>
      <c r="Y6930">
        <v>4</v>
      </c>
    </row>
    <row r="6931" spans="2:25" x14ac:dyDescent="0.3">
      <c r="B6931">
        <v>0</v>
      </c>
      <c r="C6931" t="s">
        <v>13439</v>
      </c>
      <c r="D6931" t="s">
        <v>13438</v>
      </c>
      <c r="E6931">
        <v>2018</v>
      </c>
      <c r="F6931" t="s">
        <v>14004</v>
      </c>
      <c r="G6931" t="s">
        <v>3341</v>
      </c>
      <c r="H6931" s="6" t="str">
        <f>HYPERLINK(I6931)</f>
        <v>https://patents.google.com/patent/US10145953B2/en</v>
      </c>
      <c r="I6931" t="s">
        <v>14003</v>
      </c>
      <c r="K6931">
        <v>639</v>
      </c>
      <c r="L6931" s="41">
        <v>43544</v>
      </c>
      <c r="U6931">
        <v>0</v>
      </c>
      <c r="V6931" t="s">
        <v>2923</v>
      </c>
      <c r="W6931">
        <v>0</v>
      </c>
      <c r="X6931">
        <v>2</v>
      </c>
      <c r="Y6931">
        <v>1</v>
      </c>
    </row>
    <row r="6932" spans="2:25" x14ac:dyDescent="0.3">
      <c r="B6932">
        <v>79</v>
      </c>
      <c r="C6932" t="s">
        <v>15331</v>
      </c>
      <c r="D6932" t="s">
        <v>15330</v>
      </c>
      <c r="E6932">
        <v>2002</v>
      </c>
      <c r="F6932" t="s">
        <v>15329</v>
      </c>
      <c r="G6932" t="s">
        <v>3341</v>
      </c>
      <c r="H6932" s="6" t="str">
        <f>HYPERLINK(I6932)</f>
        <v>https://patents.google.com/patent/US6411898B2/en</v>
      </c>
      <c r="I6932" t="s">
        <v>15328</v>
      </c>
      <c r="J6932" t="s">
        <v>15327</v>
      </c>
      <c r="K6932">
        <v>640</v>
      </c>
      <c r="L6932" s="41">
        <v>43544</v>
      </c>
      <c r="U6932">
        <v>79</v>
      </c>
      <c r="V6932" t="s">
        <v>15326</v>
      </c>
      <c r="W6932">
        <v>26</v>
      </c>
      <c r="X6932">
        <v>3</v>
      </c>
      <c r="Y6932">
        <v>17</v>
      </c>
    </row>
    <row r="6933" spans="2:25" x14ac:dyDescent="0.3">
      <c r="B6933">
        <v>0</v>
      </c>
      <c r="C6933" t="s">
        <v>14403</v>
      </c>
      <c r="D6933" t="s">
        <v>14402</v>
      </c>
      <c r="E6933">
        <v>2018</v>
      </c>
      <c r="F6933" t="s">
        <v>4966</v>
      </c>
      <c r="G6933" t="s">
        <v>3341</v>
      </c>
      <c r="H6933" s="6" t="str">
        <f>HYPERLINK(I6933)</f>
        <v>https://patents.google.com/patent/US10053110B2/en</v>
      </c>
      <c r="I6933" t="s">
        <v>14401</v>
      </c>
      <c r="K6933">
        <v>641</v>
      </c>
      <c r="L6933" s="41">
        <v>43544</v>
      </c>
      <c r="U6933">
        <v>0</v>
      </c>
      <c r="V6933" t="s">
        <v>2923</v>
      </c>
      <c r="W6933">
        <v>0</v>
      </c>
      <c r="X6933">
        <v>4</v>
      </c>
      <c r="Y6933">
        <v>1</v>
      </c>
    </row>
    <row r="6934" spans="2:25" x14ac:dyDescent="0.3">
      <c r="B6934">
        <v>0</v>
      </c>
      <c r="C6934" t="s">
        <v>20347</v>
      </c>
      <c r="D6934" t="s">
        <v>20346</v>
      </c>
      <c r="E6934">
        <v>2016</v>
      </c>
      <c r="F6934" t="s">
        <v>4356</v>
      </c>
      <c r="G6934" t="s">
        <v>3341</v>
      </c>
      <c r="H6934" s="6" t="str">
        <f>HYPERLINK(I6934)</f>
        <v>https://patents.google.com/patent/US9420406B2/en</v>
      </c>
      <c r="I6934" t="s">
        <v>20433</v>
      </c>
      <c r="K6934">
        <v>642</v>
      </c>
      <c r="L6934" s="41">
        <v>43544</v>
      </c>
      <c r="U6934">
        <v>0</v>
      </c>
      <c r="V6934" t="s">
        <v>2923</v>
      </c>
      <c r="W6934">
        <v>0</v>
      </c>
      <c r="X6934">
        <v>5</v>
      </c>
      <c r="Y6934">
        <v>3</v>
      </c>
    </row>
    <row r="6935" spans="2:25" x14ac:dyDescent="0.3">
      <c r="B6935">
        <v>0</v>
      </c>
      <c r="C6935" t="s">
        <v>14948</v>
      </c>
      <c r="D6935" t="s">
        <v>15014</v>
      </c>
      <c r="E6935">
        <v>2018</v>
      </c>
      <c r="F6935" t="s">
        <v>3520</v>
      </c>
      <c r="G6935" t="s">
        <v>3341</v>
      </c>
      <c r="H6935" s="6" t="str">
        <f>HYPERLINK(I6935)</f>
        <v>https://patents.google.com/patent/US20180017969A1/en</v>
      </c>
      <c r="I6935" t="s">
        <v>15013</v>
      </c>
      <c r="K6935">
        <v>643</v>
      </c>
      <c r="L6935" s="41">
        <v>43544</v>
      </c>
      <c r="U6935">
        <v>0</v>
      </c>
      <c r="V6935" t="s">
        <v>2923</v>
      </c>
      <c r="W6935">
        <v>0</v>
      </c>
      <c r="X6935">
        <v>5</v>
      </c>
      <c r="Y6935">
        <v>1</v>
      </c>
    </row>
    <row r="6936" spans="2:25" x14ac:dyDescent="0.3">
      <c r="B6936">
        <v>0</v>
      </c>
      <c r="C6936" t="s">
        <v>20432</v>
      </c>
      <c r="D6936" t="s">
        <v>20431</v>
      </c>
      <c r="E6936">
        <v>2012</v>
      </c>
      <c r="F6936" t="s">
        <v>20430</v>
      </c>
      <c r="G6936" t="s">
        <v>3341</v>
      </c>
      <c r="H6936" s="6" t="str">
        <f>HYPERLINK(I6936)</f>
        <v>https://patents.google.com/patent/US20120245815A1/en</v>
      </c>
      <c r="I6936" t="s">
        <v>20429</v>
      </c>
      <c r="K6936">
        <v>644</v>
      </c>
      <c r="L6936" s="41">
        <v>43544</v>
      </c>
      <c r="U6936">
        <v>0</v>
      </c>
      <c r="V6936" t="s">
        <v>2923</v>
      </c>
      <c r="W6936">
        <v>0</v>
      </c>
      <c r="X6936">
        <v>2</v>
      </c>
      <c r="Y6936">
        <v>7</v>
      </c>
    </row>
    <row r="6937" spans="2:25" x14ac:dyDescent="0.3">
      <c r="B6937">
        <v>0</v>
      </c>
      <c r="C6937" t="s">
        <v>10568</v>
      </c>
      <c r="D6937" t="s">
        <v>10567</v>
      </c>
      <c r="E6937">
        <v>2009</v>
      </c>
      <c r="F6937" t="s">
        <v>10566</v>
      </c>
      <c r="G6937" t="s">
        <v>3341</v>
      </c>
      <c r="H6937" s="6" t="str">
        <f>HYPERLINK(I6937)</f>
        <v>https://patents.google.com/patent/US20090271062A1/en</v>
      </c>
      <c r="I6937" t="s">
        <v>10565</v>
      </c>
      <c r="K6937">
        <v>645</v>
      </c>
      <c r="L6937" s="41">
        <v>43544</v>
      </c>
      <c r="U6937">
        <v>0</v>
      </c>
      <c r="V6937" t="s">
        <v>2923</v>
      </c>
      <c r="W6937">
        <v>0</v>
      </c>
      <c r="X6937">
        <v>1</v>
      </c>
      <c r="Y6937">
        <v>10</v>
      </c>
    </row>
    <row r="6938" spans="2:25" x14ac:dyDescent="0.3">
      <c r="B6938">
        <v>0</v>
      </c>
      <c r="C6938" t="s">
        <v>772</v>
      </c>
      <c r="D6938" t="s">
        <v>773</v>
      </c>
      <c r="E6938">
        <v>2016</v>
      </c>
      <c r="F6938" t="s">
        <v>14503</v>
      </c>
      <c r="G6938" t="s">
        <v>3341</v>
      </c>
      <c r="H6938" s="6" t="str">
        <f>HYPERLINK(I6938)</f>
        <v>https://patents.google.com/patent/US20160096531A1/en</v>
      </c>
      <c r="I6938" t="s">
        <v>14502</v>
      </c>
      <c r="K6938">
        <v>646</v>
      </c>
      <c r="L6938" s="41">
        <v>43544</v>
      </c>
      <c r="U6938">
        <v>0</v>
      </c>
      <c r="V6938" t="s">
        <v>2923</v>
      </c>
      <c r="W6938">
        <v>0</v>
      </c>
      <c r="X6938">
        <v>3</v>
      </c>
      <c r="Y6938">
        <v>3</v>
      </c>
    </row>
    <row r="6939" spans="2:25" x14ac:dyDescent="0.3">
      <c r="B6939">
        <v>0</v>
      </c>
      <c r="C6939" t="s">
        <v>20167</v>
      </c>
      <c r="D6939" t="s">
        <v>20166</v>
      </c>
      <c r="E6939">
        <v>2004</v>
      </c>
      <c r="F6939" t="s">
        <v>20428</v>
      </c>
      <c r="G6939" t="s">
        <v>3341</v>
      </c>
      <c r="H6939" s="6" t="str">
        <f>HYPERLINK(I6939)</f>
        <v>https://patents.google.com/patent/US20040049319A1/en</v>
      </c>
      <c r="I6939" t="s">
        <v>20427</v>
      </c>
      <c r="K6939">
        <v>647</v>
      </c>
      <c r="L6939" s="41">
        <v>43544</v>
      </c>
      <c r="U6939">
        <v>0</v>
      </c>
      <c r="V6939" t="s">
        <v>2923</v>
      </c>
      <c r="W6939">
        <v>0</v>
      </c>
      <c r="X6939">
        <v>3</v>
      </c>
      <c r="Y6939">
        <v>15</v>
      </c>
    </row>
    <row r="6940" spans="2:25" x14ac:dyDescent="0.3">
      <c r="B6940">
        <v>0</v>
      </c>
      <c r="C6940" t="s">
        <v>17899</v>
      </c>
      <c r="D6940" t="s">
        <v>17898</v>
      </c>
      <c r="E6940">
        <v>2019</v>
      </c>
      <c r="F6940" t="s">
        <v>17897</v>
      </c>
      <c r="G6940" t="s">
        <v>3341</v>
      </c>
      <c r="H6940" s="6" t="str">
        <f>HYPERLINK(I6940)</f>
        <v>https://patents.google.com/patent/US10212556B2/en</v>
      </c>
      <c r="I6940" t="s">
        <v>17896</v>
      </c>
      <c r="K6940">
        <v>648</v>
      </c>
      <c r="L6940" s="41">
        <v>43544</v>
      </c>
      <c r="U6940">
        <v>0</v>
      </c>
      <c r="V6940" t="s">
        <v>2923</v>
      </c>
      <c r="W6940">
        <v>0</v>
      </c>
      <c r="X6940">
        <v>2</v>
      </c>
      <c r="Y6940">
        <v>1</v>
      </c>
    </row>
    <row r="6941" spans="2:25" x14ac:dyDescent="0.3">
      <c r="B6941">
        <v>0</v>
      </c>
      <c r="C6941" t="s">
        <v>18730</v>
      </c>
      <c r="D6941" t="s">
        <v>18729</v>
      </c>
      <c r="E6941">
        <v>2018</v>
      </c>
      <c r="F6941" t="s">
        <v>18781</v>
      </c>
      <c r="G6941" t="s">
        <v>3341</v>
      </c>
      <c r="H6941" s="6" t="str">
        <f>HYPERLINK(I6941)</f>
        <v>https://patents.google.com/patent/US10096176B1/en</v>
      </c>
      <c r="I6941" t="s">
        <v>18780</v>
      </c>
      <c r="K6941">
        <v>649</v>
      </c>
      <c r="L6941" s="41">
        <v>43544</v>
      </c>
      <c r="U6941">
        <v>0</v>
      </c>
      <c r="V6941" t="s">
        <v>2923</v>
      </c>
      <c r="W6941">
        <v>0</v>
      </c>
      <c r="X6941">
        <v>2</v>
      </c>
      <c r="Y6941">
        <v>1</v>
      </c>
    </row>
    <row r="6942" spans="2:25" x14ac:dyDescent="0.3">
      <c r="B6942">
        <v>5</v>
      </c>
      <c r="C6942" t="s">
        <v>20384</v>
      </c>
      <c r="D6942" t="s">
        <v>20383</v>
      </c>
      <c r="E6942">
        <v>2009</v>
      </c>
      <c r="F6942" t="s">
        <v>20426</v>
      </c>
      <c r="G6942" t="s">
        <v>3341</v>
      </c>
      <c r="H6942" s="6" t="str">
        <f>HYPERLINK(I6942)</f>
        <v>https://patents.google.com/patent/US7562413B2/en</v>
      </c>
      <c r="I6942" t="s">
        <v>20425</v>
      </c>
      <c r="J6942" t="s">
        <v>20424</v>
      </c>
      <c r="K6942">
        <v>650</v>
      </c>
      <c r="L6942" s="41">
        <v>43544</v>
      </c>
      <c r="U6942">
        <v>5</v>
      </c>
      <c r="V6942" t="s">
        <v>2933</v>
      </c>
      <c r="W6942">
        <v>3</v>
      </c>
      <c r="X6942">
        <v>2</v>
      </c>
      <c r="Y6942">
        <v>10</v>
      </c>
    </row>
    <row r="6943" spans="2:25" x14ac:dyDescent="0.3">
      <c r="B6943">
        <v>0</v>
      </c>
      <c r="C6943" t="s">
        <v>9224</v>
      </c>
      <c r="D6943" t="s">
        <v>9223</v>
      </c>
      <c r="E6943">
        <v>2013</v>
      </c>
      <c r="F6943" t="s">
        <v>9222</v>
      </c>
      <c r="G6943" t="s">
        <v>3341</v>
      </c>
      <c r="H6943" s="6" t="str">
        <f>HYPERLINK(I6943)</f>
        <v>https://patents.google.com/patent/US20130238181A1/en</v>
      </c>
      <c r="I6943" t="s">
        <v>9221</v>
      </c>
      <c r="K6943">
        <v>651</v>
      </c>
      <c r="L6943" s="41">
        <v>43544</v>
      </c>
      <c r="U6943">
        <v>0</v>
      </c>
      <c r="V6943" t="s">
        <v>2923</v>
      </c>
      <c r="W6943">
        <v>0</v>
      </c>
      <c r="X6943">
        <v>1</v>
      </c>
      <c r="Y6943">
        <v>6</v>
      </c>
    </row>
    <row r="6944" spans="2:25" x14ac:dyDescent="0.3">
      <c r="B6944">
        <v>0</v>
      </c>
      <c r="C6944" t="s">
        <v>20423</v>
      </c>
      <c r="D6944" t="s">
        <v>20422</v>
      </c>
      <c r="E6944">
        <v>2017</v>
      </c>
      <c r="F6944" t="s">
        <v>20421</v>
      </c>
      <c r="G6944" t="s">
        <v>3341</v>
      </c>
      <c r="H6944" s="6" t="str">
        <f>HYPERLINK(I6944)</f>
        <v>https://patents.google.com/patent/US20170210323A1/en</v>
      </c>
      <c r="I6944" t="s">
        <v>20420</v>
      </c>
      <c r="K6944">
        <v>652</v>
      </c>
      <c r="L6944" s="41">
        <v>43544</v>
      </c>
      <c r="U6944">
        <v>0</v>
      </c>
      <c r="V6944" t="s">
        <v>2923</v>
      </c>
      <c r="W6944">
        <v>0</v>
      </c>
      <c r="X6944">
        <v>3</v>
      </c>
      <c r="Y6944">
        <v>2</v>
      </c>
    </row>
    <row r="6945" spans="2:25" x14ac:dyDescent="0.3">
      <c r="B6945">
        <v>0</v>
      </c>
      <c r="C6945" t="s">
        <v>13920</v>
      </c>
      <c r="D6945" t="s">
        <v>13919</v>
      </c>
      <c r="E6945">
        <v>2016</v>
      </c>
      <c r="F6945" t="s">
        <v>20419</v>
      </c>
      <c r="G6945" t="s">
        <v>3341</v>
      </c>
      <c r="H6945" s="6" t="str">
        <f>HYPERLINK(I6945)</f>
        <v>https://patents.google.com/patent/US9412276B2/en</v>
      </c>
      <c r="I6945" t="s">
        <v>20418</v>
      </c>
      <c r="K6945">
        <v>653</v>
      </c>
      <c r="L6945" s="41">
        <v>43544</v>
      </c>
      <c r="U6945">
        <v>0</v>
      </c>
      <c r="V6945" t="s">
        <v>2923</v>
      </c>
      <c r="W6945">
        <v>0</v>
      </c>
      <c r="X6945">
        <v>1</v>
      </c>
      <c r="Y6945">
        <v>3</v>
      </c>
    </row>
    <row r="6946" spans="2:25" x14ac:dyDescent="0.3">
      <c r="B6946">
        <v>0</v>
      </c>
      <c r="C6946" t="s">
        <v>20417</v>
      </c>
      <c r="D6946" t="s">
        <v>20416</v>
      </c>
      <c r="E6946">
        <v>2016</v>
      </c>
      <c r="F6946" t="s">
        <v>4280</v>
      </c>
      <c r="G6946" t="s">
        <v>3341</v>
      </c>
      <c r="H6946" s="6" t="str">
        <f>HYPERLINK(I6946)</f>
        <v>https://patents.google.com/patent/US20160063773A1/en</v>
      </c>
      <c r="I6946" t="s">
        <v>20415</v>
      </c>
      <c r="K6946">
        <v>654</v>
      </c>
      <c r="L6946" s="41">
        <v>43544</v>
      </c>
      <c r="U6946">
        <v>0</v>
      </c>
      <c r="V6946" t="s">
        <v>2923</v>
      </c>
      <c r="W6946">
        <v>0</v>
      </c>
      <c r="X6946">
        <v>4</v>
      </c>
      <c r="Y6946">
        <v>3</v>
      </c>
    </row>
    <row r="6947" spans="2:25" x14ac:dyDescent="0.3">
      <c r="B6947">
        <v>0</v>
      </c>
      <c r="C6947" t="s">
        <v>20402</v>
      </c>
      <c r="D6947" t="s">
        <v>20401</v>
      </c>
      <c r="E6947">
        <v>2014</v>
      </c>
      <c r="F6947" t="s">
        <v>4280</v>
      </c>
      <c r="G6947" t="s">
        <v>3341</v>
      </c>
      <c r="H6947" s="6" t="str">
        <f>HYPERLINK(I6947)</f>
        <v>https://patents.google.com/patent/US20140302895A1/en</v>
      </c>
      <c r="I6947" t="s">
        <v>20414</v>
      </c>
      <c r="K6947">
        <v>655</v>
      </c>
      <c r="L6947" s="41">
        <v>43544</v>
      </c>
      <c r="U6947">
        <v>0</v>
      </c>
      <c r="V6947" t="s">
        <v>2923</v>
      </c>
      <c r="W6947">
        <v>0</v>
      </c>
      <c r="X6947">
        <v>3</v>
      </c>
      <c r="Y6947">
        <v>5</v>
      </c>
    </row>
    <row r="6948" spans="2:25" x14ac:dyDescent="0.3">
      <c r="B6948">
        <v>2</v>
      </c>
      <c r="C6948" t="s">
        <v>19956</v>
      </c>
      <c r="D6948" t="s">
        <v>19955</v>
      </c>
      <c r="E6948">
        <v>2014</v>
      </c>
      <c r="F6948" t="s">
        <v>19954</v>
      </c>
      <c r="G6948" t="s">
        <v>5443</v>
      </c>
      <c r="H6948" s="6" t="str">
        <f>HYPERLINK(I6948)</f>
        <v>http://onlinepubs.trb.org/onlinepubs/circulars/ec195.pdf#page=72</v>
      </c>
      <c r="I6948" t="s">
        <v>19953</v>
      </c>
      <c r="J6948" t="s">
        <v>19952</v>
      </c>
      <c r="K6948">
        <v>656</v>
      </c>
      <c r="L6948" s="41">
        <v>43544</v>
      </c>
      <c r="M6948" t="s">
        <v>3356</v>
      </c>
      <c r="U6948">
        <v>2</v>
      </c>
      <c r="V6948" t="s">
        <v>3018</v>
      </c>
      <c r="W6948">
        <v>1</v>
      </c>
      <c r="X6948">
        <v>4</v>
      </c>
      <c r="Y6948">
        <v>5</v>
      </c>
    </row>
    <row r="6949" spans="2:25" x14ac:dyDescent="0.3">
      <c r="B6949">
        <v>0</v>
      </c>
      <c r="C6949" t="s">
        <v>17902</v>
      </c>
      <c r="D6949" t="s">
        <v>17901</v>
      </c>
      <c r="E6949">
        <v>2018</v>
      </c>
      <c r="F6949" t="s">
        <v>3755</v>
      </c>
      <c r="G6949" t="s">
        <v>3314</v>
      </c>
      <c r="H6949" s="6" t="str">
        <f>HYPERLINK(I6949)</f>
        <v>https://ieeexplore.ieee.org/abstract/document/8464298/</v>
      </c>
      <c r="I6949" t="s">
        <v>17900</v>
      </c>
      <c r="K6949">
        <v>657</v>
      </c>
      <c r="L6949" s="41">
        <v>43544</v>
      </c>
      <c r="U6949">
        <v>0</v>
      </c>
      <c r="V6949" t="s">
        <v>2923</v>
      </c>
      <c r="W6949">
        <v>0</v>
      </c>
      <c r="X6949">
        <v>5</v>
      </c>
      <c r="Y6949">
        <v>1</v>
      </c>
    </row>
    <row r="6950" spans="2:25" x14ac:dyDescent="0.3">
      <c r="B6950">
        <v>0</v>
      </c>
      <c r="C6950" t="s">
        <v>9504</v>
      </c>
      <c r="D6950" t="s">
        <v>9503</v>
      </c>
      <c r="E6950">
        <v>2017</v>
      </c>
      <c r="F6950" t="s">
        <v>3520</v>
      </c>
      <c r="G6950" t="s">
        <v>3341</v>
      </c>
      <c r="H6950" s="6" t="str">
        <f>HYPERLINK(I6950)</f>
        <v>https://patents.google.com/patent/US20170233231A1/en</v>
      </c>
      <c r="I6950" t="s">
        <v>9502</v>
      </c>
      <c r="K6950">
        <v>658</v>
      </c>
      <c r="L6950" s="41">
        <v>43544</v>
      </c>
      <c r="U6950">
        <v>0</v>
      </c>
      <c r="V6950" t="s">
        <v>2923</v>
      </c>
      <c r="W6950">
        <v>0</v>
      </c>
      <c r="X6950">
        <v>5</v>
      </c>
      <c r="Y6950">
        <v>2</v>
      </c>
    </row>
    <row r="6951" spans="2:25" x14ac:dyDescent="0.3">
      <c r="B6951">
        <v>0</v>
      </c>
      <c r="C6951" t="s">
        <v>20392</v>
      </c>
      <c r="D6951" t="s">
        <v>20391</v>
      </c>
      <c r="E6951">
        <v>2016</v>
      </c>
      <c r="F6951" t="s">
        <v>4356</v>
      </c>
      <c r="G6951" t="s">
        <v>3341</v>
      </c>
      <c r="H6951" s="6" t="str">
        <f>HYPERLINK(I6951)</f>
        <v>https://patents.google.com/patent/US9332397B2/en</v>
      </c>
      <c r="I6951" t="s">
        <v>20413</v>
      </c>
      <c r="K6951">
        <v>659</v>
      </c>
      <c r="L6951" s="41">
        <v>43544</v>
      </c>
      <c r="U6951">
        <v>0</v>
      </c>
      <c r="V6951" t="s">
        <v>2923</v>
      </c>
      <c r="W6951">
        <v>0</v>
      </c>
      <c r="X6951">
        <v>4</v>
      </c>
      <c r="Y6951">
        <v>3</v>
      </c>
    </row>
    <row r="6952" spans="2:25" x14ac:dyDescent="0.3">
      <c r="B6952">
        <v>0</v>
      </c>
      <c r="C6952" t="s">
        <v>20412</v>
      </c>
      <c r="D6952" t="s">
        <v>20411</v>
      </c>
      <c r="E6952">
        <v>2002</v>
      </c>
      <c r="F6952" t="s">
        <v>20410</v>
      </c>
      <c r="G6952" t="s">
        <v>3341</v>
      </c>
      <c r="H6952" s="6" t="str">
        <f>HYPERLINK(I6952)</f>
        <v>https://patents.google.com/patent/US20020029131A1/en</v>
      </c>
      <c r="I6952" t="s">
        <v>20409</v>
      </c>
      <c r="K6952">
        <v>660</v>
      </c>
      <c r="L6952" s="41">
        <v>43544</v>
      </c>
      <c r="U6952">
        <v>0</v>
      </c>
      <c r="V6952" t="s">
        <v>2923</v>
      </c>
      <c r="W6952">
        <v>0</v>
      </c>
      <c r="X6952">
        <v>1</v>
      </c>
      <c r="Y6952">
        <v>17</v>
      </c>
    </row>
    <row r="6953" spans="2:25" x14ac:dyDescent="0.3">
      <c r="B6953">
        <v>0</v>
      </c>
      <c r="C6953" t="s">
        <v>10315</v>
      </c>
      <c r="D6953" t="s">
        <v>10314</v>
      </c>
      <c r="E6953">
        <v>2017</v>
      </c>
      <c r="F6953" t="s">
        <v>10313</v>
      </c>
      <c r="G6953" t="s">
        <v>3328</v>
      </c>
      <c r="H6953" s="6" t="str">
        <f>HYPERLINK(I6953)</f>
        <v>https://link.springer.com/chapter/10.1007/978-3-319-46331-5_7</v>
      </c>
      <c r="I6953" t="s">
        <v>10312</v>
      </c>
      <c r="K6953">
        <v>661</v>
      </c>
      <c r="L6953" s="41">
        <v>43544</v>
      </c>
      <c r="U6953">
        <v>0</v>
      </c>
      <c r="V6953" t="s">
        <v>2923</v>
      </c>
      <c r="W6953">
        <v>0</v>
      </c>
      <c r="X6953">
        <v>3</v>
      </c>
      <c r="Y6953">
        <v>2</v>
      </c>
    </row>
    <row r="6954" spans="2:25" x14ac:dyDescent="0.3">
      <c r="B6954">
        <v>0</v>
      </c>
      <c r="C6954" t="s">
        <v>14202</v>
      </c>
      <c r="D6954" t="s">
        <v>14201</v>
      </c>
      <c r="E6954">
        <v>2019</v>
      </c>
      <c r="F6954" t="s">
        <v>3520</v>
      </c>
      <c r="G6954" t="s">
        <v>3341</v>
      </c>
      <c r="H6954" s="6" t="str">
        <f>HYPERLINK(I6954)</f>
        <v>https://patents.google.com/patent/US20190019409A1/en</v>
      </c>
      <c r="I6954" t="s">
        <v>14200</v>
      </c>
      <c r="K6954">
        <v>662</v>
      </c>
      <c r="L6954" s="41">
        <v>43544</v>
      </c>
      <c r="U6954">
        <v>0</v>
      </c>
      <c r="V6954" t="s">
        <v>2923</v>
      </c>
      <c r="W6954">
        <v>0</v>
      </c>
      <c r="X6954">
        <v>4</v>
      </c>
      <c r="Y6954">
        <v>1</v>
      </c>
    </row>
    <row r="6955" spans="2:25" x14ac:dyDescent="0.3">
      <c r="B6955">
        <v>0</v>
      </c>
      <c r="C6955" t="s">
        <v>20395</v>
      </c>
      <c r="D6955" t="s">
        <v>20408</v>
      </c>
      <c r="E6955">
        <v>2016</v>
      </c>
      <c r="F6955" t="s">
        <v>4356</v>
      </c>
      <c r="G6955" t="s">
        <v>3341</v>
      </c>
      <c r="H6955" s="6" t="str">
        <f>HYPERLINK(I6955)</f>
        <v>https://patents.google.com/patent/US9525556B2/en</v>
      </c>
      <c r="I6955" t="s">
        <v>20407</v>
      </c>
      <c r="K6955">
        <v>663</v>
      </c>
      <c r="L6955" s="41">
        <v>43544</v>
      </c>
      <c r="U6955">
        <v>0</v>
      </c>
      <c r="V6955" t="s">
        <v>2923</v>
      </c>
      <c r="W6955">
        <v>0</v>
      </c>
      <c r="X6955">
        <v>5</v>
      </c>
      <c r="Y6955">
        <v>3</v>
      </c>
    </row>
    <row r="6956" spans="2:25" x14ac:dyDescent="0.3">
      <c r="B6956">
        <v>0</v>
      </c>
      <c r="C6956" t="s">
        <v>19063</v>
      </c>
      <c r="D6956" t="s">
        <v>19062</v>
      </c>
      <c r="E6956">
        <v>2018</v>
      </c>
      <c r="F6956" t="s">
        <v>19061</v>
      </c>
      <c r="G6956" t="s">
        <v>3314</v>
      </c>
      <c r="H6956" s="6" t="str">
        <f>HYPERLINK(I6956)</f>
        <v>https://ieeexplore.ieee.org/abstract/document/8569473/</v>
      </c>
      <c r="I6956" t="s">
        <v>19060</v>
      </c>
      <c r="K6956">
        <v>664</v>
      </c>
      <c r="L6956" s="41">
        <v>43544</v>
      </c>
      <c r="U6956">
        <v>0</v>
      </c>
      <c r="V6956" t="s">
        <v>2923</v>
      </c>
      <c r="W6956">
        <v>0</v>
      </c>
      <c r="X6956">
        <v>2</v>
      </c>
      <c r="Y6956">
        <v>1</v>
      </c>
    </row>
    <row r="6957" spans="2:25" x14ac:dyDescent="0.3">
      <c r="B6957">
        <v>0</v>
      </c>
      <c r="C6957" t="s">
        <v>11730</v>
      </c>
      <c r="D6957" t="s">
        <v>11729</v>
      </c>
      <c r="E6957">
        <v>2017</v>
      </c>
      <c r="F6957" t="s">
        <v>11728</v>
      </c>
      <c r="G6957" t="s">
        <v>3341</v>
      </c>
      <c r="H6957" s="6" t="str">
        <f>HYPERLINK(I6957)</f>
        <v>https://patents.google.com/patent/US20170313514A1/en</v>
      </c>
      <c r="I6957" t="s">
        <v>11727</v>
      </c>
      <c r="K6957">
        <v>665</v>
      </c>
      <c r="L6957" s="41">
        <v>43544</v>
      </c>
      <c r="U6957">
        <v>0</v>
      </c>
      <c r="V6957" t="s">
        <v>2923</v>
      </c>
      <c r="W6957">
        <v>0</v>
      </c>
      <c r="X6957">
        <v>2</v>
      </c>
      <c r="Y6957">
        <v>2</v>
      </c>
    </row>
    <row r="6958" spans="2:25" x14ac:dyDescent="0.3">
      <c r="B6958">
        <v>0</v>
      </c>
      <c r="C6958" t="s">
        <v>7318</v>
      </c>
      <c r="D6958" t="s">
        <v>7317</v>
      </c>
      <c r="E6958">
        <v>2015</v>
      </c>
      <c r="G6958" t="s">
        <v>7316</v>
      </c>
      <c r="H6958" s="6" t="str">
        <f>HYPERLINK(I6958)</f>
        <v>https://tspace.library.utoronto.ca/handle/1807/70211</v>
      </c>
      <c r="I6958" t="s">
        <v>7315</v>
      </c>
      <c r="K6958">
        <v>666</v>
      </c>
      <c r="L6958" s="41">
        <v>43544</v>
      </c>
      <c r="U6958">
        <v>0</v>
      </c>
      <c r="V6958" t="s">
        <v>2923</v>
      </c>
      <c r="W6958">
        <v>0</v>
      </c>
      <c r="X6958">
        <v>1</v>
      </c>
      <c r="Y6958">
        <v>4</v>
      </c>
    </row>
    <row r="6959" spans="2:25" x14ac:dyDescent="0.3">
      <c r="B6959">
        <v>5</v>
      </c>
      <c r="C6959" t="s">
        <v>9964</v>
      </c>
      <c r="D6959" t="s">
        <v>9963</v>
      </c>
      <c r="E6959">
        <v>2018</v>
      </c>
      <c r="F6959" t="s">
        <v>3755</v>
      </c>
      <c r="G6959" t="s">
        <v>3314</v>
      </c>
      <c r="H6959" s="6" t="str">
        <f>HYPERLINK(I6959)</f>
        <v>https://ieeexplore.ieee.org/abstract/document/8074808/</v>
      </c>
      <c r="I6959" t="s">
        <v>9962</v>
      </c>
      <c r="J6959" t="s">
        <v>9961</v>
      </c>
      <c r="K6959">
        <v>667</v>
      </c>
      <c r="L6959" s="41">
        <v>43544</v>
      </c>
      <c r="U6959">
        <v>5</v>
      </c>
      <c r="V6959" t="s">
        <v>3003</v>
      </c>
      <c r="W6959">
        <v>1</v>
      </c>
      <c r="X6959">
        <v>4</v>
      </c>
      <c r="Y6959">
        <v>1</v>
      </c>
    </row>
    <row r="6960" spans="2:25" x14ac:dyDescent="0.3">
      <c r="B6960">
        <v>0</v>
      </c>
      <c r="C6960" t="s">
        <v>16983</v>
      </c>
      <c r="D6960" t="s">
        <v>16982</v>
      </c>
      <c r="E6960">
        <v>2016</v>
      </c>
      <c r="F6960" t="s">
        <v>16981</v>
      </c>
      <c r="G6960" t="s">
        <v>4998</v>
      </c>
      <c r="H6960" s="6" t="str">
        <f>HYPERLINK(I6960)</f>
        <v>https://www.jstage.jst.go.jp/article/jsaeronbun/47/2/47_20164194/_article/-char/ja/</v>
      </c>
      <c r="I6960" t="s">
        <v>16980</v>
      </c>
      <c r="K6960">
        <v>668</v>
      </c>
      <c r="L6960" s="41">
        <v>43544</v>
      </c>
      <c r="U6960">
        <v>0</v>
      </c>
      <c r="V6960" t="s">
        <v>2923</v>
      </c>
      <c r="W6960">
        <v>0</v>
      </c>
      <c r="X6960">
        <v>5</v>
      </c>
      <c r="Y6960">
        <v>3</v>
      </c>
    </row>
    <row r="6961" spans="2:25" x14ac:dyDescent="0.3">
      <c r="B6961">
        <v>0</v>
      </c>
      <c r="C6961" t="s">
        <v>20406</v>
      </c>
      <c r="D6961" t="s">
        <v>20405</v>
      </c>
      <c r="E6961">
        <v>2012</v>
      </c>
      <c r="F6961" t="s">
        <v>20404</v>
      </c>
      <c r="G6961" t="s">
        <v>3341</v>
      </c>
      <c r="H6961" s="6" t="str">
        <f>HYPERLINK(I6961)</f>
        <v>https://patents.google.com/patent/US20120158238A1/en</v>
      </c>
      <c r="I6961" t="s">
        <v>20403</v>
      </c>
      <c r="K6961">
        <v>669</v>
      </c>
      <c r="L6961" s="41">
        <v>43544</v>
      </c>
      <c r="U6961">
        <v>0</v>
      </c>
      <c r="V6961" t="s">
        <v>2923</v>
      </c>
      <c r="W6961">
        <v>0</v>
      </c>
      <c r="X6961">
        <v>2</v>
      </c>
      <c r="Y6961">
        <v>7</v>
      </c>
    </row>
    <row r="6962" spans="2:25" x14ac:dyDescent="0.3">
      <c r="B6962">
        <v>0</v>
      </c>
      <c r="C6962" t="s">
        <v>20402</v>
      </c>
      <c r="D6962" t="s">
        <v>20401</v>
      </c>
      <c r="E6962">
        <v>2011</v>
      </c>
      <c r="F6962" t="s">
        <v>4313</v>
      </c>
      <c r="G6962" t="s">
        <v>3341</v>
      </c>
      <c r="H6962" s="6" t="str">
        <f>HYPERLINK(I6962)</f>
        <v>https://patents.google.com/patent/US20110250933A1/en</v>
      </c>
      <c r="I6962" t="s">
        <v>20400</v>
      </c>
      <c r="K6962">
        <v>670</v>
      </c>
      <c r="L6962" s="41">
        <v>43544</v>
      </c>
      <c r="U6962">
        <v>0</v>
      </c>
      <c r="V6962" t="s">
        <v>2923</v>
      </c>
      <c r="W6962">
        <v>0</v>
      </c>
      <c r="X6962">
        <v>3</v>
      </c>
      <c r="Y6962">
        <v>8</v>
      </c>
    </row>
    <row r="6963" spans="2:25" x14ac:dyDescent="0.3">
      <c r="B6963">
        <v>0</v>
      </c>
      <c r="C6963" t="s">
        <v>17422</v>
      </c>
      <c r="D6963" t="s">
        <v>17421</v>
      </c>
      <c r="E6963">
        <v>2012</v>
      </c>
      <c r="F6963" t="s">
        <v>4275</v>
      </c>
      <c r="G6963" t="s">
        <v>3341</v>
      </c>
      <c r="H6963" s="6" t="str">
        <f>HYPERLINK(I6963)</f>
        <v>https://patents.google.com/patent/US20120193153A1/en</v>
      </c>
      <c r="I6963" t="s">
        <v>17420</v>
      </c>
      <c r="K6963">
        <v>671</v>
      </c>
      <c r="L6963" s="41">
        <v>43544</v>
      </c>
      <c r="U6963">
        <v>0</v>
      </c>
      <c r="V6963" t="s">
        <v>2923</v>
      </c>
      <c r="W6963">
        <v>0</v>
      </c>
      <c r="X6963">
        <v>4</v>
      </c>
      <c r="Y6963">
        <v>7</v>
      </c>
    </row>
    <row r="6964" spans="2:25" x14ac:dyDescent="0.3">
      <c r="B6964">
        <v>0</v>
      </c>
      <c r="C6964" t="s">
        <v>9120</v>
      </c>
      <c r="D6964" t="s">
        <v>9122</v>
      </c>
      <c r="E6964">
        <v>2016</v>
      </c>
      <c r="G6964" t="s">
        <v>5230</v>
      </c>
      <c r="H6964" s="6" t="str">
        <f>HYPERLINK(I6964)</f>
        <v>https://escholarship.org/content/qt4kv0r7xn/qt4kv0r7xn.pdf</v>
      </c>
      <c r="I6964" t="s">
        <v>9121</v>
      </c>
      <c r="K6964">
        <v>672</v>
      </c>
      <c r="L6964" s="41">
        <v>43544</v>
      </c>
      <c r="M6964" t="s">
        <v>3356</v>
      </c>
      <c r="U6964">
        <v>0</v>
      </c>
      <c r="V6964" t="s">
        <v>2923</v>
      </c>
      <c r="W6964">
        <v>0</v>
      </c>
      <c r="X6964">
        <v>1</v>
      </c>
      <c r="Y6964">
        <v>3</v>
      </c>
    </row>
    <row r="6965" spans="2:25" x14ac:dyDescent="0.3">
      <c r="B6965">
        <v>0</v>
      </c>
      <c r="C6965" t="s">
        <v>9952</v>
      </c>
      <c r="D6965" t="s">
        <v>9951</v>
      </c>
      <c r="E6965">
        <v>2017</v>
      </c>
      <c r="F6965" t="s">
        <v>9950</v>
      </c>
      <c r="G6965" t="s">
        <v>3314</v>
      </c>
      <c r="H6965" s="6" t="str">
        <f>HYPERLINK(I6965)</f>
        <v>https://ieeexplore.ieee.org/abstract/document/8309326/</v>
      </c>
      <c r="I6965" t="s">
        <v>9949</v>
      </c>
      <c r="K6965">
        <v>673</v>
      </c>
      <c r="L6965" s="41">
        <v>43544</v>
      </c>
      <c r="U6965">
        <v>0</v>
      </c>
      <c r="V6965" t="s">
        <v>2923</v>
      </c>
      <c r="W6965">
        <v>0</v>
      </c>
      <c r="X6965">
        <v>2</v>
      </c>
      <c r="Y6965">
        <v>2</v>
      </c>
    </row>
    <row r="6966" spans="2:25" x14ac:dyDescent="0.3">
      <c r="B6966">
        <v>0</v>
      </c>
      <c r="C6966" t="s">
        <v>9120</v>
      </c>
      <c r="D6966" t="s">
        <v>9119</v>
      </c>
      <c r="E6966">
        <v>2016</v>
      </c>
      <c r="G6966" t="s">
        <v>5230</v>
      </c>
      <c r="H6966" s="6" t="str">
        <f>HYPERLINK(I6966)</f>
        <v>https://escholarship.org/uc/item/4kv0r7xn</v>
      </c>
      <c r="I6966" t="s">
        <v>9118</v>
      </c>
      <c r="K6966">
        <v>674</v>
      </c>
      <c r="L6966" s="41">
        <v>43544</v>
      </c>
      <c r="U6966">
        <v>0</v>
      </c>
      <c r="V6966" t="s">
        <v>2923</v>
      </c>
      <c r="W6966">
        <v>0</v>
      </c>
      <c r="X6966">
        <v>1</v>
      </c>
      <c r="Y6966">
        <v>3</v>
      </c>
    </row>
    <row r="6967" spans="2:25" x14ac:dyDescent="0.3">
      <c r="B6967">
        <v>0</v>
      </c>
      <c r="C6967" t="s">
        <v>20399</v>
      </c>
      <c r="D6967" t="s">
        <v>20398</v>
      </c>
      <c r="E6967">
        <v>2010</v>
      </c>
      <c r="F6967" t="s">
        <v>20397</v>
      </c>
      <c r="G6967" t="s">
        <v>3341</v>
      </c>
      <c r="H6967" s="6" t="str">
        <f>HYPERLINK(I6967)</f>
        <v>https://patents.google.com/patent/US20100036666A1/en</v>
      </c>
      <c r="I6967" t="s">
        <v>20396</v>
      </c>
      <c r="K6967">
        <v>675</v>
      </c>
      <c r="L6967" s="41">
        <v>43544</v>
      </c>
      <c r="U6967">
        <v>0</v>
      </c>
      <c r="V6967" t="s">
        <v>2923</v>
      </c>
      <c r="W6967">
        <v>0</v>
      </c>
      <c r="X6967">
        <v>3</v>
      </c>
      <c r="Y6967">
        <v>9</v>
      </c>
    </row>
    <row r="6968" spans="2:25" x14ac:dyDescent="0.3">
      <c r="B6968">
        <v>0</v>
      </c>
      <c r="C6968" t="s">
        <v>18284</v>
      </c>
      <c r="D6968" t="s">
        <v>18283</v>
      </c>
      <c r="E6968">
        <v>2018</v>
      </c>
      <c r="F6968" t="s">
        <v>3520</v>
      </c>
      <c r="G6968" t="s">
        <v>4440</v>
      </c>
      <c r="H6968" s="6" t="str">
        <f>HYPERLINK(I6968)</f>
        <v>http://www.freepatentsonline.com/10106173.html</v>
      </c>
      <c r="I6968" t="s">
        <v>18282</v>
      </c>
      <c r="K6968">
        <v>676</v>
      </c>
      <c r="L6968" s="41">
        <v>43544</v>
      </c>
      <c r="U6968">
        <v>0</v>
      </c>
      <c r="V6968" t="s">
        <v>2923</v>
      </c>
      <c r="W6968">
        <v>0</v>
      </c>
      <c r="X6968">
        <v>3</v>
      </c>
      <c r="Y6968">
        <v>1</v>
      </c>
    </row>
    <row r="6969" spans="2:25" x14ac:dyDescent="0.3">
      <c r="B6969">
        <v>0</v>
      </c>
      <c r="C6969" t="s">
        <v>14994</v>
      </c>
      <c r="D6969" t="s">
        <v>14993</v>
      </c>
      <c r="E6969">
        <v>2018</v>
      </c>
      <c r="F6969" t="s">
        <v>14992</v>
      </c>
      <c r="G6969" t="s">
        <v>3314</v>
      </c>
      <c r="H6969" s="6" t="str">
        <f>HYPERLINK(I6969)</f>
        <v>https://ieeexplore.ieee.org/abstract/document/8307236/</v>
      </c>
      <c r="I6969" t="s">
        <v>14991</v>
      </c>
      <c r="K6969">
        <v>677</v>
      </c>
      <c r="L6969" s="41">
        <v>43544</v>
      </c>
      <c r="U6969">
        <v>0</v>
      </c>
      <c r="V6969" t="s">
        <v>2923</v>
      </c>
      <c r="W6969">
        <v>0</v>
      </c>
      <c r="X6969">
        <v>3</v>
      </c>
      <c r="Y6969">
        <v>1</v>
      </c>
    </row>
    <row r="6970" spans="2:25" x14ac:dyDescent="0.3">
      <c r="B6970">
        <v>0</v>
      </c>
      <c r="C6970" t="s">
        <v>20395</v>
      </c>
      <c r="D6970" t="s">
        <v>20394</v>
      </c>
      <c r="E6970">
        <v>2016</v>
      </c>
      <c r="F6970" t="s">
        <v>4280</v>
      </c>
      <c r="G6970" t="s">
        <v>3341</v>
      </c>
      <c r="H6970" s="6" t="str">
        <f>HYPERLINK(I6970)</f>
        <v>https://patents.google.com/patent/US20160087804A1/en</v>
      </c>
      <c r="I6970" t="s">
        <v>20393</v>
      </c>
      <c r="K6970">
        <v>678</v>
      </c>
      <c r="L6970" s="41">
        <v>43544</v>
      </c>
      <c r="U6970">
        <v>0</v>
      </c>
      <c r="V6970" t="s">
        <v>2923</v>
      </c>
      <c r="W6970">
        <v>0</v>
      </c>
      <c r="X6970">
        <v>5</v>
      </c>
      <c r="Y6970">
        <v>3</v>
      </c>
    </row>
    <row r="6971" spans="2:25" x14ac:dyDescent="0.3">
      <c r="B6971">
        <v>0</v>
      </c>
      <c r="C6971" t="s">
        <v>20392</v>
      </c>
      <c r="D6971" t="s">
        <v>20391</v>
      </c>
      <c r="E6971">
        <v>2012</v>
      </c>
      <c r="F6971" t="s">
        <v>4313</v>
      </c>
      <c r="G6971" t="s">
        <v>3341</v>
      </c>
      <c r="H6971" s="6" t="str">
        <f>HYPERLINK(I6971)</f>
        <v>https://patents.google.com/patent/US20120028617A1/en</v>
      </c>
      <c r="I6971" t="s">
        <v>20390</v>
      </c>
      <c r="K6971">
        <v>679</v>
      </c>
      <c r="L6971" s="41">
        <v>43544</v>
      </c>
      <c r="U6971">
        <v>0</v>
      </c>
      <c r="V6971" t="s">
        <v>2923</v>
      </c>
      <c r="W6971">
        <v>0</v>
      </c>
      <c r="X6971">
        <v>4</v>
      </c>
      <c r="Y6971">
        <v>7</v>
      </c>
    </row>
    <row r="6972" spans="2:25" x14ac:dyDescent="0.3">
      <c r="B6972">
        <v>2</v>
      </c>
      <c r="C6972" t="s">
        <v>772</v>
      </c>
      <c r="D6972" t="s">
        <v>773</v>
      </c>
      <c r="E6972">
        <v>2017</v>
      </c>
      <c r="F6972" t="s">
        <v>14537</v>
      </c>
      <c r="G6972" t="s">
        <v>3341</v>
      </c>
      <c r="H6972" s="6" t="str">
        <f>HYPERLINK(I6972)</f>
        <v>https://patents.google.com/patent/US9573601B2/en</v>
      </c>
      <c r="I6972" t="s">
        <v>14536</v>
      </c>
      <c r="J6972" t="s">
        <v>14535</v>
      </c>
      <c r="K6972">
        <v>680</v>
      </c>
      <c r="L6972" s="41">
        <v>43544</v>
      </c>
      <c r="U6972">
        <v>2</v>
      </c>
      <c r="V6972" t="s">
        <v>2931</v>
      </c>
      <c r="W6972">
        <v>1</v>
      </c>
      <c r="X6972">
        <v>3</v>
      </c>
      <c r="Y6972">
        <v>2</v>
      </c>
    </row>
    <row r="6973" spans="2:25" x14ac:dyDescent="0.3">
      <c r="B6973">
        <v>46</v>
      </c>
      <c r="C6973" t="s">
        <v>9209</v>
      </c>
      <c r="D6973" t="s">
        <v>9208</v>
      </c>
      <c r="E6973">
        <v>2013</v>
      </c>
      <c r="F6973" t="s">
        <v>4356</v>
      </c>
      <c r="G6973" t="s">
        <v>3341</v>
      </c>
      <c r="H6973" s="6" t="str">
        <f>HYPERLINK(I6973)</f>
        <v>https://patents.google.com/patent/US8618922B2/en</v>
      </c>
      <c r="I6973" t="s">
        <v>9207</v>
      </c>
      <c r="J6973" t="s">
        <v>9206</v>
      </c>
      <c r="K6973">
        <v>681</v>
      </c>
      <c r="L6973" s="41">
        <v>43544</v>
      </c>
      <c r="U6973">
        <v>46</v>
      </c>
      <c r="V6973" t="s">
        <v>3186</v>
      </c>
      <c r="W6973">
        <v>9</v>
      </c>
      <c r="X6973">
        <v>5</v>
      </c>
      <c r="Y6973">
        <v>6</v>
      </c>
    </row>
    <row r="6974" spans="2:25" x14ac:dyDescent="0.3">
      <c r="B6974">
        <v>71</v>
      </c>
      <c r="C6974" t="s">
        <v>20389</v>
      </c>
      <c r="D6974" t="s">
        <v>20388</v>
      </c>
      <c r="E6974">
        <v>2013</v>
      </c>
      <c r="F6974" t="s">
        <v>4548</v>
      </c>
      <c r="G6974" t="s">
        <v>3802</v>
      </c>
      <c r="H6974" s="6" t="str">
        <f>HYPERLINK(I6974)</f>
        <v>https://www.tandfonline.com/doi/abs/10.1080/00423114.2012.708421</v>
      </c>
      <c r="I6974" t="s">
        <v>20387</v>
      </c>
      <c r="J6974" t="s">
        <v>20386</v>
      </c>
      <c r="K6974">
        <v>682</v>
      </c>
      <c r="L6974" s="41">
        <v>43544</v>
      </c>
      <c r="U6974">
        <v>71</v>
      </c>
      <c r="V6974" t="s">
        <v>20385</v>
      </c>
      <c r="W6974">
        <v>24</v>
      </c>
      <c r="X6974">
        <v>3</v>
      </c>
      <c r="Y6974">
        <v>6</v>
      </c>
    </row>
    <row r="6975" spans="2:25" x14ac:dyDescent="0.3">
      <c r="B6975">
        <v>5</v>
      </c>
      <c r="C6975" t="s">
        <v>615</v>
      </c>
      <c r="D6975" t="s">
        <v>616</v>
      </c>
      <c r="E6975">
        <v>2015</v>
      </c>
      <c r="F6975" t="s">
        <v>3952</v>
      </c>
      <c r="G6975" t="s">
        <v>3314</v>
      </c>
      <c r="H6975" s="6" t="str">
        <f>HYPERLINK(I6975)</f>
        <v>https://ieeexplore.ieee.org/abstract/document/7313468/</v>
      </c>
      <c r="I6975" t="s">
        <v>617</v>
      </c>
      <c r="J6975" t="s">
        <v>3951</v>
      </c>
      <c r="K6975">
        <v>683</v>
      </c>
      <c r="L6975" s="41">
        <v>43544</v>
      </c>
      <c r="U6975">
        <v>5</v>
      </c>
      <c r="V6975" t="s">
        <v>3000</v>
      </c>
      <c r="W6975">
        <v>2</v>
      </c>
      <c r="X6975">
        <v>3</v>
      </c>
      <c r="Y6975">
        <v>4</v>
      </c>
    </row>
    <row r="6976" spans="2:25" x14ac:dyDescent="0.3">
      <c r="B6976">
        <v>0</v>
      </c>
      <c r="C6976" t="s">
        <v>11153</v>
      </c>
      <c r="D6976" t="s">
        <v>11152</v>
      </c>
      <c r="E6976">
        <v>2018</v>
      </c>
      <c r="F6976" t="s">
        <v>11151</v>
      </c>
      <c r="G6976" t="s">
        <v>3880</v>
      </c>
      <c r="H6976" s="6" t="str">
        <f>HYPERLINK(I6976)</f>
        <v>https://www.mdpi.com/2414-4088/2/4/75</v>
      </c>
      <c r="I6976" t="s">
        <v>11150</v>
      </c>
      <c r="K6976">
        <v>684</v>
      </c>
      <c r="L6976" s="41">
        <v>43544</v>
      </c>
      <c r="U6976">
        <v>0</v>
      </c>
      <c r="V6976" t="s">
        <v>2923</v>
      </c>
      <c r="W6976">
        <v>0</v>
      </c>
      <c r="X6976">
        <v>3</v>
      </c>
      <c r="Y6976">
        <v>1</v>
      </c>
    </row>
    <row r="6977" spans="2:25" x14ac:dyDescent="0.3">
      <c r="B6977">
        <v>61</v>
      </c>
      <c r="C6977" t="s">
        <v>19078</v>
      </c>
      <c r="D6977" t="s">
        <v>19077</v>
      </c>
      <c r="E6977">
        <v>2007</v>
      </c>
      <c r="F6977" t="s">
        <v>19076</v>
      </c>
      <c r="G6977" t="s">
        <v>3314</v>
      </c>
      <c r="H6977" s="6" t="str">
        <f>HYPERLINK(I6977)</f>
        <v>https://ieeexplore.ieee.org/abstract/document/4039336/</v>
      </c>
      <c r="I6977" t="s">
        <v>19075</v>
      </c>
      <c r="J6977" t="s">
        <v>19074</v>
      </c>
      <c r="K6977">
        <v>685</v>
      </c>
      <c r="L6977" s="41">
        <v>43544</v>
      </c>
      <c r="U6977">
        <v>61</v>
      </c>
      <c r="V6977" t="s">
        <v>3108</v>
      </c>
      <c r="W6977">
        <v>31</v>
      </c>
      <c r="X6977">
        <v>2</v>
      </c>
      <c r="Y6977">
        <v>12</v>
      </c>
    </row>
    <row r="6978" spans="2:25" x14ac:dyDescent="0.3">
      <c r="B6978">
        <v>0</v>
      </c>
      <c r="C6978" t="s">
        <v>20384</v>
      </c>
      <c r="D6978" t="s">
        <v>20383</v>
      </c>
      <c r="E6978">
        <v>2008</v>
      </c>
      <c r="F6978" t="s">
        <v>20382</v>
      </c>
      <c r="G6978" t="s">
        <v>3341</v>
      </c>
      <c r="H6978" s="6" t="str">
        <f>HYPERLINK(I6978)</f>
        <v>https://patents.google.com/patent/US20080098542A1/en</v>
      </c>
      <c r="I6978" t="s">
        <v>20381</v>
      </c>
      <c r="K6978">
        <v>686</v>
      </c>
      <c r="L6978" s="41">
        <v>43544</v>
      </c>
      <c r="U6978">
        <v>0</v>
      </c>
      <c r="V6978" t="s">
        <v>2923</v>
      </c>
      <c r="W6978">
        <v>0</v>
      </c>
      <c r="X6978">
        <v>2</v>
      </c>
      <c r="Y6978">
        <v>11</v>
      </c>
    </row>
    <row r="6979" spans="2:25" x14ac:dyDescent="0.3">
      <c r="B6979">
        <v>0</v>
      </c>
      <c r="C6979" t="s">
        <v>20380</v>
      </c>
      <c r="D6979" t="s">
        <v>20379</v>
      </c>
      <c r="E6979">
        <v>2011</v>
      </c>
      <c r="F6979" t="s">
        <v>20378</v>
      </c>
      <c r="G6979" t="s">
        <v>3341</v>
      </c>
      <c r="H6979" s="6" t="str">
        <f>HYPERLINK(I6979)</f>
        <v>https://patents.google.com/patent/US20110105098A1/en</v>
      </c>
      <c r="I6979" t="s">
        <v>20377</v>
      </c>
      <c r="K6979">
        <v>687</v>
      </c>
      <c r="L6979" s="41">
        <v>43544</v>
      </c>
      <c r="U6979">
        <v>0</v>
      </c>
      <c r="V6979" t="s">
        <v>2923</v>
      </c>
      <c r="W6979">
        <v>0</v>
      </c>
      <c r="X6979">
        <v>2</v>
      </c>
      <c r="Y6979">
        <v>8</v>
      </c>
    </row>
    <row r="6980" spans="2:25" x14ac:dyDescent="0.3">
      <c r="B6980">
        <v>0</v>
      </c>
      <c r="C6980" t="s">
        <v>20376</v>
      </c>
      <c r="D6980" t="s">
        <v>20375</v>
      </c>
      <c r="E6980">
        <v>2017</v>
      </c>
      <c r="F6980" t="s">
        <v>20374</v>
      </c>
      <c r="G6980" t="s">
        <v>3341</v>
      </c>
      <c r="H6980" s="6" t="str">
        <f>HYPERLINK(I6980)</f>
        <v>https://patents.google.com/patent/US9706299B2/en</v>
      </c>
      <c r="I6980" t="s">
        <v>20373</v>
      </c>
      <c r="K6980">
        <v>688</v>
      </c>
      <c r="L6980" s="41">
        <v>43544</v>
      </c>
      <c r="U6980">
        <v>0</v>
      </c>
      <c r="V6980" t="s">
        <v>2923</v>
      </c>
      <c r="W6980">
        <v>0</v>
      </c>
      <c r="X6980">
        <v>3</v>
      </c>
      <c r="Y6980">
        <v>2</v>
      </c>
    </row>
    <row r="6981" spans="2:25" x14ac:dyDescent="0.3">
      <c r="B6981">
        <v>0</v>
      </c>
      <c r="C6981" t="s">
        <v>9790</v>
      </c>
      <c r="D6981" t="s">
        <v>9789</v>
      </c>
      <c r="E6981">
        <v>2015</v>
      </c>
      <c r="G6981" t="s">
        <v>9788</v>
      </c>
      <c r="H6981" s="6" t="str">
        <f>HYPERLINK(I6981)</f>
        <v>https://macsphere.mcmaster.ca/handle/11375/18175</v>
      </c>
      <c r="I6981" t="s">
        <v>9787</v>
      </c>
      <c r="K6981">
        <v>689</v>
      </c>
      <c r="L6981" s="41">
        <v>43544</v>
      </c>
      <c r="U6981">
        <v>0</v>
      </c>
      <c r="V6981" t="s">
        <v>2923</v>
      </c>
      <c r="W6981">
        <v>0</v>
      </c>
      <c r="X6981">
        <v>1</v>
      </c>
      <c r="Y6981">
        <v>4</v>
      </c>
    </row>
    <row r="6982" spans="2:25" x14ac:dyDescent="0.3">
      <c r="B6982">
        <v>3</v>
      </c>
      <c r="C6982" t="s">
        <v>10023</v>
      </c>
      <c r="D6982" t="s">
        <v>14108</v>
      </c>
      <c r="E6982">
        <v>2016</v>
      </c>
      <c r="F6982" t="s">
        <v>9093</v>
      </c>
      <c r="G6982" t="s">
        <v>3314</v>
      </c>
      <c r="H6982" s="6" t="str">
        <f>HYPERLINK(I6982)</f>
        <v>https://ieeexplore.ieee.org/abstract/document/7535441/</v>
      </c>
      <c r="I6982" t="s">
        <v>14107</v>
      </c>
      <c r="J6982" t="s">
        <v>14106</v>
      </c>
      <c r="K6982">
        <v>690</v>
      </c>
      <c r="L6982" s="41">
        <v>43544</v>
      </c>
      <c r="U6982">
        <v>3</v>
      </c>
      <c r="V6982" t="s">
        <v>2931</v>
      </c>
      <c r="W6982">
        <v>1</v>
      </c>
      <c r="X6982">
        <v>3</v>
      </c>
      <c r="Y6982">
        <v>3</v>
      </c>
    </row>
    <row r="6983" spans="2:25" x14ac:dyDescent="0.3">
      <c r="B6983">
        <v>0</v>
      </c>
      <c r="C6983" t="s">
        <v>18264</v>
      </c>
      <c r="D6983" t="s">
        <v>18263</v>
      </c>
      <c r="E6983">
        <v>2018</v>
      </c>
      <c r="F6983" t="s">
        <v>18262</v>
      </c>
      <c r="G6983" t="s">
        <v>3314</v>
      </c>
      <c r="H6983" s="6" t="str">
        <f>HYPERLINK(I6983)</f>
        <v>https://ieeexplore.ieee.org/abstract/document/8520136/</v>
      </c>
      <c r="I6983" t="s">
        <v>18261</v>
      </c>
      <c r="K6983">
        <v>691</v>
      </c>
      <c r="L6983" s="41">
        <v>43544</v>
      </c>
      <c r="U6983">
        <v>0</v>
      </c>
      <c r="V6983" t="s">
        <v>2923</v>
      </c>
      <c r="W6983">
        <v>0</v>
      </c>
      <c r="X6983">
        <v>4</v>
      </c>
      <c r="Y6983">
        <v>1</v>
      </c>
    </row>
    <row r="6984" spans="2:25" x14ac:dyDescent="0.3">
      <c r="B6984">
        <v>1</v>
      </c>
      <c r="C6984" t="s">
        <v>10568</v>
      </c>
      <c r="D6984" t="s">
        <v>10567</v>
      </c>
      <c r="E6984">
        <v>2011</v>
      </c>
      <c r="F6984" t="s">
        <v>10578</v>
      </c>
      <c r="G6984" t="s">
        <v>3341</v>
      </c>
      <c r="H6984" s="6" t="str">
        <f>HYPERLINK(I6984)</f>
        <v>https://patents.google.com/patent/US8055400B2/en</v>
      </c>
      <c r="I6984" t="s">
        <v>10577</v>
      </c>
      <c r="J6984" t="s">
        <v>10576</v>
      </c>
      <c r="K6984">
        <v>692</v>
      </c>
      <c r="L6984" s="41">
        <v>43544</v>
      </c>
      <c r="U6984">
        <v>1</v>
      </c>
      <c r="V6984" t="s">
        <v>2962</v>
      </c>
      <c r="W6984">
        <v>1</v>
      </c>
      <c r="X6984">
        <v>1</v>
      </c>
      <c r="Y6984">
        <v>8</v>
      </c>
    </row>
    <row r="6985" spans="2:25" x14ac:dyDescent="0.3">
      <c r="B6985">
        <v>0</v>
      </c>
      <c r="C6985" t="s">
        <v>20372</v>
      </c>
      <c r="D6985" t="s">
        <v>20371</v>
      </c>
      <c r="E6985">
        <v>2013</v>
      </c>
      <c r="F6985" t="s">
        <v>4275</v>
      </c>
      <c r="G6985" t="s">
        <v>3341</v>
      </c>
      <c r="H6985" s="6" t="str">
        <f>HYPERLINK(I6985)</f>
        <v>https://patents.google.com/patent/US20130066518A1/en</v>
      </c>
      <c r="I6985" t="s">
        <v>20370</v>
      </c>
      <c r="K6985">
        <v>693</v>
      </c>
      <c r="L6985" s="41">
        <v>43544</v>
      </c>
      <c r="U6985">
        <v>0</v>
      </c>
      <c r="V6985" t="s">
        <v>2923</v>
      </c>
      <c r="W6985">
        <v>0</v>
      </c>
      <c r="X6985">
        <v>4</v>
      </c>
      <c r="Y6985">
        <v>6</v>
      </c>
    </row>
    <row r="6986" spans="2:25" x14ac:dyDescent="0.3">
      <c r="B6986">
        <v>12</v>
      </c>
      <c r="C6986" t="s">
        <v>20194</v>
      </c>
      <c r="D6986" t="s">
        <v>20193</v>
      </c>
      <c r="E6986">
        <v>2011</v>
      </c>
      <c r="F6986" t="s">
        <v>20369</v>
      </c>
      <c r="G6986" t="s">
        <v>3341</v>
      </c>
      <c r="H6986" s="6" t="str">
        <f>HYPERLINK(I6986)</f>
        <v>https://patents.google.com/patent/US8065023B2/en</v>
      </c>
      <c r="I6986" t="s">
        <v>20368</v>
      </c>
      <c r="J6986" t="s">
        <v>20367</v>
      </c>
      <c r="K6986">
        <v>694</v>
      </c>
      <c r="L6986" s="41">
        <v>43544</v>
      </c>
      <c r="U6986">
        <v>12</v>
      </c>
      <c r="V6986" t="s">
        <v>2954</v>
      </c>
      <c r="W6986">
        <v>12</v>
      </c>
      <c r="X6986">
        <v>1</v>
      </c>
      <c r="Y6986">
        <v>8</v>
      </c>
    </row>
    <row r="6987" spans="2:25" x14ac:dyDescent="0.3">
      <c r="B6987">
        <v>0</v>
      </c>
      <c r="C6987" t="s">
        <v>19247</v>
      </c>
      <c r="D6987" t="s">
        <v>19246</v>
      </c>
      <c r="E6987">
        <v>2017</v>
      </c>
      <c r="G6987" t="s">
        <v>4609</v>
      </c>
      <c r="H6987" s="6" t="str">
        <f>HYPERLINK(I6987)</f>
        <v>https://cloudfront.escholarship.org/dist/prd/content/qt0108p101/qt0108p101.pdf</v>
      </c>
      <c r="I6987" t="s">
        <v>19245</v>
      </c>
      <c r="K6987">
        <v>695</v>
      </c>
      <c r="L6987" s="41">
        <v>43544</v>
      </c>
      <c r="M6987" t="s">
        <v>3356</v>
      </c>
      <c r="U6987">
        <v>0</v>
      </c>
      <c r="V6987" t="s">
        <v>2923</v>
      </c>
      <c r="W6987">
        <v>0</v>
      </c>
      <c r="X6987">
        <v>5</v>
      </c>
      <c r="Y6987">
        <v>2</v>
      </c>
    </row>
    <row r="6988" spans="2:25" x14ac:dyDescent="0.3">
      <c r="B6988">
        <v>6</v>
      </c>
      <c r="C6988" t="s">
        <v>12134</v>
      </c>
      <c r="D6988" t="s">
        <v>12133</v>
      </c>
      <c r="E6988">
        <v>2015</v>
      </c>
      <c r="F6988" t="s">
        <v>12171</v>
      </c>
      <c r="G6988" t="s">
        <v>3341</v>
      </c>
      <c r="H6988" s="6" t="str">
        <f>HYPERLINK(I6988)</f>
        <v>https://patents.google.com/patent/US9050930B2/en</v>
      </c>
      <c r="I6988" t="s">
        <v>12170</v>
      </c>
      <c r="J6988" t="s">
        <v>12169</v>
      </c>
      <c r="K6988">
        <v>696</v>
      </c>
      <c r="L6988" s="41">
        <v>43544</v>
      </c>
      <c r="U6988">
        <v>6</v>
      </c>
      <c r="V6988" t="s">
        <v>2954</v>
      </c>
      <c r="W6988">
        <v>3</v>
      </c>
      <c r="X6988">
        <v>2</v>
      </c>
      <c r="Y6988">
        <v>4</v>
      </c>
    </row>
    <row r="6989" spans="2:25" x14ac:dyDescent="0.3">
      <c r="B6989">
        <v>0</v>
      </c>
      <c r="C6989" t="s">
        <v>16430</v>
      </c>
      <c r="D6989" t="s">
        <v>16429</v>
      </c>
      <c r="E6989">
        <v>2011</v>
      </c>
      <c r="G6989" t="s">
        <v>3408</v>
      </c>
      <c r="H6989" s="6" t="str">
        <f>HYPERLINK(I6989)</f>
        <v>http://www.diva-portal.org/smash/record.jsf?pid=diva2:470076</v>
      </c>
      <c r="I6989" t="s">
        <v>16428</v>
      </c>
      <c r="K6989">
        <v>697</v>
      </c>
      <c r="L6989" s="41">
        <v>43544</v>
      </c>
      <c r="U6989">
        <v>0</v>
      </c>
      <c r="V6989" t="s">
        <v>2923</v>
      </c>
      <c r="W6989">
        <v>0</v>
      </c>
      <c r="X6989">
        <v>1</v>
      </c>
      <c r="Y6989">
        <v>8</v>
      </c>
    </row>
    <row r="6990" spans="2:25" x14ac:dyDescent="0.3">
      <c r="B6990">
        <v>1</v>
      </c>
      <c r="C6990" t="s">
        <v>20366</v>
      </c>
      <c r="D6990" t="s">
        <v>20365</v>
      </c>
      <c r="E6990">
        <v>2007</v>
      </c>
      <c r="F6990" t="s">
        <v>20364</v>
      </c>
      <c r="G6990" t="s">
        <v>10459</v>
      </c>
      <c r="H6990" s="6" t="str">
        <f>HYPERLINK(I6990)</f>
        <v>https://www.sintef.no/globalassets/upload/teknologi_og_samfunn/veg-og-samferdsel/rapporter/a07010_its---ikt-i-transportsektoren.pdf</v>
      </c>
      <c r="I6990" t="s">
        <v>20363</v>
      </c>
      <c r="J6990" t="s">
        <v>20362</v>
      </c>
      <c r="K6990">
        <v>698</v>
      </c>
      <c r="L6990" s="41">
        <v>43544</v>
      </c>
      <c r="M6990" t="s">
        <v>3356</v>
      </c>
      <c r="U6990">
        <v>1</v>
      </c>
      <c r="V6990" t="s">
        <v>2994</v>
      </c>
      <c r="W6990">
        <v>1</v>
      </c>
      <c r="X6990">
        <v>2</v>
      </c>
      <c r="Y6990">
        <v>12</v>
      </c>
    </row>
    <row r="6991" spans="2:25" x14ac:dyDescent="0.3">
      <c r="B6991">
        <v>1</v>
      </c>
      <c r="C6991" t="s">
        <v>20361</v>
      </c>
      <c r="D6991" t="s">
        <v>20360</v>
      </c>
      <c r="E6991">
        <v>2011</v>
      </c>
      <c r="F6991" t="s">
        <v>20359</v>
      </c>
      <c r="G6991" t="s">
        <v>3328</v>
      </c>
      <c r="H6991" s="6" t="str">
        <f>HYPERLINK(I6991)</f>
        <v>https://link.springer.com/chapter/10.1007/978-3-642-18372-0_11</v>
      </c>
      <c r="I6991" t="s">
        <v>20358</v>
      </c>
      <c r="J6991" t="s">
        <v>20357</v>
      </c>
      <c r="K6991">
        <v>699</v>
      </c>
      <c r="L6991" s="41">
        <v>43544</v>
      </c>
      <c r="U6991">
        <v>1</v>
      </c>
      <c r="V6991" t="s">
        <v>2962</v>
      </c>
      <c r="W6991">
        <v>0</v>
      </c>
      <c r="X6991">
        <v>4</v>
      </c>
      <c r="Y6991">
        <v>8</v>
      </c>
    </row>
    <row r="6992" spans="2:25" x14ac:dyDescent="0.3">
      <c r="B6992">
        <v>0</v>
      </c>
      <c r="C6992" t="s">
        <v>1582</v>
      </c>
      <c r="D6992" t="s">
        <v>1583</v>
      </c>
      <c r="E6992">
        <v>2017</v>
      </c>
      <c r="G6992" t="s">
        <v>14928</v>
      </c>
      <c r="H6992" s="6" t="str">
        <f>HYPERLINK(I6992)</f>
        <v>http://digitalcommons.wayne.edu/cgi/viewcontent.cgi?article=2746&amp;context=oa_dissertations</v>
      </c>
      <c r="I6992" t="s">
        <v>1592</v>
      </c>
      <c r="K6992">
        <v>700</v>
      </c>
      <c r="L6992" s="41">
        <v>43544</v>
      </c>
      <c r="M6992" t="s">
        <v>3356</v>
      </c>
      <c r="U6992">
        <v>0</v>
      </c>
      <c r="V6992" t="s">
        <v>2923</v>
      </c>
      <c r="W6992">
        <v>0</v>
      </c>
      <c r="X6992">
        <v>1</v>
      </c>
      <c r="Y6992">
        <v>2</v>
      </c>
    </row>
    <row r="6993" spans="2:25" x14ac:dyDescent="0.3">
      <c r="B6993">
        <v>0</v>
      </c>
      <c r="C6993" t="s">
        <v>17629</v>
      </c>
      <c r="D6993" t="s">
        <v>17490</v>
      </c>
      <c r="E6993">
        <v>2012</v>
      </c>
      <c r="F6993" t="s">
        <v>4275</v>
      </c>
      <c r="G6993" t="s">
        <v>3341</v>
      </c>
      <c r="H6993" s="6" t="str">
        <f>HYPERLINK(I6993)</f>
        <v>https://patents.google.com/patent/US20120193154A1/en</v>
      </c>
      <c r="I6993" t="s">
        <v>17628</v>
      </c>
      <c r="K6993">
        <v>701</v>
      </c>
      <c r="L6993" s="41">
        <v>43544</v>
      </c>
      <c r="U6993">
        <v>0</v>
      </c>
      <c r="V6993" t="s">
        <v>2923</v>
      </c>
      <c r="W6993">
        <v>0</v>
      </c>
      <c r="X6993">
        <v>4</v>
      </c>
      <c r="Y6993">
        <v>7</v>
      </c>
    </row>
    <row r="6994" spans="2:25" x14ac:dyDescent="0.3">
      <c r="B6994">
        <v>1</v>
      </c>
      <c r="C6994" t="s">
        <v>14590</v>
      </c>
      <c r="D6994" t="s">
        <v>14589</v>
      </c>
      <c r="E6994">
        <v>2019</v>
      </c>
      <c r="F6994" t="s">
        <v>14588</v>
      </c>
      <c r="G6994" t="s">
        <v>3347</v>
      </c>
      <c r="H6994" s="6" t="str">
        <f>HYPERLINK(I6994)</f>
        <v>https://www.sciencedirect.com/science/article/pii/S0022437518300744</v>
      </c>
      <c r="I6994" t="s">
        <v>14587</v>
      </c>
      <c r="J6994" t="s">
        <v>14586</v>
      </c>
      <c r="K6994">
        <v>702</v>
      </c>
      <c r="L6994" s="41">
        <v>43544</v>
      </c>
      <c r="U6994">
        <v>1</v>
      </c>
      <c r="V6994" t="s">
        <v>2931</v>
      </c>
      <c r="W6994">
        <v>0</v>
      </c>
      <c r="X6994">
        <v>3</v>
      </c>
      <c r="Y6994">
        <v>1</v>
      </c>
    </row>
    <row r="6995" spans="2:25" x14ac:dyDescent="0.3">
      <c r="B6995">
        <v>1</v>
      </c>
      <c r="C6995" t="s">
        <v>20343</v>
      </c>
      <c r="D6995" t="s">
        <v>20342</v>
      </c>
      <c r="E6995">
        <v>2013</v>
      </c>
      <c r="F6995" t="s">
        <v>4356</v>
      </c>
      <c r="G6995" t="s">
        <v>3341</v>
      </c>
      <c r="H6995" s="6" t="str">
        <f>HYPERLINK(I6995)</f>
        <v>https://patents.google.com/patent/US8442528B2/en</v>
      </c>
      <c r="I6995" t="s">
        <v>20356</v>
      </c>
      <c r="J6995" t="s">
        <v>20355</v>
      </c>
      <c r="K6995">
        <v>703</v>
      </c>
      <c r="L6995" s="41">
        <v>43544</v>
      </c>
      <c r="U6995">
        <v>1</v>
      </c>
      <c r="V6995" t="s">
        <v>2961</v>
      </c>
      <c r="W6995">
        <v>0</v>
      </c>
      <c r="X6995">
        <v>5</v>
      </c>
      <c r="Y6995">
        <v>6</v>
      </c>
    </row>
    <row r="6996" spans="2:25" x14ac:dyDescent="0.3">
      <c r="B6996">
        <v>0</v>
      </c>
      <c r="C6996" t="s">
        <v>20354</v>
      </c>
      <c r="D6996" t="s">
        <v>20353</v>
      </c>
      <c r="E6996">
        <v>2017</v>
      </c>
      <c r="F6996" t="s">
        <v>3520</v>
      </c>
      <c r="G6996" t="s">
        <v>3341</v>
      </c>
      <c r="H6996" s="6" t="str">
        <f>HYPERLINK(I6996)</f>
        <v>https://patents.google.com/patent/US20170344355A1/en</v>
      </c>
      <c r="I6996" t="s">
        <v>20352</v>
      </c>
      <c r="K6996">
        <v>704</v>
      </c>
      <c r="L6996" s="41">
        <v>43544</v>
      </c>
      <c r="U6996">
        <v>0</v>
      </c>
      <c r="V6996" t="s">
        <v>2923</v>
      </c>
      <c r="W6996">
        <v>0</v>
      </c>
      <c r="X6996">
        <v>4</v>
      </c>
      <c r="Y6996">
        <v>2</v>
      </c>
    </row>
    <row r="6997" spans="2:25" x14ac:dyDescent="0.3">
      <c r="B6997">
        <v>0</v>
      </c>
      <c r="C6997" t="s">
        <v>20351</v>
      </c>
      <c r="D6997" t="s">
        <v>20350</v>
      </c>
      <c r="E6997">
        <v>2016</v>
      </c>
      <c r="F6997" t="s">
        <v>20349</v>
      </c>
      <c r="G6997" t="s">
        <v>3341</v>
      </c>
      <c r="H6997" s="6" t="str">
        <f>HYPERLINK(I6997)</f>
        <v>https://patents.google.com/patent/US9466153B2/en</v>
      </c>
      <c r="I6997" t="s">
        <v>20348</v>
      </c>
      <c r="K6997">
        <v>705</v>
      </c>
      <c r="L6997" s="41">
        <v>43544</v>
      </c>
      <c r="U6997">
        <v>0</v>
      </c>
      <c r="V6997" t="s">
        <v>2923</v>
      </c>
      <c r="W6997">
        <v>0</v>
      </c>
      <c r="X6997">
        <v>4</v>
      </c>
      <c r="Y6997">
        <v>3</v>
      </c>
    </row>
    <row r="6998" spans="2:25" x14ac:dyDescent="0.3">
      <c r="B6998">
        <v>5</v>
      </c>
      <c r="C6998" t="s">
        <v>20347</v>
      </c>
      <c r="D6998" t="s">
        <v>20346</v>
      </c>
      <c r="E6998">
        <v>2014</v>
      </c>
      <c r="F6998" t="s">
        <v>4356</v>
      </c>
      <c r="G6998" t="s">
        <v>3341</v>
      </c>
      <c r="H6998" s="6" t="str">
        <f>HYPERLINK(I6998)</f>
        <v>https://patents.google.com/patent/US8694203B2/en</v>
      </c>
      <c r="I6998" t="s">
        <v>20345</v>
      </c>
      <c r="J6998" t="s">
        <v>20344</v>
      </c>
      <c r="K6998">
        <v>706</v>
      </c>
      <c r="L6998" s="41">
        <v>43544</v>
      </c>
      <c r="U6998">
        <v>5</v>
      </c>
      <c r="V6998" t="s">
        <v>2931</v>
      </c>
      <c r="W6998">
        <v>1</v>
      </c>
      <c r="X6998">
        <v>5</v>
      </c>
      <c r="Y6998">
        <v>5</v>
      </c>
    </row>
    <row r="6999" spans="2:25" x14ac:dyDescent="0.3">
      <c r="B6999">
        <v>0</v>
      </c>
      <c r="C6999" t="s">
        <v>20343</v>
      </c>
      <c r="D6999" t="s">
        <v>20342</v>
      </c>
      <c r="E6999">
        <v>2012</v>
      </c>
      <c r="F6999" t="s">
        <v>4275</v>
      </c>
      <c r="G6999" t="s">
        <v>3341</v>
      </c>
      <c r="H6999" s="6" t="str">
        <f>HYPERLINK(I6999)</f>
        <v>https://patents.google.com/patent/US20120289166A1/en</v>
      </c>
      <c r="I6999" t="s">
        <v>20341</v>
      </c>
      <c r="K6999">
        <v>707</v>
      </c>
      <c r="L6999" s="41">
        <v>43544</v>
      </c>
      <c r="U6999">
        <v>0</v>
      </c>
      <c r="V6999" t="s">
        <v>2923</v>
      </c>
      <c r="W6999">
        <v>0</v>
      </c>
      <c r="X6999">
        <v>5</v>
      </c>
      <c r="Y6999">
        <v>7</v>
      </c>
    </row>
    <row r="7000" spans="2:25" x14ac:dyDescent="0.3">
      <c r="B7000">
        <v>49</v>
      </c>
      <c r="C7000" t="s">
        <v>15300</v>
      </c>
      <c r="D7000" t="s">
        <v>15299</v>
      </c>
      <c r="E7000">
        <v>2004</v>
      </c>
      <c r="F7000" t="s">
        <v>15298</v>
      </c>
      <c r="G7000" t="s">
        <v>3341</v>
      </c>
      <c r="H7000" s="6" t="str">
        <f>HYPERLINK(I7000)</f>
        <v>https://patents.google.com/patent/US6772062B2/en</v>
      </c>
      <c r="I7000" t="s">
        <v>15297</v>
      </c>
      <c r="J7000" t="s">
        <v>15296</v>
      </c>
      <c r="K7000">
        <v>708</v>
      </c>
      <c r="L7000" s="41">
        <v>43544</v>
      </c>
      <c r="U7000">
        <v>49</v>
      </c>
      <c r="V7000" t="s">
        <v>3102</v>
      </c>
      <c r="W7000">
        <v>12</v>
      </c>
      <c r="X7000">
        <v>4</v>
      </c>
      <c r="Y7000">
        <v>15</v>
      </c>
    </row>
    <row r="7001" spans="2:25" x14ac:dyDescent="0.3">
      <c r="B7001">
        <v>6</v>
      </c>
      <c r="C7001" t="s">
        <v>12168</v>
      </c>
      <c r="D7001" t="s">
        <v>12167</v>
      </c>
      <c r="E7001">
        <v>2014</v>
      </c>
      <c r="F7001" t="s">
        <v>10237</v>
      </c>
      <c r="G7001" t="s">
        <v>3314</v>
      </c>
      <c r="H7001" s="6" t="str">
        <f>HYPERLINK(I7001)</f>
        <v>https://ieeexplore.ieee.org/abstract/document/6957660/</v>
      </c>
      <c r="I7001" t="s">
        <v>12166</v>
      </c>
      <c r="J7001" t="s">
        <v>12165</v>
      </c>
      <c r="K7001">
        <v>709</v>
      </c>
      <c r="L7001" s="41">
        <v>43544</v>
      </c>
      <c r="U7001">
        <v>6</v>
      </c>
      <c r="V7001" t="s">
        <v>3058</v>
      </c>
      <c r="W7001">
        <v>1</v>
      </c>
      <c r="X7001">
        <v>5</v>
      </c>
      <c r="Y7001">
        <v>5</v>
      </c>
    </row>
    <row r="7002" spans="2:25" x14ac:dyDescent="0.3">
      <c r="B7002">
        <v>0</v>
      </c>
      <c r="C7002" t="s">
        <v>18730</v>
      </c>
      <c r="D7002" t="s">
        <v>18729</v>
      </c>
      <c r="E7002">
        <v>2018</v>
      </c>
      <c r="F7002" t="s">
        <v>18728</v>
      </c>
      <c r="G7002" t="s">
        <v>4440</v>
      </c>
      <c r="H7002" s="6" t="str">
        <f>HYPERLINK(I7002)</f>
        <v>http://www.freepatentsonline.com/10096176.html</v>
      </c>
      <c r="I7002" t="s">
        <v>18727</v>
      </c>
      <c r="K7002">
        <v>710</v>
      </c>
      <c r="L7002" s="41">
        <v>43544</v>
      </c>
      <c r="U7002">
        <v>0</v>
      </c>
      <c r="V7002" t="s">
        <v>2923</v>
      </c>
      <c r="W7002">
        <v>0</v>
      </c>
      <c r="X7002">
        <v>2</v>
      </c>
      <c r="Y7002">
        <v>1</v>
      </c>
    </row>
    <row r="7003" spans="2:25" x14ac:dyDescent="0.3">
      <c r="B7003">
        <v>0</v>
      </c>
      <c r="C7003" t="s">
        <v>18111</v>
      </c>
      <c r="D7003" t="s">
        <v>18110</v>
      </c>
      <c r="E7003">
        <v>2019</v>
      </c>
      <c r="F7003" t="s">
        <v>18109</v>
      </c>
      <c r="G7003" t="s">
        <v>3347</v>
      </c>
      <c r="H7003" s="6" t="str">
        <f>HYPERLINK(I7003)</f>
        <v>https://www.sciencedirect.com/science/article/pii/S1361920918305583</v>
      </c>
      <c r="I7003" t="s">
        <v>18108</v>
      </c>
      <c r="K7003">
        <v>711</v>
      </c>
      <c r="L7003" s="41">
        <v>43544</v>
      </c>
      <c r="U7003">
        <v>0</v>
      </c>
      <c r="V7003" t="s">
        <v>2923</v>
      </c>
      <c r="W7003">
        <v>0</v>
      </c>
      <c r="X7003">
        <v>5</v>
      </c>
      <c r="Y7003">
        <v>1</v>
      </c>
    </row>
    <row r="7004" spans="2:25" x14ac:dyDescent="0.3">
      <c r="B7004">
        <v>0</v>
      </c>
      <c r="C7004" t="s">
        <v>9924</v>
      </c>
      <c r="D7004" t="s">
        <v>9923</v>
      </c>
      <c r="E7004">
        <v>2017</v>
      </c>
      <c r="F7004" t="s">
        <v>9922</v>
      </c>
      <c r="G7004" t="s">
        <v>3341</v>
      </c>
      <c r="H7004" s="6" t="str">
        <f>HYPERLINK(I7004)</f>
        <v>https://patents.google.com/patent/US9779624B2/en</v>
      </c>
      <c r="I7004" t="s">
        <v>9921</v>
      </c>
      <c r="K7004">
        <v>712</v>
      </c>
      <c r="L7004" s="41">
        <v>43544</v>
      </c>
      <c r="U7004">
        <v>0</v>
      </c>
      <c r="V7004" t="s">
        <v>2923</v>
      </c>
      <c r="W7004">
        <v>0</v>
      </c>
      <c r="X7004">
        <v>3</v>
      </c>
      <c r="Y7004">
        <v>2</v>
      </c>
    </row>
    <row r="7005" spans="2:25" x14ac:dyDescent="0.3">
      <c r="B7005">
        <v>0</v>
      </c>
      <c r="C7005" t="s">
        <v>20340</v>
      </c>
      <c r="D7005" t="s">
        <v>20339</v>
      </c>
      <c r="E7005">
        <v>2012</v>
      </c>
      <c r="F7005" t="s">
        <v>20338</v>
      </c>
      <c r="G7005" t="s">
        <v>3341</v>
      </c>
      <c r="H7005" s="6" t="str">
        <f>HYPERLINK(I7005)</f>
        <v>https://patents.google.com/patent/US20120271503A1/en</v>
      </c>
      <c r="I7005" t="s">
        <v>20337</v>
      </c>
      <c r="K7005">
        <v>713</v>
      </c>
      <c r="L7005" s="41">
        <v>43544</v>
      </c>
      <c r="U7005">
        <v>0</v>
      </c>
      <c r="V7005" t="s">
        <v>2923</v>
      </c>
      <c r="W7005">
        <v>0</v>
      </c>
      <c r="X7005">
        <v>3</v>
      </c>
      <c r="Y7005">
        <v>7</v>
      </c>
    </row>
    <row r="7006" spans="2:25" x14ac:dyDescent="0.3">
      <c r="B7006">
        <v>0</v>
      </c>
      <c r="C7006" t="s">
        <v>9763</v>
      </c>
      <c r="D7006" t="s">
        <v>9762</v>
      </c>
      <c r="F7006" t="s">
        <v>9761</v>
      </c>
      <c r="H7006" s="6" t="str">
        <f>HYPERLINK(I7006)</f>
        <v>https://www.transaid.eu/wp-content/uploads/2017/Deliverables/WP5/TransAID_D5_1_V2X_message_sets.pdf</v>
      </c>
      <c r="I7006" t="s">
        <v>9760</v>
      </c>
      <c r="K7006">
        <v>714</v>
      </c>
      <c r="L7006" s="41">
        <v>43544</v>
      </c>
      <c r="M7006" t="s">
        <v>3356</v>
      </c>
      <c r="U7006">
        <v>0</v>
      </c>
      <c r="V7006" t="s">
        <v>2923</v>
      </c>
      <c r="W7006">
        <v>0</v>
      </c>
      <c r="X7006">
        <v>5</v>
      </c>
    </row>
    <row r="7007" spans="2:25" x14ac:dyDescent="0.3">
      <c r="B7007">
        <v>0</v>
      </c>
      <c r="C7007" t="s">
        <v>5170</v>
      </c>
      <c r="D7007" t="s">
        <v>18283</v>
      </c>
      <c r="E7007">
        <v>2017</v>
      </c>
      <c r="F7007" t="s">
        <v>3520</v>
      </c>
      <c r="G7007" t="s">
        <v>3341</v>
      </c>
      <c r="H7007" s="6" t="str">
        <f>HYPERLINK(I7007)</f>
        <v>https://patents.google.com/patent/US20170174230A1/en</v>
      </c>
      <c r="I7007" t="s">
        <v>19719</v>
      </c>
      <c r="K7007">
        <v>715</v>
      </c>
      <c r="L7007" s="41">
        <v>43544</v>
      </c>
      <c r="U7007">
        <v>0</v>
      </c>
      <c r="V7007" t="s">
        <v>2923</v>
      </c>
      <c r="W7007">
        <v>0</v>
      </c>
      <c r="X7007">
        <v>3</v>
      </c>
      <c r="Y7007">
        <v>2</v>
      </c>
    </row>
    <row r="7008" spans="2:25" x14ac:dyDescent="0.3">
      <c r="B7008">
        <v>2</v>
      </c>
      <c r="C7008" t="s">
        <v>12332</v>
      </c>
      <c r="D7008" t="s">
        <v>16258</v>
      </c>
      <c r="E7008">
        <v>2016</v>
      </c>
      <c r="F7008" t="s">
        <v>4490</v>
      </c>
      <c r="G7008" t="s">
        <v>3314</v>
      </c>
      <c r="H7008" s="6" t="str">
        <f>HYPERLINK(I7008)</f>
        <v>https://ieeexplore.ieee.org/abstract/document/7464847/</v>
      </c>
      <c r="I7008" t="s">
        <v>16257</v>
      </c>
      <c r="J7008" t="s">
        <v>16256</v>
      </c>
      <c r="K7008">
        <v>716</v>
      </c>
      <c r="L7008" s="41">
        <v>43544</v>
      </c>
      <c r="U7008">
        <v>2</v>
      </c>
      <c r="V7008" t="s">
        <v>2953</v>
      </c>
      <c r="W7008">
        <v>1</v>
      </c>
      <c r="X7008">
        <v>2</v>
      </c>
      <c r="Y7008">
        <v>3</v>
      </c>
    </row>
    <row r="7009" spans="2:25" x14ac:dyDescent="0.3">
      <c r="B7009">
        <v>0</v>
      </c>
      <c r="C7009" t="s">
        <v>4516</v>
      </c>
      <c r="D7009" t="s">
        <v>4515</v>
      </c>
      <c r="E7009">
        <v>2016</v>
      </c>
      <c r="G7009" t="s">
        <v>3408</v>
      </c>
      <c r="H7009" s="6" t="str">
        <f>HYPERLINK(I7009)</f>
        <v>http://www.diva-portal.org/smash/record.jsf?pid=diva2:1072594</v>
      </c>
      <c r="I7009" t="s">
        <v>4514</v>
      </c>
      <c r="K7009">
        <v>717</v>
      </c>
      <c r="L7009" s="41">
        <v>43544</v>
      </c>
      <c r="U7009">
        <v>0</v>
      </c>
      <c r="V7009" t="s">
        <v>2923</v>
      </c>
      <c r="W7009">
        <v>0</v>
      </c>
      <c r="X7009">
        <v>1</v>
      </c>
      <c r="Y7009">
        <v>3</v>
      </c>
    </row>
    <row r="7010" spans="2:25" x14ac:dyDescent="0.3">
      <c r="B7010">
        <v>9</v>
      </c>
      <c r="C7010" t="s">
        <v>10023</v>
      </c>
      <c r="D7010" t="s">
        <v>12361</v>
      </c>
      <c r="E7010">
        <v>2015</v>
      </c>
      <c r="F7010" t="s">
        <v>12360</v>
      </c>
      <c r="G7010" t="s">
        <v>3314</v>
      </c>
      <c r="H7010" s="6" t="str">
        <f>HYPERLINK(I7010)</f>
        <v>https://ieeexplore.ieee.org/abstract/document/7225821/</v>
      </c>
      <c r="I7010" t="s">
        <v>12359</v>
      </c>
      <c r="J7010" t="s">
        <v>12358</v>
      </c>
      <c r="K7010">
        <v>718</v>
      </c>
      <c r="L7010" s="41">
        <v>43544</v>
      </c>
      <c r="U7010">
        <v>9</v>
      </c>
      <c r="V7010" t="s">
        <v>3074</v>
      </c>
      <c r="W7010">
        <v>3</v>
      </c>
      <c r="X7010">
        <v>3</v>
      </c>
      <c r="Y7010">
        <v>4</v>
      </c>
    </row>
    <row r="7011" spans="2:25" x14ac:dyDescent="0.3">
      <c r="B7011">
        <v>2</v>
      </c>
      <c r="C7011" t="s">
        <v>19556</v>
      </c>
      <c r="D7011" t="s">
        <v>19555</v>
      </c>
      <c r="E7011">
        <v>2016</v>
      </c>
      <c r="F7011" t="s">
        <v>16981</v>
      </c>
      <c r="G7011" t="s">
        <v>4998</v>
      </c>
      <c r="H7011" s="6" t="str">
        <f>HYPERLINK(I7011)</f>
        <v>https://www.jstage.jst.go.jp/article/jsaeronbun/47/4/47_20164429/_article/-char/ja/</v>
      </c>
      <c r="I7011" t="s">
        <v>19554</v>
      </c>
      <c r="J7011" t="s">
        <v>19553</v>
      </c>
      <c r="K7011">
        <v>719</v>
      </c>
      <c r="L7011" s="41">
        <v>43544</v>
      </c>
      <c r="U7011">
        <v>2</v>
      </c>
      <c r="V7011" t="s">
        <v>2953</v>
      </c>
      <c r="W7011">
        <v>0</v>
      </c>
      <c r="X7011">
        <v>5</v>
      </c>
      <c r="Y7011">
        <v>3</v>
      </c>
    </row>
    <row r="7012" spans="2:25" x14ac:dyDescent="0.3">
      <c r="B7012">
        <v>9</v>
      </c>
      <c r="C7012" t="s">
        <v>20194</v>
      </c>
      <c r="D7012" t="s">
        <v>20193</v>
      </c>
      <c r="E7012">
        <v>2010</v>
      </c>
      <c r="F7012" t="s">
        <v>20336</v>
      </c>
      <c r="G7012" t="s">
        <v>3341</v>
      </c>
      <c r="H7012" s="6" t="str">
        <f>HYPERLINK(I7012)</f>
        <v>https://patents.google.com/patent/US7734379B2/en</v>
      </c>
      <c r="I7012" t="s">
        <v>20335</v>
      </c>
      <c r="J7012" t="s">
        <v>20334</v>
      </c>
      <c r="K7012">
        <v>720</v>
      </c>
      <c r="L7012" s="41">
        <v>43544</v>
      </c>
      <c r="U7012">
        <v>9</v>
      </c>
      <c r="V7012" t="s">
        <v>2931</v>
      </c>
      <c r="W7012">
        <v>9</v>
      </c>
      <c r="X7012">
        <v>1</v>
      </c>
      <c r="Y7012">
        <v>9</v>
      </c>
    </row>
    <row r="7013" spans="2:25" x14ac:dyDescent="0.3">
      <c r="B7013">
        <v>0</v>
      </c>
      <c r="C7013" t="s">
        <v>10605</v>
      </c>
      <c r="D7013" t="s">
        <v>10604</v>
      </c>
      <c r="E7013">
        <v>2019</v>
      </c>
      <c r="F7013" t="s">
        <v>20333</v>
      </c>
      <c r="G7013" t="s">
        <v>3341</v>
      </c>
      <c r="H7013" s="6" t="str">
        <f>HYPERLINK(I7013)</f>
        <v>https://patents.google.com/patent/US10205784B2/en</v>
      </c>
      <c r="I7013" t="s">
        <v>20332</v>
      </c>
      <c r="K7013">
        <v>721</v>
      </c>
      <c r="L7013" s="41">
        <v>43544</v>
      </c>
      <c r="U7013">
        <v>0</v>
      </c>
      <c r="V7013" t="s">
        <v>2923</v>
      </c>
      <c r="W7013">
        <v>0</v>
      </c>
      <c r="X7013">
        <v>3</v>
      </c>
      <c r="Y7013">
        <v>1</v>
      </c>
    </row>
    <row r="7014" spans="2:25" x14ac:dyDescent="0.3">
      <c r="B7014">
        <v>0</v>
      </c>
      <c r="C7014" t="s">
        <v>20331</v>
      </c>
      <c r="D7014" t="s">
        <v>20330</v>
      </c>
      <c r="E7014">
        <v>2018</v>
      </c>
      <c r="F7014" t="s">
        <v>3520</v>
      </c>
      <c r="G7014" t="s">
        <v>3341</v>
      </c>
      <c r="H7014" s="6" t="str">
        <f>HYPERLINK(I7014)</f>
        <v>https://patents.google.com/patent/US20180218613A1/en</v>
      </c>
      <c r="I7014" t="s">
        <v>20329</v>
      </c>
      <c r="K7014">
        <v>722</v>
      </c>
      <c r="L7014" s="41">
        <v>43544</v>
      </c>
      <c r="U7014">
        <v>0</v>
      </c>
      <c r="V7014" t="s">
        <v>2923</v>
      </c>
      <c r="W7014">
        <v>0</v>
      </c>
      <c r="X7014">
        <v>4</v>
      </c>
      <c r="Y7014">
        <v>1</v>
      </c>
    </row>
    <row r="7015" spans="2:25" x14ac:dyDescent="0.3">
      <c r="B7015">
        <v>0</v>
      </c>
      <c r="C7015" t="s">
        <v>19220</v>
      </c>
      <c r="D7015" t="s">
        <v>20328</v>
      </c>
      <c r="E7015">
        <v>2017</v>
      </c>
      <c r="F7015" t="s">
        <v>3520</v>
      </c>
      <c r="G7015" t="s">
        <v>3341</v>
      </c>
      <c r="H7015" s="6" t="str">
        <f>HYPERLINK(I7015)</f>
        <v>https://patents.google.com/patent/US20170190337A1/en</v>
      </c>
      <c r="I7015" t="s">
        <v>20327</v>
      </c>
      <c r="K7015">
        <v>723</v>
      </c>
      <c r="L7015" s="41">
        <v>43544</v>
      </c>
      <c r="U7015">
        <v>0</v>
      </c>
      <c r="V7015" t="s">
        <v>2923</v>
      </c>
      <c r="W7015">
        <v>0</v>
      </c>
      <c r="X7015">
        <v>4</v>
      </c>
      <c r="Y7015">
        <v>2</v>
      </c>
    </row>
    <row r="7016" spans="2:25" x14ac:dyDescent="0.3">
      <c r="B7016">
        <v>141</v>
      </c>
      <c r="C7016" t="s">
        <v>12716</v>
      </c>
      <c r="D7016" t="s">
        <v>12715</v>
      </c>
      <c r="E7016">
        <v>2010</v>
      </c>
      <c r="F7016" t="s">
        <v>3336</v>
      </c>
      <c r="G7016" t="s">
        <v>3314</v>
      </c>
      <c r="H7016" s="6" t="str">
        <f>HYPERLINK(I7016)</f>
        <v>https://ieeexplore.ieee.org/abstract/document/5475195/</v>
      </c>
      <c r="I7016" t="s">
        <v>12714</v>
      </c>
      <c r="J7016" t="s">
        <v>12713</v>
      </c>
      <c r="K7016">
        <v>724</v>
      </c>
      <c r="L7016" s="41">
        <v>43544</v>
      </c>
      <c r="U7016">
        <v>141</v>
      </c>
      <c r="V7016" t="s">
        <v>3051</v>
      </c>
      <c r="W7016">
        <v>47</v>
      </c>
      <c r="X7016">
        <v>3</v>
      </c>
      <c r="Y7016">
        <v>9</v>
      </c>
    </row>
    <row r="7017" spans="2:25" x14ac:dyDescent="0.3">
      <c r="B7017">
        <v>8</v>
      </c>
      <c r="C7017" t="s">
        <v>20326</v>
      </c>
      <c r="D7017" t="s">
        <v>20325</v>
      </c>
      <c r="E7017">
        <v>2016</v>
      </c>
      <c r="F7017" t="s">
        <v>3567</v>
      </c>
      <c r="G7017" t="s">
        <v>3347</v>
      </c>
      <c r="H7017" s="6" t="str">
        <f>HYPERLINK(I7017)</f>
        <v>https://www.sciencedirect.com/science/article/pii/S1369847816303254</v>
      </c>
      <c r="I7017" t="s">
        <v>20324</v>
      </c>
      <c r="J7017" t="s">
        <v>20323</v>
      </c>
      <c r="K7017">
        <v>725</v>
      </c>
      <c r="L7017" s="41">
        <v>43544</v>
      </c>
      <c r="U7017">
        <v>8</v>
      </c>
      <c r="V7017" t="s">
        <v>2973</v>
      </c>
      <c r="W7017">
        <v>2</v>
      </c>
      <c r="X7017">
        <v>5</v>
      </c>
      <c r="Y7017">
        <v>3</v>
      </c>
    </row>
    <row r="7018" spans="2:25" x14ac:dyDescent="0.3">
      <c r="B7018">
        <v>0</v>
      </c>
      <c r="C7018" t="s">
        <v>11000</v>
      </c>
      <c r="D7018" t="s">
        <v>10999</v>
      </c>
      <c r="E7018">
        <v>2018</v>
      </c>
      <c r="F7018" t="s">
        <v>10998</v>
      </c>
      <c r="G7018" t="s">
        <v>3341</v>
      </c>
      <c r="H7018" s="6" t="str">
        <f>HYPERLINK(I7018)</f>
        <v>https://patents.google.com/patent/US20180267562A1/en</v>
      </c>
      <c r="I7018" t="s">
        <v>10997</v>
      </c>
      <c r="K7018">
        <v>726</v>
      </c>
      <c r="L7018" s="41">
        <v>43544</v>
      </c>
      <c r="U7018">
        <v>0</v>
      </c>
      <c r="V7018" t="s">
        <v>2923</v>
      </c>
      <c r="W7018">
        <v>0</v>
      </c>
      <c r="X7018">
        <v>2</v>
      </c>
      <c r="Y7018">
        <v>1</v>
      </c>
    </row>
    <row r="7019" spans="2:25" x14ac:dyDescent="0.3">
      <c r="B7019">
        <v>0</v>
      </c>
      <c r="C7019" t="s">
        <v>6647</v>
      </c>
      <c r="D7019" t="s">
        <v>6646</v>
      </c>
      <c r="E7019">
        <v>2004</v>
      </c>
      <c r="F7019" t="s">
        <v>6645</v>
      </c>
      <c r="G7019" t="s">
        <v>3341</v>
      </c>
      <c r="H7019" s="6" t="str">
        <f>HYPERLINK(I7019)</f>
        <v>https://patents.google.com/patent/US20040143440A1/en</v>
      </c>
      <c r="I7019" t="s">
        <v>6644</v>
      </c>
      <c r="K7019">
        <v>727</v>
      </c>
      <c r="L7019" s="41">
        <v>43544</v>
      </c>
      <c r="U7019">
        <v>0</v>
      </c>
      <c r="V7019" t="s">
        <v>2923</v>
      </c>
      <c r="W7019">
        <v>0</v>
      </c>
      <c r="X7019">
        <v>2</v>
      </c>
      <c r="Y7019">
        <v>15</v>
      </c>
    </row>
    <row r="7020" spans="2:25" x14ac:dyDescent="0.3">
      <c r="B7020">
        <v>0</v>
      </c>
      <c r="C7020" t="s">
        <v>20322</v>
      </c>
      <c r="D7020" t="s">
        <v>20321</v>
      </c>
      <c r="E7020">
        <v>2015</v>
      </c>
      <c r="F7020" t="s">
        <v>19342</v>
      </c>
      <c r="G7020" t="s">
        <v>4998</v>
      </c>
      <c r="H7020" s="6" t="str">
        <f>HYPERLINK(I7020)</f>
        <v>https://www.jstage.jst.go.jp/article/safety/54/3/54_153/_article/-char/ja/</v>
      </c>
      <c r="I7020" t="s">
        <v>20320</v>
      </c>
      <c r="K7020">
        <v>728</v>
      </c>
      <c r="L7020" s="41">
        <v>43544</v>
      </c>
      <c r="U7020">
        <v>0</v>
      </c>
      <c r="V7020" t="s">
        <v>2923</v>
      </c>
      <c r="W7020">
        <v>0</v>
      </c>
      <c r="X7020">
        <v>1</v>
      </c>
      <c r="Y7020">
        <v>4</v>
      </c>
    </row>
    <row r="7021" spans="2:25" x14ac:dyDescent="0.3">
      <c r="B7021">
        <v>0</v>
      </c>
      <c r="C7021" t="s">
        <v>9464</v>
      </c>
      <c r="D7021" t="s">
        <v>9463</v>
      </c>
      <c r="E7021">
        <v>2017</v>
      </c>
      <c r="F7021" t="s">
        <v>9462</v>
      </c>
      <c r="G7021" t="s">
        <v>3341</v>
      </c>
      <c r="H7021" s="6" t="str">
        <f>HYPERLINK(I7021)</f>
        <v>https://patents.google.com/patent/US20170176991A1/en</v>
      </c>
      <c r="I7021" t="s">
        <v>9461</v>
      </c>
      <c r="K7021">
        <v>729</v>
      </c>
      <c r="L7021" s="41">
        <v>43544</v>
      </c>
      <c r="U7021">
        <v>0</v>
      </c>
      <c r="V7021" t="s">
        <v>2923</v>
      </c>
      <c r="W7021">
        <v>0</v>
      </c>
      <c r="X7021">
        <v>2</v>
      </c>
      <c r="Y7021">
        <v>2</v>
      </c>
    </row>
    <row r="7022" spans="2:25" x14ac:dyDescent="0.3">
      <c r="B7022">
        <v>0</v>
      </c>
      <c r="C7022" t="s">
        <v>20194</v>
      </c>
      <c r="D7022" t="s">
        <v>20193</v>
      </c>
      <c r="E7022">
        <v>2009</v>
      </c>
      <c r="F7022" t="s">
        <v>20319</v>
      </c>
      <c r="G7022" t="s">
        <v>3341</v>
      </c>
      <c r="H7022" s="6" t="str">
        <f>HYPERLINK(I7022)</f>
        <v>https://patents.google.com/patent/US20090322471A1/en</v>
      </c>
      <c r="I7022" t="s">
        <v>20318</v>
      </c>
      <c r="K7022">
        <v>730</v>
      </c>
      <c r="L7022" s="41">
        <v>43544</v>
      </c>
      <c r="U7022">
        <v>0</v>
      </c>
      <c r="V7022" t="s">
        <v>2923</v>
      </c>
      <c r="W7022">
        <v>0</v>
      </c>
      <c r="X7022">
        <v>1</v>
      </c>
      <c r="Y7022">
        <v>10</v>
      </c>
    </row>
    <row r="7023" spans="2:25" x14ac:dyDescent="0.3">
      <c r="B7023">
        <v>0</v>
      </c>
      <c r="C7023" t="s">
        <v>14050</v>
      </c>
      <c r="D7023" t="s">
        <v>14049</v>
      </c>
      <c r="E7023">
        <v>2018</v>
      </c>
      <c r="F7023" t="s">
        <v>14048</v>
      </c>
      <c r="G7023" t="s">
        <v>3341</v>
      </c>
      <c r="H7023" s="6" t="str">
        <f>HYPERLINK(I7023)</f>
        <v>https://patents.google.com/patent/US9908464B2/en</v>
      </c>
      <c r="I7023" t="s">
        <v>14047</v>
      </c>
      <c r="K7023">
        <v>731</v>
      </c>
      <c r="L7023" s="41">
        <v>43544</v>
      </c>
      <c r="U7023">
        <v>0</v>
      </c>
      <c r="V7023" t="s">
        <v>2923</v>
      </c>
      <c r="W7023">
        <v>0</v>
      </c>
      <c r="X7023">
        <v>3</v>
      </c>
      <c r="Y7023">
        <v>1</v>
      </c>
    </row>
    <row r="7024" spans="2:25" x14ac:dyDescent="0.3">
      <c r="B7024">
        <v>6</v>
      </c>
      <c r="C7024" t="s">
        <v>9902</v>
      </c>
      <c r="D7024" t="s">
        <v>9901</v>
      </c>
      <c r="E7024">
        <v>2017</v>
      </c>
      <c r="F7024" t="s">
        <v>9900</v>
      </c>
      <c r="G7024" t="s">
        <v>3314</v>
      </c>
      <c r="H7024" s="6" t="str">
        <f>HYPERLINK(I7024)</f>
        <v>https://ieeexplore.ieee.org/abstract/document/8062681/</v>
      </c>
      <c r="I7024" t="s">
        <v>9899</v>
      </c>
      <c r="J7024" t="s">
        <v>9898</v>
      </c>
      <c r="K7024">
        <v>732</v>
      </c>
      <c r="L7024" s="41">
        <v>43544</v>
      </c>
      <c r="U7024">
        <v>6</v>
      </c>
      <c r="V7024" t="s">
        <v>2934</v>
      </c>
      <c r="W7024">
        <v>3</v>
      </c>
      <c r="X7024">
        <v>2</v>
      </c>
      <c r="Y7024">
        <v>2</v>
      </c>
    </row>
    <row r="7025" spans="2:25" x14ac:dyDescent="0.3">
      <c r="B7025">
        <v>10</v>
      </c>
      <c r="C7025" t="s">
        <v>20317</v>
      </c>
      <c r="D7025" t="s">
        <v>20309</v>
      </c>
      <c r="E7025">
        <v>2009</v>
      </c>
      <c r="F7025" t="s">
        <v>20316</v>
      </c>
      <c r="G7025" t="s">
        <v>3341</v>
      </c>
      <c r="H7025" s="6" t="str">
        <f>HYPERLINK(I7025)</f>
        <v>https://patents.google.com/patent/US7474944B2/en</v>
      </c>
      <c r="I7025" t="s">
        <v>20315</v>
      </c>
      <c r="J7025" t="s">
        <v>20314</v>
      </c>
      <c r="K7025">
        <v>733</v>
      </c>
      <c r="L7025" s="41">
        <v>43544</v>
      </c>
      <c r="U7025">
        <v>10</v>
      </c>
      <c r="V7025" t="s">
        <v>2931</v>
      </c>
      <c r="W7025">
        <v>5</v>
      </c>
      <c r="X7025">
        <v>2</v>
      </c>
      <c r="Y7025">
        <v>10</v>
      </c>
    </row>
    <row r="7026" spans="2:25" x14ac:dyDescent="0.3">
      <c r="B7026">
        <v>8</v>
      </c>
      <c r="C7026" t="s">
        <v>19968</v>
      </c>
      <c r="D7026" t="s">
        <v>19927</v>
      </c>
      <c r="E7026">
        <v>2014</v>
      </c>
      <c r="F7026" t="s">
        <v>20313</v>
      </c>
      <c r="G7026" t="s">
        <v>3341</v>
      </c>
      <c r="H7026" s="6" t="str">
        <f>HYPERLINK(I7026)</f>
        <v>https://patents.google.com/patent/US8719155B2/en</v>
      </c>
      <c r="I7026" t="s">
        <v>20312</v>
      </c>
      <c r="J7026" t="s">
        <v>20311</v>
      </c>
      <c r="K7026">
        <v>734</v>
      </c>
      <c r="L7026" s="41">
        <v>43544</v>
      </c>
      <c r="U7026">
        <v>8</v>
      </c>
      <c r="V7026" t="s">
        <v>3041</v>
      </c>
      <c r="W7026">
        <v>8</v>
      </c>
      <c r="X7026">
        <v>1</v>
      </c>
      <c r="Y7026">
        <v>5</v>
      </c>
    </row>
    <row r="7027" spans="2:25" x14ac:dyDescent="0.3">
      <c r="B7027">
        <v>0</v>
      </c>
      <c r="C7027" t="s">
        <v>20310</v>
      </c>
      <c r="D7027" t="s">
        <v>20309</v>
      </c>
      <c r="E7027">
        <v>2005</v>
      </c>
      <c r="F7027" t="s">
        <v>20308</v>
      </c>
      <c r="G7027" t="s">
        <v>3341</v>
      </c>
      <c r="H7027" s="6" t="str">
        <f>HYPERLINK(I7027)</f>
        <v>https://patents.google.com/patent/US20050234607A1/en</v>
      </c>
      <c r="I7027" t="s">
        <v>20307</v>
      </c>
      <c r="K7027">
        <v>735</v>
      </c>
      <c r="L7027" s="41">
        <v>43544</v>
      </c>
      <c r="U7027">
        <v>0</v>
      </c>
      <c r="V7027" t="s">
        <v>2923</v>
      </c>
      <c r="W7027">
        <v>0</v>
      </c>
      <c r="X7027">
        <v>2</v>
      </c>
      <c r="Y7027">
        <v>14</v>
      </c>
    </row>
    <row r="7028" spans="2:25" x14ac:dyDescent="0.3">
      <c r="B7028">
        <v>0</v>
      </c>
      <c r="C7028" t="s">
        <v>20194</v>
      </c>
      <c r="D7028" t="s">
        <v>20193</v>
      </c>
      <c r="E7028">
        <v>2012</v>
      </c>
      <c r="F7028" t="s">
        <v>20306</v>
      </c>
      <c r="G7028" t="s">
        <v>3341</v>
      </c>
      <c r="H7028" s="6" t="str">
        <f>HYPERLINK(I7028)</f>
        <v>https://patents.google.com/patent/US20120025996A1/en</v>
      </c>
      <c r="I7028" t="s">
        <v>20305</v>
      </c>
      <c r="K7028">
        <v>736</v>
      </c>
      <c r="L7028" s="41">
        <v>43544</v>
      </c>
      <c r="U7028">
        <v>0</v>
      </c>
      <c r="V7028" t="s">
        <v>2923</v>
      </c>
      <c r="W7028">
        <v>0</v>
      </c>
      <c r="X7028">
        <v>1</v>
      </c>
      <c r="Y7028">
        <v>7</v>
      </c>
    </row>
    <row r="7029" spans="2:25" x14ac:dyDescent="0.3">
      <c r="B7029">
        <v>0</v>
      </c>
      <c r="C7029" t="s">
        <v>9194</v>
      </c>
      <c r="D7029" t="s">
        <v>9193</v>
      </c>
      <c r="E7029">
        <v>2017</v>
      </c>
      <c r="F7029" t="s">
        <v>9192</v>
      </c>
      <c r="G7029" t="s">
        <v>3851</v>
      </c>
      <c r="H7029" s="6" t="str">
        <f>HYPERLINK(I7029)</f>
        <v>http://www.dbpia.co.kr/Journal/ArticleDetail/NODE07291875</v>
      </c>
      <c r="I7029" t="s">
        <v>9191</v>
      </c>
      <c r="K7029">
        <v>737</v>
      </c>
      <c r="L7029" s="41">
        <v>43544</v>
      </c>
      <c r="U7029">
        <v>0</v>
      </c>
      <c r="V7029" t="s">
        <v>2923</v>
      </c>
      <c r="W7029">
        <v>0</v>
      </c>
      <c r="X7029">
        <v>1</v>
      </c>
      <c r="Y7029">
        <v>2</v>
      </c>
    </row>
    <row r="7030" spans="2:25" x14ac:dyDescent="0.3">
      <c r="B7030">
        <v>0</v>
      </c>
      <c r="C7030" t="s">
        <v>20304</v>
      </c>
      <c r="D7030" t="s">
        <v>20287</v>
      </c>
      <c r="E7030">
        <v>2014</v>
      </c>
      <c r="F7030" t="s">
        <v>20303</v>
      </c>
      <c r="G7030" t="s">
        <v>3341</v>
      </c>
      <c r="H7030" s="6" t="str">
        <f>HYPERLINK(I7030)</f>
        <v>https://patents.google.com/patent/US8744421B2/en</v>
      </c>
      <c r="I7030" t="s">
        <v>20302</v>
      </c>
      <c r="K7030">
        <v>738</v>
      </c>
      <c r="L7030" s="41">
        <v>43544</v>
      </c>
      <c r="U7030">
        <v>0</v>
      </c>
      <c r="V7030" t="s">
        <v>2923</v>
      </c>
      <c r="W7030">
        <v>0</v>
      </c>
      <c r="X7030">
        <v>4</v>
      </c>
      <c r="Y7030">
        <v>5</v>
      </c>
    </row>
    <row r="7031" spans="2:25" x14ac:dyDescent="0.3">
      <c r="B7031">
        <v>1</v>
      </c>
      <c r="C7031" t="s">
        <v>10048</v>
      </c>
      <c r="D7031" t="s">
        <v>10047</v>
      </c>
      <c r="E7031">
        <v>2018</v>
      </c>
      <c r="F7031" t="s">
        <v>10046</v>
      </c>
      <c r="G7031" t="s">
        <v>3328</v>
      </c>
      <c r="H7031" s="6" t="str">
        <f>HYPERLINK(I7031)</f>
        <v>https://idp.springer.com/authorize/casa?redirect_uri=https://link.springer.com/article/10.1007/s10111-018-0518-7&amp;casa_token=XnXdmDrkAvYAAAAA:H01HdkBZq_vYZDhEF-HBSsLXRbV2jNnaZygsIzS36tbiKhzl3f2sbuN3jw_Poyy6VwPUiB1TQYF5K344GA</v>
      </c>
      <c r="I7031" t="s">
        <v>20301</v>
      </c>
      <c r="J7031" t="s">
        <v>10044</v>
      </c>
      <c r="K7031">
        <v>739</v>
      </c>
      <c r="L7031" s="41">
        <v>43544</v>
      </c>
      <c r="M7031" t="s">
        <v>3325</v>
      </c>
      <c r="U7031">
        <v>1</v>
      </c>
      <c r="V7031" t="s">
        <v>2931</v>
      </c>
      <c r="W7031">
        <v>0</v>
      </c>
      <c r="X7031">
        <v>5</v>
      </c>
      <c r="Y7031">
        <v>1</v>
      </c>
    </row>
    <row r="7032" spans="2:25" x14ac:dyDescent="0.3">
      <c r="B7032">
        <v>0</v>
      </c>
      <c r="C7032" t="s">
        <v>13696</v>
      </c>
      <c r="D7032" t="s">
        <v>13695</v>
      </c>
      <c r="E7032">
        <v>2018</v>
      </c>
      <c r="F7032" t="s">
        <v>13877</v>
      </c>
      <c r="G7032" t="s">
        <v>3341</v>
      </c>
      <c r="H7032" s="6" t="str">
        <f>HYPERLINK(I7032)</f>
        <v>https://patents.google.com/patent/US20180022350A1/en</v>
      </c>
      <c r="I7032" t="s">
        <v>14640</v>
      </c>
      <c r="K7032">
        <v>740</v>
      </c>
      <c r="L7032" s="41">
        <v>43544</v>
      </c>
      <c r="U7032">
        <v>0</v>
      </c>
      <c r="V7032" t="s">
        <v>2923</v>
      </c>
      <c r="W7032">
        <v>0</v>
      </c>
      <c r="X7032">
        <v>1</v>
      </c>
      <c r="Y7032">
        <v>1</v>
      </c>
    </row>
    <row r="7033" spans="2:25" x14ac:dyDescent="0.3">
      <c r="B7033">
        <v>0</v>
      </c>
      <c r="C7033" t="s">
        <v>20194</v>
      </c>
      <c r="D7033" t="s">
        <v>20193</v>
      </c>
      <c r="E7033">
        <v>2012</v>
      </c>
      <c r="F7033" t="s">
        <v>20300</v>
      </c>
      <c r="G7033" t="s">
        <v>3341</v>
      </c>
      <c r="H7033" s="6" t="str">
        <f>HYPERLINK(I7033)</f>
        <v>https://patents.google.com/patent/US8321039B2/en</v>
      </c>
      <c r="I7033" t="s">
        <v>20299</v>
      </c>
      <c r="K7033">
        <v>741</v>
      </c>
      <c r="L7033" s="41">
        <v>43544</v>
      </c>
      <c r="U7033">
        <v>0</v>
      </c>
      <c r="V7033" t="s">
        <v>2923</v>
      </c>
      <c r="W7033">
        <v>0</v>
      </c>
      <c r="X7033">
        <v>1</v>
      </c>
      <c r="Y7033">
        <v>7</v>
      </c>
    </row>
    <row r="7034" spans="2:25" x14ac:dyDescent="0.3">
      <c r="B7034">
        <v>0</v>
      </c>
      <c r="C7034" t="s">
        <v>13696</v>
      </c>
      <c r="D7034" t="s">
        <v>13695</v>
      </c>
      <c r="E7034">
        <v>2018</v>
      </c>
      <c r="F7034" t="s">
        <v>14661</v>
      </c>
      <c r="G7034" t="s">
        <v>3341</v>
      </c>
      <c r="H7034" s="6" t="str">
        <f>HYPERLINK(I7034)</f>
        <v>https://patents.google.com/patent/US10112611B2/en</v>
      </c>
      <c r="I7034" t="s">
        <v>14660</v>
      </c>
      <c r="K7034">
        <v>742</v>
      </c>
      <c r="L7034" s="41">
        <v>43544</v>
      </c>
      <c r="U7034">
        <v>0</v>
      </c>
      <c r="V7034" t="s">
        <v>2923</v>
      </c>
      <c r="W7034">
        <v>0</v>
      </c>
      <c r="X7034">
        <v>1</v>
      </c>
      <c r="Y7034">
        <v>1</v>
      </c>
    </row>
    <row r="7035" spans="2:25" x14ac:dyDescent="0.3">
      <c r="B7035">
        <v>0</v>
      </c>
      <c r="C7035" t="s">
        <v>20194</v>
      </c>
      <c r="D7035" t="s">
        <v>20193</v>
      </c>
      <c r="E7035">
        <v>2011</v>
      </c>
      <c r="F7035" t="s">
        <v>20298</v>
      </c>
      <c r="G7035" t="s">
        <v>3341</v>
      </c>
      <c r="H7035" s="6" t="str">
        <f>HYPERLINK(I7035)</f>
        <v>https://patents.google.com/patent/US7966079B2/en</v>
      </c>
      <c r="I7035" t="s">
        <v>20297</v>
      </c>
      <c r="K7035">
        <v>743</v>
      </c>
      <c r="L7035" s="41">
        <v>43544</v>
      </c>
      <c r="U7035">
        <v>0</v>
      </c>
      <c r="V7035" t="s">
        <v>2923</v>
      </c>
      <c r="W7035">
        <v>0</v>
      </c>
      <c r="X7035">
        <v>1</v>
      </c>
      <c r="Y7035">
        <v>8</v>
      </c>
    </row>
    <row r="7036" spans="2:25" x14ac:dyDescent="0.3">
      <c r="B7036">
        <v>0</v>
      </c>
      <c r="C7036" t="s">
        <v>9082</v>
      </c>
      <c r="D7036" t="s">
        <v>9081</v>
      </c>
      <c r="E7036">
        <v>2017</v>
      </c>
      <c r="F7036" t="s">
        <v>9080</v>
      </c>
      <c r="G7036" t="s">
        <v>4685</v>
      </c>
      <c r="H7036" s="6" t="str">
        <f>HYPERLINK(I7036)</f>
        <v>https://www.degruyter.com/view/j/auto.2017.65.issue-7/auto-2017-0012/auto-2017-0012.xml</v>
      </c>
      <c r="I7036" t="s">
        <v>9079</v>
      </c>
      <c r="K7036">
        <v>744</v>
      </c>
      <c r="L7036" s="41">
        <v>43544</v>
      </c>
      <c r="U7036">
        <v>0</v>
      </c>
      <c r="V7036" t="s">
        <v>2923</v>
      </c>
      <c r="W7036">
        <v>0</v>
      </c>
      <c r="X7036">
        <v>1</v>
      </c>
      <c r="Y7036">
        <v>2</v>
      </c>
    </row>
    <row r="7037" spans="2:25" x14ac:dyDescent="0.3">
      <c r="B7037">
        <v>0</v>
      </c>
      <c r="C7037" t="s">
        <v>6628</v>
      </c>
      <c r="D7037" t="s">
        <v>6627</v>
      </c>
      <c r="E7037">
        <v>2015</v>
      </c>
      <c r="F7037" t="s">
        <v>6626</v>
      </c>
      <c r="G7037" t="s">
        <v>3341</v>
      </c>
      <c r="H7037" s="6" t="str">
        <f>HYPERLINK(I7037)</f>
        <v>https://patents.google.com/patent/US20150345965A1/en</v>
      </c>
      <c r="I7037" t="s">
        <v>6625</v>
      </c>
      <c r="K7037">
        <v>745</v>
      </c>
      <c r="L7037" s="41">
        <v>43544</v>
      </c>
      <c r="U7037">
        <v>0</v>
      </c>
      <c r="V7037" t="s">
        <v>2923</v>
      </c>
      <c r="W7037">
        <v>0</v>
      </c>
      <c r="X7037">
        <v>1</v>
      </c>
      <c r="Y7037">
        <v>4</v>
      </c>
    </row>
    <row r="7038" spans="2:25" x14ac:dyDescent="0.3">
      <c r="B7038">
        <v>0</v>
      </c>
      <c r="C7038" t="s">
        <v>20296</v>
      </c>
      <c r="D7038" t="s">
        <v>20295</v>
      </c>
      <c r="E7038">
        <v>2016</v>
      </c>
      <c r="F7038" t="s">
        <v>20294</v>
      </c>
      <c r="G7038" t="s">
        <v>3341</v>
      </c>
      <c r="H7038" s="6" t="str">
        <f>HYPERLINK(I7038)</f>
        <v>https://patents.google.com/patent/US20160307562A1/en</v>
      </c>
      <c r="I7038" t="s">
        <v>20293</v>
      </c>
      <c r="K7038">
        <v>746</v>
      </c>
      <c r="L7038" s="41">
        <v>43544</v>
      </c>
      <c r="U7038">
        <v>0</v>
      </c>
      <c r="V7038" t="s">
        <v>2923</v>
      </c>
      <c r="W7038">
        <v>0</v>
      </c>
      <c r="X7038">
        <v>3</v>
      </c>
      <c r="Y7038">
        <v>3</v>
      </c>
    </row>
    <row r="7039" spans="2:25" x14ac:dyDescent="0.3">
      <c r="B7039">
        <v>0</v>
      </c>
      <c r="C7039" t="s">
        <v>20292</v>
      </c>
      <c r="D7039" t="s">
        <v>20291</v>
      </c>
      <c r="E7039">
        <v>2001</v>
      </c>
      <c r="F7039" t="s">
        <v>20290</v>
      </c>
      <c r="G7039" t="s">
        <v>3851</v>
      </c>
      <c r="H7039" s="6" t="str">
        <f>HYPERLINK(I7039)</f>
        <v>http://www.dbpia.co.kr/Journal/ArticleDetail/NODE00527930</v>
      </c>
      <c r="I7039" t="s">
        <v>20289</v>
      </c>
      <c r="K7039">
        <v>747</v>
      </c>
      <c r="L7039" s="41">
        <v>43544</v>
      </c>
      <c r="U7039">
        <v>0</v>
      </c>
      <c r="V7039" t="s">
        <v>2923</v>
      </c>
      <c r="W7039">
        <v>0</v>
      </c>
      <c r="X7039">
        <v>2</v>
      </c>
      <c r="Y7039">
        <v>18</v>
      </c>
    </row>
    <row r="7040" spans="2:25" x14ac:dyDescent="0.3">
      <c r="B7040">
        <v>0</v>
      </c>
      <c r="C7040" t="s">
        <v>20288</v>
      </c>
      <c r="D7040" t="s">
        <v>20287</v>
      </c>
      <c r="E7040">
        <v>2013</v>
      </c>
      <c r="F7040" t="s">
        <v>4275</v>
      </c>
      <c r="G7040" t="s">
        <v>3341</v>
      </c>
      <c r="H7040" s="6" t="str">
        <f>HYPERLINK(I7040)</f>
        <v>https://patents.google.com/patent/US20130130665A1/en</v>
      </c>
      <c r="I7040" t="s">
        <v>20286</v>
      </c>
      <c r="K7040">
        <v>748</v>
      </c>
      <c r="L7040" s="41">
        <v>43544</v>
      </c>
      <c r="U7040">
        <v>0</v>
      </c>
      <c r="V7040" t="s">
        <v>2923</v>
      </c>
      <c r="W7040">
        <v>0</v>
      </c>
      <c r="X7040">
        <v>4</v>
      </c>
      <c r="Y7040">
        <v>6</v>
      </c>
    </row>
    <row r="7041" spans="2:25" x14ac:dyDescent="0.3">
      <c r="B7041">
        <v>0</v>
      </c>
      <c r="C7041" t="s">
        <v>20194</v>
      </c>
      <c r="D7041" t="s">
        <v>20193</v>
      </c>
      <c r="E7041">
        <v>2011</v>
      </c>
      <c r="F7041" t="s">
        <v>20285</v>
      </c>
      <c r="G7041" t="s">
        <v>3341</v>
      </c>
      <c r="H7041" s="6" t="str">
        <f>HYPERLINK(I7041)</f>
        <v>https://patents.google.com/patent/US7865270B2/en</v>
      </c>
      <c r="I7041" t="s">
        <v>20284</v>
      </c>
      <c r="K7041">
        <v>749</v>
      </c>
      <c r="L7041" s="41">
        <v>43544</v>
      </c>
      <c r="U7041">
        <v>0</v>
      </c>
      <c r="V7041" t="s">
        <v>2923</v>
      </c>
      <c r="W7041">
        <v>0</v>
      </c>
      <c r="X7041">
        <v>1</v>
      </c>
      <c r="Y7041">
        <v>8</v>
      </c>
    </row>
    <row r="7042" spans="2:25" x14ac:dyDescent="0.3">
      <c r="B7042">
        <v>5</v>
      </c>
      <c r="C7042" t="s">
        <v>20283</v>
      </c>
      <c r="D7042" t="s">
        <v>20282</v>
      </c>
      <c r="E7042">
        <v>2014</v>
      </c>
      <c r="F7042" t="s">
        <v>20281</v>
      </c>
      <c r="G7042" t="s">
        <v>3341</v>
      </c>
      <c r="H7042" s="6" t="str">
        <f>HYPERLINK(I7042)</f>
        <v>https://patents.google.com/patent/US8886393B2/en</v>
      </c>
      <c r="I7042" t="s">
        <v>20280</v>
      </c>
      <c r="J7042" t="s">
        <v>20279</v>
      </c>
      <c r="K7042">
        <v>750</v>
      </c>
      <c r="L7042" s="41">
        <v>43544</v>
      </c>
      <c r="U7042">
        <v>5</v>
      </c>
      <c r="V7042" t="s">
        <v>2931</v>
      </c>
      <c r="W7042">
        <v>3</v>
      </c>
      <c r="X7042">
        <v>2</v>
      </c>
      <c r="Y7042">
        <v>5</v>
      </c>
    </row>
    <row r="7043" spans="2:25" x14ac:dyDescent="0.3">
      <c r="B7043">
        <v>17</v>
      </c>
      <c r="C7043" t="s">
        <v>20217</v>
      </c>
      <c r="D7043" t="s">
        <v>20216</v>
      </c>
      <c r="E7043">
        <v>2014</v>
      </c>
      <c r="F7043" t="s">
        <v>20278</v>
      </c>
      <c r="G7043" t="s">
        <v>3341</v>
      </c>
      <c r="H7043" s="6" t="str">
        <f>HYPERLINK(I7043)</f>
        <v>https://patents.google.com/patent/US8825221B2/en</v>
      </c>
      <c r="I7043" t="s">
        <v>20277</v>
      </c>
      <c r="J7043" t="s">
        <v>20276</v>
      </c>
      <c r="K7043">
        <v>751</v>
      </c>
      <c r="L7043" s="41">
        <v>43544</v>
      </c>
      <c r="U7043">
        <v>17</v>
      </c>
      <c r="V7043" t="s">
        <v>3143</v>
      </c>
      <c r="W7043">
        <v>9</v>
      </c>
      <c r="X7043">
        <v>2</v>
      </c>
      <c r="Y7043">
        <v>5</v>
      </c>
    </row>
    <row r="7044" spans="2:25" x14ac:dyDescent="0.3">
      <c r="B7044">
        <v>6</v>
      </c>
      <c r="C7044" t="s">
        <v>10213</v>
      </c>
      <c r="D7044" t="s">
        <v>10212</v>
      </c>
      <c r="E7044">
        <v>2014</v>
      </c>
      <c r="F7044" t="s">
        <v>10211</v>
      </c>
      <c r="G7044" t="s">
        <v>3314</v>
      </c>
      <c r="H7044" s="6" t="str">
        <f>HYPERLINK(I7044)</f>
        <v>https://ieeexplore.ieee.org/abstract/document/6856604/</v>
      </c>
      <c r="I7044" t="s">
        <v>10210</v>
      </c>
      <c r="J7044" t="s">
        <v>10209</v>
      </c>
      <c r="K7044">
        <v>752</v>
      </c>
      <c r="L7044" s="41">
        <v>43544</v>
      </c>
      <c r="U7044">
        <v>6</v>
      </c>
      <c r="V7044" t="s">
        <v>3058</v>
      </c>
      <c r="W7044">
        <v>2</v>
      </c>
      <c r="X7044">
        <v>3</v>
      </c>
      <c r="Y7044">
        <v>5</v>
      </c>
    </row>
    <row r="7045" spans="2:25" x14ac:dyDescent="0.3">
      <c r="B7045">
        <v>0</v>
      </c>
      <c r="C7045" t="s">
        <v>20194</v>
      </c>
      <c r="D7045" t="s">
        <v>20193</v>
      </c>
      <c r="E7045">
        <v>2009</v>
      </c>
      <c r="F7045" t="s">
        <v>20275</v>
      </c>
      <c r="G7045" t="s">
        <v>3341</v>
      </c>
      <c r="H7045" s="6" t="str">
        <f>HYPERLINK(I7045)</f>
        <v>https://patents.google.com/patent/US20090256671A1/en</v>
      </c>
      <c r="I7045" t="s">
        <v>20274</v>
      </c>
      <c r="K7045">
        <v>753</v>
      </c>
      <c r="L7045" s="41">
        <v>43544</v>
      </c>
      <c r="U7045">
        <v>0</v>
      </c>
      <c r="V7045" t="s">
        <v>2923</v>
      </c>
      <c r="W7045">
        <v>0</v>
      </c>
      <c r="X7045">
        <v>1</v>
      </c>
      <c r="Y7045">
        <v>10</v>
      </c>
    </row>
    <row r="7046" spans="2:25" x14ac:dyDescent="0.3">
      <c r="B7046">
        <v>2</v>
      </c>
      <c r="C7046" t="s">
        <v>10987</v>
      </c>
      <c r="D7046" t="s">
        <v>10986</v>
      </c>
      <c r="E7046">
        <v>2017</v>
      </c>
      <c r="G7046" t="s">
        <v>10985</v>
      </c>
      <c r="H7046" s="6" t="str">
        <f>HYPERLINK(I7046)</f>
        <v>https://www.wiso.boku.ac.at/fileadmin/data/H03000/H73000/H73600/09_Archiv/SBMANZ_2_Eisenberger_ua_Autonomes_Fahren_91-107_Eisenberger.pdf</v>
      </c>
      <c r="I7046" t="s">
        <v>10984</v>
      </c>
      <c r="J7046" t="s">
        <v>10983</v>
      </c>
      <c r="K7046">
        <v>754</v>
      </c>
      <c r="L7046" s="41">
        <v>43544</v>
      </c>
      <c r="M7046" t="s">
        <v>3679</v>
      </c>
      <c r="U7046">
        <v>2</v>
      </c>
      <c r="V7046" t="s">
        <v>2931</v>
      </c>
      <c r="W7046">
        <v>1</v>
      </c>
      <c r="X7046">
        <v>3</v>
      </c>
      <c r="Y7046">
        <v>2</v>
      </c>
    </row>
    <row r="7047" spans="2:25" x14ac:dyDescent="0.3">
      <c r="B7047">
        <v>105</v>
      </c>
      <c r="C7047" t="s">
        <v>740</v>
      </c>
      <c r="D7047" t="s">
        <v>741</v>
      </c>
      <c r="E7047">
        <v>2009</v>
      </c>
      <c r="F7047" t="s">
        <v>6637</v>
      </c>
      <c r="G7047" t="s">
        <v>3802</v>
      </c>
      <c r="H7047" s="6" t="str">
        <f>HYPERLINK(I7047)</f>
        <v>https://www.tandfonline.com/doi/abs/10.1080/14639220802368856</v>
      </c>
      <c r="I7047" t="s">
        <v>6636</v>
      </c>
      <c r="J7047" t="s">
        <v>6635</v>
      </c>
      <c r="K7047">
        <v>755</v>
      </c>
      <c r="L7047" s="41">
        <v>43544</v>
      </c>
      <c r="U7047">
        <v>105</v>
      </c>
      <c r="V7047" t="s">
        <v>2998</v>
      </c>
      <c r="W7047">
        <v>35</v>
      </c>
      <c r="X7047">
        <v>3</v>
      </c>
      <c r="Y7047">
        <v>10</v>
      </c>
    </row>
    <row r="7048" spans="2:25" x14ac:dyDescent="0.3">
      <c r="B7048">
        <v>2</v>
      </c>
      <c r="C7048" t="s">
        <v>20244</v>
      </c>
      <c r="D7048" t="s">
        <v>20243</v>
      </c>
      <c r="E7048">
        <v>2017</v>
      </c>
      <c r="F7048" t="s">
        <v>20273</v>
      </c>
      <c r="G7048" t="s">
        <v>3341</v>
      </c>
      <c r="H7048" s="6" t="str">
        <f>HYPERLINK(I7048)</f>
        <v>https://patents.google.com/patent/US9854086B1/en</v>
      </c>
      <c r="I7048" t="s">
        <v>20272</v>
      </c>
      <c r="J7048" t="s">
        <v>20271</v>
      </c>
      <c r="K7048">
        <v>756</v>
      </c>
      <c r="L7048" s="41">
        <v>43544</v>
      </c>
      <c r="U7048">
        <v>2</v>
      </c>
      <c r="V7048" t="s">
        <v>2931</v>
      </c>
      <c r="W7048">
        <v>2</v>
      </c>
      <c r="X7048">
        <v>1</v>
      </c>
      <c r="Y7048">
        <v>2</v>
      </c>
    </row>
    <row r="7049" spans="2:25" x14ac:dyDescent="0.3">
      <c r="B7049">
        <v>79</v>
      </c>
      <c r="C7049" t="s">
        <v>15343</v>
      </c>
      <c r="D7049" t="s">
        <v>15342</v>
      </c>
      <c r="E7049">
        <v>2001</v>
      </c>
      <c r="G7049" t="s">
        <v>15341</v>
      </c>
      <c r="H7049" s="6" t="str">
        <f>HYPERLINK(I7049)</f>
        <v>https://people.cs.clemson.edu/~johnmc/courses/cpsc875/resources/acc/6.pdf</v>
      </c>
      <c r="I7049" t="s">
        <v>15340</v>
      </c>
      <c r="J7049" t="s">
        <v>15339</v>
      </c>
      <c r="K7049">
        <v>757</v>
      </c>
      <c r="L7049" s="41">
        <v>43544</v>
      </c>
      <c r="M7049" t="s">
        <v>3679</v>
      </c>
      <c r="U7049">
        <v>79</v>
      </c>
      <c r="V7049" t="s">
        <v>15338</v>
      </c>
      <c r="W7049">
        <v>79</v>
      </c>
      <c r="X7049">
        <v>1</v>
      </c>
      <c r="Y7049">
        <v>18</v>
      </c>
    </row>
    <row r="7050" spans="2:25" x14ac:dyDescent="0.3">
      <c r="B7050">
        <v>0</v>
      </c>
      <c r="C7050" t="s">
        <v>20194</v>
      </c>
      <c r="D7050" t="s">
        <v>20193</v>
      </c>
      <c r="E7050">
        <v>2009</v>
      </c>
      <c r="F7050" t="s">
        <v>20270</v>
      </c>
      <c r="G7050" t="s">
        <v>3341</v>
      </c>
      <c r="H7050" s="6" t="str">
        <f>HYPERLINK(I7050)</f>
        <v>https://patents.google.com/patent/US20090322525A1/en</v>
      </c>
      <c r="I7050" t="s">
        <v>20269</v>
      </c>
      <c r="K7050">
        <v>758</v>
      </c>
      <c r="L7050" s="41">
        <v>43544</v>
      </c>
      <c r="U7050">
        <v>0</v>
      </c>
      <c r="V7050" t="s">
        <v>2923</v>
      </c>
      <c r="W7050">
        <v>0</v>
      </c>
      <c r="X7050">
        <v>1</v>
      </c>
      <c r="Y7050">
        <v>10</v>
      </c>
    </row>
    <row r="7051" spans="2:25" x14ac:dyDescent="0.3">
      <c r="B7051">
        <v>0</v>
      </c>
      <c r="C7051" t="s">
        <v>20194</v>
      </c>
      <c r="D7051" t="s">
        <v>20193</v>
      </c>
      <c r="E7051">
        <v>2011</v>
      </c>
      <c r="F7051" t="s">
        <v>20268</v>
      </c>
      <c r="G7051" t="s">
        <v>3341</v>
      </c>
      <c r="H7051" s="6" t="str">
        <f>HYPERLINK(I7051)</f>
        <v>https://patents.google.com/patent/US20110218655A1/en</v>
      </c>
      <c r="I7051" t="s">
        <v>20267</v>
      </c>
      <c r="K7051">
        <v>759</v>
      </c>
      <c r="L7051" s="41">
        <v>43544</v>
      </c>
      <c r="U7051">
        <v>0</v>
      </c>
      <c r="V7051" t="s">
        <v>2923</v>
      </c>
      <c r="W7051">
        <v>0</v>
      </c>
      <c r="X7051">
        <v>1</v>
      </c>
      <c r="Y7051">
        <v>8</v>
      </c>
    </row>
    <row r="7052" spans="2:25" x14ac:dyDescent="0.3">
      <c r="B7052">
        <v>0</v>
      </c>
      <c r="C7052" t="s">
        <v>20266</v>
      </c>
      <c r="D7052" t="s">
        <v>20265</v>
      </c>
      <c r="E7052">
        <v>2015</v>
      </c>
      <c r="F7052" t="s">
        <v>20264</v>
      </c>
      <c r="G7052" t="s">
        <v>3341</v>
      </c>
      <c r="H7052" s="6" t="str">
        <f>HYPERLINK(I7052)</f>
        <v>https://patents.google.com/patent/US20150145472A1/en</v>
      </c>
      <c r="I7052" t="s">
        <v>20263</v>
      </c>
      <c r="K7052">
        <v>760</v>
      </c>
      <c r="L7052" s="41">
        <v>43544</v>
      </c>
      <c r="U7052">
        <v>0</v>
      </c>
      <c r="V7052" t="s">
        <v>2923</v>
      </c>
      <c r="W7052">
        <v>0</v>
      </c>
      <c r="X7052">
        <v>2</v>
      </c>
      <c r="Y7052">
        <v>4</v>
      </c>
    </row>
    <row r="7053" spans="2:25" x14ac:dyDescent="0.3">
      <c r="B7053">
        <v>0</v>
      </c>
      <c r="C7053" t="s">
        <v>20090</v>
      </c>
      <c r="D7053" t="s">
        <v>20089</v>
      </c>
      <c r="E7053">
        <v>2011</v>
      </c>
      <c r="F7053" t="s">
        <v>20262</v>
      </c>
      <c r="G7053" t="s">
        <v>3341</v>
      </c>
      <c r="H7053" s="6" t="str">
        <f>HYPERLINK(I7053)</f>
        <v>https://patents.google.com/patent/US20110254676A1/en</v>
      </c>
      <c r="I7053" t="s">
        <v>20261</v>
      </c>
      <c r="K7053">
        <v>761</v>
      </c>
      <c r="L7053" s="41">
        <v>43544</v>
      </c>
      <c r="U7053">
        <v>0</v>
      </c>
      <c r="V7053" t="s">
        <v>2923</v>
      </c>
      <c r="W7053">
        <v>0</v>
      </c>
      <c r="X7053">
        <v>1</v>
      </c>
      <c r="Y7053">
        <v>8</v>
      </c>
    </row>
    <row r="7054" spans="2:25" x14ac:dyDescent="0.3">
      <c r="B7054">
        <v>0</v>
      </c>
      <c r="C7054" t="s">
        <v>19928</v>
      </c>
      <c r="D7054" t="s">
        <v>19927</v>
      </c>
      <c r="E7054">
        <v>2014</v>
      </c>
      <c r="F7054" t="s">
        <v>19933</v>
      </c>
      <c r="G7054" t="s">
        <v>3341</v>
      </c>
      <c r="H7054" s="6" t="str">
        <f>HYPERLINK(I7054)</f>
        <v>https://patents.google.com/patent/US20140244519A1/en</v>
      </c>
      <c r="I7054" t="s">
        <v>19932</v>
      </c>
      <c r="K7054">
        <v>762</v>
      </c>
      <c r="L7054" s="41">
        <v>43544</v>
      </c>
      <c r="U7054">
        <v>0</v>
      </c>
      <c r="V7054" t="s">
        <v>2923</v>
      </c>
      <c r="W7054">
        <v>0</v>
      </c>
      <c r="X7054">
        <v>1</v>
      </c>
      <c r="Y7054">
        <v>5</v>
      </c>
    </row>
    <row r="7055" spans="2:25" x14ac:dyDescent="0.3">
      <c r="B7055">
        <v>0</v>
      </c>
      <c r="C7055" t="s">
        <v>20260</v>
      </c>
      <c r="D7055" t="s">
        <v>20259</v>
      </c>
      <c r="E7055">
        <v>2003</v>
      </c>
      <c r="H7055" s="6" t="str">
        <f>HYPERLINK(I7055)</f>
        <v/>
      </c>
      <c r="K7055">
        <v>763</v>
      </c>
      <c r="L7055" s="41">
        <v>43544</v>
      </c>
      <c r="M7055" t="s">
        <v>3655</v>
      </c>
      <c r="U7055">
        <v>0</v>
      </c>
      <c r="V7055" t="s">
        <v>2923</v>
      </c>
      <c r="W7055">
        <v>0</v>
      </c>
      <c r="X7055">
        <v>2</v>
      </c>
      <c r="Y7055">
        <v>16</v>
      </c>
    </row>
    <row r="7056" spans="2:25" x14ac:dyDescent="0.3">
      <c r="B7056">
        <v>0</v>
      </c>
      <c r="C7056" t="s">
        <v>16182</v>
      </c>
      <c r="D7056" t="s">
        <v>16181</v>
      </c>
      <c r="E7056">
        <v>2017</v>
      </c>
      <c r="F7056" t="s">
        <v>3520</v>
      </c>
      <c r="G7056" t="s">
        <v>3341</v>
      </c>
      <c r="H7056" s="6" t="str">
        <f>HYPERLINK(I7056)</f>
        <v>https://patents.google.com/patent/US20170277527A1/en</v>
      </c>
      <c r="I7056" t="s">
        <v>18129</v>
      </c>
      <c r="K7056">
        <v>764</v>
      </c>
      <c r="L7056" s="41">
        <v>43544</v>
      </c>
      <c r="U7056">
        <v>0</v>
      </c>
      <c r="V7056" t="s">
        <v>2923</v>
      </c>
      <c r="W7056">
        <v>0</v>
      </c>
      <c r="X7056">
        <v>4</v>
      </c>
      <c r="Y7056">
        <v>2</v>
      </c>
    </row>
    <row r="7057" spans="2:25" x14ac:dyDescent="0.3">
      <c r="B7057">
        <v>11</v>
      </c>
      <c r="C7057" t="s">
        <v>16616</v>
      </c>
      <c r="D7057" t="s">
        <v>16181</v>
      </c>
      <c r="E7057">
        <v>2014</v>
      </c>
      <c r="F7057" t="s">
        <v>4356</v>
      </c>
      <c r="G7057" t="s">
        <v>3341</v>
      </c>
      <c r="H7057" s="6" t="str">
        <f>HYPERLINK(I7057)</f>
        <v>https://patents.google.com/patent/US8688313B2/en</v>
      </c>
      <c r="I7057" t="s">
        <v>16615</v>
      </c>
      <c r="J7057" t="s">
        <v>16614</v>
      </c>
      <c r="K7057">
        <v>765</v>
      </c>
      <c r="L7057" s="41">
        <v>43544</v>
      </c>
      <c r="U7057">
        <v>11</v>
      </c>
      <c r="V7057" t="s">
        <v>3024</v>
      </c>
      <c r="W7057">
        <v>3</v>
      </c>
      <c r="X7057">
        <v>4</v>
      </c>
      <c r="Y7057">
        <v>5</v>
      </c>
    </row>
    <row r="7058" spans="2:25" x14ac:dyDescent="0.3">
      <c r="B7058">
        <v>2</v>
      </c>
      <c r="C7058" t="s">
        <v>19928</v>
      </c>
      <c r="D7058" t="s">
        <v>19927</v>
      </c>
      <c r="E7058">
        <v>2015</v>
      </c>
      <c r="F7058" t="s">
        <v>19926</v>
      </c>
      <c r="G7058" t="s">
        <v>3341</v>
      </c>
      <c r="H7058" s="6" t="str">
        <f>HYPERLINK(I7058)</f>
        <v>https://patents.google.com/patent/US9159096B2/en</v>
      </c>
      <c r="I7058" t="s">
        <v>19925</v>
      </c>
      <c r="J7058" t="s">
        <v>19924</v>
      </c>
      <c r="K7058">
        <v>766</v>
      </c>
      <c r="L7058" s="41">
        <v>43544</v>
      </c>
      <c r="U7058">
        <v>2</v>
      </c>
      <c r="V7058" t="s">
        <v>2933</v>
      </c>
      <c r="W7058">
        <v>2</v>
      </c>
      <c r="X7058">
        <v>1</v>
      </c>
      <c r="Y7058">
        <v>4</v>
      </c>
    </row>
    <row r="7059" spans="2:25" x14ac:dyDescent="0.3">
      <c r="B7059">
        <v>0</v>
      </c>
      <c r="C7059" t="s">
        <v>10518</v>
      </c>
      <c r="D7059" t="s">
        <v>10517</v>
      </c>
      <c r="E7059">
        <v>2016</v>
      </c>
      <c r="F7059" t="s">
        <v>4280</v>
      </c>
      <c r="G7059" t="s">
        <v>3341</v>
      </c>
      <c r="H7059" s="6" t="str">
        <f>HYPERLINK(I7059)</f>
        <v>https://patents.google.com/patent/US20160075333A1/en</v>
      </c>
      <c r="I7059" t="s">
        <v>10516</v>
      </c>
      <c r="K7059">
        <v>767</v>
      </c>
      <c r="L7059" s="41">
        <v>43544</v>
      </c>
      <c r="U7059">
        <v>0</v>
      </c>
      <c r="V7059" t="s">
        <v>2923</v>
      </c>
      <c r="W7059">
        <v>0</v>
      </c>
      <c r="X7059">
        <v>4</v>
      </c>
      <c r="Y7059">
        <v>3</v>
      </c>
    </row>
    <row r="7060" spans="2:25" x14ac:dyDescent="0.3">
      <c r="B7060">
        <v>0</v>
      </c>
      <c r="C7060" t="s">
        <v>20194</v>
      </c>
      <c r="D7060" t="s">
        <v>20193</v>
      </c>
      <c r="E7060">
        <v>2011</v>
      </c>
      <c r="F7060" t="s">
        <v>20258</v>
      </c>
      <c r="G7060" t="s">
        <v>3341</v>
      </c>
      <c r="H7060" s="6" t="str">
        <f>HYPERLINK(I7060)</f>
        <v>https://patents.google.com/patent/US7966081B2/en</v>
      </c>
      <c r="I7060" t="s">
        <v>20257</v>
      </c>
      <c r="K7060">
        <v>768</v>
      </c>
      <c r="L7060" s="41">
        <v>43544</v>
      </c>
      <c r="U7060">
        <v>0</v>
      </c>
      <c r="V7060" t="s">
        <v>2923</v>
      </c>
      <c r="W7060">
        <v>0</v>
      </c>
      <c r="X7060">
        <v>1</v>
      </c>
      <c r="Y7060">
        <v>8</v>
      </c>
    </row>
    <row r="7061" spans="2:25" x14ac:dyDescent="0.3">
      <c r="B7061">
        <v>0</v>
      </c>
      <c r="C7061" t="s">
        <v>9876</v>
      </c>
      <c r="D7061" t="s">
        <v>9875</v>
      </c>
      <c r="E7061">
        <v>2017</v>
      </c>
      <c r="G7061" t="s">
        <v>4324</v>
      </c>
      <c r="H7061" s="6" t="str">
        <f>HYPERLINK(I7061)</f>
        <v>https://publikationsserver.tu-braunschweig.de/servlets/MCRFileNodeServlet/dbbs_derivate_00044303/Diss_Guenther_HendrikJoern.pdf</v>
      </c>
      <c r="I7061" t="s">
        <v>9874</v>
      </c>
      <c r="K7061">
        <v>769</v>
      </c>
      <c r="L7061" s="41">
        <v>43544</v>
      </c>
      <c r="M7061" t="s">
        <v>3356</v>
      </c>
      <c r="U7061">
        <v>0</v>
      </c>
      <c r="V7061" t="s">
        <v>2923</v>
      </c>
      <c r="W7061">
        <v>0</v>
      </c>
      <c r="X7061">
        <v>1</v>
      </c>
      <c r="Y7061">
        <v>2</v>
      </c>
    </row>
    <row r="7062" spans="2:25" x14ac:dyDescent="0.3">
      <c r="B7062">
        <v>0</v>
      </c>
      <c r="C7062" t="s">
        <v>16182</v>
      </c>
      <c r="D7062" t="s">
        <v>16181</v>
      </c>
      <c r="E7062">
        <v>2014</v>
      </c>
      <c r="F7062" t="s">
        <v>4280</v>
      </c>
      <c r="G7062" t="s">
        <v>3341</v>
      </c>
      <c r="H7062" s="6" t="str">
        <f>HYPERLINK(I7062)</f>
        <v>https://patents.google.com/patent/US20140249712A1/en</v>
      </c>
      <c r="I7062" t="s">
        <v>16180</v>
      </c>
      <c r="K7062">
        <v>770</v>
      </c>
      <c r="L7062" s="41">
        <v>43544</v>
      </c>
      <c r="U7062">
        <v>0</v>
      </c>
      <c r="V7062" t="s">
        <v>2923</v>
      </c>
      <c r="W7062">
        <v>0</v>
      </c>
      <c r="X7062">
        <v>4</v>
      </c>
      <c r="Y7062">
        <v>5</v>
      </c>
    </row>
    <row r="7063" spans="2:25" x14ac:dyDescent="0.3">
      <c r="B7063">
        <v>3</v>
      </c>
      <c r="C7063" t="s">
        <v>20229</v>
      </c>
      <c r="D7063" t="s">
        <v>20256</v>
      </c>
      <c r="E7063">
        <v>2014</v>
      </c>
      <c r="F7063" t="s">
        <v>20255</v>
      </c>
      <c r="G7063" t="s">
        <v>3341</v>
      </c>
      <c r="H7063" s="6" t="str">
        <f>HYPERLINK(I7063)</f>
        <v>https://patents.google.com/patent/US8653960B2/en</v>
      </c>
      <c r="I7063" t="s">
        <v>20254</v>
      </c>
      <c r="J7063" t="s">
        <v>20253</v>
      </c>
      <c r="K7063">
        <v>771</v>
      </c>
      <c r="L7063" s="41">
        <v>43544</v>
      </c>
      <c r="U7063">
        <v>3</v>
      </c>
      <c r="V7063" t="s">
        <v>2992</v>
      </c>
      <c r="W7063">
        <v>1</v>
      </c>
      <c r="X7063">
        <v>3</v>
      </c>
      <c r="Y7063">
        <v>5</v>
      </c>
    </row>
    <row r="7064" spans="2:25" x14ac:dyDescent="0.3">
      <c r="B7064">
        <v>0</v>
      </c>
      <c r="C7064" t="s">
        <v>16182</v>
      </c>
      <c r="D7064" t="s">
        <v>16181</v>
      </c>
      <c r="E7064">
        <v>2014</v>
      </c>
      <c r="F7064" t="s">
        <v>4280</v>
      </c>
      <c r="G7064" t="s">
        <v>3341</v>
      </c>
      <c r="H7064" s="6" t="str">
        <f>HYPERLINK(I7064)</f>
        <v>https://patents.google.com/patent/US20140249696A1/en</v>
      </c>
      <c r="I7064" t="s">
        <v>16496</v>
      </c>
      <c r="K7064">
        <v>772</v>
      </c>
      <c r="L7064" s="41">
        <v>43544</v>
      </c>
      <c r="U7064">
        <v>0</v>
      </c>
      <c r="V7064" t="s">
        <v>2923</v>
      </c>
      <c r="W7064">
        <v>0</v>
      </c>
      <c r="X7064">
        <v>4</v>
      </c>
      <c r="Y7064">
        <v>5</v>
      </c>
    </row>
    <row r="7065" spans="2:25" x14ac:dyDescent="0.3">
      <c r="B7065">
        <v>0</v>
      </c>
      <c r="C7065" t="s">
        <v>9864</v>
      </c>
      <c r="D7065" t="s">
        <v>9863</v>
      </c>
      <c r="F7065" t="s">
        <v>9862</v>
      </c>
      <c r="H7065" s="6" t="str">
        <f>HYPERLINK(I7065)</f>
        <v>http://www.alirezafayazi.com/docs/8062681.pdf</v>
      </c>
      <c r="I7065" t="s">
        <v>9861</v>
      </c>
      <c r="K7065">
        <v>773</v>
      </c>
      <c r="L7065" s="41">
        <v>43544</v>
      </c>
      <c r="M7065" t="s">
        <v>3356</v>
      </c>
      <c r="U7065">
        <v>0</v>
      </c>
      <c r="V7065" t="s">
        <v>2923</v>
      </c>
      <c r="W7065">
        <v>0</v>
      </c>
      <c r="X7065">
        <v>1</v>
      </c>
    </row>
    <row r="7066" spans="2:25" x14ac:dyDescent="0.3">
      <c r="B7066">
        <v>0</v>
      </c>
      <c r="C7066" t="s">
        <v>10934</v>
      </c>
      <c r="D7066" t="s">
        <v>10933</v>
      </c>
      <c r="E7066">
        <v>2017</v>
      </c>
      <c r="F7066" t="s">
        <v>10932</v>
      </c>
      <c r="G7066" t="s">
        <v>3341</v>
      </c>
      <c r="H7066" s="6" t="str">
        <f>HYPERLINK(I7066)</f>
        <v>https://patents.google.com/patent/US20170218678A1/en</v>
      </c>
      <c r="I7066" t="s">
        <v>10931</v>
      </c>
      <c r="K7066">
        <v>774</v>
      </c>
      <c r="L7066" s="41">
        <v>43544</v>
      </c>
      <c r="U7066">
        <v>0</v>
      </c>
      <c r="V7066" t="s">
        <v>2923</v>
      </c>
      <c r="W7066">
        <v>0</v>
      </c>
      <c r="X7066">
        <v>1</v>
      </c>
      <c r="Y7066">
        <v>2</v>
      </c>
    </row>
    <row r="7067" spans="2:25" x14ac:dyDescent="0.3">
      <c r="B7067">
        <v>4</v>
      </c>
      <c r="C7067" t="s">
        <v>11405</v>
      </c>
      <c r="D7067" t="s">
        <v>11404</v>
      </c>
      <c r="E7067">
        <v>2016</v>
      </c>
      <c r="F7067" t="s">
        <v>11403</v>
      </c>
      <c r="G7067" t="s">
        <v>3341</v>
      </c>
      <c r="H7067" s="6" t="str">
        <f>HYPERLINK(I7067)</f>
        <v>https://patents.google.com/patent/US9374709B2/en</v>
      </c>
      <c r="I7067" t="s">
        <v>11402</v>
      </c>
      <c r="J7067" t="s">
        <v>11401</v>
      </c>
      <c r="K7067">
        <v>775</v>
      </c>
      <c r="L7067" s="41">
        <v>43544</v>
      </c>
      <c r="U7067">
        <v>4</v>
      </c>
      <c r="V7067" t="s">
        <v>2979</v>
      </c>
      <c r="W7067">
        <v>2</v>
      </c>
      <c r="X7067">
        <v>2</v>
      </c>
      <c r="Y7067">
        <v>3</v>
      </c>
    </row>
    <row r="7068" spans="2:25" x14ac:dyDescent="0.3">
      <c r="B7068">
        <v>33</v>
      </c>
      <c r="C7068" t="s">
        <v>20233</v>
      </c>
      <c r="D7068" t="s">
        <v>20138</v>
      </c>
      <c r="E7068">
        <v>2008</v>
      </c>
      <c r="F7068" t="s">
        <v>20252</v>
      </c>
      <c r="G7068" t="s">
        <v>3341</v>
      </c>
      <c r="H7068" s="6" t="str">
        <f>HYPERLINK(I7068)</f>
        <v>https://patents.google.com/patent/US7395140B2/en</v>
      </c>
      <c r="I7068" t="s">
        <v>20251</v>
      </c>
      <c r="J7068" t="s">
        <v>20250</v>
      </c>
      <c r="K7068">
        <v>776</v>
      </c>
      <c r="L7068" s="41">
        <v>43544</v>
      </c>
      <c r="U7068">
        <v>33</v>
      </c>
      <c r="V7068" t="s">
        <v>2934</v>
      </c>
      <c r="W7068">
        <v>17</v>
      </c>
      <c r="X7068">
        <v>2</v>
      </c>
      <c r="Y7068">
        <v>11</v>
      </c>
    </row>
    <row r="7069" spans="2:25" x14ac:dyDescent="0.3">
      <c r="B7069">
        <v>2</v>
      </c>
      <c r="C7069" t="s">
        <v>20249</v>
      </c>
      <c r="D7069" t="s">
        <v>20248</v>
      </c>
      <c r="E7069">
        <v>2011</v>
      </c>
      <c r="F7069" t="s">
        <v>20247</v>
      </c>
      <c r="G7069" t="s">
        <v>3341</v>
      </c>
      <c r="H7069" s="6" t="str">
        <f>HYPERLINK(I7069)</f>
        <v>https://patents.google.com/patent/US8064960B2/en</v>
      </c>
      <c r="I7069" t="s">
        <v>20246</v>
      </c>
      <c r="J7069" t="s">
        <v>20245</v>
      </c>
      <c r="K7069">
        <v>777</v>
      </c>
      <c r="L7069" s="41">
        <v>43544</v>
      </c>
      <c r="U7069">
        <v>2</v>
      </c>
      <c r="V7069" t="s">
        <v>2955</v>
      </c>
      <c r="W7069">
        <v>1</v>
      </c>
      <c r="X7069">
        <v>3</v>
      </c>
      <c r="Y7069">
        <v>8</v>
      </c>
    </row>
    <row r="7070" spans="2:25" x14ac:dyDescent="0.3">
      <c r="B7070">
        <v>0</v>
      </c>
      <c r="C7070" t="s">
        <v>20244</v>
      </c>
      <c r="D7070" t="s">
        <v>20243</v>
      </c>
      <c r="E7070">
        <v>2018</v>
      </c>
      <c r="F7070" t="s">
        <v>20242</v>
      </c>
      <c r="G7070" t="s">
        <v>3341</v>
      </c>
      <c r="H7070" s="6" t="str">
        <f>HYPERLINK(I7070)</f>
        <v>https://patents.google.com/patent/US10057407B2/en</v>
      </c>
      <c r="I7070" t="s">
        <v>20241</v>
      </c>
      <c r="K7070">
        <v>778</v>
      </c>
      <c r="L7070" s="41">
        <v>43544</v>
      </c>
      <c r="U7070">
        <v>0</v>
      </c>
      <c r="V7070" t="s">
        <v>2923</v>
      </c>
      <c r="W7070">
        <v>0</v>
      </c>
      <c r="X7070">
        <v>1</v>
      </c>
      <c r="Y7070">
        <v>1</v>
      </c>
    </row>
    <row r="7071" spans="2:25" x14ac:dyDescent="0.3">
      <c r="B7071">
        <v>0</v>
      </c>
      <c r="C7071" t="s">
        <v>20240</v>
      </c>
      <c r="D7071" t="s">
        <v>20239</v>
      </c>
      <c r="E7071">
        <v>2016</v>
      </c>
      <c r="G7071" t="s">
        <v>3842</v>
      </c>
      <c r="H7071" s="6" t="str">
        <f>HYPERLINK(I7071)</f>
        <v>http://ethesis.nitrkl.ac.in/8476/</v>
      </c>
      <c r="I7071" t="s">
        <v>20238</v>
      </c>
      <c r="K7071">
        <v>779</v>
      </c>
      <c r="L7071" s="41">
        <v>43544</v>
      </c>
      <c r="U7071">
        <v>0</v>
      </c>
      <c r="V7071" t="s">
        <v>2923</v>
      </c>
      <c r="W7071">
        <v>0</v>
      </c>
      <c r="X7071">
        <v>1</v>
      </c>
      <c r="Y7071">
        <v>3</v>
      </c>
    </row>
    <row r="7072" spans="2:25" x14ac:dyDescent="0.3">
      <c r="B7072">
        <v>0</v>
      </c>
      <c r="C7072" t="s">
        <v>7946</v>
      </c>
      <c r="D7072" t="s">
        <v>7945</v>
      </c>
      <c r="E7072">
        <v>2017</v>
      </c>
      <c r="F7072" t="s">
        <v>7944</v>
      </c>
      <c r="G7072" t="s">
        <v>3341</v>
      </c>
      <c r="H7072" s="6" t="str">
        <f>HYPERLINK(I7072)</f>
        <v>https://patents.google.com/patent/US20170249941A1/en</v>
      </c>
      <c r="I7072" t="s">
        <v>7943</v>
      </c>
      <c r="K7072">
        <v>780</v>
      </c>
      <c r="L7072" s="41">
        <v>43544</v>
      </c>
      <c r="U7072">
        <v>0</v>
      </c>
      <c r="V7072" t="s">
        <v>2923</v>
      </c>
      <c r="W7072">
        <v>0</v>
      </c>
      <c r="X7072">
        <v>3</v>
      </c>
      <c r="Y7072">
        <v>2</v>
      </c>
    </row>
    <row r="7073" spans="2:25" x14ac:dyDescent="0.3">
      <c r="B7073">
        <v>2</v>
      </c>
      <c r="C7073" t="s">
        <v>20237</v>
      </c>
      <c r="D7073" t="s">
        <v>20236</v>
      </c>
      <c r="E7073">
        <v>2014</v>
      </c>
      <c r="F7073" t="s">
        <v>4356</v>
      </c>
      <c r="G7073" t="s">
        <v>3341</v>
      </c>
      <c r="H7073" s="6" t="str">
        <f>HYPERLINK(I7073)</f>
        <v>https://patents.google.com/patent/US8738368B2/en</v>
      </c>
      <c r="I7073" t="s">
        <v>20235</v>
      </c>
      <c r="J7073" t="s">
        <v>20234</v>
      </c>
      <c r="K7073">
        <v>781</v>
      </c>
      <c r="L7073" s="41">
        <v>43544</v>
      </c>
      <c r="U7073">
        <v>2</v>
      </c>
      <c r="V7073" t="s">
        <v>3018</v>
      </c>
      <c r="W7073">
        <v>0</v>
      </c>
      <c r="X7073">
        <v>5</v>
      </c>
      <c r="Y7073">
        <v>5</v>
      </c>
    </row>
    <row r="7074" spans="2:25" x14ac:dyDescent="0.3">
      <c r="B7074">
        <v>0</v>
      </c>
      <c r="C7074" t="s">
        <v>13623</v>
      </c>
      <c r="D7074" t="s">
        <v>13622</v>
      </c>
      <c r="E7074">
        <v>2016</v>
      </c>
      <c r="F7074" t="s">
        <v>13621</v>
      </c>
      <c r="G7074" t="s">
        <v>3341</v>
      </c>
      <c r="H7074" s="6" t="str">
        <f>HYPERLINK(I7074)</f>
        <v>https://patents.google.com/patent/US20160091978A1/en</v>
      </c>
      <c r="I7074" t="s">
        <v>13620</v>
      </c>
      <c r="K7074">
        <v>782</v>
      </c>
      <c r="L7074" s="41">
        <v>43544</v>
      </c>
      <c r="U7074">
        <v>0</v>
      </c>
      <c r="V7074" t="s">
        <v>2923</v>
      </c>
      <c r="W7074">
        <v>0</v>
      </c>
      <c r="X7074">
        <v>1</v>
      </c>
      <c r="Y7074">
        <v>3</v>
      </c>
    </row>
    <row r="7075" spans="2:25" x14ac:dyDescent="0.3">
      <c r="B7075">
        <v>5</v>
      </c>
      <c r="C7075" t="s">
        <v>20233</v>
      </c>
      <c r="D7075" t="s">
        <v>20138</v>
      </c>
      <c r="E7075">
        <v>2009</v>
      </c>
      <c r="F7075" t="s">
        <v>20232</v>
      </c>
      <c r="G7075" t="s">
        <v>3341</v>
      </c>
      <c r="H7075" s="6" t="str">
        <f>HYPERLINK(I7075)</f>
        <v>https://patents.google.com/patent/US7542831B2/en</v>
      </c>
      <c r="I7075" t="s">
        <v>20231</v>
      </c>
      <c r="J7075" t="s">
        <v>20230</v>
      </c>
      <c r="K7075">
        <v>783</v>
      </c>
      <c r="L7075" s="41">
        <v>43544</v>
      </c>
      <c r="U7075">
        <v>5</v>
      </c>
      <c r="V7075" t="s">
        <v>2933</v>
      </c>
      <c r="W7075">
        <v>3</v>
      </c>
      <c r="X7075">
        <v>2</v>
      </c>
      <c r="Y7075">
        <v>10</v>
      </c>
    </row>
    <row r="7076" spans="2:25" x14ac:dyDescent="0.3">
      <c r="B7076">
        <v>0</v>
      </c>
      <c r="C7076" t="s">
        <v>16616</v>
      </c>
      <c r="D7076" t="s">
        <v>16181</v>
      </c>
      <c r="E7076">
        <v>2017</v>
      </c>
      <c r="F7076" t="s">
        <v>4356</v>
      </c>
      <c r="G7076" t="s">
        <v>3341</v>
      </c>
      <c r="H7076" s="6" t="str">
        <f>HYPERLINK(I7076)</f>
        <v>https://patents.google.com/patent/US9684500B2/en</v>
      </c>
      <c r="I7076" t="s">
        <v>18087</v>
      </c>
      <c r="K7076">
        <v>784</v>
      </c>
      <c r="L7076" s="41">
        <v>43544</v>
      </c>
      <c r="U7076">
        <v>0</v>
      </c>
      <c r="V7076" t="s">
        <v>2923</v>
      </c>
      <c r="W7076">
        <v>0</v>
      </c>
      <c r="X7076">
        <v>4</v>
      </c>
      <c r="Y7076">
        <v>2</v>
      </c>
    </row>
    <row r="7077" spans="2:25" x14ac:dyDescent="0.3">
      <c r="B7077">
        <v>2</v>
      </c>
      <c r="C7077" t="s">
        <v>11682</v>
      </c>
      <c r="D7077" t="s">
        <v>11681</v>
      </c>
      <c r="E7077">
        <v>2017</v>
      </c>
      <c r="F7077" t="s">
        <v>11680</v>
      </c>
      <c r="G7077" t="s">
        <v>3369</v>
      </c>
      <c r="H7077" s="6" t="str">
        <f>HYPERLINK(I7077)</f>
        <v>https://www.researchgate.net/profile/Giedre_Sabaliauskaite/publication/321323032_Integrating_Autonomous_Vehicle_Safety_and_Security/links/5bab04db45851574f7e64b69/Integrating-Autonomous-Vehicle-Safety-and-Security.pdf</v>
      </c>
      <c r="I7077" t="s">
        <v>11679</v>
      </c>
      <c r="J7077" t="s">
        <v>11678</v>
      </c>
      <c r="K7077">
        <v>785</v>
      </c>
      <c r="L7077" s="41">
        <v>43544</v>
      </c>
      <c r="M7077" t="s">
        <v>3356</v>
      </c>
      <c r="U7077">
        <v>2</v>
      </c>
      <c r="V7077" t="s">
        <v>2931</v>
      </c>
      <c r="W7077">
        <v>1</v>
      </c>
      <c r="X7077">
        <v>2</v>
      </c>
      <c r="Y7077">
        <v>2</v>
      </c>
    </row>
    <row r="7078" spans="2:25" x14ac:dyDescent="0.3">
      <c r="B7078">
        <v>0</v>
      </c>
      <c r="C7078" t="s">
        <v>20229</v>
      </c>
      <c r="D7078" t="s">
        <v>20228</v>
      </c>
      <c r="E7078">
        <v>2012</v>
      </c>
      <c r="F7078" t="s">
        <v>20227</v>
      </c>
      <c r="G7078" t="s">
        <v>3341</v>
      </c>
      <c r="H7078" s="6" t="str">
        <f>HYPERLINK(I7078)</f>
        <v>https://patents.google.com/patent/US20120188068A1/en</v>
      </c>
      <c r="I7078" t="s">
        <v>20226</v>
      </c>
      <c r="K7078">
        <v>786</v>
      </c>
      <c r="L7078" s="41">
        <v>43544</v>
      </c>
      <c r="U7078">
        <v>0</v>
      </c>
      <c r="V7078" t="s">
        <v>2923</v>
      </c>
      <c r="W7078">
        <v>0</v>
      </c>
      <c r="X7078">
        <v>3</v>
      </c>
      <c r="Y7078">
        <v>7</v>
      </c>
    </row>
    <row r="7079" spans="2:25" x14ac:dyDescent="0.3">
      <c r="B7079">
        <v>35</v>
      </c>
      <c r="C7079" t="s">
        <v>20225</v>
      </c>
      <c r="D7079" t="s">
        <v>20224</v>
      </c>
      <c r="E7079">
        <v>2012</v>
      </c>
      <c r="F7079" t="s">
        <v>3755</v>
      </c>
      <c r="G7079" t="s">
        <v>3314</v>
      </c>
      <c r="H7079" s="6" t="str">
        <f>HYPERLINK(I7079)</f>
        <v>https://ieeexplore.ieee.org/abstract/document/6172254/</v>
      </c>
      <c r="I7079" t="s">
        <v>20223</v>
      </c>
      <c r="J7079" t="s">
        <v>20222</v>
      </c>
      <c r="K7079">
        <v>787</v>
      </c>
      <c r="L7079" s="41">
        <v>43544</v>
      </c>
      <c r="U7079">
        <v>35</v>
      </c>
      <c r="V7079" t="s">
        <v>3003</v>
      </c>
      <c r="W7079">
        <v>9</v>
      </c>
      <c r="X7079">
        <v>4</v>
      </c>
      <c r="Y7079">
        <v>7</v>
      </c>
    </row>
    <row r="7080" spans="2:25" x14ac:dyDescent="0.3">
      <c r="B7080">
        <v>1</v>
      </c>
      <c r="C7080" t="s">
        <v>19193</v>
      </c>
      <c r="D7080" t="s">
        <v>19192</v>
      </c>
      <c r="E7080">
        <v>2015</v>
      </c>
      <c r="F7080" t="s">
        <v>11292</v>
      </c>
      <c r="G7080" t="s">
        <v>4998</v>
      </c>
      <c r="H7080" s="6" t="str">
        <f>HYPERLINK(I7080)</f>
        <v>https://www.jstage.jst.go.jp/article/sicejl/54/11/54_841/_article/-char/ja/</v>
      </c>
      <c r="I7080" t="s">
        <v>19191</v>
      </c>
      <c r="J7080" t="s">
        <v>19190</v>
      </c>
      <c r="K7080">
        <v>788</v>
      </c>
      <c r="L7080" s="41">
        <v>43544</v>
      </c>
      <c r="U7080">
        <v>1</v>
      </c>
      <c r="V7080" t="s">
        <v>2955</v>
      </c>
      <c r="W7080">
        <v>0</v>
      </c>
      <c r="X7080">
        <v>5</v>
      </c>
      <c r="Y7080">
        <v>4</v>
      </c>
    </row>
    <row r="7081" spans="2:25" x14ac:dyDescent="0.3">
      <c r="B7081">
        <v>2</v>
      </c>
      <c r="C7081" t="s">
        <v>20221</v>
      </c>
      <c r="D7081" t="s">
        <v>20220</v>
      </c>
      <c r="E7081">
        <v>2015</v>
      </c>
      <c r="G7081" t="s">
        <v>3560</v>
      </c>
      <c r="H7081" s="6" t="str">
        <f>HYPERLINK(I7081)</f>
        <v>https://books.google.com/books?hl=en&amp;lr=&amp;id=hP1HCgAAQBAJ&amp;oi=fnd&amp;pg=PR1&amp;dq=%22human+machine+interface%22+(%22automated+vehicle%22+OR+%22automated+vehicles%22)+-pedestrian+-wheelchair+-military+-business&amp;ots=DFKiw-5y8H&amp;sig=JGJztvbs0hRED5OcE6CUMcKIuGY</v>
      </c>
      <c r="I7081" t="s">
        <v>20219</v>
      </c>
      <c r="J7081" t="s">
        <v>20218</v>
      </c>
      <c r="K7081">
        <v>789</v>
      </c>
      <c r="L7081" s="41">
        <v>43544</v>
      </c>
      <c r="M7081" t="s">
        <v>3679</v>
      </c>
      <c r="U7081">
        <v>2</v>
      </c>
      <c r="V7081" t="s">
        <v>2933</v>
      </c>
      <c r="W7081">
        <v>2</v>
      </c>
      <c r="X7081">
        <v>1</v>
      </c>
      <c r="Y7081">
        <v>4</v>
      </c>
    </row>
    <row r="7082" spans="2:25" x14ac:dyDescent="0.3">
      <c r="B7082">
        <v>0</v>
      </c>
      <c r="C7082" t="s">
        <v>20217</v>
      </c>
      <c r="D7082" t="s">
        <v>20216</v>
      </c>
      <c r="E7082">
        <v>2013</v>
      </c>
      <c r="F7082" t="s">
        <v>20215</v>
      </c>
      <c r="G7082" t="s">
        <v>3341</v>
      </c>
      <c r="H7082" s="6" t="str">
        <f>HYPERLINK(I7082)</f>
        <v>https://patents.google.com/patent/US20130073119A1/en</v>
      </c>
      <c r="I7082" t="s">
        <v>20214</v>
      </c>
      <c r="K7082">
        <v>790</v>
      </c>
      <c r="L7082" s="41">
        <v>43544</v>
      </c>
      <c r="U7082">
        <v>0</v>
      </c>
      <c r="V7082" t="s">
        <v>2923</v>
      </c>
      <c r="W7082">
        <v>0</v>
      </c>
      <c r="X7082">
        <v>2</v>
      </c>
      <c r="Y7082">
        <v>6</v>
      </c>
    </row>
    <row r="7083" spans="2:25" x14ac:dyDescent="0.3">
      <c r="B7083">
        <v>13</v>
      </c>
      <c r="C7083" t="s">
        <v>12168</v>
      </c>
      <c r="D7083" t="s">
        <v>13604</v>
      </c>
      <c r="E7083">
        <v>2016</v>
      </c>
      <c r="F7083" t="s">
        <v>3336</v>
      </c>
      <c r="G7083" t="s">
        <v>3314</v>
      </c>
      <c r="H7083" s="6" t="str">
        <f>HYPERLINK(I7083)</f>
        <v>https://ieeexplore.ieee.org/abstract/document/7335637/</v>
      </c>
      <c r="I7083" t="s">
        <v>13603</v>
      </c>
      <c r="J7083" t="s">
        <v>13602</v>
      </c>
      <c r="K7083">
        <v>791</v>
      </c>
      <c r="L7083" s="41">
        <v>43544</v>
      </c>
      <c r="U7083">
        <v>13</v>
      </c>
      <c r="V7083" t="s">
        <v>3047</v>
      </c>
      <c r="W7083">
        <v>3</v>
      </c>
      <c r="X7083">
        <v>5</v>
      </c>
      <c r="Y7083">
        <v>3</v>
      </c>
    </row>
    <row r="7084" spans="2:25" x14ac:dyDescent="0.3">
      <c r="B7084">
        <v>0</v>
      </c>
      <c r="C7084" t="s">
        <v>20213</v>
      </c>
      <c r="D7084" t="s">
        <v>20212</v>
      </c>
      <c r="E7084">
        <v>2015</v>
      </c>
      <c r="F7084" t="s">
        <v>20211</v>
      </c>
      <c r="G7084" t="s">
        <v>3341</v>
      </c>
      <c r="H7084" s="6" t="str">
        <f>HYPERLINK(I7084)</f>
        <v>https://patents.google.com/patent/US20150274170A1/en</v>
      </c>
      <c r="I7084" t="s">
        <v>20210</v>
      </c>
      <c r="K7084">
        <v>792</v>
      </c>
      <c r="L7084" s="41">
        <v>43544</v>
      </c>
      <c r="U7084">
        <v>0</v>
      </c>
      <c r="V7084" t="s">
        <v>2923</v>
      </c>
      <c r="W7084">
        <v>0</v>
      </c>
      <c r="X7084">
        <v>1</v>
      </c>
      <c r="Y7084">
        <v>4</v>
      </c>
    </row>
    <row r="7085" spans="2:25" x14ac:dyDescent="0.3">
      <c r="B7085">
        <v>0</v>
      </c>
      <c r="C7085" t="s">
        <v>20209</v>
      </c>
      <c r="D7085" t="s">
        <v>13462</v>
      </c>
      <c r="E7085">
        <v>2019</v>
      </c>
      <c r="F7085" t="s">
        <v>3520</v>
      </c>
      <c r="G7085" t="s">
        <v>4440</v>
      </c>
      <c r="H7085" s="6" t="str">
        <f>HYPERLINK(I7085)</f>
        <v>http://www.freepatentsonline.com/10207699.html</v>
      </c>
      <c r="I7085" t="s">
        <v>20208</v>
      </c>
      <c r="K7085">
        <v>793</v>
      </c>
      <c r="L7085" s="41">
        <v>43544</v>
      </c>
      <c r="U7085">
        <v>0</v>
      </c>
      <c r="V7085" t="s">
        <v>2923</v>
      </c>
      <c r="W7085">
        <v>0</v>
      </c>
      <c r="X7085">
        <v>3</v>
      </c>
      <c r="Y7085">
        <v>1</v>
      </c>
    </row>
    <row r="7086" spans="2:25" x14ac:dyDescent="0.3">
      <c r="B7086">
        <v>0</v>
      </c>
      <c r="C7086" t="s">
        <v>1071</v>
      </c>
      <c r="D7086" t="s">
        <v>13465</v>
      </c>
      <c r="E7086">
        <v>2018</v>
      </c>
      <c r="F7086" t="s">
        <v>18037</v>
      </c>
      <c r="G7086" t="s">
        <v>3341</v>
      </c>
      <c r="H7086" s="6" t="str">
        <f>HYPERLINK(I7086)</f>
        <v>https://patents.google.com/patent/US20180203444A1/en</v>
      </c>
      <c r="I7086" t="s">
        <v>18036</v>
      </c>
      <c r="K7086">
        <v>794</v>
      </c>
      <c r="L7086" s="41">
        <v>43544</v>
      </c>
      <c r="U7086">
        <v>0</v>
      </c>
      <c r="V7086" t="s">
        <v>2923</v>
      </c>
      <c r="W7086">
        <v>0</v>
      </c>
      <c r="X7086">
        <v>1</v>
      </c>
      <c r="Y7086">
        <v>1</v>
      </c>
    </row>
    <row r="7087" spans="2:25" x14ac:dyDescent="0.3">
      <c r="B7087">
        <v>0</v>
      </c>
      <c r="C7087" t="s">
        <v>20207</v>
      </c>
      <c r="D7087" t="s">
        <v>20206</v>
      </c>
      <c r="E7087">
        <v>2007</v>
      </c>
      <c r="F7087" t="s">
        <v>20205</v>
      </c>
      <c r="G7087" t="s">
        <v>3341</v>
      </c>
      <c r="H7087" s="6" t="str">
        <f>HYPERLINK(I7087)</f>
        <v>https://patents.google.com/patent/US20070146165A1/en</v>
      </c>
      <c r="I7087" t="s">
        <v>20204</v>
      </c>
      <c r="K7087">
        <v>795</v>
      </c>
      <c r="L7087" s="41">
        <v>43544</v>
      </c>
      <c r="U7087">
        <v>0</v>
      </c>
      <c r="V7087" t="s">
        <v>2923</v>
      </c>
      <c r="W7087">
        <v>0</v>
      </c>
      <c r="X7087">
        <v>1</v>
      </c>
      <c r="Y7087">
        <v>12</v>
      </c>
    </row>
    <row r="7088" spans="2:25" x14ac:dyDescent="0.3">
      <c r="B7088">
        <v>0</v>
      </c>
      <c r="C7088" t="s">
        <v>13139</v>
      </c>
      <c r="D7088" t="s">
        <v>13138</v>
      </c>
      <c r="E7088">
        <v>2019</v>
      </c>
      <c r="G7088" t="s">
        <v>3304</v>
      </c>
      <c r="H7088" s="6" t="str">
        <f>HYPERLINK(I7088)</f>
        <v>http://search.proquest.com/openview/35f26ed97d182d6f53fc797ea7fb1627/1?pq-origsite=gscholar&amp;cbl=18750&amp;diss=y</v>
      </c>
      <c r="I7088" t="s">
        <v>13137</v>
      </c>
      <c r="K7088">
        <v>796</v>
      </c>
      <c r="L7088" s="41">
        <v>43544</v>
      </c>
      <c r="U7088">
        <v>0</v>
      </c>
      <c r="V7088" t="s">
        <v>2923</v>
      </c>
      <c r="W7088">
        <v>0</v>
      </c>
      <c r="X7088">
        <v>1</v>
      </c>
      <c r="Y7088">
        <v>1</v>
      </c>
    </row>
    <row r="7089" spans="2:25" x14ac:dyDescent="0.3">
      <c r="B7089">
        <v>0</v>
      </c>
      <c r="C7089" t="s">
        <v>4492</v>
      </c>
      <c r="D7089" t="s">
        <v>20203</v>
      </c>
      <c r="E7089">
        <v>2014</v>
      </c>
      <c r="F7089" t="s">
        <v>4508</v>
      </c>
      <c r="G7089" t="s">
        <v>3314</v>
      </c>
      <c r="H7089" s="6" t="str">
        <f>HYPERLINK(I7089)</f>
        <v>https://ieeexplore.ieee.org/abstract/document/6974551/</v>
      </c>
      <c r="I7089" t="s">
        <v>20202</v>
      </c>
      <c r="K7089">
        <v>797</v>
      </c>
      <c r="L7089" s="41">
        <v>43544</v>
      </c>
      <c r="U7089">
        <v>0</v>
      </c>
      <c r="V7089" t="s">
        <v>2923</v>
      </c>
      <c r="W7089">
        <v>0</v>
      </c>
      <c r="X7089">
        <v>2</v>
      </c>
      <c r="Y7089">
        <v>5</v>
      </c>
    </row>
    <row r="7090" spans="2:25" x14ac:dyDescent="0.3">
      <c r="B7090">
        <v>0</v>
      </c>
      <c r="C7090" t="s">
        <v>6623</v>
      </c>
      <c r="D7090" t="s">
        <v>6622</v>
      </c>
      <c r="E7090">
        <v>2017</v>
      </c>
      <c r="F7090" t="s">
        <v>3520</v>
      </c>
      <c r="G7090" t="s">
        <v>3341</v>
      </c>
      <c r="H7090" s="6" t="str">
        <f>HYPERLINK(I7090)</f>
        <v>https://patents.google.com/patent/US20170343906A1/en</v>
      </c>
      <c r="I7090" t="s">
        <v>6624</v>
      </c>
      <c r="K7090">
        <v>798</v>
      </c>
      <c r="L7090" s="41">
        <v>43544</v>
      </c>
      <c r="U7090">
        <v>0</v>
      </c>
      <c r="V7090" t="s">
        <v>2923</v>
      </c>
      <c r="W7090">
        <v>0</v>
      </c>
      <c r="X7090">
        <v>4</v>
      </c>
      <c r="Y7090">
        <v>2</v>
      </c>
    </row>
    <row r="7091" spans="2:25" x14ac:dyDescent="0.3">
      <c r="B7091">
        <v>0</v>
      </c>
      <c r="C7091" t="s">
        <v>20201</v>
      </c>
      <c r="D7091" t="s">
        <v>20200</v>
      </c>
      <c r="F7091" t="s">
        <v>3511</v>
      </c>
      <c r="H7091" s="6" t="str">
        <f>HYPERLINK(I7091)</f>
        <v>https://d-nb.info/1076314554/34</v>
      </c>
      <c r="I7091" t="s">
        <v>20199</v>
      </c>
      <c r="K7091">
        <v>799</v>
      </c>
      <c r="L7091" s="41">
        <v>43544</v>
      </c>
      <c r="M7091" t="s">
        <v>3356</v>
      </c>
      <c r="U7091">
        <v>0</v>
      </c>
      <c r="V7091" t="s">
        <v>2923</v>
      </c>
      <c r="W7091">
        <v>0</v>
      </c>
      <c r="X7091">
        <v>2</v>
      </c>
    </row>
    <row r="7092" spans="2:25" x14ac:dyDescent="0.3">
      <c r="B7092">
        <v>7</v>
      </c>
      <c r="C7092" t="s">
        <v>16675</v>
      </c>
      <c r="D7092" t="s">
        <v>16674</v>
      </c>
      <c r="E7092">
        <v>2016</v>
      </c>
      <c r="F7092" t="s">
        <v>16673</v>
      </c>
      <c r="G7092" t="s">
        <v>3851</v>
      </c>
      <c r="H7092" s="6" t="str">
        <f>HYPERLINK(I7092)</f>
        <v>http://www.dbpia.co.kr/Journal/ArticleDetail/NODE06646124</v>
      </c>
      <c r="I7092" t="s">
        <v>16672</v>
      </c>
      <c r="J7092" t="s">
        <v>16671</v>
      </c>
      <c r="K7092">
        <v>800</v>
      </c>
      <c r="L7092" s="41">
        <v>43544</v>
      </c>
      <c r="U7092">
        <v>7</v>
      </c>
      <c r="V7092" t="s">
        <v>3166</v>
      </c>
      <c r="W7092">
        <v>7</v>
      </c>
      <c r="X7092">
        <v>1</v>
      </c>
      <c r="Y7092">
        <v>3</v>
      </c>
    </row>
    <row r="7093" spans="2:25" x14ac:dyDescent="0.3">
      <c r="B7093">
        <v>31</v>
      </c>
      <c r="C7093" t="s">
        <v>4340</v>
      </c>
      <c r="D7093" t="s">
        <v>4339</v>
      </c>
      <c r="E7093">
        <v>2017</v>
      </c>
      <c r="F7093" t="s">
        <v>4338</v>
      </c>
      <c r="G7093" t="s">
        <v>3314</v>
      </c>
      <c r="H7093" s="6" t="str">
        <f>HYPERLINK(I7093)</f>
        <v>https://ieeexplore.ieee.org/abstract/document/7778207/</v>
      </c>
      <c r="I7093" t="s">
        <v>4337</v>
      </c>
      <c r="J7093" t="s">
        <v>4336</v>
      </c>
      <c r="K7093">
        <v>801</v>
      </c>
      <c r="L7093" s="41">
        <v>43544</v>
      </c>
      <c r="U7093">
        <v>31</v>
      </c>
      <c r="V7093" t="s">
        <v>4335</v>
      </c>
      <c r="W7093">
        <v>8</v>
      </c>
      <c r="X7093">
        <v>4</v>
      </c>
      <c r="Y7093">
        <v>2</v>
      </c>
    </row>
    <row r="7094" spans="2:25" x14ac:dyDescent="0.3">
      <c r="B7094">
        <v>76</v>
      </c>
      <c r="C7094" t="s">
        <v>9850</v>
      </c>
      <c r="D7094" t="s">
        <v>9849</v>
      </c>
      <c r="E7094">
        <v>2012</v>
      </c>
      <c r="F7094" t="s">
        <v>3336</v>
      </c>
      <c r="G7094" t="s">
        <v>3314</v>
      </c>
      <c r="H7094" s="6" t="str">
        <f>HYPERLINK(I7094)</f>
        <v>https://ieeexplore.ieee.org/abstract/document/6170893/</v>
      </c>
      <c r="I7094" t="s">
        <v>9848</v>
      </c>
      <c r="J7094" t="s">
        <v>9847</v>
      </c>
      <c r="K7094">
        <v>802</v>
      </c>
      <c r="L7094" s="41">
        <v>43544</v>
      </c>
      <c r="U7094">
        <v>76</v>
      </c>
      <c r="V7094" t="s">
        <v>3257</v>
      </c>
      <c r="W7094">
        <v>25</v>
      </c>
      <c r="X7094">
        <v>3</v>
      </c>
      <c r="Y7094">
        <v>7</v>
      </c>
    </row>
    <row r="7095" spans="2:25" x14ac:dyDescent="0.3">
      <c r="B7095">
        <v>48</v>
      </c>
      <c r="C7095" t="s">
        <v>20198</v>
      </c>
      <c r="D7095" t="s">
        <v>20197</v>
      </c>
      <c r="E7095">
        <v>2010</v>
      </c>
      <c r="F7095" t="s">
        <v>4490</v>
      </c>
      <c r="G7095" t="s">
        <v>3314</v>
      </c>
      <c r="H7095" s="6" t="str">
        <f>HYPERLINK(I7095)</f>
        <v>https://ieeexplore.ieee.org/abstract/document/5437334/</v>
      </c>
      <c r="I7095" t="s">
        <v>20196</v>
      </c>
      <c r="J7095" t="s">
        <v>20195</v>
      </c>
      <c r="K7095">
        <v>803</v>
      </c>
      <c r="L7095" s="41">
        <v>43544</v>
      </c>
      <c r="U7095">
        <v>48</v>
      </c>
      <c r="V7095" t="s">
        <v>3175</v>
      </c>
      <c r="W7095">
        <v>24</v>
      </c>
      <c r="X7095">
        <v>2</v>
      </c>
      <c r="Y7095">
        <v>9</v>
      </c>
    </row>
    <row r="7096" spans="2:25" x14ac:dyDescent="0.3">
      <c r="B7096">
        <v>3</v>
      </c>
      <c r="C7096" t="s">
        <v>4590</v>
      </c>
      <c r="D7096" t="s">
        <v>4589</v>
      </c>
      <c r="E7096">
        <v>2015</v>
      </c>
      <c r="F7096" t="s">
        <v>4588</v>
      </c>
      <c r="G7096" t="s">
        <v>3314</v>
      </c>
      <c r="H7096" s="6" t="str">
        <f>HYPERLINK(I7096)</f>
        <v>https://ieeexplore.ieee.org/abstract/document/7385556/</v>
      </c>
      <c r="I7096" t="s">
        <v>4587</v>
      </c>
      <c r="J7096" t="s">
        <v>4586</v>
      </c>
      <c r="K7096">
        <v>804</v>
      </c>
      <c r="L7096" s="41">
        <v>43544</v>
      </c>
      <c r="U7096">
        <v>3</v>
      </c>
      <c r="V7096" t="s">
        <v>2993</v>
      </c>
      <c r="W7096">
        <v>1</v>
      </c>
      <c r="X7096">
        <v>4</v>
      </c>
      <c r="Y7096">
        <v>4</v>
      </c>
    </row>
    <row r="7097" spans="2:25" x14ac:dyDescent="0.3">
      <c r="B7097">
        <v>0</v>
      </c>
      <c r="C7097" t="s">
        <v>20194</v>
      </c>
      <c r="D7097" t="s">
        <v>20193</v>
      </c>
      <c r="E7097">
        <v>2008</v>
      </c>
      <c r="F7097" t="s">
        <v>20192</v>
      </c>
      <c r="G7097" t="s">
        <v>3341</v>
      </c>
      <c r="H7097" s="6" t="str">
        <f>HYPERLINK(I7097)</f>
        <v>https://patents.google.com/patent/US20080201018A1/en</v>
      </c>
      <c r="I7097" t="s">
        <v>20191</v>
      </c>
      <c r="K7097">
        <v>805</v>
      </c>
      <c r="L7097" s="41">
        <v>43544</v>
      </c>
      <c r="U7097">
        <v>0</v>
      </c>
      <c r="V7097" t="s">
        <v>2923</v>
      </c>
      <c r="W7097">
        <v>0</v>
      </c>
      <c r="X7097">
        <v>1</v>
      </c>
      <c r="Y7097">
        <v>11</v>
      </c>
    </row>
    <row r="7098" spans="2:25" x14ac:dyDescent="0.3">
      <c r="B7098">
        <v>33</v>
      </c>
      <c r="C7098" t="s">
        <v>9458</v>
      </c>
      <c r="D7098" t="s">
        <v>11369</v>
      </c>
      <c r="E7098">
        <v>2012</v>
      </c>
      <c r="F7098" t="s">
        <v>11368</v>
      </c>
      <c r="G7098" t="s">
        <v>3341</v>
      </c>
      <c r="H7098" s="6" t="str">
        <f>HYPERLINK(I7098)</f>
        <v>https://patents.google.com/patent/US8170739B2/en</v>
      </c>
      <c r="I7098" t="s">
        <v>11367</v>
      </c>
      <c r="J7098" t="s">
        <v>11366</v>
      </c>
      <c r="K7098">
        <v>806</v>
      </c>
      <c r="L7098" s="41">
        <v>43544</v>
      </c>
      <c r="U7098">
        <v>33</v>
      </c>
      <c r="V7098" t="s">
        <v>15534</v>
      </c>
      <c r="W7098">
        <v>33</v>
      </c>
      <c r="X7098">
        <v>1</v>
      </c>
      <c r="Y7098">
        <v>7</v>
      </c>
    </row>
    <row r="7099" spans="2:25" x14ac:dyDescent="0.3">
      <c r="B7099">
        <v>533</v>
      </c>
      <c r="C7099" t="s">
        <v>1419</v>
      </c>
      <c r="D7099" t="s">
        <v>1420</v>
      </c>
      <c r="E7099">
        <v>2005</v>
      </c>
      <c r="F7099" t="s">
        <v>12032</v>
      </c>
      <c r="G7099" t="s">
        <v>3341</v>
      </c>
      <c r="H7099" s="6" t="str">
        <f>HYPERLINK(I7099)</f>
        <v>https://patents.google.com/patent/US6882287B2/en</v>
      </c>
      <c r="I7099" t="s">
        <v>1421</v>
      </c>
      <c r="J7099" t="s">
        <v>12031</v>
      </c>
      <c r="K7099">
        <v>807</v>
      </c>
      <c r="L7099" s="41">
        <v>43544</v>
      </c>
      <c r="U7099">
        <v>533</v>
      </c>
      <c r="V7099" t="s">
        <v>19095</v>
      </c>
      <c r="W7099">
        <v>533</v>
      </c>
      <c r="X7099">
        <v>1</v>
      </c>
      <c r="Y7099">
        <v>14</v>
      </c>
    </row>
    <row r="7100" spans="2:25" x14ac:dyDescent="0.3">
      <c r="B7100">
        <v>4</v>
      </c>
      <c r="C7100" t="s">
        <v>20190</v>
      </c>
      <c r="D7100" t="s">
        <v>20189</v>
      </c>
      <c r="E7100">
        <v>2007</v>
      </c>
      <c r="F7100" t="s">
        <v>4356</v>
      </c>
      <c r="G7100" t="s">
        <v>3341</v>
      </c>
      <c r="H7100" s="6" t="str">
        <f>HYPERLINK(I7100)</f>
        <v>https://patents.google.com/patent/US7181342B2/en</v>
      </c>
      <c r="I7100" t="s">
        <v>20188</v>
      </c>
      <c r="J7100" t="s">
        <v>20187</v>
      </c>
      <c r="K7100">
        <v>808</v>
      </c>
      <c r="L7100" s="41">
        <v>43544</v>
      </c>
      <c r="U7100">
        <v>4</v>
      </c>
      <c r="V7100" t="s">
        <v>2981</v>
      </c>
      <c r="W7100">
        <v>1</v>
      </c>
      <c r="X7100">
        <v>5</v>
      </c>
      <c r="Y7100">
        <v>12</v>
      </c>
    </row>
    <row r="7101" spans="2:25" x14ac:dyDescent="0.3">
      <c r="B7101">
        <v>0</v>
      </c>
      <c r="C7101" t="s">
        <v>20186</v>
      </c>
      <c r="D7101" t="s">
        <v>20185</v>
      </c>
      <c r="E7101">
        <v>1992</v>
      </c>
      <c r="F7101" t="s">
        <v>20184</v>
      </c>
      <c r="G7101" t="s">
        <v>5443</v>
      </c>
      <c r="H7101" s="6" t="str">
        <f>HYPERLINK(I7101)</f>
        <v>http://onlinepubs.trb.org/Onlinepubs/trr/1993/1408/1408.pdf#page=53</v>
      </c>
      <c r="I7101" t="s">
        <v>20183</v>
      </c>
      <c r="K7101">
        <v>809</v>
      </c>
      <c r="L7101" s="41">
        <v>43544</v>
      </c>
      <c r="M7101" t="s">
        <v>3356</v>
      </c>
      <c r="U7101">
        <v>0</v>
      </c>
      <c r="V7101" t="s">
        <v>2923</v>
      </c>
      <c r="W7101">
        <v>0</v>
      </c>
      <c r="X7101">
        <v>2</v>
      </c>
      <c r="Y7101">
        <v>27</v>
      </c>
    </row>
    <row r="7102" spans="2:25" x14ac:dyDescent="0.3">
      <c r="B7102">
        <v>0</v>
      </c>
      <c r="C7102" t="s">
        <v>20182</v>
      </c>
      <c r="D7102" t="s">
        <v>20181</v>
      </c>
      <c r="E7102">
        <v>2017</v>
      </c>
      <c r="F7102" t="s">
        <v>20180</v>
      </c>
      <c r="G7102" t="s">
        <v>3851</v>
      </c>
      <c r="H7102" s="6" t="str">
        <f>HYPERLINK(I7102)</f>
        <v>http://www.dbpia.co.kr/Journal/ArticleDetail/NODE07229351</v>
      </c>
      <c r="I7102" t="s">
        <v>20179</v>
      </c>
      <c r="K7102">
        <v>810</v>
      </c>
      <c r="L7102" s="41">
        <v>43544</v>
      </c>
      <c r="U7102">
        <v>0</v>
      </c>
      <c r="V7102" t="s">
        <v>2923</v>
      </c>
      <c r="W7102">
        <v>0</v>
      </c>
      <c r="X7102">
        <v>1</v>
      </c>
      <c r="Y7102">
        <v>2</v>
      </c>
    </row>
    <row r="7103" spans="2:25" x14ac:dyDescent="0.3">
      <c r="B7103">
        <v>0</v>
      </c>
      <c r="C7103" t="s">
        <v>4614</v>
      </c>
      <c r="D7103" t="s">
        <v>4613</v>
      </c>
      <c r="E7103">
        <v>2017</v>
      </c>
      <c r="G7103" t="s">
        <v>3821</v>
      </c>
      <c r="H7103" s="6" t="str">
        <f>HYPERLINK(I7103)</f>
        <v>https://hal.archives-ouvertes.fr/hal-01724742/</v>
      </c>
      <c r="I7103" t="s">
        <v>4612</v>
      </c>
      <c r="K7103">
        <v>811</v>
      </c>
      <c r="L7103" s="41">
        <v>43544</v>
      </c>
      <c r="U7103">
        <v>0</v>
      </c>
      <c r="V7103" t="s">
        <v>2923</v>
      </c>
      <c r="W7103">
        <v>0</v>
      </c>
      <c r="X7103">
        <v>5</v>
      </c>
      <c r="Y7103">
        <v>2</v>
      </c>
    </row>
    <row r="7104" spans="2:25" x14ac:dyDescent="0.3">
      <c r="B7104">
        <v>0</v>
      </c>
      <c r="C7104" t="s">
        <v>13463</v>
      </c>
      <c r="D7104" t="s">
        <v>13462</v>
      </c>
      <c r="E7104">
        <v>2018</v>
      </c>
      <c r="F7104" t="s">
        <v>3520</v>
      </c>
      <c r="G7104" t="s">
        <v>3341</v>
      </c>
      <c r="H7104" s="6" t="str">
        <f>HYPERLINK(I7104)</f>
        <v>https://patents.google.com/patent/US20180105158A1/en</v>
      </c>
      <c r="I7104" t="s">
        <v>13474</v>
      </c>
      <c r="K7104">
        <v>812</v>
      </c>
      <c r="L7104" s="41">
        <v>43544</v>
      </c>
      <c r="U7104">
        <v>0</v>
      </c>
      <c r="V7104" t="s">
        <v>2923</v>
      </c>
      <c r="W7104">
        <v>0</v>
      </c>
      <c r="X7104">
        <v>4</v>
      </c>
      <c r="Y7104">
        <v>1</v>
      </c>
    </row>
    <row r="7105" spans="2:25" x14ac:dyDescent="0.3">
      <c r="B7105">
        <v>0</v>
      </c>
      <c r="C7105" t="s">
        <v>20178</v>
      </c>
      <c r="D7105" t="s">
        <v>20177</v>
      </c>
      <c r="E7105">
        <v>2018</v>
      </c>
      <c r="F7105" t="s">
        <v>20176</v>
      </c>
      <c r="G7105" t="s">
        <v>3341</v>
      </c>
      <c r="H7105" s="6" t="str">
        <f>HYPERLINK(I7105)</f>
        <v>https://patents.google.com/patent/US10162046B2/en</v>
      </c>
      <c r="I7105" t="s">
        <v>20175</v>
      </c>
      <c r="K7105">
        <v>813</v>
      </c>
      <c r="L7105" s="41">
        <v>43544</v>
      </c>
      <c r="U7105">
        <v>0</v>
      </c>
      <c r="V7105" t="s">
        <v>2923</v>
      </c>
      <c r="W7105">
        <v>0</v>
      </c>
      <c r="X7105">
        <v>2</v>
      </c>
      <c r="Y7105">
        <v>1</v>
      </c>
    </row>
    <row r="7106" spans="2:25" x14ac:dyDescent="0.3">
      <c r="B7106">
        <v>0</v>
      </c>
      <c r="C7106" t="s">
        <v>20162</v>
      </c>
      <c r="D7106" t="s">
        <v>20174</v>
      </c>
      <c r="E7106">
        <v>2017</v>
      </c>
      <c r="F7106" t="s">
        <v>20173</v>
      </c>
      <c r="G7106" t="s">
        <v>3341</v>
      </c>
      <c r="H7106" s="6" t="str">
        <f>HYPERLINK(I7106)</f>
        <v>https://patents.google.com/patent/US20170123639A1/en</v>
      </c>
      <c r="I7106" t="s">
        <v>20172</v>
      </c>
      <c r="K7106">
        <v>814</v>
      </c>
      <c r="L7106" s="41">
        <v>43544</v>
      </c>
      <c r="U7106">
        <v>0</v>
      </c>
      <c r="V7106" t="s">
        <v>2923</v>
      </c>
      <c r="W7106">
        <v>0</v>
      </c>
      <c r="X7106">
        <v>1</v>
      </c>
      <c r="Y7106">
        <v>2</v>
      </c>
    </row>
    <row r="7107" spans="2:25" x14ac:dyDescent="0.3">
      <c r="B7107">
        <v>0</v>
      </c>
      <c r="C7107" t="s">
        <v>20171</v>
      </c>
      <c r="D7107" t="s">
        <v>20170</v>
      </c>
      <c r="E7107">
        <v>2017</v>
      </c>
      <c r="F7107" t="s">
        <v>20169</v>
      </c>
      <c r="G7107" t="s">
        <v>3341</v>
      </c>
      <c r="H7107" s="6" t="str">
        <f>HYPERLINK(I7107)</f>
        <v>https://patents.google.com/patent/US9756774B1/en</v>
      </c>
      <c r="I7107" t="s">
        <v>20168</v>
      </c>
      <c r="K7107">
        <v>815</v>
      </c>
      <c r="L7107" s="41">
        <v>43544</v>
      </c>
      <c r="U7107">
        <v>0</v>
      </c>
      <c r="V7107" t="s">
        <v>2923</v>
      </c>
      <c r="W7107">
        <v>0</v>
      </c>
      <c r="X7107">
        <v>1</v>
      </c>
      <c r="Y7107">
        <v>2</v>
      </c>
    </row>
    <row r="7108" spans="2:25" x14ac:dyDescent="0.3">
      <c r="B7108">
        <v>12</v>
      </c>
      <c r="C7108" t="s">
        <v>20167</v>
      </c>
      <c r="D7108" t="s">
        <v>20166</v>
      </c>
      <c r="E7108">
        <v>2007</v>
      </c>
      <c r="F7108" t="s">
        <v>20165</v>
      </c>
      <c r="G7108" t="s">
        <v>3341</v>
      </c>
      <c r="H7108" s="6" t="str">
        <f>HYPERLINK(I7108)</f>
        <v>https://patents.google.com/patent/US7181369B2/en</v>
      </c>
      <c r="I7108" t="s">
        <v>20164</v>
      </c>
      <c r="J7108" t="s">
        <v>20163</v>
      </c>
      <c r="K7108">
        <v>816</v>
      </c>
      <c r="L7108" s="41">
        <v>43544</v>
      </c>
      <c r="U7108">
        <v>12</v>
      </c>
      <c r="V7108" t="s">
        <v>2931</v>
      </c>
      <c r="W7108">
        <v>4</v>
      </c>
      <c r="X7108">
        <v>3</v>
      </c>
      <c r="Y7108">
        <v>12</v>
      </c>
    </row>
    <row r="7109" spans="2:25" x14ac:dyDescent="0.3">
      <c r="B7109">
        <v>3</v>
      </c>
      <c r="C7109" t="s">
        <v>12142</v>
      </c>
      <c r="D7109" t="s">
        <v>13803</v>
      </c>
      <c r="E7109">
        <v>2016</v>
      </c>
      <c r="F7109" t="s">
        <v>13802</v>
      </c>
      <c r="G7109" t="s">
        <v>3341</v>
      </c>
      <c r="H7109" s="6" t="str">
        <f>HYPERLINK(I7109)</f>
        <v>https://patents.google.com/patent/US9340204B2/en</v>
      </c>
      <c r="I7109" t="s">
        <v>13801</v>
      </c>
      <c r="J7109" t="s">
        <v>13800</v>
      </c>
      <c r="K7109">
        <v>817</v>
      </c>
      <c r="L7109" s="41">
        <v>43544</v>
      </c>
      <c r="U7109">
        <v>3</v>
      </c>
      <c r="V7109" t="s">
        <v>2931</v>
      </c>
      <c r="W7109">
        <v>2</v>
      </c>
      <c r="X7109">
        <v>2</v>
      </c>
      <c r="Y7109">
        <v>3</v>
      </c>
    </row>
    <row r="7110" spans="2:25" x14ac:dyDescent="0.3">
      <c r="B7110">
        <v>2</v>
      </c>
      <c r="C7110" t="s">
        <v>20162</v>
      </c>
      <c r="D7110" t="s">
        <v>20161</v>
      </c>
      <c r="E7110">
        <v>2016</v>
      </c>
      <c r="F7110" t="s">
        <v>20160</v>
      </c>
      <c r="G7110" t="s">
        <v>3341</v>
      </c>
      <c r="H7110" s="6" t="str">
        <f>HYPERLINK(I7110)</f>
        <v>https://patents.google.com/patent/US9508270B2/en</v>
      </c>
      <c r="I7110" t="s">
        <v>20159</v>
      </c>
      <c r="J7110" t="s">
        <v>20158</v>
      </c>
      <c r="K7110">
        <v>818</v>
      </c>
      <c r="L7110" s="41">
        <v>43544</v>
      </c>
      <c r="U7110">
        <v>2</v>
      </c>
      <c r="V7110" t="s">
        <v>2953</v>
      </c>
      <c r="W7110">
        <v>2</v>
      </c>
      <c r="X7110">
        <v>1</v>
      </c>
      <c r="Y7110">
        <v>3</v>
      </c>
    </row>
    <row r="7111" spans="2:25" x14ac:dyDescent="0.3">
      <c r="B7111">
        <v>0</v>
      </c>
      <c r="C7111" t="s">
        <v>16078</v>
      </c>
      <c r="D7111" t="s">
        <v>16077</v>
      </c>
      <c r="E7111">
        <v>2014</v>
      </c>
      <c r="F7111" t="s">
        <v>16076</v>
      </c>
      <c r="G7111" t="s">
        <v>3341</v>
      </c>
      <c r="H7111" s="6" t="str">
        <f>HYPERLINK(I7111)</f>
        <v>https://patents.google.com/patent/US20140257686A1/en</v>
      </c>
      <c r="I7111" t="s">
        <v>16075</v>
      </c>
      <c r="K7111">
        <v>819</v>
      </c>
      <c r="L7111" s="41">
        <v>43544</v>
      </c>
      <c r="U7111">
        <v>0</v>
      </c>
      <c r="V7111" t="s">
        <v>2923</v>
      </c>
      <c r="W7111">
        <v>0</v>
      </c>
      <c r="X7111">
        <v>3</v>
      </c>
      <c r="Y7111">
        <v>5</v>
      </c>
    </row>
    <row r="7112" spans="2:25" x14ac:dyDescent="0.3">
      <c r="B7112">
        <v>2</v>
      </c>
      <c r="C7112" t="s">
        <v>14193</v>
      </c>
      <c r="D7112" t="s">
        <v>14192</v>
      </c>
      <c r="E7112">
        <v>2017</v>
      </c>
      <c r="F7112" t="s">
        <v>14191</v>
      </c>
      <c r="G7112" t="s">
        <v>3369</v>
      </c>
      <c r="H7112" s="6" t="e">
        <f>HYPERLINK(I7112)</f>
        <v>#VALUE!</v>
      </c>
      <c r="I7112" t="s">
        <v>14190</v>
      </c>
      <c r="J7112" t="s">
        <v>14189</v>
      </c>
      <c r="K7112">
        <v>820</v>
      </c>
      <c r="L7112" s="41">
        <v>43544</v>
      </c>
      <c r="M7112" t="s">
        <v>3356</v>
      </c>
      <c r="U7112">
        <v>2</v>
      </c>
      <c r="V7112" t="s">
        <v>2931</v>
      </c>
      <c r="W7112">
        <v>0</v>
      </c>
      <c r="X7112">
        <v>5</v>
      </c>
      <c r="Y7112">
        <v>2</v>
      </c>
    </row>
    <row r="7113" spans="2:25" x14ac:dyDescent="0.3">
      <c r="B7113">
        <v>219</v>
      </c>
      <c r="C7113" t="s">
        <v>1419</v>
      </c>
      <c r="D7113" t="s">
        <v>1420</v>
      </c>
      <c r="E7113">
        <v>2008</v>
      </c>
      <c r="F7113" t="s">
        <v>12021</v>
      </c>
      <c r="G7113" t="s">
        <v>3341</v>
      </c>
      <c r="H7113" s="6" t="str">
        <f>HYPERLINK(I7113)</f>
        <v>https://patents.google.com/patent/US7355524B2/en</v>
      </c>
      <c r="I7113" t="s">
        <v>2615</v>
      </c>
      <c r="J7113" t="s">
        <v>12020</v>
      </c>
      <c r="K7113">
        <v>821</v>
      </c>
      <c r="L7113" s="41">
        <v>43544</v>
      </c>
      <c r="U7113">
        <v>219</v>
      </c>
      <c r="V7113" t="s">
        <v>19094</v>
      </c>
      <c r="W7113">
        <v>219</v>
      </c>
      <c r="X7113">
        <v>1</v>
      </c>
      <c r="Y7113">
        <v>11</v>
      </c>
    </row>
    <row r="7114" spans="2:25" x14ac:dyDescent="0.3">
      <c r="B7114">
        <v>0</v>
      </c>
      <c r="C7114" t="s">
        <v>13463</v>
      </c>
      <c r="D7114" t="s">
        <v>13462</v>
      </c>
      <c r="E7114">
        <v>2019</v>
      </c>
      <c r="F7114" t="s">
        <v>4966</v>
      </c>
      <c r="G7114" t="s">
        <v>3341</v>
      </c>
      <c r="H7114" s="6" t="str">
        <f>HYPERLINK(I7114)</f>
        <v>https://patents.google.com/patent/US10207699B2/en</v>
      </c>
      <c r="I7114" t="s">
        <v>13461</v>
      </c>
      <c r="K7114">
        <v>822</v>
      </c>
      <c r="L7114" s="41">
        <v>43544</v>
      </c>
      <c r="U7114">
        <v>0</v>
      </c>
      <c r="V7114" t="s">
        <v>2923</v>
      </c>
      <c r="W7114">
        <v>0</v>
      </c>
      <c r="X7114">
        <v>4</v>
      </c>
      <c r="Y7114">
        <v>1</v>
      </c>
    </row>
    <row r="7115" spans="2:25" x14ac:dyDescent="0.3">
      <c r="B7115">
        <v>0</v>
      </c>
      <c r="C7115" t="s">
        <v>12142</v>
      </c>
      <c r="D7115" t="s">
        <v>12141</v>
      </c>
      <c r="E7115">
        <v>2015</v>
      </c>
      <c r="F7115" t="s">
        <v>12140</v>
      </c>
      <c r="G7115" t="s">
        <v>3341</v>
      </c>
      <c r="H7115" s="6" t="str">
        <f>HYPERLINK(I7115)</f>
        <v>https://patents.google.com/patent/US20150051781A1/en</v>
      </c>
      <c r="I7115" t="s">
        <v>12139</v>
      </c>
      <c r="K7115">
        <v>823</v>
      </c>
      <c r="L7115" s="41">
        <v>43544</v>
      </c>
      <c r="U7115">
        <v>0</v>
      </c>
      <c r="V7115" t="s">
        <v>2923</v>
      </c>
      <c r="W7115">
        <v>0</v>
      </c>
      <c r="X7115">
        <v>2</v>
      </c>
      <c r="Y7115">
        <v>4</v>
      </c>
    </row>
    <row r="7116" spans="2:25" x14ac:dyDescent="0.3">
      <c r="B7116">
        <v>0</v>
      </c>
      <c r="C7116" t="s">
        <v>20157</v>
      </c>
      <c r="D7116" t="s">
        <v>20156</v>
      </c>
      <c r="E7116">
        <v>2018</v>
      </c>
      <c r="F7116" t="s">
        <v>20155</v>
      </c>
      <c r="G7116" t="s">
        <v>3341</v>
      </c>
      <c r="H7116" s="6" t="str">
        <f>HYPERLINK(I7116)</f>
        <v>https://patents.google.com/patent/US20180150071A1/en</v>
      </c>
      <c r="I7116" t="s">
        <v>20154</v>
      </c>
      <c r="K7116">
        <v>824</v>
      </c>
      <c r="L7116" s="41">
        <v>43544</v>
      </c>
      <c r="U7116">
        <v>0</v>
      </c>
      <c r="V7116" t="s">
        <v>2923</v>
      </c>
      <c r="W7116">
        <v>0</v>
      </c>
      <c r="X7116">
        <v>3</v>
      </c>
      <c r="Y7116">
        <v>1</v>
      </c>
    </row>
    <row r="7117" spans="2:25" x14ac:dyDescent="0.3">
      <c r="B7117">
        <v>0</v>
      </c>
      <c r="C7117" t="s">
        <v>6623</v>
      </c>
      <c r="D7117" t="s">
        <v>6622</v>
      </c>
      <c r="E7117">
        <v>2018</v>
      </c>
      <c r="F7117" t="s">
        <v>4966</v>
      </c>
      <c r="G7117" t="s">
        <v>3341</v>
      </c>
      <c r="H7117" s="6" t="str">
        <f>HYPERLINK(I7117)</f>
        <v>https://patents.google.com/patent/US10108095B2/en</v>
      </c>
      <c r="I7117" t="s">
        <v>6621</v>
      </c>
      <c r="K7117">
        <v>825</v>
      </c>
      <c r="L7117" s="41">
        <v>43544</v>
      </c>
      <c r="U7117">
        <v>0</v>
      </c>
      <c r="V7117" t="s">
        <v>2923</v>
      </c>
      <c r="W7117">
        <v>0</v>
      </c>
      <c r="X7117">
        <v>4</v>
      </c>
      <c r="Y7117">
        <v>1</v>
      </c>
    </row>
    <row r="7118" spans="2:25" x14ac:dyDescent="0.3">
      <c r="B7118">
        <v>6</v>
      </c>
      <c r="C7118" t="s">
        <v>9846</v>
      </c>
      <c r="D7118" t="s">
        <v>9845</v>
      </c>
      <c r="E7118">
        <v>2012</v>
      </c>
      <c r="F7118" t="s">
        <v>9844</v>
      </c>
      <c r="G7118" t="s">
        <v>3328</v>
      </c>
      <c r="H7118" s="6" t="str">
        <f>HYPERLINK(I7118)</f>
        <v>https://link.springer.com/content/pdf/10.1007/978-0-85729-085-4_4.pdf</v>
      </c>
      <c r="I7118" t="s">
        <v>9843</v>
      </c>
      <c r="J7118" t="s">
        <v>9842</v>
      </c>
      <c r="K7118">
        <v>826</v>
      </c>
      <c r="L7118" s="41">
        <v>43544</v>
      </c>
      <c r="U7118">
        <v>6</v>
      </c>
      <c r="V7118" t="s">
        <v>2982</v>
      </c>
      <c r="W7118">
        <v>6</v>
      </c>
      <c r="X7118">
        <v>1</v>
      </c>
      <c r="Y7118">
        <v>7</v>
      </c>
    </row>
    <row r="7119" spans="2:25" x14ac:dyDescent="0.3">
      <c r="B7119">
        <v>0</v>
      </c>
      <c r="C7119" t="s">
        <v>13439</v>
      </c>
      <c r="D7119" t="s">
        <v>13438</v>
      </c>
      <c r="E7119">
        <v>2018</v>
      </c>
      <c r="F7119" t="s">
        <v>13437</v>
      </c>
      <c r="G7119" t="s">
        <v>4440</v>
      </c>
      <c r="H7119" s="6" t="str">
        <f>HYPERLINK(I7119)</f>
        <v>http://www.freepatentsonline.com/10145953.html</v>
      </c>
      <c r="I7119" t="s">
        <v>13436</v>
      </c>
      <c r="K7119">
        <v>827</v>
      </c>
      <c r="L7119" s="41">
        <v>43544</v>
      </c>
      <c r="U7119">
        <v>0</v>
      </c>
      <c r="V7119" t="s">
        <v>2923</v>
      </c>
      <c r="W7119">
        <v>0</v>
      </c>
      <c r="X7119">
        <v>2</v>
      </c>
      <c r="Y7119">
        <v>1</v>
      </c>
    </row>
    <row r="7120" spans="2:25" x14ac:dyDescent="0.3">
      <c r="B7120">
        <v>0</v>
      </c>
      <c r="C7120" t="s">
        <v>17828</v>
      </c>
      <c r="D7120" t="s">
        <v>17827</v>
      </c>
      <c r="E7120">
        <v>2017</v>
      </c>
      <c r="F7120" t="s">
        <v>17826</v>
      </c>
      <c r="G7120" t="s">
        <v>3851</v>
      </c>
      <c r="H7120" s="6" t="str">
        <f>HYPERLINK(I7120)</f>
        <v>http://www.dbpia.co.kr/Journal/ArticleDetail/NODE07481478</v>
      </c>
      <c r="I7120" t="s">
        <v>17825</v>
      </c>
      <c r="K7120">
        <v>828</v>
      </c>
      <c r="L7120" s="41">
        <v>43544</v>
      </c>
      <c r="U7120">
        <v>0</v>
      </c>
      <c r="V7120" t="s">
        <v>2923</v>
      </c>
      <c r="W7120">
        <v>0</v>
      </c>
      <c r="X7120">
        <v>1</v>
      </c>
      <c r="Y7120">
        <v>2</v>
      </c>
    </row>
    <row r="7121" spans="2:25" x14ac:dyDescent="0.3">
      <c r="B7121">
        <v>0</v>
      </c>
      <c r="C7121" t="s">
        <v>16182</v>
      </c>
      <c r="D7121" t="s">
        <v>16181</v>
      </c>
      <c r="E7121">
        <v>2011</v>
      </c>
      <c r="F7121" t="s">
        <v>4313</v>
      </c>
      <c r="G7121" t="s">
        <v>3341</v>
      </c>
      <c r="H7121" s="6" t="str">
        <f>HYPERLINK(I7121)</f>
        <v>https://patents.google.com/patent/US20110106374A1/en</v>
      </c>
      <c r="I7121" t="s">
        <v>16748</v>
      </c>
      <c r="K7121">
        <v>829</v>
      </c>
      <c r="L7121" s="41">
        <v>43544</v>
      </c>
      <c r="U7121">
        <v>0</v>
      </c>
      <c r="V7121" t="s">
        <v>2923</v>
      </c>
      <c r="W7121">
        <v>0</v>
      </c>
      <c r="X7121">
        <v>4</v>
      </c>
      <c r="Y7121">
        <v>8</v>
      </c>
    </row>
    <row r="7122" spans="2:25" x14ac:dyDescent="0.3">
      <c r="B7122">
        <v>0</v>
      </c>
      <c r="C7122" t="s">
        <v>6620</v>
      </c>
      <c r="D7122" t="s">
        <v>6619</v>
      </c>
      <c r="E7122">
        <v>2014</v>
      </c>
      <c r="G7122" t="s">
        <v>6618</v>
      </c>
      <c r="H7122" s="6" t="str">
        <f>HYPERLINK(I7122)</f>
        <v>https://repositorio-aberto.up.pt/bitstream/10216/94314/2/31418.pdf</v>
      </c>
      <c r="I7122" t="s">
        <v>6617</v>
      </c>
      <c r="K7122">
        <v>830</v>
      </c>
      <c r="L7122" s="41">
        <v>43544</v>
      </c>
      <c r="M7122" t="s">
        <v>3356</v>
      </c>
      <c r="U7122">
        <v>0</v>
      </c>
      <c r="V7122" t="s">
        <v>2923</v>
      </c>
      <c r="W7122">
        <v>0</v>
      </c>
      <c r="X7122">
        <v>1</v>
      </c>
      <c r="Y7122">
        <v>5</v>
      </c>
    </row>
    <row r="7123" spans="2:25" x14ac:dyDescent="0.3">
      <c r="B7123">
        <v>2</v>
      </c>
      <c r="C7123" t="s">
        <v>9920</v>
      </c>
      <c r="D7123" t="s">
        <v>9919</v>
      </c>
      <c r="E7123">
        <v>2018</v>
      </c>
      <c r="F7123" t="s">
        <v>9918</v>
      </c>
      <c r="G7123" t="s">
        <v>3314</v>
      </c>
      <c r="H7123" s="6" t="str">
        <f>HYPERLINK(I7123)</f>
        <v>https://ieeexplore.ieee.org/abstract/document/8569295/</v>
      </c>
      <c r="I7123" t="s">
        <v>9917</v>
      </c>
      <c r="J7123" t="s">
        <v>9916</v>
      </c>
      <c r="K7123">
        <v>831</v>
      </c>
      <c r="L7123" s="41">
        <v>43544</v>
      </c>
      <c r="U7123">
        <v>2</v>
      </c>
      <c r="V7123" t="s">
        <v>2949</v>
      </c>
      <c r="W7123">
        <v>1</v>
      </c>
      <c r="X7123">
        <v>4</v>
      </c>
      <c r="Y7123">
        <v>1</v>
      </c>
    </row>
    <row r="7124" spans="2:25" x14ac:dyDescent="0.3">
      <c r="B7124">
        <v>0</v>
      </c>
      <c r="C7124" t="s">
        <v>11339</v>
      </c>
      <c r="D7124" t="s">
        <v>11338</v>
      </c>
      <c r="E7124">
        <v>2018</v>
      </c>
      <c r="F7124" t="s">
        <v>3520</v>
      </c>
      <c r="G7124" t="s">
        <v>4440</v>
      </c>
      <c r="H7124" s="6" t="str">
        <f>HYPERLINK(I7124)</f>
        <v>http://www.freepatentsonline.com/10025310.html</v>
      </c>
      <c r="I7124" t="s">
        <v>11360</v>
      </c>
      <c r="K7124">
        <v>832</v>
      </c>
      <c r="L7124" s="41">
        <v>43544</v>
      </c>
      <c r="U7124">
        <v>0</v>
      </c>
      <c r="V7124" t="s">
        <v>2923</v>
      </c>
      <c r="W7124">
        <v>0</v>
      </c>
      <c r="X7124">
        <v>3</v>
      </c>
      <c r="Y7124">
        <v>1</v>
      </c>
    </row>
    <row r="7125" spans="2:25" x14ac:dyDescent="0.3">
      <c r="B7125">
        <v>0</v>
      </c>
      <c r="C7125" t="s">
        <v>11351</v>
      </c>
      <c r="D7125" t="s">
        <v>11350</v>
      </c>
      <c r="E7125">
        <v>2018</v>
      </c>
      <c r="F7125" t="s">
        <v>11349</v>
      </c>
      <c r="G7125" t="s">
        <v>3341</v>
      </c>
      <c r="H7125" s="6" t="str">
        <f>HYPERLINK(I7125)</f>
        <v>https://patents.google.com/patent/US20180046186A1/en</v>
      </c>
      <c r="I7125" t="s">
        <v>11348</v>
      </c>
      <c r="K7125">
        <v>833</v>
      </c>
      <c r="L7125" s="41">
        <v>43544</v>
      </c>
      <c r="U7125">
        <v>0</v>
      </c>
      <c r="V7125" t="s">
        <v>2923</v>
      </c>
      <c r="W7125">
        <v>0</v>
      </c>
      <c r="X7125">
        <v>1</v>
      </c>
      <c r="Y7125">
        <v>1</v>
      </c>
    </row>
    <row r="7126" spans="2:25" x14ac:dyDescent="0.3">
      <c r="B7126">
        <v>71</v>
      </c>
      <c r="C7126" t="s">
        <v>1419</v>
      </c>
      <c r="D7126" t="s">
        <v>11890</v>
      </c>
      <c r="E7126">
        <v>2009</v>
      </c>
      <c r="F7126" t="s">
        <v>11988</v>
      </c>
      <c r="G7126" t="s">
        <v>3341</v>
      </c>
      <c r="H7126" s="6" t="str">
        <f>HYPERLINK(I7126)</f>
        <v>https://patents.google.com/patent/US7551103B2/en</v>
      </c>
      <c r="I7126" t="s">
        <v>11987</v>
      </c>
      <c r="J7126" t="s">
        <v>11986</v>
      </c>
      <c r="K7126">
        <v>834</v>
      </c>
      <c r="L7126" s="41">
        <v>43544</v>
      </c>
      <c r="U7126">
        <v>71</v>
      </c>
      <c r="V7126" t="s">
        <v>19093</v>
      </c>
      <c r="W7126">
        <v>71</v>
      </c>
      <c r="X7126">
        <v>1</v>
      </c>
      <c r="Y7126">
        <v>10</v>
      </c>
    </row>
    <row r="7127" spans="2:25" x14ac:dyDescent="0.3">
      <c r="B7127">
        <v>2</v>
      </c>
      <c r="C7127" t="s">
        <v>15320</v>
      </c>
      <c r="D7127" t="s">
        <v>15319</v>
      </c>
      <c r="E7127">
        <v>2001</v>
      </c>
      <c r="F7127" t="s">
        <v>15318</v>
      </c>
      <c r="G7127" t="s">
        <v>3462</v>
      </c>
      <c r="H7127" s="6" t="str">
        <f>HYPERLINK(I7127)</f>
        <v>http://citeseerx.ist.psu.edu/viewdoc/download?doi=10.1.1.565.1924&amp;rep=rep1&amp;type=pdf</v>
      </c>
      <c r="I7127" t="s">
        <v>15317</v>
      </c>
      <c r="J7127" t="s">
        <v>15316</v>
      </c>
      <c r="K7127">
        <v>835</v>
      </c>
      <c r="L7127" s="41">
        <v>43544</v>
      </c>
      <c r="M7127" t="s">
        <v>3356</v>
      </c>
      <c r="U7127">
        <v>2</v>
      </c>
      <c r="V7127" t="s">
        <v>2925</v>
      </c>
      <c r="W7127">
        <v>1</v>
      </c>
      <c r="X7127">
        <v>2</v>
      </c>
      <c r="Y7127">
        <v>18</v>
      </c>
    </row>
    <row r="7128" spans="2:25" x14ac:dyDescent="0.3">
      <c r="B7128">
        <v>0</v>
      </c>
      <c r="C7128" t="s">
        <v>9295</v>
      </c>
      <c r="D7128" t="s">
        <v>9294</v>
      </c>
      <c r="E7128">
        <v>2019</v>
      </c>
      <c r="F7128" t="s">
        <v>7071</v>
      </c>
      <c r="G7128" t="s">
        <v>3328</v>
      </c>
      <c r="H7128" s="6" t="str">
        <f>HYPERLINK(I7128)</f>
        <v>https://link.springer.com/article/10.1007/s10846-019-00983-6</v>
      </c>
      <c r="I7128" t="s">
        <v>9293</v>
      </c>
      <c r="K7128">
        <v>836</v>
      </c>
      <c r="L7128" s="41">
        <v>43544</v>
      </c>
      <c r="U7128">
        <v>0</v>
      </c>
      <c r="V7128" t="s">
        <v>2923</v>
      </c>
      <c r="W7128">
        <v>0</v>
      </c>
      <c r="X7128">
        <v>3</v>
      </c>
      <c r="Y7128">
        <v>1</v>
      </c>
    </row>
    <row r="7129" spans="2:25" x14ac:dyDescent="0.3">
      <c r="B7129">
        <v>0</v>
      </c>
      <c r="C7129" t="s">
        <v>10216</v>
      </c>
      <c r="D7129" t="s">
        <v>10215</v>
      </c>
      <c r="E7129">
        <v>2018</v>
      </c>
      <c r="F7129" t="s">
        <v>3520</v>
      </c>
      <c r="G7129" t="s">
        <v>3341</v>
      </c>
      <c r="H7129" s="6" t="str">
        <f>HYPERLINK(I7129)</f>
        <v>https://patents.google.com/patent/US20180319403A1/en</v>
      </c>
      <c r="I7129" t="s">
        <v>10214</v>
      </c>
      <c r="K7129">
        <v>837</v>
      </c>
      <c r="L7129" s="41">
        <v>43544</v>
      </c>
      <c r="U7129">
        <v>0</v>
      </c>
      <c r="V7129" t="s">
        <v>2923</v>
      </c>
      <c r="W7129">
        <v>0</v>
      </c>
      <c r="X7129">
        <v>5</v>
      </c>
      <c r="Y7129">
        <v>1</v>
      </c>
    </row>
    <row r="7130" spans="2:25" x14ac:dyDescent="0.3">
      <c r="B7130">
        <v>0</v>
      </c>
      <c r="C7130" t="s">
        <v>20153</v>
      </c>
      <c r="D7130" t="s">
        <v>20152</v>
      </c>
      <c r="F7130" t="s">
        <v>20151</v>
      </c>
      <c r="H7130" s="6" t="str">
        <f>HYPERLINK(I7130)</f>
        <v>https://www.cvs-congres.nl/cvspdfdocs/cvs0438.pdf</v>
      </c>
      <c r="I7130" t="s">
        <v>20150</v>
      </c>
      <c r="K7130">
        <v>838</v>
      </c>
      <c r="L7130" s="41">
        <v>43544</v>
      </c>
      <c r="M7130" t="s">
        <v>3356</v>
      </c>
      <c r="U7130">
        <v>0</v>
      </c>
      <c r="V7130" t="s">
        <v>2923</v>
      </c>
      <c r="W7130">
        <v>0</v>
      </c>
      <c r="X7130">
        <v>1</v>
      </c>
    </row>
    <row r="7131" spans="2:25" x14ac:dyDescent="0.3">
      <c r="B7131">
        <v>11</v>
      </c>
      <c r="C7131" t="s">
        <v>9834</v>
      </c>
      <c r="D7131" t="s">
        <v>9833</v>
      </c>
      <c r="E7131">
        <v>2017</v>
      </c>
      <c r="F7131" t="s">
        <v>9832</v>
      </c>
      <c r="G7131" t="s">
        <v>3347</v>
      </c>
      <c r="H7131" s="6" t="str">
        <f>HYPERLINK(I7131)</f>
        <v>https://www.sciencedirect.com/science/article/pii/S0020025517305959</v>
      </c>
      <c r="I7131" t="s">
        <v>9831</v>
      </c>
      <c r="J7131" t="s">
        <v>9830</v>
      </c>
      <c r="K7131">
        <v>839</v>
      </c>
      <c r="L7131" s="41">
        <v>43544</v>
      </c>
      <c r="U7131">
        <v>11</v>
      </c>
      <c r="V7131" t="s">
        <v>3059</v>
      </c>
      <c r="W7131">
        <v>2</v>
      </c>
      <c r="X7131">
        <v>6</v>
      </c>
      <c r="Y7131">
        <v>2</v>
      </c>
    </row>
    <row r="7132" spans="2:25" x14ac:dyDescent="0.3">
      <c r="B7132">
        <v>0</v>
      </c>
      <c r="C7132" t="s">
        <v>9143</v>
      </c>
      <c r="D7132" t="s">
        <v>9142</v>
      </c>
      <c r="E7132">
        <v>2017</v>
      </c>
      <c r="F7132" t="s">
        <v>9141</v>
      </c>
      <c r="G7132" t="s">
        <v>4998</v>
      </c>
      <c r="H7132" s="6" t="str">
        <f>HYPERLINK(I7132)</f>
        <v>https://www.jstage.jst.go.jp/article/jsis/2017/636/2017_636_189/_article/-char/ja/</v>
      </c>
      <c r="I7132" t="s">
        <v>9140</v>
      </c>
      <c r="K7132">
        <v>840</v>
      </c>
      <c r="L7132" s="41">
        <v>43544</v>
      </c>
      <c r="U7132">
        <v>0</v>
      </c>
      <c r="V7132" t="s">
        <v>2923</v>
      </c>
      <c r="W7132">
        <v>0</v>
      </c>
      <c r="X7132">
        <v>1</v>
      </c>
      <c r="Y7132">
        <v>2</v>
      </c>
    </row>
    <row r="7133" spans="2:25" x14ac:dyDescent="0.3">
      <c r="B7133">
        <v>0</v>
      </c>
      <c r="C7133" t="s">
        <v>9911</v>
      </c>
      <c r="D7133" t="s">
        <v>9910</v>
      </c>
      <c r="E7133">
        <v>2014</v>
      </c>
      <c r="G7133" t="s">
        <v>3462</v>
      </c>
      <c r="H7133" s="6" t="str">
        <f>HYPERLINK(I7133)</f>
        <v>http://citeseerx.ist.psu.edu/viewdoc/download?doi=10.1.1.990.2987&amp;rep=rep1&amp;type=pdf</v>
      </c>
      <c r="I7133" t="s">
        <v>9909</v>
      </c>
      <c r="K7133">
        <v>841</v>
      </c>
      <c r="L7133" s="41">
        <v>43544</v>
      </c>
      <c r="M7133" t="s">
        <v>3356</v>
      </c>
      <c r="U7133">
        <v>0</v>
      </c>
      <c r="V7133" t="s">
        <v>2923</v>
      </c>
      <c r="W7133">
        <v>0</v>
      </c>
      <c r="X7133">
        <v>1</v>
      </c>
      <c r="Y7133">
        <v>5</v>
      </c>
    </row>
    <row r="7134" spans="2:25" x14ac:dyDescent="0.3">
      <c r="B7134">
        <v>67</v>
      </c>
      <c r="C7134" t="s">
        <v>20149</v>
      </c>
      <c r="D7134" t="s">
        <v>20148</v>
      </c>
      <c r="E7134">
        <v>2013</v>
      </c>
      <c r="F7134" t="s">
        <v>3755</v>
      </c>
      <c r="G7134" t="s">
        <v>3314</v>
      </c>
      <c r="H7134" s="6" t="str">
        <f>HYPERLINK(I7134)</f>
        <v>https://ieeexplore.ieee.org/abstract/document/6212500/</v>
      </c>
      <c r="I7134" t="s">
        <v>20147</v>
      </c>
      <c r="J7134" t="s">
        <v>20146</v>
      </c>
      <c r="K7134">
        <v>842</v>
      </c>
      <c r="L7134" s="41">
        <v>43544</v>
      </c>
      <c r="U7134">
        <v>67</v>
      </c>
      <c r="V7134" t="s">
        <v>20145</v>
      </c>
      <c r="W7134">
        <v>22</v>
      </c>
      <c r="X7134">
        <v>3</v>
      </c>
      <c r="Y7134">
        <v>6</v>
      </c>
    </row>
    <row r="7135" spans="2:25" x14ac:dyDescent="0.3">
      <c r="B7135">
        <v>15</v>
      </c>
      <c r="C7135" t="s">
        <v>10229</v>
      </c>
      <c r="D7135" t="s">
        <v>10228</v>
      </c>
      <c r="E7135">
        <v>2013</v>
      </c>
      <c r="F7135" t="s">
        <v>3336</v>
      </c>
      <c r="G7135" t="s">
        <v>3314</v>
      </c>
      <c r="H7135" s="6" t="str">
        <f>HYPERLINK(I7135)</f>
        <v>https://ieeexplore.ieee.org/abstract/document/6301772/</v>
      </c>
      <c r="I7135" t="s">
        <v>10227</v>
      </c>
      <c r="J7135" t="s">
        <v>10226</v>
      </c>
      <c r="K7135">
        <v>843</v>
      </c>
      <c r="L7135" s="41">
        <v>43544</v>
      </c>
      <c r="U7135">
        <v>15</v>
      </c>
      <c r="V7135" t="s">
        <v>2975</v>
      </c>
      <c r="W7135">
        <v>5</v>
      </c>
      <c r="X7135">
        <v>3</v>
      </c>
      <c r="Y7135">
        <v>6</v>
      </c>
    </row>
    <row r="7136" spans="2:25" x14ac:dyDescent="0.3">
      <c r="B7136">
        <v>5</v>
      </c>
      <c r="C7136" t="s">
        <v>10943</v>
      </c>
      <c r="D7136" t="s">
        <v>10942</v>
      </c>
      <c r="E7136">
        <v>2017</v>
      </c>
      <c r="F7136" t="s">
        <v>10941</v>
      </c>
      <c r="G7136" t="s">
        <v>3328</v>
      </c>
      <c r="H7136" s="6" t="str">
        <f>HYPERLINK(I7136)</f>
        <v>https://link.springer.com/chapter/10.1007/978-3-319-49448-7_8</v>
      </c>
      <c r="I7136" t="s">
        <v>10940</v>
      </c>
      <c r="J7136" t="s">
        <v>10939</v>
      </c>
      <c r="K7136">
        <v>844</v>
      </c>
      <c r="L7136" s="41">
        <v>43544</v>
      </c>
      <c r="U7136">
        <v>5</v>
      </c>
      <c r="V7136" t="s">
        <v>2975</v>
      </c>
      <c r="W7136">
        <v>2</v>
      </c>
      <c r="X7136">
        <v>3</v>
      </c>
      <c r="Y7136">
        <v>2</v>
      </c>
    </row>
    <row r="7137" spans="2:25" x14ac:dyDescent="0.3">
      <c r="B7137">
        <v>0</v>
      </c>
      <c r="C7137" t="s">
        <v>20144</v>
      </c>
      <c r="D7137" t="s">
        <v>20132</v>
      </c>
      <c r="E7137">
        <v>2018</v>
      </c>
      <c r="F7137" t="s">
        <v>20143</v>
      </c>
      <c r="G7137" t="s">
        <v>3341</v>
      </c>
      <c r="H7137" s="6" t="str">
        <f>HYPERLINK(I7137)</f>
        <v>https://patents.google.com/patent/US20180086575A1/en</v>
      </c>
      <c r="I7137" t="s">
        <v>20142</v>
      </c>
      <c r="K7137">
        <v>845</v>
      </c>
      <c r="L7137" s="41">
        <v>43544</v>
      </c>
      <c r="U7137">
        <v>0</v>
      </c>
      <c r="V7137" t="s">
        <v>2923</v>
      </c>
      <c r="W7137">
        <v>0</v>
      </c>
      <c r="X7137">
        <v>3</v>
      </c>
      <c r="Y7137">
        <v>1</v>
      </c>
    </row>
    <row r="7138" spans="2:25" x14ac:dyDescent="0.3">
      <c r="B7138">
        <v>118</v>
      </c>
      <c r="C7138" t="s">
        <v>1419</v>
      </c>
      <c r="D7138" t="s">
        <v>1420</v>
      </c>
      <c r="E7138">
        <v>2007</v>
      </c>
      <c r="F7138" t="s">
        <v>11967</v>
      </c>
      <c r="G7138" t="s">
        <v>3341</v>
      </c>
      <c r="H7138" s="6" t="str">
        <f>HYPERLINK(I7138)</f>
        <v>https://patents.google.com/patent/US7205904B2/en</v>
      </c>
      <c r="I7138" t="s">
        <v>11966</v>
      </c>
      <c r="J7138" t="s">
        <v>11965</v>
      </c>
      <c r="K7138">
        <v>846</v>
      </c>
      <c r="L7138" s="41">
        <v>43544</v>
      </c>
      <c r="U7138">
        <v>118</v>
      </c>
      <c r="V7138" t="s">
        <v>19092</v>
      </c>
      <c r="W7138">
        <v>118</v>
      </c>
      <c r="X7138">
        <v>1</v>
      </c>
      <c r="Y7138">
        <v>12</v>
      </c>
    </row>
    <row r="7139" spans="2:25" x14ac:dyDescent="0.3">
      <c r="B7139">
        <v>0</v>
      </c>
      <c r="C7139" t="s">
        <v>16030</v>
      </c>
      <c r="D7139" t="s">
        <v>16029</v>
      </c>
      <c r="E7139">
        <v>2013</v>
      </c>
      <c r="F7139" t="s">
        <v>4275</v>
      </c>
      <c r="G7139" t="s">
        <v>3341</v>
      </c>
      <c r="H7139" s="6" t="str">
        <f>HYPERLINK(I7139)</f>
        <v>https://patents.google.com/patent/US20130218603A1/en</v>
      </c>
      <c r="I7139" t="s">
        <v>17341</v>
      </c>
      <c r="K7139">
        <v>847</v>
      </c>
      <c r="L7139" s="41">
        <v>43544</v>
      </c>
      <c r="U7139">
        <v>0</v>
      </c>
      <c r="V7139" t="s">
        <v>2923</v>
      </c>
      <c r="W7139">
        <v>0</v>
      </c>
      <c r="X7139">
        <v>5</v>
      </c>
      <c r="Y7139">
        <v>6</v>
      </c>
    </row>
    <row r="7140" spans="2:25" x14ac:dyDescent="0.3">
      <c r="B7140">
        <v>0</v>
      </c>
      <c r="C7140" t="s">
        <v>16030</v>
      </c>
      <c r="D7140" t="s">
        <v>16029</v>
      </c>
      <c r="E7140">
        <v>2016</v>
      </c>
      <c r="F7140" t="s">
        <v>4280</v>
      </c>
      <c r="G7140" t="s">
        <v>3341</v>
      </c>
      <c r="H7140" s="6" t="str">
        <f>HYPERLINK(I7140)</f>
        <v>https://patents.google.com/patent/US20160196612A1/en</v>
      </c>
      <c r="I7140" t="s">
        <v>16028</v>
      </c>
      <c r="K7140">
        <v>848</v>
      </c>
      <c r="L7140" s="41">
        <v>43544</v>
      </c>
      <c r="U7140">
        <v>0</v>
      </c>
      <c r="V7140" t="s">
        <v>2923</v>
      </c>
      <c r="W7140">
        <v>0</v>
      </c>
      <c r="X7140">
        <v>5</v>
      </c>
      <c r="Y7140">
        <v>3</v>
      </c>
    </row>
    <row r="7141" spans="2:25" x14ac:dyDescent="0.3">
      <c r="B7141">
        <v>0</v>
      </c>
      <c r="C7141" t="s">
        <v>20125</v>
      </c>
      <c r="D7141" t="s">
        <v>20124</v>
      </c>
      <c r="E7141">
        <v>2017</v>
      </c>
      <c r="F7141" t="s">
        <v>20141</v>
      </c>
      <c r="G7141" t="s">
        <v>3341</v>
      </c>
      <c r="H7141" s="6" t="str">
        <f>HYPERLINK(I7141)</f>
        <v>https://patents.google.com/patent/US20170031019A1/en</v>
      </c>
      <c r="I7141" t="s">
        <v>20140</v>
      </c>
      <c r="K7141">
        <v>849</v>
      </c>
      <c r="L7141" s="41">
        <v>43544</v>
      </c>
      <c r="U7141">
        <v>0</v>
      </c>
      <c r="V7141" t="s">
        <v>2923</v>
      </c>
      <c r="W7141">
        <v>0</v>
      </c>
      <c r="X7141">
        <v>2</v>
      </c>
      <c r="Y7141">
        <v>2</v>
      </c>
    </row>
    <row r="7142" spans="2:25" x14ac:dyDescent="0.3">
      <c r="B7142">
        <v>0</v>
      </c>
      <c r="C7142" t="s">
        <v>11733</v>
      </c>
      <c r="D7142" t="s">
        <v>11732</v>
      </c>
      <c r="E7142">
        <v>2018</v>
      </c>
      <c r="G7142" t="s">
        <v>9836</v>
      </c>
      <c r="H7142" s="6" t="str">
        <f>HYPERLINK(I7142)</f>
        <v>http://www.teses.usp.br/teses/disponiveis/3/3141/tde-01112018-153824/en.php</v>
      </c>
      <c r="I7142" t="s">
        <v>11731</v>
      </c>
      <c r="K7142">
        <v>850</v>
      </c>
      <c r="L7142" s="41">
        <v>43544</v>
      </c>
      <c r="U7142">
        <v>0</v>
      </c>
      <c r="V7142" t="s">
        <v>2923</v>
      </c>
      <c r="W7142">
        <v>0</v>
      </c>
      <c r="X7142">
        <v>1</v>
      </c>
      <c r="Y7142">
        <v>1</v>
      </c>
    </row>
    <row r="7143" spans="2:25" x14ac:dyDescent="0.3">
      <c r="B7143">
        <v>0</v>
      </c>
      <c r="C7143" t="s">
        <v>19179</v>
      </c>
      <c r="D7143" t="s">
        <v>19178</v>
      </c>
      <c r="E7143">
        <v>2018</v>
      </c>
      <c r="G7143" t="s">
        <v>3511</v>
      </c>
      <c r="H7143" s="6" t="str">
        <f>HYPERLINK(I7143)</f>
        <v>https://d-nb.info/1173898883/34</v>
      </c>
      <c r="I7143" t="s">
        <v>19177</v>
      </c>
      <c r="K7143">
        <v>851</v>
      </c>
      <c r="L7143" s="41">
        <v>43544</v>
      </c>
      <c r="M7143" t="s">
        <v>3356</v>
      </c>
      <c r="U7143">
        <v>0</v>
      </c>
      <c r="V7143" t="s">
        <v>2923</v>
      </c>
      <c r="W7143">
        <v>0</v>
      </c>
      <c r="X7143">
        <v>1</v>
      </c>
      <c r="Y7143">
        <v>1</v>
      </c>
    </row>
    <row r="7144" spans="2:25" x14ac:dyDescent="0.3">
      <c r="B7144">
        <v>0</v>
      </c>
      <c r="C7144" t="s">
        <v>11334</v>
      </c>
      <c r="D7144" t="s">
        <v>11333</v>
      </c>
      <c r="E7144">
        <v>2018</v>
      </c>
      <c r="F7144" t="s">
        <v>11341</v>
      </c>
      <c r="G7144" t="s">
        <v>3341</v>
      </c>
      <c r="H7144" s="6" t="str">
        <f>HYPERLINK(I7144)</f>
        <v>https://patents.google.com/patent/US20180099621A1/en</v>
      </c>
      <c r="I7144" t="s">
        <v>11340</v>
      </c>
      <c r="K7144">
        <v>852</v>
      </c>
      <c r="L7144" s="41">
        <v>43544</v>
      </c>
      <c r="U7144">
        <v>0</v>
      </c>
      <c r="V7144" t="s">
        <v>2923</v>
      </c>
      <c r="W7144">
        <v>0</v>
      </c>
      <c r="X7144">
        <v>1</v>
      </c>
      <c r="Y7144">
        <v>1</v>
      </c>
    </row>
    <row r="7145" spans="2:25" x14ac:dyDescent="0.3">
      <c r="B7145">
        <v>3</v>
      </c>
      <c r="C7145" t="s">
        <v>17885</v>
      </c>
      <c r="D7145" t="s">
        <v>17884</v>
      </c>
      <c r="E7145">
        <v>2018</v>
      </c>
      <c r="F7145" t="s">
        <v>3755</v>
      </c>
      <c r="G7145" t="s">
        <v>3314</v>
      </c>
      <c r="H7145" s="6" t="str">
        <f>HYPERLINK(I7145)</f>
        <v>https://ieeexplore.ieee.org/abstract/document/8226993/</v>
      </c>
      <c r="I7145" t="s">
        <v>17883</v>
      </c>
      <c r="J7145" t="s">
        <v>17882</v>
      </c>
      <c r="K7145">
        <v>853</v>
      </c>
      <c r="L7145" s="41">
        <v>43544</v>
      </c>
      <c r="U7145">
        <v>3</v>
      </c>
      <c r="V7145" t="s">
        <v>2934</v>
      </c>
      <c r="W7145">
        <v>1</v>
      </c>
      <c r="X7145">
        <v>3</v>
      </c>
      <c r="Y7145">
        <v>1</v>
      </c>
    </row>
    <row r="7146" spans="2:25" x14ac:dyDescent="0.3">
      <c r="B7146">
        <v>0</v>
      </c>
      <c r="C7146" t="s">
        <v>20139</v>
      </c>
      <c r="D7146" t="s">
        <v>20138</v>
      </c>
      <c r="E7146">
        <v>2005</v>
      </c>
      <c r="F7146" t="s">
        <v>20137</v>
      </c>
      <c r="G7146" t="s">
        <v>3341</v>
      </c>
      <c r="H7146" s="6" t="str">
        <f>HYPERLINK(I7146)</f>
        <v>https://patents.google.com/patent/US20050192720A1/en</v>
      </c>
      <c r="I7146" t="s">
        <v>20136</v>
      </c>
      <c r="K7146">
        <v>854</v>
      </c>
      <c r="L7146" s="41">
        <v>43544</v>
      </c>
      <c r="U7146">
        <v>0</v>
      </c>
      <c r="V7146" t="s">
        <v>2923</v>
      </c>
      <c r="W7146">
        <v>0</v>
      </c>
      <c r="X7146">
        <v>2</v>
      </c>
      <c r="Y7146">
        <v>14</v>
      </c>
    </row>
    <row r="7147" spans="2:25" x14ac:dyDescent="0.3">
      <c r="B7147">
        <v>5</v>
      </c>
      <c r="C7147" t="s">
        <v>11298</v>
      </c>
      <c r="D7147" t="s">
        <v>12467</v>
      </c>
      <c r="E7147">
        <v>2015</v>
      </c>
      <c r="F7147" t="s">
        <v>12466</v>
      </c>
      <c r="G7147" t="s">
        <v>3341</v>
      </c>
      <c r="H7147" s="6" t="str">
        <f>HYPERLINK(I7147)</f>
        <v>https://patents.google.com/patent/US9168924B2/en</v>
      </c>
      <c r="I7147" t="s">
        <v>12465</v>
      </c>
      <c r="J7147" t="s">
        <v>12464</v>
      </c>
      <c r="K7147">
        <v>855</v>
      </c>
      <c r="L7147" s="41">
        <v>43544</v>
      </c>
      <c r="U7147">
        <v>5</v>
      </c>
      <c r="V7147" t="s">
        <v>3000</v>
      </c>
      <c r="W7147">
        <v>3</v>
      </c>
      <c r="X7147">
        <v>2</v>
      </c>
      <c r="Y7147">
        <v>4</v>
      </c>
    </row>
    <row r="7148" spans="2:25" x14ac:dyDescent="0.3">
      <c r="B7148">
        <v>0</v>
      </c>
      <c r="C7148" t="s">
        <v>13531</v>
      </c>
      <c r="D7148" t="s">
        <v>13530</v>
      </c>
      <c r="E7148">
        <v>2018</v>
      </c>
      <c r="F7148" t="s">
        <v>13529</v>
      </c>
      <c r="G7148" t="s">
        <v>3341</v>
      </c>
      <c r="H7148" s="6" t="str">
        <f>HYPERLINK(I7148)</f>
        <v>https://patents.google.com/patent/US20180329416A1/en</v>
      </c>
      <c r="I7148" t="s">
        <v>13528</v>
      </c>
      <c r="K7148">
        <v>856</v>
      </c>
      <c r="L7148" s="41">
        <v>43544</v>
      </c>
      <c r="U7148">
        <v>0</v>
      </c>
      <c r="V7148" t="s">
        <v>2923</v>
      </c>
      <c r="W7148">
        <v>0</v>
      </c>
      <c r="X7148">
        <v>2</v>
      </c>
      <c r="Y7148">
        <v>1</v>
      </c>
    </row>
    <row r="7149" spans="2:25" x14ac:dyDescent="0.3">
      <c r="B7149">
        <v>0</v>
      </c>
      <c r="C7149" t="s">
        <v>20125</v>
      </c>
      <c r="D7149" t="s">
        <v>20124</v>
      </c>
      <c r="E7149">
        <v>2016</v>
      </c>
      <c r="F7149" t="s">
        <v>20135</v>
      </c>
      <c r="G7149" t="s">
        <v>3341</v>
      </c>
      <c r="H7149" s="6" t="str">
        <f>HYPERLINK(I7149)</f>
        <v>https://patents.google.com/patent/US20160103218A1/en</v>
      </c>
      <c r="I7149" t="s">
        <v>20134</v>
      </c>
      <c r="K7149">
        <v>857</v>
      </c>
      <c r="L7149" s="41">
        <v>43544</v>
      </c>
      <c r="U7149">
        <v>0</v>
      </c>
      <c r="V7149" t="s">
        <v>2923</v>
      </c>
      <c r="W7149">
        <v>0</v>
      </c>
      <c r="X7149">
        <v>2</v>
      </c>
      <c r="Y7149">
        <v>3</v>
      </c>
    </row>
    <row r="7150" spans="2:25" x14ac:dyDescent="0.3">
      <c r="B7150">
        <v>0</v>
      </c>
      <c r="C7150" t="s">
        <v>13531</v>
      </c>
      <c r="D7150" t="s">
        <v>13530</v>
      </c>
      <c r="E7150">
        <v>2017</v>
      </c>
      <c r="F7150" t="s">
        <v>13551</v>
      </c>
      <c r="G7150" t="s">
        <v>3341</v>
      </c>
      <c r="H7150" s="6" t="str">
        <f>HYPERLINK(I7150)</f>
        <v>https://patents.google.com/patent/US20170017233A1/en</v>
      </c>
      <c r="I7150" t="s">
        <v>13550</v>
      </c>
      <c r="K7150">
        <v>858</v>
      </c>
      <c r="L7150" s="41">
        <v>43544</v>
      </c>
      <c r="U7150">
        <v>0</v>
      </c>
      <c r="V7150" t="s">
        <v>2923</v>
      </c>
      <c r="W7150">
        <v>0</v>
      </c>
      <c r="X7150">
        <v>2</v>
      </c>
      <c r="Y7150">
        <v>2</v>
      </c>
    </row>
    <row r="7151" spans="2:25" x14ac:dyDescent="0.3">
      <c r="B7151">
        <v>0</v>
      </c>
      <c r="C7151" t="s">
        <v>20133</v>
      </c>
      <c r="D7151" t="s">
        <v>20132</v>
      </c>
      <c r="E7151">
        <v>2018</v>
      </c>
      <c r="F7151" t="s">
        <v>4966</v>
      </c>
      <c r="G7151" t="s">
        <v>3341</v>
      </c>
      <c r="H7151" s="6" t="str">
        <f>HYPERLINK(I7151)</f>
        <v>https://patents.google.com/patent/US10065811B2/en</v>
      </c>
      <c r="I7151" t="s">
        <v>20131</v>
      </c>
      <c r="K7151">
        <v>859</v>
      </c>
      <c r="L7151" s="41">
        <v>43544</v>
      </c>
      <c r="U7151">
        <v>0</v>
      </c>
      <c r="V7151" t="s">
        <v>2923</v>
      </c>
      <c r="W7151">
        <v>0</v>
      </c>
      <c r="X7151">
        <v>3</v>
      </c>
      <c r="Y7151">
        <v>1</v>
      </c>
    </row>
    <row r="7152" spans="2:25" x14ac:dyDescent="0.3">
      <c r="B7152">
        <v>3</v>
      </c>
      <c r="C7152" t="s">
        <v>11595</v>
      </c>
      <c r="D7152" t="s">
        <v>11594</v>
      </c>
      <c r="E7152">
        <v>2018</v>
      </c>
      <c r="F7152" t="s">
        <v>11593</v>
      </c>
      <c r="G7152" t="s">
        <v>3369</v>
      </c>
      <c r="H7152" s="6" t="e">
        <f>HYPERLINK(I7152)</f>
        <v>#VALUE!</v>
      </c>
      <c r="I7152" t="s">
        <v>11592</v>
      </c>
      <c r="J7152" t="s">
        <v>11591</v>
      </c>
      <c r="K7152">
        <v>860</v>
      </c>
      <c r="L7152" s="41">
        <v>43544</v>
      </c>
      <c r="M7152" t="s">
        <v>3356</v>
      </c>
      <c r="U7152">
        <v>3</v>
      </c>
      <c r="V7152" t="s">
        <v>2934</v>
      </c>
      <c r="W7152">
        <v>1</v>
      </c>
      <c r="X7152">
        <v>3</v>
      </c>
      <c r="Y7152">
        <v>1</v>
      </c>
    </row>
    <row r="7153" spans="2:25" x14ac:dyDescent="0.3">
      <c r="B7153">
        <v>17</v>
      </c>
      <c r="C7153" t="s">
        <v>20130</v>
      </c>
      <c r="D7153" t="s">
        <v>20129</v>
      </c>
      <c r="E7153">
        <v>2000</v>
      </c>
      <c r="F7153" t="s">
        <v>20128</v>
      </c>
      <c r="G7153" t="s">
        <v>3802</v>
      </c>
      <c r="H7153" s="6" t="str">
        <f>HYPERLINK(I7153)</f>
        <v>https://www.tandfonline.com/doi/abs/10.1207/STHF0203_5</v>
      </c>
      <c r="I7153" t="s">
        <v>20127</v>
      </c>
      <c r="J7153" t="s">
        <v>20126</v>
      </c>
      <c r="K7153">
        <v>861</v>
      </c>
      <c r="L7153" s="41">
        <v>43544</v>
      </c>
      <c r="U7153">
        <v>17</v>
      </c>
      <c r="V7153" t="s">
        <v>3044</v>
      </c>
      <c r="W7153">
        <v>9</v>
      </c>
      <c r="X7153">
        <v>2</v>
      </c>
      <c r="Y7153">
        <v>19</v>
      </c>
    </row>
    <row r="7154" spans="2:25" x14ac:dyDescent="0.3">
      <c r="B7154">
        <v>1</v>
      </c>
      <c r="C7154" t="s">
        <v>9808</v>
      </c>
      <c r="D7154" t="s">
        <v>9807</v>
      </c>
      <c r="E7154">
        <v>2019</v>
      </c>
      <c r="F7154" t="s">
        <v>7417</v>
      </c>
      <c r="G7154" t="s">
        <v>3314</v>
      </c>
      <c r="H7154" s="6" t="str">
        <f>HYPERLINK(I7154)</f>
        <v>https://ieeexplore.ieee.org/abstract/document/8437236/</v>
      </c>
      <c r="I7154" t="s">
        <v>9806</v>
      </c>
      <c r="J7154" t="s">
        <v>9805</v>
      </c>
      <c r="K7154">
        <v>862</v>
      </c>
      <c r="L7154" s="41">
        <v>43544</v>
      </c>
      <c r="U7154">
        <v>1</v>
      </c>
      <c r="V7154" t="s">
        <v>2931</v>
      </c>
      <c r="W7154">
        <v>0</v>
      </c>
      <c r="X7154">
        <v>4</v>
      </c>
      <c r="Y7154">
        <v>1</v>
      </c>
    </row>
    <row r="7155" spans="2:25" x14ac:dyDescent="0.3">
      <c r="B7155">
        <v>25</v>
      </c>
      <c r="C7155" t="s">
        <v>1419</v>
      </c>
      <c r="D7155" t="s">
        <v>11890</v>
      </c>
      <c r="E7155">
        <v>2013</v>
      </c>
      <c r="F7155" t="s">
        <v>11955</v>
      </c>
      <c r="G7155" t="s">
        <v>3341</v>
      </c>
      <c r="H7155" s="6" t="str">
        <f>HYPERLINK(I7155)</f>
        <v>https://patents.google.com/patent/US8466806B2/en</v>
      </c>
      <c r="I7155" t="s">
        <v>11954</v>
      </c>
      <c r="J7155" t="s">
        <v>11953</v>
      </c>
      <c r="K7155">
        <v>863</v>
      </c>
      <c r="L7155" s="41">
        <v>43544</v>
      </c>
      <c r="U7155">
        <v>25</v>
      </c>
      <c r="V7155" t="s">
        <v>3134</v>
      </c>
      <c r="W7155">
        <v>25</v>
      </c>
      <c r="X7155">
        <v>1</v>
      </c>
      <c r="Y7155">
        <v>6</v>
      </c>
    </row>
    <row r="7156" spans="2:25" x14ac:dyDescent="0.3">
      <c r="B7156">
        <v>2</v>
      </c>
      <c r="C7156" t="s">
        <v>9419</v>
      </c>
      <c r="D7156" t="s">
        <v>9418</v>
      </c>
      <c r="E7156">
        <v>2011</v>
      </c>
      <c r="G7156" t="s">
        <v>6067</v>
      </c>
      <c r="H7156" s="6" t="str">
        <f>HYPERLINK(I7156)</f>
        <v>https://rosap.ntl.bts.gov/view/dot/23176/dot_23176_DS1.pdf</v>
      </c>
      <c r="I7156" t="s">
        <v>9417</v>
      </c>
      <c r="J7156" t="s">
        <v>9416</v>
      </c>
      <c r="K7156">
        <v>864</v>
      </c>
      <c r="L7156" s="41">
        <v>43544</v>
      </c>
      <c r="M7156" t="s">
        <v>3356</v>
      </c>
      <c r="U7156">
        <v>2</v>
      </c>
      <c r="V7156" t="s">
        <v>2955</v>
      </c>
      <c r="W7156">
        <v>1</v>
      </c>
      <c r="X7156">
        <v>3</v>
      </c>
      <c r="Y7156">
        <v>8</v>
      </c>
    </row>
    <row r="7157" spans="2:25" x14ac:dyDescent="0.3">
      <c r="B7157">
        <v>0</v>
      </c>
      <c r="C7157" t="s">
        <v>9773</v>
      </c>
      <c r="D7157" t="s">
        <v>9772</v>
      </c>
      <c r="E7157">
        <v>2019</v>
      </c>
      <c r="F7157" t="s">
        <v>3336</v>
      </c>
      <c r="G7157" t="s">
        <v>3314</v>
      </c>
      <c r="H7157" s="6" t="str">
        <f>HYPERLINK(I7157)</f>
        <v>https://ieeexplore.ieee.org/abstract/document/8641479/</v>
      </c>
      <c r="I7157" t="s">
        <v>9771</v>
      </c>
      <c r="K7157">
        <v>865</v>
      </c>
      <c r="L7157" s="41">
        <v>43544</v>
      </c>
      <c r="U7157">
        <v>0</v>
      </c>
      <c r="V7157" t="s">
        <v>2923</v>
      </c>
      <c r="W7157">
        <v>0</v>
      </c>
      <c r="X7157">
        <v>6</v>
      </c>
      <c r="Y7157">
        <v>1</v>
      </c>
    </row>
    <row r="7158" spans="2:25" x14ac:dyDescent="0.3">
      <c r="B7158">
        <v>2</v>
      </c>
      <c r="C7158" t="s">
        <v>8250</v>
      </c>
      <c r="D7158" t="s">
        <v>8249</v>
      </c>
      <c r="E7158">
        <v>2013</v>
      </c>
      <c r="G7158" t="s">
        <v>8248</v>
      </c>
      <c r="H7158" s="6" t="str">
        <f>HYPERLINK(I7158)</f>
        <v>http://repository.mut.ac.ke:8080/xmlui/handle/123456789/2817</v>
      </c>
      <c r="I7158" t="s">
        <v>8247</v>
      </c>
      <c r="J7158" t="s">
        <v>8246</v>
      </c>
      <c r="K7158">
        <v>866</v>
      </c>
      <c r="L7158" s="41">
        <v>43544</v>
      </c>
      <c r="U7158">
        <v>2</v>
      </c>
      <c r="V7158" t="s">
        <v>2981</v>
      </c>
      <c r="W7158">
        <v>0</v>
      </c>
      <c r="X7158">
        <v>5</v>
      </c>
      <c r="Y7158">
        <v>6</v>
      </c>
    </row>
    <row r="7159" spans="2:25" x14ac:dyDescent="0.3">
      <c r="B7159">
        <v>0</v>
      </c>
      <c r="C7159" t="s">
        <v>10508</v>
      </c>
      <c r="D7159" t="s">
        <v>10507</v>
      </c>
      <c r="E7159">
        <v>2016</v>
      </c>
      <c r="F7159" t="s">
        <v>4356</v>
      </c>
      <c r="G7159" t="s">
        <v>3341</v>
      </c>
      <c r="H7159" s="6" t="str">
        <f>HYPERLINK(I7159)</f>
        <v>https://patents.google.com/patent/US9404758B2/en</v>
      </c>
      <c r="I7159" t="s">
        <v>10506</v>
      </c>
      <c r="K7159">
        <v>867</v>
      </c>
      <c r="L7159" s="41">
        <v>43544</v>
      </c>
      <c r="U7159">
        <v>0</v>
      </c>
      <c r="V7159" t="s">
        <v>2923</v>
      </c>
      <c r="W7159">
        <v>0</v>
      </c>
      <c r="X7159">
        <v>6</v>
      </c>
      <c r="Y7159">
        <v>3</v>
      </c>
    </row>
    <row r="7160" spans="2:25" x14ac:dyDescent="0.3">
      <c r="B7160">
        <v>0</v>
      </c>
      <c r="C7160" t="s">
        <v>13505</v>
      </c>
      <c r="D7160" t="s">
        <v>13504</v>
      </c>
      <c r="E7160">
        <v>2018</v>
      </c>
      <c r="G7160" t="s">
        <v>3408</v>
      </c>
      <c r="H7160" s="6" t="str">
        <f>HYPERLINK(I7160)</f>
        <v>http://www.diva-portal.org/smash/get/diva2:1222401/FULLTEXT01.pdf</v>
      </c>
      <c r="I7160" t="s">
        <v>13503</v>
      </c>
      <c r="K7160">
        <v>868</v>
      </c>
      <c r="L7160" s="41">
        <v>43544</v>
      </c>
      <c r="M7160" t="s">
        <v>3356</v>
      </c>
      <c r="U7160">
        <v>0</v>
      </c>
      <c r="V7160" t="s">
        <v>2923</v>
      </c>
      <c r="W7160">
        <v>0</v>
      </c>
      <c r="X7160">
        <v>1</v>
      </c>
      <c r="Y7160">
        <v>1</v>
      </c>
    </row>
    <row r="7161" spans="2:25" x14ac:dyDescent="0.3">
      <c r="B7161">
        <v>0</v>
      </c>
      <c r="C7161" t="s">
        <v>13547</v>
      </c>
      <c r="D7161" t="s">
        <v>13546</v>
      </c>
      <c r="E7161">
        <v>2017</v>
      </c>
      <c r="F7161" t="s">
        <v>13545</v>
      </c>
      <c r="G7161" t="s">
        <v>3341</v>
      </c>
      <c r="H7161" s="6" t="str">
        <f>HYPERLINK(I7161)</f>
        <v>https://patents.google.com/patent/US20170031364A1/en</v>
      </c>
      <c r="I7161" t="s">
        <v>13544</v>
      </c>
      <c r="K7161">
        <v>869</v>
      </c>
      <c r="L7161" s="41">
        <v>43544</v>
      </c>
      <c r="U7161">
        <v>0</v>
      </c>
      <c r="V7161" t="s">
        <v>2923</v>
      </c>
      <c r="W7161">
        <v>0</v>
      </c>
      <c r="X7161">
        <v>2</v>
      </c>
      <c r="Y7161">
        <v>2</v>
      </c>
    </row>
    <row r="7162" spans="2:25" x14ac:dyDescent="0.3">
      <c r="B7162">
        <v>0</v>
      </c>
      <c r="C7162" t="s">
        <v>20125</v>
      </c>
      <c r="D7162" t="s">
        <v>20124</v>
      </c>
      <c r="E7162">
        <v>2016</v>
      </c>
      <c r="F7162" t="s">
        <v>20123</v>
      </c>
      <c r="G7162" t="s">
        <v>3341</v>
      </c>
      <c r="H7162" s="6" t="str">
        <f>HYPERLINK(I7162)</f>
        <v>https://patents.google.com/patent/US9482751B2/en</v>
      </c>
      <c r="I7162" t="s">
        <v>20122</v>
      </c>
      <c r="K7162">
        <v>870</v>
      </c>
      <c r="L7162" s="41">
        <v>43544</v>
      </c>
      <c r="U7162">
        <v>0</v>
      </c>
      <c r="V7162" t="s">
        <v>2923</v>
      </c>
      <c r="W7162">
        <v>0</v>
      </c>
      <c r="X7162">
        <v>2</v>
      </c>
      <c r="Y7162">
        <v>3</v>
      </c>
    </row>
    <row r="7163" spans="2:25" x14ac:dyDescent="0.3">
      <c r="B7163">
        <v>0</v>
      </c>
      <c r="C7163" t="s">
        <v>20121</v>
      </c>
      <c r="D7163" t="s">
        <v>20120</v>
      </c>
      <c r="E7163">
        <v>2003</v>
      </c>
      <c r="F7163" t="s">
        <v>20119</v>
      </c>
      <c r="G7163" t="s">
        <v>3341</v>
      </c>
      <c r="H7163" s="6" t="str">
        <f>HYPERLINK(I7163)</f>
        <v>https://patents.google.com/patent/US20030046341A1/en</v>
      </c>
      <c r="I7163" t="s">
        <v>20118</v>
      </c>
      <c r="K7163">
        <v>871</v>
      </c>
      <c r="L7163" s="41">
        <v>43544</v>
      </c>
      <c r="U7163">
        <v>0</v>
      </c>
      <c r="V7163" t="s">
        <v>2923</v>
      </c>
      <c r="W7163">
        <v>0</v>
      </c>
      <c r="X7163">
        <v>1</v>
      </c>
      <c r="Y7163">
        <v>16</v>
      </c>
    </row>
    <row r="7164" spans="2:25" x14ac:dyDescent="0.3">
      <c r="B7164">
        <v>0</v>
      </c>
      <c r="C7164" t="s">
        <v>10892</v>
      </c>
      <c r="D7164" t="s">
        <v>10891</v>
      </c>
      <c r="E7164">
        <v>2017</v>
      </c>
      <c r="G7164" t="s">
        <v>3408</v>
      </c>
      <c r="H7164" s="6" t="str">
        <f>HYPERLINK(I7164)</f>
        <v>http://www.diva-portal.org/smash/record.jsf?pid=diva2:1111885</v>
      </c>
      <c r="I7164" t="s">
        <v>10890</v>
      </c>
      <c r="K7164">
        <v>872</v>
      </c>
      <c r="L7164" s="41">
        <v>43544</v>
      </c>
      <c r="U7164">
        <v>0</v>
      </c>
      <c r="V7164" t="s">
        <v>2923</v>
      </c>
      <c r="W7164">
        <v>0</v>
      </c>
      <c r="X7164">
        <v>1</v>
      </c>
      <c r="Y7164">
        <v>2</v>
      </c>
    </row>
    <row r="7165" spans="2:25" x14ac:dyDescent="0.3">
      <c r="B7165">
        <v>9</v>
      </c>
      <c r="C7165" t="s">
        <v>13148</v>
      </c>
      <c r="D7165" t="s">
        <v>13147</v>
      </c>
      <c r="E7165">
        <v>2016</v>
      </c>
      <c r="F7165" t="s">
        <v>13146</v>
      </c>
      <c r="G7165" t="s">
        <v>13145</v>
      </c>
      <c r="H7165" s="6" t="str">
        <f>HYPERLINK(I7165)</f>
        <v>https://udv.de/sites/default/files/tx_udvpublications/fobe_39_hochautomfahren.pdf</v>
      </c>
      <c r="I7165" t="s">
        <v>13144</v>
      </c>
      <c r="J7165" t="s">
        <v>13143</v>
      </c>
      <c r="K7165">
        <v>873</v>
      </c>
      <c r="L7165" s="41">
        <v>43544</v>
      </c>
      <c r="M7165" t="s">
        <v>3356</v>
      </c>
      <c r="U7165">
        <v>9</v>
      </c>
      <c r="V7165" t="s">
        <v>2934</v>
      </c>
      <c r="W7165">
        <v>2</v>
      </c>
      <c r="X7165">
        <v>5</v>
      </c>
      <c r="Y7165">
        <v>3</v>
      </c>
    </row>
    <row r="7166" spans="2:25" x14ac:dyDescent="0.3">
      <c r="B7166">
        <v>0</v>
      </c>
      <c r="C7166" t="s">
        <v>17899</v>
      </c>
      <c r="D7166" t="s">
        <v>17898</v>
      </c>
      <c r="E7166">
        <v>2016</v>
      </c>
      <c r="F7166" t="s">
        <v>20117</v>
      </c>
      <c r="G7166" t="s">
        <v>3341</v>
      </c>
      <c r="H7166" s="6" t="str">
        <f>HYPERLINK(I7166)</f>
        <v>https://patents.google.com/patent/US20160069694A1/en</v>
      </c>
      <c r="I7166" t="s">
        <v>20116</v>
      </c>
      <c r="K7166">
        <v>874</v>
      </c>
      <c r="L7166" s="41">
        <v>43544</v>
      </c>
      <c r="U7166">
        <v>0</v>
      </c>
      <c r="V7166" t="s">
        <v>2923</v>
      </c>
      <c r="W7166">
        <v>0</v>
      </c>
      <c r="X7166">
        <v>2</v>
      </c>
      <c r="Y7166">
        <v>3</v>
      </c>
    </row>
    <row r="7167" spans="2:25" x14ac:dyDescent="0.3">
      <c r="B7167">
        <v>63</v>
      </c>
      <c r="C7167" t="s">
        <v>9942</v>
      </c>
      <c r="D7167" t="s">
        <v>9941</v>
      </c>
      <c r="E7167">
        <v>2010</v>
      </c>
      <c r="F7167" t="s">
        <v>3755</v>
      </c>
      <c r="G7167" t="s">
        <v>3314</v>
      </c>
      <c r="H7167" s="6" t="str">
        <f>HYPERLINK(I7167)</f>
        <v>https://ieeexplore.ieee.org/abstract/document/5345781/</v>
      </c>
      <c r="I7167" t="s">
        <v>9940</v>
      </c>
      <c r="J7167" t="s">
        <v>9939</v>
      </c>
      <c r="K7167">
        <v>875</v>
      </c>
      <c r="L7167" s="41">
        <v>43544</v>
      </c>
      <c r="U7167">
        <v>63</v>
      </c>
      <c r="V7167" t="s">
        <v>3022</v>
      </c>
      <c r="W7167">
        <v>21</v>
      </c>
      <c r="X7167">
        <v>3</v>
      </c>
      <c r="Y7167">
        <v>9</v>
      </c>
    </row>
    <row r="7168" spans="2:25" x14ac:dyDescent="0.3">
      <c r="B7168">
        <v>0</v>
      </c>
      <c r="C7168" t="s">
        <v>17899</v>
      </c>
      <c r="D7168" t="s">
        <v>17898</v>
      </c>
      <c r="E7168">
        <v>2017</v>
      </c>
      <c r="F7168" t="s">
        <v>20115</v>
      </c>
      <c r="G7168" t="s">
        <v>3341</v>
      </c>
      <c r="H7168" s="6" t="str">
        <f>HYPERLINK(I7168)</f>
        <v>https://patents.google.com/patent/US20170272918A1/en</v>
      </c>
      <c r="I7168" t="s">
        <v>20114</v>
      </c>
      <c r="K7168">
        <v>876</v>
      </c>
      <c r="L7168" s="41">
        <v>43544</v>
      </c>
      <c r="U7168">
        <v>0</v>
      </c>
      <c r="V7168" t="s">
        <v>2923</v>
      </c>
      <c r="W7168">
        <v>0</v>
      </c>
      <c r="X7168">
        <v>2</v>
      </c>
      <c r="Y7168">
        <v>2</v>
      </c>
    </row>
    <row r="7169" spans="2:25" x14ac:dyDescent="0.3">
      <c r="B7169">
        <v>0</v>
      </c>
      <c r="C7169" t="s">
        <v>13284</v>
      </c>
      <c r="D7169" t="s">
        <v>13283</v>
      </c>
      <c r="E7169">
        <v>2017</v>
      </c>
      <c r="F7169" t="s">
        <v>20113</v>
      </c>
      <c r="G7169" t="s">
        <v>3341</v>
      </c>
      <c r="H7169" s="6" t="str">
        <f>HYPERLINK(I7169)</f>
        <v>https://patents.google.com/patent/US20170278391A1/en</v>
      </c>
      <c r="I7169" t="s">
        <v>20112</v>
      </c>
      <c r="K7169">
        <v>877</v>
      </c>
      <c r="L7169" s="41">
        <v>43544</v>
      </c>
      <c r="U7169">
        <v>0</v>
      </c>
      <c r="V7169" t="s">
        <v>2923</v>
      </c>
      <c r="W7169">
        <v>0</v>
      </c>
      <c r="X7169">
        <v>4</v>
      </c>
      <c r="Y7169">
        <v>2</v>
      </c>
    </row>
    <row r="7170" spans="2:25" x14ac:dyDescent="0.3">
      <c r="B7170">
        <v>0</v>
      </c>
      <c r="C7170" t="s">
        <v>20111</v>
      </c>
      <c r="D7170" t="s">
        <v>20110</v>
      </c>
      <c r="E7170">
        <v>2016</v>
      </c>
      <c r="F7170" t="s">
        <v>20109</v>
      </c>
      <c r="G7170" t="s">
        <v>3341</v>
      </c>
      <c r="H7170" s="6" t="str">
        <f>HYPERLINK(I7170)</f>
        <v>https://patents.google.com/patent/US20160185350A1/en</v>
      </c>
      <c r="I7170" t="s">
        <v>20108</v>
      </c>
      <c r="K7170">
        <v>878</v>
      </c>
      <c r="L7170" s="41">
        <v>43544</v>
      </c>
      <c r="U7170">
        <v>0</v>
      </c>
      <c r="V7170" t="s">
        <v>2923</v>
      </c>
      <c r="W7170">
        <v>0</v>
      </c>
      <c r="X7170">
        <v>1</v>
      </c>
      <c r="Y7170">
        <v>3</v>
      </c>
    </row>
    <row r="7171" spans="2:25" x14ac:dyDescent="0.3">
      <c r="B7171">
        <v>0</v>
      </c>
      <c r="C7171" t="s">
        <v>20107</v>
      </c>
      <c r="D7171" t="s">
        <v>20106</v>
      </c>
      <c r="E7171">
        <v>2015</v>
      </c>
      <c r="F7171" t="s">
        <v>20105</v>
      </c>
      <c r="G7171" t="s">
        <v>3341</v>
      </c>
      <c r="H7171" s="6" t="str">
        <f>HYPERLINK(I7171)</f>
        <v>https://patents.google.com/patent/US20150015434A1/en</v>
      </c>
      <c r="I7171" t="s">
        <v>20104</v>
      </c>
      <c r="K7171">
        <v>879</v>
      </c>
      <c r="L7171" s="41">
        <v>43544</v>
      </c>
      <c r="U7171">
        <v>0</v>
      </c>
      <c r="V7171" t="s">
        <v>2923</v>
      </c>
      <c r="W7171">
        <v>0</v>
      </c>
      <c r="X7171">
        <v>2</v>
      </c>
      <c r="Y7171">
        <v>4</v>
      </c>
    </row>
    <row r="7172" spans="2:25" x14ac:dyDescent="0.3">
      <c r="B7172">
        <v>3</v>
      </c>
      <c r="C7172" t="s">
        <v>20103</v>
      </c>
      <c r="D7172" t="s">
        <v>20102</v>
      </c>
      <c r="E7172">
        <v>2016</v>
      </c>
      <c r="G7172" t="s">
        <v>3328</v>
      </c>
      <c r="H7172" s="6" t="str">
        <f>HYPERLINK(I7172)</f>
        <v>https://link.springer.com/content/pdf/10.1007/978-3-658-14140-0.pdf</v>
      </c>
      <c r="I7172" t="s">
        <v>20101</v>
      </c>
      <c r="J7172" t="s">
        <v>20100</v>
      </c>
      <c r="K7172">
        <v>880</v>
      </c>
      <c r="L7172" s="41">
        <v>43544</v>
      </c>
      <c r="M7172" t="s">
        <v>3679</v>
      </c>
      <c r="U7172">
        <v>3</v>
      </c>
      <c r="V7172" t="s">
        <v>2931</v>
      </c>
      <c r="W7172">
        <v>3</v>
      </c>
      <c r="X7172">
        <v>1</v>
      </c>
      <c r="Y7172">
        <v>3</v>
      </c>
    </row>
    <row r="7173" spans="2:25" x14ac:dyDescent="0.3">
      <c r="B7173">
        <v>6</v>
      </c>
      <c r="C7173" t="s">
        <v>1419</v>
      </c>
      <c r="D7173" t="s">
        <v>1422</v>
      </c>
      <c r="E7173">
        <v>2016</v>
      </c>
      <c r="F7173" t="s">
        <v>13273</v>
      </c>
      <c r="G7173" t="s">
        <v>3341</v>
      </c>
      <c r="H7173" s="6" t="str">
        <f>HYPERLINK(I7173)</f>
        <v>https://patents.google.com/patent/US9245448B2/en</v>
      </c>
      <c r="I7173" t="s">
        <v>1423</v>
      </c>
      <c r="J7173" t="s">
        <v>13272</v>
      </c>
      <c r="K7173">
        <v>881</v>
      </c>
      <c r="L7173" s="41">
        <v>43544</v>
      </c>
      <c r="U7173">
        <v>6</v>
      </c>
      <c r="V7173" t="s">
        <v>2949</v>
      </c>
      <c r="W7173">
        <v>6</v>
      </c>
      <c r="X7173">
        <v>1</v>
      </c>
      <c r="Y7173">
        <v>3</v>
      </c>
    </row>
    <row r="7174" spans="2:25" x14ac:dyDescent="0.3">
      <c r="B7174">
        <v>0</v>
      </c>
      <c r="C7174" t="s">
        <v>9458</v>
      </c>
      <c r="D7174" t="s">
        <v>11369</v>
      </c>
      <c r="E7174">
        <v>2009</v>
      </c>
      <c r="F7174" t="s">
        <v>11969</v>
      </c>
      <c r="G7174" t="s">
        <v>3341</v>
      </c>
      <c r="H7174" s="6" t="str">
        <f>HYPERLINK(I7174)</f>
        <v>https://patents.google.com/patent/US20090319113A1/en</v>
      </c>
      <c r="I7174" t="s">
        <v>11968</v>
      </c>
      <c r="K7174">
        <v>882</v>
      </c>
      <c r="L7174" s="41">
        <v>43544</v>
      </c>
      <c r="U7174">
        <v>0</v>
      </c>
      <c r="V7174" t="s">
        <v>2923</v>
      </c>
      <c r="W7174">
        <v>0</v>
      </c>
      <c r="X7174">
        <v>1</v>
      </c>
      <c r="Y7174">
        <v>10</v>
      </c>
    </row>
    <row r="7175" spans="2:25" x14ac:dyDescent="0.3">
      <c r="B7175">
        <v>4</v>
      </c>
      <c r="C7175" t="s">
        <v>9960</v>
      </c>
      <c r="D7175" t="s">
        <v>9959</v>
      </c>
      <c r="E7175">
        <v>2014</v>
      </c>
      <c r="G7175" t="s">
        <v>9958</v>
      </c>
      <c r="H7175" s="6" t="str">
        <f>HYPERLINK(I7175)</f>
        <v>http://www.fedoa.unina.it/9681/1/Salvi_Alessandro_26.pdf</v>
      </c>
      <c r="I7175" t="s">
        <v>9957</v>
      </c>
      <c r="J7175" t="s">
        <v>9956</v>
      </c>
      <c r="K7175">
        <v>883</v>
      </c>
      <c r="L7175" s="41">
        <v>43544</v>
      </c>
      <c r="M7175" t="s">
        <v>3356</v>
      </c>
      <c r="U7175">
        <v>4</v>
      </c>
      <c r="V7175" t="s">
        <v>2928</v>
      </c>
      <c r="W7175">
        <v>4</v>
      </c>
      <c r="X7175">
        <v>1</v>
      </c>
      <c r="Y7175">
        <v>5</v>
      </c>
    </row>
    <row r="7176" spans="2:25" x14ac:dyDescent="0.3">
      <c r="B7176">
        <v>6</v>
      </c>
      <c r="C7176" t="s">
        <v>1419</v>
      </c>
      <c r="D7176" t="s">
        <v>1422</v>
      </c>
      <c r="E7176">
        <v>2016</v>
      </c>
      <c r="F7176" t="s">
        <v>13269</v>
      </c>
      <c r="G7176" t="s">
        <v>3341</v>
      </c>
      <c r="H7176" s="6" t="str">
        <f>HYPERLINK(I7176)</f>
        <v>https://patents.google.com/patent/US9463744B2/en</v>
      </c>
      <c r="I7176" t="s">
        <v>13268</v>
      </c>
      <c r="J7176" t="s">
        <v>13267</v>
      </c>
      <c r="K7176">
        <v>884</v>
      </c>
      <c r="L7176" s="41">
        <v>43544</v>
      </c>
      <c r="U7176">
        <v>6</v>
      </c>
      <c r="V7176" t="s">
        <v>2949</v>
      </c>
      <c r="W7176">
        <v>6</v>
      </c>
      <c r="X7176">
        <v>1</v>
      </c>
      <c r="Y7176">
        <v>3</v>
      </c>
    </row>
    <row r="7177" spans="2:25" x14ac:dyDescent="0.3">
      <c r="B7177">
        <v>0</v>
      </c>
      <c r="C7177" t="s">
        <v>10111</v>
      </c>
      <c r="D7177" t="s">
        <v>10110</v>
      </c>
      <c r="E7177">
        <v>2019</v>
      </c>
      <c r="F7177" t="s">
        <v>3520</v>
      </c>
      <c r="G7177" t="s">
        <v>3341</v>
      </c>
      <c r="H7177" s="6" t="str">
        <f>HYPERLINK(I7177)</f>
        <v>https://patents.google.com/patent/US20190051159A1/en</v>
      </c>
      <c r="I7177" t="s">
        <v>10109</v>
      </c>
      <c r="K7177">
        <v>885</v>
      </c>
      <c r="L7177" s="41">
        <v>43544</v>
      </c>
      <c r="U7177">
        <v>0</v>
      </c>
      <c r="V7177" t="s">
        <v>2923</v>
      </c>
      <c r="W7177">
        <v>0</v>
      </c>
      <c r="X7177">
        <v>5</v>
      </c>
      <c r="Y7177">
        <v>1</v>
      </c>
    </row>
    <row r="7178" spans="2:25" x14ac:dyDescent="0.3">
      <c r="B7178">
        <v>0</v>
      </c>
      <c r="C7178" t="s">
        <v>11298</v>
      </c>
      <c r="D7178" t="s">
        <v>11930</v>
      </c>
      <c r="E7178">
        <v>2013</v>
      </c>
      <c r="F7178" t="s">
        <v>11929</v>
      </c>
      <c r="G7178" t="s">
        <v>3341</v>
      </c>
      <c r="H7178" s="6" t="str">
        <f>HYPERLINK(I7178)</f>
        <v>https://patents.google.com/patent/US20130253767A1/en</v>
      </c>
      <c r="I7178" t="s">
        <v>11928</v>
      </c>
      <c r="K7178">
        <v>886</v>
      </c>
      <c r="L7178" s="41">
        <v>43544</v>
      </c>
      <c r="U7178">
        <v>0</v>
      </c>
      <c r="V7178" t="s">
        <v>2923</v>
      </c>
      <c r="W7178">
        <v>0</v>
      </c>
      <c r="X7178">
        <v>2</v>
      </c>
      <c r="Y7178">
        <v>6</v>
      </c>
    </row>
    <row r="7179" spans="2:25" x14ac:dyDescent="0.3">
      <c r="B7179">
        <v>0</v>
      </c>
      <c r="C7179" t="s">
        <v>1419</v>
      </c>
      <c r="D7179" t="s">
        <v>1420</v>
      </c>
      <c r="E7179">
        <v>2008</v>
      </c>
      <c r="F7179" t="s">
        <v>11909</v>
      </c>
      <c r="G7179" t="s">
        <v>3341</v>
      </c>
      <c r="H7179" s="6" t="str">
        <f>HYPERLINK(I7179)</f>
        <v>https://patents.google.com/patent/US20080174453A1/en</v>
      </c>
      <c r="I7179" t="s">
        <v>11908</v>
      </c>
      <c r="K7179">
        <v>887</v>
      </c>
      <c r="L7179" s="41">
        <v>43544</v>
      </c>
      <c r="U7179">
        <v>0</v>
      </c>
      <c r="V7179" t="s">
        <v>2923</v>
      </c>
      <c r="W7179">
        <v>0</v>
      </c>
      <c r="X7179">
        <v>1</v>
      </c>
      <c r="Y7179">
        <v>11</v>
      </c>
    </row>
    <row r="7180" spans="2:25" x14ac:dyDescent="0.3">
      <c r="B7180">
        <v>0</v>
      </c>
      <c r="C7180" t="s">
        <v>13253</v>
      </c>
      <c r="D7180" t="s">
        <v>13252</v>
      </c>
      <c r="E7180">
        <v>2017</v>
      </c>
      <c r="F7180" t="s">
        <v>4280</v>
      </c>
      <c r="G7180" t="s">
        <v>3341</v>
      </c>
      <c r="H7180" s="6" t="str">
        <f>HYPERLINK(I7180)</f>
        <v>https://patents.google.com/patent/US20170030134A1/en</v>
      </c>
      <c r="I7180" t="s">
        <v>13251</v>
      </c>
      <c r="K7180">
        <v>888</v>
      </c>
      <c r="L7180" s="41">
        <v>43544</v>
      </c>
      <c r="U7180">
        <v>0</v>
      </c>
      <c r="V7180" t="s">
        <v>2923</v>
      </c>
      <c r="W7180">
        <v>0</v>
      </c>
      <c r="X7180">
        <v>5</v>
      </c>
      <c r="Y7180">
        <v>2</v>
      </c>
    </row>
    <row r="7181" spans="2:25" x14ac:dyDescent="0.3">
      <c r="B7181">
        <v>2</v>
      </c>
      <c r="C7181" t="s">
        <v>20099</v>
      </c>
      <c r="D7181" t="s">
        <v>20098</v>
      </c>
      <c r="E7181">
        <v>2018</v>
      </c>
      <c r="F7181" t="s">
        <v>3336</v>
      </c>
      <c r="G7181" t="s">
        <v>3314</v>
      </c>
      <c r="H7181" s="6" t="str">
        <f>HYPERLINK(I7181)</f>
        <v>https://ieeexplore.ieee.org/abstract/document/8556456/</v>
      </c>
      <c r="I7181" t="s">
        <v>20097</v>
      </c>
      <c r="J7181" t="s">
        <v>20096</v>
      </c>
      <c r="K7181">
        <v>889</v>
      </c>
      <c r="L7181" s="41">
        <v>43544</v>
      </c>
      <c r="U7181">
        <v>2</v>
      </c>
      <c r="V7181" t="s">
        <v>2949</v>
      </c>
      <c r="W7181">
        <v>0</v>
      </c>
      <c r="X7181">
        <v>5</v>
      </c>
      <c r="Y7181">
        <v>1</v>
      </c>
    </row>
    <row r="7182" spans="2:25" x14ac:dyDescent="0.3">
      <c r="B7182">
        <v>0</v>
      </c>
      <c r="C7182" t="s">
        <v>1419</v>
      </c>
      <c r="D7182" t="s">
        <v>1420</v>
      </c>
      <c r="E7182">
        <v>2007</v>
      </c>
      <c r="F7182" t="s">
        <v>11907</v>
      </c>
      <c r="G7182" t="s">
        <v>3341</v>
      </c>
      <c r="H7182" s="6" t="str">
        <f>HYPERLINK(I7182)</f>
        <v>https://patents.google.com/patent/US20070188347A1/en</v>
      </c>
      <c r="I7182" t="s">
        <v>11906</v>
      </c>
      <c r="K7182">
        <v>890</v>
      </c>
      <c r="L7182" s="41">
        <v>43544</v>
      </c>
      <c r="U7182">
        <v>0</v>
      </c>
      <c r="V7182" t="s">
        <v>2923</v>
      </c>
      <c r="W7182">
        <v>0</v>
      </c>
      <c r="X7182">
        <v>1</v>
      </c>
      <c r="Y7182">
        <v>12</v>
      </c>
    </row>
    <row r="7183" spans="2:25" x14ac:dyDescent="0.3">
      <c r="B7183">
        <v>0</v>
      </c>
      <c r="C7183" t="s">
        <v>15112</v>
      </c>
      <c r="D7183" t="s">
        <v>15111</v>
      </c>
      <c r="E7183">
        <v>2017</v>
      </c>
      <c r="G7183" t="s">
        <v>3304</v>
      </c>
      <c r="H7183" s="6" t="str">
        <f>HYPERLINK(I7183)</f>
        <v>http://search.proquest.com/openview/062cfc2c02447156151b71b31b951a53/1?pq-origsite=gscholar&amp;cbl=18750&amp;diss=y</v>
      </c>
      <c r="I7183" t="s">
        <v>15110</v>
      </c>
      <c r="K7183">
        <v>891</v>
      </c>
      <c r="L7183" s="41">
        <v>43544</v>
      </c>
      <c r="U7183">
        <v>0</v>
      </c>
      <c r="V7183" t="s">
        <v>2923</v>
      </c>
      <c r="W7183">
        <v>0</v>
      </c>
      <c r="X7183">
        <v>1</v>
      </c>
      <c r="Y7183">
        <v>2</v>
      </c>
    </row>
    <row r="7184" spans="2:25" x14ac:dyDescent="0.3">
      <c r="B7184">
        <v>0</v>
      </c>
      <c r="C7184" t="s">
        <v>17861</v>
      </c>
      <c r="D7184" t="s">
        <v>17860</v>
      </c>
      <c r="E7184">
        <v>2018</v>
      </c>
      <c r="F7184" t="s">
        <v>17859</v>
      </c>
      <c r="G7184" t="s">
        <v>3341</v>
      </c>
      <c r="H7184" s="6" t="str">
        <f>HYPERLINK(I7184)</f>
        <v>https://patents.google.com/patent/US20180018160A1/en</v>
      </c>
      <c r="I7184" t="s">
        <v>17858</v>
      </c>
      <c r="K7184">
        <v>892</v>
      </c>
      <c r="L7184" s="41">
        <v>43544</v>
      </c>
      <c r="U7184">
        <v>0</v>
      </c>
      <c r="V7184" t="s">
        <v>2923</v>
      </c>
      <c r="W7184">
        <v>0</v>
      </c>
      <c r="X7184">
        <v>3</v>
      </c>
      <c r="Y7184">
        <v>1</v>
      </c>
    </row>
    <row r="7185" spans="2:25" x14ac:dyDescent="0.3">
      <c r="B7185">
        <v>4</v>
      </c>
      <c r="C7185" t="s">
        <v>7563</v>
      </c>
      <c r="D7185" t="s">
        <v>7562</v>
      </c>
      <c r="E7185">
        <v>2018</v>
      </c>
      <c r="F7185" t="s">
        <v>4396</v>
      </c>
      <c r="G7185" t="s">
        <v>3347</v>
      </c>
      <c r="H7185" s="6" t="str">
        <f>HYPERLINK(I7185)</f>
        <v>https://www.sciencedirect.com/science/article/pii/S1369847817300128</v>
      </c>
      <c r="I7185" t="s">
        <v>7561</v>
      </c>
      <c r="J7185" t="s">
        <v>7560</v>
      </c>
      <c r="K7185">
        <v>893</v>
      </c>
      <c r="L7185" s="41">
        <v>43544</v>
      </c>
      <c r="U7185">
        <v>4</v>
      </c>
      <c r="V7185" t="s">
        <v>2968</v>
      </c>
      <c r="W7185">
        <v>1</v>
      </c>
      <c r="X7185">
        <v>3</v>
      </c>
      <c r="Y7185">
        <v>1</v>
      </c>
    </row>
    <row r="7186" spans="2:25" x14ac:dyDescent="0.3">
      <c r="B7186">
        <v>23</v>
      </c>
      <c r="C7186" t="s">
        <v>20095</v>
      </c>
      <c r="D7186" t="s">
        <v>20094</v>
      </c>
      <c r="E7186">
        <v>2016</v>
      </c>
      <c r="G7186" t="s">
        <v>20093</v>
      </c>
      <c r="H7186" s="6" t="str">
        <f>HYPERLINK(I7186)</f>
        <v>https://www.utdallas.edu/~juniavalente/urbina16nist.pdf</v>
      </c>
      <c r="I7186" t="s">
        <v>20092</v>
      </c>
      <c r="J7186" t="s">
        <v>20091</v>
      </c>
      <c r="K7186">
        <v>894</v>
      </c>
      <c r="L7186" s="41">
        <v>43544</v>
      </c>
      <c r="M7186" t="s">
        <v>3679</v>
      </c>
      <c r="U7186">
        <v>23</v>
      </c>
      <c r="V7186" t="s">
        <v>3186</v>
      </c>
      <c r="W7186">
        <v>5</v>
      </c>
      <c r="X7186">
        <v>5</v>
      </c>
      <c r="Y7186">
        <v>3</v>
      </c>
    </row>
    <row r="7187" spans="2:25" x14ac:dyDescent="0.3">
      <c r="B7187">
        <v>0</v>
      </c>
      <c r="C7187" t="s">
        <v>1419</v>
      </c>
      <c r="D7187" t="s">
        <v>1420</v>
      </c>
      <c r="E7187">
        <v>2003</v>
      </c>
      <c r="F7187" t="s">
        <v>11892</v>
      </c>
      <c r="G7187" t="s">
        <v>3341</v>
      </c>
      <c r="H7187" s="6" t="str">
        <f>HYPERLINK(I7187)</f>
        <v>https://patents.google.com/patent/US20030025597A1/en</v>
      </c>
      <c r="I7187" t="s">
        <v>11891</v>
      </c>
      <c r="K7187">
        <v>895</v>
      </c>
      <c r="L7187" s="41">
        <v>43544</v>
      </c>
      <c r="U7187">
        <v>0</v>
      </c>
      <c r="V7187" t="s">
        <v>2923</v>
      </c>
      <c r="W7187">
        <v>0</v>
      </c>
      <c r="X7187">
        <v>1</v>
      </c>
      <c r="Y7187">
        <v>16</v>
      </c>
    </row>
    <row r="7188" spans="2:25" x14ac:dyDescent="0.3">
      <c r="B7188">
        <v>0</v>
      </c>
      <c r="C7188" t="s">
        <v>1419</v>
      </c>
      <c r="D7188" t="s">
        <v>11890</v>
      </c>
      <c r="E7188">
        <v>2009</v>
      </c>
      <c r="F7188" t="s">
        <v>11889</v>
      </c>
      <c r="G7188" t="s">
        <v>3341</v>
      </c>
      <c r="H7188" s="6" t="str">
        <f>HYPERLINK(I7188)</f>
        <v>https://patents.google.com/patent/US20090243825A1/en</v>
      </c>
      <c r="I7188" t="s">
        <v>11888</v>
      </c>
      <c r="K7188">
        <v>896</v>
      </c>
      <c r="L7188" s="41">
        <v>43544</v>
      </c>
      <c r="U7188">
        <v>0</v>
      </c>
      <c r="V7188" t="s">
        <v>2923</v>
      </c>
      <c r="W7188">
        <v>0</v>
      </c>
      <c r="X7188">
        <v>1</v>
      </c>
      <c r="Y7188">
        <v>10</v>
      </c>
    </row>
    <row r="7189" spans="2:25" x14ac:dyDescent="0.3">
      <c r="B7189">
        <v>0</v>
      </c>
      <c r="C7189" t="s">
        <v>1419</v>
      </c>
      <c r="D7189" t="s">
        <v>1420</v>
      </c>
      <c r="E7189">
        <v>2005</v>
      </c>
      <c r="F7189" t="s">
        <v>11887</v>
      </c>
      <c r="G7189" t="s">
        <v>3341</v>
      </c>
      <c r="H7189" s="6" t="str">
        <f>HYPERLINK(I7189)</f>
        <v>https://patents.google.com/patent/US20050179527A1/en</v>
      </c>
      <c r="I7189" t="s">
        <v>11886</v>
      </c>
      <c r="K7189">
        <v>897</v>
      </c>
      <c r="L7189" s="41">
        <v>43544</v>
      </c>
      <c r="U7189">
        <v>0</v>
      </c>
      <c r="V7189" t="s">
        <v>2923</v>
      </c>
      <c r="W7189">
        <v>0</v>
      </c>
      <c r="X7189">
        <v>1</v>
      </c>
      <c r="Y7189">
        <v>14</v>
      </c>
    </row>
    <row r="7190" spans="2:25" x14ac:dyDescent="0.3">
      <c r="B7190">
        <v>0</v>
      </c>
      <c r="C7190" t="s">
        <v>1419</v>
      </c>
      <c r="D7190" t="s">
        <v>1422</v>
      </c>
      <c r="E7190">
        <v>2013</v>
      </c>
      <c r="F7190" t="s">
        <v>11885</v>
      </c>
      <c r="G7190" t="s">
        <v>3341</v>
      </c>
      <c r="H7190" s="6" t="str">
        <f>HYPERLINK(I7190)</f>
        <v>https://patents.google.com/patent/US20130321615A1/en</v>
      </c>
      <c r="I7190" t="s">
        <v>11884</v>
      </c>
      <c r="K7190">
        <v>898</v>
      </c>
      <c r="L7190" s="41">
        <v>43544</v>
      </c>
      <c r="U7190">
        <v>0</v>
      </c>
      <c r="V7190" t="s">
        <v>2923</v>
      </c>
      <c r="W7190">
        <v>0</v>
      </c>
      <c r="X7190">
        <v>1</v>
      </c>
      <c r="Y7190">
        <v>6</v>
      </c>
    </row>
    <row r="7191" spans="2:25" x14ac:dyDescent="0.3">
      <c r="B7191">
        <v>0</v>
      </c>
      <c r="C7191" t="s">
        <v>1419</v>
      </c>
      <c r="D7191" t="s">
        <v>1422</v>
      </c>
      <c r="E7191">
        <v>2016</v>
      </c>
      <c r="F7191" t="s">
        <v>13212</v>
      </c>
      <c r="G7191" t="s">
        <v>3341</v>
      </c>
      <c r="H7191" s="6" t="str">
        <f>HYPERLINK(I7191)</f>
        <v>https://patents.google.com/patent/US20160129840A1/en</v>
      </c>
      <c r="I7191" t="s">
        <v>13211</v>
      </c>
      <c r="K7191">
        <v>899</v>
      </c>
      <c r="L7191" s="41">
        <v>43544</v>
      </c>
      <c r="U7191">
        <v>0</v>
      </c>
      <c r="V7191" t="s">
        <v>2923</v>
      </c>
      <c r="W7191">
        <v>0</v>
      </c>
      <c r="X7191">
        <v>1</v>
      </c>
      <c r="Y7191">
        <v>3</v>
      </c>
    </row>
    <row r="7192" spans="2:25" x14ac:dyDescent="0.3">
      <c r="B7192">
        <v>1</v>
      </c>
      <c r="C7192" t="s">
        <v>20090</v>
      </c>
      <c r="D7192" t="s">
        <v>20089</v>
      </c>
      <c r="E7192">
        <v>2014</v>
      </c>
      <c r="F7192" t="s">
        <v>20088</v>
      </c>
      <c r="G7192" t="s">
        <v>3341</v>
      </c>
      <c r="H7192" s="6" t="str">
        <f>HYPERLINK(I7192)</f>
        <v>https://patents.google.com/patent/US8786420B2/en</v>
      </c>
      <c r="I7192" t="s">
        <v>20087</v>
      </c>
      <c r="J7192" t="s">
        <v>20086</v>
      </c>
      <c r="K7192">
        <v>900</v>
      </c>
      <c r="L7192" s="41">
        <v>43544</v>
      </c>
      <c r="U7192">
        <v>1</v>
      </c>
      <c r="V7192" t="s">
        <v>2956</v>
      </c>
      <c r="W7192">
        <v>1</v>
      </c>
      <c r="X7192">
        <v>1</v>
      </c>
      <c r="Y7192">
        <v>5</v>
      </c>
    </row>
    <row r="7193" spans="2:25" x14ac:dyDescent="0.3">
      <c r="B7193">
        <v>2</v>
      </c>
      <c r="C7193" t="s">
        <v>10930</v>
      </c>
      <c r="D7193" t="s">
        <v>10929</v>
      </c>
      <c r="E7193">
        <v>2012</v>
      </c>
      <c r="G7193" t="s">
        <v>10928</v>
      </c>
      <c r="H7193" s="6" t="str">
        <f>HYPERLINK(I7193)</f>
        <v>http://oa.upm.es/id/eprint/45250</v>
      </c>
      <c r="I7193" t="s">
        <v>10927</v>
      </c>
      <c r="J7193" t="s">
        <v>10926</v>
      </c>
      <c r="K7193">
        <v>901</v>
      </c>
      <c r="L7193" s="41">
        <v>43544</v>
      </c>
      <c r="U7193">
        <v>2</v>
      </c>
      <c r="V7193" t="s">
        <v>2920</v>
      </c>
      <c r="W7193">
        <v>2</v>
      </c>
      <c r="X7193">
        <v>1</v>
      </c>
      <c r="Y7193">
        <v>7</v>
      </c>
    </row>
    <row r="7194" spans="2:25" x14ac:dyDescent="0.3">
      <c r="B7194">
        <v>0</v>
      </c>
      <c r="C7194" t="s">
        <v>9888</v>
      </c>
      <c r="D7194" t="s">
        <v>9887</v>
      </c>
      <c r="E7194">
        <v>2019</v>
      </c>
      <c r="F7194" t="s">
        <v>9886</v>
      </c>
      <c r="G7194" t="s">
        <v>3328</v>
      </c>
      <c r="H7194" s="6" t="str">
        <f>HYPERLINK(I7194)</f>
        <v>https://link.springer.com/chapter/10.1007/978-3-030-01641-8_7</v>
      </c>
      <c r="I7194" t="s">
        <v>9885</v>
      </c>
      <c r="K7194">
        <v>902</v>
      </c>
      <c r="L7194" s="41">
        <v>43544</v>
      </c>
      <c r="U7194">
        <v>0</v>
      </c>
      <c r="V7194" t="s">
        <v>2923</v>
      </c>
      <c r="W7194">
        <v>0</v>
      </c>
      <c r="X7194">
        <v>3</v>
      </c>
      <c r="Y7194">
        <v>1</v>
      </c>
    </row>
    <row r="7195" spans="2:25" x14ac:dyDescent="0.3">
      <c r="B7195">
        <v>0</v>
      </c>
      <c r="C7195" t="s">
        <v>11305</v>
      </c>
      <c r="D7195" t="s">
        <v>11304</v>
      </c>
      <c r="F7195" t="s">
        <v>4319</v>
      </c>
      <c r="H7195" s="6" t="str">
        <f>HYPERLINK(I7195)</f>
        <v>http://publications.lib.chalmers.se/records/fulltext/254962/254962.pdf</v>
      </c>
      <c r="I7195" t="s">
        <v>11303</v>
      </c>
      <c r="K7195">
        <v>903</v>
      </c>
      <c r="L7195" s="41">
        <v>43544</v>
      </c>
      <c r="M7195" t="s">
        <v>3356</v>
      </c>
      <c r="U7195">
        <v>0</v>
      </c>
      <c r="V7195" t="s">
        <v>2923</v>
      </c>
      <c r="W7195">
        <v>0</v>
      </c>
      <c r="X7195">
        <v>2</v>
      </c>
    </row>
    <row r="7196" spans="2:25" x14ac:dyDescent="0.3">
      <c r="B7196">
        <v>0</v>
      </c>
      <c r="C7196" t="s">
        <v>1419</v>
      </c>
      <c r="D7196" t="s">
        <v>1422</v>
      </c>
      <c r="E7196">
        <v>2017</v>
      </c>
      <c r="F7196" t="s">
        <v>13189</v>
      </c>
      <c r="G7196" t="s">
        <v>3341</v>
      </c>
      <c r="H7196" s="6" t="str">
        <f>HYPERLINK(I7196)</f>
        <v>https://patents.google.com/patent/US20170028916A1/en</v>
      </c>
      <c r="I7196" t="s">
        <v>2616</v>
      </c>
      <c r="K7196">
        <v>904</v>
      </c>
      <c r="L7196" s="41">
        <v>43544</v>
      </c>
      <c r="U7196">
        <v>0</v>
      </c>
      <c r="V7196" t="s">
        <v>2923</v>
      </c>
      <c r="W7196">
        <v>0</v>
      </c>
      <c r="X7196">
        <v>1</v>
      </c>
      <c r="Y7196">
        <v>2</v>
      </c>
    </row>
    <row r="7197" spans="2:25" x14ac:dyDescent="0.3">
      <c r="B7197">
        <v>0</v>
      </c>
      <c r="C7197" t="s">
        <v>10925</v>
      </c>
      <c r="D7197" t="s">
        <v>10924</v>
      </c>
      <c r="F7197" t="s">
        <v>5734</v>
      </c>
      <c r="H7197" s="6" t="str">
        <f>HYPERLINK(I7197)</f>
        <v>https://core.ac.uk/download/pdf/148686490.pdf</v>
      </c>
      <c r="I7197" t="s">
        <v>10923</v>
      </c>
      <c r="K7197">
        <v>905</v>
      </c>
      <c r="L7197" s="41">
        <v>43544</v>
      </c>
      <c r="M7197" t="s">
        <v>3356</v>
      </c>
      <c r="U7197">
        <v>0</v>
      </c>
      <c r="V7197" t="s">
        <v>2923</v>
      </c>
      <c r="W7197">
        <v>0</v>
      </c>
      <c r="X7197">
        <v>1</v>
      </c>
    </row>
    <row r="7198" spans="2:25" x14ac:dyDescent="0.3">
      <c r="B7198">
        <v>61</v>
      </c>
      <c r="C7198" t="s">
        <v>9750</v>
      </c>
      <c r="D7198" t="s">
        <v>9749</v>
      </c>
      <c r="E7198">
        <v>2014</v>
      </c>
      <c r="F7198" t="s">
        <v>4490</v>
      </c>
      <c r="G7198" t="s">
        <v>3314</v>
      </c>
      <c r="H7198" s="6" t="str">
        <f>HYPERLINK(I7198)</f>
        <v>https://ieeexplore.ieee.org/abstract/document/6670082/</v>
      </c>
      <c r="I7198" t="s">
        <v>9748</v>
      </c>
      <c r="J7198" t="s">
        <v>9747</v>
      </c>
      <c r="K7198">
        <v>906</v>
      </c>
      <c r="L7198" s="41">
        <v>43544</v>
      </c>
      <c r="U7198">
        <v>61</v>
      </c>
      <c r="V7198" t="s">
        <v>9746</v>
      </c>
      <c r="W7198">
        <v>31</v>
      </c>
      <c r="X7198">
        <v>2</v>
      </c>
      <c r="Y7198">
        <v>5</v>
      </c>
    </row>
    <row r="7199" spans="2:25" x14ac:dyDescent="0.3">
      <c r="B7199">
        <v>0</v>
      </c>
      <c r="C7199" t="s">
        <v>20085</v>
      </c>
      <c r="D7199" t="s">
        <v>20084</v>
      </c>
      <c r="E7199">
        <v>2018</v>
      </c>
      <c r="F7199" t="s">
        <v>11440</v>
      </c>
      <c r="G7199" t="s">
        <v>3341</v>
      </c>
      <c r="H7199" s="6" t="str">
        <f>HYPERLINK(I7199)</f>
        <v>https://patents.google.com/patent/US20180370541A1/en</v>
      </c>
      <c r="I7199" t="s">
        <v>20083</v>
      </c>
      <c r="K7199">
        <v>907</v>
      </c>
      <c r="L7199" s="41">
        <v>43544</v>
      </c>
      <c r="U7199">
        <v>0</v>
      </c>
      <c r="V7199" t="s">
        <v>2923</v>
      </c>
      <c r="W7199">
        <v>0</v>
      </c>
      <c r="X7199">
        <v>4</v>
      </c>
      <c r="Y7199">
        <v>1</v>
      </c>
    </row>
    <row r="7200" spans="2:25" x14ac:dyDescent="0.3">
      <c r="B7200">
        <v>0</v>
      </c>
      <c r="C7200" t="s">
        <v>20082</v>
      </c>
      <c r="D7200" t="s">
        <v>20081</v>
      </c>
      <c r="E7200">
        <v>2010</v>
      </c>
      <c r="G7200" t="s">
        <v>20080</v>
      </c>
      <c r="H7200" s="6" t="str">
        <f>HYPERLINK(I7200)</f>
        <v>http://caltrans.ca.gov/research/researchreports/reports/2014/final_report_task_1798.pdf</v>
      </c>
      <c r="I7200" t="s">
        <v>20079</v>
      </c>
      <c r="K7200">
        <v>908</v>
      </c>
      <c r="L7200" s="41">
        <v>43544</v>
      </c>
      <c r="M7200" t="s">
        <v>3356</v>
      </c>
      <c r="U7200">
        <v>0</v>
      </c>
      <c r="V7200" t="s">
        <v>2923</v>
      </c>
      <c r="W7200">
        <v>0</v>
      </c>
      <c r="X7200">
        <v>7</v>
      </c>
      <c r="Y7200">
        <v>9</v>
      </c>
    </row>
    <row r="7201" spans="2:25" x14ac:dyDescent="0.3">
      <c r="B7201">
        <v>0</v>
      </c>
      <c r="C7201" t="s">
        <v>17821</v>
      </c>
      <c r="D7201" t="s">
        <v>17820</v>
      </c>
      <c r="E7201">
        <v>2018</v>
      </c>
      <c r="F7201" t="s">
        <v>4490</v>
      </c>
      <c r="G7201" t="s">
        <v>3314</v>
      </c>
      <c r="H7201" s="6" t="str">
        <f>HYPERLINK(I7201)</f>
        <v>https://ieeexplore.ieee.org/abstract/document/8500333/</v>
      </c>
      <c r="I7201" t="s">
        <v>17819</v>
      </c>
      <c r="K7201">
        <v>909</v>
      </c>
      <c r="L7201" s="41">
        <v>43544</v>
      </c>
      <c r="U7201">
        <v>0</v>
      </c>
      <c r="V7201" t="s">
        <v>2923</v>
      </c>
      <c r="W7201">
        <v>0</v>
      </c>
      <c r="X7201">
        <v>3</v>
      </c>
      <c r="Y7201">
        <v>1</v>
      </c>
    </row>
    <row r="7202" spans="2:25" x14ac:dyDescent="0.3">
      <c r="B7202">
        <v>2</v>
      </c>
      <c r="C7202" t="s">
        <v>4497</v>
      </c>
      <c r="D7202" t="s">
        <v>4496</v>
      </c>
      <c r="E7202">
        <v>2011</v>
      </c>
      <c r="G7202" t="s">
        <v>4495</v>
      </c>
      <c r="H7202" s="6" t="str">
        <f>HYPERLINK(I7202)</f>
        <v>https://repository.library.northeastern.edu/files/neu:1487/fulltext.pdf</v>
      </c>
      <c r="I7202" t="s">
        <v>4494</v>
      </c>
      <c r="J7202" t="s">
        <v>4493</v>
      </c>
      <c r="K7202">
        <v>910</v>
      </c>
      <c r="L7202" s="41">
        <v>43544</v>
      </c>
      <c r="M7202" t="s">
        <v>3679</v>
      </c>
      <c r="U7202">
        <v>2</v>
      </c>
      <c r="V7202" t="s">
        <v>2955</v>
      </c>
      <c r="W7202">
        <v>2</v>
      </c>
      <c r="X7202">
        <v>1</v>
      </c>
      <c r="Y7202">
        <v>8</v>
      </c>
    </row>
    <row r="7203" spans="2:25" x14ac:dyDescent="0.3">
      <c r="B7203">
        <v>0</v>
      </c>
      <c r="C7203" t="s">
        <v>20078</v>
      </c>
      <c r="D7203" t="s">
        <v>20077</v>
      </c>
      <c r="F7203" t="s">
        <v>3369</v>
      </c>
      <c r="H7203" s="6" t="e">
        <f>HYPERLINK(I7203)</f>
        <v>#VALUE!</v>
      </c>
      <c r="I7203" t="s">
        <v>20076</v>
      </c>
      <c r="K7203">
        <v>911</v>
      </c>
      <c r="L7203" s="41">
        <v>43544</v>
      </c>
      <c r="M7203" t="s">
        <v>3356</v>
      </c>
      <c r="U7203">
        <v>0</v>
      </c>
      <c r="V7203" t="s">
        <v>2923</v>
      </c>
      <c r="W7203">
        <v>0</v>
      </c>
      <c r="X7203">
        <v>2</v>
      </c>
    </row>
    <row r="7204" spans="2:25" x14ac:dyDescent="0.3">
      <c r="B7204">
        <v>2</v>
      </c>
      <c r="C7204" t="s">
        <v>20075</v>
      </c>
      <c r="D7204" t="s">
        <v>20074</v>
      </c>
      <c r="E7204">
        <v>2011</v>
      </c>
      <c r="G7204" t="s">
        <v>20073</v>
      </c>
      <c r="H7204" s="6" t="str">
        <f>HYPERLINK(I7204)</f>
        <v>http://repositorio.unasam.edu.pe/handle/UNASAM/2264</v>
      </c>
      <c r="I7204" t="s">
        <v>20072</v>
      </c>
      <c r="J7204" t="s">
        <v>20071</v>
      </c>
      <c r="K7204">
        <v>912</v>
      </c>
      <c r="L7204" s="41">
        <v>43544</v>
      </c>
      <c r="U7204">
        <v>2</v>
      </c>
      <c r="V7204" t="s">
        <v>2955</v>
      </c>
      <c r="W7204">
        <v>1</v>
      </c>
      <c r="X7204">
        <v>4</v>
      </c>
      <c r="Y7204">
        <v>8</v>
      </c>
    </row>
    <row r="7205" spans="2:25" x14ac:dyDescent="0.3">
      <c r="B7205">
        <v>0</v>
      </c>
      <c r="C7205" t="s">
        <v>9386</v>
      </c>
      <c r="D7205" t="s">
        <v>1558</v>
      </c>
      <c r="E7205">
        <v>2017</v>
      </c>
      <c r="F7205" t="s">
        <v>9388</v>
      </c>
      <c r="G7205" t="s">
        <v>3341</v>
      </c>
      <c r="H7205" s="6" t="str">
        <f>HYPERLINK(I7205)</f>
        <v>https://patents.google.com/patent/US9811092B2/en</v>
      </c>
      <c r="I7205" t="s">
        <v>9387</v>
      </c>
      <c r="K7205">
        <v>913</v>
      </c>
      <c r="L7205" s="41">
        <v>43544</v>
      </c>
      <c r="U7205">
        <v>0</v>
      </c>
      <c r="V7205" t="s">
        <v>2923</v>
      </c>
      <c r="W7205">
        <v>0</v>
      </c>
      <c r="X7205">
        <v>2</v>
      </c>
      <c r="Y7205">
        <v>2</v>
      </c>
    </row>
    <row r="7206" spans="2:25" x14ac:dyDescent="0.3">
      <c r="B7206">
        <v>0</v>
      </c>
      <c r="C7206" t="s">
        <v>15899</v>
      </c>
      <c r="D7206" t="s">
        <v>15898</v>
      </c>
      <c r="E7206">
        <v>2011</v>
      </c>
      <c r="F7206" t="s">
        <v>4313</v>
      </c>
      <c r="G7206" t="s">
        <v>3341</v>
      </c>
      <c r="H7206" s="6" t="str">
        <f>HYPERLINK(I7206)</f>
        <v>https://patents.google.com/patent/US20110307139A1/en</v>
      </c>
      <c r="I7206" t="s">
        <v>15897</v>
      </c>
      <c r="K7206">
        <v>914</v>
      </c>
      <c r="L7206" s="41">
        <v>43544</v>
      </c>
      <c r="U7206">
        <v>0</v>
      </c>
      <c r="V7206" t="s">
        <v>2923</v>
      </c>
      <c r="W7206">
        <v>0</v>
      </c>
      <c r="X7206">
        <v>4</v>
      </c>
      <c r="Y7206">
        <v>8</v>
      </c>
    </row>
    <row r="7207" spans="2:25" x14ac:dyDescent="0.3">
      <c r="B7207">
        <v>0</v>
      </c>
      <c r="C7207" t="s">
        <v>9386</v>
      </c>
      <c r="D7207" t="s">
        <v>1558</v>
      </c>
      <c r="E7207">
        <v>2016</v>
      </c>
      <c r="F7207" t="s">
        <v>9385</v>
      </c>
      <c r="G7207" t="s">
        <v>3341</v>
      </c>
      <c r="H7207" s="6" t="str">
        <f>HYPERLINK(I7207)</f>
        <v>https://patents.google.com/patent/US20160292998A1/en</v>
      </c>
      <c r="I7207" t="s">
        <v>9384</v>
      </c>
      <c r="K7207">
        <v>915</v>
      </c>
      <c r="L7207" s="41">
        <v>43544</v>
      </c>
      <c r="U7207">
        <v>0</v>
      </c>
      <c r="V7207" t="s">
        <v>2923</v>
      </c>
      <c r="W7207">
        <v>0</v>
      </c>
      <c r="X7207">
        <v>2</v>
      </c>
      <c r="Y7207">
        <v>3</v>
      </c>
    </row>
    <row r="7208" spans="2:25" x14ac:dyDescent="0.3">
      <c r="B7208">
        <v>0</v>
      </c>
      <c r="C7208" t="s">
        <v>17816</v>
      </c>
      <c r="D7208" t="s">
        <v>17815</v>
      </c>
      <c r="E7208">
        <v>2018</v>
      </c>
      <c r="F7208" t="s">
        <v>4053</v>
      </c>
      <c r="G7208" t="s">
        <v>3314</v>
      </c>
      <c r="H7208" s="6" t="str">
        <f>HYPERLINK(I7208)</f>
        <v>https://ieeexplore.ieee.org/abstract/document/8478392/</v>
      </c>
      <c r="I7208" t="s">
        <v>17814</v>
      </c>
      <c r="K7208">
        <v>916</v>
      </c>
      <c r="L7208" s="41">
        <v>43544</v>
      </c>
      <c r="U7208">
        <v>0</v>
      </c>
      <c r="V7208" t="s">
        <v>2923</v>
      </c>
      <c r="W7208">
        <v>0</v>
      </c>
      <c r="X7208">
        <v>3</v>
      </c>
      <c r="Y7208">
        <v>1</v>
      </c>
    </row>
    <row r="7209" spans="2:25" x14ac:dyDescent="0.3">
      <c r="B7209">
        <v>0</v>
      </c>
      <c r="C7209" t="s">
        <v>20070</v>
      </c>
      <c r="D7209" t="s">
        <v>20069</v>
      </c>
      <c r="E7209">
        <v>2015</v>
      </c>
      <c r="F7209" t="s">
        <v>4280</v>
      </c>
      <c r="G7209" t="s">
        <v>3341</v>
      </c>
      <c r="H7209" s="6" t="str">
        <f>HYPERLINK(I7209)</f>
        <v>https://patents.google.com/patent/US20150352721A1/en</v>
      </c>
      <c r="I7209" t="s">
        <v>20068</v>
      </c>
      <c r="K7209">
        <v>917</v>
      </c>
      <c r="L7209" s="41">
        <v>43544</v>
      </c>
      <c r="U7209">
        <v>0</v>
      </c>
      <c r="V7209" t="s">
        <v>2923</v>
      </c>
      <c r="W7209">
        <v>0</v>
      </c>
      <c r="X7209">
        <v>5</v>
      </c>
      <c r="Y7209">
        <v>4</v>
      </c>
    </row>
    <row r="7210" spans="2:25" x14ac:dyDescent="0.3">
      <c r="B7210">
        <v>0</v>
      </c>
      <c r="C7210" t="s">
        <v>20067</v>
      </c>
      <c r="D7210" t="s">
        <v>20066</v>
      </c>
      <c r="E7210">
        <v>2017</v>
      </c>
      <c r="F7210" t="s">
        <v>20065</v>
      </c>
      <c r="G7210" t="s">
        <v>3341</v>
      </c>
      <c r="H7210" s="6" t="str">
        <f>HYPERLINK(I7210)</f>
        <v>https://patents.google.com/patent/US9744669B2/en</v>
      </c>
      <c r="I7210" t="s">
        <v>20064</v>
      </c>
      <c r="K7210">
        <v>918</v>
      </c>
      <c r="L7210" s="41">
        <v>43544</v>
      </c>
      <c r="U7210">
        <v>0</v>
      </c>
      <c r="V7210" t="s">
        <v>2923</v>
      </c>
      <c r="W7210">
        <v>0</v>
      </c>
      <c r="X7210">
        <v>4</v>
      </c>
      <c r="Y7210">
        <v>2</v>
      </c>
    </row>
    <row r="7211" spans="2:25" x14ac:dyDescent="0.3">
      <c r="B7211">
        <v>0</v>
      </c>
      <c r="C7211" t="s">
        <v>844</v>
      </c>
      <c r="D7211" t="s">
        <v>845</v>
      </c>
      <c r="E7211">
        <v>2018</v>
      </c>
      <c r="F7211" t="s">
        <v>20063</v>
      </c>
      <c r="G7211" t="s">
        <v>3341</v>
      </c>
      <c r="H7211" s="6" t="str">
        <f>HYPERLINK(I7211)</f>
        <v>https://patents.google.com/patent/US20180261096A1/en</v>
      </c>
      <c r="I7211" t="s">
        <v>846</v>
      </c>
      <c r="K7211">
        <v>919</v>
      </c>
      <c r="L7211" s="41">
        <v>43544</v>
      </c>
      <c r="U7211">
        <v>0</v>
      </c>
      <c r="V7211" t="s">
        <v>2923</v>
      </c>
      <c r="W7211">
        <v>0</v>
      </c>
      <c r="X7211">
        <v>2</v>
      </c>
      <c r="Y7211">
        <v>1</v>
      </c>
    </row>
    <row r="7212" spans="2:25" x14ac:dyDescent="0.3">
      <c r="B7212">
        <v>25</v>
      </c>
      <c r="C7212" t="s">
        <v>20062</v>
      </c>
      <c r="D7212" t="s">
        <v>20061</v>
      </c>
      <c r="E7212">
        <v>2011</v>
      </c>
      <c r="F7212" t="s">
        <v>20060</v>
      </c>
      <c r="G7212" t="s">
        <v>3341</v>
      </c>
      <c r="H7212" s="6" t="str">
        <f>HYPERLINK(I7212)</f>
        <v>https://patents.google.com/patent/US8050780B2/en</v>
      </c>
      <c r="I7212" t="s">
        <v>20059</v>
      </c>
      <c r="J7212" t="s">
        <v>20058</v>
      </c>
      <c r="K7212">
        <v>920</v>
      </c>
      <c r="L7212" s="41">
        <v>43544</v>
      </c>
      <c r="U7212">
        <v>25</v>
      </c>
      <c r="V7212" t="s">
        <v>10792</v>
      </c>
      <c r="W7212">
        <v>13</v>
      </c>
      <c r="X7212">
        <v>2</v>
      </c>
      <c r="Y7212">
        <v>8</v>
      </c>
    </row>
    <row r="7213" spans="2:25" x14ac:dyDescent="0.3">
      <c r="B7213">
        <v>0</v>
      </c>
      <c r="C7213" t="s">
        <v>20057</v>
      </c>
      <c r="D7213" t="s">
        <v>20056</v>
      </c>
      <c r="E7213">
        <v>2015</v>
      </c>
      <c r="G7213" t="s">
        <v>20055</v>
      </c>
      <c r="H7213" s="6" t="str">
        <f>HYPERLINK(I7213)</f>
        <v>https://zone.biblio.laurentian.ca/handle/10219/2516</v>
      </c>
      <c r="I7213" t="s">
        <v>20054</v>
      </c>
      <c r="K7213">
        <v>921</v>
      </c>
      <c r="L7213" s="41">
        <v>43544</v>
      </c>
      <c r="U7213">
        <v>0</v>
      </c>
      <c r="V7213" t="s">
        <v>2923</v>
      </c>
      <c r="W7213">
        <v>0</v>
      </c>
      <c r="X7213">
        <v>1</v>
      </c>
      <c r="Y7213">
        <v>4</v>
      </c>
    </row>
    <row r="7214" spans="2:25" x14ac:dyDescent="0.3">
      <c r="B7214">
        <v>0</v>
      </c>
      <c r="C7214" t="s">
        <v>15863</v>
      </c>
      <c r="D7214" t="s">
        <v>15862</v>
      </c>
      <c r="E7214">
        <v>2013</v>
      </c>
      <c r="G7214" t="s">
        <v>8417</v>
      </c>
      <c r="H7214" s="6" t="str">
        <f>HYPERLINK(I7214)</f>
        <v>https://bradscholars.brad.ac.uk/handle/10454/5521</v>
      </c>
      <c r="I7214" t="s">
        <v>15861</v>
      </c>
      <c r="K7214">
        <v>922</v>
      </c>
      <c r="L7214" s="41">
        <v>43544</v>
      </c>
      <c r="U7214">
        <v>0</v>
      </c>
      <c r="V7214" t="s">
        <v>2923</v>
      </c>
      <c r="W7214">
        <v>0</v>
      </c>
      <c r="X7214">
        <v>1</v>
      </c>
      <c r="Y7214">
        <v>6</v>
      </c>
    </row>
    <row r="7215" spans="2:25" x14ac:dyDescent="0.3">
      <c r="B7215">
        <v>1</v>
      </c>
      <c r="C7215" t="s">
        <v>20053</v>
      </c>
      <c r="D7215" t="s">
        <v>20052</v>
      </c>
      <c r="E7215">
        <v>2012</v>
      </c>
      <c r="G7215" t="s">
        <v>20051</v>
      </c>
      <c r="H7215" s="6" t="str">
        <f>HYPERLINK(I7215)</f>
        <v>https://www.lume.ufrgs.br/handle/10183/60996</v>
      </c>
      <c r="I7215" t="s">
        <v>20050</v>
      </c>
      <c r="J7215" t="s">
        <v>20049</v>
      </c>
      <c r="K7215">
        <v>923</v>
      </c>
      <c r="L7215" s="41">
        <v>43544</v>
      </c>
      <c r="U7215">
        <v>1</v>
      </c>
      <c r="V7215" t="s">
        <v>2921</v>
      </c>
      <c r="W7215">
        <v>1</v>
      </c>
      <c r="X7215">
        <v>1</v>
      </c>
      <c r="Y7215">
        <v>7</v>
      </c>
    </row>
    <row r="7216" spans="2:25" x14ac:dyDescent="0.3">
      <c r="B7216">
        <v>0</v>
      </c>
      <c r="C7216" t="s">
        <v>844</v>
      </c>
      <c r="D7216" t="s">
        <v>845</v>
      </c>
      <c r="E7216">
        <v>2018</v>
      </c>
      <c r="F7216" t="s">
        <v>20048</v>
      </c>
      <c r="G7216" t="s">
        <v>3341</v>
      </c>
      <c r="H7216" s="6" t="str">
        <f>HYPERLINK(I7216)</f>
        <v>https://patents.google.com/patent/US9997073B2/en</v>
      </c>
      <c r="I7216" t="s">
        <v>20047</v>
      </c>
      <c r="K7216">
        <v>924</v>
      </c>
      <c r="L7216" s="41">
        <v>43544</v>
      </c>
      <c r="U7216">
        <v>0</v>
      </c>
      <c r="V7216" t="s">
        <v>2923</v>
      </c>
      <c r="W7216">
        <v>0</v>
      </c>
      <c r="X7216">
        <v>2</v>
      </c>
      <c r="Y7216">
        <v>1</v>
      </c>
    </row>
    <row r="7217" spans="1:25" x14ac:dyDescent="0.3">
      <c r="B7217">
        <v>0</v>
      </c>
      <c r="C7217" t="s">
        <v>10461</v>
      </c>
      <c r="D7217" t="s">
        <v>10460</v>
      </c>
      <c r="E7217">
        <v>2008</v>
      </c>
      <c r="G7217" t="s">
        <v>10459</v>
      </c>
      <c r="H7217" s="6" t="str">
        <f>HYPERLINK(I7217)</f>
        <v>https://www.sintef.no/globalassets/upload/teknologi_og_samfunn/veg-og-samferdsel/rapporter/2008/a7758_-wcarevaluering.pdf</v>
      </c>
      <c r="I7217" t="s">
        <v>10458</v>
      </c>
      <c r="K7217">
        <v>925</v>
      </c>
      <c r="L7217" s="41">
        <v>43544</v>
      </c>
      <c r="M7217" t="s">
        <v>3356</v>
      </c>
      <c r="U7217">
        <v>0</v>
      </c>
      <c r="V7217" t="s">
        <v>2923</v>
      </c>
      <c r="W7217">
        <v>0</v>
      </c>
      <c r="X7217">
        <v>3</v>
      </c>
      <c r="Y7217">
        <v>11</v>
      </c>
    </row>
    <row r="7218" spans="1:25" x14ac:dyDescent="0.3">
      <c r="B7218">
        <v>9</v>
      </c>
      <c r="C7218" t="s">
        <v>9013</v>
      </c>
      <c r="D7218" t="s">
        <v>9012</v>
      </c>
      <c r="E7218">
        <v>2016</v>
      </c>
      <c r="F7218" t="s">
        <v>4356</v>
      </c>
      <c r="G7218" t="s">
        <v>3341</v>
      </c>
      <c r="H7218" s="6" t="str">
        <f>HYPERLINK(I7218)</f>
        <v>https://patents.google.com/patent/US9317123B2/en</v>
      </c>
      <c r="I7218" t="s">
        <v>20046</v>
      </c>
      <c r="J7218" t="s">
        <v>20045</v>
      </c>
      <c r="K7218">
        <v>926</v>
      </c>
      <c r="L7218" s="41">
        <v>43544</v>
      </c>
      <c r="U7218">
        <v>9</v>
      </c>
      <c r="V7218" t="s">
        <v>2934</v>
      </c>
      <c r="W7218">
        <v>2</v>
      </c>
      <c r="X7218">
        <v>4</v>
      </c>
      <c r="Y7218">
        <v>3</v>
      </c>
    </row>
    <row r="7219" spans="1:25" x14ac:dyDescent="0.3">
      <c r="B7219">
        <v>0</v>
      </c>
      <c r="C7219" t="s">
        <v>15085</v>
      </c>
      <c r="D7219" t="s">
        <v>15084</v>
      </c>
      <c r="E7219">
        <v>2018</v>
      </c>
      <c r="G7219" t="s">
        <v>3511</v>
      </c>
      <c r="H7219" s="6" t="str">
        <f>HYPERLINK(I7219)</f>
        <v>https://d-nb.info/1174251867/34</v>
      </c>
      <c r="I7219" t="s">
        <v>15083</v>
      </c>
      <c r="K7219">
        <v>927</v>
      </c>
      <c r="L7219" s="41">
        <v>43544</v>
      </c>
      <c r="M7219" t="s">
        <v>3356</v>
      </c>
      <c r="U7219">
        <v>0</v>
      </c>
      <c r="V7219" t="s">
        <v>2923</v>
      </c>
      <c r="W7219">
        <v>0</v>
      </c>
      <c r="X7219">
        <v>1</v>
      </c>
      <c r="Y7219">
        <v>1</v>
      </c>
    </row>
    <row r="7220" spans="1:25" x14ac:dyDescent="0.3">
      <c r="B7220">
        <v>2</v>
      </c>
      <c r="C7220" t="s">
        <v>11277</v>
      </c>
      <c r="D7220" t="s">
        <v>11276</v>
      </c>
      <c r="E7220">
        <v>2016</v>
      </c>
      <c r="G7220" t="s">
        <v>3408</v>
      </c>
      <c r="H7220" s="6" t="str">
        <f>HYPERLINK(I7220)</f>
        <v>http://www.diva-portal.org/smash/record.jsf?pid=diva2:926696</v>
      </c>
      <c r="I7220" t="s">
        <v>11275</v>
      </c>
      <c r="J7220" t="s">
        <v>11274</v>
      </c>
      <c r="K7220">
        <v>928</v>
      </c>
      <c r="L7220" s="41">
        <v>43544</v>
      </c>
      <c r="U7220">
        <v>2</v>
      </c>
      <c r="V7220" t="s">
        <v>2953</v>
      </c>
      <c r="W7220">
        <v>2</v>
      </c>
      <c r="X7220">
        <v>1</v>
      </c>
      <c r="Y7220">
        <v>3</v>
      </c>
    </row>
    <row r="7221" spans="1:25" x14ac:dyDescent="0.3">
      <c r="B7221">
        <v>0</v>
      </c>
      <c r="C7221" t="s">
        <v>9126</v>
      </c>
      <c r="D7221" t="s">
        <v>9125</v>
      </c>
      <c r="E7221">
        <v>2016</v>
      </c>
      <c r="F7221" t="s">
        <v>9124</v>
      </c>
      <c r="G7221" t="s">
        <v>3851</v>
      </c>
      <c r="H7221" s="6" t="str">
        <f>HYPERLINK(I7221)</f>
        <v>http://www.dbpia.co.kr/Journal/ArticleDetail/NODE06723609</v>
      </c>
      <c r="I7221" t="s">
        <v>9123</v>
      </c>
      <c r="K7221">
        <v>929</v>
      </c>
      <c r="L7221" s="41">
        <v>43544</v>
      </c>
      <c r="U7221">
        <v>0</v>
      </c>
      <c r="V7221" t="s">
        <v>2923</v>
      </c>
      <c r="W7221">
        <v>0</v>
      </c>
      <c r="X7221">
        <v>5</v>
      </c>
      <c r="Y7221">
        <v>3</v>
      </c>
    </row>
    <row r="7222" spans="1:25" x14ac:dyDescent="0.3">
      <c r="B7222">
        <v>2</v>
      </c>
      <c r="C7222" t="s">
        <v>11850</v>
      </c>
      <c r="D7222" t="s">
        <v>11849</v>
      </c>
      <c r="E7222">
        <v>2014</v>
      </c>
      <c r="G7222" t="s">
        <v>3821</v>
      </c>
      <c r="H7222" s="6" t="str">
        <f>HYPERLINK(I7222)</f>
        <v>https://hal.archives-ouvertes.fr/tel-01122903/</v>
      </c>
      <c r="I7222" t="s">
        <v>11848</v>
      </c>
      <c r="J7222" t="s">
        <v>11847</v>
      </c>
      <c r="K7222">
        <v>930</v>
      </c>
      <c r="L7222" s="41">
        <v>43544</v>
      </c>
      <c r="U7222">
        <v>2</v>
      </c>
      <c r="V7222" t="s">
        <v>3018</v>
      </c>
      <c r="W7222">
        <v>2</v>
      </c>
      <c r="X7222">
        <v>1</v>
      </c>
      <c r="Y7222">
        <v>5</v>
      </c>
    </row>
    <row r="7223" spans="1:25" x14ac:dyDescent="0.3">
      <c r="B7223">
        <v>5</v>
      </c>
      <c r="C7223" t="s">
        <v>7876</v>
      </c>
      <c r="D7223" t="s">
        <v>7875</v>
      </c>
      <c r="E7223">
        <v>2015</v>
      </c>
      <c r="F7223" t="s">
        <v>7874</v>
      </c>
      <c r="G7223" t="s">
        <v>3328</v>
      </c>
      <c r="H7223" s="6" t="str">
        <f>HYPERLINK(I7223)</f>
        <v>https://link.springer.com/chapter/10.1007/978-3-8348-2297-0_9</v>
      </c>
      <c r="I7223" t="s">
        <v>7873</v>
      </c>
      <c r="J7223" t="s">
        <v>7872</v>
      </c>
      <c r="K7223">
        <v>931</v>
      </c>
      <c r="L7223" s="41">
        <v>43544</v>
      </c>
      <c r="U7223">
        <v>5</v>
      </c>
      <c r="V7223" t="s">
        <v>3000</v>
      </c>
      <c r="W7223">
        <v>3</v>
      </c>
      <c r="X7223">
        <v>2</v>
      </c>
      <c r="Y7223">
        <v>4</v>
      </c>
    </row>
    <row r="7224" spans="1:25" x14ac:dyDescent="0.3">
      <c r="B7224">
        <v>0</v>
      </c>
      <c r="C7224" t="s">
        <v>9013</v>
      </c>
      <c r="D7224" t="s">
        <v>9012</v>
      </c>
      <c r="E7224">
        <v>2018</v>
      </c>
      <c r="F7224" t="s">
        <v>4966</v>
      </c>
      <c r="G7224" t="s">
        <v>3341</v>
      </c>
      <c r="H7224" s="6" t="str">
        <f>HYPERLINK(I7224)</f>
        <v>https://patents.google.com/patent/US10152853B2/en</v>
      </c>
      <c r="I7224" t="s">
        <v>9011</v>
      </c>
      <c r="K7224">
        <v>932</v>
      </c>
      <c r="L7224" s="41">
        <v>43544</v>
      </c>
      <c r="U7224">
        <v>0</v>
      </c>
      <c r="V7224" t="s">
        <v>2923</v>
      </c>
      <c r="W7224">
        <v>0</v>
      </c>
      <c r="X7224">
        <v>4</v>
      </c>
      <c r="Y7224">
        <v>1</v>
      </c>
    </row>
    <row r="7225" spans="1:25" x14ac:dyDescent="0.3">
      <c r="B7225">
        <v>0</v>
      </c>
      <c r="C7225" t="s">
        <v>9383</v>
      </c>
      <c r="D7225" t="s">
        <v>9382</v>
      </c>
      <c r="E7225">
        <v>2019</v>
      </c>
      <c r="G7225" t="s">
        <v>7525</v>
      </c>
      <c r="H7225" s="6" t="str">
        <f>HYPERLINK(I7225)</f>
        <v>https://riunet.upv.es/handle/10251/117059</v>
      </c>
      <c r="I7225" t="s">
        <v>9381</v>
      </c>
      <c r="K7225">
        <v>933</v>
      </c>
      <c r="L7225" s="41">
        <v>43544</v>
      </c>
      <c r="U7225">
        <v>0</v>
      </c>
      <c r="V7225" t="s">
        <v>2923</v>
      </c>
      <c r="W7225">
        <v>0</v>
      </c>
      <c r="X7225">
        <v>2</v>
      </c>
      <c r="Y7225">
        <v>1</v>
      </c>
    </row>
    <row r="7226" spans="1:25" x14ac:dyDescent="0.3">
      <c r="B7226">
        <v>0</v>
      </c>
      <c r="C7226" t="s">
        <v>20042</v>
      </c>
      <c r="D7226" t="s">
        <v>20041</v>
      </c>
      <c r="E7226">
        <v>2015</v>
      </c>
      <c r="F7226" t="s">
        <v>20044</v>
      </c>
      <c r="G7226" t="s">
        <v>3341</v>
      </c>
      <c r="H7226" s="6" t="str">
        <f>HYPERLINK(I7226)</f>
        <v>https://patents.google.com/patent/US9140565B2/en</v>
      </c>
      <c r="I7226" t="s">
        <v>20043</v>
      </c>
      <c r="K7226">
        <v>934</v>
      </c>
      <c r="L7226" s="41">
        <v>43544</v>
      </c>
      <c r="U7226">
        <v>0</v>
      </c>
      <c r="V7226" t="s">
        <v>2923</v>
      </c>
      <c r="W7226">
        <v>0</v>
      </c>
      <c r="X7226">
        <v>1</v>
      </c>
      <c r="Y7226">
        <v>4</v>
      </c>
    </row>
    <row r="7227" spans="1:25" x14ac:dyDescent="0.3">
      <c r="B7227">
        <v>0</v>
      </c>
      <c r="C7227" t="s">
        <v>20042</v>
      </c>
      <c r="D7227" t="s">
        <v>20041</v>
      </c>
      <c r="E7227">
        <v>2013</v>
      </c>
      <c r="F7227" t="s">
        <v>20040</v>
      </c>
      <c r="G7227" t="s">
        <v>3341</v>
      </c>
      <c r="H7227" s="6" t="str">
        <f>HYPERLINK(I7227)</f>
        <v>https://patents.google.com/patent/US20130289874A1/en</v>
      </c>
      <c r="I7227" t="s">
        <v>20039</v>
      </c>
      <c r="K7227">
        <v>935</v>
      </c>
      <c r="L7227" s="41">
        <v>43544</v>
      </c>
      <c r="U7227">
        <v>0</v>
      </c>
      <c r="V7227" t="s">
        <v>2923</v>
      </c>
      <c r="W7227">
        <v>0</v>
      </c>
      <c r="X7227">
        <v>1</v>
      </c>
      <c r="Y7227">
        <v>6</v>
      </c>
    </row>
    <row r="7228" spans="1:25" x14ac:dyDescent="0.3">
      <c r="B7228">
        <v>0</v>
      </c>
      <c r="C7228" t="s">
        <v>9117</v>
      </c>
      <c r="D7228" t="s">
        <v>9116</v>
      </c>
      <c r="E7228">
        <v>2012</v>
      </c>
      <c r="G7228" t="s">
        <v>9115</v>
      </c>
      <c r="H7228" s="6" t="str">
        <f>HYPERLINK(I7228)</f>
        <v>https://repositorio.unican.es/xmlui/handle/10902/1840</v>
      </c>
      <c r="I7228" t="s">
        <v>9114</v>
      </c>
      <c r="K7228">
        <v>936</v>
      </c>
      <c r="L7228" s="41">
        <v>43544</v>
      </c>
      <c r="U7228">
        <v>0</v>
      </c>
      <c r="V7228" t="s">
        <v>2923</v>
      </c>
      <c r="W7228">
        <v>0</v>
      </c>
      <c r="X7228">
        <v>1</v>
      </c>
      <c r="Y7228">
        <v>7</v>
      </c>
    </row>
    <row r="7229" spans="1:25" x14ac:dyDescent="0.3">
      <c r="B7229">
        <v>0</v>
      </c>
      <c r="C7229" t="s">
        <v>9113</v>
      </c>
      <c r="D7229" t="s">
        <v>9112</v>
      </c>
      <c r="E7229">
        <v>2016</v>
      </c>
      <c r="F7229" t="s">
        <v>9111</v>
      </c>
      <c r="G7229" t="s">
        <v>3851</v>
      </c>
      <c r="H7229" s="6" t="str">
        <f>HYPERLINK(I7229)</f>
        <v>http://www.dbpia.co.kr/Journal/ArticleDetail/NODE07126646</v>
      </c>
      <c r="I7229" t="s">
        <v>9110</v>
      </c>
      <c r="K7229">
        <v>937</v>
      </c>
      <c r="L7229" s="41">
        <v>43544</v>
      </c>
      <c r="U7229">
        <v>0</v>
      </c>
      <c r="V7229" t="s">
        <v>2923</v>
      </c>
      <c r="W7229">
        <v>0</v>
      </c>
      <c r="X7229">
        <v>1</v>
      </c>
      <c r="Y7229">
        <v>3</v>
      </c>
    </row>
    <row r="7230" spans="1:25" x14ac:dyDescent="0.3">
      <c r="A7230" t="s">
        <v>2709</v>
      </c>
      <c r="B7230">
        <v>5</v>
      </c>
      <c r="C7230" t="s">
        <v>12113</v>
      </c>
      <c r="D7230" t="s">
        <v>12112</v>
      </c>
      <c r="E7230">
        <v>2015</v>
      </c>
      <c r="F7230" t="s">
        <v>12111</v>
      </c>
      <c r="G7230" t="s">
        <v>3314</v>
      </c>
      <c r="H7230" s="6" t="str">
        <f>HYPERLINK(I7230)</f>
        <v>https://ieeexplore.ieee.org/abstract/document/7428223/</v>
      </c>
      <c r="I7230" t="s">
        <v>12110</v>
      </c>
      <c r="J7230" t="s">
        <v>12109</v>
      </c>
      <c r="K7230">
        <v>1</v>
      </c>
      <c r="L7230" s="41">
        <v>43544</v>
      </c>
      <c r="U7230">
        <v>5</v>
      </c>
      <c r="V7230" t="s">
        <v>3000</v>
      </c>
      <c r="W7230">
        <v>1</v>
      </c>
      <c r="X7230">
        <v>4</v>
      </c>
      <c r="Y7230">
        <v>4</v>
      </c>
    </row>
    <row r="7231" spans="1:25" x14ac:dyDescent="0.3">
      <c r="B7231">
        <v>20</v>
      </c>
      <c r="C7231" t="s">
        <v>860</v>
      </c>
      <c r="D7231" t="s">
        <v>861</v>
      </c>
      <c r="E7231">
        <v>2015</v>
      </c>
      <c r="F7231" t="s">
        <v>6544</v>
      </c>
      <c r="G7231" t="s">
        <v>3314</v>
      </c>
      <c r="H7231" s="6" t="str">
        <f>HYPERLINK(I7231)</f>
        <v>https://ieeexplore.ieee.org/abstract/document/7225893/</v>
      </c>
      <c r="I7231" t="s">
        <v>862</v>
      </c>
      <c r="J7231" t="s">
        <v>19864</v>
      </c>
      <c r="K7231">
        <v>2</v>
      </c>
      <c r="L7231" s="41">
        <v>43544</v>
      </c>
      <c r="U7231">
        <v>20</v>
      </c>
      <c r="V7231" t="s">
        <v>3003</v>
      </c>
      <c r="W7231">
        <v>7</v>
      </c>
      <c r="X7231">
        <v>3</v>
      </c>
      <c r="Y7231">
        <v>4</v>
      </c>
    </row>
    <row r="7232" spans="1:25" x14ac:dyDescent="0.3">
      <c r="B7232">
        <v>79</v>
      </c>
      <c r="C7232" t="s">
        <v>1093</v>
      </c>
      <c r="D7232" t="s">
        <v>1094</v>
      </c>
      <c r="E7232">
        <v>2009</v>
      </c>
      <c r="G7232" t="s">
        <v>6528</v>
      </c>
      <c r="H7232" s="6" t="str">
        <f>HYPERLINK(I7232)</f>
        <v>https://ir.uiowa.edu/drivingassessment/2009/papers/72/</v>
      </c>
      <c r="I7232" t="s">
        <v>1095</v>
      </c>
      <c r="J7232" t="s">
        <v>19866</v>
      </c>
      <c r="K7232">
        <v>3</v>
      </c>
      <c r="L7232" s="41">
        <v>43544</v>
      </c>
      <c r="U7232">
        <v>79</v>
      </c>
      <c r="V7232" t="s">
        <v>19865</v>
      </c>
      <c r="W7232">
        <v>40</v>
      </c>
      <c r="X7232">
        <v>2</v>
      </c>
      <c r="Y7232">
        <v>10</v>
      </c>
    </row>
    <row r="7233" spans="2:25" x14ac:dyDescent="0.3">
      <c r="B7233">
        <v>95</v>
      </c>
      <c r="C7233" t="s">
        <v>20038</v>
      </c>
      <c r="D7233" t="s">
        <v>20037</v>
      </c>
      <c r="E7233">
        <v>2000</v>
      </c>
      <c r="F7233" t="s">
        <v>20036</v>
      </c>
      <c r="G7233" t="s">
        <v>3462</v>
      </c>
      <c r="H7233" s="6" t="str">
        <f>HYPERLINK(I7233)</f>
        <v>http://citeseerx.ist.psu.edu/viewdoc/download?doi=10.1.1.31.1565&amp;rep=rep1&amp;type=pdf</v>
      </c>
      <c r="I7233" t="s">
        <v>20035</v>
      </c>
      <c r="J7233" t="s">
        <v>20034</v>
      </c>
      <c r="K7233">
        <v>4</v>
      </c>
      <c r="L7233" s="41">
        <v>43544</v>
      </c>
      <c r="M7233" t="s">
        <v>3356</v>
      </c>
      <c r="U7233">
        <v>95</v>
      </c>
      <c r="V7233" t="s">
        <v>3003</v>
      </c>
      <c r="W7233">
        <v>48</v>
      </c>
      <c r="X7233">
        <v>2</v>
      </c>
      <c r="Y7233">
        <v>19</v>
      </c>
    </row>
    <row r="7234" spans="2:25" x14ac:dyDescent="0.3">
      <c r="B7234">
        <v>89</v>
      </c>
      <c r="C7234" t="s">
        <v>519</v>
      </c>
      <c r="D7234" t="s">
        <v>520</v>
      </c>
      <c r="E7234">
        <v>2008</v>
      </c>
      <c r="F7234" t="s">
        <v>10857</v>
      </c>
      <c r="G7234" t="s">
        <v>4255</v>
      </c>
      <c r="H7234" s="6" t="str">
        <f>HYPERLINK(I7234)</f>
        <v>http://www.academia.edu/download/46698737/Cooperative_Control_and_Active_Interface20160622-30028-rlyc63.pdf</v>
      </c>
      <c r="I7234" t="s">
        <v>10856</v>
      </c>
      <c r="J7234" t="s">
        <v>10855</v>
      </c>
      <c r="K7234">
        <v>5</v>
      </c>
      <c r="L7234" s="41">
        <v>43544</v>
      </c>
      <c r="M7234" t="s">
        <v>3356</v>
      </c>
      <c r="U7234">
        <v>89</v>
      </c>
      <c r="V7234" t="s">
        <v>10854</v>
      </c>
      <c r="W7234">
        <v>18</v>
      </c>
      <c r="X7234">
        <v>5</v>
      </c>
      <c r="Y7234">
        <v>11</v>
      </c>
    </row>
    <row r="7235" spans="2:25" x14ac:dyDescent="0.3">
      <c r="B7235">
        <v>2</v>
      </c>
      <c r="C7235" t="s">
        <v>19878</v>
      </c>
      <c r="D7235" t="s">
        <v>19877</v>
      </c>
      <c r="E7235">
        <v>2015</v>
      </c>
      <c r="G7235" t="s">
        <v>14950</v>
      </c>
      <c r="H7235" s="6" t="str">
        <f>HYPERLINK(I7235)</f>
        <v>https://repository.tudelft.nl/islandora/object/uuid:871045bf-c172-4851-b042-9bc6f82ddc80/</v>
      </c>
      <c r="I7235" t="s">
        <v>19876</v>
      </c>
      <c r="J7235" t="s">
        <v>19875</v>
      </c>
      <c r="K7235">
        <v>6</v>
      </c>
      <c r="L7235" s="41">
        <v>43544</v>
      </c>
      <c r="U7235">
        <v>2</v>
      </c>
      <c r="V7235" t="s">
        <v>2933</v>
      </c>
      <c r="W7235">
        <v>2</v>
      </c>
      <c r="X7235">
        <v>1</v>
      </c>
      <c r="Y7235">
        <v>4</v>
      </c>
    </row>
    <row r="7236" spans="2:25" x14ac:dyDescent="0.3">
      <c r="B7236">
        <v>48</v>
      </c>
      <c r="C7236" t="s">
        <v>4180</v>
      </c>
      <c r="D7236" t="s">
        <v>4179</v>
      </c>
      <c r="E7236">
        <v>2015</v>
      </c>
      <c r="F7236" t="s">
        <v>4178</v>
      </c>
      <c r="G7236" t="s">
        <v>3347</v>
      </c>
      <c r="H7236" s="6" t="str">
        <f>HYPERLINK(I7236)</f>
        <v>https://www.sciencedirect.com/science/article/pii/S2351978915007891</v>
      </c>
      <c r="I7236" t="s">
        <v>4177</v>
      </c>
      <c r="J7236" t="s">
        <v>4176</v>
      </c>
      <c r="K7236">
        <v>7</v>
      </c>
      <c r="L7236" s="41">
        <v>43544</v>
      </c>
      <c r="U7236">
        <v>48</v>
      </c>
      <c r="V7236" t="s">
        <v>2977</v>
      </c>
      <c r="W7236">
        <v>10</v>
      </c>
      <c r="X7236">
        <v>5</v>
      </c>
      <c r="Y7236">
        <v>4</v>
      </c>
    </row>
    <row r="7237" spans="2:25" x14ac:dyDescent="0.3">
      <c r="B7237">
        <v>8</v>
      </c>
      <c r="C7237" t="s">
        <v>991</v>
      </c>
      <c r="D7237" t="s">
        <v>992</v>
      </c>
      <c r="E7237">
        <v>2016</v>
      </c>
      <c r="F7237" t="s">
        <v>5382</v>
      </c>
      <c r="G7237" t="s">
        <v>3378</v>
      </c>
      <c r="H7237" s="6" t="str">
        <f>HYPERLINK(I7237)</f>
        <v>https://dl.acm.org/citation.cfm?id=3005405</v>
      </c>
      <c r="I7237" t="s">
        <v>993</v>
      </c>
      <c r="J7237" t="s">
        <v>11066</v>
      </c>
      <c r="K7237">
        <v>8</v>
      </c>
      <c r="L7237" s="41">
        <v>43544</v>
      </c>
      <c r="U7237">
        <v>8</v>
      </c>
      <c r="V7237" t="s">
        <v>2973</v>
      </c>
      <c r="W7237">
        <v>1</v>
      </c>
      <c r="X7237">
        <v>6</v>
      </c>
      <c r="Y7237">
        <v>3</v>
      </c>
    </row>
    <row r="7238" spans="2:25" x14ac:dyDescent="0.3">
      <c r="B7238">
        <v>2</v>
      </c>
      <c r="C7238" t="s">
        <v>286</v>
      </c>
      <c r="D7238" t="s">
        <v>287</v>
      </c>
      <c r="E7238">
        <v>2017</v>
      </c>
      <c r="F7238" t="s">
        <v>3375</v>
      </c>
      <c r="G7238" t="s">
        <v>3369</v>
      </c>
      <c r="H7238" s="6" t="str">
        <f>HYPERLINK(I7238)</f>
        <v>https://www.researchgate.net/profile/Christopher_Cabrall/publication/313869304_A_Survey_of_Human_Machine_Interfaces_in_Automated_Driving/links/58ac3d0da6fdcc0e079e40c3/A-Survey-of-Human-Machine-Interfaces-in-Automated-Driving.pdf</v>
      </c>
      <c r="I7238" t="s">
        <v>3374</v>
      </c>
      <c r="J7238" t="s">
        <v>3373</v>
      </c>
      <c r="K7238">
        <v>9</v>
      </c>
      <c r="L7238" s="41">
        <v>43544</v>
      </c>
      <c r="M7238" t="s">
        <v>3356</v>
      </c>
      <c r="U7238">
        <v>2</v>
      </c>
      <c r="V7238" t="s">
        <v>2931</v>
      </c>
      <c r="W7238">
        <v>1</v>
      </c>
      <c r="X7238">
        <v>4</v>
      </c>
      <c r="Y7238">
        <v>2</v>
      </c>
    </row>
    <row r="7239" spans="2:25" x14ac:dyDescent="0.3">
      <c r="B7239">
        <v>9</v>
      </c>
      <c r="C7239" t="s">
        <v>9372</v>
      </c>
      <c r="D7239" t="s">
        <v>9371</v>
      </c>
      <c r="E7239">
        <v>2016</v>
      </c>
      <c r="F7239" t="s">
        <v>9370</v>
      </c>
      <c r="G7239" t="s">
        <v>9369</v>
      </c>
      <c r="H7239" s="6" t="str">
        <f>HYPERLINK(I7239)</f>
        <v>http://drops.dagstuhl.de/opus/volltexte/2016/6758/</v>
      </c>
      <c r="I7239" t="s">
        <v>9368</v>
      </c>
      <c r="J7239" t="s">
        <v>9367</v>
      </c>
      <c r="K7239">
        <v>10</v>
      </c>
      <c r="L7239" s="41">
        <v>43544</v>
      </c>
      <c r="U7239">
        <v>9</v>
      </c>
      <c r="V7239" t="s">
        <v>2934</v>
      </c>
      <c r="W7239">
        <v>3</v>
      </c>
      <c r="X7239">
        <v>3</v>
      </c>
      <c r="Y7239">
        <v>3</v>
      </c>
    </row>
    <row r="7240" spans="2:25" x14ac:dyDescent="0.3">
      <c r="B7240">
        <v>1</v>
      </c>
      <c r="C7240" t="s">
        <v>20033</v>
      </c>
      <c r="D7240" t="s">
        <v>20032</v>
      </c>
      <c r="E7240">
        <v>2006</v>
      </c>
      <c r="F7240" t="s">
        <v>4242</v>
      </c>
      <c r="G7240" t="s">
        <v>3347</v>
      </c>
      <c r="H7240" s="6" t="str">
        <f>HYPERLINK(I7240)</f>
        <v>https://www.sciencedirect.com/science/article/pii/S147466701534218X</v>
      </c>
      <c r="I7240" t="s">
        <v>20031</v>
      </c>
      <c r="J7240" t="s">
        <v>20030</v>
      </c>
      <c r="K7240">
        <v>11</v>
      </c>
      <c r="L7240" s="41">
        <v>43544</v>
      </c>
      <c r="U7240">
        <v>1</v>
      </c>
      <c r="V7240" t="s">
        <v>2994</v>
      </c>
      <c r="W7240">
        <v>1</v>
      </c>
      <c r="X7240">
        <v>2</v>
      </c>
      <c r="Y7240">
        <v>13</v>
      </c>
    </row>
    <row r="7241" spans="2:25" x14ac:dyDescent="0.3">
      <c r="B7241">
        <v>13</v>
      </c>
      <c r="C7241" t="s">
        <v>13027</v>
      </c>
      <c r="D7241" t="s">
        <v>13026</v>
      </c>
      <c r="E7241">
        <v>1998</v>
      </c>
      <c r="F7241" t="s">
        <v>13025</v>
      </c>
      <c r="G7241" t="s">
        <v>3369</v>
      </c>
      <c r="H7241" s="6" t="str">
        <f>HYPERLINK(I7241)</f>
        <v>https://www.researchgate.net/profile/Dirk_Reichardt/publication/2457608_Using_Automated_Assistance_Systems_-_Putting_The_Driver_Into_Focus/links/0c9605211cd96af9f4000000/Using-Automated-Assistance-Systems-Putting-The-Driver-Into-Focus.pdf</v>
      </c>
      <c r="I7241" t="s">
        <v>13024</v>
      </c>
      <c r="J7241" t="s">
        <v>13023</v>
      </c>
      <c r="K7241">
        <v>12</v>
      </c>
      <c r="L7241" s="41">
        <v>43544</v>
      </c>
      <c r="M7241" t="s">
        <v>3356</v>
      </c>
      <c r="U7241">
        <v>13</v>
      </c>
      <c r="V7241" t="s">
        <v>3232</v>
      </c>
      <c r="W7241">
        <v>13</v>
      </c>
      <c r="X7241">
        <v>1</v>
      </c>
      <c r="Y7241">
        <v>21</v>
      </c>
    </row>
    <row r="7242" spans="2:25" x14ac:dyDescent="0.3">
      <c r="B7242">
        <v>6</v>
      </c>
      <c r="C7242" t="s">
        <v>19896</v>
      </c>
      <c r="D7242" t="s">
        <v>19895</v>
      </c>
      <c r="E7242">
        <v>2016</v>
      </c>
      <c r="F7242" t="s">
        <v>4938</v>
      </c>
      <c r="G7242" t="s">
        <v>3328</v>
      </c>
      <c r="H7242" s="6" t="str">
        <f>HYPERLINK(I7242)</f>
        <v>https://idp.springer.com/authorize/casa?redirect_uri=https://link.springer.com/article/10.1007/s38311-015-0106-x&amp;casa_token=ETr2sElYxL8AAAAA:WQt9QCPJV2xPFnmr5qJlq1wjobVPwSRvEbvahRBFG6cORFVVAID-PK8KDOXHUJ09h-qj1lqlo3Fa6vzdvQ</v>
      </c>
      <c r="I7242" t="s">
        <v>20029</v>
      </c>
      <c r="J7242" t="s">
        <v>19893</v>
      </c>
      <c r="K7242">
        <v>13</v>
      </c>
      <c r="L7242" s="41">
        <v>43544</v>
      </c>
      <c r="M7242" t="s">
        <v>3325</v>
      </c>
      <c r="U7242">
        <v>6</v>
      </c>
      <c r="V7242" t="s">
        <v>2949</v>
      </c>
      <c r="W7242">
        <v>2</v>
      </c>
      <c r="X7242">
        <v>4</v>
      </c>
      <c r="Y7242">
        <v>3</v>
      </c>
    </row>
    <row r="7243" spans="2:25" x14ac:dyDescent="0.3">
      <c r="B7243">
        <v>5</v>
      </c>
      <c r="C7243" t="s">
        <v>11040</v>
      </c>
      <c r="D7243" t="s">
        <v>19863</v>
      </c>
      <c r="E7243">
        <v>2015</v>
      </c>
      <c r="F7243" t="s">
        <v>4926</v>
      </c>
      <c r="G7243" t="s">
        <v>3328</v>
      </c>
      <c r="H7243" s="6" t="str">
        <f>HYPERLINK(I7243)</f>
        <v>https://link.springer.com/chapter/10.1007/978-3-319-19078-5_6</v>
      </c>
      <c r="I7243" t="s">
        <v>19862</v>
      </c>
      <c r="J7243" t="s">
        <v>19861</v>
      </c>
      <c r="K7243">
        <v>14</v>
      </c>
      <c r="L7243" s="41">
        <v>43544</v>
      </c>
      <c r="U7243">
        <v>5</v>
      </c>
      <c r="V7243" t="s">
        <v>3000</v>
      </c>
      <c r="W7243">
        <v>2</v>
      </c>
      <c r="X7243">
        <v>3</v>
      </c>
      <c r="Y7243">
        <v>4</v>
      </c>
    </row>
    <row r="7244" spans="2:25" x14ac:dyDescent="0.3">
      <c r="B7244">
        <v>5</v>
      </c>
      <c r="C7244" t="s">
        <v>6594</v>
      </c>
      <c r="D7244" t="s">
        <v>20028</v>
      </c>
      <c r="E7244">
        <v>2015</v>
      </c>
      <c r="F7244" t="s">
        <v>20027</v>
      </c>
      <c r="G7244" t="s">
        <v>3314</v>
      </c>
      <c r="H7244" s="6" t="str">
        <f>HYPERLINK(I7244)</f>
        <v>https://ieeexplore.ieee.org/abstract/document/7133684/</v>
      </c>
      <c r="I7244" t="s">
        <v>20026</v>
      </c>
      <c r="J7244" t="s">
        <v>20025</v>
      </c>
      <c r="K7244">
        <v>15</v>
      </c>
      <c r="L7244" s="41">
        <v>43544</v>
      </c>
      <c r="U7244">
        <v>5</v>
      </c>
      <c r="V7244" t="s">
        <v>3000</v>
      </c>
      <c r="W7244">
        <v>3</v>
      </c>
      <c r="X7244">
        <v>2</v>
      </c>
      <c r="Y7244">
        <v>4</v>
      </c>
    </row>
    <row r="7245" spans="2:25" x14ac:dyDescent="0.3">
      <c r="B7245">
        <v>24</v>
      </c>
      <c r="C7245" t="s">
        <v>13111</v>
      </c>
      <c r="D7245" t="s">
        <v>13110</v>
      </c>
      <c r="E7245">
        <v>1999</v>
      </c>
      <c r="F7245" t="s">
        <v>13109</v>
      </c>
      <c r="G7245" t="s">
        <v>3314</v>
      </c>
      <c r="H7245" s="6" t="str">
        <f>HYPERLINK(I7245)</f>
        <v>https://ieeexplore.ieee.org/abstract/document/821028/</v>
      </c>
      <c r="I7245" t="s">
        <v>13108</v>
      </c>
      <c r="J7245" t="s">
        <v>13107</v>
      </c>
      <c r="K7245">
        <v>16</v>
      </c>
      <c r="L7245" s="41">
        <v>43544</v>
      </c>
      <c r="U7245">
        <v>24</v>
      </c>
      <c r="V7245" t="s">
        <v>3058</v>
      </c>
      <c r="W7245">
        <v>8</v>
      </c>
      <c r="X7245">
        <v>3</v>
      </c>
      <c r="Y7245">
        <v>20</v>
      </c>
    </row>
    <row r="7246" spans="2:25" x14ac:dyDescent="0.3">
      <c r="B7246">
        <v>1</v>
      </c>
      <c r="C7246" t="s">
        <v>300</v>
      </c>
      <c r="D7246" t="s">
        <v>301</v>
      </c>
      <c r="E7246">
        <v>2018</v>
      </c>
      <c r="F7246" t="s">
        <v>3329</v>
      </c>
      <c r="G7246" t="s">
        <v>3328</v>
      </c>
      <c r="H7246" s="6" t="str">
        <f>HYPERLINK(I7246)</f>
        <v>https://link.springer.com/article/10.1007/s10111-018-0484-0</v>
      </c>
      <c r="I7246" t="s">
        <v>3327</v>
      </c>
      <c r="J7246" t="s">
        <v>3326</v>
      </c>
      <c r="K7246">
        <v>17</v>
      </c>
      <c r="L7246" s="41">
        <v>43544</v>
      </c>
      <c r="M7246" t="s">
        <v>3325</v>
      </c>
      <c r="U7246">
        <v>1</v>
      </c>
      <c r="V7246" t="s">
        <v>2931</v>
      </c>
      <c r="W7246">
        <v>1</v>
      </c>
      <c r="X7246">
        <v>2</v>
      </c>
      <c r="Y7246">
        <v>1</v>
      </c>
    </row>
    <row r="7247" spans="2:25" x14ac:dyDescent="0.3">
      <c r="B7247">
        <v>2</v>
      </c>
      <c r="C7247" t="s">
        <v>20024</v>
      </c>
      <c r="D7247" t="s">
        <v>20023</v>
      </c>
      <c r="E7247">
        <v>2008</v>
      </c>
      <c r="G7247" t="s">
        <v>20022</v>
      </c>
      <c r="H7247" s="6" t="str">
        <f>HYPERLINK(I7247)</f>
        <v>http://eprints.utem.edu.my/3258/1/Automated_Parking_System.pdf</v>
      </c>
      <c r="I7247" t="s">
        <v>20021</v>
      </c>
      <c r="J7247" t="s">
        <v>20020</v>
      </c>
      <c r="K7247">
        <v>18</v>
      </c>
      <c r="L7247" s="41">
        <v>43544</v>
      </c>
      <c r="M7247" t="s">
        <v>3356</v>
      </c>
      <c r="U7247">
        <v>2</v>
      </c>
      <c r="V7247" t="s">
        <v>2919</v>
      </c>
      <c r="W7247">
        <v>2</v>
      </c>
      <c r="X7247">
        <v>1</v>
      </c>
      <c r="Y7247">
        <v>11</v>
      </c>
    </row>
    <row r="7248" spans="2:25" x14ac:dyDescent="0.3">
      <c r="B7248">
        <v>2</v>
      </c>
      <c r="C7248" t="s">
        <v>20019</v>
      </c>
      <c r="D7248" t="s">
        <v>20018</v>
      </c>
      <c r="E7248">
        <v>2007</v>
      </c>
      <c r="F7248" t="s">
        <v>20017</v>
      </c>
      <c r="G7248" t="s">
        <v>3314</v>
      </c>
      <c r="H7248" s="6" t="str">
        <f>HYPERLINK(I7248)</f>
        <v>https://ieeexplore.ieee.org/abstract/document/4341809/</v>
      </c>
      <c r="I7248" t="s">
        <v>20016</v>
      </c>
      <c r="J7248" t="s">
        <v>20015</v>
      </c>
      <c r="K7248">
        <v>19</v>
      </c>
      <c r="L7248" s="41">
        <v>43544</v>
      </c>
      <c r="U7248">
        <v>2</v>
      </c>
      <c r="V7248" t="s">
        <v>2961</v>
      </c>
      <c r="W7248">
        <v>1</v>
      </c>
      <c r="X7248">
        <v>3</v>
      </c>
      <c r="Y7248">
        <v>12</v>
      </c>
    </row>
    <row r="7249" spans="2:25" x14ac:dyDescent="0.3">
      <c r="B7249">
        <v>27</v>
      </c>
      <c r="C7249" t="s">
        <v>524</v>
      </c>
      <c r="D7249" t="s">
        <v>525</v>
      </c>
      <c r="E7249">
        <v>2011</v>
      </c>
      <c r="F7249" t="s">
        <v>4144</v>
      </c>
      <c r="G7249" t="s">
        <v>3328</v>
      </c>
      <c r="H7249" s="6" t="str">
        <f>HYPERLINK(I7249)</f>
        <v>https://link.springer.com/chapter/10.1007/978-3-642-21666-4_30</v>
      </c>
      <c r="I7249" t="s">
        <v>4143</v>
      </c>
      <c r="J7249" t="s">
        <v>4142</v>
      </c>
      <c r="K7249">
        <v>20</v>
      </c>
      <c r="L7249" s="41">
        <v>43544</v>
      </c>
      <c r="U7249">
        <v>27</v>
      </c>
      <c r="V7249" t="s">
        <v>2930</v>
      </c>
      <c r="W7249">
        <v>5</v>
      </c>
      <c r="X7249">
        <v>5</v>
      </c>
      <c r="Y7249">
        <v>8</v>
      </c>
    </row>
    <row r="7250" spans="2:25" x14ac:dyDescent="0.3">
      <c r="B7250">
        <v>1</v>
      </c>
      <c r="C7250" t="s">
        <v>20014</v>
      </c>
      <c r="D7250" t="s">
        <v>20013</v>
      </c>
      <c r="F7250" t="s">
        <v>3490</v>
      </c>
      <c r="G7250" t="s">
        <v>20012</v>
      </c>
      <c r="H7250" s="6" t="str">
        <f>HYPERLINK(I7250)</f>
        <v>https://www.ripublication.com/aeee/010_pp%20%20%20%20%20717-726.pdf</v>
      </c>
      <c r="I7250" t="s">
        <v>20011</v>
      </c>
      <c r="J7250" t="s">
        <v>20010</v>
      </c>
      <c r="K7250">
        <v>21</v>
      </c>
      <c r="L7250" s="41">
        <v>43544</v>
      </c>
      <c r="M7250" t="s">
        <v>3356</v>
      </c>
      <c r="U7250">
        <v>1</v>
      </c>
      <c r="V7250" t="s">
        <v>2923</v>
      </c>
      <c r="W7250">
        <v>0</v>
      </c>
      <c r="X7250">
        <v>4</v>
      </c>
    </row>
    <row r="7251" spans="2:25" x14ac:dyDescent="0.3">
      <c r="B7251">
        <v>17</v>
      </c>
      <c r="C7251" t="s">
        <v>27</v>
      </c>
      <c r="D7251" t="s">
        <v>28</v>
      </c>
      <c r="E7251">
        <v>2015</v>
      </c>
      <c r="F7251" t="s">
        <v>6564</v>
      </c>
      <c r="G7251" t="s">
        <v>3347</v>
      </c>
      <c r="H7251" s="6" t="str">
        <f>HYPERLINK(I7251)</f>
        <v>https://www.sciencedirect.com/science/article/pii/S2351978915007684</v>
      </c>
      <c r="I7251" t="s">
        <v>30</v>
      </c>
      <c r="J7251" t="s">
        <v>11161</v>
      </c>
      <c r="K7251">
        <v>22</v>
      </c>
      <c r="L7251" s="41">
        <v>43544</v>
      </c>
      <c r="U7251">
        <v>17</v>
      </c>
      <c r="V7251" t="s">
        <v>10405</v>
      </c>
      <c r="W7251">
        <v>3</v>
      </c>
      <c r="X7251">
        <v>5</v>
      </c>
      <c r="Y7251">
        <v>4</v>
      </c>
    </row>
    <row r="7252" spans="2:25" x14ac:dyDescent="0.3">
      <c r="B7252">
        <v>0</v>
      </c>
      <c r="C7252" t="s">
        <v>14918</v>
      </c>
      <c r="D7252" t="s">
        <v>14917</v>
      </c>
      <c r="E7252">
        <v>2018</v>
      </c>
      <c r="F7252" t="s">
        <v>6011</v>
      </c>
      <c r="G7252" t="s">
        <v>3314</v>
      </c>
      <c r="H7252" s="6" t="str">
        <f>HYPERLINK(I7252)</f>
        <v>https://ieeexplore.ieee.org/abstract/document/8500520/</v>
      </c>
      <c r="I7252" t="s">
        <v>14916</v>
      </c>
      <c r="K7252">
        <v>23</v>
      </c>
      <c r="L7252" s="41">
        <v>43544</v>
      </c>
      <c r="U7252">
        <v>0</v>
      </c>
      <c r="V7252" t="s">
        <v>2923</v>
      </c>
      <c r="W7252">
        <v>0</v>
      </c>
      <c r="X7252">
        <v>3</v>
      </c>
      <c r="Y7252">
        <v>1</v>
      </c>
    </row>
    <row r="7253" spans="2:25" x14ac:dyDescent="0.3">
      <c r="B7253">
        <v>0</v>
      </c>
      <c r="C7253" t="s">
        <v>15277</v>
      </c>
      <c r="D7253" t="s">
        <v>15276</v>
      </c>
      <c r="E7253">
        <v>2013</v>
      </c>
      <c r="G7253" t="s">
        <v>5734</v>
      </c>
      <c r="H7253" s="6" t="str">
        <f>HYPERLINK(I7253)</f>
        <v>https://core.ac.uk/download/pdf/159182541.pdf</v>
      </c>
      <c r="I7253" t="s">
        <v>15275</v>
      </c>
      <c r="K7253">
        <v>24</v>
      </c>
      <c r="L7253" s="41">
        <v>43544</v>
      </c>
      <c r="M7253" t="s">
        <v>3356</v>
      </c>
      <c r="U7253">
        <v>0</v>
      </c>
      <c r="V7253" t="s">
        <v>2923</v>
      </c>
      <c r="W7253">
        <v>0</v>
      </c>
      <c r="X7253">
        <v>1</v>
      </c>
      <c r="Y7253">
        <v>6</v>
      </c>
    </row>
    <row r="7254" spans="2:25" x14ac:dyDescent="0.3">
      <c r="B7254">
        <v>22</v>
      </c>
      <c r="C7254" t="s">
        <v>676</v>
      </c>
      <c r="D7254" t="s">
        <v>677</v>
      </c>
      <c r="E7254">
        <v>2017</v>
      </c>
      <c r="F7254" t="s">
        <v>9988</v>
      </c>
      <c r="G7254" t="s">
        <v>3378</v>
      </c>
      <c r="H7254" s="6" t="str">
        <f>HYPERLINK(I7254)</f>
        <v>https://dl.acm.org/citation.cfm?id=3025198</v>
      </c>
      <c r="I7254" t="s">
        <v>678</v>
      </c>
      <c r="J7254" t="s">
        <v>9987</v>
      </c>
      <c r="K7254">
        <v>25</v>
      </c>
      <c r="L7254" s="41">
        <v>43544</v>
      </c>
      <c r="U7254">
        <v>22</v>
      </c>
      <c r="V7254" t="s">
        <v>3049</v>
      </c>
      <c r="W7254">
        <v>6</v>
      </c>
      <c r="X7254">
        <v>4</v>
      </c>
      <c r="Y7254">
        <v>2</v>
      </c>
    </row>
    <row r="7255" spans="2:25" x14ac:dyDescent="0.3">
      <c r="B7255">
        <v>0</v>
      </c>
      <c r="C7255" t="s">
        <v>586</v>
      </c>
      <c r="D7255" t="s">
        <v>587</v>
      </c>
      <c r="E7255">
        <v>2015</v>
      </c>
      <c r="F7255" t="s">
        <v>10311</v>
      </c>
      <c r="G7255" t="s">
        <v>4315</v>
      </c>
      <c r="H7255" s="6" t="str">
        <f>HYPERLINK(I7255)</f>
        <v>https://mediatum.ub.tum.de/1290880</v>
      </c>
      <c r="I7255" t="s">
        <v>588</v>
      </c>
      <c r="K7255">
        <v>26</v>
      </c>
      <c r="L7255" s="41">
        <v>43544</v>
      </c>
      <c r="U7255">
        <v>0</v>
      </c>
      <c r="V7255" t="s">
        <v>2923</v>
      </c>
      <c r="W7255">
        <v>0</v>
      </c>
      <c r="X7255">
        <v>3</v>
      </c>
      <c r="Y7255">
        <v>4</v>
      </c>
    </row>
    <row r="7256" spans="2:25" x14ac:dyDescent="0.3">
      <c r="B7256">
        <v>0</v>
      </c>
      <c r="C7256" t="s">
        <v>5265</v>
      </c>
      <c r="D7256" t="s">
        <v>5264</v>
      </c>
      <c r="F7256" t="s">
        <v>4784</v>
      </c>
      <c r="H7256" s="6" t="str">
        <f>HYPERLINK(I7256)</f>
        <v>http://www.humanist-vce.eu/fileadmin/contributeurs/humanist/TheHague2018/22-brandenburg.pdf</v>
      </c>
      <c r="I7256" t="s">
        <v>5263</v>
      </c>
      <c r="K7256">
        <v>27</v>
      </c>
      <c r="L7256" s="41">
        <v>43544</v>
      </c>
      <c r="M7256" t="s">
        <v>3356</v>
      </c>
      <c r="U7256">
        <v>0</v>
      </c>
      <c r="V7256" t="s">
        <v>2923</v>
      </c>
      <c r="W7256">
        <v>0</v>
      </c>
      <c r="X7256">
        <v>2</v>
      </c>
    </row>
    <row r="7257" spans="2:25" x14ac:dyDescent="0.3">
      <c r="B7257">
        <v>0</v>
      </c>
      <c r="C7257" t="s">
        <v>5334</v>
      </c>
      <c r="D7257" t="s">
        <v>5333</v>
      </c>
      <c r="E7257">
        <v>2018</v>
      </c>
      <c r="F7257" t="s">
        <v>5332</v>
      </c>
      <c r="G7257" t="s">
        <v>3314</v>
      </c>
      <c r="H7257" s="6" t="str">
        <f>HYPERLINK(I7257)</f>
        <v>https://ieeexplore.ieee.org/abstract/document/8446226/</v>
      </c>
      <c r="I7257" t="s">
        <v>5331</v>
      </c>
      <c r="K7257">
        <v>28</v>
      </c>
      <c r="L7257" s="41">
        <v>43544</v>
      </c>
      <c r="U7257">
        <v>0</v>
      </c>
      <c r="V7257" t="s">
        <v>2923</v>
      </c>
      <c r="W7257">
        <v>0</v>
      </c>
      <c r="X7257">
        <v>5</v>
      </c>
      <c r="Y7257">
        <v>1</v>
      </c>
    </row>
    <row r="7258" spans="2:25" x14ac:dyDescent="0.3">
      <c r="B7258">
        <v>0</v>
      </c>
      <c r="C7258" t="s">
        <v>7527</v>
      </c>
      <c r="D7258" t="s">
        <v>7526</v>
      </c>
      <c r="E7258">
        <v>2015</v>
      </c>
      <c r="G7258" t="s">
        <v>7525</v>
      </c>
      <c r="H7258" s="6" t="str">
        <f>HYPERLINK(I7258)</f>
        <v>https://riunet.upv.es/handle/10251/57526</v>
      </c>
      <c r="I7258" t="s">
        <v>7524</v>
      </c>
      <c r="K7258">
        <v>29</v>
      </c>
      <c r="L7258" s="41">
        <v>43544</v>
      </c>
      <c r="M7258" t="s">
        <v>3655</v>
      </c>
      <c r="U7258">
        <v>0</v>
      </c>
      <c r="V7258" t="s">
        <v>2923</v>
      </c>
      <c r="W7258">
        <v>0</v>
      </c>
      <c r="X7258">
        <v>1</v>
      </c>
      <c r="Y7258">
        <v>4</v>
      </c>
    </row>
    <row r="7259" spans="2:25" x14ac:dyDescent="0.3">
      <c r="B7259">
        <v>0</v>
      </c>
      <c r="C7259" t="s">
        <v>12915</v>
      </c>
      <c r="D7259" t="s">
        <v>12914</v>
      </c>
      <c r="E7259">
        <v>2014</v>
      </c>
      <c r="G7259" t="s">
        <v>12913</v>
      </c>
      <c r="H7259" s="6" t="str">
        <f>HYPERLINK(I7259)</f>
        <v/>
      </c>
      <c r="K7259">
        <v>30</v>
      </c>
      <c r="L7259" s="41">
        <v>43544</v>
      </c>
      <c r="M7259" t="s">
        <v>3655</v>
      </c>
      <c r="U7259">
        <v>0</v>
      </c>
      <c r="V7259" t="s">
        <v>2923</v>
      </c>
      <c r="W7259">
        <v>0</v>
      </c>
      <c r="X7259">
        <v>1</v>
      </c>
      <c r="Y7259">
        <v>5</v>
      </c>
    </row>
    <row r="7260" spans="2:25" x14ac:dyDescent="0.3">
      <c r="B7260">
        <v>0</v>
      </c>
      <c r="C7260" t="s">
        <v>15264</v>
      </c>
      <c r="D7260" t="s">
        <v>15263</v>
      </c>
      <c r="F7260" t="s">
        <v>3369</v>
      </c>
      <c r="H7260" s="6" t="str">
        <f>HYPERLINK(I7260)</f>
        <v>https://www.researchgate.net/profile/Viktor_Tihanyi2/publication/322775525_Path_tracking_controller_for_automated_driving/links/5a6f862fa6fdcc33daa755b1/Path-tracking-controller-for-automated-driving.pdf</v>
      </c>
      <c r="I7260" t="s">
        <v>15262</v>
      </c>
      <c r="K7260">
        <v>31</v>
      </c>
      <c r="L7260" s="41">
        <v>43544</v>
      </c>
      <c r="M7260" t="s">
        <v>3356</v>
      </c>
      <c r="U7260">
        <v>0</v>
      </c>
      <c r="V7260" t="s">
        <v>2923</v>
      </c>
      <c r="W7260">
        <v>0</v>
      </c>
      <c r="X7260">
        <v>5</v>
      </c>
    </row>
    <row r="7261" spans="2:25" x14ac:dyDescent="0.3">
      <c r="B7261">
        <v>0</v>
      </c>
      <c r="C7261" t="s">
        <v>1700</v>
      </c>
      <c r="D7261" t="s">
        <v>1701</v>
      </c>
      <c r="E7261">
        <v>2018</v>
      </c>
      <c r="F7261" t="s">
        <v>3567</v>
      </c>
      <c r="G7261" t="s">
        <v>3347</v>
      </c>
      <c r="H7261" s="6" t="str">
        <f>HYPERLINK(I7261)</f>
        <v>https://www.sciencedirect.com/science/article/pii/S1369847818300603</v>
      </c>
      <c r="I7261" t="s">
        <v>1702</v>
      </c>
      <c r="K7261">
        <v>32</v>
      </c>
      <c r="L7261" s="41">
        <v>43544</v>
      </c>
      <c r="U7261">
        <v>0</v>
      </c>
      <c r="V7261" t="s">
        <v>2923</v>
      </c>
      <c r="W7261">
        <v>0</v>
      </c>
      <c r="X7261">
        <v>5</v>
      </c>
      <c r="Y7261">
        <v>1</v>
      </c>
    </row>
    <row r="7262" spans="2:25" x14ac:dyDescent="0.3">
      <c r="B7262">
        <v>0</v>
      </c>
      <c r="C7262" t="s">
        <v>14835</v>
      </c>
      <c r="D7262" t="s">
        <v>14834</v>
      </c>
      <c r="E7262">
        <v>2018</v>
      </c>
      <c r="F7262" t="s">
        <v>14833</v>
      </c>
      <c r="H7262" s="6" t="str">
        <f>HYPERLINK(I7262)</f>
        <v/>
      </c>
      <c r="K7262">
        <v>33</v>
      </c>
      <c r="L7262" s="41">
        <v>43544</v>
      </c>
      <c r="M7262" t="s">
        <v>3655</v>
      </c>
      <c r="U7262">
        <v>0</v>
      </c>
      <c r="V7262" t="s">
        <v>2923</v>
      </c>
      <c r="W7262">
        <v>0</v>
      </c>
      <c r="X7262">
        <v>6</v>
      </c>
      <c r="Y7262">
        <v>1</v>
      </c>
    </row>
    <row r="7263" spans="2:25" x14ac:dyDescent="0.3">
      <c r="B7263">
        <v>3</v>
      </c>
      <c r="C7263" t="s">
        <v>11040</v>
      </c>
      <c r="D7263" t="s">
        <v>11039</v>
      </c>
      <c r="E7263">
        <v>2016</v>
      </c>
      <c r="F7263" t="s">
        <v>11038</v>
      </c>
      <c r="G7263" t="s">
        <v>3328</v>
      </c>
      <c r="H7263" s="6" t="str">
        <f>HYPERLINK(I7263)</f>
        <v>https://link.springer.com/chapter/10.1007/978-3-319-40503-2_7</v>
      </c>
      <c r="I7263" t="s">
        <v>11037</v>
      </c>
      <c r="J7263" t="s">
        <v>11036</v>
      </c>
      <c r="K7263">
        <v>34</v>
      </c>
      <c r="L7263" s="41">
        <v>43544</v>
      </c>
      <c r="U7263">
        <v>3</v>
      </c>
      <c r="V7263" t="s">
        <v>2931</v>
      </c>
      <c r="W7263">
        <v>1</v>
      </c>
      <c r="X7263">
        <v>3</v>
      </c>
      <c r="Y7263">
        <v>3</v>
      </c>
    </row>
    <row r="7264" spans="2:25" x14ac:dyDescent="0.3">
      <c r="B7264">
        <v>0</v>
      </c>
      <c r="C7264" t="s">
        <v>14898</v>
      </c>
      <c r="D7264" t="s">
        <v>14897</v>
      </c>
      <c r="E7264">
        <v>2016</v>
      </c>
      <c r="F7264" t="s">
        <v>14896</v>
      </c>
      <c r="G7264" t="s">
        <v>3358</v>
      </c>
      <c r="H7264" s="6" t="str">
        <f>HYPERLINK(I7264)</f>
        <v>https://pdfs.semanticscholar.org/c841/188115bf71aea01a67486c53515cdfe884b9.pdf#page=95</v>
      </c>
      <c r="I7264" t="s">
        <v>14895</v>
      </c>
      <c r="K7264">
        <v>35</v>
      </c>
      <c r="L7264" s="41">
        <v>43544</v>
      </c>
      <c r="M7264" t="s">
        <v>3356</v>
      </c>
      <c r="U7264">
        <v>0</v>
      </c>
      <c r="V7264" t="s">
        <v>2923</v>
      </c>
      <c r="W7264">
        <v>0</v>
      </c>
      <c r="X7264">
        <v>4</v>
      </c>
      <c r="Y7264">
        <v>3</v>
      </c>
    </row>
    <row r="7265" spans="2:25" x14ac:dyDescent="0.3">
      <c r="B7265">
        <v>1</v>
      </c>
      <c r="C7265" t="s">
        <v>20009</v>
      </c>
      <c r="D7265" t="s">
        <v>20008</v>
      </c>
      <c r="E7265">
        <v>2017</v>
      </c>
      <c r="F7265" t="s">
        <v>20007</v>
      </c>
      <c r="G7265" t="s">
        <v>3314</v>
      </c>
      <c r="H7265" s="6" t="str">
        <f>HYPERLINK(I7265)</f>
        <v>https://ieeexplore.ieee.org/abstract/document/8256571/</v>
      </c>
      <c r="I7265" t="s">
        <v>20006</v>
      </c>
      <c r="J7265" t="s">
        <v>20005</v>
      </c>
      <c r="K7265">
        <v>36</v>
      </c>
      <c r="L7265" s="41">
        <v>43544</v>
      </c>
      <c r="U7265">
        <v>1</v>
      </c>
      <c r="V7265" t="s">
        <v>2933</v>
      </c>
      <c r="W7265">
        <v>1</v>
      </c>
      <c r="X7265">
        <v>2</v>
      </c>
      <c r="Y7265">
        <v>2</v>
      </c>
    </row>
    <row r="7266" spans="2:25" x14ac:dyDescent="0.3">
      <c r="B7266">
        <v>97</v>
      </c>
      <c r="C7266" t="s">
        <v>1189</v>
      </c>
      <c r="D7266" t="s">
        <v>1190</v>
      </c>
      <c r="E7266">
        <v>2014</v>
      </c>
      <c r="F7266" t="s">
        <v>19901</v>
      </c>
      <c r="G7266" t="s">
        <v>3560</v>
      </c>
      <c r="H7266" s="6" t="str">
        <f>HYPERLINK(I7266)</f>
        <v>https://books.google.com/books?hl=en&amp;lr=&amp;id=O3xYBAAAQBAJ&amp;oi=fnd&amp;pg=PA431&amp;dq=%22human+machine+interface%22+(%22automated+car%22+OR+%22automated+cars%22)+-pedestrian+-wheelchair+-military+-business&amp;ots=Q5Fwf8xJ21&amp;sig=uKMqANOUYrqkzRwCcfFD2CpI7zw</v>
      </c>
      <c r="I7266" t="s">
        <v>20004</v>
      </c>
      <c r="J7266" t="s">
        <v>19899</v>
      </c>
      <c r="K7266">
        <v>37</v>
      </c>
      <c r="L7266" s="41">
        <v>43544</v>
      </c>
      <c r="M7266" t="s">
        <v>3325</v>
      </c>
      <c r="U7266">
        <v>97</v>
      </c>
      <c r="V7266" t="s">
        <v>19898</v>
      </c>
      <c r="W7266">
        <v>32</v>
      </c>
      <c r="X7266">
        <v>3</v>
      </c>
      <c r="Y7266">
        <v>5</v>
      </c>
    </row>
    <row r="7267" spans="2:25" x14ac:dyDescent="0.3">
      <c r="B7267">
        <v>0</v>
      </c>
      <c r="C7267" t="s">
        <v>11147</v>
      </c>
      <c r="D7267" t="s">
        <v>11146</v>
      </c>
      <c r="E7267">
        <v>2017</v>
      </c>
      <c r="F7267" t="s">
        <v>11145</v>
      </c>
      <c r="G7267" t="s">
        <v>3314</v>
      </c>
      <c r="H7267" s="6" t="str">
        <f>HYPERLINK(I7267)</f>
        <v>https://ieeexplore.ieee.org/abstract/document/8275630/</v>
      </c>
      <c r="I7267" t="s">
        <v>11144</v>
      </c>
      <c r="K7267">
        <v>38</v>
      </c>
      <c r="L7267" s="41">
        <v>43544</v>
      </c>
      <c r="U7267">
        <v>0</v>
      </c>
      <c r="V7267" t="s">
        <v>2923</v>
      </c>
      <c r="W7267">
        <v>0</v>
      </c>
      <c r="X7267">
        <v>3</v>
      </c>
      <c r="Y7267">
        <v>2</v>
      </c>
    </row>
    <row r="7268" spans="2:25" x14ac:dyDescent="0.3">
      <c r="B7268">
        <v>0</v>
      </c>
      <c r="C7268" t="s">
        <v>20003</v>
      </c>
      <c r="D7268" t="s">
        <v>20002</v>
      </c>
      <c r="H7268" s="6" t="str">
        <f>HYPERLINK(I7268)</f>
        <v/>
      </c>
      <c r="K7268">
        <v>39</v>
      </c>
      <c r="L7268" s="41">
        <v>43544</v>
      </c>
      <c r="M7268" t="s">
        <v>3655</v>
      </c>
      <c r="U7268">
        <v>0</v>
      </c>
      <c r="V7268" t="s">
        <v>2923</v>
      </c>
      <c r="W7268">
        <v>0</v>
      </c>
      <c r="X7268">
        <v>1</v>
      </c>
    </row>
    <row r="7269" spans="2:25" x14ac:dyDescent="0.3">
      <c r="B7269">
        <v>7</v>
      </c>
      <c r="C7269" t="s">
        <v>1300</v>
      </c>
      <c r="D7269" t="s">
        <v>1301</v>
      </c>
      <c r="E7269">
        <v>2017</v>
      </c>
      <c r="F7269" t="s">
        <v>11149</v>
      </c>
      <c r="G7269" t="s">
        <v>3314</v>
      </c>
      <c r="H7269" s="6" t="str">
        <f>HYPERLINK(I7269)</f>
        <v>https://ieeexplore.ieee.org/abstract/document/8122827/</v>
      </c>
      <c r="I7269" t="s">
        <v>1302</v>
      </c>
      <c r="J7269" t="s">
        <v>11148</v>
      </c>
      <c r="K7269">
        <v>40</v>
      </c>
      <c r="L7269" s="41">
        <v>43544</v>
      </c>
      <c r="U7269">
        <v>7</v>
      </c>
      <c r="V7269" t="s">
        <v>3021</v>
      </c>
      <c r="W7269">
        <v>2</v>
      </c>
      <c r="X7269">
        <v>3</v>
      </c>
      <c r="Y7269">
        <v>2</v>
      </c>
    </row>
    <row r="7270" spans="2:25" x14ac:dyDescent="0.3">
      <c r="B7270">
        <v>0</v>
      </c>
      <c r="C7270" t="s">
        <v>142</v>
      </c>
      <c r="D7270" t="s">
        <v>143</v>
      </c>
      <c r="E7270">
        <v>2017</v>
      </c>
      <c r="F7270" t="s">
        <v>10941</v>
      </c>
      <c r="G7270" t="s">
        <v>3328</v>
      </c>
      <c r="H7270" s="6" t="str">
        <f>HYPERLINK(I7270)</f>
        <v>https://link.springer.com/chapter/10.1007/978-3-319-49448-7_3</v>
      </c>
      <c r="I7270" t="s">
        <v>144</v>
      </c>
      <c r="K7270">
        <v>41</v>
      </c>
      <c r="L7270" s="41">
        <v>43544</v>
      </c>
      <c r="U7270">
        <v>0</v>
      </c>
      <c r="V7270" t="s">
        <v>2923</v>
      </c>
      <c r="W7270">
        <v>0</v>
      </c>
      <c r="X7270">
        <v>1</v>
      </c>
      <c r="Y7270">
        <v>2</v>
      </c>
    </row>
    <row r="7271" spans="2:25" x14ac:dyDescent="0.3">
      <c r="B7271">
        <v>0</v>
      </c>
      <c r="C7271" t="s">
        <v>11210</v>
      </c>
      <c r="D7271" t="s">
        <v>11209</v>
      </c>
      <c r="F7271" t="s">
        <v>11208</v>
      </c>
      <c r="H7271" s="6" t="str">
        <f>HYPERLINK(I7271)</f>
        <v>https://cps.dgist.ac.kr/wp-content/uploads/2015/09/37.-An-Integrated-Framework-for-Real-Time-Interaction-of-Vehicles-with-Human.pdf</v>
      </c>
      <c r="I7271" t="s">
        <v>11207</v>
      </c>
      <c r="K7271">
        <v>42</v>
      </c>
      <c r="L7271" s="41">
        <v>43544</v>
      </c>
      <c r="M7271" t="s">
        <v>3356</v>
      </c>
      <c r="U7271">
        <v>0</v>
      </c>
      <c r="V7271" t="s">
        <v>2923</v>
      </c>
      <c r="W7271">
        <v>0</v>
      </c>
      <c r="X7271">
        <v>6</v>
      </c>
    </row>
    <row r="7272" spans="2:25" x14ac:dyDescent="0.3">
      <c r="B7272">
        <v>0</v>
      </c>
      <c r="C7272" t="s">
        <v>19665</v>
      </c>
      <c r="D7272" t="s">
        <v>19664</v>
      </c>
      <c r="E7272">
        <v>2017</v>
      </c>
      <c r="F7272" t="s">
        <v>19663</v>
      </c>
      <c r="G7272" t="s">
        <v>19662</v>
      </c>
      <c r="H7272" s="6" t="str">
        <f>HYPERLINK(I7272)</f>
        <v/>
      </c>
      <c r="K7272">
        <v>43</v>
      </c>
      <c r="L7272" s="41">
        <v>43544</v>
      </c>
      <c r="M7272" t="s">
        <v>3655</v>
      </c>
      <c r="U7272">
        <v>0</v>
      </c>
      <c r="V7272" t="s">
        <v>2923</v>
      </c>
      <c r="W7272">
        <v>0</v>
      </c>
      <c r="X7272">
        <v>1</v>
      </c>
      <c r="Y7272">
        <v>2</v>
      </c>
    </row>
    <row r="7273" spans="2:25" x14ac:dyDescent="0.3">
      <c r="B7273">
        <v>428</v>
      </c>
      <c r="C7273" t="s">
        <v>20001</v>
      </c>
      <c r="D7273" t="s">
        <v>20000</v>
      </c>
      <c r="E7273">
        <v>2000</v>
      </c>
      <c r="F7273" t="s">
        <v>3336</v>
      </c>
      <c r="G7273" t="s">
        <v>3314</v>
      </c>
      <c r="H7273" s="6" t="str">
        <f>HYPERLINK(I7273)</f>
        <v>https://ieeexplore.ieee.org/abstract/document/852914/</v>
      </c>
      <c r="I7273" t="s">
        <v>19999</v>
      </c>
      <c r="J7273" t="s">
        <v>19998</v>
      </c>
      <c r="K7273">
        <v>44</v>
      </c>
      <c r="L7273" s="41">
        <v>43544</v>
      </c>
      <c r="U7273">
        <v>428</v>
      </c>
      <c r="V7273" t="s">
        <v>19997</v>
      </c>
      <c r="W7273">
        <v>107</v>
      </c>
      <c r="X7273">
        <v>4</v>
      </c>
      <c r="Y7273">
        <v>19</v>
      </c>
    </row>
    <row r="7274" spans="2:25" x14ac:dyDescent="0.3">
      <c r="B7274">
        <v>1</v>
      </c>
      <c r="C7274" t="s">
        <v>13055</v>
      </c>
      <c r="D7274" t="s">
        <v>13054</v>
      </c>
      <c r="E7274">
        <v>2000</v>
      </c>
      <c r="F7274" t="s">
        <v>4242</v>
      </c>
      <c r="G7274" t="s">
        <v>3347</v>
      </c>
      <c r="H7274" s="6" t="str">
        <f>HYPERLINK(I7274)</f>
        <v>https://www.sciencedirect.com/science/article/pii/S147466701738196X</v>
      </c>
      <c r="I7274" t="s">
        <v>13053</v>
      </c>
      <c r="J7274" t="s">
        <v>13052</v>
      </c>
      <c r="K7274">
        <v>45</v>
      </c>
      <c r="L7274" s="41">
        <v>43544</v>
      </c>
      <c r="U7274">
        <v>1</v>
      </c>
      <c r="V7274" t="s">
        <v>2957</v>
      </c>
      <c r="W7274">
        <v>0</v>
      </c>
      <c r="X7274">
        <v>3</v>
      </c>
      <c r="Y7274">
        <v>19</v>
      </c>
    </row>
    <row r="7275" spans="2:25" x14ac:dyDescent="0.3">
      <c r="B7275">
        <v>10</v>
      </c>
      <c r="C7275" t="s">
        <v>11173</v>
      </c>
      <c r="D7275" t="s">
        <v>11172</v>
      </c>
      <c r="E7275">
        <v>2014</v>
      </c>
      <c r="F7275" t="s">
        <v>11171</v>
      </c>
      <c r="G7275" t="s">
        <v>3314</v>
      </c>
      <c r="H7275" s="6" t="str">
        <f>HYPERLINK(I7275)</f>
        <v>https://ieeexplore.ieee.org/abstract/document/6776304/</v>
      </c>
      <c r="I7275" t="s">
        <v>11170</v>
      </c>
      <c r="J7275" t="s">
        <v>11169</v>
      </c>
      <c r="K7275">
        <v>46</v>
      </c>
      <c r="L7275" s="41">
        <v>43544</v>
      </c>
      <c r="U7275">
        <v>10</v>
      </c>
      <c r="V7275" t="s">
        <v>2949</v>
      </c>
      <c r="W7275">
        <v>10</v>
      </c>
      <c r="X7275">
        <v>1</v>
      </c>
      <c r="Y7275">
        <v>5</v>
      </c>
    </row>
    <row r="7276" spans="2:25" x14ac:dyDescent="0.3">
      <c r="B7276">
        <v>0</v>
      </c>
      <c r="C7276" t="s">
        <v>6585</v>
      </c>
      <c r="D7276" t="s">
        <v>6584</v>
      </c>
      <c r="E7276">
        <v>2013</v>
      </c>
      <c r="G7276" t="s">
        <v>6583</v>
      </c>
      <c r="H7276" s="6" t="str">
        <f>HYPERLINK(I7276)</f>
        <v>https://www.theseus.fi/handle/10024/60002</v>
      </c>
      <c r="I7276" t="s">
        <v>6582</v>
      </c>
      <c r="K7276">
        <v>47</v>
      </c>
      <c r="L7276" s="41">
        <v>43544</v>
      </c>
      <c r="U7276">
        <v>0</v>
      </c>
      <c r="V7276" t="s">
        <v>2923</v>
      </c>
      <c r="W7276">
        <v>0</v>
      </c>
      <c r="X7276">
        <v>1</v>
      </c>
      <c r="Y7276">
        <v>6</v>
      </c>
    </row>
    <row r="7277" spans="2:25" x14ac:dyDescent="0.3">
      <c r="B7277">
        <v>0</v>
      </c>
      <c r="C7277" t="s">
        <v>5125</v>
      </c>
      <c r="D7277" t="s">
        <v>5124</v>
      </c>
      <c r="E7277">
        <v>2018</v>
      </c>
      <c r="F7277" t="s">
        <v>5123</v>
      </c>
      <c r="G7277" t="s">
        <v>3347</v>
      </c>
      <c r="H7277" s="6" t="str">
        <f>HYPERLINK(I7277)</f>
        <v>https://www.sciencedirect.com/science/article/pii/S2215016118301316</v>
      </c>
      <c r="I7277" t="s">
        <v>5122</v>
      </c>
      <c r="K7277">
        <v>48</v>
      </c>
      <c r="L7277" s="41">
        <v>43544</v>
      </c>
      <c r="M7277" t="s">
        <v>3325</v>
      </c>
      <c r="U7277">
        <v>0</v>
      </c>
      <c r="V7277" t="s">
        <v>2923</v>
      </c>
      <c r="W7277">
        <v>0</v>
      </c>
      <c r="X7277">
        <v>3</v>
      </c>
      <c r="Y7277">
        <v>1</v>
      </c>
    </row>
    <row r="7278" spans="2:25" x14ac:dyDescent="0.3">
      <c r="B7278">
        <v>0</v>
      </c>
      <c r="C7278" t="s">
        <v>11153</v>
      </c>
      <c r="D7278" t="s">
        <v>11152</v>
      </c>
      <c r="E7278">
        <v>2018</v>
      </c>
      <c r="F7278" t="s">
        <v>11151</v>
      </c>
      <c r="G7278" t="s">
        <v>3880</v>
      </c>
      <c r="H7278" s="6" t="str">
        <f>HYPERLINK(I7278)</f>
        <v>https://www.mdpi.com/2414-4088/2/4/75</v>
      </c>
      <c r="I7278" t="s">
        <v>11150</v>
      </c>
      <c r="K7278">
        <v>49</v>
      </c>
      <c r="L7278" s="41">
        <v>43544</v>
      </c>
      <c r="U7278">
        <v>0</v>
      </c>
      <c r="V7278" t="s">
        <v>2923</v>
      </c>
      <c r="W7278">
        <v>0</v>
      </c>
      <c r="X7278">
        <v>3</v>
      </c>
      <c r="Y7278">
        <v>1</v>
      </c>
    </row>
    <row r="7279" spans="2:25" x14ac:dyDescent="0.3">
      <c r="B7279">
        <v>0</v>
      </c>
      <c r="C7279" t="s">
        <v>15260</v>
      </c>
      <c r="D7279" t="s">
        <v>15259</v>
      </c>
      <c r="E7279">
        <v>2018</v>
      </c>
      <c r="F7279" t="s">
        <v>15258</v>
      </c>
      <c r="G7279" t="s">
        <v>3314</v>
      </c>
      <c r="H7279" s="6" t="str">
        <f>HYPERLINK(I7279)</f>
        <v>https://ieeexplore.ieee.org/abstract/document/8493171/</v>
      </c>
      <c r="I7279" t="s">
        <v>15257</v>
      </c>
      <c r="K7279">
        <v>50</v>
      </c>
      <c r="L7279" s="41">
        <v>43544</v>
      </c>
      <c r="U7279">
        <v>0</v>
      </c>
      <c r="V7279" t="s">
        <v>2923</v>
      </c>
      <c r="W7279">
        <v>0</v>
      </c>
      <c r="X7279">
        <v>3</v>
      </c>
      <c r="Y7279">
        <v>1</v>
      </c>
    </row>
    <row r="7280" spans="2:25" x14ac:dyDescent="0.3">
      <c r="B7280">
        <v>0</v>
      </c>
      <c r="C7280" t="s">
        <v>15226</v>
      </c>
      <c r="D7280" t="s">
        <v>15225</v>
      </c>
      <c r="E7280">
        <v>2018</v>
      </c>
      <c r="F7280" t="s">
        <v>5252</v>
      </c>
      <c r="G7280" t="s">
        <v>3423</v>
      </c>
      <c r="H7280" s="6" t="str">
        <f>HYPERLINK(I7280)</f>
        <v>https://onlinelibrary.wiley.com/doi/abs/10.1002/j.2637-496X.2018.tb01100.x</v>
      </c>
      <c r="I7280" t="s">
        <v>15224</v>
      </c>
      <c r="K7280">
        <v>51</v>
      </c>
      <c r="L7280" s="41">
        <v>43544</v>
      </c>
      <c r="M7280" t="s">
        <v>3655</v>
      </c>
      <c r="U7280">
        <v>0</v>
      </c>
      <c r="V7280" t="s">
        <v>2923</v>
      </c>
      <c r="W7280">
        <v>0</v>
      </c>
      <c r="X7280">
        <v>1</v>
      </c>
      <c r="Y7280">
        <v>1</v>
      </c>
    </row>
    <row r="7281" spans="2:25" x14ac:dyDescent="0.3">
      <c r="B7281">
        <v>21</v>
      </c>
      <c r="C7281" t="s">
        <v>1040</v>
      </c>
      <c r="D7281" t="s">
        <v>1041</v>
      </c>
      <c r="E7281">
        <v>2015</v>
      </c>
      <c r="F7281" t="s">
        <v>6564</v>
      </c>
      <c r="G7281" t="s">
        <v>3347</v>
      </c>
      <c r="H7281" s="6" t="str">
        <f>HYPERLINK(I7281)</f>
        <v>https://www.sciencedirect.com/science/article/pii/S2351978915005144</v>
      </c>
      <c r="I7281" t="s">
        <v>6563</v>
      </c>
      <c r="J7281" t="s">
        <v>6562</v>
      </c>
      <c r="K7281">
        <v>52</v>
      </c>
      <c r="L7281" s="41">
        <v>43544</v>
      </c>
      <c r="U7281">
        <v>21</v>
      </c>
      <c r="V7281" t="s">
        <v>3147</v>
      </c>
      <c r="W7281">
        <v>11</v>
      </c>
      <c r="X7281">
        <v>2</v>
      </c>
      <c r="Y7281">
        <v>4</v>
      </c>
    </row>
    <row r="7282" spans="2:25" x14ac:dyDescent="0.3">
      <c r="B7282">
        <v>0</v>
      </c>
      <c r="C7282" t="s">
        <v>14653</v>
      </c>
      <c r="D7282" t="s">
        <v>14652</v>
      </c>
      <c r="E7282">
        <v>2018</v>
      </c>
      <c r="F7282" t="s">
        <v>6520</v>
      </c>
      <c r="G7282" t="s">
        <v>3378</v>
      </c>
      <c r="H7282" s="6" t="str">
        <f>HYPERLINK(I7282)</f>
        <v>https://dl.acm.org/citation.cfm?id=3239093</v>
      </c>
      <c r="I7282" t="s">
        <v>14651</v>
      </c>
      <c r="K7282">
        <v>53</v>
      </c>
      <c r="L7282" s="41">
        <v>43544</v>
      </c>
      <c r="U7282">
        <v>0</v>
      </c>
      <c r="V7282" t="s">
        <v>2923</v>
      </c>
      <c r="W7282">
        <v>0</v>
      </c>
      <c r="X7282">
        <v>5</v>
      </c>
      <c r="Y7282">
        <v>1</v>
      </c>
    </row>
    <row r="7283" spans="2:25" x14ac:dyDescent="0.3">
      <c r="B7283">
        <v>2</v>
      </c>
      <c r="C7283" t="s">
        <v>11655</v>
      </c>
      <c r="D7283" t="s">
        <v>11654</v>
      </c>
      <c r="E7283">
        <v>2018</v>
      </c>
      <c r="F7283" t="s">
        <v>11653</v>
      </c>
      <c r="G7283" t="s">
        <v>3328</v>
      </c>
      <c r="H7283" s="6" t="str">
        <f>HYPERLINK(I7283)</f>
        <v>https://link.springer.com/chapter/10.1007/978-3-319-75677-6_35</v>
      </c>
      <c r="I7283" t="s">
        <v>11652</v>
      </c>
      <c r="J7283" t="s">
        <v>11651</v>
      </c>
      <c r="K7283">
        <v>54</v>
      </c>
      <c r="L7283" s="41">
        <v>43544</v>
      </c>
      <c r="U7283">
        <v>2</v>
      </c>
      <c r="V7283" t="s">
        <v>2949</v>
      </c>
      <c r="W7283">
        <v>1</v>
      </c>
      <c r="X7283">
        <v>2</v>
      </c>
      <c r="Y7283">
        <v>1</v>
      </c>
    </row>
    <row r="7284" spans="2:25" x14ac:dyDescent="0.3">
      <c r="B7284">
        <v>21</v>
      </c>
      <c r="C7284" t="s">
        <v>19996</v>
      </c>
      <c r="D7284" t="s">
        <v>19995</v>
      </c>
      <c r="E7284">
        <v>2011</v>
      </c>
      <c r="F7284" t="s">
        <v>3490</v>
      </c>
      <c r="G7284" t="s">
        <v>3802</v>
      </c>
      <c r="H7284" s="6" t="str">
        <f>HYPERLINK(I7284)</f>
        <v>https://www.tandfonline.com/doi/abs/10.1080/00207543.2010.492404</v>
      </c>
      <c r="I7284" t="s">
        <v>19994</v>
      </c>
      <c r="J7284" t="s">
        <v>19993</v>
      </c>
      <c r="K7284">
        <v>55</v>
      </c>
      <c r="L7284" s="41">
        <v>43544</v>
      </c>
      <c r="U7284">
        <v>21</v>
      </c>
      <c r="V7284" t="s">
        <v>15230</v>
      </c>
      <c r="W7284">
        <v>4</v>
      </c>
      <c r="X7284">
        <v>5</v>
      </c>
      <c r="Y7284">
        <v>8</v>
      </c>
    </row>
    <row r="7285" spans="2:25" x14ac:dyDescent="0.3">
      <c r="B7285">
        <v>13</v>
      </c>
      <c r="C7285" t="s">
        <v>10205</v>
      </c>
      <c r="D7285" t="s">
        <v>10204</v>
      </c>
      <c r="E7285">
        <v>2016</v>
      </c>
      <c r="F7285" t="s">
        <v>10203</v>
      </c>
      <c r="G7285" t="s">
        <v>3560</v>
      </c>
      <c r="H7285" s="6" t="str">
        <f>HYPERLINK(I7285)</f>
        <v>https://books.google.com/books?hl=en&amp;lr=&amp;id=aSINDgAAQBAJ&amp;oi=fnd&amp;pg=PA213&amp;dq=%22human+machine+interface%22+(%22automated+car%22+OR+%22automated+cars%22)+-pedestrian+-wheelchair+-military+-business&amp;ots=B1vLwZ-ImI&amp;sig=ZutPezBYtlEBiip8zfBH19cY4Vc</v>
      </c>
      <c r="I7285" t="s">
        <v>19992</v>
      </c>
      <c r="J7285" t="s">
        <v>10201</v>
      </c>
      <c r="K7285">
        <v>56</v>
      </c>
      <c r="L7285" s="41">
        <v>43544</v>
      </c>
      <c r="U7285">
        <v>13</v>
      </c>
      <c r="V7285" t="s">
        <v>3047</v>
      </c>
      <c r="W7285">
        <v>7</v>
      </c>
      <c r="X7285">
        <v>2</v>
      </c>
      <c r="Y7285">
        <v>3</v>
      </c>
    </row>
    <row r="7286" spans="2:25" x14ac:dyDescent="0.3">
      <c r="B7286">
        <v>4</v>
      </c>
      <c r="C7286" t="s">
        <v>19991</v>
      </c>
      <c r="D7286" t="s">
        <v>19990</v>
      </c>
      <c r="E7286">
        <v>2015</v>
      </c>
      <c r="F7286" t="s">
        <v>19989</v>
      </c>
      <c r="G7286" t="s">
        <v>3369</v>
      </c>
      <c r="H7286" s="6" t="str">
        <f>HYPERLINK(I7286)</f>
        <v>https://www.researchgate.net/profile/Aung_Moe2/publication/281812528_Development_of_automated_parallel_parking_system_in_small_mobile_vehicle/links/55f9348d08aec948c48e20f3.pdf</v>
      </c>
      <c r="I7286" t="s">
        <v>19988</v>
      </c>
      <c r="J7286" t="s">
        <v>19987</v>
      </c>
      <c r="K7286">
        <v>57</v>
      </c>
      <c r="L7286" s="41">
        <v>43544</v>
      </c>
      <c r="M7286" t="s">
        <v>3356</v>
      </c>
      <c r="U7286">
        <v>4</v>
      </c>
      <c r="V7286" t="s">
        <v>2931</v>
      </c>
      <c r="W7286">
        <v>1</v>
      </c>
      <c r="X7286">
        <v>5</v>
      </c>
      <c r="Y7286">
        <v>4</v>
      </c>
    </row>
    <row r="7287" spans="2:25" x14ac:dyDescent="0.3">
      <c r="B7287">
        <v>22</v>
      </c>
      <c r="C7287" t="s">
        <v>13094</v>
      </c>
      <c r="D7287" t="s">
        <v>13093</v>
      </c>
      <c r="E7287">
        <v>2011</v>
      </c>
      <c r="F7287" t="s">
        <v>13092</v>
      </c>
      <c r="G7287" t="s">
        <v>3321</v>
      </c>
      <c r="H7287" s="6" t="str">
        <f>HYPERLINK(I7287)</f>
        <v>https://journals.sagepub.com/doi/abs/10.3141/2243-16?casa_token=MO0G1ibsi3UAAAAA:bB55fBUcsjmBgi_NSk1uhF3_bk84bF12bHB3dWNzwRXsYDSVfaVyYb5H7pZjVuaHJtanGfyTpaUIFQ</v>
      </c>
      <c r="I7287" t="s">
        <v>19986</v>
      </c>
      <c r="J7287" t="s">
        <v>13090</v>
      </c>
      <c r="K7287">
        <v>58</v>
      </c>
      <c r="L7287" s="41">
        <v>43544</v>
      </c>
      <c r="U7287">
        <v>22</v>
      </c>
      <c r="V7287" t="s">
        <v>2987</v>
      </c>
      <c r="W7287">
        <v>7</v>
      </c>
      <c r="X7287">
        <v>3</v>
      </c>
      <c r="Y7287">
        <v>8</v>
      </c>
    </row>
    <row r="7288" spans="2:25" x14ac:dyDescent="0.3">
      <c r="B7288">
        <v>3</v>
      </c>
      <c r="C7288" t="s">
        <v>16190</v>
      </c>
      <c r="D7288" t="s">
        <v>16189</v>
      </c>
      <c r="E7288">
        <v>2013</v>
      </c>
      <c r="F7288" t="s">
        <v>4356</v>
      </c>
      <c r="G7288" t="s">
        <v>3341</v>
      </c>
      <c r="H7288" s="6" t="str">
        <f>HYPERLINK(I7288)</f>
        <v>https://patents.google.com/patent/US8449692B2/en</v>
      </c>
      <c r="I7288" t="s">
        <v>16502</v>
      </c>
      <c r="J7288" t="s">
        <v>16501</v>
      </c>
      <c r="K7288">
        <v>59</v>
      </c>
      <c r="L7288" s="41">
        <v>43544</v>
      </c>
      <c r="U7288">
        <v>3</v>
      </c>
      <c r="V7288" t="s">
        <v>2933</v>
      </c>
      <c r="W7288">
        <v>1</v>
      </c>
      <c r="X7288">
        <v>5</v>
      </c>
      <c r="Y7288">
        <v>6</v>
      </c>
    </row>
    <row r="7289" spans="2:25" x14ac:dyDescent="0.3">
      <c r="B7289">
        <v>10</v>
      </c>
      <c r="C7289" t="s">
        <v>603</v>
      </c>
      <c r="D7289" t="s">
        <v>604</v>
      </c>
      <c r="E7289">
        <v>2018</v>
      </c>
      <c r="F7289" t="s">
        <v>4780</v>
      </c>
      <c r="G7289" t="s">
        <v>3347</v>
      </c>
      <c r="H7289" s="6" t="str">
        <f>HYPERLINK(I7289)</f>
        <v>https://www.sciencedirect.com/science/article/pii/S0001457517303962</v>
      </c>
      <c r="I7289" t="s">
        <v>19644</v>
      </c>
      <c r="J7289" t="s">
        <v>19643</v>
      </c>
      <c r="K7289">
        <v>60</v>
      </c>
      <c r="L7289" s="41">
        <v>43544</v>
      </c>
      <c r="U7289">
        <v>10</v>
      </c>
      <c r="V7289" t="s">
        <v>3148</v>
      </c>
      <c r="W7289">
        <v>3</v>
      </c>
      <c r="X7289">
        <v>3</v>
      </c>
      <c r="Y7289">
        <v>1</v>
      </c>
    </row>
    <row r="7290" spans="2:25" x14ac:dyDescent="0.3">
      <c r="B7290">
        <v>30</v>
      </c>
      <c r="C7290" t="s">
        <v>133</v>
      </c>
      <c r="D7290" t="s">
        <v>134</v>
      </c>
      <c r="E7290">
        <v>2015</v>
      </c>
      <c r="F7290" t="s">
        <v>19892</v>
      </c>
      <c r="G7290" t="s">
        <v>3369</v>
      </c>
      <c r="H7290" s="6" t="str">
        <f>HYPERLINK(I7290)</f>
        <v>https://www.researchgate.net/profile/Matthias_Beggiato/publication/285871914_What_would_drivers_like_to_know_during_automated_driving_Information_needs_at_different_levels_of_automation/links/56640a8b08ae4931cd605b5f.pdf</v>
      </c>
      <c r="I7290" t="s">
        <v>135</v>
      </c>
      <c r="J7290" t="s">
        <v>19891</v>
      </c>
      <c r="K7290">
        <v>61</v>
      </c>
      <c r="L7290" s="41">
        <v>43544</v>
      </c>
      <c r="M7290" t="s">
        <v>3356</v>
      </c>
      <c r="U7290">
        <v>30</v>
      </c>
      <c r="V7290" t="s">
        <v>3012</v>
      </c>
      <c r="W7290">
        <v>8</v>
      </c>
      <c r="X7290">
        <v>4</v>
      </c>
      <c r="Y7290">
        <v>4</v>
      </c>
    </row>
    <row r="7291" spans="2:25" x14ac:dyDescent="0.3">
      <c r="B7291">
        <v>14</v>
      </c>
      <c r="C7291" t="s">
        <v>17357</v>
      </c>
      <c r="D7291" t="s">
        <v>17356</v>
      </c>
      <c r="E7291">
        <v>2008</v>
      </c>
      <c r="F7291" t="s">
        <v>17355</v>
      </c>
      <c r="G7291" t="s">
        <v>3314</v>
      </c>
      <c r="H7291" s="6" t="str">
        <f>HYPERLINK(I7291)</f>
        <v>https://ieeexplore.ieee.org/abstract/document/4640863/</v>
      </c>
      <c r="I7291" t="s">
        <v>17354</v>
      </c>
      <c r="J7291" t="s">
        <v>17353</v>
      </c>
      <c r="K7291">
        <v>62</v>
      </c>
      <c r="L7291" s="41">
        <v>43544</v>
      </c>
      <c r="U7291">
        <v>14</v>
      </c>
      <c r="V7291" t="s">
        <v>3100</v>
      </c>
      <c r="W7291">
        <v>7</v>
      </c>
      <c r="X7291">
        <v>2</v>
      </c>
      <c r="Y7291">
        <v>11</v>
      </c>
    </row>
    <row r="7292" spans="2:25" x14ac:dyDescent="0.3">
      <c r="B7292">
        <v>2</v>
      </c>
      <c r="C7292" t="s">
        <v>340</v>
      </c>
      <c r="D7292" t="s">
        <v>341</v>
      </c>
      <c r="E7292">
        <v>2015</v>
      </c>
      <c r="F7292" t="s">
        <v>4926</v>
      </c>
      <c r="G7292" t="s">
        <v>3328</v>
      </c>
      <c r="H7292" s="6" t="str">
        <f>HYPERLINK(I7292)</f>
        <v>https://link.springer.com/chapter/10.1007/978-3-319-19078-5_8</v>
      </c>
      <c r="I7292" t="s">
        <v>19819</v>
      </c>
      <c r="J7292" t="s">
        <v>19818</v>
      </c>
      <c r="K7292">
        <v>63</v>
      </c>
      <c r="L7292" s="41">
        <v>43544</v>
      </c>
      <c r="U7292">
        <v>2</v>
      </c>
      <c r="V7292" t="s">
        <v>2933</v>
      </c>
      <c r="W7292">
        <v>1</v>
      </c>
      <c r="X7292">
        <v>2</v>
      </c>
      <c r="Y7292">
        <v>4</v>
      </c>
    </row>
    <row r="7293" spans="2:25" x14ac:dyDescent="0.3">
      <c r="B7293">
        <v>0</v>
      </c>
      <c r="C7293" t="s">
        <v>3324</v>
      </c>
      <c r="D7293" t="s">
        <v>19714</v>
      </c>
      <c r="F7293" t="s">
        <v>3358</v>
      </c>
      <c r="H7293" s="6" t="str">
        <f>HYPERLINK(I7293)</f>
        <v>https://pdfs.semanticscholar.org/3a1c/55bd750b3005088e6dd925698630379158bc.pdf</v>
      </c>
      <c r="I7293" t="s">
        <v>19713</v>
      </c>
      <c r="K7293">
        <v>64</v>
      </c>
      <c r="L7293" s="41">
        <v>43544</v>
      </c>
      <c r="M7293" t="s">
        <v>3356</v>
      </c>
      <c r="U7293">
        <v>0</v>
      </c>
      <c r="V7293" t="s">
        <v>2923</v>
      </c>
      <c r="W7293">
        <v>0</v>
      </c>
      <c r="X7293">
        <v>2</v>
      </c>
    </row>
    <row r="7294" spans="2:25" x14ac:dyDescent="0.3">
      <c r="B7294">
        <v>10</v>
      </c>
      <c r="C7294" t="s">
        <v>19874</v>
      </c>
      <c r="D7294" t="s">
        <v>19873</v>
      </c>
      <c r="E7294">
        <v>2015</v>
      </c>
      <c r="F7294" t="s">
        <v>6564</v>
      </c>
      <c r="G7294" t="s">
        <v>3347</v>
      </c>
      <c r="H7294" s="6" t="str">
        <f>HYPERLINK(I7294)</f>
        <v>https://www.sciencedirect.com/science/article/pii/S2351978915007118</v>
      </c>
      <c r="I7294" t="s">
        <v>19872</v>
      </c>
      <c r="J7294" t="s">
        <v>19871</v>
      </c>
      <c r="K7294">
        <v>65</v>
      </c>
      <c r="L7294" s="41">
        <v>43544</v>
      </c>
      <c r="U7294">
        <v>10</v>
      </c>
      <c r="V7294" t="s">
        <v>2975</v>
      </c>
      <c r="W7294">
        <v>3</v>
      </c>
      <c r="X7294">
        <v>4</v>
      </c>
      <c r="Y7294">
        <v>4</v>
      </c>
    </row>
    <row r="7295" spans="2:25" x14ac:dyDescent="0.3">
      <c r="B7295">
        <v>5</v>
      </c>
      <c r="C7295" t="s">
        <v>19809</v>
      </c>
      <c r="D7295" t="s">
        <v>19808</v>
      </c>
      <c r="E7295">
        <v>2015</v>
      </c>
      <c r="F7295" t="s">
        <v>19807</v>
      </c>
      <c r="G7295" t="s">
        <v>19806</v>
      </c>
      <c r="H7295" s="6" t="str">
        <f>HYPERLINK(I7295)</f>
        <v>http://ergonomics.uq.edu.au/iea/proceedings/index_files/papers/252.pdf</v>
      </c>
      <c r="I7295" t="s">
        <v>19805</v>
      </c>
      <c r="J7295" t="s">
        <v>19804</v>
      </c>
      <c r="K7295">
        <v>66</v>
      </c>
      <c r="L7295" s="41">
        <v>43544</v>
      </c>
      <c r="M7295" t="s">
        <v>3356</v>
      </c>
      <c r="U7295">
        <v>5</v>
      </c>
      <c r="V7295" t="s">
        <v>3000</v>
      </c>
      <c r="W7295">
        <v>1</v>
      </c>
      <c r="X7295">
        <v>4</v>
      </c>
      <c r="Y7295">
        <v>4</v>
      </c>
    </row>
    <row r="7296" spans="2:25" x14ac:dyDescent="0.3">
      <c r="B7296">
        <v>27</v>
      </c>
      <c r="C7296" t="s">
        <v>9300</v>
      </c>
      <c r="D7296" t="s">
        <v>9299</v>
      </c>
      <c r="E7296">
        <v>2015</v>
      </c>
      <c r="F7296" t="s">
        <v>9298</v>
      </c>
      <c r="G7296" t="s">
        <v>3369</v>
      </c>
      <c r="H7296" s="6" t="str">
        <f>HYPERLINK(I7296)</f>
        <v>https://www.researchgate.net/profile/Mitchell_Cunningham2/publication/310327242_Autonomous_Vehicles_Human_Factors_Issues_and_Future_Research/links/582b7f8808ae004f74afb8e5/Autonomous-Vehicles-Human-Factors-Issues-and-Future-Research.pdf</v>
      </c>
      <c r="I7296" t="s">
        <v>9297</v>
      </c>
      <c r="J7296" t="s">
        <v>9296</v>
      </c>
      <c r="K7296">
        <v>67</v>
      </c>
      <c r="L7296" s="41">
        <v>43544</v>
      </c>
      <c r="M7296" t="s">
        <v>3356</v>
      </c>
      <c r="U7296">
        <v>27</v>
      </c>
      <c r="V7296" t="s">
        <v>3116</v>
      </c>
      <c r="W7296">
        <v>14</v>
      </c>
      <c r="X7296">
        <v>2</v>
      </c>
      <c r="Y7296">
        <v>4</v>
      </c>
    </row>
    <row r="7297" spans="2:25" x14ac:dyDescent="0.3">
      <c r="B7297">
        <v>5</v>
      </c>
      <c r="C7297" t="s">
        <v>10160</v>
      </c>
      <c r="D7297" t="s">
        <v>10159</v>
      </c>
      <c r="E7297">
        <v>2016</v>
      </c>
      <c r="F7297" t="s">
        <v>3716</v>
      </c>
      <c r="G7297" t="s">
        <v>3347</v>
      </c>
      <c r="H7297" s="6" t="str">
        <f>HYPERLINK(I7297)</f>
        <v>https://www.sciencedirect.com/science/article/pii/S2405896316320699</v>
      </c>
      <c r="I7297" t="s">
        <v>10158</v>
      </c>
      <c r="J7297" t="s">
        <v>10157</v>
      </c>
      <c r="K7297">
        <v>68</v>
      </c>
      <c r="L7297" s="41">
        <v>43544</v>
      </c>
      <c r="U7297">
        <v>5</v>
      </c>
      <c r="V7297" t="s">
        <v>2948</v>
      </c>
      <c r="W7297">
        <v>3</v>
      </c>
      <c r="X7297">
        <v>2</v>
      </c>
      <c r="Y7297">
        <v>3</v>
      </c>
    </row>
    <row r="7298" spans="2:25" x14ac:dyDescent="0.3">
      <c r="B7298">
        <v>6</v>
      </c>
      <c r="C7298" t="s">
        <v>19985</v>
      </c>
      <c r="D7298" t="s">
        <v>19984</v>
      </c>
      <c r="E7298">
        <v>2016</v>
      </c>
      <c r="F7298" t="s">
        <v>19983</v>
      </c>
      <c r="G7298" t="s">
        <v>3802</v>
      </c>
      <c r="H7298" s="6" t="str">
        <f>HYPERLINK(I7298)</f>
        <v>https://www.tandfonline.com/doi/abs/10.1080/00423114.2016.1199886</v>
      </c>
      <c r="I7298" t="s">
        <v>19982</v>
      </c>
      <c r="J7298" t="s">
        <v>19981</v>
      </c>
      <c r="K7298">
        <v>69</v>
      </c>
      <c r="L7298" s="41">
        <v>43544</v>
      </c>
      <c r="U7298">
        <v>6</v>
      </c>
      <c r="V7298" t="s">
        <v>2949</v>
      </c>
      <c r="W7298">
        <v>3</v>
      </c>
      <c r="X7298">
        <v>2</v>
      </c>
      <c r="Y7298">
        <v>3</v>
      </c>
    </row>
    <row r="7299" spans="2:25" x14ac:dyDescent="0.3">
      <c r="B7299">
        <v>1</v>
      </c>
      <c r="C7299" t="s">
        <v>14549</v>
      </c>
      <c r="D7299" t="s">
        <v>14548</v>
      </c>
      <c r="E7299">
        <v>2018</v>
      </c>
      <c r="F7299" t="s">
        <v>4780</v>
      </c>
      <c r="G7299" t="s">
        <v>3347</v>
      </c>
      <c r="H7299" s="6" t="str">
        <f>HYPERLINK(I7299)</f>
        <v>https://www.sciencedirect.com/science/article/pii/S0001457518302197</v>
      </c>
      <c r="I7299" t="s">
        <v>14547</v>
      </c>
      <c r="J7299" t="s">
        <v>14546</v>
      </c>
      <c r="K7299">
        <v>70</v>
      </c>
      <c r="L7299" s="41">
        <v>43544</v>
      </c>
      <c r="U7299">
        <v>1</v>
      </c>
      <c r="V7299" t="s">
        <v>2931</v>
      </c>
      <c r="W7299">
        <v>0</v>
      </c>
      <c r="X7299">
        <v>3</v>
      </c>
      <c r="Y7299">
        <v>1</v>
      </c>
    </row>
    <row r="7300" spans="2:25" x14ac:dyDescent="0.3">
      <c r="B7300">
        <v>0</v>
      </c>
      <c r="C7300" t="s">
        <v>19980</v>
      </c>
      <c r="D7300" t="s">
        <v>19979</v>
      </c>
      <c r="E7300">
        <v>2018</v>
      </c>
      <c r="F7300" t="s">
        <v>7189</v>
      </c>
      <c r="G7300" t="s">
        <v>10438</v>
      </c>
      <c r="H7300" s="6" t="str">
        <f>HYPERLINK(I7300)</f>
        <v>https://research.utwente.nl/en/publications/turmoil-behind-the-automated-wheel-an-embodied-interaction-perspe</v>
      </c>
      <c r="I7300" t="s">
        <v>19978</v>
      </c>
      <c r="K7300">
        <v>71</v>
      </c>
      <c r="L7300" s="41">
        <v>43544</v>
      </c>
      <c r="M7300" t="s">
        <v>3655</v>
      </c>
      <c r="U7300">
        <v>0</v>
      </c>
      <c r="V7300" t="s">
        <v>2923</v>
      </c>
      <c r="W7300">
        <v>0</v>
      </c>
      <c r="X7300">
        <v>3</v>
      </c>
      <c r="Y7300">
        <v>1</v>
      </c>
    </row>
    <row r="7301" spans="2:25" x14ac:dyDescent="0.3">
      <c r="B7301">
        <v>42</v>
      </c>
      <c r="C7301" t="s">
        <v>1043</v>
      </c>
      <c r="D7301" t="s">
        <v>1044</v>
      </c>
      <c r="E7301">
        <v>2016</v>
      </c>
      <c r="F7301" t="s">
        <v>3567</v>
      </c>
      <c r="G7301" t="s">
        <v>3347</v>
      </c>
      <c r="H7301" s="6" t="str">
        <f>HYPERLINK(I7301)</f>
        <v>https://www.sciencedirect.com/science/article/pii/S1369847816304120</v>
      </c>
      <c r="I7301" t="s">
        <v>7302</v>
      </c>
      <c r="J7301" t="s">
        <v>7301</v>
      </c>
      <c r="K7301">
        <v>72</v>
      </c>
      <c r="L7301" s="41">
        <v>43544</v>
      </c>
      <c r="U7301">
        <v>42</v>
      </c>
      <c r="V7301" t="s">
        <v>3286</v>
      </c>
      <c r="W7301">
        <v>8</v>
      </c>
      <c r="X7301">
        <v>5</v>
      </c>
      <c r="Y7301">
        <v>3</v>
      </c>
    </row>
    <row r="7302" spans="2:25" x14ac:dyDescent="0.3">
      <c r="B7302">
        <v>1</v>
      </c>
      <c r="C7302" t="s">
        <v>1282</v>
      </c>
      <c r="D7302" t="s">
        <v>1283</v>
      </c>
      <c r="E7302">
        <v>2017</v>
      </c>
      <c r="G7302" t="s">
        <v>4315</v>
      </c>
      <c r="H7302" s="6" t="str">
        <f>HYPERLINK(I7302)</f>
        <v>https://mediatum.ub.tum.de/1356684</v>
      </c>
      <c r="I7302" t="s">
        <v>1293</v>
      </c>
      <c r="J7302" t="s">
        <v>10922</v>
      </c>
      <c r="K7302">
        <v>73</v>
      </c>
      <c r="L7302" s="41">
        <v>43544</v>
      </c>
      <c r="U7302">
        <v>1</v>
      </c>
      <c r="V7302" t="s">
        <v>2933</v>
      </c>
      <c r="W7302">
        <v>1</v>
      </c>
      <c r="X7302">
        <v>1</v>
      </c>
      <c r="Y7302">
        <v>2</v>
      </c>
    </row>
    <row r="7303" spans="2:25" x14ac:dyDescent="0.3">
      <c r="B7303">
        <v>6</v>
      </c>
      <c r="C7303" t="s">
        <v>19841</v>
      </c>
      <c r="D7303" t="s">
        <v>19840</v>
      </c>
      <c r="E7303">
        <v>2016</v>
      </c>
      <c r="F7303" t="s">
        <v>14423</v>
      </c>
      <c r="G7303" t="s">
        <v>3314</v>
      </c>
      <c r="H7303" s="6" t="str">
        <f>HYPERLINK(I7303)</f>
        <v>https://ieeexplore.ieee.org/abstract/document/7795886/</v>
      </c>
      <c r="I7303" t="s">
        <v>19839</v>
      </c>
      <c r="J7303" t="s">
        <v>19838</v>
      </c>
      <c r="K7303">
        <v>74</v>
      </c>
      <c r="L7303" s="41">
        <v>43544</v>
      </c>
      <c r="U7303">
        <v>6</v>
      </c>
      <c r="V7303" t="s">
        <v>2949</v>
      </c>
      <c r="W7303">
        <v>2</v>
      </c>
      <c r="X7303">
        <v>4</v>
      </c>
      <c r="Y7303">
        <v>3</v>
      </c>
    </row>
    <row r="7304" spans="2:25" x14ac:dyDescent="0.3">
      <c r="B7304">
        <v>0</v>
      </c>
      <c r="C7304" t="s">
        <v>15008</v>
      </c>
      <c r="D7304" t="s">
        <v>15007</v>
      </c>
      <c r="E7304">
        <v>2018</v>
      </c>
      <c r="F7304" t="s">
        <v>5413</v>
      </c>
      <c r="G7304" t="s">
        <v>3321</v>
      </c>
      <c r="H7304" s="6" t="str">
        <f>HYPERLINK(I7304)</f>
        <v>https://journals.sagepub.com/doi/abs/10.1177/1541931218621439?casa_token=-UpI_DTOTXYAAAAA:qHUcXn953F6mWP2AlqwnZqFnYfmwL_ivQdnFxYnnSG-AL4Gaq78wr6VXln2kUC0eIQocLogO-tE6ew</v>
      </c>
      <c r="I7304" t="s">
        <v>19977</v>
      </c>
      <c r="K7304">
        <v>75</v>
      </c>
      <c r="L7304" s="41">
        <v>43544</v>
      </c>
      <c r="U7304">
        <v>0</v>
      </c>
      <c r="V7304" t="s">
        <v>2923</v>
      </c>
      <c r="W7304">
        <v>0</v>
      </c>
      <c r="X7304">
        <v>2</v>
      </c>
      <c r="Y7304">
        <v>1</v>
      </c>
    </row>
    <row r="7305" spans="2:25" x14ac:dyDescent="0.3">
      <c r="B7305">
        <v>30</v>
      </c>
      <c r="C7305" t="s">
        <v>11070</v>
      </c>
      <c r="D7305" t="s">
        <v>11069</v>
      </c>
      <c r="E7305">
        <v>2018</v>
      </c>
      <c r="F7305" t="s">
        <v>6683</v>
      </c>
      <c r="G7305" t="s">
        <v>3347</v>
      </c>
      <c r="H7305" s="6" t="str">
        <f>HYPERLINK(I7305)</f>
        <v>https://www.sciencedirect.com/science/article/pii/S0003687017301606</v>
      </c>
      <c r="I7305" t="s">
        <v>11068</v>
      </c>
      <c r="J7305" t="s">
        <v>11067</v>
      </c>
      <c r="K7305">
        <v>76</v>
      </c>
      <c r="L7305" s="41">
        <v>43544</v>
      </c>
      <c r="U7305">
        <v>30</v>
      </c>
      <c r="V7305" t="s">
        <v>3146</v>
      </c>
      <c r="W7305">
        <v>10</v>
      </c>
      <c r="X7305">
        <v>3</v>
      </c>
      <c r="Y7305">
        <v>1</v>
      </c>
    </row>
    <row r="7306" spans="2:25" x14ac:dyDescent="0.3">
      <c r="B7306">
        <v>0</v>
      </c>
      <c r="C7306" t="s">
        <v>4745</v>
      </c>
      <c r="D7306" t="s">
        <v>4744</v>
      </c>
      <c r="E7306">
        <v>2018</v>
      </c>
      <c r="F7306" t="s">
        <v>4743</v>
      </c>
      <c r="G7306" t="s">
        <v>4742</v>
      </c>
      <c r="H7306" s="6" t="str">
        <f>HYPERLINK(I7306)</f>
        <v>https://www.emeraldinsight.com/doi/abs/10.1108/JICV-08-2018-0006</v>
      </c>
      <c r="I7306" t="s">
        <v>4741</v>
      </c>
      <c r="K7306">
        <v>77</v>
      </c>
      <c r="L7306" s="41">
        <v>43544</v>
      </c>
      <c r="U7306">
        <v>0</v>
      </c>
      <c r="V7306" t="s">
        <v>2923</v>
      </c>
      <c r="W7306">
        <v>0</v>
      </c>
      <c r="X7306">
        <v>3</v>
      </c>
      <c r="Y7306">
        <v>1</v>
      </c>
    </row>
    <row r="7307" spans="2:25" x14ac:dyDescent="0.3">
      <c r="B7307">
        <v>1</v>
      </c>
      <c r="C7307" t="s">
        <v>1679</v>
      </c>
      <c r="D7307" t="s">
        <v>19790</v>
      </c>
      <c r="E7307">
        <v>2009</v>
      </c>
      <c r="F7307" t="s">
        <v>4563</v>
      </c>
      <c r="G7307" t="s">
        <v>3328</v>
      </c>
      <c r="H7307" s="6" t="str">
        <f>HYPERLINK(I7307)</f>
        <v>https://link.springer.com/chapter/10.1007/978-3-642-00745-3_13</v>
      </c>
      <c r="I7307" t="s">
        <v>19789</v>
      </c>
      <c r="J7307" t="s">
        <v>19788</v>
      </c>
      <c r="K7307">
        <v>78</v>
      </c>
      <c r="L7307" s="41">
        <v>43544</v>
      </c>
      <c r="U7307">
        <v>1</v>
      </c>
      <c r="V7307" t="s">
        <v>3035</v>
      </c>
      <c r="W7307">
        <v>1</v>
      </c>
      <c r="X7307">
        <v>2</v>
      </c>
      <c r="Y7307">
        <v>10</v>
      </c>
    </row>
    <row r="7308" spans="2:25" x14ac:dyDescent="0.3">
      <c r="B7308">
        <v>1</v>
      </c>
      <c r="C7308" t="s">
        <v>19976</v>
      </c>
      <c r="D7308" t="s">
        <v>19975</v>
      </c>
      <c r="E7308">
        <v>2010</v>
      </c>
      <c r="F7308" t="s">
        <v>19974</v>
      </c>
      <c r="G7308" t="s">
        <v>19973</v>
      </c>
      <c r="H7308" s="6" t="str">
        <f>HYPERLINK(I7308)</f>
        <v>https://www.osapublishing.org/abstract.cfm?uri=JOT-77-11-697</v>
      </c>
      <c r="I7308" t="s">
        <v>19972</v>
      </c>
      <c r="J7308" t="s">
        <v>19971</v>
      </c>
      <c r="K7308">
        <v>79</v>
      </c>
      <c r="L7308" s="41">
        <v>43544</v>
      </c>
      <c r="U7308">
        <v>1</v>
      </c>
      <c r="V7308" t="s">
        <v>2925</v>
      </c>
      <c r="W7308">
        <v>1</v>
      </c>
      <c r="X7308">
        <v>2</v>
      </c>
      <c r="Y7308">
        <v>9</v>
      </c>
    </row>
    <row r="7309" spans="2:25" x14ac:dyDescent="0.3">
      <c r="B7309">
        <v>110</v>
      </c>
      <c r="C7309" t="s">
        <v>1154</v>
      </c>
      <c r="D7309" t="s">
        <v>1155</v>
      </c>
      <c r="E7309">
        <v>2012</v>
      </c>
      <c r="F7309" t="s">
        <v>3322</v>
      </c>
      <c r="G7309" t="s">
        <v>3321</v>
      </c>
      <c r="H7309" s="6" t="str">
        <f>HYPERLINK(I7309)</f>
        <v>https://journals.sagepub.com/doi/abs/10.1177/0018720812443984?casa_token=O1Kh24SlWbEAAAAA:0kkECN8GkoLMWPMlizwes4zpS4Smqeb96IkaWAag6EQmZMM-snddvHMBnxUdWoWMOX4EKCQUGkN1GA</v>
      </c>
      <c r="I7309" t="s">
        <v>19970</v>
      </c>
      <c r="J7309" t="s">
        <v>12367</v>
      </c>
      <c r="K7309">
        <v>80</v>
      </c>
      <c r="L7309" s="41">
        <v>43544</v>
      </c>
      <c r="U7309">
        <v>110</v>
      </c>
      <c r="V7309" t="s">
        <v>12366</v>
      </c>
      <c r="W7309">
        <v>37</v>
      </c>
      <c r="X7309">
        <v>3</v>
      </c>
      <c r="Y7309">
        <v>7</v>
      </c>
    </row>
    <row r="7310" spans="2:25" x14ac:dyDescent="0.3">
      <c r="B7310">
        <v>95</v>
      </c>
      <c r="C7310" t="s">
        <v>424</v>
      </c>
      <c r="D7310" t="s">
        <v>14234</v>
      </c>
      <c r="E7310">
        <v>2017</v>
      </c>
      <c r="F7310" t="s">
        <v>3322</v>
      </c>
      <c r="G7310" t="s">
        <v>3321</v>
      </c>
      <c r="H7310" s="6" t="str">
        <f>HYPERLINK(I7310)</f>
        <v>https://journals.sagepub.com/doi/abs/10.1177/0018720816685832?casa_token=0RNUTo1Rnj4AAAAA:cQUzZGS3yDq2VeUnYy1bnp3oGs7YAOvpxKLxmw4C-C-SmZi5WbYFjbTvbJqNV_aO_2LswoLx053MCA</v>
      </c>
      <c r="I7310" t="s">
        <v>19969</v>
      </c>
      <c r="J7310" t="s">
        <v>14232</v>
      </c>
      <c r="K7310">
        <v>81</v>
      </c>
      <c r="L7310" s="41">
        <v>43544</v>
      </c>
      <c r="U7310">
        <v>95</v>
      </c>
      <c r="V7310" t="s">
        <v>3095</v>
      </c>
      <c r="W7310">
        <v>48</v>
      </c>
      <c r="X7310">
        <v>2</v>
      </c>
      <c r="Y7310">
        <v>2</v>
      </c>
    </row>
    <row r="7311" spans="2:25" x14ac:dyDescent="0.3">
      <c r="B7311">
        <v>6</v>
      </c>
      <c r="C7311" t="s">
        <v>3372</v>
      </c>
      <c r="D7311" t="s">
        <v>3371</v>
      </c>
      <c r="E7311">
        <v>2015</v>
      </c>
      <c r="F7311" t="s">
        <v>3370</v>
      </c>
      <c r="G7311" t="s">
        <v>3369</v>
      </c>
      <c r="H7311" s="6" t="str">
        <f>HYPERLINK(I7311)</f>
        <v>https://www.researchgate.net/profile/Jonas_Radlmayr/publication/292987120_Literaturanalyse_und_Methodenauswahl_zur_Gestaltung_von_Systemen_zum_hochautomatisierten_Fahren/links/56b46eac08ae1f8aa4549626.pdf</v>
      </c>
      <c r="I7311" t="s">
        <v>3368</v>
      </c>
      <c r="J7311" t="s">
        <v>3367</v>
      </c>
      <c r="K7311">
        <v>82</v>
      </c>
      <c r="L7311" s="41">
        <v>43544</v>
      </c>
      <c r="M7311" t="s">
        <v>3356</v>
      </c>
      <c r="U7311">
        <v>6</v>
      </c>
      <c r="V7311" t="s">
        <v>2954</v>
      </c>
      <c r="W7311">
        <v>3</v>
      </c>
      <c r="X7311">
        <v>2</v>
      </c>
      <c r="Y7311">
        <v>4</v>
      </c>
    </row>
    <row r="7312" spans="2:25" x14ac:dyDescent="0.3">
      <c r="B7312">
        <v>0</v>
      </c>
      <c r="C7312" t="s">
        <v>19968</v>
      </c>
      <c r="D7312" t="s">
        <v>19927</v>
      </c>
      <c r="E7312">
        <v>2011</v>
      </c>
      <c r="F7312" t="s">
        <v>19967</v>
      </c>
      <c r="G7312" t="s">
        <v>3341</v>
      </c>
      <c r="H7312" s="6" t="str">
        <f>HYPERLINK(I7312)</f>
        <v>https://patents.google.com/patent/US20110307375A1/en</v>
      </c>
      <c r="I7312" t="s">
        <v>19966</v>
      </c>
      <c r="K7312">
        <v>83</v>
      </c>
      <c r="L7312" s="41">
        <v>43544</v>
      </c>
      <c r="U7312">
        <v>0</v>
      </c>
      <c r="V7312" t="s">
        <v>2923</v>
      </c>
      <c r="W7312">
        <v>0</v>
      </c>
      <c r="X7312">
        <v>1</v>
      </c>
      <c r="Y7312">
        <v>8</v>
      </c>
    </row>
    <row r="7313" spans="2:25" x14ac:dyDescent="0.3">
      <c r="B7313">
        <v>1</v>
      </c>
      <c r="C7313" t="s">
        <v>9251</v>
      </c>
      <c r="D7313" t="s">
        <v>9250</v>
      </c>
      <c r="E7313">
        <v>2017</v>
      </c>
      <c r="F7313" t="s">
        <v>9249</v>
      </c>
      <c r="G7313" t="s">
        <v>3369</v>
      </c>
      <c r="H7313" s="6" t="e">
        <f>HYPERLINK(I7313)</f>
        <v>#VALUE!</v>
      </c>
      <c r="I7313" t="s">
        <v>9248</v>
      </c>
      <c r="J7313" t="s">
        <v>9247</v>
      </c>
      <c r="K7313">
        <v>84</v>
      </c>
      <c r="L7313" s="41">
        <v>43544</v>
      </c>
      <c r="M7313" t="s">
        <v>3356</v>
      </c>
      <c r="U7313">
        <v>1</v>
      </c>
      <c r="V7313" t="s">
        <v>2933</v>
      </c>
      <c r="W7313">
        <v>0</v>
      </c>
      <c r="X7313">
        <v>4</v>
      </c>
      <c r="Y7313">
        <v>2</v>
      </c>
    </row>
    <row r="7314" spans="2:25" x14ac:dyDescent="0.3">
      <c r="B7314">
        <v>4</v>
      </c>
      <c r="C7314" t="s">
        <v>7563</v>
      </c>
      <c r="D7314" t="s">
        <v>7562</v>
      </c>
      <c r="E7314">
        <v>2018</v>
      </c>
      <c r="F7314" t="s">
        <v>4396</v>
      </c>
      <c r="G7314" t="s">
        <v>3347</v>
      </c>
      <c r="H7314" s="6" t="str">
        <f>HYPERLINK(I7314)</f>
        <v>https://www.sciencedirect.com/science/article/pii/S1369847817300128</v>
      </c>
      <c r="I7314" t="s">
        <v>7561</v>
      </c>
      <c r="J7314" t="s">
        <v>7560</v>
      </c>
      <c r="K7314">
        <v>85</v>
      </c>
      <c r="L7314" s="41">
        <v>43544</v>
      </c>
      <c r="U7314">
        <v>4</v>
      </c>
      <c r="V7314" t="s">
        <v>2968</v>
      </c>
      <c r="W7314">
        <v>1</v>
      </c>
      <c r="X7314">
        <v>3</v>
      </c>
      <c r="Y7314">
        <v>1</v>
      </c>
    </row>
    <row r="7315" spans="2:25" x14ac:dyDescent="0.3">
      <c r="B7315">
        <v>8</v>
      </c>
      <c r="C7315" t="s">
        <v>4422</v>
      </c>
      <c r="D7315" t="s">
        <v>4421</v>
      </c>
      <c r="E7315">
        <v>2017</v>
      </c>
      <c r="F7315" t="s">
        <v>4420</v>
      </c>
      <c r="G7315" t="s">
        <v>3378</v>
      </c>
      <c r="H7315" s="6" t="str">
        <f>HYPERLINK(I7315)</f>
        <v>https://dl.acm.org/citation.cfm?id=3123000</v>
      </c>
      <c r="I7315" t="s">
        <v>4419</v>
      </c>
      <c r="J7315" t="s">
        <v>4418</v>
      </c>
      <c r="K7315">
        <v>86</v>
      </c>
      <c r="L7315" s="41">
        <v>43544</v>
      </c>
      <c r="U7315">
        <v>8</v>
      </c>
      <c r="V7315" t="s">
        <v>2968</v>
      </c>
      <c r="W7315">
        <v>3</v>
      </c>
      <c r="X7315">
        <v>3</v>
      </c>
      <c r="Y7315">
        <v>2</v>
      </c>
    </row>
    <row r="7316" spans="2:25" x14ac:dyDescent="0.3">
      <c r="B7316">
        <v>4</v>
      </c>
      <c r="C7316" t="s">
        <v>9197</v>
      </c>
      <c r="D7316" t="s">
        <v>9220</v>
      </c>
      <c r="E7316">
        <v>2017</v>
      </c>
      <c r="F7316" t="s">
        <v>5213</v>
      </c>
      <c r="G7316" t="s">
        <v>4116</v>
      </c>
      <c r="H7316" s="6" t="str">
        <f>HYPERLINK(I7316)</f>
        <v>https://digital-library.theiet.org/content/journals/10.1049/iet-its.2017.0232</v>
      </c>
      <c r="I7316" t="s">
        <v>9219</v>
      </c>
      <c r="J7316" t="s">
        <v>9218</v>
      </c>
      <c r="K7316">
        <v>87</v>
      </c>
      <c r="L7316" s="41">
        <v>43544</v>
      </c>
      <c r="U7316">
        <v>4</v>
      </c>
      <c r="V7316" t="s">
        <v>2949</v>
      </c>
      <c r="W7316">
        <v>2</v>
      </c>
      <c r="X7316">
        <v>2</v>
      </c>
      <c r="Y7316">
        <v>2</v>
      </c>
    </row>
    <row r="7317" spans="2:25" x14ac:dyDescent="0.3">
      <c r="B7317">
        <v>0</v>
      </c>
      <c r="C7317" t="s">
        <v>725</v>
      </c>
      <c r="D7317" t="s">
        <v>726</v>
      </c>
      <c r="F7317" t="s">
        <v>3369</v>
      </c>
      <c r="H7317" s="6" t="str">
        <f>HYPERLINK(I7317)</f>
        <v>https://www.researchgate.net/profile/Maria_Hirsch2/publication/320286929_Sleep_and_Take-Over_in_Automated_Driving/links/5b8931b8299bf1d5a7338e7d/Sleep-and-Take-Over-in-Automated-Driving.pdf</v>
      </c>
      <c r="I7317" t="s">
        <v>14268</v>
      </c>
      <c r="K7317">
        <v>88</v>
      </c>
      <c r="L7317" s="41">
        <v>43544</v>
      </c>
      <c r="M7317" t="s">
        <v>3356</v>
      </c>
      <c r="U7317">
        <v>0</v>
      </c>
      <c r="V7317" t="s">
        <v>2923</v>
      </c>
      <c r="W7317">
        <v>0</v>
      </c>
      <c r="X7317">
        <v>5</v>
      </c>
    </row>
    <row r="7318" spans="2:25" x14ac:dyDescent="0.3">
      <c r="B7318">
        <v>0</v>
      </c>
      <c r="C7318" t="s">
        <v>18597</v>
      </c>
      <c r="D7318" t="s">
        <v>18596</v>
      </c>
      <c r="E7318">
        <v>2017</v>
      </c>
      <c r="F7318" t="s">
        <v>18595</v>
      </c>
      <c r="G7318" t="s">
        <v>18594</v>
      </c>
      <c r="H7318" s="6" t="str">
        <f>HYPERLINK(I7318)</f>
        <v>http://wvk.reutlingen-university.de/wp-content/uploads/2017/11/Tagungsband_WVK_2017.pdf#page=7</v>
      </c>
      <c r="I7318" t="s">
        <v>18593</v>
      </c>
      <c r="K7318">
        <v>89</v>
      </c>
      <c r="L7318" s="41">
        <v>43544</v>
      </c>
      <c r="M7318" t="s">
        <v>3356</v>
      </c>
      <c r="U7318">
        <v>0</v>
      </c>
      <c r="V7318" t="s">
        <v>2923</v>
      </c>
      <c r="W7318">
        <v>0</v>
      </c>
      <c r="X7318">
        <v>1</v>
      </c>
      <c r="Y7318">
        <v>2</v>
      </c>
    </row>
    <row r="7319" spans="2:25" x14ac:dyDescent="0.3">
      <c r="B7319">
        <v>0</v>
      </c>
      <c r="C7319" t="s">
        <v>19965</v>
      </c>
      <c r="D7319" t="s">
        <v>19964</v>
      </c>
      <c r="E7319">
        <v>2005</v>
      </c>
      <c r="F7319" t="s">
        <v>19963</v>
      </c>
      <c r="G7319" t="s">
        <v>3369</v>
      </c>
      <c r="H7319" s="6" t="str">
        <f>HYPERLINK(I7319)</f>
        <v>https://www.researchgate.net/profile/Robert_Heijden/publication/275959207_Editorial_Advanced_driver_assistance_systems_behavioural_implications_of_some_recent_developments/links/554b7ada0cf29752ee7c8b7a.pdf</v>
      </c>
      <c r="I7319" t="s">
        <v>19962</v>
      </c>
      <c r="K7319">
        <v>90</v>
      </c>
      <c r="L7319" s="41">
        <v>43544</v>
      </c>
      <c r="M7319" t="s">
        <v>3356</v>
      </c>
      <c r="U7319">
        <v>0</v>
      </c>
      <c r="V7319" t="s">
        <v>2923</v>
      </c>
      <c r="W7319">
        <v>0</v>
      </c>
      <c r="X7319">
        <v>2</v>
      </c>
      <c r="Y7319">
        <v>14</v>
      </c>
    </row>
    <row r="7320" spans="2:25" x14ac:dyDescent="0.3">
      <c r="B7320">
        <v>1</v>
      </c>
      <c r="C7320" t="s">
        <v>19494</v>
      </c>
      <c r="D7320" t="s">
        <v>19493</v>
      </c>
      <c r="E7320">
        <v>2015</v>
      </c>
      <c r="F7320" t="s">
        <v>10733</v>
      </c>
      <c r="G7320" t="s">
        <v>3328</v>
      </c>
      <c r="H7320" s="6" t="str">
        <f>HYPERLINK(I7320)</f>
        <v>https://idp.springer.com/authorize/casa?redirect_uri=https://link.springer.com/article/10.1007/BF03373945&amp;casa_token=pX2XHRcaCT0AAAAA:yUs1T29JJIb0tGfrWkFJ6v6We_m-n3PgLz12tUed5kxR14s4mlmD3g464wsMedBY_E9Zna9lUrow2J1zbA</v>
      </c>
      <c r="I7320" t="s">
        <v>19961</v>
      </c>
      <c r="J7320" t="s">
        <v>19491</v>
      </c>
      <c r="K7320">
        <v>91</v>
      </c>
      <c r="L7320" s="41">
        <v>43544</v>
      </c>
      <c r="U7320">
        <v>1</v>
      </c>
      <c r="V7320" t="s">
        <v>2955</v>
      </c>
      <c r="W7320">
        <v>0</v>
      </c>
      <c r="X7320">
        <v>3</v>
      </c>
      <c r="Y7320">
        <v>4</v>
      </c>
    </row>
    <row r="7321" spans="2:25" x14ac:dyDescent="0.3">
      <c r="B7321">
        <v>0</v>
      </c>
      <c r="C7321" t="s">
        <v>9197</v>
      </c>
      <c r="D7321" t="s">
        <v>9196</v>
      </c>
      <c r="F7321" t="s">
        <v>3369</v>
      </c>
      <c r="H7321" s="6" t="str">
        <f>HYPERLINK(I7321)</f>
        <v>https://www.researchgate.net/profile/Mitchell_Cunningham2/publication/321536829_Driver_Distraction_and_Inattention_in_the_Realm_of_Automated_Driving/links/5a2dc2700f7e9b63e53d35b2/Driver-Distraction-and-Inattention-in-the-Realm-of-Automated-Driving.pdf</v>
      </c>
      <c r="I7321" t="s">
        <v>9195</v>
      </c>
      <c r="K7321">
        <v>92</v>
      </c>
      <c r="L7321" s="41">
        <v>43544</v>
      </c>
      <c r="M7321" t="s">
        <v>3356</v>
      </c>
      <c r="U7321">
        <v>0</v>
      </c>
      <c r="V7321" t="s">
        <v>2923</v>
      </c>
      <c r="W7321">
        <v>0</v>
      </c>
      <c r="X7321">
        <v>2</v>
      </c>
    </row>
    <row r="7322" spans="2:25" x14ac:dyDescent="0.3">
      <c r="B7322">
        <v>0</v>
      </c>
      <c r="C7322" t="s">
        <v>17519</v>
      </c>
      <c r="D7322" t="s">
        <v>17518</v>
      </c>
      <c r="F7322" t="s">
        <v>3369</v>
      </c>
      <c r="H7322" s="6" t="e">
        <f>HYPERLINK(I7322)</f>
        <v>#VALUE!</v>
      </c>
      <c r="I7322" t="s">
        <v>17517</v>
      </c>
      <c r="K7322">
        <v>93</v>
      </c>
      <c r="L7322" s="41">
        <v>43544</v>
      </c>
      <c r="M7322" t="s">
        <v>3356</v>
      </c>
      <c r="U7322">
        <v>0</v>
      </c>
      <c r="V7322" t="s">
        <v>2923</v>
      </c>
      <c r="W7322">
        <v>0</v>
      </c>
      <c r="X7322">
        <v>4</v>
      </c>
    </row>
    <row r="7323" spans="2:25" x14ac:dyDescent="0.3">
      <c r="B7323">
        <v>3</v>
      </c>
      <c r="C7323" t="s">
        <v>9325</v>
      </c>
      <c r="D7323" t="s">
        <v>9324</v>
      </c>
      <c r="E7323">
        <v>2017</v>
      </c>
      <c r="G7323" t="s">
        <v>5243</v>
      </c>
      <c r="H7323" s="6" t="str">
        <f>HYPERLINK(I7323)</f>
        <v>https://www.sae.org/publications/technical-papers/content/2017-01-0068/</v>
      </c>
      <c r="I7323" t="s">
        <v>9323</v>
      </c>
      <c r="J7323" t="s">
        <v>9322</v>
      </c>
      <c r="K7323">
        <v>94</v>
      </c>
      <c r="L7323" s="41">
        <v>43544</v>
      </c>
      <c r="U7323">
        <v>3</v>
      </c>
      <c r="V7323" t="s">
        <v>2954</v>
      </c>
      <c r="W7323">
        <v>1</v>
      </c>
      <c r="X7323">
        <v>5</v>
      </c>
      <c r="Y7323">
        <v>2</v>
      </c>
    </row>
    <row r="7324" spans="2:25" x14ac:dyDescent="0.3">
      <c r="B7324">
        <v>15</v>
      </c>
      <c r="C7324" t="s">
        <v>5115</v>
      </c>
      <c r="D7324" t="s">
        <v>5114</v>
      </c>
      <c r="E7324">
        <v>2017</v>
      </c>
      <c r="F7324" t="s">
        <v>5019</v>
      </c>
      <c r="G7324" t="s">
        <v>3347</v>
      </c>
      <c r="H7324" s="6" t="str">
        <f>HYPERLINK(I7324)</f>
        <v>https://www.sciencedirect.com/science/article/pii/S0001457517302907</v>
      </c>
      <c r="I7324" t="s">
        <v>5113</v>
      </c>
      <c r="J7324" t="s">
        <v>5112</v>
      </c>
      <c r="K7324">
        <v>95</v>
      </c>
      <c r="L7324" s="41">
        <v>43544</v>
      </c>
      <c r="U7324">
        <v>15</v>
      </c>
      <c r="V7324" t="s">
        <v>3012</v>
      </c>
      <c r="W7324">
        <v>3</v>
      </c>
      <c r="X7324">
        <v>5</v>
      </c>
      <c r="Y7324">
        <v>2</v>
      </c>
    </row>
    <row r="7325" spans="2:25" x14ac:dyDescent="0.3">
      <c r="B7325">
        <v>4</v>
      </c>
      <c r="C7325" t="s">
        <v>10293</v>
      </c>
      <c r="D7325" t="s">
        <v>10292</v>
      </c>
      <c r="E7325">
        <v>2014</v>
      </c>
      <c r="F7325" t="s">
        <v>10291</v>
      </c>
      <c r="G7325" t="s">
        <v>10290</v>
      </c>
      <c r="H7325" s="6" t="str">
        <f>HYPERLINK(I7325)</f>
        <v>https://orbilu.uni.lu/bitstream/10993/16401/1/proceedings_fg_ivc_2014.pdf#page=38</v>
      </c>
      <c r="I7325" t="s">
        <v>10289</v>
      </c>
      <c r="J7325" t="s">
        <v>10288</v>
      </c>
      <c r="K7325">
        <v>96</v>
      </c>
      <c r="L7325" s="41">
        <v>43544</v>
      </c>
      <c r="M7325" t="s">
        <v>3356</v>
      </c>
      <c r="U7325">
        <v>4</v>
      </c>
      <c r="V7325" t="s">
        <v>2928</v>
      </c>
      <c r="W7325">
        <v>1</v>
      </c>
      <c r="X7325">
        <v>3</v>
      </c>
      <c r="Y7325">
        <v>5</v>
      </c>
    </row>
    <row r="7326" spans="2:25" x14ac:dyDescent="0.3">
      <c r="B7326">
        <v>2</v>
      </c>
      <c r="C7326" t="s">
        <v>9495</v>
      </c>
      <c r="D7326" t="s">
        <v>9494</v>
      </c>
      <c r="E7326">
        <v>2015</v>
      </c>
      <c r="F7326" t="s">
        <v>9507</v>
      </c>
      <c r="G7326" t="s">
        <v>3341</v>
      </c>
      <c r="H7326" s="6" t="str">
        <f>HYPERLINK(I7326)</f>
        <v>https://patents.google.com/patent/US9145129B2/en</v>
      </c>
      <c r="I7326" t="s">
        <v>9506</v>
      </c>
      <c r="J7326" t="s">
        <v>9505</v>
      </c>
      <c r="K7326">
        <v>97</v>
      </c>
      <c r="L7326" s="41">
        <v>43544</v>
      </c>
      <c r="U7326">
        <v>2</v>
      </c>
      <c r="V7326" t="s">
        <v>2933</v>
      </c>
      <c r="W7326">
        <v>1</v>
      </c>
      <c r="X7326">
        <v>3</v>
      </c>
      <c r="Y7326">
        <v>4</v>
      </c>
    </row>
    <row r="7327" spans="2:25" x14ac:dyDescent="0.3">
      <c r="B7327">
        <v>0</v>
      </c>
      <c r="C7327" t="s">
        <v>19960</v>
      </c>
      <c r="D7327" t="s">
        <v>19959</v>
      </c>
      <c r="E7327">
        <v>2010</v>
      </c>
      <c r="F7327" t="s">
        <v>19958</v>
      </c>
      <c r="G7327" t="s">
        <v>3341</v>
      </c>
      <c r="H7327" s="6" t="str">
        <f>HYPERLINK(I7327)</f>
        <v>https://patents.google.com/patent/US20100114616A1/en</v>
      </c>
      <c r="I7327" t="s">
        <v>19957</v>
      </c>
      <c r="K7327">
        <v>98</v>
      </c>
      <c r="L7327" s="41">
        <v>43544</v>
      </c>
      <c r="U7327">
        <v>0</v>
      </c>
      <c r="V7327" t="s">
        <v>2923</v>
      </c>
      <c r="W7327">
        <v>0</v>
      </c>
      <c r="X7327">
        <v>1</v>
      </c>
      <c r="Y7327">
        <v>9</v>
      </c>
    </row>
    <row r="7328" spans="2:25" x14ac:dyDescent="0.3">
      <c r="B7328">
        <v>2</v>
      </c>
      <c r="C7328" t="s">
        <v>19956</v>
      </c>
      <c r="D7328" t="s">
        <v>19955</v>
      </c>
      <c r="E7328">
        <v>2014</v>
      </c>
      <c r="F7328" t="s">
        <v>19954</v>
      </c>
      <c r="G7328" t="s">
        <v>5443</v>
      </c>
      <c r="H7328" s="6" t="str">
        <f>HYPERLINK(I7328)</f>
        <v>http://onlinepubs.trb.org/onlinepubs/circulars/ec195.pdf#page=72</v>
      </c>
      <c r="I7328" t="s">
        <v>19953</v>
      </c>
      <c r="J7328" t="s">
        <v>19952</v>
      </c>
      <c r="K7328">
        <v>99</v>
      </c>
      <c r="L7328" s="41">
        <v>43544</v>
      </c>
      <c r="M7328" t="s">
        <v>3356</v>
      </c>
      <c r="U7328">
        <v>2</v>
      </c>
      <c r="V7328" t="s">
        <v>3018</v>
      </c>
      <c r="W7328">
        <v>1</v>
      </c>
      <c r="X7328">
        <v>4</v>
      </c>
      <c r="Y7328">
        <v>5</v>
      </c>
    </row>
    <row r="7329" spans="2:25" x14ac:dyDescent="0.3">
      <c r="B7329">
        <v>2</v>
      </c>
      <c r="C7329" t="s">
        <v>767</v>
      </c>
      <c r="D7329" t="s">
        <v>768</v>
      </c>
      <c r="E7329">
        <v>2013</v>
      </c>
      <c r="F7329" t="s">
        <v>12547</v>
      </c>
      <c r="G7329" t="s">
        <v>3314</v>
      </c>
      <c r="H7329" s="6" t="str">
        <f>HYPERLINK(I7329)</f>
        <v>https://ieeexplore.ieee.org/abstract/document/6523852/</v>
      </c>
      <c r="I7329" t="s">
        <v>769</v>
      </c>
      <c r="J7329" t="s">
        <v>12546</v>
      </c>
      <c r="K7329">
        <v>100</v>
      </c>
      <c r="L7329" s="41">
        <v>43544</v>
      </c>
      <c r="U7329">
        <v>2</v>
      </c>
      <c r="V7329" t="s">
        <v>2981</v>
      </c>
      <c r="W7329">
        <v>1</v>
      </c>
      <c r="X7329">
        <v>4</v>
      </c>
      <c r="Y7329">
        <v>6</v>
      </c>
    </row>
    <row r="7330" spans="2:25" x14ac:dyDescent="0.3">
      <c r="B7330">
        <v>42</v>
      </c>
      <c r="C7330" t="s">
        <v>10597</v>
      </c>
      <c r="D7330" t="s">
        <v>10596</v>
      </c>
      <c r="E7330">
        <v>2015</v>
      </c>
      <c r="F7330" t="s">
        <v>3567</v>
      </c>
      <c r="G7330" t="s">
        <v>3347</v>
      </c>
      <c r="H7330" s="6" t="str">
        <f>HYPERLINK(I7330)</f>
        <v>https://www.sciencedirect.com/science/article/pii/S1369847815001734</v>
      </c>
      <c r="I7330" t="s">
        <v>10595</v>
      </c>
      <c r="J7330" t="s">
        <v>10594</v>
      </c>
      <c r="K7330">
        <v>101</v>
      </c>
      <c r="L7330" s="41">
        <v>43544</v>
      </c>
      <c r="U7330">
        <v>42</v>
      </c>
      <c r="V7330" t="s">
        <v>2998</v>
      </c>
      <c r="W7330">
        <v>8</v>
      </c>
      <c r="X7330">
        <v>5</v>
      </c>
      <c r="Y7330">
        <v>4</v>
      </c>
    </row>
    <row r="7331" spans="2:25" x14ac:dyDescent="0.3">
      <c r="B7331">
        <v>3</v>
      </c>
      <c r="C7331" t="s">
        <v>10593</v>
      </c>
      <c r="D7331" t="s">
        <v>10592</v>
      </c>
      <c r="E7331">
        <v>2018</v>
      </c>
      <c r="F7331" t="s">
        <v>10591</v>
      </c>
      <c r="G7331" t="s">
        <v>10590</v>
      </c>
      <c r="H7331" s="6" t="str">
        <f>HYPERLINK(I7331)</f>
        <v>https://journals.plos.org/plosone/article?id=10.1371/journal.pone.0192190</v>
      </c>
      <c r="I7331" t="s">
        <v>10589</v>
      </c>
      <c r="J7331" t="s">
        <v>10588</v>
      </c>
      <c r="K7331">
        <v>102</v>
      </c>
      <c r="L7331" s="41">
        <v>43544</v>
      </c>
      <c r="M7331" t="s">
        <v>3325</v>
      </c>
      <c r="U7331">
        <v>3</v>
      </c>
      <c r="V7331" t="s">
        <v>2934</v>
      </c>
      <c r="W7331">
        <v>1</v>
      </c>
      <c r="X7331">
        <v>3</v>
      </c>
      <c r="Y7331">
        <v>1</v>
      </c>
    </row>
    <row r="7332" spans="2:25" x14ac:dyDescent="0.3">
      <c r="B7332">
        <v>4</v>
      </c>
      <c r="C7332" t="s">
        <v>1789</v>
      </c>
      <c r="D7332" t="s">
        <v>1790</v>
      </c>
      <c r="E7332">
        <v>2018</v>
      </c>
      <c r="F7332" t="s">
        <v>19793</v>
      </c>
      <c r="G7332" t="s">
        <v>3347</v>
      </c>
      <c r="H7332" s="6" t="str">
        <f>HYPERLINK(I7332)</f>
        <v>https://www.sciencedirect.com/science/article/pii/S000145751830099X</v>
      </c>
      <c r="I7332" t="s">
        <v>19792</v>
      </c>
      <c r="J7332" t="s">
        <v>19791</v>
      </c>
      <c r="K7332">
        <v>103</v>
      </c>
      <c r="L7332" s="41">
        <v>43544</v>
      </c>
      <c r="M7332" t="s">
        <v>3325</v>
      </c>
      <c r="U7332">
        <v>4</v>
      </c>
      <c r="V7332" t="s">
        <v>2968</v>
      </c>
      <c r="W7332">
        <v>1</v>
      </c>
      <c r="X7332">
        <v>4</v>
      </c>
      <c r="Y7332">
        <v>1</v>
      </c>
    </row>
    <row r="7333" spans="2:25" x14ac:dyDescent="0.3">
      <c r="B7333">
        <v>3</v>
      </c>
      <c r="C7333" t="s">
        <v>19594</v>
      </c>
      <c r="D7333" t="s">
        <v>19593</v>
      </c>
      <c r="E7333">
        <v>2000</v>
      </c>
      <c r="F7333" t="s">
        <v>5393</v>
      </c>
      <c r="G7333" t="s">
        <v>5392</v>
      </c>
      <c r="H7333" s="6" t="str">
        <f>HYPERLINK(I7333)</f>
        <v>http://www.hitachi.com/rev/pdf/2000/r2000_03_104.pdf</v>
      </c>
      <c r="I7333" t="s">
        <v>19592</v>
      </c>
      <c r="J7333" t="s">
        <v>19591</v>
      </c>
      <c r="K7333">
        <v>104</v>
      </c>
      <c r="L7333" s="41">
        <v>43544</v>
      </c>
      <c r="M7333" t="s">
        <v>3356</v>
      </c>
      <c r="U7333">
        <v>3</v>
      </c>
      <c r="V7333" t="s">
        <v>3164</v>
      </c>
      <c r="W7333">
        <v>1</v>
      </c>
      <c r="X7333">
        <v>5</v>
      </c>
      <c r="Y7333">
        <v>19</v>
      </c>
    </row>
    <row r="7334" spans="2:25" x14ac:dyDescent="0.3">
      <c r="B7334">
        <v>0</v>
      </c>
      <c r="C7334" t="s">
        <v>7245</v>
      </c>
      <c r="D7334" t="s">
        <v>7244</v>
      </c>
      <c r="E7334">
        <v>2018</v>
      </c>
      <c r="F7334" t="s">
        <v>7243</v>
      </c>
      <c r="G7334" t="s">
        <v>3378</v>
      </c>
      <c r="H7334" s="6" t="str">
        <f>HYPERLINK(I7334)</f>
        <v>https://dl.acm.org/citation.cfm?id=3196866</v>
      </c>
      <c r="I7334" t="s">
        <v>7242</v>
      </c>
      <c r="K7334">
        <v>105</v>
      </c>
      <c r="L7334" s="41">
        <v>43544</v>
      </c>
      <c r="U7334">
        <v>0</v>
      </c>
      <c r="V7334" t="s">
        <v>2923</v>
      </c>
      <c r="W7334">
        <v>0</v>
      </c>
      <c r="X7334">
        <v>3</v>
      </c>
      <c r="Y7334">
        <v>1</v>
      </c>
    </row>
    <row r="7335" spans="2:25" x14ac:dyDescent="0.3">
      <c r="B7335">
        <v>2</v>
      </c>
      <c r="C7335" t="s">
        <v>13858</v>
      </c>
      <c r="D7335" t="s">
        <v>13857</v>
      </c>
      <c r="E7335">
        <v>2018</v>
      </c>
      <c r="F7335" t="s">
        <v>13856</v>
      </c>
      <c r="G7335" t="s">
        <v>3851</v>
      </c>
      <c r="H7335" s="6" t="str">
        <f>HYPERLINK(I7335)</f>
        <v>http://www.dbpia.co.kr/Journal/ArticleDetail/NODE07321789</v>
      </c>
      <c r="I7335" t="s">
        <v>13855</v>
      </c>
      <c r="J7335" t="s">
        <v>13854</v>
      </c>
      <c r="K7335">
        <v>106</v>
      </c>
      <c r="L7335" s="41">
        <v>43544</v>
      </c>
      <c r="U7335">
        <v>2</v>
      </c>
      <c r="V7335" t="s">
        <v>2949</v>
      </c>
      <c r="W7335">
        <v>1</v>
      </c>
      <c r="X7335">
        <v>4</v>
      </c>
      <c r="Y7335">
        <v>1</v>
      </c>
    </row>
    <row r="7336" spans="2:25" x14ac:dyDescent="0.3">
      <c r="B7336">
        <v>5</v>
      </c>
      <c r="C7336" t="s">
        <v>11186</v>
      </c>
      <c r="D7336" t="s">
        <v>11185</v>
      </c>
      <c r="E7336">
        <v>2017</v>
      </c>
      <c r="F7336" t="s">
        <v>9966</v>
      </c>
      <c r="G7336" t="s">
        <v>3378</v>
      </c>
      <c r="H7336" s="6" t="str">
        <f>HYPERLINK(I7336)</f>
        <v>https://dl.acm.org/citation.cfm?id=3132532</v>
      </c>
      <c r="I7336" t="s">
        <v>11184</v>
      </c>
      <c r="J7336" t="s">
        <v>11183</v>
      </c>
      <c r="K7336">
        <v>107</v>
      </c>
      <c r="L7336" s="41">
        <v>43544</v>
      </c>
      <c r="U7336">
        <v>5</v>
      </c>
      <c r="V7336" t="s">
        <v>2975</v>
      </c>
      <c r="W7336">
        <v>1</v>
      </c>
      <c r="X7336">
        <v>4</v>
      </c>
      <c r="Y7336">
        <v>2</v>
      </c>
    </row>
    <row r="7337" spans="2:25" x14ac:dyDescent="0.3">
      <c r="B7337">
        <v>6</v>
      </c>
      <c r="C7337" t="s">
        <v>1108</v>
      </c>
      <c r="D7337" t="s">
        <v>1109</v>
      </c>
      <c r="E7337">
        <v>2017</v>
      </c>
      <c r="F7337" t="s">
        <v>4420</v>
      </c>
      <c r="G7337" t="s">
        <v>3378</v>
      </c>
      <c r="H7337" s="6" t="str">
        <f>HYPERLINK(I7337)</f>
        <v>https://dl.acm.org/citation.cfm?id=3123014</v>
      </c>
      <c r="I7337" t="s">
        <v>1110</v>
      </c>
      <c r="J7337" t="s">
        <v>7281</v>
      </c>
      <c r="K7337">
        <v>108</v>
      </c>
      <c r="L7337" s="41">
        <v>43544</v>
      </c>
      <c r="U7337">
        <v>6</v>
      </c>
      <c r="V7337" t="s">
        <v>2934</v>
      </c>
      <c r="W7337">
        <v>2</v>
      </c>
      <c r="X7337">
        <v>4</v>
      </c>
      <c r="Y7337">
        <v>2</v>
      </c>
    </row>
    <row r="7338" spans="2:25" x14ac:dyDescent="0.3">
      <c r="B7338">
        <v>11</v>
      </c>
      <c r="C7338" t="s">
        <v>19951</v>
      </c>
      <c r="D7338" t="s">
        <v>19950</v>
      </c>
      <c r="E7338">
        <v>2005</v>
      </c>
      <c r="G7338" t="s">
        <v>10640</v>
      </c>
      <c r="H7338" s="6" t="str">
        <f>HYPERLINK(I7338)</f>
        <v>https://repository.ubn.ru.nl/handle/2066/46816</v>
      </c>
      <c r="I7338" t="s">
        <v>19949</v>
      </c>
      <c r="J7338" t="s">
        <v>19948</v>
      </c>
      <c r="K7338">
        <v>109</v>
      </c>
      <c r="L7338" s="41">
        <v>43544</v>
      </c>
      <c r="U7338">
        <v>11</v>
      </c>
      <c r="V7338" t="s">
        <v>15662</v>
      </c>
      <c r="W7338">
        <v>6</v>
      </c>
      <c r="X7338">
        <v>2</v>
      </c>
      <c r="Y7338">
        <v>14</v>
      </c>
    </row>
    <row r="7339" spans="2:25" x14ac:dyDescent="0.3">
      <c r="B7339">
        <v>0</v>
      </c>
      <c r="C7339" t="s">
        <v>19947</v>
      </c>
      <c r="D7339" t="s">
        <v>19946</v>
      </c>
      <c r="E7339">
        <v>2013</v>
      </c>
      <c r="F7339" t="s">
        <v>19945</v>
      </c>
      <c r="G7339" t="s">
        <v>3341</v>
      </c>
      <c r="H7339" s="6" t="str">
        <f>HYPERLINK(I7339)</f>
        <v>https://patents.google.com/patent/US20130343843A1/en</v>
      </c>
      <c r="I7339" t="s">
        <v>19944</v>
      </c>
      <c r="K7339">
        <v>110</v>
      </c>
      <c r="L7339" s="41">
        <v>43544</v>
      </c>
      <c r="U7339">
        <v>0</v>
      </c>
      <c r="V7339" t="s">
        <v>2923</v>
      </c>
      <c r="W7339">
        <v>0</v>
      </c>
      <c r="X7339">
        <v>2</v>
      </c>
      <c r="Y7339">
        <v>6</v>
      </c>
    </row>
    <row r="7340" spans="2:25" x14ac:dyDescent="0.3">
      <c r="B7340">
        <v>0</v>
      </c>
      <c r="C7340" t="s">
        <v>16190</v>
      </c>
      <c r="D7340" t="s">
        <v>16189</v>
      </c>
      <c r="E7340">
        <v>2010</v>
      </c>
      <c r="F7340" t="s">
        <v>4313</v>
      </c>
      <c r="G7340" t="s">
        <v>3341</v>
      </c>
      <c r="H7340" s="6" t="str">
        <f>HYPERLINK(I7340)</f>
        <v>https://patents.google.com/patent/US20100206294A1/en</v>
      </c>
      <c r="I7340" t="s">
        <v>16188</v>
      </c>
      <c r="K7340">
        <v>111</v>
      </c>
      <c r="L7340" s="41">
        <v>43544</v>
      </c>
      <c r="U7340">
        <v>0</v>
      </c>
      <c r="V7340" t="s">
        <v>2923</v>
      </c>
      <c r="W7340">
        <v>0</v>
      </c>
      <c r="X7340">
        <v>5</v>
      </c>
      <c r="Y7340">
        <v>9</v>
      </c>
    </row>
    <row r="7341" spans="2:25" x14ac:dyDescent="0.3">
      <c r="B7341">
        <v>0</v>
      </c>
      <c r="C7341" t="s">
        <v>19943</v>
      </c>
      <c r="D7341" t="s">
        <v>19942</v>
      </c>
      <c r="E7341">
        <v>2016</v>
      </c>
      <c r="F7341" t="s">
        <v>4356</v>
      </c>
      <c r="G7341" t="s">
        <v>3341</v>
      </c>
      <c r="H7341" s="6" t="str">
        <f>HYPERLINK(I7341)</f>
        <v>https://patents.google.com/patent/US9304566B2/en</v>
      </c>
      <c r="I7341" t="s">
        <v>19941</v>
      </c>
      <c r="K7341">
        <v>112</v>
      </c>
      <c r="L7341" s="41">
        <v>43544</v>
      </c>
      <c r="U7341">
        <v>0</v>
      </c>
      <c r="V7341" t="s">
        <v>2923</v>
      </c>
      <c r="W7341">
        <v>0</v>
      </c>
      <c r="X7341">
        <v>4</v>
      </c>
      <c r="Y7341">
        <v>3</v>
      </c>
    </row>
    <row r="7342" spans="2:25" x14ac:dyDescent="0.3">
      <c r="B7342">
        <v>0</v>
      </c>
      <c r="C7342" t="s">
        <v>19940</v>
      </c>
      <c r="D7342" t="s">
        <v>19939</v>
      </c>
      <c r="E7342">
        <v>2017</v>
      </c>
      <c r="F7342" t="s">
        <v>19938</v>
      </c>
      <c r="G7342" t="s">
        <v>3341</v>
      </c>
      <c r="H7342" s="6" t="str">
        <f>HYPERLINK(I7342)</f>
        <v>https://patents.google.com/patent/US20170205827A1/en</v>
      </c>
      <c r="I7342" t="s">
        <v>19937</v>
      </c>
      <c r="K7342">
        <v>113</v>
      </c>
      <c r="L7342" s="41">
        <v>43544</v>
      </c>
      <c r="U7342">
        <v>0</v>
      </c>
      <c r="V7342" t="s">
        <v>2923</v>
      </c>
      <c r="W7342">
        <v>0</v>
      </c>
      <c r="X7342">
        <v>1</v>
      </c>
      <c r="Y7342">
        <v>2</v>
      </c>
    </row>
    <row r="7343" spans="2:25" x14ac:dyDescent="0.3">
      <c r="B7343">
        <v>0</v>
      </c>
      <c r="C7343" t="s">
        <v>9733</v>
      </c>
      <c r="D7343" t="s">
        <v>9732</v>
      </c>
      <c r="E7343">
        <v>2017</v>
      </c>
      <c r="G7343" t="s">
        <v>7421</v>
      </c>
      <c r="H7343" s="6" t="str">
        <f>HYPERLINK(I7343)</f>
        <v>http://openaccess.city.ac.uk/19154/</v>
      </c>
      <c r="I7343" t="s">
        <v>9731</v>
      </c>
      <c r="K7343">
        <v>114</v>
      </c>
      <c r="L7343" s="41">
        <v>43544</v>
      </c>
      <c r="U7343">
        <v>0</v>
      </c>
      <c r="V7343" t="s">
        <v>2923</v>
      </c>
      <c r="W7343">
        <v>0</v>
      </c>
      <c r="X7343">
        <v>1</v>
      </c>
      <c r="Y7343">
        <v>2</v>
      </c>
    </row>
    <row r="7344" spans="2:25" x14ac:dyDescent="0.3">
      <c r="B7344">
        <v>0</v>
      </c>
      <c r="C7344" t="s">
        <v>19936</v>
      </c>
      <c r="D7344" t="s">
        <v>19935</v>
      </c>
      <c r="E7344">
        <v>2013</v>
      </c>
      <c r="G7344" t="s">
        <v>3408</v>
      </c>
      <c r="H7344" s="6" t="str">
        <f>HYPERLINK(I7344)</f>
        <v>http://www.diva-portal.org/smash/record.jsf?pid=diva2:704151</v>
      </c>
      <c r="I7344" t="s">
        <v>19934</v>
      </c>
      <c r="K7344">
        <v>115</v>
      </c>
      <c r="L7344" s="41">
        <v>43544</v>
      </c>
      <c r="U7344">
        <v>0</v>
      </c>
      <c r="V7344" t="s">
        <v>2923</v>
      </c>
      <c r="W7344">
        <v>0</v>
      </c>
      <c r="X7344">
        <v>1</v>
      </c>
      <c r="Y7344">
        <v>6</v>
      </c>
    </row>
    <row r="7345" spans="2:25" x14ac:dyDescent="0.3">
      <c r="B7345">
        <v>0</v>
      </c>
      <c r="C7345" t="s">
        <v>19928</v>
      </c>
      <c r="D7345" t="s">
        <v>19927</v>
      </c>
      <c r="E7345">
        <v>2014</v>
      </c>
      <c r="F7345" t="s">
        <v>19933</v>
      </c>
      <c r="G7345" t="s">
        <v>3341</v>
      </c>
      <c r="H7345" s="6" t="str">
        <f>HYPERLINK(I7345)</f>
        <v>https://patents.google.com/patent/US20140244519A1/en</v>
      </c>
      <c r="I7345" t="s">
        <v>19932</v>
      </c>
      <c r="K7345">
        <v>116</v>
      </c>
      <c r="L7345" s="41">
        <v>43544</v>
      </c>
      <c r="U7345">
        <v>0</v>
      </c>
      <c r="V7345" t="s">
        <v>2923</v>
      </c>
      <c r="W7345">
        <v>0</v>
      </c>
      <c r="X7345">
        <v>1</v>
      </c>
      <c r="Y7345">
        <v>5</v>
      </c>
    </row>
    <row r="7346" spans="2:25" x14ac:dyDescent="0.3">
      <c r="B7346">
        <v>0</v>
      </c>
      <c r="C7346" t="s">
        <v>19931</v>
      </c>
      <c r="D7346" t="s">
        <v>19930</v>
      </c>
      <c r="E7346">
        <v>2018</v>
      </c>
      <c r="F7346" t="s">
        <v>5824</v>
      </c>
      <c r="G7346" t="s">
        <v>3314</v>
      </c>
      <c r="H7346" s="6" t="str">
        <f>HYPERLINK(I7346)</f>
        <v>https://ieeexplore.ieee.org/abstract/document/8616458/</v>
      </c>
      <c r="I7346" t="s">
        <v>19929</v>
      </c>
      <c r="K7346">
        <v>117</v>
      </c>
      <c r="L7346" s="41">
        <v>43544</v>
      </c>
      <c r="U7346">
        <v>0</v>
      </c>
      <c r="V7346" t="s">
        <v>2923</v>
      </c>
      <c r="W7346">
        <v>0</v>
      </c>
      <c r="X7346">
        <v>4</v>
      </c>
      <c r="Y7346">
        <v>1</v>
      </c>
    </row>
    <row r="7347" spans="2:25" x14ac:dyDescent="0.3">
      <c r="B7347">
        <v>1</v>
      </c>
      <c r="C7347" t="s">
        <v>4492</v>
      </c>
      <c r="D7347" t="s">
        <v>4491</v>
      </c>
      <c r="E7347">
        <v>2018</v>
      </c>
      <c r="F7347" t="s">
        <v>4490</v>
      </c>
      <c r="G7347" t="s">
        <v>3314</v>
      </c>
      <c r="H7347" s="6" t="str">
        <f>HYPERLINK(I7347)</f>
        <v>https://ieeexplore.ieee.org/abstract/document/8428654/</v>
      </c>
      <c r="I7347" t="s">
        <v>4489</v>
      </c>
      <c r="J7347" t="s">
        <v>4488</v>
      </c>
      <c r="K7347">
        <v>118</v>
      </c>
      <c r="L7347" s="41">
        <v>43544</v>
      </c>
      <c r="U7347">
        <v>1</v>
      </c>
      <c r="V7347" t="s">
        <v>2931</v>
      </c>
      <c r="W7347">
        <v>1</v>
      </c>
      <c r="X7347">
        <v>2</v>
      </c>
      <c r="Y7347">
        <v>1</v>
      </c>
    </row>
    <row r="7348" spans="2:25" x14ac:dyDescent="0.3">
      <c r="B7348">
        <v>2</v>
      </c>
      <c r="C7348" t="s">
        <v>19928</v>
      </c>
      <c r="D7348" t="s">
        <v>19927</v>
      </c>
      <c r="E7348">
        <v>2015</v>
      </c>
      <c r="F7348" t="s">
        <v>19926</v>
      </c>
      <c r="G7348" t="s">
        <v>3341</v>
      </c>
      <c r="H7348" s="6" t="str">
        <f>HYPERLINK(I7348)</f>
        <v>https://patents.google.com/patent/US9159096B2/en</v>
      </c>
      <c r="I7348" t="s">
        <v>19925</v>
      </c>
      <c r="J7348" t="s">
        <v>19924</v>
      </c>
      <c r="K7348">
        <v>119</v>
      </c>
      <c r="L7348" s="41">
        <v>43544</v>
      </c>
      <c r="U7348">
        <v>2</v>
      </c>
      <c r="V7348" t="s">
        <v>2933</v>
      </c>
      <c r="W7348">
        <v>2</v>
      </c>
      <c r="X7348">
        <v>1</v>
      </c>
      <c r="Y7348">
        <v>4</v>
      </c>
    </row>
    <row r="7349" spans="2:25" x14ac:dyDescent="0.3">
      <c r="B7349">
        <v>41</v>
      </c>
      <c r="C7349" t="s">
        <v>10364</v>
      </c>
      <c r="D7349" t="s">
        <v>10363</v>
      </c>
      <c r="E7349">
        <v>2014</v>
      </c>
      <c r="F7349" t="s">
        <v>10362</v>
      </c>
      <c r="G7349" t="s">
        <v>3314</v>
      </c>
      <c r="H7349" s="6" t="str">
        <f>HYPERLINK(I7349)</f>
        <v>https://ieeexplore.ieee.org/abstract/document/6814733/</v>
      </c>
      <c r="I7349" t="s">
        <v>10361</v>
      </c>
      <c r="J7349" t="s">
        <v>10360</v>
      </c>
      <c r="K7349">
        <v>120</v>
      </c>
      <c r="L7349" s="41">
        <v>43544</v>
      </c>
      <c r="U7349">
        <v>41</v>
      </c>
      <c r="V7349" t="s">
        <v>10359</v>
      </c>
      <c r="W7349">
        <v>10</v>
      </c>
      <c r="X7349">
        <v>4</v>
      </c>
      <c r="Y7349">
        <v>5</v>
      </c>
    </row>
    <row r="7350" spans="2:25" x14ac:dyDescent="0.3">
      <c r="B7350">
        <v>136</v>
      </c>
      <c r="C7350" t="s">
        <v>5750</v>
      </c>
      <c r="D7350" t="s">
        <v>5749</v>
      </c>
      <c r="E7350">
        <v>2003</v>
      </c>
      <c r="F7350" t="s">
        <v>3336</v>
      </c>
      <c r="G7350" t="s">
        <v>3314</v>
      </c>
      <c r="H7350" s="6" t="str">
        <f>HYPERLINK(I7350)</f>
        <v>https://ieeexplore.ieee.org/abstract/document/1174055/</v>
      </c>
      <c r="I7350" t="s">
        <v>5748</v>
      </c>
      <c r="J7350" t="s">
        <v>5747</v>
      </c>
      <c r="K7350">
        <v>121</v>
      </c>
      <c r="L7350" s="41">
        <v>43544</v>
      </c>
      <c r="U7350">
        <v>136</v>
      </c>
      <c r="V7350" t="s">
        <v>3204</v>
      </c>
      <c r="W7350">
        <v>45</v>
      </c>
      <c r="X7350">
        <v>3</v>
      </c>
      <c r="Y7350">
        <v>16</v>
      </c>
    </row>
    <row r="7351" spans="2:25" x14ac:dyDescent="0.3">
      <c r="B7351">
        <v>9</v>
      </c>
      <c r="C7351" t="s">
        <v>10522</v>
      </c>
      <c r="D7351" t="s">
        <v>10521</v>
      </c>
      <c r="E7351">
        <v>2017</v>
      </c>
      <c r="F7351" t="s">
        <v>5019</v>
      </c>
      <c r="G7351" t="s">
        <v>3347</v>
      </c>
      <c r="H7351" s="6" t="str">
        <f>HYPERLINK(I7351)</f>
        <v>https://www.sciencedirect.com/science/article/pii/S000145751730307X</v>
      </c>
      <c r="I7351" t="s">
        <v>10520</v>
      </c>
      <c r="J7351" t="s">
        <v>10519</v>
      </c>
      <c r="K7351">
        <v>122</v>
      </c>
      <c r="L7351" s="41">
        <v>43544</v>
      </c>
      <c r="U7351">
        <v>9</v>
      </c>
      <c r="V7351" t="s">
        <v>2922</v>
      </c>
      <c r="W7351">
        <v>2</v>
      </c>
      <c r="X7351">
        <v>4</v>
      </c>
      <c r="Y7351">
        <v>2</v>
      </c>
    </row>
    <row r="7352" spans="2:25" x14ac:dyDescent="0.3">
      <c r="B7352">
        <v>0</v>
      </c>
      <c r="C7352" t="s">
        <v>535</v>
      </c>
      <c r="D7352" t="s">
        <v>536</v>
      </c>
      <c r="E7352">
        <v>2019</v>
      </c>
      <c r="F7352" t="s">
        <v>6514</v>
      </c>
      <c r="G7352" t="s">
        <v>3347</v>
      </c>
      <c r="H7352" s="6" t="str">
        <f>HYPERLINK(I7352)</f>
        <v>https://www.sciencedirect.com/science/article/pii/S136984781830706X</v>
      </c>
      <c r="I7352" t="s">
        <v>537</v>
      </c>
      <c r="K7352">
        <v>123</v>
      </c>
      <c r="L7352" s="41">
        <v>43544</v>
      </c>
      <c r="U7352">
        <v>0</v>
      </c>
      <c r="V7352" t="s">
        <v>2923</v>
      </c>
      <c r="W7352">
        <v>0</v>
      </c>
      <c r="X7352">
        <v>5</v>
      </c>
      <c r="Y7352">
        <v>1</v>
      </c>
    </row>
    <row r="7353" spans="2:25" x14ac:dyDescent="0.3">
      <c r="B7353">
        <v>0</v>
      </c>
      <c r="C7353" t="s">
        <v>4614</v>
      </c>
      <c r="D7353" t="s">
        <v>4613</v>
      </c>
      <c r="E7353">
        <v>2017</v>
      </c>
      <c r="G7353" t="s">
        <v>3821</v>
      </c>
      <c r="H7353" s="6" t="str">
        <f>HYPERLINK(I7353)</f>
        <v>https://hal.archives-ouvertes.fr/hal-01724742/</v>
      </c>
      <c r="I7353" t="s">
        <v>4612</v>
      </c>
      <c r="K7353">
        <v>124</v>
      </c>
      <c r="L7353" s="41">
        <v>43544</v>
      </c>
      <c r="U7353">
        <v>0</v>
      </c>
      <c r="V7353" t="s">
        <v>2923</v>
      </c>
      <c r="W7353">
        <v>0</v>
      </c>
      <c r="X7353">
        <v>5</v>
      </c>
      <c r="Y7353">
        <v>2</v>
      </c>
    </row>
    <row r="7354" spans="2:25" x14ac:dyDescent="0.3">
      <c r="B7354">
        <v>0</v>
      </c>
      <c r="C7354" t="s">
        <v>1275</v>
      </c>
      <c r="D7354" t="s">
        <v>1276</v>
      </c>
      <c r="E7354">
        <v>2016</v>
      </c>
      <c r="G7354" t="s">
        <v>5531</v>
      </c>
      <c r="H7354" s="6" t="str">
        <f>HYPERLINK(I7354)</f>
        <v>http://koara.lib.keio.ac.jp/xoonips/modules/xoonips/download.php/KO40002001-00002016-0014.pdf?file_id=126733</v>
      </c>
      <c r="I7354" t="s">
        <v>1277</v>
      </c>
      <c r="K7354">
        <v>125</v>
      </c>
      <c r="L7354" s="41">
        <v>43544</v>
      </c>
      <c r="M7354" t="s">
        <v>3356</v>
      </c>
      <c r="U7354">
        <v>0</v>
      </c>
      <c r="V7354" t="s">
        <v>2923</v>
      </c>
      <c r="W7354">
        <v>0</v>
      </c>
      <c r="X7354">
        <v>1</v>
      </c>
      <c r="Y7354">
        <v>3</v>
      </c>
    </row>
    <row r="7355" spans="2:25" x14ac:dyDescent="0.3">
      <c r="B7355">
        <v>0</v>
      </c>
      <c r="C7355" t="s">
        <v>9151</v>
      </c>
      <c r="D7355" t="s">
        <v>9150</v>
      </c>
      <c r="E7355">
        <v>2015</v>
      </c>
      <c r="G7355" t="s">
        <v>9149</v>
      </c>
      <c r="H7355" s="6" t="str">
        <f>HYPERLINK(I7355)</f>
        <v>https://gupea.ub.gu.se/handle/2077/38849</v>
      </c>
      <c r="I7355" t="s">
        <v>9148</v>
      </c>
      <c r="K7355">
        <v>126</v>
      </c>
      <c r="L7355" s="41">
        <v>43544</v>
      </c>
      <c r="U7355">
        <v>0</v>
      </c>
      <c r="V7355" t="s">
        <v>2923</v>
      </c>
      <c r="W7355">
        <v>0</v>
      </c>
      <c r="X7355">
        <v>2</v>
      </c>
      <c r="Y7355">
        <v>4</v>
      </c>
    </row>
    <row r="7356" spans="2:25" x14ac:dyDescent="0.3">
      <c r="B7356">
        <v>9</v>
      </c>
      <c r="C7356" t="s">
        <v>7331</v>
      </c>
      <c r="D7356" t="s">
        <v>7330</v>
      </c>
      <c r="E7356">
        <v>2018</v>
      </c>
      <c r="F7356" t="s">
        <v>7329</v>
      </c>
      <c r="G7356" t="s">
        <v>3321</v>
      </c>
      <c r="H7356" s="6" t="str">
        <f>HYPERLINK(I7356)</f>
        <v>https://journals.sagepub.com/doi/abs/10.1177/0018720818788164</v>
      </c>
      <c r="I7356" t="s">
        <v>7328</v>
      </c>
      <c r="J7356" t="s">
        <v>7327</v>
      </c>
      <c r="K7356">
        <v>127</v>
      </c>
      <c r="L7356" s="41">
        <v>43544</v>
      </c>
      <c r="U7356">
        <v>9</v>
      </c>
      <c r="V7356" t="s">
        <v>2926</v>
      </c>
      <c r="W7356">
        <v>2</v>
      </c>
      <c r="X7356">
        <v>4</v>
      </c>
      <c r="Y7356">
        <v>1</v>
      </c>
    </row>
    <row r="7357" spans="2:25" x14ac:dyDescent="0.3">
      <c r="B7357">
        <v>0</v>
      </c>
      <c r="C7357" t="s">
        <v>9295</v>
      </c>
      <c r="D7357" t="s">
        <v>9294</v>
      </c>
      <c r="E7357">
        <v>2019</v>
      </c>
      <c r="F7357" t="s">
        <v>7071</v>
      </c>
      <c r="G7357" t="s">
        <v>3328</v>
      </c>
      <c r="H7357" s="6" t="str">
        <f>HYPERLINK(I7357)</f>
        <v>https://link.springer.com/article/10.1007/s10846-019-00983-6</v>
      </c>
      <c r="I7357" t="s">
        <v>9293</v>
      </c>
      <c r="K7357">
        <v>128</v>
      </c>
      <c r="L7357" s="41">
        <v>43544</v>
      </c>
      <c r="U7357">
        <v>0</v>
      </c>
      <c r="V7357" t="s">
        <v>2923</v>
      </c>
      <c r="W7357">
        <v>0</v>
      </c>
      <c r="X7357">
        <v>3</v>
      </c>
      <c r="Y7357">
        <v>1</v>
      </c>
    </row>
    <row r="7358" spans="2:25" x14ac:dyDescent="0.3">
      <c r="B7358">
        <v>0</v>
      </c>
      <c r="C7358" t="s">
        <v>9143</v>
      </c>
      <c r="D7358" t="s">
        <v>9142</v>
      </c>
      <c r="E7358">
        <v>2017</v>
      </c>
      <c r="F7358" t="s">
        <v>9141</v>
      </c>
      <c r="G7358" t="s">
        <v>4998</v>
      </c>
      <c r="H7358" s="6" t="str">
        <f>HYPERLINK(I7358)</f>
        <v>https://www.jstage.jst.go.jp/article/jsis/2017/636/2017_636_189/_article/-char/ja/</v>
      </c>
      <c r="I7358" t="s">
        <v>9140</v>
      </c>
      <c r="K7358">
        <v>129</v>
      </c>
      <c r="L7358" s="41">
        <v>43544</v>
      </c>
      <c r="U7358">
        <v>0</v>
      </c>
      <c r="V7358" t="s">
        <v>2923</v>
      </c>
      <c r="W7358">
        <v>0</v>
      </c>
      <c r="X7358">
        <v>1</v>
      </c>
      <c r="Y7358">
        <v>2</v>
      </c>
    </row>
    <row r="7359" spans="2:25" x14ac:dyDescent="0.3">
      <c r="B7359">
        <v>5</v>
      </c>
      <c r="C7359" t="s">
        <v>10943</v>
      </c>
      <c r="D7359" t="s">
        <v>10942</v>
      </c>
      <c r="E7359">
        <v>2017</v>
      </c>
      <c r="F7359" t="s">
        <v>10941</v>
      </c>
      <c r="G7359" t="s">
        <v>3328</v>
      </c>
      <c r="H7359" s="6" t="str">
        <f>HYPERLINK(I7359)</f>
        <v>https://link.springer.com/chapter/10.1007/978-3-319-49448-7_8</v>
      </c>
      <c r="I7359" t="s">
        <v>10940</v>
      </c>
      <c r="J7359" t="s">
        <v>10939</v>
      </c>
      <c r="K7359">
        <v>130</v>
      </c>
      <c r="L7359" s="41">
        <v>43544</v>
      </c>
      <c r="U7359">
        <v>5</v>
      </c>
      <c r="V7359" t="s">
        <v>2975</v>
      </c>
      <c r="W7359">
        <v>2</v>
      </c>
      <c r="X7359">
        <v>3</v>
      </c>
      <c r="Y7359">
        <v>2</v>
      </c>
    </row>
    <row r="7360" spans="2:25" x14ac:dyDescent="0.3">
      <c r="B7360">
        <v>16</v>
      </c>
      <c r="C7360" t="s">
        <v>9272</v>
      </c>
      <c r="D7360" t="s">
        <v>9271</v>
      </c>
      <c r="E7360">
        <v>2016</v>
      </c>
      <c r="G7360" t="s">
        <v>5649</v>
      </c>
      <c r="H7360" s="6" t="str">
        <f>HYPERLINK(I7360)</f>
        <v>https://deepblue.lib.umich.edu/handle/2027.42/120657</v>
      </c>
      <c r="I7360" t="s">
        <v>9270</v>
      </c>
      <c r="J7360" t="s">
        <v>9269</v>
      </c>
      <c r="K7360">
        <v>131</v>
      </c>
      <c r="L7360" s="41">
        <v>43544</v>
      </c>
      <c r="U7360">
        <v>16</v>
      </c>
      <c r="V7360" t="s">
        <v>3175</v>
      </c>
      <c r="W7360">
        <v>16</v>
      </c>
      <c r="X7360">
        <v>1</v>
      </c>
      <c r="Y7360">
        <v>3</v>
      </c>
    </row>
    <row r="7361" spans="1:25" x14ac:dyDescent="0.3">
      <c r="B7361">
        <v>0</v>
      </c>
      <c r="C7361" t="s">
        <v>10892</v>
      </c>
      <c r="D7361" t="s">
        <v>10891</v>
      </c>
      <c r="E7361">
        <v>2017</v>
      </c>
      <c r="G7361" t="s">
        <v>3408</v>
      </c>
      <c r="H7361" s="6" t="str">
        <f>HYPERLINK(I7361)</f>
        <v>http://www.diva-portal.org/smash/record.jsf?pid=diva2:1111885</v>
      </c>
      <c r="I7361" t="s">
        <v>10890</v>
      </c>
      <c r="K7361">
        <v>132</v>
      </c>
      <c r="L7361" s="41">
        <v>43544</v>
      </c>
      <c r="U7361">
        <v>0</v>
      </c>
      <c r="V7361" t="s">
        <v>2923</v>
      </c>
      <c r="W7361">
        <v>0</v>
      </c>
      <c r="X7361">
        <v>1</v>
      </c>
      <c r="Y7361">
        <v>2</v>
      </c>
    </row>
    <row r="7362" spans="1:25" x14ac:dyDescent="0.3">
      <c r="B7362">
        <v>33</v>
      </c>
      <c r="C7362" t="s">
        <v>19923</v>
      </c>
      <c r="D7362" t="s">
        <v>19922</v>
      </c>
      <c r="E7362">
        <v>2009</v>
      </c>
      <c r="F7362" t="s">
        <v>3336</v>
      </c>
      <c r="G7362" t="s">
        <v>3314</v>
      </c>
      <c r="H7362" s="6" t="str">
        <f>HYPERLINK(I7362)</f>
        <v>https://ieeexplore.ieee.org/abstract/document/5325798/</v>
      </c>
      <c r="I7362" t="s">
        <v>19921</v>
      </c>
      <c r="J7362" t="s">
        <v>19920</v>
      </c>
      <c r="K7362">
        <v>133</v>
      </c>
      <c r="L7362" s="41">
        <v>43544</v>
      </c>
      <c r="U7362">
        <v>33</v>
      </c>
      <c r="V7362" t="s">
        <v>19919</v>
      </c>
      <c r="W7362">
        <v>11</v>
      </c>
      <c r="X7362">
        <v>3</v>
      </c>
      <c r="Y7362">
        <v>10</v>
      </c>
    </row>
    <row r="7363" spans="1:25" x14ac:dyDescent="0.3">
      <c r="B7363">
        <v>0</v>
      </c>
      <c r="C7363" t="s">
        <v>16513</v>
      </c>
      <c r="D7363" t="s">
        <v>16512</v>
      </c>
      <c r="E7363">
        <v>2013</v>
      </c>
      <c r="G7363" t="s">
        <v>16511</v>
      </c>
      <c r="H7363" s="6" t="str">
        <f>HYPERLINK(I7363)</f>
        <v>http://www2.imm.dtu.dk/pubdb/views/edoc_download.php/6710/pdf/imm6710.pdf</v>
      </c>
      <c r="I7363" t="s">
        <v>16510</v>
      </c>
      <c r="K7363">
        <v>134</v>
      </c>
      <c r="L7363" s="41">
        <v>43544</v>
      </c>
      <c r="M7363" t="s">
        <v>3356</v>
      </c>
      <c r="U7363">
        <v>0</v>
      </c>
      <c r="V7363" t="s">
        <v>2923</v>
      </c>
      <c r="W7363">
        <v>0</v>
      </c>
      <c r="X7363">
        <v>1</v>
      </c>
      <c r="Y7363">
        <v>6</v>
      </c>
    </row>
    <row r="7364" spans="1:25" x14ac:dyDescent="0.3">
      <c r="B7364">
        <v>0</v>
      </c>
      <c r="C7364" t="s">
        <v>9552</v>
      </c>
      <c r="D7364" t="s">
        <v>9551</v>
      </c>
      <c r="E7364">
        <v>2018</v>
      </c>
      <c r="F7364" t="s">
        <v>3336</v>
      </c>
      <c r="G7364" t="s">
        <v>3314</v>
      </c>
      <c r="H7364" s="6" t="str">
        <f>HYPERLINK(I7364)</f>
        <v>https://ieeexplore.ieee.org/abstract/document/8468109/</v>
      </c>
      <c r="I7364" t="s">
        <v>9550</v>
      </c>
      <c r="K7364">
        <v>135</v>
      </c>
      <c r="L7364" s="41">
        <v>43544</v>
      </c>
      <c r="U7364">
        <v>0</v>
      </c>
      <c r="V7364" t="s">
        <v>2923</v>
      </c>
      <c r="W7364">
        <v>0</v>
      </c>
      <c r="X7364">
        <v>6</v>
      </c>
      <c r="Y7364">
        <v>1</v>
      </c>
    </row>
    <row r="7365" spans="1:25" x14ac:dyDescent="0.3">
      <c r="B7365">
        <v>0</v>
      </c>
      <c r="C7365" t="s">
        <v>9895</v>
      </c>
      <c r="D7365" t="s">
        <v>9894</v>
      </c>
      <c r="E7365">
        <v>1996</v>
      </c>
      <c r="G7365" t="s">
        <v>8786</v>
      </c>
      <c r="H7365" s="6" t="str">
        <f>HYPERLINK(I7365)</f>
        <v>https://vtechworks.lib.vt.edu/handle/10919/44977</v>
      </c>
      <c r="I7365" t="s">
        <v>9893</v>
      </c>
      <c r="K7365">
        <v>136</v>
      </c>
      <c r="L7365" s="41">
        <v>43544</v>
      </c>
      <c r="U7365">
        <v>0</v>
      </c>
      <c r="V7365" t="s">
        <v>2923</v>
      </c>
      <c r="W7365">
        <v>0</v>
      </c>
      <c r="X7365">
        <v>1</v>
      </c>
      <c r="Y7365">
        <v>23</v>
      </c>
    </row>
    <row r="7366" spans="1:25" x14ac:dyDescent="0.3">
      <c r="B7366">
        <v>9</v>
      </c>
      <c r="C7366" t="s">
        <v>13148</v>
      </c>
      <c r="D7366" t="s">
        <v>13147</v>
      </c>
      <c r="E7366">
        <v>2016</v>
      </c>
      <c r="F7366" t="s">
        <v>13146</v>
      </c>
      <c r="G7366" t="s">
        <v>13145</v>
      </c>
      <c r="H7366" s="6" t="str">
        <f>HYPERLINK(I7366)</f>
        <v>https://udv.de/sites/default/files/tx_udvpublications/fobe_39_hochautomfahren.pdf</v>
      </c>
      <c r="I7366" t="s">
        <v>13144</v>
      </c>
      <c r="J7366" t="s">
        <v>13143</v>
      </c>
      <c r="K7366">
        <v>137</v>
      </c>
      <c r="L7366" s="41">
        <v>43544</v>
      </c>
      <c r="M7366" t="s">
        <v>3356</v>
      </c>
      <c r="U7366">
        <v>9</v>
      </c>
      <c r="V7366" t="s">
        <v>2934</v>
      </c>
      <c r="W7366">
        <v>2</v>
      </c>
      <c r="X7366">
        <v>5</v>
      </c>
      <c r="Y7366">
        <v>3</v>
      </c>
    </row>
    <row r="7367" spans="1:25" x14ac:dyDescent="0.3">
      <c r="B7367">
        <v>0</v>
      </c>
      <c r="C7367" t="s">
        <v>19918</v>
      </c>
      <c r="D7367" t="s">
        <v>19917</v>
      </c>
      <c r="E7367">
        <v>2014</v>
      </c>
      <c r="G7367" t="s">
        <v>8915</v>
      </c>
      <c r="H7367" s="6" t="str">
        <f>HYPERLINK(I7367)</f>
        <v>http://cds.cern.ch/record/1694759</v>
      </c>
      <c r="I7367" t="s">
        <v>19916</v>
      </c>
      <c r="K7367">
        <v>138</v>
      </c>
      <c r="L7367" s="41">
        <v>43544</v>
      </c>
      <c r="U7367">
        <v>0</v>
      </c>
      <c r="V7367" t="s">
        <v>2923</v>
      </c>
      <c r="W7367">
        <v>0</v>
      </c>
      <c r="X7367">
        <v>1</v>
      </c>
      <c r="Y7367">
        <v>5</v>
      </c>
    </row>
    <row r="7368" spans="1:25" x14ac:dyDescent="0.3">
      <c r="B7368">
        <v>0</v>
      </c>
      <c r="C7368" t="s">
        <v>10889</v>
      </c>
      <c r="D7368" t="s">
        <v>10888</v>
      </c>
      <c r="E7368">
        <v>2018</v>
      </c>
      <c r="G7368" t="s">
        <v>5629</v>
      </c>
      <c r="H7368" s="6" t="str">
        <f>HYPERLINK(I7368)</f>
        <v>http://elib.uni-stuttgart.de/bitstream/11682/10283/1/Dissertation%20-%20online.pdf</v>
      </c>
      <c r="I7368" t="s">
        <v>10887</v>
      </c>
      <c r="K7368">
        <v>139</v>
      </c>
      <c r="L7368" s="41">
        <v>43544</v>
      </c>
      <c r="M7368" t="s">
        <v>3356</v>
      </c>
      <c r="U7368">
        <v>0</v>
      </c>
      <c r="V7368" t="s">
        <v>2923</v>
      </c>
      <c r="W7368">
        <v>0</v>
      </c>
      <c r="X7368">
        <v>1</v>
      </c>
      <c r="Y7368">
        <v>1</v>
      </c>
    </row>
    <row r="7369" spans="1:25" x14ac:dyDescent="0.3">
      <c r="B7369">
        <v>5</v>
      </c>
      <c r="C7369" t="s">
        <v>7876</v>
      </c>
      <c r="D7369" t="s">
        <v>7875</v>
      </c>
      <c r="E7369">
        <v>2015</v>
      </c>
      <c r="F7369" t="s">
        <v>7874</v>
      </c>
      <c r="G7369" t="s">
        <v>3328</v>
      </c>
      <c r="H7369" s="6" t="str">
        <f>HYPERLINK(I7369)</f>
        <v>https://link.springer.com/chapter/10.1007/978-3-8348-2297-0_9</v>
      </c>
      <c r="I7369" t="s">
        <v>7873</v>
      </c>
      <c r="J7369" t="s">
        <v>7872</v>
      </c>
      <c r="K7369">
        <v>140</v>
      </c>
      <c r="L7369" s="41">
        <v>43544</v>
      </c>
      <c r="U7369">
        <v>5</v>
      </c>
      <c r="V7369" t="s">
        <v>3000</v>
      </c>
      <c r="W7369">
        <v>3</v>
      </c>
      <c r="X7369">
        <v>2</v>
      </c>
      <c r="Y7369">
        <v>4</v>
      </c>
    </row>
    <row r="7370" spans="1:25" x14ac:dyDescent="0.3">
      <c r="A7370" t="s">
        <v>2710</v>
      </c>
      <c r="H7370" s="6" t="str">
        <f>HYPERLINK(I7370)</f>
        <v/>
      </c>
      <c r="L7370" s="41"/>
      <c r="U7370">
        <v>6</v>
      </c>
      <c r="V7370" t="s">
        <v>2934</v>
      </c>
      <c r="W7370">
        <v>3</v>
      </c>
      <c r="X7370">
        <v>2</v>
      </c>
      <c r="Y7370">
        <v>2</v>
      </c>
    </row>
    <row r="7371" spans="1:25" x14ac:dyDescent="0.3">
      <c r="A7371" t="s">
        <v>2711</v>
      </c>
      <c r="B7371">
        <v>0</v>
      </c>
      <c r="C7371" t="s">
        <v>19915</v>
      </c>
      <c r="D7371" t="s">
        <v>19914</v>
      </c>
      <c r="E7371">
        <v>2017</v>
      </c>
      <c r="F7371" t="s">
        <v>19913</v>
      </c>
      <c r="G7371" t="s">
        <v>3341</v>
      </c>
      <c r="H7371" s="6" t="str">
        <f>HYPERLINK(I7371)</f>
        <v>https://patents.google.com/patent/US20170001808A1/en</v>
      </c>
      <c r="I7371" t="s">
        <v>19912</v>
      </c>
      <c r="K7371">
        <v>1</v>
      </c>
      <c r="L7371" s="41">
        <v>43544</v>
      </c>
      <c r="U7371">
        <v>0</v>
      </c>
      <c r="V7371" t="s">
        <v>2923</v>
      </c>
      <c r="W7371">
        <v>0</v>
      </c>
      <c r="X7371">
        <v>1</v>
      </c>
      <c r="Y7371">
        <v>2</v>
      </c>
    </row>
    <row r="7372" spans="1:25" x14ac:dyDescent="0.3">
      <c r="B7372">
        <v>0</v>
      </c>
      <c r="C7372" t="s">
        <v>9422</v>
      </c>
      <c r="D7372" t="s">
        <v>9421</v>
      </c>
      <c r="E7372">
        <v>2018</v>
      </c>
      <c r="F7372" t="s">
        <v>4356</v>
      </c>
      <c r="G7372" t="s">
        <v>3341</v>
      </c>
      <c r="H7372" s="6" t="str">
        <f>HYPERLINK(I7372)</f>
        <v>https://patents.google.com/patent/US9957119B2/en</v>
      </c>
      <c r="I7372" t="s">
        <v>19911</v>
      </c>
      <c r="K7372">
        <v>2</v>
      </c>
      <c r="L7372" s="41">
        <v>43544</v>
      </c>
      <c r="U7372">
        <v>0</v>
      </c>
      <c r="V7372" t="s">
        <v>2923</v>
      </c>
      <c r="W7372">
        <v>0</v>
      </c>
      <c r="X7372">
        <v>4</v>
      </c>
      <c r="Y7372">
        <v>1</v>
      </c>
    </row>
    <row r="7373" spans="1:25" x14ac:dyDescent="0.3">
      <c r="B7373">
        <v>40</v>
      </c>
      <c r="C7373" t="s">
        <v>11783</v>
      </c>
      <c r="D7373" t="s">
        <v>11753</v>
      </c>
      <c r="E7373">
        <v>2007</v>
      </c>
      <c r="F7373" t="s">
        <v>19910</v>
      </c>
      <c r="G7373" t="s">
        <v>3341</v>
      </c>
      <c r="H7373" s="6" t="str">
        <f>HYPERLINK(I7373)</f>
        <v>https://patents.google.com/patent/US7284652B2/en</v>
      </c>
      <c r="I7373" t="s">
        <v>19909</v>
      </c>
      <c r="J7373" t="s">
        <v>19908</v>
      </c>
      <c r="K7373">
        <v>3</v>
      </c>
      <c r="L7373" s="41">
        <v>43544</v>
      </c>
      <c r="U7373">
        <v>40</v>
      </c>
      <c r="V7373" t="s">
        <v>2958</v>
      </c>
      <c r="W7373">
        <v>13</v>
      </c>
      <c r="X7373">
        <v>3</v>
      </c>
      <c r="Y7373">
        <v>12</v>
      </c>
    </row>
    <row r="7374" spans="1:25" x14ac:dyDescent="0.3">
      <c r="B7374">
        <v>43</v>
      </c>
      <c r="C7374" t="s">
        <v>11783</v>
      </c>
      <c r="D7374" t="s">
        <v>11753</v>
      </c>
      <c r="E7374">
        <v>2005</v>
      </c>
      <c r="F7374" t="s">
        <v>11782</v>
      </c>
      <c r="G7374" t="s">
        <v>3341</v>
      </c>
      <c r="H7374" s="6" t="str">
        <f>HYPERLINK(I7374)</f>
        <v>https://patents.google.com/patent/US6951274B2/en</v>
      </c>
      <c r="I7374" t="s">
        <v>11781</v>
      </c>
      <c r="J7374" t="s">
        <v>11780</v>
      </c>
      <c r="K7374">
        <v>4</v>
      </c>
      <c r="L7374" s="41">
        <v>43544</v>
      </c>
      <c r="U7374">
        <v>43</v>
      </c>
      <c r="V7374" t="s">
        <v>11779</v>
      </c>
      <c r="W7374">
        <v>14</v>
      </c>
      <c r="X7374">
        <v>3</v>
      </c>
      <c r="Y7374">
        <v>14</v>
      </c>
    </row>
    <row r="7375" spans="1:25" x14ac:dyDescent="0.3">
      <c r="B7375">
        <v>30</v>
      </c>
      <c r="C7375" t="s">
        <v>11783</v>
      </c>
      <c r="D7375" t="s">
        <v>11753</v>
      </c>
      <c r="E7375">
        <v>2009</v>
      </c>
      <c r="F7375" t="s">
        <v>19907</v>
      </c>
      <c r="G7375" t="s">
        <v>3341</v>
      </c>
      <c r="H7375" s="6" t="str">
        <f>HYPERLINK(I7375)</f>
        <v>https://patents.google.com/patent/US7568572B2/en</v>
      </c>
      <c r="I7375" t="s">
        <v>19906</v>
      </c>
      <c r="J7375" t="s">
        <v>19905</v>
      </c>
      <c r="K7375">
        <v>5</v>
      </c>
      <c r="L7375" s="41">
        <v>43544</v>
      </c>
      <c r="U7375">
        <v>30</v>
      </c>
      <c r="V7375" t="s">
        <v>2934</v>
      </c>
      <c r="W7375">
        <v>10</v>
      </c>
      <c r="X7375">
        <v>3</v>
      </c>
      <c r="Y7375">
        <v>10</v>
      </c>
    </row>
    <row r="7376" spans="1:25" x14ac:dyDescent="0.3">
      <c r="B7376">
        <v>0</v>
      </c>
      <c r="C7376" t="s">
        <v>9422</v>
      </c>
      <c r="D7376" t="s">
        <v>9421</v>
      </c>
      <c r="E7376">
        <v>2018</v>
      </c>
      <c r="F7376" t="s">
        <v>3520</v>
      </c>
      <c r="G7376" t="s">
        <v>3341</v>
      </c>
      <c r="H7376" s="6" t="str">
        <f>HYPERLINK(I7376)</f>
        <v>https://patents.google.com/patent/US20180237232A1/en</v>
      </c>
      <c r="I7376" t="s">
        <v>19904</v>
      </c>
      <c r="K7376">
        <v>6</v>
      </c>
      <c r="L7376" s="41">
        <v>43544</v>
      </c>
      <c r="U7376">
        <v>0</v>
      </c>
      <c r="V7376" t="s">
        <v>2923</v>
      </c>
      <c r="W7376">
        <v>0</v>
      </c>
      <c r="X7376">
        <v>4</v>
      </c>
      <c r="Y7376">
        <v>1</v>
      </c>
    </row>
    <row r="7377" spans="1:25" x14ac:dyDescent="0.3">
      <c r="B7377">
        <v>0</v>
      </c>
      <c r="C7377" t="s">
        <v>9422</v>
      </c>
      <c r="D7377" t="s">
        <v>9421</v>
      </c>
      <c r="E7377">
        <v>2017</v>
      </c>
      <c r="F7377" t="s">
        <v>3520</v>
      </c>
      <c r="G7377" t="s">
        <v>3341</v>
      </c>
      <c r="H7377" s="6" t="str">
        <f>HYPERLINK(I7377)</f>
        <v>https://patents.google.com/patent/US20170183170A1/en</v>
      </c>
      <c r="I7377" t="s">
        <v>9425</v>
      </c>
      <c r="K7377">
        <v>7</v>
      </c>
      <c r="L7377" s="41">
        <v>43544</v>
      </c>
      <c r="U7377">
        <v>0</v>
      </c>
      <c r="V7377" t="s">
        <v>2923</v>
      </c>
      <c r="W7377">
        <v>0</v>
      </c>
      <c r="X7377">
        <v>4</v>
      </c>
      <c r="Y7377">
        <v>2</v>
      </c>
    </row>
    <row r="7378" spans="1:25" x14ac:dyDescent="0.3">
      <c r="B7378">
        <v>0</v>
      </c>
      <c r="C7378" t="s">
        <v>11754</v>
      </c>
      <c r="D7378" t="s">
        <v>11753</v>
      </c>
      <c r="E7378">
        <v>2006</v>
      </c>
      <c r="F7378" t="s">
        <v>11765</v>
      </c>
      <c r="G7378" t="s">
        <v>3341</v>
      </c>
      <c r="H7378" s="6" t="str">
        <f>HYPERLINK(I7378)</f>
        <v>https://patents.google.com/patent/US20060000693A1/en</v>
      </c>
      <c r="I7378" t="s">
        <v>11764</v>
      </c>
      <c r="K7378">
        <v>8</v>
      </c>
      <c r="L7378" s="41">
        <v>43544</v>
      </c>
      <c r="U7378">
        <v>0</v>
      </c>
      <c r="V7378" t="s">
        <v>2923</v>
      </c>
      <c r="W7378">
        <v>0</v>
      </c>
      <c r="X7378">
        <v>3</v>
      </c>
      <c r="Y7378">
        <v>13</v>
      </c>
    </row>
    <row r="7379" spans="1:25" x14ac:dyDescent="0.3">
      <c r="B7379">
        <v>2</v>
      </c>
      <c r="C7379" t="s">
        <v>9422</v>
      </c>
      <c r="D7379" t="s">
        <v>9421</v>
      </c>
      <c r="E7379">
        <v>2017</v>
      </c>
      <c r="F7379" t="s">
        <v>4356</v>
      </c>
      <c r="G7379" t="s">
        <v>3341</v>
      </c>
      <c r="H7379" s="6" t="str">
        <f>HYPERLINK(I7379)</f>
        <v>https://patents.google.com/patent/US9611107B2/en</v>
      </c>
      <c r="I7379" t="s">
        <v>9424</v>
      </c>
      <c r="J7379" t="s">
        <v>9423</v>
      </c>
      <c r="K7379">
        <v>9</v>
      </c>
      <c r="L7379" s="41">
        <v>43544</v>
      </c>
      <c r="U7379">
        <v>2</v>
      </c>
      <c r="V7379" t="s">
        <v>2931</v>
      </c>
      <c r="W7379">
        <v>1</v>
      </c>
      <c r="X7379">
        <v>4</v>
      </c>
      <c r="Y7379">
        <v>2</v>
      </c>
    </row>
    <row r="7380" spans="1:25" x14ac:dyDescent="0.3">
      <c r="B7380">
        <v>0</v>
      </c>
      <c r="C7380" t="s">
        <v>9422</v>
      </c>
      <c r="D7380" t="s">
        <v>9421</v>
      </c>
      <c r="E7380">
        <v>2016</v>
      </c>
      <c r="F7380" t="s">
        <v>4280</v>
      </c>
      <c r="G7380" t="s">
        <v>3341</v>
      </c>
      <c r="H7380" s="6" t="str">
        <f>HYPERLINK(I7380)</f>
        <v>https://patents.google.com/patent/US20160159585A1/en</v>
      </c>
      <c r="I7380" t="s">
        <v>9420</v>
      </c>
      <c r="K7380">
        <v>10</v>
      </c>
      <c r="L7380" s="41">
        <v>43544</v>
      </c>
      <c r="U7380">
        <v>0</v>
      </c>
      <c r="V7380" t="s">
        <v>2923</v>
      </c>
      <c r="W7380">
        <v>0</v>
      </c>
      <c r="X7380">
        <v>4</v>
      </c>
      <c r="Y7380">
        <v>3</v>
      </c>
    </row>
    <row r="7381" spans="1:25" x14ac:dyDescent="0.3">
      <c r="B7381">
        <v>0</v>
      </c>
      <c r="C7381" t="s">
        <v>11754</v>
      </c>
      <c r="D7381" t="s">
        <v>11753</v>
      </c>
      <c r="E7381">
        <v>2008</v>
      </c>
      <c r="F7381" t="s">
        <v>11763</v>
      </c>
      <c r="G7381" t="s">
        <v>3341</v>
      </c>
      <c r="H7381" s="6" t="str">
        <f>HYPERLINK(I7381)</f>
        <v>https://patents.google.com/patent/US20080017476A1/en</v>
      </c>
      <c r="I7381" t="s">
        <v>11762</v>
      </c>
      <c r="K7381">
        <v>11</v>
      </c>
      <c r="L7381" s="41">
        <v>43544</v>
      </c>
      <c r="U7381">
        <v>0</v>
      </c>
      <c r="V7381" t="s">
        <v>2923</v>
      </c>
      <c r="W7381">
        <v>0</v>
      </c>
      <c r="X7381">
        <v>3</v>
      </c>
      <c r="Y7381">
        <v>11</v>
      </c>
    </row>
    <row r="7382" spans="1:25" x14ac:dyDescent="0.3">
      <c r="B7382">
        <v>0</v>
      </c>
      <c r="C7382" t="s">
        <v>11754</v>
      </c>
      <c r="D7382" t="s">
        <v>11753</v>
      </c>
      <c r="E7382">
        <v>2002</v>
      </c>
      <c r="F7382" t="s">
        <v>11752</v>
      </c>
      <c r="G7382" t="s">
        <v>3341</v>
      </c>
      <c r="H7382" s="6" t="str">
        <f>HYPERLINK(I7382)</f>
        <v>https://patents.google.com/patent/US20020185358A1/en</v>
      </c>
      <c r="I7382" t="s">
        <v>11751</v>
      </c>
      <c r="K7382">
        <v>12</v>
      </c>
      <c r="L7382" s="41">
        <v>43544</v>
      </c>
      <c r="U7382">
        <v>0</v>
      </c>
      <c r="V7382" t="s">
        <v>2923</v>
      </c>
      <c r="W7382">
        <v>0</v>
      </c>
      <c r="X7382">
        <v>3</v>
      </c>
      <c r="Y7382">
        <v>17</v>
      </c>
    </row>
    <row r="7383" spans="1:25" x14ac:dyDescent="0.3">
      <c r="A7383" t="s">
        <v>2712</v>
      </c>
      <c r="B7383">
        <v>17</v>
      </c>
      <c r="C7383" t="s">
        <v>1169</v>
      </c>
      <c r="D7383" t="s">
        <v>1170</v>
      </c>
      <c r="E7383">
        <v>2017</v>
      </c>
      <c r="F7383" t="s">
        <v>3583</v>
      </c>
      <c r="G7383" t="s">
        <v>3328</v>
      </c>
      <c r="H7383" s="6" t="str">
        <f>HYPERLINK(I7383)</f>
        <v>https://link.springer.com/chapter/10.1007/978-3-319-41682-3_49</v>
      </c>
      <c r="I7383" t="s">
        <v>1171</v>
      </c>
      <c r="J7383" t="s">
        <v>15061</v>
      </c>
      <c r="K7383">
        <v>1</v>
      </c>
      <c r="L7383" s="41">
        <v>43544</v>
      </c>
      <c r="U7383">
        <v>17</v>
      </c>
      <c r="V7383" t="s">
        <v>3204</v>
      </c>
      <c r="W7383">
        <v>4</v>
      </c>
      <c r="X7383">
        <v>4</v>
      </c>
      <c r="Y7383">
        <v>2</v>
      </c>
    </row>
    <row r="7384" spans="1:25" x14ac:dyDescent="0.3">
      <c r="B7384">
        <v>44</v>
      </c>
      <c r="C7384" t="s">
        <v>197</v>
      </c>
      <c r="D7384" t="s">
        <v>207</v>
      </c>
      <c r="E7384">
        <v>2015</v>
      </c>
      <c r="G7384" t="s">
        <v>4304</v>
      </c>
      <c r="H7384" s="6" t="str">
        <f>HYPERLINK(I7384)</f>
        <v>https://trid.trb.org/view/1367054</v>
      </c>
      <c r="I7384" t="s">
        <v>208</v>
      </c>
      <c r="J7384" t="s">
        <v>19903</v>
      </c>
      <c r="K7384">
        <v>2</v>
      </c>
      <c r="L7384" s="41">
        <v>43544</v>
      </c>
      <c r="U7384">
        <v>44</v>
      </c>
      <c r="V7384" t="s">
        <v>3049</v>
      </c>
      <c r="W7384">
        <v>9</v>
      </c>
      <c r="X7384">
        <v>5</v>
      </c>
      <c r="Y7384">
        <v>4</v>
      </c>
    </row>
    <row r="7385" spans="1:25" x14ac:dyDescent="0.3">
      <c r="B7385">
        <v>48</v>
      </c>
      <c r="C7385" t="s">
        <v>4180</v>
      </c>
      <c r="D7385" t="s">
        <v>4179</v>
      </c>
      <c r="E7385">
        <v>2015</v>
      </c>
      <c r="F7385" t="s">
        <v>4178</v>
      </c>
      <c r="G7385" t="s">
        <v>3347</v>
      </c>
      <c r="H7385" s="6" t="str">
        <f>HYPERLINK(I7385)</f>
        <v>https://www.sciencedirect.com/science/article/pii/S2351978915007891</v>
      </c>
      <c r="I7385" t="s">
        <v>4177</v>
      </c>
      <c r="J7385" t="s">
        <v>4176</v>
      </c>
      <c r="K7385">
        <v>3</v>
      </c>
      <c r="L7385" s="41">
        <v>43544</v>
      </c>
      <c r="U7385">
        <v>48</v>
      </c>
      <c r="V7385" t="s">
        <v>2977</v>
      </c>
      <c r="W7385">
        <v>10</v>
      </c>
      <c r="X7385">
        <v>5</v>
      </c>
      <c r="Y7385">
        <v>4</v>
      </c>
    </row>
    <row r="7386" spans="1:25" x14ac:dyDescent="0.3">
      <c r="B7386">
        <v>17</v>
      </c>
      <c r="C7386" t="s">
        <v>541</v>
      </c>
      <c r="D7386" t="s">
        <v>547</v>
      </c>
      <c r="E7386">
        <v>2016</v>
      </c>
      <c r="F7386" t="s">
        <v>5456</v>
      </c>
      <c r="G7386" t="s">
        <v>3378</v>
      </c>
      <c r="H7386" s="6" t="str">
        <f>HYPERLINK(I7386)</f>
        <v>https://dl.acm.org/citation.cfm?id=3005463</v>
      </c>
      <c r="I7386" t="s">
        <v>548</v>
      </c>
      <c r="J7386" t="s">
        <v>5455</v>
      </c>
      <c r="K7386">
        <v>4</v>
      </c>
      <c r="L7386" s="41">
        <v>43544</v>
      </c>
      <c r="U7386">
        <v>17</v>
      </c>
      <c r="V7386" t="s">
        <v>3298</v>
      </c>
      <c r="W7386">
        <v>6</v>
      </c>
      <c r="X7386">
        <v>3</v>
      </c>
      <c r="Y7386">
        <v>3</v>
      </c>
    </row>
    <row r="7387" spans="1:25" x14ac:dyDescent="0.3">
      <c r="B7387">
        <v>22</v>
      </c>
      <c r="C7387" t="s">
        <v>13094</v>
      </c>
      <c r="D7387" t="s">
        <v>13093</v>
      </c>
      <c r="E7387">
        <v>2011</v>
      </c>
      <c r="F7387" t="s">
        <v>13092</v>
      </c>
      <c r="G7387" t="s">
        <v>3321</v>
      </c>
      <c r="H7387" s="6" t="str">
        <f>HYPERLINK(I7387)</f>
        <v>https://journals.sagepub.com/doi/abs/10.3141/2243-16?casa_token=qqamXnhS-Y4AAAAA:OxVtRCPYTCTEqwBA2h3dF92zdCVH97vyXY-oxTtpyctk7p3ZVSqO4IRuJhL6_7BffDi918qlhost1A</v>
      </c>
      <c r="I7387" t="s">
        <v>19902</v>
      </c>
      <c r="J7387" t="s">
        <v>13090</v>
      </c>
      <c r="K7387">
        <v>5</v>
      </c>
      <c r="L7387" s="41">
        <v>43544</v>
      </c>
      <c r="U7387">
        <v>22</v>
      </c>
      <c r="V7387" t="s">
        <v>2987</v>
      </c>
      <c r="W7387">
        <v>7</v>
      </c>
      <c r="X7387">
        <v>3</v>
      </c>
      <c r="Y7387">
        <v>8</v>
      </c>
    </row>
    <row r="7388" spans="1:25" x14ac:dyDescent="0.3">
      <c r="B7388">
        <v>11</v>
      </c>
      <c r="C7388" t="s">
        <v>1169</v>
      </c>
      <c r="D7388" t="s">
        <v>1178</v>
      </c>
      <c r="E7388">
        <v>2016</v>
      </c>
      <c r="F7388" t="s">
        <v>6566</v>
      </c>
      <c r="G7388" t="s">
        <v>6463</v>
      </c>
      <c r="H7388" s="6" t="str">
        <f>HYPERLINK(I7388)</f>
        <v>https://dl.gi.de/handle/20.500.12116/303</v>
      </c>
      <c r="I7388" t="s">
        <v>1179</v>
      </c>
      <c r="J7388" t="s">
        <v>6565</v>
      </c>
      <c r="K7388">
        <v>6</v>
      </c>
      <c r="L7388" s="41">
        <v>43544</v>
      </c>
      <c r="U7388">
        <v>11</v>
      </c>
      <c r="V7388" t="s">
        <v>2971</v>
      </c>
      <c r="W7388">
        <v>3</v>
      </c>
      <c r="X7388">
        <v>4</v>
      </c>
      <c r="Y7388">
        <v>3</v>
      </c>
    </row>
    <row r="7389" spans="1:25" x14ac:dyDescent="0.3">
      <c r="B7389">
        <v>97</v>
      </c>
      <c r="C7389" t="s">
        <v>1189</v>
      </c>
      <c r="D7389" t="s">
        <v>1190</v>
      </c>
      <c r="E7389">
        <v>2014</v>
      </c>
      <c r="F7389" t="s">
        <v>19901</v>
      </c>
      <c r="G7389" t="s">
        <v>3560</v>
      </c>
      <c r="H7389" s="6" t="str">
        <f>HYPERLINK(I7389)</f>
        <v>https://books.google.com/books?hl=en&amp;lr=&amp;id=O3xYBAAAQBAJ&amp;oi=fnd&amp;pg=PA431&amp;dq=%22human+machine+interface%22+(%22automated+driving%22+OR+%22automated+drivings%22)+-pedestrian+-wheelchair+-military+-business&amp;ots=Q5Fwf8xO07&amp;sig=VJ59bQ639y0a8k7gqDYxYnOeBL8</v>
      </c>
      <c r="I7389" t="s">
        <v>19900</v>
      </c>
      <c r="J7389" t="s">
        <v>19899</v>
      </c>
      <c r="K7389">
        <v>7</v>
      </c>
      <c r="L7389" s="41">
        <v>43544</v>
      </c>
      <c r="M7389" t="s">
        <v>3325</v>
      </c>
      <c r="U7389">
        <v>97</v>
      </c>
      <c r="V7389" t="s">
        <v>19898</v>
      </c>
      <c r="W7389">
        <v>32</v>
      </c>
      <c r="X7389">
        <v>3</v>
      </c>
      <c r="Y7389">
        <v>5</v>
      </c>
    </row>
    <row r="7390" spans="1:25" x14ac:dyDescent="0.3">
      <c r="B7390">
        <v>42</v>
      </c>
      <c r="C7390" t="s">
        <v>1043</v>
      </c>
      <c r="D7390" t="s">
        <v>1044</v>
      </c>
      <c r="E7390">
        <v>2016</v>
      </c>
      <c r="F7390" t="s">
        <v>3567</v>
      </c>
      <c r="G7390" t="s">
        <v>3347</v>
      </c>
      <c r="H7390" s="6" t="str">
        <f>HYPERLINK(I7390)</f>
        <v>https://www.sciencedirect.com/science/article/pii/S1369847816304120</v>
      </c>
      <c r="I7390" t="s">
        <v>7302</v>
      </c>
      <c r="J7390" t="s">
        <v>7301</v>
      </c>
      <c r="K7390">
        <v>8</v>
      </c>
      <c r="L7390" s="41">
        <v>43544</v>
      </c>
      <c r="U7390">
        <v>42</v>
      </c>
      <c r="V7390" t="s">
        <v>3286</v>
      </c>
      <c r="W7390">
        <v>8</v>
      </c>
      <c r="X7390">
        <v>5</v>
      </c>
      <c r="Y7390">
        <v>3</v>
      </c>
    </row>
    <row r="7391" spans="1:25" x14ac:dyDescent="0.3">
      <c r="B7391">
        <v>21</v>
      </c>
      <c r="C7391" t="s">
        <v>1040</v>
      </c>
      <c r="D7391" t="s">
        <v>1041</v>
      </c>
      <c r="E7391">
        <v>2015</v>
      </c>
      <c r="F7391" t="s">
        <v>6564</v>
      </c>
      <c r="G7391" t="s">
        <v>3347</v>
      </c>
      <c r="H7391" s="6" t="str">
        <f>HYPERLINK(I7391)</f>
        <v>https://www.sciencedirect.com/science/article/pii/S2351978915005144</v>
      </c>
      <c r="I7391" t="s">
        <v>6563</v>
      </c>
      <c r="J7391" t="s">
        <v>6562</v>
      </c>
      <c r="K7391">
        <v>9</v>
      </c>
      <c r="L7391" s="41">
        <v>43544</v>
      </c>
      <c r="U7391">
        <v>21</v>
      </c>
      <c r="V7391" t="s">
        <v>3147</v>
      </c>
      <c r="W7391">
        <v>11</v>
      </c>
      <c r="X7391">
        <v>2</v>
      </c>
      <c r="Y7391">
        <v>4</v>
      </c>
    </row>
    <row r="7392" spans="1:25" x14ac:dyDescent="0.3">
      <c r="B7392">
        <v>43</v>
      </c>
      <c r="C7392" t="s">
        <v>12687</v>
      </c>
      <c r="D7392" t="s">
        <v>12686</v>
      </c>
      <c r="E7392">
        <v>2009</v>
      </c>
      <c r="F7392" t="s">
        <v>6014</v>
      </c>
      <c r="G7392" t="s">
        <v>6013</v>
      </c>
      <c r="H7392" s="6" t="str">
        <f>HYPERLINK(I7392)</f>
        <v/>
      </c>
      <c r="J7392" t="s">
        <v>12685</v>
      </c>
      <c r="K7392">
        <v>10</v>
      </c>
      <c r="L7392" s="41">
        <v>43544</v>
      </c>
      <c r="M7392" t="s">
        <v>3655</v>
      </c>
      <c r="U7392">
        <v>43</v>
      </c>
      <c r="V7392" t="s">
        <v>12684</v>
      </c>
      <c r="W7392">
        <v>11</v>
      </c>
      <c r="X7392">
        <v>4</v>
      </c>
      <c r="Y7392">
        <v>10</v>
      </c>
    </row>
    <row r="7393" spans="2:25" x14ac:dyDescent="0.3">
      <c r="B7393">
        <v>12</v>
      </c>
      <c r="C7393" t="s">
        <v>541</v>
      </c>
      <c r="D7393" t="s">
        <v>542</v>
      </c>
      <c r="E7393">
        <v>2017</v>
      </c>
      <c r="F7393" t="s">
        <v>13748</v>
      </c>
      <c r="G7393" t="s">
        <v>3314</v>
      </c>
      <c r="H7393" s="6" t="str">
        <f>HYPERLINK(I7393)</f>
        <v>https://ieeexplore.ieee.org/abstract/document/7995746/</v>
      </c>
      <c r="I7393" t="s">
        <v>543</v>
      </c>
      <c r="J7393" t="s">
        <v>19051</v>
      </c>
      <c r="K7393">
        <v>11</v>
      </c>
      <c r="L7393" s="41">
        <v>43544</v>
      </c>
      <c r="U7393">
        <v>12</v>
      </c>
      <c r="V7393" t="s">
        <v>3002</v>
      </c>
      <c r="W7393">
        <v>4</v>
      </c>
      <c r="X7393">
        <v>3</v>
      </c>
      <c r="Y7393">
        <v>2</v>
      </c>
    </row>
    <row r="7394" spans="2:25" x14ac:dyDescent="0.3">
      <c r="B7394">
        <v>4</v>
      </c>
      <c r="C7394" t="s">
        <v>1196</v>
      </c>
      <c r="D7394" t="s">
        <v>1197</v>
      </c>
      <c r="E7394">
        <v>2018</v>
      </c>
      <c r="F7394" t="s">
        <v>3573</v>
      </c>
      <c r="G7394" t="s">
        <v>3321</v>
      </c>
      <c r="H7394" s="6" t="str">
        <f>HYPERLINK(I7394)</f>
        <v>https://journals.sagepub.com/doi/abs/10.1177/1541931218621426?casa_token=CTKHHIxoVtwAAAAA:eSGgg_3tFQoYjUzFyLG8cUUNrjEGD0zqyDfY4Z0ztdPf9jed4EYyILzQewejaqi2sQ7ZQekzVAFKlw</v>
      </c>
      <c r="I7394" t="s">
        <v>19897</v>
      </c>
      <c r="J7394" t="s">
        <v>6295</v>
      </c>
      <c r="K7394">
        <v>12</v>
      </c>
      <c r="L7394" s="41">
        <v>43544</v>
      </c>
      <c r="U7394">
        <v>4</v>
      </c>
      <c r="V7394" t="s">
        <v>2968</v>
      </c>
      <c r="W7394">
        <v>1</v>
      </c>
      <c r="X7394">
        <v>4</v>
      </c>
      <c r="Y7394">
        <v>1</v>
      </c>
    </row>
    <row r="7395" spans="2:25" x14ac:dyDescent="0.3">
      <c r="B7395">
        <v>7</v>
      </c>
      <c r="C7395" t="s">
        <v>6561</v>
      </c>
      <c r="D7395" t="s">
        <v>6560</v>
      </c>
      <c r="E7395">
        <v>2015</v>
      </c>
      <c r="F7395" t="s">
        <v>3641</v>
      </c>
      <c r="G7395" t="s">
        <v>3314</v>
      </c>
      <c r="H7395" s="6" t="str">
        <f>HYPERLINK(I7395)</f>
        <v>https://ieeexplore.ieee.org/abstract/document/7302769/</v>
      </c>
      <c r="I7395" t="s">
        <v>6559</v>
      </c>
      <c r="J7395" t="s">
        <v>6558</v>
      </c>
      <c r="K7395">
        <v>13</v>
      </c>
      <c r="L7395" s="41">
        <v>43544</v>
      </c>
      <c r="U7395">
        <v>7</v>
      </c>
      <c r="V7395" t="s">
        <v>3056</v>
      </c>
      <c r="W7395">
        <v>2</v>
      </c>
      <c r="X7395">
        <v>4</v>
      </c>
      <c r="Y7395">
        <v>4</v>
      </c>
    </row>
    <row r="7396" spans="2:25" x14ac:dyDescent="0.3">
      <c r="B7396">
        <v>5</v>
      </c>
      <c r="C7396" t="s">
        <v>12113</v>
      </c>
      <c r="D7396" t="s">
        <v>12112</v>
      </c>
      <c r="E7396">
        <v>2015</v>
      </c>
      <c r="F7396" t="s">
        <v>12111</v>
      </c>
      <c r="G7396" t="s">
        <v>3314</v>
      </c>
      <c r="H7396" s="6" t="str">
        <f>HYPERLINK(I7396)</f>
        <v>https://ieeexplore.ieee.org/abstract/document/7428223/</v>
      </c>
      <c r="I7396" t="s">
        <v>12110</v>
      </c>
      <c r="J7396" t="s">
        <v>12109</v>
      </c>
      <c r="K7396">
        <v>14</v>
      </c>
      <c r="L7396" s="41">
        <v>43544</v>
      </c>
      <c r="U7396">
        <v>5</v>
      </c>
      <c r="V7396" t="s">
        <v>3000</v>
      </c>
      <c r="W7396">
        <v>1</v>
      </c>
      <c r="X7396">
        <v>4</v>
      </c>
      <c r="Y7396">
        <v>4</v>
      </c>
    </row>
    <row r="7397" spans="2:25" x14ac:dyDescent="0.3">
      <c r="B7397">
        <v>6</v>
      </c>
      <c r="C7397" t="s">
        <v>19896</v>
      </c>
      <c r="D7397" t="s">
        <v>19895</v>
      </c>
      <c r="E7397">
        <v>2016</v>
      </c>
      <c r="F7397" t="s">
        <v>4938</v>
      </c>
      <c r="G7397" t="s">
        <v>3328</v>
      </c>
      <c r="H7397" s="6" t="str">
        <f>HYPERLINK(I7397)</f>
        <v>https://idp.springer.com/authorize/casa?redirect_uri=https://link.springer.com/article/10.1007/s38311-015-0106-x&amp;casa_token=6Ccnhh9RbKQAAAAA:AUySgErMEdd8D2ryMwq7xSXBw01PcSdcw7JvptVkotgGOoUdra2zLwLWsrRwjxpVXfM0MSRbjY4IfNGg3A</v>
      </c>
      <c r="I7397" t="s">
        <v>19894</v>
      </c>
      <c r="J7397" t="s">
        <v>19893</v>
      </c>
      <c r="K7397">
        <v>15</v>
      </c>
      <c r="L7397" s="41">
        <v>43544</v>
      </c>
      <c r="M7397" t="s">
        <v>3325</v>
      </c>
      <c r="U7397">
        <v>6</v>
      </c>
      <c r="V7397" t="s">
        <v>2949</v>
      </c>
      <c r="W7397">
        <v>2</v>
      </c>
      <c r="X7397">
        <v>4</v>
      </c>
      <c r="Y7397">
        <v>3</v>
      </c>
    </row>
    <row r="7398" spans="2:25" x14ac:dyDescent="0.3">
      <c r="B7398">
        <v>30</v>
      </c>
      <c r="C7398" t="s">
        <v>9679</v>
      </c>
      <c r="D7398" t="s">
        <v>9678</v>
      </c>
      <c r="E7398">
        <v>2010</v>
      </c>
      <c r="F7398" t="s">
        <v>9677</v>
      </c>
      <c r="G7398" t="s">
        <v>5287</v>
      </c>
      <c r="H7398" s="6" t="str">
        <f>HYPERLINK(I7398)</f>
        <v>https://hal.inria.fr/inria-00533483/</v>
      </c>
      <c r="I7398" t="s">
        <v>9676</v>
      </c>
      <c r="J7398" t="s">
        <v>9675</v>
      </c>
      <c r="K7398">
        <v>16</v>
      </c>
      <c r="L7398" s="41">
        <v>43544</v>
      </c>
      <c r="U7398">
        <v>30</v>
      </c>
      <c r="V7398" t="s">
        <v>2958</v>
      </c>
      <c r="W7398">
        <v>8</v>
      </c>
      <c r="X7398">
        <v>4</v>
      </c>
      <c r="Y7398">
        <v>9</v>
      </c>
    </row>
    <row r="7399" spans="2:25" x14ac:dyDescent="0.3">
      <c r="B7399">
        <v>27</v>
      </c>
      <c r="C7399" t="s">
        <v>524</v>
      </c>
      <c r="D7399" t="s">
        <v>525</v>
      </c>
      <c r="E7399">
        <v>2011</v>
      </c>
      <c r="F7399" t="s">
        <v>4144</v>
      </c>
      <c r="G7399" t="s">
        <v>3328</v>
      </c>
      <c r="H7399" s="6" t="str">
        <f>HYPERLINK(I7399)</f>
        <v>https://link.springer.com/chapter/10.1007/978-3-642-21666-4_30</v>
      </c>
      <c r="I7399" t="s">
        <v>4143</v>
      </c>
      <c r="J7399" t="s">
        <v>4142</v>
      </c>
      <c r="K7399">
        <v>17</v>
      </c>
      <c r="L7399" s="41">
        <v>43544</v>
      </c>
      <c r="U7399">
        <v>27</v>
      </c>
      <c r="V7399" t="s">
        <v>2930</v>
      </c>
      <c r="W7399">
        <v>5</v>
      </c>
      <c r="X7399">
        <v>5</v>
      </c>
      <c r="Y7399">
        <v>8</v>
      </c>
    </row>
    <row r="7400" spans="2:25" x14ac:dyDescent="0.3">
      <c r="B7400">
        <v>39</v>
      </c>
      <c r="C7400" t="s">
        <v>5461</v>
      </c>
      <c r="D7400" t="s">
        <v>5460</v>
      </c>
      <c r="E7400">
        <v>2010</v>
      </c>
      <c r="F7400" t="s">
        <v>5459</v>
      </c>
      <c r="G7400" t="s">
        <v>3358</v>
      </c>
      <c r="H7400" s="6" t="str">
        <f>HYPERLINK(I7400)</f>
        <v>https://pdfs.semanticscholar.org/8925/6fc292d8e77c82721f802529162c013a1471.pdf</v>
      </c>
      <c r="I7400" t="s">
        <v>5458</v>
      </c>
      <c r="J7400" t="s">
        <v>5457</v>
      </c>
      <c r="K7400">
        <v>18</v>
      </c>
      <c r="L7400" s="41">
        <v>43544</v>
      </c>
      <c r="M7400" t="s">
        <v>3356</v>
      </c>
      <c r="U7400">
        <v>39</v>
      </c>
      <c r="V7400" t="s">
        <v>3047</v>
      </c>
      <c r="W7400">
        <v>13</v>
      </c>
      <c r="X7400">
        <v>3</v>
      </c>
      <c r="Y7400">
        <v>9</v>
      </c>
    </row>
    <row r="7401" spans="2:25" x14ac:dyDescent="0.3">
      <c r="B7401">
        <v>30</v>
      </c>
      <c r="C7401" t="s">
        <v>133</v>
      </c>
      <c r="D7401" t="s">
        <v>134</v>
      </c>
      <c r="E7401">
        <v>2015</v>
      </c>
      <c r="F7401" t="s">
        <v>19892</v>
      </c>
      <c r="G7401" t="s">
        <v>3369</v>
      </c>
      <c r="H7401" s="6" t="str">
        <f>HYPERLINK(I7401)</f>
        <v>https://www.researchgate.net/profile/Matthias_Beggiato/publication/285871914_What_would_drivers_like_to_know_during_automated_driving_Information_needs_at_different_levels_of_automation/links/56640a8b08ae4931cd605b5f.pdf</v>
      </c>
      <c r="I7401" t="s">
        <v>135</v>
      </c>
      <c r="J7401" t="s">
        <v>19891</v>
      </c>
      <c r="K7401">
        <v>19</v>
      </c>
      <c r="L7401" s="41">
        <v>43544</v>
      </c>
      <c r="M7401" t="s">
        <v>3356</v>
      </c>
      <c r="U7401">
        <v>30</v>
      </c>
      <c r="V7401" t="s">
        <v>3012</v>
      </c>
      <c r="W7401">
        <v>8</v>
      </c>
      <c r="X7401">
        <v>4</v>
      </c>
      <c r="Y7401">
        <v>4</v>
      </c>
    </row>
    <row r="7402" spans="2:25" x14ac:dyDescent="0.3">
      <c r="B7402">
        <v>17</v>
      </c>
      <c r="C7402" t="s">
        <v>27</v>
      </c>
      <c r="D7402" t="s">
        <v>28</v>
      </c>
      <c r="E7402">
        <v>2015</v>
      </c>
      <c r="F7402" t="s">
        <v>6564</v>
      </c>
      <c r="G7402" t="s">
        <v>3347</v>
      </c>
      <c r="H7402" s="6" t="str">
        <f>HYPERLINK(I7402)</f>
        <v>https://www.sciencedirect.com/science/article/pii/S2351978915007684</v>
      </c>
      <c r="I7402" t="s">
        <v>30</v>
      </c>
      <c r="J7402" t="s">
        <v>11161</v>
      </c>
      <c r="K7402">
        <v>20</v>
      </c>
      <c r="L7402" s="41">
        <v>43544</v>
      </c>
      <c r="U7402">
        <v>17</v>
      </c>
      <c r="V7402" t="s">
        <v>10405</v>
      </c>
      <c r="W7402">
        <v>3</v>
      </c>
      <c r="X7402">
        <v>5</v>
      </c>
      <c r="Y7402">
        <v>4</v>
      </c>
    </row>
    <row r="7403" spans="2:25" x14ac:dyDescent="0.3">
      <c r="B7403">
        <v>21</v>
      </c>
      <c r="C7403" t="s">
        <v>9100</v>
      </c>
      <c r="D7403" t="s">
        <v>9099</v>
      </c>
      <c r="E7403">
        <v>2012</v>
      </c>
      <c r="F7403" t="s">
        <v>9098</v>
      </c>
      <c r="G7403" t="s">
        <v>3314</v>
      </c>
      <c r="H7403" s="6" t="str">
        <f>HYPERLINK(I7403)</f>
        <v>https://ieeexplore.ieee.org/abstract/document/6343867/</v>
      </c>
      <c r="I7403" t="s">
        <v>9097</v>
      </c>
      <c r="J7403" t="s">
        <v>9096</v>
      </c>
      <c r="K7403">
        <v>21</v>
      </c>
      <c r="L7403" s="41">
        <v>43544</v>
      </c>
      <c r="U7403">
        <v>21</v>
      </c>
      <c r="V7403" t="s">
        <v>2934</v>
      </c>
      <c r="W7403">
        <v>7</v>
      </c>
      <c r="X7403">
        <v>3</v>
      </c>
      <c r="Y7403">
        <v>7</v>
      </c>
    </row>
    <row r="7404" spans="2:25" x14ac:dyDescent="0.3">
      <c r="B7404">
        <v>6</v>
      </c>
      <c r="C7404" t="s">
        <v>508</v>
      </c>
      <c r="D7404" t="s">
        <v>509</v>
      </c>
      <c r="E7404">
        <v>2017</v>
      </c>
      <c r="F7404" t="s">
        <v>19890</v>
      </c>
      <c r="G7404" t="s">
        <v>3328</v>
      </c>
      <c r="H7404" s="6" t="str">
        <f>HYPERLINK(I7404)</f>
        <v>https://link.springer.com/chapter/10.1007/978-3-319-60441-1_70</v>
      </c>
      <c r="I7404" t="s">
        <v>510</v>
      </c>
      <c r="J7404" t="s">
        <v>19889</v>
      </c>
      <c r="K7404">
        <v>22</v>
      </c>
      <c r="L7404" s="41">
        <v>43544</v>
      </c>
      <c r="U7404">
        <v>6</v>
      </c>
      <c r="V7404" t="s">
        <v>2934</v>
      </c>
      <c r="W7404">
        <v>2</v>
      </c>
      <c r="X7404">
        <v>3</v>
      </c>
      <c r="Y7404">
        <v>2</v>
      </c>
    </row>
    <row r="7405" spans="2:25" x14ac:dyDescent="0.3">
      <c r="B7405">
        <v>9</v>
      </c>
      <c r="C7405" t="s">
        <v>12121</v>
      </c>
      <c r="D7405" t="s">
        <v>12120</v>
      </c>
      <c r="E7405">
        <v>2015</v>
      </c>
      <c r="F7405" t="s">
        <v>3952</v>
      </c>
      <c r="G7405" t="s">
        <v>3314</v>
      </c>
      <c r="H7405" s="6" t="str">
        <f>HYPERLINK(I7405)</f>
        <v>https://ieeexplore.ieee.org/abstract/document/7313207/</v>
      </c>
      <c r="I7405" t="s">
        <v>12119</v>
      </c>
      <c r="J7405" t="s">
        <v>12118</v>
      </c>
      <c r="K7405">
        <v>23</v>
      </c>
      <c r="L7405" s="41">
        <v>43544</v>
      </c>
      <c r="U7405">
        <v>9</v>
      </c>
      <c r="V7405" t="s">
        <v>3074</v>
      </c>
      <c r="W7405">
        <v>2</v>
      </c>
      <c r="X7405">
        <v>4</v>
      </c>
      <c r="Y7405">
        <v>4</v>
      </c>
    </row>
    <row r="7406" spans="2:25" x14ac:dyDescent="0.3">
      <c r="B7406">
        <v>4</v>
      </c>
      <c r="C7406" t="s">
        <v>17735</v>
      </c>
      <c r="D7406" t="s">
        <v>17734</v>
      </c>
      <c r="E7406">
        <v>2011</v>
      </c>
      <c r="F7406" t="s">
        <v>5332</v>
      </c>
      <c r="G7406" t="s">
        <v>3314</v>
      </c>
      <c r="H7406" s="6" t="str">
        <f>HYPERLINK(I7406)</f>
        <v>https://ieeexplore.ieee.org/abstract/document/6083143/</v>
      </c>
      <c r="I7406" t="s">
        <v>17733</v>
      </c>
      <c r="J7406" t="s">
        <v>17732</v>
      </c>
      <c r="K7406">
        <v>24</v>
      </c>
      <c r="L7406" s="41">
        <v>43544</v>
      </c>
      <c r="U7406">
        <v>4</v>
      </c>
      <c r="V7406" t="s">
        <v>2933</v>
      </c>
      <c r="W7406">
        <v>1</v>
      </c>
      <c r="X7406">
        <v>4</v>
      </c>
      <c r="Y7406">
        <v>8</v>
      </c>
    </row>
    <row r="7407" spans="2:25" x14ac:dyDescent="0.3">
      <c r="B7407">
        <v>8</v>
      </c>
      <c r="C7407" t="s">
        <v>19888</v>
      </c>
      <c r="D7407" t="s">
        <v>19887</v>
      </c>
      <c r="E7407">
        <v>2016</v>
      </c>
      <c r="F7407" t="s">
        <v>19886</v>
      </c>
      <c r="G7407" t="s">
        <v>3560</v>
      </c>
      <c r="H7407" s="6" t="str">
        <f>HYPERLINK(I7407)</f>
        <v>https://books.google.com/books?hl=en&amp;lr=&amp;id=8hINDgAAQBAJ&amp;oi=fnd&amp;pg=PA79&amp;dq=%22human+machine+interface%22+(%22automated+driving%22+OR+%22automated+drivings%22)+-pedestrian+-wheelchair+-military+-business&amp;ots=wt0lPGYH5K&amp;sig=87r1ATlp4iIGCfWCnGRjtqqshEg</v>
      </c>
      <c r="I7407" t="s">
        <v>19885</v>
      </c>
      <c r="J7407" t="s">
        <v>19884</v>
      </c>
      <c r="K7407">
        <v>25</v>
      </c>
      <c r="L7407" s="41">
        <v>43544</v>
      </c>
      <c r="U7407">
        <v>8</v>
      </c>
      <c r="V7407" t="s">
        <v>2973</v>
      </c>
      <c r="W7407">
        <v>4</v>
      </c>
      <c r="X7407">
        <v>2</v>
      </c>
      <c r="Y7407">
        <v>3</v>
      </c>
    </row>
    <row r="7408" spans="2:25" x14ac:dyDescent="0.3">
      <c r="B7408">
        <v>8</v>
      </c>
      <c r="C7408" t="s">
        <v>4422</v>
      </c>
      <c r="D7408" t="s">
        <v>4421</v>
      </c>
      <c r="E7408">
        <v>2017</v>
      </c>
      <c r="F7408" t="s">
        <v>4420</v>
      </c>
      <c r="G7408" t="s">
        <v>3378</v>
      </c>
      <c r="H7408" s="6" t="str">
        <f>HYPERLINK(I7408)</f>
        <v>https://dl.acm.org/citation.cfm?id=3123000</v>
      </c>
      <c r="I7408" t="s">
        <v>4419</v>
      </c>
      <c r="J7408" t="s">
        <v>4418</v>
      </c>
      <c r="K7408">
        <v>26</v>
      </c>
      <c r="L7408" s="41">
        <v>43544</v>
      </c>
      <c r="U7408">
        <v>8</v>
      </c>
      <c r="V7408" t="s">
        <v>2968</v>
      </c>
      <c r="W7408">
        <v>3</v>
      </c>
      <c r="X7408">
        <v>3</v>
      </c>
      <c r="Y7408">
        <v>2</v>
      </c>
    </row>
    <row r="7409" spans="2:25" x14ac:dyDescent="0.3">
      <c r="B7409">
        <v>89</v>
      </c>
      <c r="C7409" t="s">
        <v>519</v>
      </c>
      <c r="D7409" t="s">
        <v>520</v>
      </c>
      <c r="E7409">
        <v>2008</v>
      </c>
      <c r="F7409" t="s">
        <v>10857</v>
      </c>
      <c r="G7409" t="s">
        <v>4255</v>
      </c>
      <c r="H7409" s="6" t="str">
        <f>HYPERLINK(I7409)</f>
        <v>http://www.academia.edu/download/46698737/Cooperative_Control_and_Active_Interface20160622-30028-rlyc63.pdf</v>
      </c>
      <c r="I7409" t="s">
        <v>10856</v>
      </c>
      <c r="J7409" t="s">
        <v>10855</v>
      </c>
      <c r="K7409">
        <v>27</v>
      </c>
      <c r="L7409" s="41">
        <v>43544</v>
      </c>
      <c r="M7409" t="s">
        <v>3356</v>
      </c>
      <c r="U7409">
        <v>89</v>
      </c>
      <c r="V7409" t="s">
        <v>10854</v>
      </c>
      <c r="W7409">
        <v>18</v>
      </c>
      <c r="X7409">
        <v>5</v>
      </c>
      <c r="Y7409">
        <v>11</v>
      </c>
    </row>
    <row r="7410" spans="2:25" x14ac:dyDescent="0.3">
      <c r="B7410">
        <v>9</v>
      </c>
      <c r="C7410" t="s">
        <v>19883</v>
      </c>
      <c r="D7410" t="s">
        <v>19882</v>
      </c>
      <c r="E7410">
        <v>2006</v>
      </c>
      <c r="F7410" t="s">
        <v>19881</v>
      </c>
      <c r="G7410" t="s">
        <v>3851</v>
      </c>
      <c r="H7410" s="6" t="str">
        <f>HYPERLINK(I7410)</f>
        <v>http://www.dbpia.co.kr/Journal/ArticleDetail/NODE00743926</v>
      </c>
      <c r="I7410" t="s">
        <v>19880</v>
      </c>
      <c r="J7410" t="s">
        <v>19879</v>
      </c>
      <c r="K7410">
        <v>28</v>
      </c>
      <c r="L7410" s="41">
        <v>43544</v>
      </c>
      <c r="U7410">
        <v>9</v>
      </c>
      <c r="V7410" t="s">
        <v>3101</v>
      </c>
      <c r="W7410">
        <v>5</v>
      </c>
      <c r="X7410">
        <v>2</v>
      </c>
      <c r="Y7410">
        <v>13</v>
      </c>
    </row>
    <row r="7411" spans="2:25" x14ac:dyDescent="0.3">
      <c r="B7411">
        <v>2</v>
      </c>
      <c r="C7411" t="s">
        <v>286</v>
      </c>
      <c r="D7411" t="s">
        <v>287</v>
      </c>
      <c r="E7411">
        <v>2017</v>
      </c>
      <c r="F7411" t="s">
        <v>3375</v>
      </c>
      <c r="G7411" t="s">
        <v>3369</v>
      </c>
      <c r="H7411" s="6" t="str">
        <f>HYPERLINK(I7411)</f>
        <v>https://www.researchgate.net/profile/Christopher_Cabrall/publication/313869304_A_Survey_of_Human_Machine_Interfaces_in_Automated_Driving/links/58ac3d0da6fdcc0e079e40c3/A-Survey-of-Human-Machine-Interfaces-in-Automated-Driving.pdf</v>
      </c>
      <c r="I7411" t="s">
        <v>3374</v>
      </c>
      <c r="J7411" t="s">
        <v>3373</v>
      </c>
      <c r="K7411">
        <v>29</v>
      </c>
      <c r="L7411" s="41">
        <v>43544</v>
      </c>
      <c r="M7411" t="s">
        <v>3356</v>
      </c>
      <c r="U7411">
        <v>2</v>
      </c>
      <c r="V7411" t="s">
        <v>2931</v>
      </c>
      <c r="W7411">
        <v>1</v>
      </c>
      <c r="X7411">
        <v>4</v>
      </c>
      <c r="Y7411">
        <v>2</v>
      </c>
    </row>
    <row r="7412" spans="2:25" x14ac:dyDescent="0.3">
      <c r="B7412">
        <v>42</v>
      </c>
      <c r="C7412" t="s">
        <v>10597</v>
      </c>
      <c r="D7412" t="s">
        <v>10596</v>
      </c>
      <c r="E7412">
        <v>2015</v>
      </c>
      <c r="F7412" t="s">
        <v>3567</v>
      </c>
      <c r="G7412" t="s">
        <v>3347</v>
      </c>
      <c r="H7412" s="6" t="str">
        <f>HYPERLINK(I7412)</f>
        <v>https://www.sciencedirect.com/science/article/pii/S1369847815001734</v>
      </c>
      <c r="I7412" t="s">
        <v>10595</v>
      </c>
      <c r="J7412" t="s">
        <v>10594</v>
      </c>
      <c r="K7412">
        <v>30</v>
      </c>
      <c r="L7412" s="41">
        <v>43544</v>
      </c>
      <c r="U7412">
        <v>42</v>
      </c>
      <c r="V7412" t="s">
        <v>2998</v>
      </c>
      <c r="W7412">
        <v>8</v>
      </c>
      <c r="X7412">
        <v>5</v>
      </c>
      <c r="Y7412">
        <v>4</v>
      </c>
    </row>
    <row r="7413" spans="2:25" x14ac:dyDescent="0.3">
      <c r="B7413">
        <v>2</v>
      </c>
      <c r="C7413" t="s">
        <v>19878</v>
      </c>
      <c r="D7413" t="s">
        <v>19877</v>
      </c>
      <c r="E7413">
        <v>2015</v>
      </c>
      <c r="G7413" t="s">
        <v>14950</v>
      </c>
      <c r="H7413" s="6" t="str">
        <f>HYPERLINK(I7413)</f>
        <v>https://repository.tudelft.nl/islandora/object/uuid:871045bf-c172-4851-b042-9bc6f82ddc80/</v>
      </c>
      <c r="I7413" t="s">
        <v>19876</v>
      </c>
      <c r="J7413" t="s">
        <v>19875</v>
      </c>
      <c r="K7413">
        <v>31</v>
      </c>
      <c r="L7413" s="41">
        <v>43544</v>
      </c>
      <c r="U7413">
        <v>2</v>
      </c>
      <c r="V7413" t="s">
        <v>2933</v>
      </c>
      <c r="W7413">
        <v>2</v>
      </c>
      <c r="X7413">
        <v>1</v>
      </c>
      <c r="Y7413">
        <v>4</v>
      </c>
    </row>
    <row r="7414" spans="2:25" x14ac:dyDescent="0.3">
      <c r="B7414">
        <v>10</v>
      </c>
      <c r="C7414" t="s">
        <v>19874</v>
      </c>
      <c r="D7414" t="s">
        <v>19873</v>
      </c>
      <c r="E7414">
        <v>2015</v>
      </c>
      <c r="F7414" t="s">
        <v>6564</v>
      </c>
      <c r="G7414" t="s">
        <v>3347</v>
      </c>
      <c r="H7414" s="6" t="str">
        <f>HYPERLINK(I7414)</f>
        <v>https://www.sciencedirect.com/science/article/pii/S2351978915007118</v>
      </c>
      <c r="I7414" t="s">
        <v>19872</v>
      </c>
      <c r="J7414" t="s">
        <v>19871</v>
      </c>
      <c r="K7414">
        <v>32</v>
      </c>
      <c r="L7414" s="41">
        <v>43544</v>
      </c>
      <c r="U7414">
        <v>10</v>
      </c>
      <c r="V7414" t="s">
        <v>2975</v>
      </c>
      <c r="W7414">
        <v>3</v>
      </c>
      <c r="X7414">
        <v>4</v>
      </c>
      <c r="Y7414">
        <v>4</v>
      </c>
    </row>
    <row r="7415" spans="2:25" x14ac:dyDescent="0.3">
      <c r="B7415">
        <v>5</v>
      </c>
      <c r="C7415" t="s">
        <v>641</v>
      </c>
      <c r="D7415" t="s">
        <v>642</v>
      </c>
      <c r="E7415">
        <v>2017</v>
      </c>
      <c r="F7415" t="s">
        <v>6514</v>
      </c>
      <c r="G7415" t="s">
        <v>3347</v>
      </c>
      <c r="H7415" s="6" t="str">
        <f>HYPERLINK(I7415)</f>
        <v>https://www.sciencedirect.com/science/article/pii/S1369847816306623</v>
      </c>
      <c r="I7415" t="s">
        <v>643</v>
      </c>
      <c r="J7415" t="s">
        <v>9986</v>
      </c>
      <c r="K7415">
        <v>33</v>
      </c>
      <c r="L7415" s="41">
        <v>43544</v>
      </c>
      <c r="U7415">
        <v>5</v>
      </c>
      <c r="V7415" t="s">
        <v>2975</v>
      </c>
      <c r="W7415">
        <v>1</v>
      </c>
      <c r="X7415">
        <v>5</v>
      </c>
      <c r="Y7415">
        <v>2</v>
      </c>
    </row>
    <row r="7416" spans="2:25" x14ac:dyDescent="0.3">
      <c r="B7416">
        <v>4</v>
      </c>
      <c r="C7416" t="s">
        <v>19870</v>
      </c>
      <c r="D7416" t="s">
        <v>19869</v>
      </c>
      <c r="E7416">
        <v>2016</v>
      </c>
      <c r="F7416" t="s">
        <v>4343</v>
      </c>
      <c r="G7416" t="s">
        <v>3314</v>
      </c>
      <c r="H7416" s="6" t="str">
        <f>HYPERLINK(I7416)</f>
        <v>https://ieeexplore.ieee.org/abstract/document/7535569/</v>
      </c>
      <c r="I7416" t="s">
        <v>19868</v>
      </c>
      <c r="J7416" t="s">
        <v>19867</v>
      </c>
      <c r="K7416">
        <v>34</v>
      </c>
      <c r="L7416" s="41">
        <v>43544</v>
      </c>
      <c r="U7416">
        <v>4</v>
      </c>
      <c r="V7416" t="s">
        <v>2979</v>
      </c>
      <c r="W7416">
        <v>1</v>
      </c>
      <c r="X7416">
        <v>4</v>
      </c>
      <c r="Y7416">
        <v>3</v>
      </c>
    </row>
    <row r="7417" spans="2:25" x14ac:dyDescent="0.3">
      <c r="B7417">
        <v>5</v>
      </c>
      <c r="C7417" t="s">
        <v>1169</v>
      </c>
      <c r="D7417" t="s">
        <v>1175</v>
      </c>
      <c r="E7417">
        <v>2017</v>
      </c>
      <c r="F7417" t="s">
        <v>5119</v>
      </c>
      <c r="G7417" t="s">
        <v>5118</v>
      </c>
      <c r="H7417" s="6" t="str">
        <f>HYPERLINK(I7417)</f>
        <v>https://www.hindawi.com/journals/jat/2017/6105087/abs/</v>
      </c>
      <c r="I7417" t="s">
        <v>1176</v>
      </c>
      <c r="J7417" t="s">
        <v>9971</v>
      </c>
      <c r="K7417">
        <v>35</v>
      </c>
      <c r="L7417" s="41">
        <v>43544</v>
      </c>
      <c r="U7417">
        <v>5</v>
      </c>
      <c r="V7417" t="s">
        <v>2975</v>
      </c>
      <c r="W7417">
        <v>1</v>
      </c>
      <c r="X7417">
        <v>4</v>
      </c>
      <c r="Y7417">
        <v>2</v>
      </c>
    </row>
    <row r="7418" spans="2:25" x14ac:dyDescent="0.3">
      <c r="B7418">
        <v>27</v>
      </c>
      <c r="C7418" t="s">
        <v>9300</v>
      </c>
      <c r="D7418" t="s">
        <v>9299</v>
      </c>
      <c r="E7418">
        <v>2015</v>
      </c>
      <c r="F7418" t="s">
        <v>9298</v>
      </c>
      <c r="G7418" t="s">
        <v>3369</v>
      </c>
      <c r="H7418" s="6" t="str">
        <f>HYPERLINK(I7418)</f>
        <v>https://www.researchgate.net/profile/Mitchell_Cunningham2/publication/310327242_Autonomous_Vehicles_Human_Factors_Issues_and_Future_Research/links/582b7f8808ae004f74afb8e5/Autonomous-Vehicles-Human-Factors-Issues-and-Future-Research.pdf</v>
      </c>
      <c r="I7418" t="s">
        <v>9297</v>
      </c>
      <c r="J7418" t="s">
        <v>9296</v>
      </c>
      <c r="K7418">
        <v>36</v>
      </c>
      <c r="L7418" s="41">
        <v>43544</v>
      </c>
      <c r="M7418" t="s">
        <v>3356</v>
      </c>
      <c r="U7418">
        <v>27</v>
      </c>
      <c r="V7418" t="s">
        <v>3116</v>
      </c>
      <c r="W7418">
        <v>14</v>
      </c>
      <c r="X7418">
        <v>2</v>
      </c>
      <c r="Y7418">
        <v>4</v>
      </c>
    </row>
    <row r="7419" spans="2:25" x14ac:dyDescent="0.3">
      <c r="B7419">
        <v>3</v>
      </c>
      <c r="C7419" t="s">
        <v>11040</v>
      </c>
      <c r="D7419" t="s">
        <v>11039</v>
      </c>
      <c r="E7419">
        <v>2016</v>
      </c>
      <c r="F7419" t="s">
        <v>11038</v>
      </c>
      <c r="G7419" t="s">
        <v>3328</v>
      </c>
      <c r="H7419" s="6" t="str">
        <f>HYPERLINK(I7419)</f>
        <v>https://link.springer.com/chapter/10.1007/978-3-319-40503-2_7</v>
      </c>
      <c r="I7419" t="s">
        <v>11037</v>
      </c>
      <c r="J7419" t="s">
        <v>11036</v>
      </c>
      <c r="K7419">
        <v>37</v>
      </c>
      <c r="L7419" s="41">
        <v>43544</v>
      </c>
      <c r="U7419">
        <v>3</v>
      </c>
      <c r="V7419" t="s">
        <v>2931</v>
      </c>
      <c r="W7419">
        <v>1</v>
      </c>
      <c r="X7419">
        <v>3</v>
      </c>
      <c r="Y7419">
        <v>3</v>
      </c>
    </row>
    <row r="7420" spans="2:25" x14ac:dyDescent="0.3">
      <c r="B7420">
        <v>2</v>
      </c>
      <c r="C7420" t="s">
        <v>12108</v>
      </c>
      <c r="D7420" t="s">
        <v>13650</v>
      </c>
      <c r="E7420">
        <v>2016</v>
      </c>
      <c r="F7420" t="s">
        <v>4343</v>
      </c>
      <c r="G7420" t="s">
        <v>3314</v>
      </c>
      <c r="H7420" s="6" t="str">
        <f>HYPERLINK(I7420)</f>
        <v>https://ieeexplore.ieee.org/abstract/document/7535541/</v>
      </c>
      <c r="I7420" t="s">
        <v>13649</v>
      </c>
      <c r="J7420" t="s">
        <v>13648</v>
      </c>
      <c r="K7420">
        <v>38</v>
      </c>
      <c r="L7420" s="41">
        <v>43544</v>
      </c>
      <c r="U7420">
        <v>2</v>
      </c>
      <c r="V7420" t="s">
        <v>2953</v>
      </c>
      <c r="W7420">
        <v>1</v>
      </c>
      <c r="X7420">
        <v>4</v>
      </c>
      <c r="Y7420">
        <v>3</v>
      </c>
    </row>
    <row r="7421" spans="2:25" x14ac:dyDescent="0.3">
      <c r="B7421">
        <v>79</v>
      </c>
      <c r="C7421" t="s">
        <v>1093</v>
      </c>
      <c r="D7421" t="s">
        <v>1094</v>
      </c>
      <c r="E7421">
        <v>2009</v>
      </c>
      <c r="G7421" t="s">
        <v>6528</v>
      </c>
      <c r="H7421" s="6" t="str">
        <f>HYPERLINK(I7421)</f>
        <v>https://ir.uiowa.edu/drivingassessment/2009/papers/72/</v>
      </c>
      <c r="I7421" t="s">
        <v>1095</v>
      </c>
      <c r="J7421" t="s">
        <v>19866</v>
      </c>
      <c r="K7421">
        <v>39</v>
      </c>
      <c r="L7421" s="41">
        <v>43544</v>
      </c>
      <c r="U7421">
        <v>79</v>
      </c>
      <c r="V7421" t="s">
        <v>19865</v>
      </c>
      <c r="W7421">
        <v>40</v>
      </c>
      <c r="X7421">
        <v>2</v>
      </c>
      <c r="Y7421">
        <v>10</v>
      </c>
    </row>
    <row r="7422" spans="2:25" x14ac:dyDescent="0.3">
      <c r="B7422">
        <v>7</v>
      </c>
      <c r="C7422" t="s">
        <v>11182</v>
      </c>
      <c r="D7422" t="s">
        <v>11181</v>
      </c>
      <c r="E7422">
        <v>2016</v>
      </c>
      <c r="F7422" t="s">
        <v>6566</v>
      </c>
      <c r="G7422" t="s">
        <v>6463</v>
      </c>
      <c r="H7422" s="6" t="str">
        <f>HYPERLINK(I7422)</f>
        <v>https://dl.gi.de/handle/20.500.12116/305</v>
      </c>
      <c r="I7422" t="s">
        <v>11180</v>
      </c>
      <c r="J7422" t="s">
        <v>11179</v>
      </c>
      <c r="K7422">
        <v>40</v>
      </c>
      <c r="L7422" s="41">
        <v>43544</v>
      </c>
      <c r="U7422">
        <v>7</v>
      </c>
      <c r="V7422" t="s">
        <v>3166</v>
      </c>
      <c r="W7422">
        <v>2</v>
      </c>
      <c r="X7422">
        <v>4</v>
      </c>
      <c r="Y7422">
        <v>3</v>
      </c>
    </row>
    <row r="7423" spans="2:25" x14ac:dyDescent="0.3">
      <c r="B7423">
        <v>14</v>
      </c>
      <c r="C7423" t="s">
        <v>407</v>
      </c>
      <c r="D7423" t="s">
        <v>408</v>
      </c>
      <c r="E7423">
        <v>2015</v>
      </c>
      <c r="F7423" t="s">
        <v>3881</v>
      </c>
      <c r="G7423" t="s">
        <v>3880</v>
      </c>
      <c r="H7423" s="6" t="str">
        <f>HYPERLINK(I7423)</f>
        <v>https://www.mdpi.com/1424-8220/15/6/13916</v>
      </c>
      <c r="I7423" t="s">
        <v>409</v>
      </c>
      <c r="J7423" t="s">
        <v>7839</v>
      </c>
      <c r="K7423">
        <v>41</v>
      </c>
      <c r="L7423" s="41">
        <v>43544</v>
      </c>
      <c r="U7423">
        <v>14</v>
      </c>
      <c r="V7423" t="s">
        <v>3021</v>
      </c>
      <c r="W7423">
        <v>7</v>
      </c>
      <c r="X7423">
        <v>2</v>
      </c>
      <c r="Y7423">
        <v>4</v>
      </c>
    </row>
    <row r="7424" spans="2:25" x14ac:dyDescent="0.3">
      <c r="B7424">
        <v>16</v>
      </c>
      <c r="C7424" t="s">
        <v>9825</v>
      </c>
      <c r="D7424" t="s">
        <v>9792</v>
      </c>
      <c r="E7424">
        <v>2011</v>
      </c>
      <c r="F7424" t="s">
        <v>9824</v>
      </c>
      <c r="G7424" t="s">
        <v>3314</v>
      </c>
      <c r="H7424" s="6" t="str">
        <f>HYPERLINK(I7424)</f>
        <v>https://ieeexplore.ieee.org/abstract/document/5940582/</v>
      </c>
      <c r="I7424" t="s">
        <v>9823</v>
      </c>
      <c r="J7424" t="s">
        <v>9822</v>
      </c>
      <c r="K7424">
        <v>42</v>
      </c>
      <c r="L7424" s="41">
        <v>43544</v>
      </c>
      <c r="U7424">
        <v>16</v>
      </c>
      <c r="V7424" t="s">
        <v>2949</v>
      </c>
      <c r="W7424">
        <v>4</v>
      </c>
      <c r="X7424">
        <v>4</v>
      </c>
      <c r="Y7424">
        <v>8</v>
      </c>
    </row>
    <row r="7425" spans="2:25" x14ac:dyDescent="0.3">
      <c r="B7425">
        <v>20</v>
      </c>
      <c r="C7425" t="s">
        <v>860</v>
      </c>
      <c r="D7425" t="s">
        <v>861</v>
      </c>
      <c r="E7425">
        <v>2015</v>
      </c>
      <c r="F7425" t="s">
        <v>6544</v>
      </c>
      <c r="G7425" t="s">
        <v>3314</v>
      </c>
      <c r="H7425" s="6" t="str">
        <f>HYPERLINK(I7425)</f>
        <v>https://ieeexplore.ieee.org/abstract/document/7225893/</v>
      </c>
      <c r="I7425" t="s">
        <v>862</v>
      </c>
      <c r="J7425" t="s">
        <v>19864</v>
      </c>
      <c r="K7425">
        <v>43</v>
      </c>
      <c r="L7425" s="41">
        <v>43544</v>
      </c>
      <c r="U7425">
        <v>20</v>
      </c>
      <c r="V7425" t="s">
        <v>3003</v>
      </c>
      <c r="W7425">
        <v>7</v>
      </c>
      <c r="X7425">
        <v>3</v>
      </c>
      <c r="Y7425">
        <v>4</v>
      </c>
    </row>
    <row r="7426" spans="2:25" x14ac:dyDescent="0.3">
      <c r="B7426">
        <v>15</v>
      </c>
      <c r="C7426" t="s">
        <v>5115</v>
      </c>
      <c r="D7426" t="s">
        <v>5114</v>
      </c>
      <c r="E7426">
        <v>2017</v>
      </c>
      <c r="F7426" t="s">
        <v>5019</v>
      </c>
      <c r="G7426" t="s">
        <v>3347</v>
      </c>
      <c r="H7426" s="6" t="str">
        <f>HYPERLINK(I7426)</f>
        <v>https://www.sciencedirect.com/science/article/pii/S0001457517302907</v>
      </c>
      <c r="I7426" t="s">
        <v>5113</v>
      </c>
      <c r="J7426" t="s">
        <v>5112</v>
      </c>
      <c r="K7426">
        <v>44</v>
      </c>
      <c r="L7426" s="41">
        <v>43544</v>
      </c>
      <c r="U7426">
        <v>15</v>
      </c>
      <c r="V7426" t="s">
        <v>3012</v>
      </c>
      <c r="W7426">
        <v>3</v>
      </c>
      <c r="X7426">
        <v>5</v>
      </c>
      <c r="Y7426">
        <v>2</v>
      </c>
    </row>
    <row r="7427" spans="2:25" x14ac:dyDescent="0.3">
      <c r="B7427">
        <v>5</v>
      </c>
      <c r="C7427" t="s">
        <v>615</v>
      </c>
      <c r="D7427" t="s">
        <v>616</v>
      </c>
      <c r="E7427">
        <v>2015</v>
      </c>
      <c r="F7427" t="s">
        <v>3952</v>
      </c>
      <c r="G7427" t="s">
        <v>3314</v>
      </c>
      <c r="H7427" s="6" t="str">
        <f>HYPERLINK(I7427)</f>
        <v>https://ieeexplore.ieee.org/abstract/document/7313468/</v>
      </c>
      <c r="I7427" t="s">
        <v>617</v>
      </c>
      <c r="J7427" t="s">
        <v>3951</v>
      </c>
      <c r="K7427">
        <v>45</v>
      </c>
      <c r="L7427" s="41">
        <v>43544</v>
      </c>
      <c r="U7427">
        <v>5</v>
      </c>
      <c r="V7427" t="s">
        <v>3000</v>
      </c>
      <c r="W7427">
        <v>2</v>
      </c>
      <c r="X7427">
        <v>3</v>
      </c>
      <c r="Y7427">
        <v>4</v>
      </c>
    </row>
    <row r="7428" spans="2:25" x14ac:dyDescent="0.3">
      <c r="B7428">
        <v>16</v>
      </c>
      <c r="C7428" t="s">
        <v>1859</v>
      </c>
      <c r="D7428" t="s">
        <v>1860</v>
      </c>
      <c r="E7428">
        <v>2013</v>
      </c>
      <c r="F7428" t="s">
        <v>4604</v>
      </c>
      <c r="G7428" t="s">
        <v>3314</v>
      </c>
      <c r="H7428" s="6" t="str">
        <f>HYPERLINK(I7428)</f>
        <v>https://ieeexplore.ieee.org/abstract/document/6629643/</v>
      </c>
      <c r="I7428" t="s">
        <v>1861</v>
      </c>
      <c r="J7428" t="s">
        <v>4603</v>
      </c>
      <c r="K7428">
        <v>46</v>
      </c>
      <c r="L7428" s="41">
        <v>43544</v>
      </c>
      <c r="U7428">
        <v>16</v>
      </c>
      <c r="V7428" t="s">
        <v>2973</v>
      </c>
      <c r="W7428">
        <v>8</v>
      </c>
      <c r="X7428">
        <v>2</v>
      </c>
      <c r="Y7428">
        <v>6</v>
      </c>
    </row>
    <row r="7429" spans="2:25" x14ac:dyDescent="0.3">
      <c r="B7429">
        <v>103</v>
      </c>
      <c r="C7429" t="s">
        <v>12391</v>
      </c>
      <c r="D7429" t="s">
        <v>12390</v>
      </c>
      <c r="E7429">
        <v>2001</v>
      </c>
      <c r="F7429" t="s">
        <v>12389</v>
      </c>
      <c r="G7429" t="s">
        <v>4395</v>
      </c>
      <c r="H7429" s="6" t="str">
        <f>HYPERLINK(I7429)</f>
        <v>http://eprints.whiterose.ac.uk/2007/</v>
      </c>
      <c r="I7429" t="s">
        <v>12388</v>
      </c>
      <c r="J7429" t="s">
        <v>12387</v>
      </c>
      <c r="K7429">
        <v>47</v>
      </c>
      <c r="L7429" s="41">
        <v>43544</v>
      </c>
      <c r="U7429">
        <v>103</v>
      </c>
      <c r="V7429" t="s">
        <v>12386</v>
      </c>
      <c r="W7429">
        <v>52</v>
      </c>
      <c r="X7429">
        <v>2</v>
      </c>
      <c r="Y7429">
        <v>18</v>
      </c>
    </row>
    <row r="7430" spans="2:25" x14ac:dyDescent="0.3">
      <c r="B7430">
        <v>12</v>
      </c>
      <c r="C7430" t="s">
        <v>15201</v>
      </c>
      <c r="D7430" t="s">
        <v>15200</v>
      </c>
      <c r="E7430">
        <v>2017</v>
      </c>
      <c r="F7430" t="s">
        <v>3716</v>
      </c>
      <c r="G7430" t="s">
        <v>3347</v>
      </c>
      <c r="H7430" s="6" t="str">
        <f>HYPERLINK(I7430)</f>
        <v>https://www.sciencedirect.com/science/article/pii/S2405896317300587</v>
      </c>
      <c r="I7430" t="s">
        <v>15199</v>
      </c>
      <c r="J7430" t="s">
        <v>15198</v>
      </c>
      <c r="K7430">
        <v>48</v>
      </c>
      <c r="L7430" s="41">
        <v>43544</v>
      </c>
      <c r="U7430">
        <v>12</v>
      </c>
      <c r="V7430" t="s">
        <v>3002</v>
      </c>
      <c r="W7430">
        <v>4</v>
      </c>
      <c r="X7430">
        <v>3</v>
      </c>
      <c r="Y7430">
        <v>2</v>
      </c>
    </row>
    <row r="7431" spans="2:25" x14ac:dyDescent="0.3">
      <c r="B7431">
        <v>5</v>
      </c>
      <c r="C7431" t="s">
        <v>11040</v>
      </c>
      <c r="D7431" t="s">
        <v>19863</v>
      </c>
      <c r="E7431">
        <v>2015</v>
      </c>
      <c r="F7431" t="s">
        <v>4926</v>
      </c>
      <c r="G7431" t="s">
        <v>3328</v>
      </c>
      <c r="H7431" s="6" t="str">
        <f>HYPERLINK(I7431)</f>
        <v>https://link.springer.com/chapter/10.1007/978-3-319-19078-5_6</v>
      </c>
      <c r="I7431" t="s">
        <v>19862</v>
      </c>
      <c r="J7431" t="s">
        <v>19861</v>
      </c>
      <c r="K7431">
        <v>49</v>
      </c>
      <c r="L7431" s="41">
        <v>43544</v>
      </c>
      <c r="U7431">
        <v>5</v>
      </c>
      <c r="V7431" t="s">
        <v>3000</v>
      </c>
      <c r="W7431">
        <v>2</v>
      </c>
      <c r="X7431">
        <v>3</v>
      </c>
      <c r="Y7431">
        <v>4</v>
      </c>
    </row>
    <row r="7432" spans="2:25" x14ac:dyDescent="0.3">
      <c r="B7432">
        <v>22</v>
      </c>
      <c r="C7432" t="s">
        <v>9564</v>
      </c>
      <c r="D7432" t="s">
        <v>9563</v>
      </c>
      <c r="E7432">
        <v>2010</v>
      </c>
      <c r="F7432" t="s">
        <v>9562</v>
      </c>
      <c r="G7432" t="s">
        <v>3314</v>
      </c>
      <c r="H7432" s="6" t="str">
        <f>HYPERLINK(I7432)</f>
        <v>https://ieeexplore.ieee.org/abstract/document/5625194/</v>
      </c>
      <c r="I7432" t="s">
        <v>9561</v>
      </c>
      <c r="J7432" t="s">
        <v>9560</v>
      </c>
      <c r="K7432">
        <v>50</v>
      </c>
      <c r="L7432" s="41">
        <v>43544</v>
      </c>
      <c r="U7432">
        <v>22</v>
      </c>
      <c r="V7432" t="s">
        <v>9559</v>
      </c>
      <c r="W7432">
        <v>11</v>
      </c>
      <c r="X7432">
        <v>2</v>
      </c>
      <c r="Y7432">
        <v>9</v>
      </c>
    </row>
    <row r="7433" spans="2:25" x14ac:dyDescent="0.3">
      <c r="B7433">
        <v>1</v>
      </c>
      <c r="C7433" t="s">
        <v>19860</v>
      </c>
      <c r="D7433" t="s">
        <v>19859</v>
      </c>
      <c r="E7433">
        <v>2016</v>
      </c>
      <c r="F7433" t="s">
        <v>19858</v>
      </c>
      <c r="G7433" t="s">
        <v>3408</v>
      </c>
      <c r="H7433" s="6" t="str">
        <f>HYPERLINK(I7433)</f>
        <v>http://www.diva-portal.org/smash/record.jsf?pid=diva2:1067428</v>
      </c>
      <c r="I7433" t="s">
        <v>19857</v>
      </c>
      <c r="J7433" t="s">
        <v>19856</v>
      </c>
      <c r="K7433">
        <v>51</v>
      </c>
      <c r="L7433" s="41">
        <v>43544</v>
      </c>
      <c r="U7433">
        <v>1</v>
      </c>
      <c r="V7433" t="s">
        <v>2981</v>
      </c>
      <c r="W7433">
        <v>0</v>
      </c>
      <c r="X7433">
        <v>3</v>
      </c>
      <c r="Y7433">
        <v>3</v>
      </c>
    </row>
    <row r="7434" spans="2:25" x14ac:dyDescent="0.3">
      <c r="B7434">
        <v>17</v>
      </c>
      <c r="C7434" t="s">
        <v>10287</v>
      </c>
      <c r="D7434" t="s">
        <v>10408</v>
      </c>
      <c r="E7434">
        <v>2015</v>
      </c>
      <c r="F7434" t="s">
        <v>6544</v>
      </c>
      <c r="G7434" t="s">
        <v>3314</v>
      </c>
      <c r="H7434" s="6" t="str">
        <f>HYPERLINK(I7434)</f>
        <v>https://ieeexplore.ieee.org/abstract/document/7225677/</v>
      </c>
      <c r="I7434" t="s">
        <v>10407</v>
      </c>
      <c r="J7434" t="s">
        <v>10406</v>
      </c>
      <c r="K7434">
        <v>52</v>
      </c>
      <c r="L7434" s="41">
        <v>43544</v>
      </c>
      <c r="U7434">
        <v>17</v>
      </c>
      <c r="V7434" t="s">
        <v>10405</v>
      </c>
      <c r="W7434">
        <v>4</v>
      </c>
      <c r="X7434">
        <v>4</v>
      </c>
      <c r="Y7434">
        <v>4</v>
      </c>
    </row>
    <row r="7435" spans="2:25" x14ac:dyDescent="0.3">
      <c r="B7435">
        <v>9</v>
      </c>
      <c r="C7435" t="s">
        <v>9372</v>
      </c>
      <c r="D7435" t="s">
        <v>9371</v>
      </c>
      <c r="E7435">
        <v>2016</v>
      </c>
      <c r="F7435" t="s">
        <v>9370</v>
      </c>
      <c r="G7435" t="s">
        <v>9369</v>
      </c>
      <c r="H7435" s="6" t="str">
        <f>HYPERLINK(I7435)</f>
        <v>http://drops.dagstuhl.de/opus/volltexte/2016/6758/</v>
      </c>
      <c r="I7435" t="s">
        <v>9368</v>
      </c>
      <c r="J7435" t="s">
        <v>9367</v>
      </c>
      <c r="K7435">
        <v>53</v>
      </c>
      <c r="L7435" s="41">
        <v>43544</v>
      </c>
      <c r="U7435">
        <v>9</v>
      </c>
      <c r="V7435" t="s">
        <v>2934</v>
      </c>
      <c r="W7435">
        <v>3</v>
      </c>
      <c r="X7435">
        <v>3</v>
      </c>
      <c r="Y7435">
        <v>3</v>
      </c>
    </row>
    <row r="7436" spans="2:25" x14ac:dyDescent="0.3">
      <c r="B7436">
        <v>1</v>
      </c>
      <c r="C7436" t="s">
        <v>15040</v>
      </c>
      <c r="D7436" t="s">
        <v>15039</v>
      </c>
      <c r="E7436">
        <v>2016</v>
      </c>
      <c r="F7436" t="s">
        <v>15038</v>
      </c>
      <c r="G7436" t="s">
        <v>15037</v>
      </c>
      <c r="H7436" s="6" t="str">
        <f>HYPERLINK(I7436)</f>
        <v>http://web.mit.edu/reimer/www/pdfs/Reimer_2016_SID.pdf</v>
      </c>
      <c r="I7436" t="s">
        <v>15036</v>
      </c>
      <c r="J7436" t="s">
        <v>15035</v>
      </c>
      <c r="K7436">
        <v>54</v>
      </c>
      <c r="L7436" s="41">
        <v>43544</v>
      </c>
      <c r="M7436" t="s">
        <v>3356</v>
      </c>
      <c r="U7436">
        <v>1</v>
      </c>
      <c r="V7436" t="s">
        <v>2981</v>
      </c>
      <c r="W7436">
        <v>1</v>
      </c>
      <c r="X7436">
        <v>1</v>
      </c>
      <c r="Y7436">
        <v>3</v>
      </c>
    </row>
    <row r="7437" spans="2:25" x14ac:dyDescent="0.3">
      <c r="B7437">
        <v>9</v>
      </c>
      <c r="C7437" t="s">
        <v>19855</v>
      </c>
      <c r="D7437" t="s">
        <v>19854</v>
      </c>
      <c r="E7437">
        <v>2003</v>
      </c>
      <c r="G7437" t="s">
        <v>5243</v>
      </c>
      <c r="H7437" s="6" t="str">
        <f>HYPERLINK(I7437)</f>
        <v>https://www.sae.org/publications/technical-papers/content/2003-01-0119/</v>
      </c>
      <c r="I7437" t="s">
        <v>19853</v>
      </c>
      <c r="J7437" t="s">
        <v>19852</v>
      </c>
      <c r="K7437">
        <v>55</v>
      </c>
      <c r="L7437" s="41">
        <v>43544</v>
      </c>
      <c r="U7437">
        <v>9</v>
      </c>
      <c r="V7437" t="s">
        <v>3162</v>
      </c>
      <c r="W7437">
        <v>9</v>
      </c>
      <c r="X7437">
        <v>1</v>
      </c>
      <c r="Y7437">
        <v>16</v>
      </c>
    </row>
    <row r="7438" spans="2:25" x14ac:dyDescent="0.3">
      <c r="B7438">
        <v>8</v>
      </c>
      <c r="C7438" t="s">
        <v>197</v>
      </c>
      <c r="D7438" t="s">
        <v>198</v>
      </c>
      <c r="E7438">
        <v>2016</v>
      </c>
      <c r="F7438" t="s">
        <v>11668</v>
      </c>
      <c r="G7438" t="s">
        <v>3328</v>
      </c>
      <c r="H7438" s="6" t="str">
        <f>HYPERLINK(I7438)</f>
        <v>https://link.springer.com/chapter/10.1007/978-3-319-40503-2_9</v>
      </c>
      <c r="I7438" t="s">
        <v>199</v>
      </c>
      <c r="J7438" t="s">
        <v>11720</v>
      </c>
      <c r="K7438">
        <v>56</v>
      </c>
      <c r="L7438" s="41">
        <v>43544</v>
      </c>
      <c r="U7438">
        <v>8</v>
      </c>
      <c r="V7438" t="s">
        <v>2973</v>
      </c>
      <c r="W7438">
        <v>2</v>
      </c>
      <c r="X7438">
        <v>5</v>
      </c>
      <c r="Y7438">
        <v>3</v>
      </c>
    </row>
    <row r="7439" spans="2:25" x14ac:dyDescent="0.3">
      <c r="B7439">
        <v>4</v>
      </c>
      <c r="C7439" t="s">
        <v>1133</v>
      </c>
      <c r="D7439" t="s">
        <v>1134</v>
      </c>
      <c r="E7439">
        <v>2017</v>
      </c>
      <c r="F7439" t="s">
        <v>3594</v>
      </c>
      <c r="G7439" t="s">
        <v>3328</v>
      </c>
      <c r="H7439" s="6" t="str">
        <f>HYPERLINK(I7439)</f>
        <v>https://link.springer.com/chapter/10.1007/978-3-319-60441-1_33</v>
      </c>
      <c r="I7439" t="s">
        <v>4380</v>
      </c>
      <c r="J7439" t="s">
        <v>4379</v>
      </c>
      <c r="K7439">
        <v>57</v>
      </c>
      <c r="L7439" s="41">
        <v>43544</v>
      </c>
      <c r="U7439">
        <v>4</v>
      </c>
      <c r="V7439" t="s">
        <v>2949</v>
      </c>
      <c r="W7439">
        <v>1</v>
      </c>
      <c r="X7439">
        <v>4</v>
      </c>
      <c r="Y7439">
        <v>2</v>
      </c>
    </row>
    <row r="7440" spans="2:25" x14ac:dyDescent="0.3">
      <c r="B7440">
        <v>14</v>
      </c>
      <c r="C7440" t="s">
        <v>9292</v>
      </c>
      <c r="D7440" t="s">
        <v>9291</v>
      </c>
      <c r="E7440">
        <v>2017</v>
      </c>
      <c r="F7440" t="s">
        <v>3594</v>
      </c>
      <c r="G7440" t="s">
        <v>3328</v>
      </c>
      <c r="H7440" s="6" t="str">
        <f>HYPERLINK(I7440)</f>
        <v>https://link.springer.com/chapter/10.1007/978-3-319-60441-1_57</v>
      </c>
      <c r="I7440" t="s">
        <v>9290</v>
      </c>
      <c r="J7440" t="s">
        <v>9289</v>
      </c>
      <c r="K7440">
        <v>58</v>
      </c>
      <c r="L7440" s="41">
        <v>43544</v>
      </c>
      <c r="U7440">
        <v>14</v>
      </c>
      <c r="V7440" t="s">
        <v>3022</v>
      </c>
      <c r="W7440">
        <v>3</v>
      </c>
      <c r="X7440">
        <v>5</v>
      </c>
      <c r="Y7440">
        <v>2</v>
      </c>
    </row>
    <row r="7441" spans="2:25" x14ac:dyDescent="0.3">
      <c r="B7441">
        <v>13</v>
      </c>
      <c r="C7441" t="s">
        <v>13027</v>
      </c>
      <c r="D7441" t="s">
        <v>13026</v>
      </c>
      <c r="E7441">
        <v>1998</v>
      </c>
      <c r="F7441" t="s">
        <v>13025</v>
      </c>
      <c r="G7441" t="s">
        <v>3369</v>
      </c>
      <c r="H7441" s="6" t="str">
        <f>HYPERLINK(I7441)</f>
        <v>https://www.researchgate.net/profile/Dirk_Reichardt/publication/2457608_Using_Automated_Assistance_Systems_-_Putting_The_Driver_Into_Focus/links/0c9605211cd96af9f4000000/Using-Automated-Assistance-Systems-Putting-The-Driver-Into-Focus.pdf</v>
      </c>
      <c r="I7441" t="s">
        <v>13024</v>
      </c>
      <c r="J7441" t="s">
        <v>13023</v>
      </c>
      <c r="K7441">
        <v>59</v>
      </c>
      <c r="L7441" s="41">
        <v>43544</v>
      </c>
      <c r="M7441" t="s">
        <v>3356</v>
      </c>
      <c r="U7441">
        <v>13</v>
      </c>
      <c r="V7441" t="s">
        <v>3232</v>
      </c>
      <c r="W7441">
        <v>13</v>
      </c>
      <c r="X7441">
        <v>1</v>
      </c>
      <c r="Y7441">
        <v>21</v>
      </c>
    </row>
    <row r="7442" spans="2:25" x14ac:dyDescent="0.3">
      <c r="B7442">
        <v>15</v>
      </c>
      <c r="C7442" t="s">
        <v>12163</v>
      </c>
      <c r="D7442" t="s">
        <v>12162</v>
      </c>
      <c r="E7442">
        <v>2015</v>
      </c>
      <c r="F7442" t="s">
        <v>6564</v>
      </c>
      <c r="G7442" t="s">
        <v>3347</v>
      </c>
      <c r="H7442" s="6" t="str">
        <f>HYPERLINK(I7442)</f>
        <v>https://www.sciencedirect.com/science/article/pii/S2351978915007982</v>
      </c>
      <c r="I7442" t="s">
        <v>12161</v>
      </c>
      <c r="J7442" t="s">
        <v>12160</v>
      </c>
      <c r="K7442">
        <v>60</v>
      </c>
      <c r="L7442" s="41">
        <v>43544</v>
      </c>
      <c r="U7442">
        <v>15</v>
      </c>
      <c r="V7442" t="s">
        <v>3153</v>
      </c>
      <c r="W7442">
        <v>5</v>
      </c>
      <c r="X7442">
        <v>3</v>
      </c>
      <c r="Y7442">
        <v>4</v>
      </c>
    </row>
    <row r="7443" spans="2:25" x14ac:dyDescent="0.3">
      <c r="B7443">
        <v>28</v>
      </c>
      <c r="C7443" t="s">
        <v>13003</v>
      </c>
      <c r="D7443" t="s">
        <v>13002</v>
      </c>
      <c r="E7443">
        <v>2015</v>
      </c>
      <c r="F7443" t="s">
        <v>3952</v>
      </c>
      <c r="G7443" t="s">
        <v>3314</v>
      </c>
      <c r="H7443" s="6" t="str">
        <f>HYPERLINK(I7443)</f>
        <v>https://ieeexplore.ieee.org/abstract/document/7313301/</v>
      </c>
      <c r="I7443" t="s">
        <v>13001</v>
      </c>
      <c r="J7443" t="s">
        <v>13000</v>
      </c>
      <c r="K7443">
        <v>61</v>
      </c>
      <c r="L7443" s="41">
        <v>43544</v>
      </c>
      <c r="U7443">
        <v>28</v>
      </c>
      <c r="V7443" t="s">
        <v>3022</v>
      </c>
      <c r="W7443">
        <v>7</v>
      </c>
      <c r="X7443">
        <v>4</v>
      </c>
      <c r="Y7443">
        <v>4</v>
      </c>
    </row>
    <row r="7444" spans="2:25" x14ac:dyDescent="0.3">
      <c r="B7444">
        <v>2</v>
      </c>
      <c r="C7444" t="s">
        <v>9333</v>
      </c>
      <c r="D7444" t="s">
        <v>9332</v>
      </c>
      <c r="E7444">
        <v>2013</v>
      </c>
      <c r="F7444" t="s">
        <v>9331</v>
      </c>
      <c r="G7444" t="s">
        <v>5287</v>
      </c>
      <c r="H7444" s="6" t="str">
        <f>HYPERLINK(I7444)</f>
        <v>https://hal.inria.fr/hal-00905039/</v>
      </c>
      <c r="I7444" t="s">
        <v>9330</v>
      </c>
      <c r="J7444" t="s">
        <v>9329</v>
      </c>
      <c r="K7444">
        <v>62</v>
      </c>
      <c r="L7444" s="41">
        <v>43544</v>
      </c>
      <c r="U7444">
        <v>2</v>
      </c>
      <c r="V7444" t="s">
        <v>2981</v>
      </c>
      <c r="W7444">
        <v>1</v>
      </c>
      <c r="X7444">
        <v>4</v>
      </c>
      <c r="Y7444">
        <v>6</v>
      </c>
    </row>
    <row r="7445" spans="2:25" x14ac:dyDescent="0.3">
      <c r="B7445">
        <v>1</v>
      </c>
      <c r="C7445" t="s">
        <v>9366</v>
      </c>
      <c r="D7445" t="s">
        <v>9365</v>
      </c>
      <c r="E7445">
        <v>2012</v>
      </c>
      <c r="G7445" t="s">
        <v>5243</v>
      </c>
      <c r="H7445" s="6" t="str">
        <f>HYPERLINK(I7445)</f>
        <v>https://www.sae.org/gsdownload/?prodCd=2012-01-9003</v>
      </c>
      <c r="I7445" t="s">
        <v>9364</v>
      </c>
      <c r="J7445" t="s">
        <v>9363</v>
      </c>
      <c r="K7445">
        <v>63</v>
      </c>
      <c r="L7445" s="41">
        <v>43544</v>
      </c>
      <c r="U7445">
        <v>1</v>
      </c>
      <c r="V7445" t="s">
        <v>2921</v>
      </c>
      <c r="W7445">
        <v>1</v>
      </c>
      <c r="X7445">
        <v>2</v>
      </c>
      <c r="Y7445">
        <v>7</v>
      </c>
    </row>
    <row r="7446" spans="2:25" x14ac:dyDescent="0.3">
      <c r="B7446">
        <v>9</v>
      </c>
      <c r="C7446" t="s">
        <v>10522</v>
      </c>
      <c r="D7446" t="s">
        <v>10521</v>
      </c>
      <c r="E7446">
        <v>2017</v>
      </c>
      <c r="F7446" t="s">
        <v>5019</v>
      </c>
      <c r="G7446" t="s">
        <v>3347</v>
      </c>
      <c r="H7446" s="6" t="str">
        <f>HYPERLINK(I7446)</f>
        <v>https://www.sciencedirect.com/science/article/pii/S000145751730307X</v>
      </c>
      <c r="I7446" t="s">
        <v>10520</v>
      </c>
      <c r="J7446" t="s">
        <v>10519</v>
      </c>
      <c r="K7446">
        <v>64</v>
      </c>
      <c r="L7446" s="41">
        <v>43544</v>
      </c>
      <c r="U7446">
        <v>9</v>
      </c>
      <c r="V7446" t="s">
        <v>2922</v>
      </c>
      <c r="W7446">
        <v>2</v>
      </c>
      <c r="X7446">
        <v>4</v>
      </c>
      <c r="Y7446">
        <v>2</v>
      </c>
    </row>
    <row r="7447" spans="2:25" x14ac:dyDescent="0.3">
      <c r="B7447">
        <v>72</v>
      </c>
      <c r="C7447" t="s">
        <v>12471</v>
      </c>
      <c r="D7447" t="s">
        <v>12470</v>
      </c>
      <c r="E7447">
        <v>2013</v>
      </c>
      <c r="F7447" t="s">
        <v>3755</v>
      </c>
      <c r="G7447" t="s">
        <v>3314</v>
      </c>
      <c r="H7447" s="6" t="str">
        <f>HYPERLINK(I7447)</f>
        <v>https://ieeexplore.ieee.org/abstract/document/6361481/</v>
      </c>
      <c r="I7447" t="s">
        <v>12469</v>
      </c>
      <c r="J7447" t="s">
        <v>12468</v>
      </c>
      <c r="K7447">
        <v>65</v>
      </c>
      <c r="L7447" s="41">
        <v>43544</v>
      </c>
      <c r="U7447">
        <v>72</v>
      </c>
      <c r="V7447" t="s">
        <v>2977</v>
      </c>
      <c r="W7447">
        <v>18</v>
      </c>
      <c r="X7447">
        <v>4</v>
      </c>
      <c r="Y7447">
        <v>6</v>
      </c>
    </row>
    <row r="7448" spans="2:25" x14ac:dyDescent="0.3">
      <c r="B7448">
        <v>20</v>
      </c>
      <c r="C7448" t="s">
        <v>4602</v>
      </c>
      <c r="D7448" t="s">
        <v>4601</v>
      </c>
      <c r="E7448">
        <v>2014</v>
      </c>
      <c r="F7448" t="s">
        <v>4600</v>
      </c>
      <c r="G7448" t="s">
        <v>3314</v>
      </c>
      <c r="H7448" s="6" t="str">
        <f>HYPERLINK(I7448)</f>
        <v>https://ieeexplore.ieee.org/abstract/document/6867569/</v>
      </c>
      <c r="I7448" t="s">
        <v>4599</v>
      </c>
      <c r="J7448" t="s">
        <v>4598</v>
      </c>
      <c r="K7448">
        <v>66</v>
      </c>
      <c r="L7448" s="41">
        <v>43544</v>
      </c>
      <c r="U7448">
        <v>20</v>
      </c>
      <c r="V7448" t="s">
        <v>2968</v>
      </c>
      <c r="W7448">
        <v>5</v>
      </c>
      <c r="X7448">
        <v>4</v>
      </c>
      <c r="Y7448">
        <v>5</v>
      </c>
    </row>
    <row r="7449" spans="2:25" x14ac:dyDescent="0.3">
      <c r="B7449">
        <v>5</v>
      </c>
      <c r="C7449" t="s">
        <v>5454</v>
      </c>
      <c r="D7449" t="s">
        <v>5453</v>
      </c>
      <c r="E7449">
        <v>2016</v>
      </c>
      <c r="F7449" t="s">
        <v>5382</v>
      </c>
      <c r="G7449" t="s">
        <v>3378</v>
      </c>
      <c r="H7449" s="6" t="str">
        <f>HYPERLINK(I7449)</f>
        <v>https://dl.acm.org/citation.cfm?id=3005451</v>
      </c>
      <c r="I7449" t="s">
        <v>5452</v>
      </c>
      <c r="J7449" t="s">
        <v>5451</v>
      </c>
      <c r="K7449">
        <v>67</v>
      </c>
      <c r="L7449" s="41">
        <v>43544</v>
      </c>
      <c r="U7449">
        <v>5</v>
      </c>
      <c r="V7449" t="s">
        <v>2948</v>
      </c>
      <c r="W7449">
        <v>2</v>
      </c>
      <c r="X7449">
        <v>3</v>
      </c>
      <c r="Y7449">
        <v>3</v>
      </c>
    </row>
    <row r="7450" spans="2:25" x14ac:dyDescent="0.3">
      <c r="B7450">
        <v>2</v>
      </c>
      <c r="C7450" t="s">
        <v>326</v>
      </c>
      <c r="D7450" t="s">
        <v>327</v>
      </c>
      <c r="E7450">
        <v>2001</v>
      </c>
      <c r="G7450" t="s">
        <v>11252</v>
      </c>
      <c r="H7450" s="6" t="str">
        <f>HYPERLINK(I7450)</f>
        <v>http://saiconference.com/Downloads/FTC2017/Proceedings/20_Paper_385-A_Cooperative_Human-Machine_Interaction_Warning_Strategy.pdf</v>
      </c>
      <c r="I7450" t="s">
        <v>11251</v>
      </c>
      <c r="J7450" t="s">
        <v>11250</v>
      </c>
      <c r="K7450">
        <v>68</v>
      </c>
      <c r="L7450" s="41">
        <v>43544</v>
      </c>
      <c r="M7450" t="s">
        <v>3356</v>
      </c>
      <c r="U7450">
        <v>2</v>
      </c>
      <c r="V7450" t="s">
        <v>2925</v>
      </c>
      <c r="W7450">
        <v>1</v>
      </c>
      <c r="X7450">
        <v>4</v>
      </c>
      <c r="Y7450">
        <v>18</v>
      </c>
    </row>
    <row r="7451" spans="2:25" x14ac:dyDescent="0.3">
      <c r="B7451">
        <v>110</v>
      </c>
      <c r="C7451" t="s">
        <v>1154</v>
      </c>
      <c r="D7451" t="s">
        <v>1155</v>
      </c>
      <c r="E7451">
        <v>2012</v>
      </c>
      <c r="F7451" t="s">
        <v>3322</v>
      </c>
      <c r="G7451" t="s">
        <v>3321</v>
      </c>
      <c r="H7451" s="6" t="str">
        <f>HYPERLINK(I7451)</f>
        <v>https://journals.sagepub.com/doi/abs/10.1177/0018720812443984?casa_token=3Z2_TM_V8BQAAAAA:mAvj1ZMlf9zJUWE6bTAKKjKeLnavZD0AYqtaMPd6s2Arq_8DwBBJ4yWSaS6iWgYEL1vcWJ4Vo5Y_cQ</v>
      </c>
      <c r="I7451" t="s">
        <v>19851</v>
      </c>
      <c r="J7451" t="s">
        <v>12367</v>
      </c>
      <c r="K7451">
        <v>69</v>
      </c>
      <c r="L7451" s="41">
        <v>43544</v>
      </c>
      <c r="U7451">
        <v>110</v>
      </c>
      <c r="V7451" t="s">
        <v>12366</v>
      </c>
      <c r="W7451">
        <v>37</v>
      </c>
      <c r="X7451">
        <v>3</v>
      </c>
      <c r="Y7451">
        <v>7</v>
      </c>
    </row>
    <row r="7452" spans="2:25" x14ac:dyDescent="0.3">
      <c r="B7452">
        <v>24</v>
      </c>
      <c r="C7452" t="s">
        <v>13111</v>
      </c>
      <c r="D7452" t="s">
        <v>13110</v>
      </c>
      <c r="E7452">
        <v>1999</v>
      </c>
      <c r="F7452" t="s">
        <v>13109</v>
      </c>
      <c r="G7452" t="s">
        <v>3314</v>
      </c>
      <c r="H7452" s="6" t="str">
        <f>HYPERLINK(I7452)</f>
        <v>https://ieeexplore.ieee.org/abstract/document/821028/</v>
      </c>
      <c r="I7452" t="s">
        <v>13108</v>
      </c>
      <c r="J7452" t="s">
        <v>13107</v>
      </c>
      <c r="K7452">
        <v>70</v>
      </c>
      <c r="L7452" s="41">
        <v>43544</v>
      </c>
      <c r="U7452">
        <v>24</v>
      </c>
      <c r="V7452" t="s">
        <v>3058</v>
      </c>
      <c r="W7452">
        <v>8</v>
      </c>
      <c r="X7452">
        <v>3</v>
      </c>
      <c r="Y7452">
        <v>20</v>
      </c>
    </row>
    <row r="7453" spans="2:25" x14ac:dyDescent="0.3">
      <c r="B7453">
        <v>9</v>
      </c>
      <c r="C7453" t="s">
        <v>17072</v>
      </c>
      <c r="D7453" t="s">
        <v>17071</v>
      </c>
      <c r="E7453">
        <v>2015</v>
      </c>
      <c r="F7453" t="s">
        <v>17070</v>
      </c>
      <c r="G7453" t="s">
        <v>3328</v>
      </c>
      <c r="H7453" s="6" t="str">
        <f>HYPERLINK(I7453)</f>
        <v>https://idp.springer.com/authorize/casa?redirect_uri=https://link.springer.com/article/10.1007/s12206-015-0536-9&amp;casa_token=5FTycegmdWwAAAAA:5d6yg2h-3lk6ScoyQuGmUvP0EhAMihpSwTf4kdkRjrmXnDy2t5cPi_lt1ywkPVsydr45oLVUdAchID5u4A</v>
      </c>
      <c r="I7453" t="s">
        <v>19850</v>
      </c>
      <c r="J7453" t="s">
        <v>17068</v>
      </c>
      <c r="K7453">
        <v>71</v>
      </c>
      <c r="L7453" s="41">
        <v>43544</v>
      </c>
      <c r="U7453">
        <v>9</v>
      </c>
      <c r="V7453" t="s">
        <v>3074</v>
      </c>
      <c r="W7453">
        <v>5</v>
      </c>
      <c r="X7453">
        <v>2</v>
      </c>
      <c r="Y7453">
        <v>4</v>
      </c>
    </row>
    <row r="7454" spans="2:25" x14ac:dyDescent="0.3">
      <c r="B7454">
        <v>11</v>
      </c>
      <c r="C7454" t="s">
        <v>552</v>
      </c>
      <c r="D7454" t="s">
        <v>553</v>
      </c>
      <c r="E7454">
        <v>2017</v>
      </c>
      <c r="F7454" t="s">
        <v>5019</v>
      </c>
      <c r="G7454" t="s">
        <v>3347</v>
      </c>
      <c r="H7454" s="6" t="str">
        <f>HYPERLINK(I7454)</f>
        <v>https://www.sciencedirect.com/science/article/pii/S0001457517303408</v>
      </c>
      <c r="I7454" t="s">
        <v>554</v>
      </c>
      <c r="J7454" t="s">
        <v>15123</v>
      </c>
      <c r="K7454">
        <v>72</v>
      </c>
      <c r="L7454" s="41">
        <v>43544</v>
      </c>
      <c r="U7454">
        <v>11</v>
      </c>
      <c r="V7454" t="s">
        <v>3059</v>
      </c>
      <c r="W7454">
        <v>3</v>
      </c>
      <c r="X7454">
        <v>4</v>
      </c>
      <c r="Y7454">
        <v>2</v>
      </c>
    </row>
    <row r="7455" spans="2:25" x14ac:dyDescent="0.3">
      <c r="B7455">
        <v>1</v>
      </c>
      <c r="C7455" t="s">
        <v>223</v>
      </c>
      <c r="D7455" t="s">
        <v>224</v>
      </c>
      <c r="E7455">
        <v>2017</v>
      </c>
      <c r="F7455" t="s">
        <v>4420</v>
      </c>
      <c r="G7455" t="s">
        <v>3378</v>
      </c>
      <c r="H7455" s="6" t="str">
        <f>HYPERLINK(I7455)</f>
        <v>https://dl.acm.org/citation.cfm?id=3131732</v>
      </c>
      <c r="I7455" t="s">
        <v>15029</v>
      </c>
      <c r="J7455" t="s">
        <v>15028</v>
      </c>
      <c r="K7455">
        <v>73</v>
      </c>
      <c r="L7455" s="41">
        <v>43544</v>
      </c>
      <c r="U7455">
        <v>1</v>
      </c>
      <c r="V7455" t="s">
        <v>2933</v>
      </c>
      <c r="W7455">
        <v>0</v>
      </c>
      <c r="X7455">
        <v>4</v>
      </c>
      <c r="Y7455">
        <v>2</v>
      </c>
    </row>
    <row r="7456" spans="2:25" x14ac:dyDescent="0.3">
      <c r="B7456">
        <v>6</v>
      </c>
      <c r="C7456" t="s">
        <v>168</v>
      </c>
      <c r="D7456" t="s">
        <v>169</v>
      </c>
      <c r="E7456">
        <v>2017</v>
      </c>
      <c r="F7456" t="s">
        <v>3459</v>
      </c>
      <c r="G7456" t="s">
        <v>3328</v>
      </c>
      <c r="H7456" s="6" t="str">
        <f>HYPERLINK(I7456)</f>
        <v>https://link.springer.com/chapter/10.1007/978-3-319-58475-1_25</v>
      </c>
      <c r="I7456" t="s">
        <v>170</v>
      </c>
      <c r="J7456" t="s">
        <v>4902</v>
      </c>
      <c r="K7456">
        <v>74</v>
      </c>
      <c r="L7456" s="41">
        <v>43544</v>
      </c>
      <c r="U7456">
        <v>6</v>
      </c>
      <c r="V7456" t="s">
        <v>2934</v>
      </c>
      <c r="W7456">
        <v>2</v>
      </c>
      <c r="X7456">
        <v>4</v>
      </c>
      <c r="Y7456">
        <v>2</v>
      </c>
    </row>
    <row r="7457" spans="2:25" x14ac:dyDescent="0.3">
      <c r="B7457">
        <v>3</v>
      </c>
      <c r="C7457" t="s">
        <v>12618</v>
      </c>
      <c r="D7457" t="s">
        <v>12617</v>
      </c>
      <c r="E7457">
        <v>2012</v>
      </c>
      <c r="F7457" t="s">
        <v>5332</v>
      </c>
      <c r="G7457" t="s">
        <v>3314</v>
      </c>
      <c r="H7457" s="6" t="str">
        <f>HYPERLINK(I7457)</f>
        <v>https://ieeexplore.ieee.org/abstract/document/6338688/</v>
      </c>
      <c r="I7457" t="s">
        <v>12616</v>
      </c>
      <c r="J7457" t="s">
        <v>12615</v>
      </c>
      <c r="K7457">
        <v>75</v>
      </c>
      <c r="L7457" s="41">
        <v>43544</v>
      </c>
      <c r="U7457">
        <v>3</v>
      </c>
      <c r="V7457" t="s">
        <v>2943</v>
      </c>
      <c r="W7457">
        <v>1</v>
      </c>
      <c r="X7457">
        <v>5</v>
      </c>
      <c r="Y7457">
        <v>7</v>
      </c>
    </row>
    <row r="7458" spans="2:25" x14ac:dyDescent="0.3">
      <c r="B7458">
        <v>4</v>
      </c>
      <c r="C7458" t="s">
        <v>19849</v>
      </c>
      <c r="D7458" t="s">
        <v>19848</v>
      </c>
      <c r="E7458">
        <v>2015</v>
      </c>
      <c r="F7458" t="s">
        <v>19847</v>
      </c>
      <c r="G7458" t="s">
        <v>3369</v>
      </c>
      <c r="H7458" s="6" t="str">
        <f>HYPERLINK(I7458)</f>
        <v>https://www.researchgate.net/profile/Marcel_Baltzer2/publication/282859146_Dynamic_distribution_of_control_via_grip_force_sensitive_devices_in_cooperative_guidance_and_control/links/561fa99508ae70315b550877.pdf</v>
      </c>
      <c r="I7458" t="s">
        <v>19846</v>
      </c>
      <c r="J7458" t="s">
        <v>19845</v>
      </c>
      <c r="K7458">
        <v>76</v>
      </c>
      <c r="L7458" s="41">
        <v>43544</v>
      </c>
      <c r="M7458" t="s">
        <v>3356</v>
      </c>
      <c r="U7458">
        <v>4</v>
      </c>
      <c r="V7458" t="s">
        <v>2931</v>
      </c>
      <c r="W7458">
        <v>1</v>
      </c>
      <c r="X7458">
        <v>5</v>
      </c>
      <c r="Y7458">
        <v>4</v>
      </c>
    </row>
    <row r="7459" spans="2:25" x14ac:dyDescent="0.3">
      <c r="B7459">
        <v>18</v>
      </c>
      <c r="C7459" t="s">
        <v>11078</v>
      </c>
      <c r="D7459" t="s">
        <v>11077</v>
      </c>
      <c r="E7459">
        <v>2018</v>
      </c>
      <c r="F7459" t="s">
        <v>6683</v>
      </c>
      <c r="G7459" t="s">
        <v>3347</v>
      </c>
      <c r="H7459" s="6" t="str">
        <f>HYPERLINK(I7459)</f>
        <v>https://www.sciencedirect.com/science/article/pii/S0003687017302594</v>
      </c>
      <c r="I7459" t="s">
        <v>11076</v>
      </c>
      <c r="J7459" t="s">
        <v>11075</v>
      </c>
      <c r="K7459">
        <v>77</v>
      </c>
      <c r="L7459" s="41">
        <v>43544</v>
      </c>
      <c r="U7459">
        <v>18</v>
      </c>
      <c r="V7459" t="s">
        <v>2984</v>
      </c>
      <c r="W7459">
        <v>5</v>
      </c>
      <c r="X7459">
        <v>4</v>
      </c>
      <c r="Y7459">
        <v>1</v>
      </c>
    </row>
    <row r="7460" spans="2:25" x14ac:dyDescent="0.3">
      <c r="B7460">
        <v>2</v>
      </c>
      <c r="C7460" t="s">
        <v>1677</v>
      </c>
      <c r="D7460" t="s">
        <v>1678</v>
      </c>
      <c r="E7460">
        <v>2015</v>
      </c>
      <c r="F7460" t="s">
        <v>19844</v>
      </c>
      <c r="G7460" t="s">
        <v>10438</v>
      </c>
      <c r="H7460" s="6" t="str">
        <f>HYPERLINK(I7460)</f>
        <v>https://research.utwente.nl/files/5423842/Beukel_2014_InterfaceRecommendationsForSemiAutomDriving_FISITA.pdf</v>
      </c>
      <c r="I7460" t="s">
        <v>19843</v>
      </c>
      <c r="J7460" t="s">
        <v>19842</v>
      </c>
      <c r="K7460">
        <v>78</v>
      </c>
      <c r="L7460" s="41">
        <v>43544</v>
      </c>
      <c r="M7460" t="s">
        <v>3356</v>
      </c>
      <c r="U7460">
        <v>2</v>
      </c>
      <c r="V7460" t="s">
        <v>2933</v>
      </c>
      <c r="W7460">
        <v>1</v>
      </c>
      <c r="X7460">
        <v>2</v>
      </c>
      <c r="Y7460">
        <v>4</v>
      </c>
    </row>
    <row r="7461" spans="2:25" x14ac:dyDescent="0.3">
      <c r="B7461">
        <v>3</v>
      </c>
      <c r="C7461" t="s">
        <v>12827</v>
      </c>
      <c r="D7461" t="s">
        <v>12826</v>
      </c>
      <c r="E7461">
        <v>2015</v>
      </c>
      <c r="F7461" t="s">
        <v>5433</v>
      </c>
      <c r="G7461" t="s">
        <v>3328</v>
      </c>
      <c r="H7461" s="6" t="str">
        <f>HYPERLINK(I7461)</f>
        <v>https://link.springer.com/article/10.1007/s38314-015-0517-x</v>
      </c>
      <c r="I7461" t="s">
        <v>12825</v>
      </c>
      <c r="J7461" t="s">
        <v>12824</v>
      </c>
      <c r="K7461">
        <v>79</v>
      </c>
      <c r="L7461" s="41">
        <v>43544</v>
      </c>
      <c r="U7461">
        <v>3</v>
      </c>
      <c r="V7461" t="s">
        <v>2993</v>
      </c>
      <c r="W7461">
        <v>3</v>
      </c>
      <c r="X7461">
        <v>1</v>
      </c>
      <c r="Y7461">
        <v>4</v>
      </c>
    </row>
    <row r="7462" spans="2:25" x14ac:dyDescent="0.3">
      <c r="B7462">
        <v>58</v>
      </c>
      <c r="C7462" t="s">
        <v>13008</v>
      </c>
      <c r="D7462" t="s">
        <v>13007</v>
      </c>
      <c r="E7462">
        <v>2000</v>
      </c>
      <c r="F7462" t="s">
        <v>5393</v>
      </c>
      <c r="G7462" t="s">
        <v>5392</v>
      </c>
      <c r="H7462" s="6" t="str">
        <f>HYPERLINK(I7462)</f>
        <v>http://hitachi.com/rev/pdf/2000/r2000_03_103.pdf</v>
      </c>
      <c r="I7462" t="s">
        <v>13006</v>
      </c>
      <c r="J7462" t="s">
        <v>13005</v>
      </c>
      <c r="K7462">
        <v>80</v>
      </c>
      <c r="L7462" s="41">
        <v>43544</v>
      </c>
      <c r="M7462" t="s">
        <v>3356</v>
      </c>
      <c r="U7462">
        <v>58</v>
      </c>
      <c r="V7462" t="s">
        <v>13004</v>
      </c>
      <c r="W7462">
        <v>15</v>
      </c>
      <c r="X7462">
        <v>4</v>
      </c>
      <c r="Y7462">
        <v>19</v>
      </c>
    </row>
    <row r="7463" spans="2:25" x14ac:dyDescent="0.3">
      <c r="B7463">
        <v>20</v>
      </c>
      <c r="C7463" t="s">
        <v>11093</v>
      </c>
      <c r="D7463" t="s">
        <v>11092</v>
      </c>
      <c r="E7463">
        <v>2017</v>
      </c>
      <c r="F7463" t="s">
        <v>11091</v>
      </c>
      <c r="G7463" t="s">
        <v>11090</v>
      </c>
      <c r="H7463" s="6" t="str">
        <f>HYPERLINK(I7463)</f>
        <v>https://injuryprevention.bmj.com/content/23/4/281.short</v>
      </c>
      <c r="I7463" t="s">
        <v>11089</v>
      </c>
      <c r="J7463" t="s">
        <v>11088</v>
      </c>
      <c r="K7463">
        <v>81</v>
      </c>
      <c r="L7463" s="41">
        <v>43544</v>
      </c>
      <c r="U7463">
        <v>20</v>
      </c>
      <c r="V7463" t="s">
        <v>3148</v>
      </c>
      <c r="W7463">
        <v>5</v>
      </c>
      <c r="X7463">
        <v>4</v>
      </c>
      <c r="Y7463">
        <v>2</v>
      </c>
    </row>
    <row r="7464" spans="2:25" x14ac:dyDescent="0.3">
      <c r="B7464">
        <v>6</v>
      </c>
      <c r="C7464" t="s">
        <v>19841</v>
      </c>
      <c r="D7464" t="s">
        <v>19840</v>
      </c>
      <c r="E7464">
        <v>2016</v>
      </c>
      <c r="F7464" t="s">
        <v>14423</v>
      </c>
      <c r="G7464" t="s">
        <v>3314</v>
      </c>
      <c r="H7464" s="6" t="str">
        <f>HYPERLINK(I7464)</f>
        <v>https://ieeexplore.ieee.org/abstract/document/7795886/</v>
      </c>
      <c r="I7464" t="s">
        <v>19839</v>
      </c>
      <c r="J7464" t="s">
        <v>19838</v>
      </c>
      <c r="K7464">
        <v>82</v>
      </c>
      <c r="L7464" s="41">
        <v>43544</v>
      </c>
      <c r="U7464">
        <v>6</v>
      </c>
      <c r="V7464" t="s">
        <v>2949</v>
      </c>
      <c r="W7464">
        <v>2</v>
      </c>
      <c r="X7464">
        <v>4</v>
      </c>
      <c r="Y7464">
        <v>3</v>
      </c>
    </row>
    <row r="7465" spans="2:25" x14ac:dyDescent="0.3">
      <c r="B7465">
        <v>8</v>
      </c>
      <c r="C7465" t="s">
        <v>12327</v>
      </c>
      <c r="D7465" t="s">
        <v>12326</v>
      </c>
      <c r="E7465">
        <v>2014</v>
      </c>
      <c r="F7465" t="s">
        <v>12325</v>
      </c>
      <c r="G7465" t="s">
        <v>3328</v>
      </c>
      <c r="H7465" s="6" t="str">
        <f>HYPERLINK(I7465)</f>
        <v>https://link.springer.com/content/pdf/10.1007/978-3-319-09840-1_19-1.pdf</v>
      </c>
      <c r="I7465" t="s">
        <v>12324</v>
      </c>
      <c r="J7465" t="s">
        <v>12323</v>
      </c>
      <c r="K7465">
        <v>83</v>
      </c>
      <c r="L7465" s="41">
        <v>43544</v>
      </c>
      <c r="U7465">
        <v>8</v>
      </c>
      <c r="V7465" t="s">
        <v>3041</v>
      </c>
      <c r="W7465">
        <v>2</v>
      </c>
      <c r="X7465">
        <v>5</v>
      </c>
      <c r="Y7465">
        <v>5</v>
      </c>
    </row>
    <row r="7466" spans="2:25" x14ac:dyDescent="0.3">
      <c r="B7466">
        <v>6</v>
      </c>
      <c r="C7466" t="s">
        <v>19778</v>
      </c>
      <c r="D7466" t="s">
        <v>19837</v>
      </c>
      <c r="E7466">
        <v>2014</v>
      </c>
      <c r="F7466" t="s">
        <v>3573</v>
      </c>
      <c r="G7466" t="s">
        <v>3358</v>
      </c>
      <c r="H7466" s="6" t="str">
        <f>HYPERLINK(I7466)</f>
        <v>https://pdfs.semanticscholar.org/2f05/c842edd16faf9c023225d07b7fde4aa3a9ac.pdf</v>
      </c>
      <c r="I7466" t="s">
        <v>19836</v>
      </c>
      <c r="J7466" t="s">
        <v>19835</v>
      </c>
      <c r="K7466">
        <v>84</v>
      </c>
      <c r="L7466" s="41">
        <v>43544</v>
      </c>
      <c r="M7466" t="s">
        <v>3356</v>
      </c>
      <c r="U7466">
        <v>6</v>
      </c>
      <c r="V7466" t="s">
        <v>3058</v>
      </c>
      <c r="W7466">
        <v>2</v>
      </c>
      <c r="X7466">
        <v>3</v>
      </c>
      <c r="Y7466">
        <v>5</v>
      </c>
    </row>
    <row r="7467" spans="2:25" x14ac:dyDescent="0.3">
      <c r="B7467">
        <v>3</v>
      </c>
      <c r="C7467" t="s">
        <v>928</v>
      </c>
      <c r="D7467" t="s">
        <v>929</v>
      </c>
      <c r="E7467">
        <v>2017</v>
      </c>
      <c r="F7467" t="s">
        <v>9555</v>
      </c>
      <c r="G7467" t="s">
        <v>9554</v>
      </c>
      <c r="H7467" s="6" t="str">
        <f>HYPERLINK(I7467)</f>
        <v>http://indexsmart.mirasmart.com/25esv/PDFfiles/25ESV-000027.pdf</v>
      </c>
      <c r="I7467" t="s">
        <v>930</v>
      </c>
      <c r="J7467" t="s">
        <v>9553</v>
      </c>
      <c r="K7467">
        <v>85</v>
      </c>
      <c r="L7467" s="41">
        <v>43544</v>
      </c>
      <c r="M7467" t="s">
        <v>3356</v>
      </c>
      <c r="U7467">
        <v>3</v>
      </c>
      <c r="V7467" t="s">
        <v>2954</v>
      </c>
      <c r="W7467">
        <v>1</v>
      </c>
      <c r="X7467">
        <v>3</v>
      </c>
      <c r="Y7467">
        <v>2</v>
      </c>
    </row>
    <row r="7468" spans="2:25" x14ac:dyDescent="0.3">
      <c r="B7468">
        <v>3</v>
      </c>
      <c r="C7468" t="s">
        <v>1716</v>
      </c>
      <c r="D7468" t="s">
        <v>1717</v>
      </c>
      <c r="E7468">
        <v>2018</v>
      </c>
      <c r="F7468" t="s">
        <v>3558</v>
      </c>
      <c r="G7468" t="s">
        <v>3328</v>
      </c>
      <c r="H7468" s="6" t="str">
        <f>HYPERLINK(I7468)</f>
        <v>https://link.springer.com/chapter/10.1007/978-3-319-92037-5_32</v>
      </c>
      <c r="I7468" t="s">
        <v>1718</v>
      </c>
      <c r="J7468" t="s">
        <v>3557</v>
      </c>
      <c r="K7468">
        <v>86</v>
      </c>
      <c r="L7468" s="41">
        <v>43544</v>
      </c>
      <c r="U7468">
        <v>3</v>
      </c>
      <c r="V7468" t="s">
        <v>2934</v>
      </c>
      <c r="W7468">
        <v>1</v>
      </c>
      <c r="X7468">
        <v>4</v>
      </c>
      <c r="Y7468">
        <v>1</v>
      </c>
    </row>
    <row r="7469" spans="2:25" x14ac:dyDescent="0.3">
      <c r="B7469">
        <v>2</v>
      </c>
      <c r="C7469" t="s">
        <v>19834</v>
      </c>
      <c r="D7469" t="s">
        <v>19833</v>
      </c>
      <c r="E7469">
        <v>2017</v>
      </c>
      <c r="F7469" t="s">
        <v>4420</v>
      </c>
      <c r="G7469" t="s">
        <v>3378</v>
      </c>
      <c r="H7469" s="6" t="str">
        <f>HYPERLINK(I7469)</f>
        <v>https://dl.acm.org/citation.cfm?id=3131746</v>
      </c>
      <c r="I7469" t="s">
        <v>19832</v>
      </c>
      <c r="J7469" t="s">
        <v>19831</v>
      </c>
      <c r="K7469">
        <v>87</v>
      </c>
      <c r="L7469" s="41">
        <v>43544</v>
      </c>
      <c r="U7469">
        <v>2</v>
      </c>
      <c r="V7469" t="s">
        <v>2931</v>
      </c>
      <c r="W7469">
        <v>1</v>
      </c>
      <c r="X7469">
        <v>4</v>
      </c>
      <c r="Y7469">
        <v>2</v>
      </c>
    </row>
    <row r="7470" spans="2:25" x14ac:dyDescent="0.3">
      <c r="B7470">
        <v>36</v>
      </c>
      <c r="C7470" t="s">
        <v>12644</v>
      </c>
      <c r="D7470" t="s">
        <v>12868</v>
      </c>
      <c r="E7470">
        <v>2014</v>
      </c>
      <c r="F7470" t="s">
        <v>12867</v>
      </c>
      <c r="G7470" t="s">
        <v>3314</v>
      </c>
      <c r="H7470" s="6" t="str">
        <f>HYPERLINK(I7470)</f>
        <v>https://ieeexplore.ieee.org/abstract/document/6856400/</v>
      </c>
      <c r="I7470" t="s">
        <v>12866</v>
      </c>
      <c r="J7470" t="s">
        <v>12865</v>
      </c>
      <c r="K7470">
        <v>88</v>
      </c>
      <c r="L7470" s="41">
        <v>43544</v>
      </c>
      <c r="U7470">
        <v>36</v>
      </c>
      <c r="V7470" t="s">
        <v>12864</v>
      </c>
      <c r="W7470">
        <v>36</v>
      </c>
      <c r="X7470">
        <v>1</v>
      </c>
      <c r="Y7470">
        <v>5</v>
      </c>
    </row>
    <row r="7471" spans="2:25" x14ac:dyDescent="0.3">
      <c r="B7471">
        <v>4</v>
      </c>
      <c r="C7471" t="s">
        <v>19830</v>
      </c>
      <c r="D7471" t="s">
        <v>19829</v>
      </c>
      <c r="E7471">
        <v>2017</v>
      </c>
      <c r="F7471" t="s">
        <v>19828</v>
      </c>
      <c r="G7471" t="s">
        <v>4154</v>
      </c>
      <c r="H7471" s="6" t="str">
        <f>HYPERLINK(I7471)</f>
        <v>https://www.uni-das.de/images/pdf/veroeffentlichungen/2017/08.pdf</v>
      </c>
      <c r="I7471" t="s">
        <v>19827</v>
      </c>
      <c r="J7471" t="s">
        <v>19826</v>
      </c>
      <c r="K7471">
        <v>89</v>
      </c>
      <c r="L7471" s="41">
        <v>43544</v>
      </c>
      <c r="M7471" t="s">
        <v>3356</v>
      </c>
      <c r="U7471">
        <v>4</v>
      </c>
      <c r="V7471" t="s">
        <v>2949</v>
      </c>
      <c r="W7471">
        <v>1</v>
      </c>
      <c r="X7471">
        <v>3</v>
      </c>
      <c r="Y7471">
        <v>2</v>
      </c>
    </row>
    <row r="7472" spans="2:25" x14ac:dyDescent="0.3">
      <c r="B7472">
        <v>1</v>
      </c>
      <c r="C7472" t="s">
        <v>19825</v>
      </c>
      <c r="D7472" t="s">
        <v>19824</v>
      </c>
      <c r="E7472">
        <v>2011</v>
      </c>
      <c r="F7472" t="s">
        <v>4538</v>
      </c>
      <c r="G7472" t="s">
        <v>3314</v>
      </c>
      <c r="H7472" s="6" t="str">
        <f>HYPERLINK(I7472)</f>
        <v>https://ieeexplore.ieee.org/abstract/document/5784166/</v>
      </c>
      <c r="I7472" t="s">
        <v>19823</v>
      </c>
      <c r="J7472" t="s">
        <v>19822</v>
      </c>
      <c r="K7472">
        <v>90</v>
      </c>
      <c r="L7472" s="41">
        <v>43544</v>
      </c>
      <c r="U7472">
        <v>1</v>
      </c>
      <c r="V7472" t="s">
        <v>2962</v>
      </c>
      <c r="W7472">
        <v>1</v>
      </c>
      <c r="X7472">
        <v>1</v>
      </c>
      <c r="Y7472">
        <v>8</v>
      </c>
    </row>
    <row r="7473" spans="2:25" x14ac:dyDescent="0.3">
      <c r="B7473">
        <v>4</v>
      </c>
      <c r="C7473" t="s">
        <v>11049</v>
      </c>
      <c r="D7473" t="s">
        <v>11249</v>
      </c>
      <c r="E7473">
        <v>2017</v>
      </c>
      <c r="F7473" t="s">
        <v>4938</v>
      </c>
      <c r="G7473" t="s">
        <v>3328</v>
      </c>
      <c r="H7473" s="6" t="str">
        <f>HYPERLINK(I7473)</f>
        <v>https://idp.springer.com/authorize/casa?redirect_uri=https://link.springer.com/article/10.1007/s38311-017-0088-y&amp;casa_token=iZi1JqBsg2UAAAAA:RCPy9Nt84_RTqCcn43f6ZZnFxjPom66Mj9TLfujkU1QLylh2l1GYOvVvuAI1EjgvKUg8QJoovZyu7aLhfg</v>
      </c>
      <c r="I7473" t="s">
        <v>19821</v>
      </c>
      <c r="J7473" t="s">
        <v>11247</v>
      </c>
      <c r="K7473">
        <v>91</v>
      </c>
      <c r="L7473" s="41">
        <v>43544</v>
      </c>
      <c r="M7473" t="s">
        <v>3325</v>
      </c>
      <c r="U7473">
        <v>4</v>
      </c>
      <c r="V7473" t="s">
        <v>2949</v>
      </c>
      <c r="W7473">
        <v>4</v>
      </c>
      <c r="X7473">
        <v>1</v>
      </c>
      <c r="Y7473">
        <v>2</v>
      </c>
    </row>
    <row r="7474" spans="2:25" x14ac:dyDescent="0.3">
      <c r="B7474">
        <v>14</v>
      </c>
      <c r="C7474" t="s">
        <v>1800</v>
      </c>
      <c r="D7474" t="s">
        <v>1801</v>
      </c>
      <c r="E7474">
        <v>2015</v>
      </c>
      <c r="F7474" t="s">
        <v>3336</v>
      </c>
      <c r="G7474" t="s">
        <v>3314</v>
      </c>
      <c r="H7474" s="6" t="str">
        <f>HYPERLINK(I7474)</f>
        <v>https://ieeexplore.ieee.org/abstract/document/7000589/</v>
      </c>
      <c r="I7474" t="s">
        <v>1802</v>
      </c>
      <c r="J7474" t="s">
        <v>19820</v>
      </c>
      <c r="K7474">
        <v>92</v>
      </c>
      <c r="L7474" s="41">
        <v>43544</v>
      </c>
      <c r="U7474">
        <v>14</v>
      </c>
      <c r="V7474" t="s">
        <v>3021</v>
      </c>
      <c r="W7474">
        <v>4</v>
      </c>
      <c r="X7474">
        <v>4</v>
      </c>
      <c r="Y7474">
        <v>4</v>
      </c>
    </row>
    <row r="7475" spans="2:25" x14ac:dyDescent="0.3">
      <c r="B7475">
        <v>5</v>
      </c>
      <c r="C7475" t="s">
        <v>10396</v>
      </c>
      <c r="D7475" t="s">
        <v>10395</v>
      </c>
      <c r="E7475">
        <v>2017</v>
      </c>
      <c r="F7475" t="s">
        <v>10394</v>
      </c>
      <c r="G7475" t="s">
        <v>3328</v>
      </c>
      <c r="H7475" s="6" t="str">
        <f>HYPERLINK(I7475)</f>
        <v>https://link.springer.com/chapter/10.1007/978-3-319-31895-0_26</v>
      </c>
      <c r="I7475" t="s">
        <v>10393</v>
      </c>
      <c r="J7475" t="s">
        <v>10392</v>
      </c>
      <c r="K7475">
        <v>93</v>
      </c>
      <c r="L7475" s="41">
        <v>43544</v>
      </c>
      <c r="U7475">
        <v>5</v>
      </c>
      <c r="V7475" t="s">
        <v>2975</v>
      </c>
      <c r="W7475">
        <v>1</v>
      </c>
      <c r="X7475">
        <v>6</v>
      </c>
      <c r="Y7475">
        <v>2</v>
      </c>
    </row>
    <row r="7476" spans="2:25" x14ac:dyDescent="0.3">
      <c r="B7476">
        <v>2</v>
      </c>
      <c r="C7476" t="s">
        <v>4636</v>
      </c>
      <c r="D7476" t="s">
        <v>4635</v>
      </c>
      <c r="E7476">
        <v>2018</v>
      </c>
      <c r="F7476" t="s">
        <v>4634</v>
      </c>
      <c r="G7476" t="s">
        <v>3347</v>
      </c>
      <c r="H7476" s="6" t="str">
        <f>HYPERLINK(I7476)</f>
        <v>https://www.sciencedirect.com/science/article/pii/S1369847816301176</v>
      </c>
      <c r="I7476" t="s">
        <v>4633</v>
      </c>
      <c r="J7476" t="s">
        <v>4632</v>
      </c>
      <c r="K7476">
        <v>94</v>
      </c>
      <c r="L7476" s="41">
        <v>43544</v>
      </c>
      <c r="U7476">
        <v>2</v>
      </c>
      <c r="V7476" t="s">
        <v>2949</v>
      </c>
      <c r="W7476">
        <v>1</v>
      </c>
      <c r="X7476">
        <v>4</v>
      </c>
      <c r="Y7476">
        <v>1</v>
      </c>
    </row>
    <row r="7477" spans="2:25" x14ac:dyDescent="0.3">
      <c r="B7477">
        <v>30</v>
      </c>
      <c r="C7477" t="s">
        <v>11070</v>
      </c>
      <c r="D7477" t="s">
        <v>11069</v>
      </c>
      <c r="E7477">
        <v>2018</v>
      </c>
      <c r="F7477" t="s">
        <v>6683</v>
      </c>
      <c r="G7477" t="s">
        <v>3347</v>
      </c>
      <c r="H7477" s="6" t="str">
        <f>HYPERLINK(I7477)</f>
        <v>https://www.sciencedirect.com/science/article/pii/S0003687017301606</v>
      </c>
      <c r="I7477" t="s">
        <v>11068</v>
      </c>
      <c r="J7477" t="s">
        <v>11067</v>
      </c>
      <c r="K7477">
        <v>95</v>
      </c>
      <c r="L7477" s="41">
        <v>43544</v>
      </c>
      <c r="U7477">
        <v>30</v>
      </c>
      <c r="V7477" t="s">
        <v>3146</v>
      </c>
      <c r="W7477">
        <v>10</v>
      </c>
      <c r="X7477">
        <v>3</v>
      </c>
      <c r="Y7477">
        <v>1</v>
      </c>
    </row>
    <row r="7478" spans="2:25" x14ac:dyDescent="0.3">
      <c r="B7478">
        <v>2</v>
      </c>
      <c r="C7478" t="s">
        <v>340</v>
      </c>
      <c r="D7478" t="s">
        <v>341</v>
      </c>
      <c r="E7478">
        <v>2015</v>
      </c>
      <c r="F7478" t="s">
        <v>4926</v>
      </c>
      <c r="G7478" t="s">
        <v>3328</v>
      </c>
      <c r="H7478" s="6" t="str">
        <f>HYPERLINK(I7478)</f>
        <v>https://link.springer.com/chapter/10.1007/978-3-319-19078-5_8</v>
      </c>
      <c r="I7478" t="s">
        <v>19819</v>
      </c>
      <c r="J7478" t="s">
        <v>19818</v>
      </c>
      <c r="K7478">
        <v>96</v>
      </c>
      <c r="L7478" s="41">
        <v>43544</v>
      </c>
      <c r="U7478">
        <v>2</v>
      </c>
      <c r="V7478" t="s">
        <v>2933</v>
      </c>
      <c r="W7478">
        <v>1</v>
      </c>
      <c r="X7478">
        <v>2</v>
      </c>
      <c r="Y7478">
        <v>4</v>
      </c>
    </row>
    <row r="7479" spans="2:25" x14ac:dyDescent="0.3">
      <c r="B7479">
        <v>88</v>
      </c>
      <c r="C7479" t="s">
        <v>19817</v>
      </c>
      <c r="D7479" t="s">
        <v>19816</v>
      </c>
      <c r="E7479">
        <v>2006</v>
      </c>
      <c r="F7479" t="s">
        <v>16197</v>
      </c>
      <c r="G7479" t="s">
        <v>3314</v>
      </c>
      <c r="H7479" s="6" t="str">
        <f>HYPERLINK(I7479)</f>
        <v>https://ieeexplore.ieee.org/abstract/document/1706711/</v>
      </c>
      <c r="I7479" t="s">
        <v>19815</v>
      </c>
      <c r="J7479" t="s">
        <v>19814</v>
      </c>
      <c r="K7479">
        <v>97</v>
      </c>
      <c r="L7479" s="41">
        <v>43544</v>
      </c>
      <c r="U7479">
        <v>88</v>
      </c>
      <c r="V7479" t="s">
        <v>19813</v>
      </c>
      <c r="W7479">
        <v>44</v>
      </c>
      <c r="X7479">
        <v>2</v>
      </c>
      <c r="Y7479">
        <v>13</v>
      </c>
    </row>
    <row r="7480" spans="2:25" x14ac:dyDescent="0.3">
      <c r="B7480">
        <v>1</v>
      </c>
      <c r="C7480" t="s">
        <v>15058</v>
      </c>
      <c r="D7480" t="s">
        <v>15057</v>
      </c>
      <c r="E7480">
        <v>2017</v>
      </c>
      <c r="F7480" t="s">
        <v>15056</v>
      </c>
      <c r="G7480" t="s">
        <v>3378</v>
      </c>
      <c r="H7480" s="6" t="str">
        <f>HYPERLINK(I7480)</f>
        <v>https://dl.acm.org/citation.cfm?id=3053101</v>
      </c>
      <c r="I7480" t="s">
        <v>15055</v>
      </c>
      <c r="J7480" t="s">
        <v>15054</v>
      </c>
      <c r="K7480">
        <v>98</v>
      </c>
      <c r="L7480" s="41">
        <v>43544</v>
      </c>
      <c r="U7480">
        <v>1</v>
      </c>
      <c r="V7480" t="s">
        <v>2933</v>
      </c>
      <c r="W7480">
        <v>0</v>
      </c>
      <c r="X7480">
        <v>3</v>
      </c>
      <c r="Y7480">
        <v>2</v>
      </c>
    </row>
    <row r="7481" spans="2:25" x14ac:dyDescent="0.3">
      <c r="B7481">
        <v>95</v>
      </c>
      <c r="C7481" t="s">
        <v>424</v>
      </c>
      <c r="D7481" t="s">
        <v>14234</v>
      </c>
      <c r="E7481">
        <v>2017</v>
      </c>
      <c r="F7481" t="s">
        <v>3322</v>
      </c>
      <c r="G7481" t="s">
        <v>3321</v>
      </c>
      <c r="H7481" s="6" t="str">
        <f>HYPERLINK(I7481)</f>
        <v>https://journals.sagepub.com/doi/abs/10.1177/0018720816685832?casa_token=Y9Dvx7oqq9YAAAAA:ewlNt0FOEHqktQa5o_I8ImisEoT3i0MGKtWiWuHhe3m_oe5ibaMA7TOU4edir1daZ9fscZKfR6eUaw</v>
      </c>
      <c r="I7481" t="s">
        <v>19812</v>
      </c>
      <c r="J7481" t="s">
        <v>14232</v>
      </c>
      <c r="K7481">
        <v>99</v>
      </c>
      <c r="L7481" s="41">
        <v>43544</v>
      </c>
      <c r="U7481">
        <v>95</v>
      </c>
      <c r="V7481" t="s">
        <v>3095</v>
      </c>
      <c r="W7481">
        <v>48</v>
      </c>
      <c r="X7481">
        <v>2</v>
      </c>
      <c r="Y7481">
        <v>2</v>
      </c>
    </row>
    <row r="7482" spans="2:25" x14ac:dyDescent="0.3">
      <c r="B7482">
        <v>21</v>
      </c>
      <c r="C7482" t="s">
        <v>12484</v>
      </c>
      <c r="D7482" t="s">
        <v>12483</v>
      </c>
      <c r="E7482">
        <v>2013</v>
      </c>
      <c r="F7482" t="s">
        <v>5332</v>
      </c>
      <c r="G7482" t="s">
        <v>3314</v>
      </c>
      <c r="H7482" s="6" t="str">
        <f>HYPERLINK(I7482)</f>
        <v>https://ieeexplore.ieee.org/abstract/document/6728577/</v>
      </c>
      <c r="I7482" t="s">
        <v>12482</v>
      </c>
      <c r="J7482" t="s">
        <v>12481</v>
      </c>
      <c r="K7482">
        <v>100</v>
      </c>
      <c r="L7482" s="41">
        <v>43544</v>
      </c>
      <c r="U7482">
        <v>21</v>
      </c>
      <c r="V7482" t="s">
        <v>3021</v>
      </c>
      <c r="W7482">
        <v>5</v>
      </c>
      <c r="X7482">
        <v>4</v>
      </c>
      <c r="Y7482">
        <v>6</v>
      </c>
    </row>
    <row r="7483" spans="2:25" x14ac:dyDescent="0.3">
      <c r="B7483">
        <v>3</v>
      </c>
      <c r="C7483" t="s">
        <v>667</v>
      </c>
      <c r="D7483" t="s">
        <v>668</v>
      </c>
      <c r="E7483">
        <v>2018</v>
      </c>
      <c r="F7483" t="s">
        <v>5372</v>
      </c>
      <c r="G7483" t="s">
        <v>3378</v>
      </c>
      <c r="H7483" s="6" t="str">
        <f>HYPERLINK(I7483)</f>
        <v>https://dl.acm.org/citation.cfm?id=3177057</v>
      </c>
      <c r="I7483" t="s">
        <v>669</v>
      </c>
      <c r="J7483" t="s">
        <v>5371</v>
      </c>
      <c r="K7483">
        <v>101</v>
      </c>
      <c r="L7483" s="41">
        <v>43544</v>
      </c>
      <c r="U7483">
        <v>3</v>
      </c>
      <c r="V7483" t="s">
        <v>2934</v>
      </c>
      <c r="W7483">
        <v>1</v>
      </c>
      <c r="X7483">
        <v>5</v>
      </c>
      <c r="Y7483">
        <v>1</v>
      </c>
    </row>
    <row r="7484" spans="2:25" x14ac:dyDescent="0.3">
      <c r="B7484">
        <v>13</v>
      </c>
      <c r="C7484" t="s">
        <v>424</v>
      </c>
      <c r="D7484" t="s">
        <v>425</v>
      </c>
      <c r="E7484">
        <v>2017</v>
      </c>
      <c r="F7484" t="s">
        <v>3322</v>
      </c>
      <c r="G7484" t="s">
        <v>3321</v>
      </c>
      <c r="H7484" s="6" t="str">
        <f>HYPERLINK(I7484)</f>
        <v>https://journals.sagepub.com/doi/abs/10.1177/0018720817728774?casa_token=StwrFzFBe1oAAAAA:ENpj_-Jgl0roE1F1qieI6V25X-LWw-5h9UBaz_gbRvbQCFLOUL7FSF1BS_ld4VAzBWxuk8B44iF4iA</v>
      </c>
      <c r="I7484" t="s">
        <v>19811</v>
      </c>
      <c r="J7484" t="s">
        <v>11538</v>
      </c>
      <c r="K7484">
        <v>102</v>
      </c>
      <c r="L7484" s="41">
        <v>43544</v>
      </c>
      <c r="U7484">
        <v>13</v>
      </c>
      <c r="V7484" t="s">
        <v>3132</v>
      </c>
      <c r="W7484">
        <v>7</v>
      </c>
      <c r="X7484">
        <v>2</v>
      </c>
      <c r="Y7484">
        <v>2</v>
      </c>
    </row>
    <row r="7485" spans="2:25" x14ac:dyDescent="0.3">
      <c r="B7485">
        <v>1</v>
      </c>
      <c r="C7485" t="s">
        <v>6533</v>
      </c>
      <c r="D7485" t="s">
        <v>6532</v>
      </c>
      <c r="E7485">
        <v>2018</v>
      </c>
      <c r="F7485" t="s">
        <v>6531</v>
      </c>
      <c r="G7485" t="s">
        <v>3321</v>
      </c>
      <c r="H7485" s="6" t="str">
        <f>HYPERLINK(I7485)</f>
        <v>https://journals.sagepub.com/doi/abs/10.1177/0361198118773569?casa_token=djE-ILNOMD4AAAAA:iGpI7w6R1sGz3E-LaTtciW_ZN9SoFPt3R0KndJ8AqUU4hnPFnoRSOXutHJZO2RP2D0uoC3M3fPUW7A</v>
      </c>
      <c r="I7485" t="s">
        <v>19810</v>
      </c>
      <c r="J7485" t="s">
        <v>6529</v>
      </c>
      <c r="K7485">
        <v>103</v>
      </c>
      <c r="L7485" s="41">
        <v>43544</v>
      </c>
      <c r="U7485">
        <v>1</v>
      </c>
      <c r="V7485" t="s">
        <v>2931</v>
      </c>
      <c r="W7485">
        <v>0</v>
      </c>
      <c r="X7485">
        <v>4</v>
      </c>
      <c r="Y7485">
        <v>1</v>
      </c>
    </row>
    <row r="7486" spans="2:25" x14ac:dyDescent="0.3">
      <c r="B7486">
        <v>5</v>
      </c>
      <c r="C7486" t="s">
        <v>19809</v>
      </c>
      <c r="D7486" t="s">
        <v>19808</v>
      </c>
      <c r="E7486">
        <v>2015</v>
      </c>
      <c r="F7486" t="s">
        <v>19807</v>
      </c>
      <c r="G7486" t="s">
        <v>19806</v>
      </c>
      <c r="H7486" s="6" t="str">
        <f>HYPERLINK(I7486)</f>
        <v>http://ergonomics.uq.edu.au/iea/proceedings/index_files/papers/252.pdf</v>
      </c>
      <c r="I7486" t="s">
        <v>19805</v>
      </c>
      <c r="J7486" t="s">
        <v>19804</v>
      </c>
      <c r="K7486">
        <v>104</v>
      </c>
      <c r="L7486" s="41">
        <v>43544</v>
      </c>
      <c r="M7486" t="s">
        <v>3356</v>
      </c>
      <c r="U7486">
        <v>5</v>
      </c>
      <c r="V7486" t="s">
        <v>3000</v>
      </c>
      <c r="W7486">
        <v>1</v>
      </c>
      <c r="X7486">
        <v>4</v>
      </c>
      <c r="Y7486">
        <v>4</v>
      </c>
    </row>
    <row r="7487" spans="2:25" x14ac:dyDescent="0.3">
      <c r="B7487">
        <v>42</v>
      </c>
      <c r="C7487" t="s">
        <v>1786</v>
      </c>
      <c r="D7487" t="s">
        <v>1787</v>
      </c>
      <c r="E7487">
        <v>2015</v>
      </c>
      <c r="F7487" t="s">
        <v>11055</v>
      </c>
      <c r="G7487" t="s">
        <v>3347</v>
      </c>
      <c r="H7487" s="6" t="str">
        <f>HYPERLINK(I7487)</f>
        <v>https://www.sciencedirect.com/science/article/pii/S0925753514002148</v>
      </c>
      <c r="I7487" t="s">
        <v>19803</v>
      </c>
      <c r="J7487" t="s">
        <v>19802</v>
      </c>
      <c r="K7487">
        <v>105</v>
      </c>
      <c r="L7487" s="41">
        <v>43544</v>
      </c>
      <c r="U7487">
        <v>42</v>
      </c>
      <c r="V7487" t="s">
        <v>2998</v>
      </c>
      <c r="W7487">
        <v>14</v>
      </c>
      <c r="X7487">
        <v>3</v>
      </c>
      <c r="Y7487">
        <v>4</v>
      </c>
    </row>
    <row r="7488" spans="2:25" x14ac:dyDescent="0.3">
      <c r="B7488">
        <v>3</v>
      </c>
      <c r="C7488" t="s">
        <v>12761</v>
      </c>
      <c r="D7488" t="s">
        <v>12760</v>
      </c>
      <c r="E7488">
        <v>2011</v>
      </c>
      <c r="F7488" t="s">
        <v>3573</v>
      </c>
      <c r="G7488" t="s">
        <v>11660</v>
      </c>
      <c r="H7488" s="6" t="str">
        <f>HYPERLINK(I7488)</f>
        <v>https://www-esv.nhtsa.dot.gov/Proceedings/22/files/22ESV-000155.pdf</v>
      </c>
      <c r="I7488" t="s">
        <v>12759</v>
      </c>
      <c r="J7488" t="s">
        <v>12758</v>
      </c>
      <c r="K7488">
        <v>106</v>
      </c>
      <c r="L7488" s="41">
        <v>43544</v>
      </c>
      <c r="M7488" t="s">
        <v>3356</v>
      </c>
      <c r="U7488">
        <v>3</v>
      </c>
      <c r="V7488" t="s">
        <v>2932</v>
      </c>
      <c r="W7488">
        <v>1</v>
      </c>
      <c r="X7488">
        <v>4</v>
      </c>
      <c r="Y7488">
        <v>8</v>
      </c>
    </row>
    <row r="7489" spans="2:25" x14ac:dyDescent="0.3">
      <c r="B7489">
        <v>1</v>
      </c>
      <c r="C7489" t="s">
        <v>1136</v>
      </c>
      <c r="D7489" t="s">
        <v>1137</v>
      </c>
      <c r="E7489">
        <v>2018</v>
      </c>
      <c r="F7489" t="s">
        <v>3594</v>
      </c>
      <c r="G7489" t="s">
        <v>3328</v>
      </c>
      <c r="H7489" s="6" t="str">
        <f>HYPERLINK(I7489)</f>
        <v>https://link.springer.com/chapter/10.1007/978-3-319-93885-1_54</v>
      </c>
      <c r="I7489" t="s">
        <v>1138</v>
      </c>
      <c r="J7489" t="s">
        <v>5405</v>
      </c>
      <c r="K7489">
        <v>107</v>
      </c>
      <c r="L7489" s="41">
        <v>43544</v>
      </c>
      <c r="U7489">
        <v>1</v>
      </c>
      <c r="V7489" t="s">
        <v>2931</v>
      </c>
      <c r="W7489">
        <v>0</v>
      </c>
      <c r="X7489">
        <v>4</v>
      </c>
      <c r="Y7489">
        <v>1</v>
      </c>
    </row>
    <row r="7490" spans="2:25" x14ac:dyDescent="0.3">
      <c r="B7490">
        <v>1</v>
      </c>
      <c r="C7490" t="s">
        <v>17707</v>
      </c>
      <c r="D7490" t="s">
        <v>17706</v>
      </c>
      <c r="E7490">
        <v>2015</v>
      </c>
      <c r="F7490" t="s">
        <v>4178</v>
      </c>
      <c r="G7490" t="s">
        <v>3347</v>
      </c>
      <c r="H7490" s="6" t="str">
        <f>HYPERLINK(I7490)</f>
        <v>https://www.sciencedirect.com/science/article/pii/S2351978915005375</v>
      </c>
      <c r="I7490" t="s">
        <v>17705</v>
      </c>
      <c r="J7490" t="s">
        <v>17704</v>
      </c>
      <c r="K7490">
        <v>108</v>
      </c>
      <c r="L7490" s="41">
        <v>43544</v>
      </c>
      <c r="U7490">
        <v>1</v>
      </c>
      <c r="V7490" t="s">
        <v>2955</v>
      </c>
      <c r="W7490">
        <v>0</v>
      </c>
      <c r="X7490">
        <v>4</v>
      </c>
      <c r="Y7490">
        <v>4</v>
      </c>
    </row>
    <row r="7491" spans="2:25" x14ac:dyDescent="0.3">
      <c r="B7491">
        <v>18</v>
      </c>
      <c r="C7491" t="s">
        <v>709</v>
      </c>
      <c r="D7491" t="s">
        <v>710</v>
      </c>
      <c r="E7491">
        <v>2011</v>
      </c>
      <c r="F7491" t="s">
        <v>4144</v>
      </c>
      <c r="G7491" t="s">
        <v>3328</v>
      </c>
      <c r="H7491" s="6" t="str">
        <f>HYPERLINK(I7491)</f>
        <v>https://link.springer.com/chapter/10.1007/978-3-642-21666-4_31</v>
      </c>
      <c r="I7491" t="s">
        <v>7919</v>
      </c>
      <c r="J7491" t="s">
        <v>7918</v>
      </c>
      <c r="K7491">
        <v>109</v>
      </c>
      <c r="L7491" s="41">
        <v>43544</v>
      </c>
      <c r="U7491">
        <v>18</v>
      </c>
      <c r="V7491" t="s">
        <v>3074</v>
      </c>
      <c r="W7491">
        <v>4</v>
      </c>
      <c r="X7491">
        <v>5</v>
      </c>
      <c r="Y7491">
        <v>8</v>
      </c>
    </row>
    <row r="7492" spans="2:25" x14ac:dyDescent="0.3">
      <c r="B7492">
        <v>5</v>
      </c>
      <c r="C7492" t="s">
        <v>19801</v>
      </c>
      <c r="D7492" t="s">
        <v>19800</v>
      </c>
      <c r="E7492">
        <v>2014</v>
      </c>
      <c r="F7492" t="s">
        <v>12325</v>
      </c>
      <c r="G7492" t="s">
        <v>3328</v>
      </c>
      <c r="H7492" s="6" t="str">
        <f>HYPERLINK(I7492)</f>
        <v>https://link.springer.com/content/pdf/10.1007/978-3-319-09840-1_52-1.pdf</v>
      </c>
      <c r="I7492" t="s">
        <v>19799</v>
      </c>
      <c r="J7492" t="s">
        <v>19798</v>
      </c>
      <c r="K7492">
        <v>110</v>
      </c>
      <c r="L7492" s="41">
        <v>43544</v>
      </c>
      <c r="U7492">
        <v>5</v>
      </c>
      <c r="V7492" t="s">
        <v>2931</v>
      </c>
      <c r="W7492">
        <v>1</v>
      </c>
      <c r="X7492">
        <v>4</v>
      </c>
      <c r="Y7492">
        <v>5</v>
      </c>
    </row>
    <row r="7493" spans="2:25" x14ac:dyDescent="0.3">
      <c r="B7493">
        <v>2</v>
      </c>
      <c r="C7493" t="s">
        <v>11670</v>
      </c>
      <c r="D7493" t="s">
        <v>11669</v>
      </c>
      <c r="E7493">
        <v>2016</v>
      </c>
      <c r="F7493" t="s">
        <v>11668</v>
      </c>
      <c r="G7493" t="s">
        <v>3328</v>
      </c>
      <c r="H7493" s="6" t="str">
        <f>HYPERLINK(I7493)</f>
        <v>https://link.springer.com/chapter/10.1007/978-3-319-40503-2_16</v>
      </c>
      <c r="I7493" t="s">
        <v>11667</v>
      </c>
      <c r="J7493" t="s">
        <v>11666</v>
      </c>
      <c r="K7493">
        <v>111</v>
      </c>
      <c r="L7493" s="41">
        <v>43544</v>
      </c>
      <c r="U7493">
        <v>2</v>
      </c>
      <c r="V7493" t="s">
        <v>2953</v>
      </c>
      <c r="W7493">
        <v>0</v>
      </c>
      <c r="X7493">
        <v>5</v>
      </c>
      <c r="Y7493">
        <v>3</v>
      </c>
    </row>
    <row r="7494" spans="2:25" x14ac:dyDescent="0.3">
      <c r="B7494">
        <v>2</v>
      </c>
      <c r="C7494" t="s">
        <v>4768</v>
      </c>
      <c r="D7494" t="s">
        <v>4767</v>
      </c>
      <c r="E7494">
        <v>2017</v>
      </c>
      <c r="F7494" t="s">
        <v>3594</v>
      </c>
      <c r="G7494" t="s">
        <v>3328</v>
      </c>
      <c r="H7494" s="6" t="str">
        <f>HYPERLINK(I7494)</f>
        <v>https://link.springer.com/chapter/10.1007/978-3-319-60441-1_45</v>
      </c>
      <c r="I7494" t="s">
        <v>4766</v>
      </c>
      <c r="J7494" t="s">
        <v>4765</v>
      </c>
      <c r="K7494">
        <v>112</v>
      </c>
      <c r="L7494" s="41">
        <v>43544</v>
      </c>
      <c r="U7494">
        <v>2</v>
      </c>
      <c r="V7494" t="s">
        <v>2931</v>
      </c>
      <c r="W7494">
        <v>1</v>
      </c>
      <c r="X7494">
        <v>4</v>
      </c>
      <c r="Y7494">
        <v>2</v>
      </c>
    </row>
    <row r="7495" spans="2:25" x14ac:dyDescent="0.3">
      <c r="B7495">
        <v>3</v>
      </c>
      <c r="C7495" t="s">
        <v>19797</v>
      </c>
      <c r="D7495" t="s">
        <v>19796</v>
      </c>
      <c r="E7495">
        <v>2015</v>
      </c>
      <c r="F7495" t="s">
        <v>19795</v>
      </c>
      <c r="H7495" s="6" t="str">
        <f>HYPERLINK(I7495)</f>
        <v/>
      </c>
      <c r="J7495" t="s">
        <v>19794</v>
      </c>
      <c r="K7495">
        <v>113</v>
      </c>
      <c r="L7495" s="41">
        <v>43544</v>
      </c>
      <c r="M7495" t="s">
        <v>3655</v>
      </c>
      <c r="U7495">
        <v>3</v>
      </c>
      <c r="V7495" t="s">
        <v>2993</v>
      </c>
      <c r="W7495">
        <v>1</v>
      </c>
      <c r="X7495">
        <v>4</v>
      </c>
      <c r="Y7495">
        <v>4</v>
      </c>
    </row>
    <row r="7496" spans="2:25" x14ac:dyDescent="0.3">
      <c r="B7496">
        <v>4</v>
      </c>
      <c r="C7496" t="s">
        <v>1789</v>
      </c>
      <c r="D7496" t="s">
        <v>1790</v>
      </c>
      <c r="E7496">
        <v>2018</v>
      </c>
      <c r="F7496" t="s">
        <v>19793</v>
      </c>
      <c r="G7496" t="s">
        <v>3347</v>
      </c>
      <c r="H7496" s="6" t="str">
        <f>HYPERLINK(I7496)</f>
        <v>https://www.sciencedirect.com/science/article/pii/S000145751830099X</v>
      </c>
      <c r="I7496" t="s">
        <v>19792</v>
      </c>
      <c r="J7496" t="s">
        <v>19791</v>
      </c>
      <c r="K7496">
        <v>114</v>
      </c>
      <c r="L7496" s="41">
        <v>43544</v>
      </c>
      <c r="M7496" t="s">
        <v>3325</v>
      </c>
      <c r="U7496">
        <v>4</v>
      </c>
      <c r="V7496" t="s">
        <v>2968</v>
      </c>
      <c r="W7496">
        <v>1</v>
      </c>
      <c r="X7496">
        <v>4</v>
      </c>
      <c r="Y7496">
        <v>1</v>
      </c>
    </row>
    <row r="7497" spans="2:25" x14ac:dyDescent="0.3">
      <c r="B7497">
        <v>1</v>
      </c>
      <c r="C7497" t="s">
        <v>14549</v>
      </c>
      <c r="D7497" t="s">
        <v>14548</v>
      </c>
      <c r="E7497">
        <v>2018</v>
      </c>
      <c r="F7497" t="s">
        <v>4780</v>
      </c>
      <c r="G7497" t="s">
        <v>3347</v>
      </c>
      <c r="H7497" s="6" t="str">
        <f>HYPERLINK(I7497)</f>
        <v>https://www.sciencedirect.com/science/article/pii/S0001457518302197</v>
      </c>
      <c r="I7497" t="s">
        <v>14547</v>
      </c>
      <c r="J7497" t="s">
        <v>14546</v>
      </c>
      <c r="K7497">
        <v>115</v>
      </c>
      <c r="L7497" s="41">
        <v>43544</v>
      </c>
      <c r="U7497">
        <v>1</v>
      </c>
      <c r="V7497" t="s">
        <v>2931</v>
      </c>
      <c r="W7497">
        <v>0</v>
      </c>
      <c r="X7497">
        <v>3</v>
      </c>
      <c r="Y7497">
        <v>1</v>
      </c>
    </row>
    <row r="7498" spans="2:25" x14ac:dyDescent="0.3">
      <c r="B7498">
        <v>22</v>
      </c>
      <c r="C7498" t="s">
        <v>676</v>
      </c>
      <c r="D7498" t="s">
        <v>677</v>
      </c>
      <c r="E7498">
        <v>2017</v>
      </c>
      <c r="F7498" t="s">
        <v>9988</v>
      </c>
      <c r="G7498" t="s">
        <v>3378</v>
      </c>
      <c r="H7498" s="6" t="str">
        <f>HYPERLINK(I7498)</f>
        <v>https://dl.acm.org/citation.cfm?id=3025198</v>
      </c>
      <c r="I7498" t="s">
        <v>678</v>
      </c>
      <c r="J7498" t="s">
        <v>9987</v>
      </c>
      <c r="K7498">
        <v>116</v>
      </c>
      <c r="L7498" s="41">
        <v>43544</v>
      </c>
      <c r="U7498">
        <v>22</v>
      </c>
      <c r="V7498" t="s">
        <v>3049</v>
      </c>
      <c r="W7498">
        <v>6</v>
      </c>
      <c r="X7498">
        <v>4</v>
      </c>
      <c r="Y7498">
        <v>2</v>
      </c>
    </row>
    <row r="7499" spans="2:25" x14ac:dyDescent="0.3">
      <c r="B7499">
        <v>1</v>
      </c>
      <c r="C7499" t="s">
        <v>1679</v>
      </c>
      <c r="D7499" t="s">
        <v>19790</v>
      </c>
      <c r="E7499">
        <v>2009</v>
      </c>
      <c r="F7499" t="s">
        <v>4563</v>
      </c>
      <c r="G7499" t="s">
        <v>3328</v>
      </c>
      <c r="H7499" s="6" t="str">
        <f>HYPERLINK(I7499)</f>
        <v>https://link.springer.com/chapter/10.1007/978-3-642-00745-3_13</v>
      </c>
      <c r="I7499" t="s">
        <v>19789</v>
      </c>
      <c r="J7499" t="s">
        <v>19788</v>
      </c>
      <c r="K7499">
        <v>117</v>
      </c>
      <c r="L7499" s="41">
        <v>43544</v>
      </c>
      <c r="U7499">
        <v>1</v>
      </c>
      <c r="V7499" t="s">
        <v>3035</v>
      </c>
      <c r="W7499">
        <v>1</v>
      </c>
      <c r="X7499">
        <v>2</v>
      </c>
      <c r="Y7499">
        <v>10</v>
      </c>
    </row>
    <row r="7500" spans="2:25" x14ac:dyDescent="0.3">
      <c r="B7500">
        <v>1</v>
      </c>
      <c r="C7500" t="s">
        <v>4796</v>
      </c>
      <c r="D7500" t="s">
        <v>4795</v>
      </c>
      <c r="E7500">
        <v>2018</v>
      </c>
      <c r="F7500" t="s">
        <v>4794</v>
      </c>
      <c r="G7500" t="s">
        <v>3423</v>
      </c>
      <c r="H7500" s="6" t="str">
        <f>HYPERLINK(I7500)</f>
        <v>https://onlinelibrary.wiley.com/doi/abs/10.1002/sdtp.12591</v>
      </c>
      <c r="I7500" t="s">
        <v>4793</v>
      </c>
      <c r="J7500" t="s">
        <v>4792</v>
      </c>
      <c r="K7500">
        <v>118</v>
      </c>
      <c r="L7500" s="41">
        <v>43544</v>
      </c>
      <c r="U7500">
        <v>1</v>
      </c>
      <c r="V7500" t="s">
        <v>2931</v>
      </c>
      <c r="W7500">
        <v>1</v>
      </c>
      <c r="X7500">
        <v>2</v>
      </c>
      <c r="Y7500">
        <v>1</v>
      </c>
    </row>
    <row r="7501" spans="2:25" x14ac:dyDescent="0.3">
      <c r="B7501">
        <v>1</v>
      </c>
      <c r="C7501" t="s">
        <v>372</v>
      </c>
      <c r="D7501" t="s">
        <v>373</v>
      </c>
      <c r="E7501">
        <v>2018</v>
      </c>
      <c r="F7501" t="s">
        <v>4794</v>
      </c>
      <c r="G7501" t="s">
        <v>3423</v>
      </c>
      <c r="H7501" s="6" t="str">
        <f>HYPERLINK(I7501)</f>
        <v>https://onlinelibrary.wiley.com/doi/abs/10.1002/sdtp.12277</v>
      </c>
      <c r="I7501" t="s">
        <v>5379</v>
      </c>
      <c r="J7501" t="s">
        <v>5378</v>
      </c>
      <c r="K7501">
        <v>119</v>
      </c>
      <c r="L7501" s="41">
        <v>43544</v>
      </c>
      <c r="U7501">
        <v>1</v>
      </c>
      <c r="V7501" t="s">
        <v>2931</v>
      </c>
      <c r="W7501">
        <v>1</v>
      </c>
      <c r="X7501">
        <v>2</v>
      </c>
      <c r="Y7501">
        <v>1</v>
      </c>
    </row>
    <row r="7502" spans="2:25" x14ac:dyDescent="0.3">
      <c r="B7502">
        <v>2</v>
      </c>
      <c r="C7502" t="s">
        <v>4657</v>
      </c>
      <c r="D7502" t="s">
        <v>4656</v>
      </c>
      <c r="E7502">
        <v>2014</v>
      </c>
      <c r="F7502" t="s">
        <v>4655</v>
      </c>
      <c r="G7502" t="s">
        <v>3328</v>
      </c>
      <c r="H7502" s="6" t="str">
        <f>HYPERLINK(I7502)</f>
        <v>https://link.springer.com/content/pdf/10.1007/978-3-319-09840-1_59-1.pdf</v>
      </c>
      <c r="I7502" t="s">
        <v>4654</v>
      </c>
      <c r="J7502" t="s">
        <v>4653</v>
      </c>
      <c r="K7502">
        <v>120</v>
      </c>
      <c r="L7502" s="41">
        <v>43544</v>
      </c>
      <c r="U7502">
        <v>2</v>
      </c>
      <c r="V7502" t="s">
        <v>3018</v>
      </c>
      <c r="W7502">
        <v>1</v>
      </c>
      <c r="X7502">
        <v>4</v>
      </c>
      <c r="Y7502">
        <v>5</v>
      </c>
    </row>
    <row r="7503" spans="2:25" x14ac:dyDescent="0.3">
      <c r="B7503">
        <v>1</v>
      </c>
      <c r="C7503" t="s">
        <v>11241</v>
      </c>
      <c r="D7503" t="s">
        <v>11240</v>
      </c>
      <c r="E7503">
        <v>2018</v>
      </c>
      <c r="F7503" t="s">
        <v>11239</v>
      </c>
      <c r="G7503" t="s">
        <v>3314</v>
      </c>
      <c r="H7503" s="6" t="str">
        <f>HYPERLINK(I7503)</f>
        <v>https://ieeexplore.ieee.org/abstract/document/8523899/</v>
      </c>
      <c r="I7503" t="s">
        <v>11238</v>
      </c>
      <c r="J7503" t="s">
        <v>11237</v>
      </c>
      <c r="K7503">
        <v>121</v>
      </c>
      <c r="L7503" s="41">
        <v>43544</v>
      </c>
      <c r="U7503">
        <v>1</v>
      </c>
      <c r="V7503" t="s">
        <v>2931</v>
      </c>
      <c r="W7503">
        <v>0</v>
      </c>
      <c r="X7503">
        <v>4</v>
      </c>
      <c r="Y7503">
        <v>1</v>
      </c>
    </row>
    <row r="7504" spans="2:25" x14ac:dyDescent="0.3">
      <c r="B7504">
        <v>1</v>
      </c>
      <c r="C7504" t="s">
        <v>14865</v>
      </c>
      <c r="D7504" t="s">
        <v>14864</v>
      </c>
      <c r="E7504">
        <v>2017</v>
      </c>
      <c r="F7504" t="s">
        <v>6496</v>
      </c>
      <c r="G7504" t="s">
        <v>3378</v>
      </c>
      <c r="H7504" s="6" t="str">
        <f>HYPERLINK(I7504)</f>
        <v>https://dl.acm.org/citation.cfm?id=3131764</v>
      </c>
      <c r="I7504" t="s">
        <v>14863</v>
      </c>
      <c r="J7504" t="s">
        <v>14862</v>
      </c>
      <c r="K7504">
        <v>122</v>
      </c>
      <c r="L7504" s="41">
        <v>43544</v>
      </c>
      <c r="U7504">
        <v>1</v>
      </c>
      <c r="V7504" t="s">
        <v>2933</v>
      </c>
      <c r="W7504">
        <v>0</v>
      </c>
      <c r="X7504">
        <v>3</v>
      </c>
      <c r="Y7504">
        <v>2</v>
      </c>
    </row>
    <row r="7505" spans="2:25" x14ac:dyDescent="0.3">
      <c r="B7505">
        <v>9</v>
      </c>
      <c r="C7505" t="s">
        <v>9338</v>
      </c>
      <c r="D7505" t="s">
        <v>9337</v>
      </c>
      <c r="E7505">
        <v>2013</v>
      </c>
      <c r="F7505" t="s">
        <v>9336</v>
      </c>
      <c r="G7505" t="s">
        <v>3314</v>
      </c>
      <c r="H7505" s="6" t="str">
        <f>HYPERLINK(I7505)</f>
        <v>https://ieeexplore.ieee.org/abstract/document/6728271/</v>
      </c>
      <c r="I7505" t="s">
        <v>9335</v>
      </c>
      <c r="J7505" t="s">
        <v>9334</v>
      </c>
      <c r="K7505">
        <v>123</v>
      </c>
      <c r="L7505" s="41">
        <v>43544</v>
      </c>
      <c r="U7505">
        <v>9</v>
      </c>
      <c r="V7505" t="s">
        <v>2954</v>
      </c>
      <c r="W7505">
        <v>2</v>
      </c>
      <c r="X7505">
        <v>4</v>
      </c>
      <c r="Y7505">
        <v>6</v>
      </c>
    </row>
    <row r="7506" spans="2:25" x14ac:dyDescent="0.3">
      <c r="B7506">
        <v>2</v>
      </c>
      <c r="C7506" t="s">
        <v>19120</v>
      </c>
      <c r="D7506" t="s">
        <v>19119</v>
      </c>
      <c r="E7506">
        <v>2001</v>
      </c>
      <c r="F7506" t="s">
        <v>19118</v>
      </c>
      <c r="G7506" t="s">
        <v>3314</v>
      </c>
      <c r="H7506" s="6" t="str">
        <f>HYPERLINK(I7506)</f>
        <v>https://ieeexplore.ieee.org/abstract/document/7075919/</v>
      </c>
      <c r="I7506" t="s">
        <v>19117</v>
      </c>
      <c r="J7506" t="s">
        <v>19116</v>
      </c>
      <c r="K7506">
        <v>124</v>
      </c>
      <c r="L7506" s="41">
        <v>43544</v>
      </c>
      <c r="U7506">
        <v>2</v>
      </c>
      <c r="V7506" t="s">
        <v>2925</v>
      </c>
      <c r="W7506">
        <v>1</v>
      </c>
      <c r="X7506">
        <v>3</v>
      </c>
      <c r="Y7506">
        <v>18</v>
      </c>
    </row>
    <row r="7507" spans="2:25" x14ac:dyDescent="0.3">
      <c r="B7507">
        <v>1</v>
      </c>
      <c r="C7507" t="s">
        <v>163</v>
      </c>
      <c r="D7507" t="s">
        <v>164</v>
      </c>
      <c r="E7507">
        <v>2018</v>
      </c>
      <c r="F7507" t="s">
        <v>6526</v>
      </c>
      <c r="G7507" t="s">
        <v>3369</v>
      </c>
      <c r="H7507" s="6" t="e">
        <f>HYPERLINK(I7507)</f>
        <v>#VALUE!</v>
      </c>
      <c r="I7507" t="s">
        <v>6525</v>
      </c>
      <c r="J7507" t="s">
        <v>6524</v>
      </c>
      <c r="K7507">
        <v>125</v>
      </c>
      <c r="L7507" s="41">
        <v>43544</v>
      </c>
      <c r="M7507" t="s">
        <v>6523</v>
      </c>
      <c r="U7507">
        <v>1</v>
      </c>
      <c r="V7507" t="s">
        <v>2931</v>
      </c>
      <c r="W7507">
        <v>0</v>
      </c>
      <c r="X7507">
        <v>5</v>
      </c>
      <c r="Y7507">
        <v>1</v>
      </c>
    </row>
    <row r="7508" spans="2:25" x14ac:dyDescent="0.3">
      <c r="B7508">
        <v>6</v>
      </c>
      <c r="C7508" t="s">
        <v>1108</v>
      </c>
      <c r="D7508" t="s">
        <v>1109</v>
      </c>
      <c r="E7508">
        <v>2017</v>
      </c>
      <c r="F7508" t="s">
        <v>4420</v>
      </c>
      <c r="G7508" t="s">
        <v>3378</v>
      </c>
      <c r="H7508" s="6" t="str">
        <f>HYPERLINK(I7508)</f>
        <v>https://dl.acm.org/citation.cfm?id=3123014</v>
      </c>
      <c r="I7508" t="s">
        <v>1110</v>
      </c>
      <c r="J7508" t="s">
        <v>7281</v>
      </c>
      <c r="K7508">
        <v>126</v>
      </c>
      <c r="L7508" s="41">
        <v>43544</v>
      </c>
      <c r="U7508">
        <v>6</v>
      </c>
      <c r="V7508" t="s">
        <v>2934</v>
      </c>
      <c r="W7508">
        <v>2</v>
      </c>
      <c r="X7508">
        <v>4</v>
      </c>
      <c r="Y7508">
        <v>2</v>
      </c>
    </row>
    <row r="7509" spans="2:25" x14ac:dyDescent="0.3">
      <c r="B7509">
        <v>0</v>
      </c>
      <c r="C7509" t="s">
        <v>19787</v>
      </c>
      <c r="D7509" t="s">
        <v>19786</v>
      </c>
      <c r="E7509">
        <v>2016</v>
      </c>
      <c r="F7509" t="s">
        <v>19785</v>
      </c>
      <c r="G7509" t="s">
        <v>4304</v>
      </c>
      <c r="H7509" s="6" t="str">
        <f>HYPERLINK(I7509)</f>
        <v>https://trid.trb.org/view/1499734</v>
      </c>
      <c r="I7509" t="s">
        <v>19784</v>
      </c>
      <c r="K7509">
        <v>127</v>
      </c>
      <c r="L7509" s="41">
        <v>43544</v>
      </c>
      <c r="U7509">
        <v>0</v>
      </c>
      <c r="V7509" t="s">
        <v>2923</v>
      </c>
      <c r="W7509">
        <v>0</v>
      </c>
      <c r="X7509">
        <v>5</v>
      </c>
      <c r="Y7509">
        <v>3</v>
      </c>
    </row>
    <row r="7510" spans="2:25" x14ac:dyDescent="0.3">
      <c r="B7510">
        <v>0</v>
      </c>
      <c r="C7510" t="s">
        <v>19783</v>
      </c>
      <c r="D7510" t="s">
        <v>6266</v>
      </c>
      <c r="E7510">
        <v>2017</v>
      </c>
      <c r="F7510" t="s">
        <v>19782</v>
      </c>
      <c r="G7510" t="s">
        <v>10064</v>
      </c>
      <c r="H7510" s="6" t="str">
        <f>HYPERLINK(I7510)</f>
        <v>https://ci.nii.ac.jp/naid/130006551388/</v>
      </c>
      <c r="I7510" t="s">
        <v>19781</v>
      </c>
      <c r="K7510">
        <v>128</v>
      </c>
      <c r="L7510" s="41">
        <v>43544</v>
      </c>
      <c r="U7510">
        <v>0</v>
      </c>
      <c r="V7510" t="s">
        <v>2923</v>
      </c>
      <c r="W7510">
        <v>0</v>
      </c>
      <c r="X7510">
        <v>5</v>
      </c>
      <c r="Y7510">
        <v>2</v>
      </c>
    </row>
    <row r="7511" spans="2:25" x14ac:dyDescent="0.3">
      <c r="B7511">
        <v>0</v>
      </c>
      <c r="C7511" t="s">
        <v>6267</v>
      </c>
      <c r="D7511" t="s">
        <v>6266</v>
      </c>
      <c r="E7511">
        <v>2017</v>
      </c>
      <c r="F7511" t="s">
        <v>6265</v>
      </c>
      <c r="G7511" t="s">
        <v>4998</v>
      </c>
      <c r="H7511" s="6" t="str">
        <f>HYPERLINK(I7511)</f>
        <v>https://www.jstage.jst.go.jp/article/jsmemovic/2017.15/0/2017.15_A26/_article/-char/ja/</v>
      </c>
      <c r="I7511" t="s">
        <v>6264</v>
      </c>
      <c r="K7511">
        <v>129</v>
      </c>
      <c r="L7511" s="41">
        <v>43544</v>
      </c>
      <c r="U7511">
        <v>0</v>
      </c>
      <c r="V7511" t="s">
        <v>2923</v>
      </c>
      <c r="W7511">
        <v>0</v>
      </c>
      <c r="X7511">
        <v>4</v>
      </c>
      <c r="Y7511">
        <v>2</v>
      </c>
    </row>
    <row r="7512" spans="2:25" x14ac:dyDescent="0.3">
      <c r="B7512">
        <v>0</v>
      </c>
      <c r="C7512" t="s">
        <v>1026</v>
      </c>
      <c r="D7512" t="s">
        <v>1027</v>
      </c>
      <c r="E7512">
        <v>2017</v>
      </c>
      <c r="F7512" t="s">
        <v>6014</v>
      </c>
      <c r="G7512" t="s">
        <v>6013</v>
      </c>
      <c r="H7512" s="6" t="str">
        <f>HYPERLINK(I7512)</f>
        <v/>
      </c>
      <c r="K7512">
        <v>130</v>
      </c>
      <c r="L7512" s="41">
        <v>43544</v>
      </c>
      <c r="M7512" t="s">
        <v>3655</v>
      </c>
      <c r="U7512">
        <v>0</v>
      </c>
      <c r="V7512" t="s">
        <v>2923</v>
      </c>
      <c r="W7512">
        <v>0</v>
      </c>
      <c r="X7512">
        <v>3</v>
      </c>
      <c r="Y7512">
        <v>2</v>
      </c>
    </row>
    <row r="7513" spans="2:25" x14ac:dyDescent="0.3">
      <c r="B7513">
        <v>0</v>
      </c>
      <c r="C7513" t="s">
        <v>1582</v>
      </c>
      <c r="D7513" t="s">
        <v>1583</v>
      </c>
      <c r="E7513">
        <v>2017</v>
      </c>
      <c r="G7513" t="s">
        <v>14928</v>
      </c>
      <c r="H7513" s="6" t="str">
        <f>HYPERLINK(I7513)</f>
        <v>http://digitalcommons.wayne.edu/cgi/viewcontent.cgi?article=2746&amp;context=oa_dissertations</v>
      </c>
      <c r="I7513" t="s">
        <v>1592</v>
      </c>
      <c r="K7513">
        <v>131</v>
      </c>
      <c r="L7513" s="41">
        <v>43544</v>
      </c>
      <c r="M7513" t="s">
        <v>3356</v>
      </c>
      <c r="U7513">
        <v>0</v>
      </c>
      <c r="V7513" t="s">
        <v>2923</v>
      </c>
      <c r="W7513">
        <v>0</v>
      </c>
      <c r="X7513">
        <v>1</v>
      </c>
      <c r="Y7513">
        <v>2</v>
      </c>
    </row>
    <row r="7514" spans="2:25" x14ac:dyDescent="0.3">
      <c r="B7514">
        <v>0</v>
      </c>
      <c r="C7514" t="s">
        <v>11661</v>
      </c>
      <c r="D7514" t="s">
        <v>19780</v>
      </c>
      <c r="E7514">
        <v>2015</v>
      </c>
      <c r="F7514" t="s">
        <v>9555</v>
      </c>
      <c r="G7514" t="s">
        <v>4304</v>
      </c>
      <c r="H7514" s="6" t="str">
        <f>HYPERLINK(I7514)</f>
        <v>https://trid.trb.org/view/1357796</v>
      </c>
      <c r="I7514" t="s">
        <v>19779</v>
      </c>
      <c r="K7514">
        <v>132</v>
      </c>
      <c r="L7514" s="41">
        <v>43544</v>
      </c>
      <c r="U7514">
        <v>0</v>
      </c>
      <c r="V7514" t="s">
        <v>2923</v>
      </c>
      <c r="W7514">
        <v>0</v>
      </c>
      <c r="X7514">
        <v>5</v>
      </c>
      <c r="Y7514">
        <v>4</v>
      </c>
    </row>
    <row r="7515" spans="2:25" x14ac:dyDescent="0.3">
      <c r="B7515">
        <v>0</v>
      </c>
      <c r="C7515" t="s">
        <v>971</v>
      </c>
      <c r="D7515" t="s">
        <v>972</v>
      </c>
      <c r="F7515" t="s">
        <v>3369</v>
      </c>
      <c r="H7515" s="6" t="e">
        <f>HYPERLINK(I7515)</f>
        <v>#VALUE!</v>
      </c>
      <c r="I7515" t="s">
        <v>5335</v>
      </c>
      <c r="K7515">
        <v>133</v>
      </c>
      <c r="L7515" s="41">
        <v>43544</v>
      </c>
      <c r="M7515" t="s">
        <v>3356</v>
      </c>
      <c r="U7515">
        <v>0</v>
      </c>
      <c r="V7515" t="s">
        <v>2923</v>
      </c>
      <c r="W7515">
        <v>0</v>
      </c>
      <c r="X7515">
        <v>4</v>
      </c>
    </row>
    <row r="7516" spans="2:25" x14ac:dyDescent="0.3">
      <c r="B7516">
        <v>0</v>
      </c>
      <c r="C7516" t="s">
        <v>14918</v>
      </c>
      <c r="D7516" t="s">
        <v>14917</v>
      </c>
      <c r="E7516">
        <v>2018</v>
      </c>
      <c r="F7516" t="s">
        <v>6011</v>
      </c>
      <c r="G7516" t="s">
        <v>3314</v>
      </c>
      <c r="H7516" s="6" t="str">
        <f>HYPERLINK(I7516)</f>
        <v>https://ieeexplore.ieee.org/abstract/document/8500520/</v>
      </c>
      <c r="I7516" t="s">
        <v>14916</v>
      </c>
      <c r="K7516">
        <v>134</v>
      </c>
      <c r="L7516" s="41">
        <v>43544</v>
      </c>
      <c r="U7516">
        <v>0</v>
      </c>
      <c r="V7516" t="s">
        <v>2923</v>
      </c>
      <c r="W7516">
        <v>0</v>
      </c>
      <c r="X7516">
        <v>3</v>
      </c>
      <c r="Y7516">
        <v>1</v>
      </c>
    </row>
    <row r="7517" spans="2:25" x14ac:dyDescent="0.3">
      <c r="B7517">
        <v>0</v>
      </c>
      <c r="C7517" t="s">
        <v>6522</v>
      </c>
      <c r="D7517" t="s">
        <v>6521</v>
      </c>
      <c r="E7517">
        <v>2018</v>
      </c>
      <c r="F7517" t="s">
        <v>6520</v>
      </c>
      <c r="G7517" t="s">
        <v>3378</v>
      </c>
      <c r="H7517" s="6" t="str">
        <f>HYPERLINK(I7517)</f>
        <v>https://dl.acm.org/citation.cfm?id=3265960</v>
      </c>
      <c r="I7517" t="s">
        <v>6519</v>
      </c>
      <c r="K7517">
        <v>135</v>
      </c>
      <c r="L7517" s="41">
        <v>43544</v>
      </c>
      <c r="U7517">
        <v>0</v>
      </c>
      <c r="V7517" t="s">
        <v>2923</v>
      </c>
      <c r="W7517">
        <v>0</v>
      </c>
      <c r="X7517">
        <v>4</v>
      </c>
      <c r="Y7517">
        <v>1</v>
      </c>
    </row>
    <row r="7518" spans="2:25" x14ac:dyDescent="0.3">
      <c r="B7518">
        <v>0</v>
      </c>
      <c r="C7518" t="s">
        <v>19778</v>
      </c>
      <c r="D7518" t="s">
        <v>19777</v>
      </c>
      <c r="E7518">
        <v>2014</v>
      </c>
      <c r="F7518" t="s">
        <v>19776</v>
      </c>
      <c r="G7518" t="s">
        <v>19775</v>
      </c>
      <c r="H7518" s="6" t="str">
        <f>HYPERLINK(I7518)</f>
        <v>http://higherlogicdownload.s3.amazonaws.com/AUVSI/3a47c2f1-97a8-4fb7-8a39-56cba0733145/UploadedImages/documents/pdfs/Posters/Varotto_abstract_poster_SF_060814.pdf</v>
      </c>
      <c r="I7518" t="s">
        <v>19774</v>
      </c>
      <c r="K7518">
        <v>136</v>
      </c>
      <c r="L7518" s="41">
        <v>43544</v>
      </c>
      <c r="M7518" t="s">
        <v>3356</v>
      </c>
      <c r="U7518">
        <v>0</v>
      </c>
      <c r="V7518" t="s">
        <v>2923</v>
      </c>
      <c r="W7518">
        <v>0</v>
      </c>
      <c r="X7518">
        <v>3</v>
      </c>
      <c r="Y7518">
        <v>5</v>
      </c>
    </row>
    <row r="7519" spans="2:25" x14ac:dyDescent="0.3">
      <c r="B7519">
        <v>0</v>
      </c>
      <c r="C7519" t="s">
        <v>1088</v>
      </c>
      <c r="D7519" t="s">
        <v>19773</v>
      </c>
      <c r="E7519">
        <v>2019</v>
      </c>
      <c r="F7519" t="s">
        <v>19752</v>
      </c>
      <c r="G7519" t="s">
        <v>3328</v>
      </c>
      <c r="H7519" s="6" t="str">
        <f>HYPERLINK(I7519)</f>
        <v>https://link.springer.com/chapter/10.1007/978-3-658-23751-6_11</v>
      </c>
      <c r="I7519" t="s">
        <v>19772</v>
      </c>
      <c r="K7519">
        <v>137</v>
      </c>
      <c r="L7519" s="41">
        <v>43544</v>
      </c>
      <c r="U7519">
        <v>0</v>
      </c>
      <c r="V7519" t="s">
        <v>2923</v>
      </c>
      <c r="W7519">
        <v>0</v>
      </c>
      <c r="X7519">
        <v>1</v>
      </c>
      <c r="Y7519">
        <v>1</v>
      </c>
    </row>
    <row r="7520" spans="2:25" x14ac:dyDescent="0.3">
      <c r="B7520">
        <v>0</v>
      </c>
      <c r="C7520" t="s">
        <v>1088</v>
      </c>
      <c r="D7520" t="s">
        <v>1089</v>
      </c>
      <c r="E7520">
        <v>2018</v>
      </c>
      <c r="F7520" t="s">
        <v>4938</v>
      </c>
      <c r="G7520" t="s">
        <v>3328</v>
      </c>
      <c r="H7520" s="6" t="str">
        <f>HYPERLINK(I7520)</f>
        <v>https://idp.springer.com/authorize/casa?redirect_uri=https://link.springer.com/content/pdf/10.1007/s38311-018-0014-y.pdf&amp;casa_token=V_8ukA-YUxIAAAAA:EPGMN4j9C_7pNgZ2CaG81OdJP2vkR5INfskQyR5NlHXYATYYsoF6khXQZXEkew_4QdPVm_5A6Qm-AN_vAQ</v>
      </c>
      <c r="I7520" t="s">
        <v>19771</v>
      </c>
      <c r="K7520">
        <v>138</v>
      </c>
      <c r="L7520" s="41">
        <v>43544</v>
      </c>
      <c r="M7520" t="s">
        <v>3356</v>
      </c>
      <c r="U7520">
        <v>0</v>
      </c>
      <c r="V7520" t="s">
        <v>2923</v>
      </c>
      <c r="W7520">
        <v>0</v>
      </c>
      <c r="X7520">
        <v>1</v>
      </c>
      <c r="Y7520">
        <v>1</v>
      </c>
    </row>
    <row r="7521" spans="2:25" x14ac:dyDescent="0.3">
      <c r="B7521">
        <v>0</v>
      </c>
      <c r="C7521" t="s">
        <v>19770</v>
      </c>
      <c r="D7521" t="s">
        <v>19769</v>
      </c>
      <c r="E7521">
        <v>2006</v>
      </c>
      <c r="F7521" t="s">
        <v>19768</v>
      </c>
      <c r="H7521" s="6" t="str">
        <f>HYPERLINK(I7521)</f>
        <v/>
      </c>
      <c r="K7521">
        <v>139</v>
      </c>
      <c r="L7521" s="41">
        <v>43544</v>
      </c>
      <c r="M7521" t="s">
        <v>3655</v>
      </c>
      <c r="U7521">
        <v>0</v>
      </c>
      <c r="V7521" t="s">
        <v>2923</v>
      </c>
      <c r="W7521">
        <v>0</v>
      </c>
      <c r="X7521">
        <v>2</v>
      </c>
      <c r="Y7521">
        <v>13</v>
      </c>
    </row>
    <row r="7522" spans="2:25" x14ac:dyDescent="0.3">
      <c r="B7522">
        <v>0</v>
      </c>
      <c r="C7522" t="s">
        <v>11661</v>
      </c>
      <c r="D7522" t="s">
        <v>207</v>
      </c>
      <c r="F7522" t="s">
        <v>3573</v>
      </c>
      <c r="G7522" t="s">
        <v>11660</v>
      </c>
      <c r="H7522" s="6" t="str">
        <f>HYPERLINK(I7522)</f>
        <v>https://www-esv.nhtsa.dot.gov/Proceedings/24/files/24ESV-000428.PDF</v>
      </c>
      <c r="I7522" t="s">
        <v>11659</v>
      </c>
      <c r="K7522">
        <v>140</v>
      </c>
      <c r="L7522" s="41">
        <v>43544</v>
      </c>
      <c r="M7522" t="s">
        <v>3356</v>
      </c>
      <c r="U7522">
        <v>0</v>
      </c>
      <c r="V7522" t="s">
        <v>2923</v>
      </c>
      <c r="W7522">
        <v>0</v>
      </c>
      <c r="X7522">
        <v>5</v>
      </c>
    </row>
    <row r="7523" spans="2:25" x14ac:dyDescent="0.3">
      <c r="B7523">
        <v>0</v>
      </c>
      <c r="C7523" t="s">
        <v>15264</v>
      </c>
      <c r="D7523" t="s">
        <v>15263</v>
      </c>
      <c r="F7523" t="s">
        <v>3369</v>
      </c>
      <c r="H7523" s="6" t="str">
        <f>HYPERLINK(I7523)</f>
        <v>https://www.researchgate.net/profile/Viktor_Tihanyi2/publication/322775525_Path_tracking_controller_for_automated_driving/links/5a6f862fa6fdcc33daa755b1/Path-tracking-controller-for-automated-driving.pdf</v>
      </c>
      <c r="I7523" t="s">
        <v>15262</v>
      </c>
      <c r="K7523">
        <v>141</v>
      </c>
      <c r="L7523" s="41">
        <v>43544</v>
      </c>
      <c r="M7523" t="s">
        <v>3356</v>
      </c>
      <c r="U7523">
        <v>0</v>
      </c>
      <c r="V7523" t="s">
        <v>2923</v>
      </c>
      <c r="W7523">
        <v>0</v>
      </c>
      <c r="X7523">
        <v>5</v>
      </c>
    </row>
    <row r="7524" spans="2:25" x14ac:dyDescent="0.3">
      <c r="B7524">
        <v>0</v>
      </c>
      <c r="C7524" t="s">
        <v>5265</v>
      </c>
      <c r="D7524" t="s">
        <v>5264</v>
      </c>
      <c r="F7524" t="s">
        <v>4784</v>
      </c>
      <c r="H7524" s="6" t="str">
        <f>HYPERLINK(I7524)</f>
        <v>http://www.humanist-vce.eu/fileadmin/contributeurs/humanist/TheHague2018/22-brandenburg.pdf</v>
      </c>
      <c r="I7524" t="s">
        <v>5263</v>
      </c>
      <c r="K7524">
        <v>142</v>
      </c>
      <c r="L7524" s="41">
        <v>43544</v>
      </c>
      <c r="M7524" t="s">
        <v>3356</v>
      </c>
      <c r="U7524">
        <v>0</v>
      </c>
      <c r="V7524" t="s">
        <v>2923</v>
      </c>
      <c r="W7524">
        <v>0</v>
      </c>
      <c r="X7524">
        <v>2</v>
      </c>
    </row>
    <row r="7525" spans="2:25" x14ac:dyDescent="0.3">
      <c r="B7525">
        <v>0</v>
      </c>
      <c r="C7525" t="s">
        <v>14952</v>
      </c>
      <c r="D7525" t="s">
        <v>14951</v>
      </c>
      <c r="E7525">
        <v>2019</v>
      </c>
      <c r="G7525" t="s">
        <v>14950</v>
      </c>
      <c r="H7525" s="6" t="str">
        <f>HYPERLINK(I7525)</f>
        <v>https://repository.tudelft.nl/islandora/object/uuid:3edbc911-49bc-45db-a252-15d5ce38f9df</v>
      </c>
      <c r="I7525" t="s">
        <v>14949</v>
      </c>
      <c r="K7525">
        <v>143</v>
      </c>
      <c r="L7525" s="41">
        <v>43544</v>
      </c>
      <c r="U7525">
        <v>0</v>
      </c>
      <c r="V7525" t="s">
        <v>2923</v>
      </c>
      <c r="W7525">
        <v>0</v>
      </c>
      <c r="X7525">
        <v>1</v>
      </c>
      <c r="Y7525">
        <v>1</v>
      </c>
    </row>
    <row r="7526" spans="2:25" x14ac:dyDescent="0.3">
      <c r="B7526">
        <v>0</v>
      </c>
      <c r="C7526" t="s">
        <v>10156</v>
      </c>
      <c r="D7526" t="s">
        <v>10155</v>
      </c>
      <c r="E7526">
        <v>2018</v>
      </c>
      <c r="F7526" t="s">
        <v>10154</v>
      </c>
      <c r="G7526" t="s">
        <v>3328</v>
      </c>
      <c r="H7526" s="6" t="str">
        <f>HYPERLINK(I7526)</f>
        <v>https://link.springer.com/chapter/10.1007/978-3-319-92049-8_16</v>
      </c>
      <c r="I7526" t="s">
        <v>10153</v>
      </c>
      <c r="K7526">
        <v>144</v>
      </c>
      <c r="L7526" s="41">
        <v>43544</v>
      </c>
      <c r="U7526">
        <v>0</v>
      </c>
      <c r="V7526" t="s">
        <v>2923</v>
      </c>
      <c r="W7526">
        <v>0</v>
      </c>
      <c r="X7526">
        <v>4</v>
      </c>
      <c r="Y7526">
        <v>1</v>
      </c>
    </row>
    <row r="7527" spans="2:25" x14ac:dyDescent="0.3">
      <c r="B7527">
        <v>0</v>
      </c>
      <c r="C7527" t="s">
        <v>4387</v>
      </c>
      <c r="D7527" t="s">
        <v>4386</v>
      </c>
      <c r="F7527" t="s">
        <v>3369</v>
      </c>
      <c r="H7527" s="6" t="str">
        <f>HYPERLINK(I7527)</f>
        <v>https://www.researchgate.net/profile/Neville_Stanton/publication/307906509_A_co-pilot_in_your_car_a_linguistics_approach_to_automated_driving/links/57d14c1408ae6399a38b4041.pdf</v>
      </c>
      <c r="I7527" t="s">
        <v>4385</v>
      </c>
      <c r="K7527">
        <v>145</v>
      </c>
      <c r="L7527" s="41">
        <v>43544</v>
      </c>
      <c r="M7527" t="s">
        <v>3356</v>
      </c>
      <c r="U7527">
        <v>0</v>
      </c>
      <c r="V7527" t="s">
        <v>2923</v>
      </c>
      <c r="W7527">
        <v>0</v>
      </c>
      <c r="X7527">
        <v>2</v>
      </c>
    </row>
    <row r="7528" spans="2:25" x14ac:dyDescent="0.3">
      <c r="B7528">
        <v>0</v>
      </c>
      <c r="C7528" t="s">
        <v>14777</v>
      </c>
      <c r="D7528" t="s">
        <v>14776</v>
      </c>
      <c r="E7528">
        <v>2018</v>
      </c>
      <c r="F7528" t="s">
        <v>14775</v>
      </c>
      <c r="G7528" t="s">
        <v>3328</v>
      </c>
      <c r="H7528" s="6" t="str">
        <f>HYPERLINK(I7528)</f>
        <v>https://link.springer.com/chapter/10.1007/978-3-319-66972-4_19</v>
      </c>
      <c r="I7528" t="s">
        <v>14774</v>
      </c>
      <c r="K7528">
        <v>146</v>
      </c>
      <c r="L7528" s="41">
        <v>43544</v>
      </c>
      <c r="U7528">
        <v>0</v>
      </c>
      <c r="V7528" t="s">
        <v>2923</v>
      </c>
      <c r="W7528">
        <v>0</v>
      </c>
      <c r="X7528">
        <v>2</v>
      </c>
      <c r="Y7528">
        <v>1</v>
      </c>
    </row>
    <row r="7529" spans="2:25" x14ac:dyDescent="0.3">
      <c r="B7529">
        <v>2</v>
      </c>
      <c r="C7529" t="s">
        <v>10116</v>
      </c>
      <c r="D7529" t="s">
        <v>10115</v>
      </c>
      <c r="E7529">
        <v>2018</v>
      </c>
      <c r="F7529" t="s">
        <v>10114</v>
      </c>
      <c r="G7529" t="s">
        <v>3378</v>
      </c>
      <c r="H7529" s="6" t="str">
        <f>HYPERLINK(I7529)</f>
        <v>https://dl.acm.org/citation.cfm?id=3172990</v>
      </c>
      <c r="I7529" t="s">
        <v>10113</v>
      </c>
      <c r="J7529" t="s">
        <v>10112</v>
      </c>
      <c r="K7529">
        <v>147</v>
      </c>
      <c r="L7529" s="41">
        <v>43544</v>
      </c>
      <c r="U7529">
        <v>2</v>
      </c>
      <c r="V7529" t="s">
        <v>2949</v>
      </c>
      <c r="W7529">
        <v>0</v>
      </c>
      <c r="X7529">
        <v>5</v>
      </c>
      <c r="Y7529">
        <v>1</v>
      </c>
    </row>
    <row r="7530" spans="2:25" x14ac:dyDescent="0.3">
      <c r="B7530">
        <v>0</v>
      </c>
      <c r="C7530" t="s">
        <v>103</v>
      </c>
      <c r="D7530" t="s">
        <v>104</v>
      </c>
      <c r="F7530" t="s">
        <v>4644</v>
      </c>
      <c r="H7530" s="6" t="str">
        <f>HYPERLINK(I7530)</f>
        <v>http://www.hfes-europe.org/wp-content/uploads/2017/10/Bauerfeind2017.pdf</v>
      </c>
      <c r="I7530" t="s">
        <v>105</v>
      </c>
      <c r="K7530">
        <v>148</v>
      </c>
      <c r="L7530" s="41">
        <v>43544</v>
      </c>
      <c r="M7530" t="s">
        <v>3356</v>
      </c>
      <c r="U7530">
        <v>0</v>
      </c>
      <c r="V7530" t="s">
        <v>2923</v>
      </c>
      <c r="W7530">
        <v>0</v>
      </c>
      <c r="X7530">
        <v>5</v>
      </c>
    </row>
    <row r="7531" spans="2:25" x14ac:dyDescent="0.3">
      <c r="B7531">
        <v>0</v>
      </c>
      <c r="C7531" t="s">
        <v>10255</v>
      </c>
      <c r="D7531" t="s">
        <v>10254</v>
      </c>
      <c r="E7531">
        <v>2017</v>
      </c>
      <c r="F7531" t="s">
        <v>4420</v>
      </c>
      <c r="G7531" t="s">
        <v>3378</v>
      </c>
      <c r="H7531" s="6" t="str">
        <f>HYPERLINK(I7531)</f>
        <v>https://dl.acm.org/citation.cfm?id=3131733</v>
      </c>
      <c r="I7531" t="s">
        <v>10253</v>
      </c>
      <c r="K7531">
        <v>149</v>
      </c>
      <c r="L7531" s="41">
        <v>43544</v>
      </c>
      <c r="U7531">
        <v>0</v>
      </c>
      <c r="V7531" t="s">
        <v>2923</v>
      </c>
      <c r="W7531">
        <v>0</v>
      </c>
      <c r="X7531">
        <v>4</v>
      </c>
      <c r="Y7531">
        <v>2</v>
      </c>
    </row>
    <row r="7532" spans="2:25" x14ac:dyDescent="0.3">
      <c r="B7532">
        <v>0</v>
      </c>
      <c r="C7532" t="s">
        <v>11713</v>
      </c>
      <c r="D7532" t="s">
        <v>11712</v>
      </c>
      <c r="E7532">
        <v>2017</v>
      </c>
      <c r="G7532" t="s">
        <v>3408</v>
      </c>
      <c r="H7532" s="6" t="str">
        <f>HYPERLINK(I7532)</f>
        <v>http://www.diva-portal.org/smash/get/diva2:1157646/FULLTEXT01.pdf</v>
      </c>
      <c r="I7532" t="s">
        <v>11711</v>
      </c>
      <c r="K7532">
        <v>150</v>
      </c>
      <c r="L7532" s="41">
        <v>43544</v>
      </c>
      <c r="U7532">
        <v>0</v>
      </c>
      <c r="V7532" t="s">
        <v>2923</v>
      </c>
      <c r="W7532">
        <v>0</v>
      </c>
      <c r="X7532">
        <v>2</v>
      </c>
      <c r="Y7532">
        <v>2</v>
      </c>
    </row>
    <row r="7533" spans="2:25" x14ac:dyDescent="0.3">
      <c r="B7533">
        <v>0</v>
      </c>
      <c r="C7533" t="s">
        <v>5365</v>
      </c>
      <c r="D7533" t="s">
        <v>5364</v>
      </c>
      <c r="E7533">
        <v>2019</v>
      </c>
      <c r="F7533" t="s">
        <v>5363</v>
      </c>
      <c r="G7533" t="s">
        <v>3314</v>
      </c>
      <c r="H7533" s="6" t="str">
        <f>HYPERLINK(I7533)</f>
        <v>https://ieeexplore.ieee.org/abstract/document/8661950/</v>
      </c>
      <c r="I7533" t="s">
        <v>5362</v>
      </c>
      <c r="K7533">
        <v>151</v>
      </c>
      <c r="L7533" s="41">
        <v>43544</v>
      </c>
      <c r="U7533">
        <v>0</v>
      </c>
      <c r="V7533" t="s">
        <v>2923</v>
      </c>
      <c r="W7533">
        <v>0</v>
      </c>
      <c r="X7533">
        <v>3</v>
      </c>
      <c r="Y7533">
        <v>1</v>
      </c>
    </row>
    <row r="7534" spans="2:25" x14ac:dyDescent="0.3">
      <c r="B7534">
        <v>0</v>
      </c>
      <c r="C7534" t="s">
        <v>19767</v>
      </c>
      <c r="D7534" t="s">
        <v>19766</v>
      </c>
      <c r="E7534">
        <v>2018</v>
      </c>
      <c r="F7534" t="s">
        <v>19765</v>
      </c>
      <c r="G7534" t="s">
        <v>3328</v>
      </c>
      <c r="H7534" s="6" t="str">
        <f>HYPERLINK(I7534)</f>
        <v>https://link.springer.com/chapter/10.1007/978-3-319-97925-0_13</v>
      </c>
      <c r="I7534" t="s">
        <v>19764</v>
      </c>
      <c r="K7534">
        <v>152</v>
      </c>
      <c r="L7534" s="41">
        <v>43544</v>
      </c>
      <c r="U7534">
        <v>0</v>
      </c>
      <c r="V7534" t="s">
        <v>2923</v>
      </c>
      <c r="W7534">
        <v>0</v>
      </c>
      <c r="X7534">
        <v>1</v>
      </c>
      <c r="Y7534">
        <v>1</v>
      </c>
    </row>
    <row r="7535" spans="2:25" x14ac:dyDescent="0.3">
      <c r="B7535">
        <v>0</v>
      </c>
      <c r="C7535" t="s">
        <v>1055</v>
      </c>
      <c r="D7535" t="s">
        <v>1056</v>
      </c>
      <c r="E7535">
        <v>2018</v>
      </c>
      <c r="F7535" t="s">
        <v>14727</v>
      </c>
      <c r="G7535" t="s">
        <v>3314</v>
      </c>
      <c r="H7535" s="6" t="str">
        <f>HYPERLINK(I7535)</f>
        <v>https://ieeexplore.ieee.org/abstract/document/8452227/</v>
      </c>
      <c r="I7535" t="s">
        <v>1057</v>
      </c>
      <c r="K7535">
        <v>153</v>
      </c>
      <c r="L7535" s="41">
        <v>43544</v>
      </c>
      <c r="U7535">
        <v>0</v>
      </c>
      <c r="V7535" t="s">
        <v>2923</v>
      </c>
      <c r="W7535">
        <v>0</v>
      </c>
      <c r="X7535">
        <v>4</v>
      </c>
      <c r="Y7535">
        <v>1</v>
      </c>
    </row>
    <row r="7536" spans="2:25" x14ac:dyDescent="0.3">
      <c r="B7536">
        <v>0</v>
      </c>
      <c r="C7536" t="s">
        <v>19763</v>
      </c>
      <c r="D7536" t="s">
        <v>19762</v>
      </c>
      <c r="F7536" t="s">
        <v>3369</v>
      </c>
      <c r="H7536" s="6" t="e">
        <f>HYPERLINK(I7536)</f>
        <v>#VALUE!</v>
      </c>
      <c r="I7536" t="s">
        <v>19761</v>
      </c>
      <c r="K7536">
        <v>154</v>
      </c>
      <c r="L7536" s="41">
        <v>43544</v>
      </c>
      <c r="M7536" t="s">
        <v>3356</v>
      </c>
      <c r="U7536">
        <v>0</v>
      </c>
      <c r="V7536" t="s">
        <v>2923</v>
      </c>
      <c r="W7536">
        <v>0</v>
      </c>
      <c r="X7536">
        <v>4</v>
      </c>
    </row>
    <row r="7537" spans="2:25" x14ac:dyDescent="0.3">
      <c r="B7537">
        <v>0</v>
      </c>
      <c r="C7537" t="s">
        <v>14886</v>
      </c>
      <c r="D7537" t="s">
        <v>14885</v>
      </c>
      <c r="E7537">
        <v>2016</v>
      </c>
      <c r="F7537" t="s">
        <v>14884</v>
      </c>
      <c r="G7537" t="s">
        <v>3369</v>
      </c>
      <c r="H7537" s="6" t="e">
        <f>HYPERLINK(I7537)</f>
        <v>#VALUE!</v>
      </c>
      <c r="I7537" t="s">
        <v>14883</v>
      </c>
      <c r="K7537">
        <v>155</v>
      </c>
      <c r="L7537" s="41">
        <v>43544</v>
      </c>
      <c r="M7537" t="s">
        <v>3356</v>
      </c>
      <c r="U7537">
        <v>0</v>
      </c>
      <c r="V7537" t="s">
        <v>2923</v>
      </c>
      <c r="W7537">
        <v>0</v>
      </c>
      <c r="X7537">
        <v>5</v>
      </c>
      <c r="Y7537">
        <v>3</v>
      </c>
    </row>
    <row r="7538" spans="2:25" x14ac:dyDescent="0.3">
      <c r="B7538">
        <v>0</v>
      </c>
      <c r="C7538" t="s">
        <v>19760</v>
      </c>
      <c r="D7538" t="s">
        <v>19759</v>
      </c>
      <c r="E7538">
        <v>2019</v>
      </c>
      <c r="F7538" t="s">
        <v>3881</v>
      </c>
      <c r="G7538" t="s">
        <v>3880</v>
      </c>
      <c r="H7538" s="6" t="str">
        <f>HYPERLINK(I7538)</f>
        <v>https://www.mdpi.com/1424-8220/19/6/1308</v>
      </c>
      <c r="I7538" t="s">
        <v>19758</v>
      </c>
      <c r="K7538">
        <v>156</v>
      </c>
      <c r="L7538" s="41">
        <v>43544</v>
      </c>
      <c r="U7538">
        <v>0</v>
      </c>
      <c r="V7538" t="s">
        <v>2923</v>
      </c>
      <c r="W7538">
        <v>0</v>
      </c>
      <c r="X7538">
        <v>5</v>
      </c>
      <c r="Y7538">
        <v>1</v>
      </c>
    </row>
    <row r="7539" spans="2:25" x14ac:dyDescent="0.3">
      <c r="B7539">
        <v>0</v>
      </c>
      <c r="C7539" t="s">
        <v>19757</v>
      </c>
      <c r="D7539" t="s">
        <v>19756</v>
      </c>
      <c r="E7539">
        <v>2017</v>
      </c>
      <c r="F7539" t="s">
        <v>4356</v>
      </c>
      <c r="G7539" t="s">
        <v>3341</v>
      </c>
      <c r="H7539" s="6" t="str">
        <f>HYPERLINK(I7539)</f>
        <v>https://patents.google.com/patent/US9606537B2/en</v>
      </c>
      <c r="I7539" t="s">
        <v>19755</v>
      </c>
      <c r="K7539">
        <v>157</v>
      </c>
      <c r="L7539" s="41">
        <v>43544</v>
      </c>
      <c r="U7539">
        <v>0</v>
      </c>
      <c r="V7539" t="s">
        <v>2923</v>
      </c>
      <c r="W7539">
        <v>0</v>
      </c>
      <c r="X7539">
        <v>5</v>
      </c>
      <c r="Y7539">
        <v>2</v>
      </c>
    </row>
    <row r="7540" spans="2:25" x14ac:dyDescent="0.3">
      <c r="B7540">
        <v>0</v>
      </c>
      <c r="C7540" t="s">
        <v>5125</v>
      </c>
      <c r="D7540" t="s">
        <v>5124</v>
      </c>
      <c r="E7540">
        <v>2018</v>
      </c>
      <c r="F7540" t="s">
        <v>5123</v>
      </c>
      <c r="G7540" t="s">
        <v>3347</v>
      </c>
      <c r="H7540" s="6" t="str">
        <f>HYPERLINK(I7540)</f>
        <v>https://www.sciencedirect.com/science/article/pii/S2215016118301316</v>
      </c>
      <c r="I7540" t="s">
        <v>5122</v>
      </c>
      <c r="K7540">
        <v>158</v>
      </c>
      <c r="L7540" s="41">
        <v>43544</v>
      </c>
      <c r="M7540" t="s">
        <v>3325</v>
      </c>
      <c r="U7540">
        <v>0</v>
      </c>
      <c r="V7540" t="s">
        <v>2923</v>
      </c>
      <c r="W7540">
        <v>0</v>
      </c>
      <c r="X7540">
        <v>3</v>
      </c>
      <c r="Y7540">
        <v>1</v>
      </c>
    </row>
    <row r="7541" spans="2:25" x14ac:dyDescent="0.3">
      <c r="B7541">
        <v>0</v>
      </c>
      <c r="C7541" t="s">
        <v>6374</v>
      </c>
      <c r="D7541" t="s">
        <v>6373</v>
      </c>
      <c r="E7541">
        <v>2017</v>
      </c>
      <c r="F7541" t="s">
        <v>6372</v>
      </c>
      <c r="G7541" t="s">
        <v>6371</v>
      </c>
      <c r="H7541" s="6" t="str">
        <f>HYPERLINK(I7541)</f>
        <v>https://graz.pure.elsevier.com/de/publications/evaluation-of-human-acceptance-and-comfort-of-automated-highway-d</v>
      </c>
      <c r="I7541" t="s">
        <v>6370</v>
      </c>
      <c r="K7541">
        <v>159</v>
      </c>
      <c r="L7541" s="41">
        <v>43544</v>
      </c>
      <c r="U7541">
        <v>0</v>
      </c>
      <c r="V7541" t="s">
        <v>2923</v>
      </c>
      <c r="W7541">
        <v>0</v>
      </c>
      <c r="X7541">
        <v>4</v>
      </c>
      <c r="Y7541">
        <v>2</v>
      </c>
    </row>
    <row r="7542" spans="2:25" x14ac:dyDescent="0.3">
      <c r="B7542">
        <v>0</v>
      </c>
      <c r="C7542" t="s">
        <v>303</v>
      </c>
      <c r="D7542" t="s">
        <v>304</v>
      </c>
      <c r="E7542">
        <v>2018</v>
      </c>
      <c r="F7542" t="s">
        <v>4535</v>
      </c>
      <c r="G7542" t="s">
        <v>3314</v>
      </c>
      <c r="H7542" s="6" t="str">
        <f>HYPERLINK(I7542)</f>
        <v>https://ieeexplore.ieee.org/abstract/document/8539644/</v>
      </c>
      <c r="I7542" t="s">
        <v>4534</v>
      </c>
      <c r="K7542">
        <v>160</v>
      </c>
      <c r="L7542" s="41">
        <v>43544</v>
      </c>
      <c r="U7542">
        <v>0</v>
      </c>
      <c r="V7542" t="s">
        <v>2923</v>
      </c>
      <c r="W7542">
        <v>0</v>
      </c>
      <c r="X7542">
        <v>5</v>
      </c>
      <c r="Y7542">
        <v>1</v>
      </c>
    </row>
    <row r="7543" spans="2:25" x14ac:dyDescent="0.3">
      <c r="B7543">
        <v>0</v>
      </c>
      <c r="C7543" t="s">
        <v>19754</v>
      </c>
      <c r="D7543" t="s">
        <v>19753</v>
      </c>
      <c r="E7543">
        <v>2019</v>
      </c>
      <c r="F7543" t="s">
        <v>19752</v>
      </c>
      <c r="G7543" t="s">
        <v>3328</v>
      </c>
      <c r="H7543" s="6" t="str">
        <f>HYPERLINK(I7543)</f>
        <v>https://link.springer.com/chapter/10.1007/978-3-658-23751-6_9</v>
      </c>
      <c r="I7543" t="s">
        <v>19751</v>
      </c>
      <c r="K7543">
        <v>161</v>
      </c>
      <c r="L7543" s="41">
        <v>43544</v>
      </c>
      <c r="U7543">
        <v>0</v>
      </c>
      <c r="V7543" t="s">
        <v>2923</v>
      </c>
      <c r="W7543">
        <v>0</v>
      </c>
      <c r="X7543">
        <v>3</v>
      </c>
      <c r="Y7543">
        <v>1</v>
      </c>
    </row>
    <row r="7544" spans="2:25" x14ac:dyDescent="0.3">
      <c r="B7544">
        <v>0</v>
      </c>
      <c r="C7544" t="s">
        <v>7444</v>
      </c>
      <c r="D7544" t="s">
        <v>7443</v>
      </c>
      <c r="E7544">
        <v>2019</v>
      </c>
      <c r="F7544" t="s">
        <v>3322</v>
      </c>
      <c r="G7544" t="s">
        <v>3321</v>
      </c>
      <c r="H7544" s="6" t="str">
        <f>HYPERLINK(I7544)</f>
        <v>https://journals.sagepub.com/doi/abs/10.1177/0018720818816226?casa_token=cCSZaaQsBpMAAAAA:jvD4Kp60t76y_tm2qmx5VEngN5nGFFCK9eBEs6yssKzqj-WpNDgZ9vLN4pL0iXbVh3mzpaXXfQ_Z2w</v>
      </c>
      <c r="I7544" t="s">
        <v>19750</v>
      </c>
      <c r="K7544">
        <v>162</v>
      </c>
      <c r="L7544" s="41">
        <v>43544</v>
      </c>
      <c r="U7544">
        <v>0</v>
      </c>
      <c r="V7544" t="s">
        <v>2923</v>
      </c>
      <c r="W7544">
        <v>0</v>
      </c>
      <c r="X7544">
        <v>3</v>
      </c>
      <c r="Y7544">
        <v>1</v>
      </c>
    </row>
    <row r="7545" spans="2:25" x14ac:dyDescent="0.3">
      <c r="B7545">
        <v>0</v>
      </c>
      <c r="C7545" t="s">
        <v>7310</v>
      </c>
      <c r="D7545" t="s">
        <v>7309</v>
      </c>
      <c r="E7545">
        <v>2015</v>
      </c>
      <c r="F7545" t="s">
        <v>7308</v>
      </c>
      <c r="G7545" t="s">
        <v>4685</v>
      </c>
      <c r="H7545" s="6" t="str">
        <f>HYPERLINK(I7545)</f>
        <v>https://www.degruyter.com/downloadpdf/books/9783110443905/9783110443905-073/9783110443905-073.xml</v>
      </c>
      <c r="I7545" t="s">
        <v>7307</v>
      </c>
      <c r="K7545">
        <v>163</v>
      </c>
      <c r="L7545" s="41">
        <v>43544</v>
      </c>
      <c r="U7545">
        <v>0</v>
      </c>
      <c r="V7545" t="s">
        <v>2923</v>
      </c>
      <c r="W7545">
        <v>0</v>
      </c>
      <c r="X7545">
        <v>3</v>
      </c>
      <c r="Y7545">
        <v>4</v>
      </c>
    </row>
    <row r="7546" spans="2:25" x14ac:dyDescent="0.3">
      <c r="B7546">
        <v>0</v>
      </c>
      <c r="C7546" t="s">
        <v>19749</v>
      </c>
      <c r="D7546" t="s">
        <v>19748</v>
      </c>
      <c r="F7546" t="s">
        <v>3369</v>
      </c>
      <c r="H7546" s="6" t="e">
        <f>HYPERLINK(I7546)</f>
        <v>#VALUE!</v>
      </c>
      <c r="I7546" t="s">
        <v>19747</v>
      </c>
      <c r="K7546">
        <v>164</v>
      </c>
      <c r="L7546" s="41">
        <v>43544</v>
      </c>
      <c r="M7546" t="s">
        <v>3356</v>
      </c>
      <c r="U7546">
        <v>0</v>
      </c>
      <c r="V7546" t="s">
        <v>2923</v>
      </c>
      <c r="W7546">
        <v>0</v>
      </c>
      <c r="X7546">
        <v>3</v>
      </c>
    </row>
    <row r="7547" spans="2:25" x14ac:dyDescent="0.3">
      <c r="B7547">
        <v>0</v>
      </c>
      <c r="C7547" t="s">
        <v>11164</v>
      </c>
      <c r="D7547" t="s">
        <v>11163</v>
      </c>
      <c r="E7547">
        <v>2017</v>
      </c>
      <c r="F7547" t="s">
        <v>6434</v>
      </c>
      <c r="G7547" t="s">
        <v>3328</v>
      </c>
      <c r="H7547" s="6" t="str">
        <f>HYPERLINK(I7547)</f>
        <v>https://link.springer.com/content/pdf/10.1007/978-3-658-14219-3_34.pdf</v>
      </c>
      <c r="I7547" t="s">
        <v>11162</v>
      </c>
      <c r="K7547">
        <v>165</v>
      </c>
      <c r="L7547" s="41">
        <v>43544</v>
      </c>
      <c r="U7547">
        <v>0</v>
      </c>
      <c r="V7547" t="s">
        <v>2923</v>
      </c>
      <c r="W7547">
        <v>0</v>
      </c>
      <c r="X7547">
        <v>1</v>
      </c>
      <c r="Y7547">
        <v>2</v>
      </c>
    </row>
    <row r="7548" spans="2:25" x14ac:dyDescent="0.3">
      <c r="B7548">
        <v>0</v>
      </c>
      <c r="C7548" t="s">
        <v>9238</v>
      </c>
      <c r="D7548" t="s">
        <v>9237</v>
      </c>
      <c r="E7548">
        <v>2018</v>
      </c>
      <c r="F7548" t="s">
        <v>4280</v>
      </c>
      <c r="G7548" t="s">
        <v>4440</v>
      </c>
      <c r="H7548" s="6" t="str">
        <f>HYPERLINK(I7548)</f>
        <v>http://www.freepatentsonline.com/10106106.html</v>
      </c>
      <c r="I7548" t="s">
        <v>9236</v>
      </c>
      <c r="K7548">
        <v>166</v>
      </c>
      <c r="L7548" s="41">
        <v>43544</v>
      </c>
      <c r="U7548">
        <v>0</v>
      </c>
      <c r="V7548" t="s">
        <v>2923</v>
      </c>
      <c r="W7548">
        <v>0</v>
      </c>
      <c r="X7548">
        <v>3</v>
      </c>
      <c r="Y7548">
        <v>1</v>
      </c>
    </row>
    <row r="7549" spans="2:25" x14ac:dyDescent="0.3">
      <c r="B7549">
        <v>0</v>
      </c>
      <c r="C7549" t="s">
        <v>19746</v>
      </c>
      <c r="D7549" t="s">
        <v>19745</v>
      </c>
      <c r="E7549">
        <v>2017</v>
      </c>
      <c r="F7549" t="s">
        <v>6791</v>
      </c>
      <c r="G7549" t="s">
        <v>3328</v>
      </c>
      <c r="H7549" s="6" t="str">
        <f>HYPERLINK(I7549)</f>
        <v>https://link.springer.com/chapter/10.1007/978-3-319-60441-1_62</v>
      </c>
      <c r="I7549" t="s">
        <v>19744</v>
      </c>
      <c r="K7549">
        <v>167</v>
      </c>
      <c r="L7549" s="41">
        <v>43544</v>
      </c>
      <c r="U7549">
        <v>0</v>
      </c>
      <c r="V7549" t="s">
        <v>2923</v>
      </c>
      <c r="W7549">
        <v>0</v>
      </c>
      <c r="X7549">
        <v>3</v>
      </c>
      <c r="Y7549">
        <v>2</v>
      </c>
    </row>
    <row r="7550" spans="2:25" x14ac:dyDescent="0.3">
      <c r="B7550">
        <v>0</v>
      </c>
      <c r="C7550" t="s">
        <v>535</v>
      </c>
      <c r="D7550" t="s">
        <v>536</v>
      </c>
      <c r="E7550">
        <v>2019</v>
      </c>
      <c r="F7550" t="s">
        <v>6514</v>
      </c>
      <c r="G7550" t="s">
        <v>3347</v>
      </c>
      <c r="H7550" s="6" t="str">
        <f>HYPERLINK(I7550)</f>
        <v>https://www.sciencedirect.com/science/article/pii/S136984781830706X</v>
      </c>
      <c r="I7550" t="s">
        <v>537</v>
      </c>
      <c r="K7550">
        <v>168</v>
      </c>
      <c r="L7550" s="41">
        <v>43544</v>
      </c>
      <c r="U7550">
        <v>0</v>
      </c>
      <c r="V7550" t="s">
        <v>2923</v>
      </c>
      <c r="W7550">
        <v>0</v>
      </c>
      <c r="X7550">
        <v>5</v>
      </c>
      <c r="Y7550">
        <v>1</v>
      </c>
    </row>
    <row r="7551" spans="2:25" x14ac:dyDescent="0.3">
      <c r="B7551">
        <v>0</v>
      </c>
      <c r="C7551" t="s">
        <v>9238</v>
      </c>
      <c r="D7551" t="s">
        <v>9237</v>
      </c>
      <c r="E7551">
        <v>2016</v>
      </c>
      <c r="F7551" t="s">
        <v>4280</v>
      </c>
      <c r="G7551" t="s">
        <v>3341</v>
      </c>
      <c r="H7551" s="6" t="str">
        <f>HYPERLINK(I7551)</f>
        <v>https://patents.google.com/patent/US20160082903A1/en</v>
      </c>
      <c r="I7551" t="s">
        <v>11530</v>
      </c>
      <c r="K7551">
        <v>169</v>
      </c>
      <c r="L7551" s="41">
        <v>43544</v>
      </c>
      <c r="U7551">
        <v>0</v>
      </c>
      <c r="V7551" t="s">
        <v>2923</v>
      </c>
      <c r="W7551">
        <v>0</v>
      </c>
      <c r="X7551">
        <v>3</v>
      </c>
      <c r="Y7551">
        <v>3</v>
      </c>
    </row>
    <row r="7552" spans="2:25" x14ac:dyDescent="0.3">
      <c r="B7552">
        <v>132</v>
      </c>
      <c r="C7552" t="s">
        <v>12249</v>
      </c>
      <c r="D7552" t="s">
        <v>12248</v>
      </c>
      <c r="E7552">
        <v>2011</v>
      </c>
      <c r="F7552" t="s">
        <v>12247</v>
      </c>
      <c r="G7552" t="s">
        <v>3314</v>
      </c>
      <c r="H7552" s="6" t="str">
        <f>HYPERLINK(I7552)</f>
        <v>https://ieeexplore.ieee.org/abstract/document/6094549/</v>
      </c>
      <c r="I7552" t="s">
        <v>12246</v>
      </c>
      <c r="J7552" t="s">
        <v>12245</v>
      </c>
      <c r="K7552">
        <v>170</v>
      </c>
      <c r="L7552" s="41">
        <v>43544</v>
      </c>
      <c r="U7552">
        <v>132</v>
      </c>
      <c r="V7552" t="s">
        <v>3231</v>
      </c>
      <c r="W7552">
        <v>44</v>
      </c>
      <c r="X7552">
        <v>3</v>
      </c>
      <c r="Y7552">
        <v>8</v>
      </c>
    </row>
    <row r="7553" spans="2:25" x14ac:dyDescent="0.3">
      <c r="B7553">
        <v>0</v>
      </c>
      <c r="C7553" t="s">
        <v>19743</v>
      </c>
      <c r="D7553" t="s">
        <v>19742</v>
      </c>
      <c r="E7553">
        <v>2014</v>
      </c>
      <c r="G7553" t="s">
        <v>14950</v>
      </c>
      <c r="H7553" s="6" t="str">
        <f>HYPERLINK(I7553)</f>
        <v>https://repository.tudelft.nl/islandora/object/uuid:7a38918a-491a-42b1-80f6-258c29c7e7ec</v>
      </c>
      <c r="I7553" t="s">
        <v>19741</v>
      </c>
      <c r="K7553">
        <v>171</v>
      </c>
      <c r="L7553" s="41">
        <v>43544</v>
      </c>
      <c r="U7553">
        <v>0</v>
      </c>
      <c r="V7553" t="s">
        <v>2923</v>
      </c>
      <c r="W7553">
        <v>0</v>
      </c>
      <c r="X7553">
        <v>1</v>
      </c>
      <c r="Y7553">
        <v>5</v>
      </c>
    </row>
    <row r="7554" spans="2:25" x14ac:dyDescent="0.3">
      <c r="B7554">
        <v>0</v>
      </c>
      <c r="C7554" t="s">
        <v>19740</v>
      </c>
      <c r="D7554" t="s">
        <v>19739</v>
      </c>
      <c r="E7554">
        <v>2016</v>
      </c>
      <c r="F7554" t="s">
        <v>4280</v>
      </c>
      <c r="G7554" t="s">
        <v>3341</v>
      </c>
      <c r="H7554" s="6" t="str">
        <f>HYPERLINK(I7554)</f>
        <v>https://patents.google.com/patent/US20160103450A1/en</v>
      </c>
      <c r="I7554" t="s">
        <v>19738</v>
      </c>
      <c r="K7554">
        <v>172</v>
      </c>
      <c r="L7554" s="41">
        <v>43544</v>
      </c>
      <c r="U7554">
        <v>0</v>
      </c>
      <c r="V7554" t="s">
        <v>2923</v>
      </c>
      <c r="W7554">
        <v>0</v>
      </c>
      <c r="X7554">
        <v>4</v>
      </c>
      <c r="Y7554">
        <v>3</v>
      </c>
    </row>
    <row r="7555" spans="2:25" x14ac:dyDescent="0.3">
      <c r="B7555">
        <v>0</v>
      </c>
      <c r="C7555" t="s">
        <v>14756</v>
      </c>
      <c r="D7555" t="s">
        <v>14755</v>
      </c>
      <c r="E7555">
        <v>2018</v>
      </c>
      <c r="G7555" t="s">
        <v>5243</v>
      </c>
      <c r="H7555" s="6" t="str">
        <f>HYPERLINK(I7555)</f>
        <v>https://www.sae.org/publications/technical-papers/content/2018-01-0502/</v>
      </c>
      <c r="I7555" t="s">
        <v>14754</v>
      </c>
      <c r="K7555">
        <v>173</v>
      </c>
      <c r="L7555" s="41">
        <v>43544</v>
      </c>
      <c r="U7555">
        <v>0</v>
      </c>
      <c r="V7555" t="s">
        <v>2923</v>
      </c>
      <c r="W7555">
        <v>0</v>
      </c>
      <c r="X7555">
        <v>4</v>
      </c>
      <c r="Y7555">
        <v>1</v>
      </c>
    </row>
    <row r="7556" spans="2:25" x14ac:dyDescent="0.3">
      <c r="B7556">
        <v>4</v>
      </c>
      <c r="C7556" t="s">
        <v>947</v>
      </c>
      <c r="D7556" t="s">
        <v>948</v>
      </c>
      <c r="E7556">
        <v>2016</v>
      </c>
      <c r="F7556" t="s">
        <v>6477</v>
      </c>
      <c r="G7556" t="s">
        <v>3378</v>
      </c>
      <c r="H7556" s="6" t="str">
        <f>HYPERLINK(I7556)</f>
        <v>https://dl.acm.org/citation.cfm?id=2970946</v>
      </c>
      <c r="I7556" t="s">
        <v>949</v>
      </c>
      <c r="J7556" t="s">
        <v>6476</v>
      </c>
      <c r="K7556">
        <v>174</v>
      </c>
      <c r="L7556" s="41">
        <v>43544</v>
      </c>
      <c r="U7556">
        <v>4</v>
      </c>
      <c r="V7556" t="s">
        <v>2979</v>
      </c>
      <c r="W7556">
        <v>1</v>
      </c>
      <c r="X7556">
        <v>3</v>
      </c>
      <c r="Y7556">
        <v>3</v>
      </c>
    </row>
    <row r="7557" spans="2:25" x14ac:dyDescent="0.3">
      <c r="B7557">
        <v>0</v>
      </c>
      <c r="C7557" t="s">
        <v>4745</v>
      </c>
      <c r="D7557" t="s">
        <v>4744</v>
      </c>
      <c r="E7557">
        <v>2018</v>
      </c>
      <c r="F7557" t="s">
        <v>4743</v>
      </c>
      <c r="G7557" t="s">
        <v>4742</v>
      </c>
      <c r="H7557" s="6" t="str">
        <f>HYPERLINK(I7557)</f>
        <v>https://www.emeraldinsight.com/doi/abs/10.1108/JICV-08-2018-0006</v>
      </c>
      <c r="I7557" t="s">
        <v>4741</v>
      </c>
      <c r="K7557">
        <v>175</v>
      </c>
      <c r="L7557" s="41">
        <v>43544</v>
      </c>
      <c r="U7557">
        <v>0</v>
      </c>
      <c r="V7557" t="s">
        <v>2923</v>
      </c>
      <c r="W7557">
        <v>0</v>
      </c>
      <c r="X7557">
        <v>3</v>
      </c>
      <c r="Y7557">
        <v>1</v>
      </c>
    </row>
    <row r="7558" spans="2:25" x14ac:dyDescent="0.3">
      <c r="B7558">
        <v>0</v>
      </c>
      <c r="C7558" t="s">
        <v>11020</v>
      </c>
      <c r="D7558" t="s">
        <v>11019</v>
      </c>
      <c r="E7558">
        <v>2018</v>
      </c>
      <c r="F7558" t="s">
        <v>11018</v>
      </c>
      <c r="G7558" t="s">
        <v>3369</v>
      </c>
      <c r="H7558" s="6" t="e">
        <f>HYPERLINK(I7558)</f>
        <v>#VALUE!</v>
      </c>
      <c r="I7558" t="s">
        <v>11017</v>
      </c>
      <c r="K7558">
        <v>176</v>
      </c>
      <c r="L7558" s="41">
        <v>43544</v>
      </c>
      <c r="M7558" t="s">
        <v>3356</v>
      </c>
      <c r="U7558">
        <v>0</v>
      </c>
      <c r="V7558" t="s">
        <v>2923</v>
      </c>
      <c r="W7558">
        <v>0</v>
      </c>
      <c r="X7558">
        <v>4</v>
      </c>
      <c r="Y7558">
        <v>1</v>
      </c>
    </row>
    <row r="7559" spans="2:25" x14ac:dyDescent="0.3">
      <c r="B7559">
        <v>0</v>
      </c>
      <c r="C7559" t="s">
        <v>1275</v>
      </c>
      <c r="D7559" t="s">
        <v>1276</v>
      </c>
      <c r="E7559">
        <v>2016</v>
      </c>
      <c r="G7559" t="s">
        <v>5531</v>
      </c>
      <c r="H7559" s="6" t="str">
        <f>HYPERLINK(I7559)</f>
        <v>http://koara.lib.keio.ac.jp/xoonips/modules/xoonips/download.php/KO40002001-00002016-0014.pdf?file_id=126733</v>
      </c>
      <c r="I7559" t="s">
        <v>1277</v>
      </c>
      <c r="K7559">
        <v>177</v>
      </c>
      <c r="L7559" s="41">
        <v>43544</v>
      </c>
      <c r="M7559" t="s">
        <v>3356</v>
      </c>
      <c r="U7559">
        <v>0</v>
      </c>
      <c r="V7559" t="s">
        <v>2923</v>
      </c>
      <c r="W7559">
        <v>0</v>
      </c>
      <c r="X7559">
        <v>1</v>
      </c>
      <c r="Y7559">
        <v>3</v>
      </c>
    </row>
    <row r="7560" spans="2:25" x14ac:dyDescent="0.3">
      <c r="B7560">
        <v>0</v>
      </c>
      <c r="C7560" t="s">
        <v>501</v>
      </c>
      <c r="D7560" t="s">
        <v>502</v>
      </c>
      <c r="E7560">
        <v>2018</v>
      </c>
      <c r="F7560" t="s">
        <v>5966</v>
      </c>
      <c r="G7560" t="s">
        <v>3328</v>
      </c>
      <c r="H7560" s="6" t="str">
        <f>HYPERLINK(I7560)</f>
        <v>https://link.springer.com/chapter/10.1007/978-3-319-96074-6_34</v>
      </c>
      <c r="I7560" t="s">
        <v>503</v>
      </c>
      <c r="K7560">
        <v>178</v>
      </c>
      <c r="L7560" s="41">
        <v>43544</v>
      </c>
      <c r="U7560">
        <v>0</v>
      </c>
      <c r="V7560" t="s">
        <v>2923</v>
      </c>
      <c r="W7560">
        <v>0</v>
      </c>
      <c r="X7560">
        <v>4</v>
      </c>
      <c r="Y7560">
        <v>1</v>
      </c>
    </row>
    <row r="7561" spans="2:25" x14ac:dyDescent="0.3">
      <c r="B7561">
        <v>0</v>
      </c>
      <c r="C7561" t="s">
        <v>10522</v>
      </c>
      <c r="D7561" t="s">
        <v>10575</v>
      </c>
      <c r="E7561">
        <v>2019</v>
      </c>
      <c r="F7561" t="s">
        <v>7329</v>
      </c>
      <c r="G7561" t="s">
        <v>3321</v>
      </c>
      <c r="H7561" s="6" t="str">
        <f>HYPERLINK(I7561)</f>
        <v>https://journals.sagepub.com/doi/abs/10.1177/0018720818824002?casa_token=M6jzsx5Ibi4AAAAA:-1GCzt95RczA-T2ukIDzy11pgz_jS0T9HCPmpgf7o33-WwJrJJ6gAUNxw8hm4f2s-TUmbzaBAmwfDA</v>
      </c>
      <c r="I7561" t="s">
        <v>19737</v>
      </c>
      <c r="K7561">
        <v>179</v>
      </c>
      <c r="L7561" s="41">
        <v>43544</v>
      </c>
      <c r="U7561">
        <v>0</v>
      </c>
      <c r="V7561" t="s">
        <v>2923</v>
      </c>
      <c r="W7561">
        <v>0</v>
      </c>
      <c r="X7561">
        <v>4</v>
      </c>
      <c r="Y7561">
        <v>1</v>
      </c>
    </row>
    <row r="7562" spans="2:25" x14ac:dyDescent="0.3">
      <c r="B7562">
        <v>0</v>
      </c>
      <c r="C7562" t="s">
        <v>18882</v>
      </c>
      <c r="D7562" t="s">
        <v>18881</v>
      </c>
      <c r="E7562">
        <v>2017</v>
      </c>
      <c r="F7562" t="s">
        <v>18880</v>
      </c>
      <c r="G7562" t="s">
        <v>3314</v>
      </c>
      <c r="H7562" s="6" t="str">
        <f>HYPERLINK(I7562)</f>
        <v>https://ieeexplore.ieee.org/abstract/document/8317638/</v>
      </c>
      <c r="I7562" t="s">
        <v>18879</v>
      </c>
      <c r="K7562">
        <v>180</v>
      </c>
      <c r="L7562" s="41">
        <v>43544</v>
      </c>
      <c r="U7562">
        <v>0</v>
      </c>
      <c r="V7562" t="s">
        <v>2923</v>
      </c>
      <c r="W7562">
        <v>0</v>
      </c>
      <c r="X7562">
        <v>3</v>
      </c>
      <c r="Y7562">
        <v>2</v>
      </c>
    </row>
    <row r="7563" spans="2:25" x14ac:dyDescent="0.3">
      <c r="B7563">
        <v>0</v>
      </c>
      <c r="C7563" t="s">
        <v>18833</v>
      </c>
      <c r="D7563" t="s">
        <v>18832</v>
      </c>
      <c r="E7563">
        <v>2017</v>
      </c>
      <c r="F7563" t="s">
        <v>18831</v>
      </c>
      <c r="G7563" t="s">
        <v>18830</v>
      </c>
      <c r="H7563" s="6" t="str">
        <f>HYPERLINK(I7563)</f>
        <v>http://humanlab.kr/attachment/cfile4.uf@998B144D5B46B8C1271D84.pdf</v>
      </c>
      <c r="I7563" t="s">
        <v>18829</v>
      </c>
      <c r="K7563">
        <v>181</v>
      </c>
      <c r="L7563" s="41">
        <v>43544</v>
      </c>
      <c r="M7563" t="s">
        <v>3356</v>
      </c>
      <c r="U7563">
        <v>0</v>
      </c>
      <c r="V7563" t="s">
        <v>2923</v>
      </c>
      <c r="W7563">
        <v>0</v>
      </c>
      <c r="X7563">
        <v>2</v>
      </c>
      <c r="Y7563">
        <v>2</v>
      </c>
    </row>
    <row r="7564" spans="2:25" x14ac:dyDescent="0.3">
      <c r="B7564">
        <v>1</v>
      </c>
      <c r="C7564" t="s">
        <v>4492</v>
      </c>
      <c r="D7564" t="s">
        <v>4491</v>
      </c>
      <c r="E7564">
        <v>2018</v>
      </c>
      <c r="F7564" t="s">
        <v>4490</v>
      </c>
      <c r="G7564" t="s">
        <v>3314</v>
      </c>
      <c r="H7564" s="6" t="str">
        <f>HYPERLINK(I7564)</f>
        <v>https://ieeexplore.ieee.org/abstract/document/8428654/</v>
      </c>
      <c r="I7564" t="s">
        <v>4489</v>
      </c>
      <c r="J7564" t="s">
        <v>4488</v>
      </c>
      <c r="K7564">
        <v>182</v>
      </c>
      <c r="L7564" s="41">
        <v>43544</v>
      </c>
      <c r="U7564">
        <v>1</v>
      </c>
      <c r="V7564" t="s">
        <v>2931</v>
      </c>
      <c r="W7564">
        <v>1</v>
      </c>
      <c r="X7564">
        <v>2</v>
      </c>
      <c r="Y7564">
        <v>1</v>
      </c>
    </row>
    <row r="7565" spans="2:25" x14ac:dyDescent="0.3">
      <c r="B7565">
        <v>0</v>
      </c>
      <c r="C7565" t="s">
        <v>19736</v>
      </c>
      <c r="D7565" t="s">
        <v>19735</v>
      </c>
      <c r="E7565">
        <v>2018</v>
      </c>
      <c r="F7565" t="s">
        <v>19734</v>
      </c>
      <c r="G7565" t="s">
        <v>3328</v>
      </c>
      <c r="H7565" s="6" t="str">
        <f>HYPERLINK(I7565)</f>
        <v>https://link.springer.com/chapter/10.1007/978-3-319-94896-6_7</v>
      </c>
      <c r="I7565" t="s">
        <v>19733</v>
      </c>
      <c r="K7565">
        <v>183</v>
      </c>
      <c r="L7565" s="41">
        <v>43544</v>
      </c>
      <c r="U7565">
        <v>0</v>
      </c>
      <c r="V7565" t="s">
        <v>2923</v>
      </c>
      <c r="W7565">
        <v>0</v>
      </c>
      <c r="X7565">
        <v>5</v>
      </c>
      <c r="Y7565">
        <v>1</v>
      </c>
    </row>
    <row r="7566" spans="2:25" x14ac:dyDescent="0.3">
      <c r="B7566">
        <v>0</v>
      </c>
      <c r="C7566" t="s">
        <v>1062</v>
      </c>
      <c r="D7566" t="s">
        <v>1063</v>
      </c>
      <c r="F7566" t="s">
        <v>19732</v>
      </c>
      <c r="H7566" s="6" t="str">
        <f>HYPERLINK(I7566)</f>
        <v>https://manihsieh.com/wp-content/uploads/2018/06/ICRA18_rt-dune_manawadu.pdf</v>
      </c>
      <c r="I7566" t="s">
        <v>19731</v>
      </c>
      <c r="K7566">
        <v>184</v>
      </c>
      <c r="L7566" s="41">
        <v>43544</v>
      </c>
      <c r="M7566" t="s">
        <v>3356</v>
      </c>
      <c r="U7566">
        <v>0</v>
      </c>
      <c r="V7566" t="s">
        <v>2923</v>
      </c>
      <c r="W7566">
        <v>0</v>
      </c>
      <c r="X7566">
        <v>4</v>
      </c>
    </row>
    <row r="7567" spans="2:25" x14ac:dyDescent="0.3">
      <c r="B7567">
        <v>0</v>
      </c>
      <c r="C7567" t="s">
        <v>1663</v>
      </c>
      <c r="D7567" t="s">
        <v>1664</v>
      </c>
      <c r="F7567" t="s">
        <v>9352</v>
      </c>
      <c r="H7567" s="6" t="str">
        <f>HYPERLINK(I7567)</f>
        <v>http://www.csl.mtu.edu/classes/cs4760/www/projects/s17/grad10/www/HCI_Topic_Paper.pdf</v>
      </c>
      <c r="I7567" t="s">
        <v>9351</v>
      </c>
      <c r="K7567">
        <v>185</v>
      </c>
      <c r="L7567" s="41">
        <v>43544</v>
      </c>
      <c r="M7567" t="s">
        <v>3356</v>
      </c>
      <c r="U7567">
        <v>0</v>
      </c>
      <c r="V7567" t="s">
        <v>2923</v>
      </c>
      <c r="W7567">
        <v>0</v>
      </c>
      <c r="X7567">
        <v>1</v>
      </c>
    </row>
    <row r="7568" spans="2:25" x14ac:dyDescent="0.3">
      <c r="B7568">
        <v>0</v>
      </c>
      <c r="C7568" t="s">
        <v>15004</v>
      </c>
      <c r="D7568" t="s">
        <v>15003</v>
      </c>
      <c r="E7568">
        <v>2018</v>
      </c>
      <c r="F7568" t="s">
        <v>15002</v>
      </c>
      <c r="G7568" t="s">
        <v>3314</v>
      </c>
      <c r="H7568" s="6" t="str">
        <f>HYPERLINK(I7568)</f>
        <v>https://ieeexplore.ieee.org/abstract/document/8372718/</v>
      </c>
      <c r="I7568" t="s">
        <v>15001</v>
      </c>
      <c r="K7568">
        <v>186</v>
      </c>
      <c r="L7568" s="41">
        <v>43544</v>
      </c>
      <c r="U7568">
        <v>0</v>
      </c>
      <c r="V7568" t="s">
        <v>2923</v>
      </c>
      <c r="W7568">
        <v>0</v>
      </c>
      <c r="X7568">
        <v>3</v>
      </c>
      <c r="Y7568">
        <v>1</v>
      </c>
    </row>
    <row r="7569" spans="2:25" x14ac:dyDescent="0.3">
      <c r="B7569">
        <v>0</v>
      </c>
      <c r="C7569" t="s">
        <v>19730</v>
      </c>
      <c r="D7569" t="s">
        <v>19726</v>
      </c>
      <c r="E7569">
        <v>2017</v>
      </c>
      <c r="F7569" t="s">
        <v>19729</v>
      </c>
      <c r="G7569" t="s">
        <v>5510</v>
      </c>
      <c r="H7569" s="6" t="str">
        <f>HYPERLINK(I7569)</f>
        <v>https://www.matec-conferences.org/articles/matecconf/abs/2017/04/matecconf_aigev2017_01010/matecconf_aigev2017_01010.html</v>
      </c>
      <c r="I7569" t="s">
        <v>19728</v>
      </c>
      <c r="K7569">
        <v>187</v>
      </c>
      <c r="L7569" s="41">
        <v>43544</v>
      </c>
      <c r="U7569">
        <v>0</v>
      </c>
      <c r="V7569" t="s">
        <v>2923</v>
      </c>
      <c r="W7569">
        <v>0</v>
      </c>
      <c r="X7569">
        <v>2</v>
      </c>
      <c r="Y7569">
        <v>2</v>
      </c>
    </row>
    <row r="7570" spans="2:25" x14ac:dyDescent="0.3">
      <c r="B7570">
        <v>0</v>
      </c>
      <c r="C7570" t="s">
        <v>19727</v>
      </c>
      <c r="D7570" t="s">
        <v>19726</v>
      </c>
      <c r="E7570">
        <v>2016</v>
      </c>
      <c r="G7570" t="s">
        <v>19725</v>
      </c>
      <c r="H7570" s="6" t="str">
        <f>HYPERLINK(I7570)</f>
        <v>https://dr.ntu.edu.sg/handle/10220/47102</v>
      </c>
      <c r="I7570" t="s">
        <v>19724</v>
      </c>
      <c r="K7570">
        <v>188</v>
      </c>
      <c r="L7570" s="41">
        <v>43544</v>
      </c>
      <c r="U7570">
        <v>0</v>
      </c>
      <c r="V7570" t="s">
        <v>2923</v>
      </c>
      <c r="W7570">
        <v>0</v>
      </c>
      <c r="X7570">
        <v>2</v>
      </c>
      <c r="Y7570">
        <v>3</v>
      </c>
    </row>
    <row r="7571" spans="2:25" x14ac:dyDescent="0.3">
      <c r="B7571">
        <v>0</v>
      </c>
      <c r="C7571" t="s">
        <v>14999</v>
      </c>
      <c r="D7571" t="s">
        <v>14998</v>
      </c>
      <c r="E7571">
        <v>2018</v>
      </c>
      <c r="H7571" s="6" t="str">
        <f>HYPERLINK(I7571)</f>
        <v/>
      </c>
      <c r="K7571">
        <v>189</v>
      </c>
      <c r="L7571" s="41">
        <v>43544</v>
      </c>
      <c r="M7571" t="s">
        <v>3655</v>
      </c>
      <c r="U7571">
        <v>0</v>
      </c>
      <c r="V7571" t="s">
        <v>2923</v>
      </c>
      <c r="W7571">
        <v>0</v>
      </c>
      <c r="X7571">
        <v>1</v>
      </c>
      <c r="Y7571">
        <v>1</v>
      </c>
    </row>
    <row r="7572" spans="2:25" x14ac:dyDescent="0.3">
      <c r="B7572">
        <v>0</v>
      </c>
      <c r="C7572" t="s">
        <v>19723</v>
      </c>
      <c r="D7572" t="s">
        <v>19722</v>
      </c>
      <c r="F7572" t="s">
        <v>4784</v>
      </c>
      <c r="H7572" s="6" t="str">
        <f>HYPERLINK(I7572)</f>
        <v>http://www.humanist-vce.eu/fileadmin/contributeurs/humanist/TheHague2018/32-Hensch.pdf</v>
      </c>
      <c r="I7572" t="s">
        <v>19721</v>
      </c>
      <c r="K7572">
        <v>190</v>
      </c>
      <c r="L7572" s="41">
        <v>43544</v>
      </c>
      <c r="M7572" t="s">
        <v>3356</v>
      </c>
      <c r="U7572">
        <v>0</v>
      </c>
      <c r="V7572" t="s">
        <v>2923</v>
      </c>
      <c r="W7572">
        <v>0</v>
      </c>
      <c r="X7572">
        <v>5</v>
      </c>
    </row>
    <row r="7573" spans="2:25" x14ac:dyDescent="0.3">
      <c r="B7573">
        <v>0</v>
      </c>
      <c r="C7573" t="s">
        <v>1611</v>
      </c>
      <c r="D7573" t="s">
        <v>1612</v>
      </c>
      <c r="E7573">
        <v>2017</v>
      </c>
      <c r="F7573" t="s">
        <v>4420</v>
      </c>
      <c r="G7573" t="s">
        <v>3378</v>
      </c>
      <c r="H7573" s="6" t="str">
        <f>HYPERLINK(I7573)</f>
        <v>https://dl.acm.org/citation.cfm?id=3131730</v>
      </c>
      <c r="I7573" t="s">
        <v>9703</v>
      </c>
      <c r="K7573">
        <v>191</v>
      </c>
      <c r="L7573" s="41">
        <v>43544</v>
      </c>
      <c r="U7573">
        <v>0</v>
      </c>
      <c r="V7573" t="s">
        <v>2923</v>
      </c>
      <c r="W7573">
        <v>0</v>
      </c>
      <c r="X7573">
        <v>5</v>
      </c>
      <c r="Y7573">
        <v>2</v>
      </c>
    </row>
    <row r="7574" spans="2:25" x14ac:dyDescent="0.3">
      <c r="B7574">
        <v>0</v>
      </c>
      <c r="C7574" t="s">
        <v>5254</v>
      </c>
      <c r="D7574" t="s">
        <v>14987</v>
      </c>
      <c r="E7574">
        <v>2018</v>
      </c>
      <c r="F7574" t="s">
        <v>5252</v>
      </c>
      <c r="G7574" t="s">
        <v>3423</v>
      </c>
      <c r="H7574" s="6" t="str">
        <f>HYPERLINK(I7574)</f>
        <v>https://onlinelibrary.wiley.com/doi/abs/10.1002/j.2637-496X.2018.tb01119.x</v>
      </c>
      <c r="I7574" t="s">
        <v>14986</v>
      </c>
      <c r="K7574">
        <v>192</v>
      </c>
      <c r="L7574" s="41">
        <v>43544</v>
      </c>
      <c r="M7574" t="s">
        <v>3655</v>
      </c>
      <c r="U7574">
        <v>0</v>
      </c>
      <c r="V7574" t="s">
        <v>2923</v>
      </c>
      <c r="W7574">
        <v>0</v>
      </c>
      <c r="X7574">
        <v>1</v>
      </c>
      <c r="Y7574">
        <v>1</v>
      </c>
    </row>
    <row r="7575" spans="2:25" x14ac:dyDescent="0.3">
      <c r="B7575">
        <v>0</v>
      </c>
      <c r="C7575" t="s">
        <v>9793</v>
      </c>
      <c r="D7575" t="s">
        <v>9792</v>
      </c>
      <c r="F7575" t="s">
        <v>4255</v>
      </c>
      <c r="H7575" s="6" t="str">
        <f>HYPERLINK(I7575)</f>
        <v>http://www.academia.edu/download/41965478/A_legal_safety_concept_for_highly_automa20160203-30232-1v3kg9z.pdf</v>
      </c>
      <c r="I7575" t="s">
        <v>9791</v>
      </c>
      <c r="K7575">
        <v>193</v>
      </c>
      <c r="L7575" s="41">
        <v>43544</v>
      </c>
      <c r="M7575" t="s">
        <v>3356</v>
      </c>
      <c r="U7575">
        <v>0</v>
      </c>
      <c r="V7575" t="s">
        <v>2923</v>
      </c>
      <c r="W7575">
        <v>0</v>
      </c>
      <c r="X7575">
        <v>2</v>
      </c>
    </row>
    <row r="7576" spans="2:25" x14ac:dyDescent="0.3">
      <c r="B7576">
        <v>0</v>
      </c>
      <c r="C7576" t="s">
        <v>18284</v>
      </c>
      <c r="D7576" t="s">
        <v>18283</v>
      </c>
      <c r="E7576">
        <v>2018</v>
      </c>
      <c r="F7576" t="s">
        <v>3520</v>
      </c>
      <c r="G7576" t="s">
        <v>4440</v>
      </c>
      <c r="H7576" s="6" t="str">
        <f>HYPERLINK(I7576)</f>
        <v>http://www.freepatentsonline.com/10106173.html</v>
      </c>
      <c r="I7576" t="s">
        <v>18282</v>
      </c>
      <c r="K7576">
        <v>194</v>
      </c>
      <c r="L7576" s="41">
        <v>43544</v>
      </c>
      <c r="U7576">
        <v>0</v>
      </c>
      <c r="V7576" t="s">
        <v>2923</v>
      </c>
      <c r="W7576">
        <v>0</v>
      </c>
      <c r="X7576">
        <v>3</v>
      </c>
      <c r="Y7576">
        <v>1</v>
      </c>
    </row>
    <row r="7577" spans="2:25" x14ac:dyDescent="0.3">
      <c r="B7577">
        <v>0</v>
      </c>
      <c r="C7577" t="s">
        <v>18740</v>
      </c>
      <c r="D7577" t="s">
        <v>18739</v>
      </c>
      <c r="E7577">
        <v>2017</v>
      </c>
      <c r="F7577" t="s">
        <v>3520</v>
      </c>
      <c r="G7577" t="s">
        <v>3341</v>
      </c>
      <c r="H7577" s="6" t="str">
        <f>HYPERLINK(I7577)</f>
        <v>https://patents.google.com/patent/US20170221480A1/en</v>
      </c>
      <c r="I7577" t="s">
        <v>18738</v>
      </c>
      <c r="K7577">
        <v>195</v>
      </c>
      <c r="L7577" s="41">
        <v>43544</v>
      </c>
      <c r="U7577">
        <v>0</v>
      </c>
      <c r="V7577" t="s">
        <v>2923</v>
      </c>
      <c r="W7577">
        <v>0</v>
      </c>
      <c r="X7577">
        <v>4</v>
      </c>
      <c r="Y7577">
        <v>2</v>
      </c>
    </row>
    <row r="7578" spans="2:25" x14ac:dyDescent="0.3">
      <c r="B7578">
        <v>0</v>
      </c>
      <c r="C7578" t="s">
        <v>6863</v>
      </c>
      <c r="D7578" t="s">
        <v>6862</v>
      </c>
      <c r="E7578">
        <v>2018</v>
      </c>
      <c r="F7578" t="s">
        <v>6507</v>
      </c>
      <c r="G7578" t="s">
        <v>3378</v>
      </c>
      <c r="H7578" s="6" t="str">
        <f>HYPERLINK(I7578)</f>
        <v>https://dl.acm.org/citation.cfm?id=3267849</v>
      </c>
      <c r="I7578" t="s">
        <v>6861</v>
      </c>
      <c r="K7578">
        <v>196</v>
      </c>
      <c r="L7578" s="41">
        <v>43544</v>
      </c>
      <c r="U7578">
        <v>0</v>
      </c>
      <c r="V7578" t="s">
        <v>2923</v>
      </c>
      <c r="W7578">
        <v>0</v>
      </c>
      <c r="X7578">
        <v>5</v>
      </c>
      <c r="Y7578">
        <v>1</v>
      </c>
    </row>
    <row r="7579" spans="2:25" x14ac:dyDescent="0.3">
      <c r="B7579">
        <v>0</v>
      </c>
      <c r="C7579" t="s">
        <v>9341</v>
      </c>
      <c r="D7579" t="s">
        <v>9340</v>
      </c>
      <c r="E7579">
        <v>2015</v>
      </c>
      <c r="F7579" t="s">
        <v>5353</v>
      </c>
      <c r="G7579" t="s">
        <v>3328</v>
      </c>
      <c r="H7579" s="6" t="str">
        <f>HYPERLINK(I7579)</f>
        <v>https://idp.springer.com/authorize/casa?redirect_uri=https://link.springer.com/article/10.1365/s40112-015-0947-0&amp;casa_token=Bxgt8uM3HAUAAAAA:dQFd2OHVWq4cVxXEloHrnci5ohO7XahjRYrlRjLShC79YuB3M9y0-qgLs15MEhrN3uFMWNCe1QWyqKpAiQ</v>
      </c>
      <c r="I7579" t="s">
        <v>19720</v>
      </c>
      <c r="K7579">
        <v>197</v>
      </c>
      <c r="L7579" s="41">
        <v>43544</v>
      </c>
      <c r="M7579" t="s">
        <v>3325</v>
      </c>
      <c r="U7579">
        <v>0</v>
      </c>
      <c r="V7579" t="s">
        <v>2923</v>
      </c>
      <c r="W7579">
        <v>0</v>
      </c>
      <c r="X7579">
        <v>1</v>
      </c>
      <c r="Y7579">
        <v>4</v>
      </c>
    </row>
    <row r="7580" spans="2:25" x14ac:dyDescent="0.3">
      <c r="B7580">
        <v>0</v>
      </c>
      <c r="C7580" t="s">
        <v>15267</v>
      </c>
      <c r="D7580" t="s">
        <v>15266</v>
      </c>
      <c r="F7580" t="s">
        <v>3358</v>
      </c>
      <c r="H7580" s="6" t="str">
        <f>HYPERLINK(I7580)</f>
        <v>https://pdfs.semanticscholar.org/b76a/cfdcaaa5579fa56d7e6055b46edacdf91af0.pdf</v>
      </c>
      <c r="I7580" t="s">
        <v>15265</v>
      </c>
      <c r="K7580">
        <v>198</v>
      </c>
      <c r="L7580" s="41">
        <v>43544</v>
      </c>
      <c r="M7580" t="s">
        <v>3356</v>
      </c>
      <c r="U7580">
        <v>0</v>
      </c>
      <c r="V7580" t="s">
        <v>2923</v>
      </c>
      <c r="W7580">
        <v>0</v>
      </c>
      <c r="X7580">
        <v>1</v>
      </c>
    </row>
    <row r="7581" spans="2:25" x14ac:dyDescent="0.3">
      <c r="B7581">
        <v>0</v>
      </c>
      <c r="C7581" t="s">
        <v>5170</v>
      </c>
      <c r="D7581" t="s">
        <v>18283</v>
      </c>
      <c r="E7581">
        <v>2017</v>
      </c>
      <c r="F7581" t="s">
        <v>3520</v>
      </c>
      <c r="G7581" t="s">
        <v>3341</v>
      </c>
      <c r="H7581" s="6" t="str">
        <f>HYPERLINK(I7581)</f>
        <v>https://patents.google.com/patent/US20170174230A1/en</v>
      </c>
      <c r="I7581" t="s">
        <v>19719</v>
      </c>
      <c r="K7581">
        <v>199</v>
      </c>
      <c r="L7581" s="41">
        <v>43544</v>
      </c>
      <c r="U7581">
        <v>0</v>
      </c>
      <c r="V7581" t="s">
        <v>2923</v>
      </c>
      <c r="W7581">
        <v>0</v>
      </c>
      <c r="X7581">
        <v>3</v>
      </c>
      <c r="Y7581">
        <v>2</v>
      </c>
    </row>
    <row r="7582" spans="2:25" x14ac:dyDescent="0.3">
      <c r="B7582">
        <v>0</v>
      </c>
      <c r="C7582" t="s">
        <v>12915</v>
      </c>
      <c r="D7582" t="s">
        <v>12914</v>
      </c>
      <c r="E7582">
        <v>2014</v>
      </c>
      <c r="G7582" t="s">
        <v>12913</v>
      </c>
      <c r="H7582" s="6" t="str">
        <f>HYPERLINK(I7582)</f>
        <v/>
      </c>
      <c r="K7582">
        <v>200</v>
      </c>
      <c r="L7582" s="41">
        <v>43544</v>
      </c>
      <c r="M7582" t="s">
        <v>3655</v>
      </c>
      <c r="U7582">
        <v>0</v>
      </c>
      <c r="V7582" t="s">
        <v>2923</v>
      </c>
      <c r="W7582">
        <v>0</v>
      </c>
      <c r="X7582">
        <v>1</v>
      </c>
      <c r="Y7582">
        <v>5</v>
      </c>
    </row>
    <row r="7583" spans="2:25" x14ac:dyDescent="0.3">
      <c r="B7583">
        <v>0</v>
      </c>
      <c r="C7583" t="s">
        <v>831</v>
      </c>
      <c r="D7583" t="s">
        <v>832</v>
      </c>
      <c r="F7583" t="s">
        <v>4154</v>
      </c>
      <c r="H7583" s="6" t="str">
        <f>HYPERLINK(I7583)</f>
        <v>https://www.uni-das.de/images/pdf/veroeffentlichungen/2018/08_Karakaya_Cooperative_Approach.pdf</v>
      </c>
      <c r="I7583" t="s">
        <v>14866</v>
      </c>
      <c r="K7583">
        <v>201</v>
      </c>
      <c r="L7583" s="41">
        <v>43544</v>
      </c>
      <c r="M7583" t="s">
        <v>3356</v>
      </c>
      <c r="U7583">
        <v>0</v>
      </c>
      <c r="V7583" t="s">
        <v>2923</v>
      </c>
      <c r="W7583">
        <v>0</v>
      </c>
      <c r="X7583">
        <v>3</v>
      </c>
    </row>
    <row r="7584" spans="2:25" x14ac:dyDescent="0.3">
      <c r="B7584">
        <v>0</v>
      </c>
      <c r="C7584" t="s">
        <v>1254</v>
      </c>
      <c r="D7584" t="s">
        <v>1255</v>
      </c>
      <c r="E7584">
        <v>2018</v>
      </c>
      <c r="F7584" t="s">
        <v>19718</v>
      </c>
      <c r="G7584" t="s">
        <v>3328</v>
      </c>
      <c r="H7584" s="6" t="str">
        <f>HYPERLINK(I7584)</f>
        <v>https://link.springer.com/content/pdf/10.1007/s38314-018-0015-z.pdf</v>
      </c>
      <c r="I7584" t="s">
        <v>1256</v>
      </c>
      <c r="K7584">
        <v>202</v>
      </c>
      <c r="L7584" s="41">
        <v>43544</v>
      </c>
      <c r="U7584">
        <v>0</v>
      </c>
      <c r="V7584" t="s">
        <v>2923</v>
      </c>
      <c r="W7584">
        <v>0</v>
      </c>
      <c r="X7584">
        <v>4</v>
      </c>
      <c r="Y7584">
        <v>1</v>
      </c>
    </row>
    <row r="7585" spans="2:25" x14ac:dyDescent="0.3">
      <c r="B7585">
        <v>0</v>
      </c>
      <c r="C7585" t="s">
        <v>4691</v>
      </c>
      <c r="D7585" t="s">
        <v>4690</v>
      </c>
      <c r="E7585">
        <v>2017</v>
      </c>
      <c r="F7585" t="s">
        <v>4689</v>
      </c>
      <c r="G7585" t="s">
        <v>4688</v>
      </c>
      <c r="H7585" s="6" t="str">
        <f>HYPERLINK(I7585)</f>
        <v>http://twittertechnews.com/media-partners/5th-international-vdi-conference-automotive-hmi-connectivity-26-27-september-2108-frankfurt-am-main-twitter-tech-news-is-media-partner/</v>
      </c>
      <c r="I7585" t="s">
        <v>4687</v>
      </c>
      <c r="K7585">
        <v>203</v>
      </c>
      <c r="L7585" s="41">
        <v>43544</v>
      </c>
      <c r="U7585">
        <v>0</v>
      </c>
      <c r="V7585" t="s">
        <v>2923</v>
      </c>
      <c r="W7585">
        <v>0</v>
      </c>
      <c r="X7585">
        <v>1</v>
      </c>
      <c r="Y7585">
        <v>2</v>
      </c>
    </row>
    <row r="7586" spans="2:25" x14ac:dyDescent="0.3">
      <c r="B7586">
        <v>0</v>
      </c>
      <c r="C7586" t="s">
        <v>10325</v>
      </c>
      <c r="D7586" t="s">
        <v>10324</v>
      </c>
      <c r="E7586">
        <v>2018</v>
      </c>
      <c r="F7586" t="s">
        <v>3755</v>
      </c>
      <c r="G7586" t="s">
        <v>3314</v>
      </c>
      <c r="H7586" s="6" t="str">
        <f>HYPERLINK(I7586)</f>
        <v>https://ieeexplore.ieee.org/abstract/document/8326774/</v>
      </c>
      <c r="I7586" t="s">
        <v>10323</v>
      </c>
      <c r="K7586">
        <v>204</v>
      </c>
      <c r="L7586" s="41">
        <v>43544</v>
      </c>
      <c r="U7586">
        <v>0</v>
      </c>
      <c r="V7586" t="s">
        <v>2923</v>
      </c>
      <c r="W7586">
        <v>0</v>
      </c>
      <c r="X7586">
        <v>4</v>
      </c>
      <c r="Y7586">
        <v>1</v>
      </c>
    </row>
    <row r="7587" spans="2:25" x14ac:dyDescent="0.3">
      <c r="B7587">
        <v>0</v>
      </c>
      <c r="C7587" t="s">
        <v>6509</v>
      </c>
      <c r="D7587" t="s">
        <v>6508</v>
      </c>
      <c r="E7587">
        <v>2016</v>
      </c>
      <c r="F7587" t="s">
        <v>6507</v>
      </c>
      <c r="G7587" t="s">
        <v>3378</v>
      </c>
      <c r="H7587" s="6" t="str">
        <f>HYPERLINK(I7587)</f>
        <v>https://dl.acm.org/citation.cfm?id=3005686</v>
      </c>
      <c r="I7587" t="s">
        <v>6506</v>
      </c>
      <c r="K7587">
        <v>205</v>
      </c>
      <c r="L7587" s="41">
        <v>43544</v>
      </c>
      <c r="U7587">
        <v>0</v>
      </c>
      <c r="V7587" t="s">
        <v>2923</v>
      </c>
      <c r="W7587">
        <v>0</v>
      </c>
      <c r="X7587">
        <v>5</v>
      </c>
      <c r="Y7587">
        <v>3</v>
      </c>
    </row>
    <row r="7588" spans="2:25" x14ac:dyDescent="0.3">
      <c r="B7588">
        <v>0</v>
      </c>
      <c r="C7588" t="s">
        <v>116</v>
      </c>
      <c r="D7588" t="s">
        <v>117</v>
      </c>
      <c r="F7588" t="s">
        <v>10098</v>
      </c>
      <c r="H7588" s="6" t="str">
        <f>HYPERLINK(I7588)</f>
        <v>http://ddi2018.org/wp-content/uploads/2018/10/S9.3-Befelein.pdf</v>
      </c>
      <c r="I7588" t="s">
        <v>10097</v>
      </c>
      <c r="K7588">
        <v>206</v>
      </c>
      <c r="L7588" s="41">
        <v>43544</v>
      </c>
      <c r="M7588" t="s">
        <v>3356</v>
      </c>
      <c r="U7588">
        <v>0</v>
      </c>
      <c r="V7588" t="s">
        <v>2923</v>
      </c>
      <c r="W7588">
        <v>0</v>
      </c>
      <c r="X7588">
        <v>3</v>
      </c>
    </row>
    <row r="7589" spans="2:25" x14ac:dyDescent="0.3">
      <c r="B7589">
        <v>0</v>
      </c>
      <c r="C7589" t="s">
        <v>10724</v>
      </c>
      <c r="D7589" t="s">
        <v>10723</v>
      </c>
      <c r="F7589" t="s">
        <v>10722</v>
      </c>
      <c r="H7589" s="6" t="str">
        <f>HYPERLINK(I7589)</f>
        <v>http://www.maerivoet.org/website/traffic/publications/resources/aoadtdiadata.pdf</v>
      </c>
      <c r="I7589" t="s">
        <v>10721</v>
      </c>
      <c r="K7589">
        <v>207</v>
      </c>
      <c r="L7589" s="41">
        <v>43544</v>
      </c>
      <c r="M7589" t="s">
        <v>3356</v>
      </c>
      <c r="U7589">
        <v>0</v>
      </c>
      <c r="V7589" t="s">
        <v>2923</v>
      </c>
      <c r="W7589">
        <v>0</v>
      </c>
      <c r="X7589">
        <v>5</v>
      </c>
    </row>
    <row r="7590" spans="2:25" x14ac:dyDescent="0.3">
      <c r="B7590">
        <v>0</v>
      </c>
      <c r="C7590" t="s">
        <v>9558</v>
      </c>
      <c r="D7590" t="s">
        <v>9557</v>
      </c>
      <c r="E7590">
        <v>2018</v>
      </c>
      <c r="F7590" t="s">
        <v>3520</v>
      </c>
      <c r="G7590" t="s">
        <v>3341</v>
      </c>
      <c r="H7590" s="6" t="str">
        <f>HYPERLINK(I7590)</f>
        <v>https://patents.google.com/patent/US20180307228A1/en</v>
      </c>
      <c r="I7590" t="s">
        <v>9556</v>
      </c>
      <c r="K7590">
        <v>208</v>
      </c>
      <c r="L7590" s="41">
        <v>43544</v>
      </c>
      <c r="U7590">
        <v>0</v>
      </c>
      <c r="V7590" t="s">
        <v>2923</v>
      </c>
      <c r="W7590">
        <v>0</v>
      </c>
      <c r="X7590">
        <v>5</v>
      </c>
      <c r="Y7590">
        <v>1</v>
      </c>
    </row>
    <row r="7591" spans="2:25" x14ac:dyDescent="0.3">
      <c r="B7591">
        <v>0</v>
      </c>
      <c r="C7591" t="s">
        <v>19717</v>
      </c>
      <c r="D7591" t="s">
        <v>19716</v>
      </c>
      <c r="E7591">
        <v>2015</v>
      </c>
      <c r="F7591" t="s">
        <v>5353</v>
      </c>
      <c r="G7591" t="s">
        <v>3328</v>
      </c>
      <c r="H7591" s="6" t="str">
        <f>HYPERLINK(I7591)</f>
        <v>https://idp.springer.com/authorize/casa?redirect_uri=https://link.springer.com/article/10.1365/s40112-015-1052-0&amp;casa_token=bxDhOoH7mhgAAAAA:tUHqqGY6MH7ZLbAzwWDIrwi7dhcH3I1m_czz5ZO7G6gGYssDzlv4tQKBs83y6Zy6p5HcDsmtxo0uRHfejw</v>
      </c>
      <c r="I7591" t="s">
        <v>19715</v>
      </c>
      <c r="K7591">
        <v>209</v>
      </c>
      <c r="L7591" s="41">
        <v>43544</v>
      </c>
      <c r="M7591" t="s">
        <v>3325</v>
      </c>
      <c r="U7591">
        <v>0</v>
      </c>
      <c r="V7591" t="s">
        <v>2923</v>
      </c>
      <c r="W7591">
        <v>0</v>
      </c>
      <c r="X7591">
        <v>4</v>
      </c>
      <c r="Y7591">
        <v>4</v>
      </c>
    </row>
    <row r="7592" spans="2:25" x14ac:dyDescent="0.3">
      <c r="B7592">
        <v>0</v>
      </c>
      <c r="C7592" t="s">
        <v>3324</v>
      </c>
      <c r="D7592" t="s">
        <v>19714</v>
      </c>
      <c r="F7592" t="s">
        <v>3358</v>
      </c>
      <c r="H7592" s="6" t="str">
        <f>HYPERLINK(I7592)</f>
        <v>https://pdfs.semanticscholar.org/3a1c/55bd750b3005088e6dd925698630379158bc.pdf</v>
      </c>
      <c r="I7592" t="s">
        <v>19713</v>
      </c>
      <c r="K7592">
        <v>210</v>
      </c>
      <c r="L7592" s="41">
        <v>43544</v>
      </c>
      <c r="M7592" t="s">
        <v>3356</v>
      </c>
      <c r="U7592">
        <v>0</v>
      </c>
      <c r="V7592" t="s">
        <v>2923</v>
      </c>
      <c r="W7592">
        <v>0</v>
      </c>
      <c r="X7592">
        <v>2</v>
      </c>
    </row>
    <row r="7593" spans="2:25" x14ac:dyDescent="0.3">
      <c r="B7593">
        <v>0</v>
      </c>
      <c r="C7593" t="s">
        <v>14940</v>
      </c>
      <c r="D7593" t="s">
        <v>14939</v>
      </c>
      <c r="E7593">
        <v>2017</v>
      </c>
      <c r="F7593" t="s">
        <v>14938</v>
      </c>
      <c r="G7593" t="s">
        <v>3341</v>
      </c>
      <c r="H7593" s="6" t="str">
        <f>HYPERLINK(I7593)</f>
        <v>https://patents.google.com/patent/US20170370740A1/en</v>
      </c>
      <c r="I7593" t="s">
        <v>14937</v>
      </c>
      <c r="K7593">
        <v>211</v>
      </c>
      <c r="L7593" s="41">
        <v>43544</v>
      </c>
      <c r="U7593">
        <v>0</v>
      </c>
      <c r="V7593" t="s">
        <v>2923</v>
      </c>
      <c r="W7593">
        <v>0</v>
      </c>
      <c r="X7593">
        <v>2</v>
      </c>
      <c r="Y7593">
        <v>2</v>
      </c>
    </row>
    <row r="7594" spans="2:25" x14ac:dyDescent="0.3">
      <c r="B7594">
        <v>0</v>
      </c>
      <c r="C7594" t="s">
        <v>5334</v>
      </c>
      <c r="D7594" t="s">
        <v>5333</v>
      </c>
      <c r="E7594">
        <v>2018</v>
      </c>
      <c r="F7594" t="s">
        <v>5332</v>
      </c>
      <c r="G7594" t="s">
        <v>3314</v>
      </c>
      <c r="H7594" s="6" t="str">
        <f>HYPERLINK(I7594)</f>
        <v>https://ieeexplore.ieee.org/abstract/document/8446226/</v>
      </c>
      <c r="I7594" t="s">
        <v>5331</v>
      </c>
      <c r="K7594">
        <v>212</v>
      </c>
      <c r="L7594" s="41">
        <v>43544</v>
      </c>
      <c r="U7594">
        <v>0</v>
      </c>
      <c r="V7594" t="s">
        <v>2923</v>
      </c>
      <c r="W7594">
        <v>0</v>
      </c>
      <c r="X7594">
        <v>5</v>
      </c>
      <c r="Y7594">
        <v>1</v>
      </c>
    </row>
    <row r="7595" spans="2:25" x14ac:dyDescent="0.3">
      <c r="B7595">
        <v>0</v>
      </c>
      <c r="C7595" t="s">
        <v>14990</v>
      </c>
      <c r="D7595" t="s">
        <v>14989</v>
      </c>
      <c r="E7595">
        <v>2018</v>
      </c>
      <c r="F7595" t="s">
        <v>4938</v>
      </c>
      <c r="G7595" t="s">
        <v>3328</v>
      </c>
      <c r="H7595" s="6" t="str">
        <f>HYPERLINK(I7595)</f>
        <v/>
      </c>
      <c r="K7595">
        <v>213</v>
      </c>
      <c r="L7595" s="41">
        <v>43544</v>
      </c>
      <c r="M7595" t="s">
        <v>3655</v>
      </c>
      <c r="U7595">
        <v>0</v>
      </c>
      <c r="V7595" t="s">
        <v>2923</v>
      </c>
      <c r="W7595">
        <v>0</v>
      </c>
      <c r="X7595">
        <v>1</v>
      </c>
      <c r="Y7595">
        <v>1</v>
      </c>
    </row>
    <row r="7596" spans="2:25" x14ac:dyDescent="0.3">
      <c r="B7596">
        <v>0</v>
      </c>
      <c r="C7596" t="s">
        <v>19515</v>
      </c>
      <c r="D7596" t="s">
        <v>19712</v>
      </c>
      <c r="E7596">
        <v>2002</v>
      </c>
      <c r="F7596" t="s">
        <v>12208</v>
      </c>
      <c r="G7596" t="s">
        <v>3851</v>
      </c>
      <c r="H7596" s="6" t="str">
        <f>HYPERLINK(I7596)</f>
        <v>http://www.dbpia.co.kr/Journal/ArticleDetail/NODE00910403</v>
      </c>
      <c r="I7596" t="s">
        <v>19711</v>
      </c>
      <c r="K7596">
        <v>214</v>
      </c>
      <c r="L7596" s="41">
        <v>43544</v>
      </c>
      <c r="U7596">
        <v>0</v>
      </c>
      <c r="V7596" t="s">
        <v>2923</v>
      </c>
      <c r="W7596">
        <v>0</v>
      </c>
      <c r="X7596">
        <v>2</v>
      </c>
      <c r="Y7596">
        <v>17</v>
      </c>
    </row>
    <row r="7597" spans="2:25" x14ac:dyDescent="0.3">
      <c r="B7597">
        <v>0</v>
      </c>
      <c r="C7597" t="s">
        <v>11196</v>
      </c>
      <c r="D7597" t="s">
        <v>11195</v>
      </c>
      <c r="E7597">
        <v>2017</v>
      </c>
      <c r="F7597" t="s">
        <v>11194</v>
      </c>
      <c r="G7597" t="s">
        <v>3314</v>
      </c>
      <c r="H7597" s="6" t="str">
        <f>HYPERLINK(I7597)</f>
        <v>https://ieeexplore.ieee.org/abstract/document/8228255/</v>
      </c>
      <c r="I7597" t="s">
        <v>11193</v>
      </c>
      <c r="K7597">
        <v>215</v>
      </c>
      <c r="L7597" s="41">
        <v>43544</v>
      </c>
      <c r="U7597">
        <v>0</v>
      </c>
      <c r="V7597" t="s">
        <v>2923</v>
      </c>
      <c r="W7597">
        <v>0</v>
      </c>
      <c r="X7597">
        <v>2</v>
      </c>
      <c r="Y7597">
        <v>2</v>
      </c>
    </row>
    <row r="7598" spans="2:25" x14ac:dyDescent="0.3">
      <c r="B7598">
        <v>0</v>
      </c>
      <c r="C7598" t="s">
        <v>14653</v>
      </c>
      <c r="D7598" t="s">
        <v>14652</v>
      </c>
      <c r="E7598">
        <v>2018</v>
      </c>
      <c r="F7598" t="s">
        <v>6520</v>
      </c>
      <c r="G7598" t="s">
        <v>3378</v>
      </c>
      <c r="H7598" s="6" t="str">
        <f>HYPERLINK(I7598)</f>
        <v>https://dl.acm.org/citation.cfm?id=3239093</v>
      </c>
      <c r="I7598" t="s">
        <v>14651</v>
      </c>
      <c r="K7598">
        <v>216</v>
      </c>
      <c r="L7598" s="41">
        <v>43544</v>
      </c>
      <c r="U7598">
        <v>0</v>
      </c>
      <c r="V7598" t="s">
        <v>2923</v>
      </c>
      <c r="W7598">
        <v>0</v>
      </c>
      <c r="X7598">
        <v>5</v>
      </c>
      <c r="Y7598">
        <v>1</v>
      </c>
    </row>
    <row r="7599" spans="2:25" x14ac:dyDescent="0.3">
      <c r="B7599">
        <v>0</v>
      </c>
      <c r="C7599" t="s">
        <v>9604</v>
      </c>
      <c r="D7599" t="s">
        <v>9603</v>
      </c>
      <c r="E7599">
        <v>2019</v>
      </c>
      <c r="F7599" t="s">
        <v>9602</v>
      </c>
      <c r="G7599" t="s">
        <v>3560</v>
      </c>
      <c r="H7599" s="6" t="str">
        <f>HYPERLINK(I7599)</f>
        <v>https://books.google.com/books?hl=en&amp;lr=&amp;id=6Ld9DwAAQBAJ&amp;oi=fnd&amp;pg=PA53&amp;dq=%22human+machine+interface%22+(%22automated+driving%22+OR+%22automated+drivings%22)+-pedestrian+-wheelchair+-military+-business&amp;ots=pp3eoyjwOS&amp;sig=Ib73jAboAmN5x4iqJf_Y_6Iqg5o</v>
      </c>
      <c r="I7599" t="s">
        <v>19710</v>
      </c>
      <c r="K7599">
        <v>217</v>
      </c>
      <c r="L7599" s="41">
        <v>43544</v>
      </c>
      <c r="U7599">
        <v>0</v>
      </c>
      <c r="V7599" t="s">
        <v>2923</v>
      </c>
      <c r="W7599">
        <v>0</v>
      </c>
      <c r="X7599">
        <v>5</v>
      </c>
      <c r="Y7599">
        <v>1</v>
      </c>
    </row>
    <row r="7600" spans="2:25" x14ac:dyDescent="0.3">
      <c r="B7600">
        <v>0</v>
      </c>
      <c r="C7600" t="s">
        <v>6403</v>
      </c>
      <c r="D7600" t="s">
        <v>6500</v>
      </c>
      <c r="E7600">
        <v>2017</v>
      </c>
      <c r="F7600" t="s">
        <v>6496</v>
      </c>
      <c r="G7600" t="s">
        <v>3378</v>
      </c>
      <c r="H7600" s="6" t="str">
        <f>HYPERLINK(I7600)</f>
        <v>https://dl.acm.org/citation.cfm?id=3131727</v>
      </c>
      <c r="I7600" t="s">
        <v>6499</v>
      </c>
      <c r="K7600">
        <v>218</v>
      </c>
      <c r="L7600" s="41">
        <v>43544</v>
      </c>
      <c r="U7600">
        <v>0</v>
      </c>
      <c r="V7600" t="s">
        <v>2923</v>
      </c>
      <c r="W7600">
        <v>0</v>
      </c>
      <c r="X7600">
        <v>2</v>
      </c>
      <c r="Y7600">
        <v>2</v>
      </c>
    </row>
    <row r="7601" spans="2:25" x14ac:dyDescent="0.3">
      <c r="B7601">
        <v>0</v>
      </c>
      <c r="C7601" t="s">
        <v>4802</v>
      </c>
      <c r="D7601" t="s">
        <v>4801</v>
      </c>
      <c r="E7601">
        <v>2017</v>
      </c>
      <c r="F7601" t="s">
        <v>4577</v>
      </c>
      <c r="G7601" t="s">
        <v>3321</v>
      </c>
      <c r="H7601" s="6" t="str">
        <f>HYPERLINK(I7601)</f>
        <v>https://journals.sagepub.com/doi/abs/10.1177/1541931213601891</v>
      </c>
      <c r="I7601" t="s">
        <v>4800</v>
      </c>
      <c r="K7601">
        <v>219</v>
      </c>
      <c r="L7601" s="41">
        <v>43544</v>
      </c>
      <c r="U7601">
        <v>0</v>
      </c>
      <c r="V7601" t="s">
        <v>2923</v>
      </c>
      <c r="W7601">
        <v>0</v>
      </c>
      <c r="X7601">
        <v>3</v>
      </c>
      <c r="Y7601">
        <v>2</v>
      </c>
    </row>
    <row r="7602" spans="2:25" x14ac:dyDescent="0.3">
      <c r="B7602">
        <v>0</v>
      </c>
      <c r="C7602" t="s">
        <v>19709</v>
      </c>
      <c r="D7602" t="s">
        <v>19708</v>
      </c>
      <c r="E7602">
        <v>2010</v>
      </c>
      <c r="F7602" t="s">
        <v>3459</v>
      </c>
      <c r="G7602" t="s">
        <v>3328</v>
      </c>
      <c r="H7602" s="6" t="str">
        <f>HYPERLINK(I7602)</f>
        <v>https://link.springer.com/chapter/10.1007/978-3-642-15766-0_106</v>
      </c>
      <c r="I7602" t="s">
        <v>19707</v>
      </c>
      <c r="K7602">
        <v>220</v>
      </c>
      <c r="L7602" s="41">
        <v>43544</v>
      </c>
      <c r="U7602">
        <v>0</v>
      </c>
      <c r="V7602" t="s">
        <v>2923</v>
      </c>
      <c r="W7602">
        <v>0</v>
      </c>
      <c r="X7602">
        <v>3</v>
      </c>
      <c r="Y7602">
        <v>9</v>
      </c>
    </row>
    <row r="7603" spans="2:25" x14ac:dyDescent="0.3">
      <c r="B7603">
        <v>0</v>
      </c>
      <c r="C7603" t="s">
        <v>11212</v>
      </c>
      <c r="D7603" t="s">
        <v>11211</v>
      </c>
      <c r="E7603">
        <v>2018</v>
      </c>
      <c r="F7603" t="s">
        <v>6234</v>
      </c>
      <c r="H7603" s="6" t="str">
        <f>HYPERLINK(I7603)</f>
        <v/>
      </c>
      <c r="K7603">
        <v>221</v>
      </c>
      <c r="L7603" s="41">
        <v>43544</v>
      </c>
      <c r="M7603" t="s">
        <v>3655</v>
      </c>
      <c r="U7603">
        <v>0</v>
      </c>
      <c r="V7603" t="s">
        <v>2923</v>
      </c>
      <c r="W7603">
        <v>0</v>
      </c>
      <c r="X7603">
        <v>3</v>
      </c>
      <c r="Y7603">
        <v>1</v>
      </c>
    </row>
    <row r="7604" spans="2:25" x14ac:dyDescent="0.3">
      <c r="B7604">
        <v>0</v>
      </c>
      <c r="C7604" t="s">
        <v>17440</v>
      </c>
      <c r="D7604" t="s">
        <v>17439</v>
      </c>
      <c r="E7604">
        <v>2014</v>
      </c>
      <c r="F7604" t="s">
        <v>4535</v>
      </c>
      <c r="G7604" t="s">
        <v>3314</v>
      </c>
      <c r="H7604" s="6" t="str">
        <f>HYPERLINK(I7604)</f>
        <v>https://ieeexplore.ieee.org/abstract/document/6932847/</v>
      </c>
      <c r="I7604" t="s">
        <v>17438</v>
      </c>
      <c r="K7604">
        <v>222</v>
      </c>
      <c r="L7604" s="41">
        <v>43544</v>
      </c>
      <c r="U7604">
        <v>0</v>
      </c>
      <c r="V7604" t="s">
        <v>2923</v>
      </c>
      <c r="W7604">
        <v>0</v>
      </c>
      <c r="X7604">
        <v>6</v>
      </c>
      <c r="Y7604">
        <v>5</v>
      </c>
    </row>
    <row r="7605" spans="2:25" x14ac:dyDescent="0.3">
      <c r="B7605">
        <v>0</v>
      </c>
      <c r="C7605" t="s">
        <v>11210</v>
      </c>
      <c r="D7605" t="s">
        <v>11209</v>
      </c>
      <c r="F7605" t="s">
        <v>11208</v>
      </c>
      <c r="H7605" s="6" t="str">
        <f>HYPERLINK(I7605)</f>
        <v>https://cps.dgist.ac.kr/wp-content/uploads/2015/09/37.-An-Integrated-Framework-for-Real-Time-Interaction-of-Vehicles-with-Human.pdf</v>
      </c>
      <c r="I7605" t="s">
        <v>11207</v>
      </c>
      <c r="K7605">
        <v>223</v>
      </c>
      <c r="L7605" s="41">
        <v>43544</v>
      </c>
      <c r="M7605" t="s">
        <v>3356</v>
      </c>
      <c r="U7605">
        <v>0</v>
      </c>
      <c r="V7605" t="s">
        <v>2923</v>
      </c>
      <c r="W7605">
        <v>0</v>
      </c>
      <c r="X7605">
        <v>6</v>
      </c>
    </row>
    <row r="7606" spans="2:25" x14ac:dyDescent="0.3">
      <c r="B7606">
        <v>0</v>
      </c>
      <c r="C7606" t="s">
        <v>18983</v>
      </c>
      <c r="D7606" t="s">
        <v>18982</v>
      </c>
      <c r="E7606">
        <v>2017</v>
      </c>
      <c r="F7606" t="s">
        <v>18981</v>
      </c>
      <c r="G7606" t="s">
        <v>15762</v>
      </c>
      <c r="H7606" s="6" t="str">
        <f>HYPERLINK(I7606)</f>
        <v>http://www.iiisci.org/journal/CV$/sci/pdfs/ZA583PE17.pdf</v>
      </c>
      <c r="I7606" t="s">
        <v>18980</v>
      </c>
      <c r="K7606">
        <v>224</v>
      </c>
      <c r="L7606" s="41">
        <v>43544</v>
      </c>
      <c r="M7606" t="s">
        <v>3356</v>
      </c>
      <c r="U7606">
        <v>0</v>
      </c>
      <c r="V7606" t="s">
        <v>2923</v>
      </c>
      <c r="W7606">
        <v>0</v>
      </c>
      <c r="X7606">
        <v>3</v>
      </c>
      <c r="Y7606">
        <v>2</v>
      </c>
    </row>
    <row r="7607" spans="2:25" x14ac:dyDescent="0.3">
      <c r="B7607">
        <v>0</v>
      </c>
      <c r="C7607" t="s">
        <v>19706</v>
      </c>
      <c r="D7607" t="s">
        <v>19705</v>
      </c>
      <c r="E7607">
        <v>2018</v>
      </c>
      <c r="F7607" t="s">
        <v>19704</v>
      </c>
      <c r="G7607" t="s">
        <v>3880</v>
      </c>
      <c r="H7607" s="6" t="str">
        <f>HYPERLINK(I7607)</f>
        <v>https://www.mdpi.com/2414-4088/2/4/68</v>
      </c>
      <c r="I7607" t="s">
        <v>19703</v>
      </c>
      <c r="K7607">
        <v>225</v>
      </c>
      <c r="L7607" s="41">
        <v>43544</v>
      </c>
      <c r="U7607">
        <v>0</v>
      </c>
      <c r="V7607" t="s">
        <v>2923</v>
      </c>
      <c r="W7607">
        <v>0</v>
      </c>
      <c r="X7607">
        <v>3</v>
      </c>
      <c r="Y7607">
        <v>1</v>
      </c>
    </row>
    <row r="7608" spans="2:25" x14ac:dyDescent="0.3">
      <c r="B7608">
        <v>0</v>
      </c>
      <c r="C7608" t="s">
        <v>9608</v>
      </c>
      <c r="D7608" t="s">
        <v>9603</v>
      </c>
      <c r="E7608">
        <v>2018</v>
      </c>
      <c r="F7608" t="s">
        <v>3900</v>
      </c>
      <c r="G7608" t="s">
        <v>3328</v>
      </c>
      <c r="H7608" s="6" t="str">
        <f>HYPERLINK(I7608)</f>
        <v>https://link.springer.com/chapter/10.1007/978-3-030-03402-3_5</v>
      </c>
      <c r="I7608" t="s">
        <v>9607</v>
      </c>
      <c r="K7608">
        <v>226</v>
      </c>
      <c r="L7608" s="41">
        <v>43544</v>
      </c>
      <c r="U7608">
        <v>0</v>
      </c>
      <c r="V7608" t="s">
        <v>2923</v>
      </c>
      <c r="W7608">
        <v>0</v>
      </c>
      <c r="X7608">
        <v>5</v>
      </c>
      <c r="Y7608">
        <v>1</v>
      </c>
    </row>
    <row r="7609" spans="2:25" x14ac:dyDescent="0.3">
      <c r="B7609">
        <v>0</v>
      </c>
      <c r="C7609" t="s">
        <v>19702</v>
      </c>
      <c r="D7609" t="s">
        <v>19701</v>
      </c>
      <c r="E7609">
        <v>2016</v>
      </c>
      <c r="G7609" t="s">
        <v>19700</v>
      </c>
      <c r="H7609" s="6" t="str">
        <f>HYPERLINK(I7609)</f>
        <v>https://www.narcis.nl/publication/RecordID/oai:library.swov.nl:342431</v>
      </c>
      <c r="I7609" t="s">
        <v>19699</v>
      </c>
      <c r="K7609">
        <v>227</v>
      </c>
      <c r="L7609" s="41">
        <v>43544</v>
      </c>
      <c r="U7609">
        <v>0</v>
      </c>
      <c r="V7609" t="s">
        <v>2923</v>
      </c>
      <c r="W7609">
        <v>0</v>
      </c>
      <c r="X7609">
        <v>2</v>
      </c>
      <c r="Y7609">
        <v>3</v>
      </c>
    </row>
    <row r="7610" spans="2:25" x14ac:dyDescent="0.3">
      <c r="B7610">
        <v>0</v>
      </c>
      <c r="C7610" t="s">
        <v>18544</v>
      </c>
      <c r="D7610" t="s">
        <v>18543</v>
      </c>
      <c r="E7610">
        <v>2019</v>
      </c>
      <c r="F7610" t="s">
        <v>3520</v>
      </c>
      <c r="G7610" t="s">
        <v>3341</v>
      </c>
      <c r="H7610" s="6" t="str">
        <f>HYPERLINK(I7610)</f>
        <v>https://patents.google.com/patent/US20190024419A1/en</v>
      </c>
      <c r="I7610" t="s">
        <v>18542</v>
      </c>
      <c r="K7610">
        <v>228</v>
      </c>
      <c r="L7610" s="41">
        <v>43544</v>
      </c>
      <c r="U7610">
        <v>0</v>
      </c>
      <c r="V7610" t="s">
        <v>2923</v>
      </c>
      <c r="W7610">
        <v>0</v>
      </c>
      <c r="X7610">
        <v>4</v>
      </c>
      <c r="Y7610">
        <v>1</v>
      </c>
    </row>
    <row r="7611" spans="2:25" x14ac:dyDescent="0.3">
      <c r="B7611">
        <v>0</v>
      </c>
      <c r="C7611" t="s">
        <v>11143</v>
      </c>
      <c r="D7611" t="s">
        <v>11142</v>
      </c>
      <c r="E7611">
        <v>2018</v>
      </c>
      <c r="G7611" t="s">
        <v>5243</v>
      </c>
      <c r="H7611" s="6" t="str">
        <f>HYPERLINK(I7611)</f>
        <v>https://www.sae.org/publications/technical-papers/content/2018-01-0497/</v>
      </c>
      <c r="I7611" t="s">
        <v>11141</v>
      </c>
      <c r="K7611">
        <v>229</v>
      </c>
      <c r="L7611" s="41">
        <v>43544</v>
      </c>
      <c r="U7611">
        <v>0</v>
      </c>
      <c r="V7611" t="s">
        <v>2923</v>
      </c>
      <c r="W7611">
        <v>0</v>
      </c>
      <c r="X7611">
        <v>4</v>
      </c>
      <c r="Y7611">
        <v>1</v>
      </c>
    </row>
    <row r="7612" spans="2:25" x14ac:dyDescent="0.3">
      <c r="B7612">
        <v>0</v>
      </c>
      <c r="C7612" t="s">
        <v>19698</v>
      </c>
      <c r="D7612" t="s">
        <v>19697</v>
      </c>
      <c r="E7612">
        <v>2018</v>
      </c>
      <c r="F7612" t="s">
        <v>12810</v>
      </c>
      <c r="G7612" t="s">
        <v>3328</v>
      </c>
      <c r="H7612" s="6" t="str">
        <f>HYPERLINK(I7612)</f>
        <v>https://link.springer.com/chapter/10.1007/978-3-319-66972-4_1</v>
      </c>
      <c r="I7612" t="s">
        <v>19696</v>
      </c>
      <c r="K7612">
        <v>230</v>
      </c>
      <c r="L7612" s="41">
        <v>43544</v>
      </c>
      <c r="U7612">
        <v>0</v>
      </c>
      <c r="V7612" t="s">
        <v>2923</v>
      </c>
      <c r="W7612">
        <v>0</v>
      </c>
      <c r="X7612">
        <v>1</v>
      </c>
      <c r="Y7612">
        <v>1</v>
      </c>
    </row>
    <row r="7613" spans="2:25" x14ac:dyDescent="0.3">
      <c r="B7613">
        <v>0</v>
      </c>
      <c r="C7613" t="s">
        <v>11438</v>
      </c>
      <c r="D7613" t="s">
        <v>14329</v>
      </c>
      <c r="E7613">
        <v>2017</v>
      </c>
      <c r="F7613" t="s">
        <v>14328</v>
      </c>
      <c r="G7613" t="s">
        <v>3341</v>
      </c>
      <c r="H7613" s="6" t="str">
        <f>HYPERLINK(I7613)</f>
        <v>https://patents.google.com/patent/US20170341512A1/en</v>
      </c>
      <c r="I7613" t="s">
        <v>14327</v>
      </c>
      <c r="K7613">
        <v>231</v>
      </c>
      <c r="L7613" s="41">
        <v>43544</v>
      </c>
      <c r="U7613">
        <v>0</v>
      </c>
      <c r="V7613" t="s">
        <v>2923</v>
      </c>
      <c r="W7613">
        <v>0</v>
      </c>
      <c r="X7613">
        <v>1</v>
      </c>
      <c r="Y7613">
        <v>2</v>
      </c>
    </row>
    <row r="7614" spans="2:25" x14ac:dyDescent="0.3">
      <c r="B7614">
        <v>0</v>
      </c>
      <c r="C7614" t="s">
        <v>586</v>
      </c>
      <c r="D7614" t="s">
        <v>587</v>
      </c>
      <c r="E7614">
        <v>2015</v>
      </c>
      <c r="F7614" t="s">
        <v>10311</v>
      </c>
      <c r="G7614" t="s">
        <v>4315</v>
      </c>
      <c r="H7614" s="6" t="str">
        <f>HYPERLINK(I7614)</f>
        <v>https://mediatum.ub.tum.de/1290880</v>
      </c>
      <c r="I7614" t="s">
        <v>588</v>
      </c>
      <c r="K7614">
        <v>232</v>
      </c>
      <c r="L7614" s="41">
        <v>43544</v>
      </c>
      <c r="U7614">
        <v>0</v>
      </c>
      <c r="V7614" t="s">
        <v>2923</v>
      </c>
      <c r="W7614">
        <v>0</v>
      </c>
      <c r="X7614">
        <v>3</v>
      </c>
      <c r="Y7614">
        <v>4</v>
      </c>
    </row>
    <row r="7615" spans="2:25" x14ac:dyDescent="0.3">
      <c r="B7615">
        <v>0</v>
      </c>
      <c r="C7615" t="s">
        <v>725</v>
      </c>
      <c r="D7615" t="s">
        <v>726</v>
      </c>
      <c r="F7615" t="s">
        <v>3369</v>
      </c>
      <c r="H7615" s="6" t="str">
        <f>HYPERLINK(I7615)</f>
        <v>https://www.researchgate.net/profile/Maria_Hirsch2/publication/320286929_Sleep_and_Take-Over_in_Automated_Driving/links/5b8931b8299bf1d5a7338e7d/Sleep-and-Take-Over-in-Automated-Driving.pdf</v>
      </c>
      <c r="I7615" t="s">
        <v>14268</v>
      </c>
      <c r="K7615">
        <v>233</v>
      </c>
      <c r="L7615" s="41">
        <v>43544</v>
      </c>
      <c r="M7615" t="s">
        <v>3356</v>
      </c>
      <c r="U7615">
        <v>0</v>
      </c>
      <c r="V7615" t="s">
        <v>2923</v>
      </c>
      <c r="W7615">
        <v>0</v>
      </c>
      <c r="X7615">
        <v>5</v>
      </c>
    </row>
    <row r="7616" spans="2:25" x14ac:dyDescent="0.3">
      <c r="B7616">
        <v>0</v>
      </c>
      <c r="C7616" t="s">
        <v>19695</v>
      </c>
      <c r="D7616" t="s">
        <v>9797</v>
      </c>
      <c r="E7616">
        <v>2010</v>
      </c>
      <c r="G7616" t="s">
        <v>9795</v>
      </c>
      <c r="H7616" s="6" t="str">
        <f>HYPERLINK(I7616)</f>
        <v>http://www.haveit-eu.org/LH2Uploads/ItemsContent/24/HAVEit_212154_D53.3_Public.pdf</v>
      </c>
      <c r="I7616" t="s">
        <v>19694</v>
      </c>
      <c r="K7616">
        <v>234</v>
      </c>
      <c r="L7616" s="41">
        <v>43544</v>
      </c>
      <c r="M7616" t="s">
        <v>3356</v>
      </c>
      <c r="U7616">
        <v>0</v>
      </c>
      <c r="V7616" t="s">
        <v>2923</v>
      </c>
      <c r="W7616">
        <v>0</v>
      </c>
      <c r="X7616">
        <v>5</v>
      </c>
      <c r="Y7616">
        <v>9</v>
      </c>
    </row>
    <row r="7617" spans="2:25" x14ac:dyDescent="0.3">
      <c r="B7617">
        <v>11</v>
      </c>
      <c r="C7617" t="s">
        <v>424</v>
      </c>
      <c r="D7617" t="s">
        <v>14846</v>
      </c>
      <c r="E7617">
        <v>2017</v>
      </c>
      <c r="F7617" t="s">
        <v>11055</v>
      </c>
      <c r="G7617" t="s">
        <v>3347</v>
      </c>
      <c r="H7617" s="6" t="str">
        <f>HYPERLINK(I7617)</f>
        <v>https://www.sciencedirect.com/science/article/pii/S0925753517308731</v>
      </c>
      <c r="I7617" t="s">
        <v>14845</v>
      </c>
      <c r="J7617" t="s">
        <v>14844</v>
      </c>
      <c r="K7617">
        <v>235</v>
      </c>
      <c r="L7617" s="41">
        <v>43544</v>
      </c>
      <c r="U7617">
        <v>11</v>
      </c>
      <c r="V7617" t="s">
        <v>3059</v>
      </c>
      <c r="W7617">
        <v>6</v>
      </c>
      <c r="X7617">
        <v>2</v>
      </c>
      <c r="Y7617">
        <v>2</v>
      </c>
    </row>
    <row r="7618" spans="2:25" x14ac:dyDescent="0.3">
      <c r="B7618">
        <v>14</v>
      </c>
      <c r="C7618" t="s">
        <v>1767</v>
      </c>
      <c r="D7618" t="s">
        <v>19693</v>
      </c>
      <c r="E7618">
        <v>2017</v>
      </c>
      <c r="F7618" t="s">
        <v>3336</v>
      </c>
      <c r="G7618" t="s">
        <v>3314</v>
      </c>
      <c r="H7618" s="6" t="str">
        <f>HYPERLINK(I7618)</f>
        <v>https://ieeexplore.ieee.org/abstract/document/7909037/</v>
      </c>
      <c r="I7618" t="s">
        <v>19692</v>
      </c>
      <c r="J7618" t="s">
        <v>19691</v>
      </c>
      <c r="K7618">
        <v>236</v>
      </c>
      <c r="L7618" s="41">
        <v>43544</v>
      </c>
      <c r="U7618">
        <v>14</v>
      </c>
      <c r="V7618" t="s">
        <v>3022</v>
      </c>
      <c r="W7618">
        <v>4</v>
      </c>
      <c r="X7618">
        <v>4</v>
      </c>
      <c r="Y7618">
        <v>2</v>
      </c>
    </row>
    <row r="7619" spans="2:25" x14ac:dyDescent="0.3">
      <c r="B7619">
        <v>0</v>
      </c>
      <c r="C7619" t="s">
        <v>14835</v>
      </c>
      <c r="D7619" t="s">
        <v>14834</v>
      </c>
      <c r="E7619">
        <v>2018</v>
      </c>
      <c r="F7619" t="s">
        <v>14833</v>
      </c>
      <c r="H7619" s="6" t="str">
        <f>HYPERLINK(I7619)</f>
        <v/>
      </c>
      <c r="K7619">
        <v>237</v>
      </c>
      <c r="L7619" s="41">
        <v>43544</v>
      </c>
      <c r="M7619" t="s">
        <v>3655</v>
      </c>
      <c r="U7619">
        <v>0</v>
      </c>
      <c r="V7619" t="s">
        <v>2923</v>
      </c>
      <c r="W7619">
        <v>0</v>
      </c>
      <c r="X7619">
        <v>6</v>
      </c>
      <c r="Y7619">
        <v>1</v>
      </c>
    </row>
    <row r="7620" spans="2:25" x14ac:dyDescent="0.3">
      <c r="B7620">
        <v>0</v>
      </c>
      <c r="C7620" t="s">
        <v>14968</v>
      </c>
      <c r="D7620" t="s">
        <v>14967</v>
      </c>
      <c r="E7620">
        <v>2017</v>
      </c>
      <c r="F7620" t="s">
        <v>4938</v>
      </c>
      <c r="G7620" t="s">
        <v>3328</v>
      </c>
      <c r="H7620" s="6" t="str">
        <f>HYPERLINK(I7620)</f>
        <v>https://idp.springer.com/authorize/casa?redirect_uri=https://link.springer.com/article/10.1007/s38311-017-0098-9&amp;casa_token=ICPqv4lz0nEAAAAA:puBNNnjGBc7E1j8qonY-W-r0hUXsbAxlD2_cWlnPAo-ldiOiceST-24AXX3Kti2N16uIWtuCu0RbuFqSEg</v>
      </c>
      <c r="I7620" t="s">
        <v>19690</v>
      </c>
      <c r="K7620">
        <v>238</v>
      </c>
      <c r="L7620" s="41">
        <v>43544</v>
      </c>
      <c r="M7620" t="s">
        <v>3325</v>
      </c>
      <c r="U7620">
        <v>0</v>
      </c>
      <c r="V7620" t="s">
        <v>2923</v>
      </c>
      <c r="W7620">
        <v>0</v>
      </c>
      <c r="X7620">
        <v>4</v>
      </c>
      <c r="Y7620">
        <v>2</v>
      </c>
    </row>
    <row r="7621" spans="2:25" x14ac:dyDescent="0.3">
      <c r="B7621">
        <v>0</v>
      </c>
      <c r="C7621" t="s">
        <v>1314</v>
      </c>
      <c r="D7621" t="s">
        <v>14534</v>
      </c>
      <c r="E7621">
        <v>2018</v>
      </c>
      <c r="F7621" t="s">
        <v>14923</v>
      </c>
      <c r="G7621" t="s">
        <v>3341</v>
      </c>
      <c r="H7621" s="6" t="str">
        <f>HYPERLINK(I7621)</f>
        <v>https://patents.google.com/patent/US10053132B2/en</v>
      </c>
      <c r="I7621" t="s">
        <v>14922</v>
      </c>
      <c r="K7621">
        <v>239</v>
      </c>
      <c r="L7621" s="41">
        <v>43544</v>
      </c>
      <c r="U7621">
        <v>0</v>
      </c>
      <c r="V7621" t="s">
        <v>2923</v>
      </c>
      <c r="W7621">
        <v>0</v>
      </c>
      <c r="X7621">
        <v>1</v>
      </c>
      <c r="Y7621">
        <v>1</v>
      </c>
    </row>
    <row r="7622" spans="2:25" x14ac:dyDescent="0.3">
      <c r="B7622">
        <v>1</v>
      </c>
      <c r="C7622" t="s">
        <v>19689</v>
      </c>
      <c r="D7622" t="s">
        <v>19688</v>
      </c>
      <c r="E7622">
        <v>2017</v>
      </c>
      <c r="F7622" t="s">
        <v>19687</v>
      </c>
      <c r="G7622" t="s">
        <v>3314</v>
      </c>
      <c r="H7622" s="6" t="str">
        <f>HYPERLINK(I7622)</f>
        <v>https://ieeexplore.ieee.org/abstract/document/8335221/</v>
      </c>
      <c r="I7622" t="s">
        <v>19686</v>
      </c>
      <c r="J7622" t="s">
        <v>19685</v>
      </c>
      <c r="K7622">
        <v>240</v>
      </c>
      <c r="L7622" s="41">
        <v>43544</v>
      </c>
      <c r="U7622">
        <v>1</v>
      </c>
      <c r="V7622" t="s">
        <v>2933</v>
      </c>
      <c r="W7622">
        <v>0</v>
      </c>
      <c r="X7622">
        <v>3</v>
      </c>
      <c r="Y7622">
        <v>2</v>
      </c>
    </row>
    <row r="7623" spans="2:25" x14ac:dyDescent="0.3">
      <c r="B7623">
        <v>0</v>
      </c>
      <c r="C7623" t="s">
        <v>14905</v>
      </c>
      <c r="D7623" t="s">
        <v>14904</v>
      </c>
      <c r="E7623">
        <v>2019</v>
      </c>
      <c r="F7623" t="s">
        <v>3716</v>
      </c>
      <c r="G7623" t="s">
        <v>3347</v>
      </c>
      <c r="H7623" s="6" t="str">
        <f>HYPERLINK(I7623)</f>
        <v>https://www.sciencedirect.com/science/article/pii/S2405896319300102</v>
      </c>
      <c r="I7623" t="s">
        <v>14903</v>
      </c>
      <c r="K7623">
        <v>241</v>
      </c>
      <c r="L7623" s="41">
        <v>43544</v>
      </c>
      <c r="U7623">
        <v>0</v>
      </c>
      <c r="V7623" t="s">
        <v>2923</v>
      </c>
      <c r="W7623">
        <v>0</v>
      </c>
      <c r="X7623">
        <v>5</v>
      </c>
      <c r="Y7623">
        <v>1</v>
      </c>
    </row>
    <row r="7624" spans="2:25" x14ac:dyDescent="0.3">
      <c r="B7624">
        <v>2</v>
      </c>
      <c r="C7624" t="s">
        <v>19684</v>
      </c>
      <c r="D7624" t="s">
        <v>19683</v>
      </c>
      <c r="E7624">
        <v>2018</v>
      </c>
      <c r="F7624" t="s">
        <v>19682</v>
      </c>
      <c r="G7624" t="s">
        <v>3328</v>
      </c>
      <c r="H7624" s="6" t="str">
        <f>HYPERLINK(I7624)</f>
        <v>https://link.springer.com/chapter/10.1007/978-3-658-21444-9_2</v>
      </c>
      <c r="I7624" t="s">
        <v>19681</v>
      </c>
      <c r="J7624" t="s">
        <v>19680</v>
      </c>
      <c r="K7624">
        <v>242</v>
      </c>
      <c r="L7624" s="41">
        <v>43544</v>
      </c>
      <c r="U7624">
        <v>2</v>
      </c>
      <c r="V7624" t="s">
        <v>2949</v>
      </c>
      <c r="W7624">
        <v>1</v>
      </c>
      <c r="X7624">
        <v>2</v>
      </c>
      <c r="Y7624">
        <v>1</v>
      </c>
    </row>
    <row r="7625" spans="2:25" x14ac:dyDescent="0.3">
      <c r="B7625">
        <v>5</v>
      </c>
      <c r="C7625" t="s">
        <v>11186</v>
      </c>
      <c r="D7625" t="s">
        <v>11185</v>
      </c>
      <c r="E7625">
        <v>2017</v>
      </c>
      <c r="F7625" t="s">
        <v>9966</v>
      </c>
      <c r="G7625" t="s">
        <v>3378</v>
      </c>
      <c r="H7625" s="6" t="str">
        <f>HYPERLINK(I7625)</f>
        <v>https://dl.acm.org/citation.cfm?id=3132532</v>
      </c>
      <c r="I7625" t="s">
        <v>11184</v>
      </c>
      <c r="J7625" t="s">
        <v>11183</v>
      </c>
      <c r="K7625">
        <v>243</v>
      </c>
      <c r="L7625" s="41">
        <v>43544</v>
      </c>
      <c r="U7625">
        <v>5</v>
      </c>
      <c r="V7625" t="s">
        <v>2975</v>
      </c>
      <c r="W7625">
        <v>1</v>
      </c>
      <c r="X7625">
        <v>4</v>
      </c>
      <c r="Y7625">
        <v>2</v>
      </c>
    </row>
    <row r="7626" spans="2:25" x14ac:dyDescent="0.3">
      <c r="B7626">
        <v>39</v>
      </c>
      <c r="C7626" t="s">
        <v>9235</v>
      </c>
      <c r="D7626" t="s">
        <v>9234</v>
      </c>
      <c r="E7626">
        <v>2012</v>
      </c>
      <c r="F7626" t="s">
        <v>9233</v>
      </c>
      <c r="G7626" t="s">
        <v>3347</v>
      </c>
      <c r="H7626" s="6" t="str">
        <f>HYPERLINK(I7626)</f>
        <v>https://www.sciencedirect.com/science/article/pii/S0386111212000039</v>
      </c>
      <c r="I7626" t="s">
        <v>9232</v>
      </c>
      <c r="J7626" t="s">
        <v>9231</v>
      </c>
      <c r="K7626">
        <v>244</v>
      </c>
      <c r="L7626" s="41">
        <v>43544</v>
      </c>
      <c r="M7626" t="s">
        <v>3325</v>
      </c>
      <c r="U7626">
        <v>39</v>
      </c>
      <c r="V7626" t="s">
        <v>3119</v>
      </c>
      <c r="W7626">
        <v>13</v>
      </c>
      <c r="X7626">
        <v>3</v>
      </c>
      <c r="Y7626">
        <v>7</v>
      </c>
    </row>
    <row r="7627" spans="2:25" x14ac:dyDescent="0.3">
      <c r="B7627">
        <v>0</v>
      </c>
      <c r="C7627" t="s">
        <v>15251</v>
      </c>
      <c r="D7627" t="s">
        <v>15250</v>
      </c>
      <c r="E7627">
        <v>2018</v>
      </c>
      <c r="F7627" t="s">
        <v>6063</v>
      </c>
      <c r="G7627" t="s">
        <v>3328</v>
      </c>
      <c r="H7627" s="6" t="str">
        <f>HYPERLINK(I7627)</f>
        <v>https://link.springer.com/chapter/10.1007/978-3-319-96059-3_41</v>
      </c>
      <c r="I7627" t="s">
        <v>15249</v>
      </c>
      <c r="K7627">
        <v>245</v>
      </c>
      <c r="L7627" s="41">
        <v>43544</v>
      </c>
      <c r="U7627">
        <v>0</v>
      </c>
      <c r="V7627" t="s">
        <v>2923</v>
      </c>
      <c r="W7627">
        <v>0</v>
      </c>
      <c r="X7627">
        <v>2</v>
      </c>
      <c r="Y7627">
        <v>1</v>
      </c>
    </row>
    <row r="7628" spans="2:25" x14ac:dyDescent="0.3">
      <c r="B7628">
        <v>12</v>
      </c>
      <c r="C7628" t="s">
        <v>9892</v>
      </c>
      <c r="D7628" t="s">
        <v>9891</v>
      </c>
      <c r="E7628">
        <v>2017</v>
      </c>
      <c r="F7628" t="s">
        <v>5971</v>
      </c>
      <c r="G7628" t="s">
        <v>3646</v>
      </c>
      <c r="H7628" s="6" t="str">
        <f>HYPERLINK(I7628)</f>
        <v>https://arxiv.org/abs/1703.08557</v>
      </c>
      <c r="I7628" t="s">
        <v>9890</v>
      </c>
      <c r="J7628" t="s">
        <v>9889</v>
      </c>
      <c r="K7628">
        <v>246</v>
      </c>
      <c r="L7628" s="41">
        <v>43544</v>
      </c>
      <c r="U7628">
        <v>12</v>
      </c>
      <c r="V7628" t="s">
        <v>3002</v>
      </c>
      <c r="W7628">
        <v>2</v>
      </c>
      <c r="X7628">
        <v>5</v>
      </c>
      <c r="Y7628">
        <v>2</v>
      </c>
    </row>
    <row r="7629" spans="2:25" x14ac:dyDescent="0.3">
      <c r="B7629">
        <v>2</v>
      </c>
      <c r="C7629" t="s">
        <v>19679</v>
      </c>
      <c r="D7629" t="s">
        <v>19678</v>
      </c>
      <c r="E7629">
        <v>2017</v>
      </c>
      <c r="G7629" t="s">
        <v>3347</v>
      </c>
      <c r="H7629" s="6" t="str">
        <f>HYPERLINK(I7629)</f>
        <v>https://www.sciencedirect.com/science/article/pii/S0001457517302312</v>
      </c>
      <c r="I7629" t="s">
        <v>19677</v>
      </c>
      <c r="J7629" t="s">
        <v>19676</v>
      </c>
      <c r="K7629">
        <v>247</v>
      </c>
      <c r="L7629" s="41">
        <v>43544</v>
      </c>
      <c r="U7629">
        <v>2</v>
      </c>
      <c r="V7629" t="s">
        <v>2931</v>
      </c>
      <c r="W7629">
        <v>1</v>
      </c>
      <c r="X7629">
        <v>2</v>
      </c>
      <c r="Y7629">
        <v>2</v>
      </c>
    </row>
    <row r="7630" spans="2:25" x14ac:dyDescent="0.3">
      <c r="B7630">
        <v>1</v>
      </c>
      <c r="C7630" t="s">
        <v>9251</v>
      </c>
      <c r="D7630" t="s">
        <v>9250</v>
      </c>
      <c r="E7630">
        <v>2017</v>
      </c>
      <c r="F7630" t="s">
        <v>9249</v>
      </c>
      <c r="G7630" t="s">
        <v>3369</v>
      </c>
      <c r="H7630" s="6" t="e">
        <f>HYPERLINK(I7630)</f>
        <v>#VALUE!</v>
      </c>
      <c r="I7630" t="s">
        <v>9248</v>
      </c>
      <c r="J7630" t="s">
        <v>9247</v>
      </c>
      <c r="K7630">
        <v>248</v>
      </c>
      <c r="L7630" s="41">
        <v>43544</v>
      </c>
      <c r="M7630" t="s">
        <v>3356</v>
      </c>
      <c r="U7630">
        <v>1</v>
      </c>
      <c r="V7630" t="s">
        <v>2933</v>
      </c>
      <c r="W7630">
        <v>0</v>
      </c>
      <c r="X7630">
        <v>4</v>
      </c>
      <c r="Y7630">
        <v>2</v>
      </c>
    </row>
    <row r="7631" spans="2:25" x14ac:dyDescent="0.3">
      <c r="B7631">
        <v>2</v>
      </c>
      <c r="C7631" t="s">
        <v>11192</v>
      </c>
      <c r="D7631" t="s">
        <v>11191</v>
      </c>
      <c r="E7631">
        <v>2016</v>
      </c>
      <c r="F7631" t="s">
        <v>11190</v>
      </c>
      <c r="G7631" t="s">
        <v>11189</v>
      </c>
      <c r="H7631" s="6" t="str">
        <f>HYPERLINK(I7631)</f>
        <v>https://pacsec.jp/psj16/PSJ2016_WenyuanXu_CanYouTrustAutonomousVehicles_Slides_Liu_final.pdf</v>
      </c>
      <c r="I7631" t="s">
        <v>11188</v>
      </c>
      <c r="J7631" t="s">
        <v>11187</v>
      </c>
      <c r="K7631">
        <v>249</v>
      </c>
      <c r="L7631" s="41">
        <v>43544</v>
      </c>
      <c r="M7631" t="s">
        <v>3356</v>
      </c>
      <c r="U7631">
        <v>2</v>
      </c>
      <c r="V7631" t="s">
        <v>2953</v>
      </c>
      <c r="W7631">
        <v>1</v>
      </c>
      <c r="X7631">
        <v>3</v>
      </c>
      <c r="Y7631">
        <v>3</v>
      </c>
    </row>
    <row r="7632" spans="2:25" x14ac:dyDescent="0.3">
      <c r="B7632">
        <v>0</v>
      </c>
      <c r="C7632" t="s">
        <v>15011</v>
      </c>
      <c r="D7632" t="s">
        <v>15010</v>
      </c>
      <c r="E7632">
        <v>2019</v>
      </c>
      <c r="F7632" t="s">
        <v>14888</v>
      </c>
      <c r="G7632" t="s">
        <v>3328</v>
      </c>
      <c r="H7632" s="6" t="str">
        <f>HYPERLINK(I7632)</f>
        <v>https://link.springer.com/content/pdf/10.1007/978-3-658-22050-1_14.pdf</v>
      </c>
      <c r="I7632" t="s">
        <v>15009</v>
      </c>
      <c r="K7632">
        <v>250</v>
      </c>
      <c r="L7632" s="41">
        <v>43544</v>
      </c>
      <c r="U7632">
        <v>0</v>
      </c>
      <c r="V7632" t="s">
        <v>2923</v>
      </c>
      <c r="W7632">
        <v>0</v>
      </c>
      <c r="X7632">
        <v>4</v>
      </c>
      <c r="Y7632">
        <v>1</v>
      </c>
    </row>
    <row r="7633" spans="2:25" x14ac:dyDescent="0.3">
      <c r="B7633">
        <v>24</v>
      </c>
      <c r="C7633" t="s">
        <v>4782</v>
      </c>
      <c r="D7633" t="s">
        <v>4781</v>
      </c>
      <c r="E7633">
        <v>2017</v>
      </c>
      <c r="F7633" t="s">
        <v>4780</v>
      </c>
      <c r="G7633" t="s">
        <v>3347</v>
      </c>
      <c r="H7633" s="6" t="str">
        <f>HYPERLINK(I7633)</f>
        <v>https://www.sciencedirect.com/science/article/pii/S0001457517301094</v>
      </c>
      <c r="I7633" t="s">
        <v>4779</v>
      </c>
      <c r="J7633" t="s">
        <v>4778</v>
      </c>
      <c r="K7633">
        <v>251</v>
      </c>
      <c r="L7633" s="41">
        <v>43544</v>
      </c>
      <c r="U7633">
        <v>24</v>
      </c>
      <c r="V7633" t="s">
        <v>2977</v>
      </c>
      <c r="W7633">
        <v>8</v>
      </c>
      <c r="X7633">
        <v>3</v>
      </c>
      <c r="Y7633">
        <v>2</v>
      </c>
    </row>
    <row r="7634" spans="2:25" x14ac:dyDescent="0.3">
      <c r="B7634">
        <v>16</v>
      </c>
      <c r="C7634" t="s">
        <v>19675</v>
      </c>
      <c r="D7634" t="s">
        <v>19674</v>
      </c>
      <c r="E7634">
        <v>2015</v>
      </c>
      <c r="F7634" t="s">
        <v>6564</v>
      </c>
      <c r="G7634" t="s">
        <v>3347</v>
      </c>
      <c r="H7634" s="6" t="str">
        <f>HYPERLINK(I7634)</f>
        <v>https://www.sciencedirect.com/science/article/pii/S235197891500846X</v>
      </c>
      <c r="I7634" t="s">
        <v>19673</v>
      </c>
      <c r="J7634" t="s">
        <v>19672</v>
      </c>
      <c r="K7634">
        <v>252</v>
      </c>
      <c r="L7634" s="41">
        <v>43544</v>
      </c>
      <c r="U7634">
        <v>16</v>
      </c>
      <c r="V7634" t="s">
        <v>2968</v>
      </c>
      <c r="W7634">
        <v>8</v>
      </c>
      <c r="X7634">
        <v>2</v>
      </c>
      <c r="Y7634">
        <v>4</v>
      </c>
    </row>
    <row r="7635" spans="2:25" x14ac:dyDescent="0.3">
      <c r="B7635">
        <v>0</v>
      </c>
      <c r="C7635" t="s">
        <v>11147</v>
      </c>
      <c r="D7635" t="s">
        <v>11146</v>
      </c>
      <c r="E7635">
        <v>2017</v>
      </c>
      <c r="F7635" t="s">
        <v>11145</v>
      </c>
      <c r="G7635" t="s">
        <v>3314</v>
      </c>
      <c r="H7635" s="6" t="str">
        <f>HYPERLINK(I7635)</f>
        <v>https://ieeexplore.ieee.org/abstract/document/8275630/</v>
      </c>
      <c r="I7635" t="s">
        <v>11144</v>
      </c>
      <c r="K7635">
        <v>253</v>
      </c>
      <c r="L7635" s="41">
        <v>43544</v>
      </c>
      <c r="U7635">
        <v>0</v>
      </c>
      <c r="V7635" t="s">
        <v>2923</v>
      </c>
      <c r="W7635">
        <v>0</v>
      </c>
      <c r="X7635">
        <v>3</v>
      </c>
      <c r="Y7635">
        <v>2</v>
      </c>
    </row>
    <row r="7636" spans="2:25" x14ac:dyDescent="0.3">
      <c r="B7636">
        <v>0</v>
      </c>
      <c r="C7636" t="s">
        <v>14898</v>
      </c>
      <c r="D7636" t="s">
        <v>14897</v>
      </c>
      <c r="E7636">
        <v>2016</v>
      </c>
      <c r="F7636" t="s">
        <v>14896</v>
      </c>
      <c r="G7636" t="s">
        <v>3358</v>
      </c>
      <c r="H7636" s="6" t="str">
        <f>HYPERLINK(I7636)</f>
        <v>https://pdfs.semanticscholar.org/c841/188115bf71aea01a67486c53515cdfe884b9.pdf#page=95</v>
      </c>
      <c r="I7636" t="s">
        <v>14895</v>
      </c>
      <c r="K7636">
        <v>254</v>
      </c>
      <c r="L7636" s="41">
        <v>43544</v>
      </c>
      <c r="M7636" t="s">
        <v>3356</v>
      </c>
      <c r="U7636">
        <v>0</v>
      </c>
      <c r="V7636" t="s">
        <v>2923</v>
      </c>
      <c r="W7636">
        <v>0</v>
      </c>
      <c r="X7636">
        <v>4</v>
      </c>
      <c r="Y7636">
        <v>3</v>
      </c>
    </row>
    <row r="7637" spans="2:25" x14ac:dyDescent="0.3">
      <c r="B7637">
        <v>13</v>
      </c>
      <c r="C7637" t="s">
        <v>10205</v>
      </c>
      <c r="D7637" t="s">
        <v>10204</v>
      </c>
      <c r="E7637">
        <v>2016</v>
      </c>
      <c r="F7637" t="s">
        <v>10203</v>
      </c>
      <c r="G7637" t="s">
        <v>3560</v>
      </c>
      <c r="H7637" s="6" t="str">
        <f>HYPERLINK(I7637)</f>
        <v>https://books.google.com/books?hl=en&amp;lr=&amp;id=aSINDgAAQBAJ&amp;oi=fnd&amp;pg=PA213&amp;dq=%22human+machine+interface%22+(%22automated+driving%22+OR+%22automated+drivings%22)+-pedestrian+-wheelchair+-military+-business&amp;ots=B1vLwZ0InN&amp;sig=GthJfmw3k7ZB5hfCfwBV7XDeJVw</v>
      </c>
      <c r="I7637" t="s">
        <v>19671</v>
      </c>
      <c r="J7637" t="s">
        <v>10201</v>
      </c>
      <c r="K7637">
        <v>255</v>
      </c>
      <c r="L7637" s="41">
        <v>43544</v>
      </c>
      <c r="U7637">
        <v>13</v>
      </c>
      <c r="V7637" t="s">
        <v>3047</v>
      </c>
      <c r="W7637">
        <v>7</v>
      </c>
      <c r="X7637">
        <v>2</v>
      </c>
      <c r="Y7637">
        <v>3</v>
      </c>
    </row>
    <row r="7638" spans="2:25" x14ac:dyDescent="0.3">
      <c r="B7638">
        <v>0</v>
      </c>
      <c r="C7638" t="s">
        <v>19670</v>
      </c>
      <c r="D7638" t="s">
        <v>19669</v>
      </c>
      <c r="E7638">
        <v>2019</v>
      </c>
      <c r="F7638" t="s">
        <v>19668</v>
      </c>
      <c r="G7638" t="s">
        <v>3328</v>
      </c>
      <c r="H7638" s="6" t="str">
        <f>HYPERLINK(I7638)</f>
        <v>https://link.springer.com/chapter/10.1007/978-3-319-79008-4_5</v>
      </c>
      <c r="I7638" t="s">
        <v>19667</v>
      </c>
      <c r="K7638">
        <v>256</v>
      </c>
      <c r="L7638" s="41">
        <v>43544</v>
      </c>
      <c r="U7638">
        <v>0</v>
      </c>
      <c r="V7638" t="s">
        <v>2923</v>
      </c>
      <c r="W7638">
        <v>0</v>
      </c>
      <c r="X7638">
        <v>2</v>
      </c>
      <c r="Y7638">
        <v>1</v>
      </c>
    </row>
    <row r="7639" spans="2:25" x14ac:dyDescent="0.3">
      <c r="B7639">
        <v>7</v>
      </c>
      <c r="C7639" t="s">
        <v>1745</v>
      </c>
      <c r="D7639" t="s">
        <v>1746</v>
      </c>
      <c r="E7639">
        <v>2018</v>
      </c>
      <c r="F7639" t="s">
        <v>3322</v>
      </c>
      <c r="G7639" t="s">
        <v>3321</v>
      </c>
      <c r="H7639" s="6" t="str">
        <f>HYPERLINK(I7639)</f>
        <v>https://journals.sagepub.com/doi/abs/10.1177/0018720818768199?casa_token=E-hAmtREnQQAAAAA:K3ENJpBOkZIWMxB2imYu2yOIgXd78jPy0ZFbF2iVzQiO0r3jiDm1qtEoleFeJeXrFRkvG0ZSpStz5Q</v>
      </c>
      <c r="I7639" t="s">
        <v>19666</v>
      </c>
      <c r="J7639" t="s">
        <v>14203</v>
      </c>
      <c r="K7639">
        <v>257</v>
      </c>
      <c r="L7639" s="41">
        <v>43544</v>
      </c>
      <c r="U7639">
        <v>7</v>
      </c>
      <c r="V7639" t="s">
        <v>3022</v>
      </c>
      <c r="W7639">
        <v>2</v>
      </c>
      <c r="X7639">
        <v>3</v>
      </c>
      <c r="Y7639">
        <v>1</v>
      </c>
    </row>
    <row r="7640" spans="2:25" x14ac:dyDescent="0.3">
      <c r="B7640">
        <v>0</v>
      </c>
      <c r="C7640" t="s">
        <v>142</v>
      </c>
      <c r="D7640" t="s">
        <v>143</v>
      </c>
      <c r="E7640">
        <v>2017</v>
      </c>
      <c r="F7640" t="s">
        <v>10941</v>
      </c>
      <c r="G7640" t="s">
        <v>3328</v>
      </c>
      <c r="H7640" s="6" t="str">
        <f>HYPERLINK(I7640)</f>
        <v>https://link.springer.com/chapter/10.1007/978-3-319-49448-7_3</v>
      </c>
      <c r="I7640" t="s">
        <v>144</v>
      </c>
      <c r="K7640">
        <v>258</v>
      </c>
      <c r="L7640" s="41">
        <v>43544</v>
      </c>
      <c r="U7640">
        <v>0</v>
      </c>
      <c r="V7640" t="s">
        <v>2923</v>
      </c>
      <c r="W7640">
        <v>0</v>
      </c>
      <c r="X7640">
        <v>1</v>
      </c>
      <c r="Y7640">
        <v>2</v>
      </c>
    </row>
    <row r="7641" spans="2:25" x14ac:dyDescent="0.3">
      <c r="B7641">
        <v>0</v>
      </c>
      <c r="C7641" t="s">
        <v>322</v>
      </c>
      <c r="D7641" t="s">
        <v>323</v>
      </c>
      <c r="E7641">
        <v>2012</v>
      </c>
      <c r="F7641" t="s">
        <v>12164</v>
      </c>
      <c r="G7641" t="s">
        <v>3341</v>
      </c>
      <c r="H7641" s="6" t="str">
        <f>HYPERLINK(I7641)</f>
        <v>https://patents.google.com/patent/US20120245756A1/en</v>
      </c>
      <c r="I7641" t="s">
        <v>324</v>
      </c>
      <c r="K7641">
        <v>259</v>
      </c>
      <c r="L7641" s="41">
        <v>43544</v>
      </c>
      <c r="U7641">
        <v>0</v>
      </c>
      <c r="V7641" t="s">
        <v>2923</v>
      </c>
      <c r="W7641">
        <v>0</v>
      </c>
      <c r="X7641">
        <v>3</v>
      </c>
      <c r="Y7641">
        <v>7</v>
      </c>
    </row>
    <row r="7642" spans="2:25" x14ac:dyDescent="0.3">
      <c r="B7642">
        <v>0</v>
      </c>
      <c r="C7642" t="s">
        <v>19665</v>
      </c>
      <c r="D7642" t="s">
        <v>19664</v>
      </c>
      <c r="E7642">
        <v>2017</v>
      </c>
      <c r="F7642" t="s">
        <v>19663</v>
      </c>
      <c r="G7642" t="s">
        <v>19662</v>
      </c>
      <c r="H7642" s="6" t="str">
        <f>HYPERLINK(I7642)</f>
        <v/>
      </c>
      <c r="K7642">
        <v>260</v>
      </c>
      <c r="L7642" s="41">
        <v>43544</v>
      </c>
      <c r="M7642" t="s">
        <v>3655</v>
      </c>
      <c r="U7642">
        <v>0</v>
      </c>
      <c r="V7642" t="s">
        <v>2923</v>
      </c>
      <c r="W7642">
        <v>0</v>
      </c>
      <c r="X7642">
        <v>1</v>
      </c>
      <c r="Y7642">
        <v>2</v>
      </c>
    </row>
    <row r="7643" spans="2:25" x14ac:dyDescent="0.3">
      <c r="B7643">
        <v>1</v>
      </c>
      <c r="C7643" t="s">
        <v>14805</v>
      </c>
      <c r="D7643" t="s">
        <v>14804</v>
      </c>
      <c r="E7643">
        <v>2016</v>
      </c>
      <c r="F7643" t="s">
        <v>14803</v>
      </c>
      <c r="G7643" t="s">
        <v>3560</v>
      </c>
      <c r="H7643" s="6" t="str">
        <f>HYPERLINK(I7643)</f>
        <v>https://books.google.com/books?hl=en&amp;lr=&amp;id=8hINDgAAQBAJ&amp;oi=fnd&amp;pg=PA275&amp;dq=%22human+machine+interface%22+(%22automated+driving%22+OR+%22automated+drivings%22)+-pedestrian+-wheelchair+-military+-business&amp;ots=wt0lPGZD4L&amp;sig=K5rsV1v4jjONHC8n1crAXziVUBk</v>
      </c>
      <c r="I7643" t="s">
        <v>19661</v>
      </c>
      <c r="J7643" t="s">
        <v>14801</v>
      </c>
      <c r="K7643">
        <v>261</v>
      </c>
      <c r="L7643" s="41">
        <v>43544</v>
      </c>
      <c r="U7643">
        <v>1</v>
      </c>
      <c r="V7643" t="s">
        <v>2981</v>
      </c>
      <c r="W7643">
        <v>0</v>
      </c>
      <c r="X7643">
        <v>3</v>
      </c>
      <c r="Y7643">
        <v>3</v>
      </c>
    </row>
    <row r="7644" spans="2:25" x14ac:dyDescent="0.3">
      <c r="B7644">
        <v>7</v>
      </c>
      <c r="C7644" t="s">
        <v>1300</v>
      </c>
      <c r="D7644" t="s">
        <v>1301</v>
      </c>
      <c r="E7644">
        <v>2017</v>
      </c>
      <c r="F7644" t="s">
        <v>11149</v>
      </c>
      <c r="G7644" t="s">
        <v>3314</v>
      </c>
      <c r="H7644" s="6" t="str">
        <f>HYPERLINK(I7644)</f>
        <v>https://ieeexplore.ieee.org/abstract/document/8122827/</v>
      </c>
      <c r="I7644" t="s">
        <v>1302</v>
      </c>
      <c r="J7644" t="s">
        <v>11148</v>
      </c>
      <c r="K7644">
        <v>262</v>
      </c>
      <c r="L7644" s="41">
        <v>43544</v>
      </c>
      <c r="U7644">
        <v>7</v>
      </c>
      <c r="V7644" t="s">
        <v>3021</v>
      </c>
      <c r="W7644">
        <v>2</v>
      </c>
      <c r="X7644">
        <v>3</v>
      </c>
      <c r="Y7644">
        <v>2</v>
      </c>
    </row>
    <row r="7645" spans="2:25" x14ac:dyDescent="0.3">
      <c r="B7645">
        <v>0</v>
      </c>
      <c r="C7645" t="s">
        <v>19660</v>
      </c>
      <c r="D7645" t="s">
        <v>19659</v>
      </c>
      <c r="E7645">
        <v>2018</v>
      </c>
      <c r="F7645" t="s">
        <v>3437</v>
      </c>
      <c r="G7645" t="s">
        <v>3423</v>
      </c>
      <c r="H7645" s="6" t="str">
        <f>HYPERLINK(I7645)</f>
        <v>https://onlinelibrary.wiley.com/doi/abs/10.1002/sdtp.12382</v>
      </c>
      <c r="I7645" t="s">
        <v>19658</v>
      </c>
      <c r="K7645">
        <v>263</v>
      </c>
      <c r="L7645" s="41">
        <v>43544</v>
      </c>
      <c r="U7645">
        <v>0</v>
      </c>
      <c r="V7645" t="s">
        <v>2923</v>
      </c>
      <c r="W7645">
        <v>0</v>
      </c>
      <c r="X7645">
        <v>3</v>
      </c>
      <c r="Y7645">
        <v>1</v>
      </c>
    </row>
    <row r="7646" spans="2:25" x14ac:dyDescent="0.3">
      <c r="B7646">
        <v>4</v>
      </c>
      <c r="C7646" t="s">
        <v>5361</v>
      </c>
      <c r="D7646" t="s">
        <v>5430</v>
      </c>
      <c r="E7646">
        <v>2016</v>
      </c>
      <c r="F7646" t="s">
        <v>5429</v>
      </c>
      <c r="G7646" t="s">
        <v>3328</v>
      </c>
      <c r="H7646" s="6" t="str">
        <f>HYPERLINK(I7646)</f>
        <v>https://link.springer.com/chapter/10.1007/978-3-662-48847-8_13</v>
      </c>
      <c r="I7646" t="s">
        <v>5428</v>
      </c>
      <c r="J7646" t="s">
        <v>5427</v>
      </c>
      <c r="K7646">
        <v>264</v>
      </c>
      <c r="L7646" s="41">
        <v>43544</v>
      </c>
      <c r="M7646" t="s">
        <v>3325</v>
      </c>
      <c r="U7646">
        <v>4</v>
      </c>
      <c r="V7646" t="s">
        <v>2979</v>
      </c>
      <c r="W7646">
        <v>2</v>
      </c>
      <c r="X7646">
        <v>2</v>
      </c>
      <c r="Y7646">
        <v>3</v>
      </c>
    </row>
    <row r="7647" spans="2:25" x14ac:dyDescent="0.3">
      <c r="B7647">
        <v>0</v>
      </c>
      <c r="C7647" t="s">
        <v>14909</v>
      </c>
      <c r="D7647" t="s">
        <v>14908</v>
      </c>
      <c r="E7647">
        <v>2017</v>
      </c>
      <c r="F7647" t="s">
        <v>14915</v>
      </c>
      <c r="G7647" t="s">
        <v>3341</v>
      </c>
      <c r="H7647" s="6" t="str">
        <f>HYPERLINK(I7647)</f>
        <v>https://patents.google.com/patent/US9688244B2/en</v>
      </c>
      <c r="I7647" t="s">
        <v>14914</v>
      </c>
      <c r="K7647">
        <v>265</v>
      </c>
      <c r="L7647" s="41">
        <v>43544</v>
      </c>
      <c r="U7647">
        <v>0</v>
      </c>
      <c r="V7647" t="s">
        <v>2923</v>
      </c>
      <c r="W7647">
        <v>0</v>
      </c>
      <c r="X7647">
        <v>2</v>
      </c>
      <c r="Y7647">
        <v>2</v>
      </c>
    </row>
    <row r="7648" spans="2:25" x14ac:dyDescent="0.3">
      <c r="B7648">
        <v>0</v>
      </c>
      <c r="C7648" t="s">
        <v>10297</v>
      </c>
      <c r="D7648" t="s">
        <v>10296</v>
      </c>
      <c r="E7648">
        <v>2018</v>
      </c>
      <c r="F7648" t="s">
        <v>10295</v>
      </c>
      <c r="G7648" t="s">
        <v>3314</v>
      </c>
      <c r="H7648" s="6" t="str">
        <f>HYPERLINK(I7648)</f>
        <v>https://ieeexplore.ieee.org/abstract/document/8417888/</v>
      </c>
      <c r="I7648" t="s">
        <v>10294</v>
      </c>
      <c r="K7648">
        <v>266</v>
      </c>
      <c r="L7648" s="41">
        <v>43544</v>
      </c>
      <c r="U7648">
        <v>0</v>
      </c>
      <c r="V7648" t="s">
        <v>2923</v>
      </c>
      <c r="W7648">
        <v>0</v>
      </c>
      <c r="X7648">
        <v>4</v>
      </c>
      <c r="Y7648">
        <v>1</v>
      </c>
    </row>
    <row r="7649" spans="2:25" x14ac:dyDescent="0.3">
      <c r="B7649">
        <v>0</v>
      </c>
      <c r="C7649" t="s">
        <v>14784</v>
      </c>
      <c r="D7649" t="s">
        <v>14783</v>
      </c>
      <c r="E7649">
        <v>2018</v>
      </c>
      <c r="F7649" t="s">
        <v>4938</v>
      </c>
      <c r="G7649" t="s">
        <v>3328</v>
      </c>
      <c r="H7649" s="6" t="str">
        <f>HYPERLINK(I7649)</f>
        <v>https://idp.springer.com/authorize/casa?redirect_uri=https://link.springer.com/content/pdf/10.1007/s38311-018-0022-y.pdf&amp;casa_token=Yh4l0Xnp-hYAAAAA:LQmsNjkhqLbPBxTNO7b7j4YKVE1F6TKXq4L6tiwcB564X4HJz-9i94S8RFR1M7ffA21gV0b9GTd37HOVFw</v>
      </c>
      <c r="I7649" t="s">
        <v>19657</v>
      </c>
      <c r="K7649">
        <v>267</v>
      </c>
      <c r="L7649" s="41">
        <v>43544</v>
      </c>
      <c r="M7649" t="s">
        <v>3356</v>
      </c>
      <c r="U7649">
        <v>0</v>
      </c>
      <c r="V7649" t="s">
        <v>2923</v>
      </c>
      <c r="W7649">
        <v>0</v>
      </c>
      <c r="X7649">
        <v>3</v>
      </c>
      <c r="Y7649">
        <v>1</v>
      </c>
    </row>
    <row r="7650" spans="2:25" x14ac:dyDescent="0.3">
      <c r="B7650">
        <v>0</v>
      </c>
      <c r="C7650" t="s">
        <v>14909</v>
      </c>
      <c r="D7650" t="s">
        <v>14908</v>
      </c>
      <c r="E7650">
        <v>2016</v>
      </c>
      <c r="F7650" t="s">
        <v>14907</v>
      </c>
      <c r="G7650" t="s">
        <v>3341</v>
      </c>
      <c r="H7650" s="6" t="str">
        <f>HYPERLINK(I7650)</f>
        <v>https://patents.google.com/patent/US20160362084A1/en</v>
      </c>
      <c r="I7650" t="s">
        <v>14906</v>
      </c>
      <c r="K7650">
        <v>268</v>
      </c>
      <c r="L7650" s="41">
        <v>43544</v>
      </c>
      <c r="U7650">
        <v>0</v>
      </c>
      <c r="V7650" t="s">
        <v>2923</v>
      </c>
      <c r="W7650">
        <v>0</v>
      </c>
      <c r="X7650">
        <v>2</v>
      </c>
      <c r="Y7650">
        <v>3</v>
      </c>
    </row>
    <row r="7651" spans="2:25" x14ac:dyDescent="0.3">
      <c r="B7651">
        <v>6</v>
      </c>
      <c r="C7651" t="s">
        <v>11677</v>
      </c>
      <c r="D7651" t="s">
        <v>11676</v>
      </c>
      <c r="E7651">
        <v>2015</v>
      </c>
      <c r="F7651" t="s">
        <v>4178</v>
      </c>
      <c r="G7651" t="s">
        <v>3347</v>
      </c>
      <c r="H7651" s="6" t="str">
        <f>HYPERLINK(I7651)</f>
        <v>https://www.sciencedirect.com/science/article/pii/S2351978915007362</v>
      </c>
      <c r="I7651" t="s">
        <v>11675</v>
      </c>
      <c r="J7651" t="s">
        <v>11674</v>
      </c>
      <c r="K7651">
        <v>269</v>
      </c>
      <c r="L7651" s="41">
        <v>43544</v>
      </c>
      <c r="U7651">
        <v>6</v>
      </c>
      <c r="V7651" t="s">
        <v>2954</v>
      </c>
      <c r="W7651">
        <v>2</v>
      </c>
      <c r="X7651">
        <v>4</v>
      </c>
      <c r="Y7651">
        <v>4</v>
      </c>
    </row>
    <row r="7652" spans="2:25" x14ac:dyDescent="0.3">
      <c r="B7652">
        <v>4</v>
      </c>
      <c r="C7652" t="s">
        <v>9197</v>
      </c>
      <c r="D7652" t="s">
        <v>9220</v>
      </c>
      <c r="E7652">
        <v>2017</v>
      </c>
      <c r="F7652" t="s">
        <v>5213</v>
      </c>
      <c r="G7652" t="s">
        <v>4116</v>
      </c>
      <c r="H7652" s="6" t="str">
        <f>HYPERLINK(I7652)</f>
        <v>https://digital-library.theiet.org/content/journals/10.1049/iet-its.2017.0232</v>
      </c>
      <c r="I7652" t="s">
        <v>9219</v>
      </c>
      <c r="J7652" t="s">
        <v>9218</v>
      </c>
      <c r="K7652">
        <v>270</v>
      </c>
      <c r="L7652" s="41">
        <v>43544</v>
      </c>
      <c r="U7652">
        <v>4</v>
      </c>
      <c r="V7652" t="s">
        <v>2949</v>
      </c>
      <c r="W7652">
        <v>2</v>
      </c>
      <c r="X7652">
        <v>2</v>
      </c>
      <c r="Y7652">
        <v>2</v>
      </c>
    </row>
    <row r="7653" spans="2:25" x14ac:dyDescent="0.3">
      <c r="B7653">
        <v>0</v>
      </c>
      <c r="C7653" t="s">
        <v>14890</v>
      </c>
      <c r="D7653" t="s">
        <v>14889</v>
      </c>
      <c r="E7653">
        <v>2019</v>
      </c>
      <c r="F7653" t="s">
        <v>14888</v>
      </c>
      <c r="G7653" t="s">
        <v>3328</v>
      </c>
      <c r="H7653" s="6" t="str">
        <f>HYPERLINK(I7653)</f>
        <v>https://link.springer.com/content/pdf/10.1007/978-3-658-22050-1_35.pdf</v>
      </c>
      <c r="I7653" t="s">
        <v>14887</v>
      </c>
      <c r="K7653">
        <v>271</v>
      </c>
      <c r="L7653" s="41">
        <v>43544</v>
      </c>
      <c r="U7653">
        <v>0</v>
      </c>
      <c r="V7653" t="s">
        <v>2923</v>
      </c>
      <c r="W7653">
        <v>0</v>
      </c>
      <c r="X7653">
        <v>3</v>
      </c>
      <c r="Y7653">
        <v>1</v>
      </c>
    </row>
    <row r="7654" spans="2:25" x14ac:dyDescent="0.3">
      <c r="B7654">
        <v>7</v>
      </c>
      <c r="C7654" t="s">
        <v>10287</v>
      </c>
      <c r="D7654" t="s">
        <v>10286</v>
      </c>
      <c r="E7654">
        <v>2017</v>
      </c>
      <c r="F7654" t="s">
        <v>6514</v>
      </c>
      <c r="G7654" t="s">
        <v>3347</v>
      </c>
      <c r="H7654" s="6" t="str">
        <f>HYPERLINK(I7654)</f>
        <v>https://www.sciencedirect.com/science/article/pii/S1369847816306635</v>
      </c>
      <c r="I7654" t="s">
        <v>10285</v>
      </c>
      <c r="J7654" t="s">
        <v>10284</v>
      </c>
      <c r="K7654">
        <v>272</v>
      </c>
      <c r="L7654" s="41">
        <v>43544</v>
      </c>
      <c r="U7654">
        <v>7</v>
      </c>
      <c r="V7654" t="s">
        <v>3021</v>
      </c>
      <c r="W7654">
        <v>2</v>
      </c>
      <c r="X7654">
        <v>4</v>
      </c>
      <c r="Y7654">
        <v>2</v>
      </c>
    </row>
    <row r="7655" spans="2:25" x14ac:dyDescent="0.3">
      <c r="B7655">
        <v>0</v>
      </c>
      <c r="C7655" t="s">
        <v>19656</v>
      </c>
      <c r="D7655" t="s">
        <v>19655</v>
      </c>
      <c r="E7655">
        <v>2017</v>
      </c>
      <c r="F7655" t="s">
        <v>5433</v>
      </c>
      <c r="G7655" t="s">
        <v>3328</v>
      </c>
      <c r="H7655" s="6" t="str">
        <f>HYPERLINK(I7655)</f>
        <v>https://link.springer.com/content/pdf/10.1007/s38314-017-0030-5.pdf</v>
      </c>
      <c r="I7655" t="s">
        <v>19654</v>
      </c>
      <c r="K7655">
        <v>273</v>
      </c>
      <c r="L7655" s="41">
        <v>43544</v>
      </c>
      <c r="U7655">
        <v>0</v>
      </c>
      <c r="V7655" t="s">
        <v>2923</v>
      </c>
      <c r="W7655">
        <v>0</v>
      </c>
      <c r="X7655">
        <v>4</v>
      </c>
      <c r="Y7655">
        <v>2</v>
      </c>
    </row>
    <row r="7656" spans="2:25" x14ac:dyDescent="0.3">
      <c r="B7656">
        <v>0</v>
      </c>
      <c r="C7656" t="s">
        <v>14948</v>
      </c>
      <c r="D7656" t="s">
        <v>15014</v>
      </c>
      <c r="E7656">
        <v>2018</v>
      </c>
      <c r="F7656" t="s">
        <v>3520</v>
      </c>
      <c r="G7656" t="s">
        <v>3341</v>
      </c>
      <c r="H7656" s="6" t="str">
        <f>HYPERLINK(I7656)</f>
        <v>https://patents.google.com/patent/US20180017969A1/en</v>
      </c>
      <c r="I7656" t="s">
        <v>15013</v>
      </c>
      <c r="K7656">
        <v>274</v>
      </c>
      <c r="L7656" s="41">
        <v>43544</v>
      </c>
      <c r="U7656">
        <v>0</v>
      </c>
      <c r="V7656" t="s">
        <v>2923</v>
      </c>
      <c r="W7656">
        <v>0</v>
      </c>
      <c r="X7656">
        <v>5</v>
      </c>
      <c r="Y7656">
        <v>1</v>
      </c>
    </row>
    <row r="7657" spans="2:25" x14ac:dyDescent="0.3">
      <c r="B7657">
        <v>0</v>
      </c>
      <c r="C7657" t="s">
        <v>14707</v>
      </c>
      <c r="D7657" t="s">
        <v>14706</v>
      </c>
      <c r="F7657" t="s">
        <v>3369</v>
      </c>
      <c r="H7657" s="6" t="str">
        <f>HYPERLINK(I7657)</f>
        <v>https://www.researchgate.net/profile/Lejo_Buning/publication/321269657_Adaptive_Support_System_for_Driver's_Changing_Role/links/5a180b05a6fdcc50ade64fff/Adaptive-Support-System-for-Drivers-Changing-Role.pdf</v>
      </c>
      <c r="I7657" t="s">
        <v>14705</v>
      </c>
      <c r="K7657">
        <v>275</v>
      </c>
      <c r="L7657" s="41">
        <v>43544</v>
      </c>
      <c r="M7657" t="s">
        <v>3356</v>
      </c>
      <c r="U7657">
        <v>0</v>
      </c>
      <c r="V7657" t="s">
        <v>2923</v>
      </c>
      <c r="W7657">
        <v>0</v>
      </c>
      <c r="X7657">
        <v>4</v>
      </c>
    </row>
    <row r="7658" spans="2:25" x14ac:dyDescent="0.3">
      <c r="B7658">
        <v>0</v>
      </c>
      <c r="C7658" t="s">
        <v>19653</v>
      </c>
      <c r="D7658" t="s">
        <v>19652</v>
      </c>
      <c r="E7658">
        <v>2019</v>
      </c>
      <c r="F7658" t="s">
        <v>4938</v>
      </c>
      <c r="G7658" t="s">
        <v>3328</v>
      </c>
      <c r="H7658" s="6" t="str">
        <f>HYPERLINK(I7658)</f>
        <v>https://idp.springer.com/authorize/casa?redirect_uri=https://link.springer.com/article/10.1007/s38311-018-0210-9&amp;casa_token=UF1XqXHjZgcAAAAA:d5wv1DjoTRu50BxHADVB5lloc6BGq86HpRIlYHC0J4oJgUNKefUuq5hZJRUiOwFzBl2I9_gL7bYH7a2Ogg</v>
      </c>
      <c r="I7658" t="s">
        <v>19651</v>
      </c>
      <c r="K7658">
        <v>276</v>
      </c>
      <c r="L7658" s="41">
        <v>43544</v>
      </c>
      <c r="M7658" t="s">
        <v>3325</v>
      </c>
      <c r="U7658">
        <v>0</v>
      </c>
      <c r="V7658" t="s">
        <v>2923</v>
      </c>
      <c r="W7658">
        <v>0</v>
      </c>
      <c r="X7658">
        <v>4</v>
      </c>
      <c r="Y7658">
        <v>1</v>
      </c>
    </row>
    <row r="7659" spans="2:25" x14ac:dyDescent="0.3">
      <c r="B7659">
        <v>78</v>
      </c>
      <c r="C7659" t="s">
        <v>10952</v>
      </c>
      <c r="D7659" t="s">
        <v>10951</v>
      </c>
      <c r="E7659">
        <v>2012</v>
      </c>
      <c r="F7659" t="s">
        <v>3336</v>
      </c>
      <c r="G7659" t="s">
        <v>3314</v>
      </c>
      <c r="H7659" s="6" t="str">
        <f>HYPERLINK(I7659)</f>
        <v>https://ieeexplore.ieee.org/abstract/document/6200871/</v>
      </c>
      <c r="I7659" t="s">
        <v>10950</v>
      </c>
      <c r="J7659" t="s">
        <v>10949</v>
      </c>
      <c r="K7659">
        <v>277</v>
      </c>
      <c r="L7659" s="41">
        <v>43544</v>
      </c>
      <c r="U7659">
        <v>78</v>
      </c>
      <c r="V7659" t="s">
        <v>10948</v>
      </c>
      <c r="W7659">
        <v>26</v>
      </c>
      <c r="X7659">
        <v>3</v>
      </c>
      <c r="Y7659">
        <v>7</v>
      </c>
    </row>
    <row r="7660" spans="2:25" x14ac:dyDescent="0.3">
      <c r="B7660">
        <v>20</v>
      </c>
      <c r="C7660" t="s">
        <v>19650</v>
      </c>
      <c r="D7660" t="s">
        <v>19649</v>
      </c>
      <c r="E7660">
        <v>2012</v>
      </c>
      <c r="F7660" t="s">
        <v>19648</v>
      </c>
      <c r="G7660" t="s">
        <v>3314</v>
      </c>
      <c r="H7660" s="6" t="str">
        <f>HYPERLINK(I7660)</f>
        <v>https://ieeexplore.ieee.org/abstract/document/6204942/</v>
      </c>
      <c r="I7660" t="s">
        <v>19647</v>
      </c>
      <c r="J7660" t="s">
        <v>19646</v>
      </c>
      <c r="K7660">
        <v>278</v>
      </c>
      <c r="L7660" s="41">
        <v>43544</v>
      </c>
      <c r="U7660">
        <v>20</v>
      </c>
      <c r="V7660" t="s">
        <v>19645</v>
      </c>
      <c r="W7660">
        <v>7</v>
      </c>
      <c r="X7660">
        <v>3</v>
      </c>
      <c r="Y7660">
        <v>7</v>
      </c>
    </row>
    <row r="7661" spans="2:25" x14ac:dyDescent="0.3">
      <c r="B7661">
        <v>0</v>
      </c>
      <c r="C7661" t="s">
        <v>8393</v>
      </c>
      <c r="D7661" t="s">
        <v>8392</v>
      </c>
      <c r="F7661" t="s">
        <v>3369</v>
      </c>
      <c r="H7661" s="6" t="e">
        <f>HYPERLINK(I7661)</f>
        <v>#VALUE!</v>
      </c>
      <c r="I7661" t="s">
        <v>8391</v>
      </c>
      <c r="K7661">
        <v>279</v>
      </c>
      <c r="L7661" s="41">
        <v>43544</v>
      </c>
      <c r="M7661" t="s">
        <v>3356</v>
      </c>
      <c r="U7661">
        <v>0</v>
      </c>
      <c r="V7661" t="s">
        <v>2923</v>
      </c>
      <c r="W7661">
        <v>0</v>
      </c>
      <c r="X7661">
        <v>3</v>
      </c>
    </row>
    <row r="7662" spans="2:25" x14ac:dyDescent="0.3">
      <c r="B7662">
        <v>0</v>
      </c>
      <c r="C7662" t="s">
        <v>12812</v>
      </c>
      <c r="D7662" t="s">
        <v>12811</v>
      </c>
      <c r="E7662">
        <v>2008</v>
      </c>
      <c r="F7662" t="s">
        <v>12810</v>
      </c>
      <c r="G7662" t="s">
        <v>3328</v>
      </c>
      <c r="H7662" s="6" t="str">
        <f>HYPERLINK(I7662)</f>
        <v>https://link.springer.com/chapter/10.1007/978-3-540-77980-3_7</v>
      </c>
      <c r="I7662" t="s">
        <v>12809</v>
      </c>
      <c r="K7662">
        <v>280</v>
      </c>
      <c r="L7662" s="41">
        <v>43544</v>
      </c>
      <c r="U7662">
        <v>0</v>
      </c>
      <c r="V7662" t="s">
        <v>2923</v>
      </c>
      <c r="W7662">
        <v>0</v>
      </c>
      <c r="X7662">
        <v>1</v>
      </c>
      <c r="Y7662">
        <v>11</v>
      </c>
    </row>
    <row r="7663" spans="2:25" x14ac:dyDescent="0.3">
      <c r="B7663">
        <v>0</v>
      </c>
      <c r="C7663" t="s">
        <v>10441</v>
      </c>
      <c r="D7663" t="s">
        <v>10440</v>
      </c>
      <c r="E7663">
        <v>2014</v>
      </c>
      <c r="F7663" t="s">
        <v>10439</v>
      </c>
      <c r="G7663" t="s">
        <v>10438</v>
      </c>
      <c r="H7663" s="6" t="str">
        <f>HYPERLINK(I7663)</f>
        <v>https://research.utwente.nl/files/29067685/tp_0082_cooperative_mobility_systems_the_human_factor_challenges.pdf</v>
      </c>
      <c r="I7663" t="s">
        <v>10437</v>
      </c>
      <c r="K7663">
        <v>281</v>
      </c>
      <c r="L7663" s="41">
        <v>43544</v>
      </c>
      <c r="M7663" t="s">
        <v>3356</v>
      </c>
      <c r="U7663">
        <v>0</v>
      </c>
      <c r="V7663" t="s">
        <v>2923</v>
      </c>
      <c r="W7663">
        <v>0</v>
      </c>
      <c r="X7663">
        <v>2</v>
      </c>
      <c r="Y7663">
        <v>5</v>
      </c>
    </row>
    <row r="7664" spans="2:25" x14ac:dyDescent="0.3">
      <c r="B7664">
        <v>10</v>
      </c>
      <c r="C7664" t="s">
        <v>603</v>
      </c>
      <c r="D7664" t="s">
        <v>604</v>
      </c>
      <c r="E7664">
        <v>2018</v>
      </c>
      <c r="F7664" t="s">
        <v>4780</v>
      </c>
      <c r="G7664" t="s">
        <v>3347</v>
      </c>
      <c r="H7664" s="6" t="str">
        <f>HYPERLINK(I7664)</f>
        <v>https://www.sciencedirect.com/science/article/pii/S0001457517303962</v>
      </c>
      <c r="I7664" t="s">
        <v>19644</v>
      </c>
      <c r="J7664" t="s">
        <v>19643</v>
      </c>
      <c r="K7664">
        <v>282</v>
      </c>
      <c r="L7664" s="41">
        <v>43544</v>
      </c>
      <c r="U7664">
        <v>10</v>
      </c>
      <c r="V7664" t="s">
        <v>3148</v>
      </c>
      <c r="W7664">
        <v>3</v>
      </c>
      <c r="X7664">
        <v>3</v>
      </c>
      <c r="Y7664">
        <v>1</v>
      </c>
    </row>
    <row r="7665" spans="2:25" x14ac:dyDescent="0.3">
      <c r="B7665">
        <v>54</v>
      </c>
      <c r="C7665" t="s">
        <v>12644</v>
      </c>
      <c r="D7665" t="s">
        <v>12643</v>
      </c>
      <c r="E7665">
        <v>2013</v>
      </c>
      <c r="F7665" t="s">
        <v>4242</v>
      </c>
      <c r="G7665" t="s">
        <v>3347</v>
      </c>
      <c r="H7665" s="6" t="str">
        <f>HYPERLINK(I7665)</f>
        <v>https://www.sciencedirect.com/science/article/pii/S1474667016383409</v>
      </c>
      <c r="I7665" t="s">
        <v>12642</v>
      </c>
      <c r="J7665" t="s">
        <v>12641</v>
      </c>
      <c r="K7665">
        <v>283</v>
      </c>
      <c r="L7665" s="41">
        <v>43544</v>
      </c>
      <c r="U7665">
        <v>54</v>
      </c>
      <c r="V7665" t="s">
        <v>2926</v>
      </c>
      <c r="W7665">
        <v>54</v>
      </c>
      <c r="X7665">
        <v>1</v>
      </c>
      <c r="Y7665">
        <v>6</v>
      </c>
    </row>
    <row r="7666" spans="2:25" x14ac:dyDescent="0.3">
      <c r="B7666">
        <v>0</v>
      </c>
      <c r="C7666" t="s">
        <v>9268</v>
      </c>
      <c r="D7666" t="s">
        <v>9267</v>
      </c>
      <c r="E7666">
        <v>2017</v>
      </c>
      <c r="F7666" t="s">
        <v>9266</v>
      </c>
      <c r="G7666" t="s">
        <v>3973</v>
      </c>
      <c r="H7666" s="6" t="str">
        <f>HYPERLINK(I7666)</f>
        <v>http://search.ebscohost.com/login.aspx?direct=true&amp;profile=ehost&amp;scope=site&amp;authtype=crawler&amp;jrnl=24911275&amp;AN=123414278&amp;h=Xyu9SMjmYgLqnaFQaARFi3Aicsbe1IAcF945RmZmzCMVEBwikPJpThANZgTletNOL5nayjK15tie1%2FuoaNrE0g%3D%3D&amp;crl=c</v>
      </c>
      <c r="I7666" t="s">
        <v>9265</v>
      </c>
      <c r="K7666">
        <v>284</v>
      </c>
      <c r="L7666" s="41">
        <v>43544</v>
      </c>
      <c r="U7666">
        <v>0</v>
      </c>
      <c r="V7666" t="s">
        <v>2923</v>
      </c>
      <c r="W7666">
        <v>0</v>
      </c>
      <c r="X7666">
        <v>1</v>
      </c>
      <c r="Y7666">
        <v>2</v>
      </c>
    </row>
    <row r="7667" spans="2:25" x14ac:dyDescent="0.3">
      <c r="B7667">
        <v>8</v>
      </c>
      <c r="C7667" t="s">
        <v>991</v>
      </c>
      <c r="D7667" t="s">
        <v>992</v>
      </c>
      <c r="E7667">
        <v>2016</v>
      </c>
      <c r="F7667" t="s">
        <v>5382</v>
      </c>
      <c r="G7667" t="s">
        <v>3378</v>
      </c>
      <c r="H7667" s="6" t="str">
        <f>HYPERLINK(I7667)</f>
        <v>https://dl.acm.org/citation.cfm?id=3005405</v>
      </c>
      <c r="I7667" t="s">
        <v>993</v>
      </c>
      <c r="J7667" t="s">
        <v>11066</v>
      </c>
      <c r="K7667">
        <v>285</v>
      </c>
      <c r="L7667" s="41">
        <v>43544</v>
      </c>
      <c r="U7667">
        <v>8</v>
      </c>
      <c r="V7667" t="s">
        <v>2973</v>
      </c>
      <c r="W7667">
        <v>1</v>
      </c>
      <c r="X7667">
        <v>6</v>
      </c>
      <c r="Y7667">
        <v>3</v>
      </c>
    </row>
    <row r="7668" spans="2:25" x14ac:dyDescent="0.3">
      <c r="B7668">
        <v>0</v>
      </c>
      <c r="C7668" t="s">
        <v>14913</v>
      </c>
      <c r="D7668" t="s">
        <v>14912</v>
      </c>
      <c r="E7668">
        <v>2018</v>
      </c>
      <c r="F7668" t="s">
        <v>14911</v>
      </c>
      <c r="G7668" t="s">
        <v>3560</v>
      </c>
      <c r="H7668" s="6" t="str">
        <f>HYPERLINK(I7668)</f>
        <v>https://books.google.com/books?hl=en&amp;lr=&amp;id=lmBwDwAAQBAJ&amp;oi=fnd&amp;pg=PR8&amp;dq=%22human+machine+interface%22+(%22automated+driving%22+OR+%22automated+drivings%22)+-pedestrian+-wheelchair+-military+-business&amp;ots=cQ_VlpLQaT&amp;sig=abSqsO1R_ROXu0iEgVxHCaa0kfM</v>
      </c>
      <c r="I7668" t="s">
        <v>19642</v>
      </c>
      <c r="K7668">
        <v>286</v>
      </c>
      <c r="L7668" s="41">
        <v>43544</v>
      </c>
      <c r="U7668">
        <v>0</v>
      </c>
      <c r="V7668" t="s">
        <v>2923</v>
      </c>
      <c r="W7668">
        <v>0</v>
      </c>
      <c r="X7668">
        <v>1</v>
      </c>
      <c r="Y7668">
        <v>1</v>
      </c>
    </row>
    <row r="7669" spans="2:25" x14ac:dyDescent="0.3">
      <c r="B7669">
        <v>0</v>
      </c>
      <c r="C7669" t="s">
        <v>14854</v>
      </c>
      <c r="D7669" t="s">
        <v>14853</v>
      </c>
      <c r="E7669">
        <v>2017</v>
      </c>
      <c r="F7669" t="s">
        <v>3520</v>
      </c>
      <c r="G7669" t="s">
        <v>3341</v>
      </c>
      <c r="H7669" s="6" t="str">
        <f>HYPERLINK(I7669)</f>
        <v>https://patents.google.com/patent/US20170168483A1/en</v>
      </c>
      <c r="I7669" t="s">
        <v>14852</v>
      </c>
      <c r="K7669">
        <v>287</v>
      </c>
      <c r="L7669" s="41">
        <v>43544</v>
      </c>
      <c r="U7669">
        <v>0</v>
      </c>
      <c r="V7669" t="s">
        <v>2923</v>
      </c>
      <c r="W7669">
        <v>0</v>
      </c>
      <c r="X7669">
        <v>5</v>
      </c>
      <c r="Y7669">
        <v>2</v>
      </c>
    </row>
    <row r="7670" spans="2:25" x14ac:dyDescent="0.3">
      <c r="B7670">
        <v>0</v>
      </c>
      <c r="C7670" t="s">
        <v>4369</v>
      </c>
      <c r="D7670" t="s">
        <v>4368</v>
      </c>
      <c r="E7670">
        <v>2018</v>
      </c>
      <c r="F7670" t="s">
        <v>4367</v>
      </c>
      <c r="G7670" t="s">
        <v>3328</v>
      </c>
      <c r="H7670" s="6" t="str">
        <f>HYPERLINK(I7670)</f>
        <v>https://link.springer.com/chapter/10.1007/978-3-319-96074-6_8</v>
      </c>
      <c r="I7670" t="s">
        <v>4366</v>
      </c>
      <c r="K7670">
        <v>288</v>
      </c>
      <c r="L7670" s="41">
        <v>43544</v>
      </c>
      <c r="U7670">
        <v>0</v>
      </c>
      <c r="V7670" t="s">
        <v>2923</v>
      </c>
      <c r="W7670">
        <v>0</v>
      </c>
      <c r="X7670">
        <v>3</v>
      </c>
      <c r="Y7670">
        <v>1</v>
      </c>
    </row>
    <row r="7671" spans="2:25" x14ac:dyDescent="0.3">
      <c r="B7671">
        <v>4</v>
      </c>
      <c r="C7671" t="s">
        <v>11572</v>
      </c>
      <c r="D7671" t="s">
        <v>11571</v>
      </c>
      <c r="E7671">
        <v>2017</v>
      </c>
      <c r="F7671" t="s">
        <v>11570</v>
      </c>
      <c r="G7671" t="s">
        <v>3321</v>
      </c>
      <c r="H7671" s="6" t="str">
        <f>HYPERLINK(I7671)</f>
        <v>https://journals.sagepub.com/doi/abs/10.1177/1729881417725625</v>
      </c>
      <c r="I7671" t="s">
        <v>11569</v>
      </c>
      <c r="J7671" t="s">
        <v>11568</v>
      </c>
      <c r="K7671">
        <v>289</v>
      </c>
      <c r="L7671" s="41">
        <v>43544</v>
      </c>
      <c r="U7671">
        <v>4</v>
      </c>
      <c r="V7671" t="s">
        <v>2949</v>
      </c>
      <c r="W7671">
        <v>1</v>
      </c>
      <c r="X7671">
        <v>4</v>
      </c>
      <c r="Y7671">
        <v>2</v>
      </c>
    </row>
    <row r="7672" spans="2:25" x14ac:dyDescent="0.3">
      <c r="B7672">
        <v>11</v>
      </c>
      <c r="C7672" t="s">
        <v>9139</v>
      </c>
      <c r="D7672" t="s">
        <v>9138</v>
      </c>
      <c r="E7672">
        <v>2008</v>
      </c>
      <c r="F7672" t="s">
        <v>9137</v>
      </c>
      <c r="G7672" t="s">
        <v>9136</v>
      </c>
      <c r="H7672" s="6" t="str">
        <f>HYPERLINK(I7672)</f>
        <v>http://www.citymobil-project.eu/downloadables/Deliverables/D3.2.1-PU-Human%20Factors%20aspects-CityMobil.pdf</v>
      </c>
      <c r="I7672" t="s">
        <v>9135</v>
      </c>
      <c r="J7672" t="s">
        <v>9134</v>
      </c>
      <c r="K7672">
        <v>290</v>
      </c>
      <c r="L7672" s="41">
        <v>43544</v>
      </c>
      <c r="M7672" t="s">
        <v>3356</v>
      </c>
      <c r="U7672">
        <v>11</v>
      </c>
      <c r="V7672" t="s">
        <v>2931</v>
      </c>
      <c r="W7672">
        <v>3</v>
      </c>
      <c r="X7672">
        <v>4</v>
      </c>
      <c r="Y7672">
        <v>11</v>
      </c>
    </row>
    <row r="7673" spans="2:25" x14ac:dyDescent="0.3">
      <c r="B7673">
        <v>0</v>
      </c>
      <c r="C7673" t="s">
        <v>18452</v>
      </c>
      <c r="D7673" t="s">
        <v>18451</v>
      </c>
      <c r="E7673">
        <v>2019</v>
      </c>
      <c r="F7673" t="s">
        <v>5019</v>
      </c>
      <c r="G7673" t="s">
        <v>3347</v>
      </c>
      <c r="H7673" s="6" t="str">
        <f>HYPERLINK(I7673)</f>
        <v>https://www.sciencedirect.com/science/article/pii/S0001457519300661</v>
      </c>
      <c r="I7673" t="s">
        <v>18450</v>
      </c>
      <c r="K7673">
        <v>291</v>
      </c>
      <c r="L7673" s="41">
        <v>43544</v>
      </c>
      <c r="U7673">
        <v>0</v>
      </c>
      <c r="V7673" t="s">
        <v>2923</v>
      </c>
      <c r="W7673">
        <v>0</v>
      </c>
      <c r="X7673">
        <v>6</v>
      </c>
      <c r="Y7673">
        <v>1</v>
      </c>
    </row>
    <row r="7674" spans="2:25" x14ac:dyDescent="0.3">
      <c r="B7674">
        <v>0</v>
      </c>
      <c r="C7674" t="s">
        <v>10043</v>
      </c>
      <c r="D7674" t="s">
        <v>10042</v>
      </c>
      <c r="E7674">
        <v>2018</v>
      </c>
      <c r="F7674" t="s">
        <v>5233</v>
      </c>
      <c r="G7674" t="s">
        <v>3314</v>
      </c>
      <c r="H7674" s="6" t="str">
        <f>HYPERLINK(I7674)</f>
        <v>https://ieeexplore.ieee.org/abstract/document/8432195/</v>
      </c>
      <c r="I7674" t="s">
        <v>10041</v>
      </c>
      <c r="K7674">
        <v>292</v>
      </c>
      <c r="L7674" s="41">
        <v>43544</v>
      </c>
      <c r="U7674">
        <v>0</v>
      </c>
      <c r="V7674" t="s">
        <v>2923</v>
      </c>
      <c r="W7674">
        <v>0</v>
      </c>
      <c r="X7674">
        <v>3</v>
      </c>
      <c r="Y7674">
        <v>1</v>
      </c>
    </row>
    <row r="7675" spans="2:25" x14ac:dyDescent="0.3">
      <c r="B7675">
        <v>1</v>
      </c>
      <c r="C7675" t="s">
        <v>1745</v>
      </c>
      <c r="D7675" t="s">
        <v>1750</v>
      </c>
      <c r="E7675">
        <v>2018</v>
      </c>
      <c r="F7675" t="s">
        <v>4396</v>
      </c>
      <c r="G7675" t="s">
        <v>3347</v>
      </c>
      <c r="H7675" s="6" t="str">
        <f>HYPERLINK(I7675)</f>
        <v>https://www.sciencedirect.com/science/article/pii/S1369847816305927</v>
      </c>
      <c r="I7675" t="s">
        <v>1751</v>
      </c>
      <c r="J7675" t="s">
        <v>13968</v>
      </c>
      <c r="K7675">
        <v>293</v>
      </c>
      <c r="L7675" s="41">
        <v>43544</v>
      </c>
      <c r="U7675">
        <v>1</v>
      </c>
      <c r="V7675" t="s">
        <v>2931</v>
      </c>
      <c r="W7675">
        <v>0</v>
      </c>
      <c r="X7675">
        <v>3</v>
      </c>
      <c r="Y7675">
        <v>1</v>
      </c>
    </row>
    <row r="7676" spans="2:25" x14ac:dyDescent="0.3">
      <c r="B7676">
        <v>155</v>
      </c>
      <c r="C7676" t="s">
        <v>12409</v>
      </c>
      <c r="D7676" t="s">
        <v>12408</v>
      </c>
      <c r="E7676">
        <v>2010</v>
      </c>
      <c r="F7676" t="s">
        <v>3755</v>
      </c>
      <c r="G7676" t="s">
        <v>3314</v>
      </c>
      <c r="H7676" s="6" t="str">
        <f>HYPERLINK(I7676)</f>
        <v>https://ieeexplore.ieee.org/abstract/document/5462899/</v>
      </c>
      <c r="I7676" t="s">
        <v>12407</v>
      </c>
      <c r="J7676" t="s">
        <v>12406</v>
      </c>
      <c r="K7676">
        <v>294</v>
      </c>
      <c r="L7676" s="41">
        <v>43544</v>
      </c>
      <c r="U7676">
        <v>155</v>
      </c>
      <c r="V7676" t="s">
        <v>12405</v>
      </c>
      <c r="W7676">
        <v>39</v>
      </c>
      <c r="X7676">
        <v>4</v>
      </c>
      <c r="Y7676">
        <v>9</v>
      </c>
    </row>
    <row r="7677" spans="2:25" x14ac:dyDescent="0.3">
      <c r="B7677">
        <v>1</v>
      </c>
      <c r="C7677" t="s">
        <v>5318</v>
      </c>
      <c r="D7677" t="s">
        <v>5317</v>
      </c>
      <c r="E7677">
        <v>2017</v>
      </c>
      <c r="F7677" t="s">
        <v>5316</v>
      </c>
      <c r="G7677" t="s">
        <v>3314</v>
      </c>
      <c r="H7677" s="6" t="str">
        <f>HYPERLINK(I7677)</f>
        <v>https://ieeexplore.ieee.org/abstract/document/8279921/</v>
      </c>
      <c r="I7677" t="s">
        <v>5315</v>
      </c>
      <c r="J7677" t="s">
        <v>5314</v>
      </c>
      <c r="K7677">
        <v>295</v>
      </c>
      <c r="L7677" s="41">
        <v>43544</v>
      </c>
      <c r="U7677">
        <v>1</v>
      </c>
      <c r="V7677" t="s">
        <v>2933</v>
      </c>
      <c r="W7677">
        <v>0</v>
      </c>
      <c r="X7677">
        <v>4</v>
      </c>
      <c r="Y7677">
        <v>2</v>
      </c>
    </row>
    <row r="7678" spans="2:25" x14ac:dyDescent="0.3">
      <c r="B7678">
        <v>0</v>
      </c>
      <c r="C7678" t="s">
        <v>5361</v>
      </c>
      <c r="D7678" t="s">
        <v>5360</v>
      </c>
      <c r="E7678">
        <v>2016</v>
      </c>
      <c r="F7678" t="s">
        <v>5359</v>
      </c>
      <c r="G7678" t="s">
        <v>3560</v>
      </c>
      <c r="H7678" s="6" t="str">
        <f>HYPERLINK(I7678)</f>
        <v>https://books.google.com/books?hl=en&amp;lr=&amp;id=HdtCDwAAQBAJ&amp;oi=fnd&amp;pg=PA255&amp;dq=%22human+machine+interface%22+(%22automated+driving%22+OR+%22automated+drivings%22)+-pedestrian+-wheelchair+-military+-business&amp;ots=jWLQ5PtvPS&amp;sig=PpNOeEsdlnviqmdYC4Y_eRQoGKw</v>
      </c>
      <c r="I7678" t="s">
        <v>19641</v>
      </c>
      <c r="K7678">
        <v>296</v>
      </c>
      <c r="L7678" s="41">
        <v>43544</v>
      </c>
      <c r="U7678">
        <v>0</v>
      </c>
      <c r="V7678" t="s">
        <v>2923</v>
      </c>
      <c r="W7678">
        <v>0</v>
      </c>
      <c r="X7678">
        <v>2</v>
      </c>
      <c r="Y7678">
        <v>3</v>
      </c>
    </row>
    <row r="7679" spans="2:25" x14ac:dyDescent="0.3">
      <c r="B7679">
        <v>0</v>
      </c>
      <c r="C7679" t="s">
        <v>1767</v>
      </c>
      <c r="D7679" t="s">
        <v>5234</v>
      </c>
      <c r="E7679">
        <v>2018</v>
      </c>
      <c r="F7679" t="s">
        <v>5233</v>
      </c>
      <c r="G7679" t="s">
        <v>3314</v>
      </c>
      <c r="H7679" s="6" t="str">
        <f>HYPERLINK(I7679)</f>
        <v>https://ieeexplore.ieee.org/abstract/document/8535992/</v>
      </c>
      <c r="I7679" t="s">
        <v>5232</v>
      </c>
      <c r="K7679">
        <v>297</v>
      </c>
      <c r="L7679" s="41">
        <v>43544</v>
      </c>
      <c r="U7679">
        <v>0</v>
      </c>
      <c r="V7679" t="s">
        <v>2923</v>
      </c>
      <c r="W7679">
        <v>0</v>
      </c>
      <c r="X7679">
        <v>4</v>
      </c>
      <c r="Y7679">
        <v>1</v>
      </c>
    </row>
    <row r="7680" spans="2:25" x14ac:dyDescent="0.3">
      <c r="B7680">
        <v>0</v>
      </c>
      <c r="C7680" t="s">
        <v>5160</v>
      </c>
      <c r="D7680" t="s">
        <v>790</v>
      </c>
      <c r="E7680">
        <v>2018</v>
      </c>
      <c r="F7680" t="s">
        <v>5159</v>
      </c>
      <c r="G7680" t="s">
        <v>3560</v>
      </c>
      <c r="H7680" s="6" t="str">
        <f>HYPERLINK(I7680)</f>
        <v>https://books.google.com/books?hl=en&amp;lr=&amp;id=yCBqDwAAQBAJ&amp;oi=fnd&amp;pg=PA75&amp;dq=%22human+machine+interface%22+(%22automated+driving%22+OR+%22automated+drivings%22)+-pedestrian+-wheelchair+-military+-business&amp;ots=8wArUQyTHn&amp;sig=OnsE5mlVTCAkNaGcf7iacxzBWX4</v>
      </c>
      <c r="I7680" t="s">
        <v>19640</v>
      </c>
      <c r="K7680">
        <v>298</v>
      </c>
      <c r="L7680" s="41">
        <v>43544</v>
      </c>
      <c r="U7680">
        <v>0</v>
      </c>
      <c r="V7680" t="s">
        <v>2923</v>
      </c>
      <c r="W7680">
        <v>0</v>
      </c>
      <c r="X7680">
        <v>5</v>
      </c>
      <c r="Y7680">
        <v>1</v>
      </c>
    </row>
    <row r="7681" spans="2:25" x14ac:dyDescent="0.3">
      <c r="B7681">
        <v>0</v>
      </c>
      <c r="C7681" t="s">
        <v>810</v>
      </c>
      <c r="D7681" t="s">
        <v>811</v>
      </c>
      <c r="E7681">
        <v>2018</v>
      </c>
      <c r="F7681" t="s">
        <v>4407</v>
      </c>
      <c r="G7681" t="s">
        <v>3880</v>
      </c>
      <c r="H7681" s="6" t="str">
        <f>HYPERLINK(I7681)</f>
        <v>https://www.mdpi.com/2079-9292/7/10/228</v>
      </c>
      <c r="I7681" t="s">
        <v>816</v>
      </c>
      <c r="K7681">
        <v>299</v>
      </c>
      <c r="L7681" s="41">
        <v>43544</v>
      </c>
      <c r="U7681">
        <v>0</v>
      </c>
      <c r="V7681" t="s">
        <v>2923</v>
      </c>
      <c r="W7681">
        <v>0</v>
      </c>
      <c r="X7681">
        <v>6</v>
      </c>
      <c r="Y7681">
        <v>1</v>
      </c>
    </row>
    <row r="7682" spans="2:25" x14ac:dyDescent="0.3">
      <c r="B7682">
        <v>18</v>
      </c>
      <c r="C7682" t="s">
        <v>7134</v>
      </c>
      <c r="D7682" t="s">
        <v>7133</v>
      </c>
      <c r="E7682">
        <v>2015</v>
      </c>
      <c r="F7682" t="s">
        <v>3881</v>
      </c>
      <c r="G7682" t="s">
        <v>3880</v>
      </c>
      <c r="H7682" s="6" t="str">
        <f>HYPERLINK(I7682)</f>
        <v>https://www.mdpi.com/1424-8220/15/3/5136</v>
      </c>
      <c r="I7682" t="s">
        <v>7132</v>
      </c>
      <c r="J7682" t="s">
        <v>7131</v>
      </c>
      <c r="K7682">
        <v>300</v>
      </c>
      <c r="L7682" s="41">
        <v>43544</v>
      </c>
      <c r="U7682">
        <v>18</v>
      </c>
      <c r="V7682" t="s">
        <v>2922</v>
      </c>
      <c r="W7682">
        <v>5</v>
      </c>
      <c r="X7682">
        <v>4</v>
      </c>
      <c r="Y7682">
        <v>4</v>
      </c>
    </row>
    <row r="7683" spans="2:25" x14ac:dyDescent="0.3">
      <c r="B7683">
        <v>0</v>
      </c>
      <c r="C7683" t="s">
        <v>14644</v>
      </c>
      <c r="D7683" t="s">
        <v>14643</v>
      </c>
      <c r="E7683">
        <v>2018</v>
      </c>
      <c r="F7683" t="s">
        <v>14642</v>
      </c>
      <c r="G7683" t="s">
        <v>3314</v>
      </c>
      <c r="H7683" s="6" t="str">
        <f>HYPERLINK(I7683)</f>
        <v>https://ieeexplore.ieee.org/abstract/document/8402813/</v>
      </c>
      <c r="I7683" t="s">
        <v>14641</v>
      </c>
      <c r="K7683">
        <v>301</v>
      </c>
      <c r="L7683" s="41">
        <v>43544</v>
      </c>
      <c r="U7683">
        <v>0</v>
      </c>
      <c r="V7683" t="s">
        <v>2923</v>
      </c>
      <c r="W7683">
        <v>0</v>
      </c>
      <c r="X7683">
        <v>4</v>
      </c>
      <c r="Y7683">
        <v>1</v>
      </c>
    </row>
    <row r="7684" spans="2:25" x14ac:dyDescent="0.3">
      <c r="B7684">
        <v>3</v>
      </c>
      <c r="C7684" t="s">
        <v>19639</v>
      </c>
      <c r="D7684" t="s">
        <v>19638</v>
      </c>
      <c r="E7684">
        <v>2014</v>
      </c>
      <c r="F7684" t="s">
        <v>19637</v>
      </c>
      <c r="G7684" t="s">
        <v>10503</v>
      </c>
      <c r="H7684" s="6" t="str">
        <f>HYPERLINK(I7684)</f>
        <v>http://www.fzd.tu-darmstadt.de/media/fachgebiet_fzd/publikationen_3/2014_11/2014_Korzenietz_ASME.pdf</v>
      </c>
      <c r="I7684" t="s">
        <v>19636</v>
      </c>
      <c r="J7684" t="s">
        <v>19635</v>
      </c>
      <c r="K7684">
        <v>302</v>
      </c>
      <c r="L7684" s="41">
        <v>43544</v>
      </c>
      <c r="M7684" t="s">
        <v>3356</v>
      </c>
      <c r="U7684">
        <v>3</v>
      </c>
      <c r="V7684" t="s">
        <v>2992</v>
      </c>
      <c r="W7684">
        <v>1</v>
      </c>
      <c r="X7684">
        <v>3</v>
      </c>
      <c r="Y7684">
        <v>5</v>
      </c>
    </row>
    <row r="7685" spans="2:25" x14ac:dyDescent="0.3">
      <c r="B7685">
        <v>0</v>
      </c>
      <c r="C7685" t="s">
        <v>14997</v>
      </c>
      <c r="D7685" t="s">
        <v>14996</v>
      </c>
      <c r="E7685">
        <v>2018</v>
      </c>
      <c r="F7685" t="s">
        <v>4938</v>
      </c>
      <c r="G7685" t="s">
        <v>3328</v>
      </c>
      <c r="H7685" s="6" t="str">
        <f>HYPERLINK(I7685)</f>
        <v>https://idp.springer.com/authorize/casa?redirect_uri=https://link.springer.com/article/10.1007/s38311-018-0154-0&amp;casa_token=ScusYn4Did0AAAAA:LqFo0jB_SOxv09V3J8DRjWo-j0Zf8oAXEgZ_dnGDdMM2MV4SgyQEYv5CFYCceNH761wcSHE49MVyoQiqfw</v>
      </c>
      <c r="I7685" t="s">
        <v>19634</v>
      </c>
      <c r="K7685">
        <v>303</v>
      </c>
      <c r="L7685" s="41">
        <v>43544</v>
      </c>
      <c r="M7685" t="s">
        <v>3325</v>
      </c>
      <c r="U7685">
        <v>0</v>
      </c>
      <c r="V7685" t="s">
        <v>2923</v>
      </c>
      <c r="W7685">
        <v>0</v>
      </c>
      <c r="X7685">
        <v>4</v>
      </c>
      <c r="Y7685">
        <v>1</v>
      </c>
    </row>
    <row r="7686" spans="2:25" x14ac:dyDescent="0.3">
      <c r="B7686">
        <v>8</v>
      </c>
      <c r="C7686" t="s">
        <v>19633</v>
      </c>
      <c r="D7686" t="s">
        <v>19632</v>
      </c>
      <c r="E7686">
        <v>2017</v>
      </c>
      <c r="G7686" t="s">
        <v>5682</v>
      </c>
      <c r="H7686" s="6" t="str">
        <f>HYPERLINK(I7686)</f>
        <v>https://dspace.lib.cranfield.ac.uk/handle/1826/11967</v>
      </c>
      <c r="I7686" t="s">
        <v>19631</v>
      </c>
      <c r="J7686" t="s">
        <v>19630</v>
      </c>
      <c r="K7686">
        <v>304</v>
      </c>
      <c r="L7686" s="41">
        <v>43544</v>
      </c>
      <c r="U7686">
        <v>8</v>
      </c>
      <c r="V7686" t="s">
        <v>2968</v>
      </c>
      <c r="W7686">
        <v>1</v>
      </c>
      <c r="X7686">
        <v>8</v>
      </c>
      <c r="Y7686">
        <v>2</v>
      </c>
    </row>
    <row r="7687" spans="2:25" x14ac:dyDescent="0.3">
      <c r="B7687">
        <v>0</v>
      </c>
      <c r="C7687" t="s">
        <v>9880</v>
      </c>
      <c r="D7687" t="s">
        <v>9905</v>
      </c>
      <c r="E7687">
        <v>2018</v>
      </c>
      <c r="F7687" t="s">
        <v>9904</v>
      </c>
      <c r="G7687" t="s">
        <v>3341</v>
      </c>
      <c r="H7687" s="6" t="str">
        <f>HYPERLINK(I7687)</f>
        <v>https://patents.google.com/patent/US20180306583A1/en</v>
      </c>
      <c r="I7687" t="s">
        <v>9903</v>
      </c>
      <c r="K7687">
        <v>305</v>
      </c>
      <c r="L7687" s="41">
        <v>43544</v>
      </c>
      <c r="U7687">
        <v>0</v>
      </c>
      <c r="V7687" t="s">
        <v>2923</v>
      </c>
      <c r="W7687">
        <v>0</v>
      </c>
      <c r="X7687">
        <v>1</v>
      </c>
      <c r="Y7687">
        <v>1</v>
      </c>
    </row>
    <row r="7688" spans="2:25" x14ac:dyDescent="0.3">
      <c r="B7688">
        <v>2</v>
      </c>
      <c r="C7688" t="s">
        <v>4555</v>
      </c>
      <c r="D7688" t="s">
        <v>4554</v>
      </c>
      <c r="E7688">
        <v>2015</v>
      </c>
      <c r="F7688" t="s">
        <v>4553</v>
      </c>
      <c r="G7688" t="s">
        <v>3602</v>
      </c>
      <c r="H7688" s="6" t="str">
        <f>HYPERLINK(I7688)</f>
        <v>https://search.ieice.org/bin/summary.php?id=e98-a_1_267</v>
      </c>
      <c r="I7688" t="s">
        <v>4552</v>
      </c>
      <c r="J7688" t="s">
        <v>4551</v>
      </c>
      <c r="K7688">
        <v>306</v>
      </c>
      <c r="L7688" s="41">
        <v>43544</v>
      </c>
      <c r="U7688">
        <v>2</v>
      </c>
      <c r="V7688" t="s">
        <v>2933</v>
      </c>
      <c r="W7688">
        <v>1</v>
      </c>
      <c r="X7688">
        <v>3</v>
      </c>
      <c r="Y7688">
        <v>4</v>
      </c>
    </row>
    <row r="7689" spans="2:25" x14ac:dyDescent="0.3">
      <c r="B7689">
        <v>0</v>
      </c>
      <c r="C7689" t="s">
        <v>14809</v>
      </c>
      <c r="D7689" t="s">
        <v>14808</v>
      </c>
      <c r="F7689" t="s">
        <v>3983</v>
      </c>
      <c r="H7689" s="6" t="str">
        <f>HYPERLINK(I7689)</f>
        <v>http://ceur-ws.org/Vol-2129/paper19.pdf</v>
      </c>
      <c r="I7689" t="s">
        <v>14807</v>
      </c>
      <c r="K7689">
        <v>307</v>
      </c>
      <c r="L7689" s="41">
        <v>43544</v>
      </c>
      <c r="M7689" t="s">
        <v>3356</v>
      </c>
      <c r="U7689">
        <v>0</v>
      </c>
      <c r="V7689" t="s">
        <v>2923</v>
      </c>
      <c r="W7689">
        <v>0</v>
      </c>
      <c r="X7689">
        <v>5</v>
      </c>
    </row>
    <row r="7690" spans="2:25" x14ac:dyDescent="0.3">
      <c r="B7690">
        <v>1</v>
      </c>
      <c r="C7690" t="s">
        <v>10264</v>
      </c>
      <c r="D7690" t="s">
        <v>10263</v>
      </c>
      <c r="E7690">
        <v>2012</v>
      </c>
      <c r="F7690" t="s">
        <v>9780</v>
      </c>
      <c r="G7690" t="s">
        <v>3314</v>
      </c>
      <c r="H7690" s="6" t="str">
        <f>HYPERLINK(I7690)</f>
        <v>https://ieeexplore.ieee.org/abstract/document/6294322/</v>
      </c>
      <c r="I7690" t="s">
        <v>10262</v>
      </c>
      <c r="J7690" t="s">
        <v>10261</v>
      </c>
      <c r="K7690">
        <v>308</v>
      </c>
      <c r="L7690" s="41">
        <v>43544</v>
      </c>
      <c r="U7690">
        <v>1</v>
      </c>
      <c r="V7690" t="s">
        <v>2921</v>
      </c>
      <c r="W7690">
        <v>0</v>
      </c>
      <c r="X7690">
        <v>4</v>
      </c>
      <c r="Y7690">
        <v>7</v>
      </c>
    </row>
    <row r="7691" spans="2:25" x14ac:dyDescent="0.3">
      <c r="B7691">
        <v>2</v>
      </c>
      <c r="C7691" t="s">
        <v>12765</v>
      </c>
      <c r="D7691" t="s">
        <v>12764</v>
      </c>
      <c r="E7691">
        <v>2013</v>
      </c>
      <c r="F7691" t="s">
        <v>11570</v>
      </c>
      <c r="G7691" t="s">
        <v>12763</v>
      </c>
      <c r="H7691" s="6" t="str">
        <f>HYPERLINK(I7691)</f>
        <v/>
      </c>
      <c r="J7691" t="s">
        <v>12762</v>
      </c>
      <c r="K7691">
        <v>309</v>
      </c>
      <c r="L7691" s="41">
        <v>43544</v>
      </c>
      <c r="M7691" t="s">
        <v>3655</v>
      </c>
      <c r="U7691">
        <v>2</v>
      </c>
      <c r="V7691" t="s">
        <v>2981</v>
      </c>
      <c r="W7691">
        <v>1</v>
      </c>
      <c r="X7691">
        <v>4</v>
      </c>
      <c r="Y7691">
        <v>6</v>
      </c>
    </row>
    <row r="7692" spans="2:25" x14ac:dyDescent="0.3">
      <c r="B7692">
        <v>13</v>
      </c>
      <c r="C7692" t="s">
        <v>10400</v>
      </c>
      <c r="D7692" t="s">
        <v>10399</v>
      </c>
      <c r="E7692">
        <v>2018</v>
      </c>
      <c r="F7692" t="s">
        <v>3755</v>
      </c>
      <c r="G7692" t="s">
        <v>3314</v>
      </c>
      <c r="H7692" s="6" t="str">
        <f>HYPERLINK(I7692)</f>
        <v>https://ieeexplore.ieee.org/abstract/document/8055618/</v>
      </c>
      <c r="I7692" t="s">
        <v>10398</v>
      </c>
      <c r="J7692" t="s">
        <v>10397</v>
      </c>
      <c r="K7692">
        <v>310</v>
      </c>
      <c r="L7692" s="41">
        <v>43544</v>
      </c>
      <c r="U7692">
        <v>13</v>
      </c>
      <c r="V7692" t="s">
        <v>3020</v>
      </c>
      <c r="W7692">
        <v>3</v>
      </c>
      <c r="X7692">
        <v>4</v>
      </c>
      <c r="Y7692">
        <v>1</v>
      </c>
    </row>
    <row r="7693" spans="2:25" x14ac:dyDescent="0.3">
      <c r="B7693">
        <v>0</v>
      </c>
      <c r="C7693" t="s">
        <v>789</v>
      </c>
      <c r="D7693" t="s">
        <v>790</v>
      </c>
      <c r="E7693">
        <v>2018</v>
      </c>
      <c r="F7693" t="s">
        <v>5152</v>
      </c>
      <c r="G7693" t="s">
        <v>3328</v>
      </c>
      <c r="H7693" s="6" t="str">
        <f>HYPERLINK(I7693)</f>
        <v>https://link.springer.com/chapter/10.1007/978-3-319-99762-9_7</v>
      </c>
      <c r="I7693" t="s">
        <v>5151</v>
      </c>
      <c r="K7693">
        <v>311</v>
      </c>
      <c r="L7693" s="41">
        <v>43544</v>
      </c>
      <c r="U7693">
        <v>0</v>
      </c>
      <c r="V7693" t="s">
        <v>2923</v>
      </c>
      <c r="W7693">
        <v>0</v>
      </c>
      <c r="X7693">
        <v>4</v>
      </c>
      <c r="Y7693">
        <v>1</v>
      </c>
    </row>
    <row r="7694" spans="2:25" x14ac:dyDescent="0.3">
      <c r="B7694">
        <v>0</v>
      </c>
      <c r="C7694" t="s">
        <v>389</v>
      </c>
      <c r="D7694" t="s">
        <v>390</v>
      </c>
      <c r="E7694">
        <v>2018</v>
      </c>
      <c r="F7694" t="s">
        <v>14696</v>
      </c>
      <c r="G7694" t="s">
        <v>3341</v>
      </c>
      <c r="H7694" s="6" t="str">
        <f>HYPERLINK(I7694)</f>
        <v>https://patents.google.com/patent/US10086753B2/en</v>
      </c>
      <c r="I7694" t="s">
        <v>391</v>
      </c>
      <c r="K7694">
        <v>312</v>
      </c>
      <c r="L7694" s="41">
        <v>43544</v>
      </c>
      <c r="U7694">
        <v>0</v>
      </c>
      <c r="V7694" t="s">
        <v>2923</v>
      </c>
      <c r="W7694">
        <v>0</v>
      </c>
      <c r="X7694">
        <v>1</v>
      </c>
      <c r="Y7694">
        <v>1</v>
      </c>
    </row>
    <row r="7695" spans="2:25" x14ac:dyDescent="0.3">
      <c r="B7695">
        <v>0</v>
      </c>
      <c r="C7695" t="s">
        <v>7245</v>
      </c>
      <c r="D7695" t="s">
        <v>7244</v>
      </c>
      <c r="E7695">
        <v>2018</v>
      </c>
      <c r="F7695" t="s">
        <v>7243</v>
      </c>
      <c r="G7695" t="s">
        <v>3378</v>
      </c>
      <c r="H7695" s="6" t="str">
        <f>HYPERLINK(I7695)</f>
        <v>https://dl.acm.org/citation.cfm?id=3196866</v>
      </c>
      <c r="I7695" t="s">
        <v>7242</v>
      </c>
      <c r="K7695">
        <v>313</v>
      </c>
      <c r="L7695" s="41">
        <v>43544</v>
      </c>
      <c r="U7695">
        <v>0</v>
      </c>
      <c r="V7695" t="s">
        <v>2923</v>
      </c>
      <c r="W7695">
        <v>0</v>
      </c>
      <c r="X7695">
        <v>3</v>
      </c>
      <c r="Y7695">
        <v>1</v>
      </c>
    </row>
    <row r="7696" spans="2:25" x14ac:dyDescent="0.3">
      <c r="B7696">
        <v>0</v>
      </c>
      <c r="C7696" t="s">
        <v>14741</v>
      </c>
      <c r="D7696" t="s">
        <v>14740</v>
      </c>
      <c r="E7696">
        <v>2018</v>
      </c>
      <c r="F7696" t="s">
        <v>14739</v>
      </c>
      <c r="G7696" t="s">
        <v>3341</v>
      </c>
      <c r="H7696" s="6" t="str">
        <f>HYPERLINK(I7696)</f>
        <v>https://patents.google.com/patent/US20180095477A1/en</v>
      </c>
      <c r="I7696" t="s">
        <v>14738</v>
      </c>
      <c r="K7696">
        <v>314</v>
      </c>
      <c r="L7696" s="41">
        <v>43544</v>
      </c>
      <c r="U7696">
        <v>0</v>
      </c>
      <c r="V7696" t="s">
        <v>2923</v>
      </c>
      <c r="W7696">
        <v>0</v>
      </c>
      <c r="X7696">
        <v>3</v>
      </c>
      <c r="Y7696">
        <v>1</v>
      </c>
    </row>
    <row r="7697" spans="2:25" x14ac:dyDescent="0.3">
      <c r="B7697">
        <v>0</v>
      </c>
      <c r="C7697" t="s">
        <v>11202</v>
      </c>
      <c r="D7697" t="s">
        <v>11201</v>
      </c>
      <c r="E7697">
        <v>2017</v>
      </c>
      <c r="F7697" t="s">
        <v>11200</v>
      </c>
      <c r="G7697" t="s">
        <v>11199</v>
      </c>
      <c r="H7697" s="6" t="str">
        <f>HYPERLINK(I7697)</f>
        <v>http://communications.uniza.sk/index.php/communications/article/view/267</v>
      </c>
      <c r="I7697" t="s">
        <v>11198</v>
      </c>
      <c r="K7697">
        <v>315</v>
      </c>
      <c r="L7697" s="41">
        <v>43544</v>
      </c>
      <c r="U7697">
        <v>0</v>
      </c>
      <c r="V7697" t="s">
        <v>2923</v>
      </c>
      <c r="W7697">
        <v>0</v>
      </c>
      <c r="X7697">
        <v>3</v>
      </c>
      <c r="Y7697">
        <v>2</v>
      </c>
    </row>
    <row r="7698" spans="2:25" x14ac:dyDescent="0.3">
      <c r="B7698">
        <v>0</v>
      </c>
      <c r="C7698" t="s">
        <v>13612</v>
      </c>
      <c r="D7698" t="s">
        <v>13611</v>
      </c>
      <c r="E7698">
        <v>2018</v>
      </c>
      <c r="F7698" t="s">
        <v>13610</v>
      </c>
      <c r="G7698" t="s">
        <v>4389</v>
      </c>
      <c r="H7698" s="6" t="str">
        <f>HYPERLINK(I7698)</f>
        <v>https://www.ingentaconnect.com/contentone/ist/ei/2018/00002018/00000016/art00021</v>
      </c>
      <c r="I7698" t="s">
        <v>13609</v>
      </c>
      <c r="K7698">
        <v>316</v>
      </c>
      <c r="L7698" s="41">
        <v>43544</v>
      </c>
      <c r="U7698">
        <v>0</v>
      </c>
      <c r="V7698" t="s">
        <v>2923</v>
      </c>
      <c r="W7698">
        <v>0</v>
      </c>
      <c r="X7698">
        <v>2</v>
      </c>
      <c r="Y7698">
        <v>1</v>
      </c>
    </row>
    <row r="7699" spans="2:25" x14ac:dyDescent="0.3">
      <c r="B7699">
        <v>6</v>
      </c>
      <c r="C7699" t="s">
        <v>11016</v>
      </c>
      <c r="D7699" t="s">
        <v>11015</v>
      </c>
      <c r="E7699">
        <v>2016</v>
      </c>
      <c r="F7699" t="s">
        <v>5429</v>
      </c>
      <c r="G7699" t="s">
        <v>11014</v>
      </c>
      <c r="H7699" s="6" t="str">
        <f>HYPERLINK(I7699)</f>
        <v>https://www.oapen.org/download?type=document&amp;docid=1002194#page=239</v>
      </c>
      <c r="I7699" t="s">
        <v>11013</v>
      </c>
      <c r="J7699" t="s">
        <v>11012</v>
      </c>
      <c r="K7699">
        <v>317</v>
      </c>
      <c r="L7699" s="41">
        <v>43544</v>
      </c>
      <c r="M7699" t="s">
        <v>3356</v>
      </c>
      <c r="U7699">
        <v>6</v>
      </c>
      <c r="V7699" t="s">
        <v>2949</v>
      </c>
      <c r="W7699">
        <v>6</v>
      </c>
      <c r="X7699">
        <v>1</v>
      </c>
      <c r="Y7699">
        <v>3</v>
      </c>
    </row>
    <row r="7700" spans="2:25" x14ac:dyDescent="0.3">
      <c r="B7700">
        <v>0</v>
      </c>
      <c r="C7700" t="s">
        <v>10241</v>
      </c>
      <c r="D7700" t="s">
        <v>9926</v>
      </c>
      <c r="E7700">
        <v>2011</v>
      </c>
      <c r="G7700" t="s">
        <v>9795</v>
      </c>
      <c r="H7700" s="6" t="str">
        <f>HYPERLINK(I7700)</f>
        <v>http://www.haveit-eu.org/LH2Uploads/ItemsContent/24/HAVEit_212154_D43.1_Public.pdf</v>
      </c>
      <c r="I7700" t="s">
        <v>10240</v>
      </c>
      <c r="K7700">
        <v>318</v>
      </c>
      <c r="L7700" s="41">
        <v>43544</v>
      </c>
      <c r="M7700" t="s">
        <v>3356</v>
      </c>
      <c r="U7700">
        <v>0</v>
      </c>
      <c r="V7700" t="s">
        <v>2923</v>
      </c>
      <c r="W7700">
        <v>0</v>
      </c>
      <c r="X7700">
        <v>4</v>
      </c>
      <c r="Y7700">
        <v>8</v>
      </c>
    </row>
    <row r="7701" spans="2:25" x14ac:dyDescent="0.3">
      <c r="B7701">
        <v>0</v>
      </c>
      <c r="C7701" t="s">
        <v>9880</v>
      </c>
      <c r="D7701" t="s">
        <v>9879</v>
      </c>
      <c r="E7701">
        <v>2017</v>
      </c>
      <c r="F7701" t="s">
        <v>9897</v>
      </c>
      <c r="G7701" t="s">
        <v>3341</v>
      </c>
      <c r="H7701" s="6" t="str">
        <f>HYPERLINK(I7701)</f>
        <v>https://patents.google.com/patent/US20170205235A1/en</v>
      </c>
      <c r="I7701" t="s">
        <v>9896</v>
      </c>
      <c r="K7701">
        <v>319</v>
      </c>
      <c r="L7701" s="41">
        <v>43544</v>
      </c>
      <c r="U7701">
        <v>0</v>
      </c>
      <c r="V7701" t="s">
        <v>2923</v>
      </c>
      <c r="W7701">
        <v>0</v>
      </c>
      <c r="X7701">
        <v>1</v>
      </c>
      <c r="Y7701">
        <v>2</v>
      </c>
    </row>
    <row r="7702" spans="2:25" x14ac:dyDescent="0.3">
      <c r="B7702">
        <v>0</v>
      </c>
      <c r="C7702" t="s">
        <v>11153</v>
      </c>
      <c r="D7702" t="s">
        <v>11152</v>
      </c>
      <c r="E7702">
        <v>2018</v>
      </c>
      <c r="F7702" t="s">
        <v>11151</v>
      </c>
      <c r="G7702" t="s">
        <v>3880</v>
      </c>
      <c r="H7702" s="6" t="str">
        <f>HYPERLINK(I7702)</f>
        <v>https://www.mdpi.com/2414-4088/2/4/75</v>
      </c>
      <c r="I7702" t="s">
        <v>11150</v>
      </c>
      <c r="K7702">
        <v>320</v>
      </c>
      <c r="L7702" s="41">
        <v>43544</v>
      </c>
      <c r="U7702">
        <v>0</v>
      </c>
      <c r="V7702" t="s">
        <v>2923</v>
      </c>
      <c r="W7702">
        <v>0</v>
      </c>
      <c r="X7702">
        <v>3</v>
      </c>
      <c r="Y7702">
        <v>1</v>
      </c>
    </row>
    <row r="7703" spans="2:25" x14ac:dyDescent="0.3">
      <c r="B7703">
        <v>8</v>
      </c>
      <c r="C7703" t="s">
        <v>11610</v>
      </c>
      <c r="D7703" t="s">
        <v>11609</v>
      </c>
      <c r="E7703">
        <v>2016</v>
      </c>
      <c r="F7703" t="s">
        <v>11608</v>
      </c>
      <c r="G7703" t="s">
        <v>3341</v>
      </c>
      <c r="H7703" s="6" t="str">
        <f>HYPERLINK(I7703)</f>
        <v>https://patents.google.com/patent/US9487212B1/en</v>
      </c>
      <c r="I7703" t="s">
        <v>11607</v>
      </c>
      <c r="J7703" t="s">
        <v>11606</v>
      </c>
      <c r="K7703">
        <v>321</v>
      </c>
      <c r="L7703" s="41">
        <v>43544</v>
      </c>
      <c r="U7703">
        <v>8</v>
      </c>
      <c r="V7703" t="s">
        <v>2973</v>
      </c>
      <c r="W7703">
        <v>3</v>
      </c>
      <c r="X7703">
        <v>3</v>
      </c>
      <c r="Y7703">
        <v>3</v>
      </c>
    </row>
    <row r="7704" spans="2:25" x14ac:dyDescent="0.3">
      <c r="B7704">
        <v>4</v>
      </c>
      <c r="C7704" t="s">
        <v>12087</v>
      </c>
      <c r="D7704" t="s">
        <v>12086</v>
      </c>
      <c r="E7704">
        <v>2011</v>
      </c>
      <c r="F7704" t="s">
        <v>5332</v>
      </c>
      <c r="G7704" t="s">
        <v>3314</v>
      </c>
      <c r="H7704" s="6" t="str">
        <f>HYPERLINK(I7704)</f>
        <v>https://ieeexplore.ieee.org/abstract/document/6082897/</v>
      </c>
      <c r="I7704" t="s">
        <v>12085</v>
      </c>
      <c r="J7704" t="s">
        <v>12084</v>
      </c>
      <c r="K7704">
        <v>322</v>
      </c>
      <c r="L7704" s="41">
        <v>43544</v>
      </c>
      <c r="U7704">
        <v>4</v>
      </c>
      <c r="V7704" t="s">
        <v>2933</v>
      </c>
      <c r="W7704">
        <v>1</v>
      </c>
      <c r="X7704">
        <v>4</v>
      </c>
      <c r="Y7704">
        <v>8</v>
      </c>
    </row>
    <row r="7705" spans="2:25" x14ac:dyDescent="0.3">
      <c r="B7705">
        <v>0</v>
      </c>
      <c r="C7705" t="s">
        <v>9197</v>
      </c>
      <c r="D7705" t="s">
        <v>9196</v>
      </c>
      <c r="F7705" t="s">
        <v>3369</v>
      </c>
      <c r="H7705" s="6" t="str">
        <f>HYPERLINK(I7705)</f>
        <v>https://www.researchgate.net/profile/Mitchell_Cunningham2/publication/321536829_Driver_Distraction_and_Inattention_in_the_Realm_of_Automated_Driving/links/5a2dc2700f7e9b63e53d35b2/Driver-Distraction-and-Inattention-in-the-Realm-of-Automated-Driving.pdf</v>
      </c>
      <c r="I7705" t="s">
        <v>9195</v>
      </c>
      <c r="K7705">
        <v>323</v>
      </c>
      <c r="L7705" s="41">
        <v>43544</v>
      </c>
      <c r="M7705" t="s">
        <v>3356</v>
      </c>
      <c r="U7705">
        <v>0</v>
      </c>
      <c r="V7705" t="s">
        <v>2923</v>
      </c>
      <c r="W7705">
        <v>0</v>
      </c>
      <c r="X7705">
        <v>2</v>
      </c>
    </row>
    <row r="7706" spans="2:25" x14ac:dyDescent="0.3">
      <c r="B7706">
        <v>0</v>
      </c>
      <c r="C7706" t="s">
        <v>12948</v>
      </c>
      <c r="D7706" t="s">
        <v>12947</v>
      </c>
      <c r="E7706">
        <v>2015</v>
      </c>
      <c r="F7706" t="s">
        <v>12946</v>
      </c>
      <c r="G7706" t="s">
        <v>3328</v>
      </c>
      <c r="H7706" s="6" t="str">
        <f>HYPERLINK(I7706)</f>
        <v>https://link.springer.com/chapter/10.1007/978-3-658-08844-6_73</v>
      </c>
      <c r="I7706" t="s">
        <v>12945</v>
      </c>
      <c r="K7706">
        <v>324</v>
      </c>
      <c r="L7706" s="41">
        <v>43544</v>
      </c>
      <c r="U7706">
        <v>0</v>
      </c>
      <c r="V7706" t="s">
        <v>2923</v>
      </c>
      <c r="W7706">
        <v>0</v>
      </c>
      <c r="X7706">
        <v>3</v>
      </c>
      <c r="Y7706">
        <v>4</v>
      </c>
    </row>
    <row r="7707" spans="2:25" x14ac:dyDescent="0.3">
      <c r="B7707">
        <v>1</v>
      </c>
      <c r="C7707" t="s">
        <v>14704</v>
      </c>
      <c r="D7707" t="s">
        <v>14703</v>
      </c>
      <c r="E7707">
        <v>2019</v>
      </c>
      <c r="F7707" t="s">
        <v>14702</v>
      </c>
      <c r="G7707" t="s">
        <v>3983</v>
      </c>
      <c r="H7707" s="6" t="str">
        <f>HYPERLINK(I7707)</f>
        <v>http://ceur-ws.org/Vol-2327/IUI19WS-IUIoT-4.pdf</v>
      </c>
      <c r="I7707" t="s">
        <v>14701</v>
      </c>
      <c r="J7707" t="s">
        <v>14700</v>
      </c>
      <c r="K7707">
        <v>325</v>
      </c>
      <c r="L7707" s="41">
        <v>43544</v>
      </c>
      <c r="M7707" t="s">
        <v>3356</v>
      </c>
      <c r="U7707">
        <v>1</v>
      </c>
      <c r="V7707" t="s">
        <v>2931</v>
      </c>
      <c r="W7707">
        <v>1</v>
      </c>
      <c r="X7707">
        <v>1</v>
      </c>
      <c r="Y7707">
        <v>1</v>
      </c>
    </row>
    <row r="7708" spans="2:25" x14ac:dyDescent="0.3">
      <c r="B7708">
        <v>0</v>
      </c>
      <c r="C7708" t="s">
        <v>11426</v>
      </c>
      <c r="D7708" t="s">
        <v>11425</v>
      </c>
      <c r="E7708">
        <v>2018</v>
      </c>
      <c r="F7708" t="s">
        <v>11424</v>
      </c>
      <c r="G7708" t="s">
        <v>3341</v>
      </c>
      <c r="H7708" s="6" t="str">
        <f>HYPERLINK(I7708)</f>
        <v>https://patents.google.com/patent/US20180350161A1/en</v>
      </c>
      <c r="I7708" t="s">
        <v>11423</v>
      </c>
      <c r="K7708">
        <v>326</v>
      </c>
      <c r="L7708" s="41">
        <v>43544</v>
      </c>
      <c r="U7708">
        <v>0</v>
      </c>
      <c r="V7708" t="s">
        <v>2923</v>
      </c>
      <c r="W7708">
        <v>0</v>
      </c>
      <c r="X7708">
        <v>4</v>
      </c>
      <c r="Y7708">
        <v>1</v>
      </c>
    </row>
    <row r="7709" spans="2:25" x14ac:dyDescent="0.3">
      <c r="B7709">
        <v>0</v>
      </c>
      <c r="C7709" t="s">
        <v>389</v>
      </c>
      <c r="D7709" t="s">
        <v>390</v>
      </c>
      <c r="E7709">
        <v>2018</v>
      </c>
      <c r="F7709" t="s">
        <v>14507</v>
      </c>
      <c r="G7709" t="s">
        <v>4440</v>
      </c>
      <c r="H7709" s="6" t="str">
        <f>HYPERLINK(I7709)</f>
        <v>http://www.freepatentsonline.com/10086753.html</v>
      </c>
      <c r="I7709" t="s">
        <v>14570</v>
      </c>
      <c r="K7709">
        <v>327</v>
      </c>
      <c r="L7709" s="41">
        <v>43544</v>
      </c>
      <c r="U7709">
        <v>0</v>
      </c>
      <c r="V7709" t="s">
        <v>2923</v>
      </c>
      <c r="W7709">
        <v>0</v>
      </c>
      <c r="X7709">
        <v>1</v>
      </c>
      <c r="Y7709">
        <v>1</v>
      </c>
    </row>
    <row r="7710" spans="2:25" x14ac:dyDescent="0.3">
      <c r="B7710">
        <v>2</v>
      </c>
      <c r="C7710" t="s">
        <v>11655</v>
      </c>
      <c r="D7710" t="s">
        <v>11654</v>
      </c>
      <c r="E7710">
        <v>2018</v>
      </c>
      <c r="F7710" t="s">
        <v>11653</v>
      </c>
      <c r="G7710" t="s">
        <v>3328</v>
      </c>
      <c r="H7710" s="6" t="str">
        <f>HYPERLINK(I7710)</f>
        <v>https://link.springer.com/chapter/10.1007/978-3-319-75677-6_35</v>
      </c>
      <c r="I7710" t="s">
        <v>11652</v>
      </c>
      <c r="J7710" t="s">
        <v>11651</v>
      </c>
      <c r="K7710">
        <v>328</v>
      </c>
      <c r="L7710" s="41">
        <v>43544</v>
      </c>
      <c r="U7710">
        <v>2</v>
      </c>
      <c r="V7710" t="s">
        <v>2949</v>
      </c>
      <c r="W7710">
        <v>1</v>
      </c>
      <c r="X7710">
        <v>2</v>
      </c>
      <c r="Y7710">
        <v>1</v>
      </c>
    </row>
    <row r="7711" spans="2:25" x14ac:dyDescent="0.3">
      <c r="B7711">
        <v>0</v>
      </c>
      <c r="C7711" t="s">
        <v>19629</v>
      </c>
      <c r="D7711" t="s">
        <v>19628</v>
      </c>
      <c r="F7711" t="s">
        <v>9554</v>
      </c>
      <c r="H7711" s="6" t="str">
        <f>HYPERLINK(I7711)</f>
        <v>http://indexsmart.mirasmart.com/25esv/PDFfiles/25ESV-000263.pdf</v>
      </c>
      <c r="I7711" t="s">
        <v>19627</v>
      </c>
      <c r="K7711">
        <v>329</v>
      </c>
      <c r="L7711" s="41">
        <v>43544</v>
      </c>
      <c r="M7711" t="s">
        <v>3356</v>
      </c>
      <c r="U7711">
        <v>0</v>
      </c>
      <c r="V7711" t="s">
        <v>2923</v>
      </c>
      <c r="W7711">
        <v>0</v>
      </c>
      <c r="X7711">
        <v>6</v>
      </c>
    </row>
    <row r="7712" spans="2:25" x14ac:dyDescent="0.3">
      <c r="B7712">
        <v>0</v>
      </c>
      <c r="C7712" t="s">
        <v>15267</v>
      </c>
      <c r="D7712" t="s">
        <v>14629</v>
      </c>
      <c r="H7712" s="6" t="str">
        <f>HYPERLINK(I7712)</f>
        <v/>
      </c>
      <c r="K7712">
        <v>330</v>
      </c>
      <c r="L7712" s="41">
        <v>43544</v>
      </c>
      <c r="M7712" t="s">
        <v>3655</v>
      </c>
      <c r="U7712">
        <v>0</v>
      </c>
      <c r="V7712" t="s">
        <v>2923</v>
      </c>
      <c r="W7712">
        <v>0</v>
      </c>
      <c r="X7712">
        <v>1</v>
      </c>
    </row>
    <row r="7713" spans="2:25" x14ac:dyDescent="0.3">
      <c r="B7713">
        <v>18</v>
      </c>
      <c r="C7713" t="s">
        <v>12843</v>
      </c>
      <c r="D7713" t="s">
        <v>12842</v>
      </c>
      <c r="E7713">
        <v>2012</v>
      </c>
      <c r="F7713" t="s">
        <v>5332</v>
      </c>
      <c r="G7713" t="s">
        <v>3314</v>
      </c>
      <c r="H7713" s="6" t="str">
        <f>HYPERLINK(I7713)</f>
        <v>https://ieeexplore.ieee.org/abstract/document/6338682/</v>
      </c>
      <c r="I7713" t="s">
        <v>12841</v>
      </c>
      <c r="J7713" t="s">
        <v>12840</v>
      </c>
      <c r="K7713">
        <v>331</v>
      </c>
      <c r="L7713" s="41">
        <v>43544</v>
      </c>
      <c r="U7713">
        <v>18</v>
      </c>
      <c r="V7713" t="s">
        <v>3023</v>
      </c>
      <c r="W7713">
        <v>5</v>
      </c>
      <c r="X7713">
        <v>4</v>
      </c>
      <c r="Y7713">
        <v>7</v>
      </c>
    </row>
    <row r="7714" spans="2:25" x14ac:dyDescent="0.3">
      <c r="B7714">
        <v>0</v>
      </c>
      <c r="C7714" t="s">
        <v>19626</v>
      </c>
      <c r="D7714" t="s">
        <v>19625</v>
      </c>
      <c r="E7714">
        <v>2018</v>
      </c>
      <c r="G7714" t="s">
        <v>19624</v>
      </c>
      <c r="H7714" s="6" t="str">
        <f>HYPERLINK(I7714)</f>
        <v>http://dspace.emu.ee/xmlui/handle/10492/4018</v>
      </c>
      <c r="I7714" t="s">
        <v>19623</v>
      </c>
      <c r="K7714">
        <v>332</v>
      </c>
      <c r="L7714" s="41">
        <v>43544</v>
      </c>
      <c r="U7714">
        <v>0</v>
      </c>
      <c r="V7714" t="s">
        <v>2923</v>
      </c>
      <c r="W7714">
        <v>0</v>
      </c>
      <c r="X7714">
        <v>5</v>
      </c>
      <c r="Y7714">
        <v>1</v>
      </c>
    </row>
    <row r="7715" spans="2:25" x14ac:dyDescent="0.3">
      <c r="B7715">
        <v>0</v>
      </c>
      <c r="C7715" t="s">
        <v>14766</v>
      </c>
      <c r="D7715" t="s">
        <v>14765</v>
      </c>
      <c r="E7715">
        <v>2018</v>
      </c>
      <c r="F7715" t="s">
        <v>6011</v>
      </c>
      <c r="G7715" t="s">
        <v>3314</v>
      </c>
      <c r="H7715" s="6" t="str">
        <f>HYPERLINK(I7715)</f>
        <v>https://ieeexplore.ieee.org/abstract/document/8500409/</v>
      </c>
      <c r="I7715" t="s">
        <v>14764</v>
      </c>
      <c r="K7715">
        <v>333</v>
      </c>
      <c r="L7715" s="41">
        <v>43544</v>
      </c>
      <c r="U7715">
        <v>0</v>
      </c>
      <c r="V7715" t="s">
        <v>2923</v>
      </c>
      <c r="W7715">
        <v>0</v>
      </c>
      <c r="X7715">
        <v>4</v>
      </c>
      <c r="Y7715">
        <v>1</v>
      </c>
    </row>
    <row r="7716" spans="2:25" x14ac:dyDescent="0.3">
      <c r="B7716">
        <v>25</v>
      </c>
      <c r="C7716" t="s">
        <v>596</v>
      </c>
      <c r="D7716" t="s">
        <v>597</v>
      </c>
      <c r="E7716">
        <v>2011</v>
      </c>
      <c r="F7716" t="s">
        <v>9824</v>
      </c>
      <c r="G7716" t="s">
        <v>3314</v>
      </c>
      <c r="H7716" s="6" t="str">
        <f>HYPERLINK(I7716)</f>
        <v>https://ieeexplore.ieee.org/abstract/document/5940437/</v>
      </c>
      <c r="I7716" t="s">
        <v>598</v>
      </c>
      <c r="J7716" t="s">
        <v>10793</v>
      </c>
      <c r="K7716">
        <v>334</v>
      </c>
      <c r="L7716" s="41">
        <v>43544</v>
      </c>
      <c r="U7716">
        <v>25</v>
      </c>
      <c r="V7716" t="s">
        <v>10792</v>
      </c>
      <c r="W7716">
        <v>5</v>
      </c>
      <c r="X7716">
        <v>5</v>
      </c>
      <c r="Y7716">
        <v>8</v>
      </c>
    </row>
    <row r="7717" spans="2:25" x14ac:dyDescent="0.3">
      <c r="B7717">
        <v>5</v>
      </c>
      <c r="C7717" t="s">
        <v>9964</v>
      </c>
      <c r="D7717" t="s">
        <v>9963</v>
      </c>
      <c r="E7717">
        <v>2018</v>
      </c>
      <c r="F7717" t="s">
        <v>3755</v>
      </c>
      <c r="G7717" t="s">
        <v>3314</v>
      </c>
      <c r="H7717" s="6" t="str">
        <f>HYPERLINK(I7717)</f>
        <v>https://ieeexplore.ieee.org/abstract/document/8074808/</v>
      </c>
      <c r="I7717" t="s">
        <v>9962</v>
      </c>
      <c r="J7717" t="s">
        <v>9961</v>
      </c>
      <c r="K7717">
        <v>335</v>
      </c>
      <c r="L7717" s="41">
        <v>43544</v>
      </c>
      <c r="U7717">
        <v>5</v>
      </c>
      <c r="V7717" t="s">
        <v>3003</v>
      </c>
      <c r="W7717">
        <v>1</v>
      </c>
      <c r="X7717">
        <v>4</v>
      </c>
      <c r="Y7717">
        <v>1</v>
      </c>
    </row>
    <row r="7718" spans="2:25" x14ac:dyDescent="0.3">
      <c r="B7718">
        <v>0</v>
      </c>
      <c r="C7718" t="s">
        <v>322</v>
      </c>
      <c r="D7718" t="s">
        <v>323</v>
      </c>
      <c r="E7718">
        <v>2012</v>
      </c>
      <c r="F7718" t="s">
        <v>19622</v>
      </c>
      <c r="G7718" t="s">
        <v>3341</v>
      </c>
      <c r="H7718" s="6" t="str">
        <f>HYPERLINK(I7718)</f>
        <v>https://patents.google.com/patent/US20120245817A1/en</v>
      </c>
      <c r="I7718" t="s">
        <v>19621</v>
      </c>
      <c r="K7718">
        <v>336</v>
      </c>
      <c r="L7718" s="41">
        <v>43544</v>
      </c>
      <c r="U7718">
        <v>0</v>
      </c>
      <c r="V7718" t="s">
        <v>2923</v>
      </c>
      <c r="W7718">
        <v>0</v>
      </c>
      <c r="X7718">
        <v>3</v>
      </c>
      <c r="Y7718">
        <v>7</v>
      </c>
    </row>
    <row r="7719" spans="2:25" x14ac:dyDescent="0.3">
      <c r="B7719">
        <v>1</v>
      </c>
      <c r="C7719" t="s">
        <v>300</v>
      </c>
      <c r="D7719" t="s">
        <v>301</v>
      </c>
      <c r="E7719">
        <v>2018</v>
      </c>
      <c r="F7719" t="s">
        <v>3329</v>
      </c>
      <c r="G7719" t="s">
        <v>3328</v>
      </c>
      <c r="H7719" s="6" t="str">
        <f>HYPERLINK(I7719)</f>
        <v>https://link.springer.com/article/10.1007/s10111-018-0484-0</v>
      </c>
      <c r="I7719" t="s">
        <v>3327</v>
      </c>
      <c r="J7719" t="s">
        <v>3326</v>
      </c>
      <c r="K7719">
        <v>337</v>
      </c>
      <c r="L7719" s="41">
        <v>43544</v>
      </c>
      <c r="M7719" t="s">
        <v>3325</v>
      </c>
      <c r="U7719">
        <v>1</v>
      </c>
      <c r="V7719" t="s">
        <v>2931</v>
      </c>
      <c r="W7719">
        <v>1</v>
      </c>
      <c r="X7719">
        <v>2</v>
      </c>
      <c r="Y7719">
        <v>1</v>
      </c>
    </row>
    <row r="7720" spans="2:25" x14ac:dyDescent="0.3">
      <c r="B7720">
        <v>0</v>
      </c>
      <c r="C7720" t="s">
        <v>9643</v>
      </c>
      <c r="D7720" t="s">
        <v>9642</v>
      </c>
      <c r="E7720">
        <v>2015</v>
      </c>
      <c r="F7720" t="s">
        <v>9641</v>
      </c>
      <c r="G7720" t="s">
        <v>3341</v>
      </c>
      <c r="H7720" s="6" t="str">
        <f>HYPERLINK(I7720)</f>
        <v>https://patents.google.com/patent/US20150253772A1/en</v>
      </c>
      <c r="I7720" t="s">
        <v>9640</v>
      </c>
      <c r="K7720">
        <v>338</v>
      </c>
      <c r="L7720" s="41">
        <v>43544</v>
      </c>
      <c r="U7720">
        <v>0</v>
      </c>
      <c r="V7720" t="s">
        <v>2923</v>
      </c>
      <c r="W7720">
        <v>0</v>
      </c>
      <c r="X7720">
        <v>3</v>
      </c>
      <c r="Y7720">
        <v>4</v>
      </c>
    </row>
    <row r="7721" spans="2:25" x14ac:dyDescent="0.3">
      <c r="B7721">
        <v>40</v>
      </c>
      <c r="C7721" t="s">
        <v>7310</v>
      </c>
      <c r="D7721" t="s">
        <v>19620</v>
      </c>
      <c r="E7721">
        <v>2016</v>
      </c>
      <c r="F7721" t="s">
        <v>4518</v>
      </c>
      <c r="G7721" t="s">
        <v>3347</v>
      </c>
      <c r="H7721" s="6" t="str">
        <f>HYPERLINK(I7721)</f>
        <v>https://www.sciencedirect.com/science/article/pii/S1369847816000188</v>
      </c>
      <c r="I7721" t="s">
        <v>19619</v>
      </c>
      <c r="J7721" t="s">
        <v>19618</v>
      </c>
      <c r="K7721">
        <v>339</v>
      </c>
      <c r="L7721" s="41">
        <v>43544</v>
      </c>
      <c r="U7721">
        <v>40</v>
      </c>
      <c r="V7721" t="s">
        <v>3048</v>
      </c>
      <c r="W7721">
        <v>13</v>
      </c>
      <c r="X7721">
        <v>3</v>
      </c>
      <c r="Y7721">
        <v>3</v>
      </c>
    </row>
    <row r="7722" spans="2:25" x14ac:dyDescent="0.3">
      <c r="B7722">
        <v>0</v>
      </c>
      <c r="C7722" t="s">
        <v>8967</v>
      </c>
      <c r="D7722" t="s">
        <v>8966</v>
      </c>
      <c r="E7722">
        <v>2018</v>
      </c>
      <c r="F7722" t="s">
        <v>6683</v>
      </c>
      <c r="G7722" t="s">
        <v>3347</v>
      </c>
      <c r="H7722" s="6" t="str">
        <f>HYPERLINK(I7722)</f>
        <v>https://www.sciencedirect.com/science/article/pii/S0003687018300759</v>
      </c>
      <c r="I7722" t="s">
        <v>8965</v>
      </c>
      <c r="K7722">
        <v>340</v>
      </c>
      <c r="L7722" s="41">
        <v>43544</v>
      </c>
      <c r="U7722">
        <v>0</v>
      </c>
      <c r="V7722" t="s">
        <v>2923</v>
      </c>
      <c r="W7722">
        <v>0</v>
      </c>
      <c r="X7722">
        <v>4</v>
      </c>
      <c r="Y7722">
        <v>1</v>
      </c>
    </row>
    <row r="7723" spans="2:25" x14ac:dyDescent="0.3">
      <c r="B7723">
        <v>2</v>
      </c>
      <c r="C7723" t="s">
        <v>10169</v>
      </c>
      <c r="D7723" t="s">
        <v>10168</v>
      </c>
      <c r="E7723">
        <v>2016</v>
      </c>
      <c r="F7723" t="s">
        <v>4343</v>
      </c>
      <c r="G7723" t="s">
        <v>3314</v>
      </c>
      <c r="H7723" s="6" t="str">
        <f>HYPERLINK(I7723)</f>
        <v>https://ieeexplore.ieee.org/abstract/document/7535400/</v>
      </c>
      <c r="I7723" t="s">
        <v>10167</v>
      </c>
      <c r="J7723" t="s">
        <v>10166</v>
      </c>
      <c r="K7723">
        <v>341</v>
      </c>
      <c r="L7723" s="41">
        <v>43544</v>
      </c>
      <c r="U7723">
        <v>2</v>
      </c>
      <c r="V7723" t="s">
        <v>2953</v>
      </c>
      <c r="W7723">
        <v>1</v>
      </c>
      <c r="X7723">
        <v>4</v>
      </c>
      <c r="Y7723">
        <v>3</v>
      </c>
    </row>
    <row r="7724" spans="2:25" x14ac:dyDescent="0.3">
      <c r="B7724">
        <v>1</v>
      </c>
      <c r="C7724" t="s">
        <v>18706</v>
      </c>
      <c r="D7724" t="s">
        <v>19043</v>
      </c>
      <c r="E7724">
        <v>2017</v>
      </c>
      <c r="G7724" t="s">
        <v>5243</v>
      </c>
      <c r="H7724" s="6" t="str">
        <f>HYPERLINK(I7724)</f>
        <v>https://www.sae.org/publications/technical-papers/content/2017-01-1994/</v>
      </c>
      <c r="I7724" t="s">
        <v>19042</v>
      </c>
      <c r="J7724" t="s">
        <v>19041</v>
      </c>
      <c r="K7724">
        <v>342</v>
      </c>
      <c r="L7724" s="41">
        <v>43544</v>
      </c>
      <c r="U7724">
        <v>1</v>
      </c>
      <c r="V7724" t="s">
        <v>2933</v>
      </c>
      <c r="W7724">
        <v>1</v>
      </c>
      <c r="X7724">
        <v>1</v>
      </c>
      <c r="Y7724">
        <v>2</v>
      </c>
    </row>
    <row r="7725" spans="2:25" x14ac:dyDescent="0.3">
      <c r="B7725">
        <v>0</v>
      </c>
      <c r="C7725" t="s">
        <v>18896</v>
      </c>
      <c r="D7725" t="s">
        <v>18895</v>
      </c>
      <c r="E7725">
        <v>2018</v>
      </c>
      <c r="F7725" t="s">
        <v>3520</v>
      </c>
      <c r="G7725" t="s">
        <v>3341</v>
      </c>
      <c r="H7725" s="6" t="str">
        <f>HYPERLINK(I7725)</f>
        <v>https://patents.google.com/patent/US20180012490A1/en</v>
      </c>
      <c r="I7725" t="s">
        <v>18894</v>
      </c>
      <c r="K7725">
        <v>343</v>
      </c>
      <c r="L7725" s="41">
        <v>43544</v>
      </c>
      <c r="U7725">
        <v>0</v>
      </c>
      <c r="V7725" t="s">
        <v>2923</v>
      </c>
      <c r="W7725">
        <v>0</v>
      </c>
      <c r="X7725">
        <v>3</v>
      </c>
      <c r="Y7725">
        <v>1</v>
      </c>
    </row>
    <row r="7726" spans="2:25" x14ac:dyDescent="0.3">
      <c r="B7726">
        <v>1</v>
      </c>
      <c r="C7726" t="s">
        <v>751</v>
      </c>
      <c r="D7726" t="s">
        <v>752</v>
      </c>
      <c r="E7726">
        <v>2018</v>
      </c>
      <c r="F7726" t="s">
        <v>19617</v>
      </c>
      <c r="G7726" t="s">
        <v>3328</v>
      </c>
      <c r="H7726" s="6" t="str">
        <f>HYPERLINK(I7726)</f>
        <v>https://link.springer.com/chapter/10.1007/978-3-658-15418-9_6</v>
      </c>
      <c r="I7726" t="s">
        <v>753</v>
      </c>
      <c r="J7726" t="s">
        <v>19616</v>
      </c>
      <c r="K7726">
        <v>344</v>
      </c>
      <c r="L7726" s="41">
        <v>43544</v>
      </c>
      <c r="U7726">
        <v>1</v>
      </c>
      <c r="V7726" t="s">
        <v>2931</v>
      </c>
      <c r="W7726">
        <v>0</v>
      </c>
      <c r="X7726">
        <v>5</v>
      </c>
      <c r="Y7726">
        <v>1</v>
      </c>
    </row>
    <row r="7727" spans="2:25" x14ac:dyDescent="0.3">
      <c r="B7727">
        <v>1</v>
      </c>
      <c r="C7727" t="s">
        <v>12753</v>
      </c>
      <c r="D7727" t="s">
        <v>12752</v>
      </c>
      <c r="E7727">
        <v>2011</v>
      </c>
      <c r="F7727" t="s">
        <v>12751</v>
      </c>
      <c r="G7727" t="s">
        <v>3328</v>
      </c>
      <c r="H7727" s="6" t="str">
        <f>HYPERLINK(I7727)</f>
        <v>https://idp.springer.com/authorize/casa?redirect_uri=https://link.springer.com/article/10.1365/s38311-011-0079-3&amp;casa_token=gnw52CkzMu8AAAAA:C5LmFQC4NODxUYF88bfM5hIf9zB-7Y8mmJyCKjiwg7OOsvAXE1oY5QYEXDNW4A2GsDljpwO0y4UCOyKCJA</v>
      </c>
      <c r="I7727" t="s">
        <v>19615</v>
      </c>
      <c r="J7727" t="s">
        <v>12749</v>
      </c>
      <c r="K7727">
        <v>345</v>
      </c>
      <c r="L7727" s="41">
        <v>43544</v>
      </c>
      <c r="M7727" t="s">
        <v>3325</v>
      </c>
      <c r="U7727">
        <v>1</v>
      </c>
      <c r="V7727" t="s">
        <v>2962</v>
      </c>
      <c r="W7727">
        <v>0</v>
      </c>
      <c r="X7727">
        <v>4</v>
      </c>
      <c r="Y7727">
        <v>8</v>
      </c>
    </row>
    <row r="7728" spans="2:25" x14ac:dyDescent="0.3">
      <c r="B7728">
        <v>0</v>
      </c>
      <c r="C7728" t="s">
        <v>19614</v>
      </c>
      <c r="D7728" t="s">
        <v>19613</v>
      </c>
      <c r="E7728">
        <v>2019</v>
      </c>
      <c r="F7728" t="s">
        <v>19612</v>
      </c>
      <c r="G7728" t="s">
        <v>4440</v>
      </c>
      <c r="H7728" s="6" t="str">
        <f>HYPERLINK(I7728)</f>
        <v>http://www.freepatentsonline.com/10189496.html</v>
      </c>
      <c r="I7728" t="s">
        <v>19611</v>
      </c>
      <c r="K7728">
        <v>346</v>
      </c>
      <c r="L7728" s="41">
        <v>43544</v>
      </c>
      <c r="U7728">
        <v>0</v>
      </c>
      <c r="V7728" t="s">
        <v>2923</v>
      </c>
      <c r="W7728">
        <v>0</v>
      </c>
      <c r="X7728">
        <v>3</v>
      </c>
      <c r="Y7728">
        <v>1</v>
      </c>
    </row>
    <row r="7729" spans="2:25" x14ac:dyDescent="0.3">
      <c r="B7729">
        <v>0</v>
      </c>
      <c r="C7729" t="s">
        <v>18730</v>
      </c>
      <c r="D7729" t="s">
        <v>18729</v>
      </c>
      <c r="E7729">
        <v>2018</v>
      </c>
      <c r="F7729" t="s">
        <v>18728</v>
      </c>
      <c r="G7729" t="s">
        <v>4440</v>
      </c>
      <c r="H7729" s="6" t="str">
        <f>HYPERLINK(I7729)</f>
        <v>http://www.freepatentsonline.com/10096176.html</v>
      </c>
      <c r="I7729" t="s">
        <v>18727</v>
      </c>
      <c r="K7729">
        <v>347</v>
      </c>
      <c r="L7729" s="41">
        <v>43544</v>
      </c>
      <c r="U7729">
        <v>0</v>
      </c>
      <c r="V7729" t="s">
        <v>2923</v>
      </c>
      <c r="W7729">
        <v>0</v>
      </c>
      <c r="X7729">
        <v>2</v>
      </c>
      <c r="Y7729">
        <v>1</v>
      </c>
    </row>
    <row r="7730" spans="2:25" x14ac:dyDescent="0.3">
      <c r="B7730">
        <v>0</v>
      </c>
      <c r="C7730" t="s">
        <v>15267</v>
      </c>
      <c r="D7730" t="s">
        <v>19610</v>
      </c>
      <c r="F7730" t="s">
        <v>3358</v>
      </c>
      <c r="H7730" s="6" t="str">
        <f>HYPERLINK(I7730)</f>
        <v>https://pdfs.semanticscholar.org/299e/3950f70f5c7b2e5c827599b0b834713a4f10.pdf</v>
      </c>
      <c r="I7730" t="s">
        <v>19609</v>
      </c>
      <c r="K7730">
        <v>348</v>
      </c>
      <c r="L7730" s="41">
        <v>43544</v>
      </c>
      <c r="M7730" t="s">
        <v>3356</v>
      </c>
      <c r="U7730">
        <v>0</v>
      </c>
      <c r="V7730" t="s">
        <v>2923</v>
      </c>
      <c r="W7730">
        <v>0</v>
      </c>
      <c r="X7730">
        <v>1</v>
      </c>
    </row>
    <row r="7731" spans="2:25" x14ac:dyDescent="0.3">
      <c r="B7731">
        <v>0</v>
      </c>
      <c r="C7731" t="s">
        <v>19608</v>
      </c>
      <c r="D7731" t="s">
        <v>19607</v>
      </c>
      <c r="E7731">
        <v>2017</v>
      </c>
      <c r="F7731" t="s">
        <v>3520</v>
      </c>
      <c r="G7731" t="s">
        <v>3341</v>
      </c>
      <c r="H7731" s="6" t="str">
        <f>HYPERLINK(I7731)</f>
        <v>https://patents.google.com/patent/US20170174163A1/en</v>
      </c>
      <c r="I7731" t="s">
        <v>19606</v>
      </c>
      <c r="K7731">
        <v>349</v>
      </c>
      <c r="L7731" s="41">
        <v>43544</v>
      </c>
      <c r="U7731">
        <v>0</v>
      </c>
      <c r="V7731" t="s">
        <v>2923</v>
      </c>
      <c r="W7731">
        <v>0</v>
      </c>
      <c r="X7731">
        <v>4</v>
      </c>
      <c r="Y7731">
        <v>2</v>
      </c>
    </row>
    <row r="7732" spans="2:25" x14ac:dyDescent="0.3">
      <c r="B7732">
        <v>0</v>
      </c>
      <c r="C7732" t="s">
        <v>1767</v>
      </c>
      <c r="D7732" t="s">
        <v>1773</v>
      </c>
      <c r="E7732">
        <v>2016</v>
      </c>
      <c r="F7732" t="s">
        <v>5824</v>
      </c>
      <c r="G7732" t="s">
        <v>3314</v>
      </c>
      <c r="H7732" s="6" t="str">
        <f>HYPERLINK(I7732)</f>
        <v>https://ieeexplore.ieee.org/abstract/document/7844749/</v>
      </c>
      <c r="I7732" t="s">
        <v>1774</v>
      </c>
      <c r="K7732">
        <v>350</v>
      </c>
      <c r="L7732" s="41">
        <v>43544</v>
      </c>
      <c r="U7732">
        <v>0</v>
      </c>
      <c r="V7732" t="s">
        <v>2923</v>
      </c>
      <c r="W7732">
        <v>0</v>
      </c>
      <c r="X7732">
        <v>4</v>
      </c>
      <c r="Y7732">
        <v>3</v>
      </c>
    </row>
    <row r="7733" spans="2:25" x14ac:dyDescent="0.3">
      <c r="B7733">
        <v>0</v>
      </c>
      <c r="C7733" t="s">
        <v>19605</v>
      </c>
      <c r="D7733" t="s">
        <v>19604</v>
      </c>
      <c r="E7733">
        <v>2014</v>
      </c>
      <c r="F7733" t="s">
        <v>12694</v>
      </c>
      <c r="G7733" t="s">
        <v>3328</v>
      </c>
      <c r="H7733" s="6" t="str">
        <f>HYPERLINK(I7733)</f>
        <v>https://link.springer.com/content/pdf/10.1007/978-3-319-09840-1_5-1.pdf</v>
      </c>
      <c r="I7733" t="s">
        <v>19603</v>
      </c>
      <c r="K7733">
        <v>351</v>
      </c>
      <c r="L7733" s="41">
        <v>43544</v>
      </c>
      <c r="U7733">
        <v>0</v>
      </c>
      <c r="V7733" t="s">
        <v>2923</v>
      </c>
      <c r="W7733">
        <v>0</v>
      </c>
      <c r="X7733">
        <v>2</v>
      </c>
      <c r="Y7733">
        <v>5</v>
      </c>
    </row>
    <row r="7734" spans="2:25" x14ac:dyDescent="0.3">
      <c r="B7734">
        <v>0</v>
      </c>
      <c r="C7734" t="s">
        <v>19236</v>
      </c>
      <c r="D7734" t="s">
        <v>19602</v>
      </c>
      <c r="E7734">
        <v>2015</v>
      </c>
      <c r="F7734" t="s">
        <v>19601</v>
      </c>
      <c r="G7734" t="s">
        <v>3341</v>
      </c>
      <c r="H7734" s="6" t="str">
        <f>HYPERLINK(I7734)</f>
        <v>https://patents.google.com/patent/US20150353037A1/en</v>
      </c>
      <c r="I7734" t="s">
        <v>19600</v>
      </c>
      <c r="K7734">
        <v>352</v>
      </c>
      <c r="L7734" s="41">
        <v>43544</v>
      </c>
      <c r="U7734">
        <v>0</v>
      </c>
      <c r="V7734" t="s">
        <v>2923</v>
      </c>
      <c r="W7734">
        <v>0</v>
      </c>
      <c r="X7734">
        <v>1</v>
      </c>
      <c r="Y7734">
        <v>4</v>
      </c>
    </row>
    <row r="7735" spans="2:25" x14ac:dyDescent="0.3">
      <c r="B7735">
        <v>6</v>
      </c>
      <c r="C7735" t="s">
        <v>18473</v>
      </c>
      <c r="D7735" t="s">
        <v>18472</v>
      </c>
      <c r="E7735">
        <v>2018</v>
      </c>
      <c r="F7735" t="s">
        <v>18471</v>
      </c>
      <c r="G7735" t="s">
        <v>3347</v>
      </c>
      <c r="H7735" s="6" t="str">
        <f>HYPERLINK(I7735)</f>
        <v>https://www.sciencedirect.com/science/article/pii/S0965856417310224</v>
      </c>
      <c r="I7735" t="s">
        <v>18470</v>
      </c>
      <c r="J7735" t="s">
        <v>18469</v>
      </c>
      <c r="K7735">
        <v>353</v>
      </c>
      <c r="L7735" s="41">
        <v>43544</v>
      </c>
      <c r="U7735">
        <v>6</v>
      </c>
      <c r="V7735" t="s">
        <v>3002</v>
      </c>
      <c r="W7735">
        <v>6</v>
      </c>
      <c r="X7735">
        <v>1</v>
      </c>
      <c r="Y7735">
        <v>1</v>
      </c>
    </row>
    <row r="7736" spans="2:25" x14ac:dyDescent="0.3">
      <c r="B7736">
        <v>1</v>
      </c>
      <c r="C7736" t="s">
        <v>12659</v>
      </c>
      <c r="D7736" t="s">
        <v>12658</v>
      </c>
      <c r="E7736">
        <v>2014</v>
      </c>
      <c r="F7736" t="s">
        <v>12657</v>
      </c>
      <c r="G7736" t="s">
        <v>3314</v>
      </c>
      <c r="H7736" s="6" t="str">
        <f>HYPERLINK(I7736)</f>
        <v>https://ieeexplore.ieee.org/abstract/document/7056201/</v>
      </c>
      <c r="I7736" t="s">
        <v>12656</v>
      </c>
      <c r="J7736" t="s">
        <v>12655</v>
      </c>
      <c r="K7736">
        <v>354</v>
      </c>
      <c r="L7736" s="41">
        <v>43544</v>
      </c>
      <c r="U7736">
        <v>1</v>
      </c>
      <c r="V7736" t="s">
        <v>2956</v>
      </c>
      <c r="W7736">
        <v>0</v>
      </c>
      <c r="X7736">
        <v>5</v>
      </c>
      <c r="Y7736">
        <v>5</v>
      </c>
    </row>
    <row r="7737" spans="2:25" x14ac:dyDescent="0.3">
      <c r="B7737">
        <v>6</v>
      </c>
      <c r="C7737" t="s">
        <v>19599</v>
      </c>
      <c r="D7737" t="s">
        <v>19598</v>
      </c>
      <c r="E7737">
        <v>2011</v>
      </c>
      <c r="F7737" t="s">
        <v>19597</v>
      </c>
      <c r="G7737" t="s">
        <v>3328</v>
      </c>
      <c r="H7737" s="6" t="str">
        <f>HYPERLINK(I7737)</f>
        <v>https://link.springer.com/chapter/10.1007/978-3-642-21799-9_56</v>
      </c>
      <c r="I7737" t="s">
        <v>19596</v>
      </c>
      <c r="J7737" t="s">
        <v>19595</v>
      </c>
      <c r="K7737">
        <v>355</v>
      </c>
      <c r="L7737" s="41">
        <v>43544</v>
      </c>
      <c r="U7737">
        <v>6</v>
      </c>
      <c r="V7737" t="s">
        <v>2993</v>
      </c>
      <c r="W7737">
        <v>2</v>
      </c>
      <c r="X7737">
        <v>4</v>
      </c>
      <c r="Y7737">
        <v>8</v>
      </c>
    </row>
    <row r="7738" spans="2:25" x14ac:dyDescent="0.3">
      <c r="B7738">
        <v>3</v>
      </c>
      <c r="C7738" t="s">
        <v>19594</v>
      </c>
      <c r="D7738" t="s">
        <v>19593</v>
      </c>
      <c r="E7738">
        <v>2000</v>
      </c>
      <c r="F7738" t="s">
        <v>5393</v>
      </c>
      <c r="G7738" t="s">
        <v>5392</v>
      </c>
      <c r="H7738" s="6" t="str">
        <f>HYPERLINK(I7738)</f>
        <v>http://www.hitachi.com/rev/pdf/2000/r2000_03_104.pdf</v>
      </c>
      <c r="I7738" t="s">
        <v>19592</v>
      </c>
      <c r="J7738" t="s">
        <v>19591</v>
      </c>
      <c r="K7738">
        <v>356</v>
      </c>
      <c r="L7738" s="41">
        <v>43544</v>
      </c>
      <c r="M7738" t="s">
        <v>3356</v>
      </c>
      <c r="U7738">
        <v>3</v>
      </c>
      <c r="V7738" t="s">
        <v>3164</v>
      </c>
      <c r="W7738">
        <v>1</v>
      </c>
      <c r="X7738">
        <v>5</v>
      </c>
      <c r="Y7738">
        <v>19</v>
      </c>
    </row>
    <row r="7739" spans="2:25" x14ac:dyDescent="0.3">
      <c r="B7739">
        <v>2</v>
      </c>
      <c r="C7739" t="s">
        <v>14693</v>
      </c>
      <c r="D7739" t="s">
        <v>14692</v>
      </c>
      <c r="E7739">
        <v>2018</v>
      </c>
      <c r="F7739" t="s">
        <v>14691</v>
      </c>
      <c r="G7739" t="s">
        <v>3646</v>
      </c>
      <c r="H7739" s="6" t="str">
        <f>HYPERLINK(I7739)</f>
        <v>https://arxiv.org/abs/1804.04349</v>
      </c>
      <c r="I7739" t="s">
        <v>14690</v>
      </c>
      <c r="J7739" t="s">
        <v>14689</v>
      </c>
      <c r="K7739">
        <v>357</v>
      </c>
      <c r="L7739" s="41">
        <v>43544</v>
      </c>
      <c r="U7739">
        <v>2</v>
      </c>
      <c r="V7739" t="s">
        <v>2949</v>
      </c>
      <c r="W7739">
        <v>2</v>
      </c>
      <c r="X7739">
        <v>1</v>
      </c>
      <c r="Y7739">
        <v>1</v>
      </c>
    </row>
    <row r="7740" spans="2:25" x14ac:dyDescent="0.3">
      <c r="B7740">
        <v>0</v>
      </c>
      <c r="C7740" t="s">
        <v>19590</v>
      </c>
      <c r="D7740" t="s">
        <v>19589</v>
      </c>
      <c r="E7740">
        <v>2009</v>
      </c>
      <c r="F7740" t="s">
        <v>19588</v>
      </c>
      <c r="G7740" t="s">
        <v>10697</v>
      </c>
      <c r="H7740" s="6" t="str">
        <f>HYPERLINK(I7740)</f>
        <v>https://ascelibrary.org/doi/abs/10.1061/JHTRCQ.0000277?casa_token=mDiT4sD6YCQAAAAA:XzQrf9G60pOlf-TpIFz0brMd0VjOZpxTG8c8YM21PS5jOM7MNHssvzrWDaVItqftmL6ij2LGO1U</v>
      </c>
      <c r="I7740" t="s">
        <v>19587</v>
      </c>
      <c r="K7740">
        <v>358</v>
      </c>
      <c r="L7740" s="41">
        <v>43544</v>
      </c>
      <c r="U7740">
        <v>0</v>
      </c>
      <c r="V7740" t="s">
        <v>2923</v>
      </c>
      <c r="W7740">
        <v>0</v>
      </c>
      <c r="X7740">
        <v>6</v>
      </c>
      <c r="Y7740">
        <v>10</v>
      </c>
    </row>
    <row r="7741" spans="2:25" x14ac:dyDescent="0.3">
      <c r="B7741">
        <v>0</v>
      </c>
      <c r="C7741" t="s">
        <v>19586</v>
      </c>
      <c r="D7741" t="s">
        <v>19585</v>
      </c>
      <c r="E7741">
        <v>2013</v>
      </c>
      <c r="F7741" t="s">
        <v>3573</v>
      </c>
      <c r="G7741" t="s">
        <v>3328</v>
      </c>
      <c r="H7741" s="6" t="str">
        <f>HYPERLINK(I7741)</f>
        <v>https://link.springer.com/chapter/10.1007/978-3-642-33838-0_7</v>
      </c>
      <c r="I7741" t="s">
        <v>19584</v>
      </c>
      <c r="K7741">
        <v>359</v>
      </c>
      <c r="L7741" s="41">
        <v>43544</v>
      </c>
      <c r="U7741">
        <v>0</v>
      </c>
      <c r="V7741" t="s">
        <v>2923</v>
      </c>
      <c r="W7741">
        <v>0</v>
      </c>
      <c r="X7741">
        <v>5</v>
      </c>
      <c r="Y7741">
        <v>6</v>
      </c>
    </row>
    <row r="7742" spans="2:25" x14ac:dyDescent="0.3">
      <c r="B7742">
        <v>16</v>
      </c>
      <c r="C7742" t="s">
        <v>364</v>
      </c>
      <c r="D7742" t="s">
        <v>365</v>
      </c>
      <c r="E7742">
        <v>2017</v>
      </c>
      <c r="F7742" t="s">
        <v>3567</v>
      </c>
      <c r="G7742" t="s">
        <v>3347</v>
      </c>
      <c r="H7742" s="6" t="str">
        <f>HYPERLINK(I7742)</f>
        <v>https://www.sciencedirect.com/science/article/pii/S1369847817301079</v>
      </c>
      <c r="I7742" t="s">
        <v>366</v>
      </c>
      <c r="J7742" t="s">
        <v>14194</v>
      </c>
      <c r="K7742">
        <v>360</v>
      </c>
      <c r="L7742" s="41">
        <v>43544</v>
      </c>
      <c r="U7742">
        <v>16</v>
      </c>
      <c r="V7742" t="s">
        <v>3037</v>
      </c>
      <c r="W7742">
        <v>3</v>
      </c>
      <c r="X7742">
        <v>5</v>
      </c>
      <c r="Y7742">
        <v>2</v>
      </c>
    </row>
    <row r="7743" spans="2:25" x14ac:dyDescent="0.3">
      <c r="B7743">
        <v>4</v>
      </c>
      <c r="C7743" t="s">
        <v>19583</v>
      </c>
      <c r="D7743" t="s">
        <v>19582</v>
      </c>
      <c r="E7743">
        <v>2018</v>
      </c>
      <c r="F7743" t="s">
        <v>9623</v>
      </c>
      <c r="G7743" t="s">
        <v>3328</v>
      </c>
      <c r="H7743" s="6" t="str">
        <f>HYPERLINK(I7743)</f>
        <v>https://link.springer.com/chapter/10.1007/978-3-319-60934-8_10</v>
      </c>
      <c r="I7743" t="s">
        <v>19581</v>
      </c>
      <c r="J7743" t="s">
        <v>19580</v>
      </c>
      <c r="K7743">
        <v>361</v>
      </c>
      <c r="L7743" s="41">
        <v>43544</v>
      </c>
      <c r="U7743">
        <v>4</v>
      </c>
      <c r="V7743" t="s">
        <v>2968</v>
      </c>
      <c r="W7743">
        <v>1</v>
      </c>
      <c r="X7743">
        <v>5</v>
      </c>
      <c r="Y7743">
        <v>1</v>
      </c>
    </row>
    <row r="7744" spans="2:25" x14ac:dyDescent="0.3">
      <c r="B7744">
        <v>10</v>
      </c>
      <c r="C7744" t="s">
        <v>14039</v>
      </c>
      <c r="D7744" t="s">
        <v>14038</v>
      </c>
      <c r="E7744">
        <v>2019</v>
      </c>
      <c r="F7744" t="s">
        <v>3755</v>
      </c>
      <c r="G7744" t="s">
        <v>3314</v>
      </c>
      <c r="H7744" s="6" t="str">
        <f>HYPERLINK(I7744)</f>
        <v>https://ieeexplore.ieee.org/abstract/document/8400581/</v>
      </c>
      <c r="I7744" t="s">
        <v>14037</v>
      </c>
      <c r="J7744" t="s">
        <v>14036</v>
      </c>
      <c r="K7744">
        <v>362</v>
      </c>
      <c r="L7744" s="41">
        <v>43544</v>
      </c>
      <c r="U7744">
        <v>10</v>
      </c>
      <c r="V7744" t="s">
        <v>3148</v>
      </c>
      <c r="W7744">
        <v>3</v>
      </c>
      <c r="X7744">
        <v>4</v>
      </c>
      <c r="Y7744">
        <v>1</v>
      </c>
    </row>
    <row r="7745" spans="2:25" x14ac:dyDescent="0.3">
      <c r="B7745">
        <v>0</v>
      </c>
      <c r="C7745" t="s">
        <v>18730</v>
      </c>
      <c r="D7745" t="s">
        <v>18729</v>
      </c>
      <c r="E7745">
        <v>2018</v>
      </c>
      <c r="F7745" t="s">
        <v>18781</v>
      </c>
      <c r="G7745" t="s">
        <v>3341</v>
      </c>
      <c r="H7745" s="6" t="str">
        <f>HYPERLINK(I7745)</f>
        <v>https://patents.google.com/patent/US10096176B1/en</v>
      </c>
      <c r="I7745" t="s">
        <v>18780</v>
      </c>
      <c r="K7745">
        <v>363</v>
      </c>
      <c r="L7745" s="41">
        <v>43544</v>
      </c>
      <c r="U7745">
        <v>0</v>
      </c>
      <c r="V7745" t="s">
        <v>2923</v>
      </c>
      <c r="W7745">
        <v>0</v>
      </c>
      <c r="X7745">
        <v>2</v>
      </c>
      <c r="Y7745">
        <v>1</v>
      </c>
    </row>
    <row r="7746" spans="2:25" x14ac:dyDescent="0.3">
      <c r="B7746">
        <v>48</v>
      </c>
      <c r="C7746" t="s">
        <v>19579</v>
      </c>
      <c r="D7746" t="s">
        <v>19578</v>
      </c>
      <c r="E7746">
        <v>2008</v>
      </c>
      <c r="F7746" t="s">
        <v>19577</v>
      </c>
      <c r="G7746" t="s">
        <v>3314</v>
      </c>
      <c r="H7746" s="6" t="str">
        <f>HYPERLINK(I7746)</f>
        <v>https://ieeexplore.ieee.org/abstract/document/4694250/</v>
      </c>
      <c r="I7746" t="s">
        <v>19576</v>
      </c>
      <c r="J7746" t="s">
        <v>19575</v>
      </c>
      <c r="K7746">
        <v>364</v>
      </c>
      <c r="L7746" s="41">
        <v>43544</v>
      </c>
      <c r="U7746">
        <v>48</v>
      </c>
      <c r="V7746" t="s">
        <v>12876</v>
      </c>
      <c r="W7746">
        <v>16</v>
      </c>
      <c r="X7746">
        <v>3</v>
      </c>
      <c r="Y7746">
        <v>11</v>
      </c>
    </row>
    <row r="7747" spans="2:25" x14ac:dyDescent="0.3">
      <c r="B7747">
        <v>6</v>
      </c>
      <c r="C7747" t="s">
        <v>14544</v>
      </c>
      <c r="D7747" t="s">
        <v>14543</v>
      </c>
      <c r="E7747">
        <v>2017</v>
      </c>
      <c r="F7747" t="s">
        <v>14542</v>
      </c>
      <c r="G7747" t="s">
        <v>3314</v>
      </c>
      <c r="H7747" s="6" t="str">
        <f>HYPERLINK(I7747)</f>
        <v>https://ieeexplore.ieee.org/abstract/document/8217479/</v>
      </c>
      <c r="I7747" t="s">
        <v>14541</v>
      </c>
      <c r="J7747" t="s">
        <v>14540</v>
      </c>
      <c r="K7747">
        <v>365</v>
      </c>
      <c r="L7747" s="41">
        <v>43544</v>
      </c>
      <c r="U7747">
        <v>6</v>
      </c>
      <c r="V7747" t="s">
        <v>2934</v>
      </c>
      <c r="W7747">
        <v>1</v>
      </c>
      <c r="X7747">
        <v>5</v>
      </c>
      <c r="Y7747">
        <v>2</v>
      </c>
    </row>
    <row r="7748" spans="2:25" x14ac:dyDescent="0.3">
      <c r="B7748">
        <v>0</v>
      </c>
      <c r="C7748" t="s">
        <v>11230</v>
      </c>
      <c r="D7748" t="s">
        <v>11229</v>
      </c>
      <c r="F7748" t="s">
        <v>3358</v>
      </c>
      <c r="H7748" s="6" t="str">
        <f>HYPERLINK(I7748)</f>
        <v>https://pdfs.semanticscholar.org/b1bd/78e9be91a7d545c3546961266802b88d864b.pdf</v>
      </c>
      <c r="I7748" t="s">
        <v>11228</v>
      </c>
      <c r="K7748">
        <v>366</v>
      </c>
      <c r="L7748" s="41">
        <v>43544</v>
      </c>
      <c r="M7748" t="s">
        <v>3356</v>
      </c>
      <c r="U7748">
        <v>0</v>
      </c>
      <c r="V7748" t="s">
        <v>2923</v>
      </c>
      <c r="W7748">
        <v>0</v>
      </c>
      <c r="X7748">
        <v>1</v>
      </c>
    </row>
    <row r="7749" spans="2:25" x14ac:dyDescent="0.3">
      <c r="B7749">
        <v>4</v>
      </c>
      <c r="C7749" t="s">
        <v>9931</v>
      </c>
      <c r="D7749" t="s">
        <v>9930</v>
      </c>
      <c r="E7749">
        <v>2017</v>
      </c>
      <c r="F7749" t="s">
        <v>6514</v>
      </c>
      <c r="G7749" t="s">
        <v>3347</v>
      </c>
      <c r="H7749" s="6" t="str">
        <f>HYPERLINK(I7749)</f>
        <v>https://www.sciencedirect.com/science/article/pii/S1369847816306647</v>
      </c>
      <c r="I7749" t="s">
        <v>9929</v>
      </c>
      <c r="J7749" t="s">
        <v>9928</v>
      </c>
      <c r="K7749">
        <v>367</v>
      </c>
      <c r="L7749" s="41">
        <v>43544</v>
      </c>
      <c r="U7749">
        <v>4</v>
      </c>
      <c r="V7749" t="s">
        <v>2949</v>
      </c>
      <c r="W7749">
        <v>1</v>
      </c>
      <c r="X7749">
        <v>5</v>
      </c>
      <c r="Y7749">
        <v>2</v>
      </c>
    </row>
    <row r="7750" spans="2:25" x14ac:dyDescent="0.3">
      <c r="B7750">
        <v>0</v>
      </c>
      <c r="C7750" t="s">
        <v>18759</v>
      </c>
      <c r="D7750" t="s">
        <v>18758</v>
      </c>
      <c r="E7750">
        <v>2019</v>
      </c>
      <c r="F7750" t="s">
        <v>18757</v>
      </c>
      <c r="G7750" t="s">
        <v>4440</v>
      </c>
      <c r="H7750" s="6" t="str">
        <f>HYPERLINK(I7750)</f>
        <v>http://www.freepatentsonline.com/10185323.html</v>
      </c>
      <c r="I7750" t="s">
        <v>18756</v>
      </c>
      <c r="K7750">
        <v>368</v>
      </c>
      <c r="L7750" s="41">
        <v>43544</v>
      </c>
      <c r="U7750">
        <v>0</v>
      </c>
      <c r="V7750" t="s">
        <v>2923</v>
      </c>
      <c r="W7750">
        <v>0</v>
      </c>
      <c r="X7750">
        <v>1</v>
      </c>
      <c r="Y7750">
        <v>1</v>
      </c>
    </row>
    <row r="7751" spans="2:25" x14ac:dyDescent="0.3">
      <c r="B7751">
        <v>3</v>
      </c>
      <c r="C7751" t="s">
        <v>18558</v>
      </c>
      <c r="D7751" t="s">
        <v>19574</v>
      </c>
      <c r="E7751">
        <v>2017</v>
      </c>
      <c r="F7751" t="s">
        <v>18880</v>
      </c>
      <c r="G7751" t="s">
        <v>3314</v>
      </c>
      <c r="H7751" s="6" t="str">
        <f>HYPERLINK(I7751)</f>
        <v>https://ieeexplore.ieee.org/abstract/document/8317744/</v>
      </c>
      <c r="I7751" t="s">
        <v>19573</v>
      </c>
      <c r="J7751" t="s">
        <v>19572</v>
      </c>
      <c r="K7751">
        <v>369</v>
      </c>
      <c r="L7751" s="41">
        <v>43544</v>
      </c>
      <c r="U7751">
        <v>3</v>
      </c>
      <c r="V7751" t="s">
        <v>2954</v>
      </c>
      <c r="W7751">
        <v>1</v>
      </c>
      <c r="X7751">
        <v>4</v>
      </c>
      <c r="Y7751">
        <v>2</v>
      </c>
    </row>
    <row r="7752" spans="2:25" x14ac:dyDescent="0.3">
      <c r="B7752">
        <v>1</v>
      </c>
      <c r="C7752" t="s">
        <v>11206</v>
      </c>
      <c r="D7752" t="s">
        <v>11205</v>
      </c>
      <c r="E7752">
        <v>2018</v>
      </c>
      <c r="G7752" t="s">
        <v>11090</v>
      </c>
      <c r="H7752" s="6" t="str">
        <f>HYPERLINK(I7752)</f>
        <v>https://injuryprevention.bmj.com/content/early/2018/01/20/injuryprev-2017-042567.abstract</v>
      </c>
      <c r="I7752" t="s">
        <v>11204</v>
      </c>
      <c r="J7752" t="s">
        <v>11203</v>
      </c>
      <c r="K7752">
        <v>370</v>
      </c>
      <c r="L7752" s="41">
        <v>43544</v>
      </c>
      <c r="U7752">
        <v>1</v>
      </c>
      <c r="V7752" t="s">
        <v>2931</v>
      </c>
      <c r="W7752">
        <v>0</v>
      </c>
      <c r="X7752">
        <v>3</v>
      </c>
      <c r="Y7752">
        <v>1</v>
      </c>
    </row>
    <row r="7753" spans="2:25" x14ac:dyDescent="0.3">
      <c r="B7753">
        <v>4</v>
      </c>
      <c r="C7753" t="s">
        <v>12007</v>
      </c>
      <c r="D7753" t="s">
        <v>12006</v>
      </c>
      <c r="E7753">
        <v>2015</v>
      </c>
      <c r="F7753" t="s">
        <v>12005</v>
      </c>
      <c r="G7753" t="s">
        <v>3328</v>
      </c>
      <c r="H7753" s="6" t="str">
        <f>HYPERLINK(I7753)</f>
        <v>https://link.springer.com/article/10.1007/s40860-015-0013-3</v>
      </c>
      <c r="I7753" t="s">
        <v>12004</v>
      </c>
      <c r="J7753" t="s">
        <v>12003</v>
      </c>
      <c r="K7753">
        <v>371</v>
      </c>
      <c r="L7753" s="41">
        <v>43544</v>
      </c>
      <c r="M7753" t="s">
        <v>3325</v>
      </c>
      <c r="U7753">
        <v>4</v>
      </c>
      <c r="V7753" t="s">
        <v>2931</v>
      </c>
      <c r="W7753">
        <v>1</v>
      </c>
      <c r="X7753">
        <v>3</v>
      </c>
      <c r="Y7753">
        <v>4</v>
      </c>
    </row>
    <row r="7754" spans="2:25" x14ac:dyDescent="0.3">
      <c r="B7754">
        <v>8</v>
      </c>
      <c r="C7754" t="s">
        <v>772</v>
      </c>
      <c r="D7754" t="s">
        <v>773</v>
      </c>
      <c r="E7754">
        <v>2016</v>
      </c>
      <c r="F7754" t="s">
        <v>14573</v>
      </c>
      <c r="G7754" t="s">
        <v>3341</v>
      </c>
      <c r="H7754" s="6" t="str">
        <f>HYPERLINK(I7754)</f>
        <v>https://patents.google.com/patent/US9238467B1/en</v>
      </c>
      <c r="I7754" t="s">
        <v>14572</v>
      </c>
      <c r="J7754" t="s">
        <v>14571</v>
      </c>
      <c r="K7754">
        <v>372</v>
      </c>
      <c r="L7754" s="41">
        <v>43544</v>
      </c>
      <c r="U7754">
        <v>8</v>
      </c>
      <c r="V7754" t="s">
        <v>2973</v>
      </c>
      <c r="W7754">
        <v>3</v>
      </c>
      <c r="X7754">
        <v>3</v>
      </c>
      <c r="Y7754">
        <v>3</v>
      </c>
    </row>
    <row r="7755" spans="2:25" x14ac:dyDescent="0.3">
      <c r="B7755">
        <v>0</v>
      </c>
      <c r="C7755" t="s">
        <v>19571</v>
      </c>
      <c r="D7755" t="s">
        <v>13215</v>
      </c>
      <c r="E7755">
        <v>2019</v>
      </c>
      <c r="F7755" t="s">
        <v>3520</v>
      </c>
      <c r="G7755" t="s">
        <v>4440</v>
      </c>
      <c r="H7755" s="6" t="str">
        <f>HYPERLINK(I7755)</f>
        <v>http://www.freepatentsonline.com/10198000.html</v>
      </c>
      <c r="I7755" t="s">
        <v>19570</v>
      </c>
      <c r="K7755">
        <v>373</v>
      </c>
      <c r="L7755" s="41">
        <v>43544</v>
      </c>
      <c r="U7755">
        <v>0</v>
      </c>
      <c r="V7755" t="s">
        <v>2923</v>
      </c>
      <c r="W7755">
        <v>0</v>
      </c>
      <c r="X7755">
        <v>3</v>
      </c>
      <c r="Y7755">
        <v>1</v>
      </c>
    </row>
    <row r="7756" spans="2:25" x14ac:dyDescent="0.3">
      <c r="B7756">
        <v>2</v>
      </c>
      <c r="C7756" t="s">
        <v>18766</v>
      </c>
      <c r="D7756" t="s">
        <v>18765</v>
      </c>
      <c r="E7756">
        <v>2017</v>
      </c>
      <c r="F7756" t="s">
        <v>18764</v>
      </c>
      <c r="G7756" t="s">
        <v>3328</v>
      </c>
      <c r="H7756" s="6" t="str">
        <f>HYPERLINK(I7756)</f>
        <v>https://link.springer.com/chapter/10.1007/978-3-319-41956-5_12</v>
      </c>
      <c r="I7756" t="s">
        <v>18763</v>
      </c>
      <c r="J7756" t="s">
        <v>18762</v>
      </c>
      <c r="K7756">
        <v>374</v>
      </c>
      <c r="L7756" s="41">
        <v>43544</v>
      </c>
      <c r="U7756">
        <v>2</v>
      </c>
      <c r="V7756" t="s">
        <v>2931</v>
      </c>
      <c r="W7756">
        <v>1</v>
      </c>
      <c r="X7756">
        <v>3</v>
      </c>
      <c r="Y7756">
        <v>2</v>
      </c>
    </row>
    <row r="7757" spans="2:25" x14ac:dyDescent="0.3">
      <c r="B7757">
        <v>0</v>
      </c>
      <c r="C7757" t="s">
        <v>18755</v>
      </c>
      <c r="D7757" t="s">
        <v>18754</v>
      </c>
      <c r="E7757">
        <v>2018</v>
      </c>
      <c r="F7757" t="s">
        <v>18753</v>
      </c>
      <c r="G7757" t="s">
        <v>4189</v>
      </c>
      <c r="H7757" s="6" t="str">
        <f>HYPERLINK(I7757)</f>
        <v>https://iopscience.iop.org/article/10.1088/1757-899X/315/1/012012/meta</v>
      </c>
      <c r="I7757" t="s">
        <v>18752</v>
      </c>
      <c r="K7757">
        <v>375</v>
      </c>
      <c r="L7757" s="41">
        <v>43544</v>
      </c>
      <c r="U7757">
        <v>0</v>
      </c>
      <c r="V7757" t="s">
        <v>2923</v>
      </c>
      <c r="W7757">
        <v>0</v>
      </c>
      <c r="X7757">
        <v>3</v>
      </c>
      <c r="Y7757">
        <v>1</v>
      </c>
    </row>
    <row r="7758" spans="2:25" x14ac:dyDescent="0.3">
      <c r="B7758">
        <v>0</v>
      </c>
      <c r="C7758" t="s">
        <v>1165</v>
      </c>
      <c r="D7758" t="s">
        <v>1166</v>
      </c>
      <c r="E7758">
        <v>2018</v>
      </c>
      <c r="F7758" t="s">
        <v>14554</v>
      </c>
      <c r="G7758" t="s">
        <v>3341</v>
      </c>
      <c r="H7758" s="6" t="str">
        <f>HYPERLINK(I7758)</f>
        <v>https://patents.google.com/patent/US20180001903A1/en</v>
      </c>
      <c r="I7758" t="s">
        <v>1167</v>
      </c>
      <c r="K7758">
        <v>376</v>
      </c>
      <c r="L7758" s="41">
        <v>43544</v>
      </c>
      <c r="U7758">
        <v>0</v>
      </c>
      <c r="V7758" t="s">
        <v>2923</v>
      </c>
      <c r="W7758">
        <v>0</v>
      </c>
      <c r="X7758">
        <v>3</v>
      </c>
      <c r="Y7758">
        <v>1</v>
      </c>
    </row>
    <row r="7759" spans="2:25" x14ac:dyDescent="0.3">
      <c r="B7759">
        <v>0</v>
      </c>
      <c r="C7759" t="s">
        <v>330</v>
      </c>
      <c r="D7759" t="s">
        <v>331</v>
      </c>
      <c r="E7759">
        <v>2019</v>
      </c>
      <c r="F7759" t="s">
        <v>6897</v>
      </c>
      <c r="G7759" t="s">
        <v>3802</v>
      </c>
      <c r="H7759" s="6" t="str">
        <f>HYPERLINK(I7759)</f>
        <v>https://www.tandfonline.com/doi/full/10.1080/10447318.2018.1561790</v>
      </c>
      <c r="I7759" t="s">
        <v>332</v>
      </c>
      <c r="K7759">
        <v>377</v>
      </c>
      <c r="L7759" s="41">
        <v>43544</v>
      </c>
      <c r="U7759">
        <v>0</v>
      </c>
      <c r="V7759" t="s">
        <v>2923</v>
      </c>
      <c r="W7759">
        <v>0</v>
      </c>
      <c r="X7759">
        <v>2</v>
      </c>
      <c r="Y7759">
        <v>1</v>
      </c>
    </row>
    <row r="7760" spans="2:25" x14ac:dyDescent="0.3">
      <c r="B7760">
        <v>0</v>
      </c>
      <c r="C7760" t="s">
        <v>14029</v>
      </c>
      <c r="D7760" t="s">
        <v>14028</v>
      </c>
      <c r="E7760">
        <v>2017</v>
      </c>
      <c r="F7760" t="s">
        <v>14027</v>
      </c>
      <c r="G7760" t="s">
        <v>3341</v>
      </c>
      <c r="H7760" s="6" t="str">
        <f>HYPERLINK(I7760)</f>
        <v>https://patents.google.com/patent/US20170357859A1/en</v>
      </c>
      <c r="I7760" t="s">
        <v>14026</v>
      </c>
      <c r="K7760">
        <v>378</v>
      </c>
      <c r="L7760" s="41">
        <v>43544</v>
      </c>
      <c r="U7760">
        <v>0</v>
      </c>
      <c r="V7760" t="s">
        <v>2923</v>
      </c>
      <c r="W7760">
        <v>0</v>
      </c>
      <c r="X7760">
        <v>2</v>
      </c>
      <c r="Y7760">
        <v>2</v>
      </c>
    </row>
    <row r="7761" spans="2:25" x14ac:dyDescent="0.3">
      <c r="B7761">
        <v>1</v>
      </c>
      <c r="C7761" t="s">
        <v>10273</v>
      </c>
      <c r="D7761" t="s">
        <v>10272</v>
      </c>
      <c r="E7761">
        <v>2016</v>
      </c>
      <c r="F7761" t="s">
        <v>10271</v>
      </c>
      <c r="G7761" t="s">
        <v>3314</v>
      </c>
      <c r="H7761" s="6" t="str">
        <f>HYPERLINK(I7761)</f>
        <v>https://ieeexplore.ieee.org/abstract/document/7474034/</v>
      </c>
      <c r="I7761" t="s">
        <v>10270</v>
      </c>
      <c r="J7761" t="s">
        <v>10269</v>
      </c>
      <c r="K7761">
        <v>379</v>
      </c>
      <c r="L7761" s="41">
        <v>43544</v>
      </c>
      <c r="U7761">
        <v>1</v>
      </c>
      <c r="V7761" t="s">
        <v>2981</v>
      </c>
      <c r="W7761">
        <v>1</v>
      </c>
      <c r="X7761">
        <v>1</v>
      </c>
      <c r="Y7761">
        <v>3</v>
      </c>
    </row>
    <row r="7762" spans="2:25" x14ac:dyDescent="0.3">
      <c r="B7762">
        <v>0</v>
      </c>
      <c r="C7762" t="s">
        <v>10717</v>
      </c>
      <c r="D7762" t="s">
        <v>10716</v>
      </c>
      <c r="E7762">
        <v>2018</v>
      </c>
      <c r="F7762" t="s">
        <v>10090</v>
      </c>
      <c r="G7762" t="s">
        <v>3314</v>
      </c>
      <c r="H7762" s="6" t="str">
        <f>HYPERLINK(I7762)</f>
        <v>https://ieeexplore.ieee.org/abstract/document/8570013/</v>
      </c>
      <c r="I7762" t="s">
        <v>10715</v>
      </c>
      <c r="K7762">
        <v>380</v>
      </c>
      <c r="L7762" s="41">
        <v>43544</v>
      </c>
      <c r="U7762">
        <v>0</v>
      </c>
      <c r="V7762" t="s">
        <v>2923</v>
      </c>
      <c r="W7762">
        <v>0</v>
      </c>
      <c r="X7762">
        <v>4</v>
      </c>
      <c r="Y7762">
        <v>1</v>
      </c>
    </row>
    <row r="7763" spans="2:25" x14ac:dyDescent="0.3">
      <c r="B7763">
        <v>6</v>
      </c>
      <c r="C7763" t="s">
        <v>380</v>
      </c>
      <c r="D7763" t="s">
        <v>381</v>
      </c>
      <c r="E7763">
        <v>2016</v>
      </c>
      <c r="F7763" t="s">
        <v>4577</v>
      </c>
      <c r="G7763" t="s">
        <v>4644</v>
      </c>
      <c r="H7763" s="6" t="str">
        <f>HYPERLINK(I7763)</f>
        <v>http://www.hfes-europe.org/wp-content/uploads/2015/12/Dziennus2016.pdf</v>
      </c>
      <c r="I7763" t="s">
        <v>382</v>
      </c>
      <c r="J7763" t="s">
        <v>19569</v>
      </c>
      <c r="K7763">
        <v>381</v>
      </c>
      <c r="L7763" s="41">
        <v>43544</v>
      </c>
      <c r="M7763" t="s">
        <v>3356</v>
      </c>
      <c r="U7763">
        <v>6</v>
      </c>
      <c r="V7763" t="s">
        <v>2949</v>
      </c>
      <c r="W7763">
        <v>2</v>
      </c>
      <c r="X7763">
        <v>3</v>
      </c>
      <c r="Y7763">
        <v>3</v>
      </c>
    </row>
    <row r="7764" spans="2:25" x14ac:dyDescent="0.3">
      <c r="B7764">
        <v>0</v>
      </c>
      <c r="C7764" t="s">
        <v>19568</v>
      </c>
      <c r="D7764" t="s">
        <v>19567</v>
      </c>
      <c r="E7764">
        <v>2016</v>
      </c>
      <c r="F7764" t="s">
        <v>19566</v>
      </c>
      <c r="G7764" t="s">
        <v>3369</v>
      </c>
      <c r="H7764" s="6" t="e">
        <f>HYPERLINK(I7764)</f>
        <v>#VALUE!</v>
      </c>
      <c r="I7764" t="s">
        <v>19565</v>
      </c>
      <c r="K7764">
        <v>382</v>
      </c>
      <c r="L7764" s="41">
        <v>43544</v>
      </c>
      <c r="M7764" t="s">
        <v>3356</v>
      </c>
      <c r="U7764">
        <v>0</v>
      </c>
      <c r="V7764" t="s">
        <v>2923</v>
      </c>
      <c r="W7764">
        <v>0</v>
      </c>
      <c r="X7764">
        <v>3</v>
      </c>
      <c r="Y7764">
        <v>3</v>
      </c>
    </row>
    <row r="7765" spans="2:25" x14ac:dyDescent="0.3">
      <c r="B7765">
        <v>0</v>
      </c>
      <c r="C7765" t="s">
        <v>13739</v>
      </c>
      <c r="D7765" t="s">
        <v>13738</v>
      </c>
      <c r="E7765">
        <v>2018</v>
      </c>
      <c r="F7765" t="s">
        <v>3520</v>
      </c>
      <c r="G7765" t="s">
        <v>4440</v>
      </c>
      <c r="H7765" s="6" t="str">
        <f>HYPERLINK(I7765)</f>
        <v>http://www.freepatentsonline.com/10120378.html</v>
      </c>
      <c r="I7765" t="s">
        <v>13737</v>
      </c>
      <c r="K7765">
        <v>383</v>
      </c>
      <c r="L7765" s="41">
        <v>43544</v>
      </c>
      <c r="U7765">
        <v>0</v>
      </c>
      <c r="V7765" t="s">
        <v>2923</v>
      </c>
      <c r="W7765">
        <v>0</v>
      </c>
      <c r="X7765">
        <v>3</v>
      </c>
      <c r="Y7765">
        <v>1</v>
      </c>
    </row>
    <row r="7766" spans="2:25" x14ac:dyDescent="0.3">
      <c r="B7766">
        <v>0</v>
      </c>
      <c r="C7766" t="s">
        <v>14035</v>
      </c>
      <c r="D7766" t="s">
        <v>14028</v>
      </c>
      <c r="E7766">
        <v>2017</v>
      </c>
      <c r="F7766" t="s">
        <v>14034</v>
      </c>
      <c r="G7766" t="s">
        <v>3341</v>
      </c>
      <c r="H7766" s="6" t="str">
        <f>HYPERLINK(I7766)</f>
        <v>https://patents.google.com/patent/US20170355263A1/en</v>
      </c>
      <c r="I7766" t="s">
        <v>14033</v>
      </c>
      <c r="K7766">
        <v>384</v>
      </c>
      <c r="L7766" s="41">
        <v>43544</v>
      </c>
      <c r="U7766">
        <v>0</v>
      </c>
      <c r="V7766" t="s">
        <v>2923</v>
      </c>
      <c r="W7766">
        <v>0</v>
      </c>
      <c r="X7766">
        <v>2</v>
      </c>
      <c r="Y7766">
        <v>2</v>
      </c>
    </row>
    <row r="7767" spans="2:25" x14ac:dyDescent="0.3">
      <c r="B7767">
        <v>0</v>
      </c>
      <c r="C7767" t="s">
        <v>10976</v>
      </c>
      <c r="D7767" t="s">
        <v>10975</v>
      </c>
      <c r="E7767">
        <v>2018</v>
      </c>
      <c r="F7767" t="s">
        <v>10974</v>
      </c>
      <c r="G7767" t="s">
        <v>10973</v>
      </c>
      <c r="H7767" s="6" t="str">
        <f>HYPERLINK(I7767)</f>
        <v>https://peerj.com/articles/cs-166/?utm_source=TrendMD&amp;utm_campaign=PeerJ_TrendMD_1&amp;utm_medium=TrendMD</v>
      </c>
      <c r="I7767" t="s">
        <v>10972</v>
      </c>
      <c r="K7767">
        <v>385</v>
      </c>
      <c r="L7767" s="41">
        <v>43544</v>
      </c>
      <c r="M7767" t="s">
        <v>3325</v>
      </c>
      <c r="U7767">
        <v>0</v>
      </c>
      <c r="V7767" t="s">
        <v>2923</v>
      </c>
      <c r="W7767">
        <v>0</v>
      </c>
      <c r="X7767">
        <v>3</v>
      </c>
      <c r="Y7767">
        <v>1</v>
      </c>
    </row>
    <row r="7768" spans="2:25" x14ac:dyDescent="0.3">
      <c r="B7768">
        <v>0</v>
      </c>
      <c r="C7768" t="s">
        <v>6454</v>
      </c>
      <c r="D7768" t="s">
        <v>6453</v>
      </c>
      <c r="E7768">
        <v>2018</v>
      </c>
      <c r="G7768" t="s">
        <v>6452</v>
      </c>
      <c r="H7768" s="6" t="str">
        <f>HYPERLINK(I7768)</f>
        <v>http://safersim.nads-sc.uiowa.edu/final_reports/UI%201%20Y1%20report.pdf</v>
      </c>
      <c r="I7768" t="s">
        <v>6451</v>
      </c>
      <c r="K7768">
        <v>386</v>
      </c>
      <c r="L7768" s="41">
        <v>43544</v>
      </c>
      <c r="M7768" t="s">
        <v>3356</v>
      </c>
      <c r="U7768">
        <v>0</v>
      </c>
      <c r="V7768" t="s">
        <v>2923</v>
      </c>
      <c r="W7768">
        <v>0</v>
      </c>
      <c r="X7768">
        <v>5</v>
      </c>
      <c r="Y7768">
        <v>1</v>
      </c>
    </row>
    <row r="7769" spans="2:25" x14ac:dyDescent="0.3">
      <c r="B7769">
        <v>0</v>
      </c>
      <c r="C7769" t="s">
        <v>18818</v>
      </c>
      <c r="D7769" t="s">
        <v>18817</v>
      </c>
      <c r="E7769">
        <v>2018</v>
      </c>
      <c r="G7769" t="s">
        <v>7426</v>
      </c>
      <c r="H7769" s="6" t="str">
        <f>HYPERLINK(I7769)</f>
        <v>https://papers.ssrn.com/sol3/papers.cfm?abstract_id=3179428</v>
      </c>
      <c r="I7769" t="s">
        <v>18816</v>
      </c>
      <c r="K7769">
        <v>387</v>
      </c>
      <c r="L7769" s="41">
        <v>43544</v>
      </c>
      <c r="U7769">
        <v>0</v>
      </c>
      <c r="V7769" t="s">
        <v>2923</v>
      </c>
      <c r="W7769">
        <v>0</v>
      </c>
      <c r="X7769">
        <v>6</v>
      </c>
      <c r="Y7769">
        <v>1</v>
      </c>
    </row>
    <row r="7770" spans="2:25" x14ac:dyDescent="0.3">
      <c r="B7770">
        <v>0</v>
      </c>
      <c r="C7770" t="s">
        <v>19564</v>
      </c>
      <c r="D7770" t="s">
        <v>19563</v>
      </c>
      <c r="E7770">
        <v>2015</v>
      </c>
      <c r="F7770" t="s">
        <v>4280</v>
      </c>
      <c r="G7770" t="s">
        <v>3341</v>
      </c>
      <c r="H7770" s="6" t="str">
        <f>HYPERLINK(I7770)</f>
        <v>https://patents.google.com/patent/US20150150488A1/en</v>
      </c>
      <c r="I7770" t="s">
        <v>19562</v>
      </c>
      <c r="K7770">
        <v>388</v>
      </c>
      <c r="L7770" s="41">
        <v>43544</v>
      </c>
      <c r="U7770">
        <v>0</v>
      </c>
      <c r="V7770" t="s">
        <v>2923</v>
      </c>
      <c r="W7770">
        <v>0</v>
      </c>
      <c r="X7770">
        <v>5</v>
      </c>
      <c r="Y7770">
        <v>4</v>
      </c>
    </row>
    <row r="7771" spans="2:25" x14ac:dyDescent="0.3">
      <c r="B7771">
        <v>2</v>
      </c>
      <c r="C7771" t="s">
        <v>19561</v>
      </c>
      <c r="D7771" t="s">
        <v>19560</v>
      </c>
      <c r="E7771">
        <v>2017</v>
      </c>
      <c r="F7771" t="s">
        <v>5063</v>
      </c>
      <c r="G7771" t="s">
        <v>19559</v>
      </c>
      <c r="H7771" s="6" t="str">
        <f>HYPERLINK(I7771)</f>
        <v>https://file.scirp.org/pdf/JTTs_2016121214492661.pdf</v>
      </c>
      <c r="I7771" t="s">
        <v>19558</v>
      </c>
      <c r="J7771" t="s">
        <v>19557</v>
      </c>
      <c r="K7771">
        <v>389</v>
      </c>
      <c r="L7771" s="41">
        <v>43544</v>
      </c>
      <c r="M7771" t="s">
        <v>3356</v>
      </c>
      <c r="U7771">
        <v>2</v>
      </c>
      <c r="V7771" t="s">
        <v>2931</v>
      </c>
      <c r="W7771">
        <v>1</v>
      </c>
      <c r="X7771">
        <v>4</v>
      </c>
      <c r="Y7771">
        <v>2</v>
      </c>
    </row>
    <row r="7772" spans="2:25" x14ac:dyDescent="0.3">
      <c r="B7772">
        <v>0</v>
      </c>
      <c r="C7772" t="s">
        <v>18706</v>
      </c>
      <c r="D7772" t="s">
        <v>18705</v>
      </c>
      <c r="E7772">
        <v>2018</v>
      </c>
      <c r="F7772" t="s">
        <v>18704</v>
      </c>
      <c r="G7772" t="s">
        <v>5243</v>
      </c>
      <c r="H7772" s="6" t="str">
        <f>HYPERLINK(I7772)</f>
        <v>https://www.sae.org/publications/technical-papers/content/12-01-01-0002/</v>
      </c>
      <c r="I7772" t="s">
        <v>18703</v>
      </c>
      <c r="K7772">
        <v>390</v>
      </c>
      <c r="L7772" s="41">
        <v>43544</v>
      </c>
      <c r="U7772">
        <v>0</v>
      </c>
      <c r="V7772" t="s">
        <v>2923</v>
      </c>
      <c r="W7772">
        <v>0</v>
      </c>
      <c r="X7772">
        <v>1</v>
      </c>
      <c r="Y7772">
        <v>1</v>
      </c>
    </row>
    <row r="7773" spans="2:25" x14ac:dyDescent="0.3">
      <c r="B7773">
        <v>2</v>
      </c>
      <c r="C7773" t="s">
        <v>19556</v>
      </c>
      <c r="D7773" t="s">
        <v>19555</v>
      </c>
      <c r="E7773">
        <v>2016</v>
      </c>
      <c r="F7773" t="s">
        <v>16981</v>
      </c>
      <c r="G7773" t="s">
        <v>4998</v>
      </c>
      <c r="H7773" s="6" t="str">
        <f>HYPERLINK(I7773)</f>
        <v>https://www.jstage.jst.go.jp/article/jsaeronbun/47/4/47_20164429/_article/-char/ja/</v>
      </c>
      <c r="I7773" t="s">
        <v>19554</v>
      </c>
      <c r="J7773" t="s">
        <v>19553</v>
      </c>
      <c r="K7773">
        <v>391</v>
      </c>
      <c r="L7773" s="41">
        <v>43544</v>
      </c>
      <c r="U7773">
        <v>2</v>
      </c>
      <c r="V7773" t="s">
        <v>2953</v>
      </c>
      <c r="W7773">
        <v>0</v>
      </c>
      <c r="X7773">
        <v>5</v>
      </c>
      <c r="Y7773">
        <v>3</v>
      </c>
    </row>
    <row r="7774" spans="2:25" x14ac:dyDescent="0.3">
      <c r="B7774">
        <v>5</v>
      </c>
      <c r="C7774" t="s">
        <v>10160</v>
      </c>
      <c r="D7774" t="s">
        <v>10159</v>
      </c>
      <c r="E7774">
        <v>2016</v>
      </c>
      <c r="F7774" t="s">
        <v>3716</v>
      </c>
      <c r="G7774" t="s">
        <v>3347</v>
      </c>
      <c r="H7774" s="6" t="str">
        <f>HYPERLINK(I7774)</f>
        <v>https://www.sciencedirect.com/science/article/pii/S2405896316320699</v>
      </c>
      <c r="I7774" t="s">
        <v>10158</v>
      </c>
      <c r="J7774" t="s">
        <v>10157</v>
      </c>
      <c r="K7774">
        <v>392</v>
      </c>
      <c r="L7774" s="41">
        <v>43544</v>
      </c>
      <c r="U7774">
        <v>5</v>
      </c>
      <c r="V7774" t="s">
        <v>2948</v>
      </c>
      <c r="W7774">
        <v>3</v>
      </c>
      <c r="X7774">
        <v>2</v>
      </c>
      <c r="Y7774">
        <v>3</v>
      </c>
    </row>
    <row r="7775" spans="2:25" x14ac:dyDescent="0.3">
      <c r="B7775">
        <v>5</v>
      </c>
      <c r="C7775" t="s">
        <v>9643</v>
      </c>
      <c r="D7775" t="s">
        <v>9642</v>
      </c>
      <c r="E7775">
        <v>2017</v>
      </c>
      <c r="F7775" t="s">
        <v>9690</v>
      </c>
      <c r="G7775" t="s">
        <v>3341</v>
      </c>
      <c r="H7775" s="6" t="str">
        <f>HYPERLINK(I7775)</f>
        <v>https://patents.google.com/patent/US9594373B2/en</v>
      </c>
      <c r="I7775" t="s">
        <v>9689</v>
      </c>
      <c r="J7775" t="s">
        <v>9688</v>
      </c>
      <c r="K7775">
        <v>393</v>
      </c>
      <c r="L7775" s="41">
        <v>43544</v>
      </c>
      <c r="U7775">
        <v>5</v>
      </c>
      <c r="V7775" t="s">
        <v>2975</v>
      </c>
      <c r="W7775">
        <v>2</v>
      </c>
      <c r="X7775">
        <v>3</v>
      </c>
      <c r="Y7775">
        <v>2</v>
      </c>
    </row>
    <row r="7776" spans="2:25" x14ac:dyDescent="0.3">
      <c r="B7776">
        <v>20</v>
      </c>
      <c r="C7776" t="s">
        <v>12774</v>
      </c>
      <c r="D7776" t="s">
        <v>12773</v>
      </c>
      <c r="E7776">
        <v>2015</v>
      </c>
      <c r="F7776" t="s">
        <v>3952</v>
      </c>
      <c r="G7776" t="s">
        <v>3314</v>
      </c>
      <c r="H7776" s="6" t="str">
        <f>HYPERLINK(I7776)</f>
        <v>https://ieeexplore.ieee.org/abstract/document/7313300/</v>
      </c>
      <c r="I7776" t="s">
        <v>12772</v>
      </c>
      <c r="J7776" t="s">
        <v>12771</v>
      </c>
      <c r="K7776">
        <v>394</v>
      </c>
      <c r="L7776" s="41">
        <v>43544</v>
      </c>
      <c r="U7776">
        <v>20</v>
      </c>
      <c r="V7776" t="s">
        <v>3003</v>
      </c>
      <c r="W7776">
        <v>5</v>
      </c>
      <c r="X7776">
        <v>4</v>
      </c>
      <c r="Y7776">
        <v>4</v>
      </c>
    </row>
    <row r="7777" spans="2:25" x14ac:dyDescent="0.3">
      <c r="B7777">
        <v>0</v>
      </c>
      <c r="C7777" t="s">
        <v>11305</v>
      </c>
      <c r="D7777" t="s">
        <v>11304</v>
      </c>
      <c r="F7777" t="s">
        <v>4319</v>
      </c>
      <c r="H7777" s="6" t="str">
        <f>HYPERLINK(I7777)</f>
        <v>http://publications.lib.chalmers.se/records/fulltext/254962/254962.pdf</v>
      </c>
      <c r="I7777" t="s">
        <v>11303</v>
      </c>
      <c r="K7777">
        <v>395</v>
      </c>
      <c r="L7777" s="41">
        <v>43544</v>
      </c>
      <c r="M7777" t="s">
        <v>3356</v>
      </c>
      <c r="U7777">
        <v>0</v>
      </c>
      <c r="V7777" t="s">
        <v>2923</v>
      </c>
      <c r="W7777">
        <v>0</v>
      </c>
      <c r="X7777">
        <v>2</v>
      </c>
    </row>
    <row r="7778" spans="2:25" x14ac:dyDescent="0.3">
      <c r="B7778">
        <v>0</v>
      </c>
      <c r="C7778" t="s">
        <v>389</v>
      </c>
      <c r="D7778" t="s">
        <v>14508</v>
      </c>
      <c r="E7778">
        <v>2017</v>
      </c>
      <c r="F7778" t="s">
        <v>14507</v>
      </c>
      <c r="G7778" t="s">
        <v>3341</v>
      </c>
      <c r="H7778" s="6" t="str">
        <f>HYPERLINK(I7778)</f>
        <v>https://patents.google.com/patent/US20170106786A1/en</v>
      </c>
      <c r="I7778" t="s">
        <v>14506</v>
      </c>
      <c r="K7778">
        <v>396</v>
      </c>
      <c r="L7778" s="41">
        <v>43544</v>
      </c>
      <c r="U7778">
        <v>0</v>
      </c>
      <c r="V7778" t="s">
        <v>2923</v>
      </c>
      <c r="W7778">
        <v>0</v>
      </c>
      <c r="X7778">
        <v>1</v>
      </c>
      <c r="Y7778">
        <v>2</v>
      </c>
    </row>
    <row r="7779" spans="2:25" x14ac:dyDescent="0.3">
      <c r="B7779">
        <v>0</v>
      </c>
      <c r="C7779" t="s">
        <v>19552</v>
      </c>
      <c r="D7779" t="s">
        <v>19551</v>
      </c>
      <c r="E7779">
        <v>2005</v>
      </c>
      <c r="F7779" t="s">
        <v>19550</v>
      </c>
      <c r="G7779" t="s">
        <v>3314</v>
      </c>
      <c r="H7779" s="6" t="str">
        <f>HYPERLINK(I7779)</f>
        <v>https://ieeexplore.ieee.org/abstract/document/1647817/</v>
      </c>
      <c r="I7779" t="s">
        <v>19549</v>
      </c>
      <c r="K7779">
        <v>397</v>
      </c>
      <c r="L7779" s="41">
        <v>43544</v>
      </c>
      <c r="U7779">
        <v>0</v>
      </c>
      <c r="V7779" t="s">
        <v>2923</v>
      </c>
      <c r="W7779">
        <v>0</v>
      </c>
      <c r="X7779">
        <v>4</v>
      </c>
      <c r="Y7779">
        <v>14</v>
      </c>
    </row>
    <row r="7780" spans="2:25" x14ac:dyDescent="0.3">
      <c r="B7780">
        <v>0</v>
      </c>
      <c r="C7780" t="s">
        <v>14880</v>
      </c>
      <c r="D7780" t="s">
        <v>14879</v>
      </c>
      <c r="E7780">
        <v>2017</v>
      </c>
      <c r="F7780" t="s">
        <v>3520</v>
      </c>
      <c r="G7780" t="s">
        <v>3341</v>
      </c>
      <c r="H7780" s="6" t="str">
        <f>HYPERLINK(I7780)</f>
        <v>https://patents.google.com/patent/US20170369052A1/en</v>
      </c>
      <c r="I7780" t="s">
        <v>14878</v>
      </c>
      <c r="K7780">
        <v>398</v>
      </c>
      <c r="L7780" s="41">
        <v>43544</v>
      </c>
      <c r="U7780">
        <v>0</v>
      </c>
      <c r="V7780" t="s">
        <v>2923</v>
      </c>
      <c r="W7780">
        <v>0</v>
      </c>
      <c r="X7780">
        <v>5</v>
      </c>
      <c r="Y7780">
        <v>2</v>
      </c>
    </row>
    <row r="7781" spans="2:25" x14ac:dyDescent="0.3">
      <c r="B7781">
        <v>25</v>
      </c>
      <c r="C7781" t="s">
        <v>19548</v>
      </c>
      <c r="D7781" t="s">
        <v>19547</v>
      </c>
      <c r="E7781">
        <v>2015</v>
      </c>
      <c r="F7781" t="s">
        <v>19546</v>
      </c>
      <c r="G7781" t="s">
        <v>4395</v>
      </c>
      <c r="H7781" s="6" t="str">
        <f>HYPERLINK(I7781)</f>
        <v>http://eprints.whiterose.ac.uk/91858/</v>
      </c>
      <c r="I7781" t="s">
        <v>19545</v>
      </c>
      <c r="J7781" t="s">
        <v>19544</v>
      </c>
      <c r="K7781">
        <v>399</v>
      </c>
      <c r="L7781" s="41">
        <v>43544</v>
      </c>
      <c r="U7781">
        <v>25</v>
      </c>
      <c r="V7781" t="s">
        <v>3040</v>
      </c>
      <c r="W7781">
        <v>6</v>
      </c>
      <c r="X7781">
        <v>4</v>
      </c>
      <c r="Y7781">
        <v>4</v>
      </c>
    </row>
    <row r="7782" spans="2:25" x14ac:dyDescent="0.3">
      <c r="B7782">
        <v>0</v>
      </c>
      <c r="C7782" t="s">
        <v>12670</v>
      </c>
      <c r="D7782" t="s">
        <v>12669</v>
      </c>
      <c r="E7782">
        <v>2014</v>
      </c>
      <c r="F7782" t="s">
        <v>4275</v>
      </c>
      <c r="G7782" t="s">
        <v>3341</v>
      </c>
      <c r="H7782" s="6" t="str">
        <f>HYPERLINK(I7782)</f>
        <v>https://patents.google.com/patent/US20140277896A1/en</v>
      </c>
      <c r="I7782" t="s">
        <v>12668</v>
      </c>
      <c r="K7782">
        <v>400</v>
      </c>
      <c r="L7782" s="41">
        <v>43544</v>
      </c>
      <c r="U7782">
        <v>0</v>
      </c>
      <c r="V7782" t="s">
        <v>2923</v>
      </c>
      <c r="W7782">
        <v>0</v>
      </c>
      <c r="X7782">
        <v>4</v>
      </c>
      <c r="Y7782">
        <v>5</v>
      </c>
    </row>
    <row r="7783" spans="2:25" x14ac:dyDescent="0.3">
      <c r="B7783">
        <v>0</v>
      </c>
      <c r="C7783" t="s">
        <v>19543</v>
      </c>
      <c r="D7783" t="s">
        <v>19542</v>
      </c>
      <c r="F7783" t="s">
        <v>3369</v>
      </c>
      <c r="H7783" s="6" t="e">
        <f>HYPERLINK(I7783)</f>
        <v>#VALUE!</v>
      </c>
      <c r="I7783" t="s">
        <v>19541</v>
      </c>
      <c r="K7783">
        <v>401</v>
      </c>
      <c r="L7783" s="41">
        <v>43544</v>
      </c>
      <c r="M7783" t="s">
        <v>3356</v>
      </c>
      <c r="U7783">
        <v>0</v>
      </c>
      <c r="V7783" t="s">
        <v>2923</v>
      </c>
      <c r="W7783">
        <v>0</v>
      </c>
      <c r="X7783">
        <v>2</v>
      </c>
    </row>
    <row r="7784" spans="2:25" x14ac:dyDescent="0.3">
      <c r="B7784">
        <v>4</v>
      </c>
      <c r="C7784" t="s">
        <v>9277</v>
      </c>
      <c r="D7784" t="s">
        <v>9276</v>
      </c>
      <c r="E7784">
        <v>2017</v>
      </c>
      <c r="F7784" t="s">
        <v>9275</v>
      </c>
      <c r="G7784" t="s">
        <v>3314</v>
      </c>
      <c r="H7784" s="6" t="str">
        <f>HYPERLINK(I7784)</f>
        <v>https://ieeexplore.ieee.org/abstract/document/7976252/</v>
      </c>
      <c r="I7784" t="s">
        <v>9274</v>
      </c>
      <c r="J7784" t="s">
        <v>9273</v>
      </c>
      <c r="K7784">
        <v>402</v>
      </c>
      <c r="L7784" s="41">
        <v>43544</v>
      </c>
      <c r="U7784">
        <v>4</v>
      </c>
      <c r="V7784" t="s">
        <v>2949</v>
      </c>
      <c r="W7784">
        <v>2</v>
      </c>
      <c r="X7784">
        <v>2</v>
      </c>
      <c r="Y7784">
        <v>2</v>
      </c>
    </row>
    <row r="7785" spans="2:25" x14ac:dyDescent="0.3">
      <c r="B7785">
        <v>0</v>
      </c>
      <c r="C7785" t="s">
        <v>12024</v>
      </c>
      <c r="D7785" t="s">
        <v>12023</v>
      </c>
      <c r="E7785">
        <v>2015</v>
      </c>
      <c r="G7785" t="s">
        <v>3369</v>
      </c>
      <c r="H7785" s="6" t="str">
        <f>HYPERLINK(I7785)</f>
        <v>https://www.researchgate.net/profile/Eric_Verhulst/publication/281397297_ARRL_Assured_Reliability_and_Resilience_Level/links/55ed669808ae21d099c74f9a/ARRL-Assured-Reliability-and-Resilience-Level.pdf</v>
      </c>
      <c r="I7785" t="s">
        <v>12022</v>
      </c>
      <c r="K7785">
        <v>403</v>
      </c>
      <c r="L7785" s="41">
        <v>43544</v>
      </c>
      <c r="M7785" t="s">
        <v>3356</v>
      </c>
      <c r="U7785">
        <v>0</v>
      </c>
      <c r="V7785" t="s">
        <v>2923</v>
      </c>
      <c r="W7785">
        <v>0</v>
      </c>
      <c r="X7785">
        <v>1</v>
      </c>
      <c r="Y7785">
        <v>4</v>
      </c>
    </row>
    <row r="7786" spans="2:25" x14ac:dyDescent="0.3">
      <c r="B7786">
        <v>3</v>
      </c>
      <c r="C7786" t="s">
        <v>19540</v>
      </c>
      <c r="D7786" t="s">
        <v>19539</v>
      </c>
      <c r="E7786">
        <v>2018</v>
      </c>
      <c r="F7786" t="s">
        <v>19538</v>
      </c>
      <c r="G7786" t="s">
        <v>5118</v>
      </c>
      <c r="H7786" s="6" t="str">
        <f>HYPERLINK(I7786)</f>
        <v>https://www.hindawi.com/journals/js/2018/7140610/abs/</v>
      </c>
      <c r="I7786" t="s">
        <v>19537</v>
      </c>
      <c r="J7786" t="s">
        <v>19536</v>
      </c>
      <c r="K7786">
        <v>404</v>
      </c>
      <c r="L7786" s="41">
        <v>43544</v>
      </c>
      <c r="U7786">
        <v>3</v>
      </c>
      <c r="V7786" t="s">
        <v>2934</v>
      </c>
      <c r="W7786">
        <v>1</v>
      </c>
      <c r="X7786">
        <v>5</v>
      </c>
      <c r="Y7786">
        <v>1</v>
      </c>
    </row>
    <row r="7787" spans="2:25" x14ac:dyDescent="0.3">
      <c r="B7787">
        <v>1</v>
      </c>
      <c r="C7787" t="s">
        <v>19535</v>
      </c>
      <c r="D7787" t="s">
        <v>19534</v>
      </c>
      <c r="E7787">
        <v>2013</v>
      </c>
      <c r="F7787" t="s">
        <v>19533</v>
      </c>
      <c r="G7787" t="s">
        <v>4304</v>
      </c>
      <c r="H7787" s="6" t="str">
        <f>HYPERLINK(I7787)</f>
        <v>https://trid.trb.org/view/1362719</v>
      </c>
      <c r="I7787" t="s">
        <v>19532</v>
      </c>
      <c r="J7787" t="s">
        <v>19531</v>
      </c>
      <c r="K7787">
        <v>405</v>
      </c>
      <c r="L7787" s="41">
        <v>43544</v>
      </c>
      <c r="U7787">
        <v>1</v>
      </c>
      <c r="V7787" t="s">
        <v>2961</v>
      </c>
      <c r="W7787">
        <v>1</v>
      </c>
      <c r="X7787">
        <v>2</v>
      </c>
      <c r="Y7787">
        <v>6</v>
      </c>
    </row>
    <row r="7788" spans="2:25" x14ac:dyDescent="0.3">
      <c r="B7788">
        <v>0</v>
      </c>
      <c r="C7788" t="s">
        <v>14326</v>
      </c>
      <c r="D7788" t="s">
        <v>14325</v>
      </c>
      <c r="E7788">
        <v>2016</v>
      </c>
      <c r="G7788" t="s">
        <v>5243</v>
      </c>
      <c r="H7788" s="6" t="str">
        <f>HYPERLINK(I7788)</f>
        <v>https://www.sae.org/publications/technical-papers/content/2016-01-1499/</v>
      </c>
      <c r="I7788" t="s">
        <v>14324</v>
      </c>
      <c r="K7788">
        <v>406</v>
      </c>
      <c r="L7788" s="41">
        <v>43544</v>
      </c>
      <c r="U7788">
        <v>0</v>
      </c>
      <c r="V7788" t="s">
        <v>2923</v>
      </c>
      <c r="W7788">
        <v>0</v>
      </c>
      <c r="X7788">
        <v>6</v>
      </c>
      <c r="Y7788">
        <v>3</v>
      </c>
    </row>
    <row r="7789" spans="2:25" x14ac:dyDescent="0.3">
      <c r="B7789">
        <v>0</v>
      </c>
      <c r="C7789" t="s">
        <v>18122</v>
      </c>
      <c r="D7789" t="s">
        <v>18121</v>
      </c>
      <c r="E7789">
        <v>2019</v>
      </c>
      <c r="F7789" t="s">
        <v>11440</v>
      </c>
      <c r="G7789" t="s">
        <v>3341</v>
      </c>
      <c r="H7789" s="6" t="str">
        <f>HYPERLINK(I7789)</f>
        <v>https://patents.google.com/patent/US20190033855A1/en</v>
      </c>
      <c r="I7789" t="s">
        <v>18120</v>
      </c>
      <c r="K7789">
        <v>407</v>
      </c>
      <c r="L7789" s="41">
        <v>43544</v>
      </c>
      <c r="U7789">
        <v>0</v>
      </c>
      <c r="V7789" t="s">
        <v>2923</v>
      </c>
      <c r="W7789">
        <v>0</v>
      </c>
      <c r="X7789">
        <v>4</v>
      </c>
      <c r="Y7789">
        <v>1</v>
      </c>
    </row>
    <row r="7790" spans="2:25" x14ac:dyDescent="0.3">
      <c r="B7790">
        <v>0</v>
      </c>
      <c r="C7790" t="s">
        <v>9927</v>
      </c>
      <c r="D7790" t="s">
        <v>9926</v>
      </c>
      <c r="E7790">
        <v>2011</v>
      </c>
      <c r="G7790" t="s">
        <v>9795</v>
      </c>
      <c r="H7790" s="6" t="str">
        <f>HYPERLINK(I7790)</f>
        <v>http://www.haveit-eu.org/LH2Uploads/ItemsContent/24/HAVEit_212154_D43.2_Public.pdf</v>
      </c>
      <c r="I7790" t="s">
        <v>9925</v>
      </c>
      <c r="K7790">
        <v>408</v>
      </c>
      <c r="L7790" s="41">
        <v>43544</v>
      </c>
      <c r="M7790" t="s">
        <v>3356</v>
      </c>
      <c r="U7790">
        <v>0</v>
      </c>
      <c r="V7790" t="s">
        <v>2923</v>
      </c>
      <c r="W7790">
        <v>0</v>
      </c>
      <c r="X7790">
        <v>4</v>
      </c>
      <c r="Y7790">
        <v>8</v>
      </c>
    </row>
    <row r="7791" spans="2:25" x14ac:dyDescent="0.3">
      <c r="B7791">
        <v>1</v>
      </c>
      <c r="C7791" t="s">
        <v>1282</v>
      </c>
      <c r="D7791" t="s">
        <v>1283</v>
      </c>
      <c r="E7791">
        <v>2017</v>
      </c>
      <c r="G7791" t="s">
        <v>4315</v>
      </c>
      <c r="H7791" s="6" t="str">
        <f>HYPERLINK(I7791)</f>
        <v>https://mediatum.ub.tum.de/1356684</v>
      </c>
      <c r="I7791" t="s">
        <v>1293</v>
      </c>
      <c r="J7791" t="s">
        <v>10922</v>
      </c>
      <c r="K7791">
        <v>409</v>
      </c>
      <c r="L7791" s="41">
        <v>43544</v>
      </c>
      <c r="U7791">
        <v>1</v>
      </c>
      <c r="V7791" t="s">
        <v>2933</v>
      </c>
      <c r="W7791">
        <v>1</v>
      </c>
      <c r="X7791">
        <v>1</v>
      </c>
      <c r="Y7791">
        <v>2</v>
      </c>
    </row>
    <row r="7792" spans="2:25" x14ac:dyDescent="0.3">
      <c r="B7792">
        <v>0</v>
      </c>
      <c r="C7792" t="s">
        <v>1767</v>
      </c>
      <c r="D7792" t="s">
        <v>14958</v>
      </c>
      <c r="E7792">
        <v>2019</v>
      </c>
      <c r="F7792" t="s">
        <v>3336</v>
      </c>
      <c r="G7792" t="s">
        <v>3314</v>
      </c>
      <c r="H7792" s="6" t="str">
        <f>HYPERLINK(I7792)</f>
        <v>https://ieeexplore.ieee.org/abstract/document/8574934/</v>
      </c>
      <c r="I7792" t="s">
        <v>14957</v>
      </c>
      <c r="K7792">
        <v>410</v>
      </c>
      <c r="L7792" s="41">
        <v>43544</v>
      </c>
      <c r="U7792">
        <v>0</v>
      </c>
      <c r="V7792" t="s">
        <v>2923</v>
      </c>
      <c r="W7792">
        <v>0</v>
      </c>
      <c r="X7792">
        <v>4</v>
      </c>
      <c r="Y7792">
        <v>1</v>
      </c>
    </row>
    <row r="7793" spans="2:25" x14ac:dyDescent="0.3">
      <c r="B7793">
        <v>0</v>
      </c>
      <c r="C7793" t="s">
        <v>14526</v>
      </c>
      <c r="D7793" t="s">
        <v>14525</v>
      </c>
      <c r="E7793">
        <v>2018</v>
      </c>
      <c r="F7793" t="s">
        <v>5233</v>
      </c>
      <c r="G7793" t="s">
        <v>3314</v>
      </c>
      <c r="H7793" s="6" t="str">
        <f>HYPERLINK(I7793)</f>
        <v>https://ieeexplore.ieee.org/abstract/document/8461986/</v>
      </c>
      <c r="I7793" t="s">
        <v>14524</v>
      </c>
      <c r="K7793">
        <v>411</v>
      </c>
      <c r="L7793" s="41">
        <v>43544</v>
      </c>
      <c r="U7793">
        <v>0</v>
      </c>
      <c r="V7793" t="s">
        <v>2923</v>
      </c>
      <c r="W7793">
        <v>0</v>
      </c>
      <c r="X7793">
        <v>3</v>
      </c>
      <c r="Y7793">
        <v>1</v>
      </c>
    </row>
    <row r="7794" spans="2:25" x14ac:dyDescent="0.3">
      <c r="B7794">
        <v>0</v>
      </c>
      <c r="C7794" t="s">
        <v>772</v>
      </c>
      <c r="D7794" t="s">
        <v>773</v>
      </c>
      <c r="E7794">
        <v>2016</v>
      </c>
      <c r="F7794" t="s">
        <v>14503</v>
      </c>
      <c r="G7794" t="s">
        <v>3341</v>
      </c>
      <c r="H7794" s="6" t="str">
        <f>HYPERLINK(I7794)</f>
        <v>https://patents.google.com/patent/US20160096531A1/en</v>
      </c>
      <c r="I7794" t="s">
        <v>14502</v>
      </c>
      <c r="K7794">
        <v>412</v>
      </c>
      <c r="L7794" s="41">
        <v>43544</v>
      </c>
      <c r="U7794">
        <v>0</v>
      </c>
      <c r="V7794" t="s">
        <v>2923</v>
      </c>
      <c r="W7794">
        <v>0</v>
      </c>
      <c r="X7794">
        <v>3</v>
      </c>
      <c r="Y7794">
        <v>3</v>
      </c>
    </row>
    <row r="7795" spans="2:25" x14ac:dyDescent="0.3">
      <c r="B7795">
        <v>3</v>
      </c>
      <c r="C7795" t="s">
        <v>12614</v>
      </c>
      <c r="D7795" t="s">
        <v>12613</v>
      </c>
      <c r="E7795">
        <v>2014</v>
      </c>
      <c r="F7795" t="s">
        <v>4563</v>
      </c>
      <c r="G7795" t="s">
        <v>3328</v>
      </c>
      <c r="H7795" s="6" t="str">
        <f>HYPERLINK(I7795)</f>
        <v>https://link.springer.com/chapter/10.1007/978-3-319-08087-1_1</v>
      </c>
      <c r="I7795" t="s">
        <v>12612</v>
      </c>
      <c r="J7795" t="s">
        <v>12611</v>
      </c>
      <c r="K7795">
        <v>413</v>
      </c>
      <c r="L7795" s="41">
        <v>43544</v>
      </c>
      <c r="U7795">
        <v>3</v>
      </c>
      <c r="V7795" t="s">
        <v>2992</v>
      </c>
      <c r="W7795">
        <v>1</v>
      </c>
      <c r="X7795">
        <v>4</v>
      </c>
      <c r="Y7795">
        <v>5</v>
      </c>
    </row>
    <row r="7796" spans="2:25" x14ac:dyDescent="0.3">
      <c r="B7796">
        <v>0</v>
      </c>
      <c r="C7796" t="s">
        <v>9880</v>
      </c>
      <c r="D7796" t="s">
        <v>9879</v>
      </c>
      <c r="E7796">
        <v>2018</v>
      </c>
      <c r="F7796" t="s">
        <v>9897</v>
      </c>
      <c r="G7796" t="s">
        <v>4440</v>
      </c>
      <c r="H7796" s="6" t="str">
        <f>HYPERLINK(I7796)</f>
        <v>http://www.freepatentsonline.com/10030978.html</v>
      </c>
      <c r="I7796" t="s">
        <v>19530</v>
      </c>
      <c r="K7796">
        <v>414</v>
      </c>
      <c r="L7796" s="41">
        <v>43544</v>
      </c>
      <c r="U7796">
        <v>0</v>
      </c>
      <c r="V7796" t="s">
        <v>2923</v>
      </c>
      <c r="W7796">
        <v>0</v>
      </c>
      <c r="X7796">
        <v>1</v>
      </c>
      <c r="Y7796">
        <v>1</v>
      </c>
    </row>
    <row r="7797" spans="2:25" x14ac:dyDescent="0.3">
      <c r="B7797">
        <v>2</v>
      </c>
      <c r="C7797" t="s">
        <v>13858</v>
      </c>
      <c r="D7797" t="s">
        <v>13857</v>
      </c>
      <c r="E7797">
        <v>2018</v>
      </c>
      <c r="F7797" t="s">
        <v>13856</v>
      </c>
      <c r="G7797" t="s">
        <v>3851</v>
      </c>
      <c r="H7797" s="6" t="str">
        <f>HYPERLINK(I7797)</f>
        <v>http://www.dbpia.co.kr/Journal/ArticleDetail/NODE07321789</v>
      </c>
      <c r="I7797" t="s">
        <v>13855</v>
      </c>
      <c r="J7797" t="s">
        <v>13854</v>
      </c>
      <c r="K7797">
        <v>415</v>
      </c>
      <c r="L7797" s="41">
        <v>43544</v>
      </c>
      <c r="U7797">
        <v>2</v>
      </c>
      <c r="V7797" t="s">
        <v>2949</v>
      </c>
      <c r="W7797">
        <v>1</v>
      </c>
      <c r="X7797">
        <v>4</v>
      </c>
      <c r="Y7797">
        <v>1</v>
      </c>
    </row>
    <row r="7798" spans="2:25" x14ac:dyDescent="0.3">
      <c r="B7798">
        <v>0</v>
      </c>
      <c r="C7798" t="s">
        <v>14932</v>
      </c>
      <c r="D7798" t="s">
        <v>14931</v>
      </c>
      <c r="E7798">
        <v>2017</v>
      </c>
      <c r="F7798" t="s">
        <v>14930</v>
      </c>
      <c r="G7798" t="s">
        <v>3314</v>
      </c>
      <c r="H7798" s="6" t="str">
        <f>HYPERLINK(I7798)</f>
        <v>https://ieeexplore.ieee.org/abstract/document/7973350/</v>
      </c>
      <c r="I7798" t="s">
        <v>14929</v>
      </c>
      <c r="K7798">
        <v>416</v>
      </c>
      <c r="L7798" s="41">
        <v>43544</v>
      </c>
      <c r="U7798">
        <v>0</v>
      </c>
      <c r="V7798" t="s">
        <v>2923</v>
      </c>
      <c r="W7798">
        <v>0</v>
      </c>
      <c r="X7798">
        <v>3</v>
      </c>
      <c r="Y7798">
        <v>2</v>
      </c>
    </row>
    <row r="7799" spans="2:25" x14ac:dyDescent="0.3">
      <c r="B7799">
        <v>9</v>
      </c>
      <c r="C7799" t="s">
        <v>7331</v>
      </c>
      <c r="D7799" t="s">
        <v>7330</v>
      </c>
      <c r="E7799">
        <v>2018</v>
      </c>
      <c r="F7799" t="s">
        <v>7329</v>
      </c>
      <c r="G7799" t="s">
        <v>3321</v>
      </c>
      <c r="H7799" s="6" t="str">
        <f>HYPERLINK(I7799)</f>
        <v>https://journals.sagepub.com/doi/abs/10.1177/0018720818788164</v>
      </c>
      <c r="I7799" t="s">
        <v>7328</v>
      </c>
      <c r="J7799" t="s">
        <v>7327</v>
      </c>
      <c r="K7799">
        <v>417</v>
      </c>
      <c r="L7799" s="41">
        <v>43544</v>
      </c>
      <c r="U7799">
        <v>9</v>
      </c>
      <c r="V7799" t="s">
        <v>2926</v>
      </c>
      <c r="W7799">
        <v>2</v>
      </c>
      <c r="X7799">
        <v>4</v>
      </c>
      <c r="Y7799">
        <v>1</v>
      </c>
    </row>
    <row r="7800" spans="2:25" x14ac:dyDescent="0.3">
      <c r="B7800">
        <v>0</v>
      </c>
      <c r="C7800" t="s">
        <v>5140</v>
      </c>
      <c r="D7800" t="s">
        <v>5139</v>
      </c>
      <c r="E7800">
        <v>2018</v>
      </c>
      <c r="F7800" t="s">
        <v>5138</v>
      </c>
      <c r="G7800" t="s">
        <v>3341</v>
      </c>
      <c r="H7800" s="6" t="str">
        <f>HYPERLINK(I7800)</f>
        <v>https://patents.google.com/patent/US20180222493A1/en</v>
      </c>
      <c r="I7800" t="s">
        <v>5137</v>
      </c>
      <c r="K7800">
        <v>418</v>
      </c>
      <c r="L7800" s="41">
        <v>43544</v>
      </c>
      <c r="U7800">
        <v>0</v>
      </c>
      <c r="V7800" t="s">
        <v>2923</v>
      </c>
      <c r="W7800">
        <v>0</v>
      </c>
      <c r="X7800">
        <v>1</v>
      </c>
      <c r="Y7800">
        <v>1</v>
      </c>
    </row>
    <row r="7801" spans="2:25" x14ac:dyDescent="0.3">
      <c r="B7801">
        <v>2</v>
      </c>
      <c r="C7801" t="s">
        <v>772</v>
      </c>
      <c r="D7801" t="s">
        <v>773</v>
      </c>
      <c r="E7801">
        <v>2017</v>
      </c>
      <c r="F7801" t="s">
        <v>14537</v>
      </c>
      <c r="G7801" t="s">
        <v>3341</v>
      </c>
      <c r="H7801" s="6" t="str">
        <f>HYPERLINK(I7801)</f>
        <v>https://patents.google.com/patent/US9573601B2/en</v>
      </c>
      <c r="I7801" t="s">
        <v>14536</v>
      </c>
      <c r="J7801" t="s">
        <v>14535</v>
      </c>
      <c r="K7801">
        <v>419</v>
      </c>
      <c r="L7801" s="41">
        <v>43544</v>
      </c>
      <c r="U7801">
        <v>2</v>
      </c>
      <c r="V7801" t="s">
        <v>2931</v>
      </c>
      <c r="W7801">
        <v>1</v>
      </c>
      <c r="X7801">
        <v>3</v>
      </c>
      <c r="Y7801">
        <v>2</v>
      </c>
    </row>
    <row r="7802" spans="2:25" x14ac:dyDescent="0.3">
      <c r="B7802">
        <v>7</v>
      </c>
      <c r="C7802" t="s">
        <v>9095</v>
      </c>
      <c r="D7802" t="s">
        <v>9094</v>
      </c>
      <c r="E7802">
        <v>2016</v>
      </c>
      <c r="F7802" t="s">
        <v>9093</v>
      </c>
      <c r="G7802" t="s">
        <v>3314</v>
      </c>
      <c r="H7802" s="6" t="str">
        <f>HYPERLINK(I7802)</f>
        <v>https://ieeexplore.ieee.org/abstract/document/7535568/</v>
      </c>
      <c r="I7802" t="s">
        <v>9092</v>
      </c>
      <c r="J7802" t="s">
        <v>9091</v>
      </c>
      <c r="K7802">
        <v>420</v>
      </c>
      <c r="L7802" s="41">
        <v>43544</v>
      </c>
      <c r="U7802">
        <v>7</v>
      </c>
      <c r="V7802" t="s">
        <v>3166</v>
      </c>
      <c r="W7802">
        <v>4</v>
      </c>
      <c r="X7802">
        <v>2</v>
      </c>
      <c r="Y7802">
        <v>3</v>
      </c>
    </row>
    <row r="7803" spans="2:25" x14ac:dyDescent="0.3">
      <c r="B7803">
        <v>0</v>
      </c>
      <c r="C7803" t="s">
        <v>12587</v>
      </c>
      <c r="D7803" t="s">
        <v>12586</v>
      </c>
      <c r="E7803">
        <v>2015</v>
      </c>
      <c r="F7803" t="s">
        <v>12585</v>
      </c>
      <c r="G7803" t="s">
        <v>3341</v>
      </c>
      <c r="H7803" s="6" t="str">
        <f>HYPERLINK(I7803)</f>
        <v>https://patents.google.com/patent/US20150094907A1/en</v>
      </c>
      <c r="I7803" t="s">
        <v>12584</v>
      </c>
      <c r="K7803">
        <v>421</v>
      </c>
      <c r="L7803" s="41">
        <v>43544</v>
      </c>
      <c r="U7803">
        <v>0</v>
      </c>
      <c r="V7803" t="s">
        <v>2923</v>
      </c>
      <c r="W7803">
        <v>0</v>
      </c>
      <c r="X7803">
        <v>2</v>
      </c>
      <c r="Y7803">
        <v>4</v>
      </c>
    </row>
    <row r="7804" spans="2:25" x14ac:dyDescent="0.3">
      <c r="B7804">
        <v>118</v>
      </c>
      <c r="C7804" t="s">
        <v>10730</v>
      </c>
      <c r="D7804" t="s">
        <v>10729</v>
      </c>
      <c r="E7804">
        <v>2005</v>
      </c>
      <c r="F7804" t="s">
        <v>10728</v>
      </c>
      <c r="G7804" t="s">
        <v>3802</v>
      </c>
      <c r="H7804" s="6" t="str">
        <f>HYPERLINK(I7804)</f>
        <v>https://www.tandfonline.com/doi/abs/10.1080/03081060500120282</v>
      </c>
      <c r="I7804" t="s">
        <v>10727</v>
      </c>
      <c r="J7804" t="s">
        <v>10726</v>
      </c>
      <c r="K7804">
        <v>422</v>
      </c>
      <c r="L7804" s="41">
        <v>43544</v>
      </c>
      <c r="U7804">
        <v>118</v>
      </c>
      <c r="V7804" t="s">
        <v>10725</v>
      </c>
      <c r="W7804">
        <v>39</v>
      </c>
      <c r="X7804">
        <v>3</v>
      </c>
      <c r="Y7804">
        <v>14</v>
      </c>
    </row>
    <row r="7805" spans="2:25" x14ac:dyDescent="0.3">
      <c r="B7805">
        <v>1</v>
      </c>
      <c r="C7805" t="s">
        <v>19529</v>
      </c>
      <c r="D7805" t="s">
        <v>19528</v>
      </c>
      <c r="E7805">
        <v>2016</v>
      </c>
      <c r="F7805" t="s">
        <v>19527</v>
      </c>
      <c r="G7805" t="s">
        <v>3328</v>
      </c>
      <c r="H7805" s="6" t="str">
        <f>HYPERLINK(I7805)</f>
        <v>https://link.springer.com/chapter/10.1007/978-3-658-13255-2_81</v>
      </c>
      <c r="I7805" t="s">
        <v>19526</v>
      </c>
      <c r="J7805" t="s">
        <v>19525</v>
      </c>
      <c r="K7805">
        <v>423</v>
      </c>
      <c r="L7805" s="41">
        <v>43544</v>
      </c>
      <c r="U7805">
        <v>1</v>
      </c>
      <c r="V7805" t="s">
        <v>2981</v>
      </c>
      <c r="W7805">
        <v>1</v>
      </c>
      <c r="X7805">
        <v>1</v>
      </c>
      <c r="Y7805">
        <v>3</v>
      </c>
    </row>
    <row r="7806" spans="2:25" x14ac:dyDescent="0.3">
      <c r="B7806">
        <v>2</v>
      </c>
      <c r="C7806" t="s">
        <v>10108</v>
      </c>
      <c r="D7806" t="s">
        <v>10107</v>
      </c>
      <c r="E7806">
        <v>2013</v>
      </c>
      <c r="F7806" t="s">
        <v>8670</v>
      </c>
      <c r="G7806" t="s">
        <v>3347</v>
      </c>
      <c r="H7806" s="6" t="str">
        <f>HYPERLINK(I7806)</f>
        <v>https://www.sciencedirect.com/science/article/pii/S1474667015352332</v>
      </c>
      <c r="I7806" t="s">
        <v>10106</v>
      </c>
      <c r="J7806" t="s">
        <v>10105</v>
      </c>
      <c r="K7806">
        <v>424</v>
      </c>
      <c r="L7806" s="41">
        <v>43544</v>
      </c>
      <c r="U7806">
        <v>2</v>
      </c>
      <c r="V7806" t="s">
        <v>2981</v>
      </c>
      <c r="W7806">
        <v>0</v>
      </c>
      <c r="X7806">
        <v>6</v>
      </c>
      <c r="Y7806">
        <v>6</v>
      </c>
    </row>
    <row r="7807" spans="2:25" x14ac:dyDescent="0.3">
      <c r="B7807">
        <v>0</v>
      </c>
      <c r="C7807" t="s">
        <v>14501</v>
      </c>
      <c r="D7807" t="s">
        <v>14500</v>
      </c>
      <c r="E7807">
        <v>2016</v>
      </c>
      <c r="F7807" t="s">
        <v>14499</v>
      </c>
      <c r="G7807" t="s">
        <v>10064</v>
      </c>
      <c r="H7807" s="6" t="str">
        <f>HYPERLINK(I7807)</f>
        <v>https://ci.nii.ac.jp/naid/40020810385/</v>
      </c>
      <c r="I7807" t="s">
        <v>14498</v>
      </c>
      <c r="K7807">
        <v>425</v>
      </c>
      <c r="L7807" s="41">
        <v>43544</v>
      </c>
      <c r="M7807" t="s">
        <v>3655</v>
      </c>
      <c r="U7807">
        <v>0</v>
      </c>
      <c r="V7807" t="s">
        <v>2923</v>
      </c>
      <c r="W7807">
        <v>0</v>
      </c>
      <c r="X7807">
        <v>1</v>
      </c>
      <c r="Y7807">
        <v>3</v>
      </c>
    </row>
    <row r="7808" spans="2:25" x14ac:dyDescent="0.3">
      <c r="B7808">
        <v>0</v>
      </c>
      <c r="C7808" t="s">
        <v>19524</v>
      </c>
      <c r="D7808" t="s">
        <v>19523</v>
      </c>
      <c r="E7808">
        <v>2017</v>
      </c>
      <c r="F7808" t="s">
        <v>10065</v>
      </c>
      <c r="G7808" t="s">
        <v>10064</v>
      </c>
      <c r="H7808" s="6" t="str">
        <f>HYPERLINK(I7808)</f>
        <v>https://ci.nii.ac.jp/naid/40021212037/</v>
      </c>
      <c r="I7808" t="s">
        <v>19522</v>
      </c>
      <c r="K7808">
        <v>426</v>
      </c>
      <c r="L7808" s="41">
        <v>43544</v>
      </c>
      <c r="M7808" t="s">
        <v>3655</v>
      </c>
      <c r="U7808">
        <v>0</v>
      </c>
      <c r="V7808" t="s">
        <v>2923</v>
      </c>
      <c r="W7808">
        <v>0</v>
      </c>
      <c r="X7808">
        <v>2</v>
      </c>
      <c r="Y7808">
        <v>2</v>
      </c>
    </row>
    <row r="7809" spans="2:25" x14ac:dyDescent="0.3">
      <c r="B7809">
        <v>0</v>
      </c>
      <c r="C7809" t="s">
        <v>19521</v>
      </c>
      <c r="D7809" t="s">
        <v>19520</v>
      </c>
      <c r="E7809">
        <v>2015</v>
      </c>
      <c r="F7809" t="s">
        <v>19519</v>
      </c>
      <c r="G7809" t="s">
        <v>10064</v>
      </c>
      <c r="H7809" s="6" t="str">
        <f>HYPERLINK(I7809)</f>
        <v>https://ci.nii.ac.jp/naid/40020589000/</v>
      </c>
      <c r="I7809" t="s">
        <v>19518</v>
      </c>
      <c r="K7809">
        <v>427</v>
      </c>
      <c r="L7809" s="41">
        <v>43544</v>
      </c>
      <c r="M7809" t="s">
        <v>3655</v>
      </c>
      <c r="U7809">
        <v>0</v>
      </c>
      <c r="V7809" t="s">
        <v>2923</v>
      </c>
      <c r="W7809">
        <v>0</v>
      </c>
      <c r="X7809">
        <v>2</v>
      </c>
      <c r="Y7809">
        <v>4</v>
      </c>
    </row>
    <row r="7810" spans="2:25" x14ac:dyDescent="0.3">
      <c r="B7810">
        <v>0</v>
      </c>
      <c r="C7810" t="s">
        <v>19517</v>
      </c>
      <c r="D7810" t="s">
        <v>19516</v>
      </c>
      <c r="H7810" s="6" t="str">
        <f>HYPERLINK(I7810)</f>
        <v/>
      </c>
      <c r="K7810">
        <v>428</v>
      </c>
      <c r="L7810" s="41">
        <v>43544</v>
      </c>
      <c r="M7810" t="s">
        <v>3655</v>
      </c>
      <c r="U7810">
        <v>0</v>
      </c>
      <c r="V7810" t="s">
        <v>2923</v>
      </c>
      <c r="W7810">
        <v>0</v>
      </c>
      <c r="X7810">
        <v>3</v>
      </c>
    </row>
    <row r="7811" spans="2:25" x14ac:dyDescent="0.3">
      <c r="B7811">
        <v>0</v>
      </c>
      <c r="C7811" t="s">
        <v>14493</v>
      </c>
      <c r="D7811" t="s">
        <v>14492</v>
      </c>
      <c r="E7811">
        <v>2016</v>
      </c>
      <c r="F7811" t="s">
        <v>14491</v>
      </c>
      <c r="G7811" t="s">
        <v>3851</v>
      </c>
      <c r="H7811" s="6" t="str">
        <f>HYPERLINK(I7811)</f>
        <v>http://www.dbpia.co.kr/Journal/ArticleDetail/NODE06648653</v>
      </c>
      <c r="I7811" t="s">
        <v>14490</v>
      </c>
      <c r="K7811">
        <v>429</v>
      </c>
      <c r="L7811" s="41">
        <v>43544</v>
      </c>
      <c r="U7811">
        <v>0</v>
      </c>
      <c r="V7811" t="s">
        <v>2923</v>
      </c>
      <c r="W7811">
        <v>0</v>
      </c>
      <c r="X7811">
        <v>2</v>
      </c>
      <c r="Y7811">
        <v>3</v>
      </c>
    </row>
    <row r="7812" spans="2:25" x14ac:dyDescent="0.3">
      <c r="B7812">
        <v>0</v>
      </c>
      <c r="C7812" t="s">
        <v>19515</v>
      </c>
      <c r="D7812" t="s">
        <v>19514</v>
      </c>
      <c r="E7812">
        <v>2002</v>
      </c>
      <c r="F7812" t="s">
        <v>19513</v>
      </c>
      <c r="G7812" t="s">
        <v>3851</v>
      </c>
      <c r="H7812" s="6" t="str">
        <f>HYPERLINK(I7812)</f>
        <v>http://www.dbpia.co.kr/Journal/ArticleDetail/NODE00540196</v>
      </c>
      <c r="I7812" t="s">
        <v>19512</v>
      </c>
      <c r="K7812">
        <v>430</v>
      </c>
      <c r="L7812" s="41">
        <v>43544</v>
      </c>
      <c r="U7812">
        <v>0</v>
      </c>
      <c r="V7812" t="s">
        <v>2923</v>
      </c>
      <c r="W7812">
        <v>0</v>
      </c>
      <c r="X7812">
        <v>2</v>
      </c>
      <c r="Y7812">
        <v>17</v>
      </c>
    </row>
    <row r="7813" spans="2:25" x14ac:dyDescent="0.3">
      <c r="B7813">
        <v>0</v>
      </c>
      <c r="C7813" t="s">
        <v>18610</v>
      </c>
      <c r="D7813" t="s">
        <v>18609</v>
      </c>
      <c r="E7813">
        <v>2018</v>
      </c>
      <c r="F7813" t="s">
        <v>16673</v>
      </c>
      <c r="G7813" t="s">
        <v>3851</v>
      </c>
      <c r="H7813" s="6" t="str">
        <f>HYPERLINK(I7813)</f>
        <v>http://www.dbpia.co.kr/Journal/ArticleDetail/NODE07587661</v>
      </c>
      <c r="I7813" t="s">
        <v>18608</v>
      </c>
      <c r="K7813">
        <v>431</v>
      </c>
      <c r="L7813" s="41">
        <v>43544</v>
      </c>
      <c r="U7813">
        <v>0</v>
      </c>
      <c r="V7813" t="s">
        <v>2923</v>
      </c>
      <c r="W7813">
        <v>0</v>
      </c>
      <c r="X7813">
        <v>3</v>
      </c>
      <c r="Y7813">
        <v>1</v>
      </c>
    </row>
    <row r="7814" spans="2:25" x14ac:dyDescent="0.3">
      <c r="B7814">
        <v>0</v>
      </c>
      <c r="C7814" t="s">
        <v>15185</v>
      </c>
      <c r="D7814" t="s">
        <v>15184</v>
      </c>
      <c r="E7814">
        <v>2018</v>
      </c>
      <c r="F7814" t="s">
        <v>15183</v>
      </c>
      <c r="G7814" t="s">
        <v>15182</v>
      </c>
      <c r="H7814" s="6" t="str">
        <f>HYPERLINK(I7814)</f>
        <v>https://www.wt.pw.edu.pl/content/download/7704/43159/file/Paula%20Razin,%20Iwona%20Grabarek.pdf</v>
      </c>
      <c r="I7814" t="s">
        <v>15181</v>
      </c>
      <c r="K7814">
        <v>432</v>
      </c>
      <c r="L7814" s="41">
        <v>43544</v>
      </c>
      <c r="M7814" t="s">
        <v>3356</v>
      </c>
      <c r="U7814">
        <v>0</v>
      </c>
      <c r="V7814" t="s">
        <v>2923</v>
      </c>
      <c r="W7814">
        <v>0</v>
      </c>
      <c r="X7814">
        <v>2</v>
      </c>
      <c r="Y7814">
        <v>1</v>
      </c>
    </row>
    <row r="7815" spans="2:25" x14ac:dyDescent="0.3">
      <c r="B7815">
        <v>0</v>
      </c>
      <c r="C7815" t="s">
        <v>19511</v>
      </c>
      <c r="D7815" t="s">
        <v>19510</v>
      </c>
      <c r="E7815">
        <v>2018</v>
      </c>
      <c r="F7815" t="s">
        <v>12027</v>
      </c>
      <c r="G7815" t="s">
        <v>4998</v>
      </c>
      <c r="H7815" s="6" t="str">
        <f>HYPERLINK(I7815)</f>
        <v>https://www.jstage.jst.go.jp/article/jsaeronbun/49/3/49_20184286/_article/-char/ja/</v>
      </c>
      <c r="I7815" t="s">
        <v>19509</v>
      </c>
      <c r="K7815">
        <v>433</v>
      </c>
      <c r="L7815" s="41">
        <v>43544</v>
      </c>
      <c r="U7815">
        <v>0</v>
      </c>
      <c r="V7815" t="s">
        <v>2923</v>
      </c>
      <c r="W7815">
        <v>0</v>
      </c>
      <c r="X7815">
        <v>4</v>
      </c>
      <c r="Y7815">
        <v>1</v>
      </c>
    </row>
    <row r="7816" spans="2:25" x14ac:dyDescent="0.3">
      <c r="B7816">
        <v>0</v>
      </c>
      <c r="C7816" t="s">
        <v>10966</v>
      </c>
      <c r="D7816" t="s">
        <v>10965</v>
      </c>
      <c r="E7816">
        <v>2017</v>
      </c>
      <c r="F7816" t="s">
        <v>10968</v>
      </c>
      <c r="G7816" t="s">
        <v>3341</v>
      </c>
      <c r="H7816" s="6" t="str">
        <f>HYPERLINK(I7816)</f>
        <v>https://patents.google.com/patent/US9699289B1/en</v>
      </c>
      <c r="I7816" t="s">
        <v>10967</v>
      </c>
      <c r="K7816">
        <v>434</v>
      </c>
      <c r="L7816" s="41">
        <v>43544</v>
      </c>
      <c r="U7816">
        <v>0</v>
      </c>
      <c r="V7816" t="s">
        <v>2923</v>
      </c>
      <c r="W7816">
        <v>0</v>
      </c>
      <c r="X7816">
        <v>1</v>
      </c>
      <c r="Y7816">
        <v>2</v>
      </c>
    </row>
    <row r="7817" spans="2:25" x14ac:dyDescent="0.3">
      <c r="B7817">
        <v>1</v>
      </c>
      <c r="C7817" t="s">
        <v>12622</v>
      </c>
      <c r="D7817" t="s">
        <v>12621</v>
      </c>
      <c r="E7817">
        <v>2014</v>
      </c>
      <c r="G7817" t="s">
        <v>5243</v>
      </c>
      <c r="H7817" s="6" t="str">
        <f>HYPERLINK(I7817)</f>
        <v>https://www.sae.org/publications/technical-papers/content/2014-01-2007/</v>
      </c>
      <c r="I7817" t="s">
        <v>12620</v>
      </c>
      <c r="J7817" t="s">
        <v>12619</v>
      </c>
      <c r="K7817">
        <v>435</v>
      </c>
      <c r="L7817" s="41">
        <v>43544</v>
      </c>
      <c r="U7817">
        <v>1</v>
      </c>
      <c r="V7817" t="s">
        <v>2956</v>
      </c>
      <c r="W7817">
        <v>1</v>
      </c>
      <c r="X7817">
        <v>2</v>
      </c>
      <c r="Y7817">
        <v>5</v>
      </c>
    </row>
    <row r="7818" spans="2:25" x14ac:dyDescent="0.3">
      <c r="B7818">
        <v>0</v>
      </c>
      <c r="C7818" t="s">
        <v>796</v>
      </c>
      <c r="D7818" t="s">
        <v>797</v>
      </c>
      <c r="E7818">
        <v>2018</v>
      </c>
      <c r="F7818" t="s">
        <v>19508</v>
      </c>
      <c r="G7818" t="s">
        <v>3341</v>
      </c>
      <c r="H7818" s="6" t="str">
        <f>HYPERLINK(I7818)</f>
        <v>https://patents.google.com/patent/US20180095608A1/en</v>
      </c>
      <c r="I7818" t="s">
        <v>798</v>
      </c>
      <c r="K7818">
        <v>436</v>
      </c>
      <c r="L7818" s="41">
        <v>43544</v>
      </c>
      <c r="U7818">
        <v>0</v>
      </c>
      <c r="V7818" t="s">
        <v>2923</v>
      </c>
      <c r="W7818">
        <v>0</v>
      </c>
      <c r="X7818">
        <v>1</v>
      </c>
      <c r="Y7818">
        <v>1</v>
      </c>
    </row>
    <row r="7819" spans="2:25" x14ac:dyDescent="0.3">
      <c r="B7819">
        <v>0</v>
      </c>
      <c r="C7819" t="s">
        <v>1314</v>
      </c>
      <c r="D7819" t="s">
        <v>14534</v>
      </c>
      <c r="E7819">
        <v>2018</v>
      </c>
      <c r="F7819" t="s">
        <v>14436</v>
      </c>
      <c r="G7819" t="s">
        <v>4440</v>
      </c>
      <c r="H7819" s="6" t="str">
        <f>HYPERLINK(I7819)</f>
        <v>http://www.freepatentsonline.com/10053132.html</v>
      </c>
      <c r="I7819" t="s">
        <v>14533</v>
      </c>
      <c r="K7819">
        <v>437</v>
      </c>
      <c r="L7819" s="41">
        <v>43544</v>
      </c>
      <c r="U7819">
        <v>0</v>
      </c>
      <c r="V7819" t="s">
        <v>2923</v>
      </c>
      <c r="W7819">
        <v>0</v>
      </c>
      <c r="X7819">
        <v>1</v>
      </c>
      <c r="Y7819">
        <v>1</v>
      </c>
    </row>
    <row r="7820" spans="2:25" x14ac:dyDescent="0.3">
      <c r="B7820">
        <v>19</v>
      </c>
      <c r="C7820" t="s">
        <v>19507</v>
      </c>
      <c r="D7820" t="s">
        <v>19506</v>
      </c>
      <c r="E7820">
        <v>2011</v>
      </c>
      <c r="F7820" t="s">
        <v>19505</v>
      </c>
      <c r="G7820" t="s">
        <v>3328</v>
      </c>
      <c r="H7820" s="6" t="str">
        <f>HYPERLINK(I7820)</f>
        <v>https://idp.springer.com/authorize/casa?redirect_uri=https://link.springer.com/article/10.1007/s12205-011-1190-0&amp;casa_token=xO0vUfM-1OQAAAAA:oB_ZK4o0zCRfzpSB5MTJCIMvo0athxsT99ij7BBPZYsCBNqEKY31uL0hGSi-RZmEaTq1a8Q07rz4DgH-8A</v>
      </c>
      <c r="I7820" t="s">
        <v>19504</v>
      </c>
      <c r="J7820" t="s">
        <v>19503</v>
      </c>
      <c r="K7820">
        <v>438</v>
      </c>
      <c r="L7820" s="41">
        <v>43544</v>
      </c>
      <c r="U7820">
        <v>19</v>
      </c>
      <c r="V7820" t="s">
        <v>3138</v>
      </c>
      <c r="W7820">
        <v>5</v>
      </c>
      <c r="X7820">
        <v>4</v>
      </c>
      <c r="Y7820">
        <v>8</v>
      </c>
    </row>
    <row r="7821" spans="2:25" x14ac:dyDescent="0.3">
      <c r="B7821">
        <v>1</v>
      </c>
      <c r="C7821" t="s">
        <v>10058</v>
      </c>
      <c r="D7821" t="s">
        <v>10057</v>
      </c>
      <c r="E7821">
        <v>2018</v>
      </c>
      <c r="F7821" t="s">
        <v>10056</v>
      </c>
      <c r="G7821" t="s">
        <v>3314</v>
      </c>
      <c r="H7821" s="6" t="str">
        <f>HYPERLINK(I7821)</f>
        <v>https://ieeexplore.ieee.org/abstract/document/8566961/</v>
      </c>
      <c r="I7821" t="s">
        <v>10055</v>
      </c>
      <c r="J7821" t="s">
        <v>10054</v>
      </c>
      <c r="K7821">
        <v>439</v>
      </c>
      <c r="L7821" s="41">
        <v>43544</v>
      </c>
      <c r="U7821">
        <v>1</v>
      </c>
      <c r="V7821" t="s">
        <v>2931</v>
      </c>
      <c r="W7821">
        <v>0</v>
      </c>
      <c r="X7821">
        <v>4</v>
      </c>
      <c r="Y7821">
        <v>1</v>
      </c>
    </row>
    <row r="7822" spans="2:25" x14ac:dyDescent="0.3">
      <c r="B7822">
        <v>0</v>
      </c>
      <c r="C7822" t="s">
        <v>12679</v>
      </c>
      <c r="D7822" t="s">
        <v>12678</v>
      </c>
      <c r="E7822">
        <v>2013</v>
      </c>
      <c r="F7822" t="s">
        <v>12677</v>
      </c>
      <c r="G7822" t="s">
        <v>3341</v>
      </c>
      <c r="H7822" s="6" t="str">
        <f>HYPERLINK(I7822)</f>
        <v>https://patents.google.com/patent/US20130304514A1/en</v>
      </c>
      <c r="I7822" t="s">
        <v>12676</v>
      </c>
      <c r="K7822">
        <v>440</v>
      </c>
      <c r="L7822" s="41">
        <v>43544</v>
      </c>
      <c r="U7822">
        <v>0</v>
      </c>
      <c r="V7822" t="s">
        <v>2923</v>
      </c>
      <c r="W7822">
        <v>0</v>
      </c>
      <c r="X7822">
        <v>3</v>
      </c>
      <c r="Y7822">
        <v>6</v>
      </c>
    </row>
    <row r="7823" spans="2:25" x14ac:dyDescent="0.3">
      <c r="B7823">
        <v>0</v>
      </c>
      <c r="C7823" t="s">
        <v>18661</v>
      </c>
      <c r="D7823" t="s">
        <v>18660</v>
      </c>
      <c r="E7823">
        <v>2018</v>
      </c>
      <c r="F7823" t="s">
        <v>12402</v>
      </c>
      <c r="G7823" t="s">
        <v>3851</v>
      </c>
      <c r="H7823" s="6" t="str">
        <f>HYPERLINK(I7823)</f>
        <v>http://www.dbpia.co.kr/Journal/ArticleDetail/NODE07593229</v>
      </c>
      <c r="I7823" t="s">
        <v>18659</v>
      </c>
      <c r="K7823">
        <v>441</v>
      </c>
      <c r="L7823" s="41">
        <v>43544</v>
      </c>
      <c r="U7823">
        <v>0</v>
      </c>
      <c r="V7823" t="s">
        <v>2923</v>
      </c>
      <c r="W7823">
        <v>0</v>
      </c>
      <c r="X7823">
        <v>4</v>
      </c>
      <c r="Y7823">
        <v>1</v>
      </c>
    </row>
    <row r="7824" spans="2:25" x14ac:dyDescent="0.3">
      <c r="B7824">
        <v>2</v>
      </c>
      <c r="C7824" t="s">
        <v>4533</v>
      </c>
      <c r="D7824" t="s">
        <v>4532</v>
      </c>
      <c r="E7824">
        <v>2014</v>
      </c>
      <c r="F7824" t="s">
        <v>4531</v>
      </c>
      <c r="G7824" t="s">
        <v>4530</v>
      </c>
      <c r="H7824" s="6" t="str">
        <f>HYPERLINK(I7824)</f>
        <v>http://publications.tno.nl/publication/34623128/1Sa2KY/wilschut-2014-older.pdf</v>
      </c>
      <c r="I7824" t="s">
        <v>4529</v>
      </c>
      <c r="J7824" t="s">
        <v>4528</v>
      </c>
      <c r="K7824">
        <v>442</v>
      </c>
      <c r="L7824" s="41">
        <v>43544</v>
      </c>
      <c r="M7824" t="s">
        <v>3356</v>
      </c>
      <c r="U7824">
        <v>2</v>
      </c>
      <c r="V7824" t="s">
        <v>3018</v>
      </c>
      <c r="W7824">
        <v>1</v>
      </c>
      <c r="X7824">
        <v>4</v>
      </c>
      <c r="Y7824">
        <v>5</v>
      </c>
    </row>
    <row r="7825" spans="2:25" x14ac:dyDescent="0.3">
      <c r="B7825">
        <v>0</v>
      </c>
      <c r="C7825" t="s">
        <v>10092</v>
      </c>
      <c r="D7825" t="s">
        <v>10091</v>
      </c>
      <c r="E7825">
        <v>2018</v>
      </c>
      <c r="F7825" t="s">
        <v>10090</v>
      </c>
      <c r="G7825" t="s">
        <v>3314</v>
      </c>
      <c r="H7825" s="6" t="str">
        <f>HYPERLINK(I7825)</f>
        <v>https://ieeexplore.ieee.org/abstract/document/8569287/</v>
      </c>
      <c r="I7825" t="s">
        <v>10089</v>
      </c>
      <c r="K7825">
        <v>443</v>
      </c>
      <c r="L7825" s="41">
        <v>43544</v>
      </c>
      <c r="U7825">
        <v>0</v>
      </c>
      <c r="V7825" t="s">
        <v>2923</v>
      </c>
      <c r="W7825">
        <v>0</v>
      </c>
      <c r="X7825">
        <v>4</v>
      </c>
      <c r="Y7825">
        <v>1</v>
      </c>
    </row>
    <row r="7826" spans="2:25" x14ac:dyDescent="0.3">
      <c r="B7826">
        <v>3</v>
      </c>
      <c r="C7826" t="s">
        <v>12142</v>
      </c>
      <c r="D7826" t="s">
        <v>13803</v>
      </c>
      <c r="E7826">
        <v>2016</v>
      </c>
      <c r="F7826" t="s">
        <v>13802</v>
      </c>
      <c r="G7826" t="s">
        <v>3341</v>
      </c>
      <c r="H7826" s="6" t="str">
        <f>HYPERLINK(I7826)</f>
        <v>https://patents.google.com/patent/US9340204B2/en</v>
      </c>
      <c r="I7826" t="s">
        <v>13801</v>
      </c>
      <c r="J7826" t="s">
        <v>13800</v>
      </c>
      <c r="K7826">
        <v>444</v>
      </c>
      <c r="L7826" s="41">
        <v>43544</v>
      </c>
      <c r="U7826">
        <v>3</v>
      </c>
      <c r="V7826" t="s">
        <v>2931</v>
      </c>
      <c r="W7826">
        <v>2</v>
      </c>
      <c r="X7826">
        <v>2</v>
      </c>
      <c r="Y7826">
        <v>3</v>
      </c>
    </row>
    <row r="7827" spans="2:25" x14ac:dyDescent="0.3">
      <c r="B7827">
        <v>16</v>
      </c>
      <c r="C7827" t="s">
        <v>9272</v>
      </c>
      <c r="D7827" t="s">
        <v>9271</v>
      </c>
      <c r="E7827">
        <v>2016</v>
      </c>
      <c r="G7827" t="s">
        <v>5649</v>
      </c>
      <c r="H7827" s="6" t="str">
        <f>HYPERLINK(I7827)</f>
        <v>https://deepblue.lib.umich.edu/handle/2027.42/120657</v>
      </c>
      <c r="I7827" t="s">
        <v>9270</v>
      </c>
      <c r="J7827" t="s">
        <v>9269</v>
      </c>
      <c r="K7827">
        <v>445</v>
      </c>
      <c r="L7827" s="41">
        <v>43544</v>
      </c>
      <c r="U7827">
        <v>16</v>
      </c>
      <c r="V7827" t="s">
        <v>3175</v>
      </c>
      <c r="W7827">
        <v>16</v>
      </c>
      <c r="X7827">
        <v>1</v>
      </c>
      <c r="Y7827">
        <v>3</v>
      </c>
    </row>
    <row r="7828" spans="2:25" x14ac:dyDescent="0.3">
      <c r="B7828">
        <v>1</v>
      </c>
      <c r="C7828" t="s">
        <v>19502</v>
      </c>
      <c r="D7828" t="s">
        <v>19501</v>
      </c>
      <c r="E7828">
        <v>2017</v>
      </c>
      <c r="F7828" t="s">
        <v>9555</v>
      </c>
      <c r="G7828" t="s">
        <v>11660</v>
      </c>
      <c r="H7828" s="6" t="str">
        <f>HYPERLINK(I7828)</f>
        <v>https://www-esv.nhtsa.dot.gov/Proceedings/25/25ESV-000225.pdf</v>
      </c>
      <c r="I7828" t="s">
        <v>19500</v>
      </c>
      <c r="J7828" t="s">
        <v>19499</v>
      </c>
      <c r="K7828">
        <v>446</v>
      </c>
      <c r="L7828" s="41">
        <v>43544</v>
      </c>
      <c r="M7828" t="s">
        <v>3356</v>
      </c>
      <c r="U7828">
        <v>1</v>
      </c>
      <c r="V7828" t="s">
        <v>2933</v>
      </c>
      <c r="W7828">
        <v>0</v>
      </c>
      <c r="X7828">
        <v>4</v>
      </c>
      <c r="Y7828">
        <v>2</v>
      </c>
    </row>
    <row r="7829" spans="2:25" x14ac:dyDescent="0.3">
      <c r="B7829">
        <v>0</v>
      </c>
      <c r="C7829" t="s">
        <v>11082</v>
      </c>
      <c r="D7829" t="s">
        <v>11081</v>
      </c>
      <c r="E7829">
        <v>2018</v>
      </c>
      <c r="F7829" t="s">
        <v>11080</v>
      </c>
      <c r="G7829" t="s">
        <v>3314</v>
      </c>
      <c r="H7829" s="6" t="str">
        <f>HYPERLINK(I7829)</f>
        <v>https://ieeexplore.ieee.org/abstract/document/8357001/</v>
      </c>
      <c r="I7829" t="s">
        <v>11079</v>
      </c>
      <c r="K7829">
        <v>447</v>
      </c>
      <c r="L7829" s="41">
        <v>43544</v>
      </c>
      <c r="U7829">
        <v>0</v>
      </c>
      <c r="V7829" t="s">
        <v>2923</v>
      </c>
      <c r="W7829">
        <v>0</v>
      </c>
      <c r="X7829">
        <v>5</v>
      </c>
      <c r="Y7829">
        <v>1</v>
      </c>
    </row>
    <row r="7830" spans="2:25" x14ac:dyDescent="0.3">
      <c r="B7830">
        <v>0</v>
      </c>
      <c r="C7830" t="s">
        <v>19498</v>
      </c>
      <c r="D7830" t="s">
        <v>19497</v>
      </c>
      <c r="E7830">
        <v>2018</v>
      </c>
      <c r="F7830" t="s">
        <v>19496</v>
      </c>
      <c r="G7830" t="s">
        <v>10064</v>
      </c>
      <c r="H7830" s="6" t="str">
        <f>HYPERLINK(I7830)</f>
        <v>https://ci.nii.ac.jp/naid/40021586112/</v>
      </c>
      <c r="I7830" t="s">
        <v>19495</v>
      </c>
      <c r="K7830">
        <v>448</v>
      </c>
      <c r="L7830" s="41">
        <v>43544</v>
      </c>
      <c r="M7830" t="s">
        <v>3655</v>
      </c>
      <c r="U7830">
        <v>0</v>
      </c>
      <c r="V7830" t="s">
        <v>2923</v>
      </c>
      <c r="W7830">
        <v>0</v>
      </c>
      <c r="X7830">
        <v>5</v>
      </c>
      <c r="Y7830">
        <v>1</v>
      </c>
    </row>
    <row r="7831" spans="2:25" x14ac:dyDescent="0.3">
      <c r="B7831">
        <v>5</v>
      </c>
      <c r="C7831" t="s">
        <v>10943</v>
      </c>
      <c r="D7831" t="s">
        <v>10942</v>
      </c>
      <c r="E7831">
        <v>2017</v>
      </c>
      <c r="F7831" t="s">
        <v>10941</v>
      </c>
      <c r="G7831" t="s">
        <v>3328</v>
      </c>
      <c r="H7831" s="6" t="str">
        <f>HYPERLINK(I7831)</f>
        <v>https://link.springer.com/chapter/10.1007/978-3-319-49448-7_8</v>
      </c>
      <c r="I7831" t="s">
        <v>10940</v>
      </c>
      <c r="J7831" t="s">
        <v>10939</v>
      </c>
      <c r="K7831">
        <v>449</v>
      </c>
      <c r="L7831" s="41">
        <v>43544</v>
      </c>
      <c r="U7831">
        <v>5</v>
      </c>
      <c r="V7831" t="s">
        <v>2975</v>
      </c>
      <c r="W7831">
        <v>2</v>
      </c>
      <c r="X7831">
        <v>3</v>
      </c>
      <c r="Y7831">
        <v>2</v>
      </c>
    </row>
    <row r="7832" spans="2:25" x14ac:dyDescent="0.3">
      <c r="B7832">
        <v>0</v>
      </c>
      <c r="C7832" t="s">
        <v>17965</v>
      </c>
      <c r="D7832" t="s">
        <v>17964</v>
      </c>
      <c r="E7832">
        <v>2017</v>
      </c>
      <c r="F7832" t="s">
        <v>18051</v>
      </c>
      <c r="G7832" t="s">
        <v>3341</v>
      </c>
      <c r="H7832" s="6" t="str">
        <f>HYPERLINK(I7832)</f>
        <v>https://patents.google.com/patent/US9796416B2/en</v>
      </c>
      <c r="I7832" t="s">
        <v>18050</v>
      </c>
      <c r="K7832">
        <v>450</v>
      </c>
      <c r="L7832" s="41">
        <v>43544</v>
      </c>
      <c r="U7832">
        <v>0</v>
      </c>
      <c r="V7832" t="s">
        <v>2923</v>
      </c>
      <c r="W7832">
        <v>0</v>
      </c>
      <c r="X7832">
        <v>2</v>
      </c>
      <c r="Y7832">
        <v>2</v>
      </c>
    </row>
    <row r="7833" spans="2:25" x14ac:dyDescent="0.3">
      <c r="B7833">
        <v>0</v>
      </c>
      <c r="C7833" t="s">
        <v>14400</v>
      </c>
      <c r="D7833" t="s">
        <v>14399</v>
      </c>
      <c r="E7833">
        <v>2016</v>
      </c>
      <c r="F7833" t="s">
        <v>14398</v>
      </c>
      <c r="G7833" t="s">
        <v>3341</v>
      </c>
      <c r="H7833" s="6" t="str">
        <f>HYPERLINK(I7833)</f>
        <v>https://patents.google.com/patent/US20160001776A1/en</v>
      </c>
      <c r="I7833" t="s">
        <v>14397</v>
      </c>
      <c r="K7833">
        <v>451</v>
      </c>
      <c r="L7833" s="41">
        <v>43544</v>
      </c>
      <c r="U7833">
        <v>0</v>
      </c>
      <c r="V7833" t="s">
        <v>2923</v>
      </c>
      <c r="W7833">
        <v>0</v>
      </c>
      <c r="X7833">
        <v>1</v>
      </c>
      <c r="Y7833">
        <v>3</v>
      </c>
    </row>
    <row r="7834" spans="2:25" x14ac:dyDescent="0.3">
      <c r="B7834">
        <v>0</v>
      </c>
      <c r="C7834" t="s">
        <v>1366</v>
      </c>
      <c r="D7834" t="s">
        <v>1367</v>
      </c>
      <c r="E7834">
        <v>2017</v>
      </c>
      <c r="F7834" t="s">
        <v>13403</v>
      </c>
      <c r="G7834" t="s">
        <v>4315</v>
      </c>
      <c r="H7834" s="6" t="str">
        <f>HYPERLINK(I7834)</f>
        <v>https://mediatum.ub.tum.de/1421306</v>
      </c>
      <c r="I7834" t="s">
        <v>1370</v>
      </c>
      <c r="K7834">
        <v>452</v>
      </c>
      <c r="L7834" s="41">
        <v>43544</v>
      </c>
      <c r="U7834">
        <v>0</v>
      </c>
      <c r="V7834" t="s">
        <v>2923</v>
      </c>
      <c r="W7834">
        <v>0</v>
      </c>
      <c r="X7834">
        <v>4</v>
      </c>
      <c r="Y7834">
        <v>2</v>
      </c>
    </row>
    <row r="7835" spans="2:25" x14ac:dyDescent="0.3">
      <c r="B7835">
        <v>3</v>
      </c>
      <c r="C7835" t="s">
        <v>11595</v>
      </c>
      <c r="D7835" t="s">
        <v>11594</v>
      </c>
      <c r="E7835">
        <v>2018</v>
      </c>
      <c r="F7835" t="s">
        <v>11593</v>
      </c>
      <c r="G7835" t="s">
        <v>3369</v>
      </c>
      <c r="H7835" s="6" t="e">
        <f>HYPERLINK(I7835)</f>
        <v>#VALUE!</v>
      </c>
      <c r="I7835" t="s">
        <v>11592</v>
      </c>
      <c r="J7835" t="s">
        <v>11591</v>
      </c>
      <c r="K7835">
        <v>453</v>
      </c>
      <c r="L7835" s="41">
        <v>43544</v>
      </c>
      <c r="M7835" t="s">
        <v>3356</v>
      </c>
      <c r="U7835">
        <v>3</v>
      </c>
      <c r="V7835" t="s">
        <v>2934</v>
      </c>
      <c r="W7835">
        <v>1</v>
      </c>
      <c r="X7835">
        <v>3</v>
      </c>
      <c r="Y7835">
        <v>1</v>
      </c>
    </row>
    <row r="7836" spans="2:25" x14ac:dyDescent="0.3">
      <c r="B7836">
        <v>1</v>
      </c>
      <c r="C7836" t="s">
        <v>19494</v>
      </c>
      <c r="D7836" t="s">
        <v>19493</v>
      </c>
      <c r="E7836">
        <v>2015</v>
      </c>
      <c r="F7836" t="s">
        <v>10733</v>
      </c>
      <c r="G7836" t="s">
        <v>3328</v>
      </c>
      <c r="H7836" s="6" t="str">
        <f>HYPERLINK(I7836)</f>
        <v>https://idp.springer.com/authorize/casa?redirect_uri=https://link.springer.com/article/10.1007/BF03373945&amp;casa_token=GIDWLQyupKIAAAAA:CjmuQNchQOVNRKF_yymigP7TJt62N5vu4-B74mBJFZc3vgIhkKgfJOnnps2_aEf3T6KqLz8Gu22QG7uulQ</v>
      </c>
      <c r="I7836" t="s">
        <v>19492</v>
      </c>
      <c r="J7836" t="s">
        <v>19491</v>
      </c>
      <c r="K7836">
        <v>454</v>
      </c>
      <c r="L7836" s="41">
        <v>43544</v>
      </c>
      <c r="U7836">
        <v>1</v>
      </c>
      <c r="V7836" t="s">
        <v>2955</v>
      </c>
      <c r="W7836">
        <v>0</v>
      </c>
      <c r="X7836">
        <v>3</v>
      </c>
      <c r="Y7836">
        <v>4</v>
      </c>
    </row>
    <row r="7837" spans="2:25" x14ac:dyDescent="0.3">
      <c r="B7837">
        <v>0</v>
      </c>
      <c r="C7837" t="s">
        <v>10966</v>
      </c>
      <c r="D7837" t="s">
        <v>10965</v>
      </c>
      <c r="E7837">
        <v>2017</v>
      </c>
      <c r="F7837" t="s">
        <v>10964</v>
      </c>
      <c r="G7837" t="s">
        <v>3341</v>
      </c>
      <c r="H7837" s="6" t="str">
        <f>HYPERLINK(I7837)</f>
        <v>https://patents.google.com/patent/US20170171375A1/en</v>
      </c>
      <c r="I7837" t="s">
        <v>10963</v>
      </c>
      <c r="K7837">
        <v>455</v>
      </c>
      <c r="L7837" s="41">
        <v>43544</v>
      </c>
      <c r="U7837">
        <v>0</v>
      </c>
      <c r="V7837" t="s">
        <v>2923</v>
      </c>
      <c r="W7837">
        <v>0</v>
      </c>
      <c r="X7837">
        <v>1</v>
      </c>
      <c r="Y7837">
        <v>2</v>
      </c>
    </row>
    <row r="7838" spans="2:25" x14ac:dyDescent="0.3">
      <c r="B7838">
        <v>1</v>
      </c>
      <c r="C7838" t="s">
        <v>9580</v>
      </c>
      <c r="D7838" t="s">
        <v>9579</v>
      </c>
      <c r="E7838">
        <v>2018</v>
      </c>
      <c r="F7838" t="s">
        <v>9578</v>
      </c>
      <c r="G7838" t="s">
        <v>3347</v>
      </c>
      <c r="H7838" s="6" t="str">
        <f>HYPERLINK(I7838)</f>
        <v>https://www.sciencedirect.com/science/article/pii/S2352146518302606</v>
      </c>
      <c r="I7838" t="s">
        <v>9577</v>
      </c>
      <c r="J7838" t="s">
        <v>9576</v>
      </c>
      <c r="K7838">
        <v>456</v>
      </c>
      <c r="L7838" s="41">
        <v>43544</v>
      </c>
      <c r="U7838">
        <v>1</v>
      </c>
      <c r="V7838" t="s">
        <v>2931</v>
      </c>
      <c r="W7838">
        <v>1</v>
      </c>
      <c r="X7838">
        <v>2</v>
      </c>
      <c r="Y7838">
        <v>1</v>
      </c>
    </row>
    <row r="7839" spans="2:25" x14ac:dyDescent="0.3">
      <c r="B7839">
        <v>2</v>
      </c>
      <c r="C7839" t="s">
        <v>10354</v>
      </c>
      <c r="D7839" t="s">
        <v>10353</v>
      </c>
      <c r="E7839">
        <v>2018</v>
      </c>
      <c r="F7839" t="s">
        <v>3755</v>
      </c>
      <c r="G7839" t="s">
        <v>3314</v>
      </c>
      <c r="H7839" s="6" t="str">
        <f>HYPERLINK(I7839)</f>
        <v>https://ieeexplore.ieee.org/abstract/document/8287023/</v>
      </c>
      <c r="I7839" t="s">
        <v>10352</v>
      </c>
      <c r="J7839" t="s">
        <v>10351</v>
      </c>
      <c r="K7839">
        <v>457</v>
      </c>
      <c r="L7839" s="41">
        <v>43544</v>
      </c>
      <c r="U7839">
        <v>2</v>
      </c>
      <c r="V7839" t="s">
        <v>2949</v>
      </c>
      <c r="W7839">
        <v>1</v>
      </c>
      <c r="X7839">
        <v>4</v>
      </c>
      <c r="Y7839">
        <v>1</v>
      </c>
    </row>
    <row r="7840" spans="2:25" x14ac:dyDescent="0.3">
      <c r="B7840">
        <v>0</v>
      </c>
      <c r="C7840" t="s">
        <v>10101</v>
      </c>
      <c r="D7840" t="s">
        <v>10100</v>
      </c>
      <c r="E7840">
        <v>2018</v>
      </c>
      <c r="F7840" t="s">
        <v>5213</v>
      </c>
      <c r="G7840" t="s">
        <v>4116</v>
      </c>
      <c r="H7840" s="6" t="str">
        <f>HYPERLINK(I7840)</f>
        <v>https://digital-library.theiet.org/content/journals/10.1049/iet-its.2018.5167</v>
      </c>
      <c r="I7840" t="s">
        <v>10099</v>
      </c>
      <c r="K7840">
        <v>458</v>
      </c>
      <c r="L7840" s="41">
        <v>43544</v>
      </c>
      <c r="U7840">
        <v>0</v>
      </c>
      <c r="V7840" t="s">
        <v>2923</v>
      </c>
      <c r="W7840">
        <v>0</v>
      </c>
      <c r="X7840">
        <v>3</v>
      </c>
      <c r="Y7840">
        <v>1</v>
      </c>
    </row>
    <row r="7841" spans="2:25" x14ac:dyDescent="0.3">
      <c r="B7841">
        <v>3</v>
      </c>
      <c r="C7841" t="s">
        <v>19236</v>
      </c>
      <c r="D7841" t="s">
        <v>19490</v>
      </c>
      <c r="E7841">
        <v>2016</v>
      </c>
      <c r="F7841" t="s">
        <v>19489</v>
      </c>
      <c r="G7841" t="s">
        <v>3341</v>
      </c>
      <c r="H7841" s="6" t="str">
        <f>HYPERLINK(I7841)</f>
        <v>https://patents.google.com/patent/US9440603B2/en</v>
      </c>
      <c r="I7841" t="s">
        <v>19488</v>
      </c>
      <c r="J7841" t="s">
        <v>19487</v>
      </c>
      <c r="K7841">
        <v>459</v>
      </c>
      <c r="L7841" s="41">
        <v>43544</v>
      </c>
      <c r="U7841">
        <v>3</v>
      </c>
      <c r="V7841" t="s">
        <v>2931</v>
      </c>
      <c r="W7841">
        <v>3</v>
      </c>
      <c r="X7841">
        <v>1</v>
      </c>
      <c r="Y7841">
        <v>3</v>
      </c>
    </row>
    <row r="7842" spans="2:25" x14ac:dyDescent="0.3">
      <c r="B7842">
        <v>0</v>
      </c>
      <c r="C7842" t="s">
        <v>18597</v>
      </c>
      <c r="D7842" t="s">
        <v>18596</v>
      </c>
      <c r="E7842">
        <v>2017</v>
      </c>
      <c r="F7842" t="s">
        <v>18595</v>
      </c>
      <c r="G7842" t="s">
        <v>18594</v>
      </c>
      <c r="H7842" s="6" t="str">
        <f>HYPERLINK(I7842)</f>
        <v>http://wvk.reutlingen-university.de/wp-content/uploads/2017/11/Tagungsband_WVK_2017.pdf#page=7</v>
      </c>
      <c r="I7842" t="s">
        <v>18593</v>
      </c>
      <c r="K7842">
        <v>460</v>
      </c>
      <c r="L7842" s="41">
        <v>43544</v>
      </c>
      <c r="M7842" t="s">
        <v>3356</v>
      </c>
      <c r="U7842">
        <v>0</v>
      </c>
      <c r="V7842" t="s">
        <v>2923</v>
      </c>
      <c r="W7842">
        <v>0</v>
      </c>
      <c r="X7842">
        <v>1</v>
      </c>
      <c r="Y7842">
        <v>2</v>
      </c>
    </row>
    <row r="7843" spans="2:25" x14ac:dyDescent="0.3">
      <c r="B7843">
        <v>1</v>
      </c>
      <c r="C7843" t="s">
        <v>13911</v>
      </c>
      <c r="D7843" t="s">
        <v>13910</v>
      </c>
      <c r="E7843">
        <v>2017</v>
      </c>
      <c r="F7843" t="s">
        <v>13909</v>
      </c>
      <c r="G7843" t="s">
        <v>3369</v>
      </c>
      <c r="H7843" s="6" t="str">
        <f>HYPERLINK(I7843)</f>
        <v>https://www.researchgate.net/profile/Henrik_Eriksson3/publication/317954530_Remote_Sensing_and_Functional_Safety_in_ITS/links/59535a16458515a207028245/Remote-Sensing-and-Functional-Safety-in-ITS.pdf</v>
      </c>
      <c r="I7843" t="s">
        <v>13908</v>
      </c>
      <c r="J7843" t="s">
        <v>13907</v>
      </c>
      <c r="K7843">
        <v>461</v>
      </c>
      <c r="L7843" s="41">
        <v>43544</v>
      </c>
      <c r="M7843" t="s">
        <v>3356</v>
      </c>
      <c r="U7843">
        <v>1</v>
      </c>
      <c r="V7843" t="s">
        <v>2933</v>
      </c>
      <c r="W7843">
        <v>1</v>
      </c>
      <c r="X7843">
        <v>2</v>
      </c>
      <c r="Y7843">
        <v>2</v>
      </c>
    </row>
    <row r="7844" spans="2:25" x14ac:dyDescent="0.3">
      <c r="B7844">
        <v>0</v>
      </c>
      <c r="C7844" t="s">
        <v>6427</v>
      </c>
      <c r="D7844" t="s">
        <v>6426</v>
      </c>
      <c r="F7844" t="s">
        <v>6425</v>
      </c>
      <c r="H7844" s="6" t="str">
        <f>HYPERLINK(I7844)</f>
        <v>https://opus.bibliothek.uni-wuerzburg.de/frontdoor/index/index/docId/17395</v>
      </c>
      <c r="I7844" t="s">
        <v>6424</v>
      </c>
      <c r="K7844">
        <v>462</v>
      </c>
      <c r="L7844" s="41">
        <v>43544</v>
      </c>
      <c r="U7844">
        <v>0</v>
      </c>
      <c r="V7844" t="s">
        <v>2923</v>
      </c>
      <c r="W7844">
        <v>0</v>
      </c>
      <c r="X7844">
        <v>1</v>
      </c>
    </row>
    <row r="7845" spans="2:25" x14ac:dyDescent="0.3">
      <c r="B7845">
        <v>0</v>
      </c>
      <c r="C7845" t="s">
        <v>1314</v>
      </c>
      <c r="D7845" t="s">
        <v>1315</v>
      </c>
      <c r="E7845">
        <v>2017</v>
      </c>
      <c r="F7845" t="s">
        <v>14436</v>
      </c>
      <c r="G7845" t="s">
        <v>3341</v>
      </c>
      <c r="H7845" s="6" t="str">
        <f>HYPERLINK(I7845)</f>
        <v>https://patents.google.com/patent/US20170144688A1/en</v>
      </c>
      <c r="I7845" t="s">
        <v>1316</v>
      </c>
      <c r="K7845">
        <v>463</v>
      </c>
      <c r="L7845" s="41">
        <v>43544</v>
      </c>
      <c r="U7845">
        <v>0</v>
      </c>
      <c r="V7845" t="s">
        <v>2923</v>
      </c>
      <c r="W7845">
        <v>0</v>
      </c>
      <c r="X7845">
        <v>1</v>
      </c>
      <c r="Y7845">
        <v>2</v>
      </c>
    </row>
    <row r="7846" spans="2:25" x14ac:dyDescent="0.3">
      <c r="B7846">
        <v>0</v>
      </c>
      <c r="C7846" t="s">
        <v>12142</v>
      </c>
      <c r="D7846" t="s">
        <v>12141</v>
      </c>
      <c r="E7846">
        <v>2015</v>
      </c>
      <c r="F7846" t="s">
        <v>12140</v>
      </c>
      <c r="G7846" t="s">
        <v>3341</v>
      </c>
      <c r="H7846" s="6" t="str">
        <f>HYPERLINK(I7846)</f>
        <v>https://patents.google.com/patent/US20150051781A1/en</v>
      </c>
      <c r="I7846" t="s">
        <v>12139</v>
      </c>
      <c r="K7846">
        <v>464</v>
      </c>
      <c r="L7846" s="41">
        <v>43544</v>
      </c>
      <c r="U7846">
        <v>0</v>
      </c>
      <c r="V7846" t="s">
        <v>2923</v>
      </c>
      <c r="W7846">
        <v>0</v>
      </c>
      <c r="X7846">
        <v>2</v>
      </c>
      <c r="Y7846">
        <v>4</v>
      </c>
    </row>
    <row r="7847" spans="2:25" x14ac:dyDescent="0.3">
      <c r="B7847">
        <v>12</v>
      </c>
      <c r="C7847" t="s">
        <v>19354</v>
      </c>
      <c r="D7847" t="s">
        <v>19486</v>
      </c>
      <c r="E7847">
        <v>2017</v>
      </c>
      <c r="F7847" t="s">
        <v>13748</v>
      </c>
      <c r="G7847" t="s">
        <v>3314</v>
      </c>
      <c r="H7847" s="6" t="str">
        <f>HYPERLINK(I7847)</f>
        <v>https://ieeexplore.ieee.org/abstract/document/7995974/</v>
      </c>
      <c r="I7847" t="s">
        <v>19485</v>
      </c>
      <c r="J7847" t="s">
        <v>19484</v>
      </c>
      <c r="K7847">
        <v>465</v>
      </c>
      <c r="L7847" s="41">
        <v>43544</v>
      </c>
      <c r="U7847">
        <v>12</v>
      </c>
      <c r="V7847" t="s">
        <v>3002</v>
      </c>
      <c r="W7847">
        <v>3</v>
      </c>
      <c r="X7847">
        <v>4</v>
      </c>
      <c r="Y7847">
        <v>2</v>
      </c>
    </row>
    <row r="7848" spans="2:25" x14ac:dyDescent="0.3">
      <c r="B7848">
        <v>0</v>
      </c>
      <c r="C7848" t="s">
        <v>10672</v>
      </c>
      <c r="D7848" t="s">
        <v>10671</v>
      </c>
      <c r="E7848">
        <v>2015</v>
      </c>
      <c r="F7848" t="s">
        <v>10670</v>
      </c>
      <c r="G7848" t="s">
        <v>10669</v>
      </c>
      <c r="H7848" s="6" t="str">
        <f>HYPERLINK(I7848)</f>
        <v>https://ojs.cvut.cz/ojs/index.php/APP/article/view/3403</v>
      </c>
      <c r="I7848" t="s">
        <v>10668</v>
      </c>
      <c r="K7848">
        <v>466</v>
      </c>
      <c r="L7848" s="41">
        <v>43544</v>
      </c>
      <c r="U7848">
        <v>0</v>
      </c>
      <c r="V7848" t="s">
        <v>2923</v>
      </c>
      <c r="W7848">
        <v>0</v>
      </c>
      <c r="X7848">
        <v>1</v>
      </c>
      <c r="Y7848">
        <v>4</v>
      </c>
    </row>
    <row r="7849" spans="2:25" x14ac:dyDescent="0.3">
      <c r="B7849">
        <v>7</v>
      </c>
      <c r="C7849" t="s">
        <v>12511</v>
      </c>
      <c r="D7849" t="s">
        <v>12510</v>
      </c>
      <c r="E7849">
        <v>2014</v>
      </c>
      <c r="F7849" t="s">
        <v>12509</v>
      </c>
      <c r="G7849" t="s">
        <v>3314</v>
      </c>
      <c r="H7849" s="6" t="str">
        <f>HYPERLINK(I7849)</f>
        <v>https://ieeexplore.ieee.org/abstract/document/6957886/</v>
      </c>
      <c r="I7849" t="s">
        <v>12508</v>
      </c>
      <c r="J7849" t="s">
        <v>12507</v>
      </c>
      <c r="K7849">
        <v>467</v>
      </c>
      <c r="L7849" s="41">
        <v>43544</v>
      </c>
      <c r="U7849">
        <v>7</v>
      </c>
      <c r="V7849" t="s">
        <v>2990</v>
      </c>
      <c r="W7849">
        <v>4</v>
      </c>
      <c r="X7849">
        <v>2</v>
      </c>
      <c r="Y7849">
        <v>5</v>
      </c>
    </row>
    <row r="7850" spans="2:25" x14ac:dyDescent="0.3">
      <c r="B7850">
        <v>0</v>
      </c>
      <c r="C7850" t="s">
        <v>19483</v>
      </c>
      <c r="D7850" t="s">
        <v>19482</v>
      </c>
      <c r="E7850">
        <v>2015</v>
      </c>
      <c r="F7850" t="s">
        <v>19481</v>
      </c>
      <c r="G7850" t="s">
        <v>19480</v>
      </c>
      <c r="H7850" s="6" t="str">
        <f>HYPERLINK(I7850)</f>
        <v>http://acrs.org.au/files/papers/arsc/2015/TylerP%20073%20The%20Future%20of%20road%20safety%20in%20a%20technological%20world.pdf</v>
      </c>
      <c r="I7850" t="s">
        <v>19479</v>
      </c>
      <c r="K7850">
        <v>468</v>
      </c>
      <c r="L7850" s="41">
        <v>43544</v>
      </c>
      <c r="M7850" t="s">
        <v>3356</v>
      </c>
      <c r="U7850">
        <v>0</v>
      </c>
      <c r="V7850" t="s">
        <v>2923</v>
      </c>
      <c r="W7850">
        <v>0</v>
      </c>
      <c r="X7850">
        <v>2</v>
      </c>
      <c r="Y7850">
        <v>4</v>
      </c>
    </row>
    <row r="7851" spans="2:25" x14ac:dyDescent="0.3">
      <c r="B7851">
        <v>0</v>
      </c>
      <c r="C7851" t="s">
        <v>14059</v>
      </c>
      <c r="D7851" t="s">
        <v>14058</v>
      </c>
      <c r="E7851">
        <v>2017</v>
      </c>
      <c r="F7851" t="s">
        <v>14057</v>
      </c>
      <c r="G7851" t="s">
        <v>4998</v>
      </c>
      <c r="H7851" s="6" t="str">
        <f>HYPERLINK(I7851)</f>
        <v>https://www.jstage.jst.go.jp/article/jsmetld/2017.26/0/2017.26_2002/_article/-char/ja/</v>
      </c>
      <c r="I7851" t="s">
        <v>14056</v>
      </c>
      <c r="K7851">
        <v>469</v>
      </c>
      <c r="L7851" s="41">
        <v>43544</v>
      </c>
      <c r="U7851">
        <v>0</v>
      </c>
      <c r="V7851" t="s">
        <v>2923</v>
      </c>
      <c r="W7851">
        <v>0</v>
      </c>
      <c r="X7851">
        <v>2</v>
      </c>
      <c r="Y7851">
        <v>2</v>
      </c>
    </row>
    <row r="7852" spans="2:25" x14ac:dyDescent="0.3">
      <c r="B7852">
        <v>12</v>
      </c>
      <c r="C7852" t="s">
        <v>19478</v>
      </c>
      <c r="D7852" t="s">
        <v>19477</v>
      </c>
      <c r="E7852">
        <v>2016</v>
      </c>
      <c r="F7852" t="s">
        <v>5382</v>
      </c>
      <c r="G7852" t="s">
        <v>3378</v>
      </c>
      <c r="H7852" s="6" t="str">
        <f>HYPERLINK(I7852)</f>
        <v>https://dl.acm.org/citation.cfm?id=3005461</v>
      </c>
      <c r="I7852" t="s">
        <v>19476</v>
      </c>
      <c r="J7852" t="s">
        <v>19475</v>
      </c>
      <c r="K7852">
        <v>470</v>
      </c>
      <c r="L7852" s="41">
        <v>43544</v>
      </c>
      <c r="U7852">
        <v>12</v>
      </c>
      <c r="V7852" t="s">
        <v>2968</v>
      </c>
      <c r="W7852">
        <v>2</v>
      </c>
      <c r="X7852">
        <v>5</v>
      </c>
      <c r="Y7852">
        <v>3</v>
      </c>
    </row>
    <row r="7853" spans="2:25" x14ac:dyDescent="0.3">
      <c r="B7853">
        <v>0</v>
      </c>
      <c r="C7853" t="s">
        <v>5205</v>
      </c>
      <c r="D7853" t="s">
        <v>5204</v>
      </c>
      <c r="E7853">
        <v>2018</v>
      </c>
      <c r="F7853" t="s">
        <v>5203</v>
      </c>
      <c r="G7853" t="s">
        <v>3328</v>
      </c>
      <c r="H7853" s="6" t="str">
        <f>HYPERLINK(I7853)</f>
        <v>https://link.springer.com/chapter/10.1007/978-3-319-61607-0_5</v>
      </c>
      <c r="I7853" t="s">
        <v>5202</v>
      </c>
      <c r="K7853">
        <v>471</v>
      </c>
      <c r="L7853" s="41">
        <v>43544</v>
      </c>
      <c r="U7853">
        <v>0</v>
      </c>
      <c r="V7853" t="s">
        <v>2923</v>
      </c>
      <c r="W7853">
        <v>0</v>
      </c>
      <c r="X7853">
        <v>2</v>
      </c>
      <c r="Y7853">
        <v>1</v>
      </c>
    </row>
    <row r="7854" spans="2:25" x14ac:dyDescent="0.3">
      <c r="B7854">
        <v>0</v>
      </c>
      <c r="C7854" t="s">
        <v>14355</v>
      </c>
      <c r="D7854" t="s">
        <v>14354</v>
      </c>
      <c r="E7854">
        <v>2018</v>
      </c>
      <c r="F7854" t="s">
        <v>14353</v>
      </c>
      <c r="G7854" t="s">
        <v>3341</v>
      </c>
      <c r="H7854" s="6" t="str">
        <f>HYPERLINK(I7854)</f>
        <v>https://patents.google.com/patent/US20180079414A1/en</v>
      </c>
      <c r="I7854" t="s">
        <v>14352</v>
      </c>
      <c r="K7854">
        <v>472</v>
      </c>
      <c r="L7854" s="41">
        <v>43544</v>
      </c>
      <c r="U7854">
        <v>0</v>
      </c>
      <c r="V7854" t="s">
        <v>2923</v>
      </c>
      <c r="W7854">
        <v>0</v>
      </c>
      <c r="X7854">
        <v>3</v>
      </c>
      <c r="Y7854">
        <v>1</v>
      </c>
    </row>
    <row r="7855" spans="2:25" x14ac:dyDescent="0.3">
      <c r="B7855">
        <v>0</v>
      </c>
      <c r="C7855" t="s">
        <v>14184</v>
      </c>
      <c r="D7855" t="s">
        <v>14183</v>
      </c>
      <c r="E7855">
        <v>2018</v>
      </c>
      <c r="F7855" t="s">
        <v>3520</v>
      </c>
      <c r="G7855" t="s">
        <v>3341</v>
      </c>
      <c r="H7855" s="6" t="str">
        <f>HYPERLINK(I7855)</f>
        <v>https://patents.google.com/patent/US20180281680A1/en</v>
      </c>
      <c r="I7855" t="s">
        <v>14182</v>
      </c>
      <c r="K7855">
        <v>473</v>
      </c>
      <c r="L7855" s="41">
        <v>43544</v>
      </c>
      <c r="U7855">
        <v>0</v>
      </c>
      <c r="V7855" t="s">
        <v>2923</v>
      </c>
      <c r="W7855">
        <v>0</v>
      </c>
      <c r="X7855">
        <v>4</v>
      </c>
      <c r="Y7855">
        <v>1</v>
      </c>
    </row>
    <row r="7856" spans="2:25" x14ac:dyDescent="0.3">
      <c r="B7856">
        <v>0</v>
      </c>
      <c r="C7856" t="s">
        <v>13470</v>
      </c>
      <c r="D7856" t="s">
        <v>17968</v>
      </c>
      <c r="E7856">
        <v>2019</v>
      </c>
      <c r="F7856" t="s">
        <v>17967</v>
      </c>
      <c r="G7856" t="s">
        <v>3341</v>
      </c>
      <c r="H7856" s="6" t="str">
        <f>HYPERLINK(I7856)</f>
        <v>https://patents.google.com/patent/US20190063942A1/en</v>
      </c>
      <c r="I7856" t="s">
        <v>17966</v>
      </c>
      <c r="K7856">
        <v>474</v>
      </c>
      <c r="L7856" s="41">
        <v>43544</v>
      </c>
      <c r="U7856">
        <v>0</v>
      </c>
      <c r="V7856" t="s">
        <v>2923</v>
      </c>
      <c r="W7856">
        <v>0</v>
      </c>
      <c r="X7856">
        <v>1</v>
      </c>
      <c r="Y7856">
        <v>1</v>
      </c>
    </row>
    <row r="7857" spans="2:25" x14ac:dyDescent="0.3">
      <c r="B7857">
        <v>2</v>
      </c>
      <c r="C7857" t="s">
        <v>19251</v>
      </c>
      <c r="D7857" t="s">
        <v>19474</v>
      </c>
      <c r="E7857">
        <v>2017</v>
      </c>
      <c r="F7857" t="s">
        <v>12027</v>
      </c>
      <c r="G7857" t="s">
        <v>4998</v>
      </c>
      <c r="H7857" s="6" t="str">
        <f>HYPERLINK(I7857)</f>
        <v>https://www.jstage.jst.go.jp/article/jsaeronbun/48/4/48_20174558/_article/-char/ja/</v>
      </c>
      <c r="I7857" t="s">
        <v>19473</v>
      </c>
      <c r="J7857" t="s">
        <v>19472</v>
      </c>
      <c r="K7857">
        <v>475</v>
      </c>
      <c r="L7857" s="41">
        <v>43544</v>
      </c>
      <c r="U7857">
        <v>2</v>
      </c>
      <c r="V7857" t="s">
        <v>2931</v>
      </c>
      <c r="W7857">
        <v>1</v>
      </c>
      <c r="X7857">
        <v>3</v>
      </c>
      <c r="Y7857">
        <v>2</v>
      </c>
    </row>
    <row r="7858" spans="2:25" x14ac:dyDescent="0.3">
      <c r="B7858">
        <v>1</v>
      </c>
      <c r="C7858" t="s">
        <v>19411</v>
      </c>
      <c r="D7858" t="s">
        <v>19471</v>
      </c>
      <c r="E7858">
        <v>2015</v>
      </c>
      <c r="F7858" t="s">
        <v>19470</v>
      </c>
      <c r="G7858" t="s">
        <v>19469</v>
      </c>
      <c r="H7858" s="6" t="str">
        <f>HYPERLINK(I7858)</f>
        <v>http://www.jates.or.jp/dcms_media/other/180221_%E7%A7%91%E5%AD%A6%E6%8A%80%E8%A1%93%E6%8A%80%E8%A1%93%E3%81%A8%E7%B5%8C%E6%B8%88%E3%81%AE%E4%BC%9A_%E8%91%9B%E5%B7%BBPD%E3%83%97%E3%83%AC%E3%82%BC%E3%83%B3%E8%B3%87%E6%96%99.pdf</v>
      </c>
      <c r="I7858" t="s">
        <v>19468</v>
      </c>
      <c r="J7858" t="s">
        <v>19467</v>
      </c>
      <c r="K7858">
        <v>476</v>
      </c>
      <c r="L7858" s="41">
        <v>43544</v>
      </c>
      <c r="M7858" t="s">
        <v>3356</v>
      </c>
      <c r="U7858">
        <v>1</v>
      </c>
      <c r="V7858" t="s">
        <v>2955</v>
      </c>
      <c r="W7858">
        <v>1</v>
      </c>
      <c r="X7858">
        <v>1</v>
      </c>
      <c r="Y7858">
        <v>4</v>
      </c>
    </row>
    <row r="7859" spans="2:25" x14ac:dyDescent="0.3">
      <c r="B7859">
        <v>7</v>
      </c>
      <c r="C7859" t="s">
        <v>11057</v>
      </c>
      <c r="D7859" t="s">
        <v>11056</v>
      </c>
      <c r="E7859">
        <v>2018</v>
      </c>
      <c r="F7859" t="s">
        <v>11055</v>
      </c>
      <c r="G7859" t="s">
        <v>3347</v>
      </c>
      <c r="H7859" s="6" t="str">
        <f>HYPERLINK(I7859)</f>
        <v>https://www.sciencedirect.com/science/article/pii/S0925753517314212</v>
      </c>
      <c r="I7859" t="s">
        <v>11054</v>
      </c>
      <c r="J7859" t="s">
        <v>11053</v>
      </c>
      <c r="K7859">
        <v>477</v>
      </c>
      <c r="L7859" s="41">
        <v>43544</v>
      </c>
      <c r="U7859">
        <v>7</v>
      </c>
      <c r="V7859" t="s">
        <v>3022</v>
      </c>
      <c r="W7859">
        <v>2</v>
      </c>
      <c r="X7859">
        <v>3</v>
      </c>
      <c r="Y7859">
        <v>1</v>
      </c>
    </row>
    <row r="7860" spans="2:25" x14ac:dyDescent="0.3">
      <c r="B7860">
        <v>1</v>
      </c>
      <c r="C7860" t="s">
        <v>14218</v>
      </c>
      <c r="D7860" t="s">
        <v>14217</v>
      </c>
      <c r="E7860">
        <v>2017</v>
      </c>
      <c r="G7860" t="s">
        <v>3369</v>
      </c>
      <c r="H7860" s="6" t="e">
        <f>HYPERLINK(I7860)</f>
        <v>#VALUE!</v>
      </c>
      <c r="I7860" t="s">
        <v>14216</v>
      </c>
      <c r="J7860" t="s">
        <v>14215</v>
      </c>
      <c r="K7860">
        <v>478</v>
      </c>
      <c r="L7860" s="41">
        <v>43544</v>
      </c>
      <c r="M7860" t="s">
        <v>3356</v>
      </c>
      <c r="U7860">
        <v>1</v>
      </c>
      <c r="V7860" t="s">
        <v>2933</v>
      </c>
      <c r="W7860">
        <v>1</v>
      </c>
      <c r="X7860">
        <v>1</v>
      </c>
      <c r="Y7860">
        <v>2</v>
      </c>
    </row>
    <row r="7861" spans="2:25" x14ac:dyDescent="0.3">
      <c r="B7861">
        <v>2</v>
      </c>
      <c r="C7861" t="s">
        <v>19236</v>
      </c>
      <c r="D7861" t="s">
        <v>19437</v>
      </c>
      <c r="E7861">
        <v>2015</v>
      </c>
      <c r="F7861" t="s">
        <v>19466</v>
      </c>
      <c r="G7861" t="s">
        <v>3341</v>
      </c>
      <c r="H7861" s="6" t="str">
        <f>HYPERLINK(I7861)</f>
        <v>https://patents.google.com/patent/US9193314B1/en</v>
      </c>
      <c r="I7861" t="s">
        <v>19465</v>
      </c>
      <c r="J7861" t="s">
        <v>19464</v>
      </c>
      <c r="K7861">
        <v>479</v>
      </c>
      <c r="L7861" s="41">
        <v>43544</v>
      </c>
      <c r="U7861">
        <v>2</v>
      </c>
      <c r="V7861" t="s">
        <v>2933</v>
      </c>
      <c r="W7861">
        <v>2</v>
      </c>
      <c r="X7861">
        <v>1</v>
      </c>
      <c r="Y7861">
        <v>4</v>
      </c>
    </row>
    <row r="7862" spans="2:25" x14ac:dyDescent="0.3">
      <c r="B7862">
        <v>6</v>
      </c>
      <c r="C7862" t="s">
        <v>14559</v>
      </c>
      <c r="D7862" t="s">
        <v>14558</v>
      </c>
      <c r="E7862">
        <v>2016</v>
      </c>
      <c r="F7862" t="s">
        <v>14557</v>
      </c>
      <c r="G7862" t="s">
        <v>3341</v>
      </c>
      <c r="H7862" s="6" t="str">
        <f>HYPERLINK(I7862)</f>
        <v>https://patents.google.com/patent/US9428183B2/en</v>
      </c>
      <c r="I7862" t="s">
        <v>14556</v>
      </c>
      <c r="J7862" t="s">
        <v>14555</v>
      </c>
      <c r="K7862">
        <v>480</v>
      </c>
      <c r="L7862" s="41">
        <v>43544</v>
      </c>
      <c r="U7862">
        <v>6</v>
      </c>
      <c r="V7862" t="s">
        <v>2949</v>
      </c>
      <c r="W7862">
        <v>6</v>
      </c>
      <c r="X7862">
        <v>1</v>
      </c>
      <c r="Y7862">
        <v>3</v>
      </c>
    </row>
    <row r="7863" spans="2:25" x14ac:dyDescent="0.3">
      <c r="B7863">
        <v>0</v>
      </c>
      <c r="C7863" t="s">
        <v>1183</v>
      </c>
      <c r="D7863" t="s">
        <v>1184</v>
      </c>
      <c r="E7863">
        <v>2018</v>
      </c>
      <c r="F7863" t="s">
        <v>4780</v>
      </c>
      <c r="G7863" t="s">
        <v>3347</v>
      </c>
      <c r="H7863" s="6" t="str">
        <f>HYPERLINK(I7863)</f>
        <v>https://www.sciencedirect.com/science/article/pii/S0001457518303944</v>
      </c>
      <c r="I7863" t="s">
        <v>1185</v>
      </c>
      <c r="K7863">
        <v>481</v>
      </c>
      <c r="L7863" s="41">
        <v>43544</v>
      </c>
      <c r="U7863">
        <v>0</v>
      </c>
      <c r="V7863" t="s">
        <v>2923</v>
      </c>
      <c r="W7863">
        <v>0</v>
      </c>
      <c r="X7863">
        <v>4</v>
      </c>
      <c r="Y7863">
        <v>1</v>
      </c>
    </row>
    <row r="7864" spans="2:25" x14ac:dyDescent="0.3">
      <c r="B7864">
        <v>0</v>
      </c>
      <c r="C7864" t="s">
        <v>19236</v>
      </c>
      <c r="D7864" t="s">
        <v>19463</v>
      </c>
      <c r="E7864">
        <v>2015</v>
      </c>
      <c r="F7864" t="s">
        <v>19462</v>
      </c>
      <c r="G7864" t="s">
        <v>3341</v>
      </c>
      <c r="H7864" s="6" t="str">
        <f>HYPERLINK(I7864)</f>
        <v>https://patents.google.com/patent/US20150353038A1/en</v>
      </c>
      <c r="I7864" t="s">
        <v>19461</v>
      </c>
      <c r="K7864">
        <v>482</v>
      </c>
      <c r="L7864" s="41">
        <v>43544</v>
      </c>
      <c r="U7864">
        <v>0</v>
      </c>
      <c r="V7864" t="s">
        <v>2923</v>
      </c>
      <c r="W7864">
        <v>0</v>
      </c>
      <c r="X7864">
        <v>1</v>
      </c>
      <c r="Y7864">
        <v>4</v>
      </c>
    </row>
    <row r="7865" spans="2:25" x14ac:dyDescent="0.3">
      <c r="B7865">
        <v>0</v>
      </c>
      <c r="C7865" t="s">
        <v>14355</v>
      </c>
      <c r="D7865" t="s">
        <v>14354</v>
      </c>
      <c r="E7865">
        <v>2018</v>
      </c>
      <c r="F7865" t="s">
        <v>3520</v>
      </c>
      <c r="G7865" t="s">
        <v>4440</v>
      </c>
      <c r="H7865" s="6" t="str">
        <f>HYPERLINK(I7865)</f>
        <v>http://www.freepatentsonline.com/10086839.html</v>
      </c>
      <c r="I7865" t="s">
        <v>14672</v>
      </c>
      <c r="K7865">
        <v>483</v>
      </c>
      <c r="L7865" s="41">
        <v>43544</v>
      </c>
      <c r="U7865">
        <v>0</v>
      </c>
      <c r="V7865" t="s">
        <v>2923</v>
      </c>
      <c r="W7865">
        <v>0</v>
      </c>
      <c r="X7865">
        <v>3</v>
      </c>
      <c r="Y7865">
        <v>1</v>
      </c>
    </row>
    <row r="7866" spans="2:25" x14ac:dyDescent="0.3">
      <c r="B7866">
        <v>0</v>
      </c>
      <c r="C7866" t="s">
        <v>14650</v>
      </c>
      <c r="D7866" t="s">
        <v>12492</v>
      </c>
      <c r="E7866">
        <v>2016</v>
      </c>
      <c r="F7866" t="s">
        <v>14649</v>
      </c>
      <c r="G7866" t="s">
        <v>3341</v>
      </c>
      <c r="H7866" s="6" t="str">
        <f>HYPERLINK(I7866)</f>
        <v>https://patents.google.com/patent/US9483882B2/en</v>
      </c>
      <c r="I7866" t="s">
        <v>14648</v>
      </c>
      <c r="K7866">
        <v>484</v>
      </c>
      <c r="L7866" s="41">
        <v>43544</v>
      </c>
      <c r="U7866">
        <v>0</v>
      </c>
      <c r="V7866" t="s">
        <v>2923</v>
      </c>
      <c r="W7866">
        <v>0</v>
      </c>
      <c r="X7866">
        <v>4</v>
      </c>
      <c r="Y7866">
        <v>3</v>
      </c>
    </row>
    <row r="7867" spans="2:25" x14ac:dyDescent="0.3">
      <c r="B7867">
        <v>0</v>
      </c>
      <c r="C7867" t="s">
        <v>19460</v>
      </c>
      <c r="D7867" t="s">
        <v>19459</v>
      </c>
      <c r="E7867">
        <v>2017</v>
      </c>
      <c r="F7867" t="s">
        <v>19458</v>
      </c>
      <c r="G7867" t="s">
        <v>4998</v>
      </c>
      <c r="H7867" s="6" t="str">
        <f>HYPERLINK(I7867)</f>
        <v>https://www.jstage.jst.go.jp/article/jcmsi/10/3/10_177/_article/-char/ja/</v>
      </c>
      <c r="I7867" t="s">
        <v>19457</v>
      </c>
      <c r="K7867">
        <v>485</v>
      </c>
      <c r="L7867" s="41">
        <v>43544</v>
      </c>
      <c r="U7867">
        <v>0</v>
      </c>
      <c r="V7867" t="s">
        <v>2923</v>
      </c>
      <c r="W7867">
        <v>0</v>
      </c>
      <c r="X7867">
        <v>3</v>
      </c>
      <c r="Y7867">
        <v>2</v>
      </c>
    </row>
    <row r="7868" spans="2:25" x14ac:dyDescent="0.3">
      <c r="B7868">
        <v>0</v>
      </c>
      <c r="C7868" t="s">
        <v>19456</v>
      </c>
      <c r="D7868" t="s">
        <v>19455</v>
      </c>
      <c r="E7868">
        <v>2017</v>
      </c>
      <c r="F7868" t="s">
        <v>9555</v>
      </c>
      <c r="G7868" t="s">
        <v>9554</v>
      </c>
      <c r="H7868" s="6" t="str">
        <f>HYPERLINK(I7868)</f>
        <v>http://indexsmart.mirasmart.com/25esv/PDFfiles/25ESV-000386.pdf</v>
      </c>
      <c r="I7868" t="s">
        <v>19454</v>
      </c>
      <c r="K7868">
        <v>486</v>
      </c>
      <c r="L7868" s="41">
        <v>43544</v>
      </c>
      <c r="M7868" t="s">
        <v>3356</v>
      </c>
      <c r="U7868">
        <v>0</v>
      </c>
      <c r="V7868" t="s">
        <v>2923</v>
      </c>
      <c r="W7868">
        <v>0</v>
      </c>
      <c r="X7868">
        <v>4</v>
      </c>
      <c r="Y7868">
        <v>2</v>
      </c>
    </row>
    <row r="7869" spans="2:25" x14ac:dyDescent="0.3">
      <c r="B7869">
        <v>0</v>
      </c>
      <c r="C7869" t="s">
        <v>11489</v>
      </c>
      <c r="D7869" t="s">
        <v>11488</v>
      </c>
      <c r="E7869">
        <v>2012</v>
      </c>
      <c r="F7869" t="s">
        <v>11529</v>
      </c>
      <c r="G7869" t="s">
        <v>3341</v>
      </c>
      <c r="H7869" s="6" t="str">
        <f>HYPERLINK(I7869)</f>
        <v>https://patents.google.com/patent/US20120173068A1/en</v>
      </c>
      <c r="I7869" t="s">
        <v>11528</v>
      </c>
      <c r="K7869">
        <v>487</v>
      </c>
      <c r="L7869" s="41">
        <v>43544</v>
      </c>
      <c r="U7869">
        <v>0</v>
      </c>
      <c r="V7869" t="s">
        <v>2923</v>
      </c>
      <c r="W7869">
        <v>0</v>
      </c>
      <c r="X7869">
        <v>2</v>
      </c>
      <c r="Y7869">
        <v>7</v>
      </c>
    </row>
    <row r="7870" spans="2:25" x14ac:dyDescent="0.3">
      <c r="B7870">
        <v>1</v>
      </c>
      <c r="C7870" t="s">
        <v>1595</v>
      </c>
      <c r="D7870" t="s">
        <v>1596</v>
      </c>
      <c r="E7870">
        <v>2017</v>
      </c>
      <c r="F7870" t="s">
        <v>6683</v>
      </c>
      <c r="G7870" t="s">
        <v>3347</v>
      </c>
      <c r="H7870" s="6" t="str">
        <f>HYPERLINK(I7870)</f>
        <v>https://www.sciencedirect.com/science/article/pii/S0003687017301205</v>
      </c>
      <c r="I7870" t="s">
        <v>1597</v>
      </c>
      <c r="J7870" t="s">
        <v>13732</v>
      </c>
      <c r="K7870">
        <v>488</v>
      </c>
      <c r="L7870" s="41">
        <v>43544</v>
      </c>
      <c r="U7870">
        <v>1</v>
      </c>
      <c r="V7870" t="s">
        <v>2933</v>
      </c>
      <c r="W7870">
        <v>0</v>
      </c>
      <c r="X7870">
        <v>5</v>
      </c>
      <c r="Y7870">
        <v>2</v>
      </c>
    </row>
    <row r="7871" spans="2:25" x14ac:dyDescent="0.3">
      <c r="B7871">
        <v>0</v>
      </c>
      <c r="C7871" t="s">
        <v>19453</v>
      </c>
      <c r="D7871" t="s">
        <v>19452</v>
      </c>
      <c r="F7871" t="s">
        <v>4255</v>
      </c>
      <c r="H7871" s="6" t="str">
        <f>HYPERLINK(I7871)</f>
        <v>http://www.academia.edu/download/42942031/Driver_Distraction_During_Vehicle_Automa20160222-15804-bci1dv.pdf</v>
      </c>
      <c r="I7871" t="s">
        <v>19451</v>
      </c>
      <c r="K7871">
        <v>489</v>
      </c>
      <c r="L7871" s="41">
        <v>43544</v>
      </c>
      <c r="M7871" t="s">
        <v>3356</v>
      </c>
      <c r="U7871">
        <v>0</v>
      </c>
      <c r="V7871" t="s">
        <v>2923</v>
      </c>
      <c r="W7871">
        <v>0</v>
      </c>
      <c r="X7871">
        <v>1</v>
      </c>
    </row>
    <row r="7872" spans="2:25" x14ac:dyDescent="0.3">
      <c r="B7872">
        <v>206</v>
      </c>
      <c r="C7872" t="s">
        <v>19450</v>
      </c>
      <c r="D7872" t="s">
        <v>19449</v>
      </c>
      <c r="E7872">
        <v>1993</v>
      </c>
      <c r="G7872" t="s">
        <v>3560</v>
      </c>
      <c r="H7872" s="6" t="str">
        <f>HYPERLINK(I7872)</f>
        <v>https://books.google.com/books?hl=en&amp;lr=&amp;id=d7SpNUTc2KMC&amp;oi=fnd&amp;pg=IA3&amp;dq=%22human+machine+interface%22+(%22automated+driving%22+OR+%22automated+drivings%22)+-pedestrian+-wheelchair+-military+-business&amp;ots=8ynF11NrP6&amp;sig=KB5mf3AN0hbACpL86qDOZ_1opOM</v>
      </c>
      <c r="I7872" t="s">
        <v>19448</v>
      </c>
      <c r="J7872" t="s">
        <v>19447</v>
      </c>
      <c r="K7872">
        <v>490</v>
      </c>
      <c r="L7872" s="41">
        <v>43544</v>
      </c>
      <c r="M7872" t="s">
        <v>3679</v>
      </c>
      <c r="U7872">
        <v>206</v>
      </c>
      <c r="V7872" t="s">
        <v>3010</v>
      </c>
      <c r="W7872">
        <v>206</v>
      </c>
      <c r="X7872">
        <v>1</v>
      </c>
      <c r="Y7872">
        <v>26</v>
      </c>
    </row>
    <row r="7873" spans="2:25" x14ac:dyDescent="0.3">
      <c r="B7873">
        <v>0</v>
      </c>
      <c r="C7873" t="s">
        <v>19236</v>
      </c>
      <c r="D7873" t="s">
        <v>19446</v>
      </c>
      <c r="E7873">
        <v>2016</v>
      </c>
      <c r="F7873" t="s">
        <v>19445</v>
      </c>
      <c r="G7873" t="s">
        <v>3341</v>
      </c>
      <c r="H7873" s="6" t="str">
        <f>HYPERLINK(I7873)</f>
        <v>https://patents.google.com/patent/US9428126B2/en</v>
      </c>
      <c r="I7873" t="s">
        <v>19444</v>
      </c>
      <c r="K7873">
        <v>491</v>
      </c>
      <c r="L7873" s="41">
        <v>43544</v>
      </c>
      <c r="U7873">
        <v>0</v>
      </c>
      <c r="V7873" t="s">
        <v>2923</v>
      </c>
      <c r="W7873">
        <v>0</v>
      </c>
      <c r="X7873">
        <v>1</v>
      </c>
      <c r="Y7873">
        <v>3</v>
      </c>
    </row>
    <row r="7874" spans="2:25" x14ac:dyDescent="0.3">
      <c r="B7874">
        <v>0</v>
      </c>
      <c r="C7874" t="s">
        <v>19443</v>
      </c>
      <c r="D7874" t="s">
        <v>19442</v>
      </c>
      <c r="E7874">
        <v>2010</v>
      </c>
      <c r="G7874" t="s">
        <v>9795</v>
      </c>
      <c r="H7874" s="6" t="str">
        <f>HYPERLINK(I7874)</f>
        <v>http://www.haveit-eu.org/lh2uploads/itemscontent/24/haveit_212154_d21.4_public.pdf</v>
      </c>
      <c r="I7874" t="s">
        <v>19441</v>
      </c>
      <c r="K7874">
        <v>492</v>
      </c>
      <c r="L7874" s="41">
        <v>43544</v>
      </c>
      <c r="M7874" t="s">
        <v>3356</v>
      </c>
      <c r="U7874">
        <v>0</v>
      </c>
      <c r="V7874" t="s">
        <v>2923</v>
      </c>
      <c r="W7874">
        <v>0</v>
      </c>
      <c r="X7874">
        <v>3</v>
      </c>
      <c r="Y7874">
        <v>9</v>
      </c>
    </row>
    <row r="7875" spans="2:25" x14ac:dyDescent="0.3">
      <c r="B7875">
        <v>0</v>
      </c>
      <c r="C7875" t="s">
        <v>19236</v>
      </c>
      <c r="D7875" t="s">
        <v>19440</v>
      </c>
      <c r="E7875">
        <v>2015</v>
      </c>
      <c r="F7875" t="s">
        <v>19439</v>
      </c>
      <c r="G7875" t="s">
        <v>3341</v>
      </c>
      <c r="H7875" s="6" t="str">
        <f>HYPERLINK(I7875)</f>
        <v>https://patents.google.com/patent/US20150353097A1/en</v>
      </c>
      <c r="I7875" t="s">
        <v>19438</v>
      </c>
      <c r="K7875">
        <v>493</v>
      </c>
      <c r="L7875" s="41">
        <v>43544</v>
      </c>
      <c r="U7875">
        <v>0</v>
      </c>
      <c r="V7875" t="s">
        <v>2923</v>
      </c>
      <c r="W7875">
        <v>0</v>
      </c>
      <c r="X7875">
        <v>1</v>
      </c>
      <c r="Y7875">
        <v>4</v>
      </c>
    </row>
    <row r="7876" spans="2:25" x14ac:dyDescent="0.3">
      <c r="B7876">
        <v>0</v>
      </c>
      <c r="C7876" t="s">
        <v>14274</v>
      </c>
      <c r="D7876" t="s">
        <v>14441</v>
      </c>
      <c r="E7876">
        <v>2018</v>
      </c>
      <c r="F7876" t="s">
        <v>3520</v>
      </c>
      <c r="G7876" t="s">
        <v>3341</v>
      </c>
      <c r="H7876" s="6" t="str">
        <f>HYPERLINK(I7876)</f>
        <v>https://patents.google.com/patent/US20180050691A1/en</v>
      </c>
      <c r="I7876" t="s">
        <v>14440</v>
      </c>
      <c r="K7876">
        <v>494</v>
      </c>
      <c r="L7876" s="41">
        <v>43544</v>
      </c>
      <c r="U7876">
        <v>0</v>
      </c>
      <c r="V7876" t="s">
        <v>2923</v>
      </c>
      <c r="W7876">
        <v>0</v>
      </c>
      <c r="X7876">
        <v>4</v>
      </c>
      <c r="Y7876">
        <v>1</v>
      </c>
    </row>
    <row r="7877" spans="2:25" x14ac:dyDescent="0.3">
      <c r="B7877">
        <v>0</v>
      </c>
      <c r="C7877" t="s">
        <v>19236</v>
      </c>
      <c r="D7877" t="s">
        <v>19437</v>
      </c>
      <c r="E7877">
        <v>2016</v>
      </c>
      <c r="F7877" t="s">
        <v>19436</v>
      </c>
      <c r="G7877" t="s">
        <v>3341</v>
      </c>
      <c r="H7877" s="6" t="str">
        <f>HYPERLINK(I7877)</f>
        <v>https://patents.google.com/patent/US9487218B2/en</v>
      </c>
      <c r="I7877" t="s">
        <v>19435</v>
      </c>
      <c r="K7877">
        <v>495</v>
      </c>
      <c r="L7877" s="41">
        <v>43544</v>
      </c>
      <c r="U7877">
        <v>0</v>
      </c>
      <c r="V7877" t="s">
        <v>2923</v>
      </c>
      <c r="W7877">
        <v>0</v>
      </c>
      <c r="X7877">
        <v>1</v>
      </c>
      <c r="Y7877">
        <v>3</v>
      </c>
    </row>
    <row r="7878" spans="2:25" x14ac:dyDescent="0.3">
      <c r="B7878">
        <v>0</v>
      </c>
      <c r="C7878" t="s">
        <v>11216</v>
      </c>
      <c r="D7878" t="s">
        <v>14104</v>
      </c>
      <c r="E7878">
        <v>2018</v>
      </c>
      <c r="F7878" t="s">
        <v>14103</v>
      </c>
      <c r="G7878" t="s">
        <v>4440</v>
      </c>
      <c r="H7878" s="6" t="str">
        <f>HYPERLINK(I7878)</f>
        <v>http://www.freepatentsonline.com/10139831.html</v>
      </c>
      <c r="I7878" t="s">
        <v>14873</v>
      </c>
      <c r="K7878">
        <v>496</v>
      </c>
      <c r="L7878" s="41">
        <v>43544</v>
      </c>
      <c r="U7878">
        <v>0</v>
      </c>
      <c r="V7878" t="s">
        <v>2923</v>
      </c>
      <c r="W7878">
        <v>0</v>
      </c>
      <c r="X7878">
        <v>1</v>
      </c>
      <c r="Y7878">
        <v>1</v>
      </c>
    </row>
    <row r="7879" spans="2:25" x14ac:dyDescent="0.3">
      <c r="B7879">
        <v>0</v>
      </c>
      <c r="C7879" t="s">
        <v>19236</v>
      </c>
      <c r="D7879" t="s">
        <v>19434</v>
      </c>
      <c r="E7879">
        <v>2016</v>
      </c>
      <c r="F7879" t="s">
        <v>19433</v>
      </c>
      <c r="G7879" t="s">
        <v>3341</v>
      </c>
      <c r="H7879" s="6" t="str">
        <f>HYPERLINK(I7879)</f>
        <v>https://patents.google.com/patent/US9440604B2/en</v>
      </c>
      <c r="I7879" t="s">
        <v>19432</v>
      </c>
      <c r="K7879">
        <v>497</v>
      </c>
      <c r="L7879" s="41">
        <v>43544</v>
      </c>
      <c r="U7879">
        <v>0</v>
      </c>
      <c r="V7879" t="s">
        <v>2923</v>
      </c>
      <c r="W7879">
        <v>0</v>
      </c>
      <c r="X7879">
        <v>1</v>
      </c>
      <c r="Y7879">
        <v>3</v>
      </c>
    </row>
    <row r="7880" spans="2:25" x14ac:dyDescent="0.3">
      <c r="B7880">
        <v>0</v>
      </c>
      <c r="C7880" t="s">
        <v>19236</v>
      </c>
      <c r="D7880" t="s">
        <v>19235</v>
      </c>
      <c r="E7880">
        <v>2016</v>
      </c>
      <c r="F7880" t="s">
        <v>19431</v>
      </c>
      <c r="G7880" t="s">
        <v>3341</v>
      </c>
      <c r="H7880" s="6" t="str">
        <f>HYPERLINK(I7880)</f>
        <v>https://patents.google.com/patent/US20160023664A1/en</v>
      </c>
      <c r="I7880" t="s">
        <v>19430</v>
      </c>
      <c r="K7880">
        <v>498</v>
      </c>
      <c r="L7880" s="41">
        <v>43544</v>
      </c>
      <c r="U7880">
        <v>0</v>
      </c>
      <c r="V7880" t="s">
        <v>2923</v>
      </c>
      <c r="W7880">
        <v>0</v>
      </c>
      <c r="X7880">
        <v>1</v>
      </c>
      <c r="Y7880">
        <v>3</v>
      </c>
    </row>
    <row r="7881" spans="2:25" x14ac:dyDescent="0.3">
      <c r="B7881">
        <v>3</v>
      </c>
      <c r="C7881" t="s">
        <v>13731</v>
      </c>
      <c r="D7881" t="s">
        <v>13730</v>
      </c>
      <c r="E7881">
        <v>2016</v>
      </c>
      <c r="F7881" t="s">
        <v>12325</v>
      </c>
      <c r="G7881" t="s">
        <v>3328</v>
      </c>
      <c r="H7881" s="6" t="str">
        <f>HYPERLINK(I7881)</f>
        <v>https://link.springer.com/content/pdf/10.1007/978-3-319-12352-3_49.pdf</v>
      </c>
      <c r="I7881" t="s">
        <v>13729</v>
      </c>
      <c r="J7881" t="s">
        <v>13728</v>
      </c>
      <c r="K7881">
        <v>499</v>
      </c>
      <c r="L7881" s="41">
        <v>43544</v>
      </c>
      <c r="U7881">
        <v>3</v>
      </c>
      <c r="V7881" t="s">
        <v>2931</v>
      </c>
      <c r="W7881">
        <v>1</v>
      </c>
      <c r="X7881">
        <v>5</v>
      </c>
      <c r="Y7881">
        <v>3</v>
      </c>
    </row>
    <row r="7882" spans="2:25" x14ac:dyDescent="0.3">
      <c r="B7882">
        <v>0</v>
      </c>
      <c r="C7882" t="s">
        <v>14403</v>
      </c>
      <c r="D7882" t="s">
        <v>14402</v>
      </c>
      <c r="E7882">
        <v>2018</v>
      </c>
      <c r="F7882" t="s">
        <v>4966</v>
      </c>
      <c r="G7882" t="s">
        <v>3341</v>
      </c>
      <c r="H7882" s="6" t="str">
        <f>HYPERLINK(I7882)</f>
        <v>https://patents.google.com/patent/US10053110B2/en</v>
      </c>
      <c r="I7882" t="s">
        <v>14401</v>
      </c>
      <c r="K7882">
        <v>500</v>
      </c>
      <c r="L7882" s="41">
        <v>43544</v>
      </c>
      <c r="U7882">
        <v>0</v>
      </c>
      <c r="V7882" t="s">
        <v>2923</v>
      </c>
      <c r="W7882">
        <v>0</v>
      </c>
      <c r="X7882">
        <v>4</v>
      </c>
      <c r="Y7882">
        <v>1</v>
      </c>
    </row>
    <row r="7883" spans="2:25" x14ac:dyDescent="0.3">
      <c r="B7883">
        <v>17</v>
      </c>
      <c r="C7883" t="s">
        <v>9109</v>
      </c>
      <c r="D7883" t="s">
        <v>9108</v>
      </c>
      <c r="E7883">
        <v>2017</v>
      </c>
      <c r="F7883" t="s">
        <v>3567</v>
      </c>
      <c r="G7883" t="s">
        <v>3347</v>
      </c>
      <c r="H7883" s="6" t="str">
        <f>HYPERLINK(I7883)</f>
        <v>https://www.sciencedirect.com/science/article/pii/S1369847816301620</v>
      </c>
      <c r="I7883" t="s">
        <v>9107</v>
      </c>
      <c r="J7883" t="s">
        <v>9106</v>
      </c>
      <c r="K7883">
        <v>501</v>
      </c>
      <c r="L7883" s="41">
        <v>43544</v>
      </c>
      <c r="U7883">
        <v>17</v>
      </c>
      <c r="V7883" t="s">
        <v>3204</v>
      </c>
      <c r="W7883">
        <v>3</v>
      </c>
      <c r="X7883">
        <v>5</v>
      </c>
      <c r="Y7883">
        <v>2</v>
      </c>
    </row>
    <row r="7884" spans="2:25" x14ac:dyDescent="0.3">
      <c r="B7884">
        <v>0</v>
      </c>
      <c r="C7884" t="s">
        <v>19251</v>
      </c>
      <c r="D7884" t="s">
        <v>19429</v>
      </c>
      <c r="E7884">
        <v>2018</v>
      </c>
      <c r="F7884" t="s">
        <v>12027</v>
      </c>
      <c r="G7884" t="s">
        <v>4998</v>
      </c>
      <c r="H7884" s="6" t="str">
        <f>HYPERLINK(I7884)</f>
        <v>https://www.jstage.jst.go.jp/article/jsaeronbun/49/2/49_20184199/_article/-char/ja/</v>
      </c>
      <c r="I7884" t="s">
        <v>19428</v>
      </c>
      <c r="K7884">
        <v>502</v>
      </c>
      <c r="L7884" s="41">
        <v>43544</v>
      </c>
      <c r="U7884">
        <v>0</v>
      </c>
      <c r="V7884" t="s">
        <v>2923</v>
      </c>
      <c r="W7884">
        <v>0</v>
      </c>
      <c r="X7884">
        <v>3</v>
      </c>
      <c r="Y7884">
        <v>1</v>
      </c>
    </row>
    <row r="7885" spans="2:25" x14ac:dyDescent="0.3">
      <c r="B7885">
        <v>5</v>
      </c>
      <c r="C7885" t="s">
        <v>14449</v>
      </c>
      <c r="D7885" t="s">
        <v>14441</v>
      </c>
      <c r="E7885">
        <v>2018</v>
      </c>
      <c r="F7885" t="s">
        <v>14448</v>
      </c>
      <c r="G7885" t="s">
        <v>3341</v>
      </c>
      <c r="H7885" s="6" t="str">
        <f>HYPERLINK(I7885)</f>
        <v>https://patents.google.com/patent/US9896091B1/en</v>
      </c>
      <c r="I7885" t="s">
        <v>14447</v>
      </c>
      <c r="J7885" t="s">
        <v>14446</v>
      </c>
      <c r="K7885">
        <v>503</v>
      </c>
      <c r="L7885" s="41">
        <v>43544</v>
      </c>
      <c r="U7885">
        <v>5</v>
      </c>
      <c r="V7885" t="s">
        <v>3003</v>
      </c>
      <c r="W7885">
        <v>1</v>
      </c>
      <c r="X7885">
        <v>4</v>
      </c>
      <c r="Y7885">
        <v>1</v>
      </c>
    </row>
    <row r="7886" spans="2:25" x14ac:dyDescent="0.3">
      <c r="B7886">
        <v>2</v>
      </c>
      <c r="C7886" t="s">
        <v>13807</v>
      </c>
      <c r="D7886" t="s">
        <v>13806</v>
      </c>
      <c r="E7886">
        <v>2017</v>
      </c>
      <c r="F7886" t="s">
        <v>6164</v>
      </c>
      <c r="G7886" t="s">
        <v>3602</v>
      </c>
      <c r="H7886" s="6" t="str">
        <f>HYPERLINK(I7886)</f>
        <v>https://search.ieice.org/bin/summary.php?id=e100-a_2_466</v>
      </c>
      <c r="I7886" t="s">
        <v>13805</v>
      </c>
      <c r="J7886" t="s">
        <v>13804</v>
      </c>
      <c r="K7886">
        <v>504</v>
      </c>
      <c r="L7886" s="41">
        <v>43544</v>
      </c>
      <c r="U7886">
        <v>2</v>
      </c>
      <c r="V7886" t="s">
        <v>2931</v>
      </c>
      <c r="W7886">
        <v>0</v>
      </c>
      <c r="X7886">
        <v>5</v>
      </c>
      <c r="Y7886">
        <v>2</v>
      </c>
    </row>
    <row r="7887" spans="2:25" x14ac:dyDescent="0.3">
      <c r="B7887">
        <v>0</v>
      </c>
      <c r="C7887" t="s">
        <v>19427</v>
      </c>
      <c r="D7887" t="s">
        <v>19426</v>
      </c>
      <c r="E7887">
        <v>2018</v>
      </c>
      <c r="F7887" t="s">
        <v>6430</v>
      </c>
      <c r="G7887" t="s">
        <v>4998</v>
      </c>
      <c r="H7887" s="6" t="str">
        <f>HYPERLINK(I7887)</f>
        <v>https://www.jstage.jst.go.jp/article/seisankenkyu/70/2/70_53/_article/-char/ja/</v>
      </c>
      <c r="I7887" t="s">
        <v>19425</v>
      </c>
      <c r="K7887">
        <v>505</v>
      </c>
      <c r="L7887" s="41">
        <v>43544</v>
      </c>
      <c r="U7887">
        <v>0</v>
      </c>
      <c r="V7887" t="s">
        <v>2923</v>
      </c>
      <c r="W7887">
        <v>0</v>
      </c>
      <c r="X7887">
        <v>6</v>
      </c>
      <c r="Y7887">
        <v>1</v>
      </c>
    </row>
    <row r="7888" spans="2:25" x14ac:dyDescent="0.3">
      <c r="B7888">
        <v>0</v>
      </c>
      <c r="C7888" t="s">
        <v>1700</v>
      </c>
      <c r="D7888" t="s">
        <v>1701</v>
      </c>
      <c r="E7888">
        <v>2018</v>
      </c>
      <c r="F7888" t="s">
        <v>3567</v>
      </c>
      <c r="G7888" t="s">
        <v>3347</v>
      </c>
      <c r="H7888" s="6" t="str">
        <f>HYPERLINK(I7888)</f>
        <v>https://www.sciencedirect.com/science/article/pii/S1369847818300603</v>
      </c>
      <c r="I7888" t="s">
        <v>1702</v>
      </c>
      <c r="K7888">
        <v>506</v>
      </c>
      <c r="L7888" s="41">
        <v>43544</v>
      </c>
      <c r="U7888">
        <v>0</v>
      </c>
      <c r="V7888" t="s">
        <v>2923</v>
      </c>
      <c r="W7888">
        <v>0</v>
      </c>
      <c r="X7888">
        <v>5</v>
      </c>
      <c r="Y7888">
        <v>1</v>
      </c>
    </row>
    <row r="7889" spans="2:25" x14ac:dyDescent="0.3">
      <c r="B7889">
        <v>0</v>
      </c>
      <c r="C7889" t="s">
        <v>19424</v>
      </c>
      <c r="D7889" t="s">
        <v>19423</v>
      </c>
      <c r="E7889">
        <v>2016</v>
      </c>
      <c r="F7889" t="s">
        <v>19422</v>
      </c>
      <c r="G7889" t="s">
        <v>6463</v>
      </c>
      <c r="H7889" s="6" t="str">
        <f>HYPERLINK(I7889)</f>
        <v>https://dl.gi.de/handle/20.500.12116/295</v>
      </c>
      <c r="I7889" t="s">
        <v>19421</v>
      </c>
      <c r="K7889">
        <v>507</v>
      </c>
      <c r="L7889" s="41">
        <v>43544</v>
      </c>
      <c r="U7889">
        <v>0</v>
      </c>
      <c r="V7889" t="s">
        <v>2923</v>
      </c>
      <c r="W7889">
        <v>0</v>
      </c>
      <c r="X7889">
        <v>4</v>
      </c>
      <c r="Y7889">
        <v>3</v>
      </c>
    </row>
    <row r="7890" spans="2:25" x14ac:dyDescent="0.3">
      <c r="B7890">
        <v>20</v>
      </c>
      <c r="C7890" t="s">
        <v>4996</v>
      </c>
      <c r="D7890" t="s">
        <v>4995</v>
      </c>
      <c r="E7890">
        <v>2018</v>
      </c>
      <c r="F7890" t="s">
        <v>4994</v>
      </c>
      <c r="G7890" t="s">
        <v>3802</v>
      </c>
      <c r="H7890" s="6" t="str">
        <f>HYPERLINK(I7890)</f>
        <v>https://www.tandfonline.com/doi/abs/10.1080/1463922X.2017.1306148</v>
      </c>
      <c r="I7890" t="s">
        <v>4993</v>
      </c>
      <c r="J7890" t="s">
        <v>4992</v>
      </c>
      <c r="K7890">
        <v>508</v>
      </c>
      <c r="L7890" s="41">
        <v>43544</v>
      </c>
      <c r="U7890">
        <v>20</v>
      </c>
      <c r="V7890" t="s">
        <v>3192</v>
      </c>
      <c r="W7890">
        <v>5</v>
      </c>
      <c r="X7890">
        <v>4</v>
      </c>
      <c r="Y7890">
        <v>1</v>
      </c>
    </row>
    <row r="7891" spans="2:25" x14ac:dyDescent="0.3">
      <c r="B7891">
        <v>0</v>
      </c>
      <c r="C7891" t="s">
        <v>9546</v>
      </c>
      <c r="D7891" t="s">
        <v>9245</v>
      </c>
      <c r="E7891">
        <v>2019</v>
      </c>
      <c r="F7891" t="s">
        <v>3520</v>
      </c>
      <c r="G7891" t="s">
        <v>4440</v>
      </c>
      <c r="H7891" s="6" t="str">
        <f>HYPERLINK(I7891)</f>
        <v>http://www.freepatentsonline.com/10185329.html</v>
      </c>
      <c r="I7891" t="s">
        <v>9545</v>
      </c>
      <c r="K7891">
        <v>509</v>
      </c>
      <c r="L7891" s="41">
        <v>43544</v>
      </c>
      <c r="U7891">
        <v>0</v>
      </c>
      <c r="V7891" t="s">
        <v>2923</v>
      </c>
      <c r="W7891">
        <v>0</v>
      </c>
      <c r="X7891">
        <v>4</v>
      </c>
      <c r="Y7891">
        <v>1</v>
      </c>
    </row>
    <row r="7892" spans="2:25" x14ac:dyDescent="0.3">
      <c r="B7892">
        <v>0</v>
      </c>
      <c r="C7892" t="s">
        <v>14452</v>
      </c>
      <c r="D7892" t="s">
        <v>14451</v>
      </c>
      <c r="E7892">
        <v>2018</v>
      </c>
      <c r="F7892" t="s">
        <v>3520</v>
      </c>
      <c r="G7892" t="s">
        <v>3341</v>
      </c>
      <c r="H7892" s="6" t="str">
        <f>HYPERLINK(I7892)</f>
        <v>https://patents.google.com/patent/US20180050690A1/en</v>
      </c>
      <c r="I7892" t="s">
        <v>14450</v>
      </c>
      <c r="K7892">
        <v>510</v>
      </c>
      <c r="L7892" s="41">
        <v>43544</v>
      </c>
      <c r="U7892">
        <v>0</v>
      </c>
      <c r="V7892" t="s">
        <v>2923</v>
      </c>
      <c r="W7892">
        <v>0</v>
      </c>
      <c r="X7892">
        <v>4</v>
      </c>
      <c r="Y7892">
        <v>1</v>
      </c>
    </row>
    <row r="7893" spans="2:25" x14ac:dyDescent="0.3">
      <c r="B7893">
        <v>0</v>
      </c>
      <c r="C7893" t="s">
        <v>19420</v>
      </c>
      <c r="D7893" t="s">
        <v>19419</v>
      </c>
      <c r="E7893">
        <v>2017</v>
      </c>
      <c r="F7893" t="s">
        <v>19418</v>
      </c>
      <c r="G7893" t="s">
        <v>19417</v>
      </c>
      <c r="H7893" s="6" t="str">
        <f>HYPERLINK(I7893)</f>
        <v>http://www.terrapub.co.jp/e-library/kobe-u_memoirs/pdf/2017/2017005.pdf</v>
      </c>
      <c r="I7893" t="s">
        <v>19416</v>
      </c>
      <c r="K7893">
        <v>511</v>
      </c>
      <c r="L7893" s="41">
        <v>43544</v>
      </c>
      <c r="M7893" t="s">
        <v>3356</v>
      </c>
      <c r="U7893">
        <v>0</v>
      </c>
      <c r="V7893" t="s">
        <v>2923</v>
      </c>
      <c r="W7893">
        <v>0</v>
      </c>
      <c r="X7893">
        <v>1</v>
      </c>
      <c r="Y7893">
        <v>2</v>
      </c>
    </row>
    <row r="7894" spans="2:25" x14ac:dyDescent="0.3">
      <c r="B7894">
        <v>11</v>
      </c>
      <c r="C7894" t="s">
        <v>11065</v>
      </c>
      <c r="D7894" t="s">
        <v>11064</v>
      </c>
      <c r="E7894">
        <v>2015</v>
      </c>
      <c r="F7894" t="s">
        <v>11063</v>
      </c>
      <c r="G7894" t="s">
        <v>3358</v>
      </c>
      <c r="H7894" s="6" t="str">
        <f>HYPERLINK(I7894)</f>
        <v>https://pdfs.semanticscholar.org/9e50/f25e1d0ac712f25eb718282df77a4a63002f.pdf</v>
      </c>
      <c r="I7894" t="s">
        <v>11062</v>
      </c>
      <c r="J7894" t="s">
        <v>11061</v>
      </c>
      <c r="K7894">
        <v>512</v>
      </c>
      <c r="L7894" s="41">
        <v>43544</v>
      </c>
      <c r="M7894" t="s">
        <v>3356</v>
      </c>
      <c r="U7894">
        <v>11</v>
      </c>
      <c r="V7894" t="s">
        <v>2987</v>
      </c>
      <c r="W7894">
        <v>6</v>
      </c>
      <c r="X7894">
        <v>2</v>
      </c>
      <c r="Y7894">
        <v>4</v>
      </c>
    </row>
    <row r="7895" spans="2:25" x14ac:dyDescent="0.3">
      <c r="B7895">
        <v>0</v>
      </c>
      <c r="C7895" t="s">
        <v>19415</v>
      </c>
      <c r="D7895" t="s">
        <v>19414</v>
      </c>
      <c r="E7895">
        <v>2018</v>
      </c>
      <c r="F7895" t="s">
        <v>19413</v>
      </c>
      <c r="G7895" t="s">
        <v>3341</v>
      </c>
      <c r="H7895" s="6" t="str">
        <f>HYPERLINK(I7895)</f>
        <v>https://patents.google.com/patent/US20180129202A1/en</v>
      </c>
      <c r="I7895" t="s">
        <v>19412</v>
      </c>
      <c r="K7895">
        <v>513</v>
      </c>
      <c r="L7895" s="41">
        <v>43544</v>
      </c>
      <c r="U7895">
        <v>0</v>
      </c>
      <c r="V7895" t="s">
        <v>2923</v>
      </c>
      <c r="W7895">
        <v>0</v>
      </c>
      <c r="X7895">
        <v>5</v>
      </c>
      <c r="Y7895">
        <v>1</v>
      </c>
    </row>
    <row r="7896" spans="2:25" x14ac:dyDescent="0.3">
      <c r="B7896">
        <v>0</v>
      </c>
      <c r="C7896" t="s">
        <v>13722</v>
      </c>
      <c r="D7896" t="s">
        <v>13721</v>
      </c>
      <c r="E7896">
        <v>2018</v>
      </c>
      <c r="F7896" t="s">
        <v>13720</v>
      </c>
      <c r="G7896" t="s">
        <v>3341</v>
      </c>
      <c r="H7896" s="6" t="str">
        <f>HYPERLINK(I7896)</f>
        <v>https://patents.google.com/patent/US20180241810A1/en</v>
      </c>
      <c r="I7896" t="s">
        <v>13719</v>
      </c>
      <c r="K7896">
        <v>514</v>
      </c>
      <c r="L7896" s="41">
        <v>43544</v>
      </c>
      <c r="U7896">
        <v>0</v>
      </c>
      <c r="V7896" t="s">
        <v>2923</v>
      </c>
      <c r="W7896">
        <v>0</v>
      </c>
      <c r="X7896">
        <v>3</v>
      </c>
      <c r="Y7896">
        <v>1</v>
      </c>
    </row>
    <row r="7897" spans="2:25" x14ac:dyDescent="0.3">
      <c r="B7897">
        <v>0</v>
      </c>
      <c r="C7897" t="s">
        <v>11082</v>
      </c>
      <c r="D7897" t="s">
        <v>18629</v>
      </c>
      <c r="E7897">
        <v>2018</v>
      </c>
      <c r="F7897" t="s">
        <v>18628</v>
      </c>
      <c r="G7897" t="s">
        <v>3314</v>
      </c>
      <c r="H7897" s="6" t="str">
        <f>HYPERLINK(I7897)</f>
        <v>https://ieeexplore.ieee.org/abstract/document/8371027/</v>
      </c>
      <c r="I7897" t="s">
        <v>18627</v>
      </c>
      <c r="K7897">
        <v>515</v>
      </c>
      <c r="L7897" s="41">
        <v>43544</v>
      </c>
      <c r="U7897">
        <v>0</v>
      </c>
      <c r="V7897" t="s">
        <v>2923</v>
      </c>
      <c r="W7897">
        <v>0</v>
      </c>
      <c r="X7897">
        <v>5</v>
      </c>
      <c r="Y7897">
        <v>1</v>
      </c>
    </row>
    <row r="7898" spans="2:25" x14ac:dyDescent="0.3">
      <c r="B7898">
        <v>10</v>
      </c>
      <c r="C7898" t="s">
        <v>10023</v>
      </c>
      <c r="D7898" t="s">
        <v>10022</v>
      </c>
      <c r="E7898">
        <v>2017</v>
      </c>
      <c r="F7898" t="s">
        <v>10021</v>
      </c>
      <c r="G7898" t="s">
        <v>3314</v>
      </c>
      <c r="H7898" s="6" t="str">
        <f>HYPERLINK(I7898)</f>
        <v>https://ieeexplore.ieee.org/abstract/document/7990641/</v>
      </c>
      <c r="I7898" t="s">
        <v>10020</v>
      </c>
      <c r="J7898" t="s">
        <v>10019</v>
      </c>
      <c r="K7898">
        <v>516</v>
      </c>
      <c r="L7898" s="41">
        <v>43544</v>
      </c>
      <c r="U7898">
        <v>10</v>
      </c>
      <c r="V7898" t="s">
        <v>3003</v>
      </c>
      <c r="W7898">
        <v>3</v>
      </c>
      <c r="X7898">
        <v>3</v>
      </c>
      <c r="Y7898">
        <v>2</v>
      </c>
    </row>
    <row r="7899" spans="2:25" x14ac:dyDescent="0.3">
      <c r="B7899">
        <v>0</v>
      </c>
      <c r="C7899" t="s">
        <v>17965</v>
      </c>
      <c r="D7899" t="s">
        <v>17964</v>
      </c>
      <c r="E7899">
        <v>2017</v>
      </c>
      <c r="F7899" t="s">
        <v>17963</v>
      </c>
      <c r="G7899" t="s">
        <v>3341</v>
      </c>
      <c r="H7899" s="6" t="str">
        <f>HYPERLINK(I7899)</f>
        <v>https://patents.google.com/patent/US20170088167A1/en</v>
      </c>
      <c r="I7899" t="s">
        <v>17962</v>
      </c>
      <c r="K7899">
        <v>517</v>
      </c>
      <c r="L7899" s="41">
        <v>43544</v>
      </c>
      <c r="U7899">
        <v>0</v>
      </c>
      <c r="V7899" t="s">
        <v>2923</v>
      </c>
      <c r="W7899">
        <v>0</v>
      </c>
      <c r="X7899">
        <v>2</v>
      </c>
      <c r="Y7899">
        <v>2</v>
      </c>
    </row>
    <row r="7900" spans="2:25" x14ac:dyDescent="0.3">
      <c r="B7900">
        <v>0</v>
      </c>
      <c r="C7900" t="s">
        <v>9246</v>
      </c>
      <c r="D7900" t="s">
        <v>9544</v>
      </c>
      <c r="E7900">
        <v>2018</v>
      </c>
      <c r="F7900" t="s">
        <v>3520</v>
      </c>
      <c r="G7900" t="s">
        <v>3341</v>
      </c>
      <c r="H7900" s="6" t="str">
        <f>HYPERLINK(I7900)</f>
        <v>https://patents.google.com/patent/US20180113476A1/en</v>
      </c>
      <c r="I7900" t="s">
        <v>9543</v>
      </c>
      <c r="K7900">
        <v>518</v>
      </c>
      <c r="L7900" s="41">
        <v>43544</v>
      </c>
      <c r="U7900">
        <v>0</v>
      </c>
      <c r="V7900" t="s">
        <v>2923</v>
      </c>
      <c r="W7900">
        <v>0</v>
      </c>
      <c r="X7900">
        <v>5</v>
      </c>
      <c r="Y7900">
        <v>1</v>
      </c>
    </row>
    <row r="7901" spans="2:25" x14ac:dyDescent="0.3">
      <c r="B7901">
        <v>0</v>
      </c>
      <c r="C7901" t="s">
        <v>1442</v>
      </c>
      <c r="D7901" t="s">
        <v>1443</v>
      </c>
      <c r="E7901">
        <v>2019</v>
      </c>
      <c r="F7901" t="s">
        <v>7111</v>
      </c>
      <c r="G7901" t="s">
        <v>3347</v>
      </c>
      <c r="H7901" s="6" t="str">
        <f>HYPERLINK(I7901)</f>
        <v>https://www.sciencedirect.com/science/article/pii/S1071581918301277</v>
      </c>
      <c r="I7901" t="s">
        <v>1445</v>
      </c>
      <c r="K7901">
        <v>519</v>
      </c>
      <c r="L7901" s="41">
        <v>43544</v>
      </c>
      <c r="M7901" t="s">
        <v>3325</v>
      </c>
      <c r="U7901">
        <v>0</v>
      </c>
      <c r="V7901" t="s">
        <v>2923</v>
      </c>
      <c r="W7901">
        <v>0</v>
      </c>
      <c r="X7901">
        <v>2</v>
      </c>
      <c r="Y7901">
        <v>1</v>
      </c>
    </row>
    <row r="7902" spans="2:25" x14ac:dyDescent="0.3">
      <c r="B7902">
        <v>0</v>
      </c>
      <c r="C7902" t="s">
        <v>19411</v>
      </c>
      <c r="D7902" t="s">
        <v>19410</v>
      </c>
      <c r="E7902">
        <v>2018</v>
      </c>
      <c r="F7902" t="s">
        <v>19409</v>
      </c>
      <c r="G7902" t="s">
        <v>4998</v>
      </c>
      <c r="H7902" s="6" t="str">
        <f>HYPERLINK(I7902)</f>
        <v>https://www.jstage.jst.go.jp/article/jsmemag/121/1191/121_16/_article/-char/ja/</v>
      </c>
      <c r="I7902" t="s">
        <v>19408</v>
      </c>
      <c r="K7902">
        <v>520</v>
      </c>
      <c r="L7902" s="41">
        <v>43544</v>
      </c>
      <c r="U7902">
        <v>0</v>
      </c>
      <c r="V7902" t="s">
        <v>2923</v>
      </c>
      <c r="W7902">
        <v>0</v>
      </c>
      <c r="X7902">
        <v>1</v>
      </c>
      <c r="Y7902">
        <v>1</v>
      </c>
    </row>
    <row r="7903" spans="2:25" x14ac:dyDescent="0.3">
      <c r="B7903">
        <v>0</v>
      </c>
      <c r="C7903" t="s">
        <v>9246</v>
      </c>
      <c r="D7903" t="s">
        <v>9245</v>
      </c>
      <c r="E7903">
        <v>2019</v>
      </c>
      <c r="F7903" t="s">
        <v>4966</v>
      </c>
      <c r="G7903" t="s">
        <v>3341</v>
      </c>
      <c r="H7903" s="6" t="str">
        <f>HYPERLINK(I7903)</f>
        <v>https://patents.google.com/patent/US10185329B2/en</v>
      </c>
      <c r="I7903" t="s">
        <v>9244</v>
      </c>
      <c r="K7903">
        <v>521</v>
      </c>
      <c r="L7903" s="41">
        <v>43544</v>
      </c>
      <c r="U7903">
        <v>0</v>
      </c>
      <c r="V7903" t="s">
        <v>2923</v>
      </c>
      <c r="W7903">
        <v>0</v>
      </c>
      <c r="X7903">
        <v>5</v>
      </c>
      <c r="Y7903">
        <v>1</v>
      </c>
    </row>
    <row r="7904" spans="2:25" x14ac:dyDescent="0.3">
      <c r="B7904">
        <v>21</v>
      </c>
      <c r="C7904" t="s">
        <v>14312</v>
      </c>
      <c r="D7904" t="s">
        <v>14311</v>
      </c>
      <c r="E7904">
        <v>2016</v>
      </c>
      <c r="G7904" t="s">
        <v>4319</v>
      </c>
      <c r="H7904" s="6" t="str">
        <f>HYPERLINK(I7904)</f>
        <v>http://publications.lib.chalmers.se/records/fulltext/244369/244369.pdf</v>
      </c>
      <c r="I7904" t="s">
        <v>14310</v>
      </c>
      <c r="J7904" t="s">
        <v>14309</v>
      </c>
      <c r="K7904">
        <v>522</v>
      </c>
      <c r="L7904" s="41">
        <v>43544</v>
      </c>
      <c r="M7904" t="s">
        <v>3356</v>
      </c>
      <c r="U7904">
        <v>21</v>
      </c>
      <c r="V7904" t="s">
        <v>3022</v>
      </c>
      <c r="W7904">
        <v>21</v>
      </c>
      <c r="X7904">
        <v>1</v>
      </c>
      <c r="Y7904">
        <v>3</v>
      </c>
    </row>
    <row r="7905" spans="2:25" x14ac:dyDescent="0.3">
      <c r="B7905">
        <v>0</v>
      </c>
      <c r="C7905" t="s">
        <v>9876</v>
      </c>
      <c r="D7905" t="s">
        <v>9875</v>
      </c>
      <c r="E7905">
        <v>2017</v>
      </c>
      <c r="G7905" t="s">
        <v>4324</v>
      </c>
      <c r="H7905" s="6" t="str">
        <f>HYPERLINK(I7905)</f>
        <v>https://publikationsserver.tu-braunschweig.de/servlets/MCRFileNodeServlet/dbbs_derivate_00044303/Diss_Guenther_HendrikJoern.pdf</v>
      </c>
      <c r="I7905" t="s">
        <v>9874</v>
      </c>
      <c r="K7905">
        <v>523</v>
      </c>
      <c r="L7905" s="41">
        <v>43544</v>
      </c>
      <c r="M7905" t="s">
        <v>3356</v>
      </c>
      <c r="U7905">
        <v>0</v>
      </c>
      <c r="V7905" t="s">
        <v>2923</v>
      </c>
      <c r="W7905">
        <v>0</v>
      </c>
      <c r="X7905">
        <v>1</v>
      </c>
      <c r="Y7905">
        <v>2</v>
      </c>
    </row>
    <row r="7906" spans="2:25" x14ac:dyDescent="0.3">
      <c r="B7906">
        <v>6</v>
      </c>
      <c r="C7906" t="s">
        <v>3372</v>
      </c>
      <c r="D7906" t="s">
        <v>3371</v>
      </c>
      <c r="E7906">
        <v>2015</v>
      </c>
      <c r="F7906" t="s">
        <v>3370</v>
      </c>
      <c r="G7906" t="s">
        <v>3369</v>
      </c>
      <c r="H7906" s="6" t="str">
        <f>HYPERLINK(I7906)</f>
        <v>https://www.researchgate.net/profile/Jonas_Radlmayr/publication/292987120_Literaturanalyse_und_Methodenauswahl_zur_Gestaltung_von_Systemen_zum_hochautomatisierten_Fahren/links/56b46eac08ae1f8aa4549626.pdf</v>
      </c>
      <c r="I7906" t="s">
        <v>3368</v>
      </c>
      <c r="J7906" t="s">
        <v>3367</v>
      </c>
      <c r="K7906">
        <v>524</v>
      </c>
      <c r="L7906" s="41">
        <v>43544</v>
      </c>
      <c r="M7906" t="s">
        <v>3356</v>
      </c>
      <c r="U7906">
        <v>6</v>
      </c>
      <c r="V7906" t="s">
        <v>2954</v>
      </c>
      <c r="W7906">
        <v>3</v>
      </c>
      <c r="X7906">
        <v>2</v>
      </c>
      <c r="Y7906">
        <v>4</v>
      </c>
    </row>
    <row r="7907" spans="2:25" x14ac:dyDescent="0.3">
      <c r="B7907">
        <v>0</v>
      </c>
      <c r="C7907" t="s">
        <v>18516</v>
      </c>
      <c r="D7907" t="s">
        <v>18515</v>
      </c>
      <c r="E7907">
        <v>2018</v>
      </c>
      <c r="F7907" t="s">
        <v>18514</v>
      </c>
      <c r="G7907" t="s">
        <v>3341</v>
      </c>
      <c r="H7907" s="6" t="str">
        <f>HYPERLINK(I7907)</f>
        <v>https://patents.google.com/patent/US20180012496A1/en</v>
      </c>
      <c r="I7907" t="s">
        <v>18513</v>
      </c>
      <c r="K7907">
        <v>525</v>
      </c>
      <c r="L7907" s="41">
        <v>43544</v>
      </c>
      <c r="U7907">
        <v>0</v>
      </c>
      <c r="V7907" t="s">
        <v>2923</v>
      </c>
      <c r="W7907">
        <v>0</v>
      </c>
      <c r="X7907">
        <v>4</v>
      </c>
      <c r="Y7907">
        <v>1</v>
      </c>
    </row>
    <row r="7908" spans="2:25" x14ac:dyDescent="0.3">
      <c r="B7908">
        <v>0</v>
      </c>
      <c r="C7908" t="s">
        <v>19407</v>
      </c>
      <c r="D7908" t="s">
        <v>19406</v>
      </c>
      <c r="E7908">
        <v>2018</v>
      </c>
      <c r="F7908" t="s">
        <v>19405</v>
      </c>
      <c r="G7908" t="s">
        <v>3341</v>
      </c>
      <c r="H7908" s="6" t="str">
        <f>HYPERLINK(I7908)</f>
        <v>https://patents.google.com/patent/US20180272991A1/en</v>
      </c>
      <c r="I7908" t="s">
        <v>19404</v>
      </c>
      <c r="K7908">
        <v>526</v>
      </c>
      <c r="L7908" s="41">
        <v>43544</v>
      </c>
      <c r="U7908">
        <v>0</v>
      </c>
      <c r="V7908" t="s">
        <v>2923</v>
      </c>
      <c r="W7908">
        <v>0</v>
      </c>
      <c r="X7908">
        <v>1</v>
      </c>
      <c r="Y7908">
        <v>1</v>
      </c>
    </row>
    <row r="7909" spans="2:25" x14ac:dyDescent="0.3">
      <c r="B7909">
        <v>0</v>
      </c>
      <c r="C7909" t="s">
        <v>12493</v>
      </c>
      <c r="D7909" t="s">
        <v>12492</v>
      </c>
      <c r="E7909">
        <v>2014</v>
      </c>
      <c r="F7909" t="s">
        <v>4280</v>
      </c>
      <c r="G7909" t="s">
        <v>3341</v>
      </c>
      <c r="H7909" s="6" t="str">
        <f>HYPERLINK(I7909)</f>
        <v>https://patents.google.com/patent/US20140309816A1/en</v>
      </c>
      <c r="I7909" t="s">
        <v>12491</v>
      </c>
      <c r="K7909">
        <v>527</v>
      </c>
      <c r="L7909" s="41">
        <v>43544</v>
      </c>
      <c r="U7909">
        <v>0</v>
      </c>
      <c r="V7909" t="s">
        <v>2923</v>
      </c>
      <c r="W7909">
        <v>0</v>
      </c>
      <c r="X7909">
        <v>4</v>
      </c>
      <c r="Y7909">
        <v>5</v>
      </c>
    </row>
    <row r="7910" spans="2:25" x14ac:dyDescent="0.3">
      <c r="B7910">
        <v>0</v>
      </c>
      <c r="C7910" t="s">
        <v>5054</v>
      </c>
      <c r="D7910" t="s">
        <v>5053</v>
      </c>
      <c r="E7910">
        <v>2012</v>
      </c>
      <c r="F7910" t="s">
        <v>4275</v>
      </c>
      <c r="G7910" t="s">
        <v>3341</v>
      </c>
      <c r="H7910" s="6" t="str">
        <f>HYPERLINK(I7910)</f>
        <v>https://patents.google.com/patent/US20120143488A1/en</v>
      </c>
      <c r="I7910" t="s">
        <v>5052</v>
      </c>
      <c r="K7910">
        <v>528</v>
      </c>
      <c r="L7910" s="41">
        <v>43544</v>
      </c>
      <c r="U7910">
        <v>0</v>
      </c>
      <c r="V7910" t="s">
        <v>2923</v>
      </c>
      <c r="W7910">
        <v>0</v>
      </c>
      <c r="X7910">
        <v>4</v>
      </c>
      <c r="Y7910">
        <v>7</v>
      </c>
    </row>
    <row r="7911" spans="2:25" x14ac:dyDescent="0.3">
      <c r="B7911">
        <v>141</v>
      </c>
      <c r="C7911" t="s">
        <v>12716</v>
      </c>
      <c r="D7911" t="s">
        <v>12715</v>
      </c>
      <c r="E7911">
        <v>2010</v>
      </c>
      <c r="F7911" t="s">
        <v>3336</v>
      </c>
      <c r="G7911" t="s">
        <v>3314</v>
      </c>
      <c r="H7911" s="6" t="str">
        <f>HYPERLINK(I7911)</f>
        <v>https://ieeexplore.ieee.org/abstract/document/5475195/</v>
      </c>
      <c r="I7911" t="s">
        <v>12714</v>
      </c>
      <c r="J7911" t="s">
        <v>12713</v>
      </c>
      <c r="K7911">
        <v>529</v>
      </c>
      <c r="L7911" s="41">
        <v>43544</v>
      </c>
      <c r="U7911">
        <v>141</v>
      </c>
      <c r="V7911" t="s">
        <v>3051</v>
      </c>
      <c r="W7911">
        <v>47</v>
      </c>
      <c r="X7911">
        <v>3</v>
      </c>
      <c r="Y7911">
        <v>9</v>
      </c>
    </row>
    <row r="7912" spans="2:25" x14ac:dyDescent="0.3">
      <c r="B7912">
        <v>0</v>
      </c>
      <c r="C7912" t="s">
        <v>19403</v>
      </c>
      <c r="D7912" t="s">
        <v>19402</v>
      </c>
      <c r="E7912">
        <v>2017</v>
      </c>
      <c r="F7912" t="s">
        <v>19401</v>
      </c>
      <c r="G7912" t="s">
        <v>3328</v>
      </c>
      <c r="H7912" s="6" t="str">
        <f>HYPERLINK(I7912)</f>
        <v>https://idp.springer.com/authorize/casa?redirect_uri=https://link.springer.com/article/10.1007/s35658-017-0068-4&amp;casa_token=XKUS41Z-nh4AAAAA:yxQwic6DFgnHvW4rK_ku4XOGu52rU5fheI_bHviLBFtBZwac2szTzz7kiLfuJ33aAomcrd8koATC2TQzxQ</v>
      </c>
      <c r="I7912" t="s">
        <v>19400</v>
      </c>
      <c r="K7912">
        <v>530</v>
      </c>
      <c r="L7912" s="41">
        <v>43544</v>
      </c>
      <c r="M7912" t="s">
        <v>3325</v>
      </c>
      <c r="U7912">
        <v>0</v>
      </c>
      <c r="V7912" t="s">
        <v>2923</v>
      </c>
      <c r="W7912">
        <v>0</v>
      </c>
      <c r="X7912">
        <v>4</v>
      </c>
      <c r="Y7912">
        <v>2</v>
      </c>
    </row>
    <row r="7913" spans="2:25" x14ac:dyDescent="0.3">
      <c r="B7913">
        <v>0</v>
      </c>
      <c r="C7913" t="s">
        <v>12365</v>
      </c>
      <c r="D7913" t="s">
        <v>12364</v>
      </c>
      <c r="E7913">
        <v>2012</v>
      </c>
      <c r="F7913" t="s">
        <v>12363</v>
      </c>
      <c r="G7913" t="s">
        <v>3341</v>
      </c>
      <c r="H7913" s="6" t="str">
        <f>HYPERLINK(I7913)</f>
        <v>https://patents.google.com/patent/US20120032817A1/en</v>
      </c>
      <c r="I7913" t="s">
        <v>12362</v>
      </c>
      <c r="K7913">
        <v>531</v>
      </c>
      <c r="L7913" s="41">
        <v>43544</v>
      </c>
      <c r="U7913">
        <v>0</v>
      </c>
      <c r="V7913" t="s">
        <v>2923</v>
      </c>
      <c r="W7913">
        <v>0</v>
      </c>
      <c r="X7913">
        <v>1</v>
      </c>
      <c r="Y7913">
        <v>7</v>
      </c>
    </row>
    <row r="7914" spans="2:25" x14ac:dyDescent="0.3">
      <c r="B7914">
        <v>0</v>
      </c>
      <c r="C7914" t="s">
        <v>19399</v>
      </c>
      <c r="D7914" t="s">
        <v>19398</v>
      </c>
      <c r="F7914" t="s">
        <v>19397</v>
      </c>
      <c r="H7914" s="6" t="str">
        <f>HYPERLINK(I7914)</f>
        <v>https://bibliographie.uni-tuebingen.de/xmlui/bitstream/handle/10900/85581/2018-12-18_SReiter_Dissertation.pdf?sequence=1&amp;isAllowed=y</v>
      </c>
      <c r="I7914" t="s">
        <v>19396</v>
      </c>
      <c r="K7914">
        <v>532</v>
      </c>
      <c r="L7914" s="41">
        <v>43544</v>
      </c>
      <c r="M7914" t="s">
        <v>3356</v>
      </c>
      <c r="U7914">
        <v>0</v>
      </c>
      <c r="V7914" t="s">
        <v>2923</v>
      </c>
      <c r="W7914">
        <v>0</v>
      </c>
      <c r="X7914">
        <v>1</v>
      </c>
    </row>
    <row r="7915" spans="2:25" x14ac:dyDescent="0.3">
      <c r="B7915">
        <v>3</v>
      </c>
      <c r="C7915" t="s">
        <v>10593</v>
      </c>
      <c r="D7915" t="s">
        <v>10592</v>
      </c>
      <c r="E7915">
        <v>2018</v>
      </c>
      <c r="F7915" t="s">
        <v>10591</v>
      </c>
      <c r="G7915" t="s">
        <v>10590</v>
      </c>
      <c r="H7915" s="6" t="str">
        <f>HYPERLINK(I7915)</f>
        <v>https://journals.plos.org/plosone/article?id=10.1371/journal.pone.0192190</v>
      </c>
      <c r="I7915" t="s">
        <v>10589</v>
      </c>
      <c r="J7915" t="s">
        <v>10588</v>
      </c>
      <c r="K7915">
        <v>533</v>
      </c>
      <c r="L7915" s="41">
        <v>43544</v>
      </c>
      <c r="M7915" t="s">
        <v>3325</v>
      </c>
      <c r="U7915">
        <v>3</v>
      </c>
      <c r="V7915" t="s">
        <v>2934</v>
      </c>
      <c r="W7915">
        <v>1</v>
      </c>
      <c r="X7915">
        <v>3</v>
      </c>
      <c r="Y7915">
        <v>1</v>
      </c>
    </row>
    <row r="7916" spans="2:25" x14ac:dyDescent="0.3">
      <c r="B7916">
        <v>0</v>
      </c>
      <c r="C7916" t="s">
        <v>19369</v>
      </c>
      <c r="D7916" t="s">
        <v>19368</v>
      </c>
      <c r="E7916">
        <v>2018</v>
      </c>
      <c r="F7916" t="s">
        <v>19381</v>
      </c>
      <c r="G7916" t="s">
        <v>4440</v>
      </c>
      <c r="H7916" s="6" t="str">
        <f>HYPERLINK(I7916)</f>
        <v>http://www.freepatentsonline.com/10063306.html</v>
      </c>
      <c r="I7916" t="s">
        <v>19395</v>
      </c>
      <c r="K7916">
        <v>534</v>
      </c>
      <c r="L7916" s="41">
        <v>43544</v>
      </c>
      <c r="U7916">
        <v>0</v>
      </c>
      <c r="V7916" t="s">
        <v>2923</v>
      </c>
      <c r="W7916">
        <v>0</v>
      </c>
      <c r="X7916">
        <v>2</v>
      </c>
      <c r="Y7916">
        <v>1</v>
      </c>
    </row>
    <row r="7917" spans="2:25" x14ac:dyDescent="0.3">
      <c r="B7917">
        <v>14</v>
      </c>
      <c r="C7917" t="s">
        <v>9256</v>
      </c>
      <c r="D7917" t="s">
        <v>9255</v>
      </c>
      <c r="E7917">
        <v>2014</v>
      </c>
      <c r="F7917" t="s">
        <v>9254</v>
      </c>
      <c r="G7917" t="s">
        <v>3378</v>
      </c>
      <c r="H7917" s="6" t="str">
        <f>HYPERLINK(I7917)</f>
        <v>https://dl.acm.org/citation.cfm?id=2661357</v>
      </c>
      <c r="I7917" t="s">
        <v>9253</v>
      </c>
      <c r="J7917" t="s">
        <v>9252</v>
      </c>
      <c r="K7917">
        <v>535</v>
      </c>
      <c r="L7917" s="41">
        <v>43544</v>
      </c>
      <c r="U7917">
        <v>14</v>
      </c>
      <c r="V7917" t="s">
        <v>3036</v>
      </c>
      <c r="W7917">
        <v>7</v>
      </c>
      <c r="X7917">
        <v>2</v>
      </c>
      <c r="Y7917">
        <v>5</v>
      </c>
    </row>
    <row r="7918" spans="2:25" x14ac:dyDescent="0.3">
      <c r="B7918">
        <v>0</v>
      </c>
      <c r="C7918" t="s">
        <v>18126</v>
      </c>
      <c r="D7918" t="s">
        <v>18125</v>
      </c>
      <c r="E7918">
        <v>2018</v>
      </c>
      <c r="F7918" t="s">
        <v>18124</v>
      </c>
      <c r="G7918" t="s">
        <v>3341</v>
      </c>
      <c r="H7918" s="6" t="str">
        <f>HYPERLINK(I7918)</f>
        <v>https://patents.google.com/patent/US20180373244A1/en</v>
      </c>
      <c r="I7918" t="s">
        <v>18123</v>
      </c>
      <c r="K7918">
        <v>536</v>
      </c>
      <c r="L7918" s="41">
        <v>43544</v>
      </c>
      <c r="U7918">
        <v>0</v>
      </c>
      <c r="V7918" t="s">
        <v>2923</v>
      </c>
      <c r="W7918">
        <v>0</v>
      </c>
      <c r="X7918">
        <v>3</v>
      </c>
      <c r="Y7918">
        <v>1</v>
      </c>
    </row>
    <row r="7919" spans="2:25" x14ac:dyDescent="0.3">
      <c r="B7919">
        <v>0</v>
      </c>
      <c r="C7919" t="s">
        <v>14112</v>
      </c>
      <c r="D7919" t="s">
        <v>14111</v>
      </c>
      <c r="E7919">
        <v>2017</v>
      </c>
      <c r="F7919" t="s">
        <v>14110</v>
      </c>
      <c r="G7919" t="s">
        <v>3341</v>
      </c>
      <c r="H7919" s="6" t="str">
        <f>HYPERLINK(I7919)</f>
        <v>https://patents.google.com/patent/US20170151906A1/en</v>
      </c>
      <c r="I7919" t="s">
        <v>14109</v>
      </c>
      <c r="K7919">
        <v>537</v>
      </c>
      <c r="L7919" s="41">
        <v>43544</v>
      </c>
      <c r="U7919">
        <v>0</v>
      </c>
      <c r="V7919" t="s">
        <v>2923</v>
      </c>
      <c r="W7919">
        <v>0</v>
      </c>
      <c r="X7919">
        <v>1</v>
      </c>
      <c r="Y7919">
        <v>2</v>
      </c>
    </row>
    <row r="7920" spans="2:25" x14ac:dyDescent="0.3">
      <c r="B7920">
        <v>2</v>
      </c>
      <c r="C7920" t="s">
        <v>19394</v>
      </c>
      <c r="D7920" t="s">
        <v>19393</v>
      </c>
      <c r="E7920">
        <v>2001</v>
      </c>
      <c r="F7920" t="s">
        <v>19392</v>
      </c>
      <c r="G7920" t="s">
        <v>6067</v>
      </c>
      <c r="H7920" s="6" t="str">
        <f>HYPERLINK(I7920)</f>
        <v>https://rosap.ntl.bts.gov/view/dot/3010/dot_3010_DS1.pdf?</v>
      </c>
      <c r="I7920" t="s">
        <v>19391</v>
      </c>
      <c r="J7920" t="s">
        <v>19390</v>
      </c>
      <c r="K7920">
        <v>538</v>
      </c>
      <c r="L7920" s="41">
        <v>43544</v>
      </c>
      <c r="M7920" t="s">
        <v>3356</v>
      </c>
      <c r="U7920">
        <v>2</v>
      </c>
      <c r="V7920" t="s">
        <v>2925</v>
      </c>
      <c r="W7920">
        <v>2</v>
      </c>
      <c r="X7920">
        <v>1</v>
      </c>
      <c r="Y7920">
        <v>18</v>
      </c>
    </row>
    <row r="7921" spans="2:25" x14ac:dyDescent="0.3">
      <c r="B7921">
        <v>2</v>
      </c>
      <c r="C7921" t="s">
        <v>14193</v>
      </c>
      <c r="D7921" t="s">
        <v>14192</v>
      </c>
      <c r="E7921">
        <v>2017</v>
      </c>
      <c r="F7921" t="s">
        <v>14191</v>
      </c>
      <c r="G7921" t="s">
        <v>3369</v>
      </c>
      <c r="H7921" s="6" t="e">
        <f>HYPERLINK(I7921)</f>
        <v>#VALUE!</v>
      </c>
      <c r="I7921" t="s">
        <v>14190</v>
      </c>
      <c r="J7921" t="s">
        <v>14189</v>
      </c>
      <c r="K7921">
        <v>539</v>
      </c>
      <c r="L7921" s="41">
        <v>43544</v>
      </c>
      <c r="M7921" t="s">
        <v>3356</v>
      </c>
      <c r="U7921">
        <v>2</v>
      </c>
      <c r="V7921" t="s">
        <v>2931</v>
      </c>
      <c r="W7921">
        <v>0</v>
      </c>
      <c r="X7921">
        <v>5</v>
      </c>
      <c r="Y7921">
        <v>2</v>
      </c>
    </row>
    <row r="7922" spans="2:25" x14ac:dyDescent="0.3">
      <c r="B7922">
        <v>0</v>
      </c>
      <c r="C7922" t="s">
        <v>977</v>
      </c>
      <c r="D7922" t="s">
        <v>978</v>
      </c>
      <c r="E7922">
        <v>2017</v>
      </c>
      <c r="F7922" t="s">
        <v>14213</v>
      </c>
      <c r="G7922" t="s">
        <v>3341</v>
      </c>
      <c r="H7922" s="6" t="str">
        <f>HYPERLINK(I7922)</f>
        <v>https://patents.google.com/patent/US9592826B2/en</v>
      </c>
      <c r="I7922" t="s">
        <v>14212</v>
      </c>
      <c r="K7922">
        <v>540</v>
      </c>
      <c r="L7922" s="41">
        <v>43544</v>
      </c>
      <c r="U7922">
        <v>0</v>
      </c>
      <c r="V7922" t="s">
        <v>2923</v>
      </c>
      <c r="W7922">
        <v>0</v>
      </c>
      <c r="X7922">
        <v>3</v>
      </c>
      <c r="Y7922">
        <v>2</v>
      </c>
    </row>
    <row r="7923" spans="2:25" x14ac:dyDescent="0.3">
      <c r="B7923">
        <v>2</v>
      </c>
      <c r="C7923" t="s">
        <v>10015</v>
      </c>
      <c r="D7923" t="s">
        <v>10014</v>
      </c>
      <c r="E7923">
        <v>2016</v>
      </c>
      <c r="G7923" t="s">
        <v>3408</v>
      </c>
      <c r="H7923" s="6" t="str">
        <f>HYPERLINK(I7923)</f>
        <v>http://www.diva-portal.org/smash/record.jsf?pid=diva2:971943</v>
      </c>
      <c r="I7923" t="s">
        <v>10013</v>
      </c>
      <c r="J7923" t="s">
        <v>10012</v>
      </c>
      <c r="K7923">
        <v>541</v>
      </c>
      <c r="L7923" s="41">
        <v>43544</v>
      </c>
      <c r="U7923">
        <v>2</v>
      </c>
      <c r="V7923" t="s">
        <v>2953</v>
      </c>
      <c r="W7923">
        <v>2</v>
      </c>
      <c r="X7923">
        <v>1</v>
      </c>
      <c r="Y7923">
        <v>3</v>
      </c>
    </row>
    <row r="7924" spans="2:25" x14ac:dyDescent="0.3">
      <c r="B7924">
        <v>0</v>
      </c>
      <c r="C7924" t="s">
        <v>19389</v>
      </c>
      <c r="D7924" t="s">
        <v>19388</v>
      </c>
      <c r="E7924">
        <v>2018</v>
      </c>
      <c r="G7924" t="s">
        <v>19387</v>
      </c>
      <c r="H7924" s="6" t="str">
        <f>HYPERLINK(I7924)</f>
        <v>https://www.doria.fi/bitstream/handle/10024/158492/ITS%20Terminology%202018_978-952-317-567-9.pdf?sequence=1</v>
      </c>
      <c r="I7924" t="s">
        <v>19386</v>
      </c>
      <c r="K7924">
        <v>542</v>
      </c>
      <c r="L7924" s="41">
        <v>43544</v>
      </c>
      <c r="M7924" t="s">
        <v>3356</v>
      </c>
      <c r="U7924">
        <v>0</v>
      </c>
      <c r="V7924" t="s">
        <v>2923</v>
      </c>
      <c r="W7924">
        <v>0</v>
      </c>
      <c r="X7924">
        <v>1</v>
      </c>
      <c r="Y7924">
        <v>1</v>
      </c>
    </row>
    <row r="7925" spans="2:25" x14ac:dyDescent="0.3">
      <c r="B7925">
        <v>0</v>
      </c>
      <c r="C7925" t="s">
        <v>19385</v>
      </c>
      <c r="D7925" t="s">
        <v>19384</v>
      </c>
      <c r="E7925">
        <v>2006</v>
      </c>
      <c r="F7925" t="s">
        <v>5867</v>
      </c>
      <c r="G7925" t="s">
        <v>3341</v>
      </c>
      <c r="H7925" s="6" t="str">
        <f>HYPERLINK(I7925)</f>
        <v>https://patents.google.com/patent/US20060293799A1/en</v>
      </c>
      <c r="I7925" t="s">
        <v>19383</v>
      </c>
      <c r="K7925">
        <v>543</v>
      </c>
      <c r="L7925" s="41">
        <v>43544</v>
      </c>
      <c r="U7925">
        <v>0</v>
      </c>
      <c r="V7925" t="s">
        <v>2923</v>
      </c>
      <c r="W7925">
        <v>0</v>
      </c>
      <c r="X7925">
        <v>4</v>
      </c>
      <c r="Y7925">
        <v>13</v>
      </c>
    </row>
    <row r="7926" spans="2:25" x14ac:dyDescent="0.3">
      <c r="B7926">
        <v>1</v>
      </c>
      <c r="C7926" t="s">
        <v>1207</v>
      </c>
      <c r="D7926" t="s">
        <v>1208</v>
      </c>
      <c r="E7926">
        <v>2015</v>
      </c>
      <c r="F7926" t="s">
        <v>12307</v>
      </c>
      <c r="G7926" t="s">
        <v>3341</v>
      </c>
      <c r="H7926" s="6" t="str">
        <f>HYPERLINK(I7926)</f>
        <v>https://patents.google.com/patent/US20150307022A1/en</v>
      </c>
      <c r="I7926" t="s">
        <v>1209</v>
      </c>
      <c r="J7926" t="s">
        <v>12306</v>
      </c>
      <c r="K7926">
        <v>544</v>
      </c>
      <c r="L7926" s="41">
        <v>43544</v>
      </c>
      <c r="U7926">
        <v>1</v>
      </c>
      <c r="V7926" t="s">
        <v>2955</v>
      </c>
      <c r="W7926">
        <v>1</v>
      </c>
      <c r="X7926">
        <v>1</v>
      </c>
      <c r="Y7926">
        <v>4</v>
      </c>
    </row>
    <row r="7927" spans="2:25" x14ac:dyDescent="0.3">
      <c r="B7927">
        <v>2</v>
      </c>
      <c r="C7927" t="s">
        <v>18634</v>
      </c>
      <c r="D7927" t="s">
        <v>18633</v>
      </c>
      <c r="E7927">
        <v>2018</v>
      </c>
      <c r="F7927" t="s">
        <v>18632</v>
      </c>
      <c r="G7927" t="s">
        <v>3341</v>
      </c>
      <c r="H7927" s="6" t="str">
        <f>HYPERLINK(I7927)</f>
        <v>https://patents.google.com/patent/US9886637B1/en</v>
      </c>
      <c r="I7927" t="s">
        <v>18631</v>
      </c>
      <c r="J7927" t="s">
        <v>18630</v>
      </c>
      <c r="K7927">
        <v>545</v>
      </c>
      <c r="L7927" s="41">
        <v>43544</v>
      </c>
      <c r="U7927">
        <v>2</v>
      </c>
      <c r="V7927" t="s">
        <v>2949</v>
      </c>
      <c r="W7927">
        <v>1</v>
      </c>
      <c r="X7927">
        <v>2</v>
      </c>
      <c r="Y7927">
        <v>1</v>
      </c>
    </row>
    <row r="7928" spans="2:25" x14ac:dyDescent="0.3">
      <c r="B7928">
        <v>0</v>
      </c>
      <c r="C7928" t="s">
        <v>18288</v>
      </c>
      <c r="D7928" t="s">
        <v>18287</v>
      </c>
      <c r="F7928" t="s">
        <v>18286</v>
      </c>
      <c r="H7928" s="6" t="str">
        <f>HYPERLINK(I7928)</f>
        <v>http://www.its.iis.u-tokyo.ac.jp/ja/research/c-its/c-its_summary_e.pdf</v>
      </c>
      <c r="I7928" t="s">
        <v>18285</v>
      </c>
      <c r="K7928">
        <v>546</v>
      </c>
      <c r="L7928" s="41">
        <v>43544</v>
      </c>
      <c r="M7928" t="s">
        <v>3356</v>
      </c>
      <c r="U7928">
        <v>0</v>
      </c>
      <c r="V7928" t="s">
        <v>2923</v>
      </c>
      <c r="W7928">
        <v>0</v>
      </c>
      <c r="X7928">
        <v>6</v>
      </c>
    </row>
    <row r="7929" spans="2:25" x14ac:dyDescent="0.3">
      <c r="B7929">
        <v>4</v>
      </c>
      <c r="C7929" t="s">
        <v>7563</v>
      </c>
      <c r="D7929" t="s">
        <v>7562</v>
      </c>
      <c r="E7929">
        <v>2018</v>
      </c>
      <c r="F7929" t="s">
        <v>4396</v>
      </c>
      <c r="G7929" t="s">
        <v>3347</v>
      </c>
      <c r="H7929" s="6" t="str">
        <f>HYPERLINK(I7929)</f>
        <v>https://www.sciencedirect.com/science/article/pii/S1369847817300128</v>
      </c>
      <c r="I7929" t="s">
        <v>7561</v>
      </c>
      <c r="J7929" t="s">
        <v>7560</v>
      </c>
      <c r="K7929">
        <v>547</v>
      </c>
      <c r="L7929" s="41">
        <v>43544</v>
      </c>
      <c r="U7929">
        <v>4</v>
      </c>
      <c r="V7929" t="s">
        <v>2968</v>
      </c>
      <c r="W7929">
        <v>1</v>
      </c>
      <c r="X7929">
        <v>3</v>
      </c>
      <c r="Y7929">
        <v>1</v>
      </c>
    </row>
    <row r="7930" spans="2:25" x14ac:dyDescent="0.3">
      <c r="B7930">
        <v>3</v>
      </c>
      <c r="C7930" t="s">
        <v>14149</v>
      </c>
      <c r="D7930" t="s">
        <v>14148</v>
      </c>
      <c r="E7930">
        <v>2018</v>
      </c>
      <c r="F7930" t="s">
        <v>6683</v>
      </c>
      <c r="G7930" t="s">
        <v>3347</v>
      </c>
      <c r="H7930" s="6" t="str">
        <f>HYPERLINK(I7930)</f>
        <v>https://www.sciencedirect.com/science/article/pii/S0003687018300929</v>
      </c>
      <c r="I7930" t="s">
        <v>14147</v>
      </c>
      <c r="J7930" t="s">
        <v>14146</v>
      </c>
      <c r="K7930">
        <v>548</v>
      </c>
      <c r="L7930" s="41">
        <v>43544</v>
      </c>
      <c r="U7930">
        <v>3</v>
      </c>
      <c r="V7930" t="s">
        <v>2934</v>
      </c>
      <c r="W7930">
        <v>1</v>
      </c>
      <c r="X7930">
        <v>3</v>
      </c>
      <c r="Y7930">
        <v>1</v>
      </c>
    </row>
    <row r="7931" spans="2:25" x14ac:dyDescent="0.3">
      <c r="B7931">
        <v>0</v>
      </c>
      <c r="C7931" t="s">
        <v>19369</v>
      </c>
      <c r="D7931" t="s">
        <v>19382</v>
      </c>
      <c r="E7931">
        <v>2018</v>
      </c>
      <c r="F7931" t="s">
        <v>19381</v>
      </c>
      <c r="G7931" t="s">
        <v>3341</v>
      </c>
      <c r="H7931" s="6" t="str">
        <f>HYPERLINK(I7931)</f>
        <v>https://patents.google.com/patent/US20180115359A1/en</v>
      </c>
      <c r="I7931" t="s">
        <v>19380</v>
      </c>
      <c r="K7931">
        <v>549</v>
      </c>
      <c r="L7931" s="41">
        <v>43544</v>
      </c>
      <c r="U7931">
        <v>0</v>
      </c>
      <c r="V7931" t="s">
        <v>2923</v>
      </c>
      <c r="W7931">
        <v>0</v>
      </c>
      <c r="X7931">
        <v>2</v>
      </c>
      <c r="Y7931">
        <v>1</v>
      </c>
    </row>
    <row r="7932" spans="2:25" x14ac:dyDescent="0.3">
      <c r="B7932">
        <v>0</v>
      </c>
      <c r="C7932" t="s">
        <v>19379</v>
      </c>
      <c r="D7932" t="s">
        <v>19378</v>
      </c>
      <c r="E7932">
        <v>2019</v>
      </c>
      <c r="F7932" t="s">
        <v>3520</v>
      </c>
      <c r="G7932" t="s">
        <v>3341</v>
      </c>
      <c r="H7932" s="6" t="str">
        <f>HYPERLINK(I7932)</f>
        <v>https://patents.google.com/patent/US20190017299A1/en</v>
      </c>
      <c r="I7932" t="s">
        <v>19377</v>
      </c>
      <c r="K7932">
        <v>550</v>
      </c>
      <c r="L7932" s="41">
        <v>43544</v>
      </c>
      <c r="U7932">
        <v>0</v>
      </c>
      <c r="V7932" t="s">
        <v>2923</v>
      </c>
      <c r="W7932">
        <v>0</v>
      </c>
      <c r="X7932">
        <v>4</v>
      </c>
      <c r="Y7932">
        <v>1</v>
      </c>
    </row>
    <row r="7933" spans="2:25" x14ac:dyDescent="0.3">
      <c r="B7933">
        <v>0</v>
      </c>
      <c r="C7933" t="s">
        <v>19376</v>
      </c>
      <c r="D7933" t="s">
        <v>19375</v>
      </c>
      <c r="F7933" t="s">
        <v>3369</v>
      </c>
      <c r="H7933" s="6" t="str">
        <f>HYPERLINK(I7933)</f>
        <v>https://www.researchgate.net/profile/Stefan_Alexander_Schneider/publication/309761157_PresentationMasterCourseADAS-JP/links/5821d07f08ae5385869fe51c.pdf</v>
      </c>
      <c r="I7933" t="s">
        <v>19374</v>
      </c>
      <c r="K7933">
        <v>551</v>
      </c>
      <c r="L7933" s="41">
        <v>43544</v>
      </c>
      <c r="M7933" t="s">
        <v>3356</v>
      </c>
      <c r="U7933">
        <v>0</v>
      </c>
      <c r="V7933" t="s">
        <v>2923</v>
      </c>
      <c r="W7933">
        <v>0</v>
      </c>
      <c r="X7933">
        <v>1</v>
      </c>
    </row>
    <row r="7934" spans="2:25" x14ac:dyDescent="0.3">
      <c r="B7934">
        <v>29</v>
      </c>
      <c r="C7934" t="s">
        <v>12670</v>
      </c>
      <c r="D7934" t="s">
        <v>12669</v>
      </c>
      <c r="E7934">
        <v>2016</v>
      </c>
      <c r="F7934" t="s">
        <v>4356</v>
      </c>
      <c r="G7934" t="s">
        <v>3341</v>
      </c>
      <c r="H7934" s="6" t="str">
        <f>HYPERLINK(I7934)</f>
        <v>https://patents.google.com/patent/US9333983B2/en</v>
      </c>
      <c r="I7934" t="s">
        <v>14798</v>
      </c>
      <c r="J7934" t="s">
        <v>14797</v>
      </c>
      <c r="K7934">
        <v>552</v>
      </c>
      <c r="L7934" s="41">
        <v>43544</v>
      </c>
      <c r="U7934">
        <v>29</v>
      </c>
      <c r="V7934" t="s">
        <v>3283</v>
      </c>
      <c r="W7934">
        <v>7</v>
      </c>
      <c r="X7934">
        <v>4</v>
      </c>
      <c r="Y7934">
        <v>3</v>
      </c>
    </row>
    <row r="7935" spans="2:25" x14ac:dyDescent="0.3">
      <c r="B7935">
        <v>0</v>
      </c>
      <c r="C7935" t="s">
        <v>11527</v>
      </c>
      <c r="D7935" t="s">
        <v>11526</v>
      </c>
      <c r="E7935">
        <v>2017</v>
      </c>
      <c r="F7935" t="s">
        <v>14145</v>
      </c>
      <c r="G7935" t="s">
        <v>3341</v>
      </c>
      <c r="H7935" s="6" t="str">
        <f>HYPERLINK(I7935)</f>
        <v>https://patents.google.com/patent/US9558414B1/en</v>
      </c>
      <c r="I7935" t="s">
        <v>14144</v>
      </c>
      <c r="K7935">
        <v>553</v>
      </c>
      <c r="L7935" s="41">
        <v>43544</v>
      </c>
      <c r="U7935">
        <v>0</v>
      </c>
      <c r="V7935" t="s">
        <v>2923</v>
      </c>
      <c r="W7935">
        <v>0</v>
      </c>
      <c r="X7935">
        <v>2</v>
      </c>
      <c r="Y7935">
        <v>2</v>
      </c>
    </row>
    <row r="7936" spans="2:25" x14ac:dyDescent="0.3">
      <c r="B7936">
        <v>145</v>
      </c>
      <c r="C7936" t="s">
        <v>19373</v>
      </c>
      <c r="D7936" t="s">
        <v>19372</v>
      </c>
      <c r="E7936">
        <v>2002</v>
      </c>
      <c r="F7936" t="s">
        <v>4356</v>
      </c>
      <c r="G7936" t="s">
        <v>3341</v>
      </c>
      <c r="H7936" s="6" t="str">
        <f>HYPERLINK(I7936)</f>
        <v>https://patents.google.com/patent/US6450104B1/en</v>
      </c>
      <c r="I7936" t="s">
        <v>19371</v>
      </c>
      <c r="J7936" t="s">
        <v>19370</v>
      </c>
      <c r="K7936">
        <v>554</v>
      </c>
      <c r="L7936" s="41">
        <v>43544</v>
      </c>
      <c r="U7936">
        <v>145</v>
      </c>
      <c r="V7936" t="s">
        <v>3246</v>
      </c>
      <c r="W7936">
        <v>29</v>
      </c>
      <c r="X7936">
        <v>5</v>
      </c>
      <c r="Y7936">
        <v>17</v>
      </c>
    </row>
    <row r="7937" spans="2:25" x14ac:dyDescent="0.3">
      <c r="B7937">
        <v>0</v>
      </c>
      <c r="C7937" t="s">
        <v>13953</v>
      </c>
      <c r="D7937" t="s">
        <v>13952</v>
      </c>
      <c r="E7937">
        <v>2017</v>
      </c>
      <c r="F7937" t="s">
        <v>13951</v>
      </c>
      <c r="G7937" t="s">
        <v>3341</v>
      </c>
      <c r="H7937" s="6" t="str">
        <f>HYPERLINK(I7937)</f>
        <v>https://patents.google.com/patent/US20170248441A1/en</v>
      </c>
      <c r="I7937" t="s">
        <v>13950</v>
      </c>
      <c r="K7937">
        <v>555</v>
      </c>
      <c r="L7937" s="41">
        <v>43544</v>
      </c>
      <c r="U7937">
        <v>0</v>
      </c>
      <c r="V7937" t="s">
        <v>2923</v>
      </c>
      <c r="W7937">
        <v>0</v>
      </c>
      <c r="X7937">
        <v>1</v>
      </c>
      <c r="Y7937">
        <v>2</v>
      </c>
    </row>
    <row r="7938" spans="2:25" x14ac:dyDescent="0.3">
      <c r="B7938">
        <v>0</v>
      </c>
      <c r="C7938" t="s">
        <v>14829</v>
      </c>
      <c r="D7938" t="s">
        <v>159</v>
      </c>
      <c r="E7938">
        <v>2018</v>
      </c>
      <c r="F7938" t="s">
        <v>3520</v>
      </c>
      <c r="G7938" t="s">
        <v>4440</v>
      </c>
      <c r="H7938" s="6" t="str">
        <f>HYPERLINK(I7938)</f>
        <v>http://www.freepatentsonline.com/10082791.html</v>
      </c>
      <c r="I7938" t="s">
        <v>14828</v>
      </c>
      <c r="K7938">
        <v>556</v>
      </c>
      <c r="L7938" s="41">
        <v>43544</v>
      </c>
      <c r="U7938">
        <v>0</v>
      </c>
      <c r="V7938" t="s">
        <v>2923</v>
      </c>
      <c r="W7938">
        <v>0</v>
      </c>
      <c r="X7938">
        <v>3</v>
      </c>
      <c r="Y7938">
        <v>1</v>
      </c>
    </row>
    <row r="7939" spans="2:25" x14ac:dyDescent="0.3">
      <c r="B7939">
        <v>0</v>
      </c>
      <c r="C7939" t="s">
        <v>19369</v>
      </c>
      <c r="D7939" t="s">
        <v>19368</v>
      </c>
      <c r="E7939">
        <v>2018</v>
      </c>
      <c r="F7939" t="s">
        <v>19367</v>
      </c>
      <c r="G7939" t="s">
        <v>3341</v>
      </c>
      <c r="H7939" s="6" t="str">
        <f>HYPERLINK(I7939)</f>
        <v>https://patents.google.com/patent/US10063306B2/en</v>
      </c>
      <c r="I7939" t="s">
        <v>19366</v>
      </c>
      <c r="K7939">
        <v>557</v>
      </c>
      <c r="L7939" s="41">
        <v>43544</v>
      </c>
      <c r="U7939">
        <v>0</v>
      </c>
      <c r="V7939" t="s">
        <v>2923</v>
      </c>
      <c r="W7939">
        <v>0</v>
      </c>
      <c r="X7939">
        <v>2</v>
      </c>
      <c r="Y7939">
        <v>1</v>
      </c>
    </row>
    <row r="7940" spans="2:25" x14ac:dyDescent="0.3">
      <c r="B7940">
        <v>4</v>
      </c>
      <c r="C7940" t="s">
        <v>9525</v>
      </c>
      <c r="D7940" t="s">
        <v>9524</v>
      </c>
      <c r="E7940">
        <v>2017</v>
      </c>
      <c r="F7940" t="s">
        <v>9523</v>
      </c>
      <c r="G7940" t="s">
        <v>3341</v>
      </c>
      <c r="H7940" s="6" t="str">
        <f>HYPERLINK(I7940)</f>
        <v>https://patents.google.com/patent/US9550528B1/en</v>
      </c>
      <c r="I7940" t="s">
        <v>9522</v>
      </c>
      <c r="J7940" t="s">
        <v>9521</v>
      </c>
      <c r="K7940">
        <v>558</v>
      </c>
      <c r="L7940" s="41">
        <v>43544</v>
      </c>
      <c r="U7940">
        <v>4</v>
      </c>
      <c r="V7940" t="s">
        <v>2949</v>
      </c>
      <c r="W7940">
        <v>2</v>
      </c>
      <c r="X7940">
        <v>2</v>
      </c>
      <c r="Y7940">
        <v>2</v>
      </c>
    </row>
    <row r="7941" spans="2:25" x14ac:dyDescent="0.3">
      <c r="B7941">
        <v>4</v>
      </c>
      <c r="C7941" t="s">
        <v>19365</v>
      </c>
      <c r="D7941" t="s">
        <v>19364</v>
      </c>
      <c r="E7941">
        <v>2014</v>
      </c>
      <c r="F7941" t="s">
        <v>19363</v>
      </c>
      <c r="G7941" t="s">
        <v>3328</v>
      </c>
      <c r="H7941" s="6" t="str">
        <f>HYPERLINK(I7941)</f>
        <v>https://idp.springer.com/authorize/casa?redirect_uri=https://link.springer.com/article/10.1007/s35148-014-0491-2&amp;casa_token=UFPXazPydjoAAAAA:uuacJ1tr_HG8E_V1S1CidAT7Gl9Guwg5NsiMpLcMmZc7No93Z0EXHQgOdYsmJjpMRsbM0yU-vD0ORoHSNg</v>
      </c>
      <c r="I7941" t="s">
        <v>19362</v>
      </c>
      <c r="J7941" t="s">
        <v>19361</v>
      </c>
      <c r="K7941">
        <v>559</v>
      </c>
      <c r="L7941" s="41">
        <v>43544</v>
      </c>
      <c r="M7941" t="s">
        <v>3325</v>
      </c>
      <c r="U7941">
        <v>4</v>
      </c>
      <c r="V7941" t="s">
        <v>2928</v>
      </c>
      <c r="W7941">
        <v>1</v>
      </c>
      <c r="X7941">
        <v>4</v>
      </c>
      <c r="Y7941">
        <v>5</v>
      </c>
    </row>
    <row r="7942" spans="2:25" x14ac:dyDescent="0.3">
      <c r="B7942">
        <v>0</v>
      </c>
      <c r="C7942" t="s">
        <v>14355</v>
      </c>
      <c r="D7942" t="s">
        <v>14354</v>
      </c>
      <c r="E7942">
        <v>2018</v>
      </c>
      <c r="F7942" t="s">
        <v>14627</v>
      </c>
      <c r="G7942" t="s">
        <v>3341</v>
      </c>
      <c r="H7942" s="6" t="str">
        <f>HYPERLINK(I7942)</f>
        <v>https://patents.google.com/patent/US10086839B2/en</v>
      </c>
      <c r="I7942" t="s">
        <v>14626</v>
      </c>
      <c r="K7942">
        <v>560</v>
      </c>
      <c r="L7942" s="41">
        <v>43544</v>
      </c>
      <c r="U7942">
        <v>0</v>
      </c>
      <c r="V7942" t="s">
        <v>2923</v>
      </c>
      <c r="W7942">
        <v>0</v>
      </c>
      <c r="X7942">
        <v>3</v>
      </c>
      <c r="Y7942">
        <v>1</v>
      </c>
    </row>
    <row r="7943" spans="2:25" x14ac:dyDescent="0.3">
      <c r="B7943">
        <v>2</v>
      </c>
      <c r="C7943" t="s">
        <v>16766</v>
      </c>
      <c r="D7943" t="s">
        <v>16765</v>
      </c>
      <c r="E7943">
        <v>2014</v>
      </c>
      <c r="F7943" t="s">
        <v>16764</v>
      </c>
      <c r="G7943" t="s">
        <v>3341</v>
      </c>
      <c r="H7943" s="6" t="str">
        <f>HYPERLINK(I7943)</f>
        <v>https://patents.google.com/patent/US8803694B2/en</v>
      </c>
      <c r="I7943" t="s">
        <v>16763</v>
      </c>
      <c r="J7943" t="s">
        <v>16762</v>
      </c>
      <c r="K7943">
        <v>561</v>
      </c>
      <c r="L7943" s="41">
        <v>43544</v>
      </c>
      <c r="U7943">
        <v>2</v>
      </c>
      <c r="V7943" t="s">
        <v>3018</v>
      </c>
      <c r="W7943">
        <v>2</v>
      </c>
      <c r="X7943">
        <v>1</v>
      </c>
      <c r="Y7943">
        <v>5</v>
      </c>
    </row>
    <row r="7944" spans="2:25" x14ac:dyDescent="0.3">
      <c r="B7944">
        <v>3</v>
      </c>
      <c r="C7944" t="s">
        <v>16945</v>
      </c>
      <c r="D7944" t="s">
        <v>16944</v>
      </c>
      <c r="E7944">
        <v>2015</v>
      </c>
      <c r="F7944" t="s">
        <v>4356</v>
      </c>
      <c r="G7944" t="s">
        <v>3341</v>
      </c>
      <c r="H7944" s="6" t="str">
        <f>HYPERLINK(I7944)</f>
        <v>https://patents.google.com/patent/US9174649B1/en</v>
      </c>
      <c r="I7944" t="s">
        <v>16943</v>
      </c>
      <c r="J7944" t="s">
        <v>16942</v>
      </c>
      <c r="K7944">
        <v>562</v>
      </c>
      <c r="L7944" s="41">
        <v>43544</v>
      </c>
      <c r="U7944">
        <v>3</v>
      </c>
      <c r="V7944" t="s">
        <v>2993</v>
      </c>
      <c r="W7944">
        <v>1</v>
      </c>
      <c r="X7944">
        <v>6</v>
      </c>
      <c r="Y7944">
        <v>4</v>
      </c>
    </row>
    <row r="7945" spans="2:25" x14ac:dyDescent="0.3">
      <c r="B7945">
        <v>0</v>
      </c>
      <c r="C7945" t="s">
        <v>11216</v>
      </c>
      <c r="D7945" t="s">
        <v>14104</v>
      </c>
      <c r="E7945">
        <v>2018</v>
      </c>
      <c r="F7945" t="s">
        <v>14103</v>
      </c>
      <c r="G7945" t="s">
        <v>3341</v>
      </c>
      <c r="H7945" s="6" t="str">
        <f>HYPERLINK(I7945)</f>
        <v>https://patents.google.com/patent/US20180267557A1/en</v>
      </c>
      <c r="I7945" t="s">
        <v>14102</v>
      </c>
      <c r="K7945">
        <v>563</v>
      </c>
      <c r="L7945" s="41">
        <v>43544</v>
      </c>
      <c r="U7945">
        <v>0</v>
      </c>
      <c r="V7945" t="s">
        <v>2923</v>
      </c>
      <c r="W7945">
        <v>0</v>
      </c>
      <c r="X7945">
        <v>1</v>
      </c>
      <c r="Y7945">
        <v>1</v>
      </c>
    </row>
    <row r="7946" spans="2:25" x14ac:dyDescent="0.3">
      <c r="B7946">
        <v>30</v>
      </c>
      <c r="C7946" t="s">
        <v>19360</v>
      </c>
      <c r="D7946" t="s">
        <v>19359</v>
      </c>
      <c r="E7946">
        <v>2019</v>
      </c>
      <c r="F7946" t="s">
        <v>19358</v>
      </c>
      <c r="G7946" t="s">
        <v>19357</v>
      </c>
      <c r="H7946" s="6" t="str">
        <f>HYPERLINK(I7946)</f>
        <v>https://journals.open.tudelft.nl/index.php/ejtir/article/view/3671</v>
      </c>
      <c r="I7946" t="s">
        <v>19356</v>
      </c>
      <c r="J7946" t="s">
        <v>19355</v>
      </c>
      <c r="K7946">
        <v>564</v>
      </c>
      <c r="L7946" s="41">
        <v>43544</v>
      </c>
      <c r="U7946">
        <v>30</v>
      </c>
      <c r="V7946" t="s">
        <v>3146</v>
      </c>
      <c r="W7946">
        <v>15</v>
      </c>
      <c r="X7946">
        <v>2</v>
      </c>
      <c r="Y7946">
        <v>1</v>
      </c>
    </row>
    <row r="7947" spans="2:25" x14ac:dyDescent="0.3">
      <c r="B7947">
        <v>1</v>
      </c>
      <c r="C7947" t="s">
        <v>14094</v>
      </c>
      <c r="D7947" t="s">
        <v>14093</v>
      </c>
      <c r="E7947">
        <v>2018</v>
      </c>
      <c r="F7947" t="s">
        <v>14092</v>
      </c>
      <c r="G7947" t="s">
        <v>14091</v>
      </c>
      <c r="H7947" s="6" t="str">
        <f>HYPERLINK(I7947)</f>
        <v>http://psam14.org/proceedings/paper/paper_191_1.pdf</v>
      </c>
      <c r="I7947" t="s">
        <v>14090</v>
      </c>
      <c r="J7947" t="s">
        <v>14089</v>
      </c>
      <c r="K7947">
        <v>565</v>
      </c>
      <c r="L7947" s="41">
        <v>43544</v>
      </c>
      <c r="M7947" t="s">
        <v>3356</v>
      </c>
      <c r="U7947">
        <v>1</v>
      </c>
      <c r="V7947" t="s">
        <v>2931</v>
      </c>
      <c r="W7947">
        <v>0</v>
      </c>
      <c r="X7947">
        <v>3</v>
      </c>
      <c r="Y7947">
        <v>1</v>
      </c>
    </row>
    <row r="7948" spans="2:25" x14ac:dyDescent="0.3">
      <c r="B7948">
        <v>0</v>
      </c>
      <c r="C7948" t="s">
        <v>13774</v>
      </c>
      <c r="D7948" t="s">
        <v>13773</v>
      </c>
      <c r="E7948">
        <v>2018</v>
      </c>
      <c r="F7948" t="s">
        <v>13772</v>
      </c>
      <c r="G7948" t="s">
        <v>3341</v>
      </c>
      <c r="H7948" s="6" t="str">
        <f>HYPERLINK(I7948)</f>
        <v>https://patents.google.com/patent/US20180257602A1/en</v>
      </c>
      <c r="I7948" t="s">
        <v>13771</v>
      </c>
      <c r="K7948">
        <v>566</v>
      </c>
      <c r="L7948" s="41">
        <v>43544</v>
      </c>
      <c r="U7948">
        <v>0</v>
      </c>
      <c r="V7948" t="s">
        <v>2923</v>
      </c>
      <c r="W7948">
        <v>0</v>
      </c>
      <c r="X7948">
        <v>1</v>
      </c>
      <c r="Y7948">
        <v>1</v>
      </c>
    </row>
    <row r="7949" spans="2:25" x14ac:dyDescent="0.3">
      <c r="B7949">
        <v>32</v>
      </c>
      <c r="C7949" t="s">
        <v>12305</v>
      </c>
      <c r="D7949" t="s">
        <v>12304</v>
      </c>
      <c r="E7949">
        <v>2015</v>
      </c>
      <c r="F7949" t="s">
        <v>12303</v>
      </c>
      <c r="G7949" t="s">
        <v>3423</v>
      </c>
      <c r="H7949" s="6" t="str">
        <f>HYPERLINK(I7949)</f>
        <v>https://onlinelibrary.wiley.com/doi/abs/10.4218/etrij.15.0114.0123</v>
      </c>
      <c r="I7949" t="s">
        <v>12302</v>
      </c>
      <c r="J7949" t="s">
        <v>12301</v>
      </c>
      <c r="K7949">
        <v>567</v>
      </c>
      <c r="L7949" s="41">
        <v>43544</v>
      </c>
      <c r="U7949">
        <v>32</v>
      </c>
      <c r="V7949" t="s">
        <v>3037</v>
      </c>
      <c r="W7949">
        <v>11</v>
      </c>
      <c r="X7949">
        <v>3</v>
      </c>
      <c r="Y7949">
        <v>4</v>
      </c>
    </row>
    <row r="7950" spans="2:25" x14ac:dyDescent="0.3">
      <c r="B7950">
        <v>1</v>
      </c>
      <c r="C7950" t="s">
        <v>10493</v>
      </c>
      <c r="D7950" t="s">
        <v>14084</v>
      </c>
      <c r="E7950">
        <v>2018</v>
      </c>
      <c r="F7950" t="s">
        <v>14083</v>
      </c>
      <c r="G7950" t="s">
        <v>3646</v>
      </c>
      <c r="H7950" s="6" t="str">
        <f>HYPERLINK(I7950)</f>
        <v>https://arxiv.org/abs/1803.05942</v>
      </c>
      <c r="I7950" t="s">
        <v>14082</v>
      </c>
      <c r="J7950" t="s">
        <v>14081</v>
      </c>
      <c r="K7950">
        <v>568</v>
      </c>
      <c r="L7950" s="41">
        <v>43544</v>
      </c>
      <c r="U7950">
        <v>1</v>
      </c>
      <c r="V7950" t="s">
        <v>2931</v>
      </c>
      <c r="W7950">
        <v>1</v>
      </c>
      <c r="X7950">
        <v>2</v>
      </c>
      <c r="Y7950">
        <v>1</v>
      </c>
    </row>
    <row r="7951" spans="2:25" x14ac:dyDescent="0.3">
      <c r="B7951">
        <v>5</v>
      </c>
      <c r="C7951" t="s">
        <v>19354</v>
      </c>
      <c r="D7951" t="s">
        <v>19353</v>
      </c>
      <c r="E7951">
        <v>2015</v>
      </c>
      <c r="F7951" t="s">
        <v>19352</v>
      </c>
      <c r="G7951" t="s">
        <v>3369</v>
      </c>
      <c r="H7951" s="6" t="e">
        <f>HYPERLINK(I7951)</f>
        <v>#VALUE!</v>
      </c>
      <c r="I7951" t="s">
        <v>19351</v>
      </c>
      <c r="J7951" t="s">
        <v>19350</v>
      </c>
      <c r="K7951">
        <v>569</v>
      </c>
      <c r="L7951" s="41">
        <v>43544</v>
      </c>
      <c r="M7951" t="s">
        <v>3356</v>
      </c>
      <c r="U7951">
        <v>5</v>
      </c>
      <c r="V7951" t="s">
        <v>3000</v>
      </c>
      <c r="W7951">
        <v>1</v>
      </c>
      <c r="X7951">
        <v>4</v>
      </c>
      <c r="Y7951">
        <v>4</v>
      </c>
    </row>
    <row r="7952" spans="2:25" x14ac:dyDescent="0.3">
      <c r="B7952">
        <v>2</v>
      </c>
      <c r="C7952" t="s">
        <v>19349</v>
      </c>
      <c r="D7952" t="s">
        <v>19348</v>
      </c>
      <c r="E7952">
        <v>2016</v>
      </c>
      <c r="F7952" t="s">
        <v>19347</v>
      </c>
      <c r="G7952" t="s">
        <v>3378</v>
      </c>
      <c r="H7952" s="6" t="str">
        <f>HYPERLINK(I7952)</f>
        <v>https://dl.acm.org/citation.cfm?id=2971512</v>
      </c>
      <c r="I7952" t="s">
        <v>19346</v>
      </c>
      <c r="J7952" t="s">
        <v>19345</v>
      </c>
      <c r="K7952">
        <v>570</v>
      </c>
      <c r="L7952" s="41">
        <v>43544</v>
      </c>
      <c r="U7952">
        <v>2</v>
      </c>
      <c r="V7952" t="s">
        <v>2953</v>
      </c>
      <c r="W7952">
        <v>1</v>
      </c>
      <c r="X7952">
        <v>3</v>
      </c>
      <c r="Y7952">
        <v>3</v>
      </c>
    </row>
    <row r="7953" spans="2:25" x14ac:dyDescent="0.3">
      <c r="B7953">
        <v>0</v>
      </c>
      <c r="C7953" t="s">
        <v>12268</v>
      </c>
      <c r="D7953" t="s">
        <v>12267</v>
      </c>
      <c r="E7953">
        <v>2012</v>
      </c>
      <c r="F7953" t="s">
        <v>12266</v>
      </c>
      <c r="G7953" t="s">
        <v>3341</v>
      </c>
      <c r="H7953" s="6" t="str">
        <f>HYPERLINK(I7953)</f>
        <v>https://patents.google.com/patent/US20120101689A1/en</v>
      </c>
      <c r="I7953" t="s">
        <v>12265</v>
      </c>
      <c r="K7953">
        <v>571</v>
      </c>
      <c r="L7953" s="41">
        <v>43544</v>
      </c>
      <c r="U7953">
        <v>0</v>
      </c>
      <c r="V7953" t="s">
        <v>2923</v>
      </c>
      <c r="W7953">
        <v>0</v>
      </c>
      <c r="X7953">
        <v>1</v>
      </c>
      <c r="Y7953">
        <v>7</v>
      </c>
    </row>
    <row r="7954" spans="2:25" x14ac:dyDescent="0.3">
      <c r="B7954">
        <v>0</v>
      </c>
      <c r="C7954" t="s">
        <v>14463</v>
      </c>
      <c r="D7954" t="s">
        <v>14402</v>
      </c>
      <c r="E7954">
        <v>2017</v>
      </c>
      <c r="F7954" t="s">
        <v>3520</v>
      </c>
      <c r="G7954" t="s">
        <v>3341</v>
      </c>
      <c r="H7954" s="6" t="str">
        <f>HYPERLINK(I7954)</f>
        <v>https://patents.google.com/patent/US20170320501A1/en</v>
      </c>
      <c r="I7954" t="s">
        <v>14462</v>
      </c>
      <c r="K7954">
        <v>572</v>
      </c>
      <c r="L7954" s="41">
        <v>43544</v>
      </c>
      <c r="U7954">
        <v>0</v>
      </c>
      <c r="V7954" t="s">
        <v>2923</v>
      </c>
      <c r="W7954">
        <v>0</v>
      </c>
      <c r="X7954">
        <v>4</v>
      </c>
      <c r="Y7954">
        <v>2</v>
      </c>
    </row>
    <row r="7955" spans="2:25" x14ac:dyDescent="0.3">
      <c r="B7955">
        <v>48</v>
      </c>
      <c r="C7955" t="s">
        <v>12880</v>
      </c>
      <c r="D7955" t="s">
        <v>12879</v>
      </c>
      <c r="E7955">
        <v>2008</v>
      </c>
      <c r="F7955" t="s">
        <v>4548</v>
      </c>
      <c r="G7955" t="s">
        <v>3802</v>
      </c>
      <c r="H7955" s="6" t="str">
        <f>HYPERLINK(I7955)</f>
        <v>https://www.tandfonline.com/doi/abs/10.1080/00423110701543452</v>
      </c>
      <c r="I7955" t="s">
        <v>12878</v>
      </c>
      <c r="J7955" t="s">
        <v>12877</v>
      </c>
      <c r="K7955">
        <v>573</v>
      </c>
      <c r="L7955" s="41">
        <v>43544</v>
      </c>
      <c r="U7955">
        <v>48</v>
      </c>
      <c r="V7955" t="s">
        <v>12876</v>
      </c>
      <c r="W7955">
        <v>24</v>
      </c>
      <c r="X7955">
        <v>2</v>
      </c>
      <c r="Y7955">
        <v>11</v>
      </c>
    </row>
    <row r="7956" spans="2:25" x14ac:dyDescent="0.3">
      <c r="B7956">
        <v>0</v>
      </c>
      <c r="C7956" t="s">
        <v>14781</v>
      </c>
      <c r="D7956" t="s">
        <v>14780</v>
      </c>
      <c r="E7956">
        <v>2017</v>
      </c>
      <c r="F7956" t="s">
        <v>14800</v>
      </c>
      <c r="G7956" t="s">
        <v>3341</v>
      </c>
      <c r="H7956" s="6" t="str">
        <f>HYPERLINK(I7956)</f>
        <v>https://patents.google.com/patent/US20170174223A1/en</v>
      </c>
      <c r="I7956" t="s">
        <v>14799</v>
      </c>
      <c r="K7956">
        <v>574</v>
      </c>
      <c r="L7956" s="41">
        <v>43544</v>
      </c>
      <c r="U7956">
        <v>0</v>
      </c>
      <c r="V7956" t="s">
        <v>2923</v>
      </c>
      <c r="W7956">
        <v>0</v>
      </c>
      <c r="X7956">
        <v>2</v>
      </c>
      <c r="Y7956">
        <v>2</v>
      </c>
    </row>
    <row r="7957" spans="2:25" x14ac:dyDescent="0.3">
      <c r="B7957">
        <v>0</v>
      </c>
      <c r="C7957" t="s">
        <v>14753</v>
      </c>
      <c r="D7957" t="s">
        <v>14752</v>
      </c>
      <c r="E7957">
        <v>2018</v>
      </c>
      <c r="F7957" t="s">
        <v>14751</v>
      </c>
      <c r="G7957" t="s">
        <v>3341</v>
      </c>
      <c r="H7957" s="6" t="str">
        <f>HYPERLINK(I7957)</f>
        <v>https://patents.google.com/patent/US9964949B2/en</v>
      </c>
      <c r="I7957" t="s">
        <v>14750</v>
      </c>
      <c r="K7957">
        <v>575</v>
      </c>
      <c r="L7957" s="41">
        <v>43544</v>
      </c>
      <c r="U7957">
        <v>0</v>
      </c>
      <c r="V7957" t="s">
        <v>2923</v>
      </c>
      <c r="W7957">
        <v>0</v>
      </c>
      <c r="X7957">
        <v>3</v>
      </c>
      <c r="Y7957">
        <v>1</v>
      </c>
    </row>
    <row r="7958" spans="2:25" x14ac:dyDescent="0.3">
      <c r="B7958">
        <v>0</v>
      </c>
      <c r="C7958" t="s">
        <v>9914</v>
      </c>
      <c r="D7958" t="s">
        <v>9913</v>
      </c>
      <c r="E7958">
        <v>2016</v>
      </c>
      <c r="F7958" t="s">
        <v>4356</v>
      </c>
      <c r="G7958" t="s">
        <v>3341</v>
      </c>
      <c r="H7958" s="6" t="str">
        <f>HYPERLINK(I7958)</f>
        <v>https://patents.google.com/patent/US9409570B2/en</v>
      </c>
      <c r="I7958" t="s">
        <v>9912</v>
      </c>
      <c r="K7958">
        <v>576</v>
      </c>
      <c r="L7958" s="41">
        <v>43544</v>
      </c>
      <c r="U7958">
        <v>0</v>
      </c>
      <c r="V7958" t="s">
        <v>2923</v>
      </c>
      <c r="W7958">
        <v>0</v>
      </c>
      <c r="X7958">
        <v>4</v>
      </c>
      <c r="Y7958">
        <v>3</v>
      </c>
    </row>
    <row r="7959" spans="2:25" x14ac:dyDescent="0.3">
      <c r="B7959">
        <v>0</v>
      </c>
      <c r="C7959" t="s">
        <v>14753</v>
      </c>
      <c r="D7959" t="s">
        <v>14752</v>
      </c>
      <c r="E7959">
        <v>2017</v>
      </c>
      <c r="F7959" t="s">
        <v>14796</v>
      </c>
      <c r="G7959" t="s">
        <v>3341</v>
      </c>
      <c r="H7959" s="6" t="str">
        <f>HYPERLINK(I7959)</f>
        <v>https://patents.google.com/patent/US20170176989A1/en</v>
      </c>
      <c r="I7959" t="s">
        <v>14795</v>
      </c>
      <c r="K7959">
        <v>577</v>
      </c>
      <c r="L7959" s="41">
        <v>43544</v>
      </c>
      <c r="U7959">
        <v>0</v>
      </c>
      <c r="V7959" t="s">
        <v>2923</v>
      </c>
      <c r="W7959">
        <v>0</v>
      </c>
      <c r="X7959">
        <v>3</v>
      </c>
      <c r="Y7959">
        <v>2</v>
      </c>
    </row>
    <row r="7960" spans="2:25" x14ac:dyDescent="0.3">
      <c r="B7960">
        <v>0</v>
      </c>
      <c r="C7960" t="s">
        <v>19344</v>
      </c>
      <c r="D7960" t="s">
        <v>19343</v>
      </c>
      <c r="E7960">
        <v>2015</v>
      </c>
      <c r="F7960" t="s">
        <v>19342</v>
      </c>
      <c r="G7960" t="s">
        <v>4998</v>
      </c>
      <c r="H7960" s="6" t="str">
        <f>HYPERLINK(I7960)</f>
        <v>https://www.jstage.jst.go.jp/article/safety/54/3/54_169/_article/-char/ja/</v>
      </c>
      <c r="I7960" t="s">
        <v>19341</v>
      </c>
      <c r="K7960">
        <v>578</v>
      </c>
      <c r="L7960" s="41">
        <v>43544</v>
      </c>
      <c r="U7960">
        <v>0</v>
      </c>
      <c r="V7960" t="s">
        <v>2923</v>
      </c>
      <c r="W7960">
        <v>0</v>
      </c>
      <c r="X7960">
        <v>3</v>
      </c>
      <c r="Y7960">
        <v>4</v>
      </c>
    </row>
    <row r="7961" spans="2:25" x14ac:dyDescent="0.3">
      <c r="B7961">
        <v>0</v>
      </c>
      <c r="C7961" t="s">
        <v>9914</v>
      </c>
      <c r="D7961" t="s">
        <v>9913</v>
      </c>
      <c r="E7961">
        <v>2015</v>
      </c>
      <c r="F7961" t="s">
        <v>4280</v>
      </c>
      <c r="G7961" t="s">
        <v>3341</v>
      </c>
      <c r="H7961" s="6" t="str">
        <f>HYPERLINK(I7961)</f>
        <v>https://patents.google.com/patent/US20150321665A1/en</v>
      </c>
      <c r="I7961" t="s">
        <v>9915</v>
      </c>
      <c r="K7961">
        <v>579</v>
      </c>
      <c r="L7961" s="41">
        <v>43544</v>
      </c>
      <c r="U7961">
        <v>0</v>
      </c>
      <c r="V7961" t="s">
        <v>2923</v>
      </c>
      <c r="W7961">
        <v>0</v>
      </c>
      <c r="X7961">
        <v>4</v>
      </c>
      <c r="Y7961">
        <v>4</v>
      </c>
    </row>
    <row r="7962" spans="2:25" x14ac:dyDescent="0.3">
      <c r="B7962">
        <v>0</v>
      </c>
      <c r="C7962" t="s">
        <v>14781</v>
      </c>
      <c r="D7962" t="s">
        <v>14780</v>
      </c>
      <c r="E7962">
        <v>2017</v>
      </c>
      <c r="F7962" t="s">
        <v>14779</v>
      </c>
      <c r="G7962" t="s">
        <v>3341</v>
      </c>
      <c r="H7962" s="6" t="str">
        <f>HYPERLINK(I7962)</f>
        <v>https://patents.google.com/patent/US9802620B2/en</v>
      </c>
      <c r="I7962" t="s">
        <v>14778</v>
      </c>
      <c r="K7962">
        <v>580</v>
      </c>
      <c r="L7962" s="41">
        <v>43544</v>
      </c>
      <c r="U7962">
        <v>0</v>
      </c>
      <c r="V7962" t="s">
        <v>2923</v>
      </c>
      <c r="W7962">
        <v>0</v>
      </c>
      <c r="X7962">
        <v>2</v>
      </c>
      <c r="Y7962">
        <v>2</v>
      </c>
    </row>
    <row r="7963" spans="2:25" x14ac:dyDescent="0.3">
      <c r="B7963">
        <v>0</v>
      </c>
      <c r="C7963" t="s">
        <v>11023</v>
      </c>
      <c r="D7963" t="s">
        <v>11022</v>
      </c>
      <c r="E7963">
        <v>2018</v>
      </c>
      <c r="F7963" t="s">
        <v>9918</v>
      </c>
      <c r="G7963" t="s">
        <v>3314</v>
      </c>
      <c r="H7963" s="6" t="str">
        <f>HYPERLINK(I7963)</f>
        <v>https://ieeexplore.ieee.org/abstract/document/8569306/</v>
      </c>
      <c r="I7963" t="s">
        <v>11021</v>
      </c>
      <c r="K7963">
        <v>581</v>
      </c>
      <c r="L7963" s="41">
        <v>43544</v>
      </c>
      <c r="U7963">
        <v>0</v>
      </c>
      <c r="V7963" t="s">
        <v>2923</v>
      </c>
      <c r="W7963">
        <v>0</v>
      </c>
      <c r="X7963">
        <v>5</v>
      </c>
      <c r="Y7963">
        <v>1</v>
      </c>
    </row>
    <row r="7964" spans="2:25" x14ac:dyDescent="0.3">
      <c r="B7964">
        <v>2</v>
      </c>
      <c r="C7964" t="s">
        <v>10642</v>
      </c>
      <c r="D7964" t="s">
        <v>10641</v>
      </c>
      <c r="E7964">
        <v>2005</v>
      </c>
      <c r="G7964" t="s">
        <v>10640</v>
      </c>
      <c r="H7964" s="6" t="str">
        <f>HYPERLINK(I7964)</f>
        <v>https://repository.ubn.ru.nl/bitstream/handle/2066/46070/46070.pdf</v>
      </c>
      <c r="I7964" t="s">
        <v>10639</v>
      </c>
      <c r="J7964" t="s">
        <v>10638</v>
      </c>
      <c r="K7964">
        <v>582</v>
      </c>
      <c r="L7964" s="41">
        <v>43544</v>
      </c>
      <c r="M7964" t="s">
        <v>3356</v>
      </c>
      <c r="U7964">
        <v>2</v>
      </c>
      <c r="V7964" t="s">
        <v>2921</v>
      </c>
      <c r="W7964">
        <v>1</v>
      </c>
      <c r="X7964">
        <v>3</v>
      </c>
      <c r="Y7964">
        <v>14</v>
      </c>
    </row>
    <row r="7965" spans="2:25" x14ac:dyDescent="0.3">
      <c r="B7965">
        <v>0</v>
      </c>
      <c r="C7965" t="s">
        <v>11527</v>
      </c>
      <c r="D7965" t="s">
        <v>11526</v>
      </c>
      <c r="E7965">
        <v>2017</v>
      </c>
      <c r="F7965" t="s">
        <v>11525</v>
      </c>
      <c r="G7965" t="s">
        <v>3341</v>
      </c>
      <c r="H7965" s="6" t="str">
        <f>HYPERLINK(I7965)</f>
        <v>https://patents.google.com/patent/US20170032200A1/en</v>
      </c>
      <c r="I7965" t="s">
        <v>11524</v>
      </c>
      <c r="K7965">
        <v>583</v>
      </c>
      <c r="L7965" s="41">
        <v>43544</v>
      </c>
      <c r="U7965">
        <v>0</v>
      </c>
      <c r="V7965" t="s">
        <v>2923</v>
      </c>
      <c r="W7965">
        <v>0</v>
      </c>
      <c r="X7965">
        <v>2</v>
      </c>
      <c r="Y7965">
        <v>2</v>
      </c>
    </row>
    <row r="7966" spans="2:25" x14ac:dyDescent="0.3">
      <c r="B7966">
        <v>0</v>
      </c>
      <c r="C7966" t="s">
        <v>18874</v>
      </c>
      <c r="D7966" t="s">
        <v>18873</v>
      </c>
      <c r="E7966">
        <v>2018</v>
      </c>
      <c r="F7966" t="s">
        <v>3520</v>
      </c>
      <c r="G7966" t="s">
        <v>3341</v>
      </c>
      <c r="H7966" s="6" t="str">
        <f>HYPERLINK(I7966)</f>
        <v>https://patents.google.com/patent/US20180281782A1/en</v>
      </c>
      <c r="I7966" t="s">
        <v>18872</v>
      </c>
      <c r="K7966">
        <v>584</v>
      </c>
      <c r="L7966" s="41">
        <v>43544</v>
      </c>
      <c r="U7966">
        <v>0</v>
      </c>
      <c r="V7966" t="s">
        <v>2923</v>
      </c>
      <c r="W7966">
        <v>0</v>
      </c>
      <c r="X7966">
        <v>4</v>
      </c>
      <c r="Y7966">
        <v>1</v>
      </c>
    </row>
    <row r="7967" spans="2:25" x14ac:dyDescent="0.3">
      <c r="B7967">
        <v>0</v>
      </c>
      <c r="C7967" t="s">
        <v>18634</v>
      </c>
      <c r="D7967" t="s">
        <v>18633</v>
      </c>
      <c r="E7967">
        <v>2018</v>
      </c>
      <c r="F7967" t="s">
        <v>19340</v>
      </c>
      <c r="G7967" t="s">
        <v>4440</v>
      </c>
      <c r="H7967" s="6" t="str">
        <f>HYPERLINK(I7967)</f>
        <v>http://www.freepatentsonline.com/10089542.html</v>
      </c>
      <c r="I7967" t="s">
        <v>19339</v>
      </c>
      <c r="K7967">
        <v>585</v>
      </c>
      <c r="L7967" s="41">
        <v>43544</v>
      </c>
      <c r="U7967">
        <v>0</v>
      </c>
      <c r="V7967" t="s">
        <v>2923</v>
      </c>
      <c r="W7967">
        <v>0</v>
      </c>
      <c r="X7967">
        <v>2</v>
      </c>
      <c r="Y7967">
        <v>1</v>
      </c>
    </row>
    <row r="7968" spans="2:25" x14ac:dyDescent="0.3">
      <c r="B7968">
        <v>0</v>
      </c>
      <c r="C7968" t="s">
        <v>11519</v>
      </c>
      <c r="D7968" t="s">
        <v>11518</v>
      </c>
      <c r="E7968">
        <v>2018</v>
      </c>
      <c r="F7968" t="s">
        <v>3520</v>
      </c>
      <c r="G7968" t="s">
        <v>3341</v>
      </c>
      <c r="H7968" s="6" t="str">
        <f>HYPERLINK(I7968)</f>
        <v>https://patents.google.com/patent/US20180225551A1/en</v>
      </c>
      <c r="I7968" t="s">
        <v>11517</v>
      </c>
      <c r="K7968">
        <v>586</v>
      </c>
      <c r="L7968" s="41">
        <v>43544</v>
      </c>
      <c r="U7968">
        <v>0</v>
      </c>
      <c r="V7968" t="s">
        <v>2923</v>
      </c>
      <c r="W7968">
        <v>0</v>
      </c>
      <c r="X7968">
        <v>4</v>
      </c>
      <c r="Y7968">
        <v>1</v>
      </c>
    </row>
    <row r="7969" spans="2:25" x14ac:dyDescent="0.3">
      <c r="B7969">
        <v>0</v>
      </c>
      <c r="C7969" t="s">
        <v>9985</v>
      </c>
      <c r="D7969" t="s">
        <v>9978</v>
      </c>
      <c r="E7969">
        <v>2018</v>
      </c>
      <c r="F7969" t="s">
        <v>4966</v>
      </c>
      <c r="G7969" t="s">
        <v>3341</v>
      </c>
      <c r="H7969" s="6" t="str">
        <f>HYPERLINK(I7969)</f>
        <v>https://patents.google.com/patent/US10137885B2/en</v>
      </c>
      <c r="I7969" t="s">
        <v>9984</v>
      </c>
      <c r="K7969">
        <v>587</v>
      </c>
      <c r="L7969" s="41">
        <v>43544</v>
      </c>
      <c r="U7969">
        <v>0</v>
      </c>
      <c r="V7969" t="s">
        <v>2923</v>
      </c>
      <c r="W7969">
        <v>0</v>
      </c>
      <c r="X7969">
        <v>4</v>
      </c>
      <c r="Y7969">
        <v>1</v>
      </c>
    </row>
    <row r="7970" spans="2:25" x14ac:dyDescent="0.3">
      <c r="B7970">
        <v>0</v>
      </c>
      <c r="C7970" t="s">
        <v>13216</v>
      </c>
      <c r="D7970" t="s">
        <v>13215</v>
      </c>
      <c r="E7970">
        <v>2017</v>
      </c>
      <c r="F7970" t="s">
        <v>18301</v>
      </c>
      <c r="G7970" t="s">
        <v>3341</v>
      </c>
      <c r="H7970" s="6" t="str">
        <f>HYPERLINK(I7970)</f>
        <v>https://patents.google.com/patent/US20170314957A1/en</v>
      </c>
      <c r="I7970" t="s">
        <v>18300</v>
      </c>
      <c r="K7970">
        <v>588</v>
      </c>
      <c r="L7970" s="41">
        <v>43544</v>
      </c>
      <c r="U7970">
        <v>0</v>
      </c>
      <c r="V7970" t="s">
        <v>2923</v>
      </c>
      <c r="W7970">
        <v>0</v>
      </c>
      <c r="X7970">
        <v>3</v>
      </c>
      <c r="Y7970">
        <v>2</v>
      </c>
    </row>
    <row r="7971" spans="2:25" x14ac:dyDescent="0.3">
      <c r="B7971">
        <v>0</v>
      </c>
      <c r="C7971" t="s">
        <v>4353</v>
      </c>
      <c r="D7971" t="s">
        <v>4352</v>
      </c>
      <c r="F7971" t="s">
        <v>4351</v>
      </c>
      <c r="H7971" s="6" t="str">
        <f>HYPERLINK(I7971)</f>
        <v>http://www.automate-project.eu/wp-content/uploads/2018/12/D5.1.Architecture_OpenAPI_2ndCycle_V8.1_Final.pdf</v>
      </c>
      <c r="I7971" t="s">
        <v>4350</v>
      </c>
      <c r="K7971">
        <v>589</v>
      </c>
      <c r="L7971" s="41">
        <v>43544</v>
      </c>
      <c r="M7971" t="s">
        <v>3356</v>
      </c>
      <c r="U7971">
        <v>0</v>
      </c>
      <c r="V7971" t="s">
        <v>2923</v>
      </c>
      <c r="W7971">
        <v>0</v>
      </c>
      <c r="X7971">
        <v>6</v>
      </c>
    </row>
    <row r="7972" spans="2:25" x14ac:dyDescent="0.3">
      <c r="B7972">
        <v>0</v>
      </c>
      <c r="C7972" t="s">
        <v>13679</v>
      </c>
      <c r="D7972" t="s">
        <v>13678</v>
      </c>
      <c r="E7972">
        <v>2018</v>
      </c>
      <c r="F7972" t="s">
        <v>3520</v>
      </c>
      <c r="G7972" t="s">
        <v>3341</v>
      </c>
      <c r="H7972" s="6" t="str">
        <f>HYPERLINK(I7972)</f>
        <v>https://patents.google.com/patent/US20180208080A1/en</v>
      </c>
      <c r="I7972" t="s">
        <v>13677</v>
      </c>
      <c r="K7972">
        <v>590</v>
      </c>
      <c r="L7972" s="41">
        <v>43544</v>
      </c>
      <c r="U7972">
        <v>0</v>
      </c>
      <c r="V7972" t="s">
        <v>2923</v>
      </c>
      <c r="W7972">
        <v>0</v>
      </c>
      <c r="X7972">
        <v>4</v>
      </c>
      <c r="Y7972">
        <v>1</v>
      </c>
    </row>
    <row r="7973" spans="2:25" x14ac:dyDescent="0.3">
      <c r="B7973">
        <v>0</v>
      </c>
      <c r="C7973" t="s">
        <v>1071</v>
      </c>
      <c r="D7973" t="s">
        <v>13780</v>
      </c>
      <c r="E7973">
        <v>2018</v>
      </c>
      <c r="F7973" t="s">
        <v>13779</v>
      </c>
      <c r="G7973" t="s">
        <v>3341</v>
      </c>
      <c r="H7973" s="6" t="str">
        <f>HYPERLINK(I7973)</f>
        <v>https://patents.google.com/patent/US20180204079A1/en</v>
      </c>
      <c r="I7973" t="s">
        <v>13778</v>
      </c>
      <c r="K7973">
        <v>591</v>
      </c>
      <c r="L7973" s="41">
        <v>43544</v>
      </c>
      <c r="U7973">
        <v>0</v>
      </c>
      <c r="V7973" t="s">
        <v>2923</v>
      </c>
      <c r="W7973">
        <v>0</v>
      </c>
      <c r="X7973">
        <v>1</v>
      </c>
      <c r="Y7973">
        <v>1</v>
      </c>
    </row>
    <row r="7974" spans="2:25" x14ac:dyDescent="0.3">
      <c r="B7974">
        <v>0</v>
      </c>
      <c r="C7974" t="s">
        <v>9979</v>
      </c>
      <c r="D7974" t="s">
        <v>9978</v>
      </c>
      <c r="E7974">
        <v>2017</v>
      </c>
      <c r="F7974" t="s">
        <v>3520</v>
      </c>
      <c r="G7974" t="s">
        <v>3341</v>
      </c>
      <c r="H7974" s="6" t="str">
        <f>HYPERLINK(I7974)</f>
        <v>https://patents.google.com/patent/US20170072944A1/en</v>
      </c>
      <c r="I7974" t="s">
        <v>9977</v>
      </c>
      <c r="K7974">
        <v>592</v>
      </c>
      <c r="L7974" s="41">
        <v>43544</v>
      </c>
      <c r="U7974">
        <v>0</v>
      </c>
      <c r="V7974" t="s">
        <v>2923</v>
      </c>
      <c r="W7974">
        <v>0</v>
      </c>
      <c r="X7974">
        <v>4</v>
      </c>
      <c r="Y7974">
        <v>2</v>
      </c>
    </row>
    <row r="7975" spans="2:25" x14ac:dyDescent="0.3">
      <c r="B7975">
        <v>0</v>
      </c>
      <c r="C7975" t="s">
        <v>13840</v>
      </c>
      <c r="D7975" t="s">
        <v>13839</v>
      </c>
      <c r="E7975">
        <v>2018</v>
      </c>
      <c r="F7975" t="s">
        <v>13838</v>
      </c>
      <c r="G7975" t="s">
        <v>3341</v>
      </c>
      <c r="H7975" s="6" t="str">
        <f>HYPERLINK(I7975)</f>
        <v>https://patents.google.com/patent/US20180304858A1/en</v>
      </c>
      <c r="I7975" t="s">
        <v>13837</v>
      </c>
      <c r="K7975">
        <v>593</v>
      </c>
      <c r="L7975" s="41">
        <v>43544</v>
      </c>
      <c r="U7975">
        <v>0</v>
      </c>
      <c r="V7975" t="s">
        <v>2923</v>
      </c>
      <c r="W7975">
        <v>0</v>
      </c>
      <c r="X7975">
        <v>2</v>
      </c>
      <c r="Y7975">
        <v>1</v>
      </c>
    </row>
    <row r="7976" spans="2:25" x14ac:dyDescent="0.3">
      <c r="B7976">
        <v>63</v>
      </c>
      <c r="C7976" t="s">
        <v>19338</v>
      </c>
      <c r="D7976" t="s">
        <v>19337</v>
      </c>
      <c r="E7976">
        <v>2009</v>
      </c>
      <c r="F7976" t="s">
        <v>19336</v>
      </c>
      <c r="G7976" t="s">
        <v>3378</v>
      </c>
      <c r="H7976" s="6" t="str">
        <f>HYPERLINK(I7976)</f>
        <v>https://dl.acm.org/citation.cfm?id=1671070</v>
      </c>
      <c r="I7976" t="s">
        <v>19335</v>
      </c>
      <c r="J7976" t="s">
        <v>19334</v>
      </c>
      <c r="K7976">
        <v>594</v>
      </c>
      <c r="L7976" s="41">
        <v>43544</v>
      </c>
      <c r="U7976">
        <v>63</v>
      </c>
      <c r="V7976" t="s">
        <v>19333</v>
      </c>
      <c r="W7976">
        <v>16</v>
      </c>
      <c r="X7976">
        <v>4</v>
      </c>
      <c r="Y7976">
        <v>10</v>
      </c>
    </row>
    <row r="7977" spans="2:25" x14ac:dyDescent="0.3">
      <c r="B7977">
        <v>3</v>
      </c>
      <c r="C7977" t="s">
        <v>9325</v>
      </c>
      <c r="D7977" t="s">
        <v>9324</v>
      </c>
      <c r="E7977">
        <v>2017</v>
      </c>
      <c r="G7977" t="s">
        <v>5243</v>
      </c>
      <c r="H7977" s="6" t="str">
        <f>HYPERLINK(I7977)</f>
        <v>https://www.sae.org/publications/technical-papers/content/2017-01-0068/</v>
      </c>
      <c r="I7977" t="s">
        <v>9323</v>
      </c>
      <c r="J7977" t="s">
        <v>9322</v>
      </c>
      <c r="K7977">
        <v>595</v>
      </c>
      <c r="L7977" s="41">
        <v>43544</v>
      </c>
      <c r="U7977">
        <v>3</v>
      </c>
      <c r="V7977" t="s">
        <v>2954</v>
      </c>
      <c r="W7977">
        <v>1</v>
      </c>
      <c r="X7977">
        <v>5</v>
      </c>
      <c r="Y7977">
        <v>2</v>
      </c>
    </row>
    <row r="7978" spans="2:25" x14ac:dyDescent="0.3">
      <c r="B7978">
        <v>0</v>
      </c>
      <c r="C7978" t="s">
        <v>18610</v>
      </c>
      <c r="D7978" t="s">
        <v>19332</v>
      </c>
      <c r="E7978">
        <v>2018</v>
      </c>
      <c r="F7978" t="s">
        <v>12534</v>
      </c>
      <c r="G7978" t="s">
        <v>3851</v>
      </c>
      <c r="H7978" s="6" t="str">
        <f>HYPERLINK(I7978)</f>
        <v>http://www.dbpia.co.kr/Journal/ArticleDetail/NODE07593227</v>
      </c>
      <c r="I7978" t="s">
        <v>19331</v>
      </c>
      <c r="K7978">
        <v>596</v>
      </c>
      <c r="L7978" s="41">
        <v>43544</v>
      </c>
      <c r="U7978">
        <v>0</v>
      </c>
      <c r="V7978" t="s">
        <v>2923</v>
      </c>
      <c r="W7978">
        <v>0</v>
      </c>
      <c r="X7978">
        <v>3</v>
      </c>
      <c r="Y7978">
        <v>1</v>
      </c>
    </row>
    <row r="7979" spans="2:25" x14ac:dyDescent="0.3">
      <c r="B7979">
        <v>3</v>
      </c>
      <c r="C7979" t="s">
        <v>19330</v>
      </c>
      <c r="D7979" t="s">
        <v>16492</v>
      </c>
      <c r="E7979">
        <v>2014</v>
      </c>
      <c r="F7979" t="s">
        <v>19329</v>
      </c>
      <c r="G7979" t="s">
        <v>3341</v>
      </c>
      <c r="H7979" s="6" t="str">
        <f>HYPERLINK(I7979)</f>
        <v>https://patents.google.com/patent/US8903607B2/en</v>
      </c>
      <c r="I7979" t="s">
        <v>19328</v>
      </c>
      <c r="J7979" t="s">
        <v>19327</v>
      </c>
      <c r="K7979">
        <v>597</v>
      </c>
      <c r="L7979" s="41">
        <v>43544</v>
      </c>
      <c r="U7979">
        <v>3</v>
      </c>
      <c r="V7979" t="s">
        <v>2992</v>
      </c>
      <c r="W7979">
        <v>1</v>
      </c>
      <c r="X7979">
        <v>4</v>
      </c>
      <c r="Y7979">
        <v>5</v>
      </c>
    </row>
    <row r="7980" spans="2:25" x14ac:dyDescent="0.3">
      <c r="B7980">
        <v>3</v>
      </c>
      <c r="C7980" t="s">
        <v>9669</v>
      </c>
      <c r="D7980" t="s">
        <v>9515</v>
      </c>
      <c r="E7980">
        <v>2016</v>
      </c>
      <c r="F7980" t="s">
        <v>9668</v>
      </c>
      <c r="G7980" t="s">
        <v>3341</v>
      </c>
      <c r="H7980" s="6" t="str">
        <f>HYPERLINK(I7980)</f>
        <v>https://patents.google.com/patent/US9511764B2/en</v>
      </c>
      <c r="I7980" t="s">
        <v>9667</v>
      </c>
      <c r="J7980" t="s">
        <v>9666</v>
      </c>
      <c r="K7980">
        <v>598</v>
      </c>
      <c r="L7980" s="41">
        <v>43544</v>
      </c>
      <c r="U7980">
        <v>3</v>
      </c>
      <c r="V7980" t="s">
        <v>2931</v>
      </c>
      <c r="W7980">
        <v>1</v>
      </c>
      <c r="X7980">
        <v>4</v>
      </c>
      <c r="Y7980">
        <v>3</v>
      </c>
    </row>
    <row r="7981" spans="2:25" x14ac:dyDescent="0.3">
      <c r="B7981">
        <v>1</v>
      </c>
      <c r="C7981" t="s">
        <v>16756</v>
      </c>
      <c r="D7981" t="s">
        <v>16755</v>
      </c>
      <c r="E7981">
        <v>2015</v>
      </c>
      <c r="F7981" t="s">
        <v>3952</v>
      </c>
      <c r="G7981" t="s">
        <v>3314</v>
      </c>
      <c r="H7981" s="6" t="str">
        <f>HYPERLINK(I7981)</f>
        <v>https://ieeexplore.ieee.org/abstract/document/7313341/</v>
      </c>
      <c r="I7981" t="s">
        <v>16754</v>
      </c>
      <c r="J7981" t="s">
        <v>16753</v>
      </c>
      <c r="K7981">
        <v>599</v>
      </c>
      <c r="L7981" s="41">
        <v>43544</v>
      </c>
      <c r="U7981">
        <v>1</v>
      </c>
      <c r="V7981" t="s">
        <v>2955</v>
      </c>
      <c r="W7981">
        <v>0</v>
      </c>
      <c r="X7981">
        <v>3</v>
      </c>
      <c r="Y7981">
        <v>4</v>
      </c>
    </row>
    <row r="7982" spans="2:25" x14ac:dyDescent="0.3">
      <c r="B7982">
        <v>1</v>
      </c>
      <c r="C7982" t="s">
        <v>19326</v>
      </c>
      <c r="D7982" t="s">
        <v>19325</v>
      </c>
      <c r="E7982">
        <v>2015</v>
      </c>
      <c r="F7982" t="s">
        <v>19324</v>
      </c>
      <c r="G7982" t="s">
        <v>3369</v>
      </c>
      <c r="H7982" s="6" t="str">
        <f>HYPERLINK(I7982)</f>
        <v>https://www.researchgate.net/profile/Veronique_Cerezo/publication/290770244_Heavy_commercial_vehicle_greening_safety_and_compliance/links/569b787108aeeea985a49b8d.pdf</v>
      </c>
      <c r="I7982" t="s">
        <v>19323</v>
      </c>
      <c r="J7982" t="s">
        <v>19322</v>
      </c>
      <c r="K7982">
        <v>600</v>
      </c>
      <c r="L7982" s="41">
        <v>43544</v>
      </c>
      <c r="M7982" t="s">
        <v>3356</v>
      </c>
      <c r="U7982">
        <v>1</v>
      </c>
      <c r="V7982" t="s">
        <v>2955</v>
      </c>
      <c r="W7982">
        <v>1</v>
      </c>
      <c r="X7982">
        <v>2</v>
      </c>
      <c r="Y7982">
        <v>4</v>
      </c>
    </row>
    <row r="7983" spans="2:25" x14ac:dyDescent="0.3">
      <c r="B7983">
        <v>17</v>
      </c>
      <c r="C7983" t="s">
        <v>5873</v>
      </c>
      <c r="D7983" t="s">
        <v>5872</v>
      </c>
      <c r="E7983">
        <v>2014</v>
      </c>
      <c r="F7983" t="s">
        <v>5107</v>
      </c>
      <c r="G7983" t="s">
        <v>3314</v>
      </c>
      <c r="H7983" s="6" t="str">
        <f>HYPERLINK(I7983)</f>
        <v>https://ieeexplore.ieee.org/abstract/document/6803955/</v>
      </c>
      <c r="I7983" t="s">
        <v>5871</v>
      </c>
      <c r="J7983" t="s">
        <v>5870</v>
      </c>
      <c r="K7983">
        <v>601</v>
      </c>
      <c r="L7983" s="41">
        <v>43544</v>
      </c>
      <c r="U7983">
        <v>17</v>
      </c>
      <c r="V7983" t="s">
        <v>3143</v>
      </c>
      <c r="W7983">
        <v>6</v>
      </c>
      <c r="X7983">
        <v>3</v>
      </c>
      <c r="Y7983">
        <v>5</v>
      </c>
    </row>
    <row r="7984" spans="2:25" x14ac:dyDescent="0.3">
      <c r="B7984">
        <v>0</v>
      </c>
      <c r="C7984" t="s">
        <v>7318</v>
      </c>
      <c r="D7984" t="s">
        <v>7317</v>
      </c>
      <c r="E7984">
        <v>2015</v>
      </c>
      <c r="G7984" t="s">
        <v>7316</v>
      </c>
      <c r="H7984" s="6" t="str">
        <f>HYPERLINK(I7984)</f>
        <v>https://tspace.library.utoronto.ca/handle/1807/70211</v>
      </c>
      <c r="I7984" t="s">
        <v>7315</v>
      </c>
      <c r="K7984">
        <v>602</v>
      </c>
      <c r="L7984" s="41">
        <v>43544</v>
      </c>
      <c r="U7984">
        <v>0</v>
      </c>
      <c r="V7984" t="s">
        <v>2923</v>
      </c>
      <c r="W7984">
        <v>0</v>
      </c>
      <c r="X7984">
        <v>1</v>
      </c>
      <c r="Y7984">
        <v>4</v>
      </c>
    </row>
    <row r="7985" spans="2:25" x14ac:dyDescent="0.3">
      <c r="B7985">
        <v>0</v>
      </c>
      <c r="C7985" t="s">
        <v>16513</v>
      </c>
      <c r="D7985" t="s">
        <v>16512</v>
      </c>
      <c r="E7985">
        <v>2013</v>
      </c>
      <c r="G7985" t="s">
        <v>16511</v>
      </c>
      <c r="H7985" s="6" t="str">
        <f>HYPERLINK(I7985)</f>
        <v>http://www2.imm.dtu.dk/pubdb/views/edoc_download.php/6710/pdf/imm6710.pdf</v>
      </c>
      <c r="I7985" t="s">
        <v>16510</v>
      </c>
      <c r="K7985">
        <v>603</v>
      </c>
      <c r="L7985" s="41">
        <v>43544</v>
      </c>
      <c r="M7985" t="s">
        <v>3356</v>
      </c>
      <c r="U7985">
        <v>0</v>
      </c>
      <c r="V7985" t="s">
        <v>2923</v>
      </c>
      <c r="W7985">
        <v>0</v>
      </c>
      <c r="X7985">
        <v>1</v>
      </c>
      <c r="Y7985">
        <v>6</v>
      </c>
    </row>
    <row r="7986" spans="2:25" x14ac:dyDescent="0.3">
      <c r="B7986">
        <v>1</v>
      </c>
      <c r="C7986" t="s">
        <v>10583</v>
      </c>
      <c r="D7986" t="s">
        <v>10582</v>
      </c>
      <c r="E7986">
        <v>2015</v>
      </c>
      <c r="F7986" t="s">
        <v>10581</v>
      </c>
      <c r="G7986" t="s">
        <v>3369</v>
      </c>
      <c r="H7986" s="6" t="e">
        <f>HYPERLINK(I7986)</f>
        <v>#VALUE!</v>
      </c>
      <c r="I7986" t="s">
        <v>10580</v>
      </c>
      <c r="J7986" t="s">
        <v>10579</v>
      </c>
      <c r="K7986">
        <v>604</v>
      </c>
      <c r="L7986" s="41">
        <v>43544</v>
      </c>
      <c r="M7986" t="s">
        <v>3356</v>
      </c>
      <c r="U7986">
        <v>1</v>
      </c>
      <c r="V7986" t="s">
        <v>2955</v>
      </c>
      <c r="W7986">
        <v>0</v>
      </c>
      <c r="X7986">
        <v>4</v>
      </c>
      <c r="Y7986">
        <v>4</v>
      </c>
    </row>
    <row r="7987" spans="2:25" x14ac:dyDescent="0.3">
      <c r="B7987">
        <v>1</v>
      </c>
      <c r="C7987" t="s">
        <v>19321</v>
      </c>
      <c r="D7987" t="s">
        <v>19320</v>
      </c>
      <c r="E7987">
        <v>2016</v>
      </c>
      <c r="G7987" t="s">
        <v>3328</v>
      </c>
      <c r="H7987" s="6" t="str">
        <f>HYPERLINK(I7987)</f>
        <v>https://link.springer.com/content/pdf/10.1007/978-3-658-15828-6.pdf</v>
      </c>
      <c r="I7987" t="s">
        <v>19319</v>
      </c>
      <c r="J7987" t="s">
        <v>19318</v>
      </c>
      <c r="K7987">
        <v>605</v>
      </c>
      <c r="L7987" s="41">
        <v>43544</v>
      </c>
      <c r="M7987" t="s">
        <v>3679</v>
      </c>
      <c r="U7987">
        <v>1</v>
      </c>
      <c r="V7987" t="s">
        <v>2981</v>
      </c>
      <c r="W7987">
        <v>1</v>
      </c>
      <c r="X7987">
        <v>1</v>
      </c>
      <c r="Y7987">
        <v>3</v>
      </c>
    </row>
    <row r="7988" spans="2:25" x14ac:dyDescent="0.3">
      <c r="B7988">
        <v>1</v>
      </c>
      <c r="C7988" t="s">
        <v>19317</v>
      </c>
      <c r="D7988" t="s">
        <v>19316</v>
      </c>
      <c r="E7988">
        <v>2019</v>
      </c>
      <c r="F7988" t="s">
        <v>19315</v>
      </c>
      <c r="G7988" t="s">
        <v>3321</v>
      </c>
      <c r="H7988" s="6" t="str">
        <f>HYPERLINK(I7988)</f>
        <v>https://journals.sagepub.com/doi/abs/10.1177/0306419018762803?casa_token=WByDFgAEajkAAAAA:kAqiu9_p4EVmyqlwDSWG7rPVBCR5tDxn636fmokiaW5xz9KUMJXP5_h16LTIZwoM8K72wjUOhAdwtA</v>
      </c>
      <c r="I7988" t="s">
        <v>19314</v>
      </c>
      <c r="J7988" t="s">
        <v>19313</v>
      </c>
      <c r="K7988">
        <v>606</v>
      </c>
      <c r="L7988" s="41">
        <v>43544</v>
      </c>
      <c r="U7988">
        <v>1</v>
      </c>
      <c r="V7988" t="s">
        <v>2931</v>
      </c>
      <c r="W7988">
        <v>0</v>
      </c>
      <c r="X7988">
        <v>4</v>
      </c>
      <c r="Y7988">
        <v>1</v>
      </c>
    </row>
    <row r="7989" spans="2:25" x14ac:dyDescent="0.3">
      <c r="B7989">
        <v>0</v>
      </c>
      <c r="C7989" t="s">
        <v>10493</v>
      </c>
      <c r="D7989" t="s">
        <v>13976</v>
      </c>
      <c r="E7989">
        <v>2018</v>
      </c>
      <c r="F7989" t="s">
        <v>13975</v>
      </c>
      <c r="G7989" t="s">
        <v>3314</v>
      </c>
      <c r="H7989" s="6" t="str">
        <f>HYPERLINK(I7989)</f>
        <v>https://ieeexplore.ieee.org/abstract/document/8476236/</v>
      </c>
      <c r="I7989" t="s">
        <v>13974</v>
      </c>
      <c r="K7989">
        <v>607</v>
      </c>
      <c r="L7989" s="41">
        <v>43544</v>
      </c>
      <c r="U7989">
        <v>0</v>
      </c>
      <c r="V7989" t="s">
        <v>2923</v>
      </c>
      <c r="W7989">
        <v>0</v>
      </c>
      <c r="X7989">
        <v>2</v>
      </c>
      <c r="Y7989">
        <v>1</v>
      </c>
    </row>
    <row r="7990" spans="2:25" x14ac:dyDescent="0.3">
      <c r="B7990">
        <v>0</v>
      </c>
      <c r="C7990" t="s">
        <v>18201</v>
      </c>
      <c r="D7990" t="s">
        <v>18200</v>
      </c>
      <c r="E7990">
        <v>2018</v>
      </c>
      <c r="F7990" t="s">
        <v>19312</v>
      </c>
      <c r="G7990" t="s">
        <v>4440</v>
      </c>
      <c r="H7990" s="6" t="str">
        <f>HYPERLINK(I7990)</f>
        <v>http://www.freepatentsonline.com/10013620.html</v>
      </c>
      <c r="I7990" t="s">
        <v>19311</v>
      </c>
      <c r="K7990">
        <v>608</v>
      </c>
      <c r="L7990" s="41">
        <v>43544</v>
      </c>
      <c r="U7990">
        <v>0</v>
      </c>
      <c r="V7990" t="s">
        <v>2923</v>
      </c>
      <c r="W7990">
        <v>0</v>
      </c>
      <c r="X7990">
        <v>2</v>
      </c>
      <c r="Y7990">
        <v>1</v>
      </c>
    </row>
    <row r="7991" spans="2:25" x14ac:dyDescent="0.3">
      <c r="B7991">
        <v>3</v>
      </c>
      <c r="C7991" t="s">
        <v>1648</v>
      </c>
      <c r="D7991" t="s">
        <v>1649</v>
      </c>
      <c r="E7991">
        <v>2017</v>
      </c>
      <c r="F7991" t="s">
        <v>9966</v>
      </c>
      <c r="G7991" t="s">
        <v>3378</v>
      </c>
      <c r="H7991" s="6" t="str">
        <f>HYPERLINK(I7991)</f>
        <v>https://dl.acm.org/citation.cfm?id=3136787</v>
      </c>
      <c r="I7991" t="s">
        <v>1650</v>
      </c>
      <c r="J7991" t="s">
        <v>9965</v>
      </c>
      <c r="K7991">
        <v>609</v>
      </c>
      <c r="L7991" s="41">
        <v>43544</v>
      </c>
      <c r="U7991">
        <v>3</v>
      </c>
      <c r="V7991" t="s">
        <v>2954</v>
      </c>
      <c r="W7991">
        <v>1</v>
      </c>
      <c r="X7991">
        <v>4</v>
      </c>
      <c r="Y7991">
        <v>2</v>
      </c>
    </row>
    <row r="7992" spans="2:25" x14ac:dyDescent="0.3">
      <c r="B7992">
        <v>10</v>
      </c>
      <c r="C7992" t="s">
        <v>16544</v>
      </c>
      <c r="D7992" t="s">
        <v>16543</v>
      </c>
      <c r="E7992">
        <v>2013</v>
      </c>
      <c r="F7992" t="s">
        <v>6457</v>
      </c>
      <c r="G7992" t="s">
        <v>4116</v>
      </c>
      <c r="H7992" s="6" t="str">
        <f>HYPERLINK(I7992)</f>
        <v>https://digital-library.theiet.org/content/journals/10.1049/iet-its.2011.0166</v>
      </c>
      <c r="I7992" t="s">
        <v>16542</v>
      </c>
      <c r="J7992" t="s">
        <v>16541</v>
      </c>
      <c r="K7992">
        <v>610</v>
      </c>
      <c r="L7992" s="41">
        <v>43544</v>
      </c>
      <c r="U7992">
        <v>10</v>
      </c>
      <c r="V7992" t="s">
        <v>2948</v>
      </c>
      <c r="W7992">
        <v>2</v>
      </c>
      <c r="X7992">
        <v>5</v>
      </c>
      <c r="Y7992">
        <v>6</v>
      </c>
    </row>
    <row r="7993" spans="2:25" x14ac:dyDescent="0.3">
      <c r="B7993">
        <v>8</v>
      </c>
      <c r="C7993" t="s">
        <v>19310</v>
      </c>
      <c r="D7993" t="s">
        <v>19309</v>
      </c>
      <c r="E7993">
        <v>2017</v>
      </c>
      <c r="F7993" t="s">
        <v>3336</v>
      </c>
      <c r="G7993" t="s">
        <v>3314</v>
      </c>
      <c r="H7993" s="6" t="str">
        <f>HYPERLINK(I7993)</f>
        <v>https://ieeexplore.ieee.org/abstract/document/7934330/</v>
      </c>
      <c r="I7993" t="s">
        <v>19308</v>
      </c>
      <c r="J7993" t="s">
        <v>19307</v>
      </c>
      <c r="K7993">
        <v>611</v>
      </c>
      <c r="L7993" s="41">
        <v>43544</v>
      </c>
      <c r="U7993">
        <v>8</v>
      </c>
      <c r="V7993" t="s">
        <v>2968</v>
      </c>
      <c r="W7993">
        <v>2</v>
      </c>
      <c r="X7993">
        <v>5</v>
      </c>
      <c r="Y7993">
        <v>2</v>
      </c>
    </row>
    <row r="7994" spans="2:25" x14ac:dyDescent="0.3">
      <c r="B7994">
        <v>0</v>
      </c>
      <c r="C7994" t="s">
        <v>11489</v>
      </c>
      <c r="D7994" t="s">
        <v>11488</v>
      </c>
      <c r="E7994">
        <v>2017</v>
      </c>
      <c r="F7994" t="s">
        <v>11487</v>
      </c>
      <c r="G7994" t="s">
        <v>3341</v>
      </c>
      <c r="H7994" s="6" t="str">
        <f>HYPERLINK(I7994)</f>
        <v>https://patents.google.com/patent/US9783169B2/en</v>
      </c>
      <c r="I7994" t="s">
        <v>11486</v>
      </c>
      <c r="K7994">
        <v>612</v>
      </c>
      <c r="L7994" s="41">
        <v>43544</v>
      </c>
      <c r="U7994">
        <v>0</v>
      </c>
      <c r="V7994" t="s">
        <v>2923</v>
      </c>
      <c r="W7994">
        <v>0</v>
      </c>
      <c r="X7994">
        <v>2</v>
      </c>
      <c r="Y7994">
        <v>2</v>
      </c>
    </row>
    <row r="7995" spans="2:25" x14ac:dyDescent="0.3">
      <c r="B7995">
        <v>0</v>
      </c>
      <c r="C7995" t="s">
        <v>9468</v>
      </c>
      <c r="D7995" t="s">
        <v>9467</v>
      </c>
      <c r="E7995">
        <v>2012</v>
      </c>
      <c r="F7995" t="s">
        <v>9466</v>
      </c>
      <c r="G7995" t="s">
        <v>3341</v>
      </c>
      <c r="H7995" s="6" t="str">
        <f>HYPERLINK(I7995)</f>
        <v>https://patents.google.com/patent/US20120191271A1/en</v>
      </c>
      <c r="I7995" t="s">
        <v>9465</v>
      </c>
      <c r="K7995">
        <v>613</v>
      </c>
      <c r="L7995" s="41">
        <v>43544</v>
      </c>
      <c r="U7995">
        <v>0</v>
      </c>
      <c r="V7995" t="s">
        <v>2923</v>
      </c>
      <c r="W7995">
        <v>0</v>
      </c>
      <c r="X7995">
        <v>1</v>
      </c>
      <c r="Y7995">
        <v>7</v>
      </c>
    </row>
    <row r="7996" spans="2:25" x14ac:dyDescent="0.3">
      <c r="B7996">
        <v>0</v>
      </c>
      <c r="C7996" t="s">
        <v>16493</v>
      </c>
      <c r="D7996" t="s">
        <v>16492</v>
      </c>
      <c r="E7996">
        <v>2013</v>
      </c>
      <c r="F7996" t="s">
        <v>4275</v>
      </c>
      <c r="G7996" t="s">
        <v>3341</v>
      </c>
      <c r="H7996" s="6" t="str">
        <f>HYPERLINK(I7996)</f>
        <v>https://patents.google.com/patent/US20130179036A1/en</v>
      </c>
      <c r="I7996" t="s">
        <v>16491</v>
      </c>
      <c r="K7996">
        <v>614</v>
      </c>
      <c r="L7996" s="41">
        <v>43544</v>
      </c>
      <c r="U7996">
        <v>0</v>
      </c>
      <c r="V7996" t="s">
        <v>2923</v>
      </c>
      <c r="W7996">
        <v>0</v>
      </c>
      <c r="X7996">
        <v>4</v>
      </c>
      <c r="Y7996">
        <v>6</v>
      </c>
    </row>
    <row r="7997" spans="2:25" x14ac:dyDescent="0.3">
      <c r="B7997">
        <v>0</v>
      </c>
      <c r="C7997" t="s">
        <v>7795</v>
      </c>
      <c r="D7997" t="s">
        <v>7794</v>
      </c>
      <c r="F7997" t="s">
        <v>7793</v>
      </c>
      <c r="H7997" s="6" t="str">
        <f>HYPERLINK(I7997)</f>
        <v>https://duepublico2.uni-due.de/servlets/MCRFileNodeServlet/duepublico_derivate_00046897/Diss_Fu.pdf</v>
      </c>
      <c r="I7997" t="s">
        <v>7792</v>
      </c>
      <c r="K7997">
        <v>615</v>
      </c>
      <c r="L7997" s="41">
        <v>43544</v>
      </c>
      <c r="M7997" t="s">
        <v>3356</v>
      </c>
      <c r="U7997">
        <v>0</v>
      </c>
      <c r="V7997" t="s">
        <v>2923</v>
      </c>
      <c r="W7997">
        <v>0</v>
      </c>
      <c r="X7997">
        <v>2</v>
      </c>
    </row>
    <row r="7998" spans="2:25" x14ac:dyDescent="0.3">
      <c r="B7998">
        <v>0</v>
      </c>
      <c r="C7998" t="s">
        <v>12901</v>
      </c>
      <c r="D7998" t="s">
        <v>12900</v>
      </c>
      <c r="E7998">
        <v>2015</v>
      </c>
      <c r="F7998" t="s">
        <v>4280</v>
      </c>
      <c r="G7998" t="s">
        <v>3341</v>
      </c>
      <c r="H7998" s="6" t="str">
        <f>HYPERLINK(I7998)</f>
        <v>https://patents.google.com/patent/US20150274169A1/en</v>
      </c>
      <c r="I7998" t="s">
        <v>12899</v>
      </c>
      <c r="K7998">
        <v>616</v>
      </c>
      <c r="L7998" s="41">
        <v>43544</v>
      </c>
      <c r="U7998">
        <v>0</v>
      </c>
      <c r="V7998" t="s">
        <v>2923</v>
      </c>
      <c r="W7998">
        <v>0</v>
      </c>
      <c r="X7998">
        <v>5</v>
      </c>
      <c r="Y7998">
        <v>4</v>
      </c>
    </row>
    <row r="7999" spans="2:25" x14ac:dyDescent="0.3">
      <c r="B7999">
        <v>12</v>
      </c>
      <c r="C7999" t="s">
        <v>19251</v>
      </c>
      <c r="D7999" t="s">
        <v>19306</v>
      </c>
      <c r="E7999">
        <v>2016</v>
      </c>
      <c r="F7999" t="s">
        <v>12027</v>
      </c>
      <c r="G7999" t="s">
        <v>4998</v>
      </c>
      <c r="H7999" s="6" t="str">
        <f>HYPERLINK(I7999)</f>
        <v>https://www.jstage.jst.go.jp/article/jsaeronbun/47/2/47_20164198/_article/-char/ja/</v>
      </c>
      <c r="I7999" t="s">
        <v>19305</v>
      </c>
      <c r="J7999" t="s">
        <v>19304</v>
      </c>
      <c r="K7999">
        <v>617</v>
      </c>
      <c r="L7999" s="41">
        <v>43544</v>
      </c>
      <c r="U7999">
        <v>12</v>
      </c>
      <c r="V7999" t="s">
        <v>2968</v>
      </c>
      <c r="W7999">
        <v>4</v>
      </c>
      <c r="X7999">
        <v>3</v>
      </c>
      <c r="Y7999">
        <v>3</v>
      </c>
    </row>
    <row r="8000" spans="2:25" x14ac:dyDescent="0.3">
      <c r="B8000">
        <v>0</v>
      </c>
      <c r="C8000" t="s">
        <v>19303</v>
      </c>
      <c r="D8000" t="s">
        <v>19302</v>
      </c>
      <c r="E8000">
        <v>2018</v>
      </c>
      <c r="F8000" t="s">
        <v>3520</v>
      </c>
      <c r="G8000" t="s">
        <v>3341</v>
      </c>
      <c r="H8000" s="6" t="str">
        <f>HYPERLINK(I8000)</f>
        <v>https://patents.google.com/patent/US20180264653A1/en</v>
      </c>
      <c r="I8000" t="s">
        <v>19301</v>
      </c>
      <c r="K8000">
        <v>618</v>
      </c>
      <c r="L8000" s="41">
        <v>43544</v>
      </c>
      <c r="U8000">
        <v>0</v>
      </c>
      <c r="V8000" t="s">
        <v>2923</v>
      </c>
      <c r="W8000">
        <v>0</v>
      </c>
      <c r="X8000">
        <v>3</v>
      </c>
      <c r="Y8000">
        <v>1</v>
      </c>
    </row>
    <row r="8001" spans="2:25" x14ac:dyDescent="0.3">
      <c r="B8001">
        <v>0</v>
      </c>
      <c r="C8001" t="s">
        <v>14286</v>
      </c>
      <c r="D8001" t="s">
        <v>14285</v>
      </c>
      <c r="E8001">
        <v>2018</v>
      </c>
      <c r="F8001" t="s">
        <v>3520</v>
      </c>
      <c r="G8001" t="s">
        <v>3341</v>
      </c>
      <c r="H8001" s="6" t="str">
        <f>HYPERLINK(I8001)</f>
        <v>https://patents.google.com/patent/US20180340782A1/en</v>
      </c>
      <c r="I8001" t="s">
        <v>14284</v>
      </c>
      <c r="K8001">
        <v>619</v>
      </c>
      <c r="L8001" s="41">
        <v>43544</v>
      </c>
      <c r="U8001">
        <v>0</v>
      </c>
      <c r="V8001" t="s">
        <v>2923</v>
      </c>
      <c r="W8001">
        <v>0</v>
      </c>
      <c r="X8001">
        <v>5</v>
      </c>
      <c r="Y8001">
        <v>1</v>
      </c>
    </row>
    <row r="8002" spans="2:25" x14ac:dyDescent="0.3">
      <c r="B8002">
        <v>50</v>
      </c>
      <c r="C8002" t="s">
        <v>19300</v>
      </c>
      <c r="D8002" t="s">
        <v>19299</v>
      </c>
      <c r="E8002">
        <v>2007</v>
      </c>
      <c r="F8002" t="s">
        <v>19298</v>
      </c>
      <c r="G8002" t="s">
        <v>3328</v>
      </c>
      <c r="H8002" s="6" t="str">
        <f>HYPERLINK(I8002)</f>
        <v>https://link.springer.com/chapter/10.1007/978-1-84628-618-6_4</v>
      </c>
      <c r="I8002" t="s">
        <v>19297</v>
      </c>
      <c r="J8002" t="s">
        <v>19296</v>
      </c>
      <c r="K8002">
        <v>620</v>
      </c>
      <c r="L8002" s="41">
        <v>43544</v>
      </c>
      <c r="U8002">
        <v>50</v>
      </c>
      <c r="V8002" t="s">
        <v>3134</v>
      </c>
      <c r="W8002">
        <v>25</v>
      </c>
      <c r="X8002">
        <v>2</v>
      </c>
      <c r="Y8002">
        <v>12</v>
      </c>
    </row>
    <row r="8003" spans="2:25" x14ac:dyDescent="0.3">
      <c r="B8003">
        <v>0</v>
      </c>
      <c r="C8003" t="s">
        <v>1553</v>
      </c>
      <c r="D8003" t="s">
        <v>1554</v>
      </c>
      <c r="E8003">
        <v>2018</v>
      </c>
      <c r="F8003" t="s">
        <v>3520</v>
      </c>
      <c r="G8003" t="s">
        <v>4440</v>
      </c>
      <c r="H8003" s="6" t="str">
        <f>HYPERLINK(I8003)</f>
        <v>http://www.freepatentsonline.com/10082789.html</v>
      </c>
      <c r="I8003" t="s">
        <v>1555</v>
      </c>
      <c r="K8003">
        <v>621</v>
      </c>
      <c r="L8003" s="41">
        <v>43544</v>
      </c>
      <c r="U8003">
        <v>0</v>
      </c>
      <c r="V8003" t="s">
        <v>2923</v>
      </c>
      <c r="W8003">
        <v>0</v>
      </c>
      <c r="X8003">
        <v>3</v>
      </c>
      <c r="Y8003">
        <v>1</v>
      </c>
    </row>
    <row r="8004" spans="2:25" x14ac:dyDescent="0.3">
      <c r="B8004">
        <v>1</v>
      </c>
      <c r="C8004" t="s">
        <v>19295</v>
      </c>
      <c r="D8004" t="s">
        <v>19294</v>
      </c>
      <c r="E8004">
        <v>2015</v>
      </c>
      <c r="F8004" t="s">
        <v>19293</v>
      </c>
      <c r="G8004" t="s">
        <v>3802</v>
      </c>
      <c r="H8004" s="6" t="str">
        <f>HYPERLINK(I8004)</f>
        <v>https://www.tandfonline.com/doi/abs/10.1080/15389588.2014.940579</v>
      </c>
      <c r="I8004" t="s">
        <v>19292</v>
      </c>
      <c r="J8004" t="s">
        <v>19291</v>
      </c>
      <c r="K8004">
        <v>622</v>
      </c>
      <c r="L8004" s="41">
        <v>43544</v>
      </c>
      <c r="U8004">
        <v>1</v>
      </c>
      <c r="V8004" t="s">
        <v>2955</v>
      </c>
      <c r="W8004">
        <v>0</v>
      </c>
      <c r="X8004">
        <v>3</v>
      </c>
      <c r="Y8004">
        <v>4</v>
      </c>
    </row>
    <row r="8005" spans="2:25" x14ac:dyDescent="0.3">
      <c r="B8005">
        <v>0</v>
      </c>
      <c r="C8005" t="s">
        <v>19290</v>
      </c>
      <c r="D8005" t="s">
        <v>19289</v>
      </c>
      <c r="E8005">
        <v>2018</v>
      </c>
      <c r="F8005" t="s">
        <v>8809</v>
      </c>
      <c r="G8005" t="s">
        <v>3369</v>
      </c>
      <c r="H8005" s="6" t="e">
        <f>HYPERLINK(I8005)</f>
        <v>#VALUE!</v>
      </c>
      <c r="I8005" t="s">
        <v>19288</v>
      </c>
      <c r="K8005">
        <v>623</v>
      </c>
      <c r="L8005" s="41">
        <v>43544</v>
      </c>
      <c r="M8005" t="s">
        <v>3356</v>
      </c>
      <c r="U8005">
        <v>0</v>
      </c>
      <c r="V8005" t="s">
        <v>2923</v>
      </c>
      <c r="W8005">
        <v>0</v>
      </c>
      <c r="X8005">
        <v>6</v>
      </c>
      <c r="Y8005">
        <v>1</v>
      </c>
    </row>
    <row r="8006" spans="2:25" x14ac:dyDescent="0.3">
      <c r="B8006">
        <v>0</v>
      </c>
      <c r="C8006" t="s">
        <v>14948</v>
      </c>
      <c r="D8006" t="s">
        <v>14947</v>
      </c>
      <c r="E8006">
        <v>2017</v>
      </c>
      <c r="F8006" t="s">
        <v>3520</v>
      </c>
      <c r="G8006" t="s">
        <v>3341</v>
      </c>
      <c r="H8006" s="6" t="str">
        <f>HYPERLINK(I8006)</f>
        <v>https://patents.google.com/patent/US20170361853A1/en</v>
      </c>
      <c r="I8006" t="s">
        <v>14946</v>
      </c>
      <c r="K8006">
        <v>624</v>
      </c>
      <c r="L8006" s="41">
        <v>43544</v>
      </c>
      <c r="U8006">
        <v>0</v>
      </c>
      <c r="V8006" t="s">
        <v>2923</v>
      </c>
      <c r="W8006">
        <v>0</v>
      </c>
      <c r="X8006">
        <v>5</v>
      </c>
      <c r="Y8006">
        <v>2</v>
      </c>
    </row>
    <row r="8007" spans="2:25" x14ac:dyDescent="0.3">
      <c r="B8007">
        <v>0</v>
      </c>
      <c r="C8007" t="s">
        <v>1553</v>
      </c>
      <c r="D8007" t="s">
        <v>1554</v>
      </c>
      <c r="E8007">
        <v>2018</v>
      </c>
      <c r="F8007" t="s">
        <v>3520</v>
      </c>
      <c r="G8007" t="s">
        <v>4440</v>
      </c>
      <c r="H8007" s="6" t="str">
        <f>HYPERLINK(I8007)</f>
        <v>http://www.freepatentsonline.com/10120379.html</v>
      </c>
      <c r="I8007" t="s">
        <v>14988</v>
      </c>
      <c r="K8007">
        <v>625</v>
      </c>
      <c r="L8007" s="41">
        <v>43544</v>
      </c>
      <c r="U8007">
        <v>0</v>
      </c>
      <c r="V8007" t="s">
        <v>2923</v>
      </c>
      <c r="W8007">
        <v>0</v>
      </c>
      <c r="X8007">
        <v>3</v>
      </c>
      <c r="Y8007">
        <v>1</v>
      </c>
    </row>
    <row r="8008" spans="2:25" x14ac:dyDescent="0.3">
      <c r="B8008">
        <v>0</v>
      </c>
      <c r="C8008" t="s">
        <v>1071</v>
      </c>
      <c r="D8008" t="s">
        <v>19287</v>
      </c>
      <c r="E8008">
        <v>2018</v>
      </c>
      <c r="F8008" t="s">
        <v>19286</v>
      </c>
      <c r="G8008" t="s">
        <v>3341</v>
      </c>
      <c r="H8008" s="6" t="str">
        <f>HYPERLINK(I8008)</f>
        <v>https://patents.google.com/patent/US20180201274A1/en</v>
      </c>
      <c r="I8008" t="s">
        <v>19285</v>
      </c>
      <c r="K8008">
        <v>626</v>
      </c>
      <c r="L8008" s="41">
        <v>43544</v>
      </c>
      <c r="U8008">
        <v>0</v>
      </c>
      <c r="V8008" t="s">
        <v>2923</v>
      </c>
      <c r="W8008">
        <v>0</v>
      </c>
      <c r="X8008">
        <v>1</v>
      </c>
      <c r="Y8008">
        <v>1</v>
      </c>
    </row>
    <row r="8009" spans="2:25" x14ac:dyDescent="0.3">
      <c r="B8009">
        <v>1</v>
      </c>
      <c r="C8009" t="s">
        <v>19284</v>
      </c>
      <c r="D8009" t="s">
        <v>19283</v>
      </c>
      <c r="E8009">
        <v>2016</v>
      </c>
      <c r="F8009" t="s">
        <v>19282</v>
      </c>
      <c r="G8009" t="s">
        <v>3851</v>
      </c>
      <c r="H8009" s="6" t="str">
        <f>HYPERLINK(I8009)</f>
        <v>http://www.dbpia.co.kr/Journal/ArticleDetail/NODE07041114</v>
      </c>
      <c r="I8009" t="s">
        <v>19281</v>
      </c>
      <c r="J8009" t="s">
        <v>19280</v>
      </c>
      <c r="K8009">
        <v>627</v>
      </c>
      <c r="L8009" s="41">
        <v>43544</v>
      </c>
      <c r="U8009">
        <v>1</v>
      </c>
      <c r="V8009" t="s">
        <v>2981</v>
      </c>
      <c r="W8009">
        <v>1</v>
      </c>
      <c r="X8009">
        <v>2</v>
      </c>
      <c r="Y8009">
        <v>3</v>
      </c>
    </row>
    <row r="8010" spans="2:25" x14ac:dyDescent="0.3">
      <c r="B8010">
        <v>0</v>
      </c>
      <c r="C8010" t="s">
        <v>19279</v>
      </c>
      <c r="D8010" t="s">
        <v>19278</v>
      </c>
      <c r="E8010">
        <v>2009</v>
      </c>
      <c r="F8010" t="s">
        <v>19277</v>
      </c>
      <c r="G8010" t="s">
        <v>3341</v>
      </c>
      <c r="H8010" s="6" t="str">
        <f>HYPERLINK(I8010)</f>
        <v>https://patents.google.com/patent/US20090157247A1/en</v>
      </c>
      <c r="I8010" t="s">
        <v>19276</v>
      </c>
      <c r="K8010">
        <v>628</v>
      </c>
      <c r="L8010" s="41">
        <v>43544</v>
      </c>
      <c r="U8010">
        <v>0</v>
      </c>
      <c r="V8010" t="s">
        <v>2923</v>
      </c>
      <c r="W8010">
        <v>0</v>
      </c>
      <c r="X8010">
        <v>2</v>
      </c>
      <c r="Y8010">
        <v>10</v>
      </c>
    </row>
    <row r="8011" spans="2:25" x14ac:dyDescent="0.3">
      <c r="B8011">
        <v>0</v>
      </c>
      <c r="C8011" t="s">
        <v>19275</v>
      </c>
      <c r="D8011" t="s">
        <v>19274</v>
      </c>
      <c r="E8011">
        <v>2009</v>
      </c>
      <c r="F8011" t="s">
        <v>5867</v>
      </c>
      <c r="G8011" t="s">
        <v>3341</v>
      </c>
      <c r="H8011" s="6" t="str">
        <f>HYPERLINK(I8011)</f>
        <v>https://patents.google.com/patent/US20090088928A1/en</v>
      </c>
      <c r="I8011" t="s">
        <v>19273</v>
      </c>
      <c r="K8011">
        <v>629</v>
      </c>
      <c r="L8011" s="41">
        <v>43544</v>
      </c>
      <c r="U8011">
        <v>0</v>
      </c>
      <c r="V8011" t="s">
        <v>2923</v>
      </c>
      <c r="W8011">
        <v>0</v>
      </c>
      <c r="X8011">
        <v>4</v>
      </c>
      <c r="Y8011">
        <v>10</v>
      </c>
    </row>
    <row r="8012" spans="2:25" x14ac:dyDescent="0.3">
      <c r="B8012">
        <v>0</v>
      </c>
      <c r="C8012" t="s">
        <v>19016</v>
      </c>
      <c r="D8012" t="s">
        <v>19015</v>
      </c>
      <c r="E8012">
        <v>2019</v>
      </c>
      <c r="F8012" t="s">
        <v>3520</v>
      </c>
      <c r="G8012" t="s">
        <v>3341</v>
      </c>
      <c r="H8012" s="6" t="str">
        <f>HYPERLINK(I8012)</f>
        <v>https://patents.google.com/patent/US20190066399A1/en</v>
      </c>
      <c r="I8012" t="s">
        <v>19014</v>
      </c>
      <c r="K8012">
        <v>630</v>
      </c>
      <c r="L8012" s="41">
        <v>43544</v>
      </c>
      <c r="U8012">
        <v>0</v>
      </c>
      <c r="V8012" t="s">
        <v>2923</v>
      </c>
      <c r="W8012">
        <v>0</v>
      </c>
      <c r="X8012">
        <v>5</v>
      </c>
      <c r="Y8012">
        <v>1</v>
      </c>
    </row>
    <row r="8013" spans="2:25" x14ac:dyDescent="0.3">
      <c r="B8013">
        <v>0</v>
      </c>
      <c r="C8013" t="s">
        <v>13707</v>
      </c>
      <c r="D8013" t="s">
        <v>13706</v>
      </c>
      <c r="E8013">
        <v>2018</v>
      </c>
      <c r="F8013" t="s">
        <v>3520</v>
      </c>
      <c r="G8013" t="s">
        <v>4440</v>
      </c>
      <c r="H8013" s="6" t="str">
        <f>HYPERLINK(I8013)</f>
        <v>http://www.freepatentsonline.com/10067506.html</v>
      </c>
      <c r="I8013" t="s">
        <v>13705</v>
      </c>
      <c r="K8013">
        <v>631</v>
      </c>
      <c r="L8013" s="41">
        <v>43544</v>
      </c>
      <c r="U8013">
        <v>0</v>
      </c>
      <c r="V8013" t="s">
        <v>2923</v>
      </c>
      <c r="W8013">
        <v>0</v>
      </c>
      <c r="X8013">
        <v>3</v>
      </c>
      <c r="Y8013">
        <v>1</v>
      </c>
    </row>
    <row r="8014" spans="2:25" x14ac:dyDescent="0.3">
      <c r="B8014">
        <v>0</v>
      </c>
      <c r="C8014" t="s">
        <v>13608</v>
      </c>
      <c r="D8014" t="s">
        <v>828</v>
      </c>
      <c r="E8014">
        <v>2017</v>
      </c>
      <c r="F8014" t="s">
        <v>18080</v>
      </c>
      <c r="G8014" t="s">
        <v>3341</v>
      </c>
      <c r="H8014" s="6" t="str">
        <f>HYPERLINK(I8014)</f>
        <v>https://patents.google.com/patent/US20170225685A1/en</v>
      </c>
      <c r="I8014" t="s">
        <v>18079</v>
      </c>
      <c r="K8014">
        <v>632</v>
      </c>
      <c r="L8014" s="41">
        <v>43544</v>
      </c>
      <c r="U8014">
        <v>0</v>
      </c>
      <c r="V8014" t="s">
        <v>2923</v>
      </c>
      <c r="W8014">
        <v>0</v>
      </c>
      <c r="X8014">
        <v>1</v>
      </c>
      <c r="Y8014">
        <v>2</v>
      </c>
    </row>
    <row r="8015" spans="2:25" x14ac:dyDescent="0.3">
      <c r="B8015">
        <v>0</v>
      </c>
      <c r="C8015" t="s">
        <v>19272</v>
      </c>
      <c r="D8015" t="s">
        <v>19253</v>
      </c>
      <c r="E8015">
        <v>2016</v>
      </c>
      <c r="F8015" t="s">
        <v>4280</v>
      </c>
      <c r="G8015" t="s">
        <v>3341</v>
      </c>
      <c r="H8015" s="6" t="str">
        <f>HYPERLINK(I8015)</f>
        <v>https://patents.google.com/patent/US20160323386A1/en</v>
      </c>
      <c r="I8015" t="s">
        <v>19271</v>
      </c>
      <c r="K8015">
        <v>633</v>
      </c>
      <c r="L8015" s="41">
        <v>43544</v>
      </c>
      <c r="U8015">
        <v>0</v>
      </c>
      <c r="V8015" t="s">
        <v>2923</v>
      </c>
      <c r="W8015">
        <v>0</v>
      </c>
      <c r="X8015">
        <v>4</v>
      </c>
      <c r="Y8015">
        <v>3</v>
      </c>
    </row>
    <row r="8016" spans="2:25" x14ac:dyDescent="0.3">
      <c r="B8016">
        <v>2</v>
      </c>
      <c r="C8016" t="s">
        <v>12332</v>
      </c>
      <c r="D8016" t="s">
        <v>16258</v>
      </c>
      <c r="E8016">
        <v>2016</v>
      </c>
      <c r="F8016" t="s">
        <v>4490</v>
      </c>
      <c r="G8016" t="s">
        <v>3314</v>
      </c>
      <c r="H8016" s="6" t="str">
        <f>HYPERLINK(I8016)</f>
        <v>https://ieeexplore.ieee.org/abstract/document/7464847/</v>
      </c>
      <c r="I8016" t="s">
        <v>16257</v>
      </c>
      <c r="J8016" t="s">
        <v>16256</v>
      </c>
      <c r="K8016">
        <v>634</v>
      </c>
      <c r="L8016" s="41">
        <v>43544</v>
      </c>
      <c r="U8016">
        <v>2</v>
      </c>
      <c r="V8016" t="s">
        <v>2953</v>
      </c>
      <c r="W8016">
        <v>1</v>
      </c>
      <c r="X8016">
        <v>2</v>
      </c>
      <c r="Y8016">
        <v>3</v>
      </c>
    </row>
    <row r="8017" spans="2:25" x14ac:dyDescent="0.3">
      <c r="B8017">
        <v>4</v>
      </c>
      <c r="C8017" t="s">
        <v>10198</v>
      </c>
      <c r="D8017" t="s">
        <v>10197</v>
      </c>
      <c r="E8017">
        <v>2017</v>
      </c>
      <c r="F8017" t="s">
        <v>10196</v>
      </c>
      <c r="G8017" t="s">
        <v>3880</v>
      </c>
      <c r="H8017" s="6" t="str">
        <f>HYPERLINK(I8017)</f>
        <v>https://www.mdpi.com/2411-9660/1/1/4</v>
      </c>
      <c r="I8017" t="s">
        <v>10195</v>
      </c>
      <c r="J8017" t="s">
        <v>10194</v>
      </c>
      <c r="K8017">
        <v>635</v>
      </c>
      <c r="L8017" s="41">
        <v>43544</v>
      </c>
      <c r="U8017">
        <v>4</v>
      </c>
      <c r="V8017" t="s">
        <v>2949</v>
      </c>
      <c r="W8017">
        <v>1</v>
      </c>
      <c r="X8017">
        <v>5</v>
      </c>
      <c r="Y8017">
        <v>2</v>
      </c>
    </row>
    <row r="8018" spans="2:25" x14ac:dyDescent="0.3">
      <c r="B8018">
        <v>0</v>
      </c>
      <c r="C8018" t="s">
        <v>19270</v>
      </c>
      <c r="D8018" t="s">
        <v>19269</v>
      </c>
      <c r="E8018">
        <v>2018</v>
      </c>
      <c r="F8018" t="s">
        <v>19268</v>
      </c>
      <c r="G8018" t="s">
        <v>3341</v>
      </c>
      <c r="H8018" s="6" t="str">
        <f>HYPERLINK(I8018)</f>
        <v>https://patents.google.com/patent/US9886237B2/en</v>
      </c>
      <c r="I8018" t="s">
        <v>19267</v>
      </c>
      <c r="K8018">
        <v>636</v>
      </c>
      <c r="L8018" s="41">
        <v>43544</v>
      </c>
      <c r="U8018">
        <v>0</v>
      </c>
      <c r="V8018" t="s">
        <v>2923</v>
      </c>
      <c r="W8018">
        <v>0</v>
      </c>
      <c r="X8018">
        <v>2</v>
      </c>
      <c r="Y8018">
        <v>1</v>
      </c>
    </row>
    <row r="8019" spans="2:25" x14ac:dyDescent="0.3">
      <c r="B8019">
        <v>0</v>
      </c>
      <c r="C8019" t="s">
        <v>13608</v>
      </c>
      <c r="D8019" t="s">
        <v>828</v>
      </c>
      <c r="E8019">
        <v>2019</v>
      </c>
      <c r="F8019" t="s">
        <v>13607</v>
      </c>
      <c r="G8019" t="s">
        <v>3341</v>
      </c>
      <c r="H8019" s="6" t="str">
        <f>HYPERLINK(I8019)</f>
        <v>https://patents.google.com/patent/US10202123B2/en</v>
      </c>
      <c r="I8019" t="s">
        <v>13606</v>
      </c>
      <c r="K8019">
        <v>637</v>
      </c>
      <c r="L8019" s="41">
        <v>43544</v>
      </c>
      <c r="U8019">
        <v>0</v>
      </c>
      <c r="V8019" t="s">
        <v>2923</v>
      </c>
      <c r="W8019">
        <v>0</v>
      </c>
      <c r="X8019">
        <v>1</v>
      </c>
      <c r="Y8019">
        <v>1</v>
      </c>
    </row>
    <row r="8020" spans="2:25" x14ac:dyDescent="0.3">
      <c r="B8020">
        <v>0</v>
      </c>
      <c r="C8020" t="s">
        <v>19266</v>
      </c>
      <c r="D8020" t="s">
        <v>19265</v>
      </c>
      <c r="E8020">
        <v>2018</v>
      </c>
      <c r="F8020" t="s">
        <v>19264</v>
      </c>
      <c r="G8020" t="s">
        <v>3341</v>
      </c>
      <c r="H8020" s="6" t="str">
        <f>HYPERLINK(I8020)</f>
        <v>https://patents.google.com/patent/US20180354556A1/en</v>
      </c>
      <c r="I8020" t="s">
        <v>19263</v>
      </c>
      <c r="K8020">
        <v>638</v>
      </c>
      <c r="L8020" s="41">
        <v>43544</v>
      </c>
      <c r="U8020">
        <v>0</v>
      </c>
      <c r="V8020" t="s">
        <v>2923</v>
      </c>
      <c r="W8020">
        <v>0</v>
      </c>
      <c r="X8020">
        <v>3</v>
      </c>
      <c r="Y8020">
        <v>1</v>
      </c>
    </row>
    <row r="8021" spans="2:25" x14ac:dyDescent="0.3">
      <c r="B8021">
        <v>0</v>
      </c>
      <c r="C8021" t="s">
        <v>13397</v>
      </c>
      <c r="D8021" t="s">
        <v>13396</v>
      </c>
      <c r="E8021">
        <v>2017</v>
      </c>
      <c r="F8021" t="s">
        <v>13395</v>
      </c>
      <c r="G8021" t="s">
        <v>3341</v>
      </c>
      <c r="H8021" s="6" t="str">
        <f>HYPERLINK(I8021)</f>
        <v>https://patents.google.com/patent/US20170337810A1/en</v>
      </c>
      <c r="I8021" t="s">
        <v>13394</v>
      </c>
      <c r="K8021">
        <v>639</v>
      </c>
      <c r="L8021" s="41">
        <v>43544</v>
      </c>
      <c r="U8021">
        <v>0</v>
      </c>
      <c r="V8021" t="s">
        <v>2923</v>
      </c>
      <c r="W8021">
        <v>0</v>
      </c>
      <c r="X8021">
        <v>3</v>
      </c>
      <c r="Y8021">
        <v>2</v>
      </c>
    </row>
    <row r="8022" spans="2:25" x14ac:dyDescent="0.3">
      <c r="B8022">
        <v>0</v>
      </c>
      <c r="C8022" t="s">
        <v>19262</v>
      </c>
      <c r="D8022" t="s">
        <v>19261</v>
      </c>
      <c r="E8022">
        <v>2017</v>
      </c>
      <c r="F8022" t="s">
        <v>19260</v>
      </c>
      <c r="G8022" t="s">
        <v>3341</v>
      </c>
      <c r="H8022" s="6" t="str">
        <f>HYPERLINK(I8022)</f>
        <v>https://patents.google.com/patent/US20170305424A1/en</v>
      </c>
      <c r="I8022" t="s">
        <v>19259</v>
      </c>
      <c r="K8022">
        <v>640</v>
      </c>
      <c r="L8022" s="41">
        <v>43544</v>
      </c>
      <c r="U8022">
        <v>0</v>
      </c>
      <c r="V8022" t="s">
        <v>2923</v>
      </c>
      <c r="W8022">
        <v>0</v>
      </c>
      <c r="X8022">
        <v>1</v>
      </c>
      <c r="Y8022">
        <v>2</v>
      </c>
    </row>
    <row r="8023" spans="2:25" x14ac:dyDescent="0.3">
      <c r="B8023">
        <v>5</v>
      </c>
      <c r="C8023" t="s">
        <v>18274</v>
      </c>
      <c r="D8023" t="s">
        <v>1815</v>
      </c>
      <c r="E8023">
        <v>2018</v>
      </c>
      <c r="F8023" t="s">
        <v>4356</v>
      </c>
      <c r="G8023" t="s">
        <v>3341</v>
      </c>
      <c r="H8023" s="6" t="str">
        <f>HYPERLINK(I8023)</f>
        <v>https://patents.google.com/patent/US9944298B2/en</v>
      </c>
      <c r="I8023" t="s">
        <v>18273</v>
      </c>
      <c r="J8023" t="s">
        <v>18272</v>
      </c>
      <c r="K8023">
        <v>641</v>
      </c>
      <c r="L8023" s="41">
        <v>43544</v>
      </c>
      <c r="U8023">
        <v>5</v>
      </c>
      <c r="V8023" t="s">
        <v>3003</v>
      </c>
      <c r="W8023">
        <v>1</v>
      </c>
      <c r="X8023">
        <v>6</v>
      </c>
      <c r="Y8023">
        <v>1</v>
      </c>
    </row>
    <row r="8024" spans="2:25" x14ac:dyDescent="0.3">
      <c r="B8024">
        <v>0</v>
      </c>
      <c r="C8024" t="s">
        <v>1409</v>
      </c>
      <c r="D8024" t="s">
        <v>1410</v>
      </c>
      <c r="F8024" t="s">
        <v>9230</v>
      </c>
      <c r="H8024" s="6" t="str">
        <f>HYPERLINK(I8024)</f>
        <v>https://uclic.ucl.ac.uk/content/2-study/4-current-taught-course/1-distinction-projects/1-17/sbircea_dennis_2017.pdf</v>
      </c>
      <c r="I8024" t="s">
        <v>9229</v>
      </c>
      <c r="K8024">
        <v>642</v>
      </c>
      <c r="L8024" s="41">
        <v>43544</v>
      </c>
      <c r="M8024" t="s">
        <v>3356</v>
      </c>
      <c r="U8024">
        <v>0</v>
      </c>
      <c r="V8024" t="s">
        <v>2923</v>
      </c>
      <c r="W8024">
        <v>0</v>
      </c>
      <c r="X8024">
        <v>1</v>
      </c>
    </row>
    <row r="8025" spans="2:25" x14ac:dyDescent="0.3">
      <c r="B8025">
        <v>0</v>
      </c>
      <c r="C8025" t="s">
        <v>19258</v>
      </c>
      <c r="D8025" t="s">
        <v>19257</v>
      </c>
      <c r="E8025">
        <v>2016</v>
      </c>
      <c r="F8025" t="s">
        <v>19256</v>
      </c>
      <c r="G8025" t="s">
        <v>3341</v>
      </c>
      <c r="H8025" s="6" t="str">
        <f>HYPERLINK(I8025)</f>
        <v>https://patents.google.com/patent/US20160209211A1/en</v>
      </c>
      <c r="I8025" t="s">
        <v>19255</v>
      </c>
      <c r="K8025">
        <v>643</v>
      </c>
      <c r="L8025" s="41">
        <v>43544</v>
      </c>
      <c r="U8025">
        <v>0</v>
      </c>
      <c r="V8025" t="s">
        <v>2923</v>
      </c>
      <c r="W8025">
        <v>0</v>
      </c>
      <c r="X8025">
        <v>3</v>
      </c>
      <c r="Y8025">
        <v>3</v>
      </c>
    </row>
    <row r="8026" spans="2:25" x14ac:dyDescent="0.3">
      <c r="B8026">
        <v>0</v>
      </c>
      <c r="C8026" t="s">
        <v>10609</v>
      </c>
      <c r="D8026" t="s">
        <v>10608</v>
      </c>
      <c r="E8026">
        <v>2018</v>
      </c>
      <c r="F8026" t="s">
        <v>10607</v>
      </c>
      <c r="G8026" t="s">
        <v>5287</v>
      </c>
      <c r="H8026" s="6" t="str">
        <f>HYPERLINK(I8026)</f>
        <v>https://hal.inria.fr/hal-01889967/</v>
      </c>
      <c r="I8026" t="s">
        <v>10606</v>
      </c>
      <c r="K8026">
        <v>644</v>
      </c>
      <c r="L8026" s="41">
        <v>43544</v>
      </c>
      <c r="U8026">
        <v>0</v>
      </c>
      <c r="V8026" t="s">
        <v>2923</v>
      </c>
      <c r="W8026">
        <v>0</v>
      </c>
      <c r="X8026">
        <v>3</v>
      </c>
      <c r="Y8026">
        <v>1</v>
      </c>
    </row>
    <row r="8027" spans="2:25" x14ac:dyDescent="0.3">
      <c r="B8027">
        <v>0</v>
      </c>
      <c r="C8027" t="s">
        <v>19254</v>
      </c>
      <c r="D8027" t="s">
        <v>19253</v>
      </c>
      <c r="E8027">
        <v>2018</v>
      </c>
      <c r="F8027" t="s">
        <v>4356</v>
      </c>
      <c r="G8027" t="s">
        <v>3341</v>
      </c>
      <c r="H8027" s="6" t="str">
        <f>HYPERLINK(I8027)</f>
        <v>https://patents.google.com/patent/US9912754B2/en</v>
      </c>
      <c r="I8027" t="s">
        <v>19252</v>
      </c>
      <c r="K8027">
        <v>645</v>
      </c>
      <c r="L8027" s="41">
        <v>43544</v>
      </c>
      <c r="U8027">
        <v>0</v>
      </c>
      <c r="V8027" t="s">
        <v>2923</v>
      </c>
      <c r="W8027">
        <v>0</v>
      </c>
      <c r="X8027">
        <v>5</v>
      </c>
      <c r="Y8027">
        <v>1</v>
      </c>
    </row>
    <row r="8028" spans="2:25" x14ac:dyDescent="0.3">
      <c r="B8028">
        <v>3</v>
      </c>
      <c r="C8028" t="s">
        <v>19251</v>
      </c>
      <c r="D8028" t="s">
        <v>19250</v>
      </c>
      <c r="E8028">
        <v>2017</v>
      </c>
      <c r="F8028" t="s">
        <v>12027</v>
      </c>
      <c r="G8028" t="s">
        <v>4998</v>
      </c>
      <c r="H8028" s="6" t="str">
        <f>HYPERLINK(I8028)</f>
        <v>https://www.jstage.jst.go.jp/article/jsaeronbun/48/1/48_20174064/_article/-char/ja/</v>
      </c>
      <c r="I8028" t="s">
        <v>19249</v>
      </c>
      <c r="J8028" t="s">
        <v>19248</v>
      </c>
      <c r="K8028">
        <v>646</v>
      </c>
      <c r="L8028" s="41">
        <v>43544</v>
      </c>
      <c r="U8028">
        <v>3</v>
      </c>
      <c r="V8028" t="s">
        <v>2954</v>
      </c>
      <c r="W8028">
        <v>1</v>
      </c>
      <c r="X8028">
        <v>3</v>
      </c>
      <c r="Y8028">
        <v>2</v>
      </c>
    </row>
    <row r="8029" spans="2:25" x14ac:dyDescent="0.3">
      <c r="B8029">
        <v>0</v>
      </c>
      <c r="C8029" t="s">
        <v>18634</v>
      </c>
      <c r="D8029" t="s">
        <v>18633</v>
      </c>
      <c r="E8029">
        <v>2018</v>
      </c>
      <c r="F8029" t="s">
        <v>18726</v>
      </c>
      <c r="G8029" t="s">
        <v>3341</v>
      </c>
      <c r="H8029" s="6" t="str">
        <f>HYPERLINK(I8029)</f>
        <v>https://patents.google.com/patent/US10089542B1/en</v>
      </c>
      <c r="I8029" t="s">
        <v>18725</v>
      </c>
      <c r="K8029">
        <v>647</v>
      </c>
      <c r="L8029" s="41">
        <v>43544</v>
      </c>
      <c r="U8029">
        <v>0</v>
      </c>
      <c r="V8029" t="s">
        <v>2923</v>
      </c>
      <c r="W8029">
        <v>0</v>
      </c>
      <c r="X8029">
        <v>2</v>
      </c>
      <c r="Y8029">
        <v>1</v>
      </c>
    </row>
    <row r="8030" spans="2:25" x14ac:dyDescent="0.3">
      <c r="B8030">
        <v>0</v>
      </c>
      <c r="C8030" t="s">
        <v>1553</v>
      </c>
      <c r="D8030" t="s">
        <v>1554</v>
      </c>
      <c r="E8030">
        <v>2018</v>
      </c>
      <c r="F8030" t="s">
        <v>3520</v>
      </c>
      <c r="G8030" t="s">
        <v>4440</v>
      </c>
      <c r="H8030" s="6" t="str">
        <f>HYPERLINK(I8030)</f>
        <v>http://www.freepatentsonline.com/10093324.html</v>
      </c>
      <c r="I8030" t="s">
        <v>15000</v>
      </c>
      <c r="K8030">
        <v>648</v>
      </c>
      <c r="L8030" s="41">
        <v>43544</v>
      </c>
      <c r="U8030">
        <v>0</v>
      </c>
      <c r="V8030" t="s">
        <v>2923</v>
      </c>
      <c r="W8030">
        <v>0</v>
      </c>
      <c r="X8030">
        <v>3</v>
      </c>
      <c r="Y8030">
        <v>1</v>
      </c>
    </row>
    <row r="8031" spans="2:25" x14ac:dyDescent="0.3">
      <c r="B8031">
        <v>0</v>
      </c>
      <c r="C8031" t="s">
        <v>13216</v>
      </c>
      <c r="D8031" t="s">
        <v>13215</v>
      </c>
      <c r="E8031">
        <v>2017</v>
      </c>
      <c r="F8031" t="s">
        <v>18206</v>
      </c>
      <c r="G8031" t="s">
        <v>3341</v>
      </c>
      <c r="H8031" s="6" t="str">
        <f>HYPERLINK(I8031)</f>
        <v>https://patents.google.com/patent/US20170315551A1/en</v>
      </c>
      <c r="I8031" t="s">
        <v>18205</v>
      </c>
      <c r="K8031">
        <v>649</v>
      </c>
      <c r="L8031" s="41">
        <v>43544</v>
      </c>
      <c r="U8031">
        <v>0</v>
      </c>
      <c r="V8031" t="s">
        <v>2923</v>
      </c>
      <c r="W8031">
        <v>0</v>
      </c>
      <c r="X8031">
        <v>3</v>
      </c>
      <c r="Y8031">
        <v>2</v>
      </c>
    </row>
    <row r="8032" spans="2:25" x14ac:dyDescent="0.3">
      <c r="B8032">
        <v>0</v>
      </c>
      <c r="C8032" t="s">
        <v>12018</v>
      </c>
      <c r="D8032" t="s">
        <v>12017</v>
      </c>
      <c r="E8032">
        <v>2014</v>
      </c>
      <c r="F8032" t="s">
        <v>12016</v>
      </c>
      <c r="G8032" t="s">
        <v>3341</v>
      </c>
      <c r="H8032" s="6" t="str">
        <f>HYPERLINK(I8032)</f>
        <v>https://patents.google.com/patent/US20140371981A1/en</v>
      </c>
      <c r="I8032" t="s">
        <v>12015</v>
      </c>
      <c r="K8032">
        <v>650</v>
      </c>
      <c r="L8032" s="41">
        <v>43544</v>
      </c>
      <c r="U8032">
        <v>0</v>
      </c>
      <c r="V8032" t="s">
        <v>2923</v>
      </c>
      <c r="W8032">
        <v>0</v>
      </c>
      <c r="X8032">
        <v>2</v>
      </c>
      <c r="Y8032">
        <v>5</v>
      </c>
    </row>
    <row r="8033" spans="2:25" x14ac:dyDescent="0.3">
      <c r="B8033">
        <v>0</v>
      </c>
      <c r="C8033" t="s">
        <v>4516</v>
      </c>
      <c r="D8033" t="s">
        <v>4515</v>
      </c>
      <c r="E8033">
        <v>2016</v>
      </c>
      <c r="G8033" t="s">
        <v>3408</v>
      </c>
      <c r="H8033" s="6" t="str">
        <f>HYPERLINK(I8033)</f>
        <v>http://www.diva-portal.org/smash/record.jsf?pid=diva2:1072594</v>
      </c>
      <c r="I8033" t="s">
        <v>4514</v>
      </c>
      <c r="K8033">
        <v>651</v>
      </c>
      <c r="L8033" s="41">
        <v>43544</v>
      </c>
      <c r="U8033">
        <v>0</v>
      </c>
      <c r="V8033" t="s">
        <v>2923</v>
      </c>
      <c r="W8033">
        <v>0</v>
      </c>
      <c r="X8033">
        <v>1</v>
      </c>
      <c r="Y8033">
        <v>3</v>
      </c>
    </row>
    <row r="8034" spans="2:25" x14ac:dyDescent="0.3">
      <c r="B8034">
        <v>0</v>
      </c>
      <c r="C8034" t="s">
        <v>1230</v>
      </c>
      <c r="D8034" t="s">
        <v>1072</v>
      </c>
      <c r="E8034">
        <v>2018</v>
      </c>
      <c r="F8034" t="s">
        <v>13766</v>
      </c>
      <c r="G8034" t="s">
        <v>3341</v>
      </c>
      <c r="H8034" s="6" t="str">
        <f>HYPERLINK(I8034)</f>
        <v>https://patents.google.com/patent/US10155541B2/en</v>
      </c>
      <c r="I8034" t="s">
        <v>13765</v>
      </c>
      <c r="K8034">
        <v>652</v>
      </c>
      <c r="L8034" s="41">
        <v>43544</v>
      </c>
      <c r="U8034">
        <v>0</v>
      </c>
      <c r="V8034" t="s">
        <v>2923</v>
      </c>
      <c r="W8034">
        <v>0</v>
      </c>
      <c r="X8034">
        <v>1</v>
      </c>
      <c r="Y8034">
        <v>1</v>
      </c>
    </row>
    <row r="8035" spans="2:25" x14ac:dyDescent="0.3">
      <c r="B8035">
        <v>0</v>
      </c>
      <c r="C8035" t="s">
        <v>19247</v>
      </c>
      <c r="D8035" t="s">
        <v>19246</v>
      </c>
      <c r="E8035">
        <v>2017</v>
      </c>
      <c r="G8035" t="s">
        <v>4609</v>
      </c>
      <c r="H8035" s="6" t="str">
        <f>HYPERLINK(I8035)</f>
        <v>https://cloudfront.escholarship.org/dist/prd/content/qt0108p101/qt0108p101.pdf</v>
      </c>
      <c r="I8035" t="s">
        <v>19245</v>
      </c>
      <c r="K8035">
        <v>653</v>
      </c>
      <c r="L8035" s="41">
        <v>43544</v>
      </c>
      <c r="M8035" t="s">
        <v>3356</v>
      </c>
      <c r="U8035">
        <v>0</v>
      </c>
      <c r="V8035" t="s">
        <v>2923</v>
      </c>
      <c r="W8035">
        <v>0</v>
      </c>
      <c r="X8035">
        <v>5</v>
      </c>
      <c r="Y8035">
        <v>2</v>
      </c>
    </row>
    <row r="8036" spans="2:25" x14ac:dyDescent="0.3">
      <c r="B8036">
        <v>0</v>
      </c>
      <c r="C8036" t="s">
        <v>1071</v>
      </c>
      <c r="D8036" t="s">
        <v>13465</v>
      </c>
      <c r="E8036">
        <v>2018</v>
      </c>
      <c r="F8036" t="s">
        <v>18037</v>
      </c>
      <c r="G8036" t="s">
        <v>3341</v>
      </c>
      <c r="H8036" s="6" t="str">
        <f>HYPERLINK(I8036)</f>
        <v>https://patents.google.com/patent/US20180203444A1/en</v>
      </c>
      <c r="I8036" t="s">
        <v>18036</v>
      </c>
      <c r="K8036">
        <v>654</v>
      </c>
      <c r="L8036" s="41">
        <v>43544</v>
      </c>
      <c r="U8036">
        <v>0</v>
      </c>
      <c r="V8036" t="s">
        <v>2923</v>
      </c>
      <c r="W8036">
        <v>0</v>
      </c>
      <c r="X8036">
        <v>1</v>
      </c>
      <c r="Y8036">
        <v>1</v>
      </c>
    </row>
    <row r="8037" spans="2:25" x14ac:dyDescent="0.3">
      <c r="B8037">
        <v>0</v>
      </c>
      <c r="C8037" t="s">
        <v>16403</v>
      </c>
      <c r="D8037" t="s">
        <v>16402</v>
      </c>
      <c r="E8037">
        <v>2010</v>
      </c>
      <c r="G8037" t="s">
        <v>9795</v>
      </c>
      <c r="H8037" s="6" t="str">
        <f>HYPERLINK(I8037)</f>
        <v>http://www.haveit-eu.org/LH2Uploads/ItemsContent/24/HAVEit_212154_D51.3_Public.pdf</v>
      </c>
      <c r="I8037" t="s">
        <v>16401</v>
      </c>
      <c r="K8037">
        <v>655</v>
      </c>
      <c r="L8037" s="41">
        <v>43544</v>
      </c>
      <c r="M8037" t="s">
        <v>3356</v>
      </c>
      <c r="U8037">
        <v>0</v>
      </c>
      <c r="V8037" t="s">
        <v>2923</v>
      </c>
      <c r="W8037">
        <v>0</v>
      </c>
      <c r="X8037">
        <v>1</v>
      </c>
      <c r="Y8037">
        <v>9</v>
      </c>
    </row>
    <row r="8038" spans="2:25" x14ac:dyDescent="0.3">
      <c r="B8038">
        <v>0</v>
      </c>
      <c r="C8038" t="s">
        <v>11339</v>
      </c>
      <c r="D8038" t="s">
        <v>13853</v>
      </c>
      <c r="E8038">
        <v>2018</v>
      </c>
      <c r="F8038" t="s">
        <v>14254</v>
      </c>
      <c r="G8038" t="s">
        <v>3341</v>
      </c>
      <c r="H8038" s="6" t="str">
        <f>HYPERLINK(I8038)</f>
        <v>https://patents.google.com/patent/US20180165895A1/en</v>
      </c>
      <c r="I8038" t="s">
        <v>14253</v>
      </c>
      <c r="K8038">
        <v>656</v>
      </c>
      <c r="L8038" s="41">
        <v>43544</v>
      </c>
      <c r="U8038">
        <v>0</v>
      </c>
      <c r="V8038" t="s">
        <v>2923</v>
      </c>
      <c r="W8038">
        <v>0</v>
      </c>
      <c r="X8038">
        <v>3</v>
      </c>
      <c r="Y8038">
        <v>1</v>
      </c>
    </row>
    <row r="8039" spans="2:25" x14ac:dyDescent="0.3">
      <c r="B8039">
        <v>0</v>
      </c>
      <c r="C8039" t="s">
        <v>12090</v>
      </c>
      <c r="D8039" t="s">
        <v>12089</v>
      </c>
      <c r="E8039">
        <v>2012</v>
      </c>
      <c r="G8039" t="s">
        <v>4440</v>
      </c>
      <c r="H8039" s="6" t="str">
        <f>HYPERLINK(I8039)</f>
        <v>http://www.freepatentsonline.com/10048685.html</v>
      </c>
      <c r="I8039" t="s">
        <v>12088</v>
      </c>
      <c r="K8039">
        <v>657</v>
      </c>
      <c r="L8039" s="41">
        <v>43544</v>
      </c>
      <c r="U8039">
        <v>0</v>
      </c>
      <c r="V8039" t="s">
        <v>2923</v>
      </c>
      <c r="W8039">
        <v>0</v>
      </c>
      <c r="X8039">
        <v>3</v>
      </c>
      <c r="Y8039">
        <v>7</v>
      </c>
    </row>
    <row r="8040" spans="2:25" x14ac:dyDescent="0.3">
      <c r="B8040">
        <v>0</v>
      </c>
      <c r="C8040" t="s">
        <v>18201</v>
      </c>
      <c r="D8040" t="s">
        <v>18200</v>
      </c>
      <c r="E8040">
        <v>2018</v>
      </c>
      <c r="F8040" t="s">
        <v>18199</v>
      </c>
      <c r="G8040" t="s">
        <v>3341</v>
      </c>
      <c r="H8040" s="6" t="str">
        <f>HYPERLINK(I8040)</f>
        <v>https://patents.google.com/patent/US10013620B1/en</v>
      </c>
      <c r="I8040" t="s">
        <v>18198</v>
      </c>
      <c r="K8040">
        <v>658</v>
      </c>
      <c r="L8040" s="41">
        <v>43544</v>
      </c>
      <c r="U8040">
        <v>0</v>
      </c>
      <c r="V8040" t="s">
        <v>2923</v>
      </c>
      <c r="W8040">
        <v>0</v>
      </c>
      <c r="X8040">
        <v>2</v>
      </c>
      <c r="Y8040">
        <v>1</v>
      </c>
    </row>
    <row r="8041" spans="2:25" x14ac:dyDescent="0.3">
      <c r="B8041">
        <v>2</v>
      </c>
      <c r="C8041" t="s">
        <v>19244</v>
      </c>
      <c r="D8041" t="s">
        <v>19243</v>
      </c>
      <c r="E8041">
        <v>2018</v>
      </c>
      <c r="F8041" t="s">
        <v>19242</v>
      </c>
      <c r="G8041" t="s">
        <v>3328</v>
      </c>
      <c r="H8041" s="6" t="str">
        <f>HYPERLINK(I8041)</f>
        <v>https://link.springer.com/chapter/10.1007/978-3-658-15418-9_25</v>
      </c>
      <c r="I8041" t="s">
        <v>19241</v>
      </c>
      <c r="J8041" t="s">
        <v>19240</v>
      </c>
      <c r="K8041">
        <v>659</v>
      </c>
      <c r="L8041" s="41">
        <v>43544</v>
      </c>
      <c r="U8041">
        <v>2</v>
      </c>
      <c r="V8041" t="s">
        <v>2949</v>
      </c>
      <c r="W8041">
        <v>1</v>
      </c>
      <c r="X8041">
        <v>4</v>
      </c>
      <c r="Y8041">
        <v>1</v>
      </c>
    </row>
    <row r="8042" spans="2:25" x14ac:dyDescent="0.3">
      <c r="B8042">
        <v>0</v>
      </c>
      <c r="C8042" t="s">
        <v>9924</v>
      </c>
      <c r="D8042" t="s">
        <v>9923</v>
      </c>
      <c r="E8042">
        <v>2016</v>
      </c>
      <c r="F8042" t="s">
        <v>16392</v>
      </c>
      <c r="G8042" t="s">
        <v>3341</v>
      </c>
      <c r="H8042" s="6" t="str">
        <f>HYPERLINK(I8042)</f>
        <v>https://patents.google.com/patent/US20160275797A1/en</v>
      </c>
      <c r="I8042" t="s">
        <v>16391</v>
      </c>
      <c r="K8042">
        <v>660</v>
      </c>
      <c r="L8042" s="41">
        <v>43544</v>
      </c>
      <c r="U8042">
        <v>0</v>
      </c>
      <c r="V8042" t="s">
        <v>2923</v>
      </c>
      <c r="W8042">
        <v>0</v>
      </c>
      <c r="X8042">
        <v>3</v>
      </c>
      <c r="Y8042">
        <v>3</v>
      </c>
    </row>
    <row r="8043" spans="2:25" x14ac:dyDescent="0.3">
      <c r="B8043">
        <v>2</v>
      </c>
      <c r="C8043" t="s">
        <v>13220</v>
      </c>
      <c r="D8043" t="s">
        <v>13219</v>
      </c>
      <c r="E8043">
        <v>2019</v>
      </c>
      <c r="F8043" t="s">
        <v>5971</v>
      </c>
      <c r="G8043" t="s">
        <v>3646</v>
      </c>
      <c r="H8043" s="6" t="str">
        <f>HYPERLINK(I8043)</f>
        <v>https://arxiv.org/abs/1901.06262</v>
      </c>
      <c r="I8043" t="s">
        <v>13218</v>
      </c>
      <c r="J8043" t="s">
        <v>13217</v>
      </c>
      <c r="K8043">
        <v>661</v>
      </c>
      <c r="L8043" s="41">
        <v>43544</v>
      </c>
      <c r="U8043">
        <v>2</v>
      </c>
      <c r="V8043" t="s">
        <v>2949</v>
      </c>
      <c r="W8043">
        <v>0</v>
      </c>
      <c r="X8043">
        <v>5</v>
      </c>
      <c r="Y8043">
        <v>1</v>
      </c>
    </row>
    <row r="8044" spans="2:25" x14ac:dyDescent="0.3">
      <c r="B8044">
        <v>0</v>
      </c>
      <c r="C8044" t="s">
        <v>9924</v>
      </c>
      <c r="D8044" t="s">
        <v>9923</v>
      </c>
      <c r="E8044">
        <v>2017</v>
      </c>
      <c r="F8044" t="s">
        <v>9922</v>
      </c>
      <c r="G8044" t="s">
        <v>3341</v>
      </c>
      <c r="H8044" s="6" t="str">
        <f>HYPERLINK(I8044)</f>
        <v>https://patents.google.com/patent/US9779624B2/en</v>
      </c>
      <c r="I8044" t="s">
        <v>9921</v>
      </c>
      <c r="K8044">
        <v>662</v>
      </c>
      <c r="L8044" s="41">
        <v>43544</v>
      </c>
      <c r="U8044">
        <v>0</v>
      </c>
      <c r="V8044" t="s">
        <v>2923</v>
      </c>
      <c r="W8044">
        <v>0</v>
      </c>
      <c r="X8044">
        <v>3</v>
      </c>
      <c r="Y8044">
        <v>2</v>
      </c>
    </row>
    <row r="8045" spans="2:25" x14ac:dyDescent="0.3">
      <c r="B8045">
        <v>11</v>
      </c>
      <c r="C8045" t="s">
        <v>19201</v>
      </c>
      <c r="D8045" t="s">
        <v>19200</v>
      </c>
      <c r="E8045">
        <v>2015</v>
      </c>
      <c r="F8045" t="s">
        <v>19239</v>
      </c>
      <c r="G8045" t="s">
        <v>3341</v>
      </c>
      <c r="H8045" s="6" t="str">
        <f>HYPERLINK(I8045)</f>
        <v>https://patents.google.com/patent/US9145137B2/en</v>
      </c>
      <c r="I8045" t="s">
        <v>19238</v>
      </c>
      <c r="J8045" t="s">
        <v>19237</v>
      </c>
      <c r="K8045">
        <v>663</v>
      </c>
      <c r="L8045" s="41">
        <v>43544</v>
      </c>
      <c r="U8045">
        <v>11</v>
      </c>
      <c r="V8045" t="s">
        <v>2987</v>
      </c>
      <c r="W8045">
        <v>4</v>
      </c>
      <c r="X8045">
        <v>3</v>
      </c>
      <c r="Y8045">
        <v>4</v>
      </c>
    </row>
    <row r="8046" spans="2:25" x14ac:dyDescent="0.3">
      <c r="B8046">
        <v>0</v>
      </c>
      <c r="C8046" t="s">
        <v>13581</v>
      </c>
      <c r="D8046" t="s">
        <v>13580</v>
      </c>
      <c r="E8046">
        <v>2018</v>
      </c>
      <c r="G8046" t="s">
        <v>10908</v>
      </c>
      <c r="H8046" s="6" t="str">
        <f>HYPERLINK(I8046)</f>
        <v>https://uwspace.uwaterloo.ca/handle/10012/13931</v>
      </c>
      <c r="I8046" t="s">
        <v>13579</v>
      </c>
      <c r="K8046">
        <v>664</v>
      </c>
      <c r="L8046" s="41">
        <v>43544</v>
      </c>
      <c r="U8046">
        <v>0</v>
      </c>
      <c r="V8046" t="s">
        <v>2923</v>
      </c>
      <c r="W8046">
        <v>0</v>
      </c>
      <c r="X8046">
        <v>1</v>
      </c>
      <c r="Y8046">
        <v>1</v>
      </c>
    </row>
    <row r="8047" spans="2:25" x14ac:dyDescent="0.3">
      <c r="B8047">
        <v>0</v>
      </c>
      <c r="C8047" t="s">
        <v>75</v>
      </c>
      <c r="D8047" t="s">
        <v>76</v>
      </c>
      <c r="E8047">
        <v>2018</v>
      </c>
      <c r="F8047" t="s">
        <v>5063</v>
      </c>
      <c r="G8047" t="s">
        <v>4809</v>
      </c>
      <c r="H8047" s="6" t="str">
        <f>HYPERLINK(I8047)</f>
        <v>http://mechanicaldesign.asmedigitalcollection.asme.org/article.aspx?articleid=2673036</v>
      </c>
      <c r="I8047" t="s">
        <v>78</v>
      </c>
      <c r="K8047">
        <v>665</v>
      </c>
      <c r="L8047" s="41">
        <v>43544</v>
      </c>
      <c r="U8047">
        <v>0</v>
      </c>
      <c r="V8047" t="s">
        <v>2923</v>
      </c>
      <c r="W8047">
        <v>0</v>
      </c>
      <c r="X8047">
        <v>3</v>
      </c>
      <c r="Y8047">
        <v>1</v>
      </c>
    </row>
    <row r="8048" spans="2:25" x14ac:dyDescent="0.3">
      <c r="B8048">
        <v>0</v>
      </c>
      <c r="C8048" t="s">
        <v>19236</v>
      </c>
      <c r="D8048" t="s">
        <v>19235</v>
      </c>
      <c r="E8048">
        <v>2015</v>
      </c>
      <c r="F8048" t="s">
        <v>19234</v>
      </c>
      <c r="G8048" t="s">
        <v>3341</v>
      </c>
      <c r="H8048" s="6" t="str">
        <f>HYPERLINK(I8048)</f>
        <v>https://patents.google.com/patent/US20150353039A1/en</v>
      </c>
      <c r="I8048" t="s">
        <v>19233</v>
      </c>
      <c r="K8048">
        <v>666</v>
      </c>
      <c r="L8048" s="41">
        <v>43544</v>
      </c>
      <c r="U8048">
        <v>0</v>
      </c>
      <c r="V8048" t="s">
        <v>2923</v>
      </c>
      <c r="W8048">
        <v>0</v>
      </c>
      <c r="X8048">
        <v>1</v>
      </c>
      <c r="Y8048">
        <v>4</v>
      </c>
    </row>
    <row r="8049" spans="2:25" x14ac:dyDescent="0.3">
      <c r="B8049">
        <v>5</v>
      </c>
      <c r="C8049" t="s">
        <v>19232</v>
      </c>
      <c r="D8049" t="s">
        <v>19231</v>
      </c>
      <c r="E8049">
        <v>2018</v>
      </c>
      <c r="F8049" t="s">
        <v>3322</v>
      </c>
      <c r="G8049" t="s">
        <v>3321</v>
      </c>
      <c r="H8049" s="6" t="str">
        <f>HYPERLINK(I8049)</f>
        <v>https://journals.sagepub.com/doi/abs/10.1177/0018720818761256</v>
      </c>
      <c r="I8049" t="s">
        <v>19230</v>
      </c>
      <c r="J8049" t="s">
        <v>19229</v>
      </c>
      <c r="K8049">
        <v>667</v>
      </c>
      <c r="L8049" s="41">
        <v>43544</v>
      </c>
      <c r="U8049">
        <v>5</v>
      </c>
      <c r="V8049" t="s">
        <v>3003</v>
      </c>
      <c r="W8049">
        <v>2</v>
      </c>
      <c r="X8049">
        <v>3</v>
      </c>
      <c r="Y8049">
        <v>1</v>
      </c>
    </row>
    <row r="8050" spans="2:25" x14ac:dyDescent="0.3">
      <c r="B8050">
        <v>0</v>
      </c>
      <c r="C8050" t="s">
        <v>18126</v>
      </c>
      <c r="D8050" t="s">
        <v>19228</v>
      </c>
      <c r="E8050">
        <v>2018</v>
      </c>
      <c r="F8050" t="s">
        <v>19227</v>
      </c>
      <c r="G8050" t="s">
        <v>3341</v>
      </c>
      <c r="H8050" s="6" t="str">
        <f>HYPERLINK(I8050)</f>
        <v>https://patents.google.com/patent/US20180370546A1/en</v>
      </c>
      <c r="I8050" t="s">
        <v>19226</v>
      </c>
      <c r="K8050">
        <v>668</v>
      </c>
      <c r="L8050" s="41">
        <v>43544</v>
      </c>
      <c r="U8050">
        <v>0</v>
      </c>
      <c r="V8050" t="s">
        <v>2923</v>
      </c>
      <c r="W8050">
        <v>0</v>
      </c>
      <c r="X8050">
        <v>3</v>
      </c>
      <c r="Y8050">
        <v>1</v>
      </c>
    </row>
    <row r="8051" spans="2:25" x14ac:dyDescent="0.3">
      <c r="B8051">
        <v>0</v>
      </c>
      <c r="C8051" t="s">
        <v>13662</v>
      </c>
      <c r="D8051" t="s">
        <v>13783</v>
      </c>
      <c r="E8051">
        <v>2018</v>
      </c>
      <c r="F8051" t="s">
        <v>13782</v>
      </c>
      <c r="G8051" t="s">
        <v>3341</v>
      </c>
      <c r="H8051" s="6" t="str">
        <f>HYPERLINK(I8051)</f>
        <v>https://patents.google.com/patent/US20180225896A1/en</v>
      </c>
      <c r="I8051" t="s">
        <v>13781</v>
      </c>
      <c r="K8051">
        <v>669</v>
      </c>
      <c r="L8051" s="41">
        <v>43544</v>
      </c>
      <c r="U8051">
        <v>0</v>
      </c>
      <c r="V8051" t="s">
        <v>2923</v>
      </c>
      <c r="W8051">
        <v>0</v>
      </c>
      <c r="X8051">
        <v>2</v>
      </c>
      <c r="Y8051">
        <v>1</v>
      </c>
    </row>
    <row r="8052" spans="2:25" x14ac:dyDescent="0.3">
      <c r="B8052">
        <v>0</v>
      </c>
      <c r="C8052" t="s">
        <v>13615</v>
      </c>
      <c r="D8052" t="s">
        <v>13215</v>
      </c>
      <c r="E8052">
        <v>2017</v>
      </c>
      <c r="F8052" t="s">
        <v>13614</v>
      </c>
      <c r="G8052" t="s">
        <v>3341</v>
      </c>
      <c r="H8052" s="6" t="str">
        <f>HYPERLINK(I8052)</f>
        <v>https://patents.google.com/patent/US20170308094A1/en</v>
      </c>
      <c r="I8052" t="s">
        <v>13613</v>
      </c>
      <c r="K8052">
        <v>670</v>
      </c>
      <c r="L8052" s="41">
        <v>43544</v>
      </c>
      <c r="U8052">
        <v>0</v>
      </c>
      <c r="V8052" t="s">
        <v>2923</v>
      </c>
      <c r="W8052">
        <v>0</v>
      </c>
      <c r="X8052">
        <v>4</v>
      </c>
      <c r="Y8052">
        <v>2</v>
      </c>
    </row>
    <row r="8053" spans="2:25" x14ac:dyDescent="0.3">
      <c r="B8053">
        <v>21</v>
      </c>
      <c r="C8053" t="s">
        <v>19225</v>
      </c>
      <c r="D8053" t="s">
        <v>19224</v>
      </c>
      <c r="E8053">
        <v>2004</v>
      </c>
      <c r="F8053" t="s">
        <v>19223</v>
      </c>
      <c r="G8053" t="s">
        <v>3341</v>
      </c>
      <c r="H8053" s="6" t="str">
        <f>HYPERLINK(I8053)</f>
        <v>https://patents.google.com/patent/US6718229B1/en</v>
      </c>
      <c r="I8053" t="s">
        <v>19222</v>
      </c>
      <c r="J8053" t="s">
        <v>19221</v>
      </c>
      <c r="K8053">
        <v>671</v>
      </c>
      <c r="L8053" s="41">
        <v>43544</v>
      </c>
      <c r="U8053">
        <v>21</v>
      </c>
      <c r="V8053" t="s">
        <v>2990</v>
      </c>
      <c r="W8053">
        <v>11</v>
      </c>
      <c r="X8053">
        <v>2</v>
      </c>
      <c r="Y8053">
        <v>15</v>
      </c>
    </row>
    <row r="8054" spans="2:25" x14ac:dyDescent="0.3">
      <c r="B8054">
        <v>0</v>
      </c>
      <c r="C8054" t="s">
        <v>14351</v>
      </c>
      <c r="D8054" t="s">
        <v>9186</v>
      </c>
      <c r="E8054">
        <v>2019</v>
      </c>
      <c r="F8054" t="s">
        <v>14350</v>
      </c>
      <c r="G8054" t="s">
        <v>3341</v>
      </c>
      <c r="H8054" s="6" t="str">
        <f>HYPERLINK(I8054)</f>
        <v>https://patents.google.com/patent/US20190066397A1/en</v>
      </c>
      <c r="I8054" t="s">
        <v>14349</v>
      </c>
      <c r="K8054">
        <v>672</v>
      </c>
      <c r="L8054" s="41">
        <v>43544</v>
      </c>
      <c r="U8054">
        <v>0</v>
      </c>
      <c r="V8054" t="s">
        <v>2923</v>
      </c>
      <c r="W8054">
        <v>0</v>
      </c>
      <c r="X8054">
        <v>2</v>
      </c>
      <c r="Y8054">
        <v>1</v>
      </c>
    </row>
    <row r="8055" spans="2:25" x14ac:dyDescent="0.3">
      <c r="B8055">
        <v>0</v>
      </c>
      <c r="C8055" t="s">
        <v>19220</v>
      </c>
      <c r="D8055" t="s">
        <v>19219</v>
      </c>
      <c r="E8055">
        <v>2018</v>
      </c>
      <c r="F8055" t="s">
        <v>4966</v>
      </c>
      <c r="G8055" t="s">
        <v>3341</v>
      </c>
      <c r="H8055" s="6" t="str">
        <f>HYPERLINK(I8055)</f>
        <v>https://patents.google.com/patent/US10053113B2/en</v>
      </c>
      <c r="I8055" t="s">
        <v>19218</v>
      </c>
      <c r="K8055">
        <v>673</v>
      </c>
      <c r="L8055" s="41">
        <v>43544</v>
      </c>
      <c r="U8055">
        <v>0</v>
      </c>
      <c r="V8055" t="s">
        <v>2923</v>
      </c>
      <c r="W8055">
        <v>0</v>
      </c>
      <c r="X8055">
        <v>4</v>
      </c>
      <c r="Y8055">
        <v>1</v>
      </c>
    </row>
    <row r="8056" spans="2:25" x14ac:dyDescent="0.3">
      <c r="B8056">
        <v>0</v>
      </c>
      <c r="C8056" t="s">
        <v>12036</v>
      </c>
      <c r="D8056" t="s">
        <v>12035</v>
      </c>
      <c r="E8056">
        <v>2013</v>
      </c>
      <c r="F8056" t="s">
        <v>12034</v>
      </c>
      <c r="G8056" t="s">
        <v>3341</v>
      </c>
      <c r="H8056" s="6" t="str">
        <f>HYPERLINK(I8056)</f>
        <v>https://patents.google.com/patent/US20130211687A1/en</v>
      </c>
      <c r="I8056" t="s">
        <v>12033</v>
      </c>
      <c r="K8056">
        <v>674</v>
      </c>
      <c r="L8056" s="41">
        <v>43544</v>
      </c>
      <c r="U8056">
        <v>0</v>
      </c>
      <c r="V8056" t="s">
        <v>2923</v>
      </c>
      <c r="W8056">
        <v>0</v>
      </c>
      <c r="X8056">
        <v>2</v>
      </c>
      <c r="Y8056">
        <v>6</v>
      </c>
    </row>
    <row r="8057" spans="2:25" x14ac:dyDescent="0.3">
      <c r="B8057">
        <v>0</v>
      </c>
      <c r="C8057" t="s">
        <v>9880</v>
      </c>
      <c r="D8057" t="s">
        <v>9879</v>
      </c>
      <c r="E8057">
        <v>2018</v>
      </c>
      <c r="F8057" t="s">
        <v>9878</v>
      </c>
      <c r="G8057" t="s">
        <v>3341</v>
      </c>
      <c r="H8057" s="6" t="str">
        <f>HYPERLINK(I8057)</f>
        <v>https://patents.google.com/patent/US10030978B2/en</v>
      </c>
      <c r="I8057" t="s">
        <v>9877</v>
      </c>
      <c r="K8057">
        <v>675</v>
      </c>
      <c r="L8057" s="41">
        <v>43544</v>
      </c>
      <c r="U8057">
        <v>0</v>
      </c>
      <c r="V8057" t="s">
        <v>2923</v>
      </c>
      <c r="W8057">
        <v>0</v>
      </c>
      <c r="X8057">
        <v>1</v>
      </c>
      <c r="Y8057">
        <v>1</v>
      </c>
    </row>
    <row r="8058" spans="2:25" x14ac:dyDescent="0.3">
      <c r="B8058">
        <v>0</v>
      </c>
      <c r="C8058" t="s">
        <v>9194</v>
      </c>
      <c r="D8058" t="s">
        <v>9193</v>
      </c>
      <c r="E8058">
        <v>2017</v>
      </c>
      <c r="F8058" t="s">
        <v>9192</v>
      </c>
      <c r="G8058" t="s">
        <v>3851</v>
      </c>
      <c r="H8058" s="6" t="str">
        <f>HYPERLINK(I8058)</f>
        <v>http://www.dbpia.co.kr/Journal/ArticleDetail/NODE07291875</v>
      </c>
      <c r="I8058" t="s">
        <v>9191</v>
      </c>
      <c r="K8058">
        <v>676</v>
      </c>
      <c r="L8058" s="41">
        <v>43544</v>
      </c>
      <c r="U8058">
        <v>0</v>
      </c>
      <c r="V8058" t="s">
        <v>2923</v>
      </c>
      <c r="W8058">
        <v>0</v>
      </c>
      <c r="X8058">
        <v>1</v>
      </c>
      <c r="Y8058">
        <v>2</v>
      </c>
    </row>
    <row r="8059" spans="2:25" x14ac:dyDescent="0.3">
      <c r="B8059">
        <v>0</v>
      </c>
      <c r="C8059" t="s">
        <v>15085</v>
      </c>
      <c r="D8059" t="s">
        <v>15084</v>
      </c>
      <c r="E8059">
        <v>2018</v>
      </c>
      <c r="G8059" t="s">
        <v>3511</v>
      </c>
      <c r="H8059" s="6" t="str">
        <f>HYPERLINK(I8059)</f>
        <v>https://d-nb.info/1174251867/34</v>
      </c>
      <c r="I8059" t="s">
        <v>15083</v>
      </c>
      <c r="K8059">
        <v>677</v>
      </c>
      <c r="L8059" s="41">
        <v>43544</v>
      </c>
      <c r="M8059" t="s">
        <v>3356</v>
      </c>
      <c r="U8059">
        <v>0</v>
      </c>
      <c r="V8059" t="s">
        <v>2923</v>
      </c>
      <c r="W8059">
        <v>0</v>
      </c>
      <c r="X8059">
        <v>1</v>
      </c>
      <c r="Y8059">
        <v>1</v>
      </c>
    </row>
    <row r="8060" spans="2:25" x14ac:dyDescent="0.3">
      <c r="B8060">
        <v>0</v>
      </c>
      <c r="C8060" t="s">
        <v>9763</v>
      </c>
      <c r="D8060" t="s">
        <v>9762</v>
      </c>
      <c r="F8060" t="s">
        <v>9761</v>
      </c>
      <c r="H8060" s="6" t="str">
        <f>HYPERLINK(I8060)</f>
        <v>https://www.transaid.eu/wp-content/uploads/2017/Deliverables/WP5/TransAID_D5_1_V2X_message_sets.pdf</v>
      </c>
      <c r="I8060" t="s">
        <v>9760</v>
      </c>
      <c r="K8060">
        <v>678</v>
      </c>
      <c r="L8060" s="41">
        <v>43544</v>
      </c>
      <c r="M8060" t="s">
        <v>3356</v>
      </c>
      <c r="U8060">
        <v>0</v>
      </c>
      <c r="V8060" t="s">
        <v>2923</v>
      </c>
      <c r="W8060">
        <v>0</v>
      </c>
      <c r="X8060">
        <v>5</v>
      </c>
    </row>
    <row r="8061" spans="2:25" x14ac:dyDescent="0.3">
      <c r="B8061">
        <v>0</v>
      </c>
      <c r="C8061" t="s">
        <v>16309</v>
      </c>
      <c r="D8061" t="s">
        <v>16308</v>
      </c>
      <c r="E8061">
        <v>2016</v>
      </c>
      <c r="F8061" t="s">
        <v>16307</v>
      </c>
      <c r="G8061" t="s">
        <v>3341</v>
      </c>
      <c r="H8061" s="6" t="str">
        <f>HYPERLINK(I8061)</f>
        <v>https://patents.google.com/patent/US9291115B2/en</v>
      </c>
      <c r="I8061" t="s">
        <v>16306</v>
      </c>
      <c r="K8061">
        <v>679</v>
      </c>
      <c r="L8061" s="41">
        <v>43544</v>
      </c>
      <c r="U8061">
        <v>0</v>
      </c>
      <c r="V8061" t="s">
        <v>2923</v>
      </c>
      <c r="W8061">
        <v>0</v>
      </c>
      <c r="X8061">
        <v>4</v>
      </c>
      <c r="Y8061">
        <v>3</v>
      </c>
    </row>
    <row r="8062" spans="2:25" x14ac:dyDescent="0.3">
      <c r="B8062">
        <v>0</v>
      </c>
      <c r="C8062" t="s">
        <v>19217</v>
      </c>
      <c r="D8062" t="s">
        <v>19216</v>
      </c>
      <c r="F8062" t="s">
        <v>6489</v>
      </c>
      <c r="H8062" s="6" t="str">
        <f>HYPERLINK(I8062)</f>
        <v>https://smartmobilitycommunity.eu/sites/default/files/Human%20factor%20guidelines%20for%20the%20design%20of%20safe%20in-car%20traffic%20information%20services_31082016.pdf</v>
      </c>
      <c r="I8062" t="s">
        <v>19215</v>
      </c>
      <c r="K8062">
        <v>680</v>
      </c>
      <c r="L8062" s="41">
        <v>43544</v>
      </c>
      <c r="M8062" t="s">
        <v>3356</v>
      </c>
      <c r="U8062">
        <v>0</v>
      </c>
      <c r="V8062" t="s">
        <v>2923</v>
      </c>
      <c r="W8062">
        <v>0</v>
      </c>
      <c r="X8062">
        <v>1</v>
      </c>
    </row>
    <row r="8063" spans="2:25" x14ac:dyDescent="0.3">
      <c r="B8063">
        <v>10</v>
      </c>
      <c r="C8063" t="s">
        <v>12108</v>
      </c>
      <c r="D8063" t="s">
        <v>12107</v>
      </c>
      <c r="E8063">
        <v>2013</v>
      </c>
      <c r="F8063" t="s">
        <v>9336</v>
      </c>
      <c r="G8063" t="s">
        <v>3314</v>
      </c>
      <c r="H8063" s="6" t="str">
        <f>HYPERLINK(I8063)</f>
        <v>https://ieeexplore.ieee.org/abstract/document/6728550/</v>
      </c>
      <c r="I8063" t="s">
        <v>12106</v>
      </c>
      <c r="J8063" t="s">
        <v>12105</v>
      </c>
      <c r="K8063">
        <v>681</v>
      </c>
      <c r="L8063" s="41">
        <v>43544</v>
      </c>
      <c r="U8063">
        <v>10</v>
      </c>
      <c r="V8063" t="s">
        <v>2948</v>
      </c>
      <c r="W8063">
        <v>3</v>
      </c>
      <c r="X8063">
        <v>4</v>
      </c>
      <c r="Y8063">
        <v>6</v>
      </c>
    </row>
    <row r="8064" spans="2:25" x14ac:dyDescent="0.3">
      <c r="B8064">
        <v>0</v>
      </c>
      <c r="C8064" t="s">
        <v>9067</v>
      </c>
      <c r="D8064" t="s">
        <v>9066</v>
      </c>
      <c r="E8064">
        <v>2017</v>
      </c>
      <c r="F8064" t="s">
        <v>9065</v>
      </c>
      <c r="G8064" t="s">
        <v>3341</v>
      </c>
      <c r="H8064" s="6" t="str">
        <f>HYPERLINK(I8064)</f>
        <v>https://patents.google.com/patent/US20170203766A1/en</v>
      </c>
      <c r="I8064" t="s">
        <v>9064</v>
      </c>
      <c r="K8064">
        <v>682</v>
      </c>
      <c r="L8064" s="41">
        <v>43544</v>
      </c>
      <c r="U8064">
        <v>0</v>
      </c>
      <c r="V8064" t="s">
        <v>2923</v>
      </c>
      <c r="W8064">
        <v>0</v>
      </c>
      <c r="X8064">
        <v>1</v>
      </c>
      <c r="Y8064">
        <v>2</v>
      </c>
    </row>
    <row r="8065" spans="2:25" x14ac:dyDescent="0.3">
      <c r="B8065">
        <v>0</v>
      </c>
      <c r="C8065" t="s">
        <v>9187</v>
      </c>
      <c r="D8065" t="s">
        <v>9186</v>
      </c>
      <c r="E8065">
        <v>2019</v>
      </c>
      <c r="F8065" t="s">
        <v>9185</v>
      </c>
      <c r="G8065" t="s">
        <v>3341</v>
      </c>
      <c r="H8065" s="6" t="str">
        <f>HYPERLINK(I8065)</f>
        <v>https://patents.google.com/patent/US20190064811A1/en</v>
      </c>
      <c r="I8065" t="s">
        <v>9184</v>
      </c>
      <c r="K8065">
        <v>683</v>
      </c>
      <c r="L8065" s="41">
        <v>43544</v>
      </c>
      <c r="U8065">
        <v>0</v>
      </c>
      <c r="V8065" t="s">
        <v>2923</v>
      </c>
      <c r="W8065">
        <v>0</v>
      </c>
      <c r="X8065">
        <v>3</v>
      </c>
      <c r="Y8065">
        <v>1</v>
      </c>
    </row>
    <row r="8066" spans="2:25" x14ac:dyDescent="0.3">
      <c r="B8066">
        <v>0</v>
      </c>
      <c r="C8066" t="s">
        <v>14594</v>
      </c>
      <c r="D8066" t="s">
        <v>14593</v>
      </c>
      <c r="E8066">
        <v>2018</v>
      </c>
      <c r="F8066" t="s">
        <v>14592</v>
      </c>
      <c r="G8066" t="s">
        <v>3341</v>
      </c>
      <c r="H8066" s="6" t="str">
        <f>HYPERLINK(I8066)</f>
        <v>https://patents.google.com/patent/US20180335785A1/en</v>
      </c>
      <c r="I8066" t="s">
        <v>14591</v>
      </c>
      <c r="K8066">
        <v>684</v>
      </c>
      <c r="L8066" s="41">
        <v>43544</v>
      </c>
      <c r="U8066">
        <v>0</v>
      </c>
      <c r="V8066" t="s">
        <v>2923</v>
      </c>
      <c r="W8066">
        <v>0</v>
      </c>
      <c r="X8066">
        <v>3</v>
      </c>
      <c r="Y8066">
        <v>1</v>
      </c>
    </row>
    <row r="8067" spans="2:25" x14ac:dyDescent="0.3">
      <c r="B8067">
        <v>0</v>
      </c>
      <c r="C8067" t="s">
        <v>14927</v>
      </c>
      <c r="D8067" t="s">
        <v>14926</v>
      </c>
      <c r="E8067">
        <v>2018</v>
      </c>
      <c r="F8067" t="s">
        <v>14925</v>
      </c>
      <c r="G8067" t="s">
        <v>3314</v>
      </c>
      <c r="H8067" s="6" t="str">
        <f>HYPERLINK(I8067)</f>
        <v>https://ieeexplore.ieee.org/abstract/document/8482057/</v>
      </c>
      <c r="I8067" t="s">
        <v>14924</v>
      </c>
      <c r="K8067">
        <v>685</v>
      </c>
      <c r="L8067" s="41">
        <v>43544</v>
      </c>
      <c r="U8067">
        <v>0</v>
      </c>
      <c r="V8067" t="s">
        <v>2923</v>
      </c>
      <c r="W8067">
        <v>0</v>
      </c>
      <c r="X8067">
        <v>2</v>
      </c>
      <c r="Y8067">
        <v>1</v>
      </c>
    </row>
    <row r="8068" spans="2:25" x14ac:dyDescent="0.3">
      <c r="B8068">
        <v>4</v>
      </c>
      <c r="C8068" t="s">
        <v>11873</v>
      </c>
      <c r="D8068" t="s">
        <v>11872</v>
      </c>
      <c r="E8068">
        <v>2012</v>
      </c>
      <c r="G8068" t="s">
        <v>4319</v>
      </c>
      <c r="H8068" s="6" t="str">
        <f>HYPERLINK(I8068)</f>
        <v>http://publications.lib.chalmers.se/records/fulltext/155871.pdf</v>
      </c>
      <c r="I8068" t="s">
        <v>11871</v>
      </c>
      <c r="J8068" t="s">
        <v>11870</v>
      </c>
      <c r="K8068">
        <v>686</v>
      </c>
      <c r="L8068" s="41">
        <v>43544</v>
      </c>
      <c r="M8068" t="s">
        <v>3679</v>
      </c>
      <c r="U8068">
        <v>4</v>
      </c>
      <c r="V8068" t="s">
        <v>2978</v>
      </c>
      <c r="W8068">
        <v>4</v>
      </c>
      <c r="X8068">
        <v>1</v>
      </c>
      <c r="Y8068">
        <v>7</v>
      </c>
    </row>
    <row r="8069" spans="2:25" x14ac:dyDescent="0.3">
      <c r="B8069">
        <v>17</v>
      </c>
      <c r="C8069" t="s">
        <v>9458</v>
      </c>
      <c r="D8069" t="s">
        <v>9457</v>
      </c>
      <c r="E8069">
        <v>2012</v>
      </c>
      <c r="F8069" t="s">
        <v>9472</v>
      </c>
      <c r="G8069" t="s">
        <v>3341</v>
      </c>
      <c r="H8069" s="6" t="str">
        <f>HYPERLINK(I8069)</f>
        <v>https://patents.google.com/patent/US8190330B2/en</v>
      </c>
      <c r="I8069" t="s">
        <v>9471</v>
      </c>
      <c r="J8069" t="s">
        <v>9470</v>
      </c>
      <c r="K8069">
        <v>687</v>
      </c>
      <c r="L8069" s="41">
        <v>43544</v>
      </c>
      <c r="U8069">
        <v>17</v>
      </c>
      <c r="V8069" t="s">
        <v>9469</v>
      </c>
      <c r="W8069">
        <v>17</v>
      </c>
      <c r="X8069">
        <v>1</v>
      </c>
      <c r="Y8069">
        <v>7</v>
      </c>
    </row>
    <row r="8070" spans="2:25" x14ac:dyDescent="0.3">
      <c r="B8070">
        <v>0</v>
      </c>
      <c r="C8070" t="s">
        <v>19214</v>
      </c>
      <c r="D8070" t="s">
        <v>19213</v>
      </c>
      <c r="E8070">
        <v>2018</v>
      </c>
      <c r="G8070" t="s">
        <v>4969</v>
      </c>
      <c r="H8070" s="6" t="str">
        <f>HYPERLINK(I8070)</f>
        <v>http://tuprints.ulb.tu-darmstadt.de/7296/</v>
      </c>
      <c r="I8070" t="s">
        <v>19212</v>
      </c>
      <c r="K8070">
        <v>688</v>
      </c>
      <c r="L8070" s="41">
        <v>43544</v>
      </c>
      <c r="U8070">
        <v>0</v>
      </c>
      <c r="V8070" t="s">
        <v>2923</v>
      </c>
      <c r="W8070">
        <v>0</v>
      </c>
      <c r="X8070">
        <v>1</v>
      </c>
      <c r="Y8070">
        <v>1</v>
      </c>
    </row>
    <row r="8071" spans="2:25" x14ac:dyDescent="0.3">
      <c r="B8071">
        <v>0</v>
      </c>
      <c r="C8071" t="s">
        <v>19211</v>
      </c>
      <c r="D8071" t="s">
        <v>19210</v>
      </c>
      <c r="E8071">
        <v>2017</v>
      </c>
      <c r="F8071" t="s">
        <v>19209</v>
      </c>
      <c r="G8071" t="s">
        <v>3341</v>
      </c>
      <c r="H8071" s="6" t="str">
        <f>HYPERLINK(I8071)</f>
        <v>https://patents.google.com/patent/US20170096129A1/en</v>
      </c>
      <c r="I8071" t="s">
        <v>19208</v>
      </c>
      <c r="K8071">
        <v>689</v>
      </c>
      <c r="L8071" s="41">
        <v>43544</v>
      </c>
      <c r="U8071">
        <v>0</v>
      </c>
      <c r="V8071" t="s">
        <v>2923</v>
      </c>
      <c r="W8071">
        <v>0</v>
      </c>
      <c r="X8071">
        <v>1</v>
      </c>
      <c r="Y8071">
        <v>2</v>
      </c>
    </row>
    <row r="8072" spans="2:25" x14ac:dyDescent="0.3">
      <c r="B8072">
        <v>1</v>
      </c>
      <c r="C8072" t="s">
        <v>10048</v>
      </c>
      <c r="D8072" t="s">
        <v>10047</v>
      </c>
      <c r="E8072">
        <v>2018</v>
      </c>
      <c r="F8072" t="s">
        <v>10046</v>
      </c>
      <c r="G8072" t="s">
        <v>3328</v>
      </c>
      <c r="H8072" s="6" t="str">
        <f>HYPERLINK(I8072)</f>
        <v>https://idp.springer.com/authorize/casa?redirect_uri=https://link.springer.com/article/10.1007/s10111-018-0518-7&amp;casa_token=knVWHeIeVtgAAAAA:gZPIlKPNtqnWZ3opra7H6jeQBJMiP-hAdmvPQqSk0CFVUNsjiWGmSMAqBSU3ESTa3EoSANJACV8u928HYw</v>
      </c>
      <c r="I8072" t="s">
        <v>19207</v>
      </c>
      <c r="J8072" t="s">
        <v>10044</v>
      </c>
      <c r="K8072">
        <v>690</v>
      </c>
      <c r="L8072" s="41">
        <v>43544</v>
      </c>
      <c r="M8072" t="s">
        <v>3325</v>
      </c>
      <c r="U8072">
        <v>1</v>
      </c>
      <c r="V8072" t="s">
        <v>2931</v>
      </c>
      <c r="W8072">
        <v>0</v>
      </c>
      <c r="X8072">
        <v>5</v>
      </c>
      <c r="Y8072">
        <v>1</v>
      </c>
    </row>
    <row r="8073" spans="2:25" x14ac:dyDescent="0.3">
      <c r="B8073">
        <v>0</v>
      </c>
      <c r="C8073" t="s">
        <v>19111</v>
      </c>
      <c r="D8073" t="s">
        <v>19110</v>
      </c>
      <c r="E8073">
        <v>2018</v>
      </c>
      <c r="G8073" t="s">
        <v>3369</v>
      </c>
      <c r="H8073" s="6" t="e">
        <f>HYPERLINK(I8073)</f>
        <v>#VALUE!</v>
      </c>
      <c r="I8073" t="s">
        <v>19109</v>
      </c>
      <c r="K8073">
        <v>691</v>
      </c>
      <c r="L8073" s="41">
        <v>43544</v>
      </c>
      <c r="M8073" t="s">
        <v>3356</v>
      </c>
      <c r="U8073">
        <v>0</v>
      </c>
      <c r="V8073" t="s">
        <v>2923</v>
      </c>
      <c r="W8073">
        <v>0</v>
      </c>
      <c r="X8073">
        <v>5</v>
      </c>
      <c r="Y8073">
        <v>1</v>
      </c>
    </row>
    <row r="8074" spans="2:25" x14ac:dyDescent="0.3">
      <c r="B8074">
        <v>2</v>
      </c>
      <c r="C8074" t="s">
        <v>9920</v>
      </c>
      <c r="D8074" t="s">
        <v>9919</v>
      </c>
      <c r="E8074">
        <v>2018</v>
      </c>
      <c r="F8074" t="s">
        <v>9918</v>
      </c>
      <c r="G8074" t="s">
        <v>3314</v>
      </c>
      <c r="H8074" s="6" t="str">
        <f>HYPERLINK(I8074)</f>
        <v>https://ieeexplore.ieee.org/abstract/document/8569295/</v>
      </c>
      <c r="I8074" t="s">
        <v>9917</v>
      </c>
      <c r="J8074" t="s">
        <v>9916</v>
      </c>
      <c r="K8074">
        <v>692</v>
      </c>
      <c r="L8074" s="41">
        <v>43544</v>
      </c>
      <c r="U8074">
        <v>2</v>
      </c>
      <c r="V8074" t="s">
        <v>2949</v>
      </c>
      <c r="W8074">
        <v>1</v>
      </c>
      <c r="X8074">
        <v>4</v>
      </c>
      <c r="Y8074">
        <v>1</v>
      </c>
    </row>
    <row r="8075" spans="2:25" x14ac:dyDescent="0.3">
      <c r="B8075">
        <v>0</v>
      </c>
      <c r="C8075" t="s">
        <v>1814</v>
      </c>
      <c r="D8075" t="s">
        <v>1815</v>
      </c>
      <c r="E8075">
        <v>2017</v>
      </c>
      <c r="F8075" t="s">
        <v>3520</v>
      </c>
      <c r="G8075" t="s">
        <v>3341</v>
      </c>
      <c r="H8075" s="6" t="str">
        <f>HYPERLINK(I8075)</f>
        <v>https://patents.google.com/patent/US20170210394A1/en</v>
      </c>
      <c r="I8075" t="s">
        <v>18169</v>
      </c>
      <c r="K8075">
        <v>693</v>
      </c>
      <c r="L8075" s="41">
        <v>43544</v>
      </c>
      <c r="U8075">
        <v>0</v>
      </c>
      <c r="V8075" t="s">
        <v>2923</v>
      </c>
      <c r="W8075">
        <v>0</v>
      </c>
      <c r="X8075">
        <v>5</v>
      </c>
      <c r="Y8075">
        <v>2</v>
      </c>
    </row>
    <row r="8076" spans="2:25" x14ac:dyDescent="0.3">
      <c r="B8076">
        <v>0</v>
      </c>
      <c r="C8076" t="s">
        <v>9243</v>
      </c>
      <c r="D8076" t="s">
        <v>9259</v>
      </c>
      <c r="E8076">
        <v>2014</v>
      </c>
      <c r="F8076" t="s">
        <v>9258</v>
      </c>
      <c r="G8076" t="s">
        <v>3341</v>
      </c>
      <c r="H8076" s="6" t="str">
        <f>HYPERLINK(I8076)</f>
        <v>https://patents.google.com/patent/US20140005875A1/en</v>
      </c>
      <c r="I8076" t="s">
        <v>9257</v>
      </c>
      <c r="K8076">
        <v>694</v>
      </c>
      <c r="L8076" s="41">
        <v>43544</v>
      </c>
      <c r="U8076">
        <v>0</v>
      </c>
      <c r="V8076" t="s">
        <v>2923</v>
      </c>
      <c r="W8076">
        <v>0</v>
      </c>
      <c r="X8076">
        <v>3</v>
      </c>
      <c r="Y8076">
        <v>5</v>
      </c>
    </row>
    <row r="8077" spans="2:25" x14ac:dyDescent="0.3">
      <c r="B8077">
        <v>0</v>
      </c>
      <c r="C8077" t="s">
        <v>18000</v>
      </c>
      <c r="D8077" t="s">
        <v>13215</v>
      </c>
      <c r="E8077">
        <v>2017</v>
      </c>
      <c r="F8077" t="s">
        <v>18027</v>
      </c>
      <c r="G8077" t="s">
        <v>3341</v>
      </c>
      <c r="H8077" s="6" t="str">
        <f>HYPERLINK(I8077)</f>
        <v>https://patents.google.com/patent/US20170313321A1/en</v>
      </c>
      <c r="I8077" t="s">
        <v>18026</v>
      </c>
      <c r="K8077">
        <v>695</v>
      </c>
      <c r="L8077" s="41">
        <v>43544</v>
      </c>
      <c r="U8077">
        <v>0</v>
      </c>
      <c r="V8077" t="s">
        <v>2923</v>
      </c>
      <c r="W8077">
        <v>0</v>
      </c>
      <c r="X8077">
        <v>1</v>
      </c>
      <c r="Y8077">
        <v>2</v>
      </c>
    </row>
    <row r="8078" spans="2:25" x14ac:dyDescent="0.3">
      <c r="B8078">
        <v>2</v>
      </c>
      <c r="C8078" t="s">
        <v>19206</v>
      </c>
      <c r="D8078" t="s">
        <v>19205</v>
      </c>
      <c r="E8078">
        <v>2017</v>
      </c>
      <c r="F8078" t="s">
        <v>19204</v>
      </c>
      <c r="G8078" t="s">
        <v>3314</v>
      </c>
      <c r="H8078" s="6" t="str">
        <f>HYPERLINK(I8078)</f>
        <v>https://ieeexplore.ieee.org/abstract/document/8122860/</v>
      </c>
      <c r="I8078" t="s">
        <v>19203</v>
      </c>
      <c r="J8078" t="s">
        <v>19202</v>
      </c>
      <c r="K8078">
        <v>696</v>
      </c>
      <c r="L8078" s="41">
        <v>43544</v>
      </c>
      <c r="U8078">
        <v>2</v>
      </c>
      <c r="V8078" t="s">
        <v>2931</v>
      </c>
      <c r="W8078">
        <v>1</v>
      </c>
      <c r="X8078">
        <v>4</v>
      </c>
      <c r="Y8078">
        <v>2</v>
      </c>
    </row>
    <row r="8079" spans="2:25" x14ac:dyDescent="0.3">
      <c r="B8079">
        <v>3</v>
      </c>
      <c r="C8079" t="s">
        <v>10277</v>
      </c>
      <c r="D8079" t="s">
        <v>10276</v>
      </c>
      <c r="E8079">
        <v>2011</v>
      </c>
      <c r="G8079" t="s">
        <v>3408</v>
      </c>
      <c r="H8079" s="6" t="str">
        <f>HYPERLINK(I8079)</f>
        <v>http://www.diva-portal.org/smash/record.jsf?pid=diva2:567028</v>
      </c>
      <c r="I8079" t="s">
        <v>10275</v>
      </c>
      <c r="J8079" t="s">
        <v>10274</v>
      </c>
      <c r="K8079">
        <v>697</v>
      </c>
      <c r="L8079" s="41">
        <v>43544</v>
      </c>
      <c r="U8079">
        <v>3</v>
      </c>
      <c r="V8079" t="s">
        <v>2932</v>
      </c>
      <c r="W8079">
        <v>3</v>
      </c>
      <c r="X8079">
        <v>1</v>
      </c>
      <c r="Y8079">
        <v>8</v>
      </c>
    </row>
    <row r="8080" spans="2:25" x14ac:dyDescent="0.3">
      <c r="B8080">
        <v>0</v>
      </c>
      <c r="C8080" t="s">
        <v>11418</v>
      </c>
      <c r="D8080" t="s">
        <v>11417</v>
      </c>
      <c r="E8080">
        <v>2016</v>
      </c>
      <c r="F8080" t="s">
        <v>4280</v>
      </c>
      <c r="G8080" t="s">
        <v>3341</v>
      </c>
      <c r="H8080" s="6" t="str">
        <f>HYPERLINK(I8080)</f>
        <v>https://patents.google.com/patent/US20160193961A1/en</v>
      </c>
      <c r="I8080" t="s">
        <v>11416</v>
      </c>
      <c r="K8080">
        <v>698</v>
      </c>
      <c r="L8080" s="41">
        <v>43544</v>
      </c>
      <c r="U8080">
        <v>0</v>
      </c>
      <c r="V8080" t="s">
        <v>2923</v>
      </c>
      <c r="W8080">
        <v>0</v>
      </c>
      <c r="X8080">
        <v>5</v>
      </c>
      <c r="Y8080">
        <v>3</v>
      </c>
    </row>
    <row r="8081" spans="2:25" x14ac:dyDescent="0.3">
      <c r="B8081">
        <v>0</v>
      </c>
      <c r="C8081" t="s">
        <v>13662</v>
      </c>
      <c r="D8081" t="s">
        <v>13661</v>
      </c>
      <c r="E8081">
        <v>2018</v>
      </c>
      <c r="F8081" t="s">
        <v>13660</v>
      </c>
      <c r="G8081" t="s">
        <v>3341</v>
      </c>
      <c r="H8081" s="6" t="str">
        <f>HYPERLINK(I8081)</f>
        <v>https://patents.google.com/patent/US10049513B1/en</v>
      </c>
      <c r="I8081" t="s">
        <v>13659</v>
      </c>
      <c r="K8081">
        <v>699</v>
      </c>
      <c r="L8081" s="41">
        <v>43544</v>
      </c>
      <c r="U8081">
        <v>0</v>
      </c>
      <c r="V8081" t="s">
        <v>2923</v>
      </c>
      <c r="W8081">
        <v>0</v>
      </c>
      <c r="X8081">
        <v>2</v>
      </c>
      <c r="Y8081">
        <v>1</v>
      </c>
    </row>
    <row r="8082" spans="2:25" x14ac:dyDescent="0.3">
      <c r="B8082">
        <v>0</v>
      </c>
      <c r="C8082" t="s">
        <v>19201</v>
      </c>
      <c r="D8082" t="s">
        <v>19200</v>
      </c>
      <c r="E8082">
        <v>2013</v>
      </c>
      <c r="F8082" t="s">
        <v>19199</v>
      </c>
      <c r="G8082" t="s">
        <v>3341</v>
      </c>
      <c r="H8082" s="6" t="str">
        <f>HYPERLINK(I8082)</f>
        <v>https://patents.google.com/patent/US20130096773A1/en</v>
      </c>
      <c r="I8082" t="s">
        <v>19198</v>
      </c>
      <c r="K8082">
        <v>700</v>
      </c>
      <c r="L8082" s="41">
        <v>43544</v>
      </c>
      <c r="U8082">
        <v>0</v>
      </c>
      <c r="V8082" t="s">
        <v>2923</v>
      </c>
      <c r="W8082">
        <v>0</v>
      </c>
      <c r="X8082">
        <v>3</v>
      </c>
      <c r="Y8082">
        <v>6</v>
      </c>
    </row>
    <row r="8083" spans="2:25" x14ac:dyDescent="0.3">
      <c r="B8083">
        <v>0</v>
      </c>
      <c r="C8083" t="s">
        <v>9383</v>
      </c>
      <c r="D8083" t="s">
        <v>9382</v>
      </c>
      <c r="E8083">
        <v>2019</v>
      </c>
      <c r="G8083" t="s">
        <v>7525</v>
      </c>
      <c r="H8083" s="6" t="str">
        <f>HYPERLINK(I8083)</f>
        <v>https://riunet.upv.es/handle/10251/117059</v>
      </c>
      <c r="I8083" t="s">
        <v>9381</v>
      </c>
      <c r="K8083">
        <v>701</v>
      </c>
      <c r="L8083" s="41">
        <v>43544</v>
      </c>
      <c r="U8083">
        <v>0</v>
      </c>
      <c r="V8083" t="s">
        <v>2923</v>
      </c>
      <c r="W8083">
        <v>0</v>
      </c>
      <c r="X8083">
        <v>2</v>
      </c>
      <c r="Y8083">
        <v>1</v>
      </c>
    </row>
    <row r="8084" spans="2:25" x14ac:dyDescent="0.3">
      <c r="B8084">
        <v>6</v>
      </c>
      <c r="C8084" t="s">
        <v>9243</v>
      </c>
      <c r="D8084" t="s">
        <v>9242</v>
      </c>
      <c r="E8084">
        <v>2015</v>
      </c>
      <c r="F8084" t="s">
        <v>9241</v>
      </c>
      <c r="G8084" t="s">
        <v>3341</v>
      </c>
      <c r="H8084" s="6" t="str">
        <f>HYPERLINK(I8084)</f>
        <v>https://patents.google.com/patent/US8983706B2/en</v>
      </c>
      <c r="I8084" t="s">
        <v>9240</v>
      </c>
      <c r="J8084" t="s">
        <v>9239</v>
      </c>
      <c r="K8084">
        <v>702</v>
      </c>
      <c r="L8084" s="41">
        <v>43544</v>
      </c>
      <c r="U8084">
        <v>6</v>
      </c>
      <c r="V8084" t="s">
        <v>2954</v>
      </c>
      <c r="W8084">
        <v>2</v>
      </c>
      <c r="X8084">
        <v>3</v>
      </c>
      <c r="Y8084">
        <v>4</v>
      </c>
    </row>
    <row r="8085" spans="2:25" x14ac:dyDescent="0.3">
      <c r="B8085">
        <v>0</v>
      </c>
      <c r="C8085" t="s">
        <v>13523</v>
      </c>
      <c r="D8085" t="s">
        <v>13522</v>
      </c>
      <c r="E8085">
        <v>2018</v>
      </c>
      <c r="F8085" t="s">
        <v>13521</v>
      </c>
      <c r="G8085" t="s">
        <v>3341</v>
      </c>
      <c r="H8085" s="6" t="str">
        <f>HYPERLINK(I8085)</f>
        <v>https://patents.google.com/patent/US20180335340A1/en</v>
      </c>
      <c r="I8085" t="s">
        <v>13520</v>
      </c>
      <c r="K8085">
        <v>703</v>
      </c>
      <c r="L8085" s="41">
        <v>43544</v>
      </c>
      <c r="U8085">
        <v>0</v>
      </c>
      <c r="V8085" t="s">
        <v>2923</v>
      </c>
      <c r="W8085">
        <v>0</v>
      </c>
      <c r="X8085">
        <v>1</v>
      </c>
      <c r="Y8085">
        <v>1</v>
      </c>
    </row>
    <row r="8086" spans="2:25" x14ac:dyDescent="0.3">
      <c r="B8086">
        <v>0</v>
      </c>
      <c r="C8086" t="s">
        <v>19197</v>
      </c>
      <c r="D8086" t="s">
        <v>19196</v>
      </c>
      <c r="E8086">
        <v>2018</v>
      </c>
      <c r="F8086" t="s">
        <v>19195</v>
      </c>
      <c r="G8086" t="s">
        <v>3341</v>
      </c>
      <c r="H8086" s="6" t="str">
        <f>HYPERLINK(I8086)</f>
        <v>https://patents.google.com/patent/US20180257651A1/en</v>
      </c>
      <c r="I8086" t="s">
        <v>19194</v>
      </c>
      <c r="K8086">
        <v>704</v>
      </c>
      <c r="L8086" s="41">
        <v>43544</v>
      </c>
      <c r="U8086">
        <v>0</v>
      </c>
      <c r="V8086" t="s">
        <v>2923</v>
      </c>
      <c r="W8086">
        <v>0</v>
      </c>
      <c r="X8086">
        <v>1</v>
      </c>
      <c r="Y8086">
        <v>1</v>
      </c>
    </row>
    <row r="8087" spans="2:25" x14ac:dyDescent="0.3">
      <c r="B8087">
        <v>0</v>
      </c>
      <c r="C8087" t="s">
        <v>18111</v>
      </c>
      <c r="D8087" t="s">
        <v>18110</v>
      </c>
      <c r="E8087">
        <v>2019</v>
      </c>
      <c r="F8087" t="s">
        <v>18109</v>
      </c>
      <c r="G8087" t="s">
        <v>3347</v>
      </c>
      <c r="H8087" s="6" t="str">
        <f>HYPERLINK(I8087)</f>
        <v>https://www.sciencedirect.com/science/article/pii/S1361920918305583</v>
      </c>
      <c r="I8087" t="s">
        <v>18108</v>
      </c>
      <c r="K8087">
        <v>705</v>
      </c>
      <c r="L8087" s="41">
        <v>43544</v>
      </c>
      <c r="U8087">
        <v>0</v>
      </c>
      <c r="V8087" t="s">
        <v>2923</v>
      </c>
      <c r="W8087">
        <v>0</v>
      </c>
      <c r="X8087">
        <v>5</v>
      </c>
      <c r="Y8087">
        <v>1</v>
      </c>
    </row>
    <row r="8088" spans="2:25" x14ac:dyDescent="0.3">
      <c r="B8088">
        <v>2</v>
      </c>
      <c r="C8088" t="s">
        <v>11682</v>
      </c>
      <c r="D8088" t="s">
        <v>11681</v>
      </c>
      <c r="E8088">
        <v>2017</v>
      </c>
      <c r="F8088" t="s">
        <v>11680</v>
      </c>
      <c r="G8088" t="s">
        <v>3369</v>
      </c>
      <c r="H8088" s="6" t="str">
        <f>HYPERLINK(I8088)</f>
        <v>https://www.researchgate.net/profile/Giedre_Sabaliauskaite/publication/321323032_Integrating_Autonomous_Vehicle_Safety_and_Security/links/5bab04db45851574f7e64b69/Integrating-Autonomous-Vehicle-Safety-and-Security.pdf</v>
      </c>
      <c r="I8088" t="s">
        <v>11679</v>
      </c>
      <c r="J8088" t="s">
        <v>11678</v>
      </c>
      <c r="K8088">
        <v>706</v>
      </c>
      <c r="L8088" s="41">
        <v>43544</v>
      </c>
      <c r="M8088" t="s">
        <v>3356</v>
      </c>
      <c r="U8088">
        <v>2</v>
      </c>
      <c r="V8088" t="s">
        <v>2931</v>
      </c>
      <c r="W8088">
        <v>1</v>
      </c>
      <c r="X8088">
        <v>2</v>
      </c>
      <c r="Y8088">
        <v>2</v>
      </c>
    </row>
    <row r="8089" spans="2:25" x14ac:dyDescent="0.3">
      <c r="B8089">
        <v>19</v>
      </c>
      <c r="C8089" t="s">
        <v>13502</v>
      </c>
      <c r="D8089" t="s">
        <v>13501</v>
      </c>
      <c r="E8089">
        <v>2017</v>
      </c>
      <c r="F8089" t="s">
        <v>13500</v>
      </c>
      <c r="G8089" t="s">
        <v>3347</v>
      </c>
      <c r="H8089" s="6" t="str">
        <f>HYPERLINK(I8089)</f>
        <v>https://www.sciencedirect.com/science/article/pii/S095741581730017X</v>
      </c>
      <c r="I8089" t="s">
        <v>13499</v>
      </c>
      <c r="J8089" t="s">
        <v>13498</v>
      </c>
      <c r="K8089">
        <v>707</v>
      </c>
      <c r="L8089" s="41">
        <v>43544</v>
      </c>
      <c r="U8089">
        <v>19</v>
      </c>
      <c r="V8089" t="s">
        <v>3016</v>
      </c>
      <c r="W8089">
        <v>5</v>
      </c>
      <c r="X8089">
        <v>4</v>
      </c>
      <c r="Y8089">
        <v>2</v>
      </c>
    </row>
    <row r="8090" spans="2:25" x14ac:dyDescent="0.3">
      <c r="B8090">
        <v>0</v>
      </c>
      <c r="C8090" t="s">
        <v>1852</v>
      </c>
      <c r="D8090" t="s">
        <v>1853</v>
      </c>
      <c r="E8090">
        <v>2016</v>
      </c>
      <c r="F8090" t="s">
        <v>5105</v>
      </c>
      <c r="G8090" t="s">
        <v>3341</v>
      </c>
      <c r="H8090" s="6" t="str">
        <f>HYPERLINK(I8090)</f>
        <v>https://patents.google.com/patent/US20160347329A1/en</v>
      </c>
      <c r="I8090" t="s">
        <v>1854</v>
      </c>
      <c r="K8090">
        <v>708</v>
      </c>
      <c r="L8090" s="41">
        <v>43544</v>
      </c>
      <c r="U8090">
        <v>0</v>
      </c>
      <c r="V8090" t="s">
        <v>2923</v>
      </c>
      <c r="W8090">
        <v>0</v>
      </c>
      <c r="X8090">
        <v>2</v>
      </c>
      <c r="Y8090">
        <v>3</v>
      </c>
    </row>
    <row r="8091" spans="2:25" x14ac:dyDescent="0.3">
      <c r="B8091">
        <v>0</v>
      </c>
      <c r="C8091" t="s">
        <v>9482</v>
      </c>
      <c r="D8091" t="s">
        <v>9481</v>
      </c>
      <c r="E8091">
        <v>2019</v>
      </c>
      <c r="F8091" t="s">
        <v>9480</v>
      </c>
      <c r="G8091" t="s">
        <v>3347</v>
      </c>
      <c r="H8091" s="6" t="str">
        <f>HYPERLINK(I8091)</f>
        <v>https://www.sciencedirect.com/science/article/pii/S037847541830199X</v>
      </c>
      <c r="I8091" t="s">
        <v>9479</v>
      </c>
      <c r="K8091">
        <v>709</v>
      </c>
      <c r="L8091" s="41">
        <v>43544</v>
      </c>
      <c r="U8091">
        <v>0</v>
      </c>
      <c r="V8091" t="s">
        <v>2923</v>
      </c>
      <c r="W8091">
        <v>0</v>
      </c>
      <c r="X8091">
        <v>4</v>
      </c>
      <c r="Y8091">
        <v>1</v>
      </c>
    </row>
    <row r="8092" spans="2:25" x14ac:dyDescent="0.3">
      <c r="B8092">
        <v>0</v>
      </c>
      <c r="C8092" t="s">
        <v>11351</v>
      </c>
      <c r="D8092" t="s">
        <v>11350</v>
      </c>
      <c r="E8092">
        <v>2018</v>
      </c>
      <c r="F8092" t="s">
        <v>11349</v>
      </c>
      <c r="G8092" t="s">
        <v>4440</v>
      </c>
      <c r="H8092" s="6" t="str">
        <f>HYPERLINK(I8092)</f>
        <v>http://www.freepatentsonline.com/10061314.html</v>
      </c>
      <c r="I8092" t="s">
        <v>13680</v>
      </c>
      <c r="K8092">
        <v>710</v>
      </c>
      <c r="L8092" s="41">
        <v>43544</v>
      </c>
      <c r="U8092">
        <v>0</v>
      </c>
      <c r="V8092" t="s">
        <v>2923</v>
      </c>
      <c r="W8092">
        <v>0</v>
      </c>
      <c r="X8092">
        <v>1</v>
      </c>
      <c r="Y8092">
        <v>1</v>
      </c>
    </row>
    <row r="8093" spans="2:25" x14ac:dyDescent="0.3">
      <c r="B8093">
        <v>0</v>
      </c>
      <c r="C8093" t="s">
        <v>13466</v>
      </c>
      <c r="D8093" t="s">
        <v>13465</v>
      </c>
      <c r="E8093">
        <v>2018</v>
      </c>
      <c r="F8093" t="s">
        <v>3520</v>
      </c>
      <c r="G8093" t="s">
        <v>4440</v>
      </c>
      <c r="H8093" s="6" t="str">
        <f>HYPERLINK(I8093)</f>
        <v>http://www.freepatentsonline.com/10099692.html</v>
      </c>
      <c r="I8093" t="s">
        <v>13464</v>
      </c>
      <c r="K8093">
        <v>711</v>
      </c>
      <c r="L8093" s="41">
        <v>43544</v>
      </c>
      <c r="U8093">
        <v>0</v>
      </c>
      <c r="V8093" t="s">
        <v>2923</v>
      </c>
      <c r="W8093">
        <v>0</v>
      </c>
      <c r="X8093">
        <v>3</v>
      </c>
      <c r="Y8093">
        <v>1</v>
      </c>
    </row>
    <row r="8094" spans="2:25" x14ac:dyDescent="0.3">
      <c r="B8094">
        <v>0</v>
      </c>
      <c r="C8094" t="s">
        <v>13216</v>
      </c>
      <c r="D8094" t="s">
        <v>13215</v>
      </c>
      <c r="E8094">
        <v>2017</v>
      </c>
      <c r="F8094" t="s">
        <v>13214</v>
      </c>
      <c r="G8094" t="s">
        <v>3341</v>
      </c>
      <c r="H8094" s="6" t="str">
        <f>HYPERLINK(I8094)</f>
        <v>https://patents.google.com/patent/US20170315556A1/en</v>
      </c>
      <c r="I8094" t="s">
        <v>13213</v>
      </c>
      <c r="K8094">
        <v>712</v>
      </c>
      <c r="L8094" s="41">
        <v>43544</v>
      </c>
      <c r="U8094">
        <v>0</v>
      </c>
      <c r="V8094" t="s">
        <v>2923</v>
      </c>
      <c r="W8094">
        <v>0</v>
      </c>
      <c r="X8094">
        <v>3</v>
      </c>
      <c r="Y8094">
        <v>2</v>
      </c>
    </row>
    <row r="8095" spans="2:25" x14ac:dyDescent="0.3">
      <c r="B8095">
        <v>0</v>
      </c>
      <c r="C8095" t="s">
        <v>9449</v>
      </c>
      <c r="D8095" t="s">
        <v>9448</v>
      </c>
      <c r="E8095">
        <v>2018</v>
      </c>
      <c r="F8095" t="s">
        <v>9447</v>
      </c>
      <c r="G8095" t="s">
        <v>3341</v>
      </c>
      <c r="H8095" s="6" t="str">
        <f>HYPERLINK(I8095)</f>
        <v>https://patents.google.com/patent/US10029685B1/en</v>
      </c>
      <c r="I8095" t="s">
        <v>9446</v>
      </c>
      <c r="K8095">
        <v>713</v>
      </c>
      <c r="L8095" s="41">
        <v>43544</v>
      </c>
      <c r="U8095">
        <v>0</v>
      </c>
      <c r="V8095" t="s">
        <v>2923</v>
      </c>
      <c r="W8095">
        <v>0</v>
      </c>
      <c r="X8095">
        <v>2</v>
      </c>
      <c r="Y8095">
        <v>1</v>
      </c>
    </row>
    <row r="8096" spans="2:25" x14ac:dyDescent="0.3">
      <c r="B8096">
        <v>0</v>
      </c>
      <c r="C8096" t="s">
        <v>14599</v>
      </c>
      <c r="D8096" t="s">
        <v>14598</v>
      </c>
      <c r="E8096">
        <v>2018</v>
      </c>
      <c r="F8096" t="s">
        <v>3520</v>
      </c>
      <c r="G8096" t="s">
        <v>3341</v>
      </c>
      <c r="H8096" s="6" t="str">
        <f>HYPERLINK(I8096)</f>
        <v>https://patents.google.com/patent/US20180319402A1/en</v>
      </c>
      <c r="I8096" t="s">
        <v>14597</v>
      </c>
      <c r="K8096">
        <v>714</v>
      </c>
      <c r="L8096" s="41">
        <v>43544</v>
      </c>
      <c r="U8096">
        <v>0</v>
      </c>
      <c r="V8096" t="s">
        <v>2923</v>
      </c>
      <c r="W8096">
        <v>0</v>
      </c>
      <c r="X8096">
        <v>5</v>
      </c>
      <c r="Y8096">
        <v>1</v>
      </c>
    </row>
    <row r="8097" spans="2:25" x14ac:dyDescent="0.3">
      <c r="B8097">
        <v>1</v>
      </c>
      <c r="C8097" t="s">
        <v>19193</v>
      </c>
      <c r="D8097" t="s">
        <v>19192</v>
      </c>
      <c r="E8097">
        <v>2015</v>
      </c>
      <c r="F8097" t="s">
        <v>11292</v>
      </c>
      <c r="G8097" t="s">
        <v>4998</v>
      </c>
      <c r="H8097" s="6" t="str">
        <f>HYPERLINK(I8097)</f>
        <v>https://www.jstage.jst.go.jp/article/sicejl/54/11/54_841/_article/-char/ja/</v>
      </c>
      <c r="I8097" t="s">
        <v>19191</v>
      </c>
      <c r="J8097" t="s">
        <v>19190</v>
      </c>
      <c r="K8097">
        <v>715</v>
      </c>
      <c r="L8097" s="41">
        <v>43544</v>
      </c>
      <c r="U8097">
        <v>1</v>
      </c>
      <c r="V8097" t="s">
        <v>2955</v>
      </c>
      <c r="W8097">
        <v>0</v>
      </c>
      <c r="X8097">
        <v>5</v>
      </c>
      <c r="Y8097">
        <v>4</v>
      </c>
    </row>
    <row r="8098" spans="2:25" x14ac:dyDescent="0.3">
      <c r="B8098">
        <v>0</v>
      </c>
      <c r="C8098" t="s">
        <v>18078</v>
      </c>
      <c r="D8098" t="s">
        <v>18077</v>
      </c>
      <c r="E8098">
        <v>2018</v>
      </c>
      <c r="F8098" t="s">
        <v>18076</v>
      </c>
      <c r="G8098" t="s">
        <v>3341</v>
      </c>
      <c r="H8098" s="6" t="str">
        <f>HYPERLINK(I8098)</f>
        <v>https://patents.google.com/patent/US10137779B2/en</v>
      </c>
      <c r="I8098" t="s">
        <v>18075</v>
      </c>
      <c r="K8098">
        <v>716</v>
      </c>
      <c r="L8098" s="41">
        <v>43544</v>
      </c>
      <c r="U8098">
        <v>0</v>
      </c>
      <c r="V8098" t="s">
        <v>2923</v>
      </c>
      <c r="W8098">
        <v>0</v>
      </c>
      <c r="X8098">
        <v>2</v>
      </c>
      <c r="Y8098">
        <v>1</v>
      </c>
    </row>
    <row r="8099" spans="2:25" x14ac:dyDescent="0.3">
      <c r="B8099">
        <v>1</v>
      </c>
      <c r="C8099" t="s">
        <v>10609</v>
      </c>
      <c r="D8099" t="s">
        <v>10689</v>
      </c>
      <c r="E8099">
        <v>2017</v>
      </c>
      <c r="F8099" t="s">
        <v>10688</v>
      </c>
      <c r="G8099" t="s">
        <v>3821</v>
      </c>
      <c r="H8099" s="6" t="str">
        <f>HYPERLINK(I8099)</f>
        <v>https://hal.archives-ouvertes.fr/hal-01898257/</v>
      </c>
      <c r="I8099" t="s">
        <v>10687</v>
      </c>
      <c r="J8099" t="s">
        <v>10686</v>
      </c>
      <c r="K8099">
        <v>717</v>
      </c>
      <c r="L8099" s="41">
        <v>43544</v>
      </c>
      <c r="U8099">
        <v>1</v>
      </c>
      <c r="V8099" t="s">
        <v>2933</v>
      </c>
      <c r="W8099">
        <v>0</v>
      </c>
      <c r="X8099">
        <v>3</v>
      </c>
      <c r="Y8099">
        <v>2</v>
      </c>
    </row>
    <row r="8100" spans="2:25" x14ac:dyDescent="0.3">
      <c r="B8100">
        <v>2</v>
      </c>
      <c r="C8100" t="s">
        <v>9458</v>
      </c>
      <c r="D8100" t="s">
        <v>9457</v>
      </c>
      <c r="E8100">
        <v>2010</v>
      </c>
      <c r="F8100" t="s">
        <v>9456</v>
      </c>
      <c r="G8100" t="s">
        <v>3341</v>
      </c>
      <c r="H8100" s="6" t="str">
        <f>HYPERLINK(I8100)</f>
        <v>https://patents.google.com/patent/US20100228420A1/en</v>
      </c>
      <c r="I8100" t="s">
        <v>9455</v>
      </c>
      <c r="J8100" t="s">
        <v>9454</v>
      </c>
      <c r="K8100">
        <v>718</v>
      </c>
      <c r="L8100" s="41">
        <v>43544</v>
      </c>
      <c r="U8100">
        <v>2</v>
      </c>
      <c r="V8100" t="s">
        <v>3055</v>
      </c>
      <c r="W8100">
        <v>2</v>
      </c>
      <c r="X8100">
        <v>1</v>
      </c>
      <c r="Y8100">
        <v>9</v>
      </c>
    </row>
    <row r="8101" spans="2:25" x14ac:dyDescent="0.3">
      <c r="B8101">
        <v>0</v>
      </c>
      <c r="C8101" t="s">
        <v>13234</v>
      </c>
      <c r="D8101" t="s">
        <v>13128</v>
      </c>
      <c r="E8101">
        <v>2018</v>
      </c>
      <c r="F8101" t="s">
        <v>3520</v>
      </c>
      <c r="G8101" t="s">
        <v>4440</v>
      </c>
      <c r="H8101" s="6" t="str">
        <f>HYPERLINK(I8101)</f>
        <v>http://www.freepatentsonline.com/10160452.html</v>
      </c>
      <c r="I8101" t="s">
        <v>13233</v>
      </c>
      <c r="K8101">
        <v>719</v>
      </c>
      <c r="L8101" s="41">
        <v>43544</v>
      </c>
      <c r="U8101">
        <v>0</v>
      </c>
      <c r="V8101" t="s">
        <v>2923</v>
      </c>
      <c r="W8101">
        <v>0</v>
      </c>
      <c r="X8101">
        <v>4</v>
      </c>
      <c r="Y8101">
        <v>1</v>
      </c>
    </row>
    <row r="8102" spans="2:25" x14ac:dyDescent="0.3">
      <c r="B8102">
        <v>5</v>
      </c>
      <c r="C8102" t="s">
        <v>18622</v>
      </c>
      <c r="D8102" t="s">
        <v>18621</v>
      </c>
      <c r="E8102">
        <v>2017</v>
      </c>
      <c r="F8102" t="s">
        <v>13748</v>
      </c>
      <c r="G8102" t="s">
        <v>3314</v>
      </c>
      <c r="H8102" s="6" t="str">
        <f>HYPERLINK(I8102)</f>
        <v>https://ieeexplore.ieee.org/abstract/document/7995837/</v>
      </c>
      <c r="I8102" t="s">
        <v>18620</v>
      </c>
      <c r="J8102" t="s">
        <v>18619</v>
      </c>
      <c r="K8102">
        <v>720</v>
      </c>
      <c r="L8102" s="41">
        <v>43544</v>
      </c>
      <c r="U8102">
        <v>5</v>
      </c>
      <c r="V8102" t="s">
        <v>2975</v>
      </c>
      <c r="W8102">
        <v>2</v>
      </c>
      <c r="X8102">
        <v>3</v>
      </c>
      <c r="Y8102">
        <v>2</v>
      </c>
    </row>
    <row r="8103" spans="2:25" x14ac:dyDescent="0.3">
      <c r="B8103">
        <v>0</v>
      </c>
      <c r="C8103" t="s">
        <v>9162</v>
      </c>
      <c r="D8103" t="s">
        <v>9161</v>
      </c>
      <c r="F8103" t="s">
        <v>4625</v>
      </c>
      <c r="H8103" s="6" t="str">
        <f>HYPERLINK(I8103)</f>
        <v>http://openaccess.uoc.edu/webapps/o2/handle/10609/80545</v>
      </c>
      <c r="I8103" t="s">
        <v>9160</v>
      </c>
      <c r="K8103">
        <v>721</v>
      </c>
      <c r="L8103" s="41">
        <v>43544</v>
      </c>
      <c r="U8103">
        <v>0</v>
      </c>
      <c r="V8103" t="s">
        <v>2923</v>
      </c>
      <c r="W8103">
        <v>0</v>
      </c>
      <c r="X8103">
        <v>1</v>
      </c>
    </row>
    <row r="8104" spans="2:25" x14ac:dyDescent="0.3">
      <c r="B8104">
        <v>0</v>
      </c>
      <c r="C8104" t="s">
        <v>9120</v>
      </c>
      <c r="D8104" t="s">
        <v>9119</v>
      </c>
      <c r="E8104">
        <v>2016</v>
      </c>
      <c r="G8104" t="s">
        <v>5230</v>
      </c>
      <c r="H8104" s="6" t="str">
        <f>HYPERLINK(I8104)</f>
        <v>https://escholarship.org/uc/item/4kv0r7xn</v>
      </c>
      <c r="I8104" t="s">
        <v>9118</v>
      </c>
      <c r="K8104">
        <v>722</v>
      </c>
      <c r="L8104" s="41">
        <v>43544</v>
      </c>
      <c r="U8104">
        <v>0</v>
      </c>
      <c r="V8104" t="s">
        <v>2923</v>
      </c>
      <c r="W8104">
        <v>0</v>
      </c>
      <c r="X8104">
        <v>1</v>
      </c>
      <c r="Y8104">
        <v>3</v>
      </c>
    </row>
    <row r="8105" spans="2:25" x14ac:dyDescent="0.3">
      <c r="B8105">
        <v>0</v>
      </c>
      <c r="C8105" t="s">
        <v>9733</v>
      </c>
      <c r="D8105" t="s">
        <v>9732</v>
      </c>
      <c r="E8105">
        <v>2017</v>
      </c>
      <c r="G8105" t="s">
        <v>7421</v>
      </c>
      <c r="H8105" s="6" t="str">
        <f>HYPERLINK(I8105)</f>
        <v>http://openaccess.city.ac.uk/19154/</v>
      </c>
      <c r="I8105" t="s">
        <v>9731</v>
      </c>
      <c r="K8105">
        <v>723</v>
      </c>
      <c r="L8105" s="41">
        <v>43544</v>
      </c>
      <c r="U8105">
        <v>0</v>
      </c>
      <c r="V8105" t="s">
        <v>2923</v>
      </c>
      <c r="W8105">
        <v>0</v>
      </c>
      <c r="X8105">
        <v>1</v>
      </c>
      <c r="Y8105">
        <v>2</v>
      </c>
    </row>
    <row r="8106" spans="2:25" x14ac:dyDescent="0.3">
      <c r="B8106">
        <v>0</v>
      </c>
      <c r="C8106" t="s">
        <v>14505</v>
      </c>
      <c r="D8106" t="s">
        <v>841</v>
      </c>
      <c r="E8106">
        <v>2019</v>
      </c>
      <c r="F8106" t="s">
        <v>11440</v>
      </c>
      <c r="G8106" t="s">
        <v>3341</v>
      </c>
      <c r="H8106" s="6" t="str">
        <f>HYPERLINK(I8106)</f>
        <v>https://patents.google.com/patent/US20190064807A1/en</v>
      </c>
      <c r="I8106" t="s">
        <v>14504</v>
      </c>
      <c r="K8106">
        <v>724</v>
      </c>
      <c r="L8106" s="41">
        <v>43544</v>
      </c>
      <c r="U8106">
        <v>0</v>
      </c>
      <c r="V8106" t="s">
        <v>2923</v>
      </c>
      <c r="W8106">
        <v>0</v>
      </c>
      <c r="X8106">
        <v>4</v>
      </c>
      <c r="Y8106">
        <v>1</v>
      </c>
    </row>
    <row r="8107" spans="2:25" x14ac:dyDescent="0.3">
      <c r="B8107">
        <v>19</v>
      </c>
      <c r="C8107" t="s">
        <v>10962</v>
      </c>
      <c r="D8107" t="s">
        <v>10961</v>
      </c>
      <c r="E8107">
        <v>2015</v>
      </c>
      <c r="F8107" t="s">
        <v>10960</v>
      </c>
      <c r="G8107" t="s">
        <v>3314</v>
      </c>
      <c r="H8107" s="6" t="str">
        <f>HYPERLINK(I8107)</f>
        <v>https://ieeexplore.ieee.org/abstract/document/7225804/</v>
      </c>
      <c r="I8107" t="s">
        <v>10959</v>
      </c>
      <c r="J8107" t="s">
        <v>10958</v>
      </c>
      <c r="K8107">
        <v>725</v>
      </c>
      <c r="L8107" s="41">
        <v>43544</v>
      </c>
      <c r="U8107">
        <v>19</v>
      </c>
      <c r="V8107" t="s">
        <v>3196</v>
      </c>
      <c r="W8107">
        <v>5</v>
      </c>
      <c r="X8107">
        <v>4</v>
      </c>
      <c r="Y8107">
        <v>4</v>
      </c>
    </row>
    <row r="8108" spans="2:25" x14ac:dyDescent="0.3">
      <c r="B8108">
        <v>0</v>
      </c>
      <c r="C8108" t="s">
        <v>13540</v>
      </c>
      <c r="D8108" t="s">
        <v>13539</v>
      </c>
      <c r="E8108">
        <v>2018</v>
      </c>
      <c r="F8108" t="s">
        <v>13538</v>
      </c>
      <c r="G8108" t="s">
        <v>3341</v>
      </c>
      <c r="H8108" s="6" t="str">
        <f>HYPERLINK(I8108)</f>
        <v>https://patents.google.com/patent/US20180173975A1/en</v>
      </c>
      <c r="I8108" t="s">
        <v>13537</v>
      </c>
      <c r="K8108">
        <v>726</v>
      </c>
      <c r="L8108" s="41">
        <v>43544</v>
      </c>
      <c r="U8108">
        <v>0</v>
      </c>
      <c r="V8108" t="s">
        <v>2923</v>
      </c>
      <c r="W8108">
        <v>0</v>
      </c>
      <c r="X8108">
        <v>2</v>
      </c>
      <c r="Y8108">
        <v>1</v>
      </c>
    </row>
    <row r="8109" spans="2:25" x14ac:dyDescent="0.3">
      <c r="B8109">
        <v>2</v>
      </c>
      <c r="C8109" t="s">
        <v>14163</v>
      </c>
      <c r="D8109" t="s">
        <v>14162</v>
      </c>
      <c r="E8109">
        <v>2017</v>
      </c>
      <c r="F8109" t="s">
        <v>14241</v>
      </c>
      <c r="G8109" t="s">
        <v>3341</v>
      </c>
      <c r="H8109" s="6" t="str">
        <f>HYPERLINK(I8109)</f>
        <v>https://patents.google.com/patent/US9817401B2/en</v>
      </c>
      <c r="I8109" t="s">
        <v>14240</v>
      </c>
      <c r="J8109" t="s">
        <v>14239</v>
      </c>
      <c r="K8109">
        <v>727</v>
      </c>
      <c r="L8109" s="41">
        <v>43544</v>
      </c>
      <c r="U8109">
        <v>2</v>
      </c>
      <c r="V8109" t="s">
        <v>2931</v>
      </c>
      <c r="W8109">
        <v>2</v>
      </c>
      <c r="X8109">
        <v>1</v>
      </c>
      <c r="Y8109">
        <v>2</v>
      </c>
    </row>
    <row r="8110" spans="2:25" x14ac:dyDescent="0.3">
      <c r="B8110">
        <v>0</v>
      </c>
      <c r="C8110" t="s">
        <v>19189</v>
      </c>
      <c r="D8110" t="s">
        <v>19188</v>
      </c>
      <c r="E8110">
        <v>2018</v>
      </c>
      <c r="F8110" t="s">
        <v>12027</v>
      </c>
      <c r="G8110" t="s">
        <v>4998</v>
      </c>
      <c r="H8110" s="6" t="str">
        <f>HYPERLINK(I8110)</f>
        <v>https://www.jstage.jst.go.jp/article/jsaeronbun/49/5/49_20184574/_article/-char/ja/</v>
      </c>
      <c r="I8110" t="s">
        <v>19187</v>
      </c>
      <c r="K8110">
        <v>728</v>
      </c>
      <c r="L8110" s="41">
        <v>43544</v>
      </c>
      <c r="U8110">
        <v>0</v>
      </c>
      <c r="V8110" t="s">
        <v>2923</v>
      </c>
      <c r="W8110">
        <v>0</v>
      </c>
      <c r="X8110">
        <v>2</v>
      </c>
      <c r="Y8110">
        <v>1</v>
      </c>
    </row>
    <row r="8111" spans="2:25" x14ac:dyDescent="0.3">
      <c r="B8111">
        <v>533</v>
      </c>
      <c r="C8111" t="s">
        <v>1419</v>
      </c>
      <c r="D8111" t="s">
        <v>1420</v>
      </c>
      <c r="E8111">
        <v>2005</v>
      </c>
      <c r="F8111" t="s">
        <v>12032</v>
      </c>
      <c r="G8111" t="s">
        <v>3341</v>
      </c>
      <c r="H8111" s="6" t="str">
        <f>HYPERLINK(I8111)</f>
        <v>https://patents.google.com/patent/US6882287B2/en</v>
      </c>
      <c r="I8111" t="s">
        <v>1421</v>
      </c>
      <c r="J8111" t="s">
        <v>12031</v>
      </c>
      <c r="K8111">
        <v>729</v>
      </c>
      <c r="L8111" s="41">
        <v>43544</v>
      </c>
      <c r="U8111">
        <v>533</v>
      </c>
      <c r="V8111" t="s">
        <v>19095</v>
      </c>
      <c r="W8111">
        <v>533</v>
      </c>
      <c r="X8111">
        <v>1</v>
      </c>
      <c r="Y8111">
        <v>14</v>
      </c>
    </row>
    <row r="8112" spans="2:25" x14ac:dyDescent="0.3">
      <c r="B8112">
        <v>0</v>
      </c>
      <c r="C8112" t="s">
        <v>14731</v>
      </c>
      <c r="D8112" t="s">
        <v>14730</v>
      </c>
      <c r="E8112">
        <v>2017</v>
      </c>
      <c r="F8112" t="s">
        <v>14729</v>
      </c>
      <c r="G8112" t="s">
        <v>3341</v>
      </c>
      <c r="H8112" s="6" t="str">
        <f>HYPERLINK(I8112)</f>
        <v>https://patents.google.com/patent/US20170267248A1/en</v>
      </c>
      <c r="I8112" t="s">
        <v>14728</v>
      </c>
      <c r="K8112">
        <v>730</v>
      </c>
      <c r="L8112" s="41">
        <v>43544</v>
      </c>
      <c r="U8112">
        <v>0</v>
      </c>
      <c r="V8112" t="s">
        <v>2923</v>
      </c>
      <c r="W8112">
        <v>0</v>
      </c>
      <c r="X8112">
        <v>3</v>
      </c>
      <c r="Y8112">
        <v>2</v>
      </c>
    </row>
    <row r="8113" spans="2:25" x14ac:dyDescent="0.3">
      <c r="B8113">
        <v>0</v>
      </c>
      <c r="C8113" t="s">
        <v>1247</v>
      </c>
      <c r="D8113" t="s">
        <v>785</v>
      </c>
      <c r="E8113">
        <v>2018</v>
      </c>
      <c r="F8113" t="s">
        <v>13595</v>
      </c>
      <c r="G8113" t="s">
        <v>3341</v>
      </c>
      <c r="H8113" s="6" t="str">
        <f>HYPERLINK(I8113)</f>
        <v>https://patents.google.com/patent/US10053087B2/en</v>
      </c>
      <c r="I8113" t="s">
        <v>13594</v>
      </c>
      <c r="K8113">
        <v>731</v>
      </c>
      <c r="L8113" s="41">
        <v>43544</v>
      </c>
      <c r="U8113">
        <v>0</v>
      </c>
      <c r="V8113" t="s">
        <v>2923</v>
      </c>
      <c r="W8113">
        <v>0</v>
      </c>
      <c r="X8113">
        <v>3</v>
      </c>
      <c r="Y8113">
        <v>1</v>
      </c>
    </row>
    <row r="8114" spans="2:25" x14ac:dyDescent="0.3">
      <c r="B8114">
        <v>0</v>
      </c>
      <c r="C8114" t="s">
        <v>4614</v>
      </c>
      <c r="D8114" t="s">
        <v>4613</v>
      </c>
      <c r="E8114">
        <v>2017</v>
      </c>
      <c r="G8114" t="s">
        <v>3821</v>
      </c>
      <c r="H8114" s="6" t="str">
        <f>HYPERLINK(I8114)</f>
        <v>https://hal.archives-ouvertes.fr/hal-01724742/</v>
      </c>
      <c r="I8114" t="s">
        <v>4612</v>
      </c>
      <c r="K8114">
        <v>732</v>
      </c>
      <c r="L8114" s="41">
        <v>43544</v>
      </c>
      <c r="U8114">
        <v>0</v>
      </c>
      <c r="V8114" t="s">
        <v>2923</v>
      </c>
      <c r="W8114">
        <v>0</v>
      </c>
      <c r="X8114">
        <v>5</v>
      </c>
      <c r="Y8114">
        <v>2</v>
      </c>
    </row>
    <row r="8115" spans="2:25" x14ac:dyDescent="0.3">
      <c r="B8115">
        <v>0</v>
      </c>
      <c r="C8115" t="s">
        <v>18839</v>
      </c>
      <c r="D8115" t="s">
        <v>18546</v>
      </c>
      <c r="E8115">
        <v>2019</v>
      </c>
      <c r="F8115" t="s">
        <v>4966</v>
      </c>
      <c r="G8115" t="s">
        <v>3341</v>
      </c>
      <c r="H8115" s="6" t="str">
        <f>HYPERLINK(I8115)</f>
        <v>https://patents.google.com/patent/US10183676B2/en</v>
      </c>
      <c r="I8115" t="s">
        <v>19186</v>
      </c>
      <c r="K8115">
        <v>733</v>
      </c>
      <c r="L8115" s="41">
        <v>43544</v>
      </c>
      <c r="U8115">
        <v>0</v>
      </c>
      <c r="V8115" t="s">
        <v>2923</v>
      </c>
      <c r="W8115">
        <v>0</v>
      </c>
      <c r="X8115">
        <v>5</v>
      </c>
      <c r="Y8115">
        <v>1</v>
      </c>
    </row>
    <row r="8116" spans="2:25" x14ac:dyDescent="0.3">
      <c r="B8116">
        <v>0</v>
      </c>
      <c r="C8116" t="s">
        <v>14647</v>
      </c>
      <c r="D8116" t="s">
        <v>14646</v>
      </c>
      <c r="E8116">
        <v>2018</v>
      </c>
      <c r="F8116" t="s">
        <v>3520</v>
      </c>
      <c r="G8116" t="s">
        <v>4440</v>
      </c>
      <c r="H8116" s="6" t="str">
        <f>HYPERLINK(I8116)</f>
        <v>http://www.freepatentsonline.com/10000216.html</v>
      </c>
      <c r="I8116" t="s">
        <v>14645</v>
      </c>
      <c r="K8116">
        <v>734</v>
      </c>
      <c r="L8116" s="41">
        <v>43544</v>
      </c>
      <c r="U8116">
        <v>0</v>
      </c>
      <c r="V8116" t="s">
        <v>2923</v>
      </c>
      <c r="W8116">
        <v>0</v>
      </c>
      <c r="X8116">
        <v>4</v>
      </c>
      <c r="Y8116">
        <v>1</v>
      </c>
    </row>
    <row r="8117" spans="2:25" x14ac:dyDescent="0.3">
      <c r="B8117">
        <v>219</v>
      </c>
      <c r="C8117" t="s">
        <v>1419</v>
      </c>
      <c r="D8117" t="s">
        <v>1420</v>
      </c>
      <c r="E8117">
        <v>2008</v>
      </c>
      <c r="F8117" t="s">
        <v>12021</v>
      </c>
      <c r="G8117" t="s">
        <v>3341</v>
      </c>
      <c r="H8117" s="6" t="str">
        <f>HYPERLINK(I8117)</f>
        <v>https://patents.google.com/patent/US7355524B2/en</v>
      </c>
      <c r="I8117" t="s">
        <v>2615</v>
      </c>
      <c r="J8117" t="s">
        <v>12020</v>
      </c>
      <c r="K8117">
        <v>735</v>
      </c>
      <c r="L8117" s="41">
        <v>43544</v>
      </c>
      <c r="U8117">
        <v>219</v>
      </c>
      <c r="V8117" t="s">
        <v>19094</v>
      </c>
      <c r="W8117">
        <v>219</v>
      </c>
      <c r="X8117">
        <v>1</v>
      </c>
      <c r="Y8117">
        <v>11</v>
      </c>
    </row>
    <row r="8118" spans="2:25" x14ac:dyDescent="0.3">
      <c r="B8118">
        <v>46</v>
      </c>
      <c r="C8118" t="s">
        <v>9209</v>
      </c>
      <c r="D8118" t="s">
        <v>9208</v>
      </c>
      <c r="E8118">
        <v>2013</v>
      </c>
      <c r="F8118" t="s">
        <v>4356</v>
      </c>
      <c r="G8118" t="s">
        <v>3341</v>
      </c>
      <c r="H8118" s="6" t="str">
        <f>HYPERLINK(I8118)</f>
        <v>https://patents.google.com/patent/US8618922B2/en</v>
      </c>
      <c r="I8118" t="s">
        <v>9207</v>
      </c>
      <c r="J8118" t="s">
        <v>9206</v>
      </c>
      <c r="K8118">
        <v>736</v>
      </c>
      <c r="L8118" s="41">
        <v>43544</v>
      </c>
      <c r="U8118">
        <v>46</v>
      </c>
      <c r="V8118" t="s">
        <v>3186</v>
      </c>
      <c r="W8118">
        <v>9</v>
      </c>
      <c r="X8118">
        <v>5</v>
      </c>
      <c r="Y8118">
        <v>6</v>
      </c>
    </row>
    <row r="8119" spans="2:25" x14ac:dyDescent="0.3">
      <c r="B8119">
        <v>7</v>
      </c>
      <c r="C8119" t="s">
        <v>4365</v>
      </c>
      <c r="D8119" t="s">
        <v>4364</v>
      </c>
      <c r="E8119">
        <v>2017</v>
      </c>
      <c r="F8119" t="s">
        <v>4363</v>
      </c>
      <c r="G8119" t="s">
        <v>4362</v>
      </c>
      <c r="H8119" s="6" t="str">
        <f>HYPERLINK(I8119)</f>
        <v>https://www.frontiersin.org/articles/10.3389/fnins.2017.00541/full?utm_source=S-TWT&amp;utm_medium=SNET&amp;utm_campaign=ECO_FNINS_XXXXXXXX_auto-dlvrit</v>
      </c>
      <c r="I8119" t="s">
        <v>4361</v>
      </c>
      <c r="J8119" t="s">
        <v>4360</v>
      </c>
      <c r="K8119">
        <v>737</v>
      </c>
      <c r="L8119" s="41">
        <v>43544</v>
      </c>
      <c r="M8119" t="s">
        <v>3325</v>
      </c>
      <c r="U8119">
        <v>7</v>
      </c>
      <c r="V8119" t="s">
        <v>3021</v>
      </c>
      <c r="W8119">
        <v>2</v>
      </c>
      <c r="X8119">
        <v>3</v>
      </c>
      <c r="Y8119">
        <v>2</v>
      </c>
    </row>
    <row r="8120" spans="2:25" x14ac:dyDescent="0.3">
      <c r="B8120">
        <v>1</v>
      </c>
      <c r="C8120" t="s">
        <v>9841</v>
      </c>
      <c r="D8120" t="s">
        <v>9840</v>
      </c>
      <c r="E8120">
        <v>2013</v>
      </c>
      <c r="F8120" t="s">
        <v>9839</v>
      </c>
      <c r="G8120" t="s">
        <v>4998</v>
      </c>
      <c r="H8120" s="6" t="str">
        <f>HYPERLINK(I8120)</f>
        <v>https://www.jstage.jst.go.jp/article/johokanri/56/6/56_335/_article/-char/ja/</v>
      </c>
      <c r="I8120" t="s">
        <v>9838</v>
      </c>
      <c r="J8120" t="s">
        <v>9837</v>
      </c>
      <c r="K8120">
        <v>738</v>
      </c>
      <c r="L8120" s="41">
        <v>43544</v>
      </c>
      <c r="U8120">
        <v>1</v>
      </c>
      <c r="V8120" t="s">
        <v>2961</v>
      </c>
      <c r="W8120">
        <v>1</v>
      </c>
      <c r="X8120">
        <v>1</v>
      </c>
      <c r="Y8120">
        <v>6</v>
      </c>
    </row>
    <row r="8121" spans="2:25" x14ac:dyDescent="0.3">
      <c r="B8121">
        <v>0</v>
      </c>
      <c r="C8121" t="s">
        <v>19185</v>
      </c>
      <c r="D8121" t="s">
        <v>19184</v>
      </c>
      <c r="E8121">
        <v>2014</v>
      </c>
      <c r="G8121" t="s">
        <v>4324</v>
      </c>
      <c r="H8121" s="6" t="str">
        <f>HYPERLINK(I8121)</f>
        <v>https://publikationsserver.tu-braunschweig.de/servlets/MCRFileNodeServlet/dbbs_derivate_00036373/Diss_Peter_Mirwaldt.pdf</v>
      </c>
      <c r="I8121" t="s">
        <v>19183</v>
      </c>
      <c r="K8121">
        <v>739</v>
      </c>
      <c r="L8121" s="41">
        <v>43544</v>
      </c>
      <c r="M8121" t="s">
        <v>3356</v>
      </c>
      <c r="U8121">
        <v>0</v>
      </c>
      <c r="V8121" t="s">
        <v>2923</v>
      </c>
      <c r="W8121">
        <v>0</v>
      </c>
      <c r="X8121">
        <v>1</v>
      </c>
      <c r="Y8121">
        <v>5</v>
      </c>
    </row>
    <row r="8122" spans="2:25" x14ac:dyDescent="0.3">
      <c r="B8122">
        <v>0</v>
      </c>
      <c r="C8122" t="s">
        <v>16187</v>
      </c>
      <c r="D8122" t="s">
        <v>16186</v>
      </c>
      <c r="E8122">
        <v>2015</v>
      </c>
      <c r="F8122" t="s">
        <v>4280</v>
      </c>
      <c r="G8122" t="s">
        <v>3341</v>
      </c>
      <c r="H8122" s="6" t="str">
        <f>HYPERLINK(I8122)</f>
        <v>https://patents.google.com/patent/US20150073662A1/en</v>
      </c>
      <c r="I8122" t="s">
        <v>16185</v>
      </c>
      <c r="K8122">
        <v>740</v>
      </c>
      <c r="L8122" s="41">
        <v>43544</v>
      </c>
      <c r="U8122">
        <v>0</v>
      </c>
      <c r="V8122" t="s">
        <v>2923</v>
      </c>
      <c r="W8122">
        <v>0</v>
      </c>
      <c r="X8122">
        <v>3</v>
      </c>
      <c r="Y8122">
        <v>4</v>
      </c>
    </row>
    <row r="8123" spans="2:25" x14ac:dyDescent="0.3">
      <c r="B8123">
        <v>0</v>
      </c>
      <c r="C8123" t="s">
        <v>19182</v>
      </c>
      <c r="D8123" t="s">
        <v>19181</v>
      </c>
      <c r="E8123">
        <v>2018</v>
      </c>
      <c r="G8123" t="s">
        <v>3408</v>
      </c>
      <c r="H8123" s="6" t="str">
        <f>HYPERLINK(I8123)</f>
        <v>http://www.diva-portal.org/smash/record.jsf?pid=diva2:1234092</v>
      </c>
      <c r="I8123" t="s">
        <v>19180</v>
      </c>
      <c r="K8123">
        <v>741</v>
      </c>
      <c r="L8123" s="41">
        <v>43544</v>
      </c>
      <c r="U8123">
        <v>0</v>
      </c>
      <c r="V8123" t="s">
        <v>2923</v>
      </c>
      <c r="W8123">
        <v>0</v>
      </c>
      <c r="X8123">
        <v>1</v>
      </c>
      <c r="Y8123">
        <v>1</v>
      </c>
    </row>
    <row r="8124" spans="2:25" x14ac:dyDescent="0.3">
      <c r="B8124">
        <v>0</v>
      </c>
      <c r="C8124" t="s">
        <v>13505</v>
      </c>
      <c r="D8124" t="s">
        <v>13504</v>
      </c>
      <c r="E8124">
        <v>2018</v>
      </c>
      <c r="G8124" t="s">
        <v>3408</v>
      </c>
      <c r="H8124" s="6" t="str">
        <f>HYPERLINK(I8124)</f>
        <v>http://www.diva-portal.org/smash/get/diva2:1222401/FULLTEXT01.pdf</v>
      </c>
      <c r="I8124" t="s">
        <v>13503</v>
      </c>
      <c r="K8124">
        <v>742</v>
      </c>
      <c r="L8124" s="41">
        <v>43544</v>
      </c>
      <c r="M8124" t="s">
        <v>3356</v>
      </c>
      <c r="U8124">
        <v>0</v>
      </c>
      <c r="V8124" t="s">
        <v>2923</v>
      </c>
      <c r="W8124">
        <v>0</v>
      </c>
      <c r="X8124">
        <v>1</v>
      </c>
      <c r="Y8124">
        <v>1</v>
      </c>
    </row>
    <row r="8125" spans="2:25" x14ac:dyDescent="0.3">
      <c r="B8125">
        <v>0</v>
      </c>
      <c r="C8125" t="s">
        <v>13444</v>
      </c>
      <c r="D8125" t="s">
        <v>13443</v>
      </c>
      <c r="E8125">
        <v>2017</v>
      </c>
      <c r="F8125" t="s">
        <v>13442</v>
      </c>
      <c r="G8125" t="s">
        <v>13441</v>
      </c>
      <c r="H8125" s="6" t="str">
        <f>HYPERLINK(I8125)</f>
        <v>https://www.ntn.co.jp/japan/products/review/pdf/NTN_TR85_P002.pdf</v>
      </c>
      <c r="I8125" t="s">
        <v>13440</v>
      </c>
      <c r="K8125">
        <v>743</v>
      </c>
      <c r="L8125" s="41">
        <v>43544</v>
      </c>
      <c r="M8125" t="s">
        <v>3356</v>
      </c>
      <c r="U8125">
        <v>0</v>
      </c>
      <c r="V8125" t="s">
        <v>2923</v>
      </c>
      <c r="W8125">
        <v>0</v>
      </c>
      <c r="X8125">
        <v>1</v>
      </c>
      <c r="Y8125">
        <v>2</v>
      </c>
    </row>
    <row r="8126" spans="2:25" x14ac:dyDescent="0.3">
      <c r="B8126">
        <v>0</v>
      </c>
      <c r="C8126" t="s">
        <v>11576</v>
      </c>
      <c r="D8126" t="s">
        <v>11575</v>
      </c>
      <c r="E8126">
        <v>2019</v>
      </c>
      <c r="F8126" t="s">
        <v>11574</v>
      </c>
      <c r="G8126" t="s">
        <v>3341</v>
      </c>
      <c r="H8126" s="6" t="str">
        <f>HYPERLINK(I8126)</f>
        <v>https://patents.google.com/patent/US10209949B2/en</v>
      </c>
      <c r="I8126" t="s">
        <v>11573</v>
      </c>
      <c r="K8126">
        <v>744</v>
      </c>
      <c r="L8126" s="41">
        <v>43544</v>
      </c>
      <c r="U8126">
        <v>0</v>
      </c>
      <c r="V8126" t="s">
        <v>2923</v>
      </c>
      <c r="W8126">
        <v>0</v>
      </c>
      <c r="X8126">
        <v>1</v>
      </c>
      <c r="Y8126">
        <v>1</v>
      </c>
    </row>
    <row r="8127" spans="2:25" x14ac:dyDescent="0.3">
      <c r="B8127">
        <v>0</v>
      </c>
      <c r="C8127" t="s">
        <v>13531</v>
      </c>
      <c r="D8127" t="s">
        <v>13530</v>
      </c>
      <c r="E8127">
        <v>2018</v>
      </c>
      <c r="F8127" t="s">
        <v>13625</v>
      </c>
      <c r="G8127" t="s">
        <v>3341</v>
      </c>
      <c r="H8127" s="6" t="str">
        <f>HYPERLINK(I8127)</f>
        <v>https://patents.google.com/patent/US10067505B2/en</v>
      </c>
      <c r="I8127" t="s">
        <v>13624</v>
      </c>
      <c r="K8127">
        <v>745</v>
      </c>
      <c r="L8127" s="41">
        <v>43544</v>
      </c>
      <c r="U8127">
        <v>0</v>
      </c>
      <c r="V8127" t="s">
        <v>2923</v>
      </c>
      <c r="W8127">
        <v>0</v>
      </c>
      <c r="X8127">
        <v>2</v>
      </c>
      <c r="Y8127">
        <v>1</v>
      </c>
    </row>
    <row r="8128" spans="2:25" x14ac:dyDescent="0.3">
      <c r="B8128">
        <v>0</v>
      </c>
      <c r="C8128" t="s">
        <v>10895</v>
      </c>
      <c r="D8128" t="s">
        <v>10894</v>
      </c>
      <c r="E8128">
        <v>2019</v>
      </c>
      <c r="F8128" t="s">
        <v>3336</v>
      </c>
      <c r="G8128" t="s">
        <v>3314</v>
      </c>
      <c r="H8128" s="6" t="str">
        <f>HYPERLINK(I8128)</f>
        <v>https://ieeexplore.ieee.org/abstract/document/8574961/</v>
      </c>
      <c r="I8128" t="s">
        <v>10893</v>
      </c>
      <c r="K8128">
        <v>746</v>
      </c>
      <c r="L8128" s="41">
        <v>43544</v>
      </c>
      <c r="U8128">
        <v>0</v>
      </c>
      <c r="V8128" t="s">
        <v>2923</v>
      </c>
      <c r="W8128">
        <v>0</v>
      </c>
      <c r="X8128">
        <v>4</v>
      </c>
      <c r="Y8128">
        <v>1</v>
      </c>
    </row>
    <row r="8129" spans="2:25" x14ac:dyDescent="0.3">
      <c r="B8129">
        <v>5</v>
      </c>
      <c r="C8129" t="s">
        <v>11702</v>
      </c>
      <c r="D8129" t="s">
        <v>11701</v>
      </c>
      <c r="E8129">
        <v>2016</v>
      </c>
      <c r="F8129" t="s">
        <v>11723</v>
      </c>
      <c r="G8129" t="s">
        <v>3341</v>
      </c>
      <c r="H8129" s="6" t="str">
        <f>HYPERLINK(I8129)</f>
        <v>https://patents.google.com/patent/US9285805B1/en</v>
      </c>
      <c r="I8129" t="s">
        <v>11722</v>
      </c>
      <c r="J8129" t="s">
        <v>11721</v>
      </c>
      <c r="K8129">
        <v>747</v>
      </c>
      <c r="L8129" s="41">
        <v>43544</v>
      </c>
      <c r="U8129">
        <v>5</v>
      </c>
      <c r="V8129" t="s">
        <v>2948</v>
      </c>
      <c r="W8129">
        <v>5</v>
      </c>
      <c r="X8129">
        <v>1</v>
      </c>
      <c r="Y8129">
        <v>3</v>
      </c>
    </row>
    <row r="8130" spans="2:25" x14ac:dyDescent="0.3">
      <c r="B8130">
        <v>0</v>
      </c>
      <c r="C8130" t="s">
        <v>14163</v>
      </c>
      <c r="D8130" t="s">
        <v>14162</v>
      </c>
      <c r="E8130">
        <v>2017</v>
      </c>
      <c r="F8130" t="s">
        <v>14161</v>
      </c>
      <c r="G8130" t="s">
        <v>3341</v>
      </c>
      <c r="H8130" s="6" t="str">
        <f>HYPERLINK(I8130)</f>
        <v>https://patents.google.com/patent/US20170248957A1/en</v>
      </c>
      <c r="I8130" t="s">
        <v>14160</v>
      </c>
      <c r="K8130">
        <v>748</v>
      </c>
      <c r="L8130" s="41">
        <v>43544</v>
      </c>
      <c r="U8130">
        <v>0</v>
      </c>
      <c r="V8130" t="s">
        <v>2923</v>
      </c>
      <c r="W8130">
        <v>0</v>
      </c>
      <c r="X8130">
        <v>1</v>
      </c>
      <c r="Y8130">
        <v>2</v>
      </c>
    </row>
    <row r="8131" spans="2:25" x14ac:dyDescent="0.3">
      <c r="B8131">
        <v>71</v>
      </c>
      <c r="C8131" t="s">
        <v>1419</v>
      </c>
      <c r="D8131" t="s">
        <v>11890</v>
      </c>
      <c r="E8131">
        <v>2009</v>
      </c>
      <c r="F8131" t="s">
        <v>11988</v>
      </c>
      <c r="G8131" t="s">
        <v>3341</v>
      </c>
      <c r="H8131" s="6" t="str">
        <f>HYPERLINK(I8131)</f>
        <v>https://patents.google.com/patent/US7551103B2/en</v>
      </c>
      <c r="I8131" t="s">
        <v>11987</v>
      </c>
      <c r="J8131" t="s">
        <v>11986</v>
      </c>
      <c r="K8131">
        <v>749</v>
      </c>
      <c r="L8131" s="41">
        <v>43544</v>
      </c>
      <c r="U8131">
        <v>71</v>
      </c>
      <c r="V8131" t="s">
        <v>19093</v>
      </c>
      <c r="W8131">
        <v>71</v>
      </c>
      <c r="X8131">
        <v>1</v>
      </c>
      <c r="Y8131">
        <v>10</v>
      </c>
    </row>
    <row r="8132" spans="2:25" x14ac:dyDescent="0.3">
      <c r="B8132">
        <v>0</v>
      </c>
      <c r="C8132" t="s">
        <v>11980</v>
      </c>
      <c r="D8132" t="s">
        <v>11979</v>
      </c>
      <c r="F8132" t="s">
        <v>3358</v>
      </c>
      <c r="H8132" s="6" t="str">
        <f>HYPERLINK(I8132)</f>
        <v>https://pdfs.semanticscholar.org/df2c/ba284b4de40e7981dbbabce90e5fc6056aff.pdf</v>
      </c>
      <c r="I8132" t="s">
        <v>11978</v>
      </c>
      <c r="K8132">
        <v>750</v>
      </c>
      <c r="L8132" s="41">
        <v>43544</v>
      </c>
      <c r="M8132" t="s">
        <v>3356</v>
      </c>
      <c r="U8132">
        <v>0</v>
      </c>
      <c r="V8132" t="s">
        <v>2923</v>
      </c>
      <c r="W8132">
        <v>0</v>
      </c>
      <c r="X8132">
        <v>1</v>
      </c>
    </row>
    <row r="8133" spans="2:25" x14ac:dyDescent="0.3">
      <c r="B8133">
        <v>2</v>
      </c>
      <c r="C8133" t="s">
        <v>13555</v>
      </c>
      <c r="D8133" t="s">
        <v>13554</v>
      </c>
      <c r="E8133">
        <v>2017</v>
      </c>
      <c r="F8133" t="s">
        <v>13589</v>
      </c>
      <c r="G8133" t="s">
        <v>3341</v>
      </c>
      <c r="H8133" s="6" t="str">
        <f>HYPERLINK(I8133)</f>
        <v>https://patents.google.com/patent/US9550496B2/en</v>
      </c>
      <c r="I8133" t="s">
        <v>13588</v>
      </c>
      <c r="J8133" t="s">
        <v>13587</v>
      </c>
      <c r="K8133">
        <v>751</v>
      </c>
      <c r="L8133" s="41">
        <v>43544</v>
      </c>
      <c r="U8133">
        <v>2</v>
      </c>
      <c r="V8133" t="s">
        <v>2931</v>
      </c>
      <c r="W8133">
        <v>1</v>
      </c>
      <c r="X8133">
        <v>3</v>
      </c>
      <c r="Y8133">
        <v>2</v>
      </c>
    </row>
    <row r="8134" spans="2:25" x14ac:dyDescent="0.3">
      <c r="B8134">
        <v>23</v>
      </c>
      <c r="C8134" t="s">
        <v>9821</v>
      </c>
      <c r="D8134" t="s">
        <v>9820</v>
      </c>
      <c r="E8134">
        <v>2014</v>
      </c>
      <c r="F8134" t="s">
        <v>3755</v>
      </c>
      <c r="G8134" t="s">
        <v>3314</v>
      </c>
      <c r="H8134" s="6" t="str">
        <f>HYPERLINK(I8134)</f>
        <v>https://ieeexplore.ieee.org/abstract/document/6587066/</v>
      </c>
      <c r="I8134" t="s">
        <v>9819</v>
      </c>
      <c r="J8134" t="s">
        <v>9818</v>
      </c>
      <c r="K8134">
        <v>752</v>
      </c>
      <c r="L8134" s="41">
        <v>43544</v>
      </c>
      <c r="U8134">
        <v>23</v>
      </c>
      <c r="V8134" t="s">
        <v>3069</v>
      </c>
      <c r="W8134">
        <v>6</v>
      </c>
      <c r="X8134">
        <v>4</v>
      </c>
      <c r="Y8134">
        <v>5</v>
      </c>
    </row>
    <row r="8135" spans="2:25" x14ac:dyDescent="0.3">
      <c r="B8135">
        <v>0</v>
      </c>
      <c r="C8135" t="s">
        <v>9745</v>
      </c>
      <c r="D8135" t="s">
        <v>9744</v>
      </c>
      <c r="E8135">
        <v>2018</v>
      </c>
      <c r="F8135" t="s">
        <v>9743</v>
      </c>
      <c r="G8135" t="s">
        <v>3341</v>
      </c>
      <c r="H8135" s="6" t="str">
        <f>HYPERLINK(I8135)</f>
        <v>https://patents.google.com/patent/US20180345967A1/en</v>
      </c>
      <c r="I8135" t="s">
        <v>9742</v>
      </c>
      <c r="K8135">
        <v>753</v>
      </c>
      <c r="L8135" s="41">
        <v>43544</v>
      </c>
      <c r="U8135">
        <v>0</v>
      </c>
      <c r="V8135" t="s">
        <v>2923</v>
      </c>
      <c r="W8135">
        <v>0</v>
      </c>
      <c r="X8135">
        <v>1</v>
      </c>
      <c r="Y8135">
        <v>1</v>
      </c>
    </row>
    <row r="8136" spans="2:25" x14ac:dyDescent="0.3">
      <c r="B8136">
        <v>0</v>
      </c>
      <c r="C8136" t="s">
        <v>13535</v>
      </c>
      <c r="D8136" t="s">
        <v>13534</v>
      </c>
      <c r="E8136">
        <v>2017</v>
      </c>
      <c r="F8136" t="s">
        <v>13533</v>
      </c>
      <c r="G8136" t="s">
        <v>3341</v>
      </c>
      <c r="H8136" s="6" t="str">
        <f>HYPERLINK(I8136)</f>
        <v>https://patents.google.com/patent/US20170297569A1/en</v>
      </c>
      <c r="I8136" t="s">
        <v>13532</v>
      </c>
      <c r="K8136">
        <v>754</v>
      </c>
      <c r="L8136" s="41">
        <v>43544</v>
      </c>
      <c r="U8136">
        <v>0</v>
      </c>
      <c r="V8136" t="s">
        <v>2923</v>
      </c>
      <c r="W8136">
        <v>0</v>
      </c>
      <c r="X8136">
        <v>3</v>
      </c>
      <c r="Y8136">
        <v>2</v>
      </c>
    </row>
    <row r="8137" spans="2:25" x14ac:dyDescent="0.3">
      <c r="B8137">
        <v>0</v>
      </c>
      <c r="C8137" t="s">
        <v>19179</v>
      </c>
      <c r="D8137" t="s">
        <v>19178</v>
      </c>
      <c r="E8137">
        <v>2018</v>
      </c>
      <c r="G8137" t="s">
        <v>3511</v>
      </c>
      <c r="H8137" s="6" t="str">
        <f>HYPERLINK(I8137)</f>
        <v>https://d-nb.info/1173898883/34</v>
      </c>
      <c r="I8137" t="s">
        <v>19177</v>
      </c>
      <c r="K8137">
        <v>755</v>
      </c>
      <c r="L8137" s="41">
        <v>43544</v>
      </c>
      <c r="M8137" t="s">
        <v>3356</v>
      </c>
      <c r="U8137">
        <v>0</v>
      </c>
      <c r="V8137" t="s">
        <v>2923</v>
      </c>
      <c r="W8137">
        <v>0</v>
      </c>
      <c r="X8137">
        <v>1</v>
      </c>
      <c r="Y8137">
        <v>1</v>
      </c>
    </row>
    <row r="8138" spans="2:25" x14ac:dyDescent="0.3">
      <c r="B8138">
        <v>0</v>
      </c>
      <c r="C8138" t="s">
        <v>827</v>
      </c>
      <c r="D8138" t="s">
        <v>14699</v>
      </c>
      <c r="E8138">
        <v>2018</v>
      </c>
      <c r="F8138" t="s">
        <v>14698</v>
      </c>
      <c r="G8138" t="s">
        <v>3341</v>
      </c>
      <c r="H8138" s="6" t="str">
        <f>HYPERLINK(I8138)</f>
        <v>https://patents.google.com/patent/US20180237030A1/en</v>
      </c>
      <c r="I8138" t="s">
        <v>14697</v>
      </c>
      <c r="K8138">
        <v>756</v>
      </c>
      <c r="L8138" s="41">
        <v>43544</v>
      </c>
      <c r="U8138">
        <v>0</v>
      </c>
      <c r="V8138" t="s">
        <v>2923</v>
      </c>
      <c r="W8138">
        <v>0</v>
      </c>
      <c r="X8138">
        <v>3</v>
      </c>
      <c r="Y8138">
        <v>1</v>
      </c>
    </row>
    <row r="8139" spans="2:25" x14ac:dyDescent="0.3">
      <c r="B8139">
        <v>0</v>
      </c>
      <c r="C8139" t="s">
        <v>14336</v>
      </c>
      <c r="D8139" t="s">
        <v>841</v>
      </c>
      <c r="E8139">
        <v>2019</v>
      </c>
      <c r="F8139" t="s">
        <v>14335</v>
      </c>
      <c r="G8139" t="s">
        <v>3341</v>
      </c>
      <c r="H8139" s="6" t="str">
        <f>HYPERLINK(I8139)</f>
        <v>https://patents.google.com/patent/US20190064843A1/en</v>
      </c>
      <c r="I8139" t="s">
        <v>14334</v>
      </c>
      <c r="K8139">
        <v>757</v>
      </c>
      <c r="L8139" s="41">
        <v>43544</v>
      </c>
      <c r="U8139">
        <v>0</v>
      </c>
      <c r="V8139" t="s">
        <v>2923</v>
      </c>
      <c r="W8139">
        <v>0</v>
      </c>
      <c r="X8139">
        <v>2</v>
      </c>
      <c r="Y8139">
        <v>1</v>
      </c>
    </row>
    <row r="8140" spans="2:25" x14ac:dyDescent="0.3">
      <c r="B8140">
        <v>118</v>
      </c>
      <c r="C8140" t="s">
        <v>1419</v>
      </c>
      <c r="D8140" t="s">
        <v>1420</v>
      </c>
      <c r="E8140">
        <v>2007</v>
      </c>
      <c r="F8140" t="s">
        <v>11967</v>
      </c>
      <c r="G8140" t="s">
        <v>3341</v>
      </c>
      <c r="H8140" s="6" t="str">
        <f>HYPERLINK(I8140)</f>
        <v>https://patents.google.com/patent/US7205904B2/en</v>
      </c>
      <c r="I8140" t="s">
        <v>11966</v>
      </c>
      <c r="J8140" t="s">
        <v>11965</v>
      </c>
      <c r="K8140">
        <v>758</v>
      </c>
      <c r="L8140" s="41">
        <v>43544</v>
      </c>
      <c r="U8140">
        <v>118</v>
      </c>
      <c r="V8140" t="s">
        <v>19092</v>
      </c>
      <c r="W8140">
        <v>118</v>
      </c>
      <c r="X8140">
        <v>1</v>
      </c>
      <c r="Y8140">
        <v>12</v>
      </c>
    </row>
    <row r="8141" spans="2:25" x14ac:dyDescent="0.3">
      <c r="B8141">
        <v>0</v>
      </c>
      <c r="C8141" t="s">
        <v>13129</v>
      </c>
      <c r="D8141" t="s">
        <v>13128</v>
      </c>
      <c r="E8141">
        <v>2017</v>
      </c>
      <c r="F8141" t="s">
        <v>3520</v>
      </c>
      <c r="G8141" t="s">
        <v>3341</v>
      </c>
      <c r="H8141" s="6" t="str">
        <f>HYPERLINK(I8141)</f>
        <v>https://patents.google.com/patent/US20170341653A1/en</v>
      </c>
      <c r="I8141" t="s">
        <v>13127</v>
      </c>
      <c r="K8141">
        <v>759</v>
      </c>
      <c r="L8141" s="41">
        <v>43544</v>
      </c>
      <c r="U8141">
        <v>0</v>
      </c>
      <c r="V8141" t="s">
        <v>2923</v>
      </c>
      <c r="W8141">
        <v>0</v>
      </c>
      <c r="X8141">
        <v>5</v>
      </c>
      <c r="Y8141">
        <v>2</v>
      </c>
    </row>
    <row r="8142" spans="2:25" x14ac:dyDescent="0.3">
      <c r="B8142">
        <v>0</v>
      </c>
      <c r="C8142" t="s">
        <v>6387</v>
      </c>
      <c r="D8142" t="s">
        <v>6386</v>
      </c>
      <c r="E8142">
        <v>2017</v>
      </c>
      <c r="G8142" t="s">
        <v>3304</v>
      </c>
      <c r="H8142" s="6" t="str">
        <f>HYPERLINK(I8142)</f>
        <v>http://search.proquest.com/openview/5b0c449dee8e4314bd39cd719c1fc75c/1?pq-origsite=gscholar&amp;cbl=18750&amp;diss=y</v>
      </c>
      <c r="I8142" t="s">
        <v>6385</v>
      </c>
      <c r="K8142">
        <v>760</v>
      </c>
      <c r="L8142" s="41">
        <v>43544</v>
      </c>
      <c r="U8142">
        <v>0</v>
      </c>
      <c r="V8142" t="s">
        <v>2923</v>
      </c>
      <c r="W8142">
        <v>0</v>
      </c>
      <c r="X8142">
        <v>1</v>
      </c>
      <c r="Y8142">
        <v>2</v>
      </c>
    </row>
    <row r="8143" spans="2:25" x14ac:dyDescent="0.3">
      <c r="B8143">
        <v>0</v>
      </c>
      <c r="C8143" t="s">
        <v>11702</v>
      </c>
      <c r="D8143" t="s">
        <v>11701</v>
      </c>
      <c r="E8143">
        <v>2018</v>
      </c>
      <c r="F8143" t="s">
        <v>11710</v>
      </c>
      <c r="G8143" t="s">
        <v>3341</v>
      </c>
      <c r="H8143" s="6" t="str">
        <f>HYPERLINK(I8143)</f>
        <v>https://patents.google.com/patent/US20180203452A1/en</v>
      </c>
      <c r="I8143" t="s">
        <v>11709</v>
      </c>
      <c r="K8143">
        <v>761</v>
      </c>
      <c r="L8143" s="41">
        <v>43544</v>
      </c>
      <c r="U8143">
        <v>0</v>
      </c>
      <c r="V8143" t="s">
        <v>2923</v>
      </c>
      <c r="W8143">
        <v>0</v>
      </c>
      <c r="X8143">
        <v>1</v>
      </c>
      <c r="Y8143">
        <v>1</v>
      </c>
    </row>
    <row r="8144" spans="2:25" x14ac:dyDescent="0.3">
      <c r="B8144">
        <v>0</v>
      </c>
      <c r="C8144" t="s">
        <v>13531</v>
      </c>
      <c r="D8144" t="s">
        <v>13530</v>
      </c>
      <c r="E8144">
        <v>2018</v>
      </c>
      <c r="F8144" t="s">
        <v>13529</v>
      </c>
      <c r="G8144" t="s">
        <v>3341</v>
      </c>
      <c r="H8144" s="6" t="str">
        <f>HYPERLINK(I8144)</f>
        <v>https://patents.google.com/patent/US20180329416A1/en</v>
      </c>
      <c r="I8144" t="s">
        <v>13528</v>
      </c>
      <c r="K8144">
        <v>762</v>
      </c>
      <c r="L8144" s="41">
        <v>43544</v>
      </c>
      <c r="U8144">
        <v>0</v>
      </c>
      <c r="V8144" t="s">
        <v>2923</v>
      </c>
      <c r="W8144">
        <v>0</v>
      </c>
      <c r="X8144">
        <v>2</v>
      </c>
      <c r="Y8144">
        <v>1</v>
      </c>
    </row>
    <row r="8145" spans="2:25" x14ac:dyDescent="0.3">
      <c r="B8145">
        <v>0</v>
      </c>
      <c r="C8145" t="s">
        <v>13424</v>
      </c>
      <c r="D8145" t="s">
        <v>13530</v>
      </c>
      <c r="E8145">
        <v>2018</v>
      </c>
      <c r="F8145" t="s">
        <v>17958</v>
      </c>
      <c r="G8145" t="s">
        <v>3341</v>
      </c>
      <c r="H8145" s="6" t="str">
        <f>HYPERLINK(I8145)</f>
        <v>https://patents.google.com/patent/US20180348769A1/en</v>
      </c>
      <c r="I8145" t="s">
        <v>17957</v>
      </c>
      <c r="K8145">
        <v>763</v>
      </c>
      <c r="L8145" s="41">
        <v>43544</v>
      </c>
      <c r="U8145">
        <v>0</v>
      </c>
      <c r="V8145" t="s">
        <v>2923</v>
      </c>
      <c r="W8145">
        <v>0</v>
      </c>
      <c r="X8145">
        <v>3</v>
      </c>
      <c r="Y8145">
        <v>1</v>
      </c>
    </row>
    <row r="8146" spans="2:25" x14ac:dyDescent="0.3">
      <c r="B8146">
        <v>0</v>
      </c>
      <c r="C8146" t="s">
        <v>11702</v>
      </c>
      <c r="D8146" t="s">
        <v>11701</v>
      </c>
      <c r="E8146">
        <v>2017</v>
      </c>
      <c r="F8146" t="s">
        <v>11708</v>
      </c>
      <c r="G8146" t="s">
        <v>3341</v>
      </c>
      <c r="H8146" s="6" t="str">
        <f>HYPERLINK(I8146)</f>
        <v>https://patents.google.com/patent/US9568916B2/en</v>
      </c>
      <c r="I8146" t="s">
        <v>11707</v>
      </c>
      <c r="K8146">
        <v>764</v>
      </c>
      <c r="L8146" s="41">
        <v>43544</v>
      </c>
      <c r="U8146">
        <v>0</v>
      </c>
      <c r="V8146" t="s">
        <v>2923</v>
      </c>
      <c r="W8146">
        <v>0</v>
      </c>
      <c r="X8146">
        <v>1</v>
      </c>
      <c r="Y8146">
        <v>2</v>
      </c>
    </row>
    <row r="8147" spans="2:25" x14ac:dyDescent="0.3">
      <c r="B8147">
        <v>0</v>
      </c>
      <c r="C8147" t="s">
        <v>11702</v>
      </c>
      <c r="D8147" t="s">
        <v>11701</v>
      </c>
      <c r="E8147">
        <v>2017</v>
      </c>
      <c r="F8147" t="s">
        <v>11704</v>
      </c>
      <c r="G8147" t="s">
        <v>3341</v>
      </c>
      <c r="H8147" s="6" t="str">
        <f>HYPERLINK(I8147)</f>
        <v>https://patents.google.com/patent/US9836058B2/en</v>
      </c>
      <c r="I8147" t="s">
        <v>11703</v>
      </c>
      <c r="K8147">
        <v>765</v>
      </c>
      <c r="L8147" s="41">
        <v>43544</v>
      </c>
      <c r="U8147">
        <v>0</v>
      </c>
      <c r="V8147" t="s">
        <v>2923</v>
      </c>
      <c r="W8147">
        <v>0</v>
      </c>
      <c r="X8147">
        <v>1</v>
      </c>
      <c r="Y8147">
        <v>2</v>
      </c>
    </row>
    <row r="8148" spans="2:25" x14ac:dyDescent="0.3">
      <c r="B8148">
        <v>0</v>
      </c>
      <c r="C8148" t="s">
        <v>13497</v>
      </c>
      <c r="D8148" t="s">
        <v>13496</v>
      </c>
      <c r="E8148">
        <v>2019</v>
      </c>
      <c r="F8148" t="s">
        <v>13495</v>
      </c>
      <c r="G8148" t="s">
        <v>3341</v>
      </c>
      <c r="H8148" s="6" t="str">
        <f>HYPERLINK(I8148)</f>
        <v>https://patents.google.com/patent/US10195987B2/en</v>
      </c>
      <c r="I8148" t="s">
        <v>13494</v>
      </c>
      <c r="K8148">
        <v>766</v>
      </c>
      <c r="L8148" s="41">
        <v>43544</v>
      </c>
      <c r="U8148">
        <v>0</v>
      </c>
      <c r="V8148" t="s">
        <v>2923</v>
      </c>
      <c r="W8148">
        <v>0</v>
      </c>
      <c r="X8148">
        <v>3</v>
      </c>
      <c r="Y8148">
        <v>1</v>
      </c>
    </row>
    <row r="8149" spans="2:25" x14ac:dyDescent="0.3">
      <c r="B8149">
        <v>0</v>
      </c>
      <c r="C8149" t="s">
        <v>11702</v>
      </c>
      <c r="D8149" t="s">
        <v>11701</v>
      </c>
      <c r="E8149">
        <v>2017</v>
      </c>
      <c r="F8149" t="s">
        <v>11706</v>
      </c>
      <c r="G8149" t="s">
        <v>3341</v>
      </c>
      <c r="H8149" s="6" t="str">
        <f>HYPERLINK(I8149)</f>
        <v>https://patents.google.com/patent/US20170003685A1/en</v>
      </c>
      <c r="I8149" t="s">
        <v>11705</v>
      </c>
      <c r="K8149">
        <v>767</v>
      </c>
      <c r="L8149" s="41">
        <v>43544</v>
      </c>
      <c r="U8149">
        <v>0</v>
      </c>
      <c r="V8149" t="s">
        <v>2923</v>
      </c>
      <c r="W8149">
        <v>0</v>
      </c>
      <c r="X8149">
        <v>1</v>
      </c>
      <c r="Y8149">
        <v>2</v>
      </c>
    </row>
    <row r="8150" spans="2:25" x14ac:dyDescent="0.3">
      <c r="B8150">
        <v>0</v>
      </c>
      <c r="C8150" t="s">
        <v>11702</v>
      </c>
      <c r="D8150" t="s">
        <v>11701</v>
      </c>
      <c r="E8150">
        <v>2017</v>
      </c>
      <c r="F8150" t="s">
        <v>11700</v>
      </c>
      <c r="G8150" t="s">
        <v>3341</v>
      </c>
      <c r="H8150" s="6" t="str">
        <f>HYPERLINK(I8150)</f>
        <v>https://patents.google.com/patent/US20170123427A1/en</v>
      </c>
      <c r="I8150" t="s">
        <v>11699</v>
      </c>
      <c r="K8150">
        <v>768</v>
      </c>
      <c r="L8150" s="41">
        <v>43544</v>
      </c>
      <c r="U8150">
        <v>0</v>
      </c>
      <c r="V8150" t="s">
        <v>2923</v>
      </c>
      <c r="W8150">
        <v>0</v>
      </c>
      <c r="X8150">
        <v>1</v>
      </c>
      <c r="Y8150">
        <v>2</v>
      </c>
    </row>
    <row r="8151" spans="2:25" x14ac:dyDescent="0.3">
      <c r="B8151">
        <v>0</v>
      </c>
      <c r="C8151" t="s">
        <v>13555</v>
      </c>
      <c r="D8151" t="s">
        <v>13554</v>
      </c>
      <c r="E8151">
        <v>2016</v>
      </c>
      <c r="F8151" t="s">
        <v>13553</v>
      </c>
      <c r="G8151" t="s">
        <v>3341</v>
      </c>
      <c r="H8151" s="6" t="str">
        <f>HYPERLINK(I8151)</f>
        <v>https://patents.google.com/patent/US20160318518A1/en</v>
      </c>
      <c r="I8151" t="s">
        <v>13552</v>
      </c>
      <c r="K8151">
        <v>769</v>
      </c>
      <c r="L8151" s="41">
        <v>43544</v>
      </c>
      <c r="U8151">
        <v>0</v>
      </c>
      <c r="V8151" t="s">
        <v>2923</v>
      </c>
      <c r="W8151">
        <v>0</v>
      </c>
      <c r="X8151">
        <v>3</v>
      </c>
      <c r="Y8151">
        <v>3</v>
      </c>
    </row>
    <row r="8152" spans="2:25" x14ac:dyDescent="0.3">
      <c r="B8152">
        <v>0</v>
      </c>
      <c r="C8152" t="s">
        <v>13531</v>
      </c>
      <c r="D8152" t="s">
        <v>13530</v>
      </c>
      <c r="E8152">
        <v>2017</v>
      </c>
      <c r="F8152" t="s">
        <v>13551</v>
      </c>
      <c r="G8152" t="s">
        <v>3341</v>
      </c>
      <c r="H8152" s="6" t="str">
        <f>HYPERLINK(I8152)</f>
        <v>https://patents.google.com/patent/US20170017233A1/en</v>
      </c>
      <c r="I8152" t="s">
        <v>13550</v>
      </c>
      <c r="K8152">
        <v>770</v>
      </c>
      <c r="L8152" s="41">
        <v>43544</v>
      </c>
      <c r="U8152">
        <v>0</v>
      </c>
      <c r="V8152" t="s">
        <v>2923</v>
      </c>
      <c r="W8152">
        <v>0</v>
      </c>
      <c r="X8152">
        <v>2</v>
      </c>
      <c r="Y8152">
        <v>2</v>
      </c>
    </row>
    <row r="8153" spans="2:25" x14ac:dyDescent="0.3">
      <c r="B8153">
        <v>0</v>
      </c>
      <c r="C8153" t="s">
        <v>19176</v>
      </c>
      <c r="D8153" t="s">
        <v>19175</v>
      </c>
      <c r="E8153">
        <v>2017</v>
      </c>
      <c r="F8153" t="s">
        <v>19174</v>
      </c>
      <c r="G8153" t="s">
        <v>3341</v>
      </c>
      <c r="H8153" s="6" t="str">
        <f>HYPERLINK(I8153)</f>
        <v>https://patents.google.com/patent/US9851216B2/en</v>
      </c>
      <c r="I8153" t="s">
        <v>19173</v>
      </c>
      <c r="K8153">
        <v>771</v>
      </c>
      <c r="L8153" s="41">
        <v>43544</v>
      </c>
      <c r="U8153">
        <v>0</v>
      </c>
      <c r="V8153" t="s">
        <v>2923</v>
      </c>
      <c r="W8153">
        <v>0</v>
      </c>
      <c r="X8153">
        <v>2</v>
      </c>
      <c r="Y8153">
        <v>2</v>
      </c>
    </row>
    <row r="8154" spans="2:25" x14ac:dyDescent="0.3">
      <c r="B8154">
        <v>0</v>
      </c>
      <c r="C8154" t="s">
        <v>13531</v>
      </c>
      <c r="D8154" t="s">
        <v>13530</v>
      </c>
      <c r="E8154">
        <v>2018</v>
      </c>
      <c r="F8154" t="s">
        <v>13551</v>
      </c>
      <c r="G8154" t="s">
        <v>4440</v>
      </c>
      <c r="H8154" s="6" t="str">
        <f>HYPERLINK(I8154)</f>
        <v>http://www.freepatentsonline.com/10067505.html</v>
      </c>
      <c r="I8154" t="s">
        <v>13573</v>
      </c>
      <c r="K8154">
        <v>772</v>
      </c>
      <c r="L8154" s="41">
        <v>43544</v>
      </c>
      <c r="U8154">
        <v>0</v>
      </c>
      <c r="V8154" t="s">
        <v>2923</v>
      </c>
      <c r="W8154">
        <v>0</v>
      </c>
      <c r="X8154">
        <v>2</v>
      </c>
      <c r="Y8154">
        <v>1</v>
      </c>
    </row>
    <row r="8155" spans="2:25" x14ac:dyDescent="0.3">
      <c r="B8155">
        <v>3</v>
      </c>
      <c r="C8155" t="s">
        <v>17885</v>
      </c>
      <c r="D8155" t="s">
        <v>17884</v>
      </c>
      <c r="E8155">
        <v>2018</v>
      </c>
      <c r="F8155" t="s">
        <v>3755</v>
      </c>
      <c r="G8155" t="s">
        <v>3314</v>
      </c>
      <c r="H8155" s="6" t="str">
        <f>HYPERLINK(I8155)</f>
        <v>https://ieeexplore.ieee.org/abstract/document/8226993/</v>
      </c>
      <c r="I8155" t="s">
        <v>17883</v>
      </c>
      <c r="J8155" t="s">
        <v>17882</v>
      </c>
      <c r="K8155">
        <v>773</v>
      </c>
      <c r="L8155" s="41">
        <v>43544</v>
      </c>
      <c r="U8155">
        <v>3</v>
      </c>
      <c r="V8155" t="s">
        <v>2934</v>
      </c>
      <c r="W8155">
        <v>1</v>
      </c>
      <c r="X8155">
        <v>3</v>
      </c>
      <c r="Y8155">
        <v>1</v>
      </c>
    </row>
    <row r="8156" spans="2:25" x14ac:dyDescent="0.3">
      <c r="B8156">
        <v>0</v>
      </c>
      <c r="C8156" t="s">
        <v>19172</v>
      </c>
      <c r="D8156" t="s">
        <v>19171</v>
      </c>
      <c r="E8156">
        <v>2018</v>
      </c>
      <c r="F8156" t="s">
        <v>19170</v>
      </c>
      <c r="G8156" t="s">
        <v>4998</v>
      </c>
      <c r="H8156" s="6" t="str">
        <f>HYPERLINK(I8156)</f>
        <v>https://www.jstage.jst.go.jp/article/jste/4/1/4_A_238/_article/-char/ja/</v>
      </c>
      <c r="I8156" t="s">
        <v>19169</v>
      </c>
      <c r="K8156">
        <v>774</v>
      </c>
      <c r="L8156" s="41">
        <v>43544</v>
      </c>
      <c r="U8156">
        <v>0</v>
      </c>
      <c r="V8156" t="s">
        <v>2923</v>
      </c>
      <c r="W8156">
        <v>0</v>
      </c>
      <c r="X8156">
        <v>5</v>
      </c>
      <c r="Y8156">
        <v>1</v>
      </c>
    </row>
    <row r="8157" spans="2:25" x14ac:dyDescent="0.3">
      <c r="B8157">
        <v>0</v>
      </c>
      <c r="C8157" t="s">
        <v>9458</v>
      </c>
      <c r="D8157" t="s">
        <v>11369</v>
      </c>
      <c r="E8157">
        <v>2009</v>
      </c>
      <c r="F8157" t="s">
        <v>11969</v>
      </c>
      <c r="G8157" t="s">
        <v>3341</v>
      </c>
      <c r="H8157" s="6" t="str">
        <f>HYPERLINK(I8157)</f>
        <v>https://patents.google.com/patent/US20090319113A1/en</v>
      </c>
      <c r="I8157" t="s">
        <v>11968</v>
      </c>
      <c r="K8157">
        <v>775</v>
      </c>
      <c r="L8157" s="41">
        <v>43544</v>
      </c>
      <c r="U8157">
        <v>0</v>
      </c>
      <c r="V8157" t="s">
        <v>2923</v>
      </c>
      <c r="W8157">
        <v>0</v>
      </c>
      <c r="X8157">
        <v>1</v>
      </c>
      <c r="Y8157">
        <v>10</v>
      </c>
    </row>
    <row r="8158" spans="2:25" x14ac:dyDescent="0.3">
      <c r="B8158">
        <v>0</v>
      </c>
      <c r="C8158" t="s">
        <v>19168</v>
      </c>
      <c r="D8158" t="s">
        <v>19167</v>
      </c>
      <c r="E8158">
        <v>2018</v>
      </c>
      <c r="F8158" t="s">
        <v>19166</v>
      </c>
      <c r="G8158" t="s">
        <v>3341</v>
      </c>
      <c r="H8158" s="6" t="str">
        <f>HYPERLINK(I8158)</f>
        <v>https://patents.google.com/patent/US20180314252A1/en</v>
      </c>
      <c r="I8158" t="s">
        <v>19165</v>
      </c>
      <c r="K8158">
        <v>776</v>
      </c>
      <c r="L8158" s="41">
        <v>43544</v>
      </c>
      <c r="U8158">
        <v>0</v>
      </c>
      <c r="V8158" t="s">
        <v>2923</v>
      </c>
      <c r="W8158">
        <v>0</v>
      </c>
      <c r="X8158">
        <v>3</v>
      </c>
      <c r="Y8158">
        <v>1</v>
      </c>
    </row>
    <row r="8159" spans="2:25" x14ac:dyDescent="0.3">
      <c r="B8159">
        <v>0</v>
      </c>
      <c r="C8159" t="s">
        <v>13424</v>
      </c>
      <c r="D8159" t="s">
        <v>13423</v>
      </c>
      <c r="E8159">
        <v>2018</v>
      </c>
      <c r="F8159" t="s">
        <v>13422</v>
      </c>
      <c r="G8159" t="s">
        <v>3341</v>
      </c>
      <c r="H8159" s="6" t="str">
        <f>HYPERLINK(I8159)</f>
        <v>https://patents.google.com/patent/US20180335774A1/en</v>
      </c>
      <c r="I8159" t="s">
        <v>13421</v>
      </c>
      <c r="K8159">
        <v>777</v>
      </c>
      <c r="L8159" s="41">
        <v>43544</v>
      </c>
      <c r="U8159">
        <v>0</v>
      </c>
      <c r="V8159" t="s">
        <v>2923</v>
      </c>
      <c r="W8159">
        <v>0</v>
      </c>
      <c r="X8159">
        <v>3</v>
      </c>
      <c r="Y8159">
        <v>1</v>
      </c>
    </row>
    <row r="8160" spans="2:25" x14ac:dyDescent="0.3">
      <c r="B8160">
        <v>0</v>
      </c>
      <c r="C8160" t="s">
        <v>7879</v>
      </c>
      <c r="D8160" t="s">
        <v>7878</v>
      </c>
      <c r="E8160">
        <v>2018</v>
      </c>
      <c r="G8160" t="s">
        <v>7544</v>
      </c>
      <c r="H8160" s="6" t="str">
        <f>HYPERLINK(I8160)</f>
        <v>http://rave.ohiolink.edu/etdc/view?acc_num=akron1531090618518107</v>
      </c>
      <c r="I8160" t="s">
        <v>7877</v>
      </c>
      <c r="K8160">
        <v>778</v>
      </c>
      <c r="L8160" s="41">
        <v>43544</v>
      </c>
      <c r="U8160">
        <v>0</v>
      </c>
      <c r="V8160" t="s">
        <v>2923</v>
      </c>
      <c r="W8160">
        <v>0</v>
      </c>
      <c r="X8160">
        <v>1</v>
      </c>
      <c r="Y8160">
        <v>1</v>
      </c>
    </row>
    <row r="8161" spans="2:25" x14ac:dyDescent="0.3">
      <c r="B8161">
        <v>25</v>
      </c>
      <c r="C8161" t="s">
        <v>1419</v>
      </c>
      <c r="D8161" t="s">
        <v>11890</v>
      </c>
      <c r="E8161">
        <v>2013</v>
      </c>
      <c r="F8161" t="s">
        <v>11955</v>
      </c>
      <c r="G8161" t="s">
        <v>3341</v>
      </c>
      <c r="H8161" s="6" t="str">
        <f>HYPERLINK(I8161)</f>
        <v>https://patents.google.com/patent/US8466806B2/en</v>
      </c>
      <c r="I8161" t="s">
        <v>11954</v>
      </c>
      <c r="J8161" t="s">
        <v>11953</v>
      </c>
      <c r="K8161">
        <v>779</v>
      </c>
      <c r="L8161" s="41">
        <v>43544</v>
      </c>
      <c r="U8161">
        <v>25</v>
      </c>
      <c r="V8161" t="s">
        <v>3134</v>
      </c>
      <c r="W8161">
        <v>25</v>
      </c>
      <c r="X8161">
        <v>1</v>
      </c>
      <c r="Y8161">
        <v>6</v>
      </c>
    </row>
    <row r="8162" spans="2:25" x14ac:dyDescent="0.3">
      <c r="B8162">
        <v>9</v>
      </c>
      <c r="C8162" t="s">
        <v>13148</v>
      </c>
      <c r="D8162" t="s">
        <v>13147</v>
      </c>
      <c r="E8162">
        <v>2016</v>
      </c>
      <c r="F8162" t="s">
        <v>13146</v>
      </c>
      <c r="G8162" t="s">
        <v>13145</v>
      </c>
      <c r="H8162" s="6" t="str">
        <f>HYPERLINK(I8162)</f>
        <v>https://udv.de/sites/default/files/tx_udvpublications/fobe_39_hochautomfahren.pdf</v>
      </c>
      <c r="I8162" t="s">
        <v>13144</v>
      </c>
      <c r="J8162" t="s">
        <v>13143</v>
      </c>
      <c r="K8162">
        <v>780</v>
      </c>
      <c r="L8162" s="41">
        <v>43544</v>
      </c>
      <c r="M8162" t="s">
        <v>3356</v>
      </c>
      <c r="U8162">
        <v>9</v>
      </c>
      <c r="V8162" t="s">
        <v>2934</v>
      </c>
      <c r="W8162">
        <v>2</v>
      </c>
      <c r="X8162">
        <v>5</v>
      </c>
      <c r="Y8162">
        <v>3</v>
      </c>
    </row>
    <row r="8163" spans="2:25" x14ac:dyDescent="0.3">
      <c r="B8163">
        <v>0</v>
      </c>
      <c r="C8163" t="s">
        <v>9798</v>
      </c>
      <c r="D8163" t="s">
        <v>9797</v>
      </c>
      <c r="F8163" t="s">
        <v>9796</v>
      </c>
      <c r="G8163" t="s">
        <v>9795</v>
      </c>
      <c r="H8163" s="6" t="str">
        <f>HYPERLINK(I8163)</f>
        <v>http://www.haveit-eu.org/lh2uploads/itemscontent/24/haveit_212154_d33.5_public.pdf</v>
      </c>
      <c r="I8163" t="s">
        <v>9794</v>
      </c>
      <c r="K8163">
        <v>781</v>
      </c>
      <c r="L8163" s="41">
        <v>43544</v>
      </c>
      <c r="M8163" t="s">
        <v>3356</v>
      </c>
      <c r="U8163">
        <v>0</v>
      </c>
      <c r="V8163" t="s">
        <v>2923</v>
      </c>
      <c r="W8163">
        <v>0</v>
      </c>
      <c r="X8163">
        <v>5</v>
      </c>
    </row>
    <row r="8164" spans="2:25" x14ac:dyDescent="0.3">
      <c r="B8164">
        <v>36</v>
      </c>
      <c r="C8164" t="s">
        <v>5205</v>
      </c>
      <c r="D8164" t="s">
        <v>13076</v>
      </c>
      <c r="E8164">
        <v>2015</v>
      </c>
      <c r="F8164" t="s">
        <v>9080</v>
      </c>
      <c r="G8164" t="s">
        <v>4685</v>
      </c>
      <c r="H8164" s="6" t="str">
        <f>HYPERLINK(I8164)</f>
        <v>https://www.degruyter.com/view/j/auto.2015.63.issue-3/auto-2014-1136/auto-2014-1136.xml</v>
      </c>
      <c r="I8164" t="s">
        <v>13075</v>
      </c>
      <c r="J8164" t="s">
        <v>13074</v>
      </c>
      <c r="K8164">
        <v>782</v>
      </c>
      <c r="L8164" s="41">
        <v>43544</v>
      </c>
      <c r="U8164">
        <v>36</v>
      </c>
      <c r="V8164" t="s">
        <v>2926</v>
      </c>
      <c r="W8164">
        <v>18</v>
      </c>
      <c r="X8164">
        <v>2</v>
      </c>
      <c r="Y8164">
        <v>4</v>
      </c>
    </row>
    <row r="8165" spans="2:25" x14ac:dyDescent="0.3">
      <c r="B8165">
        <v>2</v>
      </c>
      <c r="C8165" t="s">
        <v>11944</v>
      </c>
      <c r="D8165" t="s">
        <v>11943</v>
      </c>
      <c r="E8165">
        <v>2015</v>
      </c>
      <c r="F8165" t="s">
        <v>11942</v>
      </c>
      <c r="G8165" t="s">
        <v>5734</v>
      </c>
      <c r="H8165" s="6" t="str">
        <f>HYPERLINK(I8165)</f>
        <v>https://core.ac.uk/download/pdf/34001026.pdf</v>
      </c>
      <c r="I8165" t="s">
        <v>11941</v>
      </c>
      <c r="J8165" t="s">
        <v>11940</v>
      </c>
      <c r="K8165">
        <v>783</v>
      </c>
      <c r="L8165" s="41">
        <v>43544</v>
      </c>
      <c r="M8165" t="s">
        <v>3356</v>
      </c>
      <c r="U8165">
        <v>2</v>
      </c>
      <c r="V8165" t="s">
        <v>2933</v>
      </c>
      <c r="W8165">
        <v>2</v>
      </c>
      <c r="X8165">
        <v>1</v>
      </c>
      <c r="Y8165">
        <v>4</v>
      </c>
    </row>
    <row r="8166" spans="2:25" x14ac:dyDescent="0.3">
      <c r="B8166">
        <v>0</v>
      </c>
      <c r="C8166" t="s">
        <v>10892</v>
      </c>
      <c r="D8166" t="s">
        <v>10891</v>
      </c>
      <c r="E8166">
        <v>2017</v>
      </c>
      <c r="G8166" t="s">
        <v>3408</v>
      </c>
      <c r="H8166" s="6" t="str">
        <f>HYPERLINK(I8166)</f>
        <v>http://www.diva-portal.org/smash/record.jsf?pid=diva2:1111885</v>
      </c>
      <c r="I8166" t="s">
        <v>10890</v>
      </c>
      <c r="K8166">
        <v>784</v>
      </c>
      <c r="L8166" s="41">
        <v>43544</v>
      </c>
      <c r="U8166">
        <v>0</v>
      </c>
      <c r="V8166" t="s">
        <v>2923</v>
      </c>
      <c r="W8166">
        <v>0</v>
      </c>
      <c r="X8166">
        <v>1</v>
      </c>
      <c r="Y8166">
        <v>2</v>
      </c>
    </row>
    <row r="8167" spans="2:25" x14ac:dyDescent="0.3">
      <c r="B8167">
        <v>0</v>
      </c>
      <c r="C8167" t="s">
        <v>13296</v>
      </c>
      <c r="D8167" t="s">
        <v>13295</v>
      </c>
      <c r="F8167" t="s">
        <v>4319</v>
      </c>
      <c r="H8167" s="6" t="str">
        <f>HYPERLINK(I8167)</f>
        <v>http://publications.lib.chalmers.se/records/fulltext/250425/250425.pdf</v>
      </c>
      <c r="I8167" t="s">
        <v>13294</v>
      </c>
      <c r="K8167">
        <v>785</v>
      </c>
      <c r="L8167" s="41">
        <v>43544</v>
      </c>
      <c r="M8167" t="s">
        <v>3356</v>
      </c>
      <c r="U8167">
        <v>0</v>
      </c>
      <c r="V8167" t="s">
        <v>2923</v>
      </c>
      <c r="W8167">
        <v>0</v>
      </c>
      <c r="X8167">
        <v>1</v>
      </c>
    </row>
    <row r="8168" spans="2:25" x14ac:dyDescent="0.3">
      <c r="B8168">
        <v>0</v>
      </c>
      <c r="C8168" t="s">
        <v>9730</v>
      </c>
      <c r="D8168" t="s">
        <v>9729</v>
      </c>
      <c r="E8168">
        <v>2018</v>
      </c>
      <c r="F8168" t="s">
        <v>9728</v>
      </c>
      <c r="G8168" t="s">
        <v>3341</v>
      </c>
      <c r="H8168" s="6" t="str">
        <f>HYPERLINK(I8168)</f>
        <v>https://patents.google.com/patent/US20180253975A1/en</v>
      </c>
      <c r="I8168" t="s">
        <v>9727</v>
      </c>
      <c r="K8168">
        <v>786</v>
      </c>
      <c r="L8168" s="41">
        <v>43544</v>
      </c>
      <c r="U8168">
        <v>0</v>
      </c>
      <c r="V8168" t="s">
        <v>2923</v>
      </c>
      <c r="W8168">
        <v>0</v>
      </c>
      <c r="X8168">
        <v>1</v>
      </c>
      <c r="Y8168">
        <v>1</v>
      </c>
    </row>
    <row r="8169" spans="2:25" x14ac:dyDescent="0.3">
      <c r="B8169">
        <v>5</v>
      </c>
      <c r="C8169" t="s">
        <v>11298</v>
      </c>
      <c r="D8169" t="s">
        <v>12467</v>
      </c>
      <c r="E8169">
        <v>2015</v>
      </c>
      <c r="F8169" t="s">
        <v>12466</v>
      </c>
      <c r="G8169" t="s">
        <v>3341</v>
      </c>
      <c r="H8169" s="6" t="str">
        <f>HYPERLINK(I8169)</f>
        <v>https://patents.google.com/patent/US9168924B2/en</v>
      </c>
      <c r="I8169" t="s">
        <v>12465</v>
      </c>
      <c r="J8169" t="s">
        <v>12464</v>
      </c>
      <c r="K8169">
        <v>787</v>
      </c>
      <c r="L8169" s="41">
        <v>43544</v>
      </c>
      <c r="U8169">
        <v>5</v>
      </c>
      <c r="V8169" t="s">
        <v>3000</v>
      </c>
      <c r="W8169">
        <v>3</v>
      </c>
      <c r="X8169">
        <v>2</v>
      </c>
      <c r="Y8169">
        <v>4</v>
      </c>
    </row>
    <row r="8170" spans="2:25" x14ac:dyDescent="0.3">
      <c r="B8170">
        <v>0</v>
      </c>
      <c r="C8170" t="s">
        <v>65</v>
      </c>
      <c r="D8170" t="s">
        <v>66</v>
      </c>
      <c r="E8170">
        <v>2018</v>
      </c>
      <c r="F8170" t="s">
        <v>13190</v>
      </c>
      <c r="G8170" t="s">
        <v>3341</v>
      </c>
      <c r="H8170" s="6" t="str">
        <f>HYPERLINK(I8170)</f>
        <v>https://patents.google.com/patent/US9963149B2/en</v>
      </c>
      <c r="I8170" t="s">
        <v>67</v>
      </c>
      <c r="K8170">
        <v>788</v>
      </c>
      <c r="L8170" s="41">
        <v>43544</v>
      </c>
      <c r="U8170">
        <v>0</v>
      </c>
      <c r="V8170" t="s">
        <v>2923</v>
      </c>
      <c r="W8170">
        <v>0</v>
      </c>
      <c r="X8170">
        <v>2</v>
      </c>
      <c r="Y8170">
        <v>1</v>
      </c>
    </row>
    <row r="8171" spans="2:25" x14ac:dyDescent="0.3">
      <c r="B8171">
        <v>6</v>
      </c>
      <c r="C8171" t="s">
        <v>1419</v>
      </c>
      <c r="D8171" t="s">
        <v>1422</v>
      </c>
      <c r="E8171">
        <v>2016</v>
      </c>
      <c r="F8171" t="s">
        <v>13273</v>
      </c>
      <c r="G8171" t="s">
        <v>3341</v>
      </c>
      <c r="H8171" s="6" t="str">
        <f>HYPERLINK(I8171)</f>
        <v>https://patents.google.com/patent/US9245448B2/en</v>
      </c>
      <c r="I8171" t="s">
        <v>1423</v>
      </c>
      <c r="J8171" t="s">
        <v>13272</v>
      </c>
      <c r="K8171">
        <v>789</v>
      </c>
      <c r="L8171" s="41">
        <v>43544</v>
      </c>
      <c r="U8171">
        <v>6</v>
      </c>
      <c r="V8171" t="s">
        <v>2949</v>
      </c>
      <c r="W8171">
        <v>6</v>
      </c>
      <c r="X8171">
        <v>1</v>
      </c>
      <c r="Y8171">
        <v>3</v>
      </c>
    </row>
    <row r="8172" spans="2:25" x14ac:dyDescent="0.3">
      <c r="B8172">
        <v>0</v>
      </c>
      <c r="C8172" t="s">
        <v>13151</v>
      </c>
      <c r="D8172" t="s">
        <v>13150</v>
      </c>
      <c r="E8172">
        <v>2017</v>
      </c>
      <c r="F8172" t="s">
        <v>3520</v>
      </c>
      <c r="G8172" t="s">
        <v>3341</v>
      </c>
      <c r="H8172" s="6" t="str">
        <f>HYPERLINK(I8172)</f>
        <v>https://patents.google.com/patent/US20170349173A1/en</v>
      </c>
      <c r="I8172" t="s">
        <v>13149</v>
      </c>
      <c r="K8172">
        <v>790</v>
      </c>
      <c r="L8172" s="41">
        <v>43544</v>
      </c>
      <c r="U8172">
        <v>0</v>
      </c>
      <c r="V8172" t="s">
        <v>2923</v>
      </c>
      <c r="W8172">
        <v>0</v>
      </c>
      <c r="X8172">
        <v>5</v>
      </c>
      <c r="Y8172">
        <v>2</v>
      </c>
    </row>
    <row r="8173" spans="2:25" x14ac:dyDescent="0.3">
      <c r="B8173">
        <v>0</v>
      </c>
      <c r="C8173" t="s">
        <v>9770</v>
      </c>
      <c r="D8173" t="s">
        <v>9769</v>
      </c>
      <c r="E8173">
        <v>2019</v>
      </c>
      <c r="F8173" t="s">
        <v>9768</v>
      </c>
      <c r="G8173" t="s">
        <v>3341</v>
      </c>
      <c r="H8173" s="6" t="str">
        <f>HYPERLINK(I8173)</f>
        <v>https://patents.google.com/patent/US20190049239A1/en</v>
      </c>
      <c r="I8173" t="s">
        <v>9767</v>
      </c>
      <c r="K8173">
        <v>791</v>
      </c>
      <c r="L8173" s="41">
        <v>43544</v>
      </c>
      <c r="U8173">
        <v>0</v>
      </c>
      <c r="V8173" t="s">
        <v>2923</v>
      </c>
      <c r="W8173">
        <v>0</v>
      </c>
      <c r="X8173">
        <v>2</v>
      </c>
      <c r="Y8173">
        <v>1</v>
      </c>
    </row>
    <row r="8174" spans="2:25" x14ac:dyDescent="0.3">
      <c r="B8174">
        <v>6</v>
      </c>
      <c r="C8174" t="s">
        <v>1419</v>
      </c>
      <c r="D8174" t="s">
        <v>1422</v>
      </c>
      <c r="E8174">
        <v>2016</v>
      </c>
      <c r="F8174" t="s">
        <v>13269</v>
      </c>
      <c r="G8174" t="s">
        <v>3341</v>
      </c>
      <c r="H8174" s="6" t="str">
        <f>HYPERLINK(I8174)</f>
        <v>https://patents.google.com/patent/US9463744B2/en</v>
      </c>
      <c r="I8174" t="s">
        <v>13268</v>
      </c>
      <c r="J8174" t="s">
        <v>13267</v>
      </c>
      <c r="K8174">
        <v>792</v>
      </c>
      <c r="L8174" s="41">
        <v>43544</v>
      </c>
      <c r="U8174">
        <v>6</v>
      </c>
      <c r="V8174" t="s">
        <v>2949</v>
      </c>
      <c r="W8174">
        <v>6</v>
      </c>
      <c r="X8174">
        <v>1</v>
      </c>
      <c r="Y8174">
        <v>3</v>
      </c>
    </row>
    <row r="8175" spans="2:25" x14ac:dyDescent="0.3">
      <c r="B8175">
        <v>0</v>
      </c>
      <c r="C8175" t="s">
        <v>13129</v>
      </c>
      <c r="D8175" t="s">
        <v>13128</v>
      </c>
      <c r="E8175">
        <v>2018</v>
      </c>
      <c r="F8175" t="s">
        <v>4966</v>
      </c>
      <c r="G8175" t="s">
        <v>3341</v>
      </c>
      <c r="H8175" s="6" t="str">
        <f>HYPERLINK(I8175)</f>
        <v>https://patents.google.com/patent/US10160452B2/en</v>
      </c>
      <c r="I8175" t="s">
        <v>13221</v>
      </c>
      <c r="K8175">
        <v>793</v>
      </c>
      <c r="L8175" s="41">
        <v>43544</v>
      </c>
      <c r="U8175">
        <v>0</v>
      </c>
      <c r="V8175" t="s">
        <v>2923</v>
      </c>
      <c r="W8175">
        <v>0</v>
      </c>
      <c r="X8175">
        <v>5</v>
      </c>
      <c r="Y8175">
        <v>1</v>
      </c>
    </row>
    <row r="8176" spans="2:25" x14ac:dyDescent="0.3">
      <c r="B8176">
        <v>0</v>
      </c>
      <c r="C8176" t="s">
        <v>19164</v>
      </c>
      <c r="D8176" t="s">
        <v>19163</v>
      </c>
      <c r="E8176">
        <v>2018</v>
      </c>
      <c r="F8176" t="s">
        <v>3520</v>
      </c>
      <c r="G8176" t="s">
        <v>3341</v>
      </c>
      <c r="H8176" s="6" t="str">
        <f>HYPERLINK(I8176)</f>
        <v>https://patents.google.com/patent/US20180111628A1/en</v>
      </c>
      <c r="I8176" t="s">
        <v>19162</v>
      </c>
      <c r="K8176">
        <v>794</v>
      </c>
      <c r="L8176" s="41">
        <v>43544</v>
      </c>
      <c r="U8176">
        <v>0</v>
      </c>
      <c r="V8176" t="s">
        <v>2923</v>
      </c>
      <c r="W8176">
        <v>0</v>
      </c>
      <c r="X8176">
        <v>4</v>
      </c>
      <c r="Y8176">
        <v>1</v>
      </c>
    </row>
    <row r="8177" spans="2:25" x14ac:dyDescent="0.3">
      <c r="B8177">
        <v>0</v>
      </c>
      <c r="C8177" t="s">
        <v>13379</v>
      </c>
      <c r="D8177" t="s">
        <v>66</v>
      </c>
      <c r="E8177">
        <v>2018</v>
      </c>
      <c r="F8177" t="s">
        <v>3520</v>
      </c>
      <c r="G8177" t="s">
        <v>3341</v>
      </c>
      <c r="H8177" s="6" t="str">
        <f>HYPERLINK(I8177)</f>
        <v>https://patents.google.com/patent/US20180210453A1/en</v>
      </c>
      <c r="I8177" t="s">
        <v>13378</v>
      </c>
      <c r="K8177">
        <v>795</v>
      </c>
      <c r="L8177" s="41">
        <v>43544</v>
      </c>
      <c r="U8177">
        <v>0</v>
      </c>
      <c r="V8177" t="s">
        <v>2923</v>
      </c>
      <c r="W8177">
        <v>0</v>
      </c>
      <c r="X8177">
        <v>4</v>
      </c>
      <c r="Y8177">
        <v>1</v>
      </c>
    </row>
    <row r="8178" spans="2:25" x14ac:dyDescent="0.3">
      <c r="B8178">
        <v>0</v>
      </c>
      <c r="C8178" t="s">
        <v>1122</v>
      </c>
      <c r="D8178" t="s">
        <v>1123</v>
      </c>
      <c r="E8178">
        <v>2016</v>
      </c>
      <c r="F8178" t="s">
        <v>11697</v>
      </c>
      <c r="G8178" t="s">
        <v>3341</v>
      </c>
      <c r="H8178" s="6" t="str">
        <f>HYPERLINK(I8178)</f>
        <v>https://patents.google.com/patent/US20160349754A1/en</v>
      </c>
      <c r="I8178" t="s">
        <v>1124</v>
      </c>
      <c r="K8178">
        <v>796</v>
      </c>
      <c r="L8178" s="41">
        <v>43544</v>
      </c>
      <c r="U8178">
        <v>0</v>
      </c>
      <c r="V8178" t="s">
        <v>2923</v>
      </c>
      <c r="W8178">
        <v>0</v>
      </c>
      <c r="X8178">
        <v>3</v>
      </c>
      <c r="Y8178">
        <v>3</v>
      </c>
    </row>
    <row r="8179" spans="2:25" x14ac:dyDescent="0.3">
      <c r="B8179">
        <v>0</v>
      </c>
      <c r="C8179" t="s">
        <v>9404</v>
      </c>
      <c r="D8179" t="s">
        <v>9403</v>
      </c>
      <c r="E8179">
        <v>2019</v>
      </c>
      <c r="F8179" t="s">
        <v>9402</v>
      </c>
      <c r="G8179" t="s">
        <v>3341</v>
      </c>
      <c r="H8179" s="6" t="str">
        <f>HYPERLINK(I8179)</f>
        <v>https://patents.google.com/patent/US10173698B2/en</v>
      </c>
      <c r="I8179" t="s">
        <v>9401</v>
      </c>
      <c r="K8179">
        <v>797</v>
      </c>
      <c r="L8179" s="41">
        <v>43544</v>
      </c>
      <c r="U8179">
        <v>0</v>
      </c>
      <c r="V8179" t="s">
        <v>2923</v>
      </c>
      <c r="W8179">
        <v>0</v>
      </c>
      <c r="X8179">
        <v>2</v>
      </c>
      <c r="Y8179">
        <v>1</v>
      </c>
    </row>
    <row r="8180" spans="2:25" x14ac:dyDescent="0.3">
      <c r="B8180">
        <v>0</v>
      </c>
      <c r="C8180" t="s">
        <v>1419</v>
      </c>
      <c r="D8180" t="s">
        <v>1420</v>
      </c>
      <c r="E8180">
        <v>2008</v>
      </c>
      <c r="F8180" t="s">
        <v>11909</v>
      </c>
      <c r="G8180" t="s">
        <v>3341</v>
      </c>
      <c r="H8180" s="6" t="str">
        <f>HYPERLINK(I8180)</f>
        <v>https://patents.google.com/patent/US20080174453A1/en</v>
      </c>
      <c r="I8180" t="s">
        <v>11908</v>
      </c>
      <c r="K8180">
        <v>798</v>
      </c>
      <c r="L8180" s="41">
        <v>43544</v>
      </c>
      <c r="U8180">
        <v>0</v>
      </c>
      <c r="V8180" t="s">
        <v>2923</v>
      </c>
      <c r="W8180">
        <v>0</v>
      </c>
      <c r="X8180">
        <v>1</v>
      </c>
      <c r="Y8180">
        <v>11</v>
      </c>
    </row>
    <row r="8181" spans="2:25" x14ac:dyDescent="0.3">
      <c r="B8181">
        <v>0</v>
      </c>
      <c r="C8181" t="s">
        <v>1419</v>
      </c>
      <c r="D8181" t="s">
        <v>1420</v>
      </c>
      <c r="E8181">
        <v>2007</v>
      </c>
      <c r="F8181" t="s">
        <v>11907</v>
      </c>
      <c r="G8181" t="s">
        <v>3341</v>
      </c>
      <c r="H8181" s="6" t="str">
        <f>HYPERLINK(I8181)</f>
        <v>https://patents.google.com/patent/US20070188347A1/en</v>
      </c>
      <c r="I8181" t="s">
        <v>11906</v>
      </c>
      <c r="K8181">
        <v>799</v>
      </c>
      <c r="L8181" s="41">
        <v>43544</v>
      </c>
      <c r="U8181">
        <v>0</v>
      </c>
      <c r="V8181" t="s">
        <v>2923</v>
      </c>
      <c r="W8181">
        <v>0</v>
      </c>
      <c r="X8181">
        <v>1</v>
      </c>
      <c r="Y8181">
        <v>12</v>
      </c>
    </row>
    <row r="8182" spans="2:25" x14ac:dyDescent="0.3">
      <c r="B8182">
        <v>1</v>
      </c>
      <c r="C8182" t="s">
        <v>10996</v>
      </c>
      <c r="D8182" t="s">
        <v>10995</v>
      </c>
      <c r="E8182">
        <v>2018</v>
      </c>
      <c r="G8182" t="s">
        <v>10908</v>
      </c>
      <c r="H8182" s="6" t="str">
        <f>HYPERLINK(I8182)</f>
        <v>https://uwspace.uwaterloo.ca/handle/10012/14094</v>
      </c>
      <c r="I8182" t="s">
        <v>10994</v>
      </c>
      <c r="J8182" t="s">
        <v>10993</v>
      </c>
      <c r="K8182">
        <v>800</v>
      </c>
      <c r="L8182" s="41">
        <v>43544</v>
      </c>
      <c r="U8182">
        <v>1</v>
      </c>
      <c r="V8182" t="s">
        <v>2931</v>
      </c>
      <c r="W8182">
        <v>1</v>
      </c>
      <c r="X8182">
        <v>1</v>
      </c>
      <c r="Y8182">
        <v>1</v>
      </c>
    </row>
    <row r="8183" spans="2:25" x14ac:dyDescent="0.3">
      <c r="B8183">
        <v>0</v>
      </c>
      <c r="C8183" t="s">
        <v>11339</v>
      </c>
      <c r="D8183" t="s">
        <v>13853</v>
      </c>
      <c r="E8183">
        <v>2018</v>
      </c>
      <c r="F8183" t="s">
        <v>13871</v>
      </c>
      <c r="G8183" t="s">
        <v>3341</v>
      </c>
      <c r="H8183" s="6" t="str">
        <f>HYPERLINK(I8183)</f>
        <v>https://patents.google.com/patent/US20180164813A1/en</v>
      </c>
      <c r="I8183" t="s">
        <v>13870</v>
      </c>
      <c r="K8183">
        <v>801</v>
      </c>
      <c r="L8183" s="41">
        <v>43544</v>
      </c>
      <c r="U8183">
        <v>0</v>
      </c>
      <c r="V8183" t="s">
        <v>2923</v>
      </c>
      <c r="W8183">
        <v>0</v>
      </c>
      <c r="X8183">
        <v>3</v>
      </c>
      <c r="Y8183">
        <v>1</v>
      </c>
    </row>
    <row r="8184" spans="2:25" x14ac:dyDescent="0.3">
      <c r="B8184">
        <v>0</v>
      </c>
      <c r="C8184" t="s">
        <v>65</v>
      </c>
      <c r="D8184" t="s">
        <v>66</v>
      </c>
      <c r="E8184">
        <v>2017</v>
      </c>
      <c r="F8184" t="s">
        <v>13182</v>
      </c>
      <c r="G8184" t="s">
        <v>3341</v>
      </c>
      <c r="H8184" s="6" t="str">
        <f>HYPERLINK(I8184)</f>
        <v>https://patents.google.com/patent/US20170240176A1/en</v>
      </c>
      <c r="I8184" t="s">
        <v>13181</v>
      </c>
      <c r="K8184">
        <v>802</v>
      </c>
      <c r="L8184" s="41">
        <v>43544</v>
      </c>
      <c r="U8184">
        <v>0</v>
      </c>
      <c r="V8184" t="s">
        <v>2923</v>
      </c>
      <c r="W8184">
        <v>0</v>
      </c>
      <c r="X8184">
        <v>2</v>
      </c>
      <c r="Y8184">
        <v>2</v>
      </c>
    </row>
    <row r="8185" spans="2:25" x14ac:dyDescent="0.3">
      <c r="B8185">
        <v>0</v>
      </c>
      <c r="C8185" t="s">
        <v>11339</v>
      </c>
      <c r="D8185" t="s">
        <v>13853</v>
      </c>
      <c r="E8185">
        <v>2018</v>
      </c>
      <c r="F8185" t="s">
        <v>13852</v>
      </c>
      <c r="G8185" t="s">
        <v>3341</v>
      </c>
      <c r="H8185" s="6" t="str">
        <f>HYPERLINK(I8185)</f>
        <v>https://patents.google.com/patent/US20180164814A1/en</v>
      </c>
      <c r="I8185" t="s">
        <v>13851</v>
      </c>
      <c r="K8185">
        <v>803</v>
      </c>
      <c r="L8185" s="41">
        <v>43544</v>
      </c>
      <c r="U8185">
        <v>0</v>
      </c>
      <c r="V8185" t="s">
        <v>2923</v>
      </c>
      <c r="W8185">
        <v>0</v>
      </c>
      <c r="X8185">
        <v>3</v>
      </c>
      <c r="Y8185">
        <v>1</v>
      </c>
    </row>
    <row r="8186" spans="2:25" x14ac:dyDescent="0.3">
      <c r="B8186">
        <v>0</v>
      </c>
      <c r="C8186" t="s">
        <v>13280</v>
      </c>
      <c r="D8186" t="s">
        <v>13279</v>
      </c>
      <c r="E8186">
        <v>2018</v>
      </c>
      <c r="F8186" t="s">
        <v>4966</v>
      </c>
      <c r="G8186" t="s">
        <v>3341</v>
      </c>
      <c r="H8186" s="6" t="str">
        <f>HYPERLINK(I8186)</f>
        <v>https://patents.google.com/patent/US10000961B2/en</v>
      </c>
      <c r="I8186" t="s">
        <v>13278</v>
      </c>
      <c r="K8186">
        <v>804</v>
      </c>
      <c r="L8186" s="41">
        <v>43544</v>
      </c>
      <c r="U8186">
        <v>0</v>
      </c>
      <c r="V8186" t="s">
        <v>2923</v>
      </c>
      <c r="W8186">
        <v>0</v>
      </c>
      <c r="X8186">
        <v>5</v>
      </c>
      <c r="Y8186">
        <v>1</v>
      </c>
    </row>
    <row r="8187" spans="2:25" x14ac:dyDescent="0.3">
      <c r="B8187">
        <v>0</v>
      </c>
      <c r="C8187" t="s">
        <v>11298</v>
      </c>
      <c r="D8187" t="s">
        <v>11930</v>
      </c>
      <c r="E8187">
        <v>2013</v>
      </c>
      <c r="F8187" t="s">
        <v>11929</v>
      </c>
      <c r="G8187" t="s">
        <v>3341</v>
      </c>
      <c r="H8187" s="6" t="str">
        <f>HYPERLINK(I8187)</f>
        <v>https://patents.google.com/patent/US20130253767A1/en</v>
      </c>
      <c r="I8187" t="s">
        <v>11928</v>
      </c>
      <c r="K8187">
        <v>805</v>
      </c>
      <c r="L8187" s="41">
        <v>43544</v>
      </c>
      <c r="U8187">
        <v>0</v>
      </c>
      <c r="V8187" t="s">
        <v>2923</v>
      </c>
      <c r="W8187">
        <v>0</v>
      </c>
      <c r="X8187">
        <v>2</v>
      </c>
      <c r="Y8187">
        <v>6</v>
      </c>
    </row>
    <row r="8188" spans="2:25" x14ac:dyDescent="0.3">
      <c r="B8188">
        <v>0</v>
      </c>
      <c r="C8188" t="s">
        <v>1419</v>
      </c>
      <c r="D8188" t="s">
        <v>1420</v>
      </c>
      <c r="E8188">
        <v>2003</v>
      </c>
      <c r="F8188" t="s">
        <v>11892</v>
      </c>
      <c r="G8188" t="s">
        <v>3341</v>
      </c>
      <c r="H8188" s="6" t="str">
        <f>HYPERLINK(I8188)</f>
        <v>https://patents.google.com/patent/US20030025597A1/en</v>
      </c>
      <c r="I8188" t="s">
        <v>11891</v>
      </c>
      <c r="K8188">
        <v>806</v>
      </c>
      <c r="L8188" s="41">
        <v>43544</v>
      </c>
      <c r="U8188">
        <v>0</v>
      </c>
      <c r="V8188" t="s">
        <v>2923</v>
      </c>
      <c r="W8188">
        <v>0</v>
      </c>
      <c r="X8188">
        <v>1</v>
      </c>
      <c r="Y8188">
        <v>16</v>
      </c>
    </row>
    <row r="8189" spans="2:25" x14ac:dyDescent="0.3">
      <c r="B8189">
        <v>15</v>
      </c>
      <c r="C8189" t="s">
        <v>10947</v>
      </c>
      <c r="D8189" t="s">
        <v>10946</v>
      </c>
      <c r="E8189">
        <v>2017</v>
      </c>
      <c r="F8189" t="s">
        <v>3336</v>
      </c>
      <c r="G8189" t="s">
        <v>3314</v>
      </c>
      <c r="H8189" s="6" t="str">
        <f>HYPERLINK(I8189)</f>
        <v>https://ieeexplore.ieee.org/abstract/document/7782362/</v>
      </c>
      <c r="I8189" t="s">
        <v>10945</v>
      </c>
      <c r="J8189" t="s">
        <v>10944</v>
      </c>
      <c r="K8189">
        <v>807</v>
      </c>
      <c r="L8189" s="41">
        <v>43544</v>
      </c>
      <c r="U8189">
        <v>15</v>
      </c>
      <c r="V8189" t="s">
        <v>3012</v>
      </c>
      <c r="W8189">
        <v>5</v>
      </c>
      <c r="X8189">
        <v>3</v>
      </c>
      <c r="Y8189">
        <v>2</v>
      </c>
    </row>
    <row r="8190" spans="2:25" x14ac:dyDescent="0.3">
      <c r="B8190">
        <v>0</v>
      </c>
      <c r="C8190" t="s">
        <v>1419</v>
      </c>
      <c r="D8190" t="s">
        <v>11890</v>
      </c>
      <c r="E8190">
        <v>2009</v>
      </c>
      <c r="F8190" t="s">
        <v>11889</v>
      </c>
      <c r="G8190" t="s">
        <v>3341</v>
      </c>
      <c r="H8190" s="6" t="str">
        <f>HYPERLINK(I8190)</f>
        <v>https://patents.google.com/patent/US20090243825A1/en</v>
      </c>
      <c r="I8190" t="s">
        <v>11888</v>
      </c>
      <c r="K8190">
        <v>808</v>
      </c>
      <c r="L8190" s="41">
        <v>43544</v>
      </c>
      <c r="U8190">
        <v>0</v>
      </c>
      <c r="V8190" t="s">
        <v>2923</v>
      </c>
      <c r="W8190">
        <v>0</v>
      </c>
      <c r="X8190">
        <v>1</v>
      </c>
      <c r="Y8190">
        <v>10</v>
      </c>
    </row>
    <row r="8191" spans="2:25" x14ac:dyDescent="0.3">
      <c r="B8191">
        <v>0</v>
      </c>
      <c r="C8191" t="s">
        <v>1419</v>
      </c>
      <c r="D8191" t="s">
        <v>1420</v>
      </c>
      <c r="E8191">
        <v>2005</v>
      </c>
      <c r="F8191" t="s">
        <v>11887</v>
      </c>
      <c r="G8191" t="s">
        <v>3341</v>
      </c>
      <c r="H8191" s="6" t="str">
        <f>HYPERLINK(I8191)</f>
        <v>https://patents.google.com/patent/US20050179527A1/en</v>
      </c>
      <c r="I8191" t="s">
        <v>11886</v>
      </c>
      <c r="K8191">
        <v>809</v>
      </c>
      <c r="L8191" s="41">
        <v>43544</v>
      </c>
      <c r="U8191">
        <v>0</v>
      </c>
      <c r="V8191" t="s">
        <v>2923</v>
      </c>
      <c r="W8191">
        <v>0</v>
      </c>
      <c r="X8191">
        <v>1</v>
      </c>
      <c r="Y8191">
        <v>14</v>
      </c>
    </row>
    <row r="8192" spans="2:25" x14ac:dyDescent="0.3">
      <c r="B8192">
        <v>0</v>
      </c>
      <c r="C8192" t="s">
        <v>1419</v>
      </c>
      <c r="D8192" t="s">
        <v>1422</v>
      </c>
      <c r="E8192">
        <v>2013</v>
      </c>
      <c r="F8192" t="s">
        <v>11885</v>
      </c>
      <c r="G8192" t="s">
        <v>3341</v>
      </c>
      <c r="H8192" s="6" t="str">
        <f>HYPERLINK(I8192)</f>
        <v>https://patents.google.com/patent/US20130321615A1/en</v>
      </c>
      <c r="I8192" t="s">
        <v>11884</v>
      </c>
      <c r="K8192">
        <v>810</v>
      </c>
      <c r="L8192" s="41">
        <v>43544</v>
      </c>
      <c r="U8192">
        <v>0</v>
      </c>
      <c r="V8192" t="s">
        <v>2923</v>
      </c>
      <c r="W8192">
        <v>0</v>
      </c>
      <c r="X8192">
        <v>1</v>
      </c>
      <c r="Y8192">
        <v>6</v>
      </c>
    </row>
    <row r="8193" spans="2:25" x14ac:dyDescent="0.3">
      <c r="B8193">
        <v>0</v>
      </c>
      <c r="C8193" t="s">
        <v>1419</v>
      </c>
      <c r="D8193" t="s">
        <v>1422</v>
      </c>
      <c r="E8193">
        <v>2016</v>
      </c>
      <c r="F8193" t="s">
        <v>13212</v>
      </c>
      <c r="G8193" t="s">
        <v>3341</v>
      </c>
      <c r="H8193" s="6" t="str">
        <f>HYPERLINK(I8193)</f>
        <v>https://patents.google.com/patent/US20160129840A1/en</v>
      </c>
      <c r="I8193" t="s">
        <v>13211</v>
      </c>
      <c r="K8193">
        <v>811</v>
      </c>
      <c r="L8193" s="41">
        <v>43544</v>
      </c>
      <c r="U8193">
        <v>0</v>
      </c>
      <c r="V8193" t="s">
        <v>2923</v>
      </c>
      <c r="W8193">
        <v>0</v>
      </c>
      <c r="X8193">
        <v>1</v>
      </c>
      <c r="Y8193">
        <v>3</v>
      </c>
    </row>
    <row r="8194" spans="2:25" x14ac:dyDescent="0.3">
      <c r="B8194">
        <v>0</v>
      </c>
      <c r="C8194" t="s">
        <v>19161</v>
      </c>
      <c r="D8194" t="s">
        <v>19160</v>
      </c>
      <c r="E8194">
        <v>2018</v>
      </c>
      <c r="F8194" t="s">
        <v>19159</v>
      </c>
      <c r="G8194" t="s">
        <v>4998</v>
      </c>
      <c r="H8194" s="6" t="str">
        <f>HYPERLINK(I8194)</f>
        <v>https://www.jstage.jst.go.jp/article/psychono/37/1/37_37.5/_article/-char/ja/</v>
      </c>
      <c r="I8194" t="s">
        <v>19158</v>
      </c>
      <c r="K8194">
        <v>812</v>
      </c>
      <c r="L8194" s="41">
        <v>43544</v>
      </c>
      <c r="U8194">
        <v>0</v>
      </c>
      <c r="V8194" t="s">
        <v>2923</v>
      </c>
      <c r="W8194">
        <v>0</v>
      </c>
      <c r="X8194">
        <v>1</v>
      </c>
      <c r="Y8194">
        <v>1</v>
      </c>
    </row>
    <row r="8195" spans="2:25" x14ac:dyDescent="0.3">
      <c r="B8195">
        <v>0</v>
      </c>
      <c r="C8195" t="s">
        <v>13155</v>
      </c>
      <c r="D8195" t="s">
        <v>13154</v>
      </c>
      <c r="E8195">
        <v>2016</v>
      </c>
      <c r="F8195" t="s">
        <v>13241</v>
      </c>
      <c r="G8195" t="s">
        <v>3341</v>
      </c>
      <c r="H8195" s="6" t="str">
        <f>HYPERLINK(I8195)</f>
        <v>https://patents.google.com/patent/US20160313738A1/en</v>
      </c>
      <c r="I8195" t="s">
        <v>13240</v>
      </c>
      <c r="K8195">
        <v>813</v>
      </c>
      <c r="L8195" s="41">
        <v>43544</v>
      </c>
      <c r="U8195">
        <v>0</v>
      </c>
      <c r="V8195" t="s">
        <v>2923</v>
      </c>
      <c r="W8195">
        <v>0</v>
      </c>
      <c r="X8195">
        <v>2</v>
      </c>
      <c r="Y8195">
        <v>3</v>
      </c>
    </row>
    <row r="8196" spans="2:25" x14ac:dyDescent="0.3">
      <c r="B8196">
        <v>0</v>
      </c>
      <c r="C8196" t="s">
        <v>1419</v>
      </c>
      <c r="D8196" t="s">
        <v>1422</v>
      </c>
      <c r="E8196">
        <v>2017</v>
      </c>
      <c r="F8196" t="s">
        <v>13189</v>
      </c>
      <c r="G8196" t="s">
        <v>3341</v>
      </c>
      <c r="H8196" s="6" t="str">
        <f>HYPERLINK(I8196)</f>
        <v>https://patents.google.com/patent/US20170028916A1/en</v>
      </c>
      <c r="I8196" t="s">
        <v>2616</v>
      </c>
      <c r="K8196">
        <v>814</v>
      </c>
      <c r="L8196" s="41">
        <v>43544</v>
      </c>
      <c r="U8196">
        <v>0</v>
      </c>
      <c r="V8196" t="s">
        <v>2923</v>
      </c>
      <c r="W8196">
        <v>0</v>
      </c>
      <c r="X8196">
        <v>1</v>
      </c>
      <c r="Y8196">
        <v>2</v>
      </c>
    </row>
    <row r="8197" spans="2:25" x14ac:dyDescent="0.3">
      <c r="B8197">
        <v>0</v>
      </c>
      <c r="C8197" t="s">
        <v>9552</v>
      </c>
      <c r="D8197" t="s">
        <v>9551</v>
      </c>
      <c r="E8197">
        <v>2018</v>
      </c>
      <c r="F8197" t="s">
        <v>3336</v>
      </c>
      <c r="G8197" t="s">
        <v>3314</v>
      </c>
      <c r="H8197" s="6" t="str">
        <f>HYPERLINK(I8197)</f>
        <v>https://ieeexplore.ieee.org/abstract/document/8468109/</v>
      </c>
      <c r="I8197" t="s">
        <v>9550</v>
      </c>
      <c r="K8197">
        <v>815</v>
      </c>
      <c r="L8197" s="41">
        <v>43544</v>
      </c>
      <c r="U8197">
        <v>0</v>
      </c>
      <c r="V8197" t="s">
        <v>2923</v>
      </c>
      <c r="W8197">
        <v>0</v>
      </c>
      <c r="X8197">
        <v>6</v>
      </c>
      <c r="Y8197">
        <v>1</v>
      </c>
    </row>
    <row r="8198" spans="2:25" x14ac:dyDescent="0.3">
      <c r="B8198">
        <v>0</v>
      </c>
      <c r="C8198" t="s">
        <v>13203</v>
      </c>
      <c r="D8198" t="s">
        <v>13206</v>
      </c>
      <c r="E8198">
        <v>2018</v>
      </c>
      <c r="F8198" t="s">
        <v>4966</v>
      </c>
      <c r="G8198" t="s">
        <v>3341</v>
      </c>
      <c r="H8198" s="6" t="str">
        <f>HYPERLINK(I8198)</f>
        <v>https://patents.google.com/patent/US10151132B2/en</v>
      </c>
      <c r="I8198" t="s">
        <v>13205</v>
      </c>
      <c r="K8198">
        <v>816</v>
      </c>
      <c r="L8198" s="41">
        <v>43544</v>
      </c>
      <c r="U8198">
        <v>0</v>
      </c>
      <c r="V8198" t="s">
        <v>2923</v>
      </c>
      <c r="W8198">
        <v>0</v>
      </c>
      <c r="X8198">
        <v>5</v>
      </c>
      <c r="Y8198">
        <v>1</v>
      </c>
    </row>
    <row r="8199" spans="2:25" x14ac:dyDescent="0.3">
      <c r="B8199">
        <v>0</v>
      </c>
      <c r="C8199" t="s">
        <v>9756</v>
      </c>
      <c r="D8199" t="s">
        <v>9800</v>
      </c>
      <c r="E8199">
        <v>2016</v>
      </c>
      <c r="F8199" t="s">
        <v>3520</v>
      </c>
      <c r="G8199" t="s">
        <v>3341</v>
      </c>
      <c r="H8199" s="6" t="str">
        <f>HYPERLINK(I8199)</f>
        <v>https://patents.google.com/patent/US20160207538A1/en</v>
      </c>
      <c r="I8199" t="s">
        <v>9799</v>
      </c>
      <c r="K8199">
        <v>817</v>
      </c>
      <c r="L8199" s="41">
        <v>43544</v>
      </c>
      <c r="U8199">
        <v>0</v>
      </c>
      <c r="V8199" t="s">
        <v>2923</v>
      </c>
      <c r="W8199">
        <v>0</v>
      </c>
      <c r="X8199">
        <v>4</v>
      </c>
      <c r="Y8199">
        <v>3</v>
      </c>
    </row>
    <row r="8200" spans="2:25" x14ac:dyDescent="0.3">
      <c r="B8200">
        <v>0</v>
      </c>
      <c r="C8200" t="s">
        <v>9857</v>
      </c>
      <c r="D8200" t="s">
        <v>9800</v>
      </c>
      <c r="E8200">
        <v>2017</v>
      </c>
      <c r="F8200" t="s">
        <v>9856</v>
      </c>
      <c r="G8200" t="s">
        <v>3341</v>
      </c>
      <c r="H8200" s="6" t="str">
        <f>HYPERLINK(I8200)</f>
        <v>https://patents.google.com/patent/US9845096B2/en</v>
      </c>
      <c r="I8200" t="s">
        <v>9855</v>
      </c>
      <c r="K8200">
        <v>818</v>
      </c>
      <c r="L8200" s="41">
        <v>43544</v>
      </c>
      <c r="U8200">
        <v>0</v>
      </c>
      <c r="V8200" t="s">
        <v>2923</v>
      </c>
      <c r="W8200">
        <v>0</v>
      </c>
      <c r="X8200">
        <v>4</v>
      </c>
      <c r="Y8200">
        <v>2</v>
      </c>
    </row>
    <row r="8201" spans="2:25" x14ac:dyDescent="0.3">
      <c r="B8201">
        <v>0</v>
      </c>
      <c r="C8201" t="s">
        <v>13194</v>
      </c>
      <c r="D8201" t="s">
        <v>13193</v>
      </c>
      <c r="E8201">
        <v>2017</v>
      </c>
      <c r="F8201" t="s">
        <v>13192</v>
      </c>
      <c r="G8201" t="s">
        <v>3341</v>
      </c>
      <c r="H8201" s="6" t="str">
        <f>HYPERLINK(I8201)</f>
        <v>https://patents.google.com/patent/US20170030737A1/en</v>
      </c>
      <c r="I8201" t="s">
        <v>13191</v>
      </c>
      <c r="K8201">
        <v>819</v>
      </c>
      <c r="L8201" s="41">
        <v>43544</v>
      </c>
      <c r="U8201">
        <v>0</v>
      </c>
      <c r="V8201" t="s">
        <v>2923</v>
      </c>
      <c r="W8201">
        <v>0</v>
      </c>
      <c r="X8201">
        <v>2</v>
      </c>
      <c r="Y8201">
        <v>2</v>
      </c>
    </row>
    <row r="8202" spans="2:25" x14ac:dyDescent="0.3">
      <c r="B8202">
        <v>0</v>
      </c>
      <c r="C8202" t="s">
        <v>1071</v>
      </c>
      <c r="D8202" t="s">
        <v>1072</v>
      </c>
      <c r="E8202">
        <v>2015</v>
      </c>
      <c r="F8202" t="s">
        <v>11865</v>
      </c>
      <c r="G8202" t="s">
        <v>3341</v>
      </c>
      <c r="H8202" s="6" t="str">
        <f>HYPERLINK(I8202)</f>
        <v>https://patents.google.com/patent/US20150094928A1/en</v>
      </c>
      <c r="I8202" t="s">
        <v>1073</v>
      </c>
      <c r="K8202">
        <v>820</v>
      </c>
      <c r="L8202" s="41">
        <v>43544</v>
      </c>
      <c r="U8202">
        <v>0</v>
      </c>
      <c r="V8202" t="s">
        <v>2923</v>
      </c>
      <c r="W8202">
        <v>0</v>
      </c>
      <c r="X8202">
        <v>1</v>
      </c>
      <c r="Y8202">
        <v>4</v>
      </c>
    </row>
    <row r="8203" spans="2:25" x14ac:dyDescent="0.3">
      <c r="B8203">
        <v>0</v>
      </c>
      <c r="C8203" t="s">
        <v>13155</v>
      </c>
      <c r="D8203" t="s">
        <v>13154</v>
      </c>
      <c r="E8203">
        <v>2018</v>
      </c>
      <c r="F8203" t="s">
        <v>13153</v>
      </c>
      <c r="G8203" t="s">
        <v>3341</v>
      </c>
      <c r="H8203" s="6" t="str">
        <f>HYPERLINK(I8203)</f>
        <v>https://patents.google.com/patent/US9933783B2/en</v>
      </c>
      <c r="I8203" t="s">
        <v>13152</v>
      </c>
      <c r="K8203">
        <v>821</v>
      </c>
      <c r="L8203" s="41">
        <v>43544</v>
      </c>
      <c r="U8203">
        <v>0</v>
      </c>
      <c r="V8203" t="s">
        <v>2923</v>
      </c>
      <c r="W8203">
        <v>0</v>
      </c>
      <c r="X8203">
        <v>2</v>
      </c>
      <c r="Y8203">
        <v>1</v>
      </c>
    </row>
    <row r="8204" spans="2:25" x14ac:dyDescent="0.3">
      <c r="B8204">
        <v>0</v>
      </c>
      <c r="C8204" t="s">
        <v>9120</v>
      </c>
      <c r="D8204" t="s">
        <v>9122</v>
      </c>
      <c r="E8204">
        <v>2016</v>
      </c>
      <c r="G8204" t="s">
        <v>5230</v>
      </c>
      <c r="H8204" s="6" t="str">
        <f>HYPERLINK(I8204)</f>
        <v>https://escholarship.org/content/qt4kv0r7xn/qt4kv0r7xn.pdf</v>
      </c>
      <c r="I8204" t="s">
        <v>9121</v>
      </c>
      <c r="K8204">
        <v>822</v>
      </c>
      <c r="L8204" s="41">
        <v>43544</v>
      </c>
      <c r="M8204" t="s">
        <v>3356</v>
      </c>
      <c r="U8204">
        <v>0</v>
      </c>
      <c r="V8204" t="s">
        <v>2923</v>
      </c>
      <c r="W8204">
        <v>0</v>
      </c>
      <c r="X8204">
        <v>1</v>
      </c>
      <c r="Y8204">
        <v>3</v>
      </c>
    </row>
    <row r="8205" spans="2:25" x14ac:dyDescent="0.3">
      <c r="B8205">
        <v>0</v>
      </c>
      <c r="C8205" t="s">
        <v>17816</v>
      </c>
      <c r="D8205" t="s">
        <v>17815</v>
      </c>
      <c r="E8205">
        <v>2018</v>
      </c>
      <c r="F8205" t="s">
        <v>4053</v>
      </c>
      <c r="G8205" t="s">
        <v>3314</v>
      </c>
      <c r="H8205" s="6" t="str">
        <f>HYPERLINK(I8205)</f>
        <v>https://ieeexplore.ieee.org/abstract/document/8478392/</v>
      </c>
      <c r="I8205" t="s">
        <v>17814</v>
      </c>
      <c r="K8205">
        <v>823</v>
      </c>
      <c r="L8205" s="41">
        <v>43544</v>
      </c>
      <c r="U8205">
        <v>0</v>
      </c>
      <c r="V8205" t="s">
        <v>2923</v>
      </c>
      <c r="W8205">
        <v>0</v>
      </c>
      <c r="X8205">
        <v>3</v>
      </c>
      <c r="Y8205">
        <v>1</v>
      </c>
    </row>
    <row r="8206" spans="2:25" x14ac:dyDescent="0.3">
      <c r="B8206">
        <v>31</v>
      </c>
      <c r="C8206" t="s">
        <v>4340</v>
      </c>
      <c r="D8206" t="s">
        <v>4339</v>
      </c>
      <c r="E8206">
        <v>2017</v>
      </c>
      <c r="F8206" t="s">
        <v>4338</v>
      </c>
      <c r="G8206" t="s">
        <v>3314</v>
      </c>
      <c r="H8206" s="6" t="str">
        <f>HYPERLINK(I8206)</f>
        <v>https://ieeexplore.ieee.org/abstract/document/7778207/</v>
      </c>
      <c r="I8206" t="s">
        <v>4337</v>
      </c>
      <c r="J8206" t="s">
        <v>4336</v>
      </c>
      <c r="K8206">
        <v>824</v>
      </c>
      <c r="L8206" s="41">
        <v>43544</v>
      </c>
      <c r="U8206">
        <v>31</v>
      </c>
      <c r="V8206" t="s">
        <v>4335</v>
      </c>
      <c r="W8206">
        <v>8</v>
      </c>
      <c r="X8206">
        <v>4</v>
      </c>
      <c r="Y8206">
        <v>2</v>
      </c>
    </row>
    <row r="8207" spans="2:25" x14ac:dyDescent="0.3">
      <c r="B8207">
        <v>0</v>
      </c>
      <c r="C8207" t="s">
        <v>13704</v>
      </c>
      <c r="D8207" t="s">
        <v>13703</v>
      </c>
      <c r="E8207">
        <v>2016</v>
      </c>
      <c r="G8207" t="s">
        <v>13702</v>
      </c>
      <c r="H8207" s="6" t="str">
        <f>HYPERLINK(I8207)</f>
        <v>https://opendata.uni-halle.de/bitstream/1981185920/12222/1/Dissertation_Sorgatz.pdf</v>
      </c>
      <c r="I8207" t="s">
        <v>13701</v>
      </c>
      <c r="K8207">
        <v>825</v>
      </c>
      <c r="L8207" s="41">
        <v>43544</v>
      </c>
      <c r="M8207" t="s">
        <v>3356</v>
      </c>
      <c r="U8207">
        <v>0</v>
      </c>
      <c r="V8207" t="s">
        <v>2923</v>
      </c>
      <c r="W8207">
        <v>0</v>
      </c>
      <c r="X8207">
        <v>1</v>
      </c>
      <c r="Y8207">
        <v>3</v>
      </c>
    </row>
    <row r="8208" spans="2:25" x14ac:dyDescent="0.3">
      <c r="B8208">
        <v>0</v>
      </c>
      <c r="C8208" t="s">
        <v>19157</v>
      </c>
      <c r="D8208" t="s">
        <v>19156</v>
      </c>
      <c r="F8208" t="s">
        <v>19155</v>
      </c>
      <c r="H8208" s="6" t="str">
        <f>HYPERLINK(I8208)</f>
        <v>https://www.ornl.gov/sites/default/files/M2AT-16OR2302013%20Milestone%20Report-2016Nov30a%20MDM-SMCb_Final.pdf</v>
      </c>
      <c r="I8208" t="s">
        <v>19154</v>
      </c>
      <c r="K8208">
        <v>826</v>
      </c>
      <c r="L8208" s="41">
        <v>43544</v>
      </c>
      <c r="M8208" t="s">
        <v>3356</v>
      </c>
      <c r="U8208">
        <v>0</v>
      </c>
      <c r="V8208" t="s">
        <v>2923</v>
      </c>
      <c r="W8208">
        <v>0</v>
      </c>
      <c r="X8208">
        <v>3</v>
      </c>
    </row>
    <row r="8209" spans="1:25" x14ac:dyDescent="0.3">
      <c r="B8209">
        <v>15</v>
      </c>
      <c r="C8209" t="s">
        <v>15939</v>
      </c>
      <c r="D8209" t="s">
        <v>19139</v>
      </c>
      <c r="E8209">
        <v>2011</v>
      </c>
      <c r="F8209" t="s">
        <v>19153</v>
      </c>
      <c r="G8209" t="s">
        <v>3341</v>
      </c>
      <c r="H8209" s="6" t="str">
        <f>HYPERLINK(I8209)</f>
        <v>https://patents.google.com/patent/US8060260B2/en</v>
      </c>
      <c r="I8209" t="s">
        <v>19152</v>
      </c>
      <c r="J8209" t="s">
        <v>19151</v>
      </c>
      <c r="K8209">
        <v>827</v>
      </c>
      <c r="L8209" s="41">
        <v>43544</v>
      </c>
      <c r="U8209">
        <v>15</v>
      </c>
      <c r="V8209" t="s">
        <v>3133</v>
      </c>
      <c r="W8209">
        <v>5</v>
      </c>
      <c r="X8209">
        <v>3</v>
      </c>
      <c r="Y8209">
        <v>8</v>
      </c>
    </row>
    <row r="8210" spans="1:25" x14ac:dyDescent="0.3">
      <c r="B8210">
        <v>5</v>
      </c>
      <c r="C8210" t="s">
        <v>19150</v>
      </c>
      <c r="D8210" t="s">
        <v>19149</v>
      </c>
      <c r="E8210">
        <v>2017</v>
      </c>
      <c r="F8210" t="s">
        <v>19148</v>
      </c>
      <c r="G8210" t="s">
        <v>3851</v>
      </c>
      <c r="H8210" s="6" t="str">
        <f>HYPERLINK(I8210)</f>
        <v>http://www.dbpia.co.kr/Journal/ArticleDetail/NODE07202875</v>
      </c>
      <c r="I8210" t="s">
        <v>19147</v>
      </c>
      <c r="J8210" t="s">
        <v>19146</v>
      </c>
      <c r="K8210">
        <v>828</v>
      </c>
      <c r="L8210" s="41">
        <v>43544</v>
      </c>
      <c r="U8210">
        <v>5</v>
      </c>
      <c r="V8210" t="s">
        <v>2975</v>
      </c>
      <c r="W8210">
        <v>5</v>
      </c>
      <c r="X8210">
        <v>1</v>
      </c>
      <c r="Y8210">
        <v>2</v>
      </c>
    </row>
    <row r="8211" spans="1:25" x14ac:dyDescent="0.3">
      <c r="B8211">
        <v>0</v>
      </c>
      <c r="C8211" t="s">
        <v>10457</v>
      </c>
      <c r="D8211" t="s">
        <v>10456</v>
      </c>
      <c r="E8211">
        <v>2015</v>
      </c>
      <c r="G8211" t="s">
        <v>4315</v>
      </c>
      <c r="H8211" s="6" t="str">
        <f>HYPERLINK(I8211)</f>
        <v>https://mediatum.ub.tum.de/1232484</v>
      </c>
      <c r="I8211" t="s">
        <v>10455</v>
      </c>
      <c r="K8211">
        <v>829</v>
      </c>
      <c r="L8211" s="41">
        <v>43544</v>
      </c>
      <c r="U8211">
        <v>0</v>
      </c>
      <c r="V8211" t="s">
        <v>2923</v>
      </c>
      <c r="W8211">
        <v>0</v>
      </c>
      <c r="X8211">
        <v>1</v>
      </c>
      <c r="Y8211">
        <v>4</v>
      </c>
    </row>
    <row r="8212" spans="1:25" x14ac:dyDescent="0.3">
      <c r="B8212">
        <v>4</v>
      </c>
      <c r="C8212" t="s">
        <v>13126</v>
      </c>
      <c r="D8212" t="s">
        <v>13125</v>
      </c>
      <c r="E8212">
        <v>2018</v>
      </c>
      <c r="F8212" t="s">
        <v>13124</v>
      </c>
      <c r="G8212" t="s">
        <v>3314</v>
      </c>
      <c r="H8212" s="6" t="str">
        <f>HYPERLINK(I8212)</f>
        <v>https://ieeexplore.ieee.org/abstract/document/7862726/</v>
      </c>
      <c r="I8212" t="s">
        <v>13123</v>
      </c>
      <c r="J8212" t="s">
        <v>13122</v>
      </c>
      <c r="K8212">
        <v>830</v>
      </c>
      <c r="L8212" s="41">
        <v>43544</v>
      </c>
      <c r="U8212">
        <v>4</v>
      </c>
      <c r="V8212" t="s">
        <v>2968</v>
      </c>
      <c r="W8212">
        <v>1</v>
      </c>
      <c r="X8212">
        <v>4</v>
      </c>
      <c r="Y8212">
        <v>1</v>
      </c>
    </row>
    <row r="8213" spans="1:25" x14ac:dyDescent="0.3">
      <c r="B8213">
        <v>0</v>
      </c>
      <c r="C8213" t="s">
        <v>13902</v>
      </c>
      <c r="D8213" t="s">
        <v>1558</v>
      </c>
      <c r="E8213">
        <v>2017</v>
      </c>
      <c r="F8213" t="s">
        <v>13901</v>
      </c>
      <c r="G8213" t="s">
        <v>3341</v>
      </c>
      <c r="H8213" s="6" t="str">
        <f>HYPERLINK(I8213)</f>
        <v>https://patents.google.com/patent/US20170001642A1/en</v>
      </c>
      <c r="I8213" t="s">
        <v>13900</v>
      </c>
      <c r="K8213">
        <v>831</v>
      </c>
      <c r="L8213" s="41">
        <v>43544</v>
      </c>
      <c r="U8213">
        <v>0</v>
      </c>
      <c r="V8213" t="s">
        <v>2923</v>
      </c>
      <c r="W8213">
        <v>0</v>
      </c>
      <c r="X8213">
        <v>3</v>
      </c>
      <c r="Y8213">
        <v>2</v>
      </c>
    </row>
    <row r="8214" spans="1:25" x14ac:dyDescent="0.3">
      <c r="B8214">
        <v>5</v>
      </c>
      <c r="C8214" t="s">
        <v>7876</v>
      </c>
      <c r="D8214" t="s">
        <v>7875</v>
      </c>
      <c r="E8214">
        <v>2015</v>
      </c>
      <c r="F8214" t="s">
        <v>7874</v>
      </c>
      <c r="G8214" t="s">
        <v>3328</v>
      </c>
      <c r="H8214" s="6" t="str">
        <f>HYPERLINK(I8214)</f>
        <v>https://link.springer.com/chapter/10.1007/978-3-8348-2297-0_9</v>
      </c>
      <c r="I8214" t="s">
        <v>7873</v>
      </c>
      <c r="J8214" t="s">
        <v>7872</v>
      </c>
      <c r="K8214">
        <v>832</v>
      </c>
      <c r="L8214" s="41">
        <v>43544</v>
      </c>
      <c r="U8214">
        <v>5</v>
      </c>
      <c r="V8214" t="s">
        <v>3000</v>
      </c>
      <c r="W8214">
        <v>3</v>
      </c>
      <c r="X8214">
        <v>2</v>
      </c>
      <c r="Y8214">
        <v>4</v>
      </c>
    </row>
    <row r="8215" spans="1:25" x14ac:dyDescent="0.3">
      <c r="B8215">
        <v>0</v>
      </c>
      <c r="C8215" t="s">
        <v>19145</v>
      </c>
      <c r="D8215" t="s">
        <v>19144</v>
      </c>
      <c r="E8215">
        <v>2013</v>
      </c>
      <c r="G8215" t="s">
        <v>3507</v>
      </c>
      <c r="H8215" s="6" t="str">
        <f>HYPERLINK(I8215)</f>
        <v>http://theses.gla.ac.uk/3830/</v>
      </c>
      <c r="I8215" t="s">
        <v>19143</v>
      </c>
      <c r="K8215">
        <v>833</v>
      </c>
      <c r="L8215" s="41">
        <v>43544</v>
      </c>
      <c r="U8215">
        <v>0</v>
      </c>
      <c r="V8215" t="s">
        <v>2923</v>
      </c>
      <c r="W8215">
        <v>0</v>
      </c>
      <c r="X8215">
        <v>1</v>
      </c>
      <c r="Y8215">
        <v>6</v>
      </c>
    </row>
    <row r="8216" spans="1:25" x14ac:dyDescent="0.3">
      <c r="B8216">
        <v>0</v>
      </c>
      <c r="C8216" t="s">
        <v>19142</v>
      </c>
      <c r="D8216" t="s">
        <v>19141</v>
      </c>
      <c r="F8216" t="s">
        <v>3560</v>
      </c>
      <c r="H8216" s="6" t="str">
        <f>HYPERLINK(I8216)</f>
        <v>https://books.google.com/books?hl=en&amp;lr=&amp;id=9RZIDwAAQBAJ&amp;oi=fnd&amp;pg=PA4&amp;dq=%22human+machine+interface%22+(%22automated+driving%22+OR+%22automated+drivings%22)+-pedestrian+-wheelchair+-military+-business&amp;ots=J02u54bJ5o&amp;sig=Q9lu8KYHHO82iMzIaCma4A8-ixM</v>
      </c>
      <c r="I8216" t="s">
        <v>19140</v>
      </c>
      <c r="K8216">
        <v>834</v>
      </c>
      <c r="L8216" s="41">
        <v>43544</v>
      </c>
      <c r="M8216" t="s">
        <v>3679</v>
      </c>
      <c r="U8216">
        <v>0</v>
      </c>
      <c r="V8216" t="s">
        <v>2923</v>
      </c>
      <c r="W8216">
        <v>0</v>
      </c>
      <c r="X8216">
        <v>5</v>
      </c>
    </row>
    <row r="8217" spans="1:25" x14ac:dyDescent="0.3">
      <c r="B8217">
        <v>0</v>
      </c>
      <c r="C8217" t="s">
        <v>686</v>
      </c>
      <c r="D8217" t="s">
        <v>687</v>
      </c>
      <c r="F8217" t="s">
        <v>9836</v>
      </c>
      <c r="H8217" s="6" t="str">
        <f>HYPERLINK(I8217)</f>
        <v>http://www.teses.usp.br/teses/disponiveis/55/55134/tde-24072018-161113/en.php</v>
      </c>
      <c r="I8217" t="s">
        <v>9835</v>
      </c>
      <c r="K8217">
        <v>835</v>
      </c>
      <c r="L8217" s="41">
        <v>43544</v>
      </c>
      <c r="U8217">
        <v>0</v>
      </c>
      <c r="V8217" t="s">
        <v>2923</v>
      </c>
      <c r="W8217">
        <v>0</v>
      </c>
      <c r="X8217">
        <v>1</v>
      </c>
    </row>
    <row r="8218" spans="1:25" x14ac:dyDescent="0.3">
      <c r="B8218">
        <v>0</v>
      </c>
      <c r="C8218" t="s">
        <v>15939</v>
      </c>
      <c r="D8218" t="s">
        <v>19139</v>
      </c>
      <c r="E8218">
        <v>2010</v>
      </c>
      <c r="F8218" t="s">
        <v>19138</v>
      </c>
      <c r="G8218" t="s">
        <v>3341</v>
      </c>
      <c r="H8218" s="6" t="str">
        <f>HYPERLINK(I8218)</f>
        <v>https://patents.google.com/patent/US20100023181A1/en</v>
      </c>
      <c r="I8218" t="s">
        <v>19137</v>
      </c>
      <c r="K8218">
        <v>836</v>
      </c>
      <c r="L8218" s="41">
        <v>43544</v>
      </c>
      <c r="U8218">
        <v>0</v>
      </c>
      <c r="V8218" t="s">
        <v>2923</v>
      </c>
      <c r="W8218">
        <v>0</v>
      </c>
      <c r="X8218">
        <v>3</v>
      </c>
      <c r="Y8218">
        <v>9</v>
      </c>
    </row>
    <row r="8219" spans="1:25" x14ac:dyDescent="0.3">
      <c r="B8219">
        <v>0</v>
      </c>
      <c r="C8219" t="s">
        <v>13479</v>
      </c>
      <c r="D8219" t="s">
        <v>13478</v>
      </c>
      <c r="E8219">
        <v>2017</v>
      </c>
      <c r="F8219" t="s">
        <v>13477</v>
      </c>
      <c r="G8219" t="s">
        <v>3341</v>
      </c>
      <c r="H8219" s="6" t="str">
        <f>HYPERLINK(I8219)</f>
        <v>https://patents.google.com/patent/US20170309092A1/en</v>
      </c>
      <c r="I8219" t="s">
        <v>13476</v>
      </c>
      <c r="K8219">
        <v>837</v>
      </c>
      <c r="L8219" s="41">
        <v>43544</v>
      </c>
      <c r="U8219">
        <v>0</v>
      </c>
      <c r="V8219" t="s">
        <v>2923</v>
      </c>
      <c r="W8219">
        <v>0</v>
      </c>
      <c r="X8219">
        <v>1</v>
      </c>
      <c r="Y8219">
        <v>2</v>
      </c>
    </row>
    <row r="8220" spans="1:25" x14ac:dyDescent="0.3">
      <c r="B8220">
        <v>0</v>
      </c>
      <c r="C8220" t="s">
        <v>9113</v>
      </c>
      <c r="D8220" t="s">
        <v>9112</v>
      </c>
      <c r="E8220">
        <v>2016</v>
      </c>
      <c r="F8220" t="s">
        <v>9111</v>
      </c>
      <c r="G8220" t="s">
        <v>3851</v>
      </c>
      <c r="H8220" s="6" t="str">
        <f>HYPERLINK(I8220)</f>
        <v>http://www.dbpia.co.kr/Journal/ArticleDetail/NODE07126646</v>
      </c>
      <c r="I8220" t="s">
        <v>9110</v>
      </c>
      <c r="K8220">
        <v>838</v>
      </c>
      <c r="L8220" s="41">
        <v>43544</v>
      </c>
      <c r="U8220">
        <v>0</v>
      </c>
      <c r="V8220" t="s">
        <v>2923</v>
      </c>
      <c r="W8220">
        <v>0</v>
      </c>
      <c r="X8220">
        <v>1</v>
      </c>
      <c r="Y8220">
        <v>3</v>
      </c>
    </row>
    <row r="8221" spans="1:25" x14ac:dyDescent="0.3">
      <c r="B8221">
        <v>0</v>
      </c>
      <c r="C8221" t="s">
        <v>10886</v>
      </c>
      <c r="D8221" t="s">
        <v>10885</v>
      </c>
      <c r="F8221" t="s">
        <v>10884</v>
      </c>
      <c r="H8221" s="6" t="str">
        <f>HYPERLINK(I8221)</f>
        <v>http://www.inf.fu-berlin.de/inst/ag-ki/rojas_home/documents/Betreute_Arbeiten/Master-Junker.pdf</v>
      </c>
      <c r="I8221" t="s">
        <v>10883</v>
      </c>
      <c r="K8221">
        <v>839</v>
      </c>
      <c r="L8221" s="41">
        <v>43544</v>
      </c>
      <c r="M8221" t="s">
        <v>3356</v>
      </c>
      <c r="U8221">
        <v>0</v>
      </c>
      <c r="V8221" t="s">
        <v>2923</v>
      </c>
      <c r="W8221">
        <v>0</v>
      </c>
      <c r="X8221">
        <v>1</v>
      </c>
    </row>
    <row r="8222" spans="1:25" x14ac:dyDescent="0.3">
      <c r="A8222" t="s">
        <v>2713</v>
      </c>
      <c r="B8222">
        <v>30</v>
      </c>
      <c r="C8222" t="s">
        <v>19136</v>
      </c>
      <c r="D8222" t="s">
        <v>19135</v>
      </c>
      <c r="E8222">
        <v>2009</v>
      </c>
      <c r="F8222" t="s">
        <v>19134</v>
      </c>
      <c r="G8222" t="s">
        <v>3378</v>
      </c>
      <c r="H8222" s="6" t="str">
        <f>HYPERLINK(I8222)</f>
        <v>https://dl.acm.org/citation.cfm?id=1620517</v>
      </c>
      <c r="I8222" t="s">
        <v>19133</v>
      </c>
      <c r="J8222" t="s">
        <v>19132</v>
      </c>
      <c r="K8222">
        <v>1</v>
      </c>
      <c r="L8222" s="41">
        <v>43544</v>
      </c>
      <c r="U8222">
        <v>30</v>
      </c>
      <c r="V8222" t="s">
        <v>2934</v>
      </c>
      <c r="W8222">
        <v>6</v>
      </c>
      <c r="X8222">
        <v>5</v>
      </c>
      <c r="Y8222">
        <v>10</v>
      </c>
    </row>
    <row r="8223" spans="1:25" x14ac:dyDescent="0.3">
      <c r="B8223">
        <v>5</v>
      </c>
      <c r="C8223" t="s">
        <v>6380</v>
      </c>
      <c r="D8223" t="s">
        <v>6379</v>
      </c>
      <c r="E8223">
        <v>2011</v>
      </c>
      <c r="F8223" t="s">
        <v>6378</v>
      </c>
      <c r="G8223" t="s">
        <v>6377</v>
      </c>
      <c r="H8223" s="6" t="str">
        <f>HYPERLINK(I8223)</f>
        <v>http://ojs.library.okstate.edu/osu/index.php/IJPATTR/article/viewFile/430/408</v>
      </c>
      <c r="I8223" t="s">
        <v>6376</v>
      </c>
      <c r="J8223" t="s">
        <v>6375</v>
      </c>
      <c r="K8223">
        <v>2</v>
      </c>
      <c r="L8223" s="41">
        <v>43544</v>
      </c>
      <c r="M8223" t="s">
        <v>3356</v>
      </c>
      <c r="U8223">
        <v>5</v>
      </c>
      <c r="V8223" t="s">
        <v>2967</v>
      </c>
      <c r="W8223">
        <v>5</v>
      </c>
      <c r="X8223">
        <v>1</v>
      </c>
      <c r="Y8223">
        <v>8</v>
      </c>
    </row>
    <row r="8224" spans="1:25" x14ac:dyDescent="0.3">
      <c r="B8224">
        <v>10</v>
      </c>
      <c r="C8224" t="s">
        <v>19131</v>
      </c>
      <c r="D8224" t="s">
        <v>19130</v>
      </c>
      <c r="E8224">
        <v>2002</v>
      </c>
      <c r="F8224" t="s">
        <v>10308</v>
      </c>
      <c r="G8224" t="s">
        <v>3314</v>
      </c>
      <c r="H8224" s="6" t="str">
        <f>HYPERLINK(I8224)</f>
        <v>https://ieeexplore.ieee.org/abstract/document/1187992/</v>
      </c>
      <c r="I8224" t="s">
        <v>19129</v>
      </c>
      <c r="J8224" t="s">
        <v>19128</v>
      </c>
      <c r="K8224">
        <v>3</v>
      </c>
      <c r="L8224" s="41">
        <v>43544</v>
      </c>
      <c r="U8224">
        <v>10</v>
      </c>
      <c r="V8224" t="s">
        <v>3233</v>
      </c>
      <c r="W8224">
        <v>3</v>
      </c>
      <c r="X8224">
        <v>4</v>
      </c>
      <c r="Y8224">
        <v>17</v>
      </c>
    </row>
    <row r="8225" spans="2:25" x14ac:dyDescent="0.3">
      <c r="B8225">
        <v>27</v>
      </c>
      <c r="C8225" t="s">
        <v>524</v>
      </c>
      <c r="D8225" t="s">
        <v>525</v>
      </c>
      <c r="E8225">
        <v>2011</v>
      </c>
      <c r="F8225" t="s">
        <v>4144</v>
      </c>
      <c r="G8225" t="s">
        <v>3328</v>
      </c>
      <c r="H8225" s="6" t="str">
        <f>HYPERLINK(I8225)</f>
        <v>https://link.springer.com/chapter/10.1007/978-3-642-21666-4_30</v>
      </c>
      <c r="I8225" t="s">
        <v>4143</v>
      </c>
      <c r="J8225" t="s">
        <v>4142</v>
      </c>
      <c r="K8225">
        <v>4</v>
      </c>
      <c r="L8225" s="41">
        <v>43544</v>
      </c>
      <c r="U8225">
        <v>27</v>
      </c>
      <c r="V8225" t="s">
        <v>2930</v>
      </c>
      <c r="W8225">
        <v>5</v>
      </c>
      <c r="X8225">
        <v>5</v>
      </c>
      <c r="Y8225">
        <v>8</v>
      </c>
    </row>
    <row r="8226" spans="2:25" x14ac:dyDescent="0.3">
      <c r="B8226">
        <v>0</v>
      </c>
      <c r="C8226" t="s">
        <v>6374</v>
      </c>
      <c r="D8226" t="s">
        <v>6373</v>
      </c>
      <c r="E8226">
        <v>2017</v>
      </c>
      <c r="F8226" t="s">
        <v>6372</v>
      </c>
      <c r="G8226" t="s">
        <v>6371</v>
      </c>
      <c r="H8226" s="6" t="str">
        <f>HYPERLINK(I8226)</f>
        <v>https://graz.pure.elsevier.com/de/publications/evaluation-of-human-acceptance-and-comfort-of-automated-highway-d</v>
      </c>
      <c r="I8226" t="s">
        <v>6370</v>
      </c>
      <c r="K8226">
        <v>5</v>
      </c>
      <c r="L8226" s="41">
        <v>43544</v>
      </c>
      <c r="U8226">
        <v>0</v>
      </c>
      <c r="V8226" t="s">
        <v>2923</v>
      </c>
      <c r="W8226">
        <v>0</v>
      </c>
      <c r="X8226">
        <v>4</v>
      </c>
      <c r="Y8226">
        <v>2</v>
      </c>
    </row>
    <row r="8227" spans="2:25" x14ac:dyDescent="0.3">
      <c r="B8227">
        <v>132</v>
      </c>
      <c r="C8227" t="s">
        <v>12249</v>
      </c>
      <c r="D8227" t="s">
        <v>12248</v>
      </c>
      <c r="E8227">
        <v>2011</v>
      </c>
      <c r="F8227" t="s">
        <v>12247</v>
      </c>
      <c r="G8227" t="s">
        <v>3314</v>
      </c>
      <c r="H8227" s="6" t="str">
        <f>HYPERLINK(I8227)</f>
        <v>https://ieeexplore.ieee.org/abstract/document/6094549/</v>
      </c>
      <c r="I8227" t="s">
        <v>12246</v>
      </c>
      <c r="J8227" t="s">
        <v>12245</v>
      </c>
      <c r="K8227">
        <v>6</v>
      </c>
      <c r="L8227" s="41">
        <v>43544</v>
      </c>
      <c r="U8227">
        <v>132</v>
      </c>
      <c r="V8227" t="s">
        <v>3231</v>
      </c>
      <c r="W8227">
        <v>44</v>
      </c>
      <c r="X8227">
        <v>3</v>
      </c>
      <c r="Y8227">
        <v>8</v>
      </c>
    </row>
    <row r="8228" spans="2:25" x14ac:dyDescent="0.3">
      <c r="B8228">
        <v>36</v>
      </c>
      <c r="C8228" t="s">
        <v>12644</v>
      </c>
      <c r="D8228" t="s">
        <v>12868</v>
      </c>
      <c r="E8228">
        <v>2014</v>
      </c>
      <c r="F8228" t="s">
        <v>12867</v>
      </c>
      <c r="G8228" t="s">
        <v>3314</v>
      </c>
      <c r="H8228" s="6" t="str">
        <f>HYPERLINK(I8228)</f>
        <v>https://ieeexplore.ieee.org/abstract/document/6856400/</v>
      </c>
      <c r="I8228" t="s">
        <v>12866</v>
      </c>
      <c r="J8228" t="s">
        <v>12865</v>
      </c>
      <c r="K8228">
        <v>7</v>
      </c>
      <c r="L8228" s="41">
        <v>43544</v>
      </c>
      <c r="U8228">
        <v>36</v>
      </c>
      <c r="V8228" t="s">
        <v>12864</v>
      </c>
      <c r="W8228">
        <v>36</v>
      </c>
      <c r="X8228">
        <v>1</v>
      </c>
      <c r="Y8228">
        <v>5</v>
      </c>
    </row>
    <row r="8229" spans="2:25" ht="28.8" x14ac:dyDescent="0.3">
      <c r="B8229">
        <v>0</v>
      </c>
      <c r="C8229" t="s">
        <v>19127</v>
      </c>
      <c r="D8229" t="s">
        <v>19126</v>
      </c>
      <c r="E8229">
        <v>2016</v>
      </c>
      <c r="F8229" s="43" t="s">
        <v>19125</v>
      </c>
      <c r="G8229" t="s">
        <v>10697</v>
      </c>
      <c r="H8229" s="6" t="str">
        <f>HYPERLINK(I8229)</f>
        <v>https://ascelibrary.org/doi/abs/10.1061/9780784479797.021</v>
      </c>
      <c r="I8229" t="s">
        <v>19124</v>
      </c>
      <c r="K8229">
        <v>8</v>
      </c>
      <c r="L8229" s="41">
        <v>43544</v>
      </c>
      <c r="U8229">
        <v>0</v>
      </c>
      <c r="V8229" t="s">
        <v>2923</v>
      </c>
      <c r="W8229">
        <v>0</v>
      </c>
      <c r="X8229">
        <v>1</v>
      </c>
      <c r="Y8229">
        <v>3</v>
      </c>
    </row>
    <row r="8230" spans="2:25" x14ac:dyDescent="0.3">
      <c r="B8230">
        <v>0</v>
      </c>
      <c r="C8230" t="s">
        <v>19123</v>
      </c>
      <c r="D8230" t="s">
        <v>19122</v>
      </c>
      <c r="E8230">
        <v>2019</v>
      </c>
      <c r="F8230" t="s">
        <v>5511</v>
      </c>
      <c r="G8230" t="s">
        <v>5510</v>
      </c>
      <c r="H8230" s="6" t="str">
        <f>HYPERLINK(I8230)</f>
        <v>https://www.matec-conferences.org/articles/matecconf/abs/2019/01/matecconf_cmes2018_02008/matecconf_cmes2018_02008.html</v>
      </c>
      <c r="I8230" t="s">
        <v>19121</v>
      </c>
      <c r="K8230">
        <v>9</v>
      </c>
      <c r="L8230" s="41">
        <v>43544</v>
      </c>
      <c r="U8230">
        <v>0</v>
      </c>
      <c r="V8230" t="s">
        <v>2923</v>
      </c>
      <c r="W8230">
        <v>0</v>
      </c>
      <c r="X8230">
        <v>4</v>
      </c>
      <c r="Y8230">
        <v>1</v>
      </c>
    </row>
    <row r="8231" spans="2:25" x14ac:dyDescent="0.3">
      <c r="B8231">
        <v>54</v>
      </c>
      <c r="C8231" t="s">
        <v>12644</v>
      </c>
      <c r="D8231" t="s">
        <v>12643</v>
      </c>
      <c r="E8231">
        <v>2013</v>
      </c>
      <c r="F8231" t="s">
        <v>4242</v>
      </c>
      <c r="G8231" t="s">
        <v>3347</v>
      </c>
      <c r="H8231" s="6" t="str">
        <f>HYPERLINK(I8231)</f>
        <v>https://www.sciencedirect.com/science/article/pii/S1474667016383409</v>
      </c>
      <c r="I8231" t="s">
        <v>12642</v>
      </c>
      <c r="J8231" t="s">
        <v>12641</v>
      </c>
      <c r="K8231">
        <v>10</v>
      </c>
      <c r="L8231" s="41">
        <v>43544</v>
      </c>
      <c r="U8231">
        <v>54</v>
      </c>
      <c r="V8231" t="s">
        <v>2926</v>
      </c>
      <c r="W8231">
        <v>54</v>
      </c>
      <c r="X8231">
        <v>1</v>
      </c>
      <c r="Y8231">
        <v>6</v>
      </c>
    </row>
    <row r="8232" spans="2:25" x14ac:dyDescent="0.3">
      <c r="B8232">
        <v>2</v>
      </c>
      <c r="C8232" t="s">
        <v>19120</v>
      </c>
      <c r="D8232" t="s">
        <v>19119</v>
      </c>
      <c r="E8232">
        <v>2001</v>
      </c>
      <c r="F8232" t="s">
        <v>19118</v>
      </c>
      <c r="G8232" t="s">
        <v>3314</v>
      </c>
      <c r="H8232" s="6" t="str">
        <f>HYPERLINK(I8232)</f>
        <v>https://ieeexplore.ieee.org/abstract/document/7075919/</v>
      </c>
      <c r="I8232" t="s">
        <v>19117</v>
      </c>
      <c r="J8232" t="s">
        <v>19116</v>
      </c>
      <c r="K8232">
        <v>11</v>
      </c>
      <c r="L8232" s="41">
        <v>43544</v>
      </c>
      <c r="U8232">
        <v>2</v>
      </c>
      <c r="V8232" t="s">
        <v>2925</v>
      </c>
      <c r="W8232">
        <v>1</v>
      </c>
      <c r="X8232">
        <v>3</v>
      </c>
      <c r="Y8232">
        <v>18</v>
      </c>
    </row>
    <row r="8233" spans="2:25" x14ac:dyDescent="0.3">
      <c r="B8233">
        <v>0</v>
      </c>
      <c r="C8233" t="s">
        <v>19115</v>
      </c>
      <c r="D8233" t="s">
        <v>19114</v>
      </c>
      <c r="E8233">
        <v>2002</v>
      </c>
      <c r="F8233" t="s">
        <v>19113</v>
      </c>
      <c r="G8233" t="s">
        <v>3314</v>
      </c>
      <c r="H8233" s="6" t="str">
        <f>HYPERLINK(I8233)</f>
        <v>https://ieeexplore.ieee.org/abstract/document/1041325/</v>
      </c>
      <c r="I8233" t="s">
        <v>19112</v>
      </c>
      <c r="K8233">
        <v>12</v>
      </c>
      <c r="L8233" s="41">
        <v>43544</v>
      </c>
      <c r="U8233">
        <v>0</v>
      </c>
      <c r="V8233" t="s">
        <v>2923</v>
      </c>
      <c r="W8233">
        <v>0</v>
      </c>
      <c r="X8233">
        <v>3</v>
      </c>
      <c r="Y8233">
        <v>17</v>
      </c>
    </row>
    <row r="8234" spans="2:25" x14ac:dyDescent="0.3">
      <c r="B8234">
        <v>0</v>
      </c>
      <c r="C8234" t="s">
        <v>9542</v>
      </c>
      <c r="D8234" t="s">
        <v>9541</v>
      </c>
      <c r="E8234">
        <v>2017</v>
      </c>
      <c r="F8234" t="s">
        <v>9540</v>
      </c>
      <c r="G8234" t="s">
        <v>4289</v>
      </c>
      <c r="H8234" s="6" t="str">
        <f>HYPERLINK(I8234)</f>
        <v>http://yadda.icm.edu.pl/yadda/element/bwmeta1.element.baztech-07ea783a-441a-4678-9e29-945a4f638af3</v>
      </c>
      <c r="I8234" t="s">
        <v>9539</v>
      </c>
      <c r="K8234">
        <v>13</v>
      </c>
      <c r="L8234" s="41">
        <v>43544</v>
      </c>
      <c r="U8234">
        <v>0</v>
      </c>
      <c r="V8234" t="s">
        <v>2923</v>
      </c>
      <c r="W8234">
        <v>0</v>
      </c>
      <c r="X8234">
        <v>2</v>
      </c>
      <c r="Y8234">
        <v>2</v>
      </c>
    </row>
    <row r="8235" spans="2:25" x14ac:dyDescent="0.3">
      <c r="B8235">
        <v>0</v>
      </c>
      <c r="C8235" t="s">
        <v>19111</v>
      </c>
      <c r="D8235" t="s">
        <v>19110</v>
      </c>
      <c r="E8235">
        <v>2018</v>
      </c>
      <c r="G8235" t="s">
        <v>3369</v>
      </c>
      <c r="H8235" s="6" t="e">
        <f>HYPERLINK(I8235)</f>
        <v>#VALUE!</v>
      </c>
      <c r="I8235" t="s">
        <v>19109</v>
      </c>
      <c r="K8235">
        <v>14</v>
      </c>
      <c r="L8235" s="41">
        <v>43544</v>
      </c>
      <c r="M8235" t="s">
        <v>3356</v>
      </c>
      <c r="U8235">
        <v>0</v>
      </c>
      <c r="V8235" t="s">
        <v>2923</v>
      </c>
      <c r="W8235">
        <v>0</v>
      </c>
      <c r="X8235">
        <v>5</v>
      </c>
      <c r="Y8235">
        <v>1</v>
      </c>
    </row>
    <row r="8236" spans="2:25" x14ac:dyDescent="0.3">
      <c r="B8236">
        <v>4</v>
      </c>
      <c r="C8236" t="s">
        <v>17165</v>
      </c>
      <c r="D8236" t="s">
        <v>17164</v>
      </c>
      <c r="E8236">
        <v>2014</v>
      </c>
      <c r="F8236" t="s">
        <v>17163</v>
      </c>
      <c r="G8236" t="s">
        <v>3314</v>
      </c>
      <c r="H8236" s="6" t="str">
        <f>HYPERLINK(I8236)</f>
        <v>https://ieeexplore.ieee.org/abstract/document/7049086/</v>
      </c>
      <c r="I8236" t="s">
        <v>17162</v>
      </c>
      <c r="J8236" t="s">
        <v>17161</v>
      </c>
      <c r="K8236">
        <v>15</v>
      </c>
      <c r="L8236" s="41">
        <v>43544</v>
      </c>
      <c r="U8236">
        <v>4</v>
      </c>
      <c r="V8236" t="s">
        <v>2928</v>
      </c>
      <c r="W8236">
        <v>1</v>
      </c>
      <c r="X8236">
        <v>5</v>
      </c>
      <c r="Y8236">
        <v>5</v>
      </c>
    </row>
    <row r="8237" spans="2:25" x14ac:dyDescent="0.3">
      <c r="B8237">
        <v>7</v>
      </c>
      <c r="C8237" t="s">
        <v>19104</v>
      </c>
      <c r="D8237" t="s">
        <v>19108</v>
      </c>
      <c r="E8237">
        <v>2009</v>
      </c>
      <c r="F8237" t="s">
        <v>4242</v>
      </c>
      <c r="G8237" t="s">
        <v>3347</v>
      </c>
      <c r="H8237" s="6" t="str">
        <f>HYPERLINK(I8237)</f>
        <v>https://www.sciencedirect.com/science/article/pii/S147466701631775X</v>
      </c>
      <c r="I8237" t="s">
        <v>19107</v>
      </c>
      <c r="J8237" t="s">
        <v>19106</v>
      </c>
      <c r="K8237">
        <v>16</v>
      </c>
      <c r="L8237" s="41">
        <v>43544</v>
      </c>
      <c r="U8237">
        <v>7</v>
      </c>
      <c r="V8237" t="s">
        <v>2959</v>
      </c>
      <c r="W8237">
        <v>4</v>
      </c>
      <c r="X8237">
        <v>2</v>
      </c>
      <c r="Y8237">
        <v>10</v>
      </c>
    </row>
    <row r="8238" spans="2:25" x14ac:dyDescent="0.3">
      <c r="B8238">
        <v>0</v>
      </c>
      <c r="C8238" t="s">
        <v>9604</v>
      </c>
      <c r="D8238" t="s">
        <v>9603</v>
      </c>
      <c r="E8238">
        <v>2019</v>
      </c>
      <c r="F8238" t="s">
        <v>9602</v>
      </c>
      <c r="G8238" t="s">
        <v>3560</v>
      </c>
      <c r="H8238" s="6" t="e">
        <f>HYPERLINK(I8238)</f>
        <v>#VALUE!</v>
      </c>
      <c r="I8238" t="s">
        <v>19105</v>
      </c>
      <c r="K8238">
        <v>17</v>
      </c>
      <c r="L8238" s="41">
        <v>43544</v>
      </c>
      <c r="U8238">
        <v>0</v>
      </c>
      <c r="V8238" t="s">
        <v>2923</v>
      </c>
      <c r="W8238">
        <v>0</v>
      </c>
      <c r="X8238">
        <v>5</v>
      </c>
      <c r="Y8238">
        <v>1</v>
      </c>
    </row>
    <row r="8239" spans="2:25" x14ac:dyDescent="0.3">
      <c r="B8239">
        <v>0</v>
      </c>
      <c r="C8239" t="s">
        <v>9608</v>
      </c>
      <c r="D8239" t="s">
        <v>9603</v>
      </c>
      <c r="E8239">
        <v>2018</v>
      </c>
      <c r="F8239" t="s">
        <v>3900</v>
      </c>
      <c r="G8239" t="s">
        <v>3328</v>
      </c>
      <c r="H8239" s="6" t="str">
        <f>HYPERLINK(I8239)</f>
        <v>https://link.springer.com/chapter/10.1007/978-3-030-03402-3_5</v>
      </c>
      <c r="I8239" t="s">
        <v>9607</v>
      </c>
      <c r="K8239">
        <v>18</v>
      </c>
      <c r="L8239" s="41">
        <v>43544</v>
      </c>
      <c r="U8239">
        <v>0</v>
      </c>
      <c r="V8239" t="s">
        <v>2923</v>
      </c>
      <c r="W8239">
        <v>0</v>
      </c>
      <c r="X8239">
        <v>5</v>
      </c>
      <c r="Y8239">
        <v>1</v>
      </c>
    </row>
    <row r="8240" spans="2:25" x14ac:dyDescent="0.3">
      <c r="B8240">
        <v>17</v>
      </c>
      <c r="C8240" t="s">
        <v>9109</v>
      </c>
      <c r="D8240" t="s">
        <v>9108</v>
      </c>
      <c r="E8240">
        <v>2017</v>
      </c>
      <c r="F8240" t="s">
        <v>3567</v>
      </c>
      <c r="G8240" t="s">
        <v>3347</v>
      </c>
      <c r="H8240" s="6" t="str">
        <f>HYPERLINK(I8240)</f>
        <v>https://www.sciencedirect.com/science/article/pii/S1369847816301620</v>
      </c>
      <c r="I8240" t="s">
        <v>9107</v>
      </c>
      <c r="J8240" t="s">
        <v>9106</v>
      </c>
      <c r="K8240">
        <v>19</v>
      </c>
      <c r="L8240" s="41">
        <v>43544</v>
      </c>
      <c r="U8240">
        <v>17</v>
      </c>
      <c r="V8240" t="s">
        <v>3204</v>
      </c>
      <c r="W8240">
        <v>3</v>
      </c>
      <c r="X8240">
        <v>5</v>
      </c>
      <c r="Y8240">
        <v>2</v>
      </c>
    </row>
    <row r="8241" spans="2:25" x14ac:dyDescent="0.3">
      <c r="B8241">
        <v>36</v>
      </c>
      <c r="C8241" t="s">
        <v>7820</v>
      </c>
      <c r="D8241" t="s">
        <v>7819</v>
      </c>
      <c r="E8241">
        <v>2006</v>
      </c>
      <c r="F8241" t="s">
        <v>7818</v>
      </c>
      <c r="G8241" t="s">
        <v>3314</v>
      </c>
      <c r="H8241" s="6" t="str">
        <f>HYPERLINK(I8241)</f>
        <v>https://ieeexplore.ieee.org/abstract/document/4106334/</v>
      </c>
      <c r="I8241" t="s">
        <v>7817</v>
      </c>
      <c r="J8241" t="s">
        <v>7816</v>
      </c>
      <c r="K8241">
        <v>20</v>
      </c>
      <c r="L8241" s="41">
        <v>43544</v>
      </c>
      <c r="U8241">
        <v>36</v>
      </c>
      <c r="V8241" t="s">
        <v>3008</v>
      </c>
      <c r="W8241">
        <v>9</v>
      </c>
      <c r="X8241">
        <v>4</v>
      </c>
      <c r="Y8241">
        <v>13</v>
      </c>
    </row>
    <row r="8242" spans="2:25" x14ac:dyDescent="0.3">
      <c r="B8242">
        <v>0</v>
      </c>
      <c r="C8242" t="s">
        <v>11818</v>
      </c>
      <c r="D8242" t="s">
        <v>11817</v>
      </c>
      <c r="E8242">
        <v>2018</v>
      </c>
      <c r="F8242" t="s">
        <v>11816</v>
      </c>
      <c r="G8242" t="s">
        <v>4440</v>
      </c>
      <c r="H8242" s="6" t="str">
        <f>HYPERLINK(I8242)</f>
        <v>http://www.freepatentsonline.com/10005624.html</v>
      </c>
      <c r="I8242" t="s">
        <v>11815</v>
      </c>
      <c r="K8242">
        <v>21</v>
      </c>
      <c r="L8242" s="41">
        <v>43544</v>
      </c>
      <c r="U8242">
        <v>0</v>
      </c>
      <c r="V8242" t="s">
        <v>2923</v>
      </c>
      <c r="W8242">
        <v>0</v>
      </c>
      <c r="X8242">
        <v>2</v>
      </c>
      <c r="Y8242">
        <v>1</v>
      </c>
    </row>
    <row r="8243" spans="2:25" x14ac:dyDescent="0.3">
      <c r="B8243">
        <v>2</v>
      </c>
      <c r="C8243" t="s">
        <v>9535</v>
      </c>
      <c r="D8243" t="s">
        <v>9534</v>
      </c>
      <c r="E8243">
        <v>2011</v>
      </c>
      <c r="F8243" t="s">
        <v>9533</v>
      </c>
      <c r="G8243" t="s">
        <v>9532</v>
      </c>
      <c r="H8243" s="6" t="str">
        <f>HYPERLINK(I8243)</f>
        <v>http://cejsh.icm.edu.pl/cejsh/element/bwmeta1.element.mhp-8e86cd2e-a790-4c5a-acfb-3d63f71c3c95</v>
      </c>
      <c r="I8243" t="s">
        <v>9531</v>
      </c>
      <c r="J8243" t="s">
        <v>9530</v>
      </c>
      <c r="K8243">
        <v>22</v>
      </c>
      <c r="L8243" s="41">
        <v>43544</v>
      </c>
      <c r="U8243">
        <v>2</v>
      </c>
      <c r="V8243" t="s">
        <v>2955</v>
      </c>
      <c r="W8243">
        <v>1</v>
      </c>
      <c r="X8243">
        <v>2</v>
      </c>
      <c r="Y8243">
        <v>8</v>
      </c>
    </row>
    <row r="8244" spans="2:25" x14ac:dyDescent="0.3">
      <c r="B8244">
        <v>9</v>
      </c>
      <c r="C8244" t="s">
        <v>19104</v>
      </c>
      <c r="D8244" t="s">
        <v>19103</v>
      </c>
      <c r="E8244">
        <v>2009</v>
      </c>
      <c r="F8244" t="s">
        <v>9540</v>
      </c>
      <c r="G8244" t="s">
        <v>4289</v>
      </c>
      <c r="H8244" s="6" t="str">
        <f>HYPERLINK(I8244)</f>
        <v>http://yadda.icm.edu.pl/yadda/element/bwmeta1.element.baztech-article-BUJ5-0033-0087</v>
      </c>
      <c r="I8244" t="s">
        <v>19102</v>
      </c>
      <c r="J8244" t="s">
        <v>19101</v>
      </c>
      <c r="K8244">
        <v>23</v>
      </c>
      <c r="L8244" s="41">
        <v>43544</v>
      </c>
      <c r="U8244">
        <v>9</v>
      </c>
      <c r="V8244" t="s">
        <v>12284</v>
      </c>
      <c r="W8244">
        <v>5</v>
      </c>
      <c r="X8244">
        <v>2</v>
      </c>
      <c r="Y8244">
        <v>10</v>
      </c>
    </row>
    <row r="8245" spans="2:25" x14ac:dyDescent="0.3">
      <c r="B8245">
        <v>0</v>
      </c>
      <c r="C8245" t="s">
        <v>18189</v>
      </c>
      <c r="D8245" t="s">
        <v>18188</v>
      </c>
      <c r="E8245">
        <v>2018</v>
      </c>
      <c r="F8245" t="s">
        <v>18187</v>
      </c>
      <c r="G8245" t="s">
        <v>4440</v>
      </c>
      <c r="H8245" s="6" t="str">
        <f>HYPERLINK(I8245)</f>
        <v>http://www.freepatentsonline.com/10088840.html</v>
      </c>
      <c r="I8245" t="s">
        <v>18186</v>
      </c>
      <c r="K8245">
        <v>24</v>
      </c>
      <c r="L8245" s="41">
        <v>43544</v>
      </c>
      <c r="U8245">
        <v>0</v>
      </c>
      <c r="V8245" t="s">
        <v>2923</v>
      </c>
      <c r="W8245">
        <v>0</v>
      </c>
      <c r="X8245">
        <v>2</v>
      </c>
      <c r="Y8245">
        <v>1</v>
      </c>
    </row>
    <row r="8246" spans="2:25" x14ac:dyDescent="0.3">
      <c r="B8246">
        <v>133</v>
      </c>
      <c r="C8246" t="s">
        <v>4550</v>
      </c>
      <c r="D8246" t="s">
        <v>4549</v>
      </c>
      <c r="E8246">
        <v>2010</v>
      </c>
      <c r="F8246" t="s">
        <v>4548</v>
      </c>
      <c r="G8246" t="s">
        <v>3802</v>
      </c>
      <c r="H8246" s="6" t="str">
        <f>HYPERLINK(I8246)</f>
        <v>https://www.tandfonline.com/doi/abs/10.1080/00423110903365910</v>
      </c>
      <c r="I8246" t="s">
        <v>4547</v>
      </c>
      <c r="J8246" t="s">
        <v>4546</v>
      </c>
      <c r="K8246">
        <v>25</v>
      </c>
      <c r="L8246" s="41">
        <v>43544</v>
      </c>
      <c r="U8246">
        <v>133</v>
      </c>
      <c r="V8246" t="s">
        <v>2963</v>
      </c>
      <c r="W8246">
        <v>67</v>
      </c>
      <c r="X8246">
        <v>2</v>
      </c>
      <c r="Y8246">
        <v>9</v>
      </c>
    </row>
    <row r="8247" spans="2:25" x14ac:dyDescent="0.3">
      <c r="B8247">
        <v>7</v>
      </c>
      <c r="C8247" t="s">
        <v>19100</v>
      </c>
      <c r="D8247" t="s">
        <v>19099</v>
      </c>
      <c r="E8247">
        <v>2012</v>
      </c>
      <c r="F8247" t="s">
        <v>19098</v>
      </c>
      <c r="G8247" t="s">
        <v>3341</v>
      </c>
      <c r="H8247" s="6" t="str">
        <f>HYPERLINK(I8247)</f>
        <v>https://patents.google.com/patent/US8140202B2/en</v>
      </c>
      <c r="I8247" t="s">
        <v>19097</v>
      </c>
      <c r="J8247" t="s">
        <v>19096</v>
      </c>
      <c r="K8247">
        <v>26</v>
      </c>
      <c r="L8247" s="41">
        <v>43544</v>
      </c>
      <c r="U8247">
        <v>7</v>
      </c>
      <c r="V8247" t="s">
        <v>2931</v>
      </c>
      <c r="W8247">
        <v>4</v>
      </c>
      <c r="X8247">
        <v>2</v>
      </c>
      <c r="Y8247">
        <v>7</v>
      </c>
    </row>
    <row r="8248" spans="2:25" x14ac:dyDescent="0.3">
      <c r="B8248">
        <v>533</v>
      </c>
      <c r="C8248" t="s">
        <v>1419</v>
      </c>
      <c r="D8248" t="s">
        <v>1420</v>
      </c>
      <c r="E8248">
        <v>2005</v>
      </c>
      <c r="F8248" t="s">
        <v>12032</v>
      </c>
      <c r="G8248" t="s">
        <v>3341</v>
      </c>
      <c r="H8248" s="6" t="str">
        <f>HYPERLINK(I8248)</f>
        <v>https://patents.google.com/patent/US6882287B2/en</v>
      </c>
      <c r="I8248" t="s">
        <v>1421</v>
      </c>
      <c r="J8248" t="s">
        <v>12031</v>
      </c>
      <c r="K8248">
        <v>27</v>
      </c>
      <c r="L8248" s="41">
        <v>43544</v>
      </c>
      <c r="U8248">
        <v>533</v>
      </c>
      <c r="V8248" t="s">
        <v>19095</v>
      </c>
      <c r="W8248">
        <v>533</v>
      </c>
      <c r="X8248">
        <v>1</v>
      </c>
      <c r="Y8248">
        <v>14</v>
      </c>
    </row>
    <row r="8249" spans="2:25" x14ac:dyDescent="0.3">
      <c r="B8249">
        <v>0</v>
      </c>
      <c r="C8249" t="s">
        <v>12024</v>
      </c>
      <c r="D8249" t="s">
        <v>12023</v>
      </c>
      <c r="E8249">
        <v>2015</v>
      </c>
      <c r="G8249" t="s">
        <v>3369</v>
      </c>
      <c r="H8249" s="6" t="str">
        <f>HYPERLINK(I8249)</f>
        <v>https://www.researchgate.net/profile/Eric_Verhulst/publication/281397297_ARRL_Assured_Reliability_and_Resilience_Level/links/55ed669808ae21d099c74f9a/ARRL-Assured-Reliability-and-Resilience-Level.pdf</v>
      </c>
      <c r="I8249" t="s">
        <v>12022</v>
      </c>
      <c r="K8249">
        <v>28</v>
      </c>
      <c r="L8249" s="41">
        <v>43544</v>
      </c>
      <c r="M8249" t="s">
        <v>3356</v>
      </c>
      <c r="U8249">
        <v>0</v>
      </c>
      <c r="V8249" t="s">
        <v>2923</v>
      </c>
      <c r="W8249">
        <v>0</v>
      </c>
      <c r="X8249">
        <v>1</v>
      </c>
      <c r="Y8249">
        <v>4</v>
      </c>
    </row>
    <row r="8250" spans="2:25" x14ac:dyDescent="0.3">
      <c r="B8250">
        <v>219</v>
      </c>
      <c r="C8250" t="s">
        <v>1419</v>
      </c>
      <c r="D8250" t="s">
        <v>1420</v>
      </c>
      <c r="E8250">
        <v>2008</v>
      </c>
      <c r="F8250" t="s">
        <v>12021</v>
      </c>
      <c r="G8250" t="s">
        <v>3341</v>
      </c>
      <c r="H8250" s="6" t="str">
        <f>HYPERLINK(I8250)</f>
        <v>https://patents.google.com/patent/US7355524B2/en</v>
      </c>
      <c r="I8250" t="s">
        <v>2615</v>
      </c>
      <c r="J8250" t="s">
        <v>12020</v>
      </c>
      <c r="K8250">
        <v>29</v>
      </c>
      <c r="L8250" s="41">
        <v>43544</v>
      </c>
      <c r="U8250">
        <v>219</v>
      </c>
      <c r="V8250" t="s">
        <v>19094</v>
      </c>
      <c r="W8250">
        <v>219</v>
      </c>
      <c r="X8250">
        <v>1</v>
      </c>
      <c r="Y8250">
        <v>11</v>
      </c>
    </row>
    <row r="8251" spans="2:25" x14ac:dyDescent="0.3">
      <c r="B8251">
        <v>0</v>
      </c>
      <c r="C8251" t="s">
        <v>4614</v>
      </c>
      <c r="D8251" t="s">
        <v>4613</v>
      </c>
      <c r="E8251">
        <v>2017</v>
      </c>
      <c r="G8251" t="s">
        <v>3821</v>
      </c>
      <c r="H8251" s="6" t="str">
        <f>HYPERLINK(I8251)</f>
        <v>https://hal.archives-ouvertes.fr/hal-01724742/</v>
      </c>
      <c r="I8251" t="s">
        <v>4612</v>
      </c>
      <c r="K8251">
        <v>30</v>
      </c>
      <c r="L8251" s="41">
        <v>43544</v>
      </c>
      <c r="U8251">
        <v>0</v>
      </c>
      <c r="V8251" t="s">
        <v>2923</v>
      </c>
      <c r="W8251">
        <v>0</v>
      </c>
      <c r="X8251">
        <v>5</v>
      </c>
      <c r="Y8251">
        <v>2</v>
      </c>
    </row>
    <row r="8252" spans="2:25" x14ac:dyDescent="0.3">
      <c r="B8252">
        <v>4</v>
      </c>
      <c r="C8252" t="s">
        <v>12007</v>
      </c>
      <c r="D8252" t="s">
        <v>12006</v>
      </c>
      <c r="E8252">
        <v>2015</v>
      </c>
      <c r="F8252" t="s">
        <v>12005</v>
      </c>
      <c r="G8252" t="s">
        <v>3328</v>
      </c>
      <c r="H8252" s="6" t="str">
        <f>HYPERLINK(I8252)</f>
        <v>https://link.springer.com/article/10.1007/s40860-015-0013-3</v>
      </c>
      <c r="I8252" t="s">
        <v>12004</v>
      </c>
      <c r="J8252" t="s">
        <v>12003</v>
      </c>
      <c r="K8252">
        <v>31</v>
      </c>
      <c r="L8252" s="41">
        <v>43544</v>
      </c>
      <c r="M8252" t="s">
        <v>3325</v>
      </c>
      <c r="U8252">
        <v>4</v>
      </c>
      <c r="V8252" t="s">
        <v>2931</v>
      </c>
      <c r="W8252">
        <v>1</v>
      </c>
      <c r="X8252">
        <v>3</v>
      </c>
      <c r="Y8252">
        <v>4</v>
      </c>
    </row>
    <row r="8253" spans="2:25" x14ac:dyDescent="0.3">
      <c r="B8253">
        <v>71</v>
      </c>
      <c r="C8253" t="s">
        <v>1419</v>
      </c>
      <c r="D8253" t="s">
        <v>11890</v>
      </c>
      <c r="E8253">
        <v>2009</v>
      </c>
      <c r="F8253" t="s">
        <v>11988</v>
      </c>
      <c r="G8253" t="s">
        <v>3341</v>
      </c>
      <c r="H8253" s="6" t="str">
        <f>HYPERLINK(I8253)</f>
        <v>https://patents.google.com/patent/US7551103B2/en</v>
      </c>
      <c r="I8253" t="s">
        <v>11987</v>
      </c>
      <c r="J8253" t="s">
        <v>11986</v>
      </c>
      <c r="K8253">
        <v>32</v>
      </c>
      <c r="L8253" s="41">
        <v>43544</v>
      </c>
      <c r="U8253">
        <v>71</v>
      </c>
      <c r="V8253" t="s">
        <v>19093</v>
      </c>
      <c r="W8253">
        <v>71</v>
      </c>
      <c r="X8253">
        <v>1</v>
      </c>
      <c r="Y8253">
        <v>10</v>
      </c>
    </row>
    <row r="8254" spans="2:25" x14ac:dyDescent="0.3">
      <c r="B8254">
        <v>118</v>
      </c>
      <c r="C8254" t="s">
        <v>1419</v>
      </c>
      <c r="D8254" t="s">
        <v>1420</v>
      </c>
      <c r="E8254">
        <v>2007</v>
      </c>
      <c r="F8254" t="s">
        <v>11967</v>
      </c>
      <c r="G8254" t="s">
        <v>3341</v>
      </c>
      <c r="H8254" s="6" t="str">
        <f>HYPERLINK(I8254)</f>
        <v>https://patents.google.com/patent/US7205904B2/en</v>
      </c>
      <c r="I8254" t="s">
        <v>11966</v>
      </c>
      <c r="J8254" t="s">
        <v>11965</v>
      </c>
      <c r="K8254">
        <v>33</v>
      </c>
      <c r="L8254" s="41">
        <v>43544</v>
      </c>
      <c r="U8254">
        <v>118</v>
      </c>
      <c r="V8254" t="s">
        <v>19092</v>
      </c>
      <c r="W8254">
        <v>118</v>
      </c>
      <c r="X8254">
        <v>1</v>
      </c>
      <c r="Y8254">
        <v>12</v>
      </c>
    </row>
    <row r="8255" spans="2:25" x14ac:dyDescent="0.3">
      <c r="B8255">
        <v>25</v>
      </c>
      <c r="C8255" t="s">
        <v>1419</v>
      </c>
      <c r="D8255" t="s">
        <v>11890</v>
      </c>
      <c r="E8255">
        <v>2013</v>
      </c>
      <c r="F8255" t="s">
        <v>11955</v>
      </c>
      <c r="G8255" t="s">
        <v>3341</v>
      </c>
      <c r="H8255" s="6" t="str">
        <f>HYPERLINK(I8255)</f>
        <v>https://patents.google.com/patent/US8466806B2/en</v>
      </c>
      <c r="I8255" t="s">
        <v>11954</v>
      </c>
      <c r="J8255" t="s">
        <v>11953</v>
      </c>
      <c r="K8255">
        <v>34</v>
      </c>
      <c r="L8255" s="41">
        <v>43544</v>
      </c>
      <c r="U8255">
        <v>25</v>
      </c>
      <c r="V8255" t="s">
        <v>3134</v>
      </c>
      <c r="W8255">
        <v>25</v>
      </c>
      <c r="X8255">
        <v>1</v>
      </c>
      <c r="Y8255">
        <v>6</v>
      </c>
    </row>
    <row r="8256" spans="2:25" x14ac:dyDescent="0.3">
      <c r="B8256">
        <v>6</v>
      </c>
      <c r="C8256" t="s">
        <v>1419</v>
      </c>
      <c r="D8256" t="s">
        <v>1422</v>
      </c>
      <c r="E8256">
        <v>2016</v>
      </c>
      <c r="F8256" t="s">
        <v>13273</v>
      </c>
      <c r="G8256" t="s">
        <v>3341</v>
      </c>
      <c r="H8256" s="6" t="str">
        <f>HYPERLINK(I8256)</f>
        <v>https://patents.google.com/patent/US9245448B2/en</v>
      </c>
      <c r="I8256" t="s">
        <v>1423</v>
      </c>
      <c r="J8256" t="s">
        <v>13272</v>
      </c>
      <c r="K8256">
        <v>35</v>
      </c>
      <c r="L8256" s="41">
        <v>43544</v>
      </c>
      <c r="U8256">
        <v>6</v>
      </c>
      <c r="V8256" t="s">
        <v>2949</v>
      </c>
      <c r="W8256">
        <v>6</v>
      </c>
      <c r="X8256">
        <v>1</v>
      </c>
      <c r="Y8256">
        <v>3</v>
      </c>
    </row>
    <row r="8257" spans="1:25" x14ac:dyDescent="0.3">
      <c r="B8257">
        <v>6</v>
      </c>
      <c r="C8257" t="s">
        <v>1419</v>
      </c>
      <c r="D8257" t="s">
        <v>1422</v>
      </c>
      <c r="E8257">
        <v>2016</v>
      </c>
      <c r="F8257" t="s">
        <v>13269</v>
      </c>
      <c r="G8257" t="s">
        <v>3341</v>
      </c>
      <c r="H8257" s="6" t="str">
        <f>HYPERLINK(I8257)</f>
        <v>https://patents.google.com/patent/US9463744B2/en</v>
      </c>
      <c r="I8257" t="s">
        <v>13268</v>
      </c>
      <c r="J8257" t="s">
        <v>13267</v>
      </c>
      <c r="K8257">
        <v>36</v>
      </c>
      <c r="L8257" s="41">
        <v>43544</v>
      </c>
      <c r="U8257">
        <v>6</v>
      </c>
      <c r="V8257" t="s">
        <v>2949</v>
      </c>
      <c r="W8257">
        <v>6</v>
      </c>
      <c r="X8257">
        <v>1</v>
      </c>
      <c r="Y8257">
        <v>3</v>
      </c>
    </row>
    <row r="8258" spans="1:25" x14ac:dyDescent="0.3">
      <c r="B8258">
        <v>0</v>
      </c>
      <c r="C8258" t="s">
        <v>1419</v>
      </c>
      <c r="D8258" t="s">
        <v>1420</v>
      </c>
      <c r="E8258">
        <v>2008</v>
      </c>
      <c r="F8258" t="s">
        <v>11909</v>
      </c>
      <c r="G8258" t="s">
        <v>3341</v>
      </c>
      <c r="H8258" s="6" t="str">
        <f>HYPERLINK(I8258)</f>
        <v>https://patents.google.com/patent/US20080174453A1/en</v>
      </c>
      <c r="I8258" t="s">
        <v>11908</v>
      </c>
      <c r="K8258">
        <v>37</v>
      </c>
      <c r="L8258" s="41">
        <v>43544</v>
      </c>
      <c r="U8258">
        <v>0</v>
      </c>
      <c r="V8258" t="s">
        <v>2923</v>
      </c>
      <c r="W8258">
        <v>0</v>
      </c>
      <c r="X8258">
        <v>1</v>
      </c>
      <c r="Y8258">
        <v>11</v>
      </c>
    </row>
    <row r="8259" spans="1:25" x14ac:dyDescent="0.3">
      <c r="B8259">
        <v>0</v>
      </c>
      <c r="C8259" t="s">
        <v>1419</v>
      </c>
      <c r="D8259" t="s">
        <v>1420</v>
      </c>
      <c r="E8259">
        <v>2007</v>
      </c>
      <c r="F8259" t="s">
        <v>11907</v>
      </c>
      <c r="G8259" t="s">
        <v>3341</v>
      </c>
      <c r="H8259" s="6" t="str">
        <f>HYPERLINK(I8259)</f>
        <v>https://patents.google.com/patent/US20070188347A1/en</v>
      </c>
      <c r="I8259" t="s">
        <v>11906</v>
      </c>
      <c r="K8259">
        <v>38</v>
      </c>
      <c r="L8259" s="41">
        <v>43544</v>
      </c>
      <c r="U8259">
        <v>0</v>
      </c>
      <c r="V8259" t="s">
        <v>2923</v>
      </c>
      <c r="W8259">
        <v>0</v>
      </c>
      <c r="X8259">
        <v>1</v>
      </c>
      <c r="Y8259">
        <v>12</v>
      </c>
    </row>
    <row r="8260" spans="1:25" x14ac:dyDescent="0.3">
      <c r="B8260">
        <v>11</v>
      </c>
      <c r="C8260" t="s">
        <v>9139</v>
      </c>
      <c r="D8260" t="s">
        <v>9138</v>
      </c>
      <c r="E8260">
        <v>2008</v>
      </c>
      <c r="F8260" t="s">
        <v>9137</v>
      </c>
      <c r="G8260" t="s">
        <v>9136</v>
      </c>
      <c r="H8260" s="6" t="str">
        <f>HYPERLINK(I8260)</f>
        <v>http://www.citymobil-project.eu/downloadables/Deliverables/D3.2.1-PU-Human%20Factors%20aspects-CityMobil.pdf</v>
      </c>
      <c r="I8260" t="s">
        <v>9135</v>
      </c>
      <c r="J8260" t="s">
        <v>9134</v>
      </c>
      <c r="K8260">
        <v>39</v>
      </c>
      <c r="L8260" s="41">
        <v>43544</v>
      </c>
      <c r="M8260" t="s">
        <v>3356</v>
      </c>
      <c r="U8260">
        <v>11</v>
      </c>
      <c r="V8260" t="s">
        <v>2931</v>
      </c>
      <c r="W8260">
        <v>3</v>
      </c>
      <c r="X8260">
        <v>4</v>
      </c>
      <c r="Y8260">
        <v>11</v>
      </c>
    </row>
    <row r="8261" spans="1:25" x14ac:dyDescent="0.3">
      <c r="B8261">
        <v>0</v>
      </c>
      <c r="C8261" t="s">
        <v>1419</v>
      </c>
      <c r="D8261" t="s">
        <v>1420</v>
      </c>
      <c r="E8261">
        <v>2003</v>
      </c>
      <c r="F8261" t="s">
        <v>11892</v>
      </c>
      <c r="G8261" t="s">
        <v>3341</v>
      </c>
      <c r="H8261" s="6" t="str">
        <f>HYPERLINK(I8261)</f>
        <v>https://patents.google.com/patent/US20030025597A1/en</v>
      </c>
      <c r="I8261" t="s">
        <v>11891</v>
      </c>
      <c r="K8261">
        <v>40</v>
      </c>
      <c r="L8261" s="41">
        <v>43544</v>
      </c>
      <c r="U8261">
        <v>0</v>
      </c>
      <c r="V8261" t="s">
        <v>2923</v>
      </c>
      <c r="W8261">
        <v>0</v>
      </c>
      <c r="X8261">
        <v>1</v>
      </c>
      <c r="Y8261">
        <v>16</v>
      </c>
    </row>
    <row r="8262" spans="1:25" x14ac:dyDescent="0.3">
      <c r="B8262">
        <v>0</v>
      </c>
      <c r="C8262" t="s">
        <v>1419</v>
      </c>
      <c r="D8262" t="s">
        <v>11890</v>
      </c>
      <c r="E8262">
        <v>2009</v>
      </c>
      <c r="F8262" t="s">
        <v>11889</v>
      </c>
      <c r="G8262" t="s">
        <v>3341</v>
      </c>
      <c r="H8262" s="6" t="str">
        <f>HYPERLINK(I8262)</f>
        <v>https://patents.google.com/patent/US20090243825A1/en</v>
      </c>
      <c r="I8262" t="s">
        <v>11888</v>
      </c>
      <c r="K8262">
        <v>41</v>
      </c>
      <c r="L8262" s="41">
        <v>43544</v>
      </c>
      <c r="U8262">
        <v>0</v>
      </c>
      <c r="V8262" t="s">
        <v>2923</v>
      </c>
      <c r="W8262">
        <v>0</v>
      </c>
      <c r="X8262">
        <v>1</v>
      </c>
      <c r="Y8262">
        <v>10</v>
      </c>
    </row>
    <row r="8263" spans="1:25" x14ac:dyDescent="0.3">
      <c r="B8263">
        <v>0</v>
      </c>
      <c r="C8263" t="s">
        <v>1419</v>
      </c>
      <c r="D8263" t="s">
        <v>1420</v>
      </c>
      <c r="E8263">
        <v>2005</v>
      </c>
      <c r="F8263" t="s">
        <v>11887</v>
      </c>
      <c r="G8263" t="s">
        <v>3341</v>
      </c>
      <c r="H8263" s="6" t="str">
        <f>HYPERLINK(I8263)</f>
        <v>https://patents.google.com/patent/US20050179527A1/en</v>
      </c>
      <c r="I8263" t="s">
        <v>11886</v>
      </c>
      <c r="K8263">
        <v>42</v>
      </c>
      <c r="L8263" s="41">
        <v>43544</v>
      </c>
      <c r="U8263">
        <v>0</v>
      </c>
      <c r="V8263" t="s">
        <v>2923</v>
      </c>
      <c r="W8263">
        <v>0</v>
      </c>
      <c r="X8263">
        <v>1</v>
      </c>
      <c r="Y8263">
        <v>14</v>
      </c>
    </row>
    <row r="8264" spans="1:25" x14ac:dyDescent="0.3">
      <c r="B8264">
        <v>0</v>
      </c>
      <c r="C8264" t="s">
        <v>1419</v>
      </c>
      <c r="D8264" t="s">
        <v>1422</v>
      </c>
      <c r="E8264">
        <v>2013</v>
      </c>
      <c r="F8264" t="s">
        <v>11885</v>
      </c>
      <c r="G8264" t="s">
        <v>3341</v>
      </c>
      <c r="H8264" s="6" t="str">
        <f>HYPERLINK(I8264)</f>
        <v>https://patents.google.com/patent/US20130321615A1/en</v>
      </c>
      <c r="I8264" t="s">
        <v>11884</v>
      </c>
      <c r="K8264">
        <v>43</v>
      </c>
      <c r="L8264" s="41">
        <v>43544</v>
      </c>
      <c r="U8264">
        <v>0</v>
      </c>
      <c r="V8264" t="s">
        <v>2923</v>
      </c>
      <c r="W8264">
        <v>0</v>
      </c>
      <c r="X8264">
        <v>1</v>
      </c>
      <c r="Y8264">
        <v>6</v>
      </c>
    </row>
    <row r="8265" spans="1:25" x14ac:dyDescent="0.3">
      <c r="B8265">
        <v>0</v>
      </c>
      <c r="C8265" t="s">
        <v>1419</v>
      </c>
      <c r="D8265" t="s">
        <v>1422</v>
      </c>
      <c r="E8265">
        <v>2016</v>
      </c>
      <c r="F8265" t="s">
        <v>13212</v>
      </c>
      <c r="G8265" t="s">
        <v>3341</v>
      </c>
      <c r="H8265" s="6" t="str">
        <f>HYPERLINK(I8265)</f>
        <v>https://patents.google.com/patent/US20160129840A1/en</v>
      </c>
      <c r="I8265" t="s">
        <v>13211</v>
      </c>
      <c r="K8265">
        <v>44</v>
      </c>
      <c r="L8265" s="41">
        <v>43544</v>
      </c>
      <c r="U8265">
        <v>0</v>
      </c>
      <c r="V8265" t="s">
        <v>2923</v>
      </c>
      <c r="W8265">
        <v>0</v>
      </c>
      <c r="X8265">
        <v>1</v>
      </c>
      <c r="Y8265">
        <v>3</v>
      </c>
    </row>
    <row r="8266" spans="1:25" x14ac:dyDescent="0.3">
      <c r="B8266">
        <v>0</v>
      </c>
      <c r="C8266" t="s">
        <v>1419</v>
      </c>
      <c r="D8266" t="s">
        <v>1422</v>
      </c>
      <c r="E8266">
        <v>2017</v>
      </c>
      <c r="F8266" t="s">
        <v>13189</v>
      </c>
      <c r="G8266" t="s">
        <v>3341</v>
      </c>
      <c r="H8266" s="6" t="str">
        <f>HYPERLINK(I8266)</f>
        <v>https://patents.google.com/patent/US20170028916A1/en</v>
      </c>
      <c r="I8266" t="s">
        <v>2616</v>
      </c>
      <c r="K8266">
        <v>45</v>
      </c>
      <c r="L8266" s="41">
        <v>43544</v>
      </c>
      <c r="U8266">
        <v>0</v>
      </c>
      <c r="V8266" t="s">
        <v>2923</v>
      </c>
      <c r="W8266">
        <v>0</v>
      </c>
      <c r="X8266">
        <v>1</v>
      </c>
      <c r="Y8266">
        <v>2</v>
      </c>
    </row>
    <row r="8267" spans="1:25" x14ac:dyDescent="0.3">
      <c r="B8267">
        <v>27</v>
      </c>
      <c r="C8267" t="s">
        <v>19091</v>
      </c>
      <c r="D8267" t="s">
        <v>19090</v>
      </c>
      <c r="E8267">
        <v>2013</v>
      </c>
      <c r="G8267" t="s">
        <v>3560</v>
      </c>
      <c r="H8267" s="6" t="e">
        <f>HYPERLINK(I8267)</f>
        <v>#VALUE!</v>
      </c>
      <c r="I8267" t="s">
        <v>19089</v>
      </c>
      <c r="J8267" t="s">
        <v>19088</v>
      </c>
      <c r="K8267">
        <v>46</v>
      </c>
      <c r="L8267" s="41">
        <v>43544</v>
      </c>
      <c r="M8267" t="s">
        <v>3679</v>
      </c>
      <c r="U8267">
        <v>27</v>
      </c>
      <c r="V8267" t="s">
        <v>2922</v>
      </c>
      <c r="W8267">
        <v>27</v>
      </c>
      <c r="X8267">
        <v>1</v>
      </c>
      <c r="Y8267">
        <v>6</v>
      </c>
    </row>
    <row r="8268" spans="1:25" x14ac:dyDescent="0.3">
      <c r="B8268">
        <v>0</v>
      </c>
      <c r="C8268" t="s">
        <v>9733</v>
      </c>
      <c r="D8268" t="s">
        <v>9732</v>
      </c>
      <c r="E8268">
        <v>2017</v>
      </c>
      <c r="G8268" t="s">
        <v>7421</v>
      </c>
      <c r="H8268" s="6" t="str">
        <f>HYPERLINK(I8268)</f>
        <v>http://openaccess.city.ac.uk/19154/</v>
      </c>
      <c r="I8268" t="s">
        <v>9731</v>
      </c>
      <c r="K8268">
        <v>47</v>
      </c>
      <c r="L8268" s="41">
        <v>43544</v>
      </c>
      <c r="U8268">
        <v>0</v>
      </c>
      <c r="V8268" t="s">
        <v>2923</v>
      </c>
      <c r="W8268">
        <v>0</v>
      </c>
      <c r="X8268">
        <v>1</v>
      </c>
      <c r="Y8268">
        <v>2</v>
      </c>
    </row>
    <row r="8269" spans="1:25" x14ac:dyDescent="0.3">
      <c r="A8269" t="s">
        <v>2714</v>
      </c>
      <c r="B8269">
        <v>6</v>
      </c>
      <c r="C8269" t="s">
        <v>19087</v>
      </c>
      <c r="D8269" t="s">
        <v>19086</v>
      </c>
      <c r="E8269">
        <v>2006</v>
      </c>
      <c r="F8269" t="s">
        <v>19085</v>
      </c>
      <c r="G8269" t="s">
        <v>3314</v>
      </c>
      <c r="H8269" s="6" t="str">
        <f>HYPERLINK(I8269)</f>
        <v>https://ieeexplore.ieee.org/abstract/document/4238011/</v>
      </c>
      <c r="I8269" t="s">
        <v>19084</v>
      </c>
      <c r="J8269" t="s">
        <v>19083</v>
      </c>
      <c r="K8269">
        <v>1</v>
      </c>
      <c r="L8269" s="41">
        <v>43544</v>
      </c>
      <c r="U8269">
        <v>6</v>
      </c>
      <c r="V8269" t="s">
        <v>15401</v>
      </c>
      <c r="W8269">
        <v>2</v>
      </c>
      <c r="X8269">
        <v>4</v>
      </c>
      <c r="Y8269">
        <v>13</v>
      </c>
    </row>
    <row r="8270" spans="1:25" x14ac:dyDescent="0.3">
      <c r="B8270">
        <v>5</v>
      </c>
      <c r="C8270" t="s">
        <v>19078</v>
      </c>
      <c r="D8270" t="s">
        <v>19082</v>
      </c>
      <c r="E8270">
        <v>2005</v>
      </c>
      <c r="F8270" t="s">
        <v>19081</v>
      </c>
      <c r="G8270" t="s">
        <v>3369</v>
      </c>
      <c r="H8270" s="6" t="str">
        <f>HYPERLINK(I8270)</f>
        <v>https://www.researchgate.net/profile/Fanping_Bu/publication/4170683_Precision_Stopping_Control_of_Automated_Bus_with_Pneumatic_Brake_System/links/0c96052176e6839c91000000.pdf</v>
      </c>
      <c r="I8270" t="s">
        <v>19080</v>
      </c>
      <c r="J8270" t="s">
        <v>19079</v>
      </c>
      <c r="K8270">
        <v>2</v>
      </c>
      <c r="L8270" s="41">
        <v>43544</v>
      </c>
      <c r="M8270" t="s">
        <v>3356</v>
      </c>
      <c r="U8270">
        <v>5</v>
      </c>
      <c r="V8270" t="s">
        <v>3076</v>
      </c>
      <c r="W8270">
        <v>3</v>
      </c>
      <c r="X8270">
        <v>2</v>
      </c>
      <c r="Y8270">
        <v>14</v>
      </c>
    </row>
    <row r="8271" spans="1:25" x14ac:dyDescent="0.3">
      <c r="B8271">
        <v>61</v>
      </c>
      <c r="C8271" t="s">
        <v>19078</v>
      </c>
      <c r="D8271" t="s">
        <v>19077</v>
      </c>
      <c r="E8271">
        <v>2007</v>
      </c>
      <c r="F8271" t="s">
        <v>19076</v>
      </c>
      <c r="G8271" t="s">
        <v>3314</v>
      </c>
      <c r="H8271" s="6" t="str">
        <f>HYPERLINK(I8271)</f>
        <v>https://ieeexplore.ieee.org/abstract/document/4039336/</v>
      </c>
      <c r="I8271" t="s">
        <v>19075</v>
      </c>
      <c r="J8271" t="s">
        <v>19074</v>
      </c>
      <c r="K8271">
        <v>3</v>
      </c>
      <c r="L8271" s="41">
        <v>43544</v>
      </c>
      <c r="U8271">
        <v>61</v>
      </c>
      <c r="V8271" t="s">
        <v>3108</v>
      </c>
      <c r="W8271">
        <v>31</v>
      </c>
      <c r="X8271">
        <v>2</v>
      </c>
      <c r="Y8271">
        <v>12</v>
      </c>
    </row>
    <row r="8272" spans="1:25" x14ac:dyDescent="0.3">
      <c r="B8272">
        <v>36</v>
      </c>
      <c r="C8272" t="s">
        <v>12644</v>
      </c>
      <c r="D8272" t="s">
        <v>12868</v>
      </c>
      <c r="E8272">
        <v>2014</v>
      </c>
      <c r="F8272" t="s">
        <v>12867</v>
      </c>
      <c r="G8272" t="s">
        <v>3314</v>
      </c>
      <c r="H8272" s="6" t="str">
        <f>HYPERLINK(I8272)</f>
        <v>https://ieeexplore.ieee.org/abstract/document/6856400/</v>
      </c>
      <c r="I8272" t="s">
        <v>12866</v>
      </c>
      <c r="J8272" t="s">
        <v>12865</v>
      </c>
      <c r="K8272">
        <v>4</v>
      </c>
      <c r="L8272" s="41">
        <v>43544</v>
      </c>
      <c r="U8272">
        <v>36</v>
      </c>
      <c r="V8272" t="s">
        <v>12864</v>
      </c>
      <c r="W8272">
        <v>36</v>
      </c>
      <c r="X8272">
        <v>1</v>
      </c>
      <c r="Y8272">
        <v>5</v>
      </c>
    </row>
    <row r="8273" spans="1:25" x14ac:dyDescent="0.3">
      <c r="B8273">
        <v>7</v>
      </c>
      <c r="C8273" t="s">
        <v>12332</v>
      </c>
      <c r="D8273" t="s">
        <v>14523</v>
      </c>
      <c r="E8273">
        <v>2016</v>
      </c>
      <c r="F8273" t="s">
        <v>14522</v>
      </c>
      <c r="G8273" t="s">
        <v>3314</v>
      </c>
      <c r="H8273" s="6" t="str">
        <f>HYPERLINK(I8273)</f>
        <v>https://ieeexplore.ieee.org/abstract/document/7331326/</v>
      </c>
      <c r="I8273" t="s">
        <v>14521</v>
      </c>
      <c r="J8273" t="s">
        <v>14520</v>
      </c>
      <c r="K8273">
        <v>5</v>
      </c>
      <c r="L8273" s="41">
        <v>43544</v>
      </c>
      <c r="U8273">
        <v>7</v>
      </c>
      <c r="V8273" t="s">
        <v>3166</v>
      </c>
      <c r="W8273">
        <v>4</v>
      </c>
      <c r="X8273">
        <v>2</v>
      </c>
      <c r="Y8273">
        <v>3</v>
      </c>
    </row>
    <row r="8274" spans="1:25" x14ac:dyDescent="0.3">
      <c r="B8274">
        <v>11</v>
      </c>
      <c r="C8274" t="s">
        <v>9139</v>
      </c>
      <c r="D8274" t="s">
        <v>9138</v>
      </c>
      <c r="E8274">
        <v>2008</v>
      </c>
      <c r="F8274" t="s">
        <v>9137</v>
      </c>
      <c r="G8274" t="s">
        <v>9136</v>
      </c>
      <c r="H8274" s="6" t="str">
        <f>HYPERLINK(I8274)</f>
        <v>http://www.citymobil-project.eu/downloadables/Deliverables/D3.2.1-PU-Human%20Factors%20aspects-CityMobil.pdf</v>
      </c>
      <c r="I8274" t="s">
        <v>9135</v>
      </c>
      <c r="J8274" t="s">
        <v>9134</v>
      </c>
      <c r="K8274">
        <v>6</v>
      </c>
      <c r="L8274" s="41">
        <v>43544</v>
      </c>
      <c r="M8274" t="s">
        <v>3356</v>
      </c>
      <c r="U8274">
        <v>11</v>
      </c>
      <c r="V8274" t="s">
        <v>2931</v>
      </c>
      <c r="W8274">
        <v>3</v>
      </c>
      <c r="X8274">
        <v>4</v>
      </c>
      <c r="Y8274">
        <v>11</v>
      </c>
    </row>
    <row r="8275" spans="1:25" x14ac:dyDescent="0.3">
      <c r="B8275">
        <v>0</v>
      </c>
      <c r="C8275" t="s">
        <v>14688</v>
      </c>
      <c r="D8275" t="s">
        <v>14687</v>
      </c>
      <c r="E8275">
        <v>2018</v>
      </c>
      <c r="F8275" t="s">
        <v>14686</v>
      </c>
      <c r="G8275" t="s">
        <v>3314</v>
      </c>
      <c r="H8275" s="6" t="str">
        <f>HYPERLINK(I8275)</f>
        <v>https://ieeexplore.ieee.org/abstract/document/8612701/</v>
      </c>
      <c r="I8275" t="s">
        <v>14685</v>
      </c>
      <c r="K8275">
        <v>7</v>
      </c>
      <c r="L8275" s="41">
        <v>43544</v>
      </c>
      <c r="U8275">
        <v>0</v>
      </c>
      <c r="V8275" t="s">
        <v>2923</v>
      </c>
      <c r="W8275">
        <v>0</v>
      </c>
      <c r="X8275">
        <v>5</v>
      </c>
      <c r="Y8275">
        <v>1</v>
      </c>
    </row>
    <row r="8276" spans="1:25" x14ac:dyDescent="0.3">
      <c r="B8276">
        <v>2</v>
      </c>
      <c r="C8276" t="s">
        <v>12332</v>
      </c>
      <c r="D8276" t="s">
        <v>16258</v>
      </c>
      <c r="E8276">
        <v>2016</v>
      </c>
      <c r="F8276" t="s">
        <v>4490</v>
      </c>
      <c r="G8276" t="s">
        <v>3314</v>
      </c>
      <c r="H8276" s="6" t="str">
        <f>HYPERLINK(I8276)</f>
        <v>https://ieeexplore.ieee.org/abstract/document/7464847/</v>
      </c>
      <c r="I8276" t="s">
        <v>16257</v>
      </c>
      <c r="J8276" t="s">
        <v>16256</v>
      </c>
      <c r="K8276">
        <v>8</v>
      </c>
      <c r="L8276" s="41">
        <v>43544</v>
      </c>
      <c r="U8276">
        <v>2</v>
      </c>
      <c r="V8276" t="s">
        <v>2953</v>
      </c>
      <c r="W8276">
        <v>1</v>
      </c>
      <c r="X8276">
        <v>2</v>
      </c>
      <c r="Y8276">
        <v>3</v>
      </c>
    </row>
    <row r="8277" spans="1:25" x14ac:dyDescent="0.3">
      <c r="B8277">
        <v>4</v>
      </c>
      <c r="C8277" t="s">
        <v>17165</v>
      </c>
      <c r="D8277" t="s">
        <v>17164</v>
      </c>
      <c r="E8277">
        <v>2014</v>
      </c>
      <c r="F8277" t="s">
        <v>17163</v>
      </c>
      <c r="G8277" t="s">
        <v>3314</v>
      </c>
      <c r="H8277" s="6" t="str">
        <f>HYPERLINK(I8277)</f>
        <v>https://ieeexplore.ieee.org/abstract/document/7049086/</v>
      </c>
      <c r="I8277" t="s">
        <v>17162</v>
      </c>
      <c r="J8277" t="s">
        <v>17161</v>
      </c>
      <c r="K8277">
        <v>9</v>
      </c>
      <c r="L8277" s="41">
        <v>43544</v>
      </c>
      <c r="U8277">
        <v>4</v>
      </c>
      <c r="V8277" t="s">
        <v>2928</v>
      </c>
      <c r="W8277">
        <v>1</v>
      </c>
      <c r="X8277">
        <v>5</v>
      </c>
      <c r="Y8277">
        <v>5</v>
      </c>
    </row>
    <row r="8278" spans="1:25" x14ac:dyDescent="0.3">
      <c r="B8278">
        <v>0</v>
      </c>
      <c r="C8278" t="s">
        <v>10700</v>
      </c>
      <c r="D8278" t="s">
        <v>10699</v>
      </c>
      <c r="E8278">
        <v>2013</v>
      </c>
      <c r="F8278" t="s">
        <v>10698</v>
      </c>
      <c r="G8278" t="s">
        <v>10697</v>
      </c>
      <c r="H8278" s="6" t="str">
        <f>HYPERLINK(I8278)</f>
        <v>https://ascelibrary.org/doi/abs/10.1061/9780784413036.010</v>
      </c>
      <c r="I8278" t="s">
        <v>10696</v>
      </c>
      <c r="K8278">
        <v>10</v>
      </c>
      <c r="L8278" s="41">
        <v>43544</v>
      </c>
      <c r="U8278">
        <v>0</v>
      </c>
      <c r="V8278" t="s">
        <v>2923</v>
      </c>
      <c r="W8278">
        <v>0</v>
      </c>
      <c r="X8278">
        <v>3</v>
      </c>
      <c r="Y8278">
        <v>6</v>
      </c>
    </row>
    <row r="8279" spans="1:25" x14ac:dyDescent="0.3">
      <c r="B8279">
        <v>2</v>
      </c>
      <c r="C8279" t="s">
        <v>12332</v>
      </c>
      <c r="D8279" t="s">
        <v>12331</v>
      </c>
      <c r="E8279">
        <v>2014</v>
      </c>
      <c r="F8279" t="s">
        <v>12330</v>
      </c>
      <c r="G8279" t="s">
        <v>3314</v>
      </c>
      <c r="H8279" s="6" t="str">
        <f>HYPERLINK(I8279)</f>
        <v>https://ieeexplore.ieee.org/abstract/document/6859449/</v>
      </c>
      <c r="I8279" t="s">
        <v>12329</v>
      </c>
      <c r="J8279" t="s">
        <v>12328</v>
      </c>
      <c r="K8279">
        <v>11</v>
      </c>
      <c r="L8279" s="41">
        <v>43544</v>
      </c>
      <c r="U8279">
        <v>2</v>
      </c>
      <c r="V8279" t="s">
        <v>3018</v>
      </c>
      <c r="W8279">
        <v>1</v>
      </c>
      <c r="X8279">
        <v>2</v>
      </c>
      <c r="Y8279">
        <v>5</v>
      </c>
    </row>
    <row r="8280" spans="1:25" x14ac:dyDescent="0.3">
      <c r="B8280">
        <v>13</v>
      </c>
      <c r="C8280" t="s">
        <v>11964</v>
      </c>
      <c r="D8280" t="s">
        <v>11963</v>
      </c>
      <c r="E8280">
        <v>2014</v>
      </c>
      <c r="F8280" t="s">
        <v>11962</v>
      </c>
      <c r="G8280" t="s">
        <v>3314</v>
      </c>
      <c r="H8280" s="6" t="str">
        <f>HYPERLINK(I8280)</f>
        <v>https://ieeexplore.ieee.org/abstract/document/6849477/</v>
      </c>
      <c r="I8280" t="s">
        <v>11961</v>
      </c>
      <c r="J8280" t="s">
        <v>11960</v>
      </c>
      <c r="K8280">
        <v>12</v>
      </c>
      <c r="L8280" s="41">
        <v>43544</v>
      </c>
      <c r="U8280">
        <v>13</v>
      </c>
      <c r="V8280" t="s">
        <v>3156</v>
      </c>
      <c r="W8280">
        <v>7</v>
      </c>
      <c r="X8280">
        <v>2</v>
      </c>
      <c r="Y8280">
        <v>5</v>
      </c>
    </row>
    <row r="8281" spans="1:25" x14ac:dyDescent="0.3">
      <c r="B8281">
        <v>5</v>
      </c>
      <c r="C8281" t="s">
        <v>19073</v>
      </c>
      <c r="D8281" t="s">
        <v>19072</v>
      </c>
      <c r="E8281">
        <v>2010</v>
      </c>
      <c r="F8281" t="s">
        <v>19071</v>
      </c>
      <c r="G8281" t="s">
        <v>3314</v>
      </c>
      <c r="H8281" s="6" t="str">
        <f>HYPERLINK(I8281)</f>
        <v>https://ieeexplore.ieee.org/abstract/document/5530675/</v>
      </c>
      <c r="I8281" t="s">
        <v>19070</v>
      </c>
      <c r="J8281" t="s">
        <v>19069</v>
      </c>
      <c r="K8281">
        <v>13</v>
      </c>
      <c r="L8281" s="41">
        <v>43544</v>
      </c>
      <c r="U8281">
        <v>5</v>
      </c>
      <c r="V8281" t="s">
        <v>3162</v>
      </c>
      <c r="W8281">
        <v>2</v>
      </c>
      <c r="X8281">
        <v>3</v>
      </c>
      <c r="Y8281">
        <v>9</v>
      </c>
    </row>
    <row r="8282" spans="1:25" x14ac:dyDescent="0.3">
      <c r="B8282">
        <v>2</v>
      </c>
      <c r="C8282" t="s">
        <v>19068</v>
      </c>
      <c r="D8282" t="s">
        <v>19067</v>
      </c>
      <c r="E8282">
        <v>2016</v>
      </c>
      <c r="F8282" t="s">
        <v>19066</v>
      </c>
      <c r="G8282" t="s">
        <v>9589</v>
      </c>
      <c r="H8282" s="6" t="str">
        <f>HYPERLINK(I8282)</f>
        <v>http://dergipark.gov.tr/tbtkelektrik/issue/35741/399042</v>
      </c>
      <c r="I8282" t="s">
        <v>19065</v>
      </c>
      <c r="J8282" t="s">
        <v>19064</v>
      </c>
      <c r="K8282">
        <v>14</v>
      </c>
      <c r="L8282" s="41">
        <v>43544</v>
      </c>
      <c r="U8282">
        <v>2</v>
      </c>
      <c r="V8282" t="s">
        <v>2953</v>
      </c>
      <c r="W8282">
        <v>2</v>
      </c>
      <c r="X8282">
        <v>1</v>
      </c>
      <c r="Y8282">
        <v>3</v>
      </c>
    </row>
    <row r="8283" spans="1:25" x14ac:dyDescent="0.3">
      <c r="B8283">
        <v>0</v>
      </c>
      <c r="C8283" t="s">
        <v>19063</v>
      </c>
      <c r="D8283" t="s">
        <v>19062</v>
      </c>
      <c r="E8283">
        <v>2018</v>
      </c>
      <c r="F8283" t="s">
        <v>19061</v>
      </c>
      <c r="G8283" t="s">
        <v>3314</v>
      </c>
      <c r="H8283" s="6" t="str">
        <f>HYPERLINK(I8283)</f>
        <v>https://ieeexplore.ieee.org/abstract/document/8569473/</v>
      </c>
      <c r="I8283" t="s">
        <v>19060</v>
      </c>
      <c r="K8283">
        <v>15</v>
      </c>
      <c r="L8283" s="41">
        <v>43544</v>
      </c>
      <c r="U8283">
        <v>0</v>
      </c>
      <c r="V8283" t="s">
        <v>2923</v>
      </c>
      <c r="W8283">
        <v>0</v>
      </c>
      <c r="X8283">
        <v>2</v>
      </c>
      <c r="Y8283">
        <v>1</v>
      </c>
    </row>
    <row r="8284" spans="1:25" x14ac:dyDescent="0.3">
      <c r="B8284">
        <v>0</v>
      </c>
      <c r="C8284" t="s">
        <v>4614</v>
      </c>
      <c r="D8284" t="s">
        <v>4613</v>
      </c>
      <c r="E8284">
        <v>2017</v>
      </c>
      <c r="G8284" t="s">
        <v>3821</v>
      </c>
      <c r="H8284" s="6" t="str">
        <f>HYPERLINK(I8284)</f>
        <v>https://hal.archives-ouvertes.fr/hal-01724742/</v>
      </c>
      <c r="I8284" t="s">
        <v>4612</v>
      </c>
      <c r="K8284">
        <v>16</v>
      </c>
      <c r="L8284" s="41">
        <v>43544</v>
      </c>
      <c r="U8284">
        <v>0</v>
      </c>
      <c r="V8284" t="s">
        <v>2923</v>
      </c>
      <c r="W8284">
        <v>0</v>
      </c>
      <c r="X8284">
        <v>5</v>
      </c>
      <c r="Y8284">
        <v>2</v>
      </c>
    </row>
    <row r="8285" spans="1:25" x14ac:dyDescent="0.3">
      <c r="B8285">
        <v>16</v>
      </c>
      <c r="C8285" t="s">
        <v>16001</v>
      </c>
      <c r="D8285" t="s">
        <v>16000</v>
      </c>
      <c r="E8285">
        <v>2007</v>
      </c>
      <c r="F8285" t="s">
        <v>4490</v>
      </c>
      <c r="G8285" t="s">
        <v>3314</v>
      </c>
      <c r="H8285" s="6" t="str">
        <f>HYPERLINK(I8285)</f>
        <v>https://ieeexplore.ieee.org/abstract/document/4298912/</v>
      </c>
      <c r="I8285" t="s">
        <v>15999</v>
      </c>
      <c r="J8285" t="s">
        <v>15998</v>
      </c>
      <c r="K8285">
        <v>17</v>
      </c>
      <c r="L8285" s="41">
        <v>43544</v>
      </c>
      <c r="U8285">
        <v>16</v>
      </c>
      <c r="V8285" t="s">
        <v>2979</v>
      </c>
      <c r="W8285">
        <v>5</v>
      </c>
      <c r="X8285">
        <v>3</v>
      </c>
      <c r="Y8285">
        <v>12</v>
      </c>
    </row>
    <row r="8286" spans="1:25" x14ac:dyDescent="0.3">
      <c r="B8286">
        <v>0</v>
      </c>
      <c r="C8286" t="s">
        <v>19059</v>
      </c>
      <c r="D8286" t="s">
        <v>19058</v>
      </c>
      <c r="E8286">
        <v>2008</v>
      </c>
      <c r="G8286" t="s">
        <v>4382</v>
      </c>
      <c r="H8286" s="6" t="str">
        <f>HYPERLINK(I8286)</f>
        <v>https://www.osti.gov/servlets/purl/928903</v>
      </c>
      <c r="I8286" t="s">
        <v>19057</v>
      </c>
      <c r="K8286">
        <v>18</v>
      </c>
      <c r="L8286" s="41">
        <v>43544</v>
      </c>
      <c r="M8286" t="s">
        <v>3356</v>
      </c>
      <c r="U8286">
        <v>0</v>
      </c>
      <c r="V8286" t="s">
        <v>2923</v>
      </c>
      <c r="W8286">
        <v>0</v>
      </c>
      <c r="X8286">
        <v>1</v>
      </c>
      <c r="Y8286">
        <v>11</v>
      </c>
    </row>
    <row r="8287" spans="1:25" x14ac:dyDescent="0.3">
      <c r="A8287" t="s">
        <v>2715</v>
      </c>
      <c r="B8287">
        <v>3</v>
      </c>
      <c r="C8287" t="s">
        <v>1716</v>
      </c>
      <c r="D8287" t="s">
        <v>1717</v>
      </c>
      <c r="E8287">
        <v>2018</v>
      </c>
      <c r="F8287" t="s">
        <v>3558</v>
      </c>
      <c r="G8287" t="s">
        <v>3328</v>
      </c>
      <c r="H8287" s="6" t="str">
        <f>HYPERLINK(I8287)</f>
        <v>https://link.springer.com/chapter/10.1007/978-3-319-92037-5_32</v>
      </c>
      <c r="I8287" t="s">
        <v>1718</v>
      </c>
      <c r="J8287" t="s">
        <v>3557</v>
      </c>
      <c r="K8287">
        <v>1</v>
      </c>
      <c r="L8287" s="41">
        <v>43549</v>
      </c>
      <c r="U8287">
        <v>3</v>
      </c>
      <c r="V8287" t="s">
        <v>2934</v>
      </c>
      <c r="W8287">
        <v>1</v>
      </c>
      <c r="X8287">
        <v>4</v>
      </c>
      <c r="Y8287">
        <v>1</v>
      </c>
    </row>
    <row r="8288" spans="1:25" x14ac:dyDescent="0.3">
      <c r="B8288">
        <v>4</v>
      </c>
      <c r="C8288" t="s">
        <v>1133</v>
      </c>
      <c r="D8288" t="s">
        <v>1134</v>
      </c>
      <c r="E8288">
        <v>2017</v>
      </c>
      <c r="F8288" t="s">
        <v>3594</v>
      </c>
      <c r="G8288" t="s">
        <v>3328</v>
      </c>
      <c r="H8288" s="6" t="str">
        <f>HYPERLINK(I8288)</f>
        <v>https://link.springer.com/chapter/10.1007/978-3-319-60441-1_33</v>
      </c>
      <c r="I8288" t="s">
        <v>4380</v>
      </c>
      <c r="J8288" t="s">
        <v>4379</v>
      </c>
      <c r="K8288">
        <v>2</v>
      </c>
      <c r="L8288" s="41">
        <v>43549</v>
      </c>
      <c r="U8288">
        <v>4</v>
      </c>
      <c r="V8288" t="s">
        <v>2949</v>
      </c>
      <c r="W8288">
        <v>1</v>
      </c>
      <c r="X8288">
        <v>4</v>
      </c>
      <c r="Y8288">
        <v>2</v>
      </c>
    </row>
    <row r="8289" spans="2:25" x14ac:dyDescent="0.3">
      <c r="B8289">
        <v>3</v>
      </c>
      <c r="C8289" t="s">
        <v>19056</v>
      </c>
      <c r="D8289" t="s">
        <v>19055</v>
      </c>
      <c r="E8289">
        <v>2017</v>
      </c>
      <c r="F8289" t="s">
        <v>14930</v>
      </c>
      <c r="G8289" t="s">
        <v>3314</v>
      </c>
      <c r="H8289" s="6" t="str">
        <f>HYPERLINK(I8289)</f>
        <v>https://ieeexplore.ieee.org/abstract/document/7973863/</v>
      </c>
      <c r="I8289" t="s">
        <v>19054</v>
      </c>
      <c r="J8289" t="s">
        <v>19053</v>
      </c>
      <c r="K8289">
        <v>3</v>
      </c>
      <c r="L8289" s="41">
        <v>43549</v>
      </c>
      <c r="U8289">
        <v>3</v>
      </c>
      <c r="V8289" t="s">
        <v>2954</v>
      </c>
      <c r="W8289">
        <v>2</v>
      </c>
      <c r="X8289">
        <v>2</v>
      </c>
      <c r="Y8289">
        <v>2</v>
      </c>
    </row>
    <row r="8290" spans="2:25" x14ac:dyDescent="0.3">
      <c r="B8290">
        <v>1</v>
      </c>
      <c r="C8290" t="s">
        <v>1136</v>
      </c>
      <c r="D8290" t="s">
        <v>1137</v>
      </c>
      <c r="E8290">
        <v>2018</v>
      </c>
      <c r="F8290" t="s">
        <v>3594</v>
      </c>
      <c r="G8290" t="s">
        <v>3328</v>
      </c>
      <c r="H8290" s="6" t="str">
        <f>HYPERLINK(I8290)</f>
        <v>https://link.springer.com/chapter/10.1007/978-3-319-93885-1_54</v>
      </c>
      <c r="I8290" t="s">
        <v>1138</v>
      </c>
      <c r="J8290" t="s">
        <v>5405</v>
      </c>
      <c r="K8290">
        <v>4</v>
      </c>
      <c r="L8290" s="41">
        <v>43549</v>
      </c>
      <c r="U8290">
        <v>1</v>
      </c>
      <c r="V8290" t="s">
        <v>2931</v>
      </c>
      <c r="W8290">
        <v>0</v>
      </c>
      <c r="X8290">
        <v>4</v>
      </c>
      <c r="Y8290">
        <v>1</v>
      </c>
    </row>
    <row r="8291" spans="2:25" x14ac:dyDescent="0.3">
      <c r="B8291">
        <v>1</v>
      </c>
      <c r="C8291" t="s">
        <v>11241</v>
      </c>
      <c r="D8291" t="s">
        <v>11240</v>
      </c>
      <c r="E8291">
        <v>2018</v>
      </c>
      <c r="F8291" t="s">
        <v>11239</v>
      </c>
      <c r="G8291" t="s">
        <v>3314</v>
      </c>
      <c r="H8291" s="6" t="str">
        <f>HYPERLINK(I8291)</f>
        <v>https://ieeexplore.ieee.org/abstract/document/8523899/</v>
      </c>
      <c r="I8291" t="s">
        <v>11238</v>
      </c>
      <c r="J8291" t="s">
        <v>11237</v>
      </c>
      <c r="K8291">
        <v>5</v>
      </c>
      <c r="L8291" s="41">
        <v>43549</v>
      </c>
      <c r="U8291">
        <v>1</v>
      </c>
      <c r="V8291" t="s">
        <v>2931</v>
      </c>
      <c r="W8291">
        <v>0</v>
      </c>
      <c r="X8291">
        <v>4</v>
      </c>
      <c r="Y8291">
        <v>1</v>
      </c>
    </row>
    <row r="8292" spans="2:25" x14ac:dyDescent="0.3">
      <c r="B8292">
        <v>17</v>
      </c>
      <c r="C8292" t="s">
        <v>1169</v>
      </c>
      <c r="D8292" t="s">
        <v>1170</v>
      </c>
      <c r="E8292">
        <v>2017</v>
      </c>
      <c r="F8292" t="s">
        <v>3583</v>
      </c>
      <c r="G8292" t="s">
        <v>3328</v>
      </c>
      <c r="H8292" s="6" t="str">
        <f>HYPERLINK(I8292)</f>
        <v>https://link.springer.com/chapter/10.1007/978-3-319-41682-3_49</v>
      </c>
      <c r="I8292" t="s">
        <v>1171</v>
      </c>
      <c r="J8292" t="s">
        <v>15061</v>
      </c>
      <c r="K8292">
        <v>6</v>
      </c>
      <c r="L8292" s="41">
        <v>43549</v>
      </c>
      <c r="U8292">
        <v>17</v>
      </c>
      <c r="V8292" t="s">
        <v>3204</v>
      </c>
      <c r="W8292">
        <v>4</v>
      </c>
      <c r="X8292">
        <v>4</v>
      </c>
      <c r="Y8292">
        <v>2</v>
      </c>
    </row>
    <row r="8293" spans="2:25" x14ac:dyDescent="0.3">
      <c r="B8293">
        <v>6</v>
      </c>
      <c r="C8293" t="s">
        <v>168</v>
      </c>
      <c r="D8293" t="s">
        <v>169</v>
      </c>
      <c r="E8293">
        <v>2017</v>
      </c>
      <c r="F8293" t="s">
        <v>3459</v>
      </c>
      <c r="G8293" t="s">
        <v>3328</v>
      </c>
      <c r="H8293" s="6" t="str">
        <f>HYPERLINK(I8293)</f>
        <v>https://link.springer.com/chapter/10.1007/978-3-319-58475-1_25</v>
      </c>
      <c r="I8293" t="s">
        <v>170</v>
      </c>
      <c r="J8293" t="s">
        <v>4902</v>
      </c>
      <c r="K8293">
        <v>7</v>
      </c>
      <c r="L8293" s="41">
        <v>43549</v>
      </c>
      <c r="U8293">
        <v>6</v>
      </c>
      <c r="V8293" t="s">
        <v>2934</v>
      </c>
      <c r="W8293">
        <v>2</v>
      </c>
      <c r="X8293">
        <v>4</v>
      </c>
      <c r="Y8293">
        <v>2</v>
      </c>
    </row>
    <row r="8294" spans="2:25" x14ac:dyDescent="0.3">
      <c r="B8294">
        <v>1</v>
      </c>
      <c r="C8294" t="s">
        <v>15058</v>
      </c>
      <c r="D8294" t="s">
        <v>15057</v>
      </c>
      <c r="E8294">
        <v>2017</v>
      </c>
      <c r="F8294" t="s">
        <v>15056</v>
      </c>
      <c r="G8294" t="s">
        <v>3378</v>
      </c>
      <c r="H8294" s="6" t="str">
        <f>HYPERLINK(I8294)</f>
        <v>https://dl.acm.org/citation.cfm?id=3053101</v>
      </c>
      <c r="I8294" t="s">
        <v>15055</v>
      </c>
      <c r="J8294" t="s">
        <v>15054</v>
      </c>
      <c r="K8294">
        <v>8</v>
      </c>
      <c r="L8294" s="41">
        <v>43549</v>
      </c>
      <c r="U8294">
        <v>1</v>
      </c>
      <c r="V8294" t="s">
        <v>2933</v>
      </c>
      <c r="W8294">
        <v>0</v>
      </c>
      <c r="X8294">
        <v>3</v>
      </c>
      <c r="Y8294">
        <v>2</v>
      </c>
    </row>
    <row r="8295" spans="2:25" x14ac:dyDescent="0.3">
      <c r="B8295">
        <v>1</v>
      </c>
      <c r="C8295" t="s">
        <v>11206</v>
      </c>
      <c r="D8295" t="s">
        <v>11205</v>
      </c>
      <c r="E8295">
        <v>2019</v>
      </c>
      <c r="G8295" t="s">
        <v>11090</v>
      </c>
      <c r="H8295" s="6" t="str">
        <f>HYPERLINK(I8295)</f>
        <v>https://injuryprevention.bmj.com/content/25/2/76</v>
      </c>
      <c r="I8295" t="s">
        <v>19052</v>
      </c>
      <c r="J8295" t="s">
        <v>11203</v>
      </c>
      <c r="K8295">
        <v>9</v>
      </c>
      <c r="L8295" s="41">
        <v>43549</v>
      </c>
      <c r="U8295">
        <v>1</v>
      </c>
      <c r="V8295" t="s">
        <v>2931</v>
      </c>
      <c r="W8295">
        <v>0</v>
      </c>
      <c r="X8295">
        <v>3</v>
      </c>
      <c r="Y8295">
        <v>1</v>
      </c>
    </row>
    <row r="8296" spans="2:25" x14ac:dyDescent="0.3">
      <c r="B8296">
        <v>2</v>
      </c>
      <c r="C8296" t="s">
        <v>14609</v>
      </c>
      <c r="D8296" t="s">
        <v>14608</v>
      </c>
      <c r="E8296">
        <v>2018</v>
      </c>
      <c r="F8296" t="s">
        <v>14607</v>
      </c>
      <c r="G8296" t="s">
        <v>3314</v>
      </c>
      <c r="H8296" s="6" t="str">
        <f>HYPERLINK(I8296)</f>
        <v>https://ieeexplore.ieee.org/abstract/document/8353618/</v>
      </c>
      <c r="I8296" t="s">
        <v>14606</v>
      </c>
      <c r="J8296" t="s">
        <v>14605</v>
      </c>
      <c r="K8296">
        <v>10</v>
      </c>
      <c r="L8296" s="41">
        <v>43549</v>
      </c>
      <c r="U8296">
        <v>2</v>
      </c>
      <c r="V8296" t="s">
        <v>2949</v>
      </c>
      <c r="W8296">
        <v>2</v>
      </c>
      <c r="X8296">
        <v>1</v>
      </c>
      <c r="Y8296">
        <v>1</v>
      </c>
    </row>
    <row r="8297" spans="2:25" x14ac:dyDescent="0.3">
      <c r="B8297">
        <v>30</v>
      </c>
      <c r="C8297" t="s">
        <v>9362</v>
      </c>
      <c r="D8297" t="s">
        <v>9361</v>
      </c>
      <c r="E8297">
        <v>2017</v>
      </c>
      <c r="F8297" t="s">
        <v>9360</v>
      </c>
      <c r="G8297" t="s">
        <v>3314</v>
      </c>
      <c r="H8297" s="6" t="str">
        <f>HYPERLINK(I8297)</f>
        <v>https://ieeexplore.ieee.org/abstract/document/7966970/</v>
      </c>
      <c r="I8297" t="s">
        <v>9359</v>
      </c>
      <c r="J8297" t="s">
        <v>9358</v>
      </c>
      <c r="K8297">
        <v>11</v>
      </c>
      <c r="L8297" s="41">
        <v>43549</v>
      </c>
      <c r="U8297">
        <v>30</v>
      </c>
      <c r="V8297" t="s">
        <v>3155</v>
      </c>
      <c r="W8297">
        <v>10</v>
      </c>
      <c r="X8297">
        <v>3</v>
      </c>
      <c r="Y8297">
        <v>2</v>
      </c>
    </row>
    <row r="8298" spans="2:25" x14ac:dyDescent="0.3">
      <c r="B8298">
        <v>13</v>
      </c>
      <c r="C8298" t="s">
        <v>541</v>
      </c>
      <c r="D8298" t="s">
        <v>542</v>
      </c>
      <c r="E8298">
        <v>2017</v>
      </c>
      <c r="F8298" t="s">
        <v>13748</v>
      </c>
      <c r="G8298" t="s">
        <v>3314</v>
      </c>
      <c r="H8298" s="6" t="str">
        <f>HYPERLINK(I8298)</f>
        <v>https://ieeexplore.ieee.org/abstract/document/7995746/</v>
      </c>
      <c r="I8298" t="s">
        <v>543</v>
      </c>
      <c r="J8298" t="s">
        <v>19051</v>
      </c>
      <c r="K8298">
        <v>12</v>
      </c>
      <c r="L8298" s="41">
        <v>43549</v>
      </c>
      <c r="U8298">
        <v>13</v>
      </c>
      <c r="V8298" t="s">
        <v>3132</v>
      </c>
      <c r="W8298">
        <v>4</v>
      </c>
      <c r="X8298">
        <v>3</v>
      </c>
      <c r="Y8298">
        <v>2</v>
      </c>
    </row>
    <row r="8299" spans="2:25" x14ac:dyDescent="0.3">
      <c r="B8299">
        <v>2</v>
      </c>
      <c r="C8299" t="s">
        <v>14827</v>
      </c>
      <c r="D8299" t="s">
        <v>14826</v>
      </c>
      <c r="E8299">
        <v>2018</v>
      </c>
      <c r="G8299" t="s">
        <v>5243</v>
      </c>
      <c r="H8299" s="6" t="str">
        <f>HYPERLINK(I8299)</f>
        <v>https://www.sae.org/publications/technical-papers/content/2018-01-0572/</v>
      </c>
      <c r="I8299" t="s">
        <v>14825</v>
      </c>
      <c r="J8299" t="s">
        <v>14824</v>
      </c>
      <c r="K8299">
        <v>13</v>
      </c>
      <c r="L8299" s="41">
        <v>43549</v>
      </c>
      <c r="U8299">
        <v>2</v>
      </c>
      <c r="V8299" t="s">
        <v>2949</v>
      </c>
      <c r="W8299">
        <v>1</v>
      </c>
      <c r="X8299">
        <v>3</v>
      </c>
      <c r="Y8299">
        <v>1</v>
      </c>
    </row>
    <row r="8300" spans="2:25" x14ac:dyDescent="0.3">
      <c r="B8300">
        <v>6</v>
      </c>
      <c r="C8300" t="s">
        <v>9902</v>
      </c>
      <c r="D8300" t="s">
        <v>9901</v>
      </c>
      <c r="E8300">
        <v>2017</v>
      </c>
      <c r="F8300" t="s">
        <v>9900</v>
      </c>
      <c r="G8300" t="s">
        <v>3314</v>
      </c>
      <c r="H8300" s="6" t="str">
        <f>HYPERLINK(I8300)</f>
        <v>https://ieeexplore.ieee.org/abstract/document/8062681/</v>
      </c>
      <c r="I8300" t="s">
        <v>9899</v>
      </c>
      <c r="J8300" t="s">
        <v>9898</v>
      </c>
      <c r="K8300">
        <v>14</v>
      </c>
      <c r="L8300" s="41">
        <v>43549</v>
      </c>
      <c r="U8300">
        <v>6</v>
      </c>
      <c r="V8300" t="s">
        <v>2934</v>
      </c>
      <c r="W8300">
        <v>3</v>
      </c>
      <c r="X8300">
        <v>2</v>
      </c>
      <c r="Y8300">
        <v>2</v>
      </c>
    </row>
    <row r="8301" spans="2:25" x14ac:dyDescent="0.3">
      <c r="B8301">
        <v>4</v>
      </c>
      <c r="C8301" t="s">
        <v>11049</v>
      </c>
      <c r="D8301" t="s">
        <v>11249</v>
      </c>
      <c r="E8301">
        <v>2017</v>
      </c>
      <c r="F8301" t="s">
        <v>4938</v>
      </c>
      <c r="G8301" t="s">
        <v>3328</v>
      </c>
      <c r="H8301" s="6" t="str">
        <f>HYPERLINK(I8301)</f>
        <v>https://idp.springer.com/authorize/casa?redirect_uri=https://link.springer.com/article/10.1007/s38311-017-0088-y&amp;casa_token=X5Ru-Rqrwx0AAAAA:8JwLfFs8VJp0cPO1ajpchHI6EJ1AqsMzIRFg4QbT0K6ppXVADVKqlJ0jtP4kPN7XRpl4BGtDTxOU4VV71Q</v>
      </c>
      <c r="I8301" t="s">
        <v>19050</v>
      </c>
      <c r="J8301" t="s">
        <v>11247</v>
      </c>
      <c r="K8301">
        <v>15</v>
      </c>
      <c r="L8301" s="41">
        <v>43549</v>
      </c>
      <c r="M8301" t="s">
        <v>3325</v>
      </c>
      <c r="U8301">
        <v>4</v>
      </c>
      <c r="V8301" t="s">
        <v>2949</v>
      </c>
      <c r="W8301">
        <v>4</v>
      </c>
      <c r="X8301">
        <v>1</v>
      </c>
      <c r="Y8301">
        <v>2</v>
      </c>
    </row>
    <row r="8302" spans="2:25" x14ac:dyDescent="0.3">
      <c r="B8302">
        <v>3</v>
      </c>
      <c r="C8302" t="s">
        <v>1625</v>
      </c>
      <c r="D8302" t="s">
        <v>1626</v>
      </c>
      <c r="E8302">
        <v>2017</v>
      </c>
      <c r="F8302" t="s">
        <v>3583</v>
      </c>
      <c r="G8302" t="s">
        <v>3328</v>
      </c>
      <c r="H8302" s="6" t="str">
        <f>HYPERLINK(I8302)</f>
        <v>https://link.springer.com/chapter/10.1007/978-3-319-41956-5_11</v>
      </c>
      <c r="I8302" t="s">
        <v>1627</v>
      </c>
      <c r="J8302" t="s">
        <v>11140</v>
      </c>
      <c r="K8302">
        <v>16</v>
      </c>
      <c r="L8302" s="41">
        <v>43549</v>
      </c>
      <c r="U8302">
        <v>3</v>
      </c>
      <c r="V8302" t="s">
        <v>2954</v>
      </c>
      <c r="W8302">
        <v>1</v>
      </c>
      <c r="X8302">
        <v>6</v>
      </c>
      <c r="Y8302">
        <v>2</v>
      </c>
    </row>
    <row r="8303" spans="2:25" x14ac:dyDescent="0.3">
      <c r="B8303">
        <v>4</v>
      </c>
      <c r="C8303" t="s">
        <v>9277</v>
      </c>
      <c r="D8303" t="s">
        <v>9276</v>
      </c>
      <c r="E8303">
        <v>2017</v>
      </c>
      <c r="F8303" t="s">
        <v>9275</v>
      </c>
      <c r="G8303" t="s">
        <v>3314</v>
      </c>
      <c r="H8303" s="6" t="str">
        <f>HYPERLINK(I8303)</f>
        <v>https://ieeexplore.ieee.org/abstract/document/7976252/</v>
      </c>
      <c r="I8303" t="s">
        <v>9274</v>
      </c>
      <c r="J8303" t="s">
        <v>9273</v>
      </c>
      <c r="K8303">
        <v>17</v>
      </c>
      <c r="L8303" s="41">
        <v>43549</v>
      </c>
      <c r="U8303">
        <v>4</v>
      </c>
      <c r="V8303" t="s">
        <v>2949</v>
      </c>
      <c r="W8303">
        <v>2</v>
      </c>
      <c r="X8303">
        <v>2</v>
      </c>
      <c r="Y8303">
        <v>2</v>
      </c>
    </row>
    <row r="8304" spans="2:25" x14ac:dyDescent="0.3">
      <c r="B8304">
        <v>4</v>
      </c>
      <c r="C8304" t="s">
        <v>1196</v>
      </c>
      <c r="D8304" t="s">
        <v>1197</v>
      </c>
      <c r="E8304">
        <v>2018</v>
      </c>
      <c r="F8304" t="s">
        <v>3573</v>
      </c>
      <c r="G8304" t="s">
        <v>3321</v>
      </c>
      <c r="H8304" s="6" t="str">
        <f>HYPERLINK(I8304)</f>
        <v>https://journals.sagepub.com/doi/abs/10.1177/1541931218621426?casa_token=YJ2fKsqbuicAAAAA:LRMkjlc7p-m2teeOxTR-bQGs7ayJMOEiecN8KgxP4VmTPck2boXoG-bvyrXCDQ8B6LMazIrX1StnQw</v>
      </c>
      <c r="I8304" t="s">
        <v>19049</v>
      </c>
      <c r="J8304" t="s">
        <v>6295</v>
      </c>
      <c r="K8304">
        <v>18</v>
      </c>
      <c r="L8304" s="41">
        <v>43549</v>
      </c>
      <c r="U8304">
        <v>4</v>
      </c>
      <c r="V8304" t="s">
        <v>2968</v>
      </c>
      <c r="W8304">
        <v>1</v>
      </c>
      <c r="X8304">
        <v>4</v>
      </c>
      <c r="Y8304">
        <v>1</v>
      </c>
    </row>
    <row r="8305" spans="2:25" x14ac:dyDescent="0.3">
      <c r="B8305">
        <v>2</v>
      </c>
      <c r="C8305" t="s">
        <v>6311</v>
      </c>
      <c r="D8305" t="s">
        <v>6310</v>
      </c>
      <c r="E8305">
        <v>2018</v>
      </c>
      <c r="F8305" t="s">
        <v>6309</v>
      </c>
      <c r="G8305" t="s">
        <v>3328</v>
      </c>
      <c r="H8305" s="6" t="str">
        <f>HYPERLINK(I8305)</f>
        <v>https://link.springer.com/chapter/10.1007/978-981-10-6454-8_12</v>
      </c>
      <c r="I8305" t="s">
        <v>6308</v>
      </c>
      <c r="J8305" t="s">
        <v>6307</v>
      </c>
      <c r="K8305">
        <v>19</v>
      </c>
      <c r="L8305" s="41">
        <v>43549</v>
      </c>
      <c r="U8305">
        <v>2</v>
      </c>
      <c r="V8305" t="s">
        <v>2949</v>
      </c>
      <c r="W8305">
        <v>1</v>
      </c>
      <c r="X8305">
        <v>4</v>
      </c>
      <c r="Y8305">
        <v>1</v>
      </c>
    </row>
    <row r="8306" spans="2:25" x14ac:dyDescent="0.3">
      <c r="B8306">
        <v>2</v>
      </c>
      <c r="C8306" t="s">
        <v>11682</v>
      </c>
      <c r="D8306" t="s">
        <v>11681</v>
      </c>
      <c r="E8306">
        <v>2017</v>
      </c>
      <c r="F8306" t="s">
        <v>11680</v>
      </c>
      <c r="G8306" t="s">
        <v>3369</v>
      </c>
      <c r="H8306" s="6" t="str">
        <f>HYPERLINK(I8306)</f>
        <v>https://www.researchgate.net/profile/Giedre_Sabaliauskaite/publication/321323032_Integrating_Autonomous_Vehicle_Safety_and_Security/links/5bab04db45851574f7e64b69/Integrating-Autonomous-Vehicle-Safety-and-Security.pdf</v>
      </c>
      <c r="I8306" t="s">
        <v>11679</v>
      </c>
      <c r="J8306" t="s">
        <v>11678</v>
      </c>
      <c r="K8306">
        <v>20</v>
      </c>
      <c r="L8306" s="41">
        <v>43549</v>
      </c>
      <c r="M8306" t="s">
        <v>3356</v>
      </c>
      <c r="U8306">
        <v>2</v>
      </c>
      <c r="V8306" t="s">
        <v>2931</v>
      </c>
      <c r="W8306">
        <v>1</v>
      </c>
      <c r="X8306">
        <v>2</v>
      </c>
      <c r="Y8306">
        <v>2</v>
      </c>
    </row>
    <row r="8307" spans="2:25" x14ac:dyDescent="0.3">
      <c r="B8307">
        <v>3</v>
      </c>
      <c r="C8307" t="s">
        <v>11595</v>
      </c>
      <c r="D8307" t="s">
        <v>11594</v>
      </c>
      <c r="E8307">
        <v>2018</v>
      </c>
      <c r="F8307" t="s">
        <v>11593</v>
      </c>
      <c r="G8307" t="s">
        <v>3369</v>
      </c>
      <c r="H8307" s="6" t="e">
        <f>HYPERLINK(I8307)</f>
        <v>#VALUE!</v>
      </c>
      <c r="I8307" t="s">
        <v>11592</v>
      </c>
      <c r="J8307" t="s">
        <v>11591</v>
      </c>
      <c r="K8307">
        <v>21</v>
      </c>
      <c r="L8307" s="41">
        <v>43549</v>
      </c>
      <c r="M8307" t="s">
        <v>3356</v>
      </c>
      <c r="U8307">
        <v>3</v>
      </c>
      <c r="V8307" t="s">
        <v>2934</v>
      </c>
      <c r="W8307">
        <v>1</v>
      </c>
      <c r="X8307">
        <v>3</v>
      </c>
      <c r="Y8307">
        <v>1</v>
      </c>
    </row>
    <row r="8308" spans="2:25" x14ac:dyDescent="0.3">
      <c r="B8308">
        <v>2</v>
      </c>
      <c r="C8308" t="s">
        <v>19048</v>
      </c>
      <c r="D8308" t="s">
        <v>19047</v>
      </c>
      <c r="E8308">
        <v>2017</v>
      </c>
      <c r="F8308" t="s">
        <v>19046</v>
      </c>
      <c r="G8308" t="s">
        <v>3646</v>
      </c>
      <c r="H8308" s="6" t="str">
        <f>HYPERLINK(I8308)</f>
        <v>https://arxiv.org/abs/1702.07847</v>
      </c>
      <c r="I8308" t="s">
        <v>19045</v>
      </c>
      <c r="J8308" t="s">
        <v>19044</v>
      </c>
      <c r="K8308">
        <v>22</v>
      </c>
      <c r="L8308" s="41">
        <v>43549</v>
      </c>
      <c r="U8308">
        <v>2</v>
      </c>
      <c r="V8308" t="s">
        <v>2931</v>
      </c>
      <c r="W8308">
        <v>2</v>
      </c>
      <c r="X8308">
        <v>1</v>
      </c>
      <c r="Y8308">
        <v>2</v>
      </c>
    </row>
    <row r="8309" spans="2:25" x14ac:dyDescent="0.3">
      <c r="B8309">
        <v>1</v>
      </c>
      <c r="C8309" t="s">
        <v>5318</v>
      </c>
      <c r="D8309" t="s">
        <v>5317</v>
      </c>
      <c r="E8309">
        <v>2017</v>
      </c>
      <c r="F8309" t="s">
        <v>5316</v>
      </c>
      <c r="G8309" t="s">
        <v>3314</v>
      </c>
      <c r="H8309" s="6" t="str">
        <f>HYPERLINK(I8309)</f>
        <v>https://ieeexplore.ieee.org/abstract/document/8279921/</v>
      </c>
      <c r="I8309" t="s">
        <v>5315</v>
      </c>
      <c r="J8309" t="s">
        <v>5314</v>
      </c>
      <c r="K8309">
        <v>23</v>
      </c>
      <c r="L8309" s="41">
        <v>43549</v>
      </c>
      <c r="U8309">
        <v>1</v>
      </c>
      <c r="V8309" t="s">
        <v>2933</v>
      </c>
      <c r="W8309">
        <v>0</v>
      </c>
      <c r="X8309">
        <v>4</v>
      </c>
      <c r="Y8309">
        <v>2</v>
      </c>
    </row>
    <row r="8310" spans="2:25" x14ac:dyDescent="0.3">
      <c r="B8310">
        <v>6</v>
      </c>
      <c r="C8310" t="s">
        <v>1108</v>
      </c>
      <c r="D8310" t="s">
        <v>1109</v>
      </c>
      <c r="E8310">
        <v>2017</v>
      </c>
      <c r="F8310" t="s">
        <v>4420</v>
      </c>
      <c r="G8310" t="s">
        <v>3378</v>
      </c>
      <c r="H8310" s="6" t="str">
        <f>HYPERLINK(I8310)</f>
        <v>https://dl.acm.org/citation.cfm?id=3123014</v>
      </c>
      <c r="I8310" t="s">
        <v>1110</v>
      </c>
      <c r="J8310" t="s">
        <v>7281</v>
      </c>
      <c r="K8310">
        <v>24</v>
      </c>
      <c r="L8310" s="41">
        <v>43549</v>
      </c>
      <c r="U8310">
        <v>6</v>
      </c>
      <c r="V8310" t="s">
        <v>2934</v>
      </c>
      <c r="W8310">
        <v>2</v>
      </c>
      <c r="X8310">
        <v>4</v>
      </c>
      <c r="Y8310">
        <v>2</v>
      </c>
    </row>
    <row r="8311" spans="2:25" x14ac:dyDescent="0.3">
      <c r="B8311">
        <v>8</v>
      </c>
      <c r="C8311" t="s">
        <v>15190</v>
      </c>
      <c r="D8311" t="s">
        <v>15189</v>
      </c>
      <c r="E8311">
        <v>2017</v>
      </c>
      <c r="F8311" t="s">
        <v>15188</v>
      </c>
      <c r="G8311" t="s">
        <v>3347</v>
      </c>
      <c r="H8311" s="6" t="str">
        <f>HYPERLINK(I8311)</f>
        <v>https://www.sciencedirect.com/science/article/pii/S0951832016309723</v>
      </c>
      <c r="I8311" t="s">
        <v>15187</v>
      </c>
      <c r="J8311" t="s">
        <v>15186</v>
      </c>
      <c r="K8311">
        <v>25</v>
      </c>
      <c r="L8311" s="41">
        <v>43549</v>
      </c>
      <c r="U8311">
        <v>8</v>
      </c>
      <c r="V8311" t="s">
        <v>2968</v>
      </c>
      <c r="W8311">
        <v>3</v>
      </c>
      <c r="X8311">
        <v>3</v>
      </c>
      <c r="Y8311">
        <v>2</v>
      </c>
    </row>
    <row r="8312" spans="2:25" x14ac:dyDescent="0.3">
      <c r="B8312">
        <v>1</v>
      </c>
      <c r="C8312" t="s">
        <v>18706</v>
      </c>
      <c r="D8312" t="s">
        <v>19043</v>
      </c>
      <c r="E8312">
        <v>2017</v>
      </c>
      <c r="G8312" t="s">
        <v>5243</v>
      </c>
      <c r="H8312" s="6" t="str">
        <f>HYPERLINK(I8312)</f>
        <v>https://www.sae.org/publications/technical-papers/content/2017-01-1994/</v>
      </c>
      <c r="I8312" t="s">
        <v>19042</v>
      </c>
      <c r="J8312" t="s">
        <v>19041</v>
      </c>
      <c r="K8312">
        <v>26</v>
      </c>
      <c r="L8312" s="41">
        <v>43549</v>
      </c>
      <c r="U8312">
        <v>1</v>
      </c>
      <c r="V8312" t="s">
        <v>2933</v>
      </c>
      <c r="W8312">
        <v>1</v>
      </c>
      <c r="X8312">
        <v>1</v>
      </c>
      <c r="Y8312">
        <v>2</v>
      </c>
    </row>
    <row r="8313" spans="2:25" x14ac:dyDescent="0.3">
      <c r="B8313">
        <v>1</v>
      </c>
      <c r="C8313" t="s">
        <v>372</v>
      </c>
      <c r="D8313" t="s">
        <v>373</v>
      </c>
      <c r="E8313">
        <v>2018</v>
      </c>
      <c r="F8313" t="s">
        <v>4794</v>
      </c>
      <c r="G8313" t="s">
        <v>3423</v>
      </c>
      <c r="H8313" s="6" t="str">
        <f>HYPERLINK(I8313)</f>
        <v>https://onlinelibrary.wiley.com/doi/abs/10.1002/sdtp.12277</v>
      </c>
      <c r="I8313" t="s">
        <v>5379</v>
      </c>
      <c r="J8313" t="s">
        <v>5378</v>
      </c>
      <c r="K8313">
        <v>27</v>
      </c>
      <c r="L8313" s="41">
        <v>43549</v>
      </c>
      <c r="U8313">
        <v>1</v>
      </c>
      <c r="V8313" t="s">
        <v>2931</v>
      </c>
      <c r="W8313">
        <v>1</v>
      </c>
      <c r="X8313">
        <v>2</v>
      </c>
      <c r="Y8313">
        <v>1</v>
      </c>
    </row>
    <row r="8314" spans="2:25" x14ac:dyDescent="0.3">
      <c r="B8314">
        <v>11</v>
      </c>
      <c r="C8314" t="s">
        <v>19040</v>
      </c>
      <c r="D8314" t="s">
        <v>19039</v>
      </c>
      <c r="E8314">
        <v>2017</v>
      </c>
      <c r="F8314" t="s">
        <v>8623</v>
      </c>
      <c r="G8314" t="s">
        <v>4809</v>
      </c>
      <c r="H8314" s="6" t="str">
        <f>HYPERLINK(I8314)</f>
        <v>https://proceedings.asmedigitalcollection.asme.org/proceeding.aspx?articleid=2655465</v>
      </c>
      <c r="I8314" t="s">
        <v>19038</v>
      </c>
      <c r="J8314" t="s">
        <v>19037</v>
      </c>
      <c r="K8314">
        <v>28</v>
      </c>
      <c r="L8314" s="41">
        <v>43549</v>
      </c>
      <c r="U8314">
        <v>11</v>
      </c>
      <c r="V8314" t="s">
        <v>3059</v>
      </c>
      <c r="W8314">
        <v>4</v>
      </c>
      <c r="X8314">
        <v>3</v>
      </c>
      <c r="Y8314">
        <v>2</v>
      </c>
    </row>
    <row r="8315" spans="2:25" x14ac:dyDescent="0.3">
      <c r="B8315">
        <v>1</v>
      </c>
      <c r="C8315" t="s">
        <v>19036</v>
      </c>
      <c r="D8315" t="s">
        <v>19035</v>
      </c>
      <c r="E8315">
        <v>2017</v>
      </c>
      <c r="G8315" t="s">
        <v>4304</v>
      </c>
      <c r="H8315" s="6" t="str">
        <f>HYPERLINK(I8315)</f>
        <v>https://trid.trb.org/View/1492300</v>
      </c>
      <c r="I8315" t="s">
        <v>19034</v>
      </c>
      <c r="J8315" t="s">
        <v>19033</v>
      </c>
      <c r="K8315">
        <v>29</v>
      </c>
      <c r="L8315" s="41">
        <v>43549</v>
      </c>
      <c r="U8315">
        <v>1</v>
      </c>
      <c r="V8315" t="s">
        <v>2933</v>
      </c>
      <c r="W8315">
        <v>0</v>
      </c>
      <c r="X8315">
        <v>3</v>
      </c>
      <c r="Y8315">
        <v>2</v>
      </c>
    </row>
    <row r="8316" spans="2:25" x14ac:dyDescent="0.3">
      <c r="B8316">
        <v>6</v>
      </c>
      <c r="C8316" t="s">
        <v>9643</v>
      </c>
      <c r="D8316" t="s">
        <v>9642</v>
      </c>
      <c r="E8316">
        <v>2017</v>
      </c>
      <c r="F8316" t="s">
        <v>9690</v>
      </c>
      <c r="G8316" t="s">
        <v>3341</v>
      </c>
      <c r="H8316" s="6" t="str">
        <f>HYPERLINK(I8316)</f>
        <v>https://patents.google.com/patent/US9594373B2/en</v>
      </c>
      <c r="I8316" t="s">
        <v>9689</v>
      </c>
      <c r="J8316" t="s">
        <v>9688</v>
      </c>
      <c r="K8316">
        <v>30</v>
      </c>
      <c r="L8316" s="41">
        <v>43549</v>
      </c>
      <c r="U8316">
        <v>6</v>
      </c>
      <c r="V8316" t="s">
        <v>2934</v>
      </c>
      <c r="W8316">
        <v>2</v>
      </c>
      <c r="X8316">
        <v>3</v>
      </c>
      <c r="Y8316">
        <v>2</v>
      </c>
    </row>
    <row r="8317" spans="2:25" x14ac:dyDescent="0.3">
      <c r="B8317">
        <v>3</v>
      </c>
      <c r="C8317" t="s">
        <v>667</v>
      </c>
      <c r="D8317" t="s">
        <v>668</v>
      </c>
      <c r="E8317">
        <v>2018</v>
      </c>
      <c r="F8317" t="s">
        <v>5372</v>
      </c>
      <c r="G8317" t="s">
        <v>3378</v>
      </c>
      <c r="H8317" s="6" t="str">
        <f>HYPERLINK(I8317)</f>
        <v>https://dl.acm.org/citation.cfm?id=3177057</v>
      </c>
      <c r="I8317" t="s">
        <v>669</v>
      </c>
      <c r="J8317" t="s">
        <v>5371</v>
      </c>
      <c r="K8317">
        <v>31</v>
      </c>
      <c r="L8317" s="41">
        <v>43549</v>
      </c>
      <c r="U8317">
        <v>3</v>
      </c>
      <c r="V8317" t="s">
        <v>2934</v>
      </c>
      <c r="W8317">
        <v>1</v>
      </c>
      <c r="X8317">
        <v>5</v>
      </c>
      <c r="Y8317">
        <v>1</v>
      </c>
    </row>
    <row r="8318" spans="2:25" x14ac:dyDescent="0.3">
      <c r="B8318">
        <v>0</v>
      </c>
      <c r="C8318" t="s">
        <v>15281</v>
      </c>
      <c r="D8318" t="s">
        <v>15280</v>
      </c>
      <c r="E8318">
        <v>2017</v>
      </c>
      <c r="F8318" t="s">
        <v>15279</v>
      </c>
      <c r="G8318" t="s">
        <v>3314</v>
      </c>
      <c r="H8318" s="6" t="str">
        <f>HYPERLINK(I8318)</f>
        <v>https://ieeexplore.ieee.org/abstract/document/8229312/</v>
      </c>
      <c r="I8318" t="s">
        <v>15278</v>
      </c>
      <c r="K8318">
        <v>32</v>
      </c>
      <c r="L8318" s="41">
        <v>43549</v>
      </c>
      <c r="U8318">
        <v>0</v>
      </c>
      <c r="V8318" t="s">
        <v>2923</v>
      </c>
      <c r="W8318">
        <v>0</v>
      </c>
      <c r="X8318">
        <v>4</v>
      </c>
      <c r="Y8318">
        <v>2</v>
      </c>
    </row>
    <row r="8319" spans="2:25" x14ac:dyDescent="0.3">
      <c r="B8319">
        <v>0</v>
      </c>
      <c r="C8319" t="s">
        <v>1611</v>
      </c>
      <c r="D8319" t="s">
        <v>1612</v>
      </c>
      <c r="E8319">
        <v>2017</v>
      </c>
      <c r="F8319" t="s">
        <v>4420</v>
      </c>
      <c r="G8319" t="s">
        <v>3378</v>
      </c>
      <c r="H8319" s="6" t="str">
        <f>HYPERLINK(I8319)</f>
        <v>https://dl.acm.org/citation.cfm?id=3131730</v>
      </c>
      <c r="I8319" t="s">
        <v>9703</v>
      </c>
      <c r="K8319">
        <v>33</v>
      </c>
      <c r="L8319" s="41">
        <v>43549</v>
      </c>
      <c r="U8319">
        <v>0</v>
      </c>
      <c r="V8319" t="s">
        <v>2923</v>
      </c>
      <c r="W8319">
        <v>0</v>
      </c>
      <c r="X8319">
        <v>5</v>
      </c>
      <c r="Y8319">
        <v>2</v>
      </c>
    </row>
    <row r="8320" spans="2:25" x14ac:dyDescent="0.3">
      <c r="B8320">
        <v>0</v>
      </c>
      <c r="C8320" t="s">
        <v>303</v>
      </c>
      <c r="D8320" t="s">
        <v>304</v>
      </c>
      <c r="E8320">
        <v>2018</v>
      </c>
      <c r="F8320" t="s">
        <v>4535</v>
      </c>
      <c r="G8320" t="s">
        <v>3314</v>
      </c>
      <c r="H8320" s="6" t="str">
        <f>HYPERLINK(I8320)</f>
        <v>https://ieeexplore.ieee.org/abstract/document/8539644/</v>
      </c>
      <c r="I8320" t="s">
        <v>4534</v>
      </c>
      <c r="K8320">
        <v>34</v>
      </c>
      <c r="L8320" s="41">
        <v>43549</v>
      </c>
      <c r="U8320">
        <v>0</v>
      </c>
      <c r="V8320" t="s">
        <v>2923</v>
      </c>
      <c r="W8320">
        <v>0</v>
      </c>
      <c r="X8320">
        <v>5</v>
      </c>
      <c r="Y8320">
        <v>1</v>
      </c>
    </row>
    <row r="8321" spans="2:25" x14ac:dyDescent="0.3">
      <c r="B8321">
        <v>0</v>
      </c>
      <c r="C8321" t="s">
        <v>1663</v>
      </c>
      <c r="D8321" t="s">
        <v>1664</v>
      </c>
      <c r="F8321" t="s">
        <v>9352</v>
      </c>
      <c r="H8321" s="6" t="str">
        <f>HYPERLINK(I8321)</f>
        <v>http://www.csl.mtu.edu/classes/cs4760/www/projects/s17/grad10/www/HCI_Topic_Paper.pdf</v>
      </c>
      <c r="I8321" t="s">
        <v>9351</v>
      </c>
      <c r="K8321">
        <v>35</v>
      </c>
      <c r="L8321" s="41">
        <v>43549</v>
      </c>
      <c r="M8321" t="s">
        <v>3356</v>
      </c>
      <c r="U8321">
        <v>0</v>
      </c>
      <c r="V8321" t="s">
        <v>2923</v>
      </c>
      <c r="W8321">
        <v>0</v>
      </c>
      <c r="X8321">
        <v>1</v>
      </c>
    </row>
    <row r="8322" spans="2:25" x14ac:dyDescent="0.3">
      <c r="B8322">
        <v>0</v>
      </c>
      <c r="C8322" t="s">
        <v>19032</v>
      </c>
      <c r="D8322" t="s">
        <v>19031</v>
      </c>
      <c r="E8322">
        <v>2017</v>
      </c>
      <c r="F8322" t="s">
        <v>19030</v>
      </c>
      <c r="G8322" t="s">
        <v>4998</v>
      </c>
      <c r="H8322" s="6" t="str">
        <f>HYPERLINK(I8322)</f>
        <v>https://www.jstage.jst.go.jp/article/mel/3/0/3_16-00571/_article/-char/ja/</v>
      </c>
      <c r="I8322" t="s">
        <v>19029</v>
      </c>
      <c r="K8322">
        <v>36</v>
      </c>
      <c r="L8322" s="41">
        <v>43549</v>
      </c>
      <c r="U8322">
        <v>0</v>
      </c>
      <c r="V8322" t="s">
        <v>2923</v>
      </c>
      <c r="W8322">
        <v>0</v>
      </c>
      <c r="X8322">
        <v>4</v>
      </c>
      <c r="Y8322">
        <v>2</v>
      </c>
    </row>
    <row r="8323" spans="2:25" x14ac:dyDescent="0.3">
      <c r="B8323">
        <v>0</v>
      </c>
      <c r="C8323" t="s">
        <v>9558</v>
      </c>
      <c r="D8323" t="s">
        <v>9557</v>
      </c>
      <c r="E8323">
        <v>2018</v>
      </c>
      <c r="F8323" t="s">
        <v>3520</v>
      </c>
      <c r="G8323" t="s">
        <v>3341</v>
      </c>
      <c r="H8323" s="6" t="str">
        <f>HYPERLINK(I8323)</f>
        <v>https://patents.google.com/patent/US20180307228A1/en</v>
      </c>
      <c r="I8323" t="s">
        <v>9556</v>
      </c>
      <c r="K8323">
        <v>37</v>
      </c>
      <c r="L8323" s="41">
        <v>43549</v>
      </c>
      <c r="U8323">
        <v>0</v>
      </c>
      <c r="V8323" t="s">
        <v>2923</v>
      </c>
      <c r="W8323">
        <v>0</v>
      </c>
      <c r="X8323">
        <v>5</v>
      </c>
      <c r="Y8323">
        <v>1</v>
      </c>
    </row>
    <row r="8324" spans="2:25" x14ac:dyDescent="0.3">
      <c r="B8324">
        <v>0</v>
      </c>
      <c r="C8324" t="s">
        <v>14948</v>
      </c>
      <c r="D8324" t="s">
        <v>14947</v>
      </c>
      <c r="E8324">
        <v>2017</v>
      </c>
      <c r="F8324" t="s">
        <v>3520</v>
      </c>
      <c r="G8324" t="s">
        <v>3341</v>
      </c>
      <c r="H8324" s="6" t="str">
        <f>HYPERLINK(I8324)</f>
        <v>https://patents.google.com/patent/US20170361853A1/en</v>
      </c>
      <c r="I8324" t="s">
        <v>14946</v>
      </c>
      <c r="K8324">
        <v>38</v>
      </c>
      <c r="L8324" s="41">
        <v>43549</v>
      </c>
      <c r="U8324">
        <v>0</v>
      </c>
      <c r="V8324" t="s">
        <v>2923</v>
      </c>
      <c r="W8324">
        <v>0</v>
      </c>
      <c r="X8324">
        <v>5</v>
      </c>
      <c r="Y8324">
        <v>2</v>
      </c>
    </row>
    <row r="8325" spans="2:25" x14ac:dyDescent="0.3">
      <c r="B8325">
        <v>0</v>
      </c>
      <c r="C8325" t="s">
        <v>19028</v>
      </c>
      <c r="D8325" t="s">
        <v>19027</v>
      </c>
      <c r="E8325">
        <v>2019</v>
      </c>
      <c r="F8325" t="s">
        <v>3520</v>
      </c>
      <c r="G8325" t="s">
        <v>3341</v>
      </c>
      <c r="H8325" s="6" t="str">
        <f>HYPERLINK(I8325)</f>
        <v>https://patents.google.com/patent/US20190072960A1/en</v>
      </c>
      <c r="I8325" t="s">
        <v>19026</v>
      </c>
      <c r="K8325">
        <v>39</v>
      </c>
      <c r="L8325" s="41">
        <v>43549</v>
      </c>
      <c r="U8325">
        <v>0</v>
      </c>
      <c r="V8325" t="s">
        <v>2923</v>
      </c>
      <c r="W8325">
        <v>0</v>
      </c>
      <c r="X8325">
        <v>5</v>
      </c>
      <c r="Y8325">
        <v>1</v>
      </c>
    </row>
    <row r="8326" spans="2:25" x14ac:dyDescent="0.3">
      <c r="B8326">
        <v>1</v>
      </c>
      <c r="C8326" t="s">
        <v>14948</v>
      </c>
      <c r="D8326" t="s">
        <v>15014</v>
      </c>
      <c r="E8326">
        <v>2018</v>
      </c>
      <c r="F8326" t="s">
        <v>3520</v>
      </c>
      <c r="G8326" t="s">
        <v>3341</v>
      </c>
      <c r="H8326" s="6" t="str">
        <f>HYPERLINK(I8326)</f>
        <v>https://patents.google.com/patent/US20180017969A1/en</v>
      </c>
      <c r="I8326" t="s">
        <v>15013</v>
      </c>
      <c r="J8326" t="s">
        <v>15012</v>
      </c>
      <c r="K8326">
        <v>40</v>
      </c>
      <c r="L8326" s="41">
        <v>43549</v>
      </c>
      <c r="U8326">
        <v>1</v>
      </c>
      <c r="V8326" t="s">
        <v>2931</v>
      </c>
      <c r="W8326">
        <v>0</v>
      </c>
      <c r="X8326">
        <v>5</v>
      </c>
      <c r="Y8326">
        <v>1</v>
      </c>
    </row>
    <row r="8327" spans="2:25" x14ac:dyDescent="0.3">
      <c r="B8327">
        <v>0</v>
      </c>
      <c r="C8327" t="s">
        <v>5365</v>
      </c>
      <c r="D8327" t="s">
        <v>5364</v>
      </c>
      <c r="E8327">
        <v>2019</v>
      </c>
      <c r="F8327" t="s">
        <v>5363</v>
      </c>
      <c r="G8327" t="s">
        <v>3314</v>
      </c>
      <c r="H8327" s="6" t="str">
        <f>HYPERLINK(I8327)</f>
        <v>https://ieeexplore.ieee.org/abstract/document/8661950/</v>
      </c>
      <c r="I8327" t="s">
        <v>5362</v>
      </c>
      <c r="K8327">
        <v>41</v>
      </c>
      <c r="L8327" s="41">
        <v>43549</v>
      </c>
      <c r="U8327">
        <v>0</v>
      </c>
      <c r="V8327" t="s">
        <v>2923</v>
      </c>
      <c r="W8327">
        <v>0</v>
      </c>
      <c r="X8327">
        <v>3</v>
      </c>
      <c r="Y8327">
        <v>1</v>
      </c>
    </row>
    <row r="8328" spans="2:25" x14ac:dyDescent="0.3">
      <c r="B8328">
        <v>0</v>
      </c>
      <c r="C8328" t="s">
        <v>9612</v>
      </c>
      <c r="D8328" t="s">
        <v>9611</v>
      </c>
      <c r="E8328">
        <v>2018</v>
      </c>
      <c r="F8328" t="s">
        <v>9610</v>
      </c>
      <c r="G8328" t="s">
        <v>3314</v>
      </c>
      <c r="H8328" s="6" t="str">
        <f>HYPERLINK(I8328)</f>
        <v>https://ieeexplore.ieee.org/abstract/document/8466539/</v>
      </c>
      <c r="I8328" t="s">
        <v>9609</v>
      </c>
      <c r="K8328">
        <v>42</v>
      </c>
      <c r="L8328" s="41">
        <v>43549</v>
      </c>
      <c r="U8328">
        <v>0</v>
      </c>
      <c r="V8328" t="s">
        <v>2923</v>
      </c>
      <c r="W8328">
        <v>0</v>
      </c>
      <c r="X8328">
        <v>4</v>
      </c>
      <c r="Y8328">
        <v>1</v>
      </c>
    </row>
    <row r="8329" spans="2:25" x14ac:dyDescent="0.3">
      <c r="B8329">
        <v>0</v>
      </c>
      <c r="C8329" t="s">
        <v>14829</v>
      </c>
      <c r="D8329" t="s">
        <v>159</v>
      </c>
      <c r="E8329">
        <v>2018</v>
      </c>
      <c r="F8329" t="s">
        <v>3520</v>
      </c>
      <c r="G8329" t="s">
        <v>4440</v>
      </c>
      <c r="H8329" s="6" t="str">
        <f>HYPERLINK(I8329)</f>
        <v>http://www.freepatentsonline.com/10082791.html</v>
      </c>
      <c r="I8329" t="s">
        <v>14828</v>
      </c>
      <c r="K8329">
        <v>43</v>
      </c>
      <c r="L8329" s="41">
        <v>43549</v>
      </c>
      <c r="U8329">
        <v>0</v>
      </c>
      <c r="V8329" t="s">
        <v>2923</v>
      </c>
      <c r="W8329">
        <v>0</v>
      </c>
      <c r="X8329">
        <v>3</v>
      </c>
      <c r="Y8329">
        <v>1</v>
      </c>
    </row>
    <row r="8330" spans="2:25" x14ac:dyDescent="0.3">
      <c r="B8330">
        <v>0</v>
      </c>
      <c r="C8330" t="s">
        <v>14880</v>
      </c>
      <c r="D8330" t="s">
        <v>14879</v>
      </c>
      <c r="E8330">
        <v>2017</v>
      </c>
      <c r="F8330" t="s">
        <v>3520</v>
      </c>
      <c r="G8330" t="s">
        <v>3341</v>
      </c>
      <c r="H8330" s="6" t="str">
        <f>HYPERLINK(I8330)</f>
        <v>https://patents.google.com/patent/US20170369052A1/en</v>
      </c>
      <c r="I8330" t="s">
        <v>14878</v>
      </c>
      <c r="K8330">
        <v>44</v>
      </c>
      <c r="L8330" s="41">
        <v>43549</v>
      </c>
      <c r="U8330">
        <v>0</v>
      </c>
      <c r="V8330" t="s">
        <v>2923</v>
      </c>
      <c r="W8330">
        <v>0</v>
      </c>
      <c r="X8330">
        <v>5</v>
      </c>
      <c r="Y8330">
        <v>2</v>
      </c>
    </row>
    <row r="8331" spans="2:25" x14ac:dyDescent="0.3">
      <c r="B8331">
        <v>2</v>
      </c>
      <c r="C8331" t="s">
        <v>9487</v>
      </c>
      <c r="D8331" t="s">
        <v>9486</v>
      </c>
      <c r="E8331">
        <v>2018</v>
      </c>
      <c r="F8331" t="s">
        <v>9485</v>
      </c>
      <c r="G8331" t="s">
        <v>3341</v>
      </c>
      <c r="H8331" s="6" t="str">
        <f>HYPERLINK(I8331)</f>
        <v>https://patents.google.com/patent/US20180231979A1/en</v>
      </c>
      <c r="I8331" t="s">
        <v>9484</v>
      </c>
      <c r="J8331" t="s">
        <v>9483</v>
      </c>
      <c r="K8331">
        <v>45</v>
      </c>
      <c r="L8331" s="41">
        <v>43549</v>
      </c>
      <c r="U8331">
        <v>2</v>
      </c>
      <c r="V8331" t="s">
        <v>2949</v>
      </c>
      <c r="W8331">
        <v>1</v>
      </c>
      <c r="X8331">
        <v>3</v>
      </c>
      <c r="Y8331">
        <v>1</v>
      </c>
    </row>
    <row r="8332" spans="2:25" x14ac:dyDescent="0.3">
      <c r="B8332">
        <v>0</v>
      </c>
      <c r="C8332" t="s">
        <v>9429</v>
      </c>
      <c r="D8332" t="s">
        <v>13513</v>
      </c>
      <c r="E8332">
        <v>2018</v>
      </c>
      <c r="F8332" t="s">
        <v>13512</v>
      </c>
      <c r="G8332" t="s">
        <v>3341</v>
      </c>
      <c r="H8332" s="6" t="str">
        <f>HYPERLINK(I8332)</f>
        <v>https://patents.google.com/patent/US20180178741A1/en</v>
      </c>
      <c r="I8332" t="s">
        <v>13511</v>
      </c>
      <c r="K8332">
        <v>46</v>
      </c>
      <c r="L8332" s="41">
        <v>43549</v>
      </c>
      <c r="U8332">
        <v>0</v>
      </c>
      <c r="V8332" t="s">
        <v>2923</v>
      </c>
      <c r="W8332">
        <v>0</v>
      </c>
      <c r="X8332">
        <v>3</v>
      </c>
      <c r="Y8332">
        <v>1</v>
      </c>
    </row>
    <row r="8333" spans="2:25" x14ac:dyDescent="0.3">
      <c r="B8333">
        <v>0</v>
      </c>
      <c r="C8333" t="s">
        <v>10043</v>
      </c>
      <c r="D8333" t="s">
        <v>10042</v>
      </c>
      <c r="E8333">
        <v>2018</v>
      </c>
      <c r="F8333" t="s">
        <v>5233</v>
      </c>
      <c r="G8333" t="s">
        <v>3314</v>
      </c>
      <c r="H8333" s="6" t="str">
        <f>HYPERLINK(I8333)</f>
        <v>https://ieeexplore.ieee.org/abstract/document/8432195/</v>
      </c>
      <c r="I8333" t="s">
        <v>10041</v>
      </c>
      <c r="K8333">
        <v>47</v>
      </c>
      <c r="L8333" s="41">
        <v>43549</v>
      </c>
      <c r="U8333">
        <v>0</v>
      </c>
      <c r="V8333" t="s">
        <v>2923</v>
      </c>
      <c r="W8333">
        <v>0</v>
      </c>
      <c r="X8333">
        <v>3</v>
      </c>
      <c r="Y8333">
        <v>1</v>
      </c>
    </row>
    <row r="8334" spans="2:25" x14ac:dyDescent="0.3">
      <c r="B8334">
        <v>0</v>
      </c>
      <c r="C8334" t="s">
        <v>11202</v>
      </c>
      <c r="D8334" t="s">
        <v>11201</v>
      </c>
      <c r="E8334">
        <v>2017</v>
      </c>
      <c r="F8334" t="s">
        <v>11200</v>
      </c>
      <c r="G8334" t="s">
        <v>11199</v>
      </c>
      <c r="H8334" s="6" t="str">
        <f>HYPERLINK(I8334)</f>
        <v>http://communications.uniza.sk/index.php/communications/article/view/267</v>
      </c>
      <c r="I8334" t="s">
        <v>11198</v>
      </c>
      <c r="K8334">
        <v>48</v>
      </c>
      <c r="L8334" s="41">
        <v>43549</v>
      </c>
      <c r="U8334">
        <v>0</v>
      </c>
      <c r="V8334" t="s">
        <v>2923</v>
      </c>
      <c r="W8334">
        <v>0</v>
      </c>
      <c r="X8334">
        <v>3</v>
      </c>
      <c r="Y8334">
        <v>2</v>
      </c>
    </row>
    <row r="8335" spans="2:25" x14ac:dyDescent="0.3">
      <c r="B8335">
        <v>0</v>
      </c>
      <c r="C8335" t="s">
        <v>19025</v>
      </c>
      <c r="D8335" t="s">
        <v>19024</v>
      </c>
      <c r="E8335">
        <v>2018</v>
      </c>
      <c r="F8335" t="s">
        <v>19023</v>
      </c>
      <c r="G8335" t="s">
        <v>6329</v>
      </c>
      <c r="H8335" s="6" t="str">
        <f>HYPERLINK(I8335)</f>
        <v>https://www.inderscienceonline.com/doi/abs/10.1504/EJIE.2018.096388</v>
      </c>
      <c r="I8335" t="s">
        <v>19022</v>
      </c>
      <c r="K8335">
        <v>49</v>
      </c>
      <c r="L8335" s="41">
        <v>43549</v>
      </c>
      <c r="U8335">
        <v>0</v>
      </c>
      <c r="V8335" t="s">
        <v>2923</v>
      </c>
      <c r="W8335">
        <v>0</v>
      </c>
      <c r="X8335">
        <v>4</v>
      </c>
      <c r="Y8335">
        <v>1</v>
      </c>
    </row>
    <row r="8336" spans="2:25" x14ac:dyDescent="0.3">
      <c r="B8336">
        <v>0</v>
      </c>
      <c r="C8336" t="s">
        <v>14835</v>
      </c>
      <c r="D8336" t="s">
        <v>14834</v>
      </c>
      <c r="E8336">
        <v>2018</v>
      </c>
      <c r="F8336" t="s">
        <v>14833</v>
      </c>
      <c r="H8336" s="6" t="str">
        <f>HYPERLINK(I8336)</f>
        <v/>
      </c>
      <c r="K8336">
        <v>50</v>
      </c>
      <c r="L8336" s="41">
        <v>43549</v>
      </c>
      <c r="M8336" t="s">
        <v>3655</v>
      </c>
      <c r="U8336">
        <v>0</v>
      </c>
      <c r="V8336" t="s">
        <v>2923</v>
      </c>
      <c r="W8336">
        <v>0</v>
      </c>
      <c r="X8336">
        <v>6</v>
      </c>
      <c r="Y8336">
        <v>1</v>
      </c>
    </row>
    <row r="8337" spans="2:25" x14ac:dyDescent="0.3">
      <c r="B8337">
        <v>0</v>
      </c>
      <c r="C8337" t="s">
        <v>158</v>
      </c>
      <c r="D8337" t="s">
        <v>159</v>
      </c>
      <c r="E8337">
        <v>2017</v>
      </c>
      <c r="F8337" t="s">
        <v>14785</v>
      </c>
      <c r="G8337" t="s">
        <v>3341</v>
      </c>
      <c r="H8337" s="6" t="str">
        <f>HYPERLINK(I8337)</f>
        <v>https://patents.google.com/patent/US20170212515A1/en</v>
      </c>
      <c r="I8337" t="s">
        <v>160</v>
      </c>
      <c r="K8337">
        <v>51</v>
      </c>
      <c r="L8337" s="41">
        <v>43549</v>
      </c>
      <c r="U8337">
        <v>0</v>
      </c>
      <c r="V8337" t="s">
        <v>2923</v>
      </c>
      <c r="W8337">
        <v>0</v>
      </c>
      <c r="X8337">
        <v>3</v>
      </c>
      <c r="Y8337">
        <v>2</v>
      </c>
    </row>
    <row r="8338" spans="2:25" x14ac:dyDescent="0.3">
      <c r="B8338">
        <v>0</v>
      </c>
      <c r="C8338" t="s">
        <v>158</v>
      </c>
      <c r="D8338" t="s">
        <v>159</v>
      </c>
      <c r="E8338">
        <v>2018</v>
      </c>
      <c r="F8338" t="s">
        <v>14758</v>
      </c>
      <c r="G8338" t="s">
        <v>3341</v>
      </c>
      <c r="H8338" s="6" t="str">
        <f>HYPERLINK(I8338)</f>
        <v>https://patents.google.com/patent/US10082791B2/en</v>
      </c>
      <c r="I8338" t="s">
        <v>14757</v>
      </c>
      <c r="K8338">
        <v>52</v>
      </c>
      <c r="L8338" s="41">
        <v>43549</v>
      </c>
      <c r="U8338">
        <v>0</v>
      </c>
      <c r="V8338" t="s">
        <v>2923</v>
      </c>
      <c r="W8338">
        <v>0</v>
      </c>
      <c r="X8338">
        <v>3</v>
      </c>
      <c r="Y8338">
        <v>1</v>
      </c>
    </row>
    <row r="8339" spans="2:25" x14ac:dyDescent="0.3">
      <c r="B8339">
        <v>0</v>
      </c>
      <c r="C8339" t="s">
        <v>917</v>
      </c>
      <c r="D8339" t="s">
        <v>918</v>
      </c>
      <c r="E8339">
        <v>2018</v>
      </c>
      <c r="F8339" t="s">
        <v>19021</v>
      </c>
      <c r="G8339" t="s">
        <v>3341</v>
      </c>
      <c r="H8339" s="6" t="str">
        <f>HYPERLINK(I8339)</f>
        <v>https://patents.google.com/patent/US20180131767A1/en</v>
      </c>
      <c r="I8339" t="s">
        <v>919</v>
      </c>
      <c r="K8339">
        <v>53</v>
      </c>
      <c r="L8339" s="41">
        <v>43549</v>
      </c>
      <c r="U8339">
        <v>0</v>
      </c>
      <c r="V8339" t="s">
        <v>2923</v>
      </c>
      <c r="W8339">
        <v>0</v>
      </c>
      <c r="X8339">
        <v>2</v>
      </c>
      <c r="Y8339">
        <v>1</v>
      </c>
    </row>
    <row r="8340" spans="2:25" x14ac:dyDescent="0.3">
      <c r="B8340">
        <v>0</v>
      </c>
      <c r="C8340" t="s">
        <v>14794</v>
      </c>
      <c r="D8340" t="s">
        <v>14793</v>
      </c>
      <c r="E8340">
        <v>2018</v>
      </c>
      <c r="F8340" t="s">
        <v>14792</v>
      </c>
      <c r="G8340" t="s">
        <v>3341</v>
      </c>
      <c r="H8340" s="6" t="str">
        <f>HYPERLINK(I8340)</f>
        <v>https://patents.google.com/patent/US20180194366A1/en</v>
      </c>
      <c r="I8340" t="s">
        <v>14791</v>
      </c>
      <c r="K8340">
        <v>54</v>
      </c>
      <c r="L8340" s="41">
        <v>43549</v>
      </c>
      <c r="U8340">
        <v>0</v>
      </c>
      <c r="V8340" t="s">
        <v>2923</v>
      </c>
      <c r="W8340">
        <v>0</v>
      </c>
      <c r="X8340">
        <v>2</v>
      </c>
      <c r="Y8340">
        <v>1</v>
      </c>
    </row>
    <row r="8341" spans="2:25" x14ac:dyDescent="0.3">
      <c r="B8341">
        <v>0</v>
      </c>
      <c r="C8341" t="s">
        <v>11691</v>
      </c>
      <c r="D8341" t="s">
        <v>11690</v>
      </c>
      <c r="E8341">
        <v>2017</v>
      </c>
      <c r="F8341" t="s">
        <v>11653</v>
      </c>
      <c r="G8341" t="s">
        <v>3328</v>
      </c>
      <c r="H8341" s="6" t="str">
        <f>HYPERLINK(I8341)</f>
        <v>https://link.springer.com/chapter/10.1007/978-3-319-51189-4_33</v>
      </c>
      <c r="I8341" t="s">
        <v>11689</v>
      </c>
      <c r="K8341">
        <v>55</v>
      </c>
      <c r="L8341" s="41">
        <v>43549</v>
      </c>
      <c r="U8341">
        <v>0</v>
      </c>
      <c r="V8341" t="s">
        <v>2923</v>
      </c>
      <c r="W8341">
        <v>0</v>
      </c>
      <c r="X8341">
        <v>2</v>
      </c>
      <c r="Y8341">
        <v>2</v>
      </c>
    </row>
    <row r="8342" spans="2:25" x14ac:dyDescent="0.3">
      <c r="B8342">
        <v>0</v>
      </c>
      <c r="C8342" t="s">
        <v>4816</v>
      </c>
      <c r="D8342" t="s">
        <v>4815</v>
      </c>
      <c r="E8342">
        <v>2017</v>
      </c>
      <c r="F8342" t="s">
        <v>4814</v>
      </c>
      <c r="G8342" t="s">
        <v>3328</v>
      </c>
      <c r="H8342" s="6" t="str">
        <f>HYPERLINK(I8342)</f>
        <v>https://link.springer.com/chapter/10.1007/978-3-658-19059-0_22</v>
      </c>
      <c r="I8342" t="s">
        <v>4813</v>
      </c>
      <c r="K8342">
        <v>56</v>
      </c>
      <c r="L8342" s="41">
        <v>43549</v>
      </c>
      <c r="U8342">
        <v>0</v>
      </c>
      <c r="V8342" t="s">
        <v>2923</v>
      </c>
      <c r="W8342">
        <v>0</v>
      </c>
      <c r="X8342">
        <v>3</v>
      </c>
      <c r="Y8342">
        <v>2</v>
      </c>
    </row>
    <row r="8343" spans="2:25" x14ac:dyDescent="0.3">
      <c r="B8343">
        <v>0</v>
      </c>
      <c r="C8343" t="s">
        <v>11216</v>
      </c>
      <c r="D8343" t="s">
        <v>11215</v>
      </c>
      <c r="E8343">
        <v>2018</v>
      </c>
      <c r="G8343" t="s">
        <v>5243</v>
      </c>
      <c r="H8343" s="6" t="str">
        <f>HYPERLINK(I8343)</f>
        <v>https://www.sae.org/publications/technical-papers/content/2018-01-1632/</v>
      </c>
      <c r="I8343" t="s">
        <v>11214</v>
      </c>
      <c r="K8343">
        <v>57</v>
      </c>
      <c r="L8343" s="41">
        <v>43549</v>
      </c>
      <c r="U8343">
        <v>0</v>
      </c>
      <c r="V8343" t="s">
        <v>2923</v>
      </c>
      <c r="W8343">
        <v>0</v>
      </c>
      <c r="X8343">
        <v>1</v>
      </c>
      <c r="Y8343">
        <v>1</v>
      </c>
    </row>
    <row r="8344" spans="2:25" x14ac:dyDescent="0.3">
      <c r="B8344">
        <v>0</v>
      </c>
      <c r="C8344" t="s">
        <v>14809</v>
      </c>
      <c r="D8344" t="s">
        <v>14808</v>
      </c>
      <c r="F8344" t="s">
        <v>3983</v>
      </c>
      <c r="H8344" s="6" t="str">
        <f>HYPERLINK(I8344)</f>
        <v>http://ceur-ws.org/Vol-2129/paper19.pdf</v>
      </c>
      <c r="I8344" t="s">
        <v>14807</v>
      </c>
      <c r="K8344">
        <v>58</v>
      </c>
      <c r="L8344" s="41">
        <v>43549</v>
      </c>
      <c r="M8344" t="s">
        <v>3356</v>
      </c>
      <c r="U8344">
        <v>0</v>
      </c>
      <c r="V8344" t="s">
        <v>2923</v>
      </c>
      <c r="W8344">
        <v>0</v>
      </c>
      <c r="X8344">
        <v>5</v>
      </c>
    </row>
    <row r="8345" spans="2:25" x14ac:dyDescent="0.3">
      <c r="B8345">
        <v>0</v>
      </c>
      <c r="C8345" t="s">
        <v>11446</v>
      </c>
      <c r="D8345" t="s">
        <v>11688</v>
      </c>
      <c r="E8345">
        <v>2017</v>
      </c>
      <c r="F8345" t="s">
        <v>11687</v>
      </c>
      <c r="G8345" t="s">
        <v>3341</v>
      </c>
      <c r="H8345" s="6" t="str">
        <f>HYPERLINK(I8345)</f>
        <v>https://patents.google.com/patent/US20170151959A1/en</v>
      </c>
      <c r="I8345" t="s">
        <v>11686</v>
      </c>
      <c r="K8345">
        <v>59</v>
      </c>
      <c r="L8345" s="41">
        <v>43549</v>
      </c>
      <c r="U8345">
        <v>0</v>
      </c>
      <c r="V8345" t="s">
        <v>2923</v>
      </c>
      <c r="W8345">
        <v>0</v>
      </c>
      <c r="X8345">
        <v>1</v>
      </c>
      <c r="Y8345">
        <v>2</v>
      </c>
    </row>
    <row r="8346" spans="2:25" x14ac:dyDescent="0.3">
      <c r="B8346">
        <v>0</v>
      </c>
      <c r="C8346" t="s">
        <v>14644</v>
      </c>
      <c r="D8346" t="s">
        <v>14643</v>
      </c>
      <c r="E8346">
        <v>2018</v>
      </c>
      <c r="F8346" t="s">
        <v>14642</v>
      </c>
      <c r="G8346" t="s">
        <v>3314</v>
      </c>
      <c r="H8346" s="6" t="str">
        <f>HYPERLINK(I8346)</f>
        <v>https://ieeexplore.ieee.org/abstract/document/8402813/</v>
      </c>
      <c r="I8346" t="s">
        <v>14641</v>
      </c>
      <c r="K8346">
        <v>60</v>
      </c>
      <c r="L8346" s="41">
        <v>43549</v>
      </c>
      <c r="U8346">
        <v>0</v>
      </c>
      <c r="V8346" t="s">
        <v>2923</v>
      </c>
      <c r="W8346">
        <v>0</v>
      </c>
      <c r="X8346">
        <v>4</v>
      </c>
      <c r="Y8346">
        <v>1</v>
      </c>
    </row>
    <row r="8347" spans="2:25" x14ac:dyDescent="0.3">
      <c r="B8347">
        <v>0</v>
      </c>
      <c r="C8347" t="s">
        <v>14761</v>
      </c>
      <c r="D8347" t="s">
        <v>14760</v>
      </c>
      <c r="E8347">
        <v>2018</v>
      </c>
      <c r="F8347" t="s">
        <v>4280</v>
      </c>
      <c r="G8347" t="s">
        <v>4440</v>
      </c>
      <c r="H8347" s="6" t="str">
        <f>HYPERLINK(I8347)</f>
        <v>http://www.freepatentsonline.com/10088844.html</v>
      </c>
      <c r="I8347" t="s">
        <v>14759</v>
      </c>
      <c r="K8347">
        <v>61</v>
      </c>
      <c r="L8347" s="41">
        <v>43549</v>
      </c>
      <c r="U8347">
        <v>0</v>
      </c>
      <c r="V8347" t="s">
        <v>2923</v>
      </c>
      <c r="W8347">
        <v>0</v>
      </c>
      <c r="X8347">
        <v>4</v>
      </c>
      <c r="Y8347">
        <v>1</v>
      </c>
    </row>
    <row r="8348" spans="2:25" x14ac:dyDescent="0.3">
      <c r="B8348">
        <v>0</v>
      </c>
      <c r="C8348" t="s">
        <v>11139</v>
      </c>
      <c r="D8348" t="s">
        <v>11138</v>
      </c>
      <c r="E8348">
        <v>2017</v>
      </c>
      <c r="F8348" t="s">
        <v>11137</v>
      </c>
      <c r="G8348" t="s">
        <v>11136</v>
      </c>
      <c r="H8348" s="6" t="str">
        <f>HYPERLINK(I8348)</f>
        <v>http://www.lse.ac.uk/management/assets/documents/ischannel/iSCHANNEL-Volume-12-Online.pdf#page=11</v>
      </c>
      <c r="I8348" t="s">
        <v>11135</v>
      </c>
      <c r="K8348">
        <v>62</v>
      </c>
      <c r="L8348" s="41">
        <v>43549</v>
      </c>
      <c r="M8348" t="s">
        <v>3356</v>
      </c>
      <c r="U8348">
        <v>0</v>
      </c>
      <c r="V8348" t="s">
        <v>2923</v>
      </c>
      <c r="W8348">
        <v>0</v>
      </c>
      <c r="X8348">
        <v>1</v>
      </c>
      <c r="Y8348">
        <v>2</v>
      </c>
    </row>
    <row r="8349" spans="2:25" x14ac:dyDescent="0.3">
      <c r="B8349">
        <v>0</v>
      </c>
      <c r="C8349" t="s">
        <v>11</v>
      </c>
      <c r="D8349" t="s">
        <v>12</v>
      </c>
      <c r="E8349">
        <v>2019</v>
      </c>
      <c r="F8349" t="s">
        <v>3716</v>
      </c>
      <c r="G8349" t="s">
        <v>3347</v>
      </c>
      <c r="H8349" s="6" t="str">
        <f>HYPERLINK(I8349)</f>
        <v>https://www.sciencedirect.com/science/article/pii/S2405896319300539</v>
      </c>
      <c r="I8349" t="s">
        <v>14</v>
      </c>
      <c r="K8349">
        <v>63</v>
      </c>
      <c r="L8349" s="41">
        <v>43549</v>
      </c>
      <c r="U8349">
        <v>0</v>
      </c>
      <c r="V8349" t="s">
        <v>2923</v>
      </c>
      <c r="W8349">
        <v>0</v>
      </c>
      <c r="X8349">
        <v>3</v>
      </c>
      <c r="Y8349">
        <v>1</v>
      </c>
    </row>
    <row r="8350" spans="2:25" x14ac:dyDescent="0.3">
      <c r="B8350">
        <v>1</v>
      </c>
      <c r="C8350" t="s">
        <v>15004</v>
      </c>
      <c r="D8350" t="s">
        <v>15003</v>
      </c>
      <c r="E8350">
        <v>2018</v>
      </c>
      <c r="F8350" t="s">
        <v>15002</v>
      </c>
      <c r="G8350" t="s">
        <v>3314</v>
      </c>
      <c r="H8350" s="6" t="str">
        <f>HYPERLINK(I8350)</f>
        <v>https://ieeexplore.ieee.org/abstract/document/8372718/</v>
      </c>
      <c r="I8350" t="s">
        <v>15001</v>
      </c>
      <c r="J8350" t="s">
        <v>19020</v>
      </c>
      <c r="K8350">
        <v>64</v>
      </c>
      <c r="L8350" s="41">
        <v>43549</v>
      </c>
      <c r="U8350">
        <v>1</v>
      </c>
      <c r="V8350" t="s">
        <v>2931</v>
      </c>
      <c r="W8350">
        <v>0</v>
      </c>
      <c r="X8350">
        <v>3</v>
      </c>
      <c r="Y8350">
        <v>1</v>
      </c>
    </row>
    <row r="8351" spans="2:25" x14ac:dyDescent="0.3">
      <c r="B8351">
        <v>0</v>
      </c>
      <c r="C8351" t="s">
        <v>13799</v>
      </c>
      <c r="D8351" t="s">
        <v>13798</v>
      </c>
      <c r="E8351">
        <v>2019</v>
      </c>
      <c r="F8351" t="s">
        <v>3520</v>
      </c>
      <c r="G8351" t="s">
        <v>3341</v>
      </c>
      <c r="H8351" s="6" t="str">
        <f>HYPERLINK(I8351)</f>
        <v>https://patents.google.com/patent/US20190066396A1/en</v>
      </c>
      <c r="I8351" t="s">
        <v>13797</v>
      </c>
      <c r="K8351">
        <v>65</v>
      </c>
      <c r="L8351" s="41">
        <v>43549</v>
      </c>
      <c r="U8351">
        <v>0</v>
      </c>
      <c r="V8351" t="s">
        <v>2923</v>
      </c>
      <c r="W8351">
        <v>0</v>
      </c>
      <c r="X8351">
        <v>5</v>
      </c>
      <c r="Y8351">
        <v>1</v>
      </c>
    </row>
    <row r="8352" spans="2:25" x14ac:dyDescent="0.3">
      <c r="B8352">
        <v>0</v>
      </c>
      <c r="C8352" t="s">
        <v>11236</v>
      </c>
      <c r="D8352" t="s">
        <v>11235</v>
      </c>
      <c r="E8352">
        <v>2017</v>
      </c>
      <c r="G8352" t="s">
        <v>3724</v>
      </c>
      <c r="H8352" s="6" t="str">
        <f>HYPERLINK(I8352)</f>
        <v>https://ntrs.nasa.gov/search.jsp?R=20170011061</v>
      </c>
      <c r="I8352" t="s">
        <v>11234</v>
      </c>
      <c r="K8352">
        <v>66</v>
      </c>
      <c r="L8352" s="41">
        <v>43549</v>
      </c>
      <c r="U8352">
        <v>0</v>
      </c>
      <c r="V8352" t="s">
        <v>2923</v>
      </c>
      <c r="W8352">
        <v>0</v>
      </c>
      <c r="X8352">
        <v>1</v>
      </c>
      <c r="Y8352">
        <v>2</v>
      </c>
    </row>
    <row r="8353" spans="2:25" x14ac:dyDescent="0.3">
      <c r="B8353">
        <v>0</v>
      </c>
      <c r="C8353" t="s">
        <v>5322</v>
      </c>
      <c r="D8353" t="s">
        <v>5321</v>
      </c>
      <c r="E8353">
        <v>2018</v>
      </c>
      <c r="F8353" t="s">
        <v>5357</v>
      </c>
      <c r="G8353" t="s">
        <v>3341</v>
      </c>
      <c r="H8353" s="6" t="str">
        <f>HYPERLINK(I8353)</f>
        <v>https://patents.google.com/patent/US20180362067A1/en</v>
      </c>
      <c r="I8353" t="s">
        <v>5356</v>
      </c>
      <c r="K8353">
        <v>67</v>
      </c>
      <c r="L8353" s="41">
        <v>43549</v>
      </c>
      <c r="U8353">
        <v>0</v>
      </c>
      <c r="V8353" t="s">
        <v>2923</v>
      </c>
      <c r="W8353">
        <v>0</v>
      </c>
      <c r="X8353">
        <v>2</v>
      </c>
      <c r="Y8353">
        <v>1</v>
      </c>
    </row>
    <row r="8354" spans="2:25" x14ac:dyDescent="0.3">
      <c r="B8354">
        <v>8</v>
      </c>
      <c r="C8354" t="s">
        <v>4422</v>
      </c>
      <c r="D8354" t="s">
        <v>4421</v>
      </c>
      <c r="E8354">
        <v>2017</v>
      </c>
      <c r="F8354" t="s">
        <v>4420</v>
      </c>
      <c r="G8354" t="s">
        <v>3378</v>
      </c>
      <c r="H8354" s="6" t="str">
        <f>HYPERLINK(I8354)</f>
        <v>https://dl.acm.org/citation.cfm?id=3123000</v>
      </c>
      <c r="I8354" t="s">
        <v>4419</v>
      </c>
      <c r="J8354" t="s">
        <v>4418</v>
      </c>
      <c r="K8354">
        <v>68</v>
      </c>
      <c r="L8354" s="41">
        <v>43549</v>
      </c>
      <c r="U8354">
        <v>8</v>
      </c>
      <c r="V8354" t="s">
        <v>2968</v>
      </c>
      <c r="W8354">
        <v>3</v>
      </c>
      <c r="X8354">
        <v>3</v>
      </c>
      <c r="Y8354">
        <v>2</v>
      </c>
    </row>
    <row r="8355" spans="2:25" x14ac:dyDescent="0.3">
      <c r="B8355">
        <v>0</v>
      </c>
      <c r="C8355" t="s">
        <v>15197</v>
      </c>
      <c r="D8355" t="s">
        <v>15196</v>
      </c>
      <c r="E8355">
        <v>2017</v>
      </c>
      <c r="F8355" t="s">
        <v>5824</v>
      </c>
      <c r="G8355" t="s">
        <v>3314</v>
      </c>
      <c r="H8355" s="6" t="str">
        <f>HYPERLINK(I8355)</f>
        <v>https://ieeexplore.ieee.org/abstract/document/8122766/</v>
      </c>
      <c r="I8355" t="s">
        <v>15195</v>
      </c>
      <c r="K8355">
        <v>69</v>
      </c>
      <c r="L8355" s="41">
        <v>43549</v>
      </c>
      <c r="U8355">
        <v>0</v>
      </c>
      <c r="V8355" t="s">
        <v>2923</v>
      </c>
      <c r="W8355">
        <v>0</v>
      </c>
      <c r="X8355">
        <v>4</v>
      </c>
      <c r="Y8355">
        <v>2</v>
      </c>
    </row>
    <row r="8356" spans="2:25" x14ac:dyDescent="0.3">
      <c r="B8356">
        <v>0</v>
      </c>
      <c r="C8356" t="s">
        <v>1055</v>
      </c>
      <c r="D8356" t="s">
        <v>1056</v>
      </c>
      <c r="E8356">
        <v>2018</v>
      </c>
      <c r="F8356" t="s">
        <v>14727</v>
      </c>
      <c r="G8356" t="s">
        <v>3314</v>
      </c>
      <c r="H8356" s="6" t="str">
        <f>HYPERLINK(I8356)</f>
        <v>https://ieeexplore.ieee.org/abstract/document/8452227/</v>
      </c>
      <c r="I8356" t="s">
        <v>1057</v>
      </c>
      <c r="K8356">
        <v>70</v>
      </c>
      <c r="L8356" s="41">
        <v>43549</v>
      </c>
      <c r="U8356">
        <v>0</v>
      </c>
      <c r="V8356" t="s">
        <v>2923</v>
      </c>
      <c r="W8356">
        <v>0</v>
      </c>
      <c r="X8356">
        <v>4</v>
      </c>
      <c r="Y8356">
        <v>1</v>
      </c>
    </row>
    <row r="8357" spans="2:25" x14ac:dyDescent="0.3">
      <c r="B8357">
        <v>0</v>
      </c>
      <c r="C8357" t="s">
        <v>19019</v>
      </c>
      <c r="D8357" t="s">
        <v>19018</v>
      </c>
      <c r="E8357">
        <v>2018</v>
      </c>
      <c r="F8357" t="s">
        <v>3520</v>
      </c>
      <c r="G8357" t="s">
        <v>3341</v>
      </c>
      <c r="H8357" s="6" t="str">
        <f>HYPERLINK(I8357)</f>
        <v>https://patents.google.com/patent/US20180283896A1/en</v>
      </c>
      <c r="I8357" t="s">
        <v>19017</v>
      </c>
      <c r="K8357">
        <v>71</v>
      </c>
      <c r="L8357" s="41">
        <v>43549</v>
      </c>
      <c r="U8357">
        <v>0</v>
      </c>
      <c r="V8357" t="s">
        <v>2923</v>
      </c>
      <c r="W8357">
        <v>0</v>
      </c>
      <c r="X8357">
        <v>4</v>
      </c>
      <c r="Y8357">
        <v>1</v>
      </c>
    </row>
    <row r="8358" spans="2:25" x14ac:dyDescent="0.3">
      <c r="B8358">
        <v>0</v>
      </c>
      <c r="C8358" t="s">
        <v>1601</v>
      </c>
      <c r="D8358" t="s">
        <v>1602</v>
      </c>
      <c r="E8358">
        <v>2018</v>
      </c>
      <c r="F8358" t="s">
        <v>13605</v>
      </c>
      <c r="G8358" t="s">
        <v>3341</v>
      </c>
      <c r="H8358" s="6" t="str">
        <f>HYPERLINK(I8358)</f>
        <v>https://patents.google.com/patent/US20180281855A1/en</v>
      </c>
      <c r="I8358" t="s">
        <v>1603</v>
      </c>
      <c r="K8358">
        <v>72</v>
      </c>
      <c r="L8358" s="41">
        <v>43549</v>
      </c>
      <c r="U8358">
        <v>0</v>
      </c>
      <c r="V8358" t="s">
        <v>2923</v>
      </c>
      <c r="W8358">
        <v>0</v>
      </c>
      <c r="X8358">
        <v>3</v>
      </c>
      <c r="Y8358">
        <v>1</v>
      </c>
    </row>
    <row r="8359" spans="2:25" x14ac:dyDescent="0.3">
      <c r="B8359">
        <v>0</v>
      </c>
      <c r="C8359" t="s">
        <v>19016</v>
      </c>
      <c r="D8359" t="s">
        <v>19015</v>
      </c>
      <c r="E8359">
        <v>2019</v>
      </c>
      <c r="F8359" t="s">
        <v>3520</v>
      </c>
      <c r="G8359" t="s">
        <v>3341</v>
      </c>
      <c r="H8359" s="6" t="str">
        <f>HYPERLINK(I8359)</f>
        <v>https://patents.google.com/patent/US20190066399A1/en</v>
      </c>
      <c r="I8359" t="s">
        <v>19014</v>
      </c>
      <c r="K8359">
        <v>73</v>
      </c>
      <c r="L8359" s="41">
        <v>43549</v>
      </c>
      <c r="U8359">
        <v>0</v>
      </c>
      <c r="V8359" t="s">
        <v>2923</v>
      </c>
      <c r="W8359">
        <v>0</v>
      </c>
      <c r="X8359">
        <v>5</v>
      </c>
      <c r="Y8359">
        <v>1</v>
      </c>
    </row>
    <row r="8360" spans="2:25" x14ac:dyDescent="0.3">
      <c r="B8360">
        <v>0</v>
      </c>
      <c r="C8360" t="s">
        <v>11196</v>
      </c>
      <c r="D8360" t="s">
        <v>11195</v>
      </c>
      <c r="E8360">
        <v>2017</v>
      </c>
      <c r="F8360" t="s">
        <v>11194</v>
      </c>
      <c r="G8360" t="s">
        <v>3314</v>
      </c>
      <c r="H8360" s="6" t="str">
        <f>HYPERLINK(I8360)</f>
        <v>https://ieeexplore.ieee.org/abstract/document/8228255/</v>
      </c>
      <c r="I8360" t="s">
        <v>11193</v>
      </c>
      <c r="K8360">
        <v>74</v>
      </c>
      <c r="L8360" s="41">
        <v>43549</v>
      </c>
      <c r="U8360">
        <v>0</v>
      </c>
      <c r="V8360" t="s">
        <v>2923</v>
      </c>
      <c r="W8360">
        <v>0</v>
      </c>
      <c r="X8360">
        <v>2</v>
      </c>
      <c r="Y8360">
        <v>2</v>
      </c>
    </row>
    <row r="8361" spans="2:25" x14ac:dyDescent="0.3">
      <c r="B8361">
        <v>0</v>
      </c>
      <c r="C8361" t="s">
        <v>14999</v>
      </c>
      <c r="D8361" t="s">
        <v>14998</v>
      </c>
      <c r="E8361">
        <v>2018</v>
      </c>
      <c r="H8361" s="6" t="str">
        <f>HYPERLINK(I8361)</f>
        <v/>
      </c>
      <c r="K8361">
        <v>75</v>
      </c>
      <c r="L8361" s="41">
        <v>43549</v>
      </c>
      <c r="M8361" t="s">
        <v>3655</v>
      </c>
      <c r="U8361">
        <v>0</v>
      </c>
      <c r="V8361" t="s">
        <v>2923</v>
      </c>
      <c r="W8361">
        <v>0</v>
      </c>
      <c r="X8361">
        <v>1</v>
      </c>
      <c r="Y8361">
        <v>1</v>
      </c>
    </row>
    <row r="8362" spans="2:25" x14ac:dyDescent="0.3">
      <c r="B8362">
        <v>0</v>
      </c>
      <c r="C8362" t="s">
        <v>14563</v>
      </c>
      <c r="D8362" t="s">
        <v>14562</v>
      </c>
      <c r="E8362">
        <v>2018</v>
      </c>
      <c r="F8362" t="s">
        <v>14561</v>
      </c>
      <c r="G8362" t="s">
        <v>3341</v>
      </c>
      <c r="H8362" s="6" t="str">
        <f>HYPERLINK(I8362)</f>
        <v>https://patents.google.com/patent/US20180178794A1/en</v>
      </c>
      <c r="I8362" t="s">
        <v>14560</v>
      </c>
      <c r="K8362">
        <v>76</v>
      </c>
      <c r="L8362" s="41">
        <v>43549</v>
      </c>
      <c r="U8362">
        <v>0</v>
      </c>
      <c r="V8362" t="s">
        <v>2923</v>
      </c>
      <c r="W8362">
        <v>0</v>
      </c>
      <c r="X8362">
        <v>1</v>
      </c>
      <c r="Y8362">
        <v>1</v>
      </c>
    </row>
    <row r="8363" spans="2:25" x14ac:dyDescent="0.3">
      <c r="B8363">
        <v>0</v>
      </c>
      <c r="C8363" t="s">
        <v>19013</v>
      </c>
      <c r="D8363" t="s">
        <v>19012</v>
      </c>
      <c r="E8363">
        <v>2018</v>
      </c>
      <c r="F8363" t="s">
        <v>19011</v>
      </c>
      <c r="G8363" t="s">
        <v>3821</v>
      </c>
      <c r="H8363" s="6" t="str">
        <f>HYPERLINK(I8363)</f>
        <v>https://hal.archives-ouvertes.fr/hal-01973067/</v>
      </c>
      <c r="I8363" t="s">
        <v>19010</v>
      </c>
      <c r="K8363">
        <v>77</v>
      </c>
      <c r="L8363" s="41">
        <v>43549</v>
      </c>
      <c r="U8363">
        <v>0</v>
      </c>
      <c r="V8363" t="s">
        <v>2923</v>
      </c>
      <c r="W8363">
        <v>0</v>
      </c>
      <c r="X8363">
        <v>4</v>
      </c>
      <c r="Y8363">
        <v>1</v>
      </c>
    </row>
    <row r="8364" spans="2:25" x14ac:dyDescent="0.3">
      <c r="B8364">
        <v>0</v>
      </c>
      <c r="C8364" t="s">
        <v>6863</v>
      </c>
      <c r="D8364" t="s">
        <v>6862</v>
      </c>
      <c r="E8364">
        <v>2018</v>
      </c>
      <c r="F8364" t="s">
        <v>6507</v>
      </c>
      <c r="G8364" t="s">
        <v>3378</v>
      </c>
      <c r="H8364" s="6" t="str">
        <f>HYPERLINK(I8364)</f>
        <v>https://dl.acm.org/citation.cfm?id=3267849</v>
      </c>
      <c r="I8364" t="s">
        <v>6861</v>
      </c>
      <c r="K8364">
        <v>78</v>
      </c>
      <c r="L8364" s="41">
        <v>43549</v>
      </c>
      <c r="U8364">
        <v>0</v>
      </c>
      <c r="V8364" t="s">
        <v>2923</v>
      </c>
      <c r="W8364">
        <v>0</v>
      </c>
      <c r="X8364">
        <v>5</v>
      </c>
      <c r="Y8364">
        <v>1</v>
      </c>
    </row>
    <row r="8365" spans="2:25" x14ac:dyDescent="0.3">
      <c r="B8365">
        <v>0</v>
      </c>
      <c r="C8365" t="s">
        <v>14981</v>
      </c>
      <c r="D8365" t="s">
        <v>14980</v>
      </c>
      <c r="E8365">
        <v>2017</v>
      </c>
      <c r="G8365" t="s">
        <v>4558</v>
      </c>
      <c r="H8365" s="6" t="str">
        <f>HYPERLINK(I8365)</f>
        <v>https://sam.ensam.eu/handle/10985/13979</v>
      </c>
      <c r="I8365" t="s">
        <v>14979</v>
      </c>
      <c r="K8365">
        <v>79</v>
      </c>
      <c r="L8365" s="41">
        <v>43549</v>
      </c>
      <c r="U8365">
        <v>0</v>
      </c>
      <c r="V8365" t="s">
        <v>2923</v>
      </c>
      <c r="W8365">
        <v>0</v>
      </c>
      <c r="X8365">
        <v>4</v>
      </c>
      <c r="Y8365">
        <v>2</v>
      </c>
    </row>
    <row r="8366" spans="2:25" x14ac:dyDescent="0.3">
      <c r="B8366">
        <v>0</v>
      </c>
      <c r="C8366" t="s">
        <v>11465</v>
      </c>
      <c r="D8366" t="s">
        <v>11464</v>
      </c>
      <c r="E8366">
        <v>2018</v>
      </c>
      <c r="F8366" t="s">
        <v>11463</v>
      </c>
      <c r="G8366" t="s">
        <v>3341</v>
      </c>
      <c r="H8366" s="6" t="str">
        <f>HYPERLINK(I8366)</f>
        <v>https://patents.google.com/patent/US20180259974A1/en</v>
      </c>
      <c r="I8366" t="s">
        <v>11462</v>
      </c>
      <c r="K8366">
        <v>80</v>
      </c>
      <c r="L8366" s="41">
        <v>43549</v>
      </c>
      <c r="U8366">
        <v>0</v>
      </c>
      <c r="V8366" t="s">
        <v>2923</v>
      </c>
      <c r="W8366">
        <v>0</v>
      </c>
      <c r="X8366">
        <v>2</v>
      </c>
      <c r="Y8366">
        <v>1</v>
      </c>
    </row>
    <row r="8367" spans="2:25" x14ac:dyDescent="0.3">
      <c r="B8367">
        <v>0</v>
      </c>
      <c r="C8367" t="s">
        <v>14913</v>
      </c>
      <c r="D8367" t="s">
        <v>14912</v>
      </c>
      <c r="E8367">
        <v>2018</v>
      </c>
      <c r="F8367" t="s">
        <v>14911</v>
      </c>
      <c r="G8367" t="s">
        <v>3560</v>
      </c>
      <c r="H8367" s="6" t="str">
        <f>HYPERLINK(I8367)</f>
        <v>https://books.google.com/books?hl=en&amp;lr=&amp;id=lmBwDwAAQBAJ&amp;oi=fnd&amp;pg=PR8&amp;dq=%22human+machine+interface%22+(%22autonomous+vehicle%22+OR+%22autonomous+vehicles%22)+-pedestrian+-wheelchair+-military+-business&amp;ots=cQ_VqnDN8_&amp;sig=GCa7QoKsUDJOTJwSaSC0AAfmqT0</v>
      </c>
      <c r="I8367" t="s">
        <v>19009</v>
      </c>
      <c r="K8367">
        <v>81</v>
      </c>
      <c r="L8367" s="41">
        <v>43549</v>
      </c>
      <c r="U8367">
        <v>0</v>
      </c>
      <c r="V8367" t="s">
        <v>2923</v>
      </c>
      <c r="W8367">
        <v>0</v>
      </c>
      <c r="X8367">
        <v>1</v>
      </c>
      <c r="Y8367">
        <v>1</v>
      </c>
    </row>
    <row r="8368" spans="2:25" x14ac:dyDescent="0.3">
      <c r="B8368">
        <v>1</v>
      </c>
      <c r="C8368" t="s">
        <v>9580</v>
      </c>
      <c r="D8368" t="s">
        <v>9579</v>
      </c>
      <c r="E8368">
        <v>2018</v>
      </c>
      <c r="F8368" t="s">
        <v>9578</v>
      </c>
      <c r="G8368" t="s">
        <v>3347</v>
      </c>
      <c r="H8368" s="6" t="str">
        <f>HYPERLINK(I8368)</f>
        <v>https://www.sciencedirect.com/science/article/pii/S2352146518302606</v>
      </c>
      <c r="I8368" t="s">
        <v>9577</v>
      </c>
      <c r="J8368" t="s">
        <v>9576</v>
      </c>
      <c r="K8368">
        <v>82</v>
      </c>
      <c r="L8368" s="41">
        <v>43549</v>
      </c>
      <c r="U8368">
        <v>1</v>
      </c>
      <c r="V8368" t="s">
        <v>2931</v>
      </c>
      <c r="W8368">
        <v>1</v>
      </c>
      <c r="X8368">
        <v>2</v>
      </c>
      <c r="Y8368">
        <v>1</v>
      </c>
    </row>
    <row r="8369" spans="2:25" x14ac:dyDescent="0.3">
      <c r="B8369">
        <v>0</v>
      </c>
      <c r="C8369" t="s">
        <v>6267</v>
      </c>
      <c r="D8369" t="s">
        <v>6266</v>
      </c>
      <c r="E8369">
        <v>2017</v>
      </c>
      <c r="F8369" t="s">
        <v>6265</v>
      </c>
      <c r="G8369" t="s">
        <v>4998</v>
      </c>
      <c r="H8369" s="6" t="str">
        <f>HYPERLINK(I8369)</f>
        <v>https://www.jstage.jst.go.jp/article/jsmemovic/2017.15/0/2017.15_A26/_article/-char/ja/</v>
      </c>
      <c r="I8369" t="s">
        <v>6264</v>
      </c>
      <c r="K8369">
        <v>83</v>
      </c>
      <c r="L8369" s="41">
        <v>43549</v>
      </c>
      <c r="U8369">
        <v>0</v>
      </c>
      <c r="V8369" t="s">
        <v>2923</v>
      </c>
      <c r="W8369">
        <v>0</v>
      </c>
      <c r="X8369">
        <v>4</v>
      </c>
      <c r="Y8369">
        <v>2</v>
      </c>
    </row>
    <row r="8370" spans="2:25" x14ac:dyDescent="0.3">
      <c r="B8370">
        <v>0</v>
      </c>
      <c r="C8370" t="s">
        <v>9187</v>
      </c>
      <c r="D8370" t="s">
        <v>9186</v>
      </c>
      <c r="E8370">
        <v>2019</v>
      </c>
      <c r="F8370" t="s">
        <v>9185</v>
      </c>
      <c r="G8370" t="s">
        <v>3341</v>
      </c>
      <c r="H8370" s="6" t="str">
        <f>HYPERLINK(I8370)</f>
        <v>https://patents.google.com/patent/US20190064811A1/en</v>
      </c>
      <c r="I8370" t="s">
        <v>9184</v>
      </c>
      <c r="K8370">
        <v>84</v>
      </c>
      <c r="L8370" s="41">
        <v>43549</v>
      </c>
      <c r="U8370">
        <v>0</v>
      </c>
      <c r="V8370" t="s">
        <v>2923</v>
      </c>
      <c r="W8370">
        <v>0</v>
      </c>
      <c r="X8370">
        <v>3</v>
      </c>
      <c r="Y8370">
        <v>1</v>
      </c>
    </row>
    <row r="8371" spans="2:25" x14ac:dyDescent="0.3">
      <c r="B8371">
        <v>0</v>
      </c>
      <c r="C8371" t="s">
        <v>19008</v>
      </c>
      <c r="D8371" t="s">
        <v>19007</v>
      </c>
      <c r="E8371">
        <v>2017</v>
      </c>
      <c r="F8371" t="s">
        <v>10712</v>
      </c>
      <c r="G8371" t="s">
        <v>19006</v>
      </c>
      <c r="H8371" s="6" t="str">
        <f>HYPERLINK(I8371)</f>
        <v>http://www.davidpublisher.org/Public/uploads/Contribute/5a39e0c3e493a.pdf</v>
      </c>
      <c r="I8371" t="s">
        <v>19005</v>
      </c>
      <c r="K8371">
        <v>85</v>
      </c>
      <c r="L8371" s="41">
        <v>43549</v>
      </c>
      <c r="M8371" t="s">
        <v>3356</v>
      </c>
      <c r="U8371">
        <v>0</v>
      </c>
      <c r="V8371" t="s">
        <v>2923</v>
      </c>
      <c r="W8371">
        <v>0</v>
      </c>
      <c r="X8371">
        <v>1</v>
      </c>
      <c r="Y8371">
        <v>2</v>
      </c>
    </row>
    <row r="8372" spans="2:25" x14ac:dyDescent="0.3">
      <c r="B8372">
        <v>0</v>
      </c>
      <c r="C8372" t="s">
        <v>14351</v>
      </c>
      <c r="D8372" t="s">
        <v>9186</v>
      </c>
      <c r="E8372">
        <v>2019</v>
      </c>
      <c r="F8372" t="s">
        <v>14350</v>
      </c>
      <c r="G8372" t="s">
        <v>3341</v>
      </c>
      <c r="H8372" s="6" t="str">
        <f>HYPERLINK(I8372)</f>
        <v>https://patents.google.com/patent/US20190066397A1/en</v>
      </c>
      <c r="I8372" t="s">
        <v>14349</v>
      </c>
      <c r="K8372">
        <v>86</v>
      </c>
      <c r="L8372" s="41">
        <v>43549</v>
      </c>
      <c r="U8372">
        <v>0</v>
      </c>
      <c r="V8372" t="s">
        <v>2923</v>
      </c>
      <c r="W8372">
        <v>0</v>
      </c>
      <c r="X8372">
        <v>2</v>
      </c>
      <c r="Y8372">
        <v>1</v>
      </c>
    </row>
    <row r="8373" spans="2:25" x14ac:dyDescent="0.3">
      <c r="B8373">
        <v>0</v>
      </c>
      <c r="C8373" t="s">
        <v>19004</v>
      </c>
      <c r="D8373" t="s">
        <v>19003</v>
      </c>
      <c r="E8373">
        <v>2017</v>
      </c>
      <c r="G8373" t="s">
        <v>19002</v>
      </c>
      <c r="H8373" s="6" t="str">
        <f>HYPERLINK(I8373)</f>
        <v/>
      </c>
      <c r="K8373">
        <v>87</v>
      </c>
      <c r="L8373" s="41">
        <v>43549</v>
      </c>
      <c r="M8373" t="s">
        <v>3655</v>
      </c>
      <c r="U8373">
        <v>0</v>
      </c>
      <c r="V8373" t="s">
        <v>2923</v>
      </c>
      <c r="W8373">
        <v>0</v>
      </c>
      <c r="X8373">
        <v>6</v>
      </c>
      <c r="Y8373">
        <v>2</v>
      </c>
    </row>
    <row r="8374" spans="2:25" x14ac:dyDescent="0.3">
      <c r="B8374">
        <v>0</v>
      </c>
      <c r="C8374" t="s">
        <v>11582</v>
      </c>
      <c r="D8374" t="s">
        <v>11498</v>
      </c>
      <c r="E8374">
        <v>2018</v>
      </c>
      <c r="F8374" t="s">
        <v>11581</v>
      </c>
      <c r="G8374" t="s">
        <v>4440</v>
      </c>
      <c r="H8374" s="6" t="str">
        <f>HYPERLINK(I8374)</f>
        <v>http://www.freepatentsonline.com/10029698.html</v>
      </c>
      <c r="I8374" t="s">
        <v>11580</v>
      </c>
      <c r="K8374">
        <v>88</v>
      </c>
      <c r="L8374" s="41">
        <v>43549</v>
      </c>
      <c r="U8374">
        <v>0</v>
      </c>
      <c r="V8374" t="s">
        <v>2923</v>
      </c>
      <c r="W8374">
        <v>0</v>
      </c>
      <c r="X8374">
        <v>3</v>
      </c>
      <c r="Y8374">
        <v>1</v>
      </c>
    </row>
    <row r="8375" spans="2:25" x14ac:dyDescent="0.3">
      <c r="B8375">
        <v>0</v>
      </c>
      <c r="C8375" t="s">
        <v>1165</v>
      </c>
      <c r="D8375" t="s">
        <v>1166</v>
      </c>
      <c r="E8375">
        <v>2018</v>
      </c>
      <c r="F8375" t="s">
        <v>14554</v>
      </c>
      <c r="G8375" t="s">
        <v>3341</v>
      </c>
      <c r="H8375" s="6" t="str">
        <f>HYPERLINK(I8375)</f>
        <v>https://patents.google.com/patent/US20180001903A1/en</v>
      </c>
      <c r="I8375" t="s">
        <v>1167</v>
      </c>
      <c r="K8375">
        <v>89</v>
      </c>
      <c r="L8375" s="41">
        <v>43549</v>
      </c>
      <c r="U8375">
        <v>0</v>
      </c>
      <c r="V8375" t="s">
        <v>2923</v>
      </c>
      <c r="W8375">
        <v>0</v>
      </c>
      <c r="X8375">
        <v>3</v>
      </c>
      <c r="Y8375">
        <v>1</v>
      </c>
    </row>
    <row r="8376" spans="2:25" x14ac:dyDescent="0.3">
      <c r="B8376">
        <v>0</v>
      </c>
      <c r="C8376" t="s">
        <v>98</v>
      </c>
      <c r="D8376" t="s">
        <v>99</v>
      </c>
      <c r="E8376">
        <v>2017</v>
      </c>
      <c r="F8376" t="s">
        <v>6268</v>
      </c>
      <c r="G8376" t="s">
        <v>3423</v>
      </c>
      <c r="H8376" s="6" t="str">
        <f>HYPERLINK(I8376)</f>
        <v>https://onlinelibrary.wiley.com/doi/abs/10.1002/sdtp.11633</v>
      </c>
      <c r="I8376" t="s">
        <v>101</v>
      </c>
      <c r="K8376">
        <v>90</v>
      </c>
      <c r="L8376" s="41">
        <v>43549</v>
      </c>
      <c r="U8376">
        <v>0</v>
      </c>
      <c r="V8376" t="s">
        <v>2923</v>
      </c>
      <c r="W8376">
        <v>0</v>
      </c>
      <c r="X8376">
        <v>5</v>
      </c>
      <c r="Y8376">
        <v>2</v>
      </c>
    </row>
    <row r="8377" spans="2:25" x14ac:dyDescent="0.3">
      <c r="B8377">
        <v>0</v>
      </c>
      <c r="C8377" t="s">
        <v>5322</v>
      </c>
      <c r="D8377" t="s">
        <v>5321</v>
      </c>
      <c r="E8377">
        <v>2018</v>
      </c>
      <c r="F8377" t="s">
        <v>5320</v>
      </c>
      <c r="G8377" t="s">
        <v>4440</v>
      </c>
      <c r="H8377" s="6" t="str">
        <f>HYPERLINK(I8377)</f>
        <v>http://www.freepatentsonline.com/10112639.html</v>
      </c>
      <c r="I8377" t="s">
        <v>5319</v>
      </c>
      <c r="K8377">
        <v>91</v>
      </c>
      <c r="L8377" s="41">
        <v>43549</v>
      </c>
      <c r="U8377">
        <v>0</v>
      </c>
      <c r="V8377" t="s">
        <v>2923</v>
      </c>
      <c r="W8377">
        <v>0</v>
      </c>
      <c r="X8377">
        <v>2</v>
      </c>
      <c r="Y8377">
        <v>1</v>
      </c>
    </row>
    <row r="8378" spans="2:25" x14ac:dyDescent="0.3">
      <c r="B8378">
        <v>0</v>
      </c>
      <c r="C8378" t="s">
        <v>7166</v>
      </c>
      <c r="D8378" t="s">
        <v>7165</v>
      </c>
      <c r="E8378">
        <v>2017</v>
      </c>
      <c r="G8378" t="s">
        <v>7164</v>
      </c>
      <c r="H8378" s="6" t="str">
        <f>HYPERLINK(I8378)</f>
        <v>https://ndiastorage.blob.core.usgovcloudapi.net/ndia/2017/science/RussellASTP.pdf</v>
      </c>
      <c r="I8378" t="s">
        <v>7163</v>
      </c>
      <c r="K8378">
        <v>92</v>
      </c>
      <c r="L8378" s="41">
        <v>43549</v>
      </c>
      <c r="M8378" t="s">
        <v>3356</v>
      </c>
      <c r="U8378">
        <v>0</v>
      </c>
      <c r="V8378" t="s">
        <v>2923</v>
      </c>
      <c r="W8378">
        <v>0</v>
      </c>
      <c r="X8378">
        <v>1</v>
      </c>
      <c r="Y8378">
        <v>2</v>
      </c>
    </row>
    <row r="8379" spans="2:25" x14ac:dyDescent="0.3">
      <c r="B8379">
        <v>0</v>
      </c>
      <c r="C8379" t="s">
        <v>14909</v>
      </c>
      <c r="D8379" t="s">
        <v>14908</v>
      </c>
      <c r="E8379">
        <v>2017</v>
      </c>
      <c r="F8379" t="s">
        <v>14915</v>
      </c>
      <c r="G8379" t="s">
        <v>3341</v>
      </c>
      <c r="H8379" s="6" t="str">
        <f>HYPERLINK(I8379)</f>
        <v>https://patents.google.com/patent/US9688244B2/en</v>
      </c>
      <c r="I8379" t="s">
        <v>14914</v>
      </c>
      <c r="K8379">
        <v>93</v>
      </c>
      <c r="L8379" s="41">
        <v>43549</v>
      </c>
      <c r="U8379">
        <v>0</v>
      </c>
      <c r="V8379" t="s">
        <v>2923</v>
      </c>
      <c r="W8379">
        <v>0</v>
      </c>
      <c r="X8379">
        <v>2</v>
      </c>
      <c r="Y8379">
        <v>2</v>
      </c>
    </row>
    <row r="8380" spans="2:25" x14ac:dyDescent="0.3">
      <c r="B8380">
        <v>0</v>
      </c>
      <c r="C8380" t="s">
        <v>10297</v>
      </c>
      <c r="D8380" t="s">
        <v>10296</v>
      </c>
      <c r="E8380">
        <v>2018</v>
      </c>
      <c r="F8380" t="s">
        <v>10295</v>
      </c>
      <c r="G8380" t="s">
        <v>3314</v>
      </c>
      <c r="H8380" s="6" t="str">
        <f>HYPERLINK(I8380)</f>
        <v>https://ieeexplore.ieee.org/abstract/document/8417888/</v>
      </c>
      <c r="I8380" t="s">
        <v>10294</v>
      </c>
      <c r="K8380">
        <v>94</v>
      </c>
      <c r="L8380" s="41">
        <v>43549</v>
      </c>
      <c r="U8380">
        <v>0</v>
      </c>
      <c r="V8380" t="s">
        <v>2923</v>
      </c>
      <c r="W8380">
        <v>0</v>
      </c>
      <c r="X8380">
        <v>4</v>
      </c>
      <c r="Y8380">
        <v>1</v>
      </c>
    </row>
    <row r="8381" spans="2:25" x14ac:dyDescent="0.3">
      <c r="B8381">
        <v>0</v>
      </c>
      <c r="C8381" t="s">
        <v>14940</v>
      </c>
      <c r="D8381" t="s">
        <v>14939</v>
      </c>
      <c r="E8381">
        <v>2017</v>
      </c>
      <c r="F8381" t="s">
        <v>14938</v>
      </c>
      <c r="G8381" t="s">
        <v>3341</v>
      </c>
      <c r="H8381" s="6" t="str">
        <f>HYPERLINK(I8381)</f>
        <v>https://patents.google.com/patent/US20170370740A1/en</v>
      </c>
      <c r="I8381" t="s">
        <v>14937</v>
      </c>
      <c r="K8381">
        <v>95</v>
      </c>
      <c r="L8381" s="41">
        <v>43549</v>
      </c>
      <c r="U8381">
        <v>0</v>
      </c>
      <c r="V8381" t="s">
        <v>2923</v>
      </c>
      <c r="W8381">
        <v>0</v>
      </c>
      <c r="X8381">
        <v>2</v>
      </c>
      <c r="Y8381">
        <v>2</v>
      </c>
    </row>
    <row r="8382" spans="2:25" x14ac:dyDescent="0.3">
      <c r="B8382">
        <v>0</v>
      </c>
      <c r="C8382" t="s">
        <v>14463</v>
      </c>
      <c r="D8382" t="s">
        <v>14402</v>
      </c>
      <c r="E8382">
        <v>2017</v>
      </c>
      <c r="F8382" t="s">
        <v>3520</v>
      </c>
      <c r="G8382" t="s">
        <v>3341</v>
      </c>
      <c r="H8382" s="6" t="str">
        <f>HYPERLINK(I8382)</f>
        <v>https://patents.google.com/patent/US20170320501A1/en</v>
      </c>
      <c r="I8382" t="s">
        <v>14462</v>
      </c>
      <c r="K8382">
        <v>96</v>
      </c>
      <c r="L8382" s="41">
        <v>43549</v>
      </c>
      <c r="U8382">
        <v>0</v>
      </c>
      <c r="V8382" t="s">
        <v>2923</v>
      </c>
      <c r="W8382">
        <v>0</v>
      </c>
      <c r="X8382">
        <v>4</v>
      </c>
      <c r="Y8382">
        <v>2</v>
      </c>
    </row>
    <row r="8383" spans="2:25" x14ac:dyDescent="0.3">
      <c r="B8383">
        <v>0</v>
      </c>
      <c r="C8383" t="s">
        <v>9952</v>
      </c>
      <c r="D8383" t="s">
        <v>9951</v>
      </c>
      <c r="E8383">
        <v>2017</v>
      </c>
      <c r="F8383" t="s">
        <v>9950</v>
      </c>
      <c r="G8383" t="s">
        <v>3314</v>
      </c>
      <c r="H8383" s="6" t="str">
        <f>HYPERLINK(I8383)</f>
        <v>https://ieeexplore.ieee.org/abstract/document/8309326/</v>
      </c>
      <c r="I8383" t="s">
        <v>9949</v>
      </c>
      <c r="K8383">
        <v>97</v>
      </c>
      <c r="L8383" s="41">
        <v>43549</v>
      </c>
      <c r="U8383">
        <v>0</v>
      </c>
      <c r="V8383" t="s">
        <v>2923</v>
      </c>
      <c r="W8383">
        <v>0</v>
      </c>
      <c r="X8383">
        <v>2</v>
      </c>
      <c r="Y8383">
        <v>2</v>
      </c>
    </row>
    <row r="8384" spans="2:25" x14ac:dyDescent="0.3">
      <c r="B8384">
        <v>0</v>
      </c>
      <c r="C8384" t="s">
        <v>11605</v>
      </c>
      <c r="D8384" t="s">
        <v>11604</v>
      </c>
      <c r="F8384" t="s">
        <v>11603</v>
      </c>
      <c r="H8384" s="6" t="str">
        <f>HYPERLINK(I8384)</f>
        <v>http://mechedu.vts.su.ac.rs/wp-content/uploads/2017/05/MECHEDU_2017_paper_3.pdf</v>
      </c>
      <c r="I8384" t="s">
        <v>11602</v>
      </c>
      <c r="K8384">
        <v>98</v>
      </c>
      <c r="L8384" s="41">
        <v>43549</v>
      </c>
      <c r="M8384" t="s">
        <v>3356</v>
      </c>
      <c r="U8384">
        <v>0</v>
      </c>
      <c r="V8384" t="s">
        <v>2923</v>
      </c>
      <c r="W8384">
        <v>0</v>
      </c>
      <c r="X8384">
        <v>2</v>
      </c>
    </row>
    <row r="8385" spans="2:25" x14ac:dyDescent="0.3">
      <c r="B8385">
        <v>0</v>
      </c>
      <c r="C8385" t="s">
        <v>14303</v>
      </c>
      <c r="D8385" t="s">
        <v>13798</v>
      </c>
      <c r="E8385">
        <v>2019</v>
      </c>
      <c r="F8385" t="s">
        <v>14302</v>
      </c>
      <c r="G8385" t="s">
        <v>3341</v>
      </c>
      <c r="H8385" s="6" t="str">
        <f>HYPERLINK(I8385)</f>
        <v>https://patents.google.com/patent/US20190064823A1/en</v>
      </c>
      <c r="I8385" t="s">
        <v>14301</v>
      </c>
      <c r="K8385">
        <v>99</v>
      </c>
      <c r="L8385" s="41">
        <v>43549</v>
      </c>
      <c r="U8385">
        <v>0</v>
      </c>
      <c r="V8385" t="s">
        <v>2923</v>
      </c>
      <c r="W8385">
        <v>0</v>
      </c>
      <c r="X8385">
        <v>4</v>
      </c>
      <c r="Y8385">
        <v>1</v>
      </c>
    </row>
    <row r="8386" spans="2:25" x14ac:dyDescent="0.3">
      <c r="B8386">
        <v>0</v>
      </c>
      <c r="C8386" t="s">
        <v>14403</v>
      </c>
      <c r="D8386" t="s">
        <v>14402</v>
      </c>
      <c r="E8386">
        <v>2018</v>
      </c>
      <c r="F8386" t="s">
        <v>4966</v>
      </c>
      <c r="G8386" t="s">
        <v>3341</v>
      </c>
      <c r="H8386" s="6" t="str">
        <f>HYPERLINK(I8386)</f>
        <v>https://patents.google.com/patent/US10053110B2/en</v>
      </c>
      <c r="I8386" t="s">
        <v>14401</v>
      </c>
      <c r="K8386">
        <v>100</v>
      </c>
      <c r="L8386" s="41">
        <v>43549</v>
      </c>
      <c r="U8386">
        <v>0</v>
      </c>
      <c r="V8386" t="s">
        <v>2923</v>
      </c>
      <c r="W8386">
        <v>0</v>
      </c>
      <c r="X8386">
        <v>4</v>
      </c>
      <c r="Y8386">
        <v>1</v>
      </c>
    </row>
    <row r="8387" spans="2:25" x14ac:dyDescent="0.3">
      <c r="B8387">
        <v>0</v>
      </c>
      <c r="C8387" t="s">
        <v>19001</v>
      </c>
      <c r="D8387" t="s">
        <v>19000</v>
      </c>
      <c r="E8387">
        <v>2017</v>
      </c>
      <c r="F8387" t="s">
        <v>18999</v>
      </c>
      <c r="G8387" t="s">
        <v>3341</v>
      </c>
      <c r="H8387" s="6" t="str">
        <f>HYPERLINK(I8387)</f>
        <v>https://patents.google.com/patent/US20170287476A1/en</v>
      </c>
      <c r="I8387" t="s">
        <v>18998</v>
      </c>
      <c r="K8387">
        <v>101</v>
      </c>
      <c r="L8387" s="41">
        <v>43549</v>
      </c>
      <c r="U8387">
        <v>0</v>
      </c>
      <c r="V8387" t="s">
        <v>2923</v>
      </c>
      <c r="W8387">
        <v>0</v>
      </c>
      <c r="X8387">
        <v>3</v>
      </c>
      <c r="Y8387">
        <v>2</v>
      </c>
    </row>
    <row r="8388" spans="2:25" x14ac:dyDescent="0.3">
      <c r="B8388">
        <v>0</v>
      </c>
      <c r="C8388" t="s">
        <v>18997</v>
      </c>
      <c r="D8388" t="s">
        <v>18996</v>
      </c>
      <c r="E8388">
        <v>2017</v>
      </c>
      <c r="F8388" t="s">
        <v>18995</v>
      </c>
      <c r="G8388" t="s">
        <v>3670</v>
      </c>
      <c r="H8388" s="6" t="str">
        <f>HYPERLINK(I8388)</f>
        <v>https://elibrary.asabe.org/abstract.asp?aid=47927</v>
      </c>
      <c r="I8388" t="s">
        <v>18994</v>
      </c>
      <c r="K8388">
        <v>102</v>
      </c>
      <c r="L8388" s="41">
        <v>43549</v>
      </c>
      <c r="U8388">
        <v>0</v>
      </c>
      <c r="V8388" t="s">
        <v>2923</v>
      </c>
      <c r="W8388">
        <v>0</v>
      </c>
      <c r="X8388">
        <v>6</v>
      </c>
      <c r="Y8388">
        <v>2</v>
      </c>
    </row>
    <row r="8389" spans="2:25" x14ac:dyDescent="0.3">
      <c r="B8389">
        <v>0</v>
      </c>
      <c r="C8389" t="s">
        <v>14932</v>
      </c>
      <c r="D8389" t="s">
        <v>14931</v>
      </c>
      <c r="E8389">
        <v>2017</v>
      </c>
      <c r="F8389" t="s">
        <v>14930</v>
      </c>
      <c r="G8389" t="s">
        <v>3314</v>
      </c>
      <c r="H8389" s="6" t="str">
        <f>HYPERLINK(I8389)</f>
        <v>https://ieeexplore.ieee.org/abstract/document/7973350/</v>
      </c>
      <c r="I8389" t="s">
        <v>14929</v>
      </c>
      <c r="K8389">
        <v>103</v>
      </c>
      <c r="L8389" s="41">
        <v>43549</v>
      </c>
      <c r="U8389">
        <v>0</v>
      </c>
      <c r="V8389" t="s">
        <v>2923</v>
      </c>
      <c r="W8389">
        <v>0</v>
      </c>
      <c r="X8389">
        <v>3</v>
      </c>
      <c r="Y8389">
        <v>2</v>
      </c>
    </row>
    <row r="8390" spans="2:25" x14ac:dyDescent="0.3">
      <c r="B8390">
        <v>0</v>
      </c>
      <c r="C8390" t="s">
        <v>14905</v>
      </c>
      <c r="D8390" t="s">
        <v>14904</v>
      </c>
      <c r="E8390">
        <v>2019</v>
      </c>
      <c r="F8390" t="s">
        <v>3716</v>
      </c>
      <c r="G8390" t="s">
        <v>3347</v>
      </c>
      <c r="H8390" s="6" t="str">
        <f>HYPERLINK(I8390)</f>
        <v>https://www.sciencedirect.com/science/article/pii/S2405896319300102</v>
      </c>
      <c r="I8390" t="s">
        <v>14903</v>
      </c>
      <c r="K8390">
        <v>104</v>
      </c>
      <c r="L8390" s="41">
        <v>43549</v>
      </c>
      <c r="U8390">
        <v>0</v>
      </c>
      <c r="V8390" t="s">
        <v>2923</v>
      </c>
      <c r="W8390">
        <v>0</v>
      </c>
      <c r="X8390">
        <v>5</v>
      </c>
      <c r="Y8390">
        <v>1</v>
      </c>
    </row>
    <row r="8391" spans="2:25" x14ac:dyDescent="0.3">
      <c r="B8391">
        <v>0</v>
      </c>
      <c r="C8391" t="s">
        <v>11499</v>
      </c>
      <c r="D8391" t="s">
        <v>11498</v>
      </c>
      <c r="E8391">
        <v>2018</v>
      </c>
      <c r="F8391" t="s">
        <v>11497</v>
      </c>
      <c r="G8391" t="s">
        <v>3341</v>
      </c>
      <c r="H8391" s="6" t="str">
        <f>HYPERLINK(I8391)</f>
        <v>https://patents.google.com/patent/US10029698B2/en</v>
      </c>
      <c r="I8391" t="s">
        <v>11496</v>
      </c>
      <c r="K8391">
        <v>105</v>
      </c>
      <c r="L8391" s="41">
        <v>43549</v>
      </c>
      <c r="U8391">
        <v>0</v>
      </c>
      <c r="V8391" t="s">
        <v>2923</v>
      </c>
      <c r="W8391">
        <v>0</v>
      </c>
      <c r="X8391">
        <v>3</v>
      </c>
      <c r="Y8391">
        <v>1</v>
      </c>
    </row>
    <row r="8392" spans="2:25" x14ac:dyDescent="0.3">
      <c r="B8392">
        <v>0</v>
      </c>
      <c r="C8392" t="s">
        <v>9350</v>
      </c>
      <c r="D8392" t="s">
        <v>9349</v>
      </c>
      <c r="E8392">
        <v>2018</v>
      </c>
      <c r="F8392" t="s">
        <v>9348</v>
      </c>
      <c r="G8392" t="s">
        <v>3314</v>
      </c>
      <c r="H8392" s="6" t="str">
        <f>HYPERLINK(I8392)</f>
        <v>https://ieeexplore.ieee.org/abstract/document/8554543/</v>
      </c>
      <c r="I8392" t="s">
        <v>9347</v>
      </c>
      <c r="K8392">
        <v>106</v>
      </c>
      <c r="L8392" s="41">
        <v>43549</v>
      </c>
      <c r="U8392">
        <v>0</v>
      </c>
      <c r="V8392" t="s">
        <v>2923</v>
      </c>
      <c r="W8392">
        <v>0</v>
      </c>
      <c r="X8392">
        <v>4</v>
      </c>
      <c r="Y8392">
        <v>1</v>
      </c>
    </row>
    <row r="8393" spans="2:25" x14ac:dyDescent="0.3">
      <c r="B8393">
        <v>0</v>
      </c>
      <c r="C8393" t="s">
        <v>18993</v>
      </c>
      <c r="D8393" t="s">
        <v>14104</v>
      </c>
      <c r="E8393">
        <v>2018</v>
      </c>
      <c r="F8393" t="s">
        <v>18992</v>
      </c>
      <c r="G8393" t="s">
        <v>4440</v>
      </c>
      <c r="H8393" s="6" t="str">
        <f>HYPERLINK(I8393)</f>
        <v>http://www.freepatentsonline.com/10071738.html</v>
      </c>
      <c r="I8393" t="s">
        <v>18991</v>
      </c>
      <c r="K8393">
        <v>107</v>
      </c>
      <c r="L8393" s="41">
        <v>43549</v>
      </c>
      <c r="U8393">
        <v>0</v>
      </c>
      <c r="V8393" t="s">
        <v>2923</v>
      </c>
      <c r="W8393">
        <v>0</v>
      </c>
      <c r="X8393">
        <v>1</v>
      </c>
      <c r="Y8393">
        <v>1</v>
      </c>
    </row>
    <row r="8394" spans="2:25" x14ac:dyDescent="0.3">
      <c r="B8394">
        <v>0</v>
      </c>
      <c r="C8394" t="s">
        <v>11082</v>
      </c>
      <c r="D8394" t="s">
        <v>11081</v>
      </c>
      <c r="E8394">
        <v>2018</v>
      </c>
      <c r="F8394" t="s">
        <v>11080</v>
      </c>
      <c r="G8394" t="s">
        <v>3314</v>
      </c>
      <c r="H8394" s="6" t="str">
        <f>HYPERLINK(I8394)</f>
        <v>https://ieeexplore.ieee.org/abstract/document/8357001/</v>
      </c>
      <c r="I8394" t="s">
        <v>11079</v>
      </c>
      <c r="K8394">
        <v>108</v>
      </c>
      <c r="L8394" s="41">
        <v>43549</v>
      </c>
      <c r="U8394">
        <v>0</v>
      </c>
      <c r="V8394" t="s">
        <v>2923</v>
      </c>
      <c r="W8394">
        <v>0</v>
      </c>
      <c r="X8394">
        <v>5</v>
      </c>
      <c r="Y8394">
        <v>1</v>
      </c>
    </row>
    <row r="8395" spans="2:25" x14ac:dyDescent="0.3">
      <c r="B8395">
        <v>0</v>
      </c>
      <c r="C8395" t="s">
        <v>6223</v>
      </c>
      <c r="D8395" t="s">
        <v>6222</v>
      </c>
      <c r="E8395">
        <v>2017</v>
      </c>
      <c r="F8395" t="s">
        <v>6221</v>
      </c>
      <c r="G8395" t="s">
        <v>6220</v>
      </c>
      <c r="H8395" s="6" t="str">
        <f>HYPERLINK(I8395)</f>
        <v>http://sots.brookes.ac.uk/~p0042050/aid2017/assets/files/AIME_AID_2017_proceedings.pdf#page=41</v>
      </c>
      <c r="I8395" t="s">
        <v>6219</v>
      </c>
      <c r="K8395">
        <v>109</v>
      </c>
      <c r="L8395" s="41">
        <v>43549</v>
      </c>
      <c r="M8395" t="s">
        <v>3356</v>
      </c>
      <c r="U8395">
        <v>0</v>
      </c>
      <c r="V8395" t="s">
        <v>2923</v>
      </c>
      <c r="W8395">
        <v>0</v>
      </c>
      <c r="X8395">
        <v>5</v>
      </c>
      <c r="Y8395">
        <v>2</v>
      </c>
    </row>
    <row r="8396" spans="2:25" x14ac:dyDescent="0.3">
      <c r="B8396">
        <v>0</v>
      </c>
      <c r="C8396" t="s">
        <v>10601</v>
      </c>
      <c r="D8396" t="s">
        <v>10600</v>
      </c>
      <c r="E8396">
        <v>2018</v>
      </c>
      <c r="F8396" t="s">
        <v>10599</v>
      </c>
      <c r="G8396" t="s">
        <v>3341</v>
      </c>
      <c r="H8396" s="6" t="str">
        <f>HYPERLINK(I8396)</f>
        <v>https://patents.google.com/patent/US20180046182A1/en</v>
      </c>
      <c r="I8396" t="s">
        <v>10598</v>
      </c>
      <c r="K8396">
        <v>110</v>
      </c>
      <c r="L8396" s="41">
        <v>43549</v>
      </c>
      <c r="U8396">
        <v>0</v>
      </c>
      <c r="V8396" t="s">
        <v>2923</v>
      </c>
      <c r="W8396">
        <v>0</v>
      </c>
      <c r="X8396">
        <v>3</v>
      </c>
      <c r="Y8396">
        <v>1</v>
      </c>
    </row>
    <row r="8397" spans="2:25" x14ac:dyDescent="0.3">
      <c r="B8397">
        <v>0</v>
      </c>
      <c r="C8397" t="s">
        <v>18990</v>
      </c>
      <c r="D8397" t="s">
        <v>18989</v>
      </c>
      <c r="E8397">
        <v>2019</v>
      </c>
      <c r="F8397" t="s">
        <v>18988</v>
      </c>
      <c r="H8397" s="6" t="str">
        <f>HYPERLINK(I8397)</f>
        <v/>
      </c>
      <c r="K8397">
        <v>111</v>
      </c>
      <c r="L8397" s="41">
        <v>43549</v>
      </c>
      <c r="M8397" t="s">
        <v>3655</v>
      </c>
      <c r="U8397">
        <v>0</v>
      </c>
      <c r="V8397" t="s">
        <v>2923</v>
      </c>
      <c r="W8397">
        <v>0</v>
      </c>
      <c r="X8397">
        <v>2</v>
      </c>
      <c r="Y8397">
        <v>1</v>
      </c>
    </row>
    <row r="8398" spans="2:25" x14ac:dyDescent="0.3">
      <c r="B8398">
        <v>0</v>
      </c>
      <c r="C8398" t="s">
        <v>18987</v>
      </c>
      <c r="D8398" t="s">
        <v>18986</v>
      </c>
      <c r="F8398" t="s">
        <v>18985</v>
      </c>
      <c r="H8398" s="6" t="str">
        <f>HYPERLINK(I8398)</f>
        <v>https://digitalcommons.georgiasouthern.edu/cgi/viewcontent.cgi?article=1049&amp;context=imhrc</v>
      </c>
      <c r="I8398" t="s">
        <v>18984</v>
      </c>
      <c r="K8398">
        <v>112</v>
      </c>
      <c r="L8398" s="41">
        <v>43549</v>
      </c>
      <c r="M8398" t="s">
        <v>3356</v>
      </c>
      <c r="U8398">
        <v>0</v>
      </c>
      <c r="V8398" t="s">
        <v>2923</v>
      </c>
      <c r="W8398">
        <v>0</v>
      </c>
      <c r="X8398">
        <v>1</v>
      </c>
    </row>
    <row r="8399" spans="2:25" x14ac:dyDescent="0.3">
      <c r="B8399">
        <v>0</v>
      </c>
      <c r="C8399" t="s">
        <v>18983</v>
      </c>
      <c r="D8399" t="s">
        <v>18982</v>
      </c>
      <c r="E8399">
        <v>2017</v>
      </c>
      <c r="F8399" t="s">
        <v>18981</v>
      </c>
      <c r="G8399" t="s">
        <v>15762</v>
      </c>
      <c r="H8399" s="6" t="str">
        <f>HYPERLINK(I8399)</f>
        <v>http://www.iiisci.org/journal/CV$/sci/pdfs/ZA583PE17.pdf</v>
      </c>
      <c r="I8399" t="s">
        <v>18980</v>
      </c>
      <c r="K8399">
        <v>113</v>
      </c>
      <c r="L8399" s="41">
        <v>43549</v>
      </c>
      <c r="M8399" t="s">
        <v>3356</v>
      </c>
      <c r="U8399">
        <v>0</v>
      </c>
      <c r="V8399" t="s">
        <v>2923</v>
      </c>
      <c r="W8399">
        <v>0</v>
      </c>
      <c r="X8399">
        <v>3</v>
      </c>
      <c r="Y8399">
        <v>2</v>
      </c>
    </row>
    <row r="8400" spans="2:25" x14ac:dyDescent="0.3">
      <c r="B8400">
        <v>0</v>
      </c>
      <c r="C8400" t="s">
        <v>18979</v>
      </c>
      <c r="D8400" t="s">
        <v>18978</v>
      </c>
      <c r="E8400">
        <v>2018</v>
      </c>
      <c r="F8400" t="s">
        <v>3437</v>
      </c>
      <c r="G8400" t="s">
        <v>3423</v>
      </c>
      <c r="H8400" s="6" t="str">
        <f>HYPERLINK(I8400)</f>
        <v>https://onlinelibrary.wiley.com/doi/abs/10.1002/sdtp.12567</v>
      </c>
      <c r="I8400" t="s">
        <v>18977</v>
      </c>
      <c r="K8400">
        <v>114</v>
      </c>
      <c r="L8400" s="41">
        <v>43549</v>
      </c>
      <c r="U8400">
        <v>0</v>
      </c>
      <c r="V8400" t="s">
        <v>2923</v>
      </c>
      <c r="W8400">
        <v>0</v>
      </c>
      <c r="X8400">
        <v>3</v>
      </c>
      <c r="Y8400">
        <v>1</v>
      </c>
    </row>
    <row r="8401" spans="2:25" x14ac:dyDescent="0.3">
      <c r="B8401">
        <v>0</v>
      </c>
      <c r="C8401" t="s">
        <v>11499</v>
      </c>
      <c r="D8401" t="s">
        <v>11498</v>
      </c>
      <c r="E8401">
        <v>2018</v>
      </c>
      <c r="F8401" t="s">
        <v>11581</v>
      </c>
      <c r="G8401" t="s">
        <v>3341</v>
      </c>
      <c r="H8401" s="6" t="str">
        <f>HYPERLINK(I8401)</f>
        <v>https://patents.google.com/patent/US20180022361A1/en</v>
      </c>
      <c r="I8401" t="s">
        <v>11583</v>
      </c>
      <c r="K8401">
        <v>115</v>
      </c>
      <c r="L8401" s="41">
        <v>43549</v>
      </c>
      <c r="U8401">
        <v>0</v>
      </c>
      <c r="V8401" t="s">
        <v>2923</v>
      </c>
      <c r="W8401">
        <v>0</v>
      </c>
      <c r="X8401">
        <v>3</v>
      </c>
      <c r="Y8401">
        <v>1</v>
      </c>
    </row>
    <row r="8402" spans="2:25" x14ac:dyDescent="0.3">
      <c r="B8402">
        <v>0</v>
      </c>
      <c r="C8402" t="s">
        <v>13944</v>
      </c>
      <c r="D8402" t="s">
        <v>18976</v>
      </c>
      <c r="E8402">
        <v>2018</v>
      </c>
      <c r="F8402" t="s">
        <v>3520</v>
      </c>
      <c r="G8402" t="s">
        <v>3341</v>
      </c>
      <c r="H8402" s="6" t="str">
        <f>HYPERLINK(I8402)</f>
        <v>https://patents.google.com/patent/US20180284761A1/en</v>
      </c>
      <c r="I8402" t="s">
        <v>18975</v>
      </c>
      <c r="K8402">
        <v>116</v>
      </c>
      <c r="L8402" s="41">
        <v>43549</v>
      </c>
      <c r="U8402">
        <v>0</v>
      </c>
      <c r="V8402" t="s">
        <v>2923</v>
      </c>
      <c r="W8402">
        <v>0</v>
      </c>
      <c r="X8402">
        <v>4</v>
      </c>
      <c r="Y8402">
        <v>1</v>
      </c>
    </row>
    <row r="8403" spans="2:25" x14ac:dyDescent="0.3">
      <c r="B8403">
        <v>0</v>
      </c>
      <c r="C8403" t="s">
        <v>6256</v>
      </c>
      <c r="D8403" t="s">
        <v>6255</v>
      </c>
      <c r="E8403">
        <v>2017</v>
      </c>
      <c r="F8403" t="s">
        <v>6254</v>
      </c>
      <c r="G8403" t="s">
        <v>3328</v>
      </c>
      <c r="H8403" s="6" t="str">
        <f>HYPERLINK(I8403)</f>
        <v>https://link.springer.com/chapter/10.1007/978-3-319-46669-9_95</v>
      </c>
      <c r="I8403" t="s">
        <v>6253</v>
      </c>
      <c r="K8403">
        <v>117</v>
      </c>
      <c r="L8403" s="41">
        <v>43549</v>
      </c>
      <c r="U8403">
        <v>0</v>
      </c>
      <c r="V8403" t="s">
        <v>2923</v>
      </c>
      <c r="W8403">
        <v>0</v>
      </c>
      <c r="X8403">
        <v>5</v>
      </c>
      <c r="Y8403">
        <v>2</v>
      </c>
    </row>
    <row r="8404" spans="2:25" x14ac:dyDescent="0.3">
      <c r="B8404">
        <v>0</v>
      </c>
      <c r="C8404" t="s">
        <v>18974</v>
      </c>
      <c r="D8404" t="s">
        <v>14104</v>
      </c>
      <c r="E8404">
        <v>2018</v>
      </c>
      <c r="F8404" t="s">
        <v>18973</v>
      </c>
      <c r="G8404" t="s">
        <v>3341</v>
      </c>
      <c r="H8404" s="6" t="str">
        <f>HYPERLINK(I8404)</f>
        <v>https://patents.google.com/patent/US10071738B2/en</v>
      </c>
      <c r="I8404" t="s">
        <v>18972</v>
      </c>
      <c r="K8404">
        <v>118</v>
      </c>
      <c r="L8404" s="41">
        <v>43549</v>
      </c>
      <c r="U8404">
        <v>0</v>
      </c>
      <c r="V8404" t="s">
        <v>2923</v>
      </c>
      <c r="W8404">
        <v>0</v>
      </c>
      <c r="X8404">
        <v>1</v>
      </c>
      <c r="Y8404">
        <v>1</v>
      </c>
    </row>
    <row r="8405" spans="2:25" x14ac:dyDescent="0.3">
      <c r="B8405">
        <v>0</v>
      </c>
      <c r="C8405" t="s">
        <v>10325</v>
      </c>
      <c r="D8405" t="s">
        <v>10324</v>
      </c>
      <c r="E8405">
        <v>2018</v>
      </c>
      <c r="F8405" t="s">
        <v>3755</v>
      </c>
      <c r="G8405" t="s">
        <v>3314</v>
      </c>
      <c r="H8405" s="6" t="str">
        <f>HYPERLINK(I8405)</f>
        <v>https://ieeexplore.ieee.org/abstract/document/8326774/</v>
      </c>
      <c r="I8405" t="s">
        <v>10323</v>
      </c>
      <c r="K8405">
        <v>119</v>
      </c>
      <c r="L8405" s="41">
        <v>43549</v>
      </c>
      <c r="U8405">
        <v>0</v>
      </c>
      <c r="V8405" t="s">
        <v>2923</v>
      </c>
      <c r="W8405">
        <v>0</v>
      </c>
      <c r="X8405">
        <v>4</v>
      </c>
      <c r="Y8405">
        <v>1</v>
      </c>
    </row>
    <row r="8406" spans="2:25" x14ac:dyDescent="0.3">
      <c r="B8406">
        <v>0</v>
      </c>
      <c r="C8406" t="s">
        <v>14968</v>
      </c>
      <c r="D8406" t="s">
        <v>14967</v>
      </c>
      <c r="E8406">
        <v>2017</v>
      </c>
      <c r="F8406" t="s">
        <v>4938</v>
      </c>
      <c r="G8406" t="s">
        <v>3328</v>
      </c>
      <c r="H8406" s="6" t="str">
        <f>HYPERLINK(I8406)</f>
        <v>https://idp.springer.com/authorize/casa?redirect_uri=https://link.springer.com/article/10.1007/s38311-017-0098-9&amp;casa_token=YrWKKLKO2gYAAAAA:xVsG7iADF21-2EF7oiApUGGhufQ6tADvsU1xaxXXd2wUpqBRzBN_8peXWJ93c6YGiDFYTVKKkZsgIG8A3g</v>
      </c>
      <c r="I8406" t="s">
        <v>18971</v>
      </c>
      <c r="K8406">
        <v>120</v>
      </c>
      <c r="L8406" s="41">
        <v>43549</v>
      </c>
      <c r="M8406" t="s">
        <v>3325</v>
      </c>
      <c r="U8406">
        <v>0</v>
      </c>
      <c r="V8406" t="s">
        <v>2923</v>
      </c>
      <c r="W8406">
        <v>0</v>
      </c>
      <c r="X8406">
        <v>4</v>
      </c>
      <c r="Y8406">
        <v>2</v>
      </c>
    </row>
    <row r="8407" spans="2:25" x14ac:dyDescent="0.3">
      <c r="B8407">
        <v>0</v>
      </c>
      <c r="C8407" t="s">
        <v>15008</v>
      </c>
      <c r="D8407" t="s">
        <v>15007</v>
      </c>
      <c r="E8407">
        <v>2018</v>
      </c>
      <c r="F8407" t="s">
        <v>5413</v>
      </c>
      <c r="G8407" t="s">
        <v>3321</v>
      </c>
      <c r="H8407" s="6" t="str">
        <f>HYPERLINK(I8407)</f>
        <v>https://journals.sagepub.com/doi/abs/10.1177/1541931218621439?casa_token=maX9smLWP6UAAAAA:9w5E66AXImFotZ7Qb6UaotOr70P_slb4P0Lg4-NhusEzos4V575xfWQuQLRhjQkbQjh0X8ynC3DfNg</v>
      </c>
      <c r="I8407" t="s">
        <v>18970</v>
      </c>
      <c r="K8407">
        <v>121</v>
      </c>
      <c r="L8407" s="41">
        <v>43549</v>
      </c>
      <c r="U8407">
        <v>0</v>
      </c>
      <c r="V8407" t="s">
        <v>2923</v>
      </c>
      <c r="W8407">
        <v>0</v>
      </c>
      <c r="X8407">
        <v>2</v>
      </c>
      <c r="Y8407">
        <v>1</v>
      </c>
    </row>
    <row r="8408" spans="2:25" x14ac:dyDescent="0.3">
      <c r="B8408">
        <v>0</v>
      </c>
      <c r="C8408" t="s">
        <v>10315</v>
      </c>
      <c r="D8408" t="s">
        <v>10314</v>
      </c>
      <c r="E8408">
        <v>2017</v>
      </c>
      <c r="F8408" t="s">
        <v>10313</v>
      </c>
      <c r="G8408" t="s">
        <v>3328</v>
      </c>
      <c r="H8408" s="6" t="str">
        <f>HYPERLINK(I8408)</f>
        <v>https://link.springer.com/chapter/10.1007/978-3-319-46331-5_7</v>
      </c>
      <c r="I8408" t="s">
        <v>10312</v>
      </c>
      <c r="K8408">
        <v>122</v>
      </c>
      <c r="L8408" s="41">
        <v>43549</v>
      </c>
      <c r="U8408">
        <v>0</v>
      </c>
      <c r="V8408" t="s">
        <v>2923</v>
      </c>
      <c r="W8408">
        <v>0</v>
      </c>
      <c r="X8408">
        <v>3</v>
      </c>
      <c r="Y8408">
        <v>2</v>
      </c>
    </row>
    <row r="8409" spans="2:25" x14ac:dyDescent="0.3">
      <c r="B8409">
        <v>0</v>
      </c>
      <c r="C8409" t="s">
        <v>11438</v>
      </c>
      <c r="D8409" t="s">
        <v>18969</v>
      </c>
      <c r="E8409">
        <v>2017</v>
      </c>
      <c r="F8409" t="s">
        <v>18968</v>
      </c>
      <c r="G8409" t="s">
        <v>3341</v>
      </c>
      <c r="H8409" s="6" t="str">
        <f>HYPERLINK(I8409)</f>
        <v>https://patents.google.com/patent/US20170039851A1/en</v>
      </c>
      <c r="I8409" t="s">
        <v>18967</v>
      </c>
      <c r="K8409">
        <v>123</v>
      </c>
      <c r="L8409" s="41">
        <v>43549</v>
      </c>
      <c r="U8409">
        <v>0</v>
      </c>
      <c r="V8409" t="s">
        <v>2923</v>
      </c>
      <c r="W8409">
        <v>0</v>
      </c>
      <c r="X8409">
        <v>1</v>
      </c>
      <c r="Y8409">
        <v>2</v>
      </c>
    </row>
    <row r="8410" spans="2:25" x14ac:dyDescent="0.3">
      <c r="B8410">
        <v>0</v>
      </c>
      <c r="C8410" t="s">
        <v>18966</v>
      </c>
      <c r="D8410" t="s">
        <v>18965</v>
      </c>
      <c r="E8410">
        <v>2019</v>
      </c>
      <c r="G8410" t="s">
        <v>5243</v>
      </c>
      <c r="H8410" s="6" t="str">
        <f>HYPERLINK(I8410)</f>
        <v>https://www.sae.org/publications/technical-papers/content/2019-01-0141/</v>
      </c>
      <c r="I8410" t="s">
        <v>18964</v>
      </c>
      <c r="K8410">
        <v>124</v>
      </c>
      <c r="L8410" s="41">
        <v>43549</v>
      </c>
      <c r="U8410">
        <v>0</v>
      </c>
      <c r="V8410" t="s">
        <v>2923</v>
      </c>
      <c r="W8410">
        <v>0</v>
      </c>
      <c r="X8410">
        <v>2</v>
      </c>
      <c r="Y8410">
        <v>1</v>
      </c>
    </row>
    <row r="8411" spans="2:25" x14ac:dyDescent="0.3">
      <c r="B8411">
        <v>0</v>
      </c>
      <c r="C8411" t="s">
        <v>9864</v>
      </c>
      <c r="D8411" t="s">
        <v>9863</v>
      </c>
      <c r="F8411" t="s">
        <v>9862</v>
      </c>
      <c r="H8411" s="6" t="str">
        <f>HYPERLINK(I8411)</f>
        <v>http://www.alirezafayazi.com/docs/8062681.pdf</v>
      </c>
      <c r="I8411" t="s">
        <v>9861</v>
      </c>
      <c r="K8411">
        <v>125</v>
      </c>
      <c r="L8411" s="41">
        <v>43549</v>
      </c>
      <c r="M8411" t="s">
        <v>3356</v>
      </c>
      <c r="U8411">
        <v>0</v>
      </c>
      <c r="V8411" t="s">
        <v>2923</v>
      </c>
      <c r="W8411">
        <v>0</v>
      </c>
      <c r="X8411">
        <v>1</v>
      </c>
    </row>
    <row r="8412" spans="2:25" x14ac:dyDescent="0.3">
      <c r="B8412">
        <v>0</v>
      </c>
      <c r="C8412" t="s">
        <v>11060</v>
      </c>
      <c r="D8412" t="s">
        <v>11059</v>
      </c>
      <c r="E8412">
        <v>2017</v>
      </c>
      <c r="G8412" t="s">
        <v>6067</v>
      </c>
      <c r="H8412" s="6" t="str">
        <f>HYPERLINK(I8412)</f>
        <v>https://rosap.ntl.bts.gov/view/dot/32585/dot_32585_DS1.pdf?</v>
      </c>
      <c r="I8412" t="s">
        <v>11058</v>
      </c>
      <c r="K8412">
        <v>126</v>
      </c>
      <c r="L8412" s="41">
        <v>43549</v>
      </c>
      <c r="M8412" t="s">
        <v>3679</v>
      </c>
      <c r="U8412">
        <v>0</v>
      </c>
      <c r="V8412" t="s">
        <v>2923</v>
      </c>
      <c r="W8412">
        <v>0</v>
      </c>
      <c r="X8412">
        <v>4</v>
      </c>
      <c r="Y8412">
        <v>2</v>
      </c>
    </row>
    <row r="8413" spans="2:25" x14ac:dyDescent="0.3">
      <c r="B8413">
        <v>0</v>
      </c>
      <c r="C8413" t="s">
        <v>14238</v>
      </c>
      <c r="D8413" t="s">
        <v>14237</v>
      </c>
      <c r="E8413">
        <v>2019</v>
      </c>
      <c r="F8413" t="s">
        <v>14236</v>
      </c>
      <c r="G8413" t="s">
        <v>3341</v>
      </c>
      <c r="H8413" s="6" t="str">
        <f>HYPERLINK(I8413)</f>
        <v>https://patents.google.com/patent/US20190027033A1/en</v>
      </c>
      <c r="I8413" t="s">
        <v>14235</v>
      </c>
      <c r="K8413">
        <v>127</v>
      </c>
      <c r="L8413" s="41">
        <v>43549</v>
      </c>
      <c r="U8413">
        <v>0</v>
      </c>
      <c r="V8413" t="s">
        <v>2923</v>
      </c>
      <c r="W8413">
        <v>0</v>
      </c>
      <c r="X8413">
        <v>2</v>
      </c>
      <c r="Y8413">
        <v>1</v>
      </c>
    </row>
    <row r="8414" spans="2:25" x14ac:dyDescent="0.3">
      <c r="B8414">
        <v>0</v>
      </c>
      <c r="C8414" t="s">
        <v>14927</v>
      </c>
      <c r="D8414" t="s">
        <v>14926</v>
      </c>
      <c r="E8414">
        <v>2018</v>
      </c>
      <c r="F8414" t="s">
        <v>14925</v>
      </c>
      <c r="G8414" t="s">
        <v>3314</v>
      </c>
      <c r="H8414" s="6" t="str">
        <f>HYPERLINK(I8414)</f>
        <v>https://ieeexplore.ieee.org/abstract/document/8482057/</v>
      </c>
      <c r="I8414" t="s">
        <v>14924</v>
      </c>
      <c r="K8414">
        <v>128</v>
      </c>
      <c r="L8414" s="41">
        <v>43549</v>
      </c>
      <c r="U8414">
        <v>0</v>
      </c>
      <c r="V8414" t="s">
        <v>2923</v>
      </c>
      <c r="W8414">
        <v>0</v>
      </c>
      <c r="X8414">
        <v>2</v>
      </c>
      <c r="Y8414">
        <v>1</v>
      </c>
    </row>
    <row r="8415" spans="2:25" x14ac:dyDescent="0.3">
      <c r="B8415">
        <v>1</v>
      </c>
      <c r="C8415" t="s">
        <v>10878</v>
      </c>
      <c r="D8415" t="s">
        <v>10877</v>
      </c>
      <c r="E8415">
        <v>2017</v>
      </c>
      <c r="G8415" t="s">
        <v>5243</v>
      </c>
      <c r="H8415" s="6" t="str">
        <f>HYPERLINK(I8415)</f>
        <v>https://www.sae.org/publications/technical-papers/content/2017-01-0067/</v>
      </c>
      <c r="I8415" t="s">
        <v>10876</v>
      </c>
      <c r="J8415" t="s">
        <v>10875</v>
      </c>
      <c r="K8415">
        <v>129</v>
      </c>
      <c r="L8415" s="41">
        <v>43549</v>
      </c>
      <c r="U8415">
        <v>1</v>
      </c>
      <c r="V8415" t="s">
        <v>2933</v>
      </c>
      <c r="W8415">
        <v>0</v>
      </c>
      <c r="X8415">
        <v>5</v>
      </c>
      <c r="Y8415">
        <v>2</v>
      </c>
    </row>
    <row r="8416" spans="2:25" x14ac:dyDescent="0.3">
      <c r="B8416">
        <v>0</v>
      </c>
      <c r="C8416" t="s">
        <v>15264</v>
      </c>
      <c r="D8416" t="s">
        <v>15263</v>
      </c>
      <c r="F8416" t="s">
        <v>3369</v>
      </c>
      <c r="H8416" s="6" t="str">
        <f>HYPERLINK(I8416)</f>
        <v>https://www.researchgate.net/profile/Viktor_Tihanyi2/publication/322775525_Path_tracking_controller_for_automated_driving/links/5a6f862fa6fdcc33daa755b1/Path-tracking-controller-for-automated-driving.pdf</v>
      </c>
      <c r="I8416" t="s">
        <v>15262</v>
      </c>
      <c r="K8416">
        <v>130</v>
      </c>
      <c r="L8416" s="41">
        <v>43549</v>
      </c>
      <c r="M8416" t="s">
        <v>3356</v>
      </c>
      <c r="U8416">
        <v>0</v>
      </c>
      <c r="V8416" t="s">
        <v>2923</v>
      </c>
      <c r="W8416">
        <v>0</v>
      </c>
      <c r="X8416">
        <v>5</v>
      </c>
    </row>
    <row r="8417" spans="2:25" x14ac:dyDescent="0.3">
      <c r="B8417">
        <v>0</v>
      </c>
      <c r="C8417" t="s">
        <v>18963</v>
      </c>
      <c r="D8417" t="s">
        <v>18899</v>
      </c>
      <c r="E8417">
        <v>2018</v>
      </c>
      <c r="F8417" t="s">
        <v>3520</v>
      </c>
      <c r="G8417" t="s">
        <v>4440</v>
      </c>
      <c r="H8417" s="6" t="str">
        <f>HYPERLINK(I8417)</f>
        <v>http://www.freepatentsonline.com/10140783.html</v>
      </c>
      <c r="I8417" t="s">
        <v>18962</v>
      </c>
      <c r="K8417">
        <v>131</v>
      </c>
      <c r="L8417" s="41">
        <v>43549</v>
      </c>
      <c r="U8417">
        <v>0</v>
      </c>
      <c r="V8417" t="s">
        <v>2923</v>
      </c>
      <c r="W8417">
        <v>0</v>
      </c>
      <c r="X8417">
        <v>3</v>
      </c>
      <c r="Y8417">
        <v>1</v>
      </c>
    </row>
    <row r="8418" spans="2:25" x14ac:dyDescent="0.3">
      <c r="B8418">
        <v>0</v>
      </c>
      <c r="C8418" t="s">
        <v>18961</v>
      </c>
      <c r="D8418" t="s">
        <v>18960</v>
      </c>
      <c r="E8418">
        <v>2017</v>
      </c>
      <c r="F8418" t="s">
        <v>18959</v>
      </c>
      <c r="G8418" t="s">
        <v>3341</v>
      </c>
      <c r="H8418" s="6" t="str">
        <f>HYPERLINK(I8418)</f>
        <v>https://patents.google.com/patent/US9821808B1/en</v>
      </c>
      <c r="I8418" t="s">
        <v>18958</v>
      </c>
      <c r="K8418">
        <v>132</v>
      </c>
      <c r="L8418" s="41">
        <v>43549</v>
      </c>
      <c r="U8418">
        <v>0</v>
      </c>
      <c r="V8418" t="s">
        <v>2923</v>
      </c>
      <c r="W8418">
        <v>0</v>
      </c>
      <c r="X8418">
        <v>2</v>
      </c>
      <c r="Y8418">
        <v>2</v>
      </c>
    </row>
    <row r="8419" spans="2:25" x14ac:dyDescent="0.3">
      <c r="B8419">
        <v>0</v>
      </c>
      <c r="C8419" t="s">
        <v>10255</v>
      </c>
      <c r="D8419" t="s">
        <v>10254</v>
      </c>
      <c r="E8419">
        <v>2017</v>
      </c>
      <c r="F8419" t="s">
        <v>4420</v>
      </c>
      <c r="G8419" t="s">
        <v>3378</v>
      </c>
      <c r="H8419" s="6" t="str">
        <f>HYPERLINK(I8419)</f>
        <v>https://dl.acm.org/citation.cfm?id=3131733</v>
      </c>
      <c r="I8419" t="s">
        <v>10253</v>
      </c>
      <c r="K8419">
        <v>133</v>
      </c>
      <c r="L8419" s="41">
        <v>43549</v>
      </c>
      <c r="U8419">
        <v>0</v>
      </c>
      <c r="V8419" t="s">
        <v>2923</v>
      </c>
      <c r="W8419">
        <v>0</v>
      </c>
      <c r="X8419">
        <v>4</v>
      </c>
      <c r="Y8419">
        <v>2</v>
      </c>
    </row>
    <row r="8420" spans="2:25" x14ac:dyDescent="0.3">
      <c r="B8420">
        <v>0</v>
      </c>
      <c r="C8420" t="s">
        <v>18957</v>
      </c>
      <c r="D8420" t="s">
        <v>18956</v>
      </c>
      <c r="E8420">
        <v>2018</v>
      </c>
      <c r="F8420" t="s">
        <v>4535</v>
      </c>
      <c r="G8420" t="s">
        <v>3314</v>
      </c>
      <c r="H8420" s="6" t="str">
        <f>HYPERLINK(I8420)</f>
        <v>https://ieeexplore.ieee.org/abstract/document/8539675/</v>
      </c>
      <c r="I8420" t="s">
        <v>18955</v>
      </c>
      <c r="K8420">
        <v>134</v>
      </c>
      <c r="L8420" s="41">
        <v>43549</v>
      </c>
      <c r="U8420">
        <v>0</v>
      </c>
      <c r="V8420" t="s">
        <v>2923</v>
      </c>
      <c r="W8420">
        <v>0</v>
      </c>
      <c r="X8420">
        <v>5</v>
      </c>
      <c r="Y8420">
        <v>1</v>
      </c>
    </row>
    <row r="8421" spans="2:25" x14ac:dyDescent="0.3">
      <c r="B8421">
        <v>5</v>
      </c>
      <c r="C8421" t="s">
        <v>11186</v>
      </c>
      <c r="D8421" t="s">
        <v>11185</v>
      </c>
      <c r="E8421">
        <v>2017</v>
      </c>
      <c r="F8421" t="s">
        <v>9966</v>
      </c>
      <c r="G8421" t="s">
        <v>3378</v>
      </c>
      <c r="H8421" s="6" t="str">
        <f>HYPERLINK(I8421)</f>
        <v>https://dl.acm.org/citation.cfm?id=3132532</v>
      </c>
      <c r="I8421" t="s">
        <v>11184</v>
      </c>
      <c r="J8421" t="s">
        <v>11183</v>
      </c>
      <c r="K8421">
        <v>135</v>
      </c>
      <c r="L8421" s="41">
        <v>43549</v>
      </c>
      <c r="U8421">
        <v>5</v>
      </c>
      <c r="V8421" t="s">
        <v>2975</v>
      </c>
      <c r="W8421">
        <v>1</v>
      </c>
      <c r="X8421">
        <v>4</v>
      </c>
      <c r="Y8421">
        <v>2</v>
      </c>
    </row>
    <row r="8422" spans="2:25" x14ac:dyDescent="0.3">
      <c r="B8422">
        <v>1</v>
      </c>
      <c r="C8422" t="s">
        <v>223</v>
      </c>
      <c r="D8422" t="s">
        <v>224</v>
      </c>
      <c r="E8422">
        <v>2017</v>
      </c>
      <c r="F8422" t="s">
        <v>4420</v>
      </c>
      <c r="G8422" t="s">
        <v>3378</v>
      </c>
      <c r="H8422" s="6" t="str">
        <f>HYPERLINK(I8422)</f>
        <v>https://dl.acm.org/citation.cfm?id=3131732</v>
      </c>
      <c r="I8422" t="s">
        <v>15029</v>
      </c>
      <c r="J8422" t="s">
        <v>15028</v>
      </c>
      <c r="K8422">
        <v>136</v>
      </c>
      <c r="L8422" s="41">
        <v>43549</v>
      </c>
      <c r="U8422">
        <v>1</v>
      </c>
      <c r="V8422" t="s">
        <v>2933</v>
      </c>
      <c r="W8422">
        <v>0</v>
      </c>
      <c r="X8422">
        <v>4</v>
      </c>
      <c r="Y8422">
        <v>2</v>
      </c>
    </row>
    <row r="8423" spans="2:25" x14ac:dyDescent="0.3">
      <c r="B8423">
        <v>2</v>
      </c>
      <c r="C8423" t="s">
        <v>10116</v>
      </c>
      <c r="D8423" t="s">
        <v>10115</v>
      </c>
      <c r="E8423">
        <v>2018</v>
      </c>
      <c r="F8423" t="s">
        <v>10114</v>
      </c>
      <c r="G8423" t="s">
        <v>3378</v>
      </c>
      <c r="H8423" s="6" t="str">
        <f>HYPERLINK(I8423)</f>
        <v>https://dl.acm.org/citation.cfm?id=3172990</v>
      </c>
      <c r="I8423" t="s">
        <v>10113</v>
      </c>
      <c r="J8423" t="s">
        <v>10112</v>
      </c>
      <c r="K8423">
        <v>137</v>
      </c>
      <c r="L8423" s="41">
        <v>43549</v>
      </c>
      <c r="U8423">
        <v>2</v>
      </c>
      <c r="V8423" t="s">
        <v>2949</v>
      </c>
      <c r="W8423">
        <v>0</v>
      </c>
      <c r="X8423">
        <v>5</v>
      </c>
      <c r="Y8423">
        <v>1</v>
      </c>
    </row>
    <row r="8424" spans="2:25" x14ac:dyDescent="0.3">
      <c r="B8424">
        <v>14</v>
      </c>
      <c r="C8424" t="s">
        <v>424</v>
      </c>
      <c r="D8424" t="s">
        <v>425</v>
      </c>
      <c r="E8424">
        <v>2017</v>
      </c>
      <c r="F8424" t="s">
        <v>3322</v>
      </c>
      <c r="G8424" t="s">
        <v>3321</v>
      </c>
      <c r="H8424" s="6" t="str">
        <f>HYPERLINK(I8424)</f>
        <v>https://journals.sagepub.com/doi/abs/10.1177/0018720817728774?casa_token=lxqgaA8HJTgAAAAA:-sKIuClVITRCtMOk0zKw7SNQOntCVSOti4KnAGPETtLjfH90iIDyWt9_-ncdmvnej_TUNd4WarxqzQ</v>
      </c>
      <c r="I8424" t="s">
        <v>18954</v>
      </c>
      <c r="J8424" t="s">
        <v>11538</v>
      </c>
      <c r="K8424">
        <v>138</v>
      </c>
      <c r="L8424" s="41">
        <v>43549</v>
      </c>
      <c r="U8424">
        <v>14</v>
      </c>
      <c r="V8424" t="s">
        <v>3022</v>
      </c>
      <c r="W8424">
        <v>7</v>
      </c>
      <c r="X8424">
        <v>2</v>
      </c>
      <c r="Y8424">
        <v>2</v>
      </c>
    </row>
    <row r="8425" spans="2:25" x14ac:dyDescent="0.3">
      <c r="B8425">
        <v>3</v>
      </c>
      <c r="C8425" t="s">
        <v>1648</v>
      </c>
      <c r="D8425" t="s">
        <v>1649</v>
      </c>
      <c r="E8425">
        <v>2017</v>
      </c>
      <c r="F8425" t="s">
        <v>9966</v>
      </c>
      <c r="G8425" t="s">
        <v>3378</v>
      </c>
      <c r="H8425" s="6" t="str">
        <f>HYPERLINK(I8425)</f>
        <v>https://dl.acm.org/citation.cfm?id=3136787</v>
      </c>
      <c r="I8425" t="s">
        <v>1650</v>
      </c>
      <c r="J8425" t="s">
        <v>9965</v>
      </c>
      <c r="K8425">
        <v>139</v>
      </c>
      <c r="L8425" s="41">
        <v>43549</v>
      </c>
      <c r="U8425">
        <v>3</v>
      </c>
      <c r="V8425" t="s">
        <v>2954</v>
      </c>
      <c r="W8425">
        <v>1</v>
      </c>
      <c r="X8425">
        <v>4</v>
      </c>
      <c r="Y8425">
        <v>2</v>
      </c>
    </row>
    <row r="8426" spans="2:25" x14ac:dyDescent="0.3">
      <c r="B8426">
        <v>1</v>
      </c>
      <c r="C8426" t="s">
        <v>15027</v>
      </c>
      <c r="D8426" t="s">
        <v>15026</v>
      </c>
      <c r="E8426">
        <v>2017</v>
      </c>
      <c r="G8426" t="s">
        <v>5243</v>
      </c>
      <c r="H8426" s="6" t="str">
        <f>HYPERLINK(I8426)</f>
        <v>https://www.sae.org/publications/technical-papers/content/2017-01-0650/</v>
      </c>
      <c r="I8426" t="s">
        <v>15025</v>
      </c>
      <c r="J8426" t="s">
        <v>15024</v>
      </c>
      <c r="K8426">
        <v>140</v>
      </c>
      <c r="L8426" s="41">
        <v>43549</v>
      </c>
      <c r="U8426">
        <v>1</v>
      </c>
      <c r="V8426" t="s">
        <v>2933</v>
      </c>
      <c r="W8426">
        <v>0</v>
      </c>
      <c r="X8426">
        <v>3</v>
      </c>
      <c r="Y8426">
        <v>2</v>
      </c>
    </row>
    <row r="8427" spans="2:25" x14ac:dyDescent="0.3">
      <c r="B8427">
        <v>0</v>
      </c>
      <c r="C8427" t="s">
        <v>11153</v>
      </c>
      <c r="D8427" t="s">
        <v>11152</v>
      </c>
      <c r="E8427">
        <v>2018</v>
      </c>
      <c r="F8427" t="s">
        <v>11151</v>
      </c>
      <c r="G8427" t="s">
        <v>3880</v>
      </c>
      <c r="H8427" s="6" t="str">
        <f>HYPERLINK(I8427)</f>
        <v>https://www.mdpi.com/2414-4088/2/4/75</v>
      </c>
      <c r="I8427" t="s">
        <v>11150</v>
      </c>
      <c r="K8427">
        <v>141</v>
      </c>
      <c r="L8427" s="41">
        <v>43549</v>
      </c>
      <c r="U8427">
        <v>0</v>
      </c>
      <c r="V8427" t="s">
        <v>2923</v>
      </c>
      <c r="W8427">
        <v>0</v>
      </c>
      <c r="X8427">
        <v>3</v>
      </c>
      <c r="Y8427">
        <v>1</v>
      </c>
    </row>
    <row r="8428" spans="2:25" x14ac:dyDescent="0.3">
      <c r="B8428">
        <v>5</v>
      </c>
      <c r="C8428" t="s">
        <v>641</v>
      </c>
      <c r="D8428" t="s">
        <v>642</v>
      </c>
      <c r="E8428">
        <v>2017</v>
      </c>
      <c r="F8428" t="s">
        <v>6514</v>
      </c>
      <c r="G8428" t="s">
        <v>3347</v>
      </c>
      <c r="H8428" s="6" t="str">
        <f>HYPERLINK(I8428)</f>
        <v>https://www.sciencedirect.com/science/article/pii/S1369847816306623</v>
      </c>
      <c r="I8428" t="s">
        <v>643</v>
      </c>
      <c r="J8428" t="s">
        <v>9986</v>
      </c>
      <c r="K8428">
        <v>142</v>
      </c>
      <c r="L8428" s="41">
        <v>43549</v>
      </c>
      <c r="U8428">
        <v>5</v>
      </c>
      <c r="V8428" t="s">
        <v>2975</v>
      </c>
      <c r="W8428">
        <v>1</v>
      </c>
      <c r="X8428">
        <v>5</v>
      </c>
      <c r="Y8428">
        <v>2</v>
      </c>
    </row>
    <row r="8429" spans="2:25" x14ac:dyDescent="0.3">
      <c r="B8429">
        <v>0</v>
      </c>
      <c r="C8429" t="s">
        <v>18953</v>
      </c>
      <c r="D8429" t="s">
        <v>18952</v>
      </c>
      <c r="F8429" t="s">
        <v>18951</v>
      </c>
      <c r="H8429" s="6" t="str">
        <f>HYPERLINK(I8429)</f>
        <v>http://www.dis.uniroma1.it/~labrococo/uav4pa/papers/uav4pa_02.pdf</v>
      </c>
      <c r="I8429" t="s">
        <v>18950</v>
      </c>
      <c r="K8429">
        <v>143</v>
      </c>
      <c r="L8429" s="41">
        <v>43549</v>
      </c>
      <c r="M8429" t="s">
        <v>3356</v>
      </c>
      <c r="U8429">
        <v>0</v>
      </c>
      <c r="V8429" t="s">
        <v>2923</v>
      </c>
      <c r="W8429">
        <v>0</v>
      </c>
      <c r="X8429">
        <v>5</v>
      </c>
    </row>
    <row r="8430" spans="2:25" x14ac:dyDescent="0.3">
      <c r="B8430">
        <v>0</v>
      </c>
      <c r="C8430" t="s">
        <v>11156</v>
      </c>
      <c r="D8430" t="s">
        <v>11155</v>
      </c>
      <c r="E8430">
        <v>2018</v>
      </c>
      <c r="F8430" t="s">
        <v>3336</v>
      </c>
      <c r="G8430" t="s">
        <v>3314</v>
      </c>
      <c r="H8430" s="6" t="str">
        <f>HYPERLINK(I8430)</f>
        <v>https://ieeexplore.ieee.org/abstract/document/8277097/</v>
      </c>
      <c r="I8430" t="s">
        <v>11154</v>
      </c>
      <c r="K8430">
        <v>144</v>
      </c>
      <c r="L8430" s="41">
        <v>43549</v>
      </c>
      <c r="U8430">
        <v>0</v>
      </c>
      <c r="V8430" t="s">
        <v>2923</v>
      </c>
      <c r="W8430">
        <v>0</v>
      </c>
      <c r="X8430">
        <v>3</v>
      </c>
      <c r="Y8430">
        <v>1</v>
      </c>
    </row>
    <row r="8431" spans="2:25" x14ac:dyDescent="0.3">
      <c r="B8431">
        <v>5</v>
      </c>
      <c r="C8431" t="s">
        <v>1169</v>
      </c>
      <c r="D8431" t="s">
        <v>1175</v>
      </c>
      <c r="E8431">
        <v>2017</v>
      </c>
      <c r="F8431" t="s">
        <v>5119</v>
      </c>
      <c r="G8431" t="s">
        <v>5118</v>
      </c>
      <c r="H8431" s="6" t="str">
        <f>HYPERLINK(I8431)</f>
        <v>https://www.hindawi.com/journals/jat/2017/6105087/abs/</v>
      </c>
      <c r="I8431" t="s">
        <v>1176</v>
      </c>
      <c r="J8431" t="s">
        <v>9971</v>
      </c>
      <c r="K8431">
        <v>145</v>
      </c>
      <c r="L8431" s="41">
        <v>43549</v>
      </c>
      <c r="U8431">
        <v>5</v>
      </c>
      <c r="V8431" t="s">
        <v>2975</v>
      </c>
      <c r="W8431">
        <v>1</v>
      </c>
      <c r="X8431">
        <v>4</v>
      </c>
      <c r="Y8431">
        <v>2</v>
      </c>
    </row>
    <row r="8432" spans="2:25" x14ac:dyDescent="0.3">
      <c r="B8432">
        <v>24</v>
      </c>
      <c r="C8432" t="s">
        <v>676</v>
      </c>
      <c r="D8432" t="s">
        <v>677</v>
      </c>
      <c r="E8432">
        <v>2017</v>
      </c>
      <c r="F8432" t="s">
        <v>9988</v>
      </c>
      <c r="G8432" t="s">
        <v>3378</v>
      </c>
      <c r="H8432" s="6" t="str">
        <f>HYPERLINK(I8432)</f>
        <v>https://dl.acm.org/citation.cfm?id=3025198</v>
      </c>
      <c r="I8432" t="s">
        <v>678</v>
      </c>
      <c r="J8432" t="s">
        <v>9987</v>
      </c>
      <c r="K8432">
        <v>146</v>
      </c>
      <c r="L8432" s="41">
        <v>43549</v>
      </c>
      <c r="U8432">
        <v>24</v>
      </c>
      <c r="V8432" t="s">
        <v>2977</v>
      </c>
      <c r="W8432">
        <v>6</v>
      </c>
      <c r="X8432">
        <v>4</v>
      </c>
      <c r="Y8432">
        <v>2</v>
      </c>
    </row>
    <row r="8433" spans="2:25" x14ac:dyDescent="0.3">
      <c r="B8433">
        <v>0</v>
      </c>
      <c r="C8433" t="s">
        <v>15260</v>
      </c>
      <c r="D8433" t="s">
        <v>15259</v>
      </c>
      <c r="E8433">
        <v>2018</v>
      </c>
      <c r="F8433" t="s">
        <v>15258</v>
      </c>
      <c r="G8433" t="s">
        <v>3314</v>
      </c>
      <c r="H8433" s="6" t="str">
        <f>HYPERLINK(I8433)</f>
        <v>https://ieeexplore.ieee.org/abstract/document/8493171/</v>
      </c>
      <c r="I8433" t="s">
        <v>15257</v>
      </c>
      <c r="K8433">
        <v>147</v>
      </c>
      <c r="L8433" s="41">
        <v>43549</v>
      </c>
      <c r="U8433">
        <v>0</v>
      </c>
      <c r="V8433" t="s">
        <v>2923</v>
      </c>
      <c r="W8433">
        <v>0</v>
      </c>
      <c r="X8433">
        <v>3</v>
      </c>
      <c r="Y8433">
        <v>1</v>
      </c>
    </row>
    <row r="8434" spans="2:25" x14ac:dyDescent="0.3">
      <c r="B8434">
        <v>0</v>
      </c>
      <c r="C8434" t="s">
        <v>18949</v>
      </c>
      <c r="D8434" t="s">
        <v>18948</v>
      </c>
      <c r="E8434">
        <v>2018</v>
      </c>
      <c r="F8434" t="s">
        <v>8809</v>
      </c>
      <c r="G8434" t="s">
        <v>18947</v>
      </c>
      <c r="H8434" s="6" t="str">
        <f>HYPERLINK(I8434)</f>
        <v>http://interactions.acm.org/archive/view/november-december-2018/cybernetics-and-the-design-of-the-user-experience-of-ai-systems</v>
      </c>
      <c r="I8434" t="s">
        <v>18946</v>
      </c>
      <c r="K8434">
        <v>148</v>
      </c>
      <c r="L8434" s="41">
        <v>43549</v>
      </c>
      <c r="M8434" t="s">
        <v>3325</v>
      </c>
      <c r="U8434">
        <v>0</v>
      </c>
      <c r="V8434" t="s">
        <v>2923</v>
      </c>
      <c r="W8434">
        <v>0</v>
      </c>
      <c r="X8434">
        <v>2</v>
      </c>
      <c r="Y8434">
        <v>1</v>
      </c>
    </row>
    <row r="8435" spans="2:25" x14ac:dyDescent="0.3">
      <c r="B8435">
        <v>0</v>
      </c>
      <c r="C8435" t="s">
        <v>810</v>
      </c>
      <c r="D8435" t="s">
        <v>811</v>
      </c>
      <c r="E8435">
        <v>2018</v>
      </c>
      <c r="F8435" t="s">
        <v>4407</v>
      </c>
      <c r="G8435" t="s">
        <v>3880</v>
      </c>
      <c r="H8435" s="6" t="str">
        <f>HYPERLINK(I8435)</f>
        <v>https://www.mdpi.com/2079-9292/7/10/228</v>
      </c>
      <c r="I8435" t="s">
        <v>816</v>
      </c>
      <c r="K8435">
        <v>149</v>
      </c>
      <c r="L8435" s="41">
        <v>43549</v>
      </c>
      <c r="U8435">
        <v>0</v>
      </c>
      <c r="V8435" t="s">
        <v>2923</v>
      </c>
      <c r="W8435">
        <v>0</v>
      </c>
      <c r="X8435">
        <v>6</v>
      </c>
      <c r="Y8435">
        <v>1</v>
      </c>
    </row>
    <row r="8436" spans="2:25" x14ac:dyDescent="0.3">
      <c r="B8436">
        <v>4</v>
      </c>
      <c r="C8436" t="s">
        <v>14894</v>
      </c>
      <c r="D8436" t="s">
        <v>14893</v>
      </c>
      <c r="E8436">
        <v>2017</v>
      </c>
      <c r="F8436" t="s">
        <v>3459</v>
      </c>
      <c r="G8436" t="s">
        <v>3328</v>
      </c>
      <c r="H8436" s="6" t="str">
        <f>HYPERLINK(I8436)</f>
        <v>https://link.springer.com/chapter/10.1007/978-3-319-74781-1_29</v>
      </c>
      <c r="I8436" t="s">
        <v>14892</v>
      </c>
      <c r="J8436" t="s">
        <v>14891</v>
      </c>
      <c r="K8436">
        <v>150</v>
      </c>
      <c r="L8436" s="41">
        <v>43549</v>
      </c>
      <c r="U8436">
        <v>4</v>
      </c>
      <c r="V8436" t="s">
        <v>2949</v>
      </c>
      <c r="W8436">
        <v>1</v>
      </c>
      <c r="X8436">
        <v>3</v>
      </c>
      <c r="Y8436">
        <v>2</v>
      </c>
    </row>
    <row r="8437" spans="2:25" x14ac:dyDescent="0.3">
      <c r="B8437">
        <v>0</v>
      </c>
      <c r="C8437" t="s">
        <v>11814</v>
      </c>
      <c r="D8437" t="s">
        <v>11813</v>
      </c>
      <c r="E8437">
        <v>2018</v>
      </c>
      <c r="F8437" t="s">
        <v>11812</v>
      </c>
      <c r="G8437" t="s">
        <v>3328</v>
      </c>
      <c r="H8437" s="6" t="str">
        <f>HYPERLINK(I8437)</f>
        <v>https://link.springer.com/chapter/10.1007/978-3-319-92046-7_34</v>
      </c>
      <c r="I8437" t="s">
        <v>11811</v>
      </c>
      <c r="K8437">
        <v>151</v>
      </c>
      <c r="L8437" s="41">
        <v>43549</v>
      </c>
      <c r="U8437">
        <v>0</v>
      </c>
      <c r="V8437" t="s">
        <v>2923</v>
      </c>
      <c r="W8437">
        <v>0</v>
      </c>
      <c r="X8437">
        <v>3</v>
      </c>
      <c r="Y8437">
        <v>1</v>
      </c>
    </row>
    <row r="8438" spans="2:25" x14ac:dyDescent="0.3">
      <c r="B8438">
        <v>0</v>
      </c>
      <c r="C8438" t="s">
        <v>11216</v>
      </c>
      <c r="D8438" t="s">
        <v>14104</v>
      </c>
      <c r="E8438">
        <v>2018</v>
      </c>
      <c r="F8438" t="s">
        <v>14103</v>
      </c>
      <c r="G8438" t="s">
        <v>4440</v>
      </c>
      <c r="H8438" s="6" t="str">
        <f>HYPERLINK(I8438)</f>
        <v>http://www.freepatentsonline.com/10139831.html</v>
      </c>
      <c r="I8438" t="s">
        <v>14873</v>
      </c>
      <c r="K8438">
        <v>152</v>
      </c>
      <c r="L8438" s="41">
        <v>43549</v>
      </c>
      <c r="U8438">
        <v>0</v>
      </c>
      <c r="V8438" t="s">
        <v>2923</v>
      </c>
      <c r="W8438">
        <v>0</v>
      </c>
      <c r="X8438">
        <v>1</v>
      </c>
      <c r="Y8438">
        <v>1</v>
      </c>
    </row>
    <row r="8439" spans="2:25" x14ac:dyDescent="0.3">
      <c r="B8439">
        <v>0</v>
      </c>
      <c r="C8439" t="s">
        <v>18945</v>
      </c>
      <c r="D8439" t="s">
        <v>18944</v>
      </c>
      <c r="E8439">
        <v>2018</v>
      </c>
      <c r="F8439" t="s">
        <v>3520</v>
      </c>
      <c r="G8439" t="s">
        <v>3341</v>
      </c>
      <c r="H8439" s="6" t="str">
        <f>HYPERLINK(I8439)</f>
        <v>https://patents.google.com/patent/US20180134275A1/en</v>
      </c>
      <c r="I8439" t="s">
        <v>18943</v>
      </c>
      <c r="K8439">
        <v>153</v>
      </c>
      <c r="L8439" s="41">
        <v>43549</v>
      </c>
      <c r="U8439">
        <v>0</v>
      </c>
      <c r="V8439" t="s">
        <v>2923</v>
      </c>
      <c r="W8439">
        <v>0</v>
      </c>
      <c r="X8439">
        <v>4</v>
      </c>
      <c r="Y8439">
        <v>1</v>
      </c>
    </row>
    <row r="8440" spans="2:25" x14ac:dyDescent="0.3">
      <c r="B8440">
        <v>0</v>
      </c>
      <c r="C8440" t="s">
        <v>9067</v>
      </c>
      <c r="D8440" t="s">
        <v>9066</v>
      </c>
      <c r="E8440">
        <v>2017</v>
      </c>
      <c r="F8440" t="s">
        <v>9065</v>
      </c>
      <c r="G8440" t="s">
        <v>3341</v>
      </c>
      <c r="H8440" s="6" t="str">
        <f>HYPERLINK(I8440)</f>
        <v>https://patents.google.com/patent/US20170203766A1/en</v>
      </c>
      <c r="I8440" t="s">
        <v>9064</v>
      </c>
      <c r="K8440">
        <v>154</v>
      </c>
      <c r="L8440" s="41">
        <v>43549</v>
      </c>
      <c r="U8440">
        <v>0</v>
      </c>
      <c r="V8440" t="s">
        <v>2923</v>
      </c>
      <c r="W8440">
        <v>0</v>
      </c>
      <c r="X8440">
        <v>1</v>
      </c>
      <c r="Y8440">
        <v>2</v>
      </c>
    </row>
    <row r="8441" spans="2:25" x14ac:dyDescent="0.3">
      <c r="B8441">
        <v>12</v>
      </c>
      <c r="C8441" t="s">
        <v>9892</v>
      </c>
      <c r="D8441" t="s">
        <v>9891</v>
      </c>
      <c r="E8441">
        <v>2017</v>
      </c>
      <c r="F8441" t="s">
        <v>5971</v>
      </c>
      <c r="G8441" t="s">
        <v>3646</v>
      </c>
      <c r="H8441" s="6" t="str">
        <f>HYPERLINK(I8441)</f>
        <v>https://arxiv.org/abs/1703.08557</v>
      </c>
      <c r="I8441" t="s">
        <v>9890</v>
      </c>
      <c r="J8441" t="s">
        <v>9889</v>
      </c>
      <c r="K8441">
        <v>155</v>
      </c>
      <c r="L8441" s="41">
        <v>43549</v>
      </c>
      <c r="U8441">
        <v>12</v>
      </c>
      <c r="V8441" t="s">
        <v>3002</v>
      </c>
      <c r="W8441">
        <v>2</v>
      </c>
      <c r="X8441">
        <v>5</v>
      </c>
      <c r="Y8441">
        <v>2</v>
      </c>
    </row>
    <row r="8442" spans="2:25" x14ac:dyDescent="0.3">
      <c r="B8442">
        <v>0</v>
      </c>
      <c r="C8442" t="s">
        <v>11685</v>
      </c>
      <c r="D8442" t="s">
        <v>11684</v>
      </c>
      <c r="E8442">
        <v>2018</v>
      </c>
      <c r="F8442" t="s">
        <v>3520</v>
      </c>
      <c r="G8442" t="s">
        <v>4440</v>
      </c>
      <c r="H8442" s="6" t="str">
        <f>HYPERLINK(I8442)</f>
        <v>http://www.freepatentsonline.com/10000213.html</v>
      </c>
      <c r="I8442" t="s">
        <v>11683</v>
      </c>
      <c r="K8442">
        <v>156</v>
      </c>
      <c r="L8442" s="41">
        <v>43549</v>
      </c>
      <c r="U8442">
        <v>0</v>
      </c>
      <c r="V8442" t="s">
        <v>2923</v>
      </c>
      <c r="W8442">
        <v>0</v>
      </c>
      <c r="X8442">
        <v>3</v>
      </c>
      <c r="Y8442">
        <v>1</v>
      </c>
    </row>
    <row r="8443" spans="2:25" x14ac:dyDescent="0.3">
      <c r="B8443">
        <v>0</v>
      </c>
      <c r="C8443" t="s">
        <v>11224</v>
      </c>
      <c r="D8443" t="s">
        <v>11223</v>
      </c>
      <c r="E8443">
        <v>2017</v>
      </c>
      <c r="F8443" t="s">
        <v>3490</v>
      </c>
      <c r="G8443" t="s">
        <v>11222</v>
      </c>
      <c r="H8443" s="6" t="str">
        <f>HYPERLINK(I8443)</f>
        <v>http://ojs.unsysdigital.com/index.php/ijrm/article/view/10.21535%252Fijrm.v3i1.922/0</v>
      </c>
      <c r="I8443" t="s">
        <v>11221</v>
      </c>
      <c r="K8443">
        <v>157</v>
      </c>
      <c r="L8443" s="41">
        <v>43549</v>
      </c>
      <c r="U8443">
        <v>0</v>
      </c>
      <c r="V8443" t="s">
        <v>2923</v>
      </c>
      <c r="W8443">
        <v>0</v>
      </c>
      <c r="X8443">
        <v>4</v>
      </c>
      <c r="Y8443">
        <v>2</v>
      </c>
    </row>
    <row r="8444" spans="2:25" x14ac:dyDescent="0.3">
      <c r="B8444">
        <v>3</v>
      </c>
      <c r="C8444" t="s">
        <v>9674</v>
      </c>
      <c r="D8444" t="s">
        <v>9673</v>
      </c>
      <c r="E8444">
        <v>2017</v>
      </c>
      <c r="F8444" t="s">
        <v>9672</v>
      </c>
      <c r="G8444" t="s">
        <v>3328</v>
      </c>
      <c r="H8444" s="6" t="str">
        <f>HYPERLINK(I8444)</f>
        <v>https://link.springer.com/chapter/10.1007/978-3-319-93710-6_21</v>
      </c>
      <c r="I8444" t="s">
        <v>9671</v>
      </c>
      <c r="J8444" t="s">
        <v>9670</v>
      </c>
      <c r="K8444">
        <v>158</v>
      </c>
      <c r="L8444" s="41">
        <v>43549</v>
      </c>
      <c r="U8444">
        <v>3</v>
      </c>
      <c r="V8444" t="s">
        <v>2954</v>
      </c>
      <c r="W8444">
        <v>1</v>
      </c>
      <c r="X8444">
        <v>4</v>
      </c>
      <c r="Y8444">
        <v>2</v>
      </c>
    </row>
    <row r="8445" spans="2:25" x14ac:dyDescent="0.3">
      <c r="B8445">
        <v>0</v>
      </c>
      <c r="C8445" t="s">
        <v>4691</v>
      </c>
      <c r="D8445" t="s">
        <v>18942</v>
      </c>
      <c r="E8445">
        <v>2018</v>
      </c>
      <c r="F8445" t="s">
        <v>18940</v>
      </c>
      <c r="G8445" t="s">
        <v>4688</v>
      </c>
      <c r="H8445" s="6" t="str">
        <f>HYPERLINK(I8445)</f>
        <v>http://twittertechnews.com/cgi3d/what-game-engine-should-i-use-unreal-engine-4-cry-engine-v-unity-5-amazon-lumberyard-frostbite-source/</v>
      </c>
      <c r="I8445" t="s">
        <v>18941</v>
      </c>
      <c r="K8445">
        <v>159</v>
      </c>
      <c r="L8445" s="41">
        <v>43549</v>
      </c>
      <c r="U8445">
        <v>0</v>
      </c>
      <c r="V8445" t="s">
        <v>2923</v>
      </c>
      <c r="W8445">
        <v>0</v>
      </c>
      <c r="X8445">
        <v>1</v>
      </c>
      <c r="Y8445">
        <v>1</v>
      </c>
    </row>
    <row r="8446" spans="2:25" x14ac:dyDescent="0.3">
      <c r="B8446">
        <v>0</v>
      </c>
      <c r="C8446" t="s">
        <v>9228</v>
      </c>
      <c r="D8446" t="s">
        <v>9227</v>
      </c>
      <c r="E8446">
        <v>2018</v>
      </c>
      <c r="F8446" t="s">
        <v>9226</v>
      </c>
      <c r="G8446" t="s">
        <v>3341</v>
      </c>
      <c r="H8446" s="6" t="str">
        <f>HYPERLINK(I8446)</f>
        <v>https://patents.google.com/patent/US9886034B2/en</v>
      </c>
      <c r="I8446" t="s">
        <v>9225</v>
      </c>
      <c r="K8446">
        <v>160</v>
      </c>
      <c r="L8446" s="41">
        <v>43549</v>
      </c>
      <c r="U8446">
        <v>0</v>
      </c>
      <c r="V8446" t="s">
        <v>2923</v>
      </c>
      <c r="W8446">
        <v>0</v>
      </c>
      <c r="X8446">
        <v>2</v>
      </c>
      <c r="Y8446">
        <v>1</v>
      </c>
    </row>
    <row r="8447" spans="2:25" x14ac:dyDescent="0.3">
      <c r="B8447">
        <v>0</v>
      </c>
      <c r="C8447" t="s">
        <v>4691</v>
      </c>
      <c r="D8447" t="s">
        <v>14769</v>
      </c>
      <c r="E8447">
        <v>2018</v>
      </c>
      <c r="F8447" t="s">
        <v>18940</v>
      </c>
      <c r="G8447" t="s">
        <v>4688</v>
      </c>
      <c r="H8447" s="6" t="str">
        <f>HYPERLINK(I8447)</f>
        <v>http://twittertechnews.com/hmi/peratechs-3d-multi-touch-matrix-sensors/</v>
      </c>
      <c r="I8447" t="s">
        <v>14767</v>
      </c>
      <c r="K8447">
        <v>161</v>
      </c>
      <c r="L8447" s="41">
        <v>43549</v>
      </c>
      <c r="M8447" t="s">
        <v>3325</v>
      </c>
      <c r="U8447">
        <v>0</v>
      </c>
      <c r="V8447" t="s">
        <v>2923</v>
      </c>
      <c r="W8447">
        <v>0</v>
      </c>
      <c r="X8447">
        <v>1</v>
      </c>
      <c r="Y8447">
        <v>1</v>
      </c>
    </row>
    <row r="8448" spans="2:25" x14ac:dyDescent="0.3">
      <c r="B8448">
        <v>5</v>
      </c>
      <c r="C8448" t="s">
        <v>10396</v>
      </c>
      <c r="D8448" t="s">
        <v>10395</v>
      </c>
      <c r="E8448">
        <v>2017</v>
      </c>
      <c r="F8448" t="s">
        <v>10394</v>
      </c>
      <c r="G8448" t="s">
        <v>3328</v>
      </c>
      <c r="H8448" s="6" t="str">
        <f>HYPERLINK(I8448)</f>
        <v>https://link.springer.com/chapter/10.1007/978-3-319-31895-0_26</v>
      </c>
      <c r="I8448" t="s">
        <v>10393</v>
      </c>
      <c r="J8448" t="s">
        <v>10392</v>
      </c>
      <c r="K8448">
        <v>162</v>
      </c>
      <c r="L8448" s="41">
        <v>43549</v>
      </c>
      <c r="U8448">
        <v>5</v>
      </c>
      <c r="V8448" t="s">
        <v>2975</v>
      </c>
      <c r="W8448">
        <v>1</v>
      </c>
      <c r="X8448">
        <v>6</v>
      </c>
      <c r="Y8448">
        <v>2</v>
      </c>
    </row>
    <row r="8449" spans="2:25" x14ac:dyDescent="0.3">
      <c r="B8449">
        <v>0</v>
      </c>
      <c r="C8449" t="s">
        <v>18939</v>
      </c>
      <c r="D8449" t="s">
        <v>18938</v>
      </c>
      <c r="E8449">
        <v>2017</v>
      </c>
      <c r="F8449" t="s">
        <v>3594</v>
      </c>
      <c r="G8449" t="s">
        <v>3328</v>
      </c>
      <c r="H8449" s="6" t="str">
        <f>HYPERLINK(I8449)</f>
        <v>https://link.springer.com/chapter/10.1007/978-3-319-60384-1_5</v>
      </c>
      <c r="I8449" t="s">
        <v>18937</v>
      </c>
      <c r="K8449">
        <v>163</v>
      </c>
      <c r="L8449" s="41">
        <v>43549</v>
      </c>
      <c r="U8449">
        <v>0</v>
      </c>
      <c r="V8449" t="s">
        <v>2923</v>
      </c>
      <c r="W8449">
        <v>0</v>
      </c>
      <c r="X8449">
        <v>4</v>
      </c>
      <c r="Y8449">
        <v>2</v>
      </c>
    </row>
    <row r="8450" spans="2:25" x14ac:dyDescent="0.3">
      <c r="B8450">
        <v>0</v>
      </c>
      <c r="C8450" t="s">
        <v>18936</v>
      </c>
      <c r="D8450" t="s">
        <v>18935</v>
      </c>
      <c r="E8450">
        <v>2017</v>
      </c>
      <c r="F8450" t="s">
        <v>18934</v>
      </c>
      <c r="G8450" t="s">
        <v>3328</v>
      </c>
      <c r="H8450" s="6" t="str">
        <f>HYPERLINK(I8450)</f>
        <v>https://link.springer.com/chapter/10.1007/978-3-319-62875-2_19</v>
      </c>
      <c r="I8450" t="s">
        <v>18933</v>
      </c>
      <c r="K8450">
        <v>164</v>
      </c>
      <c r="L8450" s="41">
        <v>43549</v>
      </c>
      <c r="U8450">
        <v>0</v>
      </c>
      <c r="V8450" t="s">
        <v>2923</v>
      </c>
      <c r="W8450">
        <v>0</v>
      </c>
      <c r="X8450">
        <v>1</v>
      </c>
      <c r="Y8450">
        <v>2</v>
      </c>
    </row>
    <row r="8451" spans="2:25" x14ac:dyDescent="0.3">
      <c r="B8451">
        <v>0</v>
      </c>
      <c r="C8451" t="s">
        <v>14766</v>
      </c>
      <c r="D8451" t="s">
        <v>14765</v>
      </c>
      <c r="E8451">
        <v>2018</v>
      </c>
      <c r="F8451" t="s">
        <v>6011</v>
      </c>
      <c r="G8451" t="s">
        <v>3314</v>
      </c>
      <c r="H8451" s="6" t="str">
        <f>HYPERLINK(I8451)</f>
        <v>https://ieeexplore.ieee.org/abstract/document/8500409/</v>
      </c>
      <c r="I8451" t="s">
        <v>14764</v>
      </c>
      <c r="K8451">
        <v>165</v>
      </c>
      <c r="L8451" s="41">
        <v>43549</v>
      </c>
      <c r="U8451">
        <v>0</v>
      </c>
      <c r="V8451" t="s">
        <v>2923</v>
      </c>
      <c r="W8451">
        <v>0</v>
      </c>
      <c r="X8451">
        <v>4</v>
      </c>
      <c r="Y8451">
        <v>1</v>
      </c>
    </row>
    <row r="8452" spans="2:25" x14ac:dyDescent="0.3">
      <c r="B8452">
        <v>11</v>
      </c>
      <c r="C8452" t="s">
        <v>424</v>
      </c>
      <c r="D8452" t="s">
        <v>14846</v>
      </c>
      <c r="E8452">
        <v>2017</v>
      </c>
      <c r="F8452" t="s">
        <v>11055</v>
      </c>
      <c r="G8452" t="s">
        <v>3347</v>
      </c>
      <c r="H8452" s="6" t="str">
        <f>HYPERLINK(I8452)</f>
        <v>https://www.sciencedirect.com/science/article/pii/S0925753517308731</v>
      </c>
      <c r="I8452" t="s">
        <v>14845</v>
      </c>
      <c r="J8452" t="s">
        <v>14844</v>
      </c>
      <c r="K8452">
        <v>166</v>
      </c>
      <c r="L8452" s="41">
        <v>43549</v>
      </c>
      <c r="U8452">
        <v>11</v>
      </c>
      <c r="V8452" t="s">
        <v>3059</v>
      </c>
      <c r="W8452">
        <v>6</v>
      </c>
      <c r="X8452">
        <v>2</v>
      </c>
      <c r="Y8452">
        <v>2</v>
      </c>
    </row>
    <row r="8453" spans="2:25" x14ac:dyDescent="0.3">
      <c r="B8453">
        <v>0</v>
      </c>
      <c r="C8453" t="s">
        <v>827</v>
      </c>
      <c r="D8453" t="s">
        <v>14699</v>
      </c>
      <c r="E8453">
        <v>2018</v>
      </c>
      <c r="F8453" t="s">
        <v>14698</v>
      </c>
      <c r="G8453" t="s">
        <v>3341</v>
      </c>
      <c r="H8453" s="6" t="str">
        <f>HYPERLINK(I8453)</f>
        <v>https://patents.google.com/patent/US20180237030A1/en</v>
      </c>
      <c r="I8453" t="s">
        <v>14697</v>
      </c>
      <c r="K8453">
        <v>167</v>
      </c>
      <c r="L8453" s="41">
        <v>43549</v>
      </c>
      <c r="U8453">
        <v>0</v>
      </c>
      <c r="V8453" t="s">
        <v>2923</v>
      </c>
      <c r="W8453">
        <v>0</v>
      </c>
      <c r="X8453">
        <v>3</v>
      </c>
      <c r="Y8453">
        <v>1</v>
      </c>
    </row>
    <row r="8454" spans="2:25" x14ac:dyDescent="0.3">
      <c r="B8454">
        <v>0</v>
      </c>
      <c r="C8454" t="s">
        <v>5975</v>
      </c>
      <c r="D8454" t="s">
        <v>5014</v>
      </c>
      <c r="E8454">
        <v>2018</v>
      </c>
      <c r="F8454" t="s">
        <v>3520</v>
      </c>
      <c r="G8454" t="s">
        <v>4440</v>
      </c>
      <c r="H8454" s="6" t="str">
        <f>HYPERLINK(I8454)</f>
        <v>http://www.freepatentsonline.com/10062287.html</v>
      </c>
      <c r="I8454" t="s">
        <v>5974</v>
      </c>
      <c r="K8454">
        <v>168</v>
      </c>
      <c r="L8454" s="41">
        <v>43549</v>
      </c>
      <c r="U8454">
        <v>0</v>
      </c>
      <c r="V8454" t="s">
        <v>2923</v>
      </c>
      <c r="W8454">
        <v>0</v>
      </c>
      <c r="X8454">
        <v>3</v>
      </c>
      <c r="Y8454">
        <v>1</v>
      </c>
    </row>
    <row r="8455" spans="2:25" x14ac:dyDescent="0.3">
      <c r="B8455">
        <v>0</v>
      </c>
      <c r="C8455" t="s">
        <v>14384</v>
      </c>
      <c r="D8455" t="s">
        <v>14383</v>
      </c>
      <c r="E8455">
        <v>2019</v>
      </c>
      <c r="F8455" t="s">
        <v>14382</v>
      </c>
      <c r="G8455" t="s">
        <v>3341</v>
      </c>
      <c r="H8455" s="6" t="str">
        <f>HYPERLINK(I8455)</f>
        <v>https://patents.google.com/patent/US20190066406A1/en</v>
      </c>
      <c r="I8455" t="s">
        <v>14381</v>
      </c>
      <c r="K8455">
        <v>169</v>
      </c>
      <c r="L8455" s="41">
        <v>43549</v>
      </c>
      <c r="U8455">
        <v>0</v>
      </c>
      <c r="V8455" t="s">
        <v>2923</v>
      </c>
      <c r="W8455">
        <v>0</v>
      </c>
      <c r="X8455">
        <v>3</v>
      </c>
      <c r="Y8455">
        <v>1</v>
      </c>
    </row>
    <row r="8456" spans="2:25" x14ac:dyDescent="0.3">
      <c r="B8456">
        <v>0</v>
      </c>
      <c r="C8456" t="s">
        <v>13527</v>
      </c>
      <c r="D8456" t="s">
        <v>18932</v>
      </c>
      <c r="E8456">
        <v>2018</v>
      </c>
      <c r="F8456" t="s">
        <v>18931</v>
      </c>
      <c r="G8456" t="s">
        <v>4440</v>
      </c>
      <c r="H8456" s="6" t="str">
        <f>HYPERLINK(I8456)</f>
        <v>http://www.freepatentsonline.com/10086857.html</v>
      </c>
      <c r="I8456" t="s">
        <v>18930</v>
      </c>
      <c r="K8456">
        <v>170</v>
      </c>
      <c r="L8456" s="41">
        <v>43549</v>
      </c>
      <c r="U8456">
        <v>0</v>
      </c>
      <c r="V8456" t="s">
        <v>2923</v>
      </c>
      <c r="W8456">
        <v>0</v>
      </c>
      <c r="X8456">
        <v>2</v>
      </c>
      <c r="Y8456">
        <v>1</v>
      </c>
    </row>
    <row r="8457" spans="2:25" x14ac:dyDescent="0.3">
      <c r="B8457">
        <v>0</v>
      </c>
      <c r="C8457" t="s">
        <v>11442</v>
      </c>
      <c r="D8457" t="s">
        <v>11441</v>
      </c>
      <c r="E8457">
        <v>2019</v>
      </c>
      <c r="F8457" t="s">
        <v>11440</v>
      </c>
      <c r="G8457" t="s">
        <v>3341</v>
      </c>
      <c r="H8457" s="6" t="str">
        <f>HYPERLINK(I8457)</f>
        <v>https://patents.google.com/patent/US20190009163A1/en</v>
      </c>
      <c r="I8457" t="s">
        <v>11439</v>
      </c>
      <c r="K8457">
        <v>171</v>
      </c>
      <c r="L8457" s="41">
        <v>43549</v>
      </c>
      <c r="U8457">
        <v>0</v>
      </c>
      <c r="V8457" t="s">
        <v>2923</v>
      </c>
      <c r="W8457">
        <v>0</v>
      </c>
      <c r="X8457">
        <v>5</v>
      </c>
      <c r="Y8457">
        <v>1</v>
      </c>
    </row>
    <row r="8458" spans="2:25" x14ac:dyDescent="0.3">
      <c r="B8458">
        <v>0</v>
      </c>
      <c r="C8458" t="s">
        <v>18929</v>
      </c>
      <c r="D8458" t="s">
        <v>18928</v>
      </c>
      <c r="E8458">
        <v>2018</v>
      </c>
      <c r="F8458" t="s">
        <v>18927</v>
      </c>
      <c r="G8458" t="s">
        <v>3341</v>
      </c>
      <c r="H8458" s="6" t="str">
        <f>HYPERLINK(I8458)</f>
        <v>https://patents.google.com/patent/US9858702B2/en</v>
      </c>
      <c r="I8458" t="s">
        <v>18926</v>
      </c>
      <c r="K8458">
        <v>172</v>
      </c>
      <c r="L8458" s="41">
        <v>43549</v>
      </c>
      <c r="U8458">
        <v>0</v>
      </c>
      <c r="V8458" t="s">
        <v>2923</v>
      </c>
      <c r="W8458">
        <v>0</v>
      </c>
      <c r="X8458">
        <v>2</v>
      </c>
      <c r="Y8458">
        <v>1</v>
      </c>
    </row>
    <row r="8459" spans="2:25" x14ac:dyDescent="0.3">
      <c r="B8459">
        <v>1</v>
      </c>
      <c r="C8459" t="s">
        <v>18925</v>
      </c>
      <c r="D8459" t="s">
        <v>18924</v>
      </c>
      <c r="E8459">
        <v>2017</v>
      </c>
      <c r="F8459" t="s">
        <v>10670</v>
      </c>
      <c r="G8459" t="s">
        <v>10669</v>
      </c>
      <c r="H8459" s="6" t="str">
        <f>HYPERLINK(I8459)</f>
        <v>https://ojs.cvut.cz/ojs/index.php/APP/article/view/4028</v>
      </c>
      <c r="I8459" t="s">
        <v>18923</v>
      </c>
      <c r="J8459" t="s">
        <v>18922</v>
      </c>
      <c r="K8459">
        <v>173</v>
      </c>
      <c r="L8459" s="41">
        <v>43549</v>
      </c>
      <c r="U8459">
        <v>1</v>
      </c>
      <c r="V8459" t="s">
        <v>2933</v>
      </c>
      <c r="W8459">
        <v>1</v>
      </c>
      <c r="X8459">
        <v>2</v>
      </c>
      <c r="Y8459">
        <v>2</v>
      </c>
    </row>
    <row r="8460" spans="2:25" x14ac:dyDescent="0.3">
      <c r="B8460">
        <v>0</v>
      </c>
      <c r="C8460" t="s">
        <v>14820</v>
      </c>
      <c r="D8460" t="s">
        <v>14819</v>
      </c>
      <c r="E8460">
        <v>2018</v>
      </c>
      <c r="F8460" t="s">
        <v>14818</v>
      </c>
      <c r="G8460" t="s">
        <v>3341</v>
      </c>
      <c r="H8460" s="6" t="str">
        <f>HYPERLINK(I8460)</f>
        <v>https://patents.google.com/patent/US20180273034A1/en</v>
      </c>
      <c r="I8460" t="s">
        <v>14817</v>
      </c>
      <c r="K8460">
        <v>174</v>
      </c>
      <c r="L8460" s="41">
        <v>43549</v>
      </c>
      <c r="U8460">
        <v>0</v>
      </c>
      <c r="V8460" t="s">
        <v>2923</v>
      </c>
      <c r="W8460">
        <v>0</v>
      </c>
      <c r="X8460">
        <v>3</v>
      </c>
      <c r="Y8460">
        <v>1</v>
      </c>
    </row>
    <row r="8461" spans="2:25" x14ac:dyDescent="0.3">
      <c r="B8461">
        <v>25</v>
      </c>
      <c r="C8461" t="s">
        <v>4782</v>
      </c>
      <c r="D8461" t="s">
        <v>4781</v>
      </c>
      <c r="E8461">
        <v>2017</v>
      </c>
      <c r="F8461" t="s">
        <v>4780</v>
      </c>
      <c r="G8461" t="s">
        <v>3347</v>
      </c>
      <c r="H8461" s="6" t="str">
        <f>HYPERLINK(I8461)</f>
        <v>https://www.sciencedirect.com/science/article/pii/S0001457517301094</v>
      </c>
      <c r="I8461" t="s">
        <v>4779</v>
      </c>
      <c r="J8461" t="s">
        <v>4778</v>
      </c>
      <c r="K8461">
        <v>175</v>
      </c>
      <c r="L8461" s="41">
        <v>43549</v>
      </c>
      <c r="U8461">
        <v>25</v>
      </c>
      <c r="V8461" t="s">
        <v>3226</v>
      </c>
      <c r="W8461">
        <v>8</v>
      </c>
      <c r="X8461">
        <v>3</v>
      </c>
      <c r="Y8461">
        <v>2</v>
      </c>
    </row>
    <row r="8462" spans="2:25" x14ac:dyDescent="0.3">
      <c r="B8462">
        <v>7</v>
      </c>
      <c r="C8462" t="s">
        <v>10287</v>
      </c>
      <c r="D8462" t="s">
        <v>10286</v>
      </c>
      <c r="E8462">
        <v>2017</v>
      </c>
      <c r="F8462" t="s">
        <v>6514</v>
      </c>
      <c r="G8462" t="s">
        <v>3347</v>
      </c>
      <c r="H8462" s="6" t="str">
        <f>HYPERLINK(I8462)</f>
        <v>https://www.sciencedirect.com/science/article/pii/S1369847816306635</v>
      </c>
      <c r="I8462" t="s">
        <v>10285</v>
      </c>
      <c r="J8462" t="s">
        <v>10284</v>
      </c>
      <c r="K8462">
        <v>176</v>
      </c>
      <c r="L8462" s="41">
        <v>43549</v>
      </c>
      <c r="U8462">
        <v>7</v>
      </c>
      <c r="V8462" t="s">
        <v>3021</v>
      </c>
      <c r="W8462">
        <v>2</v>
      </c>
      <c r="X8462">
        <v>4</v>
      </c>
      <c r="Y8462">
        <v>2</v>
      </c>
    </row>
    <row r="8463" spans="2:25" x14ac:dyDescent="0.3">
      <c r="B8463">
        <v>4</v>
      </c>
      <c r="C8463" t="s">
        <v>9525</v>
      </c>
      <c r="D8463" t="s">
        <v>9524</v>
      </c>
      <c r="E8463">
        <v>2017</v>
      </c>
      <c r="F8463" t="s">
        <v>9523</v>
      </c>
      <c r="G8463" t="s">
        <v>3341</v>
      </c>
      <c r="H8463" s="6" t="str">
        <f>HYPERLINK(I8463)</f>
        <v>https://patents.google.com/patent/US9550528B1/en</v>
      </c>
      <c r="I8463" t="s">
        <v>9522</v>
      </c>
      <c r="J8463" t="s">
        <v>9521</v>
      </c>
      <c r="K8463">
        <v>177</v>
      </c>
      <c r="L8463" s="41">
        <v>43549</v>
      </c>
      <c r="U8463">
        <v>4</v>
      </c>
      <c r="V8463" t="s">
        <v>2949</v>
      </c>
      <c r="W8463">
        <v>2</v>
      </c>
      <c r="X8463">
        <v>2</v>
      </c>
      <c r="Y8463">
        <v>2</v>
      </c>
    </row>
    <row r="8464" spans="2:25" x14ac:dyDescent="0.3">
      <c r="B8464">
        <v>0</v>
      </c>
      <c r="C8464" t="s">
        <v>18921</v>
      </c>
      <c r="D8464" t="s">
        <v>18920</v>
      </c>
      <c r="E8464">
        <v>2019</v>
      </c>
      <c r="F8464" t="s">
        <v>3520</v>
      </c>
      <c r="G8464" t="s">
        <v>3341</v>
      </c>
      <c r="H8464" s="6" t="str">
        <f>HYPERLINK(I8464)</f>
        <v>https://patents.google.com/patent/US20190072400A1/en</v>
      </c>
      <c r="I8464" t="s">
        <v>18919</v>
      </c>
      <c r="K8464">
        <v>178</v>
      </c>
      <c r="L8464" s="41">
        <v>43549</v>
      </c>
      <c r="U8464">
        <v>0</v>
      </c>
      <c r="V8464" t="s">
        <v>2923</v>
      </c>
      <c r="W8464">
        <v>0</v>
      </c>
      <c r="X8464">
        <v>3</v>
      </c>
      <c r="Y8464">
        <v>1</v>
      </c>
    </row>
    <row r="8465" spans="2:25" x14ac:dyDescent="0.3">
      <c r="B8465">
        <v>1</v>
      </c>
      <c r="C8465" t="s">
        <v>18918</v>
      </c>
      <c r="D8465" t="s">
        <v>18917</v>
      </c>
      <c r="E8465">
        <v>2017</v>
      </c>
      <c r="F8465" t="s">
        <v>18916</v>
      </c>
      <c r="G8465" t="s">
        <v>3314</v>
      </c>
      <c r="H8465" s="6" t="str">
        <f>HYPERLINK(I8465)</f>
        <v>https://ieeexplore.ieee.org/abstract/document/7977433/</v>
      </c>
      <c r="I8465" t="s">
        <v>18915</v>
      </c>
      <c r="J8465" t="s">
        <v>18914</v>
      </c>
      <c r="K8465">
        <v>179</v>
      </c>
      <c r="L8465" s="41">
        <v>43549</v>
      </c>
      <c r="U8465">
        <v>1</v>
      </c>
      <c r="V8465" t="s">
        <v>2933</v>
      </c>
      <c r="W8465">
        <v>0</v>
      </c>
      <c r="X8465">
        <v>4</v>
      </c>
      <c r="Y8465">
        <v>2</v>
      </c>
    </row>
    <row r="8466" spans="2:25" x14ac:dyDescent="0.3">
      <c r="B8466">
        <v>0</v>
      </c>
      <c r="C8466" t="s">
        <v>10542</v>
      </c>
      <c r="D8466" t="s">
        <v>13821</v>
      </c>
      <c r="E8466">
        <v>2018</v>
      </c>
      <c r="F8466" t="s">
        <v>13820</v>
      </c>
      <c r="G8466" t="s">
        <v>3341</v>
      </c>
      <c r="H8466" s="6" t="str">
        <f>HYPERLINK(I8466)</f>
        <v>https://patents.google.com/patent/US20180319406A1/en</v>
      </c>
      <c r="I8466" t="s">
        <v>13819</v>
      </c>
      <c r="K8466">
        <v>180</v>
      </c>
      <c r="L8466" s="41">
        <v>43549</v>
      </c>
      <c r="U8466">
        <v>0</v>
      </c>
      <c r="V8466" t="s">
        <v>2923</v>
      </c>
      <c r="W8466">
        <v>0</v>
      </c>
      <c r="X8466">
        <v>1</v>
      </c>
      <c r="Y8466">
        <v>1</v>
      </c>
    </row>
    <row r="8467" spans="2:25" x14ac:dyDescent="0.3">
      <c r="B8467">
        <v>0</v>
      </c>
      <c r="C8467" t="s">
        <v>14994</v>
      </c>
      <c r="D8467" t="s">
        <v>14993</v>
      </c>
      <c r="E8467">
        <v>2018</v>
      </c>
      <c r="F8467" t="s">
        <v>14992</v>
      </c>
      <c r="G8467" t="s">
        <v>3314</v>
      </c>
      <c r="H8467" s="6" t="str">
        <f>HYPERLINK(I8467)</f>
        <v>https://ieeexplore.ieee.org/abstract/document/8307236/</v>
      </c>
      <c r="I8467" t="s">
        <v>14991</v>
      </c>
      <c r="K8467">
        <v>181</v>
      </c>
      <c r="L8467" s="41">
        <v>43549</v>
      </c>
      <c r="U8467">
        <v>0</v>
      </c>
      <c r="V8467" t="s">
        <v>2923</v>
      </c>
      <c r="W8467">
        <v>0</v>
      </c>
      <c r="X8467">
        <v>3</v>
      </c>
      <c r="Y8467">
        <v>1</v>
      </c>
    </row>
    <row r="8468" spans="2:25" x14ac:dyDescent="0.3">
      <c r="B8468">
        <v>0</v>
      </c>
      <c r="C8468" t="s">
        <v>14664</v>
      </c>
      <c r="D8468" t="s">
        <v>14663</v>
      </c>
      <c r="E8468">
        <v>2018</v>
      </c>
      <c r="F8468" t="s">
        <v>4280</v>
      </c>
      <c r="G8468" t="s">
        <v>4440</v>
      </c>
      <c r="H8468" s="6" t="str">
        <f>HYPERLINK(I8468)</f>
        <v>http://www.freepatentsonline.com/10029676.html</v>
      </c>
      <c r="I8468" t="s">
        <v>14662</v>
      </c>
      <c r="K8468">
        <v>182</v>
      </c>
      <c r="L8468" s="41">
        <v>43549</v>
      </c>
      <c r="U8468">
        <v>0</v>
      </c>
      <c r="V8468" t="s">
        <v>2923</v>
      </c>
      <c r="W8468">
        <v>0</v>
      </c>
      <c r="X8468">
        <v>3</v>
      </c>
      <c r="Y8468">
        <v>1</v>
      </c>
    </row>
    <row r="8469" spans="2:25" x14ac:dyDescent="0.3">
      <c r="B8469">
        <v>0</v>
      </c>
      <c r="C8469" t="s">
        <v>5015</v>
      </c>
      <c r="D8469" t="s">
        <v>5014</v>
      </c>
      <c r="E8469">
        <v>2018</v>
      </c>
      <c r="F8469" t="s">
        <v>5958</v>
      </c>
      <c r="G8469" t="s">
        <v>3341</v>
      </c>
      <c r="H8469" s="6" t="str">
        <f>HYPERLINK(I8469)</f>
        <v>https://patents.google.com/patent/US10062287B2/en</v>
      </c>
      <c r="I8469" t="s">
        <v>5957</v>
      </c>
      <c r="K8469">
        <v>183</v>
      </c>
      <c r="L8469" s="41">
        <v>43549</v>
      </c>
      <c r="U8469">
        <v>0</v>
      </c>
      <c r="V8469" t="s">
        <v>2923</v>
      </c>
      <c r="W8469">
        <v>0</v>
      </c>
      <c r="X8469">
        <v>3</v>
      </c>
      <c r="Y8469">
        <v>1</v>
      </c>
    </row>
    <row r="8470" spans="2:25" x14ac:dyDescent="0.3">
      <c r="B8470">
        <v>9</v>
      </c>
      <c r="C8470" t="s">
        <v>18913</v>
      </c>
      <c r="D8470" t="s">
        <v>18912</v>
      </c>
      <c r="E8470">
        <v>2018</v>
      </c>
      <c r="F8470" t="s">
        <v>18911</v>
      </c>
      <c r="G8470" t="s">
        <v>3347</v>
      </c>
      <c r="H8470" s="6" t="str">
        <f>HYPERLINK(I8470)</f>
        <v>https://www.sciencedirect.com/science/article/pii/S0016003217306130</v>
      </c>
      <c r="I8470" t="s">
        <v>18910</v>
      </c>
      <c r="J8470" t="s">
        <v>18909</v>
      </c>
      <c r="K8470">
        <v>184</v>
      </c>
      <c r="L8470" s="41">
        <v>43549</v>
      </c>
      <c r="U8470">
        <v>9</v>
      </c>
      <c r="V8470" t="s">
        <v>2926</v>
      </c>
      <c r="W8470">
        <v>3</v>
      </c>
      <c r="X8470">
        <v>3</v>
      </c>
      <c r="Y8470">
        <v>1</v>
      </c>
    </row>
    <row r="8471" spans="2:25" x14ac:dyDescent="0.3">
      <c r="B8471">
        <v>0</v>
      </c>
      <c r="C8471" t="s">
        <v>18908</v>
      </c>
      <c r="D8471" t="s">
        <v>18899</v>
      </c>
      <c r="E8471">
        <v>2018</v>
      </c>
      <c r="F8471" t="s">
        <v>4966</v>
      </c>
      <c r="G8471" t="s">
        <v>3341</v>
      </c>
      <c r="H8471" s="6" t="str">
        <f>HYPERLINK(I8471)</f>
        <v>https://patents.google.com/patent/US10140783B2/en</v>
      </c>
      <c r="I8471" t="s">
        <v>18907</v>
      </c>
      <c r="K8471">
        <v>185</v>
      </c>
      <c r="L8471" s="41">
        <v>43549</v>
      </c>
      <c r="U8471">
        <v>0</v>
      </c>
      <c r="V8471" t="s">
        <v>2923</v>
      </c>
      <c r="W8471">
        <v>0</v>
      </c>
      <c r="X8471">
        <v>3</v>
      </c>
      <c r="Y8471">
        <v>1</v>
      </c>
    </row>
    <row r="8472" spans="2:25" x14ac:dyDescent="0.3">
      <c r="B8472">
        <v>0</v>
      </c>
      <c r="C8472" t="s">
        <v>14671</v>
      </c>
      <c r="D8472" t="s">
        <v>14670</v>
      </c>
      <c r="F8472" t="s">
        <v>3314</v>
      </c>
      <c r="H8472" s="6" t="str">
        <f>HYPERLINK(I8472)</f>
        <v>https://ieeexplore.ieee.org/abstract/document/8542964/</v>
      </c>
      <c r="I8472" t="s">
        <v>14669</v>
      </c>
      <c r="K8472">
        <v>186</v>
      </c>
      <c r="L8472" s="41">
        <v>43549</v>
      </c>
      <c r="M8472" t="s">
        <v>3655</v>
      </c>
      <c r="U8472">
        <v>0</v>
      </c>
      <c r="V8472" t="s">
        <v>2923</v>
      </c>
      <c r="W8472">
        <v>0</v>
      </c>
      <c r="X8472">
        <v>1</v>
      </c>
    </row>
    <row r="8473" spans="2:25" x14ac:dyDescent="0.3">
      <c r="B8473">
        <v>0</v>
      </c>
      <c r="C8473" t="s">
        <v>14997</v>
      </c>
      <c r="D8473" t="s">
        <v>14996</v>
      </c>
      <c r="E8473">
        <v>2018</v>
      </c>
      <c r="F8473" t="s">
        <v>4938</v>
      </c>
      <c r="G8473" t="s">
        <v>3328</v>
      </c>
      <c r="H8473" s="6" t="str">
        <f>HYPERLINK(I8473)</f>
        <v>https://idp.springer.com/authorize/casa?redirect_uri=https://link.springer.com/article/10.1007/s38311-018-0154-0&amp;casa_token=iAiuZMyI_pIAAAAA:2BCzag33wwm_Hq_qZ-2ArMqljoB1RLcFer3qqeqxaZ22TiqHK3evXEmNjeWEKJMzkeH8XjacCangmkhYLw</v>
      </c>
      <c r="I8473" t="s">
        <v>18906</v>
      </c>
      <c r="K8473">
        <v>187</v>
      </c>
      <c r="L8473" s="41">
        <v>43549</v>
      </c>
      <c r="M8473" t="s">
        <v>3325</v>
      </c>
      <c r="U8473">
        <v>0</v>
      </c>
      <c r="V8473" t="s">
        <v>2923</v>
      </c>
      <c r="W8473">
        <v>0</v>
      </c>
      <c r="X8473">
        <v>4</v>
      </c>
      <c r="Y8473">
        <v>1</v>
      </c>
    </row>
    <row r="8474" spans="2:25" x14ac:dyDescent="0.3">
      <c r="B8474">
        <v>0</v>
      </c>
      <c r="C8474" t="s">
        <v>18905</v>
      </c>
      <c r="D8474" t="s">
        <v>18904</v>
      </c>
      <c r="E8474">
        <v>2018</v>
      </c>
      <c r="G8474" t="s">
        <v>3328</v>
      </c>
      <c r="H8474" s="6" t="str">
        <f>HYPERLINK(I8474)</f>
        <v/>
      </c>
      <c r="K8474">
        <v>188</v>
      </c>
      <c r="L8474" s="41">
        <v>43549</v>
      </c>
      <c r="M8474" t="s">
        <v>3655</v>
      </c>
      <c r="U8474">
        <v>0</v>
      </c>
      <c r="V8474" t="s">
        <v>2923</v>
      </c>
      <c r="W8474">
        <v>0</v>
      </c>
      <c r="X8474">
        <v>3</v>
      </c>
      <c r="Y8474">
        <v>1</v>
      </c>
    </row>
    <row r="8475" spans="2:25" x14ac:dyDescent="0.3">
      <c r="B8475">
        <v>0</v>
      </c>
      <c r="C8475" t="s">
        <v>11446</v>
      </c>
      <c r="D8475" t="s">
        <v>18903</v>
      </c>
      <c r="E8475">
        <v>2017</v>
      </c>
      <c r="F8475" t="s">
        <v>18902</v>
      </c>
      <c r="G8475" t="s">
        <v>3341</v>
      </c>
      <c r="H8475" s="6" t="str">
        <f>HYPERLINK(I8475)</f>
        <v>https://patents.google.com/patent/US20170155998A1/en</v>
      </c>
      <c r="I8475" t="s">
        <v>18901</v>
      </c>
      <c r="K8475">
        <v>189</v>
      </c>
      <c r="L8475" s="41">
        <v>43549</v>
      </c>
      <c r="U8475">
        <v>0</v>
      </c>
      <c r="V8475" t="s">
        <v>2923</v>
      </c>
      <c r="W8475">
        <v>0</v>
      </c>
      <c r="X8475">
        <v>1</v>
      </c>
      <c r="Y8475">
        <v>2</v>
      </c>
    </row>
    <row r="8476" spans="2:25" x14ac:dyDescent="0.3">
      <c r="B8476">
        <v>3</v>
      </c>
      <c r="C8476" t="s">
        <v>9325</v>
      </c>
      <c r="D8476" t="s">
        <v>9324</v>
      </c>
      <c r="E8476">
        <v>2017</v>
      </c>
      <c r="G8476" t="s">
        <v>5243</v>
      </c>
      <c r="H8476" s="6" t="str">
        <f>HYPERLINK(I8476)</f>
        <v>https://www.sae.org/publications/technical-papers/content/2017-01-0068/</v>
      </c>
      <c r="I8476" t="s">
        <v>9323</v>
      </c>
      <c r="J8476" t="s">
        <v>9322</v>
      </c>
      <c r="K8476">
        <v>190</v>
      </c>
      <c r="L8476" s="41">
        <v>43549</v>
      </c>
      <c r="U8476">
        <v>3</v>
      </c>
      <c r="V8476" t="s">
        <v>2954</v>
      </c>
      <c r="W8476">
        <v>1</v>
      </c>
      <c r="X8476">
        <v>5</v>
      </c>
      <c r="Y8476">
        <v>2</v>
      </c>
    </row>
    <row r="8477" spans="2:25" x14ac:dyDescent="0.3">
      <c r="B8477">
        <v>0</v>
      </c>
      <c r="C8477" t="s">
        <v>11023</v>
      </c>
      <c r="D8477" t="s">
        <v>11022</v>
      </c>
      <c r="E8477">
        <v>2018</v>
      </c>
      <c r="F8477" t="s">
        <v>9918</v>
      </c>
      <c r="G8477" t="s">
        <v>3314</v>
      </c>
      <c r="H8477" s="6" t="str">
        <f>HYPERLINK(I8477)</f>
        <v>https://ieeexplore.ieee.org/abstract/document/8569306/</v>
      </c>
      <c r="I8477" t="s">
        <v>11021</v>
      </c>
      <c r="K8477">
        <v>191</v>
      </c>
      <c r="L8477" s="41">
        <v>43549</v>
      </c>
      <c r="U8477">
        <v>0</v>
      </c>
      <c r="V8477" t="s">
        <v>2923</v>
      </c>
      <c r="W8477">
        <v>0</v>
      </c>
      <c r="X8477">
        <v>5</v>
      </c>
      <c r="Y8477">
        <v>1</v>
      </c>
    </row>
    <row r="8478" spans="2:25" x14ac:dyDescent="0.3">
      <c r="B8478">
        <v>0</v>
      </c>
      <c r="C8478" t="s">
        <v>18900</v>
      </c>
      <c r="D8478" t="s">
        <v>18899</v>
      </c>
      <c r="E8478">
        <v>2018</v>
      </c>
      <c r="F8478" t="s">
        <v>3520</v>
      </c>
      <c r="G8478" t="s">
        <v>3341</v>
      </c>
      <c r="H8478" s="6" t="str">
        <f>HYPERLINK(I8478)</f>
        <v>https://patents.google.com/patent/US20180232959A1/en</v>
      </c>
      <c r="I8478" t="s">
        <v>18898</v>
      </c>
      <c r="K8478">
        <v>192</v>
      </c>
      <c r="L8478" s="41">
        <v>43549</v>
      </c>
      <c r="U8478">
        <v>0</v>
      </c>
      <c r="V8478" t="s">
        <v>2923</v>
      </c>
      <c r="W8478">
        <v>0</v>
      </c>
      <c r="X8478">
        <v>4</v>
      </c>
      <c r="Y8478">
        <v>1</v>
      </c>
    </row>
    <row r="8479" spans="2:25" x14ac:dyDescent="0.3">
      <c r="B8479">
        <v>0</v>
      </c>
      <c r="C8479" t="s">
        <v>7444</v>
      </c>
      <c r="D8479" t="s">
        <v>7443</v>
      </c>
      <c r="E8479">
        <v>2019</v>
      </c>
      <c r="F8479" t="s">
        <v>3322</v>
      </c>
      <c r="G8479" t="s">
        <v>3321</v>
      </c>
      <c r="H8479" s="6" t="str">
        <f>HYPERLINK(I8479)</f>
        <v>https://journals.sagepub.com/doi/abs/10.1177/0018720818816226?casa_token=FVXUEbetF3sAAAAA:YP-K0nD1eyKT-mnpSnr-GFqI_VPGfIE04ugAitpXQ8vLaO77vkTMnwfqgnELtp8Ol9J-wrmJXyjDYQ</v>
      </c>
      <c r="I8479" t="s">
        <v>18897</v>
      </c>
      <c r="K8479">
        <v>193</v>
      </c>
      <c r="L8479" s="41">
        <v>43549</v>
      </c>
      <c r="U8479">
        <v>0</v>
      </c>
      <c r="V8479" t="s">
        <v>2923</v>
      </c>
      <c r="W8479">
        <v>0</v>
      </c>
      <c r="X8479">
        <v>3</v>
      </c>
      <c r="Y8479">
        <v>1</v>
      </c>
    </row>
    <row r="8480" spans="2:25" x14ac:dyDescent="0.3">
      <c r="B8480">
        <v>0</v>
      </c>
      <c r="C8480" t="s">
        <v>14731</v>
      </c>
      <c r="D8480" t="s">
        <v>14730</v>
      </c>
      <c r="E8480">
        <v>2017</v>
      </c>
      <c r="F8480" t="s">
        <v>14729</v>
      </c>
      <c r="G8480" t="s">
        <v>3341</v>
      </c>
      <c r="H8480" s="6" t="str">
        <f>HYPERLINK(I8480)</f>
        <v>https://patents.google.com/patent/US20170267248A1/en</v>
      </c>
      <c r="I8480" t="s">
        <v>14728</v>
      </c>
      <c r="K8480">
        <v>194</v>
      </c>
      <c r="L8480" s="41">
        <v>43549</v>
      </c>
      <c r="U8480">
        <v>0</v>
      </c>
      <c r="V8480" t="s">
        <v>2923</v>
      </c>
      <c r="W8480">
        <v>0</v>
      </c>
      <c r="X8480">
        <v>3</v>
      </c>
      <c r="Y8480">
        <v>2</v>
      </c>
    </row>
    <row r="8481" spans="2:25" x14ac:dyDescent="0.3">
      <c r="B8481">
        <v>0</v>
      </c>
      <c r="C8481" t="s">
        <v>9520</v>
      </c>
      <c r="D8481" t="s">
        <v>9519</v>
      </c>
      <c r="E8481">
        <v>2018</v>
      </c>
      <c r="F8481" t="s">
        <v>9518</v>
      </c>
      <c r="G8481" t="s">
        <v>4440</v>
      </c>
      <c r="H8481" s="6" t="str">
        <f>HYPERLINK(I8481)</f>
        <v>http://www.freepatentsonline.com/10121376.html</v>
      </c>
      <c r="I8481" t="s">
        <v>9517</v>
      </c>
      <c r="K8481">
        <v>195</v>
      </c>
      <c r="L8481" s="41">
        <v>43549</v>
      </c>
      <c r="U8481">
        <v>0</v>
      </c>
      <c r="V8481" t="s">
        <v>2923</v>
      </c>
      <c r="W8481">
        <v>0</v>
      </c>
      <c r="X8481">
        <v>2</v>
      </c>
      <c r="Y8481">
        <v>1</v>
      </c>
    </row>
    <row r="8482" spans="2:25" x14ac:dyDescent="0.3">
      <c r="B8482">
        <v>0</v>
      </c>
      <c r="C8482" t="s">
        <v>4374</v>
      </c>
      <c r="D8482" t="s">
        <v>6034</v>
      </c>
      <c r="E8482">
        <v>2019</v>
      </c>
      <c r="F8482" t="s">
        <v>6033</v>
      </c>
      <c r="G8482" t="s">
        <v>3880</v>
      </c>
      <c r="H8482" s="6" t="str">
        <f>HYPERLINK(I8482)</f>
        <v>https://www.mdpi.com/2504-4990/1/1/18</v>
      </c>
      <c r="I8482" t="s">
        <v>6032</v>
      </c>
      <c r="K8482">
        <v>196</v>
      </c>
      <c r="L8482" s="41">
        <v>43549</v>
      </c>
      <c r="U8482">
        <v>0</v>
      </c>
      <c r="V8482" t="s">
        <v>2923</v>
      </c>
      <c r="W8482">
        <v>0</v>
      </c>
      <c r="X8482">
        <v>2</v>
      </c>
      <c r="Y8482">
        <v>1</v>
      </c>
    </row>
    <row r="8483" spans="2:25" x14ac:dyDescent="0.3">
      <c r="B8483">
        <v>0</v>
      </c>
      <c r="C8483" t="s">
        <v>18896</v>
      </c>
      <c r="D8483" t="s">
        <v>18895</v>
      </c>
      <c r="E8483">
        <v>2018</v>
      </c>
      <c r="F8483" t="s">
        <v>3520</v>
      </c>
      <c r="G8483" t="s">
        <v>3341</v>
      </c>
      <c r="H8483" s="6" t="str">
        <f>HYPERLINK(I8483)</f>
        <v>https://patents.google.com/patent/US20180012490A1/en</v>
      </c>
      <c r="I8483" t="s">
        <v>18894</v>
      </c>
      <c r="K8483">
        <v>197</v>
      </c>
      <c r="L8483" s="41">
        <v>43549</v>
      </c>
      <c r="U8483">
        <v>0</v>
      </c>
      <c r="V8483" t="s">
        <v>2923</v>
      </c>
      <c r="W8483">
        <v>0</v>
      </c>
      <c r="X8483">
        <v>3</v>
      </c>
      <c r="Y8483">
        <v>1</v>
      </c>
    </row>
    <row r="8484" spans="2:25" x14ac:dyDescent="0.3">
      <c r="B8484">
        <v>0</v>
      </c>
      <c r="C8484" t="s">
        <v>15178</v>
      </c>
      <c r="D8484" t="s">
        <v>15177</v>
      </c>
      <c r="E8484">
        <v>2018</v>
      </c>
      <c r="F8484" t="s">
        <v>15176</v>
      </c>
      <c r="G8484" t="s">
        <v>3347</v>
      </c>
      <c r="H8484" s="6" t="str">
        <f>HYPERLINK(I8484)</f>
        <v>https://www.sciencedirect.com/science/article/pii/S2352146518304125</v>
      </c>
      <c r="I8484" t="s">
        <v>15175</v>
      </c>
      <c r="K8484">
        <v>198</v>
      </c>
      <c r="L8484" s="41">
        <v>43549</v>
      </c>
      <c r="U8484">
        <v>0</v>
      </c>
      <c r="V8484" t="s">
        <v>2923</v>
      </c>
      <c r="W8484">
        <v>0</v>
      </c>
      <c r="X8484">
        <v>3</v>
      </c>
      <c r="Y8484">
        <v>1</v>
      </c>
    </row>
    <row r="8485" spans="2:25" x14ac:dyDescent="0.3">
      <c r="B8485">
        <v>0</v>
      </c>
      <c r="C8485" t="s">
        <v>18893</v>
      </c>
      <c r="D8485" t="s">
        <v>18892</v>
      </c>
      <c r="E8485">
        <v>2017</v>
      </c>
      <c r="G8485" t="s">
        <v>16467</v>
      </c>
      <c r="H8485" s="6" t="str">
        <f>HYPERLINK(I8485)</f>
        <v>http://lup.lub.lu.se/student-papers/record/8926538</v>
      </c>
      <c r="I8485" t="s">
        <v>18891</v>
      </c>
      <c r="K8485">
        <v>199</v>
      </c>
      <c r="L8485" s="41">
        <v>43549</v>
      </c>
      <c r="U8485">
        <v>0</v>
      </c>
      <c r="V8485" t="s">
        <v>2923</v>
      </c>
      <c r="W8485">
        <v>0</v>
      </c>
      <c r="X8485">
        <v>2</v>
      </c>
      <c r="Y8485">
        <v>2</v>
      </c>
    </row>
    <row r="8486" spans="2:25" x14ac:dyDescent="0.3">
      <c r="B8486">
        <v>0</v>
      </c>
      <c r="C8486" t="s">
        <v>827</v>
      </c>
      <c r="D8486" t="s">
        <v>828</v>
      </c>
      <c r="E8486">
        <v>2019</v>
      </c>
      <c r="F8486" t="s">
        <v>18890</v>
      </c>
      <c r="G8486" t="s">
        <v>3341</v>
      </c>
      <c r="H8486" s="6" t="str">
        <f>HYPERLINK(I8486)</f>
        <v>https://patents.google.com/patent/US10220857B2/en</v>
      </c>
      <c r="I8486" t="s">
        <v>829</v>
      </c>
      <c r="K8486">
        <v>200</v>
      </c>
      <c r="L8486" s="41">
        <v>43549</v>
      </c>
      <c r="U8486">
        <v>0</v>
      </c>
      <c r="V8486" t="s">
        <v>2923</v>
      </c>
      <c r="W8486">
        <v>0</v>
      </c>
      <c r="X8486">
        <v>3</v>
      </c>
      <c r="Y8486">
        <v>1</v>
      </c>
    </row>
    <row r="8487" spans="2:25" x14ac:dyDescent="0.3">
      <c r="B8487">
        <v>0</v>
      </c>
      <c r="C8487" t="s">
        <v>11339</v>
      </c>
      <c r="D8487" t="s">
        <v>18889</v>
      </c>
      <c r="E8487">
        <v>2018</v>
      </c>
      <c r="F8487" t="s">
        <v>18888</v>
      </c>
      <c r="G8487" t="s">
        <v>3341</v>
      </c>
      <c r="H8487" s="6" t="str">
        <f>HYPERLINK(I8487)</f>
        <v>https://patents.google.com/patent/US20180314256A1/en</v>
      </c>
      <c r="I8487" t="s">
        <v>18887</v>
      </c>
      <c r="K8487">
        <v>201</v>
      </c>
      <c r="L8487" s="41">
        <v>43549</v>
      </c>
      <c r="U8487">
        <v>0</v>
      </c>
      <c r="V8487" t="s">
        <v>2923</v>
      </c>
      <c r="W8487">
        <v>0</v>
      </c>
      <c r="X8487">
        <v>3</v>
      </c>
      <c r="Y8487">
        <v>1</v>
      </c>
    </row>
    <row r="8488" spans="2:25" x14ac:dyDescent="0.3">
      <c r="B8488">
        <v>1</v>
      </c>
      <c r="C8488" t="s">
        <v>14704</v>
      </c>
      <c r="D8488" t="s">
        <v>14703</v>
      </c>
      <c r="E8488">
        <v>2019</v>
      </c>
      <c r="F8488" t="s">
        <v>14702</v>
      </c>
      <c r="G8488" t="s">
        <v>3983</v>
      </c>
      <c r="H8488" s="6" t="str">
        <f>HYPERLINK(I8488)</f>
        <v>http://ceur-ws.org/Vol-2327/IUI19WS-IUIoT-4.pdf</v>
      </c>
      <c r="I8488" t="s">
        <v>14701</v>
      </c>
      <c r="J8488" t="s">
        <v>14700</v>
      </c>
      <c r="K8488">
        <v>202</v>
      </c>
      <c r="L8488" s="41">
        <v>43549</v>
      </c>
      <c r="M8488" t="s">
        <v>3356</v>
      </c>
      <c r="U8488">
        <v>1</v>
      </c>
      <c r="V8488" t="s">
        <v>2931</v>
      </c>
      <c r="W8488">
        <v>1</v>
      </c>
      <c r="X8488">
        <v>1</v>
      </c>
      <c r="Y8488">
        <v>1</v>
      </c>
    </row>
    <row r="8489" spans="2:25" x14ac:dyDescent="0.3">
      <c r="B8489">
        <v>0</v>
      </c>
      <c r="C8489" t="s">
        <v>11503</v>
      </c>
      <c r="D8489" t="s">
        <v>11502</v>
      </c>
      <c r="E8489">
        <v>2017</v>
      </c>
      <c r="F8489" t="s">
        <v>11501</v>
      </c>
      <c r="G8489" t="s">
        <v>3341</v>
      </c>
      <c r="H8489" s="6" t="str">
        <f>HYPERLINK(I8489)</f>
        <v>https://patents.google.com/patent/US20170301351A1/en</v>
      </c>
      <c r="I8489" t="s">
        <v>11500</v>
      </c>
      <c r="K8489">
        <v>203</v>
      </c>
      <c r="L8489" s="41">
        <v>43549</v>
      </c>
      <c r="U8489">
        <v>0</v>
      </c>
      <c r="V8489" t="s">
        <v>2923</v>
      </c>
      <c r="W8489">
        <v>0</v>
      </c>
      <c r="X8489">
        <v>1</v>
      </c>
      <c r="Y8489">
        <v>2</v>
      </c>
    </row>
    <row r="8490" spans="2:25" x14ac:dyDescent="0.3">
      <c r="B8490">
        <v>0</v>
      </c>
      <c r="C8490" t="s">
        <v>18886</v>
      </c>
      <c r="D8490" t="s">
        <v>18885</v>
      </c>
      <c r="E8490">
        <v>2017</v>
      </c>
      <c r="F8490" t="s">
        <v>18884</v>
      </c>
      <c r="G8490" t="s">
        <v>3358</v>
      </c>
      <c r="H8490" s="6" t="str">
        <f>HYPERLINK(I8490)</f>
        <v>https://pdfs.semanticscholar.org/1513/3516514e0d5b96ceb8e91645465e7982d8ec.pdf</v>
      </c>
      <c r="I8490" t="s">
        <v>18883</v>
      </c>
      <c r="K8490">
        <v>204</v>
      </c>
      <c r="L8490" s="41">
        <v>43549</v>
      </c>
      <c r="M8490" t="s">
        <v>3356</v>
      </c>
      <c r="U8490">
        <v>0</v>
      </c>
      <c r="V8490" t="s">
        <v>2923</v>
      </c>
      <c r="W8490">
        <v>0</v>
      </c>
      <c r="X8490">
        <v>3</v>
      </c>
      <c r="Y8490">
        <v>2</v>
      </c>
    </row>
    <row r="8491" spans="2:25" x14ac:dyDescent="0.3">
      <c r="B8491">
        <v>0</v>
      </c>
      <c r="C8491" t="s">
        <v>7795</v>
      </c>
      <c r="D8491" t="s">
        <v>7794</v>
      </c>
      <c r="F8491" t="s">
        <v>7793</v>
      </c>
      <c r="H8491" s="6" t="str">
        <f>HYPERLINK(I8491)</f>
        <v>https://duepublico2.uni-due.de/servlets/MCRFileNodeServlet/duepublico_derivate_00046897/Diss_Fu.pdf</v>
      </c>
      <c r="I8491" t="s">
        <v>7792</v>
      </c>
      <c r="K8491">
        <v>205</v>
      </c>
      <c r="L8491" s="41">
        <v>43549</v>
      </c>
      <c r="M8491" t="s">
        <v>3356</v>
      </c>
      <c r="U8491">
        <v>0</v>
      </c>
      <c r="V8491" t="s">
        <v>2923</v>
      </c>
      <c r="W8491">
        <v>0</v>
      </c>
      <c r="X8491">
        <v>2</v>
      </c>
    </row>
    <row r="8492" spans="2:25" x14ac:dyDescent="0.3">
      <c r="B8492">
        <v>2</v>
      </c>
      <c r="C8492" t="s">
        <v>4492</v>
      </c>
      <c r="D8492" t="s">
        <v>4491</v>
      </c>
      <c r="E8492">
        <v>2018</v>
      </c>
      <c r="F8492" t="s">
        <v>4490</v>
      </c>
      <c r="G8492" t="s">
        <v>3314</v>
      </c>
      <c r="H8492" s="6" t="str">
        <f>HYPERLINK(I8492)</f>
        <v>https://ieeexplore.ieee.org/abstract/document/8428654/</v>
      </c>
      <c r="I8492" t="s">
        <v>4489</v>
      </c>
      <c r="J8492" t="s">
        <v>4488</v>
      </c>
      <c r="K8492">
        <v>206</v>
      </c>
      <c r="L8492" s="41">
        <v>43549</v>
      </c>
      <c r="U8492">
        <v>2</v>
      </c>
      <c r="V8492" t="s">
        <v>2949</v>
      </c>
      <c r="W8492">
        <v>1</v>
      </c>
      <c r="X8492">
        <v>2</v>
      </c>
      <c r="Y8492">
        <v>1</v>
      </c>
    </row>
    <row r="8493" spans="2:25" x14ac:dyDescent="0.3">
      <c r="B8493">
        <v>0</v>
      </c>
      <c r="C8493" t="s">
        <v>18882</v>
      </c>
      <c r="D8493" t="s">
        <v>18881</v>
      </c>
      <c r="E8493">
        <v>2017</v>
      </c>
      <c r="F8493" t="s">
        <v>18880</v>
      </c>
      <c r="G8493" t="s">
        <v>3314</v>
      </c>
      <c r="H8493" s="6" t="str">
        <f>HYPERLINK(I8493)</f>
        <v>https://ieeexplore.ieee.org/abstract/document/8317638/</v>
      </c>
      <c r="I8493" t="s">
        <v>18879</v>
      </c>
      <c r="K8493">
        <v>207</v>
      </c>
      <c r="L8493" s="41">
        <v>43549</v>
      </c>
      <c r="U8493">
        <v>0</v>
      </c>
      <c r="V8493" t="s">
        <v>2923</v>
      </c>
      <c r="W8493">
        <v>0</v>
      </c>
      <c r="X8493">
        <v>3</v>
      </c>
      <c r="Y8493">
        <v>2</v>
      </c>
    </row>
    <row r="8494" spans="2:25" x14ac:dyDescent="0.3">
      <c r="B8494">
        <v>0</v>
      </c>
      <c r="C8494" t="s">
        <v>5015</v>
      </c>
      <c r="D8494" t="s">
        <v>5014</v>
      </c>
      <c r="E8494">
        <v>2018</v>
      </c>
      <c r="F8494" t="s">
        <v>5950</v>
      </c>
      <c r="G8494" t="s">
        <v>3341</v>
      </c>
      <c r="H8494" s="6" t="str">
        <f>HYPERLINK(I8494)</f>
        <v>https://patents.google.com/patent/US20180330616A1/en</v>
      </c>
      <c r="I8494" t="s">
        <v>5949</v>
      </c>
      <c r="K8494">
        <v>208</v>
      </c>
      <c r="L8494" s="41">
        <v>43549</v>
      </c>
      <c r="U8494">
        <v>0</v>
      </c>
      <c r="V8494" t="s">
        <v>2923</v>
      </c>
      <c r="W8494">
        <v>0</v>
      </c>
      <c r="X8494">
        <v>3</v>
      </c>
      <c r="Y8494">
        <v>1</v>
      </c>
    </row>
    <row r="8495" spans="2:25" x14ac:dyDescent="0.3">
      <c r="B8495">
        <v>1</v>
      </c>
      <c r="C8495" t="s">
        <v>18878</v>
      </c>
      <c r="D8495" t="s">
        <v>18877</v>
      </c>
      <c r="E8495">
        <v>2017</v>
      </c>
      <c r="F8495" t="s">
        <v>9950</v>
      </c>
      <c r="G8495" t="s">
        <v>3314</v>
      </c>
      <c r="H8495" s="6" t="str">
        <f>HYPERLINK(I8495)</f>
        <v>https://ieeexplore.ieee.org/abstract/document/7899093/</v>
      </c>
      <c r="I8495" t="s">
        <v>18876</v>
      </c>
      <c r="J8495" t="s">
        <v>18875</v>
      </c>
      <c r="K8495">
        <v>209</v>
      </c>
      <c r="L8495" s="41">
        <v>43549</v>
      </c>
      <c r="U8495">
        <v>1</v>
      </c>
      <c r="V8495" t="s">
        <v>2933</v>
      </c>
      <c r="W8495">
        <v>1</v>
      </c>
      <c r="X8495">
        <v>2</v>
      </c>
      <c r="Y8495">
        <v>2</v>
      </c>
    </row>
    <row r="8496" spans="2:25" x14ac:dyDescent="0.3">
      <c r="B8496">
        <v>0</v>
      </c>
      <c r="C8496" t="s">
        <v>9313</v>
      </c>
      <c r="D8496" t="s">
        <v>9312</v>
      </c>
      <c r="E8496">
        <v>2019</v>
      </c>
      <c r="F8496" t="s">
        <v>9311</v>
      </c>
      <c r="G8496" t="s">
        <v>3341</v>
      </c>
      <c r="H8496" s="6" t="str">
        <f>HYPERLINK(I8496)</f>
        <v>https://patents.google.com/patent/US20190061773A1/en</v>
      </c>
      <c r="I8496" t="s">
        <v>9310</v>
      </c>
      <c r="K8496">
        <v>210</v>
      </c>
      <c r="L8496" s="41">
        <v>43549</v>
      </c>
      <c r="U8496">
        <v>0</v>
      </c>
      <c r="V8496" t="s">
        <v>2923</v>
      </c>
      <c r="W8496">
        <v>0</v>
      </c>
      <c r="X8496">
        <v>3</v>
      </c>
      <c r="Y8496">
        <v>1</v>
      </c>
    </row>
    <row r="8497" spans="2:25" x14ac:dyDescent="0.3">
      <c r="B8497">
        <v>0</v>
      </c>
      <c r="C8497" t="s">
        <v>4369</v>
      </c>
      <c r="D8497" t="s">
        <v>4368</v>
      </c>
      <c r="E8497">
        <v>2018</v>
      </c>
      <c r="F8497" t="s">
        <v>4367</v>
      </c>
      <c r="G8497" t="s">
        <v>3328</v>
      </c>
      <c r="H8497" s="6" t="str">
        <f>HYPERLINK(I8497)</f>
        <v>https://link.springer.com/chapter/10.1007/978-3-319-96074-6_8</v>
      </c>
      <c r="I8497" t="s">
        <v>4366</v>
      </c>
      <c r="K8497">
        <v>211</v>
      </c>
      <c r="L8497" s="41">
        <v>43549</v>
      </c>
      <c r="U8497">
        <v>0</v>
      </c>
      <c r="V8497" t="s">
        <v>2923</v>
      </c>
      <c r="W8497">
        <v>0</v>
      </c>
      <c r="X8497">
        <v>3</v>
      </c>
      <c r="Y8497">
        <v>1</v>
      </c>
    </row>
    <row r="8498" spans="2:25" x14ac:dyDescent="0.3">
      <c r="B8498">
        <v>0</v>
      </c>
      <c r="C8498" t="s">
        <v>14741</v>
      </c>
      <c r="D8498" t="s">
        <v>14740</v>
      </c>
      <c r="E8498">
        <v>2018</v>
      </c>
      <c r="F8498" t="s">
        <v>14739</v>
      </c>
      <c r="G8498" t="s">
        <v>3341</v>
      </c>
      <c r="H8498" s="6" t="str">
        <f>HYPERLINK(I8498)</f>
        <v>https://patents.google.com/patent/US20180095477A1/en</v>
      </c>
      <c r="I8498" t="s">
        <v>14738</v>
      </c>
      <c r="K8498">
        <v>212</v>
      </c>
      <c r="L8498" s="41">
        <v>43549</v>
      </c>
      <c r="U8498">
        <v>0</v>
      </c>
      <c r="V8498" t="s">
        <v>2923</v>
      </c>
      <c r="W8498">
        <v>0</v>
      </c>
      <c r="X8498">
        <v>3</v>
      </c>
      <c r="Y8498">
        <v>1</v>
      </c>
    </row>
    <row r="8499" spans="2:25" x14ac:dyDescent="0.3">
      <c r="B8499">
        <v>0</v>
      </c>
      <c r="C8499" t="s">
        <v>13619</v>
      </c>
      <c r="D8499" t="s">
        <v>13618</v>
      </c>
      <c r="E8499">
        <v>2018</v>
      </c>
      <c r="F8499" t="s">
        <v>13617</v>
      </c>
      <c r="G8499" t="s">
        <v>3341</v>
      </c>
      <c r="H8499" s="6" t="str">
        <f>HYPERLINK(I8499)</f>
        <v>https://patents.google.com/patent/US20180365835A1/en</v>
      </c>
      <c r="I8499" t="s">
        <v>13616</v>
      </c>
      <c r="K8499">
        <v>213</v>
      </c>
      <c r="L8499" s="41">
        <v>43549</v>
      </c>
      <c r="U8499">
        <v>0</v>
      </c>
      <c r="V8499" t="s">
        <v>2923</v>
      </c>
      <c r="W8499">
        <v>0</v>
      </c>
      <c r="X8499">
        <v>4</v>
      </c>
      <c r="Y8499">
        <v>1</v>
      </c>
    </row>
    <row r="8500" spans="2:25" x14ac:dyDescent="0.3">
      <c r="B8500">
        <v>0</v>
      </c>
      <c r="C8500" t="s">
        <v>10208</v>
      </c>
      <c r="D8500" t="s">
        <v>10207</v>
      </c>
      <c r="E8500">
        <v>2018</v>
      </c>
      <c r="G8500" t="s">
        <v>3880</v>
      </c>
      <c r="H8500" s="6" t="str">
        <f>HYPERLINK(I8500)</f>
        <v>https://www.mdpi.com/2076-3417/8/7/1125</v>
      </c>
      <c r="I8500" t="s">
        <v>10206</v>
      </c>
      <c r="K8500">
        <v>214</v>
      </c>
      <c r="L8500" s="41">
        <v>43549</v>
      </c>
      <c r="U8500">
        <v>0</v>
      </c>
      <c r="V8500" t="s">
        <v>2923</v>
      </c>
      <c r="W8500">
        <v>0</v>
      </c>
      <c r="X8500">
        <v>1</v>
      </c>
      <c r="Y8500">
        <v>1</v>
      </c>
    </row>
    <row r="8501" spans="2:25" x14ac:dyDescent="0.3">
      <c r="B8501">
        <v>0</v>
      </c>
      <c r="C8501" t="s">
        <v>18874</v>
      </c>
      <c r="D8501" t="s">
        <v>18873</v>
      </c>
      <c r="E8501">
        <v>2018</v>
      </c>
      <c r="F8501" t="s">
        <v>3520</v>
      </c>
      <c r="G8501" t="s">
        <v>3341</v>
      </c>
      <c r="H8501" s="6" t="str">
        <f>HYPERLINK(I8501)</f>
        <v>https://patents.google.com/patent/US20180281782A1/en</v>
      </c>
      <c r="I8501" t="s">
        <v>18872</v>
      </c>
      <c r="K8501">
        <v>215</v>
      </c>
      <c r="L8501" s="41">
        <v>43549</v>
      </c>
      <c r="U8501">
        <v>0</v>
      </c>
      <c r="V8501" t="s">
        <v>2923</v>
      </c>
      <c r="W8501">
        <v>0</v>
      </c>
      <c r="X8501">
        <v>4</v>
      </c>
      <c r="Y8501">
        <v>1</v>
      </c>
    </row>
    <row r="8502" spans="2:25" x14ac:dyDescent="0.3">
      <c r="B8502">
        <v>0</v>
      </c>
      <c r="C8502" t="s">
        <v>14355</v>
      </c>
      <c r="D8502" t="s">
        <v>14354</v>
      </c>
      <c r="E8502">
        <v>2018</v>
      </c>
      <c r="F8502" t="s">
        <v>3520</v>
      </c>
      <c r="G8502" t="s">
        <v>4440</v>
      </c>
      <c r="H8502" s="6" t="str">
        <f>HYPERLINK(I8502)</f>
        <v>http://www.freepatentsonline.com/10086839.html</v>
      </c>
      <c r="I8502" t="s">
        <v>14672</v>
      </c>
      <c r="K8502">
        <v>216</v>
      </c>
      <c r="L8502" s="41">
        <v>43549</v>
      </c>
      <c r="U8502">
        <v>0</v>
      </c>
      <c r="V8502" t="s">
        <v>2923</v>
      </c>
      <c r="W8502">
        <v>0</v>
      </c>
      <c r="X8502">
        <v>3</v>
      </c>
      <c r="Y8502">
        <v>1</v>
      </c>
    </row>
    <row r="8503" spans="2:25" x14ac:dyDescent="0.3">
      <c r="B8503">
        <v>0</v>
      </c>
      <c r="C8503" t="s">
        <v>9600</v>
      </c>
      <c r="D8503" t="s">
        <v>9599</v>
      </c>
      <c r="E8503">
        <v>2018</v>
      </c>
      <c r="F8503" t="s">
        <v>4356</v>
      </c>
      <c r="G8503" t="s">
        <v>3341</v>
      </c>
      <c r="H8503" s="6" t="str">
        <f>HYPERLINK(I8503)</f>
        <v>https://patents.google.com/patent/US9925988B1/en</v>
      </c>
      <c r="I8503" t="s">
        <v>9598</v>
      </c>
      <c r="K8503">
        <v>217</v>
      </c>
      <c r="L8503" s="41">
        <v>43549</v>
      </c>
      <c r="U8503">
        <v>0</v>
      </c>
      <c r="V8503" t="s">
        <v>2923</v>
      </c>
      <c r="W8503">
        <v>0</v>
      </c>
      <c r="X8503">
        <v>5</v>
      </c>
      <c r="Y8503">
        <v>1</v>
      </c>
    </row>
    <row r="8504" spans="2:25" x14ac:dyDescent="0.3">
      <c r="B8504">
        <v>0</v>
      </c>
      <c r="C8504" t="s">
        <v>14594</v>
      </c>
      <c r="D8504" t="s">
        <v>14593</v>
      </c>
      <c r="E8504">
        <v>2018</v>
      </c>
      <c r="F8504" t="s">
        <v>14592</v>
      </c>
      <c r="G8504" t="s">
        <v>3341</v>
      </c>
      <c r="H8504" s="6" t="str">
        <f>HYPERLINK(I8504)</f>
        <v>https://patents.google.com/patent/US20180335785A1/en</v>
      </c>
      <c r="I8504" t="s">
        <v>14591</v>
      </c>
      <c r="K8504">
        <v>218</v>
      </c>
      <c r="L8504" s="41">
        <v>43549</v>
      </c>
      <c r="U8504">
        <v>0</v>
      </c>
      <c r="V8504" t="s">
        <v>2923</v>
      </c>
      <c r="W8504">
        <v>0</v>
      </c>
      <c r="X8504">
        <v>3</v>
      </c>
      <c r="Y8504">
        <v>1</v>
      </c>
    </row>
    <row r="8505" spans="2:25" x14ac:dyDescent="0.3">
      <c r="B8505">
        <v>0</v>
      </c>
      <c r="C8505" t="s">
        <v>17461</v>
      </c>
      <c r="D8505" t="s">
        <v>17460</v>
      </c>
      <c r="E8505">
        <v>2017</v>
      </c>
      <c r="F8505" t="s">
        <v>4356</v>
      </c>
      <c r="G8505" t="s">
        <v>3341</v>
      </c>
      <c r="H8505" s="6" t="str">
        <f>HYPERLINK(I8505)</f>
        <v>https://patents.google.com/patent/US9845164B2/en</v>
      </c>
      <c r="I8505" t="s">
        <v>18871</v>
      </c>
      <c r="K8505">
        <v>219</v>
      </c>
      <c r="L8505" s="41">
        <v>43549</v>
      </c>
      <c r="U8505">
        <v>0</v>
      </c>
      <c r="V8505" t="s">
        <v>2923</v>
      </c>
      <c r="W8505">
        <v>0</v>
      </c>
      <c r="X8505">
        <v>4</v>
      </c>
      <c r="Y8505">
        <v>2</v>
      </c>
    </row>
    <row r="8506" spans="2:25" x14ac:dyDescent="0.3">
      <c r="B8506">
        <v>0</v>
      </c>
      <c r="C8506" t="s">
        <v>11339</v>
      </c>
      <c r="D8506" t="s">
        <v>11338</v>
      </c>
      <c r="E8506">
        <v>2018</v>
      </c>
      <c r="F8506" t="s">
        <v>3520</v>
      </c>
      <c r="G8506" t="s">
        <v>4440</v>
      </c>
      <c r="H8506" s="6" t="str">
        <f>HYPERLINK(I8506)</f>
        <v>http://www.freepatentsonline.com/10025310.html</v>
      </c>
      <c r="I8506" t="s">
        <v>11360</v>
      </c>
      <c r="K8506">
        <v>220</v>
      </c>
      <c r="L8506" s="41">
        <v>43549</v>
      </c>
      <c r="U8506">
        <v>0</v>
      </c>
      <c r="V8506" t="s">
        <v>2923</v>
      </c>
      <c r="W8506">
        <v>0</v>
      </c>
      <c r="X8506">
        <v>3</v>
      </c>
      <c r="Y8506">
        <v>1</v>
      </c>
    </row>
    <row r="8507" spans="2:25" x14ac:dyDescent="0.3">
      <c r="B8507">
        <v>0</v>
      </c>
      <c r="C8507" t="s">
        <v>13878</v>
      </c>
      <c r="D8507" t="s">
        <v>13695</v>
      </c>
      <c r="E8507">
        <v>2018</v>
      </c>
      <c r="F8507" t="s">
        <v>13877</v>
      </c>
      <c r="G8507" t="s">
        <v>4440</v>
      </c>
      <c r="H8507" s="6" t="str">
        <f>HYPERLINK(I8507)</f>
        <v>http://www.freepatentsonline.com/10112611.html</v>
      </c>
      <c r="I8507" t="s">
        <v>13876</v>
      </c>
      <c r="K8507">
        <v>221</v>
      </c>
      <c r="L8507" s="41">
        <v>43549</v>
      </c>
      <c r="U8507">
        <v>0</v>
      </c>
      <c r="V8507" t="s">
        <v>2923</v>
      </c>
      <c r="W8507">
        <v>0</v>
      </c>
      <c r="X8507">
        <v>1</v>
      </c>
      <c r="Y8507">
        <v>1</v>
      </c>
    </row>
    <row r="8508" spans="2:25" x14ac:dyDescent="0.3">
      <c r="B8508">
        <v>0</v>
      </c>
      <c r="C8508" t="s">
        <v>18870</v>
      </c>
      <c r="D8508" t="s">
        <v>18869</v>
      </c>
      <c r="E8508">
        <v>2019</v>
      </c>
      <c r="F8508" t="s">
        <v>18868</v>
      </c>
      <c r="G8508" t="s">
        <v>3341</v>
      </c>
      <c r="H8508" s="6" t="str">
        <f>HYPERLINK(I8508)</f>
        <v>https://patents.google.com/patent/US20190047385A1/en</v>
      </c>
      <c r="I8508" t="s">
        <v>18867</v>
      </c>
      <c r="K8508">
        <v>222</v>
      </c>
      <c r="L8508" s="41">
        <v>43549</v>
      </c>
      <c r="U8508">
        <v>0</v>
      </c>
      <c r="V8508" t="s">
        <v>2923</v>
      </c>
      <c r="W8508">
        <v>0</v>
      </c>
      <c r="X8508">
        <v>1</v>
      </c>
      <c r="Y8508">
        <v>1</v>
      </c>
    </row>
    <row r="8509" spans="2:25" x14ac:dyDescent="0.3">
      <c r="B8509">
        <v>2</v>
      </c>
      <c r="C8509" t="s">
        <v>14394</v>
      </c>
      <c r="D8509" t="s">
        <v>14393</v>
      </c>
      <c r="E8509">
        <v>2017</v>
      </c>
      <c r="F8509" t="s">
        <v>14392</v>
      </c>
      <c r="G8509" t="s">
        <v>3341</v>
      </c>
      <c r="H8509" s="6" t="str">
        <f>HYPERLINK(I8509)</f>
        <v>https://patents.google.com/patent/US9683400B2/en</v>
      </c>
      <c r="I8509" t="s">
        <v>14391</v>
      </c>
      <c r="J8509" t="s">
        <v>14390</v>
      </c>
      <c r="K8509">
        <v>223</v>
      </c>
      <c r="L8509" s="41">
        <v>43549</v>
      </c>
      <c r="U8509">
        <v>2</v>
      </c>
      <c r="V8509" t="s">
        <v>2931</v>
      </c>
      <c r="W8509">
        <v>1</v>
      </c>
      <c r="X8509">
        <v>2</v>
      </c>
      <c r="Y8509">
        <v>2</v>
      </c>
    </row>
    <row r="8510" spans="2:25" x14ac:dyDescent="0.3">
      <c r="B8510">
        <v>2</v>
      </c>
      <c r="C8510" t="s">
        <v>9586</v>
      </c>
      <c r="D8510" t="s">
        <v>9585</v>
      </c>
      <c r="E8510">
        <v>2017</v>
      </c>
      <c r="G8510" t="s">
        <v>5243</v>
      </c>
      <c r="H8510" s="6" t="str">
        <f>HYPERLINK(I8510)</f>
        <v>https://www.sae.org/publications/technical-papers/content/2017-01-0078/</v>
      </c>
      <c r="I8510" t="s">
        <v>9584</v>
      </c>
      <c r="J8510" t="s">
        <v>9583</v>
      </c>
      <c r="K8510">
        <v>224</v>
      </c>
      <c r="L8510" s="41">
        <v>43549</v>
      </c>
      <c r="U8510">
        <v>2</v>
      </c>
      <c r="V8510" t="s">
        <v>2931</v>
      </c>
      <c r="W8510">
        <v>1</v>
      </c>
      <c r="X8510">
        <v>4</v>
      </c>
      <c r="Y8510">
        <v>2</v>
      </c>
    </row>
    <row r="8511" spans="2:25" x14ac:dyDescent="0.3">
      <c r="B8511">
        <v>0</v>
      </c>
      <c r="C8511" t="s">
        <v>971</v>
      </c>
      <c r="D8511" t="s">
        <v>972</v>
      </c>
      <c r="F8511" t="s">
        <v>3369</v>
      </c>
      <c r="H8511" s="6" t="e">
        <f>HYPERLINK(I8511)</f>
        <v>#VALUE!</v>
      </c>
      <c r="I8511" t="s">
        <v>5335</v>
      </c>
      <c r="K8511">
        <v>225</v>
      </c>
      <c r="L8511" s="41">
        <v>43549</v>
      </c>
      <c r="M8511" t="s">
        <v>3356</v>
      </c>
      <c r="U8511">
        <v>0</v>
      </c>
      <c r="V8511" t="s">
        <v>2923</v>
      </c>
      <c r="W8511">
        <v>0</v>
      </c>
      <c r="X8511">
        <v>4</v>
      </c>
    </row>
    <row r="8512" spans="2:25" x14ac:dyDescent="0.3">
      <c r="B8512">
        <v>0</v>
      </c>
      <c r="C8512" t="s">
        <v>18541</v>
      </c>
      <c r="D8512" t="s">
        <v>18540</v>
      </c>
      <c r="E8512">
        <v>2018</v>
      </c>
      <c r="F8512" t="s">
        <v>18866</v>
      </c>
      <c r="G8512" t="s">
        <v>3341</v>
      </c>
      <c r="H8512" s="6" t="str">
        <f>HYPERLINK(I8512)</f>
        <v>https://patents.google.com/patent/US10114379B2/en</v>
      </c>
      <c r="I8512" t="s">
        <v>18865</v>
      </c>
      <c r="K8512">
        <v>226</v>
      </c>
      <c r="L8512" s="41">
        <v>43549</v>
      </c>
      <c r="U8512">
        <v>0</v>
      </c>
      <c r="V8512" t="s">
        <v>2923</v>
      </c>
      <c r="W8512">
        <v>0</v>
      </c>
      <c r="X8512">
        <v>1</v>
      </c>
      <c r="Y8512">
        <v>1</v>
      </c>
    </row>
    <row r="8513" spans="2:25" x14ac:dyDescent="0.3">
      <c r="B8513">
        <v>0</v>
      </c>
      <c r="C8513" t="s">
        <v>18864</v>
      </c>
      <c r="D8513" t="s">
        <v>18863</v>
      </c>
      <c r="E8513">
        <v>2017</v>
      </c>
      <c r="F8513" t="s">
        <v>18862</v>
      </c>
      <c r="G8513" t="s">
        <v>3341</v>
      </c>
      <c r="H8513" s="6" t="str">
        <f>HYPERLINK(I8513)</f>
        <v>https://patents.google.com/patent/US20170330383A1/en</v>
      </c>
      <c r="I8513" t="s">
        <v>18861</v>
      </c>
      <c r="K8513">
        <v>227</v>
      </c>
      <c r="L8513" s="41">
        <v>43549</v>
      </c>
      <c r="U8513">
        <v>0</v>
      </c>
      <c r="V8513" t="s">
        <v>2923</v>
      </c>
      <c r="W8513">
        <v>0</v>
      </c>
      <c r="X8513">
        <v>1</v>
      </c>
      <c r="Y8513">
        <v>2</v>
      </c>
    </row>
    <row r="8514" spans="2:25" x14ac:dyDescent="0.3">
      <c r="B8514">
        <v>0</v>
      </c>
      <c r="C8514" t="s">
        <v>18860</v>
      </c>
      <c r="D8514" t="s">
        <v>18290</v>
      </c>
      <c r="E8514">
        <v>2018</v>
      </c>
      <c r="F8514" t="s">
        <v>4356</v>
      </c>
      <c r="G8514" t="s">
        <v>3341</v>
      </c>
      <c r="H8514" s="6" t="str">
        <f>HYPERLINK(I8514)</f>
        <v>https://patents.google.com/patent/US9952591B2/en</v>
      </c>
      <c r="I8514" t="s">
        <v>18859</v>
      </c>
      <c r="K8514">
        <v>228</v>
      </c>
      <c r="L8514" s="41">
        <v>43549</v>
      </c>
      <c r="U8514">
        <v>0</v>
      </c>
      <c r="V8514" t="s">
        <v>2923</v>
      </c>
      <c r="W8514">
        <v>0</v>
      </c>
      <c r="X8514">
        <v>6</v>
      </c>
      <c r="Y8514">
        <v>1</v>
      </c>
    </row>
    <row r="8515" spans="2:25" x14ac:dyDescent="0.3">
      <c r="B8515">
        <v>2</v>
      </c>
      <c r="C8515" t="s">
        <v>14693</v>
      </c>
      <c r="D8515" t="s">
        <v>14692</v>
      </c>
      <c r="E8515">
        <v>2018</v>
      </c>
      <c r="F8515" t="s">
        <v>14691</v>
      </c>
      <c r="G8515" t="s">
        <v>3646</v>
      </c>
      <c r="H8515" s="6" t="str">
        <f>HYPERLINK(I8515)</f>
        <v>https://arxiv.org/abs/1804.04349</v>
      </c>
      <c r="I8515" t="s">
        <v>14690</v>
      </c>
      <c r="J8515" t="s">
        <v>14689</v>
      </c>
      <c r="K8515">
        <v>229</v>
      </c>
      <c r="L8515" s="41">
        <v>43549</v>
      </c>
      <c r="U8515">
        <v>2</v>
      </c>
      <c r="V8515" t="s">
        <v>2949</v>
      </c>
      <c r="W8515">
        <v>2</v>
      </c>
      <c r="X8515">
        <v>1</v>
      </c>
      <c r="Y8515">
        <v>1</v>
      </c>
    </row>
    <row r="8516" spans="2:25" x14ac:dyDescent="0.3">
      <c r="B8516">
        <v>0</v>
      </c>
      <c r="C8516" t="s">
        <v>10283</v>
      </c>
      <c r="D8516" t="s">
        <v>10282</v>
      </c>
      <c r="E8516">
        <v>2018</v>
      </c>
      <c r="F8516" t="s">
        <v>3755</v>
      </c>
      <c r="G8516" t="s">
        <v>3314</v>
      </c>
      <c r="H8516" s="6" t="str">
        <f>HYPERLINK(I8516)</f>
        <v>https://ieeexplore.ieee.org/abstract/document/8581701/</v>
      </c>
      <c r="I8516" t="s">
        <v>10281</v>
      </c>
      <c r="K8516">
        <v>230</v>
      </c>
      <c r="L8516" s="41">
        <v>43549</v>
      </c>
      <c r="M8516" t="s">
        <v>3655</v>
      </c>
      <c r="U8516">
        <v>0</v>
      </c>
      <c r="V8516" t="s">
        <v>2923</v>
      </c>
      <c r="W8516">
        <v>0</v>
      </c>
      <c r="X8516">
        <v>4</v>
      </c>
      <c r="Y8516">
        <v>1</v>
      </c>
    </row>
    <row r="8517" spans="2:25" x14ac:dyDescent="0.3">
      <c r="B8517">
        <v>2</v>
      </c>
      <c r="C8517" t="s">
        <v>11655</v>
      </c>
      <c r="D8517" t="s">
        <v>11654</v>
      </c>
      <c r="E8517">
        <v>2018</v>
      </c>
      <c r="F8517" t="s">
        <v>11653</v>
      </c>
      <c r="G8517" t="s">
        <v>3328</v>
      </c>
      <c r="H8517" s="6" t="str">
        <f>HYPERLINK(I8517)</f>
        <v>https://link.springer.com/chapter/10.1007/978-3-319-75677-6_35</v>
      </c>
      <c r="I8517" t="s">
        <v>11652</v>
      </c>
      <c r="J8517" t="s">
        <v>11651</v>
      </c>
      <c r="K8517">
        <v>231</v>
      </c>
      <c r="L8517" s="41">
        <v>43549</v>
      </c>
      <c r="U8517">
        <v>2</v>
      </c>
      <c r="V8517" t="s">
        <v>2949</v>
      </c>
      <c r="W8517">
        <v>1</v>
      </c>
      <c r="X8517">
        <v>2</v>
      </c>
      <c r="Y8517">
        <v>1</v>
      </c>
    </row>
    <row r="8518" spans="2:25" x14ac:dyDescent="0.3">
      <c r="B8518">
        <v>0</v>
      </c>
      <c r="C8518" t="s">
        <v>18858</v>
      </c>
      <c r="D8518" t="s">
        <v>18857</v>
      </c>
      <c r="E8518">
        <v>2017</v>
      </c>
      <c r="F8518" t="s">
        <v>18856</v>
      </c>
      <c r="G8518" t="s">
        <v>10973</v>
      </c>
      <c r="H8518" s="6" t="str">
        <f>HYPERLINK(I8518)</f>
        <v>https://peerj.com/preprints/2694</v>
      </c>
      <c r="I8518" t="s">
        <v>18855</v>
      </c>
      <c r="K8518">
        <v>232</v>
      </c>
      <c r="L8518" s="41">
        <v>43549</v>
      </c>
      <c r="U8518">
        <v>0</v>
      </c>
      <c r="V8518" t="s">
        <v>2923</v>
      </c>
      <c r="W8518">
        <v>0</v>
      </c>
      <c r="X8518">
        <v>2</v>
      </c>
      <c r="Y8518">
        <v>2</v>
      </c>
    </row>
    <row r="8519" spans="2:25" x14ac:dyDescent="0.3">
      <c r="B8519">
        <v>0</v>
      </c>
      <c r="C8519" t="s">
        <v>14355</v>
      </c>
      <c r="D8519" t="s">
        <v>14354</v>
      </c>
      <c r="E8519">
        <v>2018</v>
      </c>
      <c r="F8519" t="s">
        <v>14627</v>
      </c>
      <c r="G8519" t="s">
        <v>3341</v>
      </c>
      <c r="H8519" s="6" t="str">
        <f>HYPERLINK(I8519)</f>
        <v>https://patents.google.com/patent/US10086839B2/en</v>
      </c>
      <c r="I8519" t="s">
        <v>14626</v>
      </c>
      <c r="K8519">
        <v>233</v>
      </c>
      <c r="L8519" s="41">
        <v>43549</v>
      </c>
      <c r="U8519">
        <v>0</v>
      </c>
      <c r="V8519" t="s">
        <v>2923</v>
      </c>
      <c r="W8519">
        <v>0</v>
      </c>
      <c r="X8519">
        <v>3</v>
      </c>
      <c r="Y8519">
        <v>1</v>
      </c>
    </row>
    <row r="8520" spans="2:25" x14ac:dyDescent="0.3">
      <c r="B8520">
        <v>0</v>
      </c>
      <c r="C8520" t="s">
        <v>11426</v>
      </c>
      <c r="D8520" t="s">
        <v>11425</v>
      </c>
      <c r="E8520">
        <v>2018</v>
      </c>
      <c r="F8520" t="s">
        <v>11424</v>
      </c>
      <c r="G8520" t="s">
        <v>3341</v>
      </c>
      <c r="H8520" s="6" t="str">
        <f>HYPERLINK(I8520)</f>
        <v>https://patents.google.com/patent/US20180350161A1/en</v>
      </c>
      <c r="I8520" t="s">
        <v>11423</v>
      </c>
      <c r="K8520">
        <v>234</v>
      </c>
      <c r="L8520" s="41">
        <v>43549</v>
      </c>
      <c r="U8520">
        <v>0</v>
      </c>
      <c r="V8520" t="s">
        <v>2923</v>
      </c>
      <c r="W8520">
        <v>0</v>
      </c>
      <c r="X8520">
        <v>4</v>
      </c>
      <c r="Y8520">
        <v>1</v>
      </c>
    </row>
    <row r="8521" spans="2:25" x14ac:dyDescent="0.3">
      <c r="B8521">
        <v>0</v>
      </c>
      <c r="C8521" t="s">
        <v>9935</v>
      </c>
      <c r="D8521" t="s">
        <v>9934</v>
      </c>
      <c r="E8521">
        <v>2019</v>
      </c>
      <c r="F8521" t="s">
        <v>9933</v>
      </c>
      <c r="G8521" t="s">
        <v>3341</v>
      </c>
      <c r="H8521" s="6" t="str">
        <f>HYPERLINK(I8521)</f>
        <v>https://patents.google.com/patent/US20190001993A1/en</v>
      </c>
      <c r="I8521" t="s">
        <v>9932</v>
      </c>
      <c r="K8521">
        <v>235</v>
      </c>
      <c r="L8521" s="41">
        <v>43549</v>
      </c>
      <c r="U8521">
        <v>0</v>
      </c>
      <c r="V8521" t="s">
        <v>2923</v>
      </c>
      <c r="W8521">
        <v>0</v>
      </c>
      <c r="X8521">
        <v>3</v>
      </c>
      <c r="Y8521">
        <v>1</v>
      </c>
    </row>
    <row r="8522" spans="2:25" x14ac:dyDescent="0.3">
      <c r="B8522">
        <v>0</v>
      </c>
      <c r="C8522" t="s">
        <v>9621</v>
      </c>
      <c r="D8522" t="s">
        <v>9620</v>
      </c>
      <c r="E8522">
        <v>2019</v>
      </c>
      <c r="F8522" t="s">
        <v>9634</v>
      </c>
      <c r="G8522" t="s">
        <v>4440</v>
      </c>
      <c r="H8522" s="6" t="str">
        <f>HYPERLINK(I8522)</f>
        <v>http://www.freepatentsonline.com/10185317.html</v>
      </c>
      <c r="I8522" t="s">
        <v>9661</v>
      </c>
      <c r="K8522">
        <v>236</v>
      </c>
      <c r="L8522" s="41">
        <v>43549</v>
      </c>
      <c r="U8522">
        <v>0</v>
      </c>
      <c r="V8522" t="s">
        <v>2923</v>
      </c>
      <c r="W8522">
        <v>0</v>
      </c>
      <c r="X8522">
        <v>2</v>
      </c>
      <c r="Y8522">
        <v>1</v>
      </c>
    </row>
    <row r="8523" spans="2:25" x14ac:dyDescent="0.3">
      <c r="B8523">
        <v>0</v>
      </c>
      <c r="C8523" t="s">
        <v>14249</v>
      </c>
      <c r="D8523" t="s">
        <v>14248</v>
      </c>
      <c r="E8523">
        <v>2019</v>
      </c>
      <c r="F8523" t="s">
        <v>18854</v>
      </c>
      <c r="G8523" t="s">
        <v>3341</v>
      </c>
      <c r="H8523" s="6" t="str">
        <f>HYPERLINK(I8523)</f>
        <v>https://patents.google.com/patent/US10183659B2/en</v>
      </c>
      <c r="I8523" t="s">
        <v>18853</v>
      </c>
      <c r="K8523">
        <v>237</v>
      </c>
      <c r="L8523" s="41">
        <v>43549</v>
      </c>
      <c r="U8523">
        <v>0</v>
      </c>
      <c r="V8523" t="s">
        <v>2923</v>
      </c>
      <c r="W8523">
        <v>0</v>
      </c>
      <c r="X8523">
        <v>1</v>
      </c>
      <c r="Y8523">
        <v>1</v>
      </c>
    </row>
    <row r="8524" spans="2:25" x14ac:dyDescent="0.3">
      <c r="B8524">
        <v>0</v>
      </c>
      <c r="C8524" t="s">
        <v>11446</v>
      </c>
      <c r="D8524" t="s">
        <v>18852</v>
      </c>
      <c r="E8524">
        <v>2017</v>
      </c>
      <c r="F8524" t="s">
        <v>18851</v>
      </c>
      <c r="G8524" t="s">
        <v>3341</v>
      </c>
      <c r="H8524" s="6" t="str">
        <f>HYPERLINK(I8524)</f>
        <v>https://patents.google.com/patent/US20170151957A1/en</v>
      </c>
      <c r="I8524" t="s">
        <v>18850</v>
      </c>
      <c r="K8524">
        <v>238</v>
      </c>
      <c r="L8524" s="41">
        <v>43549</v>
      </c>
      <c r="U8524">
        <v>0</v>
      </c>
      <c r="V8524" t="s">
        <v>2923</v>
      </c>
      <c r="W8524">
        <v>0</v>
      </c>
      <c r="X8524">
        <v>1</v>
      </c>
      <c r="Y8524">
        <v>2</v>
      </c>
    </row>
    <row r="8525" spans="2:25" x14ac:dyDescent="0.3">
      <c r="B8525">
        <v>0</v>
      </c>
      <c r="C8525" t="s">
        <v>13937</v>
      </c>
      <c r="D8525" t="s">
        <v>13936</v>
      </c>
      <c r="E8525">
        <v>2018</v>
      </c>
      <c r="G8525" t="s">
        <v>3408</v>
      </c>
      <c r="H8525" s="6" t="str">
        <f>HYPERLINK(I8525)</f>
        <v>http://www.diva-portal.org/smash/record.jsf?pid=diva2:1279345</v>
      </c>
      <c r="I8525" t="s">
        <v>13935</v>
      </c>
      <c r="K8525">
        <v>239</v>
      </c>
      <c r="L8525" s="41">
        <v>43549</v>
      </c>
      <c r="U8525">
        <v>0</v>
      </c>
      <c r="V8525" t="s">
        <v>2923</v>
      </c>
      <c r="W8525">
        <v>0</v>
      </c>
      <c r="X8525">
        <v>1</v>
      </c>
      <c r="Y8525">
        <v>1</v>
      </c>
    </row>
    <row r="8526" spans="2:25" x14ac:dyDescent="0.3">
      <c r="B8526">
        <v>0</v>
      </c>
      <c r="C8526" t="s">
        <v>13696</v>
      </c>
      <c r="D8526" t="s">
        <v>13695</v>
      </c>
      <c r="E8526">
        <v>2018</v>
      </c>
      <c r="F8526" t="s">
        <v>14661</v>
      </c>
      <c r="G8526" t="s">
        <v>3341</v>
      </c>
      <c r="H8526" s="6" t="str">
        <f>HYPERLINK(I8526)</f>
        <v>https://patents.google.com/patent/US10112611B2/en</v>
      </c>
      <c r="I8526" t="s">
        <v>14660</v>
      </c>
      <c r="K8526">
        <v>240</v>
      </c>
      <c r="L8526" s="41">
        <v>43549</v>
      </c>
      <c r="U8526">
        <v>0</v>
      </c>
      <c r="V8526" t="s">
        <v>2923</v>
      </c>
      <c r="W8526">
        <v>0</v>
      </c>
      <c r="X8526">
        <v>1</v>
      </c>
      <c r="Y8526">
        <v>1</v>
      </c>
    </row>
    <row r="8527" spans="2:25" x14ac:dyDescent="0.3">
      <c r="B8527">
        <v>0</v>
      </c>
      <c r="C8527" t="s">
        <v>11339</v>
      </c>
      <c r="D8527" t="s">
        <v>11338</v>
      </c>
      <c r="E8527">
        <v>2018</v>
      </c>
      <c r="F8527" t="s">
        <v>11560</v>
      </c>
      <c r="G8527" t="s">
        <v>3341</v>
      </c>
      <c r="H8527" s="6" t="str">
        <f>HYPERLINK(I8527)</f>
        <v>https://patents.google.com/patent/US10025310B2/en</v>
      </c>
      <c r="I8527" t="s">
        <v>11559</v>
      </c>
      <c r="K8527">
        <v>241</v>
      </c>
      <c r="L8527" s="41">
        <v>43549</v>
      </c>
      <c r="U8527">
        <v>0</v>
      </c>
      <c r="V8527" t="s">
        <v>2923</v>
      </c>
      <c r="W8527">
        <v>0</v>
      </c>
      <c r="X8527">
        <v>3</v>
      </c>
      <c r="Y8527">
        <v>1</v>
      </c>
    </row>
    <row r="8528" spans="2:25" x14ac:dyDescent="0.3">
      <c r="B8528">
        <v>1</v>
      </c>
      <c r="C8528" t="s">
        <v>16718</v>
      </c>
      <c r="D8528" t="s">
        <v>16717</v>
      </c>
      <c r="E8528">
        <v>2018</v>
      </c>
      <c r="F8528" t="s">
        <v>4356</v>
      </c>
      <c r="G8528" t="s">
        <v>3341</v>
      </c>
      <c r="H8528" s="6" t="str">
        <f>HYPERLINK(I8528)</f>
        <v>https://patents.google.com/patent/US9994233B2/en</v>
      </c>
      <c r="I8528" t="s">
        <v>18849</v>
      </c>
      <c r="J8528" t="s">
        <v>18848</v>
      </c>
      <c r="K8528">
        <v>242</v>
      </c>
      <c r="L8528" s="41">
        <v>43549</v>
      </c>
      <c r="U8528">
        <v>1</v>
      </c>
      <c r="V8528" t="s">
        <v>2931</v>
      </c>
      <c r="W8528">
        <v>0</v>
      </c>
      <c r="X8528">
        <v>3</v>
      </c>
      <c r="Y8528">
        <v>1</v>
      </c>
    </row>
    <row r="8529" spans="2:25" x14ac:dyDescent="0.3">
      <c r="B8529">
        <v>0</v>
      </c>
      <c r="C8529" t="s">
        <v>11339</v>
      </c>
      <c r="D8529" t="s">
        <v>11338</v>
      </c>
      <c r="E8529">
        <v>2018</v>
      </c>
      <c r="F8529" t="s">
        <v>11337</v>
      </c>
      <c r="G8529" t="s">
        <v>3341</v>
      </c>
      <c r="H8529" s="6" t="str">
        <f>HYPERLINK(I8529)</f>
        <v>https://patents.google.com/patent/US20180164815A1/en</v>
      </c>
      <c r="I8529" t="s">
        <v>11336</v>
      </c>
      <c r="K8529">
        <v>243</v>
      </c>
      <c r="L8529" s="41">
        <v>43549</v>
      </c>
      <c r="U8529">
        <v>0</v>
      </c>
      <c r="V8529" t="s">
        <v>2923</v>
      </c>
      <c r="W8529">
        <v>0</v>
      </c>
      <c r="X8529">
        <v>3</v>
      </c>
      <c r="Y8529">
        <v>1</v>
      </c>
    </row>
    <row r="8530" spans="2:25" x14ac:dyDescent="0.3">
      <c r="B8530">
        <v>0</v>
      </c>
      <c r="C8530" t="s">
        <v>11351</v>
      </c>
      <c r="D8530" t="s">
        <v>11350</v>
      </c>
      <c r="E8530">
        <v>2018</v>
      </c>
      <c r="F8530" t="s">
        <v>11349</v>
      </c>
      <c r="G8530" t="s">
        <v>3341</v>
      </c>
      <c r="H8530" s="6" t="str">
        <f>HYPERLINK(I8530)</f>
        <v>https://patents.google.com/patent/US20180046186A1/en</v>
      </c>
      <c r="I8530" t="s">
        <v>11348</v>
      </c>
      <c r="K8530">
        <v>244</v>
      </c>
      <c r="L8530" s="41">
        <v>43549</v>
      </c>
      <c r="U8530">
        <v>0</v>
      </c>
      <c r="V8530" t="s">
        <v>2923</v>
      </c>
      <c r="W8530">
        <v>0</v>
      </c>
      <c r="X8530">
        <v>1</v>
      </c>
      <c r="Y8530">
        <v>1</v>
      </c>
    </row>
    <row r="8531" spans="2:25" x14ac:dyDescent="0.3">
      <c r="B8531">
        <v>0</v>
      </c>
      <c r="C8531" t="s">
        <v>14688</v>
      </c>
      <c r="D8531" t="s">
        <v>14687</v>
      </c>
      <c r="E8531">
        <v>2018</v>
      </c>
      <c r="F8531" t="s">
        <v>14686</v>
      </c>
      <c r="G8531" t="s">
        <v>3314</v>
      </c>
      <c r="H8531" s="6" t="str">
        <f>HYPERLINK(I8531)</f>
        <v>https://ieeexplore.ieee.org/abstract/document/8612701/</v>
      </c>
      <c r="I8531" t="s">
        <v>14685</v>
      </c>
      <c r="K8531">
        <v>245</v>
      </c>
      <c r="L8531" s="41">
        <v>43549</v>
      </c>
      <c r="U8531">
        <v>0</v>
      </c>
      <c r="V8531" t="s">
        <v>2923</v>
      </c>
      <c r="W8531">
        <v>0</v>
      </c>
      <c r="X8531">
        <v>5</v>
      </c>
      <c r="Y8531">
        <v>1</v>
      </c>
    </row>
    <row r="8532" spans="2:25" x14ac:dyDescent="0.3">
      <c r="B8532">
        <v>0</v>
      </c>
      <c r="C8532" t="s">
        <v>1051</v>
      </c>
      <c r="D8532" t="s">
        <v>1052</v>
      </c>
      <c r="E8532">
        <v>2018</v>
      </c>
      <c r="F8532" t="s">
        <v>14420</v>
      </c>
      <c r="G8532" t="s">
        <v>3341</v>
      </c>
      <c r="H8532" s="6" t="str">
        <f>HYPERLINK(I8532)</f>
        <v>https://patents.google.com/patent/US20180257669A1/en</v>
      </c>
      <c r="I8532" t="s">
        <v>1053</v>
      </c>
      <c r="K8532">
        <v>246</v>
      </c>
      <c r="L8532" s="41">
        <v>43549</v>
      </c>
      <c r="U8532">
        <v>0</v>
      </c>
      <c r="V8532" t="s">
        <v>2923</v>
      </c>
      <c r="W8532">
        <v>0</v>
      </c>
      <c r="X8532">
        <v>2</v>
      </c>
      <c r="Y8532">
        <v>1</v>
      </c>
    </row>
    <row r="8533" spans="2:25" x14ac:dyDescent="0.3">
      <c r="B8533">
        <v>0</v>
      </c>
      <c r="C8533" t="s">
        <v>18847</v>
      </c>
      <c r="D8533" t="s">
        <v>18846</v>
      </c>
      <c r="E8533">
        <v>2018</v>
      </c>
      <c r="F8533" t="s">
        <v>18845</v>
      </c>
      <c r="G8533" t="s">
        <v>3328</v>
      </c>
      <c r="H8533" s="6" t="str">
        <f>HYPERLINK(I8533)</f>
        <v>https://link.springer.com/chapter/10.1007/978-3-319-92267-6_25</v>
      </c>
      <c r="I8533" t="s">
        <v>18844</v>
      </c>
      <c r="K8533">
        <v>247</v>
      </c>
      <c r="L8533" s="41">
        <v>43549</v>
      </c>
      <c r="U8533">
        <v>0</v>
      </c>
      <c r="V8533" t="s">
        <v>2923</v>
      </c>
      <c r="W8533">
        <v>0</v>
      </c>
      <c r="X8533">
        <v>4</v>
      </c>
      <c r="Y8533">
        <v>1</v>
      </c>
    </row>
    <row r="8534" spans="2:25" x14ac:dyDescent="0.3">
      <c r="B8534">
        <v>0</v>
      </c>
      <c r="C8534" t="s">
        <v>18843</v>
      </c>
      <c r="D8534" t="s">
        <v>18842</v>
      </c>
      <c r="E8534">
        <v>2018</v>
      </c>
      <c r="F8534" t="s">
        <v>18841</v>
      </c>
      <c r="G8534" t="s">
        <v>3341</v>
      </c>
      <c r="H8534" s="6" t="str">
        <f>HYPERLINK(I8534)</f>
        <v>https://patents.google.com/patent/US20180124213A1/en</v>
      </c>
      <c r="I8534" t="s">
        <v>18840</v>
      </c>
      <c r="K8534">
        <v>248</v>
      </c>
      <c r="L8534" s="41">
        <v>43549</v>
      </c>
      <c r="U8534">
        <v>0</v>
      </c>
      <c r="V8534" t="s">
        <v>2923</v>
      </c>
      <c r="W8534">
        <v>0</v>
      </c>
      <c r="X8534">
        <v>1</v>
      </c>
      <c r="Y8534">
        <v>1</v>
      </c>
    </row>
    <row r="8535" spans="2:25" x14ac:dyDescent="0.3">
      <c r="B8535">
        <v>0</v>
      </c>
      <c r="C8535" t="s">
        <v>18839</v>
      </c>
      <c r="D8535" t="s">
        <v>18838</v>
      </c>
      <c r="E8535">
        <v>2018</v>
      </c>
      <c r="F8535" t="s">
        <v>3520</v>
      </c>
      <c r="G8535" t="s">
        <v>3341</v>
      </c>
      <c r="H8535" s="6" t="str">
        <f>HYPERLINK(I8535)</f>
        <v>https://patents.google.com/patent/US20180210074A1/en</v>
      </c>
      <c r="I8535" t="s">
        <v>18837</v>
      </c>
      <c r="K8535">
        <v>249</v>
      </c>
      <c r="L8535" s="41">
        <v>43549</v>
      </c>
      <c r="U8535">
        <v>0</v>
      </c>
      <c r="V8535" t="s">
        <v>2923</v>
      </c>
      <c r="W8535">
        <v>0</v>
      </c>
      <c r="X8535">
        <v>5</v>
      </c>
      <c r="Y8535">
        <v>1</v>
      </c>
    </row>
    <row r="8536" spans="2:25" x14ac:dyDescent="0.3">
      <c r="B8536">
        <v>0</v>
      </c>
      <c r="C8536" t="s">
        <v>9238</v>
      </c>
      <c r="D8536" t="s">
        <v>9237</v>
      </c>
      <c r="E8536">
        <v>2018</v>
      </c>
      <c r="F8536" t="s">
        <v>4280</v>
      </c>
      <c r="G8536" t="s">
        <v>4440</v>
      </c>
      <c r="H8536" s="6" t="str">
        <f>HYPERLINK(I8536)</f>
        <v>http://www.freepatentsonline.com/10106106.html</v>
      </c>
      <c r="I8536" t="s">
        <v>9236</v>
      </c>
      <c r="K8536">
        <v>250</v>
      </c>
      <c r="L8536" s="41">
        <v>43549</v>
      </c>
      <c r="U8536">
        <v>0</v>
      </c>
      <c r="V8536" t="s">
        <v>2923</v>
      </c>
      <c r="W8536">
        <v>0</v>
      </c>
      <c r="X8536">
        <v>3</v>
      </c>
      <c r="Y8536">
        <v>1</v>
      </c>
    </row>
    <row r="8537" spans="2:25" x14ac:dyDescent="0.3">
      <c r="B8537">
        <v>0</v>
      </c>
      <c r="C8537" t="s">
        <v>1553</v>
      </c>
      <c r="D8537" t="s">
        <v>1554</v>
      </c>
      <c r="E8537">
        <v>2018</v>
      </c>
      <c r="F8537" t="s">
        <v>3520</v>
      </c>
      <c r="G8537" t="s">
        <v>4440</v>
      </c>
      <c r="H8537" s="6" t="str">
        <f>HYPERLINK(I8537)</f>
        <v>http://www.freepatentsonline.com/10082789.html</v>
      </c>
      <c r="I8537" t="s">
        <v>1555</v>
      </c>
      <c r="K8537">
        <v>251</v>
      </c>
      <c r="L8537" s="41">
        <v>43549</v>
      </c>
      <c r="U8537">
        <v>0</v>
      </c>
      <c r="V8537" t="s">
        <v>2923</v>
      </c>
      <c r="W8537">
        <v>0</v>
      </c>
      <c r="X8537">
        <v>3</v>
      </c>
      <c r="Y8537">
        <v>1</v>
      </c>
    </row>
    <row r="8538" spans="2:25" x14ac:dyDescent="0.3">
      <c r="B8538">
        <v>0</v>
      </c>
      <c r="C8538" t="s">
        <v>18836</v>
      </c>
      <c r="D8538" t="s">
        <v>18835</v>
      </c>
      <c r="E8538">
        <v>2019</v>
      </c>
      <c r="F8538" t="s">
        <v>8075</v>
      </c>
      <c r="G8538" t="s">
        <v>3347</v>
      </c>
      <c r="H8538" s="6" t="str">
        <f>HYPERLINK(I8538)</f>
        <v>https://www.sciencedirect.com/science/article/pii/S0968090X18312506</v>
      </c>
      <c r="I8538" t="s">
        <v>18834</v>
      </c>
      <c r="K8538">
        <v>252</v>
      </c>
      <c r="L8538" s="41">
        <v>43549</v>
      </c>
      <c r="U8538">
        <v>0</v>
      </c>
      <c r="V8538" t="s">
        <v>2923</v>
      </c>
      <c r="W8538">
        <v>0</v>
      </c>
      <c r="X8538">
        <v>4</v>
      </c>
      <c r="Y8538">
        <v>1</v>
      </c>
    </row>
    <row r="8539" spans="2:25" x14ac:dyDescent="0.3">
      <c r="B8539">
        <v>0</v>
      </c>
      <c r="C8539" t="s">
        <v>1553</v>
      </c>
      <c r="D8539" t="s">
        <v>1554</v>
      </c>
      <c r="E8539">
        <v>2018</v>
      </c>
      <c r="F8539" t="s">
        <v>3520</v>
      </c>
      <c r="G8539" t="s">
        <v>4440</v>
      </c>
      <c r="H8539" s="6" t="str">
        <f>HYPERLINK(I8539)</f>
        <v>http://www.freepatentsonline.com/10120379.html</v>
      </c>
      <c r="I8539" t="s">
        <v>14988</v>
      </c>
      <c r="K8539">
        <v>253</v>
      </c>
      <c r="L8539" s="41">
        <v>43549</v>
      </c>
      <c r="U8539">
        <v>0</v>
      </c>
      <c r="V8539" t="s">
        <v>2923</v>
      </c>
      <c r="W8539">
        <v>0</v>
      </c>
      <c r="X8539">
        <v>3</v>
      </c>
      <c r="Y8539">
        <v>1</v>
      </c>
    </row>
    <row r="8540" spans="2:25" x14ac:dyDescent="0.3">
      <c r="B8540">
        <v>0</v>
      </c>
      <c r="C8540" t="s">
        <v>18833</v>
      </c>
      <c r="D8540" t="s">
        <v>18832</v>
      </c>
      <c r="E8540">
        <v>2017</v>
      </c>
      <c r="F8540" t="s">
        <v>18831</v>
      </c>
      <c r="G8540" t="s">
        <v>18830</v>
      </c>
      <c r="H8540" s="6" t="str">
        <f>HYPERLINK(I8540)</f>
        <v>http://humanlab.kr/attachment/cfile4.uf@998B144D5B46B8C1271D84.pdf</v>
      </c>
      <c r="I8540" t="s">
        <v>18829</v>
      </c>
      <c r="K8540">
        <v>254</v>
      </c>
      <c r="L8540" s="41">
        <v>43549</v>
      </c>
      <c r="M8540" t="s">
        <v>3356</v>
      </c>
      <c r="U8540">
        <v>0</v>
      </c>
      <c r="V8540" t="s">
        <v>2923</v>
      </c>
      <c r="W8540">
        <v>0</v>
      </c>
      <c r="X8540">
        <v>2</v>
      </c>
      <c r="Y8540">
        <v>2</v>
      </c>
    </row>
    <row r="8541" spans="2:25" x14ac:dyDescent="0.3">
      <c r="B8541">
        <v>0</v>
      </c>
      <c r="C8541" t="s">
        <v>14756</v>
      </c>
      <c r="D8541" t="s">
        <v>14755</v>
      </c>
      <c r="E8541">
        <v>2018</v>
      </c>
      <c r="G8541" t="s">
        <v>5243</v>
      </c>
      <c r="H8541" s="6" t="str">
        <f>HYPERLINK(I8541)</f>
        <v>https://www.sae.org/publications/technical-papers/content/2018-01-0502/</v>
      </c>
      <c r="I8541" t="s">
        <v>14754</v>
      </c>
      <c r="K8541">
        <v>255</v>
      </c>
      <c r="L8541" s="41">
        <v>43549</v>
      </c>
      <c r="U8541">
        <v>0</v>
      </c>
      <c r="V8541" t="s">
        <v>2923</v>
      </c>
      <c r="W8541">
        <v>0</v>
      </c>
      <c r="X8541">
        <v>4</v>
      </c>
      <c r="Y8541">
        <v>1</v>
      </c>
    </row>
    <row r="8542" spans="2:25" x14ac:dyDescent="0.3">
      <c r="B8542">
        <v>0</v>
      </c>
      <c r="C8542" t="s">
        <v>18828</v>
      </c>
      <c r="D8542" t="s">
        <v>18827</v>
      </c>
      <c r="E8542">
        <v>2018</v>
      </c>
      <c r="F8542" t="s">
        <v>3594</v>
      </c>
      <c r="G8542" t="s">
        <v>3328</v>
      </c>
      <c r="H8542" s="6" t="str">
        <f>HYPERLINK(I8542)</f>
        <v>https://link.springer.com/chapter/10.1007/978-3-319-94706-8_44</v>
      </c>
      <c r="I8542" t="s">
        <v>18826</v>
      </c>
      <c r="K8542">
        <v>256</v>
      </c>
      <c r="L8542" s="41">
        <v>43549</v>
      </c>
      <c r="U8542">
        <v>0</v>
      </c>
      <c r="V8542" t="s">
        <v>2923</v>
      </c>
      <c r="W8542">
        <v>0</v>
      </c>
      <c r="X8542">
        <v>4</v>
      </c>
      <c r="Y8542">
        <v>1</v>
      </c>
    </row>
    <row r="8543" spans="2:25" x14ac:dyDescent="0.3">
      <c r="B8543">
        <v>0</v>
      </c>
      <c r="C8543" t="s">
        <v>11446</v>
      </c>
      <c r="D8543" t="s">
        <v>18307</v>
      </c>
      <c r="E8543">
        <v>2017</v>
      </c>
      <c r="F8543" t="s">
        <v>18825</v>
      </c>
      <c r="G8543" t="s">
        <v>3341</v>
      </c>
      <c r="H8543" s="6" t="str">
        <f>HYPERLINK(I8543)</f>
        <v>https://patents.google.com/patent/US20170154532A1/en</v>
      </c>
      <c r="I8543" t="s">
        <v>18824</v>
      </c>
      <c r="K8543">
        <v>257</v>
      </c>
      <c r="L8543" s="41">
        <v>43549</v>
      </c>
      <c r="U8543">
        <v>0</v>
      </c>
      <c r="V8543" t="s">
        <v>2923</v>
      </c>
      <c r="W8543">
        <v>0</v>
      </c>
      <c r="X8543">
        <v>1</v>
      </c>
      <c r="Y8543">
        <v>2</v>
      </c>
    </row>
    <row r="8544" spans="2:25" x14ac:dyDescent="0.3">
      <c r="B8544">
        <v>3</v>
      </c>
      <c r="C8544" t="s">
        <v>18823</v>
      </c>
      <c r="D8544" t="s">
        <v>18822</v>
      </c>
      <c r="E8544">
        <v>2017</v>
      </c>
      <c r="F8544" t="s">
        <v>18821</v>
      </c>
      <c r="G8544" t="s">
        <v>3314</v>
      </c>
      <c r="H8544" s="6" t="str">
        <f>HYPERLINK(I8544)</f>
        <v>https://ieeexplore.ieee.org/abstract/document/7972217/</v>
      </c>
      <c r="I8544" t="s">
        <v>18820</v>
      </c>
      <c r="J8544" t="s">
        <v>18819</v>
      </c>
      <c r="K8544">
        <v>258</v>
      </c>
      <c r="L8544" s="41">
        <v>43549</v>
      </c>
      <c r="U8544">
        <v>3</v>
      </c>
      <c r="V8544" t="s">
        <v>2954</v>
      </c>
      <c r="W8544">
        <v>1</v>
      </c>
      <c r="X8544">
        <v>5</v>
      </c>
      <c r="Y8544">
        <v>2</v>
      </c>
    </row>
    <row r="8545" spans="2:25" x14ac:dyDescent="0.3">
      <c r="B8545">
        <v>12</v>
      </c>
      <c r="C8545" t="s">
        <v>15201</v>
      </c>
      <c r="D8545" t="s">
        <v>15200</v>
      </c>
      <c r="E8545">
        <v>2017</v>
      </c>
      <c r="F8545" t="s">
        <v>3716</v>
      </c>
      <c r="G8545" t="s">
        <v>3347</v>
      </c>
      <c r="H8545" s="6" t="str">
        <f>HYPERLINK(I8545)</f>
        <v>https://www.sciencedirect.com/science/article/pii/S2405896317300587</v>
      </c>
      <c r="I8545" t="s">
        <v>15199</v>
      </c>
      <c r="J8545" t="s">
        <v>15198</v>
      </c>
      <c r="K8545">
        <v>259</v>
      </c>
      <c r="L8545" s="41">
        <v>43549</v>
      </c>
      <c r="U8545">
        <v>12</v>
      </c>
      <c r="V8545" t="s">
        <v>3002</v>
      </c>
      <c r="W8545">
        <v>4</v>
      </c>
      <c r="X8545">
        <v>3</v>
      </c>
      <c r="Y8545">
        <v>2</v>
      </c>
    </row>
    <row r="8546" spans="2:25" x14ac:dyDescent="0.3">
      <c r="B8546">
        <v>0</v>
      </c>
      <c r="C8546" t="s">
        <v>18818</v>
      </c>
      <c r="D8546" t="s">
        <v>18817</v>
      </c>
      <c r="E8546">
        <v>2018</v>
      </c>
      <c r="G8546" t="s">
        <v>7426</v>
      </c>
      <c r="H8546" s="6" t="str">
        <f>HYPERLINK(I8546)</f>
        <v>https://papers.ssrn.com/sol3/papers.cfm?abstract_id=3179428</v>
      </c>
      <c r="I8546" t="s">
        <v>18816</v>
      </c>
      <c r="K8546">
        <v>260</v>
      </c>
      <c r="L8546" s="41">
        <v>43549</v>
      </c>
      <c r="U8546">
        <v>0</v>
      </c>
      <c r="V8546" t="s">
        <v>2923</v>
      </c>
      <c r="W8546">
        <v>0</v>
      </c>
      <c r="X8546">
        <v>6</v>
      </c>
      <c r="Y8546">
        <v>1</v>
      </c>
    </row>
    <row r="8547" spans="2:25" x14ac:dyDescent="0.3">
      <c r="B8547">
        <v>0</v>
      </c>
      <c r="C8547" t="s">
        <v>17328</v>
      </c>
      <c r="D8547" t="s">
        <v>17327</v>
      </c>
      <c r="E8547">
        <v>2018</v>
      </c>
      <c r="F8547" t="s">
        <v>18815</v>
      </c>
      <c r="G8547" t="s">
        <v>3341</v>
      </c>
      <c r="H8547" s="6" t="str">
        <f>HYPERLINK(I8547)</f>
        <v>https://patents.google.com/patent/US9969410B2/en</v>
      </c>
      <c r="I8547" t="s">
        <v>18814</v>
      </c>
      <c r="K8547">
        <v>261</v>
      </c>
      <c r="L8547" s="41">
        <v>43549</v>
      </c>
      <c r="U8547">
        <v>0</v>
      </c>
      <c r="V8547" t="s">
        <v>2923</v>
      </c>
      <c r="W8547">
        <v>0</v>
      </c>
      <c r="X8547">
        <v>2</v>
      </c>
      <c r="Y8547">
        <v>1</v>
      </c>
    </row>
    <row r="8548" spans="2:25" x14ac:dyDescent="0.3">
      <c r="B8548">
        <v>0</v>
      </c>
      <c r="C8548" t="s">
        <v>11339</v>
      </c>
      <c r="D8548" t="s">
        <v>11338</v>
      </c>
      <c r="E8548">
        <v>2017</v>
      </c>
      <c r="F8548" t="s">
        <v>11550</v>
      </c>
      <c r="G8548" t="s">
        <v>3341</v>
      </c>
      <c r="H8548" s="6" t="str">
        <f>HYPERLINK(I8548)</f>
        <v>https://patents.google.com/patent/US9817400B1/en</v>
      </c>
      <c r="I8548" t="s">
        <v>11549</v>
      </c>
      <c r="K8548">
        <v>262</v>
      </c>
      <c r="L8548" s="41">
        <v>43549</v>
      </c>
      <c r="U8548">
        <v>0</v>
      </c>
      <c r="V8548" t="s">
        <v>2923</v>
      </c>
      <c r="W8548">
        <v>0</v>
      </c>
      <c r="X8548">
        <v>3</v>
      </c>
      <c r="Y8548">
        <v>2</v>
      </c>
    </row>
    <row r="8549" spans="2:25" x14ac:dyDescent="0.3">
      <c r="B8549">
        <v>0</v>
      </c>
      <c r="C8549" t="s">
        <v>9439</v>
      </c>
      <c r="D8549" t="s">
        <v>9438</v>
      </c>
      <c r="E8549">
        <v>2019</v>
      </c>
      <c r="F8549" t="s">
        <v>9437</v>
      </c>
      <c r="G8549" t="s">
        <v>3341</v>
      </c>
      <c r="H8549" s="6" t="str">
        <f>HYPERLINK(I8549)</f>
        <v>https://patents.google.com/patent/US20190020844A1/en</v>
      </c>
      <c r="I8549" t="s">
        <v>9436</v>
      </c>
      <c r="K8549">
        <v>263</v>
      </c>
      <c r="L8549" s="41">
        <v>43549</v>
      </c>
      <c r="U8549">
        <v>0</v>
      </c>
      <c r="V8549" t="s">
        <v>2923</v>
      </c>
      <c r="W8549">
        <v>0</v>
      </c>
      <c r="X8549">
        <v>1</v>
      </c>
      <c r="Y8549">
        <v>1</v>
      </c>
    </row>
    <row r="8550" spans="2:25" x14ac:dyDescent="0.3">
      <c r="B8550">
        <v>0</v>
      </c>
      <c r="C8550" t="s">
        <v>11458</v>
      </c>
      <c r="D8550" t="s">
        <v>11485</v>
      </c>
      <c r="E8550">
        <v>2018</v>
      </c>
      <c r="F8550" t="s">
        <v>11456</v>
      </c>
      <c r="G8550" t="s">
        <v>4440</v>
      </c>
      <c r="H8550" s="6" t="str">
        <f>HYPERLINK(I8550)</f>
        <v>http://www.freepatentsonline.com/y2018/0077066.html</v>
      </c>
      <c r="I8550" t="s">
        <v>11484</v>
      </c>
      <c r="K8550">
        <v>264</v>
      </c>
      <c r="L8550" s="41">
        <v>43549</v>
      </c>
      <c r="U8550">
        <v>0</v>
      </c>
      <c r="V8550" t="s">
        <v>2923</v>
      </c>
      <c r="W8550">
        <v>0</v>
      </c>
      <c r="X8550">
        <v>1</v>
      </c>
      <c r="Y8550">
        <v>1</v>
      </c>
    </row>
    <row r="8551" spans="2:25" x14ac:dyDescent="0.3">
      <c r="B8551">
        <v>0</v>
      </c>
      <c r="C8551" t="s">
        <v>9621</v>
      </c>
      <c r="D8551" t="s">
        <v>9620</v>
      </c>
      <c r="E8551">
        <v>2019</v>
      </c>
      <c r="F8551" t="s">
        <v>9619</v>
      </c>
      <c r="G8551" t="s">
        <v>3341</v>
      </c>
      <c r="H8551" s="6" t="str">
        <f>HYPERLINK(I8551)</f>
        <v>https://patents.google.com/patent/US10185317B2/en</v>
      </c>
      <c r="I8551" t="s">
        <v>9618</v>
      </c>
      <c r="K8551">
        <v>265</v>
      </c>
      <c r="L8551" s="41">
        <v>43549</v>
      </c>
      <c r="U8551">
        <v>0</v>
      </c>
      <c r="V8551" t="s">
        <v>2923</v>
      </c>
      <c r="W8551">
        <v>0</v>
      </c>
      <c r="X8551">
        <v>2</v>
      </c>
      <c r="Y8551">
        <v>1</v>
      </c>
    </row>
    <row r="8552" spans="2:25" x14ac:dyDescent="0.3">
      <c r="B8552">
        <v>0</v>
      </c>
      <c r="C8552" t="s">
        <v>13696</v>
      </c>
      <c r="D8552" t="s">
        <v>13695</v>
      </c>
      <c r="E8552">
        <v>2019</v>
      </c>
      <c r="F8552" t="s">
        <v>13694</v>
      </c>
      <c r="G8552" t="s">
        <v>3341</v>
      </c>
      <c r="H8552" s="6" t="str">
        <f>HYPERLINK(I8552)</f>
        <v>https://patents.google.com/patent/US20190031192A1/en</v>
      </c>
      <c r="I8552" t="s">
        <v>13693</v>
      </c>
      <c r="K8552">
        <v>266</v>
      </c>
      <c r="L8552" s="41">
        <v>43549</v>
      </c>
      <c r="U8552">
        <v>0</v>
      </c>
      <c r="V8552" t="s">
        <v>2923</v>
      </c>
      <c r="W8552">
        <v>0</v>
      </c>
      <c r="X8552">
        <v>1</v>
      </c>
      <c r="Y8552">
        <v>1</v>
      </c>
    </row>
    <row r="8553" spans="2:25" x14ac:dyDescent="0.3">
      <c r="B8553">
        <v>0</v>
      </c>
      <c r="C8553" t="s">
        <v>18813</v>
      </c>
      <c r="D8553" t="s">
        <v>18812</v>
      </c>
      <c r="E8553">
        <v>2017</v>
      </c>
      <c r="F8553" t="s">
        <v>18811</v>
      </c>
      <c r="G8553" t="s">
        <v>3560</v>
      </c>
      <c r="H8553" s="6" t="str">
        <f>HYPERLINK(I8553)</f>
        <v>https://books.google.com/books?hl=en&amp;lr=&amp;id=HD-IDwAAQBAJ&amp;oi=fnd&amp;pg=PA331&amp;dq=%22human+machine+interface%22+(%22autonomous+vehicle%22+OR+%22autonomous+vehicles%22)+-pedestrian+-wheelchair+-military+-business&amp;ots=UHz3ORDuHH&amp;sig=Zc63h03k7C4mLVU5dSKZuc2i2nU</v>
      </c>
      <c r="I8553" t="s">
        <v>18810</v>
      </c>
      <c r="K8553">
        <v>267</v>
      </c>
      <c r="L8553" s="41">
        <v>43549</v>
      </c>
      <c r="U8553">
        <v>0</v>
      </c>
      <c r="V8553" t="s">
        <v>2923</v>
      </c>
      <c r="W8553">
        <v>0</v>
      </c>
      <c r="X8553">
        <v>5</v>
      </c>
      <c r="Y8553">
        <v>2</v>
      </c>
    </row>
    <row r="8554" spans="2:25" x14ac:dyDescent="0.3">
      <c r="B8554">
        <v>0</v>
      </c>
      <c r="C8554" t="s">
        <v>18809</v>
      </c>
      <c r="D8554" t="s">
        <v>18808</v>
      </c>
      <c r="E8554">
        <v>2019</v>
      </c>
      <c r="F8554" t="s">
        <v>18807</v>
      </c>
      <c r="G8554" t="s">
        <v>3328</v>
      </c>
      <c r="H8554" s="6" t="str">
        <f>HYPERLINK(I8554)</f>
        <v>https://link.springer.com/article/10.1007/s12193-019-00296-w</v>
      </c>
      <c r="I8554" t="s">
        <v>18806</v>
      </c>
      <c r="K8554">
        <v>268</v>
      </c>
      <c r="L8554" s="41">
        <v>43549</v>
      </c>
      <c r="U8554">
        <v>0</v>
      </c>
      <c r="V8554" t="s">
        <v>2923</v>
      </c>
      <c r="W8554">
        <v>0</v>
      </c>
      <c r="X8554">
        <v>3</v>
      </c>
      <c r="Y8554">
        <v>1</v>
      </c>
    </row>
    <row r="8555" spans="2:25" x14ac:dyDescent="0.3">
      <c r="B8555">
        <v>0</v>
      </c>
      <c r="C8555" t="s">
        <v>6038</v>
      </c>
      <c r="D8555" t="s">
        <v>6037</v>
      </c>
      <c r="E8555">
        <v>2018</v>
      </c>
      <c r="F8555" t="s">
        <v>6036</v>
      </c>
      <c r="G8555" t="s">
        <v>4440</v>
      </c>
      <c r="H8555" s="6" t="str">
        <f>HYPERLINK(I8555)</f>
        <v>http://www.freepatentsonline.com/10118577.html</v>
      </c>
      <c r="I8555" t="s">
        <v>6035</v>
      </c>
      <c r="K8555">
        <v>269</v>
      </c>
      <c r="L8555" s="41">
        <v>43549</v>
      </c>
      <c r="U8555">
        <v>0</v>
      </c>
      <c r="V8555" t="s">
        <v>2923</v>
      </c>
      <c r="W8555">
        <v>0</v>
      </c>
      <c r="X8555">
        <v>1</v>
      </c>
      <c r="Y8555">
        <v>1</v>
      </c>
    </row>
    <row r="8556" spans="2:25" x14ac:dyDescent="0.3">
      <c r="B8556">
        <v>0</v>
      </c>
      <c r="C8556" t="s">
        <v>17328</v>
      </c>
      <c r="D8556" t="s">
        <v>17327</v>
      </c>
      <c r="E8556">
        <v>2017</v>
      </c>
      <c r="F8556" t="s">
        <v>18805</v>
      </c>
      <c r="G8556" t="s">
        <v>3341</v>
      </c>
      <c r="H8556" s="6" t="str">
        <f>HYPERLINK(I8556)</f>
        <v>https://patents.google.com/patent/US9566989B2/en</v>
      </c>
      <c r="I8556" t="s">
        <v>18804</v>
      </c>
      <c r="K8556">
        <v>270</v>
      </c>
      <c r="L8556" s="41">
        <v>43549</v>
      </c>
      <c r="U8556">
        <v>0</v>
      </c>
      <c r="V8556" t="s">
        <v>2923</v>
      </c>
      <c r="W8556">
        <v>0</v>
      </c>
      <c r="X8556">
        <v>2</v>
      </c>
      <c r="Y8556">
        <v>2</v>
      </c>
    </row>
    <row r="8557" spans="2:25" x14ac:dyDescent="0.3">
      <c r="B8557">
        <v>0</v>
      </c>
      <c r="C8557" t="s">
        <v>9228</v>
      </c>
      <c r="D8557" t="s">
        <v>9227</v>
      </c>
      <c r="E8557">
        <v>2017</v>
      </c>
      <c r="F8557" t="s">
        <v>14603</v>
      </c>
      <c r="G8557" t="s">
        <v>3341</v>
      </c>
      <c r="H8557" s="6" t="str">
        <f>HYPERLINK(I8557)</f>
        <v>https://patents.google.com/patent/US20170131714A1/en</v>
      </c>
      <c r="I8557" t="s">
        <v>14602</v>
      </c>
      <c r="K8557">
        <v>271</v>
      </c>
      <c r="L8557" s="41">
        <v>43549</v>
      </c>
      <c r="U8557">
        <v>0</v>
      </c>
      <c r="V8557" t="s">
        <v>2923</v>
      </c>
      <c r="W8557">
        <v>0</v>
      </c>
      <c r="X8557">
        <v>2</v>
      </c>
      <c r="Y8557">
        <v>2</v>
      </c>
    </row>
    <row r="8558" spans="2:25" x14ac:dyDescent="0.3">
      <c r="B8558">
        <v>0</v>
      </c>
      <c r="C8558" t="s">
        <v>18803</v>
      </c>
      <c r="D8558" t="s">
        <v>18802</v>
      </c>
      <c r="E8558">
        <v>2017</v>
      </c>
      <c r="F8558" t="s">
        <v>18801</v>
      </c>
      <c r="G8558" t="s">
        <v>3341</v>
      </c>
      <c r="H8558" s="6" t="str">
        <f>HYPERLINK(I8558)</f>
        <v>https://patents.google.com/patent/US20170036678A1/en</v>
      </c>
      <c r="I8558" t="s">
        <v>18800</v>
      </c>
      <c r="K8558">
        <v>272</v>
      </c>
      <c r="L8558" s="41">
        <v>43549</v>
      </c>
      <c r="U8558">
        <v>0</v>
      </c>
      <c r="V8558" t="s">
        <v>2923</v>
      </c>
      <c r="W8558">
        <v>0</v>
      </c>
      <c r="X8558">
        <v>1</v>
      </c>
      <c r="Y8558">
        <v>2</v>
      </c>
    </row>
    <row r="8559" spans="2:25" x14ac:dyDescent="0.3">
      <c r="B8559">
        <v>0</v>
      </c>
      <c r="C8559" t="s">
        <v>18799</v>
      </c>
      <c r="D8559" t="s">
        <v>18798</v>
      </c>
      <c r="E8559">
        <v>2019</v>
      </c>
      <c r="F8559" t="s">
        <v>18797</v>
      </c>
      <c r="G8559" t="s">
        <v>3341</v>
      </c>
      <c r="H8559" s="6" t="str">
        <f>HYPERLINK(I8559)</f>
        <v>https://patents.google.com/patent/US20190054864A1/en</v>
      </c>
      <c r="I8559" t="s">
        <v>18796</v>
      </c>
      <c r="K8559">
        <v>273</v>
      </c>
      <c r="L8559" s="41">
        <v>43549</v>
      </c>
      <c r="U8559">
        <v>0</v>
      </c>
      <c r="V8559" t="s">
        <v>2923</v>
      </c>
      <c r="W8559">
        <v>0</v>
      </c>
      <c r="X8559">
        <v>3</v>
      </c>
      <c r="Y8559">
        <v>1</v>
      </c>
    </row>
    <row r="8560" spans="2:25" x14ac:dyDescent="0.3">
      <c r="B8560">
        <v>0</v>
      </c>
      <c r="C8560" t="s">
        <v>18795</v>
      </c>
      <c r="D8560" t="s">
        <v>18794</v>
      </c>
      <c r="E8560">
        <v>2018</v>
      </c>
      <c r="F8560" t="s">
        <v>3520</v>
      </c>
      <c r="G8560" t="s">
        <v>3341</v>
      </c>
      <c r="H8560" s="6" t="str">
        <f>HYPERLINK(I8560)</f>
        <v>https://patents.google.com/patent/US20180281612A1/en</v>
      </c>
      <c r="I8560" t="s">
        <v>18793</v>
      </c>
      <c r="K8560">
        <v>274</v>
      </c>
      <c r="L8560" s="41">
        <v>43549</v>
      </c>
      <c r="U8560">
        <v>0</v>
      </c>
      <c r="V8560" t="s">
        <v>2923</v>
      </c>
      <c r="W8560">
        <v>0</v>
      </c>
      <c r="X8560">
        <v>5</v>
      </c>
      <c r="Y8560">
        <v>1</v>
      </c>
    </row>
    <row r="8561" spans="2:25" x14ac:dyDescent="0.3">
      <c r="B8561">
        <v>0</v>
      </c>
      <c r="C8561" t="s">
        <v>17328</v>
      </c>
      <c r="D8561" t="s">
        <v>17327</v>
      </c>
      <c r="E8561">
        <v>2018</v>
      </c>
      <c r="F8561" t="s">
        <v>18792</v>
      </c>
      <c r="G8561" t="s">
        <v>3341</v>
      </c>
      <c r="H8561" s="6" t="str">
        <f>HYPERLINK(I8561)</f>
        <v>https://patents.google.com/patent/US20180111634A1/en</v>
      </c>
      <c r="I8561" t="s">
        <v>18791</v>
      </c>
      <c r="K8561">
        <v>275</v>
      </c>
      <c r="L8561" s="41">
        <v>43549</v>
      </c>
      <c r="U8561">
        <v>0</v>
      </c>
      <c r="V8561" t="s">
        <v>2923</v>
      </c>
      <c r="W8561">
        <v>0</v>
      </c>
      <c r="X8561">
        <v>2</v>
      </c>
      <c r="Y8561">
        <v>1</v>
      </c>
    </row>
    <row r="8562" spans="2:25" x14ac:dyDescent="0.3">
      <c r="B8562">
        <v>15</v>
      </c>
      <c r="C8562" t="s">
        <v>5115</v>
      </c>
      <c r="D8562" t="s">
        <v>5114</v>
      </c>
      <c r="E8562">
        <v>2017</v>
      </c>
      <c r="F8562" t="s">
        <v>5019</v>
      </c>
      <c r="G8562" t="s">
        <v>3347</v>
      </c>
      <c r="H8562" s="6" t="str">
        <f>HYPERLINK(I8562)</f>
        <v>https://www.sciencedirect.com/science/article/pii/S0001457517302907</v>
      </c>
      <c r="I8562" t="s">
        <v>5113</v>
      </c>
      <c r="J8562" t="s">
        <v>5112</v>
      </c>
      <c r="K8562">
        <v>276</v>
      </c>
      <c r="L8562" s="41">
        <v>43549</v>
      </c>
      <c r="U8562">
        <v>15</v>
      </c>
      <c r="V8562" t="s">
        <v>3012</v>
      </c>
      <c r="W8562">
        <v>3</v>
      </c>
      <c r="X8562">
        <v>5</v>
      </c>
      <c r="Y8562">
        <v>2</v>
      </c>
    </row>
    <row r="8563" spans="2:25" x14ac:dyDescent="0.3">
      <c r="B8563">
        <v>0</v>
      </c>
      <c r="C8563" t="s">
        <v>18790</v>
      </c>
      <c r="D8563" t="s">
        <v>18789</v>
      </c>
      <c r="E8563">
        <v>2018</v>
      </c>
      <c r="F8563" t="s">
        <v>18788</v>
      </c>
      <c r="G8563" t="s">
        <v>8817</v>
      </c>
      <c r="H8563" s="6" t="str">
        <f>HYPERLINK(I8563)</f>
        <v>http://www.actapress.com/PDFViewer.aspx?paperId=45785</v>
      </c>
      <c r="I8563" t="s">
        <v>18787</v>
      </c>
      <c r="K8563">
        <v>277</v>
      </c>
      <c r="L8563" s="41">
        <v>43549</v>
      </c>
      <c r="U8563">
        <v>0</v>
      </c>
      <c r="V8563" t="s">
        <v>2923</v>
      </c>
      <c r="W8563">
        <v>0</v>
      </c>
      <c r="X8563">
        <v>1</v>
      </c>
      <c r="Y8563">
        <v>1</v>
      </c>
    </row>
    <row r="8564" spans="2:25" x14ac:dyDescent="0.3">
      <c r="B8564">
        <v>0</v>
      </c>
      <c r="C8564" t="s">
        <v>18786</v>
      </c>
      <c r="D8564" t="s">
        <v>18785</v>
      </c>
      <c r="E8564">
        <v>2018</v>
      </c>
      <c r="F8564" t="s">
        <v>18784</v>
      </c>
      <c r="G8564" t="s">
        <v>18783</v>
      </c>
      <c r="H8564" s="6" t="str">
        <f>HYPERLINK(I8564)</f>
        <v>http://annals.fih.upt.ro/pdf-full/2018/ANNALS-2018-3-28.pdf</v>
      </c>
      <c r="I8564" t="s">
        <v>18782</v>
      </c>
      <c r="K8564">
        <v>278</v>
      </c>
      <c r="L8564" s="41">
        <v>43549</v>
      </c>
      <c r="M8564" t="s">
        <v>3356</v>
      </c>
      <c r="U8564">
        <v>0</v>
      </c>
      <c r="V8564" t="s">
        <v>2923</v>
      </c>
      <c r="W8564">
        <v>0</v>
      </c>
      <c r="X8564">
        <v>5</v>
      </c>
      <c r="Y8564">
        <v>1</v>
      </c>
    </row>
    <row r="8565" spans="2:25" x14ac:dyDescent="0.3">
      <c r="B8565">
        <v>0</v>
      </c>
      <c r="C8565" t="s">
        <v>14635</v>
      </c>
      <c r="D8565" t="s">
        <v>14634</v>
      </c>
      <c r="E8565">
        <v>2019</v>
      </c>
      <c r="F8565" t="s">
        <v>14633</v>
      </c>
      <c r="G8565" t="s">
        <v>3341</v>
      </c>
      <c r="H8565" s="6" t="str">
        <f>HYPERLINK(I8565)</f>
        <v>https://patents.google.com/patent/US20190012913A1/en</v>
      </c>
      <c r="I8565" t="s">
        <v>14632</v>
      </c>
      <c r="K8565">
        <v>279</v>
      </c>
      <c r="L8565" s="41">
        <v>43549</v>
      </c>
      <c r="U8565">
        <v>0</v>
      </c>
      <c r="V8565" t="s">
        <v>2923</v>
      </c>
      <c r="W8565">
        <v>0</v>
      </c>
      <c r="X8565">
        <v>3</v>
      </c>
      <c r="Y8565">
        <v>1</v>
      </c>
    </row>
    <row r="8566" spans="2:25" x14ac:dyDescent="0.3">
      <c r="B8566">
        <v>0</v>
      </c>
      <c r="C8566" t="s">
        <v>18730</v>
      </c>
      <c r="D8566" t="s">
        <v>18729</v>
      </c>
      <c r="E8566">
        <v>2018</v>
      </c>
      <c r="F8566" t="s">
        <v>18781</v>
      </c>
      <c r="G8566" t="s">
        <v>3341</v>
      </c>
      <c r="H8566" s="6" t="str">
        <f>HYPERLINK(I8566)</f>
        <v>https://patents.google.com/patent/US10096176B1/en</v>
      </c>
      <c r="I8566" t="s">
        <v>18780</v>
      </c>
      <c r="K8566">
        <v>280</v>
      </c>
      <c r="L8566" s="41">
        <v>43549</v>
      </c>
      <c r="U8566">
        <v>0</v>
      </c>
      <c r="V8566" t="s">
        <v>2923</v>
      </c>
      <c r="W8566">
        <v>0</v>
      </c>
      <c r="X8566">
        <v>2</v>
      </c>
      <c r="Y8566">
        <v>1</v>
      </c>
    </row>
    <row r="8567" spans="2:25" x14ac:dyDescent="0.3">
      <c r="B8567">
        <v>0</v>
      </c>
      <c r="C8567" t="s">
        <v>14296</v>
      </c>
      <c r="D8567" t="s">
        <v>14295</v>
      </c>
      <c r="E8567">
        <v>2018</v>
      </c>
      <c r="F8567" t="s">
        <v>14294</v>
      </c>
      <c r="G8567" t="s">
        <v>4440</v>
      </c>
      <c r="H8567" s="6" t="str">
        <f>HYPERLINK(I8567)</f>
        <v>http://www.freepatentsonline.com/10081387.html</v>
      </c>
      <c r="I8567" t="s">
        <v>14293</v>
      </c>
      <c r="K8567">
        <v>281</v>
      </c>
      <c r="L8567" s="41">
        <v>43549</v>
      </c>
      <c r="U8567">
        <v>0</v>
      </c>
      <c r="V8567" t="s">
        <v>2923</v>
      </c>
      <c r="W8567">
        <v>0</v>
      </c>
      <c r="X8567">
        <v>1</v>
      </c>
      <c r="Y8567">
        <v>1</v>
      </c>
    </row>
    <row r="8568" spans="2:25" x14ac:dyDescent="0.3">
      <c r="B8568">
        <v>0</v>
      </c>
      <c r="C8568" t="s">
        <v>11458</v>
      </c>
      <c r="D8568" t="s">
        <v>11457</v>
      </c>
      <c r="E8568">
        <v>2018</v>
      </c>
      <c r="F8568" t="s">
        <v>11456</v>
      </c>
      <c r="G8568" t="s">
        <v>4440</v>
      </c>
      <c r="H8568" s="6" t="str">
        <f>HYPERLINK(I8568)</f>
        <v>http://www.freepatentsonline.com/10050890.html</v>
      </c>
      <c r="I8568" t="s">
        <v>11455</v>
      </c>
      <c r="K8568">
        <v>282</v>
      </c>
      <c r="L8568" s="41">
        <v>43549</v>
      </c>
      <c r="U8568">
        <v>0</v>
      </c>
      <c r="V8568" t="s">
        <v>2923</v>
      </c>
      <c r="W8568">
        <v>0</v>
      </c>
      <c r="X8568">
        <v>1</v>
      </c>
      <c r="Y8568">
        <v>1</v>
      </c>
    </row>
    <row r="8569" spans="2:25" x14ac:dyDescent="0.3">
      <c r="B8569">
        <v>0</v>
      </c>
      <c r="C8569" t="s">
        <v>14477</v>
      </c>
      <c r="D8569" t="s">
        <v>14476</v>
      </c>
      <c r="E8569">
        <v>2018</v>
      </c>
      <c r="F8569" t="s">
        <v>14475</v>
      </c>
      <c r="G8569" t="s">
        <v>3341</v>
      </c>
      <c r="H8569" s="6" t="str">
        <f>HYPERLINK(I8569)</f>
        <v>https://patents.google.com/patent/US20180336421A1/en</v>
      </c>
      <c r="I8569" t="s">
        <v>14474</v>
      </c>
      <c r="K8569">
        <v>283</v>
      </c>
      <c r="L8569" s="41">
        <v>43549</v>
      </c>
      <c r="U8569">
        <v>0</v>
      </c>
      <c r="V8569" t="s">
        <v>2923</v>
      </c>
      <c r="W8569">
        <v>0</v>
      </c>
      <c r="X8569">
        <v>4</v>
      </c>
      <c r="Y8569">
        <v>1</v>
      </c>
    </row>
    <row r="8570" spans="2:25" x14ac:dyDescent="0.3">
      <c r="B8570">
        <v>0</v>
      </c>
      <c r="C8570" t="s">
        <v>14419</v>
      </c>
      <c r="D8570" t="s">
        <v>14418</v>
      </c>
      <c r="F8570" t="s">
        <v>3369</v>
      </c>
      <c r="H8570" s="6" t="e">
        <f>HYPERLINK(I8570)</f>
        <v>#VALUE!</v>
      </c>
      <c r="I8570" t="s">
        <v>14417</v>
      </c>
      <c r="K8570">
        <v>284</v>
      </c>
      <c r="L8570" s="41">
        <v>43549</v>
      </c>
      <c r="M8570" t="s">
        <v>3356</v>
      </c>
      <c r="U8570">
        <v>0</v>
      </c>
      <c r="V8570" t="s">
        <v>2923</v>
      </c>
      <c r="W8570">
        <v>0</v>
      </c>
      <c r="X8570">
        <v>7</v>
      </c>
    </row>
    <row r="8571" spans="2:25" x14ac:dyDescent="0.3">
      <c r="B8571">
        <v>0</v>
      </c>
      <c r="C8571" t="s">
        <v>11446</v>
      </c>
      <c r="D8571" t="s">
        <v>18307</v>
      </c>
      <c r="E8571">
        <v>2018</v>
      </c>
      <c r="F8571" t="s">
        <v>18779</v>
      </c>
      <c r="G8571" t="s">
        <v>3341</v>
      </c>
      <c r="H8571" s="6" t="str">
        <f>HYPERLINK(I8571)</f>
        <v>https://patents.google.com/patent/US20180240342A1/en</v>
      </c>
      <c r="I8571" t="s">
        <v>18778</v>
      </c>
      <c r="K8571">
        <v>285</v>
      </c>
      <c r="L8571" s="41">
        <v>43549</v>
      </c>
      <c r="U8571">
        <v>0</v>
      </c>
      <c r="V8571" t="s">
        <v>2923</v>
      </c>
      <c r="W8571">
        <v>0</v>
      </c>
      <c r="X8571">
        <v>1</v>
      </c>
      <c r="Y8571">
        <v>1</v>
      </c>
    </row>
    <row r="8572" spans="2:25" x14ac:dyDescent="0.3">
      <c r="B8572">
        <v>0</v>
      </c>
      <c r="C8572" t="s">
        <v>1553</v>
      </c>
      <c r="D8572" t="s">
        <v>1554</v>
      </c>
      <c r="E8572">
        <v>2018</v>
      </c>
      <c r="F8572" t="s">
        <v>3520</v>
      </c>
      <c r="G8572" t="s">
        <v>4440</v>
      </c>
      <c r="H8572" s="6" t="str">
        <f>HYPERLINK(I8572)</f>
        <v>http://www.freepatentsonline.com/10093324.html</v>
      </c>
      <c r="I8572" t="s">
        <v>15000</v>
      </c>
      <c r="K8572">
        <v>286</v>
      </c>
      <c r="L8572" s="41">
        <v>43549</v>
      </c>
      <c r="U8572">
        <v>0</v>
      </c>
      <c r="V8572" t="s">
        <v>2923</v>
      </c>
      <c r="W8572">
        <v>0</v>
      </c>
      <c r="X8572">
        <v>3</v>
      </c>
      <c r="Y8572">
        <v>1</v>
      </c>
    </row>
    <row r="8573" spans="2:25" x14ac:dyDescent="0.3">
      <c r="B8573">
        <v>0</v>
      </c>
      <c r="C8573" t="s">
        <v>18357</v>
      </c>
      <c r="D8573" t="s">
        <v>18592</v>
      </c>
      <c r="E8573">
        <v>2018</v>
      </c>
      <c r="F8573" t="s">
        <v>18777</v>
      </c>
      <c r="G8573" t="s">
        <v>3341</v>
      </c>
      <c r="H8573" s="6" t="str">
        <f>HYPERLINK(I8573)</f>
        <v>https://patents.google.com/patent/US10112582B2/en</v>
      </c>
      <c r="I8573" t="s">
        <v>18776</v>
      </c>
      <c r="K8573">
        <v>287</v>
      </c>
      <c r="L8573" s="41">
        <v>43549</v>
      </c>
      <c r="U8573">
        <v>0</v>
      </c>
      <c r="V8573" t="s">
        <v>2923</v>
      </c>
      <c r="W8573">
        <v>0</v>
      </c>
      <c r="X8573">
        <v>2</v>
      </c>
      <c r="Y8573">
        <v>1</v>
      </c>
    </row>
    <row r="8574" spans="2:25" x14ac:dyDescent="0.3">
      <c r="B8574">
        <v>0</v>
      </c>
      <c r="C8574" t="s">
        <v>9429</v>
      </c>
      <c r="D8574" t="s">
        <v>9428</v>
      </c>
      <c r="E8574">
        <v>2018</v>
      </c>
      <c r="F8574" t="s">
        <v>9427</v>
      </c>
      <c r="G8574" t="s">
        <v>3341</v>
      </c>
      <c r="H8574" s="6" t="str">
        <f>HYPERLINK(I8574)</f>
        <v>https://patents.google.com/patent/US20180164798A1/en</v>
      </c>
      <c r="I8574" t="s">
        <v>9426</v>
      </c>
      <c r="K8574">
        <v>288</v>
      </c>
      <c r="L8574" s="41">
        <v>43549</v>
      </c>
      <c r="U8574">
        <v>0</v>
      </c>
      <c r="V8574" t="s">
        <v>2923</v>
      </c>
      <c r="W8574">
        <v>0</v>
      </c>
      <c r="X8574">
        <v>3</v>
      </c>
      <c r="Y8574">
        <v>1</v>
      </c>
    </row>
    <row r="8575" spans="2:25" x14ac:dyDescent="0.3">
      <c r="B8575">
        <v>0</v>
      </c>
      <c r="C8575" t="s">
        <v>14043</v>
      </c>
      <c r="D8575" t="s">
        <v>14042</v>
      </c>
      <c r="E8575">
        <v>2018</v>
      </c>
      <c r="F8575" t="s">
        <v>3520</v>
      </c>
      <c r="G8575" t="s">
        <v>3341</v>
      </c>
      <c r="H8575" s="6" t="str">
        <f>HYPERLINK(I8575)</f>
        <v>https://patents.google.com/patent/US20180308363A1/en</v>
      </c>
      <c r="I8575" t="s">
        <v>14041</v>
      </c>
      <c r="K8575">
        <v>289</v>
      </c>
      <c r="L8575" s="41">
        <v>43549</v>
      </c>
      <c r="U8575">
        <v>0</v>
      </c>
      <c r="V8575" t="s">
        <v>2923</v>
      </c>
      <c r="W8575">
        <v>0</v>
      </c>
      <c r="X8575">
        <v>4</v>
      </c>
      <c r="Y8575">
        <v>1</v>
      </c>
    </row>
    <row r="8576" spans="2:25" x14ac:dyDescent="0.3">
      <c r="B8576">
        <v>0</v>
      </c>
      <c r="C8576" t="s">
        <v>11230</v>
      </c>
      <c r="D8576" t="s">
        <v>11229</v>
      </c>
      <c r="F8576" t="s">
        <v>3358</v>
      </c>
      <c r="H8576" s="6" t="str">
        <f>HYPERLINK(I8576)</f>
        <v>https://pdfs.semanticscholar.org/b1bd/78e9be91a7d545c3546961266802b88d864b.pdf</v>
      </c>
      <c r="I8576" t="s">
        <v>11228</v>
      </c>
      <c r="K8576">
        <v>290</v>
      </c>
      <c r="L8576" s="41">
        <v>43549</v>
      </c>
      <c r="M8576" t="s">
        <v>3356</v>
      </c>
      <c r="U8576">
        <v>0</v>
      </c>
      <c r="V8576" t="s">
        <v>2923</v>
      </c>
      <c r="W8576">
        <v>0</v>
      </c>
      <c r="X8576">
        <v>1</v>
      </c>
    </row>
    <row r="8577" spans="2:25" x14ac:dyDescent="0.3">
      <c r="B8577">
        <v>1</v>
      </c>
      <c r="C8577" t="s">
        <v>14590</v>
      </c>
      <c r="D8577" t="s">
        <v>14589</v>
      </c>
      <c r="E8577">
        <v>2019</v>
      </c>
      <c r="F8577" t="s">
        <v>14588</v>
      </c>
      <c r="G8577" t="s">
        <v>3347</v>
      </c>
      <c r="H8577" s="6" t="str">
        <f>HYPERLINK(I8577)</f>
        <v>https://www.sciencedirect.com/science/article/pii/S0022437518300744</v>
      </c>
      <c r="I8577" t="s">
        <v>14587</v>
      </c>
      <c r="J8577" t="s">
        <v>14586</v>
      </c>
      <c r="K8577">
        <v>291</v>
      </c>
      <c r="L8577" s="41">
        <v>43549</v>
      </c>
      <c r="U8577">
        <v>1</v>
      </c>
      <c r="V8577" t="s">
        <v>2931</v>
      </c>
      <c r="W8577">
        <v>0</v>
      </c>
      <c r="X8577">
        <v>3</v>
      </c>
      <c r="Y8577">
        <v>1</v>
      </c>
    </row>
    <row r="8578" spans="2:25" x14ac:dyDescent="0.3">
      <c r="B8578">
        <v>0</v>
      </c>
      <c r="C8578" t="s">
        <v>9575</v>
      </c>
      <c r="D8578" t="s">
        <v>9574</v>
      </c>
      <c r="E8578">
        <v>2017</v>
      </c>
      <c r="F8578" t="s">
        <v>9573</v>
      </c>
      <c r="G8578" t="s">
        <v>3341</v>
      </c>
      <c r="H8578" s="6" t="str">
        <f>HYPERLINK(I8578)</f>
        <v>https://patents.google.com/patent/US9791286B2/en</v>
      </c>
      <c r="I8578" t="s">
        <v>9572</v>
      </c>
      <c r="K8578">
        <v>292</v>
      </c>
      <c r="L8578" s="41">
        <v>43549</v>
      </c>
      <c r="U8578">
        <v>0</v>
      </c>
      <c r="V8578" t="s">
        <v>2923</v>
      </c>
      <c r="W8578">
        <v>0</v>
      </c>
      <c r="X8578">
        <v>2</v>
      </c>
      <c r="Y8578">
        <v>2</v>
      </c>
    </row>
    <row r="8579" spans="2:25" x14ac:dyDescent="0.3">
      <c r="B8579">
        <v>0</v>
      </c>
      <c r="C8579" t="s">
        <v>18775</v>
      </c>
      <c r="D8579" t="s">
        <v>18774</v>
      </c>
      <c r="E8579">
        <v>2018</v>
      </c>
      <c r="F8579" t="s">
        <v>18773</v>
      </c>
      <c r="G8579" t="s">
        <v>3314</v>
      </c>
      <c r="H8579" s="6" t="str">
        <f>HYPERLINK(I8579)</f>
        <v>https://ieeexplore.ieee.org/abstract/document/8551074/</v>
      </c>
      <c r="I8579" t="s">
        <v>18772</v>
      </c>
      <c r="K8579">
        <v>293</v>
      </c>
      <c r="L8579" s="41">
        <v>43549</v>
      </c>
      <c r="U8579">
        <v>0</v>
      </c>
      <c r="V8579" t="s">
        <v>2923</v>
      </c>
      <c r="W8579">
        <v>0</v>
      </c>
      <c r="X8579">
        <v>4</v>
      </c>
      <c r="Y8579">
        <v>1</v>
      </c>
    </row>
    <row r="8580" spans="2:25" x14ac:dyDescent="0.3">
      <c r="B8580">
        <v>0</v>
      </c>
      <c r="C8580" t="s">
        <v>14412</v>
      </c>
      <c r="D8580" t="s">
        <v>14295</v>
      </c>
      <c r="E8580">
        <v>2018</v>
      </c>
      <c r="F8580" t="s">
        <v>14294</v>
      </c>
      <c r="G8580" t="s">
        <v>3341</v>
      </c>
      <c r="H8580" s="6" t="str">
        <f>HYPERLINK(I8580)</f>
        <v>https://patents.google.com/patent/US20180224847A1/en</v>
      </c>
      <c r="I8580" t="s">
        <v>14416</v>
      </c>
      <c r="K8580">
        <v>294</v>
      </c>
      <c r="L8580" s="41">
        <v>43549</v>
      </c>
      <c r="U8580">
        <v>0</v>
      </c>
      <c r="V8580" t="s">
        <v>2923</v>
      </c>
      <c r="W8580">
        <v>0</v>
      </c>
      <c r="X8580">
        <v>1</v>
      </c>
      <c r="Y8580">
        <v>1</v>
      </c>
    </row>
    <row r="8581" spans="2:25" x14ac:dyDescent="0.3">
      <c r="B8581">
        <v>0</v>
      </c>
      <c r="C8581" t="s">
        <v>11334</v>
      </c>
      <c r="D8581" t="s">
        <v>11333</v>
      </c>
      <c r="E8581">
        <v>2018</v>
      </c>
      <c r="F8581" t="s">
        <v>11341</v>
      </c>
      <c r="G8581" t="s">
        <v>4440</v>
      </c>
      <c r="H8581" s="6" t="str">
        <f>HYPERLINK(I8581)</f>
        <v>http://www.freepatentsonline.com/10077006.html</v>
      </c>
      <c r="I8581" t="s">
        <v>11611</v>
      </c>
      <c r="K8581">
        <v>295</v>
      </c>
      <c r="L8581" s="41">
        <v>43549</v>
      </c>
      <c r="U8581">
        <v>0</v>
      </c>
      <c r="V8581" t="s">
        <v>2923</v>
      </c>
      <c r="W8581">
        <v>0</v>
      </c>
      <c r="X8581">
        <v>1</v>
      </c>
      <c r="Y8581">
        <v>1</v>
      </c>
    </row>
    <row r="8582" spans="2:25" x14ac:dyDescent="0.3">
      <c r="B8582">
        <v>0</v>
      </c>
      <c r="C8582" t="s">
        <v>18771</v>
      </c>
      <c r="D8582" t="s">
        <v>18770</v>
      </c>
      <c r="E8582">
        <v>2019</v>
      </c>
      <c r="F8582" t="s">
        <v>18769</v>
      </c>
      <c r="G8582" t="s">
        <v>3341</v>
      </c>
      <c r="H8582" s="6" t="str">
        <f>HYPERLINK(I8582)</f>
        <v>https://patents.google.com/patent/US20190012355A1/en</v>
      </c>
      <c r="I8582" t="s">
        <v>18768</v>
      </c>
      <c r="K8582">
        <v>296</v>
      </c>
      <c r="L8582" s="41">
        <v>43549</v>
      </c>
      <c r="U8582">
        <v>0</v>
      </c>
      <c r="V8582" t="s">
        <v>2923</v>
      </c>
      <c r="W8582">
        <v>0</v>
      </c>
      <c r="X8582">
        <v>1</v>
      </c>
      <c r="Y8582">
        <v>1</v>
      </c>
    </row>
    <row r="8583" spans="2:25" x14ac:dyDescent="0.3">
      <c r="B8583">
        <v>0</v>
      </c>
      <c r="C8583" t="s">
        <v>10526</v>
      </c>
      <c r="D8583" t="s">
        <v>10525</v>
      </c>
      <c r="E8583">
        <v>2018</v>
      </c>
      <c r="F8583" t="s">
        <v>10524</v>
      </c>
      <c r="G8583" t="s">
        <v>4440</v>
      </c>
      <c r="H8583" s="6" t="str">
        <f>HYPERLINK(I8583)</f>
        <v>http://www.freepatentsonline.com/10055903.html</v>
      </c>
      <c r="I8583" t="s">
        <v>18767</v>
      </c>
      <c r="K8583">
        <v>297</v>
      </c>
      <c r="L8583" s="41">
        <v>43549</v>
      </c>
      <c r="U8583">
        <v>0</v>
      </c>
      <c r="V8583" t="s">
        <v>2923</v>
      </c>
      <c r="W8583">
        <v>0</v>
      </c>
      <c r="X8583">
        <v>2</v>
      </c>
      <c r="Y8583">
        <v>1</v>
      </c>
    </row>
    <row r="8584" spans="2:25" x14ac:dyDescent="0.3">
      <c r="B8584">
        <v>0</v>
      </c>
      <c r="C8584" t="s">
        <v>485</v>
      </c>
      <c r="D8584" t="s">
        <v>486</v>
      </c>
      <c r="E8584">
        <v>2018</v>
      </c>
      <c r="F8584" t="s">
        <v>4876</v>
      </c>
      <c r="G8584" t="s">
        <v>3341</v>
      </c>
      <c r="H8584" s="6" t="str">
        <f>HYPERLINK(I8584)</f>
        <v>https://patents.google.com/patent/US20180136902A1/en</v>
      </c>
      <c r="I8584" t="s">
        <v>487</v>
      </c>
      <c r="K8584">
        <v>298</v>
      </c>
      <c r="L8584" s="41">
        <v>43549</v>
      </c>
      <c r="U8584">
        <v>0</v>
      </c>
      <c r="V8584" t="s">
        <v>2923</v>
      </c>
      <c r="W8584">
        <v>0</v>
      </c>
      <c r="X8584">
        <v>3</v>
      </c>
      <c r="Y8584">
        <v>1</v>
      </c>
    </row>
    <row r="8585" spans="2:25" x14ac:dyDescent="0.3">
      <c r="B8585">
        <v>2</v>
      </c>
      <c r="C8585" t="s">
        <v>18766</v>
      </c>
      <c r="D8585" t="s">
        <v>18765</v>
      </c>
      <c r="E8585">
        <v>2017</v>
      </c>
      <c r="F8585" t="s">
        <v>18764</v>
      </c>
      <c r="G8585" t="s">
        <v>3328</v>
      </c>
      <c r="H8585" s="6" t="str">
        <f>HYPERLINK(I8585)</f>
        <v>https://link.springer.com/chapter/10.1007/978-3-319-41956-5_12</v>
      </c>
      <c r="I8585" t="s">
        <v>18763</v>
      </c>
      <c r="J8585" t="s">
        <v>18762</v>
      </c>
      <c r="K8585">
        <v>299</v>
      </c>
      <c r="L8585" s="41">
        <v>43549</v>
      </c>
      <c r="U8585">
        <v>2</v>
      </c>
      <c r="V8585" t="s">
        <v>2931</v>
      </c>
      <c r="W8585">
        <v>1</v>
      </c>
      <c r="X8585">
        <v>3</v>
      </c>
      <c r="Y8585">
        <v>2</v>
      </c>
    </row>
    <row r="8586" spans="2:25" x14ac:dyDescent="0.3">
      <c r="B8586">
        <v>0</v>
      </c>
      <c r="C8586" t="s">
        <v>10526</v>
      </c>
      <c r="D8586" t="s">
        <v>10525</v>
      </c>
      <c r="E8586">
        <v>2017</v>
      </c>
      <c r="F8586" t="s">
        <v>10524</v>
      </c>
      <c r="G8586" t="s">
        <v>3341</v>
      </c>
      <c r="H8586" s="6" t="str">
        <f>HYPERLINK(I8586)</f>
        <v>https://patents.google.com/patent/US20170358151A1/en</v>
      </c>
      <c r="I8586" t="s">
        <v>10523</v>
      </c>
      <c r="K8586">
        <v>300</v>
      </c>
      <c r="L8586" s="41">
        <v>43549</v>
      </c>
      <c r="U8586">
        <v>0</v>
      </c>
      <c r="V8586" t="s">
        <v>2923</v>
      </c>
      <c r="W8586">
        <v>0</v>
      </c>
      <c r="X8586">
        <v>2</v>
      </c>
      <c r="Y8586">
        <v>2</v>
      </c>
    </row>
    <row r="8587" spans="2:25" x14ac:dyDescent="0.3">
      <c r="B8587">
        <v>0</v>
      </c>
      <c r="C8587" t="s">
        <v>1507</v>
      </c>
      <c r="D8587" t="s">
        <v>1508</v>
      </c>
      <c r="E8587">
        <v>2017</v>
      </c>
      <c r="F8587" t="s">
        <v>18761</v>
      </c>
      <c r="G8587" t="s">
        <v>3341</v>
      </c>
      <c r="H8587" s="6" t="str">
        <f>HYPERLINK(I8587)</f>
        <v>https://patents.google.com/patent/US20170177076A1/en</v>
      </c>
      <c r="I8587" t="s">
        <v>18760</v>
      </c>
      <c r="K8587">
        <v>301</v>
      </c>
      <c r="L8587" s="41">
        <v>43549</v>
      </c>
      <c r="U8587">
        <v>0</v>
      </c>
      <c r="V8587" t="s">
        <v>2923</v>
      </c>
      <c r="W8587">
        <v>0</v>
      </c>
      <c r="X8587">
        <v>1</v>
      </c>
      <c r="Y8587">
        <v>2</v>
      </c>
    </row>
    <row r="8588" spans="2:25" x14ac:dyDescent="0.3">
      <c r="B8588">
        <v>0</v>
      </c>
      <c r="C8588" t="s">
        <v>18759</v>
      </c>
      <c r="D8588" t="s">
        <v>18758</v>
      </c>
      <c r="E8588">
        <v>2019</v>
      </c>
      <c r="F8588" t="s">
        <v>18757</v>
      </c>
      <c r="G8588" t="s">
        <v>4440</v>
      </c>
      <c r="H8588" s="6" t="str">
        <f>HYPERLINK(I8588)</f>
        <v>http://www.freepatentsonline.com/10185323.html</v>
      </c>
      <c r="I8588" t="s">
        <v>18756</v>
      </c>
      <c r="K8588">
        <v>302</v>
      </c>
      <c r="L8588" s="41">
        <v>43549</v>
      </c>
      <c r="U8588">
        <v>0</v>
      </c>
      <c r="V8588" t="s">
        <v>2923</v>
      </c>
      <c r="W8588">
        <v>0</v>
      </c>
      <c r="X8588">
        <v>1</v>
      </c>
      <c r="Y8588">
        <v>1</v>
      </c>
    </row>
    <row r="8589" spans="2:25" x14ac:dyDescent="0.3">
      <c r="B8589">
        <v>0</v>
      </c>
      <c r="C8589" t="s">
        <v>9288</v>
      </c>
      <c r="D8589" t="s">
        <v>9287</v>
      </c>
      <c r="E8589">
        <v>2018</v>
      </c>
      <c r="F8589" t="s">
        <v>5971</v>
      </c>
      <c r="G8589" t="s">
        <v>3646</v>
      </c>
      <c r="H8589" s="6" t="str">
        <f>HYPERLINK(I8589)</f>
        <v>https://arxiv.org/abs/1805.02787</v>
      </c>
      <c r="I8589" t="s">
        <v>9286</v>
      </c>
      <c r="K8589">
        <v>303</v>
      </c>
      <c r="L8589" s="41">
        <v>43549</v>
      </c>
      <c r="U8589">
        <v>0</v>
      </c>
      <c r="V8589" t="s">
        <v>2923</v>
      </c>
      <c r="W8589">
        <v>0</v>
      </c>
      <c r="X8589">
        <v>4</v>
      </c>
      <c r="Y8589">
        <v>1</v>
      </c>
    </row>
    <row r="8590" spans="2:25" x14ac:dyDescent="0.3">
      <c r="B8590">
        <v>0</v>
      </c>
      <c r="C8590" t="s">
        <v>11339</v>
      </c>
      <c r="D8590" t="s">
        <v>13853</v>
      </c>
      <c r="E8590">
        <v>2018</v>
      </c>
      <c r="F8590" t="s">
        <v>13871</v>
      </c>
      <c r="G8590" t="s">
        <v>3341</v>
      </c>
      <c r="H8590" s="6" t="str">
        <f>HYPERLINK(I8590)</f>
        <v>https://patents.google.com/patent/US20180164813A1/en</v>
      </c>
      <c r="I8590" t="s">
        <v>13870</v>
      </c>
      <c r="K8590">
        <v>304</v>
      </c>
      <c r="L8590" s="41">
        <v>43549</v>
      </c>
      <c r="U8590">
        <v>0</v>
      </c>
      <c r="V8590" t="s">
        <v>2923</v>
      </c>
      <c r="W8590">
        <v>0</v>
      </c>
      <c r="X8590">
        <v>3</v>
      </c>
      <c r="Y8590">
        <v>1</v>
      </c>
    </row>
    <row r="8591" spans="2:25" x14ac:dyDescent="0.3">
      <c r="B8591">
        <v>0</v>
      </c>
      <c r="C8591" t="s">
        <v>18755</v>
      </c>
      <c r="D8591" t="s">
        <v>18754</v>
      </c>
      <c r="E8591">
        <v>2018</v>
      </c>
      <c r="F8591" t="s">
        <v>18753</v>
      </c>
      <c r="G8591" t="s">
        <v>4189</v>
      </c>
      <c r="H8591" s="6" t="str">
        <f>HYPERLINK(I8591)</f>
        <v>https://iopscience.iop.org/article/10.1088/1757-899X/315/1/012012/meta</v>
      </c>
      <c r="I8591" t="s">
        <v>18752</v>
      </c>
      <c r="K8591">
        <v>305</v>
      </c>
      <c r="L8591" s="41">
        <v>43549</v>
      </c>
      <c r="U8591">
        <v>0</v>
      </c>
      <c r="V8591" t="s">
        <v>2923</v>
      </c>
      <c r="W8591">
        <v>0</v>
      </c>
      <c r="X8591">
        <v>3</v>
      </c>
      <c r="Y8591">
        <v>1</v>
      </c>
    </row>
    <row r="8592" spans="2:25" x14ac:dyDescent="0.3">
      <c r="B8592">
        <v>0</v>
      </c>
      <c r="C8592" t="s">
        <v>14355</v>
      </c>
      <c r="D8592" t="s">
        <v>14354</v>
      </c>
      <c r="E8592">
        <v>2018</v>
      </c>
      <c r="F8592" t="s">
        <v>14353</v>
      </c>
      <c r="G8592" t="s">
        <v>3341</v>
      </c>
      <c r="H8592" s="6" t="str">
        <f>HYPERLINK(I8592)</f>
        <v>https://patents.google.com/patent/US20180079414A1/en</v>
      </c>
      <c r="I8592" t="s">
        <v>14352</v>
      </c>
      <c r="K8592">
        <v>306</v>
      </c>
      <c r="L8592" s="41">
        <v>43549</v>
      </c>
      <c r="U8592">
        <v>0</v>
      </c>
      <c r="V8592" t="s">
        <v>2923</v>
      </c>
      <c r="W8592">
        <v>0</v>
      </c>
      <c r="X8592">
        <v>3</v>
      </c>
      <c r="Y8592">
        <v>1</v>
      </c>
    </row>
    <row r="8593" spans="2:25" x14ac:dyDescent="0.3">
      <c r="B8593">
        <v>0</v>
      </c>
      <c r="C8593" t="s">
        <v>18751</v>
      </c>
      <c r="D8593" t="s">
        <v>18750</v>
      </c>
      <c r="E8593">
        <v>2019</v>
      </c>
      <c r="F8593" t="s">
        <v>18749</v>
      </c>
      <c r="G8593" t="s">
        <v>3341</v>
      </c>
      <c r="H8593" s="6" t="str">
        <f>HYPERLINK(I8593)</f>
        <v>https://patents.google.com/patent/US20190025814A1/en</v>
      </c>
      <c r="I8593" t="s">
        <v>18748</v>
      </c>
      <c r="K8593">
        <v>307</v>
      </c>
      <c r="L8593" s="41">
        <v>43549</v>
      </c>
      <c r="U8593">
        <v>0</v>
      </c>
      <c r="V8593" t="s">
        <v>2923</v>
      </c>
      <c r="W8593">
        <v>0</v>
      </c>
      <c r="X8593">
        <v>3</v>
      </c>
      <c r="Y8593">
        <v>1</v>
      </c>
    </row>
    <row r="8594" spans="2:25" x14ac:dyDescent="0.3">
      <c r="B8594">
        <v>0</v>
      </c>
      <c r="C8594" t="s">
        <v>11339</v>
      </c>
      <c r="D8594" t="s">
        <v>13853</v>
      </c>
      <c r="E8594">
        <v>2018</v>
      </c>
      <c r="F8594" t="s">
        <v>14254</v>
      </c>
      <c r="G8594" t="s">
        <v>3341</v>
      </c>
      <c r="H8594" s="6" t="str">
        <f>HYPERLINK(I8594)</f>
        <v>https://patents.google.com/patent/US20180165895A1/en</v>
      </c>
      <c r="I8594" t="s">
        <v>14253</v>
      </c>
      <c r="K8594">
        <v>308</v>
      </c>
      <c r="L8594" s="41">
        <v>43549</v>
      </c>
      <c r="U8594">
        <v>0</v>
      </c>
      <c r="V8594" t="s">
        <v>2923</v>
      </c>
      <c r="W8594">
        <v>0</v>
      </c>
      <c r="X8594">
        <v>3</v>
      </c>
      <c r="Y8594">
        <v>1</v>
      </c>
    </row>
    <row r="8595" spans="2:25" x14ac:dyDescent="0.3">
      <c r="B8595">
        <v>0</v>
      </c>
      <c r="C8595" t="s">
        <v>11339</v>
      </c>
      <c r="D8595" t="s">
        <v>13853</v>
      </c>
      <c r="E8595">
        <v>2018</v>
      </c>
      <c r="F8595" t="s">
        <v>13852</v>
      </c>
      <c r="G8595" t="s">
        <v>3341</v>
      </c>
      <c r="H8595" s="6" t="str">
        <f>HYPERLINK(I8595)</f>
        <v>https://patents.google.com/patent/US20180164814A1/en</v>
      </c>
      <c r="I8595" t="s">
        <v>13851</v>
      </c>
      <c r="K8595">
        <v>309</v>
      </c>
      <c r="L8595" s="41">
        <v>43549</v>
      </c>
      <c r="U8595">
        <v>0</v>
      </c>
      <c r="V8595" t="s">
        <v>2923</v>
      </c>
      <c r="W8595">
        <v>0</v>
      </c>
      <c r="X8595">
        <v>3</v>
      </c>
      <c r="Y8595">
        <v>1</v>
      </c>
    </row>
    <row r="8596" spans="2:25" x14ac:dyDescent="0.3">
      <c r="B8596">
        <v>0</v>
      </c>
      <c r="C8596" t="s">
        <v>14412</v>
      </c>
      <c r="D8596" t="s">
        <v>14295</v>
      </c>
      <c r="E8596">
        <v>2018</v>
      </c>
      <c r="F8596" t="s">
        <v>14411</v>
      </c>
      <c r="G8596" t="s">
        <v>3341</v>
      </c>
      <c r="H8596" s="6" t="str">
        <f>HYPERLINK(I8596)</f>
        <v>https://patents.google.com/patent/US10081387B2/en</v>
      </c>
      <c r="I8596" t="s">
        <v>14410</v>
      </c>
      <c r="K8596">
        <v>310</v>
      </c>
      <c r="L8596" s="41">
        <v>43549</v>
      </c>
      <c r="U8596">
        <v>0</v>
      </c>
      <c r="V8596" t="s">
        <v>2923</v>
      </c>
      <c r="W8596">
        <v>0</v>
      </c>
      <c r="X8596">
        <v>1</v>
      </c>
      <c r="Y8596">
        <v>1</v>
      </c>
    </row>
    <row r="8597" spans="2:25" x14ac:dyDescent="0.3">
      <c r="B8597">
        <v>0</v>
      </c>
      <c r="C8597" t="s">
        <v>13696</v>
      </c>
      <c r="D8597" t="s">
        <v>13695</v>
      </c>
      <c r="E8597">
        <v>2018</v>
      </c>
      <c r="F8597" t="s">
        <v>13877</v>
      </c>
      <c r="G8597" t="s">
        <v>3341</v>
      </c>
      <c r="H8597" s="6" t="str">
        <f>HYPERLINK(I8597)</f>
        <v>https://patents.google.com/patent/US20180022350A1/en</v>
      </c>
      <c r="I8597" t="s">
        <v>14640</v>
      </c>
      <c r="K8597">
        <v>311</v>
      </c>
      <c r="L8597" s="41">
        <v>43549</v>
      </c>
      <c r="U8597">
        <v>0</v>
      </c>
      <c r="V8597" t="s">
        <v>2923</v>
      </c>
      <c r="W8597">
        <v>0</v>
      </c>
      <c r="X8597">
        <v>1</v>
      </c>
      <c r="Y8597">
        <v>1</v>
      </c>
    </row>
    <row r="8598" spans="2:25" x14ac:dyDescent="0.3">
      <c r="B8598">
        <v>0</v>
      </c>
      <c r="C8598" t="s">
        <v>18747</v>
      </c>
      <c r="D8598" t="s">
        <v>18746</v>
      </c>
      <c r="E8598">
        <v>2018</v>
      </c>
      <c r="F8598" t="s">
        <v>18745</v>
      </c>
      <c r="G8598" t="s">
        <v>3341</v>
      </c>
      <c r="H8598" s="6" t="str">
        <f>HYPERLINK(I8598)</f>
        <v>https://patents.google.com/patent/US20180299283A1/en</v>
      </c>
      <c r="I8598" t="s">
        <v>18744</v>
      </c>
      <c r="K8598">
        <v>312</v>
      </c>
      <c r="L8598" s="41">
        <v>43549</v>
      </c>
      <c r="U8598">
        <v>0</v>
      </c>
      <c r="V8598" t="s">
        <v>2923</v>
      </c>
      <c r="W8598">
        <v>0</v>
      </c>
      <c r="X8598">
        <v>4</v>
      </c>
      <c r="Y8598">
        <v>1</v>
      </c>
    </row>
    <row r="8599" spans="2:25" x14ac:dyDescent="0.3">
      <c r="B8599">
        <v>1</v>
      </c>
      <c r="C8599" t="s">
        <v>14614</v>
      </c>
      <c r="D8599" t="s">
        <v>14613</v>
      </c>
      <c r="E8599">
        <v>2017</v>
      </c>
      <c r="F8599" t="s">
        <v>14612</v>
      </c>
      <c r="G8599" t="s">
        <v>3314</v>
      </c>
      <c r="H8599" s="6" t="str">
        <f>HYPERLINK(I8599)</f>
        <v>https://ieeexplore.ieee.org/abstract/document/8060299/</v>
      </c>
      <c r="I8599" t="s">
        <v>14611</v>
      </c>
      <c r="J8599" t="s">
        <v>14610</v>
      </c>
      <c r="K8599">
        <v>313</v>
      </c>
      <c r="L8599" s="41">
        <v>43549</v>
      </c>
      <c r="U8599">
        <v>1</v>
      </c>
      <c r="V8599" t="s">
        <v>2933</v>
      </c>
      <c r="W8599">
        <v>0</v>
      </c>
      <c r="X8599">
        <v>4</v>
      </c>
      <c r="Y8599">
        <v>2</v>
      </c>
    </row>
    <row r="8600" spans="2:25" x14ac:dyDescent="0.3">
      <c r="B8600">
        <v>0</v>
      </c>
      <c r="C8600" t="s">
        <v>10542</v>
      </c>
      <c r="D8600" t="s">
        <v>18743</v>
      </c>
      <c r="E8600">
        <v>2018</v>
      </c>
      <c r="F8600" t="s">
        <v>18742</v>
      </c>
      <c r="G8600" t="s">
        <v>3341</v>
      </c>
      <c r="H8600" s="6" t="str">
        <f>HYPERLINK(I8600)</f>
        <v>https://patents.google.com/patent/US20180361820A1/en</v>
      </c>
      <c r="I8600" t="s">
        <v>18741</v>
      </c>
      <c r="K8600">
        <v>314</v>
      </c>
      <c r="L8600" s="41">
        <v>43549</v>
      </c>
      <c r="U8600">
        <v>0</v>
      </c>
      <c r="V8600" t="s">
        <v>2923</v>
      </c>
      <c r="W8600">
        <v>0</v>
      </c>
      <c r="X8600">
        <v>1</v>
      </c>
      <c r="Y8600">
        <v>1</v>
      </c>
    </row>
    <row r="8601" spans="2:25" x14ac:dyDescent="0.3">
      <c r="B8601">
        <v>0</v>
      </c>
      <c r="C8601" t="s">
        <v>14409</v>
      </c>
      <c r="D8601" t="s">
        <v>14408</v>
      </c>
      <c r="E8601">
        <v>2017</v>
      </c>
      <c r="F8601" t="s">
        <v>14461</v>
      </c>
      <c r="G8601" t="s">
        <v>3341</v>
      </c>
      <c r="H8601" s="6" t="str">
        <f>HYPERLINK(I8601)</f>
        <v>https://patents.google.com/patent/US20170313208A1/en</v>
      </c>
      <c r="I8601" t="s">
        <v>14460</v>
      </c>
      <c r="K8601">
        <v>315</v>
      </c>
      <c r="L8601" s="41">
        <v>43549</v>
      </c>
      <c r="U8601">
        <v>0</v>
      </c>
      <c r="V8601" t="s">
        <v>2923</v>
      </c>
      <c r="W8601">
        <v>0</v>
      </c>
      <c r="X8601">
        <v>1</v>
      </c>
      <c r="Y8601">
        <v>2</v>
      </c>
    </row>
    <row r="8602" spans="2:25" x14ac:dyDescent="0.3">
      <c r="B8602">
        <v>1</v>
      </c>
      <c r="C8602" t="s">
        <v>18740</v>
      </c>
      <c r="D8602" t="s">
        <v>18739</v>
      </c>
      <c r="E8602">
        <v>2017</v>
      </c>
      <c r="F8602" t="s">
        <v>3520</v>
      </c>
      <c r="G8602" t="s">
        <v>3341</v>
      </c>
      <c r="H8602" s="6" t="str">
        <f>HYPERLINK(I8602)</f>
        <v>https://patents.google.com/patent/US20170221480A1/en</v>
      </c>
      <c r="I8602" t="s">
        <v>18738</v>
      </c>
      <c r="J8602" t="s">
        <v>18737</v>
      </c>
      <c r="K8602">
        <v>316</v>
      </c>
      <c r="L8602" s="41">
        <v>43549</v>
      </c>
      <c r="U8602">
        <v>1</v>
      </c>
      <c r="V8602" t="s">
        <v>2933</v>
      </c>
      <c r="W8602">
        <v>0</v>
      </c>
      <c r="X8602">
        <v>4</v>
      </c>
      <c r="Y8602">
        <v>2</v>
      </c>
    </row>
    <row r="8603" spans="2:25" x14ac:dyDescent="0.3">
      <c r="B8603">
        <v>0</v>
      </c>
      <c r="C8603" t="s">
        <v>10526</v>
      </c>
      <c r="D8603" t="s">
        <v>10525</v>
      </c>
      <c r="E8603">
        <v>2018</v>
      </c>
      <c r="F8603" t="s">
        <v>18736</v>
      </c>
      <c r="G8603" t="s">
        <v>3341</v>
      </c>
      <c r="H8603" s="6" t="str">
        <f>HYPERLINK(I8603)</f>
        <v>https://patents.google.com/patent/US10055903B2/en</v>
      </c>
      <c r="I8603" t="s">
        <v>18735</v>
      </c>
      <c r="K8603">
        <v>317</v>
      </c>
      <c r="L8603" s="41">
        <v>43549</v>
      </c>
      <c r="U8603">
        <v>0</v>
      </c>
      <c r="V8603" t="s">
        <v>2923</v>
      </c>
      <c r="W8603">
        <v>0</v>
      </c>
      <c r="X8603">
        <v>2</v>
      </c>
      <c r="Y8603">
        <v>1</v>
      </c>
    </row>
    <row r="8604" spans="2:25" x14ac:dyDescent="0.3">
      <c r="B8604">
        <v>0</v>
      </c>
      <c r="C8604" t="s">
        <v>18734</v>
      </c>
      <c r="D8604" t="s">
        <v>18733</v>
      </c>
      <c r="E8604">
        <v>2019</v>
      </c>
      <c r="F8604" t="s">
        <v>3520</v>
      </c>
      <c r="G8604" t="s">
        <v>3341</v>
      </c>
      <c r="H8604" s="6" t="str">
        <f>HYPERLINK(I8604)</f>
        <v>https://patents.google.com/patent/US20190007900A1/en</v>
      </c>
      <c r="I8604" t="s">
        <v>18732</v>
      </c>
      <c r="K8604">
        <v>318</v>
      </c>
      <c r="L8604" s="41">
        <v>43549</v>
      </c>
      <c r="U8604">
        <v>0</v>
      </c>
      <c r="V8604" t="s">
        <v>2923</v>
      </c>
      <c r="W8604">
        <v>0</v>
      </c>
      <c r="X8604">
        <v>5</v>
      </c>
      <c r="Y8604">
        <v>1</v>
      </c>
    </row>
    <row r="8605" spans="2:25" x14ac:dyDescent="0.3">
      <c r="B8605">
        <v>0</v>
      </c>
      <c r="C8605" t="s">
        <v>9549</v>
      </c>
      <c r="D8605" t="s">
        <v>9548</v>
      </c>
      <c r="E8605">
        <v>2018</v>
      </c>
      <c r="F8605" t="s">
        <v>4280</v>
      </c>
      <c r="G8605" t="s">
        <v>4440</v>
      </c>
      <c r="H8605" s="6" t="str">
        <f>HYPERLINK(I8605)</f>
        <v>http://www.freepatentsonline.com/10046713.html</v>
      </c>
      <c r="I8605" t="s">
        <v>18731</v>
      </c>
      <c r="K8605">
        <v>319</v>
      </c>
      <c r="L8605" s="41">
        <v>43549</v>
      </c>
      <c r="U8605">
        <v>0</v>
      </c>
      <c r="V8605" t="s">
        <v>2923</v>
      </c>
      <c r="W8605">
        <v>0</v>
      </c>
      <c r="X8605">
        <v>4</v>
      </c>
      <c r="Y8605">
        <v>1</v>
      </c>
    </row>
    <row r="8606" spans="2:25" x14ac:dyDescent="0.3">
      <c r="B8606">
        <v>0</v>
      </c>
      <c r="C8606" t="s">
        <v>18730</v>
      </c>
      <c r="D8606" t="s">
        <v>18729</v>
      </c>
      <c r="E8606">
        <v>2018</v>
      </c>
      <c r="F8606" t="s">
        <v>18728</v>
      </c>
      <c r="G8606" t="s">
        <v>4440</v>
      </c>
      <c r="H8606" s="6" t="str">
        <f>HYPERLINK(I8606)</f>
        <v>http://www.freepatentsonline.com/10096176.html</v>
      </c>
      <c r="I8606" t="s">
        <v>18727</v>
      </c>
      <c r="K8606">
        <v>320</v>
      </c>
      <c r="L8606" s="41">
        <v>43549</v>
      </c>
      <c r="U8606">
        <v>0</v>
      </c>
      <c r="V8606" t="s">
        <v>2923</v>
      </c>
      <c r="W8606">
        <v>0</v>
      </c>
      <c r="X8606">
        <v>2</v>
      </c>
      <c r="Y8606">
        <v>1</v>
      </c>
    </row>
    <row r="8607" spans="2:25" x14ac:dyDescent="0.3">
      <c r="B8607">
        <v>0</v>
      </c>
      <c r="C8607" t="s">
        <v>18634</v>
      </c>
      <c r="D8607" t="s">
        <v>18633</v>
      </c>
      <c r="E8607">
        <v>2018</v>
      </c>
      <c r="F8607" t="s">
        <v>18726</v>
      </c>
      <c r="G8607" t="s">
        <v>3341</v>
      </c>
      <c r="H8607" s="6" t="str">
        <f>HYPERLINK(I8607)</f>
        <v>https://patents.google.com/patent/US10089542B1/en</v>
      </c>
      <c r="I8607" t="s">
        <v>18725</v>
      </c>
      <c r="K8607">
        <v>321</v>
      </c>
      <c r="L8607" s="41">
        <v>43549</v>
      </c>
      <c r="U8607">
        <v>0</v>
      </c>
      <c r="V8607" t="s">
        <v>2923</v>
      </c>
      <c r="W8607">
        <v>0</v>
      </c>
      <c r="X8607">
        <v>2</v>
      </c>
      <c r="Y8607">
        <v>1</v>
      </c>
    </row>
    <row r="8608" spans="2:25" x14ac:dyDescent="0.3">
      <c r="B8608">
        <v>0</v>
      </c>
      <c r="C8608" t="s">
        <v>17541</v>
      </c>
      <c r="D8608" t="s">
        <v>18604</v>
      </c>
      <c r="E8608">
        <v>2018</v>
      </c>
      <c r="F8608" t="s">
        <v>18724</v>
      </c>
      <c r="G8608" t="s">
        <v>3341</v>
      </c>
      <c r="H8608" s="6" t="str">
        <f>HYPERLINK(I8608)</f>
        <v>https://patents.google.com/patent/US9863775B2/en</v>
      </c>
      <c r="I8608" t="s">
        <v>18723</v>
      </c>
      <c r="K8608">
        <v>322</v>
      </c>
      <c r="L8608" s="41">
        <v>43549</v>
      </c>
      <c r="U8608">
        <v>0</v>
      </c>
      <c r="V8608" t="s">
        <v>2923</v>
      </c>
      <c r="W8608">
        <v>0</v>
      </c>
      <c r="X8608">
        <v>1</v>
      </c>
      <c r="Y8608">
        <v>1</v>
      </c>
    </row>
    <row r="8609" spans="2:25" x14ac:dyDescent="0.3">
      <c r="B8609">
        <v>2</v>
      </c>
      <c r="C8609" t="s">
        <v>18722</v>
      </c>
      <c r="D8609" t="s">
        <v>18721</v>
      </c>
      <c r="E8609">
        <v>2017</v>
      </c>
      <c r="F8609" t="s">
        <v>18720</v>
      </c>
      <c r="G8609" t="s">
        <v>3369</v>
      </c>
      <c r="H8609" s="6" t="e">
        <f>HYPERLINK(I8609)</f>
        <v>#VALUE!</v>
      </c>
      <c r="I8609" t="s">
        <v>18719</v>
      </c>
      <c r="J8609" t="s">
        <v>18718</v>
      </c>
      <c r="K8609">
        <v>323</v>
      </c>
      <c r="L8609" s="41">
        <v>43549</v>
      </c>
      <c r="M8609" t="s">
        <v>3356</v>
      </c>
      <c r="U8609">
        <v>2</v>
      </c>
      <c r="V8609" t="s">
        <v>2931</v>
      </c>
      <c r="W8609">
        <v>1</v>
      </c>
      <c r="X8609">
        <v>3</v>
      </c>
      <c r="Y8609">
        <v>2</v>
      </c>
    </row>
    <row r="8610" spans="2:25" x14ac:dyDescent="0.3">
      <c r="B8610">
        <v>0</v>
      </c>
      <c r="C8610" t="s">
        <v>14517</v>
      </c>
      <c r="D8610" t="s">
        <v>14516</v>
      </c>
      <c r="E8610">
        <v>2019</v>
      </c>
      <c r="F8610" t="s">
        <v>14515</v>
      </c>
      <c r="G8610" t="s">
        <v>3341</v>
      </c>
      <c r="H8610" s="6" t="str">
        <f>HYPERLINK(I8610)</f>
        <v>https://patents.google.com/patent/US20190065867A1/en</v>
      </c>
      <c r="I8610" t="s">
        <v>14514</v>
      </c>
      <c r="K8610">
        <v>324</v>
      </c>
      <c r="L8610" s="41">
        <v>43549</v>
      </c>
      <c r="U8610">
        <v>0</v>
      </c>
      <c r="V8610" t="s">
        <v>2923</v>
      </c>
      <c r="W8610">
        <v>0</v>
      </c>
      <c r="X8610">
        <v>4</v>
      </c>
      <c r="Y8610">
        <v>1</v>
      </c>
    </row>
    <row r="8611" spans="2:25" x14ac:dyDescent="0.3">
      <c r="B8611">
        <v>0</v>
      </c>
      <c r="C8611" t="s">
        <v>1507</v>
      </c>
      <c r="D8611" t="s">
        <v>1508</v>
      </c>
      <c r="E8611">
        <v>2017</v>
      </c>
      <c r="F8611" t="s">
        <v>18717</v>
      </c>
      <c r="G8611" t="s">
        <v>3341</v>
      </c>
      <c r="H8611" s="6" t="str">
        <f>HYPERLINK(I8611)</f>
        <v>https://patents.google.com/patent/US9841813B2/en</v>
      </c>
      <c r="I8611" t="s">
        <v>1509</v>
      </c>
      <c r="K8611">
        <v>325</v>
      </c>
      <c r="L8611" s="41">
        <v>43549</v>
      </c>
      <c r="U8611">
        <v>0</v>
      </c>
      <c r="V8611" t="s">
        <v>2923</v>
      </c>
      <c r="W8611">
        <v>0</v>
      </c>
      <c r="X8611">
        <v>1</v>
      </c>
      <c r="Y8611">
        <v>2</v>
      </c>
    </row>
    <row r="8612" spans="2:25" x14ac:dyDescent="0.3">
      <c r="B8612">
        <v>2</v>
      </c>
      <c r="C8612" t="s">
        <v>18716</v>
      </c>
      <c r="D8612" t="s">
        <v>18715</v>
      </c>
      <c r="E8612">
        <v>2017</v>
      </c>
      <c r="F8612" t="s">
        <v>18714</v>
      </c>
      <c r="G8612" t="s">
        <v>18713</v>
      </c>
      <c r="H8612" s="6" t="str">
        <f>HYPERLINK(I8612)</f>
        <v>https://cyberleninka.ru/article/n/gibridnye-kognitivnye-nechetkie-sistemy-upravleniya-avtonomnym-robotom-na-osnove-neyrointerfeysa-i-tehnologii-myagkih-vychisleniy</v>
      </c>
      <c r="I8612" t="s">
        <v>18712</v>
      </c>
      <c r="J8612" t="s">
        <v>18711</v>
      </c>
      <c r="K8612">
        <v>326</v>
      </c>
      <c r="L8612" s="41">
        <v>43549</v>
      </c>
      <c r="M8612" t="s">
        <v>3325</v>
      </c>
      <c r="U8612">
        <v>2</v>
      </c>
      <c r="V8612" t="s">
        <v>2931</v>
      </c>
      <c r="W8612">
        <v>1</v>
      </c>
      <c r="X8612">
        <v>3</v>
      </c>
      <c r="Y8612">
        <v>2</v>
      </c>
    </row>
    <row r="8613" spans="2:25" x14ac:dyDescent="0.3">
      <c r="B8613">
        <v>0</v>
      </c>
      <c r="C8613" t="s">
        <v>9105</v>
      </c>
      <c r="D8613" t="s">
        <v>9104</v>
      </c>
      <c r="E8613">
        <v>2017</v>
      </c>
      <c r="F8613" t="s">
        <v>9103</v>
      </c>
      <c r="G8613" t="s">
        <v>9102</v>
      </c>
      <c r="H8613" s="6" t="str">
        <f>HYPERLINK(I8613)</f>
        <v>http://www.annales.org/edit/re/2017/version-anglaise/RE17_8MichelMeheut.pdf</v>
      </c>
      <c r="I8613" t="s">
        <v>9101</v>
      </c>
      <c r="K8613">
        <v>327</v>
      </c>
      <c r="L8613" s="41">
        <v>43549</v>
      </c>
      <c r="M8613" t="s">
        <v>3356</v>
      </c>
      <c r="U8613">
        <v>0</v>
      </c>
      <c r="V8613" t="s">
        <v>2923</v>
      </c>
      <c r="W8613">
        <v>0</v>
      </c>
      <c r="X8613">
        <v>1</v>
      </c>
      <c r="Y8613">
        <v>2</v>
      </c>
    </row>
    <row r="8614" spans="2:25" x14ac:dyDescent="0.3">
      <c r="B8614">
        <v>0</v>
      </c>
      <c r="C8614" t="s">
        <v>9295</v>
      </c>
      <c r="D8614" t="s">
        <v>9294</v>
      </c>
      <c r="E8614">
        <v>2019</v>
      </c>
      <c r="F8614" t="s">
        <v>7071</v>
      </c>
      <c r="G8614" t="s">
        <v>3328</v>
      </c>
      <c r="H8614" s="6" t="str">
        <f>HYPERLINK(I8614)</f>
        <v>https://link.springer.com/article/10.1007/s10846-019-00983-6</v>
      </c>
      <c r="I8614" t="s">
        <v>9293</v>
      </c>
      <c r="K8614">
        <v>328</v>
      </c>
      <c r="L8614" s="41">
        <v>43549</v>
      </c>
      <c r="U8614">
        <v>0</v>
      </c>
      <c r="V8614" t="s">
        <v>2923</v>
      </c>
      <c r="W8614">
        <v>0</v>
      </c>
      <c r="X8614">
        <v>3</v>
      </c>
      <c r="Y8614">
        <v>1</v>
      </c>
    </row>
    <row r="8615" spans="2:25" x14ac:dyDescent="0.3">
      <c r="B8615">
        <v>0</v>
      </c>
      <c r="C8615" t="s">
        <v>18710</v>
      </c>
      <c r="D8615" t="s">
        <v>18709</v>
      </c>
      <c r="E8615">
        <v>2019</v>
      </c>
      <c r="F8615" t="s">
        <v>18708</v>
      </c>
      <c r="G8615" t="s">
        <v>3321</v>
      </c>
      <c r="H8615" s="6" t="str">
        <f>HYPERLINK(I8615)</f>
        <v>https://journals.sagepub.com/doi/abs/10.1177/1464419319829980?casa_token=VXmcGDz-A04AAAAA:xQlfzcEIfpuaCiFhWjxUy7Guli9l__Xhm6YMRhqnsEhR6CQR_DJwB36HOPFW3tuou-CbDc93Fo0sow</v>
      </c>
      <c r="I8615" t="s">
        <v>18707</v>
      </c>
      <c r="K8615">
        <v>329</v>
      </c>
      <c r="L8615" s="41">
        <v>43549</v>
      </c>
      <c r="U8615">
        <v>0</v>
      </c>
      <c r="V8615" t="s">
        <v>2923</v>
      </c>
      <c r="W8615">
        <v>0</v>
      </c>
      <c r="X8615">
        <v>2</v>
      </c>
      <c r="Y8615">
        <v>1</v>
      </c>
    </row>
    <row r="8616" spans="2:25" x14ac:dyDescent="0.3">
      <c r="B8616">
        <v>0</v>
      </c>
      <c r="C8616" t="s">
        <v>14409</v>
      </c>
      <c r="D8616" t="s">
        <v>14408</v>
      </c>
      <c r="E8616">
        <v>2017</v>
      </c>
      <c r="F8616" t="s">
        <v>14407</v>
      </c>
      <c r="G8616" t="s">
        <v>3341</v>
      </c>
      <c r="H8616" s="6" t="str">
        <f>HYPERLINK(I8616)</f>
        <v>https://patents.google.com/patent/US9815388B1/en</v>
      </c>
      <c r="I8616" t="s">
        <v>14406</v>
      </c>
      <c r="K8616">
        <v>330</v>
      </c>
      <c r="L8616" s="41">
        <v>43549</v>
      </c>
      <c r="U8616">
        <v>0</v>
      </c>
      <c r="V8616" t="s">
        <v>2923</v>
      </c>
      <c r="W8616">
        <v>0</v>
      </c>
      <c r="X8616">
        <v>1</v>
      </c>
      <c r="Y8616">
        <v>2</v>
      </c>
    </row>
    <row r="8617" spans="2:25" x14ac:dyDescent="0.3">
      <c r="B8617">
        <v>15</v>
      </c>
      <c r="C8617" t="s">
        <v>9292</v>
      </c>
      <c r="D8617" t="s">
        <v>9291</v>
      </c>
      <c r="E8617">
        <v>2017</v>
      </c>
      <c r="F8617" t="s">
        <v>3594</v>
      </c>
      <c r="G8617" t="s">
        <v>3328</v>
      </c>
      <c r="H8617" s="6" t="str">
        <f>HYPERLINK(I8617)</f>
        <v>https://link.springer.com/chapter/10.1007/978-3-319-60441-1_57</v>
      </c>
      <c r="I8617" t="s">
        <v>9290</v>
      </c>
      <c r="J8617" t="s">
        <v>9289</v>
      </c>
      <c r="K8617">
        <v>331</v>
      </c>
      <c r="L8617" s="41">
        <v>43549</v>
      </c>
      <c r="U8617">
        <v>15</v>
      </c>
      <c r="V8617" t="s">
        <v>3012</v>
      </c>
      <c r="W8617">
        <v>3</v>
      </c>
      <c r="X8617">
        <v>5</v>
      </c>
      <c r="Y8617">
        <v>2</v>
      </c>
    </row>
    <row r="8618" spans="2:25" x14ac:dyDescent="0.3">
      <c r="B8618">
        <v>3</v>
      </c>
      <c r="C8618" t="s">
        <v>176</v>
      </c>
      <c r="D8618" t="s">
        <v>177</v>
      </c>
      <c r="E8618">
        <v>2017</v>
      </c>
      <c r="F8618" t="s">
        <v>6014</v>
      </c>
      <c r="G8618" t="s">
        <v>6013</v>
      </c>
      <c r="H8618" s="6" t="str">
        <f>HYPERLINK(I8618)</f>
        <v/>
      </c>
      <c r="J8618" t="s">
        <v>6012</v>
      </c>
      <c r="K8618">
        <v>332</v>
      </c>
      <c r="L8618" s="41">
        <v>43549</v>
      </c>
      <c r="M8618" t="s">
        <v>3655</v>
      </c>
      <c r="U8618">
        <v>3</v>
      </c>
      <c r="V8618" t="s">
        <v>2954</v>
      </c>
      <c r="W8618">
        <v>1</v>
      </c>
      <c r="X8618">
        <v>4</v>
      </c>
      <c r="Y8618">
        <v>2</v>
      </c>
    </row>
    <row r="8619" spans="2:25" x14ac:dyDescent="0.3">
      <c r="B8619">
        <v>0</v>
      </c>
      <c r="C8619" t="s">
        <v>18706</v>
      </c>
      <c r="D8619" t="s">
        <v>18705</v>
      </c>
      <c r="E8619">
        <v>2018</v>
      </c>
      <c r="F8619" t="s">
        <v>18704</v>
      </c>
      <c r="G8619" t="s">
        <v>5243</v>
      </c>
      <c r="H8619" s="6" t="str">
        <f>HYPERLINK(I8619)</f>
        <v>https://www.sae.org/publications/technical-papers/content/12-01-01-0002/</v>
      </c>
      <c r="I8619" t="s">
        <v>18703</v>
      </c>
      <c r="K8619">
        <v>333</v>
      </c>
      <c r="L8619" s="41">
        <v>43549</v>
      </c>
      <c r="U8619">
        <v>0</v>
      </c>
      <c r="V8619" t="s">
        <v>2923</v>
      </c>
      <c r="W8619">
        <v>0</v>
      </c>
      <c r="X8619">
        <v>1</v>
      </c>
      <c r="Y8619">
        <v>1</v>
      </c>
    </row>
    <row r="8620" spans="2:25" x14ac:dyDescent="0.3">
      <c r="B8620">
        <v>0</v>
      </c>
      <c r="C8620" t="s">
        <v>18702</v>
      </c>
      <c r="D8620" t="s">
        <v>18701</v>
      </c>
      <c r="E8620">
        <v>2019</v>
      </c>
      <c r="F8620" t="s">
        <v>18700</v>
      </c>
      <c r="G8620" t="s">
        <v>3341</v>
      </c>
      <c r="H8620" s="6" t="str">
        <f>HYPERLINK(I8620)</f>
        <v>https://patents.google.com/patent/US20190051302A1/en</v>
      </c>
      <c r="I8620" t="s">
        <v>18699</v>
      </c>
      <c r="K8620">
        <v>334</v>
      </c>
      <c r="L8620" s="41">
        <v>43549</v>
      </c>
      <c r="U8620">
        <v>0</v>
      </c>
      <c r="V8620" t="s">
        <v>2923</v>
      </c>
      <c r="W8620">
        <v>0</v>
      </c>
      <c r="X8620">
        <v>2</v>
      </c>
      <c r="Y8620">
        <v>1</v>
      </c>
    </row>
    <row r="8621" spans="2:25" x14ac:dyDescent="0.3">
      <c r="B8621">
        <v>0</v>
      </c>
      <c r="C8621" t="s">
        <v>18698</v>
      </c>
      <c r="D8621" t="s">
        <v>18697</v>
      </c>
      <c r="E8621">
        <v>2018</v>
      </c>
      <c r="F8621" t="s">
        <v>18696</v>
      </c>
      <c r="G8621" t="s">
        <v>3341</v>
      </c>
      <c r="H8621" s="6" t="str">
        <f>HYPERLINK(I8621)</f>
        <v>https://patents.google.com/patent/US9891711B1/en</v>
      </c>
      <c r="I8621" t="s">
        <v>18695</v>
      </c>
      <c r="K8621">
        <v>335</v>
      </c>
      <c r="L8621" s="41">
        <v>43549</v>
      </c>
      <c r="U8621">
        <v>0</v>
      </c>
      <c r="V8621" t="s">
        <v>2923</v>
      </c>
      <c r="W8621">
        <v>0</v>
      </c>
      <c r="X8621">
        <v>1</v>
      </c>
      <c r="Y8621">
        <v>1</v>
      </c>
    </row>
    <row r="8622" spans="2:25" x14ac:dyDescent="0.3">
      <c r="B8622">
        <v>0</v>
      </c>
      <c r="C8622" t="s">
        <v>11103</v>
      </c>
      <c r="D8622" t="s">
        <v>11102</v>
      </c>
      <c r="E8622">
        <v>2018</v>
      </c>
      <c r="F8622" t="s">
        <v>11101</v>
      </c>
      <c r="G8622" t="s">
        <v>4440</v>
      </c>
      <c r="H8622" s="6" t="str">
        <f>HYPERLINK(I8622)</f>
        <v>http://www.freepatentsonline.com/9914475.html</v>
      </c>
      <c r="I8622" t="s">
        <v>11100</v>
      </c>
      <c r="K8622">
        <v>336</v>
      </c>
      <c r="L8622" s="41">
        <v>43549</v>
      </c>
      <c r="U8622">
        <v>0</v>
      </c>
      <c r="V8622" t="s">
        <v>2923</v>
      </c>
      <c r="W8622">
        <v>0</v>
      </c>
      <c r="X8622">
        <v>4</v>
      </c>
      <c r="Y8622">
        <v>1</v>
      </c>
    </row>
    <row r="8623" spans="2:25" x14ac:dyDescent="0.3">
      <c r="B8623">
        <v>0</v>
      </c>
      <c r="C8623" t="s">
        <v>18694</v>
      </c>
      <c r="D8623" t="s">
        <v>18693</v>
      </c>
      <c r="E8623">
        <v>2018</v>
      </c>
      <c r="F8623" t="s">
        <v>18692</v>
      </c>
      <c r="G8623" t="s">
        <v>18691</v>
      </c>
      <c r="H8623" s="6" t="str">
        <f>HYPERLINK(I8623)</f>
        <v>https://www.monash.edu/__data/assets/pdf_file/0003/1471440/Researcher-Profiles.pdf</v>
      </c>
      <c r="I8623" t="s">
        <v>18690</v>
      </c>
      <c r="K8623">
        <v>337</v>
      </c>
      <c r="L8623" s="41">
        <v>43549</v>
      </c>
      <c r="M8623" t="s">
        <v>3356</v>
      </c>
      <c r="U8623">
        <v>0</v>
      </c>
      <c r="V8623" t="s">
        <v>2923</v>
      </c>
      <c r="W8623">
        <v>0</v>
      </c>
      <c r="X8623">
        <v>1</v>
      </c>
      <c r="Y8623">
        <v>1</v>
      </c>
    </row>
    <row r="8624" spans="2:25" x14ac:dyDescent="0.3">
      <c r="B8624">
        <v>0</v>
      </c>
      <c r="C8624" t="s">
        <v>11628</v>
      </c>
      <c r="D8624" t="s">
        <v>11627</v>
      </c>
      <c r="E8624">
        <v>2018</v>
      </c>
      <c r="F8624" t="s">
        <v>11626</v>
      </c>
      <c r="G8624" t="s">
        <v>3341</v>
      </c>
      <c r="H8624" s="6" t="str">
        <f>HYPERLINK(I8624)</f>
        <v>https://patents.google.com/patent/US20180136667A1/en</v>
      </c>
      <c r="I8624" t="s">
        <v>11625</v>
      </c>
      <c r="K8624">
        <v>338</v>
      </c>
      <c r="L8624" s="41">
        <v>43549</v>
      </c>
      <c r="U8624">
        <v>0</v>
      </c>
      <c r="V8624" t="s">
        <v>2923</v>
      </c>
      <c r="W8624">
        <v>0</v>
      </c>
      <c r="X8624">
        <v>2</v>
      </c>
      <c r="Y8624">
        <v>1</v>
      </c>
    </row>
    <row r="8625" spans="2:25" x14ac:dyDescent="0.3">
      <c r="B8625">
        <v>2</v>
      </c>
      <c r="C8625" t="s">
        <v>14340</v>
      </c>
      <c r="D8625" t="s">
        <v>14339</v>
      </c>
      <c r="E8625">
        <v>2017</v>
      </c>
      <c r="F8625" t="s">
        <v>14365</v>
      </c>
      <c r="G8625" t="s">
        <v>3341</v>
      </c>
      <c r="H8625" s="6" t="str">
        <f>HYPERLINK(I8625)</f>
        <v>https://patents.google.com/patent/US9669842B2/en</v>
      </c>
      <c r="I8625" t="s">
        <v>14364</v>
      </c>
      <c r="J8625" t="s">
        <v>14363</v>
      </c>
      <c r="K8625">
        <v>339</v>
      </c>
      <c r="L8625" s="41">
        <v>43549</v>
      </c>
      <c r="U8625">
        <v>2</v>
      </c>
      <c r="V8625" t="s">
        <v>2931</v>
      </c>
      <c r="W8625">
        <v>1</v>
      </c>
      <c r="X8625">
        <v>2</v>
      </c>
      <c r="Y8625">
        <v>2</v>
      </c>
    </row>
    <row r="8626" spans="2:25" x14ac:dyDescent="0.3">
      <c r="B8626">
        <v>0</v>
      </c>
      <c r="C8626" t="s">
        <v>582</v>
      </c>
      <c r="D8626" t="s">
        <v>583</v>
      </c>
      <c r="E8626">
        <v>2017</v>
      </c>
      <c r="F8626" t="s">
        <v>18689</v>
      </c>
      <c r="G8626" t="s">
        <v>3341</v>
      </c>
      <c r="H8626" s="6" t="str">
        <f>HYPERLINK(I8626)</f>
        <v>https://patents.google.com/patent/US9703372B2/en</v>
      </c>
      <c r="I8626" t="s">
        <v>18688</v>
      </c>
      <c r="K8626">
        <v>340</v>
      </c>
      <c r="L8626" s="41">
        <v>43549</v>
      </c>
      <c r="U8626">
        <v>0</v>
      </c>
      <c r="V8626" t="s">
        <v>2923</v>
      </c>
      <c r="W8626">
        <v>0</v>
      </c>
      <c r="X8626">
        <v>1</v>
      </c>
      <c r="Y8626">
        <v>2</v>
      </c>
    </row>
    <row r="8627" spans="2:25" x14ac:dyDescent="0.3">
      <c r="B8627">
        <v>0</v>
      </c>
      <c r="C8627" t="s">
        <v>18687</v>
      </c>
      <c r="D8627" t="s">
        <v>18686</v>
      </c>
      <c r="E8627">
        <v>2018</v>
      </c>
      <c r="F8627" t="s">
        <v>18685</v>
      </c>
      <c r="G8627" t="s">
        <v>3328</v>
      </c>
      <c r="H8627" s="6" t="str">
        <f>HYPERLINK(I8627)</f>
        <v>https://link.springer.com/content/pdf/10.1007/978-3-319-78488-5_8.pdf</v>
      </c>
      <c r="I8627" t="s">
        <v>18684</v>
      </c>
      <c r="K8627">
        <v>341</v>
      </c>
      <c r="L8627" s="41">
        <v>43549</v>
      </c>
      <c r="U8627">
        <v>0</v>
      </c>
      <c r="V8627" t="s">
        <v>2923</v>
      </c>
      <c r="W8627">
        <v>0</v>
      </c>
      <c r="X8627">
        <v>2</v>
      </c>
      <c r="Y8627">
        <v>1</v>
      </c>
    </row>
    <row r="8628" spans="2:25" x14ac:dyDescent="0.3">
      <c r="B8628">
        <v>0</v>
      </c>
      <c r="C8628" t="s">
        <v>5140</v>
      </c>
      <c r="D8628" t="s">
        <v>5139</v>
      </c>
      <c r="E8628">
        <v>2018</v>
      </c>
      <c r="F8628" t="s">
        <v>5138</v>
      </c>
      <c r="G8628" t="s">
        <v>3341</v>
      </c>
      <c r="H8628" s="6" t="str">
        <f>HYPERLINK(I8628)</f>
        <v>https://patents.google.com/patent/US20180222493A1/en</v>
      </c>
      <c r="I8628" t="s">
        <v>5137</v>
      </c>
      <c r="K8628">
        <v>342</v>
      </c>
      <c r="L8628" s="41">
        <v>43549</v>
      </c>
      <c r="U8628">
        <v>0</v>
      </c>
      <c r="V8628" t="s">
        <v>2923</v>
      </c>
      <c r="W8628">
        <v>0</v>
      </c>
      <c r="X8628">
        <v>1</v>
      </c>
      <c r="Y8628">
        <v>1</v>
      </c>
    </row>
    <row r="8629" spans="2:25" x14ac:dyDescent="0.3">
      <c r="B8629">
        <v>0</v>
      </c>
      <c r="C8629" t="s">
        <v>18683</v>
      </c>
      <c r="D8629" t="s">
        <v>18682</v>
      </c>
      <c r="E8629">
        <v>2017</v>
      </c>
      <c r="F8629" t="s">
        <v>18681</v>
      </c>
      <c r="G8629" t="s">
        <v>3341</v>
      </c>
      <c r="H8629" s="6" t="str">
        <f>HYPERLINK(I8629)</f>
        <v>https://patents.google.com/patent/US20170359519A1/en</v>
      </c>
      <c r="I8629" t="s">
        <v>18680</v>
      </c>
      <c r="K8629">
        <v>343</v>
      </c>
      <c r="L8629" s="41">
        <v>43549</v>
      </c>
      <c r="U8629">
        <v>0</v>
      </c>
      <c r="V8629" t="s">
        <v>2923</v>
      </c>
      <c r="W8629">
        <v>0</v>
      </c>
      <c r="X8629">
        <v>1</v>
      </c>
      <c r="Y8629">
        <v>2</v>
      </c>
    </row>
    <row r="8630" spans="2:25" x14ac:dyDescent="0.3">
      <c r="B8630">
        <v>0</v>
      </c>
      <c r="C8630" t="s">
        <v>12493</v>
      </c>
      <c r="D8630" t="s">
        <v>12492</v>
      </c>
      <c r="E8630">
        <v>2017</v>
      </c>
      <c r="F8630" t="s">
        <v>3520</v>
      </c>
      <c r="G8630" t="s">
        <v>3341</v>
      </c>
      <c r="H8630" s="6" t="str">
        <f>HYPERLINK(I8630)</f>
        <v>https://patents.google.com/patent/US20170032590A1/en</v>
      </c>
      <c r="I8630" t="s">
        <v>14518</v>
      </c>
      <c r="K8630">
        <v>344</v>
      </c>
      <c r="L8630" s="41">
        <v>43549</v>
      </c>
      <c r="U8630">
        <v>0</v>
      </c>
      <c r="V8630" t="s">
        <v>2923</v>
      </c>
      <c r="W8630">
        <v>0</v>
      </c>
      <c r="X8630">
        <v>4</v>
      </c>
      <c r="Y8630">
        <v>2</v>
      </c>
    </row>
    <row r="8631" spans="2:25" x14ac:dyDescent="0.3">
      <c r="B8631">
        <v>0</v>
      </c>
      <c r="C8631" t="s">
        <v>5205</v>
      </c>
      <c r="D8631" t="s">
        <v>5204</v>
      </c>
      <c r="E8631">
        <v>2018</v>
      </c>
      <c r="F8631" t="s">
        <v>5203</v>
      </c>
      <c r="G8631" t="s">
        <v>3328</v>
      </c>
      <c r="H8631" s="6" t="str">
        <f>HYPERLINK(I8631)</f>
        <v>https://link.springer.com/chapter/10.1007/978-3-319-61607-0_5</v>
      </c>
      <c r="I8631" t="s">
        <v>5202</v>
      </c>
      <c r="K8631">
        <v>345</v>
      </c>
      <c r="L8631" s="41">
        <v>43549</v>
      </c>
      <c r="U8631">
        <v>0</v>
      </c>
      <c r="V8631" t="s">
        <v>2923</v>
      </c>
      <c r="W8631">
        <v>0</v>
      </c>
      <c r="X8631">
        <v>2</v>
      </c>
      <c r="Y8631">
        <v>1</v>
      </c>
    </row>
    <row r="8632" spans="2:25" x14ac:dyDescent="0.3">
      <c r="B8632">
        <v>0</v>
      </c>
      <c r="C8632" t="s">
        <v>18679</v>
      </c>
      <c r="D8632" t="s">
        <v>18678</v>
      </c>
      <c r="E8632">
        <v>2017</v>
      </c>
      <c r="F8632" t="s">
        <v>18677</v>
      </c>
      <c r="G8632" t="s">
        <v>3341</v>
      </c>
      <c r="H8632" s="6" t="str">
        <f>HYPERLINK(I8632)</f>
        <v>https://patents.google.com/patent/US20170259801A1/en</v>
      </c>
      <c r="I8632" t="s">
        <v>18676</v>
      </c>
      <c r="K8632">
        <v>346</v>
      </c>
      <c r="L8632" s="41">
        <v>43549</v>
      </c>
      <c r="U8632">
        <v>0</v>
      </c>
      <c r="V8632" t="s">
        <v>2923</v>
      </c>
      <c r="W8632">
        <v>0</v>
      </c>
      <c r="X8632">
        <v>2</v>
      </c>
      <c r="Y8632">
        <v>2</v>
      </c>
    </row>
    <row r="8633" spans="2:25" x14ac:dyDescent="0.3">
      <c r="B8633">
        <v>0</v>
      </c>
      <c r="C8633" t="s">
        <v>9504</v>
      </c>
      <c r="D8633" t="s">
        <v>9503</v>
      </c>
      <c r="E8633">
        <v>2017</v>
      </c>
      <c r="F8633" t="s">
        <v>3520</v>
      </c>
      <c r="G8633" t="s">
        <v>3341</v>
      </c>
      <c r="H8633" s="6" t="str">
        <f>HYPERLINK(I8633)</f>
        <v>https://patents.google.com/patent/US20170233231A1/en</v>
      </c>
      <c r="I8633" t="s">
        <v>9502</v>
      </c>
      <c r="K8633">
        <v>347</v>
      </c>
      <c r="L8633" s="41">
        <v>43549</v>
      </c>
      <c r="U8633">
        <v>0</v>
      </c>
      <c r="V8633" t="s">
        <v>2923</v>
      </c>
      <c r="W8633">
        <v>0</v>
      </c>
      <c r="X8633">
        <v>5</v>
      </c>
      <c r="Y8633">
        <v>2</v>
      </c>
    </row>
    <row r="8634" spans="2:25" x14ac:dyDescent="0.3">
      <c r="B8634">
        <v>1</v>
      </c>
      <c r="C8634" t="s">
        <v>18675</v>
      </c>
      <c r="D8634" t="s">
        <v>18674</v>
      </c>
      <c r="E8634">
        <v>2017</v>
      </c>
      <c r="F8634" t="s">
        <v>18673</v>
      </c>
      <c r="G8634" t="s">
        <v>3341</v>
      </c>
      <c r="H8634" s="6" t="str">
        <f>HYPERLINK(I8634)</f>
        <v>https://patents.google.com/patent/US20170267288A1/en</v>
      </c>
      <c r="I8634" t="s">
        <v>18672</v>
      </c>
      <c r="J8634" t="s">
        <v>18671</v>
      </c>
      <c r="K8634">
        <v>348</v>
      </c>
      <c r="L8634" s="41">
        <v>43549</v>
      </c>
      <c r="U8634">
        <v>1</v>
      </c>
      <c r="V8634" t="s">
        <v>2933</v>
      </c>
      <c r="W8634">
        <v>1</v>
      </c>
      <c r="X8634">
        <v>2</v>
      </c>
      <c r="Y8634">
        <v>2</v>
      </c>
    </row>
    <row r="8635" spans="2:25" x14ac:dyDescent="0.3">
      <c r="B8635">
        <v>0</v>
      </c>
      <c r="C8635" t="s">
        <v>14486</v>
      </c>
      <c r="D8635" t="s">
        <v>14485</v>
      </c>
      <c r="E8635">
        <v>2017</v>
      </c>
      <c r="F8635" t="s">
        <v>14484</v>
      </c>
      <c r="G8635" t="s">
        <v>10064</v>
      </c>
      <c r="H8635" s="6" t="str">
        <f>HYPERLINK(I8635)</f>
        <v>https://ci.nii.ac.jp/naid/130006322316/</v>
      </c>
      <c r="I8635" t="s">
        <v>14483</v>
      </c>
      <c r="K8635">
        <v>349</v>
      </c>
      <c r="L8635" s="41">
        <v>43549</v>
      </c>
      <c r="U8635">
        <v>0</v>
      </c>
      <c r="V8635" t="s">
        <v>2923</v>
      </c>
      <c r="W8635">
        <v>0</v>
      </c>
      <c r="X8635">
        <v>1</v>
      </c>
      <c r="Y8635">
        <v>2</v>
      </c>
    </row>
    <row r="8636" spans="2:25" x14ac:dyDescent="0.3">
      <c r="B8636">
        <v>0</v>
      </c>
      <c r="C8636" t="s">
        <v>6001</v>
      </c>
      <c r="D8636" t="s">
        <v>6000</v>
      </c>
      <c r="E8636">
        <v>2019</v>
      </c>
      <c r="F8636" t="s">
        <v>5999</v>
      </c>
      <c r="G8636" t="s">
        <v>5998</v>
      </c>
      <c r="H8636" s="6" t="str">
        <f>HYPERLINK(I8636)</f>
        <v>http://jies.uinsby.ac.id/index.php/jies/article/view/28</v>
      </c>
      <c r="I8636" t="s">
        <v>5997</v>
      </c>
      <c r="K8636">
        <v>350</v>
      </c>
      <c r="L8636" s="41">
        <v>43549</v>
      </c>
      <c r="U8636">
        <v>0</v>
      </c>
      <c r="V8636" t="s">
        <v>2923</v>
      </c>
      <c r="W8636">
        <v>0</v>
      </c>
      <c r="X8636">
        <v>1</v>
      </c>
      <c r="Y8636">
        <v>1</v>
      </c>
    </row>
    <row r="8637" spans="2:25" x14ac:dyDescent="0.3">
      <c r="B8637">
        <v>0</v>
      </c>
      <c r="C8637" t="s">
        <v>18670</v>
      </c>
      <c r="D8637" t="s">
        <v>18669</v>
      </c>
      <c r="E8637">
        <v>2018</v>
      </c>
      <c r="F8637" t="s">
        <v>12534</v>
      </c>
      <c r="G8637" t="s">
        <v>3851</v>
      </c>
      <c r="H8637" s="6" t="str">
        <f>HYPERLINK(I8637)</f>
        <v>http://www.dbpia.co.kr/Journal/ArticleDetail/NODE07593450</v>
      </c>
      <c r="I8637" t="s">
        <v>18668</v>
      </c>
      <c r="K8637">
        <v>351</v>
      </c>
      <c r="L8637" s="41">
        <v>43549</v>
      </c>
      <c r="U8637">
        <v>0</v>
      </c>
      <c r="V8637" t="s">
        <v>2923</v>
      </c>
      <c r="W8637">
        <v>0</v>
      </c>
      <c r="X8637">
        <v>2</v>
      </c>
      <c r="Y8637">
        <v>1</v>
      </c>
    </row>
    <row r="8638" spans="2:25" x14ac:dyDescent="0.3">
      <c r="B8638">
        <v>0</v>
      </c>
      <c r="C8638" t="s">
        <v>18667</v>
      </c>
      <c r="D8638" t="s">
        <v>18666</v>
      </c>
      <c r="E8638">
        <v>2017</v>
      </c>
      <c r="F8638" t="s">
        <v>17191</v>
      </c>
      <c r="G8638" t="s">
        <v>3851</v>
      </c>
      <c r="H8638" s="6" t="str">
        <f>HYPERLINK(I8638)</f>
        <v>http://www.dbpia.co.kr/Journal/ArticleDetail/NODE07205089</v>
      </c>
      <c r="I8638" t="s">
        <v>18665</v>
      </c>
      <c r="K8638">
        <v>352</v>
      </c>
      <c r="L8638" s="41">
        <v>43549</v>
      </c>
      <c r="U8638">
        <v>0</v>
      </c>
      <c r="V8638" t="s">
        <v>2923</v>
      </c>
      <c r="W8638">
        <v>0</v>
      </c>
      <c r="X8638">
        <v>4</v>
      </c>
      <c r="Y8638">
        <v>2</v>
      </c>
    </row>
    <row r="8639" spans="2:25" x14ac:dyDescent="0.3">
      <c r="B8639">
        <v>1</v>
      </c>
      <c r="C8639" t="s">
        <v>9592</v>
      </c>
      <c r="D8639" t="s">
        <v>9591</v>
      </c>
      <c r="F8639" t="s">
        <v>9590</v>
      </c>
      <c r="G8639" t="s">
        <v>9589</v>
      </c>
      <c r="H8639" s="6" t="str">
        <f>HYPERLINK(I8639)</f>
        <v>http://dergipark.gov.tr/mbd/issue/40281/442685</v>
      </c>
      <c r="I8639" t="s">
        <v>9588</v>
      </c>
      <c r="J8639" t="s">
        <v>9587</v>
      </c>
      <c r="K8639">
        <v>353</v>
      </c>
      <c r="L8639" s="41">
        <v>43549</v>
      </c>
      <c r="U8639">
        <v>1</v>
      </c>
      <c r="V8639" t="s">
        <v>2923</v>
      </c>
      <c r="W8639">
        <v>1</v>
      </c>
      <c r="X8639">
        <v>2</v>
      </c>
    </row>
    <row r="8640" spans="2:25" x14ac:dyDescent="0.3">
      <c r="B8640">
        <v>0</v>
      </c>
      <c r="C8640" t="s">
        <v>18664</v>
      </c>
      <c r="D8640" t="s">
        <v>18663</v>
      </c>
      <c r="E8640">
        <v>2018</v>
      </c>
      <c r="F8640" t="s">
        <v>8651</v>
      </c>
      <c r="G8640" t="s">
        <v>3851</v>
      </c>
      <c r="H8640" s="6" t="str">
        <f>HYPERLINK(I8640)</f>
        <v>http://www.dbpia.co.kr/Journal/ArticleDetail/NODE07537734</v>
      </c>
      <c r="I8640" t="s">
        <v>18662</v>
      </c>
      <c r="K8640">
        <v>354</v>
      </c>
      <c r="L8640" s="41">
        <v>43549</v>
      </c>
      <c r="U8640">
        <v>0</v>
      </c>
      <c r="V8640" t="s">
        <v>2923</v>
      </c>
      <c r="W8640">
        <v>0</v>
      </c>
      <c r="X8640">
        <v>2</v>
      </c>
      <c r="Y8640">
        <v>1</v>
      </c>
    </row>
    <row r="8641" spans="2:25" x14ac:dyDescent="0.3">
      <c r="B8641">
        <v>0</v>
      </c>
      <c r="C8641" t="s">
        <v>18661</v>
      </c>
      <c r="D8641" t="s">
        <v>18660</v>
      </c>
      <c r="E8641">
        <v>2018</v>
      </c>
      <c r="F8641" t="s">
        <v>12402</v>
      </c>
      <c r="G8641" t="s">
        <v>3851</v>
      </c>
      <c r="H8641" s="6" t="str">
        <f>HYPERLINK(I8641)</f>
        <v>http://www.dbpia.co.kr/Journal/ArticleDetail/NODE07593229</v>
      </c>
      <c r="I8641" t="s">
        <v>18659</v>
      </c>
      <c r="K8641">
        <v>355</v>
      </c>
      <c r="L8641" s="41">
        <v>43549</v>
      </c>
      <c r="U8641">
        <v>0</v>
      </c>
      <c r="V8641" t="s">
        <v>2923</v>
      </c>
      <c r="W8641">
        <v>0</v>
      </c>
      <c r="X8641">
        <v>4</v>
      </c>
      <c r="Y8641">
        <v>1</v>
      </c>
    </row>
    <row r="8642" spans="2:25" x14ac:dyDescent="0.3">
      <c r="B8642">
        <v>0</v>
      </c>
      <c r="C8642" t="s">
        <v>10542</v>
      </c>
      <c r="D8642" t="s">
        <v>10541</v>
      </c>
      <c r="E8642">
        <v>2018</v>
      </c>
      <c r="F8642" t="s">
        <v>10540</v>
      </c>
      <c r="G8642" t="s">
        <v>3341</v>
      </c>
      <c r="H8642" s="6" t="str">
        <f>HYPERLINK(I8642)</f>
        <v>https://patents.google.com/patent/US20180052467A1/en</v>
      </c>
      <c r="I8642" t="s">
        <v>10539</v>
      </c>
      <c r="K8642">
        <v>356</v>
      </c>
      <c r="L8642" s="41">
        <v>43549</v>
      </c>
      <c r="U8642">
        <v>0</v>
      </c>
      <c r="V8642" t="s">
        <v>2923</v>
      </c>
      <c r="W8642">
        <v>0</v>
      </c>
      <c r="X8642">
        <v>1</v>
      </c>
      <c r="Y8642">
        <v>1</v>
      </c>
    </row>
    <row r="8643" spans="2:25" x14ac:dyDescent="0.3">
      <c r="B8643">
        <v>0</v>
      </c>
      <c r="C8643" t="s">
        <v>10966</v>
      </c>
      <c r="D8643" t="s">
        <v>10965</v>
      </c>
      <c r="E8643">
        <v>2017</v>
      </c>
      <c r="F8643" t="s">
        <v>10968</v>
      </c>
      <c r="G8643" t="s">
        <v>3341</v>
      </c>
      <c r="H8643" s="6" t="str">
        <f>HYPERLINK(I8643)</f>
        <v>https://patents.google.com/patent/US9699289B1/en</v>
      </c>
      <c r="I8643" t="s">
        <v>10967</v>
      </c>
      <c r="K8643">
        <v>357</v>
      </c>
      <c r="L8643" s="41">
        <v>43549</v>
      </c>
      <c r="U8643">
        <v>0</v>
      </c>
      <c r="V8643" t="s">
        <v>2923</v>
      </c>
      <c r="W8643">
        <v>0</v>
      </c>
      <c r="X8643">
        <v>1</v>
      </c>
      <c r="Y8643">
        <v>2</v>
      </c>
    </row>
    <row r="8644" spans="2:25" x14ac:dyDescent="0.3">
      <c r="B8644">
        <v>0</v>
      </c>
      <c r="C8644" t="s">
        <v>18357</v>
      </c>
      <c r="D8644" t="s">
        <v>18658</v>
      </c>
      <c r="E8644">
        <v>2017</v>
      </c>
      <c r="F8644" t="s">
        <v>18657</v>
      </c>
      <c r="G8644" t="s">
        <v>3341</v>
      </c>
      <c r="H8644" s="6" t="str">
        <f>HYPERLINK(I8644)</f>
        <v>https://patents.google.com/patent/US9815342B2/en</v>
      </c>
      <c r="I8644" t="s">
        <v>18656</v>
      </c>
      <c r="K8644">
        <v>358</v>
      </c>
      <c r="L8644" s="41">
        <v>43549</v>
      </c>
      <c r="U8644">
        <v>0</v>
      </c>
      <c r="V8644" t="s">
        <v>2923</v>
      </c>
      <c r="W8644">
        <v>0</v>
      </c>
      <c r="X8644">
        <v>2</v>
      </c>
      <c r="Y8644">
        <v>2</v>
      </c>
    </row>
    <row r="8645" spans="2:25" x14ac:dyDescent="0.3">
      <c r="B8645">
        <v>0</v>
      </c>
      <c r="C8645" t="s">
        <v>13460</v>
      </c>
      <c r="D8645" t="s">
        <v>13459</v>
      </c>
      <c r="E8645">
        <v>2018</v>
      </c>
      <c r="F8645" t="s">
        <v>4356</v>
      </c>
      <c r="G8645" t="s">
        <v>3341</v>
      </c>
      <c r="H8645" s="6" t="str">
        <f>HYPERLINK(I8645)</f>
        <v>https://patents.google.com/patent/US9855955B2/en</v>
      </c>
      <c r="I8645" t="s">
        <v>13458</v>
      </c>
      <c r="K8645">
        <v>359</v>
      </c>
      <c r="L8645" s="41">
        <v>43549</v>
      </c>
      <c r="U8645">
        <v>0</v>
      </c>
      <c r="V8645" t="s">
        <v>2923</v>
      </c>
      <c r="W8645">
        <v>0</v>
      </c>
      <c r="X8645">
        <v>5</v>
      </c>
      <c r="Y8645">
        <v>1</v>
      </c>
    </row>
    <row r="8646" spans="2:25" x14ac:dyDescent="0.3">
      <c r="B8646">
        <v>0</v>
      </c>
      <c r="C8646" t="s">
        <v>9268</v>
      </c>
      <c r="D8646" t="s">
        <v>9267</v>
      </c>
      <c r="E8646">
        <v>2017</v>
      </c>
      <c r="F8646" t="s">
        <v>9266</v>
      </c>
      <c r="G8646" t="s">
        <v>3973</v>
      </c>
      <c r="H8646" s="6" t="str">
        <f>HYPERLINK(I8646)</f>
        <v>http://search.ebscohost.com/login.aspx?direct=true&amp;profile=ehost&amp;scope=site&amp;authtype=crawler&amp;jrnl=24911275&amp;AN=123414278&amp;h=Xyu9SMjmYgLqnaFQaARFi3Aicsbe1IAcF945RmZmzCMVEBwikPJpThANZgTletNOL5nayjK15tie1%2FuoaNrE0g%3D%3D&amp;crl=c</v>
      </c>
      <c r="I8646" t="s">
        <v>9265</v>
      </c>
      <c r="K8646">
        <v>360</v>
      </c>
      <c r="L8646" s="41">
        <v>43549</v>
      </c>
      <c r="U8646">
        <v>0</v>
      </c>
      <c r="V8646" t="s">
        <v>2923</v>
      </c>
      <c r="W8646">
        <v>0</v>
      </c>
      <c r="X8646">
        <v>1</v>
      </c>
      <c r="Y8646">
        <v>2</v>
      </c>
    </row>
    <row r="8647" spans="2:25" x14ac:dyDescent="0.3">
      <c r="B8647">
        <v>1</v>
      </c>
      <c r="C8647" t="s">
        <v>18655</v>
      </c>
      <c r="D8647" t="s">
        <v>18654</v>
      </c>
      <c r="E8647">
        <v>2018</v>
      </c>
      <c r="F8647" t="s">
        <v>18653</v>
      </c>
      <c r="G8647" t="s">
        <v>3369</v>
      </c>
      <c r="H8647" s="6" t="str">
        <f>HYPERLINK(I8647)</f>
        <v>https://www.researchgate.net/profile/Marek_Salamak/publication/327729818_BrIM_bridge_inspections_in_the_context_of_Industry_40_trends/links/5ba127da299bf13e603baf8c/BrIM-bridge-inspections-in-the-context-of-Industry-40-trends.pdf</v>
      </c>
      <c r="I8647" t="s">
        <v>18652</v>
      </c>
      <c r="J8647" t="s">
        <v>18651</v>
      </c>
      <c r="K8647">
        <v>361</v>
      </c>
      <c r="L8647" s="41">
        <v>43549</v>
      </c>
      <c r="M8647" t="s">
        <v>3356</v>
      </c>
      <c r="U8647">
        <v>1</v>
      </c>
      <c r="V8647" t="s">
        <v>2931</v>
      </c>
      <c r="W8647">
        <v>1</v>
      </c>
      <c r="X8647">
        <v>2</v>
      </c>
      <c r="Y8647">
        <v>1</v>
      </c>
    </row>
    <row r="8648" spans="2:25" x14ac:dyDescent="0.3">
      <c r="B8648">
        <v>0</v>
      </c>
      <c r="C8648" t="s">
        <v>15185</v>
      </c>
      <c r="D8648" t="s">
        <v>15184</v>
      </c>
      <c r="E8648">
        <v>2018</v>
      </c>
      <c r="F8648" t="s">
        <v>15183</v>
      </c>
      <c r="G8648" t="s">
        <v>15182</v>
      </c>
      <c r="H8648" s="6" t="str">
        <f>HYPERLINK(I8648)</f>
        <v>https://www.wt.pw.edu.pl/content/download/7704/43159/file/Paula%20Razin,%20Iwona%20Grabarek.pdf</v>
      </c>
      <c r="I8648" t="s">
        <v>15181</v>
      </c>
      <c r="K8648">
        <v>362</v>
      </c>
      <c r="L8648" s="41">
        <v>43549</v>
      </c>
      <c r="M8648" t="s">
        <v>3356</v>
      </c>
      <c r="U8648">
        <v>0</v>
      </c>
      <c r="V8648" t="s">
        <v>2923</v>
      </c>
      <c r="W8648">
        <v>0</v>
      </c>
      <c r="X8648">
        <v>2</v>
      </c>
      <c r="Y8648">
        <v>1</v>
      </c>
    </row>
    <row r="8649" spans="2:25" x14ac:dyDescent="0.3">
      <c r="B8649">
        <v>8</v>
      </c>
      <c r="C8649" t="s">
        <v>1844</v>
      </c>
      <c r="D8649" t="s">
        <v>1845</v>
      </c>
      <c r="E8649">
        <v>2017</v>
      </c>
      <c r="F8649" t="s">
        <v>4780</v>
      </c>
      <c r="G8649" t="s">
        <v>3347</v>
      </c>
      <c r="H8649" s="6" t="str">
        <f>HYPERLINK(I8649)</f>
        <v>https://www.sciencedirect.com/science/article/pii/S0001457516302068</v>
      </c>
      <c r="I8649" t="s">
        <v>1846</v>
      </c>
      <c r="J8649" t="s">
        <v>11098</v>
      </c>
      <c r="K8649">
        <v>363</v>
      </c>
      <c r="L8649" s="41">
        <v>43549</v>
      </c>
      <c r="U8649">
        <v>8</v>
      </c>
      <c r="V8649" t="s">
        <v>2968</v>
      </c>
      <c r="W8649">
        <v>3</v>
      </c>
      <c r="X8649">
        <v>3</v>
      </c>
      <c r="Y8649">
        <v>2</v>
      </c>
    </row>
    <row r="8650" spans="2:25" x14ac:dyDescent="0.3">
      <c r="B8650">
        <v>0</v>
      </c>
      <c r="C8650" t="s">
        <v>10111</v>
      </c>
      <c r="D8650" t="s">
        <v>10110</v>
      </c>
      <c r="E8650">
        <v>2019</v>
      </c>
      <c r="F8650" t="s">
        <v>3520</v>
      </c>
      <c r="G8650" t="s">
        <v>3341</v>
      </c>
      <c r="H8650" s="6" t="str">
        <f>HYPERLINK(I8650)</f>
        <v>https://patents.google.com/patent/US20190051159A1/en</v>
      </c>
      <c r="I8650" t="s">
        <v>10109</v>
      </c>
      <c r="K8650">
        <v>364</v>
      </c>
      <c r="L8650" s="41">
        <v>43549</v>
      </c>
      <c r="U8650">
        <v>0</v>
      </c>
      <c r="V8650" t="s">
        <v>2923</v>
      </c>
      <c r="W8650">
        <v>0</v>
      </c>
      <c r="X8650">
        <v>5</v>
      </c>
      <c r="Y8650">
        <v>1</v>
      </c>
    </row>
    <row r="8651" spans="2:25" x14ac:dyDescent="0.3">
      <c r="B8651">
        <v>0</v>
      </c>
      <c r="C8651" t="s">
        <v>14456</v>
      </c>
      <c r="D8651" t="s">
        <v>14455</v>
      </c>
      <c r="E8651">
        <v>2018</v>
      </c>
      <c r="G8651" t="s">
        <v>14454</v>
      </c>
      <c r="H8651" s="6" t="str">
        <f>HYPERLINK(I8651)</f>
        <v>http://papers.cumincad.org/cgi-bin/works/Show?_id=acadia18_232</v>
      </c>
      <c r="I8651" t="s">
        <v>14453</v>
      </c>
      <c r="K8651">
        <v>365</v>
      </c>
      <c r="L8651" s="41">
        <v>43549</v>
      </c>
      <c r="U8651">
        <v>0</v>
      </c>
      <c r="V8651" t="s">
        <v>2923</v>
      </c>
      <c r="W8651">
        <v>0</v>
      </c>
      <c r="X8651">
        <v>1</v>
      </c>
      <c r="Y8651">
        <v>1</v>
      </c>
    </row>
    <row r="8652" spans="2:25" x14ac:dyDescent="0.3">
      <c r="B8652">
        <v>1</v>
      </c>
      <c r="C8652" t="s">
        <v>18650</v>
      </c>
      <c r="D8652" t="s">
        <v>18649</v>
      </c>
      <c r="E8652">
        <v>2017</v>
      </c>
      <c r="F8652" t="s">
        <v>3520</v>
      </c>
      <c r="G8652" t="s">
        <v>3341</v>
      </c>
      <c r="H8652" s="6" t="str">
        <f>HYPERLINK(I8652)</f>
        <v>https://patents.google.com/patent/US20170355382A1/en</v>
      </c>
      <c r="I8652" t="s">
        <v>18648</v>
      </c>
      <c r="J8652" t="s">
        <v>18647</v>
      </c>
      <c r="K8652">
        <v>366</v>
      </c>
      <c r="L8652" s="41">
        <v>43549</v>
      </c>
      <c r="U8652">
        <v>1</v>
      </c>
      <c r="V8652" t="s">
        <v>2933</v>
      </c>
      <c r="W8652">
        <v>0</v>
      </c>
      <c r="X8652">
        <v>5</v>
      </c>
      <c r="Y8652">
        <v>2</v>
      </c>
    </row>
    <row r="8653" spans="2:25" x14ac:dyDescent="0.3">
      <c r="B8653">
        <v>0</v>
      </c>
      <c r="C8653" t="s">
        <v>14737</v>
      </c>
      <c r="D8653" t="s">
        <v>14736</v>
      </c>
      <c r="E8653">
        <v>2017</v>
      </c>
      <c r="F8653" t="s">
        <v>4356</v>
      </c>
      <c r="G8653" t="s">
        <v>3341</v>
      </c>
      <c r="H8653" s="6" t="str">
        <f>HYPERLINK(I8653)</f>
        <v>https://patents.google.com/patent/US9796400B2/en</v>
      </c>
      <c r="I8653" t="s">
        <v>14735</v>
      </c>
      <c r="K8653">
        <v>367</v>
      </c>
      <c r="L8653" s="41">
        <v>43549</v>
      </c>
      <c r="U8653">
        <v>0</v>
      </c>
      <c r="V8653" t="s">
        <v>2923</v>
      </c>
      <c r="W8653">
        <v>0</v>
      </c>
      <c r="X8653">
        <v>5</v>
      </c>
      <c r="Y8653">
        <v>2</v>
      </c>
    </row>
    <row r="8654" spans="2:25" x14ac:dyDescent="0.3">
      <c r="B8654">
        <v>0</v>
      </c>
      <c r="C8654" t="s">
        <v>18646</v>
      </c>
      <c r="D8654" t="s">
        <v>18645</v>
      </c>
      <c r="E8654">
        <v>2018</v>
      </c>
      <c r="F8654" t="s">
        <v>18644</v>
      </c>
      <c r="G8654" t="s">
        <v>3314</v>
      </c>
      <c r="H8654" s="6" t="str">
        <f>HYPERLINK(I8654)</f>
        <v>https://ieeexplore.ieee.org/abstract/document/8594164/</v>
      </c>
      <c r="I8654" t="s">
        <v>18643</v>
      </c>
      <c r="K8654">
        <v>368</v>
      </c>
      <c r="L8654" s="41">
        <v>43549</v>
      </c>
      <c r="U8654">
        <v>0</v>
      </c>
      <c r="V8654" t="s">
        <v>2923</v>
      </c>
      <c r="W8654">
        <v>0</v>
      </c>
      <c r="X8654">
        <v>2</v>
      </c>
      <c r="Y8654">
        <v>1</v>
      </c>
    </row>
    <row r="8655" spans="2:25" x14ac:dyDescent="0.3">
      <c r="B8655">
        <v>9</v>
      </c>
      <c r="C8655" t="s">
        <v>7331</v>
      </c>
      <c r="D8655" t="s">
        <v>7330</v>
      </c>
      <c r="E8655">
        <v>2018</v>
      </c>
      <c r="F8655" t="s">
        <v>7329</v>
      </c>
      <c r="G8655" t="s">
        <v>3321</v>
      </c>
      <c r="H8655" s="6" t="str">
        <f>HYPERLINK(I8655)</f>
        <v>https://journals.sagepub.com/doi/abs/10.1177/0018720818788164</v>
      </c>
      <c r="I8655" t="s">
        <v>7328</v>
      </c>
      <c r="J8655" t="s">
        <v>7327</v>
      </c>
      <c r="K8655">
        <v>369</v>
      </c>
      <c r="L8655" s="41">
        <v>43549</v>
      </c>
      <c r="U8655">
        <v>9</v>
      </c>
      <c r="V8655" t="s">
        <v>2926</v>
      </c>
      <c r="W8655">
        <v>2</v>
      </c>
      <c r="X8655">
        <v>4</v>
      </c>
      <c r="Y8655">
        <v>1</v>
      </c>
    </row>
    <row r="8656" spans="2:25" x14ac:dyDescent="0.3">
      <c r="B8656">
        <v>1</v>
      </c>
      <c r="C8656" t="s">
        <v>11394</v>
      </c>
      <c r="D8656" t="s">
        <v>11393</v>
      </c>
      <c r="E8656">
        <v>2018</v>
      </c>
      <c r="F8656" t="s">
        <v>11392</v>
      </c>
      <c r="G8656" t="s">
        <v>3341</v>
      </c>
      <c r="H8656" s="6" t="str">
        <f>HYPERLINK(I8656)</f>
        <v>https://patents.google.com/patent/US20180190128A1/en</v>
      </c>
      <c r="I8656" t="s">
        <v>11391</v>
      </c>
      <c r="J8656" t="s">
        <v>18642</v>
      </c>
      <c r="K8656">
        <v>370</v>
      </c>
      <c r="L8656" s="41">
        <v>43549</v>
      </c>
      <c r="U8656">
        <v>1</v>
      </c>
      <c r="V8656" t="s">
        <v>2931</v>
      </c>
      <c r="W8656">
        <v>1</v>
      </c>
      <c r="X8656">
        <v>1</v>
      </c>
      <c r="Y8656">
        <v>1</v>
      </c>
    </row>
    <row r="8657" spans="2:25" x14ac:dyDescent="0.3">
      <c r="B8657">
        <v>0</v>
      </c>
      <c r="C8657" t="s">
        <v>5640</v>
      </c>
      <c r="D8657" t="s">
        <v>5639</v>
      </c>
      <c r="E8657">
        <v>2017</v>
      </c>
      <c r="G8657" t="s">
        <v>5638</v>
      </c>
      <c r="H8657" s="6" t="str">
        <f>HYPERLINK(I8657)</f>
        <v>https://estudogeral.sib.uc.pt/handle/10316/83253</v>
      </c>
      <c r="I8657" t="s">
        <v>5637</v>
      </c>
      <c r="K8657">
        <v>371</v>
      </c>
      <c r="L8657" s="41">
        <v>43549</v>
      </c>
      <c r="U8657">
        <v>0</v>
      </c>
      <c r="V8657" t="s">
        <v>2923</v>
      </c>
      <c r="W8657">
        <v>0</v>
      </c>
      <c r="X8657">
        <v>1</v>
      </c>
      <c r="Y8657">
        <v>2</v>
      </c>
    </row>
    <row r="8658" spans="2:25" x14ac:dyDescent="0.3">
      <c r="B8658">
        <v>2</v>
      </c>
      <c r="C8658" t="s">
        <v>772</v>
      </c>
      <c r="D8658" t="s">
        <v>773</v>
      </c>
      <c r="E8658">
        <v>2017</v>
      </c>
      <c r="F8658" t="s">
        <v>14537</v>
      </c>
      <c r="G8658" t="s">
        <v>3341</v>
      </c>
      <c r="H8658" s="6" t="str">
        <f>HYPERLINK(I8658)</f>
        <v>https://patents.google.com/patent/US9573601B2/en</v>
      </c>
      <c r="I8658" t="s">
        <v>14536</v>
      </c>
      <c r="J8658" t="s">
        <v>14535</v>
      </c>
      <c r="K8658">
        <v>372</v>
      </c>
      <c r="L8658" s="41">
        <v>43549</v>
      </c>
      <c r="U8658">
        <v>2</v>
      </c>
      <c r="V8658" t="s">
        <v>2931</v>
      </c>
      <c r="W8658">
        <v>1</v>
      </c>
      <c r="X8658">
        <v>3</v>
      </c>
      <c r="Y8658">
        <v>2</v>
      </c>
    </row>
    <row r="8659" spans="2:25" x14ac:dyDescent="0.3">
      <c r="B8659">
        <v>4</v>
      </c>
      <c r="C8659" t="s">
        <v>14449</v>
      </c>
      <c r="D8659" t="s">
        <v>14441</v>
      </c>
      <c r="E8659">
        <v>2018</v>
      </c>
      <c r="F8659" t="s">
        <v>14448</v>
      </c>
      <c r="G8659" t="s">
        <v>3341</v>
      </c>
      <c r="H8659" s="6" t="str">
        <f>HYPERLINK(I8659)</f>
        <v>https://patents.google.com/patent/US9896091B1/en</v>
      </c>
      <c r="I8659" t="s">
        <v>14447</v>
      </c>
      <c r="J8659" t="s">
        <v>14446</v>
      </c>
      <c r="K8659">
        <v>373</v>
      </c>
      <c r="L8659" s="41">
        <v>43549</v>
      </c>
      <c r="U8659">
        <v>4</v>
      </c>
      <c r="V8659" t="s">
        <v>2968</v>
      </c>
      <c r="W8659">
        <v>1</v>
      </c>
      <c r="X8659">
        <v>4</v>
      </c>
      <c r="Y8659">
        <v>1</v>
      </c>
    </row>
    <row r="8660" spans="2:25" x14ac:dyDescent="0.3">
      <c r="B8660">
        <v>0</v>
      </c>
      <c r="C8660" t="s">
        <v>14718</v>
      </c>
      <c r="D8660" t="s">
        <v>14717</v>
      </c>
      <c r="E8660">
        <v>2018</v>
      </c>
      <c r="F8660" t="s">
        <v>14716</v>
      </c>
      <c r="G8660" t="s">
        <v>3341</v>
      </c>
      <c r="H8660" s="6" t="str">
        <f>HYPERLINK(I8660)</f>
        <v>https://patents.google.com/patent/US20180018289A1/en</v>
      </c>
      <c r="I8660" t="s">
        <v>14715</v>
      </c>
      <c r="K8660">
        <v>374</v>
      </c>
      <c r="L8660" s="41">
        <v>43549</v>
      </c>
      <c r="U8660">
        <v>0</v>
      </c>
      <c r="V8660" t="s">
        <v>2923</v>
      </c>
      <c r="W8660">
        <v>0</v>
      </c>
      <c r="X8660">
        <v>3</v>
      </c>
      <c r="Y8660">
        <v>1</v>
      </c>
    </row>
    <row r="8661" spans="2:25" x14ac:dyDescent="0.3">
      <c r="B8661">
        <v>0</v>
      </c>
      <c r="C8661" t="s">
        <v>18641</v>
      </c>
      <c r="D8661" t="s">
        <v>18640</v>
      </c>
      <c r="E8661">
        <v>2018</v>
      </c>
      <c r="F8661" t="s">
        <v>18639</v>
      </c>
      <c r="G8661" t="s">
        <v>3341</v>
      </c>
      <c r="H8661" s="6" t="str">
        <f>HYPERLINK(I8661)</f>
        <v>https://patents.google.com/patent/US20180245943A1/en</v>
      </c>
      <c r="I8661" t="s">
        <v>18638</v>
      </c>
      <c r="K8661">
        <v>375</v>
      </c>
      <c r="L8661" s="41">
        <v>43549</v>
      </c>
      <c r="U8661">
        <v>0</v>
      </c>
      <c r="V8661" t="s">
        <v>2923</v>
      </c>
      <c r="W8661">
        <v>0</v>
      </c>
      <c r="X8661">
        <v>2</v>
      </c>
      <c r="Y8661">
        <v>1</v>
      </c>
    </row>
    <row r="8662" spans="2:25" x14ac:dyDescent="0.3">
      <c r="B8662">
        <v>0</v>
      </c>
      <c r="C8662" t="s">
        <v>14823</v>
      </c>
      <c r="D8662" t="s">
        <v>14822</v>
      </c>
      <c r="E8662">
        <v>2017</v>
      </c>
      <c r="F8662" t="s">
        <v>4280</v>
      </c>
      <c r="G8662" t="s">
        <v>3341</v>
      </c>
      <c r="H8662" s="6" t="str">
        <f>HYPERLINK(I8662)</f>
        <v>https://patents.google.com/patent/US20170075357A1/en</v>
      </c>
      <c r="I8662" t="s">
        <v>14821</v>
      </c>
      <c r="K8662">
        <v>376</v>
      </c>
      <c r="L8662" s="41">
        <v>43549</v>
      </c>
      <c r="U8662">
        <v>0</v>
      </c>
      <c r="V8662" t="s">
        <v>2923</v>
      </c>
      <c r="W8662">
        <v>0</v>
      </c>
      <c r="X8662">
        <v>4</v>
      </c>
      <c r="Y8662">
        <v>2</v>
      </c>
    </row>
    <row r="8663" spans="2:25" x14ac:dyDescent="0.3">
      <c r="B8663">
        <v>0</v>
      </c>
      <c r="C8663" t="s">
        <v>10966</v>
      </c>
      <c r="D8663" t="s">
        <v>10965</v>
      </c>
      <c r="E8663">
        <v>2017</v>
      </c>
      <c r="F8663" t="s">
        <v>10964</v>
      </c>
      <c r="G8663" t="s">
        <v>3341</v>
      </c>
      <c r="H8663" s="6" t="str">
        <f>HYPERLINK(I8663)</f>
        <v>https://patents.google.com/patent/US20170171375A1/en</v>
      </c>
      <c r="I8663" t="s">
        <v>10963</v>
      </c>
      <c r="K8663">
        <v>377</v>
      </c>
      <c r="L8663" s="41">
        <v>43549</v>
      </c>
      <c r="U8663">
        <v>0</v>
      </c>
      <c r="V8663" t="s">
        <v>2923</v>
      </c>
      <c r="W8663">
        <v>0</v>
      </c>
      <c r="X8663">
        <v>1</v>
      </c>
      <c r="Y8663">
        <v>2</v>
      </c>
    </row>
    <row r="8664" spans="2:25" x14ac:dyDescent="0.3">
      <c r="B8664">
        <v>0</v>
      </c>
      <c r="C8664" t="s">
        <v>977</v>
      </c>
      <c r="D8664" t="s">
        <v>978</v>
      </c>
      <c r="E8664">
        <v>2017</v>
      </c>
      <c r="F8664" t="s">
        <v>14213</v>
      </c>
      <c r="G8664" t="s">
        <v>3341</v>
      </c>
      <c r="H8664" s="6" t="str">
        <f>HYPERLINK(I8664)</f>
        <v>https://patents.google.com/patent/US9592826B2/en</v>
      </c>
      <c r="I8664" t="s">
        <v>14212</v>
      </c>
      <c r="K8664">
        <v>378</v>
      </c>
      <c r="L8664" s="41">
        <v>43549</v>
      </c>
      <c r="U8664">
        <v>0</v>
      </c>
      <c r="V8664" t="s">
        <v>2923</v>
      </c>
      <c r="W8664">
        <v>0</v>
      </c>
      <c r="X8664">
        <v>3</v>
      </c>
      <c r="Y8664">
        <v>2</v>
      </c>
    </row>
    <row r="8665" spans="2:25" x14ac:dyDescent="0.3">
      <c r="B8665">
        <v>0</v>
      </c>
      <c r="C8665" t="s">
        <v>14299</v>
      </c>
      <c r="D8665" t="s">
        <v>14298</v>
      </c>
      <c r="E8665">
        <v>2018</v>
      </c>
      <c r="F8665" t="s">
        <v>3520</v>
      </c>
      <c r="G8665" t="s">
        <v>3341</v>
      </c>
      <c r="H8665" s="6" t="str">
        <f>HYPERLINK(I8665)</f>
        <v>https://patents.google.com/patent/US20180215312A1/en</v>
      </c>
      <c r="I8665" t="s">
        <v>14545</v>
      </c>
      <c r="K8665">
        <v>379</v>
      </c>
      <c r="L8665" s="41">
        <v>43549</v>
      </c>
      <c r="U8665">
        <v>0</v>
      </c>
      <c r="V8665" t="s">
        <v>2923</v>
      </c>
      <c r="W8665">
        <v>0</v>
      </c>
      <c r="X8665">
        <v>4</v>
      </c>
      <c r="Y8665">
        <v>1</v>
      </c>
    </row>
    <row r="8666" spans="2:25" x14ac:dyDescent="0.3">
      <c r="B8666">
        <v>0</v>
      </c>
      <c r="C8666" t="s">
        <v>18637</v>
      </c>
      <c r="D8666" t="s">
        <v>18636</v>
      </c>
      <c r="E8666">
        <v>2017</v>
      </c>
      <c r="F8666" t="s">
        <v>4280</v>
      </c>
      <c r="G8666" t="s">
        <v>3341</v>
      </c>
      <c r="H8666" s="6" t="str">
        <f>HYPERLINK(I8666)</f>
        <v>https://patents.google.com/patent/US20170158023A1/en</v>
      </c>
      <c r="I8666" t="s">
        <v>18635</v>
      </c>
      <c r="K8666">
        <v>380</v>
      </c>
      <c r="L8666" s="41">
        <v>43549</v>
      </c>
      <c r="U8666">
        <v>0</v>
      </c>
      <c r="V8666" t="s">
        <v>2923</v>
      </c>
      <c r="W8666">
        <v>0</v>
      </c>
      <c r="X8666">
        <v>4</v>
      </c>
      <c r="Y8666">
        <v>2</v>
      </c>
    </row>
    <row r="8667" spans="2:25" x14ac:dyDescent="0.3">
      <c r="B8667">
        <v>2</v>
      </c>
      <c r="C8667" t="s">
        <v>18634</v>
      </c>
      <c r="D8667" t="s">
        <v>18633</v>
      </c>
      <c r="E8667">
        <v>2018</v>
      </c>
      <c r="F8667" t="s">
        <v>18632</v>
      </c>
      <c r="G8667" t="s">
        <v>3341</v>
      </c>
      <c r="H8667" s="6" t="str">
        <f>HYPERLINK(I8667)</f>
        <v>https://patents.google.com/patent/US9886637B1/en</v>
      </c>
      <c r="I8667" t="s">
        <v>18631</v>
      </c>
      <c r="J8667" t="s">
        <v>18630</v>
      </c>
      <c r="K8667">
        <v>381</v>
      </c>
      <c r="L8667" s="41">
        <v>43549</v>
      </c>
      <c r="U8667">
        <v>2</v>
      </c>
      <c r="V8667" t="s">
        <v>2949</v>
      </c>
      <c r="W8667">
        <v>1</v>
      </c>
      <c r="X8667">
        <v>2</v>
      </c>
      <c r="Y8667">
        <v>1</v>
      </c>
    </row>
    <row r="8668" spans="2:25" x14ac:dyDescent="0.3">
      <c r="B8668">
        <v>0</v>
      </c>
      <c r="C8668" t="s">
        <v>11082</v>
      </c>
      <c r="D8668" t="s">
        <v>18629</v>
      </c>
      <c r="E8668">
        <v>2018</v>
      </c>
      <c r="F8668" t="s">
        <v>18628</v>
      </c>
      <c r="G8668" t="s">
        <v>3314</v>
      </c>
      <c r="H8668" s="6" t="str">
        <f>HYPERLINK(I8668)</f>
        <v>https://ieeexplore.ieee.org/abstract/document/8371027/</v>
      </c>
      <c r="I8668" t="s">
        <v>18627</v>
      </c>
      <c r="K8668">
        <v>382</v>
      </c>
      <c r="L8668" s="41">
        <v>43549</v>
      </c>
      <c r="U8668">
        <v>0</v>
      </c>
      <c r="V8668" t="s">
        <v>2923</v>
      </c>
      <c r="W8668">
        <v>0</v>
      </c>
      <c r="X8668">
        <v>5</v>
      </c>
      <c r="Y8668">
        <v>1</v>
      </c>
    </row>
    <row r="8669" spans="2:25" x14ac:dyDescent="0.3">
      <c r="B8669">
        <v>2</v>
      </c>
      <c r="C8669" t="s">
        <v>11087</v>
      </c>
      <c r="D8669" t="s">
        <v>11086</v>
      </c>
      <c r="E8669">
        <v>2017</v>
      </c>
      <c r="F8669" t="s">
        <v>11085</v>
      </c>
      <c r="G8669" t="s">
        <v>3314</v>
      </c>
      <c r="H8669" s="6" t="str">
        <f>HYPERLINK(I8669)</f>
        <v>https://ieeexplore.ieee.org/abstract/document/8005724/</v>
      </c>
      <c r="I8669" t="s">
        <v>11084</v>
      </c>
      <c r="J8669" t="s">
        <v>11083</v>
      </c>
      <c r="K8669">
        <v>383</v>
      </c>
      <c r="L8669" s="41">
        <v>43549</v>
      </c>
      <c r="U8669">
        <v>2</v>
      </c>
      <c r="V8669" t="s">
        <v>2931</v>
      </c>
      <c r="W8669">
        <v>0</v>
      </c>
      <c r="X8669">
        <v>5</v>
      </c>
      <c r="Y8669">
        <v>2</v>
      </c>
    </row>
    <row r="8670" spans="2:25" x14ac:dyDescent="0.3">
      <c r="B8670">
        <v>0</v>
      </c>
      <c r="C8670" t="s">
        <v>5968</v>
      </c>
      <c r="D8670" t="s">
        <v>5967</v>
      </c>
      <c r="E8670">
        <v>2018</v>
      </c>
      <c r="F8670" t="s">
        <v>5966</v>
      </c>
      <c r="G8670" t="s">
        <v>3328</v>
      </c>
      <c r="H8670" s="6" t="str">
        <f>HYPERLINK(I8670)</f>
        <v>https://link.springer.com/chapter/10.1007/978-3-319-96071-5_78</v>
      </c>
      <c r="I8670" t="s">
        <v>5965</v>
      </c>
      <c r="K8670">
        <v>384</v>
      </c>
      <c r="L8670" s="41">
        <v>43549</v>
      </c>
      <c r="U8670">
        <v>0</v>
      </c>
      <c r="V8670" t="s">
        <v>2923</v>
      </c>
      <c r="W8670">
        <v>0</v>
      </c>
      <c r="X8670">
        <v>5</v>
      </c>
      <c r="Y8670">
        <v>1</v>
      </c>
    </row>
    <row r="8671" spans="2:25" x14ac:dyDescent="0.3">
      <c r="B8671">
        <v>3</v>
      </c>
      <c r="C8671" t="s">
        <v>18626</v>
      </c>
      <c r="D8671" t="s">
        <v>18625</v>
      </c>
      <c r="E8671">
        <v>2017</v>
      </c>
      <c r="G8671" t="s">
        <v>5243</v>
      </c>
      <c r="H8671" s="6" t="str">
        <f>HYPERLINK(I8671)</f>
        <v>https://www.sae.org/publications/technical-papers/content/2017-01-0032/</v>
      </c>
      <c r="I8671" t="s">
        <v>18624</v>
      </c>
      <c r="J8671" t="s">
        <v>18623</v>
      </c>
      <c r="K8671">
        <v>385</v>
      </c>
      <c r="L8671" s="41">
        <v>43549</v>
      </c>
      <c r="U8671">
        <v>3</v>
      </c>
      <c r="V8671" t="s">
        <v>2954</v>
      </c>
      <c r="W8671">
        <v>1</v>
      </c>
      <c r="X8671">
        <v>5</v>
      </c>
      <c r="Y8671">
        <v>2</v>
      </c>
    </row>
    <row r="8672" spans="2:25" x14ac:dyDescent="0.3">
      <c r="B8672">
        <v>5</v>
      </c>
      <c r="C8672" t="s">
        <v>18622</v>
      </c>
      <c r="D8672" t="s">
        <v>18621</v>
      </c>
      <c r="E8672">
        <v>2017</v>
      </c>
      <c r="F8672" t="s">
        <v>13748</v>
      </c>
      <c r="G8672" t="s">
        <v>3314</v>
      </c>
      <c r="H8672" s="6" t="str">
        <f>HYPERLINK(I8672)</f>
        <v>https://ieeexplore.ieee.org/abstract/document/7995837/</v>
      </c>
      <c r="I8672" t="s">
        <v>18620</v>
      </c>
      <c r="J8672" t="s">
        <v>18619</v>
      </c>
      <c r="K8672">
        <v>386</v>
      </c>
      <c r="L8672" s="41">
        <v>43549</v>
      </c>
      <c r="U8672">
        <v>5</v>
      </c>
      <c r="V8672" t="s">
        <v>2975</v>
      </c>
      <c r="W8672">
        <v>2</v>
      </c>
      <c r="X8672">
        <v>3</v>
      </c>
      <c r="Y8672">
        <v>2</v>
      </c>
    </row>
    <row r="8673" spans="2:25" x14ac:dyDescent="0.3">
      <c r="B8673">
        <v>0</v>
      </c>
      <c r="C8673" t="s">
        <v>18357</v>
      </c>
      <c r="D8673" t="s">
        <v>18618</v>
      </c>
      <c r="E8673">
        <v>2017</v>
      </c>
      <c r="F8673" t="s">
        <v>18617</v>
      </c>
      <c r="G8673" t="s">
        <v>3341</v>
      </c>
      <c r="H8673" s="6" t="str">
        <f>HYPERLINK(I8673)</f>
        <v>https://patents.google.com/patent/US20170144496A1/en</v>
      </c>
      <c r="I8673" t="s">
        <v>18616</v>
      </c>
      <c r="K8673">
        <v>387</v>
      </c>
      <c r="L8673" s="41">
        <v>43549</v>
      </c>
      <c r="U8673">
        <v>0</v>
      </c>
      <c r="V8673" t="s">
        <v>2923</v>
      </c>
      <c r="W8673">
        <v>0</v>
      </c>
      <c r="X8673">
        <v>2</v>
      </c>
      <c r="Y8673">
        <v>2</v>
      </c>
    </row>
    <row r="8674" spans="2:25" x14ac:dyDescent="0.3">
      <c r="B8674">
        <v>0</v>
      </c>
      <c r="C8674" t="s">
        <v>18615</v>
      </c>
      <c r="D8674" t="s">
        <v>18614</v>
      </c>
      <c r="E8674">
        <v>2018</v>
      </c>
      <c r="F8674" t="s">
        <v>18613</v>
      </c>
      <c r="G8674" t="s">
        <v>18612</v>
      </c>
      <c r="H8674" s="6" t="str">
        <f>HYPERLINK(I8674)</f>
        <v>http://economic-research.pl/Journals/index.php/atest/article/view/746</v>
      </c>
      <c r="I8674" t="s">
        <v>18611</v>
      </c>
      <c r="K8674">
        <v>388</v>
      </c>
      <c r="L8674" s="41">
        <v>43549</v>
      </c>
      <c r="U8674">
        <v>0</v>
      </c>
      <c r="V8674" t="s">
        <v>2923</v>
      </c>
      <c r="W8674">
        <v>0</v>
      </c>
      <c r="X8674">
        <v>4</v>
      </c>
      <c r="Y8674">
        <v>1</v>
      </c>
    </row>
    <row r="8675" spans="2:25" x14ac:dyDescent="0.3">
      <c r="B8675">
        <v>0</v>
      </c>
      <c r="C8675" t="s">
        <v>18610</v>
      </c>
      <c r="D8675" t="s">
        <v>18609</v>
      </c>
      <c r="E8675">
        <v>2018</v>
      </c>
      <c r="F8675" t="s">
        <v>16673</v>
      </c>
      <c r="G8675" t="s">
        <v>3851</v>
      </c>
      <c r="H8675" s="6" t="str">
        <f>HYPERLINK(I8675)</f>
        <v>http://www.dbpia.co.kr/Journal/ArticleDetail/NODE07587661</v>
      </c>
      <c r="I8675" t="s">
        <v>18608</v>
      </c>
      <c r="K8675">
        <v>389</v>
      </c>
      <c r="L8675" s="41">
        <v>43549</v>
      </c>
      <c r="U8675">
        <v>0</v>
      </c>
      <c r="V8675" t="s">
        <v>2923</v>
      </c>
      <c r="W8675">
        <v>0</v>
      </c>
      <c r="X8675">
        <v>3</v>
      </c>
      <c r="Y8675">
        <v>1</v>
      </c>
    </row>
    <row r="8676" spans="2:25" x14ac:dyDescent="0.3">
      <c r="B8676">
        <v>0</v>
      </c>
      <c r="C8676" t="s">
        <v>9482</v>
      </c>
      <c r="D8676" t="s">
        <v>9481</v>
      </c>
      <c r="E8676">
        <v>2019</v>
      </c>
      <c r="F8676" t="s">
        <v>9480</v>
      </c>
      <c r="G8676" t="s">
        <v>3347</v>
      </c>
      <c r="H8676" s="6" t="str">
        <f>HYPERLINK(I8676)</f>
        <v>https://www.sciencedirect.com/science/article/pii/S037847541830199X</v>
      </c>
      <c r="I8676" t="s">
        <v>9479</v>
      </c>
      <c r="K8676">
        <v>390</v>
      </c>
      <c r="L8676" s="41">
        <v>43549</v>
      </c>
      <c r="U8676">
        <v>0</v>
      </c>
      <c r="V8676" t="s">
        <v>2923</v>
      </c>
      <c r="W8676">
        <v>0</v>
      </c>
      <c r="X8676">
        <v>4</v>
      </c>
      <c r="Y8676">
        <v>1</v>
      </c>
    </row>
    <row r="8677" spans="2:25" x14ac:dyDescent="0.3">
      <c r="B8677">
        <v>0</v>
      </c>
      <c r="C8677" t="s">
        <v>18017</v>
      </c>
      <c r="D8677" t="s">
        <v>18607</v>
      </c>
      <c r="E8677">
        <v>2019</v>
      </c>
      <c r="F8677" t="s">
        <v>18606</v>
      </c>
      <c r="G8677" t="s">
        <v>3341</v>
      </c>
      <c r="H8677" s="6" t="str">
        <f>HYPERLINK(I8677)</f>
        <v>https://patents.google.com/patent/US20190006872A1/en</v>
      </c>
      <c r="I8677" t="s">
        <v>18605</v>
      </c>
      <c r="K8677">
        <v>391</v>
      </c>
      <c r="L8677" s="41">
        <v>43549</v>
      </c>
      <c r="U8677">
        <v>0</v>
      </c>
      <c r="V8677" t="s">
        <v>2923</v>
      </c>
      <c r="W8677">
        <v>0</v>
      </c>
      <c r="X8677">
        <v>2</v>
      </c>
      <c r="Y8677">
        <v>1</v>
      </c>
    </row>
    <row r="8678" spans="2:25" x14ac:dyDescent="0.3">
      <c r="B8678">
        <v>0</v>
      </c>
      <c r="C8678" t="s">
        <v>13586</v>
      </c>
      <c r="D8678" t="s">
        <v>13585</v>
      </c>
      <c r="E8678">
        <v>2018</v>
      </c>
      <c r="F8678" t="s">
        <v>3520</v>
      </c>
      <c r="G8678" t="s">
        <v>3341</v>
      </c>
      <c r="H8678" s="6" t="str">
        <f>HYPERLINK(I8678)</f>
        <v>https://patents.google.com/patent/US20180290666A1/en</v>
      </c>
      <c r="I8678" t="s">
        <v>13584</v>
      </c>
      <c r="K8678">
        <v>392</v>
      </c>
      <c r="L8678" s="41">
        <v>43549</v>
      </c>
      <c r="U8678">
        <v>0</v>
      </c>
      <c r="V8678" t="s">
        <v>2923</v>
      </c>
      <c r="W8678">
        <v>0</v>
      </c>
      <c r="X8678">
        <v>4</v>
      </c>
      <c r="Y8678">
        <v>1</v>
      </c>
    </row>
    <row r="8679" spans="2:25" x14ac:dyDescent="0.3">
      <c r="B8679">
        <v>0</v>
      </c>
      <c r="C8679" t="s">
        <v>17541</v>
      </c>
      <c r="D8679" t="s">
        <v>18604</v>
      </c>
      <c r="E8679">
        <v>2017</v>
      </c>
      <c r="F8679" t="s">
        <v>18603</v>
      </c>
      <c r="G8679" t="s">
        <v>3341</v>
      </c>
      <c r="H8679" s="6" t="str">
        <f>HYPERLINK(I8679)</f>
        <v>https://patents.google.com/patent/US20170030722A1/en</v>
      </c>
      <c r="I8679" t="s">
        <v>18602</v>
      </c>
      <c r="K8679">
        <v>393</v>
      </c>
      <c r="L8679" s="41">
        <v>43549</v>
      </c>
      <c r="U8679">
        <v>0</v>
      </c>
      <c r="V8679" t="s">
        <v>2923</v>
      </c>
      <c r="W8679">
        <v>0</v>
      </c>
      <c r="X8679">
        <v>1</v>
      </c>
      <c r="Y8679">
        <v>2</v>
      </c>
    </row>
    <row r="8680" spans="2:25" x14ac:dyDescent="0.3">
      <c r="B8680">
        <v>19</v>
      </c>
      <c r="C8680" t="s">
        <v>11078</v>
      </c>
      <c r="D8680" t="s">
        <v>11077</v>
      </c>
      <c r="E8680">
        <v>2018</v>
      </c>
      <c r="F8680" t="s">
        <v>6683</v>
      </c>
      <c r="G8680" t="s">
        <v>3347</v>
      </c>
      <c r="H8680" s="6" t="str">
        <f>HYPERLINK(I8680)</f>
        <v>https://www.sciencedirect.com/science/article/pii/S0003687017302594</v>
      </c>
      <c r="I8680" t="s">
        <v>11076</v>
      </c>
      <c r="J8680" t="s">
        <v>11075</v>
      </c>
      <c r="K8680">
        <v>394</v>
      </c>
      <c r="L8680" s="41">
        <v>43549</v>
      </c>
      <c r="U8680">
        <v>19</v>
      </c>
      <c r="V8680" t="s">
        <v>2950</v>
      </c>
      <c r="W8680">
        <v>5</v>
      </c>
      <c r="X8680">
        <v>4</v>
      </c>
      <c r="Y8680">
        <v>1</v>
      </c>
    </row>
    <row r="8681" spans="2:25" x14ac:dyDescent="0.3">
      <c r="B8681">
        <v>0</v>
      </c>
      <c r="C8681" t="s">
        <v>10724</v>
      </c>
      <c r="D8681" t="s">
        <v>10723</v>
      </c>
      <c r="F8681" t="s">
        <v>10722</v>
      </c>
      <c r="H8681" s="6" t="str">
        <f>HYPERLINK(I8681)</f>
        <v>http://www.maerivoet.org/website/traffic/publications/resources/aoadtdiadata.pdf</v>
      </c>
      <c r="I8681" t="s">
        <v>10721</v>
      </c>
      <c r="K8681">
        <v>395</v>
      </c>
      <c r="L8681" s="41">
        <v>43549</v>
      </c>
      <c r="M8681" t="s">
        <v>3356</v>
      </c>
      <c r="U8681">
        <v>0</v>
      </c>
      <c r="V8681" t="s">
        <v>2923</v>
      </c>
      <c r="W8681">
        <v>0</v>
      </c>
      <c r="X8681">
        <v>5</v>
      </c>
    </row>
    <row r="8682" spans="2:25" x14ac:dyDescent="0.3">
      <c r="B8682">
        <v>0</v>
      </c>
      <c r="C8682" t="s">
        <v>10971</v>
      </c>
      <c r="D8682" t="s">
        <v>10970</v>
      </c>
      <c r="E8682">
        <v>2018</v>
      </c>
      <c r="G8682" t="s">
        <v>4382</v>
      </c>
      <c r="H8682" s="6" t="str">
        <f>HYPERLINK(I8682)</f>
        <v>https://www.osti.gov/servlets/purl/1488774</v>
      </c>
      <c r="I8682" t="s">
        <v>10969</v>
      </c>
      <c r="K8682">
        <v>396</v>
      </c>
      <c r="L8682" s="41">
        <v>43549</v>
      </c>
      <c r="M8682" t="s">
        <v>3356</v>
      </c>
      <c r="U8682">
        <v>0</v>
      </c>
      <c r="V8682" t="s">
        <v>2923</v>
      </c>
      <c r="W8682">
        <v>0</v>
      </c>
      <c r="X8682">
        <v>3</v>
      </c>
      <c r="Y8682">
        <v>1</v>
      </c>
    </row>
    <row r="8683" spans="2:25" x14ac:dyDescent="0.3">
      <c r="B8683">
        <v>0</v>
      </c>
      <c r="C8683" t="s">
        <v>11446</v>
      </c>
      <c r="D8683" t="s">
        <v>11614</v>
      </c>
      <c r="E8683">
        <v>2017</v>
      </c>
      <c r="F8683" t="s">
        <v>11613</v>
      </c>
      <c r="G8683" t="s">
        <v>3341</v>
      </c>
      <c r="H8683" s="6" t="str">
        <f>HYPERLINK(I8683)</f>
        <v>https://patents.google.com/patent/US20170153114A1/en</v>
      </c>
      <c r="I8683" t="s">
        <v>11612</v>
      </c>
      <c r="K8683">
        <v>397</v>
      </c>
      <c r="L8683" s="41">
        <v>43549</v>
      </c>
      <c r="U8683">
        <v>0</v>
      </c>
      <c r="V8683" t="s">
        <v>2923</v>
      </c>
      <c r="W8683">
        <v>0</v>
      </c>
      <c r="X8683">
        <v>1</v>
      </c>
      <c r="Y8683">
        <v>2</v>
      </c>
    </row>
    <row r="8684" spans="2:25" x14ac:dyDescent="0.3">
      <c r="B8684">
        <v>1</v>
      </c>
      <c r="C8684" t="s">
        <v>9309</v>
      </c>
      <c r="D8684" t="s">
        <v>9308</v>
      </c>
      <c r="E8684">
        <v>2017</v>
      </c>
      <c r="F8684" t="s">
        <v>9307</v>
      </c>
      <c r="G8684" t="s">
        <v>3314</v>
      </c>
      <c r="H8684" s="6" t="str">
        <f>HYPERLINK(I8684)</f>
        <v>https://ieeexplore.ieee.org/abstract/document/7978560/</v>
      </c>
      <c r="I8684" t="s">
        <v>9306</v>
      </c>
      <c r="J8684" t="s">
        <v>9305</v>
      </c>
      <c r="K8684">
        <v>398</v>
      </c>
      <c r="L8684" s="41">
        <v>43549</v>
      </c>
      <c r="U8684">
        <v>1</v>
      </c>
      <c r="V8684" t="s">
        <v>2933</v>
      </c>
      <c r="W8684">
        <v>0</v>
      </c>
      <c r="X8684">
        <v>5</v>
      </c>
      <c r="Y8684">
        <v>2</v>
      </c>
    </row>
    <row r="8685" spans="2:25" x14ac:dyDescent="0.3">
      <c r="B8685">
        <v>0</v>
      </c>
      <c r="C8685" t="s">
        <v>18601</v>
      </c>
      <c r="D8685" t="s">
        <v>18600</v>
      </c>
      <c r="E8685">
        <v>2018</v>
      </c>
      <c r="F8685" t="s">
        <v>18599</v>
      </c>
      <c r="G8685" t="s">
        <v>3314</v>
      </c>
      <c r="H8685" s="6" t="str">
        <f>HYPERLINK(I8685)</f>
        <v>https://ieeexplore.ieee.org/abstract/document/8559479/</v>
      </c>
      <c r="I8685" t="s">
        <v>18598</v>
      </c>
      <c r="K8685">
        <v>399</v>
      </c>
      <c r="L8685" s="41">
        <v>43549</v>
      </c>
      <c r="U8685">
        <v>0</v>
      </c>
      <c r="V8685" t="s">
        <v>2923</v>
      </c>
      <c r="W8685">
        <v>0</v>
      </c>
      <c r="X8685">
        <v>4</v>
      </c>
      <c r="Y8685">
        <v>1</v>
      </c>
    </row>
    <row r="8686" spans="2:25" x14ac:dyDescent="0.3">
      <c r="B8686">
        <v>0</v>
      </c>
      <c r="C8686" t="s">
        <v>18597</v>
      </c>
      <c r="D8686" t="s">
        <v>18596</v>
      </c>
      <c r="E8686">
        <v>2017</v>
      </c>
      <c r="F8686" t="s">
        <v>18595</v>
      </c>
      <c r="G8686" t="s">
        <v>18594</v>
      </c>
      <c r="H8686" s="6" t="str">
        <f>HYPERLINK(I8686)</f>
        <v>http://wvk.reutlingen-university.de/wp-content/uploads/2017/11/Tagungsband_WVK_2017.pdf#page=7</v>
      </c>
      <c r="I8686" t="s">
        <v>18593</v>
      </c>
      <c r="K8686">
        <v>400</v>
      </c>
      <c r="L8686" s="41">
        <v>43549</v>
      </c>
      <c r="M8686" t="s">
        <v>3356</v>
      </c>
      <c r="U8686">
        <v>0</v>
      </c>
      <c r="V8686" t="s">
        <v>2923</v>
      </c>
      <c r="W8686">
        <v>0</v>
      </c>
      <c r="X8686">
        <v>1</v>
      </c>
      <c r="Y8686">
        <v>2</v>
      </c>
    </row>
    <row r="8687" spans="2:25" x14ac:dyDescent="0.3">
      <c r="B8687">
        <v>0</v>
      </c>
      <c r="C8687" t="s">
        <v>13811</v>
      </c>
      <c r="D8687" t="s">
        <v>13810</v>
      </c>
      <c r="E8687">
        <v>2017</v>
      </c>
      <c r="F8687" t="s">
        <v>13809</v>
      </c>
      <c r="G8687" t="s">
        <v>3341</v>
      </c>
      <c r="H8687" s="6" t="str">
        <f>HYPERLINK(I8687)</f>
        <v>https://patents.google.com/patent/US9734699B2/en</v>
      </c>
      <c r="I8687" t="s">
        <v>13808</v>
      </c>
      <c r="K8687">
        <v>401</v>
      </c>
      <c r="L8687" s="41">
        <v>43549</v>
      </c>
      <c r="U8687">
        <v>0</v>
      </c>
      <c r="V8687" t="s">
        <v>2923</v>
      </c>
      <c r="W8687">
        <v>0</v>
      </c>
      <c r="X8687">
        <v>4</v>
      </c>
      <c r="Y8687">
        <v>2</v>
      </c>
    </row>
    <row r="8688" spans="2:25" x14ac:dyDescent="0.3">
      <c r="B8688">
        <v>1</v>
      </c>
      <c r="C8688" t="s">
        <v>14094</v>
      </c>
      <c r="D8688" t="s">
        <v>14093</v>
      </c>
      <c r="E8688">
        <v>2018</v>
      </c>
      <c r="F8688" t="s">
        <v>14092</v>
      </c>
      <c r="G8688" t="s">
        <v>14091</v>
      </c>
      <c r="H8688" s="6" t="str">
        <f>HYPERLINK(I8688)</f>
        <v>http://psam14.org/proceedings/paper/paper_191_1.pdf</v>
      </c>
      <c r="I8688" t="s">
        <v>14090</v>
      </c>
      <c r="J8688" t="s">
        <v>14089</v>
      </c>
      <c r="K8688">
        <v>402</v>
      </c>
      <c r="L8688" s="41">
        <v>43549</v>
      </c>
      <c r="M8688" t="s">
        <v>3356</v>
      </c>
      <c r="U8688">
        <v>1</v>
      </c>
      <c r="V8688" t="s">
        <v>2931</v>
      </c>
      <c r="W8688">
        <v>0</v>
      </c>
      <c r="X8688">
        <v>3</v>
      </c>
      <c r="Y8688">
        <v>1</v>
      </c>
    </row>
    <row r="8689" spans="2:25" x14ac:dyDescent="0.3">
      <c r="B8689">
        <v>0</v>
      </c>
      <c r="C8689" t="s">
        <v>13944</v>
      </c>
      <c r="D8689" t="s">
        <v>13943</v>
      </c>
      <c r="E8689">
        <v>2019</v>
      </c>
      <c r="F8689" t="s">
        <v>3520</v>
      </c>
      <c r="G8689" t="s">
        <v>3341</v>
      </c>
      <c r="H8689" s="6" t="str">
        <f>HYPERLINK(I8689)</f>
        <v>https://patents.google.com/patent/US20190064836A1/en</v>
      </c>
      <c r="I8689" t="s">
        <v>13942</v>
      </c>
      <c r="K8689">
        <v>403</v>
      </c>
      <c r="L8689" s="41">
        <v>43549</v>
      </c>
      <c r="U8689">
        <v>0</v>
      </c>
      <c r="V8689" t="s">
        <v>2923</v>
      </c>
      <c r="W8689">
        <v>0</v>
      </c>
      <c r="X8689">
        <v>4</v>
      </c>
      <c r="Y8689">
        <v>1</v>
      </c>
    </row>
    <row r="8690" spans="2:25" x14ac:dyDescent="0.3">
      <c r="B8690">
        <v>0</v>
      </c>
      <c r="C8690" t="s">
        <v>18357</v>
      </c>
      <c r="D8690" t="s">
        <v>18592</v>
      </c>
      <c r="E8690">
        <v>2018</v>
      </c>
      <c r="F8690" t="s">
        <v>18591</v>
      </c>
      <c r="G8690" t="s">
        <v>4440</v>
      </c>
      <c r="H8690" s="6" t="str">
        <f>HYPERLINK(I8690)</f>
        <v>http://www.freepatentsonline.com/10112582.html</v>
      </c>
      <c r="I8690" t="s">
        <v>18590</v>
      </c>
      <c r="K8690">
        <v>404</v>
      </c>
      <c r="L8690" s="41">
        <v>43549</v>
      </c>
      <c r="U8690">
        <v>0</v>
      </c>
      <c r="V8690" t="s">
        <v>2923</v>
      </c>
      <c r="W8690">
        <v>0</v>
      </c>
      <c r="X8690">
        <v>2</v>
      </c>
      <c r="Y8690">
        <v>1</v>
      </c>
    </row>
    <row r="8691" spans="2:25" x14ac:dyDescent="0.3">
      <c r="B8691">
        <v>0</v>
      </c>
      <c r="C8691" t="s">
        <v>14274</v>
      </c>
      <c r="D8691" t="s">
        <v>14441</v>
      </c>
      <c r="E8691">
        <v>2018</v>
      </c>
      <c r="F8691" t="s">
        <v>3520</v>
      </c>
      <c r="G8691" t="s">
        <v>3341</v>
      </c>
      <c r="H8691" s="6" t="str">
        <f>HYPERLINK(I8691)</f>
        <v>https://patents.google.com/patent/US20180050691A1/en</v>
      </c>
      <c r="I8691" t="s">
        <v>14440</v>
      </c>
      <c r="K8691">
        <v>405</v>
      </c>
      <c r="L8691" s="41">
        <v>43549</v>
      </c>
      <c r="U8691">
        <v>0</v>
      </c>
      <c r="V8691" t="s">
        <v>2923</v>
      </c>
      <c r="W8691">
        <v>0</v>
      </c>
      <c r="X8691">
        <v>4</v>
      </c>
      <c r="Y8691">
        <v>1</v>
      </c>
    </row>
    <row r="8692" spans="2:25" x14ac:dyDescent="0.3">
      <c r="B8692">
        <v>1</v>
      </c>
      <c r="C8692" t="s">
        <v>9072</v>
      </c>
      <c r="D8692" t="s">
        <v>9071</v>
      </c>
      <c r="E8692">
        <v>2017</v>
      </c>
      <c r="F8692" t="s">
        <v>9070</v>
      </c>
      <c r="G8692" t="s">
        <v>3328</v>
      </c>
      <c r="H8692" s="6" t="str">
        <f>HYPERLINK(I8692)</f>
        <v>https://link.springer.com/chapter/10.1007/978-3-319-40533-9_2</v>
      </c>
      <c r="I8692" t="s">
        <v>9069</v>
      </c>
      <c r="J8692" t="s">
        <v>9068</v>
      </c>
      <c r="K8692">
        <v>406</v>
      </c>
      <c r="L8692" s="41">
        <v>43549</v>
      </c>
      <c r="U8692">
        <v>1</v>
      </c>
      <c r="V8692" t="s">
        <v>2933</v>
      </c>
      <c r="W8692">
        <v>1</v>
      </c>
      <c r="X8692">
        <v>2</v>
      </c>
      <c r="Y8692">
        <v>2</v>
      </c>
    </row>
    <row r="8693" spans="2:25" x14ac:dyDescent="0.3">
      <c r="B8693">
        <v>0</v>
      </c>
      <c r="C8693" t="s">
        <v>14094</v>
      </c>
      <c r="D8693" t="s">
        <v>15097</v>
      </c>
      <c r="E8693">
        <v>2019</v>
      </c>
      <c r="F8693" t="s">
        <v>15096</v>
      </c>
      <c r="G8693" t="s">
        <v>3347</v>
      </c>
      <c r="H8693" s="6" t="str">
        <f>HYPERLINK(I8693)</f>
        <v>https://www.sciencedirect.com/science/article/pii/S0925753518312669</v>
      </c>
      <c r="I8693" t="s">
        <v>15095</v>
      </c>
      <c r="K8693">
        <v>407</v>
      </c>
      <c r="L8693" s="41">
        <v>43549</v>
      </c>
      <c r="U8693">
        <v>0</v>
      </c>
      <c r="V8693" t="s">
        <v>2923</v>
      </c>
      <c r="W8693">
        <v>0</v>
      </c>
      <c r="X8693">
        <v>3</v>
      </c>
      <c r="Y8693">
        <v>1</v>
      </c>
    </row>
    <row r="8694" spans="2:25" x14ac:dyDescent="0.3">
      <c r="B8694">
        <v>0</v>
      </c>
      <c r="C8694" t="s">
        <v>10882</v>
      </c>
      <c r="D8694" t="s">
        <v>10881</v>
      </c>
      <c r="E8694">
        <v>2019</v>
      </c>
      <c r="F8694" t="s">
        <v>10880</v>
      </c>
      <c r="G8694" t="s">
        <v>3341</v>
      </c>
      <c r="H8694" s="6" t="str">
        <f>HYPERLINK(I8694)</f>
        <v>https://patents.google.com/patent/US20190001941A1/en</v>
      </c>
      <c r="I8694" t="s">
        <v>10879</v>
      </c>
      <c r="K8694">
        <v>408</v>
      </c>
      <c r="L8694" s="41">
        <v>43549</v>
      </c>
      <c r="U8694">
        <v>0</v>
      </c>
      <c r="V8694" t="s">
        <v>2923</v>
      </c>
      <c r="W8694">
        <v>0</v>
      </c>
      <c r="X8694">
        <v>2</v>
      </c>
      <c r="Y8694">
        <v>1</v>
      </c>
    </row>
    <row r="8695" spans="2:25" x14ac:dyDescent="0.3">
      <c r="B8695">
        <v>0</v>
      </c>
      <c r="C8695" t="s">
        <v>14299</v>
      </c>
      <c r="D8695" t="s">
        <v>14298</v>
      </c>
      <c r="E8695">
        <v>2018</v>
      </c>
      <c r="F8695" t="s">
        <v>3520</v>
      </c>
      <c r="G8695" t="s">
        <v>4440</v>
      </c>
      <c r="H8695" s="6" t="str">
        <f>HYPERLINK(I8695)</f>
        <v>http://www.freepatentsonline.com/10053006.html</v>
      </c>
      <c r="I8695" t="s">
        <v>14297</v>
      </c>
      <c r="K8695">
        <v>409</v>
      </c>
      <c r="L8695" s="41">
        <v>43549</v>
      </c>
      <c r="U8695">
        <v>0</v>
      </c>
      <c r="V8695" t="s">
        <v>2923</v>
      </c>
      <c r="W8695">
        <v>0</v>
      </c>
      <c r="X8695">
        <v>4</v>
      </c>
      <c r="Y8695">
        <v>1</v>
      </c>
    </row>
    <row r="8696" spans="2:25" x14ac:dyDescent="0.3">
      <c r="B8696">
        <v>0</v>
      </c>
      <c r="C8696" t="s">
        <v>9549</v>
      </c>
      <c r="D8696" t="s">
        <v>9548</v>
      </c>
      <c r="E8696">
        <v>2018</v>
      </c>
      <c r="F8696" t="s">
        <v>4966</v>
      </c>
      <c r="G8696" t="s">
        <v>3341</v>
      </c>
      <c r="H8696" s="6" t="str">
        <f>HYPERLINK(I8696)</f>
        <v>https://patents.google.com/patent/US10046713B2/en</v>
      </c>
      <c r="I8696" t="s">
        <v>18589</v>
      </c>
      <c r="K8696">
        <v>410</v>
      </c>
      <c r="L8696" s="41">
        <v>43549</v>
      </c>
      <c r="U8696">
        <v>0</v>
      </c>
      <c r="V8696" t="s">
        <v>2923</v>
      </c>
      <c r="W8696">
        <v>0</v>
      </c>
      <c r="X8696">
        <v>4</v>
      </c>
      <c r="Y8696">
        <v>1</v>
      </c>
    </row>
    <row r="8697" spans="2:25" x14ac:dyDescent="0.3">
      <c r="B8697">
        <v>0</v>
      </c>
      <c r="C8697" t="s">
        <v>14854</v>
      </c>
      <c r="D8697" t="s">
        <v>14853</v>
      </c>
      <c r="E8697">
        <v>2017</v>
      </c>
      <c r="F8697" t="s">
        <v>3520</v>
      </c>
      <c r="G8697" t="s">
        <v>3341</v>
      </c>
      <c r="H8697" s="6" t="str">
        <f>HYPERLINK(I8697)</f>
        <v>https://patents.google.com/patent/US20170168483A1/en</v>
      </c>
      <c r="I8697" t="s">
        <v>14852</v>
      </c>
      <c r="K8697">
        <v>411</v>
      </c>
      <c r="L8697" s="41">
        <v>43549</v>
      </c>
      <c r="U8697">
        <v>0</v>
      </c>
      <c r="V8697" t="s">
        <v>2923</v>
      </c>
      <c r="W8697">
        <v>0</v>
      </c>
      <c r="X8697">
        <v>5</v>
      </c>
      <c r="Y8697">
        <v>2</v>
      </c>
    </row>
    <row r="8698" spans="2:25" x14ac:dyDescent="0.3">
      <c r="B8698">
        <v>0</v>
      </c>
      <c r="C8698" t="s">
        <v>9549</v>
      </c>
      <c r="D8698" t="s">
        <v>9548</v>
      </c>
      <c r="E8698">
        <v>2017</v>
      </c>
      <c r="F8698" t="s">
        <v>4280</v>
      </c>
      <c r="G8698" t="s">
        <v>3341</v>
      </c>
      <c r="H8698" s="6" t="str">
        <f>HYPERLINK(I8698)</f>
        <v>https://patents.google.com/patent/US20170190300A1/en</v>
      </c>
      <c r="I8698" t="s">
        <v>9547</v>
      </c>
      <c r="K8698">
        <v>412</v>
      </c>
      <c r="L8698" s="41">
        <v>43549</v>
      </c>
      <c r="U8698">
        <v>0</v>
      </c>
      <c r="V8698" t="s">
        <v>2923</v>
      </c>
      <c r="W8698">
        <v>0</v>
      </c>
      <c r="X8698">
        <v>4</v>
      </c>
      <c r="Y8698">
        <v>2</v>
      </c>
    </row>
    <row r="8699" spans="2:25" x14ac:dyDescent="0.3">
      <c r="B8699">
        <v>0</v>
      </c>
      <c r="C8699" t="s">
        <v>14286</v>
      </c>
      <c r="D8699" t="s">
        <v>14285</v>
      </c>
      <c r="E8699">
        <v>2018</v>
      </c>
      <c r="F8699" t="s">
        <v>3520</v>
      </c>
      <c r="G8699" t="s">
        <v>3341</v>
      </c>
      <c r="H8699" s="6" t="str">
        <f>HYPERLINK(I8699)</f>
        <v>https://patents.google.com/patent/US20180340782A1/en</v>
      </c>
      <c r="I8699" t="s">
        <v>14284</v>
      </c>
      <c r="K8699">
        <v>413</v>
      </c>
      <c r="L8699" s="41">
        <v>43549</v>
      </c>
      <c r="U8699">
        <v>0</v>
      </c>
      <c r="V8699" t="s">
        <v>2923</v>
      </c>
      <c r="W8699">
        <v>0</v>
      </c>
      <c r="X8699">
        <v>5</v>
      </c>
      <c r="Y8699">
        <v>1</v>
      </c>
    </row>
    <row r="8700" spans="2:25" x14ac:dyDescent="0.3">
      <c r="B8700">
        <v>10</v>
      </c>
      <c r="C8700" t="s">
        <v>10023</v>
      </c>
      <c r="D8700" t="s">
        <v>10022</v>
      </c>
      <c r="E8700">
        <v>2017</v>
      </c>
      <c r="F8700" t="s">
        <v>10021</v>
      </c>
      <c r="G8700" t="s">
        <v>3314</v>
      </c>
      <c r="H8700" s="6" t="str">
        <f>HYPERLINK(I8700)</f>
        <v>https://ieeexplore.ieee.org/abstract/document/7990641/</v>
      </c>
      <c r="I8700" t="s">
        <v>10020</v>
      </c>
      <c r="J8700" t="s">
        <v>10019</v>
      </c>
      <c r="K8700">
        <v>414</v>
      </c>
      <c r="L8700" s="41">
        <v>43549</v>
      </c>
      <c r="U8700">
        <v>10</v>
      </c>
      <c r="V8700" t="s">
        <v>3003</v>
      </c>
      <c r="W8700">
        <v>3</v>
      </c>
      <c r="X8700">
        <v>3</v>
      </c>
      <c r="Y8700">
        <v>2</v>
      </c>
    </row>
    <row r="8701" spans="2:25" x14ac:dyDescent="0.3">
      <c r="B8701">
        <v>0</v>
      </c>
      <c r="C8701" t="s">
        <v>5954</v>
      </c>
      <c r="D8701" t="s">
        <v>5953</v>
      </c>
      <c r="E8701">
        <v>2019</v>
      </c>
      <c r="F8701" t="s">
        <v>5952</v>
      </c>
      <c r="G8701" t="s">
        <v>3341</v>
      </c>
      <c r="H8701" s="6" t="str">
        <f>HYPERLINK(I8701)</f>
        <v>https://patents.google.com/patent/US20190054954A1/en</v>
      </c>
      <c r="I8701" t="s">
        <v>5951</v>
      </c>
      <c r="K8701">
        <v>415</v>
      </c>
      <c r="L8701" s="41">
        <v>43549</v>
      </c>
      <c r="U8701">
        <v>0</v>
      </c>
      <c r="V8701" t="s">
        <v>2923</v>
      </c>
      <c r="W8701">
        <v>0</v>
      </c>
      <c r="X8701">
        <v>2</v>
      </c>
      <c r="Y8701">
        <v>1</v>
      </c>
    </row>
    <row r="8702" spans="2:25" x14ac:dyDescent="0.3">
      <c r="B8702">
        <v>0</v>
      </c>
      <c r="C8702" t="s">
        <v>9604</v>
      </c>
      <c r="D8702" t="s">
        <v>9603</v>
      </c>
      <c r="E8702">
        <v>2019</v>
      </c>
      <c r="F8702" t="s">
        <v>9602</v>
      </c>
      <c r="G8702" t="s">
        <v>3560</v>
      </c>
      <c r="H8702" s="6" t="str">
        <f>HYPERLINK(I8702)</f>
        <v>https://books.google.com/books?hl=en&amp;lr=&amp;id=6Ld9DwAAQBAJ&amp;oi=fnd&amp;pg=PA53&amp;dq=%22human+machine+interface%22+(%22autonomous+vehicle%22+OR+%22autonomous+vehicles%22)+-pedestrian+-wheelchair+-military+-business&amp;ots=pp3etwbzNN&amp;sig=fmAdsjfLr-KvIXWVnbRrgqfqSPc</v>
      </c>
      <c r="I8702" t="s">
        <v>18588</v>
      </c>
      <c r="K8702">
        <v>416</v>
      </c>
      <c r="L8702" s="41">
        <v>43549</v>
      </c>
      <c r="U8702">
        <v>0</v>
      </c>
      <c r="V8702" t="s">
        <v>2923</v>
      </c>
      <c r="W8702">
        <v>0</v>
      </c>
      <c r="X8702">
        <v>5</v>
      </c>
      <c r="Y8702">
        <v>1</v>
      </c>
    </row>
    <row r="8703" spans="2:25" x14ac:dyDescent="0.3">
      <c r="B8703">
        <v>1</v>
      </c>
      <c r="C8703" t="s">
        <v>18587</v>
      </c>
      <c r="D8703" t="s">
        <v>18586</v>
      </c>
      <c r="E8703">
        <v>2018</v>
      </c>
      <c r="F8703" t="s">
        <v>10328</v>
      </c>
      <c r="G8703" t="s">
        <v>3328</v>
      </c>
      <c r="H8703" s="6" t="str">
        <f>HYPERLINK(I8703)</f>
        <v>https://idp.springer.com/authorize/casa?redirect_uri=https://link.springer.com/article/10.1007/s12206-018-0239-0&amp;casa_token=PYVcMGpiB4MAAAAA:1MpxVKbmR6edcuQFWflj7vmrD1r1yVBwtC5EZLzNgyNh_eyh__cQ68AUGQO8ZxGDfyXE4WPFpwjkgrVMEQ</v>
      </c>
      <c r="I8703" t="s">
        <v>18585</v>
      </c>
      <c r="J8703" t="s">
        <v>18584</v>
      </c>
      <c r="K8703">
        <v>417</v>
      </c>
      <c r="L8703" s="41">
        <v>43549</v>
      </c>
      <c r="U8703">
        <v>1</v>
      </c>
      <c r="V8703" t="s">
        <v>2931</v>
      </c>
      <c r="W8703">
        <v>0</v>
      </c>
      <c r="X8703">
        <v>4</v>
      </c>
      <c r="Y8703">
        <v>1</v>
      </c>
    </row>
    <row r="8704" spans="2:25" x14ac:dyDescent="0.3">
      <c r="B8704">
        <v>0</v>
      </c>
      <c r="C8704" t="s">
        <v>14333</v>
      </c>
      <c r="D8704" t="s">
        <v>14332</v>
      </c>
      <c r="E8704">
        <v>2018</v>
      </c>
      <c r="F8704" t="s">
        <v>14331</v>
      </c>
      <c r="G8704" t="s">
        <v>4440</v>
      </c>
      <c r="H8704" s="6" t="str">
        <f>HYPERLINK(I8704)</f>
        <v>http://www.freepatentsonline.com/10029725.html</v>
      </c>
      <c r="I8704" t="s">
        <v>14330</v>
      </c>
      <c r="K8704">
        <v>418</v>
      </c>
      <c r="L8704" s="41">
        <v>43549</v>
      </c>
      <c r="U8704">
        <v>0</v>
      </c>
      <c r="V8704" t="s">
        <v>2923</v>
      </c>
      <c r="W8704">
        <v>0</v>
      </c>
      <c r="X8704">
        <v>2</v>
      </c>
      <c r="Y8704">
        <v>1</v>
      </c>
    </row>
    <row r="8705" spans="2:25" x14ac:dyDescent="0.3">
      <c r="B8705">
        <v>0</v>
      </c>
      <c r="C8705" t="s">
        <v>13527</v>
      </c>
      <c r="D8705" t="s">
        <v>13526</v>
      </c>
      <c r="E8705">
        <v>2018</v>
      </c>
      <c r="F8705" t="s">
        <v>13525</v>
      </c>
      <c r="G8705" t="s">
        <v>3341</v>
      </c>
      <c r="H8705" s="6" t="str">
        <f>HYPERLINK(I8705)</f>
        <v>https://patents.google.com/patent/US20180227974A1/en</v>
      </c>
      <c r="I8705" t="s">
        <v>13524</v>
      </c>
      <c r="K8705">
        <v>419</v>
      </c>
      <c r="L8705" s="41">
        <v>43549</v>
      </c>
      <c r="U8705">
        <v>0</v>
      </c>
      <c r="V8705" t="s">
        <v>2923</v>
      </c>
      <c r="W8705">
        <v>0</v>
      </c>
      <c r="X8705">
        <v>2</v>
      </c>
      <c r="Y8705">
        <v>1</v>
      </c>
    </row>
    <row r="8706" spans="2:25" x14ac:dyDescent="0.3">
      <c r="B8706">
        <v>0</v>
      </c>
      <c r="C8706" t="s">
        <v>13869</v>
      </c>
      <c r="D8706" t="s">
        <v>13868</v>
      </c>
      <c r="E8706">
        <v>2017</v>
      </c>
      <c r="F8706" t="s">
        <v>9124</v>
      </c>
      <c r="G8706" t="s">
        <v>3851</v>
      </c>
      <c r="H8706" s="6" t="str">
        <f>HYPERLINK(I8706)</f>
        <v>http://www.dbpia.co.kr/Journal/ArticleDetail/NODE07186918</v>
      </c>
      <c r="I8706" t="s">
        <v>13867</v>
      </c>
      <c r="K8706">
        <v>420</v>
      </c>
      <c r="L8706" s="41">
        <v>43549</v>
      </c>
      <c r="U8706">
        <v>0</v>
      </c>
      <c r="V8706" t="s">
        <v>2923</v>
      </c>
      <c r="W8706">
        <v>0</v>
      </c>
      <c r="X8706">
        <v>1</v>
      </c>
      <c r="Y8706">
        <v>2</v>
      </c>
    </row>
    <row r="8707" spans="2:25" x14ac:dyDescent="0.3">
      <c r="B8707">
        <v>0</v>
      </c>
      <c r="C8707" t="s">
        <v>1700</v>
      </c>
      <c r="D8707" t="s">
        <v>1701</v>
      </c>
      <c r="E8707">
        <v>2018</v>
      </c>
      <c r="F8707" t="s">
        <v>3567</v>
      </c>
      <c r="G8707" t="s">
        <v>3347</v>
      </c>
      <c r="H8707" s="6" t="str">
        <f>HYPERLINK(I8707)</f>
        <v>https://www.sciencedirect.com/science/article/pii/S1369847818300603</v>
      </c>
      <c r="I8707" t="s">
        <v>1702</v>
      </c>
      <c r="K8707">
        <v>421</v>
      </c>
      <c r="L8707" s="41">
        <v>43549</v>
      </c>
      <c r="U8707">
        <v>0</v>
      </c>
      <c r="V8707" t="s">
        <v>2923</v>
      </c>
      <c r="W8707">
        <v>0</v>
      </c>
      <c r="X8707">
        <v>5</v>
      </c>
      <c r="Y8707">
        <v>1</v>
      </c>
    </row>
    <row r="8708" spans="2:25" x14ac:dyDescent="0.3">
      <c r="B8708">
        <v>0</v>
      </c>
      <c r="C8708" t="s">
        <v>18583</v>
      </c>
      <c r="D8708" t="s">
        <v>18582</v>
      </c>
      <c r="E8708">
        <v>2018</v>
      </c>
      <c r="F8708" t="s">
        <v>18581</v>
      </c>
      <c r="G8708" t="s">
        <v>3341</v>
      </c>
      <c r="H8708" s="6" t="str">
        <f>HYPERLINK(I8708)</f>
        <v>https://patents.google.com/patent/US20180326850A1/en</v>
      </c>
      <c r="I8708" t="s">
        <v>18580</v>
      </c>
      <c r="K8708">
        <v>422</v>
      </c>
      <c r="L8708" s="41">
        <v>43549</v>
      </c>
      <c r="U8708">
        <v>0</v>
      </c>
      <c r="V8708" t="s">
        <v>2923</v>
      </c>
      <c r="W8708">
        <v>0</v>
      </c>
      <c r="X8708">
        <v>2</v>
      </c>
      <c r="Y8708">
        <v>1</v>
      </c>
    </row>
    <row r="8709" spans="2:25" x14ac:dyDescent="0.3">
      <c r="B8709">
        <v>0</v>
      </c>
      <c r="C8709" t="s">
        <v>11097</v>
      </c>
      <c r="D8709" t="s">
        <v>11096</v>
      </c>
      <c r="E8709">
        <v>2019</v>
      </c>
      <c r="F8709" t="s">
        <v>11095</v>
      </c>
      <c r="G8709" t="s">
        <v>3341</v>
      </c>
      <c r="H8709" s="6" t="str">
        <f>HYPERLINK(I8709)</f>
        <v>https://patents.google.com/patent/US20190050729A1/en</v>
      </c>
      <c r="I8709" t="s">
        <v>11094</v>
      </c>
      <c r="K8709">
        <v>423</v>
      </c>
      <c r="L8709" s="41">
        <v>43549</v>
      </c>
      <c r="U8709">
        <v>0</v>
      </c>
      <c r="V8709" t="s">
        <v>2923</v>
      </c>
      <c r="W8709">
        <v>0</v>
      </c>
      <c r="X8709">
        <v>2</v>
      </c>
      <c r="Y8709">
        <v>1</v>
      </c>
    </row>
    <row r="8710" spans="2:25" x14ac:dyDescent="0.3">
      <c r="B8710">
        <v>1</v>
      </c>
      <c r="C8710" t="s">
        <v>11543</v>
      </c>
      <c r="D8710" t="s">
        <v>11542</v>
      </c>
      <c r="E8710">
        <v>2018</v>
      </c>
      <c r="F8710" t="s">
        <v>10295</v>
      </c>
      <c r="G8710" t="s">
        <v>3314</v>
      </c>
      <c r="H8710" s="6" t="str">
        <f>HYPERLINK(I8710)</f>
        <v>https://ieeexplore.ieee.org/abstract/document/8417881/</v>
      </c>
      <c r="I8710" t="s">
        <v>11541</v>
      </c>
      <c r="J8710" t="s">
        <v>11540</v>
      </c>
      <c r="K8710">
        <v>424</v>
      </c>
      <c r="L8710" s="41">
        <v>43549</v>
      </c>
      <c r="U8710">
        <v>1</v>
      </c>
      <c r="V8710" t="s">
        <v>2931</v>
      </c>
      <c r="W8710">
        <v>0</v>
      </c>
      <c r="X8710">
        <v>4</v>
      </c>
      <c r="Y8710">
        <v>1</v>
      </c>
    </row>
    <row r="8711" spans="2:25" x14ac:dyDescent="0.3">
      <c r="B8711">
        <v>0</v>
      </c>
      <c r="C8711" t="s">
        <v>11516</v>
      </c>
      <c r="D8711" t="s">
        <v>11515</v>
      </c>
      <c r="E8711">
        <v>2018</v>
      </c>
      <c r="F8711" t="s">
        <v>4966</v>
      </c>
      <c r="G8711" t="s">
        <v>3341</v>
      </c>
      <c r="H8711" s="6" t="str">
        <f>HYPERLINK(I8711)</f>
        <v>https://patents.google.com/patent/US10068620B1/en</v>
      </c>
      <c r="I8711" t="s">
        <v>11514</v>
      </c>
      <c r="K8711">
        <v>425</v>
      </c>
      <c r="L8711" s="41">
        <v>43549</v>
      </c>
      <c r="U8711">
        <v>0</v>
      </c>
      <c r="V8711" t="s">
        <v>2923</v>
      </c>
      <c r="W8711">
        <v>0</v>
      </c>
      <c r="X8711">
        <v>4</v>
      </c>
      <c r="Y8711">
        <v>1</v>
      </c>
    </row>
    <row r="8712" spans="2:25" x14ac:dyDescent="0.3">
      <c r="B8712">
        <v>0</v>
      </c>
      <c r="C8712" t="s">
        <v>15127</v>
      </c>
      <c r="D8712" t="s">
        <v>15126</v>
      </c>
      <c r="E8712">
        <v>2018</v>
      </c>
      <c r="F8712" t="s">
        <v>15125</v>
      </c>
      <c r="G8712" t="s">
        <v>3341</v>
      </c>
      <c r="H8712" s="6" t="str">
        <f>HYPERLINK(I8712)</f>
        <v>https://patents.google.com/patent/US20180309786A1/en</v>
      </c>
      <c r="I8712" t="s">
        <v>15124</v>
      </c>
      <c r="K8712">
        <v>426</v>
      </c>
      <c r="L8712" s="41">
        <v>43549</v>
      </c>
      <c r="U8712">
        <v>0</v>
      </c>
      <c r="V8712" t="s">
        <v>2923</v>
      </c>
      <c r="W8712">
        <v>0</v>
      </c>
      <c r="X8712">
        <v>2</v>
      </c>
      <c r="Y8712">
        <v>1</v>
      </c>
    </row>
    <row r="8713" spans="2:25" x14ac:dyDescent="0.3">
      <c r="B8713">
        <v>30</v>
      </c>
      <c r="C8713" t="s">
        <v>11070</v>
      </c>
      <c r="D8713" t="s">
        <v>11069</v>
      </c>
      <c r="E8713">
        <v>2018</v>
      </c>
      <c r="F8713" t="s">
        <v>6683</v>
      </c>
      <c r="G8713" t="s">
        <v>3347</v>
      </c>
      <c r="H8713" s="6" t="str">
        <f>HYPERLINK(I8713)</f>
        <v>https://www.sciencedirect.com/science/article/pii/S0003687017301606</v>
      </c>
      <c r="I8713" t="s">
        <v>11068</v>
      </c>
      <c r="J8713" t="s">
        <v>11067</v>
      </c>
      <c r="K8713">
        <v>427</v>
      </c>
      <c r="L8713" s="41">
        <v>43549</v>
      </c>
      <c r="U8713">
        <v>30</v>
      </c>
      <c r="V8713" t="s">
        <v>3146</v>
      </c>
      <c r="W8713">
        <v>10</v>
      </c>
      <c r="X8713">
        <v>3</v>
      </c>
      <c r="Y8713">
        <v>1</v>
      </c>
    </row>
    <row r="8714" spans="2:25" x14ac:dyDescent="0.3">
      <c r="B8714">
        <v>0</v>
      </c>
      <c r="C8714" t="s">
        <v>18579</v>
      </c>
      <c r="D8714" t="s">
        <v>16530</v>
      </c>
      <c r="E8714">
        <v>2018</v>
      </c>
      <c r="F8714" t="s">
        <v>4966</v>
      </c>
      <c r="G8714" t="s">
        <v>3341</v>
      </c>
      <c r="H8714" s="6" t="str">
        <f>HYPERLINK(I8714)</f>
        <v>https://patents.google.com/patent/US10012981B2/en</v>
      </c>
      <c r="I8714" t="s">
        <v>18578</v>
      </c>
      <c r="K8714">
        <v>428</v>
      </c>
      <c r="L8714" s="41">
        <v>43549</v>
      </c>
      <c r="U8714">
        <v>0</v>
      </c>
      <c r="V8714" t="s">
        <v>2923</v>
      </c>
      <c r="W8714">
        <v>0</v>
      </c>
      <c r="X8714">
        <v>4</v>
      </c>
      <c r="Y8714">
        <v>1</v>
      </c>
    </row>
    <row r="8715" spans="2:25" x14ac:dyDescent="0.3">
      <c r="B8715">
        <v>0</v>
      </c>
      <c r="C8715" t="s">
        <v>11381</v>
      </c>
      <c r="D8715" t="s">
        <v>11380</v>
      </c>
      <c r="E8715">
        <v>2019</v>
      </c>
      <c r="F8715" t="s">
        <v>11383</v>
      </c>
      <c r="G8715" t="s">
        <v>3341</v>
      </c>
      <c r="H8715" s="6" t="str">
        <f>HYPERLINK(I8715)</f>
        <v>https://patents.google.com/patent/US20190023556A1/en</v>
      </c>
      <c r="I8715" t="s">
        <v>11382</v>
      </c>
      <c r="K8715">
        <v>429</v>
      </c>
      <c r="L8715" s="41">
        <v>43549</v>
      </c>
      <c r="U8715">
        <v>0</v>
      </c>
      <c r="V8715" t="s">
        <v>2923</v>
      </c>
      <c r="W8715">
        <v>0</v>
      </c>
      <c r="X8715">
        <v>1</v>
      </c>
      <c r="Y8715">
        <v>1</v>
      </c>
    </row>
    <row r="8716" spans="2:25" x14ac:dyDescent="0.3">
      <c r="B8716">
        <v>0</v>
      </c>
      <c r="C8716" t="s">
        <v>14202</v>
      </c>
      <c r="D8716" t="s">
        <v>14201</v>
      </c>
      <c r="E8716">
        <v>2019</v>
      </c>
      <c r="F8716" t="s">
        <v>3520</v>
      </c>
      <c r="G8716" t="s">
        <v>3341</v>
      </c>
      <c r="H8716" s="6" t="str">
        <f>HYPERLINK(I8716)</f>
        <v>https://patents.google.com/patent/US20190019409A1/en</v>
      </c>
      <c r="I8716" t="s">
        <v>14200</v>
      </c>
      <c r="K8716">
        <v>430</v>
      </c>
      <c r="L8716" s="41">
        <v>43549</v>
      </c>
      <c r="U8716">
        <v>0</v>
      </c>
      <c r="V8716" t="s">
        <v>2923</v>
      </c>
      <c r="W8716">
        <v>0</v>
      </c>
      <c r="X8716">
        <v>4</v>
      </c>
      <c r="Y8716">
        <v>1</v>
      </c>
    </row>
    <row r="8717" spans="2:25" x14ac:dyDescent="0.3">
      <c r="B8717">
        <v>0</v>
      </c>
      <c r="C8717" t="s">
        <v>54</v>
      </c>
      <c r="D8717" t="s">
        <v>55</v>
      </c>
      <c r="E8717">
        <v>2018</v>
      </c>
      <c r="F8717" t="s">
        <v>4976</v>
      </c>
      <c r="G8717" t="s">
        <v>3341</v>
      </c>
      <c r="H8717" s="6" t="str">
        <f>HYPERLINK(I8717)</f>
        <v>https://patents.google.com/patent/US20180162409A1/en</v>
      </c>
      <c r="I8717" t="s">
        <v>56</v>
      </c>
      <c r="K8717">
        <v>431</v>
      </c>
      <c r="L8717" s="41">
        <v>43549</v>
      </c>
      <c r="U8717">
        <v>0</v>
      </c>
      <c r="V8717" t="s">
        <v>2923</v>
      </c>
      <c r="W8717">
        <v>0</v>
      </c>
      <c r="X8717">
        <v>2</v>
      </c>
      <c r="Y8717">
        <v>1</v>
      </c>
    </row>
    <row r="8718" spans="2:25" x14ac:dyDescent="0.3">
      <c r="B8718">
        <v>0</v>
      </c>
      <c r="C8718" t="s">
        <v>12683</v>
      </c>
      <c r="D8718" t="s">
        <v>14832</v>
      </c>
      <c r="E8718">
        <v>2018</v>
      </c>
      <c r="F8718" t="s">
        <v>14831</v>
      </c>
      <c r="G8718" t="s">
        <v>3341</v>
      </c>
      <c r="H8718" s="6" t="str">
        <f>HYPERLINK(I8718)</f>
        <v>https://patents.google.com/patent/US9881482B2/en</v>
      </c>
      <c r="I8718" t="s">
        <v>14830</v>
      </c>
      <c r="K8718">
        <v>432</v>
      </c>
      <c r="L8718" s="41">
        <v>43549</v>
      </c>
      <c r="U8718">
        <v>0</v>
      </c>
      <c r="V8718" t="s">
        <v>2923</v>
      </c>
      <c r="W8718">
        <v>0</v>
      </c>
      <c r="X8718">
        <v>2</v>
      </c>
      <c r="Y8718">
        <v>1</v>
      </c>
    </row>
    <row r="8719" spans="2:25" x14ac:dyDescent="0.3">
      <c r="B8719">
        <v>0</v>
      </c>
      <c r="C8719" t="s">
        <v>18017</v>
      </c>
      <c r="D8719" t="s">
        <v>18577</v>
      </c>
      <c r="E8719">
        <v>2019</v>
      </c>
      <c r="F8719" t="s">
        <v>18576</v>
      </c>
      <c r="G8719" t="s">
        <v>3341</v>
      </c>
      <c r="H8719" s="6" t="str">
        <f>HYPERLINK(I8719)</f>
        <v>https://patents.google.com/patent/US20190008050A1/en</v>
      </c>
      <c r="I8719" t="s">
        <v>18575</v>
      </c>
      <c r="K8719">
        <v>433</v>
      </c>
      <c r="L8719" s="41">
        <v>43549</v>
      </c>
      <c r="U8719">
        <v>0</v>
      </c>
      <c r="V8719" t="s">
        <v>2923</v>
      </c>
      <c r="W8719">
        <v>0</v>
      </c>
      <c r="X8719">
        <v>2</v>
      </c>
      <c r="Y8719">
        <v>1</v>
      </c>
    </row>
    <row r="8720" spans="2:25" x14ac:dyDescent="0.3">
      <c r="B8720">
        <v>0</v>
      </c>
      <c r="C8720" t="s">
        <v>9773</v>
      </c>
      <c r="D8720" t="s">
        <v>9772</v>
      </c>
      <c r="E8720">
        <v>2019</v>
      </c>
      <c r="F8720" t="s">
        <v>3336</v>
      </c>
      <c r="G8720" t="s">
        <v>3314</v>
      </c>
      <c r="H8720" s="6" t="str">
        <f>HYPERLINK(I8720)</f>
        <v>https://ieeexplore.ieee.org/abstract/document/8641479/</v>
      </c>
      <c r="I8720" t="s">
        <v>9771</v>
      </c>
      <c r="K8720">
        <v>434</v>
      </c>
      <c r="L8720" s="41">
        <v>43549</v>
      </c>
      <c r="U8720">
        <v>0</v>
      </c>
      <c r="V8720" t="s">
        <v>2923</v>
      </c>
      <c r="W8720">
        <v>0</v>
      </c>
      <c r="X8720">
        <v>6</v>
      </c>
      <c r="Y8720">
        <v>1</v>
      </c>
    </row>
    <row r="8721" spans="2:25" x14ac:dyDescent="0.3">
      <c r="B8721">
        <v>2</v>
      </c>
      <c r="C8721" t="s">
        <v>18574</v>
      </c>
      <c r="D8721" t="s">
        <v>18573</v>
      </c>
      <c r="E8721">
        <v>2017</v>
      </c>
      <c r="F8721" t="s">
        <v>18572</v>
      </c>
      <c r="G8721" t="s">
        <v>3369</v>
      </c>
      <c r="H8721" s="6" t="e">
        <f>HYPERLINK(I8721)</f>
        <v>#VALUE!</v>
      </c>
      <c r="I8721" t="s">
        <v>18571</v>
      </c>
      <c r="J8721" t="s">
        <v>18570</v>
      </c>
      <c r="K8721">
        <v>435</v>
      </c>
      <c r="L8721" s="41">
        <v>43549</v>
      </c>
      <c r="M8721" t="s">
        <v>3356</v>
      </c>
      <c r="U8721">
        <v>2</v>
      </c>
      <c r="V8721" t="s">
        <v>2931</v>
      </c>
      <c r="W8721">
        <v>2</v>
      </c>
      <c r="X8721">
        <v>1</v>
      </c>
      <c r="Y8721">
        <v>2</v>
      </c>
    </row>
    <row r="8722" spans="2:25" x14ac:dyDescent="0.3">
      <c r="B8722">
        <v>0</v>
      </c>
      <c r="C8722" t="s">
        <v>4745</v>
      </c>
      <c r="D8722" t="s">
        <v>4744</v>
      </c>
      <c r="E8722">
        <v>2018</v>
      </c>
      <c r="F8722" t="s">
        <v>4743</v>
      </c>
      <c r="G8722" t="s">
        <v>4742</v>
      </c>
      <c r="H8722" s="6" t="str">
        <f>HYPERLINK(I8722)</f>
        <v>https://www.emeraldinsight.com/doi/abs/10.1108/JICV-08-2018-0006</v>
      </c>
      <c r="I8722" t="s">
        <v>4741</v>
      </c>
      <c r="K8722">
        <v>436</v>
      </c>
      <c r="L8722" s="41">
        <v>43549</v>
      </c>
      <c r="U8722">
        <v>0</v>
      </c>
      <c r="V8722" t="s">
        <v>2923</v>
      </c>
      <c r="W8722">
        <v>0</v>
      </c>
      <c r="X8722">
        <v>3</v>
      </c>
      <c r="Y8722">
        <v>1</v>
      </c>
    </row>
    <row r="8723" spans="2:25" x14ac:dyDescent="0.3">
      <c r="B8723">
        <v>1</v>
      </c>
      <c r="C8723" t="s">
        <v>18569</v>
      </c>
      <c r="D8723" t="s">
        <v>18568</v>
      </c>
      <c r="E8723">
        <v>2017</v>
      </c>
      <c r="F8723" t="s">
        <v>3716</v>
      </c>
      <c r="G8723" t="s">
        <v>3347</v>
      </c>
      <c r="H8723" s="6" t="str">
        <f>HYPERLINK(I8723)</f>
        <v>https://www.sciencedirect.com/science/article/pii/S2405896317315616</v>
      </c>
      <c r="I8723" t="s">
        <v>18567</v>
      </c>
      <c r="J8723" t="s">
        <v>18566</v>
      </c>
      <c r="K8723">
        <v>437</v>
      </c>
      <c r="L8723" s="41">
        <v>43549</v>
      </c>
      <c r="U8723">
        <v>1</v>
      </c>
      <c r="V8723" t="s">
        <v>2933</v>
      </c>
      <c r="W8723">
        <v>0</v>
      </c>
      <c r="X8723">
        <v>3</v>
      </c>
      <c r="Y8723">
        <v>2</v>
      </c>
    </row>
    <row r="8724" spans="2:25" x14ac:dyDescent="0.3">
      <c r="B8724">
        <v>0</v>
      </c>
      <c r="C8724" t="s">
        <v>9608</v>
      </c>
      <c r="D8724" t="s">
        <v>9603</v>
      </c>
      <c r="E8724">
        <v>2018</v>
      </c>
      <c r="F8724" t="s">
        <v>3900</v>
      </c>
      <c r="G8724" t="s">
        <v>3328</v>
      </c>
      <c r="H8724" s="6" t="str">
        <f>HYPERLINK(I8724)</f>
        <v>https://link.springer.com/chapter/10.1007/978-3-030-03402-3_5</v>
      </c>
      <c r="I8724" t="s">
        <v>9607</v>
      </c>
      <c r="K8724">
        <v>438</v>
      </c>
      <c r="L8724" s="41">
        <v>43549</v>
      </c>
      <c r="U8724">
        <v>0</v>
      </c>
      <c r="V8724" t="s">
        <v>2923</v>
      </c>
      <c r="W8724">
        <v>0</v>
      </c>
      <c r="X8724">
        <v>5</v>
      </c>
      <c r="Y8724">
        <v>1</v>
      </c>
    </row>
    <row r="8725" spans="2:25" x14ac:dyDescent="0.3">
      <c r="B8725">
        <v>0</v>
      </c>
      <c r="C8725" t="s">
        <v>9542</v>
      </c>
      <c r="D8725" t="s">
        <v>9541</v>
      </c>
      <c r="E8725">
        <v>2017</v>
      </c>
      <c r="F8725" t="s">
        <v>9540</v>
      </c>
      <c r="G8725" t="s">
        <v>4289</v>
      </c>
      <c r="H8725" s="6" t="str">
        <f>HYPERLINK(I8725)</f>
        <v>http://yadda.icm.edu.pl/yadda/element/bwmeta1.element.baztech-07ea783a-441a-4678-9e29-945a4f638af3</v>
      </c>
      <c r="I8725" t="s">
        <v>9539</v>
      </c>
      <c r="K8725">
        <v>439</v>
      </c>
      <c r="L8725" s="41">
        <v>43549</v>
      </c>
      <c r="U8725">
        <v>0</v>
      </c>
      <c r="V8725" t="s">
        <v>2923</v>
      </c>
      <c r="W8725">
        <v>0</v>
      </c>
      <c r="X8725">
        <v>2</v>
      </c>
      <c r="Y8725">
        <v>2</v>
      </c>
    </row>
    <row r="8726" spans="2:25" x14ac:dyDescent="0.3">
      <c r="B8726">
        <v>13</v>
      </c>
      <c r="C8726" t="s">
        <v>10400</v>
      </c>
      <c r="D8726" t="s">
        <v>10399</v>
      </c>
      <c r="E8726">
        <v>2018</v>
      </c>
      <c r="F8726" t="s">
        <v>3755</v>
      </c>
      <c r="G8726" t="s">
        <v>3314</v>
      </c>
      <c r="H8726" s="6" t="str">
        <f>HYPERLINK(I8726)</f>
        <v>https://ieeexplore.ieee.org/abstract/document/8055618/</v>
      </c>
      <c r="I8726" t="s">
        <v>10398</v>
      </c>
      <c r="J8726" t="s">
        <v>10397</v>
      </c>
      <c r="K8726">
        <v>440</v>
      </c>
      <c r="L8726" s="41">
        <v>43549</v>
      </c>
      <c r="U8726">
        <v>13</v>
      </c>
      <c r="V8726" t="s">
        <v>3020</v>
      </c>
      <c r="W8726">
        <v>3</v>
      </c>
      <c r="X8726">
        <v>4</v>
      </c>
      <c r="Y8726">
        <v>1</v>
      </c>
    </row>
    <row r="8727" spans="2:25" x14ac:dyDescent="0.3">
      <c r="B8727">
        <v>0</v>
      </c>
      <c r="C8727" t="s">
        <v>18168</v>
      </c>
      <c r="D8727" t="s">
        <v>18167</v>
      </c>
      <c r="E8727">
        <v>2018</v>
      </c>
      <c r="F8727" t="s">
        <v>4966</v>
      </c>
      <c r="G8727" t="s">
        <v>3341</v>
      </c>
      <c r="H8727" s="6" t="str">
        <f>HYPERLINK(I8727)</f>
        <v>https://patents.google.com/patent/US10037035B2/en</v>
      </c>
      <c r="I8727" t="s">
        <v>18565</v>
      </c>
      <c r="K8727">
        <v>441</v>
      </c>
      <c r="L8727" s="41">
        <v>43549</v>
      </c>
      <c r="U8727">
        <v>0</v>
      </c>
      <c r="V8727" t="s">
        <v>2923</v>
      </c>
      <c r="W8727">
        <v>0</v>
      </c>
      <c r="X8727">
        <v>4</v>
      </c>
      <c r="Y8727">
        <v>1</v>
      </c>
    </row>
    <row r="8728" spans="2:25" x14ac:dyDescent="0.3">
      <c r="B8728">
        <v>0</v>
      </c>
      <c r="C8728" t="s">
        <v>14266</v>
      </c>
      <c r="D8728" t="s">
        <v>14265</v>
      </c>
      <c r="E8728">
        <v>2018</v>
      </c>
      <c r="F8728" t="s">
        <v>14264</v>
      </c>
      <c r="G8728" t="s">
        <v>3341</v>
      </c>
      <c r="H8728" s="6" t="str">
        <f>HYPERLINK(I8728)</f>
        <v>https://patents.google.com/patent/US20180210726A1/en</v>
      </c>
      <c r="I8728" t="s">
        <v>14263</v>
      </c>
      <c r="K8728">
        <v>442</v>
      </c>
      <c r="L8728" s="41">
        <v>43549</v>
      </c>
      <c r="U8728">
        <v>0</v>
      </c>
      <c r="V8728" t="s">
        <v>2923</v>
      </c>
      <c r="W8728">
        <v>0</v>
      </c>
      <c r="X8728">
        <v>2</v>
      </c>
      <c r="Y8728">
        <v>1</v>
      </c>
    </row>
    <row r="8729" spans="2:25" x14ac:dyDescent="0.3">
      <c r="B8729">
        <v>0</v>
      </c>
      <c r="C8729" t="s">
        <v>1442</v>
      </c>
      <c r="D8729" t="s">
        <v>1443</v>
      </c>
      <c r="E8729">
        <v>2019</v>
      </c>
      <c r="F8729" t="s">
        <v>7111</v>
      </c>
      <c r="G8729" t="s">
        <v>3347</v>
      </c>
      <c r="H8729" s="6" t="str">
        <f>HYPERLINK(I8729)</f>
        <v>https://www.sciencedirect.com/science/article/pii/S1071581918301277</v>
      </c>
      <c r="I8729" t="s">
        <v>1445</v>
      </c>
      <c r="K8729">
        <v>443</v>
      </c>
      <c r="L8729" s="41">
        <v>43549</v>
      </c>
      <c r="M8729" t="s">
        <v>3325</v>
      </c>
      <c r="U8729">
        <v>0</v>
      </c>
      <c r="V8729" t="s">
        <v>2923</v>
      </c>
      <c r="W8729">
        <v>0</v>
      </c>
      <c r="X8729">
        <v>2</v>
      </c>
      <c r="Y8729">
        <v>1</v>
      </c>
    </row>
    <row r="8730" spans="2:25" x14ac:dyDescent="0.3">
      <c r="B8730">
        <v>0</v>
      </c>
      <c r="C8730" t="s">
        <v>10031</v>
      </c>
      <c r="D8730" t="s">
        <v>10030</v>
      </c>
      <c r="E8730">
        <v>2017</v>
      </c>
      <c r="F8730" t="s">
        <v>10029</v>
      </c>
      <c r="G8730" t="s">
        <v>3341</v>
      </c>
      <c r="H8730" s="6" t="str">
        <f>HYPERLINK(I8730)</f>
        <v>https://patents.google.com/patent/US9582446B2/en</v>
      </c>
      <c r="I8730" t="s">
        <v>10028</v>
      </c>
      <c r="K8730">
        <v>444</v>
      </c>
      <c r="L8730" s="41">
        <v>43549</v>
      </c>
      <c r="U8730">
        <v>0</v>
      </c>
      <c r="V8730" t="s">
        <v>2923</v>
      </c>
      <c r="W8730">
        <v>0</v>
      </c>
      <c r="X8730">
        <v>4</v>
      </c>
      <c r="Y8730">
        <v>2</v>
      </c>
    </row>
    <row r="8731" spans="2:25" x14ac:dyDescent="0.3">
      <c r="B8731">
        <v>0</v>
      </c>
      <c r="C8731" t="s">
        <v>11164</v>
      </c>
      <c r="D8731" t="s">
        <v>11163</v>
      </c>
      <c r="E8731">
        <v>2017</v>
      </c>
      <c r="F8731" t="s">
        <v>6434</v>
      </c>
      <c r="G8731" t="s">
        <v>3328</v>
      </c>
      <c r="H8731" s="6" t="str">
        <f>HYPERLINK(I8731)</f>
        <v>https://link.springer.com/content/pdf/10.1007/978-3-658-14219-3_34.pdf</v>
      </c>
      <c r="I8731" t="s">
        <v>11162</v>
      </c>
      <c r="K8731">
        <v>445</v>
      </c>
      <c r="L8731" s="41">
        <v>43549</v>
      </c>
      <c r="U8731">
        <v>0</v>
      </c>
      <c r="V8731" t="s">
        <v>2923</v>
      </c>
      <c r="W8731">
        <v>0</v>
      </c>
      <c r="X8731">
        <v>1</v>
      </c>
      <c r="Y8731">
        <v>2</v>
      </c>
    </row>
    <row r="8732" spans="2:25" x14ac:dyDescent="0.3">
      <c r="B8732">
        <v>0</v>
      </c>
      <c r="C8732" t="s">
        <v>5933</v>
      </c>
      <c r="D8732" t="s">
        <v>5932</v>
      </c>
      <c r="E8732">
        <v>2018</v>
      </c>
      <c r="F8732" t="s">
        <v>5931</v>
      </c>
      <c r="G8732" t="s">
        <v>3560</v>
      </c>
      <c r="H8732" s="6" t="str">
        <f>HYPERLINK(I8732)</f>
        <v>https://books.google.com/books?hl=en&amp;lr=&amp;id=1qXRDgAAQBAJ&amp;oi=fnd&amp;pg=PA411&amp;dq=%22human+machine+interface%22+(%22autonomous+vehicle%22+OR+%22autonomous+vehicles%22)+-pedestrian+-wheelchair+-military+-business&amp;ots=bdzYZXEL1o&amp;sig=kUviIlTHMArX419IvGPXMVcrwJA</v>
      </c>
      <c r="I8732" t="s">
        <v>18564</v>
      </c>
      <c r="K8732">
        <v>446</v>
      </c>
      <c r="L8732" s="41">
        <v>43549</v>
      </c>
      <c r="U8732">
        <v>0</v>
      </c>
      <c r="V8732" t="s">
        <v>2923</v>
      </c>
      <c r="W8732">
        <v>0</v>
      </c>
      <c r="X8732">
        <v>3</v>
      </c>
      <c r="Y8732">
        <v>1</v>
      </c>
    </row>
    <row r="8733" spans="2:25" x14ac:dyDescent="0.3">
      <c r="B8733">
        <v>0</v>
      </c>
      <c r="C8733" t="s">
        <v>18563</v>
      </c>
      <c r="D8733" t="s">
        <v>18562</v>
      </c>
      <c r="E8733">
        <v>2018</v>
      </c>
      <c r="F8733" t="s">
        <v>3520</v>
      </c>
      <c r="G8733" t="s">
        <v>3341</v>
      </c>
      <c r="H8733" s="6" t="str">
        <f>HYPERLINK(I8733)</f>
        <v>https://patents.google.com/patent/US20180304902A1/en</v>
      </c>
      <c r="I8733" t="s">
        <v>18561</v>
      </c>
      <c r="K8733">
        <v>447</v>
      </c>
      <c r="L8733" s="41">
        <v>43549</v>
      </c>
      <c r="U8733">
        <v>0</v>
      </c>
      <c r="V8733" t="s">
        <v>2923</v>
      </c>
      <c r="W8733">
        <v>0</v>
      </c>
      <c r="X8733">
        <v>4</v>
      </c>
      <c r="Y8733">
        <v>1</v>
      </c>
    </row>
    <row r="8734" spans="2:25" x14ac:dyDescent="0.3">
      <c r="B8734">
        <v>0</v>
      </c>
      <c r="C8734" t="s">
        <v>13615</v>
      </c>
      <c r="D8734" t="s">
        <v>11407</v>
      </c>
      <c r="E8734">
        <v>2017</v>
      </c>
      <c r="F8734" t="s">
        <v>18560</v>
      </c>
      <c r="G8734" t="s">
        <v>3341</v>
      </c>
      <c r="H8734" s="6" t="str">
        <f>HYPERLINK(I8734)</f>
        <v>https://patents.google.com/patent/US20170261983A1/en</v>
      </c>
      <c r="I8734" t="s">
        <v>18559</v>
      </c>
      <c r="K8734">
        <v>448</v>
      </c>
      <c r="L8734" s="41">
        <v>43549</v>
      </c>
      <c r="U8734">
        <v>0</v>
      </c>
      <c r="V8734" t="s">
        <v>2923</v>
      </c>
      <c r="W8734">
        <v>0</v>
      </c>
      <c r="X8734">
        <v>4</v>
      </c>
      <c r="Y8734">
        <v>2</v>
      </c>
    </row>
    <row r="8735" spans="2:25" x14ac:dyDescent="0.3">
      <c r="B8735">
        <v>0</v>
      </c>
      <c r="C8735" t="s">
        <v>4979</v>
      </c>
      <c r="D8735" t="s">
        <v>4978</v>
      </c>
      <c r="E8735">
        <v>2019</v>
      </c>
      <c r="F8735" t="s">
        <v>3520</v>
      </c>
      <c r="G8735" t="s">
        <v>4440</v>
      </c>
      <c r="H8735" s="6" t="str">
        <f>HYPERLINK(I8735)</f>
        <v>http://www.freepatentsonline.com/10168165.html</v>
      </c>
      <c r="I8735" t="s">
        <v>5925</v>
      </c>
      <c r="K8735">
        <v>449</v>
      </c>
      <c r="L8735" s="41">
        <v>43549</v>
      </c>
      <c r="U8735">
        <v>0</v>
      </c>
      <c r="V8735" t="s">
        <v>2923</v>
      </c>
      <c r="W8735">
        <v>0</v>
      </c>
      <c r="X8735">
        <v>4</v>
      </c>
      <c r="Y8735">
        <v>1</v>
      </c>
    </row>
    <row r="8736" spans="2:25" x14ac:dyDescent="0.3">
      <c r="B8736">
        <v>1</v>
      </c>
      <c r="C8736" t="s">
        <v>18558</v>
      </c>
      <c r="D8736" t="s">
        <v>18557</v>
      </c>
      <c r="E8736">
        <v>2018</v>
      </c>
      <c r="F8736" t="s">
        <v>3336</v>
      </c>
      <c r="G8736" t="s">
        <v>3314</v>
      </c>
      <c r="H8736" s="6" t="str">
        <f>HYPERLINK(I8736)</f>
        <v>https://ieeexplore.ieee.org/abstract/document/8398541/</v>
      </c>
      <c r="I8736" t="s">
        <v>18556</v>
      </c>
      <c r="J8736" t="s">
        <v>18555</v>
      </c>
      <c r="K8736">
        <v>450</v>
      </c>
      <c r="L8736" s="41">
        <v>43549</v>
      </c>
      <c r="U8736">
        <v>1</v>
      </c>
      <c r="V8736" t="s">
        <v>2931</v>
      </c>
      <c r="W8736">
        <v>0</v>
      </c>
      <c r="X8736">
        <v>4</v>
      </c>
      <c r="Y8736">
        <v>1</v>
      </c>
    </row>
    <row r="8737" spans="2:25" x14ac:dyDescent="0.3">
      <c r="B8737">
        <v>0</v>
      </c>
      <c r="C8737" t="s">
        <v>18554</v>
      </c>
      <c r="D8737" t="s">
        <v>18553</v>
      </c>
      <c r="E8737">
        <v>2019</v>
      </c>
      <c r="F8737" t="s">
        <v>18552</v>
      </c>
      <c r="G8737" t="s">
        <v>3341</v>
      </c>
      <c r="H8737" s="6" t="str">
        <f>HYPERLINK(I8737)</f>
        <v>https://patents.google.com/patent/US20190039467A1/en</v>
      </c>
      <c r="I8737" t="s">
        <v>18551</v>
      </c>
      <c r="K8737">
        <v>451</v>
      </c>
      <c r="L8737" s="41">
        <v>43549</v>
      </c>
      <c r="U8737">
        <v>0</v>
      </c>
      <c r="V8737" t="s">
        <v>2923</v>
      </c>
      <c r="W8737">
        <v>0</v>
      </c>
      <c r="X8737">
        <v>2</v>
      </c>
      <c r="Y8737">
        <v>1</v>
      </c>
    </row>
    <row r="8738" spans="2:25" x14ac:dyDescent="0.3">
      <c r="B8738">
        <v>0</v>
      </c>
      <c r="C8738" t="s">
        <v>13428</v>
      </c>
      <c r="D8738" t="s">
        <v>13427</v>
      </c>
      <c r="E8738">
        <v>2018</v>
      </c>
      <c r="F8738" t="s">
        <v>13426</v>
      </c>
      <c r="G8738" t="s">
        <v>3341</v>
      </c>
      <c r="H8738" s="6" t="str">
        <f>HYPERLINK(I8738)</f>
        <v>https://patents.google.com/patent/US20180361954A1/en</v>
      </c>
      <c r="I8738" t="s">
        <v>13425</v>
      </c>
      <c r="K8738">
        <v>452</v>
      </c>
      <c r="L8738" s="41">
        <v>43549</v>
      </c>
      <c r="U8738">
        <v>0</v>
      </c>
      <c r="V8738" t="s">
        <v>2923</v>
      </c>
      <c r="W8738">
        <v>0</v>
      </c>
      <c r="X8738">
        <v>2</v>
      </c>
      <c r="Y8738">
        <v>1</v>
      </c>
    </row>
    <row r="8739" spans="2:25" x14ac:dyDescent="0.3">
      <c r="B8739">
        <v>1</v>
      </c>
      <c r="C8739" t="s">
        <v>14184</v>
      </c>
      <c r="D8739" t="s">
        <v>14183</v>
      </c>
      <c r="E8739">
        <v>2018</v>
      </c>
      <c r="F8739" t="s">
        <v>3520</v>
      </c>
      <c r="G8739" t="s">
        <v>3341</v>
      </c>
      <c r="H8739" s="6" t="str">
        <f>HYPERLINK(I8739)</f>
        <v>https://patents.google.com/patent/US20180281680A1/en</v>
      </c>
      <c r="I8739" t="s">
        <v>14182</v>
      </c>
      <c r="J8739" t="s">
        <v>18550</v>
      </c>
      <c r="K8739">
        <v>453</v>
      </c>
      <c r="L8739" s="41">
        <v>43549</v>
      </c>
      <c r="U8739">
        <v>1</v>
      </c>
      <c r="V8739" t="s">
        <v>2931</v>
      </c>
      <c r="W8739">
        <v>0</v>
      </c>
      <c r="X8739">
        <v>4</v>
      </c>
      <c r="Y8739">
        <v>1</v>
      </c>
    </row>
    <row r="8740" spans="2:25" x14ac:dyDescent="0.3">
      <c r="B8740">
        <v>0</v>
      </c>
      <c r="C8740" t="s">
        <v>14231</v>
      </c>
      <c r="D8740" t="s">
        <v>14230</v>
      </c>
      <c r="E8740">
        <v>2018</v>
      </c>
      <c r="F8740" t="s">
        <v>14229</v>
      </c>
      <c r="G8740" t="s">
        <v>3341</v>
      </c>
      <c r="H8740" s="6" t="str">
        <f>HYPERLINK(I8740)</f>
        <v>https://patents.google.com/patent/US20180244279A1/en</v>
      </c>
      <c r="I8740" t="s">
        <v>14228</v>
      </c>
      <c r="K8740">
        <v>454</v>
      </c>
      <c r="L8740" s="41">
        <v>43549</v>
      </c>
      <c r="U8740">
        <v>0</v>
      </c>
      <c r="V8740" t="s">
        <v>2923</v>
      </c>
      <c r="W8740">
        <v>0</v>
      </c>
      <c r="X8740">
        <v>1</v>
      </c>
      <c r="Y8740">
        <v>1</v>
      </c>
    </row>
    <row r="8741" spans="2:25" x14ac:dyDescent="0.3">
      <c r="B8741">
        <v>0</v>
      </c>
      <c r="C8741" t="s">
        <v>11281</v>
      </c>
      <c r="D8741" t="s">
        <v>11311</v>
      </c>
      <c r="E8741">
        <v>2017</v>
      </c>
      <c r="F8741" t="s">
        <v>11310</v>
      </c>
      <c r="G8741" t="s">
        <v>3341</v>
      </c>
      <c r="H8741" s="6" t="str">
        <f>HYPERLINK(I8741)</f>
        <v>https://patents.google.com/patent/US20170282715A1/en</v>
      </c>
      <c r="I8741" t="s">
        <v>11309</v>
      </c>
      <c r="K8741">
        <v>455</v>
      </c>
      <c r="L8741" s="41">
        <v>43549</v>
      </c>
      <c r="U8741">
        <v>0</v>
      </c>
      <c r="V8741" t="s">
        <v>2923</v>
      </c>
      <c r="W8741">
        <v>0</v>
      </c>
      <c r="X8741">
        <v>2</v>
      </c>
      <c r="Y8741">
        <v>2</v>
      </c>
    </row>
    <row r="8742" spans="2:25" x14ac:dyDescent="0.3">
      <c r="B8742">
        <v>0</v>
      </c>
      <c r="C8742" t="s">
        <v>18459</v>
      </c>
      <c r="D8742" t="s">
        <v>18458</v>
      </c>
      <c r="E8742">
        <v>2018</v>
      </c>
      <c r="F8742" t="s">
        <v>18549</v>
      </c>
      <c r="G8742" t="s">
        <v>3341</v>
      </c>
      <c r="H8742" s="6" t="str">
        <f>HYPERLINK(I8742)</f>
        <v>https://patents.google.com/patent/US20180350355A1/en</v>
      </c>
      <c r="I8742" t="s">
        <v>18548</v>
      </c>
      <c r="K8742">
        <v>456</v>
      </c>
      <c r="L8742" s="41">
        <v>43549</v>
      </c>
      <c r="U8742">
        <v>0</v>
      </c>
      <c r="V8742" t="s">
        <v>2923</v>
      </c>
      <c r="W8742">
        <v>0</v>
      </c>
      <c r="X8742">
        <v>2</v>
      </c>
      <c r="Y8742">
        <v>1</v>
      </c>
    </row>
    <row r="8743" spans="2:25" x14ac:dyDescent="0.3">
      <c r="B8743">
        <v>0</v>
      </c>
      <c r="C8743" t="s">
        <v>18547</v>
      </c>
      <c r="D8743" t="s">
        <v>18546</v>
      </c>
      <c r="E8743">
        <v>2018</v>
      </c>
      <c r="F8743" t="s">
        <v>3520</v>
      </c>
      <c r="G8743" t="s">
        <v>3341</v>
      </c>
      <c r="H8743" s="6" t="str">
        <f>HYPERLINK(I8743)</f>
        <v>https://patents.google.com/patent/US20180012081A1/en</v>
      </c>
      <c r="I8743" t="s">
        <v>18545</v>
      </c>
      <c r="K8743">
        <v>457</v>
      </c>
      <c r="L8743" s="41">
        <v>43549</v>
      </c>
      <c r="U8743">
        <v>0</v>
      </c>
      <c r="V8743" t="s">
        <v>2923</v>
      </c>
      <c r="W8743">
        <v>0</v>
      </c>
      <c r="X8743">
        <v>5</v>
      </c>
      <c r="Y8743">
        <v>1</v>
      </c>
    </row>
    <row r="8744" spans="2:25" x14ac:dyDescent="0.3">
      <c r="B8744">
        <v>0</v>
      </c>
      <c r="C8744" t="s">
        <v>18544</v>
      </c>
      <c r="D8744" t="s">
        <v>18543</v>
      </c>
      <c r="E8744">
        <v>2019</v>
      </c>
      <c r="F8744" t="s">
        <v>3520</v>
      </c>
      <c r="G8744" t="s">
        <v>3341</v>
      </c>
      <c r="H8744" s="6" t="str">
        <f>HYPERLINK(I8744)</f>
        <v>https://patents.google.com/patent/US20190024419A1/en</v>
      </c>
      <c r="I8744" t="s">
        <v>18542</v>
      </c>
      <c r="K8744">
        <v>458</v>
      </c>
      <c r="L8744" s="41">
        <v>43549</v>
      </c>
      <c r="U8744">
        <v>0</v>
      </c>
      <c r="V8744" t="s">
        <v>2923</v>
      </c>
      <c r="W8744">
        <v>0</v>
      </c>
      <c r="X8744">
        <v>4</v>
      </c>
      <c r="Y8744">
        <v>1</v>
      </c>
    </row>
    <row r="8745" spans="2:25" x14ac:dyDescent="0.3">
      <c r="B8745">
        <v>0</v>
      </c>
      <c r="C8745" t="s">
        <v>18541</v>
      </c>
      <c r="D8745" t="s">
        <v>18540</v>
      </c>
      <c r="E8745">
        <v>2018</v>
      </c>
      <c r="F8745" t="s">
        <v>18539</v>
      </c>
      <c r="G8745" t="s">
        <v>4440</v>
      </c>
      <c r="H8745" s="6" t="str">
        <f>HYPERLINK(I8745)</f>
        <v>http://www.freepatentsonline.com/10114379.html</v>
      </c>
      <c r="I8745" t="s">
        <v>18538</v>
      </c>
      <c r="K8745">
        <v>459</v>
      </c>
      <c r="L8745" s="41">
        <v>43549</v>
      </c>
      <c r="U8745">
        <v>0</v>
      </c>
      <c r="V8745" t="s">
        <v>2923</v>
      </c>
      <c r="W8745">
        <v>0</v>
      </c>
      <c r="X8745">
        <v>1</v>
      </c>
      <c r="Y8745">
        <v>1</v>
      </c>
    </row>
    <row r="8746" spans="2:25" x14ac:dyDescent="0.3">
      <c r="B8746">
        <v>0</v>
      </c>
      <c r="C8746" t="s">
        <v>18537</v>
      </c>
      <c r="D8746" t="s">
        <v>18536</v>
      </c>
      <c r="E8746">
        <v>2018</v>
      </c>
      <c r="F8746" t="s">
        <v>18535</v>
      </c>
      <c r="G8746" t="s">
        <v>3341</v>
      </c>
      <c r="H8746" s="6" t="str">
        <f>HYPERLINK(I8746)</f>
        <v>https://patents.google.com/patent/US20180203517A1/en</v>
      </c>
      <c r="I8746" t="s">
        <v>18534</v>
      </c>
      <c r="K8746">
        <v>460</v>
      </c>
      <c r="L8746" s="41">
        <v>43549</v>
      </c>
      <c r="U8746">
        <v>0</v>
      </c>
      <c r="V8746" t="s">
        <v>2923</v>
      </c>
      <c r="W8746">
        <v>0</v>
      </c>
      <c r="X8746">
        <v>1</v>
      </c>
      <c r="Y8746">
        <v>1</v>
      </c>
    </row>
    <row r="8747" spans="2:25" x14ac:dyDescent="0.3">
      <c r="B8747">
        <v>0</v>
      </c>
      <c r="C8747" t="s">
        <v>11465</v>
      </c>
      <c r="D8747" t="s">
        <v>11567</v>
      </c>
      <c r="E8747">
        <v>2017</v>
      </c>
      <c r="F8747" t="s">
        <v>11566</v>
      </c>
      <c r="G8747" t="s">
        <v>3341</v>
      </c>
      <c r="H8747" s="6" t="str">
        <f>HYPERLINK(I8747)</f>
        <v>https://patents.google.com/patent/US20170245107A1/en</v>
      </c>
      <c r="I8747" t="s">
        <v>11565</v>
      </c>
      <c r="K8747">
        <v>461</v>
      </c>
      <c r="L8747" s="41">
        <v>43549</v>
      </c>
      <c r="U8747">
        <v>0</v>
      </c>
      <c r="V8747" t="s">
        <v>2923</v>
      </c>
      <c r="W8747">
        <v>0</v>
      </c>
      <c r="X8747">
        <v>2</v>
      </c>
      <c r="Y8747">
        <v>2</v>
      </c>
    </row>
    <row r="8748" spans="2:25" x14ac:dyDescent="0.3">
      <c r="B8748">
        <v>0</v>
      </c>
      <c r="C8748" t="s">
        <v>18533</v>
      </c>
      <c r="D8748" t="s">
        <v>18532</v>
      </c>
      <c r="E8748">
        <v>2018</v>
      </c>
      <c r="F8748" t="s">
        <v>18531</v>
      </c>
      <c r="G8748" t="s">
        <v>3341</v>
      </c>
      <c r="H8748" s="6" t="str">
        <f>HYPERLINK(I8748)</f>
        <v>https://patents.google.com/patent/US20180324565A1/en</v>
      </c>
      <c r="I8748" t="s">
        <v>18530</v>
      </c>
      <c r="K8748">
        <v>462</v>
      </c>
      <c r="L8748" s="41">
        <v>43549</v>
      </c>
      <c r="U8748">
        <v>0</v>
      </c>
      <c r="V8748" t="s">
        <v>2923</v>
      </c>
      <c r="W8748">
        <v>0</v>
      </c>
      <c r="X8748">
        <v>3</v>
      </c>
      <c r="Y8748">
        <v>1</v>
      </c>
    </row>
    <row r="8749" spans="2:25" x14ac:dyDescent="0.3">
      <c r="B8749">
        <v>2</v>
      </c>
      <c r="C8749" t="s">
        <v>14163</v>
      </c>
      <c r="D8749" t="s">
        <v>14162</v>
      </c>
      <c r="E8749">
        <v>2017</v>
      </c>
      <c r="F8749" t="s">
        <v>14241</v>
      </c>
      <c r="G8749" t="s">
        <v>3341</v>
      </c>
      <c r="H8749" s="6" t="str">
        <f>HYPERLINK(I8749)</f>
        <v>https://patents.google.com/patent/US9817401B2/en</v>
      </c>
      <c r="I8749" t="s">
        <v>14240</v>
      </c>
      <c r="J8749" t="s">
        <v>14239</v>
      </c>
      <c r="K8749">
        <v>463</v>
      </c>
      <c r="L8749" s="41">
        <v>43549</v>
      </c>
      <c r="U8749">
        <v>2</v>
      </c>
      <c r="V8749" t="s">
        <v>2931</v>
      </c>
      <c r="W8749">
        <v>2</v>
      </c>
      <c r="X8749">
        <v>1</v>
      </c>
      <c r="Y8749">
        <v>2</v>
      </c>
    </row>
    <row r="8750" spans="2:25" x14ac:dyDescent="0.3">
      <c r="B8750">
        <v>0</v>
      </c>
      <c r="C8750" t="s">
        <v>10101</v>
      </c>
      <c r="D8750" t="s">
        <v>10100</v>
      </c>
      <c r="E8750">
        <v>2018</v>
      </c>
      <c r="F8750" t="s">
        <v>5213</v>
      </c>
      <c r="G8750" t="s">
        <v>4116</v>
      </c>
      <c r="H8750" s="6" t="str">
        <f>HYPERLINK(I8750)</f>
        <v>https://digital-library.theiet.org/content/journals/10.1049/iet-its.2018.5167</v>
      </c>
      <c r="I8750" t="s">
        <v>10099</v>
      </c>
      <c r="K8750">
        <v>464</v>
      </c>
      <c r="L8750" s="41">
        <v>43549</v>
      </c>
      <c r="U8750">
        <v>0</v>
      </c>
      <c r="V8750" t="s">
        <v>2923</v>
      </c>
      <c r="W8750">
        <v>0</v>
      </c>
      <c r="X8750">
        <v>3</v>
      </c>
      <c r="Y8750">
        <v>1</v>
      </c>
    </row>
    <row r="8751" spans="2:25" x14ac:dyDescent="0.3">
      <c r="B8751">
        <v>4</v>
      </c>
      <c r="C8751" t="s">
        <v>11572</v>
      </c>
      <c r="D8751" t="s">
        <v>11571</v>
      </c>
      <c r="E8751">
        <v>2017</v>
      </c>
      <c r="F8751" t="s">
        <v>11570</v>
      </c>
      <c r="G8751" t="s">
        <v>3321</v>
      </c>
      <c r="H8751" s="6" t="str">
        <f>HYPERLINK(I8751)</f>
        <v>https://journals.sagepub.com/doi/abs/10.1177/1729881417725625</v>
      </c>
      <c r="I8751" t="s">
        <v>11569</v>
      </c>
      <c r="J8751" t="s">
        <v>11568</v>
      </c>
      <c r="K8751">
        <v>465</v>
      </c>
      <c r="L8751" s="41">
        <v>43549</v>
      </c>
      <c r="U8751">
        <v>4</v>
      </c>
      <c r="V8751" t="s">
        <v>2949</v>
      </c>
      <c r="W8751">
        <v>1</v>
      </c>
      <c r="X8751">
        <v>4</v>
      </c>
      <c r="Y8751">
        <v>2</v>
      </c>
    </row>
    <row r="8752" spans="2:25" x14ac:dyDescent="0.3">
      <c r="B8752">
        <v>0</v>
      </c>
      <c r="C8752" t="s">
        <v>14163</v>
      </c>
      <c r="D8752" t="s">
        <v>14162</v>
      </c>
      <c r="E8752">
        <v>2017</v>
      </c>
      <c r="F8752" t="s">
        <v>14161</v>
      </c>
      <c r="G8752" t="s">
        <v>3341</v>
      </c>
      <c r="H8752" s="6" t="str">
        <f>HYPERLINK(I8752)</f>
        <v>https://patents.google.com/patent/US20170248957A1/en</v>
      </c>
      <c r="I8752" t="s">
        <v>14160</v>
      </c>
      <c r="K8752">
        <v>466</v>
      </c>
      <c r="L8752" s="41">
        <v>43549</v>
      </c>
      <c r="U8752">
        <v>0</v>
      </c>
      <c r="V8752" t="s">
        <v>2923</v>
      </c>
      <c r="W8752">
        <v>0</v>
      </c>
      <c r="X8752">
        <v>1</v>
      </c>
      <c r="Y8752">
        <v>2</v>
      </c>
    </row>
    <row r="8753" spans="2:25" x14ac:dyDescent="0.3">
      <c r="B8753">
        <v>0</v>
      </c>
      <c r="C8753" t="s">
        <v>18529</v>
      </c>
      <c r="D8753" t="s">
        <v>18528</v>
      </c>
      <c r="E8753">
        <v>2019</v>
      </c>
      <c r="F8753" t="s">
        <v>18527</v>
      </c>
      <c r="G8753" t="s">
        <v>3341</v>
      </c>
      <c r="H8753" s="6" t="str">
        <f>HYPERLINK(I8753)</f>
        <v>https://patents.google.com/patent/US20190061807A1/en</v>
      </c>
      <c r="I8753" t="s">
        <v>18526</v>
      </c>
      <c r="K8753">
        <v>467</v>
      </c>
      <c r="L8753" s="41">
        <v>43549</v>
      </c>
      <c r="U8753">
        <v>0</v>
      </c>
      <c r="V8753" t="s">
        <v>2923</v>
      </c>
      <c r="W8753">
        <v>0</v>
      </c>
      <c r="X8753">
        <v>1</v>
      </c>
      <c r="Y8753">
        <v>1</v>
      </c>
    </row>
    <row r="8754" spans="2:25" x14ac:dyDescent="0.3">
      <c r="B8754">
        <v>0</v>
      </c>
      <c r="C8754" t="s">
        <v>4979</v>
      </c>
      <c r="D8754" t="s">
        <v>4978</v>
      </c>
      <c r="E8754">
        <v>2019</v>
      </c>
      <c r="F8754" t="s">
        <v>4966</v>
      </c>
      <c r="G8754" t="s">
        <v>3341</v>
      </c>
      <c r="H8754" s="6" t="str">
        <f>HYPERLINK(I8754)</f>
        <v>https://patents.google.com/patent/US10168165B2/en</v>
      </c>
      <c r="I8754" t="s">
        <v>4977</v>
      </c>
      <c r="K8754">
        <v>468</v>
      </c>
      <c r="L8754" s="41">
        <v>43549</v>
      </c>
      <c r="U8754">
        <v>0</v>
      </c>
      <c r="V8754" t="s">
        <v>2923</v>
      </c>
      <c r="W8754">
        <v>0</v>
      </c>
      <c r="X8754">
        <v>4</v>
      </c>
      <c r="Y8754">
        <v>1</v>
      </c>
    </row>
    <row r="8755" spans="2:25" x14ac:dyDescent="0.3">
      <c r="B8755">
        <v>0</v>
      </c>
      <c r="C8755" t="s">
        <v>10895</v>
      </c>
      <c r="D8755" t="s">
        <v>10894</v>
      </c>
      <c r="E8755">
        <v>2019</v>
      </c>
      <c r="F8755" t="s">
        <v>3336</v>
      </c>
      <c r="G8755" t="s">
        <v>3314</v>
      </c>
      <c r="H8755" s="6" t="str">
        <f>HYPERLINK(I8755)</f>
        <v>https://ieeexplore.ieee.org/abstract/document/8574961/</v>
      </c>
      <c r="I8755" t="s">
        <v>10893</v>
      </c>
      <c r="K8755">
        <v>469</v>
      </c>
      <c r="L8755" s="41">
        <v>43549</v>
      </c>
      <c r="U8755">
        <v>0</v>
      </c>
      <c r="V8755" t="s">
        <v>2923</v>
      </c>
      <c r="W8755">
        <v>0</v>
      </c>
      <c r="X8755">
        <v>4</v>
      </c>
      <c r="Y8755">
        <v>1</v>
      </c>
    </row>
    <row r="8756" spans="2:25" x14ac:dyDescent="0.3">
      <c r="B8756">
        <v>0</v>
      </c>
      <c r="C8756" t="s">
        <v>11450</v>
      </c>
      <c r="D8756" t="s">
        <v>11449</v>
      </c>
      <c r="E8756">
        <v>2018</v>
      </c>
      <c r="F8756" t="s">
        <v>11495</v>
      </c>
      <c r="G8756" t="s">
        <v>3341</v>
      </c>
      <c r="H8756" s="6" t="str">
        <f>HYPERLINK(I8756)</f>
        <v>https://patents.google.com/patent/US20180195870A1/en</v>
      </c>
      <c r="I8756" t="s">
        <v>11494</v>
      </c>
      <c r="K8756">
        <v>470</v>
      </c>
      <c r="L8756" s="41">
        <v>43549</v>
      </c>
      <c r="U8756">
        <v>0</v>
      </c>
      <c r="V8756" t="s">
        <v>2923</v>
      </c>
      <c r="W8756">
        <v>0</v>
      </c>
      <c r="X8756">
        <v>3</v>
      </c>
      <c r="Y8756">
        <v>1</v>
      </c>
    </row>
    <row r="8757" spans="2:25" x14ac:dyDescent="0.3">
      <c r="B8757">
        <v>6</v>
      </c>
      <c r="C8757" t="s">
        <v>18525</v>
      </c>
      <c r="D8757" t="s">
        <v>18524</v>
      </c>
      <c r="E8757">
        <v>2018</v>
      </c>
      <c r="F8757" t="s">
        <v>3545</v>
      </c>
      <c r="G8757" t="s">
        <v>3544</v>
      </c>
      <c r="H8757" s="6" t="str">
        <f>HYPERLINK(I8757)</f>
        <v>https://www.cambridge.org/core/journals/robotica/article/on-redundancy-resolution-and-energy-consumption-of-kinematically-redundant-planar-parallel-manipulators/286BC688F28104937111CCB159402461</v>
      </c>
      <c r="I8757" t="s">
        <v>18523</v>
      </c>
      <c r="J8757" t="s">
        <v>18522</v>
      </c>
      <c r="K8757">
        <v>471</v>
      </c>
      <c r="L8757" s="41">
        <v>43549</v>
      </c>
      <c r="U8757">
        <v>6</v>
      </c>
      <c r="V8757" t="s">
        <v>3002</v>
      </c>
      <c r="W8757">
        <v>1</v>
      </c>
      <c r="X8757">
        <v>5</v>
      </c>
      <c r="Y8757">
        <v>1</v>
      </c>
    </row>
    <row r="8758" spans="2:25" x14ac:dyDescent="0.3">
      <c r="B8758">
        <v>0</v>
      </c>
      <c r="C8758" t="s">
        <v>18521</v>
      </c>
      <c r="D8758" t="s">
        <v>18520</v>
      </c>
      <c r="E8758">
        <v>2017</v>
      </c>
      <c r="F8758" t="s">
        <v>18519</v>
      </c>
      <c r="G8758" t="s">
        <v>18518</v>
      </c>
      <c r="H8758" s="6" t="str">
        <f>HYPERLINK(I8758)</f>
        <v>http://revistas.proeditio.com/iush/quid/article/view/1959</v>
      </c>
      <c r="I8758" t="s">
        <v>18517</v>
      </c>
      <c r="K8758">
        <v>472</v>
      </c>
      <c r="L8758" s="41">
        <v>43549</v>
      </c>
      <c r="U8758">
        <v>0</v>
      </c>
      <c r="V8758" t="s">
        <v>2923</v>
      </c>
      <c r="W8758">
        <v>0</v>
      </c>
      <c r="X8758">
        <v>2</v>
      </c>
      <c r="Y8758">
        <v>2</v>
      </c>
    </row>
    <row r="8759" spans="2:25" x14ac:dyDescent="0.3">
      <c r="B8759">
        <v>1</v>
      </c>
      <c r="C8759" t="s">
        <v>9251</v>
      </c>
      <c r="D8759" t="s">
        <v>9250</v>
      </c>
      <c r="E8759">
        <v>2017</v>
      </c>
      <c r="F8759" t="s">
        <v>9249</v>
      </c>
      <c r="G8759" t="s">
        <v>3369</v>
      </c>
      <c r="H8759" s="6" t="e">
        <f>HYPERLINK(I8759)</f>
        <v>#VALUE!</v>
      </c>
      <c r="I8759" t="s">
        <v>9248</v>
      </c>
      <c r="J8759" t="s">
        <v>9247</v>
      </c>
      <c r="K8759">
        <v>473</v>
      </c>
      <c r="L8759" s="41">
        <v>43549</v>
      </c>
      <c r="M8759" t="s">
        <v>3356</v>
      </c>
      <c r="U8759">
        <v>1</v>
      </c>
      <c r="V8759" t="s">
        <v>2933</v>
      </c>
      <c r="W8759">
        <v>0</v>
      </c>
      <c r="X8759">
        <v>4</v>
      </c>
      <c r="Y8759">
        <v>2</v>
      </c>
    </row>
    <row r="8760" spans="2:25" x14ac:dyDescent="0.3">
      <c r="B8760">
        <v>0</v>
      </c>
      <c r="C8760" t="s">
        <v>14076</v>
      </c>
      <c r="D8760" t="s">
        <v>14075</v>
      </c>
      <c r="E8760">
        <v>2018</v>
      </c>
      <c r="F8760" t="s">
        <v>3520</v>
      </c>
      <c r="G8760" t="s">
        <v>3341</v>
      </c>
      <c r="H8760" s="6" t="str">
        <f>HYPERLINK(I8760)</f>
        <v>https://patents.google.com/patent/US20180022345A1/en</v>
      </c>
      <c r="I8760" t="s">
        <v>14214</v>
      </c>
      <c r="K8760">
        <v>474</v>
      </c>
      <c r="L8760" s="41">
        <v>43549</v>
      </c>
      <c r="U8760">
        <v>0</v>
      </c>
      <c r="V8760" t="s">
        <v>2923</v>
      </c>
      <c r="W8760">
        <v>0</v>
      </c>
      <c r="X8760">
        <v>5</v>
      </c>
      <c r="Y8760">
        <v>1</v>
      </c>
    </row>
    <row r="8761" spans="2:25" x14ac:dyDescent="0.3">
      <c r="B8761">
        <v>0</v>
      </c>
      <c r="C8761" t="s">
        <v>10436</v>
      </c>
      <c r="D8761" t="s">
        <v>10435</v>
      </c>
      <c r="E8761">
        <v>2018</v>
      </c>
      <c r="F8761" t="s">
        <v>10434</v>
      </c>
      <c r="G8761" t="s">
        <v>10433</v>
      </c>
      <c r="H8761" s="6" t="str">
        <f>HYPERLINK(I8761)</f>
        <v>https://www.igi-global.com/chapter/ubiquitous-iot-in-the-automotive-domain/186900</v>
      </c>
      <c r="I8761" t="s">
        <v>10432</v>
      </c>
      <c r="K8761">
        <v>475</v>
      </c>
      <c r="L8761" s="41">
        <v>43549</v>
      </c>
      <c r="U8761">
        <v>0</v>
      </c>
      <c r="V8761" t="s">
        <v>2923</v>
      </c>
      <c r="W8761">
        <v>0</v>
      </c>
      <c r="X8761">
        <v>1</v>
      </c>
      <c r="Y8761">
        <v>1</v>
      </c>
    </row>
    <row r="8762" spans="2:25" x14ac:dyDescent="0.3">
      <c r="B8762">
        <v>0</v>
      </c>
      <c r="C8762" t="s">
        <v>14439</v>
      </c>
      <c r="D8762" t="s">
        <v>14438</v>
      </c>
      <c r="E8762">
        <v>2018</v>
      </c>
      <c r="F8762" t="s">
        <v>3520</v>
      </c>
      <c r="G8762" t="s">
        <v>3341</v>
      </c>
      <c r="H8762" s="6" t="str">
        <f>HYPERLINK(I8762)</f>
        <v>https://patents.google.com/patent/US20180208105A1/en</v>
      </c>
      <c r="I8762" t="s">
        <v>14437</v>
      </c>
      <c r="K8762">
        <v>476</v>
      </c>
      <c r="L8762" s="41">
        <v>43549</v>
      </c>
      <c r="U8762">
        <v>0</v>
      </c>
      <c r="V8762" t="s">
        <v>2923</v>
      </c>
      <c r="W8762">
        <v>0</v>
      </c>
      <c r="X8762">
        <v>4</v>
      </c>
      <c r="Y8762">
        <v>1</v>
      </c>
    </row>
    <row r="8763" spans="2:25" x14ac:dyDescent="0.3">
      <c r="B8763">
        <v>4</v>
      </c>
      <c r="C8763" t="s">
        <v>9197</v>
      </c>
      <c r="D8763" t="s">
        <v>9220</v>
      </c>
      <c r="E8763">
        <v>2017</v>
      </c>
      <c r="F8763" t="s">
        <v>5213</v>
      </c>
      <c r="G8763" t="s">
        <v>4116</v>
      </c>
      <c r="H8763" s="6" t="str">
        <f>HYPERLINK(I8763)</f>
        <v>https://digital-library.theiet.org/content/journals/10.1049/iet-its.2017.0232</v>
      </c>
      <c r="I8763" t="s">
        <v>9219</v>
      </c>
      <c r="J8763" t="s">
        <v>9218</v>
      </c>
      <c r="K8763">
        <v>477</v>
      </c>
      <c r="L8763" s="41">
        <v>43549</v>
      </c>
      <c r="U8763">
        <v>4</v>
      </c>
      <c r="V8763" t="s">
        <v>2949</v>
      </c>
      <c r="W8763">
        <v>2</v>
      </c>
      <c r="X8763">
        <v>2</v>
      </c>
      <c r="Y8763">
        <v>2</v>
      </c>
    </row>
    <row r="8764" spans="2:25" x14ac:dyDescent="0.3">
      <c r="B8764">
        <v>1</v>
      </c>
      <c r="C8764" t="s">
        <v>940</v>
      </c>
      <c r="D8764" t="s">
        <v>941</v>
      </c>
      <c r="E8764">
        <v>2018</v>
      </c>
      <c r="F8764" t="s">
        <v>4966</v>
      </c>
      <c r="G8764" t="s">
        <v>3341</v>
      </c>
      <c r="H8764" s="6" t="str">
        <f>HYPERLINK(I8764)</f>
        <v>https://patents.google.com/patent/US10012986B2/en</v>
      </c>
      <c r="I8764" t="s">
        <v>14186</v>
      </c>
      <c r="J8764" t="s">
        <v>14185</v>
      </c>
      <c r="K8764">
        <v>478</v>
      </c>
      <c r="L8764" s="41">
        <v>43549</v>
      </c>
      <c r="U8764">
        <v>1</v>
      </c>
      <c r="V8764" t="s">
        <v>2931</v>
      </c>
      <c r="W8764">
        <v>0</v>
      </c>
      <c r="X8764">
        <v>4</v>
      </c>
      <c r="Y8764">
        <v>1</v>
      </c>
    </row>
    <row r="8765" spans="2:25" x14ac:dyDescent="0.3">
      <c r="B8765">
        <v>7</v>
      </c>
      <c r="C8765" t="s">
        <v>11057</v>
      </c>
      <c r="D8765" t="s">
        <v>11056</v>
      </c>
      <c r="E8765">
        <v>2018</v>
      </c>
      <c r="F8765" t="s">
        <v>11055</v>
      </c>
      <c r="G8765" t="s">
        <v>3347</v>
      </c>
      <c r="H8765" s="6" t="str">
        <f>HYPERLINK(I8765)</f>
        <v>https://www.sciencedirect.com/science/article/pii/S0925753517314212</v>
      </c>
      <c r="I8765" t="s">
        <v>11054</v>
      </c>
      <c r="J8765" t="s">
        <v>11053</v>
      </c>
      <c r="K8765">
        <v>479</v>
      </c>
      <c r="L8765" s="41">
        <v>43549</v>
      </c>
      <c r="U8765">
        <v>7</v>
      </c>
      <c r="V8765" t="s">
        <v>3022</v>
      </c>
      <c r="W8765">
        <v>2</v>
      </c>
      <c r="X8765">
        <v>3</v>
      </c>
      <c r="Y8765">
        <v>1</v>
      </c>
    </row>
    <row r="8766" spans="2:25" x14ac:dyDescent="0.3">
      <c r="B8766">
        <v>0</v>
      </c>
      <c r="C8766" t="s">
        <v>11563</v>
      </c>
      <c r="D8766" t="s">
        <v>11562</v>
      </c>
      <c r="E8766">
        <v>2017</v>
      </c>
      <c r="F8766" t="s">
        <v>3520</v>
      </c>
      <c r="G8766" t="s">
        <v>3341</v>
      </c>
      <c r="H8766" s="6" t="str">
        <f>HYPERLINK(I8766)</f>
        <v>https://patents.google.com/patent/US20170334354A1/en</v>
      </c>
      <c r="I8766" t="s">
        <v>11561</v>
      </c>
      <c r="K8766">
        <v>480</v>
      </c>
      <c r="L8766" s="41">
        <v>43549</v>
      </c>
      <c r="U8766">
        <v>0</v>
      </c>
      <c r="V8766" t="s">
        <v>2923</v>
      </c>
      <c r="W8766">
        <v>0</v>
      </c>
      <c r="X8766">
        <v>4</v>
      </c>
      <c r="Y8766">
        <v>2</v>
      </c>
    </row>
    <row r="8767" spans="2:25" x14ac:dyDescent="0.3">
      <c r="B8767">
        <v>1</v>
      </c>
      <c r="C8767" t="s">
        <v>18516</v>
      </c>
      <c r="D8767" t="s">
        <v>18515</v>
      </c>
      <c r="E8767">
        <v>2018</v>
      </c>
      <c r="F8767" t="s">
        <v>18514</v>
      </c>
      <c r="G8767" t="s">
        <v>3341</v>
      </c>
      <c r="H8767" s="6" t="str">
        <f>HYPERLINK(I8767)</f>
        <v>https://patents.google.com/patent/US20180012496A1/en</v>
      </c>
      <c r="I8767" t="s">
        <v>18513</v>
      </c>
      <c r="J8767" t="s">
        <v>18512</v>
      </c>
      <c r="K8767">
        <v>481</v>
      </c>
      <c r="L8767" s="41">
        <v>43549</v>
      </c>
      <c r="U8767">
        <v>1</v>
      </c>
      <c r="V8767" t="s">
        <v>2931</v>
      </c>
      <c r="W8767">
        <v>0</v>
      </c>
      <c r="X8767">
        <v>4</v>
      </c>
      <c r="Y8767">
        <v>1</v>
      </c>
    </row>
    <row r="8768" spans="2:25" x14ac:dyDescent="0.3">
      <c r="B8768">
        <v>3</v>
      </c>
      <c r="C8768" t="s">
        <v>4865</v>
      </c>
      <c r="D8768" t="s">
        <v>4864</v>
      </c>
      <c r="E8768">
        <v>2017</v>
      </c>
      <c r="F8768" t="s">
        <v>4875</v>
      </c>
      <c r="G8768" t="s">
        <v>3341</v>
      </c>
      <c r="H8768" s="6" t="str">
        <f>HYPERLINK(I8768)</f>
        <v>https://patents.google.com/patent/US9809231B2/en</v>
      </c>
      <c r="I8768" t="s">
        <v>4874</v>
      </c>
      <c r="J8768" t="s">
        <v>4873</v>
      </c>
      <c r="K8768">
        <v>482</v>
      </c>
      <c r="L8768" s="41">
        <v>43549</v>
      </c>
      <c r="U8768">
        <v>3</v>
      </c>
      <c r="V8768" t="s">
        <v>2954</v>
      </c>
      <c r="W8768">
        <v>2</v>
      </c>
      <c r="X8768">
        <v>2</v>
      </c>
      <c r="Y8768">
        <v>2</v>
      </c>
    </row>
    <row r="8769" spans="2:25" x14ac:dyDescent="0.3">
      <c r="B8769">
        <v>0</v>
      </c>
      <c r="C8769" t="s">
        <v>940</v>
      </c>
      <c r="D8769" t="s">
        <v>941</v>
      </c>
      <c r="E8769">
        <v>2018</v>
      </c>
      <c r="F8769" t="s">
        <v>3520</v>
      </c>
      <c r="G8769" t="s">
        <v>4440</v>
      </c>
      <c r="H8769" s="6" t="str">
        <f>HYPERLINK(I8769)</f>
        <v>http://www.freepatentsonline.com/10012986.html</v>
      </c>
      <c r="I8769" t="s">
        <v>14250</v>
      </c>
      <c r="K8769">
        <v>483</v>
      </c>
      <c r="L8769" s="41">
        <v>43549</v>
      </c>
      <c r="U8769">
        <v>0</v>
      </c>
      <c r="V8769" t="s">
        <v>2923</v>
      </c>
      <c r="W8769">
        <v>0</v>
      </c>
      <c r="X8769">
        <v>4</v>
      </c>
      <c r="Y8769">
        <v>1</v>
      </c>
    </row>
    <row r="8770" spans="2:25" x14ac:dyDescent="0.3">
      <c r="B8770">
        <v>0</v>
      </c>
      <c r="C8770" t="s">
        <v>11818</v>
      </c>
      <c r="D8770" t="s">
        <v>11817</v>
      </c>
      <c r="E8770">
        <v>2018</v>
      </c>
      <c r="F8770" t="s">
        <v>11816</v>
      </c>
      <c r="G8770" t="s">
        <v>4440</v>
      </c>
      <c r="H8770" s="6" t="str">
        <f>HYPERLINK(I8770)</f>
        <v>http://www.freepatentsonline.com/10005624.html</v>
      </c>
      <c r="I8770" t="s">
        <v>11815</v>
      </c>
      <c r="K8770">
        <v>484</v>
      </c>
      <c r="L8770" s="41">
        <v>43549</v>
      </c>
      <c r="U8770">
        <v>0</v>
      </c>
      <c r="V8770" t="s">
        <v>2923</v>
      </c>
      <c r="W8770">
        <v>0</v>
      </c>
      <c r="X8770">
        <v>2</v>
      </c>
      <c r="Y8770">
        <v>1</v>
      </c>
    </row>
    <row r="8771" spans="2:25" x14ac:dyDescent="0.3">
      <c r="B8771">
        <v>0</v>
      </c>
      <c r="C8771" t="s">
        <v>11465</v>
      </c>
      <c r="D8771" t="s">
        <v>18511</v>
      </c>
      <c r="E8771">
        <v>2018</v>
      </c>
      <c r="F8771" t="s">
        <v>18510</v>
      </c>
      <c r="G8771" t="s">
        <v>3341</v>
      </c>
      <c r="H8771" s="6" t="str">
        <f>HYPERLINK(I8771)</f>
        <v>https://patents.google.com/patent/US20180124664A1/en</v>
      </c>
      <c r="I8771" t="s">
        <v>18509</v>
      </c>
      <c r="K8771">
        <v>485</v>
      </c>
      <c r="L8771" s="41">
        <v>43549</v>
      </c>
      <c r="U8771">
        <v>0</v>
      </c>
      <c r="V8771" t="s">
        <v>2923</v>
      </c>
      <c r="W8771">
        <v>0</v>
      </c>
      <c r="X8771">
        <v>2</v>
      </c>
      <c r="Y8771">
        <v>1</v>
      </c>
    </row>
    <row r="8772" spans="2:25" x14ac:dyDescent="0.3">
      <c r="B8772">
        <v>0</v>
      </c>
      <c r="C8772" t="s">
        <v>4865</v>
      </c>
      <c r="D8772" t="s">
        <v>4864</v>
      </c>
      <c r="E8772">
        <v>2017</v>
      </c>
      <c r="F8772" t="s">
        <v>6890</v>
      </c>
      <c r="G8772" t="s">
        <v>3341</v>
      </c>
      <c r="H8772" s="6" t="str">
        <f>HYPERLINK(I8772)</f>
        <v>https://patents.google.com/patent/US20170326984A1/en</v>
      </c>
      <c r="I8772" t="s">
        <v>6889</v>
      </c>
      <c r="K8772">
        <v>486</v>
      </c>
      <c r="L8772" s="41">
        <v>43549</v>
      </c>
      <c r="U8772">
        <v>0</v>
      </c>
      <c r="V8772" t="s">
        <v>2923</v>
      </c>
      <c r="W8772">
        <v>0</v>
      </c>
      <c r="X8772">
        <v>2</v>
      </c>
      <c r="Y8772">
        <v>2</v>
      </c>
    </row>
    <row r="8773" spans="2:25" x14ac:dyDescent="0.3">
      <c r="B8773">
        <v>0</v>
      </c>
      <c r="C8773" t="s">
        <v>11345</v>
      </c>
      <c r="D8773" t="s">
        <v>11344</v>
      </c>
      <c r="E8773">
        <v>2017</v>
      </c>
      <c r="F8773" t="s">
        <v>11343</v>
      </c>
      <c r="G8773" t="s">
        <v>3341</v>
      </c>
      <c r="H8773" s="6" t="str">
        <f>HYPERLINK(I8773)</f>
        <v>https://patents.google.com/patent/US20170088048A1/en</v>
      </c>
      <c r="I8773" t="s">
        <v>11342</v>
      </c>
      <c r="K8773">
        <v>487</v>
      </c>
      <c r="L8773" s="41">
        <v>43549</v>
      </c>
      <c r="U8773">
        <v>0</v>
      </c>
      <c r="V8773" t="s">
        <v>2923</v>
      </c>
      <c r="W8773">
        <v>0</v>
      </c>
      <c r="X8773">
        <v>1</v>
      </c>
      <c r="Y8773">
        <v>2</v>
      </c>
    </row>
    <row r="8774" spans="2:25" x14ac:dyDescent="0.3">
      <c r="B8774">
        <v>0</v>
      </c>
      <c r="C8774" t="s">
        <v>18508</v>
      </c>
      <c r="D8774" t="s">
        <v>18507</v>
      </c>
      <c r="E8774">
        <v>2017</v>
      </c>
      <c r="F8774" t="s">
        <v>18506</v>
      </c>
      <c r="G8774" t="s">
        <v>3341</v>
      </c>
      <c r="H8774" s="6" t="str">
        <f>HYPERLINK(I8774)</f>
        <v>https://patents.google.com/patent/US20170144725A1/en</v>
      </c>
      <c r="I8774" t="s">
        <v>18505</v>
      </c>
      <c r="K8774">
        <v>488</v>
      </c>
      <c r="L8774" s="41">
        <v>43549</v>
      </c>
      <c r="U8774">
        <v>0</v>
      </c>
      <c r="V8774" t="s">
        <v>2923</v>
      </c>
      <c r="W8774">
        <v>0</v>
      </c>
      <c r="X8774">
        <v>2</v>
      </c>
      <c r="Y8774">
        <v>2</v>
      </c>
    </row>
    <row r="8775" spans="2:25" x14ac:dyDescent="0.3">
      <c r="B8775">
        <v>0</v>
      </c>
      <c r="C8775" t="s">
        <v>16795</v>
      </c>
      <c r="D8775" t="s">
        <v>16794</v>
      </c>
      <c r="E8775">
        <v>2017</v>
      </c>
      <c r="F8775" t="s">
        <v>3520</v>
      </c>
      <c r="G8775" t="s">
        <v>3341</v>
      </c>
      <c r="H8775" s="6" t="str">
        <f>HYPERLINK(I8775)</f>
        <v>https://patents.google.com/patent/US20170105592A1/en</v>
      </c>
      <c r="I8775" t="s">
        <v>18504</v>
      </c>
      <c r="K8775">
        <v>489</v>
      </c>
      <c r="L8775" s="41">
        <v>43549</v>
      </c>
      <c r="U8775">
        <v>0</v>
      </c>
      <c r="V8775" t="s">
        <v>2923</v>
      </c>
      <c r="W8775">
        <v>0</v>
      </c>
      <c r="X8775">
        <v>4</v>
      </c>
      <c r="Y8775">
        <v>2</v>
      </c>
    </row>
    <row r="8776" spans="2:25" x14ac:dyDescent="0.3">
      <c r="B8776">
        <v>0</v>
      </c>
      <c r="C8776" t="s">
        <v>18503</v>
      </c>
      <c r="D8776" t="s">
        <v>18502</v>
      </c>
      <c r="E8776">
        <v>2018</v>
      </c>
      <c r="F8776" t="s">
        <v>18501</v>
      </c>
      <c r="G8776" t="s">
        <v>3341</v>
      </c>
      <c r="H8776" s="6" t="str">
        <f>HYPERLINK(I8776)</f>
        <v>https://patents.google.com/patent/US20180171590A1/en</v>
      </c>
      <c r="I8776" t="s">
        <v>18500</v>
      </c>
      <c r="K8776">
        <v>490</v>
      </c>
      <c r="L8776" s="41">
        <v>43549</v>
      </c>
      <c r="U8776">
        <v>0</v>
      </c>
      <c r="V8776" t="s">
        <v>2923</v>
      </c>
      <c r="W8776">
        <v>0</v>
      </c>
      <c r="X8776">
        <v>1</v>
      </c>
      <c r="Y8776">
        <v>1</v>
      </c>
    </row>
    <row r="8777" spans="2:25" x14ac:dyDescent="0.3">
      <c r="B8777">
        <v>0</v>
      </c>
      <c r="C8777" t="s">
        <v>11513</v>
      </c>
      <c r="D8777" t="s">
        <v>11512</v>
      </c>
      <c r="E8777">
        <v>2018</v>
      </c>
      <c r="F8777" t="s">
        <v>11511</v>
      </c>
      <c r="G8777" t="s">
        <v>3341</v>
      </c>
      <c r="H8777" s="6" t="str">
        <f>HYPERLINK(I8777)</f>
        <v>https://patents.google.com/patent/US20180015874A1/en</v>
      </c>
      <c r="I8777" t="s">
        <v>11510</v>
      </c>
      <c r="K8777">
        <v>491</v>
      </c>
      <c r="L8777" s="41">
        <v>43549</v>
      </c>
      <c r="U8777">
        <v>0</v>
      </c>
      <c r="V8777" t="s">
        <v>2923</v>
      </c>
      <c r="W8777">
        <v>0</v>
      </c>
      <c r="X8777">
        <v>1</v>
      </c>
      <c r="Y8777">
        <v>1</v>
      </c>
    </row>
    <row r="8778" spans="2:25" x14ac:dyDescent="0.3">
      <c r="B8778">
        <v>0</v>
      </c>
      <c r="C8778" t="s">
        <v>14025</v>
      </c>
      <c r="D8778" t="s">
        <v>14024</v>
      </c>
      <c r="E8778">
        <v>2018</v>
      </c>
      <c r="F8778" t="s">
        <v>3520</v>
      </c>
      <c r="G8778" t="s">
        <v>3341</v>
      </c>
      <c r="H8778" s="6" t="str">
        <f>HYPERLINK(I8778)</f>
        <v>https://patents.google.com/patent/US20180290657A1/en</v>
      </c>
      <c r="I8778" t="s">
        <v>14040</v>
      </c>
      <c r="K8778">
        <v>492</v>
      </c>
      <c r="L8778" s="41">
        <v>43549</v>
      </c>
      <c r="U8778">
        <v>0</v>
      </c>
      <c r="V8778" t="s">
        <v>2923</v>
      </c>
      <c r="W8778">
        <v>0</v>
      </c>
      <c r="X8778">
        <v>4</v>
      </c>
      <c r="Y8778">
        <v>1</v>
      </c>
    </row>
    <row r="8779" spans="2:25" x14ac:dyDescent="0.3">
      <c r="B8779">
        <v>0</v>
      </c>
      <c r="C8779" t="s">
        <v>8625</v>
      </c>
      <c r="D8779" t="s">
        <v>8624</v>
      </c>
      <c r="E8779">
        <v>2017</v>
      </c>
      <c r="F8779" t="s">
        <v>8623</v>
      </c>
      <c r="G8779" t="s">
        <v>4809</v>
      </c>
      <c r="H8779" s="6" t="str">
        <f>HYPERLINK(I8779)</f>
        <v>https://proceedings.asmedigitalcollection.asme.org/proceeding.aspx?articleid=2663548</v>
      </c>
      <c r="I8779" t="s">
        <v>8622</v>
      </c>
      <c r="K8779">
        <v>493</v>
      </c>
      <c r="L8779" s="41">
        <v>43549</v>
      </c>
      <c r="U8779">
        <v>0</v>
      </c>
      <c r="V8779" t="s">
        <v>2923</v>
      </c>
      <c r="W8779">
        <v>0</v>
      </c>
      <c r="X8779">
        <v>3</v>
      </c>
      <c r="Y8779">
        <v>2</v>
      </c>
    </row>
    <row r="8780" spans="2:25" x14ac:dyDescent="0.3">
      <c r="B8780">
        <v>0</v>
      </c>
      <c r="C8780" t="s">
        <v>11334</v>
      </c>
      <c r="D8780" t="s">
        <v>11333</v>
      </c>
      <c r="E8780">
        <v>2018</v>
      </c>
      <c r="F8780" t="s">
        <v>11332</v>
      </c>
      <c r="G8780" t="s">
        <v>3341</v>
      </c>
      <c r="H8780" s="6" t="str">
        <f>HYPERLINK(I8780)</f>
        <v>https://patents.google.com/patent/US10077006B2/en</v>
      </c>
      <c r="I8780" t="s">
        <v>11331</v>
      </c>
      <c r="K8780">
        <v>494</v>
      </c>
      <c r="L8780" s="41">
        <v>43549</v>
      </c>
      <c r="U8780">
        <v>0</v>
      </c>
      <c r="V8780" t="s">
        <v>2923</v>
      </c>
      <c r="W8780">
        <v>0</v>
      </c>
      <c r="X8780">
        <v>1</v>
      </c>
      <c r="Y8780">
        <v>1</v>
      </c>
    </row>
    <row r="8781" spans="2:25" x14ac:dyDescent="0.3">
      <c r="B8781">
        <v>0</v>
      </c>
      <c r="C8781" t="s">
        <v>11415</v>
      </c>
      <c r="D8781" t="s">
        <v>11414</v>
      </c>
      <c r="E8781">
        <v>2018</v>
      </c>
      <c r="F8781" t="s">
        <v>3520</v>
      </c>
      <c r="G8781" t="s">
        <v>3341</v>
      </c>
      <c r="H8781" s="6" t="str">
        <f>HYPERLINK(I8781)</f>
        <v>https://patents.google.com/patent/US20180039917A1/en</v>
      </c>
      <c r="I8781" t="s">
        <v>11413</v>
      </c>
      <c r="K8781">
        <v>495</v>
      </c>
      <c r="L8781" s="41">
        <v>43549</v>
      </c>
      <c r="U8781">
        <v>0</v>
      </c>
      <c r="V8781" t="s">
        <v>2923</v>
      </c>
      <c r="W8781">
        <v>0</v>
      </c>
      <c r="X8781">
        <v>5</v>
      </c>
      <c r="Y8781">
        <v>1</v>
      </c>
    </row>
    <row r="8782" spans="2:25" x14ac:dyDescent="0.3">
      <c r="B8782">
        <v>0</v>
      </c>
      <c r="C8782" t="s">
        <v>18499</v>
      </c>
      <c r="D8782" t="s">
        <v>18498</v>
      </c>
      <c r="E8782">
        <v>2017</v>
      </c>
      <c r="F8782" t="s">
        <v>18497</v>
      </c>
      <c r="G8782" t="s">
        <v>3341</v>
      </c>
      <c r="H8782" s="6" t="str">
        <f>HYPERLINK(I8782)</f>
        <v>https://patents.google.com/patent/US20170313332A1/en</v>
      </c>
      <c r="I8782" t="s">
        <v>18496</v>
      </c>
      <c r="K8782">
        <v>496</v>
      </c>
      <c r="L8782" s="41">
        <v>43549</v>
      </c>
      <c r="U8782">
        <v>0</v>
      </c>
      <c r="V8782" t="s">
        <v>2923</v>
      </c>
      <c r="W8782">
        <v>0</v>
      </c>
      <c r="X8782">
        <v>2</v>
      </c>
      <c r="Y8782">
        <v>2</v>
      </c>
    </row>
    <row r="8783" spans="2:25" x14ac:dyDescent="0.3">
      <c r="B8783">
        <v>0</v>
      </c>
      <c r="C8783" t="s">
        <v>14025</v>
      </c>
      <c r="D8783" t="s">
        <v>14024</v>
      </c>
      <c r="E8783">
        <v>2018</v>
      </c>
      <c r="F8783" t="s">
        <v>3520</v>
      </c>
      <c r="G8783" t="s">
        <v>3341</v>
      </c>
      <c r="H8783" s="6" t="str">
        <f>HYPERLINK(I8783)</f>
        <v>https://patents.google.com/patent/US20180290650A1/en</v>
      </c>
      <c r="I8783" t="s">
        <v>14023</v>
      </c>
      <c r="K8783">
        <v>497</v>
      </c>
      <c r="L8783" s="41">
        <v>43549</v>
      </c>
      <c r="U8783">
        <v>0</v>
      </c>
      <c r="V8783" t="s">
        <v>2923</v>
      </c>
      <c r="W8783">
        <v>0</v>
      </c>
      <c r="X8783">
        <v>4</v>
      </c>
      <c r="Y8783">
        <v>1</v>
      </c>
    </row>
    <row r="8784" spans="2:25" x14ac:dyDescent="0.3">
      <c r="B8784">
        <v>0</v>
      </c>
      <c r="C8784" t="s">
        <v>11450</v>
      </c>
      <c r="D8784" t="s">
        <v>11449</v>
      </c>
      <c r="E8784">
        <v>2018</v>
      </c>
      <c r="F8784" t="s">
        <v>11495</v>
      </c>
      <c r="G8784" t="s">
        <v>4440</v>
      </c>
      <c r="H8784" s="6" t="str">
        <f>HYPERLINK(I8784)</f>
        <v>http://www.freepatentsonline.com/10126139.html</v>
      </c>
      <c r="I8784" t="s">
        <v>18495</v>
      </c>
      <c r="K8784">
        <v>498</v>
      </c>
      <c r="L8784" s="41">
        <v>43549</v>
      </c>
      <c r="U8784">
        <v>0</v>
      </c>
      <c r="V8784" t="s">
        <v>2923</v>
      </c>
      <c r="W8784">
        <v>0</v>
      </c>
      <c r="X8784">
        <v>3</v>
      </c>
      <c r="Y8784">
        <v>1</v>
      </c>
    </row>
    <row r="8785" spans="2:25" x14ac:dyDescent="0.3">
      <c r="B8785">
        <v>7</v>
      </c>
      <c r="C8785" t="s">
        <v>682</v>
      </c>
      <c r="D8785" t="s">
        <v>683</v>
      </c>
      <c r="E8785">
        <v>2017</v>
      </c>
      <c r="F8785" t="s">
        <v>5296</v>
      </c>
      <c r="G8785" t="s">
        <v>3341</v>
      </c>
      <c r="H8785" s="6" t="str">
        <f>HYPERLINK(I8785)</f>
        <v>https://patents.google.com/patent/US9650056B2/en</v>
      </c>
      <c r="I8785" t="s">
        <v>5295</v>
      </c>
      <c r="J8785" t="s">
        <v>5294</v>
      </c>
      <c r="K8785">
        <v>499</v>
      </c>
      <c r="L8785" s="41">
        <v>43549</v>
      </c>
      <c r="U8785">
        <v>7</v>
      </c>
      <c r="V8785" t="s">
        <v>3021</v>
      </c>
      <c r="W8785">
        <v>4</v>
      </c>
      <c r="X8785">
        <v>2</v>
      </c>
      <c r="Y8785">
        <v>2</v>
      </c>
    </row>
    <row r="8786" spans="2:25" x14ac:dyDescent="0.3">
      <c r="B8786">
        <v>1</v>
      </c>
      <c r="C8786" t="s">
        <v>18494</v>
      </c>
      <c r="D8786" t="s">
        <v>18493</v>
      </c>
      <c r="E8786">
        <v>2017</v>
      </c>
      <c r="F8786" t="s">
        <v>18492</v>
      </c>
      <c r="G8786" t="s">
        <v>3314</v>
      </c>
      <c r="H8786" s="6" t="str">
        <f>HYPERLINK(I8786)</f>
        <v>https://ieeexplore.ieee.org/abstract/document/8109086/</v>
      </c>
      <c r="I8786" t="s">
        <v>18491</v>
      </c>
      <c r="J8786" t="s">
        <v>18490</v>
      </c>
      <c r="K8786">
        <v>500</v>
      </c>
      <c r="L8786" s="41">
        <v>43549</v>
      </c>
      <c r="U8786">
        <v>1</v>
      </c>
      <c r="V8786" t="s">
        <v>2933</v>
      </c>
      <c r="W8786">
        <v>0</v>
      </c>
      <c r="X8786">
        <v>4</v>
      </c>
      <c r="Y8786">
        <v>2</v>
      </c>
    </row>
    <row r="8787" spans="2:25" x14ac:dyDescent="0.3">
      <c r="B8787">
        <v>0</v>
      </c>
      <c r="C8787" t="s">
        <v>14316</v>
      </c>
      <c r="D8787" t="s">
        <v>14315</v>
      </c>
      <c r="E8787">
        <v>2018</v>
      </c>
      <c r="F8787" t="s">
        <v>14314</v>
      </c>
      <c r="G8787" t="s">
        <v>3851</v>
      </c>
      <c r="H8787" s="6" t="str">
        <f>HYPERLINK(I8787)</f>
        <v>http://www.dbpia.co.kr/Journal/ArticleDetail/NODE07593211</v>
      </c>
      <c r="I8787" t="s">
        <v>14313</v>
      </c>
      <c r="K8787">
        <v>501</v>
      </c>
      <c r="L8787" s="41">
        <v>43549</v>
      </c>
      <c r="U8787">
        <v>0</v>
      </c>
      <c r="V8787" t="s">
        <v>2923</v>
      </c>
      <c r="W8787">
        <v>0</v>
      </c>
      <c r="X8787">
        <v>6</v>
      </c>
      <c r="Y8787">
        <v>1</v>
      </c>
    </row>
    <row r="8788" spans="2:25" x14ac:dyDescent="0.3">
      <c r="B8788">
        <v>0</v>
      </c>
      <c r="C8788" t="s">
        <v>18489</v>
      </c>
      <c r="D8788" t="s">
        <v>18488</v>
      </c>
      <c r="E8788">
        <v>2017</v>
      </c>
      <c r="F8788" t="s">
        <v>4280</v>
      </c>
      <c r="G8788" t="s">
        <v>3341</v>
      </c>
      <c r="H8788" s="6" t="str">
        <f>HYPERLINK(I8788)</f>
        <v>https://patents.google.com/patent/US20170041356A1/en</v>
      </c>
      <c r="I8788" t="s">
        <v>18487</v>
      </c>
      <c r="K8788">
        <v>502</v>
      </c>
      <c r="L8788" s="41">
        <v>43549</v>
      </c>
      <c r="U8788">
        <v>0</v>
      </c>
      <c r="V8788" t="s">
        <v>2923</v>
      </c>
      <c r="W8788">
        <v>0</v>
      </c>
      <c r="X8788">
        <v>4</v>
      </c>
      <c r="Y8788">
        <v>2</v>
      </c>
    </row>
    <row r="8789" spans="2:25" x14ac:dyDescent="0.3">
      <c r="B8789">
        <v>4</v>
      </c>
      <c r="C8789" t="s">
        <v>7563</v>
      </c>
      <c r="D8789" t="s">
        <v>7562</v>
      </c>
      <c r="E8789">
        <v>2018</v>
      </c>
      <c r="F8789" t="s">
        <v>4396</v>
      </c>
      <c r="G8789" t="s">
        <v>3347</v>
      </c>
      <c r="H8789" s="6" t="str">
        <f>HYPERLINK(I8789)</f>
        <v>https://www.sciencedirect.com/science/article/pii/S1369847817300128</v>
      </c>
      <c r="I8789" t="s">
        <v>7561</v>
      </c>
      <c r="J8789" t="s">
        <v>7560</v>
      </c>
      <c r="K8789">
        <v>503</v>
      </c>
      <c r="L8789" s="41">
        <v>43549</v>
      </c>
      <c r="U8789">
        <v>4</v>
      </c>
      <c r="V8789" t="s">
        <v>2968</v>
      </c>
      <c r="W8789">
        <v>1</v>
      </c>
      <c r="X8789">
        <v>3</v>
      </c>
      <c r="Y8789">
        <v>1</v>
      </c>
    </row>
    <row r="8790" spans="2:25" x14ac:dyDescent="0.3">
      <c r="B8790">
        <v>0</v>
      </c>
      <c r="C8790" t="s">
        <v>11665</v>
      </c>
      <c r="D8790" t="s">
        <v>11664</v>
      </c>
      <c r="E8790">
        <v>2018</v>
      </c>
      <c r="F8790" t="s">
        <v>11663</v>
      </c>
      <c r="G8790" t="s">
        <v>3341</v>
      </c>
      <c r="H8790" s="6" t="str">
        <f>HYPERLINK(I8790)</f>
        <v>https://patents.google.com/patent/US20180273035A1/en</v>
      </c>
      <c r="I8790" t="s">
        <v>11662</v>
      </c>
      <c r="K8790">
        <v>504</v>
      </c>
      <c r="L8790" s="41">
        <v>43549</v>
      </c>
      <c r="U8790">
        <v>0</v>
      </c>
      <c r="V8790" t="s">
        <v>2923</v>
      </c>
      <c r="W8790">
        <v>0</v>
      </c>
      <c r="X8790">
        <v>3</v>
      </c>
      <c r="Y8790">
        <v>1</v>
      </c>
    </row>
    <row r="8791" spans="2:25" x14ac:dyDescent="0.3">
      <c r="B8791">
        <v>0</v>
      </c>
      <c r="C8791" t="s">
        <v>18486</v>
      </c>
      <c r="D8791" t="s">
        <v>18485</v>
      </c>
      <c r="E8791">
        <v>2017</v>
      </c>
      <c r="F8791" t="s">
        <v>18484</v>
      </c>
      <c r="G8791" t="s">
        <v>3341</v>
      </c>
      <c r="H8791" s="6" t="str">
        <f>HYPERLINK(I8791)</f>
        <v>https://patents.google.com/patent/US9776462B1/en</v>
      </c>
      <c r="I8791" t="s">
        <v>18483</v>
      </c>
      <c r="K8791">
        <v>505</v>
      </c>
      <c r="L8791" s="41">
        <v>43549</v>
      </c>
      <c r="U8791">
        <v>0</v>
      </c>
      <c r="V8791" t="s">
        <v>2923</v>
      </c>
      <c r="W8791">
        <v>0</v>
      </c>
      <c r="X8791">
        <v>1</v>
      </c>
      <c r="Y8791">
        <v>2</v>
      </c>
    </row>
    <row r="8792" spans="2:25" x14ac:dyDescent="0.3">
      <c r="B8792">
        <v>0</v>
      </c>
      <c r="C8792" t="s">
        <v>16531</v>
      </c>
      <c r="D8792" t="s">
        <v>18482</v>
      </c>
      <c r="E8792">
        <v>2018</v>
      </c>
      <c r="F8792" t="s">
        <v>11440</v>
      </c>
      <c r="G8792" t="s">
        <v>3341</v>
      </c>
      <c r="H8792" s="6" t="str">
        <f>HYPERLINK(I8792)</f>
        <v>https://patents.google.com/patent/US20180292818A1/en</v>
      </c>
      <c r="I8792" t="s">
        <v>18481</v>
      </c>
      <c r="K8792">
        <v>506</v>
      </c>
      <c r="L8792" s="41">
        <v>43549</v>
      </c>
      <c r="U8792">
        <v>0</v>
      </c>
      <c r="V8792" t="s">
        <v>2923</v>
      </c>
      <c r="W8792">
        <v>0</v>
      </c>
      <c r="X8792">
        <v>4</v>
      </c>
      <c r="Y8792">
        <v>1</v>
      </c>
    </row>
    <row r="8793" spans="2:25" x14ac:dyDescent="0.3">
      <c r="B8793">
        <v>2</v>
      </c>
      <c r="C8793" t="s">
        <v>16937</v>
      </c>
      <c r="D8793" t="s">
        <v>16936</v>
      </c>
      <c r="E8793">
        <v>2017</v>
      </c>
      <c r="F8793" t="s">
        <v>18480</v>
      </c>
      <c r="G8793" t="s">
        <v>3341</v>
      </c>
      <c r="H8793" s="6" t="str">
        <f>HYPERLINK(I8793)</f>
        <v>https://patents.google.com/patent/US9590809B2/en</v>
      </c>
      <c r="I8793" t="s">
        <v>18479</v>
      </c>
      <c r="J8793" t="s">
        <v>18478</v>
      </c>
      <c r="K8793">
        <v>507</v>
      </c>
      <c r="L8793" s="41">
        <v>43549</v>
      </c>
      <c r="U8793">
        <v>2</v>
      </c>
      <c r="V8793" t="s">
        <v>2931</v>
      </c>
      <c r="W8793">
        <v>1</v>
      </c>
      <c r="X8793">
        <v>3</v>
      </c>
      <c r="Y8793">
        <v>2</v>
      </c>
    </row>
    <row r="8794" spans="2:25" x14ac:dyDescent="0.3">
      <c r="B8794">
        <v>0</v>
      </c>
      <c r="C8794" t="s">
        <v>13167</v>
      </c>
      <c r="D8794" t="s">
        <v>13166</v>
      </c>
      <c r="E8794">
        <v>2017</v>
      </c>
      <c r="F8794" t="s">
        <v>13165</v>
      </c>
      <c r="G8794" t="s">
        <v>3341</v>
      </c>
      <c r="H8794" s="6" t="str">
        <f>HYPERLINK(I8794)</f>
        <v>https://patents.google.com/patent/US20170247053A1/en</v>
      </c>
      <c r="I8794" t="s">
        <v>13164</v>
      </c>
      <c r="K8794">
        <v>508</v>
      </c>
      <c r="L8794" s="41">
        <v>43549</v>
      </c>
      <c r="U8794">
        <v>0</v>
      </c>
      <c r="V8794" t="s">
        <v>2923</v>
      </c>
      <c r="W8794">
        <v>0</v>
      </c>
      <c r="X8794">
        <v>3</v>
      </c>
      <c r="Y8794">
        <v>2</v>
      </c>
    </row>
    <row r="8795" spans="2:25" x14ac:dyDescent="0.3">
      <c r="B8795">
        <v>0</v>
      </c>
      <c r="C8795" t="s">
        <v>1814</v>
      </c>
      <c r="D8795" t="s">
        <v>13171</v>
      </c>
      <c r="E8795">
        <v>2018</v>
      </c>
      <c r="F8795" t="s">
        <v>3520</v>
      </c>
      <c r="G8795" t="s">
        <v>4440</v>
      </c>
      <c r="H8795" s="6" t="str">
        <f>HYPERLINK(I8795)</f>
        <v>http://www.freepatentsonline.com/10031519.html</v>
      </c>
      <c r="I8795" t="s">
        <v>18477</v>
      </c>
      <c r="K8795">
        <v>509</v>
      </c>
      <c r="L8795" s="41">
        <v>43549</v>
      </c>
      <c r="U8795">
        <v>0</v>
      </c>
      <c r="V8795" t="s">
        <v>2923</v>
      </c>
      <c r="W8795">
        <v>0</v>
      </c>
      <c r="X8795">
        <v>5</v>
      </c>
      <c r="Y8795">
        <v>1</v>
      </c>
    </row>
    <row r="8796" spans="2:25" x14ac:dyDescent="0.3">
      <c r="B8796">
        <v>0</v>
      </c>
      <c r="C8796" t="s">
        <v>9575</v>
      </c>
      <c r="D8796" t="s">
        <v>16253</v>
      </c>
      <c r="E8796">
        <v>2018</v>
      </c>
      <c r="F8796" t="s">
        <v>16252</v>
      </c>
      <c r="G8796" t="s">
        <v>4440</v>
      </c>
      <c r="H8796" s="6" t="str">
        <f>HYPERLINK(I8796)</f>
        <v>http://www.freepatentsonline.com/10062204.html</v>
      </c>
      <c r="I8796" t="s">
        <v>18476</v>
      </c>
      <c r="K8796">
        <v>510</v>
      </c>
      <c r="L8796" s="41">
        <v>43549</v>
      </c>
      <c r="U8796">
        <v>0</v>
      </c>
      <c r="V8796" t="s">
        <v>2923</v>
      </c>
      <c r="W8796">
        <v>0</v>
      </c>
      <c r="X8796">
        <v>2</v>
      </c>
      <c r="Y8796">
        <v>1</v>
      </c>
    </row>
    <row r="8797" spans="2:25" x14ac:dyDescent="0.3">
      <c r="B8797">
        <v>0</v>
      </c>
      <c r="C8797" t="s">
        <v>14088</v>
      </c>
      <c r="D8797" t="s">
        <v>14087</v>
      </c>
      <c r="E8797">
        <v>2018</v>
      </c>
      <c r="F8797" t="s">
        <v>14086</v>
      </c>
      <c r="G8797" t="s">
        <v>3341</v>
      </c>
      <c r="H8797" s="6" t="str">
        <f>HYPERLINK(I8797)</f>
        <v>https://patents.google.com/patent/US20180354441A1/en</v>
      </c>
      <c r="I8797" t="s">
        <v>14085</v>
      </c>
      <c r="K8797">
        <v>511</v>
      </c>
      <c r="L8797" s="41">
        <v>43549</v>
      </c>
      <c r="U8797">
        <v>0</v>
      </c>
      <c r="V8797" t="s">
        <v>2923</v>
      </c>
      <c r="W8797">
        <v>0</v>
      </c>
      <c r="X8797">
        <v>3</v>
      </c>
      <c r="Y8797">
        <v>1</v>
      </c>
    </row>
    <row r="8798" spans="2:25" x14ac:dyDescent="0.3">
      <c r="B8798">
        <v>3</v>
      </c>
      <c r="C8798" t="s">
        <v>14149</v>
      </c>
      <c r="D8798" t="s">
        <v>14148</v>
      </c>
      <c r="E8798">
        <v>2018</v>
      </c>
      <c r="F8798" t="s">
        <v>6683</v>
      </c>
      <c r="G8798" t="s">
        <v>3347</v>
      </c>
      <c r="H8798" s="6" t="str">
        <f>HYPERLINK(I8798)</f>
        <v>https://www.sciencedirect.com/science/article/pii/S0003687018300929</v>
      </c>
      <c r="I8798" t="s">
        <v>14147</v>
      </c>
      <c r="J8798" t="s">
        <v>14146</v>
      </c>
      <c r="K8798">
        <v>512</v>
      </c>
      <c r="L8798" s="41">
        <v>43549</v>
      </c>
      <c r="U8798">
        <v>3</v>
      </c>
      <c r="V8798" t="s">
        <v>2934</v>
      </c>
      <c r="W8798">
        <v>1</v>
      </c>
      <c r="X8798">
        <v>3</v>
      </c>
      <c r="Y8798">
        <v>1</v>
      </c>
    </row>
    <row r="8799" spans="2:25" x14ac:dyDescent="0.3">
      <c r="B8799">
        <v>0</v>
      </c>
      <c r="C8799" t="s">
        <v>18475</v>
      </c>
      <c r="D8799" t="s">
        <v>16794</v>
      </c>
      <c r="E8799">
        <v>2017</v>
      </c>
      <c r="F8799" t="s">
        <v>4356</v>
      </c>
      <c r="G8799" t="s">
        <v>3341</v>
      </c>
      <c r="H8799" s="6" t="str">
        <f>HYPERLINK(I8799)</f>
        <v>https://patents.google.com/patent/US9538892B2/en</v>
      </c>
      <c r="I8799" t="s">
        <v>18474</v>
      </c>
      <c r="K8799">
        <v>513</v>
      </c>
      <c r="L8799" s="41">
        <v>43549</v>
      </c>
      <c r="U8799">
        <v>0</v>
      </c>
      <c r="V8799" t="s">
        <v>2923</v>
      </c>
      <c r="W8799">
        <v>0</v>
      </c>
      <c r="X8799">
        <v>5</v>
      </c>
      <c r="Y8799">
        <v>2</v>
      </c>
    </row>
    <row r="8800" spans="2:25" x14ac:dyDescent="0.3">
      <c r="B8800">
        <v>7</v>
      </c>
      <c r="C8800" t="s">
        <v>18473</v>
      </c>
      <c r="D8800" t="s">
        <v>18472</v>
      </c>
      <c r="E8800">
        <v>2018</v>
      </c>
      <c r="F8800" t="s">
        <v>18471</v>
      </c>
      <c r="G8800" t="s">
        <v>3347</v>
      </c>
      <c r="H8800" s="6" t="str">
        <f>HYPERLINK(I8800)</f>
        <v>https://www.sciencedirect.com/science/article/pii/S0965856417310224</v>
      </c>
      <c r="I8800" t="s">
        <v>18470</v>
      </c>
      <c r="J8800" t="s">
        <v>18469</v>
      </c>
      <c r="K8800">
        <v>514</v>
      </c>
      <c r="L8800" s="41">
        <v>43549</v>
      </c>
      <c r="U8800">
        <v>7</v>
      </c>
      <c r="V8800" t="s">
        <v>3022</v>
      </c>
      <c r="W8800">
        <v>7</v>
      </c>
      <c r="X8800">
        <v>1</v>
      </c>
      <c r="Y8800">
        <v>1</v>
      </c>
    </row>
    <row r="8801" spans="2:25" x14ac:dyDescent="0.3">
      <c r="B8801">
        <v>0</v>
      </c>
      <c r="C8801" t="s">
        <v>11450</v>
      </c>
      <c r="D8801" t="s">
        <v>11449</v>
      </c>
      <c r="E8801">
        <v>2018</v>
      </c>
      <c r="F8801" t="s">
        <v>11448</v>
      </c>
      <c r="G8801" t="s">
        <v>3341</v>
      </c>
      <c r="H8801" s="6" t="str">
        <f>HYPERLINK(I8801)</f>
        <v>https://patents.google.com/patent/US10126139B2/en</v>
      </c>
      <c r="I8801" t="s">
        <v>11447</v>
      </c>
      <c r="K8801">
        <v>515</v>
      </c>
      <c r="L8801" s="41">
        <v>43549</v>
      </c>
      <c r="U8801">
        <v>0</v>
      </c>
      <c r="V8801" t="s">
        <v>2923</v>
      </c>
      <c r="W8801">
        <v>0</v>
      </c>
      <c r="X8801">
        <v>3</v>
      </c>
      <c r="Y8801">
        <v>1</v>
      </c>
    </row>
    <row r="8802" spans="2:25" x14ac:dyDescent="0.3">
      <c r="B8802">
        <v>4</v>
      </c>
      <c r="C8802" t="s">
        <v>4374</v>
      </c>
      <c r="D8802" t="s">
        <v>4373</v>
      </c>
      <c r="E8802">
        <v>2017</v>
      </c>
      <c r="F8802" t="s">
        <v>4372</v>
      </c>
      <c r="G8802" t="s">
        <v>3314</v>
      </c>
      <c r="H8802" s="6" t="str">
        <f>HYPERLINK(I8802)</f>
        <v>https://ieeexplore.ieee.org/abstract/document/7964881/</v>
      </c>
      <c r="I8802" t="s">
        <v>4371</v>
      </c>
      <c r="J8802" t="s">
        <v>4370</v>
      </c>
      <c r="K8802">
        <v>516</v>
      </c>
      <c r="L8802" s="41">
        <v>43549</v>
      </c>
      <c r="U8802">
        <v>4</v>
      </c>
      <c r="V8802" t="s">
        <v>2949</v>
      </c>
      <c r="W8802">
        <v>2</v>
      </c>
      <c r="X8802">
        <v>2</v>
      </c>
      <c r="Y8802">
        <v>2</v>
      </c>
    </row>
    <row r="8803" spans="2:25" x14ac:dyDescent="0.3">
      <c r="B8803">
        <v>0</v>
      </c>
      <c r="C8803" t="s">
        <v>9197</v>
      </c>
      <c r="D8803" t="s">
        <v>9196</v>
      </c>
      <c r="F8803" t="s">
        <v>3369</v>
      </c>
      <c r="H8803" s="6" t="str">
        <f>HYPERLINK(I8803)</f>
        <v>https://www.researchgate.net/profile/Mitchell_Cunningham2/publication/321536829_Driver_Distraction_and_Inattention_in_the_Realm_of_Automated_Driving/links/5a2dc2700f7e9b63e53d35b2/Driver-Distraction-and-Inattention-in-the-Realm-of-Automated-Driving.pdf</v>
      </c>
      <c r="I8803" t="s">
        <v>9195</v>
      </c>
      <c r="K8803">
        <v>517</v>
      </c>
      <c r="L8803" s="41">
        <v>43549</v>
      </c>
      <c r="M8803" t="s">
        <v>3356</v>
      </c>
      <c r="U8803">
        <v>0</v>
      </c>
      <c r="V8803" t="s">
        <v>2923</v>
      </c>
      <c r="W8803">
        <v>0</v>
      </c>
      <c r="X8803">
        <v>2</v>
      </c>
    </row>
    <row r="8804" spans="2:25" x14ac:dyDescent="0.3">
      <c r="B8804">
        <v>0</v>
      </c>
      <c r="C8804" t="s">
        <v>18468</v>
      </c>
      <c r="D8804" t="s">
        <v>14699</v>
      </c>
      <c r="E8804">
        <v>2018</v>
      </c>
      <c r="F8804" t="s">
        <v>18467</v>
      </c>
      <c r="G8804" t="s">
        <v>3341</v>
      </c>
      <c r="H8804" s="6" t="str">
        <f>HYPERLINK(I8804)</f>
        <v>https://patents.google.com/patent/US20180079420A1/en</v>
      </c>
      <c r="I8804" t="s">
        <v>18466</v>
      </c>
      <c r="K8804">
        <v>518</v>
      </c>
      <c r="L8804" s="41">
        <v>43549</v>
      </c>
      <c r="U8804">
        <v>0</v>
      </c>
      <c r="V8804" t="s">
        <v>2923</v>
      </c>
      <c r="W8804">
        <v>0</v>
      </c>
      <c r="X8804">
        <v>1</v>
      </c>
      <c r="Y8804">
        <v>1</v>
      </c>
    </row>
    <row r="8805" spans="2:25" x14ac:dyDescent="0.3">
      <c r="B8805">
        <v>0</v>
      </c>
      <c r="C8805" t="s">
        <v>4865</v>
      </c>
      <c r="D8805" t="s">
        <v>4864</v>
      </c>
      <c r="E8805">
        <v>2017</v>
      </c>
      <c r="F8805" t="s">
        <v>4863</v>
      </c>
      <c r="G8805" t="s">
        <v>3341</v>
      </c>
      <c r="H8805" s="6" t="str">
        <f>HYPERLINK(I8805)</f>
        <v>https://patents.google.com/patent/US20170120930A1/en</v>
      </c>
      <c r="I8805" t="s">
        <v>4862</v>
      </c>
      <c r="K8805">
        <v>519</v>
      </c>
      <c r="L8805" s="41">
        <v>43549</v>
      </c>
      <c r="U8805">
        <v>0</v>
      </c>
      <c r="V8805" t="s">
        <v>2923</v>
      </c>
      <c r="W8805">
        <v>0</v>
      </c>
      <c r="X8805">
        <v>2</v>
      </c>
      <c r="Y8805">
        <v>2</v>
      </c>
    </row>
    <row r="8806" spans="2:25" x14ac:dyDescent="0.3">
      <c r="B8806">
        <v>0</v>
      </c>
      <c r="C8806" t="s">
        <v>10629</v>
      </c>
      <c r="D8806" t="s">
        <v>10628</v>
      </c>
      <c r="E8806">
        <v>2018</v>
      </c>
      <c r="F8806" t="s">
        <v>3520</v>
      </c>
      <c r="G8806" t="s">
        <v>3341</v>
      </c>
      <c r="H8806" s="6" t="str">
        <f>HYPERLINK(I8806)</f>
        <v>https://patents.google.com/patent/US20180136008A1/en</v>
      </c>
      <c r="I8806" t="s">
        <v>10627</v>
      </c>
      <c r="K8806">
        <v>520</v>
      </c>
      <c r="L8806" s="41">
        <v>43549</v>
      </c>
      <c r="U8806">
        <v>0</v>
      </c>
      <c r="V8806" t="s">
        <v>2923</v>
      </c>
      <c r="W8806">
        <v>0</v>
      </c>
      <c r="X8806">
        <v>5</v>
      </c>
      <c r="Y8806">
        <v>1</v>
      </c>
    </row>
    <row r="8807" spans="2:25" x14ac:dyDescent="0.3">
      <c r="B8807">
        <v>0</v>
      </c>
      <c r="C8807" t="s">
        <v>18004</v>
      </c>
      <c r="D8807" t="s">
        <v>18003</v>
      </c>
      <c r="E8807">
        <v>2017</v>
      </c>
      <c r="F8807" t="s">
        <v>18465</v>
      </c>
      <c r="G8807" t="s">
        <v>3341</v>
      </c>
      <c r="H8807" s="6" t="str">
        <f>HYPERLINK(I8807)</f>
        <v>https://patents.google.com/patent/US20170263060A1/en</v>
      </c>
      <c r="I8807" t="s">
        <v>18464</v>
      </c>
      <c r="K8807">
        <v>521</v>
      </c>
      <c r="L8807" s="41">
        <v>43549</v>
      </c>
      <c r="U8807">
        <v>0</v>
      </c>
      <c r="V8807" t="s">
        <v>2923</v>
      </c>
      <c r="W8807">
        <v>0</v>
      </c>
      <c r="X8807">
        <v>2</v>
      </c>
      <c r="Y8807">
        <v>2</v>
      </c>
    </row>
    <row r="8808" spans="2:25" x14ac:dyDescent="0.3">
      <c r="B8808">
        <v>0</v>
      </c>
      <c r="C8808" t="s">
        <v>5125</v>
      </c>
      <c r="D8808" t="s">
        <v>5124</v>
      </c>
      <c r="E8808">
        <v>2018</v>
      </c>
      <c r="F8808" t="s">
        <v>5123</v>
      </c>
      <c r="G8808" t="s">
        <v>3347</v>
      </c>
      <c r="H8808" s="6" t="str">
        <f>HYPERLINK(I8808)</f>
        <v>https://www.sciencedirect.com/science/article/pii/S2215016118301316</v>
      </c>
      <c r="I8808" t="s">
        <v>5122</v>
      </c>
      <c r="K8808">
        <v>522</v>
      </c>
      <c r="L8808" s="41">
        <v>43549</v>
      </c>
      <c r="M8808" t="s">
        <v>3325</v>
      </c>
      <c r="U8808">
        <v>0</v>
      </c>
      <c r="V8808" t="s">
        <v>2923</v>
      </c>
      <c r="W8808">
        <v>0</v>
      </c>
      <c r="X8808">
        <v>3</v>
      </c>
      <c r="Y8808">
        <v>1</v>
      </c>
    </row>
    <row r="8809" spans="2:25" x14ac:dyDescent="0.3">
      <c r="B8809">
        <v>0</v>
      </c>
      <c r="C8809" t="s">
        <v>13172</v>
      </c>
      <c r="D8809" t="s">
        <v>13171</v>
      </c>
      <c r="E8809">
        <v>2018</v>
      </c>
      <c r="F8809" t="s">
        <v>11440</v>
      </c>
      <c r="G8809" t="s">
        <v>3341</v>
      </c>
      <c r="H8809" s="6" t="str">
        <f>HYPERLINK(I8809)</f>
        <v>https://patents.google.com/patent/US20180321673A1/en</v>
      </c>
      <c r="I8809" t="s">
        <v>18463</v>
      </c>
      <c r="K8809">
        <v>523</v>
      </c>
      <c r="L8809" s="41">
        <v>43549</v>
      </c>
      <c r="U8809">
        <v>0</v>
      </c>
      <c r="V8809" t="s">
        <v>2923</v>
      </c>
      <c r="W8809">
        <v>0</v>
      </c>
      <c r="X8809">
        <v>5</v>
      </c>
      <c r="Y8809">
        <v>1</v>
      </c>
    </row>
    <row r="8810" spans="2:25" x14ac:dyDescent="0.3">
      <c r="B8810">
        <v>1</v>
      </c>
      <c r="C8810" t="s">
        <v>7685</v>
      </c>
      <c r="D8810" t="s">
        <v>7684</v>
      </c>
      <c r="E8810">
        <v>2018</v>
      </c>
      <c r="F8810" t="s">
        <v>7683</v>
      </c>
      <c r="G8810" t="s">
        <v>3321</v>
      </c>
      <c r="H8810" s="6" t="str">
        <f>HYPERLINK(I8810)</f>
        <v>https://journals.sagepub.com/doi/abs/10.1177/0361198118794712?casa_token=fJxSdDBR-m8AAAAA:77SnkW8-EW6zsl6VpAF3O1aY_M6--Z6OZ9wZSP8yVgFLTYYcszyYa7YguQck2S6HEVctePZdSH78MQ</v>
      </c>
      <c r="I8810" t="s">
        <v>18462</v>
      </c>
      <c r="J8810" t="s">
        <v>7681</v>
      </c>
      <c r="K8810">
        <v>524</v>
      </c>
      <c r="L8810" s="41">
        <v>43549</v>
      </c>
      <c r="U8810">
        <v>1</v>
      </c>
      <c r="V8810" t="s">
        <v>2931</v>
      </c>
      <c r="W8810">
        <v>1</v>
      </c>
      <c r="X8810">
        <v>2</v>
      </c>
      <c r="Y8810">
        <v>1</v>
      </c>
    </row>
    <row r="8811" spans="2:25" x14ac:dyDescent="0.3">
      <c r="B8811">
        <v>0</v>
      </c>
      <c r="C8811" t="s">
        <v>18461</v>
      </c>
      <c r="D8811" t="s">
        <v>18442</v>
      </c>
      <c r="E8811">
        <v>2018</v>
      </c>
      <c r="F8811" t="s">
        <v>3520</v>
      </c>
      <c r="G8811" t="s">
        <v>4440</v>
      </c>
      <c r="H8811" s="6" t="str">
        <f>HYPERLINK(I8811)</f>
        <v>http://www.freepatentsonline.com/10037683.html</v>
      </c>
      <c r="I8811" t="s">
        <v>18460</v>
      </c>
      <c r="K8811">
        <v>525</v>
      </c>
      <c r="L8811" s="41">
        <v>43549</v>
      </c>
      <c r="U8811">
        <v>0</v>
      </c>
      <c r="V8811" t="s">
        <v>2923</v>
      </c>
      <c r="W8811">
        <v>0</v>
      </c>
      <c r="X8811">
        <v>4</v>
      </c>
      <c r="Y8811">
        <v>1</v>
      </c>
    </row>
    <row r="8812" spans="2:25" x14ac:dyDescent="0.3">
      <c r="B8812">
        <v>0</v>
      </c>
      <c r="C8812" t="s">
        <v>13836</v>
      </c>
      <c r="D8812" t="s">
        <v>13835</v>
      </c>
      <c r="E8812">
        <v>2018</v>
      </c>
      <c r="F8812" t="s">
        <v>13834</v>
      </c>
      <c r="G8812" t="s">
        <v>3341</v>
      </c>
      <c r="H8812" s="6" t="str">
        <f>HYPERLINK(I8812)</f>
        <v>https://patents.google.com/patent/US20180129891A1/en</v>
      </c>
      <c r="I8812" t="s">
        <v>13833</v>
      </c>
      <c r="K8812">
        <v>526</v>
      </c>
      <c r="L8812" s="41">
        <v>43549</v>
      </c>
      <c r="U8812">
        <v>0</v>
      </c>
      <c r="V8812" t="s">
        <v>2923</v>
      </c>
      <c r="W8812">
        <v>0</v>
      </c>
      <c r="X8812">
        <v>4</v>
      </c>
      <c r="Y8812">
        <v>1</v>
      </c>
    </row>
    <row r="8813" spans="2:25" x14ac:dyDescent="0.3">
      <c r="B8813">
        <v>0</v>
      </c>
      <c r="C8813" t="s">
        <v>1582</v>
      </c>
      <c r="D8813" t="s">
        <v>1583</v>
      </c>
      <c r="E8813">
        <v>2017</v>
      </c>
      <c r="G8813" t="s">
        <v>14928</v>
      </c>
      <c r="H8813" s="6" t="str">
        <f>HYPERLINK(I8813)</f>
        <v>http://digitalcommons.wayne.edu/cgi/viewcontent.cgi?article=2746&amp;context=oa_dissertations</v>
      </c>
      <c r="I8813" t="s">
        <v>1592</v>
      </c>
      <c r="K8813">
        <v>527</v>
      </c>
      <c r="L8813" s="41">
        <v>43549</v>
      </c>
      <c r="M8813" t="s">
        <v>3356</v>
      </c>
      <c r="U8813">
        <v>0</v>
      </c>
      <c r="V8813" t="s">
        <v>2923</v>
      </c>
      <c r="W8813">
        <v>0</v>
      </c>
      <c r="X8813">
        <v>1</v>
      </c>
      <c r="Y8813">
        <v>2</v>
      </c>
    </row>
    <row r="8814" spans="2:25" x14ac:dyDescent="0.3">
      <c r="B8814">
        <v>0</v>
      </c>
      <c r="C8814" t="s">
        <v>18459</v>
      </c>
      <c r="D8814" t="s">
        <v>18458</v>
      </c>
      <c r="E8814">
        <v>2019</v>
      </c>
      <c r="F8814" t="s">
        <v>18457</v>
      </c>
      <c r="G8814" t="s">
        <v>3341</v>
      </c>
      <c r="H8814" s="6" t="str">
        <f>HYPERLINK(I8814)</f>
        <v>https://patents.google.com/patent/US10186260B2/en</v>
      </c>
      <c r="I8814" t="s">
        <v>18456</v>
      </c>
      <c r="K8814">
        <v>528</v>
      </c>
      <c r="L8814" s="41">
        <v>43549</v>
      </c>
      <c r="U8814">
        <v>0</v>
      </c>
      <c r="V8814" t="s">
        <v>2923</v>
      </c>
      <c r="W8814">
        <v>0</v>
      </c>
      <c r="X8814">
        <v>2</v>
      </c>
      <c r="Y8814">
        <v>1</v>
      </c>
    </row>
    <row r="8815" spans="2:25" x14ac:dyDescent="0.3">
      <c r="B8815">
        <v>0</v>
      </c>
      <c r="C8815" t="s">
        <v>11216</v>
      </c>
      <c r="D8815" t="s">
        <v>14104</v>
      </c>
      <c r="E8815">
        <v>2018</v>
      </c>
      <c r="F8815" t="s">
        <v>14103</v>
      </c>
      <c r="G8815" t="s">
        <v>3341</v>
      </c>
      <c r="H8815" s="6" t="str">
        <f>HYPERLINK(I8815)</f>
        <v>https://patents.google.com/patent/US20180267557A1/en</v>
      </c>
      <c r="I8815" t="s">
        <v>14102</v>
      </c>
      <c r="K8815">
        <v>529</v>
      </c>
      <c r="L8815" s="41">
        <v>43549</v>
      </c>
      <c r="U8815">
        <v>0</v>
      </c>
      <c r="V8815" t="s">
        <v>2923</v>
      </c>
      <c r="W8815">
        <v>0</v>
      </c>
      <c r="X8815">
        <v>1</v>
      </c>
      <c r="Y8815">
        <v>1</v>
      </c>
    </row>
    <row r="8816" spans="2:25" x14ac:dyDescent="0.3">
      <c r="B8816">
        <v>0</v>
      </c>
      <c r="C8816" t="s">
        <v>17103</v>
      </c>
      <c r="D8816" t="s">
        <v>18455</v>
      </c>
      <c r="E8816">
        <v>2017</v>
      </c>
      <c r="F8816" t="s">
        <v>18454</v>
      </c>
      <c r="G8816" t="s">
        <v>3341</v>
      </c>
      <c r="H8816" s="6" t="str">
        <f>HYPERLINK(I8816)</f>
        <v>https://patents.google.com/patent/US9716758B2/en</v>
      </c>
      <c r="I8816" t="s">
        <v>18453</v>
      </c>
      <c r="K8816">
        <v>530</v>
      </c>
      <c r="L8816" s="41">
        <v>43549</v>
      </c>
      <c r="U8816">
        <v>0</v>
      </c>
      <c r="V8816" t="s">
        <v>2923</v>
      </c>
      <c r="W8816">
        <v>0</v>
      </c>
      <c r="X8816">
        <v>2</v>
      </c>
      <c r="Y8816">
        <v>2</v>
      </c>
    </row>
    <row r="8817" spans="2:25" x14ac:dyDescent="0.3">
      <c r="B8817">
        <v>0</v>
      </c>
      <c r="C8817" t="s">
        <v>18452</v>
      </c>
      <c r="D8817" t="s">
        <v>18451</v>
      </c>
      <c r="E8817">
        <v>2019</v>
      </c>
      <c r="F8817" t="s">
        <v>5019</v>
      </c>
      <c r="G8817" t="s">
        <v>3347</v>
      </c>
      <c r="H8817" s="6" t="str">
        <f>HYPERLINK(I8817)</f>
        <v>https://www.sciencedirect.com/science/article/pii/S0001457519300661</v>
      </c>
      <c r="I8817" t="s">
        <v>18450</v>
      </c>
      <c r="K8817">
        <v>531</v>
      </c>
      <c r="L8817" s="41">
        <v>43549</v>
      </c>
      <c r="U8817">
        <v>0</v>
      </c>
      <c r="V8817" t="s">
        <v>2923</v>
      </c>
      <c r="W8817">
        <v>0</v>
      </c>
      <c r="X8817">
        <v>6</v>
      </c>
      <c r="Y8817">
        <v>1</v>
      </c>
    </row>
    <row r="8818" spans="2:25" x14ac:dyDescent="0.3">
      <c r="B8818">
        <v>0</v>
      </c>
      <c r="C8818" t="s">
        <v>16722</v>
      </c>
      <c r="D8818" t="s">
        <v>18449</v>
      </c>
      <c r="E8818">
        <v>2017</v>
      </c>
      <c r="F8818" t="s">
        <v>18448</v>
      </c>
      <c r="G8818" t="s">
        <v>3341</v>
      </c>
      <c r="H8818" s="6" t="str">
        <f>HYPERLINK(I8818)</f>
        <v>https://patents.google.com/patent/US9637005B2/en</v>
      </c>
      <c r="I8818" t="s">
        <v>18447</v>
      </c>
      <c r="K8818">
        <v>532</v>
      </c>
      <c r="L8818" s="41">
        <v>43549</v>
      </c>
      <c r="U8818">
        <v>0</v>
      </c>
      <c r="V8818" t="s">
        <v>2923</v>
      </c>
      <c r="W8818">
        <v>0</v>
      </c>
      <c r="X8818">
        <v>2</v>
      </c>
      <c r="Y8818">
        <v>2</v>
      </c>
    </row>
    <row r="8819" spans="2:25" x14ac:dyDescent="0.3">
      <c r="B8819">
        <v>0</v>
      </c>
      <c r="C8819" t="s">
        <v>11049</v>
      </c>
      <c r="D8819" t="s">
        <v>11048</v>
      </c>
      <c r="E8819">
        <v>2017</v>
      </c>
      <c r="F8819" t="s">
        <v>11047</v>
      </c>
      <c r="G8819" t="s">
        <v>3328</v>
      </c>
      <c r="H8819" s="6" t="str">
        <f>HYPERLINK(I8819)</f>
        <v>https://idp.springer.com/authorize/casa?redirect_uri=https://link.springer.com/article/10.1007/s35148-017-0092-y&amp;casa_token=WRdLlgHc0dUAAAAA:d7ahZ89M0Rdf7WqHaanWxqyhEh1dXUvGHdpZ34xhu12qcYg5-m24uy1vpzjoTbm8DNgxAbC3lOYl8SWomA</v>
      </c>
      <c r="I8819" t="s">
        <v>18446</v>
      </c>
      <c r="K8819">
        <v>533</v>
      </c>
      <c r="L8819" s="41">
        <v>43549</v>
      </c>
      <c r="M8819" t="s">
        <v>3325</v>
      </c>
      <c r="U8819">
        <v>0</v>
      </c>
      <c r="V8819" t="s">
        <v>2923</v>
      </c>
      <c r="W8819">
        <v>0</v>
      </c>
      <c r="X8819">
        <v>1</v>
      </c>
      <c r="Y8819">
        <v>2</v>
      </c>
    </row>
    <row r="8820" spans="2:25" x14ac:dyDescent="0.3">
      <c r="B8820">
        <v>0</v>
      </c>
      <c r="C8820" t="s">
        <v>13866</v>
      </c>
      <c r="D8820" t="s">
        <v>13865</v>
      </c>
      <c r="E8820">
        <v>2018</v>
      </c>
      <c r="F8820" t="s">
        <v>18445</v>
      </c>
      <c r="G8820" t="s">
        <v>3341</v>
      </c>
      <c r="H8820" s="6" t="str">
        <f>HYPERLINK(I8820)</f>
        <v>https://patents.google.com/patent/US20180374351A1/en</v>
      </c>
      <c r="I8820" t="s">
        <v>18444</v>
      </c>
      <c r="K8820">
        <v>534</v>
      </c>
      <c r="L8820" s="41">
        <v>43549</v>
      </c>
      <c r="U8820">
        <v>0</v>
      </c>
      <c r="V8820" t="s">
        <v>2923</v>
      </c>
      <c r="W8820">
        <v>0</v>
      </c>
      <c r="X8820">
        <v>3</v>
      </c>
      <c r="Y8820">
        <v>1</v>
      </c>
    </row>
    <row r="8821" spans="2:25" x14ac:dyDescent="0.3">
      <c r="B8821">
        <v>0</v>
      </c>
      <c r="C8821" t="s">
        <v>18443</v>
      </c>
      <c r="D8821" t="s">
        <v>18442</v>
      </c>
      <c r="E8821">
        <v>2018</v>
      </c>
      <c r="F8821" t="s">
        <v>4966</v>
      </c>
      <c r="G8821" t="s">
        <v>3341</v>
      </c>
      <c r="H8821" s="6" t="str">
        <f>HYPERLINK(I8821)</f>
        <v>https://patents.google.com/patent/US10037683B1/en</v>
      </c>
      <c r="I8821" t="s">
        <v>18441</v>
      </c>
      <c r="K8821">
        <v>535</v>
      </c>
      <c r="L8821" s="41">
        <v>43549</v>
      </c>
      <c r="U8821">
        <v>0</v>
      </c>
      <c r="V8821" t="s">
        <v>2923</v>
      </c>
      <c r="W8821">
        <v>0</v>
      </c>
      <c r="X8821">
        <v>4</v>
      </c>
      <c r="Y8821">
        <v>1</v>
      </c>
    </row>
    <row r="8822" spans="2:25" x14ac:dyDescent="0.3">
      <c r="B8822">
        <v>0</v>
      </c>
      <c r="C8822" t="s">
        <v>4964</v>
      </c>
      <c r="D8822" t="s">
        <v>14014</v>
      </c>
      <c r="E8822">
        <v>2019</v>
      </c>
      <c r="F8822" t="s">
        <v>14655</v>
      </c>
      <c r="G8822" t="s">
        <v>3341</v>
      </c>
      <c r="H8822" s="6" t="str">
        <f>HYPERLINK(I8822)</f>
        <v>https://patents.google.com/patent/US10179590B2/en</v>
      </c>
      <c r="I8822" t="s">
        <v>14654</v>
      </c>
      <c r="K8822">
        <v>536</v>
      </c>
      <c r="L8822" s="41">
        <v>43549</v>
      </c>
      <c r="U8822">
        <v>0</v>
      </c>
      <c r="V8822" t="s">
        <v>2923</v>
      </c>
      <c r="W8822">
        <v>0</v>
      </c>
      <c r="X8822">
        <v>1</v>
      </c>
      <c r="Y8822">
        <v>1</v>
      </c>
    </row>
    <row r="8823" spans="2:25" x14ac:dyDescent="0.3">
      <c r="B8823">
        <v>0</v>
      </c>
      <c r="C8823" t="s">
        <v>18440</v>
      </c>
      <c r="D8823" t="s">
        <v>18439</v>
      </c>
      <c r="E8823">
        <v>2018</v>
      </c>
      <c r="F8823" t="s">
        <v>3520</v>
      </c>
      <c r="G8823" t="s">
        <v>3341</v>
      </c>
      <c r="H8823" s="6" t="str">
        <f>HYPERLINK(I8823)</f>
        <v>https://patents.google.com/patent/US20180113606A1/en</v>
      </c>
      <c r="I8823" t="s">
        <v>18438</v>
      </c>
      <c r="K8823">
        <v>537</v>
      </c>
      <c r="L8823" s="41">
        <v>43549</v>
      </c>
      <c r="U8823">
        <v>0</v>
      </c>
      <c r="V8823" t="s">
        <v>2923</v>
      </c>
      <c r="W8823">
        <v>0</v>
      </c>
      <c r="X8823">
        <v>4</v>
      </c>
      <c r="Y8823">
        <v>1</v>
      </c>
    </row>
    <row r="8824" spans="2:25" x14ac:dyDescent="0.3">
      <c r="B8824">
        <v>0</v>
      </c>
      <c r="C8824" t="s">
        <v>14143</v>
      </c>
      <c r="D8824" t="s">
        <v>14142</v>
      </c>
      <c r="E8824">
        <v>2018</v>
      </c>
      <c r="F8824" t="s">
        <v>14141</v>
      </c>
      <c r="G8824" t="s">
        <v>3341</v>
      </c>
      <c r="H8824" s="6" t="str">
        <f>HYPERLINK(I8824)</f>
        <v>https://patents.google.com/patent/US20180057055A1/en</v>
      </c>
      <c r="I8824" t="s">
        <v>14140</v>
      </c>
      <c r="K8824">
        <v>538</v>
      </c>
      <c r="L8824" s="41">
        <v>43549</v>
      </c>
      <c r="U8824">
        <v>0</v>
      </c>
      <c r="V8824" t="s">
        <v>2923</v>
      </c>
      <c r="W8824">
        <v>0</v>
      </c>
      <c r="X8824">
        <v>1</v>
      </c>
      <c r="Y8824">
        <v>1</v>
      </c>
    </row>
    <row r="8825" spans="2:25" x14ac:dyDescent="0.3">
      <c r="B8825">
        <v>1</v>
      </c>
      <c r="C8825" t="s">
        <v>16710</v>
      </c>
      <c r="D8825" t="s">
        <v>18437</v>
      </c>
      <c r="E8825">
        <v>2017</v>
      </c>
      <c r="F8825" t="s">
        <v>18436</v>
      </c>
      <c r="G8825" t="s">
        <v>3341</v>
      </c>
      <c r="H8825" s="6" t="str">
        <f>HYPERLINK(I8825)</f>
        <v>https://patents.google.com/patent/US9696723B2/en</v>
      </c>
      <c r="I8825" t="s">
        <v>18435</v>
      </c>
      <c r="J8825" t="s">
        <v>18434</v>
      </c>
      <c r="K8825">
        <v>539</v>
      </c>
      <c r="L8825" s="41">
        <v>43549</v>
      </c>
      <c r="U8825">
        <v>1</v>
      </c>
      <c r="V8825" t="s">
        <v>2933</v>
      </c>
      <c r="W8825">
        <v>0</v>
      </c>
      <c r="X8825">
        <v>4</v>
      </c>
      <c r="Y8825">
        <v>2</v>
      </c>
    </row>
    <row r="8826" spans="2:25" x14ac:dyDescent="0.3">
      <c r="B8826">
        <v>1</v>
      </c>
      <c r="C8826" t="s">
        <v>18433</v>
      </c>
      <c r="D8826" t="s">
        <v>18432</v>
      </c>
      <c r="E8826">
        <v>2017</v>
      </c>
      <c r="F8826" t="s">
        <v>18431</v>
      </c>
      <c r="G8826" t="s">
        <v>3321</v>
      </c>
      <c r="H8826" s="6" t="str">
        <f>HYPERLINK(I8826)</f>
        <v>https://journals.sagepub.com/doi/abs/10.1177/1687814017730753</v>
      </c>
      <c r="I8826" t="s">
        <v>18430</v>
      </c>
      <c r="J8826" t="s">
        <v>18429</v>
      </c>
      <c r="K8826">
        <v>540</v>
      </c>
      <c r="L8826" s="41">
        <v>43549</v>
      </c>
      <c r="U8826">
        <v>1</v>
      </c>
      <c r="V8826" t="s">
        <v>2933</v>
      </c>
      <c r="W8826">
        <v>0</v>
      </c>
      <c r="X8826">
        <v>3</v>
      </c>
      <c r="Y8826">
        <v>2</v>
      </c>
    </row>
    <row r="8827" spans="2:25" x14ac:dyDescent="0.3">
      <c r="B8827">
        <v>0</v>
      </c>
      <c r="C8827" t="s">
        <v>18428</v>
      </c>
      <c r="D8827" t="s">
        <v>18427</v>
      </c>
      <c r="E8827">
        <v>2017</v>
      </c>
      <c r="F8827" t="s">
        <v>18426</v>
      </c>
      <c r="G8827" t="s">
        <v>3341</v>
      </c>
      <c r="H8827" s="6" t="str">
        <f>HYPERLINK(I8827)</f>
        <v>https://patents.google.com/patent/US20170124756A1/en</v>
      </c>
      <c r="I8827" t="s">
        <v>18425</v>
      </c>
      <c r="K8827">
        <v>541</v>
      </c>
      <c r="L8827" s="41">
        <v>43549</v>
      </c>
      <c r="U8827">
        <v>0</v>
      </c>
      <c r="V8827" t="s">
        <v>2923</v>
      </c>
      <c r="W8827">
        <v>0</v>
      </c>
      <c r="X8827">
        <v>1</v>
      </c>
      <c r="Y8827">
        <v>2</v>
      </c>
    </row>
    <row r="8828" spans="2:25" x14ac:dyDescent="0.3">
      <c r="B8828">
        <v>0</v>
      </c>
      <c r="C8828" t="s">
        <v>11465</v>
      </c>
      <c r="D8828" t="s">
        <v>11537</v>
      </c>
      <c r="E8828">
        <v>2017</v>
      </c>
      <c r="F8828" t="s">
        <v>11536</v>
      </c>
      <c r="G8828" t="s">
        <v>3341</v>
      </c>
      <c r="H8828" s="6" t="str">
        <f>HYPERLINK(I8828)</f>
        <v>https://patents.google.com/patent/US20170067746A1/en</v>
      </c>
      <c r="I8828" t="s">
        <v>11535</v>
      </c>
      <c r="K8828">
        <v>542</v>
      </c>
      <c r="L8828" s="41">
        <v>43549</v>
      </c>
      <c r="U8828">
        <v>0</v>
      </c>
      <c r="V8828" t="s">
        <v>2923</v>
      </c>
      <c r="W8828">
        <v>0</v>
      </c>
      <c r="X8828">
        <v>2</v>
      </c>
      <c r="Y8828">
        <v>2</v>
      </c>
    </row>
    <row r="8829" spans="2:25" x14ac:dyDescent="0.3">
      <c r="B8829">
        <v>0</v>
      </c>
      <c r="C8829" t="s">
        <v>18424</v>
      </c>
      <c r="D8829" t="s">
        <v>18423</v>
      </c>
      <c r="E8829">
        <v>2018</v>
      </c>
      <c r="F8829" t="s">
        <v>3520</v>
      </c>
      <c r="G8829" t="s">
        <v>3341</v>
      </c>
      <c r="H8829" s="6" t="str">
        <f>HYPERLINK(I8829)</f>
        <v>https://patents.google.com/patent/US20180063246A1/en</v>
      </c>
      <c r="I8829" t="s">
        <v>18422</v>
      </c>
      <c r="K8829">
        <v>543</v>
      </c>
      <c r="L8829" s="41">
        <v>43549</v>
      </c>
      <c r="U8829">
        <v>0</v>
      </c>
      <c r="V8829" t="s">
        <v>2923</v>
      </c>
      <c r="W8829">
        <v>0</v>
      </c>
      <c r="X8829">
        <v>4</v>
      </c>
      <c r="Y8829">
        <v>1</v>
      </c>
    </row>
    <row r="8830" spans="2:25" x14ac:dyDescent="0.3">
      <c r="B8830">
        <v>0</v>
      </c>
      <c r="C8830" t="s">
        <v>18421</v>
      </c>
      <c r="D8830" t="s">
        <v>18420</v>
      </c>
      <c r="E8830">
        <v>2018</v>
      </c>
      <c r="F8830" t="s">
        <v>3881</v>
      </c>
      <c r="G8830" t="s">
        <v>3880</v>
      </c>
      <c r="H8830" s="6" t="str">
        <f>HYPERLINK(I8830)</f>
        <v>https://www.mdpi.com/1424-8220/18/7/2071</v>
      </c>
      <c r="I8830" t="s">
        <v>18419</v>
      </c>
      <c r="K8830">
        <v>544</v>
      </c>
      <c r="L8830" s="41">
        <v>43549</v>
      </c>
      <c r="U8830">
        <v>0</v>
      </c>
      <c r="V8830" t="s">
        <v>2923</v>
      </c>
      <c r="W8830">
        <v>0</v>
      </c>
      <c r="X8830">
        <v>3</v>
      </c>
      <c r="Y8830">
        <v>1</v>
      </c>
    </row>
    <row r="8831" spans="2:25" x14ac:dyDescent="0.3">
      <c r="B8831">
        <v>0</v>
      </c>
      <c r="C8831" t="s">
        <v>18418</v>
      </c>
      <c r="D8831" t="s">
        <v>18417</v>
      </c>
      <c r="E8831">
        <v>2018</v>
      </c>
      <c r="F8831" t="s">
        <v>18416</v>
      </c>
      <c r="G8831" t="s">
        <v>3341</v>
      </c>
      <c r="H8831" s="6" t="str">
        <f>HYPERLINK(I8831)</f>
        <v>https://patents.google.com/patent/US20180190125A1/en</v>
      </c>
      <c r="I8831" t="s">
        <v>18415</v>
      </c>
      <c r="K8831">
        <v>545</v>
      </c>
      <c r="L8831" s="41">
        <v>43549</v>
      </c>
      <c r="U8831">
        <v>0</v>
      </c>
      <c r="V8831" t="s">
        <v>2923</v>
      </c>
      <c r="W8831">
        <v>0</v>
      </c>
      <c r="X8831">
        <v>3</v>
      </c>
      <c r="Y8831">
        <v>1</v>
      </c>
    </row>
    <row r="8832" spans="2:25" x14ac:dyDescent="0.3">
      <c r="B8832">
        <v>0</v>
      </c>
      <c r="C8832" t="s">
        <v>14631</v>
      </c>
      <c r="D8832" t="s">
        <v>14630</v>
      </c>
      <c r="E8832">
        <v>2017</v>
      </c>
      <c r="F8832" t="s">
        <v>14629</v>
      </c>
      <c r="G8832" t="s">
        <v>3328</v>
      </c>
      <c r="H8832" s="6" t="str">
        <f>HYPERLINK(I8832)</f>
        <v>https://link.springer.com/chapter/10.1007/978-3-319-58610-6_2</v>
      </c>
      <c r="I8832" t="s">
        <v>14628</v>
      </c>
      <c r="K8832">
        <v>546</v>
      </c>
      <c r="L8832" s="41">
        <v>43549</v>
      </c>
      <c r="U8832">
        <v>0</v>
      </c>
      <c r="V8832" t="s">
        <v>2923</v>
      </c>
      <c r="W8832">
        <v>0</v>
      </c>
      <c r="X8832">
        <v>1</v>
      </c>
      <c r="Y8832">
        <v>2</v>
      </c>
    </row>
    <row r="8833" spans="2:25" x14ac:dyDescent="0.3">
      <c r="B8833">
        <v>0</v>
      </c>
      <c r="C8833" t="s">
        <v>4964</v>
      </c>
      <c r="D8833" t="s">
        <v>18414</v>
      </c>
      <c r="E8833">
        <v>2018</v>
      </c>
      <c r="F8833" t="s">
        <v>18413</v>
      </c>
      <c r="G8833" t="s">
        <v>4440</v>
      </c>
      <c r="H8833" s="6" t="str">
        <f>HYPERLINK(I8833)</f>
        <v>http://www.freepatentsonline.com/10112646.html</v>
      </c>
      <c r="I8833" t="s">
        <v>18412</v>
      </c>
      <c r="K8833">
        <v>547</v>
      </c>
      <c r="L8833" s="41">
        <v>43549</v>
      </c>
      <c r="U8833">
        <v>0</v>
      </c>
      <c r="V8833" t="s">
        <v>2923</v>
      </c>
      <c r="W8833">
        <v>0</v>
      </c>
      <c r="X8833">
        <v>1</v>
      </c>
      <c r="Y8833">
        <v>1</v>
      </c>
    </row>
    <row r="8834" spans="2:25" x14ac:dyDescent="0.3">
      <c r="B8834">
        <v>0</v>
      </c>
      <c r="C8834" t="s">
        <v>18411</v>
      </c>
      <c r="D8834" t="s">
        <v>18410</v>
      </c>
      <c r="E8834">
        <v>2019</v>
      </c>
      <c r="F8834" t="s">
        <v>18409</v>
      </c>
      <c r="G8834" t="s">
        <v>3347</v>
      </c>
      <c r="H8834" s="6" t="str">
        <f>HYPERLINK(I8834)</f>
        <v>https://www.sciencedirect.com/science/article/pii/S0029801818321061</v>
      </c>
      <c r="I8834" t="s">
        <v>18408</v>
      </c>
      <c r="K8834">
        <v>548</v>
      </c>
      <c r="L8834" s="41">
        <v>43549</v>
      </c>
      <c r="U8834">
        <v>0</v>
      </c>
      <c r="V8834" t="s">
        <v>2923</v>
      </c>
      <c r="W8834">
        <v>0</v>
      </c>
      <c r="X8834">
        <v>3</v>
      </c>
      <c r="Y8834">
        <v>1</v>
      </c>
    </row>
    <row r="8835" spans="2:25" x14ac:dyDescent="0.3">
      <c r="B8835">
        <v>0</v>
      </c>
      <c r="C8835" t="s">
        <v>16531</v>
      </c>
      <c r="D8835" t="s">
        <v>16530</v>
      </c>
      <c r="E8835">
        <v>2018</v>
      </c>
      <c r="F8835" t="s">
        <v>3520</v>
      </c>
      <c r="G8835" t="s">
        <v>3341</v>
      </c>
      <c r="H8835" s="6" t="str">
        <f>HYPERLINK(I8835)</f>
        <v>https://patents.google.com/patent/US20180004200A1/en</v>
      </c>
      <c r="I8835" t="s">
        <v>18407</v>
      </c>
      <c r="K8835">
        <v>549</v>
      </c>
      <c r="L8835" s="41">
        <v>43549</v>
      </c>
      <c r="U8835">
        <v>0</v>
      </c>
      <c r="V8835" t="s">
        <v>2923</v>
      </c>
      <c r="W8835">
        <v>0</v>
      </c>
      <c r="X8835">
        <v>4</v>
      </c>
      <c r="Y8835">
        <v>1</v>
      </c>
    </row>
    <row r="8836" spans="2:25" x14ac:dyDescent="0.3">
      <c r="B8836">
        <v>1</v>
      </c>
      <c r="C8836" t="s">
        <v>18406</v>
      </c>
      <c r="D8836" t="s">
        <v>18405</v>
      </c>
      <c r="E8836">
        <v>2018</v>
      </c>
      <c r="G8836" t="s">
        <v>6067</v>
      </c>
      <c r="H8836" s="6" t="str">
        <f>HYPERLINK(I8836)</f>
        <v>https://rosap.ntl.bts.gov/view/dot/36646</v>
      </c>
      <c r="I8836" t="s">
        <v>18404</v>
      </c>
      <c r="J8836" t="s">
        <v>18403</v>
      </c>
      <c r="K8836">
        <v>550</v>
      </c>
      <c r="L8836" s="41">
        <v>43549</v>
      </c>
      <c r="U8836">
        <v>1</v>
      </c>
      <c r="V8836" t="s">
        <v>2931</v>
      </c>
      <c r="W8836">
        <v>0</v>
      </c>
      <c r="X8836">
        <v>6</v>
      </c>
      <c r="Y8836">
        <v>1</v>
      </c>
    </row>
    <row r="8837" spans="2:25" x14ac:dyDescent="0.3">
      <c r="B8837">
        <v>0</v>
      </c>
      <c r="C8837" t="s">
        <v>13439</v>
      </c>
      <c r="D8837" t="s">
        <v>13438</v>
      </c>
      <c r="E8837">
        <v>2018</v>
      </c>
      <c r="F8837" t="s">
        <v>14004</v>
      </c>
      <c r="G8837" t="s">
        <v>3341</v>
      </c>
      <c r="H8837" s="6" t="str">
        <f>HYPERLINK(I8837)</f>
        <v>https://patents.google.com/patent/US10145953B2/en</v>
      </c>
      <c r="I8837" t="s">
        <v>14003</v>
      </c>
      <c r="K8837">
        <v>551</v>
      </c>
      <c r="L8837" s="41">
        <v>43549</v>
      </c>
      <c r="U8837">
        <v>0</v>
      </c>
      <c r="V8837" t="s">
        <v>2923</v>
      </c>
      <c r="W8837">
        <v>0</v>
      </c>
      <c r="X8837">
        <v>2</v>
      </c>
      <c r="Y8837">
        <v>1</v>
      </c>
    </row>
    <row r="8838" spans="2:25" x14ac:dyDescent="0.3">
      <c r="B8838">
        <v>0</v>
      </c>
      <c r="C8838" t="s">
        <v>18402</v>
      </c>
      <c r="D8838" t="s">
        <v>15135</v>
      </c>
      <c r="E8838">
        <v>2017</v>
      </c>
      <c r="F8838" t="s">
        <v>18401</v>
      </c>
      <c r="G8838" t="s">
        <v>3341</v>
      </c>
      <c r="H8838" s="6" t="str">
        <f>HYPERLINK(I8838)</f>
        <v>https://patents.google.com/patent/US20170352198A1/en</v>
      </c>
      <c r="I8838" t="s">
        <v>18400</v>
      </c>
      <c r="K8838">
        <v>552</v>
      </c>
      <c r="L8838" s="41">
        <v>43549</v>
      </c>
      <c r="U8838">
        <v>0</v>
      </c>
      <c r="V8838" t="s">
        <v>2923</v>
      </c>
      <c r="W8838">
        <v>0</v>
      </c>
      <c r="X8838">
        <v>2</v>
      </c>
      <c r="Y8838">
        <v>2</v>
      </c>
    </row>
    <row r="8839" spans="2:25" x14ac:dyDescent="0.3">
      <c r="B8839">
        <v>0</v>
      </c>
      <c r="C8839" t="s">
        <v>15145</v>
      </c>
      <c r="D8839" t="s">
        <v>15144</v>
      </c>
      <c r="E8839">
        <v>2018</v>
      </c>
      <c r="F8839" t="s">
        <v>15143</v>
      </c>
      <c r="G8839" t="s">
        <v>3314</v>
      </c>
      <c r="H8839" s="6" t="str">
        <f>HYPERLINK(I8839)</f>
        <v>https://ieeexplore.ieee.org/abstract/document/8585452/</v>
      </c>
      <c r="I8839" t="s">
        <v>15142</v>
      </c>
      <c r="K8839">
        <v>553</v>
      </c>
      <c r="L8839" s="41">
        <v>43549</v>
      </c>
      <c r="U8839">
        <v>0</v>
      </c>
      <c r="V8839" t="s">
        <v>2923</v>
      </c>
      <c r="W8839">
        <v>0</v>
      </c>
      <c r="X8839">
        <v>2</v>
      </c>
      <c r="Y8839">
        <v>1</v>
      </c>
    </row>
    <row r="8840" spans="2:25" x14ac:dyDescent="0.3">
      <c r="B8840">
        <v>0</v>
      </c>
      <c r="C8840" t="s">
        <v>10605</v>
      </c>
      <c r="D8840" t="s">
        <v>10604</v>
      </c>
      <c r="E8840">
        <v>2017</v>
      </c>
      <c r="F8840" t="s">
        <v>10603</v>
      </c>
      <c r="G8840" t="s">
        <v>3341</v>
      </c>
      <c r="H8840" s="6" t="str">
        <f>HYPERLINK(I8840)</f>
        <v>https://patents.google.com/patent/US20170272366A1/en</v>
      </c>
      <c r="I8840" t="s">
        <v>10602</v>
      </c>
      <c r="K8840">
        <v>554</v>
      </c>
      <c r="L8840" s="41">
        <v>43549</v>
      </c>
      <c r="U8840">
        <v>0</v>
      </c>
      <c r="V8840" t="s">
        <v>2923</v>
      </c>
      <c r="W8840">
        <v>0</v>
      </c>
      <c r="X8840">
        <v>3</v>
      </c>
      <c r="Y8840">
        <v>2</v>
      </c>
    </row>
    <row r="8841" spans="2:25" x14ac:dyDescent="0.3">
      <c r="B8841">
        <v>0</v>
      </c>
      <c r="C8841" t="s">
        <v>18399</v>
      </c>
      <c r="D8841" t="s">
        <v>18398</v>
      </c>
      <c r="E8841">
        <v>2017</v>
      </c>
      <c r="F8841" t="s">
        <v>18397</v>
      </c>
      <c r="G8841" t="s">
        <v>3341</v>
      </c>
      <c r="H8841" s="6" t="str">
        <f>HYPERLINK(I8841)</f>
        <v>https://patents.google.com/patent/US20170120890A1/en</v>
      </c>
      <c r="I8841" t="s">
        <v>18396</v>
      </c>
      <c r="K8841">
        <v>555</v>
      </c>
      <c r="L8841" s="41">
        <v>43549</v>
      </c>
      <c r="U8841">
        <v>0</v>
      </c>
      <c r="V8841" t="s">
        <v>2923</v>
      </c>
      <c r="W8841">
        <v>0</v>
      </c>
      <c r="X8841">
        <v>1</v>
      </c>
      <c r="Y8841">
        <v>2</v>
      </c>
    </row>
    <row r="8842" spans="2:25" x14ac:dyDescent="0.3">
      <c r="B8842">
        <v>0</v>
      </c>
      <c r="C8842" t="s">
        <v>13796</v>
      </c>
      <c r="D8842" t="s">
        <v>13795</v>
      </c>
      <c r="E8842">
        <v>2018</v>
      </c>
      <c r="F8842" t="s">
        <v>13794</v>
      </c>
      <c r="G8842" t="s">
        <v>3341</v>
      </c>
      <c r="H8842" s="6" t="str">
        <f>HYPERLINK(I8842)</f>
        <v>https://patents.google.com/patent/US20180336785A1/en</v>
      </c>
      <c r="I8842" t="s">
        <v>13793</v>
      </c>
      <c r="K8842">
        <v>556</v>
      </c>
      <c r="L8842" s="41">
        <v>43549</v>
      </c>
      <c r="U8842">
        <v>0</v>
      </c>
      <c r="V8842" t="s">
        <v>2923</v>
      </c>
      <c r="W8842">
        <v>0</v>
      </c>
      <c r="X8842">
        <v>3</v>
      </c>
      <c r="Y8842">
        <v>1</v>
      </c>
    </row>
    <row r="8843" spans="2:25" x14ac:dyDescent="0.3">
      <c r="B8843">
        <v>2</v>
      </c>
      <c r="C8843" t="s">
        <v>18395</v>
      </c>
      <c r="D8843" t="s">
        <v>18394</v>
      </c>
      <c r="E8843">
        <v>2018</v>
      </c>
      <c r="F8843" t="s">
        <v>5119</v>
      </c>
      <c r="G8843" t="s">
        <v>5118</v>
      </c>
      <c r="H8843" s="6" t="str">
        <f>HYPERLINK(I8843)</f>
        <v>https://www.hindawi.com/journals/jat/2018/8645709/abs/</v>
      </c>
      <c r="I8843" t="s">
        <v>18393</v>
      </c>
      <c r="J8843" t="s">
        <v>18392</v>
      </c>
      <c r="K8843">
        <v>557</v>
      </c>
      <c r="L8843" s="41">
        <v>43549</v>
      </c>
      <c r="U8843">
        <v>2</v>
      </c>
      <c r="V8843" t="s">
        <v>2949</v>
      </c>
      <c r="W8843">
        <v>0</v>
      </c>
      <c r="X8843">
        <v>6</v>
      </c>
      <c r="Y8843">
        <v>1</v>
      </c>
    </row>
    <row r="8844" spans="2:25" x14ac:dyDescent="0.3">
      <c r="B8844">
        <v>0</v>
      </c>
      <c r="C8844" t="s">
        <v>18391</v>
      </c>
      <c r="D8844" t="s">
        <v>13215</v>
      </c>
      <c r="E8844">
        <v>2018</v>
      </c>
      <c r="F8844" t="s">
        <v>18390</v>
      </c>
      <c r="G8844" t="s">
        <v>3341</v>
      </c>
      <c r="H8844" s="6" t="str">
        <f>HYPERLINK(I8844)</f>
        <v>https://patents.google.com/patent/US20180215286A1/en</v>
      </c>
      <c r="I8844" t="s">
        <v>18389</v>
      </c>
      <c r="K8844">
        <v>558</v>
      </c>
      <c r="L8844" s="41">
        <v>43549</v>
      </c>
      <c r="U8844">
        <v>0</v>
      </c>
      <c r="V8844" t="s">
        <v>2923</v>
      </c>
      <c r="W8844">
        <v>0</v>
      </c>
      <c r="X8844">
        <v>1</v>
      </c>
      <c r="Y8844">
        <v>1</v>
      </c>
    </row>
    <row r="8845" spans="2:25" x14ac:dyDescent="0.3">
      <c r="B8845">
        <v>0</v>
      </c>
      <c r="C8845" t="s">
        <v>4964</v>
      </c>
      <c r="D8845" t="s">
        <v>14014</v>
      </c>
      <c r="E8845">
        <v>2017</v>
      </c>
      <c r="F8845" t="s">
        <v>14013</v>
      </c>
      <c r="G8845" t="s">
        <v>3341</v>
      </c>
      <c r="H8845" s="6" t="str">
        <f>HYPERLINK(I8845)</f>
        <v>https://patents.google.com/patent/US20170072947A1/en</v>
      </c>
      <c r="I8845" t="s">
        <v>14012</v>
      </c>
      <c r="K8845">
        <v>559</v>
      </c>
      <c r="L8845" s="41">
        <v>43549</v>
      </c>
      <c r="U8845">
        <v>0</v>
      </c>
      <c r="V8845" t="s">
        <v>2923</v>
      </c>
      <c r="W8845">
        <v>0</v>
      </c>
      <c r="X8845">
        <v>1</v>
      </c>
      <c r="Y8845">
        <v>2</v>
      </c>
    </row>
    <row r="8846" spans="2:25" x14ac:dyDescent="0.3">
      <c r="B8846">
        <v>0</v>
      </c>
      <c r="C8846" t="s">
        <v>11519</v>
      </c>
      <c r="D8846" t="s">
        <v>11518</v>
      </c>
      <c r="E8846">
        <v>2018</v>
      </c>
      <c r="F8846" t="s">
        <v>3520</v>
      </c>
      <c r="G8846" t="s">
        <v>3341</v>
      </c>
      <c r="H8846" s="6" t="str">
        <f>HYPERLINK(I8846)</f>
        <v>https://patents.google.com/patent/US20180225551A1/en</v>
      </c>
      <c r="I8846" t="s">
        <v>11517</v>
      </c>
      <c r="K8846">
        <v>560</v>
      </c>
      <c r="L8846" s="41">
        <v>43549</v>
      </c>
      <c r="U8846">
        <v>0</v>
      </c>
      <c r="V8846" t="s">
        <v>2923</v>
      </c>
      <c r="W8846">
        <v>0</v>
      </c>
      <c r="X8846">
        <v>4</v>
      </c>
      <c r="Y8846">
        <v>1</v>
      </c>
    </row>
    <row r="8847" spans="2:25" x14ac:dyDescent="0.3">
      <c r="B8847">
        <v>0</v>
      </c>
      <c r="C8847" t="s">
        <v>18281</v>
      </c>
      <c r="D8847" t="s">
        <v>18280</v>
      </c>
      <c r="E8847">
        <v>2017</v>
      </c>
      <c r="F8847" t="s">
        <v>18388</v>
      </c>
      <c r="G8847" t="s">
        <v>3341</v>
      </c>
      <c r="H8847" s="6" t="str">
        <f>HYPERLINK(I8847)</f>
        <v>https://patents.google.com/patent/US20170072801A1/en</v>
      </c>
      <c r="I8847" t="s">
        <v>18387</v>
      </c>
      <c r="K8847">
        <v>561</v>
      </c>
      <c r="L8847" s="41">
        <v>43549</v>
      </c>
      <c r="U8847">
        <v>0</v>
      </c>
      <c r="V8847" t="s">
        <v>2923</v>
      </c>
      <c r="W8847">
        <v>0</v>
      </c>
      <c r="X8847">
        <v>1</v>
      </c>
      <c r="Y8847">
        <v>2</v>
      </c>
    </row>
    <row r="8848" spans="2:25" x14ac:dyDescent="0.3">
      <c r="B8848">
        <v>0</v>
      </c>
      <c r="C8848" t="s">
        <v>4353</v>
      </c>
      <c r="D8848" t="s">
        <v>4352</v>
      </c>
      <c r="F8848" t="s">
        <v>4351</v>
      </c>
      <c r="H8848" s="6" t="str">
        <f>HYPERLINK(I8848)</f>
        <v>http://www.automate-project.eu/wp-content/uploads/2018/12/D5.1.Architecture_OpenAPI_2ndCycle_V8.1_Final.pdf</v>
      </c>
      <c r="I8848" t="s">
        <v>4350</v>
      </c>
      <c r="K8848">
        <v>562</v>
      </c>
      <c r="L8848" s="41">
        <v>43549</v>
      </c>
      <c r="M8848" t="s">
        <v>3356</v>
      </c>
      <c r="U8848">
        <v>0</v>
      </c>
      <c r="V8848" t="s">
        <v>2923</v>
      </c>
      <c r="W8848">
        <v>0</v>
      </c>
      <c r="X8848">
        <v>6</v>
      </c>
    </row>
    <row r="8849" spans="2:25" x14ac:dyDescent="0.3">
      <c r="B8849">
        <v>0</v>
      </c>
      <c r="C8849" t="s">
        <v>14745</v>
      </c>
      <c r="D8849" t="s">
        <v>14744</v>
      </c>
      <c r="E8849">
        <v>2018</v>
      </c>
      <c r="F8849" t="s">
        <v>14743</v>
      </c>
      <c r="G8849" t="s">
        <v>3341</v>
      </c>
      <c r="H8849" s="6" t="str">
        <f>HYPERLINK(I8849)</f>
        <v>https://patents.google.com/patent/US20180050689A1/en</v>
      </c>
      <c r="I8849" t="s">
        <v>14742</v>
      </c>
      <c r="K8849">
        <v>563</v>
      </c>
      <c r="L8849" s="41">
        <v>43549</v>
      </c>
      <c r="U8849">
        <v>0</v>
      </c>
      <c r="V8849" t="s">
        <v>2923</v>
      </c>
      <c r="W8849">
        <v>0</v>
      </c>
      <c r="X8849">
        <v>3</v>
      </c>
      <c r="Y8849">
        <v>1</v>
      </c>
    </row>
    <row r="8850" spans="2:25" x14ac:dyDescent="0.3">
      <c r="B8850">
        <v>0</v>
      </c>
      <c r="C8850" t="s">
        <v>14429</v>
      </c>
      <c r="D8850" t="s">
        <v>14428</v>
      </c>
      <c r="E8850">
        <v>2019</v>
      </c>
      <c r="F8850" t="s">
        <v>14427</v>
      </c>
      <c r="G8850" t="s">
        <v>3341</v>
      </c>
      <c r="H8850" s="6" t="str">
        <f>HYPERLINK(I8850)</f>
        <v>https://patents.google.com/patent/US20190009786A1/en</v>
      </c>
      <c r="I8850" t="s">
        <v>14426</v>
      </c>
      <c r="K8850">
        <v>564</v>
      </c>
      <c r="L8850" s="41">
        <v>43549</v>
      </c>
      <c r="U8850">
        <v>0</v>
      </c>
      <c r="V8850" t="s">
        <v>2923</v>
      </c>
      <c r="W8850">
        <v>0</v>
      </c>
      <c r="X8850">
        <v>1</v>
      </c>
      <c r="Y8850">
        <v>1</v>
      </c>
    </row>
    <row r="8851" spans="2:25" x14ac:dyDescent="0.3">
      <c r="B8851">
        <v>0</v>
      </c>
      <c r="C8851" t="s">
        <v>11507</v>
      </c>
      <c r="D8851" t="s">
        <v>11506</v>
      </c>
      <c r="E8851">
        <v>2019</v>
      </c>
      <c r="F8851" t="s">
        <v>11505</v>
      </c>
      <c r="G8851" t="s">
        <v>3341</v>
      </c>
      <c r="H8851" s="6" t="str">
        <f>HYPERLINK(I8851)</f>
        <v>https://patents.google.com/patent/US20190052915A1/en</v>
      </c>
      <c r="I8851" t="s">
        <v>11504</v>
      </c>
      <c r="K8851">
        <v>565</v>
      </c>
      <c r="L8851" s="41">
        <v>43549</v>
      </c>
      <c r="U8851">
        <v>0</v>
      </c>
      <c r="V8851" t="s">
        <v>2923</v>
      </c>
      <c r="W8851">
        <v>0</v>
      </c>
      <c r="X8851">
        <v>3</v>
      </c>
      <c r="Y8851">
        <v>1</v>
      </c>
    </row>
    <row r="8852" spans="2:25" x14ac:dyDescent="0.3">
      <c r="B8852">
        <v>0</v>
      </c>
      <c r="C8852" t="s">
        <v>18386</v>
      </c>
      <c r="D8852" t="s">
        <v>18385</v>
      </c>
      <c r="E8852">
        <v>2018</v>
      </c>
      <c r="F8852" t="s">
        <v>18384</v>
      </c>
      <c r="G8852" t="s">
        <v>3341</v>
      </c>
      <c r="H8852" s="6" t="str">
        <f>HYPERLINK(I8852)</f>
        <v>https://patents.google.com/patent/US10060782B2/en</v>
      </c>
      <c r="I8852" t="s">
        <v>18383</v>
      </c>
      <c r="K8852">
        <v>566</v>
      </c>
      <c r="L8852" s="41">
        <v>43549</v>
      </c>
      <c r="U8852">
        <v>0</v>
      </c>
      <c r="V8852" t="s">
        <v>2923</v>
      </c>
      <c r="W8852">
        <v>0</v>
      </c>
      <c r="X8852">
        <v>1</v>
      </c>
      <c r="Y8852">
        <v>1</v>
      </c>
    </row>
    <row r="8853" spans="2:25" x14ac:dyDescent="0.3">
      <c r="B8853">
        <v>0</v>
      </c>
      <c r="C8853" t="s">
        <v>9979</v>
      </c>
      <c r="D8853" t="s">
        <v>9978</v>
      </c>
      <c r="E8853">
        <v>2017</v>
      </c>
      <c r="F8853" t="s">
        <v>3520</v>
      </c>
      <c r="G8853" t="s">
        <v>3341</v>
      </c>
      <c r="H8853" s="6" t="str">
        <f>HYPERLINK(I8853)</f>
        <v>https://patents.google.com/patent/US20170072944A1/en</v>
      </c>
      <c r="I8853" t="s">
        <v>9977</v>
      </c>
      <c r="K8853">
        <v>567</v>
      </c>
      <c r="L8853" s="41">
        <v>43549</v>
      </c>
      <c r="U8853">
        <v>0</v>
      </c>
      <c r="V8853" t="s">
        <v>2923</v>
      </c>
      <c r="W8853">
        <v>0</v>
      </c>
      <c r="X8853">
        <v>4</v>
      </c>
      <c r="Y8853">
        <v>2</v>
      </c>
    </row>
    <row r="8854" spans="2:25" x14ac:dyDescent="0.3">
      <c r="B8854">
        <v>0</v>
      </c>
      <c r="C8854" t="s">
        <v>14007</v>
      </c>
      <c r="D8854" t="s">
        <v>14006</v>
      </c>
      <c r="E8854">
        <v>2017</v>
      </c>
      <c r="F8854" t="s">
        <v>3520</v>
      </c>
      <c r="G8854" t="s">
        <v>3341</v>
      </c>
      <c r="H8854" s="6" t="str">
        <f>HYPERLINK(I8854)</f>
        <v>https://patents.google.com/patent/US20170197679A1/en</v>
      </c>
      <c r="I8854" t="s">
        <v>14005</v>
      </c>
      <c r="K8854">
        <v>568</v>
      </c>
      <c r="L8854" s="41">
        <v>43549</v>
      </c>
      <c r="U8854">
        <v>0</v>
      </c>
      <c r="V8854" t="s">
        <v>2923</v>
      </c>
      <c r="W8854">
        <v>0</v>
      </c>
      <c r="X8854">
        <v>4</v>
      </c>
      <c r="Y8854">
        <v>2</v>
      </c>
    </row>
    <row r="8855" spans="2:25" x14ac:dyDescent="0.3">
      <c r="B8855">
        <v>0</v>
      </c>
      <c r="C8855" t="s">
        <v>18382</v>
      </c>
      <c r="D8855" t="s">
        <v>18381</v>
      </c>
      <c r="E8855">
        <v>2018</v>
      </c>
      <c r="F8855" t="s">
        <v>18380</v>
      </c>
      <c r="G8855" t="s">
        <v>3341</v>
      </c>
      <c r="H8855" s="6" t="str">
        <f>HYPERLINK(I8855)</f>
        <v>https://patents.google.com/patent/US20180097804A1/en</v>
      </c>
      <c r="I8855" t="s">
        <v>18379</v>
      </c>
      <c r="K8855">
        <v>569</v>
      </c>
      <c r="L8855" s="41">
        <v>43549</v>
      </c>
      <c r="U8855">
        <v>0</v>
      </c>
      <c r="V8855" t="s">
        <v>2923</v>
      </c>
      <c r="W8855">
        <v>0</v>
      </c>
      <c r="X8855">
        <v>1</v>
      </c>
      <c r="Y8855">
        <v>1</v>
      </c>
    </row>
    <row r="8856" spans="2:25" x14ac:dyDescent="0.3">
      <c r="B8856">
        <v>0</v>
      </c>
      <c r="C8856" t="s">
        <v>18378</v>
      </c>
      <c r="D8856" t="s">
        <v>18377</v>
      </c>
      <c r="F8856" t="s">
        <v>3369</v>
      </c>
      <c r="H8856" s="6" t="e">
        <f>HYPERLINK(I8856)</f>
        <v>#VALUE!</v>
      </c>
      <c r="I8856" t="s">
        <v>18376</v>
      </c>
      <c r="K8856">
        <v>570</v>
      </c>
      <c r="L8856" s="41">
        <v>43549</v>
      </c>
      <c r="M8856" t="s">
        <v>3356</v>
      </c>
      <c r="U8856">
        <v>0</v>
      </c>
      <c r="V8856" t="s">
        <v>2923</v>
      </c>
      <c r="W8856">
        <v>0</v>
      </c>
      <c r="X8856">
        <v>3</v>
      </c>
    </row>
    <row r="8857" spans="2:25" x14ac:dyDescent="0.3">
      <c r="B8857">
        <v>0</v>
      </c>
      <c r="C8857" t="s">
        <v>18281</v>
      </c>
      <c r="D8857" t="s">
        <v>18280</v>
      </c>
      <c r="E8857">
        <v>2017</v>
      </c>
      <c r="F8857" t="s">
        <v>18375</v>
      </c>
      <c r="G8857" t="s">
        <v>3341</v>
      </c>
      <c r="H8857" s="6" t="str">
        <f>HYPERLINK(I8857)</f>
        <v>https://patents.google.com/patent/US20170361710A1/en</v>
      </c>
      <c r="I8857" t="s">
        <v>18374</v>
      </c>
      <c r="K8857">
        <v>571</v>
      </c>
      <c r="L8857" s="41">
        <v>43549</v>
      </c>
      <c r="U8857">
        <v>0</v>
      </c>
      <c r="V8857" t="s">
        <v>2923</v>
      </c>
      <c r="W8857">
        <v>0</v>
      </c>
      <c r="X8857">
        <v>1</v>
      </c>
      <c r="Y8857">
        <v>2</v>
      </c>
    </row>
    <row r="8858" spans="2:25" x14ac:dyDescent="0.3">
      <c r="B8858">
        <v>0</v>
      </c>
      <c r="C8858" t="s">
        <v>389</v>
      </c>
      <c r="D8858" t="s">
        <v>390</v>
      </c>
      <c r="E8858">
        <v>2018</v>
      </c>
      <c r="F8858" t="s">
        <v>14696</v>
      </c>
      <c r="G8858" t="s">
        <v>3341</v>
      </c>
      <c r="H8858" s="6" t="str">
        <f>HYPERLINK(I8858)</f>
        <v>https://patents.google.com/patent/US10086753B2/en</v>
      </c>
      <c r="I8858" t="s">
        <v>391</v>
      </c>
      <c r="K8858">
        <v>572</v>
      </c>
      <c r="L8858" s="41">
        <v>43549</v>
      </c>
      <c r="U8858">
        <v>0</v>
      </c>
      <c r="V8858" t="s">
        <v>2923</v>
      </c>
      <c r="W8858">
        <v>0</v>
      </c>
      <c r="X8858">
        <v>1</v>
      </c>
      <c r="Y8858">
        <v>1</v>
      </c>
    </row>
    <row r="8859" spans="2:25" x14ac:dyDescent="0.3">
      <c r="B8859">
        <v>0</v>
      </c>
      <c r="C8859" t="s">
        <v>18373</v>
      </c>
      <c r="D8859" t="s">
        <v>18372</v>
      </c>
      <c r="E8859">
        <v>2017</v>
      </c>
      <c r="F8859" t="s">
        <v>6044</v>
      </c>
      <c r="G8859" t="s">
        <v>3314</v>
      </c>
      <c r="H8859" s="6" t="str">
        <f>HYPERLINK(I8859)</f>
        <v>https://ieeexplore.ieee.org/abstract/document/8047871/</v>
      </c>
      <c r="I8859" t="s">
        <v>18371</v>
      </c>
      <c r="K8859">
        <v>573</v>
      </c>
      <c r="L8859" s="41">
        <v>43549</v>
      </c>
      <c r="U8859">
        <v>0</v>
      </c>
      <c r="V8859" t="s">
        <v>2923</v>
      </c>
      <c r="W8859">
        <v>0</v>
      </c>
      <c r="X8859">
        <v>4</v>
      </c>
      <c r="Y8859">
        <v>2</v>
      </c>
    </row>
    <row r="8860" spans="2:25" x14ac:dyDescent="0.3">
      <c r="B8860">
        <v>0</v>
      </c>
      <c r="C8860" t="s">
        <v>18281</v>
      </c>
      <c r="D8860" t="s">
        <v>18280</v>
      </c>
      <c r="E8860">
        <v>2017</v>
      </c>
      <c r="F8860" t="s">
        <v>18370</v>
      </c>
      <c r="G8860" t="s">
        <v>3341</v>
      </c>
      <c r="H8860" s="6" t="str">
        <f>HYPERLINK(I8860)</f>
        <v>https://patents.google.com/patent/US9616751B2/en</v>
      </c>
      <c r="I8860" t="s">
        <v>18369</v>
      </c>
      <c r="K8860">
        <v>574</v>
      </c>
      <c r="L8860" s="41">
        <v>43549</v>
      </c>
      <c r="U8860">
        <v>0</v>
      </c>
      <c r="V8860" t="s">
        <v>2923</v>
      </c>
      <c r="W8860">
        <v>0</v>
      </c>
      <c r="X8860">
        <v>1</v>
      </c>
      <c r="Y8860">
        <v>2</v>
      </c>
    </row>
    <row r="8861" spans="2:25" x14ac:dyDescent="0.3">
      <c r="B8861">
        <v>0</v>
      </c>
      <c r="C8861" t="s">
        <v>13439</v>
      </c>
      <c r="D8861" t="s">
        <v>13438</v>
      </c>
      <c r="E8861">
        <v>2018</v>
      </c>
      <c r="F8861" t="s">
        <v>13437</v>
      </c>
      <c r="G8861" t="s">
        <v>4440</v>
      </c>
      <c r="H8861" s="6" t="str">
        <f>HYPERLINK(I8861)</f>
        <v>http://www.freepatentsonline.com/10145953.html</v>
      </c>
      <c r="I8861" t="s">
        <v>13436</v>
      </c>
      <c r="K8861">
        <v>575</v>
      </c>
      <c r="L8861" s="41">
        <v>43549</v>
      </c>
      <c r="U8861">
        <v>0</v>
      </c>
      <c r="V8861" t="s">
        <v>2923</v>
      </c>
      <c r="W8861">
        <v>0</v>
      </c>
      <c r="X8861">
        <v>2</v>
      </c>
      <c r="Y8861">
        <v>1</v>
      </c>
    </row>
    <row r="8862" spans="2:25" x14ac:dyDescent="0.3">
      <c r="B8862">
        <v>0</v>
      </c>
      <c r="C8862" t="s">
        <v>13998</v>
      </c>
      <c r="D8862" t="s">
        <v>13997</v>
      </c>
      <c r="E8862">
        <v>2017</v>
      </c>
      <c r="F8862" t="s">
        <v>13996</v>
      </c>
      <c r="G8862" t="s">
        <v>3341</v>
      </c>
      <c r="H8862" s="6" t="str">
        <f>HYPERLINK(I8862)</f>
        <v>https://patents.google.com/patent/US20170282930A1/en</v>
      </c>
      <c r="I8862" t="s">
        <v>13995</v>
      </c>
      <c r="K8862">
        <v>576</v>
      </c>
      <c r="L8862" s="41">
        <v>43549</v>
      </c>
      <c r="U8862">
        <v>0</v>
      </c>
      <c r="V8862" t="s">
        <v>2923</v>
      </c>
      <c r="W8862">
        <v>0</v>
      </c>
      <c r="X8862">
        <v>2</v>
      </c>
      <c r="Y8862">
        <v>2</v>
      </c>
    </row>
    <row r="8863" spans="2:25" x14ac:dyDescent="0.3">
      <c r="B8863">
        <v>0</v>
      </c>
      <c r="C8863" t="s">
        <v>18368</v>
      </c>
      <c r="D8863" t="s">
        <v>18367</v>
      </c>
      <c r="E8863">
        <v>2017</v>
      </c>
      <c r="F8863" t="s">
        <v>18366</v>
      </c>
      <c r="G8863" t="s">
        <v>3341</v>
      </c>
      <c r="H8863" s="6" t="str">
        <f>HYPERLINK(I8863)</f>
        <v>https://patents.google.com/patent/US20170331795A1/en</v>
      </c>
      <c r="I8863" t="s">
        <v>18365</v>
      </c>
      <c r="K8863">
        <v>577</v>
      </c>
      <c r="L8863" s="41">
        <v>43549</v>
      </c>
      <c r="U8863">
        <v>0</v>
      </c>
      <c r="V8863" t="s">
        <v>2923</v>
      </c>
      <c r="W8863">
        <v>0</v>
      </c>
      <c r="X8863">
        <v>3</v>
      </c>
      <c r="Y8863">
        <v>2</v>
      </c>
    </row>
    <row r="8864" spans="2:25" x14ac:dyDescent="0.3">
      <c r="B8864">
        <v>0</v>
      </c>
      <c r="C8864" t="s">
        <v>18364</v>
      </c>
      <c r="D8864" t="s">
        <v>18363</v>
      </c>
      <c r="E8864">
        <v>2018</v>
      </c>
      <c r="F8864" t="s">
        <v>18362</v>
      </c>
      <c r="G8864" t="s">
        <v>3341</v>
      </c>
      <c r="H8864" s="6" t="str">
        <f>HYPERLINK(I8864)</f>
        <v>https://patents.google.com/patent/US20180129467A1/en</v>
      </c>
      <c r="I8864" t="s">
        <v>18361</v>
      </c>
      <c r="K8864">
        <v>578</v>
      </c>
      <c r="L8864" s="41">
        <v>43549</v>
      </c>
      <c r="U8864">
        <v>0</v>
      </c>
      <c r="V8864" t="s">
        <v>2923</v>
      </c>
      <c r="W8864">
        <v>0</v>
      </c>
      <c r="X8864">
        <v>1</v>
      </c>
      <c r="Y8864">
        <v>1</v>
      </c>
    </row>
    <row r="8865" spans="2:25" x14ac:dyDescent="0.3">
      <c r="B8865">
        <v>0</v>
      </c>
      <c r="C8865" t="s">
        <v>18357</v>
      </c>
      <c r="D8865" t="s">
        <v>18360</v>
      </c>
      <c r="E8865">
        <v>2018</v>
      </c>
      <c r="F8865" t="s">
        <v>18359</v>
      </c>
      <c r="G8865" t="s">
        <v>4440</v>
      </c>
      <c r="H8865" s="6" t="str">
        <f>HYPERLINK(I8865)</f>
        <v>http://www.freepatentsonline.com/10023152.html</v>
      </c>
      <c r="I8865" t="s">
        <v>18358</v>
      </c>
      <c r="K8865">
        <v>579</v>
      </c>
      <c r="L8865" s="41">
        <v>43549</v>
      </c>
      <c r="U8865">
        <v>0</v>
      </c>
      <c r="V8865" t="s">
        <v>2923</v>
      </c>
      <c r="W8865">
        <v>0</v>
      </c>
      <c r="X8865">
        <v>2</v>
      </c>
      <c r="Y8865">
        <v>1</v>
      </c>
    </row>
    <row r="8866" spans="2:25" x14ac:dyDescent="0.3">
      <c r="B8866">
        <v>0</v>
      </c>
      <c r="C8866" t="s">
        <v>389</v>
      </c>
      <c r="D8866" t="s">
        <v>14508</v>
      </c>
      <c r="E8866">
        <v>2017</v>
      </c>
      <c r="F8866" t="s">
        <v>14507</v>
      </c>
      <c r="G8866" t="s">
        <v>3341</v>
      </c>
      <c r="H8866" s="6" t="str">
        <f>HYPERLINK(I8866)</f>
        <v>https://patents.google.com/patent/US20170106786A1/en</v>
      </c>
      <c r="I8866" t="s">
        <v>14506</v>
      </c>
      <c r="K8866">
        <v>580</v>
      </c>
      <c r="L8866" s="41">
        <v>43549</v>
      </c>
      <c r="U8866">
        <v>0</v>
      </c>
      <c r="V8866" t="s">
        <v>2923</v>
      </c>
      <c r="W8866">
        <v>0</v>
      </c>
      <c r="X8866">
        <v>1</v>
      </c>
      <c r="Y8866">
        <v>2</v>
      </c>
    </row>
    <row r="8867" spans="2:25" x14ac:dyDescent="0.3">
      <c r="B8867">
        <v>0</v>
      </c>
      <c r="C8867" t="s">
        <v>11334</v>
      </c>
      <c r="D8867" t="s">
        <v>11333</v>
      </c>
      <c r="E8867">
        <v>2018</v>
      </c>
      <c r="F8867" t="s">
        <v>11341</v>
      </c>
      <c r="G8867" t="s">
        <v>3341</v>
      </c>
      <c r="H8867" s="6" t="str">
        <f>HYPERLINK(I8867)</f>
        <v>https://patents.google.com/patent/US20180099621A1/en</v>
      </c>
      <c r="I8867" t="s">
        <v>11340</v>
      </c>
      <c r="K8867">
        <v>581</v>
      </c>
      <c r="L8867" s="41">
        <v>43549</v>
      </c>
      <c r="U8867">
        <v>0</v>
      </c>
      <c r="V8867" t="s">
        <v>2923</v>
      </c>
      <c r="W8867">
        <v>0</v>
      </c>
      <c r="X8867">
        <v>1</v>
      </c>
      <c r="Y8867">
        <v>1</v>
      </c>
    </row>
    <row r="8868" spans="2:25" x14ac:dyDescent="0.3">
      <c r="B8868">
        <v>0</v>
      </c>
      <c r="C8868" t="s">
        <v>13351</v>
      </c>
      <c r="D8868" t="s">
        <v>13350</v>
      </c>
      <c r="E8868">
        <v>2018</v>
      </c>
      <c r="F8868" t="s">
        <v>3520</v>
      </c>
      <c r="G8868" t="s">
        <v>3341</v>
      </c>
      <c r="H8868" s="6" t="str">
        <f>HYPERLINK(I8868)</f>
        <v>https://patents.google.com/patent/US20180252539A1/en</v>
      </c>
      <c r="I8868" t="s">
        <v>13349</v>
      </c>
      <c r="K8868">
        <v>582</v>
      </c>
      <c r="L8868" s="41">
        <v>43549</v>
      </c>
      <c r="U8868">
        <v>0</v>
      </c>
      <c r="V8868" t="s">
        <v>2923</v>
      </c>
      <c r="W8868">
        <v>0</v>
      </c>
      <c r="X8868">
        <v>5</v>
      </c>
      <c r="Y8868">
        <v>1</v>
      </c>
    </row>
    <row r="8869" spans="2:25" x14ac:dyDescent="0.3">
      <c r="B8869">
        <v>0</v>
      </c>
      <c r="C8869" t="s">
        <v>14358</v>
      </c>
      <c r="D8869" t="s">
        <v>14357</v>
      </c>
      <c r="E8869">
        <v>2019</v>
      </c>
      <c r="F8869" t="s">
        <v>3520</v>
      </c>
      <c r="G8869" t="s">
        <v>3341</v>
      </c>
      <c r="H8869" s="6" t="str">
        <f>HYPERLINK(I8869)</f>
        <v>https://patents.google.com/patent/US20190018423A1/en</v>
      </c>
      <c r="I8869" t="s">
        <v>14356</v>
      </c>
      <c r="K8869">
        <v>583</v>
      </c>
      <c r="L8869" s="41">
        <v>43549</v>
      </c>
      <c r="U8869">
        <v>0</v>
      </c>
      <c r="V8869" t="s">
        <v>2923</v>
      </c>
      <c r="W8869">
        <v>0</v>
      </c>
      <c r="X8869">
        <v>4</v>
      </c>
      <c r="Y8869">
        <v>1</v>
      </c>
    </row>
    <row r="8870" spans="2:25" x14ac:dyDescent="0.3">
      <c r="B8870">
        <v>0</v>
      </c>
      <c r="C8870" t="s">
        <v>18357</v>
      </c>
      <c r="D8870" t="s">
        <v>18356</v>
      </c>
      <c r="E8870">
        <v>2019</v>
      </c>
      <c r="F8870" t="s">
        <v>18355</v>
      </c>
      <c r="G8870" t="s">
        <v>3341</v>
      </c>
      <c r="H8870" s="6" t="str">
        <f>HYPERLINK(I8870)</f>
        <v>https://patents.google.com/patent/US20190070907A1/en</v>
      </c>
      <c r="I8870" t="s">
        <v>18354</v>
      </c>
      <c r="K8870">
        <v>584</v>
      </c>
      <c r="L8870" s="41">
        <v>43549</v>
      </c>
      <c r="U8870">
        <v>0</v>
      </c>
      <c r="V8870" t="s">
        <v>2923</v>
      </c>
      <c r="W8870">
        <v>0</v>
      </c>
      <c r="X8870">
        <v>2</v>
      </c>
      <c r="Y8870">
        <v>1</v>
      </c>
    </row>
    <row r="8871" spans="2:25" x14ac:dyDescent="0.3">
      <c r="B8871">
        <v>0</v>
      </c>
      <c r="C8871" t="s">
        <v>1409</v>
      </c>
      <c r="D8871" t="s">
        <v>1410</v>
      </c>
      <c r="F8871" t="s">
        <v>9230</v>
      </c>
      <c r="H8871" s="6" t="str">
        <f>HYPERLINK(I8871)</f>
        <v>https://uclic.ucl.ac.uk/content/2-study/4-current-taught-course/1-distinction-projects/1-17/sbircea_dennis_2017.pdf</v>
      </c>
      <c r="I8871" t="s">
        <v>9229</v>
      </c>
      <c r="K8871">
        <v>585</v>
      </c>
      <c r="L8871" s="41">
        <v>43549</v>
      </c>
      <c r="M8871" t="s">
        <v>3356</v>
      </c>
      <c r="U8871">
        <v>0</v>
      </c>
      <c r="V8871" t="s">
        <v>2923</v>
      </c>
      <c r="W8871">
        <v>0</v>
      </c>
      <c r="X8871">
        <v>1</v>
      </c>
    </row>
    <row r="8872" spans="2:25" x14ac:dyDescent="0.3">
      <c r="B8872">
        <v>0</v>
      </c>
      <c r="C8872" t="s">
        <v>4964</v>
      </c>
      <c r="D8872" t="s">
        <v>13895</v>
      </c>
      <c r="E8872">
        <v>2018</v>
      </c>
      <c r="F8872" t="s">
        <v>13894</v>
      </c>
      <c r="G8872" t="s">
        <v>3341</v>
      </c>
      <c r="H8872" s="6" t="str">
        <f>HYPERLINK(I8872)</f>
        <v>https://patents.google.com/patent/US9895945B2/en</v>
      </c>
      <c r="I8872" t="s">
        <v>13893</v>
      </c>
      <c r="K8872">
        <v>586</v>
      </c>
      <c r="L8872" s="41">
        <v>43549</v>
      </c>
      <c r="U8872">
        <v>0</v>
      </c>
      <c r="V8872" t="s">
        <v>2923</v>
      </c>
      <c r="W8872">
        <v>0</v>
      </c>
      <c r="X8872">
        <v>1</v>
      </c>
      <c r="Y8872">
        <v>1</v>
      </c>
    </row>
    <row r="8873" spans="2:25" x14ac:dyDescent="0.3">
      <c r="B8873">
        <v>0</v>
      </c>
      <c r="C8873" t="s">
        <v>18353</v>
      </c>
      <c r="D8873" t="s">
        <v>18352</v>
      </c>
      <c r="E8873">
        <v>2018</v>
      </c>
      <c r="F8873" t="s">
        <v>18351</v>
      </c>
      <c r="G8873" t="s">
        <v>3341</v>
      </c>
      <c r="H8873" s="6" t="str">
        <f>HYPERLINK(I8873)</f>
        <v>https://patents.google.com/patent/US9983762B2/en</v>
      </c>
      <c r="I8873" t="s">
        <v>18350</v>
      </c>
      <c r="K8873">
        <v>587</v>
      </c>
      <c r="L8873" s="41">
        <v>43549</v>
      </c>
      <c r="U8873">
        <v>0</v>
      </c>
      <c r="V8873" t="s">
        <v>2923</v>
      </c>
      <c r="W8873">
        <v>0</v>
      </c>
      <c r="X8873">
        <v>4</v>
      </c>
      <c r="Y8873">
        <v>1</v>
      </c>
    </row>
    <row r="8874" spans="2:25" x14ac:dyDescent="0.3">
      <c r="B8874">
        <v>0</v>
      </c>
      <c r="C8874" t="s">
        <v>18281</v>
      </c>
      <c r="D8874" t="s">
        <v>18280</v>
      </c>
      <c r="E8874">
        <v>2017</v>
      </c>
      <c r="F8874" t="s">
        <v>18349</v>
      </c>
      <c r="G8874" t="s">
        <v>3341</v>
      </c>
      <c r="H8874" s="6" t="str">
        <f>HYPERLINK(I8874)</f>
        <v>https://patents.google.com/patent/US20170182889A1/en</v>
      </c>
      <c r="I8874" t="s">
        <v>18348</v>
      </c>
      <c r="K8874">
        <v>588</v>
      </c>
      <c r="L8874" s="41">
        <v>43549</v>
      </c>
      <c r="U8874">
        <v>0</v>
      </c>
      <c r="V8874" t="s">
        <v>2923</v>
      </c>
      <c r="W8874">
        <v>0</v>
      </c>
      <c r="X8874">
        <v>1</v>
      </c>
      <c r="Y8874">
        <v>2</v>
      </c>
    </row>
    <row r="8875" spans="2:25" x14ac:dyDescent="0.3">
      <c r="B8875">
        <v>0</v>
      </c>
      <c r="C8875" t="s">
        <v>18347</v>
      </c>
      <c r="D8875" t="s">
        <v>16530</v>
      </c>
      <c r="E8875">
        <v>2017</v>
      </c>
      <c r="F8875" t="s">
        <v>4356</v>
      </c>
      <c r="G8875" t="s">
        <v>3341</v>
      </c>
      <c r="H8875" s="6" t="str">
        <f>HYPERLINK(I8875)</f>
        <v>https://patents.google.com/patent/US9804594B2/en</v>
      </c>
      <c r="I8875" t="s">
        <v>18346</v>
      </c>
      <c r="K8875">
        <v>589</v>
      </c>
      <c r="L8875" s="41">
        <v>43549</v>
      </c>
      <c r="U8875">
        <v>0</v>
      </c>
      <c r="V8875" t="s">
        <v>2923</v>
      </c>
      <c r="W8875">
        <v>0</v>
      </c>
      <c r="X8875">
        <v>5</v>
      </c>
      <c r="Y8875">
        <v>2</v>
      </c>
    </row>
    <row r="8876" spans="2:25" x14ac:dyDescent="0.3">
      <c r="B8876">
        <v>0</v>
      </c>
      <c r="C8876" t="s">
        <v>18281</v>
      </c>
      <c r="D8876" t="s">
        <v>18280</v>
      </c>
      <c r="E8876">
        <v>2017</v>
      </c>
      <c r="F8876" t="s">
        <v>18345</v>
      </c>
      <c r="G8876" t="s">
        <v>3341</v>
      </c>
      <c r="H8876" s="6" t="str">
        <f>HYPERLINK(I8876)</f>
        <v>https://patents.google.com/patent/US9770988B2/en</v>
      </c>
      <c r="I8876" t="s">
        <v>18344</v>
      </c>
      <c r="K8876">
        <v>590</v>
      </c>
      <c r="L8876" s="41">
        <v>43549</v>
      </c>
      <c r="U8876">
        <v>0</v>
      </c>
      <c r="V8876" t="s">
        <v>2923</v>
      </c>
      <c r="W8876">
        <v>0</v>
      </c>
      <c r="X8876">
        <v>1</v>
      </c>
      <c r="Y8876">
        <v>2</v>
      </c>
    </row>
    <row r="8877" spans="2:25" x14ac:dyDescent="0.3">
      <c r="B8877">
        <v>0</v>
      </c>
      <c r="C8877" t="s">
        <v>18343</v>
      </c>
      <c r="D8877" t="s">
        <v>18342</v>
      </c>
      <c r="E8877">
        <v>2018</v>
      </c>
      <c r="G8877" t="s">
        <v>3369</v>
      </c>
      <c r="H8877" s="6" t="e">
        <f>HYPERLINK(I8877)</f>
        <v>#VALUE!</v>
      </c>
      <c r="I8877" t="s">
        <v>18341</v>
      </c>
      <c r="K8877">
        <v>591</v>
      </c>
      <c r="L8877" s="41">
        <v>43549</v>
      </c>
      <c r="M8877" t="s">
        <v>3356</v>
      </c>
      <c r="U8877">
        <v>0</v>
      </c>
      <c r="V8877" t="s">
        <v>2923</v>
      </c>
      <c r="W8877">
        <v>0</v>
      </c>
      <c r="X8877">
        <v>2</v>
      </c>
      <c r="Y8877">
        <v>1</v>
      </c>
    </row>
    <row r="8878" spans="2:25" x14ac:dyDescent="0.3">
      <c r="B8878">
        <v>0</v>
      </c>
      <c r="C8878" t="s">
        <v>14753</v>
      </c>
      <c r="D8878" t="s">
        <v>14752</v>
      </c>
      <c r="E8878">
        <v>2018</v>
      </c>
      <c r="F8878" t="s">
        <v>14751</v>
      </c>
      <c r="G8878" t="s">
        <v>3341</v>
      </c>
      <c r="H8878" s="6" t="str">
        <f>HYPERLINK(I8878)</f>
        <v>https://patents.google.com/patent/US9964949B2/en</v>
      </c>
      <c r="I8878" t="s">
        <v>14750</v>
      </c>
      <c r="K8878">
        <v>592</v>
      </c>
      <c r="L8878" s="41">
        <v>43549</v>
      </c>
      <c r="U8878">
        <v>0</v>
      </c>
      <c r="V8878" t="s">
        <v>2923</v>
      </c>
      <c r="W8878">
        <v>0</v>
      </c>
      <c r="X8878">
        <v>3</v>
      </c>
      <c r="Y8878">
        <v>1</v>
      </c>
    </row>
    <row r="8879" spans="2:25" x14ac:dyDescent="0.3">
      <c r="B8879">
        <v>0</v>
      </c>
      <c r="C8879" t="s">
        <v>16752</v>
      </c>
      <c r="D8879" t="s">
        <v>18340</v>
      </c>
      <c r="E8879">
        <v>2017</v>
      </c>
      <c r="F8879" t="s">
        <v>18339</v>
      </c>
      <c r="G8879" t="s">
        <v>3341</v>
      </c>
      <c r="H8879" s="6" t="str">
        <f>HYPERLINK(I8879)</f>
        <v>https://patents.google.com/patent/US9559515B2/en</v>
      </c>
      <c r="I8879" t="s">
        <v>18338</v>
      </c>
      <c r="K8879">
        <v>593</v>
      </c>
      <c r="L8879" s="41">
        <v>43549</v>
      </c>
      <c r="U8879">
        <v>0</v>
      </c>
      <c r="V8879" t="s">
        <v>2923</v>
      </c>
      <c r="W8879">
        <v>0</v>
      </c>
      <c r="X8879">
        <v>1</v>
      </c>
      <c r="Y8879">
        <v>2</v>
      </c>
    </row>
    <row r="8880" spans="2:25" x14ac:dyDescent="0.3">
      <c r="B8880">
        <v>0</v>
      </c>
      <c r="C8880" t="s">
        <v>14909</v>
      </c>
      <c r="D8880" t="s">
        <v>16554</v>
      </c>
      <c r="E8880">
        <v>2017</v>
      </c>
      <c r="F8880" t="s">
        <v>18337</v>
      </c>
      <c r="G8880" t="s">
        <v>3341</v>
      </c>
      <c r="H8880" s="6" t="str">
        <f>HYPERLINK(I8880)</f>
        <v>https://patents.google.com/patent/US9672025B2/en</v>
      </c>
      <c r="I8880" t="s">
        <v>18336</v>
      </c>
      <c r="K8880">
        <v>594</v>
      </c>
      <c r="L8880" s="41">
        <v>43549</v>
      </c>
      <c r="U8880">
        <v>0</v>
      </c>
      <c r="V8880" t="s">
        <v>2923</v>
      </c>
      <c r="W8880">
        <v>0</v>
      </c>
      <c r="X8880">
        <v>2</v>
      </c>
      <c r="Y8880">
        <v>2</v>
      </c>
    </row>
    <row r="8881" spans="2:25" x14ac:dyDescent="0.3">
      <c r="B8881">
        <v>0</v>
      </c>
      <c r="C8881" t="s">
        <v>18335</v>
      </c>
      <c r="D8881" t="s">
        <v>18334</v>
      </c>
      <c r="E8881">
        <v>2018</v>
      </c>
      <c r="F8881" t="s">
        <v>18333</v>
      </c>
      <c r="G8881" t="s">
        <v>3341</v>
      </c>
      <c r="H8881" s="6" t="str">
        <f>HYPERLINK(I8881)</f>
        <v>https://patents.google.com/patent/US20180135990A1/en</v>
      </c>
      <c r="I8881" t="s">
        <v>18332</v>
      </c>
      <c r="K8881">
        <v>595</v>
      </c>
      <c r="L8881" s="41">
        <v>43549</v>
      </c>
      <c r="U8881">
        <v>0</v>
      </c>
      <c r="V8881" t="s">
        <v>2923</v>
      </c>
      <c r="W8881">
        <v>0</v>
      </c>
      <c r="X8881">
        <v>3</v>
      </c>
      <c r="Y8881">
        <v>1</v>
      </c>
    </row>
    <row r="8882" spans="2:25" x14ac:dyDescent="0.3">
      <c r="B8882">
        <v>0</v>
      </c>
      <c r="C8882" t="s">
        <v>18331</v>
      </c>
      <c r="D8882" t="s">
        <v>18330</v>
      </c>
      <c r="E8882">
        <v>2018</v>
      </c>
      <c r="F8882" t="s">
        <v>18329</v>
      </c>
      <c r="G8882" t="s">
        <v>18328</v>
      </c>
      <c r="H8882" s="6" t="str">
        <f>HYPERLINK(I8882)</f>
        <v>http://www.ceref.pl/index.php/Autobusy/article/view/104</v>
      </c>
      <c r="I8882" t="s">
        <v>18327</v>
      </c>
      <c r="K8882">
        <v>596</v>
      </c>
      <c r="L8882" s="41">
        <v>43549</v>
      </c>
      <c r="U8882">
        <v>0</v>
      </c>
      <c r="V8882" t="s">
        <v>2923</v>
      </c>
      <c r="W8882">
        <v>0</v>
      </c>
      <c r="X8882">
        <v>5</v>
      </c>
      <c r="Y8882">
        <v>1</v>
      </c>
    </row>
    <row r="8883" spans="2:25" x14ac:dyDescent="0.3">
      <c r="B8883">
        <v>0</v>
      </c>
      <c r="C8883" t="s">
        <v>13866</v>
      </c>
      <c r="D8883" t="s">
        <v>13865</v>
      </c>
      <c r="E8883">
        <v>2018</v>
      </c>
      <c r="F8883" t="s">
        <v>13864</v>
      </c>
      <c r="G8883" t="s">
        <v>3341</v>
      </c>
      <c r="H8883" s="6" t="str">
        <f>HYPERLINK(I8883)</f>
        <v>https://patents.google.com/patent/US10096248B2/en</v>
      </c>
      <c r="I8883" t="s">
        <v>13863</v>
      </c>
      <c r="K8883">
        <v>597</v>
      </c>
      <c r="L8883" s="41">
        <v>43549</v>
      </c>
      <c r="U8883">
        <v>0</v>
      </c>
      <c r="V8883" t="s">
        <v>2923</v>
      </c>
      <c r="W8883">
        <v>0</v>
      </c>
      <c r="X8883">
        <v>3</v>
      </c>
      <c r="Y8883">
        <v>1</v>
      </c>
    </row>
    <row r="8884" spans="2:25" x14ac:dyDescent="0.3">
      <c r="B8884">
        <v>1</v>
      </c>
      <c r="C8884" t="s">
        <v>10001</v>
      </c>
      <c r="D8884" t="s">
        <v>10000</v>
      </c>
      <c r="E8884">
        <v>2018</v>
      </c>
      <c r="F8884" t="s">
        <v>3716</v>
      </c>
      <c r="G8884" t="s">
        <v>3347</v>
      </c>
      <c r="H8884" s="6" t="str">
        <f>HYPERLINK(I8884)</f>
        <v>https://www.sciencedirect.com/science/article/pii/S2405896318307390</v>
      </c>
      <c r="I8884" t="s">
        <v>9999</v>
      </c>
      <c r="J8884" t="s">
        <v>9998</v>
      </c>
      <c r="K8884">
        <v>598</v>
      </c>
      <c r="L8884" s="41">
        <v>43549</v>
      </c>
      <c r="U8884">
        <v>1</v>
      </c>
      <c r="V8884" t="s">
        <v>2931</v>
      </c>
      <c r="W8884">
        <v>0</v>
      </c>
      <c r="X8884">
        <v>4</v>
      </c>
      <c r="Y8884">
        <v>1</v>
      </c>
    </row>
    <row r="8885" spans="2:25" x14ac:dyDescent="0.3">
      <c r="B8885">
        <v>8</v>
      </c>
      <c r="C8885" t="s">
        <v>11359</v>
      </c>
      <c r="D8885" t="s">
        <v>11358</v>
      </c>
      <c r="E8885">
        <v>2017</v>
      </c>
      <c r="F8885" t="s">
        <v>3336</v>
      </c>
      <c r="G8885" t="s">
        <v>3314</v>
      </c>
      <c r="H8885" s="6" t="str">
        <f>HYPERLINK(I8885)</f>
        <v>https://ieeexplore.ieee.org/abstract/document/7944675/</v>
      </c>
      <c r="I8885" t="s">
        <v>11357</v>
      </c>
      <c r="J8885" t="s">
        <v>11356</v>
      </c>
      <c r="K8885">
        <v>599</v>
      </c>
      <c r="L8885" s="41">
        <v>43549</v>
      </c>
      <c r="U8885">
        <v>8</v>
      </c>
      <c r="V8885" t="s">
        <v>2968</v>
      </c>
      <c r="W8885">
        <v>3</v>
      </c>
      <c r="X8885">
        <v>3</v>
      </c>
      <c r="Y8885">
        <v>2</v>
      </c>
    </row>
    <row r="8886" spans="2:25" x14ac:dyDescent="0.3">
      <c r="B8886">
        <v>0</v>
      </c>
      <c r="C8886" t="s">
        <v>18326</v>
      </c>
      <c r="D8886" t="s">
        <v>18325</v>
      </c>
      <c r="E8886">
        <v>2018</v>
      </c>
      <c r="F8886" t="s">
        <v>3520</v>
      </c>
      <c r="G8886" t="s">
        <v>3341</v>
      </c>
      <c r="H8886" s="6" t="str">
        <f>HYPERLINK(I8886)</f>
        <v>https://patents.google.com/patent/US20180257633A1/en</v>
      </c>
      <c r="I8886" t="s">
        <v>18324</v>
      </c>
      <c r="K8886">
        <v>600</v>
      </c>
      <c r="L8886" s="41">
        <v>43549</v>
      </c>
      <c r="U8886">
        <v>0</v>
      </c>
      <c r="V8886" t="s">
        <v>2923</v>
      </c>
      <c r="W8886">
        <v>0</v>
      </c>
      <c r="X8886">
        <v>5</v>
      </c>
      <c r="Y8886">
        <v>1</v>
      </c>
    </row>
    <row r="8887" spans="2:25" x14ac:dyDescent="0.3">
      <c r="B8887">
        <v>1</v>
      </c>
      <c r="C8887" t="s">
        <v>18323</v>
      </c>
      <c r="D8887" t="s">
        <v>18322</v>
      </c>
      <c r="E8887">
        <v>2018</v>
      </c>
      <c r="F8887" t="s">
        <v>3545</v>
      </c>
      <c r="G8887" t="s">
        <v>3544</v>
      </c>
      <c r="H8887" s="6" t="str">
        <f>HYPERLINK(I8887)</f>
        <v>https://www.cambridge.org/core/journals/robotica/article/distributed-cooperative-deployment-of-heterogeneous-autonomous-agents-a-pareto-suboptimal-approach/74692F5AFE3512222137567EA934482D</v>
      </c>
      <c r="I8887" t="s">
        <v>18321</v>
      </c>
      <c r="J8887" t="s">
        <v>18320</v>
      </c>
      <c r="K8887">
        <v>601</v>
      </c>
      <c r="L8887" s="41">
        <v>43549</v>
      </c>
      <c r="U8887">
        <v>1</v>
      </c>
      <c r="V8887" t="s">
        <v>2931</v>
      </c>
      <c r="W8887">
        <v>1</v>
      </c>
      <c r="X8887">
        <v>2</v>
      </c>
      <c r="Y8887">
        <v>1</v>
      </c>
    </row>
    <row r="8888" spans="2:25" x14ac:dyDescent="0.3">
      <c r="B8888">
        <v>0</v>
      </c>
      <c r="C8888" t="s">
        <v>18271</v>
      </c>
      <c r="D8888" t="s">
        <v>18319</v>
      </c>
      <c r="E8888">
        <v>2017</v>
      </c>
      <c r="F8888" t="s">
        <v>3520</v>
      </c>
      <c r="G8888" t="s">
        <v>3341</v>
      </c>
      <c r="H8888" s="6" t="str">
        <f>HYPERLINK(I8888)</f>
        <v>https://patents.google.com/patent/US20170297540A1/en</v>
      </c>
      <c r="I8888" t="s">
        <v>18318</v>
      </c>
      <c r="K8888">
        <v>602</v>
      </c>
      <c r="L8888" s="41">
        <v>43549</v>
      </c>
      <c r="U8888">
        <v>0</v>
      </c>
      <c r="V8888" t="s">
        <v>2923</v>
      </c>
      <c r="W8888">
        <v>0</v>
      </c>
      <c r="X8888">
        <v>5</v>
      </c>
      <c r="Y8888">
        <v>2</v>
      </c>
    </row>
    <row r="8889" spans="2:25" x14ac:dyDescent="0.3">
      <c r="B8889">
        <v>0</v>
      </c>
      <c r="C8889" t="s">
        <v>14647</v>
      </c>
      <c r="D8889" t="s">
        <v>14646</v>
      </c>
      <c r="E8889">
        <v>2018</v>
      </c>
      <c r="F8889" t="s">
        <v>3520</v>
      </c>
      <c r="G8889" t="s">
        <v>4440</v>
      </c>
      <c r="H8889" s="6" t="str">
        <f>HYPERLINK(I8889)</f>
        <v>http://www.freepatentsonline.com/10000216.html</v>
      </c>
      <c r="I8889" t="s">
        <v>14645</v>
      </c>
      <c r="K8889">
        <v>603</v>
      </c>
      <c r="L8889" s="41">
        <v>43549</v>
      </c>
      <c r="U8889">
        <v>0</v>
      </c>
      <c r="V8889" t="s">
        <v>2923</v>
      </c>
      <c r="W8889">
        <v>0</v>
      </c>
      <c r="X8889">
        <v>4</v>
      </c>
      <c r="Y8889">
        <v>1</v>
      </c>
    </row>
    <row r="8890" spans="2:25" x14ac:dyDescent="0.3">
      <c r="B8890">
        <v>0</v>
      </c>
      <c r="C8890" t="s">
        <v>9575</v>
      </c>
      <c r="D8890" t="s">
        <v>16253</v>
      </c>
      <c r="E8890">
        <v>2018</v>
      </c>
      <c r="F8890" t="s">
        <v>18317</v>
      </c>
      <c r="G8890" t="s">
        <v>3341</v>
      </c>
      <c r="H8890" s="6" t="str">
        <f>HYPERLINK(I8890)</f>
        <v>https://patents.google.com/patent/US10062204B2/en</v>
      </c>
      <c r="I8890" t="s">
        <v>18316</v>
      </c>
      <c r="K8890">
        <v>604</v>
      </c>
      <c r="L8890" s="41">
        <v>43549</v>
      </c>
      <c r="U8890">
        <v>0</v>
      </c>
      <c r="V8890" t="s">
        <v>2923</v>
      </c>
      <c r="W8890">
        <v>0</v>
      </c>
      <c r="X8890">
        <v>2</v>
      </c>
      <c r="Y8890">
        <v>1</v>
      </c>
    </row>
    <row r="8891" spans="2:25" x14ac:dyDescent="0.3">
      <c r="B8891">
        <v>0</v>
      </c>
      <c r="C8891" t="s">
        <v>13930</v>
      </c>
      <c r="D8891" t="s">
        <v>13929</v>
      </c>
      <c r="E8891">
        <v>2018</v>
      </c>
      <c r="F8891" t="s">
        <v>13928</v>
      </c>
      <c r="G8891" t="s">
        <v>3341</v>
      </c>
      <c r="H8891" s="6" t="str">
        <f>HYPERLINK(I8891)</f>
        <v>https://patents.google.com/patent/US20180326936A1/en</v>
      </c>
      <c r="I8891" t="s">
        <v>13927</v>
      </c>
      <c r="K8891">
        <v>605</v>
      </c>
      <c r="L8891" s="41">
        <v>43549</v>
      </c>
      <c r="U8891">
        <v>0</v>
      </c>
      <c r="V8891" t="s">
        <v>2923</v>
      </c>
      <c r="W8891">
        <v>0</v>
      </c>
      <c r="X8891">
        <v>3</v>
      </c>
      <c r="Y8891">
        <v>1</v>
      </c>
    </row>
    <row r="8892" spans="2:25" x14ac:dyDescent="0.3">
      <c r="B8892">
        <v>0</v>
      </c>
      <c r="C8892" t="s">
        <v>18315</v>
      </c>
      <c r="D8892" t="s">
        <v>18314</v>
      </c>
      <c r="E8892">
        <v>2018</v>
      </c>
      <c r="F8892" t="s">
        <v>18313</v>
      </c>
      <c r="G8892" t="s">
        <v>3341</v>
      </c>
      <c r="H8892" s="6" t="str">
        <f>HYPERLINK(I8892)</f>
        <v>https://patents.google.com/patent/US20180136032A1/en</v>
      </c>
      <c r="I8892" t="s">
        <v>18312</v>
      </c>
      <c r="K8892">
        <v>606</v>
      </c>
      <c r="L8892" s="41">
        <v>43549</v>
      </c>
      <c r="U8892">
        <v>0</v>
      </c>
      <c r="V8892" t="s">
        <v>2923</v>
      </c>
      <c r="W8892">
        <v>0</v>
      </c>
      <c r="X8892">
        <v>3</v>
      </c>
      <c r="Y8892">
        <v>1</v>
      </c>
    </row>
    <row r="8893" spans="2:25" x14ac:dyDescent="0.3">
      <c r="B8893">
        <v>0</v>
      </c>
      <c r="C8893" t="s">
        <v>11579</v>
      </c>
      <c r="D8893" t="s">
        <v>11578</v>
      </c>
      <c r="E8893">
        <v>2018</v>
      </c>
      <c r="F8893" t="s">
        <v>3520</v>
      </c>
      <c r="G8893" t="s">
        <v>3341</v>
      </c>
      <c r="H8893" s="6" t="str">
        <f>HYPERLINK(I8893)</f>
        <v>https://patents.google.com/patent/US20180215373A1/en</v>
      </c>
      <c r="I8893" t="s">
        <v>11577</v>
      </c>
      <c r="K8893">
        <v>607</v>
      </c>
      <c r="L8893" s="41">
        <v>43549</v>
      </c>
      <c r="U8893">
        <v>0</v>
      </c>
      <c r="V8893" t="s">
        <v>2923</v>
      </c>
      <c r="W8893">
        <v>0</v>
      </c>
      <c r="X8893">
        <v>5</v>
      </c>
      <c r="Y8893">
        <v>1</v>
      </c>
    </row>
    <row r="8894" spans="2:25" x14ac:dyDescent="0.3">
      <c r="B8894">
        <v>0</v>
      </c>
      <c r="C8894" t="s">
        <v>13774</v>
      </c>
      <c r="D8894" t="s">
        <v>13773</v>
      </c>
      <c r="E8894">
        <v>2018</v>
      </c>
      <c r="F8894" t="s">
        <v>13772</v>
      </c>
      <c r="G8894" t="s">
        <v>3341</v>
      </c>
      <c r="H8894" s="6" t="str">
        <f>HYPERLINK(I8894)</f>
        <v>https://patents.google.com/patent/US20180257602A1/en</v>
      </c>
      <c r="I8894" t="s">
        <v>13771</v>
      </c>
      <c r="K8894">
        <v>608</v>
      </c>
      <c r="L8894" s="41">
        <v>43549</v>
      </c>
      <c r="U8894">
        <v>0</v>
      </c>
      <c r="V8894" t="s">
        <v>2923</v>
      </c>
      <c r="W8894">
        <v>0</v>
      </c>
      <c r="X8894">
        <v>1</v>
      </c>
      <c r="Y8894">
        <v>1</v>
      </c>
    </row>
    <row r="8895" spans="2:25" x14ac:dyDescent="0.3">
      <c r="B8895">
        <v>0</v>
      </c>
      <c r="C8895" t="s">
        <v>18311</v>
      </c>
      <c r="D8895" t="s">
        <v>18310</v>
      </c>
      <c r="E8895">
        <v>2018</v>
      </c>
      <c r="G8895" t="s">
        <v>4920</v>
      </c>
      <c r="H8895" s="6" t="str">
        <f>HYPERLINK(I8895)</f>
        <v>https://brage.bibsys.no/xmlui/bitstream/handle/11250/2564029/Tveit,%20Vegard.pdf?sequence=1</v>
      </c>
      <c r="I8895" t="s">
        <v>18309</v>
      </c>
      <c r="K8895">
        <v>609</v>
      </c>
      <c r="L8895" s="41">
        <v>43549</v>
      </c>
      <c r="M8895" t="s">
        <v>3356</v>
      </c>
      <c r="U8895">
        <v>0</v>
      </c>
      <c r="V8895" t="s">
        <v>2923</v>
      </c>
      <c r="W8895">
        <v>0</v>
      </c>
      <c r="X8895">
        <v>1</v>
      </c>
      <c r="Y8895">
        <v>1</v>
      </c>
    </row>
    <row r="8896" spans="2:25" x14ac:dyDescent="0.3">
      <c r="B8896">
        <v>0</v>
      </c>
      <c r="C8896" t="s">
        <v>901</v>
      </c>
      <c r="D8896" t="s">
        <v>902</v>
      </c>
      <c r="E8896">
        <v>2019</v>
      </c>
      <c r="F8896" t="s">
        <v>18308</v>
      </c>
      <c r="G8896" t="s">
        <v>3341</v>
      </c>
      <c r="H8896" s="6" t="str">
        <f>HYPERLINK(I8896)</f>
        <v>https://patents.google.com/patent/US10220844B2/en</v>
      </c>
      <c r="I8896" t="s">
        <v>903</v>
      </c>
      <c r="K8896">
        <v>610</v>
      </c>
      <c r="L8896" s="41">
        <v>43549</v>
      </c>
      <c r="U8896">
        <v>0</v>
      </c>
      <c r="V8896" t="s">
        <v>2923</v>
      </c>
      <c r="W8896">
        <v>0</v>
      </c>
      <c r="X8896">
        <v>3</v>
      </c>
      <c r="Y8896">
        <v>1</v>
      </c>
    </row>
    <row r="8897" spans="2:25" x14ac:dyDescent="0.3">
      <c r="B8897">
        <v>0</v>
      </c>
      <c r="C8897" t="s">
        <v>11438</v>
      </c>
      <c r="D8897" t="s">
        <v>11437</v>
      </c>
      <c r="E8897">
        <v>2017</v>
      </c>
      <c r="F8897" t="s">
        <v>11436</v>
      </c>
      <c r="G8897" t="s">
        <v>3341</v>
      </c>
      <c r="H8897" s="6" t="str">
        <f>HYPERLINK(I8897)</f>
        <v>https://patents.google.com/patent/US20170076513A1/en</v>
      </c>
      <c r="I8897" t="s">
        <v>11435</v>
      </c>
      <c r="K8897">
        <v>611</v>
      </c>
      <c r="L8897" s="41">
        <v>43549</v>
      </c>
      <c r="U8897">
        <v>0</v>
      </c>
      <c r="V8897" t="s">
        <v>2923</v>
      </c>
      <c r="W8897">
        <v>0</v>
      </c>
      <c r="X8897">
        <v>1</v>
      </c>
      <c r="Y8897">
        <v>2</v>
      </c>
    </row>
    <row r="8898" spans="2:25" x14ac:dyDescent="0.3">
      <c r="B8898">
        <v>0</v>
      </c>
      <c r="C8898" t="s">
        <v>11446</v>
      </c>
      <c r="D8898" t="s">
        <v>18307</v>
      </c>
      <c r="E8898">
        <v>2018</v>
      </c>
      <c r="F8898" t="s">
        <v>18306</v>
      </c>
      <c r="G8898" t="s">
        <v>3341</v>
      </c>
      <c r="H8898" s="6" t="str">
        <f>HYPERLINK(I8898)</f>
        <v>https://patents.google.com/patent/US9978278B2/en</v>
      </c>
      <c r="I8898" t="s">
        <v>18305</v>
      </c>
      <c r="K8898">
        <v>612</v>
      </c>
      <c r="L8898" s="41">
        <v>43549</v>
      </c>
      <c r="U8898">
        <v>0</v>
      </c>
      <c r="V8898" t="s">
        <v>2923</v>
      </c>
      <c r="W8898">
        <v>0</v>
      </c>
      <c r="X8898">
        <v>1</v>
      </c>
      <c r="Y8898">
        <v>1</v>
      </c>
    </row>
    <row r="8899" spans="2:25" x14ac:dyDescent="0.3">
      <c r="B8899">
        <v>0</v>
      </c>
      <c r="C8899" t="s">
        <v>18304</v>
      </c>
      <c r="D8899" t="s">
        <v>18303</v>
      </c>
      <c r="E8899">
        <v>2018</v>
      </c>
      <c r="F8899" t="s">
        <v>3520</v>
      </c>
      <c r="G8899" t="s">
        <v>3341</v>
      </c>
      <c r="H8899" s="6" t="str">
        <f>HYPERLINK(I8899)</f>
        <v>https://patents.google.com/patent/US20180189681A1/en</v>
      </c>
      <c r="I8899" t="s">
        <v>18302</v>
      </c>
      <c r="K8899">
        <v>613</v>
      </c>
      <c r="L8899" s="41">
        <v>43549</v>
      </c>
      <c r="U8899">
        <v>0</v>
      </c>
      <c r="V8899" t="s">
        <v>2923</v>
      </c>
      <c r="W8899">
        <v>0</v>
      </c>
      <c r="X8899">
        <v>4</v>
      </c>
      <c r="Y8899">
        <v>1</v>
      </c>
    </row>
    <row r="8900" spans="2:25" x14ac:dyDescent="0.3">
      <c r="B8900">
        <v>0</v>
      </c>
      <c r="C8900" t="s">
        <v>14050</v>
      </c>
      <c r="D8900" t="s">
        <v>14049</v>
      </c>
      <c r="E8900">
        <v>2018</v>
      </c>
      <c r="F8900" t="s">
        <v>14048</v>
      </c>
      <c r="G8900" t="s">
        <v>3341</v>
      </c>
      <c r="H8900" s="6" t="str">
        <f>HYPERLINK(I8900)</f>
        <v>https://patents.google.com/patent/US9908464B2/en</v>
      </c>
      <c r="I8900" t="s">
        <v>14047</v>
      </c>
      <c r="K8900">
        <v>614</v>
      </c>
      <c r="L8900" s="41">
        <v>43549</v>
      </c>
      <c r="U8900">
        <v>0</v>
      </c>
      <c r="V8900" t="s">
        <v>2923</v>
      </c>
      <c r="W8900">
        <v>0</v>
      </c>
      <c r="X8900">
        <v>3</v>
      </c>
      <c r="Y8900">
        <v>1</v>
      </c>
    </row>
    <row r="8901" spans="2:25" x14ac:dyDescent="0.3">
      <c r="B8901">
        <v>0</v>
      </c>
      <c r="C8901" t="s">
        <v>13216</v>
      </c>
      <c r="D8901" t="s">
        <v>13215</v>
      </c>
      <c r="E8901">
        <v>2017</v>
      </c>
      <c r="F8901" t="s">
        <v>18301</v>
      </c>
      <c r="G8901" t="s">
        <v>3341</v>
      </c>
      <c r="H8901" s="6" t="str">
        <f>HYPERLINK(I8901)</f>
        <v>https://patents.google.com/patent/US20170314957A1/en</v>
      </c>
      <c r="I8901" t="s">
        <v>18300</v>
      </c>
      <c r="K8901">
        <v>615</v>
      </c>
      <c r="L8901" s="41">
        <v>43549</v>
      </c>
      <c r="U8901">
        <v>0</v>
      </c>
      <c r="V8901" t="s">
        <v>2923</v>
      </c>
      <c r="W8901">
        <v>0</v>
      </c>
      <c r="X8901">
        <v>3</v>
      </c>
      <c r="Y8901">
        <v>2</v>
      </c>
    </row>
    <row r="8902" spans="2:25" x14ac:dyDescent="0.3">
      <c r="B8902">
        <v>2</v>
      </c>
      <c r="C8902" t="s">
        <v>16125</v>
      </c>
      <c r="D8902" t="s">
        <v>16124</v>
      </c>
      <c r="E8902">
        <v>2017</v>
      </c>
      <c r="F8902" t="s">
        <v>4356</v>
      </c>
      <c r="G8902" t="s">
        <v>3341</v>
      </c>
      <c r="H8902" s="6" t="str">
        <f>HYPERLINK(I8902)</f>
        <v>https://patents.google.com/patent/US9694737B2/en</v>
      </c>
      <c r="I8902" t="s">
        <v>18299</v>
      </c>
      <c r="J8902" t="s">
        <v>18298</v>
      </c>
      <c r="K8902">
        <v>616</v>
      </c>
      <c r="L8902" s="41">
        <v>43549</v>
      </c>
      <c r="U8902">
        <v>2</v>
      </c>
      <c r="V8902" t="s">
        <v>2931</v>
      </c>
      <c r="W8902">
        <v>1</v>
      </c>
      <c r="X8902">
        <v>4</v>
      </c>
      <c r="Y8902">
        <v>2</v>
      </c>
    </row>
    <row r="8903" spans="2:25" x14ac:dyDescent="0.3">
      <c r="B8903">
        <v>1</v>
      </c>
      <c r="C8903" t="s">
        <v>18297</v>
      </c>
      <c r="D8903" t="s">
        <v>18296</v>
      </c>
      <c r="E8903">
        <v>2018</v>
      </c>
      <c r="F8903" t="s">
        <v>18295</v>
      </c>
      <c r="G8903" t="s">
        <v>18294</v>
      </c>
      <c r="H8903" s="6" t="str">
        <f>HYPERLINK(I8903)</f>
        <v>http://protocol.knu.ac.kr/pub/2018-kics.pdf</v>
      </c>
      <c r="I8903" t="s">
        <v>18293</v>
      </c>
      <c r="J8903" t="s">
        <v>18292</v>
      </c>
      <c r="K8903">
        <v>617</v>
      </c>
      <c r="L8903" s="41">
        <v>43549</v>
      </c>
      <c r="M8903" t="s">
        <v>3356</v>
      </c>
      <c r="U8903">
        <v>1</v>
      </c>
      <c r="V8903" t="s">
        <v>2931</v>
      </c>
      <c r="W8903">
        <v>0</v>
      </c>
      <c r="X8903">
        <v>5</v>
      </c>
      <c r="Y8903">
        <v>1</v>
      </c>
    </row>
    <row r="8904" spans="2:25" x14ac:dyDescent="0.3">
      <c r="B8904">
        <v>0</v>
      </c>
      <c r="C8904" t="s">
        <v>11302</v>
      </c>
      <c r="D8904" t="s">
        <v>11314</v>
      </c>
      <c r="E8904">
        <v>2018</v>
      </c>
      <c r="F8904" t="s">
        <v>11313</v>
      </c>
      <c r="G8904" t="s">
        <v>3341</v>
      </c>
      <c r="H8904" s="6" t="str">
        <f>HYPERLINK(I8904)</f>
        <v>https://patents.google.com/patent/US20180208204A1/en</v>
      </c>
      <c r="I8904" t="s">
        <v>11312</v>
      </c>
      <c r="K8904">
        <v>618</v>
      </c>
      <c r="L8904" s="41">
        <v>43549</v>
      </c>
      <c r="U8904">
        <v>0</v>
      </c>
      <c r="V8904" t="s">
        <v>2923</v>
      </c>
      <c r="W8904">
        <v>0</v>
      </c>
      <c r="X8904">
        <v>1</v>
      </c>
      <c r="Y8904">
        <v>1</v>
      </c>
    </row>
    <row r="8905" spans="2:25" x14ac:dyDescent="0.3">
      <c r="B8905">
        <v>0</v>
      </c>
      <c r="C8905" t="s">
        <v>18291</v>
      </c>
      <c r="D8905" t="s">
        <v>18290</v>
      </c>
      <c r="E8905">
        <v>2017</v>
      </c>
      <c r="F8905" t="s">
        <v>4280</v>
      </c>
      <c r="G8905" t="s">
        <v>3341</v>
      </c>
      <c r="H8905" s="6" t="str">
        <f>HYPERLINK(I8905)</f>
        <v>https://patents.google.com/patent/US20170146991A1/en</v>
      </c>
      <c r="I8905" t="s">
        <v>18289</v>
      </c>
      <c r="K8905">
        <v>619</v>
      </c>
      <c r="L8905" s="41">
        <v>43549</v>
      </c>
      <c r="U8905">
        <v>0</v>
      </c>
      <c r="V8905" t="s">
        <v>2923</v>
      </c>
      <c r="W8905">
        <v>0</v>
      </c>
      <c r="X8905">
        <v>5</v>
      </c>
      <c r="Y8905">
        <v>2</v>
      </c>
    </row>
    <row r="8906" spans="2:25" x14ac:dyDescent="0.3">
      <c r="B8906">
        <v>0</v>
      </c>
      <c r="C8906" t="s">
        <v>9520</v>
      </c>
      <c r="D8906" t="s">
        <v>9519</v>
      </c>
      <c r="E8906">
        <v>2018</v>
      </c>
      <c r="F8906" t="s">
        <v>9518</v>
      </c>
      <c r="G8906" t="s">
        <v>3341</v>
      </c>
      <c r="H8906" s="6" t="str">
        <f>HYPERLINK(I8906)</f>
        <v>https://patents.google.com/patent/US20180096602A1/en</v>
      </c>
      <c r="I8906" t="s">
        <v>11475</v>
      </c>
      <c r="K8906">
        <v>620</v>
      </c>
      <c r="L8906" s="41">
        <v>43549</v>
      </c>
      <c r="U8906">
        <v>0</v>
      </c>
      <c r="V8906" t="s">
        <v>2923</v>
      </c>
      <c r="W8906">
        <v>0</v>
      </c>
      <c r="X8906">
        <v>2</v>
      </c>
      <c r="Y8906">
        <v>1</v>
      </c>
    </row>
    <row r="8907" spans="2:25" x14ac:dyDescent="0.3">
      <c r="B8907">
        <v>0</v>
      </c>
      <c r="C8907" t="s">
        <v>18288</v>
      </c>
      <c r="D8907" t="s">
        <v>18287</v>
      </c>
      <c r="F8907" t="s">
        <v>18286</v>
      </c>
      <c r="H8907" s="6" t="str">
        <f>HYPERLINK(I8907)</f>
        <v>http://www.its.iis.u-tokyo.ac.jp/ja/research/c-its/c-its_summary_e.pdf</v>
      </c>
      <c r="I8907" t="s">
        <v>18285</v>
      </c>
      <c r="K8907">
        <v>621</v>
      </c>
      <c r="L8907" s="41">
        <v>43549</v>
      </c>
      <c r="M8907" t="s">
        <v>3356</v>
      </c>
      <c r="U8907">
        <v>0</v>
      </c>
      <c r="V8907" t="s">
        <v>2923</v>
      </c>
      <c r="W8907">
        <v>0</v>
      </c>
      <c r="X8907">
        <v>6</v>
      </c>
    </row>
    <row r="8908" spans="2:25" x14ac:dyDescent="0.3">
      <c r="B8908">
        <v>0</v>
      </c>
      <c r="C8908" t="s">
        <v>18284</v>
      </c>
      <c r="D8908" t="s">
        <v>18283</v>
      </c>
      <c r="E8908">
        <v>2018</v>
      </c>
      <c r="F8908" t="s">
        <v>3520</v>
      </c>
      <c r="G8908" t="s">
        <v>4440</v>
      </c>
      <c r="H8908" s="6" t="str">
        <f>HYPERLINK(I8908)</f>
        <v>http://www.freepatentsonline.com/10106173.html</v>
      </c>
      <c r="I8908" t="s">
        <v>18282</v>
      </c>
      <c r="K8908">
        <v>622</v>
      </c>
      <c r="L8908" s="41">
        <v>43549</v>
      </c>
      <c r="U8908">
        <v>0</v>
      </c>
      <c r="V8908" t="s">
        <v>2923</v>
      </c>
      <c r="W8908">
        <v>0</v>
      </c>
      <c r="X8908">
        <v>3</v>
      </c>
      <c r="Y8908">
        <v>1</v>
      </c>
    </row>
    <row r="8909" spans="2:25" x14ac:dyDescent="0.3">
      <c r="B8909">
        <v>0</v>
      </c>
      <c r="C8909" t="s">
        <v>18281</v>
      </c>
      <c r="D8909" t="s">
        <v>18280</v>
      </c>
      <c r="E8909">
        <v>2019</v>
      </c>
      <c r="F8909" t="s">
        <v>18279</v>
      </c>
      <c r="G8909" t="s">
        <v>3341</v>
      </c>
      <c r="H8909" s="6" t="str">
        <f>HYPERLINK(I8909)</f>
        <v>https://patents.google.com/patent/US10183579B2/en</v>
      </c>
      <c r="I8909" t="s">
        <v>18278</v>
      </c>
      <c r="K8909">
        <v>623</v>
      </c>
      <c r="L8909" s="41">
        <v>43549</v>
      </c>
      <c r="U8909">
        <v>0</v>
      </c>
      <c r="V8909" t="s">
        <v>2923</v>
      </c>
      <c r="W8909">
        <v>0</v>
      </c>
      <c r="X8909">
        <v>1</v>
      </c>
      <c r="Y8909">
        <v>1</v>
      </c>
    </row>
    <row r="8910" spans="2:25" x14ac:dyDescent="0.3">
      <c r="B8910">
        <v>0</v>
      </c>
      <c r="C8910" t="s">
        <v>18277</v>
      </c>
      <c r="D8910" t="s">
        <v>18276</v>
      </c>
      <c r="E8910">
        <v>2017</v>
      </c>
      <c r="G8910" t="s">
        <v>10928</v>
      </c>
      <c r="H8910" s="6" t="str">
        <f>HYPERLINK(I8910)</f>
        <v>http://oa.upm.es/id/eprint/47185</v>
      </c>
      <c r="I8910" t="s">
        <v>18275</v>
      </c>
      <c r="K8910">
        <v>624</v>
      </c>
      <c r="L8910" s="41">
        <v>43549</v>
      </c>
      <c r="U8910">
        <v>0</v>
      </c>
      <c r="V8910" t="s">
        <v>2923</v>
      </c>
      <c r="W8910">
        <v>0</v>
      </c>
      <c r="X8910">
        <v>1</v>
      </c>
      <c r="Y8910">
        <v>2</v>
      </c>
    </row>
    <row r="8911" spans="2:25" x14ac:dyDescent="0.3">
      <c r="B8911">
        <v>5</v>
      </c>
      <c r="C8911" t="s">
        <v>18274</v>
      </c>
      <c r="D8911" t="s">
        <v>1815</v>
      </c>
      <c r="E8911">
        <v>2018</v>
      </c>
      <c r="F8911" t="s">
        <v>4356</v>
      </c>
      <c r="G8911" t="s">
        <v>3341</v>
      </c>
      <c r="H8911" s="6" t="str">
        <f>HYPERLINK(I8911)</f>
        <v>https://patents.google.com/patent/US9944298B2/en</v>
      </c>
      <c r="I8911" t="s">
        <v>18273</v>
      </c>
      <c r="J8911" t="s">
        <v>18272</v>
      </c>
      <c r="K8911">
        <v>625</v>
      </c>
      <c r="L8911" s="41">
        <v>43549</v>
      </c>
      <c r="U8911">
        <v>5</v>
      </c>
      <c r="V8911" t="s">
        <v>3003</v>
      </c>
      <c r="W8911">
        <v>1</v>
      </c>
      <c r="X8911">
        <v>6</v>
      </c>
      <c r="Y8911">
        <v>1</v>
      </c>
    </row>
    <row r="8912" spans="2:25" x14ac:dyDescent="0.3">
      <c r="B8912">
        <v>0</v>
      </c>
      <c r="C8912" t="s">
        <v>5896</v>
      </c>
      <c r="D8912" t="s">
        <v>5895</v>
      </c>
      <c r="E8912">
        <v>2018</v>
      </c>
      <c r="F8912" t="s">
        <v>3881</v>
      </c>
      <c r="G8912" t="s">
        <v>3880</v>
      </c>
      <c r="H8912" s="6" t="str">
        <f>HYPERLINK(I8912)</f>
        <v>https://www.mdpi.com/1424-8220/18/7/2332</v>
      </c>
      <c r="I8912" t="s">
        <v>5894</v>
      </c>
      <c r="K8912">
        <v>626</v>
      </c>
      <c r="L8912" s="41">
        <v>43549</v>
      </c>
      <c r="U8912">
        <v>0</v>
      </c>
      <c r="V8912" t="s">
        <v>2923</v>
      </c>
      <c r="W8912">
        <v>0</v>
      </c>
      <c r="X8912">
        <v>4</v>
      </c>
      <c r="Y8912">
        <v>1</v>
      </c>
    </row>
    <row r="8913" spans="2:25" x14ac:dyDescent="0.3">
      <c r="B8913">
        <v>3</v>
      </c>
      <c r="C8913" t="s">
        <v>10593</v>
      </c>
      <c r="D8913" t="s">
        <v>10592</v>
      </c>
      <c r="E8913">
        <v>2018</v>
      </c>
      <c r="F8913" t="s">
        <v>10591</v>
      </c>
      <c r="G8913" t="s">
        <v>10590</v>
      </c>
      <c r="H8913" s="6" t="str">
        <f>HYPERLINK(I8913)</f>
        <v>https://journals.plos.org/plosone/article?id=10.1371/journal.pone.0192190</v>
      </c>
      <c r="I8913" t="s">
        <v>10589</v>
      </c>
      <c r="J8913" t="s">
        <v>10588</v>
      </c>
      <c r="K8913">
        <v>627</v>
      </c>
      <c r="L8913" s="41">
        <v>43549</v>
      </c>
      <c r="M8913" t="s">
        <v>3325</v>
      </c>
      <c r="U8913">
        <v>3</v>
      </c>
      <c r="V8913" t="s">
        <v>2934</v>
      </c>
      <c r="W8913">
        <v>1</v>
      </c>
      <c r="X8913">
        <v>3</v>
      </c>
      <c r="Y8913">
        <v>1</v>
      </c>
    </row>
    <row r="8914" spans="2:25" x14ac:dyDescent="0.3">
      <c r="B8914">
        <v>0</v>
      </c>
      <c r="C8914" t="s">
        <v>9509</v>
      </c>
      <c r="D8914" t="s">
        <v>9490</v>
      </c>
      <c r="E8914">
        <v>2018</v>
      </c>
      <c r="F8914" t="s">
        <v>3520</v>
      </c>
      <c r="G8914" t="s">
        <v>4440</v>
      </c>
      <c r="H8914" s="6" t="str">
        <f>HYPERLINK(I8914)</f>
        <v>http://www.freepatentsonline.com/10152893.html</v>
      </c>
      <c r="I8914" t="s">
        <v>9508</v>
      </c>
      <c r="K8914">
        <v>628</v>
      </c>
      <c r="L8914" s="41">
        <v>43549</v>
      </c>
      <c r="U8914">
        <v>0</v>
      </c>
      <c r="V8914" t="s">
        <v>2923</v>
      </c>
      <c r="W8914">
        <v>0</v>
      </c>
      <c r="X8914">
        <v>4</v>
      </c>
      <c r="Y8914">
        <v>1</v>
      </c>
    </row>
    <row r="8915" spans="2:25" x14ac:dyDescent="0.3">
      <c r="B8915">
        <v>0</v>
      </c>
      <c r="C8915" t="s">
        <v>18271</v>
      </c>
      <c r="D8915" t="s">
        <v>18270</v>
      </c>
      <c r="E8915">
        <v>2017</v>
      </c>
      <c r="F8915" t="s">
        <v>3520</v>
      </c>
      <c r="G8915" t="s">
        <v>3341</v>
      </c>
      <c r="H8915" s="6" t="str">
        <f>HYPERLINK(I8915)</f>
        <v>https://patents.google.com/patent/US20170297535A1/en</v>
      </c>
      <c r="I8915" t="s">
        <v>18269</v>
      </c>
      <c r="K8915">
        <v>629</v>
      </c>
      <c r="L8915" s="41">
        <v>43549</v>
      </c>
      <c r="U8915">
        <v>0</v>
      </c>
      <c r="V8915" t="s">
        <v>2923</v>
      </c>
      <c r="W8915">
        <v>0</v>
      </c>
      <c r="X8915">
        <v>5</v>
      </c>
      <c r="Y8915">
        <v>2</v>
      </c>
    </row>
    <row r="8916" spans="2:25" x14ac:dyDescent="0.3">
      <c r="B8916">
        <v>0</v>
      </c>
      <c r="C8916" t="s">
        <v>18268</v>
      </c>
      <c r="D8916" t="s">
        <v>18267</v>
      </c>
      <c r="E8916">
        <v>2017</v>
      </c>
      <c r="F8916" t="s">
        <v>18266</v>
      </c>
      <c r="G8916" t="s">
        <v>3341</v>
      </c>
      <c r="H8916" s="6" t="str">
        <f>HYPERLINK(I8916)</f>
        <v>https://patents.google.com/patent/US20170052666A1/en</v>
      </c>
      <c r="I8916" t="s">
        <v>18265</v>
      </c>
      <c r="K8916">
        <v>630</v>
      </c>
      <c r="L8916" s="41">
        <v>43549</v>
      </c>
      <c r="U8916">
        <v>0</v>
      </c>
      <c r="V8916" t="s">
        <v>2923</v>
      </c>
      <c r="W8916">
        <v>0</v>
      </c>
      <c r="X8916">
        <v>3</v>
      </c>
      <c r="Y8916">
        <v>2</v>
      </c>
    </row>
    <row r="8917" spans="2:25" x14ac:dyDescent="0.3">
      <c r="B8917">
        <v>0</v>
      </c>
      <c r="C8917" t="s">
        <v>18264</v>
      </c>
      <c r="D8917" t="s">
        <v>18263</v>
      </c>
      <c r="E8917">
        <v>2018</v>
      </c>
      <c r="F8917" t="s">
        <v>18262</v>
      </c>
      <c r="G8917" t="s">
        <v>3314</v>
      </c>
      <c r="H8917" s="6" t="str">
        <f>HYPERLINK(I8917)</f>
        <v>https://ieeexplore.ieee.org/abstract/document/8520136/</v>
      </c>
      <c r="I8917" t="s">
        <v>18261</v>
      </c>
      <c r="K8917">
        <v>631</v>
      </c>
      <c r="L8917" s="41">
        <v>43549</v>
      </c>
      <c r="U8917">
        <v>0</v>
      </c>
      <c r="V8917" t="s">
        <v>2923</v>
      </c>
      <c r="W8917">
        <v>0</v>
      </c>
      <c r="X8917">
        <v>4</v>
      </c>
      <c r="Y8917">
        <v>1</v>
      </c>
    </row>
    <row r="8918" spans="2:25" x14ac:dyDescent="0.3">
      <c r="B8918">
        <v>0</v>
      </c>
      <c r="C8918" t="s">
        <v>13892</v>
      </c>
      <c r="D8918" t="s">
        <v>13891</v>
      </c>
      <c r="E8918">
        <v>2018</v>
      </c>
      <c r="F8918" t="s">
        <v>13890</v>
      </c>
      <c r="G8918" t="s">
        <v>3560</v>
      </c>
      <c r="H8918" s="6" t="str">
        <f>HYPERLINK(I8918)</f>
        <v>https://books.google.com/books?hl=en&amp;lr=&amp;id=PYhoDwAAQBAJ&amp;oi=fnd&amp;pg=PA79&amp;dq=%22human+machine+interface%22+(%22autonomous+vehicle%22+OR+%22autonomous+vehicles%22)+-pedestrian+-wheelchair+-military+-business&amp;ots=4BI5eD5jkM&amp;sig=-dYFlbOGi9eXWJTBiKG8N4gmwCo</v>
      </c>
      <c r="I8918" t="s">
        <v>18260</v>
      </c>
      <c r="K8918">
        <v>632</v>
      </c>
      <c r="L8918" s="41">
        <v>43549</v>
      </c>
      <c r="U8918">
        <v>0</v>
      </c>
      <c r="V8918" t="s">
        <v>2923</v>
      </c>
      <c r="W8918">
        <v>0</v>
      </c>
      <c r="X8918">
        <v>2</v>
      </c>
      <c r="Y8918">
        <v>1</v>
      </c>
    </row>
    <row r="8919" spans="2:25" x14ac:dyDescent="0.3">
      <c r="B8919">
        <v>0</v>
      </c>
      <c r="C8919" t="s">
        <v>13679</v>
      </c>
      <c r="D8919" t="s">
        <v>13678</v>
      </c>
      <c r="E8919">
        <v>2018</v>
      </c>
      <c r="F8919" t="s">
        <v>3520</v>
      </c>
      <c r="G8919" t="s">
        <v>3341</v>
      </c>
      <c r="H8919" s="6" t="str">
        <f>HYPERLINK(I8919)</f>
        <v>https://patents.google.com/patent/US20180208080A1/en</v>
      </c>
      <c r="I8919" t="s">
        <v>13677</v>
      </c>
      <c r="K8919">
        <v>633</v>
      </c>
      <c r="L8919" s="41">
        <v>43549</v>
      </c>
      <c r="U8919">
        <v>0</v>
      </c>
      <c r="V8919" t="s">
        <v>2923</v>
      </c>
      <c r="W8919">
        <v>0</v>
      </c>
      <c r="X8919">
        <v>4</v>
      </c>
      <c r="Y8919">
        <v>1</v>
      </c>
    </row>
    <row r="8920" spans="2:25" x14ac:dyDescent="0.3">
      <c r="B8920">
        <v>0</v>
      </c>
      <c r="C8920" t="s">
        <v>18259</v>
      </c>
      <c r="D8920" t="s">
        <v>18258</v>
      </c>
      <c r="E8920">
        <v>2019</v>
      </c>
      <c r="F8920" t="s">
        <v>3520</v>
      </c>
      <c r="G8920" t="s">
        <v>3341</v>
      </c>
      <c r="H8920" s="6" t="str">
        <f>HYPERLINK(I8920)</f>
        <v>https://patents.google.com/patent/US20190043167A1/en</v>
      </c>
      <c r="I8920" t="s">
        <v>18257</v>
      </c>
      <c r="K8920">
        <v>634</v>
      </c>
      <c r="L8920" s="41">
        <v>43549</v>
      </c>
      <c r="U8920">
        <v>0</v>
      </c>
      <c r="V8920" t="s">
        <v>2923</v>
      </c>
      <c r="W8920">
        <v>0</v>
      </c>
      <c r="X8920">
        <v>5</v>
      </c>
      <c r="Y8920">
        <v>1</v>
      </c>
    </row>
    <row r="8921" spans="2:25" x14ac:dyDescent="0.3">
      <c r="B8921">
        <v>0</v>
      </c>
      <c r="C8921" t="s">
        <v>16434</v>
      </c>
      <c r="D8921" t="s">
        <v>16433</v>
      </c>
      <c r="E8921">
        <v>2018</v>
      </c>
      <c r="F8921" t="s">
        <v>18256</v>
      </c>
      <c r="G8921" t="s">
        <v>3341</v>
      </c>
      <c r="H8921" s="6" t="str">
        <f>HYPERLINK(I8921)</f>
        <v>https://patents.google.com/patent/US10046772B2/en</v>
      </c>
      <c r="I8921" t="s">
        <v>18255</v>
      </c>
      <c r="K8921">
        <v>635</v>
      </c>
      <c r="L8921" s="41">
        <v>43549</v>
      </c>
      <c r="U8921">
        <v>0</v>
      </c>
      <c r="V8921" t="s">
        <v>2923</v>
      </c>
      <c r="W8921">
        <v>0</v>
      </c>
      <c r="X8921">
        <v>4</v>
      </c>
      <c r="Y8921">
        <v>1</v>
      </c>
    </row>
    <row r="8922" spans="2:25" x14ac:dyDescent="0.3">
      <c r="B8922">
        <v>0</v>
      </c>
      <c r="C8922" t="s">
        <v>1549</v>
      </c>
      <c r="D8922" t="s">
        <v>1550</v>
      </c>
      <c r="E8922">
        <v>2017</v>
      </c>
      <c r="F8922" t="s">
        <v>3520</v>
      </c>
      <c r="G8922" t="s">
        <v>3341</v>
      </c>
      <c r="H8922" s="6" t="str">
        <f>HYPERLINK(I8922)</f>
        <v>https://patents.google.com/patent/US20170120932A1/en</v>
      </c>
      <c r="I8922" t="s">
        <v>1551</v>
      </c>
      <c r="K8922">
        <v>636</v>
      </c>
      <c r="L8922" s="41">
        <v>43549</v>
      </c>
      <c r="U8922">
        <v>0</v>
      </c>
      <c r="V8922" t="s">
        <v>2923</v>
      </c>
      <c r="W8922">
        <v>0</v>
      </c>
      <c r="X8922">
        <v>4</v>
      </c>
      <c r="Y8922">
        <v>2</v>
      </c>
    </row>
    <row r="8923" spans="2:25" x14ac:dyDescent="0.3">
      <c r="B8923">
        <v>0</v>
      </c>
      <c r="C8923" t="s">
        <v>330</v>
      </c>
      <c r="D8923" t="s">
        <v>331</v>
      </c>
      <c r="E8923">
        <v>2019</v>
      </c>
      <c r="F8923" t="s">
        <v>6897</v>
      </c>
      <c r="G8923" t="s">
        <v>3802</v>
      </c>
      <c r="H8923" s="6" t="str">
        <f>HYPERLINK(I8923)</f>
        <v>https://www.tandfonline.com/doi/full/10.1080/10447318.2018.1561790</v>
      </c>
      <c r="I8923" t="s">
        <v>332</v>
      </c>
      <c r="K8923">
        <v>637</v>
      </c>
      <c r="L8923" s="41">
        <v>43549</v>
      </c>
      <c r="U8923">
        <v>0</v>
      </c>
      <c r="V8923" t="s">
        <v>2923</v>
      </c>
      <c r="W8923">
        <v>0</v>
      </c>
      <c r="X8923">
        <v>2</v>
      </c>
      <c r="Y8923">
        <v>1</v>
      </c>
    </row>
    <row r="8924" spans="2:25" x14ac:dyDescent="0.3">
      <c r="B8924">
        <v>2</v>
      </c>
      <c r="C8924" t="s">
        <v>18254</v>
      </c>
      <c r="D8924" t="s">
        <v>18253</v>
      </c>
      <c r="E8924">
        <v>2017</v>
      </c>
      <c r="F8924" t="s">
        <v>18252</v>
      </c>
      <c r="G8924" t="s">
        <v>3378</v>
      </c>
      <c r="H8924" s="6" t="str">
        <f>HYPERLINK(I8924)</f>
        <v>https://dl.acm.org/citation.cfm?id=3137784</v>
      </c>
      <c r="I8924" t="s">
        <v>18251</v>
      </c>
      <c r="J8924" t="s">
        <v>18250</v>
      </c>
      <c r="K8924">
        <v>638</v>
      </c>
      <c r="L8924" s="41">
        <v>43549</v>
      </c>
      <c r="U8924">
        <v>2</v>
      </c>
      <c r="V8924" t="s">
        <v>2931</v>
      </c>
      <c r="W8924">
        <v>1</v>
      </c>
      <c r="X8924">
        <v>3</v>
      </c>
      <c r="Y8924">
        <v>2</v>
      </c>
    </row>
    <row r="8925" spans="2:25" x14ac:dyDescent="0.3">
      <c r="B8925">
        <v>0</v>
      </c>
      <c r="C8925" t="s">
        <v>11438</v>
      </c>
      <c r="D8925" t="s">
        <v>12017</v>
      </c>
      <c r="E8925">
        <v>2017</v>
      </c>
      <c r="F8925" t="s">
        <v>18249</v>
      </c>
      <c r="G8925" t="s">
        <v>3341</v>
      </c>
      <c r="H8925" s="6" t="str">
        <f>HYPERLINK(I8925)</f>
        <v>https://patents.google.com/patent/US20170327125A1/en</v>
      </c>
      <c r="I8925" t="s">
        <v>18248</v>
      </c>
      <c r="K8925">
        <v>639</v>
      </c>
      <c r="L8925" s="41">
        <v>43549</v>
      </c>
      <c r="U8925">
        <v>0</v>
      </c>
      <c r="V8925" t="s">
        <v>2923</v>
      </c>
      <c r="W8925">
        <v>0</v>
      </c>
      <c r="X8925">
        <v>1</v>
      </c>
      <c r="Y8925">
        <v>2</v>
      </c>
    </row>
    <row r="8926" spans="2:25" x14ac:dyDescent="0.3">
      <c r="B8926">
        <v>4</v>
      </c>
      <c r="C8926" t="s">
        <v>9931</v>
      </c>
      <c r="D8926" t="s">
        <v>9930</v>
      </c>
      <c r="E8926">
        <v>2017</v>
      </c>
      <c r="F8926" t="s">
        <v>6514</v>
      </c>
      <c r="G8926" t="s">
        <v>3347</v>
      </c>
      <c r="H8926" s="6" t="str">
        <f>HYPERLINK(I8926)</f>
        <v>https://www.sciencedirect.com/science/article/pii/S1369847816306647</v>
      </c>
      <c r="I8926" t="s">
        <v>9929</v>
      </c>
      <c r="J8926" t="s">
        <v>9928</v>
      </c>
      <c r="K8926">
        <v>640</v>
      </c>
      <c r="L8926" s="41">
        <v>43549</v>
      </c>
      <c r="U8926">
        <v>4</v>
      </c>
      <c r="V8926" t="s">
        <v>2949</v>
      </c>
      <c r="W8926">
        <v>1</v>
      </c>
      <c r="X8926">
        <v>5</v>
      </c>
      <c r="Y8926">
        <v>2</v>
      </c>
    </row>
    <row r="8927" spans="2:25" x14ac:dyDescent="0.3">
      <c r="B8927">
        <v>0</v>
      </c>
      <c r="C8927" t="s">
        <v>18247</v>
      </c>
      <c r="D8927" t="s">
        <v>18246</v>
      </c>
      <c r="E8927">
        <v>2018</v>
      </c>
      <c r="F8927" t="s">
        <v>3520</v>
      </c>
      <c r="G8927" t="s">
        <v>3341</v>
      </c>
      <c r="H8927" s="6" t="str">
        <f>HYPERLINK(I8927)</f>
        <v>https://patents.google.com/patent/US20180136003A1/en</v>
      </c>
      <c r="I8927" t="s">
        <v>18245</v>
      </c>
      <c r="K8927">
        <v>641</v>
      </c>
      <c r="L8927" s="41">
        <v>43549</v>
      </c>
      <c r="U8927">
        <v>0</v>
      </c>
      <c r="V8927" t="s">
        <v>2923</v>
      </c>
      <c r="W8927">
        <v>0</v>
      </c>
      <c r="X8927">
        <v>4</v>
      </c>
      <c r="Y8927">
        <v>1</v>
      </c>
    </row>
    <row r="8928" spans="2:25" x14ac:dyDescent="0.3">
      <c r="B8928">
        <v>0</v>
      </c>
      <c r="C8928" t="s">
        <v>18244</v>
      </c>
      <c r="D8928" t="s">
        <v>18243</v>
      </c>
      <c r="E8928">
        <v>2017</v>
      </c>
      <c r="F8928" t="s">
        <v>18242</v>
      </c>
      <c r="G8928" t="s">
        <v>3341</v>
      </c>
      <c r="H8928" s="6" t="str">
        <f>HYPERLINK(I8928)</f>
        <v>https://patents.google.com/patent/US20170219374A1/en</v>
      </c>
      <c r="I8928" t="s">
        <v>18241</v>
      </c>
      <c r="K8928">
        <v>642</v>
      </c>
      <c r="L8928" s="41">
        <v>43549</v>
      </c>
      <c r="U8928">
        <v>0</v>
      </c>
      <c r="V8928" t="s">
        <v>2923</v>
      </c>
      <c r="W8928">
        <v>0</v>
      </c>
      <c r="X8928">
        <v>2</v>
      </c>
      <c r="Y8928">
        <v>2</v>
      </c>
    </row>
    <row r="8929" spans="2:25" x14ac:dyDescent="0.3">
      <c r="B8929">
        <v>0</v>
      </c>
      <c r="C8929" t="s">
        <v>901</v>
      </c>
      <c r="D8929" t="s">
        <v>902</v>
      </c>
      <c r="E8929">
        <v>2018</v>
      </c>
      <c r="F8929" t="s">
        <v>18240</v>
      </c>
      <c r="G8929" t="s">
        <v>3341</v>
      </c>
      <c r="H8929" s="6" t="str">
        <f>HYPERLINK(I8929)</f>
        <v>https://patents.google.com/patent/US20180141546A1/en</v>
      </c>
      <c r="I8929" t="s">
        <v>18239</v>
      </c>
      <c r="K8929">
        <v>643</v>
      </c>
      <c r="L8929" s="41">
        <v>43549</v>
      </c>
      <c r="U8929">
        <v>0</v>
      </c>
      <c r="V8929" t="s">
        <v>2923</v>
      </c>
      <c r="W8929">
        <v>0</v>
      </c>
      <c r="X8929">
        <v>3</v>
      </c>
      <c r="Y8929">
        <v>1</v>
      </c>
    </row>
    <row r="8930" spans="2:25" x14ac:dyDescent="0.3">
      <c r="B8930">
        <v>0</v>
      </c>
      <c r="C8930" t="s">
        <v>18238</v>
      </c>
      <c r="D8930" t="s">
        <v>18237</v>
      </c>
      <c r="E8930">
        <v>2017</v>
      </c>
      <c r="F8930" t="s">
        <v>18236</v>
      </c>
      <c r="G8930" t="s">
        <v>3341</v>
      </c>
      <c r="H8930" s="6" t="str">
        <f>HYPERLINK(I8930)</f>
        <v>https://patents.google.com/patent/US20170094346A1/en</v>
      </c>
      <c r="I8930" t="s">
        <v>18235</v>
      </c>
      <c r="K8930">
        <v>644</v>
      </c>
      <c r="L8930" s="41">
        <v>43549</v>
      </c>
      <c r="U8930">
        <v>0</v>
      </c>
      <c r="V8930" t="s">
        <v>2923</v>
      </c>
      <c r="W8930">
        <v>0</v>
      </c>
      <c r="X8930">
        <v>1</v>
      </c>
      <c r="Y8930">
        <v>2</v>
      </c>
    </row>
    <row r="8931" spans="2:25" x14ac:dyDescent="0.3">
      <c r="B8931">
        <v>0</v>
      </c>
      <c r="C8931" t="s">
        <v>13818</v>
      </c>
      <c r="D8931" t="s">
        <v>13817</v>
      </c>
      <c r="E8931">
        <v>2018</v>
      </c>
      <c r="F8931" t="s">
        <v>13816</v>
      </c>
      <c r="G8931" t="s">
        <v>3341</v>
      </c>
      <c r="H8931" s="6" t="str">
        <f>HYPERLINK(I8931)</f>
        <v>https://patents.google.com/patent/US20180369683A1/en</v>
      </c>
      <c r="I8931" t="s">
        <v>13815</v>
      </c>
      <c r="K8931">
        <v>645</v>
      </c>
      <c r="L8931" s="41">
        <v>43549</v>
      </c>
      <c r="U8931">
        <v>0</v>
      </c>
      <c r="V8931" t="s">
        <v>2923</v>
      </c>
      <c r="W8931">
        <v>0</v>
      </c>
      <c r="X8931">
        <v>2</v>
      </c>
      <c r="Y8931">
        <v>1</v>
      </c>
    </row>
    <row r="8932" spans="2:25" x14ac:dyDescent="0.3">
      <c r="B8932">
        <v>0</v>
      </c>
      <c r="C8932" t="s">
        <v>18234</v>
      </c>
      <c r="D8932" t="s">
        <v>18233</v>
      </c>
      <c r="E8932">
        <v>2018</v>
      </c>
      <c r="F8932" t="s">
        <v>18232</v>
      </c>
      <c r="G8932" t="s">
        <v>3341</v>
      </c>
      <c r="H8932" s="6" t="str">
        <f>HYPERLINK(I8932)</f>
        <v>https://patents.google.com/patent/US20180329076A1/en</v>
      </c>
      <c r="I8932" t="s">
        <v>18231</v>
      </c>
      <c r="K8932">
        <v>646</v>
      </c>
      <c r="L8932" s="41">
        <v>43549</v>
      </c>
      <c r="U8932">
        <v>0</v>
      </c>
      <c r="V8932" t="s">
        <v>2923</v>
      </c>
      <c r="W8932">
        <v>0</v>
      </c>
      <c r="X8932">
        <v>1</v>
      </c>
      <c r="Y8932">
        <v>1</v>
      </c>
    </row>
    <row r="8933" spans="2:25" x14ac:dyDescent="0.3">
      <c r="B8933">
        <v>0</v>
      </c>
      <c r="C8933" t="s">
        <v>11386</v>
      </c>
      <c r="D8933" t="s">
        <v>11385</v>
      </c>
      <c r="E8933">
        <v>2018</v>
      </c>
      <c r="F8933" t="s">
        <v>3520</v>
      </c>
      <c r="G8933" t="s">
        <v>4440</v>
      </c>
      <c r="H8933" s="6" t="str">
        <f>HYPERLINK(I8933)</f>
        <v>http://www.freepatentsonline.com/10134286.html</v>
      </c>
      <c r="I8933" t="s">
        <v>11384</v>
      </c>
      <c r="K8933">
        <v>647</v>
      </c>
      <c r="L8933" s="41">
        <v>43549</v>
      </c>
      <c r="U8933">
        <v>0</v>
      </c>
      <c r="V8933" t="s">
        <v>2923</v>
      </c>
      <c r="W8933">
        <v>0</v>
      </c>
      <c r="X8933">
        <v>3</v>
      </c>
      <c r="Y8933">
        <v>1</v>
      </c>
    </row>
    <row r="8934" spans="2:25" x14ac:dyDescent="0.3">
      <c r="B8934">
        <v>2</v>
      </c>
      <c r="C8934" t="s">
        <v>1230</v>
      </c>
      <c r="D8934" t="s">
        <v>16086</v>
      </c>
      <c r="E8934">
        <v>2018</v>
      </c>
      <c r="F8934" t="s">
        <v>18230</v>
      </c>
      <c r="G8934" t="s">
        <v>3341</v>
      </c>
      <c r="H8934" s="6" t="str">
        <f>HYPERLINK(I8934)</f>
        <v>https://patents.google.com/patent/US9896090B2/en</v>
      </c>
      <c r="I8934" t="s">
        <v>18229</v>
      </c>
      <c r="J8934" t="s">
        <v>18228</v>
      </c>
      <c r="K8934">
        <v>648</v>
      </c>
      <c r="L8934" s="41">
        <v>43549</v>
      </c>
      <c r="U8934">
        <v>2</v>
      </c>
      <c r="V8934" t="s">
        <v>2949</v>
      </c>
      <c r="W8934">
        <v>2</v>
      </c>
      <c r="X8934">
        <v>1</v>
      </c>
      <c r="Y8934">
        <v>1</v>
      </c>
    </row>
    <row r="8935" spans="2:25" x14ac:dyDescent="0.3">
      <c r="B8935">
        <v>1</v>
      </c>
      <c r="C8935" t="s">
        <v>15926</v>
      </c>
      <c r="D8935" t="s">
        <v>18227</v>
      </c>
      <c r="E8935">
        <v>2017</v>
      </c>
      <c r="F8935" t="s">
        <v>18226</v>
      </c>
      <c r="G8935" t="s">
        <v>3347</v>
      </c>
      <c r="H8935" s="6" t="str">
        <f>HYPERLINK(I8935)</f>
        <v>https://www.sciencedirect.com/science/article/pii/B9780081005125000140</v>
      </c>
      <c r="I8935" t="s">
        <v>18225</v>
      </c>
      <c r="J8935" t="s">
        <v>18224</v>
      </c>
      <c r="K8935">
        <v>649</v>
      </c>
      <c r="L8935" s="41">
        <v>43549</v>
      </c>
      <c r="U8935">
        <v>1</v>
      </c>
      <c r="V8935" t="s">
        <v>2933</v>
      </c>
      <c r="W8935">
        <v>1</v>
      </c>
      <c r="X8935">
        <v>2</v>
      </c>
      <c r="Y8935">
        <v>2</v>
      </c>
    </row>
    <row r="8936" spans="2:25" x14ac:dyDescent="0.3">
      <c r="B8936">
        <v>0</v>
      </c>
      <c r="C8936" t="s">
        <v>13787</v>
      </c>
      <c r="D8936" t="s">
        <v>13786</v>
      </c>
      <c r="E8936">
        <v>2017</v>
      </c>
      <c r="F8936" t="s">
        <v>13785</v>
      </c>
      <c r="G8936" t="s">
        <v>3341</v>
      </c>
      <c r="H8936" s="6" t="str">
        <f>HYPERLINK(I8936)</f>
        <v>https://patents.google.com/patent/US20170217360A1/en</v>
      </c>
      <c r="I8936" t="s">
        <v>13784</v>
      </c>
      <c r="K8936">
        <v>650</v>
      </c>
      <c r="L8936" s="41">
        <v>43549</v>
      </c>
      <c r="U8936">
        <v>0</v>
      </c>
      <c r="V8936" t="s">
        <v>2923</v>
      </c>
      <c r="W8936">
        <v>0</v>
      </c>
      <c r="X8936">
        <v>1</v>
      </c>
      <c r="Y8936">
        <v>2</v>
      </c>
    </row>
    <row r="8937" spans="2:25" x14ac:dyDescent="0.3">
      <c r="B8937">
        <v>0</v>
      </c>
      <c r="C8937" t="s">
        <v>18223</v>
      </c>
      <c r="D8937" t="s">
        <v>18222</v>
      </c>
      <c r="E8937">
        <v>2018</v>
      </c>
      <c r="F8937" t="s">
        <v>18221</v>
      </c>
      <c r="G8937" t="s">
        <v>3314</v>
      </c>
      <c r="H8937" s="6" t="str">
        <f>HYPERLINK(I8937)</f>
        <v>https://ieeexplore.ieee.org/abstract/document/8556806/</v>
      </c>
      <c r="I8937" t="s">
        <v>18220</v>
      </c>
      <c r="K8937">
        <v>651</v>
      </c>
      <c r="L8937" s="41">
        <v>43549</v>
      </c>
      <c r="U8937">
        <v>0</v>
      </c>
      <c r="V8937" t="s">
        <v>2923</v>
      </c>
      <c r="W8937">
        <v>0</v>
      </c>
      <c r="X8937">
        <v>3</v>
      </c>
      <c r="Y8937">
        <v>1</v>
      </c>
    </row>
    <row r="8938" spans="2:25" x14ac:dyDescent="0.3">
      <c r="B8938">
        <v>0</v>
      </c>
      <c r="C8938" t="s">
        <v>18219</v>
      </c>
      <c r="D8938" t="s">
        <v>18218</v>
      </c>
      <c r="E8938">
        <v>2018</v>
      </c>
      <c r="F8938" t="s">
        <v>18217</v>
      </c>
      <c r="G8938" t="s">
        <v>18216</v>
      </c>
      <c r="H8938" s="6" t="str">
        <f>HYPERLINK(I8938)</f>
        <v>http://jurnal.bkstm.org/index.php/jtmi/article/view/110</v>
      </c>
      <c r="I8938" t="s">
        <v>18215</v>
      </c>
      <c r="K8938">
        <v>652</v>
      </c>
      <c r="L8938" s="41">
        <v>43549</v>
      </c>
      <c r="U8938">
        <v>0</v>
      </c>
      <c r="V8938" t="s">
        <v>2923</v>
      </c>
      <c r="W8938">
        <v>0</v>
      </c>
      <c r="X8938">
        <v>4</v>
      </c>
      <c r="Y8938">
        <v>1</v>
      </c>
    </row>
    <row r="8939" spans="2:25" x14ac:dyDescent="0.3">
      <c r="B8939">
        <v>2</v>
      </c>
      <c r="C8939" t="s">
        <v>5188</v>
      </c>
      <c r="D8939" t="s">
        <v>5187</v>
      </c>
      <c r="E8939">
        <v>2017</v>
      </c>
      <c r="F8939" t="s">
        <v>5186</v>
      </c>
      <c r="G8939" t="s">
        <v>3341</v>
      </c>
      <c r="H8939" s="6" t="str">
        <f>HYPERLINK(I8939)</f>
        <v>https://patents.google.com/patent/US9770987B1/en</v>
      </c>
      <c r="I8939" t="s">
        <v>5185</v>
      </c>
      <c r="J8939" t="s">
        <v>5184</v>
      </c>
      <c r="K8939">
        <v>653</v>
      </c>
      <c r="L8939" s="41">
        <v>43549</v>
      </c>
      <c r="U8939">
        <v>2</v>
      </c>
      <c r="V8939" t="s">
        <v>2931</v>
      </c>
      <c r="W8939">
        <v>1</v>
      </c>
      <c r="X8939">
        <v>3</v>
      </c>
      <c r="Y8939">
        <v>2</v>
      </c>
    </row>
    <row r="8940" spans="2:25" x14ac:dyDescent="0.3">
      <c r="B8940">
        <v>0</v>
      </c>
      <c r="C8940" t="s">
        <v>18214</v>
      </c>
      <c r="D8940" t="s">
        <v>18213</v>
      </c>
      <c r="E8940">
        <v>2018</v>
      </c>
      <c r="F8940" t="s">
        <v>18212</v>
      </c>
      <c r="G8940" t="s">
        <v>3341</v>
      </c>
      <c r="H8940" s="6" t="str">
        <f>HYPERLINK(I8940)</f>
        <v>https://patents.google.com/patent/US20180244187A1/en</v>
      </c>
      <c r="I8940" t="s">
        <v>18211</v>
      </c>
      <c r="K8940">
        <v>654</v>
      </c>
      <c r="L8940" s="41">
        <v>43549</v>
      </c>
      <c r="U8940">
        <v>0</v>
      </c>
      <c r="V8940" t="s">
        <v>2923</v>
      </c>
      <c r="W8940">
        <v>0</v>
      </c>
      <c r="X8940">
        <v>3</v>
      </c>
      <c r="Y8940">
        <v>1</v>
      </c>
    </row>
    <row r="8941" spans="2:25" x14ac:dyDescent="0.3">
      <c r="B8941">
        <v>0</v>
      </c>
      <c r="C8941" t="s">
        <v>12667</v>
      </c>
      <c r="D8941" t="s">
        <v>12666</v>
      </c>
      <c r="E8941">
        <v>2017</v>
      </c>
      <c r="F8941" t="s">
        <v>14596</v>
      </c>
      <c r="G8941" t="s">
        <v>3341</v>
      </c>
      <c r="H8941" s="6" t="str">
        <f>HYPERLINK(I8941)</f>
        <v>https://patents.google.com/patent/US9650058B2/en</v>
      </c>
      <c r="I8941" t="s">
        <v>14595</v>
      </c>
      <c r="K8941">
        <v>655</v>
      </c>
      <c r="L8941" s="41">
        <v>43549</v>
      </c>
      <c r="U8941">
        <v>0</v>
      </c>
      <c r="V8941" t="s">
        <v>2923</v>
      </c>
      <c r="W8941">
        <v>0</v>
      </c>
      <c r="X8941">
        <v>2</v>
      </c>
      <c r="Y8941">
        <v>2</v>
      </c>
    </row>
    <row r="8942" spans="2:25" x14ac:dyDescent="0.3">
      <c r="B8942">
        <v>1</v>
      </c>
      <c r="C8942" t="s">
        <v>10996</v>
      </c>
      <c r="D8942" t="s">
        <v>10995</v>
      </c>
      <c r="E8942">
        <v>2018</v>
      </c>
      <c r="G8942" t="s">
        <v>10908</v>
      </c>
      <c r="H8942" s="6" t="str">
        <f>HYPERLINK(I8942)</f>
        <v>https://uwspace.uwaterloo.ca/handle/10012/14094</v>
      </c>
      <c r="I8942" t="s">
        <v>10994</v>
      </c>
      <c r="J8942" t="s">
        <v>10993</v>
      </c>
      <c r="K8942">
        <v>656</v>
      </c>
      <c r="L8942" s="41">
        <v>43549</v>
      </c>
      <c r="U8942">
        <v>1</v>
      </c>
      <c r="V8942" t="s">
        <v>2931</v>
      </c>
      <c r="W8942">
        <v>1</v>
      </c>
      <c r="X8942">
        <v>1</v>
      </c>
      <c r="Y8942">
        <v>1</v>
      </c>
    </row>
    <row r="8943" spans="2:25" x14ac:dyDescent="0.3">
      <c r="B8943">
        <v>0</v>
      </c>
      <c r="C8943" t="s">
        <v>18210</v>
      </c>
      <c r="D8943" t="s">
        <v>18209</v>
      </c>
      <c r="E8943">
        <v>2018</v>
      </c>
      <c r="F8943" t="s">
        <v>18208</v>
      </c>
      <c r="G8943" t="s">
        <v>3341</v>
      </c>
      <c r="H8943" s="6" t="str">
        <f>HYPERLINK(I8943)</f>
        <v>https://patents.google.com/patent/US20180356245A1/en</v>
      </c>
      <c r="I8943" t="s">
        <v>18207</v>
      </c>
      <c r="K8943">
        <v>657</v>
      </c>
      <c r="L8943" s="41">
        <v>43549</v>
      </c>
      <c r="U8943">
        <v>0</v>
      </c>
      <c r="V8943" t="s">
        <v>2923</v>
      </c>
      <c r="W8943">
        <v>0</v>
      </c>
      <c r="X8943">
        <v>1</v>
      </c>
      <c r="Y8943">
        <v>1</v>
      </c>
    </row>
    <row r="8944" spans="2:25" x14ac:dyDescent="0.3">
      <c r="B8944">
        <v>0</v>
      </c>
      <c r="C8944" t="s">
        <v>14714</v>
      </c>
      <c r="D8944" t="s">
        <v>14713</v>
      </c>
      <c r="E8944">
        <v>2018</v>
      </c>
      <c r="F8944" t="s">
        <v>3520</v>
      </c>
      <c r="G8944" t="s">
        <v>3341</v>
      </c>
      <c r="H8944" s="6" t="str">
        <f>HYPERLINK(I8944)</f>
        <v>https://patents.google.com/patent/US20180108254A1/en</v>
      </c>
      <c r="I8944" t="s">
        <v>14712</v>
      </c>
      <c r="K8944">
        <v>658</v>
      </c>
      <c r="L8944" s="41">
        <v>43549</v>
      </c>
      <c r="U8944">
        <v>0</v>
      </c>
      <c r="V8944" t="s">
        <v>2923</v>
      </c>
      <c r="W8944">
        <v>0</v>
      </c>
      <c r="X8944">
        <v>4</v>
      </c>
      <c r="Y8944">
        <v>1</v>
      </c>
    </row>
    <row r="8945" spans="2:25" x14ac:dyDescent="0.3">
      <c r="B8945">
        <v>0</v>
      </c>
      <c r="C8945" t="s">
        <v>13260</v>
      </c>
      <c r="D8945" t="s">
        <v>13259</v>
      </c>
      <c r="E8945">
        <v>2017</v>
      </c>
      <c r="F8945" t="s">
        <v>13266</v>
      </c>
      <c r="G8945" t="s">
        <v>3341</v>
      </c>
      <c r="H8945" s="6" t="str">
        <f>HYPERLINK(I8945)</f>
        <v>https://patents.google.com/patent/US20170247926A1/en</v>
      </c>
      <c r="I8945" t="s">
        <v>13265</v>
      </c>
      <c r="K8945">
        <v>659</v>
      </c>
      <c r="L8945" s="41">
        <v>43549</v>
      </c>
      <c r="U8945">
        <v>0</v>
      </c>
      <c r="V8945" t="s">
        <v>2923</v>
      </c>
      <c r="W8945">
        <v>0</v>
      </c>
      <c r="X8945">
        <v>2</v>
      </c>
      <c r="Y8945">
        <v>2</v>
      </c>
    </row>
    <row r="8946" spans="2:25" x14ac:dyDescent="0.3">
      <c r="B8946">
        <v>0</v>
      </c>
      <c r="C8946" t="s">
        <v>13216</v>
      </c>
      <c r="D8946" t="s">
        <v>13215</v>
      </c>
      <c r="E8946">
        <v>2017</v>
      </c>
      <c r="F8946" t="s">
        <v>18206</v>
      </c>
      <c r="G8946" t="s">
        <v>3341</v>
      </c>
      <c r="H8946" s="6" t="str">
        <f>HYPERLINK(I8946)</f>
        <v>https://patents.google.com/patent/US20170315551A1/en</v>
      </c>
      <c r="I8946" t="s">
        <v>18205</v>
      </c>
      <c r="K8946">
        <v>660</v>
      </c>
      <c r="L8946" s="41">
        <v>43549</v>
      </c>
      <c r="U8946">
        <v>0</v>
      </c>
      <c r="V8946" t="s">
        <v>2923</v>
      </c>
      <c r="W8946">
        <v>0</v>
      </c>
      <c r="X8946">
        <v>3</v>
      </c>
      <c r="Y8946">
        <v>2</v>
      </c>
    </row>
    <row r="8947" spans="2:25" x14ac:dyDescent="0.3">
      <c r="B8947">
        <v>0</v>
      </c>
      <c r="C8947" t="s">
        <v>9194</v>
      </c>
      <c r="D8947" t="s">
        <v>9193</v>
      </c>
      <c r="E8947">
        <v>2017</v>
      </c>
      <c r="F8947" t="s">
        <v>9192</v>
      </c>
      <c r="G8947" t="s">
        <v>3851</v>
      </c>
      <c r="H8947" s="6" t="str">
        <f>HYPERLINK(I8947)</f>
        <v>http://www.dbpia.co.kr/Journal/ArticleDetail/NODE07291875</v>
      </c>
      <c r="I8947" t="s">
        <v>9191</v>
      </c>
      <c r="K8947">
        <v>661</v>
      </c>
      <c r="L8947" s="41">
        <v>43549</v>
      </c>
      <c r="U8947">
        <v>0</v>
      </c>
      <c r="V8947" t="s">
        <v>2923</v>
      </c>
      <c r="W8947">
        <v>0</v>
      </c>
      <c r="X8947">
        <v>1</v>
      </c>
      <c r="Y8947">
        <v>2</v>
      </c>
    </row>
    <row r="8948" spans="2:25" x14ac:dyDescent="0.3">
      <c r="B8948">
        <v>0</v>
      </c>
      <c r="C8948" t="s">
        <v>227</v>
      </c>
      <c r="D8948" t="s">
        <v>228</v>
      </c>
      <c r="E8948">
        <v>2018</v>
      </c>
      <c r="F8948" t="s">
        <v>3520</v>
      </c>
      <c r="G8948" t="s">
        <v>3341</v>
      </c>
      <c r="H8948" s="6" t="str">
        <f>HYPERLINK(I8948)</f>
        <v>https://patents.google.com/patent/US20180334175A1/en</v>
      </c>
      <c r="I8948" t="s">
        <v>229</v>
      </c>
      <c r="K8948">
        <v>662</v>
      </c>
      <c r="L8948" s="41">
        <v>43549</v>
      </c>
      <c r="U8948">
        <v>0</v>
      </c>
      <c r="V8948" t="s">
        <v>2923</v>
      </c>
      <c r="W8948">
        <v>0</v>
      </c>
      <c r="X8948">
        <v>4</v>
      </c>
      <c r="Y8948">
        <v>1</v>
      </c>
    </row>
    <row r="8949" spans="2:25" x14ac:dyDescent="0.3">
      <c r="B8949">
        <v>0</v>
      </c>
      <c r="C8949" t="s">
        <v>18204</v>
      </c>
      <c r="D8949" t="s">
        <v>18203</v>
      </c>
      <c r="E8949">
        <v>2018</v>
      </c>
      <c r="F8949" t="s">
        <v>4966</v>
      </c>
      <c r="G8949" t="s">
        <v>3341</v>
      </c>
      <c r="H8949" s="6" t="str">
        <f>HYPERLINK(I8949)</f>
        <v>https://patents.google.com/patent/US10095473B2/en</v>
      </c>
      <c r="I8949" t="s">
        <v>18202</v>
      </c>
      <c r="K8949">
        <v>663</v>
      </c>
      <c r="L8949" s="41">
        <v>43549</v>
      </c>
      <c r="U8949">
        <v>0</v>
      </c>
      <c r="V8949" t="s">
        <v>2923</v>
      </c>
      <c r="W8949">
        <v>0</v>
      </c>
      <c r="X8949">
        <v>4</v>
      </c>
      <c r="Y8949">
        <v>1</v>
      </c>
    </row>
    <row r="8950" spans="2:25" x14ac:dyDescent="0.3">
      <c r="B8950">
        <v>0</v>
      </c>
      <c r="C8950" t="s">
        <v>11351</v>
      </c>
      <c r="D8950" t="s">
        <v>11350</v>
      </c>
      <c r="E8950">
        <v>2018</v>
      </c>
      <c r="F8950" t="s">
        <v>11349</v>
      </c>
      <c r="G8950" t="s">
        <v>4440</v>
      </c>
      <c r="H8950" s="6" t="str">
        <f>HYPERLINK(I8950)</f>
        <v>http://www.freepatentsonline.com/10061314.html</v>
      </c>
      <c r="I8950" t="s">
        <v>13680</v>
      </c>
      <c r="K8950">
        <v>664</v>
      </c>
      <c r="L8950" s="41">
        <v>43549</v>
      </c>
      <c r="U8950">
        <v>0</v>
      </c>
      <c r="V8950" t="s">
        <v>2923</v>
      </c>
      <c r="W8950">
        <v>0</v>
      </c>
      <c r="X8950">
        <v>1</v>
      </c>
      <c r="Y8950">
        <v>1</v>
      </c>
    </row>
    <row r="8951" spans="2:25" x14ac:dyDescent="0.3">
      <c r="B8951">
        <v>0</v>
      </c>
      <c r="C8951" t="s">
        <v>13862</v>
      </c>
      <c r="D8951" t="s">
        <v>13861</v>
      </c>
      <c r="E8951">
        <v>2018</v>
      </c>
      <c r="F8951" t="s">
        <v>13860</v>
      </c>
      <c r="G8951" t="s">
        <v>3341</v>
      </c>
      <c r="H8951" s="6" t="str">
        <f>HYPERLINK(I8951)</f>
        <v>https://patents.google.com/patent/US20180053414A1/en</v>
      </c>
      <c r="I8951" t="s">
        <v>13859</v>
      </c>
      <c r="K8951">
        <v>665</v>
      </c>
      <c r="L8951" s="41">
        <v>43549</v>
      </c>
      <c r="U8951">
        <v>0</v>
      </c>
      <c r="V8951" t="s">
        <v>2923</v>
      </c>
      <c r="W8951">
        <v>0</v>
      </c>
      <c r="X8951">
        <v>5</v>
      </c>
      <c r="Y8951">
        <v>1</v>
      </c>
    </row>
    <row r="8952" spans="2:25" x14ac:dyDescent="0.3">
      <c r="B8952">
        <v>0</v>
      </c>
      <c r="C8952" t="s">
        <v>18201</v>
      </c>
      <c r="D8952" t="s">
        <v>18200</v>
      </c>
      <c r="E8952">
        <v>2018</v>
      </c>
      <c r="F8952" t="s">
        <v>18199</v>
      </c>
      <c r="G8952" t="s">
        <v>3341</v>
      </c>
      <c r="H8952" s="6" t="str">
        <f>HYPERLINK(I8952)</f>
        <v>https://patents.google.com/patent/US10013620B1/en</v>
      </c>
      <c r="I8952" t="s">
        <v>18198</v>
      </c>
      <c r="K8952">
        <v>666</v>
      </c>
      <c r="L8952" s="41">
        <v>43549</v>
      </c>
      <c r="U8952">
        <v>0</v>
      </c>
      <c r="V8952" t="s">
        <v>2923</v>
      </c>
      <c r="W8952">
        <v>0</v>
      </c>
      <c r="X8952">
        <v>2</v>
      </c>
      <c r="Y8952">
        <v>1</v>
      </c>
    </row>
    <row r="8953" spans="2:25" x14ac:dyDescent="0.3">
      <c r="B8953">
        <v>0</v>
      </c>
      <c r="C8953" t="s">
        <v>9876</v>
      </c>
      <c r="D8953" t="s">
        <v>9875</v>
      </c>
      <c r="E8953">
        <v>2017</v>
      </c>
      <c r="G8953" t="s">
        <v>4324</v>
      </c>
      <c r="H8953" s="6" t="str">
        <f>HYPERLINK(I8953)</f>
        <v>https://publikationsserver.tu-braunschweig.de/servlets/MCRFileNodeServlet/dbbs_derivate_00044303/Diss_Guenther_HendrikJoern.pdf</v>
      </c>
      <c r="I8953" t="s">
        <v>9874</v>
      </c>
      <c r="K8953">
        <v>667</v>
      </c>
      <c r="L8953" s="41">
        <v>43549</v>
      </c>
      <c r="M8953" t="s">
        <v>3356</v>
      </c>
      <c r="U8953">
        <v>0</v>
      </c>
      <c r="V8953" t="s">
        <v>2923</v>
      </c>
      <c r="W8953">
        <v>0</v>
      </c>
      <c r="X8953">
        <v>1</v>
      </c>
      <c r="Y8953">
        <v>2</v>
      </c>
    </row>
    <row r="8954" spans="2:25" x14ac:dyDescent="0.3">
      <c r="B8954">
        <v>0</v>
      </c>
      <c r="C8954" t="s">
        <v>11302</v>
      </c>
      <c r="D8954" t="s">
        <v>11301</v>
      </c>
      <c r="E8954">
        <v>2018</v>
      </c>
      <c r="F8954" t="s">
        <v>11300</v>
      </c>
      <c r="G8954" t="s">
        <v>3341</v>
      </c>
      <c r="H8954" s="6" t="str">
        <f>HYPERLINK(I8954)</f>
        <v>https://patents.google.com/patent/US20180208208A1/en</v>
      </c>
      <c r="I8954" t="s">
        <v>11299</v>
      </c>
      <c r="K8954">
        <v>668</v>
      </c>
      <c r="L8954" s="41">
        <v>43549</v>
      </c>
      <c r="U8954">
        <v>0</v>
      </c>
      <c r="V8954" t="s">
        <v>2923</v>
      </c>
      <c r="W8954">
        <v>0</v>
      </c>
      <c r="X8954">
        <v>1</v>
      </c>
      <c r="Y8954">
        <v>1</v>
      </c>
    </row>
    <row r="8955" spans="2:25" x14ac:dyDescent="0.3">
      <c r="B8955">
        <v>0</v>
      </c>
      <c r="C8955" t="s">
        <v>9453</v>
      </c>
      <c r="D8955" t="s">
        <v>9452</v>
      </c>
      <c r="E8955">
        <v>2017</v>
      </c>
      <c r="F8955" t="s">
        <v>9451</v>
      </c>
      <c r="G8955" t="s">
        <v>3851</v>
      </c>
      <c r="H8955" s="6" t="str">
        <f>HYPERLINK(I8955)</f>
        <v>http://www.dbpia.co.kr/Journal/ArticleDetail/NODE07196138</v>
      </c>
      <c r="I8955" t="s">
        <v>9450</v>
      </c>
      <c r="K8955">
        <v>669</v>
      </c>
      <c r="L8955" s="41">
        <v>43549</v>
      </c>
      <c r="U8955">
        <v>0</v>
      </c>
      <c r="V8955" t="s">
        <v>2923</v>
      </c>
      <c r="W8955">
        <v>0</v>
      </c>
      <c r="X8955">
        <v>1</v>
      </c>
      <c r="Y8955">
        <v>2</v>
      </c>
    </row>
    <row r="8956" spans="2:25" x14ac:dyDescent="0.3">
      <c r="B8956">
        <v>0</v>
      </c>
      <c r="C8956" t="s">
        <v>763</v>
      </c>
      <c r="D8956" t="s">
        <v>764</v>
      </c>
      <c r="E8956">
        <v>2017</v>
      </c>
      <c r="F8956" t="s">
        <v>18197</v>
      </c>
      <c r="G8956" t="s">
        <v>3341</v>
      </c>
      <c r="H8956" s="6" t="str">
        <f>HYPERLINK(I8956)</f>
        <v>https://patents.google.com/patent/US20170315354A1/en</v>
      </c>
      <c r="I8956" t="s">
        <v>765</v>
      </c>
      <c r="K8956">
        <v>670</v>
      </c>
      <c r="L8956" s="41">
        <v>43549</v>
      </c>
      <c r="U8956">
        <v>0</v>
      </c>
      <c r="V8956" t="s">
        <v>2923</v>
      </c>
      <c r="W8956">
        <v>0</v>
      </c>
      <c r="X8956">
        <v>3</v>
      </c>
      <c r="Y8956">
        <v>2</v>
      </c>
    </row>
    <row r="8957" spans="2:25" x14ac:dyDescent="0.3">
      <c r="B8957">
        <v>2</v>
      </c>
      <c r="C8957" t="s">
        <v>9920</v>
      </c>
      <c r="D8957" t="s">
        <v>9919</v>
      </c>
      <c r="E8957">
        <v>2018</v>
      </c>
      <c r="F8957" t="s">
        <v>9918</v>
      </c>
      <c r="G8957" t="s">
        <v>3314</v>
      </c>
      <c r="H8957" s="6" t="str">
        <f>HYPERLINK(I8957)</f>
        <v>https://ieeexplore.ieee.org/abstract/document/8569295/</v>
      </c>
      <c r="I8957" t="s">
        <v>9917</v>
      </c>
      <c r="J8957" t="s">
        <v>9916</v>
      </c>
      <c r="K8957">
        <v>671</v>
      </c>
      <c r="L8957" s="41">
        <v>43549</v>
      </c>
      <c r="U8957">
        <v>2</v>
      </c>
      <c r="V8957" t="s">
        <v>2949</v>
      </c>
      <c r="W8957">
        <v>1</v>
      </c>
      <c r="X8957">
        <v>4</v>
      </c>
      <c r="Y8957">
        <v>1</v>
      </c>
    </row>
    <row r="8958" spans="2:25" x14ac:dyDescent="0.3">
      <c r="B8958">
        <v>0</v>
      </c>
      <c r="C8958" t="s">
        <v>18196</v>
      </c>
      <c r="D8958" t="s">
        <v>18195</v>
      </c>
      <c r="E8958">
        <v>2018</v>
      </c>
      <c r="F8958" t="s">
        <v>18194</v>
      </c>
      <c r="G8958" t="s">
        <v>3341</v>
      </c>
      <c r="H8958" s="6" t="str">
        <f>HYPERLINK(I8958)</f>
        <v>https://patents.google.com/patent/US20180059416A1/en</v>
      </c>
      <c r="I8958" t="s">
        <v>18193</v>
      </c>
      <c r="K8958">
        <v>672</v>
      </c>
      <c r="L8958" s="41">
        <v>43549</v>
      </c>
      <c r="U8958">
        <v>0</v>
      </c>
      <c r="V8958" t="s">
        <v>2923</v>
      </c>
      <c r="W8958">
        <v>0</v>
      </c>
      <c r="X8958">
        <v>1</v>
      </c>
      <c r="Y8958">
        <v>1</v>
      </c>
    </row>
    <row r="8959" spans="2:25" x14ac:dyDescent="0.3">
      <c r="B8959">
        <v>0</v>
      </c>
      <c r="C8959" t="s">
        <v>18192</v>
      </c>
      <c r="D8959" t="s">
        <v>18191</v>
      </c>
      <c r="E8959">
        <v>2017</v>
      </c>
      <c r="F8959" t="s">
        <v>3520</v>
      </c>
      <c r="G8959" t="s">
        <v>3341</v>
      </c>
      <c r="H8959" s="6" t="str">
        <f>HYPERLINK(I8959)</f>
        <v>https://patents.google.com/patent/US20170334446A1/en</v>
      </c>
      <c r="I8959" t="s">
        <v>18190</v>
      </c>
      <c r="K8959">
        <v>673</v>
      </c>
      <c r="L8959" s="41">
        <v>43549</v>
      </c>
      <c r="U8959">
        <v>0</v>
      </c>
      <c r="V8959" t="s">
        <v>2923</v>
      </c>
      <c r="W8959">
        <v>0</v>
      </c>
      <c r="X8959">
        <v>4</v>
      </c>
      <c r="Y8959">
        <v>2</v>
      </c>
    </row>
    <row r="8960" spans="2:25" x14ac:dyDescent="0.3">
      <c r="B8960">
        <v>3</v>
      </c>
      <c r="C8960" t="s">
        <v>9346</v>
      </c>
      <c r="D8960" t="s">
        <v>9345</v>
      </c>
      <c r="E8960">
        <v>2018</v>
      </c>
      <c r="F8960" t="s">
        <v>9344</v>
      </c>
      <c r="G8960" t="s">
        <v>3314</v>
      </c>
      <c r="H8960" s="6" t="str">
        <f>HYPERLINK(I8960)</f>
        <v>https://ieeexplore.ieee.org/abstract/document/8374172/</v>
      </c>
      <c r="I8960" t="s">
        <v>9343</v>
      </c>
      <c r="J8960" t="s">
        <v>9342</v>
      </c>
      <c r="K8960">
        <v>674</v>
      </c>
      <c r="L8960" s="41">
        <v>43549</v>
      </c>
      <c r="U8960">
        <v>3</v>
      </c>
      <c r="V8960" t="s">
        <v>2934</v>
      </c>
      <c r="W8960">
        <v>1</v>
      </c>
      <c r="X8960">
        <v>4</v>
      </c>
      <c r="Y8960">
        <v>1</v>
      </c>
    </row>
    <row r="8961" spans="2:25" x14ac:dyDescent="0.3">
      <c r="B8961">
        <v>5</v>
      </c>
      <c r="C8961" t="s">
        <v>11898</v>
      </c>
      <c r="D8961" t="s">
        <v>11897</v>
      </c>
      <c r="E8961">
        <v>2017</v>
      </c>
      <c r="F8961" t="s">
        <v>13188</v>
      </c>
      <c r="G8961" t="s">
        <v>3341</v>
      </c>
      <c r="H8961" s="6" t="str">
        <f>HYPERLINK(I8961)</f>
        <v>https://patents.google.com/patent/US9783230B2/en</v>
      </c>
      <c r="I8961" t="s">
        <v>13187</v>
      </c>
      <c r="J8961" t="s">
        <v>13186</v>
      </c>
      <c r="K8961">
        <v>675</v>
      </c>
      <c r="L8961" s="41">
        <v>43549</v>
      </c>
      <c r="U8961">
        <v>5</v>
      </c>
      <c r="V8961" t="s">
        <v>2975</v>
      </c>
      <c r="W8961">
        <v>3</v>
      </c>
      <c r="X8961">
        <v>2</v>
      </c>
      <c r="Y8961">
        <v>2</v>
      </c>
    </row>
    <row r="8962" spans="2:25" x14ac:dyDescent="0.3">
      <c r="B8962">
        <v>0</v>
      </c>
      <c r="C8962" t="s">
        <v>13700</v>
      </c>
      <c r="D8962" t="s">
        <v>13699</v>
      </c>
      <c r="E8962">
        <v>2018</v>
      </c>
      <c r="F8962" t="s">
        <v>13698</v>
      </c>
      <c r="G8962" t="s">
        <v>3341</v>
      </c>
      <c r="H8962" s="6" t="str">
        <f>HYPERLINK(I8962)</f>
        <v>https://patents.google.com/patent/US20180079356A1/en</v>
      </c>
      <c r="I8962" t="s">
        <v>13697</v>
      </c>
      <c r="K8962">
        <v>676</v>
      </c>
      <c r="L8962" s="41">
        <v>43549</v>
      </c>
      <c r="U8962">
        <v>0</v>
      </c>
      <c r="V8962" t="s">
        <v>2923</v>
      </c>
      <c r="W8962">
        <v>0</v>
      </c>
      <c r="X8962">
        <v>1</v>
      </c>
      <c r="Y8962">
        <v>1</v>
      </c>
    </row>
    <row r="8963" spans="2:25" x14ac:dyDescent="0.3">
      <c r="B8963">
        <v>0</v>
      </c>
      <c r="C8963" t="s">
        <v>13203</v>
      </c>
      <c r="D8963" t="s">
        <v>13202</v>
      </c>
      <c r="E8963">
        <v>2017</v>
      </c>
      <c r="F8963" t="s">
        <v>3520</v>
      </c>
      <c r="G8963" t="s">
        <v>3341</v>
      </c>
      <c r="H8963" s="6" t="str">
        <f>HYPERLINK(I8963)</f>
        <v>https://patents.google.com/patent/US20170247927A1/en</v>
      </c>
      <c r="I8963" t="s">
        <v>13201</v>
      </c>
      <c r="K8963">
        <v>677</v>
      </c>
      <c r="L8963" s="41">
        <v>43549</v>
      </c>
      <c r="U8963">
        <v>0</v>
      </c>
      <c r="V8963" t="s">
        <v>2923</v>
      </c>
      <c r="W8963">
        <v>0</v>
      </c>
      <c r="X8963">
        <v>5</v>
      </c>
      <c r="Y8963">
        <v>2</v>
      </c>
    </row>
    <row r="8964" spans="2:25" x14ac:dyDescent="0.3">
      <c r="B8964">
        <v>0</v>
      </c>
      <c r="C8964" t="s">
        <v>13722</v>
      </c>
      <c r="D8964" t="s">
        <v>13721</v>
      </c>
      <c r="E8964">
        <v>2018</v>
      </c>
      <c r="F8964" t="s">
        <v>13720</v>
      </c>
      <c r="G8964" t="s">
        <v>3341</v>
      </c>
      <c r="H8964" s="6" t="str">
        <f>HYPERLINK(I8964)</f>
        <v>https://patents.google.com/patent/US20180241810A1/en</v>
      </c>
      <c r="I8964" t="s">
        <v>13719</v>
      </c>
      <c r="K8964">
        <v>678</v>
      </c>
      <c r="L8964" s="41">
        <v>43549</v>
      </c>
      <c r="U8964">
        <v>0</v>
      </c>
      <c r="V8964" t="s">
        <v>2923</v>
      </c>
      <c r="W8964">
        <v>0</v>
      </c>
      <c r="X8964">
        <v>3</v>
      </c>
      <c r="Y8964">
        <v>1</v>
      </c>
    </row>
    <row r="8965" spans="2:25" x14ac:dyDescent="0.3">
      <c r="B8965">
        <v>0</v>
      </c>
      <c r="C8965" t="s">
        <v>13371</v>
      </c>
      <c r="D8965" t="s">
        <v>13279</v>
      </c>
      <c r="E8965">
        <v>2018</v>
      </c>
      <c r="F8965" t="s">
        <v>3520</v>
      </c>
      <c r="G8965" t="s">
        <v>4440</v>
      </c>
      <c r="H8965" s="6" t="str">
        <f>HYPERLINK(I8965)</f>
        <v>http://www.freepatentsonline.com/10000961.html</v>
      </c>
      <c r="I8965" t="s">
        <v>13370</v>
      </c>
      <c r="K8965">
        <v>679</v>
      </c>
      <c r="L8965" s="41">
        <v>43549</v>
      </c>
      <c r="U8965">
        <v>0</v>
      </c>
      <c r="V8965" t="s">
        <v>2923</v>
      </c>
      <c r="W8965">
        <v>0</v>
      </c>
      <c r="X8965">
        <v>4</v>
      </c>
      <c r="Y8965">
        <v>1</v>
      </c>
    </row>
    <row r="8966" spans="2:25" x14ac:dyDescent="0.3">
      <c r="B8966">
        <v>0</v>
      </c>
      <c r="C8966" t="s">
        <v>18189</v>
      </c>
      <c r="D8966" t="s">
        <v>18188</v>
      </c>
      <c r="E8966">
        <v>2018</v>
      </c>
      <c r="F8966" t="s">
        <v>18187</v>
      </c>
      <c r="G8966" t="s">
        <v>4440</v>
      </c>
      <c r="H8966" s="6" t="str">
        <f>HYPERLINK(I8966)</f>
        <v>http://www.freepatentsonline.com/10088840.html</v>
      </c>
      <c r="I8966" t="s">
        <v>18186</v>
      </c>
      <c r="K8966">
        <v>680</v>
      </c>
      <c r="L8966" s="41">
        <v>43549</v>
      </c>
      <c r="U8966">
        <v>0</v>
      </c>
      <c r="V8966" t="s">
        <v>2923</v>
      </c>
      <c r="W8966">
        <v>0</v>
      </c>
      <c r="X8966">
        <v>2</v>
      </c>
      <c r="Y8966">
        <v>1</v>
      </c>
    </row>
    <row r="8967" spans="2:25" x14ac:dyDescent="0.3">
      <c r="B8967">
        <v>0</v>
      </c>
      <c r="C8967" t="s">
        <v>13260</v>
      </c>
      <c r="D8967" t="s">
        <v>13259</v>
      </c>
      <c r="E8967">
        <v>2018</v>
      </c>
      <c r="F8967" t="s">
        <v>13266</v>
      </c>
      <c r="G8967" t="s">
        <v>4440</v>
      </c>
      <c r="H8967" s="6" t="str">
        <f>HYPERLINK(I8967)</f>
        <v>http://www.freepatentsonline.com/10161175.html</v>
      </c>
      <c r="I8967" t="s">
        <v>13332</v>
      </c>
      <c r="K8967">
        <v>681</v>
      </c>
      <c r="L8967" s="41">
        <v>43549</v>
      </c>
      <c r="U8967">
        <v>0</v>
      </c>
      <c r="V8967" t="s">
        <v>2923</v>
      </c>
      <c r="W8967">
        <v>0</v>
      </c>
      <c r="X8967">
        <v>2</v>
      </c>
      <c r="Y8967">
        <v>1</v>
      </c>
    </row>
    <row r="8968" spans="2:25" x14ac:dyDescent="0.3">
      <c r="B8968">
        <v>0</v>
      </c>
      <c r="C8968" t="s">
        <v>13275</v>
      </c>
      <c r="D8968" t="s">
        <v>13206</v>
      </c>
      <c r="E8968">
        <v>2018</v>
      </c>
      <c r="F8968" t="s">
        <v>3520</v>
      </c>
      <c r="G8968" t="s">
        <v>4440</v>
      </c>
      <c r="H8968" s="6" t="str">
        <f>HYPERLINK(I8968)</f>
        <v>http://www.freepatentsonline.com/10151132.html</v>
      </c>
      <c r="I8968" t="s">
        <v>13274</v>
      </c>
      <c r="K8968">
        <v>682</v>
      </c>
      <c r="L8968" s="41">
        <v>43549</v>
      </c>
      <c r="U8968">
        <v>0</v>
      </c>
      <c r="V8968" t="s">
        <v>2923</v>
      </c>
      <c r="W8968">
        <v>0</v>
      </c>
      <c r="X8968">
        <v>4</v>
      </c>
      <c r="Y8968">
        <v>1</v>
      </c>
    </row>
    <row r="8969" spans="2:25" x14ac:dyDescent="0.3">
      <c r="B8969">
        <v>0</v>
      </c>
      <c r="C8969" t="s">
        <v>18168</v>
      </c>
      <c r="D8969" t="s">
        <v>18167</v>
      </c>
      <c r="E8969">
        <v>2018</v>
      </c>
      <c r="F8969" t="s">
        <v>3520</v>
      </c>
      <c r="G8969" t="s">
        <v>4440</v>
      </c>
      <c r="H8969" s="6" t="str">
        <f>HYPERLINK(I8969)</f>
        <v>http://www.freepatentsonline.com/10037035.html</v>
      </c>
      <c r="I8969" t="s">
        <v>18185</v>
      </c>
      <c r="K8969">
        <v>683</v>
      </c>
      <c r="L8969" s="41">
        <v>43549</v>
      </c>
      <c r="U8969">
        <v>0</v>
      </c>
      <c r="V8969" t="s">
        <v>2923</v>
      </c>
      <c r="W8969">
        <v>0</v>
      </c>
      <c r="X8969">
        <v>4</v>
      </c>
      <c r="Y8969">
        <v>1</v>
      </c>
    </row>
    <row r="8970" spans="2:25" x14ac:dyDescent="0.3">
      <c r="B8970">
        <v>0</v>
      </c>
      <c r="C8970" t="s">
        <v>16236</v>
      </c>
      <c r="D8970" t="s">
        <v>16235</v>
      </c>
      <c r="E8970">
        <v>2018</v>
      </c>
      <c r="F8970" t="s">
        <v>18184</v>
      </c>
      <c r="G8970" t="s">
        <v>3341</v>
      </c>
      <c r="H8970" s="6" t="str">
        <f>HYPERLINK(I8970)</f>
        <v>https://patents.google.com/patent/US9896094B2/en</v>
      </c>
      <c r="I8970" t="s">
        <v>18183</v>
      </c>
      <c r="K8970">
        <v>684</v>
      </c>
      <c r="L8970" s="41">
        <v>43549</v>
      </c>
      <c r="U8970">
        <v>0</v>
      </c>
      <c r="V8970" t="s">
        <v>2923</v>
      </c>
      <c r="W8970">
        <v>0</v>
      </c>
      <c r="X8970">
        <v>3</v>
      </c>
      <c r="Y8970">
        <v>1</v>
      </c>
    </row>
    <row r="8971" spans="2:25" x14ac:dyDescent="0.3">
      <c r="B8971">
        <v>0</v>
      </c>
      <c r="C8971" t="s">
        <v>13666</v>
      </c>
      <c r="D8971" t="s">
        <v>13665</v>
      </c>
      <c r="E8971">
        <v>2018</v>
      </c>
      <c r="F8971" t="s">
        <v>13664</v>
      </c>
      <c r="G8971" t="s">
        <v>3341</v>
      </c>
      <c r="H8971" s="6" t="str">
        <f>HYPERLINK(I8971)</f>
        <v>https://patents.google.com/patent/US9963068B2/en</v>
      </c>
      <c r="I8971" t="s">
        <v>13663</v>
      </c>
      <c r="K8971">
        <v>685</v>
      </c>
      <c r="L8971" s="41">
        <v>43549</v>
      </c>
      <c r="U8971">
        <v>0</v>
      </c>
      <c r="V8971" t="s">
        <v>2923</v>
      </c>
      <c r="W8971">
        <v>0</v>
      </c>
      <c r="X8971">
        <v>2</v>
      </c>
      <c r="Y8971">
        <v>1</v>
      </c>
    </row>
    <row r="8972" spans="2:25" x14ac:dyDescent="0.3">
      <c r="B8972">
        <v>2</v>
      </c>
      <c r="C8972" t="s">
        <v>18182</v>
      </c>
      <c r="D8972" t="s">
        <v>18181</v>
      </c>
      <c r="E8972">
        <v>2018</v>
      </c>
      <c r="F8972" t="s">
        <v>15655</v>
      </c>
      <c r="G8972" t="s">
        <v>3347</v>
      </c>
      <c r="H8972" s="6" t="str">
        <f>HYPERLINK(I8972)</f>
        <v>https://www.sciencedirect.com/science/article/pii/S0967066117302691</v>
      </c>
      <c r="I8972" t="s">
        <v>18180</v>
      </c>
      <c r="J8972" t="s">
        <v>18179</v>
      </c>
      <c r="K8972">
        <v>686</v>
      </c>
      <c r="L8972" s="41">
        <v>43549</v>
      </c>
      <c r="M8972" t="s">
        <v>3325</v>
      </c>
      <c r="U8972">
        <v>2</v>
      </c>
      <c r="V8972" t="s">
        <v>2949</v>
      </c>
      <c r="W8972">
        <v>1</v>
      </c>
      <c r="X8972">
        <v>3</v>
      </c>
      <c r="Y8972">
        <v>1</v>
      </c>
    </row>
    <row r="8973" spans="2:25" x14ac:dyDescent="0.3">
      <c r="B8973">
        <v>0</v>
      </c>
      <c r="C8973" t="s">
        <v>18178</v>
      </c>
      <c r="D8973" t="s">
        <v>18177</v>
      </c>
      <c r="E8973">
        <v>2018</v>
      </c>
      <c r="F8973" t="s">
        <v>18176</v>
      </c>
      <c r="G8973" t="s">
        <v>4440</v>
      </c>
      <c r="H8973" s="6" t="str">
        <f>HYPERLINK(I8973)</f>
        <v>http://www.freepatentsonline.com/10099700.html</v>
      </c>
      <c r="I8973" t="s">
        <v>18175</v>
      </c>
      <c r="K8973">
        <v>687</v>
      </c>
      <c r="L8973" s="41">
        <v>43549</v>
      </c>
      <c r="U8973">
        <v>0</v>
      </c>
      <c r="V8973" t="s">
        <v>2923</v>
      </c>
      <c r="W8973">
        <v>0</v>
      </c>
      <c r="X8973">
        <v>2</v>
      </c>
      <c r="Y8973">
        <v>1</v>
      </c>
    </row>
    <row r="8974" spans="2:25" x14ac:dyDescent="0.3">
      <c r="B8974">
        <v>3</v>
      </c>
      <c r="C8974" t="s">
        <v>18174</v>
      </c>
      <c r="D8974" t="s">
        <v>18173</v>
      </c>
      <c r="E8974">
        <v>2018</v>
      </c>
      <c r="F8974" t="s">
        <v>18172</v>
      </c>
      <c r="G8974" t="s">
        <v>3314</v>
      </c>
      <c r="H8974" s="6" t="str">
        <f>HYPERLINK(I8974)</f>
        <v>https://ieeexplore.ieee.org/abstract/document/8307449/</v>
      </c>
      <c r="I8974" t="s">
        <v>18171</v>
      </c>
      <c r="J8974" t="s">
        <v>18170</v>
      </c>
      <c r="K8974">
        <v>688</v>
      </c>
      <c r="L8974" s="41">
        <v>43549</v>
      </c>
      <c r="U8974">
        <v>3</v>
      </c>
      <c r="V8974" t="s">
        <v>2934</v>
      </c>
      <c r="W8974">
        <v>2</v>
      </c>
      <c r="X8974">
        <v>2</v>
      </c>
      <c r="Y8974">
        <v>1</v>
      </c>
    </row>
    <row r="8975" spans="2:25" x14ac:dyDescent="0.3">
      <c r="B8975">
        <v>0</v>
      </c>
      <c r="C8975" t="s">
        <v>11000</v>
      </c>
      <c r="D8975" t="s">
        <v>10999</v>
      </c>
      <c r="E8975">
        <v>2018</v>
      </c>
      <c r="F8975" t="s">
        <v>10998</v>
      </c>
      <c r="G8975" t="s">
        <v>3341</v>
      </c>
      <c r="H8975" s="6" t="str">
        <f>HYPERLINK(I8975)</f>
        <v>https://patents.google.com/patent/US20180267562A1/en</v>
      </c>
      <c r="I8975" t="s">
        <v>10997</v>
      </c>
      <c r="K8975">
        <v>689</v>
      </c>
      <c r="L8975" s="41">
        <v>43549</v>
      </c>
      <c r="U8975">
        <v>0</v>
      </c>
      <c r="V8975" t="s">
        <v>2923</v>
      </c>
      <c r="W8975">
        <v>0</v>
      </c>
      <c r="X8975">
        <v>2</v>
      </c>
      <c r="Y8975">
        <v>1</v>
      </c>
    </row>
    <row r="8976" spans="2:25" x14ac:dyDescent="0.3">
      <c r="B8976">
        <v>0</v>
      </c>
      <c r="C8976" t="s">
        <v>1814</v>
      </c>
      <c r="D8976" t="s">
        <v>1815</v>
      </c>
      <c r="E8976">
        <v>2017</v>
      </c>
      <c r="F8976" t="s">
        <v>3520</v>
      </c>
      <c r="G8976" t="s">
        <v>3341</v>
      </c>
      <c r="H8976" s="6" t="str">
        <f>HYPERLINK(I8976)</f>
        <v>https://patents.google.com/patent/US20170210394A1/en</v>
      </c>
      <c r="I8976" t="s">
        <v>18169</v>
      </c>
      <c r="K8976">
        <v>690</v>
      </c>
      <c r="L8976" s="41">
        <v>43549</v>
      </c>
      <c r="U8976">
        <v>0</v>
      </c>
      <c r="V8976" t="s">
        <v>2923</v>
      </c>
      <c r="W8976">
        <v>0</v>
      </c>
      <c r="X8976">
        <v>5</v>
      </c>
      <c r="Y8976">
        <v>2</v>
      </c>
    </row>
    <row r="8977" spans="2:25" x14ac:dyDescent="0.3">
      <c r="B8977">
        <v>0</v>
      </c>
      <c r="C8977" t="s">
        <v>13710</v>
      </c>
      <c r="D8977" t="s">
        <v>13709</v>
      </c>
      <c r="E8977">
        <v>2018</v>
      </c>
      <c r="F8977" t="s">
        <v>4356</v>
      </c>
      <c r="G8977" t="s">
        <v>3341</v>
      </c>
      <c r="H8977" s="6" t="str">
        <f>HYPERLINK(I8977)</f>
        <v>https://patents.google.com/patent/US9934688B2/en</v>
      </c>
      <c r="I8977" t="s">
        <v>13708</v>
      </c>
      <c r="K8977">
        <v>691</v>
      </c>
      <c r="L8977" s="41">
        <v>43549</v>
      </c>
      <c r="U8977">
        <v>0</v>
      </c>
      <c r="V8977" t="s">
        <v>2923</v>
      </c>
      <c r="W8977">
        <v>0</v>
      </c>
      <c r="X8977">
        <v>4</v>
      </c>
      <c r="Y8977">
        <v>1</v>
      </c>
    </row>
    <row r="8978" spans="2:25" x14ac:dyDescent="0.3">
      <c r="B8978">
        <v>0</v>
      </c>
      <c r="C8978" t="s">
        <v>13926</v>
      </c>
      <c r="D8978" t="s">
        <v>13884</v>
      </c>
      <c r="E8978">
        <v>2017</v>
      </c>
      <c r="F8978" t="s">
        <v>3520</v>
      </c>
      <c r="G8978" t="s">
        <v>3341</v>
      </c>
      <c r="H8978" s="6" t="str">
        <f>HYPERLINK(I8978)</f>
        <v>https://patents.google.com/patent/US20170021765A1/en</v>
      </c>
      <c r="I8978" t="s">
        <v>13967</v>
      </c>
      <c r="K8978">
        <v>692</v>
      </c>
      <c r="L8978" s="41">
        <v>43549</v>
      </c>
      <c r="U8978">
        <v>0</v>
      </c>
      <c r="V8978" t="s">
        <v>2923</v>
      </c>
      <c r="W8978">
        <v>0</v>
      </c>
      <c r="X8978">
        <v>5</v>
      </c>
      <c r="Y8978">
        <v>2</v>
      </c>
    </row>
    <row r="8979" spans="2:25" x14ac:dyDescent="0.3">
      <c r="B8979">
        <v>0</v>
      </c>
      <c r="C8979" t="s">
        <v>18168</v>
      </c>
      <c r="D8979" t="s">
        <v>18167</v>
      </c>
      <c r="E8979">
        <v>2017</v>
      </c>
      <c r="F8979" t="s">
        <v>3520</v>
      </c>
      <c r="G8979" t="s">
        <v>3341</v>
      </c>
      <c r="H8979" s="6" t="str">
        <f>HYPERLINK(I8979)</f>
        <v>https://patents.google.com/patent/US20170023941A1/en</v>
      </c>
      <c r="I8979" t="s">
        <v>18166</v>
      </c>
      <c r="K8979">
        <v>693</v>
      </c>
      <c r="L8979" s="41">
        <v>43549</v>
      </c>
      <c r="U8979">
        <v>0</v>
      </c>
      <c r="V8979" t="s">
        <v>2923</v>
      </c>
      <c r="W8979">
        <v>0</v>
      </c>
      <c r="X8979">
        <v>4</v>
      </c>
      <c r="Y8979">
        <v>2</v>
      </c>
    </row>
    <row r="8980" spans="2:25" x14ac:dyDescent="0.3">
      <c r="B8980">
        <v>1</v>
      </c>
      <c r="C8980" t="s">
        <v>18165</v>
      </c>
      <c r="D8980" t="s">
        <v>18164</v>
      </c>
      <c r="E8980">
        <v>2017</v>
      </c>
      <c r="G8980" t="s">
        <v>3408</v>
      </c>
      <c r="H8980" s="6" t="str">
        <f>HYPERLINK(I8980)</f>
        <v>http://www.diva-portal.org/smash/record.jsf?pid=diva2:1140559</v>
      </c>
      <c r="I8980" t="s">
        <v>18163</v>
      </c>
      <c r="J8980" t="s">
        <v>18162</v>
      </c>
      <c r="K8980">
        <v>694</v>
      </c>
      <c r="L8980" s="41">
        <v>43549</v>
      </c>
      <c r="U8980">
        <v>1</v>
      </c>
      <c r="V8980" t="s">
        <v>2933</v>
      </c>
      <c r="W8980">
        <v>1</v>
      </c>
      <c r="X8980">
        <v>1</v>
      </c>
      <c r="Y8980">
        <v>2</v>
      </c>
    </row>
    <row r="8981" spans="2:25" x14ac:dyDescent="0.3">
      <c r="B8981">
        <v>0</v>
      </c>
      <c r="C8981" t="s">
        <v>13926</v>
      </c>
      <c r="D8981" t="s">
        <v>13884</v>
      </c>
      <c r="E8981">
        <v>2017</v>
      </c>
      <c r="F8981" t="s">
        <v>4356</v>
      </c>
      <c r="G8981" t="s">
        <v>3341</v>
      </c>
      <c r="H8981" s="6" t="str">
        <f>HYPERLINK(I8981)</f>
        <v>https://patents.google.com/patent/US9849832B2/en</v>
      </c>
      <c r="I8981" t="s">
        <v>13966</v>
      </c>
      <c r="K8981">
        <v>695</v>
      </c>
      <c r="L8981" s="41">
        <v>43549</v>
      </c>
      <c r="U8981">
        <v>0</v>
      </c>
      <c r="V8981" t="s">
        <v>2923</v>
      </c>
      <c r="W8981">
        <v>0</v>
      </c>
      <c r="X8981">
        <v>5</v>
      </c>
      <c r="Y8981">
        <v>2</v>
      </c>
    </row>
    <row r="8982" spans="2:25" x14ac:dyDescent="0.3">
      <c r="B8982">
        <v>2</v>
      </c>
      <c r="C8982" t="s">
        <v>18161</v>
      </c>
      <c r="D8982" t="s">
        <v>18160</v>
      </c>
      <c r="E8982">
        <v>2019</v>
      </c>
      <c r="F8982" t="s">
        <v>18159</v>
      </c>
      <c r="G8982" t="s">
        <v>3347</v>
      </c>
      <c r="H8982" s="6" t="str">
        <f>HYPERLINK(I8982)</f>
        <v>https://www.sciencedirect.com/science/article/pii/S095042301830408X</v>
      </c>
      <c r="I8982" t="s">
        <v>18158</v>
      </c>
      <c r="J8982" t="s">
        <v>18157</v>
      </c>
      <c r="K8982">
        <v>696</v>
      </c>
      <c r="L8982" s="41">
        <v>43549</v>
      </c>
      <c r="M8982" t="s">
        <v>3325</v>
      </c>
      <c r="U8982">
        <v>2</v>
      </c>
      <c r="V8982" t="s">
        <v>2949</v>
      </c>
      <c r="W8982">
        <v>1</v>
      </c>
      <c r="X8982">
        <v>4</v>
      </c>
      <c r="Y8982">
        <v>1</v>
      </c>
    </row>
    <row r="8983" spans="2:25" x14ac:dyDescent="0.3">
      <c r="B8983">
        <v>4</v>
      </c>
      <c r="C8983" t="s">
        <v>4838</v>
      </c>
      <c r="D8983" t="s">
        <v>4837</v>
      </c>
      <c r="E8983">
        <v>2018</v>
      </c>
      <c r="F8983" t="s">
        <v>4356</v>
      </c>
      <c r="G8983" t="s">
        <v>3341</v>
      </c>
      <c r="H8983" s="6" t="str">
        <f>HYPERLINK(I8983)</f>
        <v>https://patents.google.com/patent/US9868332B2/en</v>
      </c>
      <c r="I8983" t="s">
        <v>4836</v>
      </c>
      <c r="J8983" t="s">
        <v>4835</v>
      </c>
      <c r="K8983">
        <v>697</v>
      </c>
      <c r="L8983" s="41">
        <v>43549</v>
      </c>
      <c r="U8983">
        <v>4</v>
      </c>
      <c r="V8983" t="s">
        <v>2968</v>
      </c>
      <c r="W8983">
        <v>1</v>
      </c>
      <c r="X8983">
        <v>4</v>
      </c>
      <c r="Y8983">
        <v>1</v>
      </c>
    </row>
    <row r="8984" spans="2:25" x14ac:dyDescent="0.3">
      <c r="B8984">
        <v>0</v>
      </c>
      <c r="C8984" t="s">
        <v>9162</v>
      </c>
      <c r="D8984" t="s">
        <v>9161</v>
      </c>
      <c r="F8984" t="s">
        <v>4625</v>
      </c>
      <c r="H8984" s="6" t="str">
        <f>HYPERLINK(I8984)</f>
        <v>http://openaccess.uoc.edu/webapps/o2/handle/10609/80545</v>
      </c>
      <c r="I8984" t="s">
        <v>9160</v>
      </c>
      <c r="K8984">
        <v>698</v>
      </c>
      <c r="L8984" s="41">
        <v>43549</v>
      </c>
      <c r="U8984">
        <v>0</v>
      </c>
      <c r="V8984" t="s">
        <v>2923</v>
      </c>
      <c r="W8984">
        <v>0</v>
      </c>
      <c r="X8984">
        <v>1</v>
      </c>
    </row>
    <row r="8985" spans="2:25" x14ac:dyDescent="0.3">
      <c r="B8985">
        <v>0</v>
      </c>
      <c r="C8985" t="s">
        <v>18156</v>
      </c>
      <c r="D8985" t="s">
        <v>18155</v>
      </c>
      <c r="E8985">
        <v>2018</v>
      </c>
      <c r="F8985" t="s">
        <v>18154</v>
      </c>
      <c r="G8985" t="s">
        <v>4440</v>
      </c>
      <c r="H8985" s="6" t="str">
        <f>HYPERLINK(I8985)</f>
        <v>http://www.freepatentsonline.com/10082400.html</v>
      </c>
      <c r="I8985" t="s">
        <v>18153</v>
      </c>
      <c r="K8985">
        <v>699</v>
      </c>
      <c r="L8985" s="41">
        <v>43549</v>
      </c>
      <c r="U8985">
        <v>0</v>
      </c>
      <c r="V8985" t="s">
        <v>2923</v>
      </c>
      <c r="W8985">
        <v>0</v>
      </c>
      <c r="X8985">
        <v>3</v>
      </c>
      <c r="Y8985">
        <v>1</v>
      </c>
    </row>
    <row r="8986" spans="2:25" x14ac:dyDescent="0.3">
      <c r="B8986">
        <v>2</v>
      </c>
      <c r="C8986" t="s">
        <v>12040</v>
      </c>
      <c r="D8986" t="s">
        <v>12039</v>
      </c>
      <c r="E8986">
        <v>2018</v>
      </c>
      <c r="F8986" t="s">
        <v>18152</v>
      </c>
      <c r="G8986" t="s">
        <v>3341</v>
      </c>
      <c r="H8986" s="6" t="str">
        <f>HYPERLINK(I8986)</f>
        <v>https://patents.google.com/patent/US9881220B2/en</v>
      </c>
      <c r="I8986" t="s">
        <v>18151</v>
      </c>
      <c r="J8986" t="s">
        <v>18150</v>
      </c>
      <c r="K8986">
        <v>700</v>
      </c>
      <c r="L8986" s="41">
        <v>43549</v>
      </c>
      <c r="U8986">
        <v>2</v>
      </c>
      <c r="V8986" t="s">
        <v>2949</v>
      </c>
      <c r="W8986">
        <v>2</v>
      </c>
      <c r="X8986">
        <v>1</v>
      </c>
      <c r="Y8986">
        <v>1</v>
      </c>
    </row>
    <row r="8987" spans="2:25" x14ac:dyDescent="0.3">
      <c r="B8987">
        <v>0</v>
      </c>
      <c r="C8987" t="s">
        <v>11973</v>
      </c>
      <c r="D8987" t="s">
        <v>13669</v>
      </c>
      <c r="E8987">
        <v>2018</v>
      </c>
      <c r="F8987" t="s">
        <v>13668</v>
      </c>
      <c r="G8987" t="s">
        <v>3341</v>
      </c>
      <c r="H8987" s="6" t="str">
        <f>HYPERLINK(I8987)</f>
        <v>https://patents.google.com/patent/US10000131B2/en</v>
      </c>
      <c r="I8987" t="s">
        <v>13667</v>
      </c>
      <c r="K8987">
        <v>701</v>
      </c>
      <c r="L8987" s="41">
        <v>43549</v>
      </c>
      <c r="U8987">
        <v>0</v>
      </c>
      <c r="V8987" t="s">
        <v>2923</v>
      </c>
      <c r="W8987">
        <v>0</v>
      </c>
      <c r="X8987">
        <v>1</v>
      </c>
      <c r="Y8987">
        <v>1</v>
      </c>
    </row>
    <row r="8988" spans="2:25" x14ac:dyDescent="0.3">
      <c r="B8988">
        <v>0</v>
      </c>
      <c r="C8988" t="s">
        <v>18149</v>
      </c>
      <c r="D8988" t="s">
        <v>18148</v>
      </c>
      <c r="F8988" t="s">
        <v>18147</v>
      </c>
      <c r="H8988" s="6" t="str">
        <f>HYPERLINK(I8988)</f>
        <v>https://peer.asee.org/30549.pdf</v>
      </c>
      <c r="I8988" t="s">
        <v>18146</v>
      </c>
      <c r="K8988">
        <v>702</v>
      </c>
      <c r="L8988" s="41">
        <v>43549</v>
      </c>
      <c r="M8988" t="s">
        <v>3356</v>
      </c>
      <c r="U8988">
        <v>0</v>
      </c>
      <c r="V8988" t="s">
        <v>2923</v>
      </c>
      <c r="W8988">
        <v>0</v>
      </c>
      <c r="X8988">
        <v>1</v>
      </c>
    </row>
    <row r="8989" spans="2:25" x14ac:dyDescent="0.3">
      <c r="B8989">
        <v>0</v>
      </c>
      <c r="C8989" t="s">
        <v>15101</v>
      </c>
      <c r="D8989" t="s">
        <v>15100</v>
      </c>
      <c r="E8989">
        <v>2017</v>
      </c>
      <c r="F8989" t="s">
        <v>15099</v>
      </c>
      <c r="G8989" t="s">
        <v>3341</v>
      </c>
      <c r="H8989" s="6" t="str">
        <f>HYPERLINK(I8989)</f>
        <v>https://patents.google.com/patent/US20170330458A1/en</v>
      </c>
      <c r="I8989" t="s">
        <v>15098</v>
      </c>
      <c r="K8989">
        <v>703</v>
      </c>
      <c r="L8989" s="41">
        <v>43549</v>
      </c>
      <c r="U8989">
        <v>0</v>
      </c>
      <c r="V8989" t="s">
        <v>2923</v>
      </c>
      <c r="W8989">
        <v>0</v>
      </c>
      <c r="X8989">
        <v>1</v>
      </c>
      <c r="Y8989">
        <v>2</v>
      </c>
    </row>
    <row r="8990" spans="2:25" x14ac:dyDescent="0.3">
      <c r="B8990">
        <v>0</v>
      </c>
      <c r="C8990" t="s">
        <v>17906</v>
      </c>
      <c r="D8990" t="s">
        <v>18145</v>
      </c>
      <c r="E8990">
        <v>2018</v>
      </c>
      <c r="F8990" t="s">
        <v>18144</v>
      </c>
      <c r="G8990" t="s">
        <v>3341</v>
      </c>
      <c r="H8990" s="6" t="str">
        <f>HYPERLINK(I8990)</f>
        <v>https://patents.google.com/patent/US20180037243A1/en</v>
      </c>
      <c r="I8990" t="s">
        <v>18143</v>
      </c>
      <c r="K8990">
        <v>704</v>
      </c>
      <c r="L8990" s="41">
        <v>43549</v>
      </c>
      <c r="U8990">
        <v>0</v>
      </c>
      <c r="V8990" t="s">
        <v>2923</v>
      </c>
      <c r="W8990">
        <v>0</v>
      </c>
      <c r="X8990">
        <v>2</v>
      </c>
      <c r="Y8990">
        <v>1</v>
      </c>
    </row>
    <row r="8991" spans="2:25" x14ac:dyDescent="0.3">
      <c r="B8991">
        <v>0</v>
      </c>
      <c r="C8991" t="s">
        <v>13647</v>
      </c>
      <c r="D8991" t="s">
        <v>13646</v>
      </c>
      <c r="E8991">
        <v>2017</v>
      </c>
      <c r="F8991" t="s">
        <v>13645</v>
      </c>
      <c r="G8991" t="s">
        <v>3341</v>
      </c>
      <c r="H8991" s="6" t="str">
        <f>HYPERLINK(I8991)</f>
        <v>https://patents.google.com/patent/US9731727B2/en</v>
      </c>
      <c r="I8991" t="s">
        <v>13644</v>
      </c>
      <c r="K8991">
        <v>705</v>
      </c>
      <c r="L8991" s="41">
        <v>43549</v>
      </c>
      <c r="U8991">
        <v>0</v>
      </c>
      <c r="V8991" t="s">
        <v>2923</v>
      </c>
      <c r="W8991">
        <v>0</v>
      </c>
      <c r="X8991">
        <v>2</v>
      </c>
      <c r="Y8991">
        <v>2</v>
      </c>
    </row>
    <row r="8992" spans="2:25" x14ac:dyDescent="0.3">
      <c r="B8992">
        <v>0</v>
      </c>
      <c r="C8992" t="s">
        <v>1767</v>
      </c>
      <c r="D8992" t="s">
        <v>14958</v>
      </c>
      <c r="E8992">
        <v>2019</v>
      </c>
      <c r="F8992" t="s">
        <v>3336</v>
      </c>
      <c r="G8992" t="s">
        <v>3314</v>
      </c>
      <c r="H8992" s="6" t="str">
        <f>HYPERLINK(I8992)</f>
        <v>https://ieeexplore.ieee.org/abstract/document/8574934/</v>
      </c>
      <c r="I8992" t="s">
        <v>14957</v>
      </c>
      <c r="K8992">
        <v>706</v>
      </c>
      <c r="L8992" s="41">
        <v>43549</v>
      </c>
      <c r="U8992">
        <v>0</v>
      </c>
      <c r="V8992" t="s">
        <v>2923</v>
      </c>
      <c r="W8992">
        <v>0</v>
      </c>
      <c r="X8992">
        <v>4</v>
      </c>
      <c r="Y8992">
        <v>1</v>
      </c>
    </row>
    <row r="8993" spans="2:25" x14ac:dyDescent="0.3">
      <c r="B8993">
        <v>0</v>
      </c>
      <c r="C8993" t="s">
        <v>9449</v>
      </c>
      <c r="D8993" t="s">
        <v>9448</v>
      </c>
      <c r="E8993">
        <v>2018</v>
      </c>
      <c r="F8993" t="s">
        <v>9460</v>
      </c>
      <c r="G8993" t="s">
        <v>3341</v>
      </c>
      <c r="H8993" s="6" t="str">
        <f>HYPERLINK(I8993)</f>
        <v>https://patents.google.com/patent/US20180326984A1/en</v>
      </c>
      <c r="I8993" t="s">
        <v>9459</v>
      </c>
      <c r="K8993">
        <v>707</v>
      </c>
      <c r="L8993" s="41">
        <v>43549</v>
      </c>
      <c r="U8993">
        <v>0</v>
      </c>
      <c r="V8993" t="s">
        <v>2923</v>
      </c>
      <c r="W8993">
        <v>0</v>
      </c>
      <c r="X8993">
        <v>2</v>
      </c>
      <c r="Y8993">
        <v>1</v>
      </c>
    </row>
    <row r="8994" spans="2:25" x14ac:dyDescent="0.3">
      <c r="B8994">
        <v>0</v>
      </c>
      <c r="C8994" t="s">
        <v>18142</v>
      </c>
      <c r="D8994" t="s">
        <v>18141</v>
      </c>
      <c r="E8994">
        <v>2018</v>
      </c>
      <c r="F8994" t="s">
        <v>18140</v>
      </c>
      <c r="G8994" t="s">
        <v>3341</v>
      </c>
      <c r="H8994" s="6" t="str">
        <f>HYPERLINK(I8994)</f>
        <v>https://patents.google.com/patent/US20180025507A1/en</v>
      </c>
      <c r="I8994" t="s">
        <v>18139</v>
      </c>
      <c r="K8994">
        <v>708</v>
      </c>
      <c r="L8994" s="41">
        <v>43549</v>
      </c>
      <c r="U8994">
        <v>0</v>
      </c>
      <c r="V8994" t="s">
        <v>2923</v>
      </c>
      <c r="W8994">
        <v>0</v>
      </c>
      <c r="X8994">
        <v>3</v>
      </c>
      <c r="Y8994">
        <v>1</v>
      </c>
    </row>
    <row r="8995" spans="2:25" x14ac:dyDescent="0.3">
      <c r="B8995">
        <v>1</v>
      </c>
      <c r="C8995" t="s">
        <v>18138</v>
      </c>
      <c r="D8995" t="s">
        <v>18137</v>
      </c>
      <c r="E8995">
        <v>2019</v>
      </c>
      <c r="F8995" t="s">
        <v>10232</v>
      </c>
      <c r="G8995" t="s">
        <v>3347</v>
      </c>
      <c r="H8995" s="6" t="str">
        <f>HYPERLINK(I8995)</f>
        <v>https://www.sciencedirect.com/science/article/pii/S0968090X18300561</v>
      </c>
      <c r="I8995" t="s">
        <v>18136</v>
      </c>
      <c r="J8995" t="s">
        <v>18135</v>
      </c>
      <c r="K8995">
        <v>709</v>
      </c>
      <c r="L8995" s="41">
        <v>43549</v>
      </c>
      <c r="M8995" t="s">
        <v>3325</v>
      </c>
      <c r="U8995">
        <v>1</v>
      </c>
      <c r="V8995" t="s">
        <v>2931</v>
      </c>
      <c r="W8995">
        <v>0</v>
      </c>
      <c r="X8995">
        <v>6</v>
      </c>
      <c r="Y8995">
        <v>1</v>
      </c>
    </row>
    <row r="8996" spans="2:25" x14ac:dyDescent="0.3">
      <c r="B8996">
        <v>0</v>
      </c>
      <c r="C8996" t="s">
        <v>11302</v>
      </c>
      <c r="D8996" t="s">
        <v>11301</v>
      </c>
      <c r="E8996">
        <v>2019</v>
      </c>
      <c r="F8996" t="s">
        <v>18134</v>
      </c>
      <c r="G8996" t="s">
        <v>3341</v>
      </c>
      <c r="H8996" s="6" t="str">
        <f>HYPERLINK(I8996)</f>
        <v>https://patents.google.com/patent/US10220854B2/en</v>
      </c>
      <c r="I8996" t="s">
        <v>18133</v>
      </c>
      <c r="K8996">
        <v>710</v>
      </c>
      <c r="L8996" s="41">
        <v>43549</v>
      </c>
      <c r="U8996">
        <v>0</v>
      </c>
      <c r="V8996" t="s">
        <v>2923</v>
      </c>
      <c r="W8996">
        <v>0</v>
      </c>
      <c r="X8996">
        <v>1</v>
      </c>
      <c r="Y8996">
        <v>1</v>
      </c>
    </row>
    <row r="8997" spans="2:25" x14ac:dyDescent="0.3">
      <c r="B8997">
        <v>0</v>
      </c>
      <c r="C8997" t="s">
        <v>10092</v>
      </c>
      <c r="D8997" t="s">
        <v>10091</v>
      </c>
      <c r="E8997">
        <v>2018</v>
      </c>
      <c r="F8997" t="s">
        <v>10090</v>
      </c>
      <c r="G8997" t="s">
        <v>3314</v>
      </c>
      <c r="H8997" s="6" t="str">
        <f>HYPERLINK(I8997)</f>
        <v>https://ieeexplore.ieee.org/abstract/document/8569287/</v>
      </c>
      <c r="I8997" t="s">
        <v>10089</v>
      </c>
      <c r="K8997">
        <v>711</v>
      </c>
      <c r="L8997" s="41">
        <v>43549</v>
      </c>
      <c r="U8997">
        <v>0</v>
      </c>
      <c r="V8997" t="s">
        <v>2923</v>
      </c>
      <c r="W8997">
        <v>0</v>
      </c>
      <c r="X8997">
        <v>4</v>
      </c>
      <c r="Y8997">
        <v>1</v>
      </c>
    </row>
    <row r="8998" spans="2:25" x14ac:dyDescent="0.3">
      <c r="B8998">
        <v>0</v>
      </c>
      <c r="C8998" t="s">
        <v>9733</v>
      </c>
      <c r="D8998" t="s">
        <v>9732</v>
      </c>
      <c r="E8998">
        <v>2017</v>
      </c>
      <c r="G8998" t="s">
        <v>7421</v>
      </c>
      <c r="H8998" s="6" t="str">
        <f>HYPERLINK(I8998)</f>
        <v>http://openaccess.city.ac.uk/19154/</v>
      </c>
      <c r="I8998" t="s">
        <v>9731</v>
      </c>
      <c r="K8998">
        <v>712</v>
      </c>
      <c r="L8998" s="41">
        <v>43549</v>
      </c>
      <c r="U8998">
        <v>0</v>
      </c>
      <c r="V8998" t="s">
        <v>2923</v>
      </c>
      <c r="W8998">
        <v>0</v>
      </c>
      <c r="X8998">
        <v>1</v>
      </c>
      <c r="Y8998">
        <v>2</v>
      </c>
    </row>
    <row r="8999" spans="2:25" x14ac:dyDescent="0.3">
      <c r="B8999">
        <v>0</v>
      </c>
      <c r="C8999" t="s">
        <v>18132</v>
      </c>
      <c r="D8999" t="s">
        <v>18131</v>
      </c>
      <c r="E8999">
        <v>2019</v>
      </c>
      <c r="F8999" t="s">
        <v>3520</v>
      </c>
      <c r="G8999" t="s">
        <v>3341</v>
      </c>
      <c r="H8999" s="6" t="str">
        <f>HYPERLINK(I8999)</f>
        <v>https://patents.google.com/patent/US20190047514A1/en</v>
      </c>
      <c r="I8999" t="s">
        <v>18130</v>
      </c>
      <c r="K8999">
        <v>713</v>
      </c>
      <c r="L8999" s="41">
        <v>43549</v>
      </c>
      <c r="U8999">
        <v>0</v>
      </c>
      <c r="V8999" t="s">
        <v>2923</v>
      </c>
      <c r="W8999">
        <v>0</v>
      </c>
      <c r="X8999">
        <v>4</v>
      </c>
      <c r="Y8999">
        <v>1</v>
      </c>
    </row>
    <row r="9000" spans="2:25" x14ac:dyDescent="0.3">
      <c r="B9000">
        <v>0</v>
      </c>
      <c r="C9000" t="s">
        <v>16182</v>
      </c>
      <c r="D9000" t="s">
        <v>16181</v>
      </c>
      <c r="E9000">
        <v>2017</v>
      </c>
      <c r="F9000" t="s">
        <v>3520</v>
      </c>
      <c r="G9000" t="s">
        <v>3341</v>
      </c>
      <c r="H9000" s="6" t="str">
        <f>HYPERLINK(I9000)</f>
        <v>https://patents.google.com/patent/US20170277527A1/en</v>
      </c>
      <c r="I9000" t="s">
        <v>18129</v>
      </c>
      <c r="K9000">
        <v>714</v>
      </c>
      <c r="L9000" s="41">
        <v>43549</v>
      </c>
      <c r="U9000">
        <v>0</v>
      </c>
      <c r="V9000" t="s">
        <v>2923</v>
      </c>
      <c r="W9000">
        <v>0</v>
      </c>
      <c r="X9000">
        <v>4</v>
      </c>
      <c r="Y9000">
        <v>2</v>
      </c>
    </row>
    <row r="9001" spans="2:25" x14ac:dyDescent="0.3">
      <c r="B9001">
        <v>0</v>
      </c>
      <c r="C9001" t="s">
        <v>13926</v>
      </c>
      <c r="D9001" t="s">
        <v>13884</v>
      </c>
      <c r="E9001">
        <v>2018</v>
      </c>
      <c r="F9001" t="s">
        <v>3520</v>
      </c>
      <c r="G9001" t="s">
        <v>3341</v>
      </c>
      <c r="H9001" s="6" t="str">
        <f>HYPERLINK(I9001)</f>
        <v>https://patents.google.com/patent/US20180272934A1/en</v>
      </c>
      <c r="I9001" t="s">
        <v>13925</v>
      </c>
      <c r="K9001">
        <v>715</v>
      </c>
      <c r="L9001" s="41">
        <v>43549</v>
      </c>
      <c r="U9001">
        <v>0</v>
      </c>
      <c r="V9001" t="s">
        <v>2923</v>
      </c>
      <c r="W9001">
        <v>0</v>
      </c>
      <c r="X9001">
        <v>5</v>
      </c>
      <c r="Y9001">
        <v>1</v>
      </c>
    </row>
    <row r="9002" spans="2:25" x14ac:dyDescent="0.3">
      <c r="B9002">
        <v>0</v>
      </c>
      <c r="C9002" t="s">
        <v>11373</v>
      </c>
      <c r="D9002" t="s">
        <v>11372</v>
      </c>
      <c r="E9002">
        <v>2018</v>
      </c>
      <c r="F9002" t="s">
        <v>11371</v>
      </c>
      <c r="G9002" t="s">
        <v>3341</v>
      </c>
      <c r="H9002" s="6" t="str">
        <f>HYPERLINK(I9002)</f>
        <v>https://patents.google.com/patent/US20180297612A1/en</v>
      </c>
      <c r="I9002" t="s">
        <v>11370</v>
      </c>
      <c r="K9002">
        <v>716</v>
      </c>
      <c r="L9002" s="41">
        <v>43549</v>
      </c>
      <c r="U9002">
        <v>0</v>
      </c>
      <c r="V9002" t="s">
        <v>2923</v>
      </c>
      <c r="W9002">
        <v>0</v>
      </c>
      <c r="X9002">
        <v>1</v>
      </c>
      <c r="Y9002">
        <v>1</v>
      </c>
    </row>
    <row r="9003" spans="2:25" x14ac:dyDescent="0.3">
      <c r="B9003">
        <v>0</v>
      </c>
      <c r="C9003" t="s">
        <v>18091</v>
      </c>
      <c r="D9003" t="s">
        <v>18090</v>
      </c>
      <c r="E9003">
        <v>2018</v>
      </c>
      <c r="F9003" t="s">
        <v>18128</v>
      </c>
      <c r="G9003" t="s">
        <v>3341</v>
      </c>
      <c r="H9003" s="6" t="str">
        <f>HYPERLINK(I9003)</f>
        <v>https://patents.google.com/patent/US9888357B2/en</v>
      </c>
      <c r="I9003" t="s">
        <v>18127</v>
      </c>
      <c r="K9003">
        <v>717</v>
      </c>
      <c r="L9003" s="41">
        <v>43549</v>
      </c>
      <c r="U9003">
        <v>0</v>
      </c>
      <c r="V9003" t="s">
        <v>2923</v>
      </c>
      <c r="W9003">
        <v>0</v>
      </c>
      <c r="X9003">
        <v>1</v>
      </c>
      <c r="Y9003">
        <v>1</v>
      </c>
    </row>
    <row r="9004" spans="2:25" x14ac:dyDescent="0.3">
      <c r="B9004">
        <v>0</v>
      </c>
      <c r="C9004" t="s">
        <v>18126</v>
      </c>
      <c r="D9004" t="s">
        <v>18125</v>
      </c>
      <c r="E9004">
        <v>2018</v>
      </c>
      <c r="F9004" t="s">
        <v>18124</v>
      </c>
      <c r="G9004" t="s">
        <v>3341</v>
      </c>
      <c r="H9004" s="6" t="str">
        <f>HYPERLINK(I9004)</f>
        <v>https://patents.google.com/patent/US20180373244A1/en</v>
      </c>
      <c r="I9004" t="s">
        <v>18123</v>
      </c>
      <c r="K9004">
        <v>718</v>
      </c>
      <c r="L9004" s="41">
        <v>43549</v>
      </c>
      <c r="U9004">
        <v>0</v>
      </c>
      <c r="V9004" t="s">
        <v>2923</v>
      </c>
      <c r="W9004">
        <v>0</v>
      </c>
      <c r="X9004">
        <v>3</v>
      </c>
      <c r="Y9004">
        <v>1</v>
      </c>
    </row>
    <row r="9005" spans="2:25" x14ac:dyDescent="0.3">
      <c r="B9005">
        <v>0</v>
      </c>
      <c r="C9005" t="s">
        <v>10934</v>
      </c>
      <c r="D9005" t="s">
        <v>10933</v>
      </c>
      <c r="E9005">
        <v>2017</v>
      </c>
      <c r="F9005" t="s">
        <v>10932</v>
      </c>
      <c r="G9005" t="s">
        <v>3341</v>
      </c>
      <c r="H9005" s="6" t="str">
        <f>HYPERLINK(I9005)</f>
        <v>https://patents.google.com/patent/US20170218678A1/en</v>
      </c>
      <c r="I9005" t="s">
        <v>10931</v>
      </c>
      <c r="K9005">
        <v>719</v>
      </c>
      <c r="L9005" s="41">
        <v>43549</v>
      </c>
      <c r="U9005">
        <v>0</v>
      </c>
      <c r="V9005" t="s">
        <v>2923</v>
      </c>
      <c r="W9005">
        <v>0</v>
      </c>
      <c r="X9005">
        <v>1</v>
      </c>
      <c r="Y9005">
        <v>2</v>
      </c>
    </row>
    <row r="9006" spans="2:25" x14ac:dyDescent="0.3">
      <c r="B9006">
        <v>0</v>
      </c>
      <c r="C9006" t="s">
        <v>18122</v>
      </c>
      <c r="D9006" t="s">
        <v>18121</v>
      </c>
      <c r="E9006">
        <v>2019</v>
      </c>
      <c r="F9006" t="s">
        <v>11440</v>
      </c>
      <c r="G9006" t="s">
        <v>3341</v>
      </c>
      <c r="H9006" s="6" t="str">
        <f>HYPERLINK(I9006)</f>
        <v>https://patents.google.com/patent/US20190033855A1/en</v>
      </c>
      <c r="I9006" t="s">
        <v>18120</v>
      </c>
      <c r="K9006">
        <v>720</v>
      </c>
      <c r="L9006" s="41">
        <v>43549</v>
      </c>
      <c r="U9006">
        <v>0</v>
      </c>
      <c r="V9006" t="s">
        <v>2923</v>
      </c>
      <c r="W9006">
        <v>0</v>
      </c>
      <c r="X9006">
        <v>4</v>
      </c>
      <c r="Y9006">
        <v>1</v>
      </c>
    </row>
    <row r="9007" spans="2:25" x14ac:dyDescent="0.3">
      <c r="B9007">
        <v>0</v>
      </c>
      <c r="C9007" t="s">
        <v>9763</v>
      </c>
      <c r="D9007" t="s">
        <v>9762</v>
      </c>
      <c r="F9007" t="s">
        <v>9761</v>
      </c>
      <c r="H9007" s="6" t="str">
        <f>HYPERLINK(I9007)</f>
        <v>https://www.transaid.eu/wp-content/uploads/2017/Deliverables/WP5/TransAID_D5_1_V2X_message_sets.pdf</v>
      </c>
      <c r="I9007" t="s">
        <v>9760</v>
      </c>
      <c r="K9007">
        <v>721</v>
      </c>
      <c r="L9007" s="41">
        <v>43549</v>
      </c>
      <c r="M9007" t="s">
        <v>3356</v>
      </c>
      <c r="U9007">
        <v>0</v>
      </c>
      <c r="V9007" t="s">
        <v>2923</v>
      </c>
      <c r="W9007">
        <v>0</v>
      </c>
      <c r="X9007">
        <v>5</v>
      </c>
    </row>
    <row r="9008" spans="2:25" x14ac:dyDescent="0.3">
      <c r="B9008">
        <v>0</v>
      </c>
      <c r="C9008" t="s">
        <v>18119</v>
      </c>
      <c r="D9008" t="s">
        <v>18118</v>
      </c>
      <c r="E9008">
        <v>2019</v>
      </c>
      <c r="F9008" t="s">
        <v>3341</v>
      </c>
      <c r="H9008" s="6" t="str">
        <f>HYPERLINK(I9008)</f>
        <v>https://patents.google.com/patent/US20190064918A1/en</v>
      </c>
      <c r="I9008" t="s">
        <v>18117</v>
      </c>
      <c r="K9008">
        <v>722</v>
      </c>
      <c r="L9008" s="41">
        <v>43549</v>
      </c>
      <c r="U9008">
        <v>0</v>
      </c>
      <c r="V9008" t="s">
        <v>2923</v>
      </c>
      <c r="W9008">
        <v>0</v>
      </c>
      <c r="X9008">
        <v>2</v>
      </c>
      <c r="Y9008">
        <v>1</v>
      </c>
    </row>
    <row r="9009" spans="2:25" x14ac:dyDescent="0.3">
      <c r="B9009">
        <v>1</v>
      </c>
      <c r="C9009" t="s">
        <v>13658</v>
      </c>
      <c r="D9009" t="s">
        <v>13657</v>
      </c>
      <c r="E9009">
        <v>2017</v>
      </c>
      <c r="F9009" t="s">
        <v>13683</v>
      </c>
      <c r="G9009" t="s">
        <v>3341</v>
      </c>
      <c r="H9009" s="6" t="str">
        <f>HYPERLINK(I9009)</f>
        <v>https://patents.google.com/patent/US9854085B2/en</v>
      </c>
      <c r="I9009" t="s">
        <v>13682</v>
      </c>
      <c r="J9009" t="s">
        <v>13681</v>
      </c>
      <c r="K9009">
        <v>723</v>
      </c>
      <c r="L9009" s="41">
        <v>43549</v>
      </c>
      <c r="U9009">
        <v>1</v>
      </c>
      <c r="V9009" t="s">
        <v>2933</v>
      </c>
      <c r="W9009">
        <v>1</v>
      </c>
      <c r="X9009">
        <v>1</v>
      </c>
      <c r="Y9009">
        <v>2</v>
      </c>
    </row>
    <row r="9010" spans="2:25" x14ac:dyDescent="0.3">
      <c r="B9010">
        <v>0</v>
      </c>
      <c r="C9010" t="s">
        <v>13885</v>
      </c>
      <c r="D9010" t="s">
        <v>13884</v>
      </c>
      <c r="E9010">
        <v>2018</v>
      </c>
      <c r="F9010" t="s">
        <v>4966</v>
      </c>
      <c r="G9010" t="s">
        <v>3341</v>
      </c>
      <c r="H9010" s="6" t="str">
        <f>HYPERLINK(I9010)</f>
        <v>https://patents.google.com/patent/US10005391B2/en</v>
      </c>
      <c r="I9010" t="s">
        <v>13883</v>
      </c>
      <c r="K9010">
        <v>724</v>
      </c>
      <c r="L9010" s="41">
        <v>43549</v>
      </c>
      <c r="U9010">
        <v>0</v>
      </c>
      <c r="V9010" t="s">
        <v>2923</v>
      </c>
      <c r="W9010">
        <v>0</v>
      </c>
      <c r="X9010">
        <v>5</v>
      </c>
      <c r="Y9010">
        <v>1</v>
      </c>
    </row>
    <row r="9011" spans="2:25" x14ac:dyDescent="0.3">
      <c r="B9011">
        <v>3</v>
      </c>
      <c r="C9011" t="s">
        <v>18116</v>
      </c>
      <c r="D9011" t="s">
        <v>18115</v>
      </c>
      <c r="E9011">
        <v>2018</v>
      </c>
      <c r="F9011" t="s">
        <v>18114</v>
      </c>
      <c r="G9011" t="s">
        <v>3328</v>
      </c>
      <c r="H9011" s="6" t="str">
        <f>HYPERLINK(I9011)</f>
        <v>https://link.springer.com/article/10.1007/s10009-017-0475-0</v>
      </c>
      <c r="I9011" t="s">
        <v>18113</v>
      </c>
      <c r="J9011" t="s">
        <v>18112</v>
      </c>
      <c r="K9011">
        <v>725</v>
      </c>
      <c r="L9011" s="41">
        <v>43549</v>
      </c>
      <c r="M9011" t="s">
        <v>3325</v>
      </c>
      <c r="U9011">
        <v>3</v>
      </c>
      <c r="V9011" t="s">
        <v>2934</v>
      </c>
      <c r="W9011">
        <v>1</v>
      </c>
      <c r="X9011">
        <v>4</v>
      </c>
      <c r="Y9011">
        <v>1</v>
      </c>
    </row>
    <row r="9012" spans="2:25" x14ac:dyDescent="0.3">
      <c r="B9012">
        <v>0</v>
      </c>
      <c r="C9012" t="s">
        <v>18111</v>
      </c>
      <c r="D9012" t="s">
        <v>18110</v>
      </c>
      <c r="E9012">
        <v>2019</v>
      </c>
      <c r="F9012" t="s">
        <v>18109</v>
      </c>
      <c r="G9012" t="s">
        <v>3347</v>
      </c>
      <c r="H9012" s="6" t="str">
        <f>HYPERLINK(I9012)</f>
        <v>https://www.sciencedirect.com/science/article/pii/S1361920918305583</v>
      </c>
      <c r="I9012" t="s">
        <v>18108</v>
      </c>
      <c r="K9012">
        <v>726</v>
      </c>
      <c r="L9012" s="41">
        <v>43549</v>
      </c>
      <c r="M9012" t="s">
        <v>3325</v>
      </c>
      <c r="U9012">
        <v>0</v>
      </c>
      <c r="V9012" t="s">
        <v>2923</v>
      </c>
      <c r="W9012">
        <v>0</v>
      </c>
      <c r="X9012">
        <v>5</v>
      </c>
      <c r="Y9012">
        <v>1</v>
      </c>
    </row>
    <row r="9013" spans="2:25" x14ac:dyDescent="0.3">
      <c r="B9013">
        <v>0</v>
      </c>
      <c r="C9013" t="s">
        <v>14062</v>
      </c>
      <c r="D9013" t="s">
        <v>14061</v>
      </c>
      <c r="E9013">
        <v>2019</v>
      </c>
      <c r="F9013" t="s">
        <v>3520</v>
      </c>
      <c r="G9013" t="s">
        <v>3341</v>
      </c>
      <c r="H9013" s="6" t="str">
        <f>HYPERLINK(I9013)</f>
        <v>https://patents.google.com/patent/US20190066548A1/en</v>
      </c>
      <c r="I9013" t="s">
        <v>14060</v>
      </c>
      <c r="K9013">
        <v>727</v>
      </c>
      <c r="L9013" s="41">
        <v>43549</v>
      </c>
      <c r="U9013">
        <v>0</v>
      </c>
      <c r="V9013" t="s">
        <v>2923</v>
      </c>
      <c r="W9013">
        <v>0</v>
      </c>
      <c r="X9013">
        <v>4</v>
      </c>
      <c r="Y9013">
        <v>1</v>
      </c>
    </row>
    <row r="9014" spans="2:25" x14ac:dyDescent="0.3">
      <c r="B9014">
        <v>0</v>
      </c>
      <c r="C9014" t="s">
        <v>3393</v>
      </c>
      <c r="D9014" t="s">
        <v>18107</v>
      </c>
      <c r="E9014">
        <v>2017</v>
      </c>
      <c r="G9014" t="s">
        <v>18106</v>
      </c>
      <c r="H9014" s="6" t="str">
        <f>HYPERLINK(I9014)</f>
        <v>https://mospace.umsystem.edu/xmlui/handle/10355/63386</v>
      </c>
      <c r="I9014" t="s">
        <v>18105</v>
      </c>
      <c r="K9014">
        <v>728</v>
      </c>
      <c r="L9014" s="41">
        <v>43549</v>
      </c>
      <c r="U9014">
        <v>0</v>
      </c>
      <c r="V9014" t="s">
        <v>2923</v>
      </c>
      <c r="W9014">
        <v>0</v>
      </c>
      <c r="X9014">
        <v>1</v>
      </c>
      <c r="Y9014">
        <v>2</v>
      </c>
    </row>
    <row r="9015" spans="2:25" x14ac:dyDescent="0.3">
      <c r="B9015">
        <v>0</v>
      </c>
      <c r="C9015" t="s">
        <v>11408</v>
      </c>
      <c r="D9015" t="s">
        <v>11407</v>
      </c>
      <c r="E9015">
        <v>2018</v>
      </c>
      <c r="F9015" t="s">
        <v>3520</v>
      </c>
      <c r="G9015" t="s">
        <v>4440</v>
      </c>
      <c r="H9015" s="6" t="str">
        <f>HYPERLINK(I9015)</f>
        <v>http://www.freepatentsonline.com/10101743.html</v>
      </c>
      <c r="I9015" t="s">
        <v>11406</v>
      </c>
      <c r="K9015">
        <v>729</v>
      </c>
      <c r="L9015" s="41">
        <v>43549</v>
      </c>
      <c r="U9015">
        <v>0</v>
      </c>
      <c r="V9015" t="s">
        <v>2923</v>
      </c>
      <c r="W9015">
        <v>0</v>
      </c>
      <c r="X9015">
        <v>4</v>
      </c>
      <c r="Y9015">
        <v>1</v>
      </c>
    </row>
    <row r="9016" spans="2:25" x14ac:dyDescent="0.3">
      <c r="B9016">
        <v>0</v>
      </c>
      <c r="C9016" t="s">
        <v>13862</v>
      </c>
      <c r="D9016" t="s">
        <v>13861</v>
      </c>
      <c r="E9016">
        <v>2018</v>
      </c>
      <c r="F9016" t="s">
        <v>18104</v>
      </c>
      <c r="G9016" t="s">
        <v>3341</v>
      </c>
      <c r="H9016" s="6" t="str">
        <f>HYPERLINK(I9016)</f>
        <v>https://patents.google.com/patent/US10062279B2/en</v>
      </c>
      <c r="I9016" t="s">
        <v>18103</v>
      </c>
      <c r="K9016">
        <v>730</v>
      </c>
      <c r="L9016" s="41">
        <v>43549</v>
      </c>
      <c r="U9016">
        <v>0</v>
      </c>
      <c r="V9016" t="s">
        <v>2923</v>
      </c>
      <c r="W9016">
        <v>0</v>
      </c>
      <c r="X9016">
        <v>5</v>
      </c>
      <c r="Y9016">
        <v>1</v>
      </c>
    </row>
    <row r="9017" spans="2:25" x14ac:dyDescent="0.3">
      <c r="B9017">
        <v>0</v>
      </c>
      <c r="C9017" t="s">
        <v>17879</v>
      </c>
      <c r="D9017" t="s">
        <v>17875</v>
      </c>
      <c r="E9017">
        <v>2017</v>
      </c>
      <c r="F9017" t="s">
        <v>4280</v>
      </c>
      <c r="G9017" t="s">
        <v>3341</v>
      </c>
      <c r="H9017" s="6" t="str">
        <f>HYPERLINK(I9017)</f>
        <v>https://patents.google.com/patent/US20170030126A1/en</v>
      </c>
      <c r="I9017" t="s">
        <v>18102</v>
      </c>
      <c r="K9017">
        <v>731</v>
      </c>
      <c r="L9017" s="41">
        <v>43549</v>
      </c>
      <c r="U9017">
        <v>0</v>
      </c>
      <c r="V9017" t="s">
        <v>2923</v>
      </c>
      <c r="W9017">
        <v>0</v>
      </c>
      <c r="X9017">
        <v>5</v>
      </c>
      <c r="Y9017">
        <v>2</v>
      </c>
    </row>
    <row r="9018" spans="2:25" x14ac:dyDescent="0.3">
      <c r="B9018">
        <v>0</v>
      </c>
      <c r="C9018" t="s">
        <v>18101</v>
      </c>
      <c r="D9018" t="s">
        <v>18100</v>
      </c>
      <c r="E9018">
        <v>2017</v>
      </c>
      <c r="F9018" t="s">
        <v>18099</v>
      </c>
      <c r="G9018" t="s">
        <v>3341</v>
      </c>
      <c r="H9018" s="6" t="str">
        <f>HYPERLINK(I9018)</f>
        <v>https://patents.google.com/patent/US20170025003A1/en</v>
      </c>
      <c r="I9018" t="s">
        <v>18098</v>
      </c>
      <c r="K9018">
        <v>732</v>
      </c>
      <c r="L9018" s="41">
        <v>43549</v>
      </c>
      <c r="U9018">
        <v>0</v>
      </c>
      <c r="V9018" t="s">
        <v>2923</v>
      </c>
      <c r="W9018">
        <v>0</v>
      </c>
      <c r="X9018">
        <v>2</v>
      </c>
      <c r="Y9018">
        <v>2</v>
      </c>
    </row>
    <row r="9019" spans="2:25" x14ac:dyDescent="0.3">
      <c r="B9019">
        <v>0</v>
      </c>
      <c r="C9019" t="s">
        <v>13397</v>
      </c>
      <c r="D9019" t="s">
        <v>13396</v>
      </c>
      <c r="E9019">
        <v>2017</v>
      </c>
      <c r="F9019" t="s">
        <v>13395</v>
      </c>
      <c r="G9019" t="s">
        <v>3341</v>
      </c>
      <c r="H9019" s="6" t="str">
        <f>HYPERLINK(I9019)</f>
        <v>https://patents.google.com/patent/US20170337810A1/en</v>
      </c>
      <c r="I9019" t="s">
        <v>13394</v>
      </c>
      <c r="K9019">
        <v>733</v>
      </c>
      <c r="L9019" s="41">
        <v>43549</v>
      </c>
      <c r="U9019">
        <v>0</v>
      </c>
      <c r="V9019" t="s">
        <v>2923</v>
      </c>
      <c r="W9019">
        <v>0</v>
      </c>
      <c r="X9019">
        <v>3</v>
      </c>
      <c r="Y9019">
        <v>2</v>
      </c>
    </row>
    <row r="9020" spans="2:25" x14ac:dyDescent="0.3">
      <c r="B9020">
        <v>0</v>
      </c>
      <c r="C9020" t="s">
        <v>4838</v>
      </c>
      <c r="D9020" t="s">
        <v>4837</v>
      </c>
      <c r="E9020">
        <v>2017</v>
      </c>
      <c r="F9020" t="s">
        <v>3520</v>
      </c>
      <c r="G9020" t="s">
        <v>3341</v>
      </c>
      <c r="H9020" s="6" t="str">
        <f>HYPERLINK(I9020)</f>
        <v>https://patents.google.com/patent/US20170136842A1/en</v>
      </c>
      <c r="I9020" t="s">
        <v>4858</v>
      </c>
      <c r="K9020">
        <v>734</v>
      </c>
      <c r="L9020" s="41">
        <v>43549</v>
      </c>
      <c r="U9020">
        <v>0</v>
      </c>
      <c r="V9020" t="s">
        <v>2923</v>
      </c>
      <c r="W9020">
        <v>0</v>
      </c>
      <c r="X9020">
        <v>4</v>
      </c>
      <c r="Y9020">
        <v>2</v>
      </c>
    </row>
    <row r="9021" spans="2:25" x14ac:dyDescent="0.3">
      <c r="B9021">
        <v>0</v>
      </c>
      <c r="C9021" t="s">
        <v>18097</v>
      </c>
      <c r="D9021" t="s">
        <v>18096</v>
      </c>
      <c r="E9021">
        <v>2018</v>
      </c>
      <c r="F9021" t="s">
        <v>4356</v>
      </c>
      <c r="G9021" t="s">
        <v>4440</v>
      </c>
      <c r="H9021" s="6" t="str">
        <f>HYPERLINK(I9021)</f>
        <v>http://www.freepatentsonline.com/9914418.html</v>
      </c>
      <c r="I9021" t="s">
        <v>18095</v>
      </c>
      <c r="K9021">
        <v>735</v>
      </c>
      <c r="L9021" s="41">
        <v>43549</v>
      </c>
      <c r="U9021">
        <v>0</v>
      </c>
      <c r="V9021" t="s">
        <v>2923</v>
      </c>
      <c r="W9021">
        <v>0</v>
      </c>
      <c r="X9021">
        <v>5</v>
      </c>
      <c r="Y9021">
        <v>1</v>
      </c>
    </row>
    <row r="9022" spans="2:25" x14ac:dyDescent="0.3">
      <c r="B9022">
        <v>0</v>
      </c>
      <c r="C9022" t="s">
        <v>18094</v>
      </c>
      <c r="D9022" t="s">
        <v>18093</v>
      </c>
      <c r="E9022">
        <v>2018</v>
      </c>
      <c r="F9022" t="s">
        <v>3520</v>
      </c>
      <c r="G9022" t="s">
        <v>4440</v>
      </c>
      <c r="H9022" s="6" t="str">
        <f>HYPERLINK(I9022)</f>
        <v>http://www.freepatentsonline.com/y2018/0066466.html</v>
      </c>
      <c r="I9022" t="s">
        <v>18092</v>
      </c>
      <c r="K9022">
        <v>736</v>
      </c>
      <c r="L9022" s="41">
        <v>43549</v>
      </c>
      <c r="U9022">
        <v>0</v>
      </c>
      <c r="V9022" t="s">
        <v>2923</v>
      </c>
      <c r="W9022">
        <v>0</v>
      </c>
      <c r="X9022">
        <v>4</v>
      </c>
      <c r="Y9022">
        <v>1</v>
      </c>
    </row>
    <row r="9023" spans="2:25" x14ac:dyDescent="0.3">
      <c r="B9023">
        <v>0</v>
      </c>
      <c r="C9023" t="s">
        <v>13658</v>
      </c>
      <c r="D9023" t="s">
        <v>13657</v>
      </c>
      <c r="E9023">
        <v>2017</v>
      </c>
      <c r="F9023" t="s">
        <v>13656</v>
      </c>
      <c r="G9023" t="s">
        <v>3341</v>
      </c>
      <c r="H9023" s="6" t="str">
        <f>HYPERLINK(I9023)</f>
        <v>https://patents.google.com/patent/US20170054842A1/en</v>
      </c>
      <c r="I9023" t="s">
        <v>13655</v>
      </c>
      <c r="K9023">
        <v>737</v>
      </c>
      <c r="L9023" s="41">
        <v>43549</v>
      </c>
      <c r="U9023">
        <v>0</v>
      </c>
      <c r="V9023" t="s">
        <v>2923</v>
      </c>
      <c r="W9023">
        <v>0</v>
      </c>
      <c r="X9023">
        <v>1</v>
      </c>
      <c r="Y9023">
        <v>2</v>
      </c>
    </row>
    <row r="9024" spans="2:25" x14ac:dyDescent="0.3">
      <c r="B9024">
        <v>0</v>
      </c>
      <c r="C9024" t="s">
        <v>13535</v>
      </c>
      <c r="D9024" t="s">
        <v>13534</v>
      </c>
      <c r="E9024">
        <v>2017</v>
      </c>
      <c r="F9024" t="s">
        <v>13533</v>
      </c>
      <c r="G9024" t="s">
        <v>3341</v>
      </c>
      <c r="H9024" s="6" t="str">
        <f>HYPERLINK(I9024)</f>
        <v>https://patents.google.com/patent/US20170297569A1/en</v>
      </c>
      <c r="I9024" t="s">
        <v>13532</v>
      </c>
      <c r="K9024">
        <v>738</v>
      </c>
      <c r="L9024" s="41">
        <v>43549</v>
      </c>
      <c r="U9024">
        <v>0</v>
      </c>
      <c r="V9024" t="s">
        <v>2923</v>
      </c>
      <c r="W9024">
        <v>0</v>
      </c>
      <c r="X9024">
        <v>3</v>
      </c>
      <c r="Y9024">
        <v>2</v>
      </c>
    </row>
    <row r="9025" spans="2:25" x14ac:dyDescent="0.3">
      <c r="B9025">
        <v>0</v>
      </c>
      <c r="C9025" t="s">
        <v>13686</v>
      </c>
      <c r="D9025" t="s">
        <v>13530</v>
      </c>
      <c r="E9025">
        <v>2018</v>
      </c>
      <c r="F9025" t="s">
        <v>13685</v>
      </c>
      <c r="G9025" t="s">
        <v>3341</v>
      </c>
      <c r="H9025" s="6" t="str">
        <f>HYPERLINK(I9025)</f>
        <v>https://patents.google.com/patent/US20180043825A1/en</v>
      </c>
      <c r="I9025" t="s">
        <v>13684</v>
      </c>
      <c r="K9025">
        <v>739</v>
      </c>
      <c r="L9025" s="41">
        <v>43549</v>
      </c>
      <c r="U9025">
        <v>0</v>
      </c>
      <c r="V9025" t="s">
        <v>2923</v>
      </c>
      <c r="W9025">
        <v>0</v>
      </c>
      <c r="X9025">
        <v>1</v>
      </c>
      <c r="Y9025">
        <v>1</v>
      </c>
    </row>
    <row r="9026" spans="2:25" x14ac:dyDescent="0.3">
      <c r="B9026">
        <v>0</v>
      </c>
      <c r="C9026" t="s">
        <v>13280</v>
      </c>
      <c r="D9026" t="s">
        <v>13279</v>
      </c>
      <c r="E9026">
        <v>2017</v>
      </c>
      <c r="F9026" t="s">
        <v>3520</v>
      </c>
      <c r="G9026" t="s">
        <v>3341</v>
      </c>
      <c r="H9026" s="6" t="str">
        <f>HYPERLINK(I9026)</f>
        <v>https://patents.google.com/patent/US20170247933A1/en</v>
      </c>
      <c r="I9026" t="s">
        <v>13293</v>
      </c>
      <c r="K9026">
        <v>740</v>
      </c>
      <c r="L9026" s="41">
        <v>43549</v>
      </c>
      <c r="U9026">
        <v>0</v>
      </c>
      <c r="V9026" t="s">
        <v>2923</v>
      </c>
      <c r="W9026">
        <v>0</v>
      </c>
      <c r="X9026">
        <v>5</v>
      </c>
      <c r="Y9026">
        <v>2</v>
      </c>
    </row>
    <row r="9027" spans="2:25" x14ac:dyDescent="0.3">
      <c r="B9027">
        <v>0</v>
      </c>
      <c r="C9027" t="s">
        <v>1112</v>
      </c>
      <c r="D9027" t="s">
        <v>1113</v>
      </c>
      <c r="E9027">
        <v>2018</v>
      </c>
      <c r="F9027" t="s">
        <v>3520</v>
      </c>
      <c r="G9027" t="s">
        <v>3341</v>
      </c>
      <c r="H9027" s="6" t="str">
        <f>HYPERLINK(I9027)</f>
        <v>https://patents.google.com/patent/US20180215396A1/en</v>
      </c>
      <c r="I9027" t="s">
        <v>1114</v>
      </c>
      <c r="K9027">
        <v>741</v>
      </c>
      <c r="L9027" s="41">
        <v>43549</v>
      </c>
      <c r="U9027">
        <v>0</v>
      </c>
      <c r="V9027" t="s">
        <v>2923</v>
      </c>
      <c r="W9027">
        <v>0</v>
      </c>
      <c r="X9027">
        <v>5</v>
      </c>
      <c r="Y9027">
        <v>1</v>
      </c>
    </row>
    <row r="9028" spans="2:25" x14ac:dyDescent="0.3">
      <c r="B9028">
        <v>0</v>
      </c>
      <c r="C9028" t="s">
        <v>5763</v>
      </c>
      <c r="D9028" t="s">
        <v>5762</v>
      </c>
      <c r="E9028">
        <v>2017</v>
      </c>
      <c r="F9028" t="s">
        <v>3520</v>
      </c>
      <c r="G9028" t="s">
        <v>3341</v>
      </c>
      <c r="H9028" s="6" t="str">
        <f>HYPERLINK(I9028)</f>
        <v>https://patents.google.com/patent/US20170285355A1/en</v>
      </c>
      <c r="I9028" t="s">
        <v>5761</v>
      </c>
      <c r="K9028">
        <v>742</v>
      </c>
      <c r="L9028" s="41">
        <v>43549</v>
      </c>
      <c r="U9028">
        <v>0</v>
      </c>
      <c r="V9028" t="s">
        <v>2923</v>
      </c>
      <c r="W9028">
        <v>0</v>
      </c>
      <c r="X9028">
        <v>4</v>
      </c>
      <c r="Y9028">
        <v>2</v>
      </c>
    </row>
    <row r="9029" spans="2:25" x14ac:dyDescent="0.3">
      <c r="B9029">
        <v>0</v>
      </c>
      <c r="C9029" t="s">
        <v>9449</v>
      </c>
      <c r="D9029" t="s">
        <v>9448</v>
      </c>
      <c r="E9029">
        <v>2018</v>
      </c>
      <c r="F9029" t="s">
        <v>9447</v>
      </c>
      <c r="G9029" t="s">
        <v>3341</v>
      </c>
      <c r="H9029" s="6" t="str">
        <f>HYPERLINK(I9029)</f>
        <v>https://patents.google.com/patent/US10029685B1/en</v>
      </c>
      <c r="I9029" t="s">
        <v>9446</v>
      </c>
      <c r="K9029">
        <v>743</v>
      </c>
      <c r="L9029" s="41">
        <v>43549</v>
      </c>
      <c r="U9029">
        <v>0</v>
      </c>
      <c r="V9029" t="s">
        <v>2923</v>
      </c>
      <c r="W9029">
        <v>0</v>
      </c>
      <c r="X9029">
        <v>2</v>
      </c>
      <c r="Y9029">
        <v>1</v>
      </c>
    </row>
    <row r="9030" spans="2:25" x14ac:dyDescent="0.3">
      <c r="B9030">
        <v>0</v>
      </c>
      <c r="C9030" t="s">
        <v>18091</v>
      </c>
      <c r="D9030" t="s">
        <v>18090</v>
      </c>
      <c r="E9030">
        <v>2017</v>
      </c>
      <c r="F9030" t="s">
        <v>18089</v>
      </c>
      <c r="G9030" t="s">
        <v>3341</v>
      </c>
      <c r="H9030" s="6" t="str">
        <f>HYPERLINK(I9030)</f>
        <v>https://patents.google.com/patent/US20170347238A1/en</v>
      </c>
      <c r="I9030" t="s">
        <v>18088</v>
      </c>
      <c r="K9030">
        <v>744</v>
      </c>
      <c r="L9030" s="41">
        <v>43549</v>
      </c>
      <c r="U9030">
        <v>0</v>
      </c>
      <c r="V9030" t="s">
        <v>2923</v>
      </c>
      <c r="W9030">
        <v>0</v>
      </c>
      <c r="X9030">
        <v>1</v>
      </c>
      <c r="Y9030">
        <v>2</v>
      </c>
    </row>
    <row r="9031" spans="2:25" x14ac:dyDescent="0.3">
      <c r="B9031">
        <v>0</v>
      </c>
      <c r="C9031" t="s">
        <v>16616</v>
      </c>
      <c r="D9031" t="s">
        <v>16181</v>
      </c>
      <c r="E9031">
        <v>2017</v>
      </c>
      <c r="F9031" t="s">
        <v>4356</v>
      </c>
      <c r="G9031" t="s">
        <v>3341</v>
      </c>
      <c r="H9031" s="6" t="str">
        <f>HYPERLINK(I9031)</f>
        <v>https://patents.google.com/patent/US9684500B2/en</v>
      </c>
      <c r="I9031" t="s">
        <v>18087</v>
      </c>
      <c r="K9031">
        <v>745</v>
      </c>
      <c r="L9031" s="41">
        <v>43549</v>
      </c>
      <c r="U9031">
        <v>0</v>
      </c>
      <c r="V9031" t="s">
        <v>2923</v>
      </c>
      <c r="W9031">
        <v>0</v>
      </c>
      <c r="X9031">
        <v>4</v>
      </c>
      <c r="Y9031">
        <v>2</v>
      </c>
    </row>
    <row r="9032" spans="2:25" x14ac:dyDescent="0.3">
      <c r="B9032">
        <v>0</v>
      </c>
      <c r="C9032" t="s">
        <v>13577</v>
      </c>
      <c r="D9032" t="s">
        <v>13576</v>
      </c>
      <c r="E9032">
        <v>2017</v>
      </c>
      <c r="F9032" t="s">
        <v>13575</v>
      </c>
      <c r="G9032" t="s">
        <v>3341</v>
      </c>
      <c r="H9032" s="6" t="str">
        <f>HYPERLINK(I9032)</f>
        <v>https://patents.google.com/patent/US20170322760A1/en</v>
      </c>
      <c r="I9032" t="s">
        <v>13574</v>
      </c>
      <c r="K9032">
        <v>746</v>
      </c>
      <c r="L9032" s="41">
        <v>43549</v>
      </c>
      <c r="U9032">
        <v>0</v>
      </c>
      <c r="V9032" t="s">
        <v>2923</v>
      </c>
      <c r="W9032">
        <v>0</v>
      </c>
      <c r="X9032">
        <v>4</v>
      </c>
      <c r="Y9032">
        <v>2</v>
      </c>
    </row>
    <row r="9033" spans="2:25" x14ac:dyDescent="0.3">
      <c r="B9033">
        <v>2</v>
      </c>
      <c r="C9033" t="s">
        <v>16686</v>
      </c>
      <c r="D9033" t="s">
        <v>16685</v>
      </c>
      <c r="E9033">
        <v>2017</v>
      </c>
      <c r="F9033" t="s">
        <v>4356</v>
      </c>
      <c r="G9033" t="s">
        <v>3341</v>
      </c>
      <c r="H9033" s="6" t="str">
        <f>HYPERLINK(I9033)</f>
        <v>https://patents.google.com/patent/US9616928B2/en</v>
      </c>
      <c r="I9033" t="s">
        <v>18086</v>
      </c>
      <c r="J9033" t="s">
        <v>18085</v>
      </c>
      <c r="K9033">
        <v>747</v>
      </c>
      <c r="L9033" s="41">
        <v>43549</v>
      </c>
      <c r="U9033">
        <v>2</v>
      </c>
      <c r="V9033" t="s">
        <v>2931</v>
      </c>
      <c r="W9033">
        <v>1</v>
      </c>
      <c r="X9033">
        <v>4</v>
      </c>
      <c r="Y9033">
        <v>2</v>
      </c>
    </row>
    <row r="9034" spans="2:25" x14ac:dyDescent="0.3">
      <c r="B9034">
        <v>1</v>
      </c>
      <c r="C9034" t="s">
        <v>5727</v>
      </c>
      <c r="D9034" t="s">
        <v>5726</v>
      </c>
      <c r="E9034">
        <v>2018</v>
      </c>
      <c r="F9034" t="s">
        <v>3520</v>
      </c>
      <c r="G9034" t="s">
        <v>3341</v>
      </c>
      <c r="H9034" s="6" t="str">
        <f>HYPERLINK(I9034)</f>
        <v>https://patents.google.com/patent/US20180081614A1/en</v>
      </c>
      <c r="I9034" t="s">
        <v>5725</v>
      </c>
      <c r="J9034" t="s">
        <v>5724</v>
      </c>
      <c r="K9034">
        <v>748</v>
      </c>
      <c r="L9034" s="41">
        <v>43549</v>
      </c>
      <c r="U9034">
        <v>1</v>
      </c>
      <c r="V9034" t="s">
        <v>2931</v>
      </c>
      <c r="W9034">
        <v>0</v>
      </c>
      <c r="X9034">
        <v>5</v>
      </c>
      <c r="Y9034">
        <v>1</v>
      </c>
    </row>
    <row r="9035" spans="2:25" x14ac:dyDescent="0.3">
      <c r="B9035">
        <v>0</v>
      </c>
      <c r="C9035" t="s">
        <v>13615</v>
      </c>
      <c r="D9035" t="s">
        <v>13215</v>
      </c>
      <c r="E9035">
        <v>2017</v>
      </c>
      <c r="F9035" t="s">
        <v>13614</v>
      </c>
      <c r="G9035" t="s">
        <v>3341</v>
      </c>
      <c r="H9035" s="6" t="str">
        <f>HYPERLINK(I9035)</f>
        <v>https://patents.google.com/patent/US20170308094A1/en</v>
      </c>
      <c r="I9035" t="s">
        <v>13613</v>
      </c>
      <c r="K9035">
        <v>749</v>
      </c>
      <c r="L9035" s="41">
        <v>43549</v>
      </c>
      <c r="U9035">
        <v>0</v>
      </c>
      <c r="V9035" t="s">
        <v>2923</v>
      </c>
      <c r="W9035">
        <v>0</v>
      </c>
      <c r="X9035">
        <v>4</v>
      </c>
      <c r="Y9035">
        <v>2</v>
      </c>
    </row>
    <row r="9036" spans="2:25" x14ac:dyDescent="0.3">
      <c r="B9036">
        <v>0</v>
      </c>
      <c r="C9036" t="s">
        <v>18084</v>
      </c>
      <c r="D9036" t="s">
        <v>18083</v>
      </c>
      <c r="E9036">
        <v>2017</v>
      </c>
      <c r="G9036" t="s">
        <v>18082</v>
      </c>
      <c r="H9036" s="6" t="str">
        <f>HYPERLINK(I9036)</f>
        <v>https://uknowledge.uky.edu/bae_etds/52/</v>
      </c>
      <c r="I9036" t="s">
        <v>18081</v>
      </c>
      <c r="K9036">
        <v>750</v>
      </c>
      <c r="L9036" s="41">
        <v>43549</v>
      </c>
      <c r="U9036">
        <v>0</v>
      </c>
      <c r="V9036" t="s">
        <v>2923</v>
      </c>
      <c r="W9036">
        <v>0</v>
      </c>
      <c r="X9036">
        <v>1</v>
      </c>
      <c r="Y9036">
        <v>2</v>
      </c>
    </row>
    <row r="9037" spans="2:25" x14ac:dyDescent="0.3">
      <c r="B9037">
        <v>0</v>
      </c>
      <c r="C9037" t="s">
        <v>13608</v>
      </c>
      <c r="D9037" t="s">
        <v>828</v>
      </c>
      <c r="E9037">
        <v>2017</v>
      </c>
      <c r="F9037" t="s">
        <v>18080</v>
      </c>
      <c r="G9037" t="s">
        <v>3341</v>
      </c>
      <c r="H9037" s="6" t="str">
        <f>HYPERLINK(I9037)</f>
        <v>https://patents.google.com/patent/US20170225685A1/en</v>
      </c>
      <c r="I9037" t="s">
        <v>18079</v>
      </c>
      <c r="K9037">
        <v>751</v>
      </c>
      <c r="L9037" s="41">
        <v>43549</v>
      </c>
      <c r="U9037">
        <v>0</v>
      </c>
      <c r="V9037" t="s">
        <v>2923</v>
      </c>
      <c r="W9037">
        <v>0</v>
      </c>
      <c r="X9037">
        <v>1</v>
      </c>
      <c r="Y9037">
        <v>2</v>
      </c>
    </row>
    <row r="9038" spans="2:25" x14ac:dyDescent="0.3">
      <c r="B9038">
        <v>1</v>
      </c>
      <c r="C9038" t="s">
        <v>10910</v>
      </c>
      <c r="D9038" t="s">
        <v>10909</v>
      </c>
      <c r="E9038">
        <v>2017</v>
      </c>
      <c r="G9038" t="s">
        <v>10908</v>
      </c>
      <c r="H9038" s="6" t="str">
        <f>HYPERLINK(I9038)</f>
        <v>https://uwspace.uwaterloo.ca/handle/10012/12746</v>
      </c>
      <c r="I9038" t="s">
        <v>10907</v>
      </c>
      <c r="J9038" t="s">
        <v>10906</v>
      </c>
      <c r="K9038">
        <v>752</v>
      </c>
      <c r="L9038" s="41">
        <v>43549</v>
      </c>
      <c r="U9038">
        <v>1</v>
      </c>
      <c r="V9038" t="s">
        <v>2933</v>
      </c>
      <c r="W9038">
        <v>1</v>
      </c>
      <c r="X9038">
        <v>1</v>
      </c>
      <c r="Y9038">
        <v>2</v>
      </c>
    </row>
    <row r="9039" spans="2:25" x14ac:dyDescent="0.3">
      <c r="B9039">
        <v>0</v>
      </c>
      <c r="C9039" t="s">
        <v>18078</v>
      </c>
      <c r="D9039" t="s">
        <v>18077</v>
      </c>
      <c r="E9039">
        <v>2018</v>
      </c>
      <c r="F9039" t="s">
        <v>18076</v>
      </c>
      <c r="G9039" t="s">
        <v>3341</v>
      </c>
      <c r="H9039" s="6" t="str">
        <f>HYPERLINK(I9039)</f>
        <v>https://patents.google.com/patent/US10137779B2/en</v>
      </c>
      <c r="I9039" t="s">
        <v>18075</v>
      </c>
      <c r="K9039">
        <v>753</v>
      </c>
      <c r="L9039" s="41">
        <v>43549</v>
      </c>
      <c r="U9039">
        <v>0</v>
      </c>
      <c r="V9039" t="s">
        <v>2923</v>
      </c>
      <c r="W9039">
        <v>0</v>
      </c>
      <c r="X9039">
        <v>2</v>
      </c>
      <c r="Y9039">
        <v>1</v>
      </c>
    </row>
    <row r="9040" spans="2:25" x14ac:dyDescent="0.3">
      <c r="B9040">
        <v>0</v>
      </c>
      <c r="C9040" t="s">
        <v>18074</v>
      </c>
      <c r="D9040" t="s">
        <v>18073</v>
      </c>
      <c r="E9040">
        <v>2018</v>
      </c>
      <c r="F9040" t="s">
        <v>18072</v>
      </c>
      <c r="G9040" t="s">
        <v>4440</v>
      </c>
      <c r="H9040" s="6" t="str">
        <f>HYPERLINK(I9040)</f>
        <v>http://www.freepatentsonline.com/10071644.html</v>
      </c>
      <c r="I9040" t="s">
        <v>18071</v>
      </c>
      <c r="K9040">
        <v>754</v>
      </c>
      <c r="L9040" s="41">
        <v>43549</v>
      </c>
      <c r="U9040">
        <v>0</v>
      </c>
      <c r="V9040" t="s">
        <v>2923</v>
      </c>
      <c r="W9040">
        <v>0</v>
      </c>
      <c r="X9040">
        <v>2</v>
      </c>
      <c r="Y9040">
        <v>1</v>
      </c>
    </row>
    <row r="9041" spans="2:25" x14ac:dyDescent="0.3">
      <c r="B9041">
        <v>0</v>
      </c>
      <c r="C9041" t="s">
        <v>11446</v>
      </c>
      <c r="D9041" t="s">
        <v>11445</v>
      </c>
      <c r="E9041">
        <v>2017</v>
      </c>
      <c r="F9041" t="s">
        <v>11444</v>
      </c>
      <c r="G9041" t="s">
        <v>3341</v>
      </c>
      <c r="H9041" s="6" t="str">
        <f>HYPERLINK(I9041)</f>
        <v>https://patents.google.com/patent/US20170153636A1/en</v>
      </c>
      <c r="I9041" t="s">
        <v>11443</v>
      </c>
      <c r="K9041">
        <v>755</v>
      </c>
      <c r="L9041" s="41">
        <v>43549</v>
      </c>
      <c r="U9041">
        <v>0</v>
      </c>
      <c r="V9041" t="s">
        <v>2923</v>
      </c>
      <c r="W9041">
        <v>0</v>
      </c>
      <c r="X9041">
        <v>1</v>
      </c>
      <c r="Y9041">
        <v>2</v>
      </c>
    </row>
    <row r="9042" spans="2:25" x14ac:dyDescent="0.3">
      <c r="B9042">
        <v>0</v>
      </c>
      <c r="C9042" t="s">
        <v>18070</v>
      </c>
      <c r="D9042" t="s">
        <v>18069</v>
      </c>
      <c r="E9042">
        <v>2018</v>
      </c>
      <c r="F9042" t="s">
        <v>18068</v>
      </c>
      <c r="G9042" t="s">
        <v>3341</v>
      </c>
      <c r="H9042" s="6" t="str">
        <f>HYPERLINK(I9042)</f>
        <v>https://patents.google.com/patent/US20180201132A1/en</v>
      </c>
      <c r="I9042" t="s">
        <v>18067</v>
      </c>
      <c r="K9042">
        <v>756</v>
      </c>
      <c r="L9042" s="41">
        <v>43549</v>
      </c>
      <c r="U9042">
        <v>0</v>
      </c>
      <c r="V9042" t="s">
        <v>2923</v>
      </c>
      <c r="W9042">
        <v>0</v>
      </c>
      <c r="X9042">
        <v>1</v>
      </c>
      <c r="Y9042">
        <v>1</v>
      </c>
    </row>
    <row r="9043" spans="2:25" x14ac:dyDescent="0.3">
      <c r="B9043">
        <v>0</v>
      </c>
      <c r="C9043" t="s">
        <v>10422</v>
      </c>
      <c r="D9043" t="s">
        <v>10421</v>
      </c>
      <c r="E9043">
        <v>2018</v>
      </c>
      <c r="F9043" t="s">
        <v>10420</v>
      </c>
      <c r="G9043" t="s">
        <v>3341</v>
      </c>
      <c r="H9043" s="6" t="str">
        <f>HYPERLINK(I9043)</f>
        <v>https://patents.google.com/patent/US20180244275A1/en</v>
      </c>
      <c r="I9043" t="s">
        <v>10419</v>
      </c>
      <c r="K9043">
        <v>757</v>
      </c>
      <c r="L9043" s="41">
        <v>43549</v>
      </c>
      <c r="U9043">
        <v>0</v>
      </c>
      <c r="V9043" t="s">
        <v>2923</v>
      </c>
      <c r="W9043">
        <v>0</v>
      </c>
      <c r="X9043">
        <v>3</v>
      </c>
      <c r="Y9043">
        <v>1</v>
      </c>
    </row>
    <row r="9044" spans="2:25" x14ac:dyDescent="0.3">
      <c r="B9044">
        <v>0</v>
      </c>
      <c r="C9044" t="s">
        <v>18066</v>
      </c>
      <c r="D9044" t="s">
        <v>18065</v>
      </c>
      <c r="E9044">
        <v>2018</v>
      </c>
      <c r="F9044" t="s">
        <v>18064</v>
      </c>
      <c r="G9044" t="s">
        <v>3341</v>
      </c>
      <c r="H9044" s="6" t="str">
        <f>HYPERLINK(I9044)</f>
        <v>https://patents.google.com/patent/US20180188061A1/en</v>
      </c>
      <c r="I9044" t="s">
        <v>18063</v>
      </c>
      <c r="K9044">
        <v>758</v>
      </c>
      <c r="L9044" s="41">
        <v>43549</v>
      </c>
      <c r="U9044">
        <v>0</v>
      </c>
      <c r="V9044" t="s">
        <v>2923</v>
      </c>
      <c r="W9044">
        <v>0</v>
      </c>
      <c r="X9044">
        <v>1</v>
      </c>
      <c r="Y9044">
        <v>1</v>
      </c>
    </row>
    <row r="9045" spans="2:25" x14ac:dyDescent="0.3">
      <c r="B9045">
        <v>2</v>
      </c>
      <c r="C9045" t="s">
        <v>14549</v>
      </c>
      <c r="D9045" t="s">
        <v>14548</v>
      </c>
      <c r="E9045">
        <v>2018</v>
      </c>
      <c r="F9045" t="s">
        <v>4780</v>
      </c>
      <c r="G9045" t="s">
        <v>3347</v>
      </c>
      <c r="H9045" s="6" t="str">
        <f>HYPERLINK(I9045)</f>
        <v>https://www.sciencedirect.com/science/article/pii/S0001457518302197</v>
      </c>
      <c r="I9045" t="s">
        <v>14547</v>
      </c>
      <c r="J9045" t="s">
        <v>14546</v>
      </c>
      <c r="K9045">
        <v>759</v>
      </c>
      <c r="L9045" s="41">
        <v>43549</v>
      </c>
      <c r="M9045" t="s">
        <v>3325</v>
      </c>
      <c r="U9045">
        <v>2</v>
      </c>
      <c r="V9045" t="s">
        <v>2949</v>
      </c>
      <c r="W9045">
        <v>1</v>
      </c>
      <c r="X9045">
        <v>3</v>
      </c>
      <c r="Y9045">
        <v>1</v>
      </c>
    </row>
    <row r="9046" spans="2:25" x14ac:dyDescent="0.3">
      <c r="B9046">
        <v>0</v>
      </c>
      <c r="C9046" t="s">
        <v>13139</v>
      </c>
      <c r="D9046" t="s">
        <v>13138</v>
      </c>
      <c r="E9046">
        <v>2019</v>
      </c>
      <c r="G9046" t="s">
        <v>3304</v>
      </c>
      <c r="H9046" s="6" t="str">
        <f>HYPERLINK(I9046)</f>
        <v>http://search.proquest.com/openview/35f26ed97d182d6f53fc797ea7fb1627/1?pq-origsite=gscholar&amp;cbl=18750&amp;diss=y</v>
      </c>
      <c r="I9046" t="s">
        <v>13137</v>
      </c>
      <c r="K9046">
        <v>760</v>
      </c>
      <c r="L9046" s="41">
        <v>43549</v>
      </c>
      <c r="U9046">
        <v>0</v>
      </c>
      <c r="V9046" t="s">
        <v>2923</v>
      </c>
      <c r="W9046">
        <v>0</v>
      </c>
      <c r="X9046">
        <v>1</v>
      </c>
      <c r="Y9046">
        <v>1</v>
      </c>
    </row>
    <row r="9047" spans="2:25" x14ac:dyDescent="0.3">
      <c r="B9047">
        <v>0</v>
      </c>
      <c r="C9047" t="s">
        <v>14601</v>
      </c>
      <c r="D9047" t="s">
        <v>12089</v>
      </c>
      <c r="E9047">
        <v>2017</v>
      </c>
      <c r="G9047" t="s">
        <v>4440</v>
      </c>
      <c r="H9047" s="6" t="str">
        <f>HYPERLINK(I9047)</f>
        <v>http://www.freepatentsonline.com/9776551.html</v>
      </c>
      <c r="I9047" t="s">
        <v>14600</v>
      </c>
      <c r="K9047">
        <v>761</v>
      </c>
      <c r="L9047" s="41">
        <v>43549</v>
      </c>
      <c r="U9047">
        <v>0</v>
      </c>
      <c r="V9047" t="s">
        <v>2923</v>
      </c>
      <c r="W9047">
        <v>0</v>
      </c>
      <c r="X9047">
        <v>2</v>
      </c>
      <c r="Y9047">
        <v>2</v>
      </c>
    </row>
    <row r="9048" spans="2:25" x14ac:dyDescent="0.3">
      <c r="B9048">
        <v>0</v>
      </c>
      <c r="C9048" t="s">
        <v>1605</v>
      </c>
      <c r="D9048" t="s">
        <v>1606</v>
      </c>
      <c r="E9048">
        <v>2017</v>
      </c>
      <c r="F9048" t="s">
        <v>18062</v>
      </c>
      <c r="G9048" t="s">
        <v>3341</v>
      </c>
      <c r="H9048" s="6" t="str">
        <f>HYPERLINK(I9048)</f>
        <v>https://patents.google.com/patent/US9540016B2/en</v>
      </c>
      <c r="I9048" t="s">
        <v>18061</v>
      </c>
      <c r="K9048">
        <v>762</v>
      </c>
      <c r="L9048" s="41">
        <v>43549</v>
      </c>
      <c r="U9048">
        <v>0</v>
      </c>
      <c r="V9048" t="s">
        <v>2923</v>
      </c>
      <c r="W9048">
        <v>0</v>
      </c>
      <c r="X9048">
        <v>1</v>
      </c>
      <c r="Y9048">
        <v>2</v>
      </c>
    </row>
    <row r="9049" spans="2:25" x14ac:dyDescent="0.3">
      <c r="B9049">
        <v>0</v>
      </c>
      <c r="C9049" t="s">
        <v>14781</v>
      </c>
      <c r="D9049" t="s">
        <v>14780</v>
      </c>
      <c r="E9049">
        <v>2017</v>
      </c>
      <c r="F9049" t="s">
        <v>14779</v>
      </c>
      <c r="G9049" t="s">
        <v>3341</v>
      </c>
      <c r="H9049" s="6" t="str">
        <f>HYPERLINK(I9049)</f>
        <v>https://patents.google.com/patent/US9802620B2/en</v>
      </c>
      <c r="I9049" t="s">
        <v>14778</v>
      </c>
      <c r="K9049">
        <v>763</v>
      </c>
      <c r="L9049" s="41">
        <v>43549</v>
      </c>
      <c r="U9049">
        <v>0</v>
      </c>
      <c r="V9049" t="s">
        <v>2923</v>
      </c>
      <c r="W9049">
        <v>0</v>
      </c>
      <c r="X9049">
        <v>2</v>
      </c>
      <c r="Y9049">
        <v>2</v>
      </c>
    </row>
    <row r="9050" spans="2:25" x14ac:dyDescent="0.3">
      <c r="B9050">
        <v>0</v>
      </c>
      <c r="C9050" t="s">
        <v>18060</v>
      </c>
      <c r="D9050" t="s">
        <v>18059</v>
      </c>
      <c r="E9050">
        <v>2018</v>
      </c>
      <c r="F9050" t="s">
        <v>18058</v>
      </c>
      <c r="G9050" t="s">
        <v>3851</v>
      </c>
      <c r="H9050" s="6" t="str">
        <f>HYPERLINK(I9050)</f>
        <v>http://www.dbpia.co.kr/Journal/ArticleDetail/NODE07319397</v>
      </c>
      <c r="I9050" t="s">
        <v>18057</v>
      </c>
      <c r="K9050">
        <v>764</v>
      </c>
      <c r="L9050" s="41">
        <v>43549</v>
      </c>
      <c r="U9050">
        <v>0</v>
      </c>
      <c r="V9050" t="s">
        <v>2923</v>
      </c>
      <c r="W9050">
        <v>0</v>
      </c>
      <c r="X9050">
        <v>2</v>
      </c>
      <c r="Y9050">
        <v>1</v>
      </c>
    </row>
    <row r="9051" spans="2:25" x14ac:dyDescent="0.3">
      <c r="B9051">
        <v>0</v>
      </c>
      <c r="C9051" t="s">
        <v>18056</v>
      </c>
      <c r="D9051" t="s">
        <v>18055</v>
      </c>
      <c r="E9051">
        <v>2018</v>
      </c>
      <c r="F9051" t="s">
        <v>14686</v>
      </c>
      <c r="G9051" t="s">
        <v>3314</v>
      </c>
      <c r="H9051" s="6" t="str">
        <f>HYPERLINK(I9051)</f>
        <v>https://ieeexplore.ieee.org/abstract/document/8394801/</v>
      </c>
      <c r="I9051" t="s">
        <v>18054</v>
      </c>
      <c r="K9051">
        <v>765</v>
      </c>
      <c r="L9051" s="41">
        <v>43549</v>
      </c>
      <c r="U9051">
        <v>0</v>
      </c>
      <c r="V9051" t="s">
        <v>2923</v>
      </c>
      <c r="W9051">
        <v>0</v>
      </c>
      <c r="X9051">
        <v>4</v>
      </c>
      <c r="Y9051">
        <v>1</v>
      </c>
    </row>
    <row r="9052" spans="2:25" x14ac:dyDescent="0.3">
      <c r="B9052">
        <v>0</v>
      </c>
      <c r="C9052" t="s">
        <v>18045</v>
      </c>
      <c r="D9052" t="s">
        <v>18044</v>
      </c>
      <c r="E9052">
        <v>2017</v>
      </c>
      <c r="F9052" t="s">
        <v>18053</v>
      </c>
      <c r="G9052" t="s">
        <v>3341</v>
      </c>
      <c r="H9052" s="6" t="str">
        <f>HYPERLINK(I9052)</f>
        <v>https://patents.google.com/patent/US20170337735A1/en</v>
      </c>
      <c r="I9052" t="s">
        <v>18052</v>
      </c>
      <c r="K9052">
        <v>766</v>
      </c>
      <c r="L9052" s="41">
        <v>43549</v>
      </c>
      <c r="U9052">
        <v>0</v>
      </c>
      <c r="V9052" t="s">
        <v>2923</v>
      </c>
      <c r="W9052">
        <v>0</v>
      </c>
      <c r="X9052">
        <v>1</v>
      </c>
      <c r="Y9052">
        <v>2</v>
      </c>
    </row>
    <row r="9053" spans="2:25" x14ac:dyDescent="0.3">
      <c r="B9053">
        <v>0</v>
      </c>
      <c r="C9053" t="s">
        <v>13581</v>
      </c>
      <c r="D9053" t="s">
        <v>13580</v>
      </c>
      <c r="E9053">
        <v>2018</v>
      </c>
      <c r="G9053" t="s">
        <v>10908</v>
      </c>
      <c r="H9053" s="6" t="str">
        <f>HYPERLINK(I9053)</f>
        <v>https://uwspace.uwaterloo.ca/handle/10012/13931</v>
      </c>
      <c r="I9053" t="s">
        <v>13579</v>
      </c>
      <c r="K9053">
        <v>767</v>
      </c>
      <c r="L9053" s="41">
        <v>43549</v>
      </c>
      <c r="U9053">
        <v>0</v>
      </c>
      <c r="V9053" t="s">
        <v>2923</v>
      </c>
      <c r="W9053">
        <v>0</v>
      </c>
      <c r="X9053">
        <v>1</v>
      </c>
      <c r="Y9053">
        <v>1</v>
      </c>
    </row>
    <row r="9054" spans="2:25" x14ac:dyDescent="0.3">
      <c r="B9054">
        <v>0</v>
      </c>
      <c r="C9054" t="s">
        <v>17965</v>
      </c>
      <c r="D9054" t="s">
        <v>17964</v>
      </c>
      <c r="E9054">
        <v>2017</v>
      </c>
      <c r="F9054" t="s">
        <v>18051</v>
      </c>
      <c r="G9054" t="s">
        <v>3341</v>
      </c>
      <c r="H9054" s="6" t="str">
        <f>HYPERLINK(I9054)</f>
        <v>https://patents.google.com/patent/US9796416B2/en</v>
      </c>
      <c r="I9054" t="s">
        <v>18050</v>
      </c>
      <c r="K9054">
        <v>768</v>
      </c>
      <c r="L9054" s="41">
        <v>43549</v>
      </c>
      <c r="U9054">
        <v>0</v>
      </c>
      <c r="V9054" t="s">
        <v>2923</v>
      </c>
      <c r="W9054">
        <v>0</v>
      </c>
      <c r="X9054">
        <v>2</v>
      </c>
      <c r="Y9054">
        <v>2</v>
      </c>
    </row>
    <row r="9055" spans="2:25" x14ac:dyDescent="0.3">
      <c r="B9055">
        <v>1</v>
      </c>
      <c r="C9055" t="s">
        <v>18049</v>
      </c>
      <c r="D9055" t="s">
        <v>18048</v>
      </c>
      <c r="E9055">
        <v>2018</v>
      </c>
      <c r="G9055" t="s">
        <v>3328</v>
      </c>
      <c r="H9055" s="6" t="str">
        <f>HYPERLINK(I9055)</f>
        <v>https://link.springer.com/content/pdf/10.1007/978-3-319-70038-0.pdf</v>
      </c>
      <c r="I9055" t="s">
        <v>18047</v>
      </c>
      <c r="J9055" t="s">
        <v>18046</v>
      </c>
      <c r="K9055">
        <v>769</v>
      </c>
      <c r="L9055" s="41">
        <v>43549</v>
      </c>
      <c r="M9055" t="s">
        <v>3679</v>
      </c>
      <c r="U9055">
        <v>1</v>
      </c>
      <c r="V9055" t="s">
        <v>2931</v>
      </c>
      <c r="W9055">
        <v>1</v>
      </c>
      <c r="X9055">
        <v>2</v>
      </c>
      <c r="Y9055">
        <v>1</v>
      </c>
    </row>
    <row r="9056" spans="2:25" x14ac:dyDescent="0.3">
      <c r="B9056">
        <v>0</v>
      </c>
      <c r="C9056" t="s">
        <v>10976</v>
      </c>
      <c r="D9056" t="s">
        <v>10975</v>
      </c>
      <c r="E9056">
        <v>2018</v>
      </c>
      <c r="F9056" t="s">
        <v>10974</v>
      </c>
      <c r="G9056" t="s">
        <v>10973</v>
      </c>
      <c r="H9056" s="6" t="str">
        <f>HYPERLINK(I9056)</f>
        <v>https://peerj.com/articles/cs-166/?utm_source=TrendMD&amp;utm_campaign=PeerJ_TrendMD_1&amp;utm_medium=TrendMD</v>
      </c>
      <c r="I9056" t="s">
        <v>10972</v>
      </c>
      <c r="K9056">
        <v>770</v>
      </c>
      <c r="L9056" s="41">
        <v>43549</v>
      </c>
      <c r="M9056" t="s">
        <v>3325</v>
      </c>
      <c r="U9056">
        <v>0</v>
      </c>
      <c r="V9056" t="s">
        <v>2923</v>
      </c>
      <c r="W9056">
        <v>0</v>
      </c>
      <c r="X9056">
        <v>3</v>
      </c>
      <c r="Y9056">
        <v>1</v>
      </c>
    </row>
    <row r="9057" spans="2:25" x14ac:dyDescent="0.3">
      <c r="B9057">
        <v>0</v>
      </c>
      <c r="C9057" t="s">
        <v>13253</v>
      </c>
      <c r="D9057" t="s">
        <v>13473</v>
      </c>
      <c r="E9057">
        <v>2017</v>
      </c>
      <c r="F9057" t="s">
        <v>4280</v>
      </c>
      <c r="G9057" t="s">
        <v>3341</v>
      </c>
      <c r="H9057" s="6" t="str">
        <f>HYPERLINK(I9057)</f>
        <v>https://patents.google.com/patent/US20170032599A1/en</v>
      </c>
      <c r="I9057" t="s">
        <v>13536</v>
      </c>
      <c r="K9057">
        <v>771</v>
      </c>
      <c r="L9057" s="41">
        <v>43549</v>
      </c>
      <c r="U9057">
        <v>0</v>
      </c>
      <c r="V9057" t="s">
        <v>2923</v>
      </c>
      <c r="W9057">
        <v>0</v>
      </c>
      <c r="X9057">
        <v>5</v>
      </c>
      <c r="Y9057">
        <v>2</v>
      </c>
    </row>
    <row r="9058" spans="2:25" x14ac:dyDescent="0.3">
      <c r="B9058">
        <v>0</v>
      </c>
      <c r="C9058" t="s">
        <v>18045</v>
      </c>
      <c r="D9058" t="s">
        <v>18044</v>
      </c>
      <c r="E9058">
        <v>2018</v>
      </c>
      <c r="F9058" t="s">
        <v>18043</v>
      </c>
      <c r="G9058" t="s">
        <v>3341</v>
      </c>
      <c r="H9058" s="6" t="str">
        <f>HYPERLINK(I9058)</f>
        <v>https://patents.google.com/patent/US9922465B2/en</v>
      </c>
      <c r="I9058" t="s">
        <v>18042</v>
      </c>
      <c r="K9058">
        <v>772</v>
      </c>
      <c r="L9058" s="41">
        <v>43549</v>
      </c>
      <c r="U9058">
        <v>0</v>
      </c>
      <c r="V9058" t="s">
        <v>2923</v>
      </c>
      <c r="W9058">
        <v>0</v>
      </c>
      <c r="X9058">
        <v>1</v>
      </c>
      <c r="Y9058">
        <v>1</v>
      </c>
    </row>
    <row r="9059" spans="2:25" x14ac:dyDescent="0.3">
      <c r="B9059">
        <v>0</v>
      </c>
      <c r="C9059" t="s">
        <v>13608</v>
      </c>
      <c r="D9059" t="s">
        <v>828</v>
      </c>
      <c r="E9059">
        <v>2019</v>
      </c>
      <c r="F9059" t="s">
        <v>13607</v>
      </c>
      <c r="G9059" t="s">
        <v>3341</v>
      </c>
      <c r="H9059" s="6" t="str">
        <f>HYPERLINK(I9059)</f>
        <v>https://patents.google.com/patent/US10202123B2/en</v>
      </c>
      <c r="I9059" t="s">
        <v>13606</v>
      </c>
      <c r="K9059">
        <v>773</v>
      </c>
      <c r="L9059" s="41">
        <v>43549</v>
      </c>
      <c r="U9059">
        <v>0</v>
      </c>
      <c r="V9059" t="s">
        <v>2923</v>
      </c>
      <c r="W9059">
        <v>0</v>
      </c>
      <c r="X9059">
        <v>1</v>
      </c>
      <c r="Y9059">
        <v>1</v>
      </c>
    </row>
    <row r="9060" spans="2:25" x14ac:dyDescent="0.3">
      <c r="B9060">
        <v>1</v>
      </c>
      <c r="C9060" t="s">
        <v>13484</v>
      </c>
      <c r="D9060" t="s">
        <v>13483</v>
      </c>
      <c r="E9060">
        <v>2018</v>
      </c>
      <c r="F9060" t="s">
        <v>13482</v>
      </c>
      <c r="G9060" t="s">
        <v>3341</v>
      </c>
      <c r="H9060" s="6" t="str">
        <f>HYPERLINK(I9060)</f>
        <v>https://patents.google.com/patent/US9902399B2/en</v>
      </c>
      <c r="I9060" t="s">
        <v>13481</v>
      </c>
      <c r="J9060" t="s">
        <v>13480</v>
      </c>
      <c r="K9060">
        <v>774</v>
      </c>
      <c r="L9060" s="41">
        <v>43549</v>
      </c>
      <c r="U9060">
        <v>1</v>
      </c>
      <c r="V9060" t="s">
        <v>2931</v>
      </c>
      <c r="W9060">
        <v>0</v>
      </c>
      <c r="X9060">
        <v>3</v>
      </c>
      <c r="Y9060">
        <v>1</v>
      </c>
    </row>
    <row r="9061" spans="2:25" x14ac:dyDescent="0.3">
      <c r="B9061">
        <v>0</v>
      </c>
      <c r="C9061" t="s">
        <v>14753</v>
      </c>
      <c r="D9061" t="s">
        <v>14752</v>
      </c>
      <c r="E9061">
        <v>2017</v>
      </c>
      <c r="F9061" t="s">
        <v>14796</v>
      </c>
      <c r="G9061" t="s">
        <v>3341</v>
      </c>
      <c r="H9061" s="6" t="str">
        <f>HYPERLINK(I9061)</f>
        <v>https://patents.google.com/patent/US20170176989A1/en</v>
      </c>
      <c r="I9061" t="s">
        <v>14795</v>
      </c>
      <c r="K9061">
        <v>775</v>
      </c>
      <c r="L9061" s="41">
        <v>43549</v>
      </c>
      <c r="U9061">
        <v>0</v>
      </c>
      <c r="V9061" t="s">
        <v>2923</v>
      </c>
      <c r="W9061">
        <v>0</v>
      </c>
      <c r="X9061">
        <v>3</v>
      </c>
      <c r="Y9061">
        <v>2</v>
      </c>
    </row>
    <row r="9062" spans="2:25" x14ac:dyDescent="0.3">
      <c r="B9062">
        <v>0</v>
      </c>
      <c r="C9062" t="s">
        <v>12040</v>
      </c>
      <c r="D9062" t="s">
        <v>18041</v>
      </c>
      <c r="E9062">
        <v>2018</v>
      </c>
      <c r="F9062" t="s">
        <v>18040</v>
      </c>
      <c r="G9062" t="s">
        <v>3341</v>
      </c>
      <c r="H9062" s="6" t="str">
        <f>HYPERLINK(I9062)</f>
        <v>https://patents.google.com/patent/US20180150706A1/en</v>
      </c>
      <c r="I9062" t="s">
        <v>18039</v>
      </c>
      <c r="K9062">
        <v>776</v>
      </c>
      <c r="L9062" s="41">
        <v>43549</v>
      </c>
      <c r="U9062">
        <v>0</v>
      </c>
      <c r="V9062" t="s">
        <v>2923</v>
      </c>
      <c r="W9062">
        <v>0</v>
      </c>
      <c r="X9062">
        <v>1</v>
      </c>
      <c r="Y9062">
        <v>1</v>
      </c>
    </row>
    <row r="9063" spans="2:25" x14ac:dyDescent="0.3">
      <c r="B9063">
        <v>2</v>
      </c>
      <c r="C9063" t="s">
        <v>10987</v>
      </c>
      <c r="D9063" t="s">
        <v>10986</v>
      </c>
      <c r="E9063">
        <v>2017</v>
      </c>
      <c r="G9063" t="s">
        <v>6371</v>
      </c>
      <c r="H9063" s="6" t="str">
        <f>HYPERLINK(I9063)</f>
        <v>https://graz.pure.elsevier.com/files/18089000/Kunnert_in_Eisenberger_ua_Autonomes_Fahren_169_207_kurz.pdf</v>
      </c>
      <c r="I9063" t="s">
        <v>18038</v>
      </c>
      <c r="J9063" t="s">
        <v>10983</v>
      </c>
      <c r="K9063">
        <v>777</v>
      </c>
      <c r="L9063" s="41">
        <v>43549</v>
      </c>
      <c r="M9063" t="s">
        <v>3679</v>
      </c>
      <c r="U9063">
        <v>2</v>
      </c>
      <c r="V9063" t="s">
        <v>2931</v>
      </c>
      <c r="W9063">
        <v>1</v>
      </c>
      <c r="X9063">
        <v>3</v>
      </c>
      <c r="Y9063">
        <v>2</v>
      </c>
    </row>
    <row r="9064" spans="2:25" x14ac:dyDescent="0.3">
      <c r="B9064">
        <v>2</v>
      </c>
      <c r="C9064" t="s">
        <v>14193</v>
      </c>
      <c r="D9064" t="s">
        <v>14192</v>
      </c>
      <c r="E9064">
        <v>2017</v>
      </c>
      <c r="F9064" t="s">
        <v>14191</v>
      </c>
      <c r="G9064" t="s">
        <v>3369</v>
      </c>
      <c r="H9064" s="6" t="e">
        <f>HYPERLINK(I9064)</f>
        <v>#VALUE!</v>
      </c>
      <c r="I9064" t="s">
        <v>14190</v>
      </c>
      <c r="J9064" t="s">
        <v>14189</v>
      </c>
      <c r="K9064">
        <v>778</v>
      </c>
      <c r="L9064" s="41">
        <v>43549</v>
      </c>
      <c r="M9064" t="s">
        <v>3356</v>
      </c>
      <c r="U9064">
        <v>2</v>
      </c>
      <c r="V9064" t="s">
        <v>2931</v>
      </c>
      <c r="W9064">
        <v>0</v>
      </c>
      <c r="X9064">
        <v>5</v>
      </c>
      <c r="Y9064">
        <v>2</v>
      </c>
    </row>
    <row r="9065" spans="2:25" x14ac:dyDescent="0.3">
      <c r="B9065">
        <v>0</v>
      </c>
      <c r="C9065" t="s">
        <v>1071</v>
      </c>
      <c r="D9065" t="s">
        <v>13465</v>
      </c>
      <c r="E9065">
        <v>2018</v>
      </c>
      <c r="F9065" t="s">
        <v>18037</v>
      </c>
      <c r="G9065" t="s">
        <v>3341</v>
      </c>
      <c r="H9065" s="6" t="str">
        <f>HYPERLINK(I9065)</f>
        <v>https://patents.google.com/patent/US20180203444A1/en</v>
      </c>
      <c r="I9065" t="s">
        <v>18036</v>
      </c>
      <c r="K9065">
        <v>779</v>
      </c>
      <c r="L9065" s="41">
        <v>43549</v>
      </c>
      <c r="U9065">
        <v>0</v>
      </c>
      <c r="V9065" t="s">
        <v>2923</v>
      </c>
      <c r="W9065">
        <v>0</v>
      </c>
      <c r="X9065">
        <v>1</v>
      </c>
      <c r="Y9065">
        <v>1</v>
      </c>
    </row>
    <row r="9066" spans="2:25" x14ac:dyDescent="0.3">
      <c r="B9066">
        <v>0</v>
      </c>
      <c r="C9066" t="s">
        <v>18035</v>
      </c>
      <c r="D9066" t="s">
        <v>18034</v>
      </c>
      <c r="E9066">
        <v>2018</v>
      </c>
      <c r="F9066" t="s">
        <v>18033</v>
      </c>
      <c r="G9066" t="s">
        <v>3341</v>
      </c>
      <c r="H9066" s="6" t="str">
        <f>HYPERLINK(I9066)</f>
        <v>https://patents.google.com/patent/US20180336767A1/en</v>
      </c>
      <c r="I9066" t="s">
        <v>18032</v>
      </c>
      <c r="K9066">
        <v>780</v>
      </c>
      <c r="L9066" s="41">
        <v>43549</v>
      </c>
      <c r="U9066">
        <v>0</v>
      </c>
      <c r="V9066" t="s">
        <v>2923</v>
      </c>
      <c r="W9066">
        <v>0</v>
      </c>
      <c r="X9066">
        <v>1</v>
      </c>
      <c r="Y9066">
        <v>1</v>
      </c>
    </row>
    <row r="9067" spans="2:25" x14ac:dyDescent="0.3">
      <c r="B9067">
        <v>0</v>
      </c>
      <c r="C9067" t="s">
        <v>18031</v>
      </c>
      <c r="D9067" t="s">
        <v>13592</v>
      </c>
      <c r="E9067">
        <v>2018</v>
      </c>
      <c r="F9067" t="s">
        <v>18030</v>
      </c>
      <c r="G9067" t="s">
        <v>3341</v>
      </c>
      <c r="H9067" s="6" t="str">
        <f>HYPERLINK(I9067)</f>
        <v>https://patents.google.com/patent/US20180312195A1/en</v>
      </c>
      <c r="I9067" t="s">
        <v>18029</v>
      </c>
      <c r="K9067">
        <v>781</v>
      </c>
      <c r="L9067" s="41">
        <v>43549</v>
      </c>
      <c r="U9067">
        <v>0</v>
      </c>
      <c r="V9067" t="s">
        <v>2923</v>
      </c>
      <c r="W9067">
        <v>0</v>
      </c>
      <c r="X9067">
        <v>1</v>
      </c>
      <c r="Y9067">
        <v>1</v>
      </c>
    </row>
    <row r="9068" spans="2:25" x14ac:dyDescent="0.3">
      <c r="B9068">
        <v>0</v>
      </c>
      <c r="C9068" t="s">
        <v>11733</v>
      </c>
      <c r="D9068" t="s">
        <v>11732</v>
      </c>
      <c r="E9068">
        <v>2018</v>
      </c>
      <c r="G9068" t="s">
        <v>9836</v>
      </c>
      <c r="H9068" s="6" t="str">
        <f>HYPERLINK(I9068)</f>
        <v>http://www.teses.usp.br/teses/disponiveis/3/3141/tde-01112018-153824/en.php</v>
      </c>
      <c r="I9068" t="s">
        <v>11731</v>
      </c>
      <c r="K9068">
        <v>782</v>
      </c>
      <c r="L9068" s="41">
        <v>43549</v>
      </c>
      <c r="U9068">
        <v>0</v>
      </c>
      <c r="V9068" t="s">
        <v>2923</v>
      </c>
      <c r="W9068">
        <v>0</v>
      </c>
      <c r="X9068">
        <v>1</v>
      </c>
      <c r="Y9068">
        <v>1</v>
      </c>
    </row>
    <row r="9069" spans="2:25" x14ac:dyDescent="0.3">
      <c r="B9069">
        <v>0</v>
      </c>
      <c r="C9069" t="s">
        <v>14505</v>
      </c>
      <c r="D9069" t="s">
        <v>841</v>
      </c>
      <c r="E9069">
        <v>2019</v>
      </c>
      <c r="F9069" t="s">
        <v>11440</v>
      </c>
      <c r="G9069" t="s">
        <v>3341</v>
      </c>
      <c r="H9069" s="6" t="str">
        <f>HYPERLINK(I9069)</f>
        <v>https://patents.google.com/patent/US20190064807A1/en</v>
      </c>
      <c r="I9069" t="s">
        <v>14504</v>
      </c>
      <c r="K9069">
        <v>783</v>
      </c>
      <c r="L9069" s="41">
        <v>43549</v>
      </c>
      <c r="U9069">
        <v>0</v>
      </c>
      <c r="V9069" t="s">
        <v>2923</v>
      </c>
      <c r="W9069">
        <v>0</v>
      </c>
      <c r="X9069">
        <v>4</v>
      </c>
      <c r="Y9069">
        <v>1</v>
      </c>
    </row>
    <row r="9070" spans="2:25" x14ac:dyDescent="0.3">
      <c r="B9070">
        <v>31</v>
      </c>
      <c r="C9070" t="s">
        <v>4340</v>
      </c>
      <c r="D9070" t="s">
        <v>4339</v>
      </c>
      <c r="E9070">
        <v>2017</v>
      </c>
      <c r="F9070" t="s">
        <v>4338</v>
      </c>
      <c r="G9070" t="s">
        <v>3314</v>
      </c>
      <c r="H9070" s="6" t="str">
        <f>HYPERLINK(I9070)</f>
        <v>https://ieeexplore.ieee.org/abstract/document/7778207/</v>
      </c>
      <c r="I9070" t="s">
        <v>4337</v>
      </c>
      <c r="J9070" t="s">
        <v>4336</v>
      </c>
      <c r="K9070">
        <v>784</v>
      </c>
      <c r="L9070" s="41">
        <v>43549</v>
      </c>
      <c r="U9070">
        <v>31</v>
      </c>
      <c r="V9070" t="s">
        <v>4335</v>
      </c>
      <c r="W9070">
        <v>8</v>
      </c>
      <c r="X9070">
        <v>4</v>
      </c>
      <c r="Y9070">
        <v>2</v>
      </c>
    </row>
    <row r="9071" spans="2:25" x14ac:dyDescent="0.3">
      <c r="B9071">
        <v>0</v>
      </c>
      <c r="C9071" t="s">
        <v>1814</v>
      </c>
      <c r="D9071" t="s">
        <v>13171</v>
      </c>
      <c r="E9071">
        <v>2018</v>
      </c>
      <c r="F9071" t="s">
        <v>11440</v>
      </c>
      <c r="G9071" t="s">
        <v>3341</v>
      </c>
      <c r="H9071" s="6" t="str">
        <f>HYPERLINK(I9071)</f>
        <v>https://patents.google.com/patent/US20180304905A1/en</v>
      </c>
      <c r="I9071" t="s">
        <v>18028</v>
      </c>
      <c r="K9071">
        <v>785</v>
      </c>
      <c r="L9071" s="41">
        <v>43549</v>
      </c>
      <c r="U9071">
        <v>0</v>
      </c>
      <c r="V9071" t="s">
        <v>2923</v>
      </c>
      <c r="W9071">
        <v>0</v>
      </c>
      <c r="X9071">
        <v>5</v>
      </c>
      <c r="Y9071">
        <v>1</v>
      </c>
    </row>
    <row r="9072" spans="2:25" x14ac:dyDescent="0.3">
      <c r="B9072">
        <v>9</v>
      </c>
      <c r="C9072" t="s">
        <v>5723</v>
      </c>
      <c r="D9072" t="s">
        <v>5722</v>
      </c>
      <c r="E9072">
        <v>2017</v>
      </c>
      <c r="F9072" t="s">
        <v>5721</v>
      </c>
      <c r="G9072" t="s">
        <v>3347</v>
      </c>
      <c r="H9072" s="6" t="str">
        <f>HYPERLINK(I9072)</f>
        <v>https://www.sciencedirect.com/science/article/pii/S1367578817301153</v>
      </c>
      <c r="I9072" t="s">
        <v>5720</v>
      </c>
      <c r="J9072" t="s">
        <v>5719</v>
      </c>
      <c r="K9072">
        <v>786</v>
      </c>
      <c r="L9072" s="41">
        <v>43549</v>
      </c>
      <c r="M9072" t="s">
        <v>3325</v>
      </c>
      <c r="U9072">
        <v>9</v>
      </c>
      <c r="V9072" t="s">
        <v>2922</v>
      </c>
      <c r="W9072">
        <v>5</v>
      </c>
      <c r="X9072">
        <v>2</v>
      </c>
      <c r="Y9072">
        <v>2</v>
      </c>
    </row>
    <row r="9073" spans="2:25" x14ac:dyDescent="0.3">
      <c r="B9073">
        <v>1</v>
      </c>
      <c r="C9073" t="s">
        <v>14218</v>
      </c>
      <c r="D9073" t="s">
        <v>14217</v>
      </c>
      <c r="E9073">
        <v>2017</v>
      </c>
      <c r="G9073" t="s">
        <v>3369</v>
      </c>
      <c r="H9073" s="6" t="e">
        <f>HYPERLINK(I9073)</f>
        <v>#VALUE!</v>
      </c>
      <c r="I9073" t="s">
        <v>14216</v>
      </c>
      <c r="J9073" t="s">
        <v>14215</v>
      </c>
      <c r="K9073">
        <v>787</v>
      </c>
      <c r="L9073" s="41">
        <v>43549</v>
      </c>
      <c r="M9073" t="s">
        <v>3356</v>
      </c>
      <c r="U9073">
        <v>1</v>
      </c>
      <c r="V9073" t="s">
        <v>2933</v>
      </c>
      <c r="W9073">
        <v>1</v>
      </c>
      <c r="X9073">
        <v>1</v>
      </c>
      <c r="Y9073">
        <v>2</v>
      </c>
    </row>
    <row r="9074" spans="2:25" x14ac:dyDescent="0.3">
      <c r="B9074">
        <v>0</v>
      </c>
      <c r="C9074" t="s">
        <v>18000</v>
      </c>
      <c r="D9074" t="s">
        <v>13215</v>
      </c>
      <c r="E9074">
        <v>2017</v>
      </c>
      <c r="F9074" t="s">
        <v>18027</v>
      </c>
      <c r="G9074" t="s">
        <v>3341</v>
      </c>
      <c r="H9074" s="6" t="str">
        <f>HYPERLINK(I9074)</f>
        <v>https://patents.google.com/patent/US20170313321A1/en</v>
      </c>
      <c r="I9074" t="s">
        <v>18026</v>
      </c>
      <c r="K9074">
        <v>788</v>
      </c>
      <c r="L9074" s="41">
        <v>43549</v>
      </c>
      <c r="U9074">
        <v>0</v>
      </c>
      <c r="V9074" t="s">
        <v>2923</v>
      </c>
      <c r="W9074">
        <v>0</v>
      </c>
      <c r="X9074">
        <v>1</v>
      </c>
      <c r="Y9074">
        <v>2</v>
      </c>
    </row>
    <row r="9075" spans="2:25" x14ac:dyDescent="0.3">
      <c r="B9075">
        <v>0</v>
      </c>
      <c r="C9075" t="s">
        <v>18000</v>
      </c>
      <c r="D9075" t="s">
        <v>11407</v>
      </c>
      <c r="E9075">
        <v>2017</v>
      </c>
      <c r="F9075" t="s">
        <v>18025</v>
      </c>
      <c r="G9075" t="s">
        <v>3341</v>
      </c>
      <c r="H9075" s="6" t="str">
        <f>HYPERLINK(I9075)</f>
        <v>https://patents.google.com/patent/US20170313313A1/en</v>
      </c>
      <c r="I9075" t="s">
        <v>18024</v>
      </c>
      <c r="K9075">
        <v>789</v>
      </c>
      <c r="L9075" s="41">
        <v>43549</v>
      </c>
      <c r="U9075">
        <v>0</v>
      </c>
      <c r="V9075" t="s">
        <v>2923</v>
      </c>
      <c r="W9075">
        <v>0</v>
      </c>
      <c r="X9075">
        <v>1</v>
      </c>
      <c r="Y9075">
        <v>2</v>
      </c>
    </row>
    <row r="9076" spans="2:25" x14ac:dyDescent="0.3">
      <c r="B9076">
        <v>0</v>
      </c>
      <c r="C9076" t="s">
        <v>13507</v>
      </c>
      <c r="D9076" t="s">
        <v>13384</v>
      </c>
      <c r="E9076">
        <v>2017</v>
      </c>
      <c r="F9076" t="s">
        <v>3520</v>
      </c>
      <c r="G9076" t="s">
        <v>3341</v>
      </c>
      <c r="H9076" s="6" t="str">
        <f>HYPERLINK(I9076)</f>
        <v>https://patents.google.com/patent/US20170251092A1/en</v>
      </c>
      <c r="I9076" t="s">
        <v>13506</v>
      </c>
      <c r="K9076">
        <v>790</v>
      </c>
      <c r="L9076" s="41">
        <v>43549</v>
      </c>
      <c r="U9076">
        <v>0</v>
      </c>
      <c r="V9076" t="s">
        <v>2923</v>
      </c>
      <c r="W9076">
        <v>0</v>
      </c>
      <c r="X9076">
        <v>5</v>
      </c>
      <c r="Y9076">
        <v>2</v>
      </c>
    </row>
    <row r="9077" spans="2:25" x14ac:dyDescent="0.3">
      <c r="B9077">
        <v>0</v>
      </c>
      <c r="C9077" t="s">
        <v>10515</v>
      </c>
      <c r="D9077" t="s">
        <v>10514</v>
      </c>
      <c r="E9077">
        <v>2017</v>
      </c>
      <c r="F9077" t="s">
        <v>10513</v>
      </c>
      <c r="G9077" t="s">
        <v>3341</v>
      </c>
      <c r="H9077" s="6" t="str">
        <f>HYPERLINK(I9077)</f>
        <v>https://patents.google.com/patent/US20170197549A1/en</v>
      </c>
      <c r="I9077" t="s">
        <v>10512</v>
      </c>
      <c r="K9077">
        <v>791</v>
      </c>
      <c r="L9077" s="41">
        <v>43549</v>
      </c>
      <c r="U9077">
        <v>0</v>
      </c>
      <c r="V9077" t="s">
        <v>2923</v>
      </c>
      <c r="W9077">
        <v>0</v>
      </c>
      <c r="X9077">
        <v>2</v>
      </c>
      <c r="Y9077">
        <v>2</v>
      </c>
    </row>
    <row r="9078" spans="2:25" x14ac:dyDescent="0.3">
      <c r="B9078">
        <v>0</v>
      </c>
      <c r="C9078" t="s">
        <v>18023</v>
      </c>
      <c r="D9078" t="s">
        <v>18022</v>
      </c>
      <c r="E9078">
        <v>2019</v>
      </c>
      <c r="F9078" t="s">
        <v>3755</v>
      </c>
      <c r="G9078" t="s">
        <v>3314</v>
      </c>
      <c r="H9078" s="6" t="str">
        <f>HYPERLINK(I9078)</f>
        <v>https://ieeexplore.ieee.org/abstract/document/8458463/</v>
      </c>
      <c r="I9078" t="s">
        <v>18021</v>
      </c>
      <c r="K9078">
        <v>792</v>
      </c>
      <c r="L9078" s="41">
        <v>43549</v>
      </c>
      <c r="U9078">
        <v>0</v>
      </c>
      <c r="V9078" t="s">
        <v>2923</v>
      </c>
      <c r="W9078">
        <v>0</v>
      </c>
      <c r="X9078">
        <v>5</v>
      </c>
      <c r="Y9078">
        <v>1</v>
      </c>
    </row>
    <row r="9079" spans="2:25" x14ac:dyDescent="0.3">
      <c r="B9079">
        <v>1</v>
      </c>
      <c r="C9079" t="s">
        <v>905</v>
      </c>
      <c r="D9079" t="s">
        <v>906</v>
      </c>
      <c r="E9079">
        <v>2018</v>
      </c>
      <c r="F9079" t="s">
        <v>4356</v>
      </c>
      <c r="G9079" t="s">
        <v>3341</v>
      </c>
      <c r="H9079" s="6" t="str">
        <f>HYPERLINK(I9079)</f>
        <v>https://patents.google.com/patent/US9865164B2/en</v>
      </c>
      <c r="I9079" t="s">
        <v>18020</v>
      </c>
      <c r="J9079" t="s">
        <v>18019</v>
      </c>
      <c r="K9079">
        <v>793</v>
      </c>
      <c r="L9079" s="41">
        <v>43549</v>
      </c>
      <c r="U9079">
        <v>1</v>
      </c>
      <c r="V9079" t="s">
        <v>2931</v>
      </c>
      <c r="W9079">
        <v>0</v>
      </c>
      <c r="X9079">
        <v>5</v>
      </c>
      <c r="Y9079">
        <v>1</v>
      </c>
    </row>
    <row r="9080" spans="2:25" x14ac:dyDescent="0.3">
      <c r="B9080">
        <v>0</v>
      </c>
      <c r="C9080" t="s">
        <v>13493</v>
      </c>
      <c r="D9080" t="s">
        <v>13492</v>
      </c>
      <c r="E9080">
        <v>2018</v>
      </c>
      <c r="F9080" t="s">
        <v>13491</v>
      </c>
      <c r="G9080" t="s">
        <v>3341</v>
      </c>
      <c r="H9080" s="6" t="str">
        <f>HYPERLINK(I9080)</f>
        <v>https://patents.google.com/patent/US9896126B2/en</v>
      </c>
      <c r="I9080" t="s">
        <v>13490</v>
      </c>
      <c r="K9080">
        <v>794</v>
      </c>
      <c r="L9080" s="41">
        <v>43549</v>
      </c>
      <c r="U9080">
        <v>0</v>
      </c>
      <c r="V9080" t="s">
        <v>2923</v>
      </c>
      <c r="W9080">
        <v>0</v>
      </c>
      <c r="X9080">
        <v>2</v>
      </c>
      <c r="Y9080">
        <v>1</v>
      </c>
    </row>
    <row r="9081" spans="2:25" x14ac:dyDescent="0.3">
      <c r="B9081">
        <v>0</v>
      </c>
      <c r="C9081" t="s">
        <v>1112</v>
      </c>
      <c r="D9081" t="s">
        <v>1113</v>
      </c>
      <c r="E9081">
        <v>2019</v>
      </c>
      <c r="F9081" t="s">
        <v>11440</v>
      </c>
      <c r="G9081" t="s">
        <v>3341</v>
      </c>
      <c r="H9081" s="6" t="str">
        <f>HYPERLINK(I9081)</f>
        <v>https://patents.google.com/patent/US20190012988A1/en</v>
      </c>
      <c r="I9081" t="s">
        <v>18018</v>
      </c>
      <c r="K9081">
        <v>795</v>
      </c>
      <c r="L9081" s="41">
        <v>43549</v>
      </c>
      <c r="U9081">
        <v>0</v>
      </c>
      <c r="V9081" t="s">
        <v>2923</v>
      </c>
      <c r="W9081">
        <v>0</v>
      </c>
      <c r="X9081">
        <v>5</v>
      </c>
      <c r="Y9081">
        <v>1</v>
      </c>
    </row>
    <row r="9082" spans="2:25" x14ac:dyDescent="0.3">
      <c r="B9082">
        <v>0</v>
      </c>
      <c r="C9082" t="s">
        <v>18017</v>
      </c>
      <c r="D9082" t="s">
        <v>18016</v>
      </c>
      <c r="E9082">
        <v>2019</v>
      </c>
      <c r="F9082" t="s">
        <v>18015</v>
      </c>
      <c r="G9082" t="s">
        <v>3341</v>
      </c>
      <c r="H9082" s="6" t="str">
        <f>HYPERLINK(I9082)</f>
        <v>https://patents.google.com/patent/US20190001879A1/en</v>
      </c>
      <c r="I9082" t="s">
        <v>18014</v>
      </c>
      <c r="K9082">
        <v>796</v>
      </c>
      <c r="L9082" s="41">
        <v>43549</v>
      </c>
      <c r="U9082">
        <v>0</v>
      </c>
      <c r="V9082" t="s">
        <v>2923</v>
      </c>
      <c r="W9082">
        <v>0</v>
      </c>
      <c r="X9082">
        <v>2</v>
      </c>
      <c r="Y9082">
        <v>1</v>
      </c>
    </row>
    <row r="9083" spans="2:25" x14ac:dyDescent="0.3">
      <c r="B9083">
        <v>0</v>
      </c>
      <c r="C9083" t="s">
        <v>11381</v>
      </c>
      <c r="D9083" t="s">
        <v>11380</v>
      </c>
      <c r="E9083">
        <v>2019</v>
      </c>
      <c r="F9083" t="s">
        <v>11379</v>
      </c>
      <c r="G9083" t="s">
        <v>3341</v>
      </c>
      <c r="H9083" s="6" t="str">
        <f>HYPERLINK(I9083)</f>
        <v>https://patents.google.com/patent/US20190023557A1/en</v>
      </c>
      <c r="I9083" t="s">
        <v>11378</v>
      </c>
      <c r="K9083">
        <v>797</v>
      </c>
      <c r="L9083" s="41">
        <v>43549</v>
      </c>
      <c r="U9083">
        <v>0</v>
      </c>
      <c r="V9083" t="s">
        <v>2923</v>
      </c>
      <c r="W9083">
        <v>0</v>
      </c>
      <c r="X9083">
        <v>1</v>
      </c>
      <c r="Y9083">
        <v>1</v>
      </c>
    </row>
    <row r="9084" spans="2:25" x14ac:dyDescent="0.3">
      <c r="B9084">
        <v>0</v>
      </c>
      <c r="C9084" t="s">
        <v>13463</v>
      </c>
      <c r="D9084" t="s">
        <v>13462</v>
      </c>
      <c r="E9084">
        <v>2018</v>
      </c>
      <c r="F9084" t="s">
        <v>3520</v>
      </c>
      <c r="G9084" t="s">
        <v>3341</v>
      </c>
      <c r="H9084" s="6" t="str">
        <f>HYPERLINK(I9084)</f>
        <v>https://patents.google.com/patent/US20180105158A1/en</v>
      </c>
      <c r="I9084" t="s">
        <v>13474</v>
      </c>
      <c r="K9084">
        <v>798</v>
      </c>
      <c r="L9084" s="41">
        <v>43549</v>
      </c>
      <c r="U9084">
        <v>0</v>
      </c>
      <c r="V9084" t="s">
        <v>2923</v>
      </c>
      <c r="W9084">
        <v>0</v>
      </c>
      <c r="X9084">
        <v>4</v>
      </c>
      <c r="Y9084">
        <v>1</v>
      </c>
    </row>
    <row r="9085" spans="2:25" x14ac:dyDescent="0.3">
      <c r="B9085">
        <v>0</v>
      </c>
      <c r="C9085" t="s">
        <v>18013</v>
      </c>
      <c r="D9085" t="s">
        <v>17875</v>
      </c>
      <c r="E9085">
        <v>2018</v>
      </c>
      <c r="F9085" t="s">
        <v>4280</v>
      </c>
      <c r="G9085" t="s">
        <v>4440</v>
      </c>
      <c r="H9085" s="6" t="str">
        <f>HYPERLINK(I9085)</f>
        <v>http://www.freepatentsonline.com/10030431.html</v>
      </c>
      <c r="I9085" t="s">
        <v>18012</v>
      </c>
      <c r="K9085">
        <v>799</v>
      </c>
      <c r="L9085" s="41">
        <v>43549</v>
      </c>
      <c r="U9085">
        <v>0</v>
      </c>
      <c r="V9085" t="s">
        <v>2923</v>
      </c>
      <c r="W9085">
        <v>0</v>
      </c>
      <c r="X9085">
        <v>4</v>
      </c>
      <c r="Y9085">
        <v>1</v>
      </c>
    </row>
    <row r="9086" spans="2:25" x14ac:dyDescent="0.3">
      <c r="B9086">
        <v>0</v>
      </c>
      <c r="C9086" t="s">
        <v>9857</v>
      </c>
      <c r="D9086" t="s">
        <v>9800</v>
      </c>
      <c r="E9086">
        <v>2017</v>
      </c>
      <c r="F9086" t="s">
        <v>9856</v>
      </c>
      <c r="G9086" t="s">
        <v>3341</v>
      </c>
      <c r="H9086" s="6" t="str">
        <f>HYPERLINK(I9086)</f>
        <v>https://patents.google.com/patent/US9845096B2/en</v>
      </c>
      <c r="I9086" t="s">
        <v>9855</v>
      </c>
      <c r="K9086">
        <v>800</v>
      </c>
      <c r="L9086" s="41">
        <v>43549</v>
      </c>
      <c r="U9086">
        <v>0</v>
      </c>
      <c r="V9086" t="s">
        <v>2923</v>
      </c>
      <c r="W9086">
        <v>0</v>
      </c>
      <c r="X9086">
        <v>4</v>
      </c>
      <c r="Y9086">
        <v>2</v>
      </c>
    </row>
    <row r="9087" spans="2:25" x14ac:dyDescent="0.3">
      <c r="B9087">
        <v>0</v>
      </c>
      <c r="C9087" t="s">
        <v>4614</v>
      </c>
      <c r="D9087" t="s">
        <v>4613</v>
      </c>
      <c r="E9087">
        <v>2017</v>
      </c>
      <c r="G9087" t="s">
        <v>3821</v>
      </c>
      <c r="H9087" s="6" t="str">
        <f>HYPERLINK(I9087)</f>
        <v>https://hal.archives-ouvertes.fr/hal-01724742/</v>
      </c>
      <c r="I9087" t="s">
        <v>4612</v>
      </c>
      <c r="K9087">
        <v>801</v>
      </c>
      <c r="L9087" s="41">
        <v>43549</v>
      </c>
      <c r="U9087">
        <v>0</v>
      </c>
      <c r="V9087" t="s">
        <v>2923</v>
      </c>
      <c r="W9087">
        <v>0</v>
      </c>
      <c r="X9087">
        <v>5</v>
      </c>
      <c r="Y9087">
        <v>2</v>
      </c>
    </row>
    <row r="9088" spans="2:25" x14ac:dyDescent="0.3">
      <c r="B9088">
        <v>0</v>
      </c>
      <c r="C9088" t="s">
        <v>13460</v>
      </c>
      <c r="D9088" t="s">
        <v>13459</v>
      </c>
      <c r="E9088">
        <v>2017</v>
      </c>
      <c r="F9088" t="s">
        <v>3520</v>
      </c>
      <c r="G9088" t="s">
        <v>3341</v>
      </c>
      <c r="H9088" s="6" t="str">
        <f>HYPERLINK(I9088)</f>
        <v>https://patents.google.com/patent/US20170217442A1/en</v>
      </c>
      <c r="I9088" t="s">
        <v>14283</v>
      </c>
      <c r="K9088">
        <v>802</v>
      </c>
      <c r="L9088" s="41">
        <v>43549</v>
      </c>
      <c r="U9088">
        <v>0</v>
      </c>
      <c r="V9088" t="s">
        <v>2923</v>
      </c>
      <c r="W9088">
        <v>0</v>
      </c>
      <c r="X9088">
        <v>5</v>
      </c>
      <c r="Y9088">
        <v>2</v>
      </c>
    </row>
    <row r="9089" spans="2:25" x14ac:dyDescent="0.3">
      <c r="B9089">
        <v>0</v>
      </c>
      <c r="C9089" t="s">
        <v>11285</v>
      </c>
      <c r="D9089" t="s">
        <v>11284</v>
      </c>
      <c r="E9089">
        <v>2018</v>
      </c>
      <c r="F9089" t="s">
        <v>11283</v>
      </c>
      <c r="G9089" t="s">
        <v>3341</v>
      </c>
      <c r="H9089" s="6" t="str">
        <f>HYPERLINK(I9089)</f>
        <v>https://patents.google.com/patent/US20180103022A1/en</v>
      </c>
      <c r="I9089" t="s">
        <v>11282</v>
      </c>
      <c r="K9089">
        <v>803</v>
      </c>
      <c r="L9089" s="41">
        <v>43549</v>
      </c>
      <c r="U9089">
        <v>0</v>
      </c>
      <c r="V9089" t="s">
        <v>2923</v>
      </c>
      <c r="W9089">
        <v>0</v>
      </c>
      <c r="X9089">
        <v>3</v>
      </c>
      <c r="Y9089">
        <v>1</v>
      </c>
    </row>
    <row r="9090" spans="2:25" x14ac:dyDescent="0.3">
      <c r="B9090">
        <v>0</v>
      </c>
      <c r="C9090" t="s">
        <v>13216</v>
      </c>
      <c r="D9090" t="s">
        <v>13215</v>
      </c>
      <c r="E9090">
        <v>2017</v>
      </c>
      <c r="F9090" t="s">
        <v>13214</v>
      </c>
      <c r="G9090" t="s">
        <v>3341</v>
      </c>
      <c r="H9090" s="6" t="str">
        <f>HYPERLINK(I9090)</f>
        <v>https://patents.google.com/patent/US20170315556A1/en</v>
      </c>
      <c r="I9090" t="s">
        <v>13213</v>
      </c>
      <c r="K9090">
        <v>804</v>
      </c>
      <c r="L9090" s="41">
        <v>43549</v>
      </c>
      <c r="U9090">
        <v>0</v>
      </c>
      <c r="V9090" t="s">
        <v>2923</v>
      </c>
      <c r="W9090">
        <v>0</v>
      </c>
      <c r="X9090">
        <v>3</v>
      </c>
      <c r="Y9090">
        <v>2</v>
      </c>
    </row>
    <row r="9091" spans="2:25" x14ac:dyDescent="0.3">
      <c r="B9091">
        <v>0</v>
      </c>
      <c r="C9091" t="s">
        <v>18011</v>
      </c>
      <c r="D9091" t="s">
        <v>18010</v>
      </c>
      <c r="E9091">
        <v>2017</v>
      </c>
      <c r="F9091" t="s">
        <v>18009</v>
      </c>
      <c r="G9091" t="s">
        <v>3341</v>
      </c>
      <c r="H9091" s="6" t="str">
        <f>HYPERLINK(I9091)</f>
        <v>https://patents.google.com/patent/US20170101093A1/en</v>
      </c>
      <c r="I9091" t="s">
        <v>18008</v>
      </c>
      <c r="K9091">
        <v>805</v>
      </c>
      <c r="L9091" s="41">
        <v>43549</v>
      </c>
      <c r="U9091">
        <v>0</v>
      </c>
      <c r="V9091" t="s">
        <v>2923</v>
      </c>
      <c r="W9091">
        <v>0</v>
      </c>
      <c r="X9091">
        <v>2</v>
      </c>
      <c r="Y9091">
        <v>2</v>
      </c>
    </row>
    <row r="9092" spans="2:25" x14ac:dyDescent="0.3">
      <c r="B9092">
        <v>0</v>
      </c>
      <c r="C9092" t="s">
        <v>16059</v>
      </c>
      <c r="D9092" t="s">
        <v>18007</v>
      </c>
      <c r="E9092">
        <v>2017</v>
      </c>
      <c r="F9092" t="s">
        <v>18006</v>
      </c>
      <c r="G9092" t="s">
        <v>3341</v>
      </c>
      <c r="H9092" s="6" t="str">
        <f>HYPERLINK(I9092)</f>
        <v>https://patents.google.com/patent/US20170164548A1/en</v>
      </c>
      <c r="I9092" t="s">
        <v>18005</v>
      </c>
      <c r="K9092">
        <v>806</v>
      </c>
      <c r="L9092" s="41">
        <v>43549</v>
      </c>
      <c r="U9092">
        <v>0</v>
      </c>
      <c r="V9092" t="s">
        <v>2923</v>
      </c>
      <c r="W9092">
        <v>0</v>
      </c>
      <c r="X9092">
        <v>2</v>
      </c>
      <c r="Y9092">
        <v>2</v>
      </c>
    </row>
    <row r="9093" spans="2:25" x14ac:dyDescent="0.3">
      <c r="B9093">
        <v>0</v>
      </c>
      <c r="C9093" t="s">
        <v>18004</v>
      </c>
      <c r="D9093" t="s">
        <v>18003</v>
      </c>
      <c r="E9093">
        <v>2017</v>
      </c>
      <c r="F9093" t="s">
        <v>18002</v>
      </c>
      <c r="G9093" t="s">
        <v>3341</v>
      </c>
      <c r="H9093" s="6" t="str">
        <f>HYPERLINK(I9093)</f>
        <v>https://patents.google.com/patent/US9805524B2/en</v>
      </c>
      <c r="I9093" t="s">
        <v>18001</v>
      </c>
      <c r="K9093">
        <v>807</v>
      </c>
      <c r="L9093" s="41">
        <v>43549</v>
      </c>
      <c r="U9093">
        <v>0</v>
      </c>
      <c r="V9093" t="s">
        <v>2923</v>
      </c>
      <c r="W9093">
        <v>0</v>
      </c>
      <c r="X9093">
        <v>2</v>
      </c>
      <c r="Y9093">
        <v>2</v>
      </c>
    </row>
    <row r="9094" spans="2:25" x14ac:dyDescent="0.3">
      <c r="B9094">
        <v>0</v>
      </c>
      <c r="C9094" t="s">
        <v>18000</v>
      </c>
      <c r="D9094" t="s">
        <v>11407</v>
      </c>
      <c r="E9094">
        <v>2017</v>
      </c>
      <c r="F9094" t="s">
        <v>17999</v>
      </c>
      <c r="G9094" t="s">
        <v>3341</v>
      </c>
      <c r="H9094" s="6" t="str">
        <f>HYPERLINK(I9094)</f>
        <v>https://patents.google.com/patent/US20170308090A1/en</v>
      </c>
      <c r="I9094" t="s">
        <v>17998</v>
      </c>
      <c r="K9094">
        <v>808</v>
      </c>
      <c r="L9094" s="41">
        <v>43549</v>
      </c>
      <c r="U9094">
        <v>0</v>
      </c>
      <c r="V9094" t="s">
        <v>2923</v>
      </c>
      <c r="W9094">
        <v>0</v>
      </c>
      <c r="X9094">
        <v>1</v>
      </c>
      <c r="Y9094">
        <v>2</v>
      </c>
    </row>
    <row r="9095" spans="2:25" x14ac:dyDescent="0.3">
      <c r="B9095">
        <v>2</v>
      </c>
      <c r="C9095" t="s">
        <v>13253</v>
      </c>
      <c r="D9095" t="s">
        <v>13473</v>
      </c>
      <c r="E9095">
        <v>2017</v>
      </c>
      <c r="F9095" t="s">
        <v>4356</v>
      </c>
      <c r="G9095" t="s">
        <v>3341</v>
      </c>
      <c r="H9095" s="6" t="str">
        <f>HYPERLINK(I9095)</f>
        <v>https://patents.google.com/patent/US9818246B2/en</v>
      </c>
      <c r="I9095" t="s">
        <v>13472</v>
      </c>
      <c r="J9095" t="s">
        <v>13471</v>
      </c>
      <c r="K9095">
        <v>809</v>
      </c>
      <c r="L9095" s="41">
        <v>43549</v>
      </c>
      <c r="U9095">
        <v>2</v>
      </c>
      <c r="V9095" t="s">
        <v>2931</v>
      </c>
      <c r="W9095">
        <v>0</v>
      </c>
      <c r="X9095">
        <v>5</v>
      </c>
      <c r="Y9095">
        <v>2</v>
      </c>
    </row>
    <row r="9096" spans="2:25" x14ac:dyDescent="0.3">
      <c r="B9096">
        <v>0</v>
      </c>
      <c r="C9096" t="s">
        <v>13463</v>
      </c>
      <c r="D9096" t="s">
        <v>13462</v>
      </c>
      <c r="E9096">
        <v>2019</v>
      </c>
      <c r="F9096" t="s">
        <v>4966</v>
      </c>
      <c r="G9096" t="s">
        <v>3341</v>
      </c>
      <c r="H9096" s="6" t="str">
        <f>HYPERLINK(I9096)</f>
        <v>https://patents.google.com/patent/US10207699B2/en</v>
      </c>
      <c r="I9096" t="s">
        <v>13461</v>
      </c>
      <c r="K9096">
        <v>810</v>
      </c>
      <c r="L9096" s="41">
        <v>43549</v>
      </c>
      <c r="U9096">
        <v>0</v>
      </c>
      <c r="V9096" t="s">
        <v>2923</v>
      </c>
      <c r="W9096">
        <v>0</v>
      </c>
      <c r="X9096">
        <v>4</v>
      </c>
      <c r="Y9096">
        <v>1</v>
      </c>
    </row>
    <row r="9097" spans="2:25" x14ac:dyDescent="0.3">
      <c r="B9097">
        <v>0</v>
      </c>
      <c r="C9097" t="s">
        <v>11281</v>
      </c>
      <c r="D9097" t="s">
        <v>11280</v>
      </c>
      <c r="E9097">
        <v>2017</v>
      </c>
      <c r="F9097" t="s">
        <v>11279</v>
      </c>
      <c r="G9097" t="s">
        <v>3341</v>
      </c>
      <c r="H9097" s="6" t="str">
        <f>HYPERLINK(I9097)</f>
        <v>https://patents.google.com/patent/US20170101111A1/en</v>
      </c>
      <c r="I9097" t="s">
        <v>11278</v>
      </c>
      <c r="K9097">
        <v>811</v>
      </c>
      <c r="L9097" s="41">
        <v>43549</v>
      </c>
      <c r="U9097">
        <v>0</v>
      </c>
      <c r="V9097" t="s">
        <v>2923</v>
      </c>
      <c r="W9097">
        <v>0</v>
      </c>
      <c r="X9097">
        <v>2</v>
      </c>
      <c r="Y9097">
        <v>2</v>
      </c>
    </row>
    <row r="9098" spans="2:25" x14ac:dyDescent="0.3">
      <c r="B9098">
        <v>0</v>
      </c>
      <c r="C9098" t="s">
        <v>17997</v>
      </c>
      <c r="D9098" t="s">
        <v>17996</v>
      </c>
      <c r="E9098">
        <v>2018</v>
      </c>
      <c r="F9098" t="s">
        <v>4280</v>
      </c>
      <c r="G9098" t="s">
        <v>4440</v>
      </c>
      <c r="H9098" s="6" t="str">
        <f>HYPERLINK(I9098)</f>
        <v>http://www.freepatentsonline.com/10046637.html</v>
      </c>
      <c r="I9098" t="s">
        <v>17995</v>
      </c>
      <c r="K9098">
        <v>812</v>
      </c>
      <c r="L9098" s="41">
        <v>43549</v>
      </c>
      <c r="U9098">
        <v>0</v>
      </c>
      <c r="V9098" t="s">
        <v>2923</v>
      </c>
      <c r="W9098">
        <v>0</v>
      </c>
      <c r="X9098">
        <v>4</v>
      </c>
      <c r="Y9098">
        <v>1</v>
      </c>
    </row>
    <row r="9099" spans="2:25" x14ac:dyDescent="0.3">
      <c r="B9099">
        <v>0</v>
      </c>
      <c r="C9099" t="s">
        <v>905</v>
      </c>
      <c r="D9099" t="s">
        <v>906</v>
      </c>
      <c r="E9099">
        <v>2017</v>
      </c>
      <c r="F9099" t="s">
        <v>4356</v>
      </c>
      <c r="G9099" t="s">
        <v>3341</v>
      </c>
      <c r="H9099" s="6" t="str">
        <f>HYPERLINK(I9099)</f>
        <v>https://patents.google.com/patent/US9630498B2/en</v>
      </c>
      <c r="I9099" t="s">
        <v>13120</v>
      </c>
      <c r="K9099">
        <v>813</v>
      </c>
      <c r="L9099" s="41">
        <v>43549</v>
      </c>
      <c r="U9099">
        <v>0</v>
      </c>
      <c r="V9099" t="s">
        <v>2923</v>
      </c>
      <c r="W9099">
        <v>0</v>
      </c>
      <c r="X9099">
        <v>5</v>
      </c>
      <c r="Y9099">
        <v>2</v>
      </c>
    </row>
    <row r="9100" spans="2:25" x14ac:dyDescent="0.3">
      <c r="B9100">
        <v>16</v>
      </c>
      <c r="C9100" t="s">
        <v>10947</v>
      </c>
      <c r="D9100" t="s">
        <v>10946</v>
      </c>
      <c r="E9100">
        <v>2017</v>
      </c>
      <c r="F9100" t="s">
        <v>3336</v>
      </c>
      <c r="G9100" t="s">
        <v>3314</v>
      </c>
      <c r="H9100" s="6" t="str">
        <f>HYPERLINK(I9100)</f>
        <v>https://ieeexplore.ieee.org/abstract/document/7782362/</v>
      </c>
      <c r="I9100" t="s">
        <v>10945</v>
      </c>
      <c r="J9100" t="s">
        <v>10944</v>
      </c>
      <c r="K9100">
        <v>814</v>
      </c>
      <c r="L9100" s="41">
        <v>43549</v>
      </c>
      <c r="U9100">
        <v>16</v>
      </c>
      <c r="V9100" t="s">
        <v>3037</v>
      </c>
      <c r="W9100">
        <v>5</v>
      </c>
      <c r="X9100">
        <v>3</v>
      </c>
      <c r="Y9100">
        <v>2</v>
      </c>
    </row>
    <row r="9101" spans="2:25" x14ac:dyDescent="0.3">
      <c r="B9101">
        <v>0</v>
      </c>
      <c r="C9101" t="s">
        <v>13253</v>
      </c>
      <c r="D9101" t="s">
        <v>17875</v>
      </c>
      <c r="E9101">
        <v>2017</v>
      </c>
      <c r="F9101" t="s">
        <v>4280</v>
      </c>
      <c r="G9101" t="s">
        <v>3341</v>
      </c>
      <c r="H9101" s="6" t="str">
        <f>HYPERLINK(I9101)</f>
        <v>https://patents.google.com/patent/US20170030137A1/en</v>
      </c>
      <c r="I9101" t="s">
        <v>17994</v>
      </c>
      <c r="K9101">
        <v>815</v>
      </c>
      <c r="L9101" s="41">
        <v>43549</v>
      </c>
      <c r="U9101">
        <v>0</v>
      </c>
      <c r="V9101" t="s">
        <v>2923</v>
      </c>
      <c r="W9101">
        <v>0</v>
      </c>
      <c r="X9101">
        <v>5</v>
      </c>
      <c r="Y9101">
        <v>2</v>
      </c>
    </row>
    <row r="9102" spans="2:25" x14ac:dyDescent="0.3">
      <c r="B9102">
        <v>0</v>
      </c>
      <c r="C9102" t="s">
        <v>17993</v>
      </c>
      <c r="D9102" t="s">
        <v>17992</v>
      </c>
      <c r="E9102">
        <v>2019</v>
      </c>
      <c r="F9102" t="s">
        <v>17991</v>
      </c>
      <c r="G9102" t="s">
        <v>3341</v>
      </c>
      <c r="H9102" s="6" t="str">
        <f>HYPERLINK(I9102)</f>
        <v>https://patents.google.com/patent/US20190054852A1/en</v>
      </c>
      <c r="I9102" t="s">
        <v>17990</v>
      </c>
      <c r="K9102">
        <v>816</v>
      </c>
      <c r="L9102" s="41">
        <v>43549</v>
      </c>
      <c r="U9102">
        <v>0</v>
      </c>
      <c r="V9102" t="s">
        <v>2923</v>
      </c>
      <c r="W9102">
        <v>0</v>
      </c>
      <c r="X9102">
        <v>2</v>
      </c>
      <c r="Y9102">
        <v>1</v>
      </c>
    </row>
    <row r="9103" spans="2:25" x14ac:dyDescent="0.3">
      <c r="B9103">
        <v>13</v>
      </c>
      <c r="C9103" t="s">
        <v>9834</v>
      </c>
      <c r="D9103" t="s">
        <v>9833</v>
      </c>
      <c r="E9103">
        <v>2017</v>
      </c>
      <c r="F9103" t="s">
        <v>9832</v>
      </c>
      <c r="G9103" t="s">
        <v>3347</v>
      </c>
      <c r="H9103" s="6" t="str">
        <f>HYPERLINK(I9103)</f>
        <v>https://www.sciencedirect.com/science/article/pii/S0020025517305959</v>
      </c>
      <c r="I9103" t="s">
        <v>9831</v>
      </c>
      <c r="J9103" t="s">
        <v>9830</v>
      </c>
      <c r="K9103">
        <v>817</v>
      </c>
      <c r="L9103" s="41">
        <v>43549</v>
      </c>
      <c r="M9103" t="s">
        <v>3325</v>
      </c>
      <c r="U9103">
        <v>13</v>
      </c>
      <c r="V9103" t="s">
        <v>3132</v>
      </c>
      <c r="W9103">
        <v>2</v>
      </c>
      <c r="X9103">
        <v>6</v>
      </c>
      <c r="Y9103">
        <v>2</v>
      </c>
    </row>
    <row r="9104" spans="2:25" x14ac:dyDescent="0.3">
      <c r="B9104">
        <v>0</v>
      </c>
      <c r="C9104" t="s">
        <v>17879</v>
      </c>
      <c r="D9104" t="s">
        <v>17875</v>
      </c>
      <c r="E9104">
        <v>2018</v>
      </c>
      <c r="F9104" t="s">
        <v>3520</v>
      </c>
      <c r="G9104" t="s">
        <v>3341</v>
      </c>
      <c r="H9104" s="6" t="str">
        <f>HYPERLINK(I9104)</f>
        <v>https://patents.google.com/patent/US20180245390A1/en</v>
      </c>
      <c r="I9104" t="s">
        <v>17989</v>
      </c>
      <c r="K9104">
        <v>818</v>
      </c>
      <c r="L9104" s="41">
        <v>43549</v>
      </c>
      <c r="U9104">
        <v>0</v>
      </c>
      <c r="V9104" t="s">
        <v>2923</v>
      </c>
      <c r="W9104">
        <v>0</v>
      </c>
      <c r="X9104">
        <v>5</v>
      </c>
      <c r="Y9104">
        <v>1</v>
      </c>
    </row>
    <row r="9105" spans="2:25" x14ac:dyDescent="0.3">
      <c r="B9105">
        <v>0</v>
      </c>
      <c r="C9105" t="s">
        <v>11730</v>
      </c>
      <c r="D9105" t="s">
        <v>11736</v>
      </c>
      <c r="E9105">
        <v>2019</v>
      </c>
      <c r="F9105" t="s">
        <v>17988</v>
      </c>
      <c r="G9105" t="s">
        <v>3341</v>
      </c>
      <c r="H9105" s="6" t="str">
        <f>HYPERLINK(I9105)</f>
        <v>https://patents.google.com/patent/US20190009985A1/en</v>
      </c>
      <c r="I9105" t="s">
        <v>17987</v>
      </c>
      <c r="K9105">
        <v>819</v>
      </c>
      <c r="L9105" s="41">
        <v>43549</v>
      </c>
      <c r="U9105">
        <v>0</v>
      </c>
      <c r="V9105" t="s">
        <v>2923</v>
      </c>
      <c r="W9105">
        <v>0</v>
      </c>
      <c r="X9105">
        <v>2</v>
      </c>
      <c r="Y9105">
        <v>1</v>
      </c>
    </row>
    <row r="9106" spans="2:25" x14ac:dyDescent="0.3">
      <c r="B9106">
        <v>0</v>
      </c>
      <c r="C9106" t="s">
        <v>17986</v>
      </c>
      <c r="D9106" t="s">
        <v>17985</v>
      </c>
      <c r="E9106">
        <v>2018</v>
      </c>
      <c r="F9106" t="s">
        <v>3520</v>
      </c>
      <c r="G9106" t="s">
        <v>4440</v>
      </c>
      <c r="H9106" s="6" t="str">
        <f>HYPERLINK(I9106)</f>
        <v>http://www.freepatentsonline.com/10082877.html</v>
      </c>
      <c r="I9106" t="s">
        <v>17984</v>
      </c>
      <c r="K9106">
        <v>820</v>
      </c>
      <c r="L9106" s="41">
        <v>43549</v>
      </c>
      <c r="U9106">
        <v>0</v>
      </c>
      <c r="V9106" t="s">
        <v>2923</v>
      </c>
      <c r="W9106">
        <v>0</v>
      </c>
      <c r="X9106">
        <v>4</v>
      </c>
      <c r="Y9106">
        <v>1</v>
      </c>
    </row>
    <row r="9107" spans="2:25" x14ac:dyDescent="0.3">
      <c r="B9107">
        <v>0</v>
      </c>
      <c r="C9107" t="s">
        <v>17983</v>
      </c>
      <c r="D9107" t="s">
        <v>17982</v>
      </c>
      <c r="E9107">
        <v>2018</v>
      </c>
      <c r="F9107" t="s">
        <v>17981</v>
      </c>
      <c r="G9107" t="s">
        <v>3341</v>
      </c>
      <c r="H9107" s="6" t="str">
        <f>HYPERLINK(I9107)</f>
        <v>https://patents.google.com/patent/US9892578B1/en</v>
      </c>
      <c r="I9107" t="s">
        <v>17980</v>
      </c>
      <c r="K9107">
        <v>821</v>
      </c>
      <c r="L9107" s="41">
        <v>43549</v>
      </c>
      <c r="U9107">
        <v>0</v>
      </c>
      <c r="V9107" t="s">
        <v>2923</v>
      </c>
      <c r="W9107">
        <v>0</v>
      </c>
      <c r="X9107">
        <v>2</v>
      </c>
      <c r="Y9107">
        <v>1</v>
      </c>
    </row>
    <row r="9108" spans="2:25" x14ac:dyDescent="0.3">
      <c r="B9108">
        <v>0</v>
      </c>
      <c r="C9108" t="s">
        <v>13228</v>
      </c>
      <c r="D9108" t="s">
        <v>13227</v>
      </c>
      <c r="E9108">
        <v>2019</v>
      </c>
      <c r="F9108" t="s">
        <v>3516</v>
      </c>
      <c r="G9108" t="s">
        <v>3314</v>
      </c>
      <c r="H9108" s="6" t="str">
        <f>HYPERLINK(I9108)</f>
        <v>https://ieeexplore.ieee.org/abstract/document/8642311/</v>
      </c>
      <c r="I9108" t="s">
        <v>13226</v>
      </c>
      <c r="K9108">
        <v>822</v>
      </c>
      <c r="L9108" s="41">
        <v>43549</v>
      </c>
      <c r="U9108">
        <v>0</v>
      </c>
      <c r="V9108" t="s">
        <v>2923</v>
      </c>
      <c r="W9108">
        <v>0</v>
      </c>
      <c r="X9108">
        <v>5</v>
      </c>
      <c r="Y9108">
        <v>1</v>
      </c>
    </row>
    <row r="9109" spans="2:25" x14ac:dyDescent="0.3">
      <c r="B9109">
        <v>0</v>
      </c>
      <c r="C9109" t="s">
        <v>13432</v>
      </c>
      <c r="D9109" t="s">
        <v>13431</v>
      </c>
      <c r="E9109">
        <v>2018</v>
      </c>
      <c r="F9109" t="s">
        <v>13430</v>
      </c>
      <c r="G9109" t="s">
        <v>3341</v>
      </c>
      <c r="H9109" s="6" t="str">
        <f>HYPERLINK(I9109)</f>
        <v>https://patents.google.com/patent/US10071680B2/en</v>
      </c>
      <c r="I9109" t="s">
        <v>13429</v>
      </c>
      <c r="K9109">
        <v>823</v>
      </c>
      <c r="L9109" s="41">
        <v>43549</v>
      </c>
      <c r="U9109">
        <v>0</v>
      </c>
      <c r="V9109" t="s">
        <v>2923</v>
      </c>
      <c r="W9109">
        <v>0</v>
      </c>
      <c r="X9109">
        <v>1</v>
      </c>
      <c r="Y9109">
        <v>1</v>
      </c>
    </row>
    <row r="9110" spans="2:25" x14ac:dyDescent="0.3">
      <c r="B9110">
        <v>0</v>
      </c>
      <c r="C9110" t="s">
        <v>17975</v>
      </c>
      <c r="D9110" t="s">
        <v>17974</v>
      </c>
      <c r="E9110">
        <v>2018</v>
      </c>
      <c r="F9110" t="s">
        <v>17979</v>
      </c>
      <c r="G9110" t="s">
        <v>3341</v>
      </c>
      <c r="H9110" s="6" t="str">
        <f>HYPERLINK(I9110)</f>
        <v>https://patents.google.com/patent/US20180374362A1/en</v>
      </c>
      <c r="I9110" t="s">
        <v>17978</v>
      </c>
      <c r="K9110">
        <v>824</v>
      </c>
      <c r="L9110" s="41">
        <v>43549</v>
      </c>
      <c r="U9110">
        <v>0</v>
      </c>
      <c r="V9110" t="s">
        <v>2923</v>
      </c>
      <c r="W9110">
        <v>0</v>
      </c>
      <c r="X9110">
        <v>2</v>
      </c>
      <c r="Y9110">
        <v>1</v>
      </c>
    </row>
    <row r="9111" spans="2:25" x14ac:dyDescent="0.3">
      <c r="B9111">
        <v>0</v>
      </c>
      <c r="C9111" t="s">
        <v>17975</v>
      </c>
      <c r="D9111" t="s">
        <v>17974</v>
      </c>
      <c r="E9111">
        <v>2018</v>
      </c>
      <c r="F9111" t="s">
        <v>17977</v>
      </c>
      <c r="G9111" t="s">
        <v>3341</v>
      </c>
      <c r="H9111" s="6" t="str">
        <f>HYPERLINK(I9111)</f>
        <v>https://patents.google.com/patent/US20180342161A1/en</v>
      </c>
      <c r="I9111" t="s">
        <v>17976</v>
      </c>
      <c r="K9111">
        <v>825</v>
      </c>
      <c r="L9111" s="41">
        <v>43549</v>
      </c>
      <c r="U9111">
        <v>0</v>
      </c>
      <c r="V9111" t="s">
        <v>2923</v>
      </c>
      <c r="W9111">
        <v>0</v>
      </c>
      <c r="X9111">
        <v>2</v>
      </c>
      <c r="Y9111">
        <v>1</v>
      </c>
    </row>
    <row r="9112" spans="2:25" x14ac:dyDescent="0.3">
      <c r="B9112">
        <v>0</v>
      </c>
      <c r="C9112" t="s">
        <v>14580</v>
      </c>
      <c r="D9112" t="s">
        <v>14579</v>
      </c>
      <c r="E9112">
        <v>2018</v>
      </c>
      <c r="F9112" t="s">
        <v>14578</v>
      </c>
      <c r="G9112" t="s">
        <v>4440</v>
      </c>
      <c r="H9112" s="6" t="str">
        <f>HYPERLINK(I9112)</f>
        <v>http://www.freepatentsonline.com/10036843.html</v>
      </c>
      <c r="I9112" t="s">
        <v>14577</v>
      </c>
      <c r="K9112">
        <v>826</v>
      </c>
      <c r="L9112" s="41">
        <v>43549</v>
      </c>
      <c r="U9112">
        <v>0</v>
      </c>
      <c r="V9112" t="s">
        <v>2923</v>
      </c>
      <c r="W9112">
        <v>0</v>
      </c>
      <c r="X9112">
        <v>1</v>
      </c>
      <c r="Y9112">
        <v>1</v>
      </c>
    </row>
    <row r="9113" spans="2:25" x14ac:dyDescent="0.3">
      <c r="B9113">
        <v>0</v>
      </c>
      <c r="C9113" t="s">
        <v>10216</v>
      </c>
      <c r="D9113" t="s">
        <v>10215</v>
      </c>
      <c r="E9113">
        <v>2018</v>
      </c>
      <c r="F9113" t="s">
        <v>3520</v>
      </c>
      <c r="G9113" t="s">
        <v>3341</v>
      </c>
      <c r="H9113" s="6" t="str">
        <f>HYPERLINK(I9113)</f>
        <v>https://patents.google.com/patent/US20180319403A1/en</v>
      </c>
      <c r="I9113" t="s">
        <v>10214</v>
      </c>
      <c r="K9113">
        <v>827</v>
      </c>
      <c r="L9113" s="41">
        <v>43549</v>
      </c>
      <c r="U9113">
        <v>0</v>
      </c>
      <c r="V9113" t="s">
        <v>2923</v>
      </c>
      <c r="W9113">
        <v>0</v>
      </c>
      <c r="X9113">
        <v>5</v>
      </c>
      <c r="Y9113">
        <v>1</v>
      </c>
    </row>
    <row r="9114" spans="2:25" x14ac:dyDescent="0.3">
      <c r="B9114">
        <v>0</v>
      </c>
      <c r="C9114" t="s">
        <v>13531</v>
      </c>
      <c r="D9114" t="s">
        <v>13530</v>
      </c>
      <c r="E9114">
        <v>2018</v>
      </c>
      <c r="F9114" t="s">
        <v>13625</v>
      </c>
      <c r="G9114" t="s">
        <v>3341</v>
      </c>
      <c r="H9114" s="6" t="str">
        <f>HYPERLINK(I9114)</f>
        <v>https://patents.google.com/patent/US10067505B2/en</v>
      </c>
      <c r="I9114" t="s">
        <v>13624</v>
      </c>
      <c r="K9114">
        <v>828</v>
      </c>
      <c r="L9114" s="41">
        <v>43549</v>
      </c>
      <c r="U9114">
        <v>0</v>
      </c>
      <c r="V9114" t="s">
        <v>2923</v>
      </c>
      <c r="W9114">
        <v>0</v>
      </c>
      <c r="X9114">
        <v>2</v>
      </c>
      <c r="Y9114">
        <v>1</v>
      </c>
    </row>
    <row r="9115" spans="2:25" x14ac:dyDescent="0.3">
      <c r="B9115">
        <v>0</v>
      </c>
      <c r="C9115" t="s">
        <v>17975</v>
      </c>
      <c r="D9115" t="s">
        <v>17974</v>
      </c>
      <c r="E9115">
        <v>2018</v>
      </c>
      <c r="F9115" t="s">
        <v>17973</v>
      </c>
      <c r="G9115" t="s">
        <v>3341</v>
      </c>
      <c r="H9115" s="6" t="str">
        <f>HYPERLINK(I9115)</f>
        <v>https://patents.google.com/patent/US20180342162A1/en</v>
      </c>
      <c r="I9115" t="s">
        <v>17972</v>
      </c>
      <c r="K9115">
        <v>829</v>
      </c>
      <c r="L9115" s="41">
        <v>43549</v>
      </c>
      <c r="U9115">
        <v>0</v>
      </c>
      <c r="V9115" t="s">
        <v>2923</v>
      </c>
      <c r="W9115">
        <v>0</v>
      </c>
      <c r="X9115">
        <v>2</v>
      </c>
      <c r="Y9115">
        <v>1</v>
      </c>
    </row>
    <row r="9116" spans="2:25" x14ac:dyDescent="0.3">
      <c r="B9116">
        <v>3</v>
      </c>
      <c r="C9116" t="s">
        <v>13167</v>
      </c>
      <c r="D9116" t="s">
        <v>13166</v>
      </c>
      <c r="E9116">
        <v>2017</v>
      </c>
      <c r="F9116" t="s">
        <v>13354</v>
      </c>
      <c r="G9116" t="s">
        <v>3341</v>
      </c>
      <c r="H9116" s="6" t="str">
        <f>HYPERLINK(I9116)</f>
        <v>https://patents.google.com/patent/US9751558B2/en</v>
      </c>
      <c r="I9116" t="s">
        <v>13353</v>
      </c>
      <c r="J9116" t="s">
        <v>13352</v>
      </c>
      <c r="K9116">
        <v>830</v>
      </c>
      <c r="L9116" s="41">
        <v>43549</v>
      </c>
      <c r="U9116">
        <v>3</v>
      </c>
      <c r="V9116" t="s">
        <v>2954</v>
      </c>
      <c r="W9116">
        <v>1</v>
      </c>
      <c r="X9116">
        <v>3</v>
      </c>
      <c r="Y9116">
        <v>2</v>
      </c>
    </row>
    <row r="9117" spans="2:25" x14ac:dyDescent="0.3">
      <c r="B9117">
        <v>0</v>
      </c>
      <c r="C9117" t="s">
        <v>9804</v>
      </c>
      <c r="D9117" t="s">
        <v>9803</v>
      </c>
      <c r="E9117">
        <v>2018</v>
      </c>
      <c r="F9117" t="s">
        <v>13515</v>
      </c>
      <c r="G9117" t="s">
        <v>3341</v>
      </c>
      <c r="H9117" s="6" t="str">
        <f>HYPERLINK(I9117)</f>
        <v>https://patents.google.com/patent/US9880558B2/en</v>
      </c>
      <c r="I9117" t="s">
        <v>13514</v>
      </c>
      <c r="K9117">
        <v>831</v>
      </c>
      <c r="L9117" s="41">
        <v>43549</v>
      </c>
      <c r="U9117">
        <v>0</v>
      </c>
      <c r="V9117" t="s">
        <v>2923</v>
      </c>
      <c r="W9117">
        <v>0</v>
      </c>
      <c r="X9117">
        <v>1</v>
      </c>
      <c r="Y9117">
        <v>1</v>
      </c>
    </row>
    <row r="9118" spans="2:25" x14ac:dyDescent="0.3">
      <c r="B9118">
        <v>0</v>
      </c>
      <c r="C9118" t="s">
        <v>14348</v>
      </c>
      <c r="D9118" t="s">
        <v>14347</v>
      </c>
      <c r="E9118">
        <v>2018</v>
      </c>
      <c r="F9118" t="s">
        <v>14346</v>
      </c>
      <c r="G9118" t="s">
        <v>3341</v>
      </c>
      <c r="H9118" s="6" t="str">
        <f>HYPERLINK(I9118)</f>
        <v>https://patents.google.com/patent/US20180154824A1/en</v>
      </c>
      <c r="I9118" t="s">
        <v>14345</v>
      </c>
      <c r="K9118">
        <v>832</v>
      </c>
      <c r="L9118" s="41">
        <v>43549</v>
      </c>
      <c r="U9118">
        <v>0</v>
      </c>
      <c r="V9118" t="s">
        <v>2923</v>
      </c>
      <c r="W9118">
        <v>0</v>
      </c>
      <c r="X9118">
        <v>2</v>
      </c>
      <c r="Y9118">
        <v>1</v>
      </c>
    </row>
    <row r="9119" spans="2:25" x14ac:dyDescent="0.3">
      <c r="B9119">
        <v>2</v>
      </c>
      <c r="C9119" t="s">
        <v>1821</v>
      </c>
      <c r="D9119" t="s">
        <v>13382</v>
      </c>
      <c r="E9119">
        <v>2017</v>
      </c>
      <c r="F9119" t="s">
        <v>13572</v>
      </c>
      <c r="G9119" t="s">
        <v>3341</v>
      </c>
      <c r="H9119" s="6" t="str">
        <f>HYPERLINK(I9119)</f>
        <v>https://patents.google.com/patent/US9682725B2/en</v>
      </c>
      <c r="I9119" t="s">
        <v>13571</v>
      </c>
      <c r="J9119" t="s">
        <v>13570</v>
      </c>
      <c r="K9119">
        <v>833</v>
      </c>
      <c r="L9119" s="41">
        <v>43549</v>
      </c>
      <c r="U9119">
        <v>2</v>
      </c>
      <c r="V9119" t="s">
        <v>2931</v>
      </c>
      <c r="W9119">
        <v>2</v>
      </c>
      <c r="X9119">
        <v>1</v>
      </c>
      <c r="Y9119">
        <v>2</v>
      </c>
    </row>
    <row r="9120" spans="2:25" x14ac:dyDescent="0.3">
      <c r="B9120">
        <v>0</v>
      </c>
      <c r="C9120" t="s">
        <v>13253</v>
      </c>
      <c r="D9120" t="s">
        <v>17873</v>
      </c>
      <c r="E9120">
        <v>2017</v>
      </c>
      <c r="F9120" t="s">
        <v>4280</v>
      </c>
      <c r="G9120" t="s">
        <v>3341</v>
      </c>
      <c r="H9120" s="6" t="str">
        <f>HYPERLINK(I9120)</f>
        <v>https://patents.google.com/patent/US20170030133A1/en</v>
      </c>
      <c r="I9120" t="s">
        <v>17971</v>
      </c>
      <c r="K9120">
        <v>834</v>
      </c>
      <c r="L9120" s="41">
        <v>43549</v>
      </c>
      <c r="U9120">
        <v>0</v>
      </c>
      <c r="V9120" t="s">
        <v>2923</v>
      </c>
      <c r="W9120">
        <v>0</v>
      </c>
      <c r="X9120">
        <v>5</v>
      </c>
      <c r="Y9120">
        <v>2</v>
      </c>
    </row>
    <row r="9121" spans="2:25" x14ac:dyDescent="0.3">
      <c r="B9121">
        <v>0</v>
      </c>
      <c r="C9121" t="s">
        <v>14336</v>
      </c>
      <c r="D9121" t="s">
        <v>841</v>
      </c>
      <c r="E9121">
        <v>2019</v>
      </c>
      <c r="F9121" t="s">
        <v>14335</v>
      </c>
      <c r="G9121" t="s">
        <v>3341</v>
      </c>
      <c r="H9121" s="6" t="str">
        <f>HYPERLINK(I9121)</f>
        <v>https://patents.google.com/patent/US20190064843A1/en</v>
      </c>
      <c r="I9121" t="s">
        <v>14334</v>
      </c>
      <c r="K9121">
        <v>835</v>
      </c>
      <c r="L9121" s="41">
        <v>43549</v>
      </c>
      <c r="U9121">
        <v>0</v>
      </c>
      <c r="V9121" t="s">
        <v>2923</v>
      </c>
      <c r="W9121">
        <v>0</v>
      </c>
      <c r="X9121">
        <v>2</v>
      </c>
      <c r="Y9121">
        <v>1</v>
      </c>
    </row>
    <row r="9122" spans="2:25" x14ac:dyDescent="0.3">
      <c r="B9122">
        <v>2</v>
      </c>
      <c r="C9122" t="s">
        <v>13555</v>
      </c>
      <c r="D9122" t="s">
        <v>13554</v>
      </c>
      <c r="E9122">
        <v>2017</v>
      </c>
      <c r="F9122" t="s">
        <v>13589</v>
      </c>
      <c r="G9122" t="s">
        <v>3341</v>
      </c>
      <c r="H9122" s="6" t="str">
        <f>HYPERLINK(I9122)</f>
        <v>https://patents.google.com/patent/US9550496B2/en</v>
      </c>
      <c r="I9122" t="s">
        <v>13588</v>
      </c>
      <c r="J9122" t="s">
        <v>13587</v>
      </c>
      <c r="K9122">
        <v>836</v>
      </c>
      <c r="L9122" s="41">
        <v>43549</v>
      </c>
      <c r="U9122">
        <v>2</v>
      </c>
      <c r="V9122" t="s">
        <v>2931</v>
      </c>
      <c r="W9122">
        <v>1</v>
      </c>
      <c r="X9122">
        <v>3</v>
      </c>
      <c r="Y9122">
        <v>2</v>
      </c>
    </row>
    <row r="9123" spans="2:25" x14ac:dyDescent="0.3">
      <c r="B9123">
        <v>0</v>
      </c>
      <c r="C9123" t="s">
        <v>13385</v>
      </c>
      <c r="D9123" t="s">
        <v>13384</v>
      </c>
      <c r="E9123">
        <v>2017</v>
      </c>
      <c r="F9123" t="s">
        <v>4356</v>
      </c>
      <c r="G9123" t="s">
        <v>3341</v>
      </c>
      <c r="H9123" s="6" t="str">
        <f>HYPERLINK(I9123)</f>
        <v>https://patents.google.com/patent/US9813541B2/en</v>
      </c>
      <c r="I9123" t="s">
        <v>13383</v>
      </c>
      <c r="K9123">
        <v>837</v>
      </c>
      <c r="L9123" s="41">
        <v>43549</v>
      </c>
      <c r="U9123">
        <v>0</v>
      </c>
      <c r="V9123" t="s">
        <v>2923</v>
      </c>
      <c r="W9123">
        <v>0</v>
      </c>
      <c r="X9123">
        <v>5</v>
      </c>
      <c r="Y9123">
        <v>2</v>
      </c>
    </row>
    <row r="9124" spans="2:25" x14ac:dyDescent="0.3">
      <c r="B9124">
        <v>0</v>
      </c>
      <c r="C9124" t="s">
        <v>5560</v>
      </c>
      <c r="D9124" t="s">
        <v>13392</v>
      </c>
      <c r="E9124">
        <v>2018</v>
      </c>
      <c r="F9124" t="s">
        <v>13391</v>
      </c>
      <c r="G9124" t="s">
        <v>3341</v>
      </c>
      <c r="H9124" s="6" t="str">
        <f>HYPERLINK(I9124)</f>
        <v>https://patents.google.com/patent/US9981662B2/en</v>
      </c>
      <c r="I9124" t="s">
        <v>13390</v>
      </c>
      <c r="K9124">
        <v>838</v>
      </c>
      <c r="L9124" s="41">
        <v>43549</v>
      </c>
      <c r="U9124">
        <v>0</v>
      </c>
      <c r="V9124" t="s">
        <v>2923</v>
      </c>
      <c r="W9124">
        <v>0</v>
      </c>
      <c r="X9124">
        <v>3</v>
      </c>
      <c r="Y9124">
        <v>1</v>
      </c>
    </row>
    <row r="9125" spans="2:25" x14ac:dyDescent="0.3">
      <c r="B9125">
        <v>0</v>
      </c>
      <c r="C9125" t="s">
        <v>1557</v>
      </c>
      <c r="D9125" t="s">
        <v>1558</v>
      </c>
      <c r="E9125">
        <v>2018</v>
      </c>
      <c r="F9125" t="s">
        <v>13457</v>
      </c>
      <c r="G9125" t="s">
        <v>3341</v>
      </c>
      <c r="H9125" s="6" t="str">
        <f>HYPERLINK(I9125)</f>
        <v>https://patents.google.com/patent/US9884625B2/en</v>
      </c>
      <c r="I9125" t="s">
        <v>13456</v>
      </c>
      <c r="K9125">
        <v>839</v>
      </c>
      <c r="L9125" s="41">
        <v>43549</v>
      </c>
      <c r="U9125">
        <v>0</v>
      </c>
      <c r="V9125" t="s">
        <v>2923</v>
      </c>
      <c r="W9125">
        <v>0</v>
      </c>
      <c r="X9125">
        <v>2</v>
      </c>
      <c r="Y9125">
        <v>1</v>
      </c>
    </row>
    <row r="9126" spans="2:25" x14ac:dyDescent="0.3">
      <c r="B9126">
        <v>0</v>
      </c>
      <c r="C9126" t="s">
        <v>17879</v>
      </c>
      <c r="D9126" t="s">
        <v>17970</v>
      </c>
      <c r="E9126">
        <v>2017</v>
      </c>
      <c r="F9126" t="s">
        <v>4280</v>
      </c>
      <c r="G9126" t="s">
        <v>3341</v>
      </c>
      <c r="H9126" s="6" t="str">
        <f>HYPERLINK(I9126)</f>
        <v>https://patents.google.com/patent/US20170030118A1/en</v>
      </c>
      <c r="I9126" t="s">
        <v>17969</v>
      </c>
      <c r="K9126">
        <v>840</v>
      </c>
      <c r="L9126" s="41">
        <v>43549</v>
      </c>
      <c r="U9126">
        <v>0</v>
      </c>
      <c r="V9126" t="s">
        <v>2923</v>
      </c>
      <c r="W9126">
        <v>0</v>
      </c>
      <c r="X9126">
        <v>5</v>
      </c>
      <c r="Y9126">
        <v>2</v>
      </c>
    </row>
    <row r="9127" spans="2:25" x14ac:dyDescent="0.3">
      <c r="B9127">
        <v>0</v>
      </c>
      <c r="C9127" t="s">
        <v>13470</v>
      </c>
      <c r="D9127" t="s">
        <v>17968</v>
      </c>
      <c r="E9127">
        <v>2019</v>
      </c>
      <c r="F9127" t="s">
        <v>17967</v>
      </c>
      <c r="G9127" t="s">
        <v>3341</v>
      </c>
      <c r="H9127" s="6" t="str">
        <f>HYPERLINK(I9127)</f>
        <v>https://patents.google.com/patent/US20190063942A1/en</v>
      </c>
      <c r="I9127" t="s">
        <v>17966</v>
      </c>
      <c r="K9127">
        <v>841</v>
      </c>
      <c r="L9127" s="41">
        <v>43549</v>
      </c>
      <c r="U9127">
        <v>0</v>
      </c>
      <c r="V9127" t="s">
        <v>2923</v>
      </c>
      <c r="W9127">
        <v>0</v>
      </c>
      <c r="X9127">
        <v>1</v>
      </c>
      <c r="Y9127">
        <v>1</v>
      </c>
    </row>
    <row r="9128" spans="2:25" x14ac:dyDescent="0.3">
      <c r="B9128">
        <v>0</v>
      </c>
      <c r="C9128" t="s">
        <v>13424</v>
      </c>
      <c r="D9128" t="s">
        <v>13423</v>
      </c>
      <c r="E9128">
        <v>2018</v>
      </c>
      <c r="F9128" t="s">
        <v>13422</v>
      </c>
      <c r="G9128" t="s">
        <v>3341</v>
      </c>
      <c r="H9128" s="6" t="str">
        <f>HYPERLINK(I9128)</f>
        <v>https://patents.google.com/patent/US20180335774A1/en</v>
      </c>
      <c r="I9128" t="s">
        <v>13421</v>
      </c>
      <c r="K9128">
        <v>842</v>
      </c>
      <c r="L9128" s="41">
        <v>43549</v>
      </c>
      <c r="U9128">
        <v>0</v>
      </c>
      <c r="V9128" t="s">
        <v>2923</v>
      </c>
      <c r="W9128">
        <v>0</v>
      </c>
      <c r="X9128">
        <v>3</v>
      </c>
      <c r="Y9128">
        <v>1</v>
      </c>
    </row>
    <row r="9129" spans="2:25" x14ac:dyDescent="0.3">
      <c r="B9129">
        <v>5</v>
      </c>
      <c r="C9129" t="s">
        <v>10943</v>
      </c>
      <c r="D9129" t="s">
        <v>10942</v>
      </c>
      <c r="E9129">
        <v>2017</v>
      </c>
      <c r="F9129" t="s">
        <v>10941</v>
      </c>
      <c r="G9129" t="s">
        <v>3328</v>
      </c>
      <c r="H9129" s="6" t="str">
        <f>HYPERLINK(I9129)</f>
        <v>https://link.springer.com/chapter/10.1007/978-3-319-49448-7_8</v>
      </c>
      <c r="I9129" t="s">
        <v>10940</v>
      </c>
      <c r="J9129" t="s">
        <v>10939</v>
      </c>
      <c r="K9129">
        <v>843</v>
      </c>
      <c r="L9129" s="41">
        <v>43549</v>
      </c>
      <c r="U9129">
        <v>5</v>
      </c>
      <c r="V9129" t="s">
        <v>2975</v>
      </c>
      <c r="W9129">
        <v>2</v>
      </c>
      <c r="X9129">
        <v>3</v>
      </c>
      <c r="Y9129">
        <v>2</v>
      </c>
    </row>
    <row r="9130" spans="2:25" x14ac:dyDescent="0.3">
      <c r="B9130">
        <v>0</v>
      </c>
      <c r="C9130" t="s">
        <v>17965</v>
      </c>
      <c r="D9130" t="s">
        <v>17964</v>
      </c>
      <c r="E9130">
        <v>2017</v>
      </c>
      <c r="F9130" t="s">
        <v>17963</v>
      </c>
      <c r="G9130" t="s">
        <v>3341</v>
      </c>
      <c r="H9130" s="6" t="str">
        <f>HYPERLINK(I9130)</f>
        <v>https://patents.google.com/patent/US20170088167A1/en</v>
      </c>
      <c r="I9130" t="s">
        <v>17962</v>
      </c>
      <c r="K9130">
        <v>844</v>
      </c>
      <c r="L9130" s="41">
        <v>43549</v>
      </c>
      <c r="U9130">
        <v>0</v>
      </c>
      <c r="V9130" t="s">
        <v>2923</v>
      </c>
      <c r="W9130">
        <v>0</v>
      </c>
      <c r="X9130">
        <v>2</v>
      </c>
      <c r="Y9130">
        <v>2</v>
      </c>
    </row>
    <row r="9131" spans="2:25" x14ac:dyDescent="0.3">
      <c r="B9131">
        <v>0</v>
      </c>
      <c r="C9131" t="s">
        <v>13362</v>
      </c>
      <c r="D9131" t="s">
        <v>13361</v>
      </c>
      <c r="E9131">
        <v>2018</v>
      </c>
      <c r="F9131" t="s">
        <v>13360</v>
      </c>
      <c r="G9131" t="s">
        <v>3341</v>
      </c>
      <c r="H9131" s="6" t="str">
        <f>HYPERLINK(I9131)</f>
        <v>https://patents.google.com/patent/US20180022327A1/en</v>
      </c>
      <c r="I9131" t="s">
        <v>13359</v>
      </c>
      <c r="K9131">
        <v>845</v>
      </c>
      <c r="L9131" s="41">
        <v>43549</v>
      </c>
      <c r="U9131">
        <v>0</v>
      </c>
      <c r="V9131" t="s">
        <v>2923</v>
      </c>
      <c r="W9131">
        <v>0</v>
      </c>
      <c r="X9131">
        <v>2</v>
      </c>
      <c r="Y9131">
        <v>1</v>
      </c>
    </row>
    <row r="9132" spans="2:25" x14ac:dyDescent="0.3">
      <c r="B9132">
        <v>1</v>
      </c>
      <c r="C9132" t="s">
        <v>300</v>
      </c>
      <c r="D9132" t="s">
        <v>301</v>
      </c>
      <c r="E9132">
        <v>2019</v>
      </c>
      <c r="F9132" t="s">
        <v>3329</v>
      </c>
      <c r="G9132" t="s">
        <v>3328</v>
      </c>
      <c r="H9132" s="6" t="str">
        <f>HYPERLINK(I9132)</f>
        <v>https://link.springer.com/article/10.1007/s10111-018-0484-0</v>
      </c>
      <c r="I9132" t="s">
        <v>3327</v>
      </c>
      <c r="J9132" t="s">
        <v>3326</v>
      </c>
      <c r="K9132">
        <v>846</v>
      </c>
      <c r="L9132" s="41">
        <v>43549</v>
      </c>
      <c r="M9132" t="s">
        <v>3325</v>
      </c>
      <c r="U9132">
        <v>1</v>
      </c>
      <c r="V9132" t="s">
        <v>2931</v>
      </c>
      <c r="W9132">
        <v>1</v>
      </c>
      <c r="X9132">
        <v>2</v>
      </c>
      <c r="Y9132">
        <v>1</v>
      </c>
    </row>
    <row r="9133" spans="2:25" x14ac:dyDescent="0.3">
      <c r="B9133">
        <v>0</v>
      </c>
      <c r="C9133" t="s">
        <v>1821</v>
      </c>
      <c r="D9133" t="s">
        <v>1822</v>
      </c>
      <c r="E9133">
        <v>2018</v>
      </c>
      <c r="F9133" t="s">
        <v>13402</v>
      </c>
      <c r="G9133" t="s">
        <v>3341</v>
      </c>
      <c r="H9133" s="6" t="str">
        <f>HYPERLINK(I9133)</f>
        <v>https://patents.google.com/patent/US9896098B2/en</v>
      </c>
      <c r="I9133" t="s">
        <v>2620</v>
      </c>
      <c r="K9133">
        <v>847</v>
      </c>
      <c r="L9133" s="41">
        <v>43549</v>
      </c>
      <c r="U9133">
        <v>0</v>
      </c>
      <c r="V9133" t="s">
        <v>2923</v>
      </c>
      <c r="W9133">
        <v>0</v>
      </c>
      <c r="X9133">
        <v>1</v>
      </c>
      <c r="Y9133">
        <v>1</v>
      </c>
    </row>
    <row r="9134" spans="2:25" x14ac:dyDescent="0.3">
      <c r="B9134">
        <v>0</v>
      </c>
      <c r="C9134" t="s">
        <v>17961</v>
      </c>
      <c r="D9134" t="s">
        <v>17960</v>
      </c>
      <c r="E9134">
        <v>2019</v>
      </c>
      <c r="F9134" t="s">
        <v>4280</v>
      </c>
      <c r="G9134" t="s">
        <v>4440</v>
      </c>
      <c r="H9134" s="6" t="str">
        <f>HYPERLINK(I9134)</f>
        <v>http://www.freepatentsonline.com/10169821.html</v>
      </c>
      <c r="I9134" t="s">
        <v>17959</v>
      </c>
      <c r="K9134">
        <v>848</v>
      </c>
      <c r="L9134" s="41">
        <v>43549</v>
      </c>
      <c r="U9134">
        <v>0</v>
      </c>
      <c r="V9134" t="s">
        <v>2923</v>
      </c>
      <c r="W9134">
        <v>0</v>
      </c>
      <c r="X9134">
        <v>4</v>
      </c>
      <c r="Y9134">
        <v>1</v>
      </c>
    </row>
    <row r="9135" spans="2:25" x14ac:dyDescent="0.3">
      <c r="B9135">
        <v>0</v>
      </c>
      <c r="C9135" t="s">
        <v>13424</v>
      </c>
      <c r="D9135" t="s">
        <v>13530</v>
      </c>
      <c r="E9135">
        <v>2018</v>
      </c>
      <c r="F9135" t="s">
        <v>17958</v>
      </c>
      <c r="G9135" t="s">
        <v>3341</v>
      </c>
      <c r="H9135" s="6" t="str">
        <f>HYPERLINK(I9135)</f>
        <v>https://patents.google.com/patent/US20180348769A1/en</v>
      </c>
      <c r="I9135" t="s">
        <v>17957</v>
      </c>
      <c r="K9135">
        <v>849</v>
      </c>
      <c r="L9135" s="41">
        <v>43549</v>
      </c>
      <c r="U9135">
        <v>0</v>
      </c>
      <c r="V9135" t="s">
        <v>2923</v>
      </c>
      <c r="W9135">
        <v>0</v>
      </c>
      <c r="X9135">
        <v>3</v>
      </c>
      <c r="Y9135">
        <v>1</v>
      </c>
    </row>
    <row r="9136" spans="2:25" x14ac:dyDescent="0.3">
      <c r="B9136">
        <v>0</v>
      </c>
      <c r="C9136" t="s">
        <v>16531</v>
      </c>
      <c r="D9136" t="s">
        <v>16530</v>
      </c>
      <c r="E9136">
        <v>2018</v>
      </c>
      <c r="F9136" t="s">
        <v>3520</v>
      </c>
      <c r="G9136" t="s">
        <v>4440</v>
      </c>
      <c r="H9136" s="6" t="str">
        <f>HYPERLINK(I9136)</f>
        <v>http://www.freepatentsonline.com/10012981.html</v>
      </c>
      <c r="I9136" t="s">
        <v>17956</v>
      </c>
      <c r="K9136">
        <v>850</v>
      </c>
      <c r="L9136" s="41">
        <v>43549</v>
      </c>
      <c r="U9136">
        <v>0</v>
      </c>
      <c r="V9136" t="s">
        <v>2923</v>
      </c>
      <c r="W9136">
        <v>0</v>
      </c>
      <c r="X9136">
        <v>4</v>
      </c>
      <c r="Y9136">
        <v>1</v>
      </c>
    </row>
    <row r="9137" spans="2:25" x14ac:dyDescent="0.3">
      <c r="B9137">
        <v>0</v>
      </c>
      <c r="C9137" t="s">
        <v>905</v>
      </c>
      <c r="D9137" t="s">
        <v>17955</v>
      </c>
      <c r="E9137">
        <v>2017</v>
      </c>
      <c r="F9137" t="s">
        <v>3520</v>
      </c>
      <c r="G9137" t="s">
        <v>3341</v>
      </c>
      <c r="H9137" s="6" t="str">
        <f>HYPERLINK(I9137)</f>
        <v>https://patents.google.com/patent/US20170186316A1/en</v>
      </c>
      <c r="I9137" t="s">
        <v>17954</v>
      </c>
      <c r="K9137">
        <v>851</v>
      </c>
      <c r="L9137" s="41">
        <v>43549</v>
      </c>
      <c r="U9137">
        <v>0</v>
      </c>
      <c r="V9137" t="s">
        <v>2923</v>
      </c>
      <c r="W9137">
        <v>0</v>
      </c>
      <c r="X9137">
        <v>5</v>
      </c>
      <c r="Y9137">
        <v>2</v>
      </c>
    </row>
    <row r="9138" spans="2:25" x14ac:dyDescent="0.3">
      <c r="B9138">
        <v>0</v>
      </c>
      <c r="C9138" t="s">
        <v>17953</v>
      </c>
      <c r="D9138" t="s">
        <v>13592</v>
      </c>
      <c r="E9138">
        <v>2017</v>
      </c>
      <c r="F9138" t="s">
        <v>17952</v>
      </c>
      <c r="G9138" t="s">
        <v>3341</v>
      </c>
      <c r="H9138" s="6" t="str">
        <f>HYPERLINK(I9138)</f>
        <v>https://patents.google.com/patent/US20170080909A1/en</v>
      </c>
      <c r="I9138" t="s">
        <v>17951</v>
      </c>
      <c r="K9138">
        <v>852</v>
      </c>
      <c r="L9138" s="41">
        <v>43549</v>
      </c>
      <c r="U9138">
        <v>0</v>
      </c>
      <c r="V9138" t="s">
        <v>2923</v>
      </c>
      <c r="W9138">
        <v>0</v>
      </c>
      <c r="X9138">
        <v>1</v>
      </c>
      <c r="Y9138">
        <v>2</v>
      </c>
    </row>
    <row r="9139" spans="2:25" x14ac:dyDescent="0.3">
      <c r="B9139">
        <v>0</v>
      </c>
      <c r="C9139" t="s">
        <v>13232</v>
      </c>
      <c r="D9139" t="s">
        <v>13264</v>
      </c>
      <c r="E9139">
        <v>2017</v>
      </c>
      <c r="F9139" t="s">
        <v>13326</v>
      </c>
      <c r="G9139" t="s">
        <v>3341</v>
      </c>
      <c r="H9139" s="6" t="str">
        <f>HYPERLINK(I9139)</f>
        <v>https://patents.google.com/patent/US20170030135A1/en</v>
      </c>
      <c r="I9139" t="s">
        <v>13325</v>
      </c>
      <c r="K9139">
        <v>853</v>
      </c>
      <c r="L9139" s="41">
        <v>43549</v>
      </c>
      <c r="U9139">
        <v>0</v>
      </c>
      <c r="V9139" t="s">
        <v>2923</v>
      </c>
      <c r="W9139">
        <v>0</v>
      </c>
      <c r="X9139">
        <v>2</v>
      </c>
      <c r="Y9139">
        <v>2</v>
      </c>
    </row>
    <row r="9140" spans="2:25" x14ac:dyDescent="0.3">
      <c r="B9140">
        <v>0</v>
      </c>
      <c r="C9140" t="s">
        <v>13531</v>
      </c>
      <c r="D9140" t="s">
        <v>13530</v>
      </c>
      <c r="E9140">
        <v>2018</v>
      </c>
      <c r="F9140" t="s">
        <v>13529</v>
      </c>
      <c r="G9140" t="s">
        <v>3341</v>
      </c>
      <c r="H9140" s="6" t="str">
        <f>HYPERLINK(I9140)</f>
        <v>https://patents.google.com/patent/US20180329416A1/en</v>
      </c>
      <c r="I9140" t="s">
        <v>13528</v>
      </c>
      <c r="K9140">
        <v>854</v>
      </c>
      <c r="L9140" s="41">
        <v>43549</v>
      </c>
      <c r="U9140">
        <v>0</v>
      </c>
      <c r="V9140" t="s">
        <v>2923</v>
      </c>
      <c r="W9140">
        <v>0</v>
      </c>
      <c r="X9140">
        <v>2</v>
      </c>
      <c r="Y9140">
        <v>1</v>
      </c>
    </row>
    <row r="9141" spans="2:25" x14ac:dyDescent="0.3">
      <c r="B9141">
        <v>0</v>
      </c>
      <c r="C9141" t="s">
        <v>13531</v>
      </c>
      <c r="D9141" t="s">
        <v>13530</v>
      </c>
      <c r="E9141">
        <v>2018</v>
      </c>
      <c r="F9141" t="s">
        <v>13551</v>
      </c>
      <c r="G9141" t="s">
        <v>4440</v>
      </c>
      <c r="H9141" s="6" t="str">
        <f>HYPERLINK(I9141)</f>
        <v>http://www.freepatentsonline.com/10067505.html</v>
      </c>
      <c r="I9141" t="s">
        <v>13573</v>
      </c>
      <c r="K9141">
        <v>855</v>
      </c>
      <c r="L9141" s="41">
        <v>43549</v>
      </c>
      <c r="U9141">
        <v>0</v>
      </c>
      <c r="V9141" t="s">
        <v>2923</v>
      </c>
      <c r="W9141">
        <v>0</v>
      </c>
      <c r="X9141">
        <v>2</v>
      </c>
      <c r="Y9141">
        <v>1</v>
      </c>
    </row>
    <row r="9142" spans="2:25" x14ac:dyDescent="0.3">
      <c r="B9142">
        <v>0</v>
      </c>
      <c r="C9142" t="s">
        <v>13479</v>
      </c>
      <c r="D9142" t="s">
        <v>13478</v>
      </c>
      <c r="E9142">
        <v>2017</v>
      </c>
      <c r="F9142" t="s">
        <v>13477</v>
      </c>
      <c r="G9142" t="s">
        <v>3341</v>
      </c>
      <c r="H9142" s="6" t="str">
        <f>HYPERLINK(I9142)</f>
        <v>https://patents.google.com/patent/US20170309092A1/en</v>
      </c>
      <c r="I9142" t="s">
        <v>13476</v>
      </c>
      <c r="K9142">
        <v>856</v>
      </c>
      <c r="L9142" s="41">
        <v>43549</v>
      </c>
      <c r="U9142">
        <v>0</v>
      </c>
      <c r="V9142" t="s">
        <v>2923</v>
      </c>
      <c r="W9142">
        <v>0</v>
      </c>
      <c r="X9142">
        <v>1</v>
      </c>
      <c r="Y9142">
        <v>2</v>
      </c>
    </row>
    <row r="9143" spans="2:25" x14ac:dyDescent="0.3">
      <c r="B9143">
        <v>0</v>
      </c>
      <c r="C9143" t="s">
        <v>17950</v>
      </c>
      <c r="D9143" t="s">
        <v>17949</v>
      </c>
      <c r="E9143">
        <v>2018</v>
      </c>
      <c r="F9143" t="s">
        <v>17948</v>
      </c>
      <c r="G9143" t="s">
        <v>3314</v>
      </c>
      <c r="H9143" s="6" t="str">
        <f>HYPERLINK(I9143)</f>
        <v>https://ieeexplore.ieee.org/abstract/document/8581085/</v>
      </c>
      <c r="I9143" t="s">
        <v>17947</v>
      </c>
      <c r="K9143">
        <v>857</v>
      </c>
      <c r="L9143" s="41">
        <v>43549</v>
      </c>
      <c r="U9143">
        <v>0</v>
      </c>
      <c r="V9143" t="s">
        <v>2923</v>
      </c>
      <c r="W9143">
        <v>0</v>
      </c>
      <c r="X9143">
        <v>3</v>
      </c>
      <c r="Y9143">
        <v>1</v>
      </c>
    </row>
    <row r="9144" spans="2:25" x14ac:dyDescent="0.3">
      <c r="B9144">
        <v>0</v>
      </c>
      <c r="C9144" t="s">
        <v>13531</v>
      </c>
      <c r="D9144" t="s">
        <v>13530</v>
      </c>
      <c r="E9144">
        <v>2017</v>
      </c>
      <c r="F9144" t="s">
        <v>13551</v>
      </c>
      <c r="G9144" t="s">
        <v>3341</v>
      </c>
      <c r="H9144" s="6" t="str">
        <f>HYPERLINK(I9144)</f>
        <v>https://patents.google.com/patent/US20170017233A1/en</v>
      </c>
      <c r="I9144" t="s">
        <v>13550</v>
      </c>
      <c r="K9144">
        <v>858</v>
      </c>
      <c r="L9144" s="41">
        <v>43549</v>
      </c>
      <c r="U9144">
        <v>0</v>
      </c>
      <c r="V9144" t="s">
        <v>2923</v>
      </c>
      <c r="W9144">
        <v>0</v>
      </c>
      <c r="X9144">
        <v>2</v>
      </c>
      <c r="Y9144">
        <v>2</v>
      </c>
    </row>
    <row r="9145" spans="2:25" x14ac:dyDescent="0.3">
      <c r="B9145">
        <v>0</v>
      </c>
      <c r="C9145" t="s">
        <v>17946</v>
      </c>
      <c r="D9145" t="s">
        <v>17945</v>
      </c>
      <c r="E9145">
        <v>2018</v>
      </c>
      <c r="F9145" t="s">
        <v>4356</v>
      </c>
      <c r="G9145" t="s">
        <v>3341</v>
      </c>
      <c r="H9145" s="6" t="str">
        <f>HYPERLINK(I9145)</f>
        <v>https://patents.google.com/patent/US9994126B2/en</v>
      </c>
      <c r="I9145" t="s">
        <v>17944</v>
      </c>
      <c r="K9145">
        <v>859</v>
      </c>
      <c r="L9145" s="41">
        <v>43549</v>
      </c>
      <c r="U9145">
        <v>0</v>
      </c>
      <c r="V9145" t="s">
        <v>2923</v>
      </c>
      <c r="W9145">
        <v>0</v>
      </c>
      <c r="X9145">
        <v>6</v>
      </c>
      <c r="Y9145">
        <v>1</v>
      </c>
    </row>
    <row r="9146" spans="2:25" x14ac:dyDescent="0.3">
      <c r="B9146">
        <v>0</v>
      </c>
      <c r="C9146" t="s">
        <v>14734</v>
      </c>
      <c r="D9146" t="s">
        <v>14733</v>
      </c>
      <c r="E9146">
        <v>2018</v>
      </c>
      <c r="F9146" t="s">
        <v>3520</v>
      </c>
      <c r="G9146" t="s">
        <v>3341</v>
      </c>
      <c r="H9146" s="6" t="str">
        <f>HYPERLINK(I9146)</f>
        <v>https://patents.google.com/patent/US20180057030A1/en</v>
      </c>
      <c r="I9146" t="s">
        <v>14806</v>
      </c>
      <c r="K9146">
        <v>860</v>
      </c>
      <c r="L9146" s="41">
        <v>43549</v>
      </c>
      <c r="U9146">
        <v>0</v>
      </c>
      <c r="V9146" t="s">
        <v>2923</v>
      </c>
      <c r="W9146">
        <v>0</v>
      </c>
      <c r="X9146">
        <v>4</v>
      </c>
      <c r="Y9146">
        <v>1</v>
      </c>
    </row>
    <row r="9147" spans="2:25" x14ac:dyDescent="0.3">
      <c r="B9147">
        <v>0</v>
      </c>
      <c r="C9147" t="s">
        <v>13547</v>
      </c>
      <c r="D9147" t="s">
        <v>13546</v>
      </c>
      <c r="E9147">
        <v>2017</v>
      </c>
      <c r="F9147" t="s">
        <v>13545</v>
      </c>
      <c r="G9147" t="s">
        <v>3341</v>
      </c>
      <c r="H9147" s="6" t="str">
        <f>HYPERLINK(I9147)</f>
        <v>https://patents.google.com/patent/US20170031364A1/en</v>
      </c>
      <c r="I9147" t="s">
        <v>13544</v>
      </c>
      <c r="K9147">
        <v>861</v>
      </c>
      <c r="L9147" s="41">
        <v>43549</v>
      </c>
      <c r="U9147">
        <v>0</v>
      </c>
      <c r="V9147" t="s">
        <v>2923</v>
      </c>
      <c r="W9147">
        <v>0</v>
      </c>
      <c r="X9147">
        <v>2</v>
      </c>
      <c r="Y9147">
        <v>2</v>
      </c>
    </row>
    <row r="9148" spans="2:25" x14ac:dyDescent="0.3">
      <c r="B9148">
        <v>4</v>
      </c>
      <c r="C9148" t="s">
        <v>13253</v>
      </c>
      <c r="D9148" t="s">
        <v>13302</v>
      </c>
      <c r="E9148">
        <v>2017</v>
      </c>
      <c r="F9148" t="s">
        <v>4356</v>
      </c>
      <c r="G9148" t="s">
        <v>3341</v>
      </c>
      <c r="H9148" s="6" t="str">
        <f>HYPERLINK(I9148)</f>
        <v>https://patents.google.com/patent/US9797178B2/en</v>
      </c>
      <c r="I9148" t="s">
        <v>13312</v>
      </c>
      <c r="J9148" t="s">
        <v>13311</v>
      </c>
      <c r="K9148">
        <v>862</v>
      </c>
      <c r="L9148" s="41">
        <v>43549</v>
      </c>
      <c r="U9148">
        <v>4</v>
      </c>
      <c r="V9148" t="s">
        <v>2949</v>
      </c>
      <c r="W9148">
        <v>1</v>
      </c>
      <c r="X9148">
        <v>5</v>
      </c>
      <c r="Y9148">
        <v>2</v>
      </c>
    </row>
    <row r="9149" spans="2:25" x14ac:dyDescent="0.3">
      <c r="B9149">
        <v>0</v>
      </c>
      <c r="C9149" t="s">
        <v>13379</v>
      </c>
      <c r="D9149" t="s">
        <v>66</v>
      </c>
      <c r="E9149">
        <v>2018</v>
      </c>
      <c r="F9149" t="s">
        <v>3520</v>
      </c>
      <c r="G9149" t="s">
        <v>3341</v>
      </c>
      <c r="H9149" s="6" t="str">
        <f>HYPERLINK(I9149)</f>
        <v>https://patents.google.com/patent/US20180210453A1/en</v>
      </c>
      <c r="I9149" t="s">
        <v>13378</v>
      </c>
      <c r="K9149">
        <v>863</v>
      </c>
      <c r="L9149" s="41">
        <v>43549</v>
      </c>
      <c r="U9149">
        <v>0</v>
      </c>
      <c r="V9149" t="s">
        <v>2923</v>
      </c>
      <c r="W9149">
        <v>0</v>
      </c>
      <c r="X9149">
        <v>4</v>
      </c>
      <c r="Y9149">
        <v>1</v>
      </c>
    </row>
    <row r="9150" spans="2:25" x14ac:dyDescent="0.3">
      <c r="B9150">
        <v>0</v>
      </c>
      <c r="C9150" t="s">
        <v>13253</v>
      </c>
      <c r="D9150" t="s">
        <v>13302</v>
      </c>
      <c r="E9150">
        <v>2018</v>
      </c>
      <c r="F9150" t="s">
        <v>3520</v>
      </c>
      <c r="G9150" t="s">
        <v>3341</v>
      </c>
      <c r="H9150" s="6" t="str">
        <f>HYPERLINK(I9150)</f>
        <v>https://patents.google.com/patent/US20180002967A1/en</v>
      </c>
      <c r="I9150" t="s">
        <v>13324</v>
      </c>
      <c r="K9150">
        <v>864</v>
      </c>
      <c r="L9150" s="41">
        <v>43549</v>
      </c>
      <c r="U9150">
        <v>0</v>
      </c>
      <c r="V9150" t="s">
        <v>2923</v>
      </c>
      <c r="W9150">
        <v>0</v>
      </c>
      <c r="X9150">
        <v>5</v>
      </c>
      <c r="Y9150">
        <v>1</v>
      </c>
    </row>
    <row r="9151" spans="2:25" x14ac:dyDescent="0.3">
      <c r="B9151">
        <v>0</v>
      </c>
      <c r="C9151" t="s">
        <v>17879</v>
      </c>
      <c r="D9151" t="s">
        <v>17878</v>
      </c>
      <c r="E9151">
        <v>2017</v>
      </c>
      <c r="F9151" t="s">
        <v>4280</v>
      </c>
      <c r="G9151" t="s">
        <v>3341</v>
      </c>
      <c r="H9151" s="6" t="str">
        <f>HYPERLINK(I9151)</f>
        <v>https://patents.google.com/patent/US20170028824A1/en</v>
      </c>
      <c r="I9151" t="s">
        <v>17943</v>
      </c>
      <c r="K9151">
        <v>865</v>
      </c>
      <c r="L9151" s="41">
        <v>43549</v>
      </c>
      <c r="U9151">
        <v>0</v>
      </c>
      <c r="V9151" t="s">
        <v>2923</v>
      </c>
      <c r="W9151">
        <v>0</v>
      </c>
      <c r="X9151">
        <v>5</v>
      </c>
      <c r="Y9151">
        <v>2</v>
      </c>
    </row>
    <row r="9152" spans="2:25" x14ac:dyDescent="0.3">
      <c r="B9152">
        <v>0</v>
      </c>
      <c r="C9152" t="s">
        <v>9147</v>
      </c>
      <c r="D9152" t="s">
        <v>9146</v>
      </c>
      <c r="E9152">
        <v>2017</v>
      </c>
      <c r="F9152" t="s">
        <v>9145</v>
      </c>
      <c r="G9152" t="s">
        <v>3851</v>
      </c>
      <c r="H9152" s="6" t="str">
        <f>HYPERLINK(I9152)</f>
        <v>http://www.dbpia.co.kr/Journal/ArticleDetail/NODE07319468</v>
      </c>
      <c r="I9152" t="s">
        <v>9144</v>
      </c>
      <c r="K9152">
        <v>866</v>
      </c>
      <c r="L9152" s="41">
        <v>43549</v>
      </c>
      <c r="U9152">
        <v>0</v>
      </c>
      <c r="V9152" t="s">
        <v>2923</v>
      </c>
      <c r="W9152">
        <v>0</v>
      </c>
      <c r="X9152">
        <v>1</v>
      </c>
      <c r="Y9152">
        <v>2</v>
      </c>
    </row>
    <row r="9153" spans="2:25" x14ac:dyDescent="0.3">
      <c r="B9153">
        <v>0</v>
      </c>
      <c r="C9153" t="s">
        <v>13253</v>
      </c>
      <c r="D9153" t="s">
        <v>13302</v>
      </c>
      <c r="E9153">
        <v>2017</v>
      </c>
      <c r="F9153" t="s">
        <v>4280</v>
      </c>
      <c r="G9153" t="s">
        <v>3341</v>
      </c>
      <c r="H9153" s="6" t="str">
        <f>HYPERLINK(I9153)</f>
        <v>https://patents.google.com/patent/US20170030127A1/en</v>
      </c>
      <c r="I9153" t="s">
        <v>13301</v>
      </c>
      <c r="K9153">
        <v>867</v>
      </c>
      <c r="L9153" s="41">
        <v>43549</v>
      </c>
      <c r="U9153">
        <v>0</v>
      </c>
      <c r="V9153" t="s">
        <v>2923</v>
      </c>
      <c r="W9153">
        <v>0</v>
      </c>
      <c r="X9153">
        <v>5</v>
      </c>
      <c r="Y9153">
        <v>2</v>
      </c>
    </row>
    <row r="9154" spans="2:25" x14ac:dyDescent="0.3">
      <c r="B9154">
        <v>0</v>
      </c>
      <c r="C9154" t="s">
        <v>13310</v>
      </c>
      <c r="D9154" t="s">
        <v>13309</v>
      </c>
      <c r="E9154">
        <v>2017</v>
      </c>
      <c r="F9154" t="s">
        <v>17942</v>
      </c>
      <c r="G9154" t="s">
        <v>3341</v>
      </c>
      <c r="H9154" s="6" t="str">
        <f>HYPERLINK(I9154)</f>
        <v>https://patents.google.com/patent/US20170305440A1/en</v>
      </c>
      <c r="I9154" t="s">
        <v>17941</v>
      </c>
      <c r="K9154">
        <v>868</v>
      </c>
      <c r="L9154" s="41">
        <v>43549</v>
      </c>
      <c r="U9154">
        <v>0</v>
      </c>
      <c r="V9154" t="s">
        <v>2923</v>
      </c>
      <c r="W9154">
        <v>0</v>
      </c>
      <c r="X9154">
        <v>1</v>
      </c>
      <c r="Y9154">
        <v>2</v>
      </c>
    </row>
    <row r="9155" spans="2:25" x14ac:dyDescent="0.3">
      <c r="B9155">
        <v>0</v>
      </c>
      <c r="C9155" t="s">
        <v>13317</v>
      </c>
      <c r="D9155" t="s">
        <v>13316</v>
      </c>
      <c r="E9155">
        <v>2018</v>
      </c>
      <c r="F9155" t="s">
        <v>13315</v>
      </c>
      <c r="G9155" t="s">
        <v>3341</v>
      </c>
      <c r="H9155" s="6" t="str">
        <f>HYPERLINK(I9155)</f>
        <v>https://patents.google.com/patent/US20180251007A1/en</v>
      </c>
      <c r="I9155" t="s">
        <v>13314</v>
      </c>
      <c r="K9155">
        <v>869</v>
      </c>
      <c r="L9155" s="41">
        <v>43549</v>
      </c>
      <c r="U9155">
        <v>0</v>
      </c>
      <c r="V9155" t="s">
        <v>2923</v>
      </c>
      <c r="W9155">
        <v>0</v>
      </c>
      <c r="X9155">
        <v>4</v>
      </c>
      <c r="Y9155">
        <v>1</v>
      </c>
    </row>
    <row r="9156" spans="2:25" x14ac:dyDescent="0.3">
      <c r="B9156">
        <v>2</v>
      </c>
      <c r="C9156" t="s">
        <v>16059</v>
      </c>
      <c r="D9156" t="s">
        <v>16058</v>
      </c>
      <c r="E9156">
        <v>2017</v>
      </c>
      <c r="F9156" t="s">
        <v>17940</v>
      </c>
      <c r="G9156" t="s">
        <v>3341</v>
      </c>
      <c r="H9156" s="6" t="str">
        <f>HYPERLINK(I9156)</f>
        <v>https://patents.google.com/patent/US9615497B2/en</v>
      </c>
      <c r="I9156" t="s">
        <v>17939</v>
      </c>
      <c r="J9156" t="s">
        <v>17938</v>
      </c>
      <c r="K9156">
        <v>870</v>
      </c>
      <c r="L9156" s="41">
        <v>43549</v>
      </c>
      <c r="U9156">
        <v>2</v>
      </c>
      <c r="V9156" t="s">
        <v>2931</v>
      </c>
      <c r="W9156">
        <v>1</v>
      </c>
      <c r="X9156">
        <v>2</v>
      </c>
      <c r="Y9156">
        <v>2</v>
      </c>
    </row>
    <row r="9157" spans="2:25" x14ac:dyDescent="0.3">
      <c r="B9157">
        <v>0</v>
      </c>
      <c r="C9157" t="s">
        <v>11730</v>
      </c>
      <c r="D9157" t="s">
        <v>11729</v>
      </c>
      <c r="E9157">
        <v>2017</v>
      </c>
      <c r="F9157" t="s">
        <v>11728</v>
      </c>
      <c r="G9157" t="s">
        <v>3341</v>
      </c>
      <c r="H9157" s="6" t="str">
        <f>HYPERLINK(I9157)</f>
        <v>https://patents.google.com/patent/US20170313514A1/en</v>
      </c>
      <c r="I9157" t="s">
        <v>11727</v>
      </c>
      <c r="K9157">
        <v>871</v>
      </c>
      <c r="L9157" s="41">
        <v>43549</v>
      </c>
      <c r="U9157">
        <v>0</v>
      </c>
      <c r="V9157" t="s">
        <v>2923</v>
      </c>
      <c r="W9157">
        <v>0</v>
      </c>
      <c r="X9157">
        <v>2</v>
      </c>
      <c r="Y9157">
        <v>2</v>
      </c>
    </row>
    <row r="9158" spans="2:25" x14ac:dyDescent="0.3">
      <c r="B9158">
        <v>0</v>
      </c>
      <c r="C9158" t="s">
        <v>1161</v>
      </c>
      <c r="D9158" t="s">
        <v>1162</v>
      </c>
      <c r="E9158">
        <v>2017</v>
      </c>
      <c r="F9158" t="s">
        <v>13331</v>
      </c>
      <c r="G9158" t="s">
        <v>3341</v>
      </c>
      <c r="H9158" s="6" t="str">
        <f>HYPERLINK(I9158)</f>
        <v>https://patents.google.com/patent/US20170158054A1/en</v>
      </c>
      <c r="I9158" t="s">
        <v>1163</v>
      </c>
      <c r="K9158">
        <v>872</v>
      </c>
      <c r="L9158" s="41">
        <v>43549</v>
      </c>
      <c r="U9158">
        <v>0</v>
      </c>
      <c r="V9158" t="s">
        <v>2923</v>
      </c>
      <c r="W9158">
        <v>0</v>
      </c>
      <c r="X9158">
        <v>2</v>
      </c>
      <c r="Y9158">
        <v>2</v>
      </c>
    </row>
    <row r="9159" spans="2:25" x14ac:dyDescent="0.3">
      <c r="B9159">
        <v>10</v>
      </c>
      <c r="C9159" t="s">
        <v>14039</v>
      </c>
      <c r="D9159" t="s">
        <v>14038</v>
      </c>
      <c r="E9159">
        <v>2019</v>
      </c>
      <c r="F9159" t="s">
        <v>3755</v>
      </c>
      <c r="G9159" t="s">
        <v>3314</v>
      </c>
      <c r="H9159" s="6" t="str">
        <f>HYPERLINK(I9159)</f>
        <v>https://ieeexplore.ieee.org/abstract/document/8400581/</v>
      </c>
      <c r="I9159" t="s">
        <v>14037</v>
      </c>
      <c r="J9159" t="s">
        <v>14036</v>
      </c>
      <c r="K9159">
        <v>873</v>
      </c>
      <c r="L9159" s="41">
        <v>43549</v>
      </c>
      <c r="U9159">
        <v>10</v>
      </c>
      <c r="V9159" t="s">
        <v>3148</v>
      </c>
      <c r="W9159">
        <v>3</v>
      </c>
      <c r="X9159">
        <v>4</v>
      </c>
      <c r="Y9159">
        <v>1</v>
      </c>
    </row>
    <row r="9160" spans="2:25" x14ac:dyDescent="0.3">
      <c r="B9160">
        <v>0</v>
      </c>
      <c r="C9160" t="s">
        <v>9770</v>
      </c>
      <c r="D9160" t="s">
        <v>9769</v>
      </c>
      <c r="E9160">
        <v>2019</v>
      </c>
      <c r="F9160" t="s">
        <v>9768</v>
      </c>
      <c r="G9160" t="s">
        <v>3341</v>
      </c>
      <c r="H9160" s="6" t="str">
        <f>HYPERLINK(I9160)</f>
        <v>https://patents.google.com/patent/US20190049239A1/en</v>
      </c>
      <c r="I9160" t="s">
        <v>9767</v>
      </c>
      <c r="K9160">
        <v>874</v>
      </c>
      <c r="L9160" s="41">
        <v>43549</v>
      </c>
      <c r="U9160">
        <v>0</v>
      </c>
      <c r="V9160" t="s">
        <v>2923</v>
      </c>
      <c r="W9160">
        <v>0</v>
      </c>
      <c r="X9160">
        <v>2</v>
      </c>
      <c r="Y9160">
        <v>1</v>
      </c>
    </row>
    <row r="9161" spans="2:25" x14ac:dyDescent="0.3">
      <c r="B9161">
        <v>0</v>
      </c>
      <c r="C9161" t="s">
        <v>17937</v>
      </c>
      <c r="D9161" t="s">
        <v>17936</v>
      </c>
      <c r="E9161">
        <v>2018</v>
      </c>
      <c r="F9161" t="s">
        <v>3520</v>
      </c>
      <c r="G9161" t="s">
        <v>3341</v>
      </c>
      <c r="H9161" s="6" t="str">
        <f>HYPERLINK(I9161)</f>
        <v>https://patents.google.com/patent/US20180275313A1/en</v>
      </c>
      <c r="I9161" t="s">
        <v>17935</v>
      </c>
      <c r="K9161">
        <v>875</v>
      </c>
      <c r="L9161" s="41">
        <v>43549</v>
      </c>
      <c r="U9161">
        <v>0</v>
      </c>
      <c r="V9161" t="s">
        <v>2923</v>
      </c>
      <c r="W9161">
        <v>0</v>
      </c>
      <c r="X9161">
        <v>5</v>
      </c>
      <c r="Y9161">
        <v>1</v>
      </c>
    </row>
    <row r="9162" spans="2:25" x14ac:dyDescent="0.3">
      <c r="B9162">
        <v>0</v>
      </c>
      <c r="C9162" t="s">
        <v>17934</v>
      </c>
      <c r="D9162" t="s">
        <v>17933</v>
      </c>
      <c r="E9162">
        <v>2018</v>
      </c>
      <c r="F9162" t="s">
        <v>17932</v>
      </c>
      <c r="G9162" t="s">
        <v>3341</v>
      </c>
      <c r="H9162" s="6" t="str">
        <f>HYPERLINK(I9162)</f>
        <v>https://patents.google.com/patent/US20180334136A1/en</v>
      </c>
      <c r="I9162" t="s">
        <v>17931</v>
      </c>
      <c r="K9162">
        <v>876</v>
      </c>
      <c r="L9162" s="41">
        <v>43549</v>
      </c>
      <c r="U9162">
        <v>0</v>
      </c>
      <c r="V9162" t="s">
        <v>2923</v>
      </c>
      <c r="W9162">
        <v>0</v>
      </c>
      <c r="X9162">
        <v>3</v>
      </c>
      <c r="Y9162">
        <v>1</v>
      </c>
    </row>
    <row r="9163" spans="2:25" x14ac:dyDescent="0.3">
      <c r="B9163">
        <v>0</v>
      </c>
      <c r="C9163" t="s">
        <v>13203</v>
      </c>
      <c r="D9163" t="s">
        <v>13202</v>
      </c>
      <c r="E9163">
        <v>2019</v>
      </c>
      <c r="F9163" t="s">
        <v>11440</v>
      </c>
      <c r="G9163" t="s">
        <v>3341</v>
      </c>
      <c r="H9163" s="6" t="str">
        <f>HYPERLINK(I9163)</f>
        <v>https://patents.google.com/patent/US20190071913A1/en</v>
      </c>
      <c r="I9163" t="s">
        <v>17930</v>
      </c>
      <c r="K9163">
        <v>877</v>
      </c>
      <c r="L9163" s="41">
        <v>43549</v>
      </c>
      <c r="U9163">
        <v>0</v>
      </c>
      <c r="V9163" t="s">
        <v>2923</v>
      </c>
      <c r="W9163">
        <v>0</v>
      </c>
      <c r="X9163">
        <v>5</v>
      </c>
      <c r="Y9163">
        <v>1</v>
      </c>
    </row>
    <row r="9164" spans="2:25" x14ac:dyDescent="0.3">
      <c r="B9164">
        <v>0</v>
      </c>
      <c r="C9164" t="s">
        <v>17929</v>
      </c>
      <c r="D9164" t="s">
        <v>1072</v>
      </c>
      <c r="E9164">
        <v>2018</v>
      </c>
      <c r="F9164" t="s">
        <v>17928</v>
      </c>
      <c r="G9164" t="s">
        <v>3341</v>
      </c>
      <c r="H9164" s="6" t="str">
        <f>HYPERLINK(I9164)</f>
        <v>https://patents.google.com/patent/US20180197415A1/en</v>
      </c>
      <c r="I9164" t="s">
        <v>17927</v>
      </c>
      <c r="K9164">
        <v>878</v>
      </c>
      <c r="L9164" s="41">
        <v>43549</v>
      </c>
      <c r="U9164">
        <v>0</v>
      </c>
      <c r="V9164" t="s">
        <v>2923</v>
      </c>
      <c r="W9164">
        <v>0</v>
      </c>
      <c r="X9164">
        <v>1</v>
      </c>
      <c r="Y9164">
        <v>1</v>
      </c>
    </row>
    <row r="9165" spans="2:25" x14ac:dyDescent="0.3">
      <c r="B9165">
        <v>0</v>
      </c>
      <c r="C9165" t="s">
        <v>10892</v>
      </c>
      <c r="D9165" t="s">
        <v>10891</v>
      </c>
      <c r="E9165">
        <v>2017</v>
      </c>
      <c r="G9165" t="s">
        <v>3408</v>
      </c>
      <c r="H9165" s="6" t="str">
        <f>HYPERLINK(I9165)</f>
        <v>http://www.diva-portal.org/smash/record.jsf?pid=diva2:1111885</v>
      </c>
      <c r="I9165" t="s">
        <v>10890</v>
      </c>
      <c r="K9165">
        <v>879</v>
      </c>
      <c r="L9165" s="41">
        <v>43549</v>
      </c>
      <c r="U9165">
        <v>0</v>
      </c>
      <c r="V9165" t="s">
        <v>2923</v>
      </c>
      <c r="W9165">
        <v>0</v>
      </c>
      <c r="X9165">
        <v>1</v>
      </c>
      <c r="Y9165">
        <v>2</v>
      </c>
    </row>
    <row r="9166" spans="2:25" x14ac:dyDescent="0.3">
      <c r="B9166">
        <v>0</v>
      </c>
      <c r="C9166" t="s">
        <v>9392</v>
      </c>
      <c r="D9166" t="s">
        <v>9391</v>
      </c>
      <c r="E9166">
        <v>2018</v>
      </c>
      <c r="F9166" t="s">
        <v>11750</v>
      </c>
      <c r="G9166" t="s">
        <v>3341</v>
      </c>
      <c r="H9166" s="6" t="str">
        <f>HYPERLINK(I9166)</f>
        <v>https://patents.google.com/patent/US20180373255A1/en</v>
      </c>
      <c r="I9166" t="s">
        <v>11749</v>
      </c>
      <c r="K9166">
        <v>880</v>
      </c>
      <c r="L9166" s="41">
        <v>43549</v>
      </c>
      <c r="U9166">
        <v>0</v>
      </c>
      <c r="V9166" t="s">
        <v>2923</v>
      </c>
      <c r="W9166">
        <v>0</v>
      </c>
      <c r="X9166">
        <v>1</v>
      </c>
      <c r="Y9166">
        <v>1</v>
      </c>
    </row>
    <row r="9167" spans="2:25" x14ac:dyDescent="0.3">
      <c r="B9167">
        <v>0</v>
      </c>
      <c r="C9167" t="s">
        <v>17926</v>
      </c>
      <c r="D9167" t="s">
        <v>17925</v>
      </c>
      <c r="E9167">
        <v>2018</v>
      </c>
      <c r="F9167" t="s">
        <v>17924</v>
      </c>
      <c r="G9167" t="s">
        <v>3341</v>
      </c>
      <c r="H9167" s="6" t="str">
        <f>HYPERLINK(I9167)</f>
        <v>https://patents.google.com/patent/US10150370B2/en</v>
      </c>
      <c r="I9167" t="s">
        <v>17923</v>
      </c>
      <c r="K9167">
        <v>881</v>
      </c>
      <c r="L9167" s="41">
        <v>43549</v>
      </c>
      <c r="U9167">
        <v>0</v>
      </c>
      <c r="V9167" t="s">
        <v>2923</v>
      </c>
      <c r="W9167">
        <v>0</v>
      </c>
      <c r="X9167">
        <v>3</v>
      </c>
      <c r="Y9167">
        <v>1</v>
      </c>
    </row>
    <row r="9168" spans="2:25" x14ac:dyDescent="0.3">
      <c r="B9168">
        <v>0</v>
      </c>
      <c r="C9168" t="s">
        <v>13296</v>
      </c>
      <c r="D9168" t="s">
        <v>13295</v>
      </c>
      <c r="F9168" t="s">
        <v>4319</v>
      </c>
      <c r="H9168" s="6" t="str">
        <f>HYPERLINK(I9168)</f>
        <v>http://publications.lib.chalmers.se/records/fulltext/250425/250425.pdf</v>
      </c>
      <c r="I9168" t="s">
        <v>13294</v>
      </c>
      <c r="K9168">
        <v>882</v>
      </c>
      <c r="L9168" s="41">
        <v>43549</v>
      </c>
      <c r="M9168" t="s">
        <v>3356</v>
      </c>
      <c r="U9168">
        <v>0</v>
      </c>
      <c r="V9168" t="s">
        <v>2923</v>
      </c>
      <c r="W9168">
        <v>0</v>
      </c>
      <c r="X9168">
        <v>1</v>
      </c>
    </row>
    <row r="9169" spans="2:25" x14ac:dyDescent="0.3">
      <c r="B9169">
        <v>2</v>
      </c>
      <c r="C9169" t="s">
        <v>17899</v>
      </c>
      <c r="D9169" t="s">
        <v>17898</v>
      </c>
      <c r="E9169">
        <v>2017</v>
      </c>
      <c r="F9169" t="s">
        <v>17922</v>
      </c>
      <c r="G9169" t="s">
        <v>3341</v>
      </c>
      <c r="H9169" s="6" t="str">
        <f>HYPERLINK(I9169)</f>
        <v>https://patents.google.com/patent/US9706367B2/en</v>
      </c>
      <c r="I9169" t="s">
        <v>17921</v>
      </c>
      <c r="J9169" t="s">
        <v>17920</v>
      </c>
      <c r="K9169">
        <v>883</v>
      </c>
      <c r="L9169" s="41">
        <v>43549</v>
      </c>
      <c r="U9169">
        <v>2</v>
      </c>
      <c r="V9169" t="s">
        <v>2931</v>
      </c>
      <c r="W9169">
        <v>1</v>
      </c>
      <c r="X9169">
        <v>2</v>
      </c>
      <c r="Y9169">
        <v>2</v>
      </c>
    </row>
    <row r="9170" spans="2:25" x14ac:dyDescent="0.3">
      <c r="B9170">
        <v>0</v>
      </c>
      <c r="C9170" t="s">
        <v>13280</v>
      </c>
      <c r="D9170" t="s">
        <v>13279</v>
      </c>
      <c r="E9170">
        <v>2018</v>
      </c>
      <c r="F9170" t="s">
        <v>4966</v>
      </c>
      <c r="G9170" t="s">
        <v>3341</v>
      </c>
      <c r="H9170" s="6" t="str">
        <f>HYPERLINK(I9170)</f>
        <v>https://patents.google.com/patent/US10000961B2/en</v>
      </c>
      <c r="I9170" t="s">
        <v>13278</v>
      </c>
      <c r="K9170">
        <v>884</v>
      </c>
      <c r="L9170" s="41">
        <v>43549</v>
      </c>
      <c r="U9170">
        <v>0</v>
      </c>
      <c r="V9170" t="s">
        <v>2923</v>
      </c>
      <c r="W9170">
        <v>0</v>
      </c>
      <c r="X9170">
        <v>5</v>
      </c>
      <c r="Y9170">
        <v>1</v>
      </c>
    </row>
    <row r="9171" spans="2:25" x14ac:dyDescent="0.3">
      <c r="B9171">
        <v>0</v>
      </c>
      <c r="C9171" t="s">
        <v>11702</v>
      </c>
      <c r="D9171" t="s">
        <v>11701</v>
      </c>
      <c r="E9171">
        <v>2017</v>
      </c>
      <c r="F9171" t="s">
        <v>11708</v>
      </c>
      <c r="G9171" t="s">
        <v>3341</v>
      </c>
      <c r="H9171" s="6" t="str">
        <f>HYPERLINK(I9171)</f>
        <v>https://patents.google.com/patent/US9568916B2/en</v>
      </c>
      <c r="I9171" t="s">
        <v>11707</v>
      </c>
      <c r="K9171">
        <v>885</v>
      </c>
      <c r="L9171" s="41">
        <v>43549</v>
      </c>
      <c r="U9171">
        <v>0</v>
      </c>
      <c r="V9171" t="s">
        <v>2923</v>
      </c>
      <c r="W9171">
        <v>0</v>
      </c>
      <c r="X9171">
        <v>1</v>
      </c>
      <c r="Y9171">
        <v>2</v>
      </c>
    </row>
    <row r="9172" spans="2:25" x14ac:dyDescent="0.3">
      <c r="B9172">
        <v>0</v>
      </c>
      <c r="C9172" t="s">
        <v>17919</v>
      </c>
      <c r="D9172" t="s">
        <v>17918</v>
      </c>
      <c r="E9172">
        <v>2018</v>
      </c>
      <c r="G9172" t="s">
        <v>17917</v>
      </c>
      <c r="H9172" s="6" t="str">
        <f>HYPERLINK(I9172)</f>
        <v>https://dspace.cc.tut.fi/dpub/bitstream/handle/123456789/26432/Ramachandran%20Ponnalagi.pdf?sequence=1</v>
      </c>
      <c r="I9172" t="s">
        <v>17916</v>
      </c>
      <c r="K9172">
        <v>886</v>
      </c>
      <c r="L9172" s="41">
        <v>43549</v>
      </c>
      <c r="M9172" t="s">
        <v>3356</v>
      </c>
      <c r="U9172">
        <v>0</v>
      </c>
      <c r="V9172" t="s">
        <v>2923</v>
      </c>
      <c r="W9172">
        <v>0</v>
      </c>
      <c r="X9172">
        <v>1</v>
      </c>
      <c r="Y9172">
        <v>1</v>
      </c>
    </row>
    <row r="9173" spans="2:25" x14ac:dyDescent="0.3">
      <c r="B9173">
        <v>0</v>
      </c>
      <c r="C9173" t="s">
        <v>17915</v>
      </c>
      <c r="D9173" t="s">
        <v>17914</v>
      </c>
      <c r="E9173">
        <v>2019</v>
      </c>
      <c r="F9173" t="s">
        <v>17913</v>
      </c>
      <c r="G9173" t="s">
        <v>3341</v>
      </c>
      <c r="H9173" s="6" t="str">
        <f>HYPERLINK(I9173)</f>
        <v>https://patents.google.com/patent/US20190041131A1/en</v>
      </c>
      <c r="I9173" t="s">
        <v>17912</v>
      </c>
      <c r="K9173">
        <v>887</v>
      </c>
      <c r="L9173" s="41">
        <v>43549</v>
      </c>
      <c r="U9173">
        <v>0</v>
      </c>
      <c r="V9173" t="s">
        <v>2923</v>
      </c>
      <c r="W9173">
        <v>0</v>
      </c>
      <c r="X9173">
        <v>2</v>
      </c>
      <c r="Y9173">
        <v>1</v>
      </c>
    </row>
    <row r="9174" spans="2:25" x14ac:dyDescent="0.3">
      <c r="B9174">
        <v>0</v>
      </c>
      <c r="C9174" t="s">
        <v>11702</v>
      </c>
      <c r="D9174" t="s">
        <v>11701</v>
      </c>
      <c r="E9174">
        <v>2017</v>
      </c>
      <c r="F9174" t="s">
        <v>11706</v>
      </c>
      <c r="G9174" t="s">
        <v>3341</v>
      </c>
      <c r="H9174" s="6" t="str">
        <f>HYPERLINK(I9174)</f>
        <v>https://patents.google.com/patent/US20170003685A1/en</v>
      </c>
      <c r="I9174" t="s">
        <v>11705</v>
      </c>
      <c r="K9174">
        <v>888</v>
      </c>
      <c r="L9174" s="41">
        <v>43549</v>
      </c>
      <c r="U9174">
        <v>0</v>
      </c>
      <c r="V9174" t="s">
        <v>2923</v>
      </c>
      <c r="W9174">
        <v>0</v>
      </c>
      <c r="X9174">
        <v>1</v>
      </c>
      <c r="Y9174">
        <v>2</v>
      </c>
    </row>
    <row r="9175" spans="2:25" x14ac:dyDescent="0.3">
      <c r="B9175">
        <v>0</v>
      </c>
      <c r="C9175" t="s">
        <v>11702</v>
      </c>
      <c r="D9175" t="s">
        <v>11701</v>
      </c>
      <c r="E9175">
        <v>2017</v>
      </c>
      <c r="F9175" t="s">
        <v>11704</v>
      </c>
      <c r="G9175" t="s">
        <v>3341</v>
      </c>
      <c r="H9175" s="6" t="str">
        <f>HYPERLINK(I9175)</f>
        <v>https://patents.google.com/patent/US9836058B2/en</v>
      </c>
      <c r="I9175" t="s">
        <v>11703</v>
      </c>
      <c r="K9175">
        <v>889</v>
      </c>
      <c r="L9175" s="41">
        <v>43549</v>
      </c>
      <c r="U9175">
        <v>0</v>
      </c>
      <c r="V9175" t="s">
        <v>2923</v>
      </c>
      <c r="W9175">
        <v>0</v>
      </c>
      <c r="X9175">
        <v>1</v>
      </c>
      <c r="Y9175">
        <v>2</v>
      </c>
    </row>
    <row r="9176" spans="2:25" x14ac:dyDescent="0.3">
      <c r="B9176">
        <v>0</v>
      </c>
      <c r="C9176" t="s">
        <v>11702</v>
      </c>
      <c r="D9176" t="s">
        <v>11701</v>
      </c>
      <c r="E9176">
        <v>2018</v>
      </c>
      <c r="F9176" t="s">
        <v>11710</v>
      </c>
      <c r="G9176" t="s">
        <v>3341</v>
      </c>
      <c r="H9176" s="6" t="str">
        <f>HYPERLINK(I9176)</f>
        <v>https://patents.google.com/patent/US20180203452A1/en</v>
      </c>
      <c r="I9176" t="s">
        <v>11709</v>
      </c>
      <c r="K9176">
        <v>890</v>
      </c>
      <c r="L9176" s="41">
        <v>43549</v>
      </c>
      <c r="U9176">
        <v>0</v>
      </c>
      <c r="V9176" t="s">
        <v>2923</v>
      </c>
      <c r="W9176">
        <v>0</v>
      </c>
      <c r="X9176">
        <v>1</v>
      </c>
      <c r="Y9176">
        <v>1</v>
      </c>
    </row>
    <row r="9177" spans="2:25" x14ac:dyDescent="0.3">
      <c r="B9177">
        <v>1</v>
      </c>
      <c r="C9177" t="s">
        <v>9808</v>
      </c>
      <c r="D9177" t="s">
        <v>9807</v>
      </c>
      <c r="E9177">
        <v>2019</v>
      </c>
      <c r="F9177" t="s">
        <v>7417</v>
      </c>
      <c r="G9177" t="s">
        <v>3314</v>
      </c>
      <c r="H9177" s="6" t="str">
        <f>HYPERLINK(I9177)</f>
        <v>https://ieeexplore.ieee.org/abstract/document/8437236/</v>
      </c>
      <c r="I9177" t="s">
        <v>9806</v>
      </c>
      <c r="J9177" t="s">
        <v>9805</v>
      </c>
      <c r="K9177">
        <v>891</v>
      </c>
      <c r="L9177" s="41">
        <v>43549</v>
      </c>
      <c r="U9177">
        <v>1</v>
      </c>
      <c r="V9177" t="s">
        <v>2931</v>
      </c>
      <c r="W9177">
        <v>0</v>
      </c>
      <c r="X9177">
        <v>4</v>
      </c>
      <c r="Y9177">
        <v>1</v>
      </c>
    </row>
    <row r="9178" spans="2:25" x14ac:dyDescent="0.3">
      <c r="B9178">
        <v>0</v>
      </c>
      <c r="C9178" t="s">
        <v>1814</v>
      </c>
      <c r="D9178" t="s">
        <v>1815</v>
      </c>
      <c r="E9178">
        <v>2018</v>
      </c>
      <c r="F9178" t="s">
        <v>3520</v>
      </c>
      <c r="G9178" t="s">
        <v>3341</v>
      </c>
      <c r="H9178" s="6" t="str">
        <f>HYPERLINK(I9178)</f>
        <v>https://patents.google.com/patent/US20180194367A1/en</v>
      </c>
      <c r="I9178" t="s">
        <v>1816</v>
      </c>
      <c r="K9178">
        <v>892</v>
      </c>
      <c r="L9178" s="41">
        <v>43549</v>
      </c>
      <c r="U9178">
        <v>0</v>
      </c>
      <c r="V9178" t="s">
        <v>2923</v>
      </c>
      <c r="W9178">
        <v>0</v>
      </c>
      <c r="X9178">
        <v>5</v>
      </c>
      <c r="Y9178">
        <v>1</v>
      </c>
    </row>
    <row r="9179" spans="2:25" x14ac:dyDescent="0.3">
      <c r="B9179">
        <v>0</v>
      </c>
      <c r="C9179" t="s">
        <v>11702</v>
      </c>
      <c r="D9179" t="s">
        <v>11701</v>
      </c>
      <c r="E9179">
        <v>2017</v>
      </c>
      <c r="F9179" t="s">
        <v>11700</v>
      </c>
      <c r="G9179" t="s">
        <v>3341</v>
      </c>
      <c r="H9179" s="6" t="str">
        <f>HYPERLINK(I9179)</f>
        <v>https://patents.google.com/patent/US20170123427A1/en</v>
      </c>
      <c r="I9179" t="s">
        <v>11699</v>
      </c>
      <c r="K9179">
        <v>893</v>
      </c>
      <c r="L9179" s="41">
        <v>43549</v>
      </c>
      <c r="U9179">
        <v>0</v>
      </c>
      <c r="V9179" t="s">
        <v>2923</v>
      </c>
      <c r="W9179">
        <v>0</v>
      </c>
      <c r="X9179">
        <v>1</v>
      </c>
      <c r="Y9179">
        <v>2</v>
      </c>
    </row>
    <row r="9180" spans="2:25" x14ac:dyDescent="0.3">
      <c r="B9180">
        <v>1</v>
      </c>
      <c r="C9180" t="s">
        <v>1568</v>
      </c>
      <c r="D9180" t="s">
        <v>1569</v>
      </c>
      <c r="E9180">
        <v>2018</v>
      </c>
      <c r="F9180" t="s">
        <v>13327</v>
      </c>
      <c r="G9180" t="s">
        <v>3341</v>
      </c>
      <c r="H9180" s="6" t="str">
        <f>HYPERLINK(I9180)</f>
        <v>https://patents.google.com/patent/US9902398B2/en</v>
      </c>
      <c r="I9180" t="s">
        <v>1570</v>
      </c>
      <c r="J9180" t="s">
        <v>17911</v>
      </c>
      <c r="K9180">
        <v>894</v>
      </c>
      <c r="L9180" s="41">
        <v>43549</v>
      </c>
      <c r="U9180">
        <v>1</v>
      </c>
      <c r="V9180" t="s">
        <v>2931</v>
      </c>
      <c r="W9180">
        <v>1</v>
      </c>
      <c r="X9180">
        <v>2</v>
      </c>
      <c r="Y9180">
        <v>1</v>
      </c>
    </row>
    <row r="9181" spans="2:25" x14ac:dyDescent="0.3">
      <c r="B9181">
        <v>4</v>
      </c>
      <c r="C9181" t="s">
        <v>13232</v>
      </c>
      <c r="D9181" t="s">
        <v>13264</v>
      </c>
      <c r="E9181">
        <v>2017</v>
      </c>
      <c r="F9181" t="s">
        <v>13263</v>
      </c>
      <c r="G9181" t="s">
        <v>3341</v>
      </c>
      <c r="H9181" s="6" t="str">
        <f>HYPERLINK(I9181)</f>
        <v>https://patents.google.com/patent/US9777528B2/en</v>
      </c>
      <c r="I9181" t="s">
        <v>13262</v>
      </c>
      <c r="J9181" t="s">
        <v>13261</v>
      </c>
      <c r="K9181">
        <v>895</v>
      </c>
      <c r="L9181" s="41">
        <v>43549</v>
      </c>
      <c r="U9181">
        <v>4</v>
      </c>
      <c r="V9181" t="s">
        <v>2949</v>
      </c>
      <c r="W9181">
        <v>2</v>
      </c>
      <c r="X9181">
        <v>2</v>
      </c>
      <c r="Y9181">
        <v>2</v>
      </c>
    </row>
    <row r="9182" spans="2:25" x14ac:dyDescent="0.3">
      <c r="B9182">
        <v>0</v>
      </c>
      <c r="C9182" t="s">
        <v>17910</v>
      </c>
      <c r="D9182" t="s">
        <v>17909</v>
      </c>
      <c r="E9182">
        <v>2019</v>
      </c>
      <c r="F9182" t="s">
        <v>17908</v>
      </c>
      <c r="G9182" t="s">
        <v>3341</v>
      </c>
      <c r="H9182" s="6" t="str">
        <f>HYPERLINK(I9182)</f>
        <v>https://patents.google.com/patent/US10168782B1/en</v>
      </c>
      <c r="I9182" t="s">
        <v>17907</v>
      </c>
      <c r="K9182">
        <v>896</v>
      </c>
      <c r="L9182" s="41">
        <v>43549</v>
      </c>
      <c r="U9182">
        <v>0</v>
      </c>
      <c r="V9182" t="s">
        <v>2923</v>
      </c>
      <c r="W9182">
        <v>0</v>
      </c>
      <c r="X9182">
        <v>2</v>
      </c>
      <c r="Y9182">
        <v>1</v>
      </c>
    </row>
    <row r="9183" spans="2:25" x14ac:dyDescent="0.3">
      <c r="B9183">
        <v>0</v>
      </c>
      <c r="C9183" t="s">
        <v>13253</v>
      </c>
      <c r="D9183" t="s">
        <v>13252</v>
      </c>
      <c r="E9183">
        <v>2017</v>
      </c>
      <c r="F9183" t="s">
        <v>4280</v>
      </c>
      <c r="G9183" t="s">
        <v>3341</v>
      </c>
      <c r="H9183" s="6" t="str">
        <f>HYPERLINK(I9183)</f>
        <v>https://patents.google.com/patent/US20170030134A1/en</v>
      </c>
      <c r="I9183" t="s">
        <v>13251</v>
      </c>
      <c r="K9183">
        <v>897</v>
      </c>
      <c r="L9183" s="41">
        <v>43549</v>
      </c>
      <c r="U9183">
        <v>0</v>
      </c>
      <c r="V9183" t="s">
        <v>2923</v>
      </c>
      <c r="W9183">
        <v>0</v>
      </c>
      <c r="X9183">
        <v>5</v>
      </c>
      <c r="Y9183">
        <v>2</v>
      </c>
    </row>
    <row r="9184" spans="2:25" x14ac:dyDescent="0.3">
      <c r="B9184">
        <v>0</v>
      </c>
      <c r="C9184" t="s">
        <v>17906</v>
      </c>
      <c r="D9184" t="s">
        <v>17905</v>
      </c>
      <c r="E9184">
        <v>2018</v>
      </c>
      <c r="F9184" t="s">
        <v>17904</v>
      </c>
      <c r="G9184" t="s">
        <v>3341</v>
      </c>
      <c r="H9184" s="6" t="str">
        <f>HYPERLINK(I9184)</f>
        <v>https://patents.google.com/patent/US10093331B2/en</v>
      </c>
      <c r="I9184" t="s">
        <v>17903</v>
      </c>
      <c r="K9184">
        <v>898</v>
      </c>
      <c r="L9184" s="41">
        <v>43549</v>
      </c>
      <c r="U9184">
        <v>0</v>
      </c>
      <c r="V9184" t="s">
        <v>2923</v>
      </c>
      <c r="W9184">
        <v>0</v>
      </c>
      <c r="X9184">
        <v>2</v>
      </c>
      <c r="Y9184">
        <v>1</v>
      </c>
    </row>
    <row r="9185" spans="2:25" x14ac:dyDescent="0.3">
      <c r="B9185">
        <v>0</v>
      </c>
      <c r="C9185" t="s">
        <v>17902</v>
      </c>
      <c r="D9185" t="s">
        <v>17901</v>
      </c>
      <c r="E9185">
        <v>2018</v>
      </c>
      <c r="F9185" t="s">
        <v>3755</v>
      </c>
      <c r="G9185" t="s">
        <v>3314</v>
      </c>
      <c r="H9185" s="6" t="str">
        <f>HYPERLINK(I9185)</f>
        <v>https://ieeexplore.ieee.org/abstract/document/8464298/</v>
      </c>
      <c r="I9185" t="s">
        <v>17900</v>
      </c>
      <c r="K9185">
        <v>899</v>
      </c>
      <c r="L9185" s="41">
        <v>43549</v>
      </c>
      <c r="U9185">
        <v>0</v>
      </c>
      <c r="V9185" t="s">
        <v>2923</v>
      </c>
      <c r="W9185">
        <v>0</v>
      </c>
      <c r="X9185">
        <v>5</v>
      </c>
      <c r="Y9185">
        <v>1</v>
      </c>
    </row>
    <row r="9186" spans="2:25" x14ac:dyDescent="0.3">
      <c r="B9186">
        <v>1</v>
      </c>
      <c r="C9186" t="s">
        <v>17899</v>
      </c>
      <c r="D9186" t="s">
        <v>17898</v>
      </c>
      <c r="E9186">
        <v>2019</v>
      </c>
      <c r="F9186" t="s">
        <v>17897</v>
      </c>
      <c r="G9186" t="s">
        <v>3341</v>
      </c>
      <c r="H9186" s="6" t="str">
        <f>HYPERLINK(I9186)</f>
        <v>https://patents.google.com/patent/US10212556B2/en</v>
      </c>
      <c r="I9186" t="s">
        <v>17896</v>
      </c>
      <c r="J9186" t="s">
        <v>17895</v>
      </c>
      <c r="K9186">
        <v>900</v>
      </c>
      <c r="L9186" s="41">
        <v>43549</v>
      </c>
      <c r="U9186">
        <v>1</v>
      </c>
      <c r="V9186" t="s">
        <v>2931</v>
      </c>
      <c r="W9186">
        <v>1</v>
      </c>
      <c r="X9186">
        <v>2</v>
      </c>
      <c r="Y9186">
        <v>1</v>
      </c>
    </row>
    <row r="9187" spans="2:25" x14ac:dyDescent="0.3">
      <c r="B9187">
        <v>4</v>
      </c>
      <c r="C9187" t="s">
        <v>17894</v>
      </c>
      <c r="D9187" t="s">
        <v>17893</v>
      </c>
      <c r="E9187">
        <v>2017</v>
      </c>
      <c r="F9187" t="s">
        <v>15323</v>
      </c>
      <c r="G9187" t="s">
        <v>3314</v>
      </c>
      <c r="H9187" s="6" t="str">
        <f>HYPERLINK(I9187)</f>
        <v>https://ieeexplore.ieee.org/abstract/document/8125589/</v>
      </c>
      <c r="I9187" t="s">
        <v>17892</v>
      </c>
      <c r="J9187" t="s">
        <v>17891</v>
      </c>
      <c r="K9187">
        <v>901</v>
      </c>
      <c r="L9187" s="41">
        <v>43549</v>
      </c>
      <c r="U9187">
        <v>4</v>
      </c>
      <c r="V9187" t="s">
        <v>2949</v>
      </c>
      <c r="W9187">
        <v>1</v>
      </c>
      <c r="X9187">
        <v>4</v>
      </c>
      <c r="Y9187">
        <v>2</v>
      </c>
    </row>
    <row r="9188" spans="2:25" x14ac:dyDescent="0.3">
      <c r="B9188">
        <v>1</v>
      </c>
      <c r="C9188" t="s">
        <v>17890</v>
      </c>
      <c r="D9188" t="s">
        <v>17889</v>
      </c>
      <c r="E9188">
        <v>2017</v>
      </c>
      <c r="F9188" t="s">
        <v>17888</v>
      </c>
      <c r="G9188" t="s">
        <v>3341</v>
      </c>
      <c r="H9188" s="6" t="str">
        <f>HYPERLINK(I9188)</f>
        <v>https://patents.google.com/patent/US20170295356A1/en</v>
      </c>
      <c r="I9188" t="s">
        <v>17887</v>
      </c>
      <c r="J9188" t="s">
        <v>17886</v>
      </c>
      <c r="K9188">
        <v>902</v>
      </c>
      <c r="L9188" s="41">
        <v>43549</v>
      </c>
      <c r="U9188">
        <v>1</v>
      </c>
      <c r="V9188" t="s">
        <v>2933</v>
      </c>
      <c r="W9188">
        <v>0</v>
      </c>
      <c r="X9188">
        <v>3</v>
      </c>
      <c r="Y9188">
        <v>2</v>
      </c>
    </row>
    <row r="9189" spans="2:25" x14ac:dyDescent="0.3">
      <c r="B9189">
        <v>0</v>
      </c>
      <c r="C9189" t="s">
        <v>13176</v>
      </c>
      <c r="D9189" t="s">
        <v>13175</v>
      </c>
      <c r="E9189">
        <v>2018</v>
      </c>
      <c r="F9189" t="s">
        <v>13174</v>
      </c>
      <c r="G9189" t="s">
        <v>3341</v>
      </c>
      <c r="H9189" s="6" t="str">
        <f>HYPERLINK(I9189)</f>
        <v>https://patents.google.com/patent/US9981622B2/en</v>
      </c>
      <c r="I9189" t="s">
        <v>13173</v>
      </c>
      <c r="K9189">
        <v>903</v>
      </c>
      <c r="L9189" s="41">
        <v>43549</v>
      </c>
      <c r="U9189">
        <v>0</v>
      </c>
      <c r="V9189" t="s">
        <v>2923</v>
      </c>
      <c r="W9189">
        <v>0</v>
      </c>
      <c r="X9189">
        <v>1</v>
      </c>
      <c r="Y9189">
        <v>1</v>
      </c>
    </row>
    <row r="9190" spans="2:25" x14ac:dyDescent="0.3">
      <c r="B9190">
        <v>3</v>
      </c>
      <c r="C9190" t="s">
        <v>17885</v>
      </c>
      <c r="D9190" t="s">
        <v>17884</v>
      </c>
      <c r="E9190">
        <v>2018</v>
      </c>
      <c r="F9190" t="s">
        <v>3755</v>
      </c>
      <c r="G9190" t="s">
        <v>3314</v>
      </c>
      <c r="H9190" s="6" t="str">
        <f>HYPERLINK(I9190)</f>
        <v>https://ieeexplore.ieee.org/abstract/document/8226993/</v>
      </c>
      <c r="I9190" t="s">
        <v>17883</v>
      </c>
      <c r="J9190" t="s">
        <v>17882</v>
      </c>
      <c r="K9190">
        <v>904</v>
      </c>
      <c r="L9190" s="41">
        <v>43549</v>
      </c>
      <c r="U9190">
        <v>3</v>
      </c>
      <c r="V9190" t="s">
        <v>2934</v>
      </c>
      <c r="W9190">
        <v>1</v>
      </c>
      <c r="X9190">
        <v>3</v>
      </c>
      <c r="Y9190">
        <v>1</v>
      </c>
    </row>
    <row r="9191" spans="2:25" x14ac:dyDescent="0.3">
      <c r="B9191">
        <v>1</v>
      </c>
      <c r="C9191" t="s">
        <v>17879</v>
      </c>
      <c r="D9191" t="s">
        <v>17875</v>
      </c>
      <c r="E9191">
        <v>2017</v>
      </c>
      <c r="F9191" t="s">
        <v>4356</v>
      </c>
      <c r="G9191" t="s">
        <v>3341</v>
      </c>
      <c r="H9191" s="6" t="str">
        <f>HYPERLINK(I9191)</f>
        <v>https://patents.google.com/patent/US9834974B2/en</v>
      </c>
      <c r="I9191" t="s">
        <v>17881</v>
      </c>
      <c r="J9191" t="s">
        <v>17880</v>
      </c>
      <c r="K9191">
        <v>905</v>
      </c>
      <c r="L9191" s="41">
        <v>43549</v>
      </c>
      <c r="U9191">
        <v>1</v>
      </c>
      <c r="V9191" t="s">
        <v>2933</v>
      </c>
      <c r="W9191">
        <v>0</v>
      </c>
      <c r="X9191">
        <v>5</v>
      </c>
      <c r="Y9191">
        <v>2</v>
      </c>
    </row>
    <row r="9192" spans="2:25" x14ac:dyDescent="0.3">
      <c r="B9192">
        <v>2</v>
      </c>
      <c r="C9192" t="s">
        <v>17879</v>
      </c>
      <c r="D9192" t="s">
        <v>17878</v>
      </c>
      <c r="E9192">
        <v>2017</v>
      </c>
      <c r="F9192" t="s">
        <v>4356</v>
      </c>
      <c r="G9192" t="s">
        <v>3341</v>
      </c>
      <c r="H9192" s="6" t="str">
        <f>HYPERLINK(I9192)</f>
        <v>https://patents.google.com/patent/US9676256B2/en</v>
      </c>
      <c r="I9192" t="s">
        <v>17877</v>
      </c>
      <c r="J9192" t="s">
        <v>17876</v>
      </c>
      <c r="K9192">
        <v>906</v>
      </c>
      <c r="L9192" s="41">
        <v>43549</v>
      </c>
      <c r="U9192">
        <v>2</v>
      </c>
      <c r="V9192" t="s">
        <v>2931</v>
      </c>
      <c r="W9192">
        <v>0</v>
      </c>
      <c r="X9192">
        <v>5</v>
      </c>
      <c r="Y9192">
        <v>2</v>
      </c>
    </row>
    <row r="9193" spans="2:25" x14ac:dyDescent="0.3">
      <c r="B9193">
        <v>0</v>
      </c>
      <c r="C9193" t="s">
        <v>13260</v>
      </c>
      <c r="D9193" t="s">
        <v>13259</v>
      </c>
      <c r="E9193">
        <v>2018</v>
      </c>
      <c r="F9193" t="s">
        <v>13258</v>
      </c>
      <c r="G9193" t="s">
        <v>3341</v>
      </c>
      <c r="H9193" s="6" t="str">
        <f>HYPERLINK(I9193)</f>
        <v>https://patents.google.com/patent/US10161175B2/en</v>
      </c>
      <c r="I9193" t="s">
        <v>13257</v>
      </c>
      <c r="K9193">
        <v>907</v>
      </c>
      <c r="L9193" s="41">
        <v>43549</v>
      </c>
      <c r="U9193">
        <v>0</v>
      </c>
      <c r="V9193" t="s">
        <v>2923</v>
      </c>
      <c r="W9193">
        <v>0</v>
      </c>
      <c r="X9193">
        <v>2</v>
      </c>
      <c r="Y9193">
        <v>1</v>
      </c>
    </row>
    <row r="9194" spans="2:25" x14ac:dyDescent="0.3">
      <c r="B9194">
        <v>1</v>
      </c>
      <c r="C9194" t="s">
        <v>10493</v>
      </c>
      <c r="D9194" t="s">
        <v>14084</v>
      </c>
      <c r="E9194">
        <v>2018</v>
      </c>
      <c r="F9194" t="s">
        <v>14083</v>
      </c>
      <c r="G9194" t="s">
        <v>3646</v>
      </c>
      <c r="H9194" s="6" t="str">
        <f>HYPERLINK(I9194)</f>
        <v>https://arxiv.org/abs/1803.05942</v>
      </c>
      <c r="I9194" t="s">
        <v>14082</v>
      </c>
      <c r="J9194" t="s">
        <v>14081</v>
      </c>
      <c r="K9194">
        <v>908</v>
      </c>
      <c r="L9194" s="41">
        <v>43549</v>
      </c>
      <c r="U9194">
        <v>1</v>
      </c>
      <c r="V9194" t="s">
        <v>2931</v>
      </c>
      <c r="W9194">
        <v>1</v>
      </c>
      <c r="X9194">
        <v>2</v>
      </c>
      <c r="Y9194">
        <v>1</v>
      </c>
    </row>
    <row r="9195" spans="2:25" x14ac:dyDescent="0.3">
      <c r="B9195">
        <v>0</v>
      </c>
      <c r="C9195" t="s">
        <v>10889</v>
      </c>
      <c r="D9195" t="s">
        <v>10888</v>
      </c>
      <c r="E9195">
        <v>2018</v>
      </c>
      <c r="G9195" t="s">
        <v>5629</v>
      </c>
      <c r="H9195" s="6" t="str">
        <f>HYPERLINK(I9195)</f>
        <v>http://elib.uni-stuttgart.de/bitstream/11682/10283/1/Dissertation%20-%20online.pdf</v>
      </c>
      <c r="I9195" t="s">
        <v>10887</v>
      </c>
      <c r="K9195">
        <v>909</v>
      </c>
      <c r="L9195" s="41">
        <v>43549</v>
      </c>
      <c r="M9195" t="s">
        <v>3356</v>
      </c>
      <c r="U9195">
        <v>0</v>
      </c>
      <c r="V9195" t="s">
        <v>2923</v>
      </c>
      <c r="W9195">
        <v>0</v>
      </c>
      <c r="X9195">
        <v>1</v>
      </c>
      <c r="Y9195">
        <v>1</v>
      </c>
    </row>
    <row r="9196" spans="2:25" x14ac:dyDescent="0.3">
      <c r="B9196">
        <v>0</v>
      </c>
      <c r="C9196" t="s">
        <v>9812</v>
      </c>
      <c r="D9196" t="s">
        <v>66</v>
      </c>
      <c r="E9196">
        <v>2017</v>
      </c>
      <c r="F9196" t="s">
        <v>9811</v>
      </c>
      <c r="G9196" t="s">
        <v>3341</v>
      </c>
      <c r="H9196" s="6" t="str">
        <f>HYPERLINK(I9196)</f>
        <v>https://patents.google.com/patent/US20170369077A1/en</v>
      </c>
      <c r="I9196" t="s">
        <v>9810</v>
      </c>
      <c r="K9196">
        <v>910</v>
      </c>
      <c r="L9196" s="41">
        <v>43549</v>
      </c>
      <c r="U9196">
        <v>0</v>
      </c>
      <c r="V9196" t="s">
        <v>2923</v>
      </c>
      <c r="W9196">
        <v>0</v>
      </c>
      <c r="X9196">
        <v>3</v>
      </c>
      <c r="Y9196">
        <v>2</v>
      </c>
    </row>
    <row r="9197" spans="2:25" x14ac:dyDescent="0.3">
      <c r="B9197">
        <v>0</v>
      </c>
      <c r="C9197" t="s">
        <v>13253</v>
      </c>
      <c r="D9197" t="s">
        <v>17875</v>
      </c>
      <c r="E9197">
        <v>2018</v>
      </c>
      <c r="F9197" t="s">
        <v>4966</v>
      </c>
      <c r="G9197" t="s">
        <v>3341</v>
      </c>
      <c r="H9197" s="6" t="str">
        <f>HYPERLINK(I9197)</f>
        <v>https://patents.google.com/patent/US10030431B2/en</v>
      </c>
      <c r="I9197" t="s">
        <v>17874</v>
      </c>
      <c r="K9197">
        <v>911</v>
      </c>
      <c r="L9197" s="41">
        <v>43549</v>
      </c>
      <c r="U9197">
        <v>0</v>
      </c>
      <c r="V9197" t="s">
        <v>2923</v>
      </c>
      <c r="W9197">
        <v>0</v>
      </c>
      <c r="X9197">
        <v>5</v>
      </c>
      <c r="Y9197">
        <v>1</v>
      </c>
    </row>
    <row r="9198" spans="2:25" x14ac:dyDescent="0.3">
      <c r="B9198">
        <v>2</v>
      </c>
      <c r="C9198" t="s">
        <v>13253</v>
      </c>
      <c r="D9198" t="s">
        <v>17873</v>
      </c>
      <c r="E9198">
        <v>2018</v>
      </c>
      <c r="F9198" t="s">
        <v>4356</v>
      </c>
      <c r="G9198" t="s">
        <v>3341</v>
      </c>
      <c r="H9198" s="6" t="str">
        <f>HYPERLINK(I9198)</f>
        <v>https://patents.google.com/patent/US9890576B2/en</v>
      </c>
      <c r="I9198" t="s">
        <v>17872</v>
      </c>
      <c r="J9198" t="s">
        <v>17871</v>
      </c>
      <c r="K9198">
        <v>912</v>
      </c>
      <c r="L9198" s="41">
        <v>43549</v>
      </c>
      <c r="U9198">
        <v>2</v>
      </c>
      <c r="V9198" t="s">
        <v>2949</v>
      </c>
      <c r="W9198">
        <v>0</v>
      </c>
      <c r="X9198">
        <v>5</v>
      </c>
      <c r="Y9198">
        <v>1</v>
      </c>
    </row>
    <row r="9199" spans="2:25" x14ac:dyDescent="0.3">
      <c r="B9199">
        <v>0</v>
      </c>
      <c r="C9199" t="s">
        <v>11318</v>
      </c>
      <c r="D9199" t="s">
        <v>11317</v>
      </c>
      <c r="E9199">
        <v>2018</v>
      </c>
      <c r="G9199" t="s">
        <v>11316</v>
      </c>
      <c r="H9199" s="6" t="str">
        <f>HYPERLINK(I9199)</f>
        <v>https://www.nomos-elibrary.de/10.5771/9783845295596/notstandsalgorithmen?hitid=0&amp;search-click</v>
      </c>
      <c r="I9199" t="s">
        <v>11315</v>
      </c>
      <c r="K9199">
        <v>913</v>
      </c>
      <c r="L9199" s="41">
        <v>43549</v>
      </c>
      <c r="U9199">
        <v>0</v>
      </c>
      <c r="V9199" t="s">
        <v>2923</v>
      </c>
      <c r="W9199">
        <v>0</v>
      </c>
      <c r="X9199">
        <v>1</v>
      </c>
      <c r="Y9199">
        <v>1</v>
      </c>
    </row>
    <row r="9200" spans="2:25" x14ac:dyDescent="0.3">
      <c r="B9200">
        <v>0</v>
      </c>
      <c r="C9200" t="s">
        <v>17870</v>
      </c>
      <c r="D9200" t="s">
        <v>17869</v>
      </c>
      <c r="E9200">
        <v>2018</v>
      </c>
      <c r="F9200" t="s">
        <v>4356</v>
      </c>
      <c r="G9200" t="s">
        <v>4440</v>
      </c>
      <c r="H9200" s="6" t="str">
        <f>HYPERLINK(I9200)</f>
        <v>http://www.freepatentsonline.com/9914415.html</v>
      </c>
      <c r="I9200" t="s">
        <v>17868</v>
      </c>
      <c r="K9200">
        <v>914</v>
      </c>
      <c r="L9200" s="41">
        <v>43549</v>
      </c>
      <c r="U9200">
        <v>0</v>
      </c>
      <c r="V9200" t="s">
        <v>2923</v>
      </c>
      <c r="W9200">
        <v>0</v>
      </c>
      <c r="X9200">
        <v>5</v>
      </c>
      <c r="Y9200">
        <v>1</v>
      </c>
    </row>
    <row r="9201" spans="2:25" x14ac:dyDescent="0.3">
      <c r="B9201">
        <v>0</v>
      </c>
      <c r="C9201" t="s">
        <v>13216</v>
      </c>
      <c r="D9201" t="s">
        <v>13323</v>
      </c>
      <c r="E9201">
        <v>2017</v>
      </c>
      <c r="F9201" t="s">
        <v>13322</v>
      </c>
      <c r="G9201" t="s">
        <v>3341</v>
      </c>
      <c r="H9201" s="6" t="str">
        <f>HYPERLINK(I9201)</f>
        <v>https://patents.google.com/patent/US20170334453A1/en</v>
      </c>
      <c r="I9201" t="s">
        <v>13321</v>
      </c>
      <c r="K9201">
        <v>915</v>
      </c>
      <c r="L9201" s="41">
        <v>43549</v>
      </c>
      <c r="U9201">
        <v>0</v>
      </c>
      <c r="V9201" t="s">
        <v>2923</v>
      </c>
      <c r="W9201">
        <v>0</v>
      </c>
      <c r="X9201">
        <v>3</v>
      </c>
      <c r="Y9201">
        <v>2</v>
      </c>
    </row>
    <row r="9202" spans="2:25" x14ac:dyDescent="0.3">
      <c r="B9202">
        <v>0</v>
      </c>
      <c r="C9202" t="s">
        <v>11748</v>
      </c>
      <c r="D9202" t="s">
        <v>11747</v>
      </c>
      <c r="E9202">
        <v>2019</v>
      </c>
      <c r="F9202" t="s">
        <v>11746</v>
      </c>
      <c r="G9202" t="s">
        <v>3341</v>
      </c>
      <c r="H9202" s="6" t="str">
        <f>HYPERLINK(I9202)</f>
        <v>https://patents.google.com/patent/US20190033888A1/en</v>
      </c>
      <c r="I9202" t="s">
        <v>11745</v>
      </c>
      <c r="K9202">
        <v>916</v>
      </c>
      <c r="L9202" s="41">
        <v>43549</v>
      </c>
      <c r="U9202">
        <v>0</v>
      </c>
      <c r="V9202" t="s">
        <v>2923</v>
      </c>
      <c r="W9202">
        <v>0</v>
      </c>
      <c r="X9202">
        <v>3</v>
      </c>
      <c r="Y9202">
        <v>1</v>
      </c>
    </row>
    <row r="9203" spans="2:25" x14ac:dyDescent="0.3">
      <c r="B9203">
        <v>0</v>
      </c>
      <c r="C9203" t="s">
        <v>17867</v>
      </c>
      <c r="D9203" t="s">
        <v>17866</v>
      </c>
      <c r="E9203">
        <v>2018</v>
      </c>
      <c r="G9203" t="s">
        <v>3408</v>
      </c>
      <c r="H9203" s="6" t="str">
        <f>HYPERLINK(I9203)</f>
        <v>http://www.diva-portal.org/smash/get/diva2:1205169/FULLTEXT03.pdf</v>
      </c>
      <c r="I9203" t="s">
        <v>17865</v>
      </c>
      <c r="K9203">
        <v>917</v>
      </c>
      <c r="L9203" s="41">
        <v>43549</v>
      </c>
      <c r="M9203" t="s">
        <v>3356</v>
      </c>
      <c r="U9203">
        <v>0</v>
      </c>
      <c r="V9203" t="s">
        <v>2923</v>
      </c>
      <c r="W9203">
        <v>0</v>
      </c>
      <c r="X9203">
        <v>1</v>
      </c>
      <c r="Y9203">
        <v>1</v>
      </c>
    </row>
    <row r="9204" spans="2:25" x14ac:dyDescent="0.3">
      <c r="B9204">
        <v>0</v>
      </c>
      <c r="C9204" t="s">
        <v>13232</v>
      </c>
      <c r="D9204" t="s">
        <v>13231</v>
      </c>
      <c r="E9204">
        <v>2017</v>
      </c>
      <c r="F9204" t="s">
        <v>13230</v>
      </c>
      <c r="G9204" t="s">
        <v>3341</v>
      </c>
      <c r="H9204" s="6" t="str">
        <f>HYPERLINK(I9204)</f>
        <v>https://patents.google.com/patent/US20170030128A1/en</v>
      </c>
      <c r="I9204" t="s">
        <v>13229</v>
      </c>
      <c r="K9204">
        <v>918</v>
      </c>
      <c r="L9204" s="41">
        <v>43549</v>
      </c>
      <c r="U9204">
        <v>0</v>
      </c>
      <c r="V9204" t="s">
        <v>2923</v>
      </c>
      <c r="W9204">
        <v>0</v>
      </c>
      <c r="X9204">
        <v>2</v>
      </c>
      <c r="Y9204">
        <v>2</v>
      </c>
    </row>
    <row r="9205" spans="2:25" x14ac:dyDescent="0.3">
      <c r="B9205">
        <v>0</v>
      </c>
      <c r="C9205" t="s">
        <v>13253</v>
      </c>
      <c r="D9205" t="s">
        <v>13277</v>
      </c>
      <c r="E9205">
        <v>2017</v>
      </c>
      <c r="F9205" t="s">
        <v>4280</v>
      </c>
      <c r="G9205" t="s">
        <v>3341</v>
      </c>
      <c r="H9205" s="6" t="str">
        <f>HYPERLINK(I9205)</f>
        <v>https://patents.google.com/patent/US20170028966A1/en</v>
      </c>
      <c r="I9205" t="s">
        <v>13276</v>
      </c>
      <c r="K9205">
        <v>919</v>
      </c>
      <c r="L9205" s="41">
        <v>43549</v>
      </c>
      <c r="U9205">
        <v>0</v>
      </c>
      <c r="V9205" t="s">
        <v>2923</v>
      </c>
      <c r="W9205">
        <v>0</v>
      </c>
      <c r="X9205">
        <v>5</v>
      </c>
      <c r="Y9205">
        <v>2</v>
      </c>
    </row>
    <row r="9206" spans="2:25" x14ac:dyDescent="0.3">
      <c r="B9206">
        <v>0</v>
      </c>
      <c r="C9206" t="s">
        <v>14181</v>
      </c>
      <c r="D9206" t="s">
        <v>1674</v>
      </c>
      <c r="E9206">
        <v>2017</v>
      </c>
      <c r="F9206" t="s">
        <v>14180</v>
      </c>
      <c r="G9206" t="s">
        <v>3341</v>
      </c>
      <c r="H9206" s="6" t="str">
        <f>HYPERLINK(I9206)</f>
        <v>https://patents.google.com/patent/US20170123434A1/en</v>
      </c>
      <c r="I9206" t="s">
        <v>14179</v>
      </c>
      <c r="K9206">
        <v>920</v>
      </c>
      <c r="L9206" s="41">
        <v>43549</v>
      </c>
      <c r="U9206">
        <v>0</v>
      </c>
      <c r="V9206" t="s">
        <v>2923</v>
      </c>
      <c r="W9206">
        <v>0</v>
      </c>
      <c r="X9206">
        <v>2</v>
      </c>
      <c r="Y9206">
        <v>2</v>
      </c>
    </row>
    <row r="9207" spans="2:25" x14ac:dyDescent="0.3">
      <c r="B9207">
        <v>0</v>
      </c>
      <c r="C9207" t="s">
        <v>17864</v>
      </c>
      <c r="D9207" t="s">
        <v>17863</v>
      </c>
      <c r="E9207">
        <v>2018</v>
      </c>
      <c r="F9207" t="s">
        <v>3520</v>
      </c>
      <c r="G9207" t="s">
        <v>3341</v>
      </c>
      <c r="H9207" s="6" t="str">
        <f>HYPERLINK(I9207)</f>
        <v>https://patents.google.com/patent/US20180311822A1/en</v>
      </c>
      <c r="I9207" t="s">
        <v>17862</v>
      </c>
      <c r="K9207">
        <v>921</v>
      </c>
      <c r="L9207" s="41">
        <v>43549</v>
      </c>
      <c r="U9207">
        <v>0</v>
      </c>
      <c r="V9207" t="s">
        <v>2923</v>
      </c>
      <c r="W9207">
        <v>0</v>
      </c>
      <c r="X9207">
        <v>4</v>
      </c>
      <c r="Y9207">
        <v>1</v>
      </c>
    </row>
    <row r="9208" spans="2:25" x14ac:dyDescent="0.3">
      <c r="B9208">
        <v>0</v>
      </c>
      <c r="C9208" t="s">
        <v>17861</v>
      </c>
      <c r="D9208" t="s">
        <v>17860</v>
      </c>
      <c r="E9208">
        <v>2018</v>
      </c>
      <c r="F9208" t="s">
        <v>17859</v>
      </c>
      <c r="G9208" t="s">
        <v>3341</v>
      </c>
      <c r="H9208" s="6" t="str">
        <f>HYPERLINK(I9208)</f>
        <v>https://patents.google.com/patent/US20180018160A1/en</v>
      </c>
      <c r="I9208" t="s">
        <v>17858</v>
      </c>
      <c r="K9208">
        <v>922</v>
      </c>
      <c r="L9208" s="41">
        <v>43549</v>
      </c>
      <c r="U9208">
        <v>0</v>
      </c>
      <c r="V9208" t="s">
        <v>2923</v>
      </c>
      <c r="W9208">
        <v>0</v>
      </c>
      <c r="X9208">
        <v>3</v>
      </c>
      <c r="Y9208">
        <v>1</v>
      </c>
    </row>
    <row r="9209" spans="2:25" x14ac:dyDescent="0.3">
      <c r="B9209">
        <v>0</v>
      </c>
      <c r="C9209" t="s">
        <v>9745</v>
      </c>
      <c r="D9209" t="s">
        <v>9744</v>
      </c>
      <c r="E9209">
        <v>2018</v>
      </c>
      <c r="F9209" t="s">
        <v>9743</v>
      </c>
      <c r="G9209" t="s">
        <v>3341</v>
      </c>
      <c r="H9209" s="6" t="str">
        <f>HYPERLINK(I9209)</f>
        <v>https://patents.google.com/patent/US20180345967A1/en</v>
      </c>
      <c r="I9209" t="s">
        <v>9742</v>
      </c>
      <c r="K9209">
        <v>923</v>
      </c>
      <c r="L9209" s="41">
        <v>43549</v>
      </c>
      <c r="U9209">
        <v>0</v>
      </c>
      <c r="V9209" t="s">
        <v>2923</v>
      </c>
      <c r="W9209">
        <v>0</v>
      </c>
      <c r="X9209">
        <v>1</v>
      </c>
      <c r="Y9209">
        <v>1</v>
      </c>
    </row>
    <row r="9210" spans="2:25" x14ac:dyDescent="0.3">
      <c r="B9210">
        <v>0</v>
      </c>
      <c r="C9210" t="s">
        <v>17857</v>
      </c>
      <c r="D9210" t="s">
        <v>17856</v>
      </c>
      <c r="E9210">
        <v>2018</v>
      </c>
      <c r="F9210" t="s">
        <v>17855</v>
      </c>
      <c r="G9210" t="s">
        <v>3341</v>
      </c>
      <c r="H9210" s="6" t="str">
        <f>HYPERLINK(I9210)</f>
        <v>https://patents.google.com/patent/US20180371719A1/en</v>
      </c>
      <c r="I9210" t="s">
        <v>17854</v>
      </c>
      <c r="K9210">
        <v>924</v>
      </c>
      <c r="L9210" s="41">
        <v>43549</v>
      </c>
      <c r="U9210">
        <v>0</v>
      </c>
      <c r="V9210" t="s">
        <v>2923</v>
      </c>
      <c r="W9210">
        <v>0</v>
      </c>
      <c r="X9210">
        <v>2</v>
      </c>
      <c r="Y9210">
        <v>1</v>
      </c>
    </row>
    <row r="9211" spans="2:25" x14ac:dyDescent="0.3">
      <c r="B9211">
        <v>0</v>
      </c>
      <c r="C9211" t="s">
        <v>440</v>
      </c>
      <c r="D9211" t="s">
        <v>441</v>
      </c>
      <c r="E9211">
        <v>2017</v>
      </c>
      <c r="F9211" t="s">
        <v>4356</v>
      </c>
      <c r="G9211" t="s">
        <v>3341</v>
      </c>
      <c r="H9211" s="6" t="str">
        <f>HYPERLINK(I9211)</f>
        <v>https://patents.google.com/patent/US9586595B2/en</v>
      </c>
      <c r="I9211" t="s">
        <v>443</v>
      </c>
      <c r="K9211">
        <v>925</v>
      </c>
      <c r="L9211" s="41">
        <v>43549</v>
      </c>
      <c r="U9211">
        <v>0</v>
      </c>
      <c r="V9211" t="s">
        <v>2923</v>
      </c>
      <c r="W9211">
        <v>0</v>
      </c>
      <c r="X9211">
        <v>5</v>
      </c>
      <c r="Y9211">
        <v>2</v>
      </c>
    </row>
    <row r="9212" spans="2:25" x14ac:dyDescent="0.3">
      <c r="B9212">
        <v>0</v>
      </c>
      <c r="C9212" t="s">
        <v>14174</v>
      </c>
      <c r="D9212" t="s">
        <v>1674</v>
      </c>
      <c r="E9212">
        <v>2018</v>
      </c>
      <c r="F9212" t="s">
        <v>3520</v>
      </c>
      <c r="G9212" t="s">
        <v>3341</v>
      </c>
      <c r="H9212" s="6" t="str">
        <f>HYPERLINK(I9212)</f>
        <v>https://patents.google.com/patent/US20180043897A1/en</v>
      </c>
      <c r="I9212" t="s">
        <v>14173</v>
      </c>
      <c r="K9212">
        <v>926</v>
      </c>
      <c r="L9212" s="41">
        <v>43549</v>
      </c>
      <c r="U9212">
        <v>0</v>
      </c>
      <c r="V9212" t="s">
        <v>2923</v>
      </c>
      <c r="W9212">
        <v>0</v>
      </c>
      <c r="X9212">
        <v>4</v>
      </c>
      <c r="Y9212">
        <v>1</v>
      </c>
    </row>
    <row r="9213" spans="2:25" x14ac:dyDescent="0.3">
      <c r="B9213">
        <v>0</v>
      </c>
      <c r="C9213" t="s">
        <v>17853</v>
      </c>
      <c r="D9213" t="s">
        <v>17852</v>
      </c>
      <c r="E9213">
        <v>2019</v>
      </c>
      <c r="F9213" t="s">
        <v>4966</v>
      </c>
      <c r="G9213" t="s">
        <v>3341</v>
      </c>
      <c r="H9213" s="6" t="str">
        <f>HYPERLINK(I9213)</f>
        <v>https://patents.google.com/patent/US10173724B2/en</v>
      </c>
      <c r="I9213" t="s">
        <v>17851</v>
      </c>
      <c r="K9213">
        <v>927</v>
      </c>
      <c r="L9213" s="41">
        <v>43549</v>
      </c>
      <c r="U9213">
        <v>0</v>
      </c>
      <c r="V9213" t="s">
        <v>2923</v>
      </c>
      <c r="W9213">
        <v>0</v>
      </c>
      <c r="X9213">
        <v>4</v>
      </c>
      <c r="Y9213">
        <v>1</v>
      </c>
    </row>
    <row r="9214" spans="2:25" x14ac:dyDescent="0.3">
      <c r="B9214">
        <v>0</v>
      </c>
      <c r="C9214" t="s">
        <v>17850</v>
      </c>
      <c r="D9214" t="s">
        <v>17849</v>
      </c>
      <c r="E9214">
        <v>2018</v>
      </c>
      <c r="F9214" t="s">
        <v>17848</v>
      </c>
      <c r="G9214" t="s">
        <v>3341</v>
      </c>
      <c r="H9214" s="6" t="str">
        <f>HYPERLINK(I9214)</f>
        <v>https://patents.google.com/patent/US10155534B2/en</v>
      </c>
      <c r="I9214" t="s">
        <v>17847</v>
      </c>
      <c r="K9214">
        <v>928</v>
      </c>
      <c r="L9214" s="41">
        <v>43549</v>
      </c>
      <c r="U9214">
        <v>0</v>
      </c>
      <c r="V9214" t="s">
        <v>2923</v>
      </c>
      <c r="W9214">
        <v>0</v>
      </c>
      <c r="X9214">
        <v>2</v>
      </c>
      <c r="Y9214">
        <v>1</v>
      </c>
    </row>
    <row r="9215" spans="2:25" x14ac:dyDescent="0.3">
      <c r="B9215">
        <v>0</v>
      </c>
      <c r="C9215" t="s">
        <v>1673</v>
      </c>
      <c r="D9215" t="s">
        <v>1674</v>
      </c>
      <c r="E9215">
        <v>2018</v>
      </c>
      <c r="F9215" t="s">
        <v>14172</v>
      </c>
      <c r="G9215" t="s">
        <v>3341</v>
      </c>
      <c r="H9215" s="6" t="str">
        <f>HYPERLINK(I9215)</f>
        <v>https://patents.google.com/patent/US20180181128A1/en</v>
      </c>
      <c r="I9215" t="s">
        <v>1675</v>
      </c>
      <c r="K9215">
        <v>929</v>
      </c>
      <c r="L9215" s="41">
        <v>43549</v>
      </c>
      <c r="U9215">
        <v>0</v>
      </c>
      <c r="V9215" t="s">
        <v>2923</v>
      </c>
      <c r="W9215">
        <v>0</v>
      </c>
      <c r="X9215">
        <v>1</v>
      </c>
      <c r="Y9215">
        <v>1</v>
      </c>
    </row>
    <row r="9216" spans="2:25" x14ac:dyDescent="0.3">
      <c r="B9216">
        <v>0</v>
      </c>
      <c r="C9216" t="s">
        <v>1419</v>
      </c>
      <c r="D9216" t="s">
        <v>1422</v>
      </c>
      <c r="E9216">
        <v>2017</v>
      </c>
      <c r="F9216" t="s">
        <v>13189</v>
      </c>
      <c r="G9216" t="s">
        <v>3341</v>
      </c>
      <c r="H9216" s="6" t="str">
        <f>HYPERLINK(I9216)</f>
        <v>https://patents.google.com/patent/US20170028916A1/en</v>
      </c>
      <c r="I9216" t="s">
        <v>2616</v>
      </c>
      <c r="K9216">
        <v>930</v>
      </c>
      <c r="L9216" s="41">
        <v>43549</v>
      </c>
      <c r="U9216">
        <v>0</v>
      </c>
      <c r="V9216" t="s">
        <v>2923</v>
      </c>
      <c r="W9216">
        <v>0</v>
      </c>
      <c r="X9216">
        <v>1</v>
      </c>
      <c r="Y9216">
        <v>2</v>
      </c>
    </row>
    <row r="9217" spans="2:25" x14ac:dyDescent="0.3">
      <c r="B9217">
        <v>0</v>
      </c>
      <c r="C9217" t="s">
        <v>13203</v>
      </c>
      <c r="D9217" t="s">
        <v>13206</v>
      </c>
      <c r="E9217">
        <v>2018</v>
      </c>
      <c r="F9217" t="s">
        <v>4966</v>
      </c>
      <c r="G9217" t="s">
        <v>3341</v>
      </c>
      <c r="H9217" s="6" t="str">
        <f>HYPERLINK(I9217)</f>
        <v>https://patents.google.com/patent/US10151132B2/en</v>
      </c>
      <c r="I9217" t="s">
        <v>13205</v>
      </c>
      <c r="K9217">
        <v>931</v>
      </c>
      <c r="L9217" s="41">
        <v>43549</v>
      </c>
      <c r="U9217">
        <v>0</v>
      </c>
      <c r="V9217" t="s">
        <v>2923</v>
      </c>
      <c r="W9217">
        <v>0</v>
      </c>
      <c r="X9217">
        <v>5</v>
      </c>
      <c r="Y9217">
        <v>1</v>
      </c>
    </row>
    <row r="9218" spans="2:25" x14ac:dyDescent="0.3">
      <c r="B9218">
        <v>0</v>
      </c>
      <c r="C9218" t="s">
        <v>13194</v>
      </c>
      <c r="D9218" t="s">
        <v>13193</v>
      </c>
      <c r="E9218">
        <v>2017</v>
      </c>
      <c r="F9218" t="s">
        <v>13192</v>
      </c>
      <c r="G9218" t="s">
        <v>3341</v>
      </c>
      <c r="H9218" s="6" t="str">
        <f>HYPERLINK(I9218)</f>
        <v>https://patents.google.com/patent/US20170030737A1/en</v>
      </c>
      <c r="I9218" t="s">
        <v>13191</v>
      </c>
      <c r="K9218">
        <v>932</v>
      </c>
      <c r="L9218" s="41">
        <v>43549</v>
      </c>
      <c r="U9218">
        <v>0</v>
      </c>
      <c r="V9218" t="s">
        <v>2923</v>
      </c>
      <c r="W9218">
        <v>0</v>
      </c>
      <c r="X9218">
        <v>2</v>
      </c>
      <c r="Y9218">
        <v>2</v>
      </c>
    </row>
    <row r="9219" spans="2:25" x14ac:dyDescent="0.3">
      <c r="B9219">
        <v>0</v>
      </c>
      <c r="C9219" t="s">
        <v>15918</v>
      </c>
      <c r="D9219" t="s">
        <v>15917</v>
      </c>
      <c r="E9219">
        <v>2017</v>
      </c>
      <c r="F9219" t="s">
        <v>4356</v>
      </c>
      <c r="G9219" t="s">
        <v>3341</v>
      </c>
      <c r="H9219" s="6" t="str">
        <f>HYPERLINK(I9219)</f>
        <v>https://patents.google.com/patent/US9713957B2/en</v>
      </c>
      <c r="I9219" t="s">
        <v>17846</v>
      </c>
      <c r="K9219">
        <v>933</v>
      </c>
      <c r="L9219" s="41">
        <v>43549</v>
      </c>
      <c r="U9219">
        <v>0</v>
      </c>
      <c r="V9219" t="s">
        <v>2923</v>
      </c>
      <c r="W9219">
        <v>0</v>
      </c>
      <c r="X9219">
        <v>5</v>
      </c>
      <c r="Y9219">
        <v>2</v>
      </c>
    </row>
    <row r="9220" spans="2:25" x14ac:dyDescent="0.3">
      <c r="B9220">
        <v>0</v>
      </c>
      <c r="C9220" t="s">
        <v>17845</v>
      </c>
      <c r="D9220" t="s">
        <v>17844</v>
      </c>
      <c r="E9220">
        <v>2017</v>
      </c>
      <c r="F9220" t="s">
        <v>4356</v>
      </c>
      <c r="G9220" t="s">
        <v>3341</v>
      </c>
      <c r="H9220" s="6" t="str">
        <f>HYPERLINK(I9220)</f>
        <v>https://patents.google.com/patent/US9767655B2/en</v>
      </c>
      <c r="I9220" t="s">
        <v>17843</v>
      </c>
      <c r="K9220">
        <v>934</v>
      </c>
      <c r="L9220" s="41">
        <v>43549</v>
      </c>
      <c r="U9220">
        <v>0</v>
      </c>
      <c r="V9220" t="s">
        <v>2923</v>
      </c>
      <c r="W9220">
        <v>0</v>
      </c>
      <c r="X9220">
        <v>5</v>
      </c>
      <c r="Y9220">
        <v>2</v>
      </c>
    </row>
    <row r="9221" spans="2:25" x14ac:dyDescent="0.3">
      <c r="B9221">
        <v>0</v>
      </c>
      <c r="C9221" t="s">
        <v>17842</v>
      </c>
      <c r="D9221" t="s">
        <v>17841</v>
      </c>
      <c r="E9221">
        <v>2018</v>
      </c>
      <c r="F9221" t="s">
        <v>4966</v>
      </c>
      <c r="G9221" t="s">
        <v>3341</v>
      </c>
      <c r="H9221" s="6" t="str">
        <f>HYPERLINK(I9221)</f>
        <v>https://patents.google.com/patent/US10155531B2/en</v>
      </c>
      <c r="I9221" t="s">
        <v>17840</v>
      </c>
      <c r="K9221">
        <v>935</v>
      </c>
      <c r="L9221" s="41">
        <v>43549</v>
      </c>
      <c r="U9221">
        <v>0</v>
      </c>
      <c r="V9221" t="s">
        <v>2923</v>
      </c>
      <c r="W9221">
        <v>0</v>
      </c>
      <c r="X9221">
        <v>4</v>
      </c>
      <c r="Y9221">
        <v>1</v>
      </c>
    </row>
    <row r="9222" spans="2:25" x14ac:dyDescent="0.3">
      <c r="B9222">
        <v>0</v>
      </c>
      <c r="C9222" t="s">
        <v>1818</v>
      </c>
      <c r="D9222" t="s">
        <v>781</v>
      </c>
      <c r="E9222">
        <v>2018</v>
      </c>
      <c r="F9222" t="s">
        <v>13180</v>
      </c>
      <c r="G9222" t="s">
        <v>3341</v>
      </c>
      <c r="H9222" s="6" t="str">
        <f>HYPERLINK(I9222)</f>
        <v>https://patents.google.com/patent/US20180032824A1/en</v>
      </c>
      <c r="I9222" t="s">
        <v>1819</v>
      </c>
      <c r="K9222">
        <v>936</v>
      </c>
      <c r="L9222" s="41">
        <v>43549</v>
      </c>
      <c r="U9222">
        <v>0</v>
      </c>
      <c r="V9222" t="s">
        <v>2923</v>
      </c>
      <c r="W9222">
        <v>0</v>
      </c>
      <c r="X9222">
        <v>1</v>
      </c>
      <c r="Y9222">
        <v>1</v>
      </c>
    </row>
    <row r="9223" spans="2:25" x14ac:dyDescent="0.3">
      <c r="B9223">
        <v>1</v>
      </c>
      <c r="C9223" t="s">
        <v>1282</v>
      </c>
      <c r="D9223" t="s">
        <v>1283</v>
      </c>
      <c r="E9223">
        <v>2017</v>
      </c>
      <c r="G9223" t="s">
        <v>4315</v>
      </c>
      <c r="H9223" s="6" t="str">
        <f>HYPERLINK(I9223)</f>
        <v>https://mediatum.ub.tum.de/1356684</v>
      </c>
      <c r="I9223" t="s">
        <v>1293</v>
      </c>
      <c r="J9223" t="s">
        <v>10922</v>
      </c>
      <c r="K9223">
        <v>937</v>
      </c>
      <c r="L9223" s="41">
        <v>43549</v>
      </c>
      <c r="U9223">
        <v>1</v>
      </c>
      <c r="V9223" t="s">
        <v>2933</v>
      </c>
      <c r="W9223">
        <v>1</v>
      </c>
      <c r="X9223">
        <v>1</v>
      </c>
      <c r="Y9223">
        <v>2</v>
      </c>
    </row>
    <row r="9224" spans="2:25" x14ac:dyDescent="0.3">
      <c r="B9224">
        <v>0</v>
      </c>
      <c r="C9224" t="s">
        <v>17839</v>
      </c>
      <c r="D9224" t="s">
        <v>17838</v>
      </c>
      <c r="E9224">
        <v>2018</v>
      </c>
      <c r="F9224" t="s">
        <v>3520</v>
      </c>
      <c r="G9224" t="s">
        <v>4440</v>
      </c>
      <c r="H9224" s="6" t="str">
        <f>HYPERLINK(I9224)</f>
        <v>http://www.freepatentsonline.com/10099130.html</v>
      </c>
      <c r="I9224" t="s">
        <v>17837</v>
      </c>
      <c r="K9224">
        <v>938</v>
      </c>
      <c r="L9224" s="41">
        <v>43549</v>
      </c>
      <c r="U9224">
        <v>0</v>
      </c>
      <c r="V9224" t="s">
        <v>2923</v>
      </c>
      <c r="W9224">
        <v>0</v>
      </c>
      <c r="X9224">
        <v>3</v>
      </c>
      <c r="Y9224">
        <v>1</v>
      </c>
    </row>
    <row r="9225" spans="2:25" x14ac:dyDescent="0.3">
      <c r="B9225">
        <v>0</v>
      </c>
      <c r="C9225" t="s">
        <v>11305</v>
      </c>
      <c r="D9225" t="s">
        <v>11304</v>
      </c>
      <c r="F9225" t="s">
        <v>4319</v>
      </c>
      <c r="H9225" s="6" t="str">
        <f>HYPERLINK(I9225)</f>
        <v>http://publications.lib.chalmers.se/records/fulltext/254962/254962.pdf</v>
      </c>
      <c r="I9225" t="s">
        <v>11303</v>
      </c>
      <c r="K9225">
        <v>939</v>
      </c>
      <c r="L9225" s="41">
        <v>43549</v>
      </c>
      <c r="M9225" t="s">
        <v>3356</v>
      </c>
      <c r="U9225">
        <v>0</v>
      </c>
      <c r="V9225" t="s">
        <v>2923</v>
      </c>
      <c r="W9225">
        <v>0</v>
      </c>
      <c r="X9225">
        <v>2</v>
      </c>
    </row>
    <row r="9226" spans="2:25" x14ac:dyDescent="0.3">
      <c r="B9226">
        <v>0</v>
      </c>
      <c r="C9226" t="s">
        <v>17836</v>
      </c>
      <c r="D9226" t="s">
        <v>17835</v>
      </c>
      <c r="E9226">
        <v>2017</v>
      </c>
      <c r="G9226" t="s">
        <v>17834</v>
      </c>
      <c r="H9226" s="6" t="str">
        <f>HYPERLINK(I9226)</f>
        <v>http://scholar.sun.ac.za/handle/10019.1/101264</v>
      </c>
      <c r="I9226" t="s">
        <v>17833</v>
      </c>
      <c r="K9226">
        <v>940</v>
      </c>
      <c r="L9226" s="41">
        <v>43549</v>
      </c>
      <c r="U9226">
        <v>0</v>
      </c>
      <c r="V9226" t="s">
        <v>2923</v>
      </c>
      <c r="W9226">
        <v>0</v>
      </c>
      <c r="X9226">
        <v>1</v>
      </c>
      <c r="Y9226">
        <v>2</v>
      </c>
    </row>
    <row r="9227" spans="2:25" x14ac:dyDescent="0.3">
      <c r="B9227">
        <v>0</v>
      </c>
      <c r="C9227" t="s">
        <v>17832</v>
      </c>
      <c r="D9227" t="s">
        <v>17831</v>
      </c>
      <c r="E9227">
        <v>2017</v>
      </c>
      <c r="F9227" t="s">
        <v>17830</v>
      </c>
      <c r="G9227" t="s">
        <v>3341</v>
      </c>
      <c r="H9227" s="6" t="str">
        <f>HYPERLINK(I9227)</f>
        <v>https://patents.google.com/patent/US20170050570A1/en</v>
      </c>
      <c r="I9227" t="s">
        <v>17829</v>
      </c>
      <c r="K9227">
        <v>941</v>
      </c>
      <c r="L9227" s="41">
        <v>43549</v>
      </c>
      <c r="U9227">
        <v>0</v>
      </c>
      <c r="V9227" t="s">
        <v>2923</v>
      </c>
      <c r="W9227">
        <v>0</v>
      </c>
      <c r="X9227">
        <v>3</v>
      </c>
      <c r="Y9227">
        <v>2</v>
      </c>
    </row>
    <row r="9228" spans="2:25" x14ac:dyDescent="0.3">
      <c r="B9228">
        <v>0</v>
      </c>
      <c r="C9228" t="s">
        <v>9386</v>
      </c>
      <c r="D9228" t="s">
        <v>1558</v>
      </c>
      <c r="E9228">
        <v>2017</v>
      </c>
      <c r="F9228" t="s">
        <v>9388</v>
      </c>
      <c r="G9228" t="s">
        <v>3341</v>
      </c>
      <c r="H9228" s="6" t="str">
        <f>HYPERLINK(I9228)</f>
        <v>https://patents.google.com/patent/US9811092B2/en</v>
      </c>
      <c r="I9228" t="s">
        <v>9387</v>
      </c>
      <c r="K9228">
        <v>942</v>
      </c>
      <c r="L9228" s="41">
        <v>43549</v>
      </c>
      <c r="U9228">
        <v>0</v>
      </c>
      <c r="V9228" t="s">
        <v>2923</v>
      </c>
      <c r="W9228">
        <v>0</v>
      </c>
      <c r="X9228">
        <v>2</v>
      </c>
      <c r="Y9228">
        <v>2</v>
      </c>
    </row>
    <row r="9229" spans="2:25" x14ac:dyDescent="0.3">
      <c r="B9229">
        <v>0</v>
      </c>
      <c r="C9229" t="s">
        <v>932</v>
      </c>
      <c r="D9229" t="s">
        <v>933</v>
      </c>
      <c r="E9229">
        <v>2017</v>
      </c>
      <c r="F9229" t="s">
        <v>13200</v>
      </c>
      <c r="G9229" t="s">
        <v>3341</v>
      </c>
      <c r="H9229" s="6" t="str">
        <f>HYPERLINK(I9229)</f>
        <v>https://patents.google.com/patent/US9644986B2/en</v>
      </c>
      <c r="I9229" t="s">
        <v>13199</v>
      </c>
      <c r="K9229">
        <v>943</v>
      </c>
      <c r="L9229" s="41">
        <v>43549</v>
      </c>
      <c r="U9229">
        <v>0</v>
      </c>
      <c r="V9229" t="s">
        <v>2923</v>
      </c>
      <c r="W9229">
        <v>0</v>
      </c>
      <c r="X9229">
        <v>1</v>
      </c>
      <c r="Y9229">
        <v>2</v>
      </c>
    </row>
    <row r="9230" spans="2:25" x14ac:dyDescent="0.3">
      <c r="B9230">
        <v>0</v>
      </c>
      <c r="C9230" t="s">
        <v>17828</v>
      </c>
      <c r="D9230" t="s">
        <v>17827</v>
      </c>
      <c r="E9230">
        <v>2017</v>
      </c>
      <c r="F9230" t="s">
        <v>17826</v>
      </c>
      <c r="G9230" t="s">
        <v>3851</v>
      </c>
      <c r="H9230" s="6" t="str">
        <f>HYPERLINK(I9230)</f>
        <v>http://www.dbpia.co.kr/Journal/ArticleDetail/NODE07481478</v>
      </c>
      <c r="I9230" t="s">
        <v>17825</v>
      </c>
      <c r="K9230">
        <v>944</v>
      </c>
      <c r="L9230" s="41">
        <v>43549</v>
      </c>
      <c r="U9230">
        <v>0</v>
      </c>
      <c r="V9230" t="s">
        <v>2923</v>
      </c>
      <c r="W9230">
        <v>0</v>
      </c>
      <c r="X9230">
        <v>1</v>
      </c>
      <c r="Y9230">
        <v>2</v>
      </c>
    </row>
    <row r="9231" spans="2:25" x14ac:dyDescent="0.3">
      <c r="B9231">
        <v>0</v>
      </c>
      <c r="C9231" t="s">
        <v>13197</v>
      </c>
      <c r="D9231" t="s">
        <v>13196</v>
      </c>
      <c r="E9231">
        <v>2017</v>
      </c>
      <c r="F9231" t="s">
        <v>3520</v>
      </c>
      <c r="G9231" t="s">
        <v>3341</v>
      </c>
      <c r="H9231" s="6" t="str">
        <f>HYPERLINK(I9231)</f>
        <v>https://patents.google.com/patent/US20170248959A1/en</v>
      </c>
      <c r="I9231" t="s">
        <v>13195</v>
      </c>
      <c r="K9231">
        <v>945</v>
      </c>
      <c r="L9231" s="41">
        <v>43549</v>
      </c>
      <c r="U9231">
        <v>0</v>
      </c>
      <c r="V9231" t="s">
        <v>2923</v>
      </c>
      <c r="W9231">
        <v>0</v>
      </c>
      <c r="X9231">
        <v>4</v>
      </c>
      <c r="Y9231">
        <v>2</v>
      </c>
    </row>
    <row r="9232" spans="2:25" x14ac:dyDescent="0.3">
      <c r="B9232">
        <v>0</v>
      </c>
      <c r="C9232" t="s">
        <v>10493</v>
      </c>
      <c r="D9232" t="s">
        <v>13976</v>
      </c>
      <c r="E9232">
        <v>2018</v>
      </c>
      <c r="F9232" t="s">
        <v>13975</v>
      </c>
      <c r="G9232" t="s">
        <v>3314</v>
      </c>
      <c r="H9232" s="6" t="str">
        <f>HYPERLINK(I9232)</f>
        <v>https://ieeexplore.ieee.org/abstract/document/8476236/</v>
      </c>
      <c r="I9232" t="s">
        <v>13974</v>
      </c>
      <c r="K9232">
        <v>946</v>
      </c>
      <c r="L9232" s="41">
        <v>43549</v>
      </c>
      <c r="U9232">
        <v>0</v>
      </c>
      <c r="V9232" t="s">
        <v>2923</v>
      </c>
      <c r="W9232">
        <v>0</v>
      </c>
      <c r="X9232">
        <v>2</v>
      </c>
      <c r="Y9232">
        <v>1</v>
      </c>
    </row>
    <row r="9233" spans="2:25" x14ac:dyDescent="0.3">
      <c r="B9233">
        <v>3</v>
      </c>
      <c r="C9233" t="s">
        <v>1405</v>
      </c>
      <c r="D9233" t="s">
        <v>1406</v>
      </c>
      <c r="E9233">
        <v>2017</v>
      </c>
      <c r="F9233" t="s">
        <v>17824</v>
      </c>
      <c r="G9233" t="s">
        <v>3341</v>
      </c>
      <c r="H9233" s="6" t="str">
        <f>HYPERLINK(I9233)</f>
        <v>https://patents.google.com/patent/US9703289B2/en</v>
      </c>
      <c r="I9233" t="s">
        <v>2614</v>
      </c>
      <c r="J9233" t="s">
        <v>17823</v>
      </c>
      <c r="K9233">
        <v>947</v>
      </c>
      <c r="L9233" s="41">
        <v>43549</v>
      </c>
      <c r="U9233">
        <v>3</v>
      </c>
      <c r="V9233" t="s">
        <v>2954</v>
      </c>
      <c r="W9233">
        <v>2</v>
      </c>
      <c r="X9233">
        <v>2</v>
      </c>
      <c r="Y9233">
        <v>2</v>
      </c>
    </row>
    <row r="9234" spans="2:25" x14ac:dyDescent="0.3">
      <c r="B9234">
        <v>0</v>
      </c>
      <c r="C9234" t="s">
        <v>9129</v>
      </c>
      <c r="D9234" t="s">
        <v>9128</v>
      </c>
      <c r="E9234">
        <v>2017</v>
      </c>
      <c r="F9234" t="s">
        <v>3520</v>
      </c>
      <c r="G9234" t="s">
        <v>3341</v>
      </c>
      <c r="H9234" s="6" t="str">
        <f>HYPERLINK(I9234)</f>
        <v>https://patents.google.com/patent/US20170278315A1/en</v>
      </c>
      <c r="I9234" t="s">
        <v>17822</v>
      </c>
      <c r="K9234">
        <v>948</v>
      </c>
      <c r="L9234" s="41">
        <v>43549</v>
      </c>
      <c r="U9234">
        <v>0</v>
      </c>
      <c r="V9234" t="s">
        <v>2923</v>
      </c>
      <c r="W9234">
        <v>0</v>
      </c>
      <c r="X9234">
        <v>4</v>
      </c>
      <c r="Y9234">
        <v>2</v>
      </c>
    </row>
    <row r="9235" spans="2:25" x14ac:dyDescent="0.3">
      <c r="B9235">
        <v>0</v>
      </c>
      <c r="C9235" t="s">
        <v>13172</v>
      </c>
      <c r="D9235" t="s">
        <v>13171</v>
      </c>
      <c r="E9235">
        <v>2018</v>
      </c>
      <c r="F9235" t="s">
        <v>4966</v>
      </c>
      <c r="G9235" t="s">
        <v>3341</v>
      </c>
      <c r="H9235" s="6" t="str">
        <f>HYPERLINK(I9235)</f>
        <v>https://patents.google.com/patent/US10017189B2/en</v>
      </c>
      <c r="I9235" t="s">
        <v>13170</v>
      </c>
      <c r="K9235">
        <v>949</v>
      </c>
      <c r="L9235" s="41">
        <v>43549</v>
      </c>
      <c r="U9235">
        <v>0</v>
      </c>
      <c r="V9235" t="s">
        <v>2923</v>
      </c>
      <c r="W9235">
        <v>0</v>
      </c>
      <c r="X9235">
        <v>5</v>
      </c>
      <c r="Y9235">
        <v>1</v>
      </c>
    </row>
    <row r="9236" spans="2:25" x14ac:dyDescent="0.3">
      <c r="B9236">
        <v>0</v>
      </c>
      <c r="C9236" t="s">
        <v>17821</v>
      </c>
      <c r="D9236" t="s">
        <v>17820</v>
      </c>
      <c r="E9236">
        <v>2018</v>
      </c>
      <c r="F9236" t="s">
        <v>4490</v>
      </c>
      <c r="G9236" t="s">
        <v>3314</v>
      </c>
      <c r="H9236" s="6" t="str">
        <f>HYPERLINK(I9236)</f>
        <v>https://ieeexplore.ieee.org/abstract/document/8500333/</v>
      </c>
      <c r="I9236" t="s">
        <v>17819</v>
      </c>
      <c r="K9236">
        <v>950</v>
      </c>
      <c r="L9236" s="41">
        <v>43549</v>
      </c>
      <c r="U9236">
        <v>0</v>
      </c>
      <c r="V9236" t="s">
        <v>2923</v>
      </c>
      <c r="W9236">
        <v>0</v>
      </c>
      <c r="X9236">
        <v>3</v>
      </c>
      <c r="Y9236">
        <v>1</v>
      </c>
    </row>
    <row r="9237" spans="2:25" x14ac:dyDescent="0.3">
      <c r="B9237">
        <v>0</v>
      </c>
      <c r="C9237" t="s">
        <v>9129</v>
      </c>
      <c r="D9237" t="s">
        <v>9128</v>
      </c>
      <c r="E9237">
        <v>2018</v>
      </c>
      <c r="F9237" t="s">
        <v>4966</v>
      </c>
      <c r="G9237" t="s">
        <v>3341</v>
      </c>
      <c r="H9237" s="6" t="str">
        <f>HYPERLINK(I9237)</f>
        <v>https://patents.google.com/patent/US10037634B2/en</v>
      </c>
      <c r="I9237" t="s">
        <v>9127</v>
      </c>
      <c r="K9237">
        <v>951</v>
      </c>
      <c r="L9237" s="41">
        <v>43549</v>
      </c>
      <c r="U9237">
        <v>0</v>
      </c>
      <c r="V9237" t="s">
        <v>2923</v>
      </c>
      <c r="W9237">
        <v>0</v>
      </c>
      <c r="X9237">
        <v>4</v>
      </c>
      <c r="Y9237">
        <v>1</v>
      </c>
    </row>
    <row r="9238" spans="2:25" x14ac:dyDescent="0.3">
      <c r="B9238">
        <v>0</v>
      </c>
      <c r="C9238" t="s">
        <v>1814</v>
      </c>
      <c r="D9238" t="s">
        <v>17818</v>
      </c>
      <c r="E9238">
        <v>2017</v>
      </c>
      <c r="F9238" t="s">
        <v>3520</v>
      </c>
      <c r="G9238" t="s">
        <v>3341</v>
      </c>
      <c r="H9238" s="6" t="str">
        <f>HYPERLINK(I9238)</f>
        <v>https://patents.google.com/patent/US20170225691A1/en</v>
      </c>
      <c r="I9238" t="s">
        <v>17817</v>
      </c>
      <c r="K9238">
        <v>952</v>
      </c>
      <c r="L9238" s="41">
        <v>43549</v>
      </c>
      <c r="U9238">
        <v>0</v>
      </c>
      <c r="V9238" t="s">
        <v>2923</v>
      </c>
      <c r="W9238">
        <v>0</v>
      </c>
      <c r="X9238">
        <v>5</v>
      </c>
      <c r="Y9238">
        <v>2</v>
      </c>
    </row>
    <row r="9239" spans="2:25" x14ac:dyDescent="0.3">
      <c r="B9239">
        <v>5</v>
      </c>
      <c r="C9239" t="s">
        <v>9964</v>
      </c>
      <c r="D9239" t="s">
        <v>9963</v>
      </c>
      <c r="E9239">
        <v>2018</v>
      </c>
      <c r="F9239" t="s">
        <v>3755</v>
      </c>
      <c r="G9239" t="s">
        <v>3314</v>
      </c>
      <c r="H9239" s="6" t="str">
        <f>HYPERLINK(I9239)</f>
        <v>https://ieeexplore.ieee.org/abstract/document/8074808/</v>
      </c>
      <c r="I9239" t="s">
        <v>9962</v>
      </c>
      <c r="J9239" t="s">
        <v>9961</v>
      </c>
      <c r="K9239">
        <v>953</v>
      </c>
      <c r="L9239" s="41">
        <v>43549</v>
      </c>
      <c r="U9239">
        <v>5</v>
      </c>
      <c r="V9239" t="s">
        <v>3003</v>
      </c>
      <c r="W9239">
        <v>1</v>
      </c>
      <c r="X9239">
        <v>4</v>
      </c>
      <c r="Y9239">
        <v>1</v>
      </c>
    </row>
    <row r="9240" spans="2:25" x14ac:dyDescent="0.3">
      <c r="B9240">
        <v>0</v>
      </c>
      <c r="C9240" t="s">
        <v>13158</v>
      </c>
      <c r="D9240" t="s">
        <v>13157</v>
      </c>
      <c r="E9240">
        <v>2017</v>
      </c>
      <c r="G9240" t="s">
        <v>10919</v>
      </c>
      <c r="H9240" s="6" t="str">
        <f>HYPERLINK(I9240)</f>
        <v>https://conservancy.umn.edu/handle/11299/194615</v>
      </c>
      <c r="I9240" t="s">
        <v>13156</v>
      </c>
      <c r="K9240">
        <v>954</v>
      </c>
      <c r="L9240" s="41">
        <v>43549</v>
      </c>
      <c r="U9240">
        <v>0</v>
      </c>
      <c r="V9240" t="s">
        <v>2923</v>
      </c>
      <c r="W9240">
        <v>0</v>
      </c>
      <c r="X9240">
        <v>1</v>
      </c>
      <c r="Y9240">
        <v>2</v>
      </c>
    </row>
    <row r="9241" spans="2:25" x14ac:dyDescent="0.3">
      <c r="B9241">
        <v>2</v>
      </c>
      <c r="C9241" t="s">
        <v>10354</v>
      </c>
      <c r="D9241" t="s">
        <v>10353</v>
      </c>
      <c r="E9241">
        <v>2018</v>
      </c>
      <c r="F9241" t="s">
        <v>3755</v>
      </c>
      <c r="G9241" t="s">
        <v>3314</v>
      </c>
      <c r="H9241" s="6" t="str">
        <f>HYPERLINK(I9241)</f>
        <v>https://ieeexplore.ieee.org/abstract/document/8287023/</v>
      </c>
      <c r="I9241" t="s">
        <v>10352</v>
      </c>
      <c r="J9241" t="s">
        <v>10351</v>
      </c>
      <c r="K9241">
        <v>955</v>
      </c>
      <c r="L9241" s="41">
        <v>43549</v>
      </c>
      <c r="U9241">
        <v>2</v>
      </c>
      <c r="V9241" t="s">
        <v>2949</v>
      </c>
      <c r="W9241">
        <v>1</v>
      </c>
      <c r="X9241">
        <v>4</v>
      </c>
      <c r="Y9241">
        <v>1</v>
      </c>
    </row>
    <row r="9242" spans="2:25" x14ac:dyDescent="0.3">
      <c r="B9242">
        <v>0</v>
      </c>
      <c r="C9242" t="s">
        <v>1614</v>
      </c>
      <c r="D9242" t="s">
        <v>1615</v>
      </c>
      <c r="E9242">
        <v>2017</v>
      </c>
      <c r="F9242" t="s">
        <v>13313</v>
      </c>
      <c r="G9242" t="s">
        <v>3341</v>
      </c>
      <c r="H9242" s="6" t="str">
        <f>HYPERLINK(I9242)</f>
        <v>https://patents.google.com/patent/US20170106750A1/en</v>
      </c>
      <c r="I9242" t="s">
        <v>1616</v>
      </c>
      <c r="K9242">
        <v>956</v>
      </c>
      <c r="L9242" s="41">
        <v>43549</v>
      </c>
      <c r="U9242">
        <v>0</v>
      </c>
      <c r="V9242" t="s">
        <v>2923</v>
      </c>
      <c r="W9242">
        <v>0</v>
      </c>
      <c r="X9242">
        <v>3</v>
      </c>
      <c r="Y9242">
        <v>2</v>
      </c>
    </row>
    <row r="9243" spans="2:25" x14ac:dyDescent="0.3">
      <c r="B9243">
        <v>0</v>
      </c>
      <c r="C9243" t="s">
        <v>9205</v>
      </c>
      <c r="D9243" t="s">
        <v>9204</v>
      </c>
      <c r="E9243">
        <v>2017</v>
      </c>
      <c r="F9243" t="s">
        <v>9203</v>
      </c>
      <c r="G9243" t="s">
        <v>3341</v>
      </c>
      <c r="H9243" s="6" t="str">
        <f>HYPERLINK(I9243)</f>
        <v>https://patents.google.com/patent/US20170192546A1/en</v>
      </c>
      <c r="I9243" t="s">
        <v>9202</v>
      </c>
      <c r="K9243">
        <v>957</v>
      </c>
      <c r="L9243" s="41">
        <v>43549</v>
      </c>
      <c r="U9243">
        <v>0</v>
      </c>
      <c r="V9243" t="s">
        <v>2923</v>
      </c>
      <c r="W9243">
        <v>0</v>
      </c>
      <c r="X9243">
        <v>1</v>
      </c>
      <c r="Y9243">
        <v>2</v>
      </c>
    </row>
    <row r="9244" spans="2:25" x14ac:dyDescent="0.3">
      <c r="B9244">
        <v>0</v>
      </c>
      <c r="C9244" t="s">
        <v>17816</v>
      </c>
      <c r="D9244" t="s">
        <v>17815</v>
      </c>
      <c r="E9244">
        <v>2018</v>
      </c>
      <c r="F9244" t="s">
        <v>4053</v>
      </c>
      <c r="G9244" t="s">
        <v>3314</v>
      </c>
      <c r="H9244" s="6" t="str">
        <f>HYPERLINK(I9244)</f>
        <v>https://ieeexplore.ieee.org/abstract/document/8478392/</v>
      </c>
      <c r="I9244" t="s">
        <v>17814</v>
      </c>
      <c r="K9244">
        <v>958</v>
      </c>
      <c r="L9244" s="41">
        <v>43549</v>
      </c>
      <c r="U9244">
        <v>0</v>
      </c>
      <c r="V9244" t="s">
        <v>2923</v>
      </c>
      <c r="W9244">
        <v>0</v>
      </c>
      <c r="X9244">
        <v>3</v>
      </c>
      <c r="Y9244">
        <v>1</v>
      </c>
    </row>
    <row r="9245" spans="2:25" x14ac:dyDescent="0.3">
      <c r="B9245">
        <v>0</v>
      </c>
      <c r="C9245" t="s">
        <v>9730</v>
      </c>
      <c r="D9245" t="s">
        <v>9729</v>
      </c>
      <c r="E9245">
        <v>2018</v>
      </c>
      <c r="F9245" t="s">
        <v>9728</v>
      </c>
      <c r="G9245" t="s">
        <v>3341</v>
      </c>
      <c r="H9245" s="6" t="str">
        <f>HYPERLINK(I9245)</f>
        <v>https://patents.google.com/patent/US20180253975A1/en</v>
      </c>
      <c r="I9245" t="s">
        <v>9727</v>
      </c>
      <c r="K9245">
        <v>959</v>
      </c>
      <c r="L9245" s="41">
        <v>43549</v>
      </c>
      <c r="U9245">
        <v>0</v>
      </c>
      <c r="V9245" t="s">
        <v>2923</v>
      </c>
      <c r="W9245">
        <v>0</v>
      </c>
      <c r="X9245">
        <v>1</v>
      </c>
      <c r="Y9245">
        <v>1</v>
      </c>
    </row>
    <row r="9246" spans="2:25" x14ac:dyDescent="0.3">
      <c r="B9246">
        <v>0</v>
      </c>
      <c r="C9246" t="s">
        <v>13764</v>
      </c>
      <c r="D9246" t="s">
        <v>13763</v>
      </c>
      <c r="F9246" t="s">
        <v>4319</v>
      </c>
      <c r="H9246" s="6" t="str">
        <f>HYPERLINK(I9246)</f>
        <v>http://publications.lib.chalmers.se/records/fulltext/256049/256049.pdf</v>
      </c>
      <c r="I9246" t="s">
        <v>13762</v>
      </c>
      <c r="K9246">
        <v>960</v>
      </c>
      <c r="L9246" s="41">
        <v>43549</v>
      </c>
      <c r="M9246" t="s">
        <v>3356</v>
      </c>
      <c r="U9246">
        <v>0</v>
      </c>
      <c r="V9246" t="s">
        <v>2923</v>
      </c>
      <c r="W9246">
        <v>0</v>
      </c>
      <c r="X9246">
        <v>2</v>
      </c>
    </row>
    <row r="9247" spans="2:25" x14ac:dyDescent="0.3">
      <c r="B9247">
        <v>0</v>
      </c>
      <c r="C9247" t="s">
        <v>10542</v>
      </c>
      <c r="D9247" t="s">
        <v>17813</v>
      </c>
      <c r="E9247">
        <v>2019</v>
      </c>
      <c r="F9247" t="s">
        <v>17812</v>
      </c>
      <c r="G9247" t="s">
        <v>3341</v>
      </c>
      <c r="H9247" s="6" t="str">
        <f>HYPERLINK(I9247)</f>
        <v>https://patents.google.com/patent/US20190017453A1/en</v>
      </c>
      <c r="I9247" t="s">
        <v>17811</v>
      </c>
      <c r="K9247">
        <v>961</v>
      </c>
      <c r="L9247" s="41">
        <v>43549</v>
      </c>
      <c r="U9247">
        <v>0</v>
      </c>
      <c r="V9247" t="s">
        <v>2923</v>
      </c>
      <c r="W9247">
        <v>0</v>
      </c>
      <c r="X9247">
        <v>1</v>
      </c>
      <c r="Y9247">
        <v>1</v>
      </c>
    </row>
    <row r="9248" spans="2:25" x14ac:dyDescent="0.3">
      <c r="B9248">
        <v>0</v>
      </c>
      <c r="C9248" t="s">
        <v>15085</v>
      </c>
      <c r="D9248" t="s">
        <v>15084</v>
      </c>
      <c r="E9248">
        <v>2018</v>
      </c>
      <c r="G9248" t="s">
        <v>3511</v>
      </c>
      <c r="H9248" s="6" t="str">
        <f>HYPERLINK(I9248)</f>
        <v>https://d-nb.info/1174251867/34</v>
      </c>
      <c r="I9248" t="s">
        <v>15083</v>
      </c>
      <c r="K9248">
        <v>962</v>
      </c>
      <c r="L9248" s="41">
        <v>43549</v>
      </c>
      <c r="M9248" t="s">
        <v>3356</v>
      </c>
      <c r="U9248">
        <v>0</v>
      </c>
      <c r="V9248" t="s">
        <v>2923</v>
      </c>
      <c r="W9248">
        <v>0</v>
      </c>
      <c r="X9248">
        <v>1</v>
      </c>
      <c r="Y9248">
        <v>1</v>
      </c>
    </row>
    <row r="9249" spans="2:25" x14ac:dyDescent="0.3">
      <c r="B9249">
        <v>1</v>
      </c>
      <c r="C9249" t="s">
        <v>17810</v>
      </c>
      <c r="D9249" t="s">
        <v>17809</v>
      </c>
      <c r="E9249">
        <v>2018</v>
      </c>
      <c r="F9249" t="s">
        <v>17808</v>
      </c>
      <c r="G9249" t="s">
        <v>3314</v>
      </c>
      <c r="H9249" s="6" t="str">
        <f>HYPERLINK(I9249)</f>
        <v>https://ieeexplore.ieee.org/abstract/document/7951007/</v>
      </c>
      <c r="I9249" t="s">
        <v>17807</v>
      </c>
      <c r="J9249" t="s">
        <v>17806</v>
      </c>
      <c r="K9249">
        <v>963</v>
      </c>
      <c r="L9249" s="41">
        <v>43549</v>
      </c>
      <c r="U9249">
        <v>1</v>
      </c>
      <c r="V9249" t="s">
        <v>2931</v>
      </c>
      <c r="W9249">
        <v>1</v>
      </c>
      <c r="X9249">
        <v>2</v>
      </c>
      <c r="Y9249">
        <v>1</v>
      </c>
    </row>
    <row r="9250" spans="2:25" x14ac:dyDescent="0.3">
      <c r="B9250">
        <v>0</v>
      </c>
      <c r="C9250" t="s">
        <v>9383</v>
      </c>
      <c r="D9250" t="s">
        <v>9382</v>
      </c>
      <c r="E9250">
        <v>2019</v>
      </c>
      <c r="G9250" t="s">
        <v>7525</v>
      </c>
      <c r="H9250" s="6" t="str">
        <f>HYPERLINK(I9250)</f>
        <v>https://riunet.upv.es/handle/10251/117059</v>
      </c>
      <c r="I9250" t="s">
        <v>9381</v>
      </c>
      <c r="K9250">
        <v>964</v>
      </c>
      <c r="L9250" s="41">
        <v>43549</v>
      </c>
      <c r="U9250">
        <v>0</v>
      </c>
      <c r="V9250" t="s">
        <v>2923</v>
      </c>
      <c r="W9250">
        <v>0</v>
      </c>
      <c r="X9250">
        <v>2</v>
      </c>
      <c r="Y9250">
        <v>1</v>
      </c>
    </row>
    <row r="9251" spans="2:25" x14ac:dyDescent="0.3">
      <c r="B9251">
        <v>0</v>
      </c>
      <c r="C9251" t="s">
        <v>780</v>
      </c>
      <c r="D9251" t="s">
        <v>781</v>
      </c>
      <c r="E9251">
        <v>2018</v>
      </c>
      <c r="F9251" t="s">
        <v>13121</v>
      </c>
      <c r="G9251" t="s">
        <v>3341</v>
      </c>
      <c r="H9251" s="6" t="str">
        <f>HYPERLINK(I9251)</f>
        <v>https://patents.google.com/patent/US20180023970A1/en</v>
      </c>
      <c r="I9251" t="s">
        <v>782</v>
      </c>
      <c r="K9251">
        <v>965</v>
      </c>
      <c r="L9251" s="41">
        <v>43549</v>
      </c>
      <c r="U9251">
        <v>0</v>
      </c>
      <c r="V9251" t="s">
        <v>2923</v>
      </c>
      <c r="W9251">
        <v>0</v>
      </c>
      <c r="X9251">
        <v>1</v>
      </c>
      <c r="Y9251">
        <v>1</v>
      </c>
    </row>
    <row r="9252" spans="2:25" x14ac:dyDescent="0.3">
      <c r="B9252">
        <v>0</v>
      </c>
      <c r="C9252" t="s">
        <v>780</v>
      </c>
      <c r="D9252" t="s">
        <v>781</v>
      </c>
      <c r="E9252">
        <v>2018</v>
      </c>
      <c r="F9252" t="s">
        <v>17805</v>
      </c>
      <c r="G9252" t="s">
        <v>3341</v>
      </c>
      <c r="H9252" s="6" t="str">
        <f>HYPERLINK(I9252)</f>
        <v>https://patents.google.com/patent/US20180299286A1/en</v>
      </c>
      <c r="I9252" t="s">
        <v>17804</v>
      </c>
      <c r="K9252">
        <v>966</v>
      </c>
      <c r="L9252" s="41">
        <v>43549</v>
      </c>
      <c r="U9252">
        <v>0</v>
      </c>
      <c r="V9252" t="s">
        <v>2923</v>
      </c>
      <c r="W9252">
        <v>0</v>
      </c>
      <c r="X9252">
        <v>1</v>
      </c>
      <c r="Y9252">
        <v>1</v>
      </c>
    </row>
    <row r="9253" spans="2:25" x14ac:dyDescent="0.3">
      <c r="B9253">
        <v>0</v>
      </c>
      <c r="C9253" t="s">
        <v>780</v>
      </c>
      <c r="D9253" t="s">
        <v>781</v>
      </c>
      <c r="E9253">
        <v>2019</v>
      </c>
      <c r="F9253" t="s">
        <v>17803</v>
      </c>
      <c r="G9253" t="s">
        <v>3341</v>
      </c>
      <c r="H9253" s="6" t="str">
        <f>HYPERLINK(I9253)</f>
        <v>https://patents.google.com/patent/US10197414B2/en</v>
      </c>
      <c r="I9253" t="s">
        <v>17802</v>
      </c>
      <c r="K9253">
        <v>967</v>
      </c>
      <c r="L9253" s="41">
        <v>43549</v>
      </c>
      <c r="U9253">
        <v>0</v>
      </c>
      <c r="V9253" t="s">
        <v>2923</v>
      </c>
      <c r="W9253">
        <v>0</v>
      </c>
      <c r="X9253">
        <v>1</v>
      </c>
      <c r="Y9253">
        <v>1</v>
      </c>
    </row>
    <row r="9254" spans="2:25" x14ac:dyDescent="0.3">
      <c r="B9254">
        <v>0</v>
      </c>
      <c r="C9254" t="s">
        <v>5560</v>
      </c>
      <c r="D9254" t="s">
        <v>5559</v>
      </c>
      <c r="E9254">
        <v>2018</v>
      </c>
      <c r="F9254" t="s">
        <v>5562</v>
      </c>
      <c r="G9254" t="s">
        <v>3341</v>
      </c>
      <c r="H9254" s="6" t="str">
        <f>HYPERLINK(I9254)</f>
        <v>https://patents.google.com/patent/US9937953B2/en</v>
      </c>
      <c r="I9254" t="s">
        <v>5561</v>
      </c>
      <c r="K9254">
        <v>968</v>
      </c>
      <c r="L9254" s="41">
        <v>43549</v>
      </c>
      <c r="U9254">
        <v>0</v>
      </c>
      <c r="V9254" t="s">
        <v>2923</v>
      </c>
      <c r="W9254">
        <v>0</v>
      </c>
      <c r="X9254">
        <v>3</v>
      </c>
      <c r="Y9254">
        <v>1</v>
      </c>
    </row>
    <row r="9255" spans="2:25" x14ac:dyDescent="0.3">
      <c r="B9255">
        <v>0</v>
      </c>
      <c r="C9255" t="s">
        <v>5560</v>
      </c>
      <c r="D9255" t="s">
        <v>5559</v>
      </c>
      <c r="E9255">
        <v>2018</v>
      </c>
      <c r="F9255" t="s">
        <v>5558</v>
      </c>
      <c r="G9255" t="s">
        <v>3341</v>
      </c>
      <c r="H9255" s="6" t="str">
        <f>HYPERLINK(I9255)</f>
        <v>https://patents.google.com/patent/US20180134314A1/en</v>
      </c>
      <c r="I9255" t="s">
        <v>5557</v>
      </c>
      <c r="K9255">
        <v>969</v>
      </c>
      <c r="L9255" s="41">
        <v>43549</v>
      </c>
      <c r="U9255">
        <v>0</v>
      </c>
      <c r="V9255" t="s">
        <v>2923</v>
      </c>
      <c r="W9255">
        <v>0</v>
      </c>
      <c r="X9255">
        <v>3</v>
      </c>
      <c r="Y9255">
        <v>1</v>
      </c>
    </row>
    <row r="9256" spans="2:25" x14ac:dyDescent="0.3">
      <c r="B9256">
        <v>104</v>
      </c>
      <c r="C9256" t="s">
        <v>17801</v>
      </c>
      <c r="D9256" t="s">
        <v>17800</v>
      </c>
      <c r="E9256">
        <v>2011</v>
      </c>
      <c r="F9256" t="s">
        <v>17799</v>
      </c>
      <c r="G9256" t="s">
        <v>3347</v>
      </c>
      <c r="H9256" s="6" t="str">
        <f>HYPERLINK(I9256)</f>
        <v>https://www.sciencedirect.com/science/article/pii/S1361920911000824</v>
      </c>
      <c r="I9256" t="s">
        <v>17798</v>
      </c>
      <c r="J9256" t="s">
        <v>17797</v>
      </c>
      <c r="K9256">
        <v>1</v>
      </c>
      <c r="L9256" s="41">
        <v>43550</v>
      </c>
      <c r="M9256" t="s">
        <v>3325</v>
      </c>
      <c r="U9256">
        <v>104</v>
      </c>
      <c r="V9256" t="s">
        <v>3020</v>
      </c>
      <c r="W9256">
        <v>35</v>
      </c>
      <c r="X9256">
        <v>3</v>
      </c>
      <c r="Y9256">
        <v>8</v>
      </c>
    </row>
    <row r="9257" spans="2:25" x14ac:dyDescent="0.3">
      <c r="B9257">
        <v>28</v>
      </c>
      <c r="C9257" t="s">
        <v>9300</v>
      </c>
      <c r="D9257" t="s">
        <v>9299</v>
      </c>
      <c r="E9257">
        <v>2015</v>
      </c>
      <c r="F9257" t="s">
        <v>9298</v>
      </c>
      <c r="G9257" t="s">
        <v>3369</v>
      </c>
      <c r="H9257" s="6" t="str">
        <f>HYPERLINK(I9257)</f>
        <v>https://www.researchgate.net/profile/Mitchell_Cunningham2/publication/310327242_Autonomous_Vehicles_Human_Factors_Issues_and_Future_Research/links/582b7f8808ae004f74afb8e5/Autonomous-Vehicles-Human-Factors-Issues-and-Future-Research.pdf</v>
      </c>
      <c r="I9257" t="s">
        <v>9297</v>
      </c>
      <c r="J9257" t="s">
        <v>9296</v>
      </c>
      <c r="K9257">
        <v>2</v>
      </c>
      <c r="L9257" s="41">
        <v>43550</v>
      </c>
      <c r="M9257" t="s">
        <v>3356</v>
      </c>
      <c r="U9257">
        <v>28</v>
      </c>
      <c r="V9257" t="s">
        <v>3022</v>
      </c>
      <c r="W9257">
        <v>14</v>
      </c>
      <c r="X9257">
        <v>2</v>
      </c>
      <c r="Y9257">
        <v>4</v>
      </c>
    </row>
    <row r="9258" spans="2:25" x14ac:dyDescent="0.3">
      <c r="B9258">
        <v>21</v>
      </c>
      <c r="C9258" t="s">
        <v>9100</v>
      </c>
      <c r="D9258" t="s">
        <v>9099</v>
      </c>
      <c r="E9258">
        <v>2012</v>
      </c>
      <c r="F9258" t="s">
        <v>9098</v>
      </c>
      <c r="G9258" t="s">
        <v>3314</v>
      </c>
      <c r="H9258" s="6" t="str">
        <f>HYPERLINK(I9258)</f>
        <v>https://ieeexplore.ieee.org/abstract/document/6343867/</v>
      </c>
      <c r="I9258" t="s">
        <v>9097</v>
      </c>
      <c r="J9258" t="s">
        <v>9096</v>
      </c>
      <c r="K9258">
        <v>3</v>
      </c>
      <c r="L9258" s="41">
        <v>43550</v>
      </c>
      <c r="U9258">
        <v>21</v>
      </c>
      <c r="V9258" t="s">
        <v>2934</v>
      </c>
      <c r="W9258">
        <v>7</v>
      </c>
      <c r="X9258">
        <v>3</v>
      </c>
      <c r="Y9258">
        <v>7</v>
      </c>
    </row>
    <row r="9259" spans="2:25" x14ac:dyDescent="0.3">
      <c r="B9259">
        <v>24</v>
      </c>
      <c r="C9259" t="s">
        <v>9648</v>
      </c>
      <c r="D9259" t="s">
        <v>9647</v>
      </c>
      <c r="E9259">
        <v>2015</v>
      </c>
      <c r="F9259" t="s">
        <v>9646</v>
      </c>
      <c r="G9259" t="s">
        <v>3347</v>
      </c>
      <c r="H9259" s="6" t="str">
        <f>HYPERLINK(I9259)</f>
        <v>https://www.sciencedirect.com/science/article/pii/S1568494615003798</v>
      </c>
      <c r="I9259" t="s">
        <v>9645</v>
      </c>
      <c r="J9259" t="s">
        <v>9644</v>
      </c>
      <c r="K9259">
        <v>4</v>
      </c>
      <c r="L9259" s="41">
        <v>43550</v>
      </c>
      <c r="M9259" t="s">
        <v>3325</v>
      </c>
      <c r="U9259">
        <v>24</v>
      </c>
      <c r="V9259" t="s">
        <v>3002</v>
      </c>
      <c r="W9259">
        <v>12</v>
      </c>
      <c r="X9259">
        <v>2</v>
      </c>
      <c r="Y9259">
        <v>4</v>
      </c>
    </row>
    <row r="9260" spans="2:25" x14ac:dyDescent="0.3">
      <c r="B9260">
        <v>155</v>
      </c>
      <c r="C9260" t="s">
        <v>12409</v>
      </c>
      <c r="D9260" t="s">
        <v>12408</v>
      </c>
      <c r="E9260">
        <v>2010</v>
      </c>
      <c r="F9260" t="s">
        <v>3755</v>
      </c>
      <c r="G9260" t="s">
        <v>3314</v>
      </c>
      <c r="H9260" s="6" t="str">
        <f>HYPERLINK(I9260)</f>
        <v>https://ieeexplore.ieee.org/abstract/document/5462899/</v>
      </c>
      <c r="I9260" t="s">
        <v>12407</v>
      </c>
      <c r="J9260" t="s">
        <v>12406</v>
      </c>
      <c r="K9260">
        <v>5</v>
      </c>
      <c r="L9260" s="41">
        <v>43550</v>
      </c>
      <c r="U9260">
        <v>155</v>
      </c>
      <c r="V9260" t="s">
        <v>12405</v>
      </c>
      <c r="W9260">
        <v>39</v>
      </c>
      <c r="X9260">
        <v>4</v>
      </c>
      <c r="Y9260">
        <v>9</v>
      </c>
    </row>
    <row r="9261" spans="2:25" x14ac:dyDescent="0.3">
      <c r="B9261">
        <v>5</v>
      </c>
      <c r="C9261" t="s">
        <v>10446</v>
      </c>
      <c r="D9261" t="s">
        <v>10445</v>
      </c>
      <c r="E9261">
        <v>2014</v>
      </c>
      <c r="F9261" t="s">
        <v>10444</v>
      </c>
      <c r="G9261" t="s">
        <v>3378</v>
      </c>
      <c r="H9261" s="6" t="str">
        <f>HYPERLINK(I9261)</f>
        <v>https://dl.acm.org/citation.cfm?id=2616128</v>
      </c>
      <c r="I9261" t="s">
        <v>10443</v>
      </c>
      <c r="J9261" t="s">
        <v>10442</v>
      </c>
      <c r="K9261">
        <v>6</v>
      </c>
      <c r="L9261" s="41">
        <v>43550</v>
      </c>
      <c r="U9261">
        <v>5</v>
      </c>
      <c r="V9261" t="s">
        <v>2931</v>
      </c>
      <c r="W9261">
        <v>2</v>
      </c>
      <c r="X9261">
        <v>3</v>
      </c>
      <c r="Y9261">
        <v>5</v>
      </c>
    </row>
    <row r="9262" spans="2:25" x14ac:dyDescent="0.3">
      <c r="B9262">
        <v>3</v>
      </c>
      <c r="C9262" t="s">
        <v>15023</v>
      </c>
      <c r="D9262" t="s">
        <v>12906</v>
      </c>
      <c r="E9262">
        <v>2016</v>
      </c>
      <c r="F9262" t="s">
        <v>15022</v>
      </c>
      <c r="G9262" t="s">
        <v>3341</v>
      </c>
      <c r="H9262" s="6" t="str">
        <f>HYPERLINK(I9262)</f>
        <v>https://patents.google.com/patent/US9335765B2/en</v>
      </c>
      <c r="I9262" t="s">
        <v>15021</v>
      </c>
      <c r="J9262" t="s">
        <v>15020</v>
      </c>
      <c r="K9262">
        <v>7</v>
      </c>
      <c r="L9262" s="41">
        <v>43550</v>
      </c>
      <c r="U9262">
        <v>3</v>
      </c>
      <c r="V9262" t="s">
        <v>2931</v>
      </c>
      <c r="W9262">
        <v>1</v>
      </c>
      <c r="X9262">
        <v>4</v>
      </c>
      <c r="Y9262">
        <v>3</v>
      </c>
    </row>
    <row r="9263" spans="2:25" x14ac:dyDescent="0.3">
      <c r="B9263">
        <v>21</v>
      </c>
      <c r="C9263" t="s">
        <v>15235</v>
      </c>
      <c r="D9263" t="s">
        <v>15234</v>
      </c>
      <c r="E9263">
        <v>2011</v>
      </c>
      <c r="F9263" t="s">
        <v>15233</v>
      </c>
      <c r="G9263" t="s">
        <v>3314</v>
      </c>
      <c r="H9263" s="6" t="str">
        <f>HYPERLINK(I9263)</f>
        <v>https://ieeexplore.ieee.org/abstract/document/6129266/</v>
      </c>
      <c r="I9263" t="s">
        <v>15232</v>
      </c>
      <c r="J9263" t="s">
        <v>15231</v>
      </c>
      <c r="K9263">
        <v>8</v>
      </c>
      <c r="L9263" s="41">
        <v>43550</v>
      </c>
      <c r="U9263">
        <v>21</v>
      </c>
      <c r="V9263" t="s">
        <v>15230</v>
      </c>
      <c r="W9263">
        <v>7</v>
      </c>
      <c r="X9263">
        <v>3</v>
      </c>
      <c r="Y9263">
        <v>8</v>
      </c>
    </row>
    <row r="9264" spans="2:25" x14ac:dyDescent="0.3">
      <c r="B9264">
        <v>3</v>
      </c>
      <c r="C9264" t="s">
        <v>1318</v>
      </c>
      <c r="D9264" t="s">
        <v>1319</v>
      </c>
      <c r="E9264">
        <v>2015</v>
      </c>
      <c r="F9264" t="s">
        <v>9705</v>
      </c>
      <c r="G9264" t="s">
        <v>4304</v>
      </c>
      <c r="H9264" s="6" t="str">
        <f>HYPERLINK(I9264)</f>
        <v>https://trid.trb.org/view/1412215</v>
      </c>
      <c r="I9264" t="s">
        <v>1320</v>
      </c>
      <c r="J9264" t="s">
        <v>9704</v>
      </c>
      <c r="K9264">
        <v>9</v>
      </c>
      <c r="L9264" s="41">
        <v>43550</v>
      </c>
      <c r="U9264">
        <v>3</v>
      </c>
      <c r="V9264" t="s">
        <v>2993</v>
      </c>
      <c r="W9264">
        <v>1</v>
      </c>
      <c r="X9264">
        <v>4</v>
      </c>
      <c r="Y9264">
        <v>4</v>
      </c>
    </row>
    <row r="9265" spans="2:25" x14ac:dyDescent="0.3">
      <c r="B9265">
        <v>13</v>
      </c>
      <c r="C9265" t="s">
        <v>12168</v>
      </c>
      <c r="D9265" t="s">
        <v>13604</v>
      </c>
      <c r="E9265">
        <v>2016</v>
      </c>
      <c r="F9265" t="s">
        <v>3336</v>
      </c>
      <c r="G9265" t="s">
        <v>3314</v>
      </c>
      <c r="H9265" s="6" t="str">
        <f>HYPERLINK(I9265)</f>
        <v>https://ieeexplore.ieee.org/abstract/document/7335637/</v>
      </c>
      <c r="I9265" t="s">
        <v>13603</v>
      </c>
      <c r="J9265" t="s">
        <v>13602</v>
      </c>
      <c r="K9265">
        <v>10</v>
      </c>
      <c r="L9265" s="41">
        <v>43550</v>
      </c>
      <c r="U9265">
        <v>13</v>
      </c>
      <c r="V9265" t="s">
        <v>3047</v>
      </c>
      <c r="W9265">
        <v>3</v>
      </c>
      <c r="X9265">
        <v>5</v>
      </c>
      <c r="Y9265">
        <v>3</v>
      </c>
    </row>
    <row r="9266" spans="2:25" x14ac:dyDescent="0.3">
      <c r="B9266">
        <v>4</v>
      </c>
      <c r="C9266" t="s">
        <v>17796</v>
      </c>
      <c r="D9266" t="s">
        <v>17795</v>
      </c>
      <c r="E9266">
        <v>2008</v>
      </c>
      <c r="F9266" t="s">
        <v>17794</v>
      </c>
      <c r="G9266" t="s">
        <v>3533</v>
      </c>
      <c r="H9266" s="6" t="str">
        <f>HYPERLINK(I9266)</f>
        <v>https://www.intechopen.com/download/pdf/4672</v>
      </c>
      <c r="I9266" t="s">
        <v>17793</v>
      </c>
      <c r="J9266" t="s">
        <v>17792</v>
      </c>
      <c r="K9266">
        <v>11</v>
      </c>
      <c r="L9266" s="41">
        <v>43550</v>
      </c>
      <c r="M9266" t="s">
        <v>3356</v>
      </c>
      <c r="U9266">
        <v>4</v>
      </c>
      <c r="V9266" t="s">
        <v>3076</v>
      </c>
      <c r="W9266">
        <v>2</v>
      </c>
      <c r="X9266">
        <v>2</v>
      </c>
      <c r="Y9266">
        <v>11</v>
      </c>
    </row>
    <row r="9267" spans="2:25" x14ac:dyDescent="0.3">
      <c r="B9267">
        <v>7</v>
      </c>
      <c r="C9267" t="s">
        <v>17791</v>
      </c>
      <c r="D9267" t="s">
        <v>17790</v>
      </c>
      <c r="E9267">
        <v>2006</v>
      </c>
      <c r="G9267" t="s">
        <v>5243</v>
      </c>
      <c r="H9267" s="6" t="str">
        <f>HYPERLINK(I9267)</f>
        <v>https://www.sae.org/publications/technical-papers/content/2006-01-3053/</v>
      </c>
      <c r="I9267" t="s">
        <v>17789</v>
      </c>
      <c r="J9267" t="s">
        <v>17788</v>
      </c>
      <c r="K9267">
        <v>12</v>
      </c>
      <c r="L9267" s="41">
        <v>43550</v>
      </c>
      <c r="U9267">
        <v>7</v>
      </c>
      <c r="V9267" t="s">
        <v>2966</v>
      </c>
      <c r="W9267">
        <v>1</v>
      </c>
      <c r="X9267">
        <v>5</v>
      </c>
      <c r="Y9267">
        <v>13</v>
      </c>
    </row>
    <row r="9268" spans="2:25" x14ac:dyDescent="0.3">
      <c r="B9268">
        <v>3</v>
      </c>
      <c r="C9268" t="s">
        <v>15045</v>
      </c>
      <c r="D9268" t="s">
        <v>15044</v>
      </c>
      <c r="E9268">
        <v>2016</v>
      </c>
      <c r="F9268" t="s">
        <v>15043</v>
      </c>
      <c r="G9268" t="s">
        <v>4289</v>
      </c>
      <c r="H9268" s="6" t="e">
        <f>HYPERLINK(I9268)</f>
        <v>#VALUE!</v>
      </c>
      <c r="I9268" t="s">
        <v>15042</v>
      </c>
      <c r="J9268" t="s">
        <v>15041</v>
      </c>
      <c r="K9268">
        <v>13</v>
      </c>
      <c r="L9268" s="41">
        <v>43550</v>
      </c>
      <c r="U9268">
        <v>3</v>
      </c>
      <c r="V9268" t="s">
        <v>2931</v>
      </c>
      <c r="W9268">
        <v>1</v>
      </c>
      <c r="X9268">
        <v>4</v>
      </c>
      <c r="Y9268">
        <v>3</v>
      </c>
    </row>
    <row r="9269" spans="2:25" x14ac:dyDescent="0.3">
      <c r="B9269">
        <v>28</v>
      </c>
      <c r="C9269" t="s">
        <v>9687</v>
      </c>
      <c r="D9269" t="s">
        <v>9686</v>
      </c>
      <c r="E9269">
        <v>2013</v>
      </c>
      <c r="F9269" t="s">
        <v>8086</v>
      </c>
      <c r="G9269" t="s">
        <v>3314</v>
      </c>
      <c r="H9269" s="6" t="str">
        <f>HYPERLINK(I9269)</f>
        <v>https://ieeexplore.ieee.org/abstract/document/6630608/</v>
      </c>
      <c r="I9269" t="s">
        <v>9685</v>
      </c>
      <c r="J9269" t="s">
        <v>9684</v>
      </c>
      <c r="K9269">
        <v>14</v>
      </c>
      <c r="L9269" s="41">
        <v>43550</v>
      </c>
      <c r="U9269">
        <v>28</v>
      </c>
      <c r="V9269" t="s">
        <v>2944</v>
      </c>
      <c r="W9269">
        <v>7</v>
      </c>
      <c r="X9269">
        <v>4</v>
      </c>
      <c r="Y9269">
        <v>6</v>
      </c>
    </row>
    <row r="9270" spans="2:25" x14ac:dyDescent="0.3">
      <c r="B9270">
        <v>14</v>
      </c>
      <c r="C9270" t="s">
        <v>407</v>
      </c>
      <c r="D9270" t="s">
        <v>408</v>
      </c>
      <c r="E9270">
        <v>2015</v>
      </c>
      <c r="F9270" t="s">
        <v>3881</v>
      </c>
      <c r="G9270" t="s">
        <v>3880</v>
      </c>
      <c r="H9270" s="6" t="str">
        <f>HYPERLINK(I9270)</f>
        <v>https://www.mdpi.com/1424-8220/15/6/13916</v>
      </c>
      <c r="I9270" t="s">
        <v>409</v>
      </c>
      <c r="J9270" t="s">
        <v>7839</v>
      </c>
      <c r="K9270">
        <v>15</v>
      </c>
      <c r="L9270" s="41">
        <v>43550</v>
      </c>
      <c r="U9270">
        <v>14</v>
      </c>
      <c r="V9270" t="s">
        <v>3021</v>
      </c>
      <c r="W9270">
        <v>7</v>
      </c>
      <c r="X9270">
        <v>2</v>
      </c>
      <c r="Y9270">
        <v>4</v>
      </c>
    </row>
    <row r="9271" spans="2:25" x14ac:dyDescent="0.3">
      <c r="B9271">
        <v>42</v>
      </c>
      <c r="C9271" t="s">
        <v>12757</v>
      </c>
      <c r="D9271" t="s">
        <v>12756</v>
      </c>
      <c r="E9271">
        <v>2011</v>
      </c>
      <c r="F9271" t="s">
        <v>9824</v>
      </c>
      <c r="G9271" t="s">
        <v>3314</v>
      </c>
      <c r="H9271" s="6" t="str">
        <f>HYPERLINK(I9271)</f>
        <v>https://ieeexplore.ieee.org/abstract/document/5940568/</v>
      </c>
      <c r="I9271" t="s">
        <v>12755</v>
      </c>
      <c r="J9271" t="s">
        <v>12754</v>
      </c>
      <c r="K9271">
        <v>16</v>
      </c>
      <c r="L9271" s="41">
        <v>43550</v>
      </c>
      <c r="U9271">
        <v>42</v>
      </c>
      <c r="V9271" t="s">
        <v>3147</v>
      </c>
      <c r="W9271">
        <v>11</v>
      </c>
      <c r="X9271">
        <v>4</v>
      </c>
      <c r="Y9271">
        <v>8</v>
      </c>
    </row>
    <row r="9272" spans="2:25" x14ac:dyDescent="0.3">
      <c r="B9272">
        <v>18</v>
      </c>
      <c r="C9272" t="s">
        <v>12843</v>
      </c>
      <c r="D9272" t="s">
        <v>12842</v>
      </c>
      <c r="E9272">
        <v>2012</v>
      </c>
      <c r="F9272" t="s">
        <v>5332</v>
      </c>
      <c r="G9272" t="s">
        <v>3314</v>
      </c>
      <c r="H9272" s="6" t="str">
        <f>HYPERLINK(I9272)</f>
        <v>https://ieeexplore.ieee.org/abstract/document/6338682/</v>
      </c>
      <c r="I9272" t="s">
        <v>12841</v>
      </c>
      <c r="J9272" t="s">
        <v>12840</v>
      </c>
      <c r="K9272">
        <v>17</v>
      </c>
      <c r="L9272" s="41">
        <v>43550</v>
      </c>
      <c r="U9272">
        <v>18</v>
      </c>
      <c r="V9272" t="s">
        <v>3023</v>
      </c>
      <c r="W9272">
        <v>5</v>
      </c>
      <c r="X9272">
        <v>4</v>
      </c>
      <c r="Y9272">
        <v>7</v>
      </c>
    </row>
    <row r="9273" spans="2:25" x14ac:dyDescent="0.3">
      <c r="B9273">
        <v>14</v>
      </c>
      <c r="C9273" t="s">
        <v>17787</v>
      </c>
      <c r="D9273" t="s">
        <v>17786</v>
      </c>
      <c r="E9273">
        <v>2013</v>
      </c>
      <c r="F9273" t="s">
        <v>14522</v>
      </c>
      <c r="G9273" t="s">
        <v>3314</v>
      </c>
      <c r="H9273" s="6" t="str">
        <f>HYPERLINK(I9273)</f>
        <v>https://ieeexplore.ieee.org/abstract/document/6276230/</v>
      </c>
      <c r="I9273" t="s">
        <v>17785</v>
      </c>
      <c r="J9273" t="s">
        <v>17784</v>
      </c>
      <c r="K9273">
        <v>18</v>
      </c>
      <c r="L9273" s="41">
        <v>43550</v>
      </c>
      <c r="U9273">
        <v>14</v>
      </c>
      <c r="V9273" t="s">
        <v>3166</v>
      </c>
      <c r="W9273">
        <v>7</v>
      </c>
      <c r="X9273">
        <v>2</v>
      </c>
      <c r="Y9273">
        <v>6</v>
      </c>
    </row>
    <row r="9274" spans="2:25" x14ac:dyDescent="0.3">
      <c r="B9274">
        <v>7</v>
      </c>
      <c r="C9274" t="s">
        <v>6228</v>
      </c>
      <c r="D9274" t="s">
        <v>6227</v>
      </c>
      <c r="E9274">
        <v>2008</v>
      </c>
      <c r="F9274" t="s">
        <v>6226</v>
      </c>
      <c r="G9274" t="s">
        <v>3314</v>
      </c>
      <c r="H9274" s="6" t="str">
        <f>HYPERLINK(I9274)</f>
        <v>https://ieeexplore.ieee.org/abstract/document/4758172/</v>
      </c>
      <c r="I9274" t="s">
        <v>6225</v>
      </c>
      <c r="J9274" t="s">
        <v>6224</v>
      </c>
      <c r="K9274">
        <v>19</v>
      </c>
      <c r="L9274" s="41">
        <v>43550</v>
      </c>
      <c r="U9274">
        <v>7</v>
      </c>
      <c r="V9274" t="s">
        <v>3200</v>
      </c>
      <c r="W9274">
        <v>2</v>
      </c>
      <c r="X9274">
        <v>3</v>
      </c>
      <c r="Y9274">
        <v>11</v>
      </c>
    </row>
    <row r="9275" spans="2:25" x14ac:dyDescent="0.3">
      <c r="B9275">
        <v>6</v>
      </c>
      <c r="C9275" t="s">
        <v>12168</v>
      </c>
      <c r="D9275" t="s">
        <v>12167</v>
      </c>
      <c r="E9275">
        <v>2014</v>
      </c>
      <c r="F9275" t="s">
        <v>10237</v>
      </c>
      <c r="G9275" t="s">
        <v>3314</v>
      </c>
      <c r="H9275" s="6" t="str">
        <f>HYPERLINK(I9275)</f>
        <v>https://ieeexplore.ieee.org/abstract/document/6957660/</v>
      </c>
      <c r="I9275" t="s">
        <v>12166</v>
      </c>
      <c r="J9275" t="s">
        <v>12165</v>
      </c>
      <c r="K9275">
        <v>20</v>
      </c>
      <c r="L9275" s="41">
        <v>43550</v>
      </c>
      <c r="U9275">
        <v>6</v>
      </c>
      <c r="V9275" t="s">
        <v>3058</v>
      </c>
      <c r="W9275">
        <v>1</v>
      </c>
      <c r="X9275">
        <v>5</v>
      </c>
      <c r="Y9275">
        <v>5</v>
      </c>
    </row>
    <row r="9276" spans="2:25" x14ac:dyDescent="0.3">
      <c r="B9276">
        <v>16</v>
      </c>
      <c r="C9276" t="s">
        <v>4773</v>
      </c>
      <c r="D9276" t="s">
        <v>4772</v>
      </c>
      <c r="E9276">
        <v>2012</v>
      </c>
      <c r="F9276" t="s">
        <v>4771</v>
      </c>
      <c r="G9276" t="s">
        <v>3670</v>
      </c>
      <c r="H9276" s="6" t="str">
        <f>HYPERLINK(I9276)</f>
        <v>https://elibrary.asabe.org/abstract.asp?aid=41743</v>
      </c>
      <c r="I9276" t="s">
        <v>4770</v>
      </c>
      <c r="J9276" t="s">
        <v>4769</v>
      </c>
      <c r="K9276">
        <v>21</v>
      </c>
      <c r="L9276" s="41">
        <v>43550</v>
      </c>
      <c r="U9276">
        <v>16</v>
      </c>
      <c r="V9276" t="s">
        <v>3182</v>
      </c>
      <c r="W9276">
        <v>4</v>
      </c>
      <c r="X9276">
        <v>4</v>
      </c>
      <c r="Y9276">
        <v>7</v>
      </c>
    </row>
    <row r="9277" spans="2:25" x14ac:dyDescent="0.3">
      <c r="B9277">
        <v>12</v>
      </c>
      <c r="C9277" t="s">
        <v>13115</v>
      </c>
      <c r="D9277" t="s">
        <v>13114</v>
      </c>
      <c r="E9277">
        <v>2007</v>
      </c>
      <c r="F9277" t="s">
        <v>5824</v>
      </c>
      <c r="G9277" t="s">
        <v>3314</v>
      </c>
      <c r="H9277" s="6" t="str">
        <f>HYPERLINK(I9277)</f>
        <v>https://ieeexplore.ieee.org/abstract/document/4414121/</v>
      </c>
      <c r="I9277" t="s">
        <v>13113</v>
      </c>
      <c r="J9277" t="s">
        <v>13112</v>
      </c>
      <c r="K9277">
        <v>22</v>
      </c>
      <c r="L9277" s="41">
        <v>43550</v>
      </c>
      <c r="U9277">
        <v>12</v>
      </c>
      <c r="V9277" t="s">
        <v>2931</v>
      </c>
      <c r="W9277">
        <v>2</v>
      </c>
      <c r="X9277">
        <v>5</v>
      </c>
      <c r="Y9277">
        <v>12</v>
      </c>
    </row>
    <row r="9278" spans="2:25" x14ac:dyDescent="0.3">
      <c r="B9278">
        <v>2</v>
      </c>
      <c r="C9278" t="s">
        <v>6354</v>
      </c>
      <c r="D9278" t="s">
        <v>6353</v>
      </c>
      <c r="E9278">
        <v>2012</v>
      </c>
      <c r="F9278" t="s">
        <v>6352</v>
      </c>
      <c r="G9278" t="s">
        <v>6329</v>
      </c>
      <c r="H9278" s="6" t="str">
        <f>HYPERLINK(I9278)</f>
        <v>https://www.inderscienceonline.com/doi/abs/10.1504/EJIE.2012.048853</v>
      </c>
      <c r="I9278" t="s">
        <v>6351</v>
      </c>
      <c r="J9278" t="s">
        <v>6350</v>
      </c>
      <c r="K9278">
        <v>23</v>
      </c>
      <c r="L9278" s="41">
        <v>43550</v>
      </c>
      <c r="U9278">
        <v>2</v>
      </c>
      <c r="V9278" t="s">
        <v>2920</v>
      </c>
      <c r="W9278">
        <v>1</v>
      </c>
      <c r="X9278">
        <v>2</v>
      </c>
      <c r="Y9278">
        <v>7</v>
      </c>
    </row>
    <row r="9279" spans="2:25" x14ac:dyDescent="0.3">
      <c r="B9279">
        <v>3</v>
      </c>
      <c r="C9279" t="s">
        <v>11192</v>
      </c>
      <c r="D9279" t="s">
        <v>11191</v>
      </c>
      <c r="E9279">
        <v>2016</v>
      </c>
      <c r="F9279" t="s">
        <v>11190</v>
      </c>
      <c r="G9279" t="s">
        <v>11189</v>
      </c>
      <c r="H9279" s="6" t="str">
        <f>HYPERLINK(I9279)</f>
        <v>https://pacsec.jp/psj16/PSJ2016_WenyuanXu_CanYouTrustAutonomousVehicles_Slides_Liu_final.pdf</v>
      </c>
      <c r="I9279" t="s">
        <v>11188</v>
      </c>
      <c r="J9279" t="s">
        <v>11187</v>
      </c>
      <c r="K9279">
        <v>24</v>
      </c>
      <c r="L9279" s="41">
        <v>43550</v>
      </c>
      <c r="M9279" t="s">
        <v>3356</v>
      </c>
      <c r="U9279">
        <v>3</v>
      </c>
      <c r="V9279" t="s">
        <v>2931</v>
      </c>
      <c r="W9279">
        <v>1</v>
      </c>
      <c r="X9279">
        <v>3</v>
      </c>
      <c r="Y9279">
        <v>3</v>
      </c>
    </row>
    <row r="9280" spans="2:25" x14ac:dyDescent="0.3">
      <c r="B9280">
        <v>1</v>
      </c>
      <c r="C9280" t="s">
        <v>891</v>
      </c>
      <c r="D9280" t="s">
        <v>892</v>
      </c>
      <c r="E9280">
        <v>2016</v>
      </c>
      <c r="F9280" t="s">
        <v>15047</v>
      </c>
      <c r="G9280" t="s">
        <v>3314</v>
      </c>
      <c r="H9280" s="6" t="str">
        <f>HYPERLINK(I9280)</f>
        <v>https://ieeexplore.ieee.org/abstract/document/7513043/</v>
      </c>
      <c r="I9280" t="s">
        <v>893</v>
      </c>
      <c r="J9280" t="s">
        <v>15046</v>
      </c>
      <c r="K9280">
        <v>25</v>
      </c>
      <c r="L9280" s="41">
        <v>43550</v>
      </c>
      <c r="U9280">
        <v>1</v>
      </c>
      <c r="V9280" t="s">
        <v>2981</v>
      </c>
      <c r="W9280">
        <v>0</v>
      </c>
      <c r="X9280">
        <v>3</v>
      </c>
      <c r="Y9280">
        <v>3</v>
      </c>
    </row>
    <row r="9281" spans="2:25" x14ac:dyDescent="0.3">
      <c r="B9281">
        <v>6</v>
      </c>
      <c r="C9281" t="s">
        <v>15158</v>
      </c>
      <c r="D9281" t="s">
        <v>15157</v>
      </c>
      <c r="E9281">
        <v>2010</v>
      </c>
      <c r="F9281" t="s">
        <v>5063</v>
      </c>
      <c r="G9281" t="s">
        <v>4255</v>
      </c>
      <c r="H9281" s="6" t="str">
        <f>HYPERLINK(I9281)</f>
        <v>http://www.academia.edu/download/43727923/A_Control_Design_Approach_for_Controllin20160314-19397-19nkivw.pdf</v>
      </c>
      <c r="I9281" t="s">
        <v>15156</v>
      </c>
      <c r="J9281" t="s">
        <v>15155</v>
      </c>
      <c r="K9281">
        <v>26</v>
      </c>
      <c r="L9281" s="41">
        <v>43550</v>
      </c>
      <c r="M9281" t="s">
        <v>3356</v>
      </c>
      <c r="U9281">
        <v>6</v>
      </c>
      <c r="V9281" t="s">
        <v>2953</v>
      </c>
      <c r="W9281">
        <v>2</v>
      </c>
      <c r="X9281">
        <v>4</v>
      </c>
      <c r="Y9281">
        <v>9</v>
      </c>
    </row>
    <row r="9282" spans="2:25" x14ac:dyDescent="0.3">
      <c r="B9282">
        <v>13</v>
      </c>
      <c r="C9282" t="s">
        <v>17783</v>
      </c>
      <c r="D9282" t="s">
        <v>17782</v>
      </c>
      <c r="E9282">
        <v>2006</v>
      </c>
      <c r="F9282" t="s">
        <v>17781</v>
      </c>
      <c r="G9282" t="s">
        <v>3369</v>
      </c>
      <c r="H9282" s="6" t="str">
        <f>HYPERLINK(I9282)</f>
        <v>https://www.researchgate.net/profile/Mauro_Montiglio/publication/228904133_DEVELOPMENT_OF_A_LANE_KEEPING_SUPPORT_SYSTEM_FOR_HEAVY-TRUCKS/links/00b7d524abec49f292000000.pdf</v>
      </c>
      <c r="I9282" t="s">
        <v>17780</v>
      </c>
      <c r="J9282" t="s">
        <v>17779</v>
      </c>
      <c r="K9282">
        <v>27</v>
      </c>
      <c r="L9282" s="41">
        <v>43550</v>
      </c>
      <c r="M9282" t="s">
        <v>3356</v>
      </c>
      <c r="U9282">
        <v>13</v>
      </c>
      <c r="V9282" t="s">
        <v>2931</v>
      </c>
      <c r="W9282">
        <v>4</v>
      </c>
      <c r="X9282">
        <v>3</v>
      </c>
      <c r="Y9282">
        <v>13</v>
      </c>
    </row>
    <row r="9283" spans="2:25" x14ac:dyDescent="0.3">
      <c r="B9283">
        <v>1</v>
      </c>
      <c r="C9283" t="s">
        <v>17778</v>
      </c>
      <c r="D9283" t="s">
        <v>17777</v>
      </c>
      <c r="E9283">
        <v>2016</v>
      </c>
      <c r="F9283" t="s">
        <v>3716</v>
      </c>
      <c r="G9283" t="s">
        <v>3347</v>
      </c>
      <c r="H9283" s="6" t="str">
        <f>HYPERLINK(I9283)</f>
        <v>https://www.sciencedirect.com/science/article/pii/S240589631631031X</v>
      </c>
      <c r="I9283" t="s">
        <v>17776</v>
      </c>
      <c r="J9283" t="s">
        <v>17775</v>
      </c>
      <c r="K9283">
        <v>28</v>
      </c>
      <c r="L9283" s="41">
        <v>43550</v>
      </c>
      <c r="U9283">
        <v>1</v>
      </c>
      <c r="V9283" t="s">
        <v>2981</v>
      </c>
      <c r="W9283">
        <v>0</v>
      </c>
      <c r="X9283">
        <v>3</v>
      </c>
      <c r="Y9283">
        <v>3</v>
      </c>
    </row>
    <row r="9284" spans="2:25" x14ac:dyDescent="0.3">
      <c r="B9284">
        <v>119</v>
      </c>
      <c r="C9284" t="s">
        <v>15410</v>
      </c>
      <c r="D9284" t="s">
        <v>15409</v>
      </c>
      <c r="E9284">
        <v>2006</v>
      </c>
      <c r="F9284" t="s">
        <v>17774</v>
      </c>
      <c r="G9284" t="s">
        <v>3341</v>
      </c>
      <c r="H9284" s="6" t="str">
        <f>HYPERLINK(I9284)</f>
        <v>https://patents.google.com/patent/US7085623B2/en</v>
      </c>
      <c r="I9284" t="s">
        <v>17773</v>
      </c>
      <c r="J9284" t="s">
        <v>17772</v>
      </c>
      <c r="K9284">
        <v>29</v>
      </c>
      <c r="L9284" s="41">
        <v>43550</v>
      </c>
      <c r="U9284">
        <v>119</v>
      </c>
      <c r="V9284" t="s">
        <v>17771</v>
      </c>
      <c r="W9284">
        <v>119</v>
      </c>
      <c r="X9284">
        <v>1</v>
      </c>
      <c r="Y9284">
        <v>13</v>
      </c>
    </row>
    <row r="9285" spans="2:25" x14ac:dyDescent="0.3">
      <c r="B9285">
        <v>17</v>
      </c>
      <c r="C9285" t="s">
        <v>10287</v>
      </c>
      <c r="D9285" t="s">
        <v>10408</v>
      </c>
      <c r="E9285">
        <v>2015</v>
      </c>
      <c r="F9285" t="s">
        <v>6544</v>
      </c>
      <c r="G9285" t="s">
        <v>3314</v>
      </c>
      <c r="H9285" s="6" t="str">
        <f>HYPERLINK(I9285)</f>
        <v>https://ieeexplore.ieee.org/abstract/document/7225677/</v>
      </c>
      <c r="I9285" t="s">
        <v>10407</v>
      </c>
      <c r="J9285" t="s">
        <v>10406</v>
      </c>
      <c r="K9285">
        <v>30</v>
      </c>
      <c r="L9285" s="41">
        <v>43550</v>
      </c>
      <c r="U9285">
        <v>17</v>
      </c>
      <c r="V9285" t="s">
        <v>10405</v>
      </c>
      <c r="W9285">
        <v>4</v>
      </c>
      <c r="X9285">
        <v>4</v>
      </c>
      <c r="Y9285">
        <v>4</v>
      </c>
    </row>
    <row r="9286" spans="2:25" x14ac:dyDescent="0.3">
      <c r="B9286">
        <v>5</v>
      </c>
      <c r="C9286" t="s">
        <v>17770</v>
      </c>
      <c r="D9286" t="s">
        <v>17769</v>
      </c>
      <c r="E9286">
        <v>2010</v>
      </c>
      <c r="F9286" t="s">
        <v>4242</v>
      </c>
      <c r="G9286" t="s">
        <v>3347</v>
      </c>
      <c r="H9286" s="6" t="str">
        <f>HYPERLINK(I9286)</f>
        <v>https://www.sciencedirect.com/science/article/pii/S1474667016350327</v>
      </c>
      <c r="I9286" t="s">
        <v>17768</v>
      </c>
      <c r="J9286" t="s">
        <v>17767</v>
      </c>
      <c r="K9286">
        <v>31</v>
      </c>
      <c r="L9286" s="41">
        <v>43550</v>
      </c>
      <c r="U9286">
        <v>5</v>
      </c>
      <c r="V9286" t="s">
        <v>3162</v>
      </c>
      <c r="W9286">
        <v>3</v>
      </c>
      <c r="X9286">
        <v>2</v>
      </c>
      <c r="Y9286">
        <v>9</v>
      </c>
    </row>
    <row r="9287" spans="2:25" x14ac:dyDescent="0.3">
      <c r="B9287">
        <v>12</v>
      </c>
      <c r="C9287" t="s">
        <v>11065</v>
      </c>
      <c r="D9287" t="s">
        <v>11064</v>
      </c>
      <c r="E9287">
        <v>2015</v>
      </c>
      <c r="F9287" t="s">
        <v>11063</v>
      </c>
      <c r="G9287" t="s">
        <v>3358</v>
      </c>
      <c r="H9287" s="6" t="str">
        <f>HYPERLINK(I9287)</f>
        <v>https://pdfs.semanticscholar.org/9e50/f25e1d0ac712f25eb718282df77a4a63002f.pdf</v>
      </c>
      <c r="I9287" t="s">
        <v>11062</v>
      </c>
      <c r="J9287" t="s">
        <v>11061</v>
      </c>
      <c r="K9287">
        <v>32</v>
      </c>
      <c r="L9287" s="41">
        <v>43550</v>
      </c>
      <c r="M9287" t="s">
        <v>3356</v>
      </c>
      <c r="U9287">
        <v>12</v>
      </c>
      <c r="V9287" t="s">
        <v>2934</v>
      </c>
      <c r="W9287">
        <v>6</v>
      </c>
      <c r="X9287">
        <v>2</v>
      </c>
      <c r="Y9287">
        <v>4</v>
      </c>
    </row>
    <row r="9288" spans="2:25" x14ac:dyDescent="0.3">
      <c r="B9288">
        <v>14</v>
      </c>
      <c r="C9288" t="s">
        <v>5415</v>
      </c>
      <c r="D9288" t="s">
        <v>5414</v>
      </c>
      <c r="E9288">
        <v>2010</v>
      </c>
      <c r="F9288" t="s">
        <v>5413</v>
      </c>
      <c r="G9288" t="s">
        <v>3321</v>
      </c>
      <c r="H9288" s="6" t="str">
        <f>HYPERLINK(I9288)</f>
        <v>https://journals.sagepub.com/doi/abs/10.1177/154193121005402816</v>
      </c>
      <c r="I9288" t="s">
        <v>5412</v>
      </c>
      <c r="J9288" t="s">
        <v>5411</v>
      </c>
      <c r="K9288">
        <v>33</v>
      </c>
      <c r="L9288" s="41">
        <v>43550</v>
      </c>
      <c r="U9288">
        <v>14</v>
      </c>
      <c r="V9288" t="s">
        <v>3097</v>
      </c>
      <c r="W9288">
        <v>7</v>
      </c>
      <c r="X9288">
        <v>2</v>
      </c>
      <c r="Y9288">
        <v>9</v>
      </c>
    </row>
    <row r="9289" spans="2:25" x14ac:dyDescent="0.3">
      <c r="B9289">
        <v>22</v>
      </c>
      <c r="C9289" t="s">
        <v>10412</v>
      </c>
      <c r="D9289" t="s">
        <v>10411</v>
      </c>
      <c r="E9289">
        <v>2010</v>
      </c>
      <c r="F9289" t="s">
        <v>5332</v>
      </c>
      <c r="G9289" t="s">
        <v>3314</v>
      </c>
      <c r="H9289" s="6" t="str">
        <f>HYPERLINK(I9289)</f>
        <v>https://ieeexplore.ieee.org/abstract/document/5625050/</v>
      </c>
      <c r="I9289" t="s">
        <v>10410</v>
      </c>
      <c r="J9289" t="s">
        <v>10409</v>
      </c>
      <c r="K9289">
        <v>34</v>
      </c>
      <c r="L9289" s="41">
        <v>43550</v>
      </c>
      <c r="U9289">
        <v>22</v>
      </c>
      <c r="V9289" t="s">
        <v>9559</v>
      </c>
      <c r="W9289">
        <v>7</v>
      </c>
      <c r="X9289">
        <v>3</v>
      </c>
      <c r="Y9289">
        <v>9</v>
      </c>
    </row>
    <row r="9290" spans="2:25" x14ac:dyDescent="0.3">
      <c r="B9290">
        <v>6</v>
      </c>
      <c r="C9290" t="s">
        <v>17766</v>
      </c>
      <c r="D9290" t="s">
        <v>17765</v>
      </c>
      <c r="E9290">
        <v>2015</v>
      </c>
      <c r="F9290" t="s">
        <v>17764</v>
      </c>
      <c r="G9290" t="s">
        <v>3347</v>
      </c>
      <c r="H9290" s="6" t="str">
        <f>HYPERLINK(I9290)</f>
        <v>https://www.sciencedirect.com/science/article/pii/S092037961530199X</v>
      </c>
      <c r="I9290" t="s">
        <v>17763</v>
      </c>
      <c r="J9290" t="s">
        <v>17762</v>
      </c>
      <c r="K9290">
        <v>35</v>
      </c>
      <c r="L9290" s="41">
        <v>43550</v>
      </c>
      <c r="M9290" t="s">
        <v>3325</v>
      </c>
      <c r="U9290">
        <v>6</v>
      </c>
      <c r="V9290" t="s">
        <v>2954</v>
      </c>
      <c r="W9290">
        <v>2</v>
      </c>
      <c r="X9290">
        <v>3</v>
      </c>
      <c r="Y9290">
        <v>4</v>
      </c>
    </row>
    <row r="9291" spans="2:25" x14ac:dyDescent="0.3">
      <c r="B9291">
        <v>9</v>
      </c>
      <c r="C9291" t="s">
        <v>9372</v>
      </c>
      <c r="D9291" t="s">
        <v>9371</v>
      </c>
      <c r="E9291">
        <v>2016</v>
      </c>
      <c r="F9291" t="s">
        <v>9370</v>
      </c>
      <c r="G9291" t="s">
        <v>9369</v>
      </c>
      <c r="H9291" s="6" t="str">
        <f>HYPERLINK(I9291)</f>
        <v>http://drops.dagstuhl.de/opus/volltexte/2016/6758/</v>
      </c>
      <c r="I9291" t="s">
        <v>9368</v>
      </c>
      <c r="J9291" t="s">
        <v>9367</v>
      </c>
      <c r="K9291">
        <v>36</v>
      </c>
      <c r="L9291" s="41">
        <v>43550</v>
      </c>
      <c r="U9291">
        <v>9</v>
      </c>
      <c r="V9291" t="s">
        <v>2934</v>
      </c>
      <c r="W9291">
        <v>3</v>
      </c>
      <c r="X9291">
        <v>3</v>
      </c>
      <c r="Y9291">
        <v>3</v>
      </c>
    </row>
    <row r="9292" spans="2:25" x14ac:dyDescent="0.3">
      <c r="B9292">
        <v>36</v>
      </c>
      <c r="C9292" t="s">
        <v>7820</v>
      </c>
      <c r="D9292" t="s">
        <v>7819</v>
      </c>
      <c r="E9292">
        <v>2006</v>
      </c>
      <c r="F9292" t="s">
        <v>7818</v>
      </c>
      <c r="G9292" t="s">
        <v>3314</v>
      </c>
      <c r="H9292" s="6" t="str">
        <f>HYPERLINK(I9292)</f>
        <v>https://ieeexplore.ieee.org/abstract/document/4106334/</v>
      </c>
      <c r="I9292" t="s">
        <v>7817</v>
      </c>
      <c r="J9292" t="s">
        <v>7816</v>
      </c>
      <c r="K9292">
        <v>37</v>
      </c>
      <c r="L9292" s="41">
        <v>43550</v>
      </c>
      <c r="U9292">
        <v>36</v>
      </c>
      <c r="V9292" t="s">
        <v>3008</v>
      </c>
      <c r="W9292">
        <v>9</v>
      </c>
      <c r="X9292">
        <v>4</v>
      </c>
      <c r="Y9292">
        <v>13</v>
      </c>
    </row>
    <row r="9293" spans="2:25" x14ac:dyDescent="0.3">
      <c r="B9293">
        <v>39</v>
      </c>
      <c r="C9293" t="s">
        <v>5461</v>
      </c>
      <c r="D9293" t="s">
        <v>5460</v>
      </c>
      <c r="E9293">
        <v>2010</v>
      </c>
      <c r="F9293" t="s">
        <v>5459</v>
      </c>
      <c r="G9293" t="s">
        <v>3358</v>
      </c>
      <c r="H9293" s="6" t="str">
        <f>HYPERLINK(I9293)</f>
        <v>https://pdfs.semanticscholar.org/8925/6fc292d8e77c82721f802529162c013a1471.pdf</v>
      </c>
      <c r="I9293" t="s">
        <v>5458</v>
      </c>
      <c r="J9293" t="s">
        <v>5457</v>
      </c>
      <c r="K9293">
        <v>38</v>
      </c>
      <c r="L9293" s="41">
        <v>43550</v>
      </c>
      <c r="M9293" t="s">
        <v>3356</v>
      </c>
      <c r="U9293">
        <v>39</v>
      </c>
      <c r="V9293" t="s">
        <v>3047</v>
      </c>
      <c r="W9293">
        <v>13</v>
      </c>
      <c r="X9293">
        <v>3</v>
      </c>
      <c r="Y9293">
        <v>9</v>
      </c>
    </row>
    <row r="9294" spans="2:25" x14ac:dyDescent="0.3">
      <c r="B9294">
        <v>10</v>
      </c>
      <c r="C9294" t="s">
        <v>14513</v>
      </c>
      <c r="D9294" t="s">
        <v>14512</v>
      </c>
      <c r="E9294">
        <v>2016</v>
      </c>
      <c r="F9294" t="s">
        <v>14511</v>
      </c>
      <c r="G9294" t="s">
        <v>3314</v>
      </c>
      <c r="H9294" s="6" t="str">
        <f>HYPERLINK(I9294)</f>
        <v>https://ieeexplore.ieee.org/abstract/document/7554385/</v>
      </c>
      <c r="I9294" t="s">
        <v>14510</v>
      </c>
      <c r="J9294" t="s">
        <v>14509</v>
      </c>
      <c r="K9294">
        <v>39</v>
      </c>
      <c r="L9294" s="41">
        <v>43550</v>
      </c>
      <c r="U9294">
        <v>10</v>
      </c>
      <c r="V9294" t="s">
        <v>2958</v>
      </c>
      <c r="W9294">
        <v>3</v>
      </c>
      <c r="X9294">
        <v>3</v>
      </c>
      <c r="Y9294">
        <v>3</v>
      </c>
    </row>
    <row r="9295" spans="2:25" x14ac:dyDescent="0.3">
      <c r="B9295">
        <v>6</v>
      </c>
      <c r="C9295" t="s">
        <v>17761</v>
      </c>
      <c r="D9295" t="s">
        <v>17760</v>
      </c>
      <c r="E9295">
        <v>2011</v>
      </c>
      <c r="F9295" t="s">
        <v>17759</v>
      </c>
      <c r="G9295" t="s">
        <v>3314</v>
      </c>
      <c r="H9295" s="6" t="str">
        <f>HYPERLINK(I9295)</f>
        <v>https://ieeexplore.ieee.org/abstract/document/6119003/</v>
      </c>
      <c r="I9295" t="s">
        <v>17758</v>
      </c>
      <c r="J9295" t="s">
        <v>17757</v>
      </c>
      <c r="K9295">
        <v>40</v>
      </c>
      <c r="L9295" s="41">
        <v>43550</v>
      </c>
      <c r="U9295">
        <v>6</v>
      </c>
      <c r="V9295" t="s">
        <v>2993</v>
      </c>
      <c r="W9295">
        <v>2</v>
      </c>
      <c r="X9295">
        <v>3</v>
      </c>
      <c r="Y9295">
        <v>8</v>
      </c>
    </row>
    <row r="9296" spans="2:25" x14ac:dyDescent="0.3">
      <c r="B9296">
        <v>1</v>
      </c>
      <c r="C9296" t="s">
        <v>17756</v>
      </c>
      <c r="D9296" t="s">
        <v>17755</v>
      </c>
      <c r="E9296">
        <v>2014</v>
      </c>
      <c r="F9296" t="s">
        <v>3459</v>
      </c>
      <c r="G9296" t="s">
        <v>17754</v>
      </c>
      <c r="H9296" s="6" t="str">
        <f>HYPERLINK(I9296)</f>
        <v>https://edlib.net/2014/ichmi/ichmi10.pdf</v>
      </c>
      <c r="I9296" t="s">
        <v>17753</v>
      </c>
      <c r="J9296" t="s">
        <v>17752</v>
      </c>
      <c r="K9296">
        <v>41</v>
      </c>
      <c r="L9296" s="41">
        <v>43550</v>
      </c>
      <c r="M9296" t="s">
        <v>3356</v>
      </c>
      <c r="U9296">
        <v>1</v>
      </c>
      <c r="V9296" t="s">
        <v>2956</v>
      </c>
      <c r="W9296">
        <v>0</v>
      </c>
      <c r="X9296">
        <v>3</v>
      </c>
      <c r="Y9296">
        <v>5</v>
      </c>
    </row>
    <row r="9297" spans="2:25" x14ac:dyDescent="0.3">
      <c r="B9297">
        <v>9</v>
      </c>
      <c r="C9297" t="s">
        <v>17751</v>
      </c>
      <c r="D9297" t="s">
        <v>17750</v>
      </c>
      <c r="E9297">
        <v>2009</v>
      </c>
      <c r="F9297" t="s">
        <v>17749</v>
      </c>
      <c r="G9297" t="s">
        <v>3533</v>
      </c>
      <c r="H9297" s="6" t="str">
        <f>HYPERLINK(I9297)</f>
        <v>https://www.intechopen.com/download/pdf/8774</v>
      </c>
      <c r="I9297" t="s">
        <v>17748</v>
      </c>
      <c r="J9297" t="s">
        <v>17747</v>
      </c>
      <c r="K9297">
        <v>42</v>
      </c>
      <c r="L9297" s="41">
        <v>43550</v>
      </c>
      <c r="M9297" t="s">
        <v>3356</v>
      </c>
      <c r="U9297">
        <v>9</v>
      </c>
      <c r="V9297" t="s">
        <v>12284</v>
      </c>
      <c r="W9297">
        <v>3</v>
      </c>
      <c r="X9297">
        <v>3</v>
      </c>
      <c r="Y9297">
        <v>10</v>
      </c>
    </row>
    <row r="9298" spans="2:25" x14ac:dyDescent="0.3">
      <c r="B9298">
        <v>20</v>
      </c>
      <c r="C9298" t="s">
        <v>10404</v>
      </c>
      <c r="D9298" t="s">
        <v>10403</v>
      </c>
      <c r="E9298">
        <v>2011</v>
      </c>
      <c r="F9298" t="s">
        <v>7498</v>
      </c>
      <c r="G9298" t="s">
        <v>3314</v>
      </c>
      <c r="H9298" s="6" t="str">
        <f>HYPERLINK(I9298)</f>
        <v>https://ieeexplore.ieee.org/abstract/document/5722582/</v>
      </c>
      <c r="I9298" t="s">
        <v>10402</v>
      </c>
      <c r="J9298" t="s">
        <v>10401</v>
      </c>
      <c r="K9298">
        <v>43</v>
      </c>
      <c r="L9298" s="41">
        <v>43550</v>
      </c>
      <c r="U9298">
        <v>20</v>
      </c>
      <c r="V9298" t="s">
        <v>2975</v>
      </c>
      <c r="W9298">
        <v>7</v>
      </c>
      <c r="X9298">
        <v>3</v>
      </c>
      <c r="Y9298">
        <v>8</v>
      </c>
    </row>
    <row r="9299" spans="2:25" x14ac:dyDescent="0.3">
      <c r="B9299">
        <v>5</v>
      </c>
      <c r="C9299" t="s">
        <v>13037</v>
      </c>
      <c r="D9299" t="s">
        <v>13036</v>
      </c>
      <c r="E9299">
        <v>2008</v>
      </c>
      <c r="F9299" t="s">
        <v>13035</v>
      </c>
      <c r="G9299" t="s">
        <v>3314</v>
      </c>
      <c r="H9299" s="6" t="str">
        <f>HYPERLINK(I9299)</f>
        <v>https://ieeexplore.ieee.org/abstract/document/4634900/</v>
      </c>
      <c r="I9299" t="s">
        <v>13034</v>
      </c>
      <c r="J9299" t="s">
        <v>13033</v>
      </c>
      <c r="K9299">
        <v>44</v>
      </c>
      <c r="L9299" s="41">
        <v>43550</v>
      </c>
      <c r="U9299">
        <v>5</v>
      </c>
      <c r="V9299" t="s">
        <v>3275</v>
      </c>
      <c r="W9299">
        <v>1</v>
      </c>
      <c r="X9299">
        <v>4</v>
      </c>
      <c r="Y9299">
        <v>11</v>
      </c>
    </row>
    <row r="9300" spans="2:25" x14ac:dyDescent="0.3">
      <c r="B9300">
        <v>7</v>
      </c>
      <c r="C9300" t="s">
        <v>8769</v>
      </c>
      <c r="D9300" t="s">
        <v>8768</v>
      </c>
      <c r="E9300">
        <v>2010</v>
      </c>
      <c r="F9300" t="s">
        <v>8894</v>
      </c>
      <c r="G9300" t="s">
        <v>3341</v>
      </c>
      <c r="H9300" s="6" t="str">
        <f>HYPERLINK(I9300)</f>
        <v>https://patents.google.com/patent/US7759894B2/en</v>
      </c>
      <c r="I9300" t="s">
        <v>8893</v>
      </c>
      <c r="J9300" t="s">
        <v>8892</v>
      </c>
      <c r="K9300">
        <v>45</v>
      </c>
      <c r="L9300" s="41">
        <v>43550</v>
      </c>
      <c r="U9300">
        <v>7</v>
      </c>
      <c r="V9300" t="s">
        <v>3181</v>
      </c>
      <c r="W9300">
        <v>2</v>
      </c>
      <c r="X9300">
        <v>3</v>
      </c>
      <c r="Y9300">
        <v>9</v>
      </c>
    </row>
    <row r="9301" spans="2:25" x14ac:dyDescent="0.3">
      <c r="B9301">
        <v>28</v>
      </c>
      <c r="C9301" t="s">
        <v>13003</v>
      </c>
      <c r="D9301" t="s">
        <v>13002</v>
      </c>
      <c r="E9301">
        <v>2015</v>
      </c>
      <c r="F9301" t="s">
        <v>3952</v>
      </c>
      <c r="G9301" t="s">
        <v>3314</v>
      </c>
      <c r="H9301" s="6" t="str">
        <f>HYPERLINK(I9301)</f>
        <v>https://ieeexplore.ieee.org/abstract/document/7313301/</v>
      </c>
      <c r="I9301" t="s">
        <v>13001</v>
      </c>
      <c r="J9301" t="s">
        <v>13000</v>
      </c>
      <c r="K9301">
        <v>46</v>
      </c>
      <c r="L9301" s="41">
        <v>43550</v>
      </c>
      <c r="U9301">
        <v>28</v>
      </c>
      <c r="V9301" t="s">
        <v>3022</v>
      </c>
      <c r="W9301">
        <v>7</v>
      </c>
      <c r="X9301">
        <v>4</v>
      </c>
      <c r="Y9301">
        <v>4</v>
      </c>
    </row>
    <row r="9302" spans="2:25" x14ac:dyDescent="0.3">
      <c r="B9302">
        <v>7</v>
      </c>
      <c r="C9302" t="s">
        <v>9256</v>
      </c>
      <c r="D9302" t="s">
        <v>17746</v>
      </c>
      <c r="E9302">
        <v>2013</v>
      </c>
      <c r="F9302" t="s">
        <v>17745</v>
      </c>
      <c r="G9302" t="s">
        <v>3378</v>
      </c>
      <c r="H9302" s="6" t="str">
        <f>HYPERLINK(I9302)</f>
        <v>https://dl.acm.org/citation.cfm?id=2449451</v>
      </c>
      <c r="I9302" t="s">
        <v>17744</v>
      </c>
      <c r="J9302" t="s">
        <v>17743</v>
      </c>
      <c r="K9302">
        <v>47</v>
      </c>
      <c r="L9302" s="41">
        <v>43550</v>
      </c>
      <c r="U9302">
        <v>7</v>
      </c>
      <c r="V9302" t="s">
        <v>3089</v>
      </c>
      <c r="W9302">
        <v>4</v>
      </c>
      <c r="X9302">
        <v>2</v>
      </c>
      <c r="Y9302">
        <v>6</v>
      </c>
    </row>
    <row r="9303" spans="2:25" x14ac:dyDescent="0.3">
      <c r="B9303">
        <v>5</v>
      </c>
      <c r="C9303" t="s">
        <v>12791</v>
      </c>
      <c r="D9303" t="s">
        <v>12790</v>
      </c>
      <c r="E9303">
        <v>2015</v>
      </c>
      <c r="F9303" t="s">
        <v>12789</v>
      </c>
      <c r="G9303" t="s">
        <v>3314</v>
      </c>
      <c r="H9303" s="6" t="str">
        <f>HYPERLINK(I9303)</f>
        <v>https://ieeexplore.ieee.org/abstract/document/7405024/</v>
      </c>
      <c r="I9303" t="s">
        <v>12788</v>
      </c>
      <c r="J9303" t="s">
        <v>12787</v>
      </c>
      <c r="K9303">
        <v>48</v>
      </c>
      <c r="L9303" s="41">
        <v>43550</v>
      </c>
      <c r="U9303">
        <v>5</v>
      </c>
      <c r="V9303" t="s">
        <v>3000</v>
      </c>
      <c r="W9303">
        <v>3</v>
      </c>
      <c r="X9303">
        <v>2</v>
      </c>
      <c r="Y9303">
        <v>4</v>
      </c>
    </row>
    <row r="9304" spans="2:25" x14ac:dyDescent="0.3">
      <c r="B9304">
        <v>142</v>
      </c>
      <c r="C9304" t="s">
        <v>12061</v>
      </c>
      <c r="D9304" t="s">
        <v>12060</v>
      </c>
      <c r="E9304">
        <v>2013</v>
      </c>
      <c r="F9304" t="s">
        <v>3336</v>
      </c>
      <c r="G9304" t="s">
        <v>3314</v>
      </c>
      <c r="H9304" s="6" t="str">
        <f>HYPERLINK(I9304)</f>
        <v>https://ieeexplore.ieee.org/abstract/document/6236181/</v>
      </c>
      <c r="I9304" t="s">
        <v>12059</v>
      </c>
      <c r="J9304" t="s">
        <v>12058</v>
      </c>
      <c r="K9304">
        <v>49</v>
      </c>
      <c r="L9304" s="41">
        <v>43550</v>
      </c>
      <c r="U9304">
        <v>142</v>
      </c>
      <c r="V9304" t="s">
        <v>12057</v>
      </c>
      <c r="W9304">
        <v>36</v>
      </c>
      <c r="X9304">
        <v>4</v>
      </c>
      <c r="Y9304">
        <v>6</v>
      </c>
    </row>
    <row r="9305" spans="2:25" x14ac:dyDescent="0.3">
      <c r="B9305">
        <v>6</v>
      </c>
      <c r="C9305" t="s">
        <v>17422</v>
      </c>
      <c r="D9305" t="s">
        <v>17421</v>
      </c>
      <c r="E9305">
        <v>2014</v>
      </c>
      <c r="F9305" t="s">
        <v>4356</v>
      </c>
      <c r="G9305" t="s">
        <v>3341</v>
      </c>
      <c r="H9305" s="6" t="str">
        <f>HYPERLINK(I9305)</f>
        <v>https://patents.google.com/patent/US8627908B2/en</v>
      </c>
      <c r="I9305" t="s">
        <v>17742</v>
      </c>
      <c r="J9305" t="s">
        <v>17741</v>
      </c>
      <c r="K9305">
        <v>50</v>
      </c>
      <c r="L9305" s="41">
        <v>43550</v>
      </c>
      <c r="U9305">
        <v>6</v>
      </c>
      <c r="V9305" t="s">
        <v>3058</v>
      </c>
      <c r="W9305">
        <v>2</v>
      </c>
      <c r="X9305">
        <v>4</v>
      </c>
      <c r="Y9305">
        <v>5</v>
      </c>
    </row>
    <row r="9306" spans="2:25" x14ac:dyDescent="0.3">
      <c r="B9306">
        <v>11</v>
      </c>
      <c r="C9306" t="s">
        <v>10053</v>
      </c>
      <c r="D9306" t="s">
        <v>10052</v>
      </c>
      <c r="E9306">
        <v>2016</v>
      </c>
      <c r="F9306" t="s">
        <v>10051</v>
      </c>
      <c r="G9306" t="s">
        <v>3328</v>
      </c>
      <c r="H9306" s="6" t="str">
        <f>HYPERLINK(I9306)</f>
        <v>https://link.springer.com/chapter/10.1007/978-3-319-25808-9_10</v>
      </c>
      <c r="I9306" t="s">
        <v>10050</v>
      </c>
      <c r="J9306" t="s">
        <v>10049</v>
      </c>
      <c r="K9306">
        <v>51</v>
      </c>
      <c r="L9306" s="41">
        <v>43550</v>
      </c>
      <c r="U9306">
        <v>11</v>
      </c>
      <c r="V9306" t="s">
        <v>2971</v>
      </c>
      <c r="W9306">
        <v>3</v>
      </c>
      <c r="X9306">
        <v>4</v>
      </c>
      <c r="Y9306">
        <v>3</v>
      </c>
    </row>
    <row r="9307" spans="2:25" x14ac:dyDescent="0.3">
      <c r="B9307">
        <v>6</v>
      </c>
      <c r="C9307" t="s">
        <v>14559</v>
      </c>
      <c r="D9307" t="s">
        <v>14558</v>
      </c>
      <c r="E9307">
        <v>2016</v>
      </c>
      <c r="F9307" t="s">
        <v>14557</v>
      </c>
      <c r="G9307" t="s">
        <v>3341</v>
      </c>
      <c r="H9307" s="6" t="str">
        <f>HYPERLINK(I9307)</f>
        <v>https://patents.google.com/patent/US9428183B2/en</v>
      </c>
      <c r="I9307" t="s">
        <v>14556</v>
      </c>
      <c r="J9307" t="s">
        <v>14555</v>
      </c>
      <c r="K9307">
        <v>52</v>
      </c>
      <c r="L9307" s="41">
        <v>43550</v>
      </c>
      <c r="U9307">
        <v>6</v>
      </c>
      <c r="V9307" t="s">
        <v>2949</v>
      </c>
      <c r="W9307">
        <v>6</v>
      </c>
      <c r="X9307">
        <v>1</v>
      </c>
      <c r="Y9307">
        <v>3</v>
      </c>
    </row>
    <row r="9308" spans="2:25" x14ac:dyDescent="0.3">
      <c r="B9308">
        <v>11</v>
      </c>
      <c r="C9308" t="s">
        <v>6214</v>
      </c>
      <c r="D9308" t="s">
        <v>6213</v>
      </c>
      <c r="E9308">
        <v>2010</v>
      </c>
      <c r="F9308" t="s">
        <v>6212</v>
      </c>
      <c r="G9308" t="s">
        <v>3341</v>
      </c>
      <c r="H9308" s="6" t="str">
        <f>HYPERLINK(I9308)</f>
        <v>https://patents.google.com/patent/US7802193B1/en</v>
      </c>
      <c r="I9308" t="s">
        <v>6211</v>
      </c>
      <c r="J9308" t="s">
        <v>6210</v>
      </c>
      <c r="K9308">
        <v>53</v>
      </c>
      <c r="L9308" s="41">
        <v>43550</v>
      </c>
      <c r="U9308">
        <v>11</v>
      </c>
      <c r="V9308" t="s">
        <v>3031</v>
      </c>
      <c r="W9308">
        <v>4</v>
      </c>
      <c r="X9308">
        <v>3</v>
      </c>
      <c r="Y9308">
        <v>9</v>
      </c>
    </row>
    <row r="9309" spans="2:25" x14ac:dyDescent="0.3">
      <c r="B9309">
        <v>11</v>
      </c>
      <c r="C9309" t="s">
        <v>17740</v>
      </c>
      <c r="D9309" t="s">
        <v>17739</v>
      </c>
      <c r="E9309">
        <v>2016</v>
      </c>
      <c r="F9309" t="s">
        <v>17738</v>
      </c>
      <c r="G9309" t="s">
        <v>3646</v>
      </c>
      <c r="H9309" s="6" t="str">
        <f>HYPERLINK(I9309)</f>
        <v>https://arxiv.org/abs/1612.08227</v>
      </c>
      <c r="I9309" t="s">
        <v>17737</v>
      </c>
      <c r="J9309" t="s">
        <v>17736</v>
      </c>
      <c r="K9309">
        <v>54</v>
      </c>
      <c r="L9309" s="41">
        <v>43550</v>
      </c>
      <c r="U9309">
        <v>11</v>
      </c>
      <c r="V9309" t="s">
        <v>2971</v>
      </c>
      <c r="W9309">
        <v>11</v>
      </c>
      <c r="X9309">
        <v>1</v>
      </c>
      <c r="Y9309">
        <v>3</v>
      </c>
    </row>
    <row r="9310" spans="2:25" x14ac:dyDescent="0.3">
      <c r="B9310">
        <v>5</v>
      </c>
      <c r="C9310" t="s">
        <v>12545</v>
      </c>
      <c r="D9310" t="s">
        <v>12544</v>
      </c>
      <c r="E9310">
        <v>2013</v>
      </c>
      <c r="F9310" t="s">
        <v>12543</v>
      </c>
      <c r="G9310" t="s">
        <v>3304</v>
      </c>
      <c r="H9310" s="6" t="str">
        <f>HYPERLINK(I9310)</f>
        <v>http://search.proquest.com/openview/9c18530970f5b3bc7b741850caec4263/1?pq-origsite=gscholar&amp;cbl=936334</v>
      </c>
      <c r="I9310" t="s">
        <v>12542</v>
      </c>
      <c r="J9310" t="s">
        <v>12541</v>
      </c>
      <c r="K9310">
        <v>55</v>
      </c>
      <c r="L9310" s="41">
        <v>43550</v>
      </c>
      <c r="U9310">
        <v>5</v>
      </c>
      <c r="V9310" t="s">
        <v>2951</v>
      </c>
      <c r="W9310">
        <v>3</v>
      </c>
      <c r="X9310">
        <v>2</v>
      </c>
      <c r="Y9310">
        <v>6</v>
      </c>
    </row>
    <row r="9311" spans="2:25" x14ac:dyDescent="0.3">
      <c r="B9311">
        <v>4</v>
      </c>
      <c r="C9311" t="s">
        <v>17735</v>
      </c>
      <c r="D9311" t="s">
        <v>17734</v>
      </c>
      <c r="E9311">
        <v>2011</v>
      </c>
      <c r="F9311" t="s">
        <v>5332</v>
      </c>
      <c r="G9311" t="s">
        <v>3314</v>
      </c>
      <c r="H9311" s="6" t="str">
        <f>HYPERLINK(I9311)</f>
        <v>https://ieeexplore.ieee.org/abstract/document/6083143/</v>
      </c>
      <c r="I9311" t="s">
        <v>17733</v>
      </c>
      <c r="J9311" t="s">
        <v>17732</v>
      </c>
      <c r="K9311">
        <v>56</v>
      </c>
      <c r="L9311" s="41">
        <v>43550</v>
      </c>
      <c r="U9311">
        <v>4</v>
      </c>
      <c r="V9311" t="s">
        <v>2933</v>
      </c>
      <c r="W9311">
        <v>1</v>
      </c>
      <c r="X9311">
        <v>4</v>
      </c>
      <c r="Y9311">
        <v>8</v>
      </c>
    </row>
    <row r="9312" spans="2:25" x14ac:dyDescent="0.3">
      <c r="B9312">
        <v>5</v>
      </c>
      <c r="C9312" t="s">
        <v>17567</v>
      </c>
      <c r="D9312" t="s">
        <v>17731</v>
      </c>
      <c r="E9312">
        <v>2012</v>
      </c>
      <c r="F9312" t="s">
        <v>17730</v>
      </c>
      <c r="G9312" t="s">
        <v>3341</v>
      </c>
      <c r="H9312" s="6" t="str">
        <f>HYPERLINK(I9312)</f>
        <v>https://patents.google.com/patent/US8100217B2/en</v>
      </c>
      <c r="I9312" t="s">
        <v>17729</v>
      </c>
      <c r="J9312" t="s">
        <v>17728</v>
      </c>
      <c r="K9312">
        <v>57</v>
      </c>
      <c r="L9312" s="41">
        <v>43550</v>
      </c>
      <c r="U9312">
        <v>5</v>
      </c>
      <c r="V9312" t="s">
        <v>2927</v>
      </c>
      <c r="W9312">
        <v>5</v>
      </c>
      <c r="X9312">
        <v>1</v>
      </c>
      <c r="Y9312">
        <v>7</v>
      </c>
    </row>
    <row r="9313" spans="2:25" x14ac:dyDescent="0.3">
      <c r="B9313">
        <v>4</v>
      </c>
      <c r="C9313" t="s">
        <v>17614</v>
      </c>
      <c r="D9313" t="s">
        <v>17727</v>
      </c>
      <c r="E9313">
        <v>2011</v>
      </c>
      <c r="F9313" t="s">
        <v>17726</v>
      </c>
      <c r="G9313" t="s">
        <v>3341</v>
      </c>
      <c r="H9313" s="6" t="str">
        <f>HYPERLINK(I9313)</f>
        <v>https://patents.google.com/patent/US8068935B2/en</v>
      </c>
      <c r="I9313" t="s">
        <v>17725</v>
      </c>
      <c r="J9313" t="s">
        <v>17724</v>
      </c>
      <c r="K9313">
        <v>58</v>
      </c>
      <c r="L9313" s="41">
        <v>43550</v>
      </c>
      <c r="U9313">
        <v>4</v>
      </c>
      <c r="V9313" t="s">
        <v>2933</v>
      </c>
      <c r="W9313">
        <v>4</v>
      </c>
      <c r="X9313">
        <v>1</v>
      </c>
      <c r="Y9313">
        <v>8</v>
      </c>
    </row>
    <row r="9314" spans="2:25" x14ac:dyDescent="0.3">
      <c r="B9314">
        <v>4</v>
      </c>
      <c r="C9314" t="s">
        <v>17723</v>
      </c>
      <c r="D9314" t="s">
        <v>17722</v>
      </c>
      <c r="E9314">
        <v>2015</v>
      </c>
      <c r="F9314" t="s">
        <v>17721</v>
      </c>
      <c r="G9314" t="s">
        <v>17720</v>
      </c>
      <c r="H9314" s="6" t="str">
        <f>HYPERLINK(I9314)</f>
        <v>https://iwaponline.com/wpt/article-abstract/10/4/836/20696</v>
      </c>
      <c r="I9314" t="s">
        <v>17719</v>
      </c>
      <c r="J9314" t="s">
        <v>17718</v>
      </c>
      <c r="K9314">
        <v>59</v>
      </c>
      <c r="L9314" s="41">
        <v>43550</v>
      </c>
      <c r="U9314">
        <v>4</v>
      </c>
      <c r="V9314" t="s">
        <v>2931</v>
      </c>
      <c r="W9314">
        <v>1</v>
      </c>
      <c r="X9314">
        <v>5</v>
      </c>
      <c r="Y9314">
        <v>4</v>
      </c>
    </row>
    <row r="9315" spans="2:25" x14ac:dyDescent="0.3">
      <c r="B9315">
        <v>3</v>
      </c>
      <c r="C9315" t="s">
        <v>17717</v>
      </c>
      <c r="D9315" t="s">
        <v>17716</v>
      </c>
      <c r="E9315">
        <v>2012</v>
      </c>
      <c r="F9315" t="s">
        <v>17715</v>
      </c>
      <c r="G9315" t="s">
        <v>12996</v>
      </c>
      <c r="H9315" s="6" t="str">
        <f>HYPERLINK(I9315)</f>
        <v>http://en.cnki.com.cn/Article_en/CJFDTOTAL-XXGY201212029.htm</v>
      </c>
      <c r="I9315" t="s">
        <v>17714</v>
      </c>
      <c r="J9315" t="s">
        <v>17713</v>
      </c>
      <c r="K9315">
        <v>60</v>
      </c>
      <c r="L9315" s="41">
        <v>43550</v>
      </c>
      <c r="M9315" t="s">
        <v>3655</v>
      </c>
      <c r="U9315">
        <v>3</v>
      </c>
      <c r="V9315" t="s">
        <v>2943</v>
      </c>
      <c r="W9315">
        <v>1</v>
      </c>
      <c r="X9315">
        <v>3</v>
      </c>
      <c r="Y9315">
        <v>7</v>
      </c>
    </row>
    <row r="9316" spans="2:25" x14ac:dyDescent="0.3">
      <c r="B9316">
        <v>6</v>
      </c>
      <c r="C9316" t="s">
        <v>17712</v>
      </c>
      <c r="D9316" t="s">
        <v>17711</v>
      </c>
      <c r="E9316">
        <v>2015</v>
      </c>
      <c r="F9316" t="s">
        <v>17710</v>
      </c>
      <c r="G9316" t="s">
        <v>4255</v>
      </c>
      <c r="H9316" s="6" t="str">
        <f>HYPERLINK(I9316)</f>
        <v>http://www.academia.edu/download/44062599/Initial_experimental_tests_of_a_research20160324-890-1lcfmwd.pdf</v>
      </c>
      <c r="I9316" t="s">
        <v>17709</v>
      </c>
      <c r="J9316" t="s">
        <v>17708</v>
      </c>
      <c r="K9316">
        <v>61</v>
      </c>
      <c r="L9316" s="41">
        <v>43550</v>
      </c>
      <c r="M9316" t="s">
        <v>3356</v>
      </c>
      <c r="U9316">
        <v>6</v>
      </c>
      <c r="V9316" t="s">
        <v>2954</v>
      </c>
      <c r="W9316">
        <v>2</v>
      </c>
      <c r="X9316">
        <v>4</v>
      </c>
      <c r="Y9316">
        <v>4</v>
      </c>
    </row>
    <row r="9317" spans="2:25" x14ac:dyDescent="0.3">
      <c r="B9317">
        <v>1</v>
      </c>
      <c r="C9317" t="s">
        <v>17707</v>
      </c>
      <c r="D9317" t="s">
        <v>17706</v>
      </c>
      <c r="E9317">
        <v>2015</v>
      </c>
      <c r="F9317" t="s">
        <v>4178</v>
      </c>
      <c r="G9317" t="s">
        <v>3347</v>
      </c>
      <c r="H9317" s="6" t="str">
        <f>HYPERLINK(I9317)</f>
        <v>https://www.sciencedirect.com/science/article/pii/S2351978915005375</v>
      </c>
      <c r="I9317" t="s">
        <v>17705</v>
      </c>
      <c r="J9317" t="s">
        <v>17704</v>
      </c>
      <c r="K9317">
        <v>62</v>
      </c>
      <c r="L9317" s="41">
        <v>43550</v>
      </c>
      <c r="U9317">
        <v>1</v>
      </c>
      <c r="V9317" t="s">
        <v>2955</v>
      </c>
      <c r="W9317">
        <v>0</v>
      </c>
      <c r="X9317">
        <v>4</v>
      </c>
      <c r="Y9317">
        <v>4</v>
      </c>
    </row>
    <row r="9318" spans="2:25" x14ac:dyDescent="0.3">
      <c r="B9318">
        <v>27</v>
      </c>
      <c r="C9318" t="s">
        <v>9264</v>
      </c>
      <c r="D9318" t="s">
        <v>9263</v>
      </c>
      <c r="E9318">
        <v>2015</v>
      </c>
      <c r="F9318" t="s">
        <v>9262</v>
      </c>
      <c r="G9318" t="s">
        <v>3341</v>
      </c>
      <c r="H9318" s="6" t="str">
        <f>HYPERLINK(I9318)</f>
        <v>https://patents.google.com/patent/US9150224B2/en</v>
      </c>
      <c r="I9318" t="s">
        <v>9261</v>
      </c>
      <c r="J9318" t="s">
        <v>9260</v>
      </c>
      <c r="K9318">
        <v>63</v>
      </c>
      <c r="L9318" s="41">
        <v>43550</v>
      </c>
      <c r="U9318">
        <v>27</v>
      </c>
      <c r="V9318" t="s">
        <v>3116</v>
      </c>
      <c r="W9318">
        <v>27</v>
      </c>
      <c r="X9318">
        <v>1</v>
      </c>
      <c r="Y9318">
        <v>4</v>
      </c>
    </row>
    <row r="9319" spans="2:25" x14ac:dyDescent="0.3">
      <c r="B9319">
        <v>1</v>
      </c>
      <c r="C9319" t="s">
        <v>10344</v>
      </c>
      <c r="D9319" t="s">
        <v>10343</v>
      </c>
      <c r="E9319">
        <v>2016</v>
      </c>
      <c r="F9319" t="s">
        <v>10342</v>
      </c>
      <c r="H9319" s="6" t="str">
        <f>HYPERLINK(I9319)</f>
        <v/>
      </c>
      <c r="J9319" t="s">
        <v>10341</v>
      </c>
      <c r="K9319">
        <v>64</v>
      </c>
      <c r="L9319" s="41">
        <v>43550</v>
      </c>
      <c r="M9319" t="s">
        <v>3655</v>
      </c>
      <c r="U9319">
        <v>1</v>
      </c>
      <c r="V9319" t="s">
        <v>2981</v>
      </c>
      <c r="W9319">
        <v>0</v>
      </c>
      <c r="X9319">
        <v>3</v>
      </c>
      <c r="Y9319">
        <v>3</v>
      </c>
    </row>
    <row r="9320" spans="2:25" x14ac:dyDescent="0.3">
      <c r="B9320">
        <v>2</v>
      </c>
      <c r="C9320" t="s">
        <v>17660</v>
      </c>
      <c r="D9320" t="s">
        <v>17659</v>
      </c>
      <c r="E9320">
        <v>2012</v>
      </c>
      <c r="F9320" t="s">
        <v>4356</v>
      </c>
      <c r="G9320" t="s">
        <v>3341</v>
      </c>
      <c r="H9320" s="6" t="str">
        <f>HYPERLINK(I9320)</f>
        <v>https://patents.google.com/patent/US8160760B2/en</v>
      </c>
      <c r="I9320" t="s">
        <v>17703</v>
      </c>
      <c r="J9320" t="s">
        <v>17702</v>
      </c>
      <c r="K9320">
        <v>65</v>
      </c>
      <c r="L9320" s="41">
        <v>43550</v>
      </c>
      <c r="U9320">
        <v>2</v>
      </c>
      <c r="V9320" t="s">
        <v>2920</v>
      </c>
      <c r="W9320">
        <v>1</v>
      </c>
      <c r="X9320">
        <v>4</v>
      </c>
      <c r="Y9320">
        <v>7</v>
      </c>
    </row>
    <row r="9321" spans="2:25" x14ac:dyDescent="0.3">
      <c r="B9321">
        <v>14</v>
      </c>
      <c r="C9321" t="s">
        <v>9256</v>
      </c>
      <c r="D9321" t="s">
        <v>9255</v>
      </c>
      <c r="E9321">
        <v>2014</v>
      </c>
      <c r="F9321" t="s">
        <v>9254</v>
      </c>
      <c r="G9321" t="s">
        <v>3378</v>
      </c>
      <c r="H9321" s="6" t="str">
        <f>HYPERLINK(I9321)</f>
        <v>https://dl.acm.org/citation.cfm?id=2661357</v>
      </c>
      <c r="I9321" t="s">
        <v>9253</v>
      </c>
      <c r="J9321" t="s">
        <v>9252</v>
      </c>
      <c r="K9321">
        <v>66</v>
      </c>
      <c r="L9321" s="41">
        <v>43550</v>
      </c>
      <c r="U9321">
        <v>14</v>
      </c>
      <c r="V9321" t="s">
        <v>3036</v>
      </c>
      <c r="W9321">
        <v>7</v>
      </c>
      <c r="X9321">
        <v>2</v>
      </c>
      <c r="Y9321">
        <v>5</v>
      </c>
    </row>
    <row r="9322" spans="2:25" x14ac:dyDescent="0.3">
      <c r="B9322">
        <v>1</v>
      </c>
      <c r="C9322" t="s">
        <v>17701</v>
      </c>
      <c r="D9322" t="s">
        <v>17700</v>
      </c>
      <c r="E9322">
        <v>2016</v>
      </c>
      <c r="G9322" t="s">
        <v>17699</v>
      </c>
      <c r="H9322" s="6" t="str">
        <f>HYPERLINK(I9322)</f>
        <v>http://real.mtak.hu/id/eprint/46826</v>
      </c>
      <c r="I9322" t="s">
        <v>17698</v>
      </c>
      <c r="J9322" t="s">
        <v>17697</v>
      </c>
      <c r="K9322">
        <v>67</v>
      </c>
      <c r="L9322" s="41">
        <v>43550</v>
      </c>
      <c r="U9322">
        <v>1</v>
      </c>
      <c r="V9322" t="s">
        <v>2981</v>
      </c>
      <c r="W9322">
        <v>1</v>
      </c>
      <c r="X9322">
        <v>2</v>
      </c>
      <c r="Y9322">
        <v>3</v>
      </c>
    </row>
    <row r="9323" spans="2:25" x14ac:dyDescent="0.3">
      <c r="B9323">
        <v>2</v>
      </c>
      <c r="C9323" t="s">
        <v>17696</v>
      </c>
      <c r="D9323" t="s">
        <v>17695</v>
      </c>
      <c r="E9323">
        <v>2009</v>
      </c>
      <c r="F9323" t="s">
        <v>10617</v>
      </c>
      <c r="G9323" t="s">
        <v>3314</v>
      </c>
      <c r="H9323" s="6" t="str">
        <f>HYPERLINK(I9323)</f>
        <v>https://ieeexplore.ieee.org/abstract/document/5202702/</v>
      </c>
      <c r="I9323" t="s">
        <v>17694</v>
      </c>
      <c r="J9323" t="s">
        <v>17693</v>
      </c>
      <c r="K9323">
        <v>68</v>
      </c>
      <c r="L9323" s="41">
        <v>43550</v>
      </c>
      <c r="U9323">
        <v>2</v>
      </c>
      <c r="V9323" t="s">
        <v>2956</v>
      </c>
      <c r="W9323">
        <v>0</v>
      </c>
      <c r="X9323">
        <v>5</v>
      </c>
      <c r="Y9323">
        <v>10</v>
      </c>
    </row>
    <row r="9324" spans="2:25" x14ac:dyDescent="0.3">
      <c r="B9324">
        <v>6</v>
      </c>
      <c r="C9324" t="s">
        <v>12723</v>
      </c>
      <c r="D9324" t="s">
        <v>12722</v>
      </c>
      <c r="E9324">
        <v>2015</v>
      </c>
      <c r="F9324" t="s">
        <v>12721</v>
      </c>
      <c r="G9324" t="s">
        <v>3341</v>
      </c>
      <c r="H9324" s="6" t="str">
        <f>HYPERLINK(I9324)</f>
        <v>https://patents.google.com/patent/US9165468B2/en</v>
      </c>
      <c r="I9324" t="s">
        <v>12720</v>
      </c>
      <c r="J9324" t="s">
        <v>12719</v>
      </c>
      <c r="K9324">
        <v>69</v>
      </c>
      <c r="L9324" s="41">
        <v>43550</v>
      </c>
      <c r="U9324">
        <v>6</v>
      </c>
      <c r="V9324" t="s">
        <v>2954</v>
      </c>
      <c r="W9324">
        <v>3</v>
      </c>
      <c r="X9324">
        <v>2</v>
      </c>
      <c r="Y9324">
        <v>4</v>
      </c>
    </row>
    <row r="9325" spans="2:25" x14ac:dyDescent="0.3">
      <c r="B9325">
        <v>2</v>
      </c>
      <c r="C9325" t="s">
        <v>17274</v>
      </c>
      <c r="D9325" t="s">
        <v>17692</v>
      </c>
      <c r="E9325">
        <v>2014</v>
      </c>
      <c r="F9325" t="s">
        <v>5353</v>
      </c>
      <c r="G9325" t="s">
        <v>3328</v>
      </c>
      <c r="H9325" s="6" t="str">
        <f>HYPERLINK(I9325)</f>
        <v>https://link.springer.com/article/10.1365/s40112-014-0719-2</v>
      </c>
      <c r="I9325" t="s">
        <v>17691</v>
      </c>
      <c r="J9325" t="s">
        <v>17690</v>
      </c>
      <c r="K9325">
        <v>70</v>
      </c>
      <c r="L9325" s="41">
        <v>43550</v>
      </c>
      <c r="M9325" t="s">
        <v>3325</v>
      </c>
      <c r="U9325">
        <v>2</v>
      </c>
      <c r="V9325" t="s">
        <v>3018</v>
      </c>
      <c r="W9325">
        <v>1</v>
      </c>
      <c r="X9325">
        <v>4</v>
      </c>
      <c r="Y9325">
        <v>5</v>
      </c>
    </row>
    <row r="9326" spans="2:25" x14ac:dyDescent="0.3">
      <c r="B9326">
        <v>15</v>
      </c>
      <c r="C9326" t="s">
        <v>10220</v>
      </c>
      <c r="D9326" t="s">
        <v>10219</v>
      </c>
      <c r="E9326">
        <v>2015</v>
      </c>
      <c r="F9326" t="s">
        <v>5971</v>
      </c>
      <c r="G9326" t="s">
        <v>3646</v>
      </c>
      <c r="H9326" s="6" t="str">
        <f>HYPERLINK(I9326)</f>
        <v>https://arxiv.org/abs/1506.01965</v>
      </c>
      <c r="I9326" t="s">
        <v>10218</v>
      </c>
      <c r="J9326" t="s">
        <v>10217</v>
      </c>
      <c r="K9326">
        <v>71</v>
      </c>
      <c r="L9326" s="41">
        <v>43550</v>
      </c>
      <c r="U9326">
        <v>15</v>
      </c>
      <c r="V9326" t="s">
        <v>3153</v>
      </c>
      <c r="W9326">
        <v>3</v>
      </c>
      <c r="X9326">
        <v>5</v>
      </c>
      <c r="Y9326">
        <v>4</v>
      </c>
    </row>
    <row r="9327" spans="2:25" x14ac:dyDescent="0.3">
      <c r="B9327">
        <v>2</v>
      </c>
      <c r="C9327" t="s">
        <v>13073</v>
      </c>
      <c r="D9327" t="s">
        <v>13072</v>
      </c>
      <c r="E9327">
        <v>2015</v>
      </c>
      <c r="F9327" t="s">
        <v>13071</v>
      </c>
      <c r="G9327" t="s">
        <v>3314</v>
      </c>
      <c r="H9327" s="6" t="str">
        <f>HYPERLINK(I9327)</f>
        <v>https://ieeexplore.ieee.org/abstract/document/7158231/</v>
      </c>
      <c r="I9327" t="s">
        <v>13070</v>
      </c>
      <c r="J9327" t="s">
        <v>13069</v>
      </c>
      <c r="K9327">
        <v>72</v>
      </c>
      <c r="L9327" s="41">
        <v>43550</v>
      </c>
      <c r="U9327">
        <v>2</v>
      </c>
      <c r="V9327" t="s">
        <v>2933</v>
      </c>
      <c r="W9327">
        <v>1</v>
      </c>
      <c r="X9327">
        <v>3</v>
      </c>
      <c r="Y9327">
        <v>4</v>
      </c>
    </row>
    <row r="9328" spans="2:25" x14ac:dyDescent="0.3">
      <c r="B9328">
        <v>1</v>
      </c>
      <c r="C9328" t="s">
        <v>17689</v>
      </c>
      <c r="D9328" t="s">
        <v>17688</v>
      </c>
      <c r="E9328">
        <v>2012</v>
      </c>
      <c r="G9328" t="s">
        <v>3724</v>
      </c>
      <c r="H9328" s="6" t="str">
        <f>HYPERLINK(I9328)</f>
        <v>https://ntrs.nasa.gov/search.jsp?R=20120006562</v>
      </c>
      <c r="I9328" t="s">
        <v>17687</v>
      </c>
      <c r="J9328" t="s">
        <v>17686</v>
      </c>
      <c r="K9328">
        <v>73</v>
      </c>
      <c r="L9328" s="41">
        <v>43550</v>
      </c>
      <c r="U9328">
        <v>1</v>
      </c>
      <c r="V9328" t="s">
        <v>2921</v>
      </c>
      <c r="W9328">
        <v>1</v>
      </c>
      <c r="X9328">
        <v>1</v>
      </c>
      <c r="Y9328">
        <v>7</v>
      </c>
    </row>
    <row r="9329" spans="2:25" x14ac:dyDescent="0.3">
      <c r="B9329">
        <v>1</v>
      </c>
      <c r="C9329" t="s">
        <v>17685</v>
      </c>
      <c r="D9329" t="s">
        <v>17684</v>
      </c>
      <c r="E9329">
        <v>2012</v>
      </c>
      <c r="F9329" t="s">
        <v>17683</v>
      </c>
      <c r="G9329" t="s">
        <v>3314</v>
      </c>
      <c r="H9329" s="6" t="str">
        <f>HYPERLINK(I9329)</f>
        <v>https://ieeexplore.ieee.org/abstract/document/6524597/</v>
      </c>
      <c r="I9329" t="s">
        <v>17682</v>
      </c>
      <c r="J9329" t="s">
        <v>17681</v>
      </c>
      <c r="K9329">
        <v>74</v>
      </c>
      <c r="L9329" s="41">
        <v>43550</v>
      </c>
      <c r="U9329">
        <v>1</v>
      </c>
      <c r="V9329" t="s">
        <v>2921</v>
      </c>
      <c r="W9329">
        <v>0</v>
      </c>
      <c r="X9329">
        <v>4</v>
      </c>
      <c r="Y9329">
        <v>7</v>
      </c>
    </row>
    <row r="9330" spans="2:25" x14ac:dyDescent="0.3">
      <c r="B9330">
        <v>1</v>
      </c>
      <c r="C9330" t="s">
        <v>9366</v>
      </c>
      <c r="D9330" t="s">
        <v>9365</v>
      </c>
      <c r="E9330">
        <v>2012</v>
      </c>
      <c r="G9330" t="s">
        <v>5243</v>
      </c>
      <c r="H9330" s="6" t="str">
        <f>HYPERLINK(I9330)</f>
        <v>https://www.sae.org/gsdownload/?prodCd=2012-01-9003</v>
      </c>
      <c r="I9330" t="s">
        <v>9364</v>
      </c>
      <c r="J9330" t="s">
        <v>9363</v>
      </c>
      <c r="K9330">
        <v>75</v>
      </c>
      <c r="L9330" s="41">
        <v>43550</v>
      </c>
      <c r="U9330">
        <v>1</v>
      </c>
      <c r="V9330" t="s">
        <v>2921</v>
      </c>
      <c r="W9330">
        <v>1</v>
      </c>
      <c r="X9330">
        <v>2</v>
      </c>
      <c r="Y9330">
        <v>7</v>
      </c>
    </row>
    <row r="9331" spans="2:25" x14ac:dyDescent="0.3">
      <c r="B9331">
        <v>1</v>
      </c>
      <c r="C9331" t="s">
        <v>17610</v>
      </c>
      <c r="D9331" t="s">
        <v>17609</v>
      </c>
      <c r="E9331">
        <v>2015</v>
      </c>
      <c r="F9331" t="s">
        <v>17680</v>
      </c>
      <c r="G9331" t="s">
        <v>3341</v>
      </c>
      <c r="H9331" s="6" t="str">
        <f>HYPERLINK(I9331)</f>
        <v>https://patents.google.com/patent/US9175977B2/en</v>
      </c>
      <c r="I9331" t="s">
        <v>17679</v>
      </c>
      <c r="J9331" t="s">
        <v>17678</v>
      </c>
      <c r="K9331">
        <v>76</v>
      </c>
      <c r="L9331" s="41">
        <v>43550</v>
      </c>
      <c r="U9331">
        <v>1</v>
      </c>
      <c r="V9331" t="s">
        <v>2955</v>
      </c>
      <c r="W9331">
        <v>1</v>
      </c>
      <c r="X9331">
        <v>2</v>
      </c>
      <c r="Y9331">
        <v>4</v>
      </c>
    </row>
    <row r="9332" spans="2:25" x14ac:dyDescent="0.3">
      <c r="B9332">
        <v>1</v>
      </c>
      <c r="C9332" t="s">
        <v>17677</v>
      </c>
      <c r="D9332" t="s">
        <v>17676</v>
      </c>
      <c r="E9332">
        <v>2014</v>
      </c>
      <c r="F9332" t="s">
        <v>17675</v>
      </c>
      <c r="G9332" t="s">
        <v>16689</v>
      </c>
      <c r="H9332" s="6" t="str">
        <f>HYPERLINK(I9332)</f>
        <v>https://www.phmsociety.org/sites/phmsociety.org/files/phm_submission/2014/phmc_14_055.pdf</v>
      </c>
      <c r="I9332" t="s">
        <v>17674</v>
      </c>
      <c r="J9332" t="s">
        <v>17673</v>
      </c>
      <c r="K9332">
        <v>77</v>
      </c>
      <c r="L9332" s="41">
        <v>43550</v>
      </c>
      <c r="M9332" t="s">
        <v>3356</v>
      </c>
      <c r="U9332">
        <v>1</v>
      </c>
      <c r="V9332" t="s">
        <v>2956</v>
      </c>
      <c r="W9332">
        <v>1</v>
      </c>
      <c r="X9332">
        <v>2</v>
      </c>
      <c r="Y9332">
        <v>5</v>
      </c>
    </row>
    <row r="9333" spans="2:25" x14ac:dyDescent="0.3">
      <c r="B9333">
        <v>30</v>
      </c>
      <c r="C9333" t="s">
        <v>6241</v>
      </c>
      <c r="D9333" t="s">
        <v>6240</v>
      </c>
      <c r="E9333">
        <v>2015</v>
      </c>
      <c r="F9333" t="s">
        <v>6239</v>
      </c>
      <c r="G9333" t="s">
        <v>3314</v>
      </c>
      <c r="H9333" s="6" t="str">
        <f>HYPERLINK(I9333)</f>
        <v>https://ieeexplore.ieee.org/abstract/document/7059344/</v>
      </c>
      <c r="I9333" t="s">
        <v>6238</v>
      </c>
      <c r="J9333" t="s">
        <v>6237</v>
      </c>
      <c r="K9333">
        <v>78</v>
      </c>
      <c r="L9333" s="41">
        <v>43550</v>
      </c>
      <c r="U9333">
        <v>30</v>
      </c>
      <c r="V9333" t="s">
        <v>3012</v>
      </c>
      <c r="W9333">
        <v>8</v>
      </c>
      <c r="X9333">
        <v>4</v>
      </c>
      <c r="Y9333">
        <v>4</v>
      </c>
    </row>
    <row r="9334" spans="2:25" x14ac:dyDescent="0.3">
      <c r="B9334">
        <v>68</v>
      </c>
      <c r="C9334" t="s">
        <v>11045</v>
      </c>
      <c r="D9334" t="s">
        <v>13097</v>
      </c>
      <c r="E9334">
        <v>2015</v>
      </c>
      <c r="F9334" t="s">
        <v>3336</v>
      </c>
      <c r="G9334" t="s">
        <v>3314</v>
      </c>
      <c r="H9334" s="6" t="str">
        <f>HYPERLINK(I9334)</f>
        <v>https://ieeexplore.ieee.org/abstract/document/7056521/</v>
      </c>
      <c r="I9334" t="s">
        <v>13096</v>
      </c>
      <c r="J9334" t="s">
        <v>13095</v>
      </c>
      <c r="K9334">
        <v>79</v>
      </c>
      <c r="L9334" s="41">
        <v>43550</v>
      </c>
      <c r="U9334">
        <v>68</v>
      </c>
      <c r="V9334" t="s">
        <v>3193</v>
      </c>
      <c r="W9334">
        <v>14</v>
      </c>
      <c r="X9334">
        <v>5</v>
      </c>
      <c r="Y9334">
        <v>4</v>
      </c>
    </row>
    <row r="9335" spans="2:25" x14ac:dyDescent="0.3">
      <c r="B9335">
        <v>7</v>
      </c>
      <c r="C9335" t="s">
        <v>17672</v>
      </c>
      <c r="D9335" t="s">
        <v>17671</v>
      </c>
      <c r="E9335">
        <v>2015</v>
      </c>
      <c r="F9335" t="s">
        <v>17670</v>
      </c>
      <c r="G9335" t="s">
        <v>3378</v>
      </c>
      <c r="H9335" s="6" t="str">
        <f>HYPERLINK(I9335)</f>
        <v>https://dl.acm.org/citation.cfm?id=2732894</v>
      </c>
      <c r="I9335" t="s">
        <v>17669</v>
      </c>
      <c r="J9335" t="s">
        <v>17668</v>
      </c>
      <c r="K9335">
        <v>80</v>
      </c>
      <c r="L9335" s="41">
        <v>43550</v>
      </c>
      <c r="U9335">
        <v>7</v>
      </c>
      <c r="V9335" t="s">
        <v>3056</v>
      </c>
      <c r="W9335">
        <v>1</v>
      </c>
      <c r="X9335">
        <v>5</v>
      </c>
      <c r="Y9335">
        <v>4</v>
      </c>
    </row>
    <row r="9336" spans="2:25" x14ac:dyDescent="0.3">
      <c r="B9336">
        <v>0</v>
      </c>
      <c r="C9336" t="s">
        <v>9516</v>
      </c>
      <c r="D9336" t="s">
        <v>12906</v>
      </c>
      <c r="E9336">
        <v>2015</v>
      </c>
      <c r="F9336" t="s">
        <v>4280</v>
      </c>
      <c r="G9336" t="s">
        <v>3341</v>
      </c>
      <c r="H9336" s="6" t="str">
        <f>HYPERLINK(I9336)</f>
        <v>https://patents.google.com/patent/US20150105960A1/en</v>
      </c>
      <c r="I9336" t="s">
        <v>12905</v>
      </c>
      <c r="K9336">
        <v>81</v>
      </c>
      <c r="L9336" s="41">
        <v>43550</v>
      </c>
      <c r="U9336">
        <v>0</v>
      </c>
      <c r="V9336" t="s">
        <v>2923</v>
      </c>
      <c r="W9336">
        <v>0</v>
      </c>
      <c r="X9336">
        <v>4</v>
      </c>
      <c r="Y9336">
        <v>4</v>
      </c>
    </row>
    <row r="9337" spans="2:25" x14ac:dyDescent="0.3">
      <c r="B9337">
        <v>0</v>
      </c>
      <c r="C9337" t="s">
        <v>17667</v>
      </c>
      <c r="D9337" t="s">
        <v>17666</v>
      </c>
      <c r="E9337">
        <v>2016</v>
      </c>
      <c r="F9337" t="s">
        <v>6722</v>
      </c>
      <c r="G9337" t="s">
        <v>4304</v>
      </c>
      <c r="H9337" s="6" t="str">
        <f>HYPERLINK(I9337)</f>
        <v>https://trid.trb.org/view/1412830</v>
      </c>
      <c r="I9337" t="s">
        <v>17665</v>
      </c>
      <c r="K9337">
        <v>82</v>
      </c>
      <c r="L9337" s="41">
        <v>43550</v>
      </c>
      <c r="U9337">
        <v>0</v>
      </c>
      <c r="V9337" t="s">
        <v>2923</v>
      </c>
      <c r="W9337">
        <v>0</v>
      </c>
      <c r="X9337">
        <v>1</v>
      </c>
      <c r="Y9337">
        <v>3</v>
      </c>
    </row>
    <row r="9338" spans="2:25" x14ac:dyDescent="0.3">
      <c r="B9338">
        <v>0</v>
      </c>
      <c r="C9338" t="s">
        <v>17664</v>
      </c>
      <c r="D9338" t="s">
        <v>17663</v>
      </c>
      <c r="E9338">
        <v>2016</v>
      </c>
      <c r="F9338" t="s">
        <v>17662</v>
      </c>
      <c r="G9338" t="s">
        <v>4304</v>
      </c>
      <c r="H9338" s="6" t="str">
        <f>HYPERLINK(I9338)</f>
        <v>https://trid.trb.org/view/1499844</v>
      </c>
      <c r="I9338" t="s">
        <v>17661</v>
      </c>
      <c r="K9338">
        <v>83</v>
      </c>
      <c r="L9338" s="41">
        <v>43550</v>
      </c>
      <c r="U9338">
        <v>0</v>
      </c>
      <c r="V9338" t="s">
        <v>2923</v>
      </c>
      <c r="W9338">
        <v>0</v>
      </c>
      <c r="X9338">
        <v>5</v>
      </c>
      <c r="Y9338">
        <v>3</v>
      </c>
    </row>
    <row r="9339" spans="2:25" x14ac:dyDescent="0.3">
      <c r="B9339">
        <v>0</v>
      </c>
      <c r="C9339" t="s">
        <v>12703</v>
      </c>
      <c r="D9339" t="s">
        <v>12702</v>
      </c>
      <c r="E9339">
        <v>2013</v>
      </c>
      <c r="F9339" t="s">
        <v>12701</v>
      </c>
      <c r="G9339" t="s">
        <v>3341</v>
      </c>
      <c r="H9339" s="6" t="str">
        <f>HYPERLINK(I9339)</f>
        <v>https://patents.google.com/patent/US20130325482A1/en</v>
      </c>
      <c r="I9339" t="s">
        <v>12700</v>
      </c>
      <c r="K9339">
        <v>84</v>
      </c>
      <c r="L9339" s="41">
        <v>43550</v>
      </c>
      <c r="U9339">
        <v>0</v>
      </c>
      <c r="V9339" t="s">
        <v>2923</v>
      </c>
      <c r="W9339">
        <v>0</v>
      </c>
      <c r="X9339">
        <v>2</v>
      </c>
      <c r="Y9339">
        <v>6</v>
      </c>
    </row>
    <row r="9340" spans="2:25" x14ac:dyDescent="0.3">
      <c r="B9340">
        <v>0</v>
      </c>
      <c r="C9340" t="s">
        <v>1318</v>
      </c>
      <c r="D9340" t="s">
        <v>12953</v>
      </c>
      <c r="E9340">
        <v>2015</v>
      </c>
      <c r="F9340" t="s">
        <v>9705</v>
      </c>
      <c r="G9340" t="s">
        <v>4304</v>
      </c>
      <c r="H9340" s="6" t="str">
        <f>HYPERLINK(I9340)</f>
        <v>https://trid.trb.org/view/1412258</v>
      </c>
      <c r="I9340" t="s">
        <v>12952</v>
      </c>
      <c r="K9340">
        <v>85</v>
      </c>
      <c r="L9340" s="41">
        <v>43550</v>
      </c>
      <c r="U9340">
        <v>0</v>
      </c>
      <c r="V9340" t="s">
        <v>2923</v>
      </c>
      <c r="W9340">
        <v>0</v>
      </c>
      <c r="X9340">
        <v>4</v>
      </c>
      <c r="Y9340">
        <v>4</v>
      </c>
    </row>
    <row r="9341" spans="2:25" x14ac:dyDescent="0.3">
      <c r="B9341">
        <v>0</v>
      </c>
      <c r="C9341" t="s">
        <v>12732</v>
      </c>
      <c r="D9341" t="s">
        <v>12731</v>
      </c>
      <c r="E9341">
        <v>2016</v>
      </c>
      <c r="F9341" t="s">
        <v>14763</v>
      </c>
      <c r="G9341" t="s">
        <v>3341</v>
      </c>
      <c r="H9341" s="6" t="str">
        <f>HYPERLINK(I9341)</f>
        <v>https://patents.google.com/patent/US9409549B2/en</v>
      </c>
      <c r="I9341" t="s">
        <v>14762</v>
      </c>
      <c r="K9341">
        <v>86</v>
      </c>
      <c r="L9341" s="41">
        <v>43550</v>
      </c>
      <c r="U9341">
        <v>0</v>
      </c>
      <c r="V9341" t="s">
        <v>2923</v>
      </c>
      <c r="W9341">
        <v>0</v>
      </c>
      <c r="X9341">
        <v>2</v>
      </c>
      <c r="Y9341">
        <v>3</v>
      </c>
    </row>
    <row r="9342" spans="2:25" x14ac:dyDescent="0.3">
      <c r="B9342">
        <v>0</v>
      </c>
      <c r="C9342" t="s">
        <v>12732</v>
      </c>
      <c r="D9342" t="s">
        <v>12731</v>
      </c>
      <c r="E9342">
        <v>2015</v>
      </c>
      <c r="F9342" t="s">
        <v>12730</v>
      </c>
      <c r="G9342" t="s">
        <v>3341</v>
      </c>
      <c r="H9342" s="6" t="str">
        <f>HYPERLINK(I9342)</f>
        <v>https://patents.google.com/patent/US20150088374A1/en</v>
      </c>
      <c r="I9342" t="s">
        <v>12729</v>
      </c>
      <c r="K9342">
        <v>87</v>
      </c>
      <c r="L9342" s="41">
        <v>43550</v>
      </c>
      <c r="U9342">
        <v>0</v>
      </c>
      <c r="V9342" t="s">
        <v>2923</v>
      </c>
      <c r="W9342">
        <v>0</v>
      </c>
      <c r="X9342">
        <v>2</v>
      </c>
      <c r="Y9342">
        <v>4</v>
      </c>
    </row>
    <row r="9343" spans="2:25" x14ac:dyDescent="0.3">
      <c r="B9343">
        <v>39</v>
      </c>
      <c r="C9343" t="s">
        <v>9235</v>
      </c>
      <c r="D9343" t="s">
        <v>9234</v>
      </c>
      <c r="E9343">
        <v>2012</v>
      </c>
      <c r="F9343" t="s">
        <v>9233</v>
      </c>
      <c r="G9343" t="s">
        <v>3347</v>
      </c>
      <c r="H9343" s="6" t="str">
        <f>HYPERLINK(I9343)</f>
        <v>https://www.sciencedirect.com/science/article/pii/S0386111212000039</v>
      </c>
      <c r="I9343" t="s">
        <v>9232</v>
      </c>
      <c r="J9343" t="s">
        <v>9231</v>
      </c>
      <c r="K9343">
        <v>88</v>
      </c>
      <c r="L9343" s="41">
        <v>43550</v>
      </c>
      <c r="M9343" t="s">
        <v>3325</v>
      </c>
      <c r="U9343">
        <v>39</v>
      </c>
      <c r="V9343" t="s">
        <v>3119</v>
      </c>
      <c r="W9343">
        <v>13</v>
      </c>
      <c r="X9343">
        <v>3</v>
      </c>
      <c r="Y9343">
        <v>7</v>
      </c>
    </row>
    <row r="9344" spans="2:25" x14ac:dyDescent="0.3">
      <c r="B9344">
        <v>0</v>
      </c>
      <c r="C9344" t="s">
        <v>17660</v>
      </c>
      <c r="D9344" t="s">
        <v>17659</v>
      </c>
      <c r="E9344">
        <v>2011</v>
      </c>
      <c r="F9344" t="s">
        <v>4313</v>
      </c>
      <c r="G9344" t="s">
        <v>3341</v>
      </c>
      <c r="H9344" s="6" t="str">
        <f>HYPERLINK(I9344)</f>
        <v>https://patents.google.com/patent/US20110071717A1/en</v>
      </c>
      <c r="I9344" t="s">
        <v>17658</v>
      </c>
      <c r="K9344">
        <v>89</v>
      </c>
      <c r="L9344" s="41">
        <v>43550</v>
      </c>
      <c r="U9344">
        <v>0</v>
      </c>
      <c r="V9344" t="s">
        <v>2923</v>
      </c>
      <c r="W9344">
        <v>0</v>
      </c>
      <c r="X9344">
        <v>4</v>
      </c>
      <c r="Y9344">
        <v>8</v>
      </c>
    </row>
    <row r="9345" spans="2:25" x14ac:dyDescent="0.3">
      <c r="B9345">
        <v>0</v>
      </c>
      <c r="C9345" t="s">
        <v>11227</v>
      </c>
      <c r="D9345" t="s">
        <v>11226</v>
      </c>
      <c r="E9345">
        <v>2014</v>
      </c>
      <c r="F9345" t="s">
        <v>3573</v>
      </c>
      <c r="G9345" t="s">
        <v>3321</v>
      </c>
      <c r="H9345" s="6" t="str">
        <f>HYPERLINK(I9345)</f>
        <v>https://journals.sagepub.com/doi/abs/10.1177/2327857914031043</v>
      </c>
      <c r="I9345" t="s">
        <v>17657</v>
      </c>
      <c r="K9345">
        <v>90</v>
      </c>
      <c r="L9345" s="41">
        <v>43550</v>
      </c>
      <c r="U9345">
        <v>0</v>
      </c>
      <c r="V9345" t="s">
        <v>2923</v>
      </c>
      <c r="W9345">
        <v>0</v>
      </c>
      <c r="X9345">
        <v>4</v>
      </c>
      <c r="Y9345">
        <v>5</v>
      </c>
    </row>
    <row r="9346" spans="2:25" x14ac:dyDescent="0.3">
      <c r="B9346">
        <v>0</v>
      </c>
      <c r="C9346" t="s">
        <v>9264</v>
      </c>
      <c r="D9346" t="s">
        <v>12744</v>
      </c>
      <c r="E9346">
        <v>2015</v>
      </c>
      <c r="F9346" t="s">
        <v>12743</v>
      </c>
      <c r="G9346" t="s">
        <v>3341</v>
      </c>
      <c r="H9346" s="6" t="str">
        <f>HYPERLINK(I9346)</f>
        <v>https://patents.google.com/patent/US20150100191A1/en</v>
      </c>
      <c r="I9346" t="s">
        <v>12742</v>
      </c>
      <c r="K9346">
        <v>91</v>
      </c>
      <c r="L9346" s="41">
        <v>43550</v>
      </c>
      <c r="U9346">
        <v>0</v>
      </c>
      <c r="V9346" t="s">
        <v>2923</v>
      </c>
      <c r="W9346">
        <v>0</v>
      </c>
      <c r="X9346">
        <v>1</v>
      </c>
      <c r="Y9346">
        <v>4</v>
      </c>
    </row>
    <row r="9347" spans="2:25" x14ac:dyDescent="0.3">
      <c r="B9347">
        <v>0</v>
      </c>
      <c r="C9347" t="s">
        <v>12632</v>
      </c>
      <c r="D9347" t="s">
        <v>12631</v>
      </c>
      <c r="F9347" t="s">
        <v>3369</v>
      </c>
      <c r="H9347" s="6" t="str">
        <f>HYPERLINK(I9347)</f>
        <v>https://www.researchgate.net/profile/Ajith_Raj2/publication/282854010_Brain_Computer_Interface/links/561f09ab08aef097132d0bac.pdf</v>
      </c>
      <c r="I9347" t="s">
        <v>12630</v>
      </c>
      <c r="K9347">
        <v>92</v>
      </c>
      <c r="L9347" s="41">
        <v>43550</v>
      </c>
      <c r="M9347" t="s">
        <v>3356</v>
      </c>
      <c r="U9347">
        <v>0</v>
      </c>
      <c r="V9347" t="s">
        <v>2923</v>
      </c>
      <c r="W9347">
        <v>0</v>
      </c>
      <c r="X9347">
        <v>2</v>
      </c>
    </row>
    <row r="9348" spans="2:25" x14ac:dyDescent="0.3">
      <c r="B9348">
        <v>0</v>
      </c>
      <c r="C9348" t="s">
        <v>11210</v>
      </c>
      <c r="D9348" t="s">
        <v>11209</v>
      </c>
      <c r="F9348" t="s">
        <v>11208</v>
      </c>
      <c r="H9348" s="6" t="str">
        <f>HYPERLINK(I9348)</f>
        <v>https://cps.dgist.ac.kr/wp-content/uploads/2015/09/37.-An-Integrated-Framework-for-Real-Time-Interaction-of-Vehicles-with-Human.pdf</v>
      </c>
      <c r="I9348" t="s">
        <v>11207</v>
      </c>
      <c r="K9348">
        <v>93</v>
      </c>
      <c r="L9348" s="41">
        <v>43550</v>
      </c>
      <c r="M9348" t="s">
        <v>3356</v>
      </c>
      <c r="U9348">
        <v>0</v>
      </c>
      <c r="V9348" t="s">
        <v>2923</v>
      </c>
      <c r="W9348">
        <v>0</v>
      </c>
      <c r="X9348">
        <v>6</v>
      </c>
    </row>
    <row r="9349" spans="2:25" x14ac:dyDescent="0.3">
      <c r="B9349">
        <v>0</v>
      </c>
      <c r="C9349" t="s">
        <v>11233</v>
      </c>
      <c r="D9349" t="s">
        <v>11232</v>
      </c>
      <c r="E9349">
        <v>2015</v>
      </c>
      <c r="G9349" t="s">
        <v>3724</v>
      </c>
      <c r="H9349" s="6" t="str">
        <f>HYPERLINK(I9349)</f>
        <v>https://ntrs.nasa.gov/search.jsp?R=20150021270</v>
      </c>
      <c r="I9349" t="s">
        <v>11231</v>
      </c>
      <c r="K9349">
        <v>94</v>
      </c>
      <c r="L9349" s="41">
        <v>43550</v>
      </c>
      <c r="U9349">
        <v>0</v>
      </c>
      <c r="V9349" t="s">
        <v>2923</v>
      </c>
      <c r="W9349">
        <v>0</v>
      </c>
      <c r="X9349">
        <v>2</v>
      </c>
      <c r="Y9349">
        <v>4</v>
      </c>
    </row>
    <row r="9350" spans="2:25" x14ac:dyDescent="0.3">
      <c r="B9350">
        <v>0</v>
      </c>
      <c r="C9350" t="s">
        <v>5322</v>
      </c>
      <c r="D9350" t="s">
        <v>5321</v>
      </c>
      <c r="E9350">
        <v>2016</v>
      </c>
      <c r="F9350" t="s">
        <v>5320</v>
      </c>
      <c r="G9350" t="s">
        <v>3341</v>
      </c>
      <c r="H9350" s="6" t="str">
        <f>HYPERLINK(I9350)</f>
        <v>https://patents.google.com/patent/US20160375923A1/en</v>
      </c>
      <c r="I9350" t="s">
        <v>5344</v>
      </c>
      <c r="K9350">
        <v>95</v>
      </c>
      <c r="L9350" s="41">
        <v>43550</v>
      </c>
      <c r="U9350">
        <v>0</v>
      </c>
      <c r="V9350" t="s">
        <v>2923</v>
      </c>
      <c r="W9350">
        <v>0</v>
      </c>
      <c r="X9350">
        <v>2</v>
      </c>
      <c r="Y9350">
        <v>3</v>
      </c>
    </row>
    <row r="9351" spans="2:25" x14ac:dyDescent="0.3">
      <c r="B9351">
        <v>0</v>
      </c>
      <c r="C9351" t="s">
        <v>6271</v>
      </c>
      <c r="D9351" t="s">
        <v>6270</v>
      </c>
      <c r="E9351">
        <v>2016</v>
      </c>
      <c r="G9351" t="s">
        <v>3724</v>
      </c>
      <c r="H9351" s="6" t="str">
        <f>HYPERLINK(I9351)</f>
        <v>https://ntrs.nasa.gov/search.jsp?R=20160011330</v>
      </c>
      <c r="I9351" t="s">
        <v>6269</v>
      </c>
      <c r="K9351">
        <v>96</v>
      </c>
      <c r="L9351" s="41">
        <v>43550</v>
      </c>
      <c r="U9351">
        <v>0</v>
      </c>
      <c r="V9351" t="s">
        <v>2923</v>
      </c>
      <c r="W9351">
        <v>0</v>
      </c>
      <c r="X9351">
        <v>1</v>
      </c>
      <c r="Y9351">
        <v>3</v>
      </c>
    </row>
    <row r="9352" spans="2:25" x14ac:dyDescent="0.3">
      <c r="B9352">
        <v>0</v>
      </c>
      <c r="C9352" t="s">
        <v>12915</v>
      </c>
      <c r="D9352" t="s">
        <v>12914</v>
      </c>
      <c r="E9352">
        <v>2014</v>
      </c>
      <c r="G9352" t="s">
        <v>12913</v>
      </c>
      <c r="H9352" s="6" t="str">
        <f>HYPERLINK(I9352)</f>
        <v/>
      </c>
      <c r="K9352">
        <v>97</v>
      </c>
      <c r="L9352" s="41">
        <v>43550</v>
      </c>
      <c r="M9352" t="s">
        <v>3655</v>
      </c>
      <c r="U9352">
        <v>0</v>
      </c>
      <c r="V9352" t="s">
        <v>2923</v>
      </c>
      <c r="W9352">
        <v>0</v>
      </c>
      <c r="X9352">
        <v>1</v>
      </c>
      <c r="Y9352">
        <v>5</v>
      </c>
    </row>
    <row r="9353" spans="2:25" x14ac:dyDescent="0.3">
      <c r="B9353">
        <v>0</v>
      </c>
      <c r="C9353" t="s">
        <v>15274</v>
      </c>
      <c r="D9353" t="s">
        <v>15273</v>
      </c>
      <c r="E9353">
        <v>2016</v>
      </c>
      <c r="F9353" t="s">
        <v>6722</v>
      </c>
      <c r="G9353" t="s">
        <v>4304</v>
      </c>
      <c r="H9353" s="6" t="str">
        <f>HYPERLINK(I9353)</f>
        <v>https://trid.trb.org/view/1412828</v>
      </c>
      <c r="I9353" t="s">
        <v>15272</v>
      </c>
      <c r="K9353">
        <v>98</v>
      </c>
      <c r="L9353" s="41">
        <v>43550</v>
      </c>
      <c r="U9353">
        <v>0</v>
      </c>
      <c r="V9353" t="s">
        <v>2923</v>
      </c>
      <c r="W9353">
        <v>0</v>
      </c>
      <c r="X9353">
        <v>1</v>
      </c>
      <c r="Y9353">
        <v>3</v>
      </c>
    </row>
    <row r="9354" spans="2:25" x14ac:dyDescent="0.3">
      <c r="B9354">
        <v>0</v>
      </c>
      <c r="C9354" t="s">
        <v>12583</v>
      </c>
      <c r="D9354" t="s">
        <v>12582</v>
      </c>
      <c r="E9354">
        <v>2015</v>
      </c>
      <c r="F9354" t="s">
        <v>12581</v>
      </c>
      <c r="G9354" t="s">
        <v>3341</v>
      </c>
      <c r="H9354" s="6" t="str">
        <f>HYPERLINK(I9354)</f>
        <v>https://patents.google.com/patent/US20150203107A1/en</v>
      </c>
      <c r="I9354" t="s">
        <v>12580</v>
      </c>
      <c r="K9354">
        <v>99</v>
      </c>
      <c r="L9354" s="41">
        <v>43550</v>
      </c>
      <c r="U9354">
        <v>0</v>
      </c>
      <c r="V9354" t="s">
        <v>2923</v>
      </c>
      <c r="W9354">
        <v>0</v>
      </c>
      <c r="X9354">
        <v>1</v>
      </c>
      <c r="Y9354">
        <v>4</v>
      </c>
    </row>
    <row r="9355" spans="2:25" x14ac:dyDescent="0.3">
      <c r="B9355">
        <v>0</v>
      </c>
      <c r="C9355" t="s">
        <v>10330</v>
      </c>
      <c r="D9355" t="s">
        <v>17656</v>
      </c>
      <c r="E9355">
        <v>2011</v>
      </c>
      <c r="F9355" t="s">
        <v>13100</v>
      </c>
      <c r="G9355" t="s">
        <v>4304</v>
      </c>
      <c r="H9355" s="6" t="str">
        <f>HYPERLINK(I9355)</f>
        <v>https://trid.trb.org/view/1242739</v>
      </c>
      <c r="I9355" t="s">
        <v>17655</v>
      </c>
      <c r="K9355">
        <v>100</v>
      </c>
      <c r="L9355" s="41">
        <v>43550</v>
      </c>
      <c r="U9355">
        <v>0</v>
      </c>
      <c r="V9355" t="s">
        <v>2923</v>
      </c>
      <c r="W9355">
        <v>0</v>
      </c>
      <c r="X9355">
        <v>4</v>
      </c>
      <c r="Y9355">
        <v>8</v>
      </c>
    </row>
    <row r="9356" spans="2:25" x14ac:dyDescent="0.3">
      <c r="B9356">
        <v>0</v>
      </c>
      <c r="C9356" t="s">
        <v>12901</v>
      </c>
      <c r="D9356" t="s">
        <v>12900</v>
      </c>
      <c r="E9356">
        <v>2015</v>
      </c>
      <c r="F9356" t="s">
        <v>4280</v>
      </c>
      <c r="G9356" t="s">
        <v>3341</v>
      </c>
      <c r="H9356" s="6" t="str">
        <f>HYPERLINK(I9356)</f>
        <v>https://patents.google.com/patent/US20150274169A1/en</v>
      </c>
      <c r="I9356" t="s">
        <v>12899</v>
      </c>
      <c r="K9356">
        <v>101</v>
      </c>
      <c r="L9356" s="41">
        <v>43550</v>
      </c>
      <c r="U9356">
        <v>0</v>
      </c>
      <c r="V9356" t="s">
        <v>2923</v>
      </c>
      <c r="W9356">
        <v>0</v>
      </c>
      <c r="X9356">
        <v>5</v>
      </c>
      <c r="Y9356">
        <v>4</v>
      </c>
    </row>
    <row r="9357" spans="2:25" x14ac:dyDescent="0.3">
      <c r="B9357">
        <v>0</v>
      </c>
      <c r="C9357" t="s">
        <v>15274</v>
      </c>
      <c r="D9357" t="s">
        <v>17654</v>
      </c>
      <c r="E9357">
        <v>2015</v>
      </c>
      <c r="F9357" t="s">
        <v>6722</v>
      </c>
      <c r="G9357" t="s">
        <v>4304</v>
      </c>
      <c r="H9357" s="6" t="str">
        <f>HYPERLINK(I9357)</f>
        <v>https://trid.trb.org/view/1363122</v>
      </c>
      <c r="I9357" t="s">
        <v>17653</v>
      </c>
      <c r="K9357">
        <v>102</v>
      </c>
      <c r="L9357" s="41">
        <v>43550</v>
      </c>
      <c r="U9357">
        <v>0</v>
      </c>
      <c r="V9357" t="s">
        <v>2923</v>
      </c>
      <c r="W9357">
        <v>0</v>
      </c>
      <c r="X9357">
        <v>1</v>
      </c>
      <c r="Y9357">
        <v>4</v>
      </c>
    </row>
    <row r="9358" spans="2:25" x14ac:dyDescent="0.3">
      <c r="B9358">
        <v>0</v>
      </c>
      <c r="C9358" t="s">
        <v>17652</v>
      </c>
      <c r="D9358" t="s">
        <v>17651</v>
      </c>
      <c r="F9358" t="s">
        <v>3881</v>
      </c>
      <c r="H9358" s="6" t="str">
        <f>HYPERLINK(I9358)</f>
        <v/>
      </c>
      <c r="K9358">
        <v>103</v>
      </c>
      <c r="L9358" s="41">
        <v>43550</v>
      </c>
      <c r="M9358" t="s">
        <v>3655</v>
      </c>
      <c r="U9358">
        <v>0</v>
      </c>
      <c r="V9358" t="s">
        <v>2923</v>
      </c>
      <c r="W9358">
        <v>0</v>
      </c>
      <c r="X9358">
        <v>2</v>
      </c>
    </row>
    <row r="9359" spans="2:25" x14ac:dyDescent="0.3">
      <c r="B9359">
        <v>0</v>
      </c>
      <c r="C9359" t="s">
        <v>17650</v>
      </c>
      <c r="D9359" t="s">
        <v>17649</v>
      </c>
      <c r="E9359">
        <v>2012</v>
      </c>
      <c r="F9359" t="s">
        <v>17648</v>
      </c>
      <c r="G9359" t="s">
        <v>3341</v>
      </c>
      <c r="H9359" s="6" t="str">
        <f>HYPERLINK(I9359)</f>
        <v>https://patents.google.com/patent/US20120306637A1/en</v>
      </c>
      <c r="I9359" t="s">
        <v>17647</v>
      </c>
      <c r="K9359">
        <v>104</v>
      </c>
      <c r="L9359" s="41">
        <v>43550</v>
      </c>
      <c r="U9359">
        <v>0</v>
      </c>
      <c r="V9359" t="s">
        <v>2923</v>
      </c>
      <c r="W9359">
        <v>0</v>
      </c>
      <c r="X9359">
        <v>2</v>
      </c>
      <c r="Y9359">
        <v>7</v>
      </c>
    </row>
    <row r="9360" spans="2:25" x14ac:dyDescent="0.3">
      <c r="B9360">
        <v>0</v>
      </c>
      <c r="C9360" t="s">
        <v>17646</v>
      </c>
      <c r="D9360" t="s">
        <v>17645</v>
      </c>
      <c r="E9360">
        <v>2011</v>
      </c>
      <c r="F9360" t="s">
        <v>10320</v>
      </c>
      <c r="G9360" t="s">
        <v>3328</v>
      </c>
      <c r="H9360" s="6" t="str">
        <f>HYPERLINK(I9360)</f>
        <v>https://link.springer.com/article/10.1365/s38311-011-0032-5</v>
      </c>
      <c r="I9360" t="s">
        <v>17644</v>
      </c>
      <c r="K9360">
        <v>105</v>
      </c>
      <c r="L9360" s="41">
        <v>43550</v>
      </c>
      <c r="M9360" t="s">
        <v>3325</v>
      </c>
      <c r="U9360">
        <v>0</v>
      </c>
      <c r="V9360" t="s">
        <v>2923</v>
      </c>
      <c r="W9360">
        <v>0</v>
      </c>
      <c r="X9360">
        <v>4</v>
      </c>
      <c r="Y9360">
        <v>8</v>
      </c>
    </row>
    <row r="9361" spans="2:25" x14ac:dyDescent="0.3">
      <c r="B9361">
        <v>0</v>
      </c>
      <c r="C9361" t="s">
        <v>17643</v>
      </c>
      <c r="D9361" t="s">
        <v>17642</v>
      </c>
      <c r="E9361">
        <v>2012</v>
      </c>
      <c r="F9361" t="s">
        <v>17641</v>
      </c>
      <c r="G9361" t="s">
        <v>4304</v>
      </c>
      <c r="H9361" s="6" t="str">
        <f>HYPERLINK(I9361)</f>
        <v>https://trid.trb.org/view/1290199</v>
      </c>
      <c r="I9361" t="s">
        <v>17640</v>
      </c>
      <c r="K9361">
        <v>106</v>
      </c>
      <c r="L9361" s="41">
        <v>43550</v>
      </c>
      <c r="U9361">
        <v>0</v>
      </c>
      <c r="V9361" t="s">
        <v>2923</v>
      </c>
      <c r="W9361">
        <v>0</v>
      </c>
      <c r="X9361">
        <v>1</v>
      </c>
      <c r="Y9361">
        <v>7</v>
      </c>
    </row>
    <row r="9362" spans="2:25" x14ac:dyDescent="0.3">
      <c r="B9362">
        <v>0</v>
      </c>
      <c r="C9362" t="s">
        <v>9264</v>
      </c>
      <c r="D9362" t="s">
        <v>12883</v>
      </c>
      <c r="E9362">
        <v>2015</v>
      </c>
      <c r="F9362" t="s">
        <v>12882</v>
      </c>
      <c r="G9362" t="s">
        <v>3341</v>
      </c>
      <c r="H9362" s="6" t="str">
        <f>HYPERLINK(I9362)</f>
        <v>https://patents.google.com/patent/US9096199B2/en</v>
      </c>
      <c r="I9362" t="s">
        <v>12881</v>
      </c>
      <c r="K9362">
        <v>107</v>
      </c>
      <c r="L9362" s="41">
        <v>43550</v>
      </c>
      <c r="U9362">
        <v>0</v>
      </c>
      <c r="V9362" t="s">
        <v>2923</v>
      </c>
      <c r="W9362">
        <v>0</v>
      </c>
      <c r="X9362">
        <v>1</v>
      </c>
      <c r="Y9362">
        <v>4</v>
      </c>
    </row>
    <row r="9363" spans="2:25" x14ac:dyDescent="0.3">
      <c r="B9363">
        <v>0</v>
      </c>
      <c r="C9363" t="s">
        <v>4799</v>
      </c>
      <c r="D9363" t="s">
        <v>4798</v>
      </c>
      <c r="E9363">
        <v>2016</v>
      </c>
      <c r="G9363" t="s">
        <v>3724</v>
      </c>
      <c r="H9363" s="6" t="str">
        <f>HYPERLINK(I9363)</f>
        <v>https://ntrs.nasa.gov/search.jsp?R=20160009301</v>
      </c>
      <c r="I9363" t="s">
        <v>4797</v>
      </c>
      <c r="K9363">
        <v>108</v>
      </c>
      <c r="L9363" s="41">
        <v>43550</v>
      </c>
      <c r="U9363">
        <v>0</v>
      </c>
      <c r="V9363" t="s">
        <v>2923</v>
      </c>
      <c r="W9363">
        <v>0</v>
      </c>
      <c r="X9363">
        <v>2</v>
      </c>
      <c r="Y9363">
        <v>3</v>
      </c>
    </row>
    <row r="9364" spans="2:25" x14ac:dyDescent="0.3">
      <c r="B9364">
        <v>0</v>
      </c>
      <c r="C9364" t="s">
        <v>14909</v>
      </c>
      <c r="D9364" t="s">
        <v>14908</v>
      </c>
      <c r="E9364">
        <v>2016</v>
      </c>
      <c r="F9364" t="s">
        <v>14907</v>
      </c>
      <c r="G9364" t="s">
        <v>3341</v>
      </c>
      <c r="H9364" s="6" t="str">
        <f>HYPERLINK(I9364)</f>
        <v>https://patents.google.com/patent/US20160362084A1/en</v>
      </c>
      <c r="I9364" t="s">
        <v>14906</v>
      </c>
      <c r="K9364">
        <v>109</v>
      </c>
      <c r="L9364" s="41">
        <v>43550</v>
      </c>
      <c r="U9364">
        <v>0</v>
      </c>
      <c r="V9364" t="s">
        <v>2923</v>
      </c>
      <c r="W9364">
        <v>0</v>
      </c>
      <c r="X9364">
        <v>2</v>
      </c>
      <c r="Y9364">
        <v>3</v>
      </c>
    </row>
    <row r="9365" spans="2:25" x14ac:dyDescent="0.3">
      <c r="B9365">
        <v>0</v>
      </c>
      <c r="C9365" t="s">
        <v>8178</v>
      </c>
      <c r="D9365" t="s">
        <v>17639</v>
      </c>
      <c r="E9365">
        <v>2015</v>
      </c>
      <c r="G9365" t="s">
        <v>3724</v>
      </c>
      <c r="H9365" s="6" t="str">
        <f>HYPERLINK(I9365)</f>
        <v>https://ntrs.nasa.gov/archive/nasa/casi.ntrs.nasa.gov/20150023566.pdf</v>
      </c>
      <c r="I9365" t="s">
        <v>17638</v>
      </c>
      <c r="K9365">
        <v>110</v>
      </c>
      <c r="L9365" s="41">
        <v>43550</v>
      </c>
      <c r="U9365">
        <v>0</v>
      </c>
      <c r="V9365" t="s">
        <v>2923</v>
      </c>
      <c r="W9365">
        <v>0</v>
      </c>
      <c r="X9365">
        <v>1</v>
      </c>
      <c r="Y9365">
        <v>4</v>
      </c>
    </row>
    <row r="9366" spans="2:25" x14ac:dyDescent="0.3">
      <c r="B9366">
        <v>0</v>
      </c>
      <c r="C9366" t="s">
        <v>17637</v>
      </c>
      <c r="D9366" t="s">
        <v>17636</v>
      </c>
      <c r="E9366">
        <v>2014</v>
      </c>
      <c r="F9366" t="s">
        <v>17635</v>
      </c>
      <c r="G9366" t="s">
        <v>3328</v>
      </c>
      <c r="H9366" s="6" t="str">
        <f>HYPERLINK(I9366)</f>
        <v>https://link.springer.com/chapter/10.1007/978-3-319-04573-3_27</v>
      </c>
      <c r="I9366" t="s">
        <v>17634</v>
      </c>
      <c r="K9366">
        <v>111</v>
      </c>
      <c r="L9366" s="41">
        <v>43550</v>
      </c>
      <c r="U9366">
        <v>0</v>
      </c>
      <c r="V9366" t="s">
        <v>2923</v>
      </c>
      <c r="W9366">
        <v>0</v>
      </c>
      <c r="X9366">
        <v>5</v>
      </c>
      <c r="Y9366">
        <v>5</v>
      </c>
    </row>
    <row r="9367" spans="2:25" x14ac:dyDescent="0.3">
      <c r="B9367">
        <v>0</v>
      </c>
      <c r="C9367" t="s">
        <v>9354</v>
      </c>
      <c r="D9367" t="s">
        <v>9353</v>
      </c>
      <c r="H9367" s="6" t="str">
        <f>HYPERLINK(I9367)</f>
        <v/>
      </c>
      <c r="K9367">
        <v>112</v>
      </c>
      <c r="L9367" s="41">
        <v>43550</v>
      </c>
      <c r="M9367" t="s">
        <v>3655</v>
      </c>
      <c r="U9367">
        <v>0</v>
      </c>
      <c r="V9367" t="s">
        <v>2923</v>
      </c>
      <c r="W9367">
        <v>0</v>
      </c>
      <c r="X9367">
        <v>4</v>
      </c>
    </row>
    <row r="9368" spans="2:25" x14ac:dyDescent="0.3">
      <c r="B9368">
        <v>0</v>
      </c>
      <c r="C9368" t="s">
        <v>4760</v>
      </c>
      <c r="D9368" t="s">
        <v>4759</v>
      </c>
      <c r="F9368" t="s">
        <v>4758</v>
      </c>
      <c r="H9368" s="6" t="str">
        <f>HYPERLINK(I9368)</f>
        <v>https://ri.cmu.edu/pub_files/2012/7/ASABE%202012.Safety%20architecture.Rev08_FINAL.pdf</v>
      </c>
      <c r="I9368" t="s">
        <v>4757</v>
      </c>
      <c r="K9368">
        <v>113</v>
      </c>
      <c r="L9368" s="41">
        <v>43550</v>
      </c>
      <c r="M9368" t="s">
        <v>3356</v>
      </c>
      <c r="U9368">
        <v>0</v>
      </c>
      <c r="V9368" t="s">
        <v>2923</v>
      </c>
      <c r="W9368">
        <v>0</v>
      </c>
      <c r="X9368">
        <v>1</v>
      </c>
    </row>
    <row r="9369" spans="2:25" x14ac:dyDescent="0.3">
      <c r="B9369">
        <v>0</v>
      </c>
      <c r="C9369" t="s">
        <v>17633</v>
      </c>
      <c r="D9369" t="s">
        <v>17632</v>
      </c>
      <c r="F9369" t="s">
        <v>3369</v>
      </c>
      <c r="H9369" s="6" t="str">
        <f>HYPERLINK(I9369)</f>
        <v>https://www.researchgate.net/profile/Bruce_Mehler/publication/265844425_Benefiting_from_Automation_Trust_and_Senior_Mobility/links/541d0e0f0cf241a65a15ce80.pdf</v>
      </c>
      <c r="I9369" t="s">
        <v>17631</v>
      </c>
      <c r="K9369">
        <v>114</v>
      </c>
      <c r="L9369" s="41">
        <v>43550</v>
      </c>
      <c r="M9369" t="s">
        <v>3356</v>
      </c>
      <c r="U9369">
        <v>0</v>
      </c>
      <c r="V9369" t="s">
        <v>2923</v>
      </c>
      <c r="W9369">
        <v>0</v>
      </c>
      <c r="X9369">
        <v>3</v>
      </c>
    </row>
    <row r="9370" spans="2:25" x14ac:dyDescent="0.3">
      <c r="B9370">
        <v>0</v>
      </c>
      <c r="C9370" t="s">
        <v>9357</v>
      </c>
      <c r="D9370" t="s">
        <v>9356</v>
      </c>
      <c r="F9370" t="s">
        <v>9355</v>
      </c>
      <c r="H9370" s="6" t="str">
        <f>HYPERLINK(I9370)</f>
        <v/>
      </c>
      <c r="K9370">
        <v>115</v>
      </c>
      <c r="L9370" s="41">
        <v>43550</v>
      </c>
      <c r="M9370" t="s">
        <v>3655</v>
      </c>
      <c r="U9370">
        <v>0</v>
      </c>
      <c r="V9370" t="s">
        <v>2923</v>
      </c>
      <c r="W9370">
        <v>0</v>
      </c>
      <c r="X9370">
        <v>3</v>
      </c>
    </row>
    <row r="9371" spans="2:25" x14ac:dyDescent="0.3">
      <c r="B9371">
        <v>0</v>
      </c>
      <c r="C9371" t="s">
        <v>7527</v>
      </c>
      <c r="D9371" t="s">
        <v>7526</v>
      </c>
      <c r="E9371">
        <v>2015</v>
      </c>
      <c r="G9371" t="s">
        <v>7525</v>
      </c>
      <c r="H9371" s="6" t="str">
        <f>HYPERLINK(I9371)</f>
        <v>https://riunet.upv.es/handle/10251/57526</v>
      </c>
      <c r="I9371" t="s">
        <v>7524</v>
      </c>
      <c r="K9371">
        <v>116</v>
      </c>
      <c r="L9371" s="41">
        <v>43550</v>
      </c>
      <c r="M9371" t="s">
        <v>3655</v>
      </c>
      <c r="U9371">
        <v>0</v>
      </c>
      <c r="V9371" t="s">
        <v>2923</v>
      </c>
      <c r="W9371">
        <v>0</v>
      </c>
      <c r="X9371">
        <v>1</v>
      </c>
      <c r="Y9371">
        <v>4</v>
      </c>
    </row>
    <row r="9372" spans="2:25" x14ac:dyDescent="0.3">
      <c r="B9372">
        <v>0</v>
      </c>
      <c r="C9372" t="s">
        <v>582</v>
      </c>
      <c r="D9372" t="s">
        <v>583</v>
      </c>
      <c r="E9372">
        <v>2015</v>
      </c>
      <c r="F9372" t="s">
        <v>17630</v>
      </c>
      <c r="G9372" t="s">
        <v>3341</v>
      </c>
      <c r="H9372" s="6" t="str">
        <f>HYPERLINK(I9372)</f>
        <v>https://patents.google.com/patent/US20150049015A1/en</v>
      </c>
      <c r="I9372" t="s">
        <v>584</v>
      </c>
      <c r="K9372">
        <v>117</v>
      </c>
      <c r="L9372" s="41">
        <v>43550</v>
      </c>
      <c r="U9372">
        <v>0</v>
      </c>
      <c r="V9372" t="s">
        <v>2923</v>
      </c>
      <c r="W9372">
        <v>0</v>
      </c>
      <c r="X9372">
        <v>1</v>
      </c>
      <c r="Y9372">
        <v>4</v>
      </c>
    </row>
    <row r="9373" spans="2:25" x14ac:dyDescent="0.3">
      <c r="B9373">
        <v>0</v>
      </c>
      <c r="C9373" t="s">
        <v>17629</v>
      </c>
      <c r="D9373" t="s">
        <v>17490</v>
      </c>
      <c r="E9373">
        <v>2012</v>
      </c>
      <c r="F9373" t="s">
        <v>4275</v>
      </c>
      <c r="G9373" t="s">
        <v>3341</v>
      </c>
      <c r="H9373" s="6" t="str">
        <f>HYPERLINK(I9373)</f>
        <v>https://patents.google.com/patent/US20120193154A1/en</v>
      </c>
      <c r="I9373" t="s">
        <v>17628</v>
      </c>
      <c r="K9373">
        <v>118</v>
      </c>
      <c r="L9373" s="41">
        <v>43550</v>
      </c>
      <c r="U9373">
        <v>0</v>
      </c>
      <c r="V9373" t="s">
        <v>2923</v>
      </c>
      <c r="W9373">
        <v>0</v>
      </c>
      <c r="X9373">
        <v>4</v>
      </c>
      <c r="Y9373">
        <v>7</v>
      </c>
    </row>
    <row r="9374" spans="2:25" x14ac:dyDescent="0.3">
      <c r="B9374">
        <v>0</v>
      </c>
      <c r="C9374" t="s">
        <v>17627</v>
      </c>
      <c r="D9374" t="s">
        <v>17626</v>
      </c>
      <c r="E9374">
        <v>2010</v>
      </c>
      <c r="F9374" t="s">
        <v>17625</v>
      </c>
      <c r="G9374" t="s">
        <v>3328</v>
      </c>
      <c r="H9374" s="6" t="str">
        <f>HYPERLINK(I9374)</f>
        <v>https://link.springer.com/chapter/10.1007/978-3-642-16587-0_64</v>
      </c>
      <c r="I9374" t="s">
        <v>17624</v>
      </c>
      <c r="K9374">
        <v>119</v>
      </c>
      <c r="L9374" s="41">
        <v>43550</v>
      </c>
      <c r="U9374">
        <v>0</v>
      </c>
      <c r="V9374" t="s">
        <v>2923</v>
      </c>
      <c r="W9374">
        <v>0</v>
      </c>
      <c r="X9374">
        <v>2</v>
      </c>
      <c r="Y9374">
        <v>9</v>
      </c>
    </row>
    <row r="9375" spans="2:25" x14ac:dyDescent="0.3">
      <c r="B9375">
        <v>0</v>
      </c>
      <c r="C9375" t="s">
        <v>6201</v>
      </c>
      <c r="D9375" t="s">
        <v>6200</v>
      </c>
      <c r="E9375">
        <v>2008</v>
      </c>
      <c r="F9375" t="s">
        <v>5867</v>
      </c>
      <c r="G9375" t="s">
        <v>3341</v>
      </c>
      <c r="H9375" s="6" t="str">
        <f>HYPERLINK(I9375)</f>
        <v>https://patents.google.com/patent/US20080195281A1/en</v>
      </c>
      <c r="I9375" t="s">
        <v>6199</v>
      </c>
      <c r="K9375">
        <v>120</v>
      </c>
      <c r="L9375" s="41">
        <v>43550</v>
      </c>
      <c r="U9375">
        <v>0</v>
      </c>
      <c r="V9375" t="s">
        <v>2923</v>
      </c>
      <c r="W9375">
        <v>0</v>
      </c>
      <c r="X9375">
        <v>4</v>
      </c>
      <c r="Y9375">
        <v>11</v>
      </c>
    </row>
    <row r="9376" spans="2:25" x14ac:dyDescent="0.3">
      <c r="B9376">
        <v>0</v>
      </c>
      <c r="C9376" t="s">
        <v>17623</v>
      </c>
      <c r="D9376" t="s">
        <v>17622</v>
      </c>
      <c r="E9376">
        <v>2016</v>
      </c>
      <c r="F9376" t="s">
        <v>17621</v>
      </c>
      <c r="G9376" t="s">
        <v>3341</v>
      </c>
      <c r="H9376" s="6" t="str">
        <f>HYPERLINK(I9376)</f>
        <v>https://patents.google.com/patent/US20160096412A1/en</v>
      </c>
      <c r="I9376" t="s">
        <v>17620</v>
      </c>
      <c r="K9376">
        <v>121</v>
      </c>
      <c r="L9376" s="41">
        <v>43550</v>
      </c>
      <c r="U9376">
        <v>0</v>
      </c>
      <c r="V9376" t="s">
        <v>2923</v>
      </c>
      <c r="W9376">
        <v>0</v>
      </c>
      <c r="X9376">
        <v>3</v>
      </c>
      <c r="Y9376">
        <v>3</v>
      </c>
    </row>
    <row r="9377" spans="2:25" x14ac:dyDescent="0.3">
      <c r="B9377">
        <v>0</v>
      </c>
      <c r="C9377" t="s">
        <v>10005</v>
      </c>
      <c r="D9377" t="s">
        <v>10004</v>
      </c>
      <c r="E9377">
        <v>2011</v>
      </c>
      <c r="F9377" t="s">
        <v>10003</v>
      </c>
      <c r="G9377" t="s">
        <v>3560</v>
      </c>
      <c r="H9377" s="6" t="str">
        <f>HYPERLINK(I9377)</f>
        <v>https://books.google.com/books?hl=en&amp;lr=&amp;id=IwJS7We6aHYC&amp;oi=fnd&amp;pg=PA462&amp;dq=%22human+machine+interface%22+(%22autonomous+vehicle%22+OR+%22autonomous+vehicles%22)+-pedestrian+-wheelchair+-military+-business&amp;ots=p7TfM4dSeq&amp;sig=z47dI4vRlG65OMYmnXgIMV6UhPg</v>
      </c>
      <c r="I9377" t="s">
        <v>17619</v>
      </c>
      <c r="K9377">
        <v>122</v>
      </c>
      <c r="L9377" s="41">
        <v>43550</v>
      </c>
      <c r="U9377">
        <v>0</v>
      </c>
      <c r="V9377" t="s">
        <v>2923</v>
      </c>
      <c r="W9377">
        <v>0</v>
      </c>
      <c r="X9377">
        <v>2</v>
      </c>
      <c r="Y9377">
        <v>8</v>
      </c>
    </row>
    <row r="9378" spans="2:25" x14ac:dyDescent="0.3">
      <c r="B9378">
        <v>0</v>
      </c>
      <c r="C9378" t="s">
        <v>17618</v>
      </c>
      <c r="D9378" t="s">
        <v>17617</v>
      </c>
      <c r="E9378">
        <v>2014</v>
      </c>
      <c r="F9378" t="s">
        <v>17616</v>
      </c>
      <c r="G9378" t="s">
        <v>3341</v>
      </c>
      <c r="H9378" s="6" t="str">
        <f>HYPERLINK(I9378)</f>
        <v>https://patents.google.com/patent/US20140148940A1/en</v>
      </c>
      <c r="I9378" t="s">
        <v>17615</v>
      </c>
      <c r="K9378">
        <v>123</v>
      </c>
      <c r="L9378" s="41">
        <v>43550</v>
      </c>
      <c r="U9378">
        <v>0</v>
      </c>
      <c r="V9378" t="s">
        <v>2923</v>
      </c>
      <c r="W9378">
        <v>0</v>
      </c>
      <c r="X9378">
        <v>1</v>
      </c>
      <c r="Y9378">
        <v>5</v>
      </c>
    </row>
    <row r="9379" spans="2:25" x14ac:dyDescent="0.3">
      <c r="B9379">
        <v>0</v>
      </c>
      <c r="C9379" t="s">
        <v>14898</v>
      </c>
      <c r="D9379" t="s">
        <v>14897</v>
      </c>
      <c r="E9379">
        <v>2016</v>
      </c>
      <c r="F9379" t="s">
        <v>14896</v>
      </c>
      <c r="G9379" t="s">
        <v>3358</v>
      </c>
      <c r="H9379" s="6" t="str">
        <f>HYPERLINK(I9379)</f>
        <v>https://pdfs.semanticscholar.org/c841/188115bf71aea01a67486c53515cdfe884b9.pdf#page=95</v>
      </c>
      <c r="I9379" t="s">
        <v>14895</v>
      </c>
      <c r="K9379">
        <v>124</v>
      </c>
      <c r="L9379" s="41">
        <v>43550</v>
      </c>
      <c r="M9379" t="s">
        <v>3356</v>
      </c>
      <c r="U9379">
        <v>0</v>
      </c>
      <c r="V9379" t="s">
        <v>2923</v>
      </c>
      <c r="W9379">
        <v>0</v>
      </c>
      <c r="X9379">
        <v>4</v>
      </c>
      <c r="Y9379">
        <v>3</v>
      </c>
    </row>
    <row r="9380" spans="2:25" x14ac:dyDescent="0.3">
      <c r="B9380">
        <v>0</v>
      </c>
      <c r="C9380" t="s">
        <v>17614</v>
      </c>
      <c r="D9380" t="s">
        <v>17613</v>
      </c>
      <c r="E9380">
        <v>2009</v>
      </c>
      <c r="F9380" t="s">
        <v>17612</v>
      </c>
      <c r="G9380" t="s">
        <v>3341</v>
      </c>
      <c r="H9380" s="6" t="str">
        <f>HYPERLINK(I9380)</f>
        <v>https://patents.google.com/patent/US20090198375A1/en</v>
      </c>
      <c r="I9380" t="s">
        <v>17611</v>
      </c>
      <c r="K9380">
        <v>125</v>
      </c>
      <c r="L9380" s="41">
        <v>43550</v>
      </c>
      <c r="U9380">
        <v>0</v>
      </c>
      <c r="V9380" t="s">
        <v>2923</v>
      </c>
      <c r="W9380">
        <v>0</v>
      </c>
      <c r="X9380">
        <v>1</v>
      </c>
      <c r="Y9380">
        <v>10</v>
      </c>
    </row>
    <row r="9381" spans="2:25" x14ac:dyDescent="0.3">
      <c r="B9381">
        <v>1</v>
      </c>
      <c r="C9381" t="s">
        <v>10273</v>
      </c>
      <c r="D9381" t="s">
        <v>10272</v>
      </c>
      <c r="E9381">
        <v>2016</v>
      </c>
      <c r="F9381" t="s">
        <v>10271</v>
      </c>
      <c r="G9381" t="s">
        <v>3314</v>
      </c>
      <c r="H9381" s="6" t="str">
        <f>HYPERLINK(I9381)</f>
        <v>https://ieeexplore.ieee.org/abstract/document/7474034/</v>
      </c>
      <c r="I9381" t="s">
        <v>10270</v>
      </c>
      <c r="J9381" t="s">
        <v>10269</v>
      </c>
      <c r="K9381">
        <v>126</v>
      </c>
      <c r="L9381" s="41">
        <v>43550</v>
      </c>
      <c r="U9381">
        <v>1</v>
      </c>
      <c r="V9381" t="s">
        <v>2981</v>
      </c>
      <c r="W9381">
        <v>1</v>
      </c>
      <c r="X9381">
        <v>1</v>
      </c>
      <c r="Y9381">
        <v>3</v>
      </c>
    </row>
    <row r="9382" spans="2:25" x14ac:dyDescent="0.3">
      <c r="B9382">
        <v>0</v>
      </c>
      <c r="C9382" t="s">
        <v>9643</v>
      </c>
      <c r="D9382" t="s">
        <v>9642</v>
      </c>
      <c r="E9382">
        <v>2015</v>
      </c>
      <c r="F9382" t="s">
        <v>9641</v>
      </c>
      <c r="G9382" t="s">
        <v>3341</v>
      </c>
      <c r="H9382" s="6" t="str">
        <f>HYPERLINK(I9382)</f>
        <v>https://patents.google.com/patent/US20150253772A1/en</v>
      </c>
      <c r="I9382" t="s">
        <v>9640</v>
      </c>
      <c r="K9382">
        <v>127</v>
      </c>
      <c r="L9382" s="41">
        <v>43550</v>
      </c>
      <c r="U9382">
        <v>0</v>
      </c>
      <c r="V9382" t="s">
        <v>2923</v>
      </c>
      <c r="W9382">
        <v>0</v>
      </c>
      <c r="X9382">
        <v>3</v>
      </c>
      <c r="Y9382">
        <v>4</v>
      </c>
    </row>
    <row r="9383" spans="2:25" x14ac:dyDescent="0.3">
      <c r="B9383">
        <v>0</v>
      </c>
      <c r="C9383" t="s">
        <v>17610</v>
      </c>
      <c r="D9383" t="s">
        <v>17609</v>
      </c>
      <c r="E9383">
        <v>2007</v>
      </c>
      <c r="F9383" t="s">
        <v>17608</v>
      </c>
      <c r="G9383" t="s">
        <v>3341</v>
      </c>
      <c r="H9383" s="6" t="str">
        <f>HYPERLINK(I9383)</f>
        <v>https://patents.google.com/patent/US20070143018A1/en</v>
      </c>
      <c r="I9383" t="s">
        <v>17607</v>
      </c>
      <c r="K9383">
        <v>128</v>
      </c>
      <c r="L9383" s="41">
        <v>43550</v>
      </c>
      <c r="U9383">
        <v>0</v>
      </c>
      <c r="V9383" t="s">
        <v>2923</v>
      </c>
      <c r="W9383">
        <v>0</v>
      </c>
      <c r="X9383">
        <v>2</v>
      </c>
      <c r="Y9383">
        <v>12</v>
      </c>
    </row>
    <row r="9384" spans="2:25" x14ac:dyDescent="0.3">
      <c r="B9384">
        <v>0</v>
      </c>
      <c r="C9384" t="s">
        <v>4944</v>
      </c>
      <c r="D9384" t="s">
        <v>4943</v>
      </c>
      <c r="E9384">
        <v>2010</v>
      </c>
      <c r="G9384" t="s">
        <v>4942</v>
      </c>
      <c r="H9384" s="6" t="str">
        <f>HYPERLINK(I9384)</f>
        <v>http://ridda2.utp.ac.pa/handle/123456789/2408</v>
      </c>
      <c r="I9384" t="s">
        <v>4941</v>
      </c>
      <c r="K9384">
        <v>129</v>
      </c>
      <c r="L9384" s="41">
        <v>43550</v>
      </c>
      <c r="U9384">
        <v>0</v>
      </c>
      <c r="V9384" t="s">
        <v>2923</v>
      </c>
      <c r="W9384">
        <v>0</v>
      </c>
      <c r="X9384">
        <v>4</v>
      </c>
      <c r="Y9384">
        <v>9</v>
      </c>
    </row>
    <row r="9385" spans="2:25" x14ac:dyDescent="0.3">
      <c r="B9385">
        <v>0</v>
      </c>
      <c r="C9385" t="s">
        <v>10318</v>
      </c>
      <c r="D9385" t="s">
        <v>10317</v>
      </c>
      <c r="E9385">
        <v>2016</v>
      </c>
      <c r="G9385" t="s">
        <v>3408</v>
      </c>
      <c r="H9385" s="6" t="str">
        <f>HYPERLINK(I9385)</f>
        <v>http://www.diva-portal.org/smash/get/diva2:953274/FULLTEXT01.pdf</v>
      </c>
      <c r="I9385" t="s">
        <v>10316</v>
      </c>
      <c r="K9385">
        <v>130</v>
      </c>
      <c r="L9385" s="41">
        <v>43550</v>
      </c>
      <c r="M9385" t="s">
        <v>3356</v>
      </c>
      <c r="U9385">
        <v>0</v>
      </c>
      <c r="V9385" t="s">
        <v>2923</v>
      </c>
      <c r="W9385">
        <v>0</v>
      </c>
      <c r="X9385">
        <v>1</v>
      </c>
      <c r="Y9385">
        <v>3</v>
      </c>
    </row>
    <row r="9386" spans="2:25" x14ac:dyDescent="0.3">
      <c r="B9386">
        <v>5</v>
      </c>
      <c r="C9386" t="s">
        <v>10755</v>
      </c>
      <c r="D9386" t="s">
        <v>10754</v>
      </c>
      <c r="E9386">
        <v>2015</v>
      </c>
      <c r="F9386" t="s">
        <v>10753</v>
      </c>
      <c r="G9386" t="s">
        <v>3328</v>
      </c>
      <c r="H9386" s="6" t="str">
        <f>HYPERLINK(I9386)</f>
        <v>https://link.springer.com/chapter/10.1007/978-3-319-18944-4_18</v>
      </c>
      <c r="I9386" t="s">
        <v>10752</v>
      </c>
      <c r="J9386" t="s">
        <v>10751</v>
      </c>
      <c r="K9386">
        <v>131</v>
      </c>
      <c r="L9386" s="41">
        <v>43550</v>
      </c>
      <c r="U9386">
        <v>5</v>
      </c>
      <c r="V9386" t="s">
        <v>3000</v>
      </c>
      <c r="W9386">
        <v>3</v>
      </c>
      <c r="X9386">
        <v>2</v>
      </c>
      <c r="Y9386">
        <v>4</v>
      </c>
    </row>
    <row r="9387" spans="2:25" x14ac:dyDescent="0.3">
      <c r="B9387">
        <v>1</v>
      </c>
      <c r="C9387" t="s">
        <v>17606</v>
      </c>
      <c r="D9387" t="s">
        <v>17605</v>
      </c>
      <c r="E9387">
        <v>2016</v>
      </c>
      <c r="F9387" t="s">
        <v>14803</v>
      </c>
      <c r="G9387" t="s">
        <v>3560</v>
      </c>
      <c r="H9387" s="6" t="str">
        <f>HYPERLINK(I9387)</f>
        <v>https://books.google.com/books?hl=en&amp;lr=&amp;id=8hINDgAAQBAJ&amp;oi=fnd&amp;pg=PA323&amp;dq=%22human+machine+interface%22+(%22autonomous+vehicle%22+OR+%22autonomous+vehicles%22)+-pedestrian+-wheelchair+-military+-business&amp;ots=wt0lUHWH7I&amp;sig=P6FHLW6LyJr5bfcSBt3R9brmA88</v>
      </c>
      <c r="I9387" t="s">
        <v>17604</v>
      </c>
      <c r="J9387" t="s">
        <v>17603</v>
      </c>
      <c r="K9387">
        <v>132</v>
      </c>
      <c r="L9387" s="41">
        <v>43550</v>
      </c>
      <c r="U9387">
        <v>1</v>
      </c>
      <c r="V9387" t="s">
        <v>2981</v>
      </c>
      <c r="W9387">
        <v>0</v>
      </c>
      <c r="X9387">
        <v>3</v>
      </c>
      <c r="Y9387">
        <v>3</v>
      </c>
    </row>
    <row r="9388" spans="2:25" x14ac:dyDescent="0.3">
      <c r="B9388">
        <v>3</v>
      </c>
      <c r="C9388" t="s">
        <v>15604</v>
      </c>
      <c r="D9388" t="s">
        <v>15603</v>
      </c>
      <c r="E9388">
        <v>2007</v>
      </c>
      <c r="F9388" t="s">
        <v>17602</v>
      </c>
      <c r="G9388" t="s">
        <v>3341</v>
      </c>
      <c r="H9388" s="6" t="str">
        <f>HYPERLINK(I9388)</f>
        <v>https://patents.google.com/patent/US7184882B2/en</v>
      </c>
      <c r="I9388" t="s">
        <v>17601</v>
      </c>
      <c r="J9388" t="s">
        <v>17600</v>
      </c>
      <c r="K9388">
        <v>133</v>
      </c>
      <c r="L9388" s="41">
        <v>43550</v>
      </c>
      <c r="U9388">
        <v>3</v>
      </c>
      <c r="V9388" t="s">
        <v>2955</v>
      </c>
      <c r="W9388">
        <v>2</v>
      </c>
      <c r="X9388">
        <v>2</v>
      </c>
      <c r="Y9388">
        <v>12</v>
      </c>
    </row>
    <row r="9389" spans="2:25" x14ac:dyDescent="0.3">
      <c r="B9389">
        <v>0</v>
      </c>
      <c r="C9389" t="s">
        <v>17599</v>
      </c>
      <c r="D9389" t="s">
        <v>17598</v>
      </c>
      <c r="F9389" t="s">
        <v>3462</v>
      </c>
      <c r="H9389" s="6" t="str">
        <f>HYPERLINK(I9389)</f>
        <v>http://citeseerx.ist.psu.edu/viewdoc/download?doi=10.1.1.817.4979&amp;rep=rep1&amp;type=pdf</v>
      </c>
      <c r="I9389" t="s">
        <v>17597</v>
      </c>
      <c r="K9389">
        <v>134</v>
      </c>
      <c r="L9389" s="41">
        <v>43550</v>
      </c>
      <c r="M9389" t="s">
        <v>3356</v>
      </c>
      <c r="U9389">
        <v>0</v>
      </c>
      <c r="V9389" t="s">
        <v>2923</v>
      </c>
      <c r="W9389">
        <v>0</v>
      </c>
      <c r="X9389">
        <v>1</v>
      </c>
    </row>
    <row r="9390" spans="2:25" x14ac:dyDescent="0.3">
      <c r="B9390">
        <v>2</v>
      </c>
      <c r="C9390" t="s">
        <v>12984</v>
      </c>
      <c r="D9390" t="s">
        <v>12983</v>
      </c>
      <c r="E9390">
        <v>2006</v>
      </c>
      <c r="F9390" t="s">
        <v>12982</v>
      </c>
      <c r="G9390" t="s">
        <v>3369</v>
      </c>
      <c r="H9390" s="6" t="str">
        <f>HYPERLINK(I9390)</f>
        <v>https://www.researchgate.net/profile/Juyang_Weng/publication/228628025_Research_on_Robot_Learning_and_Development_in_China/links/02e7e521b56900114d000000/Research-on-Robot-Learning-and-Development-in-China.pdf</v>
      </c>
      <c r="I9390" t="s">
        <v>12981</v>
      </c>
      <c r="J9390" t="s">
        <v>12980</v>
      </c>
      <c r="K9390">
        <v>135</v>
      </c>
      <c r="L9390" s="41">
        <v>43550</v>
      </c>
      <c r="M9390" t="s">
        <v>3356</v>
      </c>
      <c r="U9390">
        <v>2</v>
      </c>
      <c r="V9390" t="s">
        <v>3224</v>
      </c>
      <c r="W9390">
        <v>0</v>
      </c>
      <c r="X9390">
        <v>5</v>
      </c>
      <c r="Y9390">
        <v>13</v>
      </c>
    </row>
    <row r="9391" spans="2:25" x14ac:dyDescent="0.3">
      <c r="B9391">
        <v>15</v>
      </c>
      <c r="C9391" t="s">
        <v>17596</v>
      </c>
      <c r="D9391" t="s">
        <v>17595</v>
      </c>
      <c r="E9391">
        <v>2009</v>
      </c>
      <c r="F9391" t="s">
        <v>17594</v>
      </c>
      <c r="G9391" t="s">
        <v>3314</v>
      </c>
      <c r="H9391" s="6" t="str">
        <f>HYPERLINK(I9391)</f>
        <v>https://ieeexplore.ieee.org/abstract/document/5353990/</v>
      </c>
      <c r="I9391" t="s">
        <v>17593</v>
      </c>
      <c r="J9391" t="s">
        <v>17592</v>
      </c>
      <c r="K9391">
        <v>136</v>
      </c>
      <c r="L9391" s="41">
        <v>43550</v>
      </c>
      <c r="U9391">
        <v>15</v>
      </c>
      <c r="V9391" t="s">
        <v>2954</v>
      </c>
      <c r="W9391">
        <v>5</v>
      </c>
      <c r="X9391">
        <v>3</v>
      </c>
      <c r="Y9391">
        <v>10</v>
      </c>
    </row>
    <row r="9392" spans="2:25" x14ac:dyDescent="0.3">
      <c r="B9392">
        <v>1</v>
      </c>
      <c r="C9392" t="s">
        <v>17516</v>
      </c>
      <c r="D9392" t="s">
        <v>17515</v>
      </c>
      <c r="E9392">
        <v>2016</v>
      </c>
      <c r="F9392" t="s">
        <v>17591</v>
      </c>
      <c r="G9392" t="s">
        <v>3341</v>
      </c>
      <c r="H9392" s="6" t="str">
        <f>HYPERLINK(I9392)</f>
        <v>https://patents.google.com/patent/US9239650B2/en</v>
      </c>
      <c r="I9392" t="s">
        <v>17590</v>
      </c>
      <c r="J9392" t="s">
        <v>17589</v>
      </c>
      <c r="K9392">
        <v>137</v>
      </c>
      <c r="L9392" s="41">
        <v>43550</v>
      </c>
      <c r="U9392">
        <v>1</v>
      </c>
      <c r="V9392" t="s">
        <v>2981</v>
      </c>
      <c r="W9392">
        <v>1</v>
      </c>
      <c r="X9392">
        <v>1</v>
      </c>
      <c r="Y9392">
        <v>3</v>
      </c>
    </row>
    <row r="9393" spans="2:25" x14ac:dyDescent="0.3">
      <c r="B9393">
        <v>0</v>
      </c>
      <c r="C9393" t="s">
        <v>14886</v>
      </c>
      <c r="D9393" t="s">
        <v>14885</v>
      </c>
      <c r="E9393">
        <v>2016</v>
      </c>
      <c r="F9393" t="s">
        <v>14884</v>
      </c>
      <c r="G9393" t="s">
        <v>3369</v>
      </c>
      <c r="H9393" s="6" t="e">
        <f>HYPERLINK(I9393)</f>
        <v>#VALUE!</v>
      </c>
      <c r="I9393" t="s">
        <v>14883</v>
      </c>
      <c r="K9393">
        <v>138</v>
      </c>
      <c r="L9393" s="41">
        <v>43550</v>
      </c>
      <c r="M9393" t="s">
        <v>3356</v>
      </c>
      <c r="U9393">
        <v>0</v>
      </c>
      <c r="V9393" t="s">
        <v>2923</v>
      </c>
      <c r="W9393">
        <v>0</v>
      </c>
      <c r="X9393">
        <v>5</v>
      </c>
      <c r="Y9393">
        <v>3</v>
      </c>
    </row>
    <row r="9394" spans="2:25" x14ac:dyDescent="0.3">
      <c r="B9394">
        <v>26</v>
      </c>
      <c r="C9394" t="s">
        <v>6194</v>
      </c>
      <c r="D9394" t="s">
        <v>6193</v>
      </c>
      <c r="E9394">
        <v>2010</v>
      </c>
      <c r="F9394" t="s">
        <v>6192</v>
      </c>
      <c r="G9394" t="s">
        <v>3341</v>
      </c>
      <c r="H9394" s="6" t="str">
        <f>HYPERLINK(I9394)</f>
        <v>https://patents.google.com/patent/US7769512B2/en</v>
      </c>
      <c r="I9394" t="s">
        <v>6191</v>
      </c>
      <c r="J9394" t="s">
        <v>6190</v>
      </c>
      <c r="K9394">
        <v>139</v>
      </c>
      <c r="L9394" s="41">
        <v>43550</v>
      </c>
      <c r="U9394">
        <v>26</v>
      </c>
      <c r="V9394" t="s">
        <v>3270</v>
      </c>
      <c r="W9394">
        <v>7</v>
      </c>
      <c r="X9394">
        <v>4</v>
      </c>
      <c r="Y9394">
        <v>9</v>
      </c>
    </row>
    <row r="9395" spans="2:25" x14ac:dyDescent="0.3">
      <c r="B9395">
        <v>0</v>
      </c>
      <c r="C9395" t="s">
        <v>12893</v>
      </c>
      <c r="D9395" t="s">
        <v>12892</v>
      </c>
      <c r="H9395" s="6" t="str">
        <f>HYPERLINK(I9395)</f>
        <v/>
      </c>
      <c r="K9395">
        <v>140</v>
      </c>
      <c r="L9395" s="41">
        <v>43550</v>
      </c>
      <c r="M9395" t="s">
        <v>3655</v>
      </c>
      <c r="U9395">
        <v>0</v>
      </c>
      <c r="V9395" t="s">
        <v>2923</v>
      </c>
      <c r="W9395">
        <v>0</v>
      </c>
      <c r="X9395">
        <v>1</v>
      </c>
    </row>
    <row r="9396" spans="2:25" x14ac:dyDescent="0.3">
      <c r="B9396">
        <v>0</v>
      </c>
      <c r="C9396" t="s">
        <v>4691</v>
      </c>
      <c r="D9396" t="s">
        <v>17588</v>
      </c>
      <c r="E9396">
        <v>2015</v>
      </c>
      <c r="F9396" t="s">
        <v>15228</v>
      </c>
      <c r="G9396" t="s">
        <v>4688</v>
      </c>
      <c r="H9396" s="6" t="str">
        <f>HYPERLINK(I9396)</f>
        <v>http://twittertechnews.com/hmi/panasonic-hud-with-integrated-driver-monitoring-camera-presented-at-ces-2018/</v>
      </c>
      <c r="I9396" t="s">
        <v>17587</v>
      </c>
      <c r="K9396">
        <v>141</v>
      </c>
      <c r="L9396" s="41">
        <v>43550</v>
      </c>
      <c r="U9396">
        <v>0</v>
      </c>
      <c r="V9396" t="s">
        <v>2923</v>
      </c>
      <c r="W9396">
        <v>0</v>
      </c>
      <c r="X9396">
        <v>1</v>
      </c>
      <c r="Y9396">
        <v>4</v>
      </c>
    </row>
    <row r="9397" spans="2:25" x14ac:dyDescent="0.3">
      <c r="B9397">
        <v>42</v>
      </c>
      <c r="C9397" t="s">
        <v>17586</v>
      </c>
      <c r="D9397" t="s">
        <v>17585</v>
      </c>
      <c r="E9397">
        <v>2006</v>
      </c>
      <c r="F9397" t="s">
        <v>9712</v>
      </c>
      <c r="G9397" t="s">
        <v>3347</v>
      </c>
      <c r="H9397" s="6" t="str">
        <f>HYPERLINK(I9397)</f>
        <v>https://www.sciencedirect.com/science/article/pii/S0921889006000595</v>
      </c>
      <c r="I9397" t="s">
        <v>17584</v>
      </c>
      <c r="J9397" t="s">
        <v>17583</v>
      </c>
      <c r="K9397">
        <v>142</v>
      </c>
      <c r="L9397" s="41">
        <v>43550</v>
      </c>
      <c r="M9397" t="s">
        <v>3325</v>
      </c>
      <c r="U9397">
        <v>42</v>
      </c>
      <c r="V9397" t="s">
        <v>17582</v>
      </c>
      <c r="W9397">
        <v>8</v>
      </c>
      <c r="X9397">
        <v>5</v>
      </c>
      <c r="Y9397">
        <v>13</v>
      </c>
    </row>
    <row r="9398" spans="2:25" x14ac:dyDescent="0.3">
      <c r="B9398">
        <v>6</v>
      </c>
      <c r="C9398" t="s">
        <v>17512</v>
      </c>
      <c r="D9398" t="s">
        <v>17511</v>
      </c>
      <c r="E9398">
        <v>2016</v>
      </c>
      <c r="F9398" t="s">
        <v>17581</v>
      </c>
      <c r="G9398" t="s">
        <v>3341</v>
      </c>
      <c r="H9398" s="6" t="str">
        <f>HYPERLINK(I9398)</f>
        <v>https://patents.google.com/patent/US9477893B2/en</v>
      </c>
      <c r="I9398" t="s">
        <v>17580</v>
      </c>
      <c r="J9398" t="s">
        <v>17579</v>
      </c>
      <c r="K9398">
        <v>143</v>
      </c>
      <c r="L9398" s="41">
        <v>43550</v>
      </c>
      <c r="U9398">
        <v>6</v>
      </c>
      <c r="V9398" t="s">
        <v>2949</v>
      </c>
      <c r="W9398">
        <v>2</v>
      </c>
      <c r="X9398">
        <v>4</v>
      </c>
      <c r="Y9398">
        <v>3</v>
      </c>
    </row>
    <row r="9399" spans="2:25" x14ac:dyDescent="0.3">
      <c r="B9399">
        <v>0</v>
      </c>
      <c r="C9399" t="s">
        <v>4830</v>
      </c>
      <c r="D9399" t="s">
        <v>4829</v>
      </c>
      <c r="E9399">
        <v>2012</v>
      </c>
      <c r="F9399" t="s">
        <v>4828</v>
      </c>
      <c r="G9399" t="s">
        <v>4827</v>
      </c>
      <c r="H9399" s="6" t="str">
        <f>HYPERLINK(I9399)</f>
        <v>http://ejurnal.net/portal/index.php/ticom/article/view/288</v>
      </c>
      <c r="I9399" t="s">
        <v>4826</v>
      </c>
      <c r="K9399">
        <v>144</v>
      </c>
      <c r="L9399" s="41">
        <v>43550</v>
      </c>
      <c r="U9399">
        <v>0</v>
      </c>
      <c r="V9399" t="s">
        <v>2923</v>
      </c>
      <c r="W9399">
        <v>0</v>
      </c>
      <c r="X9399">
        <v>2</v>
      </c>
      <c r="Y9399">
        <v>7</v>
      </c>
    </row>
    <row r="9400" spans="2:25" x14ac:dyDescent="0.3">
      <c r="B9400">
        <v>0</v>
      </c>
      <c r="C9400" t="s">
        <v>8769</v>
      </c>
      <c r="D9400" t="s">
        <v>8768</v>
      </c>
      <c r="E9400">
        <v>2008</v>
      </c>
      <c r="F9400" t="s">
        <v>8767</v>
      </c>
      <c r="G9400" t="s">
        <v>3341</v>
      </c>
      <c r="H9400" s="6" t="str">
        <f>HYPERLINK(I9400)</f>
        <v>https://patents.google.com/patent/US20080142642A1/en</v>
      </c>
      <c r="I9400" t="s">
        <v>8766</v>
      </c>
      <c r="K9400">
        <v>145</v>
      </c>
      <c r="L9400" s="41">
        <v>43550</v>
      </c>
      <c r="U9400">
        <v>0</v>
      </c>
      <c r="V9400" t="s">
        <v>2923</v>
      </c>
      <c r="W9400">
        <v>0</v>
      </c>
      <c r="X9400">
        <v>3</v>
      </c>
      <c r="Y9400">
        <v>11</v>
      </c>
    </row>
    <row r="9401" spans="2:25" x14ac:dyDescent="0.3">
      <c r="B9401">
        <v>9</v>
      </c>
      <c r="C9401" t="s">
        <v>9338</v>
      </c>
      <c r="D9401" t="s">
        <v>9337</v>
      </c>
      <c r="E9401">
        <v>2013</v>
      </c>
      <c r="F9401" t="s">
        <v>9336</v>
      </c>
      <c r="G9401" t="s">
        <v>3314</v>
      </c>
      <c r="H9401" s="6" t="str">
        <f>HYPERLINK(I9401)</f>
        <v>https://ieeexplore.ieee.org/abstract/document/6728271/</v>
      </c>
      <c r="I9401" t="s">
        <v>9335</v>
      </c>
      <c r="J9401" t="s">
        <v>9334</v>
      </c>
      <c r="K9401">
        <v>146</v>
      </c>
      <c r="L9401" s="41">
        <v>43550</v>
      </c>
      <c r="U9401">
        <v>9</v>
      </c>
      <c r="V9401" t="s">
        <v>2954</v>
      </c>
      <c r="W9401">
        <v>2</v>
      </c>
      <c r="X9401">
        <v>4</v>
      </c>
      <c r="Y9401">
        <v>6</v>
      </c>
    </row>
    <row r="9402" spans="2:25" x14ac:dyDescent="0.3">
      <c r="B9402">
        <v>0</v>
      </c>
      <c r="C9402" t="s">
        <v>17578</v>
      </c>
      <c r="D9402" t="s">
        <v>17577</v>
      </c>
      <c r="F9402" t="s">
        <v>3369</v>
      </c>
      <c r="H9402" s="6" t="str">
        <f>HYPERLINK(I9402)</f>
        <v>https://www.researchgate.net/profile/Meftah_Ghrissi/publication/229028431_Outdoor_Navigation_Strategy_in_Hazardous_Environment/links/00b4952c5dadd7a81c000000.pdf</v>
      </c>
      <c r="I9402" t="s">
        <v>17576</v>
      </c>
      <c r="K9402">
        <v>147</v>
      </c>
      <c r="L9402" s="41">
        <v>43550</v>
      </c>
      <c r="M9402" t="s">
        <v>3356</v>
      </c>
      <c r="U9402">
        <v>0</v>
      </c>
      <c r="V9402" t="s">
        <v>2923</v>
      </c>
      <c r="W9402">
        <v>0</v>
      </c>
      <c r="X9402">
        <v>5</v>
      </c>
    </row>
    <row r="9403" spans="2:25" x14ac:dyDescent="0.3">
      <c r="B9403">
        <v>18</v>
      </c>
      <c r="C9403" t="s">
        <v>541</v>
      </c>
      <c r="D9403" t="s">
        <v>547</v>
      </c>
      <c r="E9403">
        <v>2016</v>
      </c>
      <c r="F9403" t="s">
        <v>5456</v>
      </c>
      <c r="G9403" t="s">
        <v>3378</v>
      </c>
      <c r="H9403" s="6" t="str">
        <f>HYPERLINK(I9403)</f>
        <v>https://dl.acm.org/citation.cfm?id=3005463</v>
      </c>
      <c r="I9403" t="s">
        <v>548</v>
      </c>
      <c r="J9403" t="s">
        <v>5455</v>
      </c>
      <c r="K9403">
        <v>148</v>
      </c>
      <c r="L9403" s="41">
        <v>43550</v>
      </c>
      <c r="U9403">
        <v>18</v>
      </c>
      <c r="V9403" t="s">
        <v>3002</v>
      </c>
      <c r="W9403">
        <v>6</v>
      </c>
      <c r="X9403">
        <v>3</v>
      </c>
      <c r="Y9403">
        <v>3</v>
      </c>
    </row>
    <row r="9404" spans="2:25" x14ac:dyDescent="0.3">
      <c r="B9404">
        <v>2</v>
      </c>
      <c r="C9404" t="s">
        <v>5395</v>
      </c>
      <c r="D9404" t="s">
        <v>5394</v>
      </c>
      <c r="E9404">
        <v>2014</v>
      </c>
      <c r="F9404" t="s">
        <v>5393</v>
      </c>
      <c r="G9404" t="s">
        <v>5392</v>
      </c>
      <c r="H9404" s="6" t="str">
        <f>HYPERLINK(I9404)</f>
        <v>http://www.hitachi.com/rev/pdf/2014/r2014_02_109.pdf</v>
      </c>
      <c r="I9404" t="s">
        <v>5391</v>
      </c>
      <c r="J9404" t="s">
        <v>5390</v>
      </c>
      <c r="K9404">
        <v>149</v>
      </c>
      <c r="L9404" s="41">
        <v>43550</v>
      </c>
      <c r="M9404" t="s">
        <v>3356</v>
      </c>
      <c r="U9404">
        <v>2</v>
      </c>
      <c r="V9404" t="s">
        <v>3018</v>
      </c>
      <c r="W9404">
        <v>1</v>
      </c>
      <c r="X9404">
        <v>4</v>
      </c>
      <c r="Y9404">
        <v>5</v>
      </c>
    </row>
    <row r="9405" spans="2:25" x14ac:dyDescent="0.3">
      <c r="B9405">
        <v>10</v>
      </c>
      <c r="C9405" t="s">
        <v>17575</v>
      </c>
      <c r="D9405" t="s">
        <v>17574</v>
      </c>
      <c r="E9405">
        <v>2010</v>
      </c>
      <c r="F9405" t="s">
        <v>17573</v>
      </c>
      <c r="G9405" t="s">
        <v>3578</v>
      </c>
      <c r="H9405" s="6" t="str">
        <f>HYPERLINK(I9405)</f>
        <v>https://www.spiedigitallibrary.org/conference-proceedings-of-spie/7710/77100D/Envisioning-cognitive-robots-for-future-space-exploration/10.1117/12.853284.short</v>
      </c>
      <c r="I9405" t="s">
        <v>17572</v>
      </c>
      <c r="J9405" t="s">
        <v>17571</v>
      </c>
      <c r="K9405">
        <v>150</v>
      </c>
      <c r="L9405" s="41">
        <v>43550</v>
      </c>
      <c r="U9405">
        <v>10</v>
      </c>
      <c r="V9405" t="s">
        <v>10423</v>
      </c>
      <c r="W9405">
        <v>5</v>
      </c>
      <c r="X9405">
        <v>2</v>
      </c>
      <c r="Y9405">
        <v>9</v>
      </c>
    </row>
    <row r="9406" spans="2:25" x14ac:dyDescent="0.3">
      <c r="B9406">
        <v>0</v>
      </c>
      <c r="C9406" t="s">
        <v>12863</v>
      </c>
      <c r="D9406" t="s">
        <v>12862</v>
      </c>
      <c r="E9406">
        <v>2015</v>
      </c>
      <c r="F9406" t="s">
        <v>12861</v>
      </c>
      <c r="G9406" t="s">
        <v>3341</v>
      </c>
      <c r="H9406" s="6" t="str">
        <f>HYPERLINK(I9406)</f>
        <v>https://patents.google.com/patent/US20150203114A1/en</v>
      </c>
      <c r="I9406" t="s">
        <v>12860</v>
      </c>
      <c r="K9406">
        <v>151</v>
      </c>
      <c r="L9406" s="41">
        <v>43550</v>
      </c>
      <c r="U9406">
        <v>0</v>
      </c>
      <c r="V9406" t="s">
        <v>2923</v>
      </c>
      <c r="W9406">
        <v>0</v>
      </c>
      <c r="X9406">
        <v>2</v>
      </c>
      <c r="Y9406">
        <v>4</v>
      </c>
    </row>
    <row r="9407" spans="2:25" x14ac:dyDescent="0.3">
      <c r="B9407">
        <v>27</v>
      </c>
      <c r="C9407" t="s">
        <v>12600</v>
      </c>
      <c r="D9407" t="s">
        <v>12599</v>
      </c>
      <c r="E9407">
        <v>2016</v>
      </c>
      <c r="F9407" t="s">
        <v>14838</v>
      </c>
      <c r="G9407" t="s">
        <v>3341</v>
      </c>
      <c r="H9407" s="6" t="str">
        <f>HYPERLINK(I9407)</f>
        <v>https://patents.google.com/patent/US9248743B2/en</v>
      </c>
      <c r="I9407" t="s">
        <v>14837</v>
      </c>
      <c r="J9407" t="s">
        <v>14836</v>
      </c>
      <c r="K9407">
        <v>152</v>
      </c>
      <c r="L9407" s="41">
        <v>43550</v>
      </c>
      <c r="U9407">
        <v>27</v>
      </c>
      <c r="V9407" t="s">
        <v>2926</v>
      </c>
      <c r="W9407">
        <v>14</v>
      </c>
      <c r="X9407">
        <v>2</v>
      </c>
      <c r="Y9407">
        <v>3</v>
      </c>
    </row>
    <row r="9408" spans="2:25" x14ac:dyDescent="0.3">
      <c r="B9408">
        <v>0</v>
      </c>
      <c r="C9408" t="s">
        <v>17570</v>
      </c>
      <c r="D9408" t="s">
        <v>17569</v>
      </c>
      <c r="F9408" t="s">
        <v>3314</v>
      </c>
      <c r="H9408" s="6" t="str">
        <f>HYPERLINK(I9408)</f>
        <v>https://ieeexplore.ieee.org/abstract/document/5686985/</v>
      </c>
      <c r="I9408" t="s">
        <v>17568</v>
      </c>
      <c r="K9408">
        <v>153</v>
      </c>
      <c r="L9408" s="41">
        <v>43550</v>
      </c>
      <c r="M9408" t="s">
        <v>3655</v>
      </c>
      <c r="U9408">
        <v>0</v>
      </c>
      <c r="V9408" t="s">
        <v>2923</v>
      </c>
      <c r="W9408">
        <v>0</v>
      </c>
      <c r="X9408">
        <v>4</v>
      </c>
    </row>
    <row r="9409" spans="2:25" x14ac:dyDescent="0.3">
      <c r="B9409">
        <v>0</v>
      </c>
      <c r="C9409" t="s">
        <v>17567</v>
      </c>
      <c r="D9409" t="s">
        <v>17566</v>
      </c>
      <c r="E9409">
        <v>2010</v>
      </c>
      <c r="F9409" t="s">
        <v>17565</v>
      </c>
      <c r="G9409" t="s">
        <v>3341</v>
      </c>
      <c r="H9409" s="6" t="str">
        <f>HYPERLINK(I9409)</f>
        <v>https://patents.google.com/patent/US20100313693A1/en</v>
      </c>
      <c r="I9409" t="s">
        <v>17564</v>
      </c>
      <c r="K9409">
        <v>154</v>
      </c>
      <c r="L9409" s="41">
        <v>43550</v>
      </c>
      <c r="U9409">
        <v>0</v>
      </c>
      <c r="V9409" t="s">
        <v>2923</v>
      </c>
      <c r="W9409">
        <v>0</v>
      </c>
      <c r="X9409">
        <v>1</v>
      </c>
      <c r="Y9409">
        <v>9</v>
      </c>
    </row>
    <row r="9410" spans="2:25" x14ac:dyDescent="0.3">
      <c r="B9410">
        <v>132</v>
      </c>
      <c r="C9410" t="s">
        <v>12249</v>
      </c>
      <c r="D9410" t="s">
        <v>12248</v>
      </c>
      <c r="E9410">
        <v>2011</v>
      </c>
      <c r="F9410" t="s">
        <v>12247</v>
      </c>
      <c r="G9410" t="s">
        <v>3314</v>
      </c>
      <c r="H9410" s="6" t="str">
        <f>HYPERLINK(I9410)</f>
        <v>https://ieeexplore.ieee.org/abstract/document/6094549/</v>
      </c>
      <c r="I9410" t="s">
        <v>12246</v>
      </c>
      <c r="J9410" t="s">
        <v>12245</v>
      </c>
      <c r="K9410">
        <v>155</v>
      </c>
      <c r="L9410" s="41">
        <v>43550</v>
      </c>
      <c r="U9410">
        <v>132</v>
      </c>
      <c r="V9410" t="s">
        <v>3231</v>
      </c>
      <c r="W9410">
        <v>44</v>
      </c>
      <c r="X9410">
        <v>3</v>
      </c>
      <c r="Y9410">
        <v>8</v>
      </c>
    </row>
    <row r="9411" spans="2:25" x14ac:dyDescent="0.3">
      <c r="B9411">
        <v>0</v>
      </c>
      <c r="C9411" t="s">
        <v>12863</v>
      </c>
      <c r="D9411" t="s">
        <v>12862</v>
      </c>
      <c r="E9411">
        <v>2016</v>
      </c>
      <c r="F9411" t="s">
        <v>14872</v>
      </c>
      <c r="G9411" t="s">
        <v>3341</v>
      </c>
      <c r="H9411" s="6" t="str">
        <f>HYPERLINK(I9411)</f>
        <v>https://patents.google.com/patent/US9352746B2/en</v>
      </c>
      <c r="I9411" t="s">
        <v>14871</v>
      </c>
      <c r="K9411">
        <v>156</v>
      </c>
      <c r="L9411" s="41">
        <v>43550</v>
      </c>
      <c r="U9411">
        <v>0</v>
      </c>
      <c r="V9411" t="s">
        <v>2923</v>
      </c>
      <c r="W9411">
        <v>0</v>
      </c>
      <c r="X9411">
        <v>2</v>
      </c>
      <c r="Y9411">
        <v>3</v>
      </c>
    </row>
    <row r="9412" spans="2:25" x14ac:dyDescent="0.3">
      <c r="B9412">
        <v>1</v>
      </c>
      <c r="C9412" t="s">
        <v>17563</v>
      </c>
      <c r="D9412" t="s">
        <v>17562</v>
      </c>
      <c r="E9412">
        <v>2012</v>
      </c>
      <c r="F9412" t="s">
        <v>17561</v>
      </c>
      <c r="G9412" t="s">
        <v>3358</v>
      </c>
      <c r="H9412" s="6" t="str">
        <f>HYPERLINK(I9412)</f>
        <v>https://pdfs.semanticscholar.org/072b/de6b1b2feb24ab901b9f43458f9cee59d702.pdf</v>
      </c>
      <c r="I9412" t="s">
        <v>17560</v>
      </c>
      <c r="J9412" t="s">
        <v>17559</v>
      </c>
      <c r="K9412">
        <v>157</v>
      </c>
      <c r="L9412" s="41">
        <v>43550</v>
      </c>
      <c r="M9412" t="s">
        <v>3356</v>
      </c>
      <c r="U9412">
        <v>1</v>
      </c>
      <c r="V9412" t="s">
        <v>2921</v>
      </c>
      <c r="W9412">
        <v>0</v>
      </c>
      <c r="X9412">
        <v>3</v>
      </c>
      <c r="Y9412">
        <v>7</v>
      </c>
    </row>
    <row r="9413" spans="2:25" x14ac:dyDescent="0.3">
      <c r="B9413">
        <v>4</v>
      </c>
      <c r="C9413" t="s">
        <v>5361</v>
      </c>
      <c r="D9413" t="s">
        <v>5430</v>
      </c>
      <c r="E9413">
        <v>2016</v>
      </c>
      <c r="F9413" t="s">
        <v>5429</v>
      </c>
      <c r="G9413" t="s">
        <v>3328</v>
      </c>
      <c r="H9413" s="6" t="str">
        <f>HYPERLINK(I9413)</f>
        <v>https://link.springer.com/chapter/10.1007/978-3-662-48847-8_13</v>
      </c>
      <c r="I9413" t="s">
        <v>5428</v>
      </c>
      <c r="J9413" t="s">
        <v>5427</v>
      </c>
      <c r="K9413">
        <v>158</v>
      </c>
      <c r="L9413" s="41">
        <v>43550</v>
      </c>
      <c r="M9413" t="s">
        <v>3325</v>
      </c>
      <c r="U9413">
        <v>4</v>
      </c>
      <c r="V9413" t="s">
        <v>2979</v>
      </c>
      <c r="W9413">
        <v>2</v>
      </c>
      <c r="X9413">
        <v>2</v>
      </c>
      <c r="Y9413">
        <v>3</v>
      </c>
    </row>
    <row r="9414" spans="2:25" x14ac:dyDescent="0.3">
      <c r="B9414">
        <v>8</v>
      </c>
      <c r="C9414" t="s">
        <v>17558</v>
      </c>
      <c r="D9414" t="s">
        <v>17557</v>
      </c>
      <c r="E9414">
        <v>2011</v>
      </c>
      <c r="F9414" t="s">
        <v>17556</v>
      </c>
      <c r="G9414" t="s">
        <v>3314</v>
      </c>
      <c r="H9414" s="6" t="str">
        <f>HYPERLINK(I9414)</f>
        <v>https://ieeexplore.ieee.org/abstract/document/5937339/</v>
      </c>
      <c r="I9414" t="s">
        <v>17555</v>
      </c>
      <c r="J9414" t="s">
        <v>17554</v>
      </c>
      <c r="K9414">
        <v>159</v>
      </c>
      <c r="L9414" s="41">
        <v>43550</v>
      </c>
      <c r="U9414">
        <v>8</v>
      </c>
      <c r="V9414" t="s">
        <v>2931</v>
      </c>
      <c r="W9414">
        <v>2</v>
      </c>
      <c r="X9414">
        <v>4</v>
      </c>
      <c r="Y9414">
        <v>8</v>
      </c>
    </row>
    <row r="9415" spans="2:25" x14ac:dyDescent="0.3">
      <c r="B9415">
        <v>7</v>
      </c>
      <c r="C9415" t="s">
        <v>17553</v>
      </c>
      <c r="D9415" t="s">
        <v>17552</v>
      </c>
      <c r="E9415">
        <v>2007</v>
      </c>
      <c r="F9415" t="s">
        <v>17551</v>
      </c>
      <c r="G9415" t="s">
        <v>3341</v>
      </c>
      <c r="H9415" s="6" t="str">
        <f>HYPERLINK(I9415)</f>
        <v>https://patents.google.com/patent/US7234556B2/en</v>
      </c>
      <c r="I9415" t="s">
        <v>17550</v>
      </c>
      <c r="J9415" t="s">
        <v>17549</v>
      </c>
      <c r="K9415">
        <v>160</v>
      </c>
      <c r="L9415" s="41">
        <v>43550</v>
      </c>
      <c r="U9415">
        <v>7</v>
      </c>
      <c r="V9415" t="s">
        <v>17548</v>
      </c>
      <c r="W9415">
        <v>7</v>
      </c>
      <c r="X9415">
        <v>1</v>
      </c>
      <c r="Y9415">
        <v>12</v>
      </c>
    </row>
    <row r="9416" spans="2:25" x14ac:dyDescent="0.3">
      <c r="B9416">
        <v>0</v>
      </c>
      <c r="C9416" t="s">
        <v>10027</v>
      </c>
      <c r="D9416" t="s">
        <v>10026</v>
      </c>
      <c r="E9416">
        <v>2014</v>
      </c>
      <c r="F9416" t="s">
        <v>10025</v>
      </c>
      <c r="G9416" t="s">
        <v>3341</v>
      </c>
      <c r="H9416" s="6" t="str">
        <f>HYPERLINK(I9416)</f>
        <v>https://patents.google.com/patent/US20140067226A1/en</v>
      </c>
      <c r="I9416" t="s">
        <v>10024</v>
      </c>
      <c r="K9416">
        <v>161</v>
      </c>
      <c r="L9416" s="41">
        <v>43550</v>
      </c>
      <c r="U9416">
        <v>0</v>
      </c>
      <c r="V9416" t="s">
        <v>2923</v>
      </c>
      <c r="W9416">
        <v>0</v>
      </c>
      <c r="X9416">
        <v>2</v>
      </c>
      <c r="Y9416">
        <v>5</v>
      </c>
    </row>
    <row r="9417" spans="2:25" x14ac:dyDescent="0.3">
      <c r="B9417">
        <v>0</v>
      </c>
      <c r="C9417" t="s">
        <v>12786</v>
      </c>
      <c r="D9417" t="s">
        <v>12785</v>
      </c>
      <c r="E9417">
        <v>2014</v>
      </c>
      <c r="F9417" t="s">
        <v>5107</v>
      </c>
      <c r="G9417" t="s">
        <v>3314</v>
      </c>
      <c r="H9417" s="6" t="str">
        <f>HYPERLINK(I9417)</f>
        <v>https://ieeexplore.ieee.org/abstract/document/6804003/</v>
      </c>
      <c r="I9417" t="s">
        <v>12784</v>
      </c>
      <c r="K9417">
        <v>162</v>
      </c>
      <c r="L9417" s="41">
        <v>43550</v>
      </c>
      <c r="U9417">
        <v>0</v>
      </c>
      <c r="V9417" t="s">
        <v>2923</v>
      </c>
      <c r="W9417">
        <v>0</v>
      </c>
      <c r="X9417">
        <v>4</v>
      </c>
      <c r="Y9417">
        <v>5</v>
      </c>
    </row>
    <row r="9418" spans="2:25" x14ac:dyDescent="0.3">
      <c r="B9418">
        <v>2</v>
      </c>
      <c r="C9418" t="s">
        <v>6124</v>
      </c>
      <c r="D9418" t="s">
        <v>6123</v>
      </c>
      <c r="E9418">
        <v>2016</v>
      </c>
      <c r="F9418" t="s">
        <v>6122</v>
      </c>
      <c r="G9418" t="s">
        <v>3328</v>
      </c>
      <c r="H9418" s="6" t="str">
        <f>HYPERLINK(I9418)</f>
        <v>https://link.springer.com/chapter/10.1007/978-3-319-47605-6_3</v>
      </c>
      <c r="I9418" t="s">
        <v>6121</v>
      </c>
      <c r="J9418" t="s">
        <v>6120</v>
      </c>
      <c r="K9418">
        <v>163</v>
      </c>
      <c r="L9418" s="41">
        <v>43550</v>
      </c>
      <c r="U9418">
        <v>2</v>
      </c>
      <c r="V9418" t="s">
        <v>2953</v>
      </c>
      <c r="W9418">
        <v>0</v>
      </c>
      <c r="X9418">
        <v>5</v>
      </c>
      <c r="Y9418">
        <v>3</v>
      </c>
    </row>
    <row r="9419" spans="2:25" x14ac:dyDescent="0.3">
      <c r="B9419">
        <v>3</v>
      </c>
      <c r="C9419" t="s">
        <v>5015</v>
      </c>
      <c r="D9419" t="s">
        <v>5014</v>
      </c>
      <c r="E9419">
        <v>2016</v>
      </c>
      <c r="F9419" t="s">
        <v>5026</v>
      </c>
      <c r="G9419" t="s">
        <v>3341</v>
      </c>
      <c r="H9419" s="6" t="str">
        <f>HYPERLINK(I9419)</f>
        <v>https://patents.google.com/patent/US9441971B2/en</v>
      </c>
      <c r="I9419" t="s">
        <v>5025</v>
      </c>
      <c r="J9419" t="s">
        <v>5024</v>
      </c>
      <c r="K9419">
        <v>164</v>
      </c>
      <c r="L9419" s="41">
        <v>43550</v>
      </c>
      <c r="U9419">
        <v>3</v>
      </c>
      <c r="V9419" t="s">
        <v>2931</v>
      </c>
      <c r="W9419">
        <v>1</v>
      </c>
      <c r="X9419">
        <v>3</v>
      </c>
      <c r="Y9419">
        <v>3</v>
      </c>
    </row>
    <row r="9420" spans="2:25" x14ac:dyDescent="0.3">
      <c r="B9420">
        <v>7</v>
      </c>
      <c r="C9420" t="s">
        <v>17547</v>
      </c>
      <c r="D9420" t="s">
        <v>17546</v>
      </c>
      <c r="E9420">
        <v>2010</v>
      </c>
      <c r="F9420" t="s">
        <v>17545</v>
      </c>
      <c r="G9420" t="s">
        <v>17544</v>
      </c>
      <c r="H9420" s="6" t="str">
        <f>HYPERLINK(I9420)</f>
        <v>https://hrcak.srce.hr/index.php?id_clanak_jezik=89700&amp;show=clanak</v>
      </c>
      <c r="I9420" t="s">
        <v>17543</v>
      </c>
      <c r="J9420" t="s">
        <v>17542</v>
      </c>
      <c r="K9420">
        <v>165</v>
      </c>
      <c r="L9420" s="41">
        <v>43550</v>
      </c>
      <c r="U9420">
        <v>7</v>
      </c>
      <c r="V9420" t="s">
        <v>3181</v>
      </c>
      <c r="W9420">
        <v>2</v>
      </c>
      <c r="X9420">
        <v>3</v>
      </c>
      <c r="Y9420">
        <v>9</v>
      </c>
    </row>
    <row r="9421" spans="2:25" x14ac:dyDescent="0.3">
      <c r="B9421">
        <v>0</v>
      </c>
      <c r="C9421" t="s">
        <v>12823</v>
      </c>
      <c r="D9421" t="s">
        <v>12822</v>
      </c>
      <c r="F9421" t="s">
        <v>12821</v>
      </c>
      <c r="H9421" s="6" t="str">
        <f>HYPERLINK(I9421)</f>
        <v>https://ieesr.uitm.edu.my/v1/IEESR/Vol.8/article6.pdf</v>
      </c>
      <c r="I9421" t="s">
        <v>12820</v>
      </c>
      <c r="K9421">
        <v>166</v>
      </c>
      <c r="L9421" s="41">
        <v>43550</v>
      </c>
      <c r="M9421" t="s">
        <v>3356</v>
      </c>
      <c r="U9421">
        <v>0</v>
      </c>
      <c r="V9421" t="s">
        <v>2923</v>
      </c>
      <c r="W9421">
        <v>0</v>
      </c>
      <c r="X9421">
        <v>3</v>
      </c>
    </row>
    <row r="9422" spans="2:25" x14ac:dyDescent="0.3">
      <c r="B9422">
        <v>3</v>
      </c>
      <c r="C9422" t="s">
        <v>9669</v>
      </c>
      <c r="D9422" t="s">
        <v>9515</v>
      </c>
      <c r="E9422">
        <v>2016</v>
      </c>
      <c r="F9422" t="s">
        <v>9668</v>
      </c>
      <c r="G9422" t="s">
        <v>3341</v>
      </c>
      <c r="H9422" s="6" t="str">
        <f>HYPERLINK(I9422)</f>
        <v>https://patents.google.com/patent/US9511764B2/en</v>
      </c>
      <c r="I9422" t="s">
        <v>9667</v>
      </c>
      <c r="J9422" t="s">
        <v>9666</v>
      </c>
      <c r="K9422">
        <v>167</v>
      </c>
      <c r="L9422" s="41">
        <v>43550</v>
      </c>
      <c r="U9422">
        <v>3</v>
      </c>
      <c r="V9422" t="s">
        <v>2931</v>
      </c>
      <c r="W9422">
        <v>1</v>
      </c>
      <c r="X9422">
        <v>4</v>
      </c>
      <c r="Y9422">
        <v>3</v>
      </c>
    </row>
    <row r="9423" spans="2:25" x14ac:dyDescent="0.3">
      <c r="B9423">
        <v>0</v>
      </c>
      <c r="C9423" t="s">
        <v>17541</v>
      </c>
      <c r="D9423" t="s">
        <v>17540</v>
      </c>
      <c r="E9423">
        <v>2015</v>
      </c>
      <c r="F9423" t="s">
        <v>17539</v>
      </c>
      <c r="G9423" t="s">
        <v>3341</v>
      </c>
      <c r="H9423" s="6" t="str">
        <f>HYPERLINK(I9423)</f>
        <v>https://patents.google.com/patent/US20150294465A1/en</v>
      </c>
      <c r="I9423" t="s">
        <v>17538</v>
      </c>
      <c r="K9423">
        <v>168</v>
      </c>
      <c r="L9423" s="41">
        <v>43550</v>
      </c>
      <c r="U9423">
        <v>0</v>
      </c>
      <c r="V9423" t="s">
        <v>2923</v>
      </c>
      <c r="W9423">
        <v>0</v>
      </c>
      <c r="X9423">
        <v>1</v>
      </c>
      <c r="Y9423">
        <v>4</v>
      </c>
    </row>
    <row r="9424" spans="2:25" x14ac:dyDescent="0.3">
      <c r="B9424">
        <v>4</v>
      </c>
      <c r="C9424" t="s">
        <v>17537</v>
      </c>
      <c r="D9424" t="s">
        <v>17536</v>
      </c>
      <c r="E9424">
        <v>2014</v>
      </c>
      <c r="F9424" t="s">
        <v>17535</v>
      </c>
      <c r="G9424" t="s">
        <v>3314</v>
      </c>
      <c r="H9424" s="6" t="str">
        <f>HYPERLINK(I9424)</f>
        <v>https://ieeexplore.ieee.org/abstract/document/7030041/</v>
      </c>
      <c r="I9424" t="s">
        <v>17534</v>
      </c>
      <c r="J9424" t="s">
        <v>17533</v>
      </c>
      <c r="K9424">
        <v>169</v>
      </c>
      <c r="L9424" s="41">
        <v>43550</v>
      </c>
      <c r="U9424">
        <v>4</v>
      </c>
      <c r="V9424" t="s">
        <v>2928</v>
      </c>
      <c r="W9424">
        <v>2</v>
      </c>
      <c r="X9424">
        <v>2</v>
      </c>
      <c r="Y9424">
        <v>5</v>
      </c>
    </row>
    <row r="9425" spans="2:25" x14ac:dyDescent="0.3">
      <c r="B9425">
        <v>36</v>
      </c>
      <c r="C9425" t="s">
        <v>9683</v>
      </c>
      <c r="D9425" t="s">
        <v>9682</v>
      </c>
      <c r="E9425">
        <v>2015</v>
      </c>
      <c r="F9425" t="s">
        <v>4538</v>
      </c>
      <c r="G9425" t="s">
        <v>4116</v>
      </c>
      <c r="H9425" s="6" t="str">
        <f>HYPERLINK(I9425)</f>
        <v>https://digital-library.theiet.org/content/journals/10.1049/iet-its.2014.0168</v>
      </c>
      <c r="I9425" t="s">
        <v>9681</v>
      </c>
      <c r="J9425" t="s">
        <v>9680</v>
      </c>
      <c r="K9425">
        <v>170</v>
      </c>
      <c r="L9425" s="41">
        <v>43550</v>
      </c>
      <c r="U9425">
        <v>36</v>
      </c>
      <c r="V9425" t="s">
        <v>2926</v>
      </c>
      <c r="W9425">
        <v>18</v>
      </c>
      <c r="X9425">
        <v>2</v>
      </c>
      <c r="Y9425">
        <v>4</v>
      </c>
    </row>
    <row r="9426" spans="2:25" x14ac:dyDescent="0.3">
      <c r="B9426">
        <v>1</v>
      </c>
      <c r="C9426" t="s">
        <v>12708</v>
      </c>
      <c r="D9426" t="s">
        <v>12707</v>
      </c>
      <c r="E9426">
        <v>2014</v>
      </c>
      <c r="F9426" t="s">
        <v>12706</v>
      </c>
      <c r="G9426" t="s">
        <v>3358</v>
      </c>
      <c r="H9426" s="6" t="str">
        <f>HYPERLINK(I9426)</f>
        <v>https://pdfs.semanticscholar.org/49d2/902f271aabebb03aa3f7bba2aab69cb413c0.pdf</v>
      </c>
      <c r="I9426" t="s">
        <v>12705</v>
      </c>
      <c r="J9426" t="s">
        <v>12704</v>
      </c>
      <c r="K9426">
        <v>171</v>
      </c>
      <c r="L9426" s="41">
        <v>43550</v>
      </c>
      <c r="M9426" t="s">
        <v>3356</v>
      </c>
      <c r="U9426">
        <v>1</v>
      </c>
      <c r="V9426" t="s">
        <v>2956</v>
      </c>
      <c r="W9426">
        <v>0</v>
      </c>
      <c r="X9426">
        <v>3</v>
      </c>
      <c r="Y9426">
        <v>5</v>
      </c>
    </row>
    <row r="9427" spans="2:25" x14ac:dyDescent="0.3">
      <c r="B9427">
        <v>0</v>
      </c>
      <c r="C9427" t="s">
        <v>17532</v>
      </c>
      <c r="D9427" t="s">
        <v>17531</v>
      </c>
      <c r="E9427">
        <v>2015</v>
      </c>
      <c r="F9427" t="s">
        <v>17530</v>
      </c>
      <c r="G9427" t="s">
        <v>3341</v>
      </c>
      <c r="H9427" s="6" t="str">
        <f>HYPERLINK(I9427)</f>
        <v>https://patents.google.com/patent/US20150359032A1/en</v>
      </c>
      <c r="I9427" t="s">
        <v>17529</v>
      </c>
      <c r="K9427">
        <v>172</v>
      </c>
      <c r="L9427" s="41">
        <v>43550</v>
      </c>
      <c r="U9427">
        <v>0</v>
      </c>
      <c r="V9427" t="s">
        <v>2923</v>
      </c>
      <c r="W9427">
        <v>0</v>
      </c>
      <c r="X9427">
        <v>3</v>
      </c>
      <c r="Y9427">
        <v>4</v>
      </c>
    </row>
    <row r="9428" spans="2:25" x14ac:dyDescent="0.3">
      <c r="B9428">
        <v>7</v>
      </c>
      <c r="C9428" t="s">
        <v>12959</v>
      </c>
      <c r="D9428" t="s">
        <v>12958</v>
      </c>
      <c r="E9428">
        <v>2011</v>
      </c>
      <c r="F9428" t="s">
        <v>12957</v>
      </c>
      <c r="G9428" t="s">
        <v>3328</v>
      </c>
      <c r="H9428" s="6" t="str">
        <f>HYPERLINK(I9428)</f>
        <v>https://link.springer.com/article/10.1365/s38314-011-0013-x</v>
      </c>
      <c r="I9428" t="s">
        <v>12956</v>
      </c>
      <c r="J9428" t="s">
        <v>12955</v>
      </c>
      <c r="K9428">
        <v>173</v>
      </c>
      <c r="L9428" s="41">
        <v>43550</v>
      </c>
      <c r="U9428">
        <v>7</v>
      </c>
      <c r="V9428" t="s">
        <v>3088</v>
      </c>
      <c r="W9428">
        <v>2</v>
      </c>
      <c r="X9428">
        <v>4</v>
      </c>
      <c r="Y9428">
        <v>8</v>
      </c>
    </row>
    <row r="9429" spans="2:25" x14ac:dyDescent="0.3">
      <c r="B9429">
        <v>3</v>
      </c>
      <c r="C9429" t="s">
        <v>11040</v>
      </c>
      <c r="D9429" t="s">
        <v>11039</v>
      </c>
      <c r="E9429">
        <v>2016</v>
      </c>
      <c r="F9429" t="s">
        <v>11038</v>
      </c>
      <c r="G9429" t="s">
        <v>3328</v>
      </c>
      <c r="H9429" s="6" t="str">
        <f>HYPERLINK(I9429)</f>
        <v>https://link.springer.com/chapter/10.1007/978-3-319-40503-2_7</v>
      </c>
      <c r="I9429" t="s">
        <v>11037</v>
      </c>
      <c r="J9429" t="s">
        <v>11036</v>
      </c>
      <c r="K9429">
        <v>174</v>
      </c>
      <c r="L9429" s="41">
        <v>43550</v>
      </c>
      <c r="U9429">
        <v>3</v>
      </c>
      <c r="V9429" t="s">
        <v>2931</v>
      </c>
      <c r="W9429">
        <v>1</v>
      </c>
      <c r="X9429">
        <v>3</v>
      </c>
      <c r="Y9429">
        <v>3</v>
      </c>
    </row>
    <row r="9430" spans="2:25" x14ac:dyDescent="0.3">
      <c r="B9430">
        <v>0</v>
      </c>
      <c r="C9430" t="s">
        <v>17528</v>
      </c>
      <c r="D9430" t="s">
        <v>17527</v>
      </c>
      <c r="F9430" t="s">
        <v>17526</v>
      </c>
      <c r="H9430" s="6" t="str">
        <f>HYPERLINK(I9430)</f>
        <v>http://www.igvc.org/design/reports/dr211.pdf</v>
      </c>
      <c r="I9430" t="s">
        <v>17525</v>
      </c>
      <c r="K9430">
        <v>175</v>
      </c>
      <c r="L9430" s="41">
        <v>43550</v>
      </c>
      <c r="M9430" t="s">
        <v>3356</v>
      </c>
      <c r="U9430">
        <v>0</v>
      </c>
      <c r="V9430" t="s">
        <v>2923</v>
      </c>
      <c r="W9430">
        <v>0</v>
      </c>
      <c r="X9430">
        <v>6</v>
      </c>
    </row>
    <row r="9431" spans="2:25" x14ac:dyDescent="0.3">
      <c r="B9431">
        <v>5</v>
      </c>
      <c r="C9431" t="s">
        <v>5015</v>
      </c>
      <c r="D9431" t="s">
        <v>5014</v>
      </c>
      <c r="E9431">
        <v>2015</v>
      </c>
      <c r="F9431" t="s">
        <v>5042</v>
      </c>
      <c r="G9431" t="s">
        <v>3341</v>
      </c>
      <c r="H9431" s="6" t="str">
        <f>HYPERLINK(I9431)</f>
        <v>https://patents.google.com/patent/US9046371B2/en</v>
      </c>
      <c r="I9431" t="s">
        <v>5041</v>
      </c>
      <c r="J9431" t="s">
        <v>5040</v>
      </c>
      <c r="K9431">
        <v>176</v>
      </c>
      <c r="L9431" s="41">
        <v>43550</v>
      </c>
      <c r="U9431">
        <v>5</v>
      </c>
      <c r="V9431" t="s">
        <v>3000</v>
      </c>
      <c r="W9431">
        <v>2</v>
      </c>
      <c r="X9431">
        <v>3</v>
      </c>
      <c r="Y9431">
        <v>4</v>
      </c>
    </row>
    <row r="9432" spans="2:25" x14ac:dyDescent="0.3">
      <c r="B9432">
        <v>0</v>
      </c>
      <c r="C9432" t="s">
        <v>12910</v>
      </c>
      <c r="D9432" t="s">
        <v>12909</v>
      </c>
      <c r="F9432" t="s">
        <v>12908</v>
      </c>
      <c r="H9432" s="6" t="str">
        <f>HYPERLINK(I9432)</f>
        <v>https://www.artc.org.tw/upfiles/ADUpload/knowledge/tw_knowledge_492798971.pdf</v>
      </c>
      <c r="I9432" t="s">
        <v>12907</v>
      </c>
      <c r="K9432">
        <v>177</v>
      </c>
      <c r="L9432" s="41">
        <v>43550</v>
      </c>
      <c r="M9432" t="s">
        <v>3356</v>
      </c>
      <c r="U9432">
        <v>0</v>
      </c>
      <c r="V9432" t="s">
        <v>2923</v>
      </c>
      <c r="W9432">
        <v>0</v>
      </c>
      <c r="X9432">
        <v>2</v>
      </c>
    </row>
    <row r="9433" spans="2:25" x14ac:dyDescent="0.3">
      <c r="B9433">
        <v>82</v>
      </c>
      <c r="C9433" t="s">
        <v>9976</v>
      </c>
      <c r="D9433" t="s">
        <v>9975</v>
      </c>
      <c r="E9433">
        <v>2012</v>
      </c>
      <c r="F9433" t="s">
        <v>9974</v>
      </c>
      <c r="G9433" t="s">
        <v>3341</v>
      </c>
      <c r="H9433" s="6" t="str">
        <f>HYPERLINK(I9433)</f>
        <v>https://patents.google.com/patent/US8244408B2/en</v>
      </c>
      <c r="I9433" t="s">
        <v>9973</v>
      </c>
      <c r="J9433" t="s">
        <v>9972</v>
      </c>
      <c r="K9433">
        <v>178</v>
      </c>
      <c r="L9433" s="41">
        <v>43550</v>
      </c>
      <c r="U9433">
        <v>82</v>
      </c>
      <c r="V9433" t="s">
        <v>17524</v>
      </c>
      <c r="W9433">
        <v>27</v>
      </c>
      <c r="X9433">
        <v>3</v>
      </c>
      <c r="Y9433">
        <v>7</v>
      </c>
    </row>
    <row r="9434" spans="2:25" x14ac:dyDescent="0.3">
      <c r="B9434">
        <v>0</v>
      </c>
      <c r="C9434" t="s">
        <v>17523</v>
      </c>
      <c r="D9434" t="s">
        <v>17522</v>
      </c>
      <c r="E9434">
        <v>2009</v>
      </c>
      <c r="F9434" t="s">
        <v>17521</v>
      </c>
      <c r="G9434" t="s">
        <v>3560</v>
      </c>
      <c r="H9434" s="6" t="str">
        <f>HYPERLINK(I9434)</f>
        <v>https://books.google.com/books?hl=en&amp;lr=&amp;id=zcfFCgAAQBAJ&amp;oi=fnd&amp;pg=PA82&amp;dq=%22human+machine+interface%22+(%22autonomous+vehicle%22+OR+%22autonomous+vehicles%22)+-pedestrian+-wheelchair+-military+-business&amp;ots=Jh7O5aMGFp&amp;sig=c7650yiFYDeKtNWN3c7P5Ye0Bus</v>
      </c>
      <c r="I9434" t="s">
        <v>17520</v>
      </c>
      <c r="K9434">
        <v>179</v>
      </c>
      <c r="L9434" s="41">
        <v>43550</v>
      </c>
      <c r="U9434">
        <v>0</v>
      </c>
      <c r="V9434" t="s">
        <v>2923</v>
      </c>
      <c r="W9434">
        <v>0</v>
      </c>
      <c r="X9434">
        <v>2</v>
      </c>
      <c r="Y9434">
        <v>10</v>
      </c>
    </row>
    <row r="9435" spans="2:25" x14ac:dyDescent="0.3">
      <c r="B9435">
        <v>0</v>
      </c>
      <c r="C9435" t="s">
        <v>17519</v>
      </c>
      <c r="D9435" t="s">
        <v>17518</v>
      </c>
      <c r="F9435" t="s">
        <v>3369</v>
      </c>
      <c r="H9435" s="6" t="e">
        <f>HYPERLINK(I9435)</f>
        <v>#VALUE!</v>
      </c>
      <c r="I9435" t="s">
        <v>17517</v>
      </c>
      <c r="K9435">
        <v>180</v>
      </c>
      <c r="L9435" s="41">
        <v>43550</v>
      </c>
      <c r="M9435" t="s">
        <v>3356</v>
      </c>
      <c r="U9435">
        <v>0</v>
      </c>
      <c r="V9435" t="s">
        <v>2923</v>
      </c>
      <c r="W9435">
        <v>0</v>
      </c>
      <c r="X9435">
        <v>4</v>
      </c>
    </row>
    <row r="9436" spans="2:25" x14ac:dyDescent="0.3">
      <c r="B9436">
        <v>0</v>
      </c>
      <c r="C9436" t="s">
        <v>17516</v>
      </c>
      <c r="D9436" t="s">
        <v>17515</v>
      </c>
      <c r="E9436">
        <v>2015</v>
      </c>
      <c r="F9436" t="s">
        <v>17514</v>
      </c>
      <c r="G9436" t="s">
        <v>3341</v>
      </c>
      <c r="H9436" s="6" t="str">
        <f>HYPERLINK(I9436)</f>
        <v>https://patents.google.com/patent/US20150084929A1/en</v>
      </c>
      <c r="I9436" t="s">
        <v>17513</v>
      </c>
      <c r="K9436">
        <v>181</v>
      </c>
      <c r="L9436" s="41">
        <v>43550</v>
      </c>
      <c r="U9436">
        <v>0</v>
      </c>
      <c r="V9436" t="s">
        <v>2923</v>
      </c>
      <c r="W9436">
        <v>0</v>
      </c>
      <c r="X9436">
        <v>1</v>
      </c>
      <c r="Y9436">
        <v>4</v>
      </c>
    </row>
    <row r="9437" spans="2:25" x14ac:dyDescent="0.3">
      <c r="B9437">
        <v>0</v>
      </c>
      <c r="C9437" t="s">
        <v>17512</v>
      </c>
      <c r="D9437" t="s">
        <v>17511</v>
      </c>
      <c r="E9437">
        <v>2014</v>
      </c>
      <c r="F9437" t="s">
        <v>17510</v>
      </c>
      <c r="G9437" t="s">
        <v>3341</v>
      </c>
      <c r="H9437" s="6" t="str">
        <f>HYPERLINK(I9437)</f>
        <v>https://patents.google.com/patent/US20140092236A1/en</v>
      </c>
      <c r="I9437" t="s">
        <v>17509</v>
      </c>
      <c r="K9437">
        <v>182</v>
      </c>
      <c r="L9437" s="41">
        <v>43550</v>
      </c>
      <c r="U9437">
        <v>0</v>
      </c>
      <c r="V9437" t="s">
        <v>2923</v>
      </c>
      <c r="W9437">
        <v>0</v>
      </c>
      <c r="X9437">
        <v>4</v>
      </c>
      <c r="Y9437">
        <v>5</v>
      </c>
    </row>
    <row r="9438" spans="2:25" x14ac:dyDescent="0.3">
      <c r="B9438">
        <v>0</v>
      </c>
      <c r="C9438" t="s">
        <v>8393</v>
      </c>
      <c r="D9438" t="s">
        <v>8392</v>
      </c>
      <c r="F9438" t="s">
        <v>3369</v>
      </c>
      <c r="H9438" s="6" t="e">
        <f>HYPERLINK(I9438)</f>
        <v>#VALUE!</v>
      </c>
      <c r="I9438" t="s">
        <v>8391</v>
      </c>
      <c r="K9438">
        <v>183</v>
      </c>
      <c r="L9438" s="41">
        <v>43550</v>
      </c>
      <c r="M9438" t="s">
        <v>3356</v>
      </c>
      <c r="U9438">
        <v>0</v>
      </c>
      <c r="V9438" t="s">
        <v>2923</v>
      </c>
      <c r="W9438">
        <v>0</v>
      </c>
      <c r="X9438">
        <v>3</v>
      </c>
    </row>
    <row r="9439" spans="2:25" x14ac:dyDescent="0.3">
      <c r="B9439">
        <v>25</v>
      </c>
      <c r="C9439" t="s">
        <v>596</v>
      </c>
      <c r="D9439" t="s">
        <v>597</v>
      </c>
      <c r="E9439">
        <v>2011</v>
      </c>
      <c r="F9439" t="s">
        <v>9824</v>
      </c>
      <c r="G9439" t="s">
        <v>3314</v>
      </c>
      <c r="H9439" s="6" t="str">
        <f>HYPERLINK(I9439)</f>
        <v>https://ieeexplore.ieee.org/abstract/document/5940437/</v>
      </c>
      <c r="I9439" t="s">
        <v>598</v>
      </c>
      <c r="J9439" t="s">
        <v>10793</v>
      </c>
      <c r="K9439">
        <v>184</v>
      </c>
      <c r="L9439" s="41">
        <v>43550</v>
      </c>
      <c r="U9439">
        <v>25</v>
      </c>
      <c r="V9439" t="s">
        <v>10792</v>
      </c>
      <c r="W9439">
        <v>5</v>
      </c>
      <c r="X9439">
        <v>5</v>
      </c>
      <c r="Y9439">
        <v>8</v>
      </c>
    </row>
    <row r="9440" spans="2:25" x14ac:dyDescent="0.3">
      <c r="B9440">
        <v>3</v>
      </c>
      <c r="C9440" t="s">
        <v>12827</v>
      </c>
      <c r="D9440" t="s">
        <v>12826</v>
      </c>
      <c r="E9440">
        <v>2015</v>
      </c>
      <c r="F9440" t="s">
        <v>5433</v>
      </c>
      <c r="G9440" t="s">
        <v>3328</v>
      </c>
      <c r="H9440" s="6" t="str">
        <f>HYPERLINK(I9440)</f>
        <v>https://link.springer.com/article/10.1007/s38314-015-0517-x</v>
      </c>
      <c r="I9440" t="s">
        <v>12825</v>
      </c>
      <c r="J9440" t="s">
        <v>12824</v>
      </c>
      <c r="K9440">
        <v>185</v>
      </c>
      <c r="L9440" s="41">
        <v>43550</v>
      </c>
      <c r="U9440">
        <v>3</v>
      </c>
      <c r="V9440" t="s">
        <v>2993</v>
      </c>
      <c r="W9440">
        <v>3</v>
      </c>
      <c r="X9440">
        <v>1</v>
      </c>
      <c r="Y9440">
        <v>4</v>
      </c>
    </row>
    <row r="9441" spans="2:25" x14ac:dyDescent="0.3">
      <c r="B9441">
        <v>3</v>
      </c>
      <c r="C9441" t="s">
        <v>17508</v>
      </c>
      <c r="D9441" t="s">
        <v>17507</v>
      </c>
      <c r="E9441">
        <v>2014</v>
      </c>
      <c r="F9441" t="s">
        <v>4242</v>
      </c>
      <c r="G9441" t="s">
        <v>3347</v>
      </c>
      <c r="H9441" s="6" t="str">
        <f>HYPERLINK(I9441)</f>
        <v>https://www.sciencedirect.com/science/article/pii/S1474667016422664</v>
      </c>
      <c r="I9441" t="s">
        <v>17506</v>
      </c>
      <c r="J9441" t="s">
        <v>17505</v>
      </c>
      <c r="K9441">
        <v>186</v>
      </c>
      <c r="L9441" s="41">
        <v>43550</v>
      </c>
      <c r="U9441">
        <v>3</v>
      </c>
      <c r="V9441" t="s">
        <v>2992</v>
      </c>
      <c r="W9441">
        <v>1</v>
      </c>
      <c r="X9441">
        <v>4</v>
      </c>
      <c r="Y9441">
        <v>5</v>
      </c>
    </row>
    <row r="9442" spans="2:25" x14ac:dyDescent="0.3">
      <c r="B9442">
        <v>7</v>
      </c>
      <c r="C9442" t="s">
        <v>17504</v>
      </c>
      <c r="D9442" t="s">
        <v>17503</v>
      </c>
      <c r="E9442">
        <v>2012</v>
      </c>
      <c r="F9442" t="s">
        <v>17502</v>
      </c>
      <c r="G9442" t="s">
        <v>3347</v>
      </c>
      <c r="H9442" s="6" t="str">
        <f>HYPERLINK(I9442)</f>
        <v>https://www.sciencedirect.com/science/article/pii/S1877705812025568</v>
      </c>
      <c r="I9442" t="s">
        <v>17501</v>
      </c>
      <c r="J9442" t="s">
        <v>17500</v>
      </c>
      <c r="K9442">
        <v>187</v>
      </c>
      <c r="L9442" s="41">
        <v>43550</v>
      </c>
      <c r="U9442">
        <v>7</v>
      </c>
      <c r="V9442" t="s">
        <v>2931</v>
      </c>
      <c r="W9442">
        <v>7</v>
      </c>
      <c r="X9442">
        <v>1</v>
      </c>
      <c r="Y9442">
        <v>7</v>
      </c>
    </row>
    <row r="9443" spans="2:25" x14ac:dyDescent="0.3">
      <c r="B9443">
        <v>0</v>
      </c>
      <c r="C9443" t="s">
        <v>17499</v>
      </c>
      <c r="D9443" t="s">
        <v>17498</v>
      </c>
      <c r="E9443">
        <v>2013</v>
      </c>
      <c r="G9443" t="s">
        <v>3369</v>
      </c>
      <c r="H9443" s="6" t="e">
        <f>HYPERLINK(I9443)</f>
        <v>#VALUE!</v>
      </c>
      <c r="I9443" t="s">
        <v>17497</v>
      </c>
      <c r="K9443">
        <v>188</v>
      </c>
      <c r="L9443" s="41">
        <v>43550</v>
      </c>
      <c r="M9443" t="s">
        <v>3356</v>
      </c>
      <c r="U9443">
        <v>0</v>
      </c>
      <c r="V9443" t="s">
        <v>2923</v>
      </c>
      <c r="W9443">
        <v>0</v>
      </c>
      <c r="X9443">
        <v>2</v>
      </c>
      <c r="Y9443">
        <v>6</v>
      </c>
    </row>
    <row r="9444" spans="2:25" x14ac:dyDescent="0.3">
      <c r="B9444">
        <v>2</v>
      </c>
      <c r="C9444" t="s">
        <v>11554</v>
      </c>
      <c r="D9444" t="s">
        <v>11553</v>
      </c>
      <c r="E9444">
        <v>2013</v>
      </c>
      <c r="F9444" t="s">
        <v>11658</v>
      </c>
      <c r="G9444" t="s">
        <v>3341</v>
      </c>
      <c r="H9444" s="6" t="str">
        <f>HYPERLINK(I9444)</f>
        <v>https://patents.google.com/patent/US8606506B2/en</v>
      </c>
      <c r="I9444" t="s">
        <v>11657</v>
      </c>
      <c r="J9444" t="s">
        <v>11656</v>
      </c>
      <c r="K9444">
        <v>189</v>
      </c>
      <c r="L9444" s="41">
        <v>43550</v>
      </c>
      <c r="U9444">
        <v>2</v>
      </c>
      <c r="V9444" t="s">
        <v>2981</v>
      </c>
      <c r="W9444">
        <v>2</v>
      </c>
      <c r="X9444">
        <v>1</v>
      </c>
      <c r="Y9444">
        <v>6</v>
      </c>
    </row>
    <row r="9445" spans="2:25" x14ac:dyDescent="0.3">
      <c r="B9445">
        <v>1</v>
      </c>
      <c r="C9445" t="s">
        <v>17496</v>
      </c>
      <c r="D9445" t="s">
        <v>17495</v>
      </c>
      <c r="E9445">
        <v>2013</v>
      </c>
      <c r="F9445" t="s">
        <v>17494</v>
      </c>
      <c r="G9445" t="s">
        <v>3314</v>
      </c>
      <c r="H9445" s="6" t="str">
        <f>HYPERLINK(I9445)</f>
        <v>https://ieeexplore.ieee.org/abstract/document/6719194/</v>
      </c>
      <c r="I9445" t="s">
        <v>17493</v>
      </c>
      <c r="J9445" t="s">
        <v>17492</v>
      </c>
      <c r="K9445">
        <v>190</v>
      </c>
      <c r="L9445" s="41">
        <v>43550</v>
      </c>
      <c r="U9445">
        <v>1</v>
      </c>
      <c r="V9445" t="s">
        <v>2961</v>
      </c>
      <c r="W9445">
        <v>0</v>
      </c>
      <c r="X9445">
        <v>3</v>
      </c>
      <c r="Y9445">
        <v>6</v>
      </c>
    </row>
    <row r="9446" spans="2:25" x14ac:dyDescent="0.3">
      <c r="B9446">
        <v>2</v>
      </c>
      <c r="C9446" t="s">
        <v>17491</v>
      </c>
      <c r="D9446" t="s">
        <v>17490</v>
      </c>
      <c r="E9446">
        <v>2013</v>
      </c>
      <c r="F9446" t="s">
        <v>4356</v>
      </c>
      <c r="G9446" t="s">
        <v>3341</v>
      </c>
      <c r="H9446" s="6" t="str">
        <f>HYPERLINK(I9446)</f>
        <v>https://patents.google.com/patent/US8496078B2/en</v>
      </c>
      <c r="I9446" t="s">
        <v>17489</v>
      </c>
      <c r="J9446" t="s">
        <v>17488</v>
      </c>
      <c r="K9446">
        <v>191</v>
      </c>
      <c r="L9446" s="41">
        <v>43550</v>
      </c>
      <c r="U9446">
        <v>2</v>
      </c>
      <c r="V9446" t="s">
        <v>2981</v>
      </c>
      <c r="W9446">
        <v>0</v>
      </c>
      <c r="X9446">
        <v>5</v>
      </c>
      <c r="Y9446">
        <v>6</v>
      </c>
    </row>
    <row r="9447" spans="2:25" x14ac:dyDescent="0.3">
      <c r="B9447">
        <v>27</v>
      </c>
      <c r="C9447" t="s">
        <v>12670</v>
      </c>
      <c r="D9447" t="s">
        <v>12669</v>
      </c>
      <c r="E9447">
        <v>2016</v>
      </c>
      <c r="F9447" t="s">
        <v>4356</v>
      </c>
      <c r="G9447" t="s">
        <v>3341</v>
      </c>
      <c r="H9447" s="6" t="str">
        <f>HYPERLINK(I9447)</f>
        <v>https://patents.google.com/patent/US9333983B2/en</v>
      </c>
      <c r="I9447" t="s">
        <v>14798</v>
      </c>
      <c r="J9447" t="s">
        <v>14797</v>
      </c>
      <c r="K9447">
        <v>192</v>
      </c>
      <c r="L9447" s="41">
        <v>43550</v>
      </c>
      <c r="U9447">
        <v>27</v>
      </c>
      <c r="V9447" t="s">
        <v>2926</v>
      </c>
      <c r="W9447">
        <v>7</v>
      </c>
      <c r="X9447">
        <v>4</v>
      </c>
      <c r="Y9447">
        <v>3</v>
      </c>
    </row>
    <row r="9448" spans="2:25" x14ac:dyDescent="0.3">
      <c r="B9448">
        <v>0</v>
      </c>
      <c r="C9448" t="s">
        <v>9516</v>
      </c>
      <c r="D9448" t="s">
        <v>9515</v>
      </c>
      <c r="E9448">
        <v>2015</v>
      </c>
      <c r="F9448" t="s">
        <v>4280</v>
      </c>
      <c r="G9448" t="s">
        <v>3341</v>
      </c>
      <c r="H9448" s="6" t="str">
        <f>HYPERLINK(I9448)</f>
        <v>https://patents.google.com/patent/US20150246672A1/en</v>
      </c>
      <c r="I9448" t="s">
        <v>9514</v>
      </c>
      <c r="K9448">
        <v>193</v>
      </c>
      <c r="L9448" s="41">
        <v>43550</v>
      </c>
      <c r="U9448">
        <v>0</v>
      </c>
      <c r="V9448" t="s">
        <v>2923</v>
      </c>
      <c r="W9448">
        <v>0</v>
      </c>
      <c r="X9448">
        <v>4</v>
      </c>
      <c r="Y9448">
        <v>4</v>
      </c>
    </row>
    <row r="9449" spans="2:25" x14ac:dyDescent="0.3">
      <c r="B9449">
        <v>3</v>
      </c>
      <c r="C9449" t="s">
        <v>17487</v>
      </c>
      <c r="D9449" t="s">
        <v>17486</v>
      </c>
      <c r="E9449">
        <v>2010</v>
      </c>
      <c r="G9449" t="s">
        <v>5243</v>
      </c>
      <c r="H9449" s="6" t="str">
        <f>HYPERLINK(I9449)</f>
        <v>https://www.sae.org/publications/technical-papers/content/2010-01-1782/</v>
      </c>
      <c r="I9449" t="s">
        <v>17485</v>
      </c>
      <c r="J9449" t="s">
        <v>17484</v>
      </c>
      <c r="K9449">
        <v>194</v>
      </c>
      <c r="L9449" s="41">
        <v>43550</v>
      </c>
      <c r="U9449">
        <v>3</v>
      </c>
      <c r="V9449" t="s">
        <v>2981</v>
      </c>
      <c r="W9449">
        <v>1</v>
      </c>
      <c r="X9449">
        <v>3</v>
      </c>
      <c r="Y9449">
        <v>9</v>
      </c>
    </row>
    <row r="9450" spans="2:25" x14ac:dyDescent="0.3">
      <c r="B9450">
        <v>0</v>
      </c>
      <c r="C9450" t="s">
        <v>9625</v>
      </c>
      <c r="D9450" t="s">
        <v>9624</v>
      </c>
      <c r="E9450">
        <v>2016</v>
      </c>
      <c r="F9450" t="s">
        <v>9623</v>
      </c>
      <c r="G9450" t="s">
        <v>3328</v>
      </c>
      <c r="H9450" s="6" t="str">
        <f>HYPERLINK(I9450)</f>
        <v>https://link.springer.com/chapter/10.1007/978-3-319-40503-2_18</v>
      </c>
      <c r="I9450" t="s">
        <v>9622</v>
      </c>
      <c r="K9450">
        <v>195</v>
      </c>
      <c r="L9450" s="41">
        <v>43550</v>
      </c>
      <c r="U9450">
        <v>0</v>
      </c>
      <c r="V9450" t="s">
        <v>2923</v>
      </c>
      <c r="W9450">
        <v>0</v>
      </c>
      <c r="X9450">
        <v>4</v>
      </c>
      <c r="Y9450">
        <v>3</v>
      </c>
    </row>
    <row r="9451" spans="2:25" x14ac:dyDescent="0.3">
      <c r="B9451">
        <v>0</v>
      </c>
      <c r="C9451" t="s">
        <v>17483</v>
      </c>
      <c r="D9451" t="s">
        <v>17482</v>
      </c>
      <c r="E9451">
        <v>2015</v>
      </c>
      <c r="F9451" t="s">
        <v>17481</v>
      </c>
      <c r="G9451" t="s">
        <v>3341</v>
      </c>
      <c r="H9451" s="6" t="str">
        <f>HYPERLINK(I9451)</f>
        <v>https://patents.google.com/patent/US20150002404A1/en</v>
      </c>
      <c r="I9451" t="s">
        <v>17480</v>
      </c>
      <c r="K9451">
        <v>196</v>
      </c>
      <c r="L9451" s="41">
        <v>43550</v>
      </c>
      <c r="U9451">
        <v>0</v>
      </c>
      <c r="V9451" t="s">
        <v>2923</v>
      </c>
      <c r="W9451">
        <v>0</v>
      </c>
      <c r="X9451">
        <v>1</v>
      </c>
      <c r="Y9451">
        <v>4</v>
      </c>
    </row>
    <row r="9452" spans="2:25" x14ac:dyDescent="0.3">
      <c r="B9452">
        <v>47</v>
      </c>
      <c r="C9452" t="s">
        <v>17479</v>
      </c>
      <c r="D9452" t="s">
        <v>17478</v>
      </c>
      <c r="E9452">
        <v>2011</v>
      </c>
      <c r="F9452" t="s">
        <v>17477</v>
      </c>
      <c r="G9452" t="s">
        <v>3347</v>
      </c>
      <c r="H9452" s="6" t="str">
        <f>HYPERLINK(I9452)</f>
        <v>https://www.sciencedirect.com/science/article/pii/S0920379611001505</v>
      </c>
      <c r="I9452" t="s">
        <v>17476</v>
      </c>
      <c r="J9452" t="s">
        <v>17475</v>
      </c>
      <c r="K9452">
        <v>197</v>
      </c>
      <c r="L9452" s="41">
        <v>43550</v>
      </c>
      <c r="M9452" t="s">
        <v>3325</v>
      </c>
      <c r="U9452">
        <v>47</v>
      </c>
      <c r="V9452" t="s">
        <v>17474</v>
      </c>
      <c r="W9452">
        <v>9</v>
      </c>
      <c r="X9452">
        <v>5</v>
      </c>
      <c r="Y9452">
        <v>8</v>
      </c>
    </row>
    <row r="9453" spans="2:25" x14ac:dyDescent="0.3">
      <c r="B9453">
        <v>2</v>
      </c>
      <c r="C9453" t="s">
        <v>12765</v>
      </c>
      <c r="D9453" t="s">
        <v>12764</v>
      </c>
      <c r="E9453">
        <v>2013</v>
      </c>
      <c r="F9453" t="s">
        <v>11570</v>
      </c>
      <c r="G9453" t="s">
        <v>12763</v>
      </c>
      <c r="H9453" s="6" t="str">
        <f>HYPERLINK(I9453)</f>
        <v/>
      </c>
      <c r="J9453" t="s">
        <v>12762</v>
      </c>
      <c r="K9453">
        <v>198</v>
      </c>
      <c r="L9453" s="41">
        <v>43550</v>
      </c>
      <c r="M9453" t="s">
        <v>3655</v>
      </c>
      <c r="U9453">
        <v>2</v>
      </c>
      <c r="V9453" t="s">
        <v>2981</v>
      </c>
      <c r="W9453">
        <v>1</v>
      </c>
      <c r="X9453">
        <v>4</v>
      </c>
      <c r="Y9453">
        <v>6</v>
      </c>
    </row>
    <row r="9454" spans="2:25" x14ac:dyDescent="0.3">
      <c r="B9454">
        <v>98</v>
      </c>
      <c r="C9454" t="s">
        <v>11045</v>
      </c>
      <c r="D9454" t="s">
        <v>11044</v>
      </c>
      <c r="E9454">
        <v>2014</v>
      </c>
      <c r="F9454" t="s">
        <v>3336</v>
      </c>
      <c r="G9454" t="s">
        <v>3314</v>
      </c>
      <c r="H9454" s="6" t="str">
        <f>HYPERLINK(I9454)</f>
        <v>https://ieeexplore.ieee.org/abstract/document/6809196/</v>
      </c>
      <c r="I9454" t="s">
        <v>11043</v>
      </c>
      <c r="J9454" t="s">
        <v>11042</v>
      </c>
      <c r="K9454">
        <v>199</v>
      </c>
      <c r="L9454" s="41">
        <v>43550</v>
      </c>
      <c r="U9454">
        <v>98</v>
      </c>
      <c r="V9454" t="s">
        <v>11041</v>
      </c>
      <c r="W9454">
        <v>20</v>
      </c>
      <c r="X9454">
        <v>5</v>
      </c>
      <c r="Y9454">
        <v>5</v>
      </c>
    </row>
    <row r="9455" spans="2:25" x14ac:dyDescent="0.3">
      <c r="B9455">
        <v>8</v>
      </c>
      <c r="C9455" t="s">
        <v>17473</v>
      </c>
      <c r="D9455" t="s">
        <v>17472</v>
      </c>
      <c r="E9455">
        <v>2016</v>
      </c>
      <c r="F9455" t="s">
        <v>17471</v>
      </c>
      <c r="G9455" t="s">
        <v>3314</v>
      </c>
      <c r="H9455" s="6" t="str">
        <f>HYPERLINK(I9455)</f>
        <v>https://ieeexplore.ieee.org/abstract/document/7459146/</v>
      </c>
      <c r="I9455" t="s">
        <v>17470</v>
      </c>
      <c r="J9455" t="s">
        <v>17469</v>
      </c>
      <c r="K9455">
        <v>200</v>
      </c>
      <c r="L9455" s="41">
        <v>43550</v>
      </c>
      <c r="U9455">
        <v>8</v>
      </c>
      <c r="V9455" t="s">
        <v>2973</v>
      </c>
      <c r="W9455">
        <v>3</v>
      </c>
      <c r="X9455">
        <v>3</v>
      </c>
      <c r="Y9455">
        <v>3</v>
      </c>
    </row>
    <row r="9456" spans="2:25" x14ac:dyDescent="0.3">
      <c r="B9456">
        <v>0</v>
      </c>
      <c r="C9456" t="s">
        <v>10241</v>
      </c>
      <c r="D9456" t="s">
        <v>9926</v>
      </c>
      <c r="E9456">
        <v>2011</v>
      </c>
      <c r="G9456" t="s">
        <v>9795</v>
      </c>
      <c r="H9456" s="6" t="str">
        <f>HYPERLINK(I9456)</f>
        <v>http://www.haveit-eu.org/LH2Uploads/ItemsContent/24/HAVEit_212154_D43.1_Public.pdf</v>
      </c>
      <c r="I9456" t="s">
        <v>10240</v>
      </c>
      <c r="K9456">
        <v>201</v>
      </c>
      <c r="L9456" s="41">
        <v>43550</v>
      </c>
      <c r="M9456" t="s">
        <v>3356</v>
      </c>
      <c r="U9456">
        <v>0</v>
      </c>
      <c r="V9456" t="s">
        <v>2923</v>
      </c>
      <c r="W9456">
        <v>0</v>
      </c>
      <c r="X9456">
        <v>4</v>
      </c>
      <c r="Y9456">
        <v>8</v>
      </c>
    </row>
    <row r="9457" spans="2:25" x14ac:dyDescent="0.3">
      <c r="B9457">
        <v>3</v>
      </c>
      <c r="C9457" t="s">
        <v>4358</v>
      </c>
      <c r="D9457" t="s">
        <v>4357</v>
      </c>
      <c r="E9457">
        <v>2015</v>
      </c>
      <c r="F9457" t="s">
        <v>4356</v>
      </c>
      <c r="G9457" t="s">
        <v>3341</v>
      </c>
      <c r="H9457" s="6" t="str">
        <f>HYPERLINK(I9457)</f>
        <v>https://patents.google.com/patent/US9212926B2/en</v>
      </c>
      <c r="I9457" t="s">
        <v>4355</v>
      </c>
      <c r="J9457" t="s">
        <v>4354</v>
      </c>
      <c r="K9457">
        <v>202</v>
      </c>
      <c r="L9457" s="41">
        <v>43550</v>
      </c>
      <c r="U9457">
        <v>3</v>
      </c>
      <c r="V9457" t="s">
        <v>2993</v>
      </c>
      <c r="W9457">
        <v>1</v>
      </c>
      <c r="X9457">
        <v>5</v>
      </c>
      <c r="Y9457">
        <v>4</v>
      </c>
    </row>
    <row r="9458" spans="2:25" x14ac:dyDescent="0.3">
      <c r="B9458">
        <v>5</v>
      </c>
      <c r="C9458" t="s">
        <v>10830</v>
      </c>
      <c r="D9458" t="s">
        <v>10829</v>
      </c>
      <c r="E9458">
        <v>2016</v>
      </c>
      <c r="F9458" t="s">
        <v>10828</v>
      </c>
      <c r="G9458" t="s">
        <v>3314</v>
      </c>
      <c r="H9458" s="6" t="str">
        <f>HYPERLINK(I9458)</f>
        <v>https://ieeexplore.ieee.org/abstract/document/7871008/</v>
      </c>
      <c r="I9458" t="s">
        <v>10827</v>
      </c>
      <c r="J9458" t="s">
        <v>10826</v>
      </c>
      <c r="K9458">
        <v>203</v>
      </c>
      <c r="L9458" s="41">
        <v>43550</v>
      </c>
      <c r="U9458">
        <v>5</v>
      </c>
      <c r="V9458" t="s">
        <v>2948</v>
      </c>
      <c r="W9458">
        <v>2</v>
      </c>
      <c r="X9458">
        <v>3</v>
      </c>
      <c r="Y9458">
        <v>3</v>
      </c>
    </row>
    <row r="9459" spans="2:25" x14ac:dyDescent="0.3">
      <c r="B9459">
        <v>2</v>
      </c>
      <c r="C9459" t="s">
        <v>9333</v>
      </c>
      <c r="D9459" t="s">
        <v>9332</v>
      </c>
      <c r="E9459">
        <v>2013</v>
      </c>
      <c r="F9459" t="s">
        <v>9331</v>
      </c>
      <c r="G9459" t="s">
        <v>5287</v>
      </c>
      <c r="H9459" s="6" t="str">
        <f>HYPERLINK(I9459)</f>
        <v>https://hal.inria.fr/hal-00905039/</v>
      </c>
      <c r="I9459" t="s">
        <v>9330</v>
      </c>
      <c r="J9459" t="s">
        <v>9329</v>
      </c>
      <c r="K9459">
        <v>204</v>
      </c>
      <c r="L9459" s="41">
        <v>43550</v>
      </c>
      <c r="U9459">
        <v>2</v>
      </c>
      <c r="V9459" t="s">
        <v>2981</v>
      </c>
      <c r="W9459">
        <v>1</v>
      </c>
      <c r="X9459">
        <v>4</v>
      </c>
      <c r="Y9459">
        <v>6</v>
      </c>
    </row>
    <row r="9460" spans="2:25" x14ac:dyDescent="0.3">
      <c r="B9460">
        <v>0</v>
      </c>
      <c r="C9460" t="s">
        <v>5361</v>
      </c>
      <c r="D9460" t="s">
        <v>5360</v>
      </c>
      <c r="E9460">
        <v>2016</v>
      </c>
      <c r="F9460" t="s">
        <v>5359</v>
      </c>
      <c r="G9460" t="s">
        <v>3560</v>
      </c>
      <c r="H9460" s="6" t="str">
        <f>HYPERLINK(I9460)</f>
        <v>https://books.google.com/books?hl=en&amp;lr=&amp;id=HdtCDwAAQBAJ&amp;oi=fnd&amp;pg=PA255&amp;dq=%22human+machine+interface%22+(%22autonomous+vehicle%22+OR+%22autonomous+vehicles%22)+-pedestrian+-wheelchair+-military+-business&amp;ots=jWLQaQrsJV&amp;sig=HNT5qCyBhmgGIIaAW6M8Wjgr77U</v>
      </c>
      <c r="I9460" t="s">
        <v>17468</v>
      </c>
      <c r="K9460">
        <v>205</v>
      </c>
      <c r="L9460" s="41">
        <v>43550</v>
      </c>
      <c r="U9460">
        <v>0</v>
      </c>
      <c r="V9460" t="s">
        <v>2923</v>
      </c>
      <c r="W9460">
        <v>0</v>
      </c>
      <c r="X9460">
        <v>2</v>
      </c>
      <c r="Y9460">
        <v>3</v>
      </c>
    </row>
    <row r="9461" spans="2:25" x14ac:dyDescent="0.3">
      <c r="B9461">
        <v>7</v>
      </c>
      <c r="C9461" t="s">
        <v>11182</v>
      </c>
      <c r="D9461" t="s">
        <v>11181</v>
      </c>
      <c r="E9461">
        <v>2016</v>
      </c>
      <c r="F9461" t="s">
        <v>6566</v>
      </c>
      <c r="G9461" t="s">
        <v>6463</v>
      </c>
      <c r="H9461" s="6" t="str">
        <f>HYPERLINK(I9461)</f>
        <v>https://dl.gi.de/handle/20.500.12116/305</v>
      </c>
      <c r="I9461" t="s">
        <v>11180</v>
      </c>
      <c r="J9461" t="s">
        <v>11179</v>
      </c>
      <c r="K9461">
        <v>206</v>
      </c>
      <c r="L9461" s="41">
        <v>43550</v>
      </c>
      <c r="U9461">
        <v>7</v>
      </c>
      <c r="V9461" t="s">
        <v>3166</v>
      </c>
      <c r="W9461">
        <v>2</v>
      </c>
      <c r="X9461">
        <v>4</v>
      </c>
      <c r="Y9461">
        <v>3</v>
      </c>
    </row>
    <row r="9462" spans="2:25" x14ac:dyDescent="0.3">
      <c r="B9462">
        <v>0</v>
      </c>
      <c r="C9462" t="s">
        <v>17467</v>
      </c>
      <c r="D9462" t="s">
        <v>17466</v>
      </c>
      <c r="F9462" t="s">
        <v>7788</v>
      </c>
      <c r="H9462" s="6" t="str">
        <f>HYPERLINK(I9462)</f>
        <v>http://www.lirmm.fr/gtcar/webcar/CAR2008/13_CAR08-Mezouar.pdf</v>
      </c>
      <c r="I9462" t="s">
        <v>17465</v>
      </c>
      <c r="K9462">
        <v>207</v>
      </c>
      <c r="L9462" s="41">
        <v>43550</v>
      </c>
      <c r="M9462" t="s">
        <v>3356</v>
      </c>
      <c r="U9462">
        <v>0</v>
      </c>
      <c r="V9462" t="s">
        <v>2923</v>
      </c>
      <c r="W9462">
        <v>0</v>
      </c>
      <c r="X9462">
        <v>4</v>
      </c>
    </row>
    <row r="9463" spans="2:25" x14ac:dyDescent="0.3">
      <c r="B9463">
        <v>0</v>
      </c>
      <c r="C9463" t="s">
        <v>5015</v>
      </c>
      <c r="D9463" t="s">
        <v>5014</v>
      </c>
      <c r="E9463">
        <v>2016</v>
      </c>
      <c r="F9463" t="s">
        <v>5956</v>
      </c>
      <c r="G9463" t="s">
        <v>3341</v>
      </c>
      <c r="H9463" s="6" t="str">
        <f>HYPERLINK(I9463)</f>
        <v>https://patents.google.com/patent/US20160371979A1/en</v>
      </c>
      <c r="I9463" t="s">
        <v>5955</v>
      </c>
      <c r="K9463">
        <v>208</v>
      </c>
      <c r="L9463" s="41">
        <v>43550</v>
      </c>
      <c r="U9463">
        <v>0</v>
      </c>
      <c r="V9463" t="s">
        <v>2923</v>
      </c>
      <c r="W9463">
        <v>0</v>
      </c>
      <c r="X9463">
        <v>3</v>
      </c>
      <c r="Y9463">
        <v>3</v>
      </c>
    </row>
    <row r="9464" spans="2:25" x14ac:dyDescent="0.3">
      <c r="B9464">
        <v>0</v>
      </c>
      <c r="C9464" t="s">
        <v>9264</v>
      </c>
      <c r="D9464" t="s">
        <v>12318</v>
      </c>
      <c r="E9464">
        <v>2015</v>
      </c>
      <c r="F9464" t="s">
        <v>12317</v>
      </c>
      <c r="G9464" t="s">
        <v>3341</v>
      </c>
      <c r="H9464" s="6" t="str">
        <f>HYPERLINK(I9464)</f>
        <v>https://patents.google.com/patent/US20150088358A1/en</v>
      </c>
      <c r="I9464" t="s">
        <v>12316</v>
      </c>
      <c r="K9464">
        <v>209</v>
      </c>
      <c r="L9464" s="41">
        <v>43550</v>
      </c>
      <c r="U9464">
        <v>0</v>
      </c>
      <c r="V9464" t="s">
        <v>2923</v>
      </c>
      <c r="W9464">
        <v>0</v>
      </c>
      <c r="X9464">
        <v>1</v>
      </c>
      <c r="Y9464">
        <v>4</v>
      </c>
    </row>
    <row r="9465" spans="2:25" x14ac:dyDescent="0.3">
      <c r="B9465">
        <v>20</v>
      </c>
      <c r="C9465" t="s">
        <v>12152</v>
      </c>
      <c r="D9465" t="s">
        <v>12151</v>
      </c>
      <c r="E9465">
        <v>2014</v>
      </c>
      <c r="F9465" t="s">
        <v>12150</v>
      </c>
      <c r="G9465" t="s">
        <v>3341</v>
      </c>
      <c r="H9465" s="6" t="str">
        <f>HYPERLINK(I9465)</f>
        <v>https://patents.google.com/patent/US8768539B1/en</v>
      </c>
      <c r="I9465" t="s">
        <v>12149</v>
      </c>
      <c r="J9465" t="s">
        <v>12148</v>
      </c>
      <c r="K9465">
        <v>210</v>
      </c>
      <c r="L9465" s="41">
        <v>43550</v>
      </c>
      <c r="U9465">
        <v>20</v>
      </c>
      <c r="V9465" t="s">
        <v>2968</v>
      </c>
      <c r="W9465">
        <v>10</v>
      </c>
      <c r="X9465">
        <v>2</v>
      </c>
      <c r="Y9465">
        <v>5</v>
      </c>
    </row>
    <row r="9466" spans="2:25" x14ac:dyDescent="0.3">
      <c r="B9466">
        <v>7</v>
      </c>
      <c r="C9466" t="s">
        <v>15141</v>
      </c>
      <c r="D9466" t="s">
        <v>15140</v>
      </c>
      <c r="E9466">
        <v>2014</v>
      </c>
      <c r="F9466" t="s">
        <v>15139</v>
      </c>
      <c r="G9466" t="s">
        <v>3821</v>
      </c>
      <c r="H9466" s="6" t="str">
        <f>HYPERLINK(I9466)</f>
        <v>https://hal.archives-ouvertes.fr/hal-01088389/</v>
      </c>
      <c r="I9466" t="s">
        <v>15138</v>
      </c>
      <c r="J9466" t="s">
        <v>15137</v>
      </c>
      <c r="K9466">
        <v>211</v>
      </c>
      <c r="L9466" s="41">
        <v>43550</v>
      </c>
      <c r="U9466">
        <v>7</v>
      </c>
      <c r="V9466" t="s">
        <v>2990</v>
      </c>
      <c r="W9466">
        <v>4</v>
      </c>
      <c r="X9466">
        <v>2</v>
      </c>
      <c r="Y9466">
        <v>5</v>
      </c>
    </row>
    <row r="9467" spans="2:25" x14ac:dyDescent="0.3">
      <c r="B9467">
        <v>0</v>
      </c>
      <c r="C9467" t="s">
        <v>17464</v>
      </c>
      <c r="D9467" t="s">
        <v>17397</v>
      </c>
      <c r="E9467">
        <v>2016</v>
      </c>
      <c r="F9467" t="s">
        <v>17463</v>
      </c>
      <c r="G9467" t="s">
        <v>3341</v>
      </c>
      <c r="H9467" s="6" t="str">
        <f>HYPERLINK(I9467)</f>
        <v>https://patents.google.com/patent/US9477315B2/en</v>
      </c>
      <c r="I9467" t="s">
        <v>17462</v>
      </c>
      <c r="K9467">
        <v>212</v>
      </c>
      <c r="L9467" s="41">
        <v>43550</v>
      </c>
      <c r="U9467">
        <v>0</v>
      </c>
      <c r="V9467" t="s">
        <v>2923</v>
      </c>
      <c r="W9467">
        <v>0</v>
      </c>
      <c r="X9467">
        <v>3</v>
      </c>
      <c r="Y9467">
        <v>3</v>
      </c>
    </row>
    <row r="9468" spans="2:25" x14ac:dyDescent="0.3">
      <c r="B9468">
        <v>0</v>
      </c>
      <c r="C9468" t="s">
        <v>17461</v>
      </c>
      <c r="D9468" t="s">
        <v>17460</v>
      </c>
      <c r="E9468">
        <v>2016</v>
      </c>
      <c r="F9468" t="s">
        <v>4280</v>
      </c>
      <c r="G9468" t="s">
        <v>3341</v>
      </c>
      <c r="H9468" s="6" t="str">
        <f>HYPERLINK(I9468)</f>
        <v>https://patents.google.com/patent/US20160282872A1/en</v>
      </c>
      <c r="I9468" t="s">
        <v>17459</v>
      </c>
      <c r="K9468">
        <v>213</v>
      </c>
      <c r="L9468" s="41">
        <v>43550</v>
      </c>
      <c r="U9468">
        <v>0</v>
      </c>
      <c r="V9468" t="s">
        <v>2923</v>
      </c>
      <c r="W9468">
        <v>0</v>
      </c>
      <c r="X9468">
        <v>4</v>
      </c>
      <c r="Y9468">
        <v>3</v>
      </c>
    </row>
    <row r="9469" spans="2:25" x14ac:dyDescent="0.3">
      <c r="B9469">
        <v>0</v>
      </c>
      <c r="C9469" t="s">
        <v>5015</v>
      </c>
      <c r="D9469" t="s">
        <v>5014</v>
      </c>
      <c r="E9469">
        <v>2015</v>
      </c>
      <c r="F9469" t="s">
        <v>5013</v>
      </c>
      <c r="G9469" t="s">
        <v>3341</v>
      </c>
      <c r="H9469" s="6" t="str">
        <f>HYPERLINK(I9469)</f>
        <v>https://patents.google.com/patent/US20150198445A1/en</v>
      </c>
      <c r="I9469" t="s">
        <v>5012</v>
      </c>
      <c r="K9469">
        <v>214</v>
      </c>
      <c r="L9469" s="41">
        <v>43550</v>
      </c>
      <c r="U9469">
        <v>0</v>
      </c>
      <c r="V9469" t="s">
        <v>2923</v>
      </c>
      <c r="W9469">
        <v>0</v>
      </c>
      <c r="X9469">
        <v>3</v>
      </c>
      <c r="Y9469">
        <v>4</v>
      </c>
    </row>
    <row r="9470" spans="2:25" x14ac:dyDescent="0.3">
      <c r="B9470">
        <v>4</v>
      </c>
      <c r="C9470" t="s">
        <v>17458</v>
      </c>
      <c r="D9470" t="s">
        <v>17457</v>
      </c>
      <c r="E9470">
        <v>2014</v>
      </c>
      <c r="F9470" t="s">
        <v>17456</v>
      </c>
      <c r="G9470" t="s">
        <v>3328</v>
      </c>
      <c r="H9470" s="6" t="str">
        <f>HYPERLINK(I9470)</f>
        <v>https://link.springer.com/chapter/10.1007/978-3-319-08729-0_26</v>
      </c>
      <c r="I9470" t="s">
        <v>17455</v>
      </c>
      <c r="J9470" t="s">
        <v>17454</v>
      </c>
      <c r="K9470">
        <v>215</v>
      </c>
      <c r="L9470" s="41">
        <v>43550</v>
      </c>
      <c r="U9470">
        <v>4</v>
      </c>
      <c r="V9470" t="s">
        <v>2928</v>
      </c>
      <c r="W9470">
        <v>1</v>
      </c>
      <c r="X9470">
        <v>4</v>
      </c>
      <c r="Y9470">
        <v>5</v>
      </c>
    </row>
    <row r="9471" spans="2:25" x14ac:dyDescent="0.3">
      <c r="B9471">
        <v>0</v>
      </c>
      <c r="C9471" t="s">
        <v>17451</v>
      </c>
      <c r="D9471" t="s">
        <v>17450</v>
      </c>
      <c r="E9471">
        <v>2015</v>
      </c>
      <c r="F9471" t="s">
        <v>17453</v>
      </c>
      <c r="G9471" t="s">
        <v>3341</v>
      </c>
      <c r="H9471" s="6" t="str">
        <f>HYPERLINK(I9471)</f>
        <v>https://patents.google.com/patent/US9104243B2/en</v>
      </c>
      <c r="I9471" t="s">
        <v>17452</v>
      </c>
      <c r="K9471">
        <v>216</v>
      </c>
      <c r="L9471" s="41">
        <v>43550</v>
      </c>
      <c r="U9471">
        <v>0</v>
      </c>
      <c r="V9471" t="s">
        <v>2923</v>
      </c>
      <c r="W9471">
        <v>0</v>
      </c>
      <c r="X9471">
        <v>1</v>
      </c>
      <c r="Y9471">
        <v>4</v>
      </c>
    </row>
    <row r="9472" spans="2:25" x14ac:dyDescent="0.3">
      <c r="B9472">
        <v>0</v>
      </c>
      <c r="C9472" t="s">
        <v>12280</v>
      </c>
      <c r="D9472" t="s">
        <v>12783</v>
      </c>
      <c r="E9472">
        <v>2007</v>
      </c>
      <c r="F9472" t="s">
        <v>12278</v>
      </c>
      <c r="G9472" t="s">
        <v>3328</v>
      </c>
      <c r="H9472" s="6" t="str">
        <f>HYPERLINK(I9472)</f>
        <v>https://link.springer.com/content/pdf/10.1007/978-1-84628-638-4_4.pdf</v>
      </c>
      <c r="I9472" t="s">
        <v>12782</v>
      </c>
      <c r="K9472">
        <v>217</v>
      </c>
      <c r="L9472" s="41">
        <v>43550</v>
      </c>
      <c r="U9472">
        <v>0</v>
      </c>
      <c r="V9472" t="s">
        <v>2923</v>
      </c>
      <c r="W9472">
        <v>0</v>
      </c>
      <c r="X9472">
        <v>1</v>
      </c>
      <c r="Y9472">
        <v>12</v>
      </c>
    </row>
    <row r="9473" spans="2:25" x14ac:dyDescent="0.3">
      <c r="B9473">
        <v>32</v>
      </c>
      <c r="C9473" t="s">
        <v>12305</v>
      </c>
      <c r="D9473" t="s">
        <v>12304</v>
      </c>
      <c r="E9473">
        <v>2015</v>
      </c>
      <c r="F9473" t="s">
        <v>12303</v>
      </c>
      <c r="G9473" t="s">
        <v>3423</v>
      </c>
      <c r="H9473" s="6" t="str">
        <f>HYPERLINK(I9473)</f>
        <v>https://onlinelibrary.wiley.com/doi/abs/10.4218/etrij.15.0114.0123</v>
      </c>
      <c r="I9473" t="s">
        <v>12302</v>
      </c>
      <c r="J9473" t="s">
        <v>12301</v>
      </c>
      <c r="K9473">
        <v>218</v>
      </c>
      <c r="L9473" s="41">
        <v>43550</v>
      </c>
      <c r="U9473">
        <v>32</v>
      </c>
      <c r="V9473" t="s">
        <v>3037</v>
      </c>
      <c r="W9473">
        <v>11</v>
      </c>
      <c r="X9473">
        <v>3</v>
      </c>
      <c r="Y9473">
        <v>4</v>
      </c>
    </row>
    <row r="9474" spans="2:25" x14ac:dyDescent="0.3">
      <c r="B9474">
        <v>3</v>
      </c>
      <c r="C9474" t="s">
        <v>6129</v>
      </c>
      <c r="D9474" t="s">
        <v>6128</v>
      </c>
      <c r="E9474">
        <v>2015</v>
      </c>
      <c r="F9474" t="s">
        <v>6127</v>
      </c>
      <c r="G9474" t="s">
        <v>3369</v>
      </c>
      <c r="H9474" s="6" t="e">
        <f>HYPERLINK(I9474)</f>
        <v>#VALUE!</v>
      </c>
      <c r="I9474" t="s">
        <v>6126</v>
      </c>
      <c r="J9474" t="s">
        <v>6125</v>
      </c>
      <c r="K9474">
        <v>219</v>
      </c>
      <c r="L9474" s="41">
        <v>43550</v>
      </c>
      <c r="M9474" t="s">
        <v>3356</v>
      </c>
      <c r="U9474">
        <v>3</v>
      </c>
      <c r="V9474" t="s">
        <v>2993</v>
      </c>
      <c r="W9474">
        <v>1</v>
      </c>
      <c r="X9474">
        <v>4</v>
      </c>
      <c r="Y9474">
        <v>4</v>
      </c>
    </row>
    <row r="9475" spans="2:25" x14ac:dyDescent="0.3">
      <c r="B9475">
        <v>0</v>
      </c>
      <c r="C9475" t="s">
        <v>17451</v>
      </c>
      <c r="D9475" t="s">
        <v>17450</v>
      </c>
      <c r="E9475">
        <v>2015</v>
      </c>
      <c r="F9475" t="s">
        <v>17449</v>
      </c>
      <c r="G9475" t="s">
        <v>3341</v>
      </c>
      <c r="H9475" s="6" t="str">
        <f>HYPERLINK(I9475)</f>
        <v>https://patents.google.com/patent/US20150088336A1/en</v>
      </c>
      <c r="I9475" t="s">
        <v>17448</v>
      </c>
      <c r="K9475">
        <v>220</v>
      </c>
      <c r="L9475" s="41">
        <v>43550</v>
      </c>
      <c r="U9475">
        <v>0</v>
      </c>
      <c r="V9475" t="s">
        <v>2923</v>
      </c>
      <c r="W9475">
        <v>0</v>
      </c>
      <c r="X9475">
        <v>1</v>
      </c>
      <c r="Y9475">
        <v>4</v>
      </c>
    </row>
    <row r="9476" spans="2:25" x14ac:dyDescent="0.3">
      <c r="B9476">
        <v>0</v>
      </c>
      <c r="C9476" t="s">
        <v>5015</v>
      </c>
      <c r="D9476" t="s">
        <v>5014</v>
      </c>
      <c r="E9476">
        <v>2014</v>
      </c>
      <c r="F9476" t="s">
        <v>5948</v>
      </c>
      <c r="G9476" t="s">
        <v>3341</v>
      </c>
      <c r="H9476" s="6" t="str">
        <f>HYPERLINK(I9476)</f>
        <v>https://patents.google.com/patent/US20140297182A1/en</v>
      </c>
      <c r="I9476" t="s">
        <v>5947</v>
      </c>
      <c r="K9476">
        <v>221</v>
      </c>
      <c r="L9476" s="41">
        <v>43550</v>
      </c>
      <c r="U9476">
        <v>0</v>
      </c>
      <c r="V9476" t="s">
        <v>2923</v>
      </c>
      <c r="W9476">
        <v>0</v>
      </c>
      <c r="X9476">
        <v>3</v>
      </c>
      <c r="Y9476">
        <v>5</v>
      </c>
    </row>
    <row r="9477" spans="2:25" x14ac:dyDescent="0.3">
      <c r="B9477">
        <v>15</v>
      </c>
      <c r="C9477" t="s">
        <v>14563</v>
      </c>
      <c r="D9477" t="s">
        <v>17311</v>
      </c>
      <c r="E9477">
        <v>2014</v>
      </c>
      <c r="F9477" t="s">
        <v>17447</v>
      </c>
      <c r="G9477" t="s">
        <v>3341</v>
      </c>
      <c r="H9477" s="6" t="str">
        <f>HYPERLINK(I9477)</f>
        <v>https://patents.google.com/patent/US8855844B2/en</v>
      </c>
      <c r="I9477" t="s">
        <v>17446</v>
      </c>
      <c r="J9477" t="s">
        <v>17445</v>
      </c>
      <c r="K9477">
        <v>222</v>
      </c>
      <c r="L9477" s="41">
        <v>43550</v>
      </c>
      <c r="U9477">
        <v>15</v>
      </c>
      <c r="V9477" t="s">
        <v>2934</v>
      </c>
      <c r="W9477">
        <v>15</v>
      </c>
      <c r="X9477">
        <v>1</v>
      </c>
      <c r="Y9477">
        <v>5</v>
      </c>
    </row>
    <row r="9478" spans="2:25" x14ac:dyDescent="0.3">
      <c r="B9478">
        <v>42</v>
      </c>
      <c r="C9478" t="s">
        <v>15622</v>
      </c>
      <c r="D9478" t="s">
        <v>15621</v>
      </c>
      <c r="E9478">
        <v>2008</v>
      </c>
      <c r="F9478" t="s">
        <v>17444</v>
      </c>
      <c r="G9478" t="s">
        <v>3341</v>
      </c>
      <c r="H9478" s="6" t="str">
        <f>HYPERLINK(I9478)</f>
        <v>https://patents.google.com/patent/US7440585B2/en</v>
      </c>
      <c r="I9478" t="s">
        <v>17443</v>
      </c>
      <c r="J9478" t="s">
        <v>17442</v>
      </c>
      <c r="K9478">
        <v>223</v>
      </c>
      <c r="L9478" s="41">
        <v>43550</v>
      </c>
      <c r="U9478">
        <v>42</v>
      </c>
      <c r="V9478" t="s">
        <v>17441</v>
      </c>
      <c r="W9478">
        <v>14</v>
      </c>
      <c r="X9478">
        <v>3</v>
      </c>
      <c r="Y9478">
        <v>11</v>
      </c>
    </row>
    <row r="9479" spans="2:25" x14ac:dyDescent="0.3">
      <c r="B9479">
        <v>53</v>
      </c>
      <c r="C9479" t="s">
        <v>12644</v>
      </c>
      <c r="D9479" t="s">
        <v>12643</v>
      </c>
      <c r="E9479">
        <v>2013</v>
      </c>
      <c r="F9479" t="s">
        <v>4242</v>
      </c>
      <c r="G9479" t="s">
        <v>3347</v>
      </c>
      <c r="H9479" s="6" t="str">
        <f>HYPERLINK(I9479)</f>
        <v>https://www.sciencedirect.com/science/article/pii/S1474667016383409</v>
      </c>
      <c r="I9479" t="s">
        <v>12642</v>
      </c>
      <c r="J9479" t="s">
        <v>12641</v>
      </c>
      <c r="K9479">
        <v>224</v>
      </c>
      <c r="L9479" s="41">
        <v>43550</v>
      </c>
      <c r="U9479">
        <v>53</v>
      </c>
      <c r="V9479" t="s">
        <v>3222</v>
      </c>
      <c r="W9479">
        <v>53</v>
      </c>
      <c r="X9479">
        <v>1</v>
      </c>
      <c r="Y9479">
        <v>6</v>
      </c>
    </row>
    <row r="9480" spans="2:25" x14ac:dyDescent="0.3">
      <c r="B9480">
        <v>5</v>
      </c>
      <c r="C9480" t="s">
        <v>615</v>
      </c>
      <c r="D9480" t="s">
        <v>616</v>
      </c>
      <c r="E9480">
        <v>2015</v>
      </c>
      <c r="F9480" t="s">
        <v>3952</v>
      </c>
      <c r="G9480" t="s">
        <v>3314</v>
      </c>
      <c r="H9480" s="6" t="str">
        <f>HYPERLINK(I9480)</f>
        <v>https://ieeexplore.ieee.org/abstract/document/7313468/</v>
      </c>
      <c r="I9480" t="s">
        <v>617</v>
      </c>
      <c r="J9480" t="s">
        <v>3951</v>
      </c>
      <c r="K9480">
        <v>225</v>
      </c>
      <c r="L9480" s="41">
        <v>43550</v>
      </c>
      <c r="U9480">
        <v>5</v>
      </c>
      <c r="V9480" t="s">
        <v>3000</v>
      </c>
      <c r="W9480">
        <v>2</v>
      </c>
      <c r="X9480">
        <v>3</v>
      </c>
      <c r="Y9480">
        <v>4</v>
      </c>
    </row>
    <row r="9481" spans="2:25" x14ac:dyDescent="0.3">
      <c r="B9481">
        <v>3</v>
      </c>
      <c r="C9481" t="s">
        <v>10225</v>
      </c>
      <c r="D9481" t="s">
        <v>10224</v>
      </c>
      <c r="E9481">
        <v>2009</v>
      </c>
      <c r="G9481" t="s">
        <v>10223</v>
      </c>
      <c r="H9481" s="6" t="str">
        <f>HYPERLINK(I9481)</f>
        <v>http://eprints.qut.edu.au/27831</v>
      </c>
      <c r="I9481" t="s">
        <v>10222</v>
      </c>
      <c r="J9481" t="s">
        <v>10221</v>
      </c>
      <c r="K9481">
        <v>226</v>
      </c>
      <c r="L9481" s="41">
        <v>43550</v>
      </c>
      <c r="U9481">
        <v>3</v>
      </c>
      <c r="V9481" t="s">
        <v>3159</v>
      </c>
      <c r="W9481">
        <v>1</v>
      </c>
      <c r="X9481">
        <v>3</v>
      </c>
      <c r="Y9481">
        <v>10</v>
      </c>
    </row>
    <row r="9482" spans="2:25" x14ac:dyDescent="0.3">
      <c r="B9482">
        <v>8</v>
      </c>
      <c r="C9482" t="s">
        <v>991</v>
      </c>
      <c r="D9482" t="s">
        <v>992</v>
      </c>
      <c r="E9482">
        <v>2016</v>
      </c>
      <c r="F9482" t="s">
        <v>5382</v>
      </c>
      <c r="G9482" t="s">
        <v>3378</v>
      </c>
      <c r="H9482" s="6" t="str">
        <f>HYPERLINK(I9482)</f>
        <v>https://dl.acm.org/citation.cfm?id=3005405</v>
      </c>
      <c r="I9482" t="s">
        <v>993</v>
      </c>
      <c r="J9482" t="s">
        <v>11066</v>
      </c>
      <c r="K9482">
        <v>227</v>
      </c>
      <c r="L9482" s="41">
        <v>43550</v>
      </c>
      <c r="U9482">
        <v>8</v>
      </c>
      <c r="V9482" t="s">
        <v>2973</v>
      </c>
      <c r="W9482">
        <v>1</v>
      </c>
      <c r="X9482">
        <v>6</v>
      </c>
      <c r="Y9482">
        <v>3</v>
      </c>
    </row>
    <row r="9483" spans="2:25" x14ac:dyDescent="0.3">
      <c r="B9483">
        <v>0</v>
      </c>
      <c r="C9483" t="s">
        <v>17440</v>
      </c>
      <c r="D9483" t="s">
        <v>17439</v>
      </c>
      <c r="E9483">
        <v>2014</v>
      </c>
      <c r="F9483" t="s">
        <v>4535</v>
      </c>
      <c r="G9483" t="s">
        <v>3314</v>
      </c>
      <c r="H9483" s="6" t="str">
        <f>HYPERLINK(I9483)</f>
        <v>https://ieeexplore.ieee.org/abstract/document/6932847/</v>
      </c>
      <c r="I9483" t="s">
        <v>17438</v>
      </c>
      <c r="K9483">
        <v>228</v>
      </c>
      <c r="L9483" s="41">
        <v>43550</v>
      </c>
      <c r="U9483">
        <v>0</v>
      </c>
      <c r="V9483" t="s">
        <v>2923</v>
      </c>
      <c r="W9483">
        <v>0</v>
      </c>
      <c r="X9483">
        <v>6</v>
      </c>
      <c r="Y9483">
        <v>5</v>
      </c>
    </row>
    <row r="9484" spans="2:25" x14ac:dyDescent="0.3">
      <c r="B9484">
        <v>0</v>
      </c>
      <c r="C9484" t="s">
        <v>17437</v>
      </c>
      <c r="D9484" t="s">
        <v>17436</v>
      </c>
      <c r="E9484">
        <v>2014</v>
      </c>
      <c r="F9484" t="s">
        <v>4668</v>
      </c>
      <c r="G9484" t="s">
        <v>3328</v>
      </c>
      <c r="H9484" s="6" t="str">
        <f>HYPERLINK(I9484)</f>
        <v>https://link.springer.com/content/pdf/10.1007/978-3-319-09840-1_54-1.pdf</v>
      </c>
      <c r="I9484" t="s">
        <v>17435</v>
      </c>
      <c r="K9484">
        <v>229</v>
      </c>
      <c r="L9484" s="41">
        <v>43550</v>
      </c>
      <c r="U9484">
        <v>0</v>
      </c>
      <c r="V9484" t="s">
        <v>2923</v>
      </c>
      <c r="W9484">
        <v>0</v>
      </c>
      <c r="X9484">
        <v>3</v>
      </c>
      <c r="Y9484">
        <v>5</v>
      </c>
    </row>
    <row r="9485" spans="2:25" x14ac:dyDescent="0.3">
      <c r="B9485">
        <v>0</v>
      </c>
      <c r="C9485" t="s">
        <v>17434</v>
      </c>
      <c r="D9485" t="s">
        <v>17433</v>
      </c>
      <c r="E9485">
        <v>2009</v>
      </c>
      <c r="F9485" t="s">
        <v>17432</v>
      </c>
      <c r="G9485" t="s">
        <v>3328</v>
      </c>
      <c r="H9485" s="6" t="str">
        <f>HYPERLINK(I9485)</f>
        <v>https://link.springer.com/chapter/10.1007/978-3-8348-9334-5_8</v>
      </c>
      <c r="I9485" t="s">
        <v>17431</v>
      </c>
      <c r="K9485">
        <v>230</v>
      </c>
      <c r="L9485" s="41">
        <v>43550</v>
      </c>
      <c r="U9485">
        <v>0</v>
      </c>
      <c r="V9485" t="s">
        <v>2923</v>
      </c>
      <c r="W9485">
        <v>0</v>
      </c>
      <c r="X9485">
        <v>2</v>
      </c>
      <c r="Y9485">
        <v>10</v>
      </c>
    </row>
    <row r="9486" spans="2:25" x14ac:dyDescent="0.3">
      <c r="B9486">
        <v>0</v>
      </c>
      <c r="C9486" t="s">
        <v>10518</v>
      </c>
      <c r="D9486" t="s">
        <v>10517</v>
      </c>
      <c r="E9486">
        <v>2016</v>
      </c>
      <c r="F9486" t="s">
        <v>4280</v>
      </c>
      <c r="G9486" t="s">
        <v>3341</v>
      </c>
      <c r="H9486" s="6" t="str">
        <f>HYPERLINK(I9486)</f>
        <v>https://patents.google.com/patent/US20160075333A1/en</v>
      </c>
      <c r="I9486" t="s">
        <v>10516</v>
      </c>
      <c r="K9486">
        <v>231</v>
      </c>
      <c r="L9486" s="41">
        <v>43550</v>
      </c>
      <c r="U9486">
        <v>0</v>
      </c>
      <c r="V9486" t="s">
        <v>2923</v>
      </c>
      <c r="W9486">
        <v>0</v>
      </c>
      <c r="X9486">
        <v>4</v>
      </c>
      <c r="Y9486">
        <v>3</v>
      </c>
    </row>
    <row r="9487" spans="2:25" x14ac:dyDescent="0.3">
      <c r="B9487">
        <v>1</v>
      </c>
      <c r="C9487" t="s">
        <v>10335</v>
      </c>
      <c r="D9487" t="s">
        <v>10334</v>
      </c>
      <c r="E9487">
        <v>2015</v>
      </c>
      <c r="F9487" t="s">
        <v>10333</v>
      </c>
      <c r="G9487" t="s">
        <v>3314</v>
      </c>
      <c r="H9487" s="6" t="str">
        <f>HYPERLINK(I9487)</f>
        <v>https://ieeexplore.ieee.org/abstract/document/7390784/</v>
      </c>
      <c r="I9487" t="s">
        <v>10332</v>
      </c>
      <c r="J9487" t="s">
        <v>10331</v>
      </c>
      <c r="K9487">
        <v>232</v>
      </c>
      <c r="L9487" s="41">
        <v>43550</v>
      </c>
      <c r="U9487">
        <v>1</v>
      </c>
      <c r="V9487" t="s">
        <v>2955</v>
      </c>
      <c r="W9487">
        <v>1</v>
      </c>
      <c r="X9487">
        <v>2</v>
      </c>
      <c r="Y9487">
        <v>4</v>
      </c>
    </row>
    <row r="9488" spans="2:25" x14ac:dyDescent="0.3">
      <c r="B9488">
        <v>12</v>
      </c>
      <c r="C9488" t="s">
        <v>12728</v>
      </c>
      <c r="D9488" t="s">
        <v>12727</v>
      </c>
      <c r="E9488">
        <v>2015</v>
      </c>
      <c r="F9488" t="s">
        <v>12726</v>
      </c>
      <c r="G9488" t="s">
        <v>3328</v>
      </c>
      <c r="H9488" s="6" t="str">
        <f>HYPERLINK(I9488)</f>
        <v>https://link.springer.com/chapter/10.1007/978-3-319-19830-9_25</v>
      </c>
      <c r="I9488" t="s">
        <v>12725</v>
      </c>
      <c r="J9488" t="s">
        <v>12724</v>
      </c>
      <c r="K9488">
        <v>233</v>
      </c>
      <c r="L9488" s="41">
        <v>43550</v>
      </c>
      <c r="U9488">
        <v>12</v>
      </c>
      <c r="V9488" t="s">
        <v>2934</v>
      </c>
      <c r="W9488">
        <v>6</v>
      </c>
      <c r="X9488">
        <v>2</v>
      </c>
      <c r="Y9488">
        <v>4</v>
      </c>
    </row>
    <row r="9489" spans="2:25" x14ac:dyDescent="0.3">
      <c r="B9489">
        <v>0</v>
      </c>
      <c r="C9489" t="s">
        <v>9657</v>
      </c>
      <c r="D9489" t="s">
        <v>9656</v>
      </c>
      <c r="E9489">
        <v>2006</v>
      </c>
      <c r="F9489" t="s">
        <v>4242</v>
      </c>
      <c r="G9489" t="s">
        <v>3347</v>
      </c>
      <c r="H9489" s="6" t="str">
        <f>HYPERLINK(I9489)</f>
        <v>https://www.sciencedirect.com/science/article/pii/S1474667015341446</v>
      </c>
      <c r="I9489" t="s">
        <v>9655</v>
      </c>
      <c r="K9489">
        <v>234</v>
      </c>
      <c r="L9489" s="41">
        <v>43550</v>
      </c>
      <c r="U9489">
        <v>0</v>
      </c>
      <c r="V9489" t="s">
        <v>2923</v>
      </c>
      <c r="W9489">
        <v>0</v>
      </c>
      <c r="X9489">
        <v>3</v>
      </c>
      <c r="Y9489">
        <v>13</v>
      </c>
    </row>
    <row r="9490" spans="2:25" x14ac:dyDescent="0.3">
      <c r="B9490">
        <v>25</v>
      </c>
      <c r="C9490" t="s">
        <v>17430</v>
      </c>
      <c r="D9490" t="s">
        <v>17429</v>
      </c>
      <c r="E9490">
        <v>2013</v>
      </c>
      <c r="F9490" t="s">
        <v>17428</v>
      </c>
      <c r="G9490" t="s">
        <v>3321</v>
      </c>
      <c r="H9490" s="6" t="str">
        <f>HYPERLINK(I9490)</f>
        <v>https://journals.sagepub.com/doi/abs/10.5772/55896</v>
      </c>
      <c r="I9490" t="s">
        <v>17427</v>
      </c>
      <c r="J9490" t="s">
        <v>17426</v>
      </c>
      <c r="K9490">
        <v>235</v>
      </c>
      <c r="L9490" s="41">
        <v>43550</v>
      </c>
      <c r="U9490">
        <v>25</v>
      </c>
      <c r="V9490" t="s">
        <v>3134</v>
      </c>
      <c r="W9490">
        <v>13</v>
      </c>
      <c r="X9490">
        <v>2</v>
      </c>
      <c r="Y9490">
        <v>6</v>
      </c>
    </row>
    <row r="9491" spans="2:25" x14ac:dyDescent="0.3">
      <c r="B9491">
        <v>1</v>
      </c>
      <c r="C9491" t="s">
        <v>17390</v>
      </c>
      <c r="D9491" t="s">
        <v>17389</v>
      </c>
      <c r="E9491">
        <v>2016</v>
      </c>
      <c r="F9491" t="s">
        <v>17425</v>
      </c>
      <c r="G9491" t="s">
        <v>3341</v>
      </c>
      <c r="H9491" s="6" t="str">
        <f>HYPERLINK(I9491)</f>
        <v>https://patents.google.com/patent/US9323362B1/en</v>
      </c>
      <c r="I9491" t="s">
        <v>17424</v>
      </c>
      <c r="J9491" t="s">
        <v>17423</v>
      </c>
      <c r="K9491">
        <v>236</v>
      </c>
      <c r="L9491" s="41">
        <v>43550</v>
      </c>
      <c r="U9491">
        <v>1</v>
      </c>
      <c r="V9491" t="s">
        <v>2981</v>
      </c>
      <c r="W9491">
        <v>1</v>
      </c>
      <c r="X9491">
        <v>1</v>
      </c>
      <c r="Y9491">
        <v>3</v>
      </c>
    </row>
    <row r="9492" spans="2:25" x14ac:dyDescent="0.3">
      <c r="B9492">
        <v>0</v>
      </c>
      <c r="C9492" t="s">
        <v>17422</v>
      </c>
      <c r="D9492" t="s">
        <v>17421</v>
      </c>
      <c r="E9492">
        <v>2012</v>
      </c>
      <c r="F9492" t="s">
        <v>4275</v>
      </c>
      <c r="G9492" t="s">
        <v>3341</v>
      </c>
      <c r="H9492" s="6" t="str">
        <f>HYPERLINK(I9492)</f>
        <v>https://patents.google.com/patent/US20120193153A1/en</v>
      </c>
      <c r="I9492" t="s">
        <v>17420</v>
      </c>
      <c r="K9492">
        <v>237</v>
      </c>
      <c r="L9492" s="41">
        <v>43550</v>
      </c>
      <c r="U9492">
        <v>0</v>
      </c>
      <c r="V9492" t="s">
        <v>2923</v>
      </c>
      <c r="W9492">
        <v>0</v>
      </c>
      <c r="X9492">
        <v>4</v>
      </c>
      <c r="Y9492">
        <v>7</v>
      </c>
    </row>
    <row r="9493" spans="2:25" x14ac:dyDescent="0.3">
      <c r="B9493">
        <v>0</v>
      </c>
      <c r="C9493" t="s">
        <v>17419</v>
      </c>
      <c r="D9493" t="s">
        <v>17418</v>
      </c>
      <c r="F9493" t="s">
        <v>3358</v>
      </c>
      <c r="H9493" s="6" t="str">
        <f>HYPERLINK(I9493)</f>
        <v>https://pdfs.semanticscholar.org/80bf/8a573b6dd1167116ddd237631cac6d0e8873.pdf</v>
      </c>
      <c r="I9493" t="s">
        <v>17417</v>
      </c>
      <c r="K9493">
        <v>238</v>
      </c>
      <c r="L9493" s="41">
        <v>43550</v>
      </c>
      <c r="M9493" t="s">
        <v>3356</v>
      </c>
      <c r="U9493">
        <v>0</v>
      </c>
      <c r="V9493" t="s">
        <v>2923</v>
      </c>
      <c r="W9493">
        <v>0</v>
      </c>
      <c r="X9493">
        <v>1</v>
      </c>
    </row>
    <row r="9494" spans="2:25" x14ac:dyDescent="0.3">
      <c r="B9494">
        <v>0</v>
      </c>
      <c r="C9494" t="s">
        <v>4691</v>
      </c>
      <c r="D9494" t="s">
        <v>15229</v>
      </c>
      <c r="E9494">
        <v>2015</v>
      </c>
      <c r="F9494" t="s">
        <v>15228</v>
      </c>
      <c r="G9494" t="s">
        <v>4688</v>
      </c>
      <c r="H9494" s="6" t="str">
        <f>HYPERLINK(I9494)</f>
        <v>http://twittertechnews.com/cgi3d/torcs-an-open-source-multi-platform-real-car-racing-simulator-with-an-artificial-intelligence-module-and-20-years-of-successful-applications/</v>
      </c>
      <c r="I9494" t="s">
        <v>15227</v>
      </c>
      <c r="K9494">
        <v>239</v>
      </c>
      <c r="L9494" s="41">
        <v>43550</v>
      </c>
      <c r="U9494">
        <v>0</v>
      </c>
      <c r="V9494" t="s">
        <v>2923</v>
      </c>
      <c r="W9494">
        <v>0</v>
      </c>
      <c r="X9494">
        <v>1</v>
      </c>
      <c r="Y9494">
        <v>4</v>
      </c>
    </row>
    <row r="9495" spans="2:25" x14ac:dyDescent="0.3">
      <c r="B9495">
        <v>4</v>
      </c>
      <c r="C9495" t="s">
        <v>15210</v>
      </c>
      <c r="D9495" t="s">
        <v>15209</v>
      </c>
      <c r="E9495">
        <v>2011</v>
      </c>
      <c r="F9495" t="s">
        <v>15208</v>
      </c>
      <c r="G9495" t="s">
        <v>3328</v>
      </c>
      <c r="H9495" s="6" t="str">
        <f>HYPERLINK(I9495)</f>
        <v>https://link.springer.com/chapter/10.1007/978-3-642-27579-1_48</v>
      </c>
      <c r="I9495" t="s">
        <v>15207</v>
      </c>
      <c r="J9495" t="s">
        <v>15206</v>
      </c>
      <c r="K9495">
        <v>240</v>
      </c>
      <c r="L9495" s="41">
        <v>43550</v>
      </c>
      <c r="U9495">
        <v>4</v>
      </c>
      <c r="V9495" t="s">
        <v>2933</v>
      </c>
      <c r="W9495">
        <v>1</v>
      </c>
      <c r="X9495">
        <v>5</v>
      </c>
      <c r="Y9495">
        <v>8</v>
      </c>
    </row>
    <row r="9496" spans="2:25" x14ac:dyDescent="0.3">
      <c r="B9496">
        <v>7</v>
      </c>
      <c r="C9496" t="s">
        <v>17416</v>
      </c>
      <c r="D9496" t="s">
        <v>17415</v>
      </c>
      <c r="E9496">
        <v>2014</v>
      </c>
      <c r="F9496" t="s">
        <v>3459</v>
      </c>
      <c r="G9496" t="s">
        <v>3328</v>
      </c>
      <c r="H9496" s="6" t="str">
        <f>HYPERLINK(I9496)</f>
        <v>https://link.springer.com/chapter/10.1007/978-3-319-10831-5_34</v>
      </c>
      <c r="I9496" t="s">
        <v>17414</v>
      </c>
      <c r="J9496" t="s">
        <v>17413</v>
      </c>
      <c r="K9496">
        <v>241</v>
      </c>
      <c r="L9496" s="41">
        <v>43550</v>
      </c>
      <c r="U9496">
        <v>7</v>
      </c>
      <c r="V9496" t="s">
        <v>2990</v>
      </c>
      <c r="W9496">
        <v>2</v>
      </c>
      <c r="X9496">
        <v>4</v>
      </c>
      <c r="Y9496">
        <v>5</v>
      </c>
    </row>
    <row r="9497" spans="2:25" x14ac:dyDescent="0.3">
      <c r="B9497">
        <v>1</v>
      </c>
      <c r="C9497" t="s">
        <v>17412</v>
      </c>
      <c r="D9497" t="s">
        <v>17411</v>
      </c>
      <c r="E9497">
        <v>2015</v>
      </c>
      <c r="F9497" t="s">
        <v>17410</v>
      </c>
      <c r="G9497" t="s">
        <v>3328</v>
      </c>
      <c r="H9497" s="6" t="str">
        <f>HYPERLINK(I9497)</f>
        <v>https://link.springer.com/chapter/10.1007/978-3-319-16766-4_21</v>
      </c>
      <c r="I9497" t="s">
        <v>17409</v>
      </c>
      <c r="J9497" t="s">
        <v>17408</v>
      </c>
      <c r="K9497">
        <v>242</v>
      </c>
      <c r="L9497" s="41">
        <v>43550</v>
      </c>
      <c r="U9497">
        <v>1</v>
      </c>
      <c r="V9497" t="s">
        <v>2955</v>
      </c>
      <c r="W9497">
        <v>0</v>
      </c>
      <c r="X9497">
        <v>5</v>
      </c>
      <c r="Y9497">
        <v>4</v>
      </c>
    </row>
    <row r="9498" spans="2:25" x14ac:dyDescent="0.3">
      <c r="B9498">
        <v>0</v>
      </c>
      <c r="C9498" t="s">
        <v>17405</v>
      </c>
      <c r="D9498" t="s">
        <v>17407</v>
      </c>
      <c r="E9498">
        <v>2015</v>
      </c>
      <c r="F9498" t="s">
        <v>4356</v>
      </c>
      <c r="G9498" t="s">
        <v>3341</v>
      </c>
      <c r="H9498" s="6" t="str">
        <f>HYPERLINK(I9498)</f>
        <v>https://patents.google.com/patent/US9205846B2/en</v>
      </c>
      <c r="I9498" t="s">
        <v>17406</v>
      </c>
      <c r="K9498">
        <v>243</v>
      </c>
      <c r="L9498" s="41">
        <v>43550</v>
      </c>
      <c r="U9498">
        <v>0</v>
      </c>
      <c r="V9498" t="s">
        <v>2923</v>
      </c>
      <c r="W9498">
        <v>0</v>
      </c>
      <c r="X9498">
        <v>5</v>
      </c>
      <c r="Y9498">
        <v>4</v>
      </c>
    </row>
    <row r="9499" spans="2:25" x14ac:dyDescent="0.3">
      <c r="B9499">
        <v>0</v>
      </c>
      <c r="C9499" t="s">
        <v>11554</v>
      </c>
      <c r="D9499" t="s">
        <v>11553</v>
      </c>
      <c r="E9499">
        <v>2008</v>
      </c>
      <c r="F9499" t="s">
        <v>11552</v>
      </c>
      <c r="G9499" t="s">
        <v>3341</v>
      </c>
      <c r="H9499" s="6" t="str">
        <f>HYPERLINK(I9499)</f>
        <v>https://patents.google.com/patent/US20080046174A1/en</v>
      </c>
      <c r="I9499" t="s">
        <v>11551</v>
      </c>
      <c r="K9499">
        <v>244</v>
      </c>
      <c r="L9499" s="41">
        <v>43550</v>
      </c>
      <c r="U9499">
        <v>0</v>
      </c>
      <c r="V9499" t="s">
        <v>2923</v>
      </c>
      <c r="W9499">
        <v>0</v>
      </c>
      <c r="X9499">
        <v>1</v>
      </c>
      <c r="Y9499">
        <v>11</v>
      </c>
    </row>
    <row r="9500" spans="2:25" x14ac:dyDescent="0.3">
      <c r="B9500">
        <v>0</v>
      </c>
      <c r="C9500" t="s">
        <v>17405</v>
      </c>
      <c r="D9500" t="s">
        <v>17404</v>
      </c>
      <c r="E9500">
        <v>2015</v>
      </c>
      <c r="F9500" t="s">
        <v>4280</v>
      </c>
      <c r="G9500" t="s">
        <v>3341</v>
      </c>
      <c r="H9500" s="6" t="str">
        <f>HYPERLINK(I9500)</f>
        <v>https://patents.google.com/patent/US20150025740A1/en</v>
      </c>
      <c r="I9500" t="s">
        <v>17403</v>
      </c>
      <c r="K9500">
        <v>245</v>
      </c>
      <c r="L9500" s="41">
        <v>43550</v>
      </c>
      <c r="U9500">
        <v>0</v>
      </c>
      <c r="V9500" t="s">
        <v>2923</v>
      </c>
      <c r="W9500">
        <v>0</v>
      </c>
      <c r="X9500">
        <v>5</v>
      </c>
      <c r="Y9500">
        <v>4</v>
      </c>
    </row>
    <row r="9501" spans="2:25" x14ac:dyDescent="0.3">
      <c r="B9501">
        <v>1</v>
      </c>
      <c r="C9501" t="s">
        <v>7142</v>
      </c>
      <c r="D9501" t="s">
        <v>9654</v>
      </c>
      <c r="E9501">
        <v>2013</v>
      </c>
      <c r="F9501" t="s">
        <v>3974</v>
      </c>
      <c r="G9501" t="s">
        <v>3369</v>
      </c>
      <c r="H9501" s="6" t="e">
        <f>HYPERLINK(I9501)</f>
        <v>#VALUE!</v>
      </c>
      <c r="I9501" t="s">
        <v>9653</v>
      </c>
      <c r="J9501" t="s">
        <v>9652</v>
      </c>
      <c r="K9501">
        <v>246</v>
      </c>
      <c r="L9501" s="41">
        <v>43550</v>
      </c>
      <c r="M9501" t="s">
        <v>3356</v>
      </c>
      <c r="U9501">
        <v>1</v>
      </c>
      <c r="V9501" t="s">
        <v>2961</v>
      </c>
      <c r="W9501">
        <v>1</v>
      </c>
      <c r="X9501">
        <v>2</v>
      </c>
      <c r="Y9501">
        <v>6</v>
      </c>
    </row>
    <row r="9502" spans="2:25" x14ac:dyDescent="0.3">
      <c r="B9502">
        <v>17</v>
      </c>
      <c r="C9502" t="s">
        <v>10239</v>
      </c>
      <c r="D9502" t="s">
        <v>10238</v>
      </c>
      <c r="E9502">
        <v>2014</v>
      </c>
      <c r="F9502" t="s">
        <v>10237</v>
      </c>
      <c r="G9502" t="s">
        <v>3314</v>
      </c>
      <c r="H9502" s="6" t="str">
        <f>HYPERLINK(I9502)</f>
        <v>https://ieeexplore.ieee.org/abstract/document/6957676/</v>
      </c>
      <c r="I9502" t="s">
        <v>10236</v>
      </c>
      <c r="J9502" t="s">
        <v>10235</v>
      </c>
      <c r="K9502">
        <v>247</v>
      </c>
      <c r="L9502" s="41">
        <v>43550</v>
      </c>
      <c r="U9502">
        <v>17</v>
      </c>
      <c r="V9502" t="s">
        <v>3143</v>
      </c>
      <c r="W9502">
        <v>3</v>
      </c>
      <c r="X9502">
        <v>6</v>
      </c>
      <c r="Y9502">
        <v>5</v>
      </c>
    </row>
    <row r="9503" spans="2:25" x14ac:dyDescent="0.3">
      <c r="B9503">
        <v>4</v>
      </c>
      <c r="C9503" t="s">
        <v>1433</v>
      </c>
      <c r="D9503" t="s">
        <v>1434</v>
      </c>
      <c r="E9503">
        <v>2014</v>
      </c>
      <c r="F9503" t="s">
        <v>12282</v>
      </c>
      <c r="G9503" t="s">
        <v>3341</v>
      </c>
      <c r="H9503" s="6" t="str">
        <f>HYPERLINK(I9503)</f>
        <v>https://patents.google.com/patent/US8718899B2/en</v>
      </c>
      <c r="I9503" t="s">
        <v>1435</v>
      </c>
      <c r="J9503" t="s">
        <v>12281</v>
      </c>
      <c r="K9503">
        <v>248</v>
      </c>
      <c r="L9503" s="41">
        <v>43550</v>
      </c>
      <c r="U9503">
        <v>4</v>
      </c>
      <c r="V9503" t="s">
        <v>2928</v>
      </c>
      <c r="W9503">
        <v>2</v>
      </c>
      <c r="X9503">
        <v>2</v>
      </c>
      <c r="Y9503">
        <v>5</v>
      </c>
    </row>
    <row r="9504" spans="2:25" x14ac:dyDescent="0.3">
      <c r="B9504">
        <v>2</v>
      </c>
      <c r="C9504" t="s">
        <v>17402</v>
      </c>
      <c r="D9504" t="s">
        <v>17401</v>
      </c>
      <c r="E9504">
        <v>2013</v>
      </c>
      <c r="F9504" t="s">
        <v>17400</v>
      </c>
      <c r="H9504" s="6" t="str">
        <f>HYPERLINK(I9504)</f>
        <v/>
      </c>
      <c r="J9504" t="s">
        <v>17399</v>
      </c>
      <c r="K9504">
        <v>249</v>
      </c>
      <c r="L9504" s="41">
        <v>43550</v>
      </c>
      <c r="M9504" t="s">
        <v>3655</v>
      </c>
      <c r="U9504">
        <v>2</v>
      </c>
      <c r="V9504" t="s">
        <v>2981</v>
      </c>
      <c r="W9504">
        <v>1</v>
      </c>
      <c r="X9504">
        <v>3</v>
      </c>
      <c r="Y9504">
        <v>6</v>
      </c>
    </row>
    <row r="9505" spans="2:25" x14ac:dyDescent="0.3">
      <c r="B9505">
        <v>0</v>
      </c>
      <c r="C9505" t="s">
        <v>17398</v>
      </c>
      <c r="D9505" t="s">
        <v>17397</v>
      </c>
      <c r="E9505">
        <v>2014</v>
      </c>
      <c r="F9505" t="s">
        <v>17396</v>
      </c>
      <c r="G9505" t="s">
        <v>3341</v>
      </c>
      <c r="H9505" s="6" t="str">
        <f>HYPERLINK(I9505)</f>
        <v>https://patents.google.com/patent/US20140282259A1/en</v>
      </c>
      <c r="I9505" t="s">
        <v>17395</v>
      </c>
      <c r="K9505">
        <v>250</v>
      </c>
      <c r="L9505" s="41">
        <v>43550</v>
      </c>
      <c r="U9505">
        <v>0</v>
      </c>
      <c r="V9505" t="s">
        <v>2923</v>
      </c>
      <c r="W9505">
        <v>0</v>
      </c>
      <c r="X9505">
        <v>3</v>
      </c>
      <c r="Y9505">
        <v>5</v>
      </c>
    </row>
    <row r="9506" spans="2:25" x14ac:dyDescent="0.3">
      <c r="B9506">
        <v>0</v>
      </c>
      <c r="C9506" t="s">
        <v>17394</v>
      </c>
      <c r="D9506" t="s">
        <v>17393</v>
      </c>
      <c r="E9506">
        <v>2011</v>
      </c>
      <c r="F9506" t="s">
        <v>17392</v>
      </c>
      <c r="G9506" t="s">
        <v>3341</v>
      </c>
      <c r="H9506" s="6" t="str">
        <f>HYPERLINK(I9506)</f>
        <v>https://patents.google.com/patent/US20110199661A1/en</v>
      </c>
      <c r="I9506" t="s">
        <v>17391</v>
      </c>
      <c r="K9506">
        <v>251</v>
      </c>
      <c r="L9506" s="41">
        <v>43550</v>
      </c>
      <c r="U9506">
        <v>0</v>
      </c>
      <c r="V9506" t="s">
        <v>2923</v>
      </c>
      <c r="W9506">
        <v>0</v>
      </c>
      <c r="X9506">
        <v>2</v>
      </c>
      <c r="Y9506">
        <v>8</v>
      </c>
    </row>
    <row r="9507" spans="2:25" x14ac:dyDescent="0.3">
      <c r="B9507">
        <v>0</v>
      </c>
      <c r="C9507" t="s">
        <v>17390</v>
      </c>
      <c r="D9507" t="s">
        <v>17389</v>
      </c>
      <c r="E9507">
        <v>2016</v>
      </c>
      <c r="F9507" t="s">
        <v>17388</v>
      </c>
      <c r="G9507" t="s">
        <v>3341</v>
      </c>
      <c r="H9507" s="6" t="str">
        <f>HYPERLINK(I9507)</f>
        <v>https://patents.google.com/patent/US9268442B1/en</v>
      </c>
      <c r="I9507" t="s">
        <v>17387</v>
      </c>
      <c r="K9507">
        <v>252</v>
      </c>
      <c r="L9507" s="41">
        <v>43550</v>
      </c>
      <c r="U9507">
        <v>0</v>
      </c>
      <c r="V9507" t="s">
        <v>2923</v>
      </c>
      <c r="W9507">
        <v>0</v>
      </c>
      <c r="X9507">
        <v>1</v>
      </c>
      <c r="Y9507">
        <v>3</v>
      </c>
    </row>
    <row r="9508" spans="2:25" x14ac:dyDescent="0.3">
      <c r="B9508">
        <v>0</v>
      </c>
      <c r="C9508" t="s">
        <v>17386</v>
      </c>
      <c r="D9508" t="s">
        <v>17385</v>
      </c>
      <c r="E9508">
        <v>2016</v>
      </c>
      <c r="F9508" t="s">
        <v>17384</v>
      </c>
      <c r="G9508" t="s">
        <v>3341</v>
      </c>
      <c r="H9508" s="6" t="str">
        <f>HYPERLINK(I9508)</f>
        <v>https://patents.google.com/patent/US20160042664A1/en</v>
      </c>
      <c r="I9508" t="s">
        <v>17383</v>
      </c>
      <c r="K9508">
        <v>253</v>
      </c>
      <c r="L9508" s="41">
        <v>43550</v>
      </c>
      <c r="U9508">
        <v>0</v>
      </c>
      <c r="V9508" t="s">
        <v>2923</v>
      </c>
      <c r="W9508">
        <v>0</v>
      </c>
      <c r="X9508">
        <v>1</v>
      </c>
      <c r="Y9508">
        <v>3</v>
      </c>
    </row>
    <row r="9509" spans="2:25" x14ac:dyDescent="0.3">
      <c r="B9509">
        <v>3</v>
      </c>
      <c r="C9509" t="s">
        <v>11977</v>
      </c>
      <c r="D9509" t="s">
        <v>11976</v>
      </c>
      <c r="E9509">
        <v>2014</v>
      </c>
      <c r="F9509" t="s">
        <v>11995</v>
      </c>
      <c r="G9509" t="s">
        <v>3341</v>
      </c>
      <c r="H9509" s="6" t="str">
        <f>HYPERLINK(I9509)</f>
        <v>https://patents.google.com/patent/US8643505B2/en</v>
      </c>
      <c r="I9509" t="s">
        <v>11994</v>
      </c>
      <c r="J9509" t="s">
        <v>11993</v>
      </c>
      <c r="K9509">
        <v>254</v>
      </c>
      <c r="L9509" s="41">
        <v>43550</v>
      </c>
      <c r="U9509">
        <v>3</v>
      </c>
      <c r="V9509" t="s">
        <v>2992</v>
      </c>
      <c r="W9509">
        <v>2</v>
      </c>
      <c r="X9509">
        <v>2</v>
      </c>
      <c r="Y9509">
        <v>5</v>
      </c>
    </row>
    <row r="9510" spans="2:25" x14ac:dyDescent="0.3">
      <c r="B9510">
        <v>0</v>
      </c>
      <c r="C9510" t="s">
        <v>7539</v>
      </c>
      <c r="D9510" t="s">
        <v>17382</v>
      </c>
      <c r="E9510">
        <v>2012</v>
      </c>
      <c r="F9510" t="s">
        <v>7537</v>
      </c>
      <c r="G9510" t="s">
        <v>4116</v>
      </c>
      <c r="H9510" s="6" t="str">
        <f>HYPERLINK(I9510)</f>
        <v>https://digital-library.theiet.org/content/journals/10.1049/et.2012.1010</v>
      </c>
      <c r="I9510" t="s">
        <v>17381</v>
      </c>
      <c r="K9510">
        <v>255</v>
      </c>
      <c r="L9510" s="41">
        <v>43550</v>
      </c>
      <c r="U9510">
        <v>0</v>
      </c>
      <c r="V9510" t="s">
        <v>2923</v>
      </c>
      <c r="W9510">
        <v>0</v>
      </c>
      <c r="X9510">
        <v>1</v>
      </c>
      <c r="Y9510">
        <v>7</v>
      </c>
    </row>
    <row r="9511" spans="2:25" x14ac:dyDescent="0.3">
      <c r="B9511">
        <v>0</v>
      </c>
      <c r="C9511" t="s">
        <v>9629</v>
      </c>
      <c r="D9511" t="s">
        <v>9628</v>
      </c>
      <c r="F9511" t="s">
        <v>9627</v>
      </c>
      <c r="H9511" s="6" t="str">
        <f>HYPERLINK(I9511)</f>
        <v>http://ieomsociety.org/ieom2012/pdfs/344.pdf</v>
      </c>
      <c r="I9511" t="s">
        <v>9626</v>
      </c>
      <c r="K9511">
        <v>256</v>
      </c>
      <c r="L9511" s="41">
        <v>43550</v>
      </c>
      <c r="M9511" t="s">
        <v>3356</v>
      </c>
      <c r="U9511">
        <v>0</v>
      </c>
      <c r="V9511" t="s">
        <v>2923</v>
      </c>
      <c r="W9511">
        <v>0</v>
      </c>
      <c r="X9511">
        <v>1</v>
      </c>
    </row>
    <row r="9512" spans="2:25" x14ac:dyDescent="0.3">
      <c r="B9512">
        <v>36</v>
      </c>
      <c r="C9512" t="s">
        <v>5205</v>
      </c>
      <c r="D9512" t="s">
        <v>13076</v>
      </c>
      <c r="E9512">
        <v>2015</v>
      </c>
      <c r="F9512" t="s">
        <v>9080</v>
      </c>
      <c r="G9512" t="s">
        <v>4685</v>
      </c>
      <c r="H9512" s="6" t="str">
        <f>HYPERLINK(I9512)</f>
        <v>https://www.degruyter.com/view/j/auto.2015.63.issue-3/auto-2014-1136/auto-2014-1136.xml</v>
      </c>
      <c r="I9512" t="s">
        <v>13075</v>
      </c>
      <c r="J9512" t="s">
        <v>13074</v>
      </c>
      <c r="K9512">
        <v>257</v>
      </c>
      <c r="L9512" s="41">
        <v>43550</v>
      </c>
      <c r="U9512">
        <v>36</v>
      </c>
      <c r="V9512" t="s">
        <v>2926</v>
      </c>
      <c r="W9512">
        <v>18</v>
      </c>
      <c r="X9512">
        <v>2</v>
      </c>
      <c r="Y9512">
        <v>4</v>
      </c>
    </row>
    <row r="9513" spans="2:25" x14ac:dyDescent="0.3">
      <c r="B9513">
        <v>0</v>
      </c>
      <c r="C9513" t="s">
        <v>17380</v>
      </c>
      <c r="D9513" t="s">
        <v>17379</v>
      </c>
      <c r="E9513">
        <v>2009</v>
      </c>
      <c r="F9513" t="s">
        <v>17378</v>
      </c>
      <c r="G9513" t="s">
        <v>3328</v>
      </c>
      <c r="H9513" s="6" t="str">
        <f>HYPERLINK(I9513)</f>
        <v>https://link.springer.com/chapter/10.1007/978-3-642-00264-9_8</v>
      </c>
      <c r="I9513" t="s">
        <v>17377</v>
      </c>
      <c r="K9513">
        <v>258</v>
      </c>
      <c r="L9513" s="41">
        <v>43550</v>
      </c>
      <c r="U9513">
        <v>0</v>
      </c>
      <c r="V9513" t="s">
        <v>2923</v>
      </c>
      <c r="W9513">
        <v>0</v>
      </c>
      <c r="X9513">
        <v>4</v>
      </c>
      <c r="Y9513">
        <v>10</v>
      </c>
    </row>
    <row r="9514" spans="2:25" x14ac:dyDescent="0.3">
      <c r="B9514">
        <v>0</v>
      </c>
      <c r="C9514" t="s">
        <v>9660</v>
      </c>
      <c r="D9514" t="s">
        <v>9659</v>
      </c>
      <c r="F9514" t="s">
        <v>3304</v>
      </c>
      <c r="H9514" s="6" t="str">
        <f>HYPERLINK(I9514)</f>
        <v>http://search.proquest.com/openview/77a91edc0b9c6720cd440037cae0c9b4/1?pq-origsite=gscholar&amp;cbl=42116</v>
      </c>
      <c r="I9514" t="s">
        <v>9658</v>
      </c>
      <c r="K9514">
        <v>259</v>
      </c>
      <c r="L9514" s="41">
        <v>43550</v>
      </c>
      <c r="U9514">
        <v>0</v>
      </c>
      <c r="V9514" t="s">
        <v>2923</v>
      </c>
      <c r="W9514">
        <v>0</v>
      </c>
      <c r="X9514">
        <v>1</v>
      </c>
    </row>
    <row r="9515" spans="2:25" x14ac:dyDescent="0.3">
      <c r="B9515">
        <v>0</v>
      </c>
      <c r="C9515" t="s">
        <v>12648</v>
      </c>
      <c r="D9515" t="s">
        <v>12647</v>
      </c>
      <c r="E9515">
        <v>2010</v>
      </c>
      <c r="F9515" t="s">
        <v>12646</v>
      </c>
      <c r="G9515" t="s">
        <v>3560</v>
      </c>
      <c r="H9515" s="6" t="str">
        <f>HYPERLINK(I9515)</f>
        <v>https://books.google.com/books?hl=en&amp;lr=&amp;id=74CryOzvO3gC&amp;oi=fnd&amp;pg=PA9&amp;dq=%22human+machine+interface%22+(%22autonomous+vehicle%22+OR+%22autonomous+vehicles%22)+-pedestrian+-wheelchair+-military+-business&amp;ots=nUJaC0WiOg&amp;sig=fX4J8E0FHHIwL7_cGdGhrtJXC6Y</v>
      </c>
      <c r="I9515" t="s">
        <v>17376</v>
      </c>
      <c r="K9515">
        <v>260</v>
      </c>
      <c r="L9515" s="41">
        <v>43550</v>
      </c>
      <c r="M9515" t="s">
        <v>3325</v>
      </c>
      <c r="U9515">
        <v>0</v>
      </c>
      <c r="V9515" t="s">
        <v>2923</v>
      </c>
      <c r="W9515">
        <v>0</v>
      </c>
      <c r="X9515">
        <v>4</v>
      </c>
      <c r="Y9515">
        <v>9</v>
      </c>
    </row>
    <row r="9516" spans="2:25" x14ac:dyDescent="0.3">
      <c r="B9516">
        <v>4</v>
      </c>
      <c r="C9516" t="s">
        <v>17375</v>
      </c>
      <c r="D9516" t="s">
        <v>17374</v>
      </c>
      <c r="E9516">
        <v>2008</v>
      </c>
      <c r="F9516" t="s">
        <v>17373</v>
      </c>
      <c r="G9516" t="s">
        <v>17372</v>
      </c>
      <c r="H9516" s="6" t="str">
        <f>HYPERLINK(I9516)</f>
        <v>https://hal-lirmm.ccsd.cnrs.fr/lirmm-00311712/</v>
      </c>
      <c r="I9516" t="s">
        <v>17371</v>
      </c>
      <c r="J9516" t="s">
        <v>17370</v>
      </c>
      <c r="K9516">
        <v>261</v>
      </c>
      <c r="L9516" s="41">
        <v>43550</v>
      </c>
      <c r="U9516">
        <v>4</v>
      </c>
      <c r="V9516" t="s">
        <v>3076</v>
      </c>
      <c r="W9516">
        <v>1</v>
      </c>
      <c r="X9516">
        <v>3</v>
      </c>
      <c r="Y9516">
        <v>11</v>
      </c>
    </row>
    <row r="9517" spans="2:25" x14ac:dyDescent="0.3">
      <c r="B9517">
        <v>3</v>
      </c>
      <c r="C9517" t="s">
        <v>17369</v>
      </c>
      <c r="D9517" t="s">
        <v>17368</v>
      </c>
      <c r="E9517">
        <v>2011</v>
      </c>
      <c r="F9517" t="s">
        <v>17367</v>
      </c>
      <c r="G9517" t="s">
        <v>3651</v>
      </c>
      <c r="H9517" s="6" t="str">
        <f>HYPERLINK(I9517)</f>
        <v>https://www.scientific.net/KEM.467-469.794.pdf</v>
      </c>
      <c r="I9517" t="s">
        <v>17366</v>
      </c>
      <c r="J9517" t="s">
        <v>17365</v>
      </c>
      <c r="K9517">
        <v>262</v>
      </c>
      <c r="L9517" s="41">
        <v>43550</v>
      </c>
      <c r="M9517" t="s">
        <v>3356</v>
      </c>
      <c r="U9517">
        <v>3</v>
      </c>
      <c r="V9517" t="s">
        <v>2932</v>
      </c>
      <c r="W9517">
        <v>2</v>
      </c>
      <c r="X9517">
        <v>2</v>
      </c>
      <c r="Y9517">
        <v>8</v>
      </c>
    </row>
    <row r="9518" spans="2:25" x14ac:dyDescent="0.3">
      <c r="B9518">
        <v>0</v>
      </c>
      <c r="C9518" t="s">
        <v>16971</v>
      </c>
      <c r="D9518" t="s">
        <v>17364</v>
      </c>
      <c r="E9518">
        <v>2013</v>
      </c>
      <c r="F9518" t="s">
        <v>17363</v>
      </c>
      <c r="G9518" t="s">
        <v>3341</v>
      </c>
      <c r="H9518" s="6" t="str">
        <f>HYPERLINK(I9518)</f>
        <v>https://patents.google.com/patent/US20130054054A1/en</v>
      </c>
      <c r="I9518" t="s">
        <v>17362</v>
      </c>
      <c r="K9518">
        <v>263</v>
      </c>
      <c r="L9518" s="41">
        <v>43550</v>
      </c>
      <c r="U9518">
        <v>0</v>
      </c>
      <c r="V9518" t="s">
        <v>2923</v>
      </c>
      <c r="W9518">
        <v>0</v>
      </c>
      <c r="X9518">
        <v>2</v>
      </c>
      <c r="Y9518">
        <v>6</v>
      </c>
    </row>
    <row r="9519" spans="2:25" x14ac:dyDescent="0.3">
      <c r="B9519">
        <v>2</v>
      </c>
      <c r="C9519" t="s">
        <v>12675</v>
      </c>
      <c r="D9519" t="s">
        <v>12674</v>
      </c>
      <c r="E9519">
        <v>2013</v>
      </c>
      <c r="F9519" t="s">
        <v>12673</v>
      </c>
      <c r="G9519" t="s">
        <v>3462</v>
      </c>
      <c r="H9519" s="6" t="str">
        <f>HYPERLINK(I9519)</f>
        <v>http://citeseerx.ist.psu.edu/viewdoc/download?doi=10.1.1.724.6461&amp;rep=rep1&amp;type=pdf</v>
      </c>
      <c r="I9519" t="s">
        <v>12672</v>
      </c>
      <c r="J9519" t="s">
        <v>12671</v>
      </c>
      <c r="K9519">
        <v>264</v>
      </c>
      <c r="L9519" s="41">
        <v>43550</v>
      </c>
      <c r="M9519" t="s">
        <v>3356</v>
      </c>
      <c r="U9519">
        <v>2</v>
      </c>
      <c r="V9519" t="s">
        <v>2981</v>
      </c>
      <c r="W9519">
        <v>0</v>
      </c>
      <c r="X9519">
        <v>5</v>
      </c>
      <c r="Y9519">
        <v>6</v>
      </c>
    </row>
    <row r="9520" spans="2:25" x14ac:dyDescent="0.3">
      <c r="B9520">
        <v>0</v>
      </c>
      <c r="C9520" t="s">
        <v>9575</v>
      </c>
      <c r="D9520" t="s">
        <v>9574</v>
      </c>
      <c r="E9520">
        <v>2016</v>
      </c>
      <c r="F9520" t="s">
        <v>9582</v>
      </c>
      <c r="G9520" t="s">
        <v>3341</v>
      </c>
      <c r="H9520" s="6" t="str">
        <f>HYPERLINK(I9520)</f>
        <v>https://patents.google.com/patent/US20160258776A1/en</v>
      </c>
      <c r="I9520" t="s">
        <v>9581</v>
      </c>
      <c r="K9520">
        <v>265</v>
      </c>
      <c r="L9520" s="41">
        <v>43550</v>
      </c>
      <c r="U9520">
        <v>0</v>
      </c>
      <c r="V9520" t="s">
        <v>2923</v>
      </c>
      <c r="W9520">
        <v>0</v>
      </c>
      <c r="X9520">
        <v>2</v>
      </c>
      <c r="Y9520">
        <v>3</v>
      </c>
    </row>
    <row r="9521" spans="2:25" x14ac:dyDescent="0.3">
      <c r="B9521">
        <v>0</v>
      </c>
      <c r="C9521" t="s">
        <v>12670</v>
      </c>
      <c r="D9521" t="s">
        <v>12669</v>
      </c>
      <c r="E9521">
        <v>2014</v>
      </c>
      <c r="F9521" t="s">
        <v>4275</v>
      </c>
      <c r="G9521" t="s">
        <v>3341</v>
      </c>
      <c r="H9521" s="6" t="str">
        <f>HYPERLINK(I9521)</f>
        <v>https://patents.google.com/patent/US20140277896A1/en</v>
      </c>
      <c r="I9521" t="s">
        <v>12668</v>
      </c>
      <c r="K9521">
        <v>266</v>
      </c>
      <c r="L9521" s="41">
        <v>43550</v>
      </c>
      <c r="U9521">
        <v>0</v>
      </c>
      <c r="V9521" t="s">
        <v>2923</v>
      </c>
      <c r="W9521">
        <v>0</v>
      </c>
      <c r="X9521">
        <v>4</v>
      </c>
      <c r="Y9521">
        <v>5</v>
      </c>
    </row>
    <row r="9522" spans="2:25" x14ac:dyDescent="0.3">
      <c r="B9522">
        <v>0</v>
      </c>
      <c r="C9522" t="s">
        <v>17361</v>
      </c>
      <c r="D9522" t="s">
        <v>17360</v>
      </c>
      <c r="E9522">
        <v>2010</v>
      </c>
      <c r="F9522" t="s">
        <v>17359</v>
      </c>
      <c r="G9522" t="s">
        <v>3341</v>
      </c>
      <c r="H9522" s="6" t="str">
        <f>HYPERLINK(I9522)</f>
        <v>https://patents.google.com/patent/US20100007479A1/en</v>
      </c>
      <c r="I9522" t="s">
        <v>17358</v>
      </c>
      <c r="K9522">
        <v>267</v>
      </c>
      <c r="L9522" s="41">
        <v>43550</v>
      </c>
      <c r="U9522">
        <v>0</v>
      </c>
      <c r="V9522" t="s">
        <v>2923</v>
      </c>
      <c r="W9522">
        <v>0</v>
      </c>
      <c r="X9522">
        <v>1</v>
      </c>
      <c r="Y9522">
        <v>9</v>
      </c>
    </row>
    <row r="9523" spans="2:25" x14ac:dyDescent="0.3">
      <c r="B9523">
        <v>14</v>
      </c>
      <c r="C9523" t="s">
        <v>17357</v>
      </c>
      <c r="D9523" t="s">
        <v>17356</v>
      </c>
      <c r="E9523">
        <v>2008</v>
      </c>
      <c r="F9523" t="s">
        <v>17355</v>
      </c>
      <c r="G9523" t="s">
        <v>3314</v>
      </c>
      <c r="H9523" s="6" t="str">
        <f>HYPERLINK(I9523)</f>
        <v>https://ieeexplore.ieee.org/abstract/document/4640863/</v>
      </c>
      <c r="I9523" t="s">
        <v>17354</v>
      </c>
      <c r="J9523" t="s">
        <v>17353</v>
      </c>
      <c r="K9523">
        <v>268</v>
      </c>
      <c r="L9523" s="41">
        <v>43550</v>
      </c>
      <c r="U9523">
        <v>14</v>
      </c>
      <c r="V9523" t="s">
        <v>3100</v>
      </c>
      <c r="W9523">
        <v>7</v>
      </c>
      <c r="X9523">
        <v>2</v>
      </c>
      <c r="Y9523">
        <v>11</v>
      </c>
    </row>
    <row r="9524" spans="2:25" x14ac:dyDescent="0.3">
      <c r="B9524">
        <v>8</v>
      </c>
      <c r="C9524" t="s">
        <v>17352</v>
      </c>
      <c r="D9524" t="s">
        <v>17351</v>
      </c>
      <c r="E9524">
        <v>2011</v>
      </c>
      <c r="F9524" t="s">
        <v>7498</v>
      </c>
      <c r="G9524" t="s">
        <v>3314</v>
      </c>
      <c r="H9524" s="6" t="str">
        <f>HYPERLINK(I9524)</f>
        <v>https://ieeexplore.ieee.org/abstract/document/5949037/</v>
      </c>
      <c r="I9524" t="s">
        <v>17350</v>
      </c>
      <c r="J9524" t="s">
        <v>17349</v>
      </c>
      <c r="K9524">
        <v>269</v>
      </c>
      <c r="L9524" s="41">
        <v>43550</v>
      </c>
      <c r="U9524">
        <v>8</v>
      </c>
      <c r="V9524" t="s">
        <v>2931</v>
      </c>
      <c r="W9524">
        <v>2</v>
      </c>
      <c r="X9524">
        <v>4</v>
      </c>
      <c r="Y9524">
        <v>8</v>
      </c>
    </row>
    <row r="9525" spans="2:25" x14ac:dyDescent="0.3">
      <c r="B9525">
        <v>36</v>
      </c>
      <c r="C9525" t="s">
        <v>6074</v>
      </c>
      <c r="D9525" t="s">
        <v>6073</v>
      </c>
      <c r="E9525">
        <v>2016</v>
      </c>
      <c r="F9525" t="s">
        <v>6072</v>
      </c>
      <c r="G9525" t="s">
        <v>3314</v>
      </c>
      <c r="H9525" s="6" t="str">
        <f>HYPERLINK(I9525)</f>
        <v>https://ieeexplore.ieee.org/abstract/document/7523254/</v>
      </c>
      <c r="I9525" t="s">
        <v>6071</v>
      </c>
      <c r="J9525" t="s">
        <v>6070</v>
      </c>
      <c r="K9525">
        <v>270</v>
      </c>
      <c r="L9525" s="41">
        <v>43550</v>
      </c>
      <c r="U9525">
        <v>36</v>
      </c>
      <c r="V9525" t="s">
        <v>2977</v>
      </c>
      <c r="W9525">
        <v>12</v>
      </c>
      <c r="X9525">
        <v>3</v>
      </c>
      <c r="Y9525">
        <v>3</v>
      </c>
    </row>
    <row r="9526" spans="2:25" x14ac:dyDescent="0.3">
      <c r="B9526">
        <v>0</v>
      </c>
      <c r="C9526" t="s">
        <v>17328</v>
      </c>
      <c r="D9526" t="s">
        <v>17327</v>
      </c>
      <c r="E9526">
        <v>2016</v>
      </c>
      <c r="F9526" t="s">
        <v>17348</v>
      </c>
      <c r="G9526" t="s">
        <v>3341</v>
      </c>
      <c r="H9526" s="6" t="str">
        <f>HYPERLINK(I9526)</f>
        <v>https://patents.google.com/patent/US20160082994A1/en</v>
      </c>
      <c r="I9526" t="s">
        <v>17347</v>
      </c>
      <c r="K9526">
        <v>271</v>
      </c>
      <c r="L9526" s="41">
        <v>43550</v>
      </c>
      <c r="U9526">
        <v>0</v>
      </c>
      <c r="V9526" t="s">
        <v>2923</v>
      </c>
      <c r="W9526">
        <v>0</v>
      </c>
      <c r="X9526">
        <v>2</v>
      </c>
      <c r="Y9526">
        <v>3</v>
      </c>
    </row>
    <row r="9527" spans="2:25" x14ac:dyDescent="0.3">
      <c r="B9527">
        <v>3</v>
      </c>
      <c r="C9527" t="s">
        <v>17346</v>
      </c>
      <c r="D9527" t="s">
        <v>17345</v>
      </c>
      <c r="E9527">
        <v>2014</v>
      </c>
      <c r="F9527" t="s">
        <v>17344</v>
      </c>
      <c r="G9527" t="s">
        <v>3369</v>
      </c>
      <c r="H9527" s="6" t="str">
        <f>HYPERLINK(I9527)</f>
        <v>https://www.researchgate.net/profile/Marcos_Scholl/publication/304381656_Design_Aspects_Of_An_Open_Platform_For_Underwater_Robotics_Experimental_Research/links/576d979708ae842225a409ad.pdf</v>
      </c>
      <c r="I9527" t="s">
        <v>17343</v>
      </c>
      <c r="J9527" t="s">
        <v>17342</v>
      </c>
      <c r="K9527">
        <v>272</v>
      </c>
      <c r="L9527" s="41">
        <v>43550</v>
      </c>
      <c r="M9527" t="s">
        <v>3356</v>
      </c>
      <c r="U9527">
        <v>3</v>
      </c>
      <c r="V9527" t="s">
        <v>2992</v>
      </c>
      <c r="W9527">
        <v>2</v>
      </c>
      <c r="X9527">
        <v>2</v>
      </c>
      <c r="Y9527">
        <v>5</v>
      </c>
    </row>
    <row r="9528" spans="2:25" x14ac:dyDescent="0.3">
      <c r="B9528">
        <v>0</v>
      </c>
      <c r="C9528" t="s">
        <v>9151</v>
      </c>
      <c r="D9528" t="s">
        <v>9150</v>
      </c>
      <c r="E9528">
        <v>2015</v>
      </c>
      <c r="G9528" t="s">
        <v>9149</v>
      </c>
      <c r="H9528" s="6" t="str">
        <f>HYPERLINK(I9528)</f>
        <v>https://gupea.ub.gu.se/handle/2077/38849</v>
      </c>
      <c r="I9528" t="s">
        <v>9148</v>
      </c>
      <c r="K9528">
        <v>273</v>
      </c>
      <c r="L9528" s="41">
        <v>43550</v>
      </c>
      <c r="U9528">
        <v>0</v>
      </c>
      <c r="V9528" t="s">
        <v>2923</v>
      </c>
      <c r="W9528">
        <v>0</v>
      </c>
      <c r="X9528">
        <v>2</v>
      </c>
      <c r="Y9528">
        <v>4</v>
      </c>
    </row>
    <row r="9529" spans="2:25" x14ac:dyDescent="0.3">
      <c r="B9529">
        <v>0</v>
      </c>
      <c r="C9529" t="s">
        <v>16030</v>
      </c>
      <c r="D9529" t="s">
        <v>16029</v>
      </c>
      <c r="E9529">
        <v>2013</v>
      </c>
      <c r="F9529" t="s">
        <v>4275</v>
      </c>
      <c r="G9529" t="s">
        <v>3341</v>
      </c>
      <c r="H9529" s="6" t="str">
        <f>HYPERLINK(I9529)</f>
        <v>https://patents.google.com/patent/US20130218603A1/en</v>
      </c>
      <c r="I9529" t="s">
        <v>17341</v>
      </c>
      <c r="K9529">
        <v>274</v>
      </c>
      <c r="L9529" s="41">
        <v>43550</v>
      </c>
      <c r="U9529">
        <v>0</v>
      </c>
      <c r="V9529" t="s">
        <v>2923</v>
      </c>
      <c r="W9529">
        <v>0</v>
      </c>
      <c r="X9529">
        <v>5</v>
      </c>
      <c r="Y9529">
        <v>6</v>
      </c>
    </row>
    <row r="9530" spans="2:25" x14ac:dyDescent="0.3">
      <c r="B9530">
        <v>5</v>
      </c>
      <c r="C9530" t="s">
        <v>16579</v>
      </c>
      <c r="D9530" t="s">
        <v>16578</v>
      </c>
      <c r="E9530">
        <v>2014</v>
      </c>
      <c r="F9530" t="s">
        <v>17340</v>
      </c>
      <c r="G9530" t="s">
        <v>3341</v>
      </c>
      <c r="H9530" s="6" t="str">
        <f>HYPERLINK(I9530)</f>
        <v>https://patents.google.com/patent/US8676450B2/en</v>
      </c>
      <c r="I9530" t="s">
        <v>17339</v>
      </c>
      <c r="J9530" t="s">
        <v>17338</v>
      </c>
      <c r="K9530">
        <v>275</v>
      </c>
      <c r="L9530" s="41">
        <v>43550</v>
      </c>
      <c r="U9530">
        <v>5</v>
      </c>
      <c r="V9530" t="s">
        <v>2931</v>
      </c>
      <c r="W9530">
        <v>5</v>
      </c>
      <c r="X9530">
        <v>1</v>
      </c>
      <c r="Y9530">
        <v>5</v>
      </c>
    </row>
    <row r="9531" spans="2:25" x14ac:dyDescent="0.3">
      <c r="B9531">
        <v>1</v>
      </c>
      <c r="C9531" t="s">
        <v>10132</v>
      </c>
      <c r="D9531" t="s">
        <v>10131</v>
      </c>
      <c r="E9531">
        <v>2013</v>
      </c>
      <c r="G9531" t="s">
        <v>3462</v>
      </c>
      <c r="H9531" s="6" t="str">
        <f>HYPERLINK(I9531)</f>
        <v>http://citeseerx.ist.psu.edu/viewdoc/download?doi=10.1.1.681.308&amp;rep=rep1&amp;type=pdf</v>
      </c>
      <c r="I9531" t="s">
        <v>10130</v>
      </c>
      <c r="J9531" t="s">
        <v>10129</v>
      </c>
      <c r="K9531">
        <v>276</v>
      </c>
      <c r="L9531" s="41">
        <v>43550</v>
      </c>
      <c r="M9531" t="s">
        <v>3356</v>
      </c>
      <c r="U9531">
        <v>1</v>
      </c>
      <c r="V9531" t="s">
        <v>2961</v>
      </c>
      <c r="W9531">
        <v>1</v>
      </c>
      <c r="X9531">
        <v>1</v>
      </c>
      <c r="Y9531">
        <v>6</v>
      </c>
    </row>
    <row r="9532" spans="2:25" x14ac:dyDescent="0.3">
      <c r="B9532">
        <v>2</v>
      </c>
      <c r="C9532" t="s">
        <v>9495</v>
      </c>
      <c r="D9532" t="s">
        <v>9494</v>
      </c>
      <c r="E9532">
        <v>2015</v>
      </c>
      <c r="F9532" t="s">
        <v>9507</v>
      </c>
      <c r="G9532" t="s">
        <v>3341</v>
      </c>
      <c r="H9532" s="6" t="str">
        <f>HYPERLINK(I9532)</f>
        <v>https://patents.google.com/patent/US9145129B2/en</v>
      </c>
      <c r="I9532" t="s">
        <v>9506</v>
      </c>
      <c r="J9532" t="s">
        <v>9505</v>
      </c>
      <c r="K9532">
        <v>277</v>
      </c>
      <c r="L9532" s="41">
        <v>43550</v>
      </c>
      <c r="U9532">
        <v>2</v>
      </c>
      <c r="V9532" t="s">
        <v>2933</v>
      </c>
      <c r="W9532">
        <v>1</v>
      </c>
      <c r="X9532">
        <v>3</v>
      </c>
      <c r="Y9532">
        <v>4</v>
      </c>
    </row>
    <row r="9533" spans="2:25" x14ac:dyDescent="0.3">
      <c r="B9533">
        <v>0</v>
      </c>
      <c r="C9533" t="s">
        <v>17328</v>
      </c>
      <c r="D9533" t="s">
        <v>17327</v>
      </c>
      <c r="E9533">
        <v>2014</v>
      </c>
      <c r="F9533" t="s">
        <v>17337</v>
      </c>
      <c r="G9533" t="s">
        <v>3341</v>
      </c>
      <c r="H9533" s="6" t="str">
        <f>HYPERLINK(I9533)</f>
        <v>https://patents.google.com/patent/US20140229040A1/en</v>
      </c>
      <c r="I9533" t="s">
        <v>17336</v>
      </c>
      <c r="K9533">
        <v>278</v>
      </c>
      <c r="L9533" s="41">
        <v>43550</v>
      </c>
      <c r="U9533">
        <v>0</v>
      </c>
      <c r="V9533" t="s">
        <v>2923</v>
      </c>
      <c r="W9533">
        <v>0</v>
      </c>
      <c r="X9533">
        <v>2</v>
      </c>
      <c r="Y9533">
        <v>5</v>
      </c>
    </row>
    <row r="9534" spans="2:25" x14ac:dyDescent="0.3">
      <c r="B9534">
        <v>2</v>
      </c>
      <c r="C9534" t="s">
        <v>10108</v>
      </c>
      <c r="D9534" t="s">
        <v>10107</v>
      </c>
      <c r="E9534">
        <v>2013</v>
      </c>
      <c r="F9534" t="s">
        <v>8670</v>
      </c>
      <c r="G9534" t="s">
        <v>3347</v>
      </c>
      <c r="H9534" s="6" t="str">
        <f>HYPERLINK(I9534)</f>
        <v>https://www.sciencedirect.com/science/article/pii/S1474667015352332</v>
      </c>
      <c r="I9534" t="s">
        <v>10106</v>
      </c>
      <c r="J9534" t="s">
        <v>10105</v>
      </c>
      <c r="K9534">
        <v>279</v>
      </c>
      <c r="L9534" s="41">
        <v>43550</v>
      </c>
      <c r="U9534">
        <v>2</v>
      </c>
      <c r="V9534" t="s">
        <v>2981</v>
      </c>
      <c r="W9534">
        <v>0</v>
      </c>
      <c r="X9534">
        <v>6</v>
      </c>
      <c r="Y9534">
        <v>6</v>
      </c>
    </row>
    <row r="9535" spans="2:25" x14ac:dyDescent="0.3">
      <c r="B9535">
        <v>29</v>
      </c>
      <c r="C9535" t="s">
        <v>17335</v>
      </c>
      <c r="D9535" t="s">
        <v>17334</v>
      </c>
      <c r="E9535">
        <v>2013</v>
      </c>
      <c r="F9535" t="s">
        <v>9336</v>
      </c>
      <c r="G9535" t="s">
        <v>3314</v>
      </c>
      <c r="H9535" s="6" t="str">
        <f>HYPERLINK(I9535)</f>
        <v>https://ieeexplore.ieee.org/abstract/document/6728317/</v>
      </c>
      <c r="I9535" t="s">
        <v>17333</v>
      </c>
      <c r="J9535" t="s">
        <v>17332</v>
      </c>
      <c r="K9535">
        <v>280</v>
      </c>
      <c r="L9535" s="41">
        <v>43550</v>
      </c>
      <c r="U9535">
        <v>29</v>
      </c>
      <c r="V9535" t="s">
        <v>3237</v>
      </c>
      <c r="W9535">
        <v>7</v>
      </c>
      <c r="X9535">
        <v>4</v>
      </c>
      <c r="Y9535">
        <v>6</v>
      </c>
    </row>
    <row r="9536" spans="2:25" x14ac:dyDescent="0.3">
      <c r="B9536">
        <v>0</v>
      </c>
      <c r="C9536" t="s">
        <v>12550</v>
      </c>
      <c r="D9536" t="s">
        <v>12549</v>
      </c>
      <c r="E9536">
        <v>2014</v>
      </c>
      <c r="F9536" t="s">
        <v>4275</v>
      </c>
      <c r="G9536" t="s">
        <v>3341</v>
      </c>
      <c r="H9536" s="6" t="str">
        <f>HYPERLINK(I9536)</f>
        <v>https://patents.google.com/patent/US20140288775A1/en</v>
      </c>
      <c r="I9536" t="s">
        <v>12548</v>
      </c>
      <c r="K9536">
        <v>281</v>
      </c>
      <c r="L9536" s="41">
        <v>43550</v>
      </c>
      <c r="U9536">
        <v>0</v>
      </c>
      <c r="V9536" t="s">
        <v>2923</v>
      </c>
      <c r="W9536">
        <v>0</v>
      </c>
      <c r="X9536">
        <v>5</v>
      </c>
      <c r="Y9536">
        <v>5</v>
      </c>
    </row>
    <row r="9537" spans="2:25" x14ac:dyDescent="0.3">
      <c r="B9537">
        <v>34</v>
      </c>
      <c r="C9537" t="s">
        <v>17018</v>
      </c>
      <c r="D9537" t="s">
        <v>17017</v>
      </c>
      <c r="E9537">
        <v>2012</v>
      </c>
      <c r="F9537" t="s">
        <v>17331</v>
      </c>
      <c r="G9537" t="s">
        <v>3341</v>
      </c>
      <c r="H9537" s="6" t="str">
        <f>HYPERLINK(I9537)</f>
        <v>https://patents.google.com/patent/US8175785B2/en</v>
      </c>
      <c r="I9537" t="s">
        <v>17330</v>
      </c>
      <c r="J9537" t="s">
        <v>17329</v>
      </c>
      <c r="K9537">
        <v>282</v>
      </c>
      <c r="L9537" s="41">
        <v>43550</v>
      </c>
      <c r="U9537">
        <v>34</v>
      </c>
      <c r="V9537" t="s">
        <v>3176</v>
      </c>
      <c r="W9537">
        <v>11</v>
      </c>
      <c r="X9537">
        <v>3</v>
      </c>
      <c r="Y9537">
        <v>7</v>
      </c>
    </row>
    <row r="9538" spans="2:25" x14ac:dyDescent="0.3">
      <c r="B9538">
        <v>0</v>
      </c>
      <c r="C9538" t="s">
        <v>682</v>
      </c>
      <c r="D9538" t="s">
        <v>683</v>
      </c>
      <c r="E9538">
        <v>2015</v>
      </c>
      <c r="F9538" t="s">
        <v>5241</v>
      </c>
      <c r="G9538" t="s">
        <v>3341</v>
      </c>
      <c r="H9538" s="6" t="str">
        <f>HYPERLINK(I9538)</f>
        <v>https://patents.google.com/patent/US20150344040A1/en</v>
      </c>
      <c r="I9538" t="s">
        <v>684</v>
      </c>
      <c r="K9538">
        <v>283</v>
      </c>
      <c r="L9538" s="41">
        <v>43550</v>
      </c>
      <c r="U9538">
        <v>0</v>
      </c>
      <c r="V9538" t="s">
        <v>2923</v>
      </c>
      <c r="W9538">
        <v>0</v>
      </c>
      <c r="X9538">
        <v>2</v>
      </c>
      <c r="Y9538">
        <v>4</v>
      </c>
    </row>
    <row r="9539" spans="2:25" x14ac:dyDescent="0.3">
      <c r="B9539">
        <v>0</v>
      </c>
      <c r="C9539" t="s">
        <v>17328</v>
      </c>
      <c r="D9539" t="s">
        <v>17327</v>
      </c>
      <c r="E9539">
        <v>2016</v>
      </c>
      <c r="F9539" t="s">
        <v>17326</v>
      </c>
      <c r="G9539" t="s">
        <v>3341</v>
      </c>
      <c r="H9539" s="6" t="str">
        <f>HYPERLINK(I9539)</f>
        <v>https://patents.google.com/patent/US9233698B2/en</v>
      </c>
      <c r="I9539" t="s">
        <v>17325</v>
      </c>
      <c r="K9539">
        <v>284</v>
      </c>
      <c r="L9539" s="41">
        <v>43550</v>
      </c>
      <c r="U9539">
        <v>0</v>
      </c>
      <c r="V9539" t="s">
        <v>2923</v>
      </c>
      <c r="W9539">
        <v>0</v>
      </c>
      <c r="X9539">
        <v>2</v>
      </c>
      <c r="Y9539">
        <v>3</v>
      </c>
    </row>
    <row r="9540" spans="2:25" x14ac:dyDescent="0.3">
      <c r="B9540">
        <v>0</v>
      </c>
      <c r="C9540" t="s">
        <v>17046</v>
      </c>
      <c r="D9540" t="s">
        <v>17045</v>
      </c>
      <c r="E9540">
        <v>2011</v>
      </c>
      <c r="F9540" t="s">
        <v>17324</v>
      </c>
      <c r="G9540" t="s">
        <v>3341</v>
      </c>
      <c r="H9540" s="6" t="str">
        <f>HYPERLINK(I9540)</f>
        <v>https://patents.google.com/patent/US20110118907A1/en</v>
      </c>
      <c r="I9540" t="s">
        <v>17323</v>
      </c>
      <c r="K9540">
        <v>285</v>
      </c>
      <c r="L9540" s="41">
        <v>43550</v>
      </c>
      <c r="U9540">
        <v>0</v>
      </c>
      <c r="V9540" t="s">
        <v>2923</v>
      </c>
      <c r="W9540">
        <v>0</v>
      </c>
      <c r="X9540">
        <v>1</v>
      </c>
      <c r="Y9540">
        <v>8</v>
      </c>
    </row>
    <row r="9541" spans="2:25" x14ac:dyDescent="0.3">
      <c r="B9541">
        <v>0</v>
      </c>
      <c r="C9541" t="s">
        <v>14249</v>
      </c>
      <c r="D9541" t="s">
        <v>14248</v>
      </c>
      <c r="E9541">
        <v>2016</v>
      </c>
      <c r="F9541" t="s">
        <v>14247</v>
      </c>
      <c r="G9541" t="s">
        <v>3341</v>
      </c>
      <c r="H9541" s="6" t="str">
        <f>HYPERLINK(I9541)</f>
        <v>https://patents.google.com/patent/US20160144847A1/en</v>
      </c>
      <c r="I9541" t="s">
        <v>14246</v>
      </c>
      <c r="K9541">
        <v>286</v>
      </c>
      <c r="L9541" s="41">
        <v>43550</v>
      </c>
      <c r="U9541">
        <v>0</v>
      </c>
      <c r="V9541" t="s">
        <v>2923</v>
      </c>
      <c r="W9541">
        <v>0</v>
      </c>
      <c r="X9541">
        <v>1</v>
      </c>
      <c r="Y9541">
        <v>3</v>
      </c>
    </row>
    <row r="9542" spans="2:25" x14ac:dyDescent="0.3">
      <c r="B9542">
        <v>0</v>
      </c>
      <c r="C9542" t="s">
        <v>12944</v>
      </c>
      <c r="D9542" t="s">
        <v>12943</v>
      </c>
      <c r="E9542">
        <v>2015</v>
      </c>
      <c r="F9542" t="s">
        <v>4280</v>
      </c>
      <c r="G9542" t="s">
        <v>3341</v>
      </c>
      <c r="H9542" s="6" t="str">
        <f>HYPERLINK(I9542)</f>
        <v>https://patents.google.com/patent/US20150241226A1/en</v>
      </c>
      <c r="I9542" t="s">
        <v>12942</v>
      </c>
      <c r="K9542">
        <v>287</v>
      </c>
      <c r="L9542" s="41">
        <v>43550</v>
      </c>
      <c r="U9542">
        <v>0</v>
      </c>
      <c r="V9542" t="s">
        <v>2923</v>
      </c>
      <c r="W9542">
        <v>0</v>
      </c>
      <c r="X9542">
        <v>4</v>
      </c>
      <c r="Y9542">
        <v>4</v>
      </c>
    </row>
    <row r="9543" spans="2:25" x14ac:dyDescent="0.3">
      <c r="B9543">
        <v>0</v>
      </c>
      <c r="C9543" t="s">
        <v>17322</v>
      </c>
      <c r="D9543" t="s">
        <v>17321</v>
      </c>
      <c r="E9543">
        <v>2008</v>
      </c>
      <c r="G9543" t="s">
        <v>3369</v>
      </c>
      <c r="H9543" s="6" t="e">
        <f>HYPERLINK(I9543)</f>
        <v>#VALUE!</v>
      </c>
      <c r="I9543" t="s">
        <v>17320</v>
      </c>
      <c r="K9543">
        <v>288</v>
      </c>
      <c r="L9543" s="41">
        <v>43550</v>
      </c>
      <c r="M9543" t="s">
        <v>3356</v>
      </c>
      <c r="U9543">
        <v>0</v>
      </c>
      <c r="V9543" t="s">
        <v>2923</v>
      </c>
      <c r="W9543">
        <v>0</v>
      </c>
      <c r="X9543">
        <v>2</v>
      </c>
      <c r="Y9543">
        <v>11</v>
      </c>
    </row>
    <row r="9544" spans="2:25" x14ac:dyDescent="0.3">
      <c r="B9544">
        <v>0</v>
      </c>
      <c r="C9544" t="s">
        <v>17319</v>
      </c>
      <c r="D9544" t="s">
        <v>17318</v>
      </c>
      <c r="E9544">
        <v>2009</v>
      </c>
      <c r="F9544" t="s">
        <v>3950</v>
      </c>
      <c r="G9544" t="s">
        <v>3314</v>
      </c>
      <c r="H9544" s="6" t="str">
        <f>HYPERLINK(I9544)</f>
        <v>https://ieeexplore.ieee.org/abstract/document/5290114/</v>
      </c>
      <c r="I9544" t="s">
        <v>17317</v>
      </c>
      <c r="K9544">
        <v>289</v>
      </c>
      <c r="L9544" s="41">
        <v>43550</v>
      </c>
      <c r="U9544">
        <v>0</v>
      </c>
      <c r="V9544" t="s">
        <v>2923</v>
      </c>
      <c r="W9544">
        <v>0</v>
      </c>
      <c r="X9544">
        <v>2</v>
      </c>
      <c r="Y9544">
        <v>10</v>
      </c>
    </row>
    <row r="9545" spans="2:25" x14ac:dyDescent="0.3">
      <c r="B9545">
        <v>6</v>
      </c>
      <c r="C9545" t="s">
        <v>17316</v>
      </c>
      <c r="D9545" t="s">
        <v>17315</v>
      </c>
      <c r="E9545">
        <v>2016</v>
      </c>
      <c r="F9545" t="s">
        <v>17314</v>
      </c>
      <c r="G9545" t="s">
        <v>3328</v>
      </c>
      <c r="H9545" s="6" t="str">
        <f>HYPERLINK(I9545)</f>
        <v>https://link.springer.com/chapter/10.1007/978-3-319-26886-6_3</v>
      </c>
      <c r="I9545" t="s">
        <v>17313</v>
      </c>
      <c r="J9545" t="s">
        <v>17312</v>
      </c>
      <c r="K9545">
        <v>290</v>
      </c>
      <c r="L9545" s="41">
        <v>43550</v>
      </c>
      <c r="U9545">
        <v>6</v>
      </c>
      <c r="V9545" t="s">
        <v>2949</v>
      </c>
      <c r="W9545">
        <v>3</v>
      </c>
      <c r="X9545">
        <v>2</v>
      </c>
      <c r="Y9545">
        <v>3</v>
      </c>
    </row>
    <row r="9546" spans="2:25" x14ac:dyDescent="0.3">
      <c r="B9546">
        <v>0</v>
      </c>
      <c r="C9546" t="s">
        <v>12679</v>
      </c>
      <c r="D9546" t="s">
        <v>12678</v>
      </c>
      <c r="E9546">
        <v>2013</v>
      </c>
      <c r="F9546" t="s">
        <v>12677</v>
      </c>
      <c r="G9546" t="s">
        <v>3341</v>
      </c>
      <c r="H9546" s="6" t="str">
        <f>HYPERLINK(I9546)</f>
        <v>https://patents.google.com/patent/US20130304514A1/en</v>
      </c>
      <c r="I9546" t="s">
        <v>12676</v>
      </c>
      <c r="K9546">
        <v>291</v>
      </c>
      <c r="L9546" s="41">
        <v>43550</v>
      </c>
      <c r="U9546">
        <v>0</v>
      </c>
      <c r="V9546" t="s">
        <v>2923</v>
      </c>
      <c r="W9546">
        <v>0</v>
      </c>
      <c r="X9546">
        <v>3</v>
      </c>
      <c r="Y9546">
        <v>6</v>
      </c>
    </row>
    <row r="9547" spans="2:25" x14ac:dyDescent="0.3">
      <c r="B9547">
        <v>0</v>
      </c>
      <c r="C9547" t="s">
        <v>14563</v>
      </c>
      <c r="D9547" t="s">
        <v>17311</v>
      </c>
      <c r="E9547">
        <v>2013</v>
      </c>
      <c r="F9547" t="s">
        <v>17310</v>
      </c>
      <c r="G9547" t="s">
        <v>3341</v>
      </c>
      <c r="H9547" s="6" t="str">
        <f>HYPERLINK(I9547)</f>
        <v>https://patents.google.com/patent/US20130090822A1/en</v>
      </c>
      <c r="I9547" t="s">
        <v>17309</v>
      </c>
      <c r="K9547">
        <v>292</v>
      </c>
      <c r="L9547" s="41">
        <v>43550</v>
      </c>
      <c r="U9547">
        <v>0</v>
      </c>
      <c r="V9547" t="s">
        <v>2923</v>
      </c>
      <c r="W9547">
        <v>0</v>
      </c>
      <c r="X9547">
        <v>1</v>
      </c>
      <c r="Y9547">
        <v>6</v>
      </c>
    </row>
    <row r="9548" spans="2:25" x14ac:dyDescent="0.3">
      <c r="B9548">
        <v>8</v>
      </c>
      <c r="C9548" t="s">
        <v>16473</v>
      </c>
      <c r="D9548" t="s">
        <v>16472</v>
      </c>
      <c r="E9548">
        <v>2015</v>
      </c>
      <c r="F9548" t="s">
        <v>17308</v>
      </c>
      <c r="G9548" t="s">
        <v>3341</v>
      </c>
      <c r="H9548" s="6" t="str">
        <f>HYPERLINK(I9548)</f>
        <v>https://patents.google.com/patent/US8930081B2/en</v>
      </c>
      <c r="I9548" t="s">
        <v>17307</v>
      </c>
      <c r="J9548" t="s">
        <v>17306</v>
      </c>
      <c r="K9548">
        <v>293</v>
      </c>
      <c r="L9548" s="41">
        <v>43550</v>
      </c>
      <c r="U9548">
        <v>8</v>
      </c>
      <c r="V9548" t="s">
        <v>2949</v>
      </c>
      <c r="W9548">
        <v>3</v>
      </c>
      <c r="X9548">
        <v>3</v>
      </c>
      <c r="Y9548">
        <v>4</v>
      </c>
    </row>
    <row r="9549" spans="2:25" x14ac:dyDescent="0.3">
      <c r="B9549">
        <v>0</v>
      </c>
      <c r="C9549" t="s">
        <v>9495</v>
      </c>
      <c r="D9549" t="s">
        <v>9494</v>
      </c>
      <c r="E9549">
        <v>2015</v>
      </c>
      <c r="F9549" t="s">
        <v>9493</v>
      </c>
      <c r="G9549" t="s">
        <v>3341</v>
      </c>
      <c r="H9549" s="6" t="str">
        <f>HYPERLINK(I9549)</f>
        <v>https://patents.google.com/patent/US20150120149A1/en</v>
      </c>
      <c r="I9549" t="s">
        <v>9492</v>
      </c>
      <c r="K9549">
        <v>294</v>
      </c>
      <c r="L9549" s="41">
        <v>43550</v>
      </c>
      <c r="U9549">
        <v>0</v>
      </c>
      <c r="V9549" t="s">
        <v>2923</v>
      </c>
      <c r="W9549">
        <v>0</v>
      </c>
      <c r="X9549">
        <v>3</v>
      </c>
      <c r="Y9549">
        <v>4</v>
      </c>
    </row>
    <row r="9550" spans="2:25" x14ac:dyDescent="0.3">
      <c r="B9550">
        <v>2</v>
      </c>
      <c r="C9550" t="s">
        <v>11111</v>
      </c>
      <c r="D9550" t="s">
        <v>11110</v>
      </c>
      <c r="E9550">
        <v>2013</v>
      </c>
      <c r="F9550" t="s">
        <v>3573</v>
      </c>
      <c r="G9550" t="s">
        <v>3369</v>
      </c>
      <c r="H9550" s="6" t="str">
        <f>HYPERLINK(I9550)</f>
        <v>https://www.researchgate.net/profile/Mohamed_Roushdy3/publication/255822085_Design_a_Cost_Effective_Non-Holonomic_Vehicle_for_Autonomous_Driving_Applications/links/0deec52531ff705975000000.pdf</v>
      </c>
      <c r="I9550" t="s">
        <v>11109</v>
      </c>
      <c r="J9550" t="s">
        <v>11108</v>
      </c>
      <c r="K9550">
        <v>295</v>
      </c>
      <c r="L9550" s="41">
        <v>43550</v>
      </c>
      <c r="M9550" t="s">
        <v>3356</v>
      </c>
      <c r="U9550">
        <v>2</v>
      </c>
      <c r="V9550" t="s">
        <v>2981</v>
      </c>
      <c r="W9550">
        <v>1</v>
      </c>
      <c r="X9550">
        <v>3</v>
      </c>
      <c r="Y9550">
        <v>6</v>
      </c>
    </row>
    <row r="9551" spans="2:25" x14ac:dyDescent="0.3">
      <c r="B9551">
        <v>0</v>
      </c>
      <c r="C9551" t="s">
        <v>11977</v>
      </c>
      <c r="D9551" t="s">
        <v>11976</v>
      </c>
      <c r="E9551">
        <v>2012</v>
      </c>
      <c r="F9551" t="s">
        <v>11975</v>
      </c>
      <c r="G9551" t="s">
        <v>3341</v>
      </c>
      <c r="H9551" s="6" t="str">
        <f>HYPERLINK(I9551)</f>
        <v>https://patents.google.com/patent/US20120306634A1/en</v>
      </c>
      <c r="I9551" t="s">
        <v>11974</v>
      </c>
      <c r="K9551">
        <v>296</v>
      </c>
      <c r="L9551" s="41">
        <v>43550</v>
      </c>
      <c r="U9551">
        <v>0</v>
      </c>
      <c r="V9551" t="s">
        <v>2923</v>
      </c>
      <c r="W9551">
        <v>0</v>
      </c>
      <c r="X9551">
        <v>2</v>
      </c>
      <c r="Y9551">
        <v>7</v>
      </c>
    </row>
    <row r="9552" spans="2:25" x14ac:dyDescent="0.3">
      <c r="B9552">
        <v>2</v>
      </c>
      <c r="C9552" t="s">
        <v>17305</v>
      </c>
      <c r="D9552" t="s">
        <v>17304</v>
      </c>
      <c r="E9552">
        <v>2015</v>
      </c>
      <c r="F9552" t="s">
        <v>3716</v>
      </c>
      <c r="G9552" t="s">
        <v>3347</v>
      </c>
      <c r="H9552" s="6" t="str">
        <f>HYPERLINK(I9552)</f>
        <v>https://www.sciencedirect.com/science/article/pii/S2405896315002463</v>
      </c>
      <c r="I9552" t="s">
        <v>17303</v>
      </c>
      <c r="J9552" t="s">
        <v>17302</v>
      </c>
      <c r="K9552">
        <v>297</v>
      </c>
      <c r="L9552" s="41">
        <v>43550</v>
      </c>
      <c r="U9552">
        <v>2</v>
      </c>
      <c r="V9552" t="s">
        <v>2933</v>
      </c>
      <c r="W9552">
        <v>1</v>
      </c>
      <c r="X9552">
        <v>4</v>
      </c>
      <c r="Y9552">
        <v>4</v>
      </c>
    </row>
    <row r="9553" spans="2:25" x14ac:dyDescent="0.3">
      <c r="B9553">
        <v>0</v>
      </c>
      <c r="C9553" t="s">
        <v>17301</v>
      </c>
      <c r="D9553" t="s">
        <v>17300</v>
      </c>
      <c r="E9553">
        <v>2011</v>
      </c>
      <c r="F9553" t="s">
        <v>17299</v>
      </c>
      <c r="G9553" t="s">
        <v>3328</v>
      </c>
      <c r="H9553" s="6" t="str">
        <f>HYPERLINK(I9553)</f>
        <v>https://link.springer.com/chapter/10.1007/978-3-642-25486-4_37</v>
      </c>
      <c r="I9553" t="s">
        <v>17298</v>
      </c>
      <c r="K9553">
        <v>298</v>
      </c>
      <c r="L9553" s="41">
        <v>43550</v>
      </c>
      <c r="U9553">
        <v>0</v>
      </c>
      <c r="V9553" t="s">
        <v>2923</v>
      </c>
      <c r="W9553">
        <v>0</v>
      </c>
      <c r="X9553">
        <v>5</v>
      </c>
      <c r="Y9553">
        <v>8</v>
      </c>
    </row>
    <row r="9554" spans="2:25" x14ac:dyDescent="0.3">
      <c r="B9554">
        <v>0</v>
      </c>
      <c r="C9554" t="s">
        <v>980</v>
      </c>
      <c r="D9554" t="s">
        <v>981</v>
      </c>
      <c r="E9554">
        <v>2015</v>
      </c>
      <c r="F9554" t="s">
        <v>11698</v>
      </c>
      <c r="G9554" t="s">
        <v>3341</v>
      </c>
      <c r="H9554" s="6" t="str">
        <f>HYPERLINK(I9554)</f>
        <v>https://patents.google.com/patent/US20150234382A1/en</v>
      </c>
      <c r="I9554" t="s">
        <v>982</v>
      </c>
      <c r="K9554">
        <v>299</v>
      </c>
      <c r="L9554" s="41">
        <v>43550</v>
      </c>
      <c r="U9554">
        <v>0</v>
      </c>
      <c r="V9554" t="s">
        <v>2923</v>
      </c>
      <c r="W9554">
        <v>0</v>
      </c>
      <c r="X9554">
        <v>1</v>
      </c>
      <c r="Y9554">
        <v>4</v>
      </c>
    </row>
    <row r="9555" spans="2:25" x14ac:dyDescent="0.3">
      <c r="B9555">
        <v>0</v>
      </c>
      <c r="C9555" t="s">
        <v>1433</v>
      </c>
      <c r="D9555" t="s">
        <v>1434</v>
      </c>
      <c r="E9555">
        <v>2012</v>
      </c>
      <c r="F9555" t="s">
        <v>17297</v>
      </c>
      <c r="G9555" t="s">
        <v>3341</v>
      </c>
      <c r="H9555" s="6" t="str">
        <f>HYPERLINK(I9555)</f>
        <v>https://patents.google.com/patent/US20120330528A1/en</v>
      </c>
      <c r="I9555" t="s">
        <v>17296</v>
      </c>
      <c r="K9555">
        <v>300</v>
      </c>
      <c r="L9555" s="41">
        <v>43550</v>
      </c>
      <c r="U9555">
        <v>0</v>
      </c>
      <c r="V9555" t="s">
        <v>2923</v>
      </c>
      <c r="W9555">
        <v>0</v>
      </c>
      <c r="X9555">
        <v>2</v>
      </c>
      <c r="Y9555">
        <v>7</v>
      </c>
    </row>
    <row r="9556" spans="2:25" x14ac:dyDescent="0.3">
      <c r="B9556">
        <v>0</v>
      </c>
      <c r="C9556" t="s">
        <v>17295</v>
      </c>
      <c r="D9556" t="s">
        <v>17294</v>
      </c>
      <c r="E9556">
        <v>2009</v>
      </c>
      <c r="F9556" t="s">
        <v>4242</v>
      </c>
      <c r="G9556" t="s">
        <v>3347</v>
      </c>
      <c r="H9556" s="6" t="str">
        <f>HYPERLINK(I9556)</f>
        <v>https://www.sciencedirect.com/science/article/pii/S1474667016318894</v>
      </c>
      <c r="I9556" t="s">
        <v>17293</v>
      </c>
      <c r="K9556">
        <v>301</v>
      </c>
      <c r="L9556" s="41">
        <v>43550</v>
      </c>
      <c r="U9556">
        <v>0</v>
      </c>
      <c r="V9556" t="s">
        <v>2923</v>
      </c>
      <c r="W9556">
        <v>0</v>
      </c>
      <c r="X9556">
        <v>4</v>
      </c>
      <c r="Y9556">
        <v>10</v>
      </c>
    </row>
    <row r="9557" spans="2:25" x14ac:dyDescent="0.3">
      <c r="B9557">
        <v>1</v>
      </c>
      <c r="C9557" t="s">
        <v>16122</v>
      </c>
      <c r="D9557" t="s">
        <v>17292</v>
      </c>
      <c r="E9557">
        <v>2014</v>
      </c>
      <c r="F9557" t="s">
        <v>17291</v>
      </c>
      <c r="G9557" t="s">
        <v>3341</v>
      </c>
      <c r="H9557" s="6" t="str">
        <f>HYPERLINK(I9557)</f>
        <v>https://patents.google.com/patent/US8823642B2/en</v>
      </c>
      <c r="I9557" t="s">
        <v>17290</v>
      </c>
      <c r="J9557" t="s">
        <v>17289</v>
      </c>
      <c r="K9557">
        <v>302</v>
      </c>
      <c r="L9557" s="41">
        <v>43550</v>
      </c>
      <c r="U9557">
        <v>1</v>
      </c>
      <c r="V9557" t="s">
        <v>2956</v>
      </c>
      <c r="W9557">
        <v>0</v>
      </c>
      <c r="X9557">
        <v>3</v>
      </c>
      <c r="Y9557">
        <v>5</v>
      </c>
    </row>
    <row r="9558" spans="2:25" x14ac:dyDescent="0.3">
      <c r="B9558">
        <v>15</v>
      </c>
      <c r="C9558" t="s">
        <v>17288</v>
      </c>
      <c r="D9558" t="s">
        <v>17287</v>
      </c>
      <c r="E9558">
        <v>2009</v>
      </c>
      <c r="F9558" t="s">
        <v>17286</v>
      </c>
      <c r="G9558" t="s">
        <v>3533</v>
      </c>
      <c r="H9558" s="6" t="str">
        <f>HYPERLINK(I9558)</f>
        <v>https://www.intechopen.com/download/pdf/6203</v>
      </c>
      <c r="I9558" t="s">
        <v>17285</v>
      </c>
      <c r="J9558" t="s">
        <v>17284</v>
      </c>
      <c r="K9558">
        <v>303</v>
      </c>
      <c r="L9558" s="41">
        <v>43550</v>
      </c>
      <c r="M9558" t="s">
        <v>3356</v>
      </c>
      <c r="U9558">
        <v>15</v>
      </c>
      <c r="V9558" t="s">
        <v>2954</v>
      </c>
      <c r="W9558">
        <v>4</v>
      </c>
      <c r="X9558">
        <v>4</v>
      </c>
      <c r="Y9558">
        <v>10</v>
      </c>
    </row>
    <row r="9559" spans="2:25" x14ac:dyDescent="0.3">
      <c r="B9559">
        <v>0</v>
      </c>
      <c r="C9559" t="s">
        <v>17283</v>
      </c>
      <c r="D9559" t="s">
        <v>17282</v>
      </c>
      <c r="E9559">
        <v>2009</v>
      </c>
      <c r="F9559" t="s">
        <v>17281</v>
      </c>
      <c r="G9559" t="s">
        <v>3341</v>
      </c>
      <c r="H9559" s="6" t="str">
        <f>HYPERLINK(I9559)</f>
        <v>https://patents.google.com/patent/US20090037024A1/en</v>
      </c>
      <c r="I9559" t="s">
        <v>17280</v>
      </c>
      <c r="K9559">
        <v>304</v>
      </c>
      <c r="L9559" s="41">
        <v>43550</v>
      </c>
      <c r="U9559">
        <v>0</v>
      </c>
      <c r="V9559" t="s">
        <v>2923</v>
      </c>
      <c r="W9559">
        <v>0</v>
      </c>
      <c r="X9559">
        <v>2</v>
      </c>
      <c r="Y9559">
        <v>10</v>
      </c>
    </row>
    <row r="9560" spans="2:25" x14ac:dyDescent="0.3">
      <c r="B9560">
        <v>0</v>
      </c>
      <c r="C9560" t="s">
        <v>9571</v>
      </c>
      <c r="D9560" t="s">
        <v>9570</v>
      </c>
      <c r="F9560" t="s">
        <v>3369</v>
      </c>
      <c r="H9560" s="6" t="str">
        <f>HYPERLINK(I9560)</f>
        <v>https://www.researchgate.net/profile/Rami_Debouk/publication/260136864_Safety_Strategy_for_Autonomous_Systems/links/00b4952fbc8c26054a000000.pdf</v>
      </c>
      <c r="I9560" t="s">
        <v>9569</v>
      </c>
      <c r="K9560">
        <v>305</v>
      </c>
      <c r="L9560" s="41">
        <v>43550</v>
      </c>
      <c r="M9560" t="s">
        <v>3356</v>
      </c>
      <c r="U9560">
        <v>0</v>
      </c>
      <c r="V9560" t="s">
        <v>2923</v>
      </c>
      <c r="W9560">
        <v>0</v>
      </c>
      <c r="X9560">
        <v>1</v>
      </c>
    </row>
    <row r="9561" spans="2:25" x14ac:dyDescent="0.3">
      <c r="B9561">
        <v>5</v>
      </c>
      <c r="C9561" t="s">
        <v>17279</v>
      </c>
      <c r="D9561" t="s">
        <v>17278</v>
      </c>
      <c r="E9561">
        <v>2008</v>
      </c>
      <c r="F9561" t="s">
        <v>17277</v>
      </c>
      <c r="G9561" t="s">
        <v>3314</v>
      </c>
      <c r="H9561" s="6" t="str">
        <f>HYPERLINK(I9561)</f>
        <v>https://ieeexplore.ieee.org/abstract/document/4635495/</v>
      </c>
      <c r="I9561" t="s">
        <v>17276</v>
      </c>
      <c r="J9561" t="s">
        <v>17275</v>
      </c>
      <c r="K9561">
        <v>306</v>
      </c>
      <c r="L9561" s="41">
        <v>43550</v>
      </c>
      <c r="U9561">
        <v>5</v>
      </c>
      <c r="V9561" t="s">
        <v>3275</v>
      </c>
      <c r="W9561">
        <v>1</v>
      </c>
      <c r="X9561">
        <v>4</v>
      </c>
      <c r="Y9561">
        <v>11</v>
      </c>
    </row>
    <row r="9562" spans="2:25" x14ac:dyDescent="0.3">
      <c r="B9562">
        <v>0</v>
      </c>
      <c r="C9562" t="s">
        <v>17274</v>
      </c>
      <c r="D9562" t="s">
        <v>17273</v>
      </c>
      <c r="E9562">
        <v>2014</v>
      </c>
      <c r="F9562" t="s">
        <v>4938</v>
      </c>
      <c r="G9562" t="s">
        <v>3328</v>
      </c>
      <c r="H9562" s="6" t="str">
        <f>HYPERLINK(I9562)</f>
        <v>https://link.springer.com/article/10.1007/s38311-014-0202-3</v>
      </c>
      <c r="I9562" t="s">
        <v>17272</v>
      </c>
      <c r="K9562">
        <v>307</v>
      </c>
      <c r="L9562" s="41">
        <v>43550</v>
      </c>
      <c r="M9562" t="s">
        <v>3325</v>
      </c>
      <c r="U9562">
        <v>0</v>
      </c>
      <c r="V9562" t="s">
        <v>2923</v>
      </c>
      <c r="W9562">
        <v>0</v>
      </c>
      <c r="X9562">
        <v>4</v>
      </c>
      <c r="Y9562">
        <v>5</v>
      </c>
    </row>
    <row r="9563" spans="2:25" x14ac:dyDescent="0.3">
      <c r="B9563">
        <v>0</v>
      </c>
      <c r="C9563" t="s">
        <v>17197</v>
      </c>
      <c r="D9563" t="s">
        <v>17271</v>
      </c>
      <c r="F9563" t="s">
        <v>3358</v>
      </c>
      <c r="H9563" s="6" t="str">
        <f>HYPERLINK(I9563)</f>
        <v>https://pdfs.semanticscholar.org/5c67/102bcc08c2c4755ff8faa0106026ee4110df.pdf</v>
      </c>
      <c r="I9563" t="s">
        <v>17270</v>
      </c>
      <c r="K9563">
        <v>308</v>
      </c>
      <c r="L9563" s="41">
        <v>43550</v>
      </c>
      <c r="M9563" t="s">
        <v>3356</v>
      </c>
      <c r="U9563">
        <v>0</v>
      </c>
      <c r="V9563" t="s">
        <v>2923</v>
      </c>
      <c r="W9563">
        <v>0</v>
      </c>
      <c r="X9563">
        <v>1</v>
      </c>
    </row>
    <row r="9564" spans="2:25" x14ac:dyDescent="0.3">
      <c r="B9564">
        <v>5</v>
      </c>
      <c r="C9564" t="s">
        <v>9616</v>
      </c>
      <c r="D9564" t="s">
        <v>9615</v>
      </c>
      <c r="E9564">
        <v>2013</v>
      </c>
      <c r="F9564" t="s">
        <v>5438</v>
      </c>
      <c r="G9564" t="s">
        <v>3328</v>
      </c>
      <c r="H9564" s="6" t="str">
        <f>HYPERLINK(I9564)</f>
        <v>https://link.springer.com/chapter/10.1007/978-3-642-33389-7_46</v>
      </c>
      <c r="I9564" t="s">
        <v>9614</v>
      </c>
      <c r="J9564" t="s">
        <v>9613</v>
      </c>
      <c r="K9564">
        <v>309</v>
      </c>
      <c r="L9564" s="41">
        <v>43550</v>
      </c>
      <c r="U9564">
        <v>5</v>
      </c>
      <c r="V9564" t="s">
        <v>2951</v>
      </c>
      <c r="W9564">
        <v>1</v>
      </c>
      <c r="X9564">
        <v>4</v>
      </c>
      <c r="Y9564">
        <v>6</v>
      </c>
    </row>
    <row r="9565" spans="2:25" x14ac:dyDescent="0.3">
      <c r="B9565">
        <v>0</v>
      </c>
      <c r="C9565" t="s">
        <v>16122</v>
      </c>
      <c r="D9565" t="s">
        <v>17269</v>
      </c>
      <c r="E9565">
        <v>2013</v>
      </c>
      <c r="F9565" t="s">
        <v>17268</v>
      </c>
      <c r="G9565" t="s">
        <v>3341</v>
      </c>
      <c r="H9565" s="6" t="str">
        <f>HYPERLINK(I9565)</f>
        <v>https://patents.google.com/patent/US20130009861A1/en</v>
      </c>
      <c r="I9565" t="s">
        <v>17267</v>
      </c>
      <c r="K9565">
        <v>310</v>
      </c>
      <c r="L9565" s="41">
        <v>43550</v>
      </c>
      <c r="U9565">
        <v>0</v>
      </c>
      <c r="V9565" t="s">
        <v>2923</v>
      </c>
      <c r="W9565">
        <v>0</v>
      </c>
      <c r="X9565">
        <v>3</v>
      </c>
      <c r="Y9565">
        <v>6</v>
      </c>
    </row>
    <row r="9566" spans="2:25" x14ac:dyDescent="0.3">
      <c r="B9566">
        <v>0</v>
      </c>
      <c r="C9566" t="s">
        <v>12152</v>
      </c>
      <c r="D9566" t="s">
        <v>17251</v>
      </c>
      <c r="E9566">
        <v>2015</v>
      </c>
      <c r="F9566" t="s">
        <v>17266</v>
      </c>
      <c r="G9566" t="s">
        <v>3341</v>
      </c>
      <c r="H9566" s="6" t="str">
        <f>HYPERLINK(I9566)</f>
        <v>https://patents.google.com/patent/US9085268B1/en</v>
      </c>
      <c r="I9566" t="s">
        <v>17265</v>
      </c>
      <c r="K9566">
        <v>311</v>
      </c>
      <c r="L9566" s="41">
        <v>43550</v>
      </c>
      <c r="U9566">
        <v>0</v>
      </c>
      <c r="V9566" t="s">
        <v>2923</v>
      </c>
      <c r="W9566">
        <v>0</v>
      </c>
      <c r="X9566">
        <v>2</v>
      </c>
      <c r="Y9566">
        <v>4</v>
      </c>
    </row>
    <row r="9567" spans="2:25" x14ac:dyDescent="0.3">
      <c r="B9567">
        <v>0</v>
      </c>
      <c r="C9567" t="s">
        <v>17107</v>
      </c>
      <c r="D9567" t="s">
        <v>17264</v>
      </c>
      <c r="E9567">
        <v>2014</v>
      </c>
      <c r="F9567" t="s">
        <v>17263</v>
      </c>
      <c r="G9567" t="s">
        <v>3560</v>
      </c>
      <c r="H9567" s="6" t="str">
        <f>HYPERLINK(I9567)</f>
        <v>https://books.google.com/books?hl=en&amp;lr=&amp;id=kXP6AQAAQBAJ&amp;oi=fnd&amp;pg=PA1&amp;dq=%22human+machine+interface%22+(%22autonomous+vehicle%22+OR+%22autonomous+vehicles%22)+-pedestrian+-wheelchair+-military+-business&amp;ots=9HSyz_oY7J&amp;sig=oKEm4r4OBF_jHF0shMB5Awo4Xb0</v>
      </c>
      <c r="I9567" t="s">
        <v>17262</v>
      </c>
      <c r="K9567">
        <v>312</v>
      </c>
      <c r="L9567" s="41">
        <v>43550</v>
      </c>
      <c r="U9567">
        <v>0</v>
      </c>
      <c r="V9567" t="s">
        <v>2923</v>
      </c>
      <c r="W9567">
        <v>0</v>
      </c>
      <c r="X9567">
        <v>1</v>
      </c>
      <c r="Y9567">
        <v>5</v>
      </c>
    </row>
    <row r="9568" spans="2:25" x14ac:dyDescent="0.3">
      <c r="B9568">
        <v>0</v>
      </c>
      <c r="C9568" t="s">
        <v>17261</v>
      </c>
      <c r="D9568" t="s">
        <v>17260</v>
      </c>
      <c r="E9568">
        <v>2016</v>
      </c>
      <c r="F9568" t="s">
        <v>17259</v>
      </c>
      <c r="G9568" t="s">
        <v>3341</v>
      </c>
      <c r="H9568" s="6" t="str">
        <f>HYPERLINK(I9568)</f>
        <v>https://patents.google.com/patent/US20160207510A1/en</v>
      </c>
      <c r="I9568" t="s">
        <v>17258</v>
      </c>
      <c r="K9568">
        <v>313</v>
      </c>
      <c r="L9568" s="41">
        <v>43550</v>
      </c>
      <c r="U9568">
        <v>0</v>
      </c>
      <c r="V9568" t="s">
        <v>2923</v>
      </c>
      <c r="W9568">
        <v>0</v>
      </c>
      <c r="X9568">
        <v>2</v>
      </c>
      <c r="Y9568">
        <v>3</v>
      </c>
    </row>
    <row r="9569" spans="2:25" x14ac:dyDescent="0.3">
      <c r="B9569">
        <v>2</v>
      </c>
      <c r="C9569" t="s">
        <v>10027</v>
      </c>
      <c r="D9569" t="s">
        <v>10026</v>
      </c>
      <c r="E9569">
        <v>2015</v>
      </c>
      <c r="F9569" t="s">
        <v>10061</v>
      </c>
      <c r="G9569" t="s">
        <v>3341</v>
      </c>
      <c r="H9569" s="6" t="str">
        <f>HYPERLINK(I9569)</f>
        <v>https://patents.google.com/patent/US8996273B2/en</v>
      </c>
      <c r="I9569" t="s">
        <v>10060</v>
      </c>
      <c r="J9569" t="s">
        <v>10059</v>
      </c>
      <c r="K9569">
        <v>314</v>
      </c>
      <c r="L9569" s="41">
        <v>43550</v>
      </c>
      <c r="U9569">
        <v>2</v>
      </c>
      <c r="V9569" t="s">
        <v>2933</v>
      </c>
      <c r="W9569">
        <v>1</v>
      </c>
      <c r="X9569">
        <v>2</v>
      </c>
      <c r="Y9569">
        <v>4</v>
      </c>
    </row>
    <row r="9570" spans="2:25" x14ac:dyDescent="0.3">
      <c r="B9570">
        <v>0</v>
      </c>
      <c r="C9570" t="s">
        <v>7980</v>
      </c>
      <c r="D9570" t="s">
        <v>14576</v>
      </c>
      <c r="E9570">
        <v>2016</v>
      </c>
      <c r="F9570" t="s">
        <v>14575</v>
      </c>
      <c r="G9570" t="s">
        <v>3328</v>
      </c>
      <c r="H9570" s="6" t="str">
        <f>HYPERLINK(I9570)</f>
        <v>https://link.springer.com/chapter/10.1007/978-1-4471-7278-9_2</v>
      </c>
      <c r="I9570" t="s">
        <v>14574</v>
      </c>
      <c r="K9570">
        <v>315</v>
      </c>
      <c r="L9570" s="41">
        <v>43550</v>
      </c>
      <c r="U9570">
        <v>0</v>
      </c>
      <c r="V9570" t="s">
        <v>2923</v>
      </c>
      <c r="W9570">
        <v>0</v>
      </c>
      <c r="X9570">
        <v>1</v>
      </c>
      <c r="Y9570">
        <v>3</v>
      </c>
    </row>
    <row r="9571" spans="2:25" x14ac:dyDescent="0.3">
      <c r="B9571">
        <v>12</v>
      </c>
      <c r="C9571" t="s">
        <v>17257</v>
      </c>
      <c r="D9571" t="s">
        <v>17256</v>
      </c>
      <c r="E9571">
        <v>2016</v>
      </c>
      <c r="F9571" t="s">
        <v>17255</v>
      </c>
      <c r="G9571" t="s">
        <v>17254</v>
      </c>
      <c r="H9571" s="6" t="str">
        <f>HYPERLINK(I9571)</f>
        <v>http://pnrsolution.org/Datacenter/Vol4/Issue3/22.pdf</v>
      </c>
      <c r="I9571" t="s">
        <v>17253</v>
      </c>
      <c r="J9571" t="s">
        <v>17252</v>
      </c>
      <c r="K9571">
        <v>316</v>
      </c>
      <c r="L9571" s="41">
        <v>43550</v>
      </c>
      <c r="M9571" t="s">
        <v>3356</v>
      </c>
      <c r="U9571">
        <v>12</v>
      </c>
      <c r="V9571" t="s">
        <v>2968</v>
      </c>
      <c r="W9571">
        <v>3</v>
      </c>
      <c r="X9571">
        <v>4</v>
      </c>
      <c r="Y9571">
        <v>3</v>
      </c>
    </row>
    <row r="9572" spans="2:25" x14ac:dyDescent="0.3">
      <c r="B9572">
        <v>0</v>
      </c>
      <c r="C9572" t="s">
        <v>12152</v>
      </c>
      <c r="D9572" t="s">
        <v>17251</v>
      </c>
      <c r="E9572">
        <v>2015</v>
      </c>
      <c r="F9572" t="s">
        <v>17250</v>
      </c>
      <c r="G9572" t="s">
        <v>3341</v>
      </c>
      <c r="H9572" s="6" t="str">
        <f>HYPERLINK(I9572)</f>
        <v>https://patents.google.com/patent/US9084090B1/en</v>
      </c>
      <c r="I9572" t="s">
        <v>17249</v>
      </c>
      <c r="K9572">
        <v>317</v>
      </c>
      <c r="L9572" s="41">
        <v>43550</v>
      </c>
      <c r="U9572">
        <v>0</v>
      </c>
      <c r="V9572" t="s">
        <v>2923</v>
      </c>
      <c r="W9572">
        <v>0</v>
      </c>
      <c r="X9572">
        <v>2</v>
      </c>
      <c r="Y9572">
        <v>4</v>
      </c>
    </row>
    <row r="9573" spans="2:25" x14ac:dyDescent="0.3">
      <c r="B9573">
        <v>4</v>
      </c>
      <c r="C9573" t="s">
        <v>8658</v>
      </c>
      <c r="D9573" t="s">
        <v>8657</v>
      </c>
      <c r="E9573">
        <v>2007</v>
      </c>
      <c r="F9573" t="s">
        <v>8656</v>
      </c>
      <c r="G9573" t="s">
        <v>3328</v>
      </c>
      <c r="H9573" s="6" t="str">
        <f>HYPERLINK(I9573)</f>
        <v>https://link.springer.com/chapter/10.1007/978-3-540-74356-9_13</v>
      </c>
      <c r="I9573" t="s">
        <v>8655</v>
      </c>
      <c r="J9573" t="s">
        <v>8654</v>
      </c>
      <c r="K9573">
        <v>318</v>
      </c>
      <c r="L9573" s="41">
        <v>43550</v>
      </c>
      <c r="U9573">
        <v>4</v>
      </c>
      <c r="V9573" t="s">
        <v>2981</v>
      </c>
      <c r="W9573">
        <v>1</v>
      </c>
      <c r="X9573">
        <v>6</v>
      </c>
      <c r="Y9573">
        <v>12</v>
      </c>
    </row>
    <row r="9574" spans="2:25" x14ac:dyDescent="0.3">
      <c r="B9574">
        <v>0</v>
      </c>
      <c r="C9574" t="s">
        <v>12587</v>
      </c>
      <c r="D9574" t="s">
        <v>12586</v>
      </c>
      <c r="E9574">
        <v>2015</v>
      </c>
      <c r="F9574" t="s">
        <v>12585</v>
      </c>
      <c r="G9574" t="s">
        <v>3341</v>
      </c>
      <c r="H9574" s="6" t="str">
        <f>HYPERLINK(I9574)</f>
        <v>https://patents.google.com/patent/US20150094907A1/en</v>
      </c>
      <c r="I9574" t="s">
        <v>12584</v>
      </c>
      <c r="K9574">
        <v>319</v>
      </c>
      <c r="L9574" s="41">
        <v>43550</v>
      </c>
      <c r="U9574">
        <v>0</v>
      </c>
      <c r="V9574" t="s">
        <v>2923</v>
      </c>
      <c r="W9574">
        <v>0</v>
      </c>
      <c r="X9574">
        <v>2</v>
      </c>
      <c r="Y9574">
        <v>4</v>
      </c>
    </row>
    <row r="9575" spans="2:25" x14ac:dyDescent="0.3">
      <c r="B9575">
        <v>4</v>
      </c>
      <c r="C9575" t="s">
        <v>14618</v>
      </c>
      <c r="D9575" t="s">
        <v>14617</v>
      </c>
      <c r="E9575">
        <v>2016</v>
      </c>
      <c r="F9575" t="s">
        <v>4343</v>
      </c>
      <c r="G9575" t="s">
        <v>3314</v>
      </c>
      <c r="H9575" s="6" t="str">
        <f>HYPERLINK(I9575)</f>
        <v>https://ieeexplore.ieee.org/abstract/document/7535377/</v>
      </c>
      <c r="I9575" t="s">
        <v>14616</v>
      </c>
      <c r="J9575" t="s">
        <v>14615</v>
      </c>
      <c r="K9575">
        <v>320</v>
      </c>
      <c r="L9575" s="41">
        <v>43550</v>
      </c>
      <c r="U9575">
        <v>4</v>
      </c>
      <c r="V9575" t="s">
        <v>2979</v>
      </c>
      <c r="W9575">
        <v>1</v>
      </c>
      <c r="X9575">
        <v>3</v>
      </c>
      <c r="Y9575">
        <v>3</v>
      </c>
    </row>
    <row r="9576" spans="2:25" x14ac:dyDescent="0.3">
      <c r="B9576">
        <v>1</v>
      </c>
      <c r="C9576" t="s">
        <v>8653</v>
      </c>
      <c r="D9576" t="s">
        <v>8652</v>
      </c>
      <c r="E9576">
        <v>2016</v>
      </c>
      <c r="F9576" t="s">
        <v>8651</v>
      </c>
      <c r="G9576" t="s">
        <v>3851</v>
      </c>
      <c r="H9576" s="6" t="str">
        <f>HYPERLINK(I9576)</f>
        <v>http://www.dbpia.co.kr/Journal/ArticleDetail/NODE06597767</v>
      </c>
      <c r="I9576" t="s">
        <v>8650</v>
      </c>
      <c r="J9576" t="s">
        <v>8649</v>
      </c>
      <c r="K9576">
        <v>321</v>
      </c>
      <c r="L9576" s="41">
        <v>43550</v>
      </c>
      <c r="U9576">
        <v>1</v>
      </c>
      <c r="V9576" t="s">
        <v>2981</v>
      </c>
      <c r="W9576">
        <v>1</v>
      </c>
      <c r="X9576">
        <v>1</v>
      </c>
      <c r="Y9576">
        <v>3</v>
      </c>
    </row>
    <row r="9577" spans="2:25" x14ac:dyDescent="0.3">
      <c r="B9577">
        <v>1</v>
      </c>
      <c r="C9577" t="s">
        <v>17248</v>
      </c>
      <c r="D9577" t="s">
        <v>17247</v>
      </c>
      <c r="E9577">
        <v>2008</v>
      </c>
      <c r="F9577" t="s">
        <v>17246</v>
      </c>
      <c r="G9577" t="s">
        <v>3314</v>
      </c>
      <c r="H9577" s="6" t="str">
        <f>HYPERLINK(I9577)</f>
        <v>https://ieeexplore.ieee.org/abstract/document/4581464/</v>
      </c>
      <c r="I9577" t="s">
        <v>17245</v>
      </c>
      <c r="J9577" t="s">
        <v>17244</v>
      </c>
      <c r="K9577">
        <v>322</v>
      </c>
      <c r="L9577" s="41">
        <v>43550</v>
      </c>
      <c r="U9577">
        <v>1</v>
      </c>
      <c r="V9577" t="s">
        <v>3111</v>
      </c>
      <c r="W9577">
        <v>1</v>
      </c>
      <c r="X9577">
        <v>2</v>
      </c>
      <c r="Y9577">
        <v>11</v>
      </c>
    </row>
    <row r="9578" spans="2:25" x14ac:dyDescent="0.3">
      <c r="B9578">
        <v>9</v>
      </c>
      <c r="C9578" t="s">
        <v>952</v>
      </c>
      <c r="D9578" t="s">
        <v>953</v>
      </c>
      <c r="E9578">
        <v>2016</v>
      </c>
      <c r="F9578" t="s">
        <v>5836</v>
      </c>
      <c r="G9578" t="s">
        <v>3314</v>
      </c>
      <c r="H9578" s="6" t="str">
        <f>HYPERLINK(I9578)</f>
        <v>https://ieeexplore.ieee.org/abstract/document/7487485/</v>
      </c>
      <c r="I9578" t="s">
        <v>954</v>
      </c>
      <c r="J9578" t="s">
        <v>11099</v>
      </c>
      <c r="K9578">
        <v>323</v>
      </c>
      <c r="L9578" s="41">
        <v>43550</v>
      </c>
      <c r="U9578">
        <v>9</v>
      </c>
      <c r="V9578" t="s">
        <v>2934</v>
      </c>
      <c r="W9578">
        <v>2</v>
      </c>
      <c r="X9578">
        <v>4</v>
      </c>
      <c r="Y9578">
        <v>3</v>
      </c>
    </row>
    <row r="9579" spans="2:25" x14ac:dyDescent="0.3">
      <c r="B9579">
        <v>0</v>
      </c>
      <c r="C9579" t="s">
        <v>9597</v>
      </c>
      <c r="D9579" t="s">
        <v>9596</v>
      </c>
      <c r="E9579">
        <v>2012</v>
      </c>
      <c r="F9579" t="s">
        <v>9606</v>
      </c>
      <c r="G9579" t="s">
        <v>3341</v>
      </c>
      <c r="H9579" s="6" t="str">
        <f>HYPERLINK(I9579)</f>
        <v>https://patents.google.com/patent/US20120255810A1/en</v>
      </c>
      <c r="I9579" t="s">
        <v>9605</v>
      </c>
      <c r="K9579">
        <v>324</v>
      </c>
      <c r="L9579" s="41">
        <v>43550</v>
      </c>
      <c r="U9579">
        <v>0</v>
      </c>
      <c r="V9579" t="s">
        <v>2923</v>
      </c>
      <c r="W9579">
        <v>0</v>
      </c>
      <c r="X9579">
        <v>1</v>
      </c>
      <c r="Y9579">
        <v>7</v>
      </c>
    </row>
    <row r="9580" spans="2:25" x14ac:dyDescent="0.3">
      <c r="B9580">
        <v>0</v>
      </c>
      <c r="C9580" t="s">
        <v>17243</v>
      </c>
      <c r="D9580" t="s">
        <v>17242</v>
      </c>
      <c r="E9580">
        <v>2015</v>
      </c>
      <c r="F9580" t="s">
        <v>17241</v>
      </c>
      <c r="G9580" t="s">
        <v>3314</v>
      </c>
      <c r="H9580" s="6" t="str">
        <f>HYPERLINK(I9580)</f>
        <v>https://ieeexplore.ieee.org/abstract/document/7382661/</v>
      </c>
      <c r="I9580" t="s">
        <v>17240</v>
      </c>
      <c r="K9580">
        <v>325</v>
      </c>
      <c r="L9580" s="41">
        <v>43550</v>
      </c>
      <c r="U9580">
        <v>0</v>
      </c>
      <c r="V9580" t="s">
        <v>2923</v>
      </c>
      <c r="W9580">
        <v>0</v>
      </c>
      <c r="X9580">
        <v>3</v>
      </c>
      <c r="Y9580">
        <v>4</v>
      </c>
    </row>
    <row r="9581" spans="2:25" x14ac:dyDescent="0.3">
      <c r="B9581">
        <v>0</v>
      </c>
      <c r="C9581" t="s">
        <v>1852</v>
      </c>
      <c r="D9581" t="s">
        <v>1853</v>
      </c>
      <c r="E9581">
        <v>2016</v>
      </c>
      <c r="F9581" t="s">
        <v>5105</v>
      </c>
      <c r="G9581" t="s">
        <v>3341</v>
      </c>
      <c r="H9581" s="6" t="str">
        <f>HYPERLINK(I9581)</f>
        <v>https://patents.google.com/patent/US20160347329A1/en</v>
      </c>
      <c r="I9581" t="s">
        <v>1854</v>
      </c>
      <c r="K9581">
        <v>326</v>
      </c>
      <c r="L9581" s="41">
        <v>43550</v>
      </c>
      <c r="U9581">
        <v>0</v>
      </c>
      <c r="V9581" t="s">
        <v>2923</v>
      </c>
      <c r="W9581">
        <v>0</v>
      </c>
      <c r="X9581">
        <v>2</v>
      </c>
      <c r="Y9581">
        <v>3</v>
      </c>
    </row>
    <row r="9582" spans="2:25" x14ac:dyDescent="0.3">
      <c r="B9582">
        <v>0</v>
      </c>
      <c r="C9582" t="s">
        <v>17239</v>
      </c>
      <c r="D9582" t="s">
        <v>17238</v>
      </c>
      <c r="E9582">
        <v>2013</v>
      </c>
      <c r="F9582" t="s">
        <v>4275</v>
      </c>
      <c r="G9582" t="s">
        <v>3341</v>
      </c>
      <c r="H9582" s="6" t="str">
        <f>HYPERLINK(I9582)</f>
        <v>https://patents.google.com/patent/US20130073115A1/en</v>
      </c>
      <c r="I9582" t="s">
        <v>17237</v>
      </c>
      <c r="K9582">
        <v>327</v>
      </c>
      <c r="L9582" s="41">
        <v>43550</v>
      </c>
      <c r="U9582">
        <v>0</v>
      </c>
      <c r="V9582" t="s">
        <v>2923</v>
      </c>
      <c r="W9582">
        <v>0</v>
      </c>
      <c r="X9582">
        <v>4</v>
      </c>
      <c r="Y9582">
        <v>6</v>
      </c>
    </row>
    <row r="9583" spans="2:25" x14ac:dyDescent="0.3">
      <c r="B9583">
        <v>0</v>
      </c>
      <c r="C9583" t="s">
        <v>9443</v>
      </c>
      <c r="D9583" t="s">
        <v>9442</v>
      </c>
      <c r="E9583">
        <v>2016</v>
      </c>
      <c r="F9583" t="s">
        <v>9441</v>
      </c>
      <c r="G9583" t="s">
        <v>3341</v>
      </c>
      <c r="H9583" s="6" t="str">
        <f>HYPERLINK(I9583)</f>
        <v>https://patents.google.com/patent/US9354073B2/en</v>
      </c>
      <c r="I9583" t="s">
        <v>9440</v>
      </c>
      <c r="K9583">
        <v>328</v>
      </c>
      <c r="L9583" s="41">
        <v>43550</v>
      </c>
      <c r="U9583">
        <v>0</v>
      </c>
      <c r="V9583" t="s">
        <v>2923</v>
      </c>
      <c r="W9583">
        <v>0</v>
      </c>
      <c r="X9583">
        <v>2</v>
      </c>
      <c r="Y9583">
        <v>3</v>
      </c>
    </row>
    <row r="9584" spans="2:25" x14ac:dyDescent="0.3">
      <c r="B9584">
        <v>2</v>
      </c>
      <c r="C9584" t="s">
        <v>12872</v>
      </c>
      <c r="D9584" t="s">
        <v>12871</v>
      </c>
      <c r="E9584">
        <v>2011</v>
      </c>
      <c r="F9584" t="s">
        <v>8293</v>
      </c>
      <c r="G9584" t="s">
        <v>3314</v>
      </c>
      <c r="H9584" s="6" t="str">
        <f>HYPERLINK(I9584)</f>
        <v>https://ieeexplore.ieee.org/abstract/document/5928684/</v>
      </c>
      <c r="I9584" t="s">
        <v>12870</v>
      </c>
      <c r="J9584" t="s">
        <v>12869</v>
      </c>
      <c r="K9584">
        <v>329</v>
      </c>
      <c r="L9584" s="41">
        <v>43550</v>
      </c>
      <c r="U9584">
        <v>2</v>
      </c>
      <c r="V9584" t="s">
        <v>2955</v>
      </c>
      <c r="W9584">
        <v>1</v>
      </c>
      <c r="X9584">
        <v>2</v>
      </c>
      <c r="Y9584">
        <v>8</v>
      </c>
    </row>
    <row r="9585" spans="2:25" x14ac:dyDescent="0.3">
      <c r="B9585">
        <v>0</v>
      </c>
      <c r="C9585" t="s">
        <v>9976</v>
      </c>
      <c r="D9585" t="s">
        <v>10135</v>
      </c>
      <c r="E9585">
        <v>2010</v>
      </c>
      <c r="F9585" t="s">
        <v>10134</v>
      </c>
      <c r="G9585" t="s">
        <v>3341</v>
      </c>
      <c r="H9585" s="6" t="str">
        <f>HYPERLINK(I9585)</f>
        <v>https://patents.google.com/patent/US20100228419A1/en</v>
      </c>
      <c r="I9585" t="s">
        <v>10133</v>
      </c>
      <c r="K9585">
        <v>330</v>
      </c>
      <c r="L9585" s="41">
        <v>43550</v>
      </c>
      <c r="U9585">
        <v>0</v>
      </c>
      <c r="V9585" t="s">
        <v>2923</v>
      </c>
      <c r="W9585">
        <v>0</v>
      </c>
      <c r="X9585">
        <v>3</v>
      </c>
      <c r="Y9585">
        <v>9</v>
      </c>
    </row>
    <row r="9586" spans="2:25" x14ac:dyDescent="0.3">
      <c r="B9586">
        <v>2</v>
      </c>
      <c r="C9586" t="s">
        <v>17025</v>
      </c>
      <c r="D9586" t="s">
        <v>17236</v>
      </c>
      <c r="E9586">
        <v>2014</v>
      </c>
      <c r="F9586" t="s">
        <v>17235</v>
      </c>
      <c r="G9586" t="s">
        <v>3341</v>
      </c>
      <c r="H9586" s="6" t="str">
        <f>HYPERLINK(I9586)</f>
        <v>https://patents.google.com/patent/US8909394B2/en</v>
      </c>
      <c r="I9586" t="s">
        <v>17234</v>
      </c>
      <c r="J9586" t="s">
        <v>17233</v>
      </c>
      <c r="K9586">
        <v>331</v>
      </c>
      <c r="L9586" s="41">
        <v>43550</v>
      </c>
      <c r="U9586">
        <v>2</v>
      </c>
      <c r="V9586" t="s">
        <v>3018</v>
      </c>
      <c r="W9586">
        <v>1</v>
      </c>
      <c r="X9586">
        <v>2</v>
      </c>
      <c r="Y9586">
        <v>5</v>
      </c>
    </row>
    <row r="9587" spans="2:25" x14ac:dyDescent="0.3">
      <c r="B9587">
        <v>22</v>
      </c>
      <c r="C9587" t="s">
        <v>9564</v>
      </c>
      <c r="D9587" t="s">
        <v>9563</v>
      </c>
      <c r="E9587">
        <v>2010</v>
      </c>
      <c r="F9587" t="s">
        <v>9562</v>
      </c>
      <c r="G9587" t="s">
        <v>3314</v>
      </c>
      <c r="H9587" s="6" t="str">
        <f>HYPERLINK(I9587)</f>
        <v>https://ieeexplore.ieee.org/abstract/document/5625194/</v>
      </c>
      <c r="I9587" t="s">
        <v>9561</v>
      </c>
      <c r="J9587" t="s">
        <v>9560</v>
      </c>
      <c r="K9587">
        <v>332</v>
      </c>
      <c r="L9587" s="41">
        <v>43550</v>
      </c>
      <c r="U9587">
        <v>22</v>
      </c>
      <c r="V9587" t="s">
        <v>9559</v>
      </c>
      <c r="W9587">
        <v>11</v>
      </c>
      <c r="X9587">
        <v>2</v>
      </c>
      <c r="Y9587">
        <v>9</v>
      </c>
    </row>
    <row r="9588" spans="2:25" x14ac:dyDescent="0.3">
      <c r="B9588">
        <v>0</v>
      </c>
      <c r="C9588" t="s">
        <v>11791</v>
      </c>
      <c r="D9588" t="s">
        <v>11790</v>
      </c>
      <c r="E9588">
        <v>2006</v>
      </c>
      <c r="F9588" t="s">
        <v>11820</v>
      </c>
      <c r="G9588" t="s">
        <v>3341</v>
      </c>
      <c r="H9588" s="6" t="str">
        <f>HYPERLINK(I9588)</f>
        <v>https://patents.google.com/patent/US20060082546A1/en</v>
      </c>
      <c r="I9588" t="s">
        <v>11819</v>
      </c>
      <c r="K9588">
        <v>333</v>
      </c>
      <c r="L9588" s="41">
        <v>43550</v>
      </c>
      <c r="U9588">
        <v>0</v>
      </c>
      <c r="V9588" t="s">
        <v>2923</v>
      </c>
      <c r="W9588">
        <v>0</v>
      </c>
      <c r="X9588">
        <v>1</v>
      </c>
      <c r="Y9588">
        <v>13</v>
      </c>
    </row>
    <row r="9589" spans="2:25" x14ac:dyDescent="0.3">
      <c r="B9589">
        <v>4</v>
      </c>
      <c r="C9589" t="s">
        <v>17232</v>
      </c>
      <c r="D9589" t="s">
        <v>17231</v>
      </c>
      <c r="E9589">
        <v>2012</v>
      </c>
      <c r="F9589" t="s">
        <v>17230</v>
      </c>
      <c r="G9589" t="s">
        <v>3309</v>
      </c>
      <c r="H9589" s="6" t="str">
        <f>HYPERLINK(I9589)</f>
        <v>https://www.aaai.org/ocs/index.php/FSS/FSS12/paper/viewPaper/5496</v>
      </c>
      <c r="I9589" t="s">
        <v>17229</v>
      </c>
      <c r="J9589" t="s">
        <v>17228</v>
      </c>
      <c r="K9589">
        <v>334</v>
      </c>
      <c r="L9589" s="41">
        <v>43550</v>
      </c>
      <c r="U9589">
        <v>4</v>
      </c>
      <c r="V9589" t="s">
        <v>2978</v>
      </c>
      <c r="W9589">
        <v>2</v>
      </c>
      <c r="X9589">
        <v>2</v>
      </c>
      <c r="Y9589">
        <v>7</v>
      </c>
    </row>
    <row r="9590" spans="2:25" x14ac:dyDescent="0.3">
      <c r="B9590">
        <v>0</v>
      </c>
      <c r="C9590" t="s">
        <v>17227</v>
      </c>
      <c r="D9590" t="s">
        <v>17226</v>
      </c>
      <c r="E9590">
        <v>2011</v>
      </c>
      <c r="F9590" t="s">
        <v>17225</v>
      </c>
      <c r="G9590" t="s">
        <v>17224</v>
      </c>
      <c r="H9590" s="6" t="str">
        <f>HYPERLINK(I9590)</f>
        <v>https://www.ipfn.tecnico.ulisboa.pt/rh/publications/IRibeiro-SOFT10-RHSystems-for-ITER-InvitedPaper.pdf</v>
      </c>
      <c r="I9590" t="s">
        <v>17223</v>
      </c>
      <c r="K9590">
        <v>335</v>
      </c>
      <c r="L9590" s="41">
        <v>43550</v>
      </c>
      <c r="M9590" t="s">
        <v>3356</v>
      </c>
      <c r="U9590">
        <v>0</v>
      </c>
      <c r="V9590" t="s">
        <v>2923</v>
      </c>
      <c r="W9590">
        <v>0</v>
      </c>
      <c r="X9590">
        <v>4</v>
      </c>
      <c r="Y9590">
        <v>8</v>
      </c>
    </row>
    <row r="9591" spans="2:25" x14ac:dyDescent="0.3">
      <c r="B9591">
        <v>5</v>
      </c>
      <c r="C9591" t="s">
        <v>17222</v>
      </c>
      <c r="D9591" t="s">
        <v>17221</v>
      </c>
      <c r="E9591">
        <v>2007</v>
      </c>
      <c r="F9591" t="s">
        <v>17220</v>
      </c>
      <c r="G9591" t="s">
        <v>3314</v>
      </c>
      <c r="H9591" s="6" t="str">
        <f>HYPERLINK(I9591)</f>
        <v>https://ieeexplore.ieee.org/abstract/document/4424774/</v>
      </c>
      <c r="I9591" t="s">
        <v>17219</v>
      </c>
      <c r="J9591" t="s">
        <v>17218</v>
      </c>
      <c r="K9591">
        <v>336</v>
      </c>
      <c r="L9591" s="41">
        <v>43550</v>
      </c>
      <c r="U9591">
        <v>5</v>
      </c>
      <c r="V9591" t="s">
        <v>3168</v>
      </c>
      <c r="W9591">
        <v>2</v>
      </c>
      <c r="X9591">
        <v>3</v>
      </c>
      <c r="Y9591">
        <v>12</v>
      </c>
    </row>
    <row r="9592" spans="2:25" x14ac:dyDescent="0.3">
      <c r="B9592">
        <v>3</v>
      </c>
      <c r="C9592" t="s">
        <v>12891</v>
      </c>
      <c r="D9592" t="s">
        <v>12890</v>
      </c>
      <c r="E9592">
        <v>2014</v>
      </c>
      <c r="F9592" t="s">
        <v>4242</v>
      </c>
      <c r="G9592" t="s">
        <v>3347</v>
      </c>
      <c r="H9592" s="6" t="str">
        <f>HYPERLINK(I9592)</f>
        <v>https://www.sciencedirect.com/science/article/pii/S1474667016420082</v>
      </c>
      <c r="I9592" t="s">
        <v>12889</v>
      </c>
      <c r="J9592" t="s">
        <v>12888</v>
      </c>
      <c r="K9592">
        <v>337</v>
      </c>
      <c r="L9592" s="41">
        <v>43550</v>
      </c>
      <c r="U9592">
        <v>3</v>
      </c>
      <c r="V9592" t="s">
        <v>2992</v>
      </c>
      <c r="W9592">
        <v>1</v>
      </c>
      <c r="X9592">
        <v>3</v>
      </c>
      <c r="Y9592">
        <v>5</v>
      </c>
    </row>
    <row r="9593" spans="2:25" x14ac:dyDescent="0.3">
      <c r="B9593">
        <v>1</v>
      </c>
      <c r="C9593" t="s">
        <v>9597</v>
      </c>
      <c r="D9593" t="s">
        <v>9596</v>
      </c>
      <c r="E9593">
        <v>2014</v>
      </c>
      <c r="F9593" t="s">
        <v>9595</v>
      </c>
      <c r="G9593" t="s">
        <v>3341</v>
      </c>
      <c r="H9593" s="6" t="str">
        <f>HYPERLINK(I9593)</f>
        <v>https://patents.google.com/patent/US8670892B2/en</v>
      </c>
      <c r="I9593" t="s">
        <v>9594</v>
      </c>
      <c r="J9593" t="s">
        <v>9593</v>
      </c>
      <c r="K9593">
        <v>338</v>
      </c>
      <c r="L9593" s="41">
        <v>43550</v>
      </c>
      <c r="U9593">
        <v>1</v>
      </c>
      <c r="V9593" t="s">
        <v>2956</v>
      </c>
      <c r="W9593">
        <v>1</v>
      </c>
      <c r="X9593">
        <v>1</v>
      </c>
      <c r="Y9593">
        <v>5</v>
      </c>
    </row>
    <row r="9594" spans="2:25" x14ac:dyDescent="0.3">
      <c r="B9594">
        <v>7</v>
      </c>
      <c r="C9594" t="s">
        <v>9095</v>
      </c>
      <c r="D9594" t="s">
        <v>9094</v>
      </c>
      <c r="E9594">
        <v>2016</v>
      </c>
      <c r="F9594" t="s">
        <v>9093</v>
      </c>
      <c r="G9594" t="s">
        <v>3314</v>
      </c>
      <c r="H9594" s="6" t="str">
        <f>HYPERLINK(I9594)</f>
        <v>https://ieeexplore.ieee.org/abstract/document/7535568/</v>
      </c>
      <c r="I9594" t="s">
        <v>9092</v>
      </c>
      <c r="J9594" t="s">
        <v>9091</v>
      </c>
      <c r="K9594">
        <v>339</v>
      </c>
      <c r="L9594" s="41">
        <v>43550</v>
      </c>
      <c r="U9594">
        <v>7</v>
      </c>
      <c r="V9594" t="s">
        <v>3166</v>
      </c>
      <c r="W9594">
        <v>4</v>
      </c>
      <c r="X9594">
        <v>2</v>
      </c>
      <c r="Y9594">
        <v>3</v>
      </c>
    </row>
    <row r="9595" spans="2:25" x14ac:dyDescent="0.3">
      <c r="B9595">
        <v>5</v>
      </c>
      <c r="C9595" t="s">
        <v>12592</v>
      </c>
      <c r="D9595" t="s">
        <v>12591</v>
      </c>
      <c r="E9595">
        <v>2014</v>
      </c>
      <c r="F9595" t="s">
        <v>12590</v>
      </c>
      <c r="G9595" t="s">
        <v>3341</v>
      </c>
      <c r="H9595" s="6" t="str">
        <f>HYPERLINK(I9595)</f>
        <v>https://patents.google.com/patent/US8825371B2/en</v>
      </c>
      <c r="I9595" t="s">
        <v>12589</v>
      </c>
      <c r="J9595" t="s">
        <v>12588</v>
      </c>
      <c r="K9595">
        <v>340</v>
      </c>
      <c r="L9595" s="41">
        <v>43550</v>
      </c>
      <c r="U9595">
        <v>5</v>
      </c>
      <c r="V9595" t="s">
        <v>2931</v>
      </c>
      <c r="W9595">
        <v>3</v>
      </c>
      <c r="X9595">
        <v>2</v>
      </c>
      <c r="Y9595">
        <v>5</v>
      </c>
    </row>
    <row r="9596" spans="2:25" x14ac:dyDescent="0.3">
      <c r="B9596">
        <v>0</v>
      </c>
      <c r="C9596" t="s">
        <v>12497</v>
      </c>
      <c r="D9596" t="s">
        <v>12496</v>
      </c>
      <c r="E9596">
        <v>2013</v>
      </c>
      <c r="F9596" t="s">
        <v>12495</v>
      </c>
      <c r="G9596" t="s">
        <v>3341</v>
      </c>
      <c r="H9596" s="6" t="str">
        <f>HYPERLINK(I9596)</f>
        <v>https://patents.google.com/patent/US20130209968A1/en</v>
      </c>
      <c r="I9596" t="s">
        <v>12494</v>
      </c>
      <c r="K9596">
        <v>341</v>
      </c>
      <c r="L9596" s="41">
        <v>43550</v>
      </c>
      <c r="U9596">
        <v>0</v>
      </c>
      <c r="V9596" t="s">
        <v>2923</v>
      </c>
      <c r="W9596">
        <v>0</v>
      </c>
      <c r="X9596">
        <v>2</v>
      </c>
      <c r="Y9596">
        <v>6</v>
      </c>
    </row>
    <row r="9597" spans="2:25" x14ac:dyDescent="0.3">
      <c r="B9597">
        <v>0</v>
      </c>
      <c r="C9597" t="s">
        <v>12600</v>
      </c>
      <c r="D9597" t="s">
        <v>12599</v>
      </c>
      <c r="E9597">
        <v>2015</v>
      </c>
      <c r="F9597" t="s">
        <v>12598</v>
      </c>
      <c r="G9597" t="s">
        <v>3341</v>
      </c>
      <c r="H9597" s="6" t="str">
        <f>HYPERLINK(I9597)</f>
        <v>https://patents.google.com/patent/US20150149035A1/en</v>
      </c>
      <c r="I9597" t="s">
        <v>12597</v>
      </c>
      <c r="K9597">
        <v>342</v>
      </c>
      <c r="L9597" s="41">
        <v>43550</v>
      </c>
      <c r="U9597">
        <v>0</v>
      </c>
      <c r="V9597" t="s">
        <v>2923</v>
      </c>
      <c r="W9597">
        <v>0</v>
      </c>
      <c r="X9597">
        <v>2</v>
      </c>
      <c r="Y9597">
        <v>4</v>
      </c>
    </row>
    <row r="9598" spans="2:25" x14ac:dyDescent="0.3">
      <c r="B9598">
        <v>0</v>
      </c>
      <c r="C9598" t="s">
        <v>17217</v>
      </c>
      <c r="D9598" t="s">
        <v>17216</v>
      </c>
      <c r="E9598">
        <v>2007</v>
      </c>
      <c r="F9598" t="s">
        <v>17215</v>
      </c>
      <c r="G9598" t="s">
        <v>3341</v>
      </c>
      <c r="H9598" s="6" t="str">
        <f>HYPERLINK(I9598)</f>
        <v>https://patents.google.com/patent/US20070243505A1/en</v>
      </c>
      <c r="I9598" t="s">
        <v>17214</v>
      </c>
      <c r="K9598">
        <v>343</v>
      </c>
      <c r="L9598" s="41">
        <v>43550</v>
      </c>
      <c r="U9598">
        <v>0</v>
      </c>
      <c r="V9598" t="s">
        <v>2923</v>
      </c>
      <c r="W9598">
        <v>0</v>
      </c>
      <c r="X9598">
        <v>2</v>
      </c>
      <c r="Y9598">
        <v>12</v>
      </c>
    </row>
    <row r="9599" spans="2:25" x14ac:dyDescent="0.3">
      <c r="B9599">
        <v>0</v>
      </c>
      <c r="C9599" t="s">
        <v>17213</v>
      </c>
      <c r="D9599" t="s">
        <v>17212</v>
      </c>
      <c r="E9599">
        <v>2016</v>
      </c>
      <c r="F9599" t="s">
        <v>3520</v>
      </c>
      <c r="G9599" t="s">
        <v>3341</v>
      </c>
      <c r="H9599" s="6" t="str">
        <f>HYPERLINK(I9599)</f>
        <v>https://patents.google.com/patent/US20160272024A1/en</v>
      </c>
      <c r="I9599" t="s">
        <v>17211</v>
      </c>
      <c r="K9599">
        <v>344</v>
      </c>
      <c r="L9599" s="41">
        <v>43550</v>
      </c>
      <c r="U9599">
        <v>0</v>
      </c>
      <c r="V9599" t="s">
        <v>2923</v>
      </c>
      <c r="W9599">
        <v>0</v>
      </c>
      <c r="X9599">
        <v>4</v>
      </c>
      <c r="Y9599">
        <v>3</v>
      </c>
    </row>
    <row r="9600" spans="2:25" x14ac:dyDescent="0.3">
      <c r="B9600">
        <v>0</v>
      </c>
      <c r="C9600" t="s">
        <v>14650</v>
      </c>
      <c r="D9600" t="s">
        <v>12492</v>
      </c>
      <c r="E9600">
        <v>2016</v>
      </c>
      <c r="F9600" t="s">
        <v>14649</v>
      </c>
      <c r="G9600" t="s">
        <v>3341</v>
      </c>
      <c r="H9600" s="6" t="str">
        <f>HYPERLINK(I9600)</f>
        <v>https://patents.google.com/patent/US9483882B2/en</v>
      </c>
      <c r="I9600" t="s">
        <v>14648</v>
      </c>
      <c r="K9600">
        <v>345</v>
      </c>
      <c r="L9600" s="41">
        <v>43550</v>
      </c>
      <c r="U9600">
        <v>0</v>
      </c>
      <c r="V9600" t="s">
        <v>2923</v>
      </c>
      <c r="W9600">
        <v>0</v>
      </c>
      <c r="X9600">
        <v>4</v>
      </c>
      <c r="Y9600">
        <v>3</v>
      </c>
    </row>
    <row r="9601" spans="2:25" x14ac:dyDescent="0.3">
      <c r="B9601">
        <v>0</v>
      </c>
      <c r="C9601" t="s">
        <v>17210</v>
      </c>
      <c r="D9601" t="s">
        <v>17209</v>
      </c>
      <c r="E9601">
        <v>2016</v>
      </c>
      <c r="F9601" t="s">
        <v>17208</v>
      </c>
      <c r="G9601" t="s">
        <v>3314</v>
      </c>
      <c r="H9601" s="6" t="str">
        <f>HYPERLINK(I9601)</f>
        <v>https://ieeexplore.ieee.org/abstract/document/7523181/</v>
      </c>
      <c r="I9601" t="s">
        <v>17207</v>
      </c>
      <c r="K9601">
        <v>346</v>
      </c>
      <c r="L9601" s="41">
        <v>43550</v>
      </c>
      <c r="U9601">
        <v>0</v>
      </c>
      <c r="V9601" t="s">
        <v>2923</v>
      </c>
      <c r="W9601">
        <v>0</v>
      </c>
      <c r="X9601">
        <v>2</v>
      </c>
      <c r="Y9601">
        <v>3</v>
      </c>
    </row>
    <row r="9602" spans="2:25" x14ac:dyDescent="0.3">
      <c r="B9602">
        <v>0</v>
      </c>
      <c r="C9602" t="s">
        <v>17206</v>
      </c>
      <c r="D9602" t="s">
        <v>17205</v>
      </c>
      <c r="F9602" t="s">
        <v>17204</v>
      </c>
      <c r="H9602" s="6" t="str">
        <f>HYPERLINK(I9602)</f>
        <v>http://lib3.dss.go.th/fulltext/C_Book/663-665/664.02hanref.pdf</v>
      </c>
      <c r="I9602" t="s">
        <v>17203</v>
      </c>
      <c r="K9602">
        <v>347</v>
      </c>
      <c r="L9602" s="41">
        <v>43550</v>
      </c>
      <c r="M9602" t="s">
        <v>3356</v>
      </c>
      <c r="U9602">
        <v>0</v>
      </c>
      <c r="V9602" t="s">
        <v>2923</v>
      </c>
      <c r="W9602">
        <v>0</v>
      </c>
      <c r="X9602">
        <v>1</v>
      </c>
    </row>
    <row r="9603" spans="2:25" x14ac:dyDescent="0.3">
      <c r="B9603">
        <v>0</v>
      </c>
      <c r="C9603" t="s">
        <v>17202</v>
      </c>
      <c r="D9603" t="s">
        <v>17201</v>
      </c>
      <c r="E9603">
        <v>2016</v>
      </c>
      <c r="F9603" t="s">
        <v>17200</v>
      </c>
      <c r="G9603" t="s">
        <v>17199</v>
      </c>
      <c r="H9603" s="6" t="str">
        <f>HYPERLINK(I9603)</f>
        <v>http://www.nrcresearchpress.com/doi/abs/10.1139/tcsme-2016-0055</v>
      </c>
      <c r="I9603" t="s">
        <v>17198</v>
      </c>
      <c r="K9603">
        <v>348</v>
      </c>
      <c r="L9603" s="41">
        <v>43550</v>
      </c>
      <c r="U9603">
        <v>0</v>
      </c>
      <c r="V9603" t="s">
        <v>2923</v>
      </c>
      <c r="W9603">
        <v>0</v>
      </c>
      <c r="X9603">
        <v>2</v>
      </c>
      <c r="Y9603">
        <v>3</v>
      </c>
    </row>
    <row r="9604" spans="2:25" x14ac:dyDescent="0.3">
      <c r="B9604">
        <v>0</v>
      </c>
      <c r="C9604" t="s">
        <v>14340</v>
      </c>
      <c r="D9604" t="s">
        <v>14339</v>
      </c>
      <c r="E9604">
        <v>2016</v>
      </c>
      <c r="F9604" t="s">
        <v>14338</v>
      </c>
      <c r="G9604" t="s">
        <v>3341</v>
      </c>
      <c r="H9604" s="6" t="str">
        <f>HYPERLINK(I9604)</f>
        <v>https://patents.google.com/patent/US20160004254A1/en</v>
      </c>
      <c r="I9604" t="s">
        <v>14337</v>
      </c>
      <c r="K9604">
        <v>349</v>
      </c>
      <c r="L9604" s="41">
        <v>43550</v>
      </c>
      <c r="U9604">
        <v>0</v>
      </c>
      <c r="V9604" t="s">
        <v>2923</v>
      </c>
      <c r="W9604">
        <v>0</v>
      </c>
      <c r="X9604">
        <v>2</v>
      </c>
      <c r="Y9604">
        <v>3</v>
      </c>
    </row>
    <row r="9605" spans="2:25" x14ac:dyDescent="0.3">
      <c r="B9605">
        <v>0</v>
      </c>
      <c r="C9605" t="s">
        <v>17197</v>
      </c>
      <c r="D9605" t="s">
        <v>17196</v>
      </c>
      <c r="F9605" t="s">
        <v>3369</v>
      </c>
      <c r="H9605" s="6" t="str">
        <f>HYPERLINK(I9605)</f>
        <v>https://www.researchgate.net/profile/Daniel_Simon4/publication/2762967_Formal_Verification_of_Missions_and_Tasks_Application_to_Underwater_Robotics/links/02e7e52aefa9b726a7000000.pdf</v>
      </c>
      <c r="I9605" t="s">
        <v>17195</v>
      </c>
      <c r="K9605">
        <v>350</v>
      </c>
      <c r="L9605" s="41">
        <v>43550</v>
      </c>
      <c r="M9605" t="s">
        <v>3356</v>
      </c>
      <c r="U9605">
        <v>0</v>
      </c>
      <c r="V9605" t="s">
        <v>2923</v>
      </c>
      <c r="W9605">
        <v>0</v>
      </c>
      <c r="X9605">
        <v>1</v>
      </c>
    </row>
    <row r="9606" spans="2:25" x14ac:dyDescent="0.3">
      <c r="B9606">
        <v>0</v>
      </c>
      <c r="C9606" t="s">
        <v>10700</v>
      </c>
      <c r="D9606" t="s">
        <v>10699</v>
      </c>
      <c r="E9606">
        <v>2013</v>
      </c>
      <c r="F9606" t="s">
        <v>10698</v>
      </c>
      <c r="G9606" t="s">
        <v>10697</v>
      </c>
      <c r="H9606" s="6" t="str">
        <f>HYPERLINK(I9606)</f>
        <v>https://ascelibrary.org/doi/abs/10.1061/9780784413036.010</v>
      </c>
      <c r="I9606" t="s">
        <v>10696</v>
      </c>
      <c r="K9606">
        <v>351</v>
      </c>
      <c r="L9606" s="41">
        <v>43550</v>
      </c>
      <c r="U9606">
        <v>0</v>
      </c>
      <c r="V9606" t="s">
        <v>2923</v>
      </c>
      <c r="W9606">
        <v>0</v>
      </c>
      <c r="X9606">
        <v>3</v>
      </c>
      <c r="Y9606">
        <v>6</v>
      </c>
    </row>
    <row r="9607" spans="2:25" x14ac:dyDescent="0.3">
      <c r="B9607">
        <v>0</v>
      </c>
      <c r="C9607" t="s">
        <v>12550</v>
      </c>
      <c r="D9607" t="s">
        <v>12549</v>
      </c>
      <c r="E9607">
        <v>2016</v>
      </c>
      <c r="F9607" t="s">
        <v>4356</v>
      </c>
      <c r="G9607" t="s">
        <v>3341</v>
      </c>
      <c r="H9607" s="6" t="str">
        <f>HYPERLINK(I9607)</f>
        <v>https://patents.google.com/patent/US9230443B2/en</v>
      </c>
      <c r="I9607" t="s">
        <v>17194</v>
      </c>
      <c r="K9607">
        <v>352</v>
      </c>
      <c r="L9607" s="41">
        <v>43550</v>
      </c>
      <c r="U9607">
        <v>0</v>
      </c>
      <c r="V9607" t="s">
        <v>2923</v>
      </c>
      <c r="W9607">
        <v>0</v>
      </c>
      <c r="X9607">
        <v>5</v>
      </c>
      <c r="Y9607">
        <v>3</v>
      </c>
    </row>
    <row r="9608" spans="2:25" x14ac:dyDescent="0.3">
      <c r="B9608">
        <v>0</v>
      </c>
      <c r="C9608" t="s">
        <v>14493</v>
      </c>
      <c r="D9608" t="s">
        <v>14492</v>
      </c>
      <c r="E9608">
        <v>2016</v>
      </c>
      <c r="F9608" t="s">
        <v>14491</v>
      </c>
      <c r="G9608" t="s">
        <v>3851</v>
      </c>
      <c r="H9608" s="6" t="str">
        <f>HYPERLINK(I9608)</f>
        <v>http://www.dbpia.co.kr/Journal/ArticleDetail/NODE06648653</v>
      </c>
      <c r="I9608" t="s">
        <v>14490</v>
      </c>
      <c r="K9608">
        <v>353</v>
      </c>
      <c r="L9608" s="41">
        <v>43550</v>
      </c>
      <c r="U9608">
        <v>0</v>
      </c>
      <c r="V9608" t="s">
        <v>2923</v>
      </c>
      <c r="W9608">
        <v>0</v>
      </c>
      <c r="X9608">
        <v>2</v>
      </c>
      <c r="Y9608">
        <v>3</v>
      </c>
    </row>
    <row r="9609" spans="2:25" x14ac:dyDescent="0.3">
      <c r="B9609">
        <v>0</v>
      </c>
      <c r="C9609" t="s">
        <v>17193</v>
      </c>
      <c r="D9609" t="s">
        <v>17192</v>
      </c>
      <c r="E9609">
        <v>2016</v>
      </c>
      <c r="F9609" t="s">
        <v>17191</v>
      </c>
      <c r="G9609" t="s">
        <v>3851</v>
      </c>
      <c r="H9609" s="6" t="str">
        <f>HYPERLINK(I9609)</f>
        <v>http://www.dbpia.co.kr/Journal/ArticleDetail/NODE07123972</v>
      </c>
      <c r="I9609" t="s">
        <v>17190</v>
      </c>
      <c r="K9609">
        <v>354</v>
      </c>
      <c r="L9609" s="41">
        <v>43550</v>
      </c>
      <c r="U9609">
        <v>0</v>
      </c>
      <c r="V9609" t="s">
        <v>2923</v>
      </c>
      <c r="W9609">
        <v>0</v>
      </c>
      <c r="X9609">
        <v>4</v>
      </c>
      <c r="Y9609">
        <v>3</v>
      </c>
    </row>
    <row r="9610" spans="2:25" x14ac:dyDescent="0.3">
      <c r="B9610">
        <v>7</v>
      </c>
      <c r="C9610" t="s">
        <v>17189</v>
      </c>
      <c r="D9610" t="s">
        <v>17188</v>
      </c>
      <c r="E9610">
        <v>2015</v>
      </c>
      <c r="F9610" t="s">
        <v>17187</v>
      </c>
      <c r="G9610" t="s">
        <v>3314</v>
      </c>
      <c r="H9610" s="6" t="str">
        <f>HYPERLINK(I9610)</f>
        <v>https://ieeexplore.ieee.org/abstract/document/7401888/</v>
      </c>
      <c r="I9610" t="s">
        <v>17186</v>
      </c>
      <c r="J9610" t="s">
        <v>17185</v>
      </c>
      <c r="K9610">
        <v>355</v>
      </c>
      <c r="L9610" s="41">
        <v>43550</v>
      </c>
      <c r="U9610">
        <v>7</v>
      </c>
      <c r="V9610" t="s">
        <v>3056</v>
      </c>
      <c r="W9610">
        <v>2</v>
      </c>
      <c r="X9610">
        <v>4</v>
      </c>
      <c r="Y9610">
        <v>4</v>
      </c>
    </row>
    <row r="9611" spans="2:25" x14ac:dyDescent="0.3">
      <c r="B9611">
        <v>0</v>
      </c>
      <c r="C9611" t="s">
        <v>16983</v>
      </c>
      <c r="D9611" t="s">
        <v>17184</v>
      </c>
      <c r="E9611">
        <v>2015</v>
      </c>
      <c r="F9611" t="s">
        <v>17183</v>
      </c>
      <c r="G9611" t="s">
        <v>10064</v>
      </c>
      <c r="H9611" s="6" t="str">
        <f>HYPERLINK(I9611)</f>
        <v>https://ci.nii.ac.jp/naid/40020872220/</v>
      </c>
      <c r="I9611" t="s">
        <v>17182</v>
      </c>
      <c r="K9611">
        <v>356</v>
      </c>
      <c r="L9611" s="41">
        <v>43550</v>
      </c>
      <c r="M9611" t="s">
        <v>3655</v>
      </c>
      <c r="U9611">
        <v>0</v>
      </c>
      <c r="V9611" t="s">
        <v>2923</v>
      </c>
      <c r="W9611">
        <v>0</v>
      </c>
      <c r="X9611">
        <v>5</v>
      </c>
      <c r="Y9611">
        <v>4</v>
      </c>
    </row>
    <row r="9612" spans="2:25" x14ac:dyDescent="0.3">
      <c r="B9612">
        <v>0</v>
      </c>
      <c r="C9612" t="s">
        <v>17181</v>
      </c>
      <c r="D9612" t="s">
        <v>17180</v>
      </c>
      <c r="E9612">
        <v>2016</v>
      </c>
      <c r="F9612" t="s">
        <v>17179</v>
      </c>
      <c r="G9612" t="s">
        <v>3646</v>
      </c>
      <c r="H9612" s="6" t="str">
        <f>HYPERLINK(I9612)</f>
        <v>https://arxiv.org/abs/1612.07879</v>
      </c>
      <c r="I9612" t="s">
        <v>17178</v>
      </c>
      <c r="K9612">
        <v>357</v>
      </c>
      <c r="L9612" s="41">
        <v>43550</v>
      </c>
      <c r="U9612">
        <v>0</v>
      </c>
      <c r="V9612" t="s">
        <v>2923</v>
      </c>
      <c r="W9612">
        <v>0</v>
      </c>
      <c r="X9612">
        <v>2</v>
      </c>
      <c r="Y9612">
        <v>3</v>
      </c>
    </row>
    <row r="9613" spans="2:25" x14ac:dyDescent="0.3">
      <c r="B9613">
        <v>2</v>
      </c>
      <c r="C9613" t="s">
        <v>17177</v>
      </c>
      <c r="D9613" t="s">
        <v>17176</v>
      </c>
      <c r="E9613">
        <v>2013</v>
      </c>
      <c r="F9613" t="s">
        <v>8086</v>
      </c>
      <c r="G9613" t="s">
        <v>3369</v>
      </c>
      <c r="H9613" s="6" t="str">
        <f>HYPERLINK(I9613)</f>
        <v>https://www.researchgate.net/profile/Pedro_Sanz3/publication/262969550_Recent_Progress_in_HRI_for_Underwater_Robotic_Intervention/links/5454d1b10cf2cf51647dccc0/Recent-Progress-in-HRI-for-Underwater-Robotic-Intervention.pdf</v>
      </c>
      <c r="I9613" t="s">
        <v>17175</v>
      </c>
      <c r="J9613" t="s">
        <v>17174</v>
      </c>
      <c r="K9613">
        <v>358</v>
      </c>
      <c r="L9613" s="41">
        <v>43550</v>
      </c>
      <c r="M9613" t="s">
        <v>3356</v>
      </c>
      <c r="U9613">
        <v>2</v>
      </c>
      <c r="V9613" t="s">
        <v>2981</v>
      </c>
      <c r="W9613">
        <v>1</v>
      </c>
      <c r="X9613">
        <v>4</v>
      </c>
      <c r="Y9613">
        <v>6</v>
      </c>
    </row>
    <row r="9614" spans="2:25" x14ac:dyDescent="0.3">
      <c r="B9614">
        <v>0</v>
      </c>
      <c r="C9614" t="s">
        <v>14734</v>
      </c>
      <c r="D9614" t="s">
        <v>14733</v>
      </c>
      <c r="E9614">
        <v>2016</v>
      </c>
      <c r="F9614" t="s">
        <v>3520</v>
      </c>
      <c r="G9614" t="s">
        <v>3341</v>
      </c>
      <c r="H9614" s="6" t="str">
        <f>HYPERLINK(I9614)</f>
        <v>https://patents.google.com/patent/US20160221592A1/en</v>
      </c>
      <c r="I9614" t="s">
        <v>14732</v>
      </c>
      <c r="K9614">
        <v>359</v>
      </c>
      <c r="L9614" s="41">
        <v>43550</v>
      </c>
      <c r="U9614">
        <v>0</v>
      </c>
      <c r="V9614" t="s">
        <v>2923</v>
      </c>
      <c r="W9614">
        <v>0</v>
      </c>
      <c r="X9614">
        <v>4</v>
      </c>
      <c r="Y9614">
        <v>3</v>
      </c>
    </row>
    <row r="9615" spans="2:25" x14ac:dyDescent="0.3">
      <c r="B9615">
        <v>30</v>
      </c>
      <c r="C9615" t="s">
        <v>17173</v>
      </c>
      <c r="D9615" t="s">
        <v>17172</v>
      </c>
      <c r="E9615">
        <v>2009</v>
      </c>
      <c r="F9615" t="s">
        <v>17171</v>
      </c>
      <c r="G9615" t="s">
        <v>3314</v>
      </c>
      <c r="H9615" s="6" t="str">
        <f>HYPERLINK(I9615)</f>
        <v>https://ieeexplore.ieee.org/abstract/document/5270316/</v>
      </c>
      <c r="I9615" t="s">
        <v>17170</v>
      </c>
      <c r="J9615" t="s">
        <v>17169</v>
      </c>
      <c r="K9615">
        <v>360</v>
      </c>
      <c r="L9615" s="41">
        <v>43550</v>
      </c>
      <c r="U9615">
        <v>30</v>
      </c>
      <c r="V9615" t="s">
        <v>2934</v>
      </c>
      <c r="W9615">
        <v>15</v>
      </c>
      <c r="X9615">
        <v>2</v>
      </c>
      <c r="Y9615">
        <v>10</v>
      </c>
    </row>
    <row r="9616" spans="2:25" x14ac:dyDescent="0.3">
      <c r="B9616">
        <v>43</v>
      </c>
      <c r="C9616" t="s">
        <v>1043</v>
      </c>
      <c r="D9616" t="s">
        <v>1044</v>
      </c>
      <c r="E9616">
        <v>2016</v>
      </c>
      <c r="F9616" t="s">
        <v>3567</v>
      </c>
      <c r="G9616" t="s">
        <v>3347</v>
      </c>
      <c r="H9616" s="6" t="str">
        <f>HYPERLINK(I9616)</f>
        <v>https://www.sciencedirect.com/science/article/pii/S1369847816304120</v>
      </c>
      <c r="I9616" t="s">
        <v>7302</v>
      </c>
      <c r="J9616" t="s">
        <v>7301</v>
      </c>
      <c r="K9616">
        <v>361</v>
      </c>
      <c r="L9616" s="41">
        <v>43550</v>
      </c>
      <c r="M9616" t="s">
        <v>3325</v>
      </c>
      <c r="U9616">
        <v>43</v>
      </c>
      <c r="V9616" t="s">
        <v>3288</v>
      </c>
      <c r="W9616">
        <v>9</v>
      </c>
      <c r="X9616">
        <v>5</v>
      </c>
      <c r="Y9616">
        <v>3</v>
      </c>
    </row>
    <row r="9617" spans="2:25" x14ac:dyDescent="0.3">
      <c r="B9617">
        <v>0</v>
      </c>
      <c r="C9617" t="s">
        <v>17168</v>
      </c>
      <c r="D9617" t="s">
        <v>17167</v>
      </c>
      <c r="E9617">
        <v>2014</v>
      </c>
      <c r="F9617" t="s">
        <v>4280</v>
      </c>
      <c r="G9617" t="s">
        <v>3341</v>
      </c>
      <c r="H9617" s="6" t="str">
        <f>HYPERLINK(I9617)</f>
        <v>https://patents.google.com/patent/US20140306642A1/en</v>
      </c>
      <c r="I9617" t="s">
        <v>17166</v>
      </c>
      <c r="K9617">
        <v>362</v>
      </c>
      <c r="L9617" s="41">
        <v>43550</v>
      </c>
      <c r="U9617">
        <v>0</v>
      </c>
      <c r="V9617" t="s">
        <v>2923</v>
      </c>
      <c r="W9617">
        <v>0</v>
      </c>
      <c r="X9617">
        <v>4</v>
      </c>
      <c r="Y9617">
        <v>5</v>
      </c>
    </row>
    <row r="9618" spans="2:25" x14ac:dyDescent="0.3">
      <c r="B9618">
        <v>133</v>
      </c>
      <c r="C9618" t="s">
        <v>4550</v>
      </c>
      <c r="D9618" t="s">
        <v>4549</v>
      </c>
      <c r="E9618">
        <v>2010</v>
      </c>
      <c r="F9618" t="s">
        <v>4548</v>
      </c>
      <c r="G9618" t="s">
        <v>3802</v>
      </c>
      <c r="H9618" s="6" t="str">
        <f>HYPERLINK(I9618)</f>
        <v>https://www.tandfonline.com/doi/abs/10.1080/00423110903365910</v>
      </c>
      <c r="I9618" t="s">
        <v>4547</v>
      </c>
      <c r="J9618" t="s">
        <v>4546</v>
      </c>
      <c r="K9618">
        <v>363</v>
      </c>
      <c r="L9618" s="41">
        <v>43550</v>
      </c>
      <c r="U9618">
        <v>133</v>
      </c>
      <c r="V9618" t="s">
        <v>2963</v>
      </c>
      <c r="W9618">
        <v>67</v>
      </c>
      <c r="X9618">
        <v>2</v>
      </c>
      <c r="Y9618">
        <v>9</v>
      </c>
    </row>
    <row r="9619" spans="2:25" x14ac:dyDescent="0.3">
      <c r="B9619">
        <v>5</v>
      </c>
      <c r="C9619" t="s">
        <v>11702</v>
      </c>
      <c r="D9619" t="s">
        <v>11701</v>
      </c>
      <c r="E9619">
        <v>2016</v>
      </c>
      <c r="F9619" t="s">
        <v>11723</v>
      </c>
      <c r="G9619" t="s">
        <v>3341</v>
      </c>
      <c r="H9619" s="6" t="str">
        <f>HYPERLINK(I9619)</f>
        <v>https://patents.google.com/patent/US9285805B1/en</v>
      </c>
      <c r="I9619" t="s">
        <v>11722</v>
      </c>
      <c r="J9619" t="s">
        <v>11721</v>
      </c>
      <c r="K9619">
        <v>364</v>
      </c>
      <c r="L9619" s="41">
        <v>43550</v>
      </c>
      <c r="U9619">
        <v>5</v>
      </c>
      <c r="V9619" t="s">
        <v>2948</v>
      </c>
      <c r="W9619">
        <v>5</v>
      </c>
      <c r="X9619">
        <v>1</v>
      </c>
      <c r="Y9619">
        <v>3</v>
      </c>
    </row>
    <row r="9620" spans="2:25" x14ac:dyDescent="0.3">
      <c r="B9620">
        <v>0</v>
      </c>
      <c r="C9620" t="s">
        <v>12587</v>
      </c>
      <c r="D9620" t="s">
        <v>12586</v>
      </c>
      <c r="E9620">
        <v>2016</v>
      </c>
      <c r="F9620" t="s">
        <v>14465</v>
      </c>
      <c r="G9620" t="s">
        <v>3341</v>
      </c>
      <c r="H9620" s="6" t="str">
        <f>HYPERLINK(I9620)</f>
        <v>https://patents.google.com/patent/US9277881B2/en</v>
      </c>
      <c r="I9620" t="s">
        <v>14464</v>
      </c>
      <c r="K9620">
        <v>365</v>
      </c>
      <c r="L9620" s="41">
        <v>43550</v>
      </c>
      <c r="U9620">
        <v>0</v>
      </c>
      <c r="V9620" t="s">
        <v>2923</v>
      </c>
      <c r="W9620">
        <v>0</v>
      </c>
      <c r="X9620">
        <v>2</v>
      </c>
      <c r="Y9620">
        <v>3</v>
      </c>
    </row>
    <row r="9621" spans="2:25" x14ac:dyDescent="0.3">
      <c r="B9621">
        <v>0</v>
      </c>
      <c r="C9621" t="s">
        <v>9443</v>
      </c>
      <c r="D9621" t="s">
        <v>9442</v>
      </c>
      <c r="E9621">
        <v>2015</v>
      </c>
      <c r="F9621" t="s">
        <v>9445</v>
      </c>
      <c r="G9621" t="s">
        <v>3341</v>
      </c>
      <c r="H9621" s="6" t="str">
        <f>HYPERLINK(I9621)</f>
        <v>https://patents.google.com/patent/US20150160033A1/en</v>
      </c>
      <c r="I9621" t="s">
        <v>9444</v>
      </c>
      <c r="K9621">
        <v>366</v>
      </c>
      <c r="L9621" s="41">
        <v>43550</v>
      </c>
      <c r="U9621">
        <v>0</v>
      </c>
      <c r="V9621" t="s">
        <v>2923</v>
      </c>
      <c r="W9621">
        <v>0</v>
      </c>
      <c r="X9621">
        <v>2</v>
      </c>
      <c r="Y9621">
        <v>4</v>
      </c>
    </row>
    <row r="9622" spans="2:25" x14ac:dyDescent="0.3">
      <c r="B9622">
        <v>4</v>
      </c>
      <c r="C9622" t="s">
        <v>17165</v>
      </c>
      <c r="D9622" t="s">
        <v>17164</v>
      </c>
      <c r="E9622">
        <v>2014</v>
      </c>
      <c r="F9622" t="s">
        <v>17163</v>
      </c>
      <c r="G9622" t="s">
        <v>3314</v>
      </c>
      <c r="H9622" s="6" t="str">
        <f>HYPERLINK(I9622)</f>
        <v>https://ieeexplore.ieee.org/abstract/document/7049086/</v>
      </c>
      <c r="I9622" t="s">
        <v>17162</v>
      </c>
      <c r="J9622" t="s">
        <v>17161</v>
      </c>
      <c r="K9622">
        <v>367</v>
      </c>
      <c r="L9622" s="41">
        <v>43550</v>
      </c>
      <c r="U9622">
        <v>4</v>
      </c>
      <c r="V9622" t="s">
        <v>2928</v>
      </c>
      <c r="W9622">
        <v>1</v>
      </c>
      <c r="X9622">
        <v>5</v>
      </c>
      <c r="Y9622">
        <v>5</v>
      </c>
    </row>
    <row r="9623" spans="2:25" x14ac:dyDescent="0.3">
      <c r="B9623">
        <v>7</v>
      </c>
      <c r="C9623" t="s">
        <v>17160</v>
      </c>
      <c r="D9623" t="s">
        <v>17159</v>
      </c>
      <c r="E9623">
        <v>2009</v>
      </c>
      <c r="F9623" t="s">
        <v>17158</v>
      </c>
      <c r="G9623" t="s">
        <v>3314</v>
      </c>
      <c r="H9623" s="6" t="str">
        <f>HYPERLINK(I9623)</f>
        <v>https://ieeexplore.ieee.org/abstract/document/5413220/</v>
      </c>
      <c r="I9623" t="s">
        <v>17157</v>
      </c>
      <c r="J9623" t="s">
        <v>17156</v>
      </c>
      <c r="K9623">
        <v>368</v>
      </c>
      <c r="L9623" s="41">
        <v>43550</v>
      </c>
      <c r="U9623">
        <v>7</v>
      </c>
      <c r="V9623" t="s">
        <v>2959</v>
      </c>
      <c r="W9623">
        <v>2</v>
      </c>
      <c r="X9623">
        <v>3</v>
      </c>
      <c r="Y9623">
        <v>10</v>
      </c>
    </row>
    <row r="9624" spans="2:25" x14ac:dyDescent="0.3">
      <c r="B9624">
        <v>0</v>
      </c>
      <c r="C9624" t="s">
        <v>17153</v>
      </c>
      <c r="D9624" t="s">
        <v>17152</v>
      </c>
      <c r="E9624">
        <v>2013</v>
      </c>
      <c r="F9624" t="s">
        <v>17155</v>
      </c>
      <c r="G9624" t="s">
        <v>3341</v>
      </c>
      <c r="H9624" s="6" t="str">
        <f>HYPERLINK(I9624)</f>
        <v>https://patents.google.com/patent/US20130289825A1/en</v>
      </c>
      <c r="I9624" t="s">
        <v>17154</v>
      </c>
      <c r="K9624">
        <v>369</v>
      </c>
      <c r="L9624" s="41">
        <v>43550</v>
      </c>
      <c r="U9624">
        <v>0</v>
      </c>
      <c r="V9624" t="s">
        <v>2923</v>
      </c>
      <c r="W9624">
        <v>0</v>
      </c>
      <c r="X9624">
        <v>2</v>
      </c>
      <c r="Y9624">
        <v>6</v>
      </c>
    </row>
    <row r="9625" spans="2:25" x14ac:dyDescent="0.3">
      <c r="B9625">
        <v>3</v>
      </c>
      <c r="C9625" t="s">
        <v>17153</v>
      </c>
      <c r="D9625" t="s">
        <v>17152</v>
      </c>
      <c r="E9625">
        <v>2015</v>
      </c>
      <c r="F9625" t="s">
        <v>17151</v>
      </c>
      <c r="G9625" t="s">
        <v>3341</v>
      </c>
      <c r="H9625" s="6" t="str">
        <f>HYPERLINK(I9625)</f>
        <v>https://patents.google.com/patent/US9168955B2/en</v>
      </c>
      <c r="I9625" t="s">
        <v>17150</v>
      </c>
      <c r="J9625" t="s">
        <v>17149</v>
      </c>
      <c r="K9625">
        <v>370</v>
      </c>
      <c r="L9625" s="41">
        <v>43550</v>
      </c>
      <c r="U9625">
        <v>3</v>
      </c>
      <c r="V9625" t="s">
        <v>2993</v>
      </c>
      <c r="W9625">
        <v>2</v>
      </c>
      <c r="X9625">
        <v>2</v>
      </c>
      <c r="Y9625">
        <v>4</v>
      </c>
    </row>
    <row r="9626" spans="2:25" x14ac:dyDescent="0.3">
      <c r="B9626">
        <v>5</v>
      </c>
      <c r="C9626" t="s">
        <v>17148</v>
      </c>
      <c r="D9626" t="s">
        <v>17147</v>
      </c>
      <c r="E9626">
        <v>2015</v>
      </c>
      <c r="F9626" t="s">
        <v>3490</v>
      </c>
      <c r="G9626" t="s">
        <v>3321</v>
      </c>
      <c r="H9626" s="6" t="str">
        <f>HYPERLINK(I9626)</f>
        <v>https://journals.sagepub.com/doi/abs/10.5772/60038</v>
      </c>
      <c r="I9626" t="s">
        <v>17146</v>
      </c>
      <c r="J9626" t="s">
        <v>17145</v>
      </c>
      <c r="K9626">
        <v>371</v>
      </c>
      <c r="L9626" s="41">
        <v>43550</v>
      </c>
      <c r="U9626">
        <v>5</v>
      </c>
      <c r="V9626" t="s">
        <v>3000</v>
      </c>
      <c r="W9626">
        <v>1</v>
      </c>
      <c r="X9626">
        <v>4</v>
      </c>
      <c r="Y9626">
        <v>4</v>
      </c>
    </row>
    <row r="9627" spans="2:25" x14ac:dyDescent="0.3">
      <c r="B9627">
        <v>42</v>
      </c>
      <c r="C9627" t="s">
        <v>16298</v>
      </c>
      <c r="D9627" t="s">
        <v>16297</v>
      </c>
      <c r="E9627">
        <v>2010</v>
      </c>
      <c r="F9627" t="s">
        <v>17144</v>
      </c>
      <c r="G9627" t="s">
        <v>3341</v>
      </c>
      <c r="H9627" s="6" t="str">
        <f>HYPERLINK(I9627)</f>
        <v>https://patents.google.com/patent/US7783421B2/en</v>
      </c>
      <c r="I9627" t="s">
        <v>17143</v>
      </c>
      <c r="J9627" t="s">
        <v>17142</v>
      </c>
      <c r="K9627">
        <v>372</v>
      </c>
      <c r="L9627" s="41">
        <v>43550</v>
      </c>
      <c r="U9627">
        <v>42</v>
      </c>
      <c r="V9627" t="s">
        <v>2944</v>
      </c>
      <c r="W9627">
        <v>21</v>
      </c>
      <c r="X9627">
        <v>2</v>
      </c>
      <c r="Y9627">
        <v>9</v>
      </c>
    </row>
    <row r="9628" spans="2:25" x14ac:dyDescent="0.3">
      <c r="B9628">
        <v>1</v>
      </c>
      <c r="C9628" t="s">
        <v>14400</v>
      </c>
      <c r="D9628" t="s">
        <v>14399</v>
      </c>
      <c r="E9628">
        <v>2016</v>
      </c>
      <c r="F9628" t="s">
        <v>14398</v>
      </c>
      <c r="G9628" t="s">
        <v>3341</v>
      </c>
      <c r="H9628" s="6" t="str">
        <f>HYPERLINK(I9628)</f>
        <v>https://patents.google.com/patent/US20160001776A1/en</v>
      </c>
      <c r="I9628" t="s">
        <v>14397</v>
      </c>
      <c r="J9628" t="s">
        <v>17141</v>
      </c>
      <c r="K9628">
        <v>373</v>
      </c>
      <c r="L9628" s="41">
        <v>43550</v>
      </c>
      <c r="U9628">
        <v>1</v>
      </c>
      <c r="V9628" t="s">
        <v>2981</v>
      </c>
      <c r="W9628">
        <v>1</v>
      </c>
      <c r="X9628">
        <v>1</v>
      </c>
      <c r="Y9628">
        <v>3</v>
      </c>
    </row>
    <row r="9629" spans="2:25" x14ac:dyDescent="0.3">
      <c r="B9629">
        <v>0</v>
      </c>
      <c r="C9629" t="s">
        <v>17140</v>
      </c>
      <c r="D9629" t="s">
        <v>17139</v>
      </c>
      <c r="E9629">
        <v>2010</v>
      </c>
      <c r="G9629" t="s">
        <v>17138</v>
      </c>
      <c r="H9629" s="6" t="str">
        <f>HYPERLINK(I9629)</f>
        <v>https://www.mil.ufl.edu/publications/thes_diss/Ryan_Chilton_thesis.pdf</v>
      </c>
      <c r="I9629" t="s">
        <v>17137</v>
      </c>
      <c r="K9629">
        <v>374</v>
      </c>
      <c r="L9629" s="41">
        <v>43550</v>
      </c>
      <c r="M9629" t="s">
        <v>3356</v>
      </c>
      <c r="U9629">
        <v>0</v>
      </c>
      <c r="V9629" t="s">
        <v>2923</v>
      </c>
      <c r="W9629">
        <v>0</v>
      </c>
      <c r="X9629">
        <v>1</v>
      </c>
      <c r="Y9629">
        <v>9</v>
      </c>
    </row>
    <row r="9630" spans="2:25" x14ac:dyDescent="0.3">
      <c r="B9630">
        <v>37</v>
      </c>
      <c r="C9630" t="s">
        <v>17136</v>
      </c>
      <c r="D9630" t="s">
        <v>17135</v>
      </c>
      <c r="E9630">
        <v>2011</v>
      </c>
      <c r="F9630" t="s">
        <v>3881</v>
      </c>
      <c r="G9630" t="s">
        <v>3880</v>
      </c>
      <c r="H9630" s="6" t="str">
        <f>HYPERLINK(I9630)</f>
        <v>https://www.mdpi.com/1424-8220/11/7/7095</v>
      </c>
      <c r="I9630" t="s">
        <v>17134</v>
      </c>
      <c r="J9630" t="s">
        <v>17133</v>
      </c>
      <c r="K9630">
        <v>375</v>
      </c>
      <c r="L9630" s="41">
        <v>43550</v>
      </c>
      <c r="U9630">
        <v>37</v>
      </c>
      <c r="V9630" t="s">
        <v>3191</v>
      </c>
      <c r="W9630">
        <v>9</v>
      </c>
      <c r="X9630">
        <v>4</v>
      </c>
      <c r="Y9630">
        <v>8</v>
      </c>
    </row>
    <row r="9631" spans="2:25" x14ac:dyDescent="0.3">
      <c r="B9631">
        <v>51</v>
      </c>
      <c r="C9631" t="s">
        <v>17132</v>
      </c>
      <c r="D9631" t="s">
        <v>17131</v>
      </c>
      <c r="E9631">
        <v>2006</v>
      </c>
      <c r="F9631" t="s">
        <v>3573</v>
      </c>
      <c r="G9631" t="s">
        <v>3321</v>
      </c>
      <c r="H9631" s="6" t="str">
        <f>HYPERLINK(I9631)</f>
        <v>https://journals.sagepub.com/doi/abs/10.1243/095440705x69650</v>
      </c>
      <c r="I9631" t="s">
        <v>17130</v>
      </c>
      <c r="J9631" t="s">
        <v>17129</v>
      </c>
      <c r="K9631">
        <v>376</v>
      </c>
      <c r="L9631" s="41">
        <v>43550</v>
      </c>
      <c r="U9631">
        <v>51</v>
      </c>
      <c r="V9631" t="s">
        <v>17128</v>
      </c>
      <c r="W9631">
        <v>13</v>
      </c>
      <c r="X9631">
        <v>4</v>
      </c>
      <c r="Y9631">
        <v>13</v>
      </c>
    </row>
    <row r="9632" spans="2:25" x14ac:dyDescent="0.3">
      <c r="B9632">
        <v>0</v>
      </c>
      <c r="C9632" t="s">
        <v>17127</v>
      </c>
      <c r="D9632" t="s">
        <v>17126</v>
      </c>
      <c r="E9632">
        <v>2006</v>
      </c>
      <c r="F9632" t="s">
        <v>17125</v>
      </c>
      <c r="G9632" t="s">
        <v>3341</v>
      </c>
      <c r="H9632" s="6" t="str">
        <f>HYPERLINK(I9632)</f>
        <v>https://patents.google.com/patent/US20060241812A1/en</v>
      </c>
      <c r="I9632" t="s">
        <v>17124</v>
      </c>
      <c r="K9632">
        <v>377</v>
      </c>
      <c r="L9632" s="41">
        <v>43550</v>
      </c>
      <c r="U9632">
        <v>0</v>
      </c>
      <c r="V9632" t="s">
        <v>2923</v>
      </c>
      <c r="W9632">
        <v>0</v>
      </c>
      <c r="X9632">
        <v>1</v>
      </c>
      <c r="Y9632">
        <v>13</v>
      </c>
    </row>
    <row r="9633" spans="2:25" x14ac:dyDescent="0.3">
      <c r="B9633">
        <v>5</v>
      </c>
      <c r="C9633" t="s">
        <v>17123</v>
      </c>
      <c r="D9633" t="s">
        <v>17122</v>
      </c>
      <c r="E9633">
        <v>2011</v>
      </c>
      <c r="F9633" t="s">
        <v>17121</v>
      </c>
      <c r="G9633" t="s">
        <v>17120</v>
      </c>
      <c r="H9633" s="6" t="str">
        <f>HYPERLINK(I9633)</f>
        <v>http://dlib.lib.cas.cz/7131/</v>
      </c>
      <c r="I9633" t="s">
        <v>17119</v>
      </c>
      <c r="J9633" t="s">
        <v>17118</v>
      </c>
      <c r="K9633">
        <v>378</v>
      </c>
      <c r="L9633" s="41">
        <v>43550</v>
      </c>
      <c r="U9633">
        <v>5</v>
      </c>
      <c r="V9633" t="s">
        <v>2967</v>
      </c>
      <c r="W9633">
        <v>1</v>
      </c>
      <c r="X9633">
        <v>5</v>
      </c>
      <c r="Y9633">
        <v>8</v>
      </c>
    </row>
    <row r="9634" spans="2:25" x14ac:dyDescent="0.3">
      <c r="B9634">
        <v>0</v>
      </c>
      <c r="C9634" t="s">
        <v>12493</v>
      </c>
      <c r="D9634" t="s">
        <v>12492</v>
      </c>
      <c r="E9634">
        <v>2014</v>
      </c>
      <c r="F9634" t="s">
        <v>4280</v>
      </c>
      <c r="G9634" t="s">
        <v>3341</v>
      </c>
      <c r="H9634" s="6" t="str">
        <f>HYPERLINK(I9634)</f>
        <v>https://patents.google.com/patent/US20140309816A1/en</v>
      </c>
      <c r="I9634" t="s">
        <v>12491</v>
      </c>
      <c r="K9634">
        <v>379</v>
      </c>
      <c r="L9634" s="41">
        <v>43550</v>
      </c>
      <c r="U9634">
        <v>0</v>
      </c>
      <c r="V9634" t="s">
        <v>2923</v>
      </c>
      <c r="W9634">
        <v>0</v>
      </c>
      <c r="X9634">
        <v>4</v>
      </c>
      <c r="Y9634">
        <v>5</v>
      </c>
    </row>
    <row r="9635" spans="2:25" x14ac:dyDescent="0.3">
      <c r="B9635">
        <v>0</v>
      </c>
      <c r="C9635" t="s">
        <v>5984</v>
      </c>
      <c r="D9635" t="s">
        <v>5983</v>
      </c>
      <c r="E9635">
        <v>2013</v>
      </c>
      <c r="F9635" t="s">
        <v>5982</v>
      </c>
      <c r="G9635" t="s">
        <v>5981</v>
      </c>
      <c r="H9635" s="6" t="str">
        <f>HYPERLINK(I9635)</f>
        <v>https://search.informit.com.au/documentSummary;dn=385712321650605;res=IELENG</v>
      </c>
      <c r="I9635" t="s">
        <v>5980</v>
      </c>
      <c r="K9635">
        <v>380</v>
      </c>
      <c r="L9635" s="41">
        <v>43550</v>
      </c>
      <c r="U9635">
        <v>0</v>
      </c>
      <c r="V9635" t="s">
        <v>2923</v>
      </c>
      <c r="W9635">
        <v>0</v>
      </c>
      <c r="X9635">
        <v>2</v>
      </c>
      <c r="Y9635">
        <v>6</v>
      </c>
    </row>
    <row r="9636" spans="2:25" x14ac:dyDescent="0.3">
      <c r="B9636">
        <v>0</v>
      </c>
      <c r="C9636" t="s">
        <v>17117</v>
      </c>
      <c r="D9636" t="s">
        <v>17116</v>
      </c>
      <c r="E9636">
        <v>2016</v>
      </c>
      <c r="F9636" t="s">
        <v>4280</v>
      </c>
      <c r="G9636" t="s">
        <v>3341</v>
      </c>
      <c r="H9636" s="6" t="str">
        <f>HYPERLINK(I9636)</f>
        <v>https://patents.google.com/patent/US20160039429A1/en</v>
      </c>
      <c r="I9636" t="s">
        <v>17115</v>
      </c>
      <c r="K9636">
        <v>381</v>
      </c>
      <c r="L9636" s="41">
        <v>43550</v>
      </c>
      <c r="U9636">
        <v>0</v>
      </c>
      <c r="V9636" t="s">
        <v>2923</v>
      </c>
      <c r="W9636">
        <v>0</v>
      </c>
      <c r="X9636">
        <v>3</v>
      </c>
      <c r="Y9636">
        <v>3</v>
      </c>
    </row>
    <row r="9637" spans="2:25" x14ac:dyDescent="0.3">
      <c r="B9637">
        <v>35</v>
      </c>
      <c r="C9637" t="s">
        <v>16856</v>
      </c>
      <c r="D9637" t="s">
        <v>16855</v>
      </c>
      <c r="E9637">
        <v>2016</v>
      </c>
      <c r="F9637" t="s">
        <v>17114</v>
      </c>
      <c r="G9637" t="s">
        <v>3341</v>
      </c>
      <c r="H9637" s="6" t="str">
        <f>HYPERLINK(I9637)</f>
        <v>https://patents.google.com/patent/US9317037B2/en</v>
      </c>
      <c r="I9637" t="s">
        <v>17113</v>
      </c>
      <c r="J9637" t="s">
        <v>17112</v>
      </c>
      <c r="K9637">
        <v>382</v>
      </c>
      <c r="L9637" s="41">
        <v>43550</v>
      </c>
      <c r="U9637">
        <v>35</v>
      </c>
      <c r="V9637" t="s">
        <v>10413</v>
      </c>
      <c r="W9637">
        <v>18</v>
      </c>
      <c r="X9637">
        <v>2</v>
      </c>
      <c r="Y9637">
        <v>3</v>
      </c>
    </row>
    <row r="9638" spans="2:25" x14ac:dyDescent="0.3">
      <c r="B9638">
        <v>0</v>
      </c>
      <c r="C9638" t="s">
        <v>17111</v>
      </c>
      <c r="D9638" t="s">
        <v>17110</v>
      </c>
      <c r="E9638">
        <v>2013</v>
      </c>
      <c r="F9638" t="s">
        <v>17109</v>
      </c>
      <c r="G9638" t="s">
        <v>3341</v>
      </c>
      <c r="H9638" s="6" t="str">
        <f>HYPERLINK(I9638)</f>
        <v>https://patents.google.com/patent/US20130215229A1/en</v>
      </c>
      <c r="I9638" t="s">
        <v>17108</v>
      </c>
      <c r="K9638">
        <v>383</v>
      </c>
      <c r="L9638" s="41">
        <v>43550</v>
      </c>
      <c r="U9638">
        <v>0</v>
      </c>
      <c r="V9638" t="s">
        <v>2923</v>
      </c>
      <c r="W9638">
        <v>0</v>
      </c>
      <c r="X9638">
        <v>1</v>
      </c>
      <c r="Y9638">
        <v>6</v>
      </c>
    </row>
    <row r="9639" spans="2:25" x14ac:dyDescent="0.3">
      <c r="B9639">
        <v>0</v>
      </c>
      <c r="C9639" t="s">
        <v>17107</v>
      </c>
      <c r="D9639" t="s">
        <v>17106</v>
      </c>
      <c r="F9639" t="s">
        <v>17105</v>
      </c>
      <c r="G9639" t="s">
        <v>7776</v>
      </c>
      <c r="H9639" s="6" t="str">
        <f>HYPERLINK(I9639)</f>
        <v>https://content.taylorfrancis.com/books/download?dac=C2009-0-09995-3&amp;isbn=9781420004908&amp;format=googlePreviewPdf#page=16</v>
      </c>
      <c r="I9639" t="s">
        <v>17104</v>
      </c>
      <c r="K9639">
        <v>384</v>
      </c>
      <c r="L9639" s="41">
        <v>43550</v>
      </c>
      <c r="U9639">
        <v>0</v>
      </c>
      <c r="V9639" t="s">
        <v>2923</v>
      </c>
      <c r="W9639">
        <v>0</v>
      </c>
      <c r="X9639">
        <v>1</v>
      </c>
    </row>
    <row r="9640" spans="2:25" x14ac:dyDescent="0.3">
      <c r="B9640">
        <v>0</v>
      </c>
      <c r="C9640" t="s">
        <v>17103</v>
      </c>
      <c r="D9640" t="s">
        <v>17102</v>
      </c>
      <c r="E9640">
        <v>2016</v>
      </c>
      <c r="F9640" t="s">
        <v>17101</v>
      </c>
      <c r="G9640" t="s">
        <v>3341</v>
      </c>
      <c r="H9640" s="6" t="str">
        <f>HYPERLINK(I9640)</f>
        <v>https://patents.google.com/patent/US20160105365A1/en</v>
      </c>
      <c r="I9640" t="s">
        <v>17100</v>
      </c>
      <c r="K9640">
        <v>385</v>
      </c>
      <c r="L9640" s="41">
        <v>43550</v>
      </c>
      <c r="U9640">
        <v>0</v>
      </c>
      <c r="V9640" t="s">
        <v>2923</v>
      </c>
      <c r="W9640">
        <v>0</v>
      </c>
      <c r="X9640">
        <v>2</v>
      </c>
      <c r="Y9640">
        <v>3</v>
      </c>
    </row>
    <row r="9641" spans="2:25" x14ac:dyDescent="0.3">
      <c r="B9641">
        <v>2</v>
      </c>
      <c r="C9641" t="s">
        <v>4657</v>
      </c>
      <c r="D9641" t="s">
        <v>4656</v>
      </c>
      <c r="E9641">
        <v>2014</v>
      </c>
      <c r="F9641" t="s">
        <v>4655</v>
      </c>
      <c r="G9641" t="s">
        <v>3328</v>
      </c>
      <c r="H9641" s="6" t="str">
        <f>HYPERLINK(I9641)</f>
        <v>https://link.springer.com/content/pdf/10.1007/978-3-319-09840-1_59-1.pdf</v>
      </c>
      <c r="I9641" t="s">
        <v>4654</v>
      </c>
      <c r="J9641" t="s">
        <v>4653</v>
      </c>
      <c r="K9641">
        <v>386</v>
      </c>
      <c r="L9641" s="41">
        <v>43550</v>
      </c>
      <c r="U9641">
        <v>2</v>
      </c>
      <c r="V9641" t="s">
        <v>3018</v>
      </c>
      <c r="W9641">
        <v>1</v>
      </c>
      <c r="X9641">
        <v>4</v>
      </c>
      <c r="Y9641">
        <v>5</v>
      </c>
    </row>
    <row r="9642" spans="2:25" x14ac:dyDescent="0.3">
      <c r="B9642">
        <v>1</v>
      </c>
      <c r="C9642" t="s">
        <v>17099</v>
      </c>
      <c r="D9642" t="s">
        <v>17098</v>
      </c>
      <c r="E9642">
        <v>2008</v>
      </c>
      <c r="F9642" t="s">
        <v>17097</v>
      </c>
      <c r="G9642" t="s">
        <v>4998</v>
      </c>
      <c r="H9642" s="6" t="str">
        <f>HYPERLINK(I9642)</f>
        <v>https://www.jstage.jst.go.jp/article/jmtl/1/3/1_3_252/_article/-char/ja/</v>
      </c>
      <c r="I9642" t="s">
        <v>17096</v>
      </c>
      <c r="J9642" t="s">
        <v>17095</v>
      </c>
      <c r="K9642">
        <v>387</v>
      </c>
      <c r="L9642" s="41">
        <v>43550</v>
      </c>
      <c r="U9642">
        <v>1</v>
      </c>
      <c r="V9642" t="s">
        <v>3111</v>
      </c>
      <c r="W9642">
        <v>0</v>
      </c>
      <c r="X9642">
        <v>4</v>
      </c>
      <c r="Y9642">
        <v>11</v>
      </c>
    </row>
    <row r="9643" spans="2:25" x14ac:dyDescent="0.3">
      <c r="B9643">
        <v>0</v>
      </c>
      <c r="C9643" t="s">
        <v>9927</v>
      </c>
      <c r="D9643" t="s">
        <v>9926</v>
      </c>
      <c r="E9643">
        <v>2011</v>
      </c>
      <c r="G9643" t="s">
        <v>9795</v>
      </c>
      <c r="H9643" s="6" t="str">
        <f>HYPERLINK(I9643)</f>
        <v>http://www.haveit-eu.org/LH2Uploads/ItemsContent/24/HAVEit_212154_D43.2_Public.pdf</v>
      </c>
      <c r="I9643" t="s">
        <v>9925</v>
      </c>
      <c r="K9643">
        <v>388</v>
      </c>
      <c r="L9643" s="41">
        <v>43550</v>
      </c>
      <c r="M9643" t="s">
        <v>3356</v>
      </c>
      <c r="U9643">
        <v>0</v>
      </c>
      <c r="V9643" t="s">
        <v>2923</v>
      </c>
      <c r="W9643">
        <v>0</v>
      </c>
      <c r="X9643">
        <v>4</v>
      </c>
      <c r="Y9643">
        <v>8</v>
      </c>
    </row>
    <row r="9644" spans="2:25" x14ac:dyDescent="0.3">
      <c r="B9644">
        <v>0</v>
      </c>
      <c r="C9644" t="s">
        <v>12683</v>
      </c>
      <c r="D9644" t="s">
        <v>12682</v>
      </c>
      <c r="E9644">
        <v>2015</v>
      </c>
      <c r="F9644" t="s">
        <v>12681</v>
      </c>
      <c r="G9644" t="s">
        <v>3341</v>
      </c>
      <c r="H9644" s="6" t="str">
        <f>HYPERLINK(I9644)</f>
        <v>https://patents.google.com/patent/US20150371527A1/en</v>
      </c>
      <c r="I9644" t="s">
        <v>12680</v>
      </c>
      <c r="K9644">
        <v>389</v>
      </c>
      <c r="L9644" s="41">
        <v>43550</v>
      </c>
      <c r="U9644">
        <v>0</v>
      </c>
      <c r="V9644" t="s">
        <v>2923</v>
      </c>
      <c r="W9644">
        <v>0</v>
      </c>
      <c r="X9644">
        <v>2</v>
      </c>
      <c r="Y9644">
        <v>4</v>
      </c>
    </row>
    <row r="9645" spans="2:25" x14ac:dyDescent="0.3">
      <c r="B9645">
        <v>4</v>
      </c>
      <c r="C9645" t="s">
        <v>17094</v>
      </c>
      <c r="D9645" t="s">
        <v>17093</v>
      </c>
      <c r="E9645">
        <v>2013</v>
      </c>
      <c r="F9645" t="s">
        <v>5332</v>
      </c>
      <c r="G9645" t="s">
        <v>3314</v>
      </c>
      <c r="H9645" s="6" t="str">
        <f>HYPERLINK(I9645)</f>
        <v>https://ieeexplore.ieee.org/abstract/document/6728286/</v>
      </c>
      <c r="I9645" t="s">
        <v>17092</v>
      </c>
      <c r="J9645" t="s">
        <v>17091</v>
      </c>
      <c r="K9645">
        <v>390</v>
      </c>
      <c r="L9645" s="41">
        <v>43550</v>
      </c>
      <c r="U9645">
        <v>4</v>
      </c>
      <c r="V9645" t="s">
        <v>2953</v>
      </c>
      <c r="W9645">
        <v>1</v>
      </c>
      <c r="X9645">
        <v>5</v>
      </c>
      <c r="Y9645">
        <v>6</v>
      </c>
    </row>
    <row r="9646" spans="2:25" x14ac:dyDescent="0.3">
      <c r="B9646">
        <v>0</v>
      </c>
      <c r="C9646" t="s">
        <v>17090</v>
      </c>
      <c r="D9646" t="s">
        <v>17089</v>
      </c>
      <c r="E9646">
        <v>2015</v>
      </c>
      <c r="F9646" t="s">
        <v>17088</v>
      </c>
      <c r="G9646" t="s">
        <v>3314</v>
      </c>
      <c r="H9646" s="6" t="str">
        <f>HYPERLINK(I9646)</f>
        <v>https://ieeexplore.ieee.org/abstract/document/7354661/</v>
      </c>
      <c r="I9646" t="s">
        <v>17087</v>
      </c>
      <c r="K9646">
        <v>391</v>
      </c>
      <c r="L9646" s="41">
        <v>43550</v>
      </c>
      <c r="U9646">
        <v>0</v>
      </c>
      <c r="V9646" t="s">
        <v>2923</v>
      </c>
      <c r="W9646">
        <v>0</v>
      </c>
      <c r="X9646">
        <v>2</v>
      </c>
      <c r="Y9646">
        <v>4</v>
      </c>
    </row>
    <row r="9647" spans="2:25" x14ac:dyDescent="0.3">
      <c r="B9647">
        <v>7</v>
      </c>
      <c r="C9647" t="s">
        <v>8100</v>
      </c>
      <c r="D9647" t="s">
        <v>17086</v>
      </c>
      <c r="E9647">
        <v>2015</v>
      </c>
      <c r="F9647" t="s">
        <v>17085</v>
      </c>
      <c r="G9647" t="s">
        <v>3314</v>
      </c>
      <c r="H9647" s="6" t="str">
        <f>HYPERLINK(I9647)</f>
        <v>https://ieeexplore.ieee.org/abstract/document/7172238/</v>
      </c>
      <c r="I9647" t="s">
        <v>17084</v>
      </c>
      <c r="J9647" t="s">
        <v>17083</v>
      </c>
      <c r="K9647">
        <v>392</v>
      </c>
      <c r="L9647" s="41">
        <v>43550</v>
      </c>
      <c r="U9647">
        <v>7</v>
      </c>
      <c r="V9647" t="s">
        <v>3056</v>
      </c>
      <c r="W9647">
        <v>7</v>
      </c>
      <c r="X9647">
        <v>1</v>
      </c>
      <c r="Y9647">
        <v>4</v>
      </c>
    </row>
    <row r="9648" spans="2:25" x14ac:dyDescent="0.3">
      <c r="B9648">
        <v>0</v>
      </c>
      <c r="C9648" t="s">
        <v>977</v>
      </c>
      <c r="D9648" t="s">
        <v>978</v>
      </c>
      <c r="E9648">
        <v>2016</v>
      </c>
      <c r="F9648" t="s">
        <v>17082</v>
      </c>
      <c r="G9648" t="s">
        <v>3341</v>
      </c>
      <c r="H9648" s="6" t="str">
        <f>HYPERLINK(I9648)</f>
        <v>https://patents.google.com/patent/US20160236680A1/en</v>
      </c>
      <c r="I9648" t="s">
        <v>17081</v>
      </c>
      <c r="K9648">
        <v>393</v>
      </c>
      <c r="L9648" s="41">
        <v>43550</v>
      </c>
      <c r="U9648">
        <v>0</v>
      </c>
      <c r="V9648" t="s">
        <v>2923</v>
      </c>
      <c r="W9648">
        <v>0</v>
      </c>
      <c r="X9648">
        <v>3</v>
      </c>
      <c r="Y9648">
        <v>3</v>
      </c>
    </row>
    <row r="9649" spans="2:25" x14ac:dyDescent="0.3">
      <c r="B9649">
        <v>41</v>
      </c>
      <c r="C9649" t="s">
        <v>10364</v>
      </c>
      <c r="D9649" t="s">
        <v>10363</v>
      </c>
      <c r="E9649">
        <v>2014</v>
      </c>
      <c r="F9649" t="s">
        <v>10362</v>
      </c>
      <c r="G9649" t="s">
        <v>3314</v>
      </c>
      <c r="H9649" s="6" t="str">
        <f>HYPERLINK(I9649)</f>
        <v>https://ieeexplore.ieee.org/abstract/document/6814733/</v>
      </c>
      <c r="I9649" t="s">
        <v>10361</v>
      </c>
      <c r="J9649" t="s">
        <v>10360</v>
      </c>
      <c r="K9649">
        <v>394</v>
      </c>
      <c r="L9649" s="41">
        <v>43550</v>
      </c>
      <c r="U9649">
        <v>41</v>
      </c>
      <c r="V9649" t="s">
        <v>10359</v>
      </c>
      <c r="W9649">
        <v>10</v>
      </c>
      <c r="X9649">
        <v>4</v>
      </c>
      <c r="Y9649">
        <v>5</v>
      </c>
    </row>
    <row r="9650" spans="2:25" x14ac:dyDescent="0.3">
      <c r="B9650">
        <v>4</v>
      </c>
      <c r="C9650" t="s">
        <v>12554</v>
      </c>
      <c r="D9650" t="s">
        <v>12553</v>
      </c>
      <c r="E9650">
        <v>2011</v>
      </c>
      <c r="F9650" t="s">
        <v>10328</v>
      </c>
      <c r="G9650" t="s">
        <v>4998</v>
      </c>
      <c r="H9650" s="6" t="str">
        <f>HYPERLINK(I9650)</f>
        <v>https://www.jstage.jst.go.jp/article/jmtl/4/2/4_2_65/_article/-char/ja/</v>
      </c>
      <c r="I9650" t="s">
        <v>12552</v>
      </c>
      <c r="J9650" t="s">
        <v>12551</v>
      </c>
      <c r="K9650">
        <v>395</v>
      </c>
      <c r="L9650" s="41">
        <v>43550</v>
      </c>
      <c r="U9650">
        <v>4</v>
      </c>
      <c r="V9650" t="s">
        <v>2933</v>
      </c>
      <c r="W9650">
        <v>1</v>
      </c>
      <c r="X9650">
        <v>3</v>
      </c>
      <c r="Y9650">
        <v>8</v>
      </c>
    </row>
    <row r="9651" spans="2:25" x14ac:dyDescent="0.3">
      <c r="B9651">
        <v>0</v>
      </c>
      <c r="C9651" t="s">
        <v>17080</v>
      </c>
      <c r="D9651" t="s">
        <v>17079</v>
      </c>
      <c r="E9651">
        <v>2011</v>
      </c>
      <c r="F9651" t="s">
        <v>4275</v>
      </c>
      <c r="G9651" t="s">
        <v>3341</v>
      </c>
      <c r="H9651" s="6" t="str">
        <f>HYPERLINK(I9651)</f>
        <v>https://patents.google.com/patent/US20110221584A1/en</v>
      </c>
      <c r="I9651" t="s">
        <v>17078</v>
      </c>
      <c r="K9651">
        <v>396</v>
      </c>
      <c r="L9651" s="41">
        <v>43550</v>
      </c>
      <c r="U9651">
        <v>0</v>
      </c>
      <c r="V9651" t="s">
        <v>2923</v>
      </c>
      <c r="W9651">
        <v>0</v>
      </c>
      <c r="X9651">
        <v>3</v>
      </c>
      <c r="Y9651">
        <v>8</v>
      </c>
    </row>
    <row r="9652" spans="2:25" x14ac:dyDescent="0.3">
      <c r="B9652">
        <v>7</v>
      </c>
      <c r="C9652" t="s">
        <v>17077</v>
      </c>
      <c r="D9652" t="s">
        <v>17076</v>
      </c>
      <c r="E9652">
        <v>2008</v>
      </c>
      <c r="F9652" t="s">
        <v>17075</v>
      </c>
      <c r="G9652" t="s">
        <v>3314</v>
      </c>
      <c r="H9652" s="6" t="str">
        <f>HYPERLINK(I9652)</f>
        <v>https://ieeexplore.ieee.org/abstract/document/4650958/</v>
      </c>
      <c r="I9652" t="s">
        <v>17074</v>
      </c>
      <c r="J9652" t="s">
        <v>17073</v>
      </c>
      <c r="K9652">
        <v>397</v>
      </c>
      <c r="L9652" s="41">
        <v>43550</v>
      </c>
      <c r="U9652">
        <v>7</v>
      </c>
      <c r="V9652" t="s">
        <v>3200</v>
      </c>
      <c r="W9652">
        <v>2</v>
      </c>
      <c r="X9652">
        <v>4</v>
      </c>
      <c r="Y9652">
        <v>11</v>
      </c>
    </row>
    <row r="9653" spans="2:25" x14ac:dyDescent="0.3">
      <c r="B9653">
        <v>18</v>
      </c>
      <c r="C9653" t="s">
        <v>7134</v>
      </c>
      <c r="D9653" t="s">
        <v>7133</v>
      </c>
      <c r="E9653">
        <v>2015</v>
      </c>
      <c r="F9653" t="s">
        <v>3881</v>
      </c>
      <c r="G9653" t="s">
        <v>3880</v>
      </c>
      <c r="H9653" s="6" t="str">
        <f>HYPERLINK(I9653)</f>
        <v>https://www.mdpi.com/1424-8220/15/3/5136</v>
      </c>
      <c r="I9653" t="s">
        <v>7132</v>
      </c>
      <c r="J9653" t="s">
        <v>7131</v>
      </c>
      <c r="K9653">
        <v>398</v>
      </c>
      <c r="L9653" s="41">
        <v>43550</v>
      </c>
      <c r="U9653">
        <v>18</v>
      </c>
      <c r="V9653" t="s">
        <v>2922</v>
      </c>
      <c r="W9653">
        <v>5</v>
      </c>
      <c r="X9653">
        <v>4</v>
      </c>
      <c r="Y9653">
        <v>4</v>
      </c>
    </row>
    <row r="9654" spans="2:25" x14ac:dyDescent="0.3">
      <c r="B9654">
        <v>0</v>
      </c>
      <c r="C9654" t="s">
        <v>13832</v>
      </c>
      <c r="D9654" t="s">
        <v>13831</v>
      </c>
      <c r="E9654">
        <v>2016</v>
      </c>
      <c r="F9654" t="s">
        <v>4280</v>
      </c>
      <c r="G9654" t="s">
        <v>3341</v>
      </c>
      <c r="H9654" s="6" t="str">
        <f>HYPERLINK(I9654)</f>
        <v>https://patents.google.com/patent/US20160358453A1/en</v>
      </c>
      <c r="I9654" t="s">
        <v>13830</v>
      </c>
      <c r="K9654">
        <v>399</v>
      </c>
      <c r="L9654" s="41">
        <v>43550</v>
      </c>
      <c r="U9654">
        <v>0</v>
      </c>
      <c r="V9654" t="s">
        <v>2923</v>
      </c>
      <c r="W9654">
        <v>0</v>
      </c>
      <c r="X9654">
        <v>4</v>
      </c>
      <c r="Y9654">
        <v>3</v>
      </c>
    </row>
    <row r="9655" spans="2:25" x14ac:dyDescent="0.3">
      <c r="B9655">
        <v>9</v>
      </c>
      <c r="C9655" t="s">
        <v>17072</v>
      </c>
      <c r="D9655" t="s">
        <v>17071</v>
      </c>
      <c r="E9655">
        <v>2015</v>
      </c>
      <c r="F9655" t="s">
        <v>17070</v>
      </c>
      <c r="G9655" t="s">
        <v>3328</v>
      </c>
      <c r="H9655" s="6" t="str">
        <f>HYPERLINK(I9655)</f>
        <v>https://link.springer.com/article/10.1007/s12206-015-0536-9</v>
      </c>
      <c r="I9655" t="s">
        <v>17069</v>
      </c>
      <c r="J9655" t="s">
        <v>17068</v>
      </c>
      <c r="K9655">
        <v>400</v>
      </c>
      <c r="L9655" s="41">
        <v>43550</v>
      </c>
      <c r="U9655">
        <v>9</v>
      </c>
      <c r="V9655" t="s">
        <v>3074</v>
      </c>
      <c r="W9655">
        <v>5</v>
      </c>
      <c r="X9655">
        <v>2</v>
      </c>
      <c r="Y9655">
        <v>4</v>
      </c>
    </row>
    <row r="9656" spans="2:25" x14ac:dyDescent="0.3">
      <c r="B9656">
        <v>0</v>
      </c>
      <c r="C9656" t="s">
        <v>12056</v>
      </c>
      <c r="D9656" t="s">
        <v>12055</v>
      </c>
      <c r="E9656">
        <v>2015</v>
      </c>
      <c r="G9656" t="s">
        <v>3511</v>
      </c>
      <c r="H9656" s="6" t="str">
        <f>HYPERLINK(I9656)</f>
        <v>https://d-nb.info/1099961084/34</v>
      </c>
      <c r="I9656" t="s">
        <v>12054</v>
      </c>
      <c r="K9656">
        <v>401</v>
      </c>
      <c r="L9656" s="41">
        <v>43550</v>
      </c>
      <c r="M9656" t="s">
        <v>3356</v>
      </c>
      <c r="U9656">
        <v>0</v>
      </c>
      <c r="V9656" t="s">
        <v>2923</v>
      </c>
      <c r="W9656">
        <v>0</v>
      </c>
      <c r="X9656">
        <v>1</v>
      </c>
      <c r="Y9656">
        <v>4</v>
      </c>
    </row>
    <row r="9657" spans="2:25" x14ac:dyDescent="0.3">
      <c r="B9657">
        <v>3</v>
      </c>
      <c r="C9657" t="s">
        <v>17067</v>
      </c>
      <c r="D9657" t="s">
        <v>17066</v>
      </c>
      <c r="E9657">
        <v>2012</v>
      </c>
      <c r="F9657" t="s">
        <v>17065</v>
      </c>
      <c r="G9657" t="s">
        <v>3314</v>
      </c>
      <c r="H9657" s="6" t="str">
        <f>HYPERLINK(I9657)</f>
        <v>https://ieeexplore.ieee.org/abstract/document/6301367/</v>
      </c>
      <c r="I9657" t="s">
        <v>17064</v>
      </c>
      <c r="J9657" t="s">
        <v>17063</v>
      </c>
      <c r="K9657">
        <v>402</v>
      </c>
      <c r="L9657" s="41">
        <v>43550</v>
      </c>
      <c r="U9657">
        <v>3</v>
      </c>
      <c r="V9657" t="s">
        <v>2943</v>
      </c>
      <c r="W9657">
        <v>1</v>
      </c>
      <c r="X9657">
        <v>4</v>
      </c>
      <c r="Y9657">
        <v>7</v>
      </c>
    </row>
    <row r="9658" spans="2:25" x14ac:dyDescent="0.3">
      <c r="B9658">
        <v>0</v>
      </c>
      <c r="C9658" t="s">
        <v>14326</v>
      </c>
      <c r="D9658" t="s">
        <v>14325</v>
      </c>
      <c r="E9658">
        <v>2016</v>
      </c>
      <c r="G9658" t="s">
        <v>5243</v>
      </c>
      <c r="H9658" s="6" t="str">
        <f>HYPERLINK(I9658)</f>
        <v>https://www.sae.org/publications/technical-papers/content/2016-01-1499/</v>
      </c>
      <c r="I9658" t="s">
        <v>14324</v>
      </c>
      <c r="K9658">
        <v>403</v>
      </c>
      <c r="L9658" s="41">
        <v>43550</v>
      </c>
      <c r="U9658">
        <v>0</v>
      </c>
      <c r="V9658" t="s">
        <v>2923</v>
      </c>
      <c r="W9658">
        <v>0</v>
      </c>
      <c r="X9658">
        <v>6</v>
      </c>
      <c r="Y9658">
        <v>3</v>
      </c>
    </row>
    <row r="9659" spans="2:25" x14ac:dyDescent="0.3">
      <c r="B9659">
        <v>3</v>
      </c>
      <c r="C9659" t="s">
        <v>17062</v>
      </c>
      <c r="D9659" t="s">
        <v>17061</v>
      </c>
      <c r="E9659">
        <v>2007</v>
      </c>
      <c r="G9659" t="s">
        <v>5243</v>
      </c>
      <c r="H9659" s="6" t="str">
        <f>HYPERLINK(I9659)</f>
        <v>https://www.sae.org/publications/technical-papers/content/2007-01-1318/</v>
      </c>
      <c r="I9659" t="s">
        <v>17060</v>
      </c>
      <c r="J9659" t="s">
        <v>17059</v>
      </c>
      <c r="K9659">
        <v>404</v>
      </c>
      <c r="L9659" s="41">
        <v>43550</v>
      </c>
      <c r="U9659">
        <v>3</v>
      </c>
      <c r="V9659" t="s">
        <v>2955</v>
      </c>
      <c r="W9659">
        <v>2</v>
      </c>
      <c r="X9659">
        <v>2</v>
      </c>
      <c r="Y9659">
        <v>12</v>
      </c>
    </row>
    <row r="9660" spans="2:25" x14ac:dyDescent="0.3">
      <c r="B9660">
        <v>2</v>
      </c>
      <c r="C9660" t="s">
        <v>4497</v>
      </c>
      <c r="D9660" t="s">
        <v>4496</v>
      </c>
      <c r="E9660">
        <v>2011</v>
      </c>
      <c r="G9660" t="s">
        <v>4495</v>
      </c>
      <c r="H9660" s="6" t="str">
        <f>HYPERLINK(I9660)</f>
        <v>https://repository.library.northeastern.edu/files/neu:1487/fulltext.pdf</v>
      </c>
      <c r="I9660" t="s">
        <v>4494</v>
      </c>
      <c r="J9660" t="s">
        <v>4493</v>
      </c>
      <c r="K9660">
        <v>405</v>
      </c>
      <c r="L9660" s="41">
        <v>43550</v>
      </c>
      <c r="M9660" t="s">
        <v>3679</v>
      </c>
      <c r="U9660">
        <v>2</v>
      </c>
      <c r="V9660" t="s">
        <v>2955</v>
      </c>
      <c r="W9660">
        <v>2</v>
      </c>
      <c r="X9660">
        <v>1</v>
      </c>
      <c r="Y9660">
        <v>8</v>
      </c>
    </row>
    <row r="9661" spans="2:25" x14ac:dyDescent="0.3">
      <c r="B9661">
        <v>4</v>
      </c>
      <c r="C9661" t="s">
        <v>10088</v>
      </c>
      <c r="D9661" t="s">
        <v>10087</v>
      </c>
      <c r="E9661">
        <v>2007</v>
      </c>
      <c r="F9661" t="s">
        <v>10086</v>
      </c>
      <c r="G9661" t="s">
        <v>3880</v>
      </c>
      <c r="H9661" s="6" t="str">
        <f>HYPERLINK(I9661)</f>
        <v>https://www.mdpi.com/2032-6653/1/1/170</v>
      </c>
      <c r="I9661" t="s">
        <v>10085</v>
      </c>
      <c r="J9661" t="s">
        <v>10084</v>
      </c>
      <c r="K9661">
        <v>406</v>
      </c>
      <c r="L9661" s="41">
        <v>43550</v>
      </c>
      <c r="U9661">
        <v>4</v>
      </c>
      <c r="V9661" t="s">
        <v>2981</v>
      </c>
      <c r="W9661">
        <v>1</v>
      </c>
      <c r="X9661">
        <v>4</v>
      </c>
      <c r="Y9661">
        <v>12</v>
      </c>
    </row>
    <row r="9662" spans="2:25" x14ac:dyDescent="0.3">
      <c r="B9662">
        <v>1</v>
      </c>
      <c r="C9662" t="s">
        <v>9078</v>
      </c>
      <c r="D9662" t="s">
        <v>9077</v>
      </c>
      <c r="E9662">
        <v>2016</v>
      </c>
      <c r="F9662" t="s">
        <v>9076</v>
      </c>
      <c r="G9662" t="s">
        <v>9075</v>
      </c>
      <c r="H9662" s="6" t="str">
        <f>HYPERLINK(I9662)</f>
        <v>http://www.icas.org/ICAS_ARCHIVE/ICAS2016/data/papers/2016_0530_paper.pdf</v>
      </c>
      <c r="I9662" t="s">
        <v>9074</v>
      </c>
      <c r="J9662" t="s">
        <v>9073</v>
      </c>
      <c r="K9662">
        <v>407</v>
      </c>
      <c r="L9662" s="41">
        <v>43550</v>
      </c>
      <c r="M9662" t="s">
        <v>3356</v>
      </c>
      <c r="U9662">
        <v>1</v>
      </c>
      <c r="V9662" t="s">
        <v>2981</v>
      </c>
      <c r="W9662">
        <v>0</v>
      </c>
      <c r="X9662">
        <v>3</v>
      </c>
      <c r="Y9662">
        <v>3</v>
      </c>
    </row>
    <row r="9663" spans="2:25" x14ac:dyDescent="0.3">
      <c r="B9663">
        <v>22</v>
      </c>
      <c r="C9663" t="s">
        <v>17058</v>
      </c>
      <c r="D9663" t="s">
        <v>17057</v>
      </c>
      <c r="E9663">
        <v>2012</v>
      </c>
      <c r="F9663" t="s">
        <v>3336</v>
      </c>
      <c r="G9663" t="s">
        <v>3314</v>
      </c>
      <c r="H9663" s="6" t="str">
        <f>HYPERLINK(I9663)</f>
        <v>https://ieeexplore.ieee.org/abstract/document/6152162/</v>
      </c>
      <c r="I9663" t="s">
        <v>17056</v>
      </c>
      <c r="J9663" t="s">
        <v>17055</v>
      </c>
      <c r="K9663">
        <v>408</v>
      </c>
      <c r="L9663" s="41">
        <v>43550</v>
      </c>
      <c r="U9663">
        <v>22</v>
      </c>
      <c r="V9663" t="s">
        <v>2995</v>
      </c>
      <c r="W9663">
        <v>7</v>
      </c>
      <c r="X9663">
        <v>3</v>
      </c>
      <c r="Y9663">
        <v>7</v>
      </c>
    </row>
    <row r="9664" spans="2:25" x14ac:dyDescent="0.3">
      <c r="B9664">
        <v>0</v>
      </c>
      <c r="C9664" t="s">
        <v>17054</v>
      </c>
      <c r="D9664" t="s">
        <v>17053</v>
      </c>
      <c r="E9664">
        <v>2013</v>
      </c>
      <c r="G9664" t="s">
        <v>9788</v>
      </c>
      <c r="H9664" s="6" t="str">
        <f>HYPERLINK(I9664)</f>
        <v>https://macsphere.mcmaster.ca/handle/11375/13318</v>
      </c>
      <c r="I9664" t="s">
        <v>17052</v>
      </c>
      <c r="K9664">
        <v>409</v>
      </c>
      <c r="L9664" s="41">
        <v>43550</v>
      </c>
      <c r="U9664">
        <v>0</v>
      </c>
      <c r="V9664" t="s">
        <v>2923</v>
      </c>
      <c r="W9664">
        <v>0</v>
      </c>
      <c r="X9664">
        <v>1</v>
      </c>
      <c r="Y9664">
        <v>6</v>
      </c>
    </row>
    <row r="9665" spans="2:25" x14ac:dyDescent="0.3">
      <c r="B9665">
        <v>14</v>
      </c>
      <c r="C9665" t="s">
        <v>4302</v>
      </c>
      <c r="D9665" t="s">
        <v>4301</v>
      </c>
      <c r="E9665">
        <v>2012</v>
      </c>
      <c r="F9665" t="s">
        <v>4300</v>
      </c>
      <c r="G9665" t="s">
        <v>3423</v>
      </c>
      <c r="H9665" s="6" t="str">
        <f>HYPERLINK(I9665)</f>
        <v>https://onlinelibrary.wiley.com/doi/abs/10.1002/hfm.20399</v>
      </c>
      <c r="I9665" t="s">
        <v>4299</v>
      </c>
      <c r="J9665" t="s">
        <v>4298</v>
      </c>
      <c r="K9665">
        <v>410</v>
      </c>
      <c r="L9665" s="41">
        <v>43550</v>
      </c>
      <c r="U9665">
        <v>14</v>
      </c>
      <c r="V9665" t="s">
        <v>2949</v>
      </c>
      <c r="W9665">
        <v>5</v>
      </c>
      <c r="X9665">
        <v>3</v>
      </c>
      <c r="Y9665">
        <v>7</v>
      </c>
    </row>
    <row r="9666" spans="2:25" x14ac:dyDescent="0.3">
      <c r="B9666">
        <v>4</v>
      </c>
      <c r="C9666" t="s">
        <v>17051</v>
      </c>
      <c r="D9666" t="s">
        <v>17050</v>
      </c>
      <c r="E9666">
        <v>2013</v>
      </c>
      <c r="F9666" t="s">
        <v>17049</v>
      </c>
      <c r="G9666" t="s">
        <v>3328</v>
      </c>
      <c r="H9666" s="6" t="str">
        <f>HYPERLINK(I9666)</f>
        <v>https://link.springer.com/chapter/10.1007/978-3-642-33389-7_48</v>
      </c>
      <c r="I9666" t="s">
        <v>17048</v>
      </c>
      <c r="J9666" t="s">
        <v>17047</v>
      </c>
      <c r="K9666">
        <v>411</v>
      </c>
      <c r="L9666" s="41">
        <v>43550</v>
      </c>
      <c r="U9666">
        <v>4</v>
      </c>
      <c r="V9666" t="s">
        <v>2953</v>
      </c>
      <c r="W9666">
        <v>1</v>
      </c>
      <c r="X9666">
        <v>4</v>
      </c>
      <c r="Y9666">
        <v>6</v>
      </c>
    </row>
    <row r="9667" spans="2:25" x14ac:dyDescent="0.3">
      <c r="B9667">
        <v>0</v>
      </c>
      <c r="C9667" t="s">
        <v>17046</v>
      </c>
      <c r="D9667" t="s">
        <v>17045</v>
      </c>
      <c r="E9667">
        <v>2014</v>
      </c>
      <c r="F9667" t="s">
        <v>17044</v>
      </c>
      <c r="G9667" t="s">
        <v>3341</v>
      </c>
      <c r="H9667" s="6" t="str">
        <f>HYPERLINK(I9667)</f>
        <v>https://patents.google.com/patent/US8645005B2/en</v>
      </c>
      <c r="I9667" t="s">
        <v>17043</v>
      </c>
      <c r="K9667">
        <v>412</v>
      </c>
      <c r="L9667" s="41">
        <v>43550</v>
      </c>
      <c r="U9667">
        <v>0</v>
      </c>
      <c r="V9667" t="s">
        <v>2923</v>
      </c>
      <c r="W9667">
        <v>0</v>
      </c>
      <c r="X9667">
        <v>1</v>
      </c>
      <c r="Y9667">
        <v>5</v>
      </c>
    </row>
    <row r="9668" spans="2:25" x14ac:dyDescent="0.3">
      <c r="B9668">
        <v>0</v>
      </c>
      <c r="C9668" t="s">
        <v>17042</v>
      </c>
      <c r="D9668" t="s">
        <v>17041</v>
      </c>
      <c r="E9668">
        <v>2015</v>
      </c>
      <c r="F9668" t="s">
        <v>17040</v>
      </c>
      <c r="G9668" t="s">
        <v>3341</v>
      </c>
      <c r="H9668" s="6" t="str">
        <f>HYPERLINK(I9668)</f>
        <v>https://patents.google.com/patent/US20150181274A1/en</v>
      </c>
      <c r="I9668" t="s">
        <v>17039</v>
      </c>
      <c r="K9668">
        <v>413</v>
      </c>
      <c r="L9668" s="41">
        <v>43550</v>
      </c>
      <c r="U9668">
        <v>0</v>
      </c>
      <c r="V9668" t="s">
        <v>2923</v>
      </c>
      <c r="W9668">
        <v>0</v>
      </c>
      <c r="X9668">
        <v>1</v>
      </c>
      <c r="Y9668">
        <v>4</v>
      </c>
    </row>
    <row r="9669" spans="2:25" x14ac:dyDescent="0.3">
      <c r="B9669">
        <v>27</v>
      </c>
      <c r="C9669" t="s">
        <v>17038</v>
      </c>
      <c r="D9669" t="s">
        <v>17037</v>
      </c>
      <c r="E9669">
        <v>2007</v>
      </c>
      <c r="G9669" t="s">
        <v>3560</v>
      </c>
      <c r="H9669" s="6" t="str">
        <f>HYPERLINK(I9669)</f>
        <v>https://books.google.com/books?hl=en&amp;lr=&amp;id=1dQTPBKJyuMC&amp;oi=fnd&amp;pg=PP1&amp;dq=%22human+machine+interface%22+(%22autonomous+vehicle%22+OR+%22autonomous+vehicles%22)+-pedestrian+-wheelchair+-military+-business&amp;ots=4DQNktIkZu&amp;sig=4DPcsz63LEh2tx3kM4yYq_HDiWU</v>
      </c>
      <c r="I9669" t="s">
        <v>17036</v>
      </c>
      <c r="J9669" t="s">
        <v>17035</v>
      </c>
      <c r="K9669">
        <v>414</v>
      </c>
      <c r="L9669" s="41">
        <v>43550</v>
      </c>
      <c r="M9669" t="s">
        <v>3679</v>
      </c>
      <c r="U9669">
        <v>27</v>
      </c>
      <c r="V9669" t="s">
        <v>3074</v>
      </c>
      <c r="W9669">
        <v>27</v>
      </c>
      <c r="X9669">
        <v>1</v>
      </c>
      <c r="Y9669">
        <v>12</v>
      </c>
    </row>
    <row r="9670" spans="2:25" x14ac:dyDescent="0.3">
      <c r="B9670">
        <v>20</v>
      </c>
      <c r="C9670" t="s">
        <v>12484</v>
      </c>
      <c r="D9670" t="s">
        <v>12483</v>
      </c>
      <c r="E9670">
        <v>2013</v>
      </c>
      <c r="F9670" t="s">
        <v>5332</v>
      </c>
      <c r="G9670" t="s">
        <v>3314</v>
      </c>
      <c r="H9670" s="6" t="str">
        <f>HYPERLINK(I9670)</f>
        <v>https://ieeexplore.ieee.org/abstract/document/6728577/</v>
      </c>
      <c r="I9670" t="s">
        <v>12482</v>
      </c>
      <c r="J9670" t="s">
        <v>12481</v>
      </c>
      <c r="K9670">
        <v>415</v>
      </c>
      <c r="L9670" s="41">
        <v>43550</v>
      </c>
      <c r="U9670">
        <v>20</v>
      </c>
      <c r="V9670" t="s">
        <v>2958</v>
      </c>
      <c r="W9670">
        <v>5</v>
      </c>
      <c r="X9670">
        <v>4</v>
      </c>
      <c r="Y9670">
        <v>6</v>
      </c>
    </row>
    <row r="9671" spans="2:25" x14ac:dyDescent="0.3">
      <c r="B9671">
        <v>0</v>
      </c>
      <c r="C9671" t="s">
        <v>9433</v>
      </c>
      <c r="D9671" t="s">
        <v>9432</v>
      </c>
      <c r="E9671">
        <v>2013</v>
      </c>
      <c r="F9671" t="s">
        <v>9511</v>
      </c>
      <c r="G9671" t="s">
        <v>3341</v>
      </c>
      <c r="H9671" s="6" t="str">
        <f>HYPERLINK(I9671)</f>
        <v>https://patents.google.com/patent/US20130231829A1/en</v>
      </c>
      <c r="I9671" t="s">
        <v>9510</v>
      </c>
      <c r="K9671">
        <v>416</v>
      </c>
      <c r="L9671" s="41">
        <v>43550</v>
      </c>
      <c r="U9671">
        <v>0</v>
      </c>
      <c r="V9671" t="s">
        <v>2923</v>
      </c>
      <c r="W9671">
        <v>0</v>
      </c>
      <c r="X9671">
        <v>1</v>
      </c>
      <c r="Y9671">
        <v>6</v>
      </c>
    </row>
    <row r="9672" spans="2:25" x14ac:dyDescent="0.3">
      <c r="B9672">
        <v>3</v>
      </c>
      <c r="C9672" t="s">
        <v>17034</v>
      </c>
      <c r="D9672" t="s">
        <v>17033</v>
      </c>
      <c r="E9672">
        <v>2015</v>
      </c>
      <c r="F9672" t="s">
        <v>17032</v>
      </c>
      <c r="G9672" t="s">
        <v>3314</v>
      </c>
      <c r="H9672" s="6" t="str">
        <f>HYPERLINK(I9672)</f>
        <v>https://ieeexplore.ieee.org/abstract/document/7151910/</v>
      </c>
      <c r="I9672" t="s">
        <v>17031</v>
      </c>
      <c r="J9672" t="s">
        <v>17030</v>
      </c>
      <c r="K9672">
        <v>417</v>
      </c>
      <c r="L9672" s="41">
        <v>43550</v>
      </c>
      <c r="U9672">
        <v>3</v>
      </c>
      <c r="V9672" t="s">
        <v>2993</v>
      </c>
      <c r="W9672">
        <v>1</v>
      </c>
      <c r="X9672">
        <v>4</v>
      </c>
      <c r="Y9672">
        <v>4</v>
      </c>
    </row>
    <row r="9673" spans="2:25" x14ac:dyDescent="0.3">
      <c r="B9673">
        <v>0</v>
      </c>
      <c r="C9673" t="s">
        <v>17029</v>
      </c>
      <c r="D9673" t="s">
        <v>17028</v>
      </c>
      <c r="E9673">
        <v>2012</v>
      </c>
      <c r="F9673" t="s">
        <v>17027</v>
      </c>
      <c r="G9673" t="s">
        <v>3851</v>
      </c>
      <c r="H9673" s="6" t="str">
        <f>HYPERLINK(I9673)</f>
        <v>http://www.dbpia.co.kr/Journal/ArticleDetail/NODE02275455</v>
      </c>
      <c r="I9673" t="s">
        <v>17026</v>
      </c>
      <c r="K9673">
        <v>418</v>
      </c>
      <c r="L9673" s="41">
        <v>43550</v>
      </c>
      <c r="U9673">
        <v>0</v>
      </c>
      <c r="V9673" t="s">
        <v>2923</v>
      </c>
      <c r="W9673">
        <v>0</v>
      </c>
      <c r="X9673">
        <v>6</v>
      </c>
      <c r="Y9673">
        <v>7</v>
      </c>
    </row>
    <row r="9674" spans="2:25" x14ac:dyDescent="0.3">
      <c r="B9674">
        <v>0</v>
      </c>
      <c r="C9674" t="s">
        <v>17025</v>
      </c>
      <c r="D9674" t="s">
        <v>17024</v>
      </c>
      <c r="E9674">
        <v>2015</v>
      </c>
      <c r="F9674" t="s">
        <v>17023</v>
      </c>
      <c r="G9674" t="s">
        <v>3341</v>
      </c>
      <c r="H9674" s="6" t="str">
        <f>HYPERLINK(I9674)</f>
        <v>https://patents.google.com/patent/US9003943B2/en</v>
      </c>
      <c r="I9674" t="s">
        <v>17022</v>
      </c>
      <c r="K9674">
        <v>419</v>
      </c>
      <c r="L9674" s="41">
        <v>43550</v>
      </c>
      <c r="U9674">
        <v>0</v>
      </c>
      <c r="V9674" t="s">
        <v>2923</v>
      </c>
      <c r="W9674">
        <v>0</v>
      </c>
      <c r="X9674">
        <v>2</v>
      </c>
      <c r="Y9674">
        <v>4</v>
      </c>
    </row>
    <row r="9675" spans="2:25" x14ac:dyDescent="0.3">
      <c r="B9675">
        <v>0</v>
      </c>
      <c r="C9675" t="s">
        <v>14322</v>
      </c>
      <c r="D9675" t="s">
        <v>14321</v>
      </c>
      <c r="E9675">
        <v>2016</v>
      </c>
      <c r="F9675" t="s">
        <v>14320</v>
      </c>
      <c r="G9675" t="s">
        <v>3341</v>
      </c>
      <c r="H9675" s="6" t="str">
        <f>HYPERLINK(I9675)</f>
        <v>https://patents.google.com/patent/US20160379126A1/en</v>
      </c>
      <c r="I9675" t="s">
        <v>14319</v>
      </c>
      <c r="K9675">
        <v>420</v>
      </c>
      <c r="L9675" s="41">
        <v>43550</v>
      </c>
      <c r="U9675">
        <v>0</v>
      </c>
      <c r="V9675" t="s">
        <v>2923</v>
      </c>
      <c r="W9675">
        <v>0</v>
      </c>
      <c r="X9675">
        <v>3</v>
      </c>
      <c r="Y9675">
        <v>3</v>
      </c>
    </row>
    <row r="9676" spans="2:25" x14ac:dyDescent="0.3">
      <c r="B9676">
        <v>0</v>
      </c>
      <c r="C9676" t="s">
        <v>17021</v>
      </c>
      <c r="D9676" t="s">
        <v>17020</v>
      </c>
      <c r="E9676">
        <v>2016</v>
      </c>
      <c r="F9676" t="s">
        <v>3573</v>
      </c>
      <c r="G9676" t="s">
        <v>3378</v>
      </c>
      <c r="H9676" s="6" t="str">
        <f>HYPERLINK(I9676)</f>
        <v>https://dl.acm.org/citation.cfm?id=2964589</v>
      </c>
      <c r="I9676" t="s">
        <v>17019</v>
      </c>
      <c r="K9676">
        <v>421</v>
      </c>
      <c r="L9676" s="41">
        <v>43550</v>
      </c>
      <c r="U9676">
        <v>0</v>
      </c>
      <c r="V9676" t="s">
        <v>2923</v>
      </c>
      <c r="W9676">
        <v>0</v>
      </c>
      <c r="X9676">
        <v>4</v>
      </c>
      <c r="Y9676">
        <v>3</v>
      </c>
    </row>
    <row r="9677" spans="2:25" x14ac:dyDescent="0.3">
      <c r="B9677">
        <v>0</v>
      </c>
      <c r="C9677" t="s">
        <v>17018</v>
      </c>
      <c r="D9677" t="s">
        <v>17017</v>
      </c>
      <c r="E9677">
        <v>2010</v>
      </c>
      <c r="F9677" t="s">
        <v>17016</v>
      </c>
      <c r="G9677" t="s">
        <v>3341</v>
      </c>
      <c r="H9677" s="6" t="str">
        <f>HYPERLINK(I9677)</f>
        <v>https://patents.google.com/patent/US20100161188A1/en</v>
      </c>
      <c r="I9677" t="s">
        <v>17015</v>
      </c>
      <c r="K9677">
        <v>422</v>
      </c>
      <c r="L9677" s="41">
        <v>43550</v>
      </c>
      <c r="U9677">
        <v>0</v>
      </c>
      <c r="V9677" t="s">
        <v>2923</v>
      </c>
      <c r="W9677">
        <v>0</v>
      </c>
      <c r="X9677">
        <v>3</v>
      </c>
      <c r="Y9677">
        <v>9</v>
      </c>
    </row>
    <row r="9678" spans="2:25" x14ac:dyDescent="0.3">
      <c r="B9678">
        <v>0</v>
      </c>
      <c r="C9678" t="s">
        <v>17014</v>
      </c>
      <c r="D9678" t="s">
        <v>17013</v>
      </c>
      <c r="E9678">
        <v>2011</v>
      </c>
      <c r="F9678" t="s">
        <v>17012</v>
      </c>
      <c r="G9678" t="s">
        <v>3341</v>
      </c>
      <c r="H9678" s="6" t="str">
        <f>HYPERLINK(I9678)</f>
        <v>https://patents.google.com/patent/US20110032356A1/en</v>
      </c>
      <c r="I9678" t="s">
        <v>17011</v>
      </c>
      <c r="K9678">
        <v>423</v>
      </c>
      <c r="L9678" s="41">
        <v>43550</v>
      </c>
      <c r="U9678">
        <v>0</v>
      </c>
      <c r="V9678" t="s">
        <v>2923</v>
      </c>
      <c r="W9678">
        <v>0</v>
      </c>
      <c r="X9678">
        <v>3</v>
      </c>
      <c r="Y9678">
        <v>8</v>
      </c>
    </row>
    <row r="9679" spans="2:25" x14ac:dyDescent="0.3">
      <c r="B9679">
        <v>1</v>
      </c>
      <c r="C9679" t="s">
        <v>17010</v>
      </c>
      <c r="D9679" t="s">
        <v>17009</v>
      </c>
      <c r="E9679">
        <v>2013</v>
      </c>
      <c r="F9679" t="s">
        <v>3490</v>
      </c>
      <c r="G9679" t="s">
        <v>3802</v>
      </c>
      <c r="H9679" s="6" t="str">
        <f>HYPERLINK(I9679)</f>
        <v>https://www.tandfonline.com/doi/abs/10.1080/00207721.2012.659688</v>
      </c>
      <c r="I9679" t="s">
        <v>17008</v>
      </c>
      <c r="J9679" t="s">
        <v>17007</v>
      </c>
      <c r="K9679">
        <v>424</v>
      </c>
      <c r="L9679" s="41">
        <v>43550</v>
      </c>
      <c r="U9679">
        <v>1</v>
      </c>
      <c r="V9679" t="s">
        <v>2961</v>
      </c>
      <c r="W9679">
        <v>0</v>
      </c>
      <c r="X9679">
        <v>4</v>
      </c>
      <c r="Y9679">
        <v>6</v>
      </c>
    </row>
    <row r="9680" spans="2:25" x14ac:dyDescent="0.3">
      <c r="B9680">
        <v>13</v>
      </c>
      <c r="C9680" t="s">
        <v>11964</v>
      </c>
      <c r="D9680" t="s">
        <v>11963</v>
      </c>
      <c r="E9680">
        <v>2014</v>
      </c>
      <c r="F9680" t="s">
        <v>11962</v>
      </c>
      <c r="G9680" t="s">
        <v>3314</v>
      </c>
      <c r="H9680" s="6" t="str">
        <f>HYPERLINK(I9680)</f>
        <v>https://ieeexplore.ieee.org/abstract/document/6849477/</v>
      </c>
      <c r="I9680" t="s">
        <v>11961</v>
      </c>
      <c r="J9680" t="s">
        <v>11960</v>
      </c>
      <c r="K9680">
        <v>425</v>
      </c>
      <c r="L9680" s="41">
        <v>43550</v>
      </c>
      <c r="U9680">
        <v>13</v>
      </c>
      <c r="V9680" t="s">
        <v>3156</v>
      </c>
      <c r="W9680">
        <v>7</v>
      </c>
      <c r="X9680">
        <v>2</v>
      </c>
      <c r="Y9680">
        <v>5</v>
      </c>
    </row>
    <row r="9681" spans="1:25" x14ac:dyDescent="0.3">
      <c r="B9681">
        <v>3</v>
      </c>
      <c r="C9681" t="s">
        <v>17006</v>
      </c>
      <c r="D9681" t="s">
        <v>17005</v>
      </c>
      <c r="E9681">
        <v>2016</v>
      </c>
      <c r="F9681" t="s">
        <v>17004</v>
      </c>
      <c r="G9681" t="s">
        <v>3328</v>
      </c>
      <c r="H9681" s="6" t="str">
        <f>HYPERLINK(I9681)</f>
        <v>https://link.springer.com/article/10.1007/s13272-016-0197-0</v>
      </c>
      <c r="I9681" t="s">
        <v>17003</v>
      </c>
      <c r="J9681" t="s">
        <v>17002</v>
      </c>
      <c r="K9681">
        <v>426</v>
      </c>
      <c r="L9681" s="41">
        <v>43550</v>
      </c>
      <c r="M9681" t="s">
        <v>3325</v>
      </c>
      <c r="U9681">
        <v>3</v>
      </c>
      <c r="V9681" t="s">
        <v>2931</v>
      </c>
      <c r="W9681">
        <v>2</v>
      </c>
      <c r="X9681">
        <v>2</v>
      </c>
      <c r="Y9681">
        <v>3</v>
      </c>
    </row>
    <row r="9682" spans="1:25" x14ac:dyDescent="0.3">
      <c r="B9682">
        <v>73</v>
      </c>
      <c r="C9682" t="s">
        <v>12471</v>
      </c>
      <c r="D9682" t="s">
        <v>12470</v>
      </c>
      <c r="E9682">
        <v>2013</v>
      </c>
      <c r="F9682" t="s">
        <v>3755</v>
      </c>
      <c r="G9682" t="s">
        <v>3314</v>
      </c>
      <c r="H9682" s="6" t="str">
        <f>HYPERLINK(I9682)</f>
        <v>https://ieeexplore.ieee.org/abstract/document/6361481/</v>
      </c>
      <c r="I9682" t="s">
        <v>12469</v>
      </c>
      <c r="J9682" t="s">
        <v>12468</v>
      </c>
      <c r="K9682">
        <v>427</v>
      </c>
      <c r="L9682" s="41">
        <v>43550</v>
      </c>
      <c r="U9682">
        <v>73</v>
      </c>
      <c r="V9682" t="s">
        <v>3273</v>
      </c>
      <c r="W9682">
        <v>18</v>
      </c>
      <c r="X9682">
        <v>4</v>
      </c>
      <c r="Y9682">
        <v>6</v>
      </c>
    </row>
    <row r="9683" spans="1:25" x14ac:dyDescent="0.3">
      <c r="B9683">
        <v>7</v>
      </c>
      <c r="C9683" t="s">
        <v>17001</v>
      </c>
      <c r="D9683" t="s">
        <v>17000</v>
      </c>
      <c r="E9683">
        <v>2013</v>
      </c>
      <c r="F9683" t="s">
        <v>4242</v>
      </c>
      <c r="G9683" t="s">
        <v>3347</v>
      </c>
      <c r="H9683" s="6" t="str">
        <f>HYPERLINK(I9683)</f>
        <v>https://www.sciencedirect.com/science/article/pii/S1474667015402526</v>
      </c>
      <c r="I9683" t="s">
        <v>16999</v>
      </c>
      <c r="J9683" t="s">
        <v>16998</v>
      </c>
      <c r="K9683">
        <v>428</v>
      </c>
      <c r="L9683" s="41">
        <v>43550</v>
      </c>
      <c r="U9683">
        <v>7</v>
      </c>
      <c r="V9683" t="s">
        <v>3089</v>
      </c>
      <c r="W9683">
        <v>4</v>
      </c>
      <c r="X9683">
        <v>2</v>
      </c>
      <c r="Y9683">
        <v>6</v>
      </c>
    </row>
    <row r="9684" spans="1:25" x14ac:dyDescent="0.3">
      <c r="B9684">
        <v>3</v>
      </c>
      <c r="C9684" t="s">
        <v>16997</v>
      </c>
      <c r="D9684" t="s">
        <v>16996</v>
      </c>
      <c r="E9684">
        <v>2015</v>
      </c>
      <c r="F9684" t="s">
        <v>16995</v>
      </c>
      <c r="G9684" t="s">
        <v>3328</v>
      </c>
      <c r="H9684" s="6" t="str">
        <f>HYPERLINK(I9684)</f>
        <v>https://link.springer.com/chapter/10.1007/978-3-319-20889-3_42</v>
      </c>
      <c r="I9684" t="s">
        <v>16994</v>
      </c>
      <c r="J9684" t="s">
        <v>16993</v>
      </c>
      <c r="K9684">
        <v>429</v>
      </c>
      <c r="L9684" s="41">
        <v>43550</v>
      </c>
      <c r="U9684">
        <v>3</v>
      </c>
      <c r="V9684" t="s">
        <v>2993</v>
      </c>
      <c r="W9684">
        <v>1</v>
      </c>
      <c r="X9684">
        <v>4</v>
      </c>
      <c r="Y9684">
        <v>4</v>
      </c>
    </row>
    <row r="9685" spans="1:25" x14ac:dyDescent="0.3">
      <c r="B9685">
        <v>4</v>
      </c>
      <c r="C9685" t="s">
        <v>16992</v>
      </c>
      <c r="D9685" t="s">
        <v>16991</v>
      </c>
      <c r="E9685">
        <v>2016</v>
      </c>
      <c r="F9685" t="s">
        <v>9093</v>
      </c>
      <c r="G9685" t="s">
        <v>3314</v>
      </c>
      <c r="H9685" s="6" t="str">
        <f>HYPERLINK(I9685)</f>
        <v>https://ieeexplore.ieee.org/abstract/document/7535439/</v>
      </c>
      <c r="I9685" t="s">
        <v>16990</v>
      </c>
      <c r="J9685" t="s">
        <v>16989</v>
      </c>
      <c r="K9685">
        <v>430</v>
      </c>
      <c r="L9685" s="41">
        <v>43550</v>
      </c>
      <c r="U9685">
        <v>4</v>
      </c>
      <c r="V9685" t="s">
        <v>2979</v>
      </c>
      <c r="W9685">
        <v>1</v>
      </c>
      <c r="X9685">
        <v>3</v>
      </c>
      <c r="Y9685">
        <v>3</v>
      </c>
    </row>
    <row r="9686" spans="1:25" x14ac:dyDescent="0.3">
      <c r="B9686">
        <v>24</v>
      </c>
      <c r="C9686" t="s">
        <v>12396</v>
      </c>
      <c r="D9686" t="s">
        <v>12395</v>
      </c>
      <c r="E9686">
        <v>2013</v>
      </c>
      <c r="F9686" t="s">
        <v>12394</v>
      </c>
      <c r="G9686" t="s">
        <v>4809</v>
      </c>
      <c r="H9686" s="6" t="str">
        <f>HYPERLINK(I9686)</f>
        <v>https://memagazineselect.asmedigitalcollection.asme.org/article.aspx?articleid=2679713</v>
      </c>
      <c r="I9686" t="s">
        <v>12393</v>
      </c>
      <c r="J9686" t="s">
        <v>12392</v>
      </c>
      <c r="K9686">
        <v>431</v>
      </c>
      <c r="L9686" s="41">
        <v>43550</v>
      </c>
      <c r="M9686" t="s">
        <v>3325</v>
      </c>
      <c r="U9686">
        <v>24</v>
      </c>
      <c r="V9686" t="s">
        <v>2968</v>
      </c>
      <c r="W9686">
        <v>8</v>
      </c>
      <c r="X9686">
        <v>3</v>
      </c>
      <c r="Y9686">
        <v>6</v>
      </c>
    </row>
    <row r="9687" spans="1:25" x14ac:dyDescent="0.3">
      <c r="B9687">
        <v>0</v>
      </c>
      <c r="C9687" t="s">
        <v>12540</v>
      </c>
      <c r="D9687" t="s">
        <v>12539</v>
      </c>
      <c r="F9687" t="s">
        <v>12538</v>
      </c>
      <c r="H9687" s="6" t="str">
        <f>HYPERLINK(I9687)</f>
        <v>http://lars.mec.ua.pt/public/ProcopioStein/master_thesis/Procopio_Stein_MEAI_Thesis.pdf</v>
      </c>
      <c r="I9687" t="s">
        <v>12537</v>
      </c>
      <c r="K9687">
        <v>432</v>
      </c>
      <c r="L9687" s="41">
        <v>43550</v>
      </c>
      <c r="M9687" t="s">
        <v>3356</v>
      </c>
      <c r="U9687">
        <v>0</v>
      </c>
      <c r="V9687" t="s">
        <v>2923</v>
      </c>
      <c r="W9687">
        <v>0</v>
      </c>
      <c r="X9687">
        <v>1</v>
      </c>
    </row>
    <row r="9688" spans="1:25" x14ac:dyDescent="0.3">
      <c r="B9688">
        <v>0</v>
      </c>
      <c r="C9688" t="s">
        <v>12404</v>
      </c>
      <c r="D9688" t="s">
        <v>12403</v>
      </c>
      <c r="E9688">
        <v>2014</v>
      </c>
      <c r="F9688" t="s">
        <v>12402</v>
      </c>
      <c r="G9688" t="s">
        <v>3851</v>
      </c>
      <c r="H9688" s="6" t="str">
        <f>HYPERLINK(I9688)</f>
        <v>http://www.dbpia.co.kr/Journal/ArticleDetail/NODE02514194</v>
      </c>
      <c r="I9688" t="s">
        <v>12401</v>
      </c>
      <c r="K9688">
        <v>433</v>
      </c>
      <c r="L9688" s="41">
        <v>43550</v>
      </c>
      <c r="U9688">
        <v>0</v>
      </c>
      <c r="V9688" t="s">
        <v>2923</v>
      </c>
      <c r="W9688">
        <v>0</v>
      </c>
      <c r="X9688">
        <v>4</v>
      </c>
      <c r="Y9688">
        <v>5</v>
      </c>
    </row>
    <row r="9689" spans="1:25" x14ac:dyDescent="0.3">
      <c r="B9689">
        <v>6</v>
      </c>
      <c r="C9689" t="s">
        <v>16419</v>
      </c>
      <c r="D9689" t="s">
        <v>16988</v>
      </c>
      <c r="E9689">
        <v>2010</v>
      </c>
      <c r="F9689" t="s">
        <v>16987</v>
      </c>
      <c r="G9689" t="s">
        <v>16986</v>
      </c>
      <c r="H9689" s="6" t="str">
        <f>HYPERLINK(I9689)</f>
        <v>http://mper.org/mper/images/archiwum/nr4/7-skrzypczynski.pdf</v>
      </c>
      <c r="I9689" t="s">
        <v>16985</v>
      </c>
      <c r="J9689" t="s">
        <v>16984</v>
      </c>
      <c r="K9689">
        <v>434</v>
      </c>
      <c r="L9689" s="41">
        <v>43550</v>
      </c>
      <c r="M9689" t="s">
        <v>3356</v>
      </c>
      <c r="U9689">
        <v>6</v>
      </c>
      <c r="V9689" t="s">
        <v>2953</v>
      </c>
      <c r="W9689">
        <v>6</v>
      </c>
      <c r="X9689">
        <v>1</v>
      </c>
      <c r="Y9689">
        <v>9</v>
      </c>
    </row>
    <row r="9690" spans="1:25" x14ac:dyDescent="0.3">
      <c r="B9690">
        <v>0</v>
      </c>
      <c r="C9690" t="s">
        <v>16983</v>
      </c>
      <c r="D9690" t="s">
        <v>16982</v>
      </c>
      <c r="E9690">
        <v>2016</v>
      </c>
      <c r="F9690" t="s">
        <v>16981</v>
      </c>
      <c r="G9690" t="s">
        <v>4998</v>
      </c>
      <c r="H9690" s="6" t="str">
        <f>HYPERLINK(I9690)</f>
        <v>https://www.jstage.jst.go.jp/article/jsaeronbun/47/2/47_20164194/_article/-char/ja/</v>
      </c>
      <c r="I9690" t="s">
        <v>16980</v>
      </c>
      <c r="K9690">
        <v>435</v>
      </c>
      <c r="L9690" s="41">
        <v>43550</v>
      </c>
      <c r="U9690">
        <v>0</v>
      </c>
      <c r="V9690" t="s">
        <v>2923</v>
      </c>
      <c r="W9690">
        <v>0</v>
      </c>
      <c r="X9690">
        <v>5</v>
      </c>
      <c r="Y9690">
        <v>3</v>
      </c>
    </row>
    <row r="9691" spans="1:25" x14ac:dyDescent="0.3">
      <c r="B9691">
        <v>66</v>
      </c>
      <c r="C9691" t="s">
        <v>16979</v>
      </c>
      <c r="D9691" t="s">
        <v>16479</v>
      </c>
      <c r="E9691">
        <v>2011</v>
      </c>
      <c r="F9691" t="s">
        <v>16978</v>
      </c>
      <c r="G9691" t="s">
        <v>3341</v>
      </c>
      <c r="H9691" s="6" t="str">
        <f>HYPERLINK(I9691)</f>
        <v>https://patents.google.com/patent/US8072663B2/en</v>
      </c>
      <c r="I9691" t="s">
        <v>16977</v>
      </c>
      <c r="J9691" t="s">
        <v>16976</v>
      </c>
      <c r="K9691">
        <v>436</v>
      </c>
      <c r="L9691" s="41">
        <v>43550</v>
      </c>
      <c r="U9691">
        <v>66</v>
      </c>
      <c r="V9691" t="s">
        <v>3027</v>
      </c>
      <c r="W9691">
        <v>17</v>
      </c>
      <c r="X9691">
        <v>4</v>
      </c>
      <c r="Y9691">
        <v>8</v>
      </c>
    </row>
    <row r="9692" spans="1:25" x14ac:dyDescent="0.3">
      <c r="A9692" s="46" t="s">
        <v>16975</v>
      </c>
      <c r="B9692">
        <v>4</v>
      </c>
      <c r="C9692" t="s">
        <v>16833</v>
      </c>
      <c r="D9692" t="s">
        <v>16974</v>
      </c>
      <c r="E9692">
        <v>2012</v>
      </c>
      <c r="F9692" t="s">
        <v>4356</v>
      </c>
      <c r="G9692" t="s">
        <v>3341</v>
      </c>
      <c r="H9692" s="6" t="str">
        <f>HYPERLINK(I9692)</f>
        <v>https://patents.google.com/patent/US8165806B2/en</v>
      </c>
      <c r="I9692" t="s">
        <v>16973</v>
      </c>
      <c r="J9692" t="s">
        <v>16972</v>
      </c>
      <c r="K9692">
        <v>437</v>
      </c>
      <c r="L9692" s="41">
        <v>43550</v>
      </c>
      <c r="U9692">
        <v>4</v>
      </c>
      <c r="V9692" t="s">
        <v>2978</v>
      </c>
      <c r="W9692">
        <v>1</v>
      </c>
      <c r="X9692">
        <v>4</v>
      </c>
      <c r="Y9692">
        <v>7</v>
      </c>
    </row>
    <row r="9693" spans="1:25" x14ac:dyDescent="0.3">
      <c r="B9693">
        <v>17</v>
      </c>
      <c r="C9693" t="s">
        <v>16971</v>
      </c>
      <c r="D9693" t="s">
        <v>16970</v>
      </c>
      <c r="E9693">
        <v>2013</v>
      </c>
      <c r="F9693" t="s">
        <v>16969</v>
      </c>
      <c r="G9693" t="s">
        <v>3341</v>
      </c>
      <c r="H9693" s="6" t="str">
        <f>HYPERLINK(I9693)</f>
        <v>https://patents.google.com/patent/US8532846B2/en</v>
      </c>
      <c r="I9693" t="s">
        <v>16968</v>
      </c>
      <c r="J9693" t="s">
        <v>16967</v>
      </c>
      <c r="K9693">
        <v>438</v>
      </c>
      <c r="L9693" s="41">
        <v>43550</v>
      </c>
      <c r="U9693">
        <v>17</v>
      </c>
      <c r="V9693" t="s">
        <v>3179</v>
      </c>
      <c r="W9693">
        <v>9</v>
      </c>
      <c r="X9693">
        <v>2</v>
      </c>
      <c r="Y9693">
        <v>6</v>
      </c>
    </row>
    <row r="9694" spans="1:25" x14ac:dyDescent="0.3">
      <c r="B9694">
        <v>2</v>
      </c>
      <c r="C9694" t="s">
        <v>10377</v>
      </c>
      <c r="D9694" t="s">
        <v>10376</v>
      </c>
      <c r="E9694">
        <v>2011</v>
      </c>
      <c r="G9694" t="s">
        <v>3408</v>
      </c>
      <c r="H9694" s="6" t="str">
        <f>HYPERLINK(I9694)</f>
        <v>http://www.diva-portal.org/smash/record.jsf?pid=diva2:418543</v>
      </c>
      <c r="I9694" t="s">
        <v>10375</v>
      </c>
      <c r="J9694" t="s">
        <v>10374</v>
      </c>
      <c r="K9694">
        <v>439</v>
      </c>
      <c r="L9694" s="41">
        <v>43550</v>
      </c>
      <c r="U9694">
        <v>2</v>
      </c>
      <c r="V9694" t="s">
        <v>2955</v>
      </c>
      <c r="W9694">
        <v>0</v>
      </c>
      <c r="X9694">
        <v>6</v>
      </c>
      <c r="Y9694">
        <v>8</v>
      </c>
    </row>
    <row r="9695" spans="1:25" x14ac:dyDescent="0.3">
      <c r="B9695">
        <v>7</v>
      </c>
      <c r="C9695" t="s">
        <v>12511</v>
      </c>
      <c r="D9695" t="s">
        <v>12510</v>
      </c>
      <c r="E9695">
        <v>2014</v>
      </c>
      <c r="F9695" t="s">
        <v>12509</v>
      </c>
      <c r="G9695" t="s">
        <v>3314</v>
      </c>
      <c r="H9695" s="6" t="str">
        <f>HYPERLINK(I9695)</f>
        <v>https://ieeexplore.ieee.org/abstract/document/6957886/</v>
      </c>
      <c r="I9695" t="s">
        <v>12508</v>
      </c>
      <c r="J9695" t="s">
        <v>12507</v>
      </c>
      <c r="K9695">
        <v>440</v>
      </c>
      <c r="L9695" s="41">
        <v>43550</v>
      </c>
      <c r="U9695">
        <v>7</v>
      </c>
      <c r="V9695" t="s">
        <v>2990</v>
      </c>
      <c r="W9695">
        <v>4</v>
      </c>
      <c r="X9695">
        <v>2</v>
      </c>
      <c r="Y9695">
        <v>5</v>
      </c>
    </row>
    <row r="9696" spans="1:25" x14ac:dyDescent="0.3">
      <c r="B9696">
        <v>3</v>
      </c>
      <c r="C9696" t="s">
        <v>16966</v>
      </c>
      <c r="D9696" t="s">
        <v>16965</v>
      </c>
      <c r="E9696">
        <v>2015</v>
      </c>
      <c r="F9696" t="s">
        <v>16964</v>
      </c>
      <c r="G9696" t="s">
        <v>3328</v>
      </c>
      <c r="H9696" s="6" t="str">
        <f>HYPERLINK(I9696)</f>
        <v>https://link.springer.com/article/10.1007/s12209-015-2485-x</v>
      </c>
      <c r="I9696" t="s">
        <v>16963</v>
      </c>
      <c r="J9696" t="s">
        <v>16962</v>
      </c>
      <c r="K9696">
        <v>441</v>
      </c>
      <c r="L9696" s="41">
        <v>43550</v>
      </c>
      <c r="U9696">
        <v>3</v>
      </c>
      <c r="V9696" t="s">
        <v>2993</v>
      </c>
      <c r="W9696">
        <v>1</v>
      </c>
      <c r="X9696">
        <v>6</v>
      </c>
      <c r="Y9696">
        <v>4</v>
      </c>
    </row>
    <row r="9697" spans="2:25" x14ac:dyDescent="0.3">
      <c r="B9697">
        <v>2</v>
      </c>
      <c r="C9697" t="s">
        <v>16961</v>
      </c>
      <c r="D9697" t="s">
        <v>16960</v>
      </c>
      <c r="E9697">
        <v>2008</v>
      </c>
      <c r="F9697" t="s">
        <v>16959</v>
      </c>
      <c r="G9697" t="s">
        <v>3321</v>
      </c>
      <c r="H9697" s="6" t="str">
        <f>HYPERLINK(I9697)</f>
        <v>https://journals.sagepub.com/doi/abs/10.1243/09544070JAUTO443</v>
      </c>
      <c r="I9697" t="s">
        <v>16958</v>
      </c>
      <c r="J9697" t="s">
        <v>16957</v>
      </c>
      <c r="K9697">
        <v>442</v>
      </c>
      <c r="L9697" s="41">
        <v>43550</v>
      </c>
      <c r="U9697">
        <v>2</v>
      </c>
      <c r="V9697" t="s">
        <v>2919</v>
      </c>
      <c r="W9697">
        <v>2</v>
      </c>
      <c r="X9697">
        <v>1</v>
      </c>
      <c r="Y9697">
        <v>11</v>
      </c>
    </row>
    <row r="9698" spans="2:25" x14ac:dyDescent="0.3">
      <c r="B9698">
        <v>0</v>
      </c>
      <c r="C9698" t="s">
        <v>12372</v>
      </c>
      <c r="D9698" t="s">
        <v>12371</v>
      </c>
      <c r="E9698">
        <v>2016</v>
      </c>
      <c r="F9698" t="s">
        <v>14224</v>
      </c>
      <c r="G9698" t="s">
        <v>3341</v>
      </c>
      <c r="H9698" s="6" t="str">
        <f>HYPERLINK(I9698)</f>
        <v>https://patents.google.com/patent/US9428125B2/en</v>
      </c>
      <c r="I9698" t="s">
        <v>14223</v>
      </c>
      <c r="K9698">
        <v>443</v>
      </c>
      <c r="L9698" s="41">
        <v>43550</v>
      </c>
      <c r="U9698">
        <v>0</v>
      </c>
      <c r="V9698" t="s">
        <v>2923</v>
      </c>
      <c r="W9698">
        <v>0</v>
      </c>
      <c r="X9698">
        <v>1</v>
      </c>
      <c r="Y9698">
        <v>3</v>
      </c>
    </row>
    <row r="9699" spans="2:25" x14ac:dyDescent="0.3">
      <c r="B9699">
        <v>1</v>
      </c>
      <c r="C9699" t="s">
        <v>16956</v>
      </c>
      <c r="D9699" t="s">
        <v>16955</v>
      </c>
      <c r="E9699">
        <v>2010</v>
      </c>
      <c r="F9699" t="s">
        <v>16954</v>
      </c>
      <c r="G9699" t="s">
        <v>3533</v>
      </c>
      <c r="H9699" s="6" t="str">
        <f>HYPERLINK(I9699)</f>
        <v>https://www.intechopen.com/download/pdf/10247</v>
      </c>
      <c r="I9699" t="s">
        <v>16953</v>
      </c>
      <c r="J9699" t="s">
        <v>16952</v>
      </c>
      <c r="K9699">
        <v>444</v>
      </c>
      <c r="L9699" s="41">
        <v>43550</v>
      </c>
      <c r="M9699" t="s">
        <v>3356</v>
      </c>
      <c r="U9699">
        <v>1</v>
      </c>
      <c r="V9699" t="s">
        <v>2925</v>
      </c>
      <c r="W9699">
        <v>0</v>
      </c>
      <c r="X9699">
        <v>3</v>
      </c>
      <c r="Y9699">
        <v>9</v>
      </c>
    </row>
    <row r="9700" spans="2:25" x14ac:dyDescent="0.3">
      <c r="B9700">
        <v>2</v>
      </c>
      <c r="C9700" t="s">
        <v>16879</v>
      </c>
      <c r="D9700" t="s">
        <v>16878</v>
      </c>
      <c r="E9700">
        <v>2016</v>
      </c>
      <c r="F9700" t="s">
        <v>16951</v>
      </c>
      <c r="G9700" t="s">
        <v>3341</v>
      </c>
      <c r="H9700" s="6" t="str">
        <f>HYPERLINK(I9700)</f>
        <v>https://patents.google.com/patent/US9359009B2/en</v>
      </c>
      <c r="I9700" t="s">
        <v>16950</v>
      </c>
      <c r="J9700" t="s">
        <v>16949</v>
      </c>
      <c r="K9700">
        <v>445</v>
      </c>
      <c r="L9700" s="41">
        <v>43550</v>
      </c>
      <c r="U9700">
        <v>2</v>
      </c>
      <c r="V9700" t="s">
        <v>2953</v>
      </c>
      <c r="W9700">
        <v>1</v>
      </c>
      <c r="X9700">
        <v>4</v>
      </c>
      <c r="Y9700">
        <v>3</v>
      </c>
    </row>
    <row r="9701" spans="2:25" x14ac:dyDescent="0.3">
      <c r="B9701">
        <v>0</v>
      </c>
      <c r="C9701" t="s">
        <v>10031</v>
      </c>
      <c r="D9701" t="s">
        <v>16948</v>
      </c>
      <c r="E9701">
        <v>2014</v>
      </c>
      <c r="F9701" t="s">
        <v>16947</v>
      </c>
      <c r="G9701" t="s">
        <v>3341</v>
      </c>
      <c r="H9701" s="6" t="str">
        <f>HYPERLINK(I9701)</f>
        <v>https://patents.google.com/patent/US20140215115A1/en</v>
      </c>
      <c r="I9701" t="s">
        <v>16946</v>
      </c>
      <c r="K9701">
        <v>446</v>
      </c>
      <c r="L9701" s="41">
        <v>43550</v>
      </c>
      <c r="U9701">
        <v>0</v>
      </c>
      <c r="V9701" t="s">
        <v>2923</v>
      </c>
      <c r="W9701">
        <v>0</v>
      </c>
      <c r="X9701">
        <v>4</v>
      </c>
      <c r="Y9701">
        <v>5</v>
      </c>
    </row>
    <row r="9702" spans="2:25" x14ac:dyDescent="0.3">
      <c r="B9702">
        <v>3</v>
      </c>
      <c r="C9702" t="s">
        <v>16945</v>
      </c>
      <c r="D9702" t="s">
        <v>16944</v>
      </c>
      <c r="E9702">
        <v>2015</v>
      </c>
      <c r="F9702" t="s">
        <v>4356</v>
      </c>
      <c r="G9702" t="s">
        <v>3341</v>
      </c>
      <c r="H9702" s="6" t="str">
        <f>HYPERLINK(I9702)</f>
        <v>https://patents.google.com/patent/US9174649B1/en</v>
      </c>
      <c r="I9702" t="s">
        <v>16943</v>
      </c>
      <c r="J9702" t="s">
        <v>16942</v>
      </c>
      <c r="K9702">
        <v>447</v>
      </c>
      <c r="L9702" s="41">
        <v>43550</v>
      </c>
      <c r="U9702">
        <v>3</v>
      </c>
      <c r="V9702" t="s">
        <v>2993</v>
      </c>
      <c r="W9702">
        <v>1</v>
      </c>
      <c r="X9702">
        <v>6</v>
      </c>
      <c r="Y9702">
        <v>4</v>
      </c>
    </row>
    <row r="9703" spans="2:25" x14ac:dyDescent="0.3">
      <c r="B9703">
        <v>3</v>
      </c>
      <c r="C9703" t="s">
        <v>16941</v>
      </c>
      <c r="D9703" t="s">
        <v>16940</v>
      </c>
      <c r="E9703">
        <v>2006</v>
      </c>
      <c r="G9703" t="s">
        <v>5734</v>
      </c>
      <c r="H9703" s="6" t="str">
        <f>HYPERLINK(I9703)</f>
        <v>https://core.ac.uk/download/pdf/132554446.pdf</v>
      </c>
      <c r="I9703" t="s">
        <v>16939</v>
      </c>
      <c r="J9703" t="s">
        <v>16938</v>
      </c>
      <c r="K9703">
        <v>448</v>
      </c>
      <c r="L9703" s="41">
        <v>43550</v>
      </c>
      <c r="M9703" t="s">
        <v>3679</v>
      </c>
      <c r="U9703">
        <v>3</v>
      </c>
      <c r="V9703" t="s">
        <v>3073</v>
      </c>
      <c r="W9703">
        <v>3</v>
      </c>
      <c r="X9703">
        <v>1</v>
      </c>
      <c r="Y9703">
        <v>13</v>
      </c>
    </row>
    <row r="9704" spans="2:25" x14ac:dyDescent="0.3">
      <c r="B9704">
        <v>0</v>
      </c>
      <c r="C9704" t="s">
        <v>10672</v>
      </c>
      <c r="D9704" t="s">
        <v>10671</v>
      </c>
      <c r="E9704">
        <v>2015</v>
      </c>
      <c r="F9704" t="s">
        <v>10670</v>
      </c>
      <c r="G9704" t="s">
        <v>10669</v>
      </c>
      <c r="H9704" s="6" t="str">
        <f>HYPERLINK(I9704)</f>
        <v>https://ojs.cvut.cz/ojs/index.php/APP/article/view/3403</v>
      </c>
      <c r="I9704" t="s">
        <v>10668</v>
      </c>
      <c r="K9704">
        <v>449</v>
      </c>
      <c r="L9704" s="41">
        <v>43550</v>
      </c>
      <c r="U9704">
        <v>0</v>
      </c>
      <c r="V9704" t="s">
        <v>2923</v>
      </c>
      <c r="W9704">
        <v>0</v>
      </c>
      <c r="X9704">
        <v>1</v>
      </c>
      <c r="Y9704">
        <v>4</v>
      </c>
    </row>
    <row r="9705" spans="2:25" x14ac:dyDescent="0.3">
      <c r="B9705">
        <v>0</v>
      </c>
      <c r="C9705" t="s">
        <v>5054</v>
      </c>
      <c r="D9705" t="s">
        <v>5053</v>
      </c>
      <c r="E9705">
        <v>2012</v>
      </c>
      <c r="F9705" t="s">
        <v>4275</v>
      </c>
      <c r="G9705" t="s">
        <v>3341</v>
      </c>
      <c r="H9705" s="6" t="str">
        <f>HYPERLINK(I9705)</f>
        <v>https://patents.google.com/patent/US20120143488A1/en</v>
      </c>
      <c r="I9705" t="s">
        <v>5052</v>
      </c>
      <c r="K9705">
        <v>450</v>
      </c>
      <c r="L9705" s="41">
        <v>43550</v>
      </c>
      <c r="U9705">
        <v>0</v>
      </c>
      <c r="V9705" t="s">
        <v>2923</v>
      </c>
      <c r="W9705">
        <v>0</v>
      </c>
      <c r="X9705">
        <v>4</v>
      </c>
      <c r="Y9705">
        <v>7</v>
      </c>
    </row>
    <row r="9706" spans="2:25" x14ac:dyDescent="0.3">
      <c r="B9706">
        <v>0</v>
      </c>
      <c r="C9706" t="s">
        <v>16937</v>
      </c>
      <c r="D9706" t="s">
        <v>16936</v>
      </c>
      <c r="E9706">
        <v>2014</v>
      </c>
      <c r="F9706" t="s">
        <v>16935</v>
      </c>
      <c r="G9706" t="s">
        <v>3341</v>
      </c>
      <c r="H9706" s="6" t="str">
        <f>HYPERLINK(I9706)</f>
        <v>https://patents.google.com/patent/US20140136849A1/en</v>
      </c>
      <c r="I9706" t="s">
        <v>16934</v>
      </c>
      <c r="K9706">
        <v>451</v>
      </c>
      <c r="L9706" s="41">
        <v>43550</v>
      </c>
      <c r="U9706">
        <v>0</v>
      </c>
      <c r="V9706" t="s">
        <v>2923</v>
      </c>
      <c r="W9706">
        <v>0</v>
      </c>
      <c r="X9706">
        <v>3</v>
      </c>
      <c r="Y9706">
        <v>5</v>
      </c>
    </row>
    <row r="9707" spans="2:25" x14ac:dyDescent="0.3">
      <c r="B9707">
        <v>129</v>
      </c>
      <c r="C9707" t="s">
        <v>560</v>
      </c>
      <c r="D9707" t="s">
        <v>561</v>
      </c>
      <c r="E9707">
        <v>2006</v>
      </c>
      <c r="F9707" t="s">
        <v>16933</v>
      </c>
      <c r="G9707" t="s">
        <v>3314</v>
      </c>
      <c r="H9707" s="6" t="str">
        <f>HYPERLINK(I9707)</f>
        <v>https://ieeexplore.ieee.org/abstract/document/1542004/</v>
      </c>
      <c r="I9707" t="s">
        <v>562</v>
      </c>
      <c r="J9707" t="s">
        <v>16932</v>
      </c>
      <c r="K9707">
        <v>452</v>
      </c>
      <c r="L9707" s="41">
        <v>43550</v>
      </c>
      <c r="U9707">
        <v>129</v>
      </c>
      <c r="V9707" t="s">
        <v>16931</v>
      </c>
      <c r="W9707">
        <v>65</v>
      </c>
      <c r="X9707">
        <v>2</v>
      </c>
      <c r="Y9707">
        <v>13</v>
      </c>
    </row>
    <row r="9708" spans="2:25" x14ac:dyDescent="0.3">
      <c r="B9708">
        <v>5</v>
      </c>
      <c r="C9708" t="s">
        <v>16930</v>
      </c>
      <c r="D9708" t="s">
        <v>16929</v>
      </c>
      <c r="E9708">
        <v>2016</v>
      </c>
      <c r="F9708" t="s">
        <v>16928</v>
      </c>
      <c r="G9708" t="s">
        <v>16927</v>
      </c>
      <c r="H9708" s="6" t="str">
        <f>HYPERLINK(I9708)</f>
        <v>http://commons.erau.edu/cgi/viewcontent.cgi?article=1105&amp;context=ijaaa</v>
      </c>
      <c r="I9708" t="s">
        <v>16926</v>
      </c>
      <c r="J9708" t="s">
        <v>16925</v>
      </c>
      <c r="K9708">
        <v>453</v>
      </c>
      <c r="L9708" s="41">
        <v>43550</v>
      </c>
      <c r="M9708" t="s">
        <v>3356</v>
      </c>
      <c r="U9708">
        <v>5</v>
      </c>
      <c r="V9708" t="s">
        <v>2948</v>
      </c>
      <c r="W9708">
        <v>5</v>
      </c>
      <c r="X9708">
        <v>1</v>
      </c>
      <c r="Y9708">
        <v>3</v>
      </c>
    </row>
    <row r="9709" spans="2:25" x14ac:dyDescent="0.3">
      <c r="B9709">
        <v>0</v>
      </c>
      <c r="C9709" t="s">
        <v>15165</v>
      </c>
      <c r="D9709" t="s">
        <v>15164</v>
      </c>
      <c r="E9709">
        <v>2016</v>
      </c>
      <c r="F9709" t="s">
        <v>15163</v>
      </c>
      <c r="G9709" t="s">
        <v>15162</v>
      </c>
      <c r="H9709" s="6" t="str">
        <f>HYPERLINK(I9709)</f>
        <v>https://kindai.repo.nii.ac.jp/?action=repository_action_common_download&amp;item_id=18511&amp;item_no=1&amp;attribute_id=40&amp;file_no=1</v>
      </c>
      <c r="I9709" t="s">
        <v>15161</v>
      </c>
      <c r="K9709">
        <v>454</v>
      </c>
      <c r="L9709" s="41">
        <v>43550</v>
      </c>
      <c r="M9709" t="s">
        <v>3356</v>
      </c>
      <c r="U9709">
        <v>0</v>
      </c>
      <c r="V9709" t="s">
        <v>2923</v>
      </c>
      <c r="W9709">
        <v>0</v>
      </c>
      <c r="X9709">
        <v>5</v>
      </c>
      <c r="Y9709">
        <v>3</v>
      </c>
    </row>
    <row r="9710" spans="2:25" x14ac:dyDescent="0.3">
      <c r="B9710">
        <v>1</v>
      </c>
      <c r="C9710" t="s">
        <v>16924</v>
      </c>
      <c r="D9710" t="s">
        <v>16923</v>
      </c>
      <c r="E9710">
        <v>2016</v>
      </c>
      <c r="F9710" t="s">
        <v>16922</v>
      </c>
      <c r="G9710" t="s">
        <v>5609</v>
      </c>
      <c r="H9710" s="6" t="str">
        <f>HYPERLINK(I9710)</f>
        <v>https://arc.aiaa.org/doi/abs/10.2514/6.2016-4068</v>
      </c>
      <c r="I9710" t="s">
        <v>16921</v>
      </c>
      <c r="J9710" t="s">
        <v>16920</v>
      </c>
      <c r="K9710">
        <v>455</v>
      </c>
      <c r="L9710" s="41">
        <v>43550</v>
      </c>
      <c r="U9710">
        <v>1</v>
      </c>
      <c r="V9710" t="s">
        <v>2981</v>
      </c>
      <c r="W9710">
        <v>0</v>
      </c>
      <c r="X9710">
        <v>4</v>
      </c>
      <c r="Y9710">
        <v>3</v>
      </c>
    </row>
    <row r="9711" spans="2:25" x14ac:dyDescent="0.3">
      <c r="B9711">
        <v>3</v>
      </c>
      <c r="C9711" t="s">
        <v>16890</v>
      </c>
      <c r="D9711" t="s">
        <v>16889</v>
      </c>
      <c r="E9711">
        <v>2016</v>
      </c>
      <c r="F9711" t="s">
        <v>16919</v>
      </c>
      <c r="G9711" t="s">
        <v>3341</v>
      </c>
      <c r="H9711" s="6" t="str">
        <f>HYPERLINK(I9711)</f>
        <v>https://patents.google.com/patent/US9524032B2/en</v>
      </c>
      <c r="I9711" t="s">
        <v>16918</v>
      </c>
      <c r="J9711" t="s">
        <v>16917</v>
      </c>
      <c r="K9711">
        <v>456</v>
      </c>
      <c r="L9711" s="41">
        <v>43550</v>
      </c>
      <c r="U9711">
        <v>3</v>
      </c>
      <c r="V9711" t="s">
        <v>2931</v>
      </c>
      <c r="W9711">
        <v>2</v>
      </c>
      <c r="X9711">
        <v>2</v>
      </c>
      <c r="Y9711">
        <v>3</v>
      </c>
    </row>
    <row r="9712" spans="2:25" x14ac:dyDescent="0.3">
      <c r="B9712">
        <v>0</v>
      </c>
      <c r="C9712" t="s">
        <v>16916</v>
      </c>
      <c r="D9712" t="s">
        <v>16915</v>
      </c>
      <c r="E9712">
        <v>2015</v>
      </c>
      <c r="F9712" t="s">
        <v>16914</v>
      </c>
      <c r="G9712" t="s">
        <v>3341</v>
      </c>
      <c r="H9712" s="6" t="str">
        <f>HYPERLINK(I9712)</f>
        <v>https://patents.google.com/patent/US9111450B2/en</v>
      </c>
      <c r="I9712" t="s">
        <v>16913</v>
      </c>
      <c r="K9712">
        <v>457</v>
      </c>
      <c r="L9712" s="41">
        <v>43550</v>
      </c>
      <c r="U9712">
        <v>0</v>
      </c>
      <c r="V9712" t="s">
        <v>2923</v>
      </c>
      <c r="W9712">
        <v>0</v>
      </c>
      <c r="X9712">
        <v>3</v>
      </c>
      <c r="Y9712">
        <v>4</v>
      </c>
    </row>
    <row r="9713" spans="2:25" x14ac:dyDescent="0.3">
      <c r="B9713">
        <v>0</v>
      </c>
      <c r="C9713" t="s">
        <v>16912</v>
      </c>
      <c r="D9713" t="s">
        <v>16911</v>
      </c>
      <c r="E9713">
        <v>2013</v>
      </c>
      <c r="F9713" t="s">
        <v>4275</v>
      </c>
      <c r="G9713" t="s">
        <v>3341</v>
      </c>
      <c r="H9713" s="6" t="str">
        <f>HYPERLINK(I9713)</f>
        <v>https://patents.google.com/patent/US20130101174A1/en</v>
      </c>
      <c r="I9713" t="s">
        <v>16910</v>
      </c>
      <c r="K9713">
        <v>458</v>
      </c>
      <c r="L9713" s="41">
        <v>43550</v>
      </c>
      <c r="U9713">
        <v>0</v>
      </c>
      <c r="V9713" t="s">
        <v>2923</v>
      </c>
      <c r="W9713">
        <v>0</v>
      </c>
      <c r="X9713">
        <v>4</v>
      </c>
      <c r="Y9713">
        <v>6</v>
      </c>
    </row>
    <row r="9714" spans="2:25" x14ac:dyDescent="0.3">
      <c r="B9714">
        <v>1</v>
      </c>
      <c r="C9714" t="s">
        <v>1207</v>
      </c>
      <c r="D9714" t="s">
        <v>1208</v>
      </c>
      <c r="E9714">
        <v>2015</v>
      </c>
      <c r="F9714" t="s">
        <v>12307</v>
      </c>
      <c r="G9714" t="s">
        <v>3341</v>
      </c>
      <c r="H9714" s="6" t="str">
        <f>HYPERLINK(I9714)</f>
        <v>https://patents.google.com/patent/US20150307022A1/en</v>
      </c>
      <c r="I9714" t="s">
        <v>1209</v>
      </c>
      <c r="J9714" t="s">
        <v>12306</v>
      </c>
      <c r="K9714">
        <v>459</v>
      </c>
      <c r="L9714" s="41">
        <v>43550</v>
      </c>
      <c r="U9714">
        <v>1</v>
      </c>
      <c r="V9714" t="s">
        <v>2955</v>
      </c>
      <c r="W9714">
        <v>1</v>
      </c>
      <c r="X9714">
        <v>1</v>
      </c>
      <c r="Y9714">
        <v>4</v>
      </c>
    </row>
    <row r="9715" spans="2:25" x14ac:dyDescent="0.3">
      <c r="B9715">
        <v>0</v>
      </c>
      <c r="C9715" t="s">
        <v>16909</v>
      </c>
      <c r="D9715" t="s">
        <v>16908</v>
      </c>
      <c r="E9715">
        <v>2014</v>
      </c>
      <c r="G9715" t="s">
        <v>16907</v>
      </c>
      <c r="H9715" s="6" t="str">
        <f>HYPERLINK(I9715)</f>
        <v>http://run.unl.pt/handle/10362/14714</v>
      </c>
      <c r="I9715" t="s">
        <v>16906</v>
      </c>
      <c r="K9715">
        <v>460</v>
      </c>
      <c r="L9715" s="41">
        <v>43550</v>
      </c>
      <c r="U9715">
        <v>0</v>
      </c>
      <c r="V9715" t="s">
        <v>2923</v>
      </c>
      <c r="W9715">
        <v>0</v>
      </c>
      <c r="X9715">
        <v>1</v>
      </c>
      <c r="Y9715">
        <v>5</v>
      </c>
    </row>
    <row r="9716" spans="2:25" x14ac:dyDescent="0.3">
      <c r="B9716">
        <v>77</v>
      </c>
      <c r="C9716" t="s">
        <v>16905</v>
      </c>
      <c r="D9716" t="s">
        <v>16904</v>
      </c>
      <c r="E9716">
        <v>2011</v>
      </c>
      <c r="F9716" t="s">
        <v>16903</v>
      </c>
      <c r="G9716" t="s">
        <v>3423</v>
      </c>
      <c r="H9716" s="6" t="str">
        <f>HYPERLINK(I9716)</f>
        <v>https://onlinelibrary.wiley.com/doi/abs/10.1002/rob.20383</v>
      </c>
      <c r="I9716" t="s">
        <v>16902</v>
      </c>
      <c r="J9716" t="s">
        <v>16901</v>
      </c>
      <c r="K9716">
        <v>461</v>
      </c>
      <c r="L9716" s="41">
        <v>43550</v>
      </c>
      <c r="U9716">
        <v>77</v>
      </c>
      <c r="V9716" t="s">
        <v>15493</v>
      </c>
      <c r="W9716">
        <v>19</v>
      </c>
      <c r="X9716">
        <v>4</v>
      </c>
      <c r="Y9716">
        <v>8</v>
      </c>
    </row>
    <row r="9717" spans="2:25" x14ac:dyDescent="0.3">
      <c r="B9717">
        <v>2</v>
      </c>
      <c r="C9717" t="s">
        <v>5938</v>
      </c>
      <c r="D9717" t="s">
        <v>5937</v>
      </c>
      <c r="E9717">
        <v>2010</v>
      </c>
      <c r="F9717" t="s">
        <v>5936</v>
      </c>
      <c r="G9717" t="s">
        <v>3533</v>
      </c>
      <c r="H9717" s="6" t="str">
        <f>HYPERLINK(I9717)</f>
        <v>https://www.intechopen.com/download/pdf/10193</v>
      </c>
      <c r="I9717" t="s">
        <v>5935</v>
      </c>
      <c r="J9717" t="s">
        <v>5934</v>
      </c>
      <c r="K9717">
        <v>462</v>
      </c>
      <c r="L9717" s="41">
        <v>43550</v>
      </c>
      <c r="M9717" t="s">
        <v>3356</v>
      </c>
      <c r="U9717">
        <v>2</v>
      </c>
      <c r="V9717" t="s">
        <v>3055</v>
      </c>
      <c r="W9717">
        <v>1</v>
      </c>
      <c r="X9717">
        <v>4</v>
      </c>
      <c r="Y9717">
        <v>9</v>
      </c>
    </row>
    <row r="9718" spans="2:25" x14ac:dyDescent="0.3">
      <c r="B9718">
        <v>9</v>
      </c>
      <c r="C9718" t="s">
        <v>16900</v>
      </c>
      <c r="D9718" t="s">
        <v>16899</v>
      </c>
      <c r="E9718">
        <v>2014</v>
      </c>
      <c r="F9718" t="s">
        <v>3490</v>
      </c>
      <c r="G9718" t="s">
        <v>16898</v>
      </c>
      <c r="H9718" s="6" t="str">
        <f>HYPERLINK(I9718)</f>
        <v>http://eprints.lincoln.ac.uk/19228</v>
      </c>
      <c r="I9718" t="s">
        <v>16897</v>
      </c>
      <c r="J9718" t="s">
        <v>16896</v>
      </c>
      <c r="K9718">
        <v>463</v>
      </c>
      <c r="L9718" s="41">
        <v>43550</v>
      </c>
      <c r="U9718">
        <v>9</v>
      </c>
      <c r="V9718" t="s">
        <v>3030</v>
      </c>
      <c r="W9718">
        <v>2</v>
      </c>
      <c r="X9718">
        <v>4</v>
      </c>
      <c r="Y9718">
        <v>5</v>
      </c>
    </row>
    <row r="9719" spans="2:25" x14ac:dyDescent="0.3">
      <c r="B9719">
        <v>0</v>
      </c>
      <c r="C9719" t="s">
        <v>12381</v>
      </c>
      <c r="D9719" t="s">
        <v>12380</v>
      </c>
      <c r="E9719">
        <v>2015</v>
      </c>
      <c r="F9719" t="s">
        <v>12379</v>
      </c>
      <c r="G9719" t="s">
        <v>3341</v>
      </c>
      <c r="H9719" s="6" t="str">
        <f>HYPERLINK(I9719)</f>
        <v>https://patents.google.com/patent/US9224298B2/en</v>
      </c>
      <c r="I9719" t="s">
        <v>12378</v>
      </c>
      <c r="K9719">
        <v>464</v>
      </c>
      <c r="L9719" s="41">
        <v>43550</v>
      </c>
      <c r="U9719">
        <v>0</v>
      </c>
      <c r="V9719" t="s">
        <v>2923</v>
      </c>
      <c r="W9719">
        <v>0</v>
      </c>
      <c r="X9719">
        <v>1</v>
      </c>
      <c r="Y9719">
        <v>4</v>
      </c>
    </row>
    <row r="9720" spans="2:25" x14ac:dyDescent="0.3">
      <c r="B9720">
        <v>8</v>
      </c>
      <c r="C9720" t="s">
        <v>16895</v>
      </c>
      <c r="D9720" t="s">
        <v>16894</v>
      </c>
      <c r="E9720">
        <v>2014</v>
      </c>
      <c r="F9720" t="s">
        <v>16893</v>
      </c>
      <c r="G9720" t="s">
        <v>3578</v>
      </c>
      <c r="H9720" s="6" t="str">
        <f>HYPERLINK(I9720)</f>
        <v>https://www.spiedigitallibrary.org/conference-proceedings-of-spie/9084/90840O/Micro-air-vehicle-autonomous-obstacle-avoidance-from-stereo-vision/10.1117/12.2055288.short</v>
      </c>
      <c r="I9720" t="s">
        <v>16892</v>
      </c>
      <c r="J9720" t="s">
        <v>16891</v>
      </c>
      <c r="K9720">
        <v>465</v>
      </c>
      <c r="L9720" s="41">
        <v>43550</v>
      </c>
      <c r="U9720">
        <v>8</v>
      </c>
      <c r="V9720" t="s">
        <v>3041</v>
      </c>
      <c r="W9720">
        <v>2</v>
      </c>
      <c r="X9720">
        <v>4</v>
      </c>
      <c r="Y9720">
        <v>5</v>
      </c>
    </row>
    <row r="9721" spans="2:25" x14ac:dyDescent="0.3">
      <c r="B9721">
        <v>0</v>
      </c>
      <c r="C9721" t="s">
        <v>16890</v>
      </c>
      <c r="D9721" t="s">
        <v>16889</v>
      </c>
      <c r="E9721">
        <v>2015</v>
      </c>
      <c r="F9721" t="s">
        <v>16888</v>
      </c>
      <c r="G9721" t="s">
        <v>3341</v>
      </c>
      <c r="H9721" s="6" t="str">
        <f>HYPERLINK(I9721)</f>
        <v>https://patents.google.com/patent/US20150234470A1/en</v>
      </c>
      <c r="I9721" t="s">
        <v>16887</v>
      </c>
      <c r="K9721">
        <v>466</v>
      </c>
      <c r="L9721" s="41">
        <v>43550</v>
      </c>
      <c r="U9721">
        <v>0</v>
      </c>
      <c r="V9721" t="s">
        <v>2923</v>
      </c>
      <c r="W9721">
        <v>0</v>
      </c>
      <c r="X9721">
        <v>2</v>
      </c>
      <c r="Y9721">
        <v>4</v>
      </c>
    </row>
    <row r="9722" spans="2:25" x14ac:dyDescent="0.3">
      <c r="B9722">
        <v>0</v>
      </c>
      <c r="C9722" t="s">
        <v>16886</v>
      </c>
      <c r="D9722" t="s">
        <v>16885</v>
      </c>
      <c r="E9722">
        <v>2009</v>
      </c>
      <c r="F9722" t="s">
        <v>16884</v>
      </c>
      <c r="G9722" t="s">
        <v>3341</v>
      </c>
      <c r="H9722" s="6" t="str">
        <f>HYPERLINK(I9722)</f>
        <v>https://patents.google.com/patent/US20090058677A1/en</v>
      </c>
      <c r="I9722" t="s">
        <v>16883</v>
      </c>
      <c r="K9722">
        <v>467</v>
      </c>
      <c r="L9722" s="41">
        <v>43550</v>
      </c>
      <c r="U9722">
        <v>0</v>
      </c>
      <c r="V9722" t="s">
        <v>2923</v>
      </c>
      <c r="W9722">
        <v>0</v>
      </c>
      <c r="X9722">
        <v>3</v>
      </c>
      <c r="Y9722">
        <v>10</v>
      </c>
    </row>
    <row r="9723" spans="2:25" x14ac:dyDescent="0.3">
      <c r="B9723">
        <v>0</v>
      </c>
      <c r="C9723" t="s">
        <v>16882</v>
      </c>
      <c r="D9723" t="s">
        <v>16881</v>
      </c>
      <c r="E9723">
        <v>2012</v>
      </c>
      <c r="F9723" t="s">
        <v>3336</v>
      </c>
      <c r="G9723" t="s">
        <v>3314</v>
      </c>
      <c r="H9723" s="6" t="str">
        <f>HYPERLINK(I9723)</f>
        <v>https://ieeexplore.ieee.org/abstract/document/6415006/</v>
      </c>
      <c r="I9723" t="s">
        <v>16880</v>
      </c>
      <c r="K9723">
        <v>468</v>
      </c>
      <c r="L9723" s="41">
        <v>43550</v>
      </c>
      <c r="U9723">
        <v>0</v>
      </c>
      <c r="V9723" t="s">
        <v>2923</v>
      </c>
      <c r="W9723">
        <v>0</v>
      </c>
      <c r="X9723">
        <v>5</v>
      </c>
      <c r="Y9723">
        <v>7</v>
      </c>
    </row>
    <row r="9724" spans="2:25" x14ac:dyDescent="0.3">
      <c r="B9724">
        <v>0</v>
      </c>
      <c r="C9724" t="s">
        <v>296</v>
      </c>
      <c r="D9724" t="s">
        <v>297</v>
      </c>
      <c r="E9724">
        <v>2015</v>
      </c>
      <c r="F9724" t="s">
        <v>12333</v>
      </c>
      <c r="G9724" t="s">
        <v>3341</v>
      </c>
      <c r="H9724" s="6" t="str">
        <f>HYPERLINK(I9724)</f>
        <v>https://patents.google.com/patent/US20150179071A1/en</v>
      </c>
      <c r="I9724" t="s">
        <v>298</v>
      </c>
      <c r="K9724">
        <v>469</v>
      </c>
      <c r="L9724" s="41">
        <v>43550</v>
      </c>
      <c r="U9724">
        <v>0</v>
      </c>
      <c r="V9724" t="s">
        <v>2923</v>
      </c>
      <c r="W9724">
        <v>0</v>
      </c>
      <c r="X9724">
        <v>2</v>
      </c>
      <c r="Y9724">
        <v>4</v>
      </c>
    </row>
    <row r="9725" spans="2:25" x14ac:dyDescent="0.3">
      <c r="B9725">
        <v>2</v>
      </c>
      <c r="C9725" t="s">
        <v>9535</v>
      </c>
      <c r="D9725" t="s">
        <v>9534</v>
      </c>
      <c r="E9725">
        <v>2011</v>
      </c>
      <c r="F9725" t="s">
        <v>9533</v>
      </c>
      <c r="G9725" t="s">
        <v>9532</v>
      </c>
      <c r="H9725" s="6" t="str">
        <f>HYPERLINK(I9725)</f>
        <v>http://cejsh.icm.edu.pl/cejsh/element/bwmeta1.element.mhp-8e86cd2e-a790-4c5a-acfb-3d63f71c3c95</v>
      </c>
      <c r="I9725" t="s">
        <v>9531</v>
      </c>
      <c r="J9725" t="s">
        <v>9530</v>
      </c>
      <c r="K9725">
        <v>470</v>
      </c>
      <c r="L9725" s="41">
        <v>43550</v>
      </c>
      <c r="U9725">
        <v>2</v>
      </c>
      <c r="V9725" t="s">
        <v>2955</v>
      </c>
      <c r="W9725">
        <v>1</v>
      </c>
      <c r="X9725">
        <v>2</v>
      </c>
      <c r="Y9725">
        <v>8</v>
      </c>
    </row>
    <row r="9726" spans="2:25" x14ac:dyDescent="0.3">
      <c r="B9726">
        <v>0</v>
      </c>
      <c r="C9726" t="s">
        <v>12372</v>
      </c>
      <c r="D9726" t="s">
        <v>12371</v>
      </c>
      <c r="E9726">
        <v>2015</v>
      </c>
      <c r="F9726" t="s">
        <v>12370</v>
      </c>
      <c r="G9726" t="s">
        <v>3341</v>
      </c>
      <c r="H9726" s="6" t="str">
        <f>HYPERLINK(I9726)</f>
        <v>https://patents.google.com/patent/US20150130603A1/en</v>
      </c>
      <c r="I9726" t="s">
        <v>12369</v>
      </c>
      <c r="K9726">
        <v>471</v>
      </c>
      <c r="L9726" s="41">
        <v>43550</v>
      </c>
      <c r="U9726">
        <v>0</v>
      </c>
      <c r="V9726" t="s">
        <v>2923</v>
      </c>
      <c r="W9726">
        <v>0</v>
      </c>
      <c r="X9726">
        <v>1</v>
      </c>
      <c r="Y9726">
        <v>4</v>
      </c>
    </row>
    <row r="9727" spans="2:25" x14ac:dyDescent="0.3">
      <c r="B9727">
        <v>141</v>
      </c>
      <c r="C9727" t="s">
        <v>12716</v>
      </c>
      <c r="D9727" t="s">
        <v>12715</v>
      </c>
      <c r="E9727">
        <v>2010</v>
      </c>
      <c r="F9727" t="s">
        <v>3336</v>
      </c>
      <c r="G9727" t="s">
        <v>3314</v>
      </c>
      <c r="H9727" s="6" t="str">
        <f>HYPERLINK(I9727)</f>
        <v>https://ieeexplore.ieee.org/abstract/document/5475195/</v>
      </c>
      <c r="I9727" t="s">
        <v>12714</v>
      </c>
      <c r="J9727" t="s">
        <v>12713</v>
      </c>
      <c r="K9727">
        <v>472</v>
      </c>
      <c r="L9727" s="41">
        <v>43550</v>
      </c>
      <c r="U9727">
        <v>141</v>
      </c>
      <c r="V9727" t="s">
        <v>3051</v>
      </c>
      <c r="W9727">
        <v>47</v>
      </c>
      <c r="X9727">
        <v>3</v>
      </c>
      <c r="Y9727">
        <v>9</v>
      </c>
    </row>
    <row r="9728" spans="2:25" x14ac:dyDescent="0.3">
      <c r="B9728">
        <v>0</v>
      </c>
      <c r="C9728" t="s">
        <v>16879</v>
      </c>
      <c r="D9728" t="s">
        <v>16878</v>
      </c>
      <c r="E9728">
        <v>2015</v>
      </c>
      <c r="F9728" t="s">
        <v>4280</v>
      </c>
      <c r="G9728" t="s">
        <v>3341</v>
      </c>
      <c r="H9728" s="6" t="str">
        <f>HYPERLINK(I9728)</f>
        <v>https://patents.google.com/patent/US20150266509A1/en</v>
      </c>
      <c r="I9728" t="s">
        <v>16877</v>
      </c>
      <c r="K9728">
        <v>473</v>
      </c>
      <c r="L9728" s="41">
        <v>43550</v>
      </c>
      <c r="U9728">
        <v>0</v>
      </c>
      <c r="V9728" t="s">
        <v>2923</v>
      </c>
      <c r="W9728">
        <v>0</v>
      </c>
      <c r="X9728">
        <v>4</v>
      </c>
      <c r="Y9728">
        <v>4</v>
      </c>
    </row>
    <row r="9729" spans="2:25" x14ac:dyDescent="0.3">
      <c r="B9729">
        <v>0</v>
      </c>
      <c r="C9729" t="s">
        <v>16876</v>
      </c>
      <c r="D9729" t="s">
        <v>16875</v>
      </c>
      <c r="E9729">
        <v>2011</v>
      </c>
      <c r="G9729" t="s">
        <v>3462</v>
      </c>
      <c r="H9729" s="6" t="str">
        <f>HYPERLINK(I9729)</f>
        <v>http://citeseerx.ist.psu.edu/viewdoc/download?doi=10.1.1.412.2044&amp;rep=rep1&amp;type=pdf</v>
      </c>
      <c r="I9729" t="s">
        <v>16874</v>
      </c>
      <c r="K9729">
        <v>474</v>
      </c>
      <c r="L9729" s="41">
        <v>43550</v>
      </c>
      <c r="M9729" t="s">
        <v>3356</v>
      </c>
      <c r="U9729">
        <v>0</v>
      </c>
      <c r="V9729" t="s">
        <v>2923</v>
      </c>
      <c r="W9729">
        <v>0</v>
      </c>
      <c r="X9729">
        <v>5</v>
      </c>
      <c r="Y9729">
        <v>8</v>
      </c>
    </row>
    <row r="9730" spans="2:25" x14ac:dyDescent="0.3">
      <c r="B9730">
        <v>0</v>
      </c>
      <c r="C9730" t="s">
        <v>16873</v>
      </c>
      <c r="D9730" t="s">
        <v>16872</v>
      </c>
      <c r="E9730">
        <v>2006</v>
      </c>
      <c r="G9730" t="s">
        <v>15547</v>
      </c>
      <c r="H9730" s="6" t="str">
        <f>HYPERLINK(I9730)</f>
        <v>https://dugi-doc.udg.edu/handle/10256/7581</v>
      </c>
      <c r="I9730" t="s">
        <v>16871</v>
      </c>
      <c r="K9730">
        <v>475</v>
      </c>
      <c r="L9730" s="41">
        <v>43550</v>
      </c>
      <c r="U9730">
        <v>0</v>
      </c>
      <c r="V9730" t="s">
        <v>2923</v>
      </c>
      <c r="W9730">
        <v>0</v>
      </c>
      <c r="X9730">
        <v>1</v>
      </c>
      <c r="Y9730">
        <v>13</v>
      </c>
    </row>
    <row r="9731" spans="2:25" x14ac:dyDescent="0.3">
      <c r="B9731">
        <v>24</v>
      </c>
      <c r="C9731" t="s">
        <v>5900</v>
      </c>
      <c r="D9731" t="s">
        <v>5868</v>
      </c>
      <c r="E9731">
        <v>2011</v>
      </c>
      <c r="F9731" t="s">
        <v>5899</v>
      </c>
      <c r="G9731" t="s">
        <v>3341</v>
      </c>
      <c r="H9731" s="6" t="str">
        <f>HYPERLINK(I9731)</f>
        <v>https://patents.google.com/patent/US7895135B2/en</v>
      </c>
      <c r="I9731" t="s">
        <v>5898</v>
      </c>
      <c r="J9731" t="s">
        <v>5897</v>
      </c>
      <c r="K9731">
        <v>476</v>
      </c>
      <c r="L9731" s="41">
        <v>43550</v>
      </c>
      <c r="U9731">
        <v>24</v>
      </c>
      <c r="V9731" t="s">
        <v>2934</v>
      </c>
      <c r="W9731">
        <v>6</v>
      </c>
      <c r="X9731">
        <v>4</v>
      </c>
      <c r="Y9731">
        <v>8</v>
      </c>
    </row>
    <row r="9732" spans="2:25" x14ac:dyDescent="0.3">
      <c r="B9732">
        <v>27</v>
      </c>
      <c r="C9732" t="s">
        <v>16870</v>
      </c>
      <c r="D9732" t="s">
        <v>16869</v>
      </c>
      <c r="E9732">
        <v>2007</v>
      </c>
      <c r="F9732" t="s">
        <v>16868</v>
      </c>
      <c r="G9732" t="s">
        <v>3314</v>
      </c>
      <c r="H9732" s="6" t="str">
        <f>HYPERLINK(I9732)</f>
        <v>https://ieeexplore.ieee.org/abstract/document/4269850/</v>
      </c>
      <c r="I9732" t="s">
        <v>16867</v>
      </c>
      <c r="J9732" t="s">
        <v>16866</v>
      </c>
      <c r="K9732">
        <v>477</v>
      </c>
      <c r="L9732" s="41">
        <v>43550</v>
      </c>
      <c r="U9732">
        <v>27</v>
      </c>
      <c r="V9732" t="s">
        <v>3074</v>
      </c>
      <c r="W9732">
        <v>14</v>
      </c>
      <c r="X9732">
        <v>2</v>
      </c>
      <c r="Y9732">
        <v>12</v>
      </c>
    </row>
    <row r="9733" spans="2:25" x14ac:dyDescent="0.3">
      <c r="B9733">
        <v>18</v>
      </c>
      <c r="C9733" t="s">
        <v>16865</v>
      </c>
      <c r="D9733" t="s">
        <v>16864</v>
      </c>
      <c r="E9733">
        <v>2009</v>
      </c>
      <c r="F9733" t="s">
        <v>16863</v>
      </c>
      <c r="G9733" t="s">
        <v>3358</v>
      </c>
      <c r="H9733" s="6" t="str">
        <f>HYPERLINK(I9733)</f>
        <v>https://pdfs.semanticscholar.org/eea9/1493c98c917e4f2caaba7a1f59cdb4614387.pdf</v>
      </c>
      <c r="I9733" t="s">
        <v>16862</v>
      </c>
      <c r="J9733" t="s">
        <v>16861</v>
      </c>
      <c r="K9733">
        <v>478</v>
      </c>
      <c r="L9733" s="41">
        <v>43550</v>
      </c>
      <c r="M9733" t="s">
        <v>3356</v>
      </c>
      <c r="U9733">
        <v>18</v>
      </c>
      <c r="V9733" t="s">
        <v>3030</v>
      </c>
      <c r="W9733">
        <v>9</v>
      </c>
      <c r="X9733">
        <v>2</v>
      </c>
      <c r="Y9733">
        <v>10</v>
      </c>
    </row>
    <row r="9734" spans="2:25" x14ac:dyDescent="0.3">
      <c r="B9734">
        <v>1</v>
      </c>
      <c r="C9734" t="s">
        <v>16860</v>
      </c>
      <c r="D9734" t="s">
        <v>16859</v>
      </c>
      <c r="E9734">
        <v>2016</v>
      </c>
      <c r="G9734" t="s">
        <v>5243</v>
      </c>
      <c r="H9734" s="6" t="str">
        <f>HYPERLINK(I9734)</f>
        <v>https://www.sae.org/publications/technical-papers/content/2016-01-0117/</v>
      </c>
      <c r="I9734" t="s">
        <v>16858</v>
      </c>
      <c r="J9734" t="s">
        <v>16857</v>
      </c>
      <c r="K9734">
        <v>479</v>
      </c>
      <c r="L9734" s="41">
        <v>43550</v>
      </c>
      <c r="U9734">
        <v>1</v>
      </c>
      <c r="V9734" t="s">
        <v>2981</v>
      </c>
      <c r="W9734">
        <v>0</v>
      </c>
      <c r="X9734">
        <v>6</v>
      </c>
      <c r="Y9734">
        <v>3</v>
      </c>
    </row>
    <row r="9735" spans="2:25" x14ac:dyDescent="0.3">
      <c r="B9735">
        <v>80</v>
      </c>
      <c r="C9735" t="s">
        <v>10369</v>
      </c>
      <c r="D9735" t="s">
        <v>10368</v>
      </c>
      <c r="E9735">
        <v>2012</v>
      </c>
      <c r="F9735" t="s">
        <v>3755</v>
      </c>
      <c r="G9735" t="s">
        <v>3314</v>
      </c>
      <c r="H9735" s="6" t="str">
        <f>HYPERLINK(I9735)</f>
        <v>https://ieeexplore.ieee.org/abstract/document/6236177/</v>
      </c>
      <c r="I9735" t="s">
        <v>10367</v>
      </c>
      <c r="J9735" t="s">
        <v>10366</v>
      </c>
      <c r="K9735">
        <v>480</v>
      </c>
      <c r="L9735" s="41">
        <v>43550</v>
      </c>
      <c r="U9735">
        <v>80</v>
      </c>
      <c r="V9735" t="s">
        <v>10365</v>
      </c>
      <c r="W9735">
        <v>20</v>
      </c>
      <c r="X9735">
        <v>4</v>
      </c>
      <c r="Y9735">
        <v>7</v>
      </c>
    </row>
    <row r="9736" spans="2:25" x14ac:dyDescent="0.3">
      <c r="B9736">
        <v>0</v>
      </c>
      <c r="C9736" t="s">
        <v>16856</v>
      </c>
      <c r="D9736" t="s">
        <v>16855</v>
      </c>
      <c r="E9736">
        <v>2013</v>
      </c>
      <c r="F9736" t="s">
        <v>16854</v>
      </c>
      <c r="G9736" t="s">
        <v>3341</v>
      </c>
      <c r="H9736" s="6" t="str">
        <f>HYPERLINK(I9736)</f>
        <v>https://patents.google.com/patent/US20130096735A1/en</v>
      </c>
      <c r="I9736" t="s">
        <v>16853</v>
      </c>
      <c r="K9736">
        <v>481</v>
      </c>
      <c r="L9736" s="41">
        <v>43550</v>
      </c>
      <c r="U9736">
        <v>0</v>
      </c>
      <c r="V9736" t="s">
        <v>2923</v>
      </c>
      <c r="W9736">
        <v>0</v>
      </c>
      <c r="X9736">
        <v>2</v>
      </c>
      <c r="Y9736">
        <v>6</v>
      </c>
    </row>
    <row r="9737" spans="2:25" x14ac:dyDescent="0.3">
      <c r="B9737">
        <v>0</v>
      </c>
      <c r="C9737" t="s">
        <v>16852</v>
      </c>
      <c r="D9737" t="s">
        <v>16851</v>
      </c>
      <c r="E9737">
        <v>2010</v>
      </c>
      <c r="F9737" t="s">
        <v>4313</v>
      </c>
      <c r="G9737" t="s">
        <v>3341</v>
      </c>
      <c r="H9737" s="6" t="str">
        <f>HYPERLINK(I9737)</f>
        <v>https://patents.google.com/patent/US20100211581A1/en</v>
      </c>
      <c r="I9737" t="s">
        <v>16850</v>
      </c>
      <c r="K9737">
        <v>482</v>
      </c>
      <c r="L9737" s="41">
        <v>43550</v>
      </c>
      <c r="U9737">
        <v>0</v>
      </c>
      <c r="V9737" t="s">
        <v>2923</v>
      </c>
      <c r="W9737">
        <v>0</v>
      </c>
      <c r="X9737">
        <v>5</v>
      </c>
      <c r="Y9737">
        <v>9</v>
      </c>
    </row>
    <row r="9738" spans="2:25" x14ac:dyDescent="0.3">
      <c r="B9738">
        <v>0</v>
      </c>
      <c r="C9738" t="s">
        <v>16849</v>
      </c>
      <c r="D9738" t="s">
        <v>16848</v>
      </c>
      <c r="F9738" t="s">
        <v>9958</v>
      </c>
      <c r="H9738" s="6" t="str">
        <f>HYPERLINK(I9738)</f>
        <v>http://www.fedoa.unina.it/10887/1/Modelling%20Tools%20and%20Simulation%20Platforms%20for%20Advanced%20Driver%20Assistance%20Systems_MariaRussoSpena(XXVIIIciclo-ISITT).pdf</v>
      </c>
      <c r="I9738" t="s">
        <v>16847</v>
      </c>
      <c r="K9738">
        <v>483</v>
      </c>
      <c r="L9738" s="41">
        <v>43550</v>
      </c>
      <c r="M9738" t="s">
        <v>3356</v>
      </c>
      <c r="U9738">
        <v>0</v>
      </c>
      <c r="V9738" t="s">
        <v>2923</v>
      </c>
      <c r="W9738">
        <v>0</v>
      </c>
      <c r="X9738">
        <v>1</v>
      </c>
    </row>
    <row r="9739" spans="2:25" x14ac:dyDescent="0.3">
      <c r="B9739">
        <v>0</v>
      </c>
      <c r="C9739" t="s">
        <v>16846</v>
      </c>
      <c r="D9739" t="s">
        <v>785</v>
      </c>
      <c r="E9739">
        <v>2013</v>
      </c>
      <c r="F9739" t="s">
        <v>16845</v>
      </c>
      <c r="G9739" t="s">
        <v>3341</v>
      </c>
      <c r="H9739" s="6" t="str">
        <f>HYPERLINK(I9739)</f>
        <v>https://patents.google.com/patent/US20130194099A1/en</v>
      </c>
      <c r="I9739" t="s">
        <v>16844</v>
      </c>
      <c r="K9739">
        <v>484</v>
      </c>
      <c r="L9739" s="41">
        <v>43550</v>
      </c>
      <c r="U9739">
        <v>0</v>
      </c>
      <c r="V9739" t="s">
        <v>2923</v>
      </c>
      <c r="W9739">
        <v>0</v>
      </c>
      <c r="X9739">
        <v>1</v>
      </c>
      <c r="Y9739">
        <v>6</v>
      </c>
    </row>
    <row r="9740" spans="2:25" x14ac:dyDescent="0.3">
      <c r="B9740">
        <v>4</v>
      </c>
      <c r="C9740" t="s">
        <v>16843</v>
      </c>
      <c r="D9740" t="s">
        <v>16842</v>
      </c>
      <c r="E9740">
        <v>2011</v>
      </c>
      <c r="F9740" t="s">
        <v>16841</v>
      </c>
      <c r="G9740" t="s">
        <v>3314</v>
      </c>
      <c r="H9740" s="6" t="str">
        <f>HYPERLINK(I9740)</f>
        <v>https://ieeexplore.ieee.org/abstract/document/6096072/</v>
      </c>
      <c r="I9740" t="s">
        <v>16840</v>
      </c>
      <c r="J9740" t="s">
        <v>16839</v>
      </c>
      <c r="K9740">
        <v>485</v>
      </c>
      <c r="L9740" s="41">
        <v>43550</v>
      </c>
      <c r="U9740">
        <v>4</v>
      </c>
      <c r="V9740" t="s">
        <v>2933</v>
      </c>
      <c r="W9740">
        <v>1</v>
      </c>
      <c r="X9740">
        <v>4</v>
      </c>
      <c r="Y9740">
        <v>8</v>
      </c>
    </row>
    <row r="9741" spans="2:25" x14ac:dyDescent="0.3">
      <c r="B9741">
        <v>0</v>
      </c>
      <c r="C9741" t="s">
        <v>1084</v>
      </c>
      <c r="D9741" t="s">
        <v>1085</v>
      </c>
      <c r="E9741">
        <v>2016</v>
      </c>
      <c r="F9741" t="s">
        <v>14921</v>
      </c>
      <c r="G9741" t="s">
        <v>3341</v>
      </c>
      <c r="H9741" s="6" t="str">
        <f>HYPERLINK(I9741)</f>
        <v>https://patents.google.com/patent/US20160068103A1/en</v>
      </c>
      <c r="I9741" t="s">
        <v>1086</v>
      </c>
      <c r="K9741">
        <v>486</v>
      </c>
      <c r="L9741" s="41">
        <v>43550</v>
      </c>
      <c r="U9741">
        <v>0</v>
      </c>
      <c r="V9741" t="s">
        <v>2923</v>
      </c>
      <c r="W9741">
        <v>0</v>
      </c>
      <c r="X9741">
        <v>2</v>
      </c>
      <c r="Y9741">
        <v>3</v>
      </c>
    </row>
    <row r="9742" spans="2:25" x14ac:dyDescent="0.3">
      <c r="B9742">
        <v>2</v>
      </c>
      <c r="C9742" t="s">
        <v>16838</v>
      </c>
      <c r="D9742" t="s">
        <v>16837</v>
      </c>
      <c r="E9742">
        <v>2014</v>
      </c>
      <c r="F9742" t="s">
        <v>16836</v>
      </c>
      <c r="G9742" t="s">
        <v>3341</v>
      </c>
      <c r="H9742" s="6" t="str">
        <f>HYPERLINK(I9742)</f>
        <v>https://patents.google.com/patent/US8909414B2/en</v>
      </c>
      <c r="I9742" t="s">
        <v>16835</v>
      </c>
      <c r="J9742" t="s">
        <v>16834</v>
      </c>
      <c r="K9742">
        <v>487</v>
      </c>
      <c r="L9742" s="41">
        <v>43550</v>
      </c>
      <c r="U9742">
        <v>2</v>
      </c>
      <c r="V9742" t="s">
        <v>3018</v>
      </c>
      <c r="W9742">
        <v>1</v>
      </c>
      <c r="X9742">
        <v>3</v>
      </c>
      <c r="Y9742">
        <v>5</v>
      </c>
    </row>
    <row r="9743" spans="2:25" x14ac:dyDescent="0.3">
      <c r="B9743">
        <v>0</v>
      </c>
      <c r="C9743" t="s">
        <v>16833</v>
      </c>
      <c r="D9743" t="s">
        <v>16832</v>
      </c>
      <c r="E9743">
        <v>2009</v>
      </c>
      <c r="F9743" t="s">
        <v>5867</v>
      </c>
      <c r="G9743" t="s">
        <v>3341</v>
      </c>
      <c r="H9743" s="6" t="str">
        <f>HYPERLINK(I9743)</f>
        <v>https://patents.google.com/patent/US20090088974A1/en</v>
      </c>
      <c r="I9743" t="s">
        <v>16831</v>
      </c>
      <c r="K9743">
        <v>488</v>
      </c>
      <c r="L9743" s="41">
        <v>43550</v>
      </c>
      <c r="U9743">
        <v>0</v>
      </c>
      <c r="V9743" t="s">
        <v>2923</v>
      </c>
      <c r="W9743">
        <v>0</v>
      </c>
      <c r="X9743">
        <v>4</v>
      </c>
      <c r="Y9743">
        <v>10</v>
      </c>
    </row>
    <row r="9744" spans="2:25" x14ac:dyDescent="0.3">
      <c r="B9744">
        <v>4</v>
      </c>
      <c r="C9744" t="s">
        <v>16830</v>
      </c>
      <c r="D9744" t="s">
        <v>16829</v>
      </c>
      <c r="E9744">
        <v>2015</v>
      </c>
      <c r="F9744" t="s">
        <v>4481</v>
      </c>
      <c r="G9744" t="s">
        <v>3802</v>
      </c>
      <c r="H9744" s="6" t="str">
        <f>HYPERLINK(I9744)</f>
        <v>https://www.tandfonline.com/doi/abs/10.1080/01691864.2014.996603</v>
      </c>
      <c r="I9744" t="s">
        <v>16828</v>
      </c>
      <c r="J9744" t="s">
        <v>16827</v>
      </c>
      <c r="K9744">
        <v>489</v>
      </c>
      <c r="L9744" s="41">
        <v>43550</v>
      </c>
      <c r="U9744">
        <v>4</v>
      </c>
      <c r="V9744" t="s">
        <v>2931</v>
      </c>
      <c r="W9744">
        <v>1</v>
      </c>
      <c r="X9744">
        <v>4</v>
      </c>
      <c r="Y9744">
        <v>4</v>
      </c>
    </row>
    <row r="9745" spans="2:25" x14ac:dyDescent="0.3">
      <c r="B9745">
        <v>2</v>
      </c>
      <c r="C9745" t="s">
        <v>16788</v>
      </c>
      <c r="D9745" t="s">
        <v>16787</v>
      </c>
      <c r="E9745">
        <v>2016</v>
      </c>
      <c r="F9745" t="s">
        <v>4356</v>
      </c>
      <c r="G9745" t="s">
        <v>3341</v>
      </c>
      <c r="H9745" s="6" t="str">
        <f>HYPERLINK(I9745)</f>
        <v>https://patents.google.com/patent/US9505405B2/en</v>
      </c>
      <c r="I9745" t="s">
        <v>16826</v>
      </c>
      <c r="J9745" t="s">
        <v>16825</v>
      </c>
      <c r="K9745">
        <v>490</v>
      </c>
      <c r="L9745" s="41">
        <v>43550</v>
      </c>
      <c r="U9745">
        <v>2</v>
      </c>
      <c r="V9745" t="s">
        <v>2953</v>
      </c>
      <c r="W9745">
        <v>0</v>
      </c>
      <c r="X9745">
        <v>5</v>
      </c>
      <c r="Y9745">
        <v>3</v>
      </c>
    </row>
    <row r="9746" spans="2:25" x14ac:dyDescent="0.3">
      <c r="B9746">
        <v>0</v>
      </c>
      <c r="C9746" t="s">
        <v>16824</v>
      </c>
      <c r="D9746" t="s">
        <v>16823</v>
      </c>
      <c r="E9746">
        <v>2016</v>
      </c>
      <c r="F9746" t="s">
        <v>16822</v>
      </c>
      <c r="G9746" t="s">
        <v>3341</v>
      </c>
      <c r="H9746" s="6" t="str">
        <f>HYPERLINK(I9746)</f>
        <v>https://patents.google.com/patent/US20160244022A1/en</v>
      </c>
      <c r="I9746" t="s">
        <v>16821</v>
      </c>
      <c r="K9746">
        <v>491</v>
      </c>
      <c r="L9746" s="41">
        <v>43550</v>
      </c>
      <c r="U9746">
        <v>0</v>
      </c>
      <c r="V9746" t="s">
        <v>2923</v>
      </c>
      <c r="W9746">
        <v>0</v>
      </c>
      <c r="X9746">
        <v>3</v>
      </c>
      <c r="Y9746">
        <v>3</v>
      </c>
    </row>
    <row r="9747" spans="2:25" x14ac:dyDescent="0.3">
      <c r="B9747">
        <v>0</v>
      </c>
      <c r="C9747" t="s">
        <v>9433</v>
      </c>
      <c r="D9747" t="s">
        <v>9432</v>
      </c>
      <c r="E9747">
        <v>2015</v>
      </c>
      <c r="F9747" t="s">
        <v>9513</v>
      </c>
      <c r="G9747" t="s">
        <v>3341</v>
      </c>
      <c r="H9747" s="6" t="str">
        <f>HYPERLINK(I9747)</f>
        <v>https://patents.google.com/patent/US9187095B2/en</v>
      </c>
      <c r="I9747" t="s">
        <v>9512</v>
      </c>
      <c r="K9747">
        <v>492</v>
      </c>
      <c r="L9747" s="41">
        <v>43550</v>
      </c>
      <c r="U9747">
        <v>0</v>
      </c>
      <c r="V9747" t="s">
        <v>2923</v>
      </c>
      <c r="W9747">
        <v>0</v>
      </c>
      <c r="X9747">
        <v>1</v>
      </c>
      <c r="Y9747">
        <v>4</v>
      </c>
    </row>
    <row r="9748" spans="2:25" x14ac:dyDescent="0.3">
      <c r="B9748">
        <v>0</v>
      </c>
      <c r="C9748" t="s">
        <v>16820</v>
      </c>
      <c r="D9748" t="s">
        <v>16794</v>
      </c>
      <c r="E9748">
        <v>2014</v>
      </c>
      <c r="F9748" t="s">
        <v>4280</v>
      </c>
      <c r="G9748" t="s">
        <v>3341</v>
      </c>
      <c r="H9748" s="6" t="str">
        <f>HYPERLINK(I9748)</f>
        <v>https://patents.google.com/patent/US20140100693A1/en</v>
      </c>
      <c r="I9748" t="s">
        <v>16819</v>
      </c>
      <c r="K9748">
        <v>493</v>
      </c>
      <c r="L9748" s="41">
        <v>43550</v>
      </c>
      <c r="U9748">
        <v>0</v>
      </c>
      <c r="V9748" t="s">
        <v>2923</v>
      </c>
      <c r="W9748">
        <v>0</v>
      </c>
      <c r="X9748">
        <v>4</v>
      </c>
      <c r="Y9748">
        <v>5</v>
      </c>
    </row>
    <row r="9749" spans="2:25" x14ac:dyDescent="0.3">
      <c r="B9749">
        <v>0</v>
      </c>
      <c r="C9749" t="s">
        <v>16781</v>
      </c>
      <c r="D9749" t="s">
        <v>16780</v>
      </c>
      <c r="E9749">
        <v>2016</v>
      </c>
      <c r="F9749" t="s">
        <v>16818</v>
      </c>
      <c r="G9749" t="s">
        <v>3341</v>
      </c>
      <c r="H9749" s="6" t="str">
        <f>HYPERLINK(I9749)</f>
        <v>https://patents.google.com/patent/US9355546B2/en</v>
      </c>
      <c r="I9749" t="s">
        <v>16817</v>
      </c>
      <c r="K9749">
        <v>494</v>
      </c>
      <c r="L9749" s="41">
        <v>43550</v>
      </c>
      <c r="U9749">
        <v>0</v>
      </c>
      <c r="V9749" t="s">
        <v>2923</v>
      </c>
      <c r="W9749">
        <v>0</v>
      </c>
      <c r="X9749">
        <v>2</v>
      </c>
      <c r="Y9749">
        <v>3</v>
      </c>
    </row>
    <row r="9750" spans="2:25" x14ac:dyDescent="0.3">
      <c r="B9750">
        <v>0</v>
      </c>
      <c r="C9750" t="s">
        <v>16816</v>
      </c>
      <c r="D9750" t="s">
        <v>16794</v>
      </c>
      <c r="E9750">
        <v>2016</v>
      </c>
      <c r="F9750" t="s">
        <v>4356</v>
      </c>
      <c r="G9750" t="s">
        <v>3341</v>
      </c>
      <c r="H9750" s="6" t="str">
        <f>HYPERLINK(I9750)</f>
        <v>https://patents.google.com/patent/US9468349B2/en</v>
      </c>
      <c r="I9750" t="s">
        <v>16815</v>
      </c>
      <c r="K9750">
        <v>495</v>
      </c>
      <c r="L9750" s="41">
        <v>43550</v>
      </c>
      <c r="U9750">
        <v>0</v>
      </c>
      <c r="V9750" t="s">
        <v>2923</v>
      </c>
      <c r="W9750">
        <v>0</v>
      </c>
      <c r="X9750">
        <v>5</v>
      </c>
      <c r="Y9750">
        <v>3</v>
      </c>
    </row>
    <row r="9751" spans="2:25" x14ac:dyDescent="0.3">
      <c r="B9751">
        <v>2</v>
      </c>
      <c r="C9751" t="s">
        <v>10015</v>
      </c>
      <c r="D9751" t="s">
        <v>10014</v>
      </c>
      <c r="E9751">
        <v>2016</v>
      </c>
      <c r="G9751" t="s">
        <v>3408</v>
      </c>
      <c r="H9751" s="6" t="str">
        <f>HYPERLINK(I9751)</f>
        <v>http://www.diva-portal.org/smash/record.jsf?pid=diva2:971943</v>
      </c>
      <c r="I9751" t="s">
        <v>10013</v>
      </c>
      <c r="J9751" t="s">
        <v>10012</v>
      </c>
      <c r="K9751">
        <v>496</v>
      </c>
      <c r="L9751" s="41">
        <v>43550</v>
      </c>
      <c r="U9751">
        <v>2</v>
      </c>
      <c r="V9751" t="s">
        <v>2953</v>
      </c>
      <c r="W9751">
        <v>2</v>
      </c>
      <c r="X9751">
        <v>1</v>
      </c>
      <c r="Y9751">
        <v>3</v>
      </c>
    </row>
    <row r="9752" spans="2:25" x14ac:dyDescent="0.3">
      <c r="B9752">
        <v>0</v>
      </c>
      <c r="C9752" t="s">
        <v>16814</v>
      </c>
      <c r="D9752" t="s">
        <v>16813</v>
      </c>
      <c r="E9752">
        <v>2012</v>
      </c>
      <c r="F9752" t="s">
        <v>16812</v>
      </c>
      <c r="G9752" t="s">
        <v>3533</v>
      </c>
      <c r="H9752" s="6" t="str">
        <f>HYPERLINK(I9752)</f>
        <v>https://www.intechopen.com/download/pdf/36486</v>
      </c>
      <c r="I9752" t="s">
        <v>16811</v>
      </c>
      <c r="K9752">
        <v>497</v>
      </c>
      <c r="L9752" s="41">
        <v>43550</v>
      </c>
      <c r="M9752" t="s">
        <v>3356</v>
      </c>
      <c r="U9752">
        <v>0</v>
      </c>
      <c r="V9752" t="s">
        <v>2923</v>
      </c>
      <c r="W9752">
        <v>0</v>
      </c>
      <c r="X9752">
        <v>4</v>
      </c>
      <c r="Y9752">
        <v>7</v>
      </c>
    </row>
    <row r="9753" spans="2:25" x14ac:dyDescent="0.3">
      <c r="B9753">
        <v>0</v>
      </c>
      <c r="C9753" t="s">
        <v>16810</v>
      </c>
      <c r="D9753" t="s">
        <v>11991</v>
      </c>
      <c r="E9753">
        <v>2015</v>
      </c>
      <c r="F9753" t="s">
        <v>16809</v>
      </c>
      <c r="G9753" t="s">
        <v>3341</v>
      </c>
      <c r="H9753" s="6" t="str">
        <f>HYPERLINK(I9753)</f>
        <v>https://patents.google.com/patent/US20150039348A1/en</v>
      </c>
      <c r="I9753" t="s">
        <v>16808</v>
      </c>
      <c r="K9753">
        <v>498</v>
      </c>
      <c r="L9753" s="41">
        <v>43550</v>
      </c>
      <c r="U9753">
        <v>0</v>
      </c>
      <c r="V9753" t="s">
        <v>2923</v>
      </c>
      <c r="W9753">
        <v>0</v>
      </c>
      <c r="X9753">
        <v>2</v>
      </c>
      <c r="Y9753">
        <v>4</v>
      </c>
    </row>
    <row r="9754" spans="2:25" x14ac:dyDescent="0.3">
      <c r="B9754">
        <v>0</v>
      </c>
      <c r="C9754" t="s">
        <v>12276</v>
      </c>
      <c r="D9754" t="s">
        <v>12275</v>
      </c>
      <c r="F9754" t="s">
        <v>12274</v>
      </c>
      <c r="H9754" s="6" t="str">
        <f>HYPERLINK(I9754)</f>
        <v>http://robotics.ee.uwa.edu.au/theses/2013-REV-Platoon-Yapp.pdf</v>
      </c>
      <c r="I9754" t="s">
        <v>12273</v>
      </c>
      <c r="K9754">
        <v>499</v>
      </c>
      <c r="L9754" s="41">
        <v>43550</v>
      </c>
      <c r="M9754" t="s">
        <v>3356</v>
      </c>
      <c r="U9754">
        <v>0</v>
      </c>
      <c r="V9754" t="s">
        <v>2923</v>
      </c>
      <c r="W9754">
        <v>0</v>
      </c>
      <c r="X9754">
        <v>1</v>
      </c>
    </row>
    <row r="9755" spans="2:25" x14ac:dyDescent="0.3">
      <c r="B9755">
        <v>0</v>
      </c>
      <c r="C9755" t="s">
        <v>16807</v>
      </c>
      <c r="D9755" t="s">
        <v>16806</v>
      </c>
      <c r="E9755">
        <v>2016</v>
      </c>
      <c r="F9755" t="s">
        <v>16805</v>
      </c>
      <c r="G9755" t="s">
        <v>3341</v>
      </c>
      <c r="H9755" s="6" t="str">
        <f>HYPERLINK(I9755)</f>
        <v>https://patents.google.com/patent/US20160291330A1/en</v>
      </c>
      <c r="I9755" t="s">
        <v>16804</v>
      </c>
      <c r="K9755">
        <v>500</v>
      </c>
      <c r="L9755" s="41">
        <v>43550</v>
      </c>
      <c r="U9755">
        <v>0</v>
      </c>
      <c r="V9755" t="s">
        <v>2923</v>
      </c>
      <c r="W9755">
        <v>0</v>
      </c>
      <c r="X9755">
        <v>1</v>
      </c>
      <c r="Y9755">
        <v>3</v>
      </c>
    </row>
    <row r="9756" spans="2:25" x14ac:dyDescent="0.3">
      <c r="B9756">
        <v>0</v>
      </c>
      <c r="C9756" t="s">
        <v>12606</v>
      </c>
      <c r="D9756" t="s">
        <v>12605</v>
      </c>
      <c r="E9756">
        <v>2015</v>
      </c>
      <c r="F9756" t="s">
        <v>4280</v>
      </c>
      <c r="G9756" t="s">
        <v>3341</v>
      </c>
      <c r="H9756" s="6" t="str">
        <f>HYPERLINK(I9756)</f>
        <v>https://patents.google.com/patent/US20150285458A1/en</v>
      </c>
      <c r="I9756" t="s">
        <v>12604</v>
      </c>
      <c r="K9756">
        <v>501</v>
      </c>
      <c r="L9756" s="41">
        <v>43550</v>
      </c>
      <c r="U9756">
        <v>0</v>
      </c>
      <c r="V9756" t="s">
        <v>2923</v>
      </c>
      <c r="W9756">
        <v>0</v>
      </c>
      <c r="X9756">
        <v>4</v>
      </c>
      <c r="Y9756">
        <v>4</v>
      </c>
    </row>
    <row r="9757" spans="2:25" x14ac:dyDescent="0.3">
      <c r="B9757">
        <v>0</v>
      </c>
      <c r="C9757" t="s">
        <v>16803</v>
      </c>
      <c r="D9757" t="s">
        <v>16802</v>
      </c>
      <c r="E9757">
        <v>2015</v>
      </c>
      <c r="F9757" t="s">
        <v>16801</v>
      </c>
      <c r="G9757" t="s">
        <v>3341</v>
      </c>
      <c r="H9757" s="6" t="str">
        <f>HYPERLINK(I9757)</f>
        <v>https://patents.google.com/patent/US20150329088A1/en</v>
      </c>
      <c r="I9757" t="s">
        <v>16800</v>
      </c>
      <c r="K9757">
        <v>502</v>
      </c>
      <c r="L9757" s="41">
        <v>43550</v>
      </c>
      <c r="U9757">
        <v>0</v>
      </c>
      <c r="V9757" t="s">
        <v>2923</v>
      </c>
      <c r="W9757">
        <v>0</v>
      </c>
      <c r="X9757">
        <v>1</v>
      </c>
      <c r="Y9757">
        <v>4</v>
      </c>
    </row>
    <row r="9758" spans="2:25" x14ac:dyDescent="0.3">
      <c r="B9758">
        <v>0</v>
      </c>
      <c r="C9758" t="s">
        <v>13167</v>
      </c>
      <c r="D9758" t="s">
        <v>13166</v>
      </c>
      <c r="E9758">
        <v>2016</v>
      </c>
      <c r="F9758" t="s">
        <v>13169</v>
      </c>
      <c r="G9758" t="s">
        <v>3341</v>
      </c>
      <c r="H9758" s="6" t="str">
        <f>HYPERLINK(I9758)</f>
        <v>https://patents.google.com/patent/US20160280258A1/en</v>
      </c>
      <c r="I9758" t="s">
        <v>13168</v>
      </c>
      <c r="K9758">
        <v>503</v>
      </c>
      <c r="L9758" s="41">
        <v>43550</v>
      </c>
      <c r="U9758">
        <v>0</v>
      </c>
      <c r="V9758" t="s">
        <v>2923</v>
      </c>
      <c r="W9758">
        <v>0</v>
      </c>
      <c r="X9758">
        <v>3</v>
      </c>
      <c r="Y9758">
        <v>3</v>
      </c>
    </row>
    <row r="9759" spans="2:25" x14ac:dyDescent="0.3">
      <c r="B9759">
        <v>0</v>
      </c>
      <c r="C9759" t="s">
        <v>16799</v>
      </c>
      <c r="D9759" t="s">
        <v>16798</v>
      </c>
      <c r="F9759" t="s">
        <v>16797</v>
      </c>
      <c r="H9759" s="6" t="str">
        <f>HYPERLINK(I9759)</f>
        <v>https://www.robofest.net/igvc/09/Viper09dr.pdf</v>
      </c>
      <c r="I9759" t="s">
        <v>16796</v>
      </c>
      <c r="K9759">
        <v>504</v>
      </c>
      <c r="L9759" s="41">
        <v>43550</v>
      </c>
      <c r="M9759" t="s">
        <v>3356</v>
      </c>
      <c r="U9759">
        <v>0</v>
      </c>
      <c r="V9759" t="s">
        <v>2923</v>
      </c>
      <c r="W9759">
        <v>0</v>
      </c>
      <c r="X9759">
        <v>7</v>
      </c>
    </row>
    <row r="9760" spans="2:25" x14ac:dyDescent="0.3">
      <c r="B9760">
        <v>0</v>
      </c>
      <c r="C9760" t="s">
        <v>12280</v>
      </c>
      <c r="D9760" t="s">
        <v>12279</v>
      </c>
      <c r="E9760">
        <v>2007</v>
      </c>
      <c r="F9760" t="s">
        <v>12278</v>
      </c>
      <c r="G9760" t="s">
        <v>3328</v>
      </c>
      <c r="H9760" s="6" t="str">
        <f>HYPERLINK(I9760)</f>
        <v>https://link.springer.com/content/pdf/10.1007/978-1-84628-638-4_14.pdf</v>
      </c>
      <c r="I9760" t="s">
        <v>12277</v>
      </c>
      <c r="K9760">
        <v>505</v>
      </c>
      <c r="L9760" s="41">
        <v>43550</v>
      </c>
      <c r="U9760">
        <v>0</v>
      </c>
      <c r="V9760" t="s">
        <v>2923</v>
      </c>
      <c r="W9760">
        <v>0</v>
      </c>
      <c r="X9760">
        <v>1</v>
      </c>
      <c r="Y9760">
        <v>12</v>
      </c>
    </row>
    <row r="9761" spans="2:25" x14ac:dyDescent="0.3">
      <c r="B9761">
        <v>0</v>
      </c>
      <c r="C9761" t="s">
        <v>9238</v>
      </c>
      <c r="D9761" t="s">
        <v>9237</v>
      </c>
      <c r="E9761">
        <v>2016</v>
      </c>
      <c r="F9761" t="s">
        <v>4280</v>
      </c>
      <c r="G9761" t="s">
        <v>3341</v>
      </c>
      <c r="H9761" s="6" t="str">
        <f>HYPERLINK(I9761)</f>
        <v>https://patents.google.com/patent/US20160082903A1/en</v>
      </c>
      <c r="I9761" t="s">
        <v>11530</v>
      </c>
      <c r="K9761">
        <v>506</v>
      </c>
      <c r="L9761" s="41">
        <v>43550</v>
      </c>
      <c r="U9761">
        <v>0</v>
      </c>
      <c r="V9761" t="s">
        <v>2923</v>
      </c>
      <c r="W9761">
        <v>0</v>
      </c>
      <c r="X9761">
        <v>3</v>
      </c>
      <c r="Y9761">
        <v>3</v>
      </c>
    </row>
    <row r="9762" spans="2:25" x14ac:dyDescent="0.3">
      <c r="B9762">
        <v>0</v>
      </c>
      <c r="C9762" t="s">
        <v>16795</v>
      </c>
      <c r="D9762" t="s">
        <v>16794</v>
      </c>
      <c r="E9762">
        <v>2016</v>
      </c>
      <c r="F9762" t="s">
        <v>4280</v>
      </c>
      <c r="G9762" t="s">
        <v>3341</v>
      </c>
      <c r="H9762" s="6" t="str">
        <f>HYPERLINK(I9762)</f>
        <v>https://patents.google.com/patent/US20160143500A1/en</v>
      </c>
      <c r="I9762" t="s">
        <v>16793</v>
      </c>
      <c r="K9762">
        <v>507</v>
      </c>
      <c r="L9762" s="41">
        <v>43550</v>
      </c>
      <c r="U9762">
        <v>0</v>
      </c>
      <c r="V9762" t="s">
        <v>2923</v>
      </c>
      <c r="W9762">
        <v>0</v>
      </c>
      <c r="X9762">
        <v>4</v>
      </c>
      <c r="Y9762">
        <v>3</v>
      </c>
    </row>
    <row r="9763" spans="2:25" x14ac:dyDescent="0.3">
      <c r="B9763">
        <v>0</v>
      </c>
      <c r="C9763" t="s">
        <v>16792</v>
      </c>
      <c r="D9763" t="s">
        <v>16791</v>
      </c>
      <c r="E9763">
        <v>2015</v>
      </c>
      <c r="F9763" t="s">
        <v>16790</v>
      </c>
      <c r="G9763" t="s">
        <v>3341</v>
      </c>
      <c r="H9763" s="6" t="str">
        <f>HYPERLINK(I9763)</f>
        <v>https://patents.google.com/patent/US20150251663A1/en</v>
      </c>
      <c r="I9763" t="s">
        <v>16789</v>
      </c>
      <c r="K9763">
        <v>508</v>
      </c>
      <c r="L9763" s="41">
        <v>43550</v>
      </c>
      <c r="U9763">
        <v>0</v>
      </c>
      <c r="V9763" t="s">
        <v>2923</v>
      </c>
      <c r="W9763">
        <v>0</v>
      </c>
      <c r="X9763">
        <v>2</v>
      </c>
      <c r="Y9763">
        <v>4</v>
      </c>
    </row>
    <row r="9764" spans="2:25" x14ac:dyDescent="0.3">
      <c r="B9764">
        <v>0</v>
      </c>
      <c r="C9764" t="s">
        <v>16788</v>
      </c>
      <c r="D9764" t="s">
        <v>16787</v>
      </c>
      <c r="E9764">
        <v>2016</v>
      </c>
      <c r="F9764" t="s">
        <v>4280</v>
      </c>
      <c r="G9764" t="s">
        <v>3341</v>
      </c>
      <c r="H9764" s="6" t="str">
        <f>HYPERLINK(I9764)</f>
        <v>https://patents.google.com/patent/US20160207530A1/en</v>
      </c>
      <c r="I9764" t="s">
        <v>16786</v>
      </c>
      <c r="K9764">
        <v>509</v>
      </c>
      <c r="L9764" s="41">
        <v>43550</v>
      </c>
      <c r="U9764">
        <v>0</v>
      </c>
      <c r="V9764" t="s">
        <v>2923</v>
      </c>
      <c r="W9764">
        <v>0</v>
      </c>
      <c r="X9764">
        <v>5</v>
      </c>
      <c r="Y9764">
        <v>3</v>
      </c>
    </row>
    <row r="9765" spans="2:25" x14ac:dyDescent="0.3">
      <c r="B9765">
        <v>0</v>
      </c>
      <c r="C9765" t="s">
        <v>16785</v>
      </c>
      <c r="D9765" t="s">
        <v>16784</v>
      </c>
      <c r="E9765">
        <v>2014</v>
      </c>
      <c r="F9765" t="s">
        <v>16783</v>
      </c>
      <c r="G9765" t="s">
        <v>3341</v>
      </c>
      <c r="H9765" s="6" t="str">
        <f>HYPERLINK(I9765)</f>
        <v>https://patents.google.com/patent/US20140361989A1/en</v>
      </c>
      <c r="I9765" t="s">
        <v>16782</v>
      </c>
      <c r="K9765">
        <v>510</v>
      </c>
      <c r="L9765" s="41">
        <v>43550</v>
      </c>
      <c r="U9765">
        <v>0</v>
      </c>
      <c r="V9765" t="s">
        <v>2923</v>
      </c>
      <c r="W9765">
        <v>0</v>
      </c>
      <c r="X9765">
        <v>2</v>
      </c>
      <c r="Y9765">
        <v>5</v>
      </c>
    </row>
    <row r="9766" spans="2:25" x14ac:dyDescent="0.3">
      <c r="B9766">
        <v>0</v>
      </c>
      <c r="C9766" t="s">
        <v>16781</v>
      </c>
      <c r="D9766" t="s">
        <v>16780</v>
      </c>
      <c r="E9766">
        <v>2014</v>
      </c>
      <c r="F9766" t="s">
        <v>16779</v>
      </c>
      <c r="G9766" t="s">
        <v>3341</v>
      </c>
      <c r="H9766" s="6" t="str">
        <f>HYPERLINK(I9766)</f>
        <v>https://patents.google.com/patent/US20140218188A1/en</v>
      </c>
      <c r="I9766" t="s">
        <v>16778</v>
      </c>
      <c r="K9766">
        <v>511</v>
      </c>
      <c r="L9766" s="41">
        <v>43550</v>
      </c>
      <c r="U9766">
        <v>0</v>
      </c>
      <c r="V9766" t="s">
        <v>2923</v>
      </c>
      <c r="W9766">
        <v>0</v>
      </c>
      <c r="X9766">
        <v>2</v>
      </c>
      <c r="Y9766">
        <v>5</v>
      </c>
    </row>
    <row r="9767" spans="2:25" x14ac:dyDescent="0.3">
      <c r="B9767">
        <v>12</v>
      </c>
      <c r="C9767" t="s">
        <v>12296</v>
      </c>
      <c r="D9767" t="s">
        <v>12295</v>
      </c>
      <c r="E9767">
        <v>2013</v>
      </c>
      <c r="F9767" t="s">
        <v>12294</v>
      </c>
      <c r="G9767" t="s">
        <v>3314</v>
      </c>
      <c r="H9767" s="6" t="str">
        <f>HYPERLINK(I9767)</f>
        <v>https://ieeexplore.ieee.org/abstract/document/6696985/</v>
      </c>
      <c r="I9767" t="s">
        <v>12293</v>
      </c>
      <c r="J9767" t="s">
        <v>12292</v>
      </c>
      <c r="K9767">
        <v>512</v>
      </c>
      <c r="L9767" s="41">
        <v>43550</v>
      </c>
      <c r="U9767">
        <v>12</v>
      </c>
      <c r="V9767" t="s">
        <v>2949</v>
      </c>
      <c r="W9767">
        <v>4</v>
      </c>
      <c r="X9767">
        <v>3</v>
      </c>
      <c r="Y9767">
        <v>6</v>
      </c>
    </row>
    <row r="9768" spans="2:25" x14ac:dyDescent="0.3">
      <c r="B9768">
        <v>6</v>
      </c>
      <c r="C9768" t="s">
        <v>16670</v>
      </c>
      <c r="D9768" t="s">
        <v>16669</v>
      </c>
      <c r="E9768">
        <v>2008</v>
      </c>
      <c r="F9768" t="s">
        <v>16777</v>
      </c>
      <c r="G9768" t="s">
        <v>3341</v>
      </c>
      <c r="H9768" s="6" t="str">
        <f>HYPERLINK(I9768)</f>
        <v>https://patents.google.com/patent/US7348876B2/en</v>
      </c>
      <c r="I9768" t="s">
        <v>16776</v>
      </c>
      <c r="J9768" t="s">
        <v>16775</v>
      </c>
      <c r="K9768">
        <v>513</v>
      </c>
      <c r="L9768" s="41">
        <v>43550</v>
      </c>
      <c r="U9768">
        <v>6</v>
      </c>
      <c r="V9768" t="s">
        <v>2940</v>
      </c>
      <c r="W9768">
        <v>2</v>
      </c>
      <c r="X9768">
        <v>3</v>
      </c>
      <c r="Y9768">
        <v>11</v>
      </c>
    </row>
    <row r="9769" spans="2:25" x14ac:dyDescent="0.3">
      <c r="B9769">
        <v>5</v>
      </c>
      <c r="C9769" t="s">
        <v>16774</v>
      </c>
      <c r="D9769" t="s">
        <v>16773</v>
      </c>
      <c r="E9769">
        <v>2010</v>
      </c>
      <c r="F9769" t="s">
        <v>5936</v>
      </c>
      <c r="G9769" t="s">
        <v>3533</v>
      </c>
      <c r="H9769" s="6" t="str">
        <f>HYPERLINK(I9769)</f>
        <v>https://www.intechopen.com/download/pdf/10188</v>
      </c>
      <c r="I9769" t="s">
        <v>16772</v>
      </c>
      <c r="J9769" t="s">
        <v>16771</v>
      </c>
      <c r="K9769">
        <v>514</v>
      </c>
      <c r="L9769" s="41">
        <v>43550</v>
      </c>
      <c r="M9769" t="s">
        <v>3356</v>
      </c>
      <c r="U9769">
        <v>5</v>
      </c>
      <c r="V9769" t="s">
        <v>3162</v>
      </c>
      <c r="W9769">
        <v>1</v>
      </c>
      <c r="X9769">
        <v>4</v>
      </c>
      <c r="Y9769">
        <v>9</v>
      </c>
    </row>
    <row r="9770" spans="2:25" x14ac:dyDescent="0.3">
      <c r="B9770">
        <v>0</v>
      </c>
      <c r="C9770" t="s">
        <v>16770</v>
      </c>
      <c r="D9770" t="s">
        <v>16769</v>
      </c>
      <c r="E9770">
        <v>2012</v>
      </c>
      <c r="F9770" t="s">
        <v>16768</v>
      </c>
      <c r="G9770" t="s">
        <v>3341</v>
      </c>
      <c r="H9770" s="6" t="str">
        <f>HYPERLINK(I9770)</f>
        <v>https://patents.google.com/patent/US20120277935A1/en</v>
      </c>
      <c r="I9770" t="s">
        <v>16767</v>
      </c>
      <c r="K9770">
        <v>515</v>
      </c>
      <c r="L9770" s="41">
        <v>43550</v>
      </c>
      <c r="U9770">
        <v>0</v>
      </c>
      <c r="V9770" t="s">
        <v>2923</v>
      </c>
      <c r="W9770">
        <v>0</v>
      </c>
      <c r="X9770">
        <v>3</v>
      </c>
      <c r="Y9770">
        <v>7</v>
      </c>
    </row>
    <row r="9771" spans="2:25" x14ac:dyDescent="0.3">
      <c r="B9771">
        <v>2</v>
      </c>
      <c r="C9771" t="s">
        <v>16766</v>
      </c>
      <c r="D9771" t="s">
        <v>16765</v>
      </c>
      <c r="E9771">
        <v>2014</v>
      </c>
      <c r="F9771" t="s">
        <v>16764</v>
      </c>
      <c r="G9771" t="s">
        <v>3341</v>
      </c>
      <c r="H9771" s="6" t="str">
        <f>HYPERLINK(I9771)</f>
        <v>https://patents.google.com/patent/US8803694B2/en</v>
      </c>
      <c r="I9771" t="s">
        <v>16763</v>
      </c>
      <c r="J9771" t="s">
        <v>16762</v>
      </c>
      <c r="K9771">
        <v>516</v>
      </c>
      <c r="L9771" s="41">
        <v>43550</v>
      </c>
      <c r="U9771">
        <v>2</v>
      </c>
      <c r="V9771" t="s">
        <v>3018</v>
      </c>
      <c r="W9771">
        <v>2</v>
      </c>
      <c r="X9771">
        <v>1</v>
      </c>
      <c r="Y9771">
        <v>5</v>
      </c>
    </row>
    <row r="9772" spans="2:25" x14ac:dyDescent="0.3">
      <c r="B9772">
        <v>5</v>
      </c>
      <c r="C9772" t="s">
        <v>16718</v>
      </c>
      <c r="D9772" t="s">
        <v>16717</v>
      </c>
      <c r="E9772">
        <v>2016</v>
      </c>
      <c r="F9772" t="s">
        <v>4356</v>
      </c>
      <c r="G9772" t="s">
        <v>3341</v>
      </c>
      <c r="H9772" s="6" t="str">
        <f>HYPERLINK(I9772)</f>
        <v>https://patents.google.com/patent/US9315197B1/en</v>
      </c>
      <c r="I9772" t="s">
        <v>16761</v>
      </c>
      <c r="J9772" t="s">
        <v>16760</v>
      </c>
      <c r="K9772">
        <v>517</v>
      </c>
      <c r="L9772" s="41">
        <v>43550</v>
      </c>
      <c r="U9772">
        <v>5</v>
      </c>
      <c r="V9772" t="s">
        <v>2948</v>
      </c>
      <c r="W9772">
        <v>2</v>
      </c>
      <c r="X9772">
        <v>3</v>
      </c>
      <c r="Y9772">
        <v>3</v>
      </c>
    </row>
    <row r="9773" spans="2:25" x14ac:dyDescent="0.3">
      <c r="B9773">
        <v>9</v>
      </c>
      <c r="C9773" t="s">
        <v>16662</v>
      </c>
      <c r="D9773" t="s">
        <v>16661</v>
      </c>
      <c r="E9773">
        <v>2016</v>
      </c>
      <c r="F9773" t="s">
        <v>16759</v>
      </c>
      <c r="G9773" t="s">
        <v>3341</v>
      </c>
      <c r="H9773" s="6" t="str">
        <f>HYPERLINK(I9773)</f>
        <v>https://patents.google.com/patent/US9272676B2/en</v>
      </c>
      <c r="I9773" t="s">
        <v>16758</v>
      </c>
      <c r="J9773" t="s">
        <v>16757</v>
      </c>
      <c r="K9773">
        <v>518</v>
      </c>
      <c r="L9773" s="41">
        <v>43550</v>
      </c>
      <c r="U9773">
        <v>9</v>
      </c>
      <c r="V9773" t="s">
        <v>2934</v>
      </c>
      <c r="W9773">
        <v>5</v>
      </c>
      <c r="X9773">
        <v>2</v>
      </c>
      <c r="Y9773">
        <v>3</v>
      </c>
    </row>
    <row r="9774" spans="2:25" x14ac:dyDescent="0.3">
      <c r="B9774">
        <v>1</v>
      </c>
      <c r="C9774" t="s">
        <v>16756</v>
      </c>
      <c r="D9774" t="s">
        <v>16755</v>
      </c>
      <c r="E9774">
        <v>2015</v>
      </c>
      <c r="F9774" t="s">
        <v>3952</v>
      </c>
      <c r="G9774" t="s">
        <v>3314</v>
      </c>
      <c r="H9774" s="6" t="str">
        <f>HYPERLINK(I9774)</f>
        <v>https://ieeexplore.ieee.org/abstract/document/7313341/</v>
      </c>
      <c r="I9774" t="s">
        <v>16754</v>
      </c>
      <c r="J9774" t="s">
        <v>16753</v>
      </c>
      <c r="K9774">
        <v>519</v>
      </c>
      <c r="L9774" s="41">
        <v>43550</v>
      </c>
      <c r="U9774">
        <v>1</v>
      </c>
      <c r="V9774" t="s">
        <v>2955</v>
      </c>
      <c r="W9774">
        <v>0</v>
      </c>
      <c r="X9774">
        <v>3</v>
      </c>
      <c r="Y9774">
        <v>4</v>
      </c>
    </row>
    <row r="9775" spans="2:25" x14ac:dyDescent="0.3">
      <c r="B9775">
        <v>0</v>
      </c>
      <c r="C9775" t="s">
        <v>16752</v>
      </c>
      <c r="D9775" t="s">
        <v>16751</v>
      </c>
      <c r="E9775">
        <v>2014</v>
      </c>
      <c r="F9775" t="s">
        <v>16750</v>
      </c>
      <c r="G9775" t="s">
        <v>3341</v>
      </c>
      <c r="H9775" s="6" t="str">
        <f>HYPERLINK(I9775)</f>
        <v>https://patents.google.com/patent/US20140001888A1/en</v>
      </c>
      <c r="I9775" t="s">
        <v>16749</v>
      </c>
      <c r="K9775">
        <v>520</v>
      </c>
      <c r="L9775" s="41">
        <v>43550</v>
      </c>
      <c r="U9775">
        <v>0</v>
      </c>
      <c r="V9775" t="s">
        <v>2923</v>
      </c>
      <c r="W9775">
        <v>0</v>
      </c>
      <c r="X9775">
        <v>1</v>
      </c>
      <c r="Y9775">
        <v>5</v>
      </c>
    </row>
    <row r="9776" spans="2:25" x14ac:dyDescent="0.3">
      <c r="B9776">
        <v>0</v>
      </c>
      <c r="C9776" t="s">
        <v>9396</v>
      </c>
      <c r="D9776" t="s">
        <v>9407</v>
      </c>
      <c r="E9776">
        <v>2015</v>
      </c>
      <c r="F9776" t="s">
        <v>9406</v>
      </c>
      <c r="G9776" t="s">
        <v>3341</v>
      </c>
      <c r="H9776" s="6" t="str">
        <f>HYPERLINK(I9776)</f>
        <v>https://patents.google.com/patent/US9063550B2/en</v>
      </c>
      <c r="I9776" t="s">
        <v>9405</v>
      </c>
      <c r="K9776">
        <v>521</v>
      </c>
      <c r="L9776" s="41">
        <v>43550</v>
      </c>
      <c r="U9776">
        <v>0</v>
      </c>
      <c r="V9776" t="s">
        <v>2923</v>
      </c>
      <c r="W9776">
        <v>0</v>
      </c>
      <c r="X9776">
        <v>4</v>
      </c>
      <c r="Y9776">
        <v>4</v>
      </c>
    </row>
    <row r="9777" spans="2:25" x14ac:dyDescent="0.3">
      <c r="B9777">
        <v>0</v>
      </c>
      <c r="C9777" t="s">
        <v>9396</v>
      </c>
      <c r="D9777" t="s">
        <v>9409</v>
      </c>
      <c r="E9777">
        <v>2013</v>
      </c>
      <c r="F9777" t="s">
        <v>4275</v>
      </c>
      <c r="G9777" t="s">
        <v>3341</v>
      </c>
      <c r="H9777" s="6" t="str">
        <f>HYPERLINK(I9777)</f>
        <v>https://patents.google.com/patent/US20130311030A1/en</v>
      </c>
      <c r="I9777" t="s">
        <v>9408</v>
      </c>
      <c r="K9777">
        <v>522</v>
      </c>
      <c r="L9777" s="41">
        <v>43550</v>
      </c>
      <c r="U9777">
        <v>0</v>
      </c>
      <c r="V9777" t="s">
        <v>2923</v>
      </c>
      <c r="W9777">
        <v>0</v>
      </c>
      <c r="X9777">
        <v>4</v>
      </c>
      <c r="Y9777">
        <v>6</v>
      </c>
    </row>
    <row r="9778" spans="2:25" x14ac:dyDescent="0.3">
      <c r="B9778">
        <v>0</v>
      </c>
      <c r="C9778" t="s">
        <v>16182</v>
      </c>
      <c r="D9778" t="s">
        <v>16181</v>
      </c>
      <c r="E9778">
        <v>2011</v>
      </c>
      <c r="F9778" t="s">
        <v>4313</v>
      </c>
      <c r="G9778" t="s">
        <v>3341</v>
      </c>
      <c r="H9778" s="6" t="str">
        <f>HYPERLINK(I9778)</f>
        <v>https://patents.google.com/patent/US20110106374A1/en</v>
      </c>
      <c r="I9778" t="s">
        <v>16748</v>
      </c>
      <c r="K9778">
        <v>523</v>
      </c>
      <c r="L9778" s="41">
        <v>43550</v>
      </c>
      <c r="U9778">
        <v>0</v>
      </c>
      <c r="V9778" t="s">
        <v>2923</v>
      </c>
      <c r="W9778">
        <v>0</v>
      </c>
      <c r="X9778">
        <v>4</v>
      </c>
      <c r="Y9778">
        <v>8</v>
      </c>
    </row>
    <row r="9779" spans="2:25" x14ac:dyDescent="0.3">
      <c r="B9779">
        <v>0</v>
      </c>
      <c r="C9779" t="s">
        <v>16706</v>
      </c>
      <c r="D9779" t="s">
        <v>16705</v>
      </c>
      <c r="E9779">
        <v>2012</v>
      </c>
      <c r="F9779" t="s">
        <v>16747</v>
      </c>
      <c r="G9779" t="s">
        <v>3341</v>
      </c>
      <c r="H9779" s="6" t="str">
        <f>HYPERLINK(I9779)</f>
        <v>https://patents.google.com/patent/US20120271497A1/en</v>
      </c>
      <c r="I9779" t="s">
        <v>16746</v>
      </c>
      <c r="K9779">
        <v>524</v>
      </c>
      <c r="L9779" s="41">
        <v>43550</v>
      </c>
      <c r="U9779">
        <v>0</v>
      </c>
      <c r="V9779" t="s">
        <v>2923</v>
      </c>
      <c r="W9779">
        <v>0</v>
      </c>
      <c r="X9779">
        <v>2</v>
      </c>
      <c r="Y9779">
        <v>7</v>
      </c>
    </row>
    <row r="9780" spans="2:25" x14ac:dyDescent="0.3">
      <c r="B9780">
        <v>0</v>
      </c>
      <c r="C9780" t="s">
        <v>16745</v>
      </c>
      <c r="D9780" t="s">
        <v>16744</v>
      </c>
      <c r="F9780" t="s">
        <v>16743</v>
      </c>
      <c r="H9780" s="6" t="str">
        <f>HYPERLINK(I9780)</f>
        <v>http://tarmek.org/bildiriler/Yonlendirme_Metodolojisi_ve_Tarimsal_Uretim_Uygulamalari_icin_Gelistirilen_Farkli_Yonlendirme_Sistemleri.pdf</v>
      </c>
      <c r="I9780" t="s">
        <v>16742</v>
      </c>
      <c r="K9780">
        <v>525</v>
      </c>
      <c r="L9780" s="41">
        <v>43550</v>
      </c>
      <c r="M9780" t="s">
        <v>3655</v>
      </c>
      <c r="U9780">
        <v>0</v>
      </c>
      <c r="V9780" t="s">
        <v>2923</v>
      </c>
      <c r="W9780">
        <v>0</v>
      </c>
      <c r="X9780">
        <v>2</v>
      </c>
    </row>
    <row r="9781" spans="2:25" x14ac:dyDescent="0.3">
      <c r="B9781">
        <v>0</v>
      </c>
      <c r="C9781" t="s">
        <v>5869</v>
      </c>
      <c r="D9781" t="s">
        <v>5868</v>
      </c>
      <c r="E9781">
        <v>2008</v>
      </c>
      <c r="F9781" t="s">
        <v>5867</v>
      </c>
      <c r="G9781" t="s">
        <v>3341</v>
      </c>
      <c r="H9781" s="6" t="str">
        <f>HYPERLINK(I9781)</f>
        <v>https://patents.google.com/patent/US20080195569A1/en</v>
      </c>
      <c r="I9781" t="s">
        <v>5866</v>
      </c>
      <c r="K9781">
        <v>526</v>
      </c>
      <c r="L9781" s="41">
        <v>43550</v>
      </c>
      <c r="U9781">
        <v>0</v>
      </c>
      <c r="V9781" t="s">
        <v>2923</v>
      </c>
      <c r="W9781">
        <v>0</v>
      </c>
      <c r="X9781">
        <v>4</v>
      </c>
      <c r="Y9781">
        <v>11</v>
      </c>
    </row>
    <row r="9782" spans="2:25" x14ac:dyDescent="0.3">
      <c r="B9782">
        <v>0</v>
      </c>
      <c r="C9782" t="s">
        <v>16718</v>
      </c>
      <c r="D9782" t="s">
        <v>16717</v>
      </c>
      <c r="E9782">
        <v>2016</v>
      </c>
      <c r="F9782" t="s">
        <v>4280</v>
      </c>
      <c r="G9782" t="s">
        <v>3341</v>
      </c>
      <c r="H9782" s="6" t="str">
        <f>HYPERLINK(I9782)</f>
        <v>https://patents.google.com/patent/US20160090104A1/en</v>
      </c>
      <c r="I9782" t="s">
        <v>16741</v>
      </c>
      <c r="K9782">
        <v>527</v>
      </c>
      <c r="L9782" s="41">
        <v>43550</v>
      </c>
      <c r="U9782">
        <v>0</v>
      </c>
      <c r="V9782" t="s">
        <v>2923</v>
      </c>
      <c r="W9782">
        <v>0</v>
      </c>
      <c r="X9782">
        <v>3</v>
      </c>
      <c r="Y9782">
        <v>3</v>
      </c>
    </row>
    <row r="9783" spans="2:25" x14ac:dyDescent="0.3">
      <c r="B9783">
        <v>22</v>
      </c>
      <c r="C9783" t="s">
        <v>16740</v>
      </c>
      <c r="D9783" t="s">
        <v>16739</v>
      </c>
      <c r="E9783">
        <v>2009</v>
      </c>
      <c r="F9783" t="s">
        <v>16738</v>
      </c>
      <c r="G9783" t="s">
        <v>3314</v>
      </c>
      <c r="H9783" s="6" t="str">
        <f>HYPERLINK(I9783)</f>
        <v>https://ieeexplore.ieee.org/abstract/document/5174724/</v>
      </c>
      <c r="I9783" t="s">
        <v>16737</v>
      </c>
      <c r="J9783" t="s">
        <v>16736</v>
      </c>
      <c r="K9783">
        <v>528</v>
      </c>
      <c r="L9783" s="41">
        <v>43550</v>
      </c>
      <c r="U9783">
        <v>22</v>
      </c>
      <c r="V9783" t="s">
        <v>3024</v>
      </c>
      <c r="W9783">
        <v>6</v>
      </c>
      <c r="X9783">
        <v>4</v>
      </c>
      <c r="Y9783">
        <v>10</v>
      </c>
    </row>
    <row r="9784" spans="2:25" x14ac:dyDescent="0.3">
      <c r="B9784">
        <v>48</v>
      </c>
      <c r="C9784" t="s">
        <v>12880</v>
      </c>
      <c r="D9784" t="s">
        <v>12879</v>
      </c>
      <c r="E9784">
        <v>2008</v>
      </c>
      <c r="F9784" t="s">
        <v>4548</v>
      </c>
      <c r="G9784" t="s">
        <v>3802</v>
      </c>
      <c r="H9784" s="6" t="str">
        <f>HYPERLINK(I9784)</f>
        <v>https://www.tandfonline.com/doi/abs/10.1080/00423110701543452</v>
      </c>
      <c r="I9784" t="s">
        <v>12878</v>
      </c>
      <c r="J9784" t="s">
        <v>12877</v>
      </c>
      <c r="K9784">
        <v>529</v>
      </c>
      <c r="L9784" s="41">
        <v>43550</v>
      </c>
      <c r="U9784">
        <v>48</v>
      </c>
      <c r="V9784" t="s">
        <v>12876</v>
      </c>
      <c r="W9784">
        <v>24</v>
      </c>
      <c r="X9784">
        <v>2</v>
      </c>
      <c r="Y9784">
        <v>11</v>
      </c>
    </row>
    <row r="9785" spans="2:25" x14ac:dyDescent="0.3">
      <c r="B9785">
        <v>0</v>
      </c>
      <c r="C9785" t="s">
        <v>16735</v>
      </c>
      <c r="D9785" t="s">
        <v>16734</v>
      </c>
      <c r="E9785">
        <v>2014</v>
      </c>
      <c r="F9785" t="s">
        <v>16733</v>
      </c>
      <c r="G9785" t="s">
        <v>3341</v>
      </c>
      <c r="H9785" s="6" t="str">
        <f>HYPERLINK(I9785)</f>
        <v>https://patents.google.com/patent/US20140348389A1/en</v>
      </c>
      <c r="I9785" t="s">
        <v>16732</v>
      </c>
      <c r="K9785">
        <v>530</v>
      </c>
      <c r="L9785" s="41">
        <v>43550</v>
      </c>
      <c r="U9785">
        <v>0</v>
      </c>
      <c r="V9785" t="s">
        <v>2923</v>
      </c>
      <c r="W9785">
        <v>0</v>
      </c>
      <c r="X9785">
        <v>1</v>
      </c>
      <c r="Y9785">
        <v>5</v>
      </c>
    </row>
    <row r="9786" spans="2:25" x14ac:dyDescent="0.3">
      <c r="B9786">
        <v>1</v>
      </c>
      <c r="C9786" t="s">
        <v>4657</v>
      </c>
      <c r="D9786" t="s">
        <v>4656</v>
      </c>
      <c r="E9786">
        <v>2015</v>
      </c>
      <c r="F9786" t="s">
        <v>5890</v>
      </c>
      <c r="G9786" t="s">
        <v>3328</v>
      </c>
      <c r="H9786" s="6" t="str">
        <f>HYPERLINK(I9786)</f>
        <v>https://link.springer.com/chapter/10.1007/978-3-658-05734-3_59</v>
      </c>
      <c r="I9786" t="s">
        <v>5889</v>
      </c>
      <c r="J9786" t="s">
        <v>5888</v>
      </c>
      <c r="K9786">
        <v>531</v>
      </c>
      <c r="L9786" s="41">
        <v>43550</v>
      </c>
      <c r="U9786">
        <v>1</v>
      </c>
      <c r="V9786" t="s">
        <v>2955</v>
      </c>
      <c r="W9786">
        <v>0</v>
      </c>
      <c r="X9786">
        <v>4</v>
      </c>
      <c r="Y9786">
        <v>4</v>
      </c>
    </row>
    <row r="9787" spans="2:25" x14ac:dyDescent="0.3">
      <c r="B9787">
        <v>0</v>
      </c>
      <c r="C9787" t="s">
        <v>16731</v>
      </c>
      <c r="D9787" t="s">
        <v>16308</v>
      </c>
      <c r="E9787">
        <v>2014</v>
      </c>
      <c r="F9787" t="s">
        <v>4275</v>
      </c>
      <c r="G9787" t="s">
        <v>3341</v>
      </c>
      <c r="H9787" s="6" t="str">
        <f>HYPERLINK(I9787)</f>
        <v>https://patents.google.com/patent/US20140012483A1/en</v>
      </c>
      <c r="I9787" t="s">
        <v>16730</v>
      </c>
      <c r="K9787">
        <v>532</v>
      </c>
      <c r="L9787" s="41">
        <v>43550</v>
      </c>
      <c r="U9787">
        <v>0</v>
      </c>
      <c r="V9787" t="s">
        <v>2923</v>
      </c>
      <c r="W9787">
        <v>0</v>
      </c>
      <c r="X9787">
        <v>4</v>
      </c>
      <c r="Y9787">
        <v>5</v>
      </c>
    </row>
    <row r="9788" spans="2:25" x14ac:dyDescent="0.3">
      <c r="B9788">
        <v>0</v>
      </c>
      <c r="C9788" t="s">
        <v>12040</v>
      </c>
      <c r="D9788" t="s">
        <v>16729</v>
      </c>
      <c r="E9788">
        <v>2015</v>
      </c>
      <c r="F9788" t="s">
        <v>16728</v>
      </c>
      <c r="G9788" t="s">
        <v>3341</v>
      </c>
      <c r="H9788" s="6" t="str">
        <f>HYPERLINK(I9788)</f>
        <v>https://patents.google.com/patent/US20150352953A1/en</v>
      </c>
      <c r="I9788" t="s">
        <v>16727</v>
      </c>
      <c r="K9788">
        <v>533</v>
      </c>
      <c r="L9788" s="41">
        <v>43550</v>
      </c>
      <c r="U9788">
        <v>0</v>
      </c>
      <c r="V9788" t="s">
        <v>2923</v>
      </c>
      <c r="W9788">
        <v>0</v>
      </c>
      <c r="X9788">
        <v>1</v>
      </c>
      <c r="Y9788">
        <v>4</v>
      </c>
    </row>
    <row r="9789" spans="2:25" x14ac:dyDescent="0.3">
      <c r="B9789">
        <v>0</v>
      </c>
      <c r="C9789" t="s">
        <v>16726</v>
      </c>
      <c r="D9789" t="s">
        <v>16725</v>
      </c>
      <c r="E9789">
        <v>2016</v>
      </c>
      <c r="F9789" t="s">
        <v>16724</v>
      </c>
      <c r="G9789" t="s">
        <v>3341</v>
      </c>
      <c r="H9789" s="6" t="str">
        <f>HYPERLINK(I9789)</f>
        <v>https://patents.google.com/patent/US20160075282A1/en</v>
      </c>
      <c r="I9789" t="s">
        <v>16723</v>
      </c>
      <c r="K9789">
        <v>534</v>
      </c>
      <c r="L9789" s="41">
        <v>43550</v>
      </c>
      <c r="U9789">
        <v>0</v>
      </c>
      <c r="V9789" t="s">
        <v>2923</v>
      </c>
      <c r="W9789">
        <v>0</v>
      </c>
      <c r="X9789">
        <v>1</v>
      </c>
      <c r="Y9789">
        <v>3</v>
      </c>
    </row>
    <row r="9790" spans="2:25" x14ac:dyDescent="0.3">
      <c r="B9790">
        <v>0</v>
      </c>
      <c r="C9790" t="s">
        <v>9798</v>
      </c>
      <c r="D9790" t="s">
        <v>9797</v>
      </c>
      <c r="F9790" t="s">
        <v>9796</v>
      </c>
      <c r="G9790" t="s">
        <v>9795</v>
      </c>
      <c r="H9790" s="6" t="str">
        <f>HYPERLINK(I9790)</f>
        <v>http://www.haveit-eu.org/lh2uploads/itemscontent/24/haveit_212154_d33.5_public.pdf</v>
      </c>
      <c r="I9790" t="s">
        <v>9794</v>
      </c>
      <c r="K9790">
        <v>535</v>
      </c>
      <c r="L9790" s="41">
        <v>43550</v>
      </c>
      <c r="M9790" t="s">
        <v>3356</v>
      </c>
      <c r="U9790">
        <v>0</v>
      </c>
      <c r="V9790" t="s">
        <v>2923</v>
      </c>
      <c r="W9790">
        <v>0</v>
      </c>
      <c r="X9790">
        <v>5</v>
      </c>
    </row>
    <row r="9791" spans="2:25" x14ac:dyDescent="0.3">
      <c r="B9791">
        <v>0</v>
      </c>
      <c r="C9791" t="s">
        <v>9224</v>
      </c>
      <c r="D9791" t="s">
        <v>9223</v>
      </c>
      <c r="E9791">
        <v>2013</v>
      </c>
      <c r="F9791" t="s">
        <v>9222</v>
      </c>
      <c r="G9791" t="s">
        <v>3341</v>
      </c>
      <c r="H9791" s="6" t="str">
        <f>HYPERLINK(I9791)</f>
        <v>https://patents.google.com/patent/US20130238181A1/en</v>
      </c>
      <c r="I9791" t="s">
        <v>9221</v>
      </c>
      <c r="K9791">
        <v>536</v>
      </c>
      <c r="L9791" s="41">
        <v>43550</v>
      </c>
      <c r="U9791">
        <v>0</v>
      </c>
      <c r="V9791" t="s">
        <v>2923</v>
      </c>
      <c r="W9791">
        <v>0</v>
      </c>
      <c r="X9791">
        <v>1</v>
      </c>
      <c r="Y9791">
        <v>6</v>
      </c>
    </row>
    <row r="9792" spans="2:25" x14ac:dyDescent="0.3">
      <c r="B9792">
        <v>0</v>
      </c>
      <c r="C9792" t="s">
        <v>16722</v>
      </c>
      <c r="D9792" t="s">
        <v>16721</v>
      </c>
      <c r="E9792">
        <v>2013</v>
      </c>
      <c r="F9792" t="s">
        <v>16720</v>
      </c>
      <c r="G9792" t="s">
        <v>3341</v>
      </c>
      <c r="H9792" s="6" t="str">
        <f>HYPERLINK(I9792)</f>
        <v>https://patents.google.com/patent/US20130261901A1/en</v>
      </c>
      <c r="I9792" t="s">
        <v>16719</v>
      </c>
      <c r="K9792">
        <v>537</v>
      </c>
      <c r="L9792" s="41">
        <v>43550</v>
      </c>
      <c r="U9792">
        <v>0</v>
      </c>
      <c r="V9792" t="s">
        <v>2923</v>
      </c>
      <c r="W9792">
        <v>0</v>
      </c>
      <c r="X9792">
        <v>2</v>
      </c>
      <c r="Y9792">
        <v>6</v>
      </c>
    </row>
    <row r="9793" spans="2:25" x14ac:dyDescent="0.3">
      <c r="B9793">
        <v>0</v>
      </c>
      <c r="C9793" t="s">
        <v>16718</v>
      </c>
      <c r="D9793" t="s">
        <v>16717</v>
      </c>
      <c r="E9793">
        <v>2016</v>
      </c>
      <c r="F9793" t="s">
        <v>3520</v>
      </c>
      <c r="G9793" t="s">
        <v>3341</v>
      </c>
      <c r="H9793" s="6" t="str">
        <f>HYPERLINK(I9793)</f>
        <v>https://patents.google.com/patent/US20160214623A1/en</v>
      </c>
      <c r="I9793" t="s">
        <v>16716</v>
      </c>
      <c r="K9793">
        <v>538</v>
      </c>
      <c r="L9793" s="41">
        <v>43550</v>
      </c>
      <c r="U9793">
        <v>0</v>
      </c>
      <c r="V9793" t="s">
        <v>2923</v>
      </c>
      <c r="W9793">
        <v>0</v>
      </c>
      <c r="X9793">
        <v>3</v>
      </c>
      <c r="Y9793">
        <v>3</v>
      </c>
    </row>
    <row r="9794" spans="2:25" x14ac:dyDescent="0.3">
      <c r="B9794">
        <v>24</v>
      </c>
      <c r="C9794" t="s">
        <v>16715</v>
      </c>
      <c r="D9794" t="s">
        <v>16714</v>
      </c>
      <c r="E9794">
        <v>2007</v>
      </c>
      <c r="F9794" t="s">
        <v>16713</v>
      </c>
      <c r="G9794" t="s">
        <v>3347</v>
      </c>
      <c r="H9794" s="6" t="str">
        <f>HYPERLINK(I9794)</f>
        <v>https://www.sciencedirect.com/science/article/pii/S0967066106000839</v>
      </c>
      <c r="I9794" t="s">
        <v>16712</v>
      </c>
      <c r="J9794" t="s">
        <v>16711</v>
      </c>
      <c r="K9794">
        <v>539</v>
      </c>
      <c r="L9794" s="41">
        <v>43550</v>
      </c>
      <c r="M9794" t="s">
        <v>3325</v>
      </c>
      <c r="U9794">
        <v>24</v>
      </c>
      <c r="V9794" t="s">
        <v>2949</v>
      </c>
      <c r="W9794">
        <v>6</v>
      </c>
      <c r="X9794">
        <v>4</v>
      </c>
      <c r="Y9794">
        <v>12</v>
      </c>
    </row>
    <row r="9795" spans="2:25" x14ac:dyDescent="0.3">
      <c r="B9795">
        <v>0</v>
      </c>
      <c r="C9795" t="s">
        <v>16710</v>
      </c>
      <c r="D9795" t="s">
        <v>16709</v>
      </c>
      <c r="E9795">
        <v>2016</v>
      </c>
      <c r="F9795" t="s">
        <v>16708</v>
      </c>
      <c r="G9795" t="s">
        <v>3341</v>
      </c>
      <c r="H9795" s="6" t="str">
        <f>HYPERLINK(I9795)</f>
        <v>https://patents.google.com/patent/US20160378118A1/en</v>
      </c>
      <c r="I9795" t="s">
        <v>16707</v>
      </c>
      <c r="K9795">
        <v>540</v>
      </c>
      <c r="L9795" s="41">
        <v>43550</v>
      </c>
      <c r="U9795">
        <v>0</v>
      </c>
      <c r="V9795" t="s">
        <v>2923</v>
      </c>
      <c r="W9795">
        <v>0</v>
      </c>
      <c r="X9795">
        <v>4</v>
      </c>
      <c r="Y9795">
        <v>3</v>
      </c>
    </row>
    <row r="9796" spans="2:25" x14ac:dyDescent="0.3">
      <c r="B9796">
        <v>0</v>
      </c>
      <c r="C9796" t="s">
        <v>16706</v>
      </c>
      <c r="D9796" t="s">
        <v>16705</v>
      </c>
      <c r="E9796">
        <v>2014</v>
      </c>
      <c r="F9796" t="s">
        <v>16704</v>
      </c>
      <c r="G9796" t="s">
        <v>3341</v>
      </c>
      <c r="H9796" s="6" t="str">
        <f>HYPERLINK(I9796)</f>
        <v>https://patents.google.com/patent/US8849488B2/en</v>
      </c>
      <c r="I9796" t="s">
        <v>16703</v>
      </c>
      <c r="K9796">
        <v>541</v>
      </c>
      <c r="L9796" s="41">
        <v>43550</v>
      </c>
      <c r="U9796">
        <v>0</v>
      </c>
      <c r="V9796" t="s">
        <v>2923</v>
      </c>
      <c r="W9796">
        <v>0</v>
      </c>
      <c r="X9796">
        <v>2</v>
      </c>
      <c r="Y9796">
        <v>5</v>
      </c>
    </row>
    <row r="9797" spans="2:25" x14ac:dyDescent="0.3">
      <c r="B9797">
        <v>24</v>
      </c>
      <c r="C9797" t="s">
        <v>16702</v>
      </c>
      <c r="D9797" t="s">
        <v>16701</v>
      </c>
      <c r="E9797">
        <v>2013</v>
      </c>
      <c r="F9797" t="s">
        <v>16700</v>
      </c>
      <c r="G9797" t="s">
        <v>3802</v>
      </c>
      <c r="H9797" s="6" t="str">
        <f>HYPERLINK(I9797)</f>
        <v>https://www.tandfonline.com/doi/abs/10.1080/15472450.2012.716646</v>
      </c>
      <c r="I9797" t="s">
        <v>16699</v>
      </c>
      <c r="J9797" t="s">
        <v>16698</v>
      </c>
      <c r="K9797">
        <v>542</v>
      </c>
      <c r="L9797" s="41">
        <v>43550</v>
      </c>
      <c r="U9797">
        <v>24</v>
      </c>
      <c r="V9797" t="s">
        <v>2968</v>
      </c>
      <c r="W9797">
        <v>12</v>
      </c>
      <c r="X9797">
        <v>2</v>
      </c>
      <c r="Y9797">
        <v>6</v>
      </c>
    </row>
    <row r="9798" spans="2:25" x14ac:dyDescent="0.3">
      <c r="B9798">
        <v>0</v>
      </c>
      <c r="C9798" t="s">
        <v>16697</v>
      </c>
      <c r="D9798" t="s">
        <v>16696</v>
      </c>
      <c r="F9798" t="s">
        <v>16695</v>
      </c>
      <c r="G9798" t="s">
        <v>16694</v>
      </c>
      <c r="H9798" s="6" t="str">
        <f>HYPERLINK(I9798)</f>
        <v>http://www.deserve-project.eu/wp-content/uploads/2013/04/DESERVE_D132_MethodandToolsSpecifications_v221.pdf</v>
      </c>
      <c r="I9798" t="s">
        <v>16693</v>
      </c>
      <c r="K9798">
        <v>543</v>
      </c>
      <c r="L9798" s="41">
        <v>43550</v>
      </c>
      <c r="M9798" t="s">
        <v>3356</v>
      </c>
      <c r="U9798">
        <v>0</v>
      </c>
      <c r="V9798" t="s">
        <v>2923</v>
      </c>
      <c r="W9798">
        <v>0</v>
      </c>
      <c r="X9798">
        <v>3</v>
      </c>
    </row>
    <row r="9799" spans="2:25" x14ac:dyDescent="0.3">
      <c r="B9799">
        <v>20</v>
      </c>
      <c r="C9799" t="s">
        <v>16692</v>
      </c>
      <c r="D9799" t="s">
        <v>16691</v>
      </c>
      <c r="E9799">
        <v>2010</v>
      </c>
      <c r="F9799" t="s">
        <v>16690</v>
      </c>
      <c r="G9799" t="s">
        <v>16689</v>
      </c>
      <c r="H9799" s="6" t="str">
        <f>HYPERLINK(I9799)</f>
        <v>http://www.phmsociety.org/references/proceedings/oral/full-paper</v>
      </c>
      <c r="I9799" t="s">
        <v>16688</v>
      </c>
      <c r="J9799" t="s">
        <v>16687</v>
      </c>
      <c r="K9799">
        <v>544</v>
      </c>
      <c r="L9799" s="41">
        <v>43550</v>
      </c>
      <c r="M9799" t="s">
        <v>3325</v>
      </c>
      <c r="U9799">
        <v>20</v>
      </c>
      <c r="V9799" t="s">
        <v>15301</v>
      </c>
      <c r="W9799">
        <v>10</v>
      </c>
      <c r="X9799">
        <v>2</v>
      </c>
      <c r="Y9799">
        <v>9</v>
      </c>
    </row>
    <row r="9800" spans="2:25" x14ac:dyDescent="0.3">
      <c r="B9800">
        <v>0</v>
      </c>
      <c r="C9800" t="s">
        <v>16686</v>
      </c>
      <c r="D9800" t="s">
        <v>16685</v>
      </c>
      <c r="E9800">
        <v>2016</v>
      </c>
      <c r="F9800" t="s">
        <v>4280</v>
      </c>
      <c r="G9800" t="s">
        <v>3341</v>
      </c>
      <c r="H9800" s="6" t="str">
        <f>HYPERLINK(I9800)</f>
        <v>https://patents.google.com/patent/US20160280267A1/en</v>
      </c>
      <c r="I9800" t="s">
        <v>16684</v>
      </c>
      <c r="K9800">
        <v>545</v>
      </c>
      <c r="L9800" s="41">
        <v>43550</v>
      </c>
      <c r="U9800">
        <v>0</v>
      </c>
      <c r="V9800" t="s">
        <v>2923</v>
      </c>
      <c r="W9800">
        <v>0</v>
      </c>
      <c r="X9800">
        <v>4</v>
      </c>
      <c r="Y9800">
        <v>3</v>
      </c>
    </row>
    <row r="9801" spans="2:25" x14ac:dyDescent="0.3">
      <c r="B9801">
        <v>78</v>
      </c>
      <c r="C9801" t="s">
        <v>10952</v>
      </c>
      <c r="D9801" t="s">
        <v>10951</v>
      </c>
      <c r="E9801">
        <v>2012</v>
      </c>
      <c r="F9801" t="s">
        <v>3336</v>
      </c>
      <c r="G9801" t="s">
        <v>3314</v>
      </c>
      <c r="H9801" s="6" t="str">
        <f>HYPERLINK(I9801)</f>
        <v>https://ieeexplore.ieee.org/abstract/document/6200871/</v>
      </c>
      <c r="I9801" t="s">
        <v>10950</v>
      </c>
      <c r="J9801" t="s">
        <v>10949</v>
      </c>
      <c r="K9801">
        <v>546</v>
      </c>
      <c r="L9801" s="41">
        <v>43550</v>
      </c>
      <c r="U9801">
        <v>78</v>
      </c>
      <c r="V9801" t="s">
        <v>10948</v>
      </c>
      <c r="W9801">
        <v>26</v>
      </c>
      <c r="X9801">
        <v>3</v>
      </c>
      <c r="Y9801">
        <v>7</v>
      </c>
    </row>
    <row r="9802" spans="2:25" x14ac:dyDescent="0.3">
      <c r="B9802">
        <v>0</v>
      </c>
      <c r="C9802" t="s">
        <v>16683</v>
      </c>
      <c r="D9802" t="s">
        <v>16682</v>
      </c>
      <c r="E9802">
        <v>2014</v>
      </c>
      <c r="F9802" t="s">
        <v>16681</v>
      </c>
      <c r="G9802" t="s">
        <v>3341</v>
      </c>
      <c r="H9802" s="6" t="str">
        <f>HYPERLINK(I9802)</f>
        <v>https://patents.google.com/patent/US20140368029A1/en</v>
      </c>
      <c r="I9802" t="s">
        <v>16680</v>
      </c>
      <c r="K9802">
        <v>547</v>
      </c>
      <c r="L9802" s="41">
        <v>43550</v>
      </c>
      <c r="U9802">
        <v>0</v>
      </c>
      <c r="V9802" t="s">
        <v>2923</v>
      </c>
      <c r="W9802">
        <v>0</v>
      </c>
      <c r="X9802">
        <v>1</v>
      </c>
      <c r="Y9802">
        <v>5</v>
      </c>
    </row>
    <row r="9803" spans="2:25" x14ac:dyDescent="0.3">
      <c r="B9803">
        <v>10</v>
      </c>
      <c r="C9803" t="s">
        <v>8100</v>
      </c>
      <c r="D9803" t="s">
        <v>16679</v>
      </c>
      <c r="E9803">
        <v>2016</v>
      </c>
      <c r="F9803" t="s">
        <v>16678</v>
      </c>
      <c r="G9803" t="s">
        <v>3314</v>
      </c>
      <c r="H9803" s="6" t="str">
        <f>HYPERLINK(I9803)</f>
        <v>https://ieeexplore.ieee.org/abstract/document/7373605/</v>
      </c>
      <c r="I9803" t="s">
        <v>16677</v>
      </c>
      <c r="J9803" t="s">
        <v>16676</v>
      </c>
      <c r="K9803">
        <v>548</v>
      </c>
      <c r="L9803" s="41">
        <v>43550</v>
      </c>
      <c r="U9803">
        <v>10</v>
      </c>
      <c r="V9803" t="s">
        <v>2958</v>
      </c>
      <c r="W9803">
        <v>10</v>
      </c>
      <c r="X9803">
        <v>1</v>
      </c>
      <c r="Y9803">
        <v>3</v>
      </c>
    </row>
    <row r="9804" spans="2:25" x14ac:dyDescent="0.3">
      <c r="B9804">
        <v>0</v>
      </c>
      <c r="C9804" t="s">
        <v>11454</v>
      </c>
      <c r="D9804" t="s">
        <v>12228</v>
      </c>
      <c r="E9804">
        <v>2014</v>
      </c>
      <c r="F9804" t="s">
        <v>12227</v>
      </c>
      <c r="G9804" t="s">
        <v>3341</v>
      </c>
      <c r="H9804" s="6" t="str">
        <f>HYPERLINK(I9804)</f>
        <v>https://patents.google.com/patent/US20140097955A1/en</v>
      </c>
      <c r="I9804" t="s">
        <v>12226</v>
      </c>
      <c r="K9804">
        <v>549</v>
      </c>
      <c r="L9804" s="41">
        <v>43550</v>
      </c>
      <c r="U9804">
        <v>0</v>
      </c>
      <c r="V9804" t="s">
        <v>2923</v>
      </c>
      <c r="W9804">
        <v>0</v>
      </c>
      <c r="X9804">
        <v>2</v>
      </c>
      <c r="Y9804">
        <v>5</v>
      </c>
    </row>
    <row r="9805" spans="2:25" x14ac:dyDescent="0.3">
      <c r="B9805">
        <v>15</v>
      </c>
      <c r="C9805" t="s">
        <v>12053</v>
      </c>
      <c r="D9805" t="s">
        <v>12052</v>
      </c>
      <c r="E9805">
        <v>2012</v>
      </c>
      <c r="F9805" t="s">
        <v>12051</v>
      </c>
      <c r="G9805" t="s">
        <v>3341</v>
      </c>
      <c r="H9805" s="6" t="str">
        <f>HYPERLINK(I9805)</f>
        <v>https://patents.google.com/patent/US8275491B2/en</v>
      </c>
      <c r="I9805" t="s">
        <v>12050</v>
      </c>
      <c r="J9805" t="s">
        <v>12049</v>
      </c>
      <c r="K9805">
        <v>550</v>
      </c>
      <c r="L9805" s="41">
        <v>43550</v>
      </c>
      <c r="U9805">
        <v>15</v>
      </c>
      <c r="V9805" t="s">
        <v>3124</v>
      </c>
      <c r="W9805">
        <v>5</v>
      </c>
      <c r="X9805">
        <v>3</v>
      </c>
      <c r="Y9805">
        <v>7</v>
      </c>
    </row>
    <row r="9806" spans="2:25" x14ac:dyDescent="0.3">
      <c r="B9806">
        <v>0</v>
      </c>
      <c r="C9806" t="s">
        <v>11454</v>
      </c>
      <c r="D9806" t="s">
        <v>11478</v>
      </c>
      <c r="E9806">
        <v>2015</v>
      </c>
      <c r="F9806" t="s">
        <v>11509</v>
      </c>
      <c r="G9806" t="s">
        <v>3341</v>
      </c>
      <c r="H9806" s="6" t="str">
        <f>HYPERLINK(I9806)</f>
        <v>https://patents.google.com/patent/US20150287320A1/en</v>
      </c>
      <c r="I9806" t="s">
        <v>11508</v>
      </c>
      <c r="K9806">
        <v>551</v>
      </c>
      <c r="L9806" s="41">
        <v>43550</v>
      </c>
      <c r="U9806">
        <v>0</v>
      </c>
      <c r="V9806" t="s">
        <v>2923</v>
      </c>
      <c r="W9806">
        <v>0</v>
      </c>
      <c r="X9806">
        <v>2</v>
      </c>
      <c r="Y9806">
        <v>4</v>
      </c>
    </row>
    <row r="9807" spans="2:25" x14ac:dyDescent="0.3">
      <c r="B9807">
        <v>7</v>
      </c>
      <c r="C9807" t="s">
        <v>16675</v>
      </c>
      <c r="D9807" t="s">
        <v>16674</v>
      </c>
      <c r="E9807">
        <v>2016</v>
      </c>
      <c r="F9807" t="s">
        <v>16673</v>
      </c>
      <c r="G9807" t="s">
        <v>3851</v>
      </c>
      <c r="H9807" s="6" t="str">
        <f>HYPERLINK(I9807)</f>
        <v>http://www.dbpia.co.kr/Journal/ArticleDetail/NODE06646124</v>
      </c>
      <c r="I9807" t="s">
        <v>16672</v>
      </c>
      <c r="J9807" t="s">
        <v>16671</v>
      </c>
      <c r="K9807">
        <v>552</v>
      </c>
      <c r="L9807" s="41">
        <v>43550</v>
      </c>
      <c r="U9807">
        <v>7</v>
      </c>
      <c r="V9807" t="s">
        <v>3166</v>
      </c>
      <c r="W9807">
        <v>7</v>
      </c>
      <c r="X9807">
        <v>1</v>
      </c>
      <c r="Y9807">
        <v>3</v>
      </c>
    </row>
    <row r="9808" spans="2:25" x14ac:dyDescent="0.3">
      <c r="B9808">
        <v>0</v>
      </c>
      <c r="C9808" t="s">
        <v>16670</v>
      </c>
      <c r="D9808" t="s">
        <v>16669</v>
      </c>
      <c r="E9808">
        <v>2006</v>
      </c>
      <c r="F9808" t="s">
        <v>16668</v>
      </c>
      <c r="G9808" t="s">
        <v>3341</v>
      </c>
      <c r="H9808" s="6" t="str">
        <f>HYPERLINK(I9808)</f>
        <v>https://patents.google.com/patent/US20060077049A1/en</v>
      </c>
      <c r="I9808" t="s">
        <v>16667</v>
      </c>
      <c r="K9808">
        <v>553</v>
      </c>
      <c r="L9808" s="41">
        <v>43550</v>
      </c>
      <c r="U9808">
        <v>0</v>
      </c>
      <c r="V9808" t="s">
        <v>2923</v>
      </c>
      <c r="W9808">
        <v>0</v>
      </c>
      <c r="X9808">
        <v>3</v>
      </c>
      <c r="Y9808">
        <v>13</v>
      </c>
    </row>
    <row r="9809" spans="2:25" x14ac:dyDescent="0.3">
      <c r="B9809">
        <v>0</v>
      </c>
      <c r="C9809" t="s">
        <v>16666</v>
      </c>
      <c r="D9809" t="s">
        <v>16665</v>
      </c>
      <c r="E9809">
        <v>2010</v>
      </c>
      <c r="F9809" t="s">
        <v>16664</v>
      </c>
      <c r="G9809" t="s">
        <v>3341</v>
      </c>
      <c r="H9809" s="6" t="str">
        <f>HYPERLINK(I9809)</f>
        <v>https://patents.google.com/patent/US20100052982A1/en</v>
      </c>
      <c r="I9809" t="s">
        <v>16663</v>
      </c>
      <c r="K9809">
        <v>554</v>
      </c>
      <c r="L9809" s="41">
        <v>43550</v>
      </c>
      <c r="U9809">
        <v>0</v>
      </c>
      <c r="V9809" t="s">
        <v>2923</v>
      </c>
      <c r="W9809">
        <v>0</v>
      </c>
      <c r="X9809">
        <v>4</v>
      </c>
      <c r="Y9809">
        <v>9</v>
      </c>
    </row>
    <row r="9810" spans="2:25" x14ac:dyDescent="0.3">
      <c r="B9810">
        <v>0</v>
      </c>
      <c r="C9810" t="s">
        <v>16662</v>
      </c>
      <c r="D9810" t="s">
        <v>16661</v>
      </c>
      <c r="E9810">
        <v>2013</v>
      </c>
      <c r="F9810" t="s">
        <v>16660</v>
      </c>
      <c r="G9810" t="s">
        <v>3341</v>
      </c>
      <c r="H9810" s="6" t="str">
        <f>HYPERLINK(I9810)</f>
        <v>https://patents.google.com/patent/US20130332028A1/en</v>
      </c>
      <c r="I9810" t="s">
        <v>16659</v>
      </c>
      <c r="K9810">
        <v>555</v>
      </c>
      <c r="L9810" s="41">
        <v>43550</v>
      </c>
      <c r="U9810">
        <v>0</v>
      </c>
      <c r="V9810" t="s">
        <v>2923</v>
      </c>
      <c r="W9810">
        <v>0</v>
      </c>
      <c r="X9810">
        <v>2</v>
      </c>
      <c r="Y9810">
        <v>6</v>
      </c>
    </row>
    <row r="9811" spans="2:25" x14ac:dyDescent="0.3">
      <c r="B9811">
        <v>0</v>
      </c>
      <c r="C9811" t="s">
        <v>9396</v>
      </c>
      <c r="D9811" t="s">
        <v>9409</v>
      </c>
      <c r="E9811">
        <v>2010</v>
      </c>
      <c r="F9811" t="s">
        <v>4313</v>
      </c>
      <c r="G9811" t="s">
        <v>3341</v>
      </c>
      <c r="H9811" s="6" t="str">
        <f>HYPERLINK(I9811)</f>
        <v>https://patents.google.com/patent/US20100185353A1/en</v>
      </c>
      <c r="I9811" t="s">
        <v>9488</v>
      </c>
      <c r="K9811">
        <v>556</v>
      </c>
      <c r="L9811" s="41">
        <v>43550</v>
      </c>
      <c r="U9811">
        <v>0</v>
      </c>
      <c r="V9811" t="s">
        <v>2923</v>
      </c>
      <c r="W9811">
        <v>0</v>
      </c>
      <c r="X9811">
        <v>4</v>
      </c>
      <c r="Y9811">
        <v>9</v>
      </c>
    </row>
    <row r="9812" spans="2:25" x14ac:dyDescent="0.3">
      <c r="B9812">
        <v>0</v>
      </c>
      <c r="C9812" t="s">
        <v>16658</v>
      </c>
      <c r="D9812" t="s">
        <v>16657</v>
      </c>
      <c r="F9812" t="s">
        <v>16656</v>
      </c>
      <c r="G9812" t="s">
        <v>16655</v>
      </c>
      <c r="H9812" s="6" t="str">
        <f>HYPERLINK(I9812)</f>
        <v>https://www.joanneum.at/fileadmin/user_upload/imported/uploads/tx_publicationlibrary/ARW2015_Abstracts.pdf</v>
      </c>
      <c r="I9812" t="s">
        <v>16654</v>
      </c>
      <c r="K9812">
        <v>557</v>
      </c>
      <c r="L9812" s="41">
        <v>43550</v>
      </c>
      <c r="M9812" t="s">
        <v>3356</v>
      </c>
      <c r="U9812">
        <v>0</v>
      </c>
      <c r="V9812" t="s">
        <v>2923</v>
      </c>
      <c r="W9812">
        <v>0</v>
      </c>
      <c r="X9812">
        <v>4</v>
      </c>
    </row>
    <row r="9813" spans="2:25" x14ac:dyDescent="0.3">
      <c r="B9813">
        <v>23</v>
      </c>
      <c r="C9813" t="s">
        <v>16653</v>
      </c>
      <c r="D9813" t="s">
        <v>16652</v>
      </c>
      <c r="E9813">
        <v>2007</v>
      </c>
      <c r="F9813" t="s">
        <v>6239</v>
      </c>
      <c r="G9813" t="s">
        <v>3314</v>
      </c>
      <c r="H9813" s="6" t="str">
        <f>HYPERLINK(I9813)</f>
        <v>https://ieeexplore.ieee.org/abstract/document/4337967/</v>
      </c>
      <c r="I9813" t="s">
        <v>16651</v>
      </c>
      <c r="J9813" t="s">
        <v>16650</v>
      </c>
      <c r="K9813">
        <v>558</v>
      </c>
      <c r="L9813" s="41">
        <v>43550</v>
      </c>
      <c r="U9813">
        <v>23</v>
      </c>
      <c r="V9813" t="s">
        <v>16649</v>
      </c>
      <c r="W9813">
        <v>6</v>
      </c>
      <c r="X9813">
        <v>4</v>
      </c>
      <c r="Y9813">
        <v>12</v>
      </c>
    </row>
    <row r="9814" spans="2:25" x14ac:dyDescent="0.3">
      <c r="B9814">
        <v>4</v>
      </c>
      <c r="C9814" t="s">
        <v>16648</v>
      </c>
      <c r="D9814" t="s">
        <v>16647</v>
      </c>
      <c r="E9814">
        <v>2016</v>
      </c>
      <c r="F9814" t="s">
        <v>16646</v>
      </c>
      <c r="G9814" t="s">
        <v>3341</v>
      </c>
      <c r="H9814" s="6" t="str">
        <f>HYPERLINK(I9814)</f>
        <v>https://patents.google.com/patent/US9326444B2/en</v>
      </c>
      <c r="I9814" t="s">
        <v>16645</v>
      </c>
      <c r="J9814" t="s">
        <v>16644</v>
      </c>
      <c r="K9814">
        <v>559</v>
      </c>
      <c r="L9814" s="41">
        <v>43550</v>
      </c>
      <c r="U9814">
        <v>4</v>
      </c>
      <c r="V9814" t="s">
        <v>2979</v>
      </c>
      <c r="W9814">
        <v>4</v>
      </c>
      <c r="X9814">
        <v>1</v>
      </c>
      <c r="Y9814">
        <v>3</v>
      </c>
    </row>
    <row r="9815" spans="2:25" x14ac:dyDescent="0.3">
      <c r="B9815">
        <v>0</v>
      </c>
      <c r="C9815" t="s">
        <v>13866</v>
      </c>
      <c r="D9815" t="s">
        <v>13865</v>
      </c>
      <c r="E9815">
        <v>2016</v>
      </c>
      <c r="F9815" t="s">
        <v>13906</v>
      </c>
      <c r="G9815" t="s">
        <v>3341</v>
      </c>
      <c r="H9815" s="6" t="str">
        <f>HYPERLINK(I9815)</f>
        <v>https://patents.google.com/patent/US20160364985A1/en</v>
      </c>
      <c r="I9815" t="s">
        <v>13905</v>
      </c>
      <c r="K9815">
        <v>560</v>
      </c>
      <c r="L9815" s="41">
        <v>43550</v>
      </c>
      <c r="U9815">
        <v>0</v>
      </c>
      <c r="V9815" t="s">
        <v>2923</v>
      </c>
      <c r="W9815">
        <v>0</v>
      </c>
      <c r="X9815">
        <v>3</v>
      </c>
      <c r="Y9815">
        <v>3</v>
      </c>
    </row>
    <row r="9816" spans="2:25" x14ac:dyDescent="0.3">
      <c r="B9816">
        <v>0</v>
      </c>
      <c r="C9816" t="s">
        <v>9396</v>
      </c>
      <c r="D9816" t="s">
        <v>9501</v>
      </c>
      <c r="E9816">
        <v>2016</v>
      </c>
      <c r="F9816" t="s">
        <v>9500</v>
      </c>
      <c r="G9816" t="s">
        <v>3341</v>
      </c>
      <c r="H9816" s="6" t="str">
        <f>HYPERLINK(I9816)</f>
        <v>https://patents.google.com/patent/US9383755B2/en</v>
      </c>
      <c r="I9816" t="s">
        <v>9499</v>
      </c>
      <c r="K9816">
        <v>561</v>
      </c>
      <c r="L9816" s="41">
        <v>43550</v>
      </c>
      <c r="U9816">
        <v>0</v>
      </c>
      <c r="V9816" t="s">
        <v>2923</v>
      </c>
      <c r="W9816">
        <v>0</v>
      </c>
      <c r="X9816">
        <v>4</v>
      </c>
      <c r="Y9816">
        <v>3</v>
      </c>
    </row>
    <row r="9817" spans="2:25" x14ac:dyDescent="0.3">
      <c r="B9817">
        <v>0</v>
      </c>
      <c r="C9817" t="s">
        <v>16643</v>
      </c>
      <c r="D9817" t="s">
        <v>16642</v>
      </c>
      <c r="E9817">
        <v>2011</v>
      </c>
      <c r="F9817" t="s">
        <v>16641</v>
      </c>
      <c r="G9817" t="s">
        <v>3851</v>
      </c>
      <c r="H9817" s="6" t="str">
        <f>HYPERLINK(I9817)</f>
        <v>http://www.dbpia.co.kr/Journal/ArticleDetail/NODE01762397</v>
      </c>
      <c r="I9817" t="s">
        <v>16640</v>
      </c>
      <c r="K9817">
        <v>562</v>
      </c>
      <c r="L9817" s="41">
        <v>43550</v>
      </c>
      <c r="U9817">
        <v>0</v>
      </c>
      <c r="V9817" t="s">
        <v>2923</v>
      </c>
      <c r="W9817">
        <v>0</v>
      </c>
      <c r="X9817">
        <v>5</v>
      </c>
      <c r="Y9817">
        <v>8</v>
      </c>
    </row>
    <row r="9818" spans="2:25" x14ac:dyDescent="0.3">
      <c r="B9818">
        <v>2</v>
      </c>
      <c r="C9818" t="s">
        <v>11992</v>
      </c>
      <c r="D9818" t="s">
        <v>12235</v>
      </c>
      <c r="E9818">
        <v>2015</v>
      </c>
      <c r="F9818" t="s">
        <v>12234</v>
      </c>
      <c r="G9818" t="s">
        <v>3341</v>
      </c>
      <c r="H9818" s="6" t="str">
        <f>HYPERLINK(I9818)</f>
        <v>https://patents.google.com/patent/US9175966B2/en</v>
      </c>
      <c r="I9818" t="s">
        <v>12233</v>
      </c>
      <c r="J9818" t="s">
        <v>12232</v>
      </c>
      <c r="K9818">
        <v>563</v>
      </c>
      <c r="L9818" s="41">
        <v>43550</v>
      </c>
      <c r="U9818">
        <v>2</v>
      </c>
      <c r="V9818" t="s">
        <v>2933</v>
      </c>
      <c r="W9818">
        <v>1</v>
      </c>
      <c r="X9818">
        <v>2</v>
      </c>
      <c r="Y9818">
        <v>4</v>
      </c>
    </row>
    <row r="9819" spans="2:25" x14ac:dyDescent="0.3">
      <c r="B9819">
        <v>0</v>
      </c>
      <c r="C9819" t="s">
        <v>16040</v>
      </c>
      <c r="D9819" t="s">
        <v>16039</v>
      </c>
      <c r="E9819">
        <v>2015</v>
      </c>
      <c r="F9819" t="s">
        <v>4280</v>
      </c>
      <c r="G9819" t="s">
        <v>3341</v>
      </c>
      <c r="H9819" s="6" t="str">
        <f>HYPERLINK(I9819)</f>
        <v>https://patents.google.com/patent/US20150254982A1/en</v>
      </c>
      <c r="I9819" t="s">
        <v>16639</v>
      </c>
      <c r="K9819">
        <v>564</v>
      </c>
      <c r="L9819" s="41">
        <v>43550</v>
      </c>
      <c r="U9819">
        <v>0</v>
      </c>
      <c r="V9819" t="s">
        <v>2923</v>
      </c>
      <c r="W9819">
        <v>0</v>
      </c>
      <c r="X9819">
        <v>4</v>
      </c>
      <c r="Y9819">
        <v>4</v>
      </c>
    </row>
    <row r="9820" spans="2:25" x14ac:dyDescent="0.3">
      <c r="B9820">
        <v>8</v>
      </c>
      <c r="C9820" t="s">
        <v>772</v>
      </c>
      <c r="D9820" t="s">
        <v>773</v>
      </c>
      <c r="E9820">
        <v>2016</v>
      </c>
      <c r="F9820" t="s">
        <v>14573</v>
      </c>
      <c r="G9820" t="s">
        <v>3341</v>
      </c>
      <c r="H9820" s="6" t="str">
        <f>HYPERLINK(I9820)</f>
        <v>https://patents.google.com/patent/US9238467B1/en</v>
      </c>
      <c r="I9820" t="s">
        <v>14572</v>
      </c>
      <c r="J9820" t="s">
        <v>14571</v>
      </c>
      <c r="K9820">
        <v>565</v>
      </c>
      <c r="L9820" s="41">
        <v>43550</v>
      </c>
      <c r="U9820">
        <v>8</v>
      </c>
      <c r="V9820" t="s">
        <v>2973</v>
      </c>
      <c r="W9820">
        <v>3</v>
      </c>
      <c r="X9820">
        <v>3</v>
      </c>
      <c r="Y9820">
        <v>3</v>
      </c>
    </row>
    <row r="9821" spans="2:25" x14ac:dyDescent="0.3">
      <c r="B9821">
        <v>4</v>
      </c>
      <c r="C9821" t="s">
        <v>16638</v>
      </c>
      <c r="D9821" t="s">
        <v>16637</v>
      </c>
      <c r="E9821">
        <v>2011</v>
      </c>
      <c r="F9821" t="s">
        <v>16636</v>
      </c>
      <c r="G9821" t="s">
        <v>3369</v>
      </c>
      <c r="H9821" s="6" t="e">
        <f>HYPERLINK(I9821)</f>
        <v>#VALUE!</v>
      </c>
      <c r="I9821" t="s">
        <v>16635</v>
      </c>
      <c r="J9821" t="s">
        <v>16634</v>
      </c>
      <c r="K9821">
        <v>566</v>
      </c>
      <c r="L9821" s="41">
        <v>43550</v>
      </c>
      <c r="M9821" t="s">
        <v>3356</v>
      </c>
      <c r="U9821">
        <v>4</v>
      </c>
      <c r="V9821" t="s">
        <v>2933</v>
      </c>
      <c r="W9821">
        <v>1</v>
      </c>
      <c r="X9821">
        <v>3</v>
      </c>
      <c r="Y9821">
        <v>8</v>
      </c>
    </row>
    <row r="9822" spans="2:25" x14ac:dyDescent="0.3">
      <c r="B9822">
        <v>47</v>
      </c>
      <c r="C9822" t="s">
        <v>9209</v>
      </c>
      <c r="D9822" t="s">
        <v>9208</v>
      </c>
      <c r="E9822">
        <v>2013</v>
      </c>
      <c r="F9822" t="s">
        <v>4356</v>
      </c>
      <c r="G9822" t="s">
        <v>3341</v>
      </c>
      <c r="H9822" s="6" t="str">
        <f>HYPERLINK(I9822)</f>
        <v>https://patents.google.com/patent/US8618922B2/en</v>
      </c>
      <c r="I9822" t="s">
        <v>9207</v>
      </c>
      <c r="J9822" t="s">
        <v>9206</v>
      </c>
      <c r="K9822">
        <v>567</v>
      </c>
      <c r="L9822" s="41">
        <v>43550</v>
      </c>
      <c r="U9822">
        <v>47</v>
      </c>
      <c r="V9822" t="s">
        <v>16633</v>
      </c>
      <c r="W9822">
        <v>9</v>
      </c>
      <c r="X9822">
        <v>5</v>
      </c>
      <c r="Y9822">
        <v>6</v>
      </c>
    </row>
    <row r="9823" spans="2:25" x14ac:dyDescent="0.3">
      <c r="B9823">
        <v>17</v>
      </c>
      <c r="C9823" t="s">
        <v>16632</v>
      </c>
      <c r="D9823" t="s">
        <v>16631</v>
      </c>
      <c r="E9823">
        <v>2008</v>
      </c>
      <c r="F9823" t="s">
        <v>16630</v>
      </c>
      <c r="G9823" t="s">
        <v>3341</v>
      </c>
      <c r="H9823" s="6" t="str">
        <f>HYPERLINK(I9823)</f>
        <v>https://patents.google.com/patent/US7321818B2/en</v>
      </c>
      <c r="I9823" t="s">
        <v>16629</v>
      </c>
      <c r="J9823" t="s">
        <v>16628</v>
      </c>
      <c r="K9823">
        <v>568</v>
      </c>
      <c r="L9823" s="41">
        <v>43550</v>
      </c>
      <c r="U9823">
        <v>17</v>
      </c>
      <c r="V9823" t="s">
        <v>3201</v>
      </c>
      <c r="W9823">
        <v>4</v>
      </c>
      <c r="X9823">
        <v>4</v>
      </c>
      <c r="Y9823">
        <v>11</v>
      </c>
    </row>
    <row r="9824" spans="2:25" x14ac:dyDescent="0.3">
      <c r="B9824">
        <v>5</v>
      </c>
      <c r="C9824" t="s">
        <v>16627</v>
      </c>
      <c r="D9824" t="s">
        <v>16626</v>
      </c>
      <c r="E9824">
        <v>2015</v>
      </c>
      <c r="F9824" t="s">
        <v>3641</v>
      </c>
      <c r="G9824" t="s">
        <v>3314</v>
      </c>
      <c r="H9824" s="6" t="str">
        <f>HYPERLINK(I9824)</f>
        <v>https://ieeexplore.ieee.org/abstract/document/7312674/</v>
      </c>
      <c r="I9824" t="s">
        <v>16625</v>
      </c>
      <c r="J9824" t="s">
        <v>16624</v>
      </c>
      <c r="K9824">
        <v>569</v>
      </c>
      <c r="L9824" s="41">
        <v>43550</v>
      </c>
      <c r="U9824">
        <v>5</v>
      </c>
      <c r="V9824" t="s">
        <v>3000</v>
      </c>
      <c r="W9824">
        <v>2</v>
      </c>
      <c r="X9824">
        <v>3</v>
      </c>
      <c r="Y9824">
        <v>4</v>
      </c>
    </row>
    <row r="9825" spans="2:25" x14ac:dyDescent="0.3">
      <c r="B9825">
        <v>0</v>
      </c>
      <c r="C9825" t="s">
        <v>16623</v>
      </c>
      <c r="D9825" t="s">
        <v>16622</v>
      </c>
      <c r="E9825">
        <v>2015</v>
      </c>
      <c r="F9825" t="s">
        <v>4280</v>
      </c>
      <c r="G9825" t="s">
        <v>3341</v>
      </c>
      <c r="H9825" s="6" t="str">
        <f>HYPERLINK(I9825)</f>
        <v>https://patents.google.com/patent/US20150203112A1/en</v>
      </c>
      <c r="I9825" t="s">
        <v>16621</v>
      </c>
      <c r="K9825">
        <v>570</v>
      </c>
      <c r="L9825" s="41">
        <v>43550</v>
      </c>
      <c r="U9825">
        <v>0</v>
      </c>
      <c r="V9825" t="s">
        <v>2923</v>
      </c>
      <c r="W9825">
        <v>0</v>
      </c>
      <c r="X9825">
        <v>4</v>
      </c>
      <c r="Y9825">
        <v>4</v>
      </c>
    </row>
    <row r="9826" spans="2:25" x14ac:dyDescent="0.3">
      <c r="B9826">
        <v>0</v>
      </c>
      <c r="C9826" t="s">
        <v>16620</v>
      </c>
      <c r="D9826" t="s">
        <v>16619</v>
      </c>
      <c r="E9826">
        <v>2011</v>
      </c>
      <c r="F9826" t="s">
        <v>16618</v>
      </c>
      <c r="G9826" t="s">
        <v>3341</v>
      </c>
      <c r="H9826" s="6" t="str">
        <f>HYPERLINK(I9826)</f>
        <v>https://patents.google.com/patent/US20110106376A1/en</v>
      </c>
      <c r="I9826" t="s">
        <v>16617</v>
      </c>
      <c r="K9826">
        <v>571</v>
      </c>
      <c r="L9826" s="41">
        <v>43550</v>
      </c>
      <c r="U9826">
        <v>0</v>
      </c>
      <c r="V9826" t="s">
        <v>2923</v>
      </c>
      <c r="W9826">
        <v>0</v>
      </c>
      <c r="X9826">
        <v>2</v>
      </c>
      <c r="Y9826">
        <v>8</v>
      </c>
    </row>
    <row r="9827" spans="2:25" x14ac:dyDescent="0.3">
      <c r="B9827">
        <v>11</v>
      </c>
      <c r="C9827" t="s">
        <v>16616</v>
      </c>
      <c r="D9827" t="s">
        <v>16181</v>
      </c>
      <c r="E9827">
        <v>2014</v>
      </c>
      <c r="F9827" t="s">
        <v>4356</v>
      </c>
      <c r="G9827" t="s">
        <v>3341</v>
      </c>
      <c r="H9827" s="6" t="str">
        <f>HYPERLINK(I9827)</f>
        <v>https://patents.google.com/patent/US8688313B2/en</v>
      </c>
      <c r="I9827" t="s">
        <v>16615</v>
      </c>
      <c r="J9827" t="s">
        <v>16614</v>
      </c>
      <c r="K9827">
        <v>572</v>
      </c>
      <c r="L9827" s="41">
        <v>43550</v>
      </c>
      <c r="U9827">
        <v>11</v>
      </c>
      <c r="V9827" t="s">
        <v>3024</v>
      </c>
      <c r="W9827">
        <v>3</v>
      </c>
      <c r="X9827">
        <v>4</v>
      </c>
      <c r="Y9827">
        <v>5</v>
      </c>
    </row>
    <row r="9828" spans="2:25" x14ac:dyDescent="0.3">
      <c r="B9828">
        <v>0</v>
      </c>
      <c r="C9828" t="s">
        <v>9396</v>
      </c>
      <c r="D9828" t="s">
        <v>9409</v>
      </c>
      <c r="E9828">
        <v>2014</v>
      </c>
      <c r="F9828" t="s">
        <v>4280</v>
      </c>
      <c r="G9828" t="s">
        <v>3341</v>
      </c>
      <c r="H9828" s="6" t="str">
        <f>HYPERLINK(I9828)</f>
        <v>https://patents.google.com/patent/US20140336815A1/en</v>
      </c>
      <c r="I9828" t="s">
        <v>9498</v>
      </c>
      <c r="K9828">
        <v>573</v>
      </c>
      <c r="L9828" s="41">
        <v>43550</v>
      </c>
      <c r="U9828">
        <v>0</v>
      </c>
      <c r="V9828" t="s">
        <v>2923</v>
      </c>
      <c r="W9828">
        <v>0</v>
      </c>
      <c r="X9828">
        <v>4</v>
      </c>
      <c r="Y9828">
        <v>5</v>
      </c>
    </row>
    <row r="9829" spans="2:25" x14ac:dyDescent="0.3">
      <c r="B9829">
        <v>9</v>
      </c>
      <c r="C9829" t="s">
        <v>16337</v>
      </c>
      <c r="D9829" t="s">
        <v>16336</v>
      </c>
      <c r="E9829">
        <v>2012</v>
      </c>
      <c r="F9829" t="s">
        <v>4356</v>
      </c>
      <c r="G9829" t="s">
        <v>3341</v>
      </c>
      <c r="H9829" s="6" t="str">
        <f>HYPERLINK(I9829)</f>
        <v>https://patents.google.com/patent/US8321125B2/en</v>
      </c>
      <c r="I9829" t="s">
        <v>16613</v>
      </c>
      <c r="J9829" t="s">
        <v>16612</v>
      </c>
      <c r="K9829">
        <v>574</v>
      </c>
      <c r="L9829" s="41">
        <v>43550</v>
      </c>
      <c r="U9829">
        <v>9</v>
      </c>
      <c r="V9829" t="s">
        <v>8481</v>
      </c>
      <c r="W9829">
        <v>2</v>
      </c>
      <c r="X9829">
        <v>4</v>
      </c>
      <c r="Y9829">
        <v>7</v>
      </c>
    </row>
    <row r="9830" spans="2:25" x14ac:dyDescent="0.3">
      <c r="B9830">
        <v>20</v>
      </c>
      <c r="C9830" t="s">
        <v>16611</v>
      </c>
      <c r="D9830" t="s">
        <v>16610</v>
      </c>
      <c r="E9830">
        <v>2016</v>
      </c>
      <c r="F9830" t="s">
        <v>16609</v>
      </c>
      <c r="G9830" t="s">
        <v>3328</v>
      </c>
      <c r="H9830" s="6" t="str">
        <f>HYPERLINK(I9830)</f>
        <v>https://link.springer.com/chapter/10.1007/978-3-319-32552-1_55</v>
      </c>
      <c r="I9830" t="s">
        <v>16608</v>
      </c>
      <c r="J9830" t="s">
        <v>16607</v>
      </c>
      <c r="K9830">
        <v>575</v>
      </c>
      <c r="L9830" s="41">
        <v>43550</v>
      </c>
      <c r="U9830">
        <v>20</v>
      </c>
      <c r="V9830" t="s">
        <v>3071</v>
      </c>
      <c r="W9830">
        <v>5</v>
      </c>
      <c r="X9830">
        <v>4</v>
      </c>
      <c r="Y9830">
        <v>3</v>
      </c>
    </row>
    <row r="9831" spans="2:25" x14ac:dyDescent="0.3">
      <c r="B9831">
        <v>18</v>
      </c>
      <c r="C9831" t="s">
        <v>5873</v>
      </c>
      <c r="D9831" t="s">
        <v>5872</v>
      </c>
      <c r="E9831">
        <v>2014</v>
      </c>
      <c r="F9831" t="s">
        <v>5107</v>
      </c>
      <c r="G9831" t="s">
        <v>3314</v>
      </c>
      <c r="H9831" s="6" t="str">
        <f>HYPERLINK(I9831)</f>
        <v>https://ieeexplore.ieee.org/abstract/document/6803955/</v>
      </c>
      <c r="I9831" t="s">
        <v>5871</v>
      </c>
      <c r="J9831" t="s">
        <v>5870</v>
      </c>
      <c r="K9831">
        <v>576</v>
      </c>
      <c r="L9831" s="41">
        <v>43550</v>
      </c>
      <c r="U9831">
        <v>18</v>
      </c>
      <c r="V9831" t="s">
        <v>3212</v>
      </c>
      <c r="W9831">
        <v>6</v>
      </c>
      <c r="X9831">
        <v>3</v>
      </c>
      <c r="Y9831">
        <v>5</v>
      </c>
    </row>
    <row r="9832" spans="2:25" x14ac:dyDescent="0.3">
      <c r="B9832">
        <v>6</v>
      </c>
      <c r="C9832" t="s">
        <v>16606</v>
      </c>
      <c r="D9832" t="s">
        <v>16605</v>
      </c>
      <c r="E9832">
        <v>2016</v>
      </c>
      <c r="F9832" t="s">
        <v>16604</v>
      </c>
      <c r="G9832" t="s">
        <v>3347</v>
      </c>
      <c r="H9832" s="6" t="str">
        <f>HYPERLINK(I9832)</f>
        <v>https://www.sciencedirect.com/science/article/pii/S0950423016303394</v>
      </c>
      <c r="I9832" t="s">
        <v>16603</v>
      </c>
      <c r="J9832" t="s">
        <v>16602</v>
      </c>
      <c r="K9832">
        <v>577</v>
      </c>
      <c r="L9832" s="41">
        <v>43550</v>
      </c>
      <c r="M9832" t="s">
        <v>3325</v>
      </c>
      <c r="U9832">
        <v>6</v>
      </c>
      <c r="V9832" t="s">
        <v>2949</v>
      </c>
      <c r="W9832">
        <v>2</v>
      </c>
      <c r="X9832">
        <v>3</v>
      </c>
      <c r="Y9832">
        <v>3</v>
      </c>
    </row>
    <row r="9833" spans="2:25" x14ac:dyDescent="0.3">
      <c r="B9833">
        <v>0</v>
      </c>
      <c r="C9833" t="s">
        <v>11418</v>
      </c>
      <c r="D9833" t="s">
        <v>11417</v>
      </c>
      <c r="E9833">
        <v>2016</v>
      </c>
      <c r="F9833" t="s">
        <v>4280</v>
      </c>
      <c r="G9833" t="s">
        <v>3341</v>
      </c>
      <c r="H9833" s="6" t="str">
        <f>HYPERLINK(I9833)</f>
        <v>https://patents.google.com/patent/US20160193961A1/en</v>
      </c>
      <c r="I9833" t="s">
        <v>11416</v>
      </c>
      <c r="K9833">
        <v>578</v>
      </c>
      <c r="L9833" s="41">
        <v>43550</v>
      </c>
      <c r="U9833">
        <v>0</v>
      </c>
      <c r="V9833" t="s">
        <v>2923</v>
      </c>
      <c r="W9833">
        <v>0</v>
      </c>
      <c r="X9833">
        <v>5</v>
      </c>
      <c r="Y9833">
        <v>3</v>
      </c>
    </row>
    <row r="9834" spans="2:25" x14ac:dyDescent="0.3">
      <c r="B9834">
        <v>4</v>
      </c>
      <c r="C9834" t="s">
        <v>16601</v>
      </c>
      <c r="D9834" t="s">
        <v>16600</v>
      </c>
      <c r="E9834">
        <v>2008</v>
      </c>
      <c r="F9834" t="s">
        <v>16599</v>
      </c>
      <c r="G9834" t="s">
        <v>3314</v>
      </c>
      <c r="H9834" s="6" t="str">
        <f>HYPERLINK(I9834)</f>
        <v>https://ieeexplore.ieee.org/abstract/document/4621220/</v>
      </c>
      <c r="I9834" t="s">
        <v>16598</v>
      </c>
      <c r="J9834" t="s">
        <v>16597</v>
      </c>
      <c r="K9834">
        <v>579</v>
      </c>
      <c r="L9834" s="41">
        <v>43550</v>
      </c>
      <c r="U9834">
        <v>4</v>
      </c>
      <c r="V9834" t="s">
        <v>3076</v>
      </c>
      <c r="W9834">
        <v>1</v>
      </c>
      <c r="X9834">
        <v>3</v>
      </c>
      <c r="Y9834">
        <v>11</v>
      </c>
    </row>
    <row r="9835" spans="2:25" x14ac:dyDescent="0.3">
      <c r="B9835">
        <v>0</v>
      </c>
      <c r="C9835" t="s">
        <v>9396</v>
      </c>
      <c r="D9835" t="s">
        <v>9409</v>
      </c>
      <c r="E9835">
        <v>2013</v>
      </c>
      <c r="F9835" t="s">
        <v>4275</v>
      </c>
      <c r="G9835" t="s">
        <v>3341</v>
      </c>
      <c r="H9835" s="6" t="str">
        <f>HYPERLINK(I9835)</f>
        <v>https://patents.google.com/patent/US20130041546A1/en</v>
      </c>
      <c r="I9835" t="s">
        <v>9497</v>
      </c>
      <c r="K9835">
        <v>580</v>
      </c>
      <c r="L9835" s="41">
        <v>43550</v>
      </c>
      <c r="U9835">
        <v>0</v>
      </c>
      <c r="V9835" t="s">
        <v>2923</v>
      </c>
      <c r="W9835">
        <v>0</v>
      </c>
      <c r="X9835">
        <v>4</v>
      </c>
      <c r="Y9835">
        <v>6</v>
      </c>
    </row>
    <row r="9836" spans="2:25" x14ac:dyDescent="0.3">
      <c r="B9836">
        <v>0</v>
      </c>
      <c r="C9836" t="s">
        <v>11134</v>
      </c>
      <c r="D9836" t="s">
        <v>11133</v>
      </c>
      <c r="F9836" t="s">
        <v>11132</v>
      </c>
      <c r="H9836" s="6" t="str">
        <f>HYPERLINK(I9836)</f>
        <v>https://www.niharikabalachandra.com/wp-content/uploads/2016/12/final-draft.pdf</v>
      </c>
      <c r="I9836" t="s">
        <v>11131</v>
      </c>
      <c r="K9836">
        <v>581</v>
      </c>
      <c r="L9836" s="41">
        <v>43550</v>
      </c>
      <c r="M9836" t="s">
        <v>3356</v>
      </c>
      <c r="U9836">
        <v>0</v>
      </c>
      <c r="V9836" t="s">
        <v>2923</v>
      </c>
      <c r="W9836">
        <v>0</v>
      </c>
      <c r="X9836">
        <v>1</v>
      </c>
    </row>
    <row r="9837" spans="2:25" x14ac:dyDescent="0.3">
      <c r="B9837">
        <v>0</v>
      </c>
      <c r="C9837" t="s">
        <v>16450</v>
      </c>
      <c r="D9837" t="s">
        <v>16449</v>
      </c>
      <c r="E9837">
        <v>2015</v>
      </c>
      <c r="F9837" t="s">
        <v>16596</v>
      </c>
      <c r="G9837" t="s">
        <v>3341</v>
      </c>
      <c r="H9837" s="6" t="str">
        <f>HYPERLINK(I9837)</f>
        <v>https://patents.google.com/patent/US20150210293A1/en</v>
      </c>
      <c r="I9837" t="s">
        <v>16595</v>
      </c>
      <c r="K9837">
        <v>582</v>
      </c>
      <c r="L9837" s="41">
        <v>43550</v>
      </c>
      <c r="U9837">
        <v>0</v>
      </c>
      <c r="V9837" t="s">
        <v>2923</v>
      </c>
      <c r="W9837">
        <v>0</v>
      </c>
      <c r="X9837">
        <v>1</v>
      </c>
      <c r="Y9837">
        <v>4</v>
      </c>
    </row>
    <row r="9838" spans="2:25" x14ac:dyDescent="0.3">
      <c r="B9838">
        <v>27</v>
      </c>
      <c r="C9838" t="s">
        <v>16594</v>
      </c>
      <c r="D9838" t="s">
        <v>16593</v>
      </c>
      <c r="E9838">
        <v>2013</v>
      </c>
      <c r="F9838" t="s">
        <v>16592</v>
      </c>
      <c r="G9838" t="s">
        <v>3328</v>
      </c>
      <c r="H9838" s="6" t="str">
        <f>HYPERLINK(I9838)</f>
        <v>https://link.springer.com/article/10.1186/1687-5281-2013-38</v>
      </c>
      <c r="I9838" t="s">
        <v>16591</v>
      </c>
      <c r="J9838" t="s">
        <v>16590</v>
      </c>
      <c r="K9838">
        <v>583</v>
      </c>
      <c r="L9838" s="41">
        <v>43550</v>
      </c>
      <c r="M9838" t="s">
        <v>3325</v>
      </c>
      <c r="U9838">
        <v>27</v>
      </c>
      <c r="V9838" t="s">
        <v>2922</v>
      </c>
      <c r="W9838">
        <v>5</v>
      </c>
      <c r="X9838">
        <v>5</v>
      </c>
      <c r="Y9838">
        <v>6</v>
      </c>
    </row>
    <row r="9839" spans="2:25" x14ac:dyDescent="0.3">
      <c r="B9839">
        <v>0</v>
      </c>
      <c r="C9839" t="s">
        <v>9396</v>
      </c>
      <c r="D9839" t="s">
        <v>9395</v>
      </c>
      <c r="E9839">
        <v>2014</v>
      </c>
      <c r="F9839" t="s">
        <v>9394</v>
      </c>
      <c r="G9839" t="s">
        <v>3341</v>
      </c>
      <c r="H9839" s="6" t="str">
        <f>HYPERLINK(I9839)</f>
        <v>https://patents.google.com/patent/US8818607B2/en</v>
      </c>
      <c r="I9839" t="s">
        <v>9393</v>
      </c>
      <c r="K9839">
        <v>584</v>
      </c>
      <c r="L9839" s="41">
        <v>43550</v>
      </c>
      <c r="U9839">
        <v>0</v>
      </c>
      <c r="V9839" t="s">
        <v>2923</v>
      </c>
      <c r="W9839">
        <v>0</v>
      </c>
      <c r="X9839">
        <v>4</v>
      </c>
      <c r="Y9839">
        <v>5</v>
      </c>
    </row>
    <row r="9840" spans="2:25" x14ac:dyDescent="0.3">
      <c r="B9840">
        <v>0</v>
      </c>
      <c r="C9840" t="s">
        <v>772</v>
      </c>
      <c r="D9840" t="s">
        <v>773</v>
      </c>
      <c r="E9840">
        <v>2016</v>
      </c>
      <c r="F9840" t="s">
        <v>14503</v>
      </c>
      <c r="G9840" t="s">
        <v>3341</v>
      </c>
      <c r="H9840" s="6" t="str">
        <f>HYPERLINK(I9840)</f>
        <v>https://patents.google.com/patent/US20160096531A1/en</v>
      </c>
      <c r="I9840" t="s">
        <v>14502</v>
      </c>
      <c r="K9840">
        <v>585</v>
      </c>
      <c r="L9840" s="41">
        <v>43550</v>
      </c>
      <c r="U9840">
        <v>0</v>
      </c>
      <c r="V9840" t="s">
        <v>2923</v>
      </c>
      <c r="W9840">
        <v>0</v>
      </c>
      <c r="X9840">
        <v>3</v>
      </c>
      <c r="Y9840">
        <v>3</v>
      </c>
    </row>
    <row r="9841" spans="2:25" x14ac:dyDescent="0.3">
      <c r="B9841">
        <v>85</v>
      </c>
      <c r="C9841" t="s">
        <v>16589</v>
      </c>
      <c r="D9841" t="s">
        <v>16588</v>
      </c>
      <c r="E9841">
        <v>2013</v>
      </c>
      <c r="F9841" t="s">
        <v>16587</v>
      </c>
      <c r="G9841" t="s">
        <v>3341</v>
      </c>
      <c r="H9841" s="6" t="str">
        <f>HYPERLINK(I9841)</f>
        <v>https://patents.google.com/patent/US8487775B2/en</v>
      </c>
      <c r="I9841" t="s">
        <v>16586</v>
      </c>
      <c r="J9841" t="s">
        <v>16585</v>
      </c>
      <c r="K9841">
        <v>586</v>
      </c>
      <c r="L9841" s="41">
        <v>43550</v>
      </c>
      <c r="U9841">
        <v>85</v>
      </c>
      <c r="V9841" t="s">
        <v>16584</v>
      </c>
      <c r="W9841">
        <v>43</v>
      </c>
      <c r="X9841">
        <v>2</v>
      </c>
      <c r="Y9841">
        <v>6</v>
      </c>
    </row>
    <row r="9842" spans="2:25" x14ac:dyDescent="0.3">
      <c r="B9842">
        <v>0</v>
      </c>
      <c r="C9842" t="s">
        <v>12191</v>
      </c>
      <c r="D9842" t="s">
        <v>12190</v>
      </c>
      <c r="E9842">
        <v>2013</v>
      </c>
      <c r="F9842" t="s">
        <v>12189</v>
      </c>
      <c r="G9842" t="s">
        <v>3341</v>
      </c>
      <c r="H9842" s="6" t="str">
        <f>HYPERLINK(I9842)</f>
        <v>https://patents.google.com/patent/US20130006472A1/en</v>
      </c>
      <c r="I9842" t="s">
        <v>12188</v>
      </c>
      <c r="K9842">
        <v>587</v>
      </c>
      <c r="L9842" s="41">
        <v>43550</v>
      </c>
      <c r="U9842">
        <v>0</v>
      </c>
      <c r="V9842" t="s">
        <v>2923</v>
      </c>
      <c r="W9842">
        <v>0</v>
      </c>
      <c r="X9842">
        <v>2</v>
      </c>
      <c r="Y9842">
        <v>6</v>
      </c>
    </row>
    <row r="9843" spans="2:25" x14ac:dyDescent="0.3">
      <c r="B9843">
        <v>0</v>
      </c>
      <c r="C9843" t="s">
        <v>16583</v>
      </c>
      <c r="D9843" t="s">
        <v>16582</v>
      </c>
      <c r="E9843">
        <v>2016</v>
      </c>
      <c r="F9843" t="s">
        <v>16581</v>
      </c>
      <c r="G9843" t="s">
        <v>3341</v>
      </c>
      <c r="H9843" s="6" t="str">
        <f>HYPERLINK(I9843)</f>
        <v>https://patents.google.com/patent/US20160069697A1/en</v>
      </c>
      <c r="I9843" t="s">
        <v>16580</v>
      </c>
      <c r="K9843">
        <v>588</v>
      </c>
      <c r="L9843" s="41">
        <v>43550</v>
      </c>
      <c r="U9843">
        <v>0</v>
      </c>
      <c r="V9843" t="s">
        <v>2923</v>
      </c>
      <c r="W9843">
        <v>0</v>
      </c>
      <c r="X9843">
        <v>3</v>
      </c>
      <c r="Y9843">
        <v>3</v>
      </c>
    </row>
    <row r="9844" spans="2:25" x14ac:dyDescent="0.3">
      <c r="B9844">
        <v>0</v>
      </c>
      <c r="C9844" t="s">
        <v>16579</v>
      </c>
      <c r="D9844" t="s">
        <v>16578</v>
      </c>
      <c r="E9844">
        <v>2013</v>
      </c>
      <c r="F9844" t="s">
        <v>16577</v>
      </c>
      <c r="G9844" t="s">
        <v>3341</v>
      </c>
      <c r="H9844" s="6" t="str">
        <f>HYPERLINK(I9844)</f>
        <v>https://patents.google.com/patent/US20130166154A1/en</v>
      </c>
      <c r="I9844" t="s">
        <v>16576</v>
      </c>
      <c r="K9844">
        <v>589</v>
      </c>
      <c r="L9844" s="41">
        <v>43550</v>
      </c>
      <c r="U9844">
        <v>0</v>
      </c>
      <c r="V9844" t="s">
        <v>2923</v>
      </c>
      <c r="W9844">
        <v>0</v>
      </c>
      <c r="X9844">
        <v>1</v>
      </c>
      <c r="Y9844">
        <v>6</v>
      </c>
    </row>
    <row r="9845" spans="2:25" x14ac:dyDescent="0.3">
      <c r="B9845">
        <v>12</v>
      </c>
      <c r="C9845" t="s">
        <v>4964</v>
      </c>
      <c r="D9845" t="s">
        <v>16369</v>
      </c>
      <c r="E9845">
        <v>2016</v>
      </c>
      <c r="F9845" t="s">
        <v>16575</v>
      </c>
      <c r="G9845" t="s">
        <v>3341</v>
      </c>
      <c r="H9845" s="6" t="str">
        <f>HYPERLINK(I9845)</f>
        <v>https://patents.google.com/patent/US9296422B2/en</v>
      </c>
      <c r="I9845" t="s">
        <v>16574</v>
      </c>
      <c r="J9845" t="s">
        <v>16573</v>
      </c>
      <c r="K9845">
        <v>590</v>
      </c>
      <c r="L9845" s="41">
        <v>43550</v>
      </c>
      <c r="U9845">
        <v>12</v>
      </c>
      <c r="V9845" t="s">
        <v>2968</v>
      </c>
      <c r="W9845">
        <v>12</v>
      </c>
      <c r="X9845">
        <v>1</v>
      </c>
      <c r="Y9845">
        <v>3</v>
      </c>
    </row>
    <row r="9846" spans="2:25" x14ac:dyDescent="0.3">
      <c r="B9846">
        <v>4</v>
      </c>
      <c r="C9846" t="s">
        <v>877</v>
      </c>
      <c r="D9846" t="s">
        <v>878</v>
      </c>
      <c r="E9846">
        <v>2015</v>
      </c>
      <c r="F9846" t="s">
        <v>16572</v>
      </c>
      <c r="G9846" t="s">
        <v>3341</v>
      </c>
      <c r="H9846" s="6" t="str">
        <f>HYPERLINK(I9846)</f>
        <v>https://patents.google.com/patent/US9075563B2/en</v>
      </c>
      <c r="I9846" t="s">
        <v>879</v>
      </c>
      <c r="J9846" t="s">
        <v>16571</v>
      </c>
      <c r="K9846">
        <v>591</v>
      </c>
      <c r="L9846" s="41">
        <v>43550</v>
      </c>
      <c r="U9846">
        <v>4</v>
      </c>
      <c r="V9846" t="s">
        <v>2931</v>
      </c>
      <c r="W9846">
        <v>4</v>
      </c>
      <c r="X9846">
        <v>1</v>
      </c>
      <c r="Y9846">
        <v>4</v>
      </c>
    </row>
    <row r="9847" spans="2:25" x14ac:dyDescent="0.3">
      <c r="B9847">
        <v>0</v>
      </c>
      <c r="C9847" t="s">
        <v>12264</v>
      </c>
      <c r="D9847" t="s">
        <v>12263</v>
      </c>
      <c r="E9847">
        <v>2010</v>
      </c>
      <c r="F9847" t="s">
        <v>12262</v>
      </c>
      <c r="G9847" t="s">
        <v>3341</v>
      </c>
      <c r="H9847" s="6" t="str">
        <f>HYPERLINK(I9847)</f>
        <v>https://patents.google.com/patent/US20100295707A1/en</v>
      </c>
      <c r="I9847" t="s">
        <v>12261</v>
      </c>
      <c r="K9847">
        <v>592</v>
      </c>
      <c r="L9847" s="41">
        <v>43550</v>
      </c>
      <c r="U9847">
        <v>0</v>
      </c>
      <c r="V9847" t="s">
        <v>2923</v>
      </c>
      <c r="W9847">
        <v>0</v>
      </c>
      <c r="X9847">
        <v>3</v>
      </c>
      <c r="Y9847">
        <v>9</v>
      </c>
    </row>
    <row r="9848" spans="2:25" x14ac:dyDescent="0.3">
      <c r="B9848">
        <v>0</v>
      </c>
      <c r="C9848" t="s">
        <v>466</v>
      </c>
      <c r="D9848" t="s">
        <v>467</v>
      </c>
      <c r="E9848">
        <v>2014</v>
      </c>
      <c r="F9848" t="s">
        <v>16570</v>
      </c>
      <c r="G9848" t="s">
        <v>3314</v>
      </c>
      <c r="H9848" s="6" t="str">
        <f>HYPERLINK(I9848)</f>
        <v>https://ieeexplore.ieee.org/abstract/document/7029317/</v>
      </c>
      <c r="I9848" t="s">
        <v>469</v>
      </c>
      <c r="K9848">
        <v>593</v>
      </c>
      <c r="L9848" s="41">
        <v>43550</v>
      </c>
      <c r="U9848">
        <v>0</v>
      </c>
      <c r="V9848" t="s">
        <v>2923</v>
      </c>
      <c r="W9848">
        <v>0</v>
      </c>
      <c r="X9848">
        <v>4</v>
      </c>
      <c r="Y9848">
        <v>5</v>
      </c>
    </row>
    <row r="9849" spans="2:25" x14ac:dyDescent="0.3">
      <c r="B9849">
        <v>0</v>
      </c>
      <c r="C9849" t="s">
        <v>16569</v>
      </c>
      <c r="D9849" t="s">
        <v>16568</v>
      </c>
      <c r="E9849">
        <v>2015</v>
      </c>
      <c r="F9849" t="s">
        <v>16567</v>
      </c>
      <c r="G9849" t="s">
        <v>3341</v>
      </c>
      <c r="H9849" s="6" t="str">
        <f>HYPERLINK(I9849)</f>
        <v>https://patents.google.com/patent/US20150279125A1/en</v>
      </c>
      <c r="I9849" t="s">
        <v>16566</v>
      </c>
      <c r="K9849">
        <v>594</v>
      </c>
      <c r="L9849" s="41">
        <v>43550</v>
      </c>
      <c r="U9849">
        <v>0</v>
      </c>
      <c r="V9849" t="s">
        <v>2923</v>
      </c>
      <c r="W9849">
        <v>0</v>
      </c>
      <c r="X9849">
        <v>2</v>
      </c>
      <c r="Y9849">
        <v>4</v>
      </c>
    </row>
    <row r="9850" spans="2:25" x14ac:dyDescent="0.3">
      <c r="B9850">
        <v>0</v>
      </c>
      <c r="C9850" t="s">
        <v>16565</v>
      </c>
      <c r="D9850" t="s">
        <v>16564</v>
      </c>
      <c r="E9850">
        <v>2014</v>
      </c>
      <c r="F9850" t="s">
        <v>16563</v>
      </c>
      <c r="G9850" t="s">
        <v>3341</v>
      </c>
      <c r="H9850" s="6" t="str">
        <f>HYPERLINK(I9850)</f>
        <v>https://patents.google.com/patent/US20140005857A1/en</v>
      </c>
      <c r="I9850" t="s">
        <v>16562</v>
      </c>
      <c r="K9850">
        <v>595</v>
      </c>
      <c r="L9850" s="41">
        <v>43550</v>
      </c>
      <c r="U9850">
        <v>0</v>
      </c>
      <c r="V9850" t="s">
        <v>2923</v>
      </c>
      <c r="W9850">
        <v>0</v>
      </c>
      <c r="X9850">
        <v>1</v>
      </c>
      <c r="Y9850">
        <v>5</v>
      </c>
    </row>
    <row r="9851" spans="2:25" x14ac:dyDescent="0.3">
      <c r="B9851">
        <v>64</v>
      </c>
      <c r="C9851" t="s">
        <v>5415</v>
      </c>
      <c r="D9851" t="s">
        <v>7112</v>
      </c>
      <c r="E9851">
        <v>2011</v>
      </c>
      <c r="F9851" t="s">
        <v>7111</v>
      </c>
      <c r="G9851" t="s">
        <v>3347</v>
      </c>
      <c r="H9851" s="6" t="str">
        <f>HYPERLINK(I9851)</f>
        <v>https://www.sciencedirect.com/science/article/pii/S1071581911000632</v>
      </c>
      <c r="I9851" t="s">
        <v>7110</v>
      </c>
      <c r="J9851" t="s">
        <v>7109</v>
      </c>
      <c r="K9851">
        <v>596</v>
      </c>
      <c r="L9851" s="41">
        <v>43550</v>
      </c>
      <c r="M9851" t="s">
        <v>3325</v>
      </c>
      <c r="U9851">
        <v>64</v>
      </c>
      <c r="V9851" t="s">
        <v>3037</v>
      </c>
      <c r="W9851">
        <v>32</v>
      </c>
      <c r="X9851">
        <v>2</v>
      </c>
      <c r="Y9851">
        <v>8</v>
      </c>
    </row>
    <row r="9852" spans="2:25" x14ac:dyDescent="0.3">
      <c r="B9852">
        <v>0</v>
      </c>
      <c r="C9852" t="s">
        <v>16561</v>
      </c>
      <c r="D9852" t="s">
        <v>16560</v>
      </c>
      <c r="E9852">
        <v>2008</v>
      </c>
      <c r="F9852" t="s">
        <v>16559</v>
      </c>
      <c r="G9852" t="s">
        <v>3341</v>
      </c>
      <c r="H9852" s="6" t="str">
        <f>HYPERLINK(I9852)</f>
        <v>https://patents.google.com/patent/US20080228400A1/en</v>
      </c>
      <c r="I9852" t="s">
        <v>16558</v>
      </c>
      <c r="K9852">
        <v>597</v>
      </c>
      <c r="L9852" s="41">
        <v>43550</v>
      </c>
      <c r="U9852">
        <v>0</v>
      </c>
      <c r="V9852" t="s">
        <v>2923</v>
      </c>
      <c r="W9852">
        <v>0</v>
      </c>
      <c r="X9852">
        <v>1</v>
      </c>
      <c r="Y9852">
        <v>11</v>
      </c>
    </row>
    <row r="9853" spans="2:25" x14ac:dyDescent="0.3">
      <c r="B9853">
        <v>0</v>
      </c>
      <c r="C9853" t="s">
        <v>16557</v>
      </c>
      <c r="D9853" t="s">
        <v>16556</v>
      </c>
      <c r="E9853">
        <v>2013</v>
      </c>
      <c r="G9853" t="s">
        <v>5734</v>
      </c>
      <c r="H9853" s="6" t="str">
        <f>HYPERLINK(I9853)</f>
        <v>https://core.ac.uk/download/pdf/62737076.pdf</v>
      </c>
      <c r="I9853" t="s">
        <v>16555</v>
      </c>
      <c r="K9853">
        <v>598</v>
      </c>
      <c r="L9853" s="41">
        <v>43550</v>
      </c>
      <c r="M9853" t="s">
        <v>3356</v>
      </c>
      <c r="U9853">
        <v>0</v>
      </c>
      <c r="V9853" t="s">
        <v>2923</v>
      </c>
      <c r="W9853">
        <v>0</v>
      </c>
      <c r="X9853">
        <v>1</v>
      </c>
      <c r="Y9853">
        <v>6</v>
      </c>
    </row>
    <row r="9854" spans="2:25" x14ac:dyDescent="0.3">
      <c r="B9854">
        <v>0</v>
      </c>
      <c r="C9854" t="s">
        <v>14909</v>
      </c>
      <c r="D9854" t="s">
        <v>16554</v>
      </c>
      <c r="E9854">
        <v>2016</v>
      </c>
      <c r="F9854" t="s">
        <v>16553</v>
      </c>
      <c r="G9854" t="s">
        <v>3341</v>
      </c>
      <c r="H9854" s="6" t="str">
        <f>HYPERLINK(I9854)</f>
        <v>https://patents.google.com/patent/US20160170733A1/en</v>
      </c>
      <c r="I9854" t="s">
        <v>16552</v>
      </c>
      <c r="K9854">
        <v>599</v>
      </c>
      <c r="L9854" s="41">
        <v>43550</v>
      </c>
      <c r="U9854">
        <v>0</v>
      </c>
      <c r="V9854" t="s">
        <v>2923</v>
      </c>
      <c r="W9854">
        <v>0</v>
      </c>
      <c r="X9854">
        <v>2</v>
      </c>
      <c r="Y9854">
        <v>3</v>
      </c>
    </row>
    <row r="9855" spans="2:25" x14ac:dyDescent="0.3">
      <c r="B9855">
        <v>0</v>
      </c>
      <c r="C9855" t="s">
        <v>16551</v>
      </c>
      <c r="D9855" t="s">
        <v>16550</v>
      </c>
      <c r="E9855">
        <v>2012</v>
      </c>
      <c r="F9855" t="s">
        <v>16549</v>
      </c>
      <c r="G9855" t="s">
        <v>3341</v>
      </c>
      <c r="H9855" s="6" t="str">
        <f>HYPERLINK(I9855)</f>
        <v>https://patents.google.com/patent/US20120290149A1/en</v>
      </c>
      <c r="I9855" t="s">
        <v>16548</v>
      </c>
      <c r="K9855">
        <v>600</v>
      </c>
      <c r="L9855" s="41">
        <v>43550</v>
      </c>
      <c r="U9855">
        <v>0</v>
      </c>
      <c r="V9855" t="s">
        <v>2923</v>
      </c>
      <c r="W9855">
        <v>0</v>
      </c>
      <c r="X9855">
        <v>3</v>
      </c>
      <c r="Y9855">
        <v>7</v>
      </c>
    </row>
    <row r="9856" spans="2:25" x14ac:dyDescent="0.3">
      <c r="B9856">
        <v>0</v>
      </c>
      <c r="C9856" t="s">
        <v>10508</v>
      </c>
      <c r="D9856" t="s">
        <v>10507</v>
      </c>
      <c r="E9856">
        <v>2016</v>
      </c>
      <c r="F9856" t="s">
        <v>4356</v>
      </c>
      <c r="G9856" t="s">
        <v>3341</v>
      </c>
      <c r="H9856" s="6" t="str">
        <f>HYPERLINK(I9856)</f>
        <v>https://patents.google.com/patent/US9404758B2/en</v>
      </c>
      <c r="I9856" t="s">
        <v>10506</v>
      </c>
      <c r="K9856">
        <v>601</v>
      </c>
      <c r="L9856" s="41">
        <v>43550</v>
      </c>
      <c r="U9856">
        <v>0</v>
      </c>
      <c r="V9856" t="s">
        <v>2923</v>
      </c>
      <c r="W9856">
        <v>0</v>
      </c>
      <c r="X9856">
        <v>6</v>
      </c>
      <c r="Y9856">
        <v>3</v>
      </c>
    </row>
    <row r="9857" spans="2:25" x14ac:dyDescent="0.3">
      <c r="B9857">
        <v>0</v>
      </c>
      <c r="C9857" t="s">
        <v>16547</v>
      </c>
      <c r="D9857" t="s">
        <v>16546</v>
      </c>
      <c r="E9857">
        <v>2014</v>
      </c>
      <c r="G9857" t="s">
        <v>3408</v>
      </c>
      <c r="H9857" s="6" t="str">
        <f>HYPERLINK(I9857)</f>
        <v>http://www.diva-portal.org/smash/record.jsf?pid=diva2:734226</v>
      </c>
      <c r="I9857" t="s">
        <v>16545</v>
      </c>
      <c r="K9857">
        <v>602</v>
      </c>
      <c r="L9857" s="41">
        <v>43550</v>
      </c>
      <c r="M9857" t="s">
        <v>3679</v>
      </c>
      <c r="U9857">
        <v>0</v>
      </c>
      <c r="V9857" t="s">
        <v>2923</v>
      </c>
      <c r="W9857">
        <v>0</v>
      </c>
      <c r="X9857">
        <v>3</v>
      </c>
      <c r="Y9857">
        <v>5</v>
      </c>
    </row>
    <row r="9858" spans="2:25" x14ac:dyDescent="0.3">
      <c r="B9858">
        <v>10</v>
      </c>
      <c r="C9858" t="s">
        <v>16544</v>
      </c>
      <c r="D9858" t="s">
        <v>16543</v>
      </c>
      <c r="E9858">
        <v>2013</v>
      </c>
      <c r="F9858" t="s">
        <v>6457</v>
      </c>
      <c r="G9858" t="s">
        <v>4116</v>
      </c>
      <c r="H9858" s="6" t="str">
        <f>HYPERLINK(I9858)</f>
        <v>https://digital-library.theiet.org/content/journals/10.1049/iet-its.2011.0166</v>
      </c>
      <c r="I9858" t="s">
        <v>16542</v>
      </c>
      <c r="J9858" t="s">
        <v>16541</v>
      </c>
      <c r="K9858">
        <v>603</v>
      </c>
      <c r="L9858" s="41">
        <v>43550</v>
      </c>
      <c r="U9858">
        <v>10</v>
      </c>
      <c r="V9858" t="s">
        <v>2948</v>
      </c>
      <c r="W9858">
        <v>2</v>
      </c>
      <c r="X9858">
        <v>5</v>
      </c>
      <c r="Y9858">
        <v>6</v>
      </c>
    </row>
    <row r="9859" spans="2:25" x14ac:dyDescent="0.3">
      <c r="B9859">
        <v>6</v>
      </c>
      <c r="C9859" t="s">
        <v>11016</v>
      </c>
      <c r="D9859" t="s">
        <v>11015</v>
      </c>
      <c r="E9859">
        <v>2016</v>
      </c>
      <c r="F9859" t="s">
        <v>5429</v>
      </c>
      <c r="G9859" t="s">
        <v>11014</v>
      </c>
      <c r="H9859" s="6" t="str">
        <f>HYPERLINK(I9859)</f>
        <v>https://www.oapen.org/download?type=document&amp;docid=1002194#page=239</v>
      </c>
      <c r="I9859" t="s">
        <v>11013</v>
      </c>
      <c r="J9859" t="s">
        <v>11012</v>
      </c>
      <c r="K9859">
        <v>604</v>
      </c>
      <c r="L9859" s="41">
        <v>43550</v>
      </c>
      <c r="M9859" t="s">
        <v>3356</v>
      </c>
      <c r="U9859">
        <v>6</v>
      </c>
      <c r="V9859" t="s">
        <v>2949</v>
      </c>
      <c r="W9859">
        <v>6</v>
      </c>
      <c r="X9859">
        <v>1</v>
      </c>
      <c r="Y9859">
        <v>3</v>
      </c>
    </row>
    <row r="9860" spans="2:25" x14ac:dyDescent="0.3">
      <c r="B9860">
        <v>0</v>
      </c>
      <c r="C9860" t="s">
        <v>16540</v>
      </c>
      <c r="D9860" t="s">
        <v>16539</v>
      </c>
      <c r="E9860">
        <v>2016</v>
      </c>
      <c r="F9860" t="s">
        <v>16538</v>
      </c>
      <c r="G9860" t="s">
        <v>3341</v>
      </c>
      <c r="H9860" s="6" t="str">
        <f>HYPERLINK(I9860)</f>
        <v>https://patents.google.com/patent/US20160325640A1/en</v>
      </c>
      <c r="I9860" t="s">
        <v>16537</v>
      </c>
      <c r="K9860">
        <v>605</v>
      </c>
      <c r="L9860" s="41">
        <v>43550</v>
      </c>
      <c r="U9860">
        <v>0</v>
      </c>
      <c r="V9860" t="s">
        <v>2923</v>
      </c>
      <c r="W9860">
        <v>0</v>
      </c>
      <c r="X9860">
        <v>1</v>
      </c>
      <c r="Y9860">
        <v>3</v>
      </c>
    </row>
    <row r="9861" spans="2:25" x14ac:dyDescent="0.3">
      <c r="B9861">
        <v>2</v>
      </c>
      <c r="C9861" t="s">
        <v>16536</v>
      </c>
      <c r="D9861" t="s">
        <v>16535</v>
      </c>
      <c r="E9861">
        <v>2007</v>
      </c>
      <c r="F9861" t="s">
        <v>16534</v>
      </c>
      <c r="G9861" t="s">
        <v>3314</v>
      </c>
      <c r="H9861" s="6" t="str">
        <f>HYPERLINK(I9861)</f>
        <v>https://ieeexplore.ieee.org/abstract/document/4383637/</v>
      </c>
      <c r="I9861" t="s">
        <v>16533</v>
      </c>
      <c r="J9861" t="s">
        <v>16532</v>
      </c>
      <c r="K9861">
        <v>606</v>
      </c>
      <c r="L9861" s="41">
        <v>43550</v>
      </c>
      <c r="U9861">
        <v>2</v>
      </c>
      <c r="V9861" t="s">
        <v>2961</v>
      </c>
      <c r="W9861">
        <v>0</v>
      </c>
      <c r="X9861">
        <v>5</v>
      </c>
      <c r="Y9861">
        <v>12</v>
      </c>
    </row>
    <row r="9862" spans="2:25" x14ac:dyDescent="0.3">
      <c r="B9862">
        <v>0</v>
      </c>
      <c r="C9862" t="s">
        <v>16531</v>
      </c>
      <c r="D9862" t="s">
        <v>16530</v>
      </c>
      <c r="E9862">
        <v>2016</v>
      </c>
      <c r="F9862" t="s">
        <v>4280</v>
      </c>
      <c r="G9862" t="s">
        <v>3341</v>
      </c>
      <c r="H9862" s="6" t="str">
        <f>HYPERLINK(I9862)</f>
        <v>https://patents.google.com/patent/US20160129917A1/en</v>
      </c>
      <c r="I9862" t="s">
        <v>16529</v>
      </c>
      <c r="K9862">
        <v>607</v>
      </c>
      <c r="L9862" s="41">
        <v>43550</v>
      </c>
      <c r="U9862">
        <v>0</v>
      </c>
      <c r="V9862" t="s">
        <v>2923</v>
      </c>
      <c r="W9862">
        <v>0</v>
      </c>
      <c r="X9862">
        <v>4</v>
      </c>
      <c r="Y9862">
        <v>3</v>
      </c>
    </row>
    <row r="9863" spans="2:25" x14ac:dyDescent="0.3">
      <c r="B9863">
        <v>21</v>
      </c>
      <c r="C9863" t="s">
        <v>16528</v>
      </c>
      <c r="D9863" t="s">
        <v>16527</v>
      </c>
      <c r="E9863">
        <v>2013</v>
      </c>
      <c r="F9863" t="s">
        <v>16526</v>
      </c>
      <c r="G9863" t="s">
        <v>3341</v>
      </c>
      <c r="H9863" s="6" t="str">
        <f>HYPERLINK(I9863)</f>
        <v>https://patents.google.com/patent/US8509971B1/en</v>
      </c>
      <c r="I9863" t="s">
        <v>16525</v>
      </c>
      <c r="J9863" t="s">
        <v>16524</v>
      </c>
      <c r="K9863">
        <v>608</v>
      </c>
      <c r="L9863" s="41">
        <v>43550</v>
      </c>
      <c r="U9863">
        <v>21</v>
      </c>
      <c r="V9863" t="s">
        <v>3021</v>
      </c>
      <c r="W9863">
        <v>11</v>
      </c>
      <c r="X9863">
        <v>2</v>
      </c>
      <c r="Y9863">
        <v>6</v>
      </c>
    </row>
    <row r="9864" spans="2:25" x14ac:dyDescent="0.3">
      <c r="B9864">
        <v>14</v>
      </c>
      <c r="C9864" t="s">
        <v>16523</v>
      </c>
      <c r="D9864" t="s">
        <v>16522</v>
      </c>
      <c r="E9864">
        <v>2016</v>
      </c>
      <c r="F9864" t="s">
        <v>16521</v>
      </c>
      <c r="G9864" t="s">
        <v>16520</v>
      </c>
      <c r="H9864" s="6" t="str">
        <f>HYPERLINK(I9864)</f>
        <v>https://www.taylorfrancis.com/books/e/9781498748001/chapters/10.1201/9781315368597-6</v>
      </c>
      <c r="I9864" t="s">
        <v>16519</v>
      </c>
      <c r="J9864" t="s">
        <v>16518</v>
      </c>
      <c r="K9864">
        <v>609</v>
      </c>
      <c r="L9864" s="41">
        <v>43550</v>
      </c>
      <c r="U9864">
        <v>14</v>
      </c>
      <c r="V9864" t="s">
        <v>2944</v>
      </c>
      <c r="W9864">
        <v>4</v>
      </c>
      <c r="X9864">
        <v>4</v>
      </c>
      <c r="Y9864">
        <v>3</v>
      </c>
    </row>
    <row r="9865" spans="2:25" x14ac:dyDescent="0.3">
      <c r="B9865">
        <v>14</v>
      </c>
      <c r="C9865" t="s">
        <v>16517</v>
      </c>
      <c r="D9865" t="s">
        <v>16516</v>
      </c>
      <c r="E9865">
        <v>2015</v>
      </c>
      <c r="F9865" t="s">
        <v>3573</v>
      </c>
      <c r="G9865" t="s">
        <v>3321</v>
      </c>
      <c r="H9865" s="6" t="str">
        <f>HYPERLINK(I9865)</f>
        <v>https://journals.sagepub.com/doi/abs/10.1177/0954407014567517</v>
      </c>
      <c r="I9865" t="s">
        <v>16515</v>
      </c>
      <c r="J9865" t="s">
        <v>16514</v>
      </c>
      <c r="K9865">
        <v>610</v>
      </c>
      <c r="L9865" s="41">
        <v>43550</v>
      </c>
      <c r="U9865">
        <v>14</v>
      </c>
      <c r="V9865" t="s">
        <v>3021</v>
      </c>
      <c r="W9865">
        <v>4</v>
      </c>
      <c r="X9865">
        <v>4</v>
      </c>
      <c r="Y9865">
        <v>4</v>
      </c>
    </row>
    <row r="9866" spans="2:25" x14ac:dyDescent="0.3">
      <c r="B9866">
        <v>0</v>
      </c>
      <c r="C9866" t="s">
        <v>16513</v>
      </c>
      <c r="D9866" t="s">
        <v>16512</v>
      </c>
      <c r="E9866">
        <v>2013</v>
      </c>
      <c r="G9866" t="s">
        <v>16511</v>
      </c>
      <c r="H9866" s="6" t="str">
        <f>HYPERLINK(I9866)</f>
        <v>http://www2.imm.dtu.dk/pubdb/views/edoc_download.php/6710/pdf/imm6710.pdf</v>
      </c>
      <c r="I9866" t="s">
        <v>16510</v>
      </c>
      <c r="K9866">
        <v>611</v>
      </c>
      <c r="L9866" s="41">
        <v>43550</v>
      </c>
      <c r="M9866" t="s">
        <v>3356</v>
      </c>
      <c r="U9866">
        <v>0</v>
      </c>
      <c r="V9866" t="s">
        <v>2923</v>
      </c>
      <c r="W9866">
        <v>0</v>
      </c>
      <c r="X9866">
        <v>1</v>
      </c>
      <c r="Y9866">
        <v>6</v>
      </c>
    </row>
    <row r="9867" spans="2:25" x14ac:dyDescent="0.3">
      <c r="B9867">
        <v>0</v>
      </c>
      <c r="C9867" t="s">
        <v>16509</v>
      </c>
      <c r="D9867" t="s">
        <v>16437</v>
      </c>
      <c r="E9867">
        <v>2013</v>
      </c>
      <c r="F9867" t="s">
        <v>4275</v>
      </c>
      <c r="G9867" t="s">
        <v>3341</v>
      </c>
      <c r="H9867" s="6" t="str">
        <f>HYPERLINK(I9867)</f>
        <v>https://patents.google.com/patent/US20130310010A1/en</v>
      </c>
      <c r="I9867" t="s">
        <v>16508</v>
      </c>
      <c r="K9867">
        <v>612</v>
      </c>
      <c r="L9867" s="41">
        <v>43550</v>
      </c>
      <c r="U9867">
        <v>0</v>
      </c>
      <c r="V9867" t="s">
        <v>2923</v>
      </c>
      <c r="W9867">
        <v>0</v>
      </c>
      <c r="X9867">
        <v>4</v>
      </c>
      <c r="Y9867">
        <v>6</v>
      </c>
    </row>
    <row r="9868" spans="2:25" x14ac:dyDescent="0.3">
      <c r="B9868">
        <v>6</v>
      </c>
      <c r="C9868" t="s">
        <v>16507</v>
      </c>
      <c r="D9868" t="s">
        <v>16506</v>
      </c>
      <c r="E9868">
        <v>2014</v>
      </c>
      <c r="F9868" t="s">
        <v>16505</v>
      </c>
      <c r="G9868" t="s">
        <v>3341</v>
      </c>
      <c r="H9868" s="6" t="str">
        <f>HYPERLINK(I9868)</f>
        <v>https://patents.google.com/patent/US8744745B2/en</v>
      </c>
      <c r="I9868" t="s">
        <v>16504</v>
      </c>
      <c r="J9868" t="s">
        <v>16503</v>
      </c>
      <c r="K9868">
        <v>613</v>
      </c>
      <c r="L9868" s="41">
        <v>43550</v>
      </c>
      <c r="U9868">
        <v>6</v>
      </c>
      <c r="V9868" t="s">
        <v>3058</v>
      </c>
      <c r="W9868">
        <v>2</v>
      </c>
      <c r="X9868">
        <v>3</v>
      </c>
      <c r="Y9868">
        <v>5</v>
      </c>
    </row>
    <row r="9869" spans="2:25" x14ac:dyDescent="0.3">
      <c r="B9869">
        <v>4</v>
      </c>
      <c r="C9869" t="s">
        <v>9960</v>
      </c>
      <c r="D9869" t="s">
        <v>9959</v>
      </c>
      <c r="E9869">
        <v>2014</v>
      </c>
      <c r="G9869" t="s">
        <v>9958</v>
      </c>
      <c r="H9869" s="6" t="str">
        <f>HYPERLINK(I9869)</f>
        <v>http://www.fedoa.unina.it/9681/1/Salvi_Alessandro_26.pdf</v>
      </c>
      <c r="I9869" t="s">
        <v>9957</v>
      </c>
      <c r="J9869" t="s">
        <v>9956</v>
      </c>
      <c r="K9869">
        <v>614</v>
      </c>
      <c r="L9869" s="41">
        <v>43550</v>
      </c>
      <c r="M9869" t="s">
        <v>3356</v>
      </c>
      <c r="U9869">
        <v>4</v>
      </c>
      <c r="V9869" t="s">
        <v>2928</v>
      </c>
      <c r="W9869">
        <v>4</v>
      </c>
      <c r="X9869">
        <v>1</v>
      </c>
      <c r="Y9869">
        <v>5</v>
      </c>
    </row>
    <row r="9870" spans="2:25" x14ac:dyDescent="0.3">
      <c r="B9870">
        <v>0</v>
      </c>
      <c r="C9870" t="s">
        <v>9790</v>
      </c>
      <c r="D9870" t="s">
        <v>9789</v>
      </c>
      <c r="E9870">
        <v>2015</v>
      </c>
      <c r="G9870" t="s">
        <v>9788</v>
      </c>
      <c r="H9870" s="6" t="str">
        <f>HYPERLINK(I9870)</f>
        <v>https://macsphere.mcmaster.ca/handle/11375/18175</v>
      </c>
      <c r="I9870" t="s">
        <v>9787</v>
      </c>
      <c r="K9870">
        <v>615</v>
      </c>
      <c r="L9870" s="41">
        <v>43550</v>
      </c>
      <c r="U9870">
        <v>0</v>
      </c>
      <c r="V9870" t="s">
        <v>2923</v>
      </c>
      <c r="W9870">
        <v>0</v>
      </c>
      <c r="X9870">
        <v>1</v>
      </c>
      <c r="Y9870">
        <v>4</v>
      </c>
    </row>
    <row r="9871" spans="2:25" x14ac:dyDescent="0.3">
      <c r="B9871">
        <v>5</v>
      </c>
      <c r="C9871" t="s">
        <v>5860</v>
      </c>
      <c r="D9871" t="s">
        <v>5859</v>
      </c>
      <c r="E9871">
        <v>2015</v>
      </c>
      <c r="F9871" t="s">
        <v>5858</v>
      </c>
      <c r="G9871" t="s">
        <v>5118</v>
      </c>
      <c r="H9871" s="6" t="str">
        <f>HYPERLINK(I9871)</f>
        <v>https://www.hindawi.com/journals/ijae/2015/107301/abs/</v>
      </c>
      <c r="I9871" t="s">
        <v>5857</v>
      </c>
      <c r="J9871" t="s">
        <v>5856</v>
      </c>
      <c r="K9871">
        <v>616</v>
      </c>
      <c r="L9871" s="41">
        <v>43550</v>
      </c>
      <c r="U9871">
        <v>5</v>
      </c>
      <c r="V9871" t="s">
        <v>3000</v>
      </c>
      <c r="W9871">
        <v>3</v>
      </c>
      <c r="X9871">
        <v>2</v>
      </c>
      <c r="Y9871">
        <v>4</v>
      </c>
    </row>
    <row r="9872" spans="2:25" x14ac:dyDescent="0.3">
      <c r="B9872">
        <v>3</v>
      </c>
      <c r="C9872" t="s">
        <v>16190</v>
      </c>
      <c r="D9872" t="s">
        <v>16189</v>
      </c>
      <c r="E9872">
        <v>2013</v>
      </c>
      <c r="F9872" t="s">
        <v>4356</v>
      </c>
      <c r="G9872" t="s">
        <v>3341</v>
      </c>
      <c r="H9872" s="6" t="str">
        <f>HYPERLINK(I9872)</f>
        <v>https://patents.google.com/patent/US8449692B2/en</v>
      </c>
      <c r="I9872" t="s">
        <v>16502</v>
      </c>
      <c r="J9872" t="s">
        <v>16501</v>
      </c>
      <c r="K9872">
        <v>617</v>
      </c>
      <c r="L9872" s="41">
        <v>43550</v>
      </c>
      <c r="U9872">
        <v>3</v>
      </c>
      <c r="V9872" t="s">
        <v>2933</v>
      </c>
      <c r="W9872">
        <v>1</v>
      </c>
      <c r="X9872">
        <v>5</v>
      </c>
      <c r="Y9872">
        <v>6</v>
      </c>
    </row>
    <row r="9873" spans="2:25" x14ac:dyDescent="0.3">
      <c r="B9873">
        <v>62</v>
      </c>
      <c r="C9873" t="s">
        <v>9750</v>
      </c>
      <c r="D9873" t="s">
        <v>9749</v>
      </c>
      <c r="E9873">
        <v>2014</v>
      </c>
      <c r="F9873" t="s">
        <v>4490</v>
      </c>
      <c r="G9873" t="s">
        <v>3314</v>
      </c>
      <c r="H9873" s="6" t="str">
        <f>HYPERLINK(I9873)</f>
        <v>https://ieeexplore.ieee.org/abstract/document/6670082/</v>
      </c>
      <c r="I9873" t="s">
        <v>9748</v>
      </c>
      <c r="J9873" t="s">
        <v>9747</v>
      </c>
      <c r="K9873">
        <v>618</v>
      </c>
      <c r="L9873" s="41">
        <v>43550</v>
      </c>
      <c r="U9873">
        <v>62</v>
      </c>
      <c r="V9873" t="s">
        <v>16500</v>
      </c>
      <c r="W9873">
        <v>31</v>
      </c>
      <c r="X9873">
        <v>2</v>
      </c>
      <c r="Y9873">
        <v>5</v>
      </c>
    </row>
    <row r="9874" spans="2:25" x14ac:dyDescent="0.3">
      <c r="B9874">
        <v>0</v>
      </c>
      <c r="C9874" t="s">
        <v>16499</v>
      </c>
      <c r="D9874" t="s">
        <v>16364</v>
      </c>
      <c r="E9874">
        <v>2015</v>
      </c>
      <c r="F9874" t="s">
        <v>16498</v>
      </c>
      <c r="G9874" t="s">
        <v>3341</v>
      </c>
      <c r="H9874" s="6" t="str">
        <f>HYPERLINK(I9874)</f>
        <v>https://patents.google.com/patent/US8942691B2/en</v>
      </c>
      <c r="I9874" t="s">
        <v>16497</v>
      </c>
      <c r="K9874">
        <v>619</v>
      </c>
      <c r="L9874" s="41">
        <v>43550</v>
      </c>
      <c r="U9874">
        <v>0</v>
      </c>
      <c r="V9874" t="s">
        <v>2923</v>
      </c>
      <c r="W9874">
        <v>0</v>
      </c>
      <c r="X9874">
        <v>3</v>
      </c>
      <c r="Y9874">
        <v>4</v>
      </c>
    </row>
    <row r="9875" spans="2:25" x14ac:dyDescent="0.3">
      <c r="B9875">
        <v>0</v>
      </c>
      <c r="C9875" t="s">
        <v>16182</v>
      </c>
      <c r="D9875" t="s">
        <v>16181</v>
      </c>
      <c r="E9875">
        <v>2014</v>
      </c>
      <c r="F9875" t="s">
        <v>4280</v>
      </c>
      <c r="G9875" t="s">
        <v>3341</v>
      </c>
      <c r="H9875" s="6" t="str">
        <f>HYPERLINK(I9875)</f>
        <v>https://patents.google.com/patent/US20140249696A1/en</v>
      </c>
      <c r="I9875" t="s">
        <v>16496</v>
      </c>
      <c r="K9875">
        <v>620</v>
      </c>
      <c r="L9875" s="41">
        <v>43550</v>
      </c>
      <c r="U9875">
        <v>0</v>
      </c>
      <c r="V9875" t="s">
        <v>2923</v>
      </c>
      <c r="W9875">
        <v>0</v>
      </c>
      <c r="X9875">
        <v>4</v>
      </c>
      <c r="Y9875">
        <v>5</v>
      </c>
    </row>
    <row r="9876" spans="2:25" x14ac:dyDescent="0.3">
      <c r="B9876">
        <v>42</v>
      </c>
      <c r="C9876" t="s">
        <v>10597</v>
      </c>
      <c r="D9876" t="s">
        <v>10596</v>
      </c>
      <c r="E9876">
        <v>2015</v>
      </c>
      <c r="F9876" t="s">
        <v>3567</v>
      </c>
      <c r="G9876" t="s">
        <v>3347</v>
      </c>
      <c r="H9876" s="6" t="str">
        <f>HYPERLINK(I9876)</f>
        <v>https://www.sciencedirect.com/science/article/pii/S1369847815001734</v>
      </c>
      <c r="I9876" t="s">
        <v>10595</v>
      </c>
      <c r="J9876" t="s">
        <v>10594</v>
      </c>
      <c r="K9876">
        <v>621</v>
      </c>
      <c r="L9876" s="41">
        <v>43550</v>
      </c>
      <c r="M9876" t="s">
        <v>3325</v>
      </c>
      <c r="U9876">
        <v>42</v>
      </c>
      <c r="V9876" t="s">
        <v>2998</v>
      </c>
      <c r="W9876">
        <v>8</v>
      </c>
      <c r="X9876">
        <v>5</v>
      </c>
      <c r="Y9876">
        <v>4</v>
      </c>
    </row>
    <row r="9877" spans="2:25" x14ac:dyDescent="0.3">
      <c r="B9877">
        <v>0</v>
      </c>
      <c r="C9877" t="s">
        <v>13920</v>
      </c>
      <c r="D9877" t="s">
        <v>13919</v>
      </c>
      <c r="E9877">
        <v>2016</v>
      </c>
      <c r="F9877" t="s">
        <v>13918</v>
      </c>
      <c r="G9877" t="s">
        <v>3341</v>
      </c>
      <c r="H9877" s="6" t="str">
        <f>HYPERLINK(I9877)</f>
        <v>https://patents.google.com/patent/US20160019791A1/en</v>
      </c>
      <c r="I9877" t="s">
        <v>13917</v>
      </c>
      <c r="K9877">
        <v>622</v>
      </c>
      <c r="L9877" s="41">
        <v>43550</v>
      </c>
      <c r="U9877">
        <v>0</v>
      </c>
      <c r="V9877" t="s">
        <v>2923</v>
      </c>
      <c r="W9877">
        <v>0</v>
      </c>
      <c r="X9877">
        <v>1</v>
      </c>
      <c r="Y9877">
        <v>3</v>
      </c>
    </row>
    <row r="9878" spans="2:25" x14ac:dyDescent="0.3">
      <c r="B9878">
        <v>0</v>
      </c>
      <c r="C9878" t="s">
        <v>16446</v>
      </c>
      <c r="D9878" t="s">
        <v>16445</v>
      </c>
      <c r="E9878">
        <v>2012</v>
      </c>
      <c r="F9878" t="s">
        <v>16495</v>
      </c>
      <c r="G9878" t="s">
        <v>3341</v>
      </c>
      <c r="H9878" s="6" t="str">
        <f>HYPERLINK(I9878)</f>
        <v>https://patents.google.com/patent/US20120268404A1/en</v>
      </c>
      <c r="I9878" t="s">
        <v>16494</v>
      </c>
      <c r="K9878">
        <v>623</v>
      </c>
      <c r="L9878" s="41">
        <v>43550</v>
      </c>
      <c r="U9878">
        <v>0</v>
      </c>
      <c r="V9878" t="s">
        <v>2923</v>
      </c>
      <c r="W9878">
        <v>0</v>
      </c>
      <c r="X9878">
        <v>3</v>
      </c>
      <c r="Y9878">
        <v>7</v>
      </c>
    </row>
    <row r="9879" spans="2:25" x14ac:dyDescent="0.3">
      <c r="B9879">
        <v>0</v>
      </c>
      <c r="C9879" t="s">
        <v>16493</v>
      </c>
      <c r="D9879" t="s">
        <v>16492</v>
      </c>
      <c r="E9879">
        <v>2013</v>
      </c>
      <c r="F9879" t="s">
        <v>4275</v>
      </c>
      <c r="G9879" t="s">
        <v>3341</v>
      </c>
      <c r="H9879" s="6" t="str">
        <f>HYPERLINK(I9879)</f>
        <v>https://patents.google.com/patent/US20130179036A1/en</v>
      </c>
      <c r="I9879" t="s">
        <v>16491</v>
      </c>
      <c r="K9879">
        <v>624</v>
      </c>
      <c r="L9879" s="41">
        <v>43550</v>
      </c>
      <c r="U9879">
        <v>0</v>
      </c>
      <c r="V9879" t="s">
        <v>2923</v>
      </c>
      <c r="W9879">
        <v>0</v>
      </c>
      <c r="X9879">
        <v>4</v>
      </c>
      <c r="Y9879">
        <v>6</v>
      </c>
    </row>
    <row r="9880" spans="2:25" x14ac:dyDescent="0.3">
      <c r="B9880">
        <v>10</v>
      </c>
      <c r="C9880" t="s">
        <v>16490</v>
      </c>
      <c r="D9880" t="s">
        <v>16489</v>
      </c>
      <c r="E9880">
        <v>2015</v>
      </c>
      <c r="F9880" t="s">
        <v>3573</v>
      </c>
      <c r="G9880" t="s">
        <v>3321</v>
      </c>
      <c r="H9880" s="6" t="str">
        <f>HYPERLINK(I9880)</f>
        <v>https://journals.sagepub.com/doi/abs/10.1177/0954407014547927</v>
      </c>
      <c r="I9880" t="s">
        <v>16488</v>
      </c>
      <c r="J9880" t="s">
        <v>16487</v>
      </c>
      <c r="K9880">
        <v>625</v>
      </c>
      <c r="L9880" s="41">
        <v>43550</v>
      </c>
      <c r="U9880">
        <v>10</v>
      </c>
      <c r="V9880" t="s">
        <v>2975</v>
      </c>
      <c r="W9880">
        <v>2</v>
      </c>
      <c r="X9880">
        <v>5</v>
      </c>
      <c r="Y9880">
        <v>4</v>
      </c>
    </row>
    <row r="9881" spans="2:25" x14ac:dyDescent="0.3">
      <c r="B9881">
        <v>149</v>
      </c>
      <c r="C9881" t="s">
        <v>15395</v>
      </c>
      <c r="D9881" t="s">
        <v>1081</v>
      </c>
      <c r="E9881">
        <v>2008</v>
      </c>
      <c r="F9881" t="s">
        <v>16486</v>
      </c>
      <c r="G9881" t="s">
        <v>3341</v>
      </c>
      <c r="H9881" s="6" t="str">
        <f>HYPERLINK(I9881)</f>
        <v>https://patents.google.com/patent/US7328103B2/en</v>
      </c>
      <c r="I9881" t="s">
        <v>16485</v>
      </c>
      <c r="J9881" t="s">
        <v>16484</v>
      </c>
      <c r="K9881">
        <v>626</v>
      </c>
      <c r="L9881" s="41">
        <v>43550</v>
      </c>
      <c r="U9881">
        <v>149</v>
      </c>
      <c r="V9881" t="s">
        <v>16483</v>
      </c>
      <c r="W9881">
        <v>50</v>
      </c>
      <c r="X9881">
        <v>3</v>
      </c>
      <c r="Y9881">
        <v>11</v>
      </c>
    </row>
    <row r="9882" spans="2:25" x14ac:dyDescent="0.3">
      <c r="B9882">
        <v>0</v>
      </c>
      <c r="C9882" t="s">
        <v>9120</v>
      </c>
      <c r="D9882" t="s">
        <v>9122</v>
      </c>
      <c r="E9882">
        <v>2016</v>
      </c>
      <c r="G9882" t="s">
        <v>5230</v>
      </c>
      <c r="H9882" s="6" t="str">
        <f>HYPERLINK(I9882)</f>
        <v>https://escholarship.org/content/qt4kv0r7xn/qt4kv0r7xn.pdf</v>
      </c>
      <c r="I9882" t="s">
        <v>9121</v>
      </c>
      <c r="K9882">
        <v>627</v>
      </c>
      <c r="L9882" s="41">
        <v>43550</v>
      </c>
      <c r="M9882" t="s">
        <v>3356</v>
      </c>
      <c r="U9882">
        <v>0</v>
      </c>
      <c r="V9882" t="s">
        <v>2923</v>
      </c>
      <c r="W9882">
        <v>0</v>
      </c>
      <c r="X9882">
        <v>1</v>
      </c>
      <c r="Y9882">
        <v>3</v>
      </c>
    </row>
    <row r="9883" spans="2:25" x14ac:dyDescent="0.3">
      <c r="B9883">
        <v>0</v>
      </c>
      <c r="C9883" t="s">
        <v>16305</v>
      </c>
      <c r="D9883" t="s">
        <v>16304</v>
      </c>
      <c r="E9883">
        <v>2015</v>
      </c>
      <c r="F9883" t="s">
        <v>16482</v>
      </c>
      <c r="G9883" t="s">
        <v>3341</v>
      </c>
      <c r="H9883" s="6" t="str">
        <f>HYPERLINK(I9883)</f>
        <v>https://patents.google.com/patent/US20150256534A1/en</v>
      </c>
      <c r="I9883" t="s">
        <v>16481</v>
      </c>
      <c r="K9883">
        <v>628</v>
      </c>
      <c r="L9883" s="41">
        <v>43550</v>
      </c>
      <c r="U9883">
        <v>0</v>
      </c>
      <c r="V9883" t="s">
        <v>2923</v>
      </c>
      <c r="W9883">
        <v>0</v>
      </c>
      <c r="X9883">
        <v>3</v>
      </c>
      <c r="Y9883">
        <v>4</v>
      </c>
    </row>
    <row r="9884" spans="2:25" x14ac:dyDescent="0.3">
      <c r="B9884">
        <v>0</v>
      </c>
      <c r="C9884" t="s">
        <v>16480</v>
      </c>
      <c r="D9884" t="s">
        <v>16479</v>
      </c>
      <c r="E9884">
        <v>2010</v>
      </c>
      <c r="F9884" t="s">
        <v>4313</v>
      </c>
      <c r="G9884" t="s">
        <v>3341</v>
      </c>
      <c r="H9884" s="6" t="str">
        <f>HYPERLINK(I9884)</f>
        <v>https://patents.google.com/patent/US20100053715A1/en</v>
      </c>
      <c r="I9884" t="s">
        <v>16478</v>
      </c>
      <c r="K9884">
        <v>629</v>
      </c>
      <c r="L9884" s="41">
        <v>43550</v>
      </c>
      <c r="U9884">
        <v>0</v>
      </c>
      <c r="V9884" t="s">
        <v>2923</v>
      </c>
      <c r="W9884">
        <v>0</v>
      </c>
      <c r="X9884">
        <v>4</v>
      </c>
      <c r="Y9884">
        <v>9</v>
      </c>
    </row>
    <row r="9885" spans="2:25" x14ac:dyDescent="0.3">
      <c r="B9885">
        <v>0</v>
      </c>
      <c r="C9885" t="s">
        <v>16477</v>
      </c>
      <c r="D9885" t="s">
        <v>16476</v>
      </c>
      <c r="E9885">
        <v>2016</v>
      </c>
      <c r="F9885" t="s">
        <v>16475</v>
      </c>
      <c r="G9885" t="s">
        <v>3341</v>
      </c>
      <c r="H9885" s="6" t="str">
        <f>HYPERLINK(I9885)</f>
        <v>https://patents.google.com/patent/US20160217332A1/en</v>
      </c>
      <c r="I9885" t="s">
        <v>16474</v>
      </c>
      <c r="K9885">
        <v>630</v>
      </c>
      <c r="L9885" s="41">
        <v>43550</v>
      </c>
      <c r="U9885">
        <v>0</v>
      </c>
      <c r="V9885" t="s">
        <v>2923</v>
      </c>
      <c r="W9885">
        <v>0</v>
      </c>
      <c r="X9885">
        <v>2</v>
      </c>
      <c r="Y9885">
        <v>3</v>
      </c>
    </row>
    <row r="9886" spans="2:25" x14ac:dyDescent="0.3">
      <c r="B9886">
        <v>0</v>
      </c>
      <c r="C9886" t="s">
        <v>9120</v>
      </c>
      <c r="D9886" t="s">
        <v>9119</v>
      </c>
      <c r="E9886">
        <v>2016</v>
      </c>
      <c r="G9886" t="s">
        <v>5230</v>
      </c>
      <c r="H9886" s="6" t="str">
        <f>HYPERLINK(I9886)</f>
        <v>https://escholarship.org/uc/item/4kv0r7xn</v>
      </c>
      <c r="I9886" t="s">
        <v>9118</v>
      </c>
      <c r="K9886">
        <v>631</v>
      </c>
      <c r="L9886" s="41">
        <v>43550</v>
      </c>
      <c r="U9886">
        <v>0</v>
      </c>
      <c r="V9886" t="s">
        <v>2923</v>
      </c>
      <c r="W9886">
        <v>0</v>
      </c>
      <c r="X9886">
        <v>1</v>
      </c>
      <c r="Y9886">
        <v>3</v>
      </c>
    </row>
    <row r="9887" spans="2:25" x14ac:dyDescent="0.3">
      <c r="B9887">
        <v>0</v>
      </c>
      <c r="C9887" t="s">
        <v>16473</v>
      </c>
      <c r="D9887" t="s">
        <v>16472</v>
      </c>
      <c r="E9887">
        <v>2013</v>
      </c>
      <c r="F9887" t="s">
        <v>16471</v>
      </c>
      <c r="G9887" t="s">
        <v>3341</v>
      </c>
      <c r="H9887" s="6" t="str">
        <f>HYPERLINK(I9887)</f>
        <v>https://patents.google.com/patent/US20130253765A1/en</v>
      </c>
      <c r="I9887" t="s">
        <v>16470</v>
      </c>
      <c r="K9887">
        <v>632</v>
      </c>
      <c r="L9887" s="41">
        <v>43550</v>
      </c>
      <c r="U9887">
        <v>0</v>
      </c>
      <c r="V9887" t="s">
        <v>2923</v>
      </c>
      <c r="W9887">
        <v>0</v>
      </c>
      <c r="X9887">
        <v>3</v>
      </c>
      <c r="Y9887">
        <v>6</v>
      </c>
    </row>
    <row r="9888" spans="2:25" x14ac:dyDescent="0.3">
      <c r="B9888">
        <v>3</v>
      </c>
      <c r="C9888" t="s">
        <v>16469</v>
      </c>
      <c r="D9888" t="s">
        <v>16468</v>
      </c>
      <c r="E9888">
        <v>2015</v>
      </c>
      <c r="G9888" t="s">
        <v>16467</v>
      </c>
      <c r="H9888" s="6" t="str">
        <f>HYPERLINK(I9888)</f>
        <v>http://lup.lub.lu.se/student-papers/record/8593547</v>
      </c>
      <c r="I9888" t="s">
        <v>16466</v>
      </c>
      <c r="J9888" t="s">
        <v>16465</v>
      </c>
      <c r="K9888">
        <v>633</v>
      </c>
      <c r="L9888" s="41">
        <v>43550</v>
      </c>
      <c r="U9888">
        <v>3</v>
      </c>
      <c r="V9888" t="s">
        <v>2993</v>
      </c>
      <c r="W9888">
        <v>3</v>
      </c>
      <c r="X9888">
        <v>1</v>
      </c>
      <c r="Y9888">
        <v>4</v>
      </c>
    </row>
    <row r="9889" spans="2:25" x14ac:dyDescent="0.3">
      <c r="B9889">
        <v>9</v>
      </c>
      <c r="C9889" t="s">
        <v>16464</v>
      </c>
      <c r="D9889" t="s">
        <v>16463</v>
      </c>
      <c r="E9889">
        <v>2016</v>
      </c>
      <c r="F9889" t="s">
        <v>16462</v>
      </c>
      <c r="G9889" t="s">
        <v>3328</v>
      </c>
      <c r="H9889" s="6" t="str">
        <f>HYPERLINK(I9889)</f>
        <v>https://link.springer.com/article/10.1007/s40815-016-0166-0</v>
      </c>
      <c r="I9889" t="s">
        <v>16461</v>
      </c>
      <c r="J9889" t="s">
        <v>16460</v>
      </c>
      <c r="K9889">
        <v>634</v>
      </c>
      <c r="L9889" s="41">
        <v>43550</v>
      </c>
      <c r="M9889" t="s">
        <v>3325</v>
      </c>
      <c r="U9889">
        <v>9</v>
      </c>
      <c r="V9889" t="s">
        <v>2934</v>
      </c>
      <c r="W9889">
        <v>2</v>
      </c>
      <c r="X9889">
        <v>4</v>
      </c>
      <c r="Y9889">
        <v>3</v>
      </c>
    </row>
    <row r="9890" spans="2:25" x14ac:dyDescent="0.3">
      <c r="B9890">
        <v>30</v>
      </c>
      <c r="C9890" t="s">
        <v>16459</v>
      </c>
      <c r="D9890" t="s">
        <v>16458</v>
      </c>
      <c r="E9890">
        <v>2014</v>
      </c>
      <c r="F9890" t="s">
        <v>8670</v>
      </c>
      <c r="G9890" t="s">
        <v>3347</v>
      </c>
      <c r="H9890" s="6" t="str">
        <f>HYPERLINK(I9890)</f>
        <v>https://www.sciencedirect.com/science/article/pii/S1474667016435494</v>
      </c>
      <c r="I9890" t="s">
        <v>16457</v>
      </c>
      <c r="J9890" t="s">
        <v>16456</v>
      </c>
      <c r="K9890">
        <v>635</v>
      </c>
      <c r="L9890" s="41">
        <v>43550</v>
      </c>
      <c r="U9890">
        <v>30</v>
      </c>
      <c r="V9890" t="s">
        <v>3002</v>
      </c>
      <c r="W9890">
        <v>6</v>
      </c>
      <c r="X9890">
        <v>5</v>
      </c>
      <c r="Y9890">
        <v>5</v>
      </c>
    </row>
    <row r="9891" spans="2:25" x14ac:dyDescent="0.3">
      <c r="B9891">
        <v>9</v>
      </c>
      <c r="C9891" t="s">
        <v>16455</v>
      </c>
      <c r="D9891" t="s">
        <v>16454</v>
      </c>
      <c r="E9891">
        <v>2014</v>
      </c>
      <c r="F9891" t="s">
        <v>16453</v>
      </c>
      <c r="G9891" t="s">
        <v>3341</v>
      </c>
      <c r="H9891" s="6" t="str">
        <f>HYPERLINK(I9891)</f>
        <v>https://patents.google.com/patent/US8688290B2/en</v>
      </c>
      <c r="I9891" t="s">
        <v>16452</v>
      </c>
      <c r="J9891" t="s">
        <v>16451</v>
      </c>
      <c r="K9891">
        <v>636</v>
      </c>
      <c r="L9891" s="41">
        <v>43550</v>
      </c>
      <c r="U9891">
        <v>9</v>
      </c>
      <c r="V9891" t="s">
        <v>3030</v>
      </c>
      <c r="W9891">
        <v>9</v>
      </c>
      <c r="X9891">
        <v>1</v>
      </c>
      <c r="Y9891">
        <v>5</v>
      </c>
    </row>
    <row r="9892" spans="2:25" x14ac:dyDescent="0.3">
      <c r="B9892">
        <v>0</v>
      </c>
      <c r="C9892" t="s">
        <v>16450</v>
      </c>
      <c r="D9892" t="s">
        <v>16449</v>
      </c>
      <c r="E9892">
        <v>2016</v>
      </c>
      <c r="F9892" t="s">
        <v>16448</v>
      </c>
      <c r="G9892" t="s">
        <v>3341</v>
      </c>
      <c r="H9892" s="6" t="str">
        <f>HYPERLINK(I9892)</f>
        <v>https://patents.google.com/patent/US9493170B2/en</v>
      </c>
      <c r="I9892" t="s">
        <v>16447</v>
      </c>
      <c r="K9892">
        <v>637</v>
      </c>
      <c r="L9892" s="41">
        <v>43550</v>
      </c>
      <c r="U9892">
        <v>0</v>
      </c>
      <c r="V9892" t="s">
        <v>2923</v>
      </c>
      <c r="W9892">
        <v>0</v>
      </c>
      <c r="X9892">
        <v>1</v>
      </c>
      <c r="Y9892">
        <v>3</v>
      </c>
    </row>
    <row r="9893" spans="2:25" x14ac:dyDescent="0.3">
      <c r="B9893">
        <v>0</v>
      </c>
      <c r="C9893" t="s">
        <v>16446</v>
      </c>
      <c r="D9893" t="s">
        <v>16445</v>
      </c>
      <c r="E9893">
        <v>2015</v>
      </c>
      <c r="F9893" t="s">
        <v>16444</v>
      </c>
      <c r="G9893" t="s">
        <v>3341</v>
      </c>
      <c r="H9893" s="6" t="str">
        <f>HYPERLINK(I9893)</f>
        <v>https://patents.google.com/patent/US8994676B2/en</v>
      </c>
      <c r="I9893" t="s">
        <v>16443</v>
      </c>
      <c r="K9893">
        <v>638</v>
      </c>
      <c r="L9893" s="41">
        <v>43550</v>
      </c>
      <c r="U9893">
        <v>0</v>
      </c>
      <c r="V9893" t="s">
        <v>2923</v>
      </c>
      <c r="W9893">
        <v>0</v>
      </c>
      <c r="X9893">
        <v>3</v>
      </c>
      <c r="Y9893">
        <v>4</v>
      </c>
    </row>
    <row r="9894" spans="2:25" x14ac:dyDescent="0.3">
      <c r="B9894">
        <v>32</v>
      </c>
      <c r="C9894" t="s">
        <v>11791</v>
      </c>
      <c r="D9894" t="s">
        <v>11790</v>
      </c>
      <c r="E9894">
        <v>2010</v>
      </c>
      <c r="F9894" t="s">
        <v>11789</v>
      </c>
      <c r="G9894" t="s">
        <v>3341</v>
      </c>
      <c r="H9894" s="6" t="str">
        <f>HYPERLINK(I9894)</f>
        <v>https://patents.google.com/patent/US7768498B2/en</v>
      </c>
      <c r="I9894" t="s">
        <v>11788</v>
      </c>
      <c r="J9894" t="s">
        <v>11787</v>
      </c>
      <c r="K9894">
        <v>639</v>
      </c>
      <c r="L9894" s="41">
        <v>43550</v>
      </c>
      <c r="U9894">
        <v>32</v>
      </c>
      <c r="V9894" t="s">
        <v>11786</v>
      </c>
      <c r="W9894">
        <v>32</v>
      </c>
      <c r="X9894">
        <v>1</v>
      </c>
      <c r="Y9894">
        <v>9</v>
      </c>
    </row>
    <row r="9895" spans="2:25" x14ac:dyDescent="0.3">
      <c r="B9895">
        <v>130</v>
      </c>
      <c r="C9895" t="s">
        <v>15395</v>
      </c>
      <c r="D9895" t="s">
        <v>16442</v>
      </c>
      <c r="E9895">
        <v>2009</v>
      </c>
      <c r="F9895" t="s">
        <v>16441</v>
      </c>
      <c r="G9895" t="s">
        <v>3341</v>
      </c>
      <c r="H9895" s="6" t="str">
        <f>HYPERLINK(I9895)</f>
        <v>https://patents.google.com/patent/US7580795B2/en</v>
      </c>
      <c r="I9895" t="s">
        <v>16440</v>
      </c>
      <c r="J9895" t="s">
        <v>16439</v>
      </c>
      <c r="K9895">
        <v>640</v>
      </c>
      <c r="L9895" s="41">
        <v>43550</v>
      </c>
      <c r="U9895">
        <v>130</v>
      </c>
      <c r="V9895" t="s">
        <v>3020</v>
      </c>
      <c r="W9895">
        <v>43</v>
      </c>
      <c r="X9895">
        <v>3</v>
      </c>
      <c r="Y9895">
        <v>10</v>
      </c>
    </row>
    <row r="9896" spans="2:25" x14ac:dyDescent="0.3">
      <c r="B9896">
        <v>0</v>
      </c>
      <c r="C9896" t="s">
        <v>16438</v>
      </c>
      <c r="D9896" t="s">
        <v>16437</v>
      </c>
      <c r="E9896">
        <v>2014</v>
      </c>
      <c r="F9896" t="s">
        <v>16436</v>
      </c>
      <c r="G9896" t="s">
        <v>3341</v>
      </c>
      <c r="H9896" s="6" t="str">
        <f>HYPERLINK(I9896)</f>
        <v>https://patents.google.com/patent/US8630619B2/en</v>
      </c>
      <c r="I9896" t="s">
        <v>16435</v>
      </c>
      <c r="K9896">
        <v>641</v>
      </c>
      <c r="L9896" s="41">
        <v>43550</v>
      </c>
      <c r="U9896">
        <v>0</v>
      </c>
      <c r="V9896" t="s">
        <v>2923</v>
      </c>
      <c r="W9896">
        <v>0</v>
      </c>
      <c r="X9896">
        <v>4</v>
      </c>
      <c r="Y9896">
        <v>5</v>
      </c>
    </row>
    <row r="9897" spans="2:25" x14ac:dyDescent="0.3">
      <c r="B9897">
        <v>0</v>
      </c>
      <c r="C9897" t="s">
        <v>16434</v>
      </c>
      <c r="D9897" t="s">
        <v>16433</v>
      </c>
      <c r="E9897">
        <v>2015</v>
      </c>
      <c r="F9897" t="s">
        <v>16432</v>
      </c>
      <c r="G9897" t="s">
        <v>3341</v>
      </c>
      <c r="H9897" s="6" t="str">
        <f>HYPERLINK(I9897)</f>
        <v>https://patents.google.com/patent/US20150217781A1/en</v>
      </c>
      <c r="I9897" t="s">
        <v>16431</v>
      </c>
      <c r="K9897">
        <v>642</v>
      </c>
      <c r="L9897" s="41">
        <v>43550</v>
      </c>
      <c r="U9897">
        <v>0</v>
      </c>
      <c r="V9897" t="s">
        <v>2923</v>
      </c>
      <c r="W9897">
        <v>0</v>
      </c>
      <c r="X9897">
        <v>4</v>
      </c>
      <c r="Y9897">
        <v>4</v>
      </c>
    </row>
    <row r="9898" spans="2:25" x14ac:dyDescent="0.3">
      <c r="B9898">
        <v>0</v>
      </c>
      <c r="C9898" t="s">
        <v>16430</v>
      </c>
      <c r="D9898" t="s">
        <v>16429</v>
      </c>
      <c r="E9898">
        <v>2011</v>
      </c>
      <c r="G9898" t="s">
        <v>3408</v>
      </c>
      <c r="H9898" s="6" t="str">
        <f>HYPERLINK(I9898)</f>
        <v>http://www.diva-portal.org/smash/record.jsf?pid=diva2:470076</v>
      </c>
      <c r="I9898" t="s">
        <v>16428</v>
      </c>
      <c r="K9898">
        <v>643</v>
      </c>
      <c r="L9898" s="41">
        <v>43550</v>
      </c>
      <c r="U9898">
        <v>0</v>
      </c>
      <c r="V9898" t="s">
        <v>2923</v>
      </c>
      <c r="W9898">
        <v>0</v>
      </c>
      <c r="X9898">
        <v>1</v>
      </c>
      <c r="Y9898">
        <v>8</v>
      </c>
    </row>
    <row r="9899" spans="2:25" x14ac:dyDescent="0.3">
      <c r="B9899">
        <v>2</v>
      </c>
      <c r="C9899" t="s">
        <v>16427</v>
      </c>
      <c r="D9899" t="s">
        <v>16426</v>
      </c>
      <c r="E9899">
        <v>2015</v>
      </c>
      <c r="F9899" t="s">
        <v>3881</v>
      </c>
      <c r="G9899" t="s">
        <v>3880</v>
      </c>
      <c r="H9899" s="6" t="str">
        <f>HYPERLINK(I9899)</f>
        <v>https://www.mdpi.com/1424-8220/15/11/28690</v>
      </c>
      <c r="I9899" t="s">
        <v>16425</v>
      </c>
      <c r="J9899" t="s">
        <v>16424</v>
      </c>
      <c r="K9899">
        <v>644</v>
      </c>
      <c r="L9899" s="41">
        <v>43550</v>
      </c>
      <c r="U9899">
        <v>2</v>
      </c>
      <c r="V9899" t="s">
        <v>2933</v>
      </c>
      <c r="W9899">
        <v>1</v>
      </c>
      <c r="X9899">
        <v>3</v>
      </c>
      <c r="Y9899">
        <v>4</v>
      </c>
    </row>
    <row r="9900" spans="2:25" x14ac:dyDescent="0.3">
      <c r="B9900">
        <v>6</v>
      </c>
      <c r="C9900" t="s">
        <v>5833</v>
      </c>
      <c r="D9900" t="s">
        <v>5832</v>
      </c>
      <c r="E9900">
        <v>2011</v>
      </c>
      <c r="F9900" t="s">
        <v>5831</v>
      </c>
      <c r="G9900" t="s">
        <v>3328</v>
      </c>
      <c r="H9900" s="6" t="str">
        <f>HYPERLINK(I9900)</f>
        <v>https://link.springer.com/chapter/10.1007/978-3-642-24541-1_32</v>
      </c>
      <c r="I9900" t="s">
        <v>5830</v>
      </c>
      <c r="J9900" t="s">
        <v>5829</v>
      </c>
      <c r="K9900">
        <v>645</v>
      </c>
      <c r="L9900" s="41">
        <v>43550</v>
      </c>
      <c r="U9900">
        <v>6</v>
      </c>
      <c r="V9900" t="s">
        <v>2993</v>
      </c>
      <c r="W9900">
        <v>2</v>
      </c>
      <c r="X9900">
        <v>4</v>
      </c>
      <c r="Y9900">
        <v>8</v>
      </c>
    </row>
    <row r="9901" spans="2:25" x14ac:dyDescent="0.3">
      <c r="B9901">
        <v>0</v>
      </c>
      <c r="C9901" t="s">
        <v>16423</v>
      </c>
      <c r="D9901" t="s">
        <v>16422</v>
      </c>
      <c r="E9901">
        <v>2015</v>
      </c>
      <c r="F9901" t="s">
        <v>16421</v>
      </c>
      <c r="G9901" t="s">
        <v>3314</v>
      </c>
      <c r="H9901" s="6" t="str">
        <f>HYPERLINK(I9901)</f>
        <v>https://ieeexplore.ieee.org/abstract/document/7273668/</v>
      </c>
      <c r="I9901" t="s">
        <v>16420</v>
      </c>
      <c r="K9901">
        <v>646</v>
      </c>
      <c r="L9901" s="41">
        <v>43550</v>
      </c>
      <c r="U9901">
        <v>0</v>
      </c>
      <c r="V9901" t="s">
        <v>2923</v>
      </c>
      <c r="W9901">
        <v>0</v>
      </c>
      <c r="X9901">
        <v>3</v>
      </c>
      <c r="Y9901">
        <v>4</v>
      </c>
    </row>
    <row r="9902" spans="2:25" x14ac:dyDescent="0.3">
      <c r="B9902">
        <v>2</v>
      </c>
      <c r="C9902" t="s">
        <v>16419</v>
      </c>
      <c r="D9902" t="s">
        <v>16418</v>
      </c>
      <c r="E9902">
        <v>2010</v>
      </c>
      <c r="F9902" t="s">
        <v>16417</v>
      </c>
      <c r="G9902" t="s">
        <v>16416</v>
      </c>
      <c r="H9902" s="6" t="str">
        <f>HYPERLINK(I9902)</f>
        <v>https://www.infona.pl/resource/bwmeta1.element.baztech-article-BSW1-0076-0021</v>
      </c>
      <c r="I9902" t="s">
        <v>16415</v>
      </c>
      <c r="J9902" t="s">
        <v>16414</v>
      </c>
      <c r="K9902">
        <v>647</v>
      </c>
      <c r="L9902" s="41">
        <v>43550</v>
      </c>
      <c r="U9902">
        <v>2</v>
      </c>
      <c r="V9902" t="s">
        <v>3055</v>
      </c>
      <c r="W9902">
        <v>2</v>
      </c>
      <c r="X9902">
        <v>1</v>
      </c>
      <c r="Y9902">
        <v>9</v>
      </c>
    </row>
    <row r="9903" spans="2:25" x14ac:dyDescent="0.3">
      <c r="B9903">
        <v>0</v>
      </c>
      <c r="C9903" t="s">
        <v>16287</v>
      </c>
      <c r="D9903" t="s">
        <v>16286</v>
      </c>
      <c r="E9903">
        <v>2013</v>
      </c>
      <c r="F9903" t="s">
        <v>16413</v>
      </c>
      <c r="G9903" t="s">
        <v>3341</v>
      </c>
      <c r="H9903" s="6" t="str">
        <f>HYPERLINK(I9903)</f>
        <v>https://patents.google.com/patent/US20130218398A1/en</v>
      </c>
      <c r="I9903" t="s">
        <v>16412</v>
      </c>
      <c r="K9903">
        <v>648</v>
      </c>
      <c r="L9903" s="41">
        <v>43550</v>
      </c>
      <c r="U9903">
        <v>0</v>
      </c>
      <c r="V9903" t="s">
        <v>2923</v>
      </c>
      <c r="W9903">
        <v>0</v>
      </c>
      <c r="X9903">
        <v>3</v>
      </c>
      <c r="Y9903">
        <v>6</v>
      </c>
    </row>
    <row r="9904" spans="2:25" x14ac:dyDescent="0.3">
      <c r="B9904">
        <v>3</v>
      </c>
      <c r="C9904" t="s">
        <v>10023</v>
      </c>
      <c r="D9904" t="s">
        <v>14108</v>
      </c>
      <c r="E9904">
        <v>2016</v>
      </c>
      <c r="F9904" t="s">
        <v>9093</v>
      </c>
      <c r="G9904" t="s">
        <v>3314</v>
      </c>
      <c r="H9904" s="6" t="str">
        <f>HYPERLINK(I9904)</f>
        <v>https://ieeexplore.ieee.org/abstract/document/7535441/</v>
      </c>
      <c r="I9904" t="s">
        <v>14107</v>
      </c>
      <c r="J9904" t="s">
        <v>14106</v>
      </c>
      <c r="K9904">
        <v>649</v>
      </c>
      <c r="L9904" s="41">
        <v>43550</v>
      </c>
      <c r="U9904">
        <v>3</v>
      </c>
      <c r="V9904" t="s">
        <v>2931</v>
      </c>
      <c r="W9904">
        <v>1</v>
      </c>
      <c r="X9904">
        <v>3</v>
      </c>
      <c r="Y9904">
        <v>3</v>
      </c>
    </row>
    <row r="9905" spans="2:25" x14ac:dyDescent="0.3">
      <c r="B9905">
        <v>3</v>
      </c>
      <c r="C9905" t="s">
        <v>16411</v>
      </c>
      <c r="D9905" t="s">
        <v>16410</v>
      </c>
      <c r="E9905">
        <v>2010</v>
      </c>
      <c r="G9905" t="s">
        <v>4255</v>
      </c>
      <c r="H9905" s="6" t="str">
        <f>HYPERLINK(I9905)</f>
        <v>http://www.academia.edu/download/32669598/9375.pdf</v>
      </c>
      <c r="I9905" t="s">
        <v>16409</v>
      </c>
      <c r="J9905" t="s">
        <v>16408</v>
      </c>
      <c r="K9905">
        <v>650</v>
      </c>
      <c r="L9905" s="41">
        <v>43550</v>
      </c>
      <c r="M9905" t="s">
        <v>3679</v>
      </c>
      <c r="U9905">
        <v>3</v>
      </c>
      <c r="V9905" t="s">
        <v>2981</v>
      </c>
      <c r="W9905">
        <v>1</v>
      </c>
      <c r="X9905">
        <v>4</v>
      </c>
      <c r="Y9905">
        <v>9</v>
      </c>
    </row>
    <row r="9906" spans="2:25" x14ac:dyDescent="0.3">
      <c r="B9906">
        <v>0</v>
      </c>
      <c r="C9906" t="s">
        <v>16407</v>
      </c>
      <c r="D9906" t="s">
        <v>16406</v>
      </c>
      <c r="E9906">
        <v>2012</v>
      </c>
      <c r="F9906" t="s">
        <v>4313</v>
      </c>
      <c r="G9906" t="s">
        <v>3341</v>
      </c>
      <c r="H9906" s="6" t="str">
        <f>HYPERLINK(I9906)</f>
        <v>https://patents.google.com/patent/US20120039248A1/en</v>
      </c>
      <c r="I9906" t="s">
        <v>16405</v>
      </c>
      <c r="K9906">
        <v>651</v>
      </c>
      <c r="L9906" s="41">
        <v>43550</v>
      </c>
      <c r="U9906">
        <v>0</v>
      </c>
      <c r="V9906" t="s">
        <v>2923</v>
      </c>
      <c r="W9906">
        <v>0</v>
      </c>
      <c r="X9906">
        <v>4</v>
      </c>
      <c r="Y9906">
        <v>7</v>
      </c>
    </row>
    <row r="9907" spans="2:25" x14ac:dyDescent="0.3">
      <c r="B9907">
        <v>0</v>
      </c>
      <c r="C9907" t="s">
        <v>16352</v>
      </c>
      <c r="D9907" t="s">
        <v>16351</v>
      </c>
      <c r="E9907">
        <v>2013</v>
      </c>
      <c r="F9907" t="s">
        <v>4275</v>
      </c>
      <c r="G9907" t="s">
        <v>3341</v>
      </c>
      <c r="H9907" s="6" t="str">
        <f>HYPERLINK(I9907)</f>
        <v>https://patents.google.com/patent/US20130066525A1/en</v>
      </c>
      <c r="I9907" t="s">
        <v>16404</v>
      </c>
      <c r="K9907">
        <v>652</v>
      </c>
      <c r="L9907" s="41">
        <v>43550</v>
      </c>
      <c r="U9907">
        <v>0</v>
      </c>
      <c r="V9907" t="s">
        <v>2923</v>
      </c>
      <c r="W9907">
        <v>0</v>
      </c>
      <c r="X9907">
        <v>5</v>
      </c>
      <c r="Y9907">
        <v>6</v>
      </c>
    </row>
    <row r="9908" spans="2:25" x14ac:dyDescent="0.3">
      <c r="B9908">
        <v>0</v>
      </c>
      <c r="C9908" t="s">
        <v>16403</v>
      </c>
      <c r="D9908" t="s">
        <v>16402</v>
      </c>
      <c r="E9908">
        <v>2010</v>
      </c>
      <c r="G9908" t="s">
        <v>9795</v>
      </c>
      <c r="H9908" s="6" t="str">
        <f>HYPERLINK(I9908)</f>
        <v>http://www.haveit-eu.org/LH2Uploads/ItemsContent/24/HAVEit_212154_D51.3_Public.pdf</v>
      </c>
      <c r="I9908" t="s">
        <v>16401</v>
      </c>
      <c r="K9908">
        <v>653</v>
      </c>
      <c r="L9908" s="41">
        <v>43550</v>
      </c>
      <c r="M9908" t="s">
        <v>3356</v>
      </c>
      <c r="U9908">
        <v>0</v>
      </c>
      <c r="V9908" t="s">
        <v>2923</v>
      </c>
      <c r="W9908">
        <v>0</v>
      </c>
      <c r="X9908">
        <v>1</v>
      </c>
      <c r="Y9908">
        <v>9</v>
      </c>
    </row>
    <row r="9909" spans="2:25" x14ac:dyDescent="0.3">
      <c r="B9909">
        <v>17</v>
      </c>
      <c r="C9909" t="s">
        <v>9458</v>
      </c>
      <c r="D9909" t="s">
        <v>9457</v>
      </c>
      <c r="E9909">
        <v>2012</v>
      </c>
      <c r="F9909" t="s">
        <v>9472</v>
      </c>
      <c r="G9909" t="s">
        <v>3341</v>
      </c>
      <c r="H9909" s="6" t="str">
        <f>HYPERLINK(I9909)</f>
        <v>https://patents.google.com/patent/US8190330B2/en</v>
      </c>
      <c r="I9909" t="s">
        <v>9471</v>
      </c>
      <c r="J9909" t="s">
        <v>9470</v>
      </c>
      <c r="K9909">
        <v>654</v>
      </c>
      <c r="L9909" s="41">
        <v>43550</v>
      </c>
      <c r="U9909">
        <v>17</v>
      </c>
      <c r="V9909" t="s">
        <v>9469</v>
      </c>
      <c r="W9909">
        <v>17</v>
      </c>
      <c r="X9909">
        <v>1</v>
      </c>
      <c r="Y9909">
        <v>7</v>
      </c>
    </row>
    <row r="9910" spans="2:25" x14ac:dyDescent="0.3">
      <c r="B9910">
        <v>2</v>
      </c>
      <c r="C9910" t="s">
        <v>11850</v>
      </c>
      <c r="D9910" t="s">
        <v>11849</v>
      </c>
      <c r="E9910">
        <v>2014</v>
      </c>
      <c r="G9910" t="s">
        <v>3821</v>
      </c>
      <c r="H9910" s="6" t="str">
        <f>HYPERLINK(I9910)</f>
        <v>https://hal.archives-ouvertes.fr/tel-01122903/</v>
      </c>
      <c r="I9910" t="s">
        <v>11848</v>
      </c>
      <c r="J9910" t="s">
        <v>11847</v>
      </c>
      <c r="K9910">
        <v>655</v>
      </c>
      <c r="L9910" s="41">
        <v>43550</v>
      </c>
      <c r="U9910">
        <v>2</v>
      </c>
      <c r="V9910" t="s">
        <v>3018</v>
      </c>
      <c r="W9910">
        <v>2</v>
      </c>
      <c r="X9910">
        <v>1</v>
      </c>
      <c r="Y9910">
        <v>5</v>
      </c>
    </row>
    <row r="9911" spans="2:25" x14ac:dyDescent="0.3">
      <c r="B9911">
        <v>0</v>
      </c>
      <c r="C9911" t="s">
        <v>322</v>
      </c>
      <c r="D9911" t="s">
        <v>323</v>
      </c>
      <c r="E9911">
        <v>2012</v>
      </c>
      <c r="F9911" t="s">
        <v>12164</v>
      </c>
      <c r="G9911" t="s">
        <v>3341</v>
      </c>
      <c r="H9911" s="6" t="str">
        <f>HYPERLINK(I9911)</f>
        <v>https://patents.google.com/patent/US20120245756A1/en</v>
      </c>
      <c r="I9911" t="s">
        <v>324</v>
      </c>
      <c r="K9911">
        <v>656</v>
      </c>
      <c r="L9911" s="41">
        <v>43550</v>
      </c>
      <c r="U9911">
        <v>0</v>
      </c>
      <c r="V9911" t="s">
        <v>2923</v>
      </c>
      <c r="W9911">
        <v>0</v>
      </c>
      <c r="X9911">
        <v>3</v>
      </c>
      <c r="Y9911">
        <v>7</v>
      </c>
    </row>
    <row r="9912" spans="2:25" x14ac:dyDescent="0.3">
      <c r="B9912">
        <v>11</v>
      </c>
      <c r="C9912" t="s">
        <v>16361</v>
      </c>
      <c r="D9912" t="s">
        <v>16400</v>
      </c>
      <c r="E9912">
        <v>2013</v>
      </c>
      <c r="F9912" t="s">
        <v>16399</v>
      </c>
      <c r="G9912" t="s">
        <v>3314</v>
      </c>
      <c r="H9912" s="6" t="str">
        <f>HYPERLINK(I9912)</f>
        <v>https://ieeexplore.ieee.org/abstract/document/6548806/</v>
      </c>
      <c r="I9912" t="s">
        <v>16398</v>
      </c>
      <c r="J9912" t="s">
        <v>16397</v>
      </c>
      <c r="K9912">
        <v>657</v>
      </c>
      <c r="L9912" s="41">
        <v>43550</v>
      </c>
      <c r="U9912">
        <v>11</v>
      </c>
      <c r="V9912" t="s">
        <v>3199</v>
      </c>
      <c r="W9912">
        <v>4</v>
      </c>
      <c r="X9912">
        <v>3</v>
      </c>
      <c r="Y9912">
        <v>6</v>
      </c>
    </row>
    <row r="9913" spans="2:25" x14ac:dyDescent="0.3">
      <c r="B9913">
        <v>0</v>
      </c>
      <c r="C9913" t="s">
        <v>16396</v>
      </c>
      <c r="D9913" t="s">
        <v>16395</v>
      </c>
      <c r="E9913">
        <v>2013</v>
      </c>
      <c r="F9913" t="s">
        <v>16394</v>
      </c>
      <c r="G9913" t="s">
        <v>3341</v>
      </c>
      <c r="H9913" s="6" t="str">
        <f>HYPERLINK(I9913)</f>
        <v>https://patents.google.com/patent/US20130245881A1/en</v>
      </c>
      <c r="I9913" t="s">
        <v>16393</v>
      </c>
      <c r="K9913">
        <v>658</v>
      </c>
      <c r="L9913" s="41">
        <v>43550</v>
      </c>
      <c r="U9913">
        <v>0</v>
      </c>
      <c r="V9913" t="s">
        <v>2923</v>
      </c>
      <c r="W9913">
        <v>0</v>
      </c>
      <c r="X9913">
        <v>1</v>
      </c>
      <c r="Y9913">
        <v>6</v>
      </c>
    </row>
    <row r="9914" spans="2:25" x14ac:dyDescent="0.3">
      <c r="B9914">
        <v>0</v>
      </c>
      <c r="C9914" t="s">
        <v>9924</v>
      </c>
      <c r="D9914" t="s">
        <v>9923</v>
      </c>
      <c r="E9914">
        <v>2016</v>
      </c>
      <c r="F9914" t="s">
        <v>16392</v>
      </c>
      <c r="G9914" t="s">
        <v>3341</v>
      </c>
      <c r="H9914" s="6" t="str">
        <f>HYPERLINK(I9914)</f>
        <v>https://patents.google.com/patent/US20160275797A1/en</v>
      </c>
      <c r="I9914" t="s">
        <v>16391</v>
      </c>
      <c r="K9914">
        <v>659</v>
      </c>
      <c r="L9914" s="41">
        <v>43550</v>
      </c>
      <c r="U9914">
        <v>0</v>
      </c>
      <c r="V9914" t="s">
        <v>2923</v>
      </c>
      <c r="W9914">
        <v>0</v>
      </c>
      <c r="X9914">
        <v>3</v>
      </c>
      <c r="Y9914">
        <v>3</v>
      </c>
    </row>
    <row r="9915" spans="2:25" x14ac:dyDescent="0.3">
      <c r="B9915">
        <v>0</v>
      </c>
      <c r="C9915" t="s">
        <v>16380</v>
      </c>
      <c r="D9915" t="s">
        <v>16390</v>
      </c>
      <c r="E9915">
        <v>2015</v>
      </c>
      <c r="F9915" t="s">
        <v>16389</v>
      </c>
      <c r="G9915" t="s">
        <v>3341</v>
      </c>
      <c r="H9915" s="6" t="str">
        <f>HYPERLINK(I9915)</f>
        <v>https://patents.google.com/patent/US20150142311A1/en</v>
      </c>
      <c r="I9915" t="s">
        <v>16388</v>
      </c>
      <c r="K9915">
        <v>660</v>
      </c>
      <c r="L9915" s="41">
        <v>43550</v>
      </c>
      <c r="U9915">
        <v>0</v>
      </c>
      <c r="V9915" t="s">
        <v>2923</v>
      </c>
      <c r="W9915">
        <v>0</v>
      </c>
      <c r="X9915">
        <v>2</v>
      </c>
      <c r="Y9915">
        <v>4</v>
      </c>
    </row>
    <row r="9916" spans="2:25" x14ac:dyDescent="0.3">
      <c r="B9916">
        <v>7</v>
      </c>
      <c r="C9916" t="s">
        <v>16212</v>
      </c>
      <c r="D9916" t="s">
        <v>16211</v>
      </c>
      <c r="E9916">
        <v>2010</v>
      </c>
      <c r="F9916" t="s">
        <v>16387</v>
      </c>
      <c r="G9916" t="s">
        <v>3341</v>
      </c>
      <c r="H9916" s="6" t="str">
        <f>HYPERLINK(I9916)</f>
        <v>https://patents.google.com/patent/US7698024B2/en</v>
      </c>
      <c r="I9916" t="s">
        <v>16386</v>
      </c>
      <c r="J9916" t="s">
        <v>16385</v>
      </c>
      <c r="K9916">
        <v>661</v>
      </c>
      <c r="L9916" s="41">
        <v>43550</v>
      </c>
      <c r="U9916">
        <v>7</v>
      </c>
      <c r="V9916" t="s">
        <v>3181</v>
      </c>
      <c r="W9916">
        <v>4</v>
      </c>
      <c r="X9916">
        <v>2</v>
      </c>
      <c r="Y9916">
        <v>9</v>
      </c>
    </row>
    <row r="9917" spans="2:25" x14ac:dyDescent="0.3">
      <c r="B9917">
        <v>0</v>
      </c>
      <c r="C9917" t="s">
        <v>16384</v>
      </c>
      <c r="D9917" t="s">
        <v>16383</v>
      </c>
      <c r="E9917">
        <v>2010</v>
      </c>
      <c r="F9917" t="s">
        <v>16382</v>
      </c>
      <c r="G9917" t="s">
        <v>3341</v>
      </c>
      <c r="H9917" s="6" t="str">
        <f>HYPERLINK(I9917)</f>
        <v>https://patents.google.com/patent/US20100315376A1/en</v>
      </c>
      <c r="I9917" t="s">
        <v>16381</v>
      </c>
      <c r="K9917">
        <v>662</v>
      </c>
      <c r="L9917" s="41">
        <v>43550</v>
      </c>
      <c r="U9917">
        <v>0</v>
      </c>
      <c r="V9917" t="s">
        <v>2923</v>
      </c>
      <c r="W9917">
        <v>0</v>
      </c>
      <c r="X9917">
        <v>1</v>
      </c>
      <c r="Y9917">
        <v>9</v>
      </c>
    </row>
    <row r="9918" spans="2:25" x14ac:dyDescent="0.3">
      <c r="B9918">
        <v>0</v>
      </c>
      <c r="C9918" t="s">
        <v>16380</v>
      </c>
      <c r="D9918" t="s">
        <v>16379</v>
      </c>
      <c r="E9918">
        <v>2016</v>
      </c>
      <c r="F9918" t="s">
        <v>16378</v>
      </c>
      <c r="G9918" t="s">
        <v>3341</v>
      </c>
      <c r="H9918" s="6" t="str">
        <f>HYPERLINK(I9918)</f>
        <v>https://patents.google.com/patent/US9366764B2/en</v>
      </c>
      <c r="I9918" t="s">
        <v>16377</v>
      </c>
      <c r="K9918">
        <v>663</v>
      </c>
      <c r="L9918" s="41">
        <v>43550</v>
      </c>
      <c r="U9918">
        <v>0</v>
      </c>
      <c r="V9918" t="s">
        <v>2923</v>
      </c>
      <c r="W9918">
        <v>0</v>
      </c>
      <c r="X9918">
        <v>2</v>
      </c>
      <c r="Y9918">
        <v>3</v>
      </c>
    </row>
    <row r="9919" spans="2:25" x14ac:dyDescent="0.3">
      <c r="B9919">
        <v>150</v>
      </c>
      <c r="C9919" t="s">
        <v>15395</v>
      </c>
      <c r="D9919" t="s">
        <v>1081</v>
      </c>
      <c r="E9919">
        <v>2007</v>
      </c>
      <c r="F9919" t="s">
        <v>16376</v>
      </c>
      <c r="G9919" t="s">
        <v>3341</v>
      </c>
      <c r="H9919" s="6" t="str">
        <f>HYPERLINK(I9919)</f>
        <v>https://patents.google.com/patent/US7158881B2/en</v>
      </c>
      <c r="I9919" t="s">
        <v>16375</v>
      </c>
      <c r="J9919" t="s">
        <v>16374</v>
      </c>
      <c r="K9919">
        <v>664</v>
      </c>
      <c r="L9919" s="41">
        <v>43550</v>
      </c>
      <c r="U9919">
        <v>150</v>
      </c>
      <c r="V9919" t="s">
        <v>3226</v>
      </c>
      <c r="W9919">
        <v>50</v>
      </c>
      <c r="X9919">
        <v>3</v>
      </c>
      <c r="Y9919">
        <v>12</v>
      </c>
    </row>
    <row r="9920" spans="2:25" x14ac:dyDescent="0.3">
      <c r="B9920">
        <v>0</v>
      </c>
      <c r="C9920" t="s">
        <v>16243</v>
      </c>
      <c r="D9920" t="s">
        <v>16242</v>
      </c>
      <c r="E9920">
        <v>2016</v>
      </c>
      <c r="F9920" t="s">
        <v>16373</v>
      </c>
      <c r="G9920" t="s">
        <v>3341</v>
      </c>
      <c r="H9920" s="6" t="str">
        <f>HYPERLINK(I9920)</f>
        <v>https://patents.google.com/patent/US9494093B2/en</v>
      </c>
      <c r="I9920" t="s">
        <v>16372</v>
      </c>
      <c r="K9920">
        <v>665</v>
      </c>
      <c r="L9920" s="41">
        <v>43550</v>
      </c>
      <c r="U9920">
        <v>0</v>
      </c>
      <c r="V9920" t="s">
        <v>2923</v>
      </c>
      <c r="W9920">
        <v>0</v>
      </c>
      <c r="X9920">
        <v>3</v>
      </c>
      <c r="Y9920">
        <v>3</v>
      </c>
    </row>
    <row r="9921" spans="2:25" x14ac:dyDescent="0.3">
      <c r="B9921">
        <v>0</v>
      </c>
      <c r="C9921" t="s">
        <v>16352</v>
      </c>
      <c r="D9921" t="s">
        <v>16371</v>
      </c>
      <c r="E9921">
        <v>2015</v>
      </c>
      <c r="F9921" t="s">
        <v>4356</v>
      </c>
      <c r="G9921" t="s">
        <v>3341</v>
      </c>
      <c r="H9921" s="6" t="str">
        <f>HYPERLINK(I9921)</f>
        <v>https://patents.google.com/patent/US9002569B2/en</v>
      </c>
      <c r="I9921" t="s">
        <v>16370</v>
      </c>
      <c r="K9921">
        <v>666</v>
      </c>
      <c r="L9921" s="41">
        <v>43550</v>
      </c>
      <c r="U9921">
        <v>0</v>
      </c>
      <c r="V9921" t="s">
        <v>2923</v>
      </c>
      <c r="W9921">
        <v>0</v>
      </c>
      <c r="X9921">
        <v>5</v>
      </c>
      <c r="Y9921">
        <v>4</v>
      </c>
    </row>
    <row r="9922" spans="2:25" x14ac:dyDescent="0.3">
      <c r="B9922">
        <v>2</v>
      </c>
      <c r="C9922" t="s">
        <v>12159</v>
      </c>
      <c r="D9922" t="s">
        <v>12158</v>
      </c>
      <c r="E9922">
        <v>2015</v>
      </c>
      <c r="G9922" t="s">
        <v>4319</v>
      </c>
      <c r="H9922" s="6" t="str">
        <f>HYPERLINK(I9922)</f>
        <v>http://publications.lib.chalmers.se/records/fulltext/219283/219283.pdf</v>
      </c>
      <c r="I9922" t="s">
        <v>12157</v>
      </c>
      <c r="J9922" t="s">
        <v>12156</v>
      </c>
      <c r="K9922">
        <v>667</v>
      </c>
      <c r="L9922" s="41">
        <v>43550</v>
      </c>
      <c r="M9922" t="s">
        <v>3356</v>
      </c>
      <c r="U9922">
        <v>2</v>
      </c>
      <c r="V9922" t="s">
        <v>2933</v>
      </c>
      <c r="W9922">
        <v>1</v>
      </c>
      <c r="X9922">
        <v>2</v>
      </c>
      <c r="Y9922">
        <v>4</v>
      </c>
    </row>
    <row r="9923" spans="2:25" x14ac:dyDescent="0.3">
      <c r="B9923">
        <v>0</v>
      </c>
      <c r="C9923" t="s">
        <v>11298</v>
      </c>
      <c r="D9923" t="s">
        <v>11297</v>
      </c>
      <c r="E9923">
        <v>2015</v>
      </c>
      <c r="F9923" t="s">
        <v>11296</v>
      </c>
      <c r="G9923" t="s">
        <v>3341</v>
      </c>
      <c r="H9923" s="6" t="str">
        <f>HYPERLINK(I9923)</f>
        <v>https://patents.google.com/patent/US8935071B2/en</v>
      </c>
      <c r="I9923" t="s">
        <v>11295</v>
      </c>
      <c r="K9923">
        <v>668</v>
      </c>
      <c r="L9923" s="41">
        <v>43550</v>
      </c>
      <c r="U9923">
        <v>0</v>
      </c>
      <c r="V9923" t="s">
        <v>2923</v>
      </c>
      <c r="W9923">
        <v>0</v>
      </c>
      <c r="X9923">
        <v>2</v>
      </c>
      <c r="Y9923">
        <v>4</v>
      </c>
    </row>
    <row r="9924" spans="2:25" x14ac:dyDescent="0.3">
      <c r="B9924">
        <v>0</v>
      </c>
      <c r="C9924" t="s">
        <v>4964</v>
      </c>
      <c r="D9924" t="s">
        <v>16369</v>
      </c>
      <c r="E9924">
        <v>2014</v>
      </c>
      <c r="F9924" t="s">
        <v>16368</v>
      </c>
      <c r="G9924" t="s">
        <v>3341</v>
      </c>
      <c r="H9924" s="6" t="str">
        <f>HYPERLINK(I9924)</f>
        <v>https://patents.google.com/patent/US20140309887A1/en</v>
      </c>
      <c r="I9924" t="s">
        <v>16367</v>
      </c>
      <c r="K9924">
        <v>669</v>
      </c>
      <c r="L9924" s="41">
        <v>43550</v>
      </c>
      <c r="U9924">
        <v>0</v>
      </c>
      <c r="V9924" t="s">
        <v>2923</v>
      </c>
      <c r="W9924">
        <v>0</v>
      </c>
      <c r="X9924">
        <v>1</v>
      </c>
      <c r="Y9924">
        <v>5</v>
      </c>
    </row>
    <row r="9925" spans="2:25" x14ac:dyDescent="0.3">
      <c r="B9925">
        <v>0</v>
      </c>
      <c r="C9925" t="s">
        <v>16352</v>
      </c>
      <c r="D9925" t="s">
        <v>16351</v>
      </c>
      <c r="E9925">
        <v>2014</v>
      </c>
      <c r="F9925" t="s">
        <v>4280</v>
      </c>
      <c r="G9925" t="s">
        <v>3341</v>
      </c>
      <c r="H9925" s="6" t="str">
        <f>HYPERLINK(I9925)</f>
        <v>https://patents.google.com/patent/US20140350825A1/en</v>
      </c>
      <c r="I9925" t="s">
        <v>16366</v>
      </c>
      <c r="K9925">
        <v>670</v>
      </c>
      <c r="L9925" s="41">
        <v>43550</v>
      </c>
      <c r="U9925">
        <v>0</v>
      </c>
      <c r="V9925" t="s">
        <v>2923</v>
      </c>
      <c r="W9925">
        <v>0</v>
      </c>
      <c r="X9925">
        <v>5</v>
      </c>
      <c r="Y9925">
        <v>5</v>
      </c>
    </row>
    <row r="9926" spans="2:25" x14ac:dyDescent="0.3">
      <c r="B9926">
        <v>0</v>
      </c>
      <c r="C9926" t="s">
        <v>16365</v>
      </c>
      <c r="D9926" t="s">
        <v>16364</v>
      </c>
      <c r="E9926">
        <v>2013</v>
      </c>
      <c r="F9926" t="s">
        <v>16363</v>
      </c>
      <c r="G9926" t="s">
        <v>3341</v>
      </c>
      <c r="H9926" s="6" t="str">
        <f>HYPERLINK(I9926)</f>
        <v>https://patents.google.com/patent/US20130115933A1/en</v>
      </c>
      <c r="I9926" t="s">
        <v>16362</v>
      </c>
      <c r="K9926">
        <v>671</v>
      </c>
      <c r="L9926" s="41">
        <v>43550</v>
      </c>
      <c r="U9926">
        <v>0</v>
      </c>
      <c r="V9926" t="s">
        <v>2923</v>
      </c>
      <c r="W9926">
        <v>0</v>
      </c>
      <c r="X9926">
        <v>3</v>
      </c>
      <c r="Y9926">
        <v>6</v>
      </c>
    </row>
    <row r="9927" spans="2:25" x14ac:dyDescent="0.3">
      <c r="B9927">
        <v>17</v>
      </c>
      <c r="C9927" t="s">
        <v>16361</v>
      </c>
      <c r="D9927" t="s">
        <v>16360</v>
      </c>
      <c r="E9927">
        <v>2013</v>
      </c>
      <c r="F9927" t="s">
        <v>16359</v>
      </c>
      <c r="G9927" t="s">
        <v>3314</v>
      </c>
      <c r="H9927" s="6" t="str">
        <f>HYPERLINK(I9927)</f>
        <v>https://ieeexplore.ieee.org/abstract/document/6632060/</v>
      </c>
      <c r="I9927" t="s">
        <v>16358</v>
      </c>
      <c r="J9927" t="s">
        <v>16357</v>
      </c>
      <c r="K9927">
        <v>672</v>
      </c>
      <c r="L9927" s="41">
        <v>43550</v>
      </c>
      <c r="U9927">
        <v>17</v>
      </c>
      <c r="V9927" t="s">
        <v>3179</v>
      </c>
      <c r="W9927">
        <v>6</v>
      </c>
      <c r="X9927">
        <v>3</v>
      </c>
      <c r="Y9927">
        <v>6</v>
      </c>
    </row>
    <row r="9928" spans="2:25" x14ac:dyDescent="0.3">
      <c r="B9928">
        <v>0</v>
      </c>
      <c r="C9928" t="s">
        <v>16356</v>
      </c>
      <c r="D9928" t="s">
        <v>16355</v>
      </c>
      <c r="E9928">
        <v>2015</v>
      </c>
      <c r="F9928" t="s">
        <v>16354</v>
      </c>
      <c r="G9928" t="s">
        <v>3328</v>
      </c>
      <c r="H9928" s="6" t="str">
        <f>HYPERLINK(I9928)</f>
        <v>https://link.springer.com/chapter/10.1007/978-3-319-14705-5_7</v>
      </c>
      <c r="I9928" t="s">
        <v>16353</v>
      </c>
      <c r="K9928">
        <v>673</v>
      </c>
      <c r="L9928" s="41">
        <v>43550</v>
      </c>
      <c r="U9928">
        <v>0</v>
      </c>
      <c r="V9928" t="s">
        <v>2923</v>
      </c>
      <c r="W9928">
        <v>0</v>
      </c>
      <c r="X9928">
        <v>4</v>
      </c>
      <c r="Y9928">
        <v>4</v>
      </c>
    </row>
    <row r="9929" spans="2:25" x14ac:dyDescent="0.3">
      <c r="B9929">
        <v>3</v>
      </c>
      <c r="C9929" t="s">
        <v>16352</v>
      </c>
      <c r="D9929" t="s">
        <v>16351</v>
      </c>
      <c r="E9929">
        <v>2014</v>
      </c>
      <c r="F9929" t="s">
        <v>4356</v>
      </c>
      <c r="G9929" t="s">
        <v>3341</v>
      </c>
      <c r="H9929" s="6" t="str">
        <f>HYPERLINK(I9929)</f>
        <v>https://patents.google.com/patent/US8838325B2/en</v>
      </c>
      <c r="I9929" t="s">
        <v>16350</v>
      </c>
      <c r="J9929" t="s">
        <v>16349</v>
      </c>
      <c r="K9929">
        <v>674</v>
      </c>
      <c r="L9929" s="41">
        <v>43550</v>
      </c>
      <c r="U9929">
        <v>3</v>
      </c>
      <c r="V9929" t="s">
        <v>2992</v>
      </c>
      <c r="W9929">
        <v>1</v>
      </c>
      <c r="X9929">
        <v>5</v>
      </c>
      <c r="Y9929">
        <v>5</v>
      </c>
    </row>
    <row r="9930" spans="2:25" x14ac:dyDescent="0.3">
      <c r="B9930">
        <v>9</v>
      </c>
      <c r="C9930" t="s">
        <v>10023</v>
      </c>
      <c r="D9930" t="s">
        <v>12361</v>
      </c>
      <c r="E9930">
        <v>2015</v>
      </c>
      <c r="F9930" t="s">
        <v>12360</v>
      </c>
      <c r="G9930" t="s">
        <v>3314</v>
      </c>
      <c r="H9930" s="6" t="str">
        <f>HYPERLINK(I9930)</f>
        <v>https://ieeexplore.ieee.org/abstract/document/7225821/</v>
      </c>
      <c r="I9930" t="s">
        <v>12359</v>
      </c>
      <c r="J9930" t="s">
        <v>12358</v>
      </c>
      <c r="K9930">
        <v>675</v>
      </c>
      <c r="L9930" s="41">
        <v>43550</v>
      </c>
      <c r="U9930">
        <v>9</v>
      </c>
      <c r="V9930" t="s">
        <v>3074</v>
      </c>
      <c r="W9930">
        <v>3</v>
      </c>
      <c r="X9930">
        <v>3</v>
      </c>
      <c r="Y9930">
        <v>4</v>
      </c>
    </row>
    <row r="9931" spans="2:25" x14ac:dyDescent="0.3">
      <c r="B9931">
        <v>0</v>
      </c>
      <c r="C9931" t="s">
        <v>16294</v>
      </c>
      <c r="D9931" t="s">
        <v>16293</v>
      </c>
      <c r="E9931">
        <v>2014</v>
      </c>
      <c r="F9931" t="s">
        <v>16348</v>
      </c>
      <c r="G9931" t="s">
        <v>3341</v>
      </c>
      <c r="H9931" s="6" t="str">
        <f>HYPERLINK(I9931)</f>
        <v>https://patents.google.com/patent/US20140065965A1/en</v>
      </c>
      <c r="I9931" t="s">
        <v>16347</v>
      </c>
      <c r="K9931">
        <v>676</v>
      </c>
      <c r="L9931" s="41">
        <v>43550</v>
      </c>
      <c r="U9931">
        <v>0</v>
      </c>
      <c r="V9931" t="s">
        <v>2923</v>
      </c>
      <c r="W9931">
        <v>0</v>
      </c>
      <c r="X9931">
        <v>2</v>
      </c>
      <c r="Y9931">
        <v>5</v>
      </c>
    </row>
    <row r="9932" spans="2:25" x14ac:dyDescent="0.3">
      <c r="B9932">
        <v>0</v>
      </c>
      <c r="C9932" t="s">
        <v>4516</v>
      </c>
      <c r="D9932" t="s">
        <v>4515</v>
      </c>
      <c r="E9932">
        <v>2016</v>
      </c>
      <c r="G9932" t="s">
        <v>3408</v>
      </c>
      <c r="H9932" s="6" t="str">
        <f>HYPERLINK(I9932)</f>
        <v>http://www.diva-portal.org/smash/record.jsf?pid=diva2:1072594</v>
      </c>
      <c r="I9932" t="s">
        <v>4514</v>
      </c>
      <c r="K9932">
        <v>677</v>
      </c>
      <c r="L9932" s="41">
        <v>43550</v>
      </c>
      <c r="U9932">
        <v>0</v>
      </c>
      <c r="V9932" t="s">
        <v>2923</v>
      </c>
      <c r="W9932">
        <v>0</v>
      </c>
      <c r="X9932">
        <v>1</v>
      </c>
      <c r="Y9932">
        <v>3</v>
      </c>
    </row>
    <row r="9933" spans="2:25" x14ac:dyDescent="0.3">
      <c r="B9933">
        <v>1</v>
      </c>
      <c r="C9933" t="s">
        <v>16346</v>
      </c>
      <c r="D9933" t="s">
        <v>16345</v>
      </c>
      <c r="E9933">
        <v>2009</v>
      </c>
      <c r="F9933" t="s">
        <v>10617</v>
      </c>
      <c r="G9933" t="s">
        <v>3314</v>
      </c>
      <c r="H9933" s="6" t="str">
        <f>HYPERLINK(I9933)</f>
        <v>https://ieeexplore.ieee.org/abstract/document/5423238/</v>
      </c>
      <c r="I9933" t="s">
        <v>16344</v>
      </c>
      <c r="J9933" t="s">
        <v>16343</v>
      </c>
      <c r="K9933">
        <v>678</v>
      </c>
      <c r="L9933" s="41">
        <v>43550</v>
      </c>
      <c r="U9933">
        <v>1</v>
      </c>
      <c r="V9933" t="s">
        <v>3035</v>
      </c>
      <c r="W9933">
        <v>0</v>
      </c>
      <c r="X9933">
        <v>3</v>
      </c>
      <c r="Y9933">
        <v>10</v>
      </c>
    </row>
    <row r="9934" spans="2:25" x14ac:dyDescent="0.3">
      <c r="B9934">
        <v>2</v>
      </c>
      <c r="C9934" t="s">
        <v>1004</v>
      </c>
      <c r="D9934" t="s">
        <v>1005</v>
      </c>
      <c r="E9934">
        <v>2015</v>
      </c>
      <c r="F9934" t="s">
        <v>4356</v>
      </c>
      <c r="G9934" t="s">
        <v>3341</v>
      </c>
      <c r="H9934" s="6" t="str">
        <f>HYPERLINK(I9934)</f>
        <v>https://patents.google.com/patent/US9101313B2/en</v>
      </c>
      <c r="I9934" t="s">
        <v>1006</v>
      </c>
      <c r="J9934" t="s">
        <v>16342</v>
      </c>
      <c r="K9934">
        <v>679</v>
      </c>
      <c r="L9934" s="41">
        <v>43550</v>
      </c>
      <c r="U9934">
        <v>2</v>
      </c>
      <c r="V9934" t="s">
        <v>2933</v>
      </c>
      <c r="W9934">
        <v>0</v>
      </c>
      <c r="X9934">
        <v>5</v>
      </c>
      <c r="Y9934">
        <v>4</v>
      </c>
    </row>
    <row r="9935" spans="2:25" x14ac:dyDescent="0.3">
      <c r="B9935">
        <v>0</v>
      </c>
      <c r="C9935" t="s">
        <v>16341</v>
      </c>
      <c r="D9935" t="s">
        <v>16340</v>
      </c>
      <c r="E9935">
        <v>2015</v>
      </c>
      <c r="F9935" t="s">
        <v>16339</v>
      </c>
      <c r="G9935" t="s">
        <v>3341</v>
      </c>
      <c r="H9935" s="6" t="str">
        <f>HYPERLINK(I9935)</f>
        <v>https://patents.google.com/patent/US20150199106A1/en</v>
      </c>
      <c r="I9935" t="s">
        <v>16338</v>
      </c>
      <c r="K9935">
        <v>680</v>
      </c>
      <c r="L9935" s="41">
        <v>43550</v>
      </c>
      <c r="U9935">
        <v>0</v>
      </c>
      <c r="V9935" t="s">
        <v>2923</v>
      </c>
      <c r="W9935">
        <v>0</v>
      </c>
      <c r="X9935">
        <v>1</v>
      </c>
      <c r="Y9935">
        <v>4</v>
      </c>
    </row>
    <row r="9936" spans="2:25" x14ac:dyDescent="0.3">
      <c r="B9936">
        <v>0</v>
      </c>
      <c r="C9936" t="s">
        <v>16337</v>
      </c>
      <c r="D9936" t="s">
        <v>16336</v>
      </c>
      <c r="E9936">
        <v>2010</v>
      </c>
      <c r="F9936" t="s">
        <v>4313</v>
      </c>
      <c r="G9936" t="s">
        <v>3341</v>
      </c>
      <c r="H9936" s="6" t="str">
        <f>HYPERLINK(I9936)</f>
        <v>https://patents.google.com/patent/US20100332113A1/en</v>
      </c>
      <c r="I9936" t="s">
        <v>16335</v>
      </c>
      <c r="K9936">
        <v>681</v>
      </c>
      <c r="L9936" s="41">
        <v>43550</v>
      </c>
      <c r="U9936">
        <v>0</v>
      </c>
      <c r="V9936" t="s">
        <v>2923</v>
      </c>
      <c r="W9936">
        <v>0</v>
      </c>
      <c r="X9936">
        <v>4</v>
      </c>
      <c r="Y9936">
        <v>9</v>
      </c>
    </row>
    <row r="9937" spans="2:25" x14ac:dyDescent="0.3">
      <c r="B9937">
        <v>0</v>
      </c>
      <c r="C9937" t="s">
        <v>16334</v>
      </c>
      <c r="D9937" t="s">
        <v>16333</v>
      </c>
      <c r="E9937">
        <v>2016</v>
      </c>
      <c r="F9937" t="s">
        <v>4280</v>
      </c>
      <c r="G9937" t="s">
        <v>3341</v>
      </c>
      <c r="H9937" s="6" t="str">
        <f>HYPERLINK(I9937)</f>
        <v>https://patents.google.com/patent/US20160170494A1/en</v>
      </c>
      <c r="I9937" t="s">
        <v>16332</v>
      </c>
      <c r="K9937">
        <v>682</v>
      </c>
      <c r="L9937" s="41">
        <v>43550</v>
      </c>
      <c r="U9937">
        <v>0</v>
      </c>
      <c r="V9937" t="s">
        <v>2923</v>
      </c>
      <c r="W9937">
        <v>0</v>
      </c>
      <c r="X9937">
        <v>5</v>
      </c>
      <c r="Y9937">
        <v>3</v>
      </c>
    </row>
    <row r="9938" spans="2:25" x14ac:dyDescent="0.3">
      <c r="B9938">
        <v>2</v>
      </c>
      <c r="C9938" t="s">
        <v>16331</v>
      </c>
      <c r="D9938" t="s">
        <v>16330</v>
      </c>
      <c r="E9938">
        <v>2012</v>
      </c>
      <c r="F9938" t="s">
        <v>16329</v>
      </c>
      <c r="G9938" t="s">
        <v>3314</v>
      </c>
      <c r="H9938" s="6" t="str">
        <f>HYPERLINK(I9938)</f>
        <v>https://ieeexplore.ieee.org/abstract/document/6473487/</v>
      </c>
      <c r="I9938" t="s">
        <v>16328</v>
      </c>
      <c r="J9938" t="s">
        <v>16327</v>
      </c>
      <c r="K9938">
        <v>683</v>
      </c>
      <c r="L9938" s="41">
        <v>43550</v>
      </c>
      <c r="U9938">
        <v>2</v>
      </c>
      <c r="V9938" t="s">
        <v>2920</v>
      </c>
      <c r="W9938">
        <v>1</v>
      </c>
      <c r="X9938">
        <v>3</v>
      </c>
      <c r="Y9938">
        <v>7</v>
      </c>
    </row>
    <row r="9939" spans="2:25" x14ac:dyDescent="0.3">
      <c r="B9939">
        <v>43</v>
      </c>
      <c r="C9939" t="s">
        <v>16326</v>
      </c>
      <c r="D9939" t="s">
        <v>16325</v>
      </c>
      <c r="E9939">
        <v>2009</v>
      </c>
      <c r="F9939" t="s">
        <v>16324</v>
      </c>
      <c r="G9939" t="s">
        <v>3341</v>
      </c>
      <c r="H9939" s="6" t="str">
        <f>HYPERLINK(I9939)</f>
        <v>https://patents.google.com/patent/US7489992B2/en</v>
      </c>
      <c r="I9939" t="s">
        <v>16323</v>
      </c>
      <c r="J9939" t="s">
        <v>16322</v>
      </c>
      <c r="K9939">
        <v>684</v>
      </c>
      <c r="L9939" s="41">
        <v>43550</v>
      </c>
      <c r="U9939">
        <v>43</v>
      </c>
      <c r="V9939" t="s">
        <v>12684</v>
      </c>
      <c r="W9939">
        <v>22</v>
      </c>
      <c r="X9939">
        <v>2</v>
      </c>
      <c r="Y9939">
        <v>10</v>
      </c>
    </row>
    <row r="9940" spans="2:25" x14ac:dyDescent="0.3">
      <c r="B9940">
        <v>0</v>
      </c>
      <c r="C9940" t="s">
        <v>16313</v>
      </c>
      <c r="D9940" t="s">
        <v>16312</v>
      </c>
      <c r="E9940">
        <v>2016</v>
      </c>
      <c r="F9940" t="s">
        <v>16321</v>
      </c>
      <c r="G9940" t="s">
        <v>3341</v>
      </c>
      <c r="H9940" s="6" t="str">
        <f>HYPERLINK(I9940)</f>
        <v>https://patents.google.com/patent/US9387794B2/en</v>
      </c>
      <c r="I9940" t="s">
        <v>16320</v>
      </c>
      <c r="K9940">
        <v>685</v>
      </c>
      <c r="L9940" s="41">
        <v>43550</v>
      </c>
      <c r="U9940">
        <v>0</v>
      </c>
      <c r="V9940" t="s">
        <v>2923</v>
      </c>
      <c r="W9940">
        <v>0</v>
      </c>
      <c r="X9940">
        <v>2</v>
      </c>
      <c r="Y9940">
        <v>3</v>
      </c>
    </row>
    <row r="9941" spans="2:25" x14ac:dyDescent="0.3">
      <c r="B9941">
        <v>4</v>
      </c>
      <c r="C9941" t="s">
        <v>16212</v>
      </c>
      <c r="D9941" t="s">
        <v>16211</v>
      </c>
      <c r="E9941">
        <v>2011</v>
      </c>
      <c r="F9941" t="s">
        <v>16319</v>
      </c>
      <c r="G9941" t="s">
        <v>3341</v>
      </c>
      <c r="H9941" s="6" t="str">
        <f>HYPERLINK(I9941)</f>
        <v>https://patents.google.com/patent/US7962251B2/en</v>
      </c>
      <c r="I9941" t="s">
        <v>16318</v>
      </c>
      <c r="J9941" t="s">
        <v>16317</v>
      </c>
      <c r="K9941">
        <v>686</v>
      </c>
      <c r="L9941" s="41">
        <v>43550</v>
      </c>
      <c r="U9941">
        <v>4</v>
      </c>
      <c r="V9941" t="s">
        <v>2933</v>
      </c>
      <c r="W9941">
        <v>2</v>
      </c>
      <c r="X9941">
        <v>2</v>
      </c>
      <c r="Y9941">
        <v>8</v>
      </c>
    </row>
    <row r="9942" spans="2:25" x14ac:dyDescent="0.3">
      <c r="B9942">
        <v>0</v>
      </c>
      <c r="C9942" t="s">
        <v>16316</v>
      </c>
      <c r="D9942" t="s">
        <v>16315</v>
      </c>
      <c r="E9942">
        <v>2016</v>
      </c>
      <c r="F9942" t="s">
        <v>4280</v>
      </c>
      <c r="G9942" t="s">
        <v>3341</v>
      </c>
      <c r="H9942" s="6" t="str">
        <f>HYPERLINK(I9942)</f>
        <v>https://patents.google.com/patent/US20160209224A1/en</v>
      </c>
      <c r="I9942" t="s">
        <v>16314</v>
      </c>
      <c r="K9942">
        <v>687</v>
      </c>
      <c r="L9942" s="41">
        <v>43550</v>
      </c>
      <c r="U9942">
        <v>0</v>
      </c>
      <c r="V9942" t="s">
        <v>2923</v>
      </c>
      <c r="W9942">
        <v>0</v>
      </c>
      <c r="X9942">
        <v>4</v>
      </c>
      <c r="Y9942">
        <v>3</v>
      </c>
    </row>
    <row r="9943" spans="2:25" x14ac:dyDescent="0.3">
      <c r="B9943">
        <v>0</v>
      </c>
      <c r="C9943" t="s">
        <v>16313</v>
      </c>
      <c r="D9943" t="s">
        <v>16312</v>
      </c>
      <c r="E9943">
        <v>2015</v>
      </c>
      <c r="F9943" t="s">
        <v>16311</v>
      </c>
      <c r="G9943" t="s">
        <v>3341</v>
      </c>
      <c r="H9943" s="6" t="str">
        <f>HYPERLINK(I9943)</f>
        <v>https://patents.google.com/patent/US20150251585A1/en</v>
      </c>
      <c r="I9943" t="s">
        <v>16310</v>
      </c>
      <c r="K9943">
        <v>688</v>
      </c>
      <c r="L9943" s="41">
        <v>43550</v>
      </c>
      <c r="U9943">
        <v>0</v>
      </c>
      <c r="V9943" t="s">
        <v>2923</v>
      </c>
      <c r="W9943">
        <v>0</v>
      </c>
      <c r="X9943">
        <v>2</v>
      </c>
      <c r="Y9943">
        <v>4</v>
      </c>
    </row>
    <row r="9944" spans="2:25" x14ac:dyDescent="0.3">
      <c r="B9944">
        <v>0</v>
      </c>
      <c r="C9944" t="s">
        <v>11298</v>
      </c>
      <c r="D9944" t="s">
        <v>11400</v>
      </c>
      <c r="E9944">
        <v>2013</v>
      </c>
      <c r="F9944" t="s">
        <v>11399</v>
      </c>
      <c r="G9944" t="s">
        <v>3341</v>
      </c>
      <c r="H9944" s="6" t="str">
        <f>HYPERLINK(I9944)</f>
        <v>https://patents.google.com/patent/US20130253793A1/en</v>
      </c>
      <c r="I9944" t="s">
        <v>11398</v>
      </c>
      <c r="K9944">
        <v>689</v>
      </c>
      <c r="L9944" s="41">
        <v>43550</v>
      </c>
      <c r="U9944">
        <v>0</v>
      </c>
      <c r="V9944" t="s">
        <v>2923</v>
      </c>
      <c r="W9944">
        <v>0</v>
      </c>
      <c r="X9944">
        <v>2</v>
      </c>
      <c r="Y9944">
        <v>6</v>
      </c>
    </row>
    <row r="9945" spans="2:25" x14ac:dyDescent="0.3">
      <c r="B9945">
        <v>0</v>
      </c>
      <c r="C9945" t="s">
        <v>16309</v>
      </c>
      <c r="D9945" t="s">
        <v>16308</v>
      </c>
      <c r="E9945">
        <v>2016</v>
      </c>
      <c r="F9945" t="s">
        <v>16307</v>
      </c>
      <c r="G9945" t="s">
        <v>3341</v>
      </c>
      <c r="H9945" s="6" t="str">
        <f>HYPERLINK(I9945)</f>
        <v>https://patents.google.com/patent/US9291115B2/en</v>
      </c>
      <c r="I9945" t="s">
        <v>16306</v>
      </c>
      <c r="K9945">
        <v>690</v>
      </c>
      <c r="L9945" s="41">
        <v>43550</v>
      </c>
      <c r="U9945">
        <v>0</v>
      </c>
      <c r="V9945" t="s">
        <v>2923</v>
      </c>
      <c r="W9945">
        <v>0</v>
      </c>
      <c r="X9945">
        <v>4</v>
      </c>
      <c r="Y9945">
        <v>3</v>
      </c>
    </row>
    <row r="9946" spans="2:25" x14ac:dyDescent="0.3">
      <c r="B9946">
        <v>0</v>
      </c>
      <c r="C9946" t="s">
        <v>16305</v>
      </c>
      <c r="D9946" t="s">
        <v>16304</v>
      </c>
      <c r="E9946">
        <v>2016</v>
      </c>
      <c r="F9946" t="s">
        <v>16303</v>
      </c>
      <c r="G9946" t="s">
        <v>3341</v>
      </c>
      <c r="H9946" s="6" t="str">
        <f>HYPERLINK(I9946)</f>
        <v>https://patents.google.com/patent/US9485247B2/en</v>
      </c>
      <c r="I9946" t="s">
        <v>16302</v>
      </c>
      <c r="K9946">
        <v>691</v>
      </c>
      <c r="L9946" s="41">
        <v>43550</v>
      </c>
      <c r="U9946">
        <v>0</v>
      </c>
      <c r="V9946" t="s">
        <v>2923</v>
      </c>
      <c r="W9946">
        <v>0</v>
      </c>
      <c r="X9946">
        <v>3</v>
      </c>
      <c r="Y9946">
        <v>3</v>
      </c>
    </row>
    <row r="9947" spans="2:25" x14ac:dyDescent="0.3">
      <c r="B9947">
        <v>0</v>
      </c>
      <c r="C9947" t="s">
        <v>16301</v>
      </c>
      <c r="D9947" t="s">
        <v>16300</v>
      </c>
      <c r="E9947">
        <v>2012</v>
      </c>
      <c r="F9947" t="s">
        <v>4275</v>
      </c>
      <c r="G9947" t="s">
        <v>3341</v>
      </c>
      <c r="H9947" s="6" t="str">
        <f>HYPERLINK(I9947)</f>
        <v>https://patents.google.com/patent/US20120191291A1/en</v>
      </c>
      <c r="I9947" t="s">
        <v>16299</v>
      </c>
      <c r="K9947">
        <v>692</v>
      </c>
      <c r="L9947" s="41">
        <v>43550</v>
      </c>
      <c r="U9947">
        <v>0</v>
      </c>
      <c r="V9947" t="s">
        <v>2923</v>
      </c>
      <c r="W9947">
        <v>0</v>
      </c>
      <c r="X9947">
        <v>4</v>
      </c>
      <c r="Y9947">
        <v>7</v>
      </c>
    </row>
    <row r="9948" spans="2:25" x14ac:dyDescent="0.3">
      <c r="B9948">
        <v>0</v>
      </c>
      <c r="C9948" t="s">
        <v>16298</v>
      </c>
      <c r="D9948" t="s">
        <v>16297</v>
      </c>
      <c r="E9948">
        <v>2007</v>
      </c>
      <c r="F9948" t="s">
        <v>16296</v>
      </c>
      <c r="G9948" t="s">
        <v>3341</v>
      </c>
      <c r="H9948" s="6" t="str">
        <f>HYPERLINK(I9948)</f>
        <v>https://patents.google.com/patent/US20070032949A1/en</v>
      </c>
      <c r="I9948" t="s">
        <v>16295</v>
      </c>
      <c r="K9948">
        <v>693</v>
      </c>
      <c r="L9948" s="41">
        <v>43550</v>
      </c>
      <c r="U9948">
        <v>0</v>
      </c>
      <c r="V9948" t="s">
        <v>2923</v>
      </c>
      <c r="W9948">
        <v>0</v>
      </c>
      <c r="X9948">
        <v>2</v>
      </c>
      <c r="Y9948">
        <v>12</v>
      </c>
    </row>
    <row r="9949" spans="2:25" x14ac:dyDescent="0.3">
      <c r="B9949">
        <v>0</v>
      </c>
      <c r="C9949" t="s">
        <v>16294</v>
      </c>
      <c r="D9949" t="s">
        <v>16293</v>
      </c>
      <c r="E9949">
        <v>2015</v>
      </c>
      <c r="F9949" t="s">
        <v>16292</v>
      </c>
      <c r="G9949" t="s">
        <v>3341</v>
      </c>
      <c r="H9949" s="6" t="str">
        <f>HYPERLINK(I9949)</f>
        <v>https://patents.google.com/patent/US9042824B2/en</v>
      </c>
      <c r="I9949" t="s">
        <v>16291</v>
      </c>
      <c r="K9949">
        <v>694</v>
      </c>
      <c r="L9949" s="41">
        <v>43550</v>
      </c>
      <c r="U9949">
        <v>0</v>
      </c>
      <c r="V9949" t="s">
        <v>2923</v>
      </c>
      <c r="W9949">
        <v>0</v>
      </c>
      <c r="X9949">
        <v>2</v>
      </c>
      <c r="Y9949">
        <v>4</v>
      </c>
    </row>
    <row r="9950" spans="2:25" x14ac:dyDescent="0.3">
      <c r="B9950">
        <v>1</v>
      </c>
      <c r="C9950" t="s">
        <v>9072</v>
      </c>
      <c r="D9950" t="s">
        <v>9304</v>
      </c>
      <c r="E9950">
        <v>2016</v>
      </c>
      <c r="F9950" t="s">
        <v>9303</v>
      </c>
      <c r="G9950" t="s">
        <v>3314</v>
      </c>
      <c r="H9950" s="6" t="str">
        <f>HYPERLINK(I9950)</f>
        <v>https://ieeexplore.ieee.org/abstract/document/7810410/</v>
      </c>
      <c r="I9950" t="s">
        <v>9302</v>
      </c>
      <c r="J9950" t="s">
        <v>9301</v>
      </c>
      <c r="K9950">
        <v>695</v>
      </c>
      <c r="L9950" s="41">
        <v>43550</v>
      </c>
      <c r="U9950">
        <v>1</v>
      </c>
      <c r="V9950" t="s">
        <v>2981</v>
      </c>
      <c r="W9950">
        <v>1</v>
      </c>
      <c r="X9950">
        <v>2</v>
      </c>
      <c r="Y9950">
        <v>3</v>
      </c>
    </row>
    <row r="9951" spans="2:25" x14ac:dyDescent="0.3">
      <c r="B9951">
        <v>8</v>
      </c>
      <c r="C9951" t="s">
        <v>9948</v>
      </c>
      <c r="D9951" t="s">
        <v>9947</v>
      </c>
      <c r="E9951">
        <v>2014</v>
      </c>
      <c r="F9951" t="s">
        <v>9946</v>
      </c>
      <c r="G9951" t="s">
        <v>9945</v>
      </c>
      <c r="H9951" s="6" t="str">
        <f>HYPERLINK(I9951)</f>
        <v>https://pure.tue.nl/ws/files/3844456/762788.pdf</v>
      </c>
      <c r="I9951" t="s">
        <v>9944</v>
      </c>
      <c r="J9951" t="s">
        <v>9943</v>
      </c>
      <c r="K9951">
        <v>696</v>
      </c>
      <c r="L9951" s="41">
        <v>43550</v>
      </c>
      <c r="M9951" t="s">
        <v>3356</v>
      </c>
      <c r="U9951">
        <v>8</v>
      </c>
      <c r="V9951" t="s">
        <v>3041</v>
      </c>
      <c r="W9951">
        <v>8</v>
      </c>
      <c r="X9951">
        <v>1</v>
      </c>
      <c r="Y9951">
        <v>5</v>
      </c>
    </row>
    <row r="9952" spans="2:25" x14ac:dyDescent="0.3">
      <c r="B9952">
        <v>0</v>
      </c>
      <c r="C9952" t="s">
        <v>16277</v>
      </c>
      <c r="D9952" t="s">
        <v>16276</v>
      </c>
      <c r="E9952">
        <v>2015</v>
      </c>
      <c r="F9952" t="s">
        <v>4356</v>
      </c>
      <c r="G9952" t="s">
        <v>3341</v>
      </c>
      <c r="H9952" s="6" t="str">
        <f>HYPERLINK(I9952)</f>
        <v>https://patents.google.com/patent/US9085302B2/en</v>
      </c>
      <c r="I9952" t="s">
        <v>16290</v>
      </c>
      <c r="K9952">
        <v>697</v>
      </c>
      <c r="L9952" s="41">
        <v>43550</v>
      </c>
      <c r="U9952">
        <v>0</v>
      </c>
      <c r="V9952" t="s">
        <v>2923</v>
      </c>
      <c r="W9952">
        <v>0</v>
      </c>
      <c r="X9952">
        <v>4</v>
      </c>
      <c r="Y9952">
        <v>4</v>
      </c>
    </row>
    <row r="9953" spans="2:25" x14ac:dyDescent="0.3">
      <c r="B9953">
        <v>0</v>
      </c>
      <c r="C9953" t="s">
        <v>16212</v>
      </c>
      <c r="D9953" t="s">
        <v>16211</v>
      </c>
      <c r="E9953">
        <v>2013</v>
      </c>
      <c r="F9953" t="s">
        <v>16289</v>
      </c>
      <c r="G9953" t="s">
        <v>3341</v>
      </c>
      <c r="H9953" s="6" t="str">
        <f>HYPERLINK(I9953)</f>
        <v>https://patents.google.com/patent/US20130060402A1/en</v>
      </c>
      <c r="I9953" t="s">
        <v>16288</v>
      </c>
      <c r="K9953">
        <v>698</v>
      </c>
      <c r="L9953" s="41">
        <v>43550</v>
      </c>
      <c r="U9953">
        <v>0</v>
      </c>
      <c r="V9953" t="s">
        <v>2923</v>
      </c>
      <c r="W9953">
        <v>0</v>
      </c>
      <c r="X9953">
        <v>2</v>
      </c>
      <c r="Y9953">
        <v>6</v>
      </c>
    </row>
    <row r="9954" spans="2:25" x14ac:dyDescent="0.3">
      <c r="B9954">
        <v>2</v>
      </c>
      <c r="C9954" t="s">
        <v>16287</v>
      </c>
      <c r="D9954" t="s">
        <v>16286</v>
      </c>
      <c r="E9954">
        <v>2015</v>
      </c>
      <c r="F9954" t="s">
        <v>16285</v>
      </c>
      <c r="G9954" t="s">
        <v>3341</v>
      </c>
      <c r="H9954" s="6" t="str">
        <f>HYPERLINK(I9954)</f>
        <v>https://patents.google.com/patent/US8930063B2/en</v>
      </c>
      <c r="I9954" t="s">
        <v>16284</v>
      </c>
      <c r="J9954" t="s">
        <v>16283</v>
      </c>
      <c r="K9954">
        <v>699</v>
      </c>
      <c r="L9954" s="41">
        <v>43550</v>
      </c>
      <c r="U9954">
        <v>2</v>
      </c>
      <c r="V9954" t="s">
        <v>2933</v>
      </c>
      <c r="W9954">
        <v>1</v>
      </c>
      <c r="X9954">
        <v>3</v>
      </c>
      <c r="Y9954">
        <v>4</v>
      </c>
    </row>
    <row r="9955" spans="2:25" x14ac:dyDescent="0.3">
      <c r="B9955">
        <v>1</v>
      </c>
      <c r="C9955" t="s">
        <v>16239</v>
      </c>
      <c r="D9955" t="s">
        <v>16238</v>
      </c>
      <c r="E9955">
        <v>2014</v>
      </c>
      <c r="F9955" t="s">
        <v>4356</v>
      </c>
      <c r="G9955" t="s">
        <v>3341</v>
      </c>
      <c r="H9955" s="6" t="str">
        <f>HYPERLINK(I9955)</f>
        <v>https://patents.google.com/patent/US8666464B2/en</v>
      </c>
      <c r="I9955" t="s">
        <v>16282</v>
      </c>
      <c r="J9955" t="s">
        <v>16281</v>
      </c>
      <c r="K9955">
        <v>700</v>
      </c>
      <c r="L9955" s="41">
        <v>43550</v>
      </c>
      <c r="U9955">
        <v>1</v>
      </c>
      <c r="V9955" t="s">
        <v>2956</v>
      </c>
      <c r="W9955">
        <v>0</v>
      </c>
      <c r="X9955">
        <v>4</v>
      </c>
      <c r="Y9955">
        <v>5</v>
      </c>
    </row>
    <row r="9956" spans="2:25" x14ac:dyDescent="0.3">
      <c r="B9956">
        <v>2</v>
      </c>
      <c r="C9956" t="s">
        <v>16212</v>
      </c>
      <c r="D9956" t="s">
        <v>16211</v>
      </c>
      <c r="E9956">
        <v>2014</v>
      </c>
      <c r="F9956" t="s">
        <v>16280</v>
      </c>
      <c r="G9956" t="s">
        <v>3341</v>
      </c>
      <c r="H9956" s="6" t="str">
        <f>HYPERLINK(I9956)</f>
        <v>https://patents.google.com/patent/US8688294B2/en</v>
      </c>
      <c r="I9956" t="s">
        <v>16279</v>
      </c>
      <c r="J9956" t="s">
        <v>16278</v>
      </c>
      <c r="K9956">
        <v>701</v>
      </c>
      <c r="L9956" s="41">
        <v>43550</v>
      </c>
      <c r="U9956">
        <v>2</v>
      </c>
      <c r="V9956" t="s">
        <v>3018</v>
      </c>
      <c r="W9956">
        <v>1</v>
      </c>
      <c r="X9956">
        <v>2</v>
      </c>
      <c r="Y9956">
        <v>5</v>
      </c>
    </row>
    <row r="9957" spans="2:25" x14ac:dyDescent="0.3">
      <c r="B9957">
        <v>0</v>
      </c>
      <c r="C9957" t="s">
        <v>16277</v>
      </c>
      <c r="D9957" t="s">
        <v>16276</v>
      </c>
      <c r="E9957">
        <v>2015</v>
      </c>
      <c r="F9957" t="s">
        <v>4280</v>
      </c>
      <c r="G9957" t="s">
        <v>3341</v>
      </c>
      <c r="H9957" s="6" t="str">
        <f>HYPERLINK(I9957)</f>
        <v>https://patents.google.com/patent/US20150083509A1/en</v>
      </c>
      <c r="I9957" t="s">
        <v>16275</v>
      </c>
      <c r="K9957">
        <v>702</v>
      </c>
      <c r="L9957" s="41">
        <v>43550</v>
      </c>
      <c r="U9957">
        <v>0</v>
      </c>
      <c r="V9957" t="s">
        <v>2923</v>
      </c>
      <c r="W9957">
        <v>0</v>
      </c>
      <c r="X9957">
        <v>4</v>
      </c>
      <c r="Y9957">
        <v>4</v>
      </c>
    </row>
    <row r="9958" spans="2:25" x14ac:dyDescent="0.3">
      <c r="B9958">
        <v>5</v>
      </c>
      <c r="C9958" t="s">
        <v>16274</v>
      </c>
      <c r="D9958" t="s">
        <v>16273</v>
      </c>
      <c r="E9958">
        <v>2015</v>
      </c>
      <c r="F9958" t="s">
        <v>16272</v>
      </c>
      <c r="G9958" t="s">
        <v>3314</v>
      </c>
      <c r="H9958" s="6" t="str">
        <f>HYPERLINK(I9958)</f>
        <v>https://ieeexplore.ieee.org/abstract/document/7391872/</v>
      </c>
      <c r="I9958" t="s">
        <v>16271</v>
      </c>
      <c r="J9958" t="s">
        <v>16270</v>
      </c>
      <c r="K9958">
        <v>703</v>
      </c>
      <c r="L9958" s="41">
        <v>43550</v>
      </c>
      <c r="U9958">
        <v>5</v>
      </c>
      <c r="V9958" t="s">
        <v>3000</v>
      </c>
      <c r="W9958">
        <v>1</v>
      </c>
      <c r="X9958">
        <v>4</v>
      </c>
      <c r="Y9958">
        <v>4</v>
      </c>
    </row>
    <row r="9959" spans="2:25" x14ac:dyDescent="0.3">
      <c r="B9959">
        <v>0</v>
      </c>
      <c r="C9959" t="s">
        <v>877</v>
      </c>
      <c r="D9959" t="s">
        <v>878</v>
      </c>
      <c r="E9959">
        <v>2012</v>
      </c>
      <c r="F9959" t="s">
        <v>16269</v>
      </c>
      <c r="G9959" t="s">
        <v>3341</v>
      </c>
      <c r="H9959" s="6" t="str">
        <f>HYPERLINK(I9959)</f>
        <v>https://patents.google.com/patent/US20120154441A1/en</v>
      </c>
      <c r="I9959" t="s">
        <v>16268</v>
      </c>
      <c r="K9959">
        <v>704</v>
      </c>
      <c r="L9959" s="41">
        <v>43550</v>
      </c>
      <c r="U9959">
        <v>0</v>
      </c>
      <c r="V9959" t="s">
        <v>2923</v>
      </c>
      <c r="W9959">
        <v>0</v>
      </c>
      <c r="X9959">
        <v>1</v>
      </c>
      <c r="Y9959">
        <v>7</v>
      </c>
    </row>
    <row r="9960" spans="2:25" x14ac:dyDescent="0.3">
      <c r="B9960">
        <v>0</v>
      </c>
      <c r="C9960" t="s">
        <v>11898</v>
      </c>
      <c r="D9960" t="s">
        <v>16267</v>
      </c>
      <c r="E9960">
        <v>2015</v>
      </c>
      <c r="F9960" t="s">
        <v>16266</v>
      </c>
      <c r="G9960" t="s">
        <v>3341</v>
      </c>
      <c r="H9960" s="6" t="str">
        <f>HYPERLINK(I9960)</f>
        <v>https://patents.google.com/patent/US20150158527A1/en</v>
      </c>
      <c r="I9960" t="s">
        <v>16265</v>
      </c>
      <c r="K9960">
        <v>705</v>
      </c>
      <c r="L9960" s="41">
        <v>43550</v>
      </c>
      <c r="U9960">
        <v>0</v>
      </c>
      <c r="V9960" t="s">
        <v>2923</v>
      </c>
      <c r="W9960">
        <v>0</v>
      </c>
      <c r="X9960">
        <v>2</v>
      </c>
      <c r="Y9960">
        <v>4</v>
      </c>
    </row>
    <row r="9961" spans="2:25" x14ac:dyDescent="0.3">
      <c r="B9961">
        <v>4</v>
      </c>
      <c r="C9961" t="s">
        <v>12029</v>
      </c>
      <c r="D9961" t="s">
        <v>12028</v>
      </c>
      <c r="E9961">
        <v>2013</v>
      </c>
      <c r="F9961" t="s">
        <v>12027</v>
      </c>
      <c r="G9961" t="s">
        <v>4998</v>
      </c>
      <c r="H9961" s="6" t="str">
        <f>HYPERLINK(I9961)</f>
        <v>https://www.jstage.jst.go.jp/article/jsaeronbun/44/3/44_20134482/_article/-char/ja/</v>
      </c>
      <c r="I9961" t="s">
        <v>12026</v>
      </c>
      <c r="J9961" t="s">
        <v>12025</v>
      </c>
      <c r="K9961">
        <v>706</v>
      </c>
      <c r="L9961" s="41">
        <v>43550</v>
      </c>
      <c r="U9961">
        <v>4</v>
      </c>
      <c r="V9961" t="s">
        <v>2953</v>
      </c>
      <c r="W9961">
        <v>2</v>
      </c>
      <c r="X9961">
        <v>2</v>
      </c>
      <c r="Y9961">
        <v>6</v>
      </c>
    </row>
    <row r="9962" spans="2:25" x14ac:dyDescent="0.3">
      <c r="B9962">
        <v>0</v>
      </c>
      <c r="C9962" t="s">
        <v>16264</v>
      </c>
      <c r="D9962" t="s">
        <v>16263</v>
      </c>
      <c r="E9962">
        <v>2016</v>
      </c>
      <c r="F9962" t="s">
        <v>4356</v>
      </c>
      <c r="G9962" t="s">
        <v>3341</v>
      </c>
      <c r="H9962" s="6" t="str">
        <f>HYPERLINK(I9962)</f>
        <v>https://patents.google.com/patent/US9430813B2/en</v>
      </c>
      <c r="I9962" t="s">
        <v>16262</v>
      </c>
      <c r="K9962">
        <v>707</v>
      </c>
      <c r="L9962" s="41">
        <v>43550</v>
      </c>
      <c r="U9962">
        <v>0</v>
      </c>
      <c r="V9962" t="s">
        <v>2923</v>
      </c>
      <c r="W9962">
        <v>0</v>
      </c>
      <c r="X9962">
        <v>4</v>
      </c>
      <c r="Y9962">
        <v>3</v>
      </c>
    </row>
    <row r="9963" spans="2:25" x14ac:dyDescent="0.3">
      <c r="B9963">
        <v>2</v>
      </c>
      <c r="C9963" t="s">
        <v>16212</v>
      </c>
      <c r="D9963" t="s">
        <v>16211</v>
      </c>
      <c r="E9963">
        <v>2012</v>
      </c>
      <c r="F9963" t="s">
        <v>16261</v>
      </c>
      <c r="G9963" t="s">
        <v>3341</v>
      </c>
      <c r="H9963" s="6" t="str">
        <f>HYPERLINK(I9963)</f>
        <v>https://patents.google.com/patent/US8260476B2/en</v>
      </c>
      <c r="I9963" t="s">
        <v>16260</v>
      </c>
      <c r="J9963" t="s">
        <v>16259</v>
      </c>
      <c r="K9963">
        <v>708</v>
      </c>
      <c r="L9963" s="41">
        <v>43550</v>
      </c>
      <c r="U9963">
        <v>2</v>
      </c>
      <c r="V9963" t="s">
        <v>2920</v>
      </c>
      <c r="W9963">
        <v>1</v>
      </c>
      <c r="X9963">
        <v>2</v>
      </c>
      <c r="Y9963">
        <v>7</v>
      </c>
    </row>
    <row r="9964" spans="2:25" x14ac:dyDescent="0.3">
      <c r="B9964">
        <v>2</v>
      </c>
      <c r="C9964" t="s">
        <v>12332</v>
      </c>
      <c r="D9964" t="s">
        <v>16258</v>
      </c>
      <c r="E9964">
        <v>2016</v>
      </c>
      <c r="F9964" t="s">
        <v>4490</v>
      </c>
      <c r="G9964" t="s">
        <v>3314</v>
      </c>
      <c r="H9964" s="6" t="str">
        <f>HYPERLINK(I9964)</f>
        <v>https://ieeexplore.ieee.org/abstract/document/7464847/</v>
      </c>
      <c r="I9964" t="s">
        <v>16257</v>
      </c>
      <c r="J9964" t="s">
        <v>16256</v>
      </c>
      <c r="K9964">
        <v>709</v>
      </c>
      <c r="L9964" s="41">
        <v>43550</v>
      </c>
      <c r="U9964">
        <v>2</v>
      </c>
      <c r="V9964" t="s">
        <v>2953</v>
      </c>
      <c r="W9964">
        <v>1</v>
      </c>
      <c r="X9964">
        <v>2</v>
      </c>
      <c r="Y9964">
        <v>3</v>
      </c>
    </row>
    <row r="9965" spans="2:25" x14ac:dyDescent="0.3">
      <c r="B9965">
        <v>0</v>
      </c>
      <c r="C9965" t="s">
        <v>1605</v>
      </c>
      <c r="D9965" t="s">
        <v>16169</v>
      </c>
      <c r="E9965">
        <v>2016</v>
      </c>
      <c r="F9965" t="s">
        <v>16255</v>
      </c>
      <c r="G9965" t="s">
        <v>3341</v>
      </c>
      <c r="H9965" s="6" t="str">
        <f>HYPERLINK(I9965)</f>
        <v>https://patents.google.com/patent/US20160107654A1/en</v>
      </c>
      <c r="I9965" t="s">
        <v>16254</v>
      </c>
      <c r="K9965">
        <v>710</v>
      </c>
      <c r="L9965" s="41">
        <v>43550</v>
      </c>
      <c r="U9965">
        <v>0</v>
      </c>
      <c r="V9965" t="s">
        <v>2923</v>
      </c>
      <c r="W9965">
        <v>0</v>
      </c>
      <c r="X9965">
        <v>1</v>
      </c>
      <c r="Y9965">
        <v>3</v>
      </c>
    </row>
    <row r="9966" spans="2:25" x14ac:dyDescent="0.3">
      <c r="B9966">
        <v>0</v>
      </c>
      <c r="C9966" t="s">
        <v>9575</v>
      </c>
      <c r="D9966" t="s">
        <v>16253</v>
      </c>
      <c r="E9966">
        <v>2015</v>
      </c>
      <c r="F9966" t="s">
        <v>16252</v>
      </c>
      <c r="G9966" t="s">
        <v>3341</v>
      </c>
      <c r="H9966" s="6" t="str">
        <f>HYPERLINK(I9966)</f>
        <v>https://patents.google.com/patent/US20150178985A1/en</v>
      </c>
      <c r="I9966" t="s">
        <v>16251</v>
      </c>
      <c r="K9966">
        <v>711</v>
      </c>
      <c r="L9966" s="41">
        <v>43550</v>
      </c>
      <c r="U9966">
        <v>0</v>
      </c>
      <c r="V9966" t="s">
        <v>2923</v>
      </c>
      <c r="W9966">
        <v>0</v>
      </c>
      <c r="X9966">
        <v>2</v>
      </c>
      <c r="Y9966">
        <v>4</v>
      </c>
    </row>
    <row r="9967" spans="2:25" x14ac:dyDescent="0.3">
      <c r="B9967">
        <v>0</v>
      </c>
      <c r="C9967" t="s">
        <v>9468</v>
      </c>
      <c r="D9967" t="s">
        <v>9467</v>
      </c>
      <c r="E9967">
        <v>2012</v>
      </c>
      <c r="F9967" t="s">
        <v>9466</v>
      </c>
      <c r="G9967" t="s">
        <v>3341</v>
      </c>
      <c r="H9967" s="6" t="str">
        <f>HYPERLINK(I9967)</f>
        <v>https://patents.google.com/patent/US20120191271A1/en</v>
      </c>
      <c r="I9967" t="s">
        <v>9465</v>
      </c>
      <c r="K9967">
        <v>712</v>
      </c>
      <c r="L9967" s="41">
        <v>43550</v>
      </c>
      <c r="U9967">
        <v>0</v>
      </c>
      <c r="V9967" t="s">
        <v>2923</v>
      </c>
      <c r="W9967">
        <v>0</v>
      </c>
      <c r="X9967">
        <v>1</v>
      </c>
      <c r="Y9967">
        <v>7</v>
      </c>
    </row>
    <row r="9968" spans="2:25" x14ac:dyDescent="0.3">
      <c r="B9968">
        <v>0</v>
      </c>
      <c r="C9968" t="s">
        <v>16250</v>
      </c>
      <c r="D9968" t="s">
        <v>16249</v>
      </c>
      <c r="E9968">
        <v>2015</v>
      </c>
      <c r="F9968" t="s">
        <v>16248</v>
      </c>
      <c r="G9968" t="s">
        <v>3341</v>
      </c>
      <c r="H9968" s="6" t="str">
        <f>HYPERLINK(I9968)</f>
        <v>https://patents.google.com/patent/US20150294566A1/en</v>
      </c>
      <c r="I9968" t="s">
        <v>16247</v>
      </c>
      <c r="K9968">
        <v>713</v>
      </c>
      <c r="L9968" s="41">
        <v>43550</v>
      </c>
      <c r="U9968">
        <v>0</v>
      </c>
      <c r="V9968" t="s">
        <v>2923</v>
      </c>
      <c r="W9968">
        <v>0</v>
      </c>
      <c r="X9968">
        <v>3</v>
      </c>
      <c r="Y9968">
        <v>4</v>
      </c>
    </row>
    <row r="9969" spans="2:25" x14ac:dyDescent="0.3">
      <c r="B9969">
        <v>0</v>
      </c>
      <c r="C9969" t="s">
        <v>11390</v>
      </c>
      <c r="D9969" t="s">
        <v>16246</v>
      </c>
      <c r="E9969">
        <v>2015</v>
      </c>
      <c r="F9969" t="s">
        <v>16245</v>
      </c>
      <c r="G9969" t="s">
        <v>3341</v>
      </c>
      <c r="H9969" s="6" t="str">
        <f>HYPERLINK(I9969)</f>
        <v>https://patents.google.com/patent/US20150243159A1/en</v>
      </c>
      <c r="I9969" t="s">
        <v>16244</v>
      </c>
      <c r="K9969">
        <v>714</v>
      </c>
      <c r="L9969" s="41">
        <v>43550</v>
      </c>
      <c r="U9969">
        <v>0</v>
      </c>
      <c r="V9969" t="s">
        <v>2923</v>
      </c>
      <c r="W9969">
        <v>0</v>
      </c>
      <c r="X9969">
        <v>1</v>
      </c>
      <c r="Y9969">
        <v>4</v>
      </c>
    </row>
    <row r="9970" spans="2:25" x14ac:dyDescent="0.3">
      <c r="B9970">
        <v>1</v>
      </c>
      <c r="C9970" t="s">
        <v>10264</v>
      </c>
      <c r="D9970" t="s">
        <v>10263</v>
      </c>
      <c r="E9970">
        <v>2012</v>
      </c>
      <c r="F9970" t="s">
        <v>9780</v>
      </c>
      <c r="G9970" t="s">
        <v>3314</v>
      </c>
      <c r="H9970" s="6" t="str">
        <f>HYPERLINK(I9970)</f>
        <v>https://ieeexplore.ieee.org/abstract/document/6294322/</v>
      </c>
      <c r="I9970" t="s">
        <v>10262</v>
      </c>
      <c r="J9970" t="s">
        <v>10261</v>
      </c>
      <c r="K9970">
        <v>715</v>
      </c>
      <c r="L9970" s="41">
        <v>43550</v>
      </c>
      <c r="U9970">
        <v>1</v>
      </c>
      <c r="V9970" t="s">
        <v>2921</v>
      </c>
      <c r="W9970">
        <v>0</v>
      </c>
      <c r="X9970">
        <v>4</v>
      </c>
      <c r="Y9970">
        <v>7</v>
      </c>
    </row>
    <row r="9971" spans="2:25" x14ac:dyDescent="0.3">
      <c r="B9971">
        <v>0</v>
      </c>
      <c r="C9971" t="s">
        <v>16243</v>
      </c>
      <c r="D9971" t="s">
        <v>16242</v>
      </c>
      <c r="E9971">
        <v>2016</v>
      </c>
      <c r="F9971" t="s">
        <v>16241</v>
      </c>
      <c r="G9971" t="s">
        <v>3341</v>
      </c>
      <c r="H9971" s="6" t="str">
        <f>HYPERLINK(I9971)</f>
        <v>https://patents.google.com/patent/US20160102622A1/en</v>
      </c>
      <c r="I9971" t="s">
        <v>16240</v>
      </c>
      <c r="K9971">
        <v>716</v>
      </c>
      <c r="L9971" s="41">
        <v>43550</v>
      </c>
      <c r="U9971">
        <v>0</v>
      </c>
      <c r="V9971" t="s">
        <v>2923</v>
      </c>
      <c r="W9971">
        <v>0</v>
      </c>
      <c r="X9971">
        <v>3</v>
      </c>
      <c r="Y9971">
        <v>3</v>
      </c>
    </row>
    <row r="9972" spans="2:25" x14ac:dyDescent="0.3">
      <c r="B9972">
        <v>0</v>
      </c>
      <c r="C9972" t="s">
        <v>16239</v>
      </c>
      <c r="D9972" t="s">
        <v>16238</v>
      </c>
      <c r="E9972">
        <v>2013</v>
      </c>
      <c r="F9972" t="s">
        <v>4275</v>
      </c>
      <c r="G9972" t="s">
        <v>3341</v>
      </c>
      <c r="H9972" s="6" t="str">
        <f>HYPERLINK(I9972)</f>
        <v>https://patents.google.com/patent/US20130252680A1/en</v>
      </c>
      <c r="I9972" t="s">
        <v>16237</v>
      </c>
      <c r="K9972">
        <v>717</v>
      </c>
      <c r="L9972" s="41">
        <v>43550</v>
      </c>
      <c r="U9972">
        <v>0</v>
      </c>
      <c r="V9972" t="s">
        <v>2923</v>
      </c>
      <c r="W9972">
        <v>0</v>
      </c>
      <c r="X9972">
        <v>4</v>
      </c>
      <c r="Y9972">
        <v>6</v>
      </c>
    </row>
    <row r="9973" spans="2:25" x14ac:dyDescent="0.3">
      <c r="B9973">
        <v>0</v>
      </c>
      <c r="C9973" t="s">
        <v>16236</v>
      </c>
      <c r="D9973" t="s">
        <v>16235</v>
      </c>
      <c r="E9973">
        <v>2016</v>
      </c>
      <c r="F9973" t="s">
        <v>16234</v>
      </c>
      <c r="G9973" t="s">
        <v>3341</v>
      </c>
      <c r="H9973" s="6" t="str">
        <f>HYPERLINK(I9973)</f>
        <v>https://patents.google.com/patent/US20160207534A1/en</v>
      </c>
      <c r="I9973" t="s">
        <v>16233</v>
      </c>
      <c r="K9973">
        <v>718</v>
      </c>
      <c r="L9973" s="41">
        <v>43550</v>
      </c>
      <c r="U9973">
        <v>0</v>
      </c>
      <c r="V9973" t="s">
        <v>2923</v>
      </c>
      <c r="W9973">
        <v>0</v>
      </c>
      <c r="X9973">
        <v>3</v>
      </c>
      <c r="Y9973">
        <v>3</v>
      </c>
    </row>
    <row r="9974" spans="2:25" x14ac:dyDescent="0.3">
      <c r="B9974">
        <v>2</v>
      </c>
      <c r="C9974" t="s">
        <v>13629</v>
      </c>
      <c r="D9974" t="s">
        <v>13628</v>
      </c>
      <c r="E9974">
        <v>2016</v>
      </c>
      <c r="F9974" t="s">
        <v>13676</v>
      </c>
      <c r="G9974" t="s">
        <v>3341</v>
      </c>
      <c r="H9974" s="6" t="str">
        <f>HYPERLINK(I9974)</f>
        <v>https://patents.google.com/patent/US9530065B2/en</v>
      </c>
      <c r="I9974" t="s">
        <v>13675</v>
      </c>
      <c r="J9974" t="s">
        <v>13674</v>
      </c>
      <c r="K9974">
        <v>719</v>
      </c>
      <c r="L9974" s="41">
        <v>43550</v>
      </c>
      <c r="U9974">
        <v>2</v>
      </c>
      <c r="V9974" t="s">
        <v>2953</v>
      </c>
      <c r="W9974">
        <v>1</v>
      </c>
      <c r="X9974">
        <v>2</v>
      </c>
      <c r="Y9974">
        <v>3</v>
      </c>
    </row>
    <row r="9975" spans="2:25" x14ac:dyDescent="0.3">
      <c r="B9975">
        <v>0</v>
      </c>
      <c r="C9975" t="s">
        <v>16232</v>
      </c>
      <c r="D9975" t="s">
        <v>16228</v>
      </c>
      <c r="F9975" t="s">
        <v>16231</v>
      </c>
      <c r="H9975" s="6" t="str">
        <f>HYPERLINK(I9975)</f>
        <v>http://www.musliner.com/david/papers/aaaiws16.pdf</v>
      </c>
      <c r="I9975" t="s">
        <v>16230</v>
      </c>
      <c r="K9975">
        <v>720</v>
      </c>
      <c r="L9975" s="41">
        <v>43550</v>
      </c>
      <c r="M9975" t="s">
        <v>3356</v>
      </c>
      <c r="U9975">
        <v>0</v>
      </c>
      <c r="V9975" t="s">
        <v>2923</v>
      </c>
      <c r="W9975">
        <v>0</v>
      </c>
      <c r="X9975">
        <v>1</v>
      </c>
    </row>
    <row r="9976" spans="2:25" x14ac:dyDescent="0.3">
      <c r="B9976">
        <v>0</v>
      </c>
      <c r="C9976" t="s">
        <v>16229</v>
      </c>
      <c r="D9976" t="s">
        <v>16228</v>
      </c>
      <c r="E9976">
        <v>2016</v>
      </c>
      <c r="F9976" t="s">
        <v>16227</v>
      </c>
      <c r="G9976" t="s">
        <v>3309</v>
      </c>
      <c r="H9976" s="6" t="str">
        <f>HYPERLINK(I9976)</f>
        <v>https://www.aaai.org/ocs/index.php/WS/AAAIW16/paper/viewPaper/12622</v>
      </c>
      <c r="I9976" t="s">
        <v>16226</v>
      </c>
      <c r="K9976">
        <v>721</v>
      </c>
      <c r="L9976" s="41">
        <v>43550</v>
      </c>
      <c r="U9976">
        <v>0</v>
      </c>
      <c r="V9976" t="s">
        <v>2923</v>
      </c>
      <c r="W9976">
        <v>0</v>
      </c>
      <c r="X9976">
        <v>5</v>
      </c>
      <c r="Y9976">
        <v>3</v>
      </c>
    </row>
    <row r="9977" spans="2:25" x14ac:dyDescent="0.3">
      <c r="B9977">
        <v>0</v>
      </c>
      <c r="C9977" t="s">
        <v>16225</v>
      </c>
      <c r="D9977" t="s">
        <v>16224</v>
      </c>
      <c r="E9977">
        <v>2016</v>
      </c>
      <c r="F9977" t="s">
        <v>4280</v>
      </c>
      <c r="G9977" t="s">
        <v>3341</v>
      </c>
      <c r="H9977" s="6" t="str">
        <f>HYPERLINK(I9977)</f>
        <v>https://patents.google.com/patent/US20160132126A1/en</v>
      </c>
      <c r="I9977" t="s">
        <v>16223</v>
      </c>
      <c r="K9977">
        <v>722</v>
      </c>
      <c r="L9977" s="41">
        <v>43550</v>
      </c>
      <c r="U9977">
        <v>0</v>
      </c>
      <c r="V9977" t="s">
        <v>2923</v>
      </c>
      <c r="W9977">
        <v>0</v>
      </c>
      <c r="X9977">
        <v>4</v>
      </c>
      <c r="Y9977">
        <v>3</v>
      </c>
    </row>
    <row r="9978" spans="2:25" x14ac:dyDescent="0.3">
      <c r="B9978">
        <v>0</v>
      </c>
      <c r="C9978" t="s">
        <v>16203</v>
      </c>
      <c r="D9978" t="s">
        <v>16202</v>
      </c>
      <c r="E9978">
        <v>2016</v>
      </c>
      <c r="F9978" t="s">
        <v>16222</v>
      </c>
      <c r="G9978" t="s">
        <v>3341</v>
      </c>
      <c r="H9978" s="6" t="str">
        <f>HYPERLINK(I9978)</f>
        <v>https://patents.google.com/patent/US9430046B2/en</v>
      </c>
      <c r="I9978" t="s">
        <v>16221</v>
      </c>
      <c r="K9978">
        <v>723</v>
      </c>
      <c r="L9978" s="41">
        <v>43550</v>
      </c>
      <c r="U9978">
        <v>0</v>
      </c>
      <c r="V9978" t="s">
        <v>2923</v>
      </c>
      <c r="W9978">
        <v>0</v>
      </c>
      <c r="X9978">
        <v>1</v>
      </c>
      <c r="Y9978">
        <v>3</v>
      </c>
    </row>
    <row r="9979" spans="2:25" x14ac:dyDescent="0.3">
      <c r="B9979">
        <v>2</v>
      </c>
      <c r="C9979" t="s">
        <v>16220</v>
      </c>
      <c r="D9979" t="s">
        <v>16219</v>
      </c>
      <c r="E9979">
        <v>2016</v>
      </c>
      <c r="G9979" t="s">
        <v>4315</v>
      </c>
      <c r="H9979" s="6" t="str">
        <f>HYPERLINK(I9979)</f>
        <v>https://mediatum.ub.tum.de/doc/1275783/file.pdf</v>
      </c>
      <c r="I9979" t="s">
        <v>16218</v>
      </c>
      <c r="J9979" t="s">
        <v>16217</v>
      </c>
      <c r="K9979">
        <v>724</v>
      </c>
      <c r="L9979" s="41">
        <v>43550</v>
      </c>
      <c r="M9979" t="s">
        <v>3356</v>
      </c>
      <c r="U9979">
        <v>2</v>
      </c>
      <c r="V9979" t="s">
        <v>2953</v>
      </c>
      <c r="W9979">
        <v>2</v>
      </c>
      <c r="X9979">
        <v>1</v>
      </c>
      <c r="Y9979">
        <v>3</v>
      </c>
    </row>
    <row r="9980" spans="2:25" x14ac:dyDescent="0.3">
      <c r="B9980">
        <v>0</v>
      </c>
      <c r="C9980" t="s">
        <v>16212</v>
      </c>
      <c r="D9980" t="s">
        <v>16211</v>
      </c>
      <c r="E9980">
        <v>2010</v>
      </c>
      <c r="F9980" t="s">
        <v>16216</v>
      </c>
      <c r="G9980" t="s">
        <v>3341</v>
      </c>
      <c r="H9980" s="6" t="str">
        <f>HYPERLINK(I9980)</f>
        <v>https://patents.google.com/patent/US20100198429A1/en</v>
      </c>
      <c r="I9980" t="s">
        <v>16215</v>
      </c>
      <c r="K9980">
        <v>725</v>
      </c>
      <c r="L9980" s="41">
        <v>43550</v>
      </c>
      <c r="U9980">
        <v>0</v>
      </c>
      <c r="V9980" t="s">
        <v>2923</v>
      </c>
      <c r="W9980">
        <v>0</v>
      </c>
      <c r="X9980">
        <v>2</v>
      </c>
      <c r="Y9980">
        <v>9</v>
      </c>
    </row>
    <row r="9981" spans="2:25" x14ac:dyDescent="0.3">
      <c r="B9981">
        <v>0</v>
      </c>
      <c r="C9981" t="s">
        <v>16212</v>
      </c>
      <c r="D9981" t="s">
        <v>16211</v>
      </c>
      <c r="E9981">
        <v>2009</v>
      </c>
      <c r="F9981" t="s">
        <v>16214</v>
      </c>
      <c r="G9981" t="s">
        <v>3341</v>
      </c>
      <c r="H9981" s="6" t="str">
        <f>HYPERLINK(I9981)</f>
        <v>https://patents.google.com/patent/US20090132101A1/en</v>
      </c>
      <c r="I9981" t="s">
        <v>16213</v>
      </c>
      <c r="K9981">
        <v>726</v>
      </c>
      <c r="L9981" s="41">
        <v>43550</v>
      </c>
      <c r="U9981">
        <v>0</v>
      </c>
      <c r="V9981" t="s">
        <v>2923</v>
      </c>
      <c r="W9981">
        <v>0</v>
      </c>
      <c r="X9981">
        <v>2</v>
      </c>
      <c r="Y9981">
        <v>10</v>
      </c>
    </row>
    <row r="9982" spans="2:25" x14ac:dyDescent="0.3">
      <c r="B9982">
        <v>0</v>
      </c>
      <c r="C9982" t="s">
        <v>12095</v>
      </c>
      <c r="D9982" t="s">
        <v>12094</v>
      </c>
      <c r="E9982">
        <v>2011</v>
      </c>
      <c r="F9982" t="s">
        <v>12093</v>
      </c>
      <c r="G9982" t="s">
        <v>3341</v>
      </c>
      <c r="H9982" s="6" t="str">
        <f>HYPERLINK(I9982)</f>
        <v>https://patents.google.com/patent/US20110022298A1/en</v>
      </c>
      <c r="I9982" t="s">
        <v>12092</v>
      </c>
      <c r="K9982">
        <v>727</v>
      </c>
      <c r="L9982" s="41">
        <v>43550</v>
      </c>
      <c r="U9982">
        <v>0</v>
      </c>
      <c r="V9982" t="s">
        <v>2923</v>
      </c>
      <c r="W9982">
        <v>0</v>
      </c>
      <c r="X9982">
        <v>1</v>
      </c>
      <c r="Y9982">
        <v>8</v>
      </c>
    </row>
    <row r="9983" spans="2:25" x14ac:dyDescent="0.3">
      <c r="B9983">
        <v>0</v>
      </c>
      <c r="C9983" t="s">
        <v>16212</v>
      </c>
      <c r="D9983" t="s">
        <v>16211</v>
      </c>
      <c r="E9983">
        <v>2011</v>
      </c>
      <c r="F9983" t="s">
        <v>16210</v>
      </c>
      <c r="G9983" t="s">
        <v>3341</v>
      </c>
      <c r="H9983" s="6" t="str">
        <f>HYPERLINK(I9983)</f>
        <v>https://patents.google.com/patent/US20110172852A1/en</v>
      </c>
      <c r="I9983" t="s">
        <v>16209</v>
      </c>
      <c r="K9983">
        <v>728</v>
      </c>
      <c r="L9983" s="41">
        <v>43550</v>
      </c>
      <c r="U9983">
        <v>0</v>
      </c>
      <c r="V9983" t="s">
        <v>2923</v>
      </c>
      <c r="W9983">
        <v>0</v>
      </c>
      <c r="X9983">
        <v>2</v>
      </c>
      <c r="Y9983">
        <v>8</v>
      </c>
    </row>
    <row r="9984" spans="2:25" x14ac:dyDescent="0.3">
      <c r="B9984">
        <v>3</v>
      </c>
      <c r="C9984" t="s">
        <v>16208</v>
      </c>
      <c r="D9984" t="s">
        <v>16207</v>
      </c>
      <c r="E9984">
        <v>2014</v>
      </c>
      <c r="F9984" t="s">
        <v>16206</v>
      </c>
      <c r="G9984" t="s">
        <v>3328</v>
      </c>
      <c r="H9984" s="6" t="str">
        <f>HYPERLINK(I9984)</f>
        <v>https://link.springer.com/chapter/10.1007/978-3-319-09387-1_4</v>
      </c>
      <c r="I9984" t="s">
        <v>16205</v>
      </c>
      <c r="J9984" t="s">
        <v>16204</v>
      </c>
      <c r="K9984">
        <v>729</v>
      </c>
      <c r="L9984" s="41">
        <v>43550</v>
      </c>
      <c r="U9984">
        <v>3</v>
      </c>
      <c r="V9984" t="s">
        <v>2992</v>
      </c>
      <c r="W9984">
        <v>1</v>
      </c>
      <c r="X9984">
        <v>4</v>
      </c>
      <c r="Y9984">
        <v>5</v>
      </c>
    </row>
    <row r="9985" spans="2:25" x14ac:dyDescent="0.3">
      <c r="B9985">
        <v>34</v>
      </c>
      <c r="C9985" t="s">
        <v>11768</v>
      </c>
      <c r="D9985" t="s">
        <v>11767</v>
      </c>
      <c r="E9985">
        <v>2015</v>
      </c>
      <c r="F9985" t="s">
        <v>4356</v>
      </c>
      <c r="G9985" t="s">
        <v>3341</v>
      </c>
      <c r="H9985" s="6" t="str">
        <f>HYPERLINK(I9985)</f>
        <v>https://patents.google.com/patent/US8961695B2/en</v>
      </c>
      <c r="I9985" t="s">
        <v>11785</v>
      </c>
      <c r="J9985" t="s">
        <v>11784</v>
      </c>
      <c r="K9985">
        <v>730</v>
      </c>
      <c r="L9985" s="41">
        <v>43550</v>
      </c>
      <c r="U9985">
        <v>34</v>
      </c>
      <c r="V9985" t="s">
        <v>3204</v>
      </c>
      <c r="W9985">
        <v>7</v>
      </c>
      <c r="X9985">
        <v>5</v>
      </c>
      <c r="Y9985">
        <v>4</v>
      </c>
    </row>
    <row r="9986" spans="2:25" x14ac:dyDescent="0.3">
      <c r="B9986">
        <v>0</v>
      </c>
      <c r="C9986" t="s">
        <v>16203</v>
      </c>
      <c r="D9986" t="s">
        <v>16202</v>
      </c>
      <c r="E9986">
        <v>2015</v>
      </c>
      <c r="F9986" t="s">
        <v>16201</v>
      </c>
      <c r="G9986" t="s">
        <v>3341</v>
      </c>
      <c r="H9986" s="6" t="str">
        <f>HYPERLINK(I9986)</f>
        <v>https://patents.google.com/patent/US20150199019A1/en</v>
      </c>
      <c r="I9986" t="s">
        <v>16200</v>
      </c>
      <c r="K9986">
        <v>731</v>
      </c>
      <c r="L9986" s="41">
        <v>43550</v>
      </c>
      <c r="U9986">
        <v>0</v>
      </c>
      <c r="V9986" t="s">
        <v>2923</v>
      </c>
      <c r="W9986">
        <v>0</v>
      </c>
      <c r="X9986">
        <v>1</v>
      </c>
      <c r="Y9986">
        <v>4</v>
      </c>
    </row>
    <row r="9987" spans="2:25" x14ac:dyDescent="0.3">
      <c r="B9987">
        <v>26</v>
      </c>
      <c r="C9987" t="s">
        <v>16199</v>
      </c>
      <c r="D9987" t="s">
        <v>16198</v>
      </c>
      <c r="E9987">
        <v>2006</v>
      </c>
      <c r="F9987" t="s">
        <v>16197</v>
      </c>
      <c r="G9987" t="s">
        <v>3314</v>
      </c>
      <c r="H9987" s="6" t="str">
        <f>HYPERLINK(I9987)</f>
        <v>https://ieeexplore.ieee.org/abstract/document/1707416/</v>
      </c>
      <c r="I9987" t="s">
        <v>16196</v>
      </c>
      <c r="J9987" t="s">
        <v>16195</v>
      </c>
      <c r="K9987">
        <v>732</v>
      </c>
      <c r="L9987" s="41">
        <v>43550</v>
      </c>
      <c r="U9987">
        <v>26</v>
      </c>
      <c r="V9987" t="s">
        <v>2949</v>
      </c>
      <c r="W9987">
        <v>7</v>
      </c>
      <c r="X9987">
        <v>4</v>
      </c>
      <c r="Y9987">
        <v>13</v>
      </c>
    </row>
    <row r="9988" spans="2:25" x14ac:dyDescent="0.3">
      <c r="B9988">
        <v>0</v>
      </c>
      <c r="C9988" t="s">
        <v>16194</v>
      </c>
      <c r="D9988" t="s">
        <v>441</v>
      </c>
      <c r="E9988">
        <v>2016</v>
      </c>
      <c r="F9988" t="s">
        <v>4280</v>
      </c>
      <c r="G9988" t="s">
        <v>3341</v>
      </c>
      <c r="H9988" s="6" t="str">
        <f>HYPERLINK(I9988)</f>
        <v>https://patents.google.com/patent/US20160160998A1/en</v>
      </c>
      <c r="I9988" t="s">
        <v>16193</v>
      </c>
      <c r="K9988">
        <v>733</v>
      </c>
      <c r="L9988" s="41">
        <v>43550</v>
      </c>
      <c r="U9988">
        <v>0</v>
      </c>
      <c r="V9988" t="s">
        <v>2923</v>
      </c>
      <c r="W9988">
        <v>0</v>
      </c>
      <c r="X9988">
        <v>4</v>
      </c>
      <c r="Y9988">
        <v>3</v>
      </c>
    </row>
    <row r="9989" spans="2:25" x14ac:dyDescent="0.3">
      <c r="B9989">
        <v>0</v>
      </c>
      <c r="C9989" t="s">
        <v>16192</v>
      </c>
      <c r="D9989" t="s">
        <v>441</v>
      </c>
      <c r="E9989">
        <v>2016</v>
      </c>
      <c r="F9989" t="s">
        <v>4280</v>
      </c>
      <c r="G9989" t="s">
        <v>3341</v>
      </c>
      <c r="H9989" s="6" t="str">
        <f>HYPERLINK(I9989)</f>
        <v>https://patents.google.com/patent/US20160167663A1/en</v>
      </c>
      <c r="I9989" t="s">
        <v>16191</v>
      </c>
      <c r="K9989">
        <v>734</v>
      </c>
      <c r="L9989" s="41">
        <v>43550</v>
      </c>
      <c r="U9989">
        <v>0</v>
      </c>
      <c r="V9989" t="s">
        <v>2923</v>
      </c>
      <c r="W9989">
        <v>0</v>
      </c>
      <c r="X9989">
        <v>4</v>
      </c>
      <c r="Y9989">
        <v>3</v>
      </c>
    </row>
    <row r="9990" spans="2:25" x14ac:dyDescent="0.3">
      <c r="B9990">
        <v>0</v>
      </c>
      <c r="C9990" t="s">
        <v>16190</v>
      </c>
      <c r="D9990" t="s">
        <v>16189</v>
      </c>
      <c r="E9990">
        <v>2010</v>
      </c>
      <c r="F9990" t="s">
        <v>4313</v>
      </c>
      <c r="G9990" t="s">
        <v>3341</v>
      </c>
      <c r="H9990" s="6" t="str">
        <f>HYPERLINK(I9990)</f>
        <v>https://patents.google.com/patent/US20100206294A1/en</v>
      </c>
      <c r="I9990" t="s">
        <v>16188</v>
      </c>
      <c r="K9990">
        <v>735</v>
      </c>
      <c r="L9990" s="41">
        <v>43550</v>
      </c>
      <c r="U9990">
        <v>0</v>
      </c>
      <c r="V9990" t="s">
        <v>2923</v>
      </c>
      <c r="W9990">
        <v>0</v>
      </c>
      <c r="X9990">
        <v>5</v>
      </c>
      <c r="Y9990">
        <v>9</v>
      </c>
    </row>
    <row r="9991" spans="2:25" x14ac:dyDescent="0.3">
      <c r="B9991">
        <v>4</v>
      </c>
      <c r="C9991" t="s">
        <v>12087</v>
      </c>
      <c r="D9991" t="s">
        <v>12086</v>
      </c>
      <c r="E9991">
        <v>2011</v>
      </c>
      <c r="F9991" t="s">
        <v>5332</v>
      </c>
      <c r="G9991" t="s">
        <v>3314</v>
      </c>
      <c r="H9991" s="6" t="str">
        <f>HYPERLINK(I9991)</f>
        <v>https://ieeexplore.ieee.org/abstract/document/6082897/</v>
      </c>
      <c r="I9991" t="s">
        <v>12085</v>
      </c>
      <c r="J9991" t="s">
        <v>12084</v>
      </c>
      <c r="K9991">
        <v>736</v>
      </c>
      <c r="L9991" s="41">
        <v>43550</v>
      </c>
      <c r="U9991">
        <v>4</v>
      </c>
      <c r="V9991" t="s">
        <v>2933</v>
      </c>
      <c r="W9991">
        <v>1</v>
      </c>
      <c r="X9991">
        <v>4</v>
      </c>
      <c r="Y9991">
        <v>8</v>
      </c>
    </row>
    <row r="9992" spans="2:25" x14ac:dyDescent="0.3">
      <c r="B9992">
        <v>2</v>
      </c>
      <c r="C9992" t="s">
        <v>9458</v>
      </c>
      <c r="D9992" t="s">
        <v>9457</v>
      </c>
      <c r="E9992">
        <v>2010</v>
      </c>
      <c r="F9992" t="s">
        <v>9456</v>
      </c>
      <c r="G9992" t="s">
        <v>3341</v>
      </c>
      <c r="H9992" s="6" t="str">
        <f>HYPERLINK(I9992)</f>
        <v>https://patents.google.com/patent/US20100228420A1/en</v>
      </c>
      <c r="I9992" t="s">
        <v>9455</v>
      </c>
      <c r="J9992" t="s">
        <v>9454</v>
      </c>
      <c r="K9992">
        <v>737</v>
      </c>
      <c r="L9992" s="41">
        <v>43550</v>
      </c>
      <c r="U9992">
        <v>2</v>
      </c>
      <c r="V9992" t="s">
        <v>3055</v>
      </c>
      <c r="W9992">
        <v>2</v>
      </c>
      <c r="X9992">
        <v>1</v>
      </c>
      <c r="Y9992">
        <v>9</v>
      </c>
    </row>
    <row r="9993" spans="2:25" x14ac:dyDescent="0.3">
      <c r="B9993">
        <v>0</v>
      </c>
      <c r="C9993" t="s">
        <v>16187</v>
      </c>
      <c r="D9993" t="s">
        <v>16186</v>
      </c>
      <c r="E9993">
        <v>2015</v>
      </c>
      <c r="F9993" t="s">
        <v>4280</v>
      </c>
      <c r="G9993" t="s">
        <v>3341</v>
      </c>
      <c r="H9993" s="6" t="str">
        <f>HYPERLINK(I9993)</f>
        <v>https://patents.google.com/patent/US20150073662A1/en</v>
      </c>
      <c r="I9993" t="s">
        <v>16185</v>
      </c>
      <c r="K9993">
        <v>738</v>
      </c>
      <c r="L9993" s="41">
        <v>43550</v>
      </c>
      <c r="U9993">
        <v>0</v>
      </c>
      <c r="V9993" t="s">
        <v>2923</v>
      </c>
      <c r="W9993">
        <v>0</v>
      </c>
      <c r="X9993">
        <v>3</v>
      </c>
      <c r="Y9993">
        <v>4</v>
      </c>
    </row>
    <row r="9994" spans="2:25" x14ac:dyDescent="0.3">
      <c r="B9994">
        <v>0</v>
      </c>
      <c r="C9994" t="s">
        <v>9433</v>
      </c>
      <c r="D9994" t="s">
        <v>9432</v>
      </c>
      <c r="E9994">
        <v>2016</v>
      </c>
      <c r="F9994" t="s">
        <v>9435</v>
      </c>
      <c r="G9994" t="s">
        <v>3341</v>
      </c>
      <c r="H9994" s="6" t="str">
        <f>HYPERLINK(I9994)</f>
        <v>https://patents.google.com/patent/US20160001777A1/en</v>
      </c>
      <c r="I9994" t="s">
        <v>9434</v>
      </c>
      <c r="K9994">
        <v>739</v>
      </c>
      <c r="L9994" s="41">
        <v>43550</v>
      </c>
      <c r="U9994">
        <v>0</v>
      </c>
      <c r="V9994" t="s">
        <v>2923</v>
      </c>
      <c r="W9994">
        <v>0</v>
      </c>
      <c r="X9994">
        <v>1</v>
      </c>
      <c r="Y9994">
        <v>3</v>
      </c>
    </row>
    <row r="9995" spans="2:25" x14ac:dyDescent="0.3">
      <c r="B9995">
        <v>0</v>
      </c>
      <c r="C9995" t="s">
        <v>16154</v>
      </c>
      <c r="D9995" t="s">
        <v>16153</v>
      </c>
      <c r="E9995">
        <v>2014</v>
      </c>
      <c r="F9995" t="s">
        <v>16184</v>
      </c>
      <c r="G9995" t="s">
        <v>3341</v>
      </c>
      <c r="H9995" s="6" t="str">
        <f>HYPERLINK(I9995)</f>
        <v>https://patents.google.com/patent/US20140233545A1/en</v>
      </c>
      <c r="I9995" t="s">
        <v>16183</v>
      </c>
      <c r="K9995">
        <v>740</v>
      </c>
      <c r="L9995" s="41">
        <v>43550</v>
      </c>
      <c r="U9995">
        <v>0</v>
      </c>
      <c r="V9995" t="s">
        <v>2923</v>
      </c>
      <c r="W9995">
        <v>0</v>
      </c>
      <c r="X9995">
        <v>2</v>
      </c>
      <c r="Y9995">
        <v>5</v>
      </c>
    </row>
    <row r="9996" spans="2:25" x14ac:dyDescent="0.3">
      <c r="B9996">
        <v>0</v>
      </c>
      <c r="C9996" t="s">
        <v>9433</v>
      </c>
      <c r="D9996" t="s">
        <v>9432</v>
      </c>
      <c r="E9996">
        <v>2016</v>
      </c>
      <c r="F9996" t="s">
        <v>9431</v>
      </c>
      <c r="G9996" t="s">
        <v>3341</v>
      </c>
      <c r="H9996" s="6" t="str">
        <f>HYPERLINK(I9996)</f>
        <v>https://patents.google.com/patent/US9381919B2/en</v>
      </c>
      <c r="I9996" t="s">
        <v>9430</v>
      </c>
      <c r="K9996">
        <v>741</v>
      </c>
      <c r="L9996" s="41">
        <v>43550</v>
      </c>
      <c r="U9996">
        <v>0</v>
      </c>
      <c r="V9996" t="s">
        <v>2923</v>
      </c>
      <c r="W9996">
        <v>0</v>
      </c>
      <c r="X9996">
        <v>1</v>
      </c>
      <c r="Y9996">
        <v>3</v>
      </c>
    </row>
    <row r="9997" spans="2:25" x14ac:dyDescent="0.3">
      <c r="B9997">
        <v>0</v>
      </c>
      <c r="C9997" t="s">
        <v>16182</v>
      </c>
      <c r="D9997" t="s">
        <v>16181</v>
      </c>
      <c r="E9997">
        <v>2014</v>
      </c>
      <c r="F9997" t="s">
        <v>4280</v>
      </c>
      <c r="G9997" t="s">
        <v>3341</v>
      </c>
      <c r="H9997" s="6" t="str">
        <f>HYPERLINK(I9997)</f>
        <v>https://patents.google.com/patent/US20140249712A1/en</v>
      </c>
      <c r="I9997" t="s">
        <v>16180</v>
      </c>
      <c r="K9997">
        <v>742</v>
      </c>
      <c r="L9997" s="41">
        <v>43550</v>
      </c>
      <c r="U9997">
        <v>0</v>
      </c>
      <c r="V9997" t="s">
        <v>2923</v>
      </c>
      <c r="W9997">
        <v>0</v>
      </c>
      <c r="X9997">
        <v>4</v>
      </c>
      <c r="Y9997">
        <v>5</v>
      </c>
    </row>
    <row r="9998" spans="2:25" x14ac:dyDescent="0.3">
      <c r="B9998">
        <v>2</v>
      </c>
      <c r="C9998" t="s">
        <v>9873</v>
      </c>
      <c r="D9998" t="s">
        <v>9872</v>
      </c>
      <c r="E9998">
        <v>2011</v>
      </c>
      <c r="F9998" t="s">
        <v>9871</v>
      </c>
      <c r="G9998" t="s">
        <v>3314</v>
      </c>
      <c r="H9998" s="6" t="str">
        <f>HYPERLINK(I9998)</f>
        <v>https://ieeexplore.ieee.org/abstract/document/6082822/</v>
      </c>
      <c r="I9998" t="s">
        <v>9870</v>
      </c>
      <c r="J9998" t="s">
        <v>9869</v>
      </c>
      <c r="K9998">
        <v>743</v>
      </c>
      <c r="L9998" s="41">
        <v>43550</v>
      </c>
      <c r="U9998">
        <v>2</v>
      </c>
      <c r="V9998" t="s">
        <v>2955</v>
      </c>
      <c r="W9998">
        <v>1</v>
      </c>
      <c r="X9998">
        <v>4</v>
      </c>
      <c r="Y9998">
        <v>8</v>
      </c>
    </row>
    <row r="9999" spans="2:25" x14ac:dyDescent="0.3">
      <c r="B9999">
        <v>0</v>
      </c>
      <c r="C9999" t="s">
        <v>16179</v>
      </c>
      <c r="D9999" t="s">
        <v>16178</v>
      </c>
      <c r="E9999">
        <v>2014</v>
      </c>
      <c r="F9999" t="s">
        <v>16177</v>
      </c>
      <c r="G9999" t="s">
        <v>15547</v>
      </c>
      <c r="H9999" s="6" t="str">
        <f>HYPERLINK(I9999)</f>
        <v>https://dugi-doc.udg.edu/handle/10256/13213</v>
      </c>
      <c r="I9999" t="s">
        <v>16176</v>
      </c>
      <c r="K9999">
        <v>744</v>
      </c>
      <c r="L9999" s="41">
        <v>43550</v>
      </c>
      <c r="U9999">
        <v>0</v>
      </c>
      <c r="V9999" t="s">
        <v>2923</v>
      </c>
      <c r="W9999">
        <v>0</v>
      </c>
      <c r="X9999">
        <v>3</v>
      </c>
      <c r="Y9999">
        <v>5</v>
      </c>
    </row>
    <row r="10000" spans="2:25" x14ac:dyDescent="0.3">
      <c r="B10000">
        <v>0</v>
      </c>
      <c r="C10000" t="s">
        <v>16175</v>
      </c>
      <c r="D10000" t="s">
        <v>16174</v>
      </c>
      <c r="E10000">
        <v>2016</v>
      </c>
      <c r="F10000" t="s">
        <v>4356</v>
      </c>
      <c r="G10000" t="s">
        <v>3341</v>
      </c>
      <c r="H10000" s="6" t="str">
        <f>HYPERLINK(I10000)</f>
        <v>https://patents.google.com/patent/US9244527B2/en</v>
      </c>
      <c r="I10000" t="s">
        <v>16173</v>
      </c>
      <c r="K10000">
        <v>745</v>
      </c>
      <c r="L10000" s="41">
        <v>43550</v>
      </c>
      <c r="U10000">
        <v>0</v>
      </c>
      <c r="V10000" t="s">
        <v>2923</v>
      </c>
      <c r="W10000">
        <v>0</v>
      </c>
      <c r="X10000">
        <v>4</v>
      </c>
      <c r="Y10000">
        <v>3</v>
      </c>
    </row>
    <row r="10001" spans="2:25" x14ac:dyDescent="0.3">
      <c r="B10001">
        <v>0</v>
      </c>
      <c r="C10001" t="s">
        <v>16172</v>
      </c>
      <c r="D10001" t="s">
        <v>16171</v>
      </c>
      <c r="E10001">
        <v>2013</v>
      </c>
      <c r="F10001" t="s">
        <v>4275</v>
      </c>
      <c r="G10001" t="s">
        <v>3341</v>
      </c>
      <c r="H10001" s="6" t="str">
        <f>HYPERLINK(I10001)</f>
        <v>https://patents.google.com/patent/US20130027559A1/en</v>
      </c>
      <c r="I10001" t="s">
        <v>16170</v>
      </c>
      <c r="K10001">
        <v>746</v>
      </c>
      <c r="L10001" s="41">
        <v>43550</v>
      </c>
      <c r="U10001">
        <v>0</v>
      </c>
      <c r="V10001" t="s">
        <v>2923</v>
      </c>
      <c r="W10001">
        <v>0</v>
      </c>
      <c r="X10001">
        <v>4</v>
      </c>
      <c r="Y10001">
        <v>6</v>
      </c>
    </row>
    <row r="10002" spans="2:25" x14ac:dyDescent="0.3">
      <c r="B10002">
        <v>0</v>
      </c>
      <c r="C10002" t="s">
        <v>1605</v>
      </c>
      <c r="D10002" t="s">
        <v>16169</v>
      </c>
      <c r="E10002">
        <v>2016</v>
      </c>
      <c r="F10002" t="s">
        <v>16168</v>
      </c>
      <c r="G10002" t="s">
        <v>3341</v>
      </c>
      <c r="H10002" s="6" t="str">
        <f>HYPERLINK(I10002)</f>
        <v>https://patents.google.com/patent/US9403537B2/en</v>
      </c>
      <c r="I10002" t="s">
        <v>16167</v>
      </c>
      <c r="K10002">
        <v>747</v>
      </c>
      <c r="L10002" s="41">
        <v>43550</v>
      </c>
      <c r="U10002">
        <v>0</v>
      </c>
      <c r="V10002" t="s">
        <v>2923</v>
      </c>
      <c r="W10002">
        <v>0</v>
      </c>
      <c r="X10002">
        <v>1</v>
      </c>
      <c r="Y10002">
        <v>3</v>
      </c>
    </row>
    <row r="10003" spans="2:25" x14ac:dyDescent="0.3">
      <c r="B10003">
        <v>0</v>
      </c>
      <c r="C10003" t="s">
        <v>3799</v>
      </c>
      <c r="D10003" t="s">
        <v>3830</v>
      </c>
      <c r="E10003">
        <v>2013</v>
      </c>
      <c r="F10003" t="s">
        <v>3829</v>
      </c>
      <c r="G10003" t="s">
        <v>3341</v>
      </c>
      <c r="H10003" s="6" t="str">
        <f>HYPERLINK(I10003)</f>
        <v>https://patents.google.com/patent/US20130010071A1/en</v>
      </c>
      <c r="I10003" t="s">
        <v>3828</v>
      </c>
      <c r="K10003">
        <v>748</v>
      </c>
      <c r="L10003" s="41">
        <v>43550</v>
      </c>
      <c r="U10003">
        <v>0</v>
      </c>
      <c r="V10003" t="s">
        <v>2923</v>
      </c>
      <c r="W10003">
        <v>0</v>
      </c>
      <c r="X10003">
        <v>4</v>
      </c>
      <c r="Y10003">
        <v>6</v>
      </c>
    </row>
    <row r="10004" spans="2:25" x14ac:dyDescent="0.3">
      <c r="B10004">
        <v>0</v>
      </c>
      <c r="C10004" t="s">
        <v>13629</v>
      </c>
      <c r="D10004" t="s">
        <v>13628</v>
      </c>
      <c r="E10004">
        <v>2016</v>
      </c>
      <c r="F10004" t="s">
        <v>13627</v>
      </c>
      <c r="G10004" t="s">
        <v>3341</v>
      </c>
      <c r="H10004" s="6" t="str">
        <f>HYPERLINK(I10004)</f>
        <v>https://patents.google.com/patent/US20160110621A1/en</v>
      </c>
      <c r="I10004" t="s">
        <v>13626</v>
      </c>
      <c r="K10004">
        <v>749</v>
      </c>
      <c r="L10004" s="41">
        <v>43550</v>
      </c>
      <c r="U10004">
        <v>0</v>
      </c>
      <c r="V10004" t="s">
        <v>2923</v>
      </c>
      <c r="W10004">
        <v>0</v>
      </c>
      <c r="X10004">
        <v>2</v>
      </c>
      <c r="Y10004">
        <v>3</v>
      </c>
    </row>
    <row r="10005" spans="2:25" x14ac:dyDescent="0.3">
      <c r="B10005">
        <v>0</v>
      </c>
      <c r="C10005" t="s">
        <v>16052</v>
      </c>
      <c r="D10005" t="s">
        <v>16051</v>
      </c>
      <c r="E10005">
        <v>2014</v>
      </c>
      <c r="F10005" t="s">
        <v>4275</v>
      </c>
      <c r="G10005" t="s">
        <v>3341</v>
      </c>
      <c r="H10005" s="6" t="str">
        <f>HYPERLINK(I10005)</f>
        <v>https://patents.google.com/patent/US20140244130A1/en</v>
      </c>
      <c r="I10005" t="s">
        <v>16166</v>
      </c>
      <c r="K10005">
        <v>750</v>
      </c>
      <c r="L10005" s="41">
        <v>43550</v>
      </c>
      <c r="U10005">
        <v>0</v>
      </c>
      <c r="V10005" t="s">
        <v>2923</v>
      </c>
      <c r="W10005">
        <v>0</v>
      </c>
      <c r="X10005">
        <v>4</v>
      </c>
      <c r="Y10005">
        <v>5</v>
      </c>
    </row>
    <row r="10006" spans="2:25" x14ac:dyDescent="0.3">
      <c r="B10006">
        <v>0</v>
      </c>
      <c r="C10006" t="s">
        <v>13689</v>
      </c>
      <c r="D10006" t="s">
        <v>66</v>
      </c>
      <c r="E10006">
        <v>2016</v>
      </c>
      <c r="F10006" t="s">
        <v>13688</v>
      </c>
      <c r="G10006" t="s">
        <v>3341</v>
      </c>
      <c r="H10006" s="6" t="str">
        <f>HYPERLINK(I10006)</f>
        <v>https://patents.google.com/patent/US20160272203A1/en</v>
      </c>
      <c r="I10006" t="s">
        <v>13687</v>
      </c>
      <c r="K10006">
        <v>751</v>
      </c>
      <c r="L10006" s="41">
        <v>43550</v>
      </c>
      <c r="U10006">
        <v>0</v>
      </c>
      <c r="V10006" t="s">
        <v>2923</v>
      </c>
      <c r="W10006">
        <v>0</v>
      </c>
      <c r="X10006">
        <v>4</v>
      </c>
      <c r="Y10006">
        <v>3</v>
      </c>
    </row>
    <row r="10007" spans="2:25" x14ac:dyDescent="0.3">
      <c r="B10007">
        <v>1</v>
      </c>
      <c r="C10007" t="s">
        <v>16165</v>
      </c>
      <c r="D10007" t="s">
        <v>16164</v>
      </c>
      <c r="E10007">
        <v>2013</v>
      </c>
      <c r="F10007" t="s">
        <v>16163</v>
      </c>
      <c r="G10007" t="s">
        <v>3314</v>
      </c>
      <c r="H10007" s="6" t="str">
        <f>HYPERLINK(I10007)</f>
        <v>https://ieeexplore.ieee.org/abstract/document/6720552/</v>
      </c>
      <c r="I10007" t="s">
        <v>16162</v>
      </c>
      <c r="J10007" t="s">
        <v>16161</v>
      </c>
      <c r="K10007">
        <v>752</v>
      </c>
      <c r="L10007" s="41">
        <v>43550</v>
      </c>
      <c r="U10007">
        <v>1</v>
      </c>
      <c r="V10007" t="s">
        <v>2961</v>
      </c>
      <c r="W10007">
        <v>1</v>
      </c>
      <c r="X10007">
        <v>2</v>
      </c>
      <c r="Y10007">
        <v>6</v>
      </c>
    </row>
    <row r="10008" spans="2:25" x14ac:dyDescent="0.3">
      <c r="B10008">
        <v>0</v>
      </c>
      <c r="C10008" t="s">
        <v>1605</v>
      </c>
      <c r="D10008" t="s">
        <v>1606</v>
      </c>
      <c r="E10008">
        <v>2016</v>
      </c>
      <c r="F10008" t="s">
        <v>16160</v>
      </c>
      <c r="G10008" t="s">
        <v>3341</v>
      </c>
      <c r="H10008" s="6" t="str">
        <f>HYPERLINK(I10008)</f>
        <v>https://patents.google.com/patent/US20160090103A1/en</v>
      </c>
      <c r="I10008" t="s">
        <v>1607</v>
      </c>
      <c r="K10008">
        <v>753</v>
      </c>
      <c r="L10008" s="41">
        <v>43550</v>
      </c>
      <c r="U10008">
        <v>0</v>
      </c>
      <c r="V10008" t="s">
        <v>2923</v>
      </c>
      <c r="W10008">
        <v>0</v>
      </c>
      <c r="X10008">
        <v>1</v>
      </c>
      <c r="Y10008">
        <v>3</v>
      </c>
    </row>
    <row r="10009" spans="2:25" x14ac:dyDescent="0.3">
      <c r="B10009">
        <v>2</v>
      </c>
      <c r="C10009" t="s">
        <v>5772</v>
      </c>
      <c r="D10009" t="s">
        <v>5771</v>
      </c>
      <c r="E10009">
        <v>2011</v>
      </c>
      <c r="F10009" t="s">
        <v>5770</v>
      </c>
      <c r="G10009" t="s">
        <v>3462</v>
      </c>
      <c r="H10009" s="6" t="str">
        <f>HYPERLINK(I10009)</f>
        <v>http://citeseerx.ist.psu.edu/viewdoc/download?doi=10.1.1.589.7574&amp;rep=rep1&amp;type=pdf</v>
      </c>
      <c r="I10009" t="s">
        <v>5769</v>
      </c>
      <c r="J10009" t="s">
        <v>5768</v>
      </c>
      <c r="K10009">
        <v>754</v>
      </c>
      <c r="L10009" s="41">
        <v>43550</v>
      </c>
      <c r="M10009" t="s">
        <v>3356</v>
      </c>
      <c r="U10009">
        <v>2</v>
      </c>
      <c r="V10009" t="s">
        <v>2955</v>
      </c>
      <c r="W10009">
        <v>1</v>
      </c>
      <c r="X10009">
        <v>2</v>
      </c>
      <c r="Y10009">
        <v>8</v>
      </c>
    </row>
    <row r="10010" spans="2:25" x14ac:dyDescent="0.3">
      <c r="B10010">
        <v>32</v>
      </c>
      <c r="C10010" t="s">
        <v>9458</v>
      </c>
      <c r="D10010" t="s">
        <v>11369</v>
      </c>
      <c r="E10010">
        <v>2012</v>
      </c>
      <c r="F10010" t="s">
        <v>11368</v>
      </c>
      <c r="G10010" t="s">
        <v>3341</v>
      </c>
      <c r="H10010" s="6" t="str">
        <f>HYPERLINK(I10010)</f>
        <v>https://patents.google.com/patent/US8170739B2/en</v>
      </c>
      <c r="I10010" t="s">
        <v>11367</v>
      </c>
      <c r="J10010" t="s">
        <v>11366</v>
      </c>
      <c r="K10010">
        <v>755</v>
      </c>
      <c r="L10010" s="41">
        <v>43550</v>
      </c>
      <c r="U10010">
        <v>32</v>
      </c>
      <c r="V10010" t="s">
        <v>11365</v>
      </c>
      <c r="W10010">
        <v>32</v>
      </c>
      <c r="X10010">
        <v>1</v>
      </c>
      <c r="Y10010">
        <v>7</v>
      </c>
    </row>
    <row r="10011" spans="2:25" x14ac:dyDescent="0.3">
      <c r="B10011">
        <v>3</v>
      </c>
      <c r="C10011" t="s">
        <v>12142</v>
      </c>
      <c r="D10011" t="s">
        <v>13803</v>
      </c>
      <c r="E10011">
        <v>2016</v>
      </c>
      <c r="F10011" t="s">
        <v>13802</v>
      </c>
      <c r="G10011" t="s">
        <v>3341</v>
      </c>
      <c r="H10011" s="6" t="str">
        <f>HYPERLINK(I10011)</f>
        <v>https://patents.google.com/patent/US9340204B2/en</v>
      </c>
      <c r="I10011" t="s">
        <v>13801</v>
      </c>
      <c r="J10011" t="s">
        <v>13800</v>
      </c>
      <c r="K10011">
        <v>756</v>
      </c>
      <c r="L10011" s="41">
        <v>43550</v>
      </c>
      <c r="U10011">
        <v>3</v>
      </c>
      <c r="V10011" t="s">
        <v>2931</v>
      </c>
      <c r="W10011">
        <v>2</v>
      </c>
      <c r="X10011">
        <v>2</v>
      </c>
      <c r="Y10011">
        <v>3</v>
      </c>
    </row>
    <row r="10012" spans="2:25" x14ac:dyDescent="0.3">
      <c r="B10012">
        <v>18</v>
      </c>
      <c r="C10012" t="s">
        <v>16159</v>
      </c>
      <c r="D10012" t="s">
        <v>16158</v>
      </c>
      <c r="E10012">
        <v>2014</v>
      </c>
      <c r="F10012" t="s">
        <v>16157</v>
      </c>
      <c r="G10012" t="s">
        <v>3328</v>
      </c>
      <c r="H10012" s="6" t="str">
        <f>HYPERLINK(I10012)</f>
        <v>https://link.springer.com/chapter/10.1007/978-3-319-03904-6_4</v>
      </c>
      <c r="I10012" t="s">
        <v>16156</v>
      </c>
      <c r="J10012" t="s">
        <v>16155</v>
      </c>
      <c r="K10012">
        <v>757</v>
      </c>
      <c r="L10012" s="41">
        <v>43550</v>
      </c>
      <c r="U10012">
        <v>18</v>
      </c>
      <c r="V10012" t="s">
        <v>3212</v>
      </c>
      <c r="W10012">
        <v>5</v>
      </c>
      <c r="X10012">
        <v>4</v>
      </c>
      <c r="Y10012">
        <v>5</v>
      </c>
    </row>
    <row r="10013" spans="2:25" x14ac:dyDescent="0.3">
      <c r="B10013">
        <v>0</v>
      </c>
      <c r="C10013" t="s">
        <v>16154</v>
      </c>
      <c r="D10013" t="s">
        <v>16153</v>
      </c>
      <c r="E10013">
        <v>2016</v>
      </c>
      <c r="F10013" t="s">
        <v>16152</v>
      </c>
      <c r="G10013" t="s">
        <v>3341</v>
      </c>
      <c r="H10013" s="6" t="str">
        <f>HYPERLINK(I10013)</f>
        <v>https://patents.google.com/patent/US9264905B2/en</v>
      </c>
      <c r="I10013" t="s">
        <v>16151</v>
      </c>
      <c r="K10013">
        <v>758</v>
      </c>
      <c r="L10013" s="41">
        <v>43550</v>
      </c>
      <c r="U10013">
        <v>0</v>
      </c>
      <c r="V10013" t="s">
        <v>2923</v>
      </c>
      <c r="W10013">
        <v>0</v>
      </c>
      <c r="X10013">
        <v>2</v>
      </c>
      <c r="Y10013">
        <v>3</v>
      </c>
    </row>
    <row r="10014" spans="2:25" x14ac:dyDescent="0.3">
      <c r="B10014">
        <v>1</v>
      </c>
      <c r="C10014" t="s">
        <v>1605</v>
      </c>
      <c r="D10014" t="s">
        <v>1608</v>
      </c>
      <c r="E10014">
        <v>2016</v>
      </c>
      <c r="F10014" t="s">
        <v>16150</v>
      </c>
      <c r="G10014" t="s">
        <v>3341</v>
      </c>
      <c r="H10014" s="6" t="str">
        <f>HYPERLINK(I10014)</f>
        <v>https://patents.google.com/patent/US9248839B1/en</v>
      </c>
      <c r="I10014" t="s">
        <v>1609</v>
      </c>
      <c r="J10014" t="s">
        <v>16149</v>
      </c>
      <c r="K10014">
        <v>759</v>
      </c>
      <c r="L10014" s="41">
        <v>43550</v>
      </c>
      <c r="U10014">
        <v>1</v>
      </c>
      <c r="V10014" t="s">
        <v>2981</v>
      </c>
      <c r="W10014">
        <v>1</v>
      </c>
      <c r="X10014">
        <v>1</v>
      </c>
      <c r="Y10014">
        <v>3</v>
      </c>
    </row>
    <row r="10015" spans="2:25" x14ac:dyDescent="0.3">
      <c r="B10015">
        <v>0</v>
      </c>
      <c r="C10015" t="s">
        <v>16148</v>
      </c>
      <c r="D10015" t="s">
        <v>16147</v>
      </c>
      <c r="E10015">
        <v>2012</v>
      </c>
      <c r="F10015" t="s">
        <v>16146</v>
      </c>
      <c r="G10015" t="s">
        <v>3341</v>
      </c>
      <c r="H10015" s="6" t="str">
        <f>HYPERLINK(I10015)</f>
        <v>https://patents.google.com/patent/US20120265785A1/en</v>
      </c>
      <c r="I10015" t="s">
        <v>16145</v>
      </c>
      <c r="K10015">
        <v>760</v>
      </c>
      <c r="L10015" s="41">
        <v>43550</v>
      </c>
      <c r="U10015">
        <v>0</v>
      </c>
      <c r="V10015" t="s">
        <v>2923</v>
      </c>
      <c r="W10015">
        <v>0</v>
      </c>
      <c r="X10015">
        <v>1</v>
      </c>
      <c r="Y10015">
        <v>7</v>
      </c>
    </row>
    <row r="10016" spans="2:25" x14ac:dyDescent="0.3">
      <c r="B10016">
        <v>15</v>
      </c>
      <c r="C10016" t="s">
        <v>16144</v>
      </c>
      <c r="D10016" t="s">
        <v>16143</v>
      </c>
      <c r="E10016">
        <v>2015</v>
      </c>
      <c r="F10016" t="s">
        <v>16142</v>
      </c>
      <c r="G10016" t="s">
        <v>3347</v>
      </c>
      <c r="H10016" s="6" t="str">
        <f>HYPERLINK(I10016)</f>
        <v>https://www.sciencedirect.com/science/article/pii/S0306437915000344</v>
      </c>
      <c r="I10016" t="s">
        <v>16141</v>
      </c>
      <c r="J10016" t="s">
        <v>16140</v>
      </c>
      <c r="K10016">
        <v>761</v>
      </c>
      <c r="L10016" s="41">
        <v>43550</v>
      </c>
      <c r="M10016" t="s">
        <v>3325</v>
      </c>
      <c r="U10016">
        <v>15</v>
      </c>
      <c r="V10016" t="s">
        <v>3153</v>
      </c>
      <c r="W10016">
        <v>8</v>
      </c>
      <c r="X10016">
        <v>2</v>
      </c>
      <c r="Y10016">
        <v>4</v>
      </c>
    </row>
    <row r="10017" spans="2:25" x14ac:dyDescent="0.3">
      <c r="B10017">
        <v>216</v>
      </c>
      <c r="C10017" t="s">
        <v>1419</v>
      </c>
      <c r="D10017" t="s">
        <v>1420</v>
      </c>
      <c r="E10017">
        <v>2008</v>
      </c>
      <c r="F10017" t="s">
        <v>12021</v>
      </c>
      <c r="G10017" t="s">
        <v>3341</v>
      </c>
      <c r="H10017" s="6" t="str">
        <f>HYPERLINK(I10017)</f>
        <v>https://patents.google.com/patent/US7355524B2/en</v>
      </c>
      <c r="I10017" t="s">
        <v>2615</v>
      </c>
      <c r="J10017" t="s">
        <v>12020</v>
      </c>
      <c r="K10017">
        <v>762</v>
      </c>
      <c r="L10017" s="41">
        <v>43550</v>
      </c>
      <c r="U10017">
        <v>216</v>
      </c>
      <c r="V10017" t="s">
        <v>12019</v>
      </c>
      <c r="W10017">
        <v>216</v>
      </c>
      <c r="X10017">
        <v>1</v>
      </c>
      <c r="Y10017">
        <v>11</v>
      </c>
    </row>
    <row r="10018" spans="2:25" x14ac:dyDescent="0.3">
      <c r="B10018">
        <v>0</v>
      </c>
      <c r="C10018" t="s">
        <v>16139</v>
      </c>
      <c r="D10018" t="s">
        <v>16138</v>
      </c>
      <c r="E10018">
        <v>2013</v>
      </c>
      <c r="F10018" t="s">
        <v>4275</v>
      </c>
      <c r="G10018" t="s">
        <v>3341</v>
      </c>
      <c r="H10018" s="6" t="str">
        <f>HYPERLINK(I10018)</f>
        <v>https://patents.google.com/patent/US20130215023A1/en</v>
      </c>
      <c r="I10018" t="s">
        <v>16137</v>
      </c>
      <c r="K10018">
        <v>763</v>
      </c>
      <c r="L10018" s="41">
        <v>43550</v>
      </c>
      <c r="U10018">
        <v>0</v>
      </c>
      <c r="V10018" t="s">
        <v>2923</v>
      </c>
      <c r="W10018">
        <v>0</v>
      </c>
      <c r="X10018">
        <v>4</v>
      </c>
      <c r="Y10018">
        <v>6</v>
      </c>
    </row>
    <row r="10019" spans="2:25" x14ac:dyDescent="0.3">
      <c r="B10019">
        <v>0</v>
      </c>
      <c r="C10019" t="s">
        <v>12142</v>
      </c>
      <c r="D10019" t="s">
        <v>12141</v>
      </c>
      <c r="E10019">
        <v>2015</v>
      </c>
      <c r="F10019" t="s">
        <v>12140</v>
      </c>
      <c r="G10019" t="s">
        <v>3341</v>
      </c>
      <c r="H10019" s="6" t="str">
        <f>HYPERLINK(I10019)</f>
        <v>https://patents.google.com/patent/US20150051781A1/en</v>
      </c>
      <c r="I10019" t="s">
        <v>12139</v>
      </c>
      <c r="K10019">
        <v>764</v>
      </c>
      <c r="L10019" s="41">
        <v>43550</v>
      </c>
      <c r="U10019">
        <v>0</v>
      </c>
      <c r="V10019" t="s">
        <v>2923</v>
      </c>
      <c r="W10019">
        <v>0</v>
      </c>
      <c r="X10019">
        <v>2</v>
      </c>
      <c r="Y10019">
        <v>4</v>
      </c>
    </row>
    <row r="10020" spans="2:25" x14ac:dyDescent="0.3">
      <c r="B10020">
        <v>16</v>
      </c>
      <c r="C10020" t="s">
        <v>12070</v>
      </c>
      <c r="D10020" t="s">
        <v>12069</v>
      </c>
      <c r="E10020">
        <v>2010</v>
      </c>
      <c r="F10020" t="s">
        <v>4356</v>
      </c>
      <c r="G10020" t="s">
        <v>3341</v>
      </c>
      <c r="H10020" s="6" t="str">
        <f>HYPERLINK(I10020)</f>
        <v>https://patents.google.com/patent/US7675655B2/en</v>
      </c>
      <c r="I10020" t="s">
        <v>12068</v>
      </c>
      <c r="J10020" t="s">
        <v>12067</v>
      </c>
      <c r="K10020">
        <v>765</v>
      </c>
      <c r="L10020" s="41">
        <v>43550</v>
      </c>
      <c r="U10020">
        <v>16</v>
      </c>
      <c r="V10020" t="s">
        <v>3274</v>
      </c>
      <c r="W10020">
        <v>3</v>
      </c>
      <c r="X10020">
        <v>5</v>
      </c>
      <c r="Y10020">
        <v>9</v>
      </c>
    </row>
    <row r="10021" spans="2:25" x14ac:dyDescent="0.3">
      <c r="B10021">
        <v>160</v>
      </c>
      <c r="C10021" t="s">
        <v>9868</v>
      </c>
      <c r="D10021" t="s">
        <v>9867</v>
      </c>
      <c r="E10021">
        <v>2014</v>
      </c>
      <c r="F10021" t="s">
        <v>3336</v>
      </c>
      <c r="G10021" t="s">
        <v>3314</v>
      </c>
      <c r="H10021" s="6" t="str">
        <f>HYPERLINK(I10021)</f>
        <v>https://ieeexplore.ieee.org/abstract/document/6747309/</v>
      </c>
      <c r="I10021" t="s">
        <v>9866</v>
      </c>
      <c r="J10021" t="s">
        <v>9865</v>
      </c>
      <c r="K10021">
        <v>766</v>
      </c>
      <c r="L10021" s="41">
        <v>43550</v>
      </c>
      <c r="U10021">
        <v>160</v>
      </c>
      <c r="V10021" t="s">
        <v>3214</v>
      </c>
      <c r="W10021">
        <v>40</v>
      </c>
      <c r="X10021">
        <v>4</v>
      </c>
      <c r="Y10021">
        <v>5</v>
      </c>
    </row>
    <row r="10022" spans="2:25" x14ac:dyDescent="0.3">
      <c r="B10022">
        <v>0</v>
      </c>
      <c r="C10022" t="s">
        <v>16136</v>
      </c>
      <c r="D10022" t="s">
        <v>16135</v>
      </c>
      <c r="E10022">
        <v>2012</v>
      </c>
      <c r="G10022" t="s">
        <v>6618</v>
      </c>
      <c r="H10022" s="6" t="str">
        <f>HYPERLINK(I10022)</f>
        <v>https://repositorio-aberto.up.pt/bitstream/10216/72677/1/000155369.pdf</v>
      </c>
      <c r="I10022" t="s">
        <v>16134</v>
      </c>
      <c r="K10022">
        <v>767</v>
      </c>
      <c r="L10022" s="41">
        <v>43550</v>
      </c>
      <c r="M10022" t="s">
        <v>3356</v>
      </c>
      <c r="U10022">
        <v>0</v>
      </c>
      <c r="V10022" t="s">
        <v>2923</v>
      </c>
      <c r="W10022">
        <v>0</v>
      </c>
      <c r="X10022">
        <v>1</v>
      </c>
      <c r="Y10022">
        <v>7</v>
      </c>
    </row>
    <row r="10023" spans="2:25" x14ac:dyDescent="0.3">
      <c r="B10023">
        <v>0</v>
      </c>
      <c r="C10023" t="s">
        <v>11390</v>
      </c>
      <c r="D10023" t="s">
        <v>11389</v>
      </c>
      <c r="E10023">
        <v>2015</v>
      </c>
      <c r="F10023" t="s">
        <v>16133</v>
      </c>
      <c r="G10023" t="s">
        <v>3341</v>
      </c>
      <c r="H10023" s="6" t="str">
        <f>HYPERLINK(I10023)</f>
        <v>https://patents.google.com/patent/US9117373B2/en</v>
      </c>
      <c r="I10023" t="s">
        <v>16132</v>
      </c>
      <c r="K10023">
        <v>768</v>
      </c>
      <c r="L10023" s="41">
        <v>43550</v>
      </c>
      <c r="U10023">
        <v>0</v>
      </c>
      <c r="V10023" t="s">
        <v>2923</v>
      </c>
      <c r="W10023">
        <v>0</v>
      </c>
      <c r="X10023">
        <v>1</v>
      </c>
      <c r="Y10023">
        <v>4</v>
      </c>
    </row>
    <row r="10024" spans="2:25" x14ac:dyDescent="0.3">
      <c r="B10024">
        <v>0</v>
      </c>
      <c r="C10024" t="s">
        <v>11405</v>
      </c>
      <c r="D10024" t="s">
        <v>11404</v>
      </c>
      <c r="E10024">
        <v>2014</v>
      </c>
      <c r="F10024" t="s">
        <v>16131</v>
      </c>
      <c r="G10024" t="s">
        <v>3341</v>
      </c>
      <c r="H10024" s="6" t="str">
        <f>HYPERLINK(I10024)</f>
        <v>https://patents.google.com/patent/US20140213216A1/en</v>
      </c>
      <c r="I10024" t="s">
        <v>16130</v>
      </c>
      <c r="K10024">
        <v>769</v>
      </c>
      <c r="L10024" s="41">
        <v>43550</v>
      </c>
      <c r="U10024">
        <v>0</v>
      </c>
      <c r="V10024" t="s">
        <v>2923</v>
      </c>
      <c r="W10024">
        <v>0</v>
      </c>
      <c r="X10024">
        <v>2</v>
      </c>
      <c r="Y10024">
        <v>5</v>
      </c>
    </row>
    <row r="10025" spans="2:25" x14ac:dyDescent="0.3">
      <c r="B10025">
        <v>2</v>
      </c>
      <c r="C10025" t="s">
        <v>4555</v>
      </c>
      <c r="D10025" t="s">
        <v>4554</v>
      </c>
      <c r="E10025">
        <v>2015</v>
      </c>
      <c r="F10025" t="s">
        <v>4553</v>
      </c>
      <c r="G10025" t="s">
        <v>3602</v>
      </c>
      <c r="H10025" s="6" t="str">
        <f>HYPERLINK(I10025)</f>
        <v>https://search.ieice.org/bin/summary.php?id=e98-a_1_267</v>
      </c>
      <c r="I10025" t="s">
        <v>4552</v>
      </c>
      <c r="J10025" t="s">
        <v>4551</v>
      </c>
      <c r="K10025">
        <v>770</v>
      </c>
      <c r="L10025" s="41">
        <v>43550</v>
      </c>
      <c r="U10025">
        <v>2</v>
      </c>
      <c r="V10025" t="s">
        <v>2933</v>
      </c>
      <c r="W10025">
        <v>1</v>
      </c>
      <c r="X10025">
        <v>3</v>
      </c>
      <c r="Y10025">
        <v>4</v>
      </c>
    </row>
    <row r="10026" spans="2:25" x14ac:dyDescent="0.3">
      <c r="B10026">
        <v>0</v>
      </c>
      <c r="C10026" t="s">
        <v>11390</v>
      </c>
      <c r="D10026" t="s">
        <v>11389</v>
      </c>
      <c r="E10026">
        <v>2015</v>
      </c>
      <c r="F10026" t="s">
        <v>11388</v>
      </c>
      <c r="G10026" t="s">
        <v>3341</v>
      </c>
      <c r="H10026" s="6" t="str">
        <f>HYPERLINK(I10026)</f>
        <v>https://patents.google.com/patent/US8933822B2/en</v>
      </c>
      <c r="I10026" t="s">
        <v>11387</v>
      </c>
      <c r="K10026">
        <v>771</v>
      </c>
      <c r="L10026" s="41">
        <v>43550</v>
      </c>
      <c r="U10026">
        <v>0</v>
      </c>
      <c r="V10026" t="s">
        <v>2923</v>
      </c>
      <c r="W10026">
        <v>0</v>
      </c>
      <c r="X10026">
        <v>1</v>
      </c>
      <c r="Y10026">
        <v>4</v>
      </c>
    </row>
    <row r="10027" spans="2:25" x14ac:dyDescent="0.3">
      <c r="B10027">
        <v>1</v>
      </c>
      <c r="C10027" t="s">
        <v>5745</v>
      </c>
      <c r="D10027" t="s">
        <v>5740</v>
      </c>
      <c r="E10027">
        <v>2006</v>
      </c>
      <c r="F10027" t="s">
        <v>5744</v>
      </c>
      <c r="G10027" t="s">
        <v>5609</v>
      </c>
      <c r="H10027" s="6" t="str">
        <f>HYPERLINK(I10027)</f>
        <v>https://arc.aiaa.org/doi/pdf/10.2514/6.2006-5978</v>
      </c>
      <c r="I10027" t="s">
        <v>5743</v>
      </c>
      <c r="J10027" t="s">
        <v>5742</v>
      </c>
      <c r="K10027">
        <v>772</v>
      </c>
      <c r="L10027" s="41">
        <v>43550</v>
      </c>
      <c r="U10027">
        <v>1</v>
      </c>
      <c r="V10027" t="s">
        <v>2994</v>
      </c>
      <c r="W10027">
        <v>1</v>
      </c>
      <c r="X10027">
        <v>2</v>
      </c>
      <c r="Y10027">
        <v>13</v>
      </c>
    </row>
    <row r="10028" spans="2:25" x14ac:dyDescent="0.3">
      <c r="B10028">
        <v>1</v>
      </c>
      <c r="C10028" t="s">
        <v>3809</v>
      </c>
      <c r="D10028" t="s">
        <v>3798</v>
      </c>
      <c r="E10028">
        <v>2014</v>
      </c>
      <c r="F10028" t="s">
        <v>3808</v>
      </c>
      <c r="G10028" t="s">
        <v>3341</v>
      </c>
      <c r="H10028" s="6" t="str">
        <f>HYPERLINK(I10028)</f>
        <v>https://patents.google.com/patent/US8896522B2/en</v>
      </c>
      <c r="I10028" t="s">
        <v>3807</v>
      </c>
      <c r="J10028" t="s">
        <v>3806</v>
      </c>
      <c r="K10028">
        <v>773</v>
      </c>
      <c r="L10028" s="41">
        <v>43550</v>
      </c>
      <c r="U10028">
        <v>1</v>
      </c>
      <c r="V10028" t="s">
        <v>2956</v>
      </c>
      <c r="W10028">
        <v>0</v>
      </c>
      <c r="X10028">
        <v>4</v>
      </c>
      <c r="Y10028">
        <v>5</v>
      </c>
    </row>
    <row r="10029" spans="2:25" x14ac:dyDescent="0.3">
      <c r="B10029">
        <v>2</v>
      </c>
      <c r="C10029" t="s">
        <v>15395</v>
      </c>
      <c r="D10029" t="s">
        <v>16129</v>
      </c>
      <c r="E10029">
        <v>2015</v>
      </c>
      <c r="F10029" t="s">
        <v>16128</v>
      </c>
      <c r="G10029" t="s">
        <v>3341</v>
      </c>
      <c r="H10029" s="6" t="str">
        <f>HYPERLINK(I10029)</f>
        <v>https://patents.google.com/patent/US9019091B2/en</v>
      </c>
      <c r="I10029" t="s">
        <v>16127</v>
      </c>
      <c r="J10029" t="s">
        <v>16126</v>
      </c>
      <c r="K10029">
        <v>774</v>
      </c>
      <c r="L10029" s="41">
        <v>43550</v>
      </c>
      <c r="U10029">
        <v>2</v>
      </c>
      <c r="V10029" t="s">
        <v>2933</v>
      </c>
      <c r="W10029">
        <v>1</v>
      </c>
      <c r="X10029">
        <v>3</v>
      </c>
      <c r="Y10029">
        <v>4</v>
      </c>
    </row>
    <row r="10030" spans="2:25" x14ac:dyDescent="0.3">
      <c r="B10030">
        <v>1</v>
      </c>
      <c r="C10030" t="s">
        <v>5741</v>
      </c>
      <c r="D10030" t="s">
        <v>5740</v>
      </c>
      <c r="E10030">
        <v>2007</v>
      </c>
      <c r="F10030" t="s">
        <v>5739</v>
      </c>
      <c r="G10030" t="s">
        <v>5609</v>
      </c>
      <c r="H10030" s="6" t="str">
        <f>HYPERLINK(I10030)</f>
        <v>https://arc.aiaa.org/doi/pdf/10.2514/4.866890#page=458</v>
      </c>
      <c r="I10030" t="s">
        <v>5738</v>
      </c>
      <c r="J10030" t="s">
        <v>5737</v>
      </c>
      <c r="K10030">
        <v>775</v>
      </c>
      <c r="L10030" s="41">
        <v>43550</v>
      </c>
      <c r="U10030">
        <v>1</v>
      </c>
      <c r="V10030" t="s">
        <v>2994</v>
      </c>
      <c r="W10030">
        <v>1</v>
      </c>
      <c r="X10030">
        <v>2</v>
      </c>
      <c r="Y10030">
        <v>12</v>
      </c>
    </row>
    <row r="10031" spans="2:25" x14ac:dyDescent="0.3">
      <c r="B10031">
        <v>0</v>
      </c>
      <c r="C10031" t="s">
        <v>16125</v>
      </c>
      <c r="D10031" t="s">
        <v>16124</v>
      </c>
      <c r="E10031">
        <v>2015</v>
      </c>
      <c r="F10031" t="s">
        <v>4280</v>
      </c>
      <c r="G10031" t="s">
        <v>3341</v>
      </c>
      <c r="H10031" s="6" t="str">
        <f>HYPERLINK(I10031)</f>
        <v>https://patents.google.com/patent/US20150360601A1/en</v>
      </c>
      <c r="I10031" t="s">
        <v>16123</v>
      </c>
      <c r="K10031">
        <v>776</v>
      </c>
      <c r="L10031" s="41">
        <v>43550</v>
      </c>
      <c r="U10031">
        <v>0</v>
      </c>
      <c r="V10031" t="s">
        <v>2923</v>
      </c>
      <c r="W10031">
        <v>0</v>
      </c>
      <c r="X10031">
        <v>4</v>
      </c>
      <c r="Y10031">
        <v>4</v>
      </c>
    </row>
    <row r="10032" spans="2:25" x14ac:dyDescent="0.3">
      <c r="B10032">
        <v>0</v>
      </c>
      <c r="C10032" t="s">
        <v>16122</v>
      </c>
      <c r="D10032" t="s">
        <v>16121</v>
      </c>
      <c r="E10032">
        <v>2013</v>
      </c>
      <c r="F10032" t="s">
        <v>16120</v>
      </c>
      <c r="G10032" t="s">
        <v>3341</v>
      </c>
      <c r="H10032" s="6" t="str">
        <f>HYPERLINK(I10032)</f>
        <v>https://patents.google.com/patent/US20130010207A1/en</v>
      </c>
      <c r="I10032" t="s">
        <v>16119</v>
      </c>
      <c r="K10032">
        <v>777</v>
      </c>
      <c r="L10032" s="41">
        <v>43550</v>
      </c>
      <c r="U10032">
        <v>0</v>
      </c>
      <c r="V10032" t="s">
        <v>2923</v>
      </c>
      <c r="W10032">
        <v>0</v>
      </c>
      <c r="X10032">
        <v>3</v>
      </c>
      <c r="Y10032">
        <v>6</v>
      </c>
    </row>
    <row r="10033" spans="2:25" x14ac:dyDescent="0.3">
      <c r="B10033">
        <v>15</v>
      </c>
      <c r="C10033" t="s">
        <v>16118</v>
      </c>
      <c r="D10033" t="s">
        <v>16117</v>
      </c>
      <c r="E10033">
        <v>2013</v>
      </c>
      <c r="F10033" t="s">
        <v>8086</v>
      </c>
      <c r="G10033" t="s">
        <v>3314</v>
      </c>
      <c r="H10033" s="6" t="str">
        <f>HYPERLINK(I10033)</f>
        <v>https://ieeexplore.ieee.org/abstract/document/6721796/</v>
      </c>
      <c r="I10033" t="s">
        <v>16116</v>
      </c>
      <c r="J10033" t="s">
        <v>16115</v>
      </c>
      <c r="K10033">
        <v>778</v>
      </c>
      <c r="L10033" s="41">
        <v>43550</v>
      </c>
      <c r="U10033">
        <v>15</v>
      </c>
      <c r="V10033" t="s">
        <v>2975</v>
      </c>
      <c r="W10033">
        <v>4</v>
      </c>
      <c r="X10033">
        <v>4</v>
      </c>
      <c r="Y10033">
        <v>6</v>
      </c>
    </row>
    <row r="10034" spans="2:25" x14ac:dyDescent="0.3">
      <c r="B10034">
        <v>0</v>
      </c>
      <c r="C10034" t="s">
        <v>1483</v>
      </c>
      <c r="D10034" t="s">
        <v>1484</v>
      </c>
      <c r="E10034">
        <v>2014</v>
      </c>
      <c r="F10034" t="s">
        <v>16114</v>
      </c>
      <c r="G10034" t="s">
        <v>3341</v>
      </c>
      <c r="H10034" s="6" t="str">
        <f>HYPERLINK(I10034)</f>
        <v>https://patents.google.com/patent/US20140225721A1/en</v>
      </c>
      <c r="I10034" t="s">
        <v>1485</v>
      </c>
      <c r="K10034">
        <v>779</v>
      </c>
      <c r="L10034" s="41">
        <v>43550</v>
      </c>
      <c r="U10034">
        <v>0</v>
      </c>
      <c r="V10034" t="s">
        <v>2923</v>
      </c>
      <c r="W10034">
        <v>0</v>
      </c>
      <c r="X10034">
        <v>1</v>
      </c>
      <c r="Y10034">
        <v>5</v>
      </c>
    </row>
    <row r="10035" spans="2:25" x14ac:dyDescent="0.3">
      <c r="B10035">
        <v>0</v>
      </c>
      <c r="C10035" t="s">
        <v>5104</v>
      </c>
      <c r="D10035" t="s">
        <v>5103</v>
      </c>
      <c r="E10035">
        <v>2006</v>
      </c>
      <c r="G10035" t="s">
        <v>5102</v>
      </c>
      <c r="H10035" s="6" t="str">
        <f>HYPERLINK(I10035)</f>
        <v>https://essay.utwente.nl/58373/1/BSc._Thesis_IO,_Thalen_J.P.,_ADAS_for_the_Car_of_the_Future.pdf</v>
      </c>
      <c r="I10035" t="s">
        <v>5101</v>
      </c>
      <c r="K10035">
        <v>780</v>
      </c>
      <c r="L10035" s="41">
        <v>43550</v>
      </c>
      <c r="M10035" t="s">
        <v>3356</v>
      </c>
      <c r="U10035">
        <v>0</v>
      </c>
      <c r="V10035" t="s">
        <v>2923</v>
      </c>
      <c r="W10035">
        <v>0</v>
      </c>
      <c r="X10035">
        <v>1</v>
      </c>
      <c r="Y10035">
        <v>13</v>
      </c>
    </row>
    <row r="10036" spans="2:25" x14ac:dyDescent="0.3">
      <c r="B10036">
        <v>19</v>
      </c>
      <c r="C10036" t="s">
        <v>10962</v>
      </c>
      <c r="D10036" t="s">
        <v>10961</v>
      </c>
      <c r="E10036">
        <v>2015</v>
      </c>
      <c r="F10036" t="s">
        <v>10960</v>
      </c>
      <c r="G10036" t="s">
        <v>3314</v>
      </c>
      <c r="H10036" s="6" t="str">
        <f>HYPERLINK(I10036)</f>
        <v>https://ieeexplore.ieee.org/abstract/document/7225804/</v>
      </c>
      <c r="I10036" t="s">
        <v>10959</v>
      </c>
      <c r="J10036" t="s">
        <v>10958</v>
      </c>
      <c r="K10036">
        <v>781</v>
      </c>
      <c r="L10036" s="41">
        <v>43550</v>
      </c>
      <c r="U10036">
        <v>19</v>
      </c>
      <c r="V10036" t="s">
        <v>3196</v>
      </c>
      <c r="W10036">
        <v>5</v>
      </c>
      <c r="X10036">
        <v>4</v>
      </c>
      <c r="Y10036">
        <v>4</v>
      </c>
    </row>
    <row r="10037" spans="2:25" x14ac:dyDescent="0.3">
      <c r="B10037">
        <v>0</v>
      </c>
      <c r="C10037" t="s">
        <v>15395</v>
      </c>
      <c r="D10037" t="s">
        <v>15952</v>
      </c>
      <c r="E10037">
        <v>2016</v>
      </c>
      <c r="F10037" t="s">
        <v>16113</v>
      </c>
      <c r="G10037" t="s">
        <v>3341</v>
      </c>
      <c r="H10037" s="6" t="str">
        <f>HYPERLINK(I10037)</f>
        <v>https://patents.google.com/patent/US9376061B2/en</v>
      </c>
      <c r="I10037" t="s">
        <v>16112</v>
      </c>
      <c r="K10037">
        <v>782</v>
      </c>
      <c r="L10037" s="41">
        <v>43550</v>
      </c>
      <c r="U10037">
        <v>0</v>
      </c>
      <c r="V10037" t="s">
        <v>2923</v>
      </c>
      <c r="W10037">
        <v>0</v>
      </c>
      <c r="X10037">
        <v>3</v>
      </c>
      <c r="Y10037">
        <v>3</v>
      </c>
    </row>
    <row r="10038" spans="2:25" x14ac:dyDescent="0.3">
      <c r="B10038">
        <v>0</v>
      </c>
      <c r="C10038" t="s">
        <v>16111</v>
      </c>
      <c r="D10038" t="s">
        <v>16110</v>
      </c>
      <c r="E10038">
        <v>2012</v>
      </c>
      <c r="F10038" t="s">
        <v>16109</v>
      </c>
      <c r="G10038" t="s">
        <v>3341</v>
      </c>
      <c r="H10038" s="6" t="str">
        <f>HYPERLINK(I10038)</f>
        <v>https://patents.google.com/patent/US20120029869A1/en</v>
      </c>
      <c r="I10038" t="s">
        <v>16108</v>
      </c>
      <c r="K10038">
        <v>783</v>
      </c>
      <c r="L10038" s="41">
        <v>43550</v>
      </c>
      <c r="U10038">
        <v>0</v>
      </c>
      <c r="V10038" t="s">
        <v>2923</v>
      </c>
      <c r="W10038">
        <v>0</v>
      </c>
      <c r="X10038">
        <v>2</v>
      </c>
      <c r="Y10038">
        <v>7</v>
      </c>
    </row>
    <row r="10039" spans="2:25" x14ac:dyDescent="0.3">
      <c r="B10039">
        <v>0</v>
      </c>
      <c r="C10039" t="s">
        <v>16107</v>
      </c>
      <c r="D10039" t="s">
        <v>16106</v>
      </c>
      <c r="E10039">
        <v>2016</v>
      </c>
      <c r="F10039" t="s">
        <v>16105</v>
      </c>
      <c r="G10039" t="s">
        <v>3341</v>
      </c>
      <c r="H10039" s="6" t="str">
        <f>HYPERLINK(I10039)</f>
        <v>https://patents.google.com/patent/US20160068158A1/en</v>
      </c>
      <c r="I10039" t="s">
        <v>16104</v>
      </c>
      <c r="K10039">
        <v>784</v>
      </c>
      <c r="L10039" s="41">
        <v>43550</v>
      </c>
      <c r="U10039">
        <v>0</v>
      </c>
      <c r="V10039" t="s">
        <v>2923</v>
      </c>
      <c r="W10039">
        <v>0</v>
      </c>
      <c r="X10039">
        <v>2</v>
      </c>
      <c r="Y10039">
        <v>3</v>
      </c>
    </row>
    <row r="10040" spans="2:25" x14ac:dyDescent="0.3">
      <c r="B10040">
        <v>0</v>
      </c>
      <c r="C10040" t="s">
        <v>1080</v>
      </c>
      <c r="D10040" t="s">
        <v>1081</v>
      </c>
      <c r="E10040">
        <v>2007</v>
      </c>
      <c r="F10040" t="s">
        <v>16103</v>
      </c>
      <c r="G10040" t="s">
        <v>3341</v>
      </c>
      <c r="H10040" s="6" t="str">
        <f>HYPERLINK(I10040)</f>
        <v>https://patents.google.com/patent/US20070162229A1/en</v>
      </c>
      <c r="I10040" t="s">
        <v>16102</v>
      </c>
      <c r="K10040">
        <v>785</v>
      </c>
      <c r="L10040" s="41">
        <v>43550</v>
      </c>
      <c r="U10040">
        <v>0</v>
      </c>
      <c r="V10040" t="s">
        <v>2923</v>
      </c>
      <c r="W10040">
        <v>0</v>
      </c>
      <c r="X10040">
        <v>3</v>
      </c>
      <c r="Y10040">
        <v>12</v>
      </c>
    </row>
    <row r="10041" spans="2:25" x14ac:dyDescent="0.3">
      <c r="B10041">
        <v>76</v>
      </c>
      <c r="C10041" t="s">
        <v>9850</v>
      </c>
      <c r="D10041" t="s">
        <v>9849</v>
      </c>
      <c r="E10041">
        <v>2012</v>
      </c>
      <c r="F10041" t="s">
        <v>3336</v>
      </c>
      <c r="G10041" t="s">
        <v>3314</v>
      </c>
      <c r="H10041" s="6" t="str">
        <f>HYPERLINK(I10041)</f>
        <v>https://ieeexplore.ieee.org/abstract/document/6170893/</v>
      </c>
      <c r="I10041" t="s">
        <v>9848</v>
      </c>
      <c r="J10041" t="s">
        <v>9847</v>
      </c>
      <c r="K10041">
        <v>786</v>
      </c>
      <c r="L10041" s="41">
        <v>43550</v>
      </c>
      <c r="U10041">
        <v>76</v>
      </c>
      <c r="V10041" t="s">
        <v>3257</v>
      </c>
      <c r="W10041">
        <v>25</v>
      </c>
      <c r="X10041">
        <v>3</v>
      </c>
      <c r="Y10041">
        <v>7</v>
      </c>
    </row>
    <row r="10042" spans="2:25" x14ac:dyDescent="0.3">
      <c r="B10042">
        <v>69</v>
      </c>
      <c r="C10042" t="s">
        <v>1419</v>
      </c>
      <c r="D10042" t="s">
        <v>11890</v>
      </c>
      <c r="E10042">
        <v>2009</v>
      </c>
      <c r="F10042" t="s">
        <v>11988</v>
      </c>
      <c r="G10042" t="s">
        <v>3341</v>
      </c>
      <c r="H10042" s="6" t="str">
        <f>HYPERLINK(I10042)</f>
        <v>https://patents.google.com/patent/US7551103B2/en</v>
      </c>
      <c r="I10042" t="s">
        <v>11987</v>
      </c>
      <c r="J10042" t="s">
        <v>11986</v>
      </c>
      <c r="K10042">
        <v>787</v>
      </c>
      <c r="L10042" s="41">
        <v>43550</v>
      </c>
      <c r="U10042">
        <v>69</v>
      </c>
      <c r="V10042" t="s">
        <v>11985</v>
      </c>
      <c r="W10042">
        <v>69</v>
      </c>
      <c r="X10042">
        <v>1</v>
      </c>
      <c r="Y10042">
        <v>10</v>
      </c>
    </row>
    <row r="10043" spans="2:25" x14ac:dyDescent="0.3">
      <c r="B10043">
        <v>1</v>
      </c>
      <c r="C10043" t="s">
        <v>16101</v>
      </c>
      <c r="D10043" t="s">
        <v>16080</v>
      </c>
      <c r="E10043">
        <v>2014</v>
      </c>
      <c r="F10043" t="s">
        <v>16100</v>
      </c>
      <c r="G10043" t="s">
        <v>3341</v>
      </c>
      <c r="H10043" s="6" t="str">
        <f>HYPERLINK(I10043)</f>
        <v>https://patents.google.com/patent/US8843292B2/en</v>
      </c>
      <c r="I10043" t="s">
        <v>16099</v>
      </c>
      <c r="J10043" t="s">
        <v>16098</v>
      </c>
      <c r="K10043">
        <v>788</v>
      </c>
      <c r="L10043" s="41">
        <v>43550</v>
      </c>
      <c r="U10043">
        <v>1</v>
      </c>
      <c r="V10043" t="s">
        <v>2956</v>
      </c>
      <c r="W10043">
        <v>0</v>
      </c>
      <c r="X10043">
        <v>4</v>
      </c>
      <c r="Y10043">
        <v>5</v>
      </c>
    </row>
    <row r="10044" spans="2:25" x14ac:dyDescent="0.3">
      <c r="B10044">
        <v>0</v>
      </c>
      <c r="C10044" t="s">
        <v>11438</v>
      </c>
      <c r="D10044" t="s">
        <v>16097</v>
      </c>
      <c r="E10044">
        <v>2015</v>
      </c>
      <c r="F10044" t="s">
        <v>16096</v>
      </c>
      <c r="G10044" t="s">
        <v>3341</v>
      </c>
      <c r="H10044" s="6" t="str">
        <f>HYPERLINK(I10044)</f>
        <v>https://patents.google.com/patent/US20150066412A1/en</v>
      </c>
      <c r="I10044" t="s">
        <v>16095</v>
      </c>
      <c r="K10044">
        <v>789</v>
      </c>
      <c r="L10044" s="41">
        <v>43550</v>
      </c>
      <c r="U10044">
        <v>0</v>
      </c>
      <c r="V10044" t="s">
        <v>2923</v>
      </c>
      <c r="W10044">
        <v>0</v>
      </c>
      <c r="X10044">
        <v>1</v>
      </c>
      <c r="Y10044">
        <v>4</v>
      </c>
    </row>
    <row r="10045" spans="2:25" x14ac:dyDescent="0.3">
      <c r="B10045">
        <v>0</v>
      </c>
      <c r="C10045" t="s">
        <v>11992</v>
      </c>
      <c r="D10045" t="s">
        <v>11991</v>
      </c>
      <c r="E10045">
        <v>2015</v>
      </c>
      <c r="F10045" t="s">
        <v>11990</v>
      </c>
      <c r="G10045" t="s">
        <v>3341</v>
      </c>
      <c r="H10045" s="6" t="str">
        <f>HYPERLINK(I10045)</f>
        <v>https://patents.google.com/patent/US20150039350A1/en</v>
      </c>
      <c r="I10045" t="s">
        <v>11989</v>
      </c>
      <c r="K10045">
        <v>790</v>
      </c>
      <c r="L10045" s="41">
        <v>43550</v>
      </c>
      <c r="U10045">
        <v>0</v>
      </c>
      <c r="V10045" t="s">
        <v>2923</v>
      </c>
      <c r="W10045">
        <v>0</v>
      </c>
      <c r="X10045">
        <v>2</v>
      </c>
      <c r="Y10045">
        <v>4</v>
      </c>
    </row>
    <row r="10046" spans="2:25" x14ac:dyDescent="0.3">
      <c r="B10046">
        <v>0</v>
      </c>
      <c r="C10046" t="s">
        <v>13555</v>
      </c>
      <c r="D10046" t="s">
        <v>13554</v>
      </c>
      <c r="E10046">
        <v>2016</v>
      </c>
      <c r="F10046" t="s">
        <v>13553</v>
      </c>
      <c r="G10046" t="s">
        <v>3341</v>
      </c>
      <c r="H10046" s="6" t="str">
        <f>HYPERLINK(I10046)</f>
        <v>https://patents.google.com/patent/US20160318518A1/en</v>
      </c>
      <c r="I10046" t="s">
        <v>13552</v>
      </c>
      <c r="K10046">
        <v>791</v>
      </c>
      <c r="L10046" s="41">
        <v>43550</v>
      </c>
      <c r="U10046">
        <v>0</v>
      </c>
      <c r="V10046" t="s">
        <v>2923</v>
      </c>
      <c r="W10046">
        <v>0</v>
      </c>
      <c r="X10046">
        <v>3</v>
      </c>
      <c r="Y10046">
        <v>3</v>
      </c>
    </row>
    <row r="10047" spans="2:25" x14ac:dyDescent="0.3">
      <c r="B10047">
        <v>0</v>
      </c>
      <c r="C10047" t="s">
        <v>3799</v>
      </c>
      <c r="D10047" t="s">
        <v>3798</v>
      </c>
      <c r="E10047">
        <v>2013</v>
      </c>
      <c r="F10047" t="s">
        <v>3797</v>
      </c>
      <c r="G10047" t="s">
        <v>3341</v>
      </c>
      <c r="H10047" s="6" t="str">
        <f>HYPERLINK(I10047)</f>
        <v>https://patents.google.com/patent/US20130009865A1/en</v>
      </c>
      <c r="I10047" t="s">
        <v>3796</v>
      </c>
      <c r="K10047">
        <v>792</v>
      </c>
      <c r="L10047" s="41">
        <v>43550</v>
      </c>
      <c r="U10047">
        <v>0</v>
      </c>
      <c r="V10047" t="s">
        <v>2923</v>
      </c>
      <c r="W10047">
        <v>0</v>
      </c>
      <c r="X10047">
        <v>4</v>
      </c>
      <c r="Y10047">
        <v>6</v>
      </c>
    </row>
    <row r="10048" spans="2:25" x14ac:dyDescent="0.3">
      <c r="B10048">
        <v>44</v>
      </c>
      <c r="C10048" t="s">
        <v>15997</v>
      </c>
      <c r="D10048" t="s">
        <v>15996</v>
      </c>
      <c r="E10048">
        <v>2015</v>
      </c>
      <c r="F10048" t="s">
        <v>16094</v>
      </c>
      <c r="G10048" t="s">
        <v>3341</v>
      </c>
      <c r="H10048" s="6" t="str">
        <f>HYPERLINK(I10048)</f>
        <v>https://patents.google.com/patent/US9180890B2/en</v>
      </c>
      <c r="I10048" t="s">
        <v>16093</v>
      </c>
      <c r="J10048" t="s">
        <v>16092</v>
      </c>
      <c r="K10048">
        <v>793</v>
      </c>
      <c r="L10048" s="41">
        <v>43550</v>
      </c>
      <c r="U10048">
        <v>44</v>
      </c>
      <c r="V10048" t="s">
        <v>3049</v>
      </c>
      <c r="W10048">
        <v>15</v>
      </c>
      <c r="X10048">
        <v>3</v>
      </c>
      <c r="Y10048">
        <v>4</v>
      </c>
    </row>
    <row r="10049" spans="2:25" x14ac:dyDescent="0.3">
      <c r="B10049">
        <v>0</v>
      </c>
      <c r="C10049" t="s">
        <v>16091</v>
      </c>
      <c r="D10049" t="s">
        <v>16090</v>
      </c>
      <c r="E10049">
        <v>2011</v>
      </c>
      <c r="F10049" t="s">
        <v>16089</v>
      </c>
      <c r="G10049" t="s">
        <v>3341</v>
      </c>
      <c r="H10049" s="6" t="str">
        <f>HYPERLINK(I10049)</f>
        <v>https://patents.google.com/patent/US20110309920A1/en</v>
      </c>
      <c r="I10049" t="s">
        <v>16088</v>
      </c>
      <c r="K10049">
        <v>794</v>
      </c>
      <c r="L10049" s="41">
        <v>43550</v>
      </c>
      <c r="U10049">
        <v>0</v>
      </c>
      <c r="V10049" t="s">
        <v>2923</v>
      </c>
      <c r="W10049">
        <v>0</v>
      </c>
      <c r="X10049">
        <v>1</v>
      </c>
      <c r="Y10049">
        <v>8</v>
      </c>
    </row>
    <row r="10050" spans="2:25" x14ac:dyDescent="0.3">
      <c r="B10050">
        <v>0</v>
      </c>
      <c r="C10050" t="s">
        <v>16040</v>
      </c>
      <c r="D10050" t="s">
        <v>16039</v>
      </c>
      <c r="E10050">
        <v>2016</v>
      </c>
      <c r="F10050" t="s">
        <v>4280</v>
      </c>
      <c r="G10050" t="s">
        <v>3341</v>
      </c>
      <c r="H10050" s="6" t="str">
        <f>HYPERLINK(I10050)</f>
        <v>https://patents.google.com/patent/US20160027304A1/en</v>
      </c>
      <c r="I10050" t="s">
        <v>16087</v>
      </c>
      <c r="K10050">
        <v>795</v>
      </c>
      <c r="L10050" s="41">
        <v>43550</v>
      </c>
      <c r="U10050">
        <v>0</v>
      </c>
      <c r="V10050" t="s">
        <v>2923</v>
      </c>
      <c r="W10050">
        <v>0</v>
      </c>
      <c r="X10050">
        <v>4</v>
      </c>
      <c r="Y10050">
        <v>3</v>
      </c>
    </row>
    <row r="10051" spans="2:25" x14ac:dyDescent="0.3">
      <c r="B10051">
        <v>0</v>
      </c>
      <c r="C10051" t="s">
        <v>12040</v>
      </c>
      <c r="D10051" t="s">
        <v>12039</v>
      </c>
      <c r="E10051">
        <v>2015</v>
      </c>
      <c r="F10051" t="s">
        <v>12038</v>
      </c>
      <c r="G10051" t="s">
        <v>3341</v>
      </c>
      <c r="H10051" s="6" t="str">
        <f>HYPERLINK(I10051)</f>
        <v>https://patents.google.com/patent/US20150124096A1/en</v>
      </c>
      <c r="I10051" t="s">
        <v>12037</v>
      </c>
      <c r="K10051">
        <v>796</v>
      </c>
      <c r="L10051" s="41">
        <v>43550</v>
      </c>
      <c r="U10051">
        <v>0</v>
      </c>
      <c r="V10051" t="s">
        <v>2923</v>
      </c>
      <c r="W10051">
        <v>0</v>
      </c>
      <c r="X10051">
        <v>1</v>
      </c>
      <c r="Y10051">
        <v>4</v>
      </c>
    </row>
    <row r="10052" spans="2:25" x14ac:dyDescent="0.3">
      <c r="B10052">
        <v>0</v>
      </c>
      <c r="C10052" t="s">
        <v>1230</v>
      </c>
      <c r="D10052" t="s">
        <v>16086</v>
      </c>
      <c r="E10052">
        <v>2016</v>
      </c>
      <c r="F10052" t="s">
        <v>16085</v>
      </c>
      <c r="G10052" t="s">
        <v>3341</v>
      </c>
      <c r="H10052" s="6" t="str">
        <f>HYPERLINK(I10052)</f>
        <v>https://patents.google.com/patent/US20160304087A1/en</v>
      </c>
      <c r="I10052" t="s">
        <v>16084</v>
      </c>
      <c r="K10052">
        <v>797</v>
      </c>
      <c r="L10052" s="41">
        <v>43550</v>
      </c>
      <c r="U10052">
        <v>0</v>
      </c>
      <c r="V10052" t="s">
        <v>2923</v>
      </c>
      <c r="W10052">
        <v>0</v>
      </c>
      <c r="X10052">
        <v>1</v>
      </c>
      <c r="Y10052">
        <v>3</v>
      </c>
    </row>
    <row r="10053" spans="2:25" x14ac:dyDescent="0.3">
      <c r="B10053">
        <v>0</v>
      </c>
      <c r="C10053" t="s">
        <v>1483</v>
      </c>
      <c r="D10053" t="s">
        <v>1484</v>
      </c>
      <c r="E10053">
        <v>2016</v>
      </c>
      <c r="F10053" t="s">
        <v>16083</v>
      </c>
      <c r="G10053" t="s">
        <v>3341</v>
      </c>
      <c r="H10053" s="6" t="str">
        <f>HYPERLINK(I10053)</f>
        <v>https://patents.google.com/patent/US9376121B2/en</v>
      </c>
      <c r="I10053" t="s">
        <v>16082</v>
      </c>
      <c r="K10053">
        <v>798</v>
      </c>
      <c r="L10053" s="41">
        <v>43550</v>
      </c>
      <c r="U10053">
        <v>0</v>
      </c>
      <c r="V10053" t="s">
        <v>2923</v>
      </c>
      <c r="W10053">
        <v>0</v>
      </c>
      <c r="X10053">
        <v>1</v>
      </c>
      <c r="Y10053">
        <v>3</v>
      </c>
    </row>
    <row r="10054" spans="2:25" x14ac:dyDescent="0.3">
      <c r="B10054">
        <v>0</v>
      </c>
      <c r="C10054" t="s">
        <v>16081</v>
      </c>
      <c r="D10054" t="s">
        <v>16080</v>
      </c>
      <c r="E10054">
        <v>2010</v>
      </c>
      <c r="F10054" t="s">
        <v>4313</v>
      </c>
      <c r="G10054" t="s">
        <v>3341</v>
      </c>
      <c r="H10054" s="6" t="str">
        <f>HYPERLINK(I10054)</f>
        <v>https://patents.google.com/patent/US20100217494A1/en</v>
      </c>
      <c r="I10054" t="s">
        <v>16079</v>
      </c>
      <c r="K10054">
        <v>799</v>
      </c>
      <c r="L10054" s="41">
        <v>43550</v>
      </c>
      <c r="U10054">
        <v>0</v>
      </c>
      <c r="V10054" t="s">
        <v>2923</v>
      </c>
      <c r="W10054">
        <v>0</v>
      </c>
      <c r="X10054">
        <v>4</v>
      </c>
      <c r="Y10054">
        <v>9</v>
      </c>
    </row>
    <row r="10055" spans="2:25" x14ac:dyDescent="0.3">
      <c r="B10055">
        <v>0</v>
      </c>
      <c r="C10055" t="s">
        <v>16078</v>
      </c>
      <c r="D10055" t="s">
        <v>16077</v>
      </c>
      <c r="E10055">
        <v>2014</v>
      </c>
      <c r="F10055" t="s">
        <v>16076</v>
      </c>
      <c r="G10055" t="s">
        <v>3341</v>
      </c>
      <c r="H10055" s="6" t="str">
        <f>HYPERLINK(I10055)</f>
        <v>https://patents.google.com/patent/US20140257686A1/en</v>
      </c>
      <c r="I10055" t="s">
        <v>16075</v>
      </c>
      <c r="K10055">
        <v>800</v>
      </c>
      <c r="L10055" s="41">
        <v>43550</v>
      </c>
      <c r="U10055">
        <v>0</v>
      </c>
      <c r="V10055" t="s">
        <v>2923</v>
      </c>
      <c r="W10055">
        <v>0</v>
      </c>
      <c r="X10055">
        <v>3</v>
      </c>
      <c r="Y10055">
        <v>5</v>
      </c>
    </row>
    <row r="10056" spans="2:25" x14ac:dyDescent="0.3">
      <c r="B10056">
        <v>0</v>
      </c>
      <c r="C10056" t="s">
        <v>11768</v>
      </c>
      <c r="D10056" t="s">
        <v>11767</v>
      </c>
      <c r="E10056">
        <v>2015</v>
      </c>
      <c r="F10056" t="s">
        <v>4280</v>
      </c>
      <c r="G10056" t="s">
        <v>3341</v>
      </c>
      <c r="H10056" s="6" t="str">
        <f>HYPERLINK(I10056)</f>
        <v>https://patents.google.com/patent/US20150158174A1/en</v>
      </c>
      <c r="I10056" t="s">
        <v>11769</v>
      </c>
      <c r="K10056">
        <v>801</v>
      </c>
      <c r="L10056" s="41">
        <v>43550</v>
      </c>
      <c r="U10056">
        <v>0</v>
      </c>
      <c r="V10056" t="s">
        <v>2923</v>
      </c>
      <c r="W10056">
        <v>0</v>
      </c>
      <c r="X10056">
        <v>5</v>
      </c>
      <c r="Y10056">
        <v>4</v>
      </c>
    </row>
    <row r="10057" spans="2:25" x14ac:dyDescent="0.3">
      <c r="B10057">
        <v>116</v>
      </c>
      <c r="C10057" t="s">
        <v>1419</v>
      </c>
      <c r="D10057" t="s">
        <v>1420</v>
      </c>
      <c r="E10057">
        <v>2007</v>
      </c>
      <c r="F10057" t="s">
        <v>11967</v>
      </c>
      <c r="G10057" t="s">
        <v>3341</v>
      </c>
      <c r="H10057" s="6" t="str">
        <f>HYPERLINK(I10057)</f>
        <v>https://patents.google.com/patent/US7205904B2/en</v>
      </c>
      <c r="I10057" t="s">
        <v>11966</v>
      </c>
      <c r="J10057" t="s">
        <v>11965</v>
      </c>
      <c r="K10057">
        <v>802</v>
      </c>
      <c r="L10057" s="41">
        <v>43550</v>
      </c>
      <c r="U10057">
        <v>116</v>
      </c>
      <c r="V10057" t="s">
        <v>3283</v>
      </c>
      <c r="W10057">
        <v>116</v>
      </c>
      <c r="X10057">
        <v>1</v>
      </c>
      <c r="Y10057">
        <v>12</v>
      </c>
    </row>
    <row r="10058" spans="2:25" x14ac:dyDescent="0.3">
      <c r="B10058">
        <v>17</v>
      </c>
      <c r="C10058" t="s">
        <v>11883</v>
      </c>
      <c r="D10058" t="s">
        <v>11882</v>
      </c>
      <c r="E10058">
        <v>2013</v>
      </c>
      <c r="F10058" t="s">
        <v>16074</v>
      </c>
      <c r="G10058" t="s">
        <v>3341</v>
      </c>
      <c r="H10058" s="6" t="str">
        <f>HYPERLINK(I10058)</f>
        <v>https://patents.google.com/patent/US8398405B2/en</v>
      </c>
      <c r="I10058" t="s">
        <v>16073</v>
      </c>
      <c r="J10058" t="s">
        <v>16072</v>
      </c>
      <c r="K10058">
        <v>803</v>
      </c>
      <c r="L10058" s="41">
        <v>43550</v>
      </c>
      <c r="U10058">
        <v>17</v>
      </c>
      <c r="V10058" t="s">
        <v>3179</v>
      </c>
      <c r="W10058">
        <v>17</v>
      </c>
      <c r="X10058">
        <v>1</v>
      </c>
      <c r="Y10058">
        <v>6</v>
      </c>
    </row>
    <row r="10059" spans="2:25" x14ac:dyDescent="0.3">
      <c r="B10059">
        <v>0</v>
      </c>
      <c r="C10059" t="s">
        <v>16071</v>
      </c>
      <c r="D10059" t="s">
        <v>16070</v>
      </c>
      <c r="E10059">
        <v>2009</v>
      </c>
      <c r="F10059" t="s">
        <v>16069</v>
      </c>
      <c r="G10059" t="s">
        <v>3341</v>
      </c>
      <c r="H10059" s="6" t="str">
        <f>HYPERLINK(I10059)</f>
        <v>https://patents.google.com/patent/US20090132130A1/en</v>
      </c>
      <c r="I10059" t="s">
        <v>16068</v>
      </c>
      <c r="K10059">
        <v>804</v>
      </c>
      <c r="L10059" s="41">
        <v>43550</v>
      </c>
      <c r="U10059">
        <v>0</v>
      </c>
      <c r="V10059" t="s">
        <v>2923</v>
      </c>
      <c r="W10059">
        <v>0</v>
      </c>
      <c r="X10059">
        <v>2</v>
      </c>
      <c r="Y10059">
        <v>10</v>
      </c>
    </row>
    <row r="10060" spans="2:25" x14ac:dyDescent="0.3">
      <c r="B10060">
        <v>0</v>
      </c>
      <c r="C10060" t="s">
        <v>11768</v>
      </c>
      <c r="D10060" t="s">
        <v>11767</v>
      </c>
      <c r="E10060">
        <v>2011</v>
      </c>
      <c r="F10060" t="s">
        <v>4313</v>
      </c>
      <c r="G10060" t="s">
        <v>3341</v>
      </c>
      <c r="H10060" s="6" t="str">
        <f>HYPERLINK(I10060)</f>
        <v>https://patents.google.com/patent/US20110202175A1/en</v>
      </c>
      <c r="I10060" t="s">
        <v>11766</v>
      </c>
      <c r="K10060">
        <v>805</v>
      </c>
      <c r="L10060" s="41">
        <v>43550</v>
      </c>
      <c r="U10060">
        <v>0</v>
      </c>
      <c r="V10060" t="s">
        <v>2923</v>
      </c>
      <c r="W10060">
        <v>0</v>
      </c>
      <c r="X10060">
        <v>5</v>
      </c>
      <c r="Y10060">
        <v>8</v>
      </c>
    </row>
    <row r="10061" spans="2:25" x14ac:dyDescent="0.3">
      <c r="B10061">
        <v>0</v>
      </c>
      <c r="C10061" t="s">
        <v>12117</v>
      </c>
      <c r="D10061" t="s">
        <v>12116</v>
      </c>
      <c r="E10061">
        <v>2013</v>
      </c>
      <c r="F10061" t="s">
        <v>12115</v>
      </c>
      <c r="G10061" t="s">
        <v>3341</v>
      </c>
      <c r="H10061" s="6" t="str">
        <f>HYPERLINK(I10061)</f>
        <v>https://patents.google.com/patent/US20130154854A1/en</v>
      </c>
      <c r="I10061" t="s">
        <v>12114</v>
      </c>
      <c r="K10061">
        <v>806</v>
      </c>
      <c r="L10061" s="41">
        <v>43550</v>
      </c>
      <c r="U10061">
        <v>0</v>
      </c>
      <c r="V10061" t="s">
        <v>2923</v>
      </c>
      <c r="W10061">
        <v>0</v>
      </c>
      <c r="X10061">
        <v>4</v>
      </c>
      <c r="Y10061">
        <v>6</v>
      </c>
    </row>
    <row r="10062" spans="2:25" x14ac:dyDescent="0.3">
      <c r="B10062">
        <v>0</v>
      </c>
      <c r="C10062" t="s">
        <v>16067</v>
      </c>
      <c r="D10062" t="s">
        <v>16066</v>
      </c>
      <c r="E10062">
        <v>2015</v>
      </c>
      <c r="G10062" t="s">
        <v>6618</v>
      </c>
      <c r="H10062" s="6" t="str">
        <f>HYPERLINK(I10062)</f>
        <v>https://repositorio-aberto.up.pt/bitstream/10216/80464/2/36505.pdf</v>
      </c>
      <c r="I10062" t="s">
        <v>16065</v>
      </c>
      <c r="K10062">
        <v>807</v>
      </c>
      <c r="L10062" s="41">
        <v>43550</v>
      </c>
      <c r="M10062" t="s">
        <v>3356</v>
      </c>
      <c r="U10062">
        <v>0</v>
      </c>
      <c r="V10062" t="s">
        <v>2923</v>
      </c>
      <c r="W10062">
        <v>0</v>
      </c>
      <c r="X10062">
        <v>1</v>
      </c>
      <c r="Y10062">
        <v>4</v>
      </c>
    </row>
    <row r="10063" spans="2:25" x14ac:dyDescent="0.3">
      <c r="B10063">
        <v>1</v>
      </c>
      <c r="C10063" t="s">
        <v>16064</v>
      </c>
      <c r="D10063" t="s">
        <v>16063</v>
      </c>
      <c r="E10063">
        <v>2013</v>
      </c>
      <c r="G10063" t="s">
        <v>16062</v>
      </c>
      <c r="H10063" s="6" t="str">
        <f>HYPERLINK(I10063)</f>
        <v>https://aisberg.unibg.it/handle/10446/28965</v>
      </c>
      <c r="I10063" t="s">
        <v>16061</v>
      </c>
      <c r="J10063" t="s">
        <v>16060</v>
      </c>
      <c r="K10063">
        <v>808</v>
      </c>
      <c r="L10063" s="41">
        <v>43550</v>
      </c>
      <c r="U10063">
        <v>1</v>
      </c>
      <c r="V10063" t="s">
        <v>2961</v>
      </c>
      <c r="W10063">
        <v>1</v>
      </c>
      <c r="X10063">
        <v>1</v>
      </c>
      <c r="Y10063">
        <v>6</v>
      </c>
    </row>
    <row r="10064" spans="2:25" x14ac:dyDescent="0.3">
      <c r="B10064">
        <v>0</v>
      </c>
      <c r="C10064" t="s">
        <v>16059</v>
      </c>
      <c r="D10064" t="s">
        <v>16058</v>
      </c>
      <c r="E10064">
        <v>2015</v>
      </c>
      <c r="F10064" t="s">
        <v>16057</v>
      </c>
      <c r="G10064" t="s">
        <v>3341</v>
      </c>
      <c r="H10064" s="6" t="str">
        <f>HYPERLINK(I10064)</f>
        <v>https://patents.google.com/patent/US20150237791A1/en</v>
      </c>
      <c r="I10064" t="s">
        <v>16056</v>
      </c>
      <c r="K10064">
        <v>809</v>
      </c>
      <c r="L10064" s="41">
        <v>43550</v>
      </c>
      <c r="U10064">
        <v>0</v>
      </c>
      <c r="V10064" t="s">
        <v>2923</v>
      </c>
      <c r="W10064">
        <v>0</v>
      </c>
      <c r="X10064">
        <v>2</v>
      </c>
      <c r="Y10064">
        <v>4</v>
      </c>
    </row>
    <row r="10065" spans="2:25" x14ac:dyDescent="0.3">
      <c r="B10065">
        <v>0</v>
      </c>
      <c r="C10065" t="s">
        <v>16055</v>
      </c>
      <c r="D10065" t="s">
        <v>16054</v>
      </c>
      <c r="E10065">
        <v>2014</v>
      </c>
      <c r="G10065" t="s">
        <v>5605</v>
      </c>
      <c r="H10065" s="6" t="str">
        <f>HYPERLINK(I10065)</f>
        <v>https://apps.dtic.mil/docs/citations/ADA608340</v>
      </c>
      <c r="I10065" t="s">
        <v>16053</v>
      </c>
      <c r="K10065">
        <v>810</v>
      </c>
      <c r="L10065" s="41">
        <v>43550</v>
      </c>
      <c r="U10065">
        <v>0</v>
      </c>
      <c r="V10065" t="s">
        <v>2923</v>
      </c>
      <c r="W10065">
        <v>0</v>
      </c>
      <c r="X10065">
        <v>5</v>
      </c>
      <c r="Y10065">
        <v>5</v>
      </c>
    </row>
    <row r="10066" spans="2:25" x14ac:dyDescent="0.3">
      <c r="B10066">
        <v>4</v>
      </c>
      <c r="C10066" t="s">
        <v>11959</v>
      </c>
      <c r="D10066" t="s">
        <v>11958</v>
      </c>
      <c r="E10066">
        <v>2016</v>
      </c>
      <c r="F10066" t="s">
        <v>13369</v>
      </c>
      <c r="G10066" t="s">
        <v>3341</v>
      </c>
      <c r="H10066" s="6" t="str">
        <f>HYPERLINK(I10066)</f>
        <v>https://patents.google.com/patent/US9283963B2/en</v>
      </c>
      <c r="I10066" t="s">
        <v>13368</v>
      </c>
      <c r="J10066" t="s">
        <v>13367</v>
      </c>
      <c r="K10066">
        <v>811</v>
      </c>
      <c r="L10066" s="41">
        <v>43550</v>
      </c>
      <c r="U10066">
        <v>4</v>
      </c>
      <c r="V10066" t="s">
        <v>2979</v>
      </c>
      <c r="W10066">
        <v>4</v>
      </c>
      <c r="X10066">
        <v>1</v>
      </c>
      <c r="Y10066">
        <v>3</v>
      </c>
    </row>
    <row r="10067" spans="2:25" x14ac:dyDescent="0.3">
      <c r="B10067">
        <v>1</v>
      </c>
      <c r="C10067" t="s">
        <v>16052</v>
      </c>
      <c r="D10067" t="s">
        <v>16051</v>
      </c>
      <c r="E10067">
        <v>2015</v>
      </c>
      <c r="F10067" t="s">
        <v>4356</v>
      </c>
      <c r="G10067" t="s">
        <v>3341</v>
      </c>
      <c r="H10067" s="6" t="str">
        <f>HYPERLINK(I10067)</f>
        <v>https://patents.google.com/patent/US8930116B2/en</v>
      </c>
      <c r="I10067" t="s">
        <v>16050</v>
      </c>
      <c r="J10067" t="s">
        <v>16049</v>
      </c>
      <c r="K10067">
        <v>812</v>
      </c>
      <c r="L10067" s="41">
        <v>43550</v>
      </c>
      <c r="U10067">
        <v>1</v>
      </c>
      <c r="V10067" t="s">
        <v>2955</v>
      </c>
      <c r="W10067">
        <v>0</v>
      </c>
      <c r="X10067">
        <v>4</v>
      </c>
      <c r="Y10067">
        <v>4</v>
      </c>
    </row>
    <row r="10068" spans="2:25" x14ac:dyDescent="0.3">
      <c r="B10068">
        <v>22</v>
      </c>
      <c r="C10068" t="s">
        <v>16048</v>
      </c>
      <c r="D10068" t="s">
        <v>16047</v>
      </c>
      <c r="E10068">
        <v>2016</v>
      </c>
      <c r="F10068" t="s">
        <v>4490</v>
      </c>
      <c r="G10068" t="s">
        <v>3314</v>
      </c>
      <c r="H10068" s="6" t="str">
        <f>HYPERLINK(I10068)</f>
        <v>https://ieeexplore.ieee.org/abstract/document/7393851/</v>
      </c>
      <c r="I10068" t="s">
        <v>16046</v>
      </c>
      <c r="J10068" t="s">
        <v>16045</v>
      </c>
      <c r="K10068">
        <v>813</v>
      </c>
      <c r="L10068" s="41">
        <v>43550</v>
      </c>
      <c r="U10068">
        <v>22</v>
      </c>
      <c r="V10068" t="s">
        <v>2935</v>
      </c>
      <c r="W10068">
        <v>11</v>
      </c>
      <c r="X10068">
        <v>2</v>
      </c>
      <c r="Y10068">
        <v>3</v>
      </c>
    </row>
    <row r="10069" spans="2:25" x14ac:dyDescent="0.3">
      <c r="B10069">
        <v>25</v>
      </c>
      <c r="C10069" t="s">
        <v>1419</v>
      </c>
      <c r="D10069" t="s">
        <v>11890</v>
      </c>
      <c r="E10069">
        <v>2013</v>
      </c>
      <c r="F10069" t="s">
        <v>11955</v>
      </c>
      <c r="G10069" t="s">
        <v>3341</v>
      </c>
      <c r="H10069" s="6" t="str">
        <f>HYPERLINK(I10069)</f>
        <v>https://patents.google.com/patent/US8466806B2/en</v>
      </c>
      <c r="I10069" t="s">
        <v>11954</v>
      </c>
      <c r="J10069" t="s">
        <v>11953</v>
      </c>
      <c r="K10069">
        <v>814</v>
      </c>
      <c r="L10069" s="41">
        <v>43550</v>
      </c>
      <c r="U10069">
        <v>25</v>
      </c>
      <c r="V10069" t="s">
        <v>3134</v>
      </c>
      <c r="W10069">
        <v>25</v>
      </c>
      <c r="X10069">
        <v>1</v>
      </c>
      <c r="Y10069">
        <v>6</v>
      </c>
    </row>
    <row r="10070" spans="2:25" x14ac:dyDescent="0.3">
      <c r="B10070">
        <v>0</v>
      </c>
      <c r="C10070" t="s">
        <v>9804</v>
      </c>
      <c r="D10070" t="s">
        <v>9803</v>
      </c>
      <c r="E10070">
        <v>2016</v>
      </c>
      <c r="F10070" t="s">
        <v>9802</v>
      </c>
      <c r="G10070" t="s">
        <v>3341</v>
      </c>
      <c r="H10070" s="6" t="str">
        <f>HYPERLINK(I10070)</f>
        <v>https://patents.google.com/patent/US20160259338A1/en</v>
      </c>
      <c r="I10070" t="s">
        <v>9801</v>
      </c>
      <c r="K10070">
        <v>815</v>
      </c>
      <c r="L10070" s="41">
        <v>43550</v>
      </c>
      <c r="U10070">
        <v>0</v>
      </c>
      <c r="V10070" t="s">
        <v>2923</v>
      </c>
      <c r="W10070">
        <v>0</v>
      </c>
      <c r="X10070">
        <v>1</v>
      </c>
      <c r="Y10070">
        <v>3</v>
      </c>
    </row>
    <row r="10071" spans="2:25" x14ac:dyDescent="0.3">
      <c r="B10071">
        <v>16</v>
      </c>
      <c r="C10071" t="s">
        <v>9825</v>
      </c>
      <c r="D10071" t="s">
        <v>9792</v>
      </c>
      <c r="E10071">
        <v>2011</v>
      </c>
      <c r="F10071" t="s">
        <v>9824</v>
      </c>
      <c r="G10071" t="s">
        <v>3314</v>
      </c>
      <c r="H10071" s="6" t="str">
        <f>HYPERLINK(I10071)</f>
        <v>https://ieeexplore.ieee.org/abstract/document/5940582/</v>
      </c>
      <c r="I10071" t="s">
        <v>9823</v>
      </c>
      <c r="J10071" t="s">
        <v>9822</v>
      </c>
      <c r="K10071">
        <v>816</v>
      </c>
      <c r="L10071" s="41">
        <v>43550</v>
      </c>
      <c r="U10071">
        <v>16</v>
      </c>
      <c r="V10071" t="s">
        <v>2949</v>
      </c>
      <c r="W10071">
        <v>4</v>
      </c>
      <c r="X10071">
        <v>4</v>
      </c>
      <c r="Y10071">
        <v>8</v>
      </c>
    </row>
    <row r="10072" spans="2:25" x14ac:dyDescent="0.3">
      <c r="B10072">
        <v>30</v>
      </c>
      <c r="C10072" t="s">
        <v>10120</v>
      </c>
      <c r="D10072" t="s">
        <v>10119</v>
      </c>
      <c r="E10072">
        <v>2014</v>
      </c>
      <c r="F10072" t="s">
        <v>3755</v>
      </c>
      <c r="G10072" t="s">
        <v>3314</v>
      </c>
      <c r="H10072" s="6" t="str">
        <f>HYPERLINK(I10072)</f>
        <v>https://ieeexplore.ieee.org/abstract/document/6766244/</v>
      </c>
      <c r="I10072" t="s">
        <v>10118</v>
      </c>
      <c r="J10072" t="s">
        <v>10117</v>
      </c>
      <c r="K10072">
        <v>817</v>
      </c>
      <c r="L10072" s="41">
        <v>43550</v>
      </c>
      <c r="U10072">
        <v>30</v>
      </c>
      <c r="V10072" t="s">
        <v>3002</v>
      </c>
      <c r="W10072">
        <v>6</v>
      </c>
      <c r="X10072">
        <v>5</v>
      </c>
      <c r="Y10072">
        <v>5</v>
      </c>
    </row>
    <row r="10073" spans="2:25" x14ac:dyDescent="0.3">
      <c r="B10073">
        <v>0</v>
      </c>
      <c r="C10073" t="s">
        <v>16044</v>
      </c>
      <c r="D10073" t="s">
        <v>16043</v>
      </c>
      <c r="E10073">
        <v>2016</v>
      </c>
      <c r="G10073" t="s">
        <v>3408</v>
      </c>
      <c r="H10073" s="6" t="str">
        <f>HYPERLINK(I10073)</f>
        <v>http://www.diva-portal.org/smash/record.jsf?pid=diva2:1216387</v>
      </c>
      <c r="I10073" t="s">
        <v>16042</v>
      </c>
      <c r="K10073">
        <v>818</v>
      </c>
      <c r="L10073" s="41">
        <v>43550</v>
      </c>
      <c r="U10073">
        <v>0</v>
      </c>
      <c r="V10073" t="s">
        <v>2923</v>
      </c>
      <c r="W10073">
        <v>0</v>
      </c>
      <c r="X10073">
        <v>1</v>
      </c>
      <c r="Y10073">
        <v>3</v>
      </c>
    </row>
    <row r="10074" spans="2:25" x14ac:dyDescent="0.3">
      <c r="B10074">
        <v>0</v>
      </c>
      <c r="C10074" t="s">
        <v>16040</v>
      </c>
      <c r="D10074" t="s">
        <v>16039</v>
      </c>
      <c r="E10074">
        <v>2016</v>
      </c>
      <c r="F10074" t="s">
        <v>4356</v>
      </c>
      <c r="G10074" t="s">
        <v>3341</v>
      </c>
      <c r="H10074" s="6" t="str">
        <f>HYPERLINK(I10074)</f>
        <v>https://patents.google.com/patent/US9406231B2/en</v>
      </c>
      <c r="I10074" t="s">
        <v>16041</v>
      </c>
      <c r="K10074">
        <v>819</v>
      </c>
      <c r="L10074" s="41">
        <v>43550</v>
      </c>
      <c r="U10074">
        <v>0</v>
      </c>
      <c r="V10074" t="s">
        <v>2923</v>
      </c>
      <c r="W10074">
        <v>0</v>
      </c>
      <c r="X10074">
        <v>4</v>
      </c>
      <c r="Y10074">
        <v>3</v>
      </c>
    </row>
    <row r="10075" spans="2:25" x14ac:dyDescent="0.3">
      <c r="B10075">
        <v>0</v>
      </c>
      <c r="C10075" t="s">
        <v>16040</v>
      </c>
      <c r="D10075" t="s">
        <v>16039</v>
      </c>
      <c r="E10075">
        <v>2015</v>
      </c>
      <c r="F10075" t="s">
        <v>4356</v>
      </c>
      <c r="G10075" t="s">
        <v>3341</v>
      </c>
      <c r="H10075" s="6" t="str">
        <f>HYPERLINK(I10075)</f>
        <v>https://patents.google.com/patent/US9153132B2/en</v>
      </c>
      <c r="I10075" t="s">
        <v>16038</v>
      </c>
      <c r="K10075">
        <v>820</v>
      </c>
      <c r="L10075" s="41">
        <v>43550</v>
      </c>
      <c r="U10075">
        <v>0</v>
      </c>
      <c r="V10075" t="s">
        <v>2923</v>
      </c>
      <c r="W10075">
        <v>0</v>
      </c>
      <c r="X10075">
        <v>4</v>
      </c>
      <c r="Y10075">
        <v>4</v>
      </c>
    </row>
    <row r="10076" spans="2:25" x14ac:dyDescent="0.3">
      <c r="B10076">
        <v>0</v>
      </c>
      <c r="C10076" t="s">
        <v>9458</v>
      </c>
      <c r="D10076" t="s">
        <v>11369</v>
      </c>
      <c r="E10076">
        <v>2009</v>
      </c>
      <c r="F10076" t="s">
        <v>11969</v>
      </c>
      <c r="G10076" t="s">
        <v>3341</v>
      </c>
      <c r="H10076" s="6" t="str">
        <f>HYPERLINK(I10076)</f>
        <v>https://patents.google.com/patent/US20090319113A1/en</v>
      </c>
      <c r="I10076" t="s">
        <v>11968</v>
      </c>
      <c r="K10076">
        <v>821</v>
      </c>
      <c r="L10076" s="41">
        <v>43550</v>
      </c>
      <c r="U10076">
        <v>0</v>
      </c>
      <c r="V10076" t="s">
        <v>2923</v>
      </c>
      <c r="W10076">
        <v>0</v>
      </c>
      <c r="X10076">
        <v>1</v>
      </c>
      <c r="Y10076">
        <v>10</v>
      </c>
    </row>
    <row r="10077" spans="2:25" x14ac:dyDescent="0.3">
      <c r="B10077">
        <v>0</v>
      </c>
      <c r="C10077" t="s">
        <v>16037</v>
      </c>
      <c r="D10077" t="s">
        <v>16036</v>
      </c>
      <c r="E10077">
        <v>2009</v>
      </c>
      <c r="F10077" t="s">
        <v>16035</v>
      </c>
      <c r="G10077" t="s">
        <v>3341</v>
      </c>
      <c r="H10077" s="6" t="str">
        <f>HYPERLINK(I10077)</f>
        <v>https://patents.google.com/patent/US20090248220A1/en</v>
      </c>
      <c r="I10077" t="s">
        <v>16034</v>
      </c>
      <c r="K10077">
        <v>822</v>
      </c>
      <c r="L10077" s="41">
        <v>43550</v>
      </c>
      <c r="U10077">
        <v>0</v>
      </c>
      <c r="V10077" t="s">
        <v>2923</v>
      </c>
      <c r="W10077">
        <v>0</v>
      </c>
      <c r="X10077">
        <v>3</v>
      </c>
      <c r="Y10077">
        <v>10</v>
      </c>
    </row>
    <row r="10078" spans="2:25" x14ac:dyDescent="0.3">
      <c r="B10078">
        <v>0</v>
      </c>
      <c r="C10078" t="s">
        <v>11737</v>
      </c>
      <c r="D10078" t="s">
        <v>11736</v>
      </c>
      <c r="E10078">
        <v>2016</v>
      </c>
      <c r="F10078" t="s">
        <v>11735</v>
      </c>
      <c r="G10078" t="s">
        <v>3341</v>
      </c>
      <c r="H10078" s="6" t="str">
        <f>HYPERLINK(I10078)</f>
        <v>https://patents.google.com/patent/US20160355337A1/en</v>
      </c>
      <c r="I10078" t="s">
        <v>11734</v>
      </c>
      <c r="K10078">
        <v>823</v>
      </c>
      <c r="L10078" s="41">
        <v>43550</v>
      </c>
      <c r="U10078">
        <v>0</v>
      </c>
      <c r="V10078" t="s">
        <v>2923</v>
      </c>
      <c r="W10078">
        <v>0</v>
      </c>
      <c r="X10078">
        <v>2</v>
      </c>
      <c r="Y10078">
        <v>3</v>
      </c>
    </row>
    <row r="10079" spans="2:25" x14ac:dyDescent="0.3">
      <c r="B10079">
        <v>0</v>
      </c>
      <c r="C10079" t="s">
        <v>16033</v>
      </c>
      <c r="D10079" t="s">
        <v>16032</v>
      </c>
      <c r="E10079">
        <v>2015</v>
      </c>
      <c r="F10079" t="s">
        <v>4280</v>
      </c>
      <c r="G10079" t="s">
        <v>3341</v>
      </c>
      <c r="H10079" s="6" t="str">
        <f>HYPERLINK(I10079)</f>
        <v>https://patents.google.com/patent/US20150142354A1/en</v>
      </c>
      <c r="I10079" t="s">
        <v>16031</v>
      </c>
      <c r="K10079">
        <v>824</v>
      </c>
      <c r="L10079" s="41">
        <v>43550</v>
      </c>
      <c r="U10079">
        <v>0</v>
      </c>
      <c r="V10079" t="s">
        <v>2923</v>
      </c>
      <c r="W10079">
        <v>0</v>
      </c>
      <c r="X10079">
        <v>4</v>
      </c>
      <c r="Y10079">
        <v>4</v>
      </c>
    </row>
    <row r="10080" spans="2:25" x14ac:dyDescent="0.3">
      <c r="B10080">
        <v>0</v>
      </c>
      <c r="C10080" t="s">
        <v>16030</v>
      </c>
      <c r="D10080" t="s">
        <v>16029</v>
      </c>
      <c r="E10080">
        <v>2016</v>
      </c>
      <c r="F10080" t="s">
        <v>4280</v>
      </c>
      <c r="G10080" t="s">
        <v>3341</v>
      </c>
      <c r="H10080" s="6" t="str">
        <f>HYPERLINK(I10080)</f>
        <v>https://patents.google.com/patent/US20160196612A1/en</v>
      </c>
      <c r="I10080" t="s">
        <v>16028</v>
      </c>
      <c r="K10080">
        <v>825</v>
      </c>
      <c r="L10080" s="41">
        <v>43550</v>
      </c>
      <c r="U10080">
        <v>0</v>
      </c>
      <c r="V10080" t="s">
        <v>2923</v>
      </c>
      <c r="W10080">
        <v>0</v>
      </c>
      <c r="X10080">
        <v>5</v>
      </c>
      <c r="Y10080">
        <v>3</v>
      </c>
    </row>
    <row r="10081" spans="2:25" x14ac:dyDescent="0.3">
      <c r="B10081">
        <v>0</v>
      </c>
      <c r="C10081" t="s">
        <v>1821</v>
      </c>
      <c r="D10081" t="s">
        <v>1822</v>
      </c>
      <c r="E10081">
        <v>2016</v>
      </c>
      <c r="F10081" t="s">
        <v>13393</v>
      </c>
      <c r="G10081" t="s">
        <v>3341</v>
      </c>
      <c r="H10081" s="6" t="str">
        <f>HYPERLINK(I10081)</f>
        <v>https://patents.google.com/patent/US20160318512A1/en</v>
      </c>
      <c r="I10081" t="s">
        <v>1823</v>
      </c>
      <c r="K10081">
        <v>826</v>
      </c>
      <c r="L10081" s="41">
        <v>43550</v>
      </c>
      <c r="U10081">
        <v>0</v>
      </c>
      <c r="V10081" t="s">
        <v>2923</v>
      </c>
      <c r="W10081">
        <v>0</v>
      </c>
      <c r="X10081">
        <v>1</v>
      </c>
      <c r="Y10081">
        <v>3</v>
      </c>
    </row>
    <row r="10082" spans="2:25" x14ac:dyDescent="0.3">
      <c r="B10082">
        <v>0</v>
      </c>
      <c r="C10082" t="s">
        <v>16027</v>
      </c>
      <c r="D10082" t="s">
        <v>16026</v>
      </c>
      <c r="E10082">
        <v>2014</v>
      </c>
      <c r="F10082" t="s">
        <v>16025</v>
      </c>
      <c r="G10082" t="s">
        <v>3341</v>
      </c>
      <c r="H10082" s="6" t="str">
        <f>HYPERLINK(I10082)</f>
        <v>https://patents.google.com/patent/US20140347450A1/en</v>
      </c>
      <c r="I10082" t="s">
        <v>16024</v>
      </c>
      <c r="K10082">
        <v>827</v>
      </c>
      <c r="L10082" s="41">
        <v>43550</v>
      </c>
      <c r="U10082">
        <v>0</v>
      </c>
      <c r="V10082" t="s">
        <v>2923</v>
      </c>
      <c r="W10082">
        <v>0</v>
      </c>
      <c r="X10082">
        <v>4</v>
      </c>
      <c r="Y10082">
        <v>5</v>
      </c>
    </row>
    <row r="10083" spans="2:25" x14ac:dyDescent="0.3">
      <c r="B10083">
        <v>0</v>
      </c>
      <c r="C10083" t="s">
        <v>7613</v>
      </c>
      <c r="D10083" t="s">
        <v>7612</v>
      </c>
      <c r="E10083">
        <v>2016</v>
      </c>
      <c r="G10083" t="s">
        <v>5230</v>
      </c>
      <c r="H10083" s="6" t="str">
        <f>HYPERLINK(I10083)</f>
        <v>https://escholarship.org/content/qt75z8g80d/qt75z8g80d.pdf</v>
      </c>
      <c r="I10083" t="s">
        <v>7611</v>
      </c>
      <c r="K10083">
        <v>828</v>
      </c>
      <c r="L10083" s="41">
        <v>43550</v>
      </c>
      <c r="M10083" t="s">
        <v>3356</v>
      </c>
      <c r="U10083">
        <v>0</v>
      </c>
      <c r="V10083" t="s">
        <v>2923</v>
      </c>
      <c r="W10083">
        <v>0</v>
      </c>
      <c r="X10083">
        <v>1</v>
      </c>
      <c r="Y10083">
        <v>3</v>
      </c>
    </row>
    <row r="10084" spans="2:25" x14ac:dyDescent="0.3">
      <c r="B10084">
        <v>3</v>
      </c>
      <c r="C10084" t="s">
        <v>16023</v>
      </c>
      <c r="D10084" t="s">
        <v>16022</v>
      </c>
      <c r="E10084">
        <v>2013</v>
      </c>
      <c r="G10084" t="s">
        <v>9836</v>
      </c>
      <c r="H10084" s="6" t="str">
        <f>HYPERLINK(I10084)</f>
        <v>http://www.teses.usp.br/teses/disponiveis/3/3138/tde-26062014-114414/en.php</v>
      </c>
      <c r="I10084" t="s">
        <v>16021</v>
      </c>
      <c r="J10084" t="s">
        <v>16020</v>
      </c>
      <c r="K10084">
        <v>829</v>
      </c>
      <c r="L10084" s="41">
        <v>43550</v>
      </c>
      <c r="U10084">
        <v>3</v>
      </c>
      <c r="V10084" t="s">
        <v>2933</v>
      </c>
      <c r="W10084">
        <v>3</v>
      </c>
      <c r="X10084">
        <v>1</v>
      </c>
      <c r="Y10084">
        <v>6</v>
      </c>
    </row>
    <row r="10085" spans="2:25" x14ac:dyDescent="0.3">
      <c r="B10085">
        <v>0</v>
      </c>
      <c r="C10085" t="s">
        <v>11959</v>
      </c>
      <c r="D10085" t="s">
        <v>11958</v>
      </c>
      <c r="E10085">
        <v>2012</v>
      </c>
      <c r="F10085" t="s">
        <v>11957</v>
      </c>
      <c r="G10085" t="s">
        <v>3341</v>
      </c>
      <c r="H10085" s="6" t="str">
        <f>HYPERLINK(I10085)</f>
        <v>https://patents.google.com/patent/US20120188374A1/en</v>
      </c>
      <c r="I10085" t="s">
        <v>11956</v>
      </c>
      <c r="K10085">
        <v>830</v>
      </c>
      <c r="L10085" s="41">
        <v>43550</v>
      </c>
      <c r="U10085">
        <v>0</v>
      </c>
      <c r="V10085" t="s">
        <v>2923</v>
      </c>
      <c r="W10085">
        <v>0</v>
      </c>
      <c r="X10085">
        <v>1</v>
      </c>
      <c r="Y10085">
        <v>7</v>
      </c>
    </row>
    <row r="10086" spans="2:25" x14ac:dyDescent="0.3">
      <c r="B10086">
        <v>0</v>
      </c>
      <c r="C10086" t="s">
        <v>16019</v>
      </c>
      <c r="D10086" t="s">
        <v>16018</v>
      </c>
      <c r="F10086" t="s">
        <v>16017</v>
      </c>
      <c r="H10086" s="6" t="str">
        <f>HYPERLINK(I10086)</f>
        <v>https://fei.edu.br/sbai/SBAI2009/artigos/PLATAFORMAS%20ROB%C3%93TICAS/GERAL19.pdf</v>
      </c>
      <c r="I10086" t="s">
        <v>16016</v>
      </c>
      <c r="K10086">
        <v>831</v>
      </c>
      <c r="L10086" s="41">
        <v>43550</v>
      </c>
      <c r="M10086" t="s">
        <v>3356</v>
      </c>
      <c r="U10086">
        <v>0</v>
      </c>
      <c r="V10086" t="s">
        <v>2923</v>
      </c>
      <c r="W10086">
        <v>0</v>
      </c>
      <c r="X10086">
        <v>2</v>
      </c>
    </row>
    <row r="10087" spans="2:25" x14ac:dyDescent="0.3">
      <c r="B10087">
        <v>0</v>
      </c>
      <c r="C10087" t="s">
        <v>1557</v>
      </c>
      <c r="D10087" t="s">
        <v>1558</v>
      </c>
      <c r="E10087">
        <v>2016</v>
      </c>
      <c r="F10087" t="s">
        <v>13411</v>
      </c>
      <c r="G10087" t="s">
        <v>3341</v>
      </c>
      <c r="H10087" s="6" t="str">
        <f>HYPERLINK(I10087)</f>
        <v>https://patents.google.com/patent/US20160304097A1/en</v>
      </c>
      <c r="I10087" t="s">
        <v>1559</v>
      </c>
      <c r="K10087">
        <v>832</v>
      </c>
      <c r="L10087" s="41">
        <v>43550</v>
      </c>
      <c r="U10087">
        <v>0</v>
      </c>
      <c r="V10087" t="s">
        <v>2923</v>
      </c>
      <c r="W10087">
        <v>0</v>
      </c>
      <c r="X10087">
        <v>2</v>
      </c>
      <c r="Y10087">
        <v>3</v>
      </c>
    </row>
    <row r="10088" spans="2:25" x14ac:dyDescent="0.3">
      <c r="B10088">
        <v>0</v>
      </c>
      <c r="C10088" t="s">
        <v>5684</v>
      </c>
      <c r="D10088" t="s">
        <v>5683</v>
      </c>
      <c r="E10088">
        <v>2011</v>
      </c>
      <c r="G10088" t="s">
        <v>5682</v>
      </c>
      <c r="H10088" s="6" t="str">
        <f>HYPERLINK(I10088)</f>
        <v>https://dspace.lib.cranfield.ac.uk/handle/1826/6288</v>
      </c>
      <c r="I10088" t="s">
        <v>5681</v>
      </c>
      <c r="K10088">
        <v>833</v>
      </c>
      <c r="L10088" s="41">
        <v>43550</v>
      </c>
      <c r="U10088">
        <v>0</v>
      </c>
      <c r="V10088" t="s">
        <v>2923</v>
      </c>
      <c r="W10088">
        <v>0</v>
      </c>
      <c r="X10088">
        <v>1</v>
      </c>
      <c r="Y10088">
        <v>8</v>
      </c>
    </row>
    <row r="10089" spans="2:25" x14ac:dyDescent="0.3">
      <c r="B10089">
        <v>0</v>
      </c>
      <c r="C10089" t="s">
        <v>905</v>
      </c>
      <c r="D10089" t="s">
        <v>906</v>
      </c>
      <c r="E10089">
        <v>2016</v>
      </c>
      <c r="F10089" t="s">
        <v>4280</v>
      </c>
      <c r="G10089" t="s">
        <v>3341</v>
      </c>
      <c r="H10089" s="6" t="str">
        <f>HYPERLINK(I10089)</f>
        <v>https://patents.google.com/patent/US20160375766A1/en</v>
      </c>
      <c r="I10089" t="s">
        <v>907</v>
      </c>
      <c r="K10089">
        <v>834</v>
      </c>
      <c r="L10089" s="41">
        <v>43550</v>
      </c>
      <c r="U10089">
        <v>0</v>
      </c>
      <c r="V10089" t="s">
        <v>2923</v>
      </c>
      <c r="W10089">
        <v>0</v>
      </c>
      <c r="X10089">
        <v>5</v>
      </c>
      <c r="Y10089">
        <v>3</v>
      </c>
    </row>
    <row r="10090" spans="2:25" x14ac:dyDescent="0.3">
      <c r="B10090">
        <v>35</v>
      </c>
      <c r="C10090" t="s">
        <v>15933</v>
      </c>
      <c r="D10090" t="s">
        <v>15932</v>
      </c>
      <c r="E10090">
        <v>2015</v>
      </c>
      <c r="F10090" t="s">
        <v>16015</v>
      </c>
      <c r="G10090" t="s">
        <v>3341</v>
      </c>
      <c r="H10090" s="6" t="str">
        <f>HYPERLINK(I10090)</f>
        <v>https://patents.google.com/patent/US9187124B2/en</v>
      </c>
      <c r="I10090" t="s">
        <v>16014</v>
      </c>
      <c r="J10090" t="s">
        <v>16013</v>
      </c>
      <c r="K10090">
        <v>835</v>
      </c>
      <c r="L10090" s="41">
        <v>43550</v>
      </c>
      <c r="U10090">
        <v>35</v>
      </c>
      <c r="V10090" t="s">
        <v>3063</v>
      </c>
      <c r="W10090">
        <v>18</v>
      </c>
      <c r="X10090">
        <v>2</v>
      </c>
      <c r="Y10090">
        <v>4</v>
      </c>
    </row>
    <row r="10091" spans="2:25" x14ac:dyDescent="0.3">
      <c r="B10091">
        <v>0</v>
      </c>
      <c r="C10091" t="s">
        <v>16012</v>
      </c>
      <c r="D10091" t="s">
        <v>16011</v>
      </c>
      <c r="E10091">
        <v>2015</v>
      </c>
      <c r="F10091" t="s">
        <v>4280</v>
      </c>
      <c r="G10091" t="s">
        <v>3341</v>
      </c>
      <c r="H10091" s="6" t="str">
        <f>HYPERLINK(I10091)</f>
        <v>https://patents.google.com/patent/US20150362988A1/en</v>
      </c>
      <c r="I10091" t="s">
        <v>16010</v>
      </c>
      <c r="K10091">
        <v>836</v>
      </c>
      <c r="L10091" s="41">
        <v>43550</v>
      </c>
      <c r="U10091">
        <v>0</v>
      </c>
      <c r="V10091" t="s">
        <v>2923</v>
      </c>
      <c r="W10091">
        <v>0</v>
      </c>
      <c r="X10091">
        <v>4</v>
      </c>
      <c r="Y10091">
        <v>4</v>
      </c>
    </row>
    <row r="10092" spans="2:25" x14ac:dyDescent="0.3">
      <c r="B10092">
        <v>1</v>
      </c>
      <c r="C10092" t="s">
        <v>1568</v>
      </c>
      <c r="D10092" t="s">
        <v>1569</v>
      </c>
      <c r="E10092">
        <v>2016</v>
      </c>
      <c r="F10092" t="s">
        <v>13320</v>
      </c>
      <c r="G10092" t="s">
        <v>3341</v>
      </c>
      <c r="H10092" s="6" t="str">
        <f>HYPERLINK(I10092)</f>
        <v>https://patents.google.com/patent/US20160272204A1/en</v>
      </c>
      <c r="I10092" t="s">
        <v>13319</v>
      </c>
      <c r="J10092" t="s">
        <v>13318</v>
      </c>
      <c r="K10092">
        <v>837</v>
      </c>
      <c r="L10092" s="41">
        <v>43550</v>
      </c>
      <c r="U10092">
        <v>1</v>
      </c>
      <c r="V10092" t="s">
        <v>2981</v>
      </c>
      <c r="W10092">
        <v>1</v>
      </c>
      <c r="X10092">
        <v>2</v>
      </c>
      <c r="Y10092">
        <v>3</v>
      </c>
    </row>
    <row r="10093" spans="2:25" x14ac:dyDescent="0.3">
      <c r="B10093">
        <v>0</v>
      </c>
      <c r="C10093" t="s">
        <v>16009</v>
      </c>
      <c r="D10093" t="s">
        <v>16008</v>
      </c>
      <c r="E10093">
        <v>2015</v>
      </c>
      <c r="G10093" t="s">
        <v>16007</v>
      </c>
      <c r="H10093" s="6" t="str">
        <f>HYPERLINK(I10093)</f>
        <v>http://s-space.snu.ac.kr/handle/10371/121113</v>
      </c>
      <c r="I10093" t="s">
        <v>16006</v>
      </c>
      <c r="K10093">
        <v>838</v>
      </c>
      <c r="L10093" s="41">
        <v>43550</v>
      </c>
      <c r="U10093">
        <v>0</v>
      </c>
      <c r="V10093" t="s">
        <v>2923</v>
      </c>
      <c r="W10093">
        <v>0</v>
      </c>
      <c r="X10093">
        <v>1</v>
      </c>
      <c r="Y10093">
        <v>4</v>
      </c>
    </row>
    <row r="10094" spans="2:25" x14ac:dyDescent="0.3">
      <c r="B10094">
        <v>0</v>
      </c>
      <c r="C10094" t="s">
        <v>16005</v>
      </c>
      <c r="D10094" t="s">
        <v>16004</v>
      </c>
      <c r="E10094">
        <v>2016</v>
      </c>
      <c r="F10094" t="s">
        <v>16003</v>
      </c>
      <c r="G10094" t="s">
        <v>3341</v>
      </c>
      <c r="H10094" s="6" t="str">
        <f>HYPERLINK(I10094)</f>
        <v>https://patents.google.com/patent/US9478127B2/en</v>
      </c>
      <c r="I10094" t="s">
        <v>16002</v>
      </c>
      <c r="K10094">
        <v>839</v>
      </c>
      <c r="L10094" s="41">
        <v>43550</v>
      </c>
      <c r="U10094">
        <v>0</v>
      </c>
      <c r="V10094" t="s">
        <v>2923</v>
      </c>
      <c r="W10094">
        <v>0</v>
      </c>
      <c r="X10094">
        <v>3</v>
      </c>
      <c r="Y10094">
        <v>3</v>
      </c>
    </row>
    <row r="10095" spans="2:25" x14ac:dyDescent="0.3">
      <c r="B10095">
        <v>0</v>
      </c>
      <c r="C10095" t="s">
        <v>1419</v>
      </c>
      <c r="D10095" t="s">
        <v>11890</v>
      </c>
      <c r="E10095">
        <v>2009</v>
      </c>
      <c r="F10095" t="s">
        <v>11889</v>
      </c>
      <c r="G10095" t="s">
        <v>3341</v>
      </c>
      <c r="H10095" s="6" t="str">
        <f>HYPERLINK(I10095)</f>
        <v>https://patents.google.com/patent/US20090243825A1/en</v>
      </c>
      <c r="I10095" t="s">
        <v>11888</v>
      </c>
      <c r="K10095">
        <v>840</v>
      </c>
      <c r="L10095" s="41">
        <v>43550</v>
      </c>
      <c r="U10095">
        <v>0</v>
      </c>
      <c r="V10095" t="s">
        <v>2923</v>
      </c>
      <c r="W10095">
        <v>0</v>
      </c>
      <c r="X10095">
        <v>1</v>
      </c>
      <c r="Y10095">
        <v>10</v>
      </c>
    </row>
    <row r="10096" spans="2:25" x14ac:dyDescent="0.3">
      <c r="B10096">
        <v>0</v>
      </c>
      <c r="C10096" t="s">
        <v>1419</v>
      </c>
      <c r="D10096" t="s">
        <v>1422</v>
      </c>
      <c r="E10096">
        <v>2013</v>
      </c>
      <c r="F10096" t="s">
        <v>11885</v>
      </c>
      <c r="G10096" t="s">
        <v>3341</v>
      </c>
      <c r="H10096" s="6" t="str">
        <f>HYPERLINK(I10096)</f>
        <v>https://patents.google.com/patent/US20130321615A1/en</v>
      </c>
      <c r="I10096" t="s">
        <v>11884</v>
      </c>
      <c r="K10096">
        <v>841</v>
      </c>
      <c r="L10096" s="41">
        <v>43550</v>
      </c>
      <c r="U10096">
        <v>0</v>
      </c>
      <c r="V10096" t="s">
        <v>2923</v>
      </c>
      <c r="W10096">
        <v>0</v>
      </c>
      <c r="X10096">
        <v>1</v>
      </c>
      <c r="Y10096">
        <v>6</v>
      </c>
    </row>
    <row r="10097" spans="2:25" x14ac:dyDescent="0.3">
      <c r="B10097">
        <v>0</v>
      </c>
      <c r="C10097" t="s">
        <v>1419</v>
      </c>
      <c r="D10097" t="s">
        <v>1422</v>
      </c>
      <c r="E10097">
        <v>2016</v>
      </c>
      <c r="F10097" t="s">
        <v>13212</v>
      </c>
      <c r="G10097" t="s">
        <v>3341</v>
      </c>
      <c r="H10097" s="6" t="str">
        <f>HYPERLINK(I10097)</f>
        <v>https://patents.google.com/patent/US20160129840A1/en</v>
      </c>
      <c r="I10097" t="s">
        <v>13211</v>
      </c>
      <c r="K10097">
        <v>842</v>
      </c>
      <c r="L10097" s="41">
        <v>43550</v>
      </c>
      <c r="U10097">
        <v>0</v>
      </c>
      <c r="V10097" t="s">
        <v>2923</v>
      </c>
      <c r="W10097">
        <v>0</v>
      </c>
      <c r="X10097">
        <v>1</v>
      </c>
      <c r="Y10097">
        <v>3</v>
      </c>
    </row>
    <row r="10098" spans="2:25" x14ac:dyDescent="0.3">
      <c r="B10098">
        <v>0</v>
      </c>
      <c r="C10098" t="s">
        <v>11952</v>
      </c>
      <c r="D10098" t="s">
        <v>11951</v>
      </c>
      <c r="E10098">
        <v>2014</v>
      </c>
      <c r="F10098" t="s">
        <v>11950</v>
      </c>
      <c r="G10098" t="s">
        <v>3341</v>
      </c>
      <c r="H10098" s="6" t="str">
        <f>HYPERLINK(I10098)</f>
        <v>https://patents.google.com/patent/US20140111369A1/en</v>
      </c>
      <c r="I10098" t="s">
        <v>11949</v>
      </c>
      <c r="K10098">
        <v>843</v>
      </c>
      <c r="L10098" s="41">
        <v>43550</v>
      </c>
      <c r="U10098">
        <v>0</v>
      </c>
      <c r="V10098" t="s">
        <v>2923</v>
      </c>
      <c r="W10098">
        <v>0</v>
      </c>
      <c r="X10098">
        <v>2</v>
      </c>
      <c r="Y10098">
        <v>5</v>
      </c>
    </row>
    <row r="10099" spans="2:25" x14ac:dyDescent="0.3">
      <c r="B10099">
        <v>2</v>
      </c>
      <c r="C10099" t="s">
        <v>8250</v>
      </c>
      <c r="D10099" t="s">
        <v>8249</v>
      </c>
      <c r="E10099">
        <v>2013</v>
      </c>
      <c r="G10099" t="s">
        <v>8248</v>
      </c>
      <c r="H10099" s="6" t="str">
        <f>HYPERLINK(I10099)</f>
        <v>http://repository.mut.ac.ke:8080/xmlui/handle/123456789/2817</v>
      </c>
      <c r="I10099" t="s">
        <v>8247</v>
      </c>
      <c r="J10099" t="s">
        <v>8246</v>
      </c>
      <c r="K10099">
        <v>844</v>
      </c>
      <c r="L10099" s="41">
        <v>43550</v>
      </c>
      <c r="U10099">
        <v>2</v>
      </c>
      <c r="V10099" t="s">
        <v>2981</v>
      </c>
      <c r="W10099">
        <v>0</v>
      </c>
      <c r="X10099">
        <v>5</v>
      </c>
      <c r="Y10099">
        <v>6</v>
      </c>
    </row>
    <row r="10100" spans="2:25" x14ac:dyDescent="0.3">
      <c r="B10100">
        <v>16</v>
      </c>
      <c r="C10100" t="s">
        <v>16001</v>
      </c>
      <c r="D10100" t="s">
        <v>16000</v>
      </c>
      <c r="E10100">
        <v>2007</v>
      </c>
      <c r="F10100" t="s">
        <v>4490</v>
      </c>
      <c r="G10100" t="s">
        <v>3314</v>
      </c>
      <c r="H10100" s="6" t="str">
        <f>HYPERLINK(I10100)</f>
        <v>https://ieeexplore.ieee.org/abstract/document/4298912/</v>
      </c>
      <c r="I10100" t="s">
        <v>15999</v>
      </c>
      <c r="J10100" t="s">
        <v>15998</v>
      </c>
      <c r="K10100">
        <v>845</v>
      </c>
      <c r="L10100" s="41">
        <v>43550</v>
      </c>
      <c r="U10100">
        <v>16</v>
      </c>
      <c r="V10100" t="s">
        <v>2979</v>
      </c>
      <c r="W10100">
        <v>5</v>
      </c>
      <c r="X10100">
        <v>3</v>
      </c>
      <c r="Y10100">
        <v>12</v>
      </c>
    </row>
    <row r="10101" spans="2:25" x14ac:dyDescent="0.3">
      <c r="B10101">
        <v>6</v>
      </c>
      <c r="C10101" t="s">
        <v>1419</v>
      </c>
      <c r="D10101" t="s">
        <v>1422</v>
      </c>
      <c r="E10101">
        <v>2016</v>
      </c>
      <c r="F10101" t="s">
        <v>13273</v>
      </c>
      <c r="G10101" t="s">
        <v>3341</v>
      </c>
      <c r="H10101" s="6" t="str">
        <f>HYPERLINK(I10101)</f>
        <v>https://patents.google.com/patent/US9245448B2/en</v>
      </c>
      <c r="I10101" t="s">
        <v>1423</v>
      </c>
      <c r="J10101" t="s">
        <v>13272</v>
      </c>
      <c r="K10101">
        <v>846</v>
      </c>
      <c r="L10101" s="41">
        <v>43550</v>
      </c>
      <c r="U10101">
        <v>6</v>
      </c>
      <c r="V10101" t="s">
        <v>2949</v>
      </c>
      <c r="W10101">
        <v>6</v>
      </c>
      <c r="X10101">
        <v>1</v>
      </c>
      <c r="Y10101">
        <v>3</v>
      </c>
    </row>
    <row r="10102" spans="2:25" x14ac:dyDescent="0.3">
      <c r="B10102">
        <v>0</v>
      </c>
      <c r="C10102" t="s">
        <v>15997</v>
      </c>
      <c r="D10102" t="s">
        <v>15996</v>
      </c>
      <c r="E10102">
        <v>2013</v>
      </c>
      <c r="F10102" t="s">
        <v>15995</v>
      </c>
      <c r="G10102" t="s">
        <v>3341</v>
      </c>
      <c r="H10102" s="6" t="str">
        <f>HYPERLINK(I10102)</f>
        <v>https://patents.google.com/patent/US20130226431A1/en</v>
      </c>
      <c r="I10102" t="s">
        <v>15994</v>
      </c>
      <c r="K10102">
        <v>847</v>
      </c>
      <c r="L10102" s="41">
        <v>43550</v>
      </c>
      <c r="U10102">
        <v>0</v>
      </c>
      <c r="V10102" t="s">
        <v>2923</v>
      </c>
      <c r="W10102">
        <v>0</v>
      </c>
      <c r="X10102">
        <v>3</v>
      </c>
      <c r="Y10102">
        <v>6</v>
      </c>
    </row>
    <row r="10103" spans="2:25" x14ac:dyDescent="0.3">
      <c r="B10103">
        <v>8</v>
      </c>
      <c r="C10103" t="s">
        <v>2618</v>
      </c>
      <c r="D10103" t="s">
        <v>1573</v>
      </c>
      <c r="E10103">
        <v>2007</v>
      </c>
      <c r="F10103" t="s">
        <v>4356</v>
      </c>
      <c r="G10103" t="s">
        <v>3341</v>
      </c>
      <c r="H10103" s="6" t="str">
        <f>HYPERLINK(I10103)</f>
        <v>https://patents.google.com/patent/US7243014B2/en</v>
      </c>
      <c r="I10103" t="s">
        <v>2619</v>
      </c>
      <c r="J10103" t="s">
        <v>15993</v>
      </c>
      <c r="K10103">
        <v>848</v>
      </c>
      <c r="L10103" s="41">
        <v>43550</v>
      </c>
      <c r="U10103">
        <v>8</v>
      </c>
      <c r="V10103" t="s">
        <v>2953</v>
      </c>
      <c r="W10103">
        <v>2</v>
      </c>
      <c r="X10103">
        <v>5</v>
      </c>
      <c r="Y10103">
        <v>12</v>
      </c>
    </row>
    <row r="10104" spans="2:25" x14ac:dyDescent="0.3">
      <c r="B10104">
        <v>64</v>
      </c>
      <c r="C10104" t="s">
        <v>5672</v>
      </c>
      <c r="D10104" t="s">
        <v>5671</v>
      </c>
      <c r="E10104">
        <v>2010</v>
      </c>
      <c r="F10104" t="s">
        <v>3755</v>
      </c>
      <c r="G10104" t="s">
        <v>3314</v>
      </c>
      <c r="H10104" s="6" t="str">
        <f>HYPERLINK(I10104)</f>
        <v>https://ieeexplore.ieee.org/abstract/document/5504223/</v>
      </c>
      <c r="I10104" t="s">
        <v>5670</v>
      </c>
      <c r="J10104" t="s">
        <v>5669</v>
      </c>
      <c r="K10104">
        <v>849</v>
      </c>
      <c r="L10104" s="41">
        <v>43550</v>
      </c>
      <c r="U10104">
        <v>64</v>
      </c>
      <c r="V10104" t="s">
        <v>5668</v>
      </c>
      <c r="W10104">
        <v>16</v>
      </c>
      <c r="X10104">
        <v>4</v>
      </c>
      <c r="Y10104">
        <v>9</v>
      </c>
    </row>
    <row r="10105" spans="2:25" x14ac:dyDescent="0.3">
      <c r="B10105">
        <v>0</v>
      </c>
      <c r="C10105" t="s">
        <v>9793</v>
      </c>
      <c r="D10105" t="s">
        <v>9792</v>
      </c>
      <c r="F10105" t="s">
        <v>4255</v>
      </c>
      <c r="H10105" s="6" t="str">
        <f>HYPERLINK(I10105)</f>
        <v>http://www.academia.edu/download/41965478/A_legal_safety_concept_for_highly_automa20160203-30232-1v3kg9z.pdf</v>
      </c>
      <c r="I10105" t="s">
        <v>9791</v>
      </c>
      <c r="K10105">
        <v>850</v>
      </c>
      <c r="L10105" s="41">
        <v>43550</v>
      </c>
      <c r="M10105" t="s">
        <v>3356</v>
      </c>
      <c r="U10105">
        <v>0</v>
      </c>
      <c r="V10105" t="s">
        <v>2923</v>
      </c>
      <c r="W10105">
        <v>0</v>
      </c>
      <c r="X10105">
        <v>2</v>
      </c>
    </row>
    <row r="10106" spans="2:25" x14ac:dyDescent="0.3">
      <c r="B10106">
        <v>6</v>
      </c>
      <c r="C10106" t="s">
        <v>1419</v>
      </c>
      <c r="D10106" t="s">
        <v>1422</v>
      </c>
      <c r="E10106">
        <v>2016</v>
      </c>
      <c r="F10106" t="s">
        <v>13269</v>
      </c>
      <c r="G10106" t="s">
        <v>3341</v>
      </c>
      <c r="H10106" s="6" t="str">
        <f>HYPERLINK(I10106)</f>
        <v>https://patents.google.com/patent/US9463744B2/en</v>
      </c>
      <c r="I10106" t="s">
        <v>13268</v>
      </c>
      <c r="J10106" t="s">
        <v>13267</v>
      </c>
      <c r="K10106">
        <v>851</v>
      </c>
      <c r="L10106" s="41">
        <v>43550</v>
      </c>
      <c r="U10106">
        <v>6</v>
      </c>
      <c r="V10106" t="s">
        <v>2949</v>
      </c>
      <c r="W10106">
        <v>6</v>
      </c>
      <c r="X10106">
        <v>1</v>
      </c>
      <c r="Y10106">
        <v>3</v>
      </c>
    </row>
    <row r="10107" spans="2:25" x14ac:dyDescent="0.3">
      <c r="B10107">
        <v>0</v>
      </c>
      <c r="C10107" t="s">
        <v>1080</v>
      </c>
      <c r="D10107" t="s">
        <v>1081</v>
      </c>
      <c r="E10107">
        <v>2008</v>
      </c>
      <c r="F10107" t="s">
        <v>15992</v>
      </c>
      <c r="G10107" t="s">
        <v>3341</v>
      </c>
      <c r="H10107" s="6" t="str">
        <f>HYPERLINK(I10107)</f>
        <v>https://patents.google.com/patent/US20080109165A1/en</v>
      </c>
      <c r="I10107" t="s">
        <v>15991</v>
      </c>
      <c r="K10107">
        <v>852</v>
      </c>
      <c r="L10107" s="41">
        <v>43550</v>
      </c>
      <c r="U10107">
        <v>0</v>
      </c>
      <c r="V10107" t="s">
        <v>2923</v>
      </c>
      <c r="W10107">
        <v>0</v>
      </c>
      <c r="X10107">
        <v>3</v>
      </c>
      <c r="Y10107">
        <v>11</v>
      </c>
    </row>
    <row r="10108" spans="2:25" x14ac:dyDescent="0.3">
      <c r="B10108">
        <v>12</v>
      </c>
      <c r="C10108" t="s">
        <v>15990</v>
      </c>
      <c r="D10108" t="s">
        <v>15989</v>
      </c>
      <c r="E10108">
        <v>2011</v>
      </c>
      <c r="F10108" t="s">
        <v>15988</v>
      </c>
      <c r="G10108" t="s">
        <v>3314</v>
      </c>
      <c r="H10108" s="6" t="str">
        <f>HYPERLINK(I10108)</f>
        <v>https://ieeexplore.ieee.org/abstract/document/5753515/</v>
      </c>
      <c r="I10108" t="s">
        <v>15987</v>
      </c>
      <c r="J10108" t="s">
        <v>15986</v>
      </c>
      <c r="K10108">
        <v>853</v>
      </c>
      <c r="L10108" s="41">
        <v>43550</v>
      </c>
      <c r="U10108">
        <v>12</v>
      </c>
      <c r="V10108" t="s">
        <v>2954</v>
      </c>
      <c r="W10108">
        <v>4</v>
      </c>
      <c r="X10108">
        <v>3</v>
      </c>
      <c r="Y10108">
        <v>8</v>
      </c>
    </row>
    <row r="10109" spans="2:25" x14ac:dyDescent="0.3">
      <c r="B10109">
        <v>4</v>
      </c>
      <c r="C10109" t="s">
        <v>15985</v>
      </c>
      <c r="D10109" t="s">
        <v>15984</v>
      </c>
      <c r="E10109">
        <v>2014</v>
      </c>
      <c r="F10109" t="s">
        <v>15983</v>
      </c>
      <c r="G10109" t="s">
        <v>15982</v>
      </c>
      <c r="H10109" s="6" t="str">
        <f>HYPERLINK(I10109)</f>
        <v>http://www.ti.com.cn/cn/lit/ml/zhct251/zhct251.pdf#page=20</v>
      </c>
      <c r="I10109" t="s">
        <v>15981</v>
      </c>
      <c r="J10109" t="s">
        <v>15980</v>
      </c>
      <c r="K10109">
        <v>854</v>
      </c>
      <c r="L10109" s="41">
        <v>43550</v>
      </c>
      <c r="M10109" t="s">
        <v>3356</v>
      </c>
      <c r="U10109">
        <v>4</v>
      </c>
      <c r="V10109" t="s">
        <v>2928</v>
      </c>
      <c r="W10109">
        <v>4</v>
      </c>
      <c r="X10109">
        <v>1</v>
      </c>
      <c r="Y10109">
        <v>5</v>
      </c>
    </row>
    <row r="10110" spans="2:25" x14ac:dyDescent="0.3">
      <c r="B10110">
        <v>0</v>
      </c>
      <c r="C10110" t="s">
        <v>1419</v>
      </c>
      <c r="D10110" t="s">
        <v>1420</v>
      </c>
      <c r="E10110">
        <v>2007</v>
      </c>
      <c r="F10110" t="s">
        <v>11907</v>
      </c>
      <c r="G10110" t="s">
        <v>3341</v>
      </c>
      <c r="H10110" s="6" t="str">
        <f>HYPERLINK(I10110)</f>
        <v>https://patents.google.com/patent/US20070188347A1/en</v>
      </c>
      <c r="I10110" t="s">
        <v>11906</v>
      </c>
      <c r="K10110">
        <v>855</v>
      </c>
      <c r="L10110" s="41">
        <v>43550</v>
      </c>
      <c r="U10110">
        <v>0</v>
      </c>
      <c r="V10110" t="s">
        <v>2923</v>
      </c>
      <c r="W10110">
        <v>0</v>
      </c>
      <c r="X10110">
        <v>1</v>
      </c>
      <c r="Y10110">
        <v>12</v>
      </c>
    </row>
    <row r="10111" spans="2:25" x14ac:dyDescent="0.3">
      <c r="B10111">
        <v>0</v>
      </c>
      <c r="C10111" t="s">
        <v>15979</v>
      </c>
      <c r="D10111" t="s">
        <v>15978</v>
      </c>
      <c r="E10111">
        <v>2007</v>
      </c>
      <c r="G10111" t="s">
        <v>15977</v>
      </c>
      <c r="H10111" s="6" t="str">
        <f>HYPERLINK(I10111)</f>
        <v>http://www.mftech.de/diplom_zeitoptimale_bahnplanung_industrieroboter_uebersicht(2007).pdf</v>
      </c>
      <c r="I10111" t="s">
        <v>15976</v>
      </c>
      <c r="K10111">
        <v>856</v>
      </c>
      <c r="L10111" s="41">
        <v>43550</v>
      </c>
      <c r="M10111" t="s">
        <v>3356</v>
      </c>
      <c r="U10111">
        <v>0</v>
      </c>
      <c r="V10111" t="s">
        <v>2923</v>
      </c>
      <c r="W10111">
        <v>0</v>
      </c>
      <c r="X10111">
        <v>1</v>
      </c>
      <c r="Y10111">
        <v>12</v>
      </c>
    </row>
    <row r="10112" spans="2:25" x14ac:dyDescent="0.3">
      <c r="B10112">
        <v>0</v>
      </c>
      <c r="C10112" t="s">
        <v>15975</v>
      </c>
      <c r="D10112" t="s">
        <v>15974</v>
      </c>
      <c r="E10112">
        <v>2016</v>
      </c>
      <c r="F10112" t="s">
        <v>4343</v>
      </c>
      <c r="G10112" t="s">
        <v>3314</v>
      </c>
      <c r="H10112" s="6" t="str">
        <f>HYPERLINK(I10112)</f>
        <v>https://ieeexplore.ieee.org/abstract/document/7535476/</v>
      </c>
      <c r="I10112" t="s">
        <v>15973</v>
      </c>
      <c r="K10112">
        <v>857</v>
      </c>
      <c r="L10112" s="41">
        <v>43550</v>
      </c>
      <c r="U10112">
        <v>0</v>
      </c>
      <c r="V10112" t="s">
        <v>2923</v>
      </c>
      <c r="W10112">
        <v>0</v>
      </c>
      <c r="X10112">
        <v>3</v>
      </c>
      <c r="Y10112">
        <v>3</v>
      </c>
    </row>
    <row r="10113" spans="2:25" x14ac:dyDescent="0.3">
      <c r="B10113">
        <v>0</v>
      </c>
      <c r="C10113" t="s">
        <v>13176</v>
      </c>
      <c r="D10113" t="s">
        <v>13175</v>
      </c>
      <c r="E10113">
        <v>2016</v>
      </c>
      <c r="F10113" t="s">
        <v>15972</v>
      </c>
      <c r="G10113" t="s">
        <v>3341</v>
      </c>
      <c r="H10113" s="6" t="str">
        <f>HYPERLINK(I10113)</f>
        <v>https://patents.google.com/patent/US20160272141A1/en</v>
      </c>
      <c r="I10113" t="s">
        <v>15971</v>
      </c>
      <c r="K10113">
        <v>858</v>
      </c>
      <c r="L10113" s="41">
        <v>43550</v>
      </c>
      <c r="U10113">
        <v>0</v>
      </c>
      <c r="V10113" t="s">
        <v>2923</v>
      </c>
      <c r="W10113">
        <v>0</v>
      </c>
      <c r="X10113">
        <v>1</v>
      </c>
      <c r="Y10113">
        <v>3</v>
      </c>
    </row>
    <row r="10114" spans="2:25" x14ac:dyDescent="0.3">
      <c r="B10114">
        <v>0</v>
      </c>
      <c r="C10114" t="s">
        <v>1419</v>
      </c>
      <c r="D10114" t="s">
        <v>1420</v>
      </c>
      <c r="E10114">
        <v>2008</v>
      </c>
      <c r="F10114" t="s">
        <v>11909</v>
      </c>
      <c r="G10114" t="s">
        <v>3341</v>
      </c>
      <c r="H10114" s="6" t="str">
        <f>HYPERLINK(I10114)</f>
        <v>https://patents.google.com/patent/US20080174453A1/en</v>
      </c>
      <c r="I10114" t="s">
        <v>11908</v>
      </c>
      <c r="K10114">
        <v>859</v>
      </c>
      <c r="L10114" s="41">
        <v>43550</v>
      </c>
      <c r="U10114">
        <v>0</v>
      </c>
      <c r="V10114" t="s">
        <v>2923</v>
      </c>
      <c r="W10114">
        <v>0</v>
      </c>
      <c r="X10114">
        <v>1</v>
      </c>
      <c r="Y10114">
        <v>11</v>
      </c>
    </row>
    <row r="10115" spans="2:25" x14ac:dyDescent="0.3">
      <c r="B10115">
        <v>84</v>
      </c>
      <c r="C10115" t="s">
        <v>13519</v>
      </c>
      <c r="D10115" t="s">
        <v>13518</v>
      </c>
      <c r="E10115">
        <v>2016</v>
      </c>
      <c r="F10115" t="s">
        <v>15970</v>
      </c>
      <c r="G10115" t="s">
        <v>3341</v>
      </c>
      <c r="H10115" s="6" t="str">
        <f>HYPERLINK(I10115)</f>
        <v>https://patents.google.com/patent/US9315212B1/en</v>
      </c>
      <c r="I10115" t="s">
        <v>15969</v>
      </c>
      <c r="J10115" t="s">
        <v>15968</v>
      </c>
      <c r="K10115">
        <v>860</v>
      </c>
      <c r="L10115" s="41">
        <v>43550</v>
      </c>
      <c r="U10115">
        <v>84</v>
      </c>
      <c r="V10115" t="s">
        <v>15967</v>
      </c>
      <c r="W10115">
        <v>28</v>
      </c>
      <c r="X10115">
        <v>3</v>
      </c>
      <c r="Y10115">
        <v>3</v>
      </c>
    </row>
    <row r="10116" spans="2:25" x14ac:dyDescent="0.3">
      <c r="B10116">
        <v>0</v>
      </c>
      <c r="C10116" t="s">
        <v>15966</v>
      </c>
      <c r="D10116" t="s">
        <v>15965</v>
      </c>
      <c r="E10116">
        <v>2015</v>
      </c>
      <c r="G10116" t="s">
        <v>15964</v>
      </c>
      <c r="H10116" s="6" t="str">
        <f>HYPERLINK(I10116)</f>
        <v>https://doclib.uhasselt.be/dspace/bitstream/1942/19524/1/12352002014H55.pdf</v>
      </c>
      <c r="I10116" t="s">
        <v>15963</v>
      </c>
      <c r="K10116">
        <v>861</v>
      </c>
      <c r="L10116" s="41">
        <v>43550</v>
      </c>
      <c r="M10116" t="s">
        <v>3356</v>
      </c>
      <c r="U10116">
        <v>0</v>
      </c>
      <c r="V10116" t="s">
        <v>2923</v>
      </c>
      <c r="W10116">
        <v>0</v>
      </c>
      <c r="X10116">
        <v>1</v>
      </c>
      <c r="Y10116">
        <v>4</v>
      </c>
    </row>
    <row r="10117" spans="2:25" x14ac:dyDescent="0.3">
      <c r="B10117">
        <v>56</v>
      </c>
      <c r="C10117" t="s">
        <v>5655</v>
      </c>
      <c r="D10117" t="s">
        <v>5654</v>
      </c>
      <c r="E10117">
        <v>2010</v>
      </c>
      <c r="F10117" t="s">
        <v>3755</v>
      </c>
      <c r="G10117" t="s">
        <v>3314</v>
      </c>
      <c r="H10117" s="6" t="str">
        <f>HYPERLINK(I10117)</f>
        <v>https://ieeexplore.ieee.org/abstract/document/5353650/</v>
      </c>
      <c r="I10117" t="s">
        <v>5653</v>
      </c>
      <c r="J10117" t="s">
        <v>5652</v>
      </c>
      <c r="K10117">
        <v>862</v>
      </c>
      <c r="L10117" s="41">
        <v>43550</v>
      </c>
      <c r="U10117">
        <v>56</v>
      </c>
      <c r="V10117" t="s">
        <v>3262</v>
      </c>
      <c r="W10117">
        <v>14</v>
      </c>
      <c r="X10117">
        <v>4</v>
      </c>
      <c r="Y10117">
        <v>9</v>
      </c>
    </row>
    <row r="10118" spans="2:25" x14ac:dyDescent="0.3">
      <c r="B10118">
        <v>0</v>
      </c>
      <c r="C10118" t="s">
        <v>4964</v>
      </c>
      <c r="D10118" t="s">
        <v>13256</v>
      </c>
      <c r="E10118">
        <v>2016</v>
      </c>
      <c r="F10118" t="s">
        <v>13255</v>
      </c>
      <c r="G10118" t="s">
        <v>3341</v>
      </c>
      <c r="H10118" s="6" t="str">
        <f>HYPERLINK(I10118)</f>
        <v>https://patents.google.com/patent/US20160023525A1/en</v>
      </c>
      <c r="I10118" t="s">
        <v>13254</v>
      </c>
      <c r="K10118">
        <v>863</v>
      </c>
      <c r="L10118" s="41">
        <v>43550</v>
      </c>
      <c r="U10118">
        <v>0</v>
      </c>
      <c r="V10118" t="s">
        <v>2923</v>
      </c>
      <c r="W10118">
        <v>0</v>
      </c>
      <c r="X10118">
        <v>1</v>
      </c>
      <c r="Y10118">
        <v>3</v>
      </c>
    </row>
    <row r="10119" spans="2:25" x14ac:dyDescent="0.3">
      <c r="B10119">
        <v>0</v>
      </c>
      <c r="C10119" t="s">
        <v>15962</v>
      </c>
      <c r="D10119" t="s">
        <v>15961</v>
      </c>
      <c r="E10119">
        <v>2015</v>
      </c>
      <c r="G10119" t="s">
        <v>15960</v>
      </c>
      <c r="H10119" s="6" t="str">
        <f>HYPERLINK(I10119)</f>
        <v>http://repositorio.espe.edu.ec/handle/21000/9930</v>
      </c>
      <c r="I10119" t="s">
        <v>15959</v>
      </c>
      <c r="K10119">
        <v>864</v>
      </c>
      <c r="L10119" s="41">
        <v>43550</v>
      </c>
      <c r="U10119">
        <v>0</v>
      </c>
      <c r="V10119" t="s">
        <v>2923</v>
      </c>
      <c r="W10119">
        <v>0</v>
      </c>
      <c r="X10119">
        <v>2</v>
      </c>
      <c r="Y10119">
        <v>4</v>
      </c>
    </row>
    <row r="10120" spans="2:25" x14ac:dyDescent="0.3">
      <c r="B10120">
        <v>0</v>
      </c>
      <c r="C10120" t="s">
        <v>1122</v>
      </c>
      <c r="D10120" t="s">
        <v>1123</v>
      </c>
      <c r="E10120">
        <v>2016</v>
      </c>
      <c r="F10120" t="s">
        <v>11697</v>
      </c>
      <c r="G10120" t="s">
        <v>3341</v>
      </c>
      <c r="H10120" s="6" t="str">
        <f>HYPERLINK(I10120)</f>
        <v>https://patents.google.com/patent/US20160349754A1/en</v>
      </c>
      <c r="I10120" t="s">
        <v>1124</v>
      </c>
      <c r="K10120">
        <v>865</v>
      </c>
      <c r="L10120" s="41">
        <v>43550</v>
      </c>
      <c r="U10120">
        <v>0</v>
      </c>
      <c r="V10120" t="s">
        <v>2923</v>
      </c>
      <c r="W10120">
        <v>0</v>
      </c>
      <c r="X10120">
        <v>3</v>
      </c>
      <c r="Y10120">
        <v>3</v>
      </c>
    </row>
    <row r="10121" spans="2:25" x14ac:dyDescent="0.3">
      <c r="B10121">
        <v>7</v>
      </c>
      <c r="C10121" t="s">
        <v>15958</v>
      </c>
      <c r="D10121" t="s">
        <v>15957</v>
      </c>
      <c r="E10121">
        <v>2016</v>
      </c>
      <c r="F10121" t="s">
        <v>15956</v>
      </c>
      <c r="G10121" t="s">
        <v>3341</v>
      </c>
      <c r="H10121" s="6" t="str">
        <f>HYPERLINK(I10121)</f>
        <v>https://patents.google.com/patent/US9522699B2/en</v>
      </c>
      <c r="I10121" t="s">
        <v>15955</v>
      </c>
      <c r="J10121" t="s">
        <v>15954</v>
      </c>
      <c r="K10121">
        <v>866</v>
      </c>
      <c r="L10121" s="41">
        <v>43550</v>
      </c>
      <c r="U10121">
        <v>7</v>
      </c>
      <c r="V10121" t="s">
        <v>3166</v>
      </c>
      <c r="W10121">
        <v>4</v>
      </c>
      <c r="X10121">
        <v>2</v>
      </c>
      <c r="Y10121">
        <v>3</v>
      </c>
    </row>
    <row r="10122" spans="2:25" x14ac:dyDescent="0.3">
      <c r="B10122">
        <v>0</v>
      </c>
      <c r="C10122" t="s">
        <v>9756</v>
      </c>
      <c r="D10122" t="s">
        <v>9800</v>
      </c>
      <c r="E10122">
        <v>2016</v>
      </c>
      <c r="F10122" t="s">
        <v>3520</v>
      </c>
      <c r="G10122" t="s">
        <v>3341</v>
      </c>
      <c r="H10122" s="6" t="str">
        <f>HYPERLINK(I10122)</f>
        <v>https://patents.google.com/patent/US20160207538A1/en</v>
      </c>
      <c r="I10122" t="s">
        <v>9799</v>
      </c>
      <c r="K10122">
        <v>867</v>
      </c>
      <c r="L10122" s="41">
        <v>43550</v>
      </c>
      <c r="U10122">
        <v>0</v>
      </c>
      <c r="V10122" t="s">
        <v>2923</v>
      </c>
      <c r="W10122">
        <v>0</v>
      </c>
      <c r="X10122">
        <v>4</v>
      </c>
      <c r="Y10122">
        <v>3</v>
      </c>
    </row>
    <row r="10123" spans="2:25" x14ac:dyDescent="0.3">
      <c r="B10123">
        <v>0</v>
      </c>
      <c r="C10123" t="s">
        <v>15953</v>
      </c>
      <c r="D10123" t="s">
        <v>15952</v>
      </c>
      <c r="E10123">
        <v>2015</v>
      </c>
      <c r="F10123" t="s">
        <v>15951</v>
      </c>
      <c r="G10123" t="s">
        <v>3341</v>
      </c>
      <c r="H10123" s="6" t="str">
        <f>HYPERLINK(I10123)</f>
        <v>https://patents.google.com/patent/US20150224929A1/en</v>
      </c>
      <c r="I10123" t="s">
        <v>15950</v>
      </c>
      <c r="K10123">
        <v>868</v>
      </c>
      <c r="L10123" s="41">
        <v>43550</v>
      </c>
      <c r="U10123">
        <v>0</v>
      </c>
      <c r="V10123" t="s">
        <v>2923</v>
      </c>
      <c r="W10123">
        <v>0</v>
      </c>
      <c r="X10123">
        <v>3</v>
      </c>
      <c r="Y10123">
        <v>4</v>
      </c>
    </row>
    <row r="10124" spans="2:25" x14ac:dyDescent="0.3">
      <c r="B10124">
        <v>0</v>
      </c>
      <c r="C10124" t="s">
        <v>440</v>
      </c>
      <c r="D10124" t="s">
        <v>441</v>
      </c>
      <c r="E10124">
        <v>2015</v>
      </c>
      <c r="F10124" t="s">
        <v>4280</v>
      </c>
      <c r="G10124" t="s">
        <v>3341</v>
      </c>
      <c r="H10124" s="6" t="str">
        <f>HYPERLINK(I10124)</f>
        <v>https://patents.google.com/patent/US20150203124A1/en</v>
      </c>
      <c r="I10124" t="s">
        <v>442</v>
      </c>
      <c r="K10124">
        <v>869</v>
      </c>
      <c r="L10124" s="41">
        <v>43550</v>
      </c>
      <c r="U10124">
        <v>0</v>
      </c>
      <c r="V10124" t="s">
        <v>2923</v>
      </c>
      <c r="W10124">
        <v>0</v>
      </c>
      <c r="X10124">
        <v>5</v>
      </c>
      <c r="Y10124">
        <v>4</v>
      </c>
    </row>
    <row r="10125" spans="2:25" x14ac:dyDescent="0.3">
      <c r="B10125">
        <v>0</v>
      </c>
      <c r="C10125" t="s">
        <v>15949</v>
      </c>
      <c r="D10125" t="s">
        <v>15948</v>
      </c>
      <c r="E10125">
        <v>2015</v>
      </c>
      <c r="F10125" t="s">
        <v>4280</v>
      </c>
      <c r="G10125" t="s">
        <v>3341</v>
      </c>
      <c r="H10125" s="6" t="str">
        <f>HYPERLINK(I10125)</f>
        <v>https://patents.google.com/patent/US20150116100A1/en</v>
      </c>
      <c r="I10125" t="s">
        <v>15947</v>
      </c>
      <c r="K10125">
        <v>870</v>
      </c>
      <c r="L10125" s="41">
        <v>43550</v>
      </c>
      <c r="U10125">
        <v>0</v>
      </c>
      <c r="V10125" t="s">
        <v>2923</v>
      </c>
      <c r="W10125">
        <v>0</v>
      </c>
      <c r="X10125">
        <v>4</v>
      </c>
      <c r="Y10125">
        <v>4</v>
      </c>
    </row>
    <row r="10126" spans="2:25" x14ac:dyDescent="0.3">
      <c r="B10126">
        <v>0</v>
      </c>
      <c r="C10126" t="s">
        <v>15946</v>
      </c>
      <c r="D10126" t="s">
        <v>15945</v>
      </c>
      <c r="E10126">
        <v>2016</v>
      </c>
      <c r="F10126" t="s">
        <v>4280</v>
      </c>
      <c r="G10126" t="s">
        <v>3341</v>
      </c>
      <c r="H10126" s="6" t="str">
        <f>HYPERLINK(I10126)</f>
        <v>https://patents.google.com/patent/US20160288786A1/en</v>
      </c>
      <c r="I10126" t="s">
        <v>15944</v>
      </c>
      <c r="K10126">
        <v>871</v>
      </c>
      <c r="L10126" s="41">
        <v>43550</v>
      </c>
      <c r="U10126">
        <v>0</v>
      </c>
      <c r="V10126" t="s">
        <v>2923</v>
      </c>
      <c r="W10126">
        <v>0</v>
      </c>
      <c r="X10126">
        <v>4</v>
      </c>
      <c r="Y10126">
        <v>3</v>
      </c>
    </row>
    <row r="10127" spans="2:25" x14ac:dyDescent="0.3">
      <c r="B10127">
        <v>0</v>
      </c>
      <c r="C10127" t="s">
        <v>15943</v>
      </c>
      <c r="D10127" t="s">
        <v>15942</v>
      </c>
      <c r="E10127">
        <v>2014</v>
      </c>
      <c r="G10127" t="s">
        <v>15941</v>
      </c>
      <c r="H10127" s="6" t="str">
        <f>HYPERLINK(I10127)</f>
        <v>https://etda.libraries.psu.edu/catalog/23532</v>
      </c>
      <c r="I10127" t="s">
        <v>15940</v>
      </c>
      <c r="K10127">
        <v>872</v>
      </c>
      <c r="L10127" s="41">
        <v>43550</v>
      </c>
      <c r="U10127">
        <v>0</v>
      </c>
      <c r="V10127" t="s">
        <v>2923</v>
      </c>
      <c r="W10127">
        <v>0</v>
      </c>
      <c r="X10127">
        <v>1</v>
      </c>
      <c r="Y10127">
        <v>5</v>
      </c>
    </row>
    <row r="10128" spans="2:25" x14ac:dyDescent="0.3">
      <c r="B10128">
        <v>29</v>
      </c>
      <c r="C10128" t="s">
        <v>15939</v>
      </c>
      <c r="D10128" t="s">
        <v>15938</v>
      </c>
      <c r="E10128">
        <v>2012</v>
      </c>
      <c r="F10128" t="s">
        <v>15937</v>
      </c>
      <c r="G10128" t="s">
        <v>3341</v>
      </c>
      <c r="H10128" s="6" t="str">
        <f>HYPERLINK(I10128)</f>
        <v>https://patents.google.com/patent/US8195341B2/en</v>
      </c>
      <c r="I10128" t="s">
        <v>15936</v>
      </c>
      <c r="J10128" t="s">
        <v>15935</v>
      </c>
      <c r="K10128">
        <v>873</v>
      </c>
      <c r="L10128" s="41">
        <v>43550</v>
      </c>
      <c r="U10128">
        <v>29</v>
      </c>
      <c r="V10128" t="s">
        <v>15934</v>
      </c>
      <c r="W10128">
        <v>10</v>
      </c>
      <c r="X10128">
        <v>3</v>
      </c>
      <c r="Y10128">
        <v>7</v>
      </c>
    </row>
    <row r="10129" spans="2:25" x14ac:dyDescent="0.3">
      <c r="B10129">
        <v>0</v>
      </c>
      <c r="C10129" t="s">
        <v>15933</v>
      </c>
      <c r="D10129" t="s">
        <v>15932</v>
      </c>
      <c r="E10129">
        <v>2013</v>
      </c>
      <c r="F10129" t="s">
        <v>15931</v>
      </c>
      <c r="G10129" t="s">
        <v>3341</v>
      </c>
      <c r="H10129" s="6" t="str">
        <f>HYPERLINK(I10129)</f>
        <v>https://patents.google.com/patent/US20130268160A1/en</v>
      </c>
      <c r="I10129" t="s">
        <v>15930</v>
      </c>
      <c r="K10129">
        <v>874</v>
      </c>
      <c r="L10129" s="41">
        <v>43550</v>
      </c>
      <c r="U10129">
        <v>0</v>
      </c>
      <c r="V10129" t="s">
        <v>2923</v>
      </c>
      <c r="W10129">
        <v>0</v>
      </c>
      <c r="X10129">
        <v>2</v>
      </c>
      <c r="Y10129">
        <v>6</v>
      </c>
    </row>
    <row r="10130" spans="2:25" x14ac:dyDescent="0.3">
      <c r="B10130">
        <v>2</v>
      </c>
      <c r="C10130" t="s">
        <v>15922</v>
      </c>
      <c r="D10130" t="s">
        <v>15921</v>
      </c>
      <c r="E10130">
        <v>2014</v>
      </c>
      <c r="F10130" t="s">
        <v>15929</v>
      </c>
      <c r="G10130" t="s">
        <v>3341</v>
      </c>
      <c r="H10130" s="6" t="str">
        <f>HYPERLINK(I10130)</f>
        <v>https://patents.google.com/patent/US8825354B2/en</v>
      </c>
      <c r="I10130" t="s">
        <v>15928</v>
      </c>
      <c r="J10130" t="s">
        <v>15927</v>
      </c>
      <c r="K10130">
        <v>875</v>
      </c>
      <c r="L10130" s="41">
        <v>43550</v>
      </c>
      <c r="U10130">
        <v>2</v>
      </c>
      <c r="V10130" t="s">
        <v>3018</v>
      </c>
      <c r="W10130">
        <v>2</v>
      </c>
      <c r="X10130">
        <v>1</v>
      </c>
      <c r="Y10130">
        <v>5</v>
      </c>
    </row>
    <row r="10131" spans="2:25" x14ac:dyDescent="0.3">
      <c r="B10131">
        <v>12</v>
      </c>
      <c r="C10131" t="s">
        <v>9139</v>
      </c>
      <c r="D10131" t="s">
        <v>9138</v>
      </c>
      <c r="E10131">
        <v>2008</v>
      </c>
      <c r="F10131" t="s">
        <v>9137</v>
      </c>
      <c r="G10131" t="s">
        <v>9136</v>
      </c>
      <c r="H10131" s="6" t="str">
        <f>HYPERLINK(I10131)</f>
        <v>http://www.citymobil-project.eu/downloadables/Deliverables/D3.2.1-PU-Human%20Factors%20aspects-CityMobil.pdf</v>
      </c>
      <c r="I10131" t="s">
        <v>9135</v>
      </c>
      <c r="J10131" t="s">
        <v>9134</v>
      </c>
      <c r="K10131">
        <v>876</v>
      </c>
      <c r="L10131" s="41">
        <v>43550</v>
      </c>
      <c r="M10131" t="s">
        <v>3356</v>
      </c>
      <c r="U10131">
        <v>12</v>
      </c>
      <c r="V10131" t="s">
        <v>3070</v>
      </c>
      <c r="W10131">
        <v>3</v>
      </c>
      <c r="X10131">
        <v>4</v>
      </c>
      <c r="Y10131">
        <v>11</v>
      </c>
    </row>
    <row r="10132" spans="2:25" x14ac:dyDescent="0.3">
      <c r="B10132">
        <v>0</v>
      </c>
      <c r="C10132" t="s">
        <v>9133</v>
      </c>
      <c r="D10132" t="s">
        <v>9132</v>
      </c>
      <c r="E10132">
        <v>2010</v>
      </c>
      <c r="F10132" t="s">
        <v>9131</v>
      </c>
      <c r="G10132" t="s">
        <v>3341</v>
      </c>
      <c r="H10132" s="6" t="str">
        <f>HYPERLINK(I10132)</f>
        <v>https://patents.google.com/patent/US20100198514A1/en</v>
      </c>
      <c r="I10132" t="s">
        <v>9130</v>
      </c>
      <c r="K10132">
        <v>877</v>
      </c>
      <c r="L10132" s="41">
        <v>43550</v>
      </c>
      <c r="U10132">
        <v>0</v>
      </c>
      <c r="V10132" t="s">
        <v>2923</v>
      </c>
      <c r="W10132">
        <v>0</v>
      </c>
      <c r="X10132">
        <v>1</v>
      </c>
      <c r="Y10132">
        <v>9</v>
      </c>
    </row>
    <row r="10133" spans="2:25" x14ac:dyDescent="0.3">
      <c r="B10133">
        <v>0</v>
      </c>
      <c r="C10133" t="s">
        <v>11898</v>
      </c>
      <c r="D10133" t="s">
        <v>11897</v>
      </c>
      <c r="E10133">
        <v>2015</v>
      </c>
      <c r="F10133" t="s">
        <v>11896</v>
      </c>
      <c r="G10133" t="s">
        <v>3341</v>
      </c>
      <c r="H10133" s="6" t="str">
        <f>HYPERLINK(I10133)</f>
        <v>https://patents.google.com/patent/US20150210317A1/en</v>
      </c>
      <c r="I10133" t="s">
        <v>11895</v>
      </c>
      <c r="K10133">
        <v>878</v>
      </c>
      <c r="L10133" s="41">
        <v>43550</v>
      </c>
      <c r="U10133">
        <v>0</v>
      </c>
      <c r="V10133" t="s">
        <v>2923</v>
      </c>
      <c r="W10133">
        <v>0</v>
      </c>
      <c r="X10133">
        <v>2</v>
      </c>
      <c r="Y10133">
        <v>4</v>
      </c>
    </row>
    <row r="10134" spans="2:25" x14ac:dyDescent="0.3">
      <c r="B10134">
        <v>0</v>
      </c>
      <c r="C10134" t="s">
        <v>15926</v>
      </c>
      <c r="D10134" t="s">
        <v>15925</v>
      </c>
      <c r="E10134">
        <v>2016</v>
      </c>
      <c r="F10134" t="s">
        <v>15924</v>
      </c>
      <c r="G10134" t="s">
        <v>3560</v>
      </c>
      <c r="H10134" s="6" t="str">
        <f>HYPERLINK(I10134)</f>
        <v>https://books.google.com/books?hl=en&amp;lr=&amp;id=WjDZCgAAQBAJ&amp;oi=fnd&amp;pg=PA343&amp;dq=%22human+machine+interface%22+(%22autonomous+vehicle%22+OR+%22autonomous+vehicles%22)+-pedestrian+-wheelchair+-military+-business&amp;ots=UytevdG0j5&amp;sig=9Sy_lXEhs7o0zpoeBvP1RrRU2CI</v>
      </c>
      <c r="I10134" t="s">
        <v>15923</v>
      </c>
      <c r="K10134">
        <v>879</v>
      </c>
      <c r="L10134" s="41">
        <v>43550</v>
      </c>
      <c r="U10134">
        <v>0</v>
      </c>
      <c r="V10134" t="s">
        <v>2923</v>
      </c>
      <c r="W10134">
        <v>0</v>
      </c>
      <c r="X10134">
        <v>2</v>
      </c>
      <c r="Y10134">
        <v>3</v>
      </c>
    </row>
    <row r="10135" spans="2:25" x14ac:dyDescent="0.3">
      <c r="B10135">
        <v>0</v>
      </c>
      <c r="C10135" t="s">
        <v>15922</v>
      </c>
      <c r="D10135" t="s">
        <v>15921</v>
      </c>
      <c r="E10135">
        <v>2013</v>
      </c>
      <c r="F10135" t="s">
        <v>15920</v>
      </c>
      <c r="G10135" t="s">
        <v>3341</v>
      </c>
      <c r="H10135" s="6" t="str">
        <f>HYPERLINK(I10135)</f>
        <v>https://patents.google.com/patent/US20130226441A1/en</v>
      </c>
      <c r="I10135" t="s">
        <v>15919</v>
      </c>
      <c r="K10135">
        <v>880</v>
      </c>
      <c r="L10135" s="41">
        <v>43550</v>
      </c>
      <c r="U10135">
        <v>0</v>
      </c>
      <c r="V10135" t="s">
        <v>2923</v>
      </c>
      <c r="W10135">
        <v>0</v>
      </c>
      <c r="X10135">
        <v>1</v>
      </c>
      <c r="Y10135">
        <v>6</v>
      </c>
    </row>
    <row r="10136" spans="2:25" x14ac:dyDescent="0.3">
      <c r="B10136">
        <v>0</v>
      </c>
      <c r="C10136" t="s">
        <v>15918</v>
      </c>
      <c r="D10136" t="s">
        <v>15917</v>
      </c>
      <c r="E10136">
        <v>2015</v>
      </c>
      <c r="F10136" t="s">
        <v>4280</v>
      </c>
      <c r="G10136" t="s">
        <v>3341</v>
      </c>
      <c r="H10136" s="6" t="str">
        <f>HYPERLINK(I10136)</f>
        <v>https://patents.google.com/patent/US20150367730A1/en</v>
      </c>
      <c r="I10136" t="s">
        <v>15916</v>
      </c>
      <c r="K10136">
        <v>881</v>
      </c>
      <c r="L10136" s="41">
        <v>43550</v>
      </c>
      <c r="U10136">
        <v>0</v>
      </c>
      <c r="V10136" t="s">
        <v>2923</v>
      </c>
      <c r="W10136">
        <v>0</v>
      </c>
      <c r="X10136">
        <v>5</v>
      </c>
      <c r="Y10136">
        <v>4</v>
      </c>
    </row>
    <row r="10137" spans="2:25" x14ac:dyDescent="0.3">
      <c r="B10137">
        <v>0</v>
      </c>
      <c r="C10137" t="s">
        <v>15915</v>
      </c>
      <c r="D10137" t="s">
        <v>15914</v>
      </c>
      <c r="E10137">
        <v>2008</v>
      </c>
      <c r="G10137" t="s">
        <v>15913</v>
      </c>
      <c r="H10137" s="6" t="str">
        <f>HYPERLINK(I10137)</f>
        <v>https://www.agri.gov.il/download/files/TkachItshak2008MSc_1.pdf</v>
      </c>
      <c r="I10137" t="s">
        <v>15912</v>
      </c>
      <c r="K10137">
        <v>882</v>
      </c>
      <c r="L10137" s="41">
        <v>43550</v>
      </c>
      <c r="M10137" t="s">
        <v>3356</v>
      </c>
      <c r="U10137">
        <v>0</v>
      </c>
      <c r="V10137" t="s">
        <v>2923</v>
      </c>
      <c r="W10137">
        <v>0</v>
      </c>
      <c r="X10137">
        <v>1</v>
      </c>
      <c r="Y10137">
        <v>11</v>
      </c>
    </row>
    <row r="10138" spans="2:25" x14ac:dyDescent="0.3">
      <c r="B10138">
        <v>0</v>
      </c>
      <c r="C10138" t="s">
        <v>8458</v>
      </c>
      <c r="D10138" t="s">
        <v>8457</v>
      </c>
      <c r="E10138">
        <v>2016</v>
      </c>
      <c r="G10138" t="s">
        <v>8456</v>
      </c>
      <c r="H10138" s="6" t="str">
        <f>HYPERLINK(I10138)</f>
        <v>http://uvadoc.uva.es/handle/10324/17452</v>
      </c>
      <c r="I10138" t="s">
        <v>8455</v>
      </c>
      <c r="K10138">
        <v>883</v>
      </c>
      <c r="L10138" s="41">
        <v>43550</v>
      </c>
      <c r="U10138">
        <v>0</v>
      </c>
      <c r="V10138" t="s">
        <v>2923</v>
      </c>
      <c r="W10138">
        <v>0</v>
      </c>
      <c r="X10138">
        <v>1</v>
      </c>
      <c r="Y10138">
        <v>3</v>
      </c>
    </row>
    <row r="10139" spans="2:25" x14ac:dyDescent="0.3">
      <c r="B10139">
        <v>4</v>
      </c>
      <c r="C10139" t="s">
        <v>15911</v>
      </c>
      <c r="D10139" t="s">
        <v>15910</v>
      </c>
      <c r="E10139">
        <v>2013</v>
      </c>
      <c r="G10139" t="s">
        <v>15909</v>
      </c>
      <c r="H10139" s="6" t="str">
        <f>HYPERLINK(I10139)</f>
        <v>http://eprints-phd.biblio.unitn.it/996/</v>
      </c>
      <c r="I10139" t="s">
        <v>15908</v>
      </c>
      <c r="J10139" t="s">
        <v>15907</v>
      </c>
      <c r="K10139">
        <v>884</v>
      </c>
      <c r="L10139" s="41">
        <v>43550</v>
      </c>
      <c r="U10139">
        <v>4</v>
      </c>
      <c r="V10139" t="s">
        <v>2953</v>
      </c>
      <c r="W10139">
        <v>4</v>
      </c>
      <c r="X10139">
        <v>1</v>
      </c>
      <c r="Y10139">
        <v>6</v>
      </c>
    </row>
    <row r="10140" spans="2:25" x14ac:dyDescent="0.3">
      <c r="B10140">
        <v>1</v>
      </c>
      <c r="C10140" t="s">
        <v>15906</v>
      </c>
      <c r="D10140" t="s">
        <v>15905</v>
      </c>
      <c r="E10140">
        <v>2016</v>
      </c>
      <c r="G10140" t="s">
        <v>3842</v>
      </c>
      <c r="H10140" s="6" t="str">
        <f>HYPERLINK(I10140)</f>
        <v>http://ethesis.nitrkl.ac.in/8052/</v>
      </c>
      <c r="I10140" t="s">
        <v>15904</v>
      </c>
      <c r="J10140" t="s">
        <v>15903</v>
      </c>
      <c r="K10140">
        <v>885</v>
      </c>
      <c r="L10140" s="41">
        <v>43550</v>
      </c>
      <c r="U10140">
        <v>1</v>
      </c>
      <c r="V10140" t="s">
        <v>2981</v>
      </c>
      <c r="W10140">
        <v>1</v>
      </c>
      <c r="X10140">
        <v>1</v>
      </c>
      <c r="Y10140">
        <v>3</v>
      </c>
    </row>
    <row r="10141" spans="2:25" x14ac:dyDescent="0.3">
      <c r="B10141">
        <v>15</v>
      </c>
      <c r="C10141" t="s">
        <v>15880</v>
      </c>
      <c r="D10141" t="s">
        <v>15879</v>
      </c>
      <c r="E10141">
        <v>2013</v>
      </c>
      <c r="F10141" t="s">
        <v>15902</v>
      </c>
      <c r="G10141" t="s">
        <v>3341</v>
      </c>
      <c r="H10141" s="6" t="str">
        <f>HYPERLINK(I10141)</f>
        <v>https://patents.google.com/patent/US8428821B2/en</v>
      </c>
      <c r="I10141" t="s">
        <v>15901</v>
      </c>
      <c r="J10141" t="s">
        <v>15900</v>
      </c>
      <c r="K10141">
        <v>886</v>
      </c>
      <c r="L10141" s="41">
        <v>43550</v>
      </c>
      <c r="U10141">
        <v>15</v>
      </c>
      <c r="V10141" t="s">
        <v>2975</v>
      </c>
      <c r="W10141">
        <v>15</v>
      </c>
      <c r="X10141">
        <v>1</v>
      </c>
      <c r="Y10141">
        <v>6</v>
      </c>
    </row>
    <row r="10142" spans="2:25" x14ac:dyDescent="0.3">
      <c r="B10142">
        <v>0</v>
      </c>
      <c r="C10142" t="s">
        <v>11883</v>
      </c>
      <c r="D10142" t="s">
        <v>11882</v>
      </c>
      <c r="E10142">
        <v>2013</v>
      </c>
      <c r="F10142" t="s">
        <v>11894</v>
      </c>
      <c r="G10142" t="s">
        <v>3341</v>
      </c>
      <c r="H10142" s="6" t="str">
        <f>HYPERLINK(I10142)</f>
        <v>https://patents.google.com/patent/US20130171590A1/en</v>
      </c>
      <c r="I10142" t="s">
        <v>11893</v>
      </c>
      <c r="K10142">
        <v>887</v>
      </c>
      <c r="L10142" s="41">
        <v>43550</v>
      </c>
      <c r="U10142">
        <v>0</v>
      </c>
      <c r="V10142" t="s">
        <v>2923</v>
      </c>
      <c r="W10142">
        <v>0</v>
      </c>
      <c r="X10142">
        <v>1</v>
      </c>
      <c r="Y10142">
        <v>6</v>
      </c>
    </row>
    <row r="10143" spans="2:25" x14ac:dyDescent="0.3">
      <c r="B10143">
        <v>0</v>
      </c>
      <c r="C10143" t="s">
        <v>932</v>
      </c>
      <c r="D10143" t="s">
        <v>933</v>
      </c>
      <c r="E10143">
        <v>2016</v>
      </c>
      <c r="F10143" t="s">
        <v>13204</v>
      </c>
      <c r="G10143" t="s">
        <v>3341</v>
      </c>
      <c r="H10143" s="6" t="str">
        <f>HYPERLINK(I10143)</f>
        <v>https://patents.google.com/patent/US20160282133A1/en</v>
      </c>
      <c r="I10143" t="s">
        <v>934</v>
      </c>
      <c r="K10143">
        <v>888</v>
      </c>
      <c r="L10143" s="41">
        <v>43550</v>
      </c>
      <c r="U10143">
        <v>0</v>
      </c>
      <c r="V10143" t="s">
        <v>2923</v>
      </c>
      <c r="W10143">
        <v>0</v>
      </c>
      <c r="X10143">
        <v>1</v>
      </c>
      <c r="Y10143">
        <v>3</v>
      </c>
    </row>
    <row r="10144" spans="2:25" x14ac:dyDescent="0.3">
      <c r="B10144">
        <v>3</v>
      </c>
      <c r="C10144" t="s">
        <v>11878</v>
      </c>
      <c r="D10144" t="s">
        <v>11877</v>
      </c>
      <c r="E10144">
        <v>2006</v>
      </c>
      <c r="G10144" t="s">
        <v>11876</v>
      </c>
      <c r="H10144" s="6" t="str">
        <f>HYPERLINK(I10144)</f>
        <v>https://digi.lib.ttu.ee/download/97/Microprocessor+Control+Systems+of+Light+Rail+Vehicle+Traction+Drives.pdf</v>
      </c>
      <c r="I10144" t="s">
        <v>11875</v>
      </c>
      <c r="J10144" t="s">
        <v>11874</v>
      </c>
      <c r="K10144">
        <v>889</v>
      </c>
      <c r="L10144" s="41">
        <v>43550</v>
      </c>
      <c r="M10144" t="s">
        <v>3679</v>
      </c>
      <c r="U10144">
        <v>3</v>
      </c>
      <c r="V10144" t="s">
        <v>3073</v>
      </c>
      <c r="W10144">
        <v>3</v>
      </c>
      <c r="X10144">
        <v>1</v>
      </c>
      <c r="Y10144">
        <v>13</v>
      </c>
    </row>
    <row r="10145" spans="2:25" x14ac:dyDescent="0.3">
      <c r="B10145">
        <v>0</v>
      </c>
      <c r="C10145" t="s">
        <v>15899</v>
      </c>
      <c r="D10145" t="s">
        <v>15898</v>
      </c>
      <c r="E10145">
        <v>2011</v>
      </c>
      <c r="F10145" t="s">
        <v>4313</v>
      </c>
      <c r="G10145" t="s">
        <v>3341</v>
      </c>
      <c r="H10145" s="6" t="str">
        <f>HYPERLINK(I10145)</f>
        <v>https://patents.google.com/patent/US20110307139A1/en</v>
      </c>
      <c r="I10145" t="s">
        <v>15897</v>
      </c>
      <c r="K10145">
        <v>890</v>
      </c>
      <c r="L10145" s="41">
        <v>43550</v>
      </c>
      <c r="U10145">
        <v>0</v>
      </c>
      <c r="V10145" t="s">
        <v>2923</v>
      </c>
      <c r="W10145">
        <v>0</v>
      </c>
      <c r="X10145">
        <v>4</v>
      </c>
      <c r="Y10145">
        <v>8</v>
      </c>
    </row>
    <row r="10146" spans="2:25" x14ac:dyDescent="0.3">
      <c r="B10146">
        <v>0</v>
      </c>
      <c r="C10146" t="s">
        <v>9386</v>
      </c>
      <c r="D10146" t="s">
        <v>1558</v>
      </c>
      <c r="E10146">
        <v>2016</v>
      </c>
      <c r="F10146" t="s">
        <v>9385</v>
      </c>
      <c r="G10146" t="s">
        <v>3341</v>
      </c>
      <c r="H10146" s="6" t="str">
        <f>HYPERLINK(I10146)</f>
        <v>https://patents.google.com/patent/US20160292998A1/en</v>
      </c>
      <c r="I10146" t="s">
        <v>9384</v>
      </c>
      <c r="K10146">
        <v>891</v>
      </c>
      <c r="L10146" s="41">
        <v>43550</v>
      </c>
      <c r="U10146">
        <v>0</v>
      </c>
      <c r="V10146" t="s">
        <v>2923</v>
      </c>
      <c r="W10146">
        <v>0</v>
      </c>
      <c r="X10146">
        <v>2</v>
      </c>
      <c r="Y10146">
        <v>3</v>
      </c>
    </row>
    <row r="10147" spans="2:25" x14ac:dyDescent="0.3">
      <c r="B10147">
        <v>57</v>
      </c>
      <c r="C10147" t="s">
        <v>5620</v>
      </c>
      <c r="D10147" t="s">
        <v>5619</v>
      </c>
      <c r="E10147">
        <v>2010</v>
      </c>
      <c r="G10147" t="s">
        <v>3560</v>
      </c>
      <c r="H10147" s="6" t="str">
        <f>HYPERLINK(I10147)</f>
        <v>https://books.google.com/books?hl=en&amp;lr=&amp;id=OPlhfkU05DMC&amp;oi=fnd&amp;pg=PP2&amp;dq=%22human+machine+interface%22+(%22autonomous+vehicle%22+OR+%22autonomous+vehicles%22)+-pedestrian+-wheelchair+-military+-business&amp;ots=o_FqSBTkYg&amp;sig=XBwpoGiWSh7KZ1oe7BtgGxOB9Hg</v>
      </c>
      <c r="I10147" t="s">
        <v>15896</v>
      </c>
      <c r="J10147" t="s">
        <v>5617</v>
      </c>
      <c r="K10147">
        <v>892</v>
      </c>
      <c r="L10147" s="41">
        <v>43550</v>
      </c>
      <c r="M10147" t="s">
        <v>3679</v>
      </c>
      <c r="U10147">
        <v>57</v>
      </c>
      <c r="V10147" t="s">
        <v>3300</v>
      </c>
      <c r="W10147">
        <v>57</v>
      </c>
      <c r="X10147">
        <v>1</v>
      </c>
      <c r="Y10147">
        <v>9</v>
      </c>
    </row>
    <row r="10148" spans="2:25" x14ac:dyDescent="0.3">
      <c r="B10148">
        <v>13</v>
      </c>
      <c r="C10148" t="s">
        <v>5128</v>
      </c>
      <c r="D10148" t="s">
        <v>5103</v>
      </c>
      <c r="E10148">
        <v>2006</v>
      </c>
      <c r="G10148" t="s">
        <v>5102</v>
      </c>
      <c r="H10148" s="6" t="str">
        <f>HYPERLINK(I10148)</f>
        <v>http://essay.utwente.nl/58373/1/BSc._Thesis_IO,_Thalen_J.P.,_ADAS_for_the_Car_of_the_Future.pdf</v>
      </c>
      <c r="I10148" t="s">
        <v>5127</v>
      </c>
      <c r="J10148" t="s">
        <v>5126</v>
      </c>
      <c r="K10148">
        <v>893</v>
      </c>
      <c r="L10148" s="41">
        <v>43550</v>
      </c>
      <c r="M10148" t="s">
        <v>3356</v>
      </c>
      <c r="U10148">
        <v>13</v>
      </c>
      <c r="V10148" t="s">
        <v>2931</v>
      </c>
      <c r="W10148">
        <v>13</v>
      </c>
      <c r="X10148">
        <v>1</v>
      </c>
      <c r="Y10148">
        <v>13</v>
      </c>
    </row>
    <row r="10149" spans="2:25" x14ac:dyDescent="0.3">
      <c r="B10149">
        <v>2</v>
      </c>
      <c r="C10149" t="s">
        <v>15895</v>
      </c>
      <c r="D10149" t="s">
        <v>15894</v>
      </c>
      <c r="E10149">
        <v>2012</v>
      </c>
      <c r="G10149" t="s">
        <v>15893</v>
      </c>
      <c r="H10149" s="6" t="str">
        <f>HYPERLINK(I10149)</f>
        <v>https://smartech.gatech.edu/bitstream/handle/1853/46604/106786_Finalreport_Tsiotras.pdf</v>
      </c>
      <c r="I10149" t="s">
        <v>15892</v>
      </c>
      <c r="J10149" t="s">
        <v>15891</v>
      </c>
      <c r="K10149">
        <v>894</v>
      </c>
      <c r="L10149" s="41">
        <v>43550</v>
      </c>
      <c r="M10149" t="s">
        <v>3356</v>
      </c>
      <c r="U10149">
        <v>2</v>
      </c>
      <c r="V10149" t="s">
        <v>2920</v>
      </c>
      <c r="W10149">
        <v>1</v>
      </c>
      <c r="X10149">
        <v>2</v>
      </c>
      <c r="Y10149">
        <v>7</v>
      </c>
    </row>
    <row r="10150" spans="2:25" x14ac:dyDescent="0.3">
      <c r="B10150">
        <v>0</v>
      </c>
      <c r="C10150" t="s">
        <v>1405</v>
      </c>
      <c r="D10150" t="s">
        <v>1406</v>
      </c>
      <c r="E10150">
        <v>2016</v>
      </c>
      <c r="F10150" t="s">
        <v>15890</v>
      </c>
      <c r="G10150" t="s">
        <v>3341</v>
      </c>
      <c r="H10150" s="6" t="str">
        <f>HYPERLINK(I10150)</f>
        <v>https://patents.google.com/patent/US20160033964A1/en</v>
      </c>
      <c r="I10150" t="s">
        <v>1407</v>
      </c>
      <c r="K10150">
        <v>895</v>
      </c>
      <c r="L10150" s="41">
        <v>43550</v>
      </c>
      <c r="U10150">
        <v>0</v>
      </c>
      <c r="V10150" t="s">
        <v>2923</v>
      </c>
      <c r="W10150">
        <v>0</v>
      </c>
      <c r="X10150">
        <v>2</v>
      </c>
      <c r="Y10150">
        <v>3</v>
      </c>
    </row>
    <row r="10151" spans="2:25" x14ac:dyDescent="0.3">
      <c r="B10151">
        <v>2</v>
      </c>
      <c r="C10151" t="s">
        <v>15889</v>
      </c>
      <c r="D10151" t="s">
        <v>15888</v>
      </c>
      <c r="E10151">
        <v>2008</v>
      </c>
      <c r="G10151" t="s">
        <v>15887</v>
      </c>
      <c r="H10151" s="6" t="str">
        <f>HYPERLINK(I10151)</f>
        <v>http://dspace.bilkent.edu.tr/handle/11693/35717</v>
      </c>
      <c r="I10151" t="s">
        <v>15886</v>
      </c>
      <c r="J10151" t="s">
        <v>15885</v>
      </c>
      <c r="K10151">
        <v>896</v>
      </c>
      <c r="L10151" s="41">
        <v>43550</v>
      </c>
      <c r="U10151">
        <v>2</v>
      </c>
      <c r="V10151" t="s">
        <v>2919</v>
      </c>
      <c r="W10151">
        <v>2</v>
      </c>
      <c r="X10151">
        <v>1</v>
      </c>
      <c r="Y10151">
        <v>11</v>
      </c>
    </row>
    <row r="10152" spans="2:25" x14ac:dyDescent="0.3">
      <c r="B10152">
        <v>8</v>
      </c>
      <c r="C10152" t="s">
        <v>11294</v>
      </c>
      <c r="D10152" t="s">
        <v>11293</v>
      </c>
      <c r="E10152">
        <v>2015</v>
      </c>
      <c r="F10152" t="s">
        <v>11292</v>
      </c>
      <c r="G10152" t="s">
        <v>4998</v>
      </c>
      <c r="H10152" s="6" t="str">
        <f>HYPERLINK(I10152)</f>
        <v>https://www.jstage.jst.go.jp/article/sicejl/54/11/54_808/_article/-char/ja/</v>
      </c>
      <c r="I10152" t="s">
        <v>11291</v>
      </c>
      <c r="J10152" t="s">
        <v>11290</v>
      </c>
      <c r="K10152">
        <v>897</v>
      </c>
      <c r="L10152" s="41">
        <v>43550</v>
      </c>
      <c r="U10152">
        <v>8</v>
      </c>
      <c r="V10152" t="s">
        <v>2949</v>
      </c>
      <c r="W10152">
        <v>8</v>
      </c>
      <c r="X10152">
        <v>1</v>
      </c>
      <c r="Y10152">
        <v>4</v>
      </c>
    </row>
    <row r="10153" spans="2:25" x14ac:dyDescent="0.3">
      <c r="B10153">
        <v>0</v>
      </c>
      <c r="C10153" t="s">
        <v>9756</v>
      </c>
      <c r="D10153" t="s">
        <v>9758</v>
      </c>
      <c r="E10153">
        <v>2016</v>
      </c>
      <c r="F10153" t="s">
        <v>4280</v>
      </c>
      <c r="G10153" t="s">
        <v>3341</v>
      </c>
      <c r="H10153" s="6" t="str">
        <f>HYPERLINK(I10153)</f>
        <v>https://patents.google.com/patent/US20160207537A1/en</v>
      </c>
      <c r="I10153" t="s">
        <v>9757</v>
      </c>
      <c r="K10153">
        <v>898</v>
      </c>
      <c r="L10153" s="41">
        <v>43550</v>
      </c>
      <c r="U10153">
        <v>0</v>
      </c>
      <c r="V10153" t="s">
        <v>2923</v>
      </c>
      <c r="W10153">
        <v>0</v>
      </c>
      <c r="X10153">
        <v>4</v>
      </c>
      <c r="Y10153">
        <v>3</v>
      </c>
    </row>
    <row r="10154" spans="2:25" x14ac:dyDescent="0.3">
      <c r="B10154">
        <v>0</v>
      </c>
      <c r="C10154" t="s">
        <v>8436</v>
      </c>
      <c r="D10154" t="s">
        <v>8435</v>
      </c>
      <c r="E10154">
        <v>2015</v>
      </c>
      <c r="G10154" t="s">
        <v>8434</v>
      </c>
      <c r="H10154" s="6" t="str">
        <f>HYPERLINK(I10154)</f>
        <v>http://dione.lib.unipi.gr/xmlui/handle/unipi/6640</v>
      </c>
      <c r="I10154" t="s">
        <v>8433</v>
      </c>
      <c r="K10154">
        <v>899</v>
      </c>
      <c r="L10154" s="41">
        <v>43550</v>
      </c>
      <c r="U10154">
        <v>0</v>
      </c>
      <c r="V10154" t="s">
        <v>2923</v>
      </c>
      <c r="W10154">
        <v>0</v>
      </c>
      <c r="X10154">
        <v>1</v>
      </c>
      <c r="Y10154">
        <v>4</v>
      </c>
    </row>
    <row r="10155" spans="2:25" x14ac:dyDescent="0.3">
      <c r="B10155">
        <v>0</v>
      </c>
      <c r="C10155" t="s">
        <v>13519</v>
      </c>
      <c r="D10155" t="s">
        <v>13518</v>
      </c>
      <c r="E10155">
        <v>2016</v>
      </c>
      <c r="F10155" t="s">
        <v>13517</v>
      </c>
      <c r="G10155" t="s">
        <v>3341</v>
      </c>
      <c r="H10155" s="6" t="str">
        <f>HYPERLINK(I10155)</f>
        <v>https://patents.google.com/patent/US20160101811A1/en</v>
      </c>
      <c r="I10155" t="s">
        <v>13516</v>
      </c>
      <c r="K10155">
        <v>900</v>
      </c>
      <c r="L10155" s="41">
        <v>43550</v>
      </c>
      <c r="U10155">
        <v>0</v>
      </c>
      <c r="V10155" t="s">
        <v>2923</v>
      </c>
      <c r="W10155">
        <v>0</v>
      </c>
      <c r="X10155">
        <v>3</v>
      </c>
      <c r="Y10155">
        <v>3</v>
      </c>
    </row>
    <row r="10156" spans="2:25" x14ac:dyDescent="0.3">
      <c r="B10156">
        <v>6</v>
      </c>
      <c r="C10156" t="s">
        <v>3739</v>
      </c>
      <c r="D10156" t="s">
        <v>3738</v>
      </c>
      <c r="E10156">
        <v>2015</v>
      </c>
      <c r="G10156" t="s">
        <v>3737</v>
      </c>
      <c r="H10156" s="6" t="str">
        <f>HYPERLINK(I10156)</f>
        <v>http://doras.dcu.ie/20432/</v>
      </c>
      <c r="I10156" t="s">
        <v>3736</v>
      </c>
      <c r="J10156" t="s">
        <v>3735</v>
      </c>
      <c r="K10156">
        <v>901</v>
      </c>
      <c r="L10156" s="41">
        <v>43550</v>
      </c>
      <c r="U10156">
        <v>6</v>
      </c>
      <c r="V10156" t="s">
        <v>2954</v>
      </c>
      <c r="W10156">
        <v>6</v>
      </c>
      <c r="X10156">
        <v>1</v>
      </c>
      <c r="Y10156">
        <v>4</v>
      </c>
    </row>
    <row r="10157" spans="2:25" x14ac:dyDescent="0.3">
      <c r="B10157">
        <v>0</v>
      </c>
      <c r="C10157" t="s">
        <v>11864</v>
      </c>
      <c r="D10157" t="s">
        <v>11863</v>
      </c>
      <c r="E10157">
        <v>2006</v>
      </c>
      <c r="F10157" t="s">
        <v>4966</v>
      </c>
      <c r="G10157" t="s">
        <v>3341</v>
      </c>
      <c r="H10157" s="6" t="str">
        <f>HYPERLINK(I10157)</f>
        <v>https://patents.google.com/patent/US20060146377A1/en</v>
      </c>
      <c r="I10157" t="s">
        <v>11862</v>
      </c>
      <c r="K10157">
        <v>902</v>
      </c>
      <c r="L10157" s="41">
        <v>43550</v>
      </c>
      <c r="U10157">
        <v>0</v>
      </c>
      <c r="V10157" t="s">
        <v>2923</v>
      </c>
      <c r="W10157">
        <v>0</v>
      </c>
      <c r="X10157">
        <v>5</v>
      </c>
      <c r="Y10157">
        <v>13</v>
      </c>
    </row>
    <row r="10158" spans="2:25" x14ac:dyDescent="0.3">
      <c r="B10158">
        <v>2</v>
      </c>
      <c r="C10158" t="s">
        <v>15884</v>
      </c>
      <c r="D10158" t="s">
        <v>15883</v>
      </c>
      <c r="E10158">
        <v>2014</v>
      </c>
      <c r="G10158" t="s">
        <v>3494</v>
      </c>
      <c r="H10158" s="6" t="str">
        <f>HYPERLINK(I10158)</f>
        <v>https://www.research-collection.ethz.ch/bitstream/handle/20.500.11850/92139/eth-47041-02.pdf</v>
      </c>
      <c r="I10158" t="s">
        <v>15882</v>
      </c>
      <c r="J10158" t="s">
        <v>15881</v>
      </c>
      <c r="K10158">
        <v>903</v>
      </c>
      <c r="L10158" s="41">
        <v>43550</v>
      </c>
      <c r="M10158" t="s">
        <v>3356</v>
      </c>
      <c r="U10158">
        <v>2</v>
      </c>
      <c r="V10158" t="s">
        <v>3018</v>
      </c>
      <c r="W10158">
        <v>2</v>
      </c>
      <c r="X10158">
        <v>1</v>
      </c>
      <c r="Y10158">
        <v>5</v>
      </c>
    </row>
    <row r="10159" spans="2:25" x14ac:dyDescent="0.3">
      <c r="B10159">
        <v>4</v>
      </c>
      <c r="C10159" t="s">
        <v>8441</v>
      </c>
      <c r="D10159" t="s">
        <v>8440</v>
      </c>
      <c r="E10159">
        <v>2013</v>
      </c>
      <c r="F10159" t="s">
        <v>8439</v>
      </c>
      <c r="G10159" t="s">
        <v>3314</v>
      </c>
      <c r="H10159" s="6" t="str">
        <f>HYPERLINK(I10159)</f>
        <v>https://ieeexplore.ieee.org/abstract/document/6410401/</v>
      </c>
      <c r="I10159" t="s">
        <v>8438</v>
      </c>
      <c r="J10159" t="s">
        <v>8437</v>
      </c>
      <c r="K10159">
        <v>904</v>
      </c>
      <c r="L10159" s="41">
        <v>43550</v>
      </c>
      <c r="U10159">
        <v>4</v>
      </c>
      <c r="V10159" t="s">
        <v>2953</v>
      </c>
      <c r="W10159">
        <v>2</v>
      </c>
      <c r="X10159">
        <v>2</v>
      </c>
      <c r="Y10159">
        <v>6</v>
      </c>
    </row>
    <row r="10160" spans="2:25" x14ac:dyDescent="0.3">
      <c r="B10160">
        <v>0</v>
      </c>
      <c r="C10160" t="s">
        <v>15880</v>
      </c>
      <c r="D10160" t="s">
        <v>15879</v>
      </c>
      <c r="E10160">
        <v>2010</v>
      </c>
      <c r="F10160" t="s">
        <v>15878</v>
      </c>
      <c r="G10160" t="s">
        <v>3341</v>
      </c>
      <c r="H10160" s="6" t="str">
        <f>HYPERLINK(I10160)</f>
        <v>https://patents.google.com/patent/US20100191421A1/en</v>
      </c>
      <c r="I10160" t="s">
        <v>15877</v>
      </c>
      <c r="K10160">
        <v>905</v>
      </c>
      <c r="L10160" s="41">
        <v>43550</v>
      </c>
      <c r="U10160">
        <v>0</v>
      </c>
      <c r="V10160" t="s">
        <v>2923</v>
      </c>
      <c r="W10160">
        <v>0</v>
      </c>
      <c r="X10160">
        <v>1</v>
      </c>
      <c r="Y10160">
        <v>9</v>
      </c>
    </row>
    <row r="10161" spans="2:25" x14ac:dyDescent="0.3">
      <c r="B10161">
        <v>14</v>
      </c>
      <c r="C10161" t="s">
        <v>8432</v>
      </c>
      <c r="D10161" t="s">
        <v>8431</v>
      </c>
      <c r="E10161">
        <v>2016</v>
      </c>
      <c r="F10161" t="s">
        <v>8430</v>
      </c>
      <c r="G10161" t="s">
        <v>3423</v>
      </c>
      <c r="H10161" s="6" t="str">
        <f>HYPERLINK(I10161)</f>
        <v>https://onlinelibrary.wiley.com/doi/abs/10.1111/phor.12146</v>
      </c>
      <c r="I10161" t="s">
        <v>8429</v>
      </c>
      <c r="J10161" t="s">
        <v>8428</v>
      </c>
      <c r="K10161">
        <v>906</v>
      </c>
      <c r="L10161" s="41">
        <v>43550</v>
      </c>
      <c r="U10161">
        <v>14</v>
      </c>
      <c r="V10161" t="s">
        <v>2944</v>
      </c>
      <c r="W10161">
        <v>14</v>
      </c>
      <c r="X10161">
        <v>1</v>
      </c>
      <c r="Y10161">
        <v>3</v>
      </c>
    </row>
    <row r="10162" spans="2:25" x14ac:dyDescent="0.3">
      <c r="B10162">
        <v>3</v>
      </c>
      <c r="C10162" t="s">
        <v>15876</v>
      </c>
      <c r="D10162" t="s">
        <v>15875</v>
      </c>
      <c r="E10162">
        <v>2008</v>
      </c>
      <c r="G10162" t="s">
        <v>3507</v>
      </c>
      <c r="H10162" s="6" t="str">
        <f>HYPERLINK(I10162)</f>
        <v>http://theses.gla.ac.uk/id/eprint/239</v>
      </c>
      <c r="I10162" t="s">
        <v>15874</v>
      </c>
      <c r="J10162" t="s">
        <v>15873</v>
      </c>
      <c r="K10162">
        <v>907</v>
      </c>
      <c r="L10162" s="41">
        <v>43550</v>
      </c>
      <c r="U10162">
        <v>3</v>
      </c>
      <c r="V10162" t="s">
        <v>3165</v>
      </c>
      <c r="W10162">
        <v>3</v>
      </c>
      <c r="X10162">
        <v>1</v>
      </c>
      <c r="Y10162">
        <v>11</v>
      </c>
    </row>
    <row r="10163" spans="2:25" x14ac:dyDescent="0.3">
      <c r="B10163">
        <v>16</v>
      </c>
      <c r="C10163" t="s">
        <v>11854</v>
      </c>
      <c r="D10163" t="s">
        <v>15872</v>
      </c>
      <c r="E10163">
        <v>2013</v>
      </c>
      <c r="F10163" t="s">
        <v>15871</v>
      </c>
      <c r="G10163" t="s">
        <v>3341</v>
      </c>
      <c r="H10163" s="6" t="str">
        <f>HYPERLINK(I10163)</f>
        <v>https://patents.google.com/patent/US8385600B2/en</v>
      </c>
      <c r="I10163" t="s">
        <v>15870</v>
      </c>
      <c r="J10163" t="s">
        <v>15869</v>
      </c>
      <c r="K10163">
        <v>908</v>
      </c>
      <c r="L10163" s="41">
        <v>43550</v>
      </c>
      <c r="U10163">
        <v>16</v>
      </c>
      <c r="V10163" t="s">
        <v>2973</v>
      </c>
      <c r="W10163">
        <v>5</v>
      </c>
      <c r="X10163">
        <v>3</v>
      </c>
      <c r="Y10163">
        <v>6</v>
      </c>
    </row>
    <row r="10164" spans="2:25" x14ac:dyDescent="0.3">
      <c r="B10164">
        <v>0</v>
      </c>
      <c r="C10164" t="s">
        <v>3836</v>
      </c>
      <c r="D10164" t="s">
        <v>3835</v>
      </c>
      <c r="E10164">
        <v>2015</v>
      </c>
      <c r="G10164" t="s">
        <v>3834</v>
      </c>
      <c r="H10164" s="6" t="str">
        <f>HYPERLINK(I10164)</f>
        <v>http://eprints.kingston.ac.uk/37171/</v>
      </c>
      <c r="I10164" t="s">
        <v>3833</v>
      </c>
      <c r="K10164">
        <v>909</v>
      </c>
      <c r="L10164" s="41">
        <v>43550</v>
      </c>
      <c r="U10164">
        <v>0</v>
      </c>
      <c r="V10164" t="s">
        <v>2923</v>
      </c>
      <c r="W10164">
        <v>0</v>
      </c>
      <c r="X10164">
        <v>1</v>
      </c>
      <c r="Y10164">
        <v>4</v>
      </c>
    </row>
    <row r="10165" spans="2:25" x14ac:dyDescent="0.3">
      <c r="B10165">
        <v>0</v>
      </c>
      <c r="C10165" t="s">
        <v>15868</v>
      </c>
      <c r="D10165" t="s">
        <v>15867</v>
      </c>
      <c r="F10165" t="s">
        <v>15866</v>
      </c>
      <c r="G10165" t="s">
        <v>15865</v>
      </c>
      <c r="H10165" s="6" t="str">
        <f>HYPERLINK(I10165)</f>
        <v>http://www.bbe.caltech.edu/documents/1194/BIO-Annual-Report-2004.pdf#page=38</v>
      </c>
      <c r="I10165" t="s">
        <v>15864</v>
      </c>
      <c r="K10165">
        <v>910</v>
      </c>
      <c r="L10165" s="41">
        <v>43550</v>
      </c>
      <c r="M10165" t="s">
        <v>3356</v>
      </c>
      <c r="U10165">
        <v>0</v>
      </c>
      <c r="V10165" t="s">
        <v>2923</v>
      </c>
      <c r="W10165">
        <v>0</v>
      </c>
      <c r="X10165">
        <v>4</v>
      </c>
    </row>
    <row r="10166" spans="2:25" x14ac:dyDescent="0.3">
      <c r="B10166">
        <v>0</v>
      </c>
      <c r="C10166" t="s">
        <v>15863</v>
      </c>
      <c r="D10166" t="s">
        <v>15862</v>
      </c>
      <c r="E10166">
        <v>2013</v>
      </c>
      <c r="G10166" t="s">
        <v>8417</v>
      </c>
      <c r="H10166" s="6" t="str">
        <f>HYPERLINK(I10166)</f>
        <v>https://bradscholars.brad.ac.uk/handle/10454/5521</v>
      </c>
      <c r="I10166" t="s">
        <v>15861</v>
      </c>
      <c r="K10166">
        <v>911</v>
      </c>
      <c r="L10166" s="41">
        <v>43550</v>
      </c>
      <c r="U10166">
        <v>0</v>
      </c>
      <c r="V10166" t="s">
        <v>2923</v>
      </c>
      <c r="W10166">
        <v>0</v>
      </c>
      <c r="X10166">
        <v>1</v>
      </c>
      <c r="Y10166">
        <v>6</v>
      </c>
    </row>
    <row r="10167" spans="2:25" x14ac:dyDescent="0.3">
      <c r="B10167">
        <v>0</v>
      </c>
      <c r="C10167" t="s">
        <v>11854</v>
      </c>
      <c r="D10167" t="s">
        <v>11853</v>
      </c>
      <c r="E10167">
        <v>2010</v>
      </c>
      <c r="F10167" t="s">
        <v>11852</v>
      </c>
      <c r="G10167" t="s">
        <v>3341</v>
      </c>
      <c r="H10167" s="6" t="str">
        <f>HYPERLINK(I10167)</f>
        <v>https://patents.google.com/patent/US20100246889A1/en</v>
      </c>
      <c r="I10167" t="s">
        <v>11851</v>
      </c>
      <c r="K10167">
        <v>912</v>
      </c>
      <c r="L10167" s="41">
        <v>43550</v>
      </c>
      <c r="U10167">
        <v>0</v>
      </c>
      <c r="V10167" t="s">
        <v>2923</v>
      </c>
      <c r="W10167">
        <v>0</v>
      </c>
      <c r="X10167">
        <v>3</v>
      </c>
      <c r="Y10167">
        <v>9</v>
      </c>
    </row>
    <row r="10168" spans="2:25" x14ac:dyDescent="0.3">
      <c r="B10168">
        <v>5</v>
      </c>
      <c r="C10168" t="s">
        <v>15860</v>
      </c>
      <c r="D10168" t="s">
        <v>15859</v>
      </c>
      <c r="E10168">
        <v>2012</v>
      </c>
      <c r="F10168" t="s">
        <v>15858</v>
      </c>
      <c r="G10168" t="s">
        <v>3358</v>
      </c>
      <c r="H10168" s="6" t="str">
        <f>HYPERLINK(I10168)</f>
        <v>https://pdfs.semanticscholar.org/ba0e/1e674650d96d546ba1246240a6dc4ee1a1ee.pdf#page=93</v>
      </c>
      <c r="I10168" t="s">
        <v>15857</v>
      </c>
      <c r="J10168" t="s">
        <v>15856</v>
      </c>
      <c r="K10168">
        <v>913</v>
      </c>
      <c r="L10168" s="41">
        <v>43550</v>
      </c>
      <c r="M10168" t="s">
        <v>3356</v>
      </c>
      <c r="U10168">
        <v>5</v>
      </c>
      <c r="V10168" t="s">
        <v>2927</v>
      </c>
      <c r="W10168">
        <v>2</v>
      </c>
      <c r="X10168">
        <v>3</v>
      </c>
      <c r="Y10168">
        <v>7</v>
      </c>
    </row>
    <row r="10169" spans="2:25" x14ac:dyDescent="0.3">
      <c r="B10169">
        <v>5</v>
      </c>
      <c r="C10169" t="s">
        <v>15855</v>
      </c>
      <c r="D10169" t="s">
        <v>15854</v>
      </c>
      <c r="E10169">
        <v>2014</v>
      </c>
      <c r="F10169" t="s">
        <v>15853</v>
      </c>
      <c r="G10169" t="s">
        <v>3328</v>
      </c>
      <c r="H10169" s="6" t="str">
        <f>HYPERLINK(I10169)</f>
        <v>https://link.springer.com/chapter/10.1007/978-3-642-45435-6_4</v>
      </c>
      <c r="I10169" t="s">
        <v>15852</v>
      </c>
      <c r="J10169" t="s">
        <v>15851</v>
      </c>
      <c r="K10169">
        <v>914</v>
      </c>
      <c r="L10169" s="41">
        <v>43550</v>
      </c>
      <c r="U10169">
        <v>5</v>
      </c>
      <c r="V10169" t="s">
        <v>2931</v>
      </c>
      <c r="W10169">
        <v>1</v>
      </c>
      <c r="X10169">
        <v>4</v>
      </c>
      <c r="Y10169">
        <v>5</v>
      </c>
    </row>
    <row r="10170" spans="2:25" x14ac:dyDescent="0.3">
      <c r="B10170">
        <v>0</v>
      </c>
      <c r="C10170" t="s">
        <v>15850</v>
      </c>
      <c r="D10170" t="s">
        <v>15849</v>
      </c>
      <c r="E10170">
        <v>2008</v>
      </c>
      <c r="G10170" t="s">
        <v>15547</v>
      </c>
      <c r="H10170" s="6" t="str">
        <f>HYPERLINK(I10170)</f>
        <v>https://dugi-doc.udg.edu/handle/10256/1103</v>
      </c>
      <c r="I10170" t="s">
        <v>15848</v>
      </c>
      <c r="K10170">
        <v>915</v>
      </c>
      <c r="L10170" s="41">
        <v>43550</v>
      </c>
      <c r="U10170">
        <v>0</v>
      </c>
      <c r="V10170" t="s">
        <v>2923</v>
      </c>
      <c r="W10170">
        <v>0</v>
      </c>
      <c r="X10170">
        <v>1</v>
      </c>
      <c r="Y10170">
        <v>11</v>
      </c>
    </row>
    <row r="10171" spans="2:25" x14ac:dyDescent="0.3">
      <c r="B10171">
        <v>0</v>
      </c>
      <c r="C10171" t="s">
        <v>15847</v>
      </c>
      <c r="D10171" t="s">
        <v>15846</v>
      </c>
      <c r="F10171" t="s">
        <v>5734</v>
      </c>
      <c r="H10171" s="6" t="str">
        <f>HYPERLINK(I10171)</f>
        <v>https://core.ac.uk/download/pdf/132548620.pdf</v>
      </c>
      <c r="I10171" t="s">
        <v>15845</v>
      </c>
      <c r="K10171">
        <v>916</v>
      </c>
      <c r="L10171" s="41">
        <v>43550</v>
      </c>
      <c r="M10171" t="s">
        <v>3356</v>
      </c>
      <c r="U10171">
        <v>0</v>
      </c>
      <c r="V10171" t="s">
        <v>2923</v>
      </c>
      <c r="W10171">
        <v>0</v>
      </c>
      <c r="X10171">
        <v>1</v>
      </c>
    </row>
    <row r="10172" spans="2:25" x14ac:dyDescent="0.3">
      <c r="B10172">
        <v>0</v>
      </c>
      <c r="C10172" t="s">
        <v>5574</v>
      </c>
      <c r="D10172" t="s">
        <v>5573</v>
      </c>
      <c r="F10172" t="s">
        <v>3358</v>
      </c>
      <c r="H10172" s="6" t="str">
        <f>HYPERLINK(I10172)</f>
        <v>https://pdfs.semanticscholar.org/5ed1/1d5b7daa5efad5bde5d6a5c99315aca020ac.pdf</v>
      </c>
      <c r="I10172" t="s">
        <v>5572</v>
      </c>
      <c r="K10172">
        <v>917</v>
      </c>
      <c r="L10172" s="41">
        <v>43550</v>
      </c>
      <c r="M10172" t="s">
        <v>3356</v>
      </c>
      <c r="U10172">
        <v>0</v>
      </c>
      <c r="V10172" t="s">
        <v>2923</v>
      </c>
      <c r="W10172">
        <v>0</v>
      </c>
      <c r="X10172">
        <v>1</v>
      </c>
    </row>
    <row r="10173" spans="2:25" x14ac:dyDescent="0.3">
      <c r="B10173">
        <v>0</v>
      </c>
      <c r="C10173" t="s">
        <v>11273</v>
      </c>
      <c r="D10173" t="s">
        <v>11272</v>
      </c>
      <c r="E10173">
        <v>2012</v>
      </c>
      <c r="G10173" t="s">
        <v>5230</v>
      </c>
      <c r="H10173" s="6" t="str">
        <f>HYPERLINK(I10173)</f>
        <v>https://escholarship.org/uc/item/5650v6wx</v>
      </c>
      <c r="I10173" t="s">
        <v>11271</v>
      </c>
      <c r="K10173">
        <v>918</v>
      </c>
      <c r="L10173" s="41">
        <v>43550</v>
      </c>
      <c r="U10173">
        <v>0</v>
      </c>
      <c r="V10173" t="s">
        <v>2923</v>
      </c>
      <c r="W10173">
        <v>0</v>
      </c>
      <c r="X10173">
        <v>1</v>
      </c>
      <c r="Y10173">
        <v>7</v>
      </c>
    </row>
    <row r="10174" spans="2:25" x14ac:dyDescent="0.3">
      <c r="B10174">
        <v>1</v>
      </c>
      <c r="C10174" t="s">
        <v>15844</v>
      </c>
      <c r="D10174" t="s">
        <v>15843</v>
      </c>
      <c r="E10174">
        <v>2006</v>
      </c>
      <c r="G10174" t="s">
        <v>4920</v>
      </c>
      <c r="H10174" s="6" t="str">
        <f>HYPERLINK(I10174)</f>
        <v>https://brage.bibsys.no/xmlui/bitstream/handle/11250/2571060/1399_FULLTEXT.pdf?sequence=1</v>
      </c>
      <c r="I10174" t="s">
        <v>15842</v>
      </c>
      <c r="J10174" t="s">
        <v>15841</v>
      </c>
      <c r="K10174">
        <v>919</v>
      </c>
      <c r="L10174" s="41">
        <v>43550</v>
      </c>
      <c r="M10174" t="s">
        <v>3356</v>
      </c>
      <c r="U10174">
        <v>1</v>
      </c>
      <c r="V10174" t="s">
        <v>2994</v>
      </c>
      <c r="W10174">
        <v>1</v>
      </c>
      <c r="X10174">
        <v>1</v>
      </c>
      <c r="Y10174">
        <v>13</v>
      </c>
    </row>
    <row r="10175" spans="2:25" x14ac:dyDescent="0.3">
      <c r="B10175">
        <v>2</v>
      </c>
      <c r="C10175" t="s">
        <v>11883</v>
      </c>
      <c r="D10175" t="s">
        <v>11882</v>
      </c>
      <c r="E10175">
        <v>2015</v>
      </c>
      <c r="F10175" t="s">
        <v>11881</v>
      </c>
      <c r="G10175" t="s">
        <v>3341</v>
      </c>
      <c r="H10175" s="6" t="str">
        <f>HYPERLINK(I10175)</f>
        <v>https://patents.google.com/patent/US8998617B2/en</v>
      </c>
      <c r="I10175" t="s">
        <v>11880</v>
      </c>
      <c r="J10175" t="s">
        <v>11879</v>
      </c>
      <c r="K10175">
        <v>920</v>
      </c>
      <c r="L10175" s="41">
        <v>43550</v>
      </c>
      <c r="U10175">
        <v>2</v>
      </c>
      <c r="V10175" t="s">
        <v>2933</v>
      </c>
      <c r="W10175">
        <v>2</v>
      </c>
      <c r="X10175">
        <v>1</v>
      </c>
      <c r="Y10175">
        <v>4</v>
      </c>
    </row>
    <row r="10176" spans="2:25" x14ac:dyDescent="0.3">
      <c r="B10176">
        <v>1</v>
      </c>
      <c r="C10176" t="s">
        <v>5556</v>
      </c>
      <c r="D10176" t="s">
        <v>5555</v>
      </c>
      <c r="E10176">
        <v>2013</v>
      </c>
      <c r="F10176" t="s">
        <v>5554</v>
      </c>
      <c r="G10176" t="s">
        <v>5553</v>
      </c>
      <c r="H10176" s="6" t="str">
        <f>HYPERLINK(I10176)</f>
        <v>http://repositorio.ipl.pt/handle/10400.21/3122</v>
      </c>
      <c r="I10176" t="s">
        <v>5552</v>
      </c>
      <c r="J10176" t="s">
        <v>5551</v>
      </c>
      <c r="K10176">
        <v>921</v>
      </c>
      <c r="L10176" s="41">
        <v>43550</v>
      </c>
      <c r="U10176">
        <v>1</v>
      </c>
      <c r="V10176" t="s">
        <v>2961</v>
      </c>
      <c r="W10176">
        <v>1</v>
      </c>
      <c r="X10176">
        <v>2</v>
      </c>
      <c r="Y10176">
        <v>6</v>
      </c>
    </row>
    <row r="10177" spans="2:25" x14ac:dyDescent="0.3">
      <c r="B10177">
        <v>0</v>
      </c>
      <c r="C10177" t="s">
        <v>5011</v>
      </c>
      <c r="D10177" t="s">
        <v>5010</v>
      </c>
      <c r="E10177">
        <v>2016</v>
      </c>
      <c r="F10177" t="s">
        <v>5009</v>
      </c>
      <c r="G10177" t="s">
        <v>3341</v>
      </c>
      <c r="H10177" s="6" t="str">
        <f>HYPERLINK(I10177)</f>
        <v>https://patents.google.com/patent/US20160364015A1/en</v>
      </c>
      <c r="I10177" t="s">
        <v>5008</v>
      </c>
      <c r="K10177">
        <v>922</v>
      </c>
      <c r="L10177" s="41">
        <v>43550</v>
      </c>
      <c r="U10177">
        <v>0</v>
      </c>
      <c r="V10177" t="s">
        <v>2923</v>
      </c>
      <c r="W10177">
        <v>0</v>
      </c>
      <c r="X10177">
        <v>4</v>
      </c>
      <c r="Y10177">
        <v>3</v>
      </c>
    </row>
    <row r="10178" spans="2:25" x14ac:dyDescent="0.3">
      <c r="B10178">
        <v>0</v>
      </c>
      <c r="C10178" t="s">
        <v>5550</v>
      </c>
      <c r="D10178" t="s">
        <v>5549</v>
      </c>
      <c r="E10178">
        <v>2013</v>
      </c>
      <c r="G10178" t="s">
        <v>5548</v>
      </c>
      <c r="H10178" s="6" t="str">
        <f>HYPERLINK(I10178)</f>
        <v>http://repositorio.lnec.pt:8080/bitstream/123456789/1006067/1/RevistaTecnica-March13.pdf</v>
      </c>
      <c r="I10178" t="s">
        <v>5547</v>
      </c>
      <c r="K10178">
        <v>923</v>
      </c>
      <c r="L10178" s="41">
        <v>43550</v>
      </c>
      <c r="M10178" t="s">
        <v>3356</v>
      </c>
      <c r="U10178">
        <v>0</v>
      </c>
      <c r="V10178" t="s">
        <v>2923</v>
      </c>
      <c r="W10178">
        <v>0</v>
      </c>
      <c r="X10178">
        <v>2</v>
      </c>
      <c r="Y10178">
        <v>6</v>
      </c>
    </row>
    <row r="10179" spans="2:25" x14ac:dyDescent="0.3">
      <c r="B10179">
        <v>0</v>
      </c>
      <c r="C10179" t="s">
        <v>15840</v>
      </c>
      <c r="D10179" t="s">
        <v>15839</v>
      </c>
      <c r="E10179">
        <v>2015</v>
      </c>
      <c r="G10179" t="s">
        <v>15838</v>
      </c>
      <c r="H10179" s="6" t="str">
        <f>HYPERLINK(I10179)</f>
        <v>http://eprints.fri.uni-lj.si/3204/</v>
      </c>
      <c r="I10179" t="s">
        <v>15837</v>
      </c>
      <c r="K10179">
        <v>924</v>
      </c>
      <c r="L10179" s="41">
        <v>43550</v>
      </c>
      <c r="U10179">
        <v>0</v>
      </c>
      <c r="V10179" t="s">
        <v>2923</v>
      </c>
      <c r="W10179">
        <v>0</v>
      </c>
      <c r="X10179">
        <v>1</v>
      </c>
      <c r="Y10179">
        <v>4</v>
      </c>
    </row>
    <row r="10180" spans="2:25" x14ac:dyDescent="0.3">
      <c r="B10180">
        <v>0</v>
      </c>
      <c r="C10180" t="s">
        <v>9113</v>
      </c>
      <c r="D10180" t="s">
        <v>9112</v>
      </c>
      <c r="E10180">
        <v>2016</v>
      </c>
      <c r="F10180" t="s">
        <v>9111</v>
      </c>
      <c r="G10180" t="s">
        <v>3851</v>
      </c>
      <c r="H10180" s="6" t="str">
        <f>HYPERLINK(I10180)</f>
        <v>http://www.dbpia.co.kr/Journal/ArticleDetail/NODE07126646</v>
      </c>
      <c r="I10180" t="s">
        <v>9110</v>
      </c>
      <c r="K10180">
        <v>925</v>
      </c>
      <c r="L10180" s="41">
        <v>43550</v>
      </c>
      <c r="U10180">
        <v>0</v>
      </c>
      <c r="V10180" t="s">
        <v>2923</v>
      </c>
      <c r="W10180">
        <v>0</v>
      </c>
      <c r="X10180">
        <v>1</v>
      </c>
      <c r="Y10180">
        <v>3</v>
      </c>
    </row>
    <row r="10181" spans="2:25" x14ac:dyDescent="0.3">
      <c r="B10181">
        <v>15</v>
      </c>
      <c r="C10181" t="s">
        <v>15836</v>
      </c>
      <c r="D10181" t="s">
        <v>15835</v>
      </c>
      <c r="E10181">
        <v>1997</v>
      </c>
      <c r="F10181" t="s">
        <v>15834</v>
      </c>
      <c r="G10181" t="s">
        <v>15833</v>
      </c>
      <c r="H10181" s="6" t="str">
        <f>HYPERLINK(I10181)</f>
        <v>http://ftp.utcluj.ro/pub/docs/imaging/Autonomous_driving/Articole%20sortate/CThorpe/bayouth_michelle_1997_1.pdf</v>
      </c>
      <c r="I10181" t="s">
        <v>15832</v>
      </c>
      <c r="J10181" t="s">
        <v>15831</v>
      </c>
      <c r="K10181">
        <v>1</v>
      </c>
      <c r="L10181" s="41">
        <v>43550</v>
      </c>
      <c r="M10181" t="s">
        <v>3356</v>
      </c>
      <c r="U10181">
        <v>15</v>
      </c>
      <c r="V10181" t="s">
        <v>15667</v>
      </c>
      <c r="W10181">
        <v>5</v>
      </c>
      <c r="X10181">
        <v>3</v>
      </c>
      <c r="Y10181">
        <v>22</v>
      </c>
    </row>
    <row r="10182" spans="2:25" x14ac:dyDescent="0.3">
      <c r="B10182">
        <v>54</v>
      </c>
      <c r="C10182" t="s">
        <v>15830</v>
      </c>
      <c r="D10182" t="s">
        <v>15829</v>
      </c>
      <c r="E10182">
        <v>2001</v>
      </c>
      <c r="F10182" t="s">
        <v>15828</v>
      </c>
      <c r="G10182" t="s">
        <v>3314</v>
      </c>
      <c r="H10182" s="6" t="str">
        <f>HYPERLINK(I10182)</f>
        <v>https://ieeexplore.ieee.org/abstract/document/941364/</v>
      </c>
      <c r="I10182" t="s">
        <v>15827</v>
      </c>
      <c r="J10182" t="s">
        <v>15826</v>
      </c>
      <c r="K10182">
        <v>2</v>
      </c>
      <c r="L10182" s="41">
        <v>43550</v>
      </c>
      <c r="U10182">
        <v>54</v>
      </c>
      <c r="V10182" t="s">
        <v>2934</v>
      </c>
      <c r="W10182">
        <v>54</v>
      </c>
      <c r="X10182">
        <v>1</v>
      </c>
      <c r="Y10182">
        <v>18</v>
      </c>
    </row>
    <row r="10183" spans="2:25" x14ac:dyDescent="0.3">
      <c r="B10183">
        <v>16</v>
      </c>
      <c r="C10183" t="s">
        <v>12855</v>
      </c>
      <c r="D10183" t="s">
        <v>12854</v>
      </c>
      <c r="E10183">
        <v>2001</v>
      </c>
      <c r="F10183" t="s">
        <v>12853</v>
      </c>
      <c r="G10183" t="s">
        <v>3328</v>
      </c>
      <c r="H10183" s="6" t="str">
        <f>HYPERLINK(I10183)</f>
        <v>https://link.springer.com/chapter/10.1007/3-540-48222-9_10</v>
      </c>
      <c r="I10183" t="s">
        <v>12852</v>
      </c>
      <c r="J10183" t="s">
        <v>12851</v>
      </c>
      <c r="K10183">
        <v>3</v>
      </c>
      <c r="L10183" s="41">
        <v>43550</v>
      </c>
      <c r="U10183">
        <v>16</v>
      </c>
      <c r="V10183" t="s">
        <v>3044</v>
      </c>
      <c r="W10183">
        <v>4</v>
      </c>
      <c r="X10183">
        <v>4</v>
      </c>
      <c r="Y10183">
        <v>18</v>
      </c>
    </row>
    <row r="10184" spans="2:25" x14ac:dyDescent="0.3">
      <c r="B10184">
        <v>25</v>
      </c>
      <c r="C10184" t="s">
        <v>15825</v>
      </c>
      <c r="D10184" t="s">
        <v>15824</v>
      </c>
      <c r="E10184">
        <v>2003</v>
      </c>
      <c r="F10184" t="s">
        <v>6132</v>
      </c>
      <c r="G10184" t="s">
        <v>3314</v>
      </c>
      <c r="H10184" s="6" t="str">
        <f>HYPERLINK(I10184)</f>
        <v>https://ieeexplore.ieee.org/abstract/document/1243466/</v>
      </c>
      <c r="I10184" t="s">
        <v>15823</v>
      </c>
      <c r="J10184" t="s">
        <v>15822</v>
      </c>
      <c r="K10184">
        <v>4</v>
      </c>
      <c r="L10184" s="41">
        <v>43550</v>
      </c>
      <c r="U10184">
        <v>25</v>
      </c>
      <c r="V10184" t="s">
        <v>3097</v>
      </c>
      <c r="W10184">
        <v>6</v>
      </c>
      <c r="X10184">
        <v>4</v>
      </c>
      <c r="Y10184">
        <v>16</v>
      </c>
    </row>
    <row r="10185" spans="2:25" x14ac:dyDescent="0.3">
      <c r="B10185">
        <v>2</v>
      </c>
      <c r="C10185" t="s">
        <v>326</v>
      </c>
      <c r="D10185" t="s">
        <v>327</v>
      </c>
      <c r="E10185">
        <v>2001</v>
      </c>
      <c r="G10185" t="s">
        <v>11252</v>
      </c>
      <c r="H10185" s="6" t="str">
        <f>HYPERLINK(I10185)</f>
        <v>http://saiconference.com/Downloads/FTC2017/Proceedings/20_Paper_385-A_Cooperative_Human-Machine_Interaction_Warning_Strategy.pdf</v>
      </c>
      <c r="I10185" t="s">
        <v>11251</v>
      </c>
      <c r="J10185" t="s">
        <v>11250</v>
      </c>
      <c r="K10185">
        <v>5</v>
      </c>
      <c r="L10185" s="41">
        <v>43550</v>
      </c>
      <c r="M10185" t="s">
        <v>3356</v>
      </c>
      <c r="U10185">
        <v>2</v>
      </c>
      <c r="V10185" t="s">
        <v>2925</v>
      </c>
      <c r="W10185">
        <v>1</v>
      </c>
      <c r="X10185">
        <v>4</v>
      </c>
      <c r="Y10185">
        <v>18</v>
      </c>
    </row>
    <row r="10186" spans="2:25" x14ac:dyDescent="0.3">
      <c r="B10186">
        <v>12</v>
      </c>
      <c r="C10186" t="s">
        <v>13060</v>
      </c>
      <c r="D10186" t="s">
        <v>13059</v>
      </c>
      <c r="E10186">
        <v>2004</v>
      </c>
      <c r="F10186" t="s">
        <v>13058</v>
      </c>
      <c r="G10186" t="s">
        <v>4255</v>
      </c>
      <c r="H10186" s="6" t="str">
        <f>HYPERLINK(I10186)</f>
        <v>http://www.academia.edu/download/46636590/Three-stage_visual_perception_for_verteb20160620-16382-1gh5spq.pdf</v>
      </c>
      <c r="I10186" t="s">
        <v>13057</v>
      </c>
      <c r="J10186" t="s">
        <v>13056</v>
      </c>
      <c r="K10186">
        <v>6</v>
      </c>
      <c r="L10186" s="41">
        <v>43550</v>
      </c>
      <c r="M10186" t="s">
        <v>3356</v>
      </c>
      <c r="U10186">
        <v>12</v>
      </c>
      <c r="V10186" t="s">
        <v>2928</v>
      </c>
      <c r="W10186">
        <v>12</v>
      </c>
      <c r="X10186">
        <v>1</v>
      </c>
      <c r="Y10186">
        <v>15</v>
      </c>
    </row>
    <row r="10187" spans="2:25" x14ac:dyDescent="0.3">
      <c r="B10187">
        <v>99</v>
      </c>
      <c r="C10187" t="s">
        <v>15821</v>
      </c>
      <c r="D10187" t="s">
        <v>15507</v>
      </c>
      <c r="E10187">
        <v>2004</v>
      </c>
      <c r="F10187" t="s">
        <v>15820</v>
      </c>
      <c r="G10187" t="s">
        <v>3341</v>
      </c>
      <c r="H10187" s="6" t="str">
        <f>HYPERLINK(I10187)</f>
        <v>https://patents.google.com/patent/US6756703B2/en</v>
      </c>
      <c r="I10187" t="s">
        <v>15819</v>
      </c>
      <c r="J10187" t="s">
        <v>15818</v>
      </c>
      <c r="K10187">
        <v>7</v>
      </c>
      <c r="L10187" s="41">
        <v>43550</v>
      </c>
      <c r="U10187">
        <v>99</v>
      </c>
      <c r="V10187" t="s">
        <v>3079</v>
      </c>
      <c r="W10187">
        <v>99</v>
      </c>
      <c r="X10187">
        <v>1</v>
      </c>
      <c r="Y10187">
        <v>15</v>
      </c>
    </row>
    <row r="10188" spans="2:25" x14ac:dyDescent="0.3">
      <c r="B10188">
        <v>16</v>
      </c>
      <c r="C10188" t="s">
        <v>15817</v>
      </c>
      <c r="D10188" t="s">
        <v>15816</v>
      </c>
      <c r="E10188">
        <v>2004</v>
      </c>
      <c r="F10188" t="s">
        <v>5107</v>
      </c>
      <c r="G10188" t="s">
        <v>3314</v>
      </c>
      <c r="H10188" s="6" t="str">
        <f>HYPERLINK(I10188)</f>
        <v>https://ieeexplore.ieee.org/abstract/document/1265880/</v>
      </c>
      <c r="I10188" t="s">
        <v>15815</v>
      </c>
      <c r="J10188" t="s">
        <v>15814</v>
      </c>
      <c r="K10188">
        <v>8</v>
      </c>
      <c r="L10188" s="41">
        <v>43550</v>
      </c>
      <c r="U10188">
        <v>16</v>
      </c>
      <c r="V10188" t="s">
        <v>3236</v>
      </c>
      <c r="W10188">
        <v>4</v>
      </c>
      <c r="X10188">
        <v>4</v>
      </c>
      <c r="Y10188">
        <v>15</v>
      </c>
    </row>
    <row r="10189" spans="2:25" x14ac:dyDescent="0.3">
      <c r="B10189">
        <v>24</v>
      </c>
      <c r="C10189" t="s">
        <v>15813</v>
      </c>
      <c r="D10189" t="s">
        <v>15812</v>
      </c>
      <c r="E10189">
        <v>2004</v>
      </c>
      <c r="F10189" t="s">
        <v>15811</v>
      </c>
      <c r="G10189" t="s">
        <v>3314</v>
      </c>
      <c r="H10189" s="6" t="str">
        <f>HYPERLINK(I10189)</f>
        <v>https://ieeexplore.ieee.org/abstract/document/1368098/</v>
      </c>
      <c r="I10189" t="s">
        <v>15810</v>
      </c>
      <c r="J10189" t="s">
        <v>15809</v>
      </c>
      <c r="K10189">
        <v>9</v>
      </c>
      <c r="L10189" s="41">
        <v>43550</v>
      </c>
      <c r="U10189">
        <v>24</v>
      </c>
      <c r="V10189" t="s">
        <v>3041</v>
      </c>
      <c r="W10189">
        <v>8</v>
      </c>
      <c r="X10189">
        <v>3</v>
      </c>
      <c r="Y10189">
        <v>15</v>
      </c>
    </row>
    <row r="10190" spans="2:25" x14ac:dyDescent="0.3">
      <c r="B10190">
        <v>8</v>
      </c>
      <c r="C10190" t="s">
        <v>15808</v>
      </c>
      <c r="D10190" t="s">
        <v>15807</v>
      </c>
      <c r="E10190">
        <v>2002</v>
      </c>
      <c r="F10190" t="s">
        <v>15806</v>
      </c>
      <c r="G10190" t="s">
        <v>3314</v>
      </c>
      <c r="H10190" s="6" t="str">
        <f>HYPERLINK(I10190)</f>
        <v>https://ieeexplore.ieee.org/abstract/document/1013917/</v>
      </c>
      <c r="I10190" t="s">
        <v>15805</v>
      </c>
      <c r="J10190" t="s">
        <v>15804</v>
      </c>
      <c r="K10190">
        <v>10</v>
      </c>
      <c r="L10190" s="41">
        <v>43550</v>
      </c>
      <c r="U10190">
        <v>8</v>
      </c>
      <c r="V10190" t="s">
        <v>15803</v>
      </c>
      <c r="W10190">
        <v>8</v>
      </c>
      <c r="X10190">
        <v>1</v>
      </c>
      <c r="Y10190">
        <v>17</v>
      </c>
    </row>
    <row r="10191" spans="2:25" x14ac:dyDescent="0.3">
      <c r="B10191">
        <v>10</v>
      </c>
      <c r="C10191" t="s">
        <v>5410</v>
      </c>
      <c r="D10191" t="s">
        <v>5409</v>
      </c>
      <c r="E10191">
        <v>2003</v>
      </c>
      <c r="F10191" t="s">
        <v>5408</v>
      </c>
      <c r="G10191" t="s">
        <v>3314</v>
      </c>
      <c r="H10191" s="6" t="str">
        <f>HYPERLINK(I10191)</f>
        <v>https://ieeexplore.ieee.org/abstract/document/1212988/</v>
      </c>
      <c r="I10191" t="s">
        <v>5407</v>
      </c>
      <c r="J10191" t="s">
        <v>5406</v>
      </c>
      <c r="K10191">
        <v>11</v>
      </c>
      <c r="L10191" s="41">
        <v>43550</v>
      </c>
      <c r="U10191">
        <v>10</v>
      </c>
      <c r="V10191" t="s">
        <v>2967</v>
      </c>
      <c r="W10191">
        <v>3</v>
      </c>
      <c r="X10191">
        <v>4</v>
      </c>
      <c r="Y10191">
        <v>16</v>
      </c>
    </row>
    <row r="10192" spans="2:25" x14ac:dyDescent="0.3">
      <c r="B10192">
        <v>16</v>
      </c>
      <c r="C10192" t="s">
        <v>15802</v>
      </c>
      <c r="D10192" t="s">
        <v>15801</v>
      </c>
      <c r="E10192">
        <v>2003</v>
      </c>
      <c r="F10192" t="s">
        <v>15800</v>
      </c>
      <c r="G10192" t="s">
        <v>13298</v>
      </c>
      <c r="H10192" s="6" t="str">
        <f>HYPERLINK(I10192)</f>
        <v>https://infoscience.epfl.ch/record/60043/</v>
      </c>
      <c r="I10192" t="s">
        <v>15799</v>
      </c>
      <c r="J10192" t="s">
        <v>15798</v>
      </c>
      <c r="K10192">
        <v>12</v>
      </c>
      <c r="L10192" s="41">
        <v>43550</v>
      </c>
      <c r="U10192">
        <v>16</v>
      </c>
      <c r="V10192" t="s">
        <v>2931</v>
      </c>
      <c r="W10192">
        <v>8</v>
      </c>
      <c r="X10192">
        <v>2</v>
      </c>
      <c r="Y10192">
        <v>16</v>
      </c>
    </row>
    <row r="10193" spans="2:25" x14ac:dyDescent="0.3">
      <c r="B10193">
        <v>12</v>
      </c>
      <c r="C10193" t="s">
        <v>5377</v>
      </c>
      <c r="D10193" t="s">
        <v>5376</v>
      </c>
      <c r="E10193">
        <v>2005</v>
      </c>
      <c r="F10193" t="s">
        <v>5375</v>
      </c>
      <c r="G10193" t="s">
        <v>3369</v>
      </c>
      <c r="H10193" s="6" t="str">
        <f>HYPERLINK(I10193)</f>
        <v>https://www.researchgate.net/profile/Fernando_Osorio2/publication/4185863_Electrical_Drives_in_Intelligent_Vehicles_Basis_for_Active_Driver_Assistance_Systems/links/09e41502902ea03ecc000000.pdf</v>
      </c>
      <c r="I10193" t="s">
        <v>5374</v>
      </c>
      <c r="J10193" t="s">
        <v>5373</v>
      </c>
      <c r="K10193">
        <v>13</v>
      </c>
      <c r="L10193" s="41">
        <v>43550</v>
      </c>
      <c r="M10193" t="s">
        <v>3356</v>
      </c>
      <c r="U10193">
        <v>12</v>
      </c>
      <c r="V10193" t="s">
        <v>2982</v>
      </c>
      <c r="W10193">
        <v>3</v>
      </c>
      <c r="X10193">
        <v>4</v>
      </c>
      <c r="Y10193">
        <v>14</v>
      </c>
    </row>
    <row r="10194" spans="2:25" x14ac:dyDescent="0.3">
      <c r="B10194">
        <v>21</v>
      </c>
      <c r="C10194" t="s">
        <v>15797</v>
      </c>
      <c r="D10194" t="s">
        <v>15649</v>
      </c>
      <c r="E10194">
        <v>1988</v>
      </c>
      <c r="F10194" t="s">
        <v>15796</v>
      </c>
      <c r="G10194" t="s">
        <v>3578</v>
      </c>
      <c r="H10194" s="6" t="str">
        <f>HYPERLINK(I10194)</f>
        <v>https://www.spiedigitallibrary.org/conference-proceedings-of-spie/1006/0000/An-Intelligent-Free-Flying-Robot/10.1117/12.949055.short</v>
      </c>
      <c r="I10194" t="s">
        <v>15795</v>
      </c>
      <c r="J10194" t="s">
        <v>15794</v>
      </c>
      <c r="K10194">
        <v>14</v>
      </c>
      <c r="L10194" s="41">
        <v>43550</v>
      </c>
      <c r="U10194">
        <v>21</v>
      </c>
      <c r="V10194" t="s">
        <v>15667</v>
      </c>
      <c r="W10194">
        <v>5</v>
      </c>
      <c r="X10194">
        <v>4</v>
      </c>
      <c r="Y10194">
        <v>31</v>
      </c>
    </row>
    <row r="10195" spans="2:25" x14ac:dyDescent="0.3">
      <c r="B10195">
        <v>18</v>
      </c>
      <c r="C10195" t="s">
        <v>15793</v>
      </c>
      <c r="D10195" t="s">
        <v>15792</v>
      </c>
      <c r="E10195">
        <v>2000</v>
      </c>
      <c r="G10195" t="s">
        <v>15791</v>
      </c>
      <c r="H10195" s="6" t="str">
        <f>HYPERLINK(I10195)</f>
        <v>http://papers.sae.org/gsdownload/?prodCd=2000-01-C001</v>
      </c>
      <c r="I10195" t="s">
        <v>15790</v>
      </c>
      <c r="J10195" t="s">
        <v>15789</v>
      </c>
      <c r="K10195">
        <v>15</v>
      </c>
      <c r="L10195" s="41">
        <v>43550</v>
      </c>
      <c r="U10195">
        <v>18</v>
      </c>
      <c r="V10195" t="s">
        <v>15788</v>
      </c>
      <c r="W10195">
        <v>6</v>
      </c>
      <c r="X10195">
        <v>3</v>
      </c>
      <c r="Y10195">
        <v>19</v>
      </c>
    </row>
    <row r="10196" spans="2:25" x14ac:dyDescent="0.3">
      <c r="B10196">
        <v>30</v>
      </c>
      <c r="C10196" t="s">
        <v>15787</v>
      </c>
      <c r="D10196" t="s">
        <v>15786</v>
      </c>
      <c r="E10196">
        <v>2004</v>
      </c>
      <c r="F10196" t="s">
        <v>15785</v>
      </c>
      <c r="G10196" t="s">
        <v>3462</v>
      </c>
      <c r="H10196" s="6" t="str">
        <f>HYPERLINK(I10196)</f>
        <v>http://citeseerx.ist.psu.edu/viewdoc/download?doi=10.1.1.506.5199&amp;rep=rep1&amp;type=pdf</v>
      </c>
      <c r="I10196" t="s">
        <v>15784</v>
      </c>
      <c r="J10196" t="s">
        <v>15783</v>
      </c>
      <c r="K10196">
        <v>16</v>
      </c>
      <c r="L10196" s="41">
        <v>43550</v>
      </c>
      <c r="M10196" t="s">
        <v>3356</v>
      </c>
      <c r="U10196">
        <v>30</v>
      </c>
      <c r="V10196" t="s">
        <v>2949</v>
      </c>
      <c r="W10196">
        <v>15</v>
      </c>
      <c r="X10196">
        <v>2</v>
      </c>
      <c r="Y10196">
        <v>15</v>
      </c>
    </row>
    <row r="10197" spans="2:25" x14ac:dyDescent="0.3">
      <c r="B10197">
        <v>5</v>
      </c>
      <c r="C10197" t="s">
        <v>15782</v>
      </c>
      <c r="D10197" t="s">
        <v>15781</v>
      </c>
      <c r="E10197">
        <v>2004</v>
      </c>
      <c r="F10197" t="s">
        <v>15780</v>
      </c>
      <c r="G10197" t="s">
        <v>3314</v>
      </c>
      <c r="H10197" s="6" t="str">
        <f>HYPERLINK(I10197)</f>
        <v>https://ieeexplore.ieee.org/abstract/document/1490281/</v>
      </c>
      <c r="I10197" t="s">
        <v>15779</v>
      </c>
      <c r="J10197" t="s">
        <v>15778</v>
      </c>
      <c r="K10197">
        <v>17</v>
      </c>
      <c r="L10197" s="41">
        <v>43550</v>
      </c>
      <c r="U10197">
        <v>5</v>
      </c>
      <c r="V10197" t="s">
        <v>2981</v>
      </c>
      <c r="W10197">
        <v>1</v>
      </c>
      <c r="X10197">
        <v>4</v>
      </c>
      <c r="Y10197">
        <v>15</v>
      </c>
    </row>
    <row r="10198" spans="2:25" x14ac:dyDescent="0.3">
      <c r="B10198">
        <v>7</v>
      </c>
      <c r="C10198" t="s">
        <v>673</v>
      </c>
      <c r="D10198" t="s">
        <v>674</v>
      </c>
      <c r="E10198">
        <v>1994</v>
      </c>
      <c r="F10198" t="s">
        <v>15777</v>
      </c>
      <c r="G10198" t="s">
        <v>3358</v>
      </c>
      <c r="H10198" s="6" t="str">
        <f>HYPERLINK(I10198)</f>
        <v>https://pdfs.semanticscholar.org/dbb9/60fa1f1ad795c3fe0f5e01025ffcc7b0f97b.pdf</v>
      </c>
      <c r="I10198" t="s">
        <v>15776</v>
      </c>
      <c r="J10198" t="s">
        <v>15775</v>
      </c>
      <c r="K10198">
        <v>18</v>
      </c>
      <c r="L10198" s="41">
        <v>43550</v>
      </c>
      <c r="M10198" t="s">
        <v>3356</v>
      </c>
      <c r="U10198">
        <v>7</v>
      </c>
      <c r="V10198" t="s">
        <v>15688</v>
      </c>
      <c r="W10198">
        <v>2</v>
      </c>
      <c r="X10198">
        <v>4</v>
      </c>
      <c r="Y10198">
        <v>25</v>
      </c>
    </row>
    <row r="10199" spans="2:25" x14ac:dyDescent="0.3">
      <c r="B10199">
        <v>3</v>
      </c>
      <c r="C10199" t="s">
        <v>7723</v>
      </c>
      <c r="D10199" t="s">
        <v>7722</v>
      </c>
      <c r="E10199">
        <v>1995</v>
      </c>
      <c r="F10199" t="s">
        <v>3490</v>
      </c>
      <c r="G10199" t="s">
        <v>3802</v>
      </c>
      <c r="H10199" s="6" t="str">
        <f>HYPERLINK(I10199)</f>
        <v>https://www.tandfonline.com/doi/abs/10.1080/10447319509526124</v>
      </c>
      <c r="I10199" t="s">
        <v>7721</v>
      </c>
      <c r="J10199" t="s">
        <v>7720</v>
      </c>
      <c r="K10199">
        <v>19</v>
      </c>
      <c r="L10199" s="41">
        <v>43550</v>
      </c>
      <c r="U10199">
        <v>3</v>
      </c>
      <c r="V10199" t="s">
        <v>2962</v>
      </c>
      <c r="W10199">
        <v>1</v>
      </c>
      <c r="X10199">
        <v>4</v>
      </c>
      <c r="Y10199">
        <v>24</v>
      </c>
    </row>
    <row r="10200" spans="2:25" x14ac:dyDescent="0.3">
      <c r="B10200">
        <v>127</v>
      </c>
      <c r="C10200" t="s">
        <v>15774</v>
      </c>
      <c r="D10200" t="s">
        <v>15773</v>
      </c>
      <c r="E10200">
        <v>2003</v>
      </c>
      <c r="F10200" t="s">
        <v>4356</v>
      </c>
      <c r="G10200" t="s">
        <v>3341</v>
      </c>
      <c r="H10200" s="6" t="str">
        <f>HYPERLINK(I10200)</f>
        <v>https://patents.google.com/patent/US6643576B1/en</v>
      </c>
      <c r="I10200" t="s">
        <v>15772</v>
      </c>
      <c r="J10200" t="s">
        <v>15771</v>
      </c>
      <c r="K10200">
        <v>20</v>
      </c>
      <c r="L10200" s="41">
        <v>43550</v>
      </c>
      <c r="U10200">
        <v>127</v>
      </c>
      <c r="V10200" t="s">
        <v>15770</v>
      </c>
      <c r="W10200">
        <v>25</v>
      </c>
      <c r="X10200">
        <v>5</v>
      </c>
      <c r="Y10200">
        <v>16</v>
      </c>
    </row>
    <row r="10201" spans="2:25" x14ac:dyDescent="0.3">
      <c r="B10201">
        <v>24</v>
      </c>
      <c r="C10201" t="s">
        <v>13111</v>
      </c>
      <c r="D10201" t="s">
        <v>13110</v>
      </c>
      <c r="E10201">
        <v>1999</v>
      </c>
      <c r="F10201" t="s">
        <v>13109</v>
      </c>
      <c r="G10201" t="s">
        <v>3314</v>
      </c>
      <c r="H10201" s="6" t="str">
        <f>HYPERLINK(I10201)</f>
        <v>https://ieeexplore.ieee.org/abstract/document/821028/</v>
      </c>
      <c r="I10201" t="s">
        <v>13108</v>
      </c>
      <c r="J10201" t="s">
        <v>13107</v>
      </c>
      <c r="K10201">
        <v>21</v>
      </c>
      <c r="L10201" s="41">
        <v>43550</v>
      </c>
      <c r="U10201">
        <v>24</v>
      </c>
      <c r="V10201" t="s">
        <v>3058</v>
      </c>
      <c r="W10201">
        <v>8</v>
      </c>
      <c r="X10201">
        <v>3</v>
      </c>
      <c r="Y10201">
        <v>20</v>
      </c>
    </row>
    <row r="10202" spans="2:25" x14ac:dyDescent="0.3">
      <c r="B10202">
        <v>14</v>
      </c>
      <c r="C10202" t="s">
        <v>15769</v>
      </c>
      <c r="D10202" t="s">
        <v>15768</v>
      </c>
      <c r="E10202">
        <v>2001</v>
      </c>
      <c r="F10202" t="s">
        <v>15767</v>
      </c>
      <c r="G10202" t="s">
        <v>3314</v>
      </c>
      <c r="H10202" s="6" t="str">
        <f>HYPERLINK(I10202)</f>
        <v>https://ieeexplore.ieee.org/abstract/document/971506/</v>
      </c>
      <c r="I10202" t="s">
        <v>15766</v>
      </c>
      <c r="J10202" t="s">
        <v>15765</v>
      </c>
      <c r="K10202">
        <v>22</v>
      </c>
      <c r="L10202" s="41">
        <v>43550</v>
      </c>
      <c r="U10202">
        <v>14</v>
      </c>
      <c r="V10202" t="s">
        <v>3181</v>
      </c>
      <c r="W10202">
        <v>4</v>
      </c>
      <c r="X10202">
        <v>4</v>
      </c>
      <c r="Y10202">
        <v>18</v>
      </c>
    </row>
    <row r="10203" spans="2:25" x14ac:dyDescent="0.3">
      <c r="B10203">
        <v>2</v>
      </c>
      <c r="C10203" t="s">
        <v>3966</v>
      </c>
      <c r="D10203" t="s">
        <v>3965</v>
      </c>
      <c r="E10203">
        <v>1994</v>
      </c>
      <c r="F10203" t="s">
        <v>3964</v>
      </c>
      <c r="G10203" t="s">
        <v>3314</v>
      </c>
      <c r="H10203" s="6" t="str">
        <f>HYPERLINK(I10203)</f>
        <v>https://ieeexplore.ieee.org/abstract/document/714111/</v>
      </c>
      <c r="I10203" t="s">
        <v>3963</v>
      </c>
      <c r="J10203" t="s">
        <v>3962</v>
      </c>
      <c r="K10203">
        <v>23</v>
      </c>
      <c r="L10203" s="41">
        <v>43550</v>
      </c>
      <c r="U10203">
        <v>2</v>
      </c>
      <c r="V10203" t="s">
        <v>2994</v>
      </c>
      <c r="W10203">
        <v>1</v>
      </c>
      <c r="X10203">
        <v>2</v>
      </c>
      <c r="Y10203">
        <v>25</v>
      </c>
    </row>
    <row r="10204" spans="2:25" x14ac:dyDescent="0.3">
      <c r="B10204">
        <v>4</v>
      </c>
      <c r="C10204" t="s">
        <v>13060</v>
      </c>
      <c r="D10204" t="s">
        <v>15764</v>
      </c>
      <c r="E10204">
        <v>2003</v>
      </c>
      <c r="F10204" t="s">
        <v>15763</v>
      </c>
      <c r="G10204" t="s">
        <v>15762</v>
      </c>
      <c r="H10204" s="6" t="str">
        <f>HYPERLINK(I10204)</f>
        <v>http://www.iiisci.org/Journal/CV$/sci/pdfs/P425240.pdf</v>
      </c>
      <c r="I10204" t="s">
        <v>15761</v>
      </c>
      <c r="J10204" t="s">
        <v>15760</v>
      </c>
      <c r="K10204">
        <v>24</v>
      </c>
      <c r="L10204" s="41">
        <v>43550</v>
      </c>
      <c r="M10204" t="s">
        <v>3356</v>
      </c>
      <c r="U10204">
        <v>4</v>
      </c>
      <c r="V10204" t="s">
        <v>2955</v>
      </c>
      <c r="W10204">
        <v>4</v>
      </c>
      <c r="X10204">
        <v>1</v>
      </c>
      <c r="Y10204">
        <v>16</v>
      </c>
    </row>
    <row r="10205" spans="2:25" x14ac:dyDescent="0.3">
      <c r="B10205">
        <v>3</v>
      </c>
      <c r="C10205" t="s">
        <v>15759</v>
      </c>
      <c r="D10205" t="s">
        <v>15758</v>
      </c>
      <c r="E10205">
        <v>1995</v>
      </c>
      <c r="F10205" t="s">
        <v>15757</v>
      </c>
      <c r="G10205" t="s">
        <v>3347</v>
      </c>
      <c r="H10205" s="6" t="str">
        <f>HYPERLINK(I10205)</f>
        <v>https://www.sciencedirect.com/science/article/pii/B9780080423661500695</v>
      </c>
      <c r="I10205" t="s">
        <v>15756</v>
      </c>
      <c r="J10205" t="s">
        <v>15755</v>
      </c>
      <c r="K10205">
        <v>25</v>
      </c>
      <c r="L10205" s="41">
        <v>43550</v>
      </c>
      <c r="U10205">
        <v>3</v>
      </c>
      <c r="V10205" t="s">
        <v>2962</v>
      </c>
      <c r="W10205">
        <v>1</v>
      </c>
      <c r="X10205">
        <v>3</v>
      </c>
      <c r="Y10205">
        <v>24</v>
      </c>
    </row>
    <row r="10206" spans="2:25" x14ac:dyDescent="0.3">
      <c r="B10206">
        <v>1</v>
      </c>
      <c r="C10206" t="s">
        <v>15754</v>
      </c>
      <c r="D10206" t="s">
        <v>15753</v>
      </c>
      <c r="E10206">
        <v>1993</v>
      </c>
      <c r="F10206" t="s">
        <v>15752</v>
      </c>
      <c r="H10206" s="6" t="str">
        <f>HYPERLINK(I10206)</f>
        <v/>
      </c>
      <c r="J10206" t="s">
        <v>15751</v>
      </c>
      <c r="K10206">
        <v>26</v>
      </c>
      <c r="L10206" s="41">
        <v>43550</v>
      </c>
      <c r="M10206" t="s">
        <v>3655</v>
      </c>
      <c r="U10206">
        <v>1</v>
      </c>
      <c r="V10206" t="s">
        <v>3158</v>
      </c>
      <c r="W10206">
        <v>0</v>
      </c>
      <c r="X10206">
        <v>3</v>
      </c>
      <c r="Y10206">
        <v>26</v>
      </c>
    </row>
    <row r="10207" spans="2:25" x14ac:dyDescent="0.3">
      <c r="B10207">
        <v>1</v>
      </c>
      <c r="C10207" t="s">
        <v>15750</v>
      </c>
      <c r="D10207" t="s">
        <v>15749</v>
      </c>
      <c r="E10207">
        <v>1998</v>
      </c>
      <c r="F10207" t="s">
        <v>15748</v>
      </c>
      <c r="G10207" t="s">
        <v>3314</v>
      </c>
      <c r="H10207" s="6" t="str">
        <f>HYPERLINK(I10207)</f>
        <v>https://ieeexplore.ieee.org/abstract/document/713719/</v>
      </c>
      <c r="I10207" t="s">
        <v>15747</v>
      </c>
      <c r="J10207" t="s">
        <v>15746</v>
      </c>
      <c r="K10207">
        <v>27</v>
      </c>
      <c r="L10207" s="41">
        <v>43550</v>
      </c>
      <c r="U10207">
        <v>1</v>
      </c>
      <c r="V10207" t="s">
        <v>2957</v>
      </c>
      <c r="W10207">
        <v>1</v>
      </c>
      <c r="X10207">
        <v>1</v>
      </c>
      <c r="Y10207">
        <v>21</v>
      </c>
    </row>
    <row r="10208" spans="2:25" x14ac:dyDescent="0.3">
      <c r="B10208">
        <v>8</v>
      </c>
      <c r="C10208" t="s">
        <v>15745</v>
      </c>
      <c r="D10208" t="s">
        <v>15744</v>
      </c>
      <c r="E10208">
        <v>1990</v>
      </c>
      <c r="G10208" t="s">
        <v>3724</v>
      </c>
      <c r="H10208" s="6" t="str">
        <f>HYPERLINK(I10208)</f>
        <v>https://ntrs.nasa.gov/search.jsp?R=19900016248</v>
      </c>
      <c r="I10208" t="s">
        <v>15743</v>
      </c>
      <c r="J10208" t="s">
        <v>15742</v>
      </c>
      <c r="K10208">
        <v>28</v>
      </c>
      <c r="L10208" s="41">
        <v>43550</v>
      </c>
      <c r="U10208">
        <v>8</v>
      </c>
      <c r="V10208" t="s">
        <v>15688</v>
      </c>
      <c r="W10208">
        <v>2</v>
      </c>
      <c r="X10208">
        <v>4</v>
      </c>
      <c r="Y10208">
        <v>29</v>
      </c>
    </row>
    <row r="10209" spans="2:25" x14ac:dyDescent="0.3">
      <c r="B10209">
        <v>34</v>
      </c>
      <c r="C10209" t="s">
        <v>15741</v>
      </c>
      <c r="D10209" t="s">
        <v>15740</v>
      </c>
      <c r="E10209">
        <v>1996</v>
      </c>
      <c r="F10209" t="s">
        <v>15739</v>
      </c>
      <c r="G10209" t="s">
        <v>3328</v>
      </c>
      <c r="H10209" s="6" t="str">
        <f>HYPERLINK(I10209)</f>
        <v>https://link.springer.com/chapter/10.1007/978-1-4613-1419-6_7</v>
      </c>
      <c r="I10209" t="s">
        <v>15738</v>
      </c>
      <c r="J10209" t="s">
        <v>15737</v>
      </c>
      <c r="K10209">
        <v>29</v>
      </c>
      <c r="L10209" s="41">
        <v>43550</v>
      </c>
      <c r="U10209">
        <v>34</v>
      </c>
      <c r="V10209" t="s">
        <v>15736</v>
      </c>
      <c r="W10209">
        <v>17</v>
      </c>
      <c r="X10209">
        <v>2</v>
      </c>
      <c r="Y10209">
        <v>23</v>
      </c>
    </row>
    <row r="10210" spans="2:25" x14ac:dyDescent="0.3">
      <c r="B10210">
        <v>1</v>
      </c>
      <c r="C10210" t="s">
        <v>15735</v>
      </c>
      <c r="D10210" t="s">
        <v>15734</v>
      </c>
      <c r="E10210">
        <v>2004</v>
      </c>
      <c r="F10210" t="s">
        <v>4242</v>
      </c>
      <c r="G10210" t="s">
        <v>3462</v>
      </c>
      <c r="H10210" s="6" t="str">
        <f>HYPERLINK(I10210)</f>
        <v>http://citeseerx.ist.psu.edu/viewdoc/download?doi=10.1.1.2.3875&amp;rep=rep1&amp;type=pdf</v>
      </c>
      <c r="I10210" t="s">
        <v>15733</v>
      </c>
      <c r="J10210" t="s">
        <v>15732</v>
      </c>
      <c r="K10210">
        <v>30</v>
      </c>
      <c r="L10210" s="41">
        <v>43550</v>
      </c>
      <c r="M10210" t="s">
        <v>3356</v>
      </c>
      <c r="U10210">
        <v>1</v>
      </c>
      <c r="V10210" t="s">
        <v>3090</v>
      </c>
      <c r="W10210">
        <v>0</v>
      </c>
      <c r="X10210">
        <v>3</v>
      </c>
      <c r="Y10210">
        <v>15</v>
      </c>
    </row>
    <row r="10211" spans="2:25" x14ac:dyDescent="0.3">
      <c r="B10211">
        <v>0</v>
      </c>
      <c r="C10211" t="s">
        <v>15731</v>
      </c>
      <c r="D10211" t="s">
        <v>15730</v>
      </c>
      <c r="E10211">
        <v>1988</v>
      </c>
      <c r="G10211" t="s">
        <v>4304</v>
      </c>
      <c r="H10211" s="6" t="str">
        <f>HYPERLINK(I10211)</f>
        <v>https://trid.trb.org/view/355799</v>
      </c>
      <c r="I10211" t="s">
        <v>15729</v>
      </c>
      <c r="K10211">
        <v>31</v>
      </c>
      <c r="L10211" s="41">
        <v>43550</v>
      </c>
      <c r="U10211">
        <v>0</v>
      </c>
      <c r="V10211" t="s">
        <v>2923</v>
      </c>
      <c r="W10211">
        <v>0</v>
      </c>
      <c r="X10211">
        <v>2</v>
      </c>
      <c r="Y10211">
        <v>31</v>
      </c>
    </row>
    <row r="10212" spans="2:25" x14ac:dyDescent="0.3">
      <c r="B10212">
        <v>0</v>
      </c>
      <c r="C10212" t="s">
        <v>15728</v>
      </c>
      <c r="D10212" t="s">
        <v>15727</v>
      </c>
      <c r="F10212" t="s">
        <v>15726</v>
      </c>
      <c r="H10212" s="6" t="str">
        <f>HYPERLINK(I10212)</f>
        <v/>
      </c>
      <c r="K10212">
        <v>32</v>
      </c>
      <c r="L10212" s="41">
        <v>43550</v>
      </c>
      <c r="M10212" t="s">
        <v>3655</v>
      </c>
      <c r="U10212">
        <v>0</v>
      </c>
      <c r="V10212" t="s">
        <v>2923</v>
      </c>
      <c r="W10212">
        <v>0</v>
      </c>
      <c r="X10212">
        <v>1</v>
      </c>
    </row>
    <row r="10213" spans="2:25" x14ac:dyDescent="0.3">
      <c r="B10213">
        <v>0</v>
      </c>
      <c r="C10213" t="s">
        <v>6245</v>
      </c>
      <c r="D10213" t="s">
        <v>6244</v>
      </c>
      <c r="E10213">
        <v>1993</v>
      </c>
      <c r="F10213" t="s">
        <v>6243</v>
      </c>
      <c r="G10213" t="s">
        <v>3724</v>
      </c>
      <c r="H10213" s="6" t="str">
        <f>HYPERLINK(I10213)</f>
        <v>https://ntrs.nasa.gov/archive/nasa/casi.ntrs.nasa.gov/19940029513.pdf#page=197</v>
      </c>
      <c r="I10213" t="s">
        <v>6242</v>
      </c>
      <c r="K10213">
        <v>33</v>
      </c>
      <c r="L10213" s="41">
        <v>43550</v>
      </c>
      <c r="M10213" t="s">
        <v>3356</v>
      </c>
      <c r="U10213">
        <v>0</v>
      </c>
      <c r="V10213" t="s">
        <v>2923</v>
      </c>
      <c r="W10213">
        <v>0</v>
      </c>
      <c r="X10213">
        <v>1</v>
      </c>
      <c r="Y10213">
        <v>26</v>
      </c>
    </row>
    <row r="10214" spans="2:25" x14ac:dyDescent="0.3">
      <c r="B10214">
        <v>0</v>
      </c>
      <c r="C10214" t="s">
        <v>15725</v>
      </c>
      <c r="D10214" t="s">
        <v>15724</v>
      </c>
      <c r="E10214">
        <v>1985</v>
      </c>
      <c r="F10214" t="s">
        <v>15723</v>
      </c>
      <c r="G10214" t="s">
        <v>15722</v>
      </c>
      <c r="H10214" s="6" t="str">
        <f>HYPERLINK(I10214)</f>
        <v/>
      </c>
      <c r="K10214">
        <v>34</v>
      </c>
      <c r="L10214" s="41">
        <v>43550</v>
      </c>
      <c r="M10214" t="s">
        <v>3655</v>
      </c>
      <c r="U10214">
        <v>0</v>
      </c>
      <c r="V10214" t="s">
        <v>2923</v>
      </c>
      <c r="W10214">
        <v>0</v>
      </c>
      <c r="X10214">
        <v>2</v>
      </c>
      <c r="Y10214">
        <v>34</v>
      </c>
    </row>
    <row r="10215" spans="2:25" x14ac:dyDescent="0.3">
      <c r="B10215">
        <v>0</v>
      </c>
      <c r="C10215" t="s">
        <v>6259</v>
      </c>
      <c r="D10215" t="s">
        <v>6258</v>
      </c>
      <c r="E10215">
        <v>2004</v>
      </c>
      <c r="G10215" t="s">
        <v>3724</v>
      </c>
      <c r="H10215" s="6" t="str">
        <f>HYPERLINK(I10215)</f>
        <v>https://ntrs.nasa.gov/search.jsp?R=20040053432</v>
      </c>
      <c r="I10215" t="s">
        <v>6257</v>
      </c>
      <c r="K10215">
        <v>35</v>
      </c>
      <c r="L10215" s="41">
        <v>43550</v>
      </c>
      <c r="U10215">
        <v>0</v>
      </c>
      <c r="V10215" t="s">
        <v>2923</v>
      </c>
      <c r="W10215">
        <v>0</v>
      </c>
      <c r="X10215">
        <v>3</v>
      </c>
      <c r="Y10215">
        <v>15</v>
      </c>
    </row>
    <row r="10216" spans="2:25" x14ac:dyDescent="0.3">
      <c r="B10216">
        <v>0</v>
      </c>
      <c r="C10216" t="s">
        <v>15721</v>
      </c>
      <c r="D10216" t="s">
        <v>15720</v>
      </c>
      <c r="H10216" s="6" t="str">
        <f>HYPERLINK(I10216)</f>
        <v/>
      </c>
      <c r="K10216">
        <v>36</v>
      </c>
      <c r="L10216" s="41">
        <v>43550</v>
      </c>
      <c r="M10216" t="s">
        <v>3655</v>
      </c>
      <c r="U10216">
        <v>0</v>
      </c>
      <c r="V10216" t="s">
        <v>2923</v>
      </c>
      <c r="W10216">
        <v>0</v>
      </c>
      <c r="X10216">
        <v>4</v>
      </c>
    </row>
    <row r="10217" spans="2:25" x14ac:dyDescent="0.3">
      <c r="B10217">
        <v>0</v>
      </c>
      <c r="C10217" t="s">
        <v>15719</v>
      </c>
      <c r="D10217" t="s">
        <v>15718</v>
      </c>
      <c r="E10217">
        <v>1991</v>
      </c>
      <c r="F10217" t="s">
        <v>15717</v>
      </c>
      <c r="G10217" t="s">
        <v>3314</v>
      </c>
      <c r="H10217" s="6" t="str">
        <f>HYPERLINK(I10217)</f>
        <v>https://ieeexplore.ieee.org/iel4/70/3106/x0394271.pdf</v>
      </c>
      <c r="I10217" t="s">
        <v>15716</v>
      </c>
      <c r="K10217">
        <v>37</v>
      </c>
      <c r="L10217" s="41">
        <v>43550</v>
      </c>
      <c r="U10217">
        <v>0</v>
      </c>
      <c r="V10217" t="s">
        <v>2923</v>
      </c>
      <c r="W10217">
        <v>0</v>
      </c>
      <c r="X10217">
        <v>1</v>
      </c>
      <c r="Y10217">
        <v>28</v>
      </c>
    </row>
    <row r="10218" spans="2:25" x14ac:dyDescent="0.3">
      <c r="B10218">
        <v>6</v>
      </c>
      <c r="C10218" t="s">
        <v>12898</v>
      </c>
      <c r="D10218" t="s">
        <v>12897</v>
      </c>
      <c r="E10218">
        <v>2003</v>
      </c>
      <c r="F10218" t="s">
        <v>12896</v>
      </c>
      <c r="G10218" t="s">
        <v>3314</v>
      </c>
      <c r="H10218" s="6" t="str">
        <f>HYPERLINK(I10218)</f>
        <v>https://ieeexplore.ieee.org/abstract/document/1223323/</v>
      </c>
      <c r="I10218" t="s">
        <v>12895</v>
      </c>
      <c r="J10218" t="s">
        <v>12894</v>
      </c>
      <c r="K10218">
        <v>38</v>
      </c>
      <c r="L10218" s="41">
        <v>43550</v>
      </c>
      <c r="U10218">
        <v>6</v>
      </c>
      <c r="V10218" t="s">
        <v>2932</v>
      </c>
      <c r="W10218">
        <v>3</v>
      </c>
      <c r="X10218">
        <v>2</v>
      </c>
      <c r="Y10218">
        <v>16</v>
      </c>
    </row>
    <row r="10219" spans="2:25" x14ac:dyDescent="0.3">
      <c r="B10219">
        <v>3</v>
      </c>
      <c r="C10219" t="s">
        <v>15715</v>
      </c>
      <c r="D10219" t="s">
        <v>15714</v>
      </c>
      <c r="E10219">
        <v>1996</v>
      </c>
      <c r="F10219" t="s">
        <v>15713</v>
      </c>
      <c r="G10219" t="s">
        <v>4255</v>
      </c>
      <c r="H10219" s="6" t="str">
        <f>HYPERLINK(I10219)</f>
        <v>http://www.academia.edu/download/39368353/ON_THE_DESIGN_AND_DEVELOPMENT_OF_MISSION20151023-15174-urrxy3.pdf</v>
      </c>
      <c r="I10219" t="s">
        <v>15712</v>
      </c>
      <c r="J10219" t="s">
        <v>15711</v>
      </c>
      <c r="K10219">
        <v>39</v>
      </c>
      <c r="L10219" s="41">
        <v>43550</v>
      </c>
      <c r="M10219" t="s">
        <v>3356</v>
      </c>
      <c r="U10219">
        <v>3</v>
      </c>
      <c r="V10219" t="s">
        <v>2962</v>
      </c>
      <c r="W10219">
        <v>1</v>
      </c>
      <c r="X10219">
        <v>4</v>
      </c>
      <c r="Y10219">
        <v>23</v>
      </c>
    </row>
    <row r="10220" spans="2:25" x14ac:dyDescent="0.3">
      <c r="B10220">
        <v>175</v>
      </c>
      <c r="C10220" t="s">
        <v>15710</v>
      </c>
      <c r="D10220" t="s">
        <v>15709</v>
      </c>
      <c r="E10220">
        <v>1993</v>
      </c>
      <c r="F10220" t="s">
        <v>3336</v>
      </c>
      <c r="G10220" t="s">
        <v>3314</v>
      </c>
      <c r="H10220" s="6" t="str">
        <f>HYPERLINK(I10220)</f>
        <v>https://ieeexplore.ieee.org/abstract/document/260267/</v>
      </c>
      <c r="I10220" t="s">
        <v>15708</v>
      </c>
      <c r="J10220" t="s">
        <v>15707</v>
      </c>
      <c r="K10220">
        <v>40</v>
      </c>
      <c r="L10220" s="41">
        <v>43550</v>
      </c>
      <c r="U10220">
        <v>175</v>
      </c>
      <c r="V10220" t="s">
        <v>15706</v>
      </c>
      <c r="W10220">
        <v>44</v>
      </c>
      <c r="X10220">
        <v>4</v>
      </c>
      <c r="Y10220">
        <v>26</v>
      </c>
    </row>
    <row r="10221" spans="2:25" x14ac:dyDescent="0.3">
      <c r="B10221">
        <v>13</v>
      </c>
      <c r="C10221" t="s">
        <v>15705</v>
      </c>
      <c r="D10221" t="s">
        <v>15704</v>
      </c>
      <c r="E10221">
        <v>1993</v>
      </c>
      <c r="F10221" t="s">
        <v>15703</v>
      </c>
      <c r="G10221" t="s">
        <v>3462</v>
      </c>
      <c r="H10221" s="6" t="str">
        <f>HYPERLINK(I10221)</f>
        <v>http://citeseerx.ist.psu.edu/viewdoc/download?doi=10.1.1.55.6530&amp;rep=rep1&amp;type=pdf</v>
      </c>
      <c r="I10221" t="s">
        <v>15702</v>
      </c>
      <c r="J10221" t="s">
        <v>15701</v>
      </c>
      <c r="K10221">
        <v>41</v>
      </c>
      <c r="L10221" s="41">
        <v>43550</v>
      </c>
      <c r="M10221" t="s">
        <v>3356</v>
      </c>
      <c r="U10221">
        <v>13</v>
      </c>
      <c r="V10221" t="s">
        <v>2933</v>
      </c>
      <c r="W10221">
        <v>3</v>
      </c>
      <c r="X10221">
        <v>4</v>
      </c>
      <c r="Y10221">
        <v>26</v>
      </c>
    </row>
    <row r="10222" spans="2:25" x14ac:dyDescent="0.3">
      <c r="B10222">
        <v>0</v>
      </c>
      <c r="C10222" t="s">
        <v>15700</v>
      </c>
      <c r="D10222" t="s">
        <v>15699</v>
      </c>
      <c r="E10222">
        <v>2001</v>
      </c>
      <c r="F10222" t="s">
        <v>4242</v>
      </c>
      <c r="G10222" t="s">
        <v>3347</v>
      </c>
      <c r="H10222" s="6" t="str">
        <f>HYPERLINK(I10222)</f>
        <v>https://www.sciencedirect.com/science/article/pii/S1474667017351340</v>
      </c>
      <c r="I10222" t="s">
        <v>15698</v>
      </c>
      <c r="K10222">
        <v>42</v>
      </c>
      <c r="L10222" s="41">
        <v>43550</v>
      </c>
      <c r="U10222">
        <v>0</v>
      </c>
      <c r="V10222" t="s">
        <v>2923</v>
      </c>
      <c r="W10222">
        <v>0</v>
      </c>
      <c r="X10222">
        <v>3</v>
      </c>
      <c r="Y10222">
        <v>18</v>
      </c>
    </row>
    <row r="10223" spans="2:25" x14ac:dyDescent="0.3">
      <c r="B10223">
        <v>30</v>
      </c>
      <c r="C10223" t="s">
        <v>15697</v>
      </c>
      <c r="D10223" t="s">
        <v>15696</v>
      </c>
      <c r="E10223">
        <v>1998</v>
      </c>
      <c r="F10223" t="s">
        <v>4053</v>
      </c>
      <c r="G10223" t="s">
        <v>3314</v>
      </c>
      <c r="H10223" s="6" t="str">
        <f>HYPERLINK(I10223)</f>
        <v>https://ieeexplore.ieee.org/abstract/document/661058/</v>
      </c>
      <c r="I10223" t="s">
        <v>15695</v>
      </c>
      <c r="J10223" t="s">
        <v>15694</v>
      </c>
      <c r="K10223">
        <v>43</v>
      </c>
      <c r="L10223" s="41">
        <v>43550</v>
      </c>
      <c r="U10223">
        <v>30</v>
      </c>
      <c r="V10223" t="s">
        <v>3017</v>
      </c>
      <c r="W10223">
        <v>10</v>
      </c>
      <c r="X10223">
        <v>3</v>
      </c>
      <c r="Y10223">
        <v>21</v>
      </c>
    </row>
    <row r="10224" spans="2:25" x14ac:dyDescent="0.3">
      <c r="B10224">
        <v>5</v>
      </c>
      <c r="C10224" t="s">
        <v>15693</v>
      </c>
      <c r="D10224" t="s">
        <v>15692</v>
      </c>
      <c r="E10224">
        <v>2001</v>
      </c>
      <c r="F10224" t="s">
        <v>15691</v>
      </c>
      <c r="G10224" t="s">
        <v>12996</v>
      </c>
      <c r="H10224" s="6" t="str">
        <f>HYPERLINK(I10224)</f>
        <v>http://en.cnki.com.cn/Article_en/CJFDTOTAL-JSJZ200103001.htm</v>
      </c>
      <c r="I10224" t="s">
        <v>15690</v>
      </c>
      <c r="J10224" t="s">
        <v>15689</v>
      </c>
      <c r="K10224">
        <v>44</v>
      </c>
      <c r="L10224" s="41">
        <v>43550</v>
      </c>
      <c r="U10224">
        <v>5</v>
      </c>
      <c r="V10224" t="s">
        <v>15688</v>
      </c>
      <c r="W10224">
        <v>5</v>
      </c>
      <c r="X10224">
        <v>1</v>
      </c>
      <c r="Y10224">
        <v>18</v>
      </c>
    </row>
    <row r="10225" spans="2:25" x14ac:dyDescent="0.3">
      <c r="B10225">
        <v>0</v>
      </c>
      <c r="C10225" t="s">
        <v>15687</v>
      </c>
      <c r="D10225" t="s">
        <v>15686</v>
      </c>
      <c r="E10225">
        <v>1997</v>
      </c>
      <c r="G10225" t="s">
        <v>5243</v>
      </c>
      <c r="H10225" s="6" t="str">
        <f>HYPERLINK(I10225)</f>
        <v>https://www.sae.org/publications/technical-papers/content/972654/</v>
      </c>
      <c r="I10225" t="s">
        <v>15685</v>
      </c>
      <c r="K10225">
        <v>45</v>
      </c>
      <c r="L10225" s="41">
        <v>43550</v>
      </c>
      <c r="U10225">
        <v>0</v>
      </c>
      <c r="V10225" t="s">
        <v>2923</v>
      </c>
      <c r="W10225">
        <v>0</v>
      </c>
      <c r="X10225">
        <v>2</v>
      </c>
      <c r="Y10225">
        <v>22</v>
      </c>
    </row>
    <row r="10226" spans="2:25" x14ac:dyDescent="0.3">
      <c r="B10226">
        <v>0</v>
      </c>
      <c r="C10226" t="s">
        <v>15684</v>
      </c>
      <c r="D10226" t="s">
        <v>15683</v>
      </c>
      <c r="F10226" t="s">
        <v>6029</v>
      </c>
      <c r="G10226" t="s">
        <v>15682</v>
      </c>
      <c r="H10226" s="6" t="str">
        <f>HYPERLINK(I10226)</f>
        <v>https://www.wageningenacademic.com/doi/pdf/10.3920/978-90-8686-549-9#page=638</v>
      </c>
      <c r="I10226" t="s">
        <v>15681</v>
      </c>
      <c r="K10226">
        <v>46</v>
      </c>
      <c r="L10226" s="41">
        <v>43550</v>
      </c>
      <c r="U10226">
        <v>0</v>
      </c>
      <c r="V10226" t="s">
        <v>2923</v>
      </c>
      <c r="W10226">
        <v>0</v>
      </c>
      <c r="X10226">
        <v>3</v>
      </c>
    </row>
    <row r="10227" spans="2:25" x14ac:dyDescent="0.3">
      <c r="B10227">
        <v>26</v>
      </c>
      <c r="C10227" t="s">
        <v>15680</v>
      </c>
      <c r="D10227" t="s">
        <v>15548</v>
      </c>
      <c r="E10227">
        <v>2001</v>
      </c>
      <c r="F10227" t="s">
        <v>15679</v>
      </c>
      <c r="G10227" t="s">
        <v>3314</v>
      </c>
      <c r="H10227" s="6" t="str">
        <f>HYPERLINK(I10227)</f>
        <v>https://ieeexplore.ieee.org/abstract/document/933119/</v>
      </c>
      <c r="I10227" t="s">
        <v>15678</v>
      </c>
      <c r="J10227" t="s">
        <v>15677</v>
      </c>
      <c r="K10227">
        <v>47</v>
      </c>
      <c r="L10227" s="41">
        <v>43550</v>
      </c>
      <c r="U10227">
        <v>26</v>
      </c>
      <c r="V10227" t="s">
        <v>3218</v>
      </c>
      <c r="W10227">
        <v>7</v>
      </c>
      <c r="X10227">
        <v>4</v>
      </c>
      <c r="Y10227">
        <v>18</v>
      </c>
    </row>
    <row r="10228" spans="2:25" x14ac:dyDescent="0.3">
      <c r="B10228">
        <v>1</v>
      </c>
      <c r="C10228" t="s">
        <v>15676</v>
      </c>
      <c r="D10228" t="s">
        <v>15675</v>
      </c>
      <c r="E10228">
        <v>2002</v>
      </c>
      <c r="F10228" t="s">
        <v>15674</v>
      </c>
      <c r="G10228" t="s">
        <v>3328</v>
      </c>
      <c r="H10228" s="6" t="str">
        <f>HYPERLINK(I10228)</f>
        <v>https://link.springer.com/chapter/10.1007/978-0-387-35599-3_28</v>
      </c>
      <c r="I10228" t="s">
        <v>15673</v>
      </c>
      <c r="J10228" t="s">
        <v>15672</v>
      </c>
      <c r="K10228">
        <v>48</v>
      </c>
      <c r="L10228" s="41">
        <v>43550</v>
      </c>
      <c r="U10228">
        <v>1</v>
      </c>
      <c r="V10228" t="s">
        <v>3114</v>
      </c>
      <c r="W10228">
        <v>1</v>
      </c>
      <c r="X10228">
        <v>2</v>
      </c>
      <c r="Y10228">
        <v>17</v>
      </c>
    </row>
    <row r="10229" spans="2:25" x14ac:dyDescent="0.3">
      <c r="B10229">
        <v>17</v>
      </c>
      <c r="C10229" t="s">
        <v>15671</v>
      </c>
      <c r="D10229" t="s">
        <v>15670</v>
      </c>
      <c r="E10229">
        <v>1994</v>
      </c>
      <c r="F10229" t="s">
        <v>15631</v>
      </c>
      <c r="G10229" t="s">
        <v>3314</v>
      </c>
      <c r="H10229" s="6" t="str">
        <f>HYPERLINK(I10229)</f>
        <v>https://ieeexplore.ieee.org/abstract/document/364184/</v>
      </c>
      <c r="I10229" t="s">
        <v>15669</v>
      </c>
      <c r="J10229" t="s">
        <v>15668</v>
      </c>
      <c r="K10229">
        <v>49</v>
      </c>
      <c r="L10229" s="41">
        <v>43550</v>
      </c>
      <c r="U10229">
        <v>17</v>
      </c>
      <c r="V10229" t="s">
        <v>15667</v>
      </c>
      <c r="W10229">
        <v>9</v>
      </c>
      <c r="X10229">
        <v>2</v>
      </c>
      <c r="Y10229">
        <v>25</v>
      </c>
    </row>
    <row r="10230" spans="2:25" x14ac:dyDescent="0.3">
      <c r="B10230">
        <v>11</v>
      </c>
      <c r="C10230" t="s">
        <v>15666</v>
      </c>
      <c r="D10230" t="s">
        <v>15585</v>
      </c>
      <c r="E10230">
        <v>2005</v>
      </c>
      <c r="F10230" t="s">
        <v>15665</v>
      </c>
      <c r="G10230" t="s">
        <v>3341</v>
      </c>
      <c r="H10230" s="6" t="str">
        <f>HYPERLINK(I10230)</f>
        <v>https://patents.google.com/patent/US6961006B2/en</v>
      </c>
      <c r="I10230" t="s">
        <v>15664</v>
      </c>
      <c r="J10230" t="s">
        <v>15663</v>
      </c>
      <c r="K10230">
        <v>50</v>
      </c>
      <c r="L10230" s="41">
        <v>43550</v>
      </c>
      <c r="U10230">
        <v>11</v>
      </c>
      <c r="V10230" t="s">
        <v>15662</v>
      </c>
      <c r="W10230">
        <v>4</v>
      </c>
      <c r="X10230">
        <v>3</v>
      </c>
      <c r="Y10230">
        <v>14</v>
      </c>
    </row>
    <row r="10231" spans="2:25" x14ac:dyDescent="0.3">
      <c r="B10231">
        <v>2</v>
      </c>
      <c r="C10231" t="s">
        <v>15661</v>
      </c>
      <c r="D10231" t="s">
        <v>15660</v>
      </c>
      <c r="E10231">
        <v>2002</v>
      </c>
      <c r="G10231" t="s">
        <v>15659</v>
      </c>
      <c r="H10231" s="6" t="str">
        <f>HYPERLINK(I10231)</f>
        <v>https://dspace.lboro.ac.uk/dspace/handle/2134/2125</v>
      </c>
      <c r="I10231" t="s">
        <v>15658</v>
      </c>
      <c r="J10231" t="s">
        <v>15657</v>
      </c>
      <c r="K10231">
        <v>51</v>
      </c>
      <c r="L10231" s="41">
        <v>43550</v>
      </c>
      <c r="U10231">
        <v>2</v>
      </c>
      <c r="V10231" t="s">
        <v>3142</v>
      </c>
      <c r="W10231">
        <v>1</v>
      </c>
      <c r="X10231">
        <v>2</v>
      </c>
      <c r="Y10231">
        <v>17</v>
      </c>
    </row>
    <row r="10232" spans="2:25" x14ac:dyDescent="0.3">
      <c r="B10232">
        <v>27</v>
      </c>
      <c r="C10232" t="s">
        <v>15646</v>
      </c>
      <c r="D10232" t="s">
        <v>15656</v>
      </c>
      <c r="E10232">
        <v>2002</v>
      </c>
      <c r="F10232" t="s">
        <v>15655</v>
      </c>
      <c r="G10232" t="s">
        <v>3347</v>
      </c>
      <c r="H10232" s="6" t="str">
        <f>HYPERLINK(I10232)</f>
        <v>https://www.sciencedirect.com/science/article/pii/S0967066102000345</v>
      </c>
      <c r="I10232" t="s">
        <v>15654</v>
      </c>
      <c r="J10232" t="s">
        <v>15653</v>
      </c>
      <c r="K10232">
        <v>52</v>
      </c>
      <c r="L10232" s="41">
        <v>43550</v>
      </c>
      <c r="M10232" t="s">
        <v>3325</v>
      </c>
      <c r="U10232">
        <v>27</v>
      </c>
      <c r="V10232" t="s">
        <v>15652</v>
      </c>
      <c r="W10232">
        <v>9</v>
      </c>
      <c r="X10232">
        <v>3</v>
      </c>
      <c r="Y10232">
        <v>17</v>
      </c>
    </row>
    <row r="10233" spans="2:25" x14ac:dyDescent="0.3">
      <c r="B10233">
        <v>34</v>
      </c>
      <c r="C10233" t="s">
        <v>13018</v>
      </c>
      <c r="D10233" t="s">
        <v>13017</v>
      </c>
      <c r="E10233">
        <v>2005</v>
      </c>
      <c r="F10233" t="s">
        <v>13016</v>
      </c>
      <c r="G10233" t="s">
        <v>3578</v>
      </c>
      <c r="H10233" s="6" t="str">
        <f>HYPERLINK(I10233)</f>
        <v>https://www.spiedigitallibrary.org/conference-proceedings-of-spie/5663/0000/Lane-detection-algorithm-for-an-onboard-camera/10.1117/12.596866.short</v>
      </c>
      <c r="I10233" t="s">
        <v>15651</v>
      </c>
      <c r="J10233" t="s">
        <v>13014</v>
      </c>
      <c r="K10233">
        <v>53</v>
      </c>
      <c r="L10233" s="41">
        <v>43550</v>
      </c>
      <c r="U10233">
        <v>34</v>
      </c>
      <c r="V10233" t="s">
        <v>9469</v>
      </c>
      <c r="W10233">
        <v>9</v>
      </c>
      <c r="X10233">
        <v>4</v>
      </c>
      <c r="Y10233">
        <v>14</v>
      </c>
    </row>
    <row r="10234" spans="2:25" x14ac:dyDescent="0.3">
      <c r="B10234">
        <v>119</v>
      </c>
      <c r="C10234" t="s">
        <v>10730</v>
      </c>
      <c r="D10234" t="s">
        <v>10729</v>
      </c>
      <c r="E10234">
        <v>2005</v>
      </c>
      <c r="F10234" t="s">
        <v>10728</v>
      </c>
      <c r="G10234" t="s">
        <v>3802</v>
      </c>
      <c r="H10234" s="6" t="str">
        <f>HYPERLINK(I10234)</f>
        <v>https://www.tandfonline.com/doi/abs/10.1080/03081060500120282</v>
      </c>
      <c r="I10234" t="s">
        <v>10727</v>
      </c>
      <c r="J10234" t="s">
        <v>10726</v>
      </c>
      <c r="K10234">
        <v>54</v>
      </c>
      <c r="L10234" s="41">
        <v>43550</v>
      </c>
      <c r="U10234">
        <v>119</v>
      </c>
      <c r="V10234" t="s">
        <v>3204</v>
      </c>
      <c r="W10234">
        <v>40</v>
      </c>
      <c r="X10234">
        <v>3</v>
      </c>
      <c r="Y10234">
        <v>14</v>
      </c>
    </row>
    <row r="10235" spans="2:25" x14ac:dyDescent="0.3">
      <c r="B10235">
        <v>2</v>
      </c>
      <c r="C10235" t="s">
        <v>15650</v>
      </c>
      <c r="D10235" t="s">
        <v>15649</v>
      </c>
      <c r="E10235">
        <v>1989</v>
      </c>
      <c r="G10235" t="s">
        <v>3724</v>
      </c>
      <c r="H10235" s="6" t="str">
        <f>HYPERLINK(I10235)</f>
        <v>https://ntrs.nasa.gov/search.jsp?R=19900020596</v>
      </c>
      <c r="I10235" t="s">
        <v>15648</v>
      </c>
      <c r="J10235" t="s">
        <v>15647</v>
      </c>
      <c r="K10235">
        <v>55</v>
      </c>
      <c r="L10235" s="41">
        <v>43550</v>
      </c>
      <c r="U10235">
        <v>2</v>
      </c>
      <c r="V10235" t="s">
        <v>3090</v>
      </c>
      <c r="W10235">
        <v>0</v>
      </c>
      <c r="X10235">
        <v>5</v>
      </c>
      <c r="Y10235">
        <v>30</v>
      </c>
    </row>
    <row r="10236" spans="2:25" x14ac:dyDescent="0.3">
      <c r="B10236">
        <v>7</v>
      </c>
      <c r="C10236" t="s">
        <v>15646</v>
      </c>
      <c r="D10236" t="s">
        <v>15645</v>
      </c>
      <c r="E10236">
        <v>2001</v>
      </c>
      <c r="F10236" t="s">
        <v>4420</v>
      </c>
      <c r="G10236" t="s">
        <v>3358</v>
      </c>
      <c r="H10236" s="6" t="str">
        <f>HYPERLINK(I10236)</f>
        <v>https://pdfs.semanticscholar.org/0e4f/178fae28979c855b74f2174a3370f1079ad5.pdf</v>
      </c>
      <c r="I10236" t="s">
        <v>15644</v>
      </c>
      <c r="J10236" t="s">
        <v>15643</v>
      </c>
      <c r="K10236">
        <v>56</v>
      </c>
      <c r="L10236" s="41">
        <v>43550</v>
      </c>
      <c r="M10236" t="s">
        <v>3356</v>
      </c>
      <c r="U10236">
        <v>7</v>
      </c>
      <c r="V10236" t="s">
        <v>3284</v>
      </c>
      <c r="W10236">
        <v>2</v>
      </c>
      <c r="X10236">
        <v>3</v>
      </c>
      <c r="Y10236">
        <v>18</v>
      </c>
    </row>
    <row r="10237" spans="2:25" x14ac:dyDescent="0.3">
      <c r="B10237">
        <v>36</v>
      </c>
      <c r="C10237" t="s">
        <v>15642</v>
      </c>
      <c r="D10237" t="s">
        <v>15641</v>
      </c>
      <c r="E10237">
        <v>2004</v>
      </c>
      <c r="F10237" t="s">
        <v>5107</v>
      </c>
      <c r="G10237" t="s">
        <v>3314</v>
      </c>
      <c r="H10237" s="6" t="str">
        <f>HYPERLINK(I10237)</f>
        <v>https://ieeexplore.ieee.org/abstract/document/1347063/</v>
      </c>
      <c r="I10237" t="s">
        <v>15640</v>
      </c>
      <c r="J10237" t="s">
        <v>15639</v>
      </c>
      <c r="K10237">
        <v>57</v>
      </c>
      <c r="L10237" s="41">
        <v>43550</v>
      </c>
      <c r="U10237">
        <v>36</v>
      </c>
      <c r="V10237" t="s">
        <v>3157</v>
      </c>
      <c r="W10237">
        <v>9</v>
      </c>
      <c r="X10237">
        <v>4</v>
      </c>
      <c r="Y10237">
        <v>15</v>
      </c>
    </row>
    <row r="10238" spans="2:25" x14ac:dyDescent="0.3">
      <c r="B10238">
        <v>31</v>
      </c>
      <c r="C10238" t="s">
        <v>15638</v>
      </c>
      <c r="D10238" t="s">
        <v>15637</v>
      </c>
      <c r="E10238">
        <v>2000</v>
      </c>
      <c r="F10238" t="s">
        <v>15636</v>
      </c>
      <c r="G10238" t="s">
        <v>3314</v>
      </c>
      <c r="H10238" s="6" t="str">
        <f>HYPERLINK(I10238)</f>
        <v>https://ieeexplore.ieee.org/abstract/document/898387/</v>
      </c>
      <c r="I10238" t="s">
        <v>15635</v>
      </c>
      <c r="J10238" t="s">
        <v>15634</v>
      </c>
      <c r="K10238">
        <v>58</v>
      </c>
      <c r="L10238" s="41">
        <v>43550</v>
      </c>
      <c r="U10238">
        <v>31</v>
      </c>
      <c r="V10238" t="s">
        <v>2980</v>
      </c>
      <c r="W10238">
        <v>10</v>
      </c>
      <c r="X10238">
        <v>3</v>
      </c>
      <c r="Y10238">
        <v>19</v>
      </c>
    </row>
    <row r="10239" spans="2:25" x14ac:dyDescent="0.3">
      <c r="B10239">
        <v>0</v>
      </c>
      <c r="C10239" t="s">
        <v>10280</v>
      </c>
      <c r="D10239" t="s">
        <v>10279</v>
      </c>
      <c r="E10239">
        <v>2005</v>
      </c>
      <c r="F10239" t="s">
        <v>4966</v>
      </c>
      <c r="G10239" t="s">
        <v>3341</v>
      </c>
      <c r="H10239" s="6" t="str">
        <f>HYPERLINK(I10239)</f>
        <v>https://patents.google.com/patent/US20050073430A1/en</v>
      </c>
      <c r="I10239" t="s">
        <v>10278</v>
      </c>
      <c r="K10239">
        <v>59</v>
      </c>
      <c r="L10239" s="41">
        <v>43550</v>
      </c>
      <c r="U10239">
        <v>0</v>
      </c>
      <c r="V10239" t="s">
        <v>2923</v>
      </c>
      <c r="W10239">
        <v>0</v>
      </c>
      <c r="X10239">
        <v>5</v>
      </c>
      <c r="Y10239">
        <v>14</v>
      </c>
    </row>
    <row r="10240" spans="2:25" x14ac:dyDescent="0.3">
      <c r="B10240">
        <v>10</v>
      </c>
      <c r="C10240" t="s">
        <v>15633</v>
      </c>
      <c r="D10240" t="s">
        <v>15632</v>
      </c>
      <c r="E10240">
        <v>1994</v>
      </c>
      <c r="F10240" t="s">
        <v>15631</v>
      </c>
      <c r="G10240" t="s">
        <v>3314</v>
      </c>
      <c r="H10240" s="6" t="str">
        <f>HYPERLINK(I10240)</f>
        <v>https://ieeexplore.ieee.org/abstract/document/364023/</v>
      </c>
      <c r="I10240" t="s">
        <v>15630</v>
      </c>
      <c r="J10240" t="s">
        <v>15629</v>
      </c>
      <c r="K10240">
        <v>60</v>
      </c>
      <c r="L10240" s="41">
        <v>43550</v>
      </c>
      <c r="U10240">
        <v>10</v>
      </c>
      <c r="V10240" t="s">
        <v>3018</v>
      </c>
      <c r="W10240">
        <v>3</v>
      </c>
      <c r="X10240">
        <v>3</v>
      </c>
      <c r="Y10240">
        <v>25</v>
      </c>
    </row>
    <row r="10241" spans="2:25" x14ac:dyDescent="0.3">
      <c r="B10241">
        <v>5</v>
      </c>
      <c r="C10241" t="s">
        <v>15628</v>
      </c>
      <c r="D10241" t="s">
        <v>15627</v>
      </c>
      <c r="E10241">
        <v>1994</v>
      </c>
      <c r="F10241" t="s">
        <v>15626</v>
      </c>
      <c r="G10241" t="s">
        <v>15625</v>
      </c>
      <c r="H10241" s="6" t="str">
        <f>HYPERLINK(I10241)</f>
        <v>https://www.onepetro.org/conference-paper/ISOPE-I-94-180</v>
      </c>
      <c r="I10241" t="s">
        <v>15624</v>
      </c>
      <c r="J10241" t="s">
        <v>15623</v>
      </c>
      <c r="K10241">
        <v>61</v>
      </c>
      <c r="L10241" s="41">
        <v>43550</v>
      </c>
      <c r="U10241">
        <v>5</v>
      </c>
      <c r="V10241" t="s">
        <v>2956</v>
      </c>
      <c r="W10241">
        <v>1</v>
      </c>
      <c r="X10241">
        <v>5</v>
      </c>
      <c r="Y10241">
        <v>25</v>
      </c>
    </row>
    <row r="10242" spans="2:25" x14ac:dyDescent="0.3">
      <c r="B10242">
        <v>0</v>
      </c>
      <c r="C10242" t="s">
        <v>15622</v>
      </c>
      <c r="D10242" t="s">
        <v>15621</v>
      </c>
      <c r="E10242">
        <v>2004</v>
      </c>
      <c r="F10242" t="s">
        <v>15620</v>
      </c>
      <c r="G10242" t="s">
        <v>3341</v>
      </c>
      <c r="H10242" s="6" t="str">
        <f>HYPERLINK(I10242)</f>
        <v>https://patents.google.com/patent/US20040101161A1/en</v>
      </c>
      <c r="I10242" t="s">
        <v>15619</v>
      </c>
      <c r="K10242">
        <v>62</v>
      </c>
      <c r="L10242" s="41">
        <v>43550</v>
      </c>
      <c r="U10242">
        <v>0</v>
      </c>
      <c r="V10242" t="s">
        <v>2923</v>
      </c>
      <c r="W10242">
        <v>0</v>
      </c>
      <c r="X10242">
        <v>3</v>
      </c>
      <c r="Y10242">
        <v>15</v>
      </c>
    </row>
    <row r="10243" spans="2:25" x14ac:dyDescent="0.3">
      <c r="B10243">
        <v>65</v>
      </c>
      <c r="C10243" t="s">
        <v>15618</v>
      </c>
      <c r="D10243" t="s">
        <v>15617</v>
      </c>
      <c r="E10243">
        <v>2003</v>
      </c>
      <c r="F10243" t="s">
        <v>15616</v>
      </c>
      <c r="G10243" t="s">
        <v>3328</v>
      </c>
      <c r="H10243" s="6" t="str">
        <f>HYPERLINK(I10243)</f>
        <v>https://link.springer.com/article/10.1007/s00138-002-0093-y</v>
      </c>
      <c r="I10243" t="s">
        <v>15615</v>
      </c>
      <c r="J10243" t="s">
        <v>15614</v>
      </c>
      <c r="K10243">
        <v>63</v>
      </c>
      <c r="L10243" s="41">
        <v>43550</v>
      </c>
      <c r="U10243">
        <v>65</v>
      </c>
      <c r="V10243" t="s">
        <v>15613</v>
      </c>
      <c r="W10243">
        <v>22</v>
      </c>
      <c r="X10243">
        <v>3</v>
      </c>
      <c r="Y10243">
        <v>16</v>
      </c>
    </row>
    <row r="10244" spans="2:25" x14ac:dyDescent="0.3">
      <c r="B10244">
        <v>0</v>
      </c>
      <c r="C10244" t="s">
        <v>15612</v>
      </c>
      <c r="D10244" t="s">
        <v>15611</v>
      </c>
      <c r="E10244">
        <v>2005</v>
      </c>
      <c r="G10244" t="s">
        <v>15610</v>
      </c>
      <c r="H10244" s="6" t="str">
        <f>HYPERLINK(I10244)</f>
        <v>https://dspace5.zcu.cz/bitstream/11025/881/1/Uvodni%20strany.pdf</v>
      </c>
      <c r="I10244" t="s">
        <v>15609</v>
      </c>
      <c r="K10244">
        <v>64</v>
      </c>
      <c r="L10244" s="41">
        <v>43550</v>
      </c>
      <c r="M10244" t="s">
        <v>3679</v>
      </c>
      <c r="U10244">
        <v>0</v>
      </c>
      <c r="V10244" t="s">
        <v>2923</v>
      </c>
      <c r="W10244">
        <v>0</v>
      </c>
      <c r="X10244">
        <v>1</v>
      </c>
      <c r="Y10244">
        <v>14</v>
      </c>
    </row>
    <row r="10245" spans="2:25" x14ac:dyDescent="0.3">
      <c r="B10245">
        <v>5</v>
      </c>
      <c r="C10245" t="s">
        <v>15608</v>
      </c>
      <c r="D10245" t="s">
        <v>15607</v>
      </c>
      <c r="E10245">
        <v>2000</v>
      </c>
      <c r="F10245" t="s">
        <v>6174</v>
      </c>
      <c r="G10245" t="s">
        <v>3423</v>
      </c>
      <c r="H10245" s="6" t="str">
        <f>HYPERLINK(I10245)</f>
        <v>https://onlinelibrary.wiley.com/doi/abs/10.1002/(SICI)1520-6416(20000430)131:2%3C30::AID-EEJ4%3E3.0.CO;2-4</v>
      </c>
      <c r="I10245" t="s">
        <v>15606</v>
      </c>
      <c r="J10245" t="s">
        <v>15605</v>
      </c>
      <c r="K10245">
        <v>65</v>
      </c>
      <c r="L10245" s="41">
        <v>43550</v>
      </c>
      <c r="U10245">
        <v>5</v>
      </c>
      <c r="V10245" t="s">
        <v>3141</v>
      </c>
      <c r="W10245">
        <v>1</v>
      </c>
      <c r="X10245">
        <v>4</v>
      </c>
      <c r="Y10245">
        <v>19</v>
      </c>
    </row>
    <row r="10246" spans="2:25" x14ac:dyDescent="0.3">
      <c r="B10246">
        <v>0</v>
      </c>
      <c r="C10246" t="s">
        <v>15604</v>
      </c>
      <c r="D10246" t="s">
        <v>15603</v>
      </c>
      <c r="E10246">
        <v>2005</v>
      </c>
      <c r="F10246" t="s">
        <v>15602</v>
      </c>
      <c r="G10246" t="s">
        <v>3341</v>
      </c>
      <c r="H10246" s="6" t="str">
        <f>HYPERLINK(I10246)</f>
        <v>https://patents.google.com/patent/US20050033507A1/en</v>
      </c>
      <c r="I10246" t="s">
        <v>15601</v>
      </c>
      <c r="K10246">
        <v>66</v>
      </c>
      <c r="L10246" s="41">
        <v>43550</v>
      </c>
      <c r="U10246">
        <v>0</v>
      </c>
      <c r="V10246" t="s">
        <v>2923</v>
      </c>
      <c r="W10246">
        <v>0</v>
      </c>
      <c r="X10246">
        <v>2</v>
      </c>
      <c r="Y10246">
        <v>14</v>
      </c>
    </row>
    <row r="10247" spans="2:25" x14ac:dyDescent="0.3">
      <c r="B10247">
        <v>24</v>
      </c>
      <c r="C10247" t="s">
        <v>15600</v>
      </c>
      <c r="D10247" t="s">
        <v>15599</v>
      </c>
      <c r="E10247">
        <v>2005</v>
      </c>
      <c r="F10247" t="s">
        <v>15598</v>
      </c>
      <c r="G10247" t="s">
        <v>3802</v>
      </c>
      <c r="H10247" s="6" t="str">
        <f>HYPERLINK(I10247)</f>
        <v>https://www.tandfonline.com/doi/abs/10.1163/1568553054255664</v>
      </c>
      <c r="I10247" t="s">
        <v>15597</v>
      </c>
      <c r="J10247" t="s">
        <v>15596</v>
      </c>
      <c r="K10247">
        <v>67</v>
      </c>
      <c r="L10247" s="41">
        <v>43550</v>
      </c>
      <c r="U10247">
        <v>24</v>
      </c>
      <c r="V10247" t="s">
        <v>3050</v>
      </c>
      <c r="W10247">
        <v>8</v>
      </c>
      <c r="X10247">
        <v>3</v>
      </c>
      <c r="Y10247">
        <v>14</v>
      </c>
    </row>
    <row r="10248" spans="2:25" x14ac:dyDescent="0.3">
      <c r="B10248">
        <v>1</v>
      </c>
      <c r="C10248" t="s">
        <v>15595</v>
      </c>
      <c r="D10248" t="s">
        <v>15594</v>
      </c>
      <c r="E10248">
        <v>1997</v>
      </c>
      <c r="F10248" t="s">
        <v>15593</v>
      </c>
      <c r="G10248" t="s">
        <v>3578</v>
      </c>
      <c r="H10248" s="6" t="str">
        <f>HYPERLINK(I10248)</f>
        <v>https://www.spiedigitallibrary.org/conference-proceedings-of-spie/3209/0000/Agent-based-control-architecture-for-teleoperation/10.1117/12.287639.short</v>
      </c>
      <c r="I10248" t="s">
        <v>15592</v>
      </c>
      <c r="J10248" t="s">
        <v>15591</v>
      </c>
      <c r="K10248">
        <v>68</v>
      </c>
      <c r="L10248" s="41">
        <v>43550</v>
      </c>
      <c r="U10248">
        <v>1</v>
      </c>
      <c r="V10248" t="s">
        <v>2957</v>
      </c>
      <c r="W10248">
        <v>1</v>
      </c>
      <c r="X10248">
        <v>2</v>
      </c>
      <c r="Y10248">
        <v>22</v>
      </c>
    </row>
    <row r="10249" spans="2:25" x14ac:dyDescent="0.3">
      <c r="B10249">
        <v>1</v>
      </c>
      <c r="C10249" t="s">
        <v>15590</v>
      </c>
      <c r="D10249" t="s">
        <v>15589</v>
      </c>
      <c r="E10249">
        <v>2003</v>
      </c>
      <c r="G10249" t="s">
        <v>15588</v>
      </c>
      <c r="H10249" s="6" t="str">
        <f>HYPERLINK(I10249)</f>
        <v/>
      </c>
      <c r="J10249" t="s">
        <v>15587</v>
      </c>
      <c r="K10249">
        <v>69</v>
      </c>
      <c r="L10249" s="41">
        <v>43550</v>
      </c>
      <c r="M10249" t="s">
        <v>3655</v>
      </c>
      <c r="U10249">
        <v>1</v>
      </c>
      <c r="V10249" t="s">
        <v>3114</v>
      </c>
      <c r="W10249">
        <v>1</v>
      </c>
      <c r="X10249">
        <v>1</v>
      </c>
      <c r="Y10249">
        <v>16</v>
      </c>
    </row>
    <row r="10250" spans="2:25" x14ac:dyDescent="0.3">
      <c r="B10250">
        <v>0</v>
      </c>
      <c r="C10250" t="s">
        <v>15586</v>
      </c>
      <c r="D10250" t="s">
        <v>15585</v>
      </c>
      <c r="E10250">
        <v>2004</v>
      </c>
      <c r="F10250" t="s">
        <v>15584</v>
      </c>
      <c r="G10250" t="s">
        <v>3341</v>
      </c>
      <c r="H10250" s="6" t="str">
        <f>HYPERLINK(I10250)</f>
        <v>https://patents.google.com/patent/US20040196146A1/en</v>
      </c>
      <c r="I10250" t="s">
        <v>15583</v>
      </c>
      <c r="K10250">
        <v>70</v>
      </c>
      <c r="L10250" s="41">
        <v>43550</v>
      </c>
      <c r="U10250">
        <v>0</v>
      </c>
      <c r="V10250" t="s">
        <v>2923</v>
      </c>
      <c r="W10250">
        <v>0</v>
      </c>
      <c r="X10250">
        <v>3</v>
      </c>
      <c r="Y10250">
        <v>15</v>
      </c>
    </row>
    <row r="10251" spans="2:25" x14ac:dyDescent="0.3">
      <c r="B10251">
        <v>0</v>
      </c>
      <c r="C10251" t="s">
        <v>15582</v>
      </c>
      <c r="D10251" t="s">
        <v>15581</v>
      </c>
      <c r="E10251">
        <v>2004</v>
      </c>
      <c r="F10251" t="s">
        <v>15580</v>
      </c>
      <c r="G10251" t="s">
        <v>3369</v>
      </c>
      <c r="H10251" s="6" t="e">
        <f>HYPERLINK(I10251)</f>
        <v>#VALUE!</v>
      </c>
      <c r="I10251" t="s">
        <v>15579</v>
      </c>
      <c r="K10251">
        <v>71</v>
      </c>
      <c r="L10251" s="41">
        <v>43550</v>
      </c>
      <c r="M10251" t="s">
        <v>3356</v>
      </c>
      <c r="U10251">
        <v>0</v>
      </c>
      <c r="V10251" t="s">
        <v>2923</v>
      </c>
      <c r="W10251">
        <v>0</v>
      </c>
      <c r="X10251">
        <v>1</v>
      </c>
      <c r="Y10251">
        <v>15</v>
      </c>
    </row>
    <row r="10252" spans="2:25" x14ac:dyDescent="0.3">
      <c r="B10252">
        <v>38</v>
      </c>
      <c r="C10252" t="s">
        <v>15578</v>
      </c>
      <c r="D10252" t="s">
        <v>15577</v>
      </c>
      <c r="E10252">
        <v>2001</v>
      </c>
      <c r="F10252" t="s">
        <v>15576</v>
      </c>
      <c r="G10252" t="s">
        <v>3314</v>
      </c>
      <c r="H10252" s="6" t="str">
        <f>HYPERLINK(I10252)</f>
        <v>https://ieeexplore.ieee.org/abstract/document/977178/</v>
      </c>
      <c r="I10252" t="s">
        <v>15575</v>
      </c>
      <c r="J10252" t="s">
        <v>15574</v>
      </c>
      <c r="K10252">
        <v>72</v>
      </c>
      <c r="L10252" s="41">
        <v>43550</v>
      </c>
      <c r="U10252">
        <v>38</v>
      </c>
      <c r="V10252" t="s">
        <v>4468</v>
      </c>
      <c r="W10252">
        <v>13</v>
      </c>
      <c r="X10252">
        <v>3</v>
      </c>
      <c r="Y10252">
        <v>18</v>
      </c>
    </row>
    <row r="10253" spans="2:25" x14ac:dyDescent="0.3">
      <c r="B10253">
        <v>9</v>
      </c>
      <c r="C10253" t="s">
        <v>15573</v>
      </c>
      <c r="D10253" t="s">
        <v>15572</v>
      </c>
      <c r="E10253">
        <v>2005</v>
      </c>
      <c r="F10253" t="s">
        <v>15571</v>
      </c>
      <c r="G10253" t="s">
        <v>3802</v>
      </c>
      <c r="H10253" s="6" t="str">
        <f>HYPERLINK(I10253)</f>
        <v>https://www.tandfonline.com/doi/abs/10.1080/09511920500069515</v>
      </c>
      <c r="I10253" t="s">
        <v>15570</v>
      </c>
      <c r="J10253" t="s">
        <v>15569</v>
      </c>
      <c r="K10253">
        <v>73</v>
      </c>
      <c r="L10253" s="41">
        <v>43550</v>
      </c>
      <c r="U10253">
        <v>9</v>
      </c>
      <c r="V10253" t="s">
        <v>3200</v>
      </c>
      <c r="W10253">
        <v>9</v>
      </c>
      <c r="X10253">
        <v>1</v>
      </c>
      <c r="Y10253">
        <v>14</v>
      </c>
    </row>
    <row r="10254" spans="2:25" x14ac:dyDescent="0.3">
      <c r="B10254">
        <v>0</v>
      </c>
      <c r="C10254" t="s">
        <v>15568</v>
      </c>
      <c r="D10254" t="s">
        <v>15567</v>
      </c>
      <c r="E10254">
        <v>2004</v>
      </c>
      <c r="F10254" t="s">
        <v>15566</v>
      </c>
      <c r="G10254" t="s">
        <v>3578</v>
      </c>
      <c r="H10254" s="6" t="str">
        <f>HYPERLINK(I10254)</f>
        <v>https://www.spiedigitallibrary.org/conference-proceedings-of-spie/5422/0000/Navigation-supervisory-control-for-small-UGVs/10.1117/12.540980.short</v>
      </c>
      <c r="I10254" t="s">
        <v>15565</v>
      </c>
      <c r="K10254">
        <v>74</v>
      </c>
      <c r="L10254" s="41">
        <v>43550</v>
      </c>
      <c r="U10254">
        <v>0</v>
      </c>
      <c r="V10254" t="s">
        <v>2923</v>
      </c>
      <c r="W10254">
        <v>0</v>
      </c>
      <c r="X10254">
        <v>1</v>
      </c>
      <c r="Y10254">
        <v>15</v>
      </c>
    </row>
    <row r="10255" spans="2:25" x14ac:dyDescent="0.3">
      <c r="B10255">
        <v>4</v>
      </c>
      <c r="C10255" t="s">
        <v>15564</v>
      </c>
      <c r="D10255" t="s">
        <v>15563</v>
      </c>
      <c r="E10255">
        <v>2002</v>
      </c>
      <c r="F10255" t="s">
        <v>15562</v>
      </c>
      <c r="G10255" t="s">
        <v>3314</v>
      </c>
      <c r="H10255" s="6" t="str">
        <f>HYPERLINK(I10255)</f>
        <v>https://ieeexplore.ieee.org/abstract/document/1035432/</v>
      </c>
      <c r="I10255" t="s">
        <v>15561</v>
      </c>
      <c r="J10255" t="s">
        <v>15560</v>
      </c>
      <c r="K10255">
        <v>75</v>
      </c>
      <c r="L10255" s="41">
        <v>43550</v>
      </c>
      <c r="U10255">
        <v>4</v>
      </c>
      <c r="V10255" t="s">
        <v>3082</v>
      </c>
      <c r="W10255">
        <v>2</v>
      </c>
      <c r="X10255">
        <v>2</v>
      </c>
      <c r="Y10255">
        <v>17</v>
      </c>
    </row>
    <row r="10256" spans="2:25" x14ac:dyDescent="0.3">
      <c r="B10256">
        <v>23</v>
      </c>
      <c r="C10256" t="s">
        <v>15559</v>
      </c>
      <c r="D10256" t="s">
        <v>15558</v>
      </c>
      <c r="E10256">
        <v>2005</v>
      </c>
      <c r="F10256" t="s">
        <v>15557</v>
      </c>
      <c r="G10256" t="s">
        <v>3341</v>
      </c>
      <c r="H10256" s="6" t="str">
        <f>HYPERLINK(I10256)</f>
        <v>https://patents.google.com/patent/US6980663B1/en</v>
      </c>
      <c r="I10256" t="s">
        <v>15556</v>
      </c>
      <c r="J10256" t="s">
        <v>15555</v>
      </c>
      <c r="K10256">
        <v>76</v>
      </c>
      <c r="L10256" s="41">
        <v>43550</v>
      </c>
      <c r="U10256">
        <v>23</v>
      </c>
      <c r="V10256" t="s">
        <v>13079</v>
      </c>
      <c r="W10256">
        <v>23</v>
      </c>
      <c r="X10256">
        <v>1</v>
      </c>
      <c r="Y10256">
        <v>14</v>
      </c>
    </row>
    <row r="10257" spans="2:25" x14ac:dyDescent="0.3">
      <c r="B10257">
        <v>10</v>
      </c>
      <c r="C10257" t="s">
        <v>15554</v>
      </c>
      <c r="D10257" t="s">
        <v>15553</v>
      </c>
      <c r="E10257">
        <v>2003</v>
      </c>
      <c r="F10257" t="s">
        <v>15552</v>
      </c>
      <c r="G10257" t="s">
        <v>3341</v>
      </c>
      <c r="H10257" s="6" t="str">
        <f>HYPERLINK(I10257)</f>
        <v>https://patents.google.com/patent/US6662067B1/en</v>
      </c>
      <c r="I10257" t="s">
        <v>15551</v>
      </c>
      <c r="J10257" t="s">
        <v>15550</v>
      </c>
      <c r="K10257">
        <v>77</v>
      </c>
      <c r="L10257" s="41">
        <v>43550</v>
      </c>
      <c r="U10257">
        <v>10</v>
      </c>
      <c r="V10257" t="s">
        <v>2967</v>
      </c>
      <c r="W10257">
        <v>3</v>
      </c>
      <c r="X10257">
        <v>4</v>
      </c>
      <c r="Y10257">
        <v>16</v>
      </c>
    </row>
    <row r="10258" spans="2:25" x14ac:dyDescent="0.3">
      <c r="B10258">
        <v>0</v>
      </c>
      <c r="C10258" t="s">
        <v>15549</v>
      </c>
      <c r="D10258" t="s">
        <v>15548</v>
      </c>
      <c r="E10258">
        <v>2001</v>
      </c>
      <c r="F10258" t="s">
        <v>5836</v>
      </c>
      <c r="G10258" t="s">
        <v>15547</v>
      </c>
      <c r="H10258" s="6" t="str">
        <f>HYPERLINK(I10258)</f>
        <v>https://dugi-doc.udg.edu/handle/10256/2389</v>
      </c>
      <c r="I10258" t="s">
        <v>15546</v>
      </c>
      <c r="K10258">
        <v>78</v>
      </c>
      <c r="L10258" s="41">
        <v>43550</v>
      </c>
      <c r="U10258">
        <v>0</v>
      </c>
      <c r="V10258" t="s">
        <v>2923</v>
      </c>
      <c r="W10258">
        <v>0</v>
      </c>
      <c r="X10258">
        <v>3</v>
      </c>
      <c r="Y10258">
        <v>18</v>
      </c>
    </row>
    <row r="10259" spans="2:25" x14ac:dyDescent="0.3">
      <c r="B10259">
        <v>55</v>
      </c>
      <c r="C10259" t="s">
        <v>15545</v>
      </c>
      <c r="D10259" t="s">
        <v>15544</v>
      </c>
      <c r="E10259">
        <v>2002</v>
      </c>
      <c r="F10259" t="s">
        <v>15543</v>
      </c>
      <c r="G10259" t="s">
        <v>3341</v>
      </c>
      <c r="H10259" s="6" t="str">
        <f>HYPERLINK(I10259)</f>
        <v>https://patents.google.com/patent/US6360149B1/en</v>
      </c>
      <c r="I10259" t="s">
        <v>15542</v>
      </c>
      <c r="J10259" t="s">
        <v>15541</v>
      </c>
      <c r="K10259">
        <v>79</v>
      </c>
      <c r="L10259" s="41">
        <v>43550</v>
      </c>
      <c r="U10259">
        <v>55</v>
      </c>
      <c r="V10259" t="s">
        <v>15540</v>
      </c>
      <c r="W10259">
        <v>18</v>
      </c>
      <c r="X10259">
        <v>3</v>
      </c>
      <c r="Y10259">
        <v>17</v>
      </c>
    </row>
    <row r="10260" spans="2:25" x14ac:dyDescent="0.3">
      <c r="B10260">
        <v>113</v>
      </c>
      <c r="C10260" t="s">
        <v>15539</v>
      </c>
      <c r="D10260" t="s">
        <v>15538</v>
      </c>
      <c r="E10260">
        <v>1995</v>
      </c>
      <c r="F10260" t="s">
        <v>15537</v>
      </c>
      <c r="G10260" t="s">
        <v>3341</v>
      </c>
      <c r="H10260" s="6" t="str">
        <f>HYPERLINK(I10260)</f>
        <v>https://patents.google.com/patent/US5469371A/en</v>
      </c>
      <c r="I10260" t="s">
        <v>15536</v>
      </c>
      <c r="J10260" t="s">
        <v>15535</v>
      </c>
      <c r="K10260">
        <v>80</v>
      </c>
      <c r="L10260" s="41">
        <v>43550</v>
      </c>
      <c r="U10260">
        <v>113</v>
      </c>
      <c r="V10260" t="s">
        <v>15534</v>
      </c>
      <c r="W10260">
        <v>113</v>
      </c>
      <c r="X10260">
        <v>1</v>
      </c>
      <c r="Y10260">
        <v>24</v>
      </c>
    </row>
    <row r="10261" spans="2:25" x14ac:dyDescent="0.3">
      <c r="B10261">
        <v>0</v>
      </c>
      <c r="C10261" t="s">
        <v>15533</v>
      </c>
      <c r="D10261" t="s">
        <v>15532</v>
      </c>
      <c r="E10261">
        <v>2005</v>
      </c>
      <c r="F10261" t="s">
        <v>4966</v>
      </c>
      <c r="G10261" t="s">
        <v>3341</v>
      </c>
      <c r="H10261" s="6" t="str">
        <f>HYPERLINK(I10261)</f>
        <v>https://patents.google.com/patent/US20050000738A1/en</v>
      </c>
      <c r="I10261" t="s">
        <v>15531</v>
      </c>
      <c r="K10261">
        <v>81</v>
      </c>
      <c r="L10261" s="41">
        <v>43550</v>
      </c>
      <c r="U10261">
        <v>0</v>
      </c>
      <c r="V10261" t="s">
        <v>2923</v>
      </c>
      <c r="W10261">
        <v>0</v>
      </c>
      <c r="X10261">
        <v>4</v>
      </c>
      <c r="Y10261">
        <v>14</v>
      </c>
    </row>
    <row r="10262" spans="2:25" x14ac:dyDescent="0.3">
      <c r="B10262">
        <v>0</v>
      </c>
      <c r="C10262" t="s">
        <v>15530</v>
      </c>
      <c r="D10262" t="s">
        <v>15529</v>
      </c>
      <c r="E10262">
        <v>1994</v>
      </c>
      <c r="F10262" t="s">
        <v>3573</v>
      </c>
      <c r="G10262" t="s">
        <v>3314</v>
      </c>
      <c r="H10262" s="6" t="str">
        <f>HYPERLINK(I10262)</f>
        <v>https://ieeexplore.ieee.org/abstract/document/639566/</v>
      </c>
      <c r="I10262" t="s">
        <v>15528</v>
      </c>
      <c r="K10262">
        <v>82</v>
      </c>
      <c r="L10262" s="41">
        <v>43550</v>
      </c>
      <c r="U10262">
        <v>0</v>
      </c>
      <c r="V10262" t="s">
        <v>2923</v>
      </c>
      <c r="W10262">
        <v>0</v>
      </c>
      <c r="X10262">
        <v>4</v>
      </c>
      <c r="Y10262">
        <v>25</v>
      </c>
    </row>
    <row r="10263" spans="2:25" x14ac:dyDescent="0.3">
      <c r="B10263">
        <v>21</v>
      </c>
      <c r="C10263" t="s">
        <v>15527</v>
      </c>
      <c r="D10263" t="s">
        <v>15526</v>
      </c>
      <c r="E10263">
        <v>2000</v>
      </c>
      <c r="F10263" t="s">
        <v>15525</v>
      </c>
      <c r="G10263" t="s">
        <v>3314</v>
      </c>
      <c r="H10263" s="6" t="str">
        <f>HYPERLINK(I10263)</f>
        <v>https://ieeexplore.ieee.org/abstract/document/895364/</v>
      </c>
      <c r="I10263" t="s">
        <v>15524</v>
      </c>
      <c r="J10263" t="s">
        <v>15523</v>
      </c>
      <c r="K10263">
        <v>83</v>
      </c>
      <c r="L10263" s="41">
        <v>43550</v>
      </c>
      <c r="U10263">
        <v>21</v>
      </c>
      <c r="V10263" t="s">
        <v>10423</v>
      </c>
      <c r="W10263">
        <v>5</v>
      </c>
      <c r="X10263">
        <v>4</v>
      </c>
      <c r="Y10263">
        <v>19</v>
      </c>
    </row>
    <row r="10264" spans="2:25" x14ac:dyDescent="0.3">
      <c r="B10264">
        <v>215</v>
      </c>
      <c r="C10264" t="s">
        <v>15522</v>
      </c>
      <c r="D10264" t="s">
        <v>15432</v>
      </c>
      <c r="E10264">
        <v>2003</v>
      </c>
      <c r="F10264" t="s">
        <v>15521</v>
      </c>
      <c r="G10264" t="s">
        <v>3341</v>
      </c>
      <c r="H10264" s="6" t="str">
        <f>HYPERLINK(I10264)</f>
        <v>https://patents.google.com/patent/US6502657B2/en</v>
      </c>
      <c r="I10264" t="s">
        <v>15520</v>
      </c>
      <c r="J10264" t="s">
        <v>15519</v>
      </c>
      <c r="K10264">
        <v>84</v>
      </c>
      <c r="L10264" s="41">
        <v>43550</v>
      </c>
      <c r="U10264">
        <v>215</v>
      </c>
      <c r="V10264" t="s">
        <v>15518</v>
      </c>
      <c r="W10264">
        <v>108</v>
      </c>
      <c r="X10264">
        <v>2</v>
      </c>
      <c r="Y10264">
        <v>16</v>
      </c>
    </row>
    <row r="10265" spans="2:25" x14ac:dyDescent="0.3">
      <c r="B10265">
        <v>2</v>
      </c>
      <c r="C10265" t="s">
        <v>10642</v>
      </c>
      <c r="D10265" t="s">
        <v>10641</v>
      </c>
      <c r="E10265">
        <v>2005</v>
      </c>
      <c r="G10265" t="s">
        <v>10640</v>
      </c>
      <c r="H10265" s="6" t="str">
        <f>HYPERLINK(I10265)</f>
        <v>https://repository.ubn.ru.nl/bitstream/handle/2066/46070/46070.pdf</v>
      </c>
      <c r="I10265" t="s">
        <v>10639</v>
      </c>
      <c r="J10265" t="s">
        <v>10638</v>
      </c>
      <c r="K10265">
        <v>85</v>
      </c>
      <c r="L10265" s="41">
        <v>43550</v>
      </c>
      <c r="M10265" t="s">
        <v>3356</v>
      </c>
      <c r="U10265">
        <v>2</v>
      </c>
      <c r="V10265" t="s">
        <v>2921</v>
      </c>
      <c r="W10265">
        <v>1</v>
      </c>
      <c r="X10265">
        <v>3</v>
      </c>
      <c r="Y10265">
        <v>14</v>
      </c>
    </row>
    <row r="10266" spans="2:25" x14ac:dyDescent="0.3">
      <c r="B10266">
        <v>0</v>
      </c>
      <c r="C10266" t="s">
        <v>15517</v>
      </c>
      <c r="D10266" t="s">
        <v>15516</v>
      </c>
      <c r="E10266">
        <v>2000</v>
      </c>
      <c r="F10266" t="s">
        <v>15515</v>
      </c>
      <c r="G10266" t="s">
        <v>10697</v>
      </c>
      <c r="H10266" s="6" t="str">
        <f>HYPERLINK(I10266)</f>
        <v>https://ascelibrary.org/doi/abs/10.1061/40476(299)13</v>
      </c>
      <c r="I10266" t="s">
        <v>15514</v>
      </c>
      <c r="K10266">
        <v>86</v>
      </c>
      <c r="L10266" s="41">
        <v>43550</v>
      </c>
      <c r="U10266">
        <v>0</v>
      </c>
      <c r="V10266" t="s">
        <v>2923</v>
      </c>
      <c r="W10266">
        <v>0</v>
      </c>
      <c r="X10266">
        <v>1</v>
      </c>
      <c r="Y10266">
        <v>19</v>
      </c>
    </row>
    <row r="10267" spans="2:25" x14ac:dyDescent="0.3">
      <c r="B10267">
        <v>6</v>
      </c>
      <c r="C10267" t="s">
        <v>15513</v>
      </c>
      <c r="D10267" t="s">
        <v>15512</v>
      </c>
      <c r="E10267">
        <v>1999</v>
      </c>
      <c r="F10267" t="s">
        <v>15511</v>
      </c>
      <c r="G10267" t="s">
        <v>3314</v>
      </c>
      <c r="H10267" s="6" t="str">
        <f>HYPERLINK(I10267)</f>
        <v>https://ieeexplore.ieee.org/abstract/document/821101/</v>
      </c>
      <c r="I10267" t="s">
        <v>15510</v>
      </c>
      <c r="J10267" t="s">
        <v>15509</v>
      </c>
      <c r="K10267">
        <v>87</v>
      </c>
      <c r="L10267" s="41">
        <v>43550</v>
      </c>
      <c r="U10267">
        <v>6</v>
      </c>
      <c r="V10267" t="s">
        <v>3159</v>
      </c>
      <c r="W10267">
        <v>2</v>
      </c>
      <c r="X10267">
        <v>4</v>
      </c>
      <c r="Y10267">
        <v>20</v>
      </c>
    </row>
    <row r="10268" spans="2:25" x14ac:dyDescent="0.3">
      <c r="B10268">
        <v>114</v>
      </c>
      <c r="C10268" t="s">
        <v>11741</v>
      </c>
      <c r="D10268" t="s">
        <v>11740</v>
      </c>
      <c r="E10268">
        <v>1999</v>
      </c>
      <c r="F10268" t="s">
        <v>11799</v>
      </c>
      <c r="G10268" t="s">
        <v>3341</v>
      </c>
      <c r="H10268" s="6" t="str">
        <f>HYPERLINK(I10268)</f>
        <v>https://patents.google.com/patent/US5909218A/en</v>
      </c>
      <c r="I10268" t="s">
        <v>11798</v>
      </c>
      <c r="J10268" t="s">
        <v>11797</v>
      </c>
      <c r="K10268">
        <v>88</v>
      </c>
      <c r="L10268" s="41">
        <v>43550</v>
      </c>
      <c r="U10268">
        <v>114</v>
      </c>
      <c r="V10268" t="s">
        <v>11796</v>
      </c>
      <c r="W10268">
        <v>57</v>
      </c>
      <c r="X10268">
        <v>2</v>
      </c>
      <c r="Y10268">
        <v>20</v>
      </c>
    </row>
    <row r="10269" spans="2:25" x14ac:dyDescent="0.3">
      <c r="B10269">
        <v>0</v>
      </c>
      <c r="C10269" t="s">
        <v>15508</v>
      </c>
      <c r="D10269" t="s">
        <v>15507</v>
      </c>
      <c r="E10269">
        <v>2003</v>
      </c>
      <c r="F10269" t="s">
        <v>15506</v>
      </c>
      <c r="G10269" t="s">
        <v>3341</v>
      </c>
      <c r="H10269" s="6" t="str">
        <f>HYPERLINK(I10269)</f>
        <v>https://patents.google.com/patent/US20030160518A1/en</v>
      </c>
      <c r="I10269" t="s">
        <v>15505</v>
      </c>
      <c r="K10269">
        <v>89</v>
      </c>
      <c r="L10269" s="41">
        <v>43550</v>
      </c>
      <c r="U10269">
        <v>0</v>
      </c>
      <c r="V10269" t="s">
        <v>2923</v>
      </c>
      <c r="W10269">
        <v>0</v>
      </c>
      <c r="X10269">
        <v>1</v>
      </c>
      <c r="Y10269">
        <v>16</v>
      </c>
    </row>
    <row r="10270" spans="2:25" x14ac:dyDescent="0.3">
      <c r="B10270">
        <v>671</v>
      </c>
      <c r="C10270" t="s">
        <v>15504</v>
      </c>
      <c r="D10270" t="s">
        <v>15503</v>
      </c>
      <c r="E10270">
        <v>2004</v>
      </c>
      <c r="F10270" t="s">
        <v>15502</v>
      </c>
      <c r="G10270" t="s">
        <v>3314</v>
      </c>
      <c r="H10270" s="6" t="str">
        <f>HYPERLINK(I10270)</f>
        <v>https://ieeexplore.ieee.org/abstract/document/1310939/</v>
      </c>
      <c r="I10270" t="s">
        <v>15501</v>
      </c>
      <c r="J10270" t="s">
        <v>15500</v>
      </c>
      <c r="K10270">
        <v>90</v>
      </c>
      <c r="L10270" s="41">
        <v>43550</v>
      </c>
      <c r="U10270">
        <v>671</v>
      </c>
      <c r="V10270" t="s">
        <v>15499</v>
      </c>
      <c r="W10270">
        <v>336</v>
      </c>
      <c r="X10270">
        <v>2</v>
      </c>
      <c r="Y10270">
        <v>15</v>
      </c>
    </row>
    <row r="10271" spans="2:25" x14ac:dyDescent="0.3">
      <c r="B10271">
        <v>0</v>
      </c>
      <c r="C10271" t="s">
        <v>5996</v>
      </c>
      <c r="D10271" t="s">
        <v>5995</v>
      </c>
      <c r="E10271">
        <v>1999</v>
      </c>
      <c r="G10271" t="s">
        <v>4382</v>
      </c>
      <c r="H10271" s="6" t="str">
        <f>HYPERLINK(I10271)</f>
        <v>https://www.osti.gov/biblio/9608</v>
      </c>
      <c r="I10271" t="s">
        <v>5994</v>
      </c>
      <c r="K10271">
        <v>91</v>
      </c>
      <c r="L10271" s="41">
        <v>43550</v>
      </c>
      <c r="U10271">
        <v>0</v>
      </c>
      <c r="V10271" t="s">
        <v>2923</v>
      </c>
      <c r="W10271">
        <v>0</v>
      </c>
      <c r="X10271">
        <v>4</v>
      </c>
      <c r="Y10271">
        <v>20</v>
      </c>
    </row>
    <row r="10272" spans="2:25" x14ac:dyDescent="0.3">
      <c r="B10272">
        <v>0</v>
      </c>
      <c r="C10272" t="s">
        <v>5979</v>
      </c>
      <c r="D10272" t="s">
        <v>5978</v>
      </c>
      <c r="E10272">
        <v>1999</v>
      </c>
      <c r="F10272" t="s">
        <v>5977</v>
      </c>
      <c r="G10272" t="s">
        <v>3578</v>
      </c>
      <c r="H10272" s="6" t="str">
        <f>HYPERLINK(I10272)</f>
        <v>https://www.spiedigitallibrary.org/conference-proceedings-of-spie/3693/0000/VirtualwindoW-a-reconfigurable-modular-stereo-vision-system/10.1117/12.354444.short</v>
      </c>
      <c r="I10272" t="s">
        <v>5976</v>
      </c>
      <c r="K10272">
        <v>92</v>
      </c>
      <c r="L10272" s="41">
        <v>43550</v>
      </c>
      <c r="U10272">
        <v>0</v>
      </c>
      <c r="V10272" t="s">
        <v>2923</v>
      </c>
      <c r="W10272">
        <v>0</v>
      </c>
      <c r="X10272">
        <v>3</v>
      </c>
      <c r="Y10272">
        <v>20</v>
      </c>
    </row>
    <row r="10273" spans="2:25" x14ac:dyDescent="0.3">
      <c r="B10273">
        <v>183</v>
      </c>
      <c r="C10273" t="s">
        <v>15498</v>
      </c>
      <c r="D10273" t="s">
        <v>15497</v>
      </c>
      <c r="E10273">
        <v>2000</v>
      </c>
      <c r="F10273" t="s">
        <v>15496</v>
      </c>
      <c r="G10273" t="s">
        <v>3341</v>
      </c>
      <c r="H10273" s="6" t="str">
        <f>HYPERLINK(I10273)</f>
        <v>https://patents.google.com/patent/US6012002A/en</v>
      </c>
      <c r="I10273" t="s">
        <v>15495</v>
      </c>
      <c r="J10273" t="s">
        <v>15494</v>
      </c>
      <c r="K10273">
        <v>93</v>
      </c>
      <c r="L10273" s="41">
        <v>43550</v>
      </c>
      <c r="U10273">
        <v>183</v>
      </c>
      <c r="V10273" t="s">
        <v>15493</v>
      </c>
      <c r="W10273">
        <v>92</v>
      </c>
      <c r="X10273">
        <v>2</v>
      </c>
      <c r="Y10273">
        <v>19</v>
      </c>
    </row>
    <row r="10274" spans="2:25" x14ac:dyDescent="0.3">
      <c r="B10274">
        <v>38</v>
      </c>
      <c r="C10274" t="s">
        <v>15492</v>
      </c>
      <c r="D10274" t="s">
        <v>15491</v>
      </c>
      <c r="E10274">
        <v>2003</v>
      </c>
      <c r="F10274" t="s">
        <v>5712</v>
      </c>
      <c r="G10274" t="s">
        <v>3347</v>
      </c>
      <c r="H10274" s="6" t="str">
        <f>HYPERLINK(I10274)</f>
        <v>https://www.sciencedirect.com/science/article/pii/S0921889003000113</v>
      </c>
      <c r="I10274" t="s">
        <v>15490</v>
      </c>
      <c r="J10274" t="s">
        <v>15489</v>
      </c>
      <c r="K10274">
        <v>94</v>
      </c>
      <c r="L10274" s="41">
        <v>43550</v>
      </c>
      <c r="M10274" t="s">
        <v>3325</v>
      </c>
      <c r="U10274">
        <v>38</v>
      </c>
      <c r="V10274" t="s">
        <v>3138</v>
      </c>
      <c r="W10274">
        <v>13</v>
      </c>
      <c r="X10274">
        <v>3</v>
      </c>
      <c r="Y10274">
        <v>16</v>
      </c>
    </row>
    <row r="10275" spans="2:25" x14ac:dyDescent="0.3">
      <c r="B10275">
        <v>0</v>
      </c>
      <c r="C10275" t="s">
        <v>15488</v>
      </c>
      <c r="D10275" t="s">
        <v>15487</v>
      </c>
      <c r="E10275">
        <v>1993</v>
      </c>
      <c r="F10275" t="s">
        <v>15486</v>
      </c>
      <c r="G10275" t="s">
        <v>7788</v>
      </c>
      <c r="H10275" s="6" t="str">
        <f>HYPERLINK(I10275)</f>
        <v>http://www.lirmm.fr/~simon/TCST1993.pdf</v>
      </c>
      <c r="I10275" t="s">
        <v>15485</v>
      </c>
      <c r="K10275">
        <v>95</v>
      </c>
      <c r="L10275" s="41">
        <v>43550</v>
      </c>
      <c r="M10275" t="s">
        <v>3356</v>
      </c>
      <c r="U10275">
        <v>0</v>
      </c>
      <c r="V10275" t="s">
        <v>2923</v>
      </c>
      <c r="W10275">
        <v>0</v>
      </c>
      <c r="X10275">
        <v>1</v>
      </c>
      <c r="Y10275">
        <v>26</v>
      </c>
    </row>
    <row r="10276" spans="2:25" x14ac:dyDescent="0.3">
      <c r="B10276">
        <v>71</v>
      </c>
      <c r="C10276" t="s">
        <v>15484</v>
      </c>
      <c r="D10276" t="s">
        <v>15483</v>
      </c>
      <c r="E10276">
        <v>2003</v>
      </c>
      <c r="F10276" t="s">
        <v>15482</v>
      </c>
      <c r="G10276" t="s">
        <v>3321</v>
      </c>
      <c r="H10276" s="6" t="str">
        <f>HYPERLINK(I10276)</f>
        <v>https://journals.sagepub.com/doi/abs/10.1177/02783649030227011</v>
      </c>
      <c r="I10276" t="s">
        <v>15481</v>
      </c>
      <c r="J10276" t="s">
        <v>15480</v>
      </c>
      <c r="K10276">
        <v>96</v>
      </c>
      <c r="L10276" s="41">
        <v>43550</v>
      </c>
      <c r="U10276">
        <v>71</v>
      </c>
      <c r="V10276" t="s">
        <v>15479</v>
      </c>
      <c r="W10276">
        <v>18</v>
      </c>
      <c r="X10276">
        <v>4</v>
      </c>
      <c r="Y10276">
        <v>16</v>
      </c>
    </row>
    <row r="10277" spans="2:25" x14ac:dyDescent="0.3">
      <c r="B10277">
        <v>65</v>
      </c>
      <c r="C10277" t="s">
        <v>15478</v>
      </c>
      <c r="D10277" t="s">
        <v>15477</v>
      </c>
      <c r="E10277">
        <v>1998</v>
      </c>
      <c r="F10277" t="s">
        <v>15476</v>
      </c>
      <c r="G10277" t="s">
        <v>3321</v>
      </c>
      <c r="H10277" s="6" t="str">
        <f>HYPERLINK(I10277)</f>
        <v>https://journals.sagepub.com/doi/abs/10.1177/027836499801700404</v>
      </c>
      <c r="I10277" t="s">
        <v>15475</v>
      </c>
      <c r="J10277" t="s">
        <v>15474</v>
      </c>
      <c r="K10277">
        <v>97</v>
      </c>
      <c r="L10277" s="41">
        <v>43550</v>
      </c>
      <c r="U10277">
        <v>65</v>
      </c>
      <c r="V10277" t="s">
        <v>15473</v>
      </c>
      <c r="W10277">
        <v>22</v>
      </c>
      <c r="X10277">
        <v>3</v>
      </c>
      <c r="Y10277">
        <v>21</v>
      </c>
    </row>
    <row r="10278" spans="2:25" x14ac:dyDescent="0.3">
      <c r="B10278">
        <v>26</v>
      </c>
      <c r="C10278" t="s">
        <v>15472</v>
      </c>
      <c r="D10278" t="s">
        <v>15471</v>
      </c>
      <c r="E10278">
        <v>2004</v>
      </c>
      <c r="F10278" t="s">
        <v>15470</v>
      </c>
      <c r="G10278" t="s">
        <v>3347</v>
      </c>
      <c r="H10278" s="6" t="str">
        <f>HYPERLINK(I10278)</f>
        <v>https://www.sciencedirect.com/science/article/pii/S0164121203000736</v>
      </c>
      <c r="I10278" t="s">
        <v>15469</v>
      </c>
      <c r="J10278" t="s">
        <v>15468</v>
      </c>
      <c r="K10278">
        <v>98</v>
      </c>
      <c r="L10278" s="41">
        <v>43550</v>
      </c>
      <c r="M10278" t="s">
        <v>3325</v>
      </c>
      <c r="U10278">
        <v>26</v>
      </c>
      <c r="V10278" t="s">
        <v>15467</v>
      </c>
      <c r="W10278">
        <v>7</v>
      </c>
      <c r="X10278">
        <v>4</v>
      </c>
      <c r="Y10278">
        <v>15</v>
      </c>
    </row>
    <row r="10279" spans="2:25" x14ac:dyDescent="0.3">
      <c r="B10279">
        <v>0</v>
      </c>
      <c r="C10279" t="s">
        <v>15466</v>
      </c>
      <c r="D10279" t="s">
        <v>15465</v>
      </c>
      <c r="E10279">
        <v>2005</v>
      </c>
      <c r="F10279" t="s">
        <v>15464</v>
      </c>
      <c r="G10279" t="s">
        <v>3341</v>
      </c>
      <c r="H10279" s="6" t="str">
        <f>HYPERLINK(I10279)</f>
        <v>https://patents.google.com/patent/US20050273251A1/en</v>
      </c>
      <c r="I10279" t="s">
        <v>15463</v>
      </c>
      <c r="K10279">
        <v>99</v>
      </c>
      <c r="L10279" s="41">
        <v>43550</v>
      </c>
      <c r="U10279">
        <v>0</v>
      </c>
      <c r="V10279" t="s">
        <v>2923</v>
      </c>
      <c r="W10279">
        <v>0</v>
      </c>
      <c r="X10279">
        <v>2</v>
      </c>
      <c r="Y10279">
        <v>14</v>
      </c>
    </row>
    <row r="10280" spans="2:25" x14ac:dyDescent="0.3">
      <c r="B10280">
        <v>0</v>
      </c>
      <c r="C10280" t="s">
        <v>15462</v>
      </c>
      <c r="D10280" t="s">
        <v>15461</v>
      </c>
      <c r="F10280" t="s">
        <v>15460</v>
      </c>
      <c r="H10280" s="6" t="str">
        <f>HYPERLINK(I10280)</f>
        <v>http://cms.ifac-control.org/newsletter_archive/IFAC_Newsletter_2003_2_April.pdf</v>
      </c>
      <c r="I10280" t="s">
        <v>15459</v>
      </c>
      <c r="K10280">
        <v>100</v>
      </c>
      <c r="L10280" s="41">
        <v>43550</v>
      </c>
      <c r="M10280" t="s">
        <v>3356</v>
      </c>
      <c r="U10280">
        <v>0</v>
      </c>
      <c r="V10280" t="s">
        <v>2923</v>
      </c>
      <c r="W10280">
        <v>0</v>
      </c>
      <c r="X10280">
        <v>5</v>
      </c>
    </row>
    <row r="10281" spans="2:25" x14ac:dyDescent="0.3">
      <c r="B10281">
        <v>2</v>
      </c>
      <c r="C10281" t="s">
        <v>15458</v>
      </c>
      <c r="D10281" t="s">
        <v>15457</v>
      </c>
      <c r="E10281">
        <v>1995</v>
      </c>
      <c r="F10281" t="s">
        <v>15456</v>
      </c>
      <c r="G10281" t="s">
        <v>15455</v>
      </c>
      <c r="H10281" s="6" t="str">
        <f>HYPERLINK(I10281)</f>
        <v>http://ws680.nist.gov/publication/get_pdf.cfm?pub_id=820516</v>
      </c>
      <c r="I10281" t="s">
        <v>15454</v>
      </c>
      <c r="J10281" t="s">
        <v>15453</v>
      </c>
      <c r="K10281">
        <v>101</v>
      </c>
      <c r="L10281" s="41">
        <v>43550</v>
      </c>
      <c r="M10281" t="s">
        <v>3356</v>
      </c>
      <c r="U10281">
        <v>2</v>
      </c>
      <c r="V10281" t="s">
        <v>2994</v>
      </c>
      <c r="W10281">
        <v>1</v>
      </c>
      <c r="X10281">
        <v>3</v>
      </c>
      <c r="Y10281">
        <v>24</v>
      </c>
    </row>
    <row r="10282" spans="2:25" x14ac:dyDescent="0.3">
      <c r="B10282">
        <v>170</v>
      </c>
      <c r="C10282" t="s">
        <v>12463</v>
      </c>
      <c r="D10282" t="s">
        <v>12462</v>
      </c>
      <c r="E10282">
        <v>2004</v>
      </c>
      <c r="F10282" t="s">
        <v>12461</v>
      </c>
      <c r="G10282" t="s">
        <v>3341</v>
      </c>
      <c r="H10282" s="6" t="str">
        <f>HYPERLINK(I10282)</f>
        <v>https://patents.google.com/patent/US6679702B1/en</v>
      </c>
      <c r="I10282" t="s">
        <v>12460</v>
      </c>
      <c r="J10282" t="s">
        <v>12459</v>
      </c>
      <c r="K10282">
        <v>102</v>
      </c>
      <c r="L10282" s="41">
        <v>43550</v>
      </c>
      <c r="U10282">
        <v>170</v>
      </c>
      <c r="V10282" t="s">
        <v>2972</v>
      </c>
      <c r="W10282">
        <v>170</v>
      </c>
      <c r="X10282">
        <v>1</v>
      </c>
      <c r="Y10282">
        <v>15</v>
      </c>
    </row>
    <row r="10283" spans="2:25" x14ac:dyDescent="0.3">
      <c r="B10283">
        <v>35</v>
      </c>
      <c r="C10283" t="s">
        <v>15452</v>
      </c>
      <c r="D10283" t="s">
        <v>15451</v>
      </c>
      <c r="E10283">
        <v>2000</v>
      </c>
      <c r="F10283" t="s">
        <v>15450</v>
      </c>
      <c r="G10283" t="s">
        <v>3802</v>
      </c>
      <c r="H10283" s="6" t="str">
        <f>HYPERLINK(I10283)</f>
        <v>https://www.tandfonline.com/doi/abs/10.1163/156855300741465</v>
      </c>
      <c r="I10283" t="s">
        <v>15449</v>
      </c>
      <c r="J10283" t="s">
        <v>15448</v>
      </c>
      <c r="K10283">
        <v>103</v>
      </c>
      <c r="L10283" s="41">
        <v>43550</v>
      </c>
      <c r="U10283">
        <v>35</v>
      </c>
      <c r="V10283" t="s">
        <v>15374</v>
      </c>
      <c r="W10283">
        <v>12</v>
      </c>
      <c r="X10283">
        <v>3</v>
      </c>
      <c r="Y10283">
        <v>19</v>
      </c>
    </row>
    <row r="10284" spans="2:25" x14ac:dyDescent="0.3">
      <c r="B10284">
        <v>1</v>
      </c>
      <c r="C10284" t="s">
        <v>11938</v>
      </c>
      <c r="D10284" t="s">
        <v>11937</v>
      </c>
      <c r="E10284">
        <v>2003</v>
      </c>
      <c r="G10284" t="s">
        <v>5605</v>
      </c>
      <c r="H10284" s="6" t="str">
        <f>HYPERLINK(I10284)</f>
        <v>https://apps.dtic.mil/docs/citations/ADA469052</v>
      </c>
      <c r="I10284" t="s">
        <v>11936</v>
      </c>
      <c r="J10284" t="s">
        <v>11935</v>
      </c>
      <c r="K10284">
        <v>104</v>
      </c>
      <c r="L10284" s="41">
        <v>43550</v>
      </c>
      <c r="U10284">
        <v>1</v>
      </c>
      <c r="V10284" t="s">
        <v>3114</v>
      </c>
      <c r="W10284">
        <v>1</v>
      </c>
      <c r="X10284">
        <v>1</v>
      </c>
      <c r="Y10284">
        <v>16</v>
      </c>
    </row>
    <row r="10285" spans="2:25" x14ac:dyDescent="0.3">
      <c r="B10285">
        <v>1</v>
      </c>
      <c r="C10285" t="s">
        <v>15447</v>
      </c>
      <c r="D10285" t="s">
        <v>15446</v>
      </c>
      <c r="E10285">
        <v>1995</v>
      </c>
      <c r="F10285" t="s">
        <v>15445</v>
      </c>
      <c r="G10285" t="s">
        <v>3314</v>
      </c>
      <c r="H10285" s="6" t="str">
        <f>HYPERLINK(I10285)</f>
        <v>https://ieeexplore.ieee.org/abstract/document/538364/</v>
      </c>
      <c r="I10285" t="s">
        <v>15444</v>
      </c>
      <c r="J10285" t="s">
        <v>15443</v>
      </c>
      <c r="K10285">
        <v>105</v>
      </c>
      <c r="L10285" s="41">
        <v>43550</v>
      </c>
      <c r="U10285">
        <v>1</v>
      </c>
      <c r="V10285" t="s">
        <v>3158</v>
      </c>
      <c r="W10285">
        <v>1</v>
      </c>
      <c r="X10285">
        <v>2</v>
      </c>
      <c r="Y10285">
        <v>24</v>
      </c>
    </row>
    <row r="10286" spans="2:25" x14ac:dyDescent="0.3">
      <c r="B10286">
        <v>2</v>
      </c>
      <c r="C10286" t="s">
        <v>15442</v>
      </c>
      <c r="D10286" t="s">
        <v>15441</v>
      </c>
      <c r="E10286">
        <v>1997</v>
      </c>
      <c r="F10286" t="s">
        <v>15440</v>
      </c>
      <c r="G10286" t="s">
        <v>3423</v>
      </c>
      <c r="H10286" s="6" t="str">
        <f>HYPERLINK(I10286)</f>
        <v>https://onlinelibrary.wiley.com/doi/abs/10.1111/0885-9507.00042</v>
      </c>
      <c r="I10286" t="s">
        <v>15439</v>
      </c>
      <c r="J10286" t="s">
        <v>15438</v>
      </c>
      <c r="K10286">
        <v>106</v>
      </c>
      <c r="L10286" s="41">
        <v>43550</v>
      </c>
      <c r="U10286">
        <v>2</v>
      </c>
      <c r="V10286" t="s">
        <v>3111</v>
      </c>
      <c r="W10286">
        <v>1</v>
      </c>
      <c r="X10286">
        <v>3</v>
      </c>
      <c r="Y10286">
        <v>22</v>
      </c>
    </row>
    <row r="10287" spans="2:25" x14ac:dyDescent="0.3">
      <c r="B10287">
        <v>16</v>
      </c>
      <c r="C10287" t="s">
        <v>15437</v>
      </c>
      <c r="D10287" t="s">
        <v>15436</v>
      </c>
      <c r="E10287">
        <v>2005</v>
      </c>
      <c r="F10287" t="s">
        <v>11962</v>
      </c>
      <c r="G10287" t="s">
        <v>3314</v>
      </c>
      <c r="H10287" s="6" t="str">
        <f>HYPERLINK(I10287)</f>
        <v>https://ieeexplore.ieee.org/abstract/document/1435495/</v>
      </c>
      <c r="I10287" t="s">
        <v>15435</v>
      </c>
      <c r="J10287" t="s">
        <v>15434</v>
      </c>
      <c r="K10287">
        <v>107</v>
      </c>
      <c r="L10287" s="41">
        <v>43550</v>
      </c>
      <c r="U10287">
        <v>16</v>
      </c>
      <c r="V10287" t="s">
        <v>2947</v>
      </c>
      <c r="W10287">
        <v>5</v>
      </c>
      <c r="X10287">
        <v>3</v>
      </c>
      <c r="Y10287">
        <v>14</v>
      </c>
    </row>
    <row r="10288" spans="2:25" x14ac:dyDescent="0.3">
      <c r="B10288">
        <v>0</v>
      </c>
      <c r="C10288" t="s">
        <v>15433</v>
      </c>
      <c r="D10288" t="s">
        <v>15432</v>
      </c>
      <c r="E10288">
        <v>2002</v>
      </c>
      <c r="F10288" t="s">
        <v>15431</v>
      </c>
      <c r="G10288" t="s">
        <v>3341</v>
      </c>
      <c r="H10288" s="6" t="str">
        <f>HYPERLINK(I10288)</f>
        <v>https://patents.google.com/patent/US20020036104A1/en</v>
      </c>
      <c r="I10288" t="s">
        <v>15430</v>
      </c>
      <c r="K10288">
        <v>108</v>
      </c>
      <c r="L10288" s="41">
        <v>43550</v>
      </c>
      <c r="U10288">
        <v>0</v>
      </c>
      <c r="V10288" t="s">
        <v>2923</v>
      </c>
      <c r="W10288">
        <v>0</v>
      </c>
      <c r="X10288">
        <v>2</v>
      </c>
      <c r="Y10288">
        <v>17</v>
      </c>
    </row>
    <row r="10289" spans="2:25" x14ac:dyDescent="0.3">
      <c r="B10289">
        <v>10</v>
      </c>
      <c r="C10289" t="s">
        <v>15429</v>
      </c>
      <c r="D10289" t="s">
        <v>15428</v>
      </c>
      <c r="E10289">
        <v>2004</v>
      </c>
      <c r="G10289" t="s">
        <v>4530</v>
      </c>
      <c r="H10289" s="6" t="str">
        <f>HYPERLINK(I10289)</f>
        <v>http://publications.tno.nl/publication/34618766/N8kiLC/pub54748.pdf</v>
      </c>
      <c r="I10289" t="s">
        <v>15427</v>
      </c>
      <c r="J10289" t="s">
        <v>15426</v>
      </c>
      <c r="K10289">
        <v>109</v>
      </c>
      <c r="L10289" s="41">
        <v>43550</v>
      </c>
      <c r="M10289" t="s">
        <v>3679</v>
      </c>
      <c r="U10289">
        <v>10</v>
      </c>
      <c r="V10289" t="s">
        <v>2953</v>
      </c>
      <c r="W10289">
        <v>3</v>
      </c>
      <c r="X10289">
        <v>4</v>
      </c>
      <c r="Y10289">
        <v>15</v>
      </c>
    </row>
    <row r="10290" spans="2:25" x14ac:dyDescent="0.3">
      <c r="B10290">
        <v>12</v>
      </c>
      <c r="C10290" t="s">
        <v>11869</v>
      </c>
      <c r="D10290" t="s">
        <v>11868</v>
      </c>
      <c r="E10290">
        <v>2004</v>
      </c>
      <c r="G10290" t="s">
        <v>3447</v>
      </c>
      <c r="H10290" s="6" t="str">
        <f>HYPERLINK(I10290)</f>
        <v>https://open.library.ubc.ca/collections/ubctheses/831/items/1.0051113</v>
      </c>
      <c r="I10290" t="s">
        <v>11867</v>
      </c>
      <c r="J10290" t="s">
        <v>11866</v>
      </c>
      <c r="K10290">
        <v>110</v>
      </c>
      <c r="L10290" s="41">
        <v>43550</v>
      </c>
      <c r="M10290" t="s">
        <v>3325</v>
      </c>
      <c r="U10290">
        <v>12</v>
      </c>
      <c r="V10290" t="s">
        <v>2928</v>
      </c>
      <c r="W10290">
        <v>12</v>
      </c>
      <c r="X10290">
        <v>1</v>
      </c>
      <c r="Y10290">
        <v>15</v>
      </c>
    </row>
    <row r="10291" spans="2:25" x14ac:dyDescent="0.3">
      <c r="B10291">
        <v>0</v>
      </c>
      <c r="C10291" t="s">
        <v>15425</v>
      </c>
      <c r="D10291" t="s">
        <v>15424</v>
      </c>
      <c r="F10291" t="s">
        <v>3314</v>
      </c>
      <c r="H10291" s="6" t="str">
        <f>HYPERLINK(I10291)</f>
        <v>https://ieeexplore.ieee.org/abstract/document/1261359/</v>
      </c>
      <c r="I10291" t="s">
        <v>15423</v>
      </c>
      <c r="K10291">
        <v>111</v>
      </c>
      <c r="L10291" s="41">
        <v>43550</v>
      </c>
      <c r="U10291">
        <v>0</v>
      </c>
      <c r="V10291" t="s">
        <v>2923</v>
      </c>
      <c r="W10291">
        <v>0</v>
      </c>
      <c r="X10291">
        <v>6</v>
      </c>
    </row>
    <row r="10292" spans="2:25" x14ac:dyDescent="0.3">
      <c r="B10292">
        <v>0</v>
      </c>
      <c r="C10292" t="s">
        <v>15422</v>
      </c>
      <c r="D10292" t="s">
        <v>15421</v>
      </c>
      <c r="E10292">
        <v>2001</v>
      </c>
      <c r="F10292" t="s">
        <v>4242</v>
      </c>
      <c r="G10292" t="s">
        <v>3347</v>
      </c>
      <c r="H10292" s="6" t="str">
        <f>HYPERLINK(I10292)</f>
        <v>https://www.sciencedirect.com/science/article/pii/S1474667017331117</v>
      </c>
      <c r="I10292" t="s">
        <v>15420</v>
      </c>
      <c r="K10292">
        <v>112</v>
      </c>
      <c r="L10292" s="41">
        <v>43550</v>
      </c>
      <c r="U10292">
        <v>0</v>
      </c>
      <c r="V10292" t="s">
        <v>2923</v>
      </c>
      <c r="W10292">
        <v>0</v>
      </c>
      <c r="X10292">
        <v>4</v>
      </c>
      <c r="Y10292">
        <v>18</v>
      </c>
    </row>
    <row r="10293" spans="2:25" x14ac:dyDescent="0.3">
      <c r="B10293">
        <v>2</v>
      </c>
      <c r="C10293" t="s">
        <v>12480</v>
      </c>
      <c r="D10293" t="s">
        <v>12479</v>
      </c>
      <c r="E10293">
        <v>2003</v>
      </c>
      <c r="F10293" t="s">
        <v>12478</v>
      </c>
      <c r="G10293" t="s">
        <v>3578</v>
      </c>
      <c r="H10293" s="6" t="str">
        <f>HYPERLINK(I10293)</f>
        <v>https://www.spiedigitallibrary.org/conference-proceedings-of-spie/5267/0000/Autonomous-cross-country-driving-using-active-vision/10.1117/12.515194.short</v>
      </c>
      <c r="I10293" t="s">
        <v>15419</v>
      </c>
      <c r="J10293" t="s">
        <v>12476</v>
      </c>
      <c r="K10293">
        <v>113</v>
      </c>
      <c r="L10293" s="41">
        <v>43550</v>
      </c>
      <c r="U10293">
        <v>2</v>
      </c>
      <c r="V10293" t="s">
        <v>2962</v>
      </c>
      <c r="W10293">
        <v>1</v>
      </c>
      <c r="X10293">
        <v>3</v>
      </c>
      <c r="Y10293">
        <v>16</v>
      </c>
    </row>
    <row r="10294" spans="2:25" x14ac:dyDescent="0.3">
      <c r="B10294">
        <v>533</v>
      </c>
      <c r="C10294" t="s">
        <v>15395</v>
      </c>
      <c r="D10294" t="s">
        <v>15418</v>
      </c>
      <c r="E10294">
        <v>2002</v>
      </c>
      <c r="F10294" t="s">
        <v>15417</v>
      </c>
      <c r="G10294" t="s">
        <v>3341</v>
      </c>
      <c r="H10294" s="6" t="str">
        <f>HYPERLINK(I10294)</f>
        <v>https://patents.google.com/patent/US6477464B2/en</v>
      </c>
      <c r="I10294" t="s">
        <v>15416</v>
      </c>
      <c r="J10294" t="s">
        <v>15415</v>
      </c>
      <c r="K10294">
        <v>114</v>
      </c>
      <c r="L10294" s="41">
        <v>43550</v>
      </c>
      <c r="U10294">
        <v>533</v>
      </c>
      <c r="V10294" t="s">
        <v>15414</v>
      </c>
      <c r="W10294">
        <v>178</v>
      </c>
      <c r="X10294">
        <v>3</v>
      </c>
      <c r="Y10294">
        <v>17</v>
      </c>
    </row>
    <row r="10295" spans="2:25" x14ac:dyDescent="0.3">
      <c r="B10295">
        <v>0</v>
      </c>
      <c r="C10295" t="s">
        <v>9895</v>
      </c>
      <c r="D10295" t="s">
        <v>9894</v>
      </c>
      <c r="E10295">
        <v>1996</v>
      </c>
      <c r="G10295" t="s">
        <v>8786</v>
      </c>
      <c r="H10295" s="6" t="str">
        <f>HYPERLINK(I10295)</f>
        <v>https://vtechworks.lib.vt.edu/handle/10919/44977</v>
      </c>
      <c r="I10295" t="s">
        <v>9893</v>
      </c>
      <c r="K10295">
        <v>115</v>
      </c>
      <c r="L10295" s="41">
        <v>43550</v>
      </c>
      <c r="U10295">
        <v>0</v>
      </c>
      <c r="V10295" t="s">
        <v>2923</v>
      </c>
      <c r="W10295">
        <v>0</v>
      </c>
      <c r="X10295">
        <v>1</v>
      </c>
      <c r="Y10295">
        <v>23</v>
      </c>
    </row>
    <row r="10296" spans="2:25" x14ac:dyDescent="0.3">
      <c r="B10296">
        <v>0</v>
      </c>
      <c r="C10296" t="s">
        <v>15413</v>
      </c>
      <c r="D10296" t="s">
        <v>15412</v>
      </c>
      <c r="E10296">
        <v>1975</v>
      </c>
      <c r="G10296" t="s">
        <v>3724</v>
      </c>
      <c r="H10296" s="6" t="str">
        <f>HYPERLINK(I10296)</f>
        <v>https://ntrs.nasa.gov/archive/nasa/casi.ntrs.nasa.gov/19750022170.pdf</v>
      </c>
      <c r="I10296" t="s">
        <v>15411</v>
      </c>
      <c r="K10296">
        <v>116</v>
      </c>
      <c r="L10296" s="41">
        <v>43550</v>
      </c>
      <c r="M10296" t="s">
        <v>3356</v>
      </c>
      <c r="U10296">
        <v>0</v>
      </c>
      <c r="V10296" t="s">
        <v>2923</v>
      </c>
      <c r="W10296">
        <v>0</v>
      </c>
      <c r="X10296">
        <v>5</v>
      </c>
      <c r="Y10296">
        <v>44</v>
      </c>
    </row>
    <row r="10297" spans="2:25" x14ac:dyDescent="0.3">
      <c r="B10297">
        <v>0</v>
      </c>
      <c r="C10297" t="s">
        <v>12218</v>
      </c>
      <c r="D10297" t="s">
        <v>12217</v>
      </c>
      <c r="E10297">
        <v>1991</v>
      </c>
      <c r="F10297" t="s">
        <v>12216</v>
      </c>
      <c r="G10297" t="s">
        <v>12215</v>
      </c>
      <c r="H10297" s="6" t="str">
        <f>HYPERLINK(I10297)</f>
        <v>https://engineering.tamu.edu/media/4859411/langari-cv-4_17.pdf</v>
      </c>
      <c r="I10297" t="s">
        <v>12214</v>
      </c>
      <c r="K10297">
        <v>117</v>
      </c>
      <c r="L10297" s="41">
        <v>43550</v>
      </c>
      <c r="M10297" t="s">
        <v>3356</v>
      </c>
      <c r="U10297">
        <v>0</v>
      </c>
      <c r="V10297" t="s">
        <v>2923</v>
      </c>
      <c r="W10297">
        <v>0</v>
      </c>
      <c r="X10297">
        <v>2</v>
      </c>
      <c r="Y10297">
        <v>28</v>
      </c>
    </row>
    <row r="10298" spans="2:25" x14ac:dyDescent="0.3">
      <c r="B10298">
        <v>0</v>
      </c>
      <c r="C10298" t="s">
        <v>15410</v>
      </c>
      <c r="D10298" t="s">
        <v>15409</v>
      </c>
      <c r="E10298">
        <v>2004</v>
      </c>
      <c r="F10298" t="s">
        <v>15408</v>
      </c>
      <c r="G10298" t="s">
        <v>3341</v>
      </c>
      <c r="H10298" s="6" t="str">
        <f>HYPERLINK(I10298)</f>
        <v>https://patents.google.com/patent/US20040034448A1/en</v>
      </c>
      <c r="I10298" t="s">
        <v>15407</v>
      </c>
      <c r="K10298">
        <v>118</v>
      </c>
      <c r="L10298" s="41">
        <v>43550</v>
      </c>
      <c r="U10298">
        <v>0</v>
      </c>
      <c r="V10298" t="s">
        <v>2923</v>
      </c>
      <c r="W10298">
        <v>0</v>
      </c>
      <c r="X10298">
        <v>1</v>
      </c>
      <c r="Y10298">
        <v>15</v>
      </c>
    </row>
    <row r="10299" spans="2:25" x14ac:dyDescent="0.3">
      <c r="B10299">
        <v>12</v>
      </c>
      <c r="C10299" t="s">
        <v>15406</v>
      </c>
      <c r="D10299" t="s">
        <v>15405</v>
      </c>
      <c r="E10299">
        <v>1993</v>
      </c>
      <c r="F10299" t="s">
        <v>15404</v>
      </c>
      <c r="G10299" t="s">
        <v>3314</v>
      </c>
      <c r="H10299" s="6" t="str">
        <f>HYPERLINK(I10299)</f>
        <v>https://ieeexplore.ieee.org/abstract/document/326008/</v>
      </c>
      <c r="I10299" t="s">
        <v>15403</v>
      </c>
      <c r="J10299" t="s">
        <v>15402</v>
      </c>
      <c r="K10299">
        <v>119</v>
      </c>
      <c r="L10299" s="41">
        <v>43550</v>
      </c>
      <c r="U10299">
        <v>12</v>
      </c>
      <c r="V10299" t="s">
        <v>15401</v>
      </c>
      <c r="W10299">
        <v>3</v>
      </c>
      <c r="X10299">
        <v>4</v>
      </c>
      <c r="Y10299">
        <v>26</v>
      </c>
    </row>
    <row r="10300" spans="2:25" x14ac:dyDescent="0.3">
      <c r="B10300">
        <v>12</v>
      </c>
      <c r="C10300" t="s">
        <v>15400</v>
      </c>
      <c r="D10300" t="s">
        <v>15399</v>
      </c>
      <c r="E10300">
        <v>2004</v>
      </c>
      <c r="F10300" t="s">
        <v>15398</v>
      </c>
      <c r="G10300" t="s">
        <v>3423</v>
      </c>
      <c r="H10300" s="6" t="str">
        <f>HYPERLINK(I10300)</f>
        <v>https://onlinelibrary.wiley.com/doi/abs/10.1002/rnc.900</v>
      </c>
      <c r="I10300" t="s">
        <v>15397</v>
      </c>
      <c r="J10300" t="s">
        <v>15396</v>
      </c>
      <c r="K10300">
        <v>120</v>
      </c>
      <c r="L10300" s="41">
        <v>43550</v>
      </c>
      <c r="U10300">
        <v>12</v>
      </c>
      <c r="V10300" t="s">
        <v>2928</v>
      </c>
      <c r="W10300">
        <v>6</v>
      </c>
      <c r="X10300">
        <v>2</v>
      </c>
      <c r="Y10300">
        <v>15</v>
      </c>
    </row>
    <row r="10301" spans="2:25" x14ac:dyDescent="0.3">
      <c r="B10301">
        <v>443</v>
      </c>
      <c r="C10301" t="s">
        <v>15395</v>
      </c>
      <c r="D10301" t="s">
        <v>1081</v>
      </c>
      <c r="E10301">
        <v>2004</v>
      </c>
      <c r="F10301" t="s">
        <v>15394</v>
      </c>
      <c r="G10301" t="s">
        <v>3341</v>
      </c>
      <c r="H10301" s="6" t="str">
        <f>HYPERLINK(I10301)</f>
        <v>https://patents.google.com/patent/US6678614B2/en</v>
      </c>
      <c r="I10301" t="s">
        <v>15393</v>
      </c>
      <c r="J10301" t="s">
        <v>15392</v>
      </c>
      <c r="K10301">
        <v>121</v>
      </c>
      <c r="L10301" s="41">
        <v>43550</v>
      </c>
      <c r="U10301">
        <v>443</v>
      </c>
      <c r="V10301" t="s">
        <v>15391</v>
      </c>
      <c r="W10301">
        <v>148</v>
      </c>
      <c r="X10301">
        <v>3</v>
      </c>
      <c r="Y10301">
        <v>15</v>
      </c>
    </row>
    <row r="10302" spans="2:25" x14ac:dyDescent="0.3">
      <c r="B10302">
        <v>288</v>
      </c>
      <c r="C10302" t="s">
        <v>15390</v>
      </c>
      <c r="D10302" t="s">
        <v>15389</v>
      </c>
      <c r="E10302">
        <v>2000</v>
      </c>
      <c r="F10302" t="s">
        <v>3755</v>
      </c>
      <c r="G10302" t="s">
        <v>3314</v>
      </c>
      <c r="H10302" s="6" t="str">
        <f>HYPERLINK(I10302)</f>
        <v>https://ieeexplore.ieee.org/abstract/document/901900/</v>
      </c>
      <c r="I10302" t="s">
        <v>15388</v>
      </c>
      <c r="J10302" t="s">
        <v>15387</v>
      </c>
      <c r="K10302">
        <v>122</v>
      </c>
      <c r="L10302" s="41">
        <v>43550</v>
      </c>
      <c r="U10302">
        <v>288</v>
      </c>
      <c r="V10302" t="s">
        <v>15386</v>
      </c>
      <c r="W10302">
        <v>72</v>
      </c>
      <c r="X10302">
        <v>4</v>
      </c>
      <c r="Y10302">
        <v>19</v>
      </c>
    </row>
    <row r="10303" spans="2:25" x14ac:dyDescent="0.3">
      <c r="B10303">
        <v>0</v>
      </c>
      <c r="C10303" t="s">
        <v>15385</v>
      </c>
      <c r="D10303" t="s">
        <v>15384</v>
      </c>
      <c r="E10303">
        <v>2002</v>
      </c>
      <c r="F10303" t="s">
        <v>15383</v>
      </c>
      <c r="G10303" t="s">
        <v>3341</v>
      </c>
      <c r="H10303" s="6" t="str">
        <f>HYPERLINK(I10303)</f>
        <v>https://patents.google.com/patent/US20020017412A1/en</v>
      </c>
      <c r="I10303" t="s">
        <v>15382</v>
      </c>
      <c r="K10303">
        <v>123</v>
      </c>
      <c r="L10303" s="41">
        <v>43550</v>
      </c>
      <c r="U10303">
        <v>0</v>
      </c>
      <c r="V10303" t="s">
        <v>2923</v>
      </c>
      <c r="W10303">
        <v>0</v>
      </c>
      <c r="X10303">
        <v>2</v>
      </c>
      <c r="Y10303">
        <v>17</v>
      </c>
    </row>
    <row r="10304" spans="2:25" x14ac:dyDescent="0.3">
      <c r="B10304">
        <v>0</v>
      </c>
      <c r="C10304" t="s">
        <v>15381</v>
      </c>
      <c r="D10304" t="s">
        <v>15380</v>
      </c>
      <c r="E10304">
        <v>2003</v>
      </c>
      <c r="F10304" t="s">
        <v>15379</v>
      </c>
      <c r="G10304" t="s">
        <v>3462</v>
      </c>
      <c r="H10304" s="6" t="str">
        <f>HYPERLINK(I10304)</f>
        <v>http://citeseerx.ist.psu.edu/viewdoc/download?doi=10.1.1.978.7791&amp;rep=rep1&amp;type=pdf</v>
      </c>
      <c r="I10304" t="s">
        <v>15378</v>
      </c>
      <c r="K10304">
        <v>124</v>
      </c>
      <c r="L10304" s="41">
        <v>43550</v>
      </c>
      <c r="M10304" t="s">
        <v>3356</v>
      </c>
      <c r="U10304">
        <v>0</v>
      </c>
      <c r="V10304" t="s">
        <v>2923</v>
      </c>
      <c r="W10304">
        <v>0</v>
      </c>
      <c r="X10304">
        <v>2</v>
      </c>
      <c r="Y10304">
        <v>16</v>
      </c>
    </row>
    <row r="10305" spans="2:25" x14ac:dyDescent="0.3">
      <c r="B10305">
        <v>35</v>
      </c>
      <c r="C10305" t="s">
        <v>15357</v>
      </c>
      <c r="D10305" t="s">
        <v>15356</v>
      </c>
      <c r="E10305">
        <v>2000</v>
      </c>
      <c r="F10305" t="s">
        <v>15377</v>
      </c>
      <c r="G10305" t="s">
        <v>3341</v>
      </c>
      <c r="H10305" s="6" t="str">
        <f>HYPERLINK(I10305)</f>
        <v>https://patents.google.com/patent/US6088467A/en</v>
      </c>
      <c r="I10305" t="s">
        <v>15376</v>
      </c>
      <c r="J10305" t="s">
        <v>15375</v>
      </c>
      <c r="K10305">
        <v>125</v>
      </c>
      <c r="L10305" s="41">
        <v>43550</v>
      </c>
      <c r="U10305">
        <v>35</v>
      </c>
      <c r="V10305" t="s">
        <v>15374</v>
      </c>
      <c r="W10305">
        <v>12</v>
      </c>
      <c r="X10305">
        <v>3</v>
      </c>
      <c r="Y10305">
        <v>19</v>
      </c>
    </row>
    <row r="10306" spans="2:25" x14ac:dyDescent="0.3">
      <c r="B10306">
        <v>21</v>
      </c>
      <c r="C10306" t="s">
        <v>15357</v>
      </c>
      <c r="D10306" t="s">
        <v>15356</v>
      </c>
      <c r="E10306">
        <v>2000</v>
      </c>
      <c r="F10306" t="s">
        <v>15373</v>
      </c>
      <c r="G10306" t="s">
        <v>3341</v>
      </c>
      <c r="H10306" s="6" t="str">
        <f>HYPERLINK(I10306)</f>
        <v>https://patents.google.com/patent/US6023521A/en</v>
      </c>
      <c r="I10306" t="s">
        <v>15372</v>
      </c>
      <c r="J10306" t="s">
        <v>15371</v>
      </c>
      <c r="K10306">
        <v>126</v>
      </c>
      <c r="L10306" s="41">
        <v>43550</v>
      </c>
      <c r="U10306">
        <v>21</v>
      </c>
      <c r="V10306" t="s">
        <v>10423</v>
      </c>
      <c r="W10306">
        <v>7</v>
      </c>
      <c r="X10306">
        <v>3</v>
      </c>
      <c r="Y10306">
        <v>19</v>
      </c>
    </row>
    <row r="10307" spans="2:25" x14ac:dyDescent="0.3">
      <c r="B10307">
        <v>9</v>
      </c>
      <c r="C10307" t="s">
        <v>15370</v>
      </c>
      <c r="D10307" t="s">
        <v>15369</v>
      </c>
      <c r="E10307">
        <v>1994</v>
      </c>
      <c r="F10307" t="s">
        <v>15368</v>
      </c>
      <c r="G10307" t="s">
        <v>3489</v>
      </c>
      <c r="H10307" s="6" t="str">
        <f>HYPERLINK(I10307)</f>
        <v>https://www.worldscientific.com/doi/abs/10.1142/9789812797827_0007</v>
      </c>
      <c r="I10307" t="s">
        <v>15367</v>
      </c>
      <c r="J10307" t="s">
        <v>15366</v>
      </c>
      <c r="K10307">
        <v>127</v>
      </c>
      <c r="L10307" s="41">
        <v>43550</v>
      </c>
      <c r="U10307">
        <v>9</v>
      </c>
      <c r="V10307" t="s">
        <v>3076</v>
      </c>
      <c r="W10307">
        <v>5</v>
      </c>
      <c r="X10307">
        <v>2</v>
      </c>
      <c r="Y10307">
        <v>25</v>
      </c>
    </row>
    <row r="10308" spans="2:25" x14ac:dyDescent="0.3">
      <c r="B10308">
        <v>1</v>
      </c>
      <c r="C10308" t="s">
        <v>5821</v>
      </c>
      <c r="D10308" t="s">
        <v>5820</v>
      </c>
      <c r="E10308">
        <v>1996</v>
      </c>
      <c r="G10308" t="s">
        <v>5287</v>
      </c>
      <c r="H10308" s="6" t="str">
        <f>HYPERLINK(I10308)</f>
        <v>https://hal.inria.fr/inria-00073655/</v>
      </c>
      <c r="I10308" t="s">
        <v>5819</v>
      </c>
      <c r="J10308" t="s">
        <v>5818</v>
      </c>
      <c r="K10308">
        <v>128</v>
      </c>
      <c r="L10308" s="41">
        <v>43550</v>
      </c>
      <c r="U10308">
        <v>1</v>
      </c>
      <c r="V10308" t="s">
        <v>3158</v>
      </c>
      <c r="W10308">
        <v>1</v>
      </c>
      <c r="X10308">
        <v>2</v>
      </c>
      <c r="Y10308">
        <v>23</v>
      </c>
    </row>
    <row r="10309" spans="2:25" x14ac:dyDescent="0.3">
      <c r="B10309">
        <v>0</v>
      </c>
      <c r="C10309" t="s">
        <v>5817</v>
      </c>
      <c r="D10309" t="s">
        <v>5816</v>
      </c>
      <c r="E10309">
        <v>2002</v>
      </c>
      <c r="F10309" t="s">
        <v>5815</v>
      </c>
      <c r="G10309" t="s">
        <v>4685</v>
      </c>
      <c r="H10309" s="6" t="str">
        <f>HYPERLINK(I10309)</f>
        <v>https://www.degruyter.com/view/j/auto.2002.50.issue-1_2002/auto.2002.50.1.045/auto.2002.50.1.045.xml</v>
      </c>
      <c r="I10309" t="s">
        <v>5814</v>
      </c>
      <c r="K10309">
        <v>129</v>
      </c>
      <c r="L10309" s="41">
        <v>43550</v>
      </c>
      <c r="U10309">
        <v>0</v>
      </c>
      <c r="V10309" t="s">
        <v>2923</v>
      </c>
      <c r="W10309">
        <v>0</v>
      </c>
      <c r="X10309">
        <v>5</v>
      </c>
      <c r="Y10309">
        <v>17</v>
      </c>
    </row>
    <row r="10310" spans="2:25" x14ac:dyDescent="0.3">
      <c r="B10310">
        <v>0</v>
      </c>
      <c r="C10310" t="s">
        <v>15365</v>
      </c>
      <c r="D10310" t="s">
        <v>15364</v>
      </c>
      <c r="E10310">
        <v>1999</v>
      </c>
      <c r="G10310" t="s">
        <v>15363</v>
      </c>
      <c r="H10310" s="6" t="str">
        <f>HYPERLINK(I10310)</f>
        <v>http://studentsrepo.um.edu.my/2830/5/BAB_2.pdf</v>
      </c>
      <c r="I10310" t="s">
        <v>15362</v>
      </c>
      <c r="K10310">
        <v>130</v>
      </c>
      <c r="L10310" s="41">
        <v>43550</v>
      </c>
      <c r="M10310" t="s">
        <v>3356</v>
      </c>
      <c r="U10310">
        <v>0</v>
      </c>
      <c r="V10310" t="s">
        <v>2923</v>
      </c>
      <c r="W10310">
        <v>0</v>
      </c>
      <c r="X10310">
        <v>1</v>
      </c>
      <c r="Y10310">
        <v>20</v>
      </c>
    </row>
    <row r="10311" spans="2:25" x14ac:dyDescent="0.3">
      <c r="B10311">
        <v>0</v>
      </c>
      <c r="C10311" t="s">
        <v>15361</v>
      </c>
      <c r="D10311" t="s">
        <v>15360</v>
      </c>
      <c r="E10311">
        <v>2005</v>
      </c>
      <c r="F10311" t="s">
        <v>15359</v>
      </c>
      <c r="G10311" t="s">
        <v>3341</v>
      </c>
      <c r="H10311" s="6" t="str">
        <f>HYPERLINK(I10311)</f>
        <v>https://patents.google.com/patent/US20050150701A1/en</v>
      </c>
      <c r="I10311" t="s">
        <v>15358</v>
      </c>
      <c r="K10311">
        <v>131</v>
      </c>
      <c r="L10311" s="41">
        <v>43550</v>
      </c>
      <c r="U10311">
        <v>0</v>
      </c>
      <c r="V10311" t="s">
        <v>2923</v>
      </c>
      <c r="W10311">
        <v>0</v>
      </c>
      <c r="X10311">
        <v>4</v>
      </c>
      <c r="Y10311">
        <v>14</v>
      </c>
    </row>
    <row r="10312" spans="2:25" x14ac:dyDescent="0.3">
      <c r="B10312">
        <v>17</v>
      </c>
      <c r="C10312" t="s">
        <v>15357</v>
      </c>
      <c r="D10312" t="s">
        <v>15356</v>
      </c>
      <c r="E10312">
        <v>1998</v>
      </c>
      <c r="F10312" t="s">
        <v>15355</v>
      </c>
      <c r="G10312" t="s">
        <v>3341</v>
      </c>
      <c r="H10312" s="6" t="str">
        <f>HYPERLINK(I10312)</f>
        <v>https://patents.google.com/patent/US5781648A/en</v>
      </c>
      <c r="I10312" t="s">
        <v>15354</v>
      </c>
      <c r="J10312" t="s">
        <v>15353</v>
      </c>
      <c r="K10312">
        <v>132</v>
      </c>
      <c r="L10312" s="41">
        <v>43550</v>
      </c>
      <c r="U10312">
        <v>17</v>
      </c>
      <c r="V10312" t="s">
        <v>8713</v>
      </c>
      <c r="W10312">
        <v>6</v>
      </c>
      <c r="X10312">
        <v>3</v>
      </c>
      <c r="Y10312">
        <v>21</v>
      </c>
    </row>
    <row r="10313" spans="2:25" x14ac:dyDescent="0.3">
      <c r="B10313">
        <v>0</v>
      </c>
      <c r="C10313" t="s">
        <v>15352</v>
      </c>
      <c r="D10313" t="s">
        <v>15351</v>
      </c>
      <c r="E10313">
        <v>1994</v>
      </c>
      <c r="F10313" t="s">
        <v>15350</v>
      </c>
      <c r="G10313" t="s">
        <v>3560</v>
      </c>
      <c r="H10313" s="6" t="str">
        <f>HYPERLINK(I10313)</f>
        <v>https://books.google.com/books?hl=en&amp;lr=&amp;id=qcHsCgAAQBAJ&amp;oi=fnd&amp;pg=PA157&amp;dq=%22human+machine+interface%22+(%22autonomous+vehicle%22+OR+%22autonomous+vehicles%22)+-pedestrian+-wheelchair+-military+-business&amp;ots=qL1sqU2BMj&amp;sig=ApwkBGm7FcV2FpOTBNBEbheSV3A</v>
      </c>
      <c r="I10313" t="s">
        <v>15349</v>
      </c>
      <c r="K10313">
        <v>133</v>
      </c>
      <c r="L10313" s="41">
        <v>43550</v>
      </c>
      <c r="U10313">
        <v>0</v>
      </c>
      <c r="V10313" t="s">
        <v>2923</v>
      </c>
      <c r="W10313">
        <v>0</v>
      </c>
      <c r="X10313">
        <v>1</v>
      </c>
      <c r="Y10313">
        <v>25</v>
      </c>
    </row>
    <row r="10314" spans="2:25" x14ac:dyDescent="0.3">
      <c r="B10314">
        <v>2</v>
      </c>
      <c r="C10314" t="s">
        <v>15348</v>
      </c>
      <c r="D10314" t="s">
        <v>15347</v>
      </c>
      <c r="E10314">
        <v>2003</v>
      </c>
      <c r="G10314" t="s">
        <v>15346</v>
      </c>
      <c r="H10314" s="6" t="str">
        <f>HYPERLINK(I10314)</f>
        <v>http://www.aub.edu.lb/registrar/Documents/catalogue/undergraduate17-18/ece.pdf</v>
      </c>
      <c r="I10314" t="s">
        <v>15345</v>
      </c>
      <c r="J10314" t="s">
        <v>15344</v>
      </c>
      <c r="K10314">
        <v>134</v>
      </c>
      <c r="L10314" s="41">
        <v>43550</v>
      </c>
      <c r="M10314" t="s">
        <v>3356</v>
      </c>
      <c r="U10314">
        <v>2</v>
      </c>
      <c r="V10314" t="s">
        <v>2962</v>
      </c>
      <c r="W10314">
        <v>0</v>
      </c>
      <c r="X10314">
        <v>6</v>
      </c>
      <c r="Y10314">
        <v>16</v>
      </c>
    </row>
    <row r="10315" spans="2:25" x14ac:dyDescent="0.3">
      <c r="B10315">
        <v>79</v>
      </c>
      <c r="C10315" t="s">
        <v>15343</v>
      </c>
      <c r="D10315" t="s">
        <v>15342</v>
      </c>
      <c r="E10315">
        <v>2001</v>
      </c>
      <c r="G10315" t="s">
        <v>15341</v>
      </c>
      <c r="H10315" s="6" t="str">
        <f>HYPERLINK(I10315)</f>
        <v>https://people.cs.clemson.edu/~johnmc/courses/cpsc875/resources/acc/6.pdf</v>
      </c>
      <c r="I10315" t="s">
        <v>15340</v>
      </c>
      <c r="J10315" t="s">
        <v>15339</v>
      </c>
      <c r="K10315">
        <v>135</v>
      </c>
      <c r="L10315" s="41">
        <v>43550</v>
      </c>
      <c r="M10315" t="s">
        <v>3679</v>
      </c>
      <c r="U10315">
        <v>79</v>
      </c>
      <c r="V10315" t="s">
        <v>15338</v>
      </c>
      <c r="W10315">
        <v>79</v>
      </c>
      <c r="X10315">
        <v>1</v>
      </c>
      <c r="Y10315">
        <v>18</v>
      </c>
    </row>
    <row r="10316" spans="2:25" x14ac:dyDescent="0.3">
      <c r="B10316">
        <v>18</v>
      </c>
      <c r="C10316" t="s">
        <v>15337</v>
      </c>
      <c r="D10316" t="s">
        <v>15336</v>
      </c>
      <c r="E10316">
        <v>2004</v>
      </c>
      <c r="F10316" t="s">
        <v>15335</v>
      </c>
      <c r="G10316" t="s">
        <v>3341</v>
      </c>
      <c r="H10316" s="6" t="str">
        <f>HYPERLINK(I10316)</f>
        <v>https://patents.google.com/patent/US6686850B2/en</v>
      </c>
      <c r="I10316" t="s">
        <v>15334</v>
      </c>
      <c r="J10316" t="s">
        <v>15333</v>
      </c>
      <c r="K10316">
        <v>136</v>
      </c>
      <c r="L10316" s="41">
        <v>43550</v>
      </c>
      <c r="U10316">
        <v>18</v>
      </c>
      <c r="V10316" t="s">
        <v>3058</v>
      </c>
      <c r="W10316">
        <v>18</v>
      </c>
      <c r="X10316">
        <v>1</v>
      </c>
      <c r="Y10316">
        <v>15</v>
      </c>
    </row>
    <row r="10317" spans="2:25" x14ac:dyDescent="0.3">
      <c r="B10317">
        <v>0</v>
      </c>
      <c r="C10317" t="s">
        <v>1080</v>
      </c>
      <c r="D10317" t="s">
        <v>1081</v>
      </c>
      <c r="E10317">
        <v>2004</v>
      </c>
      <c r="F10317" t="s">
        <v>15332</v>
      </c>
      <c r="G10317" t="s">
        <v>3341</v>
      </c>
      <c r="H10317" s="6" t="str">
        <f>HYPERLINK(I10317)</f>
        <v>https://patents.google.com/patent/US20040148102A1/en</v>
      </c>
      <c r="I10317" t="s">
        <v>1082</v>
      </c>
      <c r="K10317">
        <v>137</v>
      </c>
      <c r="L10317" s="41">
        <v>43550</v>
      </c>
      <c r="U10317">
        <v>0</v>
      </c>
      <c r="V10317" t="s">
        <v>2923</v>
      </c>
      <c r="W10317">
        <v>0</v>
      </c>
      <c r="X10317">
        <v>3</v>
      </c>
      <c r="Y10317">
        <v>15</v>
      </c>
    </row>
    <row r="10318" spans="2:25" x14ac:dyDescent="0.3">
      <c r="B10318">
        <v>75</v>
      </c>
      <c r="C10318" t="s">
        <v>11741</v>
      </c>
      <c r="D10318" t="s">
        <v>11740</v>
      </c>
      <c r="E10318">
        <v>2002</v>
      </c>
      <c r="F10318" t="s">
        <v>11778</v>
      </c>
      <c r="G10318" t="s">
        <v>3341</v>
      </c>
      <c r="H10318" s="6" t="str">
        <f>HYPERLINK(I10318)</f>
        <v>https://patents.google.com/patent/US6388670B2/en</v>
      </c>
      <c r="I10318" t="s">
        <v>11777</v>
      </c>
      <c r="J10318" t="s">
        <v>11776</v>
      </c>
      <c r="K10318">
        <v>138</v>
      </c>
      <c r="L10318" s="41">
        <v>43550</v>
      </c>
      <c r="U10318">
        <v>75</v>
      </c>
      <c r="V10318" t="s">
        <v>11775</v>
      </c>
      <c r="W10318">
        <v>38</v>
      </c>
      <c r="X10318">
        <v>2</v>
      </c>
      <c r="Y10318">
        <v>17</v>
      </c>
    </row>
    <row r="10319" spans="2:25" x14ac:dyDescent="0.3">
      <c r="B10319">
        <v>528</v>
      </c>
      <c r="C10319" t="s">
        <v>1419</v>
      </c>
      <c r="D10319" t="s">
        <v>1420</v>
      </c>
      <c r="E10319">
        <v>2005</v>
      </c>
      <c r="F10319" t="s">
        <v>12032</v>
      </c>
      <c r="G10319" t="s">
        <v>3341</v>
      </c>
      <c r="H10319" s="6" t="str">
        <f>HYPERLINK(I10319)</f>
        <v>https://patents.google.com/patent/US6882287B2/en</v>
      </c>
      <c r="I10319" t="s">
        <v>1421</v>
      </c>
      <c r="J10319" t="s">
        <v>12031</v>
      </c>
      <c r="K10319">
        <v>139</v>
      </c>
      <c r="L10319" s="41">
        <v>43550</v>
      </c>
      <c r="U10319">
        <v>528</v>
      </c>
      <c r="V10319" t="s">
        <v>12030</v>
      </c>
      <c r="W10319">
        <v>528</v>
      </c>
      <c r="X10319">
        <v>1</v>
      </c>
      <c r="Y10319">
        <v>14</v>
      </c>
    </row>
    <row r="10320" spans="2:25" x14ac:dyDescent="0.3">
      <c r="B10320">
        <v>79</v>
      </c>
      <c r="C10320" t="s">
        <v>15331</v>
      </c>
      <c r="D10320" t="s">
        <v>15330</v>
      </c>
      <c r="E10320">
        <v>2002</v>
      </c>
      <c r="F10320" t="s">
        <v>15329</v>
      </c>
      <c r="G10320" t="s">
        <v>3341</v>
      </c>
      <c r="H10320" s="6" t="str">
        <f>HYPERLINK(I10320)</f>
        <v>https://patents.google.com/patent/US6411898B2/en</v>
      </c>
      <c r="I10320" t="s">
        <v>15328</v>
      </c>
      <c r="J10320" t="s">
        <v>15327</v>
      </c>
      <c r="K10320">
        <v>140</v>
      </c>
      <c r="L10320" s="41">
        <v>43550</v>
      </c>
      <c r="U10320">
        <v>79</v>
      </c>
      <c r="V10320" t="s">
        <v>15326</v>
      </c>
      <c r="W10320">
        <v>26</v>
      </c>
      <c r="X10320">
        <v>3</v>
      </c>
      <c r="Y10320">
        <v>17</v>
      </c>
    </row>
    <row r="10321" spans="2:25" x14ac:dyDescent="0.3">
      <c r="B10321">
        <v>137</v>
      </c>
      <c r="C10321" t="s">
        <v>5750</v>
      </c>
      <c r="D10321" t="s">
        <v>5749</v>
      </c>
      <c r="E10321">
        <v>2003</v>
      </c>
      <c r="F10321" t="s">
        <v>3336</v>
      </c>
      <c r="G10321" t="s">
        <v>3314</v>
      </c>
      <c r="H10321" s="6" t="str">
        <f>HYPERLINK(I10321)</f>
        <v>https://ieeexplore.ieee.org/abstract/document/1174055/</v>
      </c>
      <c r="I10321" t="s">
        <v>5748</v>
      </c>
      <c r="J10321" t="s">
        <v>5747</v>
      </c>
      <c r="K10321">
        <v>141</v>
      </c>
      <c r="L10321" s="41">
        <v>43550</v>
      </c>
      <c r="U10321">
        <v>137</v>
      </c>
      <c r="V10321" t="s">
        <v>5746</v>
      </c>
      <c r="W10321">
        <v>46</v>
      </c>
      <c r="X10321">
        <v>3</v>
      </c>
      <c r="Y10321">
        <v>16</v>
      </c>
    </row>
    <row r="10322" spans="2:25" x14ac:dyDescent="0.3">
      <c r="B10322">
        <v>0</v>
      </c>
      <c r="C10322" t="s">
        <v>3827</v>
      </c>
      <c r="D10322" t="s">
        <v>3826</v>
      </c>
      <c r="F10322" t="s">
        <v>3825</v>
      </c>
      <c r="H10322" s="6" t="str">
        <f>HYPERLINK(I10322)</f>
        <v>https://ti.arc.nasa.gov/m/pub-archive/697h/0697%20(Alfano).pdf</v>
      </c>
      <c r="I10322" t="s">
        <v>3824</v>
      </c>
      <c r="K10322">
        <v>142</v>
      </c>
      <c r="L10322" s="41">
        <v>43550</v>
      </c>
      <c r="M10322" t="s">
        <v>3356</v>
      </c>
      <c r="U10322">
        <v>0</v>
      </c>
      <c r="V10322" t="s">
        <v>2923</v>
      </c>
      <c r="W10322">
        <v>0</v>
      </c>
      <c r="X10322">
        <v>3</v>
      </c>
    </row>
    <row r="10323" spans="2:25" x14ac:dyDescent="0.3">
      <c r="B10323">
        <v>172</v>
      </c>
      <c r="C10323" t="s">
        <v>15325</v>
      </c>
      <c r="D10323" t="s">
        <v>15324</v>
      </c>
      <c r="E10323">
        <v>2003</v>
      </c>
      <c r="F10323" t="s">
        <v>15323</v>
      </c>
      <c r="G10323" t="s">
        <v>3314</v>
      </c>
      <c r="H10323" s="6" t="str">
        <f>HYPERLINK(I10323)</f>
        <v>https://ieeexplore.ieee.org/abstract/document/1167350/</v>
      </c>
      <c r="I10323" t="s">
        <v>15322</v>
      </c>
      <c r="J10323" t="s">
        <v>15321</v>
      </c>
      <c r="K10323">
        <v>143</v>
      </c>
      <c r="L10323" s="41">
        <v>43550</v>
      </c>
      <c r="U10323">
        <v>172</v>
      </c>
      <c r="V10323" t="s">
        <v>2946</v>
      </c>
      <c r="W10323">
        <v>57</v>
      </c>
      <c r="X10323">
        <v>3</v>
      </c>
      <c r="Y10323">
        <v>16</v>
      </c>
    </row>
    <row r="10324" spans="2:25" x14ac:dyDescent="0.3">
      <c r="B10324">
        <v>2</v>
      </c>
      <c r="C10324" t="s">
        <v>15320</v>
      </c>
      <c r="D10324" t="s">
        <v>15319</v>
      </c>
      <c r="E10324">
        <v>2001</v>
      </c>
      <c r="F10324" t="s">
        <v>15318</v>
      </c>
      <c r="G10324" t="s">
        <v>3462</v>
      </c>
      <c r="H10324" s="6" t="str">
        <f>HYPERLINK(I10324)</f>
        <v>http://citeseerx.ist.psu.edu/viewdoc/download?doi=10.1.1.565.1924&amp;rep=rep1&amp;type=pdf</v>
      </c>
      <c r="I10324" t="s">
        <v>15317</v>
      </c>
      <c r="J10324" t="s">
        <v>15316</v>
      </c>
      <c r="K10324">
        <v>144</v>
      </c>
      <c r="L10324" s="41">
        <v>43550</v>
      </c>
      <c r="M10324" t="s">
        <v>3356</v>
      </c>
      <c r="U10324">
        <v>2</v>
      </c>
      <c r="V10324" t="s">
        <v>2925</v>
      </c>
      <c r="W10324">
        <v>1</v>
      </c>
      <c r="X10324">
        <v>2</v>
      </c>
      <c r="Y10324">
        <v>18</v>
      </c>
    </row>
    <row r="10325" spans="2:25" x14ac:dyDescent="0.3">
      <c r="B10325">
        <v>75</v>
      </c>
      <c r="C10325" t="s">
        <v>15315</v>
      </c>
      <c r="D10325" t="s">
        <v>15314</v>
      </c>
      <c r="E10325">
        <v>2000</v>
      </c>
      <c r="F10325" t="s">
        <v>15313</v>
      </c>
      <c r="G10325" t="s">
        <v>3341</v>
      </c>
      <c r="H10325" s="6" t="str">
        <f>HYPERLINK(I10325)</f>
        <v>https://patents.google.com/patent/US6038074A/en</v>
      </c>
      <c r="I10325" t="s">
        <v>15312</v>
      </c>
      <c r="J10325" t="s">
        <v>15311</v>
      </c>
      <c r="K10325">
        <v>145</v>
      </c>
      <c r="L10325" s="41">
        <v>43550</v>
      </c>
      <c r="U10325">
        <v>75</v>
      </c>
      <c r="V10325" t="s">
        <v>15310</v>
      </c>
      <c r="W10325">
        <v>38</v>
      </c>
      <c r="X10325">
        <v>2</v>
      </c>
      <c r="Y10325">
        <v>19</v>
      </c>
    </row>
    <row r="10326" spans="2:25" x14ac:dyDescent="0.3">
      <c r="B10326">
        <v>25</v>
      </c>
      <c r="C10326" t="s">
        <v>11741</v>
      </c>
      <c r="D10326" t="s">
        <v>11740</v>
      </c>
      <c r="E10326">
        <v>2001</v>
      </c>
      <c r="F10326" t="s">
        <v>11761</v>
      </c>
      <c r="G10326" t="s">
        <v>3341</v>
      </c>
      <c r="H10326" s="6" t="str">
        <f>HYPERLINK(I10326)</f>
        <v>https://patents.google.com/patent/US6222560B1/en</v>
      </c>
      <c r="I10326" t="s">
        <v>11760</v>
      </c>
      <c r="J10326" t="s">
        <v>11759</v>
      </c>
      <c r="K10326">
        <v>146</v>
      </c>
      <c r="L10326" s="41">
        <v>43550</v>
      </c>
      <c r="U10326">
        <v>25</v>
      </c>
      <c r="V10326" t="s">
        <v>11758</v>
      </c>
      <c r="W10326">
        <v>13</v>
      </c>
      <c r="X10326">
        <v>2</v>
      </c>
      <c r="Y10326">
        <v>18</v>
      </c>
    </row>
    <row r="10327" spans="2:25" x14ac:dyDescent="0.3">
      <c r="B10327">
        <v>36</v>
      </c>
      <c r="C10327" t="s">
        <v>15306</v>
      </c>
      <c r="D10327" t="s">
        <v>15305</v>
      </c>
      <c r="E10327">
        <v>2005</v>
      </c>
      <c r="F10327" t="s">
        <v>15309</v>
      </c>
      <c r="G10327" t="s">
        <v>3341</v>
      </c>
      <c r="H10327" s="6" t="str">
        <f>HYPERLINK(I10327)</f>
        <v>https://patents.google.com/patent/US6901390B2/en</v>
      </c>
      <c r="I10327" t="s">
        <v>15308</v>
      </c>
      <c r="J10327" t="s">
        <v>15307</v>
      </c>
      <c r="K10327">
        <v>147</v>
      </c>
      <c r="L10327" s="41">
        <v>43550</v>
      </c>
      <c r="U10327">
        <v>36</v>
      </c>
      <c r="V10327" t="s">
        <v>3023</v>
      </c>
      <c r="W10327">
        <v>36</v>
      </c>
      <c r="X10327">
        <v>1</v>
      </c>
      <c r="Y10327">
        <v>14</v>
      </c>
    </row>
    <row r="10328" spans="2:25" x14ac:dyDescent="0.3">
      <c r="B10328">
        <v>40</v>
      </c>
      <c r="C10328" t="s">
        <v>15306</v>
      </c>
      <c r="D10328" t="s">
        <v>15305</v>
      </c>
      <c r="E10328">
        <v>2001</v>
      </c>
      <c r="F10328" t="s">
        <v>15304</v>
      </c>
      <c r="G10328" t="s">
        <v>3341</v>
      </c>
      <c r="H10328" s="6" t="str">
        <f>HYPERLINK(I10328)</f>
        <v>https://patents.google.com/patent/US6249780B1/en</v>
      </c>
      <c r="I10328" t="s">
        <v>15303</v>
      </c>
      <c r="J10328" t="s">
        <v>15302</v>
      </c>
      <c r="K10328">
        <v>148</v>
      </c>
      <c r="L10328" s="41">
        <v>43550</v>
      </c>
      <c r="U10328">
        <v>40</v>
      </c>
      <c r="V10328" t="s">
        <v>15301</v>
      </c>
      <c r="W10328">
        <v>40</v>
      </c>
      <c r="X10328">
        <v>1</v>
      </c>
      <c r="Y10328">
        <v>18</v>
      </c>
    </row>
    <row r="10329" spans="2:25" x14ac:dyDescent="0.3">
      <c r="B10329">
        <v>49</v>
      </c>
      <c r="C10329" t="s">
        <v>15300</v>
      </c>
      <c r="D10329" t="s">
        <v>15299</v>
      </c>
      <c r="E10329">
        <v>2004</v>
      </c>
      <c r="F10329" t="s">
        <v>15298</v>
      </c>
      <c r="G10329" t="s">
        <v>3341</v>
      </c>
      <c r="H10329" s="6" t="str">
        <f>HYPERLINK(I10329)</f>
        <v>https://patents.google.com/patent/US6772062B2/en</v>
      </c>
      <c r="I10329" t="s">
        <v>15297</v>
      </c>
      <c r="J10329" t="s">
        <v>15296</v>
      </c>
      <c r="K10329">
        <v>149</v>
      </c>
      <c r="L10329" s="41">
        <v>43550</v>
      </c>
      <c r="U10329">
        <v>49</v>
      </c>
      <c r="V10329" t="s">
        <v>3102</v>
      </c>
      <c r="W10329">
        <v>12</v>
      </c>
      <c r="X10329">
        <v>4</v>
      </c>
      <c r="Y10329">
        <v>15</v>
      </c>
    </row>
    <row r="10330" spans="2:25" x14ac:dyDescent="0.3">
      <c r="B10330">
        <v>0</v>
      </c>
      <c r="C10330" t="s">
        <v>5659</v>
      </c>
      <c r="D10330" t="s">
        <v>5658</v>
      </c>
      <c r="E10330">
        <v>2000</v>
      </c>
      <c r="G10330" t="s">
        <v>5657</v>
      </c>
      <c r="H10330" s="6" t="str">
        <f>HYPERLINK(I10330)</f>
        <v>http://research.library.mun.ca/id/eprint/1380</v>
      </c>
      <c r="I10330" t="s">
        <v>5656</v>
      </c>
      <c r="K10330">
        <v>150</v>
      </c>
      <c r="L10330" s="41">
        <v>43550</v>
      </c>
      <c r="U10330">
        <v>0</v>
      </c>
      <c r="V10330" t="s">
        <v>2923</v>
      </c>
      <c r="W10330">
        <v>0</v>
      </c>
      <c r="X10330">
        <v>1</v>
      </c>
      <c r="Y10330">
        <v>19</v>
      </c>
    </row>
    <row r="10331" spans="2:25" x14ac:dyDescent="0.3">
      <c r="B10331">
        <v>0</v>
      </c>
      <c r="C10331" t="s">
        <v>1419</v>
      </c>
      <c r="D10331" t="s">
        <v>1420</v>
      </c>
      <c r="E10331">
        <v>2005</v>
      </c>
      <c r="F10331" t="s">
        <v>11887</v>
      </c>
      <c r="G10331" t="s">
        <v>3341</v>
      </c>
      <c r="H10331" s="6" t="str">
        <f>HYPERLINK(I10331)</f>
        <v>https://patents.google.com/patent/US20050179527A1/en</v>
      </c>
      <c r="I10331" t="s">
        <v>11886</v>
      </c>
      <c r="K10331">
        <v>151</v>
      </c>
      <c r="L10331" s="41">
        <v>43550</v>
      </c>
      <c r="U10331">
        <v>0</v>
      </c>
      <c r="V10331" t="s">
        <v>2923</v>
      </c>
      <c r="W10331">
        <v>0</v>
      </c>
      <c r="X10331">
        <v>1</v>
      </c>
      <c r="Y10331">
        <v>14</v>
      </c>
    </row>
    <row r="10332" spans="2:25" x14ac:dyDescent="0.3">
      <c r="B10332">
        <v>0</v>
      </c>
      <c r="C10332" t="s">
        <v>1419</v>
      </c>
      <c r="D10332" t="s">
        <v>1420</v>
      </c>
      <c r="E10332">
        <v>2003</v>
      </c>
      <c r="F10332" t="s">
        <v>11892</v>
      </c>
      <c r="G10332" t="s">
        <v>3341</v>
      </c>
      <c r="H10332" s="6" t="str">
        <f>HYPERLINK(I10332)</f>
        <v>https://patents.google.com/patent/US20030025597A1/en</v>
      </c>
      <c r="I10332" t="s">
        <v>11891</v>
      </c>
      <c r="K10332">
        <v>152</v>
      </c>
      <c r="L10332" s="41">
        <v>43550</v>
      </c>
      <c r="U10332">
        <v>0</v>
      </c>
      <c r="V10332" t="s">
        <v>2923</v>
      </c>
      <c r="W10332">
        <v>0</v>
      </c>
      <c r="X10332">
        <v>1</v>
      </c>
      <c r="Y10332">
        <v>16</v>
      </c>
    </row>
    <row r="10333" spans="2:25" x14ac:dyDescent="0.3">
      <c r="B10333">
        <v>0</v>
      </c>
      <c r="C10333" t="s">
        <v>1576</v>
      </c>
      <c r="D10333" t="s">
        <v>1573</v>
      </c>
      <c r="E10333">
        <v>2005</v>
      </c>
      <c r="F10333" t="s">
        <v>4966</v>
      </c>
      <c r="G10333" t="s">
        <v>3341</v>
      </c>
      <c r="H10333" s="6" t="str">
        <f>HYPERLINK(I10333)</f>
        <v>https://patents.google.com/patent/US20050137769A1/en</v>
      </c>
      <c r="I10333" t="s">
        <v>1577</v>
      </c>
      <c r="K10333">
        <v>153</v>
      </c>
      <c r="L10333" s="41">
        <v>43550</v>
      </c>
      <c r="U10333">
        <v>0</v>
      </c>
      <c r="V10333" t="s">
        <v>2923</v>
      </c>
      <c r="W10333">
        <v>0</v>
      </c>
      <c r="X10333">
        <v>4</v>
      </c>
      <c r="Y10333">
        <v>14</v>
      </c>
    </row>
    <row r="10334" spans="2:25" x14ac:dyDescent="0.3">
      <c r="B10334">
        <v>0</v>
      </c>
      <c r="C10334" t="s">
        <v>5646</v>
      </c>
      <c r="D10334" t="s">
        <v>5645</v>
      </c>
      <c r="E10334">
        <v>2000</v>
      </c>
      <c r="G10334" t="s">
        <v>3369</v>
      </c>
      <c r="H10334" s="6" t="str">
        <f>HYPERLINK(I10334)</f>
        <v>https://www.researchgate.net/profile/Akula_Venkatram/publication/237208250_A_PROPOSAL_FOR_A_GRADUATE_PROGRAM_LEADING_TO/links/00b4952baff8e8cc0e000000/A-PROPOSAL-FOR-A-GRADUATE-PROGRAM-LEADING-TO.pdf</v>
      </c>
      <c r="I10334" t="s">
        <v>5644</v>
      </c>
      <c r="K10334">
        <v>154</v>
      </c>
      <c r="L10334" s="41">
        <v>43550</v>
      </c>
      <c r="M10334" t="s">
        <v>3356</v>
      </c>
      <c r="U10334">
        <v>0</v>
      </c>
      <c r="V10334" t="s">
        <v>2923</v>
      </c>
      <c r="W10334">
        <v>0</v>
      </c>
      <c r="X10334">
        <v>1</v>
      </c>
      <c r="Y10334">
        <v>19</v>
      </c>
    </row>
    <row r="10335" spans="2:25" x14ac:dyDescent="0.3">
      <c r="B10335">
        <v>2</v>
      </c>
      <c r="C10335" t="s">
        <v>15295</v>
      </c>
      <c r="D10335" t="s">
        <v>15294</v>
      </c>
      <c r="E10335">
        <v>1997</v>
      </c>
      <c r="F10335" t="s">
        <v>3573</v>
      </c>
      <c r="G10335" t="s">
        <v>3560</v>
      </c>
      <c r="H10335" s="6" t="str">
        <f>HYPERLINK(I10335)</f>
        <v>https://books.google.com/books?hl=en&amp;lr=&amp;id=CcPtklCgnhQC&amp;oi=fnd&amp;pg=PA224&amp;dq=%22human+machine+interface%22+(%22autonomous+vehicle%22+OR+%22autonomous+vehicles%22)+-pedestrian+-wheelchair+-military+-business&amp;ots=CFJaY2mhim&amp;sig=JkbLfcglsaPheoM2SPeA7p5F8wg</v>
      </c>
      <c r="I10335" t="s">
        <v>15293</v>
      </c>
      <c r="J10335" t="s">
        <v>15292</v>
      </c>
      <c r="K10335">
        <v>155</v>
      </c>
      <c r="L10335" s="41">
        <v>43550</v>
      </c>
      <c r="U10335">
        <v>2</v>
      </c>
      <c r="V10335" t="s">
        <v>3111</v>
      </c>
      <c r="W10335">
        <v>1</v>
      </c>
      <c r="X10335">
        <v>4</v>
      </c>
      <c r="Y10335">
        <v>22</v>
      </c>
    </row>
    <row r="10336" spans="2:25" x14ac:dyDescent="0.3">
      <c r="B10336">
        <v>104</v>
      </c>
      <c r="C10336" t="s">
        <v>9709</v>
      </c>
      <c r="D10336" t="s">
        <v>9708</v>
      </c>
      <c r="E10336">
        <v>1999</v>
      </c>
      <c r="G10336" t="s">
        <v>3462</v>
      </c>
      <c r="H10336" s="6" t="str">
        <f>HYPERLINK(I10336)</f>
        <v>http://citeseerx.ist.psu.edu/viewdoc/download?doi=10.1.1.9.1149&amp;rep=rep1&amp;type=pdf</v>
      </c>
      <c r="I10336" t="s">
        <v>9707</v>
      </c>
      <c r="J10336" t="s">
        <v>9706</v>
      </c>
      <c r="K10336">
        <v>156</v>
      </c>
      <c r="L10336" s="41">
        <v>43550</v>
      </c>
      <c r="M10336" t="s">
        <v>3356</v>
      </c>
      <c r="U10336">
        <v>104</v>
      </c>
      <c r="V10336" t="s">
        <v>3032</v>
      </c>
      <c r="W10336">
        <v>104</v>
      </c>
      <c r="X10336">
        <v>1</v>
      </c>
      <c r="Y10336">
        <v>20</v>
      </c>
    </row>
    <row r="10337" spans="1:25" x14ac:dyDescent="0.3">
      <c r="B10337">
        <v>0</v>
      </c>
      <c r="C10337" t="s">
        <v>11741</v>
      </c>
      <c r="D10337" t="s">
        <v>11740</v>
      </c>
      <c r="E10337">
        <v>2001</v>
      </c>
      <c r="F10337" t="s">
        <v>11739</v>
      </c>
      <c r="G10337" t="s">
        <v>3341</v>
      </c>
      <c r="H10337" s="6" t="str">
        <f>HYPERLINK(I10337)</f>
        <v>https://patents.google.com/patent/US20010007452A1/en</v>
      </c>
      <c r="I10337" t="s">
        <v>11738</v>
      </c>
      <c r="K10337">
        <v>157</v>
      </c>
      <c r="L10337" s="41">
        <v>43550</v>
      </c>
      <c r="U10337">
        <v>0</v>
      </c>
      <c r="V10337" t="s">
        <v>2923</v>
      </c>
      <c r="W10337">
        <v>0</v>
      </c>
      <c r="X10337">
        <v>2</v>
      </c>
      <c r="Y10337">
        <v>18</v>
      </c>
    </row>
    <row r="10338" spans="1:25" x14ac:dyDescent="0.3">
      <c r="B10338">
        <v>0</v>
      </c>
      <c r="C10338" t="s">
        <v>15291</v>
      </c>
      <c r="D10338" t="s">
        <v>15290</v>
      </c>
      <c r="E10338">
        <v>2005</v>
      </c>
      <c r="G10338" t="s">
        <v>15289</v>
      </c>
      <c r="H10338" s="6" t="str">
        <f>HYPERLINK(I10338)</f>
        <v>https://sites.google.com/site/nunoachenriques/moviegene/moviegene-dissertation.pdf</v>
      </c>
      <c r="I10338" t="s">
        <v>15288</v>
      </c>
      <c r="K10338">
        <v>158</v>
      </c>
      <c r="L10338" s="41">
        <v>43550</v>
      </c>
      <c r="M10338" t="s">
        <v>3356</v>
      </c>
      <c r="U10338">
        <v>0</v>
      </c>
      <c r="V10338" t="s">
        <v>2923</v>
      </c>
      <c r="W10338">
        <v>0</v>
      </c>
      <c r="X10338">
        <v>1</v>
      </c>
      <c r="Y10338">
        <v>14</v>
      </c>
    </row>
    <row r="10339" spans="1:25" x14ac:dyDescent="0.3">
      <c r="B10339">
        <v>10</v>
      </c>
      <c r="C10339" t="s">
        <v>5583</v>
      </c>
      <c r="D10339" t="s">
        <v>5606</v>
      </c>
      <c r="E10339">
        <v>2000</v>
      </c>
      <c r="G10339" t="s">
        <v>5605</v>
      </c>
      <c r="H10339" s="6" t="str">
        <f>HYPERLINK(I10339)</f>
        <v>https://apps.dtic.mil/docs/citations/ADA422131</v>
      </c>
      <c r="I10339" t="s">
        <v>5604</v>
      </c>
      <c r="J10339" t="s">
        <v>5603</v>
      </c>
      <c r="K10339">
        <v>159</v>
      </c>
      <c r="L10339" s="41">
        <v>43550</v>
      </c>
      <c r="U10339">
        <v>10</v>
      </c>
      <c r="V10339" t="s">
        <v>3230</v>
      </c>
      <c r="W10339">
        <v>2</v>
      </c>
      <c r="X10339">
        <v>5</v>
      </c>
      <c r="Y10339">
        <v>19</v>
      </c>
    </row>
    <row r="10340" spans="1:25" x14ac:dyDescent="0.3">
      <c r="B10340">
        <v>0</v>
      </c>
      <c r="C10340" t="s">
        <v>5583</v>
      </c>
      <c r="D10340" t="s">
        <v>5582</v>
      </c>
      <c r="E10340">
        <v>2000</v>
      </c>
      <c r="G10340" t="s">
        <v>3462</v>
      </c>
      <c r="H10340" s="6" t="str">
        <f>HYPERLINK(I10340)</f>
        <v>http://citeseerx.ist.psu.edu/viewdoc/download?doi=10.1.1.13.1556&amp;rep=rep1&amp;type=pdf</v>
      </c>
      <c r="I10340" t="s">
        <v>5581</v>
      </c>
      <c r="K10340">
        <v>160</v>
      </c>
      <c r="L10340" s="41">
        <v>43550</v>
      </c>
      <c r="M10340" t="s">
        <v>3356</v>
      </c>
      <c r="U10340">
        <v>0</v>
      </c>
      <c r="V10340" t="s">
        <v>2923</v>
      </c>
      <c r="W10340">
        <v>0</v>
      </c>
      <c r="X10340">
        <v>5</v>
      </c>
      <c r="Y10340">
        <v>19</v>
      </c>
    </row>
    <row r="10341" spans="1:25" x14ac:dyDescent="0.3">
      <c r="A10341" t="s">
        <v>2716</v>
      </c>
      <c r="B10341">
        <v>12</v>
      </c>
      <c r="C10341" t="s">
        <v>630</v>
      </c>
      <c r="D10341" t="s">
        <v>631</v>
      </c>
      <c r="E10341">
        <v>2014</v>
      </c>
      <c r="F10341" t="s">
        <v>13045</v>
      </c>
      <c r="G10341" t="s">
        <v>3378</v>
      </c>
      <c r="H10341" s="6" t="str">
        <f>HYPERLINK(I10341)</f>
        <v>https://dl.acm.org/citation.cfm?id=2667313</v>
      </c>
      <c r="I10341" t="s">
        <v>13044</v>
      </c>
      <c r="J10341" t="s">
        <v>13043</v>
      </c>
      <c r="K10341">
        <v>1</v>
      </c>
      <c r="L10341" s="41">
        <v>43545</v>
      </c>
      <c r="U10341">
        <v>12</v>
      </c>
      <c r="V10341" t="s">
        <v>3157</v>
      </c>
      <c r="W10341">
        <v>4</v>
      </c>
      <c r="X10341">
        <v>3</v>
      </c>
      <c r="Y10341">
        <v>5</v>
      </c>
    </row>
    <row r="10342" spans="1:25" x14ac:dyDescent="0.3">
      <c r="B10342">
        <v>68</v>
      </c>
      <c r="C10342" t="s">
        <v>11045</v>
      </c>
      <c r="D10342" t="s">
        <v>13097</v>
      </c>
      <c r="E10342">
        <v>2015</v>
      </c>
      <c r="F10342" t="s">
        <v>3336</v>
      </c>
      <c r="G10342" t="s">
        <v>3314</v>
      </c>
      <c r="H10342" s="6" t="str">
        <f>HYPERLINK(I10342)</f>
        <v>https://ieeexplore.ieee.org/abstract/document/7056521/</v>
      </c>
      <c r="I10342" t="s">
        <v>13096</v>
      </c>
      <c r="J10342" t="s">
        <v>13095</v>
      </c>
      <c r="K10342">
        <v>2</v>
      </c>
      <c r="L10342" s="41">
        <v>43545</v>
      </c>
      <c r="U10342">
        <v>68</v>
      </c>
      <c r="V10342" t="s">
        <v>3193</v>
      </c>
      <c r="W10342">
        <v>14</v>
      </c>
      <c r="X10342">
        <v>5</v>
      </c>
      <c r="Y10342">
        <v>4</v>
      </c>
    </row>
    <row r="10343" spans="1:25" x14ac:dyDescent="0.3">
      <c r="B10343">
        <v>36</v>
      </c>
      <c r="C10343" t="s">
        <v>9683</v>
      </c>
      <c r="D10343" t="s">
        <v>9682</v>
      </c>
      <c r="E10343">
        <v>2015</v>
      </c>
      <c r="F10343" t="s">
        <v>4538</v>
      </c>
      <c r="G10343" t="s">
        <v>4116</v>
      </c>
      <c r="H10343" s="6" t="str">
        <f>HYPERLINK(I10343)</f>
        <v>https://digital-library.theiet.org/content/journals/10.1049/iet-its.2014.0168</v>
      </c>
      <c r="I10343" t="s">
        <v>9681</v>
      </c>
      <c r="J10343" t="s">
        <v>9680</v>
      </c>
      <c r="K10343">
        <v>3</v>
      </c>
      <c r="L10343" s="41">
        <v>43545</v>
      </c>
      <c r="U10343">
        <v>36</v>
      </c>
      <c r="V10343" t="s">
        <v>2926</v>
      </c>
      <c r="W10343">
        <v>18</v>
      </c>
      <c r="X10343">
        <v>2</v>
      </c>
      <c r="Y10343">
        <v>4</v>
      </c>
    </row>
    <row r="10344" spans="1:25" x14ac:dyDescent="0.3">
      <c r="B10344">
        <v>98</v>
      </c>
      <c r="C10344" t="s">
        <v>11045</v>
      </c>
      <c r="D10344" t="s">
        <v>11044</v>
      </c>
      <c r="E10344">
        <v>2014</v>
      </c>
      <c r="F10344" t="s">
        <v>3336</v>
      </c>
      <c r="G10344" t="s">
        <v>3314</v>
      </c>
      <c r="H10344" s="6" t="str">
        <f>HYPERLINK(I10344)</f>
        <v>https://ieeexplore.ieee.org/abstract/document/6809196/</v>
      </c>
      <c r="I10344" t="s">
        <v>11043</v>
      </c>
      <c r="J10344" t="s">
        <v>11042</v>
      </c>
      <c r="K10344">
        <v>4</v>
      </c>
      <c r="L10344" s="41">
        <v>43545</v>
      </c>
      <c r="U10344">
        <v>98</v>
      </c>
      <c r="V10344" t="s">
        <v>11041</v>
      </c>
      <c r="W10344">
        <v>20</v>
      </c>
      <c r="X10344">
        <v>5</v>
      </c>
      <c r="Y10344">
        <v>5</v>
      </c>
    </row>
    <row r="10345" spans="1:25" x14ac:dyDescent="0.3">
      <c r="B10345">
        <v>29</v>
      </c>
      <c r="C10345" t="s">
        <v>15287</v>
      </c>
      <c r="D10345" t="s">
        <v>15286</v>
      </c>
      <c r="E10345">
        <v>1996</v>
      </c>
      <c r="F10345" t="s">
        <v>5712</v>
      </c>
      <c r="G10345" t="s">
        <v>3347</v>
      </c>
      <c r="H10345" s="6" t="str">
        <f>HYPERLINK(I10345)</f>
        <v>https://www.sciencedirect.com/science/article/pii/0921889095000836</v>
      </c>
      <c r="I10345" t="s">
        <v>15285</v>
      </c>
      <c r="J10345" t="s">
        <v>15284</v>
      </c>
      <c r="K10345">
        <v>5</v>
      </c>
      <c r="L10345" s="41">
        <v>43545</v>
      </c>
      <c r="U10345">
        <v>29</v>
      </c>
      <c r="V10345" t="s">
        <v>15283</v>
      </c>
      <c r="W10345">
        <v>29</v>
      </c>
      <c r="X10345">
        <v>1</v>
      </c>
      <c r="Y10345">
        <v>23</v>
      </c>
    </row>
    <row r="10346" spans="1:25" x14ac:dyDescent="0.3">
      <c r="B10346">
        <v>2</v>
      </c>
      <c r="C10346" t="s">
        <v>10116</v>
      </c>
      <c r="D10346" t="s">
        <v>10115</v>
      </c>
      <c r="E10346">
        <v>2018</v>
      </c>
      <c r="F10346" t="s">
        <v>10114</v>
      </c>
      <c r="G10346" t="s">
        <v>3378</v>
      </c>
      <c r="H10346" s="6" t="str">
        <f>HYPERLINK(I10346)</f>
        <v>https://dl.acm.org/citation.cfm?id=3172990</v>
      </c>
      <c r="I10346" t="s">
        <v>10113</v>
      </c>
      <c r="J10346" t="s">
        <v>10112</v>
      </c>
      <c r="K10346">
        <v>6</v>
      </c>
      <c r="L10346" s="41">
        <v>43545</v>
      </c>
      <c r="U10346">
        <v>2</v>
      </c>
      <c r="V10346" t="s">
        <v>2949</v>
      </c>
      <c r="W10346">
        <v>0</v>
      </c>
      <c r="X10346">
        <v>5</v>
      </c>
      <c r="Y10346">
        <v>1</v>
      </c>
    </row>
    <row r="10347" spans="1:25" x14ac:dyDescent="0.3">
      <c r="B10347">
        <v>1</v>
      </c>
      <c r="C10347" t="s">
        <v>372</v>
      </c>
      <c r="D10347" t="s">
        <v>373</v>
      </c>
      <c r="E10347">
        <v>2018</v>
      </c>
      <c r="F10347" t="s">
        <v>4794</v>
      </c>
      <c r="G10347" t="s">
        <v>3423</v>
      </c>
      <c r="H10347" s="6" t="str">
        <f>HYPERLINK(I10347)</f>
        <v>https://onlinelibrary.wiley.com/doi/abs/10.1002/sdtp.12277</v>
      </c>
      <c r="I10347" t="s">
        <v>5379</v>
      </c>
      <c r="J10347" t="s">
        <v>5378</v>
      </c>
      <c r="K10347">
        <v>7</v>
      </c>
      <c r="L10347" s="41">
        <v>43545</v>
      </c>
      <c r="U10347">
        <v>1</v>
      </c>
      <c r="V10347" t="s">
        <v>2931</v>
      </c>
      <c r="W10347">
        <v>1</v>
      </c>
      <c r="X10347">
        <v>2</v>
      </c>
      <c r="Y10347">
        <v>1</v>
      </c>
    </row>
    <row r="10348" spans="1:25" x14ac:dyDescent="0.3">
      <c r="B10348">
        <v>17</v>
      </c>
      <c r="C10348" t="s">
        <v>1169</v>
      </c>
      <c r="D10348" t="s">
        <v>1170</v>
      </c>
      <c r="E10348">
        <v>2017</v>
      </c>
      <c r="F10348" t="s">
        <v>3583</v>
      </c>
      <c r="G10348" t="s">
        <v>3328</v>
      </c>
      <c r="H10348" s="6" t="str">
        <f>HYPERLINK(I10348)</f>
        <v>https://link.springer.com/chapter/10.1007/978-3-319-41682-3_49</v>
      </c>
      <c r="I10348" t="s">
        <v>1171</v>
      </c>
      <c r="J10348" t="s">
        <v>15061</v>
      </c>
      <c r="K10348">
        <v>8</v>
      </c>
      <c r="L10348" s="41">
        <v>43545</v>
      </c>
      <c r="U10348">
        <v>17</v>
      </c>
      <c r="V10348" t="s">
        <v>3204</v>
      </c>
      <c r="W10348">
        <v>4</v>
      </c>
      <c r="X10348">
        <v>4</v>
      </c>
      <c r="Y10348">
        <v>2</v>
      </c>
    </row>
    <row r="10349" spans="1:25" x14ac:dyDescent="0.3">
      <c r="B10349">
        <v>2</v>
      </c>
      <c r="C10349" t="s">
        <v>326</v>
      </c>
      <c r="D10349" t="s">
        <v>327</v>
      </c>
      <c r="E10349">
        <v>2001</v>
      </c>
      <c r="G10349" t="s">
        <v>11252</v>
      </c>
      <c r="H10349" s="6" t="str">
        <f>HYPERLINK(I10349)</f>
        <v>http://saiconference.com/Downloads/FTC2017/Proceedings/20_Paper_385-A_Cooperative_Human-Machine_Interaction_Warning_Strategy.pdf</v>
      </c>
      <c r="I10349" t="s">
        <v>11251</v>
      </c>
      <c r="J10349" t="s">
        <v>11250</v>
      </c>
      <c r="K10349">
        <v>9</v>
      </c>
      <c r="L10349" s="41">
        <v>43545</v>
      </c>
      <c r="M10349" t="s">
        <v>3356</v>
      </c>
      <c r="U10349">
        <v>2</v>
      </c>
      <c r="V10349" t="s">
        <v>2925</v>
      </c>
      <c r="W10349">
        <v>1</v>
      </c>
      <c r="X10349">
        <v>4</v>
      </c>
      <c r="Y10349">
        <v>18</v>
      </c>
    </row>
    <row r="10350" spans="1:25" x14ac:dyDescent="0.3">
      <c r="B10350">
        <v>3</v>
      </c>
      <c r="C10350" t="s">
        <v>9325</v>
      </c>
      <c r="D10350" t="s">
        <v>9324</v>
      </c>
      <c r="E10350">
        <v>2017</v>
      </c>
      <c r="G10350" t="s">
        <v>5243</v>
      </c>
      <c r="H10350" s="6" t="str">
        <f>HYPERLINK(I10350)</f>
        <v>https://www.sae.org/publications/technical-papers/content/2017-01-0068/</v>
      </c>
      <c r="I10350" t="s">
        <v>9323</v>
      </c>
      <c r="J10350" t="s">
        <v>9322</v>
      </c>
      <c r="K10350">
        <v>10</v>
      </c>
      <c r="L10350" s="41">
        <v>43545</v>
      </c>
      <c r="U10350">
        <v>3</v>
      </c>
      <c r="V10350" t="s">
        <v>2954</v>
      </c>
      <c r="W10350">
        <v>1</v>
      </c>
      <c r="X10350">
        <v>5</v>
      </c>
      <c r="Y10350">
        <v>2</v>
      </c>
    </row>
    <row r="10351" spans="1:25" x14ac:dyDescent="0.3">
      <c r="B10351">
        <v>9</v>
      </c>
      <c r="C10351" t="s">
        <v>9372</v>
      </c>
      <c r="D10351" t="s">
        <v>9371</v>
      </c>
      <c r="E10351">
        <v>2016</v>
      </c>
      <c r="F10351" t="s">
        <v>9370</v>
      </c>
      <c r="G10351" t="s">
        <v>9369</v>
      </c>
      <c r="H10351" s="6" t="str">
        <f>HYPERLINK(I10351)</f>
        <v>http://drops.dagstuhl.de/opus/volltexte/2016/6758/</v>
      </c>
      <c r="I10351" t="s">
        <v>9368</v>
      </c>
      <c r="J10351" t="s">
        <v>9367</v>
      </c>
      <c r="K10351">
        <v>11</v>
      </c>
      <c r="L10351" s="41">
        <v>43545</v>
      </c>
      <c r="U10351">
        <v>9</v>
      </c>
      <c r="V10351" t="s">
        <v>2934</v>
      </c>
      <c r="W10351">
        <v>3</v>
      </c>
      <c r="X10351">
        <v>3</v>
      </c>
      <c r="Y10351">
        <v>3</v>
      </c>
    </row>
    <row r="10352" spans="1:25" x14ac:dyDescent="0.3">
      <c r="B10352">
        <v>4</v>
      </c>
      <c r="C10352" t="s">
        <v>7539</v>
      </c>
      <c r="D10352" t="s">
        <v>7538</v>
      </c>
      <c r="E10352">
        <v>2012</v>
      </c>
      <c r="F10352" t="s">
        <v>7537</v>
      </c>
      <c r="G10352" t="s">
        <v>4116</v>
      </c>
      <c r="H10352" s="6" t="str">
        <f>HYPERLINK(I10352)</f>
        <v>https://digital-library.theiet.org/content/journals/10.1049/et.2012.0606</v>
      </c>
      <c r="I10352" t="s">
        <v>7536</v>
      </c>
      <c r="J10352" t="s">
        <v>7535</v>
      </c>
      <c r="K10352">
        <v>12</v>
      </c>
      <c r="L10352" s="41">
        <v>43545</v>
      </c>
      <c r="U10352">
        <v>4</v>
      </c>
      <c r="V10352" t="s">
        <v>2978</v>
      </c>
      <c r="W10352">
        <v>4</v>
      </c>
      <c r="X10352">
        <v>1</v>
      </c>
      <c r="Y10352">
        <v>7</v>
      </c>
    </row>
    <row r="10353" spans="2:25" x14ac:dyDescent="0.3">
      <c r="B10353">
        <v>5</v>
      </c>
      <c r="C10353" t="s">
        <v>793</v>
      </c>
      <c r="D10353" t="s">
        <v>794</v>
      </c>
      <c r="E10353">
        <v>2014</v>
      </c>
      <c r="F10353" t="s">
        <v>13045</v>
      </c>
      <c r="G10353" t="s">
        <v>3378</v>
      </c>
      <c r="H10353" s="6" t="str">
        <f>HYPERLINK(I10353)</f>
        <v>https://dl.acm.org/citation.cfm?id=2667312</v>
      </c>
      <c r="I10353" t="s">
        <v>13078</v>
      </c>
      <c r="J10353" t="s">
        <v>13077</v>
      </c>
      <c r="K10353">
        <v>13</v>
      </c>
      <c r="L10353" s="41">
        <v>43545</v>
      </c>
      <c r="U10353">
        <v>5</v>
      </c>
      <c r="V10353" t="s">
        <v>2931</v>
      </c>
      <c r="W10353">
        <v>2</v>
      </c>
      <c r="X10353">
        <v>3</v>
      </c>
      <c r="Y10353">
        <v>5</v>
      </c>
    </row>
    <row r="10354" spans="2:25" x14ac:dyDescent="0.3">
      <c r="B10354">
        <v>1</v>
      </c>
      <c r="C10354" t="s">
        <v>891</v>
      </c>
      <c r="D10354" t="s">
        <v>892</v>
      </c>
      <c r="E10354">
        <v>2016</v>
      </c>
      <c r="F10354" t="s">
        <v>15047</v>
      </c>
      <c r="G10354" t="s">
        <v>3314</v>
      </c>
      <c r="H10354" s="6" t="str">
        <f>HYPERLINK(I10354)</f>
        <v>https://ieeexplore.ieee.org/abstract/document/7513043/</v>
      </c>
      <c r="I10354" t="s">
        <v>893</v>
      </c>
      <c r="J10354" t="s">
        <v>15046</v>
      </c>
      <c r="K10354">
        <v>14</v>
      </c>
      <c r="L10354" s="41">
        <v>43545</v>
      </c>
      <c r="U10354">
        <v>1</v>
      </c>
      <c r="V10354" t="s">
        <v>2981</v>
      </c>
      <c r="W10354">
        <v>0</v>
      </c>
      <c r="X10354">
        <v>3</v>
      </c>
      <c r="Y10354">
        <v>3</v>
      </c>
    </row>
    <row r="10355" spans="2:25" x14ac:dyDescent="0.3">
      <c r="B10355">
        <v>9</v>
      </c>
      <c r="C10355" t="s">
        <v>952</v>
      </c>
      <c r="D10355" t="s">
        <v>953</v>
      </c>
      <c r="E10355">
        <v>2016</v>
      </c>
      <c r="F10355" t="s">
        <v>5836</v>
      </c>
      <c r="G10355" t="s">
        <v>3314</v>
      </c>
      <c r="H10355" s="6" t="str">
        <f>HYPERLINK(I10355)</f>
        <v>https://ieeexplore.ieee.org/abstract/document/7487485/</v>
      </c>
      <c r="I10355" t="s">
        <v>954</v>
      </c>
      <c r="J10355" t="s">
        <v>11099</v>
      </c>
      <c r="K10355">
        <v>15</v>
      </c>
      <c r="L10355" s="41">
        <v>43545</v>
      </c>
      <c r="U10355">
        <v>9</v>
      </c>
      <c r="V10355" t="s">
        <v>2934</v>
      </c>
      <c r="W10355">
        <v>2</v>
      </c>
      <c r="X10355">
        <v>4</v>
      </c>
      <c r="Y10355">
        <v>3</v>
      </c>
    </row>
    <row r="10356" spans="2:25" x14ac:dyDescent="0.3">
      <c r="B10356">
        <v>11</v>
      </c>
      <c r="C10356" t="s">
        <v>10053</v>
      </c>
      <c r="D10356" t="s">
        <v>10052</v>
      </c>
      <c r="E10356">
        <v>2016</v>
      </c>
      <c r="F10356" t="s">
        <v>10051</v>
      </c>
      <c r="G10356" t="s">
        <v>3328</v>
      </c>
      <c r="H10356" s="6" t="str">
        <f>HYPERLINK(I10356)</f>
        <v>https://link.springer.com/chapter/10.1007/978-3-319-25808-9_10</v>
      </c>
      <c r="I10356" t="s">
        <v>10050</v>
      </c>
      <c r="J10356" t="s">
        <v>10049</v>
      </c>
      <c r="K10356">
        <v>16</v>
      </c>
      <c r="L10356" s="41">
        <v>43545</v>
      </c>
      <c r="U10356">
        <v>11</v>
      </c>
      <c r="V10356" t="s">
        <v>2971</v>
      </c>
      <c r="W10356">
        <v>3</v>
      </c>
      <c r="X10356">
        <v>4</v>
      </c>
      <c r="Y10356">
        <v>3</v>
      </c>
    </row>
    <row r="10357" spans="2:25" x14ac:dyDescent="0.3">
      <c r="B10357">
        <v>4</v>
      </c>
      <c r="C10357" t="s">
        <v>11049</v>
      </c>
      <c r="D10357" t="s">
        <v>11249</v>
      </c>
      <c r="E10357">
        <v>2017</v>
      </c>
      <c r="F10357" t="s">
        <v>4938</v>
      </c>
      <c r="G10357" t="s">
        <v>3328</v>
      </c>
      <c r="H10357" s="6" t="str">
        <f>HYPERLINK(I10357)</f>
        <v>https://idp.springer.com/authorize/casa?redirect_uri=https://link.springer.com/article/10.1007/s38311-017-0088-y&amp;casa_token=m3Tdtv3gODoAAAAA:xriGuvUPexkB3iE2IOc56KcwrtAi8wrYtjoAD2tX1a0Pdwp-7O6cv2s-iEse5L6O01voWnFVJGicWM8g_w</v>
      </c>
      <c r="I10357" t="s">
        <v>15282</v>
      </c>
      <c r="J10357" t="s">
        <v>11247</v>
      </c>
      <c r="K10357">
        <v>17</v>
      </c>
      <c r="L10357" s="41">
        <v>43545</v>
      </c>
      <c r="M10357" t="s">
        <v>3325</v>
      </c>
      <c r="U10357">
        <v>4</v>
      </c>
      <c r="V10357" t="s">
        <v>2949</v>
      </c>
      <c r="W10357">
        <v>4</v>
      </c>
      <c r="X10357">
        <v>1</v>
      </c>
      <c r="Y10357">
        <v>2</v>
      </c>
    </row>
    <row r="10358" spans="2:25" x14ac:dyDescent="0.3">
      <c r="B10358">
        <v>3</v>
      </c>
      <c r="C10358" t="s">
        <v>667</v>
      </c>
      <c r="D10358" t="s">
        <v>668</v>
      </c>
      <c r="E10358">
        <v>2018</v>
      </c>
      <c r="F10358" t="s">
        <v>5372</v>
      </c>
      <c r="G10358" t="s">
        <v>3378</v>
      </c>
      <c r="H10358" s="6" t="str">
        <f>HYPERLINK(I10358)</f>
        <v>https://dl.acm.org/citation.cfm?id=3177057</v>
      </c>
      <c r="I10358" t="s">
        <v>669</v>
      </c>
      <c r="J10358" t="s">
        <v>5371</v>
      </c>
      <c r="K10358">
        <v>18</v>
      </c>
      <c r="L10358" s="41">
        <v>43545</v>
      </c>
      <c r="U10358">
        <v>3</v>
      </c>
      <c r="V10358" t="s">
        <v>2934</v>
      </c>
      <c r="W10358">
        <v>1</v>
      </c>
      <c r="X10358">
        <v>5</v>
      </c>
      <c r="Y10358">
        <v>1</v>
      </c>
    </row>
    <row r="10359" spans="2:25" x14ac:dyDescent="0.3">
      <c r="B10359">
        <v>29</v>
      </c>
      <c r="C10359" t="s">
        <v>9362</v>
      </c>
      <c r="D10359" t="s">
        <v>9361</v>
      </c>
      <c r="E10359">
        <v>2017</v>
      </c>
      <c r="F10359" t="s">
        <v>9360</v>
      </c>
      <c r="G10359" t="s">
        <v>3314</v>
      </c>
      <c r="H10359" s="6" t="str">
        <f>HYPERLINK(I10359)</f>
        <v>https://ieeexplore.ieee.org/abstract/document/7966970/</v>
      </c>
      <c r="I10359" t="s">
        <v>9359</v>
      </c>
      <c r="J10359" t="s">
        <v>9358</v>
      </c>
      <c r="K10359">
        <v>19</v>
      </c>
      <c r="L10359" s="41">
        <v>43545</v>
      </c>
      <c r="U10359">
        <v>29</v>
      </c>
      <c r="V10359" t="s">
        <v>3234</v>
      </c>
      <c r="W10359">
        <v>10</v>
      </c>
      <c r="X10359">
        <v>3</v>
      </c>
      <c r="Y10359">
        <v>2</v>
      </c>
    </row>
    <row r="10360" spans="2:25" x14ac:dyDescent="0.3">
      <c r="B10360">
        <v>22</v>
      </c>
      <c r="C10360" t="s">
        <v>676</v>
      </c>
      <c r="D10360" t="s">
        <v>677</v>
      </c>
      <c r="E10360">
        <v>2017</v>
      </c>
      <c r="F10360" t="s">
        <v>9988</v>
      </c>
      <c r="G10360" t="s">
        <v>3378</v>
      </c>
      <c r="H10360" s="6" t="str">
        <f>HYPERLINK(I10360)</f>
        <v>https://dl.acm.org/citation.cfm?id=3025198</v>
      </c>
      <c r="I10360" t="s">
        <v>678</v>
      </c>
      <c r="J10360" t="s">
        <v>9987</v>
      </c>
      <c r="K10360">
        <v>20</v>
      </c>
      <c r="L10360" s="41">
        <v>43545</v>
      </c>
      <c r="U10360">
        <v>22</v>
      </c>
      <c r="V10360" t="s">
        <v>3049</v>
      </c>
      <c r="W10360">
        <v>6</v>
      </c>
      <c r="X10360">
        <v>4</v>
      </c>
      <c r="Y10360">
        <v>2</v>
      </c>
    </row>
    <row r="10361" spans="2:25" x14ac:dyDescent="0.3">
      <c r="B10361">
        <v>0</v>
      </c>
      <c r="C10361" t="s">
        <v>5365</v>
      </c>
      <c r="D10361" t="s">
        <v>5364</v>
      </c>
      <c r="E10361">
        <v>2019</v>
      </c>
      <c r="F10361" t="s">
        <v>5363</v>
      </c>
      <c r="G10361" t="s">
        <v>3314</v>
      </c>
      <c r="H10361" s="6" t="str">
        <f>HYPERLINK(I10361)</f>
        <v>https://ieeexplore.ieee.org/abstract/document/8661950/</v>
      </c>
      <c r="I10361" t="s">
        <v>5362</v>
      </c>
      <c r="K10361">
        <v>21</v>
      </c>
      <c r="L10361" s="41">
        <v>43545</v>
      </c>
      <c r="U10361">
        <v>0</v>
      </c>
      <c r="V10361" t="s">
        <v>2923</v>
      </c>
      <c r="W10361">
        <v>0</v>
      </c>
      <c r="X10361">
        <v>3</v>
      </c>
      <c r="Y10361">
        <v>1</v>
      </c>
    </row>
    <row r="10362" spans="2:25" x14ac:dyDescent="0.3">
      <c r="B10362">
        <v>0</v>
      </c>
      <c r="C10362" t="s">
        <v>15281</v>
      </c>
      <c r="D10362" t="s">
        <v>15280</v>
      </c>
      <c r="E10362">
        <v>2017</v>
      </c>
      <c r="F10362" t="s">
        <v>15279</v>
      </c>
      <c r="G10362" t="s">
        <v>3314</v>
      </c>
      <c r="H10362" s="6" t="str">
        <f>HYPERLINK(I10362)</f>
        <v>https://ieeexplore.ieee.org/abstract/document/8229312/</v>
      </c>
      <c r="I10362" t="s">
        <v>15278</v>
      </c>
      <c r="K10362">
        <v>22</v>
      </c>
      <c r="L10362" s="41">
        <v>43545</v>
      </c>
      <c r="U10362">
        <v>0</v>
      </c>
      <c r="V10362" t="s">
        <v>2923</v>
      </c>
      <c r="W10362">
        <v>0</v>
      </c>
      <c r="X10362">
        <v>4</v>
      </c>
      <c r="Y10362">
        <v>2</v>
      </c>
    </row>
    <row r="10363" spans="2:25" x14ac:dyDescent="0.3">
      <c r="B10363">
        <v>0</v>
      </c>
      <c r="C10363" t="s">
        <v>15277</v>
      </c>
      <c r="D10363" t="s">
        <v>15276</v>
      </c>
      <c r="E10363">
        <v>2013</v>
      </c>
      <c r="G10363" t="s">
        <v>5734</v>
      </c>
      <c r="H10363" s="6" t="str">
        <f>HYPERLINK(I10363)</f>
        <v>https://core.ac.uk/download/pdf/159182541.pdf</v>
      </c>
      <c r="I10363" t="s">
        <v>15275</v>
      </c>
      <c r="K10363">
        <v>23</v>
      </c>
      <c r="L10363" s="41">
        <v>43545</v>
      </c>
      <c r="M10363" t="s">
        <v>3356</v>
      </c>
      <c r="U10363">
        <v>0</v>
      </c>
      <c r="V10363" t="s">
        <v>2923</v>
      </c>
      <c r="W10363">
        <v>0</v>
      </c>
      <c r="X10363">
        <v>1</v>
      </c>
      <c r="Y10363">
        <v>6</v>
      </c>
    </row>
    <row r="10364" spans="2:25" x14ac:dyDescent="0.3">
      <c r="B10364">
        <v>0</v>
      </c>
      <c r="C10364" t="s">
        <v>14981</v>
      </c>
      <c r="D10364" t="s">
        <v>14980</v>
      </c>
      <c r="E10364">
        <v>2017</v>
      </c>
      <c r="G10364" t="s">
        <v>4558</v>
      </c>
      <c r="H10364" s="6" t="str">
        <f>HYPERLINK(I10364)</f>
        <v>https://sam.ensam.eu/handle/10985/13979</v>
      </c>
      <c r="I10364" t="s">
        <v>14979</v>
      </c>
      <c r="K10364">
        <v>24</v>
      </c>
      <c r="L10364" s="41">
        <v>43545</v>
      </c>
      <c r="U10364">
        <v>0</v>
      </c>
      <c r="V10364" t="s">
        <v>2923</v>
      </c>
      <c r="W10364">
        <v>0</v>
      </c>
      <c r="X10364">
        <v>4</v>
      </c>
      <c r="Y10364">
        <v>2</v>
      </c>
    </row>
    <row r="10365" spans="2:25" x14ac:dyDescent="0.3">
      <c r="B10365">
        <v>0</v>
      </c>
      <c r="C10365" t="s">
        <v>15274</v>
      </c>
      <c r="D10365" t="s">
        <v>15273</v>
      </c>
      <c r="E10365">
        <v>2016</v>
      </c>
      <c r="F10365" t="s">
        <v>6722</v>
      </c>
      <c r="G10365" t="s">
        <v>4304</v>
      </c>
      <c r="H10365" s="6" t="str">
        <f>HYPERLINK(I10365)</f>
        <v>https://trid.trb.org/view/1412828</v>
      </c>
      <c r="I10365" t="s">
        <v>15272</v>
      </c>
      <c r="K10365">
        <v>25</v>
      </c>
      <c r="L10365" s="41">
        <v>43545</v>
      </c>
      <c r="U10365">
        <v>0</v>
      </c>
      <c r="V10365" t="s">
        <v>2923</v>
      </c>
      <c r="W10365">
        <v>0</v>
      </c>
      <c r="X10365">
        <v>1</v>
      </c>
      <c r="Y10365">
        <v>3</v>
      </c>
    </row>
    <row r="10366" spans="2:25" x14ac:dyDescent="0.3">
      <c r="B10366">
        <v>0</v>
      </c>
      <c r="C10366" t="s">
        <v>1663</v>
      </c>
      <c r="D10366" t="s">
        <v>1664</v>
      </c>
      <c r="F10366" t="s">
        <v>9352</v>
      </c>
      <c r="H10366" s="6" t="str">
        <f>HYPERLINK(I10366)</f>
        <v>http://www.csl.mtu.edu/classes/cs4760/www/projects/s17/grad10/www/HCI_Topic_Paper.pdf</v>
      </c>
      <c r="I10366" t="s">
        <v>9351</v>
      </c>
      <c r="K10366">
        <v>26</v>
      </c>
      <c r="L10366" s="41">
        <v>43545</v>
      </c>
      <c r="M10366" t="s">
        <v>3356</v>
      </c>
      <c r="U10366">
        <v>0</v>
      </c>
      <c r="V10366" t="s">
        <v>2923</v>
      </c>
      <c r="W10366">
        <v>0</v>
      </c>
      <c r="X10366">
        <v>1</v>
      </c>
    </row>
    <row r="10367" spans="2:25" x14ac:dyDescent="0.3">
      <c r="B10367">
        <v>0</v>
      </c>
      <c r="C10367" t="s">
        <v>11139</v>
      </c>
      <c r="D10367" t="s">
        <v>11138</v>
      </c>
      <c r="E10367">
        <v>2017</v>
      </c>
      <c r="F10367" t="s">
        <v>11137</v>
      </c>
      <c r="G10367" t="s">
        <v>11136</v>
      </c>
      <c r="H10367" s="6" t="str">
        <f>HYPERLINK(I10367)</f>
        <v>http://www.lse.ac.uk/management/assets/documents/ischannel/iSCHANNEL-Volume-12-Online.pdf#page=11</v>
      </c>
      <c r="I10367" t="s">
        <v>11135</v>
      </c>
      <c r="K10367">
        <v>27</v>
      </c>
      <c r="L10367" s="41">
        <v>43545</v>
      </c>
      <c r="M10367" t="s">
        <v>3356</v>
      </c>
      <c r="U10367">
        <v>0</v>
      </c>
      <c r="V10367" t="s">
        <v>2923</v>
      </c>
      <c r="W10367">
        <v>0</v>
      </c>
      <c r="X10367">
        <v>1</v>
      </c>
      <c r="Y10367">
        <v>2</v>
      </c>
    </row>
    <row r="10368" spans="2:25" x14ac:dyDescent="0.3">
      <c r="B10368">
        <v>0</v>
      </c>
      <c r="C10368" t="s">
        <v>7584</v>
      </c>
      <c r="D10368" t="s">
        <v>7583</v>
      </c>
      <c r="E10368">
        <v>2018</v>
      </c>
      <c r="F10368" t="s">
        <v>7582</v>
      </c>
      <c r="G10368" t="s">
        <v>3328</v>
      </c>
      <c r="H10368" s="6" t="str">
        <f>HYPERLINK(I10368)</f>
        <v>https://link.springer.com/chapter/10.1007/978-3-319-99582-3_13</v>
      </c>
      <c r="I10368" t="s">
        <v>7581</v>
      </c>
      <c r="K10368">
        <v>28</v>
      </c>
      <c r="L10368" s="41">
        <v>43545</v>
      </c>
      <c r="U10368">
        <v>0</v>
      </c>
      <c r="V10368" t="s">
        <v>2923</v>
      </c>
      <c r="W10368">
        <v>0</v>
      </c>
      <c r="X10368">
        <v>4</v>
      </c>
      <c r="Y10368">
        <v>1</v>
      </c>
    </row>
    <row r="10369" spans="2:25" x14ac:dyDescent="0.3">
      <c r="B10369">
        <v>1</v>
      </c>
      <c r="C10369" t="s">
        <v>223</v>
      </c>
      <c r="D10369" t="s">
        <v>224</v>
      </c>
      <c r="E10369">
        <v>2017</v>
      </c>
      <c r="F10369" t="s">
        <v>4420</v>
      </c>
      <c r="G10369" t="s">
        <v>3378</v>
      </c>
      <c r="H10369" s="6" t="str">
        <f>HYPERLINK(I10369)</f>
        <v>https://dl.acm.org/citation.cfm?id=3131732</v>
      </c>
      <c r="I10369" t="s">
        <v>15029</v>
      </c>
      <c r="J10369" t="s">
        <v>15028</v>
      </c>
      <c r="K10369">
        <v>29</v>
      </c>
      <c r="L10369" s="41">
        <v>43545</v>
      </c>
      <c r="U10369">
        <v>1</v>
      </c>
      <c r="V10369" t="s">
        <v>2933</v>
      </c>
      <c r="W10369">
        <v>0</v>
      </c>
      <c r="X10369">
        <v>4</v>
      </c>
      <c r="Y10369">
        <v>2</v>
      </c>
    </row>
    <row r="10370" spans="2:25" x14ac:dyDescent="0.3">
      <c r="B10370">
        <v>0</v>
      </c>
      <c r="C10370" t="s">
        <v>5254</v>
      </c>
      <c r="D10370" t="s">
        <v>14987</v>
      </c>
      <c r="E10370">
        <v>2018</v>
      </c>
      <c r="F10370" t="s">
        <v>5252</v>
      </c>
      <c r="G10370" t="s">
        <v>3423</v>
      </c>
      <c r="H10370" s="6" t="str">
        <f>HYPERLINK(I10370)</f>
        <v>https://onlinelibrary.wiley.com/doi/abs/10.1002/j.2637-496X.2018.tb01119.x</v>
      </c>
      <c r="I10370" t="s">
        <v>14986</v>
      </c>
      <c r="K10370">
        <v>30</v>
      </c>
      <c r="L10370" s="41">
        <v>43545</v>
      </c>
      <c r="M10370" t="s">
        <v>3655</v>
      </c>
      <c r="U10370">
        <v>0</v>
      </c>
      <c r="V10370" t="s">
        <v>2923</v>
      </c>
      <c r="W10370">
        <v>0</v>
      </c>
      <c r="X10370">
        <v>1</v>
      </c>
      <c r="Y10370">
        <v>1</v>
      </c>
    </row>
    <row r="10371" spans="2:25" x14ac:dyDescent="0.3">
      <c r="B10371">
        <v>0</v>
      </c>
      <c r="C10371" t="s">
        <v>1611</v>
      </c>
      <c r="D10371" t="s">
        <v>1612</v>
      </c>
      <c r="E10371">
        <v>2017</v>
      </c>
      <c r="F10371" t="s">
        <v>4420</v>
      </c>
      <c r="G10371" t="s">
        <v>3378</v>
      </c>
      <c r="H10371" s="6" t="str">
        <f>HYPERLINK(I10371)</f>
        <v>https://dl.acm.org/citation.cfm?id=3131730</v>
      </c>
      <c r="I10371" t="s">
        <v>9703</v>
      </c>
      <c r="K10371">
        <v>31</v>
      </c>
      <c r="L10371" s="41">
        <v>43545</v>
      </c>
      <c r="U10371">
        <v>0</v>
      </c>
      <c r="V10371" t="s">
        <v>2923</v>
      </c>
      <c r="W10371">
        <v>0</v>
      </c>
      <c r="X10371">
        <v>5</v>
      </c>
      <c r="Y10371">
        <v>2</v>
      </c>
    </row>
    <row r="10372" spans="2:25" x14ac:dyDescent="0.3">
      <c r="B10372">
        <v>0</v>
      </c>
      <c r="C10372" t="s">
        <v>1275</v>
      </c>
      <c r="D10372" t="s">
        <v>1276</v>
      </c>
      <c r="E10372">
        <v>2016</v>
      </c>
      <c r="G10372" t="s">
        <v>5531</v>
      </c>
      <c r="H10372" s="6" t="str">
        <f>HYPERLINK(I10372)</f>
        <v>http://koara.lib.keio.ac.jp/xoonips/modules/xoonips/download.php/KO40002001-00002016-0014.pdf?file_id=126733</v>
      </c>
      <c r="I10372" t="s">
        <v>1277</v>
      </c>
      <c r="K10372">
        <v>32</v>
      </c>
      <c r="L10372" s="41">
        <v>43545</v>
      </c>
      <c r="M10372" t="s">
        <v>3356</v>
      </c>
      <c r="U10372">
        <v>0</v>
      </c>
      <c r="V10372" t="s">
        <v>2923</v>
      </c>
      <c r="W10372">
        <v>0</v>
      </c>
      <c r="X10372">
        <v>1</v>
      </c>
      <c r="Y10372">
        <v>3</v>
      </c>
    </row>
    <row r="10373" spans="2:25" x14ac:dyDescent="0.3">
      <c r="B10373">
        <v>0</v>
      </c>
      <c r="C10373" t="s">
        <v>9350</v>
      </c>
      <c r="D10373" t="s">
        <v>9349</v>
      </c>
      <c r="E10373">
        <v>2018</v>
      </c>
      <c r="F10373" t="s">
        <v>9348</v>
      </c>
      <c r="G10373" t="s">
        <v>3314</v>
      </c>
      <c r="H10373" s="6" t="str">
        <f>HYPERLINK(I10373)</f>
        <v>https://ieeexplore.ieee.org/abstract/document/8554543/</v>
      </c>
      <c r="I10373" t="s">
        <v>9347</v>
      </c>
      <c r="K10373">
        <v>33</v>
      </c>
      <c r="L10373" s="41">
        <v>43545</v>
      </c>
      <c r="U10373">
        <v>0</v>
      </c>
      <c r="V10373" t="s">
        <v>2923</v>
      </c>
      <c r="W10373">
        <v>0</v>
      </c>
      <c r="X10373">
        <v>4</v>
      </c>
      <c r="Y10373">
        <v>1</v>
      </c>
    </row>
    <row r="10374" spans="2:25" x14ac:dyDescent="0.3">
      <c r="B10374">
        <v>0</v>
      </c>
      <c r="C10374" t="s">
        <v>14990</v>
      </c>
      <c r="D10374" t="s">
        <v>14989</v>
      </c>
      <c r="E10374">
        <v>2018</v>
      </c>
      <c r="F10374" t="s">
        <v>4938</v>
      </c>
      <c r="G10374" t="s">
        <v>3328</v>
      </c>
      <c r="H10374" s="6" t="str">
        <f>HYPERLINK(I10374)</f>
        <v/>
      </c>
      <c r="K10374">
        <v>34</v>
      </c>
      <c r="L10374" s="41">
        <v>43545</v>
      </c>
      <c r="M10374" t="s">
        <v>3655</v>
      </c>
      <c r="U10374">
        <v>0</v>
      </c>
      <c r="V10374" t="s">
        <v>2923</v>
      </c>
      <c r="W10374">
        <v>0</v>
      </c>
      <c r="X10374">
        <v>1</v>
      </c>
      <c r="Y10374">
        <v>1</v>
      </c>
    </row>
    <row r="10375" spans="2:25" x14ac:dyDescent="0.3">
      <c r="B10375">
        <v>0</v>
      </c>
      <c r="C10375" t="s">
        <v>12915</v>
      </c>
      <c r="D10375" t="s">
        <v>12914</v>
      </c>
      <c r="E10375">
        <v>2014</v>
      </c>
      <c r="G10375" t="s">
        <v>12913</v>
      </c>
      <c r="H10375" s="6" t="str">
        <f>HYPERLINK(I10375)</f>
        <v/>
      </c>
      <c r="K10375">
        <v>35</v>
      </c>
      <c r="L10375" s="41">
        <v>43545</v>
      </c>
      <c r="M10375" t="s">
        <v>3655</v>
      </c>
      <c r="U10375">
        <v>0</v>
      </c>
      <c r="V10375" t="s">
        <v>2923</v>
      </c>
      <c r="W10375">
        <v>0</v>
      </c>
      <c r="X10375">
        <v>1</v>
      </c>
      <c r="Y10375">
        <v>5</v>
      </c>
    </row>
    <row r="10376" spans="2:25" x14ac:dyDescent="0.3">
      <c r="B10376">
        <v>0</v>
      </c>
      <c r="C10376" t="s">
        <v>9268</v>
      </c>
      <c r="D10376" t="s">
        <v>9267</v>
      </c>
      <c r="E10376">
        <v>2017</v>
      </c>
      <c r="F10376" t="s">
        <v>9266</v>
      </c>
      <c r="G10376" t="s">
        <v>3973</v>
      </c>
      <c r="H10376" s="6" t="str">
        <f>HYPERLINK(I10376)</f>
        <v>http://search.ebscohost.com/login.aspx?direct=true&amp;profile=ehost&amp;scope=site&amp;authtype=crawler&amp;jrnl=24911275&amp;AN=123414278&amp;h=Xyu9SMjmYgLqnaFQaARFi3Aicsbe1IAcF945RmZmzCMVEBwikPJpThANZgTletNOL5nayjK15tie1%2FuoaNrE0g%3D%3D&amp;crl=c</v>
      </c>
      <c r="I10376" t="s">
        <v>9265</v>
      </c>
      <c r="K10376">
        <v>36</v>
      </c>
      <c r="L10376" s="41">
        <v>43545</v>
      </c>
      <c r="U10376">
        <v>0</v>
      </c>
      <c r="V10376" t="s">
        <v>2923</v>
      </c>
      <c r="W10376">
        <v>0</v>
      </c>
      <c r="X10376">
        <v>1</v>
      </c>
      <c r="Y10376">
        <v>2</v>
      </c>
    </row>
    <row r="10377" spans="2:25" x14ac:dyDescent="0.3">
      <c r="B10377">
        <v>0</v>
      </c>
      <c r="C10377" t="s">
        <v>4830</v>
      </c>
      <c r="D10377" t="s">
        <v>4829</v>
      </c>
      <c r="E10377">
        <v>2012</v>
      </c>
      <c r="F10377" t="s">
        <v>4828</v>
      </c>
      <c r="G10377" t="s">
        <v>4827</v>
      </c>
      <c r="H10377" s="6" t="str">
        <f>HYPERLINK(I10377)</f>
        <v>http://ejurnal.net/portal/index.php/ticom/article/view/288</v>
      </c>
      <c r="I10377" t="s">
        <v>4826</v>
      </c>
      <c r="K10377">
        <v>37</v>
      </c>
      <c r="L10377" s="41">
        <v>43545</v>
      </c>
      <c r="U10377">
        <v>0</v>
      </c>
      <c r="V10377" t="s">
        <v>2923</v>
      </c>
      <c r="W10377">
        <v>0</v>
      </c>
      <c r="X10377">
        <v>2</v>
      </c>
      <c r="Y10377">
        <v>7</v>
      </c>
    </row>
    <row r="10378" spans="2:25" x14ac:dyDescent="0.3">
      <c r="B10378">
        <v>0</v>
      </c>
      <c r="C10378" t="s">
        <v>9952</v>
      </c>
      <c r="D10378" t="s">
        <v>9951</v>
      </c>
      <c r="E10378">
        <v>2017</v>
      </c>
      <c r="F10378" t="s">
        <v>9950</v>
      </c>
      <c r="G10378" t="s">
        <v>3314</v>
      </c>
      <c r="H10378" s="6" t="str">
        <f>HYPERLINK(I10378)</f>
        <v>https://ieeexplore.ieee.org/abstract/document/8309326/</v>
      </c>
      <c r="I10378" t="s">
        <v>9949</v>
      </c>
      <c r="K10378">
        <v>38</v>
      </c>
      <c r="L10378" s="41">
        <v>43545</v>
      </c>
      <c r="U10378">
        <v>0</v>
      </c>
      <c r="V10378" t="s">
        <v>2923</v>
      </c>
      <c r="W10378">
        <v>0</v>
      </c>
      <c r="X10378">
        <v>2</v>
      </c>
      <c r="Y10378">
        <v>2</v>
      </c>
    </row>
    <row r="10379" spans="2:25" x14ac:dyDescent="0.3">
      <c r="B10379">
        <v>0</v>
      </c>
      <c r="C10379" t="s">
        <v>15271</v>
      </c>
      <c r="D10379" t="s">
        <v>15270</v>
      </c>
      <c r="F10379" t="s">
        <v>15269</v>
      </c>
      <c r="H10379" s="6" t="str">
        <f>HYPERLINK(I10379)</f>
        <v>http://www.sastechjournal.com/pdf/Journals/Aug2017/13.pdf</v>
      </c>
      <c r="I10379" t="s">
        <v>15268</v>
      </c>
      <c r="K10379">
        <v>39</v>
      </c>
      <c r="L10379" s="41">
        <v>43545</v>
      </c>
      <c r="M10379" t="s">
        <v>3356</v>
      </c>
      <c r="U10379">
        <v>0</v>
      </c>
      <c r="V10379" t="s">
        <v>2923</v>
      </c>
      <c r="W10379">
        <v>0</v>
      </c>
      <c r="X10379">
        <v>2</v>
      </c>
    </row>
    <row r="10380" spans="2:25" x14ac:dyDescent="0.3">
      <c r="B10380">
        <v>0</v>
      </c>
      <c r="C10380" t="s">
        <v>15267</v>
      </c>
      <c r="D10380" t="s">
        <v>15266</v>
      </c>
      <c r="F10380" t="s">
        <v>3358</v>
      </c>
      <c r="H10380" s="6" t="str">
        <f>HYPERLINK(I10380)</f>
        <v>https://pdfs.semanticscholar.org/b76a/cfdcaaa5579fa56d7e6055b46edacdf91af0.pdf</v>
      </c>
      <c r="I10380" t="s">
        <v>15265</v>
      </c>
      <c r="K10380">
        <v>40</v>
      </c>
      <c r="L10380" s="41">
        <v>43545</v>
      </c>
      <c r="M10380" t="s">
        <v>3356</v>
      </c>
      <c r="U10380">
        <v>0</v>
      </c>
      <c r="V10380" t="s">
        <v>2923</v>
      </c>
      <c r="W10380">
        <v>0</v>
      </c>
      <c r="X10380">
        <v>1</v>
      </c>
    </row>
    <row r="10381" spans="2:25" x14ac:dyDescent="0.3">
      <c r="B10381">
        <v>0</v>
      </c>
      <c r="C10381" t="s">
        <v>14927</v>
      </c>
      <c r="D10381" t="s">
        <v>14926</v>
      </c>
      <c r="E10381">
        <v>2018</v>
      </c>
      <c r="F10381" t="s">
        <v>14925</v>
      </c>
      <c r="G10381" t="s">
        <v>3314</v>
      </c>
      <c r="H10381" s="6" t="str">
        <f>HYPERLINK(I10381)</f>
        <v>https://ieeexplore.ieee.org/abstract/document/8482057/</v>
      </c>
      <c r="I10381" t="s">
        <v>14924</v>
      </c>
      <c r="K10381">
        <v>41</v>
      </c>
      <c r="L10381" s="41">
        <v>43545</v>
      </c>
      <c r="U10381">
        <v>0</v>
      </c>
      <c r="V10381" t="s">
        <v>2923</v>
      </c>
      <c r="W10381">
        <v>0</v>
      </c>
      <c r="X10381">
        <v>2</v>
      </c>
      <c r="Y10381">
        <v>1</v>
      </c>
    </row>
    <row r="10382" spans="2:25" x14ac:dyDescent="0.3">
      <c r="B10382">
        <v>0</v>
      </c>
      <c r="C10382" t="s">
        <v>15264</v>
      </c>
      <c r="D10382" t="s">
        <v>15263</v>
      </c>
      <c r="F10382" t="s">
        <v>3369</v>
      </c>
      <c r="H10382" s="6" t="str">
        <f>HYPERLINK(I10382)</f>
        <v>https://www.researchgate.net/profile/Viktor_Tihanyi2/publication/322775525_Path_tracking_controller_for_automated_driving/links/5a6f862fa6fdcc33daa755b1/Path-tracking-controller-for-automated-driving.pdf</v>
      </c>
      <c r="I10382" t="s">
        <v>15262</v>
      </c>
      <c r="K10382">
        <v>42</v>
      </c>
      <c r="L10382" s="41">
        <v>43545</v>
      </c>
      <c r="M10382" t="s">
        <v>3356</v>
      </c>
      <c r="U10382">
        <v>0</v>
      </c>
      <c r="V10382" t="s">
        <v>2923</v>
      </c>
      <c r="W10382">
        <v>0</v>
      </c>
      <c r="X10382">
        <v>5</v>
      </c>
    </row>
    <row r="10383" spans="2:25" x14ac:dyDescent="0.3">
      <c r="B10383">
        <v>1</v>
      </c>
      <c r="C10383" t="s">
        <v>15034</v>
      </c>
      <c r="D10383" t="s">
        <v>15033</v>
      </c>
      <c r="E10383">
        <v>2017</v>
      </c>
      <c r="F10383" t="s">
        <v>15032</v>
      </c>
      <c r="G10383" t="s">
        <v>3314</v>
      </c>
      <c r="H10383" s="6" t="str">
        <f>HYPERLINK(I10383)</f>
        <v>https://ieeexplore.ieee.org/abstract/document/8231999/</v>
      </c>
      <c r="I10383" t="s">
        <v>15031</v>
      </c>
      <c r="J10383" t="s">
        <v>15030</v>
      </c>
      <c r="K10383">
        <v>43</v>
      </c>
      <c r="L10383" s="41">
        <v>43545</v>
      </c>
      <c r="U10383">
        <v>1</v>
      </c>
      <c r="V10383" t="s">
        <v>2933</v>
      </c>
      <c r="W10383">
        <v>1</v>
      </c>
      <c r="X10383">
        <v>1</v>
      </c>
      <c r="Y10383">
        <v>2</v>
      </c>
    </row>
    <row r="10384" spans="2:25" x14ac:dyDescent="0.3">
      <c r="B10384">
        <v>0</v>
      </c>
      <c r="C10384" t="s">
        <v>15008</v>
      </c>
      <c r="D10384" t="s">
        <v>15007</v>
      </c>
      <c r="E10384">
        <v>2018</v>
      </c>
      <c r="F10384" t="s">
        <v>5413</v>
      </c>
      <c r="G10384" t="s">
        <v>3321</v>
      </c>
      <c r="H10384" s="6" t="str">
        <f>HYPERLINK(I10384)</f>
        <v>https://journals.sagepub.com/doi/abs/10.1177/1541931218621439?casa_token=pzY0-l3sshcAAAAA:DX3CZdYxFjAWFcO_NPO7ZaY0KTp2s2PFKrOVAGnzbspBTR7CXpMYqrWJDe60uU1IE8ovNkwVs-J7DA</v>
      </c>
      <c r="I10384" t="s">
        <v>15261</v>
      </c>
      <c r="K10384">
        <v>44</v>
      </c>
      <c r="L10384" s="41">
        <v>43545</v>
      </c>
      <c r="U10384">
        <v>0</v>
      </c>
      <c r="V10384" t="s">
        <v>2923</v>
      </c>
      <c r="W10384">
        <v>0</v>
      </c>
      <c r="X10384">
        <v>2</v>
      </c>
      <c r="Y10384">
        <v>1</v>
      </c>
    </row>
    <row r="10385" spans="2:25" x14ac:dyDescent="0.3">
      <c r="B10385">
        <v>3</v>
      </c>
      <c r="C10385" t="s">
        <v>11192</v>
      </c>
      <c r="D10385" t="s">
        <v>11191</v>
      </c>
      <c r="E10385">
        <v>2016</v>
      </c>
      <c r="F10385" t="s">
        <v>11190</v>
      </c>
      <c r="G10385" t="s">
        <v>11189</v>
      </c>
      <c r="H10385" s="6" t="str">
        <f>HYPERLINK(I10385)</f>
        <v>https://pacsec.jp/psj16/PSJ2016_WenyuanXu_CanYouTrustAutonomousVehicles_Slides_Liu_final.pdf</v>
      </c>
      <c r="I10385" t="s">
        <v>11188</v>
      </c>
      <c r="J10385" t="s">
        <v>11187</v>
      </c>
      <c r="K10385">
        <v>45</v>
      </c>
      <c r="L10385" s="41">
        <v>43545</v>
      </c>
      <c r="M10385" t="s">
        <v>3356</v>
      </c>
      <c r="U10385">
        <v>3</v>
      </c>
      <c r="V10385" t="s">
        <v>2931</v>
      </c>
      <c r="W10385">
        <v>1</v>
      </c>
      <c r="X10385">
        <v>3</v>
      </c>
      <c r="Y10385">
        <v>3</v>
      </c>
    </row>
    <row r="10386" spans="2:25" x14ac:dyDescent="0.3">
      <c r="B10386">
        <v>0</v>
      </c>
      <c r="C10386" t="s">
        <v>4802</v>
      </c>
      <c r="D10386" t="s">
        <v>4801</v>
      </c>
      <c r="E10386">
        <v>2017</v>
      </c>
      <c r="F10386" t="s">
        <v>4577</v>
      </c>
      <c r="G10386" t="s">
        <v>3321</v>
      </c>
      <c r="H10386" s="6" t="str">
        <f>HYPERLINK(I10386)</f>
        <v>https://journals.sagepub.com/doi/abs/10.1177/1541931213601891</v>
      </c>
      <c r="I10386" t="s">
        <v>4800</v>
      </c>
      <c r="K10386">
        <v>46</v>
      </c>
      <c r="L10386" s="41">
        <v>43545</v>
      </c>
      <c r="U10386">
        <v>0</v>
      </c>
      <c r="V10386" t="s">
        <v>2923</v>
      </c>
      <c r="W10386">
        <v>0</v>
      </c>
      <c r="X10386">
        <v>3</v>
      </c>
      <c r="Y10386">
        <v>2</v>
      </c>
    </row>
    <row r="10387" spans="2:25" x14ac:dyDescent="0.3">
      <c r="B10387">
        <v>23</v>
      </c>
      <c r="C10387" t="s">
        <v>9648</v>
      </c>
      <c r="D10387" t="s">
        <v>9647</v>
      </c>
      <c r="E10387">
        <v>2015</v>
      </c>
      <c r="F10387" t="s">
        <v>9646</v>
      </c>
      <c r="G10387" t="s">
        <v>3347</v>
      </c>
      <c r="H10387" s="6" t="str">
        <f>HYPERLINK(I10387)</f>
        <v>https://www.sciencedirect.com/science/article/pii/S1568494615003798</v>
      </c>
      <c r="I10387" t="s">
        <v>9645</v>
      </c>
      <c r="J10387" t="s">
        <v>9644</v>
      </c>
      <c r="K10387">
        <v>47</v>
      </c>
      <c r="L10387" s="41">
        <v>43545</v>
      </c>
      <c r="U10387">
        <v>23</v>
      </c>
      <c r="V10387" t="s">
        <v>3038</v>
      </c>
      <c r="W10387">
        <v>12</v>
      </c>
      <c r="X10387">
        <v>2</v>
      </c>
      <c r="Y10387">
        <v>4</v>
      </c>
    </row>
    <row r="10388" spans="2:25" x14ac:dyDescent="0.3">
      <c r="B10388">
        <v>0</v>
      </c>
      <c r="C10388" t="s">
        <v>15260</v>
      </c>
      <c r="D10388" t="s">
        <v>15259</v>
      </c>
      <c r="E10388">
        <v>2018</v>
      </c>
      <c r="F10388" t="s">
        <v>15258</v>
      </c>
      <c r="G10388" t="s">
        <v>3314</v>
      </c>
      <c r="H10388" s="6" t="str">
        <f>HYPERLINK(I10388)</f>
        <v>https://ieeexplore.ieee.org/abstract/document/8493171/</v>
      </c>
      <c r="I10388" t="s">
        <v>15257</v>
      </c>
      <c r="K10388">
        <v>48</v>
      </c>
      <c r="L10388" s="41">
        <v>43545</v>
      </c>
      <c r="U10388">
        <v>0</v>
      </c>
      <c r="V10388" t="s">
        <v>2923</v>
      </c>
      <c r="W10388">
        <v>0</v>
      </c>
      <c r="X10388">
        <v>3</v>
      </c>
      <c r="Y10388">
        <v>1</v>
      </c>
    </row>
    <row r="10389" spans="2:25" x14ac:dyDescent="0.3">
      <c r="B10389">
        <v>1</v>
      </c>
      <c r="C10389" t="s">
        <v>15256</v>
      </c>
      <c r="D10389" t="s">
        <v>15255</v>
      </c>
      <c r="E10389">
        <v>2010</v>
      </c>
      <c r="F10389" t="s">
        <v>15254</v>
      </c>
      <c r="G10389" t="s">
        <v>4255</v>
      </c>
      <c r="H10389" s="6" t="str">
        <f>HYPERLINK(I10389)</f>
        <v>http://www.academia.edu/download/41726451/Feasibility_Study_for_the_Automation_of_20160129-15222-dtdebb.pdf</v>
      </c>
      <c r="I10389" t="s">
        <v>15253</v>
      </c>
      <c r="J10389" t="s">
        <v>15252</v>
      </c>
      <c r="K10389">
        <v>49</v>
      </c>
      <c r="L10389" s="41">
        <v>43545</v>
      </c>
      <c r="M10389" t="s">
        <v>3356</v>
      </c>
      <c r="U10389">
        <v>1</v>
      </c>
      <c r="V10389" t="s">
        <v>2925</v>
      </c>
      <c r="W10389">
        <v>0</v>
      </c>
      <c r="X10389">
        <v>4</v>
      </c>
      <c r="Y10389">
        <v>9</v>
      </c>
    </row>
    <row r="10390" spans="2:25" x14ac:dyDescent="0.3">
      <c r="B10390">
        <v>0</v>
      </c>
      <c r="C10390" t="s">
        <v>14835</v>
      </c>
      <c r="D10390" t="s">
        <v>14834</v>
      </c>
      <c r="E10390">
        <v>2018</v>
      </c>
      <c r="F10390" t="s">
        <v>14833</v>
      </c>
      <c r="H10390" s="6" t="str">
        <f>HYPERLINK(I10390)</f>
        <v/>
      </c>
      <c r="K10390">
        <v>50</v>
      </c>
      <c r="L10390" s="41">
        <v>43545</v>
      </c>
      <c r="M10390" t="s">
        <v>3655</v>
      </c>
      <c r="U10390">
        <v>0</v>
      </c>
      <c r="V10390" t="s">
        <v>2923</v>
      </c>
      <c r="W10390">
        <v>0</v>
      </c>
      <c r="X10390">
        <v>6</v>
      </c>
      <c r="Y10390">
        <v>1</v>
      </c>
    </row>
    <row r="10391" spans="2:25" x14ac:dyDescent="0.3">
      <c r="B10391">
        <v>1</v>
      </c>
      <c r="C10391" t="s">
        <v>14704</v>
      </c>
      <c r="D10391" t="s">
        <v>14703</v>
      </c>
      <c r="E10391">
        <v>2019</v>
      </c>
      <c r="F10391" t="s">
        <v>14702</v>
      </c>
      <c r="G10391" t="s">
        <v>3983</v>
      </c>
      <c r="H10391" s="6" t="str">
        <f>HYPERLINK(I10391)</f>
        <v>http://ceur-ws.org/Vol-2327/IUI19WS-IUIoT-4.pdf</v>
      </c>
      <c r="I10391" t="s">
        <v>14701</v>
      </c>
      <c r="J10391" t="s">
        <v>14700</v>
      </c>
      <c r="K10391">
        <v>51</v>
      </c>
      <c r="L10391" s="41">
        <v>43545</v>
      </c>
      <c r="M10391" t="s">
        <v>3356</v>
      </c>
      <c r="U10391">
        <v>1</v>
      </c>
      <c r="V10391" t="s">
        <v>2931</v>
      </c>
      <c r="W10391">
        <v>1</v>
      </c>
      <c r="X10391">
        <v>1</v>
      </c>
      <c r="Y10391">
        <v>1</v>
      </c>
    </row>
    <row r="10392" spans="2:25" x14ac:dyDescent="0.3">
      <c r="B10392">
        <v>10</v>
      </c>
      <c r="C10392" t="s">
        <v>14308</v>
      </c>
      <c r="D10392" t="s">
        <v>14307</v>
      </c>
      <c r="E10392">
        <v>2016</v>
      </c>
      <c r="F10392" t="s">
        <v>14306</v>
      </c>
      <c r="G10392" t="s">
        <v>3423</v>
      </c>
      <c r="H10392" s="6" t="str">
        <f>HYPERLINK(I10392)</f>
        <v>https://onlinelibrary.wiley.com/doi/abs/10.1002/mar.20920</v>
      </c>
      <c r="I10392" t="s">
        <v>14305</v>
      </c>
      <c r="J10392" t="s">
        <v>14304</v>
      </c>
      <c r="K10392">
        <v>52</v>
      </c>
      <c r="L10392" s="41">
        <v>43545</v>
      </c>
      <c r="U10392">
        <v>10</v>
      </c>
      <c r="V10392" t="s">
        <v>2958</v>
      </c>
      <c r="W10392">
        <v>5</v>
      </c>
      <c r="X10392">
        <v>2</v>
      </c>
      <c r="Y10392">
        <v>3</v>
      </c>
    </row>
    <row r="10393" spans="2:25" x14ac:dyDescent="0.3">
      <c r="B10393">
        <v>0</v>
      </c>
      <c r="C10393" t="s">
        <v>15251</v>
      </c>
      <c r="D10393" t="s">
        <v>15250</v>
      </c>
      <c r="E10393">
        <v>2018</v>
      </c>
      <c r="F10393" t="s">
        <v>6063</v>
      </c>
      <c r="G10393" t="s">
        <v>3328</v>
      </c>
      <c r="H10393" s="6" t="str">
        <f>HYPERLINK(I10393)</f>
        <v>https://link.springer.com/chapter/10.1007/978-3-319-96059-3_41</v>
      </c>
      <c r="I10393" t="s">
        <v>15249</v>
      </c>
      <c r="K10393">
        <v>53</v>
      </c>
      <c r="L10393" s="41">
        <v>43545</v>
      </c>
      <c r="U10393">
        <v>0</v>
      </c>
      <c r="V10393" t="s">
        <v>2923</v>
      </c>
      <c r="W10393">
        <v>0</v>
      </c>
      <c r="X10393">
        <v>2</v>
      </c>
      <c r="Y10393">
        <v>1</v>
      </c>
    </row>
    <row r="10394" spans="2:25" x14ac:dyDescent="0.3">
      <c r="B10394">
        <v>0</v>
      </c>
      <c r="C10394" t="s">
        <v>5521</v>
      </c>
      <c r="D10394" t="s">
        <v>5520</v>
      </c>
      <c r="E10394">
        <v>2016</v>
      </c>
      <c r="F10394" t="s">
        <v>5519</v>
      </c>
      <c r="G10394" t="s">
        <v>3314</v>
      </c>
      <c r="H10394" s="6" t="str">
        <f>HYPERLINK(I10394)</f>
        <v>https://ieeexplore.ieee.org/abstract/document/7432061/</v>
      </c>
      <c r="I10394" t="s">
        <v>5518</v>
      </c>
      <c r="K10394">
        <v>54</v>
      </c>
      <c r="L10394" s="41">
        <v>43545</v>
      </c>
      <c r="U10394">
        <v>0</v>
      </c>
      <c r="V10394" t="s">
        <v>2923</v>
      </c>
      <c r="W10394">
        <v>0</v>
      </c>
      <c r="X10394">
        <v>3</v>
      </c>
      <c r="Y10394">
        <v>3</v>
      </c>
    </row>
    <row r="10395" spans="2:25" x14ac:dyDescent="0.3">
      <c r="B10395">
        <v>0</v>
      </c>
      <c r="C10395" t="s">
        <v>11153</v>
      </c>
      <c r="D10395" t="s">
        <v>11152</v>
      </c>
      <c r="E10395">
        <v>2018</v>
      </c>
      <c r="F10395" t="s">
        <v>11151</v>
      </c>
      <c r="G10395" t="s">
        <v>3880</v>
      </c>
      <c r="H10395" s="6" t="str">
        <f>HYPERLINK(I10395)</f>
        <v>https://www.mdpi.com/2414-4088/2/4/75</v>
      </c>
      <c r="I10395" t="s">
        <v>11150</v>
      </c>
      <c r="K10395">
        <v>55</v>
      </c>
      <c r="L10395" s="41">
        <v>43545</v>
      </c>
      <c r="U10395">
        <v>0</v>
      </c>
      <c r="V10395" t="s">
        <v>2923</v>
      </c>
      <c r="W10395">
        <v>0</v>
      </c>
      <c r="X10395">
        <v>3</v>
      </c>
      <c r="Y10395">
        <v>1</v>
      </c>
    </row>
    <row r="10396" spans="2:25" x14ac:dyDescent="0.3">
      <c r="B10396">
        <v>1</v>
      </c>
      <c r="C10396" t="s">
        <v>15248</v>
      </c>
      <c r="D10396" t="s">
        <v>15247</v>
      </c>
      <c r="E10396">
        <v>2016</v>
      </c>
      <c r="F10396" t="s">
        <v>15246</v>
      </c>
      <c r="G10396" t="s">
        <v>3314</v>
      </c>
      <c r="H10396" s="6" t="str">
        <f>HYPERLINK(I10396)</f>
        <v>https://ieeexplore.ieee.org/abstract/document/7684704/</v>
      </c>
      <c r="I10396" t="s">
        <v>15245</v>
      </c>
      <c r="J10396" t="s">
        <v>15244</v>
      </c>
      <c r="K10396">
        <v>56</v>
      </c>
      <c r="L10396" s="41">
        <v>43545</v>
      </c>
      <c r="U10396">
        <v>1</v>
      </c>
      <c r="V10396" t="s">
        <v>2981</v>
      </c>
      <c r="W10396">
        <v>0</v>
      </c>
      <c r="X10396">
        <v>4</v>
      </c>
      <c r="Y10396">
        <v>3</v>
      </c>
    </row>
    <row r="10397" spans="2:25" x14ac:dyDescent="0.3">
      <c r="B10397">
        <v>0</v>
      </c>
      <c r="C10397" t="s">
        <v>14002</v>
      </c>
      <c r="D10397" t="s">
        <v>14001</v>
      </c>
      <c r="E10397">
        <v>2017</v>
      </c>
      <c r="F10397" t="s">
        <v>14000</v>
      </c>
      <c r="G10397" t="s">
        <v>3341</v>
      </c>
      <c r="H10397" s="6" t="str">
        <f>HYPERLINK(I10397)</f>
        <v>https://patents.google.com/patent/US20170043664A1/en</v>
      </c>
      <c r="I10397" t="s">
        <v>13999</v>
      </c>
      <c r="K10397">
        <v>57</v>
      </c>
      <c r="L10397" s="41">
        <v>43545</v>
      </c>
      <c r="U10397">
        <v>0</v>
      </c>
      <c r="V10397" t="s">
        <v>2923</v>
      </c>
      <c r="W10397">
        <v>0</v>
      </c>
      <c r="X10397">
        <v>1</v>
      </c>
      <c r="Y10397">
        <v>2</v>
      </c>
    </row>
    <row r="10398" spans="2:25" x14ac:dyDescent="0.3">
      <c r="B10398">
        <v>6</v>
      </c>
      <c r="C10398" t="s">
        <v>1108</v>
      </c>
      <c r="D10398" t="s">
        <v>1109</v>
      </c>
      <c r="E10398">
        <v>2017</v>
      </c>
      <c r="F10398" t="s">
        <v>4420</v>
      </c>
      <c r="G10398" t="s">
        <v>3378</v>
      </c>
      <c r="H10398" s="6" t="str">
        <f>HYPERLINK(I10398)</f>
        <v>https://dl.acm.org/citation.cfm?id=3123014</v>
      </c>
      <c r="I10398" t="s">
        <v>1110</v>
      </c>
      <c r="J10398" t="s">
        <v>7281</v>
      </c>
      <c r="K10398">
        <v>58</v>
      </c>
      <c r="L10398" s="41">
        <v>43545</v>
      </c>
      <c r="U10398">
        <v>6</v>
      </c>
      <c r="V10398" t="s">
        <v>2934</v>
      </c>
      <c r="W10398">
        <v>2</v>
      </c>
      <c r="X10398">
        <v>4</v>
      </c>
      <c r="Y10398">
        <v>2</v>
      </c>
    </row>
    <row r="10399" spans="2:25" x14ac:dyDescent="0.3">
      <c r="B10399">
        <v>0</v>
      </c>
      <c r="C10399" t="s">
        <v>5265</v>
      </c>
      <c r="D10399" t="s">
        <v>5264</v>
      </c>
      <c r="F10399" t="s">
        <v>4784</v>
      </c>
      <c r="H10399" s="6" t="str">
        <f>HYPERLINK(I10399)</f>
        <v>http://www.humanist-vce.eu/fileadmin/contributeurs/humanist/TheHague2018/22-brandenburg.pdf</v>
      </c>
      <c r="I10399" t="s">
        <v>5263</v>
      </c>
      <c r="K10399">
        <v>59</v>
      </c>
      <c r="L10399" s="41">
        <v>43545</v>
      </c>
      <c r="M10399" t="s">
        <v>3356</v>
      </c>
      <c r="U10399">
        <v>0</v>
      </c>
      <c r="V10399" t="s">
        <v>2923</v>
      </c>
      <c r="W10399">
        <v>0</v>
      </c>
      <c r="X10399">
        <v>2</v>
      </c>
    </row>
    <row r="10400" spans="2:25" x14ac:dyDescent="0.3">
      <c r="B10400">
        <v>0</v>
      </c>
      <c r="C10400" t="s">
        <v>14644</v>
      </c>
      <c r="D10400" t="s">
        <v>14643</v>
      </c>
      <c r="E10400">
        <v>2018</v>
      </c>
      <c r="F10400" t="s">
        <v>14642</v>
      </c>
      <c r="G10400" t="s">
        <v>3314</v>
      </c>
      <c r="H10400" s="6" t="str">
        <f>HYPERLINK(I10400)</f>
        <v>https://ieeexplore.ieee.org/abstract/document/8402813/</v>
      </c>
      <c r="I10400" t="s">
        <v>14641</v>
      </c>
      <c r="K10400">
        <v>60</v>
      </c>
      <c r="L10400" s="41">
        <v>43545</v>
      </c>
      <c r="U10400">
        <v>0</v>
      </c>
      <c r="V10400" t="s">
        <v>2923</v>
      </c>
      <c r="W10400">
        <v>0</v>
      </c>
      <c r="X10400">
        <v>4</v>
      </c>
      <c r="Y10400">
        <v>1</v>
      </c>
    </row>
    <row r="10401" spans="2:25" x14ac:dyDescent="0.3">
      <c r="B10401">
        <v>0</v>
      </c>
      <c r="C10401" t="s">
        <v>11210</v>
      </c>
      <c r="D10401" t="s">
        <v>11209</v>
      </c>
      <c r="F10401" t="s">
        <v>11208</v>
      </c>
      <c r="H10401" s="6" t="str">
        <f>HYPERLINK(I10401)</f>
        <v>https://cps.dgist.ac.kr/wp-content/uploads/2015/09/37.-An-Integrated-Framework-for-Real-Time-Interaction-of-Vehicles-with-Human.pdf</v>
      </c>
      <c r="I10401" t="s">
        <v>11207</v>
      </c>
      <c r="K10401">
        <v>61</v>
      </c>
      <c r="L10401" s="41">
        <v>43545</v>
      </c>
      <c r="M10401" t="s">
        <v>3356</v>
      </c>
      <c r="U10401">
        <v>0</v>
      </c>
      <c r="V10401" t="s">
        <v>2923</v>
      </c>
      <c r="W10401">
        <v>0</v>
      </c>
      <c r="X10401">
        <v>6</v>
      </c>
    </row>
    <row r="10402" spans="2:25" x14ac:dyDescent="0.3">
      <c r="B10402">
        <v>0</v>
      </c>
      <c r="C10402" t="s">
        <v>4691</v>
      </c>
      <c r="D10402" t="s">
        <v>14816</v>
      </c>
      <c r="E10402">
        <v>2018</v>
      </c>
      <c r="F10402" t="s">
        <v>14815</v>
      </c>
      <c r="G10402" t="s">
        <v>4688</v>
      </c>
      <c r="H10402" s="6" t="str">
        <f>HYPERLINK(I10402)</f>
        <v>http://twittertechnews.com/hmi/bmw-concept-8-series-and-next-generation-3d-hmi/</v>
      </c>
      <c r="I10402" t="s">
        <v>14814</v>
      </c>
      <c r="K10402">
        <v>62</v>
      </c>
      <c r="L10402" s="41">
        <v>43545</v>
      </c>
      <c r="U10402">
        <v>0</v>
      </c>
      <c r="V10402" t="s">
        <v>2923</v>
      </c>
      <c r="W10402">
        <v>0</v>
      </c>
      <c r="X10402">
        <v>1</v>
      </c>
      <c r="Y10402">
        <v>1</v>
      </c>
    </row>
    <row r="10403" spans="2:25" x14ac:dyDescent="0.3">
      <c r="B10403">
        <v>0</v>
      </c>
      <c r="C10403" t="s">
        <v>11202</v>
      </c>
      <c r="D10403" t="s">
        <v>11201</v>
      </c>
      <c r="E10403">
        <v>2017</v>
      </c>
      <c r="F10403" t="s">
        <v>11200</v>
      </c>
      <c r="G10403" t="s">
        <v>11199</v>
      </c>
      <c r="H10403" s="6" t="str">
        <f>HYPERLINK(I10403)</f>
        <v>http://communications.uniza.sk/index.php/communications/article/view/267</v>
      </c>
      <c r="I10403" t="s">
        <v>11198</v>
      </c>
      <c r="K10403">
        <v>63</v>
      </c>
      <c r="L10403" s="41">
        <v>43545</v>
      </c>
      <c r="U10403">
        <v>0</v>
      </c>
      <c r="V10403" t="s">
        <v>2923</v>
      </c>
      <c r="W10403">
        <v>0</v>
      </c>
      <c r="X10403">
        <v>3</v>
      </c>
      <c r="Y10403">
        <v>2</v>
      </c>
    </row>
    <row r="10404" spans="2:25" x14ac:dyDescent="0.3">
      <c r="B10404">
        <v>0</v>
      </c>
      <c r="C10404" t="s">
        <v>8393</v>
      </c>
      <c r="D10404" t="s">
        <v>8392</v>
      </c>
      <c r="F10404" t="s">
        <v>3369</v>
      </c>
      <c r="H10404" s="6" t="e">
        <f>HYPERLINK(I10404)</f>
        <v>#VALUE!</v>
      </c>
      <c r="I10404" t="s">
        <v>8391</v>
      </c>
      <c r="K10404">
        <v>64</v>
      </c>
      <c r="L10404" s="41">
        <v>43545</v>
      </c>
      <c r="M10404" t="s">
        <v>3356</v>
      </c>
      <c r="U10404">
        <v>0</v>
      </c>
      <c r="V10404" t="s">
        <v>2923</v>
      </c>
      <c r="W10404">
        <v>0</v>
      </c>
      <c r="X10404">
        <v>3</v>
      </c>
    </row>
    <row r="10405" spans="2:25" x14ac:dyDescent="0.3">
      <c r="B10405">
        <v>0</v>
      </c>
      <c r="C10405" t="s">
        <v>4691</v>
      </c>
      <c r="D10405" t="s">
        <v>15243</v>
      </c>
      <c r="E10405">
        <v>2015</v>
      </c>
      <c r="F10405" t="s">
        <v>14768</v>
      </c>
      <c r="G10405" t="s">
        <v>4688</v>
      </c>
      <c r="H10405" s="6" t="str">
        <f>HYPERLINK(I10405)</f>
        <v>http://twittertechnews.com/vehicles-design/microlino-is-an-electric-revamp-of-the-iconic-1955-bmw-isetta-supported-by-italian-technology/</v>
      </c>
      <c r="I10405" t="s">
        <v>15242</v>
      </c>
      <c r="K10405">
        <v>65</v>
      </c>
      <c r="L10405" s="41">
        <v>43545</v>
      </c>
      <c r="U10405">
        <v>0</v>
      </c>
      <c r="V10405" t="s">
        <v>2923</v>
      </c>
      <c r="W10405">
        <v>0</v>
      </c>
      <c r="X10405">
        <v>1</v>
      </c>
      <c r="Y10405">
        <v>4</v>
      </c>
    </row>
    <row r="10406" spans="2:25" x14ac:dyDescent="0.3">
      <c r="B10406">
        <v>1</v>
      </c>
      <c r="C10406" t="s">
        <v>14865</v>
      </c>
      <c r="D10406" t="s">
        <v>14864</v>
      </c>
      <c r="E10406">
        <v>2017</v>
      </c>
      <c r="F10406" t="s">
        <v>6496</v>
      </c>
      <c r="G10406" t="s">
        <v>3378</v>
      </c>
      <c r="H10406" s="6" t="str">
        <f>HYPERLINK(I10406)</f>
        <v>https://dl.acm.org/citation.cfm?id=3131764</v>
      </c>
      <c r="I10406" t="s">
        <v>14863</v>
      </c>
      <c r="J10406" t="s">
        <v>14862</v>
      </c>
      <c r="K10406">
        <v>66</v>
      </c>
      <c r="L10406" s="41">
        <v>43545</v>
      </c>
      <c r="U10406">
        <v>1</v>
      </c>
      <c r="V10406" t="s">
        <v>2933</v>
      </c>
      <c r="W10406">
        <v>0</v>
      </c>
      <c r="X10406">
        <v>3</v>
      </c>
      <c r="Y10406">
        <v>2</v>
      </c>
    </row>
    <row r="10407" spans="2:25" x14ac:dyDescent="0.3">
      <c r="B10407">
        <v>0</v>
      </c>
      <c r="C10407" t="s">
        <v>4691</v>
      </c>
      <c r="D10407" t="s">
        <v>14769</v>
      </c>
      <c r="E10407">
        <v>2018</v>
      </c>
      <c r="F10407" t="s">
        <v>14768</v>
      </c>
      <c r="G10407" t="s">
        <v>4688</v>
      </c>
      <c r="H10407" s="6" t="str">
        <f>HYPERLINK(I10407)</f>
        <v>http://twittertechnews.com/hmi/peratechs-3d-multi-touch-matrix-sensors/</v>
      </c>
      <c r="I10407" t="s">
        <v>14767</v>
      </c>
      <c r="K10407">
        <v>67</v>
      </c>
      <c r="L10407" s="41">
        <v>43545</v>
      </c>
      <c r="M10407" t="s">
        <v>3325</v>
      </c>
      <c r="U10407">
        <v>0</v>
      </c>
      <c r="V10407" t="s">
        <v>2923</v>
      </c>
      <c r="W10407">
        <v>0</v>
      </c>
      <c r="X10407">
        <v>1</v>
      </c>
      <c r="Y10407">
        <v>1</v>
      </c>
    </row>
    <row r="10408" spans="2:25" x14ac:dyDescent="0.3">
      <c r="B10408">
        <v>0</v>
      </c>
      <c r="C10408" t="s">
        <v>15241</v>
      </c>
      <c r="D10408" t="s">
        <v>15240</v>
      </c>
      <c r="F10408" t="s">
        <v>15239</v>
      </c>
      <c r="H10408" s="6" t="str">
        <f>HYPERLINK(I10408)</f>
        <v>https://surveillance9.sciencesconf.org/data/155066.pdf</v>
      </c>
      <c r="I10408" t="s">
        <v>15238</v>
      </c>
      <c r="K10408">
        <v>68</v>
      </c>
      <c r="L10408" s="41">
        <v>43545</v>
      </c>
      <c r="M10408" t="s">
        <v>3356</v>
      </c>
      <c r="U10408">
        <v>0</v>
      </c>
      <c r="V10408" t="s">
        <v>2923</v>
      </c>
      <c r="W10408">
        <v>0</v>
      </c>
      <c r="X10408">
        <v>1</v>
      </c>
    </row>
    <row r="10409" spans="2:25" x14ac:dyDescent="0.3">
      <c r="B10409">
        <v>0</v>
      </c>
      <c r="C10409" t="s">
        <v>15237</v>
      </c>
      <c r="D10409" t="s">
        <v>15236</v>
      </c>
      <c r="H10409" s="6" t="str">
        <f>HYPERLINK(I10409)</f>
        <v/>
      </c>
      <c r="K10409">
        <v>69</v>
      </c>
      <c r="L10409" s="41">
        <v>43545</v>
      </c>
      <c r="M10409" t="s">
        <v>3655</v>
      </c>
      <c r="U10409">
        <v>0</v>
      </c>
      <c r="V10409" t="s">
        <v>2923</v>
      </c>
      <c r="W10409">
        <v>0</v>
      </c>
      <c r="X10409">
        <v>3</v>
      </c>
    </row>
    <row r="10410" spans="2:25" x14ac:dyDescent="0.3">
      <c r="B10410">
        <v>21</v>
      </c>
      <c r="C10410" t="s">
        <v>15235</v>
      </c>
      <c r="D10410" t="s">
        <v>15234</v>
      </c>
      <c r="E10410">
        <v>2011</v>
      </c>
      <c r="F10410" t="s">
        <v>15233</v>
      </c>
      <c r="G10410" t="s">
        <v>3314</v>
      </c>
      <c r="H10410" s="6" t="str">
        <f>HYPERLINK(I10410)</f>
        <v>https://ieeexplore.ieee.org/abstract/document/6129266/</v>
      </c>
      <c r="I10410" t="s">
        <v>15232</v>
      </c>
      <c r="J10410" t="s">
        <v>15231</v>
      </c>
      <c r="K10410">
        <v>70</v>
      </c>
      <c r="L10410" s="41">
        <v>43545</v>
      </c>
      <c r="U10410">
        <v>21</v>
      </c>
      <c r="V10410" t="s">
        <v>15230</v>
      </c>
      <c r="W10410">
        <v>7</v>
      </c>
      <c r="X10410">
        <v>3</v>
      </c>
      <c r="Y10410">
        <v>8</v>
      </c>
    </row>
    <row r="10411" spans="2:25" x14ac:dyDescent="0.3">
      <c r="B10411">
        <v>8</v>
      </c>
      <c r="C10411" t="s">
        <v>991</v>
      </c>
      <c r="D10411" t="s">
        <v>992</v>
      </c>
      <c r="E10411">
        <v>2016</v>
      </c>
      <c r="F10411" t="s">
        <v>5382</v>
      </c>
      <c r="G10411" t="s">
        <v>3378</v>
      </c>
      <c r="H10411" s="6" t="str">
        <f>HYPERLINK(I10411)</f>
        <v>https://dl.acm.org/citation.cfm?id=3005405</v>
      </c>
      <c r="I10411" t="s">
        <v>993</v>
      </c>
      <c r="J10411" t="s">
        <v>11066</v>
      </c>
      <c r="K10411">
        <v>71</v>
      </c>
      <c r="L10411" s="41">
        <v>43545</v>
      </c>
      <c r="U10411">
        <v>8</v>
      </c>
      <c r="V10411" t="s">
        <v>2973</v>
      </c>
      <c r="W10411">
        <v>1</v>
      </c>
      <c r="X10411">
        <v>6</v>
      </c>
      <c r="Y10411">
        <v>3</v>
      </c>
    </row>
    <row r="10412" spans="2:25" x14ac:dyDescent="0.3">
      <c r="B10412">
        <v>1</v>
      </c>
      <c r="C10412" t="s">
        <v>12708</v>
      </c>
      <c r="D10412" t="s">
        <v>12707</v>
      </c>
      <c r="E10412">
        <v>2014</v>
      </c>
      <c r="F10412" t="s">
        <v>12706</v>
      </c>
      <c r="G10412" t="s">
        <v>3358</v>
      </c>
      <c r="H10412" s="6" t="str">
        <f>HYPERLINK(I10412)</f>
        <v>https://pdfs.semanticscholar.org/49d2/902f271aabebb03aa3f7bba2aab69cb413c0.pdf</v>
      </c>
      <c r="I10412" t="s">
        <v>12705</v>
      </c>
      <c r="J10412" t="s">
        <v>12704</v>
      </c>
      <c r="K10412">
        <v>72</v>
      </c>
      <c r="L10412" s="41">
        <v>43545</v>
      </c>
      <c r="M10412" t="s">
        <v>3356</v>
      </c>
      <c r="U10412">
        <v>1</v>
      </c>
      <c r="V10412" t="s">
        <v>2956</v>
      </c>
      <c r="W10412">
        <v>0</v>
      </c>
      <c r="X10412">
        <v>3</v>
      </c>
      <c r="Y10412">
        <v>5</v>
      </c>
    </row>
    <row r="10413" spans="2:25" x14ac:dyDescent="0.3">
      <c r="B10413">
        <v>2</v>
      </c>
      <c r="C10413" t="s">
        <v>11160</v>
      </c>
      <c r="D10413" t="s">
        <v>11159</v>
      </c>
      <c r="E10413">
        <v>2016</v>
      </c>
      <c r="F10413" t="s">
        <v>5433</v>
      </c>
      <c r="G10413" t="s">
        <v>3328</v>
      </c>
      <c r="H10413" s="6" t="str">
        <f>HYPERLINK(I10413)</f>
        <v>https://link.springer.com/article/10.1007/s38314-016-0085-8</v>
      </c>
      <c r="I10413" t="s">
        <v>11158</v>
      </c>
      <c r="J10413" t="s">
        <v>11157</v>
      </c>
      <c r="K10413">
        <v>73</v>
      </c>
      <c r="L10413" s="41">
        <v>43545</v>
      </c>
      <c r="U10413">
        <v>2</v>
      </c>
      <c r="V10413" t="s">
        <v>2953</v>
      </c>
      <c r="W10413">
        <v>1</v>
      </c>
      <c r="X10413">
        <v>2</v>
      </c>
      <c r="Y10413">
        <v>3</v>
      </c>
    </row>
    <row r="10414" spans="2:25" x14ac:dyDescent="0.3">
      <c r="B10414">
        <v>0</v>
      </c>
      <c r="C10414" t="s">
        <v>14766</v>
      </c>
      <c r="D10414" t="s">
        <v>14765</v>
      </c>
      <c r="E10414">
        <v>2018</v>
      </c>
      <c r="F10414" t="s">
        <v>6011</v>
      </c>
      <c r="G10414" t="s">
        <v>3314</v>
      </c>
      <c r="H10414" s="6" t="str">
        <f>HYPERLINK(I10414)</f>
        <v>https://ieeexplore.ieee.org/abstract/document/8500409/</v>
      </c>
      <c r="I10414" t="s">
        <v>14764</v>
      </c>
      <c r="K10414">
        <v>74</v>
      </c>
      <c r="L10414" s="41">
        <v>43545</v>
      </c>
      <c r="U10414">
        <v>0</v>
      </c>
      <c r="V10414" t="s">
        <v>2923</v>
      </c>
      <c r="W10414">
        <v>0</v>
      </c>
      <c r="X10414">
        <v>4</v>
      </c>
      <c r="Y10414">
        <v>1</v>
      </c>
    </row>
    <row r="10415" spans="2:25" x14ac:dyDescent="0.3">
      <c r="B10415">
        <v>0</v>
      </c>
      <c r="C10415" t="s">
        <v>4691</v>
      </c>
      <c r="D10415" t="s">
        <v>15229</v>
      </c>
      <c r="E10415">
        <v>2015</v>
      </c>
      <c r="F10415" t="s">
        <v>15228</v>
      </c>
      <c r="G10415" t="s">
        <v>4688</v>
      </c>
      <c r="H10415" s="6" t="str">
        <f>HYPERLINK(I10415)</f>
        <v>http://twittertechnews.com/cgi3d/torcs-an-open-source-multi-platform-real-car-racing-simulator-with-an-artificial-intelligence-module-and-20-years-of-successful-applications/</v>
      </c>
      <c r="I10415" t="s">
        <v>15227</v>
      </c>
      <c r="K10415">
        <v>75</v>
      </c>
      <c r="L10415" s="41">
        <v>43545</v>
      </c>
      <c r="U10415">
        <v>0</v>
      </c>
      <c r="V10415" t="s">
        <v>2923</v>
      </c>
      <c r="W10415">
        <v>0</v>
      </c>
      <c r="X10415">
        <v>1</v>
      </c>
      <c r="Y10415">
        <v>4</v>
      </c>
    </row>
    <row r="10416" spans="2:25" x14ac:dyDescent="0.3">
      <c r="B10416">
        <v>0</v>
      </c>
      <c r="C10416" t="s">
        <v>15226</v>
      </c>
      <c r="D10416" t="s">
        <v>15225</v>
      </c>
      <c r="E10416">
        <v>2018</v>
      </c>
      <c r="F10416" t="s">
        <v>5252</v>
      </c>
      <c r="G10416" t="s">
        <v>3423</v>
      </c>
      <c r="H10416" s="6" t="str">
        <f>HYPERLINK(I10416)</f>
        <v>https://onlinelibrary.wiley.com/doi/abs/10.1002/j.2637-496X.2018.tb01100.x</v>
      </c>
      <c r="I10416" t="s">
        <v>15224</v>
      </c>
      <c r="K10416">
        <v>76</v>
      </c>
      <c r="L10416" s="41">
        <v>43545</v>
      </c>
      <c r="M10416" t="s">
        <v>3655</v>
      </c>
      <c r="U10416">
        <v>0</v>
      </c>
      <c r="V10416" t="s">
        <v>2923</v>
      </c>
      <c r="W10416">
        <v>0</v>
      </c>
      <c r="X10416">
        <v>1</v>
      </c>
      <c r="Y10416">
        <v>1</v>
      </c>
    </row>
    <row r="10417" spans="2:25" x14ac:dyDescent="0.3">
      <c r="B10417">
        <v>3</v>
      </c>
      <c r="C10417" t="s">
        <v>1625</v>
      </c>
      <c r="D10417" t="s">
        <v>1626</v>
      </c>
      <c r="E10417">
        <v>2017</v>
      </c>
      <c r="F10417" t="s">
        <v>3583</v>
      </c>
      <c r="G10417" t="s">
        <v>3328</v>
      </c>
      <c r="H10417" s="6" t="str">
        <f>HYPERLINK(I10417)</f>
        <v>https://link.springer.com/chapter/10.1007/978-3-319-41956-5_11</v>
      </c>
      <c r="I10417" t="s">
        <v>1627</v>
      </c>
      <c r="J10417" t="s">
        <v>11140</v>
      </c>
      <c r="K10417">
        <v>77</v>
      </c>
      <c r="L10417" s="41">
        <v>43545</v>
      </c>
      <c r="U10417">
        <v>3</v>
      </c>
      <c r="V10417" t="s">
        <v>2954</v>
      </c>
      <c r="W10417">
        <v>1</v>
      </c>
      <c r="X10417">
        <v>6</v>
      </c>
      <c r="Y10417">
        <v>2</v>
      </c>
    </row>
    <row r="10418" spans="2:25" x14ac:dyDescent="0.3">
      <c r="B10418">
        <v>0</v>
      </c>
      <c r="C10418" t="s">
        <v>7245</v>
      </c>
      <c r="D10418" t="s">
        <v>7244</v>
      </c>
      <c r="E10418">
        <v>2018</v>
      </c>
      <c r="F10418" t="s">
        <v>7243</v>
      </c>
      <c r="G10418" t="s">
        <v>3378</v>
      </c>
      <c r="H10418" s="6" t="str">
        <f>HYPERLINK(I10418)</f>
        <v>https://dl.acm.org/citation.cfm?id=3196866</v>
      </c>
      <c r="I10418" t="s">
        <v>7242</v>
      </c>
      <c r="K10418">
        <v>78</v>
      </c>
      <c r="L10418" s="41">
        <v>43545</v>
      </c>
      <c r="U10418">
        <v>0</v>
      </c>
      <c r="V10418" t="s">
        <v>2923</v>
      </c>
      <c r="W10418">
        <v>0</v>
      </c>
      <c r="X10418">
        <v>3</v>
      </c>
      <c r="Y10418">
        <v>1</v>
      </c>
    </row>
    <row r="10419" spans="2:25" x14ac:dyDescent="0.3">
      <c r="B10419">
        <v>2</v>
      </c>
      <c r="C10419" t="s">
        <v>11655</v>
      </c>
      <c r="D10419" t="s">
        <v>11654</v>
      </c>
      <c r="E10419">
        <v>2018</v>
      </c>
      <c r="F10419" t="s">
        <v>11653</v>
      </c>
      <c r="G10419" t="s">
        <v>3328</v>
      </c>
      <c r="H10419" s="6" t="str">
        <f>HYPERLINK(I10419)</f>
        <v>https://link.springer.com/chapter/10.1007/978-3-319-75677-6_35</v>
      </c>
      <c r="I10419" t="s">
        <v>11652</v>
      </c>
      <c r="J10419" t="s">
        <v>11651</v>
      </c>
      <c r="K10419">
        <v>79</v>
      </c>
      <c r="L10419" s="41">
        <v>43545</v>
      </c>
      <c r="U10419">
        <v>2</v>
      </c>
      <c r="V10419" t="s">
        <v>2949</v>
      </c>
      <c r="W10419">
        <v>1</v>
      </c>
      <c r="X10419">
        <v>2</v>
      </c>
      <c r="Y10419">
        <v>1</v>
      </c>
    </row>
    <row r="10420" spans="2:25" x14ac:dyDescent="0.3">
      <c r="B10420">
        <v>2</v>
      </c>
      <c r="C10420" t="s">
        <v>11111</v>
      </c>
      <c r="D10420" t="s">
        <v>11110</v>
      </c>
      <c r="E10420">
        <v>2013</v>
      </c>
      <c r="F10420" t="s">
        <v>3573</v>
      </c>
      <c r="G10420" t="s">
        <v>3369</v>
      </c>
      <c r="H10420" s="6" t="str">
        <f>HYPERLINK(I10420)</f>
        <v>https://www.researchgate.net/profile/Mohamed_Roushdy3/publication/255822085_Design_a_Cost_Effective_Non-Holonomic_Vehicle_for_Autonomous_Driving_Applications/links/0deec52531ff705975000000.pdf</v>
      </c>
      <c r="I10420" t="s">
        <v>11109</v>
      </c>
      <c r="J10420" t="s">
        <v>11108</v>
      </c>
      <c r="K10420">
        <v>80</v>
      </c>
      <c r="L10420" s="41">
        <v>43545</v>
      </c>
      <c r="M10420" t="s">
        <v>3356</v>
      </c>
      <c r="U10420">
        <v>2</v>
      </c>
      <c r="V10420" t="s">
        <v>2981</v>
      </c>
      <c r="W10420">
        <v>1</v>
      </c>
      <c r="X10420">
        <v>3</v>
      </c>
      <c r="Y10420">
        <v>6</v>
      </c>
    </row>
    <row r="10421" spans="2:25" x14ac:dyDescent="0.3">
      <c r="B10421">
        <v>2</v>
      </c>
      <c r="C10421" t="s">
        <v>15223</v>
      </c>
      <c r="D10421" t="s">
        <v>15222</v>
      </c>
      <c r="E10421">
        <v>2016</v>
      </c>
      <c r="F10421" t="s">
        <v>15221</v>
      </c>
      <c r="G10421" t="s">
        <v>3328</v>
      </c>
      <c r="H10421" s="6" t="str">
        <f>HYPERLINK(I10421)</f>
        <v>https://link.springer.com/chapter/10.1007/978-3-319-52569-3_14</v>
      </c>
      <c r="I10421" t="s">
        <v>15220</v>
      </c>
      <c r="J10421" t="s">
        <v>15219</v>
      </c>
      <c r="K10421">
        <v>81</v>
      </c>
      <c r="L10421" s="41">
        <v>43545</v>
      </c>
      <c r="U10421">
        <v>2</v>
      </c>
      <c r="V10421" t="s">
        <v>2953</v>
      </c>
      <c r="W10421">
        <v>0</v>
      </c>
      <c r="X10421">
        <v>5</v>
      </c>
      <c r="Y10421">
        <v>3</v>
      </c>
    </row>
    <row r="10422" spans="2:25" x14ac:dyDescent="0.3">
      <c r="B10422">
        <v>0</v>
      </c>
      <c r="C10422" t="s">
        <v>14659</v>
      </c>
      <c r="D10422" t="s">
        <v>14658</v>
      </c>
      <c r="E10422">
        <v>2017</v>
      </c>
      <c r="F10422" t="s">
        <v>14657</v>
      </c>
      <c r="G10422" t="s">
        <v>3314</v>
      </c>
      <c r="H10422" s="6" t="str">
        <f>HYPERLINK(I10422)</f>
        <v>https://ieeexplore.ieee.org/abstract/document/7993326/</v>
      </c>
      <c r="I10422" t="s">
        <v>14656</v>
      </c>
      <c r="K10422">
        <v>82</v>
      </c>
      <c r="L10422" s="41">
        <v>43545</v>
      </c>
      <c r="U10422">
        <v>0</v>
      </c>
      <c r="V10422" t="s">
        <v>2923</v>
      </c>
      <c r="W10422">
        <v>0</v>
      </c>
      <c r="X10422">
        <v>3</v>
      </c>
      <c r="Y10422">
        <v>2</v>
      </c>
    </row>
    <row r="10423" spans="2:25" x14ac:dyDescent="0.3">
      <c r="B10423">
        <v>0</v>
      </c>
      <c r="C10423" t="s">
        <v>15218</v>
      </c>
      <c r="D10423" t="s">
        <v>15217</v>
      </c>
      <c r="E10423">
        <v>2017</v>
      </c>
      <c r="F10423" t="s">
        <v>15216</v>
      </c>
      <c r="G10423" t="s">
        <v>3560</v>
      </c>
      <c r="H10423" s="6" t="str">
        <f>HYPERLINK(I10423)</f>
        <v>https://books.google.com/books?hl=en&amp;lr=&amp;id=OtHuDQAAQBAJ&amp;oi=fnd&amp;pg=PA154&amp;dq=%22human+machine+interface%22+(%22autonomous+car%22+OR+%22autonomous+cars%22)+-pedestrian+-wheelchair+-military+-business&amp;ots=BRyZ_38LNB&amp;sig=MnPQTd1VfZvSyRTOVVlWaTiEL0c</v>
      </c>
      <c r="I10423" t="s">
        <v>15215</v>
      </c>
      <c r="K10423">
        <v>83</v>
      </c>
      <c r="L10423" s="41">
        <v>43545</v>
      </c>
      <c r="U10423">
        <v>0</v>
      </c>
      <c r="V10423" t="s">
        <v>2923</v>
      </c>
      <c r="W10423">
        <v>0</v>
      </c>
      <c r="X10423">
        <v>1</v>
      </c>
      <c r="Y10423">
        <v>2</v>
      </c>
    </row>
    <row r="10424" spans="2:25" x14ac:dyDescent="0.3">
      <c r="B10424">
        <v>0</v>
      </c>
      <c r="C10424" t="s">
        <v>15214</v>
      </c>
      <c r="D10424" t="s">
        <v>15213</v>
      </c>
      <c r="E10424">
        <v>2018</v>
      </c>
      <c r="F10424" t="s">
        <v>15212</v>
      </c>
      <c r="G10424" t="s">
        <v>3314</v>
      </c>
      <c r="H10424" s="6" t="str">
        <f>HYPERLINK(I10424)</f>
        <v>https://ieeexplore.ieee.org/abstract/document/8431298/</v>
      </c>
      <c r="I10424" t="s">
        <v>15211</v>
      </c>
      <c r="K10424">
        <v>84</v>
      </c>
      <c r="L10424" s="41">
        <v>43545</v>
      </c>
      <c r="U10424">
        <v>0</v>
      </c>
      <c r="V10424" t="s">
        <v>2923</v>
      </c>
      <c r="W10424">
        <v>0</v>
      </c>
      <c r="X10424">
        <v>4</v>
      </c>
      <c r="Y10424">
        <v>1</v>
      </c>
    </row>
    <row r="10425" spans="2:25" x14ac:dyDescent="0.3">
      <c r="B10425">
        <v>7</v>
      </c>
      <c r="C10425" t="s">
        <v>1300</v>
      </c>
      <c r="D10425" t="s">
        <v>1301</v>
      </c>
      <c r="E10425">
        <v>2017</v>
      </c>
      <c r="F10425" t="s">
        <v>11149</v>
      </c>
      <c r="G10425" t="s">
        <v>3314</v>
      </c>
      <c r="H10425" s="6" t="str">
        <f>HYPERLINK(I10425)</f>
        <v>https://ieeexplore.ieee.org/abstract/document/8122827/</v>
      </c>
      <c r="I10425" t="s">
        <v>1302</v>
      </c>
      <c r="J10425" t="s">
        <v>11148</v>
      </c>
      <c r="K10425">
        <v>85</v>
      </c>
      <c r="L10425" s="41">
        <v>43545</v>
      </c>
      <c r="U10425">
        <v>7</v>
      </c>
      <c r="V10425" t="s">
        <v>3021</v>
      </c>
      <c r="W10425">
        <v>2</v>
      </c>
      <c r="X10425">
        <v>3</v>
      </c>
      <c r="Y10425">
        <v>2</v>
      </c>
    </row>
    <row r="10426" spans="2:25" x14ac:dyDescent="0.3">
      <c r="B10426">
        <v>4</v>
      </c>
      <c r="C10426" t="s">
        <v>15210</v>
      </c>
      <c r="D10426" t="s">
        <v>15209</v>
      </c>
      <c r="E10426">
        <v>2011</v>
      </c>
      <c r="F10426" t="s">
        <v>15208</v>
      </c>
      <c r="G10426" t="s">
        <v>3328</v>
      </c>
      <c r="H10426" s="6" t="str">
        <f>HYPERLINK(I10426)</f>
        <v>https://link.springer.com/chapter/10.1007/978-3-642-27579-1_48</v>
      </c>
      <c r="I10426" t="s">
        <v>15207</v>
      </c>
      <c r="J10426" t="s">
        <v>15206</v>
      </c>
      <c r="K10426">
        <v>86</v>
      </c>
      <c r="L10426" s="41">
        <v>43545</v>
      </c>
      <c r="U10426">
        <v>4</v>
      </c>
      <c r="V10426" t="s">
        <v>2933</v>
      </c>
      <c r="W10426">
        <v>1</v>
      </c>
      <c r="X10426">
        <v>5</v>
      </c>
      <c r="Y10426">
        <v>8</v>
      </c>
    </row>
    <row r="10427" spans="2:25" x14ac:dyDescent="0.3">
      <c r="B10427">
        <v>0</v>
      </c>
      <c r="C10427" t="s">
        <v>15205</v>
      </c>
      <c r="D10427" t="s">
        <v>15204</v>
      </c>
      <c r="E10427">
        <v>2018</v>
      </c>
      <c r="F10427" t="s">
        <v>15203</v>
      </c>
      <c r="G10427" t="s">
        <v>3578</v>
      </c>
      <c r="H10427" s="6" t="str">
        <f>HYPERLINK(I10427)</f>
        <v>https://www.spiedigitallibrary.org/conference-proceedings-of-spie/10676/106761L/PARA-experimental-device-for-virtual-and-augmented-reality/10.1117/12.2318398.short</v>
      </c>
      <c r="I10427" t="s">
        <v>15202</v>
      </c>
      <c r="K10427">
        <v>87</v>
      </c>
      <c r="L10427" s="41">
        <v>43545</v>
      </c>
      <c r="U10427">
        <v>0</v>
      </c>
      <c r="V10427" t="s">
        <v>2923</v>
      </c>
      <c r="W10427">
        <v>0</v>
      </c>
      <c r="X10427">
        <v>2</v>
      </c>
      <c r="Y10427">
        <v>1</v>
      </c>
    </row>
    <row r="10428" spans="2:25" x14ac:dyDescent="0.3">
      <c r="B10428">
        <v>4</v>
      </c>
      <c r="C10428" t="s">
        <v>9277</v>
      </c>
      <c r="D10428" t="s">
        <v>9276</v>
      </c>
      <c r="E10428">
        <v>2017</v>
      </c>
      <c r="F10428" t="s">
        <v>9275</v>
      </c>
      <c r="G10428" t="s">
        <v>3314</v>
      </c>
      <c r="H10428" s="6" t="str">
        <f>HYPERLINK(I10428)</f>
        <v>https://ieeexplore.ieee.org/abstract/document/7976252/</v>
      </c>
      <c r="I10428" t="s">
        <v>9274</v>
      </c>
      <c r="J10428" t="s">
        <v>9273</v>
      </c>
      <c r="K10428">
        <v>88</v>
      </c>
      <c r="L10428" s="41">
        <v>43545</v>
      </c>
      <c r="U10428">
        <v>4</v>
      </c>
      <c r="V10428" t="s">
        <v>2949</v>
      </c>
      <c r="W10428">
        <v>2</v>
      </c>
      <c r="X10428">
        <v>2</v>
      </c>
      <c r="Y10428">
        <v>2</v>
      </c>
    </row>
    <row r="10429" spans="2:25" x14ac:dyDescent="0.3">
      <c r="B10429">
        <v>12</v>
      </c>
      <c r="C10429" t="s">
        <v>15201</v>
      </c>
      <c r="D10429" t="s">
        <v>15200</v>
      </c>
      <c r="E10429">
        <v>2017</v>
      </c>
      <c r="F10429" t="s">
        <v>3716</v>
      </c>
      <c r="G10429" t="s">
        <v>3347</v>
      </c>
      <c r="H10429" s="6" t="str">
        <f>HYPERLINK(I10429)</f>
        <v>https://www.sciencedirect.com/science/article/pii/S2405896317300587</v>
      </c>
      <c r="I10429" t="s">
        <v>15199</v>
      </c>
      <c r="J10429" t="s">
        <v>15198</v>
      </c>
      <c r="K10429">
        <v>89</v>
      </c>
      <c r="L10429" s="41">
        <v>43545</v>
      </c>
      <c r="U10429">
        <v>12</v>
      </c>
      <c r="V10429" t="s">
        <v>3002</v>
      </c>
      <c r="W10429">
        <v>4</v>
      </c>
      <c r="X10429">
        <v>3</v>
      </c>
      <c r="Y10429">
        <v>2</v>
      </c>
    </row>
    <row r="10430" spans="2:25" x14ac:dyDescent="0.3">
      <c r="B10430">
        <v>1</v>
      </c>
      <c r="C10430" t="s">
        <v>11241</v>
      </c>
      <c r="D10430" t="s">
        <v>11240</v>
      </c>
      <c r="E10430">
        <v>2018</v>
      </c>
      <c r="F10430" t="s">
        <v>11239</v>
      </c>
      <c r="G10430" t="s">
        <v>3314</v>
      </c>
      <c r="H10430" s="6" t="str">
        <f>HYPERLINK(I10430)</f>
        <v>https://ieeexplore.ieee.org/abstract/document/8523899/</v>
      </c>
      <c r="I10430" t="s">
        <v>11238</v>
      </c>
      <c r="J10430" t="s">
        <v>11237</v>
      </c>
      <c r="K10430">
        <v>90</v>
      </c>
      <c r="L10430" s="41">
        <v>43545</v>
      </c>
      <c r="U10430">
        <v>1</v>
      </c>
      <c r="V10430" t="s">
        <v>2931</v>
      </c>
      <c r="W10430">
        <v>0</v>
      </c>
      <c r="X10430">
        <v>4</v>
      </c>
      <c r="Y10430">
        <v>1</v>
      </c>
    </row>
    <row r="10431" spans="2:25" x14ac:dyDescent="0.3">
      <c r="B10431">
        <v>0</v>
      </c>
      <c r="C10431" t="s">
        <v>9288</v>
      </c>
      <c r="D10431" t="s">
        <v>9287</v>
      </c>
      <c r="E10431">
        <v>2018</v>
      </c>
      <c r="F10431" t="s">
        <v>5971</v>
      </c>
      <c r="G10431" t="s">
        <v>3646</v>
      </c>
      <c r="H10431" s="6" t="str">
        <f>HYPERLINK(I10431)</f>
        <v>https://arxiv.org/abs/1805.02787</v>
      </c>
      <c r="I10431" t="s">
        <v>9286</v>
      </c>
      <c r="K10431">
        <v>91</v>
      </c>
      <c r="L10431" s="41">
        <v>43545</v>
      </c>
      <c r="U10431">
        <v>0</v>
      </c>
      <c r="V10431" t="s">
        <v>2923</v>
      </c>
      <c r="W10431">
        <v>0</v>
      </c>
      <c r="X10431">
        <v>4</v>
      </c>
      <c r="Y10431">
        <v>1</v>
      </c>
    </row>
    <row r="10432" spans="2:25" x14ac:dyDescent="0.3">
      <c r="B10432">
        <v>0</v>
      </c>
      <c r="C10432" t="s">
        <v>15197</v>
      </c>
      <c r="D10432" t="s">
        <v>15196</v>
      </c>
      <c r="E10432">
        <v>2017</v>
      </c>
      <c r="F10432" t="s">
        <v>5824</v>
      </c>
      <c r="G10432" t="s">
        <v>3314</v>
      </c>
      <c r="H10432" s="6" t="str">
        <f>HYPERLINK(I10432)</f>
        <v>https://ieeexplore.ieee.org/abstract/document/8122766/</v>
      </c>
      <c r="I10432" t="s">
        <v>15195</v>
      </c>
      <c r="K10432">
        <v>92</v>
      </c>
      <c r="L10432" s="41">
        <v>43545</v>
      </c>
      <c r="U10432">
        <v>0</v>
      </c>
      <c r="V10432" t="s">
        <v>2923</v>
      </c>
      <c r="W10432">
        <v>0</v>
      </c>
      <c r="X10432">
        <v>4</v>
      </c>
      <c r="Y10432">
        <v>2</v>
      </c>
    </row>
    <row r="10433" spans="2:25" x14ac:dyDescent="0.3">
      <c r="B10433">
        <v>0</v>
      </c>
      <c r="C10433" t="s">
        <v>11230</v>
      </c>
      <c r="D10433" t="s">
        <v>11229</v>
      </c>
      <c r="F10433" t="s">
        <v>3358</v>
      </c>
      <c r="H10433" s="6" t="str">
        <f>HYPERLINK(I10433)</f>
        <v>https://pdfs.semanticscholar.org/b1bd/78e9be91a7d545c3546961266802b88d864b.pdf</v>
      </c>
      <c r="I10433" t="s">
        <v>11228</v>
      </c>
      <c r="K10433">
        <v>93</v>
      </c>
      <c r="L10433" s="41">
        <v>43545</v>
      </c>
      <c r="M10433" t="s">
        <v>3356</v>
      </c>
      <c r="U10433">
        <v>0</v>
      </c>
      <c r="V10433" t="s">
        <v>2923</v>
      </c>
      <c r="W10433">
        <v>0</v>
      </c>
      <c r="X10433">
        <v>1</v>
      </c>
    </row>
    <row r="10434" spans="2:25" x14ac:dyDescent="0.3">
      <c r="B10434">
        <v>1</v>
      </c>
      <c r="C10434" t="s">
        <v>5495</v>
      </c>
      <c r="D10434" t="s">
        <v>5494</v>
      </c>
      <c r="E10434">
        <v>2013</v>
      </c>
      <c r="F10434" t="s">
        <v>5493</v>
      </c>
      <c r="G10434" t="s">
        <v>3314</v>
      </c>
      <c r="H10434" s="6" t="str">
        <f>HYPERLINK(I10434)</f>
        <v>https://ieeexplore.ieee.org/abstract/document/6614958/</v>
      </c>
      <c r="I10434" t="s">
        <v>5492</v>
      </c>
      <c r="J10434" t="s">
        <v>5491</v>
      </c>
      <c r="K10434">
        <v>94</v>
      </c>
      <c r="L10434" s="41">
        <v>43545</v>
      </c>
      <c r="U10434">
        <v>1</v>
      </c>
      <c r="V10434" t="s">
        <v>2961</v>
      </c>
      <c r="W10434">
        <v>0</v>
      </c>
      <c r="X10434">
        <v>4</v>
      </c>
      <c r="Y10434">
        <v>6</v>
      </c>
    </row>
    <row r="10435" spans="2:25" x14ac:dyDescent="0.3">
      <c r="B10435">
        <v>0</v>
      </c>
      <c r="C10435" t="s">
        <v>4670</v>
      </c>
      <c r="D10435" t="s">
        <v>4669</v>
      </c>
      <c r="E10435">
        <v>2016</v>
      </c>
      <c r="F10435" t="s">
        <v>4668</v>
      </c>
      <c r="G10435" t="s">
        <v>3328</v>
      </c>
      <c r="H10435" s="6" t="str">
        <f>HYPERLINK(I10435)</f>
        <v>https://link.springer.com/content/pdf/10.1007/978-3-319-12352-3_35.pdf</v>
      </c>
      <c r="I10435" t="s">
        <v>4667</v>
      </c>
      <c r="K10435">
        <v>95</v>
      </c>
      <c r="L10435" s="41">
        <v>43545</v>
      </c>
      <c r="U10435">
        <v>0</v>
      </c>
      <c r="V10435" t="s">
        <v>2923</v>
      </c>
      <c r="W10435">
        <v>0</v>
      </c>
      <c r="X10435">
        <v>3</v>
      </c>
      <c r="Y10435">
        <v>3</v>
      </c>
    </row>
    <row r="10436" spans="2:25" x14ac:dyDescent="0.3">
      <c r="B10436">
        <v>1</v>
      </c>
      <c r="C10436" t="s">
        <v>14549</v>
      </c>
      <c r="D10436" t="s">
        <v>14548</v>
      </c>
      <c r="E10436">
        <v>2018</v>
      </c>
      <c r="F10436" t="s">
        <v>4780</v>
      </c>
      <c r="G10436" t="s">
        <v>3347</v>
      </c>
      <c r="H10436" s="6" t="str">
        <f>HYPERLINK(I10436)</f>
        <v>https://www.sciencedirect.com/science/article/pii/S0001457518302197</v>
      </c>
      <c r="I10436" t="s">
        <v>14547</v>
      </c>
      <c r="J10436" t="s">
        <v>14546</v>
      </c>
      <c r="K10436">
        <v>96</v>
      </c>
      <c r="L10436" s="41">
        <v>43545</v>
      </c>
      <c r="U10436">
        <v>1</v>
      </c>
      <c r="V10436" t="s">
        <v>2931</v>
      </c>
      <c r="W10436">
        <v>0</v>
      </c>
      <c r="X10436">
        <v>3</v>
      </c>
      <c r="Y10436">
        <v>1</v>
      </c>
    </row>
    <row r="10437" spans="2:25" x14ac:dyDescent="0.3">
      <c r="B10437">
        <v>1</v>
      </c>
      <c r="C10437" t="s">
        <v>15194</v>
      </c>
      <c r="D10437" t="s">
        <v>15193</v>
      </c>
      <c r="E10437">
        <v>2013</v>
      </c>
      <c r="G10437" t="s">
        <v>5243</v>
      </c>
      <c r="H10437" s="6" t="str">
        <f>HYPERLINK(I10437)</f>
        <v>https://www.sae.org/gsdownload/?prodCd=2013-36-0497</v>
      </c>
      <c r="I10437" t="s">
        <v>15192</v>
      </c>
      <c r="J10437" t="s">
        <v>15191</v>
      </c>
      <c r="K10437">
        <v>97</v>
      </c>
      <c r="L10437" s="41">
        <v>43545</v>
      </c>
      <c r="U10437">
        <v>1</v>
      </c>
      <c r="V10437" t="s">
        <v>2961</v>
      </c>
      <c r="W10437">
        <v>1</v>
      </c>
      <c r="X10437">
        <v>1</v>
      </c>
      <c r="Y10437">
        <v>6</v>
      </c>
    </row>
    <row r="10438" spans="2:25" x14ac:dyDescent="0.3">
      <c r="B10438">
        <v>0</v>
      </c>
      <c r="C10438" t="s">
        <v>5499</v>
      </c>
      <c r="D10438" t="s">
        <v>5498</v>
      </c>
      <c r="F10438" t="s">
        <v>5497</v>
      </c>
      <c r="H10438" s="6" t="str">
        <f>HYPERLINK(I10438)</f>
        <v>http://www.laccei.org/LACCEI2013-Cancun/StudentPapers/SP052.pdf</v>
      </c>
      <c r="I10438" t="s">
        <v>5496</v>
      </c>
      <c r="K10438">
        <v>98</v>
      </c>
      <c r="L10438" s="41">
        <v>43545</v>
      </c>
      <c r="M10438" t="s">
        <v>3356</v>
      </c>
      <c r="U10438">
        <v>0</v>
      </c>
      <c r="V10438" t="s">
        <v>2923</v>
      </c>
      <c r="W10438">
        <v>0</v>
      </c>
      <c r="X10438">
        <v>3</v>
      </c>
    </row>
    <row r="10439" spans="2:25" x14ac:dyDescent="0.3">
      <c r="B10439">
        <v>15</v>
      </c>
      <c r="C10439" t="s">
        <v>9292</v>
      </c>
      <c r="D10439" t="s">
        <v>9291</v>
      </c>
      <c r="E10439">
        <v>2017</v>
      </c>
      <c r="F10439" t="s">
        <v>3594</v>
      </c>
      <c r="G10439" t="s">
        <v>3328</v>
      </c>
      <c r="H10439" s="6" t="str">
        <f>HYPERLINK(I10439)</f>
        <v>https://link.springer.com/chapter/10.1007/978-3-319-60441-1_57</v>
      </c>
      <c r="I10439" t="s">
        <v>9290</v>
      </c>
      <c r="J10439" t="s">
        <v>9289</v>
      </c>
      <c r="K10439">
        <v>99</v>
      </c>
      <c r="L10439" s="41">
        <v>43545</v>
      </c>
      <c r="U10439">
        <v>15</v>
      </c>
      <c r="V10439" t="s">
        <v>3012</v>
      </c>
      <c r="W10439">
        <v>3</v>
      </c>
      <c r="X10439">
        <v>5</v>
      </c>
      <c r="Y10439">
        <v>2</v>
      </c>
    </row>
    <row r="10440" spans="2:25" x14ac:dyDescent="0.3">
      <c r="B10440">
        <v>8</v>
      </c>
      <c r="C10440" t="s">
        <v>15190</v>
      </c>
      <c r="D10440" t="s">
        <v>15189</v>
      </c>
      <c r="E10440">
        <v>2017</v>
      </c>
      <c r="F10440" t="s">
        <v>15188</v>
      </c>
      <c r="G10440" t="s">
        <v>3347</v>
      </c>
      <c r="H10440" s="6" t="str">
        <f>HYPERLINK(I10440)</f>
        <v>https://www.sciencedirect.com/science/article/pii/S0951832016309723</v>
      </c>
      <c r="I10440" t="s">
        <v>15187</v>
      </c>
      <c r="J10440" t="s">
        <v>15186</v>
      </c>
      <c r="K10440">
        <v>100</v>
      </c>
      <c r="L10440" s="41">
        <v>43545</v>
      </c>
      <c r="U10440">
        <v>8</v>
      </c>
      <c r="V10440" t="s">
        <v>2968</v>
      </c>
      <c r="W10440">
        <v>3</v>
      </c>
      <c r="X10440">
        <v>3</v>
      </c>
      <c r="Y10440">
        <v>2</v>
      </c>
    </row>
    <row r="10441" spans="2:25" x14ac:dyDescent="0.3">
      <c r="B10441">
        <v>0</v>
      </c>
      <c r="C10441" t="s">
        <v>15185</v>
      </c>
      <c r="D10441" t="s">
        <v>15184</v>
      </c>
      <c r="E10441">
        <v>2018</v>
      </c>
      <c r="F10441" t="s">
        <v>15183</v>
      </c>
      <c r="G10441" t="s">
        <v>15182</v>
      </c>
      <c r="H10441" s="6" t="str">
        <f>HYPERLINK(I10441)</f>
        <v>https://www.wt.pw.edu.pl/content/download/7704/43159/file/Paula%20Razin,%20Iwona%20Grabarek.pdf</v>
      </c>
      <c r="I10441" t="s">
        <v>15181</v>
      </c>
      <c r="K10441">
        <v>101</v>
      </c>
      <c r="L10441" s="41">
        <v>43545</v>
      </c>
      <c r="M10441" t="s">
        <v>3356</v>
      </c>
      <c r="U10441">
        <v>0</v>
      </c>
      <c r="V10441" t="s">
        <v>2923</v>
      </c>
      <c r="W10441">
        <v>0</v>
      </c>
      <c r="X10441">
        <v>2</v>
      </c>
      <c r="Y10441">
        <v>1</v>
      </c>
    </row>
    <row r="10442" spans="2:25" x14ac:dyDescent="0.3">
      <c r="B10442">
        <v>0</v>
      </c>
      <c r="C10442" t="s">
        <v>15132</v>
      </c>
      <c r="D10442" t="s">
        <v>15131</v>
      </c>
      <c r="E10442">
        <v>2014</v>
      </c>
      <c r="F10442" t="s">
        <v>15180</v>
      </c>
      <c r="G10442" t="s">
        <v>3341</v>
      </c>
      <c r="H10442" s="6" t="str">
        <f>HYPERLINK(I10442)</f>
        <v>https://patents.google.com/patent/US20140375447A1/en</v>
      </c>
      <c r="I10442" t="s">
        <v>15179</v>
      </c>
      <c r="K10442">
        <v>102</v>
      </c>
      <c r="L10442" s="41">
        <v>43545</v>
      </c>
      <c r="U10442">
        <v>0</v>
      </c>
      <c r="V10442" t="s">
        <v>2923</v>
      </c>
      <c r="W10442">
        <v>0</v>
      </c>
      <c r="X10442">
        <v>2</v>
      </c>
      <c r="Y10442">
        <v>5</v>
      </c>
    </row>
    <row r="10443" spans="2:25" x14ac:dyDescent="0.3">
      <c r="B10443">
        <v>0</v>
      </c>
      <c r="C10443" t="s">
        <v>14333</v>
      </c>
      <c r="D10443" t="s">
        <v>14332</v>
      </c>
      <c r="E10443">
        <v>2018</v>
      </c>
      <c r="F10443" t="s">
        <v>14331</v>
      </c>
      <c r="G10443" t="s">
        <v>4440</v>
      </c>
      <c r="H10443" s="6" t="str">
        <f>HYPERLINK(I10443)</f>
        <v>http://www.freepatentsonline.com/10029725.html</v>
      </c>
      <c r="I10443" t="s">
        <v>14330</v>
      </c>
      <c r="K10443">
        <v>103</v>
      </c>
      <c r="L10443" s="41">
        <v>43545</v>
      </c>
      <c r="U10443">
        <v>0</v>
      </c>
      <c r="V10443" t="s">
        <v>2923</v>
      </c>
      <c r="W10443">
        <v>0</v>
      </c>
      <c r="X10443">
        <v>2</v>
      </c>
      <c r="Y10443">
        <v>1</v>
      </c>
    </row>
    <row r="10444" spans="2:25" x14ac:dyDescent="0.3">
      <c r="B10444">
        <v>7</v>
      </c>
      <c r="C10444" t="s">
        <v>12511</v>
      </c>
      <c r="D10444" t="s">
        <v>12510</v>
      </c>
      <c r="E10444">
        <v>2014</v>
      </c>
      <c r="F10444" t="s">
        <v>12509</v>
      </c>
      <c r="G10444" t="s">
        <v>3314</v>
      </c>
      <c r="H10444" s="6" t="str">
        <f>HYPERLINK(I10444)</f>
        <v>https://ieeexplore.ieee.org/abstract/document/6957886/</v>
      </c>
      <c r="I10444" t="s">
        <v>12508</v>
      </c>
      <c r="J10444" t="s">
        <v>12507</v>
      </c>
      <c r="K10444">
        <v>104</v>
      </c>
      <c r="L10444" s="41">
        <v>43545</v>
      </c>
      <c r="U10444">
        <v>7</v>
      </c>
      <c r="V10444" t="s">
        <v>2990</v>
      </c>
      <c r="W10444">
        <v>4</v>
      </c>
      <c r="X10444">
        <v>2</v>
      </c>
      <c r="Y10444">
        <v>5</v>
      </c>
    </row>
    <row r="10445" spans="2:25" x14ac:dyDescent="0.3">
      <c r="B10445">
        <v>2</v>
      </c>
      <c r="C10445" t="s">
        <v>13858</v>
      </c>
      <c r="D10445" t="s">
        <v>13857</v>
      </c>
      <c r="E10445">
        <v>2018</v>
      </c>
      <c r="F10445" t="s">
        <v>13856</v>
      </c>
      <c r="G10445" t="s">
        <v>3851</v>
      </c>
      <c r="H10445" s="6" t="str">
        <f>HYPERLINK(I10445)</f>
        <v>http://www.dbpia.co.kr/Journal/ArticleDetail/NODE07321789</v>
      </c>
      <c r="I10445" t="s">
        <v>13855</v>
      </c>
      <c r="J10445" t="s">
        <v>13854</v>
      </c>
      <c r="K10445">
        <v>105</v>
      </c>
      <c r="L10445" s="41">
        <v>43545</v>
      </c>
      <c r="U10445">
        <v>2</v>
      </c>
      <c r="V10445" t="s">
        <v>2949</v>
      </c>
      <c r="W10445">
        <v>1</v>
      </c>
      <c r="X10445">
        <v>4</v>
      </c>
      <c r="Y10445">
        <v>1</v>
      </c>
    </row>
    <row r="10446" spans="2:25" x14ac:dyDescent="0.3">
      <c r="B10446">
        <v>0</v>
      </c>
      <c r="C10446" t="s">
        <v>14664</v>
      </c>
      <c r="D10446" t="s">
        <v>14663</v>
      </c>
      <c r="E10446">
        <v>2018</v>
      </c>
      <c r="F10446" t="s">
        <v>4280</v>
      </c>
      <c r="G10446" t="s">
        <v>4440</v>
      </c>
      <c r="H10446" s="6" t="str">
        <f>HYPERLINK(I10446)</f>
        <v>http://www.freepatentsonline.com/10029676.html</v>
      </c>
      <c r="I10446" t="s">
        <v>14662</v>
      </c>
      <c r="K10446">
        <v>106</v>
      </c>
      <c r="L10446" s="41">
        <v>43545</v>
      </c>
      <c r="U10446">
        <v>0</v>
      </c>
      <c r="V10446" t="s">
        <v>2923</v>
      </c>
      <c r="W10446">
        <v>0</v>
      </c>
      <c r="X10446">
        <v>3</v>
      </c>
      <c r="Y10446">
        <v>1</v>
      </c>
    </row>
    <row r="10447" spans="2:25" x14ac:dyDescent="0.3">
      <c r="B10447">
        <v>0</v>
      </c>
      <c r="C10447" t="s">
        <v>15178</v>
      </c>
      <c r="D10447" t="s">
        <v>15177</v>
      </c>
      <c r="E10447">
        <v>2018</v>
      </c>
      <c r="F10447" t="s">
        <v>15176</v>
      </c>
      <c r="G10447" t="s">
        <v>3347</v>
      </c>
      <c r="H10447" s="6" t="str">
        <f>HYPERLINK(I10447)</f>
        <v>https://www.sciencedirect.com/science/article/pii/S2352146518304125</v>
      </c>
      <c r="I10447" t="s">
        <v>15175</v>
      </c>
      <c r="K10447">
        <v>107</v>
      </c>
      <c r="L10447" s="41">
        <v>43545</v>
      </c>
      <c r="U10447">
        <v>0</v>
      </c>
      <c r="V10447" t="s">
        <v>2923</v>
      </c>
      <c r="W10447">
        <v>0</v>
      </c>
      <c r="X10447">
        <v>3</v>
      </c>
      <c r="Y10447">
        <v>1</v>
      </c>
    </row>
    <row r="10448" spans="2:25" x14ac:dyDescent="0.3">
      <c r="B10448">
        <v>2</v>
      </c>
      <c r="C10448" t="s">
        <v>767</v>
      </c>
      <c r="D10448" t="s">
        <v>768</v>
      </c>
      <c r="E10448">
        <v>2013</v>
      </c>
      <c r="F10448" t="s">
        <v>12547</v>
      </c>
      <c r="G10448" t="s">
        <v>3314</v>
      </c>
      <c r="H10448" s="6" t="str">
        <f>HYPERLINK(I10448)</f>
        <v>https://ieeexplore.ieee.org/abstract/document/6523852/</v>
      </c>
      <c r="I10448" t="s">
        <v>769</v>
      </c>
      <c r="J10448" t="s">
        <v>12546</v>
      </c>
      <c r="K10448">
        <v>108</v>
      </c>
      <c r="L10448" s="41">
        <v>43545</v>
      </c>
      <c r="U10448">
        <v>2</v>
      </c>
      <c r="V10448" t="s">
        <v>2981</v>
      </c>
      <c r="W10448">
        <v>1</v>
      </c>
      <c r="X10448">
        <v>4</v>
      </c>
      <c r="Y10448">
        <v>6</v>
      </c>
    </row>
    <row r="10449" spans="2:25" x14ac:dyDescent="0.3">
      <c r="B10449">
        <v>2</v>
      </c>
      <c r="C10449" t="s">
        <v>15174</v>
      </c>
      <c r="D10449" t="s">
        <v>15173</v>
      </c>
      <c r="E10449">
        <v>2016</v>
      </c>
      <c r="F10449" t="s">
        <v>15172</v>
      </c>
      <c r="G10449" t="s">
        <v>3369</v>
      </c>
      <c r="H10449" s="6" t="e">
        <f>HYPERLINK(I10449)</f>
        <v>#VALUE!</v>
      </c>
      <c r="I10449" t="s">
        <v>15171</v>
      </c>
      <c r="J10449" t="s">
        <v>15170</v>
      </c>
      <c r="K10449">
        <v>109</v>
      </c>
      <c r="L10449" s="41">
        <v>43545</v>
      </c>
      <c r="M10449" t="s">
        <v>3356</v>
      </c>
      <c r="U10449">
        <v>2</v>
      </c>
      <c r="V10449" t="s">
        <v>2953</v>
      </c>
      <c r="W10449">
        <v>1</v>
      </c>
      <c r="X10449">
        <v>3</v>
      </c>
      <c r="Y10449">
        <v>3</v>
      </c>
    </row>
    <row r="10450" spans="2:25" x14ac:dyDescent="0.3">
      <c r="B10450">
        <v>2</v>
      </c>
      <c r="C10450" t="s">
        <v>8250</v>
      </c>
      <c r="D10450" t="s">
        <v>8249</v>
      </c>
      <c r="E10450">
        <v>2013</v>
      </c>
      <c r="G10450" t="s">
        <v>8248</v>
      </c>
      <c r="H10450" s="6" t="str">
        <f>HYPERLINK(I10450)</f>
        <v>http://repository.mut.ac.ke:8080/xmlui/handle/123456789/2817</v>
      </c>
      <c r="I10450" t="s">
        <v>8247</v>
      </c>
      <c r="J10450" t="s">
        <v>8246</v>
      </c>
      <c r="K10450">
        <v>110</v>
      </c>
      <c r="L10450" s="41">
        <v>43545</v>
      </c>
      <c r="U10450">
        <v>2</v>
      </c>
      <c r="V10450" t="s">
        <v>2981</v>
      </c>
      <c r="W10450">
        <v>0</v>
      </c>
      <c r="X10450">
        <v>5</v>
      </c>
      <c r="Y10450">
        <v>6</v>
      </c>
    </row>
    <row r="10451" spans="2:25" x14ac:dyDescent="0.3">
      <c r="B10451">
        <v>0</v>
      </c>
      <c r="C10451" t="s">
        <v>15169</v>
      </c>
      <c r="D10451" t="s">
        <v>15168</v>
      </c>
      <c r="E10451">
        <v>2014</v>
      </c>
      <c r="F10451" t="s">
        <v>15167</v>
      </c>
      <c r="G10451" t="s">
        <v>3560</v>
      </c>
      <c r="H10451" s="6" t="str">
        <f>HYPERLINK(I10451)</f>
        <v>https://books.google.com/books?hl=en&amp;lr=&amp;id=J0CCAgAAQBAJ&amp;oi=fnd&amp;pg=PA109&amp;dq=%22human+machine+interface%22+(%22autonomous+car%22+OR+%22autonomous+cars%22)+-pedestrian+-wheelchair+-military+-business&amp;ots=Q_rFBAKMBy&amp;sig=nfooX2WKxcZQY_-v-jRQBHRM8yA</v>
      </c>
      <c r="I10451" t="s">
        <v>15166</v>
      </c>
      <c r="K10451">
        <v>111</v>
      </c>
      <c r="L10451" s="41">
        <v>43545</v>
      </c>
      <c r="U10451">
        <v>0</v>
      </c>
      <c r="V10451" t="s">
        <v>2923</v>
      </c>
      <c r="W10451">
        <v>0</v>
      </c>
      <c r="X10451">
        <v>1</v>
      </c>
      <c r="Y10451">
        <v>5</v>
      </c>
    </row>
    <row r="10452" spans="2:25" x14ac:dyDescent="0.3">
      <c r="B10452">
        <v>0</v>
      </c>
      <c r="C10452" t="s">
        <v>4369</v>
      </c>
      <c r="D10452" t="s">
        <v>4368</v>
      </c>
      <c r="E10452">
        <v>2018</v>
      </c>
      <c r="F10452" t="s">
        <v>4367</v>
      </c>
      <c r="G10452" t="s">
        <v>3328</v>
      </c>
      <c r="H10452" s="6" t="str">
        <f>HYPERLINK(I10452)</f>
        <v>https://link.springer.com/chapter/10.1007/978-3-319-96074-6_8</v>
      </c>
      <c r="I10452" t="s">
        <v>4366</v>
      </c>
      <c r="K10452">
        <v>112</v>
      </c>
      <c r="L10452" s="41">
        <v>43545</v>
      </c>
      <c r="U10452">
        <v>0</v>
      </c>
      <c r="V10452" t="s">
        <v>2923</v>
      </c>
      <c r="W10452">
        <v>0</v>
      </c>
      <c r="X10452">
        <v>3</v>
      </c>
      <c r="Y10452">
        <v>1</v>
      </c>
    </row>
    <row r="10453" spans="2:25" x14ac:dyDescent="0.3">
      <c r="B10453">
        <v>11</v>
      </c>
      <c r="C10453" t="s">
        <v>11065</v>
      </c>
      <c r="D10453" t="s">
        <v>11064</v>
      </c>
      <c r="E10453">
        <v>2015</v>
      </c>
      <c r="F10453" t="s">
        <v>11063</v>
      </c>
      <c r="G10453" t="s">
        <v>3358</v>
      </c>
      <c r="H10453" s="6" t="str">
        <f>HYPERLINK(I10453)</f>
        <v>https://pdfs.semanticscholar.org/9e50/f25e1d0ac712f25eb718282df77a4a63002f.pdf</v>
      </c>
      <c r="I10453" t="s">
        <v>11062</v>
      </c>
      <c r="J10453" t="s">
        <v>11061</v>
      </c>
      <c r="K10453">
        <v>113</v>
      </c>
      <c r="L10453" s="41">
        <v>43545</v>
      </c>
      <c r="M10453" t="s">
        <v>3356</v>
      </c>
      <c r="U10453">
        <v>11</v>
      </c>
      <c r="V10453" t="s">
        <v>2987</v>
      </c>
      <c r="W10453">
        <v>6</v>
      </c>
      <c r="X10453">
        <v>2</v>
      </c>
      <c r="Y10453">
        <v>4</v>
      </c>
    </row>
    <row r="10454" spans="2:25" x14ac:dyDescent="0.3">
      <c r="B10454">
        <v>0</v>
      </c>
      <c r="C10454" t="s">
        <v>14452</v>
      </c>
      <c r="D10454" t="s">
        <v>14451</v>
      </c>
      <c r="E10454">
        <v>2018</v>
      </c>
      <c r="F10454" t="s">
        <v>3520</v>
      </c>
      <c r="G10454" t="s">
        <v>3341</v>
      </c>
      <c r="H10454" s="6" t="str">
        <f>HYPERLINK(I10454)</f>
        <v>https://patents.google.com/patent/US20180050690A1/en</v>
      </c>
      <c r="I10454" t="s">
        <v>14450</v>
      </c>
      <c r="K10454">
        <v>114</v>
      </c>
      <c r="L10454" s="41">
        <v>43545</v>
      </c>
      <c r="U10454">
        <v>0</v>
      </c>
      <c r="V10454" t="s">
        <v>2923</v>
      </c>
      <c r="W10454">
        <v>0</v>
      </c>
      <c r="X10454">
        <v>4</v>
      </c>
      <c r="Y10454">
        <v>1</v>
      </c>
    </row>
    <row r="10455" spans="2:25" x14ac:dyDescent="0.3">
      <c r="B10455">
        <v>13</v>
      </c>
      <c r="C10455" t="s">
        <v>11964</v>
      </c>
      <c r="D10455" t="s">
        <v>11963</v>
      </c>
      <c r="E10455">
        <v>2014</v>
      </c>
      <c r="F10455" t="s">
        <v>11962</v>
      </c>
      <c r="G10455" t="s">
        <v>3314</v>
      </c>
      <c r="H10455" s="6" t="str">
        <f>HYPERLINK(I10455)</f>
        <v>https://ieeexplore.ieee.org/abstract/document/6849477/</v>
      </c>
      <c r="I10455" t="s">
        <v>11961</v>
      </c>
      <c r="J10455" t="s">
        <v>11960</v>
      </c>
      <c r="K10455">
        <v>115</v>
      </c>
      <c r="L10455" s="41">
        <v>43545</v>
      </c>
      <c r="U10455">
        <v>13</v>
      </c>
      <c r="V10455" t="s">
        <v>3156</v>
      </c>
      <c r="W10455">
        <v>7</v>
      </c>
      <c r="X10455">
        <v>2</v>
      </c>
      <c r="Y10455">
        <v>5</v>
      </c>
    </row>
    <row r="10456" spans="2:25" x14ac:dyDescent="0.3">
      <c r="B10456">
        <v>0</v>
      </c>
      <c r="C10456" t="s">
        <v>10672</v>
      </c>
      <c r="D10456" t="s">
        <v>10671</v>
      </c>
      <c r="E10456">
        <v>2015</v>
      </c>
      <c r="F10456" t="s">
        <v>10670</v>
      </c>
      <c r="G10456" t="s">
        <v>10669</v>
      </c>
      <c r="H10456" s="6" t="str">
        <f>HYPERLINK(I10456)</f>
        <v>https://ojs.cvut.cz/ojs/index.php/APP/article/view/3403</v>
      </c>
      <c r="I10456" t="s">
        <v>10668</v>
      </c>
      <c r="K10456">
        <v>116</v>
      </c>
      <c r="L10456" s="41">
        <v>43545</v>
      </c>
      <c r="U10456">
        <v>0</v>
      </c>
      <c r="V10456" t="s">
        <v>2923</v>
      </c>
      <c r="W10456">
        <v>0</v>
      </c>
      <c r="X10456">
        <v>1</v>
      </c>
      <c r="Y10456">
        <v>4</v>
      </c>
    </row>
    <row r="10457" spans="2:25" x14ac:dyDescent="0.3">
      <c r="B10457">
        <v>0</v>
      </c>
      <c r="C10457" t="s">
        <v>15165</v>
      </c>
      <c r="D10457" t="s">
        <v>15164</v>
      </c>
      <c r="E10457">
        <v>2016</v>
      </c>
      <c r="F10457" t="s">
        <v>15163</v>
      </c>
      <c r="G10457" t="s">
        <v>15162</v>
      </c>
      <c r="H10457" s="6" t="str">
        <f>HYPERLINK(I10457)</f>
        <v>https://kindai.repo.nii.ac.jp/?action=repository_action_common_download&amp;item_id=18511&amp;item_no=1&amp;attribute_id=40&amp;file_no=1</v>
      </c>
      <c r="I10457" t="s">
        <v>15161</v>
      </c>
      <c r="K10457">
        <v>117</v>
      </c>
      <c r="L10457" s="41">
        <v>43545</v>
      </c>
      <c r="M10457" t="s">
        <v>3356</v>
      </c>
      <c r="U10457">
        <v>0</v>
      </c>
      <c r="V10457" t="s">
        <v>2923</v>
      </c>
      <c r="W10457">
        <v>0</v>
      </c>
      <c r="X10457">
        <v>5</v>
      </c>
      <c r="Y10457">
        <v>3</v>
      </c>
    </row>
    <row r="10458" spans="2:25" x14ac:dyDescent="0.3">
      <c r="B10458">
        <v>1</v>
      </c>
      <c r="C10458" t="s">
        <v>940</v>
      </c>
      <c r="D10458" t="s">
        <v>941</v>
      </c>
      <c r="E10458">
        <v>2018</v>
      </c>
      <c r="F10458" t="s">
        <v>3520</v>
      </c>
      <c r="G10458" t="s">
        <v>3341</v>
      </c>
      <c r="H10458" s="6" t="str">
        <f>HYPERLINK(I10458)</f>
        <v>https://patents.google.com/patent/US20180052459A1/en</v>
      </c>
      <c r="I10458" t="s">
        <v>14386</v>
      </c>
      <c r="J10458" t="s">
        <v>14385</v>
      </c>
      <c r="K10458">
        <v>118</v>
      </c>
      <c r="L10458" s="41">
        <v>43545</v>
      </c>
      <c r="U10458">
        <v>1</v>
      </c>
      <c r="V10458" t="s">
        <v>2931</v>
      </c>
      <c r="W10458">
        <v>0</v>
      </c>
      <c r="X10458">
        <v>4</v>
      </c>
      <c r="Y10458">
        <v>1</v>
      </c>
    </row>
    <row r="10459" spans="2:25" x14ac:dyDescent="0.3">
      <c r="B10459">
        <v>1</v>
      </c>
      <c r="C10459" t="s">
        <v>9580</v>
      </c>
      <c r="D10459" t="s">
        <v>9579</v>
      </c>
      <c r="E10459">
        <v>2018</v>
      </c>
      <c r="F10459" t="s">
        <v>9578</v>
      </c>
      <c r="G10459" t="s">
        <v>3347</v>
      </c>
      <c r="H10459" s="6" t="str">
        <f>HYPERLINK(I10459)</f>
        <v>https://www.sciencedirect.com/science/article/pii/S2352146518302606</v>
      </c>
      <c r="I10459" t="s">
        <v>9577</v>
      </c>
      <c r="J10459" t="s">
        <v>9576</v>
      </c>
      <c r="K10459">
        <v>119</v>
      </c>
      <c r="L10459" s="41">
        <v>43545</v>
      </c>
      <c r="U10459">
        <v>1</v>
      </c>
      <c r="V10459" t="s">
        <v>2931</v>
      </c>
      <c r="W10459">
        <v>1</v>
      </c>
      <c r="X10459">
        <v>2</v>
      </c>
      <c r="Y10459">
        <v>1</v>
      </c>
    </row>
    <row r="10460" spans="2:25" x14ac:dyDescent="0.3">
      <c r="B10460">
        <v>2</v>
      </c>
      <c r="C10460" t="s">
        <v>12332</v>
      </c>
      <c r="D10460" t="s">
        <v>12331</v>
      </c>
      <c r="E10460">
        <v>2014</v>
      </c>
      <c r="F10460" t="s">
        <v>12330</v>
      </c>
      <c r="G10460" t="s">
        <v>3314</v>
      </c>
      <c r="H10460" s="6" t="str">
        <f>HYPERLINK(I10460)</f>
        <v>https://ieeexplore.ieee.org/abstract/document/6859449/</v>
      </c>
      <c r="I10460" t="s">
        <v>12329</v>
      </c>
      <c r="J10460" t="s">
        <v>12328</v>
      </c>
      <c r="K10460">
        <v>120</v>
      </c>
      <c r="L10460" s="41">
        <v>43545</v>
      </c>
      <c r="U10460">
        <v>2</v>
      </c>
      <c r="V10460" t="s">
        <v>3018</v>
      </c>
      <c r="W10460">
        <v>1</v>
      </c>
      <c r="X10460">
        <v>2</v>
      </c>
      <c r="Y10460">
        <v>5</v>
      </c>
    </row>
    <row r="10461" spans="2:25" x14ac:dyDescent="0.3">
      <c r="B10461">
        <v>0</v>
      </c>
      <c r="C10461" t="s">
        <v>15152</v>
      </c>
      <c r="D10461" t="s">
        <v>15151</v>
      </c>
      <c r="E10461">
        <v>2017</v>
      </c>
      <c r="F10461" t="s">
        <v>15160</v>
      </c>
      <c r="G10461" t="s">
        <v>3341</v>
      </c>
      <c r="H10461" s="6" t="str">
        <f>HYPERLINK(I10461)</f>
        <v>https://patents.google.com/patent/US9836276B2/en</v>
      </c>
      <c r="I10461" t="s">
        <v>15159</v>
      </c>
      <c r="K10461">
        <v>121</v>
      </c>
      <c r="L10461" s="41">
        <v>43545</v>
      </c>
      <c r="U10461">
        <v>0</v>
      </c>
      <c r="V10461" t="s">
        <v>2923</v>
      </c>
      <c r="W10461">
        <v>0</v>
      </c>
      <c r="X10461">
        <v>1</v>
      </c>
      <c r="Y10461">
        <v>2</v>
      </c>
    </row>
    <row r="10462" spans="2:25" x14ac:dyDescent="0.3">
      <c r="B10462">
        <v>0</v>
      </c>
      <c r="C10462" t="s">
        <v>11052</v>
      </c>
      <c r="D10462" t="s">
        <v>11051</v>
      </c>
      <c r="E10462">
        <v>2017</v>
      </c>
      <c r="G10462" t="s">
        <v>10928</v>
      </c>
      <c r="H10462" s="6" t="str">
        <f>HYPERLINK(I10462)</f>
        <v>http://oa.upm.es/id/eprint/50658</v>
      </c>
      <c r="I10462" t="s">
        <v>11050</v>
      </c>
      <c r="K10462">
        <v>122</v>
      </c>
      <c r="L10462" s="41">
        <v>43545</v>
      </c>
      <c r="U10462">
        <v>0</v>
      </c>
      <c r="V10462" t="s">
        <v>2923</v>
      </c>
      <c r="W10462">
        <v>0</v>
      </c>
      <c r="X10462">
        <v>4</v>
      </c>
      <c r="Y10462">
        <v>2</v>
      </c>
    </row>
    <row r="10463" spans="2:25" x14ac:dyDescent="0.3">
      <c r="B10463">
        <v>6</v>
      </c>
      <c r="C10463" t="s">
        <v>15158</v>
      </c>
      <c r="D10463" t="s">
        <v>15157</v>
      </c>
      <c r="E10463">
        <v>2010</v>
      </c>
      <c r="F10463" t="s">
        <v>5063</v>
      </c>
      <c r="G10463" t="s">
        <v>4255</v>
      </c>
      <c r="H10463" s="6" t="str">
        <f>HYPERLINK(I10463)</f>
        <v>http://www.academia.edu/download/43727923/A_Control_Design_Approach_for_Controllin20160314-19397-19nkivw.pdf</v>
      </c>
      <c r="I10463" t="s">
        <v>15156</v>
      </c>
      <c r="J10463" t="s">
        <v>15155</v>
      </c>
      <c r="K10463">
        <v>123</v>
      </c>
      <c r="L10463" s="41">
        <v>43545</v>
      </c>
      <c r="M10463" t="s">
        <v>3356</v>
      </c>
      <c r="U10463">
        <v>6</v>
      </c>
      <c r="V10463" t="s">
        <v>2953</v>
      </c>
      <c r="W10463">
        <v>2</v>
      </c>
      <c r="X10463">
        <v>4</v>
      </c>
      <c r="Y10463">
        <v>9</v>
      </c>
    </row>
    <row r="10464" spans="2:25" x14ac:dyDescent="0.3">
      <c r="B10464">
        <v>0</v>
      </c>
      <c r="C10464" t="s">
        <v>15152</v>
      </c>
      <c r="D10464" t="s">
        <v>15151</v>
      </c>
      <c r="E10464">
        <v>2018</v>
      </c>
      <c r="F10464" t="s">
        <v>15154</v>
      </c>
      <c r="G10464" t="s">
        <v>3341</v>
      </c>
      <c r="H10464" s="6" t="str">
        <f>HYPERLINK(I10464)</f>
        <v>https://patents.google.com/patent/US20180060430A1/en</v>
      </c>
      <c r="I10464" t="s">
        <v>15153</v>
      </c>
      <c r="K10464">
        <v>124</v>
      </c>
      <c r="L10464" s="41">
        <v>43545</v>
      </c>
      <c r="U10464">
        <v>0</v>
      </c>
      <c r="V10464" t="s">
        <v>2923</v>
      </c>
      <c r="W10464">
        <v>0</v>
      </c>
      <c r="X10464">
        <v>1</v>
      </c>
      <c r="Y10464">
        <v>1</v>
      </c>
    </row>
    <row r="10465" spans="2:25" x14ac:dyDescent="0.3">
      <c r="B10465">
        <v>0</v>
      </c>
      <c r="C10465" t="s">
        <v>15152</v>
      </c>
      <c r="D10465" t="s">
        <v>15151</v>
      </c>
      <c r="E10465">
        <v>2016</v>
      </c>
      <c r="F10465" t="s">
        <v>15150</v>
      </c>
      <c r="G10465" t="s">
        <v>3341</v>
      </c>
      <c r="H10465" s="6" t="str">
        <f>HYPERLINK(I10465)</f>
        <v>https://patents.google.com/patent/US20160283191A1/en</v>
      </c>
      <c r="I10465" t="s">
        <v>15149</v>
      </c>
      <c r="K10465">
        <v>125</v>
      </c>
      <c r="L10465" s="41">
        <v>43545</v>
      </c>
      <c r="U10465">
        <v>0</v>
      </c>
      <c r="V10465" t="s">
        <v>2923</v>
      </c>
      <c r="W10465">
        <v>0</v>
      </c>
      <c r="X10465">
        <v>1</v>
      </c>
      <c r="Y10465">
        <v>3</v>
      </c>
    </row>
    <row r="10466" spans="2:25" x14ac:dyDescent="0.3">
      <c r="B10466">
        <v>5</v>
      </c>
      <c r="C10466" t="s">
        <v>10943</v>
      </c>
      <c r="D10466" t="s">
        <v>10942</v>
      </c>
      <c r="E10466">
        <v>2017</v>
      </c>
      <c r="F10466" t="s">
        <v>10941</v>
      </c>
      <c r="G10466" t="s">
        <v>3328</v>
      </c>
      <c r="H10466" s="6" t="str">
        <f>HYPERLINK(I10466)</f>
        <v>https://link.springer.com/chapter/10.1007/978-3-319-49448-7_8</v>
      </c>
      <c r="I10466" t="s">
        <v>10940</v>
      </c>
      <c r="J10466" t="s">
        <v>10939</v>
      </c>
      <c r="K10466">
        <v>126</v>
      </c>
      <c r="L10466" s="41">
        <v>43545</v>
      </c>
      <c r="U10466">
        <v>5</v>
      </c>
      <c r="V10466" t="s">
        <v>2975</v>
      </c>
      <c r="W10466">
        <v>2</v>
      </c>
      <c r="X10466">
        <v>3</v>
      </c>
      <c r="Y10466">
        <v>2</v>
      </c>
    </row>
    <row r="10467" spans="2:25" x14ac:dyDescent="0.3">
      <c r="B10467">
        <v>1</v>
      </c>
      <c r="C10467" t="s">
        <v>9251</v>
      </c>
      <c r="D10467" t="s">
        <v>9250</v>
      </c>
      <c r="E10467">
        <v>2017</v>
      </c>
      <c r="F10467" t="s">
        <v>9249</v>
      </c>
      <c r="G10467" t="s">
        <v>3369</v>
      </c>
      <c r="H10467" s="6" t="e">
        <f>HYPERLINK(I10467)</f>
        <v>#VALUE!</v>
      </c>
      <c r="I10467" t="s">
        <v>9248</v>
      </c>
      <c r="J10467" t="s">
        <v>9247</v>
      </c>
      <c r="K10467">
        <v>127</v>
      </c>
      <c r="L10467" s="41">
        <v>43545</v>
      </c>
      <c r="M10467" t="s">
        <v>3356</v>
      </c>
      <c r="U10467">
        <v>1</v>
      </c>
      <c r="V10467" t="s">
        <v>2933</v>
      </c>
      <c r="W10467">
        <v>0</v>
      </c>
      <c r="X10467">
        <v>4</v>
      </c>
      <c r="Y10467">
        <v>2</v>
      </c>
    </row>
    <row r="10468" spans="2:25" x14ac:dyDescent="0.3">
      <c r="B10468">
        <v>4</v>
      </c>
      <c r="C10468" t="s">
        <v>7563</v>
      </c>
      <c r="D10468" t="s">
        <v>7562</v>
      </c>
      <c r="E10468">
        <v>2018</v>
      </c>
      <c r="F10468" t="s">
        <v>4396</v>
      </c>
      <c r="G10468" t="s">
        <v>3347</v>
      </c>
      <c r="H10468" s="6" t="str">
        <f>HYPERLINK(I10468)</f>
        <v>https://www.sciencedirect.com/science/article/pii/S1369847817300128</v>
      </c>
      <c r="I10468" t="s">
        <v>7561</v>
      </c>
      <c r="J10468" t="s">
        <v>7560</v>
      </c>
      <c r="K10468">
        <v>128</v>
      </c>
      <c r="L10468" s="41">
        <v>43545</v>
      </c>
      <c r="U10468">
        <v>4</v>
      </c>
      <c r="V10468" t="s">
        <v>2968</v>
      </c>
      <c r="W10468">
        <v>1</v>
      </c>
      <c r="X10468">
        <v>3</v>
      </c>
      <c r="Y10468">
        <v>1</v>
      </c>
    </row>
    <row r="10469" spans="2:25" x14ac:dyDescent="0.3">
      <c r="B10469">
        <v>0</v>
      </c>
      <c r="C10469" t="s">
        <v>11156</v>
      </c>
      <c r="D10469" t="s">
        <v>11155</v>
      </c>
      <c r="E10469">
        <v>2018</v>
      </c>
      <c r="F10469" t="s">
        <v>3336</v>
      </c>
      <c r="G10469" t="s">
        <v>3314</v>
      </c>
      <c r="H10469" s="6" t="str">
        <f>HYPERLINK(I10469)</f>
        <v>https://ieeexplore.ieee.org/abstract/document/8277097/</v>
      </c>
      <c r="I10469" t="s">
        <v>11154</v>
      </c>
      <c r="K10469">
        <v>129</v>
      </c>
      <c r="L10469" s="41">
        <v>43545</v>
      </c>
      <c r="U10469">
        <v>0</v>
      </c>
      <c r="V10469" t="s">
        <v>2923</v>
      </c>
      <c r="W10469">
        <v>0</v>
      </c>
      <c r="X10469">
        <v>3</v>
      </c>
      <c r="Y10469">
        <v>1</v>
      </c>
    </row>
    <row r="10470" spans="2:25" x14ac:dyDescent="0.3">
      <c r="B10470">
        <v>0</v>
      </c>
      <c r="C10470" t="s">
        <v>12276</v>
      </c>
      <c r="D10470" t="s">
        <v>12275</v>
      </c>
      <c r="F10470" t="s">
        <v>12274</v>
      </c>
      <c r="H10470" s="6" t="str">
        <f>HYPERLINK(I10470)</f>
        <v>http://robotics.ee.uwa.edu.au/theses/2013-REV-Platoon-Yapp.pdf</v>
      </c>
      <c r="I10470" t="s">
        <v>12273</v>
      </c>
      <c r="K10470">
        <v>130</v>
      </c>
      <c r="L10470" s="41">
        <v>43545</v>
      </c>
      <c r="M10470" t="s">
        <v>3356</v>
      </c>
      <c r="U10470">
        <v>0</v>
      </c>
      <c r="V10470" t="s">
        <v>2923</v>
      </c>
      <c r="W10470">
        <v>0</v>
      </c>
      <c r="X10470">
        <v>1</v>
      </c>
    </row>
    <row r="10471" spans="2:25" x14ac:dyDescent="0.3">
      <c r="B10471">
        <v>0</v>
      </c>
      <c r="C10471" t="s">
        <v>14344</v>
      </c>
      <c r="D10471" t="s">
        <v>14343</v>
      </c>
      <c r="E10471">
        <v>2018</v>
      </c>
      <c r="F10471" t="s">
        <v>14342</v>
      </c>
      <c r="G10471" t="s">
        <v>4440</v>
      </c>
      <c r="H10471" s="6" t="str">
        <f>HYPERLINK(I10471)</f>
        <v>http://www.freepatentsonline.com/10160473.html</v>
      </c>
      <c r="I10471" t="s">
        <v>14341</v>
      </c>
      <c r="K10471">
        <v>131</v>
      </c>
      <c r="L10471" s="41">
        <v>43545</v>
      </c>
      <c r="U10471">
        <v>0</v>
      </c>
      <c r="V10471" t="s">
        <v>2923</v>
      </c>
      <c r="W10471">
        <v>0</v>
      </c>
      <c r="X10471">
        <v>1</v>
      </c>
      <c r="Y10471">
        <v>1</v>
      </c>
    </row>
    <row r="10472" spans="2:25" x14ac:dyDescent="0.3">
      <c r="B10472">
        <v>0</v>
      </c>
      <c r="C10472" t="s">
        <v>10938</v>
      </c>
      <c r="D10472" t="s">
        <v>10937</v>
      </c>
      <c r="E10472">
        <v>2018</v>
      </c>
      <c r="F10472" t="s">
        <v>10936</v>
      </c>
      <c r="G10472" t="s">
        <v>3314</v>
      </c>
      <c r="H10472" s="6" t="str">
        <f>HYPERLINK(I10472)</f>
        <v>https://ieeexplore.ieee.org/abstract/document/8473372/</v>
      </c>
      <c r="I10472" t="s">
        <v>10935</v>
      </c>
      <c r="K10472">
        <v>132</v>
      </c>
      <c r="L10472" s="41">
        <v>43545</v>
      </c>
      <c r="U10472">
        <v>0</v>
      </c>
      <c r="V10472" t="s">
        <v>2923</v>
      </c>
      <c r="W10472">
        <v>0</v>
      </c>
      <c r="X10472">
        <v>4</v>
      </c>
      <c r="Y10472">
        <v>1</v>
      </c>
    </row>
    <row r="10473" spans="2:25" x14ac:dyDescent="0.3">
      <c r="B10473">
        <v>8</v>
      </c>
      <c r="C10473" t="s">
        <v>4422</v>
      </c>
      <c r="D10473" t="s">
        <v>4421</v>
      </c>
      <c r="E10473">
        <v>2017</v>
      </c>
      <c r="F10473" t="s">
        <v>4420</v>
      </c>
      <c r="G10473" t="s">
        <v>3378</v>
      </c>
      <c r="H10473" s="6" t="str">
        <f>HYPERLINK(I10473)</f>
        <v>https://dl.acm.org/citation.cfm?id=3123000</v>
      </c>
      <c r="I10473" t="s">
        <v>4419</v>
      </c>
      <c r="J10473" t="s">
        <v>4418</v>
      </c>
      <c r="K10473">
        <v>133</v>
      </c>
      <c r="L10473" s="41">
        <v>43545</v>
      </c>
      <c r="U10473">
        <v>8</v>
      </c>
      <c r="V10473" t="s">
        <v>2968</v>
      </c>
      <c r="W10473">
        <v>3</v>
      </c>
      <c r="X10473">
        <v>3</v>
      </c>
      <c r="Y10473">
        <v>2</v>
      </c>
    </row>
    <row r="10474" spans="2:25" x14ac:dyDescent="0.3">
      <c r="B10474">
        <v>0</v>
      </c>
      <c r="C10474" t="s">
        <v>5322</v>
      </c>
      <c r="D10474" t="s">
        <v>5321</v>
      </c>
      <c r="E10474">
        <v>2018</v>
      </c>
      <c r="F10474" t="s">
        <v>5320</v>
      </c>
      <c r="G10474" t="s">
        <v>4440</v>
      </c>
      <c r="H10474" s="6" t="str">
        <f>HYPERLINK(I10474)</f>
        <v>http://www.freepatentsonline.com/10112639.html</v>
      </c>
      <c r="I10474" t="s">
        <v>5319</v>
      </c>
      <c r="K10474">
        <v>134</v>
      </c>
      <c r="L10474" s="41">
        <v>43545</v>
      </c>
      <c r="U10474">
        <v>0</v>
      </c>
      <c r="V10474" t="s">
        <v>2923</v>
      </c>
      <c r="W10474">
        <v>0</v>
      </c>
      <c r="X10474">
        <v>2</v>
      </c>
      <c r="Y10474">
        <v>1</v>
      </c>
    </row>
    <row r="10475" spans="2:25" x14ac:dyDescent="0.3">
      <c r="B10475">
        <v>0</v>
      </c>
      <c r="C10475" t="s">
        <v>9238</v>
      </c>
      <c r="D10475" t="s">
        <v>9237</v>
      </c>
      <c r="E10475">
        <v>2018</v>
      </c>
      <c r="F10475" t="s">
        <v>4280</v>
      </c>
      <c r="G10475" t="s">
        <v>4440</v>
      </c>
      <c r="H10475" s="6" t="str">
        <f>HYPERLINK(I10475)</f>
        <v>http://www.freepatentsonline.com/10106106.html</v>
      </c>
      <c r="I10475" t="s">
        <v>9236</v>
      </c>
      <c r="K10475">
        <v>135</v>
      </c>
      <c r="L10475" s="41">
        <v>43545</v>
      </c>
      <c r="U10475">
        <v>0</v>
      </c>
      <c r="V10475" t="s">
        <v>2923</v>
      </c>
      <c r="W10475">
        <v>0</v>
      </c>
      <c r="X10475">
        <v>3</v>
      </c>
      <c r="Y10475">
        <v>1</v>
      </c>
    </row>
    <row r="10476" spans="2:25" x14ac:dyDescent="0.3">
      <c r="B10476">
        <v>0</v>
      </c>
      <c r="C10476" t="s">
        <v>15148</v>
      </c>
      <c r="D10476" t="s">
        <v>15147</v>
      </c>
      <c r="E10476">
        <v>2019</v>
      </c>
      <c r="G10476" t="s">
        <v>4920</v>
      </c>
      <c r="H10476" s="6" t="str">
        <f>HYPERLINK(I10476)</f>
        <v>https://brage.bibsys.no/xmlui/handle/11250/2590151</v>
      </c>
      <c r="I10476" t="s">
        <v>15146</v>
      </c>
      <c r="K10476">
        <v>136</v>
      </c>
      <c r="L10476" s="41">
        <v>43545</v>
      </c>
      <c r="U10476">
        <v>0</v>
      </c>
      <c r="V10476" t="s">
        <v>2923</v>
      </c>
      <c r="W10476">
        <v>0</v>
      </c>
      <c r="X10476">
        <v>1</v>
      </c>
      <c r="Y10476">
        <v>1</v>
      </c>
    </row>
    <row r="10477" spans="2:25" x14ac:dyDescent="0.3">
      <c r="B10477">
        <v>1</v>
      </c>
      <c r="C10477" t="s">
        <v>940</v>
      </c>
      <c r="D10477" t="s">
        <v>941</v>
      </c>
      <c r="E10477">
        <v>2018</v>
      </c>
      <c r="F10477" t="s">
        <v>4966</v>
      </c>
      <c r="G10477" t="s">
        <v>3341</v>
      </c>
      <c r="H10477" s="6" t="str">
        <f>HYPERLINK(I10477)</f>
        <v>https://patents.google.com/patent/US10012986B2/en</v>
      </c>
      <c r="I10477" t="s">
        <v>14186</v>
      </c>
      <c r="J10477" t="s">
        <v>14185</v>
      </c>
      <c r="K10477">
        <v>137</v>
      </c>
      <c r="L10477" s="41">
        <v>43545</v>
      </c>
      <c r="U10477">
        <v>1</v>
      </c>
      <c r="V10477" t="s">
        <v>2931</v>
      </c>
      <c r="W10477">
        <v>0</v>
      </c>
      <c r="X10477">
        <v>4</v>
      </c>
      <c r="Y10477">
        <v>1</v>
      </c>
    </row>
    <row r="10478" spans="2:25" x14ac:dyDescent="0.3">
      <c r="B10478">
        <v>0</v>
      </c>
      <c r="C10478" t="s">
        <v>15145</v>
      </c>
      <c r="D10478" t="s">
        <v>15144</v>
      </c>
      <c r="E10478">
        <v>2018</v>
      </c>
      <c r="F10478" t="s">
        <v>15143</v>
      </c>
      <c r="G10478" t="s">
        <v>3314</v>
      </c>
      <c r="H10478" s="6" t="str">
        <f>HYPERLINK(I10478)</f>
        <v>https://ieeexplore.ieee.org/abstract/document/8585452/</v>
      </c>
      <c r="I10478" t="s">
        <v>15142</v>
      </c>
      <c r="K10478">
        <v>138</v>
      </c>
      <c r="L10478" s="41">
        <v>43545</v>
      </c>
      <c r="U10478">
        <v>0</v>
      </c>
      <c r="V10478" t="s">
        <v>2923</v>
      </c>
      <c r="W10478">
        <v>0</v>
      </c>
      <c r="X10478">
        <v>2</v>
      </c>
      <c r="Y10478">
        <v>1</v>
      </c>
    </row>
    <row r="10479" spans="2:25" x14ac:dyDescent="0.3">
      <c r="B10479">
        <v>5</v>
      </c>
      <c r="C10479" t="s">
        <v>10493</v>
      </c>
      <c r="D10479" t="s">
        <v>10492</v>
      </c>
      <c r="E10479">
        <v>2018</v>
      </c>
      <c r="F10479" t="s">
        <v>4490</v>
      </c>
      <c r="G10479" t="s">
        <v>3314</v>
      </c>
      <c r="H10479" s="6" t="str">
        <f>HYPERLINK(I10479)</f>
        <v>https://ieeexplore.ieee.org/abstract/document/8013751/</v>
      </c>
      <c r="I10479" t="s">
        <v>10491</v>
      </c>
      <c r="J10479" t="s">
        <v>10490</v>
      </c>
      <c r="K10479">
        <v>139</v>
      </c>
      <c r="L10479" s="41">
        <v>43545</v>
      </c>
      <c r="U10479">
        <v>5</v>
      </c>
      <c r="V10479" t="s">
        <v>3003</v>
      </c>
      <c r="W10479">
        <v>3</v>
      </c>
      <c r="X10479">
        <v>2</v>
      </c>
      <c r="Y10479">
        <v>1</v>
      </c>
    </row>
    <row r="10480" spans="2:25" x14ac:dyDescent="0.3">
      <c r="B10480">
        <v>7</v>
      </c>
      <c r="C10480" t="s">
        <v>15141</v>
      </c>
      <c r="D10480" t="s">
        <v>15140</v>
      </c>
      <c r="E10480">
        <v>2014</v>
      </c>
      <c r="F10480" t="s">
        <v>15139</v>
      </c>
      <c r="G10480" t="s">
        <v>3821</v>
      </c>
      <c r="H10480" s="6" t="str">
        <f>HYPERLINK(I10480)</f>
        <v>https://hal.archives-ouvertes.fr/hal-01088389/</v>
      </c>
      <c r="I10480" t="s">
        <v>15138</v>
      </c>
      <c r="J10480" t="s">
        <v>15137</v>
      </c>
      <c r="K10480">
        <v>140</v>
      </c>
      <c r="L10480" s="41">
        <v>43545</v>
      </c>
      <c r="U10480">
        <v>7</v>
      </c>
      <c r="V10480" t="s">
        <v>2990</v>
      </c>
      <c r="W10480">
        <v>4</v>
      </c>
      <c r="X10480">
        <v>2</v>
      </c>
      <c r="Y10480">
        <v>5</v>
      </c>
    </row>
    <row r="10481" spans="2:25" x14ac:dyDescent="0.3">
      <c r="B10481">
        <v>0</v>
      </c>
      <c r="C10481" t="s">
        <v>15136</v>
      </c>
      <c r="D10481" t="s">
        <v>15135</v>
      </c>
      <c r="E10481">
        <v>2018</v>
      </c>
      <c r="F10481" t="s">
        <v>15134</v>
      </c>
      <c r="G10481" t="s">
        <v>3341</v>
      </c>
      <c r="H10481" s="6" t="str">
        <f>HYPERLINK(I10481)</f>
        <v>https://patents.google.com/patent/US10163272B2/en</v>
      </c>
      <c r="I10481" t="s">
        <v>15133</v>
      </c>
      <c r="K10481">
        <v>141</v>
      </c>
      <c r="L10481" s="41">
        <v>43545</v>
      </c>
      <c r="U10481">
        <v>0</v>
      </c>
      <c r="V10481" t="s">
        <v>2923</v>
      </c>
      <c r="W10481">
        <v>0</v>
      </c>
      <c r="X10481">
        <v>2</v>
      </c>
      <c r="Y10481">
        <v>1</v>
      </c>
    </row>
    <row r="10482" spans="2:25" x14ac:dyDescent="0.3">
      <c r="B10482">
        <v>3</v>
      </c>
      <c r="C10482" t="s">
        <v>1648</v>
      </c>
      <c r="D10482" t="s">
        <v>1649</v>
      </c>
      <c r="E10482">
        <v>2017</v>
      </c>
      <c r="F10482" t="s">
        <v>9966</v>
      </c>
      <c r="G10482" t="s">
        <v>3378</v>
      </c>
      <c r="H10482" s="6" t="str">
        <f>HYPERLINK(I10482)</f>
        <v>https://dl.acm.org/citation.cfm?id=3136787</v>
      </c>
      <c r="I10482" t="s">
        <v>1650</v>
      </c>
      <c r="J10482" t="s">
        <v>9965</v>
      </c>
      <c r="K10482">
        <v>142</v>
      </c>
      <c r="L10482" s="41">
        <v>43545</v>
      </c>
      <c r="U10482">
        <v>3</v>
      </c>
      <c r="V10482" t="s">
        <v>2954</v>
      </c>
      <c r="W10482">
        <v>1</v>
      </c>
      <c r="X10482">
        <v>4</v>
      </c>
      <c r="Y10482">
        <v>2</v>
      </c>
    </row>
    <row r="10483" spans="2:25" x14ac:dyDescent="0.3">
      <c r="B10483">
        <v>4</v>
      </c>
      <c r="C10483" t="s">
        <v>15132</v>
      </c>
      <c r="D10483" t="s">
        <v>15131</v>
      </c>
      <c r="E10483">
        <v>2015</v>
      </c>
      <c r="F10483" t="s">
        <v>15130</v>
      </c>
      <c r="G10483" t="s">
        <v>3341</v>
      </c>
      <c r="H10483" s="6" t="str">
        <f>HYPERLINK(I10483)</f>
        <v>https://patents.google.com/patent/US9226115B2/en</v>
      </c>
      <c r="I10483" t="s">
        <v>15129</v>
      </c>
      <c r="J10483" t="s">
        <v>15128</v>
      </c>
      <c r="K10483">
        <v>143</v>
      </c>
      <c r="L10483" s="41">
        <v>43545</v>
      </c>
      <c r="U10483">
        <v>4</v>
      </c>
      <c r="V10483" t="s">
        <v>2931</v>
      </c>
      <c r="W10483">
        <v>2</v>
      </c>
      <c r="X10483">
        <v>2</v>
      </c>
      <c r="Y10483">
        <v>4</v>
      </c>
    </row>
    <row r="10484" spans="2:25" x14ac:dyDescent="0.3">
      <c r="B10484">
        <v>0</v>
      </c>
      <c r="C10484" t="s">
        <v>15127</v>
      </c>
      <c r="D10484" t="s">
        <v>15126</v>
      </c>
      <c r="E10484">
        <v>2018</v>
      </c>
      <c r="F10484" t="s">
        <v>15125</v>
      </c>
      <c r="G10484" t="s">
        <v>3341</v>
      </c>
      <c r="H10484" s="6" t="str">
        <f>HYPERLINK(I10484)</f>
        <v>https://patents.google.com/patent/US20180309786A1/en</v>
      </c>
      <c r="I10484" t="s">
        <v>15124</v>
      </c>
      <c r="K10484">
        <v>144</v>
      </c>
      <c r="L10484" s="41">
        <v>43545</v>
      </c>
      <c r="U10484">
        <v>0</v>
      </c>
      <c r="V10484" t="s">
        <v>2923</v>
      </c>
      <c r="W10484">
        <v>0</v>
      </c>
      <c r="X10484">
        <v>2</v>
      </c>
      <c r="Y10484">
        <v>1</v>
      </c>
    </row>
    <row r="10485" spans="2:25" x14ac:dyDescent="0.3">
      <c r="B10485">
        <v>0</v>
      </c>
      <c r="C10485" t="s">
        <v>1409</v>
      </c>
      <c r="D10485" t="s">
        <v>1410</v>
      </c>
      <c r="F10485" t="s">
        <v>9230</v>
      </c>
      <c r="H10485" s="6" t="str">
        <f>HYPERLINK(I10485)</f>
        <v>https://uclic.ucl.ac.uk/content/2-study/4-current-taught-course/1-distinction-projects/1-17/sbircea_dennis_2017.pdf</v>
      </c>
      <c r="I10485" t="s">
        <v>9229</v>
      </c>
      <c r="K10485">
        <v>145</v>
      </c>
      <c r="L10485" s="41">
        <v>43545</v>
      </c>
      <c r="M10485" t="s">
        <v>3356</v>
      </c>
      <c r="U10485">
        <v>0</v>
      </c>
      <c r="V10485" t="s">
        <v>2923</v>
      </c>
      <c r="W10485">
        <v>0</v>
      </c>
      <c r="X10485">
        <v>1</v>
      </c>
    </row>
    <row r="10486" spans="2:25" x14ac:dyDescent="0.3">
      <c r="B10486">
        <v>0</v>
      </c>
      <c r="C10486" t="s">
        <v>14286</v>
      </c>
      <c r="D10486" t="s">
        <v>14285</v>
      </c>
      <c r="E10486">
        <v>2018</v>
      </c>
      <c r="F10486" t="s">
        <v>3520</v>
      </c>
      <c r="G10486" t="s">
        <v>3341</v>
      </c>
      <c r="H10486" s="6" t="str">
        <f>HYPERLINK(I10486)</f>
        <v>https://patents.google.com/patent/US20180340782A1/en</v>
      </c>
      <c r="I10486" t="s">
        <v>14284</v>
      </c>
      <c r="K10486">
        <v>146</v>
      </c>
      <c r="L10486" s="41">
        <v>43545</v>
      </c>
      <c r="U10486">
        <v>0</v>
      </c>
      <c r="V10486" t="s">
        <v>2923</v>
      </c>
      <c r="W10486">
        <v>0</v>
      </c>
      <c r="X10486">
        <v>5</v>
      </c>
      <c r="Y10486">
        <v>1</v>
      </c>
    </row>
    <row r="10487" spans="2:25" x14ac:dyDescent="0.3">
      <c r="B10487">
        <v>3</v>
      </c>
      <c r="C10487" t="s">
        <v>11474</v>
      </c>
      <c r="D10487" t="s">
        <v>11473</v>
      </c>
      <c r="E10487">
        <v>2018</v>
      </c>
      <c r="F10487" t="s">
        <v>11472</v>
      </c>
      <c r="G10487" t="s">
        <v>3314</v>
      </c>
      <c r="H10487" s="6" t="str">
        <f>HYPERLINK(I10487)</f>
        <v>https://ieeexplore.ieee.org/abstract/document/8352648/</v>
      </c>
      <c r="I10487" t="s">
        <v>11471</v>
      </c>
      <c r="J10487" t="s">
        <v>11470</v>
      </c>
      <c r="K10487">
        <v>147</v>
      </c>
      <c r="L10487" s="41">
        <v>43545</v>
      </c>
      <c r="U10487">
        <v>3</v>
      </c>
      <c r="V10487" t="s">
        <v>2934</v>
      </c>
      <c r="W10487">
        <v>1</v>
      </c>
      <c r="X10487">
        <v>3</v>
      </c>
      <c r="Y10487">
        <v>1</v>
      </c>
    </row>
    <row r="10488" spans="2:25" x14ac:dyDescent="0.3">
      <c r="B10488">
        <v>11</v>
      </c>
      <c r="C10488" t="s">
        <v>552</v>
      </c>
      <c r="D10488" t="s">
        <v>553</v>
      </c>
      <c r="E10488">
        <v>2017</v>
      </c>
      <c r="F10488" t="s">
        <v>5019</v>
      </c>
      <c r="G10488" t="s">
        <v>3347</v>
      </c>
      <c r="H10488" s="6" t="str">
        <f>HYPERLINK(I10488)</f>
        <v>https://www.sciencedirect.com/science/article/pii/S0001457517303408</v>
      </c>
      <c r="I10488" t="s">
        <v>554</v>
      </c>
      <c r="J10488" t="s">
        <v>15123</v>
      </c>
      <c r="K10488">
        <v>148</v>
      </c>
      <c r="L10488" s="41">
        <v>43545</v>
      </c>
      <c r="U10488">
        <v>11</v>
      </c>
      <c r="V10488" t="s">
        <v>3059</v>
      </c>
      <c r="W10488">
        <v>3</v>
      </c>
      <c r="X10488">
        <v>4</v>
      </c>
      <c r="Y10488">
        <v>2</v>
      </c>
    </row>
    <row r="10489" spans="2:25" x14ac:dyDescent="0.3">
      <c r="B10489">
        <v>5</v>
      </c>
      <c r="C10489" t="s">
        <v>11186</v>
      </c>
      <c r="D10489" t="s">
        <v>11185</v>
      </c>
      <c r="E10489">
        <v>2017</v>
      </c>
      <c r="F10489" t="s">
        <v>9966</v>
      </c>
      <c r="G10489" t="s">
        <v>3378</v>
      </c>
      <c r="H10489" s="6" t="str">
        <f>HYPERLINK(I10489)</f>
        <v>https://dl.acm.org/citation.cfm?id=3132532</v>
      </c>
      <c r="I10489" t="s">
        <v>11184</v>
      </c>
      <c r="J10489" t="s">
        <v>11183</v>
      </c>
      <c r="K10489">
        <v>149</v>
      </c>
      <c r="L10489" s="41">
        <v>43545</v>
      </c>
      <c r="U10489">
        <v>5</v>
      </c>
      <c r="V10489" t="s">
        <v>2975</v>
      </c>
      <c r="W10489">
        <v>1</v>
      </c>
      <c r="X10489">
        <v>4</v>
      </c>
      <c r="Y10489">
        <v>2</v>
      </c>
    </row>
    <row r="10490" spans="2:25" x14ac:dyDescent="0.3">
      <c r="B10490">
        <v>41</v>
      </c>
      <c r="C10490" t="s">
        <v>15122</v>
      </c>
      <c r="D10490" t="s">
        <v>15121</v>
      </c>
      <c r="E10490">
        <v>2012</v>
      </c>
      <c r="F10490" t="s">
        <v>15120</v>
      </c>
      <c r="G10490" t="s">
        <v>3328</v>
      </c>
      <c r="H10490" s="6" t="str">
        <f>HYPERLINK(I10490)</f>
        <v>https://idp.springer.com/authorize/casa?redirect_uri=https://link.springer.com/article/10.1007/s11370-012-0118-y&amp;casa_token=5d04f6khguoAAAAA:1xURfiJXzCfcrY6d7DDMWL6W8n1zeH8mVxMmCdbJ_Fw-LBHp6l-IIUeCb22DNwy_yDjpdr8UozCwtRpOgA</v>
      </c>
      <c r="I10490" t="s">
        <v>15119</v>
      </c>
      <c r="J10490" t="s">
        <v>15118</v>
      </c>
      <c r="K10490">
        <v>150</v>
      </c>
      <c r="L10490" s="41">
        <v>43545</v>
      </c>
      <c r="M10490" t="s">
        <v>3325</v>
      </c>
      <c r="U10490">
        <v>41</v>
      </c>
      <c r="V10490" t="s">
        <v>15117</v>
      </c>
      <c r="W10490">
        <v>14</v>
      </c>
      <c r="X10490">
        <v>3</v>
      </c>
      <c r="Y10490">
        <v>7</v>
      </c>
    </row>
    <row r="10491" spans="2:25" x14ac:dyDescent="0.3">
      <c r="B10491">
        <v>0</v>
      </c>
      <c r="C10491" t="s">
        <v>11318</v>
      </c>
      <c r="D10491" t="s">
        <v>11323</v>
      </c>
      <c r="E10491">
        <v>2018</v>
      </c>
      <c r="G10491" t="s">
        <v>3560</v>
      </c>
      <c r="H10491" s="6" t="str">
        <f>HYPERLINK(I10491)</f>
        <v>https://books.google.com/books?hl=en&amp;lr=&amp;id=bsWCDwAAQBAJ&amp;oi=fnd&amp;pg=PA1&amp;dq=%22human+machine+interface%22+(%22autonomous+car%22+OR+%22autonomous+cars%22)+-pedestrian+-wheelchair+-military+-business&amp;ots=o_MBx6KQoD&amp;sig=l0yNJW0KDPfVWChflT8V_Ol5SeQ</v>
      </c>
      <c r="I10491" t="s">
        <v>15116</v>
      </c>
      <c r="K10491">
        <v>151</v>
      </c>
      <c r="L10491" s="41">
        <v>43545</v>
      </c>
      <c r="M10491" t="s">
        <v>3679</v>
      </c>
      <c r="U10491">
        <v>0</v>
      </c>
      <c r="V10491" t="s">
        <v>2923</v>
      </c>
      <c r="W10491">
        <v>0</v>
      </c>
      <c r="X10491">
        <v>1</v>
      </c>
      <c r="Y10491">
        <v>1</v>
      </c>
    </row>
    <row r="10492" spans="2:25" x14ac:dyDescent="0.3">
      <c r="B10492">
        <v>0</v>
      </c>
      <c r="C10492" t="s">
        <v>11321</v>
      </c>
      <c r="D10492" t="s">
        <v>11320</v>
      </c>
      <c r="F10492" t="s">
        <v>11316</v>
      </c>
      <c r="H10492" s="6" t="str">
        <f>HYPERLINK(I10492)</f>
        <v>https://www.nomos-elibrary.de/10.5771/9783845295596.pdf?download_full_pdf=1</v>
      </c>
      <c r="I10492" t="s">
        <v>11319</v>
      </c>
      <c r="K10492">
        <v>152</v>
      </c>
      <c r="L10492" s="41">
        <v>43545</v>
      </c>
      <c r="U10492">
        <v>0</v>
      </c>
      <c r="V10492" t="s">
        <v>2923</v>
      </c>
      <c r="W10492">
        <v>0</v>
      </c>
      <c r="X10492">
        <v>1</v>
      </c>
    </row>
    <row r="10493" spans="2:25" x14ac:dyDescent="0.3">
      <c r="B10493">
        <v>2</v>
      </c>
      <c r="C10493" t="s">
        <v>286</v>
      </c>
      <c r="D10493" t="s">
        <v>287</v>
      </c>
      <c r="E10493">
        <v>2017</v>
      </c>
      <c r="F10493" t="s">
        <v>3375</v>
      </c>
      <c r="G10493" t="s">
        <v>3369</v>
      </c>
      <c r="H10493" s="6" t="str">
        <f>HYPERLINK(I10493)</f>
        <v>https://www.researchgate.net/profile/Christopher_Cabrall/publication/313869304_A_Survey_of_Human_Machine_Interfaces_in_Automated_Driving/links/58ac3d0da6fdcc0e079e40c3/A-Survey-of-Human-Machine-Interfaces-in-Automated-Driving.pdf</v>
      </c>
      <c r="I10493" t="s">
        <v>3374</v>
      </c>
      <c r="J10493" t="s">
        <v>3373</v>
      </c>
      <c r="K10493">
        <v>153</v>
      </c>
      <c r="L10493" s="41">
        <v>43545</v>
      </c>
      <c r="M10493" t="s">
        <v>3356</v>
      </c>
      <c r="U10493">
        <v>2</v>
      </c>
      <c r="V10493" t="s">
        <v>2931</v>
      </c>
      <c r="W10493">
        <v>1</v>
      </c>
      <c r="X10493">
        <v>4</v>
      </c>
      <c r="Y10493">
        <v>2</v>
      </c>
    </row>
    <row r="10494" spans="2:25" x14ac:dyDescent="0.3">
      <c r="B10494">
        <v>0</v>
      </c>
      <c r="C10494" t="s">
        <v>9151</v>
      </c>
      <c r="D10494" t="s">
        <v>9150</v>
      </c>
      <c r="E10494">
        <v>2015</v>
      </c>
      <c r="G10494" t="s">
        <v>9149</v>
      </c>
      <c r="H10494" s="6" t="str">
        <f>HYPERLINK(I10494)</f>
        <v>https://gupea.ub.gu.se/handle/2077/38849</v>
      </c>
      <c r="I10494" t="s">
        <v>9148</v>
      </c>
      <c r="K10494">
        <v>154</v>
      </c>
      <c r="L10494" s="41">
        <v>43545</v>
      </c>
      <c r="U10494">
        <v>0</v>
      </c>
      <c r="V10494" t="s">
        <v>2923</v>
      </c>
      <c r="W10494">
        <v>0</v>
      </c>
      <c r="X10494">
        <v>2</v>
      </c>
      <c r="Y10494">
        <v>4</v>
      </c>
    </row>
    <row r="10495" spans="2:25" x14ac:dyDescent="0.3">
      <c r="B10495">
        <v>0</v>
      </c>
      <c r="C10495" t="s">
        <v>15115</v>
      </c>
      <c r="D10495" t="s">
        <v>15114</v>
      </c>
      <c r="E10495">
        <v>2010</v>
      </c>
      <c r="G10495" t="s">
        <v>4460</v>
      </c>
      <c r="H10495" s="6" t="str">
        <f>HYPERLINK(I10495)</f>
        <v>https://dspace.mit.edu/handle/1721.1/59701</v>
      </c>
      <c r="I10495" t="s">
        <v>15113</v>
      </c>
      <c r="K10495">
        <v>155</v>
      </c>
      <c r="L10495" s="41">
        <v>43545</v>
      </c>
      <c r="U10495">
        <v>0</v>
      </c>
      <c r="V10495" t="s">
        <v>2923</v>
      </c>
      <c r="W10495">
        <v>0</v>
      </c>
      <c r="X10495">
        <v>1</v>
      </c>
      <c r="Y10495">
        <v>9</v>
      </c>
    </row>
    <row r="10496" spans="2:25" x14ac:dyDescent="0.3">
      <c r="B10496">
        <v>1</v>
      </c>
      <c r="C10496" t="s">
        <v>10996</v>
      </c>
      <c r="D10496" t="s">
        <v>10995</v>
      </c>
      <c r="E10496">
        <v>2018</v>
      </c>
      <c r="G10496" t="s">
        <v>10908</v>
      </c>
      <c r="H10496" s="6" t="str">
        <f>HYPERLINK(I10496)</f>
        <v>https://uwspace.uwaterloo.ca/handle/10012/14094</v>
      </c>
      <c r="I10496" t="s">
        <v>10994</v>
      </c>
      <c r="J10496" t="s">
        <v>10993</v>
      </c>
      <c r="K10496">
        <v>156</v>
      </c>
      <c r="L10496" s="41">
        <v>43545</v>
      </c>
      <c r="U10496">
        <v>1</v>
      </c>
      <c r="V10496" t="s">
        <v>2931</v>
      </c>
      <c r="W10496">
        <v>1</v>
      </c>
      <c r="X10496">
        <v>1</v>
      </c>
      <c r="Y10496">
        <v>1</v>
      </c>
    </row>
    <row r="10497" spans="2:25" x14ac:dyDescent="0.3">
      <c r="B10497">
        <v>0</v>
      </c>
      <c r="C10497" t="s">
        <v>11318</v>
      </c>
      <c r="D10497" t="s">
        <v>11317</v>
      </c>
      <c r="E10497">
        <v>2018</v>
      </c>
      <c r="G10497" t="s">
        <v>11316</v>
      </c>
      <c r="H10497" s="6" t="str">
        <f>HYPERLINK(I10497)</f>
        <v>https://www.nomos-elibrary.de/10.5771/9783845295596/notstandsalgorithmen?hitid=0&amp;search-click</v>
      </c>
      <c r="I10497" t="s">
        <v>11315</v>
      </c>
      <c r="K10497">
        <v>157</v>
      </c>
      <c r="L10497" s="41">
        <v>43545</v>
      </c>
      <c r="U10497">
        <v>0</v>
      </c>
      <c r="V10497" t="s">
        <v>2923</v>
      </c>
      <c r="W10497">
        <v>0</v>
      </c>
      <c r="X10497">
        <v>1</v>
      </c>
      <c r="Y10497">
        <v>1</v>
      </c>
    </row>
    <row r="10498" spans="2:25" x14ac:dyDescent="0.3">
      <c r="B10498">
        <v>0</v>
      </c>
      <c r="C10498" t="s">
        <v>810</v>
      </c>
      <c r="D10498" t="s">
        <v>811</v>
      </c>
      <c r="E10498">
        <v>2018</v>
      </c>
      <c r="F10498" t="s">
        <v>4407</v>
      </c>
      <c r="G10498" t="s">
        <v>3880</v>
      </c>
      <c r="H10498" s="6" t="str">
        <f>HYPERLINK(I10498)</f>
        <v>https://www.mdpi.com/2079-9292/7/10/228</v>
      </c>
      <c r="I10498" t="s">
        <v>816</v>
      </c>
      <c r="K10498">
        <v>158</v>
      </c>
      <c r="L10498" s="41">
        <v>43545</v>
      </c>
      <c r="U10498">
        <v>0</v>
      </c>
      <c r="V10498" t="s">
        <v>2923</v>
      </c>
      <c r="W10498">
        <v>0</v>
      </c>
      <c r="X10498">
        <v>6</v>
      </c>
      <c r="Y10498">
        <v>1</v>
      </c>
    </row>
    <row r="10499" spans="2:25" x14ac:dyDescent="0.3">
      <c r="B10499">
        <v>0</v>
      </c>
      <c r="C10499" t="s">
        <v>15112</v>
      </c>
      <c r="D10499" t="s">
        <v>15111</v>
      </c>
      <c r="E10499">
        <v>2017</v>
      </c>
      <c r="G10499" t="s">
        <v>3304</v>
      </c>
      <c r="H10499" s="6" t="str">
        <f>HYPERLINK(I10499)</f>
        <v>http://search.proquest.com/openview/062cfc2c02447156151b71b31b951a53/1?pq-origsite=gscholar&amp;cbl=18750&amp;diss=y</v>
      </c>
      <c r="I10499" t="s">
        <v>15110</v>
      </c>
      <c r="K10499">
        <v>159</v>
      </c>
      <c r="L10499" s="41">
        <v>43545</v>
      </c>
      <c r="U10499">
        <v>0</v>
      </c>
      <c r="V10499" t="s">
        <v>2923</v>
      </c>
      <c r="W10499">
        <v>0</v>
      </c>
      <c r="X10499">
        <v>1</v>
      </c>
      <c r="Y10499">
        <v>2</v>
      </c>
    </row>
    <row r="10500" spans="2:25" x14ac:dyDescent="0.3">
      <c r="B10500">
        <v>12</v>
      </c>
      <c r="C10500" t="s">
        <v>9892</v>
      </c>
      <c r="D10500" t="s">
        <v>9891</v>
      </c>
      <c r="E10500">
        <v>2017</v>
      </c>
      <c r="F10500" t="s">
        <v>5971</v>
      </c>
      <c r="G10500" t="s">
        <v>3646</v>
      </c>
      <c r="H10500" s="6" t="str">
        <f>HYPERLINK(I10500)</f>
        <v>https://arxiv.org/abs/1703.08557</v>
      </c>
      <c r="I10500" t="s">
        <v>9890</v>
      </c>
      <c r="J10500" t="s">
        <v>9889</v>
      </c>
      <c r="K10500">
        <v>160</v>
      </c>
      <c r="L10500" s="41">
        <v>43545</v>
      </c>
      <c r="U10500">
        <v>12</v>
      </c>
      <c r="V10500" t="s">
        <v>3002</v>
      </c>
      <c r="W10500">
        <v>2</v>
      </c>
      <c r="X10500">
        <v>5</v>
      </c>
      <c r="Y10500">
        <v>2</v>
      </c>
    </row>
    <row r="10501" spans="2:25" x14ac:dyDescent="0.3">
      <c r="B10501">
        <v>0</v>
      </c>
      <c r="C10501" t="s">
        <v>9162</v>
      </c>
      <c r="D10501" t="s">
        <v>9161</v>
      </c>
      <c r="F10501" t="s">
        <v>4625</v>
      </c>
      <c r="H10501" s="6" t="str">
        <f>HYPERLINK(I10501)</f>
        <v>http://openaccess.uoc.edu/webapps/o2/handle/10609/80545</v>
      </c>
      <c r="I10501" t="s">
        <v>9160</v>
      </c>
      <c r="K10501">
        <v>161</v>
      </c>
      <c r="L10501" s="41">
        <v>43545</v>
      </c>
      <c r="U10501">
        <v>0</v>
      </c>
      <c r="V10501" t="s">
        <v>2923</v>
      </c>
      <c r="W10501">
        <v>0</v>
      </c>
      <c r="X10501">
        <v>1</v>
      </c>
    </row>
    <row r="10502" spans="2:25" x14ac:dyDescent="0.3">
      <c r="B10502">
        <v>9</v>
      </c>
      <c r="C10502" t="s">
        <v>15109</v>
      </c>
      <c r="D10502" t="s">
        <v>15108</v>
      </c>
      <c r="E10502">
        <v>2016</v>
      </c>
      <c r="F10502" t="s">
        <v>5519</v>
      </c>
      <c r="G10502" t="s">
        <v>3314</v>
      </c>
      <c r="H10502" s="6" t="str">
        <f>HYPERLINK(I10502)</f>
        <v>https://ieeexplore.ieee.org/abstract/document/7317744/</v>
      </c>
      <c r="I10502" t="s">
        <v>15107</v>
      </c>
      <c r="J10502" t="s">
        <v>15106</v>
      </c>
      <c r="K10502">
        <v>162</v>
      </c>
      <c r="L10502" s="41">
        <v>43545</v>
      </c>
      <c r="U10502">
        <v>9</v>
      </c>
      <c r="V10502" t="s">
        <v>2934</v>
      </c>
      <c r="W10502">
        <v>3</v>
      </c>
      <c r="X10502">
        <v>3</v>
      </c>
      <c r="Y10502">
        <v>3</v>
      </c>
    </row>
    <row r="10503" spans="2:25" x14ac:dyDescent="0.3">
      <c r="B10503">
        <v>0</v>
      </c>
      <c r="C10503" t="s">
        <v>10092</v>
      </c>
      <c r="D10503" t="s">
        <v>10091</v>
      </c>
      <c r="E10503">
        <v>2018</v>
      </c>
      <c r="F10503" t="s">
        <v>10090</v>
      </c>
      <c r="G10503" t="s">
        <v>3314</v>
      </c>
      <c r="H10503" s="6" t="str">
        <f>HYPERLINK(I10503)</f>
        <v>https://ieeexplore.ieee.org/abstract/document/8569287/</v>
      </c>
      <c r="I10503" t="s">
        <v>10089</v>
      </c>
      <c r="K10503">
        <v>163</v>
      </c>
      <c r="L10503" s="41">
        <v>43545</v>
      </c>
      <c r="U10503">
        <v>0</v>
      </c>
      <c r="V10503" t="s">
        <v>2923</v>
      </c>
      <c r="W10503">
        <v>0</v>
      </c>
      <c r="X10503">
        <v>4</v>
      </c>
      <c r="Y10503">
        <v>1</v>
      </c>
    </row>
    <row r="10504" spans="2:25" x14ac:dyDescent="0.3">
      <c r="B10504">
        <v>0</v>
      </c>
      <c r="C10504" t="s">
        <v>15105</v>
      </c>
      <c r="D10504" t="s">
        <v>15104</v>
      </c>
      <c r="E10504">
        <v>2019</v>
      </c>
      <c r="G10504" t="s">
        <v>15103</v>
      </c>
      <c r="H10504" s="6" t="str">
        <f>HYPERLINK(I10504)</f>
        <v>http://csus-dspace.calstate.edu/handle/10211.3/207768</v>
      </c>
      <c r="I10504" t="s">
        <v>15102</v>
      </c>
      <c r="K10504">
        <v>164</v>
      </c>
      <c r="L10504" s="41">
        <v>43545</v>
      </c>
      <c r="U10504">
        <v>0</v>
      </c>
      <c r="V10504" t="s">
        <v>2923</v>
      </c>
      <c r="W10504">
        <v>0</v>
      </c>
      <c r="X10504">
        <v>2</v>
      </c>
      <c r="Y10504">
        <v>1</v>
      </c>
    </row>
    <row r="10505" spans="2:25" x14ac:dyDescent="0.3">
      <c r="B10505">
        <v>2</v>
      </c>
      <c r="C10505" t="s">
        <v>10987</v>
      </c>
      <c r="D10505" t="s">
        <v>10986</v>
      </c>
      <c r="E10505">
        <v>2017</v>
      </c>
      <c r="G10505" t="s">
        <v>10985</v>
      </c>
      <c r="H10505" s="6" t="str">
        <f>HYPERLINK(I10505)</f>
        <v>https://www.wiso.boku.ac.at/fileadmin/data/H03000/H73000/H73600/09_Archiv/SBMANZ_2_Eisenberger_ua_Autonomes_Fahren_91-107_Eisenberger.pdf</v>
      </c>
      <c r="I10505" t="s">
        <v>10984</v>
      </c>
      <c r="J10505" t="s">
        <v>10983</v>
      </c>
      <c r="K10505">
        <v>165</v>
      </c>
      <c r="L10505" s="41">
        <v>43545</v>
      </c>
      <c r="M10505" t="s">
        <v>3679</v>
      </c>
      <c r="U10505">
        <v>2</v>
      </c>
      <c r="V10505" t="s">
        <v>2931</v>
      </c>
      <c r="W10505">
        <v>1</v>
      </c>
      <c r="X10505">
        <v>3</v>
      </c>
      <c r="Y10505">
        <v>2</v>
      </c>
    </row>
    <row r="10506" spans="2:25" x14ac:dyDescent="0.3">
      <c r="B10506">
        <v>0</v>
      </c>
      <c r="C10506" t="s">
        <v>15101</v>
      </c>
      <c r="D10506" t="s">
        <v>15100</v>
      </c>
      <c r="E10506">
        <v>2017</v>
      </c>
      <c r="F10506" t="s">
        <v>15099</v>
      </c>
      <c r="G10506" t="s">
        <v>3341</v>
      </c>
      <c r="H10506" s="6" t="str">
        <f>HYPERLINK(I10506)</f>
        <v>https://patents.google.com/patent/US20170330458A1/en</v>
      </c>
      <c r="I10506" t="s">
        <v>15098</v>
      </c>
      <c r="K10506">
        <v>166</v>
      </c>
      <c r="L10506" s="41">
        <v>43545</v>
      </c>
      <c r="U10506">
        <v>0</v>
      </c>
      <c r="V10506" t="s">
        <v>2923</v>
      </c>
      <c r="W10506">
        <v>0</v>
      </c>
      <c r="X10506">
        <v>1</v>
      </c>
      <c r="Y10506">
        <v>2</v>
      </c>
    </row>
    <row r="10507" spans="2:25" x14ac:dyDescent="0.3">
      <c r="B10507">
        <v>3</v>
      </c>
      <c r="C10507" t="s">
        <v>14149</v>
      </c>
      <c r="D10507" t="s">
        <v>14148</v>
      </c>
      <c r="E10507">
        <v>2018</v>
      </c>
      <c r="F10507" t="s">
        <v>6683</v>
      </c>
      <c r="G10507" t="s">
        <v>3347</v>
      </c>
      <c r="H10507" s="6" t="str">
        <f>HYPERLINK(I10507)</f>
        <v>https://www.sciencedirect.com/science/article/pii/S0003687018300929</v>
      </c>
      <c r="I10507" t="s">
        <v>14147</v>
      </c>
      <c r="J10507" t="s">
        <v>14146</v>
      </c>
      <c r="K10507">
        <v>167</v>
      </c>
      <c r="L10507" s="41">
        <v>43545</v>
      </c>
      <c r="U10507">
        <v>3</v>
      </c>
      <c r="V10507" t="s">
        <v>2934</v>
      </c>
      <c r="W10507">
        <v>1</v>
      </c>
      <c r="X10507">
        <v>3</v>
      </c>
      <c r="Y10507">
        <v>1</v>
      </c>
    </row>
    <row r="10508" spans="2:25" x14ac:dyDescent="0.3">
      <c r="B10508">
        <v>0</v>
      </c>
      <c r="C10508" t="s">
        <v>14094</v>
      </c>
      <c r="D10508" t="s">
        <v>15097</v>
      </c>
      <c r="E10508">
        <v>2019</v>
      </c>
      <c r="F10508" t="s">
        <v>15096</v>
      </c>
      <c r="G10508" t="s">
        <v>3347</v>
      </c>
      <c r="H10508" s="6" t="str">
        <f>HYPERLINK(I10508)</f>
        <v>https://www.sciencedirect.com/science/article/pii/S0925753518312669</v>
      </c>
      <c r="I10508" t="s">
        <v>15095</v>
      </c>
      <c r="K10508">
        <v>168</v>
      </c>
      <c r="L10508" s="41">
        <v>43545</v>
      </c>
      <c r="U10508">
        <v>0</v>
      </c>
      <c r="V10508" t="s">
        <v>2923</v>
      </c>
      <c r="W10508">
        <v>0</v>
      </c>
      <c r="X10508">
        <v>3</v>
      </c>
      <c r="Y10508">
        <v>1</v>
      </c>
    </row>
    <row r="10509" spans="2:25" x14ac:dyDescent="0.3">
      <c r="B10509">
        <v>0</v>
      </c>
      <c r="C10509" t="s">
        <v>9120</v>
      </c>
      <c r="D10509" t="s">
        <v>9122</v>
      </c>
      <c r="E10509">
        <v>2016</v>
      </c>
      <c r="G10509" t="s">
        <v>5230</v>
      </c>
      <c r="H10509" s="6" t="str">
        <f>HYPERLINK(I10509)</f>
        <v>https://escholarship.org/content/qt4kv0r7xn/qt4kv0r7xn.pdf</v>
      </c>
      <c r="I10509" t="s">
        <v>9121</v>
      </c>
      <c r="K10509">
        <v>169</v>
      </c>
      <c r="L10509" s="41">
        <v>43545</v>
      </c>
      <c r="M10509" t="s">
        <v>3356</v>
      </c>
      <c r="U10509">
        <v>0</v>
      </c>
      <c r="V10509" t="s">
        <v>2923</v>
      </c>
      <c r="W10509">
        <v>0</v>
      </c>
      <c r="X10509">
        <v>1</v>
      </c>
      <c r="Y10509">
        <v>3</v>
      </c>
    </row>
    <row r="10510" spans="2:25" x14ac:dyDescent="0.3">
      <c r="B10510">
        <v>0</v>
      </c>
      <c r="C10510" t="s">
        <v>9120</v>
      </c>
      <c r="D10510" t="s">
        <v>9119</v>
      </c>
      <c r="E10510">
        <v>2016</v>
      </c>
      <c r="G10510" t="s">
        <v>5230</v>
      </c>
      <c r="H10510" s="6" t="str">
        <f>HYPERLINK(I10510)</f>
        <v>https://escholarship.org/uc/item/4kv0r7xn</v>
      </c>
      <c r="I10510" t="s">
        <v>9118</v>
      </c>
      <c r="K10510">
        <v>170</v>
      </c>
      <c r="L10510" s="41">
        <v>43545</v>
      </c>
      <c r="U10510">
        <v>0</v>
      </c>
      <c r="V10510" t="s">
        <v>2923</v>
      </c>
      <c r="W10510">
        <v>0</v>
      </c>
      <c r="X10510">
        <v>1</v>
      </c>
      <c r="Y10510">
        <v>3</v>
      </c>
    </row>
    <row r="10511" spans="2:25" x14ac:dyDescent="0.3">
      <c r="B10511">
        <v>3</v>
      </c>
      <c r="C10511" t="s">
        <v>10957</v>
      </c>
      <c r="D10511" t="s">
        <v>10956</v>
      </c>
      <c r="E10511">
        <v>2015</v>
      </c>
      <c r="F10511" t="s">
        <v>10955</v>
      </c>
      <c r="G10511" t="s">
        <v>3314</v>
      </c>
      <c r="H10511" s="6" t="str">
        <f>HYPERLINK(I10511)</f>
        <v>https://ieeexplore.ieee.org/abstract/document/7301499/</v>
      </c>
      <c r="I10511" t="s">
        <v>10954</v>
      </c>
      <c r="J10511" t="s">
        <v>10953</v>
      </c>
      <c r="K10511">
        <v>171</v>
      </c>
      <c r="L10511" s="41">
        <v>43545</v>
      </c>
      <c r="U10511">
        <v>3</v>
      </c>
      <c r="V10511" t="s">
        <v>2993</v>
      </c>
      <c r="W10511">
        <v>1</v>
      </c>
      <c r="X10511">
        <v>4</v>
      </c>
      <c r="Y10511">
        <v>4</v>
      </c>
    </row>
    <row r="10512" spans="2:25" x14ac:dyDescent="0.3">
      <c r="B10512">
        <v>0</v>
      </c>
      <c r="C10512" t="s">
        <v>586</v>
      </c>
      <c r="D10512" t="s">
        <v>587</v>
      </c>
      <c r="E10512">
        <v>2015</v>
      </c>
      <c r="F10512" t="s">
        <v>10311</v>
      </c>
      <c r="G10512" t="s">
        <v>4315</v>
      </c>
      <c r="H10512" s="6" t="str">
        <f>HYPERLINK(I10512)</f>
        <v>https://mediatum.ub.tum.de/1290880</v>
      </c>
      <c r="I10512" t="s">
        <v>588</v>
      </c>
      <c r="K10512">
        <v>172</v>
      </c>
      <c r="L10512" s="41">
        <v>43545</v>
      </c>
      <c r="U10512">
        <v>0</v>
      </c>
      <c r="V10512" t="s">
        <v>2923</v>
      </c>
      <c r="W10512">
        <v>0</v>
      </c>
      <c r="X10512">
        <v>3</v>
      </c>
      <c r="Y10512">
        <v>4</v>
      </c>
    </row>
    <row r="10513" spans="2:25" x14ac:dyDescent="0.3">
      <c r="B10513">
        <v>0</v>
      </c>
      <c r="C10513" t="s">
        <v>15094</v>
      </c>
      <c r="D10513" t="s">
        <v>15091</v>
      </c>
      <c r="E10513">
        <v>2017</v>
      </c>
      <c r="G10513" t="s">
        <v>5734</v>
      </c>
      <c r="H10513" s="6" t="str">
        <f>HYPERLINK(I10513)</f>
        <v>https://core.ac.uk/download/pdf/141674714.pdf</v>
      </c>
      <c r="I10513" t="s">
        <v>15093</v>
      </c>
      <c r="K10513">
        <v>173</v>
      </c>
      <c r="L10513" s="41">
        <v>43545</v>
      </c>
      <c r="M10513" t="s">
        <v>3356</v>
      </c>
      <c r="U10513">
        <v>0</v>
      </c>
      <c r="V10513" t="s">
        <v>2923</v>
      </c>
      <c r="W10513">
        <v>0</v>
      </c>
      <c r="X10513">
        <v>1</v>
      </c>
      <c r="Y10513">
        <v>2</v>
      </c>
    </row>
    <row r="10514" spans="2:25" x14ac:dyDescent="0.3">
      <c r="B10514">
        <v>0</v>
      </c>
      <c r="C10514" t="s">
        <v>15092</v>
      </c>
      <c r="D10514" t="s">
        <v>15091</v>
      </c>
      <c r="E10514">
        <v>2017</v>
      </c>
      <c r="G10514" t="s">
        <v>15090</v>
      </c>
      <c r="H10514" s="6" t="str">
        <f>HYPERLINK(I10514)</f>
        <v>https://upcommons.upc.edu/handle/2117/112083</v>
      </c>
      <c r="I10514" t="s">
        <v>15089</v>
      </c>
      <c r="K10514">
        <v>174</v>
      </c>
      <c r="L10514" s="41">
        <v>43545</v>
      </c>
      <c r="U10514">
        <v>0</v>
      </c>
      <c r="V10514" t="s">
        <v>2923</v>
      </c>
      <c r="W10514">
        <v>0</v>
      </c>
      <c r="X10514">
        <v>1</v>
      </c>
      <c r="Y10514">
        <v>2</v>
      </c>
    </row>
    <row r="10515" spans="2:25" x14ac:dyDescent="0.3">
      <c r="B10515">
        <v>0</v>
      </c>
      <c r="C10515" t="s">
        <v>15088</v>
      </c>
      <c r="D10515" t="s">
        <v>15087</v>
      </c>
      <c r="E10515">
        <v>2009</v>
      </c>
      <c r="G10515" t="s">
        <v>4319</v>
      </c>
      <c r="H10515" s="6" t="str">
        <f>HYPERLINK(I10515)</f>
        <v>http://publications.lib.chalmers.se/records/fulltext/118609.pdf</v>
      </c>
      <c r="I10515" t="s">
        <v>15086</v>
      </c>
      <c r="K10515">
        <v>175</v>
      </c>
      <c r="L10515" s="41">
        <v>43545</v>
      </c>
      <c r="M10515" t="s">
        <v>3356</v>
      </c>
      <c r="U10515">
        <v>0</v>
      </c>
      <c r="V10515" t="s">
        <v>2923</v>
      </c>
      <c r="W10515">
        <v>0</v>
      </c>
      <c r="X10515">
        <v>1</v>
      </c>
      <c r="Y10515">
        <v>10</v>
      </c>
    </row>
    <row r="10516" spans="2:25" x14ac:dyDescent="0.3">
      <c r="B10516">
        <v>0</v>
      </c>
      <c r="C10516" t="s">
        <v>10043</v>
      </c>
      <c r="D10516" t="s">
        <v>10042</v>
      </c>
      <c r="E10516">
        <v>2018</v>
      </c>
      <c r="F10516" t="s">
        <v>5233</v>
      </c>
      <c r="G10516" t="s">
        <v>3314</v>
      </c>
      <c r="H10516" s="6" t="str">
        <f>HYPERLINK(I10516)</f>
        <v>https://ieeexplore.ieee.org/abstract/document/8432195/</v>
      </c>
      <c r="I10516" t="s">
        <v>10041</v>
      </c>
      <c r="K10516">
        <v>176</v>
      </c>
      <c r="L10516" s="41">
        <v>43545</v>
      </c>
      <c r="U10516">
        <v>0</v>
      </c>
      <c r="V10516" t="s">
        <v>2923</v>
      </c>
      <c r="W10516">
        <v>0</v>
      </c>
      <c r="X10516">
        <v>3</v>
      </c>
      <c r="Y10516">
        <v>1</v>
      </c>
    </row>
    <row r="10517" spans="2:25" x14ac:dyDescent="0.3">
      <c r="B10517">
        <v>0</v>
      </c>
      <c r="C10517" t="s">
        <v>4614</v>
      </c>
      <c r="D10517" t="s">
        <v>4613</v>
      </c>
      <c r="E10517">
        <v>2017</v>
      </c>
      <c r="G10517" t="s">
        <v>3821</v>
      </c>
      <c r="H10517" s="6" t="str">
        <f>HYPERLINK(I10517)</f>
        <v>https://hal.archives-ouvertes.fr/hal-01724742/</v>
      </c>
      <c r="I10517" t="s">
        <v>4612</v>
      </c>
      <c r="K10517">
        <v>177</v>
      </c>
      <c r="L10517" s="41">
        <v>43545</v>
      </c>
      <c r="U10517">
        <v>0</v>
      </c>
      <c r="V10517" t="s">
        <v>2923</v>
      </c>
      <c r="W10517">
        <v>0</v>
      </c>
      <c r="X10517">
        <v>5</v>
      </c>
      <c r="Y10517">
        <v>2</v>
      </c>
    </row>
    <row r="10518" spans="2:25" x14ac:dyDescent="0.3">
      <c r="B10518">
        <v>0</v>
      </c>
      <c r="C10518" t="s">
        <v>15085</v>
      </c>
      <c r="D10518" t="s">
        <v>15084</v>
      </c>
      <c r="E10518">
        <v>2018</v>
      </c>
      <c r="G10518" t="s">
        <v>3511</v>
      </c>
      <c r="H10518" s="6" t="str">
        <f>HYPERLINK(I10518)</f>
        <v>https://d-nb.info/1174251867/34</v>
      </c>
      <c r="I10518" t="s">
        <v>15083</v>
      </c>
      <c r="K10518">
        <v>178</v>
      </c>
      <c r="L10518" s="41">
        <v>43545</v>
      </c>
      <c r="M10518" t="s">
        <v>3356</v>
      </c>
      <c r="U10518">
        <v>0</v>
      </c>
      <c r="V10518" t="s">
        <v>2923</v>
      </c>
      <c r="W10518">
        <v>0</v>
      </c>
      <c r="X10518">
        <v>1</v>
      </c>
      <c r="Y10518">
        <v>1</v>
      </c>
    </row>
    <row r="10519" spans="2:25" x14ac:dyDescent="0.3">
      <c r="B10519">
        <v>10</v>
      </c>
      <c r="C10519" t="s">
        <v>15082</v>
      </c>
      <c r="D10519" t="s">
        <v>15081</v>
      </c>
      <c r="E10519">
        <v>2017</v>
      </c>
      <c r="F10519" t="s">
        <v>9717</v>
      </c>
      <c r="G10519" t="s">
        <v>3314</v>
      </c>
      <c r="H10519" s="6" t="str">
        <f>HYPERLINK(I10519)</f>
        <v>https://ieeexplore.ieee.org/abstract/document/7517345/</v>
      </c>
      <c r="I10519" t="s">
        <v>15080</v>
      </c>
      <c r="J10519" t="s">
        <v>15079</v>
      </c>
      <c r="K10519">
        <v>179</v>
      </c>
      <c r="L10519" s="41">
        <v>43545</v>
      </c>
      <c r="U10519">
        <v>10</v>
      </c>
      <c r="V10519" t="s">
        <v>3003</v>
      </c>
      <c r="W10519">
        <v>3</v>
      </c>
      <c r="X10519">
        <v>3</v>
      </c>
      <c r="Y10519">
        <v>2</v>
      </c>
    </row>
    <row r="10520" spans="2:25" x14ac:dyDescent="0.3">
      <c r="B10520">
        <v>0</v>
      </c>
      <c r="C10520" t="s">
        <v>13531</v>
      </c>
      <c r="D10520" t="s">
        <v>13530</v>
      </c>
      <c r="E10520">
        <v>2018</v>
      </c>
      <c r="F10520" t="s">
        <v>13625</v>
      </c>
      <c r="G10520" t="s">
        <v>3341</v>
      </c>
      <c r="H10520" s="6" t="str">
        <f>HYPERLINK(I10520)</f>
        <v>https://patents.google.com/patent/US10067505B2/en</v>
      </c>
      <c r="I10520" t="s">
        <v>13624</v>
      </c>
      <c r="K10520">
        <v>180</v>
      </c>
      <c r="L10520" s="41">
        <v>43545</v>
      </c>
      <c r="U10520">
        <v>0</v>
      </c>
      <c r="V10520" t="s">
        <v>2923</v>
      </c>
      <c r="W10520">
        <v>0</v>
      </c>
      <c r="X10520">
        <v>2</v>
      </c>
      <c r="Y10520">
        <v>1</v>
      </c>
    </row>
    <row r="10521" spans="2:25" x14ac:dyDescent="0.3">
      <c r="B10521">
        <v>0</v>
      </c>
      <c r="C10521" t="s">
        <v>13531</v>
      </c>
      <c r="D10521" t="s">
        <v>13530</v>
      </c>
      <c r="E10521">
        <v>2017</v>
      </c>
      <c r="F10521" t="s">
        <v>13551</v>
      </c>
      <c r="G10521" t="s">
        <v>3341</v>
      </c>
      <c r="H10521" s="6" t="str">
        <f>HYPERLINK(I10521)</f>
        <v>https://patents.google.com/patent/US20170017233A1/en</v>
      </c>
      <c r="I10521" t="s">
        <v>13550</v>
      </c>
      <c r="K10521">
        <v>181</v>
      </c>
      <c r="L10521" s="41">
        <v>43545</v>
      </c>
      <c r="U10521">
        <v>0</v>
      </c>
      <c r="V10521" t="s">
        <v>2923</v>
      </c>
      <c r="W10521">
        <v>0</v>
      </c>
      <c r="X10521">
        <v>2</v>
      </c>
      <c r="Y10521">
        <v>2</v>
      </c>
    </row>
    <row r="10522" spans="2:25" x14ac:dyDescent="0.3">
      <c r="B10522">
        <v>16</v>
      </c>
      <c r="C10522" t="s">
        <v>9272</v>
      </c>
      <c r="D10522" t="s">
        <v>9271</v>
      </c>
      <c r="E10522">
        <v>2016</v>
      </c>
      <c r="G10522" t="s">
        <v>5649</v>
      </c>
      <c r="H10522" s="6" t="str">
        <f>HYPERLINK(I10522)</f>
        <v>https://deepblue.lib.umich.edu/handle/2027.42/120657</v>
      </c>
      <c r="I10522" t="s">
        <v>9270</v>
      </c>
      <c r="J10522" t="s">
        <v>9269</v>
      </c>
      <c r="K10522">
        <v>182</v>
      </c>
      <c r="L10522" s="41">
        <v>43545</v>
      </c>
      <c r="U10522">
        <v>16</v>
      </c>
      <c r="V10522" t="s">
        <v>3175</v>
      </c>
      <c r="W10522">
        <v>16</v>
      </c>
      <c r="X10522">
        <v>1</v>
      </c>
      <c r="Y10522">
        <v>3</v>
      </c>
    </row>
    <row r="10523" spans="2:25" x14ac:dyDescent="0.3">
      <c r="B10523">
        <v>0</v>
      </c>
      <c r="C10523" t="s">
        <v>13253</v>
      </c>
      <c r="D10523" t="s">
        <v>13473</v>
      </c>
      <c r="E10523">
        <v>2017</v>
      </c>
      <c r="F10523" t="s">
        <v>4280</v>
      </c>
      <c r="G10523" t="s">
        <v>3341</v>
      </c>
      <c r="H10523" s="6" t="str">
        <f>HYPERLINK(I10523)</f>
        <v>https://patents.google.com/patent/US20170032599A1/en</v>
      </c>
      <c r="I10523" t="s">
        <v>13536</v>
      </c>
      <c r="K10523">
        <v>183</v>
      </c>
      <c r="L10523" s="41">
        <v>43545</v>
      </c>
      <c r="U10523">
        <v>0</v>
      </c>
      <c r="V10523" t="s">
        <v>2923</v>
      </c>
      <c r="W10523">
        <v>0</v>
      </c>
      <c r="X10523">
        <v>5</v>
      </c>
      <c r="Y10523">
        <v>2</v>
      </c>
    </row>
    <row r="10524" spans="2:25" x14ac:dyDescent="0.3">
      <c r="B10524">
        <v>2</v>
      </c>
      <c r="C10524" t="s">
        <v>5465</v>
      </c>
      <c r="D10524" t="s">
        <v>5464</v>
      </c>
      <c r="E10524">
        <v>2015</v>
      </c>
      <c r="G10524" t="s">
        <v>3502</v>
      </c>
      <c r="H10524" s="6" t="str">
        <f>HYPERLINK(I10524)</f>
        <v>https://tel.archives-ouvertes.fr/tel-01216586/</v>
      </c>
      <c r="I10524" t="s">
        <v>5463</v>
      </c>
      <c r="J10524" t="s">
        <v>5462</v>
      </c>
      <c r="K10524">
        <v>184</v>
      </c>
      <c r="L10524" s="41">
        <v>43545</v>
      </c>
      <c r="U10524">
        <v>2</v>
      </c>
      <c r="V10524" t="s">
        <v>2933</v>
      </c>
      <c r="W10524">
        <v>2</v>
      </c>
      <c r="X10524">
        <v>1</v>
      </c>
      <c r="Y10524">
        <v>4</v>
      </c>
    </row>
    <row r="10525" spans="2:25" x14ac:dyDescent="0.3">
      <c r="B10525">
        <v>4</v>
      </c>
      <c r="C10525" t="s">
        <v>9960</v>
      </c>
      <c r="D10525" t="s">
        <v>9959</v>
      </c>
      <c r="E10525">
        <v>2014</v>
      </c>
      <c r="G10525" t="s">
        <v>9958</v>
      </c>
      <c r="H10525" s="6" t="str">
        <f>HYPERLINK(I10525)</f>
        <v>http://www.fedoa.unina.it/9681/1/Salvi_Alessandro_26.pdf</v>
      </c>
      <c r="I10525" t="s">
        <v>9957</v>
      </c>
      <c r="J10525" t="s">
        <v>9956</v>
      </c>
      <c r="K10525">
        <v>185</v>
      </c>
      <c r="L10525" s="41">
        <v>43545</v>
      </c>
      <c r="M10525" t="s">
        <v>3356</v>
      </c>
      <c r="U10525">
        <v>4</v>
      </c>
      <c r="V10525" t="s">
        <v>2928</v>
      </c>
      <c r="W10525">
        <v>4</v>
      </c>
      <c r="X10525">
        <v>1</v>
      </c>
      <c r="Y10525">
        <v>5</v>
      </c>
    </row>
    <row r="10526" spans="2:25" x14ac:dyDescent="0.3">
      <c r="B10526">
        <v>2</v>
      </c>
      <c r="C10526" t="s">
        <v>11944</v>
      </c>
      <c r="D10526" t="s">
        <v>11943</v>
      </c>
      <c r="E10526">
        <v>2015</v>
      </c>
      <c r="F10526" t="s">
        <v>11942</v>
      </c>
      <c r="G10526" t="s">
        <v>5734</v>
      </c>
      <c r="H10526" s="6" t="str">
        <f>HYPERLINK(I10526)</f>
        <v>https://core.ac.uk/download/pdf/34001026.pdf</v>
      </c>
      <c r="I10526" t="s">
        <v>11941</v>
      </c>
      <c r="J10526" t="s">
        <v>11940</v>
      </c>
      <c r="K10526">
        <v>186</v>
      </c>
      <c r="L10526" s="41">
        <v>43545</v>
      </c>
      <c r="M10526" t="s">
        <v>3356</v>
      </c>
      <c r="U10526">
        <v>2</v>
      </c>
      <c r="V10526" t="s">
        <v>2933</v>
      </c>
      <c r="W10526">
        <v>2</v>
      </c>
      <c r="X10526">
        <v>1</v>
      </c>
      <c r="Y10526">
        <v>4</v>
      </c>
    </row>
    <row r="10527" spans="2:25" x14ac:dyDescent="0.3">
      <c r="B10527">
        <v>0</v>
      </c>
      <c r="C10527" t="s">
        <v>13253</v>
      </c>
      <c r="D10527" t="s">
        <v>13302</v>
      </c>
      <c r="E10527">
        <v>2017</v>
      </c>
      <c r="F10527" t="s">
        <v>4280</v>
      </c>
      <c r="G10527" t="s">
        <v>3341</v>
      </c>
      <c r="H10527" s="6" t="str">
        <f>HYPERLINK(I10527)</f>
        <v>https://patents.google.com/patent/US20170030127A1/en</v>
      </c>
      <c r="I10527" t="s">
        <v>13301</v>
      </c>
      <c r="K10527">
        <v>187</v>
      </c>
      <c r="L10527" s="41">
        <v>43545</v>
      </c>
      <c r="U10527">
        <v>0</v>
      </c>
      <c r="V10527" t="s">
        <v>2923</v>
      </c>
      <c r="W10527">
        <v>0</v>
      </c>
      <c r="X10527">
        <v>5</v>
      </c>
      <c r="Y10527">
        <v>2</v>
      </c>
    </row>
    <row r="10528" spans="2:25" x14ac:dyDescent="0.3">
      <c r="B10528">
        <v>2</v>
      </c>
      <c r="C10528" t="s">
        <v>15078</v>
      </c>
      <c r="D10528" t="s">
        <v>15077</v>
      </c>
      <c r="E10528">
        <v>2018</v>
      </c>
      <c r="F10528" t="s">
        <v>7234</v>
      </c>
      <c r="G10528" t="s">
        <v>3314</v>
      </c>
      <c r="H10528" s="6" t="str">
        <f>HYPERLINK(I10528)</f>
        <v>https://ieeexplore.ieee.org/abstract/document/8186303/</v>
      </c>
      <c r="I10528" t="s">
        <v>15076</v>
      </c>
      <c r="J10528" t="s">
        <v>15075</v>
      </c>
      <c r="K10528">
        <v>188</v>
      </c>
      <c r="L10528" s="41">
        <v>43545</v>
      </c>
      <c r="U10528">
        <v>2</v>
      </c>
      <c r="V10528" t="s">
        <v>2949</v>
      </c>
      <c r="W10528">
        <v>1</v>
      </c>
      <c r="X10528">
        <v>4</v>
      </c>
      <c r="Y10528">
        <v>1</v>
      </c>
    </row>
    <row r="10529" spans="2:25" x14ac:dyDescent="0.3">
      <c r="B10529">
        <v>0</v>
      </c>
      <c r="C10529" t="s">
        <v>13253</v>
      </c>
      <c r="D10529" t="s">
        <v>13252</v>
      </c>
      <c r="E10529">
        <v>2017</v>
      </c>
      <c r="F10529" t="s">
        <v>4280</v>
      </c>
      <c r="G10529" t="s">
        <v>3341</v>
      </c>
      <c r="H10529" s="6" t="str">
        <f>HYPERLINK(I10529)</f>
        <v>https://patents.google.com/patent/US20170030134A1/en</v>
      </c>
      <c r="I10529" t="s">
        <v>13251</v>
      </c>
      <c r="K10529">
        <v>189</v>
      </c>
      <c r="L10529" s="41">
        <v>43545</v>
      </c>
      <c r="U10529">
        <v>0</v>
      </c>
      <c r="V10529" t="s">
        <v>2923</v>
      </c>
      <c r="W10529">
        <v>0</v>
      </c>
      <c r="X10529">
        <v>5</v>
      </c>
      <c r="Y10529">
        <v>2</v>
      </c>
    </row>
    <row r="10530" spans="2:25" x14ac:dyDescent="0.3">
      <c r="B10530">
        <v>2</v>
      </c>
      <c r="C10530" t="s">
        <v>12159</v>
      </c>
      <c r="D10530" t="s">
        <v>12158</v>
      </c>
      <c r="E10530">
        <v>2015</v>
      </c>
      <c r="G10530" t="s">
        <v>4319</v>
      </c>
      <c r="H10530" s="6" t="str">
        <f>HYPERLINK(I10530)</f>
        <v>http://publications.lib.chalmers.se/records/fulltext/219283/219283.pdf</v>
      </c>
      <c r="I10530" t="s">
        <v>12157</v>
      </c>
      <c r="J10530" t="s">
        <v>12156</v>
      </c>
      <c r="K10530">
        <v>190</v>
      </c>
      <c r="L10530" s="41">
        <v>43545</v>
      </c>
      <c r="M10530" t="s">
        <v>3356</v>
      </c>
      <c r="U10530">
        <v>2</v>
      </c>
      <c r="V10530" t="s">
        <v>2933</v>
      </c>
      <c r="W10530">
        <v>1</v>
      </c>
      <c r="X10530">
        <v>2</v>
      </c>
      <c r="Y10530">
        <v>4</v>
      </c>
    </row>
    <row r="10531" spans="2:25" x14ac:dyDescent="0.3">
      <c r="B10531">
        <v>2</v>
      </c>
      <c r="C10531" t="s">
        <v>13253</v>
      </c>
      <c r="D10531" t="s">
        <v>13473</v>
      </c>
      <c r="E10531">
        <v>2017</v>
      </c>
      <c r="F10531" t="s">
        <v>4356</v>
      </c>
      <c r="G10531" t="s">
        <v>3341</v>
      </c>
      <c r="H10531" s="6" t="str">
        <f>HYPERLINK(I10531)</f>
        <v>https://patents.google.com/patent/US9818246B2/en</v>
      </c>
      <c r="I10531" t="s">
        <v>13472</v>
      </c>
      <c r="J10531" t="s">
        <v>13471</v>
      </c>
      <c r="K10531">
        <v>191</v>
      </c>
      <c r="L10531" s="41">
        <v>43545</v>
      </c>
      <c r="U10531">
        <v>2</v>
      </c>
      <c r="V10531" t="s">
        <v>2931</v>
      </c>
      <c r="W10531">
        <v>0</v>
      </c>
      <c r="X10531">
        <v>5</v>
      </c>
      <c r="Y10531">
        <v>2</v>
      </c>
    </row>
    <row r="10532" spans="2:25" x14ac:dyDescent="0.3">
      <c r="B10532">
        <v>1</v>
      </c>
      <c r="C10532" t="s">
        <v>1282</v>
      </c>
      <c r="D10532" t="s">
        <v>1283</v>
      </c>
      <c r="E10532">
        <v>2017</v>
      </c>
      <c r="G10532" t="s">
        <v>4315</v>
      </c>
      <c r="H10532" s="6" t="str">
        <f>HYPERLINK(I10532)</f>
        <v>https://mediatum.ub.tum.de/1356684</v>
      </c>
      <c r="I10532" t="s">
        <v>1293</v>
      </c>
      <c r="J10532" t="s">
        <v>10922</v>
      </c>
      <c r="K10532">
        <v>192</v>
      </c>
      <c r="L10532" s="41">
        <v>43545</v>
      </c>
      <c r="U10532">
        <v>1</v>
      </c>
      <c r="V10532" t="s">
        <v>2933</v>
      </c>
      <c r="W10532">
        <v>1</v>
      </c>
      <c r="X10532">
        <v>1</v>
      </c>
      <c r="Y10532">
        <v>2</v>
      </c>
    </row>
    <row r="10533" spans="2:25" x14ac:dyDescent="0.3">
      <c r="B10533">
        <v>0</v>
      </c>
      <c r="C10533" t="s">
        <v>13232</v>
      </c>
      <c r="D10533" t="s">
        <v>13231</v>
      </c>
      <c r="E10533">
        <v>2017</v>
      </c>
      <c r="F10533" t="s">
        <v>13230</v>
      </c>
      <c r="G10533" t="s">
        <v>3341</v>
      </c>
      <c r="H10533" s="6" t="str">
        <f>HYPERLINK(I10533)</f>
        <v>https://patents.google.com/patent/US20170030128A1/en</v>
      </c>
      <c r="I10533" t="s">
        <v>13229</v>
      </c>
      <c r="K10533">
        <v>193</v>
      </c>
      <c r="L10533" s="41">
        <v>43545</v>
      </c>
      <c r="U10533">
        <v>0</v>
      </c>
      <c r="V10533" t="s">
        <v>2923</v>
      </c>
      <c r="W10533">
        <v>0</v>
      </c>
      <c r="X10533">
        <v>2</v>
      </c>
      <c r="Y10533">
        <v>2</v>
      </c>
    </row>
    <row r="10534" spans="2:25" x14ac:dyDescent="0.3">
      <c r="B10534">
        <v>0</v>
      </c>
      <c r="C10534" t="s">
        <v>13253</v>
      </c>
      <c r="D10534" t="s">
        <v>13277</v>
      </c>
      <c r="E10534">
        <v>2017</v>
      </c>
      <c r="F10534" t="s">
        <v>4280</v>
      </c>
      <c r="G10534" t="s">
        <v>3341</v>
      </c>
      <c r="H10534" s="6" t="str">
        <f>HYPERLINK(I10534)</f>
        <v>https://patents.google.com/patent/US20170028966A1/en</v>
      </c>
      <c r="I10534" t="s">
        <v>13276</v>
      </c>
      <c r="K10534">
        <v>194</v>
      </c>
      <c r="L10534" s="41">
        <v>43545</v>
      </c>
      <c r="U10534">
        <v>0</v>
      </c>
      <c r="V10534" t="s">
        <v>2923</v>
      </c>
      <c r="W10534">
        <v>0</v>
      </c>
      <c r="X10534">
        <v>5</v>
      </c>
      <c r="Y10534">
        <v>2</v>
      </c>
    </row>
    <row r="10535" spans="2:25" x14ac:dyDescent="0.3">
      <c r="B10535">
        <v>0</v>
      </c>
      <c r="C10535" t="s">
        <v>10493</v>
      </c>
      <c r="D10535" t="s">
        <v>13976</v>
      </c>
      <c r="E10535">
        <v>2018</v>
      </c>
      <c r="F10535" t="s">
        <v>13975</v>
      </c>
      <c r="G10535" t="s">
        <v>3314</v>
      </c>
      <c r="H10535" s="6" t="str">
        <f>HYPERLINK(I10535)</f>
        <v>https://ieeexplore.ieee.org/abstract/document/8476236/</v>
      </c>
      <c r="I10535" t="s">
        <v>13974</v>
      </c>
      <c r="K10535">
        <v>195</v>
      </c>
      <c r="L10535" s="41">
        <v>43545</v>
      </c>
      <c r="U10535">
        <v>0</v>
      </c>
      <c r="V10535" t="s">
        <v>2923</v>
      </c>
      <c r="W10535">
        <v>0</v>
      </c>
      <c r="X10535">
        <v>2</v>
      </c>
      <c r="Y10535">
        <v>1</v>
      </c>
    </row>
    <row r="10536" spans="2:25" x14ac:dyDescent="0.3">
      <c r="B10536">
        <v>8</v>
      </c>
      <c r="C10536" t="s">
        <v>11294</v>
      </c>
      <c r="D10536" t="s">
        <v>11293</v>
      </c>
      <c r="E10536">
        <v>2015</v>
      </c>
      <c r="F10536" t="s">
        <v>11292</v>
      </c>
      <c r="G10536" t="s">
        <v>4998</v>
      </c>
      <c r="H10536" s="6" t="str">
        <f>HYPERLINK(I10536)</f>
        <v>https://www.jstage.jst.go.jp/article/sicejl/54/11/54_808/_article/-char/ja/</v>
      </c>
      <c r="I10536" t="s">
        <v>11291</v>
      </c>
      <c r="J10536" t="s">
        <v>11290</v>
      </c>
      <c r="K10536">
        <v>196</v>
      </c>
      <c r="L10536" s="41">
        <v>43545</v>
      </c>
      <c r="U10536">
        <v>8</v>
      </c>
      <c r="V10536" t="s">
        <v>2949</v>
      </c>
      <c r="W10536">
        <v>8</v>
      </c>
      <c r="X10536">
        <v>1</v>
      </c>
      <c r="Y10536">
        <v>4</v>
      </c>
    </row>
    <row r="10537" spans="2:25" x14ac:dyDescent="0.3">
      <c r="B10537">
        <v>0</v>
      </c>
      <c r="C10537" t="s">
        <v>13581</v>
      </c>
      <c r="D10537" t="s">
        <v>13580</v>
      </c>
      <c r="E10537">
        <v>2018</v>
      </c>
      <c r="G10537" t="s">
        <v>10908</v>
      </c>
      <c r="H10537" s="6" t="str">
        <f>HYPERLINK(I10537)</f>
        <v>https://uwspace.uwaterloo.ca/handle/10012/13931</v>
      </c>
      <c r="I10537" t="s">
        <v>13579</v>
      </c>
      <c r="K10537">
        <v>197</v>
      </c>
      <c r="L10537" s="41">
        <v>43545</v>
      </c>
      <c r="U10537">
        <v>0</v>
      </c>
      <c r="V10537" t="s">
        <v>2923</v>
      </c>
      <c r="W10537">
        <v>0</v>
      </c>
      <c r="X10537">
        <v>1</v>
      </c>
      <c r="Y10537">
        <v>1</v>
      </c>
    </row>
    <row r="10538" spans="2:25" x14ac:dyDescent="0.3">
      <c r="B10538">
        <v>5</v>
      </c>
      <c r="C10538" t="s">
        <v>15074</v>
      </c>
      <c r="D10538" t="s">
        <v>15073</v>
      </c>
      <c r="E10538">
        <v>2014</v>
      </c>
      <c r="G10538" t="s">
        <v>3560</v>
      </c>
      <c r="H10538" s="6" t="str">
        <f>HYPERLINK(I10538)</f>
        <v>https://books.google.com/books?hl=en&amp;lr=&amp;id=YzAKAwAAQBAJ&amp;oi=fnd&amp;pg=PT5&amp;dq=%22human+machine+interface%22+(%22autonomous+car%22+OR+%22autonomous+cars%22)+-pedestrian+-wheelchair+-military+-business&amp;ots=jAgUYaMl8S&amp;sig=NwdaLuyPub2lWNlEl389JcXBxTc</v>
      </c>
      <c r="I10538" t="s">
        <v>15072</v>
      </c>
      <c r="J10538" t="s">
        <v>15071</v>
      </c>
      <c r="K10538">
        <v>198</v>
      </c>
      <c r="L10538" s="41">
        <v>43545</v>
      </c>
      <c r="M10538" t="s">
        <v>3679</v>
      </c>
      <c r="U10538">
        <v>5</v>
      </c>
      <c r="V10538" t="s">
        <v>2931</v>
      </c>
      <c r="W10538">
        <v>2</v>
      </c>
      <c r="X10538">
        <v>3</v>
      </c>
      <c r="Y10538">
        <v>5</v>
      </c>
    </row>
    <row r="10539" spans="2:25" x14ac:dyDescent="0.3">
      <c r="B10539">
        <v>31</v>
      </c>
      <c r="C10539" t="s">
        <v>4340</v>
      </c>
      <c r="D10539" t="s">
        <v>4339</v>
      </c>
      <c r="E10539">
        <v>2017</v>
      </c>
      <c r="F10539" t="s">
        <v>4338</v>
      </c>
      <c r="G10539" t="s">
        <v>3314</v>
      </c>
      <c r="H10539" s="6" t="str">
        <f>HYPERLINK(I10539)</f>
        <v>https://ieeexplore.ieee.org/abstract/document/7778207/</v>
      </c>
      <c r="I10539" t="s">
        <v>4337</v>
      </c>
      <c r="J10539" t="s">
        <v>4336</v>
      </c>
      <c r="K10539">
        <v>199</v>
      </c>
      <c r="L10539" s="41">
        <v>43545</v>
      </c>
      <c r="U10539">
        <v>31</v>
      </c>
      <c r="V10539" t="s">
        <v>4335</v>
      </c>
      <c r="W10539">
        <v>8</v>
      </c>
      <c r="X10539">
        <v>4</v>
      </c>
      <c r="Y10539">
        <v>2</v>
      </c>
    </row>
    <row r="10540" spans="2:25" x14ac:dyDescent="0.3">
      <c r="B10540">
        <v>0</v>
      </c>
      <c r="C10540" t="s">
        <v>13704</v>
      </c>
      <c r="D10540" t="s">
        <v>13703</v>
      </c>
      <c r="E10540">
        <v>2016</v>
      </c>
      <c r="G10540" t="s">
        <v>13702</v>
      </c>
      <c r="H10540" s="6" t="str">
        <f>HYPERLINK(I10540)</f>
        <v>https://opendata.uni-halle.de/bitstream/1981185920/12222/1/Dissertation_Sorgatz.pdf</v>
      </c>
      <c r="I10540" t="s">
        <v>13701</v>
      </c>
      <c r="K10540">
        <v>200</v>
      </c>
      <c r="L10540" s="41">
        <v>43545</v>
      </c>
      <c r="M10540" t="s">
        <v>3356</v>
      </c>
      <c r="U10540">
        <v>0</v>
      </c>
      <c r="V10540" t="s">
        <v>2923</v>
      </c>
      <c r="W10540">
        <v>0</v>
      </c>
      <c r="X10540">
        <v>1</v>
      </c>
      <c r="Y10540">
        <v>3</v>
      </c>
    </row>
    <row r="10541" spans="2:25" x14ac:dyDescent="0.3">
      <c r="B10541">
        <v>0</v>
      </c>
      <c r="C10541" t="s">
        <v>15070</v>
      </c>
      <c r="D10541" t="s">
        <v>15069</v>
      </c>
      <c r="E10541">
        <v>2014</v>
      </c>
      <c r="G10541" t="s">
        <v>15068</v>
      </c>
      <c r="H10541" s="6" t="str">
        <f>HYPERLINK(I10541)</f>
        <v>https://e-archivo.uc3m.es/handle/10016/26657</v>
      </c>
      <c r="I10541" t="s">
        <v>15067</v>
      </c>
      <c r="K10541">
        <v>201</v>
      </c>
      <c r="L10541" s="41">
        <v>43545</v>
      </c>
      <c r="U10541">
        <v>0</v>
      </c>
      <c r="V10541" t="s">
        <v>2923</v>
      </c>
      <c r="W10541">
        <v>0</v>
      </c>
      <c r="X10541">
        <v>1</v>
      </c>
      <c r="Y10541">
        <v>5</v>
      </c>
    </row>
    <row r="10542" spans="2:25" x14ac:dyDescent="0.3">
      <c r="B10542">
        <v>0</v>
      </c>
      <c r="C10542" t="s">
        <v>10895</v>
      </c>
      <c r="D10542" t="s">
        <v>10894</v>
      </c>
      <c r="E10542">
        <v>2019</v>
      </c>
      <c r="F10542" t="s">
        <v>3336</v>
      </c>
      <c r="G10542" t="s">
        <v>3314</v>
      </c>
      <c r="H10542" s="6" t="str">
        <f>HYPERLINK(I10542)</f>
        <v>https://ieeexplore.ieee.org/abstract/document/8574961/</v>
      </c>
      <c r="I10542" t="s">
        <v>10893</v>
      </c>
      <c r="K10542">
        <v>202</v>
      </c>
      <c r="L10542" s="41">
        <v>43545</v>
      </c>
      <c r="U10542">
        <v>0</v>
      </c>
      <c r="V10542" t="s">
        <v>2923</v>
      </c>
      <c r="W10542">
        <v>0</v>
      </c>
      <c r="X10542">
        <v>4</v>
      </c>
      <c r="Y10542">
        <v>1</v>
      </c>
    </row>
    <row r="10543" spans="2:25" x14ac:dyDescent="0.3">
      <c r="B10543">
        <v>0</v>
      </c>
      <c r="C10543" t="s">
        <v>10892</v>
      </c>
      <c r="D10543" t="s">
        <v>10891</v>
      </c>
      <c r="E10543">
        <v>2017</v>
      </c>
      <c r="G10543" t="s">
        <v>3408</v>
      </c>
      <c r="H10543" s="6" t="str">
        <f>HYPERLINK(I10543)</f>
        <v>http://www.diva-portal.org/smash/record.jsf?pid=diva2:1111885</v>
      </c>
      <c r="I10543" t="s">
        <v>10890</v>
      </c>
      <c r="K10543">
        <v>203</v>
      </c>
      <c r="L10543" s="41">
        <v>43545</v>
      </c>
      <c r="U10543">
        <v>0</v>
      </c>
      <c r="V10543" t="s">
        <v>2923</v>
      </c>
      <c r="W10543">
        <v>0</v>
      </c>
      <c r="X10543">
        <v>1</v>
      </c>
      <c r="Y10543">
        <v>2</v>
      </c>
    </row>
    <row r="10544" spans="2:25" x14ac:dyDescent="0.3">
      <c r="B10544">
        <v>4</v>
      </c>
      <c r="C10544" t="s">
        <v>4838</v>
      </c>
      <c r="D10544" t="s">
        <v>4837</v>
      </c>
      <c r="E10544">
        <v>2018</v>
      </c>
      <c r="F10544" t="s">
        <v>4356</v>
      </c>
      <c r="G10544" t="s">
        <v>3341</v>
      </c>
      <c r="H10544" s="6" t="str">
        <f>HYPERLINK(I10544)</f>
        <v>https://patents.google.com/patent/US9868332B2/en</v>
      </c>
      <c r="I10544" t="s">
        <v>4836</v>
      </c>
      <c r="J10544" t="s">
        <v>4835</v>
      </c>
      <c r="K10544">
        <v>204</v>
      </c>
      <c r="L10544" s="41">
        <v>43545</v>
      </c>
      <c r="U10544">
        <v>4</v>
      </c>
      <c r="V10544" t="s">
        <v>2968</v>
      </c>
      <c r="W10544">
        <v>1</v>
      </c>
      <c r="X10544">
        <v>4</v>
      </c>
      <c r="Y10544">
        <v>1</v>
      </c>
    </row>
    <row r="10545" spans="1:25" x14ac:dyDescent="0.3">
      <c r="B10545">
        <v>0</v>
      </c>
      <c r="C10545" t="s">
        <v>4838</v>
      </c>
      <c r="D10545" t="s">
        <v>4837</v>
      </c>
      <c r="E10545">
        <v>2017</v>
      </c>
      <c r="F10545" t="s">
        <v>3520</v>
      </c>
      <c r="G10545" t="s">
        <v>3341</v>
      </c>
      <c r="H10545" s="6" t="str">
        <f>HYPERLINK(I10545)</f>
        <v>https://patents.google.com/patent/US20170136842A1/en</v>
      </c>
      <c r="I10545" t="s">
        <v>4858</v>
      </c>
      <c r="K10545">
        <v>205</v>
      </c>
      <c r="L10545" s="41">
        <v>43545</v>
      </c>
      <c r="U10545">
        <v>0</v>
      </c>
      <c r="V10545" t="s">
        <v>2923</v>
      </c>
      <c r="W10545">
        <v>0</v>
      </c>
      <c r="X10545">
        <v>4</v>
      </c>
      <c r="Y10545">
        <v>2</v>
      </c>
    </row>
    <row r="10546" spans="1:25" x14ac:dyDescent="0.3">
      <c r="B10546">
        <v>0</v>
      </c>
      <c r="C10546" t="s">
        <v>9113</v>
      </c>
      <c r="D10546" t="s">
        <v>9112</v>
      </c>
      <c r="E10546">
        <v>2016</v>
      </c>
      <c r="F10546" t="s">
        <v>9111</v>
      </c>
      <c r="G10546" t="s">
        <v>3851</v>
      </c>
      <c r="H10546" s="6" t="str">
        <f>HYPERLINK(I10546)</f>
        <v>http://www.dbpia.co.kr/Journal/ArticleDetail/NODE07126646</v>
      </c>
      <c r="I10546" t="s">
        <v>9110</v>
      </c>
      <c r="K10546">
        <v>206</v>
      </c>
      <c r="L10546" s="41">
        <v>43545</v>
      </c>
      <c r="U10546">
        <v>0</v>
      </c>
      <c r="V10546" t="s">
        <v>2923</v>
      </c>
      <c r="W10546">
        <v>0</v>
      </c>
      <c r="X10546">
        <v>1</v>
      </c>
      <c r="Y10546">
        <v>3</v>
      </c>
    </row>
    <row r="10547" spans="1:25" x14ac:dyDescent="0.3">
      <c r="A10547" t="s">
        <v>2717</v>
      </c>
      <c r="H10547" s="6" t="str">
        <f>HYPERLINK(I10547)</f>
        <v/>
      </c>
      <c r="L10547" s="41"/>
      <c r="U10547">
        <v>6</v>
      </c>
      <c r="V10547" t="s">
        <v>2955</v>
      </c>
      <c r="W10547">
        <v>3</v>
      </c>
      <c r="X10547">
        <v>2</v>
      </c>
      <c r="Y10547">
        <v>24</v>
      </c>
    </row>
    <row r="10548" spans="1:25" x14ac:dyDescent="0.3">
      <c r="A10548" t="s">
        <v>2718</v>
      </c>
      <c r="B10548">
        <v>1</v>
      </c>
      <c r="C10548" t="s">
        <v>11543</v>
      </c>
      <c r="D10548" t="s">
        <v>11542</v>
      </c>
      <c r="E10548">
        <v>2018</v>
      </c>
      <c r="F10548" t="s">
        <v>10295</v>
      </c>
      <c r="G10548" t="s">
        <v>3314</v>
      </c>
      <c r="H10548" s="6" t="str">
        <f>HYPERLINK(I10548)</f>
        <v>https://ieeexplore.ieee.org/abstract/document/8417881/</v>
      </c>
      <c r="I10548" t="s">
        <v>11541</v>
      </c>
      <c r="J10548" t="s">
        <v>11540</v>
      </c>
      <c r="K10548">
        <v>1</v>
      </c>
      <c r="L10548" s="41">
        <v>43545</v>
      </c>
      <c r="U10548">
        <v>1</v>
      </c>
      <c r="V10548" t="s">
        <v>2931</v>
      </c>
      <c r="W10548">
        <v>0</v>
      </c>
      <c r="X10548">
        <v>4</v>
      </c>
      <c r="Y10548">
        <v>1</v>
      </c>
    </row>
    <row r="10549" spans="1:25" x14ac:dyDescent="0.3">
      <c r="B10549">
        <v>317</v>
      </c>
      <c r="C10549" t="s">
        <v>2612</v>
      </c>
      <c r="D10549" t="s">
        <v>1105</v>
      </c>
      <c r="E10549">
        <v>2005</v>
      </c>
      <c r="F10549" t="s">
        <v>15066</v>
      </c>
      <c r="G10549" t="s">
        <v>3341</v>
      </c>
      <c r="H10549" s="6" t="str">
        <f>HYPERLINK(I10549)</f>
        <v>https://patents.google.com/patent/US6859148B2/en</v>
      </c>
      <c r="I10549" t="s">
        <v>2613</v>
      </c>
      <c r="J10549" t="s">
        <v>15065</v>
      </c>
      <c r="K10549">
        <v>2</v>
      </c>
      <c r="L10549" s="41">
        <v>43545</v>
      </c>
      <c r="U10549">
        <v>317</v>
      </c>
      <c r="V10549" t="s">
        <v>15064</v>
      </c>
      <c r="W10549">
        <v>159</v>
      </c>
      <c r="X10549">
        <v>2</v>
      </c>
      <c r="Y10549">
        <v>14</v>
      </c>
    </row>
    <row r="10550" spans="1:25" x14ac:dyDescent="0.3">
      <c r="B10550">
        <v>0</v>
      </c>
      <c r="C10550" t="s">
        <v>1104</v>
      </c>
      <c r="D10550" t="s">
        <v>1105</v>
      </c>
      <c r="E10550">
        <v>2004</v>
      </c>
      <c r="F10550" t="s">
        <v>15063</v>
      </c>
      <c r="G10550" t="s">
        <v>3341</v>
      </c>
      <c r="H10550" s="6" t="str">
        <f>HYPERLINK(I10550)</f>
        <v>https://patents.google.com/patent/US20040085196A1/en</v>
      </c>
      <c r="I10550" t="s">
        <v>1106</v>
      </c>
      <c r="K10550">
        <v>3</v>
      </c>
      <c r="L10550" s="41">
        <v>43545</v>
      </c>
      <c r="U10550">
        <v>0</v>
      </c>
      <c r="V10550" t="s">
        <v>2923</v>
      </c>
      <c r="W10550">
        <v>0</v>
      </c>
      <c r="X10550">
        <v>2</v>
      </c>
      <c r="Y10550">
        <v>15</v>
      </c>
    </row>
    <row r="10551" spans="1:25" x14ac:dyDescent="0.3">
      <c r="A10551" t="s">
        <v>2719</v>
      </c>
      <c r="B10551">
        <v>17</v>
      </c>
      <c r="C10551" t="s">
        <v>541</v>
      </c>
      <c r="D10551" t="s">
        <v>547</v>
      </c>
      <c r="E10551">
        <v>2016</v>
      </c>
      <c r="F10551" t="s">
        <v>5456</v>
      </c>
      <c r="G10551" t="s">
        <v>3378</v>
      </c>
      <c r="H10551" s="6" t="str">
        <f>HYPERLINK(I10551)</f>
        <v>https://dl.acm.org/citation.cfm?id=3005463</v>
      </c>
      <c r="I10551" t="s">
        <v>548</v>
      </c>
      <c r="J10551" t="s">
        <v>5455</v>
      </c>
      <c r="K10551">
        <v>1</v>
      </c>
      <c r="L10551" s="41">
        <v>43545</v>
      </c>
      <c r="U10551">
        <v>17</v>
      </c>
      <c r="V10551" t="s">
        <v>3298</v>
      </c>
      <c r="W10551">
        <v>6</v>
      </c>
      <c r="X10551">
        <v>3</v>
      </c>
      <c r="Y10551">
        <v>3</v>
      </c>
    </row>
    <row r="10552" spans="1:25" x14ac:dyDescent="0.3">
      <c r="B10552">
        <v>22</v>
      </c>
      <c r="C10552" t="s">
        <v>676</v>
      </c>
      <c r="D10552" t="s">
        <v>677</v>
      </c>
      <c r="E10552">
        <v>2017</v>
      </c>
      <c r="F10552" t="s">
        <v>9988</v>
      </c>
      <c r="G10552" t="s">
        <v>3378</v>
      </c>
      <c r="H10552" s="6" t="str">
        <f>HYPERLINK(I10552)</f>
        <v>https://dl.acm.org/citation.cfm?id=3025198</v>
      </c>
      <c r="I10552" t="s">
        <v>678</v>
      </c>
      <c r="J10552" t="s">
        <v>9987</v>
      </c>
      <c r="K10552">
        <v>2</v>
      </c>
      <c r="L10552" s="41">
        <v>43545</v>
      </c>
      <c r="U10552">
        <v>22</v>
      </c>
      <c r="V10552" t="s">
        <v>3049</v>
      </c>
      <c r="W10552">
        <v>6</v>
      </c>
      <c r="X10552">
        <v>4</v>
      </c>
      <c r="Y10552">
        <v>2</v>
      </c>
    </row>
    <row r="10553" spans="1:25" x14ac:dyDescent="0.3">
      <c r="B10553">
        <v>4</v>
      </c>
      <c r="C10553" t="s">
        <v>11049</v>
      </c>
      <c r="D10553" t="s">
        <v>11249</v>
      </c>
      <c r="E10553">
        <v>2017</v>
      </c>
      <c r="F10553" t="s">
        <v>4938</v>
      </c>
      <c r="G10553" t="s">
        <v>3328</v>
      </c>
      <c r="H10553" s="6" t="str">
        <f>HYPERLINK(I10553)</f>
        <v>https://idp.springer.com/authorize/casa?redirect_uri=https://link.springer.com/article/10.1007/s38311-017-0088-y&amp;casa_token=YNBojL7w8voAAAAA:SUaBu8gJk5A1f0nSnMuNsPfpgwWmc-tg8nMU3QjIOWZ2LwJsZsL4S69H6XVhL7E9ZAVxNHHtTBJrdjwBoA</v>
      </c>
      <c r="I10553" t="s">
        <v>15062</v>
      </c>
      <c r="J10553" t="s">
        <v>11247</v>
      </c>
      <c r="K10553">
        <v>3</v>
      </c>
      <c r="L10553" s="41">
        <v>43545</v>
      </c>
      <c r="M10553" t="s">
        <v>3325</v>
      </c>
      <c r="U10553">
        <v>4</v>
      </c>
      <c r="V10553" t="s">
        <v>2949</v>
      </c>
      <c r="W10553">
        <v>4</v>
      </c>
      <c r="X10553">
        <v>1</v>
      </c>
      <c r="Y10553">
        <v>2</v>
      </c>
    </row>
    <row r="10554" spans="1:25" x14ac:dyDescent="0.3">
      <c r="B10554">
        <v>3</v>
      </c>
      <c r="C10554" t="s">
        <v>1625</v>
      </c>
      <c r="D10554" t="s">
        <v>1626</v>
      </c>
      <c r="E10554">
        <v>2017</v>
      </c>
      <c r="F10554" t="s">
        <v>3583</v>
      </c>
      <c r="G10554" t="s">
        <v>3328</v>
      </c>
      <c r="H10554" s="6" t="str">
        <f>HYPERLINK(I10554)</f>
        <v>https://link.springer.com/chapter/10.1007/978-3-319-41956-5_11</v>
      </c>
      <c r="I10554" t="s">
        <v>1627</v>
      </c>
      <c r="J10554" t="s">
        <v>11140</v>
      </c>
      <c r="K10554">
        <v>4</v>
      </c>
      <c r="L10554" s="41">
        <v>43545</v>
      </c>
      <c r="U10554">
        <v>3</v>
      </c>
      <c r="V10554" t="s">
        <v>2954</v>
      </c>
      <c r="W10554">
        <v>1</v>
      </c>
      <c r="X10554">
        <v>6</v>
      </c>
      <c r="Y10554">
        <v>2</v>
      </c>
    </row>
    <row r="10555" spans="1:25" x14ac:dyDescent="0.3">
      <c r="B10555">
        <v>5</v>
      </c>
      <c r="C10555" t="s">
        <v>5454</v>
      </c>
      <c r="D10555" t="s">
        <v>5453</v>
      </c>
      <c r="E10555">
        <v>2016</v>
      </c>
      <c r="F10555" t="s">
        <v>5382</v>
      </c>
      <c r="G10555" t="s">
        <v>3378</v>
      </c>
      <c r="H10555" s="6" t="str">
        <f>HYPERLINK(I10555)</f>
        <v>https://dl.acm.org/citation.cfm?id=3005451</v>
      </c>
      <c r="I10555" t="s">
        <v>5452</v>
      </c>
      <c r="J10555" t="s">
        <v>5451</v>
      </c>
      <c r="K10555">
        <v>5</v>
      </c>
      <c r="L10555" s="41">
        <v>43545</v>
      </c>
      <c r="U10555">
        <v>5</v>
      </c>
      <c r="V10555" t="s">
        <v>2948</v>
      </c>
      <c r="W10555">
        <v>2</v>
      </c>
      <c r="X10555">
        <v>3</v>
      </c>
      <c r="Y10555">
        <v>3</v>
      </c>
    </row>
    <row r="10556" spans="1:25" x14ac:dyDescent="0.3">
      <c r="B10556">
        <v>5</v>
      </c>
      <c r="C10556" t="s">
        <v>9643</v>
      </c>
      <c r="D10556" t="s">
        <v>9642</v>
      </c>
      <c r="E10556">
        <v>2017</v>
      </c>
      <c r="F10556" t="s">
        <v>9690</v>
      </c>
      <c r="G10556" t="s">
        <v>3341</v>
      </c>
      <c r="H10556" s="6" t="str">
        <f>HYPERLINK(I10556)</f>
        <v>https://patents.google.com/patent/US9594373B2/en</v>
      </c>
      <c r="I10556" t="s">
        <v>9689</v>
      </c>
      <c r="J10556" t="s">
        <v>9688</v>
      </c>
      <c r="K10556">
        <v>6</v>
      </c>
      <c r="L10556" s="41">
        <v>43545</v>
      </c>
      <c r="U10556">
        <v>5</v>
      </c>
      <c r="V10556" t="s">
        <v>2975</v>
      </c>
      <c r="W10556">
        <v>2</v>
      </c>
      <c r="X10556">
        <v>3</v>
      </c>
      <c r="Y10556">
        <v>2</v>
      </c>
    </row>
    <row r="10557" spans="1:25" x14ac:dyDescent="0.3">
      <c r="B10557">
        <v>3</v>
      </c>
      <c r="C10557" t="s">
        <v>1648</v>
      </c>
      <c r="D10557" t="s">
        <v>1649</v>
      </c>
      <c r="E10557">
        <v>2017</v>
      </c>
      <c r="F10557" t="s">
        <v>9966</v>
      </c>
      <c r="G10557" t="s">
        <v>3378</v>
      </c>
      <c r="H10557" s="6" t="str">
        <f>HYPERLINK(I10557)</f>
        <v>https://dl.acm.org/citation.cfm?id=3136787</v>
      </c>
      <c r="I10557" t="s">
        <v>1650</v>
      </c>
      <c r="J10557" t="s">
        <v>9965</v>
      </c>
      <c r="K10557">
        <v>7</v>
      </c>
      <c r="L10557" s="41">
        <v>43545</v>
      </c>
      <c r="U10557">
        <v>3</v>
      </c>
      <c r="V10557" t="s">
        <v>2954</v>
      </c>
      <c r="W10557">
        <v>1</v>
      </c>
      <c r="X10557">
        <v>4</v>
      </c>
      <c r="Y10557">
        <v>2</v>
      </c>
    </row>
    <row r="10558" spans="1:25" x14ac:dyDescent="0.3">
      <c r="B10558">
        <v>4</v>
      </c>
      <c r="C10558" t="s">
        <v>5361</v>
      </c>
      <c r="D10558" t="s">
        <v>5430</v>
      </c>
      <c r="E10558">
        <v>2016</v>
      </c>
      <c r="F10558" t="s">
        <v>5429</v>
      </c>
      <c r="G10558" t="s">
        <v>3328</v>
      </c>
      <c r="H10558" s="6" t="str">
        <f>HYPERLINK(I10558)</f>
        <v>https://link.springer.com/chapter/10.1007/978-3-662-48847-8_13</v>
      </c>
      <c r="I10558" t="s">
        <v>5428</v>
      </c>
      <c r="J10558" t="s">
        <v>5427</v>
      </c>
      <c r="K10558">
        <v>8</v>
      </c>
      <c r="L10558" s="41">
        <v>43545</v>
      </c>
      <c r="M10558" t="s">
        <v>3325</v>
      </c>
      <c r="U10558">
        <v>4</v>
      </c>
      <c r="V10558" t="s">
        <v>2979</v>
      </c>
      <c r="W10558">
        <v>2</v>
      </c>
      <c r="X10558">
        <v>2</v>
      </c>
      <c r="Y10558">
        <v>3</v>
      </c>
    </row>
    <row r="10559" spans="1:25" x14ac:dyDescent="0.3">
      <c r="B10559">
        <v>17</v>
      </c>
      <c r="C10559" t="s">
        <v>1169</v>
      </c>
      <c r="D10559" t="s">
        <v>1170</v>
      </c>
      <c r="E10559">
        <v>2017</v>
      </c>
      <c r="F10559" t="s">
        <v>3583</v>
      </c>
      <c r="G10559" t="s">
        <v>3328</v>
      </c>
      <c r="H10559" s="6" t="str">
        <f>HYPERLINK(I10559)</f>
        <v>https://link.springer.com/chapter/10.1007/978-3-319-41682-3_49</v>
      </c>
      <c r="I10559" t="s">
        <v>1171</v>
      </c>
      <c r="J10559" t="s">
        <v>15061</v>
      </c>
      <c r="K10559">
        <v>9</v>
      </c>
      <c r="L10559" s="41">
        <v>43545</v>
      </c>
      <c r="U10559">
        <v>17</v>
      </c>
      <c r="V10559" t="s">
        <v>3204</v>
      </c>
      <c r="W10559">
        <v>4</v>
      </c>
      <c r="X10559">
        <v>4</v>
      </c>
      <c r="Y10559">
        <v>2</v>
      </c>
    </row>
    <row r="10560" spans="1:25" x14ac:dyDescent="0.3">
      <c r="B10560">
        <v>9</v>
      </c>
      <c r="C10560" t="s">
        <v>9372</v>
      </c>
      <c r="D10560" t="s">
        <v>9371</v>
      </c>
      <c r="E10560">
        <v>2016</v>
      </c>
      <c r="F10560" t="s">
        <v>9370</v>
      </c>
      <c r="G10560" t="s">
        <v>9369</v>
      </c>
      <c r="H10560" s="6" t="str">
        <f>HYPERLINK(I10560)</f>
        <v>http://drops.dagstuhl.de/opus/volltexte/2016/6758/</v>
      </c>
      <c r="I10560" t="s">
        <v>9368</v>
      </c>
      <c r="J10560" t="s">
        <v>9367</v>
      </c>
      <c r="K10560">
        <v>10</v>
      </c>
      <c r="L10560" s="41">
        <v>43545</v>
      </c>
      <c r="U10560">
        <v>9</v>
      </c>
      <c r="V10560" t="s">
        <v>2934</v>
      </c>
      <c r="W10560">
        <v>3</v>
      </c>
      <c r="X10560">
        <v>3</v>
      </c>
      <c r="Y10560">
        <v>3</v>
      </c>
    </row>
    <row r="10561" spans="2:25" x14ac:dyDescent="0.3">
      <c r="B10561">
        <v>2</v>
      </c>
      <c r="C10561" t="s">
        <v>1636</v>
      </c>
      <c r="D10561" t="s">
        <v>1637</v>
      </c>
      <c r="E10561">
        <v>2016</v>
      </c>
      <c r="F10561" t="s">
        <v>4356</v>
      </c>
      <c r="G10561" t="s">
        <v>3341</v>
      </c>
      <c r="H10561" s="6" t="str">
        <f>HYPERLINK(I10561)</f>
        <v>https://patents.google.com/patent/US9266429B2/en</v>
      </c>
      <c r="I10561" t="s">
        <v>15060</v>
      </c>
      <c r="J10561" t="s">
        <v>15059</v>
      </c>
      <c r="K10561">
        <v>11</v>
      </c>
      <c r="L10561" s="41">
        <v>43545</v>
      </c>
      <c r="U10561">
        <v>2</v>
      </c>
      <c r="V10561" t="s">
        <v>2953</v>
      </c>
      <c r="W10561">
        <v>1</v>
      </c>
      <c r="X10561">
        <v>4</v>
      </c>
      <c r="Y10561">
        <v>3</v>
      </c>
    </row>
    <row r="10562" spans="2:25" x14ac:dyDescent="0.3">
      <c r="B10562">
        <v>2</v>
      </c>
      <c r="C10562" t="s">
        <v>4492</v>
      </c>
      <c r="D10562" t="s">
        <v>4509</v>
      </c>
      <c r="E10562">
        <v>2016</v>
      </c>
      <c r="F10562" t="s">
        <v>4508</v>
      </c>
      <c r="G10562" t="s">
        <v>3314</v>
      </c>
      <c r="H10562" s="6" t="str">
        <f>HYPERLINK(I10562)</f>
        <v>https://ieeexplore.ieee.org/abstract/document/7844360/</v>
      </c>
      <c r="I10562" t="s">
        <v>4507</v>
      </c>
      <c r="J10562" t="s">
        <v>4506</v>
      </c>
      <c r="K10562">
        <v>12</v>
      </c>
      <c r="L10562" s="41">
        <v>43545</v>
      </c>
      <c r="U10562">
        <v>2</v>
      </c>
      <c r="V10562" t="s">
        <v>2953</v>
      </c>
      <c r="W10562">
        <v>1</v>
      </c>
      <c r="X10562">
        <v>2</v>
      </c>
      <c r="Y10562">
        <v>3</v>
      </c>
    </row>
    <row r="10563" spans="2:25" x14ac:dyDescent="0.3">
      <c r="B10563">
        <v>6</v>
      </c>
      <c r="C10563" t="s">
        <v>168</v>
      </c>
      <c r="D10563" t="s">
        <v>169</v>
      </c>
      <c r="E10563">
        <v>2017</v>
      </c>
      <c r="F10563" t="s">
        <v>3459</v>
      </c>
      <c r="G10563" t="s">
        <v>3328</v>
      </c>
      <c r="H10563" s="6" t="str">
        <f>HYPERLINK(I10563)</f>
        <v>https://link.springer.com/chapter/10.1007/978-3-319-58475-1_25</v>
      </c>
      <c r="I10563" t="s">
        <v>170</v>
      </c>
      <c r="J10563" t="s">
        <v>4902</v>
      </c>
      <c r="K10563">
        <v>13</v>
      </c>
      <c r="L10563" s="41">
        <v>43545</v>
      </c>
      <c r="U10563">
        <v>6</v>
      </c>
      <c r="V10563" t="s">
        <v>2934</v>
      </c>
      <c r="W10563">
        <v>2</v>
      </c>
      <c r="X10563">
        <v>4</v>
      </c>
      <c r="Y10563">
        <v>2</v>
      </c>
    </row>
    <row r="10564" spans="2:25" x14ac:dyDescent="0.3">
      <c r="B10564">
        <v>1</v>
      </c>
      <c r="C10564" t="s">
        <v>1136</v>
      </c>
      <c r="D10564" t="s">
        <v>1137</v>
      </c>
      <c r="E10564">
        <v>2018</v>
      </c>
      <c r="F10564" t="s">
        <v>3594</v>
      </c>
      <c r="G10564" t="s">
        <v>3328</v>
      </c>
      <c r="H10564" s="6" t="str">
        <f>HYPERLINK(I10564)</f>
        <v>https://link.springer.com/chapter/10.1007/978-3-319-93885-1_54</v>
      </c>
      <c r="I10564" t="s">
        <v>1138</v>
      </c>
      <c r="J10564" t="s">
        <v>5405</v>
      </c>
      <c r="K10564">
        <v>14</v>
      </c>
      <c r="L10564" s="41">
        <v>43545</v>
      </c>
      <c r="U10564">
        <v>1</v>
      </c>
      <c r="V10564" t="s">
        <v>2931</v>
      </c>
      <c r="W10564">
        <v>0</v>
      </c>
      <c r="X10564">
        <v>4</v>
      </c>
      <c r="Y10564">
        <v>1</v>
      </c>
    </row>
    <row r="10565" spans="2:25" x14ac:dyDescent="0.3">
      <c r="B10565">
        <v>1</v>
      </c>
      <c r="C10565" t="s">
        <v>15058</v>
      </c>
      <c r="D10565" t="s">
        <v>15057</v>
      </c>
      <c r="E10565">
        <v>2017</v>
      </c>
      <c r="F10565" t="s">
        <v>15056</v>
      </c>
      <c r="G10565" t="s">
        <v>3378</v>
      </c>
      <c r="H10565" s="6" t="str">
        <f>HYPERLINK(I10565)</f>
        <v>https://dl.acm.org/citation.cfm?id=3053101</v>
      </c>
      <c r="I10565" t="s">
        <v>15055</v>
      </c>
      <c r="J10565" t="s">
        <v>15054</v>
      </c>
      <c r="K10565">
        <v>15</v>
      </c>
      <c r="L10565" s="41">
        <v>43545</v>
      </c>
      <c r="U10565">
        <v>1</v>
      </c>
      <c r="V10565" t="s">
        <v>2933</v>
      </c>
      <c r="W10565">
        <v>0</v>
      </c>
      <c r="X10565">
        <v>3</v>
      </c>
      <c r="Y10565">
        <v>2</v>
      </c>
    </row>
    <row r="10566" spans="2:25" x14ac:dyDescent="0.3">
      <c r="B10566">
        <v>2</v>
      </c>
      <c r="C10566" t="s">
        <v>10340</v>
      </c>
      <c r="D10566" t="s">
        <v>10339</v>
      </c>
      <c r="E10566">
        <v>2016</v>
      </c>
      <c r="F10566" t="s">
        <v>15053</v>
      </c>
      <c r="G10566" t="s">
        <v>3328</v>
      </c>
      <c r="H10566" s="6" t="str">
        <f>HYPERLINK(I10566)</f>
        <v>https://link.springer.com/chapter/10.1007/978-3-319-19818-7_15</v>
      </c>
      <c r="I10566" t="s">
        <v>10337</v>
      </c>
      <c r="J10566" t="s">
        <v>10336</v>
      </c>
      <c r="K10566">
        <v>16</v>
      </c>
      <c r="L10566" s="41">
        <v>43545</v>
      </c>
      <c r="U10566">
        <v>2</v>
      </c>
      <c r="V10566" t="s">
        <v>2953</v>
      </c>
      <c r="W10566">
        <v>1</v>
      </c>
      <c r="X10566">
        <v>4</v>
      </c>
      <c r="Y10566">
        <v>3</v>
      </c>
    </row>
    <row r="10567" spans="2:25" x14ac:dyDescent="0.3">
      <c r="B10567">
        <v>3</v>
      </c>
      <c r="C10567" t="s">
        <v>5384</v>
      </c>
      <c r="D10567" t="s">
        <v>5383</v>
      </c>
      <c r="E10567">
        <v>2016</v>
      </c>
      <c r="F10567" t="s">
        <v>5382</v>
      </c>
      <c r="G10567" t="s">
        <v>3378</v>
      </c>
      <c r="H10567" s="6" t="str">
        <f>HYPERLINK(I10567)</f>
        <v>https://dl.acm.org/citation.cfm?id=3005449</v>
      </c>
      <c r="I10567" t="s">
        <v>5381</v>
      </c>
      <c r="J10567" t="s">
        <v>5380</v>
      </c>
      <c r="K10567">
        <v>17</v>
      </c>
      <c r="L10567" s="41">
        <v>43545</v>
      </c>
      <c r="U10567">
        <v>3</v>
      </c>
      <c r="V10567" t="s">
        <v>2931</v>
      </c>
      <c r="W10567">
        <v>1</v>
      </c>
      <c r="X10567">
        <v>5</v>
      </c>
      <c r="Y10567">
        <v>3</v>
      </c>
    </row>
    <row r="10568" spans="2:25" x14ac:dyDescent="0.3">
      <c r="B10568">
        <v>2</v>
      </c>
      <c r="C10568" t="s">
        <v>4768</v>
      </c>
      <c r="D10568" t="s">
        <v>4767</v>
      </c>
      <c r="E10568">
        <v>2017</v>
      </c>
      <c r="F10568" t="s">
        <v>3594</v>
      </c>
      <c r="G10568" t="s">
        <v>3328</v>
      </c>
      <c r="H10568" s="6" t="str">
        <f>HYPERLINK(I10568)</f>
        <v>https://link.springer.com/chapter/10.1007/978-3-319-60441-1_45</v>
      </c>
      <c r="I10568" t="s">
        <v>4766</v>
      </c>
      <c r="J10568" t="s">
        <v>4765</v>
      </c>
      <c r="K10568">
        <v>18</v>
      </c>
      <c r="L10568" s="41">
        <v>43545</v>
      </c>
      <c r="U10568">
        <v>2</v>
      </c>
      <c r="V10568" t="s">
        <v>2931</v>
      </c>
      <c r="W10568">
        <v>1</v>
      </c>
      <c r="X10568">
        <v>4</v>
      </c>
      <c r="Y10568">
        <v>2</v>
      </c>
    </row>
    <row r="10569" spans="2:25" x14ac:dyDescent="0.3">
      <c r="B10569">
        <v>2</v>
      </c>
      <c r="C10569" t="s">
        <v>7504</v>
      </c>
      <c r="D10569" t="s">
        <v>7503</v>
      </c>
      <c r="E10569">
        <v>2016</v>
      </c>
      <c r="F10569" t="s">
        <v>3716</v>
      </c>
      <c r="G10569" t="s">
        <v>3347</v>
      </c>
      <c r="H10569" s="6" t="str">
        <f>HYPERLINK(I10569)</f>
        <v>https://www.sciencedirect.com/science/article/pii/S2405896316320560</v>
      </c>
      <c r="I10569" t="s">
        <v>7502</v>
      </c>
      <c r="J10569" t="s">
        <v>7501</v>
      </c>
      <c r="K10569">
        <v>19</v>
      </c>
      <c r="L10569" s="41">
        <v>43545</v>
      </c>
      <c r="U10569">
        <v>2</v>
      </c>
      <c r="V10569" t="s">
        <v>2953</v>
      </c>
      <c r="W10569">
        <v>1</v>
      </c>
      <c r="X10569">
        <v>3</v>
      </c>
      <c r="Y10569">
        <v>3</v>
      </c>
    </row>
    <row r="10570" spans="2:25" x14ac:dyDescent="0.3">
      <c r="B10570">
        <v>1</v>
      </c>
      <c r="C10570" t="s">
        <v>15052</v>
      </c>
      <c r="D10570" t="s">
        <v>15051</v>
      </c>
      <c r="E10570">
        <v>2017</v>
      </c>
      <c r="F10570" t="s">
        <v>15050</v>
      </c>
      <c r="G10570" t="s">
        <v>3314</v>
      </c>
      <c r="H10570" s="6" t="str">
        <f>HYPERLINK(I10570)</f>
        <v>https://ieeexplore.ieee.org/abstract/document/8024881/</v>
      </c>
      <c r="I10570" t="s">
        <v>15049</v>
      </c>
      <c r="J10570" t="s">
        <v>15048</v>
      </c>
      <c r="K10570">
        <v>20</v>
      </c>
      <c r="L10570" s="41">
        <v>43545</v>
      </c>
      <c r="U10570">
        <v>1</v>
      </c>
      <c r="V10570" t="s">
        <v>2933</v>
      </c>
      <c r="W10570">
        <v>0</v>
      </c>
      <c r="X10570">
        <v>3</v>
      </c>
      <c r="Y10570">
        <v>2</v>
      </c>
    </row>
    <row r="10571" spans="2:25" x14ac:dyDescent="0.3">
      <c r="B10571">
        <v>1</v>
      </c>
      <c r="C10571" t="s">
        <v>372</v>
      </c>
      <c r="D10571" t="s">
        <v>373</v>
      </c>
      <c r="E10571">
        <v>2018</v>
      </c>
      <c r="F10571" t="s">
        <v>4794</v>
      </c>
      <c r="G10571" t="s">
        <v>3423</v>
      </c>
      <c r="H10571" s="6" t="str">
        <f>HYPERLINK(I10571)</f>
        <v>https://onlinelibrary.wiley.com/doi/abs/10.1002/sdtp.12277</v>
      </c>
      <c r="I10571" t="s">
        <v>5379</v>
      </c>
      <c r="J10571" t="s">
        <v>5378</v>
      </c>
      <c r="K10571">
        <v>21</v>
      </c>
      <c r="L10571" s="41">
        <v>43545</v>
      </c>
      <c r="U10571">
        <v>1</v>
      </c>
      <c r="V10571" t="s">
        <v>2931</v>
      </c>
      <c r="W10571">
        <v>1</v>
      </c>
      <c r="X10571">
        <v>2</v>
      </c>
      <c r="Y10571">
        <v>1</v>
      </c>
    </row>
    <row r="10572" spans="2:25" x14ac:dyDescent="0.3">
      <c r="B10572">
        <v>1</v>
      </c>
      <c r="C10572" t="s">
        <v>891</v>
      </c>
      <c r="D10572" t="s">
        <v>892</v>
      </c>
      <c r="E10572">
        <v>2016</v>
      </c>
      <c r="F10572" t="s">
        <v>15047</v>
      </c>
      <c r="G10572" t="s">
        <v>3314</v>
      </c>
      <c r="H10572" s="6" t="str">
        <f>HYPERLINK(I10572)</f>
        <v>https://ieeexplore.ieee.org/abstract/document/7513043/</v>
      </c>
      <c r="I10572" t="s">
        <v>893</v>
      </c>
      <c r="J10572" t="s">
        <v>15046</v>
      </c>
      <c r="K10572">
        <v>22</v>
      </c>
      <c r="L10572" s="41">
        <v>43545</v>
      </c>
      <c r="U10572">
        <v>1</v>
      </c>
      <c r="V10572" t="s">
        <v>2981</v>
      </c>
      <c r="W10572">
        <v>0</v>
      </c>
      <c r="X10572">
        <v>3</v>
      </c>
      <c r="Y10572">
        <v>3</v>
      </c>
    </row>
    <row r="10573" spans="2:25" x14ac:dyDescent="0.3">
      <c r="B10573">
        <v>3</v>
      </c>
      <c r="C10573" t="s">
        <v>15045</v>
      </c>
      <c r="D10573" t="s">
        <v>15044</v>
      </c>
      <c r="E10573">
        <v>2016</v>
      </c>
      <c r="F10573" t="s">
        <v>15043</v>
      </c>
      <c r="G10573" t="s">
        <v>4289</v>
      </c>
      <c r="H10573" s="6" t="e">
        <f>HYPERLINK(I10573)</f>
        <v>#VALUE!</v>
      </c>
      <c r="I10573" t="s">
        <v>15042</v>
      </c>
      <c r="J10573" t="s">
        <v>15041</v>
      </c>
      <c r="K10573">
        <v>23</v>
      </c>
      <c r="L10573" s="41">
        <v>43545</v>
      </c>
      <c r="U10573">
        <v>3</v>
      </c>
      <c r="V10573" t="s">
        <v>2931</v>
      </c>
      <c r="W10573">
        <v>1</v>
      </c>
      <c r="X10573">
        <v>4</v>
      </c>
      <c r="Y10573">
        <v>3</v>
      </c>
    </row>
    <row r="10574" spans="2:25" x14ac:dyDescent="0.3">
      <c r="B10574">
        <v>1</v>
      </c>
      <c r="C10574" t="s">
        <v>15040</v>
      </c>
      <c r="D10574" t="s">
        <v>15039</v>
      </c>
      <c r="E10574">
        <v>2016</v>
      </c>
      <c r="F10574" t="s">
        <v>15038</v>
      </c>
      <c r="G10574" t="s">
        <v>15037</v>
      </c>
      <c r="H10574" s="6" t="str">
        <f>HYPERLINK(I10574)</f>
        <v>http://web.mit.edu/reimer/www/pdfs/Reimer_2016_SID.pdf</v>
      </c>
      <c r="I10574" t="s">
        <v>15036</v>
      </c>
      <c r="J10574" t="s">
        <v>15035</v>
      </c>
      <c r="K10574">
        <v>24</v>
      </c>
      <c r="L10574" s="41">
        <v>43545</v>
      </c>
      <c r="M10574" t="s">
        <v>3356</v>
      </c>
      <c r="U10574">
        <v>1</v>
      </c>
      <c r="V10574" t="s">
        <v>2981</v>
      </c>
      <c r="W10574">
        <v>1</v>
      </c>
      <c r="X10574">
        <v>1</v>
      </c>
      <c r="Y10574">
        <v>3</v>
      </c>
    </row>
    <row r="10575" spans="2:25" x14ac:dyDescent="0.3">
      <c r="B10575">
        <v>1</v>
      </c>
      <c r="C10575" t="s">
        <v>15034</v>
      </c>
      <c r="D10575" t="s">
        <v>15033</v>
      </c>
      <c r="E10575">
        <v>2017</v>
      </c>
      <c r="F10575" t="s">
        <v>15032</v>
      </c>
      <c r="G10575" t="s">
        <v>3314</v>
      </c>
      <c r="H10575" s="6" t="str">
        <f>HYPERLINK(I10575)</f>
        <v>https://ieeexplore.ieee.org/abstract/document/8231999/</v>
      </c>
      <c r="I10575" t="s">
        <v>15031</v>
      </c>
      <c r="J10575" t="s">
        <v>15030</v>
      </c>
      <c r="K10575">
        <v>25</v>
      </c>
      <c r="L10575" s="41">
        <v>43545</v>
      </c>
      <c r="U10575">
        <v>1</v>
      </c>
      <c r="V10575" t="s">
        <v>2933</v>
      </c>
      <c r="W10575">
        <v>1</v>
      </c>
      <c r="X10575">
        <v>1</v>
      </c>
      <c r="Y10575">
        <v>2</v>
      </c>
    </row>
    <row r="10576" spans="2:25" x14ac:dyDescent="0.3">
      <c r="B10576">
        <v>1</v>
      </c>
      <c r="C10576" t="s">
        <v>223</v>
      </c>
      <c r="D10576" t="s">
        <v>224</v>
      </c>
      <c r="E10576">
        <v>2017</v>
      </c>
      <c r="F10576" t="s">
        <v>4420</v>
      </c>
      <c r="G10576" t="s">
        <v>3378</v>
      </c>
      <c r="H10576" s="6" t="str">
        <f>HYPERLINK(I10576)</f>
        <v>https://dl.acm.org/citation.cfm?id=3131732</v>
      </c>
      <c r="I10576" t="s">
        <v>15029</v>
      </c>
      <c r="J10576" t="s">
        <v>15028</v>
      </c>
      <c r="K10576">
        <v>26</v>
      </c>
      <c r="L10576" s="41">
        <v>43545</v>
      </c>
      <c r="U10576">
        <v>1</v>
      </c>
      <c r="V10576" t="s">
        <v>2933</v>
      </c>
      <c r="W10576">
        <v>0</v>
      </c>
      <c r="X10576">
        <v>4</v>
      </c>
      <c r="Y10576">
        <v>2</v>
      </c>
    </row>
    <row r="10577" spans="2:25" x14ac:dyDescent="0.3">
      <c r="B10577">
        <v>1</v>
      </c>
      <c r="C10577" t="s">
        <v>15027</v>
      </c>
      <c r="D10577" t="s">
        <v>15026</v>
      </c>
      <c r="E10577">
        <v>2017</v>
      </c>
      <c r="G10577" t="s">
        <v>5243</v>
      </c>
      <c r="H10577" s="6" t="str">
        <f>HYPERLINK(I10577)</f>
        <v>https://www.sae.org/publications/technical-papers/content/2017-01-0650/</v>
      </c>
      <c r="I10577" t="s">
        <v>15025</v>
      </c>
      <c r="J10577" t="s">
        <v>15024</v>
      </c>
      <c r="K10577">
        <v>27</v>
      </c>
      <c r="L10577" s="41">
        <v>43545</v>
      </c>
      <c r="U10577">
        <v>1</v>
      </c>
      <c r="V10577" t="s">
        <v>2933</v>
      </c>
      <c r="W10577">
        <v>0</v>
      </c>
      <c r="X10577">
        <v>3</v>
      </c>
      <c r="Y10577">
        <v>2</v>
      </c>
    </row>
    <row r="10578" spans="2:25" x14ac:dyDescent="0.3">
      <c r="B10578">
        <v>3</v>
      </c>
      <c r="C10578" t="s">
        <v>15023</v>
      </c>
      <c r="D10578" t="s">
        <v>12906</v>
      </c>
      <c r="E10578">
        <v>2016</v>
      </c>
      <c r="F10578" t="s">
        <v>15022</v>
      </c>
      <c r="G10578" t="s">
        <v>3341</v>
      </c>
      <c r="H10578" s="6" t="str">
        <f>HYPERLINK(I10578)</f>
        <v>https://patents.google.com/patent/US9335765B2/en</v>
      </c>
      <c r="I10578" t="s">
        <v>15021</v>
      </c>
      <c r="J10578" t="s">
        <v>15020</v>
      </c>
      <c r="K10578">
        <v>28</v>
      </c>
      <c r="L10578" s="41">
        <v>43545</v>
      </c>
      <c r="U10578">
        <v>3</v>
      </c>
      <c r="V10578" t="s">
        <v>2931</v>
      </c>
      <c r="W10578">
        <v>1</v>
      </c>
      <c r="X10578">
        <v>4</v>
      </c>
      <c r="Y10578">
        <v>3</v>
      </c>
    </row>
    <row r="10579" spans="2:25" x14ac:dyDescent="0.3">
      <c r="B10579">
        <v>3</v>
      </c>
      <c r="C10579" t="s">
        <v>667</v>
      </c>
      <c r="D10579" t="s">
        <v>668</v>
      </c>
      <c r="E10579">
        <v>2018</v>
      </c>
      <c r="F10579" t="s">
        <v>5372</v>
      </c>
      <c r="G10579" t="s">
        <v>3378</v>
      </c>
      <c r="H10579" s="6" t="str">
        <f>HYPERLINK(I10579)</f>
        <v>https://dl.acm.org/citation.cfm?id=3177057</v>
      </c>
      <c r="I10579" t="s">
        <v>669</v>
      </c>
      <c r="J10579" t="s">
        <v>5371</v>
      </c>
      <c r="K10579">
        <v>29</v>
      </c>
      <c r="L10579" s="41">
        <v>43545</v>
      </c>
      <c r="U10579">
        <v>3</v>
      </c>
      <c r="V10579" t="s">
        <v>2934</v>
      </c>
      <c r="W10579">
        <v>1</v>
      </c>
      <c r="X10579">
        <v>5</v>
      </c>
      <c r="Y10579">
        <v>1</v>
      </c>
    </row>
    <row r="10580" spans="2:25" x14ac:dyDescent="0.3">
      <c r="B10580">
        <v>9</v>
      </c>
      <c r="C10580" t="s">
        <v>952</v>
      </c>
      <c r="D10580" t="s">
        <v>953</v>
      </c>
      <c r="E10580">
        <v>2016</v>
      </c>
      <c r="F10580" t="s">
        <v>5836</v>
      </c>
      <c r="G10580" t="s">
        <v>3314</v>
      </c>
      <c r="H10580" s="6" t="str">
        <f>HYPERLINK(I10580)</f>
        <v>https://ieeexplore.ieee.org/abstract/document/7487485/</v>
      </c>
      <c r="I10580" t="s">
        <v>954</v>
      </c>
      <c r="J10580" t="s">
        <v>11099</v>
      </c>
      <c r="K10580">
        <v>30</v>
      </c>
      <c r="L10580" s="41">
        <v>43545</v>
      </c>
      <c r="U10580">
        <v>9</v>
      </c>
      <c r="V10580" t="s">
        <v>2934</v>
      </c>
      <c r="W10580">
        <v>2</v>
      </c>
      <c r="X10580">
        <v>4</v>
      </c>
      <c r="Y10580">
        <v>3</v>
      </c>
    </row>
    <row r="10581" spans="2:25" x14ac:dyDescent="0.3">
      <c r="B10581">
        <v>0</v>
      </c>
      <c r="C10581" t="s">
        <v>5365</v>
      </c>
      <c r="D10581" t="s">
        <v>5364</v>
      </c>
      <c r="E10581">
        <v>2019</v>
      </c>
      <c r="F10581" t="s">
        <v>5363</v>
      </c>
      <c r="G10581" t="s">
        <v>3314</v>
      </c>
      <c r="H10581" s="6" t="str">
        <f>HYPERLINK(I10581)</f>
        <v>https://ieeexplore.ieee.org/abstract/document/8661950/</v>
      </c>
      <c r="I10581" t="s">
        <v>5362</v>
      </c>
      <c r="K10581">
        <v>31</v>
      </c>
      <c r="L10581" s="41">
        <v>43545</v>
      </c>
      <c r="U10581">
        <v>0</v>
      </c>
      <c r="V10581" t="s">
        <v>2923</v>
      </c>
      <c r="W10581">
        <v>0</v>
      </c>
      <c r="X10581">
        <v>3</v>
      </c>
      <c r="Y10581">
        <v>1</v>
      </c>
    </row>
    <row r="10582" spans="2:25" x14ac:dyDescent="0.3">
      <c r="B10582">
        <v>1</v>
      </c>
      <c r="C10582" t="s">
        <v>15019</v>
      </c>
      <c r="D10582" t="s">
        <v>15018</v>
      </c>
      <c r="E10582">
        <v>2018</v>
      </c>
      <c r="F10582" t="s">
        <v>15017</v>
      </c>
      <c r="G10582" t="s">
        <v>3314</v>
      </c>
      <c r="H10582" s="6" t="str">
        <f>HYPERLINK(I10582)</f>
        <v>https://ieeexplore.ieee.org/abstract/document/8406997/</v>
      </c>
      <c r="I10582" t="s">
        <v>15016</v>
      </c>
      <c r="J10582" t="s">
        <v>15015</v>
      </c>
      <c r="K10582">
        <v>32</v>
      </c>
      <c r="L10582" s="41">
        <v>43545</v>
      </c>
      <c r="U10582">
        <v>1</v>
      </c>
      <c r="V10582" t="s">
        <v>2931</v>
      </c>
      <c r="W10582">
        <v>0</v>
      </c>
      <c r="X10582">
        <v>3</v>
      </c>
      <c r="Y10582">
        <v>1</v>
      </c>
    </row>
    <row r="10583" spans="2:25" x14ac:dyDescent="0.3">
      <c r="B10583">
        <v>1</v>
      </c>
      <c r="C10583" t="s">
        <v>14948</v>
      </c>
      <c r="D10583" t="s">
        <v>15014</v>
      </c>
      <c r="E10583">
        <v>2018</v>
      </c>
      <c r="F10583" t="s">
        <v>3520</v>
      </c>
      <c r="G10583" t="s">
        <v>3341</v>
      </c>
      <c r="H10583" s="6" t="str">
        <f>HYPERLINK(I10583)</f>
        <v>https://patents.google.com/patent/US20180017969A1/en</v>
      </c>
      <c r="I10583" t="s">
        <v>15013</v>
      </c>
      <c r="J10583" t="s">
        <v>15012</v>
      </c>
      <c r="K10583">
        <v>33</v>
      </c>
      <c r="L10583" s="41">
        <v>43545</v>
      </c>
      <c r="U10583">
        <v>1</v>
      </c>
      <c r="V10583" t="s">
        <v>2931</v>
      </c>
      <c r="W10583">
        <v>0</v>
      </c>
      <c r="X10583">
        <v>5</v>
      </c>
      <c r="Y10583">
        <v>1</v>
      </c>
    </row>
    <row r="10584" spans="2:25" x14ac:dyDescent="0.3">
      <c r="B10584">
        <v>0</v>
      </c>
      <c r="C10584" t="s">
        <v>15011</v>
      </c>
      <c r="D10584" t="s">
        <v>15010</v>
      </c>
      <c r="E10584">
        <v>2019</v>
      </c>
      <c r="F10584" t="s">
        <v>14888</v>
      </c>
      <c r="G10584" t="s">
        <v>3328</v>
      </c>
      <c r="H10584" s="6" t="str">
        <f>HYPERLINK(I10584)</f>
        <v>https://link.springer.com/content/pdf/10.1007/978-3-658-22050-1_14.pdf</v>
      </c>
      <c r="I10584" t="s">
        <v>15009</v>
      </c>
      <c r="K10584">
        <v>34</v>
      </c>
      <c r="L10584" s="41">
        <v>43545</v>
      </c>
      <c r="U10584">
        <v>0</v>
      </c>
      <c r="V10584" t="s">
        <v>2923</v>
      </c>
      <c r="W10584">
        <v>0</v>
      </c>
      <c r="X10584">
        <v>4</v>
      </c>
      <c r="Y10584">
        <v>1</v>
      </c>
    </row>
    <row r="10585" spans="2:25" x14ac:dyDescent="0.3">
      <c r="B10585">
        <v>0</v>
      </c>
      <c r="C10585" t="s">
        <v>1611</v>
      </c>
      <c r="D10585" t="s">
        <v>1612</v>
      </c>
      <c r="E10585">
        <v>2017</v>
      </c>
      <c r="F10585" t="s">
        <v>4420</v>
      </c>
      <c r="G10585" t="s">
        <v>3378</v>
      </c>
      <c r="H10585" s="6" t="str">
        <f>HYPERLINK(I10585)</f>
        <v>https://dl.acm.org/citation.cfm?id=3131730</v>
      </c>
      <c r="I10585" t="s">
        <v>9703</v>
      </c>
      <c r="K10585">
        <v>35</v>
      </c>
      <c r="L10585" s="41">
        <v>43545</v>
      </c>
      <c r="U10585">
        <v>0</v>
      </c>
      <c r="V10585" t="s">
        <v>2923</v>
      </c>
      <c r="W10585">
        <v>0</v>
      </c>
      <c r="X10585">
        <v>5</v>
      </c>
      <c r="Y10585">
        <v>2</v>
      </c>
    </row>
    <row r="10586" spans="2:25" x14ac:dyDescent="0.3">
      <c r="B10586">
        <v>0</v>
      </c>
      <c r="C10586" t="s">
        <v>15008</v>
      </c>
      <c r="D10586" t="s">
        <v>15007</v>
      </c>
      <c r="E10586">
        <v>2018</v>
      </c>
      <c r="F10586" t="s">
        <v>5413</v>
      </c>
      <c r="G10586" t="s">
        <v>3321</v>
      </c>
      <c r="H10586" s="6" t="str">
        <f>HYPERLINK(I10586)</f>
        <v>https://journals.sagepub.com/doi/abs/10.1177/1541931218621439?casa_token=5qVOS7JsNYgAAAAA:VcZjKoMt9vUBnu0IfMiFGsalSQNFD08y777R3b5OE-eLRolO-KYsTqZFlpWOk_AIAUjTkkwgpkXCsg</v>
      </c>
      <c r="I10586" t="s">
        <v>15006</v>
      </c>
      <c r="K10586">
        <v>36</v>
      </c>
      <c r="L10586" s="41">
        <v>43545</v>
      </c>
      <c r="U10586">
        <v>0</v>
      </c>
      <c r="V10586" t="s">
        <v>2923</v>
      </c>
      <c r="W10586">
        <v>0</v>
      </c>
      <c r="X10586">
        <v>2</v>
      </c>
      <c r="Y10586">
        <v>1</v>
      </c>
    </row>
    <row r="10587" spans="2:25" x14ac:dyDescent="0.3">
      <c r="B10587">
        <v>0</v>
      </c>
      <c r="C10587" t="s">
        <v>5361</v>
      </c>
      <c r="D10587" t="s">
        <v>5360</v>
      </c>
      <c r="E10587">
        <v>2016</v>
      </c>
      <c r="F10587" t="s">
        <v>5359</v>
      </c>
      <c r="G10587" t="s">
        <v>3560</v>
      </c>
      <c r="H10587" s="6" t="str">
        <f>HYPERLINK(I10587)</f>
        <v>https://books.google.com/books?hl=en&amp;lr=&amp;id=HdtCDwAAQBAJ&amp;oi=fnd&amp;pg=PA255&amp;dq=%22human+machine+interface%22+(%22autonomous+driving%22+OR+%22autonomous+drivings%22)+-pedestrian+-wheelchair+-military+-business&amp;ots=jWLQ6OrzPT&amp;sig=PbJqT8JUI2mp2_gUzNR9fKa3k44</v>
      </c>
      <c r="I10587" t="s">
        <v>15005</v>
      </c>
      <c r="K10587">
        <v>37</v>
      </c>
      <c r="L10587" s="41">
        <v>43545</v>
      </c>
      <c r="U10587">
        <v>0</v>
      </c>
      <c r="V10587" t="s">
        <v>2923</v>
      </c>
      <c r="W10587">
        <v>0</v>
      </c>
      <c r="X10587">
        <v>2</v>
      </c>
      <c r="Y10587">
        <v>3</v>
      </c>
    </row>
    <row r="10588" spans="2:25" x14ac:dyDescent="0.3">
      <c r="B10588">
        <v>0</v>
      </c>
      <c r="C10588" t="s">
        <v>1026</v>
      </c>
      <c r="D10588" t="s">
        <v>1027</v>
      </c>
      <c r="E10588">
        <v>2017</v>
      </c>
      <c r="F10588" t="s">
        <v>6014</v>
      </c>
      <c r="G10588" t="s">
        <v>6013</v>
      </c>
      <c r="H10588" s="6" t="str">
        <f>HYPERLINK(I10588)</f>
        <v/>
      </c>
      <c r="K10588">
        <v>38</v>
      </c>
      <c r="L10588" s="41">
        <v>43545</v>
      </c>
      <c r="M10588" t="s">
        <v>3655</v>
      </c>
      <c r="U10588">
        <v>0</v>
      </c>
      <c r="V10588" t="s">
        <v>2923</v>
      </c>
      <c r="W10588">
        <v>0</v>
      </c>
      <c r="X10588">
        <v>3</v>
      </c>
      <c r="Y10588">
        <v>2</v>
      </c>
    </row>
    <row r="10589" spans="2:25" x14ac:dyDescent="0.3">
      <c r="B10589">
        <v>0</v>
      </c>
      <c r="C10589" t="s">
        <v>11164</v>
      </c>
      <c r="D10589" t="s">
        <v>11163</v>
      </c>
      <c r="E10589">
        <v>2017</v>
      </c>
      <c r="F10589" t="s">
        <v>6434</v>
      </c>
      <c r="G10589" t="s">
        <v>3328</v>
      </c>
      <c r="H10589" s="6" t="str">
        <f>HYPERLINK(I10589)</f>
        <v>https://link.springer.com/content/pdf/10.1007/978-3-658-14219-3_34.pdf</v>
      </c>
      <c r="I10589" t="s">
        <v>11162</v>
      </c>
      <c r="K10589">
        <v>39</v>
      </c>
      <c r="L10589" s="41">
        <v>43545</v>
      </c>
      <c r="U10589">
        <v>0</v>
      </c>
      <c r="V10589" t="s">
        <v>2923</v>
      </c>
      <c r="W10589">
        <v>0</v>
      </c>
      <c r="X10589">
        <v>1</v>
      </c>
      <c r="Y10589">
        <v>2</v>
      </c>
    </row>
    <row r="10590" spans="2:25" x14ac:dyDescent="0.3">
      <c r="B10590">
        <v>0</v>
      </c>
      <c r="C10590" t="s">
        <v>15004</v>
      </c>
      <c r="D10590" t="s">
        <v>15003</v>
      </c>
      <c r="E10590">
        <v>2018</v>
      </c>
      <c r="F10590" t="s">
        <v>15002</v>
      </c>
      <c r="G10590" t="s">
        <v>3314</v>
      </c>
      <c r="H10590" s="6" t="str">
        <f>HYPERLINK(I10590)</f>
        <v>https://ieeexplore.ieee.org/abstract/document/8372718/</v>
      </c>
      <c r="I10590" t="s">
        <v>15001</v>
      </c>
      <c r="K10590">
        <v>40</v>
      </c>
      <c r="L10590" s="41">
        <v>43545</v>
      </c>
      <c r="U10590">
        <v>0</v>
      </c>
      <c r="V10590" t="s">
        <v>2923</v>
      </c>
      <c r="W10590">
        <v>0</v>
      </c>
      <c r="X10590">
        <v>3</v>
      </c>
      <c r="Y10590">
        <v>1</v>
      </c>
    </row>
    <row r="10591" spans="2:25" x14ac:dyDescent="0.3">
      <c r="B10591">
        <v>0</v>
      </c>
      <c r="C10591" t="s">
        <v>1553</v>
      </c>
      <c r="D10591" t="s">
        <v>1554</v>
      </c>
      <c r="E10591">
        <v>2018</v>
      </c>
      <c r="F10591" t="s">
        <v>3520</v>
      </c>
      <c r="G10591" t="s">
        <v>4440</v>
      </c>
      <c r="H10591" s="6" t="str">
        <f>HYPERLINK(I10591)</f>
        <v>http://www.freepatentsonline.com/10093324.html</v>
      </c>
      <c r="I10591" t="s">
        <v>15000</v>
      </c>
      <c r="K10591">
        <v>41</v>
      </c>
      <c r="L10591" s="41">
        <v>43545</v>
      </c>
      <c r="U10591">
        <v>0</v>
      </c>
      <c r="V10591" t="s">
        <v>2923</v>
      </c>
      <c r="W10591">
        <v>0</v>
      </c>
      <c r="X10591">
        <v>3</v>
      </c>
      <c r="Y10591">
        <v>1</v>
      </c>
    </row>
    <row r="10592" spans="2:25" x14ac:dyDescent="0.3">
      <c r="B10592">
        <v>0</v>
      </c>
      <c r="C10592" t="s">
        <v>11097</v>
      </c>
      <c r="D10592" t="s">
        <v>11096</v>
      </c>
      <c r="E10592">
        <v>2019</v>
      </c>
      <c r="F10592" t="s">
        <v>11095</v>
      </c>
      <c r="G10592" t="s">
        <v>3341</v>
      </c>
      <c r="H10592" s="6" t="str">
        <f>HYPERLINK(I10592)</f>
        <v>https://patents.google.com/patent/US20190050729A1/en</v>
      </c>
      <c r="I10592" t="s">
        <v>11094</v>
      </c>
      <c r="K10592">
        <v>42</v>
      </c>
      <c r="L10592" s="41">
        <v>43545</v>
      </c>
      <c r="U10592">
        <v>0</v>
      </c>
      <c r="V10592" t="s">
        <v>2923</v>
      </c>
      <c r="W10592">
        <v>0</v>
      </c>
      <c r="X10592">
        <v>2</v>
      </c>
      <c r="Y10592">
        <v>1</v>
      </c>
    </row>
    <row r="10593" spans="2:25" x14ac:dyDescent="0.3">
      <c r="B10593">
        <v>0</v>
      </c>
      <c r="C10593" t="s">
        <v>5322</v>
      </c>
      <c r="D10593" t="s">
        <v>5321</v>
      </c>
      <c r="E10593">
        <v>2018</v>
      </c>
      <c r="F10593" t="s">
        <v>5357</v>
      </c>
      <c r="G10593" t="s">
        <v>3341</v>
      </c>
      <c r="H10593" s="6" t="str">
        <f>HYPERLINK(I10593)</f>
        <v>https://patents.google.com/patent/US20180362067A1/en</v>
      </c>
      <c r="I10593" t="s">
        <v>5356</v>
      </c>
      <c r="K10593">
        <v>43</v>
      </c>
      <c r="L10593" s="41">
        <v>43545</v>
      </c>
      <c r="U10593">
        <v>0</v>
      </c>
      <c r="V10593" t="s">
        <v>2923</v>
      </c>
      <c r="W10593">
        <v>0</v>
      </c>
      <c r="X10593">
        <v>2</v>
      </c>
      <c r="Y10593">
        <v>1</v>
      </c>
    </row>
    <row r="10594" spans="2:25" x14ac:dyDescent="0.3">
      <c r="B10594">
        <v>8</v>
      </c>
      <c r="C10594" t="s">
        <v>4422</v>
      </c>
      <c r="D10594" t="s">
        <v>4421</v>
      </c>
      <c r="E10594">
        <v>2017</v>
      </c>
      <c r="F10594" t="s">
        <v>4420</v>
      </c>
      <c r="G10594" t="s">
        <v>3378</v>
      </c>
      <c r="H10594" s="6" t="str">
        <f>HYPERLINK(I10594)</f>
        <v>https://dl.acm.org/citation.cfm?id=3123000</v>
      </c>
      <c r="I10594" t="s">
        <v>4419</v>
      </c>
      <c r="J10594" t="s">
        <v>4418</v>
      </c>
      <c r="K10594">
        <v>44</v>
      </c>
      <c r="L10594" s="41">
        <v>43545</v>
      </c>
      <c r="U10594">
        <v>8</v>
      </c>
      <c r="V10594" t="s">
        <v>2968</v>
      </c>
      <c r="W10594">
        <v>3</v>
      </c>
      <c r="X10594">
        <v>3</v>
      </c>
      <c r="Y10594">
        <v>2</v>
      </c>
    </row>
    <row r="10595" spans="2:25" x14ac:dyDescent="0.3">
      <c r="B10595">
        <v>0</v>
      </c>
      <c r="C10595" t="s">
        <v>971</v>
      </c>
      <c r="D10595" t="s">
        <v>972</v>
      </c>
      <c r="F10595" t="s">
        <v>3369</v>
      </c>
      <c r="H10595" s="6" t="e">
        <f>HYPERLINK(I10595)</f>
        <v>#VALUE!</v>
      </c>
      <c r="I10595" t="s">
        <v>5335</v>
      </c>
      <c r="K10595">
        <v>45</v>
      </c>
      <c r="L10595" s="41">
        <v>43545</v>
      </c>
      <c r="M10595" t="s">
        <v>3356</v>
      </c>
      <c r="U10595">
        <v>0</v>
      </c>
      <c r="V10595" t="s">
        <v>2923</v>
      </c>
      <c r="W10595">
        <v>0</v>
      </c>
      <c r="X10595">
        <v>4</v>
      </c>
    </row>
    <row r="10596" spans="2:25" x14ac:dyDescent="0.3">
      <c r="B10596">
        <v>0</v>
      </c>
      <c r="C10596" t="s">
        <v>14999</v>
      </c>
      <c r="D10596" t="s">
        <v>14998</v>
      </c>
      <c r="E10596">
        <v>2018</v>
      </c>
      <c r="H10596" s="6" t="str">
        <f>HYPERLINK(I10596)</f>
        <v/>
      </c>
      <c r="K10596">
        <v>46</v>
      </c>
      <c r="L10596" s="41">
        <v>43545</v>
      </c>
      <c r="M10596" t="s">
        <v>3655</v>
      </c>
      <c r="U10596">
        <v>0</v>
      </c>
      <c r="V10596" t="s">
        <v>2923</v>
      </c>
      <c r="W10596">
        <v>0</v>
      </c>
      <c r="X10596">
        <v>1</v>
      </c>
      <c r="Y10596">
        <v>1</v>
      </c>
    </row>
    <row r="10597" spans="2:25" x14ac:dyDescent="0.3">
      <c r="B10597">
        <v>0</v>
      </c>
      <c r="C10597" t="s">
        <v>14997</v>
      </c>
      <c r="D10597" t="s">
        <v>14996</v>
      </c>
      <c r="E10597">
        <v>2018</v>
      </c>
      <c r="F10597" t="s">
        <v>4938</v>
      </c>
      <c r="G10597" t="s">
        <v>3328</v>
      </c>
      <c r="H10597" s="6" t="str">
        <f>HYPERLINK(I10597)</f>
        <v>https://idp.springer.com/authorize/casa?redirect_uri=https://link.springer.com/article/10.1007/s38311-018-0154-0&amp;casa_token=FD315BBIQl4AAAAA:qt_dvBWeJdppsVY22-Dj-4izl8M_v2XOoawPUZ6FaNItlGc9082NWVItAO4hNp--nJbHUUPx48cgCSBzfw</v>
      </c>
      <c r="I10597" t="s">
        <v>14995</v>
      </c>
      <c r="K10597">
        <v>47</v>
      </c>
      <c r="L10597" s="41">
        <v>43545</v>
      </c>
      <c r="M10597" t="s">
        <v>3325</v>
      </c>
      <c r="U10597">
        <v>0</v>
      </c>
      <c r="V10597" t="s">
        <v>2923</v>
      </c>
      <c r="W10597">
        <v>0</v>
      </c>
      <c r="X10597">
        <v>4</v>
      </c>
      <c r="Y10597">
        <v>1</v>
      </c>
    </row>
    <row r="10598" spans="2:25" x14ac:dyDescent="0.3">
      <c r="B10598">
        <v>0</v>
      </c>
      <c r="C10598" t="s">
        <v>1663</v>
      </c>
      <c r="D10598" t="s">
        <v>1664</v>
      </c>
      <c r="F10598" t="s">
        <v>9352</v>
      </c>
      <c r="H10598" s="6" t="str">
        <f>HYPERLINK(I10598)</f>
        <v>http://www.csl.mtu.edu/classes/cs4760/www/projects/s17/grad10/www/HCI_Topic_Paper.pdf</v>
      </c>
      <c r="I10598" t="s">
        <v>9351</v>
      </c>
      <c r="K10598">
        <v>48</v>
      </c>
      <c r="L10598" s="41">
        <v>43545</v>
      </c>
      <c r="M10598" t="s">
        <v>3356</v>
      </c>
      <c r="U10598">
        <v>0</v>
      </c>
      <c r="V10598" t="s">
        <v>2923</v>
      </c>
      <c r="W10598">
        <v>0</v>
      </c>
      <c r="X10598">
        <v>1</v>
      </c>
    </row>
    <row r="10599" spans="2:25" x14ac:dyDescent="0.3">
      <c r="B10599">
        <v>0</v>
      </c>
      <c r="C10599" t="s">
        <v>14994</v>
      </c>
      <c r="D10599" t="s">
        <v>14993</v>
      </c>
      <c r="E10599">
        <v>2018</v>
      </c>
      <c r="F10599" t="s">
        <v>14992</v>
      </c>
      <c r="G10599" t="s">
        <v>3314</v>
      </c>
      <c r="H10599" s="6" t="str">
        <f>HYPERLINK(I10599)</f>
        <v>https://ieeexplore.ieee.org/abstract/document/8307236/</v>
      </c>
      <c r="I10599" t="s">
        <v>14991</v>
      </c>
      <c r="K10599">
        <v>49</v>
      </c>
      <c r="L10599" s="41">
        <v>43545</v>
      </c>
      <c r="U10599">
        <v>0</v>
      </c>
      <c r="V10599" t="s">
        <v>2923</v>
      </c>
      <c r="W10599">
        <v>0</v>
      </c>
      <c r="X10599">
        <v>3</v>
      </c>
      <c r="Y10599">
        <v>1</v>
      </c>
    </row>
    <row r="10600" spans="2:25" x14ac:dyDescent="0.3">
      <c r="B10600">
        <v>0</v>
      </c>
      <c r="C10600" t="s">
        <v>5322</v>
      </c>
      <c r="D10600" t="s">
        <v>5321</v>
      </c>
      <c r="E10600">
        <v>2016</v>
      </c>
      <c r="F10600" t="s">
        <v>5320</v>
      </c>
      <c r="G10600" t="s">
        <v>3341</v>
      </c>
      <c r="H10600" s="6" t="str">
        <f>HYPERLINK(I10600)</f>
        <v>https://patents.google.com/patent/US20160375923A1/en</v>
      </c>
      <c r="I10600" t="s">
        <v>5344</v>
      </c>
      <c r="K10600">
        <v>50</v>
      </c>
      <c r="L10600" s="41">
        <v>43545</v>
      </c>
      <c r="U10600">
        <v>0</v>
      </c>
      <c r="V10600" t="s">
        <v>2923</v>
      </c>
      <c r="W10600">
        <v>0</v>
      </c>
      <c r="X10600">
        <v>2</v>
      </c>
      <c r="Y10600">
        <v>3</v>
      </c>
    </row>
    <row r="10601" spans="2:25" x14ac:dyDescent="0.3">
      <c r="B10601">
        <v>0</v>
      </c>
      <c r="C10601" t="s">
        <v>9187</v>
      </c>
      <c r="D10601" t="s">
        <v>9186</v>
      </c>
      <c r="E10601">
        <v>2019</v>
      </c>
      <c r="F10601" t="s">
        <v>9185</v>
      </c>
      <c r="G10601" t="s">
        <v>3341</v>
      </c>
      <c r="H10601" s="6" t="str">
        <f>HYPERLINK(I10601)</f>
        <v>https://patents.google.com/patent/US20190064811A1/en</v>
      </c>
      <c r="I10601" t="s">
        <v>9184</v>
      </c>
      <c r="K10601">
        <v>51</v>
      </c>
      <c r="L10601" s="41">
        <v>43545</v>
      </c>
      <c r="U10601">
        <v>0</v>
      </c>
      <c r="V10601" t="s">
        <v>2923</v>
      </c>
      <c r="W10601">
        <v>0</v>
      </c>
      <c r="X10601">
        <v>3</v>
      </c>
      <c r="Y10601">
        <v>1</v>
      </c>
    </row>
    <row r="10602" spans="2:25" x14ac:dyDescent="0.3">
      <c r="B10602">
        <v>0</v>
      </c>
      <c r="C10602" t="s">
        <v>14990</v>
      </c>
      <c r="D10602" t="s">
        <v>14989</v>
      </c>
      <c r="E10602">
        <v>2018</v>
      </c>
      <c r="F10602" t="s">
        <v>4938</v>
      </c>
      <c r="G10602" t="s">
        <v>3328</v>
      </c>
      <c r="H10602" s="6" t="str">
        <f>HYPERLINK(I10602)</f>
        <v/>
      </c>
      <c r="K10602">
        <v>52</v>
      </c>
      <c r="L10602" s="41">
        <v>43545</v>
      </c>
      <c r="M10602" t="s">
        <v>3655</v>
      </c>
      <c r="U10602">
        <v>0</v>
      </c>
      <c r="V10602" t="s">
        <v>2923</v>
      </c>
      <c r="W10602">
        <v>0</v>
      </c>
      <c r="X10602">
        <v>1</v>
      </c>
      <c r="Y10602">
        <v>1</v>
      </c>
    </row>
    <row r="10603" spans="2:25" x14ac:dyDescent="0.3">
      <c r="B10603">
        <v>0</v>
      </c>
      <c r="C10603" t="s">
        <v>1553</v>
      </c>
      <c r="D10603" t="s">
        <v>1554</v>
      </c>
      <c r="E10603">
        <v>2018</v>
      </c>
      <c r="F10603" t="s">
        <v>3520</v>
      </c>
      <c r="G10603" t="s">
        <v>4440</v>
      </c>
      <c r="H10603" s="6" t="str">
        <f>HYPERLINK(I10603)</f>
        <v>http://www.freepatentsonline.com/10082789.html</v>
      </c>
      <c r="I10603" t="s">
        <v>1555</v>
      </c>
      <c r="K10603">
        <v>53</v>
      </c>
      <c r="L10603" s="41">
        <v>43545</v>
      </c>
      <c r="U10603">
        <v>0</v>
      </c>
      <c r="V10603" t="s">
        <v>2923</v>
      </c>
      <c r="W10603">
        <v>0</v>
      </c>
      <c r="X10603">
        <v>3</v>
      </c>
      <c r="Y10603">
        <v>1</v>
      </c>
    </row>
    <row r="10604" spans="2:25" x14ac:dyDescent="0.3">
      <c r="B10604">
        <v>0</v>
      </c>
      <c r="C10604" t="s">
        <v>1553</v>
      </c>
      <c r="D10604" t="s">
        <v>1554</v>
      </c>
      <c r="E10604">
        <v>2018</v>
      </c>
      <c r="F10604" t="s">
        <v>3520</v>
      </c>
      <c r="G10604" t="s">
        <v>4440</v>
      </c>
      <c r="H10604" s="6" t="str">
        <f>HYPERLINK(I10604)</f>
        <v>http://www.freepatentsonline.com/10120379.html</v>
      </c>
      <c r="I10604" t="s">
        <v>14988</v>
      </c>
      <c r="K10604">
        <v>54</v>
      </c>
      <c r="L10604" s="41">
        <v>43545</v>
      </c>
      <c r="U10604">
        <v>0</v>
      </c>
      <c r="V10604" t="s">
        <v>2923</v>
      </c>
      <c r="W10604">
        <v>0</v>
      </c>
      <c r="X10604">
        <v>3</v>
      </c>
      <c r="Y10604">
        <v>1</v>
      </c>
    </row>
    <row r="10605" spans="2:25" x14ac:dyDescent="0.3">
      <c r="B10605">
        <v>0</v>
      </c>
      <c r="C10605" t="s">
        <v>5254</v>
      </c>
      <c r="D10605" t="s">
        <v>14987</v>
      </c>
      <c r="E10605">
        <v>2018</v>
      </c>
      <c r="F10605" t="s">
        <v>5252</v>
      </c>
      <c r="G10605" t="s">
        <v>3423</v>
      </c>
      <c r="H10605" s="6" t="str">
        <f>HYPERLINK(I10605)</f>
        <v>https://onlinelibrary.wiley.com/doi/abs/10.1002/j.2637-496X.2018.tb01119.x</v>
      </c>
      <c r="I10605" t="s">
        <v>14986</v>
      </c>
      <c r="K10605">
        <v>55</v>
      </c>
      <c r="L10605" s="41">
        <v>43545</v>
      </c>
      <c r="M10605" t="s">
        <v>3655</v>
      </c>
      <c r="U10605">
        <v>0</v>
      </c>
      <c r="V10605" t="s">
        <v>2923</v>
      </c>
      <c r="W10605">
        <v>0</v>
      </c>
      <c r="X10605">
        <v>1</v>
      </c>
      <c r="Y10605">
        <v>1</v>
      </c>
    </row>
    <row r="10606" spans="2:25" x14ac:dyDescent="0.3">
      <c r="B10606">
        <v>0</v>
      </c>
      <c r="C10606" t="s">
        <v>14985</v>
      </c>
      <c r="D10606" t="s">
        <v>14984</v>
      </c>
      <c r="E10606">
        <v>2016</v>
      </c>
      <c r="F10606" t="s">
        <v>14983</v>
      </c>
      <c r="G10606" t="s">
        <v>3314</v>
      </c>
      <c r="H10606" s="6" t="str">
        <f>HYPERLINK(I10606)</f>
        <v>https://ieeexplore.ieee.org/abstract/document/7573358/</v>
      </c>
      <c r="I10606" t="s">
        <v>14982</v>
      </c>
      <c r="K10606">
        <v>56</v>
      </c>
      <c r="L10606" s="41">
        <v>43545</v>
      </c>
      <c r="U10606">
        <v>0</v>
      </c>
      <c r="V10606" t="s">
        <v>2923</v>
      </c>
      <c r="W10606">
        <v>0</v>
      </c>
      <c r="X10606">
        <v>1</v>
      </c>
      <c r="Y10606">
        <v>3</v>
      </c>
    </row>
    <row r="10607" spans="2:25" x14ac:dyDescent="0.3">
      <c r="B10607">
        <v>0</v>
      </c>
      <c r="C10607" t="s">
        <v>5322</v>
      </c>
      <c r="D10607" t="s">
        <v>5321</v>
      </c>
      <c r="E10607">
        <v>2018</v>
      </c>
      <c r="F10607" t="s">
        <v>5320</v>
      </c>
      <c r="G10607" t="s">
        <v>4440</v>
      </c>
      <c r="H10607" s="6" t="str">
        <f>HYPERLINK(I10607)</f>
        <v>http://www.freepatentsonline.com/10112639.html</v>
      </c>
      <c r="I10607" t="s">
        <v>5319</v>
      </c>
      <c r="K10607">
        <v>57</v>
      </c>
      <c r="L10607" s="41">
        <v>43545</v>
      </c>
      <c r="U10607">
        <v>0</v>
      </c>
      <c r="V10607" t="s">
        <v>2923</v>
      </c>
      <c r="W10607">
        <v>0</v>
      </c>
      <c r="X10607">
        <v>2</v>
      </c>
      <c r="Y10607">
        <v>1</v>
      </c>
    </row>
    <row r="10608" spans="2:25" x14ac:dyDescent="0.3">
      <c r="B10608">
        <v>0</v>
      </c>
      <c r="C10608" t="s">
        <v>14981</v>
      </c>
      <c r="D10608" t="s">
        <v>14980</v>
      </c>
      <c r="E10608">
        <v>2017</v>
      </c>
      <c r="G10608" t="s">
        <v>4558</v>
      </c>
      <c r="H10608" s="6" t="str">
        <f>HYPERLINK(I10608)</f>
        <v>https://sam.ensam.eu/handle/10985/13979</v>
      </c>
      <c r="I10608" t="s">
        <v>14979</v>
      </c>
      <c r="K10608">
        <v>58</v>
      </c>
      <c r="L10608" s="41">
        <v>43545</v>
      </c>
      <c r="U10608">
        <v>0</v>
      </c>
      <c r="V10608" t="s">
        <v>2923</v>
      </c>
      <c r="W10608">
        <v>0</v>
      </c>
      <c r="X10608">
        <v>4</v>
      </c>
      <c r="Y10608">
        <v>2</v>
      </c>
    </row>
    <row r="10609" spans="2:25" x14ac:dyDescent="0.3">
      <c r="B10609">
        <v>0</v>
      </c>
      <c r="C10609" t="s">
        <v>10111</v>
      </c>
      <c r="D10609" t="s">
        <v>10110</v>
      </c>
      <c r="E10609">
        <v>2019</v>
      </c>
      <c r="F10609" t="s">
        <v>3520</v>
      </c>
      <c r="G10609" t="s">
        <v>3341</v>
      </c>
      <c r="H10609" s="6" t="str">
        <f>HYPERLINK(I10609)</f>
        <v>https://patents.google.com/patent/US20190051159A1/en</v>
      </c>
      <c r="I10609" t="s">
        <v>10109</v>
      </c>
      <c r="K10609">
        <v>59</v>
      </c>
      <c r="L10609" s="41">
        <v>43545</v>
      </c>
      <c r="U10609">
        <v>0</v>
      </c>
      <c r="V10609" t="s">
        <v>2923</v>
      </c>
      <c r="W10609">
        <v>0</v>
      </c>
      <c r="X10609">
        <v>5</v>
      </c>
      <c r="Y10609">
        <v>1</v>
      </c>
    </row>
    <row r="10610" spans="2:25" x14ac:dyDescent="0.3">
      <c r="B10610">
        <v>0</v>
      </c>
      <c r="C10610" t="s">
        <v>14978</v>
      </c>
      <c r="D10610" t="s">
        <v>14977</v>
      </c>
      <c r="F10610" t="s">
        <v>14976</v>
      </c>
      <c r="G10610" t="s">
        <v>3358</v>
      </c>
      <c r="H10610" s="6" t="str">
        <f>HYPERLINK(I10610)</f>
        <v>https://pdfs.semanticscholar.org/069e/52f0b0e26df757481bc4cddf6f9725c587ac.pdf#page=15</v>
      </c>
      <c r="I10610" t="s">
        <v>14975</v>
      </c>
      <c r="K10610">
        <v>60</v>
      </c>
      <c r="L10610" s="41">
        <v>43545</v>
      </c>
      <c r="M10610" t="s">
        <v>3356</v>
      </c>
      <c r="U10610">
        <v>0</v>
      </c>
      <c r="V10610" t="s">
        <v>2923</v>
      </c>
      <c r="W10610">
        <v>0</v>
      </c>
      <c r="X10610">
        <v>1</v>
      </c>
    </row>
    <row r="10611" spans="2:25" x14ac:dyDescent="0.3">
      <c r="B10611">
        <v>0</v>
      </c>
      <c r="C10611" t="s">
        <v>14974</v>
      </c>
      <c r="D10611" t="s">
        <v>14973</v>
      </c>
      <c r="H10611" s="6" t="str">
        <f>HYPERLINK(I10611)</f>
        <v/>
      </c>
      <c r="K10611">
        <v>61</v>
      </c>
      <c r="L10611" s="41">
        <v>43545</v>
      </c>
      <c r="M10611" t="s">
        <v>3655</v>
      </c>
      <c r="U10611">
        <v>0</v>
      </c>
      <c r="V10611" t="s">
        <v>2923</v>
      </c>
      <c r="W10611">
        <v>0</v>
      </c>
      <c r="X10611">
        <v>1</v>
      </c>
    </row>
    <row r="10612" spans="2:25" x14ac:dyDescent="0.3">
      <c r="B10612">
        <v>0</v>
      </c>
      <c r="C10612" t="s">
        <v>14972</v>
      </c>
      <c r="D10612" t="s">
        <v>14971</v>
      </c>
      <c r="E10612">
        <v>2019</v>
      </c>
      <c r="F10612" t="s">
        <v>14970</v>
      </c>
      <c r="G10612" t="s">
        <v>3341</v>
      </c>
      <c r="H10612" s="6" t="str">
        <f>HYPERLINK(I10612)</f>
        <v>https://patents.google.com/patent/US20190054926A1/en</v>
      </c>
      <c r="I10612" t="s">
        <v>14969</v>
      </c>
      <c r="K10612">
        <v>62</v>
      </c>
      <c r="L10612" s="41">
        <v>43545</v>
      </c>
      <c r="U10612">
        <v>0</v>
      </c>
      <c r="V10612" t="s">
        <v>2923</v>
      </c>
      <c r="W10612">
        <v>0</v>
      </c>
      <c r="X10612">
        <v>1</v>
      </c>
      <c r="Y10612">
        <v>1</v>
      </c>
    </row>
    <row r="10613" spans="2:25" x14ac:dyDescent="0.3">
      <c r="B10613">
        <v>0</v>
      </c>
      <c r="C10613" t="s">
        <v>14968</v>
      </c>
      <c r="D10613" t="s">
        <v>14967</v>
      </c>
      <c r="E10613">
        <v>2017</v>
      </c>
      <c r="F10613" t="s">
        <v>4938</v>
      </c>
      <c r="G10613" t="s">
        <v>3328</v>
      </c>
      <c r="H10613" s="6" t="str">
        <f>HYPERLINK(I10613)</f>
        <v>https://idp.springer.com/authorize/casa?redirect_uri=https://link.springer.com/article/10.1007/s38311-017-0098-9&amp;casa_token=wKxpVxYEqZIAAAAA:qvaUOxlSBHGJn9ifXUAGT6LWMkV2kufvWeDzMZf4w122rEf0f4ucCKgoy-St-EgZkAn9ScG2Z_rZHGl1zQ</v>
      </c>
      <c r="I10613" t="s">
        <v>14966</v>
      </c>
      <c r="K10613">
        <v>63</v>
      </c>
      <c r="L10613" s="41">
        <v>43545</v>
      </c>
      <c r="M10613" t="s">
        <v>3325</v>
      </c>
      <c r="U10613">
        <v>0</v>
      </c>
      <c r="V10613" t="s">
        <v>2923</v>
      </c>
      <c r="W10613">
        <v>0</v>
      </c>
      <c r="X10613">
        <v>4</v>
      </c>
      <c r="Y10613">
        <v>2</v>
      </c>
    </row>
    <row r="10614" spans="2:25" x14ac:dyDescent="0.3">
      <c r="B10614">
        <v>0</v>
      </c>
      <c r="C10614" t="s">
        <v>14965</v>
      </c>
      <c r="D10614" t="s">
        <v>14964</v>
      </c>
      <c r="E10614">
        <v>2018</v>
      </c>
      <c r="F10614" t="s">
        <v>14963</v>
      </c>
      <c r="G10614" t="s">
        <v>3341</v>
      </c>
      <c r="H10614" s="6" t="str">
        <f>HYPERLINK(I10614)</f>
        <v>https://patents.google.com/patent/US20180348753A1/en</v>
      </c>
      <c r="I10614" t="s">
        <v>14962</v>
      </c>
      <c r="K10614">
        <v>64</v>
      </c>
      <c r="L10614" s="41">
        <v>43545</v>
      </c>
      <c r="U10614">
        <v>0</v>
      </c>
      <c r="V10614" t="s">
        <v>2923</v>
      </c>
      <c r="W10614">
        <v>0</v>
      </c>
      <c r="X10614">
        <v>3</v>
      </c>
      <c r="Y10614">
        <v>1</v>
      </c>
    </row>
    <row r="10615" spans="2:25" x14ac:dyDescent="0.3">
      <c r="B10615">
        <v>0</v>
      </c>
      <c r="C10615" t="s">
        <v>9952</v>
      </c>
      <c r="D10615" t="s">
        <v>9951</v>
      </c>
      <c r="E10615">
        <v>2017</v>
      </c>
      <c r="F10615" t="s">
        <v>9950</v>
      </c>
      <c r="G10615" t="s">
        <v>3314</v>
      </c>
      <c r="H10615" s="6" t="str">
        <f>HYPERLINK(I10615)</f>
        <v>https://ieeexplore.ieee.org/abstract/document/8309326/</v>
      </c>
      <c r="I10615" t="s">
        <v>9949</v>
      </c>
      <c r="K10615">
        <v>65</v>
      </c>
      <c r="L10615" s="41">
        <v>43545</v>
      </c>
      <c r="U10615">
        <v>0</v>
      </c>
      <c r="V10615" t="s">
        <v>2923</v>
      </c>
      <c r="W10615">
        <v>0</v>
      </c>
      <c r="X10615">
        <v>2</v>
      </c>
      <c r="Y10615">
        <v>2</v>
      </c>
    </row>
    <row r="10616" spans="2:25" x14ac:dyDescent="0.3">
      <c r="B10616">
        <v>0</v>
      </c>
      <c r="C10616" t="s">
        <v>14961</v>
      </c>
      <c r="D10616" t="s">
        <v>14960</v>
      </c>
      <c r="E10616">
        <v>2018</v>
      </c>
      <c r="F10616" t="s">
        <v>3520</v>
      </c>
      <c r="G10616" t="s">
        <v>3341</v>
      </c>
      <c r="H10616" s="6" t="str">
        <f>HYPERLINK(I10616)</f>
        <v>https://patents.google.com/patent/US20180126871A1/en</v>
      </c>
      <c r="I10616" t="s">
        <v>14959</v>
      </c>
      <c r="K10616">
        <v>66</v>
      </c>
      <c r="L10616" s="41">
        <v>43545</v>
      </c>
      <c r="U10616">
        <v>0</v>
      </c>
      <c r="V10616" t="s">
        <v>2923</v>
      </c>
      <c r="W10616">
        <v>0</v>
      </c>
      <c r="X10616">
        <v>5</v>
      </c>
      <c r="Y10616">
        <v>1</v>
      </c>
    </row>
    <row r="10617" spans="2:25" x14ac:dyDescent="0.3">
      <c r="B10617">
        <v>0</v>
      </c>
      <c r="C10617" t="s">
        <v>1767</v>
      </c>
      <c r="D10617" t="s">
        <v>14958</v>
      </c>
      <c r="E10617">
        <v>2019</v>
      </c>
      <c r="F10617" t="s">
        <v>3336</v>
      </c>
      <c r="G10617" t="s">
        <v>3314</v>
      </c>
      <c r="H10617" s="6" t="str">
        <f>HYPERLINK(I10617)</f>
        <v>https://ieeexplore.ieee.org/abstract/document/8574934/</v>
      </c>
      <c r="I10617" t="s">
        <v>14957</v>
      </c>
      <c r="K10617">
        <v>67</v>
      </c>
      <c r="L10617" s="41">
        <v>43545</v>
      </c>
      <c r="U10617">
        <v>0</v>
      </c>
      <c r="V10617" t="s">
        <v>2923</v>
      </c>
      <c r="W10617">
        <v>0</v>
      </c>
      <c r="X10617">
        <v>4</v>
      </c>
      <c r="Y10617">
        <v>1</v>
      </c>
    </row>
    <row r="10618" spans="2:25" x14ac:dyDescent="0.3">
      <c r="B10618">
        <v>0</v>
      </c>
      <c r="C10618" t="s">
        <v>10297</v>
      </c>
      <c r="D10618" t="s">
        <v>10296</v>
      </c>
      <c r="E10618">
        <v>2018</v>
      </c>
      <c r="F10618" t="s">
        <v>10295</v>
      </c>
      <c r="G10618" t="s">
        <v>3314</v>
      </c>
      <c r="H10618" s="6" t="str">
        <f>HYPERLINK(I10618)</f>
        <v>https://ieeexplore.ieee.org/abstract/document/8417888/</v>
      </c>
      <c r="I10618" t="s">
        <v>10294</v>
      </c>
      <c r="K10618">
        <v>68</v>
      </c>
      <c r="L10618" s="41">
        <v>43545</v>
      </c>
      <c r="U10618">
        <v>0</v>
      </c>
      <c r="V10618" t="s">
        <v>2923</v>
      </c>
      <c r="W10618">
        <v>0</v>
      </c>
      <c r="X10618">
        <v>4</v>
      </c>
      <c r="Y10618">
        <v>1</v>
      </c>
    </row>
    <row r="10619" spans="2:25" x14ac:dyDescent="0.3">
      <c r="B10619">
        <v>0</v>
      </c>
      <c r="C10619" t="s">
        <v>14956</v>
      </c>
      <c r="D10619" t="s">
        <v>14955</v>
      </c>
      <c r="E10619">
        <v>2019</v>
      </c>
      <c r="F10619" t="s">
        <v>14954</v>
      </c>
      <c r="G10619" t="s">
        <v>3314</v>
      </c>
      <c r="H10619" s="6" t="str">
        <f>HYPERLINK(I10619)</f>
        <v>https://ieeexplore.ieee.org/abstract/document/8651732/</v>
      </c>
      <c r="I10619" t="s">
        <v>14953</v>
      </c>
      <c r="K10619">
        <v>69</v>
      </c>
      <c r="L10619" s="41">
        <v>43545</v>
      </c>
      <c r="U10619">
        <v>0</v>
      </c>
      <c r="V10619" t="s">
        <v>2923</v>
      </c>
      <c r="W10619">
        <v>0</v>
      </c>
      <c r="X10619">
        <v>4</v>
      </c>
      <c r="Y10619">
        <v>1</v>
      </c>
    </row>
    <row r="10620" spans="2:25" x14ac:dyDescent="0.3">
      <c r="B10620">
        <v>0</v>
      </c>
      <c r="C10620" t="s">
        <v>14952</v>
      </c>
      <c r="D10620" t="s">
        <v>14951</v>
      </c>
      <c r="E10620">
        <v>2019</v>
      </c>
      <c r="G10620" t="s">
        <v>14950</v>
      </c>
      <c r="H10620" s="6" t="str">
        <f>HYPERLINK(I10620)</f>
        <v>https://repository.tudelft.nl/islandora/object/uuid:3edbc911-49bc-45db-a252-15d5ce38f9df</v>
      </c>
      <c r="I10620" t="s">
        <v>14949</v>
      </c>
      <c r="K10620">
        <v>70</v>
      </c>
      <c r="L10620" s="41">
        <v>43545</v>
      </c>
      <c r="U10620">
        <v>0</v>
      </c>
      <c r="V10620" t="s">
        <v>2923</v>
      </c>
      <c r="W10620">
        <v>0</v>
      </c>
      <c r="X10620">
        <v>1</v>
      </c>
      <c r="Y10620">
        <v>1</v>
      </c>
    </row>
    <row r="10621" spans="2:25" x14ac:dyDescent="0.3">
      <c r="B10621">
        <v>0</v>
      </c>
      <c r="C10621" t="s">
        <v>4691</v>
      </c>
      <c r="D10621" t="s">
        <v>4690</v>
      </c>
      <c r="E10621">
        <v>2017</v>
      </c>
      <c r="F10621" t="s">
        <v>4689</v>
      </c>
      <c r="G10621" t="s">
        <v>4688</v>
      </c>
      <c r="H10621" s="6" t="str">
        <f>HYPERLINK(I10621)</f>
        <v>http://twittertechnews.com/media-partners/5th-international-vdi-conference-automotive-hmi-connectivity-26-27-september-2108-frankfurt-am-main-twitter-tech-news-is-media-partner/</v>
      </c>
      <c r="I10621" t="s">
        <v>4687</v>
      </c>
      <c r="K10621">
        <v>71</v>
      </c>
      <c r="L10621" s="41">
        <v>43545</v>
      </c>
      <c r="U10621">
        <v>0</v>
      </c>
      <c r="V10621" t="s">
        <v>2923</v>
      </c>
      <c r="W10621">
        <v>0</v>
      </c>
      <c r="X10621">
        <v>1</v>
      </c>
      <c r="Y10621">
        <v>2</v>
      </c>
    </row>
    <row r="10622" spans="2:25" x14ac:dyDescent="0.3">
      <c r="B10622">
        <v>0</v>
      </c>
      <c r="C10622" t="s">
        <v>14948</v>
      </c>
      <c r="D10622" t="s">
        <v>14947</v>
      </c>
      <c r="E10622">
        <v>2017</v>
      </c>
      <c r="F10622" t="s">
        <v>3520</v>
      </c>
      <c r="G10622" t="s">
        <v>3341</v>
      </c>
      <c r="H10622" s="6" t="str">
        <f>HYPERLINK(I10622)</f>
        <v>https://patents.google.com/patent/US20170361853A1/en</v>
      </c>
      <c r="I10622" t="s">
        <v>14946</v>
      </c>
      <c r="K10622">
        <v>72</v>
      </c>
      <c r="L10622" s="41">
        <v>43545</v>
      </c>
      <c r="U10622">
        <v>0</v>
      </c>
      <c r="V10622" t="s">
        <v>2923</v>
      </c>
      <c r="W10622">
        <v>0</v>
      </c>
      <c r="X10622">
        <v>5</v>
      </c>
      <c r="Y10622">
        <v>2</v>
      </c>
    </row>
    <row r="10623" spans="2:25" x14ac:dyDescent="0.3">
      <c r="B10623">
        <v>0</v>
      </c>
      <c r="C10623" t="s">
        <v>14945</v>
      </c>
      <c r="D10623" t="s">
        <v>14944</v>
      </c>
      <c r="E10623">
        <v>2018</v>
      </c>
      <c r="F10623" t="s">
        <v>14943</v>
      </c>
      <c r="G10623" t="s">
        <v>14942</v>
      </c>
      <c r="H10623" s="6" t="str">
        <f>HYPERLINK(I10623)</f>
        <v>http://www.aes.org/e-lib/online/browse.cfm?elib=19562</v>
      </c>
      <c r="I10623" t="s">
        <v>14941</v>
      </c>
      <c r="K10623">
        <v>73</v>
      </c>
      <c r="L10623" s="41">
        <v>43545</v>
      </c>
      <c r="U10623">
        <v>0</v>
      </c>
      <c r="V10623" t="s">
        <v>2923</v>
      </c>
      <c r="W10623">
        <v>0</v>
      </c>
      <c r="X10623">
        <v>5</v>
      </c>
      <c r="Y10623">
        <v>1</v>
      </c>
    </row>
    <row r="10624" spans="2:25" x14ac:dyDescent="0.3">
      <c r="B10624">
        <v>0</v>
      </c>
      <c r="C10624" t="s">
        <v>14940</v>
      </c>
      <c r="D10624" t="s">
        <v>14939</v>
      </c>
      <c r="E10624">
        <v>2017</v>
      </c>
      <c r="F10624" t="s">
        <v>14938</v>
      </c>
      <c r="G10624" t="s">
        <v>3341</v>
      </c>
      <c r="H10624" s="6" t="str">
        <f>HYPERLINK(I10624)</f>
        <v>https://patents.google.com/patent/US20170370740A1/en</v>
      </c>
      <c r="I10624" t="s">
        <v>14937</v>
      </c>
      <c r="K10624">
        <v>74</v>
      </c>
      <c r="L10624" s="41">
        <v>43545</v>
      </c>
      <c r="U10624">
        <v>0</v>
      </c>
      <c r="V10624" t="s">
        <v>2923</v>
      </c>
      <c r="W10624">
        <v>0</v>
      </c>
      <c r="X10624">
        <v>2</v>
      </c>
      <c r="Y10624">
        <v>2</v>
      </c>
    </row>
    <row r="10625" spans="2:25" x14ac:dyDescent="0.3">
      <c r="B10625">
        <v>0</v>
      </c>
      <c r="C10625" t="s">
        <v>231</v>
      </c>
      <c r="D10625" t="s">
        <v>232</v>
      </c>
      <c r="E10625">
        <v>2016</v>
      </c>
      <c r="F10625" t="s">
        <v>7523</v>
      </c>
      <c r="G10625" t="s">
        <v>3328</v>
      </c>
      <c r="H10625" s="6" t="str">
        <f>HYPERLINK(I10625)</f>
        <v>https://link.springer.com/chapter/10.1007/978-3-319-19818-7_23</v>
      </c>
      <c r="I10625" t="s">
        <v>233</v>
      </c>
      <c r="K10625">
        <v>75</v>
      </c>
      <c r="L10625" s="41">
        <v>43545</v>
      </c>
      <c r="U10625">
        <v>0</v>
      </c>
      <c r="V10625" t="s">
        <v>2923</v>
      </c>
      <c r="W10625">
        <v>0</v>
      </c>
      <c r="X10625">
        <v>1</v>
      </c>
      <c r="Y10625">
        <v>3</v>
      </c>
    </row>
    <row r="10626" spans="2:25" x14ac:dyDescent="0.3">
      <c r="B10626">
        <v>0</v>
      </c>
      <c r="C10626" t="s">
        <v>9558</v>
      </c>
      <c r="D10626" t="s">
        <v>9557</v>
      </c>
      <c r="E10626">
        <v>2018</v>
      </c>
      <c r="F10626" t="s">
        <v>3520</v>
      </c>
      <c r="G10626" t="s">
        <v>3341</v>
      </c>
      <c r="H10626" s="6" t="str">
        <f>HYPERLINK(I10626)</f>
        <v>https://patents.google.com/patent/US20180307228A1/en</v>
      </c>
      <c r="I10626" t="s">
        <v>9556</v>
      </c>
      <c r="K10626">
        <v>76</v>
      </c>
      <c r="L10626" s="41">
        <v>43545</v>
      </c>
      <c r="U10626">
        <v>0</v>
      </c>
      <c r="V10626" t="s">
        <v>2923</v>
      </c>
      <c r="W10626">
        <v>0</v>
      </c>
      <c r="X10626">
        <v>5</v>
      </c>
      <c r="Y10626">
        <v>1</v>
      </c>
    </row>
    <row r="10627" spans="2:25" x14ac:dyDescent="0.3">
      <c r="B10627">
        <v>0</v>
      </c>
      <c r="C10627" t="s">
        <v>11216</v>
      </c>
      <c r="D10627" t="s">
        <v>11215</v>
      </c>
      <c r="E10627">
        <v>2018</v>
      </c>
      <c r="G10627" t="s">
        <v>5243</v>
      </c>
      <c r="H10627" s="6" t="str">
        <f>HYPERLINK(I10627)</f>
        <v>https://www.sae.org/publications/technical-papers/content/2018-01-1632/</v>
      </c>
      <c r="I10627" t="s">
        <v>11214</v>
      </c>
      <c r="K10627">
        <v>77</v>
      </c>
      <c r="L10627" s="41">
        <v>43545</v>
      </c>
      <c r="U10627">
        <v>0</v>
      </c>
      <c r="V10627" t="s">
        <v>2923</v>
      </c>
      <c r="W10627">
        <v>0</v>
      </c>
      <c r="X10627">
        <v>1</v>
      </c>
      <c r="Y10627">
        <v>1</v>
      </c>
    </row>
    <row r="10628" spans="2:25" x14ac:dyDescent="0.3">
      <c r="B10628">
        <v>0</v>
      </c>
      <c r="C10628" t="s">
        <v>14936</v>
      </c>
      <c r="D10628" t="s">
        <v>14935</v>
      </c>
      <c r="E10628">
        <v>2018</v>
      </c>
      <c r="F10628" t="s">
        <v>14934</v>
      </c>
      <c r="G10628" t="s">
        <v>3341</v>
      </c>
      <c r="H10628" s="6" t="str">
        <f>HYPERLINK(I10628)</f>
        <v>https://patents.google.com/patent/US20180079451A1/en</v>
      </c>
      <c r="I10628" t="s">
        <v>14933</v>
      </c>
      <c r="K10628">
        <v>78</v>
      </c>
      <c r="L10628" s="41">
        <v>43545</v>
      </c>
      <c r="U10628">
        <v>0</v>
      </c>
      <c r="V10628" t="s">
        <v>2923</v>
      </c>
      <c r="W10628">
        <v>0</v>
      </c>
      <c r="X10628">
        <v>1</v>
      </c>
      <c r="Y10628">
        <v>1</v>
      </c>
    </row>
    <row r="10629" spans="2:25" x14ac:dyDescent="0.3">
      <c r="B10629">
        <v>0</v>
      </c>
      <c r="C10629" t="s">
        <v>6863</v>
      </c>
      <c r="D10629" t="s">
        <v>6862</v>
      </c>
      <c r="E10629">
        <v>2018</v>
      </c>
      <c r="F10629" t="s">
        <v>6507</v>
      </c>
      <c r="G10629" t="s">
        <v>3378</v>
      </c>
      <c r="H10629" s="6" t="str">
        <f>HYPERLINK(I10629)</f>
        <v>https://dl.acm.org/citation.cfm?id=3267849</v>
      </c>
      <c r="I10629" t="s">
        <v>6861</v>
      </c>
      <c r="K10629">
        <v>79</v>
      </c>
      <c r="L10629" s="41">
        <v>43545</v>
      </c>
      <c r="U10629">
        <v>0</v>
      </c>
      <c r="V10629" t="s">
        <v>2923</v>
      </c>
      <c r="W10629">
        <v>0</v>
      </c>
      <c r="X10629">
        <v>5</v>
      </c>
      <c r="Y10629">
        <v>1</v>
      </c>
    </row>
    <row r="10630" spans="2:25" x14ac:dyDescent="0.3">
      <c r="B10630">
        <v>0</v>
      </c>
      <c r="C10630" t="s">
        <v>14932</v>
      </c>
      <c r="D10630" t="s">
        <v>14931</v>
      </c>
      <c r="E10630">
        <v>2017</v>
      </c>
      <c r="F10630" t="s">
        <v>14930</v>
      </c>
      <c r="G10630" t="s">
        <v>3314</v>
      </c>
      <c r="H10630" s="6" t="str">
        <f>HYPERLINK(I10630)</f>
        <v>https://ieeexplore.ieee.org/abstract/document/7973350/</v>
      </c>
      <c r="I10630" t="s">
        <v>14929</v>
      </c>
      <c r="K10630">
        <v>80</v>
      </c>
      <c r="L10630" s="41">
        <v>43545</v>
      </c>
      <c r="U10630">
        <v>0</v>
      </c>
      <c r="V10630" t="s">
        <v>2923</v>
      </c>
      <c r="W10630">
        <v>0</v>
      </c>
      <c r="X10630">
        <v>3</v>
      </c>
      <c r="Y10630">
        <v>2</v>
      </c>
    </row>
    <row r="10631" spans="2:25" x14ac:dyDescent="0.3">
      <c r="B10631">
        <v>0</v>
      </c>
      <c r="C10631" t="s">
        <v>4816</v>
      </c>
      <c r="D10631" t="s">
        <v>4815</v>
      </c>
      <c r="E10631">
        <v>2017</v>
      </c>
      <c r="F10631" t="s">
        <v>4814</v>
      </c>
      <c r="G10631" t="s">
        <v>3328</v>
      </c>
      <c r="H10631" s="6" t="str">
        <f>HYPERLINK(I10631)</f>
        <v>https://link.springer.com/chapter/10.1007/978-3-658-19059-0_22</v>
      </c>
      <c r="I10631" t="s">
        <v>4813</v>
      </c>
      <c r="K10631">
        <v>81</v>
      </c>
      <c r="L10631" s="41">
        <v>43545</v>
      </c>
      <c r="U10631">
        <v>0</v>
      </c>
      <c r="V10631" t="s">
        <v>2923</v>
      </c>
      <c r="W10631">
        <v>0</v>
      </c>
      <c r="X10631">
        <v>3</v>
      </c>
      <c r="Y10631">
        <v>2</v>
      </c>
    </row>
    <row r="10632" spans="2:25" x14ac:dyDescent="0.3">
      <c r="B10632">
        <v>0</v>
      </c>
      <c r="C10632" t="s">
        <v>1582</v>
      </c>
      <c r="D10632" t="s">
        <v>1583</v>
      </c>
      <c r="E10632">
        <v>2017</v>
      </c>
      <c r="G10632" t="s">
        <v>14928</v>
      </c>
      <c r="H10632" s="6" t="str">
        <f>HYPERLINK(I10632)</f>
        <v>http://digitalcommons.wayne.edu/cgi/viewcontent.cgi?article=2746&amp;context=oa_dissertations</v>
      </c>
      <c r="I10632" t="s">
        <v>1592</v>
      </c>
      <c r="K10632">
        <v>82</v>
      </c>
      <c r="L10632" s="41">
        <v>43545</v>
      </c>
      <c r="M10632" t="s">
        <v>3356</v>
      </c>
      <c r="U10632">
        <v>0</v>
      </c>
      <c r="V10632" t="s">
        <v>2923</v>
      </c>
      <c r="W10632">
        <v>0</v>
      </c>
      <c r="X10632">
        <v>1</v>
      </c>
      <c r="Y10632">
        <v>2</v>
      </c>
    </row>
    <row r="10633" spans="2:25" x14ac:dyDescent="0.3">
      <c r="B10633">
        <v>0</v>
      </c>
      <c r="C10633" t="s">
        <v>14927</v>
      </c>
      <c r="D10633" t="s">
        <v>14926</v>
      </c>
      <c r="E10633">
        <v>2018</v>
      </c>
      <c r="F10633" t="s">
        <v>14925</v>
      </c>
      <c r="G10633" t="s">
        <v>3314</v>
      </c>
      <c r="H10633" s="6" t="str">
        <f>HYPERLINK(I10633)</f>
        <v>https://ieeexplore.ieee.org/abstract/document/8482057/</v>
      </c>
      <c r="I10633" t="s">
        <v>14924</v>
      </c>
      <c r="K10633">
        <v>83</v>
      </c>
      <c r="L10633" s="41">
        <v>43545</v>
      </c>
      <c r="U10633">
        <v>0</v>
      </c>
      <c r="V10633" t="s">
        <v>2923</v>
      </c>
      <c r="W10633">
        <v>0</v>
      </c>
      <c r="X10633">
        <v>2</v>
      </c>
      <c r="Y10633">
        <v>1</v>
      </c>
    </row>
    <row r="10634" spans="2:25" x14ac:dyDescent="0.3">
      <c r="B10634">
        <v>0</v>
      </c>
      <c r="C10634" t="s">
        <v>1314</v>
      </c>
      <c r="D10634" t="s">
        <v>14534</v>
      </c>
      <c r="E10634">
        <v>2018</v>
      </c>
      <c r="F10634" t="s">
        <v>14923</v>
      </c>
      <c r="G10634" t="s">
        <v>3341</v>
      </c>
      <c r="H10634" s="6" t="str">
        <f>HYPERLINK(I10634)</f>
        <v>https://patents.google.com/patent/US10053132B2/en</v>
      </c>
      <c r="I10634" t="s">
        <v>14922</v>
      </c>
      <c r="K10634">
        <v>84</v>
      </c>
      <c r="L10634" s="41">
        <v>43545</v>
      </c>
      <c r="U10634">
        <v>0</v>
      </c>
      <c r="V10634" t="s">
        <v>2923</v>
      </c>
      <c r="W10634">
        <v>0</v>
      </c>
      <c r="X10634">
        <v>1</v>
      </c>
      <c r="Y10634">
        <v>1</v>
      </c>
    </row>
    <row r="10635" spans="2:25" x14ac:dyDescent="0.3">
      <c r="B10635">
        <v>0</v>
      </c>
      <c r="C10635" t="s">
        <v>1084</v>
      </c>
      <c r="D10635" t="s">
        <v>1085</v>
      </c>
      <c r="E10635">
        <v>2016</v>
      </c>
      <c r="F10635" t="s">
        <v>14921</v>
      </c>
      <c r="G10635" t="s">
        <v>3341</v>
      </c>
      <c r="H10635" s="6" t="str">
        <f>HYPERLINK(I10635)</f>
        <v>https://patents.google.com/patent/US20160068103A1/en</v>
      </c>
      <c r="I10635" t="s">
        <v>1086</v>
      </c>
      <c r="K10635">
        <v>85</v>
      </c>
      <c r="L10635" s="41">
        <v>43545</v>
      </c>
      <c r="U10635">
        <v>0</v>
      </c>
      <c r="V10635" t="s">
        <v>2923</v>
      </c>
      <c r="W10635">
        <v>0</v>
      </c>
      <c r="X10635">
        <v>2</v>
      </c>
      <c r="Y10635">
        <v>3</v>
      </c>
    </row>
    <row r="10636" spans="2:25" x14ac:dyDescent="0.3">
      <c r="B10636">
        <v>0</v>
      </c>
      <c r="C10636" t="s">
        <v>5334</v>
      </c>
      <c r="D10636" t="s">
        <v>5333</v>
      </c>
      <c r="E10636">
        <v>2018</v>
      </c>
      <c r="F10636" t="s">
        <v>5332</v>
      </c>
      <c r="G10636" t="s">
        <v>3314</v>
      </c>
      <c r="H10636" s="6" t="str">
        <f>HYPERLINK(I10636)</f>
        <v>https://ieeexplore.ieee.org/abstract/document/8446226/</v>
      </c>
      <c r="I10636" t="s">
        <v>5331</v>
      </c>
      <c r="K10636">
        <v>86</v>
      </c>
      <c r="L10636" s="41">
        <v>43545</v>
      </c>
      <c r="U10636">
        <v>0</v>
      </c>
      <c r="V10636" t="s">
        <v>2923</v>
      </c>
      <c r="W10636">
        <v>0</v>
      </c>
      <c r="X10636">
        <v>5</v>
      </c>
      <c r="Y10636">
        <v>1</v>
      </c>
    </row>
    <row r="10637" spans="2:25" x14ac:dyDescent="0.3">
      <c r="B10637">
        <v>0</v>
      </c>
      <c r="C10637" t="s">
        <v>5293</v>
      </c>
      <c r="D10637" t="s">
        <v>5292</v>
      </c>
      <c r="E10637">
        <v>2017</v>
      </c>
      <c r="G10637" t="s">
        <v>5243</v>
      </c>
      <c r="H10637" s="6" t="str">
        <f>HYPERLINK(I10637)</f>
        <v>https://www.sae.org/publications/technical-papers/content/2017-01-1131/</v>
      </c>
      <c r="I10637" t="s">
        <v>5291</v>
      </c>
      <c r="K10637">
        <v>87</v>
      </c>
      <c r="L10637" s="41">
        <v>43545</v>
      </c>
      <c r="U10637">
        <v>0</v>
      </c>
      <c r="V10637" t="s">
        <v>2923</v>
      </c>
      <c r="W10637">
        <v>0</v>
      </c>
      <c r="X10637">
        <v>3</v>
      </c>
      <c r="Y10637">
        <v>2</v>
      </c>
    </row>
    <row r="10638" spans="2:25" x14ac:dyDescent="0.3">
      <c r="B10638">
        <v>0</v>
      </c>
      <c r="C10638" t="s">
        <v>14920</v>
      </c>
      <c r="D10638" t="s">
        <v>14919</v>
      </c>
      <c r="E10638">
        <v>2017</v>
      </c>
      <c r="H10638" s="6" t="str">
        <f>HYPERLINK(I10638)</f>
        <v/>
      </c>
      <c r="K10638">
        <v>88</v>
      </c>
      <c r="L10638" s="41">
        <v>43545</v>
      </c>
      <c r="M10638" t="s">
        <v>3655</v>
      </c>
      <c r="U10638">
        <v>0</v>
      </c>
      <c r="V10638" t="s">
        <v>2923</v>
      </c>
      <c r="W10638">
        <v>0</v>
      </c>
      <c r="X10638">
        <v>1</v>
      </c>
      <c r="Y10638">
        <v>2</v>
      </c>
    </row>
    <row r="10639" spans="2:25" x14ac:dyDescent="0.3">
      <c r="B10639">
        <v>0</v>
      </c>
      <c r="C10639" t="s">
        <v>14918</v>
      </c>
      <c r="D10639" t="s">
        <v>14917</v>
      </c>
      <c r="E10639">
        <v>2018</v>
      </c>
      <c r="F10639" t="s">
        <v>6011</v>
      </c>
      <c r="G10639" t="s">
        <v>3314</v>
      </c>
      <c r="H10639" s="6" t="str">
        <f>HYPERLINK(I10639)</f>
        <v>https://ieeexplore.ieee.org/abstract/document/8500520/</v>
      </c>
      <c r="I10639" t="s">
        <v>14916</v>
      </c>
      <c r="K10639">
        <v>89</v>
      </c>
      <c r="L10639" s="41">
        <v>43545</v>
      </c>
      <c r="U10639">
        <v>0</v>
      </c>
      <c r="V10639" t="s">
        <v>2923</v>
      </c>
      <c r="W10639">
        <v>0</v>
      </c>
      <c r="X10639">
        <v>3</v>
      </c>
      <c r="Y10639">
        <v>1</v>
      </c>
    </row>
    <row r="10640" spans="2:25" x14ac:dyDescent="0.3">
      <c r="B10640">
        <v>0</v>
      </c>
      <c r="C10640" t="s">
        <v>9464</v>
      </c>
      <c r="D10640" t="s">
        <v>9463</v>
      </c>
      <c r="E10640">
        <v>2018</v>
      </c>
      <c r="F10640" t="s">
        <v>9478</v>
      </c>
      <c r="G10640" t="s">
        <v>3341</v>
      </c>
      <c r="H10640" s="6" t="str">
        <f>HYPERLINK(I10640)</f>
        <v>https://patents.google.com/patent/US9958865B2/en</v>
      </c>
      <c r="I10640" t="s">
        <v>9477</v>
      </c>
      <c r="K10640">
        <v>90</v>
      </c>
      <c r="L10640" s="41">
        <v>43545</v>
      </c>
      <c r="U10640">
        <v>0</v>
      </c>
      <c r="V10640" t="s">
        <v>2923</v>
      </c>
      <c r="W10640">
        <v>0</v>
      </c>
      <c r="X10640">
        <v>2</v>
      </c>
      <c r="Y10640">
        <v>1</v>
      </c>
    </row>
    <row r="10641" spans="2:25" x14ac:dyDescent="0.3">
      <c r="B10641">
        <v>1</v>
      </c>
      <c r="C10641" t="s">
        <v>11206</v>
      </c>
      <c r="D10641" t="s">
        <v>11205</v>
      </c>
      <c r="E10641">
        <v>2018</v>
      </c>
      <c r="G10641" t="s">
        <v>11090</v>
      </c>
      <c r="H10641" s="6" t="str">
        <f>HYPERLINK(I10641)</f>
        <v>https://injuryprevention.bmj.com/content/early/2018/01/20/injuryprev-2017-042567.abstract</v>
      </c>
      <c r="I10641" t="s">
        <v>11204</v>
      </c>
      <c r="J10641" t="s">
        <v>11203</v>
      </c>
      <c r="K10641">
        <v>91</v>
      </c>
      <c r="L10641" s="41">
        <v>43545</v>
      </c>
      <c r="U10641">
        <v>1</v>
      </c>
      <c r="V10641" t="s">
        <v>2931</v>
      </c>
      <c r="W10641">
        <v>0</v>
      </c>
      <c r="X10641">
        <v>3</v>
      </c>
      <c r="Y10641">
        <v>1</v>
      </c>
    </row>
    <row r="10642" spans="2:25" x14ac:dyDescent="0.3">
      <c r="B10642">
        <v>0</v>
      </c>
      <c r="C10642" t="s">
        <v>14909</v>
      </c>
      <c r="D10642" t="s">
        <v>14908</v>
      </c>
      <c r="E10642">
        <v>2017</v>
      </c>
      <c r="F10642" t="s">
        <v>14915</v>
      </c>
      <c r="G10642" t="s">
        <v>3341</v>
      </c>
      <c r="H10642" s="6" t="str">
        <f>HYPERLINK(I10642)</f>
        <v>https://patents.google.com/patent/US9688244B2/en</v>
      </c>
      <c r="I10642" t="s">
        <v>14914</v>
      </c>
      <c r="K10642">
        <v>92</v>
      </c>
      <c r="L10642" s="41">
        <v>43545</v>
      </c>
      <c r="U10642">
        <v>0</v>
      </c>
      <c r="V10642" t="s">
        <v>2923</v>
      </c>
      <c r="W10642">
        <v>0</v>
      </c>
      <c r="X10642">
        <v>2</v>
      </c>
      <c r="Y10642">
        <v>2</v>
      </c>
    </row>
    <row r="10643" spans="2:25" x14ac:dyDescent="0.3">
      <c r="B10643">
        <v>6</v>
      </c>
      <c r="C10643" t="s">
        <v>1108</v>
      </c>
      <c r="D10643" t="s">
        <v>1109</v>
      </c>
      <c r="E10643">
        <v>2017</v>
      </c>
      <c r="F10643" t="s">
        <v>4420</v>
      </c>
      <c r="G10643" t="s">
        <v>3378</v>
      </c>
      <c r="H10643" s="6" t="str">
        <f>HYPERLINK(I10643)</f>
        <v>https://dl.acm.org/citation.cfm?id=3123014</v>
      </c>
      <c r="I10643" t="s">
        <v>1110</v>
      </c>
      <c r="J10643" t="s">
        <v>7281</v>
      </c>
      <c r="K10643">
        <v>93</v>
      </c>
      <c r="L10643" s="41">
        <v>43545</v>
      </c>
      <c r="U10643">
        <v>6</v>
      </c>
      <c r="V10643" t="s">
        <v>2934</v>
      </c>
      <c r="W10643">
        <v>2</v>
      </c>
      <c r="X10643">
        <v>4</v>
      </c>
      <c r="Y10643">
        <v>2</v>
      </c>
    </row>
    <row r="10644" spans="2:25" x14ac:dyDescent="0.3">
      <c r="B10644">
        <v>0</v>
      </c>
      <c r="C10644" t="s">
        <v>14913</v>
      </c>
      <c r="D10644" t="s">
        <v>14912</v>
      </c>
      <c r="E10644">
        <v>2018</v>
      </c>
      <c r="F10644" t="s">
        <v>14911</v>
      </c>
      <c r="G10644" t="s">
        <v>3560</v>
      </c>
      <c r="H10644" s="6" t="str">
        <f>HYPERLINK(I10644)</f>
        <v>https://books.google.com/books?hl=en&amp;lr=&amp;id=lmBwDwAAQBAJ&amp;oi=fnd&amp;pg=PR8&amp;dq=%22human+machine+interface%22+(%22autonomous+driving%22+OR+%22autonomous+drivings%22)+-pedestrian+-wheelchair+-military+-business&amp;ots=cQ_VmoJV5U&amp;sig=BjiX-YkeC3y0pJnb9InqNBeCqQg</v>
      </c>
      <c r="I10644" t="s">
        <v>14910</v>
      </c>
      <c r="K10644">
        <v>94</v>
      </c>
      <c r="L10644" s="41">
        <v>43545</v>
      </c>
      <c r="U10644">
        <v>0</v>
      </c>
      <c r="V10644" t="s">
        <v>2923</v>
      </c>
      <c r="W10644">
        <v>0</v>
      </c>
      <c r="X10644">
        <v>1</v>
      </c>
      <c r="Y10644">
        <v>1</v>
      </c>
    </row>
    <row r="10645" spans="2:25" x14ac:dyDescent="0.3">
      <c r="B10645">
        <v>0</v>
      </c>
      <c r="C10645" t="s">
        <v>10255</v>
      </c>
      <c r="D10645" t="s">
        <v>10254</v>
      </c>
      <c r="E10645">
        <v>2017</v>
      </c>
      <c r="F10645" t="s">
        <v>4420</v>
      </c>
      <c r="G10645" t="s">
        <v>3378</v>
      </c>
      <c r="H10645" s="6" t="str">
        <f>HYPERLINK(I10645)</f>
        <v>https://dl.acm.org/citation.cfm?id=3131733</v>
      </c>
      <c r="I10645" t="s">
        <v>10253</v>
      </c>
      <c r="K10645">
        <v>95</v>
      </c>
      <c r="L10645" s="41">
        <v>43545</v>
      </c>
      <c r="U10645">
        <v>0</v>
      </c>
      <c r="V10645" t="s">
        <v>2923</v>
      </c>
      <c r="W10645">
        <v>0</v>
      </c>
      <c r="X10645">
        <v>4</v>
      </c>
      <c r="Y10645">
        <v>2</v>
      </c>
    </row>
    <row r="10646" spans="2:25" x14ac:dyDescent="0.3">
      <c r="B10646">
        <v>0</v>
      </c>
      <c r="C10646" t="s">
        <v>14909</v>
      </c>
      <c r="D10646" t="s">
        <v>14908</v>
      </c>
      <c r="E10646">
        <v>2016</v>
      </c>
      <c r="F10646" t="s">
        <v>14907</v>
      </c>
      <c r="G10646" t="s">
        <v>3341</v>
      </c>
      <c r="H10646" s="6" t="str">
        <f>HYPERLINK(I10646)</f>
        <v>https://patents.google.com/patent/US20160362084A1/en</v>
      </c>
      <c r="I10646" t="s">
        <v>14906</v>
      </c>
      <c r="K10646">
        <v>96</v>
      </c>
      <c r="L10646" s="41">
        <v>43545</v>
      </c>
      <c r="U10646">
        <v>0</v>
      </c>
      <c r="V10646" t="s">
        <v>2923</v>
      </c>
      <c r="W10646">
        <v>0</v>
      </c>
      <c r="X10646">
        <v>2</v>
      </c>
      <c r="Y10646">
        <v>3</v>
      </c>
    </row>
    <row r="10647" spans="2:25" x14ac:dyDescent="0.3">
      <c r="B10647">
        <v>3</v>
      </c>
      <c r="C10647" t="s">
        <v>11040</v>
      </c>
      <c r="D10647" t="s">
        <v>11039</v>
      </c>
      <c r="E10647">
        <v>2016</v>
      </c>
      <c r="F10647" t="s">
        <v>11038</v>
      </c>
      <c r="G10647" t="s">
        <v>3328</v>
      </c>
      <c r="H10647" s="6" t="str">
        <f>HYPERLINK(I10647)</f>
        <v>https://link.springer.com/chapter/10.1007/978-3-319-40503-2_7</v>
      </c>
      <c r="I10647" t="s">
        <v>11037</v>
      </c>
      <c r="J10647" t="s">
        <v>11036</v>
      </c>
      <c r="K10647">
        <v>97</v>
      </c>
      <c r="L10647" s="41">
        <v>43545</v>
      </c>
      <c r="U10647">
        <v>3</v>
      </c>
      <c r="V10647" t="s">
        <v>2931</v>
      </c>
      <c r="W10647">
        <v>1</v>
      </c>
      <c r="X10647">
        <v>3</v>
      </c>
      <c r="Y10647">
        <v>3</v>
      </c>
    </row>
    <row r="10648" spans="2:25" x14ac:dyDescent="0.3">
      <c r="B10648">
        <v>0</v>
      </c>
      <c r="C10648" t="s">
        <v>9612</v>
      </c>
      <c r="D10648" t="s">
        <v>9611</v>
      </c>
      <c r="E10648">
        <v>2018</v>
      </c>
      <c r="F10648" t="s">
        <v>9610</v>
      </c>
      <c r="G10648" t="s">
        <v>3314</v>
      </c>
      <c r="H10648" s="6" t="str">
        <f>HYPERLINK(I10648)</f>
        <v>https://ieeexplore.ieee.org/abstract/document/8466539/</v>
      </c>
      <c r="I10648" t="s">
        <v>9609</v>
      </c>
      <c r="K10648">
        <v>98</v>
      </c>
      <c r="L10648" s="41">
        <v>43545</v>
      </c>
      <c r="U10648">
        <v>0</v>
      </c>
      <c r="V10648" t="s">
        <v>2923</v>
      </c>
      <c r="W10648">
        <v>0</v>
      </c>
      <c r="X10648">
        <v>4</v>
      </c>
      <c r="Y10648">
        <v>1</v>
      </c>
    </row>
    <row r="10649" spans="2:25" x14ac:dyDescent="0.3">
      <c r="B10649">
        <v>0</v>
      </c>
      <c r="C10649" t="s">
        <v>14905</v>
      </c>
      <c r="D10649" t="s">
        <v>14904</v>
      </c>
      <c r="E10649">
        <v>2019</v>
      </c>
      <c r="F10649" t="s">
        <v>3716</v>
      </c>
      <c r="G10649" t="s">
        <v>3347</v>
      </c>
      <c r="H10649" s="6" t="str">
        <f>HYPERLINK(I10649)</f>
        <v>https://www.sciencedirect.com/science/article/pii/S2405896319300102</v>
      </c>
      <c r="I10649" t="s">
        <v>14903</v>
      </c>
      <c r="K10649">
        <v>99</v>
      </c>
      <c r="L10649" s="41">
        <v>43545</v>
      </c>
      <c r="U10649">
        <v>0</v>
      </c>
      <c r="V10649" t="s">
        <v>2923</v>
      </c>
      <c r="W10649">
        <v>0</v>
      </c>
      <c r="X10649">
        <v>5</v>
      </c>
      <c r="Y10649">
        <v>1</v>
      </c>
    </row>
    <row r="10650" spans="2:25" x14ac:dyDescent="0.3">
      <c r="B10650">
        <v>0</v>
      </c>
      <c r="C10650" t="s">
        <v>14902</v>
      </c>
      <c r="D10650" t="s">
        <v>14901</v>
      </c>
      <c r="E10650">
        <v>2018</v>
      </c>
      <c r="F10650" t="s">
        <v>14900</v>
      </c>
      <c r="G10650" t="s">
        <v>3328</v>
      </c>
      <c r="H10650" s="6" t="str">
        <f>HYPERLINK(I10650)</f>
        <v>https://link.springer.com/chapter/10.1007/978-981-10-7895-8_17</v>
      </c>
      <c r="I10650" t="s">
        <v>14899</v>
      </c>
      <c r="K10650">
        <v>100</v>
      </c>
      <c r="L10650" s="41">
        <v>43545</v>
      </c>
      <c r="U10650">
        <v>0</v>
      </c>
      <c r="V10650" t="s">
        <v>2923</v>
      </c>
      <c r="W10650">
        <v>0</v>
      </c>
      <c r="X10650">
        <v>5</v>
      </c>
      <c r="Y10650">
        <v>1</v>
      </c>
    </row>
    <row r="10651" spans="2:25" x14ac:dyDescent="0.3">
      <c r="B10651">
        <v>2</v>
      </c>
      <c r="C10651" t="s">
        <v>11160</v>
      </c>
      <c r="D10651" t="s">
        <v>11159</v>
      </c>
      <c r="E10651">
        <v>2016</v>
      </c>
      <c r="F10651" t="s">
        <v>5433</v>
      </c>
      <c r="G10651" t="s">
        <v>3328</v>
      </c>
      <c r="H10651" s="6" t="str">
        <f>HYPERLINK(I10651)</f>
        <v>https://link.springer.com/article/10.1007/s38314-016-0085-8</v>
      </c>
      <c r="I10651" t="s">
        <v>11158</v>
      </c>
      <c r="J10651" t="s">
        <v>11157</v>
      </c>
      <c r="K10651">
        <v>101</v>
      </c>
      <c r="L10651" s="41">
        <v>43545</v>
      </c>
      <c r="U10651">
        <v>2</v>
      </c>
      <c r="V10651" t="s">
        <v>2953</v>
      </c>
      <c r="W10651">
        <v>1</v>
      </c>
      <c r="X10651">
        <v>2</v>
      </c>
      <c r="Y10651">
        <v>3</v>
      </c>
    </row>
    <row r="10652" spans="2:25" x14ac:dyDescent="0.3">
      <c r="B10652">
        <v>5</v>
      </c>
      <c r="C10652" t="s">
        <v>10396</v>
      </c>
      <c r="D10652" t="s">
        <v>10395</v>
      </c>
      <c r="E10652">
        <v>2017</v>
      </c>
      <c r="F10652" t="s">
        <v>10394</v>
      </c>
      <c r="G10652" t="s">
        <v>3328</v>
      </c>
      <c r="H10652" s="6" t="str">
        <f>HYPERLINK(I10652)</f>
        <v>https://link.springer.com/chapter/10.1007/978-3-319-31895-0_26</v>
      </c>
      <c r="I10652" t="s">
        <v>10393</v>
      </c>
      <c r="J10652" t="s">
        <v>10392</v>
      </c>
      <c r="K10652">
        <v>102</v>
      </c>
      <c r="L10652" s="41">
        <v>43545</v>
      </c>
      <c r="U10652">
        <v>5</v>
      </c>
      <c r="V10652" t="s">
        <v>2975</v>
      </c>
      <c r="W10652">
        <v>1</v>
      </c>
      <c r="X10652">
        <v>6</v>
      </c>
      <c r="Y10652">
        <v>2</v>
      </c>
    </row>
    <row r="10653" spans="2:25" x14ac:dyDescent="0.3">
      <c r="B10653">
        <v>0</v>
      </c>
      <c r="C10653" t="s">
        <v>14898</v>
      </c>
      <c r="D10653" t="s">
        <v>14897</v>
      </c>
      <c r="E10653">
        <v>2016</v>
      </c>
      <c r="F10653" t="s">
        <v>14896</v>
      </c>
      <c r="G10653" t="s">
        <v>3358</v>
      </c>
      <c r="H10653" s="6" t="str">
        <f>HYPERLINK(I10653)</f>
        <v>https://pdfs.semanticscholar.org/c841/188115bf71aea01a67486c53515cdfe884b9.pdf#page=95</v>
      </c>
      <c r="I10653" t="s">
        <v>14895</v>
      </c>
      <c r="K10653">
        <v>103</v>
      </c>
      <c r="L10653" s="41">
        <v>43545</v>
      </c>
      <c r="M10653" t="s">
        <v>3356</v>
      </c>
      <c r="U10653">
        <v>0</v>
      </c>
      <c r="V10653" t="s">
        <v>2923</v>
      </c>
      <c r="W10653">
        <v>0</v>
      </c>
      <c r="X10653">
        <v>4</v>
      </c>
      <c r="Y10653">
        <v>3</v>
      </c>
    </row>
    <row r="10654" spans="2:25" x14ac:dyDescent="0.3">
      <c r="B10654">
        <v>4</v>
      </c>
      <c r="C10654" t="s">
        <v>14894</v>
      </c>
      <c r="D10654" t="s">
        <v>14893</v>
      </c>
      <c r="E10654">
        <v>2017</v>
      </c>
      <c r="F10654" t="s">
        <v>3459</v>
      </c>
      <c r="G10654" t="s">
        <v>3328</v>
      </c>
      <c r="H10654" s="6" t="str">
        <f>HYPERLINK(I10654)</f>
        <v>https://link.springer.com/chapter/10.1007/978-3-319-74781-1_29</v>
      </c>
      <c r="I10654" t="s">
        <v>14892</v>
      </c>
      <c r="J10654" t="s">
        <v>14891</v>
      </c>
      <c r="K10654">
        <v>104</v>
      </c>
      <c r="L10654" s="41">
        <v>43545</v>
      </c>
      <c r="U10654">
        <v>4</v>
      </c>
      <c r="V10654" t="s">
        <v>2949</v>
      </c>
      <c r="W10654">
        <v>1</v>
      </c>
      <c r="X10654">
        <v>3</v>
      </c>
      <c r="Y10654">
        <v>2</v>
      </c>
    </row>
    <row r="10655" spans="2:25" x14ac:dyDescent="0.3">
      <c r="B10655">
        <v>0</v>
      </c>
      <c r="C10655" t="s">
        <v>14890</v>
      </c>
      <c r="D10655" t="s">
        <v>14889</v>
      </c>
      <c r="E10655">
        <v>2019</v>
      </c>
      <c r="F10655" t="s">
        <v>14888</v>
      </c>
      <c r="G10655" t="s">
        <v>3328</v>
      </c>
      <c r="H10655" s="6" t="str">
        <f>HYPERLINK(I10655)</f>
        <v>https://link.springer.com/content/pdf/10.1007/978-3-658-22050-1_35.pdf</v>
      </c>
      <c r="I10655" t="s">
        <v>14887</v>
      </c>
      <c r="K10655">
        <v>105</v>
      </c>
      <c r="L10655" s="41">
        <v>43545</v>
      </c>
      <c r="U10655">
        <v>0</v>
      </c>
      <c r="V10655" t="s">
        <v>2923</v>
      </c>
      <c r="W10655">
        <v>0</v>
      </c>
      <c r="X10655">
        <v>3</v>
      </c>
      <c r="Y10655">
        <v>1</v>
      </c>
    </row>
    <row r="10656" spans="2:25" x14ac:dyDescent="0.3">
      <c r="B10656">
        <v>0</v>
      </c>
      <c r="C10656" t="s">
        <v>14886</v>
      </c>
      <c r="D10656" t="s">
        <v>14885</v>
      </c>
      <c r="E10656">
        <v>2016</v>
      </c>
      <c r="F10656" t="s">
        <v>14884</v>
      </c>
      <c r="G10656" t="s">
        <v>3369</v>
      </c>
      <c r="H10656" s="6" t="e">
        <f>HYPERLINK(I10656)</f>
        <v>#VALUE!</v>
      </c>
      <c r="I10656" t="s">
        <v>14883</v>
      </c>
      <c r="K10656">
        <v>106</v>
      </c>
      <c r="L10656" s="41">
        <v>43545</v>
      </c>
      <c r="M10656" t="s">
        <v>3356</v>
      </c>
      <c r="U10656">
        <v>0</v>
      </c>
      <c r="V10656" t="s">
        <v>2923</v>
      </c>
      <c r="W10656">
        <v>0</v>
      </c>
      <c r="X10656">
        <v>5</v>
      </c>
      <c r="Y10656">
        <v>3</v>
      </c>
    </row>
    <row r="10657" spans="2:25" x14ac:dyDescent="0.3">
      <c r="B10657">
        <v>5</v>
      </c>
      <c r="C10657" t="s">
        <v>641</v>
      </c>
      <c r="D10657" t="s">
        <v>642</v>
      </c>
      <c r="E10657">
        <v>2017</v>
      </c>
      <c r="F10657" t="s">
        <v>6514</v>
      </c>
      <c r="G10657" t="s">
        <v>3347</v>
      </c>
      <c r="H10657" s="6" t="str">
        <f>HYPERLINK(I10657)</f>
        <v>https://www.sciencedirect.com/science/article/pii/S1369847816306623</v>
      </c>
      <c r="I10657" t="s">
        <v>643</v>
      </c>
      <c r="J10657" t="s">
        <v>9986</v>
      </c>
      <c r="K10657">
        <v>107</v>
      </c>
      <c r="L10657" s="41">
        <v>43545</v>
      </c>
      <c r="U10657">
        <v>5</v>
      </c>
      <c r="V10657" t="s">
        <v>2975</v>
      </c>
      <c r="W10657">
        <v>1</v>
      </c>
      <c r="X10657">
        <v>5</v>
      </c>
      <c r="Y10657">
        <v>2</v>
      </c>
    </row>
    <row r="10658" spans="2:25" x14ac:dyDescent="0.3">
      <c r="B10658">
        <v>12</v>
      </c>
      <c r="C10658" t="s">
        <v>9892</v>
      </c>
      <c r="D10658" t="s">
        <v>9891</v>
      </c>
      <c r="E10658">
        <v>2017</v>
      </c>
      <c r="F10658" t="s">
        <v>5971</v>
      </c>
      <c r="G10658" t="s">
        <v>3646</v>
      </c>
      <c r="H10658" s="6" t="str">
        <f>HYPERLINK(I10658)</f>
        <v>https://arxiv.org/abs/1703.08557</v>
      </c>
      <c r="I10658" t="s">
        <v>9890</v>
      </c>
      <c r="J10658" t="s">
        <v>9889</v>
      </c>
      <c r="K10658">
        <v>108</v>
      </c>
      <c r="L10658" s="41">
        <v>43545</v>
      </c>
      <c r="U10658">
        <v>12</v>
      </c>
      <c r="V10658" t="s">
        <v>3002</v>
      </c>
      <c r="W10658">
        <v>2</v>
      </c>
      <c r="X10658">
        <v>5</v>
      </c>
      <c r="Y10658">
        <v>2</v>
      </c>
    </row>
    <row r="10659" spans="2:25" x14ac:dyDescent="0.3">
      <c r="B10659">
        <v>0</v>
      </c>
      <c r="C10659" t="s">
        <v>14877</v>
      </c>
      <c r="D10659" t="s">
        <v>14876</v>
      </c>
      <c r="E10659">
        <v>2017</v>
      </c>
      <c r="F10659" t="s">
        <v>14882</v>
      </c>
      <c r="G10659" t="s">
        <v>3341</v>
      </c>
      <c r="H10659" s="6" t="str">
        <f>HYPERLINK(I10659)</f>
        <v>https://patents.google.com/patent/US20170108925A1/en</v>
      </c>
      <c r="I10659" t="s">
        <v>14881</v>
      </c>
      <c r="K10659">
        <v>109</v>
      </c>
      <c r="L10659" s="41">
        <v>43545</v>
      </c>
      <c r="U10659">
        <v>0</v>
      </c>
      <c r="V10659" t="s">
        <v>2923</v>
      </c>
      <c r="W10659">
        <v>0</v>
      </c>
      <c r="X10659">
        <v>1</v>
      </c>
      <c r="Y10659">
        <v>2</v>
      </c>
    </row>
    <row r="10660" spans="2:25" x14ac:dyDescent="0.3">
      <c r="B10660">
        <v>0</v>
      </c>
      <c r="C10660" t="s">
        <v>14880</v>
      </c>
      <c r="D10660" t="s">
        <v>14879</v>
      </c>
      <c r="E10660">
        <v>2017</v>
      </c>
      <c r="F10660" t="s">
        <v>3520</v>
      </c>
      <c r="G10660" t="s">
        <v>3341</v>
      </c>
      <c r="H10660" s="6" t="str">
        <f>HYPERLINK(I10660)</f>
        <v>https://patents.google.com/patent/US20170369052A1/en</v>
      </c>
      <c r="I10660" t="s">
        <v>14878</v>
      </c>
      <c r="K10660">
        <v>110</v>
      </c>
      <c r="L10660" s="41">
        <v>43545</v>
      </c>
      <c r="U10660">
        <v>0</v>
      </c>
      <c r="V10660" t="s">
        <v>2923</v>
      </c>
      <c r="W10660">
        <v>0</v>
      </c>
      <c r="X10660">
        <v>5</v>
      </c>
      <c r="Y10660">
        <v>2</v>
      </c>
    </row>
    <row r="10661" spans="2:25" x14ac:dyDescent="0.3">
      <c r="B10661">
        <v>0</v>
      </c>
      <c r="C10661" t="s">
        <v>14877</v>
      </c>
      <c r="D10661" t="s">
        <v>14876</v>
      </c>
      <c r="E10661">
        <v>2019</v>
      </c>
      <c r="F10661" t="s">
        <v>14875</v>
      </c>
      <c r="G10661" t="s">
        <v>3341</v>
      </c>
      <c r="H10661" s="6" t="str">
        <f>HYPERLINK(I10661)</f>
        <v>https://patents.google.com/patent/US10185392B2/en</v>
      </c>
      <c r="I10661" t="s">
        <v>14874</v>
      </c>
      <c r="K10661">
        <v>111</v>
      </c>
      <c r="L10661" s="41">
        <v>43545</v>
      </c>
      <c r="U10661">
        <v>0</v>
      </c>
      <c r="V10661" t="s">
        <v>2923</v>
      </c>
      <c r="W10661">
        <v>0</v>
      </c>
      <c r="X10661">
        <v>1</v>
      </c>
      <c r="Y10661">
        <v>1</v>
      </c>
    </row>
    <row r="10662" spans="2:25" x14ac:dyDescent="0.3">
      <c r="B10662">
        <v>0</v>
      </c>
      <c r="C10662" t="s">
        <v>11216</v>
      </c>
      <c r="D10662" t="s">
        <v>14104</v>
      </c>
      <c r="E10662">
        <v>2018</v>
      </c>
      <c r="F10662" t="s">
        <v>14103</v>
      </c>
      <c r="G10662" t="s">
        <v>4440</v>
      </c>
      <c r="H10662" s="6" t="str">
        <f>HYPERLINK(I10662)</f>
        <v>http://www.freepatentsonline.com/10139831.html</v>
      </c>
      <c r="I10662" t="s">
        <v>14873</v>
      </c>
      <c r="K10662">
        <v>112</v>
      </c>
      <c r="L10662" s="41">
        <v>43545</v>
      </c>
      <c r="U10662">
        <v>0</v>
      </c>
      <c r="V10662" t="s">
        <v>2923</v>
      </c>
      <c r="W10662">
        <v>0</v>
      </c>
      <c r="X10662">
        <v>1</v>
      </c>
      <c r="Y10662">
        <v>1</v>
      </c>
    </row>
    <row r="10663" spans="2:25" x14ac:dyDescent="0.3">
      <c r="B10663">
        <v>0</v>
      </c>
      <c r="C10663" t="s">
        <v>9464</v>
      </c>
      <c r="D10663" t="s">
        <v>9463</v>
      </c>
      <c r="E10663">
        <v>2017</v>
      </c>
      <c r="F10663" t="s">
        <v>9462</v>
      </c>
      <c r="G10663" t="s">
        <v>3341</v>
      </c>
      <c r="H10663" s="6" t="str">
        <f>HYPERLINK(I10663)</f>
        <v>https://patents.google.com/patent/US20170176991A1/en</v>
      </c>
      <c r="I10663" t="s">
        <v>9461</v>
      </c>
      <c r="K10663">
        <v>113</v>
      </c>
      <c r="L10663" s="41">
        <v>43545</v>
      </c>
      <c r="U10663">
        <v>0</v>
      </c>
      <c r="V10663" t="s">
        <v>2923</v>
      </c>
      <c r="W10663">
        <v>0</v>
      </c>
      <c r="X10663">
        <v>2</v>
      </c>
      <c r="Y10663">
        <v>2</v>
      </c>
    </row>
    <row r="10664" spans="2:25" x14ac:dyDescent="0.3">
      <c r="B10664">
        <v>0</v>
      </c>
      <c r="C10664" t="s">
        <v>12863</v>
      </c>
      <c r="D10664" t="s">
        <v>12862</v>
      </c>
      <c r="E10664">
        <v>2016</v>
      </c>
      <c r="F10664" t="s">
        <v>14872</v>
      </c>
      <c r="G10664" t="s">
        <v>3341</v>
      </c>
      <c r="H10664" s="6" t="str">
        <f>HYPERLINK(I10664)</f>
        <v>https://patents.google.com/patent/US9352746B2/en</v>
      </c>
      <c r="I10664" t="s">
        <v>14871</v>
      </c>
      <c r="K10664">
        <v>114</v>
      </c>
      <c r="L10664" s="41">
        <v>43545</v>
      </c>
      <c r="U10664">
        <v>0</v>
      </c>
      <c r="V10664" t="s">
        <v>2923</v>
      </c>
      <c r="W10664">
        <v>0</v>
      </c>
      <c r="X10664">
        <v>2</v>
      </c>
      <c r="Y10664">
        <v>3</v>
      </c>
    </row>
    <row r="10665" spans="2:25" x14ac:dyDescent="0.3">
      <c r="B10665">
        <v>0</v>
      </c>
      <c r="C10665" t="s">
        <v>14870</v>
      </c>
      <c r="D10665" t="s">
        <v>14869</v>
      </c>
      <c r="E10665">
        <v>2018</v>
      </c>
      <c r="F10665" t="s">
        <v>14868</v>
      </c>
      <c r="G10665" t="s">
        <v>3341</v>
      </c>
      <c r="H10665" s="6" t="str">
        <f>HYPERLINK(I10665)</f>
        <v>https://patents.google.com/patent/US20180197417A1/en</v>
      </c>
      <c r="I10665" t="s">
        <v>14867</v>
      </c>
      <c r="K10665">
        <v>115</v>
      </c>
      <c r="L10665" s="41">
        <v>43545</v>
      </c>
      <c r="U10665">
        <v>0</v>
      </c>
      <c r="V10665" t="s">
        <v>2923</v>
      </c>
      <c r="W10665">
        <v>0</v>
      </c>
      <c r="X10665">
        <v>2</v>
      </c>
      <c r="Y10665">
        <v>1</v>
      </c>
    </row>
    <row r="10666" spans="2:25" x14ac:dyDescent="0.3">
      <c r="B10666">
        <v>0</v>
      </c>
      <c r="C10666" t="s">
        <v>831</v>
      </c>
      <c r="D10666" t="s">
        <v>832</v>
      </c>
      <c r="F10666" t="s">
        <v>4154</v>
      </c>
      <c r="H10666" s="6" t="str">
        <f>HYPERLINK(I10666)</f>
        <v>https://www.uni-das.de/images/pdf/veroeffentlichungen/2018/08_Karakaya_Cooperative_Approach.pdf</v>
      </c>
      <c r="I10666" t="s">
        <v>14866</v>
      </c>
      <c r="K10666">
        <v>116</v>
      </c>
      <c r="L10666" s="41">
        <v>43545</v>
      </c>
      <c r="M10666" t="s">
        <v>3356</v>
      </c>
      <c r="U10666">
        <v>0</v>
      </c>
      <c r="V10666" t="s">
        <v>2923</v>
      </c>
      <c r="W10666">
        <v>0</v>
      </c>
      <c r="X10666">
        <v>3</v>
      </c>
    </row>
    <row r="10667" spans="2:25" x14ac:dyDescent="0.3">
      <c r="B10667">
        <v>1</v>
      </c>
      <c r="C10667" t="s">
        <v>14865</v>
      </c>
      <c r="D10667" t="s">
        <v>14864</v>
      </c>
      <c r="E10667">
        <v>2017</v>
      </c>
      <c r="F10667" t="s">
        <v>6496</v>
      </c>
      <c r="G10667" t="s">
        <v>3378</v>
      </c>
      <c r="H10667" s="6" t="str">
        <f>HYPERLINK(I10667)</f>
        <v>https://dl.acm.org/citation.cfm?id=3131764</v>
      </c>
      <c r="I10667" t="s">
        <v>14863</v>
      </c>
      <c r="J10667" t="s">
        <v>14862</v>
      </c>
      <c r="K10667">
        <v>117</v>
      </c>
      <c r="L10667" s="41">
        <v>43545</v>
      </c>
      <c r="U10667">
        <v>1</v>
      </c>
      <c r="V10667" t="s">
        <v>2933</v>
      </c>
      <c r="W10667">
        <v>0</v>
      </c>
      <c r="X10667">
        <v>3</v>
      </c>
      <c r="Y10667">
        <v>2</v>
      </c>
    </row>
    <row r="10668" spans="2:25" x14ac:dyDescent="0.3">
      <c r="B10668">
        <v>1</v>
      </c>
      <c r="C10668" t="s">
        <v>4492</v>
      </c>
      <c r="D10668" t="s">
        <v>4491</v>
      </c>
      <c r="E10668">
        <v>2018</v>
      </c>
      <c r="F10668" t="s">
        <v>4490</v>
      </c>
      <c r="G10668" t="s">
        <v>3314</v>
      </c>
      <c r="H10668" s="6" t="str">
        <f>HYPERLINK(I10668)</f>
        <v>https://ieeexplore.ieee.org/abstract/document/8428654/</v>
      </c>
      <c r="I10668" t="s">
        <v>4489</v>
      </c>
      <c r="J10668" t="s">
        <v>4488</v>
      </c>
      <c r="K10668">
        <v>118</v>
      </c>
      <c r="L10668" s="41">
        <v>43545</v>
      </c>
      <c r="U10668">
        <v>1</v>
      </c>
      <c r="V10668" t="s">
        <v>2931</v>
      </c>
      <c r="W10668">
        <v>1</v>
      </c>
      <c r="X10668">
        <v>2</v>
      </c>
      <c r="Y10668">
        <v>1</v>
      </c>
    </row>
    <row r="10669" spans="2:25" x14ac:dyDescent="0.3">
      <c r="B10669">
        <v>0</v>
      </c>
      <c r="C10669" t="s">
        <v>14861</v>
      </c>
      <c r="D10669" t="s">
        <v>14860</v>
      </c>
      <c r="E10669">
        <v>2018</v>
      </c>
      <c r="F10669" t="s">
        <v>14859</v>
      </c>
      <c r="G10669" t="s">
        <v>3314</v>
      </c>
      <c r="H10669" s="6" t="str">
        <f>HYPERLINK(I10669)</f>
        <v>https://ieeexplore.ieee.org/abstract/document/8368563/</v>
      </c>
      <c r="I10669" t="s">
        <v>14858</v>
      </c>
      <c r="K10669">
        <v>119</v>
      </c>
      <c r="L10669" s="41">
        <v>43545</v>
      </c>
      <c r="U10669">
        <v>0</v>
      </c>
      <c r="V10669" t="s">
        <v>2923</v>
      </c>
      <c r="W10669">
        <v>0</v>
      </c>
      <c r="X10669">
        <v>5</v>
      </c>
      <c r="Y10669">
        <v>1</v>
      </c>
    </row>
    <row r="10670" spans="2:25" x14ac:dyDescent="0.3">
      <c r="B10670">
        <v>0</v>
      </c>
      <c r="C10670" t="s">
        <v>14857</v>
      </c>
      <c r="D10670" t="s">
        <v>14856</v>
      </c>
      <c r="E10670">
        <v>2018</v>
      </c>
      <c r="F10670" t="s">
        <v>5433</v>
      </c>
      <c r="G10670" t="s">
        <v>3328</v>
      </c>
      <c r="H10670" s="6" t="str">
        <f>HYPERLINK(I10670)</f>
        <v>https://link.springer.com/article/10.1007/s38314-018-0059-0</v>
      </c>
      <c r="I10670" t="s">
        <v>14855</v>
      </c>
      <c r="K10670">
        <v>120</v>
      </c>
      <c r="L10670" s="41">
        <v>43545</v>
      </c>
      <c r="U10670">
        <v>0</v>
      </c>
      <c r="V10670" t="s">
        <v>2923</v>
      </c>
      <c r="W10670">
        <v>0</v>
      </c>
      <c r="X10670">
        <v>2</v>
      </c>
      <c r="Y10670">
        <v>1</v>
      </c>
    </row>
    <row r="10671" spans="2:25" x14ac:dyDescent="0.3">
      <c r="B10671">
        <v>0</v>
      </c>
      <c r="C10671" t="s">
        <v>11224</v>
      </c>
      <c r="D10671" t="s">
        <v>11223</v>
      </c>
      <c r="E10671">
        <v>2017</v>
      </c>
      <c r="F10671" t="s">
        <v>3490</v>
      </c>
      <c r="G10671" t="s">
        <v>11222</v>
      </c>
      <c r="H10671" s="6" t="str">
        <f>HYPERLINK(I10671)</f>
        <v>http://ojs.unsysdigital.com/index.php/ijrm/article/view/10.21535%252Fijrm.v3i1.922/0</v>
      </c>
      <c r="I10671" t="s">
        <v>11221</v>
      </c>
      <c r="K10671">
        <v>121</v>
      </c>
      <c r="L10671" s="41">
        <v>43545</v>
      </c>
      <c r="U10671">
        <v>0</v>
      </c>
      <c r="V10671" t="s">
        <v>2923</v>
      </c>
      <c r="W10671">
        <v>0</v>
      </c>
      <c r="X10671">
        <v>4</v>
      </c>
      <c r="Y10671">
        <v>2</v>
      </c>
    </row>
    <row r="10672" spans="2:25" x14ac:dyDescent="0.3">
      <c r="B10672">
        <v>0</v>
      </c>
      <c r="C10672" t="s">
        <v>14854</v>
      </c>
      <c r="D10672" t="s">
        <v>14853</v>
      </c>
      <c r="E10672">
        <v>2017</v>
      </c>
      <c r="F10672" t="s">
        <v>3520</v>
      </c>
      <c r="G10672" t="s">
        <v>3341</v>
      </c>
      <c r="H10672" s="6" t="str">
        <f>HYPERLINK(I10672)</f>
        <v>https://patents.google.com/patent/US20170168483A1/en</v>
      </c>
      <c r="I10672" t="s">
        <v>14852</v>
      </c>
      <c r="K10672">
        <v>122</v>
      </c>
      <c r="L10672" s="41">
        <v>43545</v>
      </c>
      <c r="U10672">
        <v>0</v>
      </c>
      <c r="V10672" t="s">
        <v>2923</v>
      </c>
      <c r="W10672">
        <v>0</v>
      </c>
      <c r="X10672">
        <v>5</v>
      </c>
      <c r="Y10672">
        <v>2</v>
      </c>
    </row>
    <row r="10673" spans="2:25" x14ac:dyDescent="0.3">
      <c r="B10673">
        <v>1</v>
      </c>
      <c r="C10673" t="s">
        <v>14851</v>
      </c>
      <c r="D10673" t="s">
        <v>14850</v>
      </c>
      <c r="E10673">
        <v>2016</v>
      </c>
      <c r="F10673" t="s">
        <v>14849</v>
      </c>
      <c r="G10673" t="s">
        <v>3560</v>
      </c>
      <c r="H10673" s="6" t="str">
        <f>HYPERLINK(I10673)</f>
        <v>https://books.google.com/books?hl=en&amp;lr=&amp;id=8hINDgAAQBAJ&amp;oi=fnd&amp;pg=PA351&amp;dq=%22human+machine+interface%22+(%22autonomous+driving%22+OR+%22autonomous+drivings%22)+-pedestrian+-wheelchair+-military+-business&amp;ots=wt0lQFXI2F&amp;sig=8sBl1UEgcjjCKk46PcGT3il1fdw</v>
      </c>
      <c r="I10673" t="s">
        <v>14848</v>
      </c>
      <c r="J10673" t="s">
        <v>14847</v>
      </c>
      <c r="K10673">
        <v>123</v>
      </c>
      <c r="L10673" s="41">
        <v>43545</v>
      </c>
      <c r="U10673">
        <v>1</v>
      </c>
      <c r="V10673" t="s">
        <v>2981</v>
      </c>
      <c r="W10673">
        <v>0</v>
      </c>
      <c r="X10673">
        <v>4</v>
      </c>
      <c r="Y10673">
        <v>3</v>
      </c>
    </row>
    <row r="10674" spans="2:25" x14ac:dyDescent="0.3">
      <c r="B10674">
        <v>0</v>
      </c>
      <c r="C10674" t="s">
        <v>11202</v>
      </c>
      <c r="D10674" t="s">
        <v>11201</v>
      </c>
      <c r="E10674">
        <v>2017</v>
      </c>
      <c r="F10674" t="s">
        <v>11200</v>
      </c>
      <c r="G10674" t="s">
        <v>11199</v>
      </c>
      <c r="H10674" s="6" t="str">
        <f>HYPERLINK(I10674)</f>
        <v>http://communications.uniza.sk/index.php/communications/article/view/267</v>
      </c>
      <c r="I10674" t="s">
        <v>11198</v>
      </c>
      <c r="K10674">
        <v>124</v>
      </c>
      <c r="L10674" s="41">
        <v>43545</v>
      </c>
      <c r="U10674">
        <v>0</v>
      </c>
      <c r="V10674" t="s">
        <v>2923</v>
      </c>
      <c r="W10674">
        <v>0</v>
      </c>
      <c r="X10674">
        <v>3</v>
      </c>
      <c r="Y10674">
        <v>2</v>
      </c>
    </row>
    <row r="10675" spans="2:25" x14ac:dyDescent="0.3">
      <c r="B10675">
        <v>0</v>
      </c>
      <c r="C10675" t="s">
        <v>9238</v>
      </c>
      <c r="D10675" t="s">
        <v>9237</v>
      </c>
      <c r="E10675">
        <v>2018</v>
      </c>
      <c r="F10675" t="s">
        <v>4280</v>
      </c>
      <c r="G10675" t="s">
        <v>4440</v>
      </c>
      <c r="H10675" s="6" t="str">
        <f>HYPERLINK(I10675)</f>
        <v>http://www.freepatentsonline.com/10106106.html</v>
      </c>
      <c r="I10675" t="s">
        <v>9236</v>
      </c>
      <c r="K10675">
        <v>125</v>
      </c>
      <c r="L10675" s="41">
        <v>43545</v>
      </c>
      <c r="U10675">
        <v>0</v>
      </c>
      <c r="V10675" t="s">
        <v>2923</v>
      </c>
      <c r="W10675">
        <v>0</v>
      </c>
      <c r="X10675">
        <v>3</v>
      </c>
      <c r="Y10675">
        <v>1</v>
      </c>
    </row>
    <row r="10676" spans="2:25" x14ac:dyDescent="0.3">
      <c r="B10676">
        <v>5</v>
      </c>
      <c r="C10676" t="s">
        <v>1169</v>
      </c>
      <c r="D10676" t="s">
        <v>1175</v>
      </c>
      <c r="E10676">
        <v>2017</v>
      </c>
      <c r="F10676" t="s">
        <v>5119</v>
      </c>
      <c r="G10676" t="s">
        <v>5118</v>
      </c>
      <c r="H10676" s="6" t="str">
        <f>HYPERLINK(I10676)</f>
        <v>https://www.hindawi.com/journals/jat/2017/6105087/abs/</v>
      </c>
      <c r="I10676" t="s">
        <v>1176</v>
      </c>
      <c r="J10676" t="s">
        <v>9971</v>
      </c>
      <c r="K10676">
        <v>126</v>
      </c>
      <c r="L10676" s="41">
        <v>43545</v>
      </c>
      <c r="U10676">
        <v>5</v>
      </c>
      <c r="V10676" t="s">
        <v>2975</v>
      </c>
      <c r="W10676">
        <v>1</v>
      </c>
      <c r="X10676">
        <v>4</v>
      </c>
      <c r="Y10676">
        <v>2</v>
      </c>
    </row>
    <row r="10677" spans="2:25" x14ac:dyDescent="0.3">
      <c r="B10677">
        <v>11</v>
      </c>
      <c r="C10677" t="s">
        <v>424</v>
      </c>
      <c r="D10677" t="s">
        <v>14846</v>
      </c>
      <c r="E10677">
        <v>2017</v>
      </c>
      <c r="F10677" t="s">
        <v>11055</v>
      </c>
      <c r="G10677" t="s">
        <v>3347</v>
      </c>
      <c r="H10677" s="6" t="str">
        <f>HYPERLINK(I10677)</f>
        <v>https://www.sciencedirect.com/science/article/pii/S0925753517308731</v>
      </c>
      <c r="I10677" t="s">
        <v>14845</v>
      </c>
      <c r="J10677" t="s">
        <v>14844</v>
      </c>
      <c r="K10677">
        <v>127</v>
      </c>
      <c r="L10677" s="41">
        <v>43545</v>
      </c>
      <c r="U10677">
        <v>11</v>
      </c>
      <c r="V10677" t="s">
        <v>3059</v>
      </c>
      <c r="W10677">
        <v>6</v>
      </c>
      <c r="X10677">
        <v>2</v>
      </c>
      <c r="Y10677">
        <v>2</v>
      </c>
    </row>
    <row r="10678" spans="2:25" x14ac:dyDescent="0.3">
      <c r="B10678">
        <v>5</v>
      </c>
      <c r="C10678" t="s">
        <v>14843</v>
      </c>
      <c r="D10678" t="s">
        <v>14842</v>
      </c>
      <c r="E10678">
        <v>2016</v>
      </c>
      <c r="F10678" t="s">
        <v>14841</v>
      </c>
      <c r="G10678" t="s">
        <v>3369</v>
      </c>
      <c r="H10678" s="6" t="str">
        <f>HYPERLINK(I10678)</f>
        <v>https://www.researchgate.net/profile/Christoph_Schmittner/publication/312189316_Threat_Modeling_for_Automotive_Security_Analysis/links/58dbb49f92851c611d024a66/Threat-Modeling-for-Automotive-Security-Analysis.pdf</v>
      </c>
      <c r="I10678" t="s">
        <v>14840</v>
      </c>
      <c r="J10678" t="s">
        <v>14839</v>
      </c>
      <c r="K10678">
        <v>128</v>
      </c>
      <c r="L10678" s="41">
        <v>43545</v>
      </c>
      <c r="M10678" t="s">
        <v>3356</v>
      </c>
      <c r="U10678">
        <v>5</v>
      </c>
      <c r="V10678" t="s">
        <v>2948</v>
      </c>
      <c r="W10678">
        <v>3</v>
      </c>
      <c r="X10678">
        <v>2</v>
      </c>
      <c r="Y10678">
        <v>3</v>
      </c>
    </row>
    <row r="10679" spans="2:25" x14ac:dyDescent="0.3">
      <c r="B10679">
        <v>0</v>
      </c>
      <c r="C10679" t="s">
        <v>5265</v>
      </c>
      <c r="D10679" t="s">
        <v>5264</v>
      </c>
      <c r="F10679" t="s">
        <v>4784</v>
      </c>
      <c r="H10679" s="6" t="str">
        <f>HYPERLINK(I10679)</f>
        <v>http://www.humanist-vce.eu/fileadmin/contributeurs/humanist/TheHague2018/22-brandenburg.pdf</v>
      </c>
      <c r="I10679" t="s">
        <v>5263</v>
      </c>
      <c r="K10679">
        <v>129</v>
      </c>
      <c r="L10679" s="41">
        <v>43545</v>
      </c>
      <c r="M10679" t="s">
        <v>3356</v>
      </c>
      <c r="U10679">
        <v>0</v>
      </c>
      <c r="V10679" t="s">
        <v>2923</v>
      </c>
      <c r="W10679">
        <v>0</v>
      </c>
      <c r="X10679">
        <v>2</v>
      </c>
    </row>
    <row r="10680" spans="2:25" x14ac:dyDescent="0.3">
      <c r="B10680">
        <v>28</v>
      </c>
      <c r="C10680" t="s">
        <v>12600</v>
      </c>
      <c r="D10680" t="s">
        <v>12599</v>
      </c>
      <c r="E10680">
        <v>2016</v>
      </c>
      <c r="F10680" t="s">
        <v>14838</v>
      </c>
      <c r="G10680" t="s">
        <v>3341</v>
      </c>
      <c r="H10680" s="6" t="str">
        <f>HYPERLINK(I10680)</f>
        <v>https://patents.google.com/patent/US9248743B2/en</v>
      </c>
      <c r="I10680" t="s">
        <v>14837</v>
      </c>
      <c r="J10680" t="s">
        <v>14836</v>
      </c>
      <c r="K10680">
        <v>130</v>
      </c>
      <c r="L10680" s="41">
        <v>43545</v>
      </c>
      <c r="U10680">
        <v>28</v>
      </c>
      <c r="V10680" t="s">
        <v>3292</v>
      </c>
      <c r="W10680">
        <v>14</v>
      </c>
      <c r="X10680">
        <v>2</v>
      </c>
      <c r="Y10680">
        <v>3</v>
      </c>
    </row>
    <row r="10681" spans="2:25" x14ac:dyDescent="0.3">
      <c r="B10681">
        <v>0</v>
      </c>
      <c r="C10681" t="s">
        <v>14835</v>
      </c>
      <c r="D10681" t="s">
        <v>14834</v>
      </c>
      <c r="E10681">
        <v>2018</v>
      </c>
      <c r="F10681" t="s">
        <v>14833</v>
      </c>
      <c r="H10681" s="6" t="str">
        <f>HYPERLINK(I10681)</f>
        <v/>
      </c>
      <c r="K10681">
        <v>131</v>
      </c>
      <c r="L10681" s="41">
        <v>43545</v>
      </c>
      <c r="M10681" t="s">
        <v>3655</v>
      </c>
      <c r="U10681">
        <v>0</v>
      </c>
      <c r="V10681" t="s">
        <v>2923</v>
      </c>
      <c r="W10681">
        <v>0</v>
      </c>
      <c r="X10681">
        <v>6</v>
      </c>
      <c r="Y10681">
        <v>1</v>
      </c>
    </row>
    <row r="10682" spans="2:25" x14ac:dyDescent="0.3">
      <c r="B10682">
        <v>0</v>
      </c>
      <c r="C10682" t="s">
        <v>12683</v>
      </c>
      <c r="D10682" t="s">
        <v>14832</v>
      </c>
      <c r="E10682">
        <v>2018</v>
      </c>
      <c r="F10682" t="s">
        <v>14831</v>
      </c>
      <c r="G10682" t="s">
        <v>3341</v>
      </c>
      <c r="H10682" s="6" t="str">
        <f>HYPERLINK(I10682)</f>
        <v>https://patents.google.com/patent/US9881482B2/en</v>
      </c>
      <c r="I10682" t="s">
        <v>14830</v>
      </c>
      <c r="K10682">
        <v>132</v>
      </c>
      <c r="L10682" s="41">
        <v>43545</v>
      </c>
      <c r="U10682">
        <v>0</v>
      </c>
      <c r="V10682" t="s">
        <v>2923</v>
      </c>
      <c r="W10682">
        <v>0</v>
      </c>
      <c r="X10682">
        <v>2</v>
      </c>
      <c r="Y10682">
        <v>1</v>
      </c>
    </row>
    <row r="10683" spans="2:25" x14ac:dyDescent="0.3">
      <c r="B10683">
        <v>0</v>
      </c>
      <c r="C10683" t="s">
        <v>14829</v>
      </c>
      <c r="D10683" t="s">
        <v>159</v>
      </c>
      <c r="E10683">
        <v>2018</v>
      </c>
      <c r="F10683" t="s">
        <v>3520</v>
      </c>
      <c r="G10683" t="s">
        <v>4440</v>
      </c>
      <c r="H10683" s="6" t="str">
        <f>HYPERLINK(I10683)</f>
        <v>http://www.freepatentsonline.com/10082791.html</v>
      </c>
      <c r="I10683" t="s">
        <v>14828</v>
      </c>
      <c r="K10683">
        <v>133</v>
      </c>
      <c r="L10683" s="41">
        <v>43545</v>
      </c>
      <c r="U10683">
        <v>0</v>
      </c>
      <c r="V10683" t="s">
        <v>2923</v>
      </c>
      <c r="W10683">
        <v>0</v>
      </c>
      <c r="X10683">
        <v>3</v>
      </c>
      <c r="Y10683">
        <v>1</v>
      </c>
    </row>
    <row r="10684" spans="2:25" x14ac:dyDescent="0.3">
      <c r="B10684">
        <v>2</v>
      </c>
      <c r="C10684" t="s">
        <v>14827</v>
      </c>
      <c r="D10684" t="s">
        <v>14826</v>
      </c>
      <c r="E10684">
        <v>2018</v>
      </c>
      <c r="G10684" t="s">
        <v>5243</v>
      </c>
      <c r="H10684" s="6" t="str">
        <f>HYPERLINK(I10684)</f>
        <v>https://www.sae.org/publications/technical-papers/content/2018-01-0572/</v>
      </c>
      <c r="I10684" t="s">
        <v>14825</v>
      </c>
      <c r="J10684" t="s">
        <v>14824</v>
      </c>
      <c r="K10684">
        <v>134</v>
      </c>
      <c r="L10684" s="41">
        <v>43545</v>
      </c>
      <c r="U10684">
        <v>2</v>
      </c>
      <c r="V10684" t="s">
        <v>2949</v>
      </c>
      <c r="W10684">
        <v>1</v>
      </c>
      <c r="X10684">
        <v>3</v>
      </c>
      <c r="Y10684">
        <v>1</v>
      </c>
    </row>
    <row r="10685" spans="2:25" x14ac:dyDescent="0.3">
      <c r="B10685">
        <v>8</v>
      </c>
      <c r="C10685" t="s">
        <v>991</v>
      </c>
      <c r="D10685" t="s">
        <v>992</v>
      </c>
      <c r="E10685">
        <v>2016</v>
      </c>
      <c r="F10685" t="s">
        <v>5382</v>
      </c>
      <c r="G10685" t="s">
        <v>3378</v>
      </c>
      <c r="H10685" s="6" t="str">
        <f>HYPERLINK(I10685)</f>
        <v>https://dl.acm.org/citation.cfm?id=3005405</v>
      </c>
      <c r="I10685" t="s">
        <v>993</v>
      </c>
      <c r="J10685" t="s">
        <v>11066</v>
      </c>
      <c r="K10685">
        <v>135</v>
      </c>
      <c r="L10685" s="41">
        <v>43545</v>
      </c>
      <c r="U10685">
        <v>8</v>
      </c>
      <c r="V10685" t="s">
        <v>2973</v>
      </c>
      <c r="W10685">
        <v>1</v>
      </c>
      <c r="X10685">
        <v>6</v>
      </c>
      <c r="Y10685">
        <v>3</v>
      </c>
    </row>
    <row r="10686" spans="2:25" x14ac:dyDescent="0.3">
      <c r="B10686">
        <v>0</v>
      </c>
      <c r="C10686" t="s">
        <v>14823</v>
      </c>
      <c r="D10686" t="s">
        <v>14822</v>
      </c>
      <c r="E10686">
        <v>2017</v>
      </c>
      <c r="F10686" t="s">
        <v>4280</v>
      </c>
      <c r="G10686" t="s">
        <v>3341</v>
      </c>
      <c r="H10686" s="6" t="str">
        <f>HYPERLINK(I10686)</f>
        <v>https://patents.google.com/patent/US20170075357A1/en</v>
      </c>
      <c r="I10686" t="s">
        <v>14821</v>
      </c>
      <c r="K10686">
        <v>136</v>
      </c>
      <c r="L10686" s="41">
        <v>43545</v>
      </c>
      <c r="U10686">
        <v>0</v>
      </c>
      <c r="V10686" t="s">
        <v>2923</v>
      </c>
      <c r="W10686">
        <v>0</v>
      </c>
      <c r="X10686">
        <v>4</v>
      </c>
      <c r="Y10686">
        <v>2</v>
      </c>
    </row>
    <row r="10687" spans="2:25" x14ac:dyDescent="0.3">
      <c r="B10687">
        <v>0</v>
      </c>
      <c r="C10687" t="s">
        <v>14820</v>
      </c>
      <c r="D10687" t="s">
        <v>14819</v>
      </c>
      <c r="E10687">
        <v>2018</v>
      </c>
      <c r="F10687" t="s">
        <v>14818</v>
      </c>
      <c r="G10687" t="s">
        <v>3341</v>
      </c>
      <c r="H10687" s="6" t="str">
        <f>HYPERLINK(I10687)</f>
        <v>https://patents.google.com/patent/US20180273034A1/en</v>
      </c>
      <c r="I10687" t="s">
        <v>14817</v>
      </c>
      <c r="K10687">
        <v>137</v>
      </c>
      <c r="L10687" s="41">
        <v>43545</v>
      </c>
      <c r="U10687">
        <v>0</v>
      </c>
      <c r="V10687" t="s">
        <v>2923</v>
      </c>
      <c r="W10687">
        <v>0</v>
      </c>
      <c r="X10687">
        <v>3</v>
      </c>
      <c r="Y10687">
        <v>1</v>
      </c>
    </row>
    <row r="10688" spans="2:25" x14ac:dyDescent="0.3">
      <c r="B10688">
        <v>0</v>
      </c>
      <c r="C10688" t="s">
        <v>10043</v>
      </c>
      <c r="D10688" t="s">
        <v>10042</v>
      </c>
      <c r="E10688">
        <v>2018</v>
      </c>
      <c r="F10688" t="s">
        <v>5233</v>
      </c>
      <c r="G10688" t="s">
        <v>3314</v>
      </c>
      <c r="H10688" s="6" t="str">
        <f>HYPERLINK(I10688)</f>
        <v>https://ieeexplore.ieee.org/abstract/document/8432195/</v>
      </c>
      <c r="I10688" t="s">
        <v>10041</v>
      </c>
      <c r="K10688">
        <v>138</v>
      </c>
      <c r="L10688" s="41">
        <v>43545</v>
      </c>
      <c r="U10688">
        <v>0</v>
      </c>
      <c r="V10688" t="s">
        <v>2923</v>
      </c>
      <c r="W10688">
        <v>0</v>
      </c>
      <c r="X10688">
        <v>3</v>
      </c>
      <c r="Y10688">
        <v>1</v>
      </c>
    </row>
    <row r="10689" spans="2:25" x14ac:dyDescent="0.3">
      <c r="B10689">
        <v>0</v>
      </c>
      <c r="C10689" t="s">
        <v>4691</v>
      </c>
      <c r="D10689" t="s">
        <v>14816</v>
      </c>
      <c r="E10689">
        <v>2018</v>
      </c>
      <c r="F10689" t="s">
        <v>14815</v>
      </c>
      <c r="G10689" t="s">
        <v>4688</v>
      </c>
      <c r="H10689" s="6" t="str">
        <f>HYPERLINK(I10689)</f>
        <v>http://twittertechnews.com/hmi/bmw-concept-8-series-and-next-generation-3d-hmi/</v>
      </c>
      <c r="I10689" t="s">
        <v>14814</v>
      </c>
      <c r="K10689">
        <v>139</v>
      </c>
      <c r="L10689" s="41">
        <v>43545</v>
      </c>
      <c r="U10689">
        <v>0</v>
      </c>
      <c r="V10689" t="s">
        <v>2923</v>
      </c>
      <c r="W10689">
        <v>0</v>
      </c>
      <c r="X10689">
        <v>1</v>
      </c>
      <c r="Y10689">
        <v>1</v>
      </c>
    </row>
    <row r="10690" spans="2:25" x14ac:dyDescent="0.3">
      <c r="B10690">
        <v>0</v>
      </c>
      <c r="C10690" t="s">
        <v>14813</v>
      </c>
      <c r="D10690" t="s">
        <v>14812</v>
      </c>
      <c r="E10690">
        <v>2019</v>
      </c>
      <c r="F10690" t="s">
        <v>14811</v>
      </c>
      <c r="G10690" t="s">
        <v>3341</v>
      </c>
      <c r="H10690" s="6" t="str">
        <f>HYPERLINK(I10690)</f>
        <v>https://patents.google.com/patent/US20190051165A1/en</v>
      </c>
      <c r="I10690" t="s">
        <v>14810</v>
      </c>
      <c r="K10690">
        <v>140</v>
      </c>
      <c r="L10690" s="41">
        <v>43545</v>
      </c>
      <c r="U10690">
        <v>0</v>
      </c>
      <c r="V10690" t="s">
        <v>2923</v>
      </c>
      <c r="W10690">
        <v>0</v>
      </c>
      <c r="X10690">
        <v>1</v>
      </c>
      <c r="Y10690">
        <v>1</v>
      </c>
    </row>
    <row r="10691" spans="2:25" x14ac:dyDescent="0.3">
      <c r="B10691">
        <v>0</v>
      </c>
      <c r="C10691" t="s">
        <v>14809</v>
      </c>
      <c r="D10691" t="s">
        <v>14808</v>
      </c>
      <c r="F10691" t="s">
        <v>3983</v>
      </c>
      <c r="H10691" s="6" t="str">
        <f>HYPERLINK(I10691)</f>
        <v>http://ceur-ws.org/Vol-2129/paper19.pdf</v>
      </c>
      <c r="I10691" t="s">
        <v>14807</v>
      </c>
      <c r="K10691">
        <v>141</v>
      </c>
      <c r="L10691" s="41">
        <v>43545</v>
      </c>
      <c r="M10691" t="s">
        <v>3356</v>
      </c>
      <c r="U10691">
        <v>0</v>
      </c>
      <c r="V10691" t="s">
        <v>2923</v>
      </c>
      <c r="W10691">
        <v>0</v>
      </c>
      <c r="X10691">
        <v>5</v>
      </c>
    </row>
    <row r="10692" spans="2:25" x14ac:dyDescent="0.3">
      <c r="B10692">
        <v>0</v>
      </c>
      <c r="C10692" t="s">
        <v>11143</v>
      </c>
      <c r="D10692" t="s">
        <v>11142</v>
      </c>
      <c r="E10692">
        <v>2018</v>
      </c>
      <c r="G10692" t="s">
        <v>5243</v>
      </c>
      <c r="H10692" s="6" t="str">
        <f>HYPERLINK(I10692)</f>
        <v>https://www.sae.org/publications/technical-papers/content/2018-01-0497/</v>
      </c>
      <c r="I10692" t="s">
        <v>11141</v>
      </c>
      <c r="K10692">
        <v>142</v>
      </c>
      <c r="L10692" s="41">
        <v>43545</v>
      </c>
      <c r="U10692">
        <v>0</v>
      </c>
      <c r="V10692" t="s">
        <v>2923</v>
      </c>
      <c r="W10692">
        <v>0</v>
      </c>
      <c r="X10692">
        <v>4</v>
      </c>
      <c r="Y10692">
        <v>1</v>
      </c>
    </row>
    <row r="10693" spans="2:25" x14ac:dyDescent="0.3">
      <c r="B10693">
        <v>0</v>
      </c>
      <c r="C10693" t="s">
        <v>14734</v>
      </c>
      <c r="D10693" t="s">
        <v>14733</v>
      </c>
      <c r="E10693">
        <v>2018</v>
      </c>
      <c r="F10693" t="s">
        <v>3520</v>
      </c>
      <c r="G10693" t="s">
        <v>3341</v>
      </c>
      <c r="H10693" s="6" t="str">
        <f>HYPERLINK(I10693)</f>
        <v>https://patents.google.com/patent/US20180057030A1/en</v>
      </c>
      <c r="I10693" t="s">
        <v>14806</v>
      </c>
      <c r="K10693">
        <v>143</v>
      </c>
      <c r="L10693" s="41">
        <v>43545</v>
      </c>
      <c r="U10693">
        <v>0</v>
      </c>
      <c r="V10693" t="s">
        <v>2923</v>
      </c>
      <c r="W10693">
        <v>0</v>
      </c>
      <c r="X10693">
        <v>4</v>
      </c>
      <c r="Y10693">
        <v>1</v>
      </c>
    </row>
    <row r="10694" spans="2:25" x14ac:dyDescent="0.3">
      <c r="B10694">
        <v>1</v>
      </c>
      <c r="C10694" t="s">
        <v>14805</v>
      </c>
      <c r="D10694" t="s">
        <v>14804</v>
      </c>
      <c r="E10694">
        <v>2016</v>
      </c>
      <c r="F10694" t="s">
        <v>14803</v>
      </c>
      <c r="G10694" t="s">
        <v>3560</v>
      </c>
      <c r="H10694" s="6" t="str">
        <f>HYPERLINK(I10694)</f>
        <v>https://books.google.com/books?hl=en&amp;lr=&amp;id=8hINDgAAQBAJ&amp;oi=fnd&amp;pg=PA275&amp;dq=%22human+machine+interface%22+(%22autonomous+driving%22+OR+%22autonomous+drivings%22)+-pedestrian+-wheelchair+-military+-business&amp;ots=wt0lQFXI3K&amp;sig=f8LoJiPlq8WaF1Cv4cRdCQ7w4Uo</v>
      </c>
      <c r="I10694" t="s">
        <v>14802</v>
      </c>
      <c r="J10694" t="s">
        <v>14801</v>
      </c>
      <c r="K10694">
        <v>144</v>
      </c>
      <c r="L10694" s="41">
        <v>43545</v>
      </c>
      <c r="U10694">
        <v>1</v>
      </c>
      <c r="V10694" t="s">
        <v>2981</v>
      </c>
      <c r="W10694">
        <v>0</v>
      </c>
      <c r="X10694">
        <v>3</v>
      </c>
      <c r="Y10694">
        <v>3</v>
      </c>
    </row>
    <row r="10695" spans="2:25" x14ac:dyDescent="0.3">
      <c r="B10695">
        <v>0</v>
      </c>
      <c r="C10695" t="s">
        <v>9268</v>
      </c>
      <c r="D10695" t="s">
        <v>9267</v>
      </c>
      <c r="E10695">
        <v>2017</v>
      </c>
      <c r="F10695" t="s">
        <v>9266</v>
      </c>
      <c r="G10695" t="s">
        <v>3973</v>
      </c>
      <c r="H10695" s="6" t="str">
        <f>HYPERLINK(I10695)</f>
        <v>http://search.ebscohost.com/login.aspx?direct=true&amp;profile=ehost&amp;scope=site&amp;authtype=crawler&amp;jrnl=24911275&amp;AN=123414278&amp;h=Xyu9SMjmYgLqnaFQaARFi3Aicsbe1IAcF945RmZmzCMVEBwikPJpThANZgTletNOL5nayjK15tie1%2FuoaNrE0g%3D%3D&amp;crl=c</v>
      </c>
      <c r="I10695" t="s">
        <v>9265</v>
      </c>
      <c r="K10695">
        <v>145</v>
      </c>
      <c r="L10695" s="41">
        <v>43545</v>
      </c>
      <c r="U10695">
        <v>0</v>
      </c>
      <c r="V10695" t="s">
        <v>2923</v>
      </c>
      <c r="W10695">
        <v>0</v>
      </c>
      <c r="X10695">
        <v>1</v>
      </c>
      <c r="Y10695">
        <v>2</v>
      </c>
    </row>
    <row r="10696" spans="2:25" x14ac:dyDescent="0.3">
      <c r="B10696">
        <v>0</v>
      </c>
      <c r="C10696" t="s">
        <v>14781</v>
      </c>
      <c r="D10696" t="s">
        <v>14780</v>
      </c>
      <c r="E10696">
        <v>2017</v>
      </c>
      <c r="F10696" t="s">
        <v>14800</v>
      </c>
      <c r="G10696" t="s">
        <v>3341</v>
      </c>
      <c r="H10696" s="6" t="str">
        <f>HYPERLINK(I10696)</f>
        <v>https://patents.google.com/patent/US20170174223A1/en</v>
      </c>
      <c r="I10696" t="s">
        <v>14799</v>
      </c>
      <c r="K10696">
        <v>146</v>
      </c>
      <c r="L10696" s="41">
        <v>43545</v>
      </c>
      <c r="U10696">
        <v>0</v>
      </c>
      <c r="V10696" t="s">
        <v>2923</v>
      </c>
      <c r="W10696">
        <v>0</v>
      </c>
      <c r="X10696">
        <v>2</v>
      </c>
      <c r="Y10696">
        <v>2</v>
      </c>
    </row>
    <row r="10697" spans="2:25" x14ac:dyDescent="0.3">
      <c r="B10697">
        <v>28</v>
      </c>
      <c r="C10697" t="s">
        <v>12670</v>
      </c>
      <c r="D10697" t="s">
        <v>12669</v>
      </c>
      <c r="E10697">
        <v>2016</v>
      </c>
      <c r="F10697" t="s">
        <v>4356</v>
      </c>
      <c r="G10697" t="s">
        <v>3341</v>
      </c>
      <c r="H10697" s="6" t="str">
        <f>HYPERLINK(I10697)</f>
        <v>https://patents.google.com/patent/US9333983B2/en</v>
      </c>
      <c r="I10697" t="s">
        <v>14798</v>
      </c>
      <c r="J10697" t="s">
        <v>14797</v>
      </c>
      <c r="K10697">
        <v>147</v>
      </c>
      <c r="L10697" s="41">
        <v>43545</v>
      </c>
      <c r="U10697">
        <v>28</v>
      </c>
      <c r="V10697" t="s">
        <v>3292</v>
      </c>
      <c r="W10697">
        <v>7</v>
      </c>
      <c r="X10697">
        <v>4</v>
      </c>
      <c r="Y10697">
        <v>3</v>
      </c>
    </row>
    <row r="10698" spans="2:25" x14ac:dyDescent="0.3">
      <c r="B10698">
        <v>0</v>
      </c>
      <c r="C10698" t="s">
        <v>14753</v>
      </c>
      <c r="D10698" t="s">
        <v>14752</v>
      </c>
      <c r="E10698">
        <v>2017</v>
      </c>
      <c r="F10698" t="s">
        <v>14796</v>
      </c>
      <c r="G10698" t="s">
        <v>3341</v>
      </c>
      <c r="H10698" s="6" t="str">
        <f>HYPERLINK(I10698)</f>
        <v>https://patents.google.com/patent/US20170176989A1/en</v>
      </c>
      <c r="I10698" t="s">
        <v>14795</v>
      </c>
      <c r="K10698">
        <v>148</v>
      </c>
      <c r="L10698" s="41">
        <v>43545</v>
      </c>
      <c r="U10698">
        <v>0</v>
      </c>
      <c r="V10698" t="s">
        <v>2923</v>
      </c>
      <c r="W10698">
        <v>0</v>
      </c>
      <c r="X10698">
        <v>3</v>
      </c>
      <c r="Y10698">
        <v>2</v>
      </c>
    </row>
    <row r="10699" spans="2:25" x14ac:dyDescent="0.3">
      <c r="B10699">
        <v>0</v>
      </c>
      <c r="C10699" t="s">
        <v>11156</v>
      </c>
      <c r="D10699" t="s">
        <v>11155</v>
      </c>
      <c r="E10699">
        <v>2018</v>
      </c>
      <c r="F10699" t="s">
        <v>3336</v>
      </c>
      <c r="G10699" t="s">
        <v>3314</v>
      </c>
      <c r="H10699" s="6" t="str">
        <f>HYPERLINK(I10699)</f>
        <v>https://ieeexplore.ieee.org/abstract/document/8277097/</v>
      </c>
      <c r="I10699" t="s">
        <v>11154</v>
      </c>
      <c r="K10699">
        <v>149</v>
      </c>
      <c r="L10699" s="41">
        <v>43545</v>
      </c>
      <c r="U10699">
        <v>0</v>
      </c>
      <c r="V10699" t="s">
        <v>2923</v>
      </c>
      <c r="W10699">
        <v>0</v>
      </c>
      <c r="X10699">
        <v>3</v>
      </c>
      <c r="Y10699">
        <v>1</v>
      </c>
    </row>
    <row r="10700" spans="2:25" x14ac:dyDescent="0.3">
      <c r="B10700">
        <v>0</v>
      </c>
      <c r="C10700" t="s">
        <v>14794</v>
      </c>
      <c r="D10700" t="s">
        <v>14793</v>
      </c>
      <c r="E10700">
        <v>2018</v>
      </c>
      <c r="F10700" t="s">
        <v>14792</v>
      </c>
      <c r="G10700" t="s">
        <v>3341</v>
      </c>
      <c r="H10700" s="6" t="str">
        <f>HYPERLINK(I10700)</f>
        <v>https://patents.google.com/patent/US20180194366A1/en</v>
      </c>
      <c r="I10700" t="s">
        <v>14791</v>
      </c>
      <c r="K10700">
        <v>150</v>
      </c>
      <c r="L10700" s="41">
        <v>43545</v>
      </c>
      <c r="U10700">
        <v>0</v>
      </c>
      <c r="V10700" t="s">
        <v>2923</v>
      </c>
      <c r="W10700">
        <v>0</v>
      </c>
      <c r="X10700">
        <v>2</v>
      </c>
      <c r="Y10700">
        <v>1</v>
      </c>
    </row>
    <row r="10701" spans="2:25" x14ac:dyDescent="0.3">
      <c r="B10701">
        <v>1</v>
      </c>
      <c r="C10701" t="s">
        <v>14790</v>
      </c>
      <c r="D10701" t="s">
        <v>14789</v>
      </c>
      <c r="E10701">
        <v>2017</v>
      </c>
      <c r="F10701" t="s">
        <v>14788</v>
      </c>
      <c r="G10701" t="s">
        <v>3369</v>
      </c>
      <c r="H10701" s="6" t="str">
        <f>HYPERLINK(I10701)</f>
        <v>https://www.researchgate.net/profile/Marius_Brinkmann2/publication/316877719_Physical_Testbed_for_Highly_Automated_and_Autonomous_Vessels/links/593f92fc458515a6216c9948/Physical-Testbed-for-Highly-Automated-and-Autonomous-Vessels.pdf</v>
      </c>
      <c r="I10701" t="s">
        <v>14787</v>
      </c>
      <c r="J10701" t="s">
        <v>14786</v>
      </c>
      <c r="K10701">
        <v>151</v>
      </c>
      <c r="L10701" s="41">
        <v>43545</v>
      </c>
      <c r="M10701" t="s">
        <v>3356</v>
      </c>
      <c r="U10701">
        <v>1</v>
      </c>
      <c r="V10701" t="s">
        <v>2933</v>
      </c>
      <c r="W10701">
        <v>0</v>
      </c>
      <c r="X10701">
        <v>4</v>
      </c>
      <c r="Y10701">
        <v>2</v>
      </c>
    </row>
    <row r="10702" spans="2:25" x14ac:dyDescent="0.3">
      <c r="B10702">
        <v>3</v>
      </c>
      <c r="C10702" t="s">
        <v>9669</v>
      </c>
      <c r="D10702" t="s">
        <v>9515</v>
      </c>
      <c r="E10702">
        <v>2016</v>
      </c>
      <c r="F10702" t="s">
        <v>9668</v>
      </c>
      <c r="G10702" t="s">
        <v>3341</v>
      </c>
      <c r="H10702" s="6" t="str">
        <f>HYPERLINK(I10702)</f>
        <v>https://patents.google.com/patent/US9511764B2/en</v>
      </c>
      <c r="I10702" t="s">
        <v>9667</v>
      </c>
      <c r="J10702" t="s">
        <v>9666</v>
      </c>
      <c r="K10702">
        <v>152</v>
      </c>
      <c r="L10702" s="41">
        <v>43545</v>
      </c>
      <c r="U10702">
        <v>3</v>
      </c>
      <c r="V10702" t="s">
        <v>2931</v>
      </c>
      <c r="W10702">
        <v>1</v>
      </c>
      <c r="X10702">
        <v>4</v>
      </c>
      <c r="Y10702">
        <v>3</v>
      </c>
    </row>
    <row r="10703" spans="2:25" x14ac:dyDescent="0.3">
      <c r="B10703">
        <v>24</v>
      </c>
      <c r="C10703" t="s">
        <v>4782</v>
      </c>
      <c r="D10703" t="s">
        <v>4781</v>
      </c>
      <c r="E10703">
        <v>2017</v>
      </c>
      <c r="F10703" t="s">
        <v>4780</v>
      </c>
      <c r="G10703" t="s">
        <v>3347</v>
      </c>
      <c r="H10703" s="6" t="str">
        <f>HYPERLINK(I10703)</f>
        <v>https://www.sciencedirect.com/science/article/pii/S0001457517301094</v>
      </c>
      <c r="I10703" t="s">
        <v>4779</v>
      </c>
      <c r="J10703" t="s">
        <v>4778</v>
      </c>
      <c r="K10703">
        <v>153</v>
      </c>
      <c r="L10703" s="41">
        <v>43545</v>
      </c>
      <c r="U10703">
        <v>24</v>
      </c>
      <c r="V10703" t="s">
        <v>2977</v>
      </c>
      <c r="W10703">
        <v>8</v>
      </c>
      <c r="X10703">
        <v>3</v>
      </c>
      <c r="Y10703">
        <v>2</v>
      </c>
    </row>
    <row r="10704" spans="2:25" x14ac:dyDescent="0.3">
      <c r="B10704">
        <v>0</v>
      </c>
      <c r="C10704" t="s">
        <v>158</v>
      </c>
      <c r="D10704" t="s">
        <v>159</v>
      </c>
      <c r="E10704">
        <v>2017</v>
      </c>
      <c r="F10704" t="s">
        <v>14785</v>
      </c>
      <c r="G10704" t="s">
        <v>3341</v>
      </c>
      <c r="H10704" s="6" t="str">
        <f>HYPERLINK(I10704)</f>
        <v>https://patents.google.com/patent/US20170212515A1/en</v>
      </c>
      <c r="I10704" t="s">
        <v>160</v>
      </c>
      <c r="K10704">
        <v>154</v>
      </c>
      <c r="L10704" s="41">
        <v>43545</v>
      </c>
      <c r="U10704">
        <v>0</v>
      </c>
      <c r="V10704" t="s">
        <v>2923</v>
      </c>
      <c r="W10704">
        <v>0</v>
      </c>
      <c r="X10704">
        <v>3</v>
      </c>
      <c r="Y10704">
        <v>2</v>
      </c>
    </row>
    <row r="10705" spans="2:25" x14ac:dyDescent="0.3">
      <c r="B10705">
        <v>0</v>
      </c>
      <c r="C10705" t="s">
        <v>14784</v>
      </c>
      <c r="D10705" t="s">
        <v>14783</v>
      </c>
      <c r="E10705">
        <v>2018</v>
      </c>
      <c r="F10705" t="s">
        <v>4938</v>
      </c>
      <c r="G10705" t="s">
        <v>3328</v>
      </c>
      <c r="H10705" s="6" t="str">
        <f>HYPERLINK(I10705)</f>
        <v>https://idp.springer.com/authorize/casa?redirect_uri=https://link.springer.com/content/pdf/10.1007/s38311-018-0022-y.pdf&amp;casa_token=5OR0halVsi4AAAAA:GJF7r9PDxGMThOcCcT4WUoo-mRhL8HS9RUAwxJbt4O2wEaTGRwjCgUubRtmClX5yF5I6EUynwGuLDJ_oWg</v>
      </c>
      <c r="I10705" t="s">
        <v>14782</v>
      </c>
      <c r="K10705">
        <v>155</v>
      </c>
      <c r="L10705" s="41">
        <v>43545</v>
      </c>
      <c r="M10705" t="s">
        <v>3356</v>
      </c>
      <c r="U10705">
        <v>0</v>
      </c>
      <c r="V10705" t="s">
        <v>2923</v>
      </c>
      <c r="W10705">
        <v>0</v>
      </c>
      <c r="X10705">
        <v>3</v>
      </c>
      <c r="Y10705">
        <v>1</v>
      </c>
    </row>
    <row r="10706" spans="2:25" x14ac:dyDescent="0.3">
      <c r="B10706">
        <v>0</v>
      </c>
      <c r="C10706" t="s">
        <v>14781</v>
      </c>
      <c r="D10706" t="s">
        <v>14780</v>
      </c>
      <c r="E10706">
        <v>2017</v>
      </c>
      <c r="F10706" t="s">
        <v>14779</v>
      </c>
      <c r="G10706" t="s">
        <v>3341</v>
      </c>
      <c r="H10706" s="6" t="str">
        <f>HYPERLINK(I10706)</f>
        <v>https://patents.google.com/patent/US9802620B2/en</v>
      </c>
      <c r="I10706" t="s">
        <v>14778</v>
      </c>
      <c r="K10706">
        <v>156</v>
      </c>
      <c r="L10706" s="41">
        <v>43545</v>
      </c>
      <c r="U10706">
        <v>0</v>
      </c>
      <c r="V10706" t="s">
        <v>2923</v>
      </c>
      <c r="W10706">
        <v>0</v>
      </c>
      <c r="X10706">
        <v>2</v>
      </c>
      <c r="Y10706">
        <v>2</v>
      </c>
    </row>
    <row r="10707" spans="2:25" x14ac:dyDescent="0.3">
      <c r="B10707">
        <v>1</v>
      </c>
      <c r="C10707" t="s">
        <v>10878</v>
      </c>
      <c r="D10707" t="s">
        <v>10877</v>
      </c>
      <c r="E10707">
        <v>2017</v>
      </c>
      <c r="G10707" t="s">
        <v>5243</v>
      </c>
      <c r="H10707" s="6" t="str">
        <f>HYPERLINK(I10707)</f>
        <v>https://www.sae.org/publications/technical-papers/content/2017-01-0067/</v>
      </c>
      <c r="I10707" t="s">
        <v>10876</v>
      </c>
      <c r="J10707" t="s">
        <v>10875</v>
      </c>
      <c r="K10707">
        <v>157</v>
      </c>
      <c r="L10707" s="41">
        <v>43545</v>
      </c>
      <c r="U10707">
        <v>1</v>
      </c>
      <c r="V10707" t="s">
        <v>2933</v>
      </c>
      <c r="W10707">
        <v>0</v>
      </c>
      <c r="X10707">
        <v>5</v>
      </c>
      <c r="Y10707">
        <v>2</v>
      </c>
    </row>
    <row r="10708" spans="2:25" x14ac:dyDescent="0.3">
      <c r="B10708">
        <v>0</v>
      </c>
      <c r="C10708" t="s">
        <v>14777</v>
      </c>
      <c r="D10708" t="s">
        <v>14776</v>
      </c>
      <c r="E10708">
        <v>2018</v>
      </c>
      <c r="F10708" t="s">
        <v>14775</v>
      </c>
      <c r="G10708" t="s">
        <v>3328</v>
      </c>
      <c r="H10708" s="6" t="str">
        <f>HYPERLINK(I10708)</f>
        <v>https://link.springer.com/chapter/10.1007/978-3-319-66972-4_19</v>
      </c>
      <c r="I10708" t="s">
        <v>14774</v>
      </c>
      <c r="K10708">
        <v>158</v>
      </c>
      <c r="L10708" s="41">
        <v>43545</v>
      </c>
      <c r="U10708">
        <v>0</v>
      </c>
      <c r="V10708" t="s">
        <v>2923</v>
      </c>
      <c r="W10708">
        <v>0</v>
      </c>
      <c r="X10708">
        <v>2</v>
      </c>
      <c r="Y10708">
        <v>1</v>
      </c>
    </row>
    <row r="10709" spans="2:25" x14ac:dyDescent="0.3">
      <c r="B10709">
        <v>0</v>
      </c>
      <c r="C10709" t="s">
        <v>14773</v>
      </c>
      <c r="D10709" t="s">
        <v>14772</v>
      </c>
      <c r="E10709">
        <v>2019</v>
      </c>
      <c r="F10709" t="s">
        <v>14771</v>
      </c>
      <c r="G10709" t="s">
        <v>3314</v>
      </c>
      <c r="H10709" s="6" t="str">
        <f>HYPERLINK(I10709)</f>
        <v>https://ieeexplore.ieee.org/abstract/document/8633322/</v>
      </c>
      <c r="I10709" t="s">
        <v>14770</v>
      </c>
      <c r="K10709">
        <v>159</v>
      </c>
      <c r="L10709" s="41">
        <v>43545</v>
      </c>
      <c r="M10709" t="s">
        <v>3655</v>
      </c>
      <c r="U10709">
        <v>0</v>
      </c>
      <c r="V10709" t="s">
        <v>2923</v>
      </c>
      <c r="W10709">
        <v>0</v>
      </c>
      <c r="X10709">
        <v>1</v>
      </c>
      <c r="Y10709">
        <v>1</v>
      </c>
    </row>
    <row r="10710" spans="2:25" x14ac:dyDescent="0.3">
      <c r="B10710">
        <v>0</v>
      </c>
      <c r="C10710" t="s">
        <v>4691</v>
      </c>
      <c r="D10710" t="s">
        <v>14769</v>
      </c>
      <c r="E10710">
        <v>2018</v>
      </c>
      <c r="F10710" t="s">
        <v>14768</v>
      </c>
      <c r="G10710" t="s">
        <v>4688</v>
      </c>
      <c r="H10710" s="6" t="str">
        <f>HYPERLINK(I10710)</f>
        <v>http://twittertechnews.com/hmi/peratechs-3d-multi-touch-matrix-sensors/</v>
      </c>
      <c r="I10710" t="s">
        <v>14767</v>
      </c>
      <c r="K10710">
        <v>160</v>
      </c>
      <c r="L10710" s="41">
        <v>43545</v>
      </c>
      <c r="M10710" t="s">
        <v>3325</v>
      </c>
      <c r="U10710">
        <v>0</v>
      </c>
      <c r="V10710" t="s">
        <v>2923</v>
      </c>
      <c r="W10710">
        <v>0</v>
      </c>
      <c r="X10710">
        <v>1</v>
      </c>
      <c r="Y10710">
        <v>1</v>
      </c>
    </row>
    <row r="10711" spans="2:25" x14ac:dyDescent="0.3">
      <c r="B10711">
        <v>0</v>
      </c>
      <c r="C10711" t="s">
        <v>14766</v>
      </c>
      <c r="D10711" t="s">
        <v>14765</v>
      </c>
      <c r="E10711">
        <v>2018</v>
      </c>
      <c r="F10711" t="s">
        <v>6011</v>
      </c>
      <c r="G10711" t="s">
        <v>3314</v>
      </c>
      <c r="H10711" s="6" t="str">
        <f>HYPERLINK(I10711)</f>
        <v>https://ieeexplore.ieee.org/abstract/document/8500409/</v>
      </c>
      <c r="I10711" t="s">
        <v>14764</v>
      </c>
      <c r="K10711">
        <v>161</v>
      </c>
      <c r="L10711" s="41">
        <v>43545</v>
      </c>
      <c r="U10711">
        <v>0</v>
      </c>
      <c r="V10711" t="s">
        <v>2923</v>
      </c>
      <c r="W10711">
        <v>0</v>
      </c>
      <c r="X10711">
        <v>4</v>
      </c>
      <c r="Y10711">
        <v>1</v>
      </c>
    </row>
    <row r="10712" spans="2:25" x14ac:dyDescent="0.3">
      <c r="B10712">
        <v>0</v>
      </c>
      <c r="C10712" t="s">
        <v>12732</v>
      </c>
      <c r="D10712" t="s">
        <v>12731</v>
      </c>
      <c r="E10712">
        <v>2016</v>
      </c>
      <c r="F10712" t="s">
        <v>14763</v>
      </c>
      <c r="G10712" t="s">
        <v>3341</v>
      </c>
      <c r="H10712" s="6" t="str">
        <f>HYPERLINK(I10712)</f>
        <v>https://patents.google.com/patent/US9409549B2/en</v>
      </c>
      <c r="I10712" t="s">
        <v>14762</v>
      </c>
      <c r="K10712">
        <v>162</v>
      </c>
      <c r="L10712" s="41">
        <v>43545</v>
      </c>
      <c r="U10712">
        <v>0</v>
      </c>
      <c r="V10712" t="s">
        <v>2923</v>
      </c>
      <c r="W10712">
        <v>0</v>
      </c>
      <c r="X10712">
        <v>2</v>
      </c>
      <c r="Y10712">
        <v>3</v>
      </c>
    </row>
    <row r="10713" spans="2:25" x14ac:dyDescent="0.3">
      <c r="B10713">
        <v>4</v>
      </c>
      <c r="C10713" t="s">
        <v>9525</v>
      </c>
      <c r="D10713" t="s">
        <v>9524</v>
      </c>
      <c r="E10713">
        <v>2017</v>
      </c>
      <c r="F10713" t="s">
        <v>9523</v>
      </c>
      <c r="G10713" t="s">
        <v>3341</v>
      </c>
      <c r="H10713" s="6" t="str">
        <f>HYPERLINK(I10713)</f>
        <v>https://patents.google.com/patent/US9550528B1/en</v>
      </c>
      <c r="I10713" t="s">
        <v>9522</v>
      </c>
      <c r="J10713" t="s">
        <v>9521</v>
      </c>
      <c r="K10713">
        <v>163</v>
      </c>
      <c r="L10713" s="41">
        <v>43545</v>
      </c>
      <c r="U10713">
        <v>4</v>
      </c>
      <c r="V10713" t="s">
        <v>2949</v>
      </c>
      <c r="W10713">
        <v>2</v>
      </c>
      <c r="X10713">
        <v>2</v>
      </c>
      <c r="Y10713">
        <v>2</v>
      </c>
    </row>
    <row r="10714" spans="2:25" x14ac:dyDescent="0.3">
      <c r="B10714">
        <v>0</v>
      </c>
      <c r="C10714" t="s">
        <v>9238</v>
      </c>
      <c r="D10714" t="s">
        <v>9237</v>
      </c>
      <c r="E10714">
        <v>2016</v>
      </c>
      <c r="F10714" t="s">
        <v>4280</v>
      </c>
      <c r="G10714" t="s">
        <v>3341</v>
      </c>
      <c r="H10714" s="6" t="str">
        <f>HYPERLINK(I10714)</f>
        <v>https://patents.google.com/patent/US20160082903A1/en</v>
      </c>
      <c r="I10714" t="s">
        <v>11530</v>
      </c>
      <c r="K10714">
        <v>164</v>
      </c>
      <c r="L10714" s="41">
        <v>43545</v>
      </c>
      <c r="U10714">
        <v>0</v>
      </c>
      <c r="V10714" t="s">
        <v>2923</v>
      </c>
      <c r="W10714">
        <v>0</v>
      </c>
      <c r="X10714">
        <v>3</v>
      </c>
      <c r="Y10714">
        <v>3</v>
      </c>
    </row>
    <row r="10715" spans="2:25" x14ac:dyDescent="0.3">
      <c r="B10715">
        <v>2</v>
      </c>
      <c r="C10715" t="s">
        <v>4636</v>
      </c>
      <c r="D10715" t="s">
        <v>4635</v>
      </c>
      <c r="E10715">
        <v>2018</v>
      </c>
      <c r="F10715" t="s">
        <v>4634</v>
      </c>
      <c r="G10715" t="s">
        <v>3347</v>
      </c>
      <c r="H10715" s="6" t="str">
        <f>HYPERLINK(I10715)</f>
        <v>https://www.sciencedirect.com/science/article/pii/S1369847816301176</v>
      </c>
      <c r="I10715" t="s">
        <v>4633</v>
      </c>
      <c r="J10715" t="s">
        <v>4632</v>
      </c>
      <c r="K10715">
        <v>165</v>
      </c>
      <c r="L10715" s="41">
        <v>43545</v>
      </c>
      <c r="U10715">
        <v>2</v>
      </c>
      <c r="V10715" t="s">
        <v>2949</v>
      </c>
      <c r="W10715">
        <v>1</v>
      </c>
      <c r="X10715">
        <v>4</v>
      </c>
      <c r="Y10715">
        <v>1</v>
      </c>
    </row>
    <row r="10716" spans="2:25" x14ac:dyDescent="0.3">
      <c r="B10716">
        <v>0</v>
      </c>
      <c r="C10716" t="s">
        <v>14761</v>
      </c>
      <c r="D10716" t="s">
        <v>14760</v>
      </c>
      <c r="E10716">
        <v>2018</v>
      </c>
      <c r="F10716" t="s">
        <v>4280</v>
      </c>
      <c r="G10716" t="s">
        <v>4440</v>
      </c>
      <c r="H10716" s="6" t="str">
        <f>HYPERLINK(I10716)</f>
        <v>http://www.freepatentsonline.com/10088844.html</v>
      </c>
      <c r="I10716" t="s">
        <v>14759</v>
      </c>
      <c r="K10716">
        <v>166</v>
      </c>
      <c r="L10716" s="41">
        <v>43545</v>
      </c>
      <c r="U10716">
        <v>0</v>
      </c>
      <c r="V10716" t="s">
        <v>2923</v>
      </c>
      <c r="W10716">
        <v>0</v>
      </c>
      <c r="X10716">
        <v>4</v>
      </c>
      <c r="Y10716">
        <v>1</v>
      </c>
    </row>
    <row r="10717" spans="2:25" x14ac:dyDescent="0.3">
      <c r="B10717">
        <v>0</v>
      </c>
      <c r="C10717" t="s">
        <v>158</v>
      </c>
      <c r="D10717" t="s">
        <v>159</v>
      </c>
      <c r="E10717">
        <v>2018</v>
      </c>
      <c r="F10717" t="s">
        <v>14758</v>
      </c>
      <c r="G10717" t="s">
        <v>3341</v>
      </c>
      <c r="H10717" s="6" t="str">
        <f>HYPERLINK(I10717)</f>
        <v>https://patents.google.com/patent/US10082791B2/en</v>
      </c>
      <c r="I10717" t="s">
        <v>14757</v>
      </c>
      <c r="K10717">
        <v>167</v>
      </c>
      <c r="L10717" s="41">
        <v>43545</v>
      </c>
      <c r="U10717">
        <v>0</v>
      </c>
      <c r="V10717" t="s">
        <v>2923</v>
      </c>
      <c r="W10717">
        <v>0</v>
      </c>
      <c r="X10717">
        <v>3</v>
      </c>
      <c r="Y10717">
        <v>1</v>
      </c>
    </row>
    <row r="10718" spans="2:25" x14ac:dyDescent="0.3">
      <c r="B10718">
        <v>0</v>
      </c>
      <c r="C10718" t="s">
        <v>4745</v>
      </c>
      <c r="D10718" t="s">
        <v>4744</v>
      </c>
      <c r="E10718">
        <v>2018</v>
      </c>
      <c r="F10718" t="s">
        <v>4743</v>
      </c>
      <c r="G10718" t="s">
        <v>4742</v>
      </c>
      <c r="H10718" s="6" t="str">
        <f>HYPERLINK(I10718)</f>
        <v>https://www.emeraldinsight.com/doi/abs/10.1108/JICV-08-2018-0006</v>
      </c>
      <c r="I10718" t="s">
        <v>4741</v>
      </c>
      <c r="K10718">
        <v>168</v>
      </c>
      <c r="L10718" s="41">
        <v>43545</v>
      </c>
      <c r="U10718">
        <v>0</v>
      </c>
      <c r="V10718" t="s">
        <v>2923</v>
      </c>
      <c r="W10718">
        <v>0</v>
      </c>
      <c r="X10718">
        <v>3</v>
      </c>
      <c r="Y10718">
        <v>1</v>
      </c>
    </row>
    <row r="10719" spans="2:25" x14ac:dyDescent="0.3">
      <c r="B10719">
        <v>0</v>
      </c>
      <c r="C10719" t="s">
        <v>14756</v>
      </c>
      <c r="D10719" t="s">
        <v>14755</v>
      </c>
      <c r="E10719">
        <v>2018</v>
      </c>
      <c r="G10719" t="s">
        <v>5243</v>
      </c>
      <c r="H10719" s="6" t="str">
        <f>HYPERLINK(I10719)</f>
        <v>https://www.sae.org/publications/technical-papers/content/2018-01-0502/</v>
      </c>
      <c r="I10719" t="s">
        <v>14754</v>
      </c>
      <c r="K10719">
        <v>169</v>
      </c>
      <c r="L10719" s="41">
        <v>43545</v>
      </c>
      <c r="U10719">
        <v>0</v>
      </c>
      <c r="V10719" t="s">
        <v>2923</v>
      </c>
      <c r="W10719">
        <v>0</v>
      </c>
      <c r="X10719">
        <v>4</v>
      </c>
      <c r="Y10719">
        <v>1</v>
      </c>
    </row>
    <row r="10720" spans="2:25" x14ac:dyDescent="0.3">
      <c r="B10720">
        <v>0</v>
      </c>
      <c r="C10720" t="s">
        <v>10208</v>
      </c>
      <c r="D10720" t="s">
        <v>10207</v>
      </c>
      <c r="E10720">
        <v>2018</v>
      </c>
      <c r="G10720" t="s">
        <v>3880</v>
      </c>
      <c r="H10720" s="6" t="str">
        <f>HYPERLINK(I10720)</f>
        <v>https://www.mdpi.com/2076-3417/8/7/1125</v>
      </c>
      <c r="I10720" t="s">
        <v>10206</v>
      </c>
      <c r="K10720">
        <v>170</v>
      </c>
      <c r="L10720" s="41">
        <v>43545</v>
      </c>
      <c r="U10720">
        <v>0</v>
      </c>
      <c r="V10720" t="s">
        <v>2923</v>
      </c>
      <c r="W10720">
        <v>0</v>
      </c>
      <c r="X10720">
        <v>1</v>
      </c>
      <c r="Y10720">
        <v>1</v>
      </c>
    </row>
    <row r="10721" spans="2:25" x14ac:dyDescent="0.3">
      <c r="B10721">
        <v>0</v>
      </c>
      <c r="C10721" t="s">
        <v>14753</v>
      </c>
      <c r="D10721" t="s">
        <v>14752</v>
      </c>
      <c r="E10721">
        <v>2018</v>
      </c>
      <c r="F10721" t="s">
        <v>14751</v>
      </c>
      <c r="G10721" t="s">
        <v>3341</v>
      </c>
      <c r="H10721" s="6" t="str">
        <f>HYPERLINK(I10721)</f>
        <v>https://patents.google.com/patent/US9964949B2/en</v>
      </c>
      <c r="I10721" t="s">
        <v>14750</v>
      </c>
      <c r="K10721">
        <v>171</v>
      </c>
      <c r="L10721" s="41">
        <v>43545</v>
      </c>
      <c r="U10721">
        <v>0</v>
      </c>
      <c r="V10721" t="s">
        <v>2923</v>
      </c>
      <c r="W10721">
        <v>0</v>
      </c>
      <c r="X10721">
        <v>3</v>
      </c>
      <c r="Y10721">
        <v>1</v>
      </c>
    </row>
    <row r="10722" spans="2:25" x14ac:dyDescent="0.3">
      <c r="B10722">
        <v>7</v>
      </c>
      <c r="C10722" t="s">
        <v>11182</v>
      </c>
      <c r="D10722" t="s">
        <v>11181</v>
      </c>
      <c r="E10722">
        <v>2016</v>
      </c>
      <c r="F10722" t="s">
        <v>6566</v>
      </c>
      <c r="G10722" t="s">
        <v>6463</v>
      </c>
      <c r="H10722" s="6" t="str">
        <f>HYPERLINK(I10722)</f>
        <v>https://dl.gi.de/handle/20.500.12116/305</v>
      </c>
      <c r="I10722" t="s">
        <v>11180</v>
      </c>
      <c r="J10722" t="s">
        <v>11179</v>
      </c>
      <c r="K10722">
        <v>172</v>
      </c>
      <c r="L10722" s="41">
        <v>43545</v>
      </c>
      <c r="U10722">
        <v>7</v>
      </c>
      <c r="V10722" t="s">
        <v>3166</v>
      </c>
      <c r="W10722">
        <v>2</v>
      </c>
      <c r="X10722">
        <v>4</v>
      </c>
      <c r="Y10722">
        <v>3</v>
      </c>
    </row>
    <row r="10723" spans="2:25" x14ac:dyDescent="0.3">
      <c r="B10723">
        <v>0</v>
      </c>
      <c r="C10723" t="s">
        <v>11153</v>
      </c>
      <c r="D10723" t="s">
        <v>11152</v>
      </c>
      <c r="E10723">
        <v>2018</v>
      </c>
      <c r="F10723" t="s">
        <v>11151</v>
      </c>
      <c r="G10723" t="s">
        <v>3880</v>
      </c>
      <c r="H10723" s="6" t="str">
        <f>HYPERLINK(I10723)</f>
        <v>https://www.mdpi.com/2414-4088/2/4/75</v>
      </c>
      <c r="I10723" t="s">
        <v>11150</v>
      </c>
      <c r="K10723">
        <v>173</v>
      </c>
      <c r="L10723" s="41">
        <v>43545</v>
      </c>
      <c r="U10723">
        <v>0</v>
      </c>
      <c r="V10723" t="s">
        <v>2923</v>
      </c>
      <c r="W10723">
        <v>0</v>
      </c>
      <c r="X10723">
        <v>3</v>
      </c>
      <c r="Y10723">
        <v>1</v>
      </c>
    </row>
    <row r="10724" spans="2:25" x14ac:dyDescent="0.3">
      <c r="B10724">
        <v>0</v>
      </c>
      <c r="C10724" t="s">
        <v>14749</v>
      </c>
      <c r="D10724" t="s">
        <v>14748</v>
      </c>
      <c r="E10724">
        <v>2019</v>
      </c>
      <c r="F10724" t="s">
        <v>14747</v>
      </c>
      <c r="G10724" t="s">
        <v>3341</v>
      </c>
      <c r="H10724" s="6" t="str">
        <f>HYPERLINK(I10724)</f>
        <v>https://patents.google.com/patent/US20190065908A1/en</v>
      </c>
      <c r="I10724" t="s">
        <v>14746</v>
      </c>
      <c r="K10724">
        <v>174</v>
      </c>
      <c r="L10724" s="41">
        <v>43545</v>
      </c>
      <c r="U10724">
        <v>0</v>
      </c>
      <c r="V10724" t="s">
        <v>2923</v>
      </c>
      <c r="W10724">
        <v>0</v>
      </c>
      <c r="X10724">
        <v>4</v>
      </c>
      <c r="Y10724">
        <v>1</v>
      </c>
    </row>
    <row r="10725" spans="2:25" x14ac:dyDescent="0.3">
      <c r="B10725">
        <v>0</v>
      </c>
      <c r="C10725" t="s">
        <v>14745</v>
      </c>
      <c r="D10725" t="s">
        <v>14744</v>
      </c>
      <c r="E10725">
        <v>2018</v>
      </c>
      <c r="F10725" t="s">
        <v>14743</v>
      </c>
      <c r="G10725" t="s">
        <v>3341</v>
      </c>
      <c r="H10725" s="6" t="str">
        <f>HYPERLINK(I10725)</f>
        <v>https://patents.google.com/patent/US20180050689A1/en</v>
      </c>
      <c r="I10725" t="s">
        <v>14742</v>
      </c>
      <c r="K10725">
        <v>175</v>
      </c>
      <c r="L10725" s="41">
        <v>43545</v>
      </c>
      <c r="U10725">
        <v>0</v>
      </c>
      <c r="V10725" t="s">
        <v>2923</v>
      </c>
      <c r="W10725">
        <v>0</v>
      </c>
      <c r="X10725">
        <v>3</v>
      </c>
      <c r="Y10725">
        <v>1</v>
      </c>
    </row>
    <row r="10726" spans="2:25" x14ac:dyDescent="0.3">
      <c r="B10726">
        <v>0</v>
      </c>
      <c r="C10726" t="s">
        <v>14741</v>
      </c>
      <c r="D10726" t="s">
        <v>14740</v>
      </c>
      <c r="E10726">
        <v>2018</v>
      </c>
      <c r="F10726" t="s">
        <v>14739</v>
      </c>
      <c r="G10726" t="s">
        <v>3341</v>
      </c>
      <c r="H10726" s="6" t="str">
        <f>HYPERLINK(I10726)</f>
        <v>https://patents.google.com/patent/US20180095477A1/en</v>
      </c>
      <c r="I10726" t="s">
        <v>14738</v>
      </c>
      <c r="K10726">
        <v>176</v>
      </c>
      <c r="L10726" s="41">
        <v>43545</v>
      </c>
      <c r="U10726">
        <v>0</v>
      </c>
      <c r="V10726" t="s">
        <v>2923</v>
      </c>
      <c r="W10726">
        <v>0</v>
      </c>
      <c r="X10726">
        <v>3</v>
      </c>
      <c r="Y10726">
        <v>1</v>
      </c>
    </row>
    <row r="10727" spans="2:25" x14ac:dyDescent="0.3">
      <c r="B10727">
        <v>0</v>
      </c>
      <c r="C10727" t="s">
        <v>9228</v>
      </c>
      <c r="D10727" t="s">
        <v>9227</v>
      </c>
      <c r="E10727">
        <v>2018</v>
      </c>
      <c r="F10727" t="s">
        <v>9226</v>
      </c>
      <c r="G10727" t="s">
        <v>3341</v>
      </c>
      <c r="H10727" s="6" t="str">
        <f>HYPERLINK(I10727)</f>
        <v>https://patents.google.com/patent/US9886034B2/en</v>
      </c>
      <c r="I10727" t="s">
        <v>9225</v>
      </c>
      <c r="K10727">
        <v>177</v>
      </c>
      <c r="L10727" s="41">
        <v>43545</v>
      </c>
      <c r="U10727">
        <v>0</v>
      </c>
      <c r="V10727" t="s">
        <v>2923</v>
      </c>
      <c r="W10727">
        <v>0</v>
      </c>
      <c r="X10727">
        <v>2</v>
      </c>
      <c r="Y10727">
        <v>1</v>
      </c>
    </row>
    <row r="10728" spans="2:25" x14ac:dyDescent="0.3">
      <c r="B10728">
        <v>0</v>
      </c>
      <c r="C10728" t="s">
        <v>14737</v>
      </c>
      <c r="D10728" t="s">
        <v>14736</v>
      </c>
      <c r="E10728">
        <v>2017</v>
      </c>
      <c r="F10728" t="s">
        <v>4356</v>
      </c>
      <c r="G10728" t="s">
        <v>3341</v>
      </c>
      <c r="H10728" s="6" t="str">
        <f>HYPERLINK(I10728)</f>
        <v>https://patents.google.com/patent/US9796400B2/en</v>
      </c>
      <c r="I10728" t="s">
        <v>14735</v>
      </c>
      <c r="K10728">
        <v>178</v>
      </c>
      <c r="L10728" s="41">
        <v>43545</v>
      </c>
      <c r="U10728">
        <v>0</v>
      </c>
      <c r="V10728" t="s">
        <v>2923</v>
      </c>
      <c r="W10728">
        <v>0</v>
      </c>
      <c r="X10728">
        <v>5</v>
      </c>
      <c r="Y10728">
        <v>2</v>
      </c>
    </row>
    <row r="10729" spans="2:25" x14ac:dyDescent="0.3">
      <c r="B10729">
        <v>0</v>
      </c>
      <c r="C10729" t="s">
        <v>14734</v>
      </c>
      <c r="D10729" t="s">
        <v>14733</v>
      </c>
      <c r="E10729">
        <v>2016</v>
      </c>
      <c r="F10729" t="s">
        <v>3520</v>
      </c>
      <c r="G10729" t="s">
        <v>3341</v>
      </c>
      <c r="H10729" s="6" t="str">
        <f>HYPERLINK(I10729)</f>
        <v>https://patents.google.com/patent/US20160221592A1/en</v>
      </c>
      <c r="I10729" t="s">
        <v>14732</v>
      </c>
      <c r="K10729">
        <v>179</v>
      </c>
      <c r="L10729" s="41">
        <v>43545</v>
      </c>
      <c r="U10729">
        <v>0</v>
      </c>
      <c r="V10729" t="s">
        <v>2923</v>
      </c>
      <c r="W10729">
        <v>0</v>
      </c>
      <c r="X10729">
        <v>4</v>
      </c>
      <c r="Y10729">
        <v>3</v>
      </c>
    </row>
    <row r="10730" spans="2:25" x14ac:dyDescent="0.3">
      <c r="B10730">
        <v>2</v>
      </c>
      <c r="C10730" t="s">
        <v>286</v>
      </c>
      <c r="D10730" t="s">
        <v>287</v>
      </c>
      <c r="E10730">
        <v>2017</v>
      </c>
      <c r="F10730" t="s">
        <v>3375</v>
      </c>
      <c r="G10730" t="s">
        <v>3369</v>
      </c>
      <c r="H10730" s="6" t="str">
        <f>HYPERLINK(I10730)</f>
        <v>https://www.researchgate.net/profile/Christopher_Cabrall/publication/313869304_A_Survey_of_Human_Machine_Interfaces_in_Automated_Driving/links/58ac3d0da6fdcc0e079e40c3/A-Survey-of-Human-Machine-Interfaces-in-Automated-Driving.pdf</v>
      </c>
      <c r="I10730" t="s">
        <v>3374</v>
      </c>
      <c r="J10730" t="s">
        <v>3373</v>
      </c>
      <c r="K10730">
        <v>180</v>
      </c>
      <c r="L10730" s="41">
        <v>43545</v>
      </c>
      <c r="M10730" t="s">
        <v>3356</v>
      </c>
      <c r="U10730">
        <v>2</v>
      </c>
      <c r="V10730" t="s">
        <v>2931</v>
      </c>
      <c r="W10730">
        <v>1</v>
      </c>
      <c r="X10730">
        <v>4</v>
      </c>
      <c r="Y10730">
        <v>2</v>
      </c>
    </row>
    <row r="10731" spans="2:25" x14ac:dyDescent="0.3">
      <c r="B10731">
        <v>0</v>
      </c>
      <c r="C10731" t="s">
        <v>14731</v>
      </c>
      <c r="D10731" t="s">
        <v>14730</v>
      </c>
      <c r="E10731">
        <v>2017</v>
      </c>
      <c r="F10731" t="s">
        <v>14729</v>
      </c>
      <c r="G10731" t="s">
        <v>3341</v>
      </c>
      <c r="H10731" s="6" t="str">
        <f>HYPERLINK(I10731)</f>
        <v>https://patents.google.com/patent/US20170267248A1/en</v>
      </c>
      <c r="I10731" t="s">
        <v>14728</v>
      </c>
      <c r="K10731">
        <v>181</v>
      </c>
      <c r="L10731" s="41">
        <v>43545</v>
      </c>
      <c r="U10731">
        <v>0</v>
      </c>
      <c r="V10731" t="s">
        <v>2923</v>
      </c>
      <c r="W10731">
        <v>0</v>
      </c>
      <c r="X10731">
        <v>3</v>
      </c>
      <c r="Y10731">
        <v>2</v>
      </c>
    </row>
    <row r="10732" spans="2:25" x14ac:dyDescent="0.3">
      <c r="B10732">
        <v>0</v>
      </c>
      <c r="C10732" t="s">
        <v>1055</v>
      </c>
      <c r="D10732" t="s">
        <v>1056</v>
      </c>
      <c r="E10732">
        <v>2018</v>
      </c>
      <c r="F10732" t="s">
        <v>14727</v>
      </c>
      <c r="G10732" t="s">
        <v>3314</v>
      </c>
      <c r="H10732" s="6" t="str">
        <f>HYPERLINK(I10732)</f>
        <v>https://ieeexplore.ieee.org/abstract/document/8452227/</v>
      </c>
      <c r="I10732" t="s">
        <v>1057</v>
      </c>
      <c r="K10732">
        <v>182</v>
      </c>
      <c r="L10732" s="41">
        <v>43545</v>
      </c>
      <c r="U10732">
        <v>0</v>
      </c>
      <c r="V10732" t="s">
        <v>2923</v>
      </c>
      <c r="W10732">
        <v>0</v>
      </c>
      <c r="X10732">
        <v>4</v>
      </c>
      <c r="Y10732">
        <v>1</v>
      </c>
    </row>
    <row r="10733" spans="2:25" x14ac:dyDescent="0.3">
      <c r="B10733">
        <v>0</v>
      </c>
      <c r="C10733" t="s">
        <v>14726</v>
      </c>
      <c r="D10733" t="s">
        <v>14725</v>
      </c>
      <c r="E10733">
        <v>2019</v>
      </c>
      <c r="F10733" t="s">
        <v>3520</v>
      </c>
      <c r="G10733" t="s">
        <v>3341</v>
      </c>
      <c r="H10733" s="6" t="str">
        <f>HYPERLINK(I10733)</f>
        <v>https://patents.google.com/patent/US20190008437A1/en</v>
      </c>
      <c r="I10733" t="s">
        <v>14724</v>
      </c>
      <c r="K10733">
        <v>183</v>
      </c>
      <c r="L10733" s="41">
        <v>43545</v>
      </c>
      <c r="U10733">
        <v>0</v>
      </c>
      <c r="V10733" t="s">
        <v>2923</v>
      </c>
      <c r="W10733">
        <v>0</v>
      </c>
      <c r="X10733">
        <v>4</v>
      </c>
      <c r="Y10733">
        <v>1</v>
      </c>
    </row>
    <row r="10734" spans="2:25" x14ac:dyDescent="0.3">
      <c r="B10734">
        <v>0</v>
      </c>
      <c r="C10734" t="s">
        <v>810</v>
      </c>
      <c r="D10734" t="s">
        <v>811</v>
      </c>
      <c r="E10734">
        <v>2018</v>
      </c>
      <c r="F10734" t="s">
        <v>4407</v>
      </c>
      <c r="G10734" t="s">
        <v>3880</v>
      </c>
      <c r="H10734" s="6" t="str">
        <f>HYPERLINK(I10734)</f>
        <v>https://www.mdpi.com/2079-9292/7/10/228</v>
      </c>
      <c r="I10734" t="s">
        <v>816</v>
      </c>
      <c r="K10734">
        <v>184</v>
      </c>
      <c r="L10734" s="41">
        <v>43545</v>
      </c>
      <c r="U10734">
        <v>0</v>
      </c>
      <c r="V10734" t="s">
        <v>2923</v>
      </c>
      <c r="W10734">
        <v>0</v>
      </c>
      <c r="X10734">
        <v>6</v>
      </c>
      <c r="Y10734">
        <v>1</v>
      </c>
    </row>
    <row r="10735" spans="2:25" x14ac:dyDescent="0.3">
      <c r="B10735">
        <v>1</v>
      </c>
      <c r="C10735" t="s">
        <v>5318</v>
      </c>
      <c r="D10735" t="s">
        <v>5317</v>
      </c>
      <c r="E10735">
        <v>2017</v>
      </c>
      <c r="F10735" t="s">
        <v>5316</v>
      </c>
      <c r="G10735" t="s">
        <v>3314</v>
      </c>
      <c r="H10735" s="6" t="str">
        <f>HYPERLINK(I10735)</f>
        <v>https://ieeexplore.ieee.org/abstract/document/8279921/</v>
      </c>
      <c r="I10735" t="s">
        <v>5315</v>
      </c>
      <c r="J10735" t="s">
        <v>5314</v>
      </c>
      <c r="K10735">
        <v>185</v>
      </c>
      <c r="L10735" s="41">
        <v>43545</v>
      </c>
      <c r="U10735">
        <v>1</v>
      </c>
      <c r="V10735" t="s">
        <v>2933</v>
      </c>
      <c r="W10735">
        <v>0</v>
      </c>
      <c r="X10735">
        <v>4</v>
      </c>
      <c r="Y10735">
        <v>2</v>
      </c>
    </row>
    <row r="10736" spans="2:25" x14ac:dyDescent="0.3">
      <c r="B10736">
        <v>7</v>
      </c>
      <c r="C10736" t="s">
        <v>682</v>
      </c>
      <c r="D10736" t="s">
        <v>683</v>
      </c>
      <c r="E10736">
        <v>2017</v>
      </c>
      <c r="F10736" t="s">
        <v>5296</v>
      </c>
      <c r="G10736" t="s">
        <v>3341</v>
      </c>
      <c r="H10736" s="6" t="str">
        <f>HYPERLINK(I10736)</f>
        <v>https://patents.google.com/patent/US9650056B2/en</v>
      </c>
      <c r="I10736" t="s">
        <v>5295</v>
      </c>
      <c r="J10736" t="s">
        <v>5294</v>
      </c>
      <c r="K10736">
        <v>186</v>
      </c>
      <c r="L10736" s="41">
        <v>43545</v>
      </c>
      <c r="U10736">
        <v>7</v>
      </c>
      <c r="V10736" t="s">
        <v>3021</v>
      </c>
      <c r="W10736">
        <v>4</v>
      </c>
      <c r="X10736">
        <v>2</v>
      </c>
      <c r="Y10736">
        <v>2</v>
      </c>
    </row>
    <row r="10737" spans="2:25" x14ac:dyDescent="0.3">
      <c r="B10737">
        <v>3</v>
      </c>
      <c r="C10737" t="s">
        <v>14723</v>
      </c>
      <c r="D10737" t="s">
        <v>14722</v>
      </c>
      <c r="E10737">
        <v>2016</v>
      </c>
      <c r="F10737" t="s">
        <v>14721</v>
      </c>
      <c r="G10737" t="s">
        <v>3378</v>
      </c>
      <c r="H10737" s="6" t="str">
        <f>HYPERLINK(I10737)</f>
        <v>https://dl.acm.org/citation.cfm?id=2989278</v>
      </c>
      <c r="I10737" t="s">
        <v>14720</v>
      </c>
      <c r="J10737" t="s">
        <v>14719</v>
      </c>
      <c r="K10737">
        <v>187</v>
      </c>
      <c r="L10737" s="41">
        <v>43545</v>
      </c>
      <c r="U10737">
        <v>3</v>
      </c>
      <c r="V10737" t="s">
        <v>2931</v>
      </c>
      <c r="W10737">
        <v>1</v>
      </c>
      <c r="X10737">
        <v>4</v>
      </c>
      <c r="Y10737">
        <v>3</v>
      </c>
    </row>
    <row r="10738" spans="2:25" x14ac:dyDescent="0.3">
      <c r="B10738">
        <v>0</v>
      </c>
      <c r="C10738" t="s">
        <v>14718</v>
      </c>
      <c r="D10738" t="s">
        <v>14717</v>
      </c>
      <c r="E10738">
        <v>2018</v>
      </c>
      <c r="F10738" t="s">
        <v>14716</v>
      </c>
      <c r="G10738" t="s">
        <v>3341</v>
      </c>
      <c r="H10738" s="6" t="str">
        <f>HYPERLINK(I10738)</f>
        <v>https://patents.google.com/patent/US20180018289A1/en</v>
      </c>
      <c r="I10738" t="s">
        <v>14715</v>
      </c>
      <c r="K10738">
        <v>188</v>
      </c>
      <c r="L10738" s="41">
        <v>43545</v>
      </c>
      <c r="U10738">
        <v>0</v>
      </c>
      <c r="V10738" t="s">
        <v>2923</v>
      </c>
      <c r="W10738">
        <v>0</v>
      </c>
      <c r="X10738">
        <v>3</v>
      </c>
      <c r="Y10738">
        <v>1</v>
      </c>
    </row>
    <row r="10739" spans="2:25" x14ac:dyDescent="0.3">
      <c r="B10739">
        <v>0</v>
      </c>
      <c r="C10739" t="s">
        <v>5258</v>
      </c>
      <c r="D10739" t="s">
        <v>5257</v>
      </c>
      <c r="E10739">
        <v>2017</v>
      </c>
      <c r="F10739" t="s">
        <v>5256</v>
      </c>
      <c r="G10739" t="s">
        <v>4389</v>
      </c>
      <c r="H10739" s="6" t="str">
        <f>HYPERLINK(I10739)</f>
        <v>https://www.ingentaconnect.com/contentone/ince/incecp/2017/00000255/00000005/art00100</v>
      </c>
      <c r="I10739" t="s">
        <v>5255</v>
      </c>
      <c r="K10739">
        <v>189</v>
      </c>
      <c r="L10739" s="41">
        <v>43545</v>
      </c>
      <c r="U10739">
        <v>0</v>
      </c>
      <c r="V10739" t="s">
        <v>2923</v>
      </c>
      <c r="W10739">
        <v>0</v>
      </c>
      <c r="X10739">
        <v>3</v>
      </c>
      <c r="Y10739">
        <v>2</v>
      </c>
    </row>
    <row r="10740" spans="2:25" x14ac:dyDescent="0.3">
      <c r="B10740">
        <v>3</v>
      </c>
      <c r="C10740" t="s">
        <v>9325</v>
      </c>
      <c r="D10740" t="s">
        <v>9324</v>
      </c>
      <c r="E10740">
        <v>2017</v>
      </c>
      <c r="G10740" t="s">
        <v>5243</v>
      </c>
      <c r="H10740" s="6" t="str">
        <f>HYPERLINK(I10740)</f>
        <v>https://www.sae.org/publications/technical-papers/content/2017-01-0068/</v>
      </c>
      <c r="I10740" t="s">
        <v>9323</v>
      </c>
      <c r="J10740" t="s">
        <v>9322</v>
      </c>
      <c r="K10740">
        <v>190</v>
      </c>
      <c r="L10740" s="41">
        <v>43545</v>
      </c>
      <c r="U10740">
        <v>3</v>
      </c>
      <c r="V10740" t="s">
        <v>2954</v>
      </c>
      <c r="W10740">
        <v>1</v>
      </c>
      <c r="X10740">
        <v>5</v>
      </c>
      <c r="Y10740">
        <v>2</v>
      </c>
    </row>
    <row r="10741" spans="2:25" x14ac:dyDescent="0.3">
      <c r="B10741">
        <v>0</v>
      </c>
      <c r="C10741" t="s">
        <v>14714</v>
      </c>
      <c r="D10741" t="s">
        <v>14713</v>
      </c>
      <c r="E10741">
        <v>2018</v>
      </c>
      <c r="F10741" t="s">
        <v>3520</v>
      </c>
      <c r="G10741" t="s">
        <v>3341</v>
      </c>
      <c r="H10741" s="6" t="str">
        <f>HYPERLINK(I10741)</f>
        <v>https://patents.google.com/patent/US20180108254A1/en</v>
      </c>
      <c r="I10741" t="s">
        <v>14712</v>
      </c>
      <c r="K10741">
        <v>191</v>
      </c>
      <c r="L10741" s="41">
        <v>43545</v>
      </c>
      <c r="U10741">
        <v>0</v>
      </c>
      <c r="V10741" t="s">
        <v>2923</v>
      </c>
      <c r="W10741">
        <v>0</v>
      </c>
      <c r="X10741">
        <v>4</v>
      </c>
      <c r="Y10741">
        <v>1</v>
      </c>
    </row>
    <row r="10742" spans="2:25" x14ac:dyDescent="0.3">
      <c r="B10742">
        <v>2</v>
      </c>
      <c r="C10742" t="s">
        <v>5188</v>
      </c>
      <c r="D10742" t="s">
        <v>5187</v>
      </c>
      <c r="E10742">
        <v>2017</v>
      </c>
      <c r="F10742" t="s">
        <v>5186</v>
      </c>
      <c r="G10742" t="s">
        <v>3341</v>
      </c>
      <c r="H10742" s="6" t="str">
        <f>HYPERLINK(I10742)</f>
        <v>https://patents.google.com/patent/US9770987B1/en</v>
      </c>
      <c r="I10742" t="s">
        <v>5185</v>
      </c>
      <c r="J10742" t="s">
        <v>5184</v>
      </c>
      <c r="K10742">
        <v>192</v>
      </c>
      <c r="L10742" s="41">
        <v>43545</v>
      </c>
      <c r="U10742">
        <v>2</v>
      </c>
      <c r="V10742" t="s">
        <v>2931</v>
      </c>
      <c r="W10742">
        <v>1</v>
      </c>
      <c r="X10742">
        <v>3</v>
      </c>
      <c r="Y10742">
        <v>2</v>
      </c>
    </row>
    <row r="10743" spans="2:25" x14ac:dyDescent="0.3">
      <c r="B10743">
        <v>0</v>
      </c>
      <c r="C10743" t="s">
        <v>14711</v>
      </c>
      <c r="D10743" t="s">
        <v>14710</v>
      </c>
      <c r="E10743">
        <v>2018</v>
      </c>
      <c r="F10743" t="s">
        <v>14709</v>
      </c>
      <c r="G10743" t="s">
        <v>3341</v>
      </c>
      <c r="H10743" s="6" t="str">
        <f>HYPERLINK(I10743)</f>
        <v>https://patents.google.com/patent/US9939915B2/en</v>
      </c>
      <c r="I10743" t="s">
        <v>14708</v>
      </c>
      <c r="K10743">
        <v>193</v>
      </c>
      <c r="L10743" s="41">
        <v>43545</v>
      </c>
      <c r="U10743">
        <v>0</v>
      </c>
      <c r="V10743" t="s">
        <v>2923</v>
      </c>
      <c r="W10743">
        <v>0</v>
      </c>
      <c r="X10743">
        <v>1</v>
      </c>
      <c r="Y10743">
        <v>1</v>
      </c>
    </row>
    <row r="10744" spans="2:25" x14ac:dyDescent="0.3">
      <c r="B10744">
        <v>0</v>
      </c>
      <c r="C10744" t="s">
        <v>14707</v>
      </c>
      <c r="D10744" t="s">
        <v>14706</v>
      </c>
      <c r="F10744" t="s">
        <v>3369</v>
      </c>
      <c r="H10744" s="6" t="str">
        <f>HYPERLINK(I10744)</f>
        <v>https://www.researchgate.net/profile/Lejo_Buning/publication/321269657_Adaptive_Support_System_for_Driver's_Changing_Role/links/5a180b05a6fdcc50ade64fff/Adaptive-Support-System-for-Drivers-Changing-Role.pdf</v>
      </c>
      <c r="I10744" t="s">
        <v>14705</v>
      </c>
      <c r="K10744">
        <v>194</v>
      </c>
      <c r="L10744" s="41">
        <v>43545</v>
      </c>
      <c r="M10744" t="s">
        <v>3356</v>
      </c>
      <c r="U10744">
        <v>0</v>
      </c>
      <c r="V10744" t="s">
        <v>2923</v>
      </c>
      <c r="W10744">
        <v>0</v>
      </c>
      <c r="X10744">
        <v>4</v>
      </c>
    </row>
    <row r="10745" spans="2:25" x14ac:dyDescent="0.3">
      <c r="B10745">
        <v>1</v>
      </c>
      <c r="C10745" t="s">
        <v>14704</v>
      </c>
      <c r="D10745" t="s">
        <v>14703</v>
      </c>
      <c r="E10745">
        <v>2019</v>
      </c>
      <c r="F10745" t="s">
        <v>14702</v>
      </c>
      <c r="G10745" t="s">
        <v>3983</v>
      </c>
      <c r="H10745" s="6" t="str">
        <f>HYPERLINK(I10745)</f>
        <v>http://ceur-ws.org/Vol-2327/IUI19WS-IUIoT-4.pdf</v>
      </c>
      <c r="I10745" t="s">
        <v>14701</v>
      </c>
      <c r="J10745" t="s">
        <v>14700</v>
      </c>
      <c r="K10745">
        <v>195</v>
      </c>
      <c r="L10745" s="41">
        <v>43545</v>
      </c>
      <c r="M10745" t="s">
        <v>3356</v>
      </c>
      <c r="U10745">
        <v>1</v>
      </c>
      <c r="V10745" t="s">
        <v>2931</v>
      </c>
      <c r="W10745">
        <v>1</v>
      </c>
      <c r="X10745">
        <v>1</v>
      </c>
      <c r="Y10745">
        <v>1</v>
      </c>
    </row>
    <row r="10746" spans="2:25" x14ac:dyDescent="0.3">
      <c r="B10746">
        <v>0</v>
      </c>
      <c r="C10746" t="s">
        <v>827</v>
      </c>
      <c r="D10746" t="s">
        <v>14699</v>
      </c>
      <c r="E10746">
        <v>2018</v>
      </c>
      <c r="F10746" t="s">
        <v>14698</v>
      </c>
      <c r="G10746" t="s">
        <v>3341</v>
      </c>
      <c r="H10746" s="6" t="str">
        <f>HYPERLINK(I10746)</f>
        <v>https://patents.google.com/patent/US20180237030A1/en</v>
      </c>
      <c r="I10746" t="s">
        <v>14697</v>
      </c>
      <c r="K10746">
        <v>196</v>
      </c>
      <c r="L10746" s="41">
        <v>43545</v>
      </c>
      <c r="U10746">
        <v>0</v>
      </c>
      <c r="V10746" t="s">
        <v>2923</v>
      </c>
      <c r="W10746">
        <v>0</v>
      </c>
      <c r="X10746">
        <v>3</v>
      </c>
      <c r="Y10746">
        <v>1</v>
      </c>
    </row>
    <row r="10747" spans="2:25" x14ac:dyDescent="0.3">
      <c r="B10747">
        <v>0</v>
      </c>
      <c r="C10747" t="s">
        <v>389</v>
      </c>
      <c r="D10747" t="s">
        <v>390</v>
      </c>
      <c r="E10747">
        <v>2018</v>
      </c>
      <c r="F10747" t="s">
        <v>14696</v>
      </c>
      <c r="G10747" t="s">
        <v>3341</v>
      </c>
      <c r="H10747" s="6" t="str">
        <f>HYPERLINK(I10747)</f>
        <v>https://patents.google.com/patent/US10086753B2/en</v>
      </c>
      <c r="I10747" t="s">
        <v>391</v>
      </c>
      <c r="K10747">
        <v>197</v>
      </c>
      <c r="L10747" s="41">
        <v>43545</v>
      </c>
      <c r="U10747">
        <v>0</v>
      </c>
      <c r="V10747" t="s">
        <v>2923</v>
      </c>
      <c r="W10747">
        <v>0</v>
      </c>
      <c r="X10747">
        <v>1</v>
      </c>
      <c r="Y10747">
        <v>1</v>
      </c>
    </row>
    <row r="10748" spans="2:25" x14ac:dyDescent="0.3">
      <c r="B10748">
        <v>0</v>
      </c>
      <c r="C10748" t="s">
        <v>9313</v>
      </c>
      <c r="D10748" t="s">
        <v>9312</v>
      </c>
      <c r="E10748">
        <v>2019</v>
      </c>
      <c r="F10748" t="s">
        <v>9311</v>
      </c>
      <c r="G10748" t="s">
        <v>3341</v>
      </c>
      <c r="H10748" s="6" t="str">
        <f>HYPERLINK(I10748)</f>
        <v>https://patents.google.com/patent/US20190061773A1/en</v>
      </c>
      <c r="I10748" t="s">
        <v>9310</v>
      </c>
      <c r="K10748">
        <v>198</v>
      </c>
      <c r="L10748" s="41">
        <v>43545</v>
      </c>
      <c r="U10748">
        <v>0</v>
      </c>
      <c r="V10748" t="s">
        <v>2923</v>
      </c>
      <c r="W10748">
        <v>0</v>
      </c>
      <c r="X10748">
        <v>3</v>
      </c>
      <c r="Y10748">
        <v>1</v>
      </c>
    </row>
    <row r="10749" spans="2:25" x14ac:dyDescent="0.3">
      <c r="B10749">
        <v>0</v>
      </c>
      <c r="C10749" t="s">
        <v>14695</v>
      </c>
      <c r="D10749" t="s">
        <v>323</v>
      </c>
      <c r="E10749">
        <v>2018</v>
      </c>
      <c r="F10749" t="s">
        <v>3520</v>
      </c>
      <c r="G10749" t="s">
        <v>3341</v>
      </c>
      <c r="H10749" s="6" t="str">
        <f>HYPERLINK(I10749)</f>
        <v>https://patents.google.com/patent/US20180113453A1/en</v>
      </c>
      <c r="I10749" t="s">
        <v>14694</v>
      </c>
      <c r="K10749">
        <v>199</v>
      </c>
      <c r="L10749" s="41">
        <v>43545</v>
      </c>
      <c r="U10749">
        <v>0</v>
      </c>
      <c r="V10749" t="s">
        <v>2923</v>
      </c>
      <c r="W10749">
        <v>0</v>
      </c>
      <c r="X10749">
        <v>5</v>
      </c>
      <c r="Y10749">
        <v>1</v>
      </c>
    </row>
    <row r="10750" spans="2:25" x14ac:dyDescent="0.3">
      <c r="B10750">
        <v>2</v>
      </c>
      <c r="C10750" t="s">
        <v>14693</v>
      </c>
      <c r="D10750" t="s">
        <v>14692</v>
      </c>
      <c r="E10750">
        <v>2018</v>
      </c>
      <c r="F10750" t="s">
        <v>14691</v>
      </c>
      <c r="G10750" t="s">
        <v>3646</v>
      </c>
      <c r="H10750" s="6" t="str">
        <f>HYPERLINK(I10750)</f>
        <v>https://arxiv.org/abs/1804.04349</v>
      </c>
      <c r="I10750" t="s">
        <v>14690</v>
      </c>
      <c r="J10750" t="s">
        <v>14689</v>
      </c>
      <c r="K10750">
        <v>200</v>
      </c>
      <c r="L10750" s="41">
        <v>43545</v>
      </c>
      <c r="U10750">
        <v>2</v>
      </c>
      <c r="V10750" t="s">
        <v>2949</v>
      </c>
      <c r="W10750">
        <v>2</v>
      </c>
      <c r="X10750">
        <v>1</v>
      </c>
      <c r="Y10750">
        <v>1</v>
      </c>
    </row>
    <row r="10751" spans="2:25" x14ac:dyDescent="0.3">
      <c r="B10751">
        <v>0</v>
      </c>
      <c r="C10751" t="s">
        <v>14688</v>
      </c>
      <c r="D10751" t="s">
        <v>14687</v>
      </c>
      <c r="E10751">
        <v>2018</v>
      </c>
      <c r="F10751" t="s">
        <v>14686</v>
      </c>
      <c r="G10751" t="s">
        <v>3314</v>
      </c>
      <c r="H10751" s="6" t="str">
        <f>HYPERLINK(I10751)</f>
        <v>https://ieeexplore.ieee.org/abstract/document/8612701/</v>
      </c>
      <c r="I10751" t="s">
        <v>14685</v>
      </c>
      <c r="K10751">
        <v>201</v>
      </c>
      <c r="L10751" s="41">
        <v>43545</v>
      </c>
      <c r="U10751">
        <v>0</v>
      </c>
      <c r="V10751" t="s">
        <v>2923</v>
      </c>
      <c r="W10751">
        <v>0</v>
      </c>
      <c r="X10751">
        <v>5</v>
      </c>
      <c r="Y10751">
        <v>1</v>
      </c>
    </row>
    <row r="10752" spans="2:25" x14ac:dyDescent="0.3">
      <c r="B10752">
        <v>0</v>
      </c>
      <c r="C10752" t="s">
        <v>14684</v>
      </c>
      <c r="D10752" t="s">
        <v>14683</v>
      </c>
      <c r="E10752">
        <v>2018</v>
      </c>
      <c r="F10752" t="s">
        <v>14682</v>
      </c>
      <c r="G10752" t="s">
        <v>3314</v>
      </c>
      <c r="H10752" s="6" t="str">
        <f>HYPERLINK(I10752)</f>
        <v>https://ieeexplore.ieee.org/abstract/document/8544400/</v>
      </c>
      <c r="I10752" t="s">
        <v>14681</v>
      </c>
      <c r="K10752">
        <v>202</v>
      </c>
      <c r="L10752" s="41">
        <v>43545</v>
      </c>
      <c r="U10752">
        <v>0</v>
      </c>
      <c r="V10752" t="s">
        <v>2923</v>
      </c>
      <c r="W10752">
        <v>0</v>
      </c>
      <c r="X10752">
        <v>2</v>
      </c>
      <c r="Y10752">
        <v>1</v>
      </c>
    </row>
    <row r="10753" spans="2:25" x14ac:dyDescent="0.3">
      <c r="B10753">
        <v>0</v>
      </c>
      <c r="C10753" t="s">
        <v>14680</v>
      </c>
      <c r="D10753" t="s">
        <v>14679</v>
      </c>
      <c r="E10753">
        <v>2018</v>
      </c>
      <c r="F10753" t="s">
        <v>14678</v>
      </c>
      <c r="G10753" t="s">
        <v>3341</v>
      </c>
      <c r="H10753" s="6" t="str">
        <f>HYPERLINK(I10753)</f>
        <v>https://patents.google.com/patent/US20180336329A1/en</v>
      </c>
      <c r="I10753" t="s">
        <v>14677</v>
      </c>
      <c r="K10753">
        <v>203</v>
      </c>
      <c r="L10753" s="41">
        <v>43545</v>
      </c>
      <c r="U10753">
        <v>0</v>
      </c>
      <c r="V10753" t="s">
        <v>2923</v>
      </c>
      <c r="W10753">
        <v>0</v>
      </c>
      <c r="X10753">
        <v>1</v>
      </c>
      <c r="Y10753">
        <v>1</v>
      </c>
    </row>
    <row r="10754" spans="2:25" x14ac:dyDescent="0.3">
      <c r="B10754">
        <v>0</v>
      </c>
      <c r="C10754" t="s">
        <v>14676</v>
      </c>
      <c r="D10754" t="s">
        <v>14675</v>
      </c>
      <c r="E10754">
        <v>2018</v>
      </c>
      <c r="F10754" t="s">
        <v>14674</v>
      </c>
      <c r="G10754" t="s">
        <v>3341</v>
      </c>
      <c r="H10754" s="6" t="str">
        <f>HYPERLINK(I10754)</f>
        <v>https://patents.google.com/patent/US20180099566A1/en</v>
      </c>
      <c r="I10754" t="s">
        <v>14673</v>
      </c>
      <c r="K10754">
        <v>204</v>
      </c>
      <c r="L10754" s="41">
        <v>43545</v>
      </c>
      <c r="U10754">
        <v>0</v>
      </c>
      <c r="V10754" t="s">
        <v>2923</v>
      </c>
      <c r="W10754">
        <v>0</v>
      </c>
      <c r="X10754">
        <v>1</v>
      </c>
      <c r="Y10754">
        <v>1</v>
      </c>
    </row>
    <row r="10755" spans="2:25" x14ac:dyDescent="0.3">
      <c r="B10755">
        <v>0</v>
      </c>
      <c r="C10755" t="s">
        <v>14355</v>
      </c>
      <c r="D10755" t="s">
        <v>14354</v>
      </c>
      <c r="E10755">
        <v>2018</v>
      </c>
      <c r="F10755" t="s">
        <v>3520</v>
      </c>
      <c r="G10755" t="s">
        <v>4440</v>
      </c>
      <c r="H10755" s="6" t="str">
        <f>HYPERLINK(I10755)</f>
        <v>http://www.freepatentsonline.com/10086839.html</v>
      </c>
      <c r="I10755" t="s">
        <v>14672</v>
      </c>
      <c r="K10755">
        <v>205</v>
      </c>
      <c r="L10755" s="41">
        <v>43545</v>
      </c>
      <c r="U10755">
        <v>0</v>
      </c>
      <c r="V10755" t="s">
        <v>2923</v>
      </c>
      <c r="W10755">
        <v>0</v>
      </c>
      <c r="X10755">
        <v>3</v>
      </c>
      <c r="Y10755">
        <v>1</v>
      </c>
    </row>
    <row r="10756" spans="2:25" x14ac:dyDescent="0.3">
      <c r="B10756">
        <v>0</v>
      </c>
      <c r="C10756" t="s">
        <v>14671</v>
      </c>
      <c r="D10756" t="s">
        <v>14670</v>
      </c>
      <c r="F10756" t="s">
        <v>3314</v>
      </c>
      <c r="H10756" s="6" t="str">
        <f>HYPERLINK(I10756)</f>
        <v>https://ieeexplore.ieee.org/abstract/document/8542964/</v>
      </c>
      <c r="I10756" t="s">
        <v>14669</v>
      </c>
      <c r="K10756">
        <v>206</v>
      </c>
      <c r="L10756" s="41">
        <v>43545</v>
      </c>
      <c r="M10756" t="s">
        <v>3655</v>
      </c>
      <c r="U10756">
        <v>0</v>
      </c>
      <c r="V10756" t="s">
        <v>2923</v>
      </c>
      <c r="W10756">
        <v>0</v>
      </c>
      <c r="X10756">
        <v>1</v>
      </c>
    </row>
    <row r="10757" spans="2:25" x14ac:dyDescent="0.3">
      <c r="B10757">
        <v>0</v>
      </c>
      <c r="C10757" t="s">
        <v>14668</v>
      </c>
      <c r="D10757" t="s">
        <v>14667</v>
      </c>
      <c r="E10757">
        <v>2018</v>
      </c>
      <c r="F10757" t="s">
        <v>14666</v>
      </c>
      <c r="G10757" t="s">
        <v>3314</v>
      </c>
      <c r="H10757" s="6" t="str">
        <f>HYPERLINK(I10757)</f>
        <v>https://ieeexplore.ieee.org/abstract/document/8492566/</v>
      </c>
      <c r="I10757" t="s">
        <v>14665</v>
      </c>
      <c r="K10757">
        <v>207</v>
      </c>
      <c r="L10757" s="41">
        <v>43545</v>
      </c>
      <c r="U10757">
        <v>0</v>
      </c>
      <c r="V10757" t="s">
        <v>2923</v>
      </c>
      <c r="W10757">
        <v>0</v>
      </c>
      <c r="X10757">
        <v>3</v>
      </c>
      <c r="Y10757">
        <v>1</v>
      </c>
    </row>
    <row r="10758" spans="2:25" x14ac:dyDescent="0.3">
      <c r="B10758">
        <v>0</v>
      </c>
      <c r="C10758" t="s">
        <v>4369</v>
      </c>
      <c r="D10758" t="s">
        <v>4368</v>
      </c>
      <c r="E10758">
        <v>2018</v>
      </c>
      <c r="F10758" t="s">
        <v>4367</v>
      </c>
      <c r="G10758" t="s">
        <v>3328</v>
      </c>
      <c r="H10758" s="6" t="str">
        <f>HYPERLINK(I10758)</f>
        <v>https://link.springer.com/chapter/10.1007/978-3-319-96074-6_8</v>
      </c>
      <c r="I10758" t="s">
        <v>4366</v>
      </c>
      <c r="K10758">
        <v>208</v>
      </c>
      <c r="L10758" s="41">
        <v>43545</v>
      </c>
      <c r="U10758">
        <v>0</v>
      </c>
      <c r="V10758" t="s">
        <v>2923</v>
      </c>
      <c r="W10758">
        <v>0</v>
      </c>
      <c r="X10758">
        <v>3</v>
      </c>
      <c r="Y10758">
        <v>1</v>
      </c>
    </row>
    <row r="10759" spans="2:25" x14ac:dyDescent="0.3">
      <c r="B10759">
        <v>0</v>
      </c>
      <c r="C10759" t="s">
        <v>14664</v>
      </c>
      <c r="D10759" t="s">
        <v>14663</v>
      </c>
      <c r="E10759">
        <v>2018</v>
      </c>
      <c r="F10759" t="s">
        <v>4280</v>
      </c>
      <c r="G10759" t="s">
        <v>4440</v>
      </c>
      <c r="H10759" s="6" t="str">
        <f>HYPERLINK(I10759)</f>
        <v>http://www.freepatentsonline.com/10029676.html</v>
      </c>
      <c r="I10759" t="s">
        <v>14662</v>
      </c>
      <c r="K10759">
        <v>209</v>
      </c>
      <c r="L10759" s="41">
        <v>43545</v>
      </c>
      <c r="U10759">
        <v>0</v>
      </c>
      <c r="V10759" t="s">
        <v>2923</v>
      </c>
      <c r="W10759">
        <v>0</v>
      </c>
      <c r="X10759">
        <v>3</v>
      </c>
      <c r="Y10759">
        <v>1</v>
      </c>
    </row>
    <row r="10760" spans="2:25" x14ac:dyDescent="0.3">
      <c r="B10760">
        <v>0</v>
      </c>
      <c r="C10760" t="s">
        <v>13696</v>
      </c>
      <c r="D10760" t="s">
        <v>13695</v>
      </c>
      <c r="E10760">
        <v>2018</v>
      </c>
      <c r="F10760" t="s">
        <v>14661</v>
      </c>
      <c r="G10760" t="s">
        <v>3341</v>
      </c>
      <c r="H10760" s="6" t="str">
        <f>HYPERLINK(I10760)</f>
        <v>https://patents.google.com/patent/US10112611B2/en</v>
      </c>
      <c r="I10760" t="s">
        <v>14660</v>
      </c>
      <c r="K10760">
        <v>210</v>
      </c>
      <c r="L10760" s="41">
        <v>43545</v>
      </c>
      <c r="U10760">
        <v>0</v>
      </c>
      <c r="V10760" t="s">
        <v>2923</v>
      </c>
      <c r="W10760">
        <v>0</v>
      </c>
      <c r="X10760">
        <v>1</v>
      </c>
      <c r="Y10760">
        <v>1</v>
      </c>
    </row>
    <row r="10761" spans="2:25" x14ac:dyDescent="0.3">
      <c r="B10761">
        <v>0</v>
      </c>
      <c r="C10761" t="s">
        <v>7245</v>
      </c>
      <c r="D10761" t="s">
        <v>7244</v>
      </c>
      <c r="E10761">
        <v>2018</v>
      </c>
      <c r="F10761" t="s">
        <v>7243</v>
      </c>
      <c r="G10761" t="s">
        <v>3378</v>
      </c>
      <c r="H10761" s="6" t="str">
        <f>HYPERLINK(I10761)</f>
        <v>https://dl.acm.org/citation.cfm?id=3196866</v>
      </c>
      <c r="I10761" t="s">
        <v>7242</v>
      </c>
      <c r="K10761">
        <v>211</v>
      </c>
      <c r="L10761" s="41">
        <v>43545</v>
      </c>
      <c r="U10761">
        <v>0</v>
      </c>
      <c r="V10761" t="s">
        <v>2923</v>
      </c>
      <c r="W10761">
        <v>0</v>
      </c>
      <c r="X10761">
        <v>3</v>
      </c>
      <c r="Y10761">
        <v>1</v>
      </c>
    </row>
    <row r="10762" spans="2:25" x14ac:dyDescent="0.3">
      <c r="B10762">
        <v>0</v>
      </c>
      <c r="C10762" t="s">
        <v>14659</v>
      </c>
      <c r="D10762" t="s">
        <v>14658</v>
      </c>
      <c r="E10762">
        <v>2017</v>
      </c>
      <c r="F10762" t="s">
        <v>14657</v>
      </c>
      <c r="G10762" t="s">
        <v>3314</v>
      </c>
      <c r="H10762" s="6" t="str">
        <f>HYPERLINK(I10762)</f>
        <v>https://ieeexplore.ieee.org/abstract/document/7993326/</v>
      </c>
      <c r="I10762" t="s">
        <v>14656</v>
      </c>
      <c r="K10762">
        <v>212</v>
      </c>
      <c r="L10762" s="41">
        <v>43545</v>
      </c>
      <c r="U10762">
        <v>0</v>
      </c>
      <c r="V10762" t="s">
        <v>2923</v>
      </c>
      <c r="W10762">
        <v>0</v>
      </c>
      <c r="X10762">
        <v>3</v>
      </c>
      <c r="Y10762">
        <v>2</v>
      </c>
    </row>
    <row r="10763" spans="2:25" x14ac:dyDescent="0.3">
      <c r="B10763">
        <v>0</v>
      </c>
      <c r="C10763" t="s">
        <v>4964</v>
      </c>
      <c r="D10763" t="s">
        <v>14014</v>
      </c>
      <c r="E10763">
        <v>2019</v>
      </c>
      <c r="F10763" t="s">
        <v>14655</v>
      </c>
      <c r="G10763" t="s">
        <v>3341</v>
      </c>
      <c r="H10763" s="6" t="str">
        <f>HYPERLINK(I10763)</f>
        <v>https://patents.google.com/patent/US10179590B2/en</v>
      </c>
      <c r="I10763" t="s">
        <v>14654</v>
      </c>
      <c r="K10763">
        <v>213</v>
      </c>
      <c r="L10763" s="41">
        <v>43545</v>
      </c>
      <c r="U10763">
        <v>0</v>
      </c>
      <c r="V10763" t="s">
        <v>2923</v>
      </c>
      <c r="W10763">
        <v>0</v>
      </c>
      <c r="X10763">
        <v>1</v>
      </c>
      <c r="Y10763">
        <v>1</v>
      </c>
    </row>
    <row r="10764" spans="2:25" x14ac:dyDescent="0.3">
      <c r="B10764">
        <v>0</v>
      </c>
      <c r="C10764" t="s">
        <v>14653</v>
      </c>
      <c r="D10764" t="s">
        <v>14652</v>
      </c>
      <c r="E10764">
        <v>2018</v>
      </c>
      <c r="F10764" t="s">
        <v>6520</v>
      </c>
      <c r="G10764" t="s">
        <v>3378</v>
      </c>
      <c r="H10764" s="6" t="str">
        <f>HYPERLINK(I10764)</f>
        <v>https://dl.acm.org/citation.cfm?id=3239093</v>
      </c>
      <c r="I10764" t="s">
        <v>14651</v>
      </c>
      <c r="K10764">
        <v>214</v>
      </c>
      <c r="L10764" s="41">
        <v>43545</v>
      </c>
      <c r="U10764">
        <v>0</v>
      </c>
      <c r="V10764" t="s">
        <v>2923</v>
      </c>
      <c r="W10764">
        <v>0</v>
      </c>
      <c r="X10764">
        <v>5</v>
      </c>
      <c r="Y10764">
        <v>1</v>
      </c>
    </row>
    <row r="10765" spans="2:25" x14ac:dyDescent="0.3">
      <c r="B10765">
        <v>2</v>
      </c>
      <c r="C10765" t="s">
        <v>11655</v>
      </c>
      <c r="D10765" t="s">
        <v>11654</v>
      </c>
      <c r="E10765">
        <v>2018</v>
      </c>
      <c r="F10765" t="s">
        <v>11653</v>
      </c>
      <c r="G10765" t="s">
        <v>3328</v>
      </c>
      <c r="H10765" s="6" t="str">
        <f>HYPERLINK(I10765)</f>
        <v>https://link.springer.com/chapter/10.1007/978-3-319-75677-6_35</v>
      </c>
      <c r="I10765" t="s">
        <v>11652</v>
      </c>
      <c r="J10765" t="s">
        <v>11651</v>
      </c>
      <c r="K10765">
        <v>215</v>
      </c>
      <c r="L10765" s="41">
        <v>43545</v>
      </c>
      <c r="U10765">
        <v>2</v>
      </c>
      <c r="V10765" t="s">
        <v>2949</v>
      </c>
      <c r="W10765">
        <v>1</v>
      </c>
      <c r="X10765">
        <v>2</v>
      </c>
      <c r="Y10765">
        <v>1</v>
      </c>
    </row>
    <row r="10766" spans="2:25" x14ac:dyDescent="0.3">
      <c r="B10766">
        <v>0</v>
      </c>
      <c r="C10766" t="s">
        <v>5226</v>
      </c>
      <c r="D10766" t="s">
        <v>5225</v>
      </c>
      <c r="F10766" t="s">
        <v>5224</v>
      </c>
      <c r="H10766" s="6" t="str">
        <f>HYPERLINK(I10766)</f>
        <v>http://essv2018.de/wp-content/uploads/2018/03/42_SowaRichterFey_ESSV2018.pdf</v>
      </c>
      <c r="I10766" t="s">
        <v>5223</v>
      </c>
      <c r="K10766">
        <v>216</v>
      </c>
      <c r="L10766" s="41">
        <v>43545</v>
      </c>
      <c r="M10766" t="s">
        <v>3356</v>
      </c>
      <c r="U10766">
        <v>0</v>
      </c>
      <c r="V10766" t="s">
        <v>2923</v>
      </c>
      <c r="W10766">
        <v>0</v>
      </c>
      <c r="X10766">
        <v>3</v>
      </c>
    </row>
    <row r="10767" spans="2:25" x14ac:dyDescent="0.3">
      <c r="B10767">
        <v>0</v>
      </c>
      <c r="C10767" t="s">
        <v>14650</v>
      </c>
      <c r="D10767" t="s">
        <v>12492</v>
      </c>
      <c r="E10767">
        <v>2016</v>
      </c>
      <c r="F10767" t="s">
        <v>14649</v>
      </c>
      <c r="G10767" t="s">
        <v>3341</v>
      </c>
      <c r="H10767" s="6" t="str">
        <f>HYPERLINK(I10767)</f>
        <v>https://patents.google.com/patent/US9483882B2/en</v>
      </c>
      <c r="I10767" t="s">
        <v>14648</v>
      </c>
      <c r="K10767">
        <v>217</v>
      </c>
      <c r="L10767" s="41">
        <v>43545</v>
      </c>
      <c r="U10767">
        <v>0</v>
      </c>
      <c r="V10767" t="s">
        <v>2923</v>
      </c>
      <c r="W10767">
        <v>0</v>
      </c>
      <c r="X10767">
        <v>4</v>
      </c>
      <c r="Y10767">
        <v>3</v>
      </c>
    </row>
    <row r="10768" spans="2:25" x14ac:dyDescent="0.3">
      <c r="B10768">
        <v>0</v>
      </c>
      <c r="C10768" t="s">
        <v>14647</v>
      </c>
      <c r="D10768" t="s">
        <v>14646</v>
      </c>
      <c r="E10768">
        <v>2018</v>
      </c>
      <c r="F10768" t="s">
        <v>3520</v>
      </c>
      <c r="G10768" t="s">
        <v>4440</v>
      </c>
      <c r="H10768" s="6" t="str">
        <f>HYPERLINK(I10768)</f>
        <v>http://www.freepatentsonline.com/10000216.html</v>
      </c>
      <c r="I10768" t="s">
        <v>14645</v>
      </c>
      <c r="K10768">
        <v>218</v>
      </c>
      <c r="L10768" s="41">
        <v>43545</v>
      </c>
      <c r="U10768">
        <v>0</v>
      </c>
      <c r="V10768" t="s">
        <v>2923</v>
      </c>
      <c r="W10768">
        <v>0</v>
      </c>
      <c r="X10768">
        <v>4</v>
      </c>
      <c r="Y10768">
        <v>1</v>
      </c>
    </row>
    <row r="10769" spans="2:25" x14ac:dyDescent="0.3">
      <c r="B10769">
        <v>0</v>
      </c>
      <c r="C10769" t="s">
        <v>14644</v>
      </c>
      <c r="D10769" t="s">
        <v>14643</v>
      </c>
      <c r="E10769">
        <v>2018</v>
      </c>
      <c r="F10769" t="s">
        <v>14642</v>
      </c>
      <c r="G10769" t="s">
        <v>3314</v>
      </c>
      <c r="H10769" s="6" t="str">
        <f>HYPERLINK(I10769)</f>
        <v>https://ieeexplore.ieee.org/abstract/document/8402813/</v>
      </c>
      <c r="I10769" t="s">
        <v>14641</v>
      </c>
      <c r="K10769">
        <v>219</v>
      </c>
      <c r="L10769" s="41">
        <v>43545</v>
      </c>
      <c r="U10769">
        <v>0</v>
      </c>
      <c r="V10769" t="s">
        <v>2923</v>
      </c>
      <c r="W10769">
        <v>0</v>
      </c>
      <c r="X10769">
        <v>4</v>
      </c>
      <c r="Y10769">
        <v>1</v>
      </c>
    </row>
    <row r="10770" spans="2:25" x14ac:dyDescent="0.3">
      <c r="B10770">
        <v>0</v>
      </c>
      <c r="C10770" t="s">
        <v>13696</v>
      </c>
      <c r="D10770" t="s">
        <v>13695</v>
      </c>
      <c r="E10770">
        <v>2018</v>
      </c>
      <c r="F10770" t="s">
        <v>13877</v>
      </c>
      <c r="G10770" t="s">
        <v>3341</v>
      </c>
      <c r="H10770" s="6" t="str">
        <f>HYPERLINK(I10770)</f>
        <v>https://patents.google.com/patent/US20180022350A1/en</v>
      </c>
      <c r="I10770" t="s">
        <v>14640</v>
      </c>
      <c r="K10770">
        <v>220</v>
      </c>
      <c r="L10770" s="41">
        <v>43545</v>
      </c>
      <c r="U10770">
        <v>0</v>
      </c>
      <c r="V10770" t="s">
        <v>2923</v>
      </c>
      <c r="W10770">
        <v>0</v>
      </c>
      <c r="X10770">
        <v>1</v>
      </c>
      <c r="Y10770">
        <v>1</v>
      </c>
    </row>
    <row r="10771" spans="2:25" x14ac:dyDescent="0.3">
      <c r="B10771">
        <v>0</v>
      </c>
      <c r="C10771" t="s">
        <v>14639</v>
      </c>
      <c r="D10771" t="s">
        <v>14638</v>
      </c>
      <c r="E10771">
        <v>2018</v>
      </c>
      <c r="F10771" t="s">
        <v>14637</v>
      </c>
      <c r="G10771" t="s">
        <v>3341</v>
      </c>
      <c r="H10771" s="6" t="str">
        <f>HYPERLINK(I10771)</f>
        <v>https://patents.google.com/patent/US20180299887A1/en</v>
      </c>
      <c r="I10771" t="s">
        <v>14636</v>
      </c>
      <c r="K10771">
        <v>221</v>
      </c>
      <c r="L10771" s="41">
        <v>43545</v>
      </c>
      <c r="U10771">
        <v>0</v>
      </c>
      <c r="V10771" t="s">
        <v>2923</v>
      </c>
      <c r="W10771">
        <v>0</v>
      </c>
      <c r="X10771">
        <v>2</v>
      </c>
      <c r="Y10771">
        <v>1</v>
      </c>
    </row>
    <row r="10772" spans="2:25" x14ac:dyDescent="0.3">
      <c r="B10772">
        <v>0</v>
      </c>
      <c r="C10772" t="s">
        <v>14635</v>
      </c>
      <c r="D10772" t="s">
        <v>14634</v>
      </c>
      <c r="E10772">
        <v>2019</v>
      </c>
      <c r="F10772" t="s">
        <v>14633</v>
      </c>
      <c r="G10772" t="s">
        <v>3341</v>
      </c>
      <c r="H10772" s="6" t="str">
        <f>HYPERLINK(I10772)</f>
        <v>https://patents.google.com/patent/US20190012913A1/en</v>
      </c>
      <c r="I10772" t="s">
        <v>14632</v>
      </c>
      <c r="K10772">
        <v>222</v>
      </c>
      <c r="L10772" s="41">
        <v>43545</v>
      </c>
      <c r="U10772">
        <v>0</v>
      </c>
      <c r="V10772" t="s">
        <v>2923</v>
      </c>
      <c r="W10772">
        <v>0</v>
      </c>
      <c r="X10772">
        <v>3</v>
      </c>
      <c r="Y10772">
        <v>1</v>
      </c>
    </row>
    <row r="10773" spans="2:25" x14ac:dyDescent="0.3">
      <c r="B10773">
        <v>0</v>
      </c>
      <c r="C10773" t="s">
        <v>14631</v>
      </c>
      <c r="D10773" t="s">
        <v>14630</v>
      </c>
      <c r="E10773">
        <v>2017</v>
      </c>
      <c r="F10773" t="s">
        <v>14629</v>
      </c>
      <c r="G10773" t="s">
        <v>3328</v>
      </c>
      <c r="H10773" s="6" t="str">
        <f>HYPERLINK(I10773)</f>
        <v>https://link.springer.com/chapter/10.1007/978-3-319-58610-6_2</v>
      </c>
      <c r="I10773" t="s">
        <v>14628</v>
      </c>
      <c r="K10773">
        <v>223</v>
      </c>
      <c r="L10773" s="41">
        <v>43545</v>
      </c>
      <c r="U10773">
        <v>0</v>
      </c>
      <c r="V10773" t="s">
        <v>2923</v>
      </c>
      <c r="W10773">
        <v>0</v>
      </c>
      <c r="X10773">
        <v>1</v>
      </c>
      <c r="Y10773">
        <v>2</v>
      </c>
    </row>
    <row r="10774" spans="2:25" x14ac:dyDescent="0.3">
      <c r="B10774">
        <v>0</v>
      </c>
      <c r="C10774" t="s">
        <v>14355</v>
      </c>
      <c r="D10774" t="s">
        <v>14354</v>
      </c>
      <c r="E10774">
        <v>2018</v>
      </c>
      <c r="F10774" t="s">
        <v>14627</v>
      </c>
      <c r="G10774" t="s">
        <v>3341</v>
      </c>
      <c r="H10774" s="6" t="str">
        <f>HYPERLINK(I10774)</f>
        <v>https://patents.google.com/patent/US10086839B2/en</v>
      </c>
      <c r="I10774" t="s">
        <v>14626</v>
      </c>
      <c r="K10774">
        <v>224</v>
      </c>
      <c r="L10774" s="41">
        <v>43545</v>
      </c>
      <c r="U10774">
        <v>0</v>
      </c>
      <c r="V10774" t="s">
        <v>2923</v>
      </c>
      <c r="W10774">
        <v>0</v>
      </c>
      <c r="X10774">
        <v>3</v>
      </c>
      <c r="Y10774">
        <v>1</v>
      </c>
    </row>
    <row r="10775" spans="2:25" x14ac:dyDescent="0.3">
      <c r="B10775">
        <v>0</v>
      </c>
      <c r="C10775" t="s">
        <v>14625</v>
      </c>
      <c r="D10775" t="s">
        <v>14624</v>
      </c>
      <c r="E10775">
        <v>2018</v>
      </c>
      <c r="F10775" t="s">
        <v>5511</v>
      </c>
      <c r="G10775" t="s">
        <v>5510</v>
      </c>
      <c r="H10775" s="6" t="str">
        <f>HYPERLINK(I10775)</f>
        <v>https://www.matec-conferences.org/articles/matecconf/abs/2018/56/matecconf_aasec2018_11009/matecconf_aasec2018_11009.html</v>
      </c>
      <c r="I10775" t="s">
        <v>14623</v>
      </c>
      <c r="K10775">
        <v>225</v>
      </c>
      <c r="L10775" s="41">
        <v>43545</v>
      </c>
      <c r="U10775">
        <v>0</v>
      </c>
      <c r="V10775" t="s">
        <v>2923</v>
      </c>
      <c r="W10775">
        <v>0</v>
      </c>
      <c r="X10775">
        <v>3</v>
      </c>
      <c r="Y10775">
        <v>1</v>
      </c>
    </row>
    <row r="10776" spans="2:25" x14ac:dyDescent="0.3">
      <c r="B10776">
        <v>0</v>
      </c>
      <c r="C10776" t="s">
        <v>14622</v>
      </c>
      <c r="D10776" t="s">
        <v>14621</v>
      </c>
      <c r="E10776">
        <v>2018</v>
      </c>
      <c r="F10776" t="s">
        <v>14620</v>
      </c>
      <c r="G10776" t="s">
        <v>3328</v>
      </c>
      <c r="H10776" s="6" t="str">
        <f>HYPERLINK(I10776)</f>
        <v>https://link.springer.com/chapter/10.1007/978-3-658-21194-3_97</v>
      </c>
      <c r="I10776" t="s">
        <v>14619</v>
      </c>
      <c r="K10776">
        <v>226</v>
      </c>
      <c r="L10776" s="41">
        <v>43545</v>
      </c>
      <c r="U10776">
        <v>0</v>
      </c>
      <c r="V10776" t="s">
        <v>2923</v>
      </c>
      <c r="W10776">
        <v>0</v>
      </c>
      <c r="X10776">
        <v>2</v>
      </c>
      <c r="Y10776">
        <v>1</v>
      </c>
    </row>
    <row r="10777" spans="2:25" x14ac:dyDescent="0.3">
      <c r="B10777">
        <v>4</v>
      </c>
      <c r="C10777" t="s">
        <v>14618</v>
      </c>
      <c r="D10777" t="s">
        <v>14617</v>
      </c>
      <c r="E10777">
        <v>2016</v>
      </c>
      <c r="F10777" t="s">
        <v>4343</v>
      </c>
      <c r="G10777" t="s">
        <v>3314</v>
      </c>
      <c r="H10777" s="6" t="str">
        <f>HYPERLINK(I10777)</f>
        <v>https://ieeexplore.ieee.org/abstract/document/7535377/</v>
      </c>
      <c r="I10777" t="s">
        <v>14616</v>
      </c>
      <c r="J10777" t="s">
        <v>14615</v>
      </c>
      <c r="K10777">
        <v>227</v>
      </c>
      <c r="L10777" s="41">
        <v>43545</v>
      </c>
      <c r="U10777">
        <v>4</v>
      </c>
      <c r="V10777" t="s">
        <v>2979</v>
      </c>
      <c r="W10777">
        <v>1</v>
      </c>
      <c r="X10777">
        <v>3</v>
      </c>
      <c r="Y10777">
        <v>3</v>
      </c>
    </row>
    <row r="10778" spans="2:25" x14ac:dyDescent="0.3">
      <c r="B10778">
        <v>0</v>
      </c>
      <c r="C10778" t="s">
        <v>330</v>
      </c>
      <c r="D10778" t="s">
        <v>331</v>
      </c>
      <c r="E10778">
        <v>2019</v>
      </c>
      <c r="F10778" t="s">
        <v>6897</v>
      </c>
      <c r="G10778" t="s">
        <v>3802</v>
      </c>
      <c r="H10778" s="6" t="str">
        <f>HYPERLINK(I10778)</f>
        <v>https://www.tandfonline.com/doi/full/10.1080/10447318.2018.1561790</v>
      </c>
      <c r="I10778" t="s">
        <v>332</v>
      </c>
      <c r="K10778">
        <v>228</v>
      </c>
      <c r="L10778" s="41">
        <v>43545</v>
      </c>
      <c r="U10778">
        <v>0</v>
      </c>
      <c r="V10778" t="s">
        <v>2923</v>
      </c>
      <c r="W10778">
        <v>0</v>
      </c>
      <c r="X10778">
        <v>2</v>
      </c>
      <c r="Y10778">
        <v>1</v>
      </c>
    </row>
    <row r="10779" spans="2:25" x14ac:dyDescent="0.3">
      <c r="B10779">
        <v>1</v>
      </c>
      <c r="C10779" t="s">
        <v>14614</v>
      </c>
      <c r="D10779" t="s">
        <v>14613</v>
      </c>
      <c r="E10779">
        <v>2017</v>
      </c>
      <c r="F10779" t="s">
        <v>14612</v>
      </c>
      <c r="G10779" t="s">
        <v>3314</v>
      </c>
      <c r="H10779" s="6" t="str">
        <f>HYPERLINK(I10779)</f>
        <v>https://ieeexplore.ieee.org/abstract/document/8060299/</v>
      </c>
      <c r="I10779" t="s">
        <v>14611</v>
      </c>
      <c r="J10779" t="s">
        <v>14610</v>
      </c>
      <c r="K10779">
        <v>229</v>
      </c>
      <c r="L10779" s="41">
        <v>43545</v>
      </c>
      <c r="U10779">
        <v>1</v>
      </c>
      <c r="V10779" t="s">
        <v>2933</v>
      </c>
      <c r="W10779">
        <v>0</v>
      </c>
      <c r="X10779">
        <v>4</v>
      </c>
      <c r="Y10779">
        <v>2</v>
      </c>
    </row>
    <row r="10780" spans="2:25" x14ac:dyDescent="0.3">
      <c r="B10780">
        <v>1</v>
      </c>
      <c r="C10780" t="s">
        <v>14609</v>
      </c>
      <c r="D10780" t="s">
        <v>14608</v>
      </c>
      <c r="E10780">
        <v>2018</v>
      </c>
      <c r="F10780" t="s">
        <v>14607</v>
      </c>
      <c r="G10780" t="s">
        <v>3314</v>
      </c>
      <c r="H10780" s="6" t="str">
        <f>HYPERLINK(I10780)</f>
        <v>https://ieeexplore.ieee.org/abstract/document/8353618/</v>
      </c>
      <c r="I10780" t="s">
        <v>14606</v>
      </c>
      <c r="J10780" t="s">
        <v>14605</v>
      </c>
      <c r="K10780">
        <v>230</v>
      </c>
      <c r="L10780" s="41">
        <v>43545</v>
      </c>
      <c r="U10780">
        <v>1</v>
      </c>
      <c r="V10780" t="s">
        <v>2931</v>
      </c>
      <c r="W10780">
        <v>1</v>
      </c>
      <c r="X10780">
        <v>1</v>
      </c>
      <c r="Y10780">
        <v>1</v>
      </c>
    </row>
    <row r="10781" spans="2:25" x14ac:dyDescent="0.3">
      <c r="B10781">
        <v>0</v>
      </c>
      <c r="C10781" t="s">
        <v>14171</v>
      </c>
      <c r="D10781" t="s">
        <v>14170</v>
      </c>
      <c r="E10781">
        <v>2016</v>
      </c>
      <c r="F10781" t="s">
        <v>14169</v>
      </c>
      <c r="G10781" t="s">
        <v>3341</v>
      </c>
      <c r="H10781" s="6" t="str">
        <f>HYPERLINK(I10781)</f>
        <v>https://patents.google.com/patent/US20160161600A1/en</v>
      </c>
      <c r="I10781" t="s">
        <v>14604</v>
      </c>
      <c r="K10781">
        <v>231</v>
      </c>
      <c r="L10781" s="41">
        <v>43545</v>
      </c>
      <c r="U10781">
        <v>0</v>
      </c>
      <c r="V10781" t="s">
        <v>2923</v>
      </c>
      <c r="W10781">
        <v>0</v>
      </c>
      <c r="X10781">
        <v>3</v>
      </c>
      <c r="Y10781">
        <v>3</v>
      </c>
    </row>
    <row r="10782" spans="2:25" x14ac:dyDescent="0.3">
      <c r="B10782">
        <v>0</v>
      </c>
      <c r="C10782" t="s">
        <v>9228</v>
      </c>
      <c r="D10782" t="s">
        <v>9227</v>
      </c>
      <c r="E10782">
        <v>2017</v>
      </c>
      <c r="F10782" t="s">
        <v>14603</v>
      </c>
      <c r="G10782" t="s">
        <v>3341</v>
      </c>
      <c r="H10782" s="6" t="str">
        <f>HYPERLINK(I10782)</f>
        <v>https://patents.google.com/patent/US20170131714A1/en</v>
      </c>
      <c r="I10782" t="s">
        <v>14602</v>
      </c>
      <c r="K10782">
        <v>232</v>
      </c>
      <c r="L10782" s="41">
        <v>43545</v>
      </c>
      <c r="U10782">
        <v>0</v>
      </c>
      <c r="V10782" t="s">
        <v>2923</v>
      </c>
      <c r="W10782">
        <v>0</v>
      </c>
      <c r="X10782">
        <v>2</v>
      </c>
      <c r="Y10782">
        <v>2</v>
      </c>
    </row>
    <row r="10783" spans="2:25" x14ac:dyDescent="0.3">
      <c r="B10783">
        <v>0</v>
      </c>
      <c r="C10783" t="s">
        <v>14601</v>
      </c>
      <c r="D10783" t="s">
        <v>12089</v>
      </c>
      <c r="E10783">
        <v>2017</v>
      </c>
      <c r="G10783" t="s">
        <v>4440</v>
      </c>
      <c r="H10783" s="6" t="str">
        <f>HYPERLINK(I10783)</f>
        <v>http://www.freepatentsonline.com/9776551.html</v>
      </c>
      <c r="I10783" t="s">
        <v>14600</v>
      </c>
      <c r="K10783">
        <v>233</v>
      </c>
      <c r="L10783" s="41">
        <v>43545</v>
      </c>
      <c r="U10783">
        <v>0</v>
      </c>
      <c r="V10783" t="s">
        <v>2923</v>
      </c>
      <c r="W10783">
        <v>0</v>
      </c>
      <c r="X10783">
        <v>2</v>
      </c>
      <c r="Y10783">
        <v>2</v>
      </c>
    </row>
    <row r="10784" spans="2:25" x14ac:dyDescent="0.3">
      <c r="B10784">
        <v>0</v>
      </c>
      <c r="C10784" t="s">
        <v>14599</v>
      </c>
      <c r="D10784" t="s">
        <v>14598</v>
      </c>
      <c r="E10784">
        <v>2018</v>
      </c>
      <c r="F10784" t="s">
        <v>3520</v>
      </c>
      <c r="G10784" t="s">
        <v>3341</v>
      </c>
      <c r="H10784" s="6" t="str">
        <f>HYPERLINK(I10784)</f>
        <v>https://patents.google.com/patent/US20180319402A1/en</v>
      </c>
      <c r="I10784" t="s">
        <v>14597</v>
      </c>
      <c r="K10784">
        <v>234</v>
      </c>
      <c r="L10784" s="41">
        <v>43545</v>
      </c>
      <c r="U10784">
        <v>0</v>
      </c>
      <c r="V10784" t="s">
        <v>2923</v>
      </c>
      <c r="W10784">
        <v>0</v>
      </c>
      <c r="X10784">
        <v>5</v>
      </c>
      <c r="Y10784">
        <v>1</v>
      </c>
    </row>
    <row r="10785" spans="2:25" x14ac:dyDescent="0.3">
      <c r="B10785">
        <v>0</v>
      </c>
      <c r="C10785" t="s">
        <v>11446</v>
      </c>
      <c r="D10785" t="s">
        <v>11688</v>
      </c>
      <c r="E10785">
        <v>2017</v>
      </c>
      <c r="F10785" t="s">
        <v>11687</v>
      </c>
      <c r="G10785" t="s">
        <v>3341</v>
      </c>
      <c r="H10785" s="6" t="str">
        <f>HYPERLINK(I10785)</f>
        <v>https://patents.google.com/patent/US20170151959A1/en</v>
      </c>
      <c r="I10785" t="s">
        <v>11686</v>
      </c>
      <c r="K10785">
        <v>235</v>
      </c>
      <c r="L10785" s="41">
        <v>43545</v>
      </c>
      <c r="U10785">
        <v>0</v>
      </c>
      <c r="V10785" t="s">
        <v>2923</v>
      </c>
      <c r="W10785">
        <v>0</v>
      </c>
      <c r="X10785">
        <v>1</v>
      </c>
      <c r="Y10785">
        <v>2</v>
      </c>
    </row>
    <row r="10786" spans="2:25" x14ac:dyDescent="0.3">
      <c r="B10786">
        <v>0</v>
      </c>
      <c r="C10786" t="s">
        <v>12667</v>
      </c>
      <c r="D10786" t="s">
        <v>12666</v>
      </c>
      <c r="E10786">
        <v>2017</v>
      </c>
      <c r="F10786" t="s">
        <v>14596</v>
      </c>
      <c r="G10786" t="s">
        <v>3341</v>
      </c>
      <c r="H10786" s="6" t="str">
        <f>HYPERLINK(I10786)</f>
        <v>https://patents.google.com/patent/US9650058B2/en</v>
      </c>
      <c r="I10786" t="s">
        <v>14595</v>
      </c>
      <c r="K10786">
        <v>236</v>
      </c>
      <c r="L10786" s="41">
        <v>43545</v>
      </c>
      <c r="U10786">
        <v>0</v>
      </c>
      <c r="V10786" t="s">
        <v>2923</v>
      </c>
      <c r="W10786">
        <v>0</v>
      </c>
      <c r="X10786">
        <v>2</v>
      </c>
      <c r="Y10786">
        <v>2</v>
      </c>
    </row>
    <row r="10787" spans="2:25" x14ac:dyDescent="0.3">
      <c r="B10787">
        <v>4</v>
      </c>
      <c r="C10787" t="s">
        <v>9931</v>
      </c>
      <c r="D10787" t="s">
        <v>9930</v>
      </c>
      <c r="E10787">
        <v>2017</v>
      </c>
      <c r="F10787" t="s">
        <v>6514</v>
      </c>
      <c r="G10787" t="s">
        <v>3347</v>
      </c>
      <c r="H10787" s="6" t="str">
        <f>HYPERLINK(I10787)</f>
        <v>https://www.sciencedirect.com/science/article/pii/S1369847816306647</v>
      </c>
      <c r="I10787" t="s">
        <v>9929</v>
      </c>
      <c r="J10787" t="s">
        <v>9928</v>
      </c>
      <c r="K10787">
        <v>237</v>
      </c>
      <c r="L10787" s="41">
        <v>43545</v>
      </c>
      <c r="U10787">
        <v>4</v>
      </c>
      <c r="V10787" t="s">
        <v>2949</v>
      </c>
      <c r="W10787">
        <v>1</v>
      </c>
      <c r="X10787">
        <v>5</v>
      </c>
      <c r="Y10787">
        <v>2</v>
      </c>
    </row>
    <row r="10788" spans="2:25" x14ac:dyDescent="0.3">
      <c r="B10788">
        <v>0</v>
      </c>
      <c r="C10788" t="s">
        <v>14594</v>
      </c>
      <c r="D10788" t="s">
        <v>14593</v>
      </c>
      <c r="E10788">
        <v>2018</v>
      </c>
      <c r="F10788" t="s">
        <v>14592</v>
      </c>
      <c r="G10788" t="s">
        <v>3341</v>
      </c>
      <c r="H10788" s="6" t="str">
        <f>HYPERLINK(I10788)</f>
        <v>https://patents.google.com/patent/US20180335785A1/en</v>
      </c>
      <c r="I10788" t="s">
        <v>14591</v>
      </c>
      <c r="K10788">
        <v>238</v>
      </c>
      <c r="L10788" s="41">
        <v>43545</v>
      </c>
      <c r="U10788">
        <v>0</v>
      </c>
      <c r="V10788" t="s">
        <v>2923</v>
      </c>
      <c r="W10788">
        <v>0</v>
      </c>
      <c r="X10788">
        <v>3</v>
      </c>
      <c r="Y10788">
        <v>1</v>
      </c>
    </row>
    <row r="10789" spans="2:25" x14ac:dyDescent="0.3">
      <c r="B10789">
        <v>1</v>
      </c>
      <c r="C10789" t="s">
        <v>14590</v>
      </c>
      <c r="D10789" t="s">
        <v>14589</v>
      </c>
      <c r="E10789">
        <v>2019</v>
      </c>
      <c r="F10789" t="s">
        <v>14588</v>
      </c>
      <c r="G10789" t="s">
        <v>3347</v>
      </c>
      <c r="H10789" s="6" t="str">
        <f>HYPERLINK(I10789)</f>
        <v>https://www.sciencedirect.com/science/article/pii/S0022437518300744</v>
      </c>
      <c r="I10789" t="s">
        <v>14587</v>
      </c>
      <c r="J10789" t="s">
        <v>14586</v>
      </c>
      <c r="K10789">
        <v>239</v>
      </c>
      <c r="L10789" s="41">
        <v>43545</v>
      </c>
      <c r="U10789">
        <v>1</v>
      </c>
      <c r="V10789" t="s">
        <v>2931</v>
      </c>
      <c r="W10789">
        <v>0</v>
      </c>
      <c r="X10789">
        <v>3</v>
      </c>
      <c r="Y10789">
        <v>1</v>
      </c>
    </row>
    <row r="10790" spans="2:25" x14ac:dyDescent="0.3">
      <c r="B10790">
        <v>2</v>
      </c>
      <c r="C10790" t="s">
        <v>14585</v>
      </c>
      <c r="D10790" t="s">
        <v>14584</v>
      </c>
      <c r="E10790">
        <v>2017</v>
      </c>
      <c r="F10790" t="s">
        <v>14583</v>
      </c>
      <c r="G10790" t="s">
        <v>3314</v>
      </c>
      <c r="H10790" s="6" t="str">
        <f>HYPERLINK(I10790)</f>
        <v>https://ieeexplore.ieee.org/abstract/document/7943871/</v>
      </c>
      <c r="I10790" t="s">
        <v>14582</v>
      </c>
      <c r="J10790" t="s">
        <v>14581</v>
      </c>
      <c r="K10790">
        <v>240</v>
      </c>
      <c r="L10790" s="41">
        <v>43545</v>
      </c>
      <c r="U10790">
        <v>2</v>
      </c>
      <c r="V10790" t="s">
        <v>2931</v>
      </c>
      <c r="W10790">
        <v>0</v>
      </c>
      <c r="X10790">
        <v>5</v>
      </c>
      <c r="Y10790">
        <v>2</v>
      </c>
    </row>
    <row r="10791" spans="2:25" x14ac:dyDescent="0.3">
      <c r="B10791">
        <v>0</v>
      </c>
      <c r="C10791" t="s">
        <v>14580</v>
      </c>
      <c r="D10791" t="s">
        <v>14579</v>
      </c>
      <c r="E10791">
        <v>2018</v>
      </c>
      <c r="F10791" t="s">
        <v>14578</v>
      </c>
      <c r="G10791" t="s">
        <v>4440</v>
      </c>
      <c r="H10791" s="6" t="str">
        <f>HYPERLINK(I10791)</f>
        <v>http://www.freepatentsonline.com/10036843.html</v>
      </c>
      <c r="I10791" t="s">
        <v>14577</v>
      </c>
      <c r="K10791">
        <v>241</v>
      </c>
      <c r="L10791" s="41">
        <v>43545</v>
      </c>
      <c r="U10791">
        <v>0</v>
      </c>
      <c r="V10791" t="s">
        <v>2923</v>
      </c>
      <c r="W10791">
        <v>0</v>
      </c>
      <c r="X10791">
        <v>1</v>
      </c>
      <c r="Y10791">
        <v>1</v>
      </c>
    </row>
    <row r="10792" spans="2:25" x14ac:dyDescent="0.3">
      <c r="B10792">
        <v>0</v>
      </c>
      <c r="C10792" t="s">
        <v>7980</v>
      </c>
      <c r="D10792" t="s">
        <v>14576</v>
      </c>
      <c r="E10792">
        <v>2016</v>
      </c>
      <c r="F10792" t="s">
        <v>14575</v>
      </c>
      <c r="G10792" t="s">
        <v>3328</v>
      </c>
      <c r="H10792" s="6" t="str">
        <f>HYPERLINK(I10792)</f>
        <v>https://link.springer.com/chapter/10.1007/978-1-4471-7278-9_2</v>
      </c>
      <c r="I10792" t="s">
        <v>14574</v>
      </c>
      <c r="K10792">
        <v>242</v>
      </c>
      <c r="L10792" s="41">
        <v>43545</v>
      </c>
      <c r="U10792">
        <v>0</v>
      </c>
      <c r="V10792" t="s">
        <v>2923</v>
      </c>
      <c r="W10792">
        <v>0</v>
      </c>
      <c r="X10792">
        <v>1</v>
      </c>
      <c r="Y10792">
        <v>3</v>
      </c>
    </row>
    <row r="10793" spans="2:25" x14ac:dyDescent="0.3">
      <c r="B10793">
        <v>8</v>
      </c>
      <c r="C10793" t="s">
        <v>772</v>
      </c>
      <c r="D10793" t="s">
        <v>773</v>
      </c>
      <c r="E10793">
        <v>2016</v>
      </c>
      <c r="F10793" t="s">
        <v>14573</v>
      </c>
      <c r="G10793" t="s">
        <v>3341</v>
      </c>
      <c r="H10793" s="6" t="str">
        <f>HYPERLINK(I10793)</f>
        <v>https://patents.google.com/patent/US9238467B1/en</v>
      </c>
      <c r="I10793" t="s">
        <v>14572</v>
      </c>
      <c r="J10793" t="s">
        <v>14571</v>
      </c>
      <c r="K10793">
        <v>243</v>
      </c>
      <c r="L10793" s="41">
        <v>43545</v>
      </c>
      <c r="U10793">
        <v>8</v>
      </c>
      <c r="V10793" t="s">
        <v>2973</v>
      </c>
      <c r="W10793">
        <v>3</v>
      </c>
      <c r="X10793">
        <v>3</v>
      </c>
      <c r="Y10793">
        <v>3</v>
      </c>
    </row>
    <row r="10794" spans="2:25" x14ac:dyDescent="0.3">
      <c r="B10794">
        <v>0</v>
      </c>
      <c r="C10794" t="s">
        <v>11605</v>
      </c>
      <c r="D10794" t="s">
        <v>11604</v>
      </c>
      <c r="F10794" t="s">
        <v>11603</v>
      </c>
      <c r="H10794" s="6" t="str">
        <f>HYPERLINK(I10794)</f>
        <v>http://mechedu.vts.su.ac.rs/wp-content/uploads/2017/05/MECHEDU_2017_paper_3.pdf</v>
      </c>
      <c r="I10794" t="s">
        <v>11602</v>
      </c>
      <c r="K10794">
        <v>244</v>
      </c>
      <c r="L10794" s="41">
        <v>43545</v>
      </c>
      <c r="M10794" t="s">
        <v>3356</v>
      </c>
      <c r="U10794">
        <v>0</v>
      </c>
      <c r="V10794" t="s">
        <v>2923</v>
      </c>
      <c r="W10794">
        <v>0</v>
      </c>
      <c r="X10794">
        <v>2</v>
      </c>
    </row>
    <row r="10795" spans="2:25" x14ac:dyDescent="0.3">
      <c r="B10795">
        <v>6</v>
      </c>
      <c r="C10795" t="s">
        <v>11016</v>
      </c>
      <c r="D10795" t="s">
        <v>11015</v>
      </c>
      <c r="E10795">
        <v>2016</v>
      </c>
      <c r="F10795" t="s">
        <v>5429</v>
      </c>
      <c r="G10795" s="42" t="s">
        <v>11014</v>
      </c>
      <c r="H10795" s="6" t="str">
        <f>HYPERLINK(I10795)</f>
        <v>https://www.oapen.org/download?type=document&amp;docid=1002194#page=239</v>
      </c>
      <c r="I10795" t="s">
        <v>11013</v>
      </c>
      <c r="J10795" t="s">
        <v>11012</v>
      </c>
      <c r="K10795">
        <v>245</v>
      </c>
      <c r="L10795" s="41">
        <v>43545</v>
      </c>
      <c r="M10795" t="s">
        <v>3356</v>
      </c>
      <c r="U10795">
        <v>6</v>
      </c>
      <c r="V10795" t="s">
        <v>2949</v>
      </c>
      <c r="W10795">
        <v>6</v>
      </c>
      <c r="X10795">
        <v>1</v>
      </c>
      <c r="Y10795">
        <v>3</v>
      </c>
    </row>
    <row r="10796" spans="2:25" x14ac:dyDescent="0.3">
      <c r="B10796">
        <v>0</v>
      </c>
      <c r="C10796" t="s">
        <v>389</v>
      </c>
      <c r="D10796" t="s">
        <v>390</v>
      </c>
      <c r="E10796">
        <v>2018</v>
      </c>
      <c r="F10796" t="s">
        <v>14507</v>
      </c>
      <c r="G10796" t="s">
        <v>4440</v>
      </c>
      <c r="H10796" s="6" t="str">
        <f>HYPERLINK(I10796)</f>
        <v>http://www.freepatentsonline.com/10086753.html</v>
      </c>
      <c r="I10796" t="s">
        <v>14570</v>
      </c>
      <c r="K10796">
        <v>246</v>
      </c>
      <c r="L10796" s="41">
        <v>43545</v>
      </c>
      <c r="U10796">
        <v>0</v>
      </c>
      <c r="V10796" t="s">
        <v>2923</v>
      </c>
      <c r="W10796">
        <v>0</v>
      </c>
      <c r="X10796">
        <v>1</v>
      </c>
      <c r="Y10796">
        <v>1</v>
      </c>
    </row>
    <row r="10797" spans="2:25" x14ac:dyDescent="0.3">
      <c r="B10797">
        <v>0</v>
      </c>
      <c r="C10797" t="s">
        <v>5192</v>
      </c>
      <c r="D10797" t="s">
        <v>5191</v>
      </c>
      <c r="E10797">
        <v>2018</v>
      </c>
      <c r="G10797" t="s">
        <v>5190</v>
      </c>
      <c r="H10797" s="6" t="str">
        <f>HYPERLINK(I10797)</f>
        <v>http://eprint.iitd.ac.in/bitstream/2074/7662/1/TH-5582.pdf</v>
      </c>
      <c r="I10797" t="s">
        <v>5189</v>
      </c>
      <c r="K10797">
        <v>247</v>
      </c>
      <c r="L10797" s="41">
        <v>43545</v>
      </c>
      <c r="M10797" t="s">
        <v>3356</v>
      </c>
      <c r="U10797">
        <v>0</v>
      </c>
      <c r="V10797" t="s">
        <v>2923</v>
      </c>
      <c r="W10797">
        <v>0</v>
      </c>
      <c r="X10797">
        <v>1</v>
      </c>
      <c r="Y10797">
        <v>1</v>
      </c>
    </row>
    <row r="10798" spans="2:25" x14ac:dyDescent="0.3">
      <c r="B10798">
        <v>0</v>
      </c>
      <c r="C10798" t="s">
        <v>14569</v>
      </c>
      <c r="D10798" t="s">
        <v>14568</v>
      </c>
      <c r="E10798">
        <v>2019</v>
      </c>
      <c r="F10798" t="s">
        <v>14567</v>
      </c>
      <c r="G10798" t="s">
        <v>3341</v>
      </c>
      <c r="H10798" s="6" t="str">
        <f>HYPERLINK(I10798)</f>
        <v>https://patents.google.com/patent/US20190061688A1/en</v>
      </c>
      <c r="I10798" t="s">
        <v>14566</v>
      </c>
      <c r="K10798">
        <v>248</v>
      </c>
      <c r="L10798" s="41">
        <v>43545</v>
      </c>
      <c r="U10798">
        <v>0</v>
      </c>
      <c r="V10798" t="s">
        <v>2923</v>
      </c>
      <c r="W10798">
        <v>0</v>
      </c>
      <c r="X10798">
        <v>1</v>
      </c>
      <c r="Y10798">
        <v>1</v>
      </c>
    </row>
    <row r="10799" spans="2:25" x14ac:dyDescent="0.3">
      <c r="B10799">
        <v>0</v>
      </c>
      <c r="C10799" t="s">
        <v>12636</v>
      </c>
      <c r="D10799" t="s">
        <v>12635</v>
      </c>
      <c r="E10799">
        <v>2016</v>
      </c>
      <c r="F10799" t="s">
        <v>14565</v>
      </c>
      <c r="G10799" t="s">
        <v>3341</v>
      </c>
      <c r="H10799" s="6" t="str">
        <f>HYPERLINK(I10799)</f>
        <v>https://patents.google.com/patent/US9235989B2/en</v>
      </c>
      <c r="I10799" t="s">
        <v>14564</v>
      </c>
      <c r="K10799">
        <v>249</v>
      </c>
      <c r="L10799" s="41">
        <v>43545</v>
      </c>
      <c r="U10799">
        <v>0</v>
      </c>
      <c r="V10799" t="s">
        <v>2923</v>
      </c>
      <c r="W10799">
        <v>0</v>
      </c>
      <c r="X10799">
        <v>2</v>
      </c>
      <c r="Y10799">
        <v>3</v>
      </c>
    </row>
    <row r="10800" spans="2:25" x14ac:dyDescent="0.3">
      <c r="B10800">
        <v>4</v>
      </c>
      <c r="C10800" t="s">
        <v>9277</v>
      </c>
      <c r="D10800" t="s">
        <v>9276</v>
      </c>
      <c r="E10800">
        <v>2017</v>
      </c>
      <c r="F10800" t="s">
        <v>9275</v>
      </c>
      <c r="G10800" t="s">
        <v>3314</v>
      </c>
      <c r="H10800" s="6" t="str">
        <f>HYPERLINK(I10800)</f>
        <v>https://ieeexplore.ieee.org/abstract/document/7976252/</v>
      </c>
      <c r="I10800" t="s">
        <v>9274</v>
      </c>
      <c r="J10800" t="s">
        <v>9273</v>
      </c>
      <c r="K10800">
        <v>250</v>
      </c>
      <c r="L10800" s="41">
        <v>43545</v>
      </c>
      <c r="U10800">
        <v>4</v>
      </c>
      <c r="V10800" t="s">
        <v>2949</v>
      </c>
      <c r="W10800">
        <v>2</v>
      </c>
      <c r="X10800">
        <v>2</v>
      </c>
      <c r="Y10800">
        <v>2</v>
      </c>
    </row>
    <row r="10801" spans="2:25" x14ac:dyDescent="0.3">
      <c r="B10801">
        <v>0</v>
      </c>
      <c r="C10801" t="s">
        <v>14563</v>
      </c>
      <c r="D10801" t="s">
        <v>14562</v>
      </c>
      <c r="E10801">
        <v>2018</v>
      </c>
      <c r="F10801" t="s">
        <v>14561</v>
      </c>
      <c r="G10801" t="s">
        <v>3341</v>
      </c>
      <c r="H10801" s="6" t="str">
        <f>HYPERLINK(I10801)</f>
        <v>https://patents.google.com/patent/US20180178794A1/en</v>
      </c>
      <c r="I10801" t="s">
        <v>14560</v>
      </c>
      <c r="K10801">
        <v>251</v>
      </c>
      <c r="L10801" s="41">
        <v>43545</v>
      </c>
      <c r="U10801">
        <v>0</v>
      </c>
      <c r="V10801" t="s">
        <v>2923</v>
      </c>
      <c r="W10801">
        <v>0</v>
      </c>
      <c r="X10801">
        <v>1</v>
      </c>
      <c r="Y10801">
        <v>1</v>
      </c>
    </row>
    <row r="10802" spans="2:25" x14ac:dyDescent="0.3">
      <c r="B10802">
        <v>1</v>
      </c>
      <c r="C10802" t="s">
        <v>9580</v>
      </c>
      <c r="D10802" t="s">
        <v>9579</v>
      </c>
      <c r="E10802">
        <v>2018</v>
      </c>
      <c r="F10802" t="s">
        <v>9578</v>
      </c>
      <c r="G10802" t="s">
        <v>3347</v>
      </c>
      <c r="H10802" s="6" t="str">
        <f>HYPERLINK(I10802)</f>
        <v>https://www.sciencedirect.com/science/article/pii/S2352146518302606</v>
      </c>
      <c r="I10802" t="s">
        <v>9577</v>
      </c>
      <c r="J10802" t="s">
        <v>9576</v>
      </c>
      <c r="K10802">
        <v>252</v>
      </c>
      <c r="L10802" s="41">
        <v>43545</v>
      </c>
      <c r="U10802">
        <v>1</v>
      </c>
      <c r="V10802" t="s">
        <v>2931</v>
      </c>
      <c r="W10802">
        <v>1</v>
      </c>
      <c r="X10802">
        <v>2</v>
      </c>
      <c r="Y10802">
        <v>1</v>
      </c>
    </row>
    <row r="10803" spans="2:25" x14ac:dyDescent="0.3">
      <c r="B10803">
        <v>6</v>
      </c>
      <c r="C10803" t="s">
        <v>14559</v>
      </c>
      <c r="D10803" t="s">
        <v>14558</v>
      </c>
      <c r="E10803">
        <v>2016</v>
      </c>
      <c r="F10803" t="s">
        <v>14557</v>
      </c>
      <c r="G10803" t="s">
        <v>3341</v>
      </c>
      <c r="H10803" s="6" t="str">
        <f>HYPERLINK(I10803)</f>
        <v>https://patents.google.com/patent/US9428183B2/en</v>
      </c>
      <c r="I10803" t="s">
        <v>14556</v>
      </c>
      <c r="J10803" t="s">
        <v>14555</v>
      </c>
      <c r="K10803">
        <v>253</v>
      </c>
      <c r="L10803" s="41">
        <v>43545</v>
      </c>
      <c r="U10803">
        <v>6</v>
      </c>
      <c r="V10803" t="s">
        <v>2949</v>
      </c>
      <c r="W10803">
        <v>6</v>
      </c>
      <c r="X10803">
        <v>1</v>
      </c>
      <c r="Y10803">
        <v>3</v>
      </c>
    </row>
    <row r="10804" spans="2:25" x14ac:dyDescent="0.3">
      <c r="B10804">
        <v>0</v>
      </c>
      <c r="C10804" t="s">
        <v>1165</v>
      </c>
      <c r="D10804" t="s">
        <v>1166</v>
      </c>
      <c r="E10804">
        <v>2018</v>
      </c>
      <c r="F10804" t="s">
        <v>14554</v>
      </c>
      <c r="G10804" t="s">
        <v>3341</v>
      </c>
      <c r="H10804" s="6" t="str">
        <f>HYPERLINK(I10804)</f>
        <v>https://patents.google.com/patent/US20180001903A1/en</v>
      </c>
      <c r="I10804" t="s">
        <v>1167</v>
      </c>
      <c r="K10804">
        <v>254</v>
      </c>
      <c r="L10804" s="41">
        <v>43545</v>
      </c>
      <c r="U10804">
        <v>0</v>
      </c>
      <c r="V10804" t="s">
        <v>2923</v>
      </c>
      <c r="W10804">
        <v>0</v>
      </c>
      <c r="X10804">
        <v>3</v>
      </c>
      <c r="Y10804">
        <v>1</v>
      </c>
    </row>
    <row r="10805" spans="2:25" x14ac:dyDescent="0.3">
      <c r="B10805">
        <v>0</v>
      </c>
      <c r="C10805" t="s">
        <v>14553</v>
      </c>
      <c r="D10805" t="s">
        <v>14552</v>
      </c>
      <c r="E10805">
        <v>2018</v>
      </c>
      <c r="F10805" t="s">
        <v>14551</v>
      </c>
      <c r="G10805" t="s">
        <v>3378</v>
      </c>
      <c r="H10805" s="6" t="str">
        <f>HYPERLINK(I10805)</f>
        <v>https://dl.acm.org/citation.cfm?id=3185070</v>
      </c>
      <c r="I10805" t="s">
        <v>14550</v>
      </c>
      <c r="K10805">
        <v>255</v>
      </c>
      <c r="L10805" s="41">
        <v>43545</v>
      </c>
      <c r="U10805">
        <v>0</v>
      </c>
      <c r="V10805" t="s">
        <v>2923</v>
      </c>
      <c r="W10805">
        <v>0</v>
      </c>
      <c r="X10805">
        <v>1</v>
      </c>
      <c r="Y10805">
        <v>1</v>
      </c>
    </row>
    <row r="10806" spans="2:25" x14ac:dyDescent="0.3">
      <c r="B10806">
        <v>0</v>
      </c>
      <c r="C10806" t="s">
        <v>10156</v>
      </c>
      <c r="D10806" t="s">
        <v>10155</v>
      </c>
      <c r="E10806">
        <v>2018</v>
      </c>
      <c r="F10806" t="s">
        <v>10154</v>
      </c>
      <c r="G10806" t="s">
        <v>3328</v>
      </c>
      <c r="H10806" s="6" t="str">
        <f>HYPERLINK(I10806)</f>
        <v>https://link.springer.com/chapter/10.1007/978-3-319-92049-8_16</v>
      </c>
      <c r="I10806" t="s">
        <v>10153</v>
      </c>
      <c r="K10806">
        <v>256</v>
      </c>
      <c r="L10806" s="41">
        <v>43545</v>
      </c>
      <c r="U10806">
        <v>0</v>
      </c>
      <c r="V10806" t="s">
        <v>2923</v>
      </c>
      <c r="W10806">
        <v>0</v>
      </c>
      <c r="X10806">
        <v>4</v>
      </c>
      <c r="Y10806">
        <v>1</v>
      </c>
    </row>
    <row r="10807" spans="2:25" x14ac:dyDescent="0.3">
      <c r="B10807">
        <v>0</v>
      </c>
      <c r="C10807" t="s">
        <v>11230</v>
      </c>
      <c r="D10807" t="s">
        <v>11229</v>
      </c>
      <c r="F10807" t="s">
        <v>3358</v>
      </c>
      <c r="H10807" s="6" t="str">
        <f>HYPERLINK(I10807)</f>
        <v>https://pdfs.semanticscholar.org/b1bd/78e9be91a7d545c3546961266802b88d864b.pdf</v>
      </c>
      <c r="I10807" t="s">
        <v>11228</v>
      </c>
      <c r="K10807">
        <v>257</v>
      </c>
      <c r="L10807" s="41">
        <v>43545</v>
      </c>
      <c r="M10807" t="s">
        <v>3356</v>
      </c>
      <c r="U10807">
        <v>0</v>
      </c>
      <c r="V10807" t="s">
        <v>2923</v>
      </c>
      <c r="W10807">
        <v>0</v>
      </c>
      <c r="X10807">
        <v>1</v>
      </c>
    </row>
    <row r="10808" spans="2:25" x14ac:dyDescent="0.3">
      <c r="B10808">
        <v>0</v>
      </c>
      <c r="C10808" t="s">
        <v>1767</v>
      </c>
      <c r="D10808" t="s">
        <v>5234</v>
      </c>
      <c r="E10808">
        <v>2018</v>
      </c>
      <c r="F10808" t="s">
        <v>5233</v>
      </c>
      <c r="G10808" t="s">
        <v>3314</v>
      </c>
      <c r="H10808" s="6" t="str">
        <f>HYPERLINK(I10808)</f>
        <v>https://ieeexplore.ieee.org/abstract/document/8535992/</v>
      </c>
      <c r="I10808" t="s">
        <v>5232</v>
      </c>
      <c r="K10808">
        <v>258</v>
      </c>
      <c r="L10808" s="41">
        <v>43545</v>
      </c>
      <c r="U10808">
        <v>0</v>
      </c>
      <c r="V10808" t="s">
        <v>2923</v>
      </c>
      <c r="W10808">
        <v>0</v>
      </c>
      <c r="X10808">
        <v>4</v>
      </c>
      <c r="Y10808">
        <v>1</v>
      </c>
    </row>
    <row r="10809" spans="2:25" x14ac:dyDescent="0.3">
      <c r="B10809">
        <v>1</v>
      </c>
      <c r="C10809" t="s">
        <v>11241</v>
      </c>
      <c r="D10809" t="s">
        <v>11240</v>
      </c>
      <c r="E10809">
        <v>2018</v>
      </c>
      <c r="F10809" t="s">
        <v>11239</v>
      </c>
      <c r="G10809" t="s">
        <v>3314</v>
      </c>
      <c r="H10809" s="6" t="str">
        <f>HYPERLINK(I10809)</f>
        <v>https://ieeexplore.ieee.org/abstract/document/8523899/</v>
      </c>
      <c r="I10809" t="s">
        <v>11238</v>
      </c>
      <c r="J10809" t="s">
        <v>11237</v>
      </c>
      <c r="K10809">
        <v>259</v>
      </c>
      <c r="L10809" s="41">
        <v>43545</v>
      </c>
      <c r="U10809">
        <v>1</v>
      </c>
      <c r="V10809" t="s">
        <v>2931</v>
      </c>
      <c r="W10809">
        <v>0</v>
      </c>
      <c r="X10809">
        <v>4</v>
      </c>
      <c r="Y10809">
        <v>1</v>
      </c>
    </row>
    <row r="10810" spans="2:25" x14ac:dyDescent="0.3">
      <c r="B10810">
        <v>1</v>
      </c>
      <c r="C10810" t="s">
        <v>14549</v>
      </c>
      <c r="D10810" t="s">
        <v>14548</v>
      </c>
      <c r="E10810">
        <v>2018</v>
      </c>
      <c r="F10810" t="s">
        <v>4780</v>
      </c>
      <c r="G10810" t="s">
        <v>3347</v>
      </c>
      <c r="H10810" s="6" t="str">
        <f>HYPERLINK(I10810)</f>
        <v>https://www.sciencedirect.com/science/article/pii/S0001457518302197</v>
      </c>
      <c r="I10810" t="s">
        <v>14547</v>
      </c>
      <c r="J10810" t="s">
        <v>14546</v>
      </c>
      <c r="K10810">
        <v>260</v>
      </c>
      <c r="L10810" s="41">
        <v>43545</v>
      </c>
      <c r="U10810">
        <v>1</v>
      </c>
      <c r="V10810" t="s">
        <v>2931</v>
      </c>
      <c r="W10810">
        <v>0</v>
      </c>
      <c r="X10810">
        <v>3</v>
      </c>
      <c r="Y10810">
        <v>1</v>
      </c>
    </row>
    <row r="10811" spans="2:25" x14ac:dyDescent="0.3">
      <c r="B10811">
        <v>0</v>
      </c>
      <c r="C10811" t="s">
        <v>14299</v>
      </c>
      <c r="D10811" t="s">
        <v>14298</v>
      </c>
      <c r="E10811">
        <v>2018</v>
      </c>
      <c r="F10811" t="s">
        <v>3520</v>
      </c>
      <c r="G10811" t="s">
        <v>3341</v>
      </c>
      <c r="H10811" s="6" t="str">
        <f>HYPERLINK(I10811)</f>
        <v>https://patents.google.com/patent/US20180215312A1/en</v>
      </c>
      <c r="I10811" t="s">
        <v>14545</v>
      </c>
      <c r="K10811">
        <v>261</v>
      </c>
      <c r="L10811" s="41">
        <v>43545</v>
      </c>
      <c r="U10811">
        <v>0</v>
      </c>
      <c r="V10811" t="s">
        <v>2923</v>
      </c>
      <c r="W10811">
        <v>0</v>
      </c>
      <c r="X10811">
        <v>4</v>
      </c>
      <c r="Y10811">
        <v>1</v>
      </c>
    </row>
    <row r="10812" spans="2:25" x14ac:dyDescent="0.3">
      <c r="B10812">
        <v>0</v>
      </c>
      <c r="C10812" t="s">
        <v>9295</v>
      </c>
      <c r="D10812" t="s">
        <v>9294</v>
      </c>
      <c r="E10812">
        <v>2019</v>
      </c>
      <c r="F10812" t="s">
        <v>7071</v>
      </c>
      <c r="G10812" t="s">
        <v>3328</v>
      </c>
      <c r="H10812" s="6" t="str">
        <f>HYPERLINK(I10812)</f>
        <v>https://link.springer.com/article/10.1007/s10846-019-00983-6</v>
      </c>
      <c r="I10812" t="s">
        <v>9293</v>
      </c>
      <c r="K10812">
        <v>262</v>
      </c>
      <c r="L10812" s="41">
        <v>43545</v>
      </c>
      <c r="U10812">
        <v>0</v>
      </c>
      <c r="V10812" t="s">
        <v>2923</v>
      </c>
      <c r="W10812">
        <v>0</v>
      </c>
      <c r="X10812">
        <v>3</v>
      </c>
      <c r="Y10812">
        <v>1</v>
      </c>
    </row>
    <row r="10813" spans="2:25" x14ac:dyDescent="0.3">
      <c r="B10813">
        <v>6</v>
      </c>
      <c r="C10813" t="s">
        <v>14544</v>
      </c>
      <c r="D10813" t="s">
        <v>14543</v>
      </c>
      <c r="E10813">
        <v>2017</v>
      </c>
      <c r="F10813" t="s">
        <v>14542</v>
      </c>
      <c r="G10813" t="s">
        <v>3314</v>
      </c>
      <c r="H10813" s="6" t="str">
        <f>HYPERLINK(I10813)</f>
        <v>https://ieeexplore.ieee.org/abstract/document/8217479/</v>
      </c>
      <c r="I10813" t="s">
        <v>14541</v>
      </c>
      <c r="J10813" t="s">
        <v>14540</v>
      </c>
      <c r="K10813">
        <v>263</v>
      </c>
      <c r="L10813" s="41">
        <v>43545</v>
      </c>
      <c r="U10813">
        <v>6</v>
      </c>
      <c r="V10813" t="s">
        <v>2934</v>
      </c>
      <c r="W10813">
        <v>1</v>
      </c>
      <c r="X10813">
        <v>5</v>
      </c>
      <c r="Y10813">
        <v>2</v>
      </c>
    </row>
    <row r="10814" spans="2:25" x14ac:dyDescent="0.3">
      <c r="B10814">
        <v>0</v>
      </c>
      <c r="C10814" t="s">
        <v>12577</v>
      </c>
      <c r="D10814" t="s">
        <v>12576</v>
      </c>
      <c r="E10814">
        <v>2017</v>
      </c>
      <c r="F10814" t="s">
        <v>14539</v>
      </c>
      <c r="G10814" t="s">
        <v>3341</v>
      </c>
      <c r="H10814" s="6" t="str">
        <f>HYPERLINK(I10814)</f>
        <v>https://patents.google.com/patent/US9645638B2/en</v>
      </c>
      <c r="I10814" t="s">
        <v>14538</v>
      </c>
      <c r="K10814">
        <v>264</v>
      </c>
      <c r="L10814" s="41">
        <v>43545</v>
      </c>
      <c r="U10814">
        <v>0</v>
      </c>
      <c r="V10814" t="s">
        <v>2923</v>
      </c>
      <c r="W10814">
        <v>0</v>
      </c>
      <c r="X10814">
        <v>1</v>
      </c>
      <c r="Y10814">
        <v>2</v>
      </c>
    </row>
    <row r="10815" spans="2:25" x14ac:dyDescent="0.3">
      <c r="B10815">
        <v>2</v>
      </c>
      <c r="C10815" t="s">
        <v>772</v>
      </c>
      <c r="D10815" t="s">
        <v>773</v>
      </c>
      <c r="E10815">
        <v>2017</v>
      </c>
      <c r="F10815" t="s">
        <v>14537</v>
      </c>
      <c r="G10815" t="s">
        <v>3341</v>
      </c>
      <c r="H10815" s="6" t="str">
        <f>HYPERLINK(I10815)</f>
        <v>https://patents.google.com/patent/US9573601B2/en</v>
      </c>
      <c r="I10815" t="s">
        <v>14536</v>
      </c>
      <c r="J10815" t="s">
        <v>14535</v>
      </c>
      <c r="K10815">
        <v>265</v>
      </c>
      <c r="L10815" s="41">
        <v>43545</v>
      </c>
      <c r="U10815">
        <v>2</v>
      </c>
      <c r="V10815" t="s">
        <v>2931</v>
      </c>
      <c r="W10815">
        <v>1</v>
      </c>
      <c r="X10815">
        <v>3</v>
      </c>
      <c r="Y10815">
        <v>2</v>
      </c>
    </row>
    <row r="10816" spans="2:25" x14ac:dyDescent="0.3">
      <c r="B10816">
        <v>0</v>
      </c>
      <c r="C10816" t="s">
        <v>1314</v>
      </c>
      <c r="D10816" t="s">
        <v>14534</v>
      </c>
      <c r="E10816">
        <v>2018</v>
      </c>
      <c r="F10816" t="s">
        <v>14436</v>
      </c>
      <c r="G10816" t="s">
        <v>4440</v>
      </c>
      <c r="H10816" s="6" t="str">
        <f>HYPERLINK(I10816)</f>
        <v>http://www.freepatentsonline.com/10053132.html</v>
      </c>
      <c r="I10816" t="s">
        <v>14533</v>
      </c>
      <c r="K10816">
        <v>266</v>
      </c>
      <c r="L10816" s="41">
        <v>43545</v>
      </c>
      <c r="U10816">
        <v>0</v>
      </c>
      <c r="V10816" t="s">
        <v>2923</v>
      </c>
      <c r="W10816">
        <v>0</v>
      </c>
      <c r="X10816">
        <v>1</v>
      </c>
      <c r="Y10816">
        <v>1</v>
      </c>
    </row>
    <row r="10817" spans="2:25" x14ac:dyDescent="0.3">
      <c r="B10817">
        <v>1</v>
      </c>
      <c r="C10817" t="s">
        <v>14469</v>
      </c>
      <c r="D10817" t="s">
        <v>14468</v>
      </c>
      <c r="E10817">
        <v>2016</v>
      </c>
      <c r="F10817" t="s">
        <v>4280</v>
      </c>
      <c r="G10817" t="s">
        <v>3341</v>
      </c>
      <c r="H10817" s="6" t="str">
        <f>HYPERLINK(I10817)</f>
        <v>https://patents.google.com/patent/US20160042627A1/en</v>
      </c>
      <c r="I10817" t="s">
        <v>14532</v>
      </c>
      <c r="J10817" t="s">
        <v>14531</v>
      </c>
      <c r="K10817">
        <v>267</v>
      </c>
      <c r="L10817" s="41">
        <v>43545</v>
      </c>
      <c r="U10817">
        <v>1</v>
      </c>
      <c r="V10817" t="s">
        <v>2981</v>
      </c>
      <c r="W10817">
        <v>0</v>
      </c>
      <c r="X10817">
        <v>5</v>
      </c>
      <c r="Y10817">
        <v>3</v>
      </c>
    </row>
    <row r="10818" spans="2:25" x14ac:dyDescent="0.3">
      <c r="B10818">
        <v>0</v>
      </c>
      <c r="C10818" t="s">
        <v>11052</v>
      </c>
      <c r="D10818" t="s">
        <v>11051</v>
      </c>
      <c r="E10818">
        <v>2017</v>
      </c>
      <c r="G10818" t="s">
        <v>10928</v>
      </c>
      <c r="H10818" s="6" t="str">
        <f>HYPERLINK(I10818)</f>
        <v>http://oa.upm.es/id/eprint/50658</v>
      </c>
      <c r="I10818" t="s">
        <v>11050</v>
      </c>
      <c r="K10818">
        <v>268</v>
      </c>
      <c r="L10818" s="41">
        <v>43545</v>
      </c>
      <c r="U10818">
        <v>0</v>
      </c>
      <c r="V10818" t="s">
        <v>2923</v>
      </c>
      <c r="W10818">
        <v>0</v>
      </c>
      <c r="X10818">
        <v>4</v>
      </c>
      <c r="Y10818">
        <v>2</v>
      </c>
    </row>
    <row r="10819" spans="2:25" x14ac:dyDescent="0.3">
      <c r="B10819">
        <v>0</v>
      </c>
      <c r="C10819" t="s">
        <v>14530</v>
      </c>
      <c r="D10819" t="s">
        <v>14529</v>
      </c>
      <c r="E10819">
        <v>2017</v>
      </c>
      <c r="F10819" t="s">
        <v>14528</v>
      </c>
      <c r="G10819" t="s">
        <v>3341</v>
      </c>
      <c r="H10819" s="6" t="str">
        <f>HYPERLINK(I10819)</f>
        <v>https://patents.google.com/patent/US20170208471A1/en</v>
      </c>
      <c r="I10819" t="s">
        <v>14527</v>
      </c>
      <c r="K10819">
        <v>269</v>
      </c>
      <c r="L10819" s="41">
        <v>43545</v>
      </c>
      <c r="U10819">
        <v>0</v>
      </c>
      <c r="V10819" t="s">
        <v>2923</v>
      </c>
      <c r="W10819">
        <v>0</v>
      </c>
      <c r="X10819">
        <v>2</v>
      </c>
      <c r="Y10819">
        <v>2</v>
      </c>
    </row>
    <row r="10820" spans="2:25" x14ac:dyDescent="0.3">
      <c r="B10820">
        <v>0</v>
      </c>
      <c r="C10820" t="s">
        <v>14526</v>
      </c>
      <c r="D10820" t="s">
        <v>14525</v>
      </c>
      <c r="E10820">
        <v>2018</v>
      </c>
      <c r="F10820" t="s">
        <v>5233</v>
      </c>
      <c r="G10820" t="s">
        <v>3314</v>
      </c>
      <c r="H10820" s="6" t="str">
        <f>HYPERLINK(I10820)</f>
        <v>https://ieeexplore.ieee.org/abstract/document/8461986/</v>
      </c>
      <c r="I10820" t="s">
        <v>14524</v>
      </c>
      <c r="K10820">
        <v>270</v>
      </c>
      <c r="L10820" s="41">
        <v>43545</v>
      </c>
      <c r="U10820">
        <v>0</v>
      </c>
      <c r="V10820" t="s">
        <v>2923</v>
      </c>
      <c r="W10820">
        <v>0</v>
      </c>
      <c r="X10820">
        <v>3</v>
      </c>
      <c r="Y10820">
        <v>1</v>
      </c>
    </row>
    <row r="10821" spans="2:25" x14ac:dyDescent="0.3">
      <c r="B10821">
        <v>7</v>
      </c>
      <c r="C10821" t="s">
        <v>12332</v>
      </c>
      <c r="D10821" t="s">
        <v>14523</v>
      </c>
      <c r="E10821">
        <v>2016</v>
      </c>
      <c r="F10821" t="s">
        <v>14522</v>
      </c>
      <c r="G10821" t="s">
        <v>3314</v>
      </c>
      <c r="H10821" s="6" t="str">
        <f>HYPERLINK(I10821)</f>
        <v>https://ieeexplore.ieee.org/abstract/document/7331326/</v>
      </c>
      <c r="I10821" t="s">
        <v>14521</v>
      </c>
      <c r="J10821" t="s">
        <v>14520</v>
      </c>
      <c r="K10821">
        <v>271</v>
      </c>
      <c r="L10821" s="41">
        <v>43545</v>
      </c>
      <c r="U10821">
        <v>7</v>
      </c>
      <c r="V10821" t="s">
        <v>3166</v>
      </c>
      <c r="W10821">
        <v>4</v>
      </c>
      <c r="X10821">
        <v>2</v>
      </c>
      <c r="Y10821">
        <v>3</v>
      </c>
    </row>
    <row r="10822" spans="2:25" x14ac:dyDescent="0.3">
      <c r="B10822">
        <v>0</v>
      </c>
      <c r="C10822" t="s">
        <v>5205</v>
      </c>
      <c r="D10822" t="s">
        <v>5204</v>
      </c>
      <c r="E10822">
        <v>2018</v>
      </c>
      <c r="F10822" t="s">
        <v>5203</v>
      </c>
      <c r="G10822" t="s">
        <v>3328</v>
      </c>
      <c r="H10822" s="6" t="str">
        <f>HYPERLINK(I10822)</f>
        <v>https://link.springer.com/chapter/10.1007/978-3-319-61607-0_5</v>
      </c>
      <c r="I10822" t="s">
        <v>5202</v>
      </c>
      <c r="K10822">
        <v>272</v>
      </c>
      <c r="L10822" s="41">
        <v>43545</v>
      </c>
      <c r="U10822">
        <v>0</v>
      </c>
      <c r="V10822" t="s">
        <v>2923</v>
      </c>
      <c r="W10822">
        <v>0</v>
      </c>
      <c r="X10822">
        <v>2</v>
      </c>
      <c r="Y10822">
        <v>1</v>
      </c>
    </row>
    <row r="10823" spans="2:25" x14ac:dyDescent="0.3">
      <c r="B10823">
        <v>0</v>
      </c>
      <c r="C10823" t="s">
        <v>14459</v>
      </c>
      <c r="D10823" t="s">
        <v>14458</v>
      </c>
      <c r="E10823">
        <v>2017</v>
      </c>
      <c r="F10823" t="s">
        <v>4356</v>
      </c>
      <c r="G10823" t="s">
        <v>3341</v>
      </c>
      <c r="H10823" s="6" t="str">
        <f>HYPERLINK(I10823)</f>
        <v>https://patents.google.com/patent/US9796266B2/en</v>
      </c>
      <c r="I10823" t="s">
        <v>14519</v>
      </c>
      <c r="K10823">
        <v>273</v>
      </c>
      <c r="L10823" s="41">
        <v>43545</v>
      </c>
      <c r="U10823">
        <v>0</v>
      </c>
      <c r="V10823" t="s">
        <v>2923</v>
      </c>
      <c r="W10823">
        <v>0</v>
      </c>
      <c r="X10823">
        <v>4</v>
      </c>
      <c r="Y10823">
        <v>2</v>
      </c>
    </row>
    <row r="10824" spans="2:25" x14ac:dyDescent="0.3">
      <c r="B10824">
        <v>0</v>
      </c>
      <c r="C10824" t="s">
        <v>12493</v>
      </c>
      <c r="D10824" t="s">
        <v>12492</v>
      </c>
      <c r="E10824">
        <v>2017</v>
      </c>
      <c r="F10824" t="s">
        <v>3520</v>
      </c>
      <c r="G10824" t="s">
        <v>3341</v>
      </c>
      <c r="H10824" s="6" t="str">
        <f>HYPERLINK(I10824)</f>
        <v>https://patents.google.com/patent/US20170032590A1/en</v>
      </c>
      <c r="I10824" t="s">
        <v>14518</v>
      </c>
      <c r="K10824">
        <v>274</v>
      </c>
      <c r="L10824" s="41">
        <v>43545</v>
      </c>
      <c r="U10824">
        <v>0</v>
      </c>
      <c r="V10824" t="s">
        <v>2923</v>
      </c>
      <c r="W10824">
        <v>0</v>
      </c>
      <c r="X10824">
        <v>4</v>
      </c>
      <c r="Y10824">
        <v>2</v>
      </c>
    </row>
    <row r="10825" spans="2:25" x14ac:dyDescent="0.3">
      <c r="B10825">
        <v>0</v>
      </c>
      <c r="C10825" t="s">
        <v>14517</v>
      </c>
      <c r="D10825" t="s">
        <v>14516</v>
      </c>
      <c r="E10825">
        <v>2019</v>
      </c>
      <c r="F10825" t="s">
        <v>14515</v>
      </c>
      <c r="G10825" t="s">
        <v>3341</v>
      </c>
      <c r="H10825" s="6" t="str">
        <f>HYPERLINK(I10825)</f>
        <v>https://patents.google.com/patent/US20190065867A1/en</v>
      </c>
      <c r="I10825" t="s">
        <v>14514</v>
      </c>
      <c r="K10825">
        <v>275</v>
      </c>
      <c r="L10825" s="41">
        <v>43545</v>
      </c>
      <c r="U10825">
        <v>0</v>
      </c>
      <c r="V10825" t="s">
        <v>2923</v>
      </c>
      <c r="W10825">
        <v>0</v>
      </c>
      <c r="X10825">
        <v>4</v>
      </c>
      <c r="Y10825">
        <v>1</v>
      </c>
    </row>
    <row r="10826" spans="2:25" x14ac:dyDescent="0.3">
      <c r="B10826">
        <v>10</v>
      </c>
      <c r="C10826" t="s">
        <v>14513</v>
      </c>
      <c r="D10826" t="s">
        <v>14512</v>
      </c>
      <c r="E10826">
        <v>2016</v>
      </c>
      <c r="F10826" t="s">
        <v>14511</v>
      </c>
      <c r="G10826" t="s">
        <v>3314</v>
      </c>
      <c r="H10826" s="6" t="str">
        <f>HYPERLINK(I10826)</f>
        <v>https://ieeexplore.ieee.org/abstract/document/7554385/</v>
      </c>
      <c r="I10826" t="s">
        <v>14510</v>
      </c>
      <c r="J10826" t="s">
        <v>14509</v>
      </c>
      <c r="K10826">
        <v>276</v>
      </c>
      <c r="L10826" s="41">
        <v>43545</v>
      </c>
      <c r="U10826">
        <v>10</v>
      </c>
      <c r="V10826" t="s">
        <v>2958</v>
      </c>
      <c r="W10826">
        <v>3</v>
      </c>
      <c r="X10826">
        <v>3</v>
      </c>
      <c r="Y10826">
        <v>3</v>
      </c>
    </row>
    <row r="10827" spans="2:25" x14ac:dyDescent="0.3">
      <c r="B10827">
        <v>0</v>
      </c>
      <c r="C10827" t="s">
        <v>5140</v>
      </c>
      <c r="D10827" t="s">
        <v>5139</v>
      </c>
      <c r="E10827">
        <v>2018</v>
      </c>
      <c r="F10827" t="s">
        <v>5138</v>
      </c>
      <c r="G10827" t="s">
        <v>3341</v>
      </c>
      <c r="H10827" s="6" t="str">
        <f>HYPERLINK(I10827)</f>
        <v>https://patents.google.com/patent/US20180222493A1/en</v>
      </c>
      <c r="I10827" t="s">
        <v>5137</v>
      </c>
      <c r="K10827">
        <v>277</v>
      </c>
      <c r="L10827" s="41">
        <v>43545</v>
      </c>
      <c r="U10827">
        <v>0</v>
      </c>
      <c r="V10827" t="s">
        <v>2923</v>
      </c>
      <c r="W10827">
        <v>0</v>
      </c>
      <c r="X10827">
        <v>1</v>
      </c>
      <c r="Y10827">
        <v>1</v>
      </c>
    </row>
    <row r="10828" spans="2:25" x14ac:dyDescent="0.3">
      <c r="B10828">
        <v>7</v>
      </c>
      <c r="C10828" t="s">
        <v>9095</v>
      </c>
      <c r="D10828" t="s">
        <v>9094</v>
      </c>
      <c r="E10828">
        <v>2016</v>
      </c>
      <c r="F10828" t="s">
        <v>9093</v>
      </c>
      <c r="G10828" t="s">
        <v>3314</v>
      </c>
      <c r="H10828" s="6" t="str">
        <f>HYPERLINK(I10828)</f>
        <v>https://ieeexplore.ieee.org/abstract/document/7535568/</v>
      </c>
      <c r="I10828" t="s">
        <v>9092</v>
      </c>
      <c r="J10828" t="s">
        <v>9091</v>
      </c>
      <c r="K10828">
        <v>278</v>
      </c>
      <c r="L10828" s="41">
        <v>43545</v>
      </c>
      <c r="U10828">
        <v>7</v>
      </c>
      <c r="V10828" t="s">
        <v>3166</v>
      </c>
      <c r="W10828">
        <v>4</v>
      </c>
      <c r="X10828">
        <v>2</v>
      </c>
      <c r="Y10828">
        <v>3</v>
      </c>
    </row>
    <row r="10829" spans="2:25" x14ac:dyDescent="0.3">
      <c r="B10829">
        <v>0</v>
      </c>
      <c r="C10829" t="s">
        <v>389</v>
      </c>
      <c r="D10829" t="s">
        <v>14508</v>
      </c>
      <c r="E10829">
        <v>2017</v>
      </c>
      <c r="F10829" t="s">
        <v>14507</v>
      </c>
      <c r="G10829" t="s">
        <v>3341</v>
      </c>
      <c r="H10829" s="6" t="str">
        <f>HYPERLINK(I10829)</f>
        <v>https://patents.google.com/patent/US20170106786A1/en</v>
      </c>
      <c r="I10829" t="s">
        <v>14506</v>
      </c>
      <c r="K10829">
        <v>279</v>
      </c>
      <c r="L10829" s="41">
        <v>43545</v>
      </c>
      <c r="U10829">
        <v>0</v>
      </c>
      <c r="V10829" t="s">
        <v>2923</v>
      </c>
      <c r="W10829">
        <v>0</v>
      </c>
      <c r="X10829">
        <v>1</v>
      </c>
      <c r="Y10829">
        <v>2</v>
      </c>
    </row>
    <row r="10830" spans="2:25" x14ac:dyDescent="0.3">
      <c r="B10830">
        <v>0</v>
      </c>
      <c r="C10830" t="s">
        <v>14505</v>
      </c>
      <c r="D10830" t="s">
        <v>841</v>
      </c>
      <c r="E10830">
        <v>2019</v>
      </c>
      <c r="F10830" t="s">
        <v>11440</v>
      </c>
      <c r="G10830" t="s">
        <v>3341</v>
      </c>
      <c r="H10830" s="6" t="str">
        <f>HYPERLINK(I10830)</f>
        <v>https://patents.google.com/patent/US20190064807A1/en</v>
      </c>
      <c r="I10830" t="s">
        <v>14504</v>
      </c>
      <c r="K10830">
        <v>280</v>
      </c>
      <c r="L10830" s="41">
        <v>43545</v>
      </c>
      <c r="U10830">
        <v>0</v>
      </c>
      <c r="V10830" t="s">
        <v>2923</v>
      </c>
      <c r="W10830">
        <v>0</v>
      </c>
      <c r="X10830">
        <v>4</v>
      </c>
      <c r="Y10830">
        <v>1</v>
      </c>
    </row>
    <row r="10831" spans="2:25" x14ac:dyDescent="0.3">
      <c r="B10831">
        <v>0</v>
      </c>
      <c r="C10831" t="s">
        <v>772</v>
      </c>
      <c r="D10831" t="s">
        <v>773</v>
      </c>
      <c r="E10831">
        <v>2016</v>
      </c>
      <c r="F10831" t="s">
        <v>14503</v>
      </c>
      <c r="G10831" t="s">
        <v>3341</v>
      </c>
      <c r="H10831" s="6" t="str">
        <f>HYPERLINK(I10831)</f>
        <v>https://patents.google.com/patent/US20160096531A1/en</v>
      </c>
      <c r="I10831" t="s">
        <v>14502</v>
      </c>
      <c r="K10831">
        <v>281</v>
      </c>
      <c r="L10831" s="41">
        <v>43545</v>
      </c>
      <c r="U10831">
        <v>0</v>
      </c>
      <c r="V10831" t="s">
        <v>2923</v>
      </c>
      <c r="W10831">
        <v>0</v>
      </c>
      <c r="X10831">
        <v>3</v>
      </c>
      <c r="Y10831">
        <v>3</v>
      </c>
    </row>
    <row r="10832" spans="2:25" x14ac:dyDescent="0.3">
      <c r="B10832">
        <v>0</v>
      </c>
      <c r="C10832" t="s">
        <v>14501</v>
      </c>
      <c r="D10832" t="s">
        <v>14500</v>
      </c>
      <c r="E10832">
        <v>2016</v>
      </c>
      <c r="F10832" t="s">
        <v>14499</v>
      </c>
      <c r="G10832" t="s">
        <v>10064</v>
      </c>
      <c r="H10832" s="6" t="str">
        <f>HYPERLINK(I10832)</f>
        <v>https://ci.nii.ac.jp/naid/40020810385/</v>
      </c>
      <c r="I10832" t="s">
        <v>14498</v>
      </c>
      <c r="K10832">
        <v>282</v>
      </c>
      <c r="L10832" s="41">
        <v>43545</v>
      </c>
      <c r="M10832" t="s">
        <v>3655</v>
      </c>
      <c r="U10832">
        <v>0</v>
      </c>
      <c r="V10832" t="s">
        <v>2923</v>
      </c>
      <c r="W10832">
        <v>0</v>
      </c>
      <c r="X10832">
        <v>1</v>
      </c>
      <c r="Y10832">
        <v>3</v>
      </c>
    </row>
    <row r="10833" spans="2:25" x14ac:dyDescent="0.3">
      <c r="B10833">
        <v>0</v>
      </c>
      <c r="C10833" t="s">
        <v>14497</v>
      </c>
      <c r="D10833" t="s">
        <v>14496</v>
      </c>
      <c r="E10833">
        <v>2017</v>
      </c>
      <c r="F10833" t="s">
        <v>14495</v>
      </c>
      <c r="G10833" t="s">
        <v>4998</v>
      </c>
      <c r="H10833" s="6" t="str">
        <f>HYPERLINK(I10833)</f>
        <v>https://www.jstage.jst.go.jp/article/jsmemecj/2017/0/2017_P183002/_article/-char/ja/</v>
      </c>
      <c r="I10833" t="s">
        <v>14494</v>
      </c>
      <c r="K10833">
        <v>283</v>
      </c>
      <c r="L10833" s="41">
        <v>43545</v>
      </c>
      <c r="U10833">
        <v>0</v>
      </c>
      <c r="V10833" t="s">
        <v>2923</v>
      </c>
      <c r="W10833">
        <v>0</v>
      </c>
      <c r="X10833">
        <v>2</v>
      </c>
      <c r="Y10833">
        <v>2</v>
      </c>
    </row>
    <row r="10834" spans="2:25" x14ac:dyDescent="0.3">
      <c r="B10834">
        <v>0</v>
      </c>
      <c r="C10834" t="s">
        <v>14493</v>
      </c>
      <c r="D10834" t="s">
        <v>14492</v>
      </c>
      <c r="E10834">
        <v>2016</v>
      </c>
      <c r="F10834" t="s">
        <v>14491</v>
      </c>
      <c r="G10834" t="s">
        <v>3851</v>
      </c>
      <c r="H10834" s="6" t="str">
        <f>HYPERLINK(I10834)</f>
        <v>http://www.dbpia.co.kr/Journal/ArticleDetail/NODE06648653</v>
      </c>
      <c r="I10834" t="s">
        <v>14490</v>
      </c>
      <c r="K10834">
        <v>284</v>
      </c>
      <c r="L10834" s="41">
        <v>43545</v>
      </c>
      <c r="U10834">
        <v>0</v>
      </c>
      <c r="V10834" t="s">
        <v>2923</v>
      </c>
      <c r="W10834">
        <v>0</v>
      </c>
      <c r="X10834">
        <v>2</v>
      </c>
      <c r="Y10834">
        <v>3</v>
      </c>
    </row>
    <row r="10835" spans="2:25" x14ac:dyDescent="0.3">
      <c r="B10835">
        <v>0</v>
      </c>
      <c r="C10835" t="s">
        <v>14489</v>
      </c>
      <c r="D10835" t="s">
        <v>14488</v>
      </c>
      <c r="E10835">
        <v>2019</v>
      </c>
      <c r="F10835" t="s">
        <v>10065</v>
      </c>
      <c r="G10835" t="s">
        <v>10064</v>
      </c>
      <c r="H10835" s="6" t="str">
        <f>HYPERLINK(I10835)</f>
        <v>https://ci.nii.ac.jp/naid/40021796453/</v>
      </c>
      <c r="I10835" t="s">
        <v>14487</v>
      </c>
      <c r="K10835">
        <v>285</v>
      </c>
      <c r="L10835" s="41">
        <v>43545</v>
      </c>
      <c r="M10835" t="s">
        <v>3655</v>
      </c>
      <c r="U10835">
        <v>0</v>
      </c>
      <c r="V10835" t="s">
        <v>2923</v>
      </c>
      <c r="W10835">
        <v>0</v>
      </c>
      <c r="X10835">
        <v>1</v>
      </c>
      <c r="Y10835">
        <v>1</v>
      </c>
    </row>
    <row r="10836" spans="2:25" x14ac:dyDescent="0.3">
      <c r="B10836">
        <v>0</v>
      </c>
      <c r="C10836" t="s">
        <v>14486</v>
      </c>
      <c r="D10836" t="s">
        <v>14485</v>
      </c>
      <c r="E10836">
        <v>2017</v>
      </c>
      <c r="F10836" t="s">
        <v>14484</v>
      </c>
      <c r="G10836" t="s">
        <v>10064</v>
      </c>
      <c r="H10836" s="6" t="str">
        <f>HYPERLINK(I10836)</f>
        <v>https://ci.nii.ac.jp/naid/130006322316/</v>
      </c>
      <c r="I10836" t="s">
        <v>14483</v>
      </c>
      <c r="K10836">
        <v>286</v>
      </c>
      <c r="L10836" s="41">
        <v>43545</v>
      </c>
      <c r="U10836">
        <v>0</v>
      </c>
      <c r="V10836" t="s">
        <v>2923</v>
      </c>
      <c r="W10836">
        <v>0</v>
      </c>
      <c r="X10836">
        <v>1</v>
      </c>
      <c r="Y10836">
        <v>2</v>
      </c>
    </row>
    <row r="10837" spans="2:25" x14ac:dyDescent="0.3">
      <c r="B10837">
        <v>0</v>
      </c>
      <c r="C10837" t="s">
        <v>10966</v>
      </c>
      <c r="D10837" t="s">
        <v>10965</v>
      </c>
      <c r="E10837">
        <v>2017</v>
      </c>
      <c r="F10837" t="s">
        <v>10968</v>
      </c>
      <c r="G10837" t="s">
        <v>3341</v>
      </c>
      <c r="H10837" s="6" t="str">
        <f>HYPERLINK(I10837)</f>
        <v>https://patents.google.com/patent/US9699289B1/en</v>
      </c>
      <c r="I10837" t="s">
        <v>10967</v>
      </c>
      <c r="K10837">
        <v>287</v>
      </c>
      <c r="L10837" s="41">
        <v>43545</v>
      </c>
      <c r="U10837">
        <v>0</v>
      </c>
      <c r="V10837" t="s">
        <v>2923</v>
      </c>
      <c r="W10837">
        <v>0</v>
      </c>
      <c r="X10837">
        <v>1</v>
      </c>
      <c r="Y10837">
        <v>2</v>
      </c>
    </row>
    <row r="10838" spans="2:25" x14ac:dyDescent="0.3">
      <c r="B10838">
        <v>8</v>
      </c>
      <c r="C10838" t="s">
        <v>14482</v>
      </c>
      <c r="D10838" t="s">
        <v>14481</v>
      </c>
      <c r="E10838">
        <v>2016</v>
      </c>
      <c r="F10838" t="s">
        <v>14480</v>
      </c>
      <c r="G10838" t="s">
        <v>3314</v>
      </c>
      <c r="H10838" s="6" t="str">
        <f>HYPERLINK(I10838)</f>
        <v>https://ieeexplore.ieee.org/abstract/document/7504430/</v>
      </c>
      <c r="I10838" t="s">
        <v>14479</v>
      </c>
      <c r="J10838" t="s">
        <v>14478</v>
      </c>
      <c r="K10838">
        <v>288</v>
      </c>
      <c r="L10838" s="41">
        <v>43545</v>
      </c>
      <c r="U10838">
        <v>8</v>
      </c>
      <c r="V10838" t="s">
        <v>2973</v>
      </c>
      <c r="W10838">
        <v>3</v>
      </c>
      <c r="X10838">
        <v>3</v>
      </c>
      <c r="Y10838">
        <v>3</v>
      </c>
    </row>
    <row r="10839" spans="2:25" x14ac:dyDescent="0.3">
      <c r="B10839">
        <v>0</v>
      </c>
      <c r="C10839" t="s">
        <v>14477</v>
      </c>
      <c r="D10839" t="s">
        <v>14476</v>
      </c>
      <c r="E10839">
        <v>2018</v>
      </c>
      <c r="F10839" t="s">
        <v>14475</v>
      </c>
      <c r="G10839" t="s">
        <v>3341</v>
      </c>
      <c r="H10839" s="6" t="str">
        <f>HYPERLINK(I10839)</f>
        <v>https://patents.google.com/patent/US20180336421A1/en</v>
      </c>
      <c r="I10839" t="s">
        <v>14474</v>
      </c>
      <c r="K10839">
        <v>289</v>
      </c>
      <c r="L10839" s="41">
        <v>43545</v>
      </c>
      <c r="U10839">
        <v>0</v>
      </c>
      <c r="V10839" t="s">
        <v>2923</v>
      </c>
      <c r="W10839">
        <v>0</v>
      </c>
      <c r="X10839">
        <v>4</v>
      </c>
      <c r="Y10839">
        <v>1</v>
      </c>
    </row>
    <row r="10840" spans="2:25" x14ac:dyDescent="0.3">
      <c r="B10840">
        <v>0</v>
      </c>
      <c r="C10840" t="s">
        <v>14473</v>
      </c>
      <c r="D10840" t="s">
        <v>14472</v>
      </c>
      <c r="E10840">
        <v>2017</v>
      </c>
      <c r="F10840" t="s">
        <v>14471</v>
      </c>
      <c r="G10840" t="s">
        <v>3341</v>
      </c>
      <c r="H10840" s="6" t="str">
        <f>HYPERLINK(I10840)</f>
        <v>https://patents.google.com/patent/US20170240184A1/en</v>
      </c>
      <c r="I10840" t="s">
        <v>14470</v>
      </c>
      <c r="K10840">
        <v>290</v>
      </c>
      <c r="L10840" s="41">
        <v>43545</v>
      </c>
      <c r="U10840">
        <v>0</v>
      </c>
      <c r="V10840" t="s">
        <v>2923</v>
      </c>
      <c r="W10840">
        <v>0</v>
      </c>
      <c r="X10840">
        <v>2</v>
      </c>
      <c r="Y10840">
        <v>2</v>
      </c>
    </row>
    <row r="10841" spans="2:25" x14ac:dyDescent="0.3">
      <c r="B10841">
        <v>2</v>
      </c>
      <c r="C10841" t="s">
        <v>14469</v>
      </c>
      <c r="D10841" t="s">
        <v>14468</v>
      </c>
      <c r="E10841">
        <v>2017</v>
      </c>
      <c r="F10841" t="s">
        <v>4356</v>
      </c>
      <c r="G10841" t="s">
        <v>3341</v>
      </c>
      <c r="H10841" s="6" t="str">
        <f>HYPERLINK(I10841)</f>
        <v>https://patents.google.com/patent/US9536411B2/en</v>
      </c>
      <c r="I10841" t="s">
        <v>14467</v>
      </c>
      <c r="J10841" t="s">
        <v>14466</v>
      </c>
      <c r="K10841">
        <v>291</v>
      </c>
      <c r="L10841" s="41">
        <v>43545</v>
      </c>
      <c r="U10841">
        <v>2</v>
      </c>
      <c r="V10841" t="s">
        <v>2931</v>
      </c>
      <c r="W10841">
        <v>0</v>
      </c>
      <c r="X10841">
        <v>5</v>
      </c>
      <c r="Y10841">
        <v>2</v>
      </c>
    </row>
    <row r="10842" spans="2:25" x14ac:dyDescent="0.3">
      <c r="B10842">
        <v>0</v>
      </c>
      <c r="C10842" t="s">
        <v>12587</v>
      </c>
      <c r="D10842" t="s">
        <v>12586</v>
      </c>
      <c r="E10842">
        <v>2016</v>
      </c>
      <c r="F10842" t="s">
        <v>14465</v>
      </c>
      <c r="G10842" t="s">
        <v>3341</v>
      </c>
      <c r="H10842" s="6" t="str">
        <f>HYPERLINK(I10842)</f>
        <v>https://patents.google.com/patent/US9277881B2/en</v>
      </c>
      <c r="I10842" t="s">
        <v>14464</v>
      </c>
      <c r="K10842">
        <v>292</v>
      </c>
      <c r="L10842" s="41">
        <v>43545</v>
      </c>
      <c r="U10842">
        <v>0</v>
      </c>
      <c r="V10842" t="s">
        <v>2923</v>
      </c>
      <c r="W10842">
        <v>0</v>
      </c>
      <c r="X10842">
        <v>2</v>
      </c>
      <c r="Y10842">
        <v>3</v>
      </c>
    </row>
    <row r="10843" spans="2:25" x14ac:dyDescent="0.3">
      <c r="B10843">
        <v>9</v>
      </c>
      <c r="C10843" t="s">
        <v>7331</v>
      </c>
      <c r="D10843" t="s">
        <v>7330</v>
      </c>
      <c r="E10843">
        <v>2018</v>
      </c>
      <c r="F10843" t="s">
        <v>7329</v>
      </c>
      <c r="G10843" t="s">
        <v>3321</v>
      </c>
      <c r="H10843" s="6" t="str">
        <f>HYPERLINK(I10843)</f>
        <v>https://journals.sagepub.com/doi/abs/10.1177/0018720818788164</v>
      </c>
      <c r="I10843" t="s">
        <v>7328</v>
      </c>
      <c r="J10843" t="s">
        <v>7327</v>
      </c>
      <c r="K10843">
        <v>293</v>
      </c>
      <c r="L10843" s="41">
        <v>43545</v>
      </c>
      <c r="U10843">
        <v>9</v>
      </c>
      <c r="V10843" t="s">
        <v>2926</v>
      </c>
      <c r="W10843">
        <v>2</v>
      </c>
      <c r="X10843">
        <v>4</v>
      </c>
      <c r="Y10843">
        <v>1</v>
      </c>
    </row>
    <row r="10844" spans="2:25" x14ac:dyDescent="0.3">
      <c r="B10844">
        <v>0</v>
      </c>
      <c r="C10844" t="s">
        <v>14463</v>
      </c>
      <c r="D10844" t="s">
        <v>14402</v>
      </c>
      <c r="E10844">
        <v>2017</v>
      </c>
      <c r="F10844" t="s">
        <v>3520</v>
      </c>
      <c r="G10844" t="s">
        <v>3341</v>
      </c>
      <c r="H10844" s="6" t="str">
        <f>HYPERLINK(I10844)</f>
        <v>https://patents.google.com/patent/US20170320501A1/en</v>
      </c>
      <c r="I10844" t="s">
        <v>14462</v>
      </c>
      <c r="K10844">
        <v>294</v>
      </c>
      <c r="L10844" s="41">
        <v>43545</v>
      </c>
      <c r="U10844">
        <v>0</v>
      </c>
      <c r="V10844" t="s">
        <v>2923</v>
      </c>
      <c r="W10844">
        <v>0</v>
      </c>
      <c r="X10844">
        <v>4</v>
      </c>
      <c r="Y10844">
        <v>2</v>
      </c>
    </row>
    <row r="10845" spans="2:25" x14ac:dyDescent="0.3">
      <c r="B10845">
        <v>0</v>
      </c>
      <c r="C10845" t="s">
        <v>10976</v>
      </c>
      <c r="D10845" t="s">
        <v>10975</v>
      </c>
      <c r="E10845">
        <v>2018</v>
      </c>
      <c r="F10845" t="s">
        <v>10974</v>
      </c>
      <c r="G10845" t="s">
        <v>10973</v>
      </c>
      <c r="H10845" s="6" t="str">
        <f>HYPERLINK(I10845)</f>
        <v>https://peerj.com/articles/cs-166/?utm_source=TrendMD&amp;utm_campaign=PeerJ_TrendMD_1&amp;utm_medium=TrendMD</v>
      </c>
      <c r="I10845" t="s">
        <v>10972</v>
      </c>
      <c r="K10845">
        <v>295</v>
      </c>
      <c r="L10845" s="41">
        <v>43545</v>
      </c>
      <c r="M10845" t="s">
        <v>3325</v>
      </c>
      <c r="U10845">
        <v>0</v>
      </c>
      <c r="V10845" t="s">
        <v>2923</v>
      </c>
      <c r="W10845">
        <v>0</v>
      </c>
      <c r="X10845">
        <v>3</v>
      </c>
      <c r="Y10845">
        <v>1</v>
      </c>
    </row>
    <row r="10846" spans="2:25" x14ac:dyDescent="0.3">
      <c r="B10846">
        <v>0</v>
      </c>
      <c r="C10846" t="s">
        <v>14409</v>
      </c>
      <c r="D10846" t="s">
        <v>14408</v>
      </c>
      <c r="E10846">
        <v>2017</v>
      </c>
      <c r="F10846" t="s">
        <v>14461</v>
      </c>
      <c r="G10846" t="s">
        <v>3341</v>
      </c>
      <c r="H10846" s="6" t="str">
        <f>HYPERLINK(I10846)</f>
        <v>https://patents.google.com/patent/US20170313208A1/en</v>
      </c>
      <c r="I10846" t="s">
        <v>14460</v>
      </c>
      <c r="K10846">
        <v>296</v>
      </c>
      <c r="L10846" s="41">
        <v>43545</v>
      </c>
      <c r="U10846">
        <v>0</v>
      </c>
      <c r="V10846" t="s">
        <v>2923</v>
      </c>
      <c r="W10846">
        <v>0</v>
      </c>
      <c r="X10846">
        <v>1</v>
      </c>
      <c r="Y10846">
        <v>2</v>
      </c>
    </row>
    <row r="10847" spans="2:25" x14ac:dyDescent="0.3">
      <c r="B10847">
        <v>0</v>
      </c>
      <c r="C10847" t="s">
        <v>14459</v>
      </c>
      <c r="D10847" t="s">
        <v>14458</v>
      </c>
      <c r="E10847">
        <v>2017</v>
      </c>
      <c r="F10847" t="s">
        <v>3520</v>
      </c>
      <c r="G10847" t="s">
        <v>3341</v>
      </c>
      <c r="H10847" s="6" t="str">
        <f>HYPERLINK(I10847)</f>
        <v>https://patents.google.com/patent/US20170232841A1/en</v>
      </c>
      <c r="I10847" t="s">
        <v>14457</v>
      </c>
      <c r="K10847">
        <v>297</v>
      </c>
      <c r="L10847" s="41">
        <v>43545</v>
      </c>
      <c r="U10847">
        <v>0</v>
      </c>
      <c r="V10847" t="s">
        <v>2923</v>
      </c>
      <c r="W10847">
        <v>0</v>
      </c>
      <c r="X10847">
        <v>4</v>
      </c>
      <c r="Y10847">
        <v>2</v>
      </c>
    </row>
    <row r="10848" spans="2:25" x14ac:dyDescent="0.3">
      <c r="B10848">
        <v>0</v>
      </c>
      <c r="C10848" t="s">
        <v>5170</v>
      </c>
      <c r="D10848" t="s">
        <v>5169</v>
      </c>
      <c r="E10848">
        <v>2019</v>
      </c>
      <c r="F10848" t="s">
        <v>4966</v>
      </c>
      <c r="G10848" t="s">
        <v>3341</v>
      </c>
      <c r="H10848" s="6" t="str">
        <f>HYPERLINK(I10848)</f>
        <v>https://patents.google.com/patent/US10198696B2/en</v>
      </c>
      <c r="I10848" t="s">
        <v>5168</v>
      </c>
      <c r="K10848">
        <v>298</v>
      </c>
      <c r="L10848" s="41">
        <v>43545</v>
      </c>
      <c r="U10848">
        <v>0</v>
      </c>
      <c r="V10848" t="s">
        <v>2923</v>
      </c>
      <c r="W10848">
        <v>0</v>
      </c>
      <c r="X10848">
        <v>3</v>
      </c>
      <c r="Y10848">
        <v>1</v>
      </c>
    </row>
    <row r="10849" spans="2:25" x14ac:dyDescent="0.3">
      <c r="B10849">
        <v>0</v>
      </c>
      <c r="C10849" t="s">
        <v>14456</v>
      </c>
      <c r="D10849" t="s">
        <v>14455</v>
      </c>
      <c r="E10849">
        <v>2018</v>
      </c>
      <c r="G10849" t="s">
        <v>14454</v>
      </c>
      <c r="H10849" s="6" t="str">
        <f>HYPERLINK(I10849)</f>
        <v>http://papers.cumincad.org/cgi-bin/works/Show?_id=acadia18_232</v>
      </c>
      <c r="I10849" t="s">
        <v>14453</v>
      </c>
      <c r="K10849">
        <v>299</v>
      </c>
      <c r="L10849" s="41">
        <v>43545</v>
      </c>
      <c r="U10849">
        <v>0</v>
      </c>
      <c r="V10849" t="s">
        <v>2923</v>
      </c>
      <c r="W10849">
        <v>0</v>
      </c>
      <c r="X10849">
        <v>1</v>
      </c>
      <c r="Y10849">
        <v>1</v>
      </c>
    </row>
    <row r="10850" spans="2:25" x14ac:dyDescent="0.3">
      <c r="B10850">
        <v>0</v>
      </c>
      <c r="C10850" t="s">
        <v>9429</v>
      </c>
      <c r="D10850" t="s">
        <v>9428</v>
      </c>
      <c r="E10850">
        <v>2018</v>
      </c>
      <c r="F10850" t="s">
        <v>9427</v>
      </c>
      <c r="G10850" t="s">
        <v>3341</v>
      </c>
      <c r="H10850" s="6" t="str">
        <f>HYPERLINK(I10850)</f>
        <v>https://patents.google.com/patent/US20180164798A1/en</v>
      </c>
      <c r="I10850" t="s">
        <v>9426</v>
      </c>
      <c r="K10850">
        <v>300</v>
      </c>
      <c r="L10850" s="41">
        <v>43545</v>
      </c>
      <c r="U10850">
        <v>0</v>
      </c>
      <c r="V10850" t="s">
        <v>2923</v>
      </c>
      <c r="W10850">
        <v>0</v>
      </c>
      <c r="X10850">
        <v>3</v>
      </c>
      <c r="Y10850">
        <v>1</v>
      </c>
    </row>
    <row r="10851" spans="2:25" x14ac:dyDescent="0.3">
      <c r="B10851">
        <v>0</v>
      </c>
      <c r="C10851" t="s">
        <v>14452</v>
      </c>
      <c r="D10851" t="s">
        <v>14451</v>
      </c>
      <c r="E10851">
        <v>2018</v>
      </c>
      <c r="F10851" t="s">
        <v>3520</v>
      </c>
      <c r="G10851" t="s">
        <v>3341</v>
      </c>
      <c r="H10851" s="6" t="str">
        <f>HYPERLINK(I10851)</f>
        <v>https://patents.google.com/patent/US20180050690A1/en</v>
      </c>
      <c r="I10851" t="s">
        <v>14450</v>
      </c>
      <c r="K10851">
        <v>301</v>
      </c>
      <c r="L10851" s="41">
        <v>43545</v>
      </c>
      <c r="U10851">
        <v>0</v>
      </c>
      <c r="V10851" t="s">
        <v>2923</v>
      </c>
      <c r="W10851">
        <v>0</v>
      </c>
      <c r="X10851">
        <v>4</v>
      </c>
      <c r="Y10851">
        <v>1</v>
      </c>
    </row>
    <row r="10852" spans="2:25" x14ac:dyDescent="0.3">
      <c r="B10852">
        <v>3</v>
      </c>
      <c r="C10852" t="s">
        <v>14449</v>
      </c>
      <c r="D10852" t="s">
        <v>14441</v>
      </c>
      <c r="E10852">
        <v>2018</v>
      </c>
      <c r="F10852" t="s">
        <v>14448</v>
      </c>
      <c r="G10852" t="s">
        <v>3341</v>
      </c>
      <c r="H10852" s="6" t="str">
        <f>HYPERLINK(I10852)</f>
        <v>https://patents.google.com/patent/US9896091B1/en</v>
      </c>
      <c r="I10852" t="s">
        <v>14447</v>
      </c>
      <c r="J10852" t="s">
        <v>14446</v>
      </c>
      <c r="K10852">
        <v>302</v>
      </c>
      <c r="L10852" s="41">
        <v>43545</v>
      </c>
      <c r="U10852">
        <v>3</v>
      </c>
      <c r="V10852" t="s">
        <v>2934</v>
      </c>
      <c r="W10852">
        <v>1</v>
      </c>
      <c r="X10852">
        <v>4</v>
      </c>
      <c r="Y10852">
        <v>1</v>
      </c>
    </row>
    <row r="10853" spans="2:25" x14ac:dyDescent="0.3">
      <c r="B10853">
        <v>1</v>
      </c>
      <c r="C10853" t="s">
        <v>14445</v>
      </c>
      <c r="D10853" t="s">
        <v>14444</v>
      </c>
      <c r="E10853">
        <v>2017</v>
      </c>
      <c r="F10853" t="s">
        <v>6791</v>
      </c>
      <c r="G10853" t="s">
        <v>3328</v>
      </c>
      <c r="H10853" s="6" t="str">
        <f>HYPERLINK(I10853)</f>
        <v>https://link.springer.com/chapter/10.1007/978-3-319-60582-1_26</v>
      </c>
      <c r="I10853" t="s">
        <v>14443</v>
      </c>
      <c r="J10853" t="s">
        <v>14442</v>
      </c>
      <c r="K10853">
        <v>303</v>
      </c>
      <c r="L10853" s="41">
        <v>43545</v>
      </c>
      <c r="U10853">
        <v>1</v>
      </c>
      <c r="V10853" t="s">
        <v>2933</v>
      </c>
      <c r="W10853">
        <v>0</v>
      </c>
      <c r="X10853">
        <v>3</v>
      </c>
      <c r="Y10853">
        <v>2</v>
      </c>
    </row>
    <row r="10854" spans="2:25" x14ac:dyDescent="0.3">
      <c r="B10854">
        <v>2</v>
      </c>
      <c r="C10854" t="s">
        <v>10116</v>
      </c>
      <c r="D10854" t="s">
        <v>10115</v>
      </c>
      <c r="E10854">
        <v>2018</v>
      </c>
      <c r="F10854" t="s">
        <v>10114</v>
      </c>
      <c r="G10854" t="s">
        <v>3378</v>
      </c>
      <c r="H10854" s="6" t="str">
        <f>HYPERLINK(I10854)</f>
        <v>https://dl.acm.org/citation.cfm?id=3172990</v>
      </c>
      <c r="I10854" t="s">
        <v>10113</v>
      </c>
      <c r="J10854" t="s">
        <v>10112</v>
      </c>
      <c r="K10854">
        <v>304</v>
      </c>
      <c r="L10854" s="41">
        <v>43545</v>
      </c>
      <c r="U10854">
        <v>2</v>
      </c>
      <c r="V10854" t="s">
        <v>2949</v>
      </c>
      <c r="W10854">
        <v>0</v>
      </c>
      <c r="X10854">
        <v>5</v>
      </c>
      <c r="Y10854">
        <v>1</v>
      </c>
    </row>
    <row r="10855" spans="2:25" x14ac:dyDescent="0.3">
      <c r="B10855">
        <v>0</v>
      </c>
      <c r="C10855" t="s">
        <v>10542</v>
      </c>
      <c r="D10855" t="s">
        <v>10541</v>
      </c>
      <c r="E10855">
        <v>2018</v>
      </c>
      <c r="F10855" t="s">
        <v>10540</v>
      </c>
      <c r="G10855" t="s">
        <v>3341</v>
      </c>
      <c r="H10855" s="6" t="str">
        <f>HYPERLINK(I10855)</f>
        <v>https://patents.google.com/patent/US20180052467A1/en</v>
      </c>
      <c r="I10855" t="s">
        <v>10539</v>
      </c>
      <c r="K10855">
        <v>305</v>
      </c>
      <c r="L10855" s="41">
        <v>43545</v>
      </c>
      <c r="U10855">
        <v>0</v>
      </c>
      <c r="V10855" t="s">
        <v>2923</v>
      </c>
      <c r="W10855">
        <v>0</v>
      </c>
      <c r="X10855">
        <v>1</v>
      </c>
      <c r="Y10855">
        <v>1</v>
      </c>
    </row>
    <row r="10856" spans="2:25" x14ac:dyDescent="0.3">
      <c r="B10856">
        <v>0</v>
      </c>
      <c r="C10856" t="s">
        <v>9439</v>
      </c>
      <c r="D10856" t="s">
        <v>9438</v>
      </c>
      <c r="E10856">
        <v>2019</v>
      </c>
      <c r="F10856" t="s">
        <v>9437</v>
      </c>
      <c r="G10856" t="s">
        <v>3341</v>
      </c>
      <c r="H10856" s="6" t="str">
        <f>HYPERLINK(I10856)</f>
        <v>https://patents.google.com/patent/US20190020844A1/en</v>
      </c>
      <c r="I10856" t="s">
        <v>9436</v>
      </c>
      <c r="K10856">
        <v>306</v>
      </c>
      <c r="L10856" s="41">
        <v>43545</v>
      </c>
      <c r="U10856">
        <v>0</v>
      </c>
      <c r="V10856" t="s">
        <v>2923</v>
      </c>
      <c r="W10856">
        <v>0</v>
      </c>
      <c r="X10856">
        <v>1</v>
      </c>
      <c r="Y10856">
        <v>1</v>
      </c>
    </row>
    <row r="10857" spans="2:25" x14ac:dyDescent="0.3">
      <c r="B10857">
        <v>0</v>
      </c>
      <c r="C10857" t="s">
        <v>14274</v>
      </c>
      <c r="D10857" t="s">
        <v>14441</v>
      </c>
      <c r="E10857">
        <v>2018</v>
      </c>
      <c r="F10857" t="s">
        <v>3520</v>
      </c>
      <c r="G10857" t="s">
        <v>3341</v>
      </c>
      <c r="H10857" s="6" t="str">
        <f>HYPERLINK(I10857)</f>
        <v>https://patents.google.com/patent/US20180050691A1/en</v>
      </c>
      <c r="I10857" t="s">
        <v>14440</v>
      </c>
      <c r="K10857">
        <v>307</v>
      </c>
      <c r="L10857" s="41">
        <v>43545</v>
      </c>
      <c r="U10857">
        <v>0</v>
      </c>
      <c r="V10857" t="s">
        <v>2923</v>
      </c>
      <c r="W10857">
        <v>0</v>
      </c>
      <c r="X10857">
        <v>4</v>
      </c>
      <c r="Y10857">
        <v>1</v>
      </c>
    </row>
    <row r="10858" spans="2:25" x14ac:dyDescent="0.3">
      <c r="B10858">
        <v>0</v>
      </c>
      <c r="C10858" t="s">
        <v>11130</v>
      </c>
      <c r="D10858" t="s">
        <v>11129</v>
      </c>
      <c r="E10858">
        <v>2019</v>
      </c>
      <c r="F10858" t="s">
        <v>11128</v>
      </c>
      <c r="G10858" t="s">
        <v>3328</v>
      </c>
      <c r="H10858" s="6" t="str">
        <f>HYPERLINK(I10858)</f>
        <v>https://link.springer.com/chapter/10.1007/978-3-030-13273-6_47</v>
      </c>
      <c r="I10858" t="s">
        <v>11127</v>
      </c>
      <c r="K10858">
        <v>308</v>
      </c>
      <c r="L10858" s="41">
        <v>43545</v>
      </c>
      <c r="U10858">
        <v>0</v>
      </c>
      <c r="V10858" t="s">
        <v>2923</v>
      </c>
      <c r="W10858">
        <v>0</v>
      </c>
      <c r="X10858">
        <v>3</v>
      </c>
      <c r="Y10858">
        <v>1</v>
      </c>
    </row>
    <row r="10859" spans="2:25" x14ac:dyDescent="0.3">
      <c r="B10859">
        <v>0</v>
      </c>
      <c r="C10859" t="s">
        <v>14439</v>
      </c>
      <c r="D10859" t="s">
        <v>14438</v>
      </c>
      <c r="E10859">
        <v>2018</v>
      </c>
      <c r="F10859" t="s">
        <v>3520</v>
      </c>
      <c r="G10859" t="s">
        <v>3341</v>
      </c>
      <c r="H10859" s="6" t="str">
        <f>HYPERLINK(I10859)</f>
        <v>https://patents.google.com/patent/US20180208105A1/en</v>
      </c>
      <c r="I10859" t="s">
        <v>14437</v>
      </c>
      <c r="K10859">
        <v>309</v>
      </c>
      <c r="L10859" s="41">
        <v>43545</v>
      </c>
      <c r="U10859">
        <v>0</v>
      </c>
      <c r="V10859" t="s">
        <v>2923</v>
      </c>
      <c r="W10859">
        <v>0</v>
      </c>
      <c r="X10859">
        <v>4</v>
      </c>
      <c r="Y10859">
        <v>1</v>
      </c>
    </row>
    <row r="10860" spans="2:25" x14ac:dyDescent="0.3">
      <c r="B10860">
        <v>0</v>
      </c>
      <c r="C10860" t="s">
        <v>1314</v>
      </c>
      <c r="D10860" t="s">
        <v>1315</v>
      </c>
      <c r="E10860">
        <v>2017</v>
      </c>
      <c r="F10860" t="s">
        <v>14436</v>
      </c>
      <c r="G10860" t="s">
        <v>3341</v>
      </c>
      <c r="H10860" s="6" t="str">
        <f>HYPERLINK(I10860)</f>
        <v>https://patents.google.com/patent/US20170144688A1/en</v>
      </c>
      <c r="I10860" t="s">
        <v>1316</v>
      </c>
      <c r="K10860">
        <v>310</v>
      </c>
      <c r="L10860" s="41">
        <v>43545</v>
      </c>
      <c r="U10860">
        <v>0</v>
      </c>
      <c r="V10860" t="s">
        <v>2923</v>
      </c>
      <c r="W10860">
        <v>0</v>
      </c>
      <c r="X10860">
        <v>1</v>
      </c>
      <c r="Y10860">
        <v>2</v>
      </c>
    </row>
    <row r="10861" spans="2:25" x14ac:dyDescent="0.3">
      <c r="B10861">
        <v>0</v>
      </c>
      <c r="C10861" t="s">
        <v>9604</v>
      </c>
      <c r="D10861" t="s">
        <v>9603</v>
      </c>
      <c r="E10861">
        <v>2019</v>
      </c>
      <c r="F10861" t="s">
        <v>9602</v>
      </c>
      <c r="G10861" t="s">
        <v>3560</v>
      </c>
      <c r="H10861" s="6" t="str">
        <f>HYPERLINK(I10861)</f>
        <v>https://books.google.com/books?hl=en&amp;lr=&amp;id=6Ld9DwAAQBAJ&amp;oi=fnd&amp;pg=PA53&amp;dq=%22human+machine+interface%22+(%22autonomous+driving%22+OR+%22autonomous+drivings%22)+-pedestrian+-wheelchair+-military+-business&amp;ots=pp3epxivNN&amp;sig=4B3URHiAN9bbRgQzKdq8ty7Mk30</v>
      </c>
      <c r="I10861" t="s">
        <v>14435</v>
      </c>
      <c r="K10861">
        <v>311</v>
      </c>
      <c r="L10861" s="41">
        <v>43545</v>
      </c>
      <c r="U10861">
        <v>0</v>
      </c>
      <c r="V10861" t="s">
        <v>2923</v>
      </c>
      <c r="W10861">
        <v>0</v>
      </c>
      <c r="X10861">
        <v>5</v>
      </c>
      <c r="Y10861">
        <v>1</v>
      </c>
    </row>
    <row r="10862" spans="2:25" x14ac:dyDescent="0.3">
      <c r="B10862">
        <v>1</v>
      </c>
      <c r="C10862" t="s">
        <v>14434</v>
      </c>
      <c r="D10862" t="s">
        <v>14433</v>
      </c>
      <c r="E10862">
        <v>2016</v>
      </c>
      <c r="F10862" t="s">
        <v>14432</v>
      </c>
      <c r="G10862" t="s">
        <v>3341</v>
      </c>
      <c r="H10862" s="6" t="str">
        <f>HYPERLINK(I10862)</f>
        <v>https://patents.google.com/patent/US20160223649A1/en</v>
      </c>
      <c r="I10862" t="s">
        <v>14431</v>
      </c>
      <c r="J10862" t="s">
        <v>14430</v>
      </c>
      <c r="K10862">
        <v>312</v>
      </c>
      <c r="L10862" s="41">
        <v>43545</v>
      </c>
      <c r="U10862">
        <v>1</v>
      </c>
      <c r="V10862" t="s">
        <v>2981</v>
      </c>
      <c r="W10862">
        <v>0</v>
      </c>
      <c r="X10862">
        <v>3</v>
      </c>
      <c r="Y10862">
        <v>3</v>
      </c>
    </row>
    <row r="10863" spans="2:25" x14ac:dyDescent="0.3">
      <c r="B10863">
        <v>2</v>
      </c>
      <c r="C10863" t="s">
        <v>11682</v>
      </c>
      <c r="D10863" t="s">
        <v>11681</v>
      </c>
      <c r="E10863">
        <v>2017</v>
      </c>
      <c r="F10863" t="s">
        <v>11680</v>
      </c>
      <c r="G10863" t="s">
        <v>3369</v>
      </c>
      <c r="H10863" s="6" t="str">
        <f>HYPERLINK(I10863)</f>
        <v>https://www.researchgate.net/profile/Giedre_Sabaliauskaite/publication/321323032_Integrating_Autonomous_Vehicle_Safety_and_Security/links/5bab04db45851574f7e64b69/Integrating-Autonomous-Vehicle-Safety-and-Security.pdf</v>
      </c>
      <c r="I10863" t="s">
        <v>11679</v>
      </c>
      <c r="J10863" t="s">
        <v>11678</v>
      </c>
      <c r="K10863">
        <v>313</v>
      </c>
      <c r="L10863" s="41">
        <v>43545</v>
      </c>
      <c r="M10863" t="s">
        <v>3356</v>
      </c>
      <c r="U10863">
        <v>2</v>
      </c>
      <c r="V10863" t="s">
        <v>2931</v>
      </c>
      <c r="W10863">
        <v>1</v>
      </c>
      <c r="X10863">
        <v>2</v>
      </c>
      <c r="Y10863">
        <v>2</v>
      </c>
    </row>
    <row r="10864" spans="2:25" x14ac:dyDescent="0.3">
      <c r="B10864">
        <v>0</v>
      </c>
      <c r="C10864" t="s">
        <v>14429</v>
      </c>
      <c r="D10864" t="s">
        <v>14428</v>
      </c>
      <c r="E10864">
        <v>2019</v>
      </c>
      <c r="F10864" t="s">
        <v>14427</v>
      </c>
      <c r="G10864" t="s">
        <v>3341</v>
      </c>
      <c r="H10864" s="6" t="str">
        <f>HYPERLINK(I10864)</f>
        <v>https://patents.google.com/patent/US20190009786A1/en</v>
      </c>
      <c r="I10864" t="s">
        <v>14426</v>
      </c>
      <c r="K10864">
        <v>314</v>
      </c>
      <c r="L10864" s="41">
        <v>43545</v>
      </c>
      <c r="U10864">
        <v>0</v>
      </c>
      <c r="V10864" t="s">
        <v>2923</v>
      </c>
      <c r="W10864">
        <v>0</v>
      </c>
      <c r="X10864">
        <v>1</v>
      </c>
      <c r="Y10864">
        <v>1</v>
      </c>
    </row>
    <row r="10865" spans="2:25" x14ac:dyDescent="0.3">
      <c r="B10865">
        <v>1</v>
      </c>
      <c r="C10865" t="s">
        <v>14425</v>
      </c>
      <c r="D10865" t="s">
        <v>14424</v>
      </c>
      <c r="E10865">
        <v>2016</v>
      </c>
      <c r="F10865" t="s">
        <v>14423</v>
      </c>
      <c r="G10865" t="s">
        <v>3314</v>
      </c>
      <c r="H10865" s="6" t="str">
        <f>HYPERLINK(I10865)</f>
        <v>https://ieeexplore.ieee.org/abstract/document/7795746/</v>
      </c>
      <c r="I10865" t="s">
        <v>14422</v>
      </c>
      <c r="J10865" t="s">
        <v>14421</v>
      </c>
      <c r="K10865">
        <v>315</v>
      </c>
      <c r="L10865" s="41">
        <v>43545</v>
      </c>
      <c r="U10865">
        <v>1</v>
      </c>
      <c r="V10865" t="s">
        <v>2981</v>
      </c>
      <c r="W10865">
        <v>0</v>
      </c>
      <c r="X10865">
        <v>3</v>
      </c>
      <c r="Y10865">
        <v>3</v>
      </c>
    </row>
    <row r="10866" spans="2:25" x14ac:dyDescent="0.3">
      <c r="B10866">
        <v>0</v>
      </c>
      <c r="C10866" t="s">
        <v>1051</v>
      </c>
      <c r="D10866" t="s">
        <v>1052</v>
      </c>
      <c r="E10866">
        <v>2018</v>
      </c>
      <c r="F10866" t="s">
        <v>14420</v>
      </c>
      <c r="G10866" t="s">
        <v>3341</v>
      </c>
      <c r="H10866" s="6" t="str">
        <f>HYPERLINK(I10866)</f>
        <v>https://patents.google.com/patent/US20180257669A1/en</v>
      </c>
      <c r="I10866" t="s">
        <v>1053</v>
      </c>
      <c r="K10866">
        <v>316</v>
      </c>
      <c r="L10866" s="41">
        <v>43545</v>
      </c>
      <c r="U10866">
        <v>0</v>
      </c>
      <c r="V10866" t="s">
        <v>2923</v>
      </c>
      <c r="W10866">
        <v>0</v>
      </c>
      <c r="X10866">
        <v>2</v>
      </c>
      <c r="Y10866">
        <v>1</v>
      </c>
    </row>
    <row r="10867" spans="2:25" x14ac:dyDescent="0.3">
      <c r="B10867">
        <v>0</v>
      </c>
      <c r="C10867" t="s">
        <v>14419</v>
      </c>
      <c r="D10867" t="s">
        <v>14418</v>
      </c>
      <c r="F10867" t="s">
        <v>3369</v>
      </c>
      <c r="H10867" s="6" t="e">
        <f>HYPERLINK(I10867)</f>
        <v>#VALUE!</v>
      </c>
      <c r="I10867" t="s">
        <v>14417</v>
      </c>
      <c r="K10867">
        <v>317</v>
      </c>
      <c r="L10867" s="41">
        <v>43545</v>
      </c>
      <c r="M10867" t="s">
        <v>3356</v>
      </c>
      <c r="U10867">
        <v>0</v>
      </c>
      <c r="V10867" t="s">
        <v>2923</v>
      </c>
      <c r="W10867">
        <v>0</v>
      </c>
      <c r="X10867">
        <v>7</v>
      </c>
    </row>
    <row r="10868" spans="2:25" x14ac:dyDescent="0.3">
      <c r="B10868">
        <v>0</v>
      </c>
      <c r="C10868" t="s">
        <v>14412</v>
      </c>
      <c r="D10868" t="s">
        <v>14295</v>
      </c>
      <c r="E10868">
        <v>2018</v>
      </c>
      <c r="F10868" t="s">
        <v>14294</v>
      </c>
      <c r="G10868" t="s">
        <v>3341</v>
      </c>
      <c r="H10868" s="6" t="str">
        <f>HYPERLINK(I10868)</f>
        <v>https://patents.google.com/patent/US20180224847A1/en</v>
      </c>
      <c r="I10868" t="s">
        <v>14416</v>
      </c>
      <c r="K10868">
        <v>318</v>
      </c>
      <c r="L10868" s="41">
        <v>43545</v>
      </c>
      <c r="U10868">
        <v>0</v>
      </c>
      <c r="V10868" t="s">
        <v>2923</v>
      </c>
      <c r="W10868">
        <v>0</v>
      </c>
      <c r="X10868">
        <v>1</v>
      </c>
      <c r="Y10868">
        <v>1</v>
      </c>
    </row>
    <row r="10869" spans="2:25" x14ac:dyDescent="0.3">
      <c r="B10869">
        <v>0</v>
      </c>
      <c r="C10869" t="s">
        <v>14415</v>
      </c>
      <c r="D10869" t="s">
        <v>14414</v>
      </c>
      <c r="E10869">
        <v>2017</v>
      </c>
      <c r="F10869" t="s">
        <v>3520</v>
      </c>
      <c r="G10869" t="s">
        <v>3341</v>
      </c>
      <c r="H10869" s="6" t="str">
        <f>HYPERLINK(I10869)</f>
        <v>https://patents.google.com/patent/US20170142247A1/en</v>
      </c>
      <c r="I10869" t="s">
        <v>14413</v>
      </c>
      <c r="K10869">
        <v>319</v>
      </c>
      <c r="L10869" s="41">
        <v>43545</v>
      </c>
      <c r="U10869">
        <v>0</v>
      </c>
      <c r="V10869" t="s">
        <v>2923</v>
      </c>
      <c r="W10869">
        <v>0</v>
      </c>
      <c r="X10869">
        <v>6</v>
      </c>
      <c r="Y10869">
        <v>2</v>
      </c>
    </row>
    <row r="10870" spans="2:25" x14ac:dyDescent="0.3">
      <c r="B10870">
        <v>0</v>
      </c>
      <c r="C10870" t="s">
        <v>14412</v>
      </c>
      <c r="D10870" t="s">
        <v>14295</v>
      </c>
      <c r="E10870">
        <v>2018</v>
      </c>
      <c r="F10870" t="s">
        <v>14411</v>
      </c>
      <c r="G10870" t="s">
        <v>3341</v>
      </c>
      <c r="H10870" s="6" t="str">
        <f>HYPERLINK(I10870)</f>
        <v>https://patents.google.com/patent/US10081387B2/en</v>
      </c>
      <c r="I10870" t="s">
        <v>14410</v>
      </c>
      <c r="K10870">
        <v>320</v>
      </c>
      <c r="L10870" s="41">
        <v>43545</v>
      </c>
      <c r="U10870">
        <v>0</v>
      </c>
      <c r="V10870" t="s">
        <v>2923</v>
      </c>
      <c r="W10870">
        <v>0</v>
      </c>
      <c r="X10870">
        <v>1</v>
      </c>
      <c r="Y10870">
        <v>1</v>
      </c>
    </row>
    <row r="10871" spans="2:25" x14ac:dyDescent="0.3">
      <c r="B10871">
        <v>0</v>
      </c>
      <c r="C10871" t="s">
        <v>14409</v>
      </c>
      <c r="D10871" t="s">
        <v>14408</v>
      </c>
      <c r="E10871">
        <v>2017</v>
      </c>
      <c r="F10871" t="s">
        <v>14407</v>
      </c>
      <c r="G10871" t="s">
        <v>3341</v>
      </c>
      <c r="H10871" s="6" t="str">
        <f>HYPERLINK(I10871)</f>
        <v>https://patents.google.com/patent/US9815388B1/en</v>
      </c>
      <c r="I10871" t="s">
        <v>14406</v>
      </c>
      <c r="K10871">
        <v>321</v>
      </c>
      <c r="L10871" s="41">
        <v>43545</v>
      </c>
      <c r="U10871">
        <v>0</v>
      </c>
      <c r="V10871" t="s">
        <v>2923</v>
      </c>
      <c r="W10871">
        <v>0</v>
      </c>
      <c r="X10871">
        <v>1</v>
      </c>
      <c r="Y10871">
        <v>2</v>
      </c>
    </row>
    <row r="10872" spans="2:25" x14ac:dyDescent="0.3">
      <c r="B10872">
        <v>0</v>
      </c>
      <c r="C10872" t="s">
        <v>9857</v>
      </c>
      <c r="D10872" t="s">
        <v>9800</v>
      </c>
      <c r="E10872">
        <v>2017</v>
      </c>
      <c r="F10872" t="s">
        <v>9856</v>
      </c>
      <c r="G10872" t="s">
        <v>3341</v>
      </c>
      <c r="H10872" s="6" t="str">
        <f>HYPERLINK(I10872)</f>
        <v>https://patents.google.com/patent/US9845096B2/en</v>
      </c>
      <c r="I10872" t="s">
        <v>9855</v>
      </c>
      <c r="K10872">
        <v>322</v>
      </c>
      <c r="L10872" s="41">
        <v>43545</v>
      </c>
      <c r="U10872">
        <v>0</v>
      </c>
      <c r="V10872" t="s">
        <v>2923</v>
      </c>
      <c r="W10872">
        <v>0</v>
      </c>
      <c r="X10872">
        <v>4</v>
      </c>
      <c r="Y10872">
        <v>2</v>
      </c>
    </row>
    <row r="10873" spans="2:25" x14ac:dyDescent="0.3">
      <c r="B10873">
        <v>3</v>
      </c>
      <c r="C10873" t="s">
        <v>11595</v>
      </c>
      <c r="D10873" t="s">
        <v>11594</v>
      </c>
      <c r="E10873">
        <v>2018</v>
      </c>
      <c r="F10873" t="s">
        <v>11593</v>
      </c>
      <c r="G10873" t="s">
        <v>3369</v>
      </c>
      <c r="H10873" s="6" t="e">
        <f>HYPERLINK(I10873)</f>
        <v>#VALUE!</v>
      </c>
      <c r="I10873" t="s">
        <v>11592</v>
      </c>
      <c r="J10873" t="s">
        <v>11591</v>
      </c>
      <c r="K10873">
        <v>323</v>
      </c>
      <c r="L10873" s="41">
        <v>43545</v>
      </c>
      <c r="M10873" t="s">
        <v>3356</v>
      </c>
      <c r="U10873">
        <v>3</v>
      </c>
      <c r="V10873" t="s">
        <v>2934</v>
      </c>
      <c r="W10873">
        <v>1</v>
      </c>
      <c r="X10873">
        <v>3</v>
      </c>
      <c r="Y10873">
        <v>1</v>
      </c>
    </row>
    <row r="10874" spans="2:25" x14ac:dyDescent="0.3">
      <c r="B10874">
        <v>0</v>
      </c>
      <c r="C10874" t="s">
        <v>12010</v>
      </c>
      <c r="D10874" t="s">
        <v>14405</v>
      </c>
      <c r="E10874">
        <v>2017</v>
      </c>
      <c r="F10874" t="s">
        <v>4356</v>
      </c>
      <c r="G10874" t="s">
        <v>3341</v>
      </c>
      <c r="H10874" s="6" t="str">
        <f>HYPERLINK(I10874)</f>
        <v>https://patents.google.com/patent/US9598010B2/en</v>
      </c>
      <c r="I10874" t="s">
        <v>14404</v>
      </c>
      <c r="K10874">
        <v>324</v>
      </c>
      <c r="L10874" s="41">
        <v>43545</v>
      </c>
      <c r="U10874">
        <v>0</v>
      </c>
      <c r="V10874" t="s">
        <v>2923</v>
      </c>
      <c r="W10874">
        <v>0</v>
      </c>
      <c r="X10874">
        <v>4</v>
      </c>
      <c r="Y10874">
        <v>2</v>
      </c>
    </row>
    <row r="10875" spans="2:25" x14ac:dyDescent="0.3">
      <c r="B10875">
        <v>0</v>
      </c>
      <c r="C10875" t="s">
        <v>11373</v>
      </c>
      <c r="D10875" t="s">
        <v>11372</v>
      </c>
      <c r="E10875">
        <v>2018</v>
      </c>
      <c r="F10875" t="s">
        <v>11371</v>
      </c>
      <c r="G10875" t="s">
        <v>3341</v>
      </c>
      <c r="H10875" s="6" t="str">
        <f>HYPERLINK(I10875)</f>
        <v>https://patents.google.com/patent/US20180297612A1/en</v>
      </c>
      <c r="I10875" t="s">
        <v>11370</v>
      </c>
      <c r="K10875">
        <v>325</v>
      </c>
      <c r="L10875" s="41">
        <v>43545</v>
      </c>
      <c r="U10875">
        <v>0</v>
      </c>
      <c r="V10875" t="s">
        <v>2923</v>
      </c>
      <c r="W10875">
        <v>0</v>
      </c>
      <c r="X10875">
        <v>1</v>
      </c>
      <c r="Y10875">
        <v>1</v>
      </c>
    </row>
    <row r="10876" spans="2:25" x14ac:dyDescent="0.3">
      <c r="B10876">
        <v>0</v>
      </c>
      <c r="C10876" t="s">
        <v>14403</v>
      </c>
      <c r="D10876" t="s">
        <v>14402</v>
      </c>
      <c r="E10876">
        <v>2018</v>
      </c>
      <c r="F10876" t="s">
        <v>4966</v>
      </c>
      <c r="G10876" t="s">
        <v>3341</v>
      </c>
      <c r="H10876" s="6" t="str">
        <f>HYPERLINK(I10876)</f>
        <v>https://patents.google.com/patent/US10053110B2/en</v>
      </c>
      <c r="I10876" t="s">
        <v>14401</v>
      </c>
      <c r="K10876">
        <v>326</v>
      </c>
      <c r="L10876" s="41">
        <v>43545</v>
      </c>
      <c r="U10876">
        <v>0</v>
      </c>
      <c r="V10876" t="s">
        <v>2923</v>
      </c>
      <c r="W10876">
        <v>0</v>
      </c>
      <c r="X10876">
        <v>4</v>
      </c>
      <c r="Y10876">
        <v>1</v>
      </c>
    </row>
    <row r="10877" spans="2:25" x14ac:dyDescent="0.3">
      <c r="B10877">
        <v>0</v>
      </c>
      <c r="C10877" t="s">
        <v>14400</v>
      </c>
      <c r="D10877" t="s">
        <v>14399</v>
      </c>
      <c r="E10877">
        <v>2016</v>
      </c>
      <c r="F10877" t="s">
        <v>14398</v>
      </c>
      <c r="G10877" t="s">
        <v>3341</v>
      </c>
      <c r="H10877" s="6" t="str">
        <f>HYPERLINK(I10877)</f>
        <v>https://patents.google.com/patent/US20160001776A1/en</v>
      </c>
      <c r="I10877" t="s">
        <v>14397</v>
      </c>
      <c r="K10877">
        <v>327</v>
      </c>
      <c r="L10877" s="41">
        <v>43545</v>
      </c>
      <c r="U10877">
        <v>0</v>
      </c>
      <c r="V10877" t="s">
        <v>2923</v>
      </c>
      <c r="W10877">
        <v>0</v>
      </c>
      <c r="X10877">
        <v>1</v>
      </c>
      <c r="Y10877">
        <v>3</v>
      </c>
    </row>
    <row r="10878" spans="2:25" x14ac:dyDescent="0.3">
      <c r="B10878">
        <v>0</v>
      </c>
      <c r="C10878" t="s">
        <v>12010</v>
      </c>
      <c r="D10878" t="s">
        <v>14396</v>
      </c>
      <c r="E10878">
        <v>2016</v>
      </c>
      <c r="F10878" t="s">
        <v>4280</v>
      </c>
      <c r="G10878" t="s">
        <v>3341</v>
      </c>
      <c r="H10878" s="6" t="str">
        <f>HYPERLINK(I10878)</f>
        <v>https://patents.google.com/patent/US20160288709A1/en</v>
      </c>
      <c r="I10878" t="s">
        <v>14395</v>
      </c>
      <c r="K10878">
        <v>328</v>
      </c>
      <c r="L10878" s="41">
        <v>43545</v>
      </c>
      <c r="U10878">
        <v>0</v>
      </c>
      <c r="V10878" t="s">
        <v>2923</v>
      </c>
      <c r="W10878">
        <v>0</v>
      </c>
      <c r="X10878">
        <v>4</v>
      </c>
      <c r="Y10878">
        <v>3</v>
      </c>
    </row>
    <row r="10879" spans="2:25" x14ac:dyDescent="0.3">
      <c r="B10879">
        <v>2</v>
      </c>
      <c r="C10879" t="s">
        <v>14394</v>
      </c>
      <c r="D10879" t="s">
        <v>14393</v>
      </c>
      <c r="E10879">
        <v>2017</v>
      </c>
      <c r="F10879" t="s">
        <v>14392</v>
      </c>
      <c r="G10879" t="s">
        <v>3341</v>
      </c>
      <c r="H10879" s="6" t="str">
        <f>HYPERLINK(I10879)</f>
        <v>https://patents.google.com/patent/US9683400B2/en</v>
      </c>
      <c r="I10879" t="s">
        <v>14391</v>
      </c>
      <c r="J10879" t="s">
        <v>14390</v>
      </c>
      <c r="K10879">
        <v>329</v>
      </c>
      <c r="L10879" s="41">
        <v>43545</v>
      </c>
      <c r="U10879">
        <v>2</v>
      </c>
      <c r="V10879" t="s">
        <v>2931</v>
      </c>
      <c r="W10879">
        <v>1</v>
      </c>
      <c r="X10879">
        <v>2</v>
      </c>
      <c r="Y10879">
        <v>2</v>
      </c>
    </row>
    <row r="10880" spans="2:25" x14ac:dyDescent="0.3">
      <c r="B10880">
        <v>1</v>
      </c>
      <c r="C10880" t="s">
        <v>9078</v>
      </c>
      <c r="D10880" t="s">
        <v>9077</v>
      </c>
      <c r="E10880">
        <v>2016</v>
      </c>
      <c r="F10880" t="s">
        <v>9076</v>
      </c>
      <c r="G10880" t="s">
        <v>9075</v>
      </c>
      <c r="H10880" s="6" t="str">
        <f>HYPERLINK(I10880)</f>
        <v>http://www.icas.org/ICAS_ARCHIVE/ICAS2016/data/papers/2016_0530_paper.pdf</v>
      </c>
      <c r="I10880" t="s">
        <v>9074</v>
      </c>
      <c r="J10880" t="s">
        <v>9073</v>
      </c>
      <c r="K10880">
        <v>330</v>
      </c>
      <c r="L10880" s="41">
        <v>43545</v>
      </c>
      <c r="M10880" t="s">
        <v>3356</v>
      </c>
      <c r="U10880">
        <v>1</v>
      </c>
      <c r="V10880" t="s">
        <v>2981</v>
      </c>
      <c r="W10880">
        <v>0</v>
      </c>
      <c r="X10880">
        <v>3</v>
      </c>
      <c r="Y10880">
        <v>3</v>
      </c>
    </row>
    <row r="10881" spans="2:25" x14ac:dyDescent="0.3">
      <c r="B10881">
        <v>0</v>
      </c>
      <c r="C10881" t="s">
        <v>14389</v>
      </c>
      <c r="D10881" t="s">
        <v>14388</v>
      </c>
      <c r="E10881">
        <v>2018</v>
      </c>
      <c r="F10881" t="s">
        <v>3520</v>
      </c>
      <c r="G10881" t="s">
        <v>3341</v>
      </c>
      <c r="H10881" s="6" t="str">
        <f>HYPERLINK(I10881)</f>
        <v>https://patents.google.com/patent/US20180272965A1/en</v>
      </c>
      <c r="I10881" t="s">
        <v>14387</v>
      </c>
      <c r="K10881">
        <v>331</v>
      </c>
      <c r="L10881" s="41">
        <v>43545</v>
      </c>
      <c r="U10881">
        <v>0</v>
      </c>
      <c r="V10881" t="s">
        <v>2923</v>
      </c>
      <c r="W10881">
        <v>0</v>
      </c>
      <c r="X10881">
        <v>4</v>
      </c>
      <c r="Y10881">
        <v>1</v>
      </c>
    </row>
    <row r="10882" spans="2:25" x14ac:dyDescent="0.3">
      <c r="B10882">
        <v>0</v>
      </c>
      <c r="C10882" t="s">
        <v>10966</v>
      </c>
      <c r="D10882" t="s">
        <v>10965</v>
      </c>
      <c r="E10882">
        <v>2017</v>
      </c>
      <c r="F10882" t="s">
        <v>10964</v>
      </c>
      <c r="G10882" t="s">
        <v>3341</v>
      </c>
      <c r="H10882" s="6" t="str">
        <f>HYPERLINK(I10882)</f>
        <v>https://patents.google.com/patent/US20170171375A1/en</v>
      </c>
      <c r="I10882" t="s">
        <v>10963</v>
      </c>
      <c r="K10882">
        <v>332</v>
      </c>
      <c r="L10882" s="41">
        <v>43545</v>
      </c>
      <c r="U10882">
        <v>0</v>
      </c>
      <c r="V10882" t="s">
        <v>2923</v>
      </c>
      <c r="W10882">
        <v>0</v>
      </c>
      <c r="X10882">
        <v>1</v>
      </c>
      <c r="Y10882">
        <v>2</v>
      </c>
    </row>
    <row r="10883" spans="2:25" x14ac:dyDescent="0.3">
      <c r="B10883">
        <v>8</v>
      </c>
      <c r="C10883" t="s">
        <v>11359</v>
      </c>
      <c r="D10883" t="s">
        <v>11358</v>
      </c>
      <c r="E10883">
        <v>2017</v>
      </c>
      <c r="F10883" t="s">
        <v>3336</v>
      </c>
      <c r="G10883" t="s">
        <v>3314</v>
      </c>
      <c r="H10883" s="6" t="str">
        <f>HYPERLINK(I10883)</f>
        <v>https://ieeexplore.ieee.org/abstract/document/7944675/</v>
      </c>
      <c r="I10883" t="s">
        <v>11357</v>
      </c>
      <c r="J10883" t="s">
        <v>11356</v>
      </c>
      <c r="K10883">
        <v>333</v>
      </c>
      <c r="L10883" s="41">
        <v>43545</v>
      </c>
      <c r="U10883">
        <v>8</v>
      </c>
      <c r="V10883" t="s">
        <v>2968</v>
      </c>
      <c r="W10883">
        <v>3</v>
      </c>
      <c r="X10883">
        <v>3</v>
      </c>
      <c r="Y10883">
        <v>2</v>
      </c>
    </row>
    <row r="10884" spans="2:25" x14ac:dyDescent="0.3">
      <c r="B10884">
        <v>0</v>
      </c>
      <c r="C10884" t="s">
        <v>9552</v>
      </c>
      <c r="D10884" t="s">
        <v>9551</v>
      </c>
      <c r="E10884">
        <v>2018</v>
      </c>
      <c r="F10884" t="s">
        <v>3336</v>
      </c>
      <c r="G10884" t="s">
        <v>3314</v>
      </c>
      <c r="H10884" s="6" t="str">
        <f>HYPERLINK(I10884)</f>
        <v>https://ieeexplore.ieee.org/abstract/document/8468109/</v>
      </c>
      <c r="I10884" t="s">
        <v>9550</v>
      </c>
      <c r="K10884">
        <v>334</v>
      </c>
      <c r="L10884" s="41">
        <v>43545</v>
      </c>
      <c r="U10884">
        <v>0</v>
      </c>
      <c r="V10884" t="s">
        <v>2923</v>
      </c>
      <c r="W10884">
        <v>0</v>
      </c>
      <c r="X10884">
        <v>6</v>
      </c>
      <c r="Y10884">
        <v>1</v>
      </c>
    </row>
    <row r="10885" spans="2:25" x14ac:dyDescent="0.3">
      <c r="B10885">
        <v>1</v>
      </c>
      <c r="C10885" t="s">
        <v>940</v>
      </c>
      <c r="D10885" t="s">
        <v>941</v>
      </c>
      <c r="E10885">
        <v>2018</v>
      </c>
      <c r="F10885" t="s">
        <v>3520</v>
      </c>
      <c r="G10885" t="s">
        <v>3341</v>
      </c>
      <c r="H10885" s="6" t="str">
        <f>HYPERLINK(I10885)</f>
        <v>https://patents.google.com/patent/US20180052459A1/en</v>
      </c>
      <c r="I10885" t="s">
        <v>14386</v>
      </c>
      <c r="J10885" t="s">
        <v>14385</v>
      </c>
      <c r="K10885">
        <v>335</v>
      </c>
      <c r="L10885" s="41">
        <v>43545</v>
      </c>
      <c r="U10885">
        <v>1</v>
      </c>
      <c r="V10885" t="s">
        <v>2931</v>
      </c>
      <c r="W10885">
        <v>0</v>
      </c>
      <c r="X10885">
        <v>4</v>
      </c>
      <c r="Y10885">
        <v>1</v>
      </c>
    </row>
    <row r="10886" spans="2:25" x14ac:dyDescent="0.3">
      <c r="B10886">
        <v>0</v>
      </c>
      <c r="C10886" t="s">
        <v>14384</v>
      </c>
      <c r="D10886" t="s">
        <v>14383</v>
      </c>
      <c r="E10886">
        <v>2019</v>
      </c>
      <c r="F10886" t="s">
        <v>14382</v>
      </c>
      <c r="G10886" t="s">
        <v>3341</v>
      </c>
      <c r="H10886" s="6" t="str">
        <f>HYPERLINK(I10886)</f>
        <v>https://patents.google.com/patent/US20190066406A1/en</v>
      </c>
      <c r="I10886" t="s">
        <v>14381</v>
      </c>
      <c r="K10886">
        <v>336</v>
      </c>
      <c r="L10886" s="41">
        <v>43545</v>
      </c>
      <c r="U10886">
        <v>0</v>
      </c>
      <c r="V10886" t="s">
        <v>2923</v>
      </c>
      <c r="W10886">
        <v>0</v>
      </c>
      <c r="X10886">
        <v>3</v>
      </c>
      <c r="Y10886">
        <v>1</v>
      </c>
    </row>
    <row r="10887" spans="2:25" x14ac:dyDescent="0.3">
      <c r="B10887">
        <v>0</v>
      </c>
      <c r="C10887" t="s">
        <v>11446</v>
      </c>
      <c r="D10887" t="s">
        <v>14380</v>
      </c>
      <c r="E10887">
        <v>2019</v>
      </c>
      <c r="F10887" t="s">
        <v>14379</v>
      </c>
      <c r="G10887" t="s">
        <v>3341</v>
      </c>
      <c r="H10887" s="6" t="str">
        <f>HYPERLINK(I10887)</f>
        <v>https://patents.google.com/patent/US20190007767A1/en</v>
      </c>
      <c r="I10887" t="s">
        <v>14378</v>
      </c>
      <c r="K10887">
        <v>337</v>
      </c>
      <c r="L10887" s="41">
        <v>43545</v>
      </c>
      <c r="U10887">
        <v>0</v>
      </c>
      <c r="V10887" t="s">
        <v>2923</v>
      </c>
      <c r="W10887">
        <v>0</v>
      </c>
      <c r="X10887">
        <v>1</v>
      </c>
      <c r="Y10887">
        <v>1</v>
      </c>
    </row>
    <row r="10888" spans="2:25" x14ac:dyDescent="0.3">
      <c r="B10888">
        <v>0</v>
      </c>
      <c r="C10888" t="s">
        <v>840</v>
      </c>
      <c r="D10888" t="s">
        <v>841</v>
      </c>
      <c r="E10888">
        <v>2016</v>
      </c>
      <c r="F10888" t="s">
        <v>14377</v>
      </c>
      <c r="G10888" t="s">
        <v>3341</v>
      </c>
      <c r="H10888" s="6" t="str">
        <f>HYPERLINK(I10888)</f>
        <v>https://patents.google.com/patent/US20160214612A1/en</v>
      </c>
      <c r="I10888" t="s">
        <v>842</v>
      </c>
      <c r="K10888">
        <v>338</v>
      </c>
      <c r="L10888" s="41">
        <v>43545</v>
      </c>
      <c r="U10888">
        <v>0</v>
      </c>
      <c r="V10888" t="s">
        <v>2923</v>
      </c>
      <c r="W10888">
        <v>0</v>
      </c>
      <c r="X10888">
        <v>2</v>
      </c>
      <c r="Y10888">
        <v>3</v>
      </c>
    </row>
    <row r="10889" spans="2:25" x14ac:dyDescent="0.3">
      <c r="B10889">
        <v>6</v>
      </c>
      <c r="C10889" t="s">
        <v>9902</v>
      </c>
      <c r="D10889" t="s">
        <v>9901</v>
      </c>
      <c r="E10889">
        <v>2017</v>
      </c>
      <c r="F10889" t="s">
        <v>9900</v>
      </c>
      <c r="G10889" t="s">
        <v>3314</v>
      </c>
      <c r="H10889" s="6" t="str">
        <f>HYPERLINK(I10889)</f>
        <v>https://ieeexplore.ieee.org/abstract/document/8062681/</v>
      </c>
      <c r="I10889" t="s">
        <v>9899</v>
      </c>
      <c r="J10889" t="s">
        <v>9898</v>
      </c>
      <c r="K10889">
        <v>339</v>
      </c>
      <c r="L10889" s="41">
        <v>43545</v>
      </c>
      <c r="U10889">
        <v>6</v>
      </c>
      <c r="V10889" t="s">
        <v>2934</v>
      </c>
      <c r="W10889">
        <v>3</v>
      </c>
      <c r="X10889">
        <v>2</v>
      </c>
      <c r="Y10889">
        <v>2</v>
      </c>
    </row>
    <row r="10890" spans="2:25" x14ac:dyDescent="0.3">
      <c r="B10890">
        <v>0</v>
      </c>
      <c r="C10890" t="s">
        <v>14376</v>
      </c>
      <c r="D10890" t="s">
        <v>14375</v>
      </c>
      <c r="E10890">
        <v>2017</v>
      </c>
      <c r="F10890" t="s">
        <v>14374</v>
      </c>
      <c r="G10890" t="s">
        <v>14373</v>
      </c>
      <c r="H10890" s="6" t="str">
        <f>HYPERLINK(I10890)</f>
        <v>https://www.denso-ten.com/jp/gihou/jp_pdf/Vol01/Vol01-7.pdf</v>
      </c>
      <c r="I10890" t="s">
        <v>14372</v>
      </c>
      <c r="K10890">
        <v>340</v>
      </c>
      <c r="L10890" s="41">
        <v>43545</v>
      </c>
      <c r="M10890" t="s">
        <v>3356</v>
      </c>
      <c r="U10890">
        <v>0</v>
      </c>
      <c r="V10890" t="s">
        <v>2923</v>
      </c>
      <c r="W10890">
        <v>0</v>
      </c>
      <c r="X10890">
        <v>4</v>
      </c>
      <c r="Y10890">
        <v>2</v>
      </c>
    </row>
    <row r="10891" spans="2:25" x14ac:dyDescent="0.3">
      <c r="B10891">
        <v>3</v>
      </c>
      <c r="C10891" t="s">
        <v>11074</v>
      </c>
      <c r="D10891" t="s">
        <v>11073</v>
      </c>
      <c r="E10891">
        <v>2017</v>
      </c>
      <c r="F10891" t="s">
        <v>6421</v>
      </c>
      <c r="G10891" t="s">
        <v>3321</v>
      </c>
      <c r="H10891" s="6" t="str">
        <f>HYPERLINK(I10891)</f>
        <v>https://journals.sagepub.com/doi/abs/10.1177/1687814017708087</v>
      </c>
      <c r="I10891" t="s">
        <v>11072</v>
      </c>
      <c r="J10891" t="s">
        <v>11071</v>
      </c>
      <c r="K10891">
        <v>341</v>
      </c>
      <c r="L10891" s="41">
        <v>43545</v>
      </c>
      <c r="U10891">
        <v>3</v>
      </c>
      <c r="V10891" t="s">
        <v>2954</v>
      </c>
      <c r="W10891">
        <v>1</v>
      </c>
      <c r="X10891">
        <v>3</v>
      </c>
      <c r="Y10891">
        <v>2</v>
      </c>
    </row>
    <row r="10892" spans="2:25" x14ac:dyDescent="0.3">
      <c r="B10892">
        <v>7</v>
      </c>
      <c r="C10892" t="s">
        <v>14371</v>
      </c>
      <c r="D10892" t="s">
        <v>14370</v>
      </c>
      <c r="E10892">
        <v>2016</v>
      </c>
      <c r="F10892" t="s">
        <v>14369</v>
      </c>
      <c r="G10892" t="s">
        <v>14368</v>
      </c>
      <c r="H10892" s="6" t="str">
        <f>HYPERLINK(I10892)</f>
        <v>http://www.plg.inf.uc3m.es/~josgonza/files/2016-WAF-clarc-a-robotic-architecture-for-comprehensive-geriatric-assessment.pdf</v>
      </c>
      <c r="I10892" t="s">
        <v>14367</v>
      </c>
      <c r="J10892" t="s">
        <v>14366</v>
      </c>
      <c r="K10892">
        <v>342</v>
      </c>
      <c r="L10892" s="41">
        <v>43545</v>
      </c>
      <c r="M10892" t="s">
        <v>3356</v>
      </c>
      <c r="U10892">
        <v>7</v>
      </c>
      <c r="V10892" t="s">
        <v>3166</v>
      </c>
      <c r="W10892">
        <v>2</v>
      </c>
      <c r="X10892">
        <v>4</v>
      </c>
      <c r="Y10892">
        <v>3</v>
      </c>
    </row>
    <row r="10893" spans="2:25" x14ac:dyDescent="0.3">
      <c r="B10893">
        <v>0</v>
      </c>
      <c r="C10893" t="s">
        <v>9608</v>
      </c>
      <c r="D10893" t="s">
        <v>9603</v>
      </c>
      <c r="E10893">
        <v>2018</v>
      </c>
      <c r="F10893" t="s">
        <v>3900</v>
      </c>
      <c r="G10893" t="s">
        <v>3328</v>
      </c>
      <c r="H10893" s="6" t="str">
        <f>HYPERLINK(I10893)</f>
        <v>https://link.springer.com/chapter/10.1007/978-3-030-03402-3_5</v>
      </c>
      <c r="I10893" t="s">
        <v>9607</v>
      </c>
      <c r="K10893">
        <v>343</v>
      </c>
      <c r="L10893" s="41">
        <v>43545</v>
      </c>
      <c r="U10893">
        <v>0</v>
      </c>
      <c r="V10893" t="s">
        <v>2923</v>
      </c>
      <c r="W10893">
        <v>0</v>
      </c>
      <c r="X10893">
        <v>5</v>
      </c>
      <c r="Y10893">
        <v>1</v>
      </c>
    </row>
    <row r="10894" spans="2:25" x14ac:dyDescent="0.3">
      <c r="B10894">
        <v>2</v>
      </c>
      <c r="C10894" t="s">
        <v>14340</v>
      </c>
      <c r="D10894" t="s">
        <v>14339</v>
      </c>
      <c r="E10894">
        <v>2017</v>
      </c>
      <c r="F10894" t="s">
        <v>14365</v>
      </c>
      <c r="G10894" t="s">
        <v>3341</v>
      </c>
      <c r="H10894" s="6" t="str">
        <f>HYPERLINK(I10894)</f>
        <v>https://patents.google.com/patent/US9669842B2/en</v>
      </c>
      <c r="I10894" t="s">
        <v>14364</v>
      </c>
      <c r="J10894" t="s">
        <v>14363</v>
      </c>
      <c r="K10894">
        <v>344</v>
      </c>
      <c r="L10894" s="41">
        <v>43545</v>
      </c>
      <c r="U10894">
        <v>2</v>
      </c>
      <c r="V10894" t="s">
        <v>2931</v>
      </c>
      <c r="W10894">
        <v>1</v>
      </c>
      <c r="X10894">
        <v>2</v>
      </c>
      <c r="Y10894">
        <v>2</v>
      </c>
    </row>
    <row r="10895" spans="2:25" x14ac:dyDescent="0.3">
      <c r="B10895">
        <v>0</v>
      </c>
      <c r="C10895" t="s">
        <v>14362</v>
      </c>
      <c r="D10895" t="s">
        <v>14361</v>
      </c>
      <c r="E10895">
        <v>2017</v>
      </c>
      <c r="F10895" t="s">
        <v>8732</v>
      </c>
      <c r="G10895" t="s">
        <v>4742</v>
      </c>
      <c r="H10895" s="6" t="str">
        <f>HYPERLINK(I10895)</f>
        <v>https://www.emeraldinsight.com/doi/abs/10.1108/IR-10-2016-0260</v>
      </c>
      <c r="I10895" t="s">
        <v>14360</v>
      </c>
      <c r="K10895">
        <v>345</v>
      </c>
      <c r="L10895" s="41">
        <v>43545</v>
      </c>
      <c r="U10895">
        <v>0</v>
      </c>
      <c r="V10895" t="s">
        <v>2923</v>
      </c>
      <c r="W10895">
        <v>0</v>
      </c>
      <c r="X10895">
        <v>3</v>
      </c>
      <c r="Y10895">
        <v>2</v>
      </c>
    </row>
    <row r="10896" spans="2:25" x14ac:dyDescent="0.3">
      <c r="B10896">
        <v>0</v>
      </c>
      <c r="C10896" t="s">
        <v>14271</v>
      </c>
      <c r="D10896" t="s">
        <v>14270</v>
      </c>
      <c r="E10896">
        <v>2017</v>
      </c>
      <c r="F10896" t="s">
        <v>3520</v>
      </c>
      <c r="G10896" t="s">
        <v>3341</v>
      </c>
      <c r="H10896" s="6" t="str">
        <f>HYPERLINK(I10896)</f>
        <v>https://patents.google.com/patent/US20170113552A1/en</v>
      </c>
      <c r="I10896" t="s">
        <v>14359</v>
      </c>
      <c r="K10896">
        <v>346</v>
      </c>
      <c r="L10896" s="41">
        <v>43545</v>
      </c>
      <c r="U10896">
        <v>0</v>
      </c>
      <c r="V10896" t="s">
        <v>2923</v>
      </c>
      <c r="W10896">
        <v>0</v>
      </c>
      <c r="X10896">
        <v>4</v>
      </c>
      <c r="Y10896">
        <v>2</v>
      </c>
    </row>
    <row r="10897" spans="2:25" x14ac:dyDescent="0.3">
      <c r="B10897">
        <v>0</v>
      </c>
      <c r="C10897" t="s">
        <v>14358</v>
      </c>
      <c r="D10897" t="s">
        <v>14357</v>
      </c>
      <c r="E10897">
        <v>2019</v>
      </c>
      <c r="F10897" t="s">
        <v>3520</v>
      </c>
      <c r="G10897" t="s">
        <v>3341</v>
      </c>
      <c r="H10897" s="6" t="str">
        <f>HYPERLINK(I10897)</f>
        <v>https://patents.google.com/patent/US20190018423A1/en</v>
      </c>
      <c r="I10897" t="s">
        <v>14356</v>
      </c>
      <c r="K10897">
        <v>347</v>
      </c>
      <c r="L10897" s="41">
        <v>43545</v>
      </c>
      <c r="U10897">
        <v>0</v>
      </c>
      <c r="V10897" t="s">
        <v>2923</v>
      </c>
      <c r="W10897">
        <v>0</v>
      </c>
      <c r="X10897">
        <v>4</v>
      </c>
      <c r="Y10897">
        <v>1</v>
      </c>
    </row>
    <row r="10898" spans="2:25" x14ac:dyDescent="0.3">
      <c r="B10898">
        <v>0</v>
      </c>
      <c r="C10898" t="s">
        <v>14355</v>
      </c>
      <c r="D10898" t="s">
        <v>14354</v>
      </c>
      <c r="E10898">
        <v>2018</v>
      </c>
      <c r="F10898" t="s">
        <v>14353</v>
      </c>
      <c r="G10898" t="s">
        <v>3341</v>
      </c>
      <c r="H10898" s="6" t="str">
        <f>HYPERLINK(I10898)</f>
        <v>https://patents.google.com/patent/US20180079414A1/en</v>
      </c>
      <c r="I10898" t="s">
        <v>14352</v>
      </c>
      <c r="K10898">
        <v>348</v>
      </c>
      <c r="L10898" s="41">
        <v>43545</v>
      </c>
      <c r="U10898">
        <v>0</v>
      </c>
      <c r="V10898" t="s">
        <v>2923</v>
      </c>
      <c r="W10898">
        <v>0</v>
      </c>
      <c r="X10898">
        <v>3</v>
      </c>
      <c r="Y10898">
        <v>1</v>
      </c>
    </row>
    <row r="10899" spans="2:25" x14ac:dyDescent="0.3">
      <c r="B10899">
        <v>0</v>
      </c>
      <c r="C10899" t="s">
        <v>14351</v>
      </c>
      <c r="D10899" t="s">
        <v>9186</v>
      </c>
      <c r="E10899">
        <v>2019</v>
      </c>
      <c r="F10899" t="s">
        <v>14350</v>
      </c>
      <c r="G10899" t="s">
        <v>3341</v>
      </c>
      <c r="H10899" s="6" t="str">
        <f>HYPERLINK(I10899)</f>
        <v>https://patents.google.com/patent/US20190066397A1/en</v>
      </c>
      <c r="I10899" t="s">
        <v>14349</v>
      </c>
      <c r="K10899">
        <v>349</v>
      </c>
      <c r="L10899" s="41">
        <v>43545</v>
      </c>
      <c r="U10899">
        <v>0</v>
      </c>
      <c r="V10899" t="s">
        <v>2923</v>
      </c>
      <c r="W10899">
        <v>0</v>
      </c>
      <c r="X10899">
        <v>2</v>
      </c>
      <c r="Y10899">
        <v>1</v>
      </c>
    </row>
    <row r="10900" spans="2:25" x14ac:dyDescent="0.3">
      <c r="B10900">
        <v>0</v>
      </c>
      <c r="C10900" t="s">
        <v>14348</v>
      </c>
      <c r="D10900" t="s">
        <v>14347</v>
      </c>
      <c r="E10900">
        <v>2018</v>
      </c>
      <c r="F10900" t="s">
        <v>14346</v>
      </c>
      <c r="G10900" t="s">
        <v>3341</v>
      </c>
      <c r="H10900" s="6" t="str">
        <f>HYPERLINK(I10900)</f>
        <v>https://patents.google.com/patent/US20180154824A1/en</v>
      </c>
      <c r="I10900" t="s">
        <v>14345</v>
      </c>
      <c r="K10900">
        <v>350</v>
      </c>
      <c r="L10900" s="41">
        <v>43545</v>
      </c>
      <c r="U10900">
        <v>0</v>
      </c>
      <c r="V10900" t="s">
        <v>2923</v>
      </c>
      <c r="W10900">
        <v>0</v>
      </c>
      <c r="X10900">
        <v>2</v>
      </c>
      <c r="Y10900">
        <v>1</v>
      </c>
    </row>
    <row r="10901" spans="2:25" x14ac:dyDescent="0.3">
      <c r="B10901">
        <v>0</v>
      </c>
      <c r="C10901" t="s">
        <v>14344</v>
      </c>
      <c r="D10901" t="s">
        <v>14343</v>
      </c>
      <c r="E10901">
        <v>2018</v>
      </c>
      <c r="F10901" t="s">
        <v>14342</v>
      </c>
      <c r="G10901" t="s">
        <v>4440</v>
      </c>
      <c r="H10901" s="6" t="str">
        <f>HYPERLINK(I10901)</f>
        <v>http://www.freepatentsonline.com/10160473.html</v>
      </c>
      <c r="I10901" t="s">
        <v>14341</v>
      </c>
      <c r="K10901">
        <v>351</v>
      </c>
      <c r="L10901" s="41">
        <v>43545</v>
      </c>
      <c r="U10901">
        <v>0</v>
      </c>
      <c r="V10901" t="s">
        <v>2923</v>
      </c>
      <c r="W10901">
        <v>0</v>
      </c>
      <c r="X10901">
        <v>1</v>
      </c>
      <c r="Y10901">
        <v>1</v>
      </c>
    </row>
    <row r="10902" spans="2:25" x14ac:dyDescent="0.3">
      <c r="B10902">
        <v>0</v>
      </c>
      <c r="C10902" t="s">
        <v>14340</v>
      </c>
      <c r="D10902" t="s">
        <v>14339</v>
      </c>
      <c r="E10902">
        <v>2016</v>
      </c>
      <c r="F10902" t="s">
        <v>14338</v>
      </c>
      <c r="G10902" t="s">
        <v>3341</v>
      </c>
      <c r="H10902" s="6" t="str">
        <f>HYPERLINK(I10902)</f>
        <v>https://patents.google.com/patent/US20160004254A1/en</v>
      </c>
      <c r="I10902" t="s">
        <v>14337</v>
      </c>
      <c r="K10902">
        <v>352</v>
      </c>
      <c r="L10902" s="41">
        <v>43545</v>
      </c>
      <c r="U10902">
        <v>0</v>
      </c>
      <c r="V10902" t="s">
        <v>2923</v>
      </c>
      <c r="W10902">
        <v>0</v>
      </c>
      <c r="X10902">
        <v>2</v>
      </c>
      <c r="Y10902">
        <v>3</v>
      </c>
    </row>
    <row r="10903" spans="2:25" x14ac:dyDescent="0.3">
      <c r="B10903">
        <v>0</v>
      </c>
      <c r="C10903" t="s">
        <v>14336</v>
      </c>
      <c r="D10903" t="s">
        <v>841</v>
      </c>
      <c r="E10903">
        <v>2019</v>
      </c>
      <c r="F10903" t="s">
        <v>14335</v>
      </c>
      <c r="G10903" t="s">
        <v>3341</v>
      </c>
      <c r="H10903" s="6" t="str">
        <f>HYPERLINK(I10903)</f>
        <v>https://patents.google.com/patent/US20190064843A1/en</v>
      </c>
      <c r="I10903" t="s">
        <v>14334</v>
      </c>
      <c r="K10903">
        <v>353</v>
      </c>
      <c r="L10903" s="41">
        <v>43545</v>
      </c>
      <c r="U10903">
        <v>0</v>
      </c>
      <c r="V10903" t="s">
        <v>2923</v>
      </c>
      <c r="W10903">
        <v>0</v>
      </c>
      <c r="X10903">
        <v>2</v>
      </c>
      <c r="Y10903">
        <v>1</v>
      </c>
    </row>
    <row r="10904" spans="2:25" x14ac:dyDescent="0.3">
      <c r="B10904">
        <v>0</v>
      </c>
      <c r="C10904" t="s">
        <v>14333</v>
      </c>
      <c r="D10904" t="s">
        <v>14332</v>
      </c>
      <c r="E10904">
        <v>2018</v>
      </c>
      <c r="F10904" t="s">
        <v>14331</v>
      </c>
      <c r="G10904" t="s">
        <v>4440</v>
      </c>
      <c r="H10904" s="6" t="str">
        <f>HYPERLINK(I10904)</f>
        <v>http://www.freepatentsonline.com/10029725.html</v>
      </c>
      <c r="I10904" t="s">
        <v>14330</v>
      </c>
      <c r="K10904">
        <v>354</v>
      </c>
      <c r="L10904" s="41">
        <v>43545</v>
      </c>
      <c r="U10904">
        <v>0</v>
      </c>
      <c r="V10904" t="s">
        <v>2923</v>
      </c>
      <c r="W10904">
        <v>0</v>
      </c>
      <c r="X10904">
        <v>2</v>
      </c>
      <c r="Y10904">
        <v>1</v>
      </c>
    </row>
    <row r="10905" spans="2:25" x14ac:dyDescent="0.3">
      <c r="B10905">
        <v>0</v>
      </c>
      <c r="C10905" t="s">
        <v>11438</v>
      </c>
      <c r="D10905" t="s">
        <v>14329</v>
      </c>
      <c r="E10905">
        <v>2017</v>
      </c>
      <c r="F10905" t="s">
        <v>14328</v>
      </c>
      <c r="G10905" t="s">
        <v>3341</v>
      </c>
      <c r="H10905" s="6" t="str">
        <f>HYPERLINK(I10905)</f>
        <v>https://patents.google.com/patent/US20170341512A1/en</v>
      </c>
      <c r="I10905" t="s">
        <v>14327</v>
      </c>
      <c r="K10905">
        <v>355</v>
      </c>
      <c r="L10905" s="41">
        <v>43545</v>
      </c>
      <c r="U10905">
        <v>0</v>
      </c>
      <c r="V10905" t="s">
        <v>2923</v>
      </c>
      <c r="W10905">
        <v>0</v>
      </c>
      <c r="X10905">
        <v>1</v>
      </c>
      <c r="Y10905">
        <v>2</v>
      </c>
    </row>
    <row r="10906" spans="2:25" x14ac:dyDescent="0.3">
      <c r="B10906">
        <v>0</v>
      </c>
      <c r="C10906" t="s">
        <v>14326</v>
      </c>
      <c r="D10906" t="s">
        <v>14325</v>
      </c>
      <c r="E10906">
        <v>2016</v>
      </c>
      <c r="G10906" t="s">
        <v>5243</v>
      </c>
      <c r="H10906" s="6" t="str">
        <f>HYPERLINK(I10906)</f>
        <v>https://www.sae.org/publications/technical-papers/content/2016-01-1499/</v>
      </c>
      <c r="I10906" t="s">
        <v>14324</v>
      </c>
      <c r="K10906">
        <v>356</v>
      </c>
      <c r="L10906" s="41">
        <v>43545</v>
      </c>
      <c r="U10906">
        <v>0</v>
      </c>
      <c r="V10906" t="s">
        <v>2923</v>
      </c>
      <c r="W10906">
        <v>0</v>
      </c>
      <c r="X10906">
        <v>6</v>
      </c>
      <c r="Y10906">
        <v>3</v>
      </c>
    </row>
    <row r="10907" spans="2:25" x14ac:dyDescent="0.3">
      <c r="B10907">
        <v>0</v>
      </c>
      <c r="C10907" t="s">
        <v>5160</v>
      </c>
      <c r="D10907" t="s">
        <v>790</v>
      </c>
      <c r="E10907">
        <v>2018</v>
      </c>
      <c r="F10907" t="s">
        <v>5159</v>
      </c>
      <c r="G10907" t="s">
        <v>3560</v>
      </c>
      <c r="H10907" s="6" t="str">
        <f>HYPERLINK(I10907)</f>
        <v>https://books.google.com/books?hl=en&amp;lr=&amp;id=yCBqDwAAQBAJ&amp;oi=fnd&amp;pg=PA75&amp;dq=%22human+machine+interface%22+(%22autonomous+driving%22+OR+%22autonomous+drivings%22)+-pedestrian+-wheelchair+-military+-business&amp;ots=8wArVPxTDl&amp;sig=zzlQW4TEfOXGOmRBxuS2YoBbpO4</v>
      </c>
      <c r="I10907" t="s">
        <v>14323</v>
      </c>
      <c r="K10907">
        <v>357</v>
      </c>
      <c r="L10907" s="41">
        <v>43545</v>
      </c>
      <c r="U10907">
        <v>0</v>
      </c>
      <c r="V10907" t="s">
        <v>2923</v>
      </c>
      <c r="W10907">
        <v>0</v>
      </c>
      <c r="X10907">
        <v>5</v>
      </c>
      <c r="Y10907">
        <v>1</v>
      </c>
    </row>
    <row r="10908" spans="2:25" x14ac:dyDescent="0.3">
      <c r="B10908">
        <v>2</v>
      </c>
      <c r="C10908" t="s">
        <v>10354</v>
      </c>
      <c r="D10908" t="s">
        <v>10353</v>
      </c>
      <c r="E10908">
        <v>2018</v>
      </c>
      <c r="F10908" t="s">
        <v>3755</v>
      </c>
      <c r="G10908" t="s">
        <v>3314</v>
      </c>
      <c r="H10908" s="6" t="str">
        <f>HYPERLINK(I10908)</f>
        <v>https://ieeexplore.ieee.org/abstract/document/8287023/</v>
      </c>
      <c r="I10908" t="s">
        <v>10352</v>
      </c>
      <c r="J10908" t="s">
        <v>10351</v>
      </c>
      <c r="K10908">
        <v>358</v>
      </c>
      <c r="L10908" s="41">
        <v>43545</v>
      </c>
      <c r="U10908">
        <v>2</v>
      </c>
      <c r="V10908" t="s">
        <v>2949</v>
      </c>
      <c r="W10908">
        <v>1</v>
      </c>
      <c r="X10908">
        <v>4</v>
      </c>
      <c r="Y10908">
        <v>1</v>
      </c>
    </row>
    <row r="10909" spans="2:25" x14ac:dyDescent="0.3">
      <c r="B10909">
        <v>0</v>
      </c>
      <c r="C10909" t="s">
        <v>14322</v>
      </c>
      <c r="D10909" t="s">
        <v>14321</v>
      </c>
      <c r="E10909">
        <v>2016</v>
      </c>
      <c r="F10909" t="s">
        <v>14320</v>
      </c>
      <c r="G10909" t="s">
        <v>3341</v>
      </c>
      <c r="H10909" s="6" t="str">
        <f>HYPERLINK(I10909)</f>
        <v>https://patents.google.com/patent/US20160379126A1/en</v>
      </c>
      <c r="I10909" t="s">
        <v>14319</v>
      </c>
      <c r="K10909">
        <v>359</v>
      </c>
      <c r="L10909" s="41">
        <v>43545</v>
      </c>
      <c r="U10909">
        <v>0</v>
      </c>
      <c r="V10909" t="s">
        <v>2923</v>
      </c>
      <c r="W10909">
        <v>0</v>
      </c>
      <c r="X10909">
        <v>3</v>
      </c>
      <c r="Y10909">
        <v>3</v>
      </c>
    </row>
    <row r="10910" spans="2:25" x14ac:dyDescent="0.3">
      <c r="B10910">
        <v>0</v>
      </c>
      <c r="C10910" t="s">
        <v>14292</v>
      </c>
      <c r="D10910" t="s">
        <v>14291</v>
      </c>
      <c r="E10910">
        <v>2016</v>
      </c>
      <c r="F10910" t="s">
        <v>14318</v>
      </c>
      <c r="G10910" t="s">
        <v>3341</v>
      </c>
      <c r="H10910" s="6" t="str">
        <f>HYPERLINK(I10910)</f>
        <v>https://patents.google.com/patent/US20160101765A1/en</v>
      </c>
      <c r="I10910" t="s">
        <v>14317</v>
      </c>
      <c r="K10910">
        <v>360</v>
      </c>
      <c r="L10910" s="41">
        <v>43545</v>
      </c>
      <c r="U10910">
        <v>0</v>
      </c>
      <c r="V10910" t="s">
        <v>2923</v>
      </c>
      <c r="W10910">
        <v>0</v>
      </c>
      <c r="X10910">
        <v>3</v>
      </c>
      <c r="Y10910">
        <v>3</v>
      </c>
    </row>
    <row r="10911" spans="2:25" x14ac:dyDescent="0.3">
      <c r="B10911">
        <v>0</v>
      </c>
      <c r="C10911" t="s">
        <v>14316</v>
      </c>
      <c r="D10911" t="s">
        <v>14315</v>
      </c>
      <c r="E10911">
        <v>2018</v>
      </c>
      <c r="F10911" t="s">
        <v>14314</v>
      </c>
      <c r="G10911" t="s">
        <v>3851</v>
      </c>
      <c r="H10911" s="6" t="str">
        <f>HYPERLINK(I10911)</f>
        <v>http://www.dbpia.co.kr/Journal/ArticleDetail/NODE07593211</v>
      </c>
      <c r="I10911" t="s">
        <v>14313</v>
      </c>
      <c r="K10911">
        <v>361</v>
      </c>
      <c r="L10911" s="41">
        <v>43545</v>
      </c>
      <c r="U10911">
        <v>0</v>
      </c>
      <c r="V10911" t="s">
        <v>2923</v>
      </c>
      <c r="W10911">
        <v>0</v>
      </c>
      <c r="X10911">
        <v>6</v>
      </c>
      <c r="Y10911">
        <v>1</v>
      </c>
    </row>
    <row r="10912" spans="2:25" x14ac:dyDescent="0.3">
      <c r="B10912">
        <v>21</v>
      </c>
      <c r="C10912" t="s">
        <v>14312</v>
      </c>
      <c r="D10912" t="s">
        <v>14311</v>
      </c>
      <c r="E10912">
        <v>2016</v>
      </c>
      <c r="G10912" t="s">
        <v>4319</v>
      </c>
      <c r="H10912" s="6" t="str">
        <f>HYPERLINK(I10912)</f>
        <v>http://publications.lib.chalmers.se/records/fulltext/244369/244369.pdf</v>
      </c>
      <c r="I10912" t="s">
        <v>14310</v>
      </c>
      <c r="J10912" t="s">
        <v>14309</v>
      </c>
      <c r="K10912">
        <v>362</v>
      </c>
      <c r="L10912" s="41">
        <v>43545</v>
      </c>
      <c r="M10912" t="s">
        <v>3356</v>
      </c>
      <c r="U10912">
        <v>21</v>
      </c>
      <c r="V10912" t="s">
        <v>3022</v>
      </c>
      <c r="W10912">
        <v>21</v>
      </c>
      <c r="X10912">
        <v>1</v>
      </c>
      <c r="Y10912">
        <v>3</v>
      </c>
    </row>
    <row r="10913" spans="2:25" x14ac:dyDescent="0.3">
      <c r="B10913">
        <v>30</v>
      </c>
      <c r="C10913" t="s">
        <v>11070</v>
      </c>
      <c r="D10913" t="s">
        <v>11069</v>
      </c>
      <c r="E10913">
        <v>2018</v>
      </c>
      <c r="F10913" t="s">
        <v>6683</v>
      </c>
      <c r="G10913" t="s">
        <v>3347</v>
      </c>
      <c r="H10913" s="6" t="str">
        <f>HYPERLINK(I10913)</f>
        <v>https://www.sciencedirect.com/science/article/pii/S0003687017301606</v>
      </c>
      <c r="I10913" t="s">
        <v>11068</v>
      </c>
      <c r="J10913" t="s">
        <v>11067</v>
      </c>
      <c r="K10913">
        <v>363</v>
      </c>
      <c r="L10913" s="41">
        <v>43545</v>
      </c>
      <c r="U10913">
        <v>30</v>
      </c>
      <c r="V10913" t="s">
        <v>3146</v>
      </c>
      <c r="W10913">
        <v>10</v>
      </c>
      <c r="X10913">
        <v>3</v>
      </c>
      <c r="Y10913">
        <v>1</v>
      </c>
    </row>
    <row r="10914" spans="2:25" x14ac:dyDescent="0.3">
      <c r="B10914">
        <v>10</v>
      </c>
      <c r="C10914" t="s">
        <v>14308</v>
      </c>
      <c r="D10914" t="s">
        <v>14307</v>
      </c>
      <c r="E10914">
        <v>2016</v>
      </c>
      <c r="F10914" t="s">
        <v>14306</v>
      </c>
      <c r="G10914" t="s">
        <v>3423</v>
      </c>
      <c r="H10914" s="6" t="str">
        <f>HYPERLINK(I10914)</f>
        <v>https://onlinelibrary.wiley.com/doi/abs/10.1002/mar.20920</v>
      </c>
      <c r="I10914" t="s">
        <v>14305</v>
      </c>
      <c r="J10914" t="s">
        <v>14304</v>
      </c>
      <c r="K10914">
        <v>364</v>
      </c>
      <c r="L10914" s="41">
        <v>43545</v>
      </c>
      <c r="U10914">
        <v>10</v>
      </c>
      <c r="V10914" t="s">
        <v>2958</v>
      </c>
      <c r="W10914">
        <v>5</v>
      </c>
      <c r="X10914">
        <v>2</v>
      </c>
      <c r="Y10914">
        <v>3</v>
      </c>
    </row>
    <row r="10915" spans="2:25" x14ac:dyDescent="0.3">
      <c r="B10915">
        <v>0</v>
      </c>
      <c r="C10915" t="s">
        <v>14303</v>
      </c>
      <c r="D10915" t="s">
        <v>13798</v>
      </c>
      <c r="E10915">
        <v>2019</v>
      </c>
      <c r="F10915" t="s">
        <v>14302</v>
      </c>
      <c r="G10915" t="s">
        <v>3341</v>
      </c>
      <c r="H10915" s="6" t="str">
        <f>HYPERLINK(I10915)</f>
        <v>https://patents.google.com/patent/US20190064823A1/en</v>
      </c>
      <c r="I10915" t="s">
        <v>14301</v>
      </c>
      <c r="K10915">
        <v>365</v>
      </c>
      <c r="L10915" s="41">
        <v>43545</v>
      </c>
      <c r="U10915">
        <v>0</v>
      </c>
      <c r="V10915" t="s">
        <v>2923</v>
      </c>
      <c r="W10915">
        <v>0</v>
      </c>
      <c r="X10915">
        <v>4</v>
      </c>
      <c r="Y10915">
        <v>1</v>
      </c>
    </row>
    <row r="10916" spans="2:25" x14ac:dyDescent="0.3">
      <c r="B10916">
        <v>0</v>
      </c>
      <c r="C10916" t="s">
        <v>14271</v>
      </c>
      <c r="D10916" t="s">
        <v>14270</v>
      </c>
      <c r="E10916">
        <v>2016</v>
      </c>
      <c r="F10916" t="s">
        <v>4280</v>
      </c>
      <c r="G10916" t="s">
        <v>3341</v>
      </c>
      <c r="H10916" s="6" t="str">
        <f>HYPERLINK(I10916)</f>
        <v>https://patents.google.com/patent/US20160089979A1/en</v>
      </c>
      <c r="I10916" t="s">
        <v>14300</v>
      </c>
      <c r="K10916">
        <v>366</v>
      </c>
      <c r="L10916" s="41">
        <v>43545</v>
      </c>
      <c r="U10916">
        <v>0</v>
      </c>
      <c r="V10916" t="s">
        <v>2923</v>
      </c>
      <c r="W10916">
        <v>0</v>
      </c>
      <c r="X10916">
        <v>4</v>
      </c>
      <c r="Y10916">
        <v>3</v>
      </c>
    </row>
    <row r="10917" spans="2:25" x14ac:dyDescent="0.3">
      <c r="B10917">
        <v>0</v>
      </c>
      <c r="C10917" t="s">
        <v>14299</v>
      </c>
      <c r="D10917" t="s">
        <v>14298</v>
      </c>
      <c r="E10917">
        <v>2018</v>
      </c>
      <c r="F10917" t="s">
        <v>3520</v>
      </c>
      <c r="G10917" t="s">
        <v>4440</v>
      </c>
      <c r="H10917" s="6" t="str">
        <f>HYPERLINK(I10917)</f>
        <v>http://www.freepatentsonline.com/10053006.html</v>
      </c>
      <c r="I10917" t="s">
        <v>14297</v>
      </c>
      <c r="K10917">
        <v>367</v>
      </c>
      <c r="L10917" s="41">
        <v>43545</v>
      </c>
      <c r="U10917">
        <v>0</v>
      </c>
      <c r="V10917" t="s">
        <v>2923</v>
      </c>
      <c r="W10917">
        <v>0</v>
      </c>
      <c r="X10917">
        <v>4</v>
      </c>
      <c r="Y10917">
        <v>1</v>
      </c>
    </row>
    <row r="10918" spans="2:25" x14ac:dyDescent="0.3">
      <c r="B10918">
        <v>0</v>
      </c>
      <c r="C10918" t="s">
        <v>14296</v>
      </c>
      <c r="D10918" t="s">
        <v>14295</v>
      </c>
      <c r="E10918">
        <v>2018</v>
      </c>
      <c r="F10918" t="s">
        <v>14294</v>
      </c>
      <c r="G10918" t="s">
        <v>4440</v>
      </c>
      <c r="H10918" s="6" t="str">
        <f>HYPERLINK(I10918)</f>
        <v>http://www.freepatentsonline.com/10081387.html</v>
      </c>
      <c r="I10918" t="s">
        <v>14293</v>
      </c>
      <c r="K10918">
        <v>368</v>
      </c>
      <c r="L10918" s="41">
        <v>43545</v>
      </c>
      <c r="U10918">
        <v>0</v>
      </c>
      <c r="V10918" t="s">
        <v>2923</v>
      </c>
      <c r="W10918">
        <v>0</v>
      </c>
      <c r="X10918">
        <v>1</v>
      </c>
      <c r="Y10918">
        <v>1</v>
      </c>
    </row>
    <row r="10919" spans="2:25" x14ac:dyDescent="0.3">
      <c r="B10919">
        <v>0</v>
      </c>
      <c r="C10919" t="s">
        <v>14292</v>
      </c>
      <c r="D10919" t="s">
        <v>14291</v>
      </c>
      <c r="E10919">
        <v>2016</v>
      </c>
      <c r="F10919" t="s">
        <v>14290</v>
      </c>
      <c r="G10919" t="s">
        <v>3341</v>
      </c>
      <c r="H10919" s="6" t="str">
        <f>HYPERLINK(I10919)</f>
        <v>https://patents.google.com/patent/US9315175B1/en</v>
      </c>
      <c r="I10919" t="s">
        <v>14289</v>
      </c>
      <c r="K10919">
        <v>369</v>
      </c>
      <c r="L10919" s="41">
        <v>43545</v>
      </c>
      <c r="U10919">
        <v>0</v>
      </c>
      <c r="V10919" t="s">
        <v>2923</v>
      </c>
      <c r="W10919">
        <v>0</v>
      </c>
      <c r="X10919">
        <v>3</v>
      </c>
      <c r="Y10919">
        <v>3</v>
      </c>
    </row>
    <row r="10920" spans="2:25" x14ac:dyDescent="0.3">
      <c r="B10920">
        <v>0</v>
      </c>
      <c r="C10920" t="s">
        <v>14171</v>
      </c>
      <c r="D10920" t="s">
        <v>14170</v>
      </c>
      <c r="E10920">
        <v>2018</v>
      </c>
      <c r="F10920" t="s">
        <v>14288</v>
      </c>
      <c r="G10920" t="s">
        <v>3341</v>
      </c>
      <c r="H10920" s="6" t="str">
        <f>HYPERLINK(I10920)</f>
        <v>https://patents.google.com/patent/US10126412B2/en</v>
      </c>
      <c r="I10920" t="s">
        <v>14287</v>
      </c>
      <c r="K10920">
        <v>370</v>
      </c>
      <c r="L10920" s="41">
        <v>43545</v>
      </c>
      <c r="U10920">
        <v>0</v>
      </c>
      <c r="V10920" t="s">
        <v>2923</v>
      </c>
      <c r="W10920">
        <v>0</v>
      </c>
      <c r="X10920">
        <v>3</v>
      </c>
      <c r="Y10920">
        <v>1</v>
      </c>
    </row>
    <row r="10921" spans="2:25" x14ac:dyDescent="0.3">
      <c r="B10921">
        <v>0</v>
      </c>
      <c r="C10921" t="s">
        <v>14286</v>
      </c>
      <c r="D10921" t="s">
        <v>14285</v>
      </c>
      <c r="E10921">
        <v>2018</v>
      </c>
      <c r="F10921" t="s">
        <v>3520</v>
      </c>
      <c r="G10921" t="s">
        <v>3341</v>
      </c>
      <c r="H10921" s="6" t="str">
        <f>HYPERLINK(I10921)</f>
        <v>https://patents.google.com/patent/US20180340782A1/en</v>
      </c>
      <c r="I10921" t="s">
        <v>14284</v>
      </c>
      <c r="K10921">
        <v>371</v>
      </c>
      <c r="L10921" s="41">
        <v>43545</v>
      </c>
      <c r="U10921">
        <v>0</v>
      </c>
      <c r="V10921" t="s">
        <v>2923</v>
      </c>
      <c r="W10921">
        <v>0</v>
      </c>
      <c r="X10921">
        <v>5</v>
      </c>
      <c r="Y10921">
        <v>1</v>
      </c>
    </row>
    <row r="10922" spans="2:25" x14ac:dyDescent="0.3">
      <c r="B10922">
        <v>0</v>
      </c>
      <c r="C10922" t="s">
        <v>789</v>
      </c>
      <c r="D10922" t="s">
        <v>790</v>
      </c>
      <c r="E10922">
        <v>2018</v>
      </c>
      <c r="F10922" t="s">
        <v>5152</v>
      </c>
      <c r="G10922" t="s">
        <v>3328</v>
      </c>
      <c r="H10922" s="6" t="str">
        <f>HYPERLINK(I10922)</f>
        <v>https://link.springer.com/chapter/10.1007/978-3-319-99762-9_7</v>
      </c>
      <c r="I10922" t="s">
        <v>5151</v>
      </c>
      <c r="K10922">
        <v>372</v>
      </c>
      <c r="L10922" s="41">
        <v>43545</v>
      </c>
      <c r="U10922">
        <v>0</v>
      </c>
      <c r="V10922" t="s">
        <v>2923</v>
      </c>
      <c r="W10922">
        <v>0</v>
      </c>
      <c r="X10922">
        <v>4</v>
      </c>
      <c r="Y10922">
        <v>1</v>
      </c>
    </row>
    <row r="10923" spans="2:25" x14ac:dyDescent="0.3">
      <c r="B10923">
        <v>0</v>
      </c>
      <c r="C10923" t="s">
        <v>13460</v>
      </c>
      <c r="D10923" t="s">
        <v>13459</v>
      </c>
      <c r="E10923">
        <v>2017</v>
      </c>
      <c r="F10923" t="s">
        <v>3520</v>
      </c>
      <c r="G10923" t="s">
        <v>3341</v>
      </c>
      <c r="H10923" s="6" t="str">
        <f>HYPERLINK(I10923)</f>
        <v>https://patents.google.com/patent/US20170217442A1/en</v>
      </c>
      <c r="I10923" t="s">
        <v>14283</v>
      </c>
      <c r="K10923">
        <v>373</v>
      </c>
      <c r="L10923" s="41">
        <v>43545</v>
      </c>
      <c r="U10923">
        <v>0</v>
      </c>
      <c r="V10923" t="s">
        <v>2923</v>
      </c>
      <c r="W10923">
        <v>0</v>
      </c>
      <c r="X10923">
        <v>5</v>
      </c>
      <c r="Y10923">
        <v>2</v>
      </c>
    </row>
    <row r="10924" spans="2:25" x14ac:dyDescent="0.3">
      <c r="B10924">
        <v>0</v>
      </c>
      <c r="C10924" t="s">
        <v>14282</v>
      </c>
      <c r="D10924" t="s">
        <v>14281</v>
      </c>
      <c r="E10924">
        <v>2017</v>
      </c>
      <c r="F10924" t="s">
        <v>14280</v>
      </c>
      <c r="G10924" t="s">
        <v>3341</v>
      </c>
      <c r="H10924" s="6" t="str">
        <f>HYPERLINK(I10924)</f>
        <v>https://patents.google.com/patent/US9688144B2/en</v>
      </c>
      <c r="I10924" t="s">
        <v>14279</v>
      </c>
      <c r="K10924">
        <v>374</v>
      </c>
      <c r="L10924" s="41">
        <v>43545</v>
      </c>
      <c r="U10924">
        <v>0</v>
      </c>
      <c r="V10924" t="s">
        <v>2923</v>
      </c>
      <c r="W10924">
        <v>0</v>
      </c>
      <c r="X10924">
        <v>1</v>
      </c>
      <c r="Y10924">
        <v>2</v>
      </c>
    </row>
    <row r="10925" spans="2:25" x14ac:dyDescent="0.3">
      <c r="B10925">
        <v>0</v>
      </c>
      <c r="C10925" t="s">
        <v>9288</v>
      </c>
      <c r="D10925" t="s">
        <v>9287</v>
      </c>
      <c r="E10925">
        <v>2018</v>
      </c>
      <c r="F10925" t="s">
        <v>5971</v>
      </c>
      <c r="G10925" t="s">
        <v>3646</v>
      </c>
      <c r="H10925" s="6" t="str">
        <f>HYPERLINK(I10925)</f>
        <v>https://arxiv.org/abs/1805.02787</v>
      </c>
      <c r="I10925" t="s">
        <v>9286</v>
      </c>
      <c r="K10925">
        <v>375</v>
      </c>
      <c r="L10925" s="41">
        <v>43545</v>
      </c>
      <c r="U10925">
        <v>0</v>
      </c>
      <c r="V10925" t="s">
        <v>2923</v>
      </c>
      <c r="W10925">
        <v>0</v>
      </c>
      <c r="X10925">
        <v>4</v>
      </c>
      <c r="Y10925">
        <v>1</v>
      </c>
    </row>
    <row r="10926" spans="2:25" x14ac:dyDescent="0.3">
      <c r="B10926">
        <v>0</v>
      </c>
      <c r="C10926" t="s">
        <v>14278</v>
      </c>
      <c r="D10926" t="s">
        <v>14277</v>
      </c>
      <c r="E10926">
        <v>2017</v>
      </c>
      <c r="F10926" t="s">
        <v>14276</v>
      </c>
      <c r="G10926" t="s">
        <v>3341</v>
      </c>
      <c r="H10926" s="6" t="str">
        <f>HYPERLINK(I10926)</f>
        <v>https://patents.google.com/patent/US20170166057A1/en</v>
      </c>
      <c r="I10926" t="s">
        <v>14275</v>
      </c>
      <c r="K10926">
        <v>376</v>
      </c>
      <c r="L10926" s="41">
        <v>43545</v>
      </c>
      <c r="U10926">
        <v>0</v>
      </c>
      <c r="V10926" t="s">
        <v>2923</v>
      </c>
      <c r="W10926">
        <v>0</v>
      </c>
      <c r="X10926">
        <v>1</v>
      </c>
      <c r="Y10926">
        <v>2</v>
      </c>
    </row>
    <row r="10927" spans="2:25" x14ac:dyDescent="0.3">
      <c r="B10927">
        <v>0</v>
      </c>
      <c r="C10927" t="s">
        <v>14274</v>
      </c>
      <c r="D10927" t="s">
        <v>14273</v>
      </c>
      <c r="E10927">
        <v>2018</v>
      </c>
      <c r="F10927" t="s">
        <v>3520</v>
      </c>
      <c r="G10927" t="s">
        <v>3341</v>
      </c>
      <c r="H10927" s="6" t="str">
        <f>HYPERLINK(I10927)</f>
        <v>https://patents.google.com/patent/US20180052460A1/en</v>
      </c>
      <c r="I10927" t="s">
        <v>14272</v>
      </c>
      <c r="K10927">
        <v>377</v>
      </c>
      <c r="L10927" s="41">
        <v>43545</v>
      </c>
      <c r="U10927">
        <v>0</v>
      </c>
      <c r="V10927" t="s">
        <v>2923</v>
      </c>
      <c r="W10927">
        <v>0</v>
      </c>
      <c r="X10927">
        <v>4</v>
      </c>
      <c r="Y10927">
        <v>1</v>
      </c>
    </row>
    <row r="10928" spans="2:25" x14ac:dyDescent="0.3">
      <c r="B10928">
        <v>0</v>
      </c>
      <c r="C10928" t="s">
        <v>14271</v>
      </c>
      <c r="D10928" t="s">
        <v>14270</v>
      </c>
      <c r="E10928">
        <v>2017</v>
      </c>
      <c r="F10928" t="s">
        <v>4356</v>
      </c>
      <c r="G10928" t="s">
        <v>3341</v>
      </c>
      <c r="H10928" s="6" t="str">
        <f>HYPERLINK(I10928)</f>
        <v>https://patents.google.com/patent/US9573469B2/en</v>
      </c>
      <c r="I10928" t="s">
        <v>14269</v>
      </c>
      <c r="K10928">
        <v>378</v>
      </c>
      <c r="L10928" s="41">
        <v>43545</v>
      </c>
      <c r="U10928">
        <v>0</v>
      </c>
      <c r="V10928" t="s">
        <v>2923</v>
      </c>
      <c r="W10928">
        <v>0</v>
      </c>
      <c r="X10928">
        <v>4</v>
      </c>
      <c r="Y10928">
        <v>2</v>
      </c>
    </row>
    <row r="10929" spans="2:25" x14ac:dyDescent="0.3">
      <c r="B10929">
        <v>1</v>
      </c>
      <c r="C10929" t="s">
        <v>11543</v>
      </c>
      <c r="D10929" t="s">
        <v>11542</v>
      </c>
      <c r="E10929">
        <v>2018</v>
      </c>
      <c r="F10929" t="s">
        <v>10295</v>
      </c>
      <c r="G10929" t="s">
        <v>3314</v>
      </c>
      <c r="H10929" s="6" t="str">
        <f>HYPERLINK(I10929)</f>
        <v>https://ieeexplore.ieee.org/abstract/document/8417881/</v>
      </c>
      <c r="I10929" t="s">
        <v>11541</v>
      </c>
      <c r="J10929" t="s">
        <v>11540</v>
      </c>
      <c r="K10929">
        <v>379</v>
      </c>
      <c r="L10929" s="41">
        <v>43545</v>
      </c>
      <c r="U10929">
        <v>1</v>
      </c>
      <c r="V10929" t="s">
        <v>2931</v>
      </c>
      <c r="W10929">
        <v>0</v>
      </c>
      <c r="X10929">
        <v>4</v>
      </c>
      <c r="Y10929">
        <v>1</v>
      </c>
    </row>
    <row r="10930" spans="2:25" x14ac:dyDescent="0.3">
      <c r="B10930">
        <v>0</v>
      </c>
      <c r="C10930" t="s">
        <v>725</v>
      </c>
      <c r="D10930" t="s">
        <v>726</v>
      </c>
      <c r="F10930" t="s">
        <v>3369</v>
      </c>
      <c r="H10930" s="6" t="str">
        <f>HYPERLINK(I10930)</f>
        <v>https://www.researchgate.net/profile/Maria_Hirsch2/publication/320286929_Sleep_and_Take-Over_in_Automated_Driving/links/5b8931b8299bf1d5a7338e7d/Sleep-and-Take-Over-in-Automated-Driving.pdf</v>
      </c>
      <c r="I10930" t="s">
        <v>14268</v>
      </c>
      <c r="K10930">
        <v>380</v>
      </c>
      <c r="L10930" s="41">
        <v>43545</v>
      </c>
      <c r="M10930" t="s">
        <v>3356</v>
      </c>
      <c r="U10930">
        <v>0</v>
      </c>
      <c r="V10930" t="s">
        <v>2923</v>
      </c>
      <c r="W10930">
        <v>0</v>
      </c>
      <c r="X10930">
        <v>5</v>
      </c>
    </row>
    <row r="10931" spans="2:25" x14ac:dyDescent="0.3">
      <c r="B10931">
        <v>10</v>
      </c>
      <c r="C10931" t="s">
        <v>10023</v>
      </c>
      <c r="D10931" t="s">
        <v>10022</v>
      </c>
      <c r="E10931">
        <v>2017</v>
      </c>
      <c r="F10931" t="s">
        <v>10021</v>
      </c>
      <c r="G10931" t="s">
        <v>3314</v>
      </c>
      <c r="H10931" s="6" t="str">
        <f>HYPERLINK(I10931)</f>
        <v>https://ieeexplore.ieee.org/abstract/document/7990641/</v>
      </c>
      <c r="I10931" t="s">
        <v>10020</v>
      </c>
      <c r="J10931" t="s">
        <v>10019</v>
      </c>
      <c r="K10931">
        <v>381</v>
      </c>
      <c r="L10931" s="41">
        <v>43545</v>
      </c>
      <c r="U10931">
        <v>10</v>
      </c>
      <c r="V10931" t="s">
        <v>3003</v>
      </c>
      <c r="W10931">
        <v>3</v>
      </c>
      <c r="X10931">
        <v>3</v>
      </c>
      <c r="Y10931">
        <v>2</v>
      </c>
    </row>
    <row r="10932" spans="2:25" x14ac:dyDescent="0.3">
      <c r="B10932">
        <v>0</v>
      </c>
      <c r="C10932" t="s">
        <v>14174</v>
      </c>
      <c r="D10932" t="s">
        <v>1674</v>
      </c>
      <c r="E10932">
        <v>2018</v>
      </c>
      <c r="F10932" t="s">
        <v>3520</v>
      </c>
      <c r="G10932" t="s">
        <v>3341</v>
      </c>
      <c r="H10932" s="6" t="str">
        <f>HYPERLINK(I10932)</f>
        <v>https://patents.google.com/patent/US20180046196A1/en</v>
      </c>
      <c r="I10932" t="s">
        <v>14267</v>
      </c>
      <c r="K10932">
        <v>382</v>
      </c>
      <c r="L10932" s="41">
        <v>43545</v>
      </c>
      <c r="U10932">
        <v>0</v>
      </c>
      <c r="V10932" t="s">
        <v>2923</v>
      </c>
      <c r="W10932">
        <v>0</v>
      </c>
      <c r="X10932">
        <v>4</v>
      </c>
      <c r="Y10932">
        <v>1</v>
      </c>
    </row>
    <row r="10933" spans="2:25" x14ac:dyDescent="0.3">
      <c r="B10933">
        <v>0</v>
      </c>
      <c r="C10933" t="s">
        <v>14266</v>
      </c>
      <c r="D10933" t="s">
        <v>14265</v>
      </c>
      <c r="E10933">
        <v>2018</v>
      </c>
      <c r="F10933" t="s">
        <v>14264</v>
      </c>
      <c r="G10933" t="s">
        <v>3341</v>
      </c>
      <c r="H10933" s="6" t="str">
        <f>HYPERLINK(I10933)</f>
        <v>https://patents.google.com/patent/US20180210726A1/en</v>
      </c>
      <c r="I10933" t="s">
        <v>14263</v>
      </c>
      <c r="K10933">
        <v>383</v>
      </c>
      <c r="L10933" s="41">
        <v>43545</v>
      </c>
      <c r="U10933">
        <v>0</v>
      </c>
      <c r="V10933" t="s">
        <v>2923</v>
      </c>
      <c r="W10933">
        <v>0</v>
      </c>
      <c r="X10933">
        <v>2</v>
      </c>
      <c r="Y10933">
        <v>1</v>
      </c>
    </row>
    <row r="10934" spans="2:25" x14ac:dyDescent="0.3">
      <c r="B10934">
        <v>14</v>
      </c>
      <c r="C10934" t="s">
        <v>14262</v>
      </c>
      <c r="D10934" t="s">
        <v>14261</v>
      </c>
      <c r="E10934">
        <v>2017</v>
      </c>
      <c r="G10934" t="s">
        <v>3560</v>
      </c>
      <c r="H10934" s="6" t="str">
        <f>HYPERLINK(I10934)</f>
        <v>https://books.google.com/books?hl=en&amp;lr=&amp;id=33UpDwAAQBAJ&amp;oi=fnd&amp;pg=PR5&amp;dq=%22human+machine+interface%22+(%22autonomous+driving%22+OR+%22autonomous+drivings%22)+-pedestrian+-wheelchair+-military+-business&amp;ots=aMiFUL_577&amp;sig=H4JAKMT1PGoDr6XMt-dr4Kmgn1k</v>
      </c>
      <c r="I10934" t="s">
        <v>14260</v>
      </c>
      <c r="J10934" t="s">
        <v>14259</v>
      </c>
      <c r="K10934">
        <v>384</v>
      </c>
      <c r="L10934" s="41">
        <v>43545</v>
      </c>
      <c r="M10934" t="s">
        <v>3679</v>
      </c>
      <c r="U10934">
        <v>14</v>
      </c>
      <c r="V10934" t="s">
        <v>3022</v>
      </c>
      <c r="W10934">
        <v>7</v>
      </c>
      <c r="X10934">
        <v>2</v>
      </c>
      <c r="Y10934">
        <v>2</v>
      </c>
    </row>
    <row r="10935" spans="2:25" x14ac:dyDescent="0.3">
      <c r="B10935">
        <v>0</v>
      </c>
      <c r="C10935" t="s">
        <v>9864</v>
      </c>
      <c r="D10935" t="s">
        <v>9863</v>
      </c>
      <c r="F10935" t="s">
        <v>9862</v>
      </c>
      <c r="H10935" s="6" t="str">
        <f>HYPERLINK(I10935)</f>
        <v>http://www.alirezafayazi.com/docs/8062681.pdf</v>
      </c>
      <c r="I10935" t="s">
        <v>9861</v>
      </c>
      <c r="K10935">
        <v>385</v>
      </c>
      <c r="L10935" s="41">
        <v>43545</v>
      </c>
      <c r="M10935" t="s">
        <v>3356</v>
      </c>
      <c r="U10935">
        <v>0</v>
      </c>
      <c r="V10935" t="s">
        <v>2923</v>
      </c>
      <c r="W10935">
        <v>0</v>
      </c>
      <c r="X10935">
        <v>1</v>
      </c>
    </row>
    <row r="10936" spans="2:25" x14ac:dyDescent="0.3">
      <c r="B10936">
        <v>0</v>
      </c>
      <c r="C10936" t="s">
        <v>1700</v>
      </c>
      <c r="D10936" t="s">
        <v>1701</v>
      </c>
      <c r="E10936">
        <v>2018</v>
      </c>
      <c r="F10936" t="s">
        <v>3567</v>
      </c>
      <c r="G10936" t="s">
        <v>3347</v>
      </c>
      <c r="H10936" s="6" t="str">
        <f>HYPERLINK(I10936)</f>
        <v>https://www.sciencedirect.com/science/article/pii/S1369847818300603</v>
      </c>
      <c r="I10936" t="s">
        <v>1702</v>
      </c>
      <c r="K10936">
        <v>386</v>
      </c>
      <c r="L10936" s="41">
        <v>43545</v>
      </c>
      <c r="U10936">
        <v>0</v>
      </c>
      <c r="V10936" t="s">
        <v>2923</v>
      </c>
      <c r="W10936">
        <v>0</v>
      </c>
      <c r="X10936">
        <v>5</v>
      </c>
      <c r="Y10936">
        <v>1</v>
      </c>
    </row>
    <row r="10937" spans="2:25" x14ac:dyDescent="0.3">
      <c r="B10937">
        <v>12</v>
      </c>
      <c r="C10937" t="s">
        <v>10011</v>
      </c>
      <c r="D10937" t="s">
        <v>10010</v>
      </c>
      <c r="E10937">
        <v>2017</v>
      </c>
      <c r="F10937" t="s">
        <v>10009</v>
      </c>
      <c r="G10937" t="s">
        <v>10008</v>
      </c>
      <c r="H10937" s="6" t="str">
        <f>HYPERLINK(I10937)</f>
        <v>https://www.auto-talks.com/wp-content/uploads/2017/09/Whitepaper-LTE-V2V-USletter-05.pdf</v>
      </c>
      <c r="I10937" t="s">
        <v>10007</v>
      </c>
      <c r="J10937" t="s">
        <v>10006</v>
      </c>
      <c r="K10937">
        <v>387</v>
      </c>
      <c r="L10937" s="41">
        <v>43545</v>
      </c>
      <c r="M10937" t="s">
        <v>3356</v>
      </c>
      <c r="U10937">
        <v>12</v>
      </c>
      <c r="V10937" t="s">
        <v>3002</v>
      </c>
      <c r="W10937">
        <v>2</v>
      </c>
      <c r="X10937">
        <v>6</v>
      </c>
      <c r="Y10937">
        <v>2</v>
      </c>
    </row>
    <row r="10938" spans="2:25" x14ac:dyDescent="0.3">
      <c r="B10938">
        <v>3</v>
      </c>
      <c r="C10938" t="s">
        <v>1716</v>
      </c>
      <c r="D10938" t="s">
        <v>1717</v>
      </c>
      <c r="E10938">
        <v>2018</v>
      </c>
      <c r="F10938" t="s">
        <v>3558</v>
      </c>
      <c r="G10938" t="s">
        <v>3328</v>
      </c>
      <c r="H10938" s="6" t="str">
        <f>HYPERLINK(I10938)</f>
        <v>https://link.springer.com/chapter/10.1007/978-3-319-92037-5_32</v>
      </c>
      <c r="I10938" t="s">
        <v>1718</v>
      </c>
      <c r="J10938" t="s">
        <v>3557</v>
      </c>
      <c r="K10938">
        <v>388</v>
      </c>
      <c r="L10938" s="41">
        <v>43545</v>
      </c>
      <c r="U10938">
        <v>3</v>
      </c>
      <c r="V10938" t="s">
        <v>2934</v>
      </c>
      <c r="W10938">
        <v>1</v>
      </c>
      <c r="X10938">
        <v>4</v>
      </c>
      <c r="Y10938">
        <v>1</v>
      </c>
    </row>
    <row r="10939" spans="2:25" x14ac:dyDescent="0.3">
      <c r="B10939">
        <v>0</v>
      </c>
      <c r="C10939" t="s">
        <v>14258</v>
      </c>
      <c r="D10939" t="s">
        <v>14257</v>
      </c>
      <c r="E10939">
        <v>2016</v>
      </c>
      <c r="F10939" t="s">
        <v>14256</v>
      </c>
      <c r="G10939" t="s">
        <v>3341</v>
      </c>
      <c r="H10939" s="6" t="str">
        <f>HYPERLINK(I10939)</f>
        <v>https://patents.google.com/patent/US20160238701A1/en</v>
      </c>
      <c r="I10939" t="s">
        <v>14255</v>
      </c>
      <c r="K10939">
        <v>389</v>
      </c>
      <c r="L10939" s="41">
        <v>43545</v>
      </c>
      <c r="U10939">
        <v>0</v>
      </c>
      <c r="V10939" t="s">
        <v>2923</v>
      </c>
      <c r="W10939">
        <v>0</v>
      </c>
      <c r="X10939">
        <v>4</v>
      </c>
      <c r="Y10939">
        <v>3</v>
      </c>
    </row>
    <row r="10940" spans="2:25" x14ac:dyDescent="0.3">
      <c r="B10940">
        <v>0</v>
      </c>
      <c r="C10940" t="s">
        <v>11339</v>
      </c>
      <c r="D10940" t="s">
        <v>13853</v>
      </c>
      <c r="E10940">
        <v>2018</v>
      </c>
      <c r="F10940" t="s">
        <v>14254</v>
      </c>
      <c r="G10940" t="s">
        <v>3341</v>
      </c>
      <c r="H10940" s="6" t="str">
        <f>HYPERLINK(I10940)</f>
        <v>https://patents.google.com/patent/US20180165895A1/en</v>
      </c>
      <c r="I10940" t="s">
        <v>14253</v>
      </c>
      <c r="K10940">
        <v>390</v>
      </c>
      <c r="L10940" s="41">
        <v>43545</v>
      </c>
      <c r="U10940">
        <v>0</v>
      </c>
      <c r="V10940" t="s">
        <v>2923</v>
      </c>
      <c r="W10940">
        <v>0</v>
      </c>
      <c r="X10940">
        <v>3</v>
      </c>
      <c r="Y10940">
        <v>1</v>
      </c>
    </row>
    <row r="10941" spans="2:25" x14ac:dyDescent="0.3">
      <c r="B10941">
        <v>0</v>
      </c>
      <c r="C10941" t="s">
        <v>12458</v>
      </c>
      <c r="D10941" t="s">
        <v>12457</v>
      </c>
      <c r="E10941">
        <v>2018</v>
      </c>
      <c r="F10941" t="s">
        <v>14252</v>
      </c>
      <c r="G10941" t="s">
        <v>3341</v>
      </c>
      <c r="H10941" s="6" t="str">
        <f>HYPERLINK(I10941)</f>
        <v>https://patents.google.com/patent/US9908410B2/en</v>
      </c>
      <c r="I10941" t="s">
        <v>14251</v>
      </c>
      <c r="K10941">
        <v>391</v>
      </c>
      <c r="L10941" s="41">
        <v>43545</v>
      </c>
      <c r="U10941">
        <v>0</v>
      </c>
      <c r="V10941" t="s">
        <v>2923</v>
      </c>
      <c r="W10941">
        <v>0</v>
      </c>
      <c r="X10941">
        <v>2</v>
      </c>
      <c r="Y10941">
        <v>1</v>
      </c>
    </row>
    <row r="10942" spans="2:25" x14ac:dyDescent="0.3">
      <c r="B10942">
        <v>0</v>
      </c>
      <c r="C10942" t="s">
        <v>940</v>
      </c>
      <c r="D10942" t="s">
        <v>941</v>
      </c>
      <c r="E10942">
        <v>2018</v>
      </c>
      <c r="F10942" t="s">
        <v>3520</v>
      </c>
      <c r="G10942" t="s">
        <v>4440</v>
      </c>
      <c r="H10942" s="6" t="str">
        <f>HYPERLINK(I10942)</f>
        <v>http://www.freepatentsonline.com/10012986.html</v>
      </c>
      <c r="I10942" t="s">
        <v>14250</v>
      </c>
      <c r="K10942">
        <v>392</v>
      </c>
      <c r="L10942" s="41">
        <v>43545</v>
      </c>
      <c r="U10942">
        <v>0</v>
      </c>
      <c r="V10942" t="s">
        <v>2923</v>
      </c>
      <c r="W10942">
        <v>0</v>
      </c>
      <c r="X10942">
        <v>4</v>
      </c>
      <c r="Y10942">
        <v>1</v>
      </c>
    </row>
    <row r="10943" spans="2:25" x14ac:dyDescent="0.3">
      <c r="B10943">
        <v>0</v>
      </c>
      <c r="C10943" t="s">
        <v>14249</v>
      </c>
      <c r="D10943" t="s">
        <v>14248</v>
      </c>
      <c r="E10943">
        <v>2016</v>
      </c>
      <c r="F10943" t="s">
        <v>14247</v>
      </c>
      <c r="G10943" t="s">
        <v>3341</v>
      </c>
      <c r="H10943" s="6" t="str">
        <f>HYPERLINK(I10943)</f>
        <v>https://patents.google.com/patent/US20160144847A1/en</v>
      </c>
      <c r="I10943" t="s">
        <v>14246</v>
      </c>
      <c r="K10943">
        <v>393</v>
      </c>
      <c r="L10943" s="41">
        <v>43545</v>
      </c>
      <c r="U10943">
        <v>0</v>
      </c>
      <c r="V10943" t="s">
        <v>2923</v>
      </c>
      <c r="W10943">
        <v>0</v>
      </c>
      <c r="X10943">
        <v>1</v>
      </c>
      <c r="Y10943">
        <v>3</v>
      </c>
    </row>
    <row r="10944" spans="2:25" x14ac:dyDescent="0.3">
      <c r="B10944">
        <v>0</v>
      </c>
      <c r="C10944" t="s">
        <v>14245</v>
      </c>
      <c r="D10944" t="s">
        <v>14244</v>
      </c>
      <c r="E10944">
        <v>2017</v>
      </c>
      <c r="F10944" t="s">
        <v>14243</v>
      </c>
      <c r="G10944" t="s">
        <v>3341</v>
      </c>
      <c r="H10944" s="6" t="str">
        <f>HYPERLINK(I10944)</f>
        <v>https://patents.google.com/patent/US9694816B2/en</v>
      </c>
      <c r="I10944" t="s">
        <v>14242</v>
      </c>
      <c r="K10944">
        <v>394</v>
      </c>
      <c r="L10944" s="41">
        <v>43545</v>
      </c>
      <c r="U10944">
        <v>0</v>
      </c>
      <c r="V10944" t="s">
        <v>2923</v>
      </c>
      <c r="W10944">
        <v>0</v>
      </c>
      <c r="X10944">
        <v>1</v>
      </c>
      <c r="Y10944">
        <v>2</v>
      </c>
    </row>
    <row r="10945" spans="2:25" x14ac:dyDescent="0.3">
      <c r="B10945">
        <v>2</v>
      </c>
      <c r="C10945" t="s">
        <v>14163</v>
      </c>
      <c r="D10945" t="s">
        <v>14162</v>
      </c>
      <c r="E10945">
        <v>2017</v>
      </c>
      <c r="F10945" t="s">
        <v>14241</v>
      </c>
      <c r="G10945" t="s">
        <v>3341</v>
      </c>
      <c r="H10945" s="6" t="str">
        <f>HYPERLINK(I10945)</f>
        <v>https://patents.google.com/patent/US9817401B2/en</v>
      </c>
      <c r="I10945" t="s">
        <v>14240</v>
      </c>
      <c r="J10945" t="s">
        <v>14239</v>
      </c>
      <c r="K10945">
        <v>395</v>
      </c>
      <c r="L10945" s="41">
        <v>43545</v>
      </c>
      <c r="U10945">
        <v>2</v>
      </c>
      <c r="V10945" t="s">
        <v>2931</v>
      </c>
      <c r="W10945">
        <v>2</v>
      </c>
      <c r="X10945">
        <v>1</v>
      </c>
      <c r="Y10945">
        <v>2</v>
      </c>
    </row>
    <row r="10946" spans="2:25" x14ac:dyDescent="0.3">
      <c r="B10946">
        <v>0</v>
      </c>
      <c r="C10946" t="s">
        <v>10882</v>
      </c>
      <c r="D10946" t="s">
        <v>10881</v>
      </c>
      <c r="E10946">
        <v>2019</v>
      </c>
      <c r="F10946" t="s">
        <v>10880</v>
      </c>
      <c r="G10946" t="s">
        <v>3341</v>
      </c>
      <c r="H10946" s="6" t="str">
        <f>HYPERLINK(I10946)</f>
        <v>https://patents.google.com/patent/US20190001941A1/en</v>
      </c>
      <c r="I10946" t="s">
        <v>10879</v>
      </c>
      <c r="K10946">
        <v>396</v>
      </c>
      <c r="L10946" s="41">
        <v>43545</v>
      </c>
      <c r="U10946">
        <v>0</v>
      </c>
      <c r="V10946" t="s">
        <v>2923</v>
      </c>
      <c r="W10946">
        <v>0</v>
      </c>
      <c r="X10946">
        <v>2</v>
      </c>
      <c r="Y10946">
        <v>1</v>
      </c>
    </row>
    <row r="10947" spans="2:25" x14ac:dyDescent="0.3">
      <c r="B10947">
        <v>0</v>
      </c>
      <c r="C10947" t="s">
        <v>14238</v>
      </c>
      <c r="D10947" t="s">
        <v>14237</v>
      </c>
      <c r="E10947">
        <v>2019</v>
      </c>
      <c r="F10947" t="s">
        <v>14236</v>
      </c>
      <c r="G10947" t="s">
        <v>3341</v>
      </c>
      <c r="H10947" s="6" t="str">
        <f>HYPERLINK(I10947)</f>
        <v>https://patents.google.com/patent/US20190027033A1/en</v>
      </c>
      <c r="I10947" t="s">
        <v>14235</v>
      </c>
      <c r="K10947">
        <v>397</v>
      </c>
      <c r="L10947" s="41">
        <v>43545</v>
      </c>
      <c r="U10947">
        <v>0</v>
      </c>
      <c r="V10947" t="s">
        <v>2923</v>
      </c>
      <c r="W10947">
        <v>0</v>
      </c>
      <c r="X10947">
        <v>2</v>
      </c>
      <c r="Y10947">
        <v>1</v>
      </c>
    </row>
    <row r="10948" spans="2:25" x14ac:dyDescent="0.3">
      <c r="B10948">
        <v>95</v>
      </c>
      <c r="C10948" t="s">
        <v>424</v>
      </c>
      <c r="D10948" t="s">
        <v>14234</v>
      </c>
      <c r="E10948">
        <v>2017</v>
      </c>
      <c r="F10948" t="s">
        <v>3322</v>
      </c>
      <c r="G10948" t="s">
        <v>3321</v>
      </c>
      <c r="H10948" s="6" t="str">
        <f>HYPERLINK(I10948)</f>
        <v>https://journals.sagepub.com/doi/abs/10.1177/0018720816685832?casa_token=l5kxmjhWCN4AAAAA:3Xe0-fxz4eHEYXxlNq3IAUpP0uYCTix9Om5s4SvTcrGqN1m7lSuFxNsFEcEkMoo01BDC8Xubo-a2IQ</v>
      </c>
      <c r="I10948" t="s">
        <v>14233</v>
      </c>
      <c r="J10948" t="s">
        <v>14232</v>
      </c>
      <c r="K10948">
        <v>398</v>
      </c>
      <c r="L10948" s="41">
        <v>43545</v>
      </c>
      <c r="U10948">
        <v>95</v>
      </c>
      <c r="V10948" t="s">
        <v>3095</v>
      </c>
      <c r="W10948">
        <v>48</v>
      </c>
      <c r="X10948">
        <v>2</v>
      </c>
      <c r="Y10948">
        <v>2</v>
      </c>
    </row>
    <row r="10949" spans="2:25" x14ac:dyDescent="0.3">
      <c r="B10949">
        <v>0</v>
      </c>
      <c r="C10949" t="s">
        <v>14231</v>
      </c>
      <c r="D10949" t="s">
        <v>14230</v>
      </c>
      <c r="E10949">
        <v>2018</v>
      </c>
      <c r="F10949" t="s">
        <v>14229</v>
      </c>
      <c r="G10949" t="s">
        <v>3341</v>
      </c>
      <c r="H10949" s="6" t="str">
        <f>HYPERLINK(I10949)</f>
        <v>https://patents.google.com/patent/US20180244279A1/en</v>
      </c>
      <c r="I10949" t="s">
        <v>14228</v>
      </c>
      <c r="K10949">
        <v>399</v>
      </c>
      <c r="L10949" s="41">
        <v>43545</v>
      </c>
      <c r="U10949">
        <v>0</v>
      </c>
      <c r="V10949" t="s">
        <v>2923</v>
      </c>
      <c r="W10949">
        <v>0</v>
      </c>
      <c r="X10949">
        <v>1</v>
      </c>
      <c r="Y10949">
        <v>1</v>
      </c>
    </row>
    <row r="10950" spans="2:25" x14ac:dyDescent="0.3">
      <c r="B10950">
        <v>0</v>
      </c>
      <c r="C10950" t="s">
        <v>14227</v>
      </c>
      <c r="D10950" t="s">
        <v>14226</v>
      </c>
      <c r="E10950">
        <v>2016</v>
      </c>
      <c r="F10950" t="s">
        <v>3336</v>
      </c>
      <c r="G10950" t="s">
        <v>3314</v>
      </c>
      <c r="H10950" s="6" t="str">
        <f>HYPERLINK(I10950)</f>
        <v>https://ieeexplore.ieee.org/abstract/document/7155534/</v>
      </c>
      <c r="I10950" t="s">
        <v>14225</v>
      </c>
      <c r="K10950">
        <v>400</v>
      </c>
      <c r="L10950" s="41">
        <v>43545</v>
      </c>
      <c r="U10950">
        <v>0</v>
      </c>
      <c r="V10950" t="s">
        <v>2923</v>
      </c>
      <c r="W10950">
        <v>0</v>
      </c>
      <c r="X10950">
        <v>3</v>
      </c>
      <c r="Y10950">
        <v>3</v>
      </c>
    </row>
    <row r="10951" spans="2:25" x14ac:dyDescent="0.3">
      <c r="B10951">
        <v>0</v>
      </c>
      <c r="C10951" t="s">
        <v>9756</v>
      </c>
      <c r="D10951" t="s">
        <v>9800</v>
      </c>
      <c r="E10951">
        <v>2016</v>
      </c>
      <c r="F10951" t="s">
        <v>3520</v>
      </c>
      <c r="G10951" t="s">
        <v>3341</v>
      </c>
      <c r="H10951" s="6" t="str">
        <f>HYPERLINK(I10951)</f>
        <v>https://patents.google.com/patent/US20160207538A1/en</v>
      </c>
      <c r="I10951" t="s">
        <v>9799</v>
      </c>
      <c r="K10951">
        <v>401</v>
      </c>
      <c r="L10951" s="41">
        <v>43545</v>
      </c>
      <c r="U10951">
        <v>0</v>
      </c>
      <c r="V10951" t="s">
        <v>2923</v>
      </c>
      <c r="W10951">
        <v>0</v>
      </c>
      <c r="X10951">
        <v>4</v>
      </c>
      <c r="Y10951">
        <v>3</v>
      </c>
    </row>
    <row r="10952" spans="2:25" x14ac:dyDescent="0.3">
      <c r="B10952">
        <v>0</v>
      </c>
      <c r="C10952" t="s">
        <v>12372</v>
      </c>
      <c r="D10952" t="s">
        <v>12371</v>
      </c>
      <c r="E10952">
        <v>2016</v>
      </c>
      <c r="F10952" t="s">
        <v>14224</v>
      </c>
      <c r="G10952" t="s">
        <v>3341</v>
      </c>
      <c r="H10952" s="6" t="str">
        <f>HYPERLINK(I10952)</f>
        <v>https://patents.google.com/patent/US9428125B2/en</v>
      </c>
      <c r="I10952" t="s">
        <v>14223</v>
      </c>
      <c r="K10952">
        <v>402</v>
      </c>
      <c r="L10952" s="41">
        <v>43545</v>
      </c>
      <c r="U10952">
        <v>0</v>
      </c>
      <c r="V10952" t="s">
        <v>2923</v>
      </c>
      <c r="W10952">
        <v>0</v>
      </c>
      <c r="X10952">
        <v>1</v>
      </c>
      <c r="Y10952">
        <v>3</v>
      </c>
    </row>
    <row r="10953" spans="2:25" x14ac:dyDescent="0.3">
      <c r="B10953">
        <v>0</v>
      </c>
      <c r="C10953" t="s">
        <v>1247</v>
      </c>
      <c r="D10953" t="s">
        <v>785</v>
      </c>
      <c r="E10953">
        <v>2018</v>
      </c>
      <c r="F10953" t="s">
        <v>12066</v>
      </c>
      <c r="G10953" t="s">
        <v>4440</v>
      </c>
      <c r="H10953" s="6" t="str">
        <f>HYPERLINK(I10953)</f>
        <v>http://www.freepatentsonline.com/10053087.html</v>
      </c>
      <c r="I10953" t="s">
        <v>14222</v>
      </c>
      <c r="K10953">
        <v>403</v>
      </c>
      <c r="L10953" s="41">
        <v>43545</v>
      </c>
      <c r="U10953">
        <v>0</v>
      </c>
      <c r="V10953" t="s">
        <v>2923</v>
      </c>
      <c r="W10953">
        <v>0</v>
      </c>
      <c r="X10953">
        <v>3</v>
      </c>
      <c r="Y10953">
        <v>1</v>
      </c>
    </row>
    <row r="10954" spans="2:25" x14ac:dyDescent="0.3">
      <c r="B10954">
        <v>0</v>
      </c>
      <c r="C10954" t="s">
        <v>14221</v>
      </c>
      <c r="D10954" t="s">
        <v>14220</v>
      </c>
      <c r="E10954">
        <v>2017</v>
      </c>
      <c r="F10954" t="s">
        <v>3520</v>
      </c>
      <c r="G10954" t="s">
        <v>3341</v>
      </c>
      <c r="H10954" s="6" t="str">
        <f>HYPERLINK(I10954)</f>
        <v>https://patents.google.com/patent/US20170285176A1/en</v>
      </c>
      <c r="I10954" t="s">
        <v>14219</v>
      </c>
      <c r="K10954">
        <v>404</v>
      </c>
      <c r="L10954" s="41">
        <v>43545</v>
      </c>
      <c r="U10954">
        <v>0</v>
      </c>
      <c r="V10954" t="s">
        <v>2923</v>
      </c>
      <c r="W10954">
        <v>0</v>
      </c>
      <c r="X10954">
        <v>4</v>
      </c>
      <c r="Y10954">
        <v>2</v>
      </c>
    </row>
    <row r="10955" spans="2:25" x14ac:dyDescent="0.3">
      <c r="B10955">
        <v>0</v>
      </c>
      <c r="C10955" t="s">
        <v>9876</v>
      </c>
      <c r="D10955" t="s">
        <v>9875</v>
      </c>
      <c r="E10955">
        <v>2017</v>
      </c>
      <c r="G10955" t="s">
        <v>4324</v>
      </c>
      <c r="H10955" s="6" t="str">
        <f>HYPERLINK(I10955)</f>
        <v>https://publikationsserver.tu-braunschweig.de/servlets/MCRFileNodeServlet/dbbs_derivate_00044303/Diss_Guenther_HendrikJoern.pdf</v>
      </c>
      <c r="I10955" t="s">
        <v>9874</v>
      </c>
      <c r="K10955">
        <v>405</v>
      </c>
      <c r="L10955" s="41">
        <v>43545</v>
      </c>
      <c r="M10955" t="s">
        <v>3356</v>
      </c>
      <c r="U10955">
        <v>0</v>
      </c>
      <c r="V10955" t="s">
        <v>2923</v>
      </c>
      <c r="W10955">
        <v>0</v>
      </c>
      <c r="X10955">
        <v>1</v>
      </c>
      <c r="Y10955">
        <v>2</v>
      </c>
    </row>
    <row r="10956" spans="2:25" x14ac:dyDescent="0.3">
      <c r="B10956">
        <v>1</v>
      </c>
      <c r="C10956" t="s">
        <v>14218</v>
      </c>
      <c r="D10956" t="s">
        <v>14217</v>
      </c>
      <c r="E10956">
        <v>2017</v>
      </c>
      <c r="G10956" t="s">
        <v>3369</v>
      </c>
      <c r="H10956" s="6" t="e">
        <f>HYPERLINK(I10956)</f>
        <v>#VALUE!</v>
      </c>
      <c r="I10956" t="s">
        <v>14216</v>
      </c>
      <c r="J10956" t="s">
        <v>14215</v>
      </c>
      <c r="K10956">
        <v>406</v>
      </c>
      <c r="L10956" s="41">
        <v>43545</v>
      </c>
      <c r="M10956" t="s">
        <v>3356</v>
      </c>
      <c r="U10956">
        <v>1</v>
      </c>
      <c r="V10956" t="s">
        <v>2933</v>
      </c>
      <c r="W10956">
        <v>1</v>
      </c>
      <c r="X10956">
        <v>1</v>
      </c>
      <c r="Y10956">
        <v>2</v>
      </c>
    </row>
    <row r="10957" spans="2:25" x14ac:dyDescent="0.3">
      <c r="B10957">
        <v>0</v>
      </c>
      <c r="C10957" t="s">
        <v>9350</v>
      </c>
      <c r="D10957" t="s">
        <v>9349</v>
      </c>
      <c r="E10957">
        <v>2018</v>
      </c>
      <c r="F10957" t="s">
        <v>9348</v>
      </c>
      <c r="G10957" t="s">
        <v>3314</v>
      </c>
      <c r="H10957" s="6" t="str">
        <f>HYPERLINK(I10957)</f>
        <v>https://ieeexplore.ieee.org/abstract/document/8554543/</v>
      </c>
      <c r="I10957" t="s">
        <v>9347</v>
      </c>
      <c r="K10957">
        <v>407</v>
      </c>
      <c r="L10957" s="41">
        <v>43545</v>
      </c>
      <c r="U10957">
        <v>0</v>
      </c>
      <c r="V10957" t="s">
        <v>2923</v>
      </c>
      <c r="W10957">
        <v>0</v>
      </c>
      <c r="X10957">
        <v>4</v>
      </c>
      <c r="Y10957">
        <v>1</v>
      </c>
    </row>
    <row r="10958" spans="2:25" x14ac:dyDescent="0.3">
      <c r="B10958">
        <v>0</v>
      </c>
      <c r="C10958" t="s">
        <v>14076</v>
      </c>
      <c r="D10958" t="s">
        <v>14075</v>
      </c>
      <c r="E10958">
        <v>2018</v>
      </c>
      <c r="F10958" t="s">
        <v>3520</v>
      </c>
      <c r="G10958" t="s">
        <v>3341</v>
      </c>
      <c r="H10958" s="6" t="str">
        <f>HYPERLINK(I10958)</f>
        <v>https://patents.google.com/patent/US20180022345A1/en</v>
      </c>
      <c r="I10958" t="s">
        <v>14214</v>
      </c>
      <c r="K10958">
        <v>408</v>
      </c>
      <c r="L10958" s="41">
        <v>43545</v>
      </c>
      <c r="U10958">
        <v>0</v>
      </c>
      <c r="V10958" t="s">
        <v>2923</v>
      </c>
      <c r="W10958">
        <v>0</v>
      </c>
      <c r="X10958">
        <v>5</v>
      </c>
      <c r="Y10958">
        <v>1</v>
      </c>
    </row>
    <row r="10959" spans="2:25" x14ac:dyDescent="0.3">
      <c r="B10959">
        <v>0</v>
      </c>
      <c r="C10959" t="s">
        <v>977</v>
      </c>
      <c r="D10959" t="s">
        <v>978</v>
      </c>
      <c r="E10959">
        <v>2017</v>
      </c>
      <c r="F10959" t="s">
        <v>14213</v>
      </c>
      <c r="G10959" t="s">
        <v>3341</v>
      </c>
      <c r="H10959" s="6" t="str">
        <f>HYPERLINK(I10959)</f>
        <v>https://patents.google.com/patent/US9592826B2/en</v>
      </c>
      <c r="I10959" t="s">
        <v>14212</v>
      </c>
      <c r="K10959">
        <v>409</v>
      </c>
      <c r="L10959" s="41">
        <v>43545</v>
      </c>
      <c r="U10959">
        <v>0</v>
      </c>
      <c r="V10959" t="s">
        <v>2923</v>
      </c>
      <c r="W10959">
        <v>0</v>
      </c>
      <c r="X10959">
        <v>3</v>
      </c>
      <c r="Y10959">
        <v>2</v>
      </c>
    </row>
    <row r="10960" spans="2:25" x14ac:dyDescent="0.3">
      <c r="B10960">
        <v>4</v>
      </c>
      <c r="C10960" t="s">
        <v>12377</v>
      </c>
      <c r="D10960" t="s">
        <v>14211</v>
      </c>
      <c r="E10960">
        <v>2016</v>
      </c>
      <c r="F10960" t="s">
        <v>14210</v>
      </c>
      <c r="G10960" t="s">
        <v>3341</v>
      </c>
      <c r="H10960" s="6" t="str">
        <f>HYPERLINK(I10960)</f>
        <v>https://patents.google.com/patent/US9463955B2/en</v>
      </c>
      <c r="I10960" t="s">
        <v>14209</v>
      </c>
      <c r="J10960" t="s">
        <v>14208</v>
      </c>
      <c r="K10960">
        <v>410</v>
      </c>
      <c r="L10960" s="41">
        <v>43545</v>
      </c>
      <c r="U10960">
        <v>4</v>
      </c>
      <c r="V10960" t="s">
        <v>2979</v>
      </c>
      <c r="W10960">
        <v>4</v>
      </c>
      <c r="X10960">
        <v>1</v>
      </c>
      <c r="Y10960">
        <v>3</v>
      </c>
    </row>
    <row r="10961" spans="2:25" x14ac:dyDescent="0.3">
      <c r="B10961">
        <v>0</v>
      </c>
      <c r="C10961" t="s">
        <v>14207</v>
      </c>
      <c r="D10961" t="s">
        <v>12449</v>
      </c>
      <c r="E10961">
        <v>2017</v>
      </c>
      <c r="F10961" t="s">
        <v>14206</v>
      </c>
      <c r="G10961" t="s">
        <v>3341</v>
      </c>
      <c r="H10961" s="6" t="str">
        <f>HYPERLINK(I10961)</f>
        <v>https://patents.google.com/patent/US9815485B2/en</v>
      </c>
      <c r="I10961" t="s">
        <v>14205</v>
      </c>
      <c r="K10961">
        <v>411</v>
      </c>
      <c r="L10961" s="41">
        <v>43545</v>
      </c>
      <c r="U10961">
        <v>0</v>
      </c>
      <c r="V10961" t="s">
        <v>2923</v>
      </c>
      <c r="W10961">
        <v>0</v>
      </c>
      <c r="X10961">
        <v>4</v>
      </c>
      <c r="Y10961">
        <v>2</v>
      </c>
    </row>
    <row r="10962" spans="2:25" x14ac:dyDescent="0.3">
      <c r="B10962">
        <v>7</v>
      </c>
      <c r="C10962" t="s">
        <v>1745</v>
      </c>
      <c r="D10962" t="s">
        <v>1746</v>
      </c>
      <c r="E10962">
        <v>2018</v>
      </c>
      <c r="F10962" t="s">
        <v>3322</v>
      </c>
      <c r="G10962" t="s">
        <v>3321</v>
      </c>
      <c r="H10962" s="6" t="str">
        <f>HYPERLINK(I10962)</f>
        <v>https://journals.sagepub.com/doi/abs/10.1177/0018720818768199?casa_token=1cwAqbZZupIAAAAA:VMFARh2kErA56CxEeOIZYqMKW3GUPlXjycU1QnMP7Sydv64nKvwgiy8hEikuNo9RrU4j1yLDj4qVpA</v>
      </c>
      <c r="I10962" t="s">
        <v>14204</v>
      </c>
      <c r="J10962" t="s">
        <v>14203</v>
      </c>
      <c r="K10962">
        <v>412</v>
      </c>
      <c r="L10962" s="41">
        <v>43545</v>
      </c>
      <c r="U10962">
        <v>7</v>
      </c>
      <c r="V10962" t="s">
        <v>3022</v>
      </c>
      <c r="W10962">
        <v>2</v>
      </c>
      <c r="X10962">
        <v>3</v>
      </c>
      <c r="Y10962">
        <v>1</v>
      </c>
    </row>
    <row r="10963" spans="2:25" x14ac:dyDescent="0.3">
      <c r="B10963">
        <v>0</v>
      </c>
      <c r="C10963" t="s">
        <v>14202</v>
      </c>
      <c r="D10963" t="s">
        <v>14201</v>
      </c>
      <c r="E10963">
        <v>2019</v>
      </c>
      <c r="F10963" t="s">
        <v>3520</v>
      </c>
      <c r="G10963" t="s">
        <v>3341</v>
      </c>
      <c r="H10963" s="6" t="str">
        <f>HYPERLINK(I10963)</f>
        <v>https://patents.google.com/patent/US20190019409A1/en</v>
      </c>
      <c r="I10963" t="s">
        <v>14200</v>
      </c>
      <c r="K10963">
        <v>413</v>
      </c>
      <c r="L10963" s="41">
        <v>43545</v>
      </c>
      <c r="U10963">
        <v>0</v>
      </c>
      <c r="V10963" t="s">
        <v>2923</v>
      </c>
      <c r="W10963">
        <v>0</v>
      </c>
      <c r="X10963">
        <v>4</v>
      </c>
      <c r="Y10963">
        <v>1</v>
      </c>
    </row>
    <row r="10964" spans="2:25" x14ac:dyDescent="0.3">
      <c r="B10964">
        <v>1</v>
      </c>
      <c r="C10964" t="s">
        <v>14199</v>
      </c>
      <c r="D10964" t="s">
        <v>14198</v>
      </c>
      <c r="E10964">
        <v>2017</v>
      </c>
      <c r="F10964" t="s">
        <v>14197</v>
      </c>
      <c r="G10964" t="s">
        <v>3341</v>
      </c>
      <c r="H10964" s="6" t="str">
        <f>HYPERLINK(I10964)</f>
        <v>https://patents.google.com/patent/US9827901B1/en</v>
      </c>
      <c r="I10964" t="s">
        <v>14196</v>
      </c>
      <c r="J10964" t="s">
        <v>14195</v>
      </c>
      <c r="K10964">
        <v>414</v>
      </c>
      <c r="L10964" s="41">
        <v>43545</v>
      </c>
      <c r="U10964">
        <v>1</v>
      </c>
      <c r="V10964" t="s">
        <v>2933</v>
      </c>
      <c r="W10964">
        <v>1</v>
      </c>
      <c r="X10964">
        <v>2</v>
      </c>
      <c r="Y10964">
        <v>2</v>
      </c>
    </row>
    <row r="10965" spans="2:25" x14ac:dyDescent="0.3">
      <c r="B10965">
        <v>0</v>
      </c>
      <c r="C10965" t="s">
        <v>9246</v>
      </c>
      <c r="D10965" t="s">
        <v>9245</v>
      </c>
      <c r="E10965">
        <v>2019</v>
      </c>
      <c r="F10965" t="s">
        <v>4966</v>
      </c>
      <c r="G10965" t="s">
        <v>3341</v>
      </c>
      <c r="H10965" s="6" t="str">
        <f>HYPERLINK(I10965)</f>
        <v>https://patents.google.com/patent/US10185329B2/en</v>
      </c>
      <c r="I10965" t="s">
        <v>9244</v>
      </c>
      <c r="K10965">
        <v>415</v>
      </c>
      <c r="L10965" s="41">
        <v>43545</v>
      </c>
      <c r="U10965">
        <v>0</v>
      </c>
      <c r="V10965" t="s">
        <v>2923</v>
      </c>
      <c r="W10965">
        <v>0</v>
      </c>
      <c r="X10965">
        <v>5</v>
      </c>
      <c r="Y10965">
        <v>1</v>
      </c>
    </row>
    <row r="10966" spans="2:25" x14ac:dyDescent="0.3">
      <c r="B10966">
        <v>16</v>
      </c>
      <c r="C10966" t="s">
        <v>364</v>
      </c>
      <c r="D10966" t="s">
        <v>365</v>
      </c>
      <c r="E10966">
        <v>2017</v>
      </c>
      <c r="F10966" t="s">
        <v>3567</v>
      </c>
      <c r="G10966" t="s">
        <v>3347</v>
      </c>
      <c r="H10966" s="6" t="str">
        <f>HYPERLINK(I10966)</f>
        <v>https://www.sciencedirect.com/science/article/pii/S1369847817301079</v>
      </c>
      <c r="I10966" t="s">
        <v>366</v>
      </c>
      <c r="J10966" t="s">
        <v>14194</v>
      </c>
      <c r="K10966">
        <v>416</v>
      </c>
      <c r="L10966" s="41">
        <v>43545</v>
      </c>
      <c r="U10966">
        <v>16</v>
      </c>
      <c r="V10966" t="s">
        <v>3037</v>
      </c>
      <c r="W10966">
        <v>3</v>
      </c>
      <c r="X10966">
        <v>5</v>
      </c>
      <c r="Y10966">
        <v>2</v>
      </c>
    </row>
    <row r="10967" spans="2:25" x14ac:dyDescent="0.3">
      <c r="B10967">
        <v>2</v>
      </c>
      <c r="C10967" t="s">
        <v>14193</v>
      </c>
      <c r="D10967" t="s">
        <v>14192</v>
      </c>
      <c r="E10967">
        <v>2017</v>
      </c>
      <c r="F10967" t="s">
        <v>14191</v>
      </c>
      <c r="G10967" t="s">
        <v>3369</v>
      </c>
      <c r="H10967" s="6" t="e">
        <f>HYPERLINK(I10967)</f>
        <v>#VALUE!</v>
      </c>
      <c r="I10967" t="s">
        <v>14190</v>
      </c>
      <c r="J10967" t="s">
        <v>14189</v>
      </c>
      <c r="K10967">
        <v>417</v>
      </c>
      <c r="L10967" s="41">
        <v>43545</v>
      </c>
      <c r="M10967" t="s">
        <v>3356</v>
      </c>
      <c r="U10967">
        <v>2</v>
      </c>
      <c r="V10967" t="s">
        <v>2931</v>
      </c>
      <c r="W10967">
        <v>0</v>
      </c>
      <c r="X10967">
        <v>5</v>
      </c>
      <c r="Y10967">
        <v>2</v>
      </c>
    </row>
    <row r="10968" spans="2:25" x14ac:dyDescent="0.3">
      <c r="B10968">
        <v>0</v>
      </c>
      <c r="C10968" t="s">
        <v>14188</v>
      </c>
      <c r="D10968" t="s">
        <v>12346</v>
      </c>
      <c r="E10968">
        <v>2016</v>
      </c>
      <c r="F10968" t="s">
        <v>4356</v>
      </c>
      <c r="G10968" t="s">
        <v>3341</v>
      </c>
      <c r="H10968" s="6" t="str">
        <f>HYPERLINK(I10968)</f>
        <v>https://patents.google.com/patent/US9487138B2/en</v>
      </c>
      <c r="I10968" t="s">
        <v>14187</v>
      </c>
      <c r="K10968">
        <v>418</v>
      </c>
      <c r="L10968" s="41">
        <v>43545</v>
      </c>
      <c r="U10968">
        <v>0</v>
      </c>
      <c r="V10968" t="s">
        <v>2923</v>
      </c>
      <c r="W10968">
        <v>0</v>
      </c>
      <c r="X10968">
        <v>4</v>
      </c>
      <c r="Y10968">
        <v>3</v>
      </c>
    </row>
    <row r="10969" spans="2:25" x14ac:dyDescent="0.3">
      <c r="B10969">
        <v>1</v>
      </c>
      <c r="C10969" t="s">
        <v>940</v>
      </c>
      <c r="D10969" t="s">
        <v>941</v>
      </c>
      <c r="E10969">
        <v>2018</v>
      </c>
      <c r="F10969" t="s">
        <v>4966</v>
      </c>
      <c r="G10969" t="s">
        <v>3341</v>
      </c>
      <c r="H10969" s="6" t="str">
        <f>HYPERLINK(I10969)</f>
        <v>https://patents.google.com/patent/US10012986B2/en</v>
      </c>
      <c r="I10969" t="s">
        <v>14186</v>
      </c>
      <c r="J10969" t="s">
        <v>14185</v>
      </c>
      <c r="K10969">
        <v>419</v>
      </c>
      <c r="L10969" s="41">
        <v>43545</v>
      </c>
      <c r="U10969">
        <v>1</v>
      </c>
      <c r="V10969" t="s">
        <v>2931</v>
      </c>
      <c r="W10969">
        <v>0</v>
      </c>
      <c r="X10969">
        <v>4</v>
      </c>
      <c r="Y10969">
        <v>1</v>
      </c>
    </row>
    <row r="10970" spans="2:25" x14ac:dyDescent="0.3">
      <c r="B10970">
        <v>0</v>
      </c>
      <c r="C10970" t="s">
        <v>14184</v>
      </c>
      <c r="D10970" t="s">
        <v>14183</v>
      </c>
      <c r="E10970">
        <v>2018</v>
      </c>
      <c r="F10970" t="s">
        <v>3520</v>
      </c>
      <c r="G10970" t="s">
        <v>3341</v>
      </c>
      <c r="H10970" s="6" t="str">
        <f>HYPERLINK(I10970)</f>
        <v>https://patents.google.com/patent/US20180281680A1/en</v>
      </c>
      <c r="I10970" t="s">
        <v>14182</v>
      </c>
      <c r="K10970">
        <v>420</v>
      </c>
      <c r="L10970" s="41">
        <v>43545</v>
      </c>
      <c r="U10970">
        <v>0</v>
      </c>
      <c r="V10970" t="s">
        <v>2923</v>
      </c>
      <c r="W10970">
        <v>0</v>
      </c>
      <c r="X10970">
        <v>4</v>
      </c>
      <c r="Y10970">
        <v>1</v>
      </c>
    </row>
    <row r="10971" spans="2:25" x14ac:dyDescent="0.3">
      <c r="B10971">
        <v>0</v>
      </c>
      <c r="C10971" t="s">
        <v>14181</v>
      </c>
      <c r="D10971" t="s">
        <v>1674</v>
      </c>
      <c r="E10971">
        <v>2017</v>
      </c>
      <c r="F10971" t="s">
        <v>14180</v>
      </c>
      <c r="G10971" t="s">
        <v>3341</v>
      </c>
      <c r="H10971" s="6" t="str">
        <f>HYPERLINK(I10971)</f>
        <v>https://patents.google.com/patent/US20170123434A1/en</v>
      </c>
      <c r="I10971" t="s">
        <v>14179</v>
      </c>
      <c r="K10971">
        <v>421</v>
      </c>
      <c r="L10971" s="41">
        <v>43545</v>
      </c>
      <c r="U10971">
        <v>0</v>
      </c>
      <c r="V10971" t="s">
        <v>2923</v>
      </c>
      <c r="W10971">
        <v>0</v>
      </c>
      <c r="X10971">
        <v>2</v>
      </c>
      <c r="Y10971">
        <v>2</v>
      </c>
    </row>
    <row r="10972" spans="2:25" x14ac:dyDescent="0.3">
      <c r="B10972">
        <v>0</v>
      </c>
      <c r="C10972" t="s">
        <v>14178</v>
      </c>
      <c r="D10972" t="s">
        <v>14177</v>
      </c>
      <c r="E10972">
        <v>2017</v>
      </c>
      <c r="F10972" t="s">
        <v>14176</v>
      </c>
      <c r="G10972" t="s">
        <v>3341</v>
      </c>
      <c r="H10972" s="6" t="str">
        <f>HYPERLINK(I10972)</f>
        <v>https://patents.google.com/patent/US20170096168A1/en</v>
      </c>
      <c r="I10972" t="s">
        <v>14175</v>
      </c>
      <c r="K10972">
        <v>422</v>
      </c>
      <c r="L10972" s="41">
        <v>43545</v>
      </c>
      <c r="U10972">
        <v>0</v>
      </c>
      <c r="V10972" t="s">
        <v>2923</v>
      </c>
      <c r="W10972">
        <v>0</v>
      </c>
      <c r="X10972">
        <v>2</v>
      </c>
      <c r="Y10972">
        <v>2</v>
      </c>
    </row>
    <row r="10973" spans="2:25" x14ac:dyDescent="0.3">
      <c r="B10973">
        <v>0</v>
      </c>
      <c r="C10973" t="s">
        <v>14174</v>
      </c>
      <c r="D10973" t="s">
        <v>1674</v>
      </c>
      <c r="E10973">
        <v>2018</v>
      </c>
      <c r="F10973" t="s">
        <v>3520</v>
      </c>
      <c r="G10973" t="s">
        <v>3341</v>
      </c>
      <c r="H10973" s="6" t="str">
        <f>HYPERLINK(I10973)</f>
        <v>https://patents.google.com/patent/US20180043897A1/en</v>
      </c>
      <c r="I10973" t="s">
        <v>14173</v>
      </c>
      <c r="K10973">
        <v>423</v>
      </c>
      <c r="L10973" s="41">
        <v>43545</v>
      </c>
      <c r="U10973">
        <v>0</v>
      </c>
      <c r="V10973" t="s">
        <v>2923</v>
      </c>
      <c r="W10973">
        <v>0</v>
      </c>
      <c r="X10973">
        <v>4</v>
      </c>
      <c r="Y10973">
        <v>1</v>
      </c>
    </row>
    <row r="10974" spans="2:25" x14ac:dyDescent="0.3">
      <c r="B10974">
        <v>0</v>
      </c>
      <c r="C10974" t="s">
        <v>1673</v>
      </c>
      <c r="D10974" t="s">
        <v>1674</v>
      </c>
      <c r="E10974">
        <v>2018</v>
      </c>
      <c r="F10974" t="s">
        <v>14172</v>
      </c>
      <c r="G10974" t="s">
        <v>3341</v>
      </c>
      <c r="H10974" s="6" t="str">
        <f>HYPERLINK(I10974)</f>
        <v>https://patents.google.com/patent/US20180181128A1/en</v>
      </c>
      <c r="I10974" t="s">
        <v>1675</v>
      </c>
      <c r="K10974">
        <v>424</v>
      </c>
      <c r="L10974" s="41">
        <v>43545</v>
      </c>
      <c r="U10974">
        <v>0</v>
      </c>
      <c r="V10974" t="s">
        <v>2923</v>
      </c>
      <c r="W10974">
        <v>0</v>
      </c>
      <c r="X10974">
        <v>1</v>
      </c>
      <c r="Y10974">
        <v>1</v>
      </c>
    </row>
    <row r="10975" spans="2:25" x14ac:dyDescent="0.3">
      <c r="B10975">
        <v>0</v>
      </c>
      <c r="C10975" t="s">
        <v>9067</v>
      </c>
      <c r="D10975" t="s">
        <v>9066</v>
      </c>
      <c r="E10975">
        <v>2017</v>
      </c>
      <c r="F10975" t="s">
        <v>9065</v>
      </c>
      <c r="G10975" t="s">
        <v>3341</v>
      </c>
      <c r="H10975" s="6" t="str">
        <f>HYPERLINK(I10975)</f>
        <v>https://patents.google.com/patent/US20170203766A1/en</v>
      </c>
      <c r="I10975" t="s">
        <v>9064</v>
      </c>
      <c r="K10975">
        <v>425</v>
      </c>
      <c r="L10975" s="41">
        <v>43545</v>
      </c>
      <c r="U10975">
        <v>0</v>
      </c>
      <c r="V10975" t="s">
        <v>2923</v>
      </c>
      <c r="W10975">
        <v>0</v>
      </c>
      <c r="X10975">
        <v>1</v>
      </c>
      <c r="Y10975">
        <v>2</v>
      </c>
    </row>
    <row r="10976" spans="2:25" x14ac:dyDescent="0.3">
      <c r="B10976">
        <v>0</v>
      </c>
      <c r="C10976" t="s">
        <v>14171</v>
      </c>
      <c r="D10976" t="s">
        <v>14170</v>
      </c>
      <c r="E10976">
        <v>2018</v>
      </c>
      <c r="F10976" t="s">
        <v>14169</v>
      </c>
      <c r="G10976" t="s">
        <v>4440</v>
      </c>
      <c r="H10976" s="6" t="str">
        <f>HYPERLINK(I10976)</f>
        <v>http://www.freepatentsonline.com/10126412.html</v>
      </c>
      <c r="I10976" t="s">
        <v>14168</v>
      </c>
      <c r="K10976">
        <v>426</v>
      </c>
      <c r="L10976" s="41">
        <v>43545</v>
      </c>
      <c r="U10976">
        <v>0</v>
      </c>
      <c r="V10976" t="s">
        <v>2923</v>
      </c>
      <c r="W10976">
        <v>0</v>
      </c>
      <c r="X10976">
        <v>3</v>
      </c>
      <c r="Y10976">
        <v>1</v>
      </c>
    </row>
    <row r="10977" spans="2:25" x14ac:dyDescent="0.3">
      <c r="B10977">
        <v>0</v>
      </c>
      <c r="C10977" t="s">
        <v>14167</v>
      </c>
      <c r="D10977" t="s">
        <v>14166</v>
      </c>
      <c r="E10977">
        <v>2018</v>
      </c>
      <c r="F10977" t="s">
        <v>14165</v>
      </c>
      <c r="G10977" t="s">
        <v>3341</v>
      </c>
      <c r="H10977" s="6" t="str">
        <f>HYPERLINK(I10977)</f>
        <v>https://patents.google.com/patent/US10140876B2/en</v>
      </c>
      <c r="I10977" t="s">
        <v>14164</v>
      </c>
      <c r="K10977">
        <v>427</v>
      </c>
      <c r="L10977" s="41">
        <v>43545</v>
      </c>
      <c r="U10977">
        <v>0</v>
      </c>
      <c r="V10977" t="s">
        <v>2923</v>
      </c>
      <c r="W10977">
        <v>0</v>
      </c>
      <c r="X10977">
        <v>2</v>
      </c>
      <c r="Y10977">
        <v>1</v>
      </c>
    </row>
    <row r="10978" spans="2:25" x14ac:dyDescent="0.3">
      <c r="B10978">
        <v>0</v>
      </c>
      <c r="C10978" t="s">
        <v>14163</v>
      </c>
      <c r="D10978" t="s">
        <v>14162</v>
      </c>
      <c r="E10978">
        <v>2017</v>
      </c>
      <c r="F10978" t="s">
        <v>14161</v>
      </c>
      <c r="G10978" t="s">
        <v>3341</v>
      </c>
      <c r="H10978" s="6" t="str">
        <f>HYPERLINK(I10978)</f>
        <v>https://patents.google.com/patent/US20170248957A1/en</v>
      </c>
      <c r="I10978" t="s">
        <v>14160</v>
      </c>
      <c r="K10978">
        <v>428</v>
      </c>
      <c r="L10978" s="41">
        <v>43545</v>
      </c>
      <c r="U10978">
        <v>0</v>
      </c>
      <c r="V10978" t="s">
        <v>2923</v>
      </c>
      <c r="W10978">
        <v>0</v>
      </c>
      <c r="X10978">
        <v>1</v>
      </c>
      <c r="Y10978">
        <v>2</v>
      </c>
    </row>
    <row r="10979" spans="2:25" x14ac:dyDescent="0.3">
      <c r="B10979">
        <v>0</v>
      </c>
      <c r="C10979" t="s">
        <v>14159</v>
      </c>
      <c r="D10979" t="s">
        <v>14158</v>
      </c>
      <c r="E10979">
        <v>2018</v>
      </c>
      <c r="F10979" t="s">
        <v>3520</v>
      </c>
      <c r="G10979" t="s">
        <v>3341</v>
      </c>
      <c r="H10979" s="6" t="str">
        <f>HYPERLINK(I10979)</f>
        <v>https://patents.google.com/patent/US20180170185A1/en</v>
      </c>
      <c r="I10979" t="s">
        <v>14157</v>
      </c>
      <c r="K10979">
        <v>429</v>
      </c>
      <c r="L10979" s="41">
        <v>43545</v>
      </c>
      <c r="U10979">
        <v>0</v>
      </c>
      <c r="V10979" t="s">
        <v>2923</v>
      </c>
      <c r="W10979">
        <v>0</v>
      </c>
      <c r="X10979">
        <v>5</v>
      </c>
      <c r="Y10979">
        <v>1</v>
      </c>
    </row>
    <row r="10980" spans="2:25" x14ac:dyDescent="0.3">
      <c r="B10980">
        <v>0</v>
      </c>
      <c r="C10980" t="s">
        <v>14156</v>
      </c>
      <c r="D10980" t="s">
        <v>14155</v>
      </c>
      <c r="E10980">
        <v>2018</v>
      </c>
      <c r="F10980" t="s">
        <v>11440</v>
      </c>
      <c r="G10980" t="s">
        <v>3341</v>
      </c>
      <c r="H10980" s="6" t="str">
        <f>HYPERLINK(I10980)</f>
        <v>https://patents.google.com/patent/US20180297593A1/en</v>
      </c>
      <c r="I10980" t="s">
        <v>14154</v>
      </c>
      <c r="K10980">
        <v>430</v>
      </c>
      <c r="L10980" s="41">
        <v>43545</v>
      </c>
      <c r="U10980">
        <v>0</v>
      </c>
      <c r="V10980" t="s">
        <v>2923</v>
      </c>
      <c r="W10980">
        <v>0</v>
      </c>
      <c r="X10980">
        <v>4</v>
      </c>
      <c r="Y10980">
        <v>1</v>
      </c>
    </row>
    <row r="10981" spans="2:25" x14ac:dyDescent="0.3">
      <c r="B10981">
        <v>0</v>
      </c>
      <c r="C10981" t="s">
        <v>4979</v>
      </c>
      <c r="D10981" t="s">
        <v>4978</v>
      </c>
      <c r="E10981">
        <v>2019</v>
      </c>
      <c r="F10981" t="s">
        <v>4966</v>
      </c>
      <c r="G10981" t="s">
        <v>3341</v>
      </c>
      <c r="H10981" s="6" t="str">
        <f>HYPERLINK(I10981)</f>
        <v>https://patents.google.com/patent/US10168165B2/en</v>
      </c>
      <c r="I10981" t="s">
        <v>4977</v>
      </c>
      <c r="K10981">
        <v>431</v>
      </c>
      <c r="L10981" s="41">
        <v>43545</v>
      </c>
      <c r="U10981">
        <v>0</v>
      </c>
      <c r="V10981" t="s">
        <v>2923</v>
      </c>
      <c r="W10981">
        <v>0</v>
      </c>
      <c r="X10981">
        <v>4</v>
      </c>
      <c r="Y10981">
        <v>1</v>
      </c>
    </row>
    <row r="10982" spans="2:25" x14ac:dyDescent="0.3">
      <c r="B10982">
        <v>0</v>
      </c>
      <c r="C10982" t="s">
        <v>11339</v>
      </c>
      <c r="D10982" t="s">
        <v>11338</v>
      </c>
      <c r="E10982">
        <v>2018</v>
      </c>
      <c r="F10982" t="s">
        <v>11560</v>
      </c>
      <c r="G10982" t="s">
        <v>3341</v>
      </c>
      <c r="H10982" s="6" t="str">
        <f>HYPERLINK(I10982)</f>
        <v>https://patents.google.com/patent/US10025310B2/en</v>
      </c>
      <c r="I10982" t="s">
        <v>11559</v>
      </c>
      <c r="K10982">
        <v>432</v>
      </c>
      <c r="L10982" s="41">
        <v>43545</v>
      </c>
      <c r="U10982">
        <v>0</v>
      </c>
      <c r="V10982" t="s">
        <v>2923</v>
      </c>
      <c r="W10982">
        <v>0</v>
      </c>
      <c r="X10982">
        <v>3</v>
      </c>
      <c r="Y10982">
        <v>1</v>
      </c>
    </row>
    <row r="10983" spans="2:25" x14ac:dyDescent="0.3">
      <c r="B10983">
        <v>0</v>
      </c>
      <c r="C10983" t="s">
        <v>14153</v>
      </c>
      <c r="D10983" t="s">
        <v>14152</v>
      </c>
      <c r="E10983">
        <v>2016</v>
      </c>
      <c r="F10983" t="s">
        <v>14151</v>
      </c>
      <c r="G10983" t="s">
        <v>3341</v>
      </c>
      <c r="H10983" s="6" t="str">
        <f>HYPERLINK(I10983)</f>
        <v>https://patents.google.com/patent/US20160362111A1/en</v>
      </c>
      <c r="I10983" t="s">
        <v>14150</v>
      </c>
      <c r="K10983">
        <v>433</v>
      </c>
      <c r="L10983" s="41">
        <v>43545</v>
      </c>
      <c r="U10983">
        <v>0</v>
      </c>
      <c r="V10983" t="s">
        <v>2923</v>
      </c>
      <c r="W10983">
        <v>0</v>
      </c>
      <c r="X10983">
        <v>2</v>
      </c>
      <c r="Y10983">
        <v>3</v>
      </c>
    </row>
    <row r="10984" spans="2:25" x14ac:dyDescent="0.3">
      <c r="B10984">
        <v>3</v>
      </c>
      <c r="C10984" t="s">
        <v>14149</v>
      </c>
      <c r="D10984" t="s">
        <v>14148</v>
      </c>
      <c r="E10984">
        <v>2018</v>
      </c>
      <c r="F10984" t="s">
        <v>6683</v>
      </c>
      <c r="G10984" t="s">
        <v>3347</v>
      </c>
      <c r="H10984" s="6" t="str">
        <f>HYPERLINK(I10984)</f>
        <v>https://www.sciencedirect.com/science/article/pii/S0003687018300929</v>
      </c>
      <c r="I10984" t="s">
        <v>14147</v>
      </c>
      <c r="J10984" t="s">
        <v>14146</v>
      </c>
      <c r="K10984">
        <v>434</v>
      </c>
      <c r="L10984" s="41">
        <v>43545</v>
      </c>
      <c r="U10984">
        <v>3</v>
      </c>
      <c r="V10984" t="s">
        <v>2934</v>
      </c>
      <c r="W10984">
        <v>1</v>
      </c>
      <c r="X10984">
        <v>3</v>
      </c>
      <c r="Y10984">
        <v>1</v>
      </c>
    </row>
    <row r="10985" spans="2:25" x14ac:dyDescent="0.3">
      <c r="B10985">
        <v>0</v>
      </c>
      <c r="C10985" t="s">
        <v>11527</v>
      </c>
      <c r="D10985" t="s">
        <v>11526</v>
      </c>
      <c r="E10985">
        <v>2017</v>
      </c>
      <c r="F10985" t="s">
        <v>14145</v>
      </c>
      <c r="G10985" t="s">
        <v>3341</v>
      </c>
      <c r="H10985" s="6" t="str">
        <f>HYPERLINK(I10985)</f>
        <v>https://patents.google.com/patent/US9558414B1/en</v>
      </c>
      <c r="I10985" t="s">
        <v>14144</v>
      </c>
      <c r="K10985">
        <v>435</v>
      </c>
      <c r="L10985" s="41">
        <v>43545</v>
      </c>
      <c r="U10985">
        <v>0</v>
      </c>
      <c r="V10985" t="s">
        <v>2923</v>
      </c>
      <c r="W10985">
        <v>0</v>
      </c>
      <c r="X10985">
        <v>2</v>
      </c>
      <c r="Y10985">
        <v>2</v>
      </c>
    </row>
    <row r="10986" spans="2:25" x14ac:dyDescent="0.3">
      <c r="B10986">
        <v>0</v>
      </c>
      <c r="C10986" t="s">
        <v>14143</v>
      </c>
      <c r="D10986" t="s">
        <v>14142</v>
      </c>
      <c r="E10986">
        <v>2018</v>
      </c>
      <c r="F10986" t="s">
        <v>14141</v>
      </c>
      <c r="G10986" t="s">
        <v>3341</v>
      </c>
      <c r="H10986" s="6" t="str">
        <f>HYPERLINK(I10986)</f>
        <v>https://patents.google.com/patent/US20180057055A1/en</v>
      </c>
      <c r="I10986" t="s">
        <v>14140</v>
      </c>
      <c r="K10986">
        <v>436</v>
      </c>
      <c r="L10986" s="41">
        <v>43545</v>
      </c>
      <c r="U10986">
        <v>0</v>
      </c>
      <c r="V10986" t="s">
        <v>2923</v>
      </c>
      <c r="W10986">
        <v>0</v>
      </c>
      <c r="X10986">
        <v>1</v>
      </c>
      <c r="Y10986">
        <v>1</v>
      </c>
    </row>
    <row r="10987" spans="2:25" x14ac:dyDescent="0.3">
      <c r="B10987">
        <v>0</v>
      </c>
      <c r="C10987" t="s">
        <v>14139</v>
      </c>
      <c r="D10987" t="s">
        <v>14138</v>
      </c>
      <c r="E10987">
        <v>2017</v>
      </c>
      <c r="F10987" t="s">
        <v>14137</v>
      </c>
      <c r="G10987" t="s">
        <v>3341</v>
      </c>
      <c r="H10987" s="6" t="str">
        <f>HYPERLINK(I10987)</f>
        <v>https://patents.google.com/patent/US9672803B2/en</v>
      </c>
      <c r="I10987" t="s">
        <v>14136</v>
      </c>
      <c r="K10987">
        <v>437</v>
      </c>
      <c r="L10987" s="41">
        <v>43545</v>
      </c>
      <c r="U10987">
        <v>0</v>
      </c>
      <c r="V10987" t="s">
        <v>2923</v>
      </c>
      <c r="W10987">
        <v>0</v>
      </c>
      <c r="X10987">
        <v>3</v>
      </c>
      <c r="Y10987">
        <v>2</v>
      </c>
    </row>
    <row r="10988" spans="2:25" x14ac:dyDescent="0.3">
      <c r="B10988">
        <v>0</v>
      </c>
      <c r="C10988" t="s">
        <v>14135</v>
      </c>
      <c r="D10988" t="s">
        <v>14134</v>
      </c>
      <c r="E10988">
        <v>2017</v>
      </c>
      <c r="F10988" t="s">
        <v>14133</v>
      </c>
      <c r="G10988" t="s">
        <v>3341</v>
      </c>
      <c r="H10988" s="6" t="str">
        <f>HYPERLINK(I10988)</f>
        <v>https://patents.google.com/patent/US9600942B2/en</v>
      </c>
      <c r="I10988" t="s">
        <v>14132</v>
      </c>
      <c r="K10988">
        <v>438</v>
      </c>
      <c r="L10988" s="41">
        <v>43545</v>
      </c>
      <c r="U10988">
        <v>0</v>
      </c>
      <c r="V10988" t="s">
        <v>2923</v>
      </c>
      <c r="W10988">
        <v>0</v>
      </c>
      <c r="X10988">
        <v>1</v>
      </c>
      <c r="Y10988">
        <v>2</v>
      </c>
    </row>
    <row r="10989" spans="2:25" x14ac:dyDescent="0.3">
      <c r="B10989">
        <v>4</v>
      </c>
      <c r="C10989" t="s">
        <v>9197</v>
      </c>
      <c r="D10989" t="s">
        <v>9220</v>
      </c>
      <c r="E10989">
        <v>2017</v>
      </c>
      <c r="F10989" t="s">
        <v>5213</v>
      </c>
      <c r="G10989" t="s">
        <v>4116</v>
      </c>
      <c r="H10989" s="6" t="str">
        <f>HYPERLINK(I10989)</f>
        <v>https://digital-library.theiet.org/content/journals/10.1049/iet-its.2017.0232</v>
      </c>
      <c r="I10989" t="s">
        <v>9219</v>
      </c>
      <c r="J10989" t="s">
        <v>9218</v>
      </c>
      <c r="K10989">
        <v>439</v>
      </c>
      <c r="L10989" s="41">
        <v>43545</v>
      </c>
      <c r="U10989">
        <v>4</v>
      </c>
      <c r="V10989" t="s">
        <v>2949</v>
      </c>
      <c r="W10989">
        <v>2</v>
      </c>
      <c r="X10989">
        <v>2</v>
      </c>
      <c r="Y10989">
        <v>2</v>
      </c>
    </row>
    <row r="10990" spans="2:25" x14ac:dyDescent="0.3">
      <c r="B10990">
        <v>0</v>
      </c>
      <c r="C10990" t="s">
        <v>13973</v>
      </c>
      <c r="D10990" t="s">
        <v>13972</v>
      </c>
      <c r="E10990">
        <v>2018</v>
      </c>
      <c r="F10990" t="s">
        <v>13981</v>
      </c>
      <c r="G10990" t="s">
        <v>4440</v>
      </c>
      <c r="H10990" s="6" t="str">
        <f>HYPERLINK(I10990)</f>
        <v>http://www.freepatentsonline.com/10027759.html</v>
      </c>
      <c r="I10990" t="s">
        <v>14131</v>
      </c>
      <c r="K10990">
        <v>440</v>
      </c>
      <c r="L10990" s="41">
        <v>43545</v>
      </c>
      <c r="U10990">
        <v>0</v>
      </c>
      <c r="V10990" t="s">
        <v>2923</v>
      </c>
      <c r="W10990">
        <v>0</v>
      </c>
      <c r="X10990">
        <v>1</v>
      </c>
      <c r="Y10990">
        <v>1</v>
      </c>
    </row>
    <row r="10991" spans="2:25" x14ac:dyDescent="0.3">
      <c r="B10991">
        <v>0</v>
      </c>
      <c r="C10991" t="s">
        <v>14098</v>
      </c>
      <c r="D10991" t="s">
        <v>14097</v>
      </c>
      <c r="E10991">
        <v>2016</v>
      </c>
      <c r="F10991" t="s">
        <v>14130</v>
      </c>
      <c r="G10991" t="s">
        <v>3341</v>
      </c>
      <c r="H10991" s="6" t="str">
        <f>HYPERLINK(I10991)</f>
        <v>https://patents.google.com/patent/US20160185387A1/en</v>
      </c>
      <c r="I10991" t="s">
        <v>14129</v>
      </c>
      <c r="K10991">
        <v>441</v>
      </c>
      <c r="L10991" s="41">
        <v>43545</v>
      </c>
      <c r="U10991">
        <v>0</v>
      </c>
      <c r="V10991" t="s">
        <v>2923</v>
      </c>
      <c r="W10991">
        <v>0</v>
      </c>
      <c r="X10991">
        <v>1</v>
      </c>
      <c r="Y10991">
        <v>3</v>
      </c>
    </row>
    <row r="10992" spans="2:25" x14ac:dyDescent="0.3">
      <c r="B10992">
        <v>0</v>
      </c>
      <c r="C10992" t="s">
        <v>13888</v>
      </c>
      <c r="D10992" t="s">
        <v>14128</v>
      </c>
      <c r="E10992">
        <v>2018</v>
      </c>
      <c r="F10992" t="s">
        <v>3520</v>
      </c>
      <c r="G10992" t="s">
        <v>4440</v>
      </c>
      <c r="H10992" s="6" t="str">
        <f>HYPERLINK(I10992)</f>
        <v>http://www.freepatentsonline.com/y2018/0065549.html</v>
      </c>
      <c r="I10992" t="s">
        <v>14127</v>
      </c>
      <c r="K10992">
        <v>442</v>
      </c>
      <c r="L10992" s="41">
        <v>43545</v>
      </c>
      <c r="U10992">
        <v>0</v>
      </c>
      <c r="V10992" t="s">
        <v>2923</v>
      </c>
      <c r="W10992">
        <v>0</v>
      </c>
      <c r="X10992">
        <v>4</v>
      </c>
      <c r="Y10992">
        <v>1</v>
      </c>
    </row>
    <row r="10993" spans="2:25" x14ac:dyDescent="0.3">
      <c r="B10993">
        <v>0</v>
      </c>
      <c r="C10993" t="s">
        <v>14126</v>
      </c>
      <c r="D10993" t="s">
        <v>14125</v>
      </c>
      <c r="E10993">
        <v>2017</v>
      </c>
      <c r="F10993" t="s">
        <v>14124</v>
      </c>
      <c r="G10993" t="s">
        <v>3341</v>
      </c>
      <c r="H10993" s="6" t="str">
        <f>HYPERLINK(I10993)</f>
        <v>https://patents.google.com/patent/US20170197551A1/en</v>
      </c>
      <c r="I10993" t="s">
        <v>14123</v>
      </c>
      <c r="K10993">
        <v>443</v>
      </c>
      <c r="L10993" s="41">
        <v>43545</v>
      </c>
      <c r="U10993">
        <v>0</v>
      </c>
      <c r="V10993" t="s">
        <v>2923</v>
      </c>
      <c r="W10993">
        <v>0</v>
      </c>
      <c r="X10993">
        <v>1</v>
      </c>
      <c r="Y10993">
        <v>2</v>
      </c>
    </row>
    <row r="10994" spans="2:25" x14ac:dyDescent="0.3">
      <c r="B10994">
        <v>0</v>
      </c>
      <c r="C10994" t="s">
        <v>14122</v>
      </c>
      <c r="D10994" t="s">
        <v>14121</v>
      </c>
      <c r="E10994">
        <v>2019</v>
      </c>
      <c r="F10994" t="s">
        <v>14120</v>
      </c>
      <c r="G10994" t="s">
        <v>3341</v>
      </c>
      <c r="H10994" s="6" t="str">
        <f>HYPERLINK(I10994)</f>
        <v>https://patents.google.com/patent/US20190009817A1/en</v>
      </c>
      <c r="I10994" t="s">
        <v>14119</v>
      </c>
      <c r="K10994">
        <v>444</v>
      </c>
      <c r="L10994" s="41">
        <v>43545</v>
      </c>
      <c r="U10994">
        <v>0</v>
      </c>
      <c r="V10994" t="s">
        <v>2923</v>
      </c>
      <c r="W10994">
        <v>0</v>
      </c>
      <c r="X10994">
        <v>3</v>
      </c>
      <c r="Y10994">
        <v>1</v>
      </c>
    </row>
    <row r="10995" spans="2:25" x14ac:dyDescent="0.3">
      <c r="B10995">
        <v>0</v>
      </c>
      <c r="C10995" t="s">
        <v>12322</v>
      </c>
      <c r="D10995" t="s">
        <v>12321</v>
      </c>
      <c r="E10995">
        <v>2016</v>
      </c>
      <c r="F10995" t="s">
        <v>14118</v>
      </c>
      <c r="G10995" t="s">
        <v>3341</v>
      </c>
      <c r="H10995" s="6" t="str">
        <f>HYPERLINK(I10995)</f>
        <v>https://patents.google.com/patent/US9412250B2/en</v>
      </c>
      <c r="I10995" t="s">
        <v>14117</v>
      </c>
      <c r="K10995">
        <v>445</v>
      </c>
      <c r="L10995" s="41">
        <v>43545</v>
      </c>
      <c r="U10995">
        <v>0</v>
      </c>
      <c r="V10995" t="s">
        <v>2923</v>
      </c>
      <c r="W10995">
        <v>0</v>
      </c>
      <c r="X10995">
        <v>1</v>
      </c>
      <c r="Y10995">
        <v>3</v>
      </c>
    </row>
    <row r="10996" spans="2:25" x14ac:dyDescent="0.3">
      <c r="B10996">
        <v>0</v>
      </c>
      <c r="C10996" t="s">
        <v>14116</v>
      </c>
      <c r="D10996" t="s">
        <v>14115</v>
      </c>
      <c r="E10996">
        <v>2018</v>
      </c>
      <c r="F10996" t="s">
        <v>14114</v>
      </c>
      <c r="G10996" t="s">
        <v>3341</v>
      </c>
      <c r="H10996" s="6" t="str">
        <f>HYPERLINK(I10996)</f>
        <v>https://patents.google.com/patent/US20180272998A1/en</v>
      </c>
      <c r="I10996" t="s">
        <v>14113</v>
      </c>
      <c r="K10996">
        <v>446</v>
      </c>
      <c r="L10996" s="41">
        <v>43545</v>
      </c>
      <c r="U10996">
        <v>0</v>
      </c>
      <c r="V10996" t="s">
        <v>2923</v>
      </c>
      <c r="W10996">
        <v>0</v>
      </c>
      <c r="X10996">
        <v>2</v>
      </c>
      <c r="Y10996">
        <v>1</v>
      </c>
    </row>
    <row r="10997" spans="2:25" x14ac:dyDescent="0.3">
      <c r="B10997">
        <v>0</v>
      </c>
      <c r="C10997" t="s">
        <v>14112</v>
      </c>
      <c r="D10997" t="s">
        <v>14111</v>
      </c>
      <c r="E10997">
        <v>2017</v>
      </c>
      <c r="F10997" t="s">
        <v>14110</v>
      </c>
      <c r="G10997" t="s">
        <v>3341</v>
      </c>
      <c r="H10997" s="6" t="str">
        <f>HYPERLINK(I10997)</f>
        <v>https://patents.google.com/patent/US20170151906A1/en</v>
      </c>
      <c r="I10997" t="s">
        <v>14109</v>
      </c>
      <c r="K10997">
        <v>447</v>
      </c>
      <c r="L10997" s="41">
        <v>43545</v>
      </c>
      <c r="U10997">
        <v>0</v>
      </c>
      <c r="V10997" t="s">
        <v>2923</v>
      </c>
      <c r="W10997">
        <v>0</v>
      </c>
      <c r="X10997">
        <v>1</v>
      </c>
      <c r="Y10997">
        <v>2</v>
      </c>
    </row>
    <row r="10998" spans="2:25" x14ac:dyDescent="0.3">
      <c r="B10998">
        <v>3</v>
      </c>
      <c r="C10998" t="s">
        <v>10023</v>
      </c>
      <c r="D10998" t="s">
        <v>14108</v>
      </c>
      <c r="E10998">
        <v>2016</v>
      </c>
      <c r="F10998" t="s">
        <v>9093</v>
      </c>
      <c r="G10998" t="s">
        <v>3314</v>
      </c>
      <c r="H10998" s="6" t="str">
        <f>HYPERLINK(I10998)</f>
        <v>https://ieeexplore.ieee.org/abstract/document/7535441/</v>
      </c>
      <c r="I10998" t="s">
        <v>14107</v>
      </c>
      <c r="J10998" t="s">
        <v>14106</v>
      </c>
      <c r="K10998">
        <v>448</v>
      </c>
      <c r="L10998" s="41">
        <v>43545</v>
      </c>
      <c r="U10998">
        <v>3</v>
      </c>
      <c r="V10998" t="s">
        <v>2931</v>
      </c>
      <c r="W10998">
        <v>1</v>
      </c>
      <c r="X10998">
        <v>3</v>
      </c>
      <c r="Y10998">
        <v>3</v>
      </c>
    </row>
    <row r="10999" spans="2:25" x14ac:dyDescent="0.3">
      <c r="B10999">
        <v>0</v>
      </c>
      <c r="C10999" t="s">
        <v>5125</v>
      </c>
      <c r="D10999" t="s">
        <v>5124</v>
      </c>
      <c r="E10999">
        <v>2018</v>
      </c>
      <c r="F10999" t="s">
        <v>5123</v>
      </c>
      <c r="G10999" t="s">
        <v>3347</v>
      </c>
      <c r="H10999" s="6" t="str">
        <f>HYPERLINK(I10999)</f>
        <v>https://www.sciencedirect.com/science/article/pii/S2215016118301316</v>
      </c>
      <c r="I10999" t="s">
        <v>5122</v>
      </c>
      <c r="K10999">
        <v>449</v>
      </c>
      <c r="L10999" s="41">
        <v>43545</v>
      </c>
      <c r="M10999" t="s">
        <v>3325</v>
      </c>
      <c r="U10999">
        <v>0</v>
      </c>
      <c r="V10999" t="s">
        <v>2923</v>
      </c>
      <c r="W10999">
        <v>0</v>
      </c>
      <c r="X10999">
        <v>3</v>
      </c>
      <c r="Y10999">
        <v>1</v>
      </c>
    </row>
    <row r="11000" spans="2:25" x14ac:dyDescent="0.3">
      <c r="B11000">
        <v>0</v>
      </c>
      <c r="C11000" t="s">
        <v>11923</v>
      </c>
      <c r="D11000" t="s">
        <v>11922</v>
      </c>
      <c r="E11000">
        <v>2018</v>
      </c>
      <c r="F11000" t="s">
        <v>11921</v>
      </c>
      <c r="G11000" t="s">
        <v>4440</v>
      </c>
      <c r="H11000" s="6" t="str">
        <f>HYPERLINK(I11000)</f>
        <v>http://www.freepatentsonline.com/10152048.html</v>
      </c>
      <c r="I11000" t="s">
        <v>14105</v>
      </c>
      <c r="K11000">
        <v>450</v>
      </c>
      <c r="L11000" s="41">
        <v>43545</v>
      </c>
      <c r="U11000">
        <v>0</v>
      </c>
      <c r="V11000" t="s">
        <v>2923</v>
      </c>
      <c r="W11000">
        <v>0</v>
      </c>
      <c r="X11000">
        <v>2</v>
      </c>
      <c r="Y11000">
        <v>1</v>
      </c>
    </row>
    <row r="11001" spans="2:25" x14ac:dyDescent="0.3">
      <c r="B11001">
        <v>0</v>
      </c>
      <c r="C11001" t="s">
        <v>11216</v>
      </c>
      <c r="D11001" t="s">
        <v>14104</v>
      </c>
      <c r="E11001">
        <v>2018</v>
      </c>
      <c r="F11001" t="s">
        <v>14103</v>
      </c>
      <c r="G11001" t="s">
        <v>3341</v>
      </c>
      <c r="H11001" s="6" t="str">
        <f>HYPERLINK(I11001)</f>
        <v>https://patents.google.com/patent/US20180267557A1/en</v>
      </c>
      <c r="I11001" t="s">
        <v>14102</v>
      </c>
      <c r="K11001">
        <v>451</v>
      </c>
      <c r="L11001" s="41">
        <v>43545</v>
      </c>
      <c r="U11001">
        <v>0</v>
      </c>
      <c r="V11001" t="s">
        <v>2923</v>
      </c>
      <c r="W11001">
        <v>0</v>
      </c>
      <c r="X11001">
        <v>1</v>
      </c>
      <c r="Y11001">
        <v>1</v>
      </c>
    </row>
    <row r="11002" spans="2:25" x14ac:dyDescent="0.3">
      <c r="B11002">
        <v>0</v>
      </c>
      <c r="C11002" t="s">
        <v>14101</v>
      </c>
      <c r="D11002" t="s">
        <v>14100</v>
      </c>
      <c r="E11002">
        <v>2018</v>
      </c>
      <c r="F11002" t="s">
        <v>3520</v>
      </c>
      <c r="G11002" t="s">
        <v>4440</v>
      </c>
      <c r="H11002" s="6" t="str">
        <f>HYPERLINK(I11002)</f>
        <v>http://www.freepatentsonline.com/10046786.html</v>
      </c>
      <c r="I11002" t="s">
        <v>14099</v>
      </c>
      <c r="K11002">
        <v>452</v>
      </c>
      <c r="L11002" s="41">
        <v>43545</v>
      </c>
      <c r="U11002">
        <v>0</v>
      </c>
      <c r="V11002" t="s">
        <v>2923</v>
      </c>
      <c r="W11002">
        <v>0</v>
      </c>
      <c r="X11002">
        <v>3</v>
      </c>
      <c r="Y11002">
        <v>1</v>
      </c>
    </row>
    <row r="11003" spans="2:25" x14ac:dyDescent="0.3">
      <c r="B11003">
        <v>0</v>
      </c>
      <c r="C11003" t="s">
        <v>14098</v>
      </c>
      <c r="D11003" t="s">
        <v>14097</v>
      </c>
      <c r="E11003">
        <v>2017</v>
      </c>
      <c r="F11003" t="s">
        <v>14096</v>
      </c>
      <c r="G11003" t="s">
        <v>3341</v>
      </c>
      <c r="H11003" s="6" t="str">
        <f>HYPERLINK(I11003)</f>
        <v>https://patents.google.com/patent/US9669871B2/en</v>
      </c>
      <c r="I11003" t="s">
        <v>14095</v>
      </c>
      <c r="K11003">
        <v>453</v>
      </c>
      <c r="L11003" s="41">
        <v>43545</v>
      </c>
      <c r="U11003">
        <v>0</v>
      </c>
      <c r="V11003" t="s">
        <v>2923</v>
      </c>
      <c r="W11003">
        <v>0</v>
      </c>
      <c r="X11003">
        <v>1</v>
      </c>
      <c r="Y11003">
        <v>2</v>
      </c>
    </row>
    <row r="11004" spans="2:25" x14ac:dyDescent="0.3">
      <c r="B11004">
        <v>1</v>
      </c>
      <c r="C11004" t="s">
        <v>14094</v>
      </c>
      <c r="D11004" t="s">
        <v>14093</v>
      </c>
      <c r="E11004">
        <v>2018</v>
      </c>
      <c r="F11004" t="s">
        <v>14092</v>
      </c>
      <c r="G11004" t="s">
        <v>14091</v>
      </c>
      <c r="H11004" s="6" t="str">
        <f>HYPERLINK(I11004)</f>
        <v>http://psam14.org/proceedings/paper/paper_191_1.pdf</v>
      </c>
      <c r="I11004" t="s">
        <v>14090</v>
      </c>
      <c r="J11004" t="s">
        <v>14089</v>
      </c>
      <c r="K11004">
        <v>454</v>
      </c>
      <c r="L11004" s="41">
        <v>43545</v>
      </c>
      <c r="M11004" t="s">
        <v>3356</v>
      </c>
      <c r="U11004">
        <v>1</v>
      </c>
      <c r="V11004" t="s">
        <v>2931</v>
      </c>
      <c r="W11004">
        <v>0</v>
      </c>
      <c r="X11004">
        <v>3</v>
      </c>
      <c r="Y11004">
        <v>1</v>
      </c>
    </row>
    <row r="11005" spans="2:25" x14ac:dyDescent="0.3">
      <c r="B11005">
        <v>0</v>
      </c>
      <c r="C11005" t="s">
        <v>14088</v>
      </c>
      <c r="D11005" t="s">
        <v>14087</v>
      </c>
      <c r="E11005">
        <v>2018</v>
      </c>
      <c r="F11005" t="s">
        <v>14086</v>
      </c>
      <c r="G11005" t="s">
        <v>3341</v>
      </c>
      <c r="H11005" s="6" t="str">
        <f>HYPERLINK(I11005)</f>
        <v>https://patents.google.com/patent/US20180354441A1/en</v>
      </c>
      <c r="I11005" t="s">
        <v>14085</v>
      </c>
      <c r="K11005">
        <v>455</v>
      </c>
      <c r="L11005" s="41">
        <v>43545</v>
      </c>
      <c r="U11005">
        <v>0</v>
      </c>
      <c r="V11005" t="s">
        <v>2923</v>
      </c>
      <c r="W11005">
        <v>0</v>
      </c>
      <c r="X11005">
        <v>3</v>
      </c>
      <c r="Y11005">
        <v>1</v>
      </c>
    </row>
    <row r="11006" spans="2:25" x14ac:dyDescent="0.3">
      <c r="B11006">
        <v>1</v>
      </c>
      <c r="C11006" t="s">
        <v>10493</v>
      </c>
      <c r="D11006" t="s">
        <v>14084</v>
      </c>
      <c r="E11006">
        <v>2018</v>
      </c>
      <c r="F11006" t="s">
        <v>14083</v>
      </c>
      <c r="G11006" t="s">
        <v>3646</v>
      </c>
      <c r="H11006" s="6" t="str">
        <f>HYPERLINK(I11006)</f>
        <v>https://arxiv.org/abs/1803.05942</v>
      </c>
      <c r="I11006" t="s">
        <v>14082</v>
      </c>
      <c r="J11006" t="s">
        <v>14081</v>
      </c>
      <c r="K11006">
        <v>456</v>
      </c>
      <c r="L11006" s="41">
        <v>43545</v>
      </c>
      <c r="U11006">
        <v>1</v>
      </c>
      <c r="V11006" t="s">
        <v>2931</v>
      </c>
      <c r="W11006">
        <v>1</v>
      </c>
      <c r="X11006">
        <v>2</v>
      </c>
      <c r="Y11006">
        <v>1</v>
      </c>
    </row>
    <row r="11007" spans="2:25" x14ac:dyDescent="0.3">
      <c r="B11007">
        <v>0</v>
      </c>
      <c r="C11007" t="s">
        <v>14080</v>
      </c>
      <c r="D11007" t="s">
        <v>14079</v>
      </c>
      <c r="E11007">
        <v>2016</v>
      </c>
      <c r="F11007" t="s">
        <v>14078</v>
      </c>
      <c r="G11007" t="s">
        <v>3341</v>
      </c>
      <c r="H11007" s="6" t="str">
        <f>HYPERLINK(I11007)</f>
        <v>https://patents.google.com/patent/US9296335B2/en</v>
      </c>
      <c r="I11007" t="s">
        <v>14077</v>
      </c>
      <c r="K11007">
        <v>457</v>
      </c>
      <c r="L11007" s="41">
        <v>43545</v>
      </c>
      <c r="U11007">
        <v>0</v>
      </c>
      <c r="V11007" t="s">
        <v>2923</v>
      </c>
      <c r="W11007">
        <v>0</v>
      </c>
      <c r="X11007">
        <v>3</v>
      </c>
      <c r="Y11007">
        <v>3</v>
      </c>
    </row>
    <row r="11008" spans="2:25" x14ac:dyDescent="0.3">
      <c r="B11008">
        <v>0</v>
      </c>
      <c r="C11008" t="s">
        <v>14076</v>
      </c>
      <c r="D11008" t="s">
        <v>14075</v>
      </c>
      <c r="E11008">
        <v>2018</v>
      </c>
      <c r="F11008" t="s">
        <v>3520</v>
      </c>
      <c r="G11008" t="s">
        <v>3341</v>
      </c>
      <c r="H11008" s="6" t="str">
        <f>HYPERLINK(I11008)</f>
        <v>https://patents.google.com/patent/US20180024559A1/en</v>
      </c>
      <c r="I11008" t="s">
        <v>14074</v>
      </c>
      <c r="K11008">
        <v>458</v>
      </c>
      <c r="L11008" s="41">
        <v>43545</v>
      </c>
      <c r="U11008">
        <v>0</v>
      </c>
      <c r="V11008" t="s">
        <v>2923</v>
      </c>
      <c r="W11008">
        <v>0</v>
      </c>
      <c r="X11008">
        <v>5</v>
      </c>
      <c r="Y11008">
        <v>1</v>
      </c>
    </row>
    <row r="11009" spans="2:25" x14ac:dyDescent="0.3">
      <c r="B11009">
        <v>0</v>
      </c>
      <c r="C11009" t="s">
        <v>9985</v>
      </c>
      <c r="D11009" t="s">
        <v>9978</v>
      </c>
      <c r="E11009">
        <v>2018</v>
      </c>
      <c r="F11009" t="s">
        <v>4966</v>
      </c>
      <c r="G11009" t="s">
        <v>3341</v>
      </c>
      <c r="H11009" s="6" t="str">
        <f>HYPERLINK(I11009)</f>
        <v>https://patents.google.com/patent/US10137885B2/en</v>
      </c>
      <c r="I11009" t="s">
        <v>9984</v>
      </c>
      <c r="K11009">
        <v>459</v>
      </c>
      <c r="L11009" s="41">
        <v>43545</v>
      </c>
      <c r="U11009">
        <v>0</v>
      </c>
      <c r="V11009" t="s">
        <v>2923</v>
      </c>
      <c r="W11009">
        <v>0</v>
      </c>
      <c r="X11009">
        <v>4</v>
      </c>
      <c r="Y11009">
        <v>1</v>
      </c>
    </row>
    <row r="11010" spans="2:25" x14ac:dyDescent="0.3">
      <c r="B11010">
        <v>0</v>
      </c>
      <c r="C11010" t="s">
        <v>9756</v>
      </c>
      <c r="D11010" t="s">
        <v>9755</v>
      </c>
      <c r="E11010">
        <v>2018</v>
      </c>
      <c r="F11010" t="s">
        <v>3520</v>
      </c>
      <c r="G11010" t="s">
        <v>4440</v>
      </c>
      <c r="H11010" s="6" t="str">
        <f>HYPERLINK(I11010)</f>
        <v>http://www.freepatentsonline.com/y2018/0065635.html</v>
      </c>
      <c r="I11010" t="s">
        <v>9754</v>
      </c>
      <c r="K11010">
        <v>460</v>
      </c>
      <c r="L11010" s="41">
        <v>43545</v>
      </c>
      <c r="U11010">
        <v>0</v>
      </c>
      <c r="V11010" t="s">
        <v>2923</v>
      </c>
      <c r="W11010">
        <v>0</v>
      </c>
      <c r="X11010">
        <v>4</v>
      </c>
      <c r="Y11010">
        <v>1</v>
      </c>
    </row>
    <row r="11011" spans="2:25" x14ac:dyDescent="0.3">
      <c r="B11011">
        <v>0</v>
      </c>
      <c r="C11011" t="s">
        <v>11527</v>
      </c>
      <c r="D11011" t="s">
        <v>11526</v>
      </c>
      <c r="E11011">
        <v>2017</v>
      </c>
      <c r="F11011" t="s">
        <v>11525</v>
      </c>
      <c r="G11011" t="s">
        <v>3341</v>
      </c>
      <c r="H11011" s="6" t="str">
        <f>HYPERLINK(I11011)</f>
        <v>https://patents.google.com/patent/US20170032200A1/en</v>
      </c>
      <c r="I11011" t="s">
        <v>11524</v>
      </c>
      <c r="K11011">
        <v>461</v>
      </c>
      <c r="L11011" s="41">
        <v>43545</v>
      </c>
      <c r="U11011">
        <v>0</v>
      </c>
      <c r="V11011" t="s">
        <v>2923</v>
      </c>
      <c r="W11011">
        <v>0</v>
      </c>
      <c r="X11011">
        <v>2</v>
      </c>
      <c r="Y11011">
        <v>2</v>
      </c>
    </row>
    <row r="11012" spans="2:25" x14ac:dyDescent="0.3">
      <c r="B11012">
        <v>1</v>
      </c>
      <c r="C11012" t="s">
        <v>14073</v>
      </c>
      <c r="D11012" t="s">
        <v>12255</v>
      </c>
      <c r="E11012">
        <v>2016</v>
      </c>
      <c r="F11012" t="s">
        <v>4356</v>
      </c>
      <c r="G11012" t="s">
        <v>3341</v>
      </c>
      <c r="H11012" s="6" t="str">
        <f>HYPERLINK(I11012)</f>
        <v>https://patents.google.com/patent/US9477332B2/en</v>
      </c>
      <c r="I11012" t="s">
        <v>14072</v>
      </c>
      <c r="J11012" t="s">
        <v>14071</v>
      </c>
      <c r="K11012">
        <v>462</v>
      </c>
      <c r="L11012" s="41">
        <v>43545</v>
      </c>
      <c r="U11012">
        <v>1</v>
      </c>
      <c r="V11012" t="s">
        <v>2981</v>
      </c>
      <c r="W11012">
        <v>0</v>
      </c>
      <c r="X11012">
        <v>5</v>
      </c>
      <c r="Y11012">
        <v>3</v>
      </c>
    </row>
    <row r="11013" spans="2:25" x14ac:dyDescent="0.3">
      <c r="B11013">
        <v>0</v>
      </c>
      <c r="C11013" t="s">
        <v>14070</v>
      </c>
      <c r="D11013" t="s">
        <v>14069</v>
      </c>
      <c r="E11013">
        <v>2016</v>
      </c>
      <c r="F11013" t="s">
        <v>14068</v>
      </c>
      <c r="G11013" t="s">
        <v>3341</v>
      </c>
      <c r="H11013" s="6" t="str">
        <f>HYPERLINK(I11013)</f>
        <v>https://patents.google.com/patent/US9409479B2/en</v>
      </c>
      <c r="I11013" t="s">
        <v>14067</v>
      </c>
      <c r="K11013">
        <v>463</v>
      </c>
      <c r="L11013" s="41">
        <v>43545</v>
      </c>
      <c r="U11013">
        <v>0</v>
      </c>
      <c r="V11013" t="s">
        <v>2923</v>
      </c>
      <c r="W11013">
        <v>0</v>
      </c>
      <c r="X11013">
        <v>1</v>
      </c>
      <c r="Y11013">
        <v>3</v>
      </c>
    </row>
    <row r="11014" spans="2:25" x14ac:dyDescent="0.3">
      <c r="B11014">
        <v>0</v>
      </c>
      <c r="C11014" t="s">
        <v>14066</v>
      </c>
      <c r="D11014" t="s">
        <v>14065</v>
      </c>
      <c r="E11014">
        <v>2016</v>
      </c>
      <c r="F11014" t="s">
        <v>14064</v>
      </c>
      <c r="G11014" t="s">
        <v>3341</v>
      </c>
      <c r="H11014" s="6" t="str">
        <f>HYPERLINK(I11014)</f>
        <v>https://patents.google.com/patent/US20160264047A1/en</v>
      </c>
      <c r="I11014" t="s">
        <v>14063</v>
      </c>
      <c r="K11014">
        <v>464</v>
      </c>
      <c r="L11014" s="41">
        <v>43545</v>
      </c>
      <c r="U11014">
        <v>0</v>
      </c>
      <c r="V11014" t="s">
        <v>2923</v>
      </c>
      <c r="W11014">
        <v>0</v>
      </c>
      <c r="X11014">
        <v>4</v>
      </c>
      <c r="Y11014">
        <v>3</v>
      </c>
    </row>
    <row r="11015" spans="2:25" x14ac:dyDescent="0.3">
      <c r="B11015">
        <v>0</v>
      </c>
      <c r="C11015" t="s">
        <v>14062</v>
      </c>
      <c r="D11015" t="s">
        <v>14061</v>
      </c>
      <c r="E11015">
        <v>2019</v>
      </c>
      <c r="F11015" t="s">
        <v>3520</v>
      </c>
      <c r="G11015" t="s">
        <v>3341</v>
      </c>
      <c r="H11015" s="6" t="str">
        <f>HYPERLINK(I11015)</f>
        <v>https://patents.google.com/patent/US20190066548A1/en</v>
      </c>
      <c r="I11015" t="s">
        <v>14060</v>
      </c>
      <c r="K11015">
        <v>465</v>
      </c>
      <c r="L11015" s="41">
        <v>43545</v>
      </c>
      <c r="U11015">
        <v>0</v>
      </c>
      <c r="V11015" t="s">
        <v>2923</v>
      </c>
      <c r="W11015">
        <v>0</v>
      </c>
      <c r="X11015">
        <v>4</v>
      </c>
      <c r="Y11015">
        <v>1</v>
      </c>
    </row>
    <row r="11016" spans="2:25" x14ac:dyDescent="0.3">
      <c r="B11016">
        <v>0</v>
      </c>
      <c r="C11016" t="s">
        <v>14059</v>
      </c>
      <c r="D11016" t="s">
        <v>14058</v>
      </c>
      <c r="E11016">
        <v>2017</v>
      </c>
      <c r="F11016" t="s">
        <v>14057</v>
      </c>
      <c r="G11016" t="s">
        <v>4998</v>
      </c>
      <c r="H11016" s="6" t="str">
        <f>HYPERLINK(I11016)</f>
        <v>https://www.jstage.jst.go.jp/article/jsmetld/2017.26/0/2017.26_2002/_article/-char/ja/</v>
      </c>
      <c r="I11016" t="s">
        <v>14056</v>
      </c>
      <c r="K11016">
        <v>466</v>
      </c>
      <c r="L11016" s="41">
        <v>43545</v>
      </c>
      <c r="U11016">
        <v>0</v>
      </c>
      <c r="V11016" t="s">
        <v>2923</v>
      </c>
      <c r="W11016">
        <v>0</v>
      </c>
      <c r="X11016">
        <v>2</v>
      </c>
      <c r="Y11016">
        <v>2</v>
      </c>
    </row>
    <row r="11017" spans="2:25" x14ac:dyDescent="0.3">
      <c r="B11017">
        <v>3</v>
      </c>
      <c r="C11017" t="s">
        <v>14055</v>
      </c>
      <c r="D11017" t="s">
        <v>14054</v>
      </c>
      <c r="E11017">
        <v>2017</v>
      </c>
      <c r="F11017" t="s">
        <v>14053</v>
      </c>
      <c r="G11017" t="s">
        <v>3341</v>
      </c>
      <c r="H11017" s="6" t="str">
        <f>HYPERLINK(I11017)</f>
        <v>https://patents.google.com/patent/US9616809B1/en</v>
      </c>
      <c r="I11017" t="s">
        <v>14052</v>
      </c>
      <c r="J11017" t="s">
        <v>14051</v>
      </c>
      <c r="K11017">
        <v>467</v>
      </c>
      <c r="L11017" s="41">
        <v>43545</v>
      </c>
      <c r="U11017">
        <v>3</v>
      </c>
      <c r="V11017" t="s">
        <v>2954</v>
      </c>
      <c r="W11017">
        <v>3</v>
      </c>
      <c r="X11017">
        <v>1</v>
      </c>
      <c r="Y11017">
        <v>2</v>
      </c>
    </row>
    <row r="11018" spans="2:25" x14ac:dyDescent="0.3">
      <c r="B11018">
        <v>0</v>
      </c>
      <c r="C11018" t="s">
        <v>9979</v>
      </c>
      <c r="D11018" t="s">
        <v>9978</v>
      </c>
      <c r="E11018">
        <v>2017</v>
      </c>
      <c r="F11018" t="s">
        <v>3520</v>
      </c>
      <c r="G11018" t="s">
        <v>3341</v>
      </c>
      <c r="H11018" s="6" t="str">
        <f>HYPERLINK(I11018)</f>
        <v>https://patents.google.com/patent/US20170072944A1/en</v>
      </c>
      <c r="I11018" t="s">
        <v>9977</v>
      </c>
      <c r="K11018">
        <v>468</v>
      </c>
      <c r="L11018" s="41">
        <v>43545</v>
      </c>
      <c r="U11018">
        <v>0</v>
      </c>
      <c r="V11018" t="s">
        <v>2923</v>
      </c>
      <c r="W11018">
        <v>0</v>
      </c>
      <c r="X11018">
        <v>4</v>
      </c>
      <c r="Y11018">
        <v>2</v>
      </c>
    </row>
    <row r="11019" spans="2:25" x14ac:dyDescent="0.3">
      <c r="B11019">
        <v>0</v>
      </c>
      <c r="C11019" t="s">
        <v>14050</v>
      </c>
      <c r="D11019" t="s">
        <v>14049</v>
      </c>
      <c r="E11019">
        <v>2018</v>
      </c>
      <c r="F11019" t="s">
        <v>14048</v>
      </c>
      <c r="G11019" t="s">
        <v>3341</v>
      </c>
      <c r="H11019" s="6" t="str">
        <f>HYPERLINK(I11019)</f>
        <v>https://patents.google.com/patent/US9908464B2/en</v>
      </c>
      <c r="I11019" t="s">
        <v>14047</v>
      </c>
      <c r="K11019">
        <v>469</v>
      </c>
      <c r="L11019" s="41">
        <v>43545</v>
      </c>
      <c r="U11019">
        <v>0</v>
      </c>
      <c r="V11019" t="s">
        <v>2923</v>
      </c>
      <c r="W11019">
        <v>0</v>
      </c>
      <c r="X11019">
        <v>3</v>
      </c>
      <c r="Y11019">
        <v>1</v>
      </c>
    </row>
    <row r="11020" spans="2:25" x14ac:dyDescent="0.3">
      <c r="B11020">
        <v>0</v>
      </c>
      <c r="C11020" t="s">
        <v>776</v>
      </c>
      <c r="D11020" t="s">
        <v>777</v>
      </c>
      <c r="E11020">
        <v>2018</v>
      </c>
      <c r="F11020" t="s">
        <v>14046</v>
      </c>
      <c r="G11020" t="s">
        <v>4440</v>
      </c>
      <c r="H11020" s="6" t="str">
        <f>HYPERLINK(I11020)</f>
        <v>http://www.freepatentsonline.com/10112622.html</v>
      </c>
      <c r="I11020" t="s">
        <v>778</v>
      </c>
      <c r="K11020">
        <v>470</v>
      </c>
      <c r="L11020" s="41">
        <v>43545</v>
      </c>
      <c r="U11020">
        <v>0</v>
      </c>
      <c r="V11020" t="s">
        <v>2923</v>
      </c>
      <c r="W11020">
        <v>0</v>
      </c>
      <c r="X11020">
        <v>1</v>
      </c>
      <c r="Y11020">
        <v>1</v>
      </c>
    </row>
    <row r="11021" spans="2:25" x14ac:dyDescent="0.3">
      <c r="B11021">
        <v>0</v>
      </c>
      <c r="C11021" t="s">
        <v>14018</v>
      </c>
      <c r="D11021" t="s">
        <v>14017</v>
      </c>
      <c r="E11021">
        <v>2016</v>
      </c>
      <c r="F11021" t="s">
        <v>14045</v>
      </c>
      <c r="G11021" t="s">
        <v>3341</v>
      </c>
      <c r="H11021" s="6" t="str">
        <f>HYPERLINK(I11021)</f>
        <v>https://patents.google.com/patent/US20160214594A1/en</v>
      </c>
      <c r="I11021" t="s">
        <v>14044</v>
      </c>
      <c r="K11021">
        <v>471</v>
      </c>
      <c r="L11021" s="41">
        <v>43545</v>
      </c>
      <c r="U11021">
        <v>0</v>
      </c>
      <c r="V11021" t="s">
        <v>2923</v>
      </c>
      <c r="W11021">
        <v>0</v>
      </c>
      <c r="X11021">
        <v>2</v>
      </c>
      <c r="Y11021">
        <v>3</v>
      </c>
    </row>
    <row r="11022" spans="2:25" x14ac:dyDescent="0.3">
      <c r="B11022">
        <v>0</v>
      </c>
      <c r="C11022" t="s">
        <v>14043</v>
      </c>
      <c r="D11022" t="s">
        <v>14042</v>
      </c>
      <c r="E11022">
        <v>2018</v>
      </c>
      <c r="F11022" t="s">
        <v>3520</v>
      </c>
      <c r="G11022" t="s">
        <v>3341</v>
      </c>
      <c r="H11022" s="6" t="str">
        <f>HYPERLINK(I11022)</f>
        <v>https://patents.google.com/patent/US20180308363A1/en</v>
      </c>
      <c r="I11022" t="s">
        <v>14041</v>
      </c>
      <c r="K11022">
        <v>472</v>
      </c>
      <c r="L11022" s="41">
        <v>43545</v>
      </c>
      <c r="U11022">
        <v>0</v>
      </c>
      <c r="V11022" t="s">
        <v>2923</v>
      </c>
      <c r="W11022">
        <v>0</v>
      </c>
      <c r="X11022">
        <v>4</v>
      </c>
      <c r="Y11022">
        <v>1</v>
      </c>
    </row>
    <row r="11023" spans="2:25" x14ac:dyDescent="0.3">
      <c r="B11023">
        <v>0</v>
      </c>
      <c r="C11023" t="s">
        <v>14025</v>
      </c>
      <c r="D11023" t="s">
        <v>14024</v>
      </c>
      <c r="E11023">
        <v>2018</v>
      </c>
      <c r="F11023" t="s">
        <v>3520</v>
      </c>
      <c r="G11023" t="s">
        <v>3341</v>
      </c>
      <c r="H11023" s="6" t="str">
        <f>HYPERLINK(I11023)</f>
        <v>https://patents.google.com/patent/US20180290657A1/en</v>
      </c>
      <c r="I11023" t="s">
        <v>14040</v>
      </c>
      <c r="K11023">
        <v>473</v>
      </c>
      <c r="L11023" s="41">
        <v>43545</v>
      </c>
      <c r="U11023">
        <v>0</v>
      </c>
      <c r="V11023" t="s">
        <v>2923</v>
      </c>
      <c r="W11023">
        <v>0</v>
      </c>
      <c r="X11023">
        <v>4</v>
      </c>
      <c r="Y11023">
        <v>1</v>
      </c>
    </row>
    <row r="11024" spans="2:25" x14ac:dyDescent="0.3">
      <c r="B11024">
        <v>10</v>
      </c>
      <c r="C11024" t="s">
        <v>14039</v>
      </c>
      <c r="D11024" t="s">
        <v>14038</v>
      </c>
      <c r="E11024">
        <v>2019</v>
      </c>
      <c r="F11024" t="s">
        <v>3755</v>
      </c>
      <c r="G11024" t="s">
        <v>3314</v>
      </c>
      <c r="H11024" s="6" t="str">
        <f>HYPERLINK(I11024)</f>
        <v>https://ieeexplore.ieee.org/abstract/document/8400581/</v>
      </c>
      <c r="I11024" t="s">
        <v>14037</v>
      </c>
      <c r="J11024" t="s">
        <v>14036</v>
      </c>
      <c r="K11024">
        <v>474</v>
      </c>
      <c r="L11024" s="41">
        <v>43545</v>
      </c>
      <c r="U11024">
        <v>10</v>
      </c>
      <c r="V11024" t="s">
        <v>3148</v>
      </c>
      <c r="W11024">
        <v>3</v>
      </c>
      <c r="X11024">
        <v>4</v>
      </c>
      <c r="Y11024">
        <v>1</v>
      </c>
    </row>
    <row r="11025" spans="2:25" x14ac:dyDescent="0.3">
      <c r="B11025">
        <v>0</v>
      </c>
      <c r="C11025" t="s">
        <v>14035</v>
      </c>
      <c r="D11025" t="s">
        <v>14028</v>
      </c>
      <c r="E11025">
        <v>2017</v>
      </c>
      <c r="F11025" t="s">
        <v>14034</v>
      </c>
      <c r="G11025" t="s">
        <v>3341</v>
      </c>
      <c r="H11025" s="6" t="str">
        <f>HYPERLINK(I11025)</f>
        <v>https://patents.google.com/patent/US20170355263A1/en</v>
      </c>
      <c r="I11025" t="s">
        <v>14033</v>
      </c>
      <c r="K11025">
        <v>475</v>
      </c>
      <c r="L11025" s="41">
        <v>43545</v>
      </c>
      <c r="U11025">
        <v>0</v>
      </c>
      <c r="V11025" t="s">
        <v>2923</v>
      </c>
      <c r="W11025">
        <v>0</v>
      </c>
      <c r="X11025">
        <v>2</v>
      </c>
      <c r="Y11025">
        <v>2</v>
      </c>
    </row>
    <row r="11026" spans="2:25" x14ac:dyDescent="0.3">
      <c r="B11026">
        <v>0</v>
      </c>
      <c r="C11026" t="s">
        <v>14032</v>
      </c>
      <c r="D11026" t="s">
        <v>13964</v>
      </c>
      <c r="E11026">
        <v>2018</v>
      </c>
      <c r="F11026" t="s">
        <v>14031</v>
      </c>
      <c r="G11026" t="s">
        <v>3341</v>
      </c>
      <c r="H11026" s="6" t="str">
        <f>HYPERLINK(I11026)</f>
        <v>https://patents.google.com/patent/US20180156632A1/en</v>
      </c>
      <c r="I11026" t="s">
        <v>14030</v>
      </c>
      <c r="K11026">
        <v>476</v>
      </c>
      <c r="L11026" s="41">
        <v>43545</v>
      </c>
      <c r="U11026">
        <v>0</v>
      </c>
      <c r="V11026" t="s">
        <v>2923</v>
      </c>
      <c r="W11026">
        <v>0</v>
      </c>
      <c r="X11026">
        <v>4</v>
      </c>
      <c r="Y11026">
        <v>1</v>
      </c>
    </row>
    <row r="11027" spans="2:25" x14ac:dyDescent="0.3">
      <c r="B11027">
        <v>0</v>
      </c>
      <c r="C11027" t="s">
        <v>14029</v>
      </c>
      <c r="D11027" t="s">
        <v>14028</v>
      </c>
      <c r="E11027">
        <v>2017</v>
      </c>
      <c r="F11027" t="s">
        <v>14027</v>
      </c>
      <c r="G11027" t="s">
        <v>3341</v>
      </c>
      <c r="H11027" s="6" t="str">
        <f>HYPERLINK(I11027)</f>
        <v>https://patents.google.com/patent/US20170357859A1/en</v>
      </c>
      <c r="I11027" t="s">
        <v>14026</v>
      </c>
      <c r="K11027">
        <v>477</v>
      </c>
      <c r="L11027" s="41">
        <v>43545</v>
      </c>
      <c r="U11027">
        <v>0</v>
      </c>
      <c r="V11027" t="s">
        <v>2923</v>
      </c>
      <c r="W11027">
        <v>0</v>
      </c>
      <c r="X11027">
        <v>2</v>
      </c>
      <c r="Y11027">
        <v>2</v>
      </c>
    </row>
    <row r="11028" spans="2:25" x14ac:dyDescent="0.3">
      <c r="B11028">
        <v>0</v>
      </c>
      <c r="C11028" t="s">
        <v>14025</v>
      </c>
      <c r="D11028" t="s">
        <v>14024</v>
      </c>
      <c r="E11028">
        <v>2018</v>
      </c>
      <c r="F11028" t="s">
        <v>3520</v>
      </c>
      <c r="G11028" t="s">
        <v>3341</v>
      </c>
      <c r="H11028" s="6" t="str">
        <f>HYPERLINK(I11028)</f>
        <v>https://patents.google.com/patent/US20180290650A1/en</v>
      </c>
      <c r="I11028" t="s">
        <v>14023</v>
      </c>
      <c r="K11028">
        <v>478</v>
      </c>
      <c r="L11028" s="41">
        <v>43545</v>
      </c>
      <c r="U11028">
        <v>0</v>
      </c>
      <c r="V11028" t="s">
        <v>2923</v>
      </c>
      <c r="W11028">
        <v>0</v>
      </c>
      <c r="X11028">
        <v>4</v>
      </c>
      <c r="Y11028">
        <v>1</v>
      </c>
    </row>
    <row r="11029" spans="2:25" x14ac:dyDescent="0.3">
      <c r="B11029">
        <v>0</v>
      </c>
      <c r="C11029" t="s">
        <v>14022</v>
      </c>
      <c r="D11029" t="s">
        <v>14021</v>
      </c>
      <c r="E11029">
        <v>2017</v>
      </c>
      <c r="F11029" t="s">
        <v>14020</v>
      </c>
      <c r="G11029" t="s">
        <v>3341</v>
      </c>
      <c r="H11029" s="6" t="str">
        <f>HYPERLINK(I11029)</f>
        <v>https://patents.google.com/patent/US9798941B2/en</v>
      </c>
      <c r="I11029" t="s">
        <v>14019</v>
      </c>
      <c r="K11029">
        <v>479</v>
      </c>
      <c r="L11029" s="41">
        <v>43545</v>
      </c>
      <c r="U11029">
        <v>0</v>
      </c>
      <c r="V11029" t="s">
        <v>2923</v>
      </c>
      <c r="W11029">
        <v>0</v>
      </c>
      <c r="X11029">
        <v>4</v>
      </c>
      <c r="Y11029">
        <v>2</v>
      </c>
    </row>
    <row r="11030" spans="2:25" x14ac:dyDescent="0.3">
      <c r="B11030">
        <v>0</v>
      </c>
      <c r="C11030" t="s">
        <v>14018</v>
      </c>
      <c r="D11030" t="s">
        <v>14017</v>
      </c>
      <c r="E11030">
        <v>2017</v>
      </c>
      <c r="F11030" t="s">
        <v>14016</v>
      </c>
      <c r="G11030" t="s">
        <v>3341</v>
      </c>
      <c r="H11030" s="6" t="str">
        <f>HYPERLINK(I11030)</f>
        <v>https://patents.google.com/patent/US9586570B2/en</v>
      </c>
      <c r="I11030" t="s">
        <v>14015</v>
      </c>
      <c r="K11030">
        <v>480</v>
      </c>
      <c r="L11030" s="41">
        <v>43545</v>
      </c>
      <c r="U11030">
        <v>0</v>
      </c>
      <c r="V11030" t="s">
        <v>2923</v>
      </c>
      <c r="W11030">
        <v>0</v>
      </c>
      <c r="X11030">
        <v>2</v>
      </c>
      <c r="Y11030">
        <v>2</v>
      </c>
    </row>
    <row r="11031" spans="2:25" x14ac:dyDescent="0.3">
      <c r="B11031">
        <v>0</v>
      </c>
      <c r="C11031" t="s">
        <v>4964</v>
      </c>
      <c r="D11031" t="s">
        <v>14014</v>
      </c>
      <c r="E11031">
        <v>2017</v>
      </c>
      <c r="F11031" t="s">
        <v>14013</v>
      </c>
      <c r="G11031" t="s">
        <v>3341</v>
      </c>
      <c r="H11031" s="6" t="str">
        <f>HYPERLINK(I11031)</f>
        <v>https://patents.google.com/patent/US20170072947A1/en</v>
      </c>
      <c r="I11031" t="s">
        <v>14012</v>
      </c>
      <c r="K11031">
        <v>481</v>
      </c>
      <c r="L11031" s="41">
        <v>43545</v>
      </c>
      <c r="U11031">
        <v>0</v>
      </c>
      <c r="V11031" t="s">
        <v>2923</v>
      </c>
      <c r="W11031">
        <v>0</v>
      </c>
      <c r="X11031">
        <v>1</v>
      </c>
      <c r="Y11031">
        <v>2</v>
      </c>
    </row>
    <row r="11032" spans="2:25" x14ac:dyDescent="0.3">
      <c r="B11032">
        <v>0</v>
      </c>
      <c r="C11032" t="s">
        <v>9197</v>
      </c>
      <c r="D11032" t="s">
        <v>9196</v>
      </c>
      <c r="F11032" t="s">
        <v>3369</v>
      </c>
      <c r="H11032" s="6" t="str">
        <f>HYPERLINK(I11032)</f>
        <v>https://www.researchgate.net/profile/Mitchell_Cunningham2/publication/321536829_Driver_Distraction_and_Inattention_in_the_Realm_of_Automated_Driving/links/5a2dc2700f7e9b63e53d35b2/Driver-Distraction-and-Inattention-in-the-Realm-of-Automated-Driving.pdf</v>
      </c>
      <c r="I11032" t="s">
        <v>9195</v>
      </c>
      <c r="K11032">
        <v>482</v>
      </c>
      <c r="L11032" s="41">
        <v>43545</v>
      </c>
      <c r="M11032" t="s">
        <v>3356</v>
      </c>
      <c r="U11032">
        <v>0</v>
      </c>
      <c r="V11032" t="s">
        <v>2923</v>
      </c>
      <c r="W11032">
        <v>0</v>
      </c>
      <c r="X11032">
        <v>2</v>
      </c>
    </row>
    <row r="11033" spans="2:25" x14ac:dyDescent="0.3">
      <c r="B11033">
        <v>0</v>
      </c>
      <c r="C11033" t="s">
        <v>11516</v>
      </c>
      <c r="D11033" t="s">
        <v>11515</v>
      </c>
      <c r="E11033">
        <v>2018</v>
      </c>
      <c r="F11033" t="s">
        <v>4966</v>
      </c>
      <c r="G11033" t="s">
        <v>3341</v>
      </c>
      <c r="H11033" s="6" t="str">
        <f>HYPERLINK(I11033)</f>
        <v>https://patents.google.com/patent/US10068620B1/en</v>
      </c>
      <c r="I11033" t="s">
        <v>11514</v>
      </c>
      <c r="K11033">
        <v>483</v>
      </c>
      <c r="L11033" s="41">
        <v>43545</v>
      </c>
      <c r="U11033">
        <v>0</v>
      </c>
      <c r="V11033" t="s">
        <v>2923</v>
      </c>
      <c r="W11033">
        <v>0</v>
      </c>
      <c r="X11033">
        <v>4</v>
      </c>
      <c r="Y11033">
        <v>1</v>
      </c>
    </row>
    <row r="11034" spans="2:25" x14ac:dyDescent="0.3">
      <c r="B11034">
        <v>0</v>
      </c>
      <c r="C11034" t="s">
        <v>14011</v>
      </c>
      <c r="D11034" t="s">
        <v>14010</v>
      </c>
      <c r="E11034">
        <v>2018</v>
      </c>
      <c r="F11034" t="s">
        <v>14009</v>
      </c>
      <c r="G11034" t="s">
        <v>3341</v>
      </c>
      <c r="H11034" s="6" t="str">
        <f>HYPERLINK(I11034)</f>
        <v>https://patents.google.com/patent/US20180015826A1/en</v>
      </c>
      <c r="I11034" t="s">
        <v>14008</v>
      </c>
      <c r="K11034">
        <v>484</v>
      </c>
      <c r="L11034" s="41">
        <v>43545</v>
      </c>
      <c r="U11034">
        <v>0</v>
      </c>
      <c r="V11034" t="s">
        <v>2923</v>
      </c>
      <c r="W11034">
        <v>0</v>
      </c>
      <c r="X11034">
        <v>4</v>
      </c>
      <c r="Y11034">
        <v>1</v>
      </c>
    </row>
    <row r="11035" spans="2:25" x14ac:dyDescent="0.3">
      <c r="B11035">
        <v>0</v>
      </c>
      <c r="C11035" t="s">
        <v>14007</v>
      </c>
      <c r="D11035" t="s">
        <v>14006</v>
      </c>
      <c r="E11035">
        <v>2017</v>
      </c>
      <c r="F11035" t="s">
        <v>3520</v>
      </c>
      <c r="G11035" t="s">
        <v>3341</v>
      </c>
      <c r="H11035" s="6" t="str">
        <f>HYPERLINK(I11035)</f>
        <v>https://patents.google.com/patent/US20170197679A1/en</v>
      </c>
      <c r="I11035" t="s">
        <v>14005</v>
      </c>
      <c r="K11035">
        <v>485</v>
      </c>
      <c r="L11035" s="41">
        <v>43545</v>
      </c>
      <c r="U11035">
        <v>0</v>
      </c>
      <c r="V11035" t="s">
        <v>2923</v>
      </c>
      <c r="W11035">
        <v>0</v>
      </c>
      <c r="X11035">
        <v>4</v>
      </c>
      <c r="Y11035">
        <v>2</v>
      </c>
    </row>
    <row r="11036" spans="2:25" x14ac:dyDescent="0.3">
      <c r="B11036">
        <v>0</v>
      </c>
      <c r="C11036" t="s">
        <v>13439</v>
      </c>
      <c r="D11036" t="s">
        <v>13438</v>
      </c>
      <c r="E11036">
        <v>2018</v>
      </c>
      <c r="F11036" t="s">
        <v>14004</v>
      </c>
      <c r="G11036" t="s">
        <v>3341</v>
      </c>
      <c r="H11036" s="6" t="str">
        <f>HYPERLINK(I11036)</f>
        <v>https://patents.google.com/patent/US10145953B2/en</v>
      </c>
      <c r="I11036" t="s">
        <v>14003</v>
      </c>
      <c r="K11036">
        <v>486</v>
      </c>
      <c r="L11036" s="41">
        <v>43545</v>
      </c>
      <c r="U11036">
        <v>0</v>
      </c>
      <c r="V11036" t="s">
        <v>2923</v>
      </c>
      <c r="W11036">
        <v>0</v>
      </c>
      <c r="X11036">
        <v>2</v>
      </c>
      <c r="Y11036">
        <v>1</v>
      </c>
    </row>
    <row r="11037" spans="2:25" x14ac:dyDescent="0.3">
      <c r="B11037">
        <v>0</v>
      </c>
      <c r="C11037" t="s">
        <v>14002</v>
      </c>
      <c r="D11037" t="s">
        <v>14001</v>
      </c>
      <c r="E11037">
        <v>2017</v>
      </c>
      <c r="F11037" t="s">
        <v>14000</v>
      </c>
      <c r="G11037" t="s">
        <v>3341</v>
      </c>
      <c r="H11037" s="6" t="str">
        <f>HYPERLINK(I11037)</f>
        <v>https://patents.google.com/patent/US20170043664A1/en</v>
      </c>
      <c r="I11037" t="s">
        <v>13999</v>
      </c>
      <c r="K11037">
        <v>487</v>
      </c>
      <c r="L11037" s="41">
        <v>43545</v>
      </c>
      <c r="U11037">
        <v>0</v>
      </c>
      <c r="V11037" t="s">
        <v>2923</v>
      </c>
      <c r="W11037">
        <v>0</v>
      </c>
      <c r="X11037">
        <v>1</v>
      </c>
      <c r="Y11037">
        <v>2</v>
      </c>
    </row>
    <row r="11038" spans="2:25" x14ac:dyDescent="0.3">
      <c r="B11038">
        <v>31</v>
      </c>
      <c r="C11038" t="s">
        <v>4340</v>
      </c>
      <c r="D11038" t="s">
        <v>4339</v>
      </c>
      <c r="E11038">
        <v>2017</v>
      </c>
      <c r="F11038" t="s">
        <v>4338</v>
      </c>
      <c r="G11038" t="s">
        <v>3314</v>
      </c>
      <c r="H11038" s="6" t="str">
        <f>HYPERLINK(I11038)</f>
        <v>https://ieeexplore.ieee.org/abstract/document/7778207/</v>
      </c>
      <c r="I11038" t="s">
        <v>4337</v>
      </c>
      <c r="J11038" t="s">
        <v>4336</v>
      </c>
      <c r="K11038">
        <v>488</v>
      </c>
      <c r="L11038" s="41">
        <v>43545</v>
      </c>
      <c r="U11038">
        <v>31</v>
      </c>
      <c r="V11038" t="s">
        <v>4335</v>
      </c>
      <c r="W11038">
        <v>8</v>
      </c>
      <c r="X11038">
        <v>4</v>
      </c>
      <c r="Y11038">
        <v>2</v>
      </c>
    </row>
    <row r="11039" spans="2:25" x14ac:dyDescent="0.3">
      <c r="B11039">
        <v>1</v>
      </c>
      <c r="C11039" t="s">
        <v>10910</v>
      </c>
      <c r="D11039" t="s">
        <v>10909</v>
      </c>
      <c r="E11039">
        <v>2017</v>
      </c>
      <c r="G11039" t="s">
        <v>10908</v>
      </c>
      <c r="H11039" s="6" t="str">
        <f>HYPERLINK(I11039)</f>
        <v>https://uwspace.uwaterloo.ca/handle/10012/12746</v>
      </c>
      <c r="I11039" t="s">
        <v>10907</v>
      </c>
      <c r="J11039" t="s">
        <v>10906</v>
      </c>
      <c r="K11039">
        <v>489</v>
      </c>
      <c r="L11039" s="41">
        <v>43545</v>
      </c>
      <c r="U11039">
        <v>1</v>
      </c>
      <c r="V11039" t="s">
        <v>2933</v>
      </c>
      <c r="W11039">
        <v>1</v>
      </c>
      <c r="X11039">
        <v>1</v>
      </c>
      <c r="Y11039">
        <v>2</v>
      </c>
    </row>
    <row r="11040" spans="2:25" x14ac:dyDescent="0.3">
      <c r="B11040">
        <v>0</v>
      </c>
      <c r="C11040" t="s">
        <v>13998</v>
      </c>
      <c r="D11040" t="s">
        <v>13997</v>
      </c>
      <c r="E11040">
        <v>2017</v>
      </c>
      <c r="F11040" t="s">
        <v>13996</v>
      </c>
      <c r="G11040" t="s">
        <v>3341</v>
      </c>
      <c r="H11040" s="6" t="str">
        <f>HYPERLINK(I11040)</f>
        <v>https://patents.google.com/patent/US20170282930A1/en</v>
      </c>
      <c r="I11040" t="s">
        <v>13995</v>
      </c>
      <c r="K11040">
        <v>490</v>
      </c>
      <c r="L11040" s="41">
        <v>43545</v>
      </c>
      <c r="U11040">
        <v>0</v>
      </c>
      <c r="V11040" t="s">
        <v>2923</v>
      </c>
      <c r="W11040">
        <v>0</v>
      </c>
      <c r="X11040">
        <v>2</v>
      </c>
      <c r="Y11040">
        <v>2</v>
      </c>
    </row>
    <row r="11041" spans="2:25" x14ac:dyDescent="0.3">
      <c r="B11041">
        <v>0</v>
      </c>
      <c r="C11041" t="s">
        <v>13994</v>
      </c>
      <c r="D11041" t="s">
        <v>13993</v>
      </c>
      <c r="E11041">
        <v>2017</v>
      </c>
      <c r="G11041" t="s">
        <v>13992</v>
      </c>
      <c r="H11041" s="6" t="str">
        <f>HYPERLINK(I11041)</f>
        <v>https://corescholar.libraries.wright.edu/etd_all/1760/</v>
      </c>
      <c r="I11041" t="s">
        <v>13991</v>
      </c>
      <c r="K11041">
        <v>491</v>
      </c>
      <c r="L11041" s="41">
        <v>43545</v>
      </c>
      <c r="U11041">
        <v>0</v>
      </c>
      <c r="V11041" t="s">
        <v>2923</v>
      </c>
      <c r="W11041">
        <v>0</v>
      </c>
      <c r="X11041">
        <v>1</v>
      </c>
      <c r="Y11041">
        <v>2</v>
      </c>
    </row>
    <row r="11042" spans="2:25" x14ac:dyDescent="0.3">
      <c r="B11042">
        <v>2</v>
      </c>
      <c r="C11042" t="s">
        <v>13986</v>
      </c>
      <c r="D11042" t="s">
        <v>13985</v>
      </c>
      <c r="E11042">
        <v>2018</v>
      </c>
      <c r="F11042" t="s">
        <v>4356</v>
      </c>
      <c r="G11042" t="s">
        <v>3341</v>
      </c>
      <c r="H11042" s="6" t="str">
        <f>HYPERLINK(I11042)</f>
        <v>https://patents.google.com/patent/US9937839B2/en</v>
      </c>
      <c r="I11042" t="s">
        <v>13990</v>
      </c>
      <c r="J11042" t="s">
        <v>13989</v>
      </c>
      <c r="K11042">
        <v>492</v>
      </c>
      <c r="L11042" s="41">
        <v>43545</v>
      </c>
      <c r="U11042">
        <v>2</v>
      </c>
      <c r="V11042" t="s">
        <v>2949</v>
      </c>
      <c r="W11042">
        <v>1</v>
      </c>
      <c r="X11042">
        <v>4</v>
      </c>
      <c r="Y11042">
        <v>1</v>
      </c>
    </row>
    <row r="11043" spans="2:25" x14ac:dyDescent="0.3">
      <c r="B11043">
        <v>0</v>
      </c>
      <c r="C11043" t="s">
        <v>9880</v>
      </c>
      <c r="D11043" t="s">
        <v>9879</v>
      </c>
      <c r="E11043">
        <v>2017</v>
      </c>
      <c r="F11043" t="s">
        <v>9897</v>
      </c>
      <c r="G11043" t="s">
        <v>3341</v>
      </c>
      <c r="H11043" s="6" t="str">
        <f>HYPERLINK(I11043)</f>
        <v>https://patents.google.com/patent/US20170205235A1/en</v>
      </c>
      <c r="I11043" t="s">
        <v>9896</v>
      </c>
      <c r="K11043">
        <v>493</v>
      </c>
      <c r="L11043" s="41">
        <v>43545</v>
      </c>
      <c r="U11043">
        <v>0</v>
      </c>
      <c r="V11043" t="s">
        <v>2923</v>
      </c>
      <c r="W11043">
        <v>0</v>
      </c>
      <c r="X11043">
        <v>1</v>
      </c>
      <c r="Y11043">
        <v>2</v>
      </c>
    </row>
    <row r="11044" spans="2:25" x14ac:dyDescent="0.3">
      <c r="B11044">
        <v>0</v>
      </c>
      <c r="C11044" t="s">
        <v>13973</v>
      </c>
      <c r="D11044" t="s">
        <v>13982</v>
      </c>
      <c r="E11044">
        <v>2018</v>
      </c>
      <c r="F11044" t="s">
        <v>13988</v>
      </c>
      <c r="G11044" t="s">
        <v>3341</v>
      </c>
      <c r="H11044" s="6" t="str">
        <f>HYPERLINK(I11044)</f>
        <v>https://patents.google.com/patent/US20180324257A1/en</v>
      </c>
      <c r="I11044" t="s">
        <v>13987</v>
      </c>
      <c r="K11044">
        <v>494</v>
      </c>
      <c r="L11044" s="41">
        <v>43545</v>
      </c>
      <c r="U11044">
        <v>0</v>
      </c>
      <c r="V11044" t="s">
        <v>2923</v>
      </c>
      <c r="W11044">
        <v>0</v>
      </c>
      <c r="X11044">
        <v>1</v>
      </c>
      <c r="Y11044">
        <v>1</v>
      </c>
    </row>
    <row r="11045" spans="2:25" x14ac:dyDescent="0.3">
      <c r="B11045">
        <v>15</v>
      </c>
      <c r="C11045" t="s">
        <v>5115</v>
      </c>
      <c r="D11045" t="s">
        <v>5114</v>
      </c>
      <c r="E11045">
        <v>2017</v>
      </c>
      <c r="F11045" t="s">
        <v>5019</v>
      </c>
      <c r="G11045" t="s">
        <v>3347</v>
      </c>
      <c r="H11045" s="6" t="str">
        <f>HYPERLINK(I11045)</f>
        <v>https://www.sciencedirect.com/science/article/pii/S0001457517302907</v>
      </c>
      <c r="I11045" t="s">
        <v>5113</v>
      </c>
      <c r="J11045" t="s">
        <v>5112</v>
      </c>
      <c r="K11045">
        <v>495</v>
      </c>
      <c r="L11045" s="41">
        <v>43545</v>
      </c>
      <c r="U11045">
        <v>15</v>
      </c>
      <c r="V11045" t="s">
        <v>3012</v>
      </c>
      <c r="W11045">
        <v>3</v>
      </c>
      <c r="X11045">
        <v>5</v>
      </c>
      <c r="Y11045">
        <v>2</v>
      </c>
    </row>
    <row r="11046" spans="2:25" x14ac:dyDescent="0.3">
      <c r="B11046">
        <v>0</v>
      </c>
      <c r="C11046" t="s">
        <v>13986</v>
      </c>
      <c r="D11046" t="s">
        <v>13985</v>
      </c>
      <c r="E11046">
        <v>2016</v>
      </c>
      <c r="F11046" t="s">
        <v>4280</v>
      </c>
      <c r="G11046" t="s">
        <v>3341</v>
      </c>
      <c r="H11046" s="6" t="str">
        <f>HYPERLINK(I11046)</f>
        <v>https://patents.google.com/patent/US20160185267A1/en</v>
      </c>
      <c r="I11046" t="s">
        <v>13984</v>
      </c>
      <c r="K11046">
        <v>496</v>
      </c>
      <c r="L11046" s="41">
        <v>43545</v>
      </c>
      <c r="U11046">
        <v>0</v>
      </c>
      <c r="V11046" t="s">
        <v>2923</v>
      </c>
      <c r="W11046">
        <v>0</v>
      </c>
      <c r="X11046">
        <v>4</v>
      </c>
      <c r="Y11046">
        <v>3</v>
      </c>
    </row>
    <row r="11047" spans="2:25" x14ac:dyDescent="0.3">
      <c r="B11047">
        <v>0</v>
      </c>
      <c r="C11047" t="s">
        <v>12213</v>
      </c>
      <c r="D11047" t="s">
        <v>12212</v>
      </c>
      <c r="E11047">
        <v>2016</v>
      </c>
      <c r="F11047" t="s">
        <v>4356</v>
      </c>
      <c r="G11047" t="s">
        <v>3341</v>
      </c>
      <c r="H11047" s="6" t="str">
        <f>HYPERLINK(I11047)</f>
        <v>https://patents.google.com/patent/US9481295B2/en</v>
      </c>
      <c r="I11047" t="s">
        <v>13983</v>
      </c>
      <c r="K11047">
        <v>497</v>
      </c>
      <c r="L11047" s="41">
        <v>43545</v>
      </c>
      <c r="U11047">
        <v>0</v>
      </c>
      <c r="V11047" t="s">
        <v>2923</v>
      </c>
      <c r="W11047">
        <v>0</v>
      </c>
      <c r="X11047">
        <v>4</v>
      </c>
      <c r="Y11047">
        <v>3</v>
      </c>
    </row>
    <row r="11048" spans="2:25" x14ac:dyDescent="0.3">
      <c r="B11048">
        <v>0</v>
      </c>
      <c r="C11048" t="s">
        <v>10637</v>
      </c>
      <c r="D11048" t="s">
        <v>10636</v>
      </c>
      <c r="E11048">
        <v>2017</v>
      </c>
      <c r="F11048" t="s">
        <v>10635</v>
      </c>
      <c r="G11048" t="s">
        <v>3328</v>
      </c>
      <c r="H11048" s="6" t="str">
        <f>HYPERLINK(I11048)</f>
        <v>https://link.springer.com/chapter/10.1007/978-3-030-02907-4_17</v>
      </c>
      <c r="I11048" t="s">
        <v>10634</v>
      </c>
      <c r="K11048">
        <v>498</v>
      </c>
      <c r="L11048" s="41">
        <v>43545</v>
      </c>
      <c r="U11048">
        <v>0</v>
      </c>
      <c r="V11048" t="s">
        <v>2923</v>
      </c>
      <c r="W11048">
        <v>0</v>
      </c>
      <c r="X11048">
        <v>4</v>
      </c>
      <c r="Y11048">
        <v>2</v>
      </c>
    </row>
    <row r="11049" spans="2:25" x14ac:dyDescent="0.3">
      <c r="B11049">
        <v>0</v>
      </c>
      <c r="C11049" t="s">
        <v>13973</v>
      </c>
      <c r="D11049" t="s">
        <v>13982</v>
      </c>
      <c r="E11049">
        <v>2018</v>
      </c>
      <c r="F11049" t="s">
        <v>13981</v>
      </c>
      <c r="G11049" t="s">
        <v>3341</v>
      </c>
      <c r="H11049" s="6" t="str">
        <f>HYPERLINK(I11049)</f>
        <v>https://patents.google.com/patent/US20180041584A1/en</v>
      </c>
      <c r="I11049" t="s">
        <v>13980</v>
      </c>
      <c r="K11049">
        <v>499</v>
      </c>
      <c r="L11049" s="41">
        <v>43545</v>
      </c>
      <c r="U11049">
        <v>0</v>
      </c>
      <c r="V11049" t="s">
        <v>2923</v>
      </c>
      <c r="W11049">
        <v>0</v>
      </c>
      <c r="X11049">
        <v>1</v>
      </c>
      <c r="Y11049">
        <v>1</v>
      </c>
    </row>
    <row r="11050" spans="2:25" x14ac:dyDescent="0.3">
      <c r="B11050">
        <v>0</v>
      </c>
      <c r="C11050" t="s">
        <v>13979</v>
      </c>
      <c r="D11050" t="s">
        <v>11922</v>
      </c>
      <c r="E11050">
        <v>2018</v>
      </c>
      <c r="F11050" t="s">
        <v>13978</v>
      </c>
      <c r="G11050" t="s">
        <v>3341</v>
      </c>
      <c r="H11050" s="6" t="str">
        <f>HYPERLINK(I11050)</f>
        <v>https://patents.google.com/patent/US10152048B2/en</v>
      </c>
      <c r="I11050" t="s">
        <v>13977</v>
      </c>
      <c r="K11050">
        <v>500</v>
      </c>
      <c r="L11050" s="41">
        <v>43545</v>
      </c>
      <c r="U11050">
        <v>0</v>
      </c>
      <c r="V11050" t="s">
        <v>2923</v>
      </c>
      <c r="W11050">
        <v>0</v>
      </c>
      <c r="X11050">
        <v>2</v>
      </c>
      <c r="Y11050">
        <v>1</v>
      </c>
    </row>
    <row r="11051" spans="2:25" x14ac:dyDescent="0.3">
      <c r="B11051">
        <v>0</v>
      </c>
      <c r="C11051" t="s">
        <v>10493</v>
      </c>
      <c r="D11051" t="s">
        <v>13976</v>
      </c>
      <c r="E11051">
        <v>2018</v>
      </c>
      <c r="F11051" t="s">
        <v>13975</v>
      </c>
      <c r="G11051" t="s">
        <v>3314</v>
      </c>
      <c r="H11051" s="6" t="str">
        <f>HYPERLINK(I11051)</f>
        <v>https://ieeexplore.ieee.org/abstract/document/8476236/</v>
      </c>
      <c r="I11051" t="s">
        <v>13974</v>
      </c>
      <c r="K11051">
        <v>501</v>
      </c>
      <c r="L11051" s="41">
        <v>43545</v>
      </c>
      <c r="U11051">
        <v>0</v>
      </c>
      <c r="V11051" t="s">
        <v>2923</v>
      </c>
      <c r="W11051">
        <v>0</v>
      </c>
      <c r="X11051">
        <v>2</v>
      </c>
      <c r="Y11051">
        <v>1</v>
      </c>
    </row>
    <row r="11052" spans="2:25" x14ac:dyDescent="0.3">
      <c r="B11052">
        <v>2</v>
      </c>
      <c r="C11052" t="s">
        <v>13973</v>
      </c>
      <c r="D11052" t="s">
        <v>13972</v>
      </c>
      <c r="E11052">
        <v>2018</v>
      </c>
      <c r="F11052" t="s">
        <v>13971</v>
      </c>
      <c r="G11052" t="s">
        <v>3341</v>
      </c>
      <c r="H11052" s="6" t="str">
        <f>HYPERLINK(I11052)</f>
        <v>https://patents.google.com/patent/US10027759B2/en</v>
      </c>
      <c r="I11052" t="s">
        <v>13970</v>
      </c>
      <c r="J11052" t="s">
        <v>13969</v>
      </c>
      <c r="K11052">
        <v>502</v>
      </c>
      <c r="L11052" s="41">
        <v>43545</v>
      </c>
      <c r="U11052">
        <v>2</v>
      </c>
      <c r="V11052" t="s">
        <v>2949</v>
      </c>
      <c r="W11052">
        <v>2</v>
      </c>
      <c r="X11052">
        <v>1</v>
      </c>
      <c r="Y11052">
        <v>1</v>
      </c>
    </row>
    <row r="11053" spans="2:25" x14ac:dyDescent="0.3">
      <c r="B11053">
        <v>1</v>
      </c>
      <c r="C11053" t="s">
        <v>1745</v>
      </c>
      <c r="D11053" t="s">
        <v>1750</v>
      </c>
      <c r="E11053">
        <v>2018</v>
      </c>
      <c r="F11053" t="s">
        <v>4396</v>
      </c>
      <c r="G11053" t="s">
        <v>3347</v>
      </c>
      <c r="H11053" s="6" t="str">
        <f>HYPERLINK(I11053)</f>
        <v>https://www.sciencedirect.com/science/article/pii/S1369847816305927</v>
      </c>
      <c r="I11053" t="s">
        <v>1751</v>
      </c>
      <c r="J11053" t="s">
        <v>13968</v>
      </c>
      <c r="K11053">
        <v>503</v>
      </c>
      <c r="L11053" s="41">
        <v>43545</v>
      </c>
      <c r="U11053">
        <v>1</v>
      </c>
      <c r="V11053" t="s">
        <v>2931</v>
      </c>
      <c r="W11053">
        <v>0</v>
      </c>
      <c r="X11053">
        <v>3</v>
      </c>
      <c r="Y11053">
        <v>1</v>
      </c>
    </row>
    <row r="11054" spans="2:25" x14ac:dyDescent="0.3">
      <c r="B11054">
        <v>0</v>
      </c>
      <c r="C11054" t="s">
        <v>13926</v>
      </c>
      <c r="D11054" t="s">
        <v>13884</v>
      </c>
      <c r="E11054">
        <v>2017</v>
      </c>
      <c r="F11054" t="s">
        <v>3520</v>
      </c>
      <c r="G11054" t="s">
        <v>3341</v>
      </c>
      <c r="H11054" s="6" t="str">
        <f>HYPERLINK(I11054)</f>
        <v>https://patents.google.com/patent/US20170021765A1/en</v>
      </c>
      <c r="I11054" t="s">
        <v>13967</v>
      </c>
      <c r="K11054">
        <v>504</v>
      </c>
      <c r="L11054" s="41">
        <v>43545</v>
      </c>
      <c r="U11054">
        <v>0</v>
      </c>
      <c r="V11054" t="s">
        <v>2923</v>
      </c>
      <c r="W11054">
        <v>0</v>
      </c>
      <c r="X11054">
        <v>5</v>
      </c>
      <c r="Y11054">
        <v>2</v>
      </c>
    </row>
    <row r="11055" spans="2:25" x14ac:dyDescent="0.3">
      <c r="B11055">
        <v>0</v>
      </c>
      <c r="C11055" t="s">
        <v>13926</v>
      </c>
      <c r="D11055" t="s">
        <v>13884</v>
      </c>
      <c r="E11055">
        <v>2017</v>
      </c>
      <c r="F11055" t="s">
        <v>4356</v>
      </c>
      <c r="G11055" t="s">
        <v>3341</v>
      </c>
      <c r="H11055" s="6" t="str">
        <f>HYPERLINK(I11055)</f>
        <v>https://patents.google.com/patent/US9849832B2/en</v>
      </c>
      <c r="I11055" t="s">
        <v>13966</v>
      </c>
      <c r="K11055">
        <v>505</v>
      </c>
      <c r="L11055" s="41">
        <v>43545</v>
      </c>
      <c r="U11055">
        <v>0</v>
      </c>
      <c r="V11055" t="s">
        <v>2923</v>
      </c>
      <c r="W11055">
        <v>0</v>
      </c>
      <c r="X11055">
        <v>5</v>
      </c>
      <c r="Y11055">
        <v>2</v>
      </c>
    </row>
    <row r="11056" spans="2:25" x14ac:dyDescent="0.3">
      <c r="B11056">
        <v>0</v>
      </c>
      <c r="C11056" t="s">
        <v>13965</v>
      </c>
      <c r="D11056" t="s">
        <v>13964</v>
      </c>
      <c r="E11056">
        <v>2018</v>
      </c>
      <c r="F11056" t="s">
        <v>13963</v>
      </c>
      <c r="G11056" t="s">
        <v>3341</v>
      </c>
      <c r="H11056" s="6" t="str">
        <f>HYPERLINK(I11056)</f>
        <v>https://patents.google.com/patent/US10082402B2/en</v>
      </c>
      <c r="I11056" t="s">
        <v>13962</v>
      </c>
      <c r="K11056">
        <v>506</v>
      </c>
      <c r="L11056" s="41">
        <v>43545</v>
      </c>
      <c r="U11056">
        <v>0</v>
      </c>
      <c r="V11056" t="s">
        <v>2923</v>
      </c>
      <c r="W11056">
        <v>0</v>
      </c>
      <c r="X11056">
        <v>4</v>
      </c>
      <c r="Y11056">
        <v>1</v>
      </c>
    </row>
    <row r="11057" spans="2:25" x14ac:dyDescent="0.3">
      <c r="B11057">
        <v>0</v>
      </c>
      <c r="C11057" t="s">
        <v>13961</v>
      </c>
      <c r="D11057" t="s">
        <v>13960</v>
      </c>
      <c r="E11057">
        <v>2017</v>
      </c>
      <c r="F11057" t="s">
        <v>13959</v>
      </c>
      <c r="G11057" t="s">
        <v>3341</v>
      </c>
      <c r="H11057" s="6" t="str">
        <f>HYPERLINK(I11057)</f>
        <v>https://patents.google.com/patent/US20170043720A1/en</v>
      </c>
      <c r="I11057" t="s">
        <v>13958</v>
      </c>
      <c r="K11057">
        <v>507</v>
      </c>
      <c r="L11057" s="41">
        <v>43545</v>
      </c>
      <c r="U11057">
        <v>0</v>
      </c>
      <c r="V11057" t="s">
        <v>2923</v>
      </c>
      <c r="W11057">
        <v>0</v>
      </c>
      <c r="X11057">
        <v>1</v>
      </c>
      <c r="Y11057">
        <v>2</v>
      </c>
    </row>
    <row r="11058" spans="2:25" x14ac:dyDescent="0.3">
      <c r="B11058">
        <v>1</v>
      </c>
      <c r="C11058" t="s">
        <v>13957</v>
      </c>
      <c r="D11058" t="s">
        <v>13956</v>
      </c>
      <c r="E11058">
        <v>2017</v>
      </c>
      <c r="F11058" t="s">
        <v>11145</v>
      </c>
      <c r="G11058" t="s">
        <v>3314</v>
      </c>
      <c r="H11058" s="6" t="str">
        <f>HYPERLINK(I11058)</f>
        <v>https://ieeexplore.ieee.org/abstract/document/8275646/</v>
      </c>
      <c r="I11058" t="s">
        <v>13955</v>
      </c>
      <c r="J11058" t="s">
        <v>13954</v>
      </c>
      <c r="K11058">
        <v>508</v>
      </c>
      <c r="L11058" s="41">
        <v>43545</v>
      </c>
      <c r="U11058">
        <v>1</v>
      </c>
      <c r="V11058" t="s">
        <v>2933</v>
      </c>
      <c r="W11058">
        <v>0</v>
      </c>
      <c r="X11058">
        <v>3</v>
      </c>
      <c r="Y11058">
        <v>2</v>
      </c>
    </row>
    <row r="11059" spans="2:25" x14ac:dyDescent="0.3">
      <c r="B11059">
        <v>0</v>
      </c>
      <c r="C11059" t="s">
        <v>13953</v>
      </c>
      <c r="D11059" t="s">
        <v>13952</v>
      </c>
      <c r="E11059">
        <v>2017</v>
      </c>
      <c r="F11059" t="s">
        <v>13951</v>
      </c>
      <c r="G11059" t="s">
        <v>3341</v>
      </c>
      <c r="H11059" s="6" t="str">
        <f>HYPERLINK(I11059)</f>
        <v>https://patents.google.com/patent/US20170248441A1/en</v>
      </c>
      <c r="I11059" t="s">
        <v>13950</v>
      </c>
      <c r="K11059">
        <v>509</v>
      </c>
      <c r="L11059" s="41">
        <v>43545</v>
      </c>
      <c r="U11059">
        <v>0</v>
      </c>
      <c r="V11059" t="s">
        <v>2923</v>
      </c>
      <c r="W11059">
        <v>0</v>
      </c>
      <c r="X11059">
        <v>1</v>
      </c>
      <c r="Y11059">
        <v>2</v>
      </c>
    </row>
    <row r="11060" spans="2:25" x14ac:dyDescent="0.3">
      <c r="B11060">
        <v>0</v>
      </c>
      <c r="C11060" t="s">
        <v>13949</v>
      </c>
      <c r="D11060" t="s">
        <v>13948</v>
      </c>
      <c r="E11060">
        <v>2017</v>
      </c>
      <c r="F11060" t="s">
        <v>13947</v>
      </c>
      <c r="G11060" t="s">
        <v>3341</v>
      </c>
      <c r="H11060" s="6" t="str">
        <f>HYPERLINK(I11060)</f>
        <v>https://patents.google.com/patent/US9796381B2/en</v>
      </c>
      <c r="I11060" t="s">
        <v>13946</v>
      </c>
      <c r="K11060">
        <v>510</v>
      </c>
      <c r="L11060" s="41">
        <v>43545</v>
      </c>
      <c r="U11060">
        <v>0</v>
      </c>
      <c r="V11060" t="s">
        <v>2923</v>
      </c>
      <c r="W11060">
        <v>0</v>
      </c>
      <c r="X11060">
        <v>3</v>
      </c>
      <c r="Y11060">
        <v>2</v>
      </c>
    </row>
    <row r="11061" spans="2:25" x14ac:dyDescent="0.3">
      <c r="B11061">
        <v>0</v>
      </c>
      <c r="C11061" t="s">
        <v>7444</v>
      </c>
      <c r="D11061" t="s">
        <v>7443</v>
      </c>
      <c r="E11061">
        <v>2019</v>
      </c>
      <c r="F11061" t="s">
        <v>3322</v>
      </c>
      <c r="G11061" t="s">
        <v>3321</v>
      </c>
      <c r="H11061" s="6" t="str">
        <f>HYPERLINK(I11061)</f>
        <v>https://journals.sagepub.com/doi/abs/10.1177/0018720818816226?casa_token=cNoew6dY2d8AAAAA:lfX-xIsKRgaanyXtAALNz00_tewaCB8UvFvFmysN7CYsq3K2Yj4ipK7C-N6_il1y0eN4ennFQcHSMg</v>
      </c>
      <c r="I11061" t="s">
        <v>13945</v>
      </c>
      <c r="K11061">
        <v>511</v>
      </c>
      <c r="L11061" s="41">
        <v>43545</v>
      </c>
      <c r="U11061">
        <v>0</v>
      </c>
      <c r="V11061" t="s">
        <v>2923</v>
      </c>
      <c r="W11061">
        <v>0</v>
      </c>
      <c r="X11061">
        <v>3</v>
      </c>
      <c r="Y11061">
        <v>1</v>
      </c>
    </row>
    <row r="11062" spans="2:25" x14ac:dyDescent="0.3">
      <c r="B11062">
        <v>0</v>
      </c>
      <c r="C11062" t="s">
        <v>13944</v>
      </c>
      <c r="D11062" t="s">
        <v>13943</v>
      </c>
      <c r="E11062">
        <v>2019</v>
      </c>
      <c r="F11062" t="s">
        <v>3520</v>
      </c>
      <c r="G11062" t="s">
        <v>3341</v>
      </c>
      <c r="H11062" s="6" t="str">
        <f>HYPERLINK(I11062)</f>
        <v>https://patents.google.com/patent/US20190064836A1/en</v>
      </c>
      <c r="I11062" t="s">
        <v>13942</v>
      </c>
      <c r="K11062">
        <v>512</v>
      </c>
      <c r="L11062" s="41">
        <v>43545</v>
      </c>
      <c r="U11062">
        <v>0</v>
      </c>
      <c r="V11062" t="s">
        <v>2923</v>
      </c>
      <c r="W11062">
        <v>0</v>
      </c>
      <c r="X11062">
        <v>4</v>
      </c>
      <c r="Y11062">
        <v>1</v>
      </c>
    </row>
    <row r="11063" spans="2:25" x14ac:dyDescent="0.3">
      <c r="B11063">
        <v>0</v>
      </c>
      <c r="C11063" t="s">
        <v>13941</v>
      </c>
      <c r="D11063" t="s">
        <v>13940</v>
      </c>
      <c r="E11063">
        <v>2019</v>
      </c>
      <c r="F11063" t="s">
        <v>13939</v>
      </c>
      <c r="G11063" t="s">
        <v>3341</v>
      </c>
      <c r="H11063" s="6" t="str">
        <f>HYPERLINK(I11063)</f>
        <v>https://patents.google.com/patent/US20190057703A1/en</v>
      </c>
      <c r="I11063" t="s">
        <v>13938</v>
      </c>
      <c r="K11063">
        <v>513</v>
      </c>
      <c r="L11063" s="41">
        <v>43545</v>
      </c>
      <c r="U11063">
        <v>0</v>
      </c>
      <c r="V11063" t="s">
        <v>2923</v>
      </c>
      <c r="W11063">
        <v>0</v>
      </c>
      <c r="X11063">
        <v>1</v>
      </c>
      <c r="Y11063">
        <v>1</v>
      </c>
    </row>
    <row r="11064" spans="2:25" x14ac:dyDescent="0.3">
      <c r="B11064">
        <v>0</v>
      </c>
      <c r="C11064" t="s">
        <v>13937</v>
      </c>
      <c r="D11064" t="s">
        <v>13936</v>
      </c>
      <c r="E11064">
        <v>2018</v>
      </c>
      <c r="G11064" t="s">
        <v>3408</v>
      </c>
      <c r="H11064" s="6" t="str">
        <f>HYPERLINK(I11064)</f>
        <v>http://www.diva-portal.org/smash/record.jsf?pid=diva2:1279345</v>
      </c>
      <c r="I11064" t="s">
        <v>13935</v>
      </c>
      <c r="K11064">
        <v>514</v>
      </c>
      <c r="L11064" s="41">
        <v>43545</v>
      </c>
      <c r="U11064">
        <v>0</v>
      </c>
      <c r="V11064" t="s">
        <v>2923</v>
      </c>
      <c r="W11064">
        <v>0</v>
      </c>
      <c r="X11064">
        <v>1</v>
      </c>
      <c r="Y11064">
        <v>1</v>
      </c>
    </row>
    <row r="11065" spans="2:25" x14ac:dyDescent="0.3">
      <c r="B11065">
        <v>8</v>
      </c>
      <c r="C11065" t="s">
        <v>11610</v>
      </c>
      <c r="D11065" t="s">
        <v>11609</v>
      </c>
      <c r="E11065">
        <v>2016</v>
      </c>
      <c r="F11065" t="s">
        <v>11608</v>
      </c>
      <c r="G11065" t="s">
        <v>3341</v>
      </c>
      <c r="H11065" s="6" t="str">
        <f>HYPERLINK(I11065)</f>
        <v>https://patents.google.com/patent/US9487212B1/en</v>
      </c>
      <c r="I11065" t="s">
        <v>11607</v>
      </c>
      <c r="J11065" t="s">
        <v>11606</v>
      </c>
      <c r="K11065">
        <v>515</v>
      </c>
      <c r="L11065" s="41">
        <v>43545</v>
      </c>
      <c r="U11065">
        <v>8</v>
      </c>
      <c r="V11065" t="s">
        <v>2973</v>
      </c>
      <c r="W11065">
        <v>3</v>
      </c>
      <c r="X11065">
        <v>3</v>
      </c>
      <c r="Y11065">
        <v>3</v>
      </c>
    </row>
    <row r="11066" spans="2:25" x14ac:dyDescent="0.3">
      <c r="B11066">
        <v>0</v>
      </c>
      <c r="C11066" t="s">
        <v>5100</v>
      </c>
      <c r="D11066" t="s">
        <v>5099</v>
      </c>
      <c r="E11066">
        <v>2016</v>
      </c>
      <c r="F11066" t="s">
        <v>5098</v>
      </c>
      <c r="G11066" t="s">
        <v>3341</v>
      </c>
      <c r="H11066" s="6" t="str">
        <f>HYPERLINK(I11066)</f>
        <v>https://patents.google.com/patent/US20160313791A1/en</v>
      </c>
      <c r="I11066" t="s">
        <v>5097</v>
      </c>
      <c r="K11066">
        <v>516</v>
      </c>
      <c r="L11066" s="41">
        <v>43545</v>
      </c>
      <c r="U11066">
        <v>0</v>
      </c>
      <c r="V11066" t="s">
        <v>2923</v>
      </c>
      <c r="W11066">
        <v>0</v>
      </c>
      <c r="X11066">
        <v>3</v>
      </c>
      <c r="Y11066">
        <v>3</v>
      </c>
    </row>
    <row r="11067" spans="2:25" x14ac:dyDescent="0.3">
      <c r="B11067">
        <v>0</v>
      </c>
      <c r="C11067" t="s">
        <v>10605</v>
      </c>
      <c r="D11067" t="s">
        <v>10604</v>
      </c>
      <c r="E11067">
        <v>2017</v>
      </c>
      <c r="F11067" t="s">
        <v>10603</v>
      </c>
      <c r="G11067" t="s">
        <v>3341</v>
      </c>
      <c r="H11067" s="6" t="str">
        <f>HYPERLINK(I11067)</f>
        <v>https://patents.google.com/patent/US20170272366A1/en</v>
      </c>
      <c r="I11067" t="s">
        <v>10602</v>
      </c>
      <c r="K11067">
        <v>517</v>
      </c>
      <c r="L11067" s="41">
        <v>43545</v>
      </c>
      <c r="U11067">
        <v>0</v>
      </c>
      <c r="V11067" t="s">
        <v>2923</v>
      </c>
      <c r="W11067">
        <v>0</v>
      </c>
      <c r="X11067">
        <v>3</v>
      </c>
      <c r="Y11067">
        <v>2</v>
      </c>
    </row>
    <row r="11068" spans="2:25" x14ac:dyDescent="0.3">
      <c r="B11068">
        <v>0</v>
      </c>
      <c r="C11068" t="s">
        <v>13934</v>
      </c>
      <c r="D11068" t="s">
        <v>13933</v>
      </c>
      <c r="E11068">
        <v>2018</v>
      </c>
      <c r="F11068" t="s">
        <v>13932</v>
      </c>
      <c r="G11068" t="s">
        <v>3341</v>
      </c>
      <c r="H11068" s="6" t="str">
        <f>HYPERLINK(I11068)</f>
        <v>https://patents.google.com/patent/US20180314420A1/en</v>
      </c>
      <c r="I11068" t="s">
        <v>13931</v>
      </c>
      <c r="K11068">
        <v>518</v>
      </c>
      <c r="L11068" s="41">
        <v>43545</v>
      </c>
      <c r="U11068">
        <v>0</v>
      </c>
      <c r="V11068" t="s">
        <v>2923</v>
      </c>
      <c r="W11068">
        <v>0</v>
      </c>
      <c r="X11068">
        <v>1</v>
      </c>
      <c r="Y11068">
        <v>1</v>
      </c>
    </row>
    <row r="11069" spans="2:25" x14ac:dyDescent="0.3">
      <c r="B11069">
        <v>0</v>
      </c>
      <c r="C11069" t="s">
        <v>11454</v>
      </c>
      <c r="D11069" t="s">
        <v>11478</v>
      </c>
      <c r="E11069">
        <v>2016</v>
      </c>
      <c r="F11069" t="s">
        <v>11477</v>
      </c>
      <c r="G11069" t="s">
        <v>3341</v>
      </c>
      <c r="H11069" s="6" t="str">
        <f>HYPERLINK(I11069)</f>
        <v>https://patents.google.com/patent/US9368031B2/en</v>
      </c>
      <c r="I11069" t="s">
        <v>11476</v>
      </c>
      <c r="K11069">
        <v>519</v>
      </c>
      <c r="L11069" s="41">
        <v>43545</v>
      </c>
      <c r="U11069">
        <v>0</v>
      </c>
      <c r="V11069" t="s">
        <v>2923</v>
      </c>
      <c r="W11069">
        <v>0</v>
      </c>
      <c r="X11069">
        <v>2</v>
      </c>
      <c r="Y11069">
        <v>3</v>
      </c>
    </row>
    <row r="11070" spans="2:25" x14ac:dyDescent="0.3">
      <c r="B11070">
        <v>0</v>
      </c>
      <c r="C11070" t="s">
        <v>13930</v>
      </c>
      <c r="D11070" t="s">
        <v>13929</v>
      </c>
      <c r="E11070">
        <v>2018</v>
      </c>
      <c r="F11070" t="s">
        <v>13928</v>
      </c>
      <c r="G11070" t="s">
        <v>3341</v>
      </c>
      <c r="H11070" s="6" t="str">
        <f>HYPERLINK(I11070)</f>
        <v>https://patents.google.com/patent/US20180326936A1/en</v>
      </c>
      <c r="I11070" t="s">
        <v>13927</v>
      </c>
      <c r="K11070">
        <v>520</v>
      </c>
      <c r="L11070" s="41">
        <v>43545</v>
      </c>
      <c r="U11070">
        <v>0</v>
      </c>
      <c r="V11070" t="s">
        <v>2923</v>
      </c>
      <c r="W11070">
        <v>0</v>
      </c>
      <c r="X11070">
        <v>3</v>
      </c>
      <c r="Y11070">
        <v>1</v>
      </c>
    </row>
    <row r="11071" spans="2:25" x14ac:dyDescent="0.3">
      <c r="B11071">
        <v>0</v>
      </c>
      <c r="C11071" t="s">
        <v>13926</v>
      </c>
      <c r="D11071" t="s">
        <v>13884</v>
      </c>
      <c r="E11071">
        <v>2018</v>
      </c>
      <c r="F11071" t="s">
        <v>3520</v>
      </c>
      <c r="G11071" t="s">
        <v>3341</v>
      </c>
      <c r="H11071" s="6" t="str">
        <f>HYPERLINK(I11071)</f>
        <v>https://patents.google.com/patent/US20180272934A1/en</v>
      </c>
      <c r="I11071" t="s">
        <v>13925</v>
      </c>
      <c r="K11071">
        <v>521</v>
      </c>
      <c r="L11071" s="41">
        <v>43545</v>
      </c>
      <c r="U11071">
        <v>0</v>
      </c>
      <c r="V11071" t="s">
        <v>2923</v>
      </c>
      <c r="W11071">
        <v>0</v>
      </c>
      <c r="X11071">
        <v>5</v>
      </c>
      <c r="Y11071">
        <v>1</v>
      </c>
    </row>
    <row r="11072" spans="2:25" x14ac:dyDescent="0.3">
      <c r="B11072">
        <v>0</v>
      </c>
      <c r="C11072" t="s">
        <v>13924</v>
      </c>
      <c r="D11072" t="s">
        <v>13923</v>
      </c>
      <c r="E11072">
        <v>2016</v>
      </c>
      <c r="F11072" t="s">
        <v>13922</v>
      </c>
      <c r="G11072" t="s">
        <v>3341</v>
      </c>
      <c r="H11072" s="6" t="str">
        <f>HYPERLINK(I11072)</f>
        <v>https://patents.google.com/patent/US20160059775A1/en</v>
      </c>
      <c r="I11072" t="s">
        <v>13921</v>
      </c>
      <c r="K11072">
        <v>522</v>
      </c>
      <c r="L11072" s="41">
        <v>43545</v>
      </c>
      <c r="U11072">
        <v>0</v>
      </c>
      <c r="V11072" t="s">
        <v>2923</v>
      </c>
      <c r="W11072">
        <v>0</v>
      </c>
      <c r="X11072">
        <v>3</v>
      </c>
      <c r="Y11072">
        <v>3</v>
      </c>
    </row>
    <row r="11073" spans="2:25" x14ac:dyDescent="0.3">
      <c r="B11073">
        <v>0</v>
      </c>
      <c r="C11073" t="s">
        <v>13920</v>
      </c>
      <c r="D11073" t="s">
        <v>13919</v>
      </c>
      <c r="E11073">
        <v>2016</v>
      </c>
      <c r="F11073" t="s">
        <v>13918</v>
      </c>
      <c r="G11073" t="s">
        <v>3341</v>
      </c>
      <c r="H11073" s="6" t="str">
        <f>HYPERLINK(I11073)</f>
        <v>https://patents.google.com/patent/US20160019791A1/en</v>
      </c>
      <c r="I11073" t="s">
        <v>13917</v>
      </c>
      <c r="K11073">
        <v>523</v>
      </c>
      <c r="L11073" s="41">
        <v>43545</v>
      </c>
      <c r="U11073">
        <v>0</v>
      </c>
      <c r="V11073" t="s">
        <v>2923</v>
      </c>
      <c r="W11073">
        <v>0</v>
      </c>
      <c r="X11073">
        <v>1</v>
      </c>
      <c r="Y11073">
        <v>3</v>
      </c>
    </row>
    <row r="11074" spans="2:25" x14ac:dyDescent="0.3">
      <c r="B11074">
        <v>0</v>
      </c>
      <c r="C11074" t="s">
        <v>13916</v>
      </c>
      <c r="D11074" t="s">
        <v>13915</v>
      </c>
      <c r="E11074">
        <v>2018</v>
      </c>
      <c r="F11074" t="s">
        <v>3520</v>
      </c>
      <c r="G11074" t="s">
        <v>3341</v>
      </c>
      <c r="H11074" s="6" t="str">
        <f>HYPERLINK(I11074)</f>
        <v>https://patents.google.com/patent/US20180304906A1/en</v>
      </c>
      <c r="I11074" t="s">
        <v>13914</v>
      </c>
      <c r="K11074">
        <v>524</v>
      </c>
      <c r="L11074" s="41">
        <v>43545</v>
      </c>
      <c r="U11074">
        <v>0</v>
      </c>
      <c r="V11074" t="s">
        <v>2923</v>
      </c>
      <c r="W11074">
        <v>0</v>
      </c>
      <c r="X11074">
        <v>4</v>
      </c>
      <c r="Y11074">
        <v>1</v>
      </c>
    </row>
    <row r="11075" spans="2:25" x14ac:dyDescent="0.3">
      <c r="B11075">
        <v>0</v>
      </c>
      <c r="C11075" t="s">
        <v>13904</v>
      </c>
      <c r="D11075" t="s">
        <v>13913</v>
      </c>
      <c r="E11075">
        <v>2018</v>
      </c>
      <c r="F11075" t="s">
        <v>3520</v>
      </c>
      <c r="G11075" t="s">
        <v>4440</v>
      </c>
      <c r="H11075" s="6" t="str">
        <f>HYPERLINK(I11075)</f>
        <v>http://www.freepatentsonline.com/y2018/0065552.html</v>
      </c>
      <c r="I11075" t="s">
        <v>13912</v>
      </c>
      <c r="K11075">
        <v>525</v>
      </c>
      <c r="L11075" s="41">
        <v>43545</v>
      </c>
      <c r="U11075">
        <v>0</v>
      </c>
      <c r="V11075" t="s">
        <v>2923</v>
      </c>
      <c r="W11075">
        <v>0</v>
      </c>
      <c r="X11075">
        <v>4</v>
      </c>
      <c r="Y11075">
        <v>1</v>
      </c>
    </row>
    <row r="11076" spans="2:25" x14ac:dyDescent="0.3">
      <c r="B11076">
        <v>0</v>
      </c>
      <c r="C11076" t="s">
        <v>10601</v>
      </c>
      <c r="D11076" t="s">
        <v>10600</v>
      </c>
      <c r="E11076">
        <v>2018</v>
      </c>
      <c r="F11076" t="s">
        <v>10599</v>
      </c>
      <c r="G11076" t="s">
        <v>3341</v>
      </c>
      <c r="H11076" s="6" t="str">
        <f>HYPERLINK(I11076)</f>
        <v>https://patents.google.com/patent/US20180046182A1/en</v>
      </c>
      <c r="I11076" t="s">
        <v>10598</v>
      </c>
      <c r="K11076">
        <v>526</v>
      </c>
      <c r="L11076" s="41">
        <v>43545</v>
      </c>
      <c r="U11076">
        <v>0</v>
      </c>
      <c r="V11076" t="s">
        <v>2923</v>
      </c>
      <c r="W11076">
        <v>0</v>
      </c>
      <c r="X11076">
        <v>3</v>
      </c>
      <c r="Y11076">
        <v>1</v>
      </c>
    </row>
    <row r="11077" spans="2:25" x14ac:dyDescent="0.3">
      <c r="B11077">
        <v>0</v>
      </c>
      <c r="C11077" t="s">
        <v>10895</v>
      </c>
      <c r="D11077" t="s">
        <v>10894</v>
      </c>
      <c r="E11077">
        <v>2019</v>
      </c>
      <c r="F11077" t="s">
        <v>3336</v>
      </c>
      <c r="G11077" t="s">
        <v>3314</v>
      </c>
      <c r="H11077" s="6" t="str">
        <f>HYPERLINK(I11077)</f>
        <v>https://ieeexplore.ieee.org/abstract/document/8574961/</v>
      </c>
      <c r="I11077" t="s">
        <v>10893</v>
      </c>
      <c r="K11077">
        <v>527</v>
      </c>
      <c r="L11077" s="41">
        <v>43545</v>
      </c>
      <c r="U11077">
        <v>0</v>
      </c>
      <c r="V11077" t="s">
        <v>2923</v>
      </c>
      <c r="W11077">
        <v>0</v>
      </c>
      <c r="X11077">
        <v>4</v>
      </c>
      <c r="Y11077">
        <v>1</v>
      </c>
    </row>
    <row r="11078" spans="2:25" x14ac:dyDescent="0.3">
      <c r="B11078">
        <v>1</v>
      </c>
      <c r="C11078" t="s">
        <v>13911</v>
      </c>
      <c r="D11078" t="s">
        <v>13910</v>
      </c>
      <c r="E11078">
        <v>2017</v>
      </c>
      <c r="F11078" t="s">
        <v>13909</v>
      </c>
      <c r="G11078" t="s">
        <v>3369</v>
      </c>
      <c r="H11078" s="6" t="str">
        <f>HYPERLINK(I11078)</f>
        <v>https://www.researchgate.net/profile/Henrik_Eriksson3/publication/317954530_Remote_Sensing_and_Functional_Safety_in_ITS/links/59535a16458515a207028245/Remote-Sensing-and-Functional-Safety-in-ITS.pdf</v>
      </c>
      <c r="I11078" t="s">
        <v>13908</v>
      </c>
      <c r="J11078" t="s">
        <v>13907</v>
      </c>
      <c r="K11078">
        <v>528</v>
      </c>
      <c r="L11078" s="41">
        <v>43545</v>
      </c>
      <c r="M11078" t="s">
        <v>3356</v>
      </c>
      <c r="U11078">
        <v>1</v>
      </c>
      <c r="V11078" t="s">
        <v>2933</v>
      </c>
      <c r="W11078">
        <v>1</v>
      </c>
      <c r="X11078">
        <v>2</v>
      </c>
      <c r="Y11078">
        <v>2</v>
      </c>
    </row>
    <row r="11079" spans="2:25" x14ac:dyDescent="0.3">
      <c r="B11079">
        <v>3</v>
      </c>
      <c r="C11079" t="s">
        <v>10593</v>
      </c>
      <c r="D11079" t="s">
        <v>10592</v>
      </c>
      <c r="E11079">
        <v>2018</v>
      </c>
      <c r="F11079" t="s">
        <v>10591</v>
      </c>
      <c r="G11079" t="s">
        <v>10590</v>
      </c>
      <c r="H11079" s="6" t="str">
        <f>HYPERLINK(I11079)</f>
        <v>https://journals.plos.org/plosone/article?id=10.1371/journal.pone.0192190</v>
      </c>
      <c r="I11079" t="s">
        <v>10589</v>
      </c>
      <c r="J11079" t="s">
        <v>10588</v>
      </c>
      <c r="K11079">
        <v>529</v>
      </c>
      <c r="L11079" s="41">
        <v>43545</v>
      </c>
      <c r="M11079" t="s">
        <v>3325</v>
      </c>
      <c r="U11079">
        <v>3</v>
      </c>
      <c r="V11079" t="s">
        <v>2934</v>
      </c>
      <c r="W11079">
        <v>1</v>
      </c>
      <c r="X11079">
        <v>3</v>
      </c>
      <c r="Y11079">
        <v>1</v>
      </c>
    </row>
    <row r="11080" spans="2:25" x14ac:dyDescent="0.3">
      <c r="B11080">
        <v>0</v>
      </c>
      <c r="C11080" t="s">
        <v>13866</v>
      </c>
      <c r="D11080" t="s">
        <v>13865</v>
      </c>
      <c r="E11080">
        <v>2016</v>
      </c>
      <c r="F11080" t="s">
        <v>13906</v>
      </c>
      <c r="G11080" t="s">
        <v>3341</v>
      </c>
      <c r="H11080" s="6" t="str">
        <f>HYPERLINK(I11080)</f>
        <v>https://patents.google.com/patent/US20160364985A1/en</v>
      </c>
      <c r="I11080" t="s">
        <v>13905</v>
      </c>
      <c r="K11080">
        <v>530</v>
      </c>
      <c r="L11080" s="41">
        <v>43545</v>
      </c>
      <c r="U11080">
        <v>0</v>
      </c>
      <c r="V11080" t="s">
        <v>2923</v>
      </c>
      <c r="W11080">
        <v>0</v>
      </c>
      <c r="X11080">
        <v>3</v>
      </c>
      <c r="Y11080">
        <v>3</v>
      </c>
    </row>
    <row r="11081" spans="2:25" x14ac:dyDescent="0.3">
      <c r="B11081">
        <v>0</v>
      </c>
      <c r="C11081" t="s">
        <v>13904</v>
      </c>
      <c r="D11081" t="s">
        <v>13884</v>
      </c>
      <c r="E11081">
        <v>2018</v>
      </c>
      <c r="F11081" t="s">
        <v>3520</v>
      </c>
      <c r="G11081" t="s">
        <v>4440</v>
      </c>
      <c r="H11081" s="6" t="str">
        <f>HYPERLINK(I11081)</f>
        <v>http://www.freepatentsonline.com/10005391.html</v>
      </c>
      <c r="I11081" t="s">
        <v>13903</v>
      </c>
      <c r="K11081">
        <v>531</v>
      </c>
      <c r="L11081" s="41">
        <v>43545</v>
      </c>
      <c r="U11081">
        <v>0</v>
      </c>
      <c r="V11081" t="s">
        <v>2923</v>
      </c>
      <c r="W11081">
        <v>0</v>
      </c>
      <c r="X11081">
        <v>4</v>
      </c>
      <c r="Y11081">
        <v>1</v>
      </c>
    </row>
    <row r="11082" spans="2:25" x14ac:dyDescent="0.3">
      <c r="B11082">
        <v>0</v>
      </c>
      <c r="C11082" t="s">
        <v>11454</v>
      </c>
      <c r="D11082" t="s">
        <v>11453</v>
      </c>
      <c r="E11082">
        <v>2017</v>
      </c>
      <c r="F11082" t="s">
        <v>11452</v>
      </c>
      <c r="G11082" t="s">
        <v>3341</v>
      </c>
      <c r="H11082" s="6" t="str">
        <f>HYPERLINK(I11082)</f>
        <v>https://patents.google.com/patent/US9583004B2/en</v>
      </c>
      <c r="I11082" t="s">
        <v>11451</v>
      </c>
      <c r="K11082">
        <v>532</v>
      </c>
      <c r="L11082" s="41">
        <v>43545</v>
      </c>
      <c r="U11082">
        <v>0</v>
      </c>
      <c r="V11082" t="s">
        <v>2923</v>
      </c>
      <c r="W11082">
        <v>0</v>
      </c>
      <c r="X11082">
        <v>2</v>
      </c>
      <c r="Y11082">
        <v>2</v>
      </c>
    </row>
    <row r="11083" spans="2:25" x14ac:dyDescent="0.3">
      <c r="B11083">
        <v>0</v>
      </c>
      <c r="C11083" t="s">
        <v>13902</v>
      </c>
      <c r="D11083" t="s">
        <v>1558</v>
      </c>
      <c r="E11083">
        <v>2017</v>
      </c>
      <c r="F11083" t="s">
        <v>13901</v>
      </c>
      <c r="G11083" t="s">
        <v>3341</v>
      </c>
      <c r="H11083" s="6" t="str">
        <f>HYPERLINK(I11083)</f>
        <v>https://patents.google.com/patent/US20170001642A1/en</v>
      </c>
      <c r="I11083" t="s">
        <v>13900</v>
      </c>
      <c r="K11083">
        <v>533</v>
      </c>
      <c r="L11083" s="41">
        <v>43545</v>
      </c>
      <c r="U11083">
        <v>0</v>
      </c>
      <c r="V11083" t="s">
        <v>2923</v>
      </c>
      <c r="W11083">
        <v>0</v>
      </c>
      <c r="X11083">
        <v>3</v>
      </c>
      <c r="Y11083">
        <v>2</v>
      </c>
    </row>
    <row r="11084" spans="2:25" x14ac:dyDescent="0.3">
      <c r="B11084">
        <v>0</v>
      </c>
      <c r="C11084" t="s">
        <v>13899</v>
      </c>
      <c r="D11084" t="s">
        <v>13898</v>
      </c>
      <c r="E11084">
        <v>2018</v>
      </c>
      <c r="F11084" t="s">
        <v>13897</v>
      </c>
      <c r="G11084" t="s">
        <v>3341</v>
      </c>
      <c r="H11084" s="6" t="str">
        <f>HYPERLINK(I11084)</f>
        <v>https://patents.google.com/patent/US20180319407A1/en</v>
      </c>
      <c r="I11084" t="s">
        <v>13896</v>
      </c>
      <c r="K11084">
        <v>534</v>
      </c>
      <c r="L11084" s="41">
        <v>43545</v>
      </c>
      <c r="U11084">
        <v>0</v>
      </c>
      <c r="V11084" t="s">
        <v>2923</v>
      </c>
      <c r="W11084">
        <v>0</v>
      </c>
      <c r="X11084">
        <v>3</v>
      </c>
      <c r="Y11084">
        <v>1</v>
      </c>
    </row>
    <row r="11085" spans="2:25" x14ac:dyDescent="0.3">
      <c r="B11085">
        <v>0</v>
      </c>
      <c r="C11085" t="s">
        <v>4964</v>
      </c>
      <c r="D11085" t="s">
        <v>13895</v>
      </c>
      <c r="E11085">
        <v>2018</v>
      </c>
      <c r="F11085" t="s">
        <v>13894</v>
      </c>
      <c r="G11085" t="s">
        <v>3341</v>
      </c>
      <c r="H11085" s="6" t="str">
        <f>HYPERLINK(I11085)</f>
        <v>https://patents.google.com/patent/US9895945B2/en</v>
      </c>
      <c r="I11085" t="s">
        <v>13893</v>
      </c>
      <c r="K11085">
        <v>535</v>
      </c>
      <c r="L11085" s="41">
        <v>43545</v>
      </c>
      <c r="U11085">
        <v>0</v>
      </c>
      <c r="V11085" t="s">
        <v>2923</v>
      </c>
      <c r="W11085">
        <v>0</v>
      </c>
      <c r="X11085">
        <v>1</v>
      </c>
      <c r="Y11085">
        <v>1</v>
      </c>
    </row>
    <row r="11086" spans="2:25" x14ac:dyDescent="0.3">
      <c r="B11086">
        <v>0</v>
      </c>
      <c r="C11086" t="s">
        <v>11430</v>
      </c>
      <c r="D11086" t="s">
        <v>11429</v>
      </c>
      <c r="E11086">
        <v>2017</v>
      </c>
      <c r="F11086" t="s">
        <v>11428</v>
      </c>
      <c r="G11086" t="s">
        <v>3341</v>
      </c>
      <c r="H11086" s="6" t="str">
        <f>HYPERLINK(I11086)</f>
        <v>https://patents.google.com/patent/US20170315215A1/en</v>
      </c>
      <c r="I11086" t="s">
        <v>11427</v>
      </c>
      <c r="K11086">
        <v>536</v>
      </c>
      <c r="L11086" s="41">
        <v>43545</v>
      </c>
      <c r="U11086">
        <v>0</v>
      </c>
      <c r="V11086" t="s">
        <v>2923</v>
      </c>
      <c r="W11086">
        <v>0</v>
      </c>
      <c r="X11086">
        <v>2</v>
      </c>
      <c r="Y11086">
        <v>2</v>
      </c>
    </row>
    <row r="11087" spans="2:25" x14ac:dyDescent="0.3">
      <c r="B11087">
        <v>0</v>
      </c>
      <c r="C11087" t="s">
        <v>13892</v>
      </c>
      <c r="D11087" t="s">
        <v>13891</v>
      </c>
      <c r="E11087">
        <v>2018</v>
      </c>
      <c r="F11087" t="s">
        <v>13890</v>
      </c>
      <c r="G11087" t="s">
        <v>3560</v>
      </c>
      <c r="H11087" s="6" t="str">
        <f>HYPERLINK(I11087)</f>
        <v>https://books.google.com/books?hl=en&amp;lr=&amp;id=PYhoDwAAQBAJ&amp;oi=fnd&amp;pg=PA79&amp;dq=%22human+machine+interface%22+(%22autonomous+driving%22+OR+%22autonomous+drivings%22)+-pedestrian+-wheelchair+-military+-business&amp;ots=4BI5aEdciU&amp;sig=-ksD6b_AtREPiwzno68JVtJ4g6I</v>
      </c>
      <c r="I11087" t="s">
        <v>13889</v>
      </c>
      <c r="K11087">
        <v>537</v>
      </c>
      <c r="L11087" s="41">
        <v>43545</v>
      </c>
      <c r="U11087">
        <v>0</v>
      </c>
      <c r="V11087" t="s">
        <v>2923</v>
      </c>
      <c r="W11087">
        <v>0</v>
      </c>
      <c r="X11087">
        <v>2</v>
      </c>
      <c r="Y11087">
        <v>1</v>
      </c>
    </row>
    <row r="11088" spans="2:25" x14ac:dyDescent="0.3">
      <c r="B11088">
        <v>0</v>
      </c>
      <c r="C11088" t="s">
        <v>13888</v>
      </c>
      <c r="D11088" t="s">
        <v>13887</v>
      </c>
      <c r="E11088">
        <v>2018</v>
      </c>
      <c r="F11088" t="s">
        <v>3520</v>
      </c>
      <c r="G11088" t="s">
        <v>4440</v>
      </c>
      <c r="H11088" s="6" t="str">
        <f>HYPERLINK(I11088)</f>
        <v>http://www.freepatentsonline.com/y2018/0065664.html</v>
      </c>
      <c r="I11088" t="s">
        <v>13886</v>
      </c>
      <c r="K11088">
        <v>538</v>
      </c>
      <c r="L11088" s="41">
        <v>43545</v>
      </c>
      <c r="U11088">
        <v>0</v>
      </c>
      <c r="V11088" t="s">
        <v>2923</v>
      </c>
      <c r="W11088">
        <v>0</v>
      </c>
      <c r="X11088">
        <v>4</v>
      </c>
      <c r="Y11088">
        <v>1</v>
      </c>
    </row>
    <row r="11089" spans="2:25" x14ac:dyDescent="0.3">
      <c r="B11089">
        <v>0</v>
      </c>
      <c r="C11089" t="s">
        <v>13885</v>
      </c>
      <c r="D11089" t="s">
        <v>13884</v>
      </c>
      <c r="E11089">
        <v>2018</v>
      </c>
      <c r="F11089" t="s">
        <v>4966</v>
      </c>
      <c r="G11089" t="s">
        <v>3341</v>
      </c>
      <c r="H11089" s="6" t="str">
        <f>HYPERLINK(I11089)</f>
        <v>https://patents.google.com/patent/US10005391B2/en</v>
      </c>
      <c r="I11089" t="s">
        <v>13883</v>
      </c>
      <c r="K11089">
        <v>539</v>
      </c>
      <c r="L11089" s="41">
        <v>43545</v>
      </c>
      <c r="U11089">
        <v>0</v>
      </c>
      <c r="V11089" t="s">
        <v>2923</v>
      </c>
      <c r="W11089">
        <v>0</v>
      </c>
      <c r="X11089">
        <v>5</v>
      </c>
      <c r="Y11089">
        <v>1</v>
      </c>
    </row>
    <row r="11090" spans="2:25" x14ac:dyDescent="0.3">
      <c r="B11090">
        <v>0</v>
      </c>
      <c r="C11090" t="s">
        <v>11438</v>
      </c>
      <c r="D11090" t="s">
        <v>11437</v>
      </c>
      <c r="E11090">
        <v>2017</v>
      </c>
      <c r="F11090" t="s">
        <v>11436</v>
      </c>
      <c r="G11090" t="s">
        <v>3341</v>
      </c>
      <c r="H11090" s="6" t="str">
        <f>HYPERLINK(I11090)</f>
        <v>https://patents.google.com/patent/US20170076513A1/en</v>
      </c>
      <c r="I11090" t="s">
        <v>11435</v>
      </c>
      <c r="K11090">
        <v>540</v>
      </c>
      <c r="L11090" s="41">
        <v>43545</v>
      </c>
      <c r="U11090">
        <v>0</v>
      </c>
      <c r="V11090" t="s">
        <v>2923</v>
      </c>
      <c r="W11090">
        <v>0</v>
      </c>
      <c r="X11090">
        <v>1</v>
      </c>
      <c r="Y11090">
        <v>2</v>
      </c>
    </row>
    <row r="11091" spans="2:25" x14ac:dyDescent="0.3">
      <c r="B11091">
        <v>4</v>
      </c>
      <c r="C11091" t="s">
        <v>13882</v>
      </c>
      <c r="D11091" t="s">
        <v>13881</v>
      </c>
      <c r="E11091">
        <v>2018</v>
      </c>
      <c r="F11091" t="s">
        <v>3336</v>
      </c>
      <c r="G11091" t="s">
        <v>3314</v>
      </c>
      <c r="H11091" s="6" t="str">
        <f>HYPERLINK(I11091)</f>
        <v>https://ieeexplore.ieee.org/abstract/document/8240627/</v>
      </c>
      <c r="I11091" t="s">
        <v>13880</v>
      </c>
      <c r="J11091" t="s">
        <v>13879</v>
      </c>
      <c r="K11091">
        <v>541</v>
      </c>
      <c r="L11091" s="41">
        <v>43545</v>
      </c>
      <c r="U11091">
        <v>4</v>
      </c>
      <c r="V11091" t="s">
        <v>2968</v>
      </c>
      <c r="W11091">
        <v>1</v>
      </c>
      <c r="X11091">
        <v>5</v>
      </c>
      <c r="Y11091">
        <v>1</v>
      </c>
    </row>
    <row r="11092" spans="2:25" x14ac:dyDescent="0.3">
      <c r="B11092">
        <v>0</v>
      </c>
      <c r="C11092" t="s">
        <v>13878</v>
      </c>
      <c r="D11092" t="s">
        <v>13695</v>
      </c>
      <c r="E11092">
        <v>2018</v>
      </c>
      <c r="F11092" t="s">
        <v>13877</v>
      </c>
      <c r="G11092" t="s">
        <v>4440</v>
      </c>
      <c r="H11092" s="6" t="str">
        <f>HYPERLINK(I11092)</f>
        <v>http://www.freepatentsonline.com/10112611.html</v>
      </c>
      <c r="I11092" t="s">
        <v>13876</v>
      </c>
      <c r="K11092">
        <v>542</v>
      </c>
      <c r="L11092" s="41">
        <v>43545</v>
      </c>
      <c r="U11092">
        <v>0</v>
      </c>
      <c r="V11092" t="s">
        <v>2923</v>
      </c>
      <c r="W11092">
        <v>0</v>
      </c>
      <c r="X11092">
        <v>1</v>
      </c>
      <c r="Y11092">
        <v>1</v>
      </c>
    </row>
    <row r="11093" spans="2:25" x14ac:dyDescent="0.3">
      <c r="B11093">
        <v>0</v>
      </c>
      <c r="C11093" t="s">
        <v>1549</v>
      </c>
      <c r="D11093" t="s">
        <v>1550</v>
      </c>
      <c r="E11093">
        <v>2017</v>
      </c>
      <c r="F11093" t="s">
        <v>3520</v>
      </c>
      <c r="G11093" t="s">
        <v>3341</v>
      </c>
      <c r="H11093" s="6" t="str">
        <f>HYPERLINK(I11093)</f>
        <v>https://patents.google.com/patent/US20170120932A1/en</v>
      </c>
      <c r="I11093" t="s">
        <v>1551</v>
      </c>
      <c r="K11093">
        <v>543</v>
      </c>
      <c r="L11093" s="41">
        <v>43545</v>
      </c>
      <c r="U11093">
        <v>0</v>
      </c>
      <c r="V11093" t="s">
        <v>2923</v>
      </c>
      <c r="W11093">
        <v>0</v>
      </c>
      <c r="X11093">
        <v>4</v>
      </c>
      <c r="Y11093">
        <v>2</v>
      </c>
    </row>
    <row r="11094" spans="2:25" x14ac:dyDescent="0.3">
      <c r="B11094">
        <v>0</v>
      </c>
      <c r="C11094" t="s">
        <v>9520</v>
      </c>
      <c r="D11094" t="s">
        <v>9519</v>
      </c>
      <c r="E11094">
        <v>2018</v>
      </c>
      <c r="F11094" t="s">
        <v>9518</v>
      </c>
      <c r="G11094" t="s">
        <v>3341</v>
      </c>
      <c r="H11094" s="6" t="str">
        <f>HYPERLINK(I11094)</f>
        <v>https://patents.google.com/patent/US20180096602A1/en</v>
      </c>
      <c r="I11094" t="s">
        <v>11475</v>
      </c>
      <c r="K11094">
        <v>544</v>
      </c>
      <c r="L11094" s="41">
        <v>43545</v>
      </c>
      <c r="U11094">
        <v>0</v>
      </c>
      <c r="V11094" t="s">
        <v>2923</v>
      </c>
      <c r="W11094">
        <v>0</v>
      </c>
      <c r="X11094">
        <v>2</v>
      </c>
      <c r="Y11094">
        <v>1</v>
      </c>
    </row>
    <row r="11095" spans="2:25" x14ac:dyDescent="0.3">
      <c r="B11095">
        <v>1</v>
      </c>
      <c r="C11095" t="s">
        <v>13875</v>
      </c>
      <c r="D11095" t="s">
        <v>13874</v>
      </c>
      <c r="E11095">
        <v>2017</v>
      </c>
      <c r="F11095" t="s">
        <v>4356</v>
      </c>
      <c r="G11095" t="s">
        <v>3341</v>
      </c>
      <c r="H11095" s="6" t="str">
        <f>HYPERLINK(I11095)</f>
        <v>https://patents.google.com/patent/US9676395B2/en</v>
      </c>
      <c r="I11095" t="s">
        <v>13873</v>
      </c>
      <c r="J11095" t="s">
        <v>13872</v>
      </c>
      <c r="K11095">
        <v>545</v>
      </c>
      <c r="L11095" s="41">
        <v>43545</v>
      </c>
      <c r="U11095">
        <v>1</v>
      </c>
      <c r="V11095" t="s">
        <v>2933</v>
      </c>
      <c r="W11095">
        <v>0</v>
      </c>
      <c r="X11095">
        <v>4</v>
      </c>
      <c r="Y11095">
        <v>2</v>
      </c>
    </row>
    <row r="11096" spans="2:25" x14ac:dyDescent="0.3">
      <c r="B11096">
        <v>0</v>
      </c>
      <c r="C11096" t="s">
        <v>11339</v>
      </c>
      <c r="D11096" t="s">
        <v>13853</v>
      </c>
      <c r="E11096">
        <v>2018</v>
      </c>
      <c r="F11096" t="s">
        <v>13871</v>
      </c>
      <c r="G11096" t="s">
        <v>3341</v>
      </c>
      <c r="H11096" s="6" t="str">
        <f>HYPERLINK(I11096)</f>
        <v>https://patents.google.com/patent/US20180164813A1/en</v>
      </c>
      <c r="I11096" t="s">
        <v>13870</v>
      </c>
      <c r="K11096">
        <v>546</v>
      </c>
      <c r="L11096" s="41">
        <v>43545</v>
      </c>
      <c r="U11096">
        <v>0</v>
      </c>
      <c r="V11096" t="s">
        <v>2923</v>
      </c>
      <c r="W11096">
        <v>0</v>
      </c>
      <c r="X11096">
        <v>3</v>
      </c>
      <c r="Y11096">
        <v>1</v>
      </c>
    </row>
    <row r="11097" spans="2:25" x14ac:dyDescent="0.3">
      <c r="B11097">
        <v>0</v>
      </c>
      <c r="C11097" t="s">
        <v>13869</v>
      </c>
      <c r="D11097" t="s">
        <v>13868</v>
      </c>
      <c r="E11097">
        <v>2017</v>
      </c>
      <c r="F11097" t="s">
        <v>9124</v>
      </c>
      <c r="G11097" t="s">
        <v>3851</v>
      </c>
      <c r="H11097" s="6" t="str">
        <f>HYPERLINK(I11097)</f>
        <v>http://www.dbpia.co.kr/Journal/ArticleDetail/NODE07186918</v>
      </c>
      <c r="I11097" t="s">
        <v>13867</v>
      </c>
      <c r="K11097">
        <v>547</v>
      </c>
      <c r="L11097" s="41">
        <v>43545</v>
      </c>
      <c r="U11097">
        <v>0</v>
      </c>
      <c r="V11097" t="s">
        <v>2923</v>
      </c>
      <c r="W11097">
        <v>0</v>
      </c>
      <c r="X11097">
        <v>1</v>
      </c>
      <c r="Y11097">
        <v>2</v>
      </c>
    </row>
    <row r="11098" spans="2:25" x14ac:dyDescent="0.3">
      <c r="B11098">
        <v>0</v>
      </c>
      <c r="C11098" t="s">
        <v>13866</v>
      </c>
      <c r="D11098" t="s">
        <v>13865</v>
      </c>
      <c r="E11098">
        <v>2018</v>
      </c>
      <c r="F11098" t="s">
        <v>13864</v>
      </c>
      <c r="G11098" t="s">
        <v>3341</v>
      </c>
      <c r="H11098" s="6" t="str">
        <f>HYPERLINK(I11098)</f>
        <v>https://patents.google.com/patent/US10096248B2/en</v>
      </c>
      <c r="I11098" t="s">
        <v>13863</v>
      </c>
      <c r="K11098">
        <v>548</v>
      </c>
      <c r="L11098" s="41">
        <v>43545</v>
      </c>
      <c r="U11098">
        <v>0</v>
      </c>
      <c r="V11098" t="s">
        <v>2923</v>
      </c>
      <c r="W11098">
        <v>0</v>
      </c>
      <c r="X11098">
        <v>3</v>
      </c>
      <c r="Y11098">
        <v>1</v>
      </c>
    </row>
    <row r="11099" spans="2:25" x14ac:dyDescent="0.3">
      <c r="B11099">
        <v>0</v>
      </c>
      <c r="C11099" t="s">
        <v>13862</v>
      </c>
      <c r="D11099" t="s">
        <v>13861</v>
      </c>
      <c r="E11099">
        <v>2018</v>
      </c>
      <c r="F11099" t="s">
        <v>13860</v>
      </c>
      <c r="G11099" t="s">
        <v>3341</v>
      </c>
      <c r="H11099" s="6" t="str">
        <f>HYPERLINK(I11099)</f>
        <v>https://patents.google.com/patent/US20180053414A1/en</v>
      </c>
      <c r="I11099" t="s">
        <v>13859</v>
      </c>
      <c r="K11099">
        <v>549</v>
      </c>
      <c r="L11099" s="41">
        <v>43545</v>
      </c>
      <c r="U11099">
        <v>0</v>
      </c>
      <c r="V11099" t="s">
        <v>2923</v>
      </c>
      <c r="W11099">
        <v>0</v>
      </c>
      <c r="X11099">
        <v>5</v>
      </c>
      <c r="Y11099">
        <v>1</v>
      </c>
    </row>
    <row r="11100" spans="2:25" x14ac:dyDescent="0.3">
      <c r="B11100">
        <v>2</v>
      </c>
      <c r="C11100" t="s">
        <v>13858</v>
      </c>
      <c r="D11100" t="s">
        <v>13857</v>
      </c>
      <c r="E11100">
        <v>2018</v>
      </c>
      <c r="F11100" t="s">
        <v>13856</v>
      </c>
      <c r="G11100" t="s">
        <v>3851</v>
      </c>
      <c r="H11100" s="6" t="str">
        <f>HYPERLINK(I11100)</f>
        <v>http://www.dbpia.co.kr/Journal/ArticleDetail/NODE07321789</v>
      </c>
      <c r="I11100" t="s">
        <v>13855</v>
      </c>
      <c r="J11100" t="s">
        <v>13854</v>
      </c>
      <c r="K11100">
        <v>550</v>
      </c>
      <c r="L11100" s="41">
        <v>43545</v>
      </c>
      <c r="U11100">
        <v>2</v>
      </c>
      <c r="V11100" t="s">
        <v>2949</v>
      </c>
      <c r="W11100">
        <v>1</v>
      </c>
      <c r="X11100">
        <v>4</v>
      </c>
      <c r="Y11100">
        <v>1</v>
      </c>
    </row>
    <row r="11101" spans="2:25" x14ac:dyDescent="0.3">
      <c r="B11101">
        <v>0</v>
      </c>
      <c r="C11101" t="s">
        <v>11339</v>
      </c>
      <c r="D11101" t="s">
        <v>13853</v>
      </c>
      <c r="E11101">
        <v>2018</v>
      </c>
      <c r="F11101" t="s">
        <v>13852</v>
      </c>
      <c r="G11101" t="s">
        <v>3341</v>
      </c>
      <c r="H11101" s="6" t="str">
        <f>HYPERLINK(I11101)</f>
        <v>https://patents.google.com/patent/US20180164814A1/en</v>
      </c>
      <c r="I11101" t="s">
        <v>13851</v>
      </c>
      <c r="K11101">
        <v>551</v>
      </c>
      <c r="L11101" s="41">
        <v>43545</v>
      </c>
      <c r="U11101">
        <v>0</v>
      </c>
      <c r="V11101" t="s">
        <v>2923</v>
      </c>
      <c r="W11101">
        <v>0</v>
      </c>
      <c r="X11101">
        <v>3</v>
      </c>
      <c r="Y11101">
        <v>1</v>
      </c>
    </row>
    <row r="11102" spans="2:25" x14ac:dyDescent="0.3">
      <c r="B11102">
        <v>0</v>
      </c>
      <c r="C11102" t="s">
        <v>11442</v>
      </c>
      <c r="D11102" t="s">
        <v>11441</v>
      </c>
      <c r="E11102">
        <v>2019</v>
      </c>
      <c r="F11102" t="s">
        <v>11440</v>
      </c>
      <c r="G11102" t="s">
        <v>3341</v>
      </c>
      <c r="H11102" s="6" t="str">
        <f>HYPERLINK(I11102)</f>
        <v>https://patents.google.com/patent/US20190009163A1/en</v>
      </c>
      <c r="I11102" t="s">
        <v>11439</v>
      </c>
      <c r="K11102">
        <v>552</v>
      </c>
      <c r="L11102" s="41">
        <v>43545</v>
      </c>
      <c r="U11102">
        <v>0</v>
      </c>
      <c r="V11102" t="s">
        <v>2923</v>
      </c>
      <c r="W11102">
        <v>0</v>
      </c>
      <c r="X11102">
        <v>5</v>
      </c>
      <c r="Y11102">
        <v>1</v>
      </c>
    </row>
    <row r="11103" spans="2:25" x14ac:dyDescent="0.3">
      <c r="B11103">
        <v>0</v>
      </c>
      <c r="C11103" t="s">
        <v>13850</v>
      </c>
      <c r="D11103" t="s">
        <v>13849</v>
      </c>
      <c r="E11103">
        <v>2017</v>
      </c>
      <c r="F11103" t="s">
        <v>3520</v>
      </c>
      <c r="G11103" t="s">
        <v>3341</v>
      </c>
      <c r="H11103" s="6" t="str">
        <f>HYPERLINK(I11103)</f>
        <v>https://patents.google.com/patent/US20170313274A1/en</v>
      </c>
      <c r="I11103" t="s">
        <v>13848</v>
      </c>
      <c r="K11103">
        <v>553</v>
      </c>
      <c r="L11103" s="41">
        <v>43545</v>
      </c>
      <c r="U11103">
        <v>0</v>
      </c>
      <c r="V11103" t="s">
        <v>2923</v>
      </c>
      <c r="W11103">
        <v>0</v>
      </c>
      <c r="X11103">
        <v>5</v>
      </c>
      <c r="Y11103">
        <v>2</v>
      </c>
    </row>
    <row r="11104" spans="2:25" x14ac:dyDescent="0.3">
      <c r="B11104">
        <v>0</v>
      </c>
      <c r="C11104" t="s">
        <v>13847</v>
      </c>
      <c r="D11104" t="s">
        <v>13846</v>
      </c>
      <c r="E11104">
        <v>2018</v>
      </c>
      <c r="F11104" t="s">
        <v>13845</v>
      </c>
      <c r="G11104" t="s">
        <v>3341</v>
      </c>
      <c r="H11104" s="6" t="str">
        <f>HYPERLINK(I11104)</f>
        <v>https://patents.google.com/patent/US20180194227A1/en</v>
      </c>
      <c r="I11104" t="s">
        <v>13844</v>
      </c>
      <c r="K11104">
        <v>554</v>
      </c>
      <c r="L11104" s="41">
        <v>43545</v>
      </c>
      <c r="U11104">
        <v>0</v>
      </c>
      <c r="V11104" t="s">
        <v>2923</v>
      </c>
      <c r="W11104">
        <v>0</v>
      </c>
      <c r="X11104">
        <v>4</v>
      </c>
      <c r="Y11104">
        <v>1</v>
      </c>
    </row>
    <row r="11105" spans="2:25" x14ac:dyDescent="0.3">
      <c r="B11105">
        <v>0</v>
      </c>
      <c r="C11105" t="s">
        <v>13843</v>
      </c>
      <c r="D11105" t="s">
        <v>13842</v>
      </c>
      <c r="E11105">
        <v>2018</v>
      </c>
      <c r="F11105" t="s">
        <v>3520</v>
      </c>
      <c r="G11105" t="s">
        <v>3341</v>
      </c>
      <c r="H11105" s="6" t="str">
        <f>HYPERLINK(I11105)</f>
        <v>https://patents.google.com/patent/US20180354367A1/en</v>
      </c>
      <c r="I11105" t="s">
        <v>13841</v>
      </c>
      <c r="K11105">
        <v>555</v>
      </c>
      <c r="L11105" s="41">
        <v>43545</v>
      </c>
      <c r="U11105">
        <v>0</v>
      </c>
      <c r="V11105" t="s">
        <v>2923</v>
      </c>
      <c r="W11105">
        <v>0</v>
      </c>
      <c r="X11105">
        <v>4</v>
      </c>
      <c r="Y11105">
        <v>1</v>
      </c>
    </row>
    <row r="11106" spans="2:25" x14ac:dyDescent="0.3">
      <c r="B11106">
        <v>0</v>
      </c>
      <c r="C11106" t="s">
        <v>13840</v>
      </c>
      <c r="D11106" t="s">
        <v>13839</v>
      </c>
      <c r="E11106">
        <v>2018</v>
      </c>
      <c r="F11106" t="s">
        <v>13838</v>
      </c>
      <c r="G11106" t="s">
        <v>3341</v>
      </c>
      <c r="H11106" s="6" t="str">
        <f>HYPERLINK(I11106)</f>
        <v>https://patents.google.com/patent/US20180304858A1/en</v>
      </c>
      <c r="I11106" t="s">
        <v>13837</v>
      </c>
      <c r="K11106">
        <v>556</v>
      </c>
      <c r="L11106" s="41">
        <v>43545</v>
      </c>
      <c r="U11106">
        <v>0</v>
      </c>
      <c r="V11106" t="s">
        <v>2923</v>
      </c>
      <c r="W11106">
        <v>0</v>
      </c>
      <c r="X11106">
        <v>2</v>
      </c>
      <c r="Y11106">
        <v>1</v>
      </c>
    </row>
    <row r="11107" spans="2:25" x14ac:dyDescent="0.3">
      <c r="B11107">
        <v>0</v>
      </c>
      <c r="C11107" t="s">
        <v>13836</v>
      </c>
      <c r="D11107" t="s">
        <v>13835</v>
      </c>
      <c r="E11107">
        <v>2018</v>
      </c>
      <c r="F11107" t="s">
        <v>13834</v>
      </c>
      <c r="G11107" t="s">
        <v>3341</v>
      </c>
      <c r="H11107" s="6" t="str">
        <f>HYPERLINK(I11107)</f>
        <v>https://patents.google.com/patent/US20180129891A1/en</v>
      </c>
      <c r="I11107" t="s">
        <v>13833</v>
      </c>
      <c r="K11107">
        <v>557</v>
      </c>
      <c r="L11107" s="41">
        <v>43545</v>
      </c>
      <c r="U11107">
        <v>0</v>
      </c>
      <c r="V11107" t="s">
        <v>2923</v>
      </c>
      <c r="W11107">
        <v>0</v>
      </c>
      <c r="X11107">
        <v>4</v>
      </c>
      <c r="Y11107">
        <v>1</v>
      </c>
    </row>
    <row r="11108" spans="2:25" x14ac:dyDescent="0.3">
      <c r="B11108">
        <v>0</v>
      </c>
      <c r="C11108" t="s">
        <v>13832</v>
      </c>
      <c r="D11108" t="s">
        <v>13831</v>
      </c>
      <c r="E11108">
        <v>2016</v>
      </c>
      <c r="F11108" t="s">
        <v>4280</v>
      </c>
      <c r="G11108" t="s">
        <v>3341</v>
      </c>
      <c r="H11108" s="6" t="str">
        <f>HYPERLINK(I11108)</f>
        <v>https://patents.google.com/patent/US20160358453A1/en</v>
      </c>
      <c r="I11108" t="s">
        <v>13830</v>
      </c>
      <c r="K11108">
        <v>558</v>
      </c>
      <c r="L11108" s="41">
        <v>43545</v>
      </c>
      <c r="U11108">
        <v>0</v>
      </c>
      <c r="V11108" t="s">
        <v>2923</v>
      </c>
      <c r="W11108">
        <v>0</v>
      </c>
      <c r="X11108">
        <v>4</v>
      </c>
      <c r="Y11108">
        <v>3</v>
      </c>
    </row>
    <row r="11109" spans="2:25" x14ac:dyDescent="0.3">
      <c r="B11109">
        <v>0</v>
      </c>
      <c r="C11109" t="s">
        <v>13829</v>
      </c>
      <c r="D11109" t="s">
        <v>13828</v>
      </c>
      <c r="E11109">
        <v>2018</v>
      </c>
      <c r="F11109" t="s">
        <v>13827</v>
      </c>
      <c r="G11109" t="s">
        <v>3341</v>
      </c>
      <c r="H11109" s="6" t="str">
        <f>HYPERLINK(I11109)</f>
        <v>https://patents.google.com/patent/US20180162391A1/en</v>
      </c>
      <c r="I11109" t="s">
        <v>13826</v>
      </c>
      <c r="K11109">
        <v>559</v>
      </c>
      <c r="L11109" s="41">
        <v>43545</v>
      </c>
      <c r="U11109">
        <v>0</v>
      </c>
      <c r="V11109" t="s">
        <v>2923</v>
      </c>
      <c r="W11109">
        <v>0</v>
      </c>
      <c r="X11109">
        <v>4</v>
      </c>
      <c r="Y11109">
        <v>1</v>
      </c>
    </row>
    <row r="11110" spans="2:25" x14ac:dyDescent="0.3">
      <c r="B11110">
        <v>0</v>
      </c>
      <c r="C11110" t="s">
        <v>13825</v>
      </c>
      <c r="D11110" t="s">
        <v>13824</v>
      </c>
      <c r="E11110">
        <v>2017</v>
      </c>
      <c r="F11110" t="s">
        <v>13823</v>
      </c>
      <c r="G11110" t="s">
        <v>3341</v>
      </c>
      <c r="H11110" s="6" t="str">
        <f>HYPERLINK(I11110)</f>
        <v>https://patents.google.com/patent/US20170270924A1/en</v>
      </c>
      <c r="I11110" t="s">
        <v>13822</v>
      </c>
      <c r="K11110">
        <v>560</v>
      </c>
      <c r="L11110" s="41">
        <v>43545</v>
      </c>
      <c r="U11110">
        <v>0</v>
      </c>
      <c r="V11110" t="s">
        <v>2923</v>
      </c>
      <c r="W11110">
        <v>0</v>
      </c>
      <c r="X11110">
        <v>2</v>
      </c>
      <c r="Y11110">
        <v>2</v>
      </c>
    </row>
    <row r="11111" spans="2:25" x14ac:dyDescent="0.3">
      <c r="B11111">
        <v>0</v>
      </c>
      <c r="C11111" t="s">
        <v>10542</v>
      </c>
      <c r="D11111" t="s">
        <v>13821</v>
      </c>
      <c r="E11111">
        <v>2018</v>
      </c>
      <c r="F11111" t="s">
        <v>13820</v>
      </c>
      <c r="G11111" t="s">
        <v>3341</v>
      </c>
      <c r="H11111" s="6" t="str">
        <f>HYPERLINK(I11111)</f>
        <v>https://patents.google.com/patent/US20180319406A1/en</v>
      </c>
      <c r="I11111" t="s">
        <v>13819</v>
      </c>
      <c r="K11111">
        <v>561</v>
      </c>
      <c r="L11111" s="41">
        <v>43545</v>
      </c>
      <c r="U11111">
        <v>0</v>
      </c>
      <c r="V11111" t="s">
        <v>2923</v>
      </c>
      <c r="W11111">
        <v>0</v>
      </c>
      <c r="X11111">
        <v>1</v>
      </c>
      <c r="Y11111">
        <v>1</v>
      </c>
    </row>
    <row r="11112" spans="2:25" x14ac:dyDescent="0.3">
      <c r="B11112">
        <v>0</v>
      </c>
      <c r="C11112" t="s">
        <v>13818</v>
      </c>
      <c r="D11112" t="s">
        <v>13817</v>
      </c>
      <c r="E11112">
        <v>2018</v>
      </c>
      <c r="F11112" t="s">
        <v>13816</v>
      </c>
      <c r="G11112" t="s">
        <v>3341</v>
      </c>
      <c r="H11112" s="6" t="str">
        <f>HYPERLINK(I11112)</f>
        <v>https://patents.google.com/patent/US20180369683A1/en</v>
      </c>
      <c r="I11112" t="s">
        <v>13815</v>
      </c>
      <c r="K11112">
        <v>562</v>
      </c>
      <c r="L11112" s="41">
        <v>43545</v>
      </c>
      <c r="U11112">
        <v>0</v>
      </c>
      <c r="V11112" t="s">
        <v>2923</v>
      </c>
      <c r="W11112">
        <v>0</v>
      </c>
      <c r="X11112">
        <v>2</v>
      </c>
      <c r="Y11112">
        <v>1</v>
      </c>
    </row>
    <row r="11113" spans="2:25" x14ac:dyDescent="0.3">
      <c r="B11113">
        <v>2</v>
      </c>
      <c r="C11113" t="s">
        <v>10015</v>
      </c>
      <c r="D11113" t="s">
        <v>10014</v>
      </c>
      <c r="E11113">
        <v>2016</v>
      </c>
      <c r="G11113" t="s">
        <v>3408</v>
      </c>
      <c r="H11113" s="6" t="str">
        <f>HYPERLINK(I11113)</f>
        <v>http://www.diva-portal.org/smash/record.jsf?pid=diva2:971943</v>
      </c>
      <c r="I11113" t="s">
        <v>10013</v>
      </c>
      <c r="J11113" t="s">
        <v>10012</v>
      </c>
      <c r="K11113">
        <v>563</v>
      </c>
      <c r="L11113" s="41">
        <v>43545</v>
      </c>
      <c r="U11113">
        <v>2</v>
      </c>
      <c r="V11113" t="s">
        <v>2953</v>
      </c>
      <c r="W11113">
        <v>2</v>
      </c>
      <c r="X11113">
        <v>1</v>
      </c>
      <c r="Y11113">
        <v>3</v>
      </c>
    </row>
    <row r="11114" spans="2:25" x14ac:dyDescent="0.3">
      <c r="B11114">
        <v>4</v>
      </c>
      <c r="C11114" t="s">
        <v>655</v>
      </c>
      <c r="D11114" t="s">
        <v>656</v>
      </c>
      <c r="E11114">
        <v>2016</v>
      </c>
      <c r="F11114" t="s">
        <v>13814</v>
      </c>
      <c r="G11114" t="s">
        <v>3341</v>
      </c>
      <c r="H11114" s="6" t="str">
        <f>HYPERLINK(I11114)</f>
        <v>https://patents.google.com/patent/US9477227B2/en</v>
      </c>
      <c r="I11114" t="s">
        <v>13813</v>
      </c>
      <c r="J11114" t="s">
        <v>13812</v>
      </c>
      <c r="K11114">
        <v>564</v>
      </c>
      <c r="L11114" s="41">
        <v>43545</v>
      </c>
      <c r="U11114">
        <v>4</v>
      </c>
      <c r="V11114" t="s">
        <v>2979</v>
      </c>
      <c r="W11114">
        <v>4</v>
      </c>
      <c r="X11114">
        <v>1</v>
      </c>
      <c r="Y11114">
        <v>3</v>
      </c>
    </row>
    <row r="11115" spans="2:25" x14ac:dyDescent="0.3">
      <c r="B11115">
        <v>0</v>
      </c>
      <c r="C11115" t="s">
        <v>13811</v>
      </c>
      <c r="D11115" t="s">
        <v>13810</v>
      </c>
      <c r="E11115">
        <v>2017</v>
      </c>
      <c r="F11115" t="s">
        <v>13809</v>
      </c>
      <c r="G11115" t="s">
        <v>3341</v>
      </c>
      <c r="H11115" s="6" t="str">
        <f>HYPERLINK(I11115)</f>
        <v>https://patents.google.com/patent/US9734699B2/en</v>
      </c>
      <c r="I11115" t="s">
        <v>13808</v>
      </c>
      <c r="K11115">
        <v>565</v>
      </c>
      <c r="L11115" s="41">
        <v>43545</v>
      </c>
      <c r="U11115">
        <v>0</v>
      </c>
      <c r="V11115" t="s">
        <v>2923</v>
      </c>
      <c r="W11115">
        <v>0</v>
      </c>
      <c r="X11115">
        <v>4</v>
      </c>
      <c r="Y11115">
        <v>2</v>
      </c>
    </row>
    <row r="11116" spans="2:25" x14ac:dyDescent="0.3">
      <c r="B11116">
        <v>2</v>
      </c>
      <c r="C11116" t="s">
        <v>13807</v>
      </c>
      <c r="D11116" t="s">
        <v>13806</v>
      </c>
      <c r="E11116">
        <v>2017</v>
      </c>
      <c r="F11116" t="s">
        <v>6164</v>
      </c>
      <c r="G11116" t="s">
        <v>3602</v>
      </c>
      <c r="H11116" s="6" t="str">
        <f>HYPERLINK(I11116)</f>
        <v>https://search.ieice.org/bin/summary.php?id=e100-a_2_466</v>
      </c>
      <c r="I11116" t="s">
        <v>13805</v>
      </c>
      <c r="J11116" t="s">
        <v>13804</v>
      </c>
      <c r="K11116">
        <v>566</v>
      </c>
      <c r="L11116" s="41">
        <v>43545</v>
      </c>
      <c r="U11116">
        <v>2</v>
      </c>
      <c r="V11116" t="s">
        <v>2931</v>
      </c>
      <c r="W11116">
        <v>0</v>
      </c>
      <c r="X11116">
        <v>5</v>
      </c>
      <c r="Y11116">
        <v>2</v>
      </c>
    </row>
    <row r="11117" spans="2:25" x14ac:dyDescent="0.3">
      <c r="B11117">
        <v>3</v>
      </c>
      <c r="C11117" t="s">
        <v>12142</v>
      </c>
      <c r="D11117" t="s">
        <v>13803</v>
      </c>
      <c r="E11117">
        <v>2016</v>
      </c>
      <c r="F11117" t="s">
        <v>13802</v>
      </c>
      <c r="G11117" t="s">
        <v>3341</v>
      </c>
      <c r="H11117" s="6" t="str">
        <f>HYPERLINK(I11117)</f>
        <v>https://patents.google.com/patent/US9340204B2/en</v>
      </c>
      <c r="I11117" t="s">
        <v>13801</v>
      </c>
      <c r="J11117" t="s">
        <v>13800</v>
      </c>
      <c r="K11117">
        <v>567</v>
      </c>
      <c r="L11117" s="41">
        <v>43545</v>
      </c>
      <c r="U11117">
        <v>3</v>
      </c>
      <c r="V11117" t="s">
        <v>2931</v>
      </c>
      <c r="W11117">
        <v>2</v>
      </c>
      <c r="X11117">
        <v>2</v>
      </c>
      <c r="Y11117">
        <v>3</v>
      </c>
    </row>
    <row r="11118" spans="2:25" x14ac:dyDescent="0.3">
      <c r="B11118">
        <v>0</v>
      </c>
      <c r="C11118" t="s">
        <v>13799</v>
      </c>
      <c r="D11118" t="s">
        <v>13798</v>
      </c>
      <c r="E11118">
        <v>2019</v>
      </c>
      <c r="F11118" t="s">
        <v>3520</v>
      </c>
      <c r="G11118" t="s">
        <v>3341</v>
      </c>
      <c r="H11118" s="6" t="str">
        <f>HYPERLINK(I11118)</f>
        <v>https://patents.google.com/patent/US20190066396A1/en</v>
      </c>
      <c r="I11118" t="s">
        <v>13797</v>
      </c>
      <c r="K11118">
        <v>568</v>
      </c>
      <c r="L11118" s="41">
        <v>43545</v>
      </c>
      <c r="U11118">
        <v>0</v>
      </c>
      <c r="V11118" t="s">
        <v>2923</v>
      </c>
      <c r="W11118">
        <v>0</v>
      </c>
      <c r="X11118">
        <v>5</v>
      </c>
      <c r="Y11118">
        <v>1</v>
      </c>
    </row>
    <row r="11119" spans="2:25" x14ac:dyDescent="0.3">
      <c r="B11119">
        <v>0</v>
      </c>
      <c r="C11119" t="s">
        <v>13796</v>
      </c>
      <c r="D11119" t="s">
        <v>13795</v>
      </c>
      <c r="E11119">
        <v>2018</v>
      </c>
      <c r="F11119" t="s">
        <v>13794</v>
      </c>
      <c r="G11119" t="s">
        <v>3341</v>
      </c>
      <c r="H11119" s="6" t="str">
        <f>HYPERLINK(I11119)</f>
        <v>https://patents.google.com/patent/US20180336785A1/en</v>
      </c>
      <c r="I11119" t="s">
        <v>13793</v>
      </c>
      <c r="K11119">
        <v>569</v>
      </c>
      <c r="L11119" s="41">
        <v>43545</v>
      </c>
      <c r="U11119">
        <v>0</v>
      </c>
      <c r="V11119" t="s">
        <v>2923</v>
      </c>
      <c r="W11119">
        <v>0</v>
      </c>
      <c r="X11119">
        <v>3</v>
      </c>
      <c r="Y11119">
        <v>1</v>
      </c>
    </row>
    <row r="11120" spans="2:25" x14ac:dyDescent="0.3">
      <c r="B11120">
        <v>18</v>
      </c>
      <c r="C11120" t="s">
        <v>13792</v>
      </c>
      <c r="D11120" t="s">
        <v>13791</v>
      </c>
      <c r="E11120">
        <v>2016</v>
      </c>
      <c r="F11120" t="s">
        <v>13790</v>
      </c>
      <c r="G11120" t="s">
        <v>3578</v>
      </c>
      <c r="H11120" s="6" t="str">
        <f>HYPERLINK(I11120)</f>
        <v>https://www.spiedigitallibrary.org/conference-proceedings-of-spie/9766/97660A/VCSEL-based-sensors-for-distance-and-velocity/10.1117/12.2209320.short?casa_token=u9wNcBgczoUAAAAA:c4O2NoI73d3eb3WacpJhiJtQ7OeML1F-HkCzeR2029VjbNn14dx0dPsxYVDN0T-0TcgN1RPM-Dc</v>
      </c>
      <c r="I11120" t="s">
        <v>13789</v>
      </c>
      <c r="J11120" t="s">
        <v>13788</v>
      </c>
      <c r="K11120">
        <v>570</v>
      </c>
      <c r="L11120" s="41">
        <v>43545</v>
      </c>
      <c r="U11120">
        <v>18</v>
      </c>
      <c r="V11120" t="s">
        <v>3002</v>
      </c>
      <c r="W11120">
        <v>5</v>
      </c>
      <c r="X11120">
        <v>4</v>
      </c>
      <c r="Y11120">
        <v>3</v>
      </c>
    </row>
    <row r="11121" spans="2:25" x14ac:dyDescent="0.3">
      <c r="B11121">
        <v>0</v>
      </c>
      <c r="C11121" t="s">
        <v>9914</v>
      </c>
      <c r="D11121" t="s">
        <v>9913</v>
      </c>
      <c r="E11121">
        <v>2016</v>
      </c>
      <c r="F11121" t="s">
        <v>4356</v>
      </c>
      <c r="G11121" t="s">
        <v>3341</v>
      </c>
      <c r="H11121" s="6" t="str">
        <f>HYPERLINK(I11121)</f>
        <v>https://patents.google.com/patent/US9409570B2/en</v>
      </c>
      <c r="I11121" t="s">
        <v>9912</v>
      </c>
      <c r="K11121">
        <v>571</v>
      </c>
      <c r="L11121" s="41">
        <v>43545</v>
      </c>
      <c r="U11121">
        <v>0</v>
      </c>
      <c r="V11121" t="s">
        <v>2923</v>
      </c>
      <c r="W11121">
        <v>0</v>
      </c>
      <c r="X11121">
        <v>4</v>
      </c>
      <c r="Y11121">
        <v>3</v>
      </c>
    </row>
    <row r="11122" spans="2:25" x14ac:dyDescent="0.3">
      <c r="B11122">
        <v>0</v>
      </c>
      <c r="C11122" t="s">
        <v>13787</v>
      </c>
      <c r="D11122" t="s">
        <v>13786</v>
      </c>
      <c r="E11122">
        <v>2017</v>
      </c>
      <c r="F11122" t="s">
        <v>13785</v>
      </c>
      <c r="G11122" t="s">
        <v>3341</v>
      </c>
      <c r="H11122" s="6" t="str">
        <f>HYPERLINK(I11122)</f>
        <v>https://patents.google.com/patent/US20170217360A1/en</v>
      </c>
      <c r="I11122" t="s">
        <v>13784</v>
      </c>
      <c r="K11122">
        <v>572</v>
      </c>
      <c r="L11122" s="41">
        <v>43545</v>
      </c>
      <c r="U11122">
        <v>0</v>
      </c>
      <c r="V11122" t="s">
        <v>2923</v>
      </c>
      <c r="W11122">
        <v>0</v>
      </c>
      <c r="X11122">
        <v>1</v>
      </c>
      <c r="Y11122">
        <v>2</v>
      </c>
    </row>
    <row r="11123" spans="2:25" x14ac:dyDescent="0.3">
      <c r="B11123">
        <v>0</v>
      </c>
      <c r="C11123" t="s">
        <v>13662</v>
      </c>
      <c r="D11123" t="s">
        <v>13783</v>
      </c>
      <c r="E11123">
        <v>2018</v>
      </c>
      <c r="F11123" t="s">
        <v>13782</v>
      </c>
      <c r="G11123" t="s">
        <v>3341</v>
      </c>
      <c r="H11123" s="6" t="str">
        <f>HYPERLINK(I11123)</f>
        <v>https://patents.google.com/patent/US20180225896A1/en</v>
      </c>
      <c r="I11123" t="s">
        <v>13781</v>
      </c>
      <c r="K11123">
        <v>573</v>
      </c>
      <c r="L11123" s="41">
        <v>43545</v>
      </c>
      <c r="U11123">
        <v>0</v>
      </c>
      <c r="V11123" t="s">
        <v>2923</v>
      </c>
      <c r="W11123">
        <v>0</v>
      </c>
      <c r="X11123">
        <v>2</v>
      </c>
      <c r="Y11123">
        <v>1</v>
      </c>
    </row>
    <row r="11124" spans="2:25" x14ac:dyDescent="0.3">
      <c r="B11124">
        <v>0</v>
      </c>
      <c r="C11124" t="s">
        <v>1071</v>
      </c>
      <c r="D11124" t="s">
        <v>13780</v>
      </c>
      <c r="E11124">
        <v>2018</v>
      </c>
      <c r="F11124" t="s">
        <v>13779</v>
      </c>
      <c r="G11124" t="s">
        <v>3341</v>
      </c>
      <c r="H11124" s="6" t="str">
        <f>HYPERLINK(I11124)</f>
        <v>https://patents.google.com/patent/US20180204079A1/en</v>
      </c>
      <c r="I11124" t="s">
        <v>13778</v>
      </c>
      <c r="K11124">
        <v>574</v>
      </c>
      <c r="L11124" s="41">
        <v>43545</v>
      </c>
      <c r="U11124">
        <v>0</v>
      </c>
      <c r="V11124" t="s">
        <v>2923</v>
      </c>
      <c r="W11124">
        <v>0</v>
      </c>
      <c r="X11124">
        <v>1</v>
      </c>
      <c r="Y11124">
        <v>1</v>
      </c>
    </row>
    <row r="11125" spans="2:25" x14ac:dyDescent="0.3">
      <c r="B11125">
        <v>0</v>
      </c>
      <c r="C11125" t="s">
        <v>13666</v>
      </c>
      <c r="D11125" t="s">
        <v>13777</v>
      </c>
      <c r="E11125">
        <v>2018</v>
      </c>
      <c r="F11125" t="s">
        <v>13776</v>
      </c>
      <c r="G11125" t="s">
        <v>3341</v>
      </c>
      <c r="H11125" s="6" t="str">
        <f>HYPERLINK(I11125)</f>
        <v>https://patents.google.com/patent/US20180229655A1/en</v>
      </c>
      <c r="I11125" t="s">
        <v>13775</v>
      </c>
      <c r="K11125">
        <v>575</v>
      </c>
      <c r="L11125" s="41">
        <v>43545</v>
      </c>
      <c r="U11125">
        <v>0</v>
      </c>
      <c r="V11125" t="s">
        <v>2923</v>
      </c>
      <c r="W11125">
        <v>0</v>
      </c>
      <c r="X11125">
        <v>2</v>
      </c>
      <c r="Y11125">
        <v>1</v>
      </c>
    </row>
    <row r="11126" spans="2:25" x14ac:dyDescent="0.3">
      <c r="B11126">
        <v>0</v>
      </c>
      <c r="C11126" t="s">
        <v>13774</v>
      </c>
      <c r="D11126" t="s">
        <v>13773</v>
      </c>
      <c r="E11126">
        <v>2018</v>
      </c>
      <c r="F11126" t="s">
        <v>13772</v>
      </c>
      <c r="G11126" t="s">
        <v>3341</v>
      </c>
      <c r="H11126" s="6" t="str">
        <f>HYPERLINK(I11126)</f>
        <v>https://patents.google.com/patent/US20180257602A1/en</v>
      </c>
      <c r="I11126" t="s">
        <v>13771</v>
      </c>
      <c r="K11126">
        <v>576</v>
      </c>
      <c r="L11126" s="41">
        <v>43545</v>
      </c>
      <c r="U11126">
        <v>0</v>
      </c>
      <c r="V11126" t="s">
        <v>2923</v>
      </c>
      <c r="W11126">
        <v>0</v>
      </c>
      <c r="X11126">
        <v>1</v>
      </c>
      <c r="Y11126">
        <v>1</v>
      </c>
    </row>
    <row r="11127" spans="2:25" x14ac:dyDescent="0.3">
      <c r="B11127">
        <v>0</v>
      </c>
      <c r="C11127" t="s">
        <v>13770</v>
      </c>
      <c r="D11127" t="s">
        <v>13769</v>
      </c>
      <c r="E11127">
        <v>2019</v>
      </c>
      <c r="F11127" t="s">
        <v>13768</v>
      </c>
      <c r="G11127" t="s">
        <v>3341</v>
      </c>
      <c r="H11127" s="6" t="str">
        <f>HYPERLINK(I11127)</f>
        <v>https://patents.google.com/patent/US20190063941A1/en</v>
      </c>
      <c r="I11127" t="s">
        <v>13767</v>
      </c>
      <c r="K11127">
        <v>577</v>
      </c>
      <c r="L11127" s="41">
        <v>43545</v>
      </c>
      <c r="U11127">
        <v>0</v>
      </c>
      <c r="V11127" t="s">
        <v>2923</v>
      </c>
      <c r="W11127">
        <v>0</v>
      </c>
      <c r="X11127">
        <v>2</v>
      </c>
      <c r="Y11127">
        <v>1</v>
      </c>
    </row>
    <row r="11128" spans="2:25" x14ac:dyDescent="0.3">
      <c r="B11128">
        <v>0</v>
      </c>
      <c r="C11128" t="s">
        <v>1230</v>
      </c>
      <c r="D11128" t="s">
        <v>1072</v>
      </c>
      <c r="E11128">
        <v>2018</v>
      </c>
      <c r="F11128" t="s">
        <v>13766</v>
      </c>
      <c r="G11128" t="s">
        <v>3341</v>
      </c>
      <c r="H11128" s="6" t="str">
        <f>HYPERLINK(I11128)</f>
        <v>https://patents.google.com/patent/US10155541B2/en</v>
      </c>
      <c r="I11128" t="s">
        <v>13765</v>
      </c>
      <c r="K11128">
        <v>578</v>
      </c>
      <c r="L11128" s="41">
        <v>43545</v>
      </c>
      <c r="U11128">
        <v>0</v>
      </c>
      <c r="V11128" t="s">
        <v>2923</v>
      </c>
      <c r="W11128">
        <v>0</v>
      </c>
      <c r="X11128">
        <v>1</v>
      </c>
      <c r="Y11128">
        <v>1</v>
      </c>
    </row>
    <row r="11129" spans="2:25" x14ac:dyDescent="0.3">
      <c r="B11129">
        <v>0</v>
      </c>
      <c r="C11129" t="s">
        <v>13764</v>
      </c>
      <c r="D11129" t="s">
        <v>13763</v>
      </c>
      <c r="F11129" t="s">
        <v>4319</v>
      </c>
      <c r="H11129" s="6" t="str">
        <f>HYPERLINK(I11129)</f>
        <v>http://publications.lib.chalmers.se/records/fulltext/256049/256049.pdf</v>
      </c>
      <c r="I11129" t="s">
        <v>13762</v>
      </c>
      <c r="K11129">
        <v>579</v>
      </c>
      <c r="L11129" s="41">
        <v>43545</v>
      </c>
      <c r="M11129" t="s">
        <v>3356</v>
      </c>
      <c r="U11129">
        <v>0</v>
      </c>
      <c r="V11129" t="s">
        <v>2923</v>
      </c>
      <c r="W11129">
        <v>0</v>
      </c>
      <c r="X11129">
        <v>2</v>
      </c>
    </row>
    <row r="11130" spans="2:25" x14ac:dyDescent="0.3">
      <c r="B11130">
        <v>7</v>
      </c>
      <c r="C11130" t="s">
        <v>13761</v>
      </c>
      <c r="D11130" t="s">
        <v>13760</v>
      </c>
      <c r="E11130">
        <v>2016</v>
      </c>
      <c r="F11130" t="s">
        <v>13759</v>
      </c>
      <c r="G11130" t="s">
        <v>3341</v>
      </c>
      <c r="H11130" s="6" t="str">
        <f>HYPERLINK(I11130)</f>
        <v>https://patents.google.com/patent/US9522675B1/en</v>
      </c>
      <c r="I11130" t="s">
        <v>13758</v>
      </c>
      <c r="J11130" t="s">
        <v>13757</v>
      </c>
      <c r="K11130">
        <v>580</v>
      </c>
      <c r="L11130" s="41">
        <v>43545</v>
      </c>
      <c r="U11130">
        <v>7</v>
      </c>
      <c r="V11130" t="s">
        <v>3166</v>
      </c>
      <c r="W11130">
        <v>4</v>
      </c>
      <c r="X11130">
        <v>2</v>
      </c>
      <c r="Y11130">
        <v>3</v>
      </c>
    </row>
    <row r="11131" spans="2:25" x14ac:dyDescent="0.3">
      <c r="B11131">
        <v>0</v>
      </c>
      <c r="C11131" t="s">
        <v>13756</v>
      </c>
      <c r="D11131" t="s">
        <v>13753</v>
      </c>
      <c r="E11131">
        <v>2016</v>
      </c>
      <c r="F11131" t="s">
        <v>4356</v>
      </c>
      <c r="G11131" t="s">
        <v>3341</v>
      </c>
      <c r="H11131" s="6" t="str">
        <f>HYPERLINK(I11131)</f>
        <v>https://patents.google.com/patent/US9493117B2/en</v>
      </c>
      <c r="I11131" t="s">
        <v>13755</v>
      </c>
      <c r="K11131">
        <v>581</v>
      </c>
      <c r="L11131" s="41">
        <v>43545</v>
      </c>
      <c r="U11131">
        <v>0</v>
      </c>
      <c r="V11131" t="s">
        <v>2923</v>
      </c>
      <c r="W11131">
        <v>0</v>
      </c>
      <c r="X11131">
        <v>5</v>
      </c>
      <c r="Y11131">
        <v>3</v>
      </c>
    </row>
    <row r="11132" spans="2:25" x14ac:dyDescent="0.3">
      <c r="B11132">
        <v>0</v>
      </c>
      <c r="C11132" t="s">
        <v>13754</v>
      </c>
      <c r="D11132" t="s">
        <v>13753</v>
      </c>
      <c r="E11132">
        <v>2017</v>
      </c>
      <c r="F11132" t="s">
        <v>3520</v>
      </c>
      <c r="G11132" t="s">
        <v>3341</v>
      </c>
      <c r="H11132" s="6" t="str">
        <f>HYPERLINK(I11132)</f>
        <v>https://patents.google.com/patent/US20170057413A1/en</v>
      </c>
      <c r="I11132" t="s">
        <v>13752</v>
      </c>
      <c r="K11132">
        <v>582</v>
      </c>
      <c r="L11132" s="41">
        <v>43545</v>
      </c>
      <c r="U11132">
        <v>0</v>
      </c>
      <c r="V11132" t="s">
        <v>2923</v>
      </c>
      <c r="W11132">
        <v>0</v>
      </c>
      <c r="X11132">
        <v>4</v>
      </c>
      <c r="Y11132">
        <v>2</v>
      </c>
    </row>
    <row r="11133" spans="2:25" x14ac:dyDescent="0.3">
      <c r="B11133">
        <v>0</v>
      </c>
      <c r="C11133" t="s">
        <v>13713</v>
      </c>
      <c r="D11133" t="s">
        <v>13712</v>
      </c>
      <c r="E11133">
        <v>2017</v>
      </c>
      <c r="F11133" t="s">
        <v>4356</v>
      </c>
      <c r="G11133" t="s">
        <v>3341</v>
      </c>
      <c r="H11133" s="6" t="str">
        <f>HYPERLINK(I11133)</f>
        <v>https://patents.google.com/patent/US9815474B2/en</v>
      </c>
      <c r="I11133" t="s">
        <v>13751</v>
      </c>
      <c r="K11133">
        <v>583</v>
      </c>
      <c r="L11133" s="41">
        <v>43545</v>
      </c>
      <c r="U11133">
        <v>0</v>
      </c>
      <c r="V11133" t="s">
        <v>2923</v>
      </c>
      <c r="W11133">
        <v>0</v>
      </c>
      <c r="X11133">
        <v>4</v>
      </c>
      <c r="Y11133">
        <v>2</v>
      </c>
    </row>
    <row r="11134" spans="2:25" x14ac:dyDescent="0.3">
      <c r="B11134">
        <v>2</v>
      </c>
      <c r="C11134" t="s">
        <v>13750</v>
      </c>
      <c r="D11134" t="s">
        <v>13749</v>
      </c>
      <c r="E11134">
        <v>2017</v>
      </c>
      <c r="F11134" t="s">
        <v>13748</v>
      </c>
      <c r="G11134" t="s">
        <v>3314</v>
      </c>
      <c r="H11134" s="6" t="str">
        <f>HYPERLINK(I11134)</f>
        <v>https://ieeexplore.ieee.org/abstract/document/7995739/</v>
      </c>
      <c r="I11134" t="s">
        <v>13747</v>
      </c>
      <c r="J11134" t="s">
        <v>13746</v>
      </c>
      <c r="K11134">
        <v>584</v>
      </c>
      <c r="L11134" s="41">
        <v>43545</v>
      </c>
      <c r="U11134">
        <v>2</v>
      </c>
      <c r="V11134" t="s">
        <v>2931</v>
      </c>
      <c r="W11134">
        <v>1</v>
      </c>
      <c r="X11134">
        <v>4</v>
      </c>
      <c r="Y11134">
        <v>2</v>
      </c>
    </row>
    <row r="11135" spans="2:25" x14ac:dyDescent="0.3">
      <c r="B11135">
        <v>0</v>
      </c>
      <c r="C11135" t="s">
        <v>12095</v>
      </c>
      <c r="D11135" t="s">
        <v>12129</v>
      </c>
      <c r="E11135">
        <v>2019</v>
      </c>
      <c r="F11135" t="s">
        <v>13745</v>
      </c>
      <c r="G11135" t="s">
        <v>3341</v>
      </c>
      <c r="H11135" s="6" t="str">
        <f>HYPERLINK(I11135)</f>
        <v>https://patents.google.com/patent/US10179510B2/en</v>
      </c>
      <c r="I11135" t="s">
        <v>13744</v>
      </c>
      <c r="K11135">
        <v>585</v>
      </c>
      <c r="L11135" s="41">
        <v>43545</v>
      </c>
      <c r="U11135">
        <v>0</v>
      </c>
      <c r="V11135" t="s">
        <v>2923</v>
      </c>
      <c r="W11135">
        <v>0</v>
      </c>
      <c r="X11135">
        <v>1</v>
      </c>
      <c r="Y11135">
        <v>1</v>
      </c>
    </row>
    <row r="11136" spans="2:25" x14ac:dyDescent="0.3">
      <c r="B11136">
        <v>1</v>
      </c>
      <c r="C11136" t="s">
        <v>10996</v>
      </c>
      <c r="D11136" t="s">
        <v>10995</v>
      </c>
      <c r="E11136">
        <v>2018</v>
      </c>
      <c r="G11136" t="s">
        <v>10908</v>
      </c>
      <c r="H11136" s="6" t="str">
        <f>HYPERLINK(I11136)</f>
        <v>https://uwspace.uwaterloo.ca/handle/10012/14094</v>
      </c>
      <c r="I11136" t="s">
        <v>10994</v>
      </c>
      <c r="J11136" t="s">
        <v>10993</v>
      </c>
      <c r="K11136">
        <v>586</v>
      </c>
      <c r="L11136" s="41">
        <v>43545</v>
      </c>
      <c r="U11136">
        <v>1</v>
      </c>
      <c r="V11136" t="s">
        <v>2931</v>
      </c>
      <c r="W11136">
        <v>1</v>
      </c>
      <c r="X11136">
        <v>1</v>
      </c>
      <c r="Y11136">
        <v>1</v>
      </c>
    </row>
    <row r="11137" spans="2:25" x14ac:dyDescent="0.3">
      <c r="B11137">
        <v>0</v>
      </c>
      <c r="C11137" t="s">
        <v>13743</v>
      </c>
      <c r="D11137" t="s">
        <v>13742</v>
      </c>
      <c r="E11137">
        <v>2018</v>
      </c>
      <c r="F11137" t="s">
        <v>13741</v>
      </c>
      <c r="G11137" t="s">
        <v>3341</v>
      </c>
      <c r="H11137" s="6" t="str">
        <f>HYPERLINK(I11137)</f>
        <v>https://patents.google.com/patent/US10055093B2/en</v>
      </c>
      <c r="I11137" t="s">
        <v>13740</v>
      </c>
      <c r="K11137">
        <v>587</v>
      </c>
      <c r="L11137" s="41">
        <v>43545</v>
      </c>
      <c r="U11137">
        <v>0</v>
      </c>
      <c r="V11137" t="s">
        <v>2923</v>
      </c>
      <c r="W11137">
        <v>0</v>
      </c>
      <c r="X11137">
        <v>1</v>
      </c>
      <c r="Y11137">
        <v>1</v>
      </c>
    </row>
    <row r="11138" spans="2:25" x14ac:dyDescent="0.3">
      <c r="B11138">
        <v>1</v>
      </c>
      <c r="C11138" t="s">
        <v>9072</v>
      </c>
      <c r="D11138" t="s">
        <v>9304</v>
      </c>
      <c r="E11138">
        <v>2016</v>
      </c>
      <c r="F11138" t="s">
        <v>9303</v>
      </c>
      <c r="G11138" t="s">
        <v>3314</v>
      </c>
      <c r="H11138" s="6" t="str">
        <f>HYPERLINK(I11138)</f>
        <v>https://ieeexplore.ieee.org/abstract/document/7810410/</v>
      </c>
      <c r="I11138" t="s">
        <v>9302</v>
      </c>
      <c r="J11138" t="s">
        <v>9301</v>
      </c>
      <c r="K11138">
        <v>588</v>
      </c>
      <c r="L11138" s="41">
        <v>43545</v>
      </c>
      <c r="U11138">
        <v>1</v>
      </c>
      <c r="V11138" t="s">
        <v>2981</v>
      </c>
      <c r="W11138">
        <v>1</v>
      </c>
      <c r="X11138">
        <v>2</v>
      </c>
      <c r="Y11138">
        <v>3</v>
      </c>
    </row>
    <row r="11139" spans="2:25" x14ac:dyDescent="0.3">
      <c r="B11139">
        <v>0</v>
      </c>
      <c r="C11139" t="s">
        <v>13739</v>
      </c>
      <c r="D11139" t="s">
        <v>13738</v>
      </c>
      <c r="E11139">
        <v>2018</v>
      </c>
      <c r="F11139" t="s">
        <v>3520</v>
      </c>
      <c r="G11139" t="s">
        <v>4440</v>
      </c>
      <c r="H11139" s="6" t="str">
        <f>HYPERLINK(I11139)</f>
        <v>http://www.freepatentsonline.com/10120378.html</v>
      </c>
      <c r="I11139" t="s">
        <v>13737</v>
      </c>
      <c r="K11139">
        <v>589</v>
      </c>
      <c r="L11139" s="41">
        <v>43545</v>
      </c>
      <c r="U11139">
        <v>0</v>
      </c>
      <c r="V11139" t="s">
        <v>2923</v>
      </c>
      <c r="W11139">
        <v>0</v>
      </c>
      <c r="X11139">
        <v>3</v>
      </c>
      <c r="Y11139">
        <v>1</v>
      </c>
    </row>
    <row r="11140" spans="2:25" x14ac:dyDescent="0.3">
      <c r="B11140">
        <v>0</v>
      </c>
      <c r="C11140" t="s">
        <v>9453</v>
      </c>
      <c r="D11140" t="s">
        <v>9452</v>
      </c>
      <c r="E11140">
        <v>2017</v>
      </c>
      <c r="F11140" t="s">
        <v>9451</v>
      </c>
      <c r="G11140" t="s">
        <v>3851</v>
      </c>
      <c r="H11140" s="6" t="str">
        <f>HYPERLINK(I11140)</f>
        <v>http://www.dbpia.co.kr/Journal/ArticleDetail/NODE07196138</v>
      </c>
      <c r="I11140" t="s">
        <v>9450</v>
      </c>
      <c r="K11140">
        <v>590</v>
      </c>
      <c r="L11140" s="41">
        <v>43545</v>
      </c>
      <c r="U11140">
        <v>0</v>
      </c>
      <c r="V11140" t="s">
        <v>2923</v>
      </c>
      <c r="W11140">
        <v>0</v>
      </c>
      <c r="X11140">
        <v>1</v>
      </c>
      <c r="Y11140">
        <v>2</v>
      </c>
    </row>
    <row r="11141" spans="2:25" x14ac:dyDescent="0.3">
      <c r="B11141">
        <v>0</v>
      </c>
      <c r="C11141" t="s">
        <v>13736</v>
      </c>
      <c r="D11141" t="s">
        <v>13735</v>
      </c>
      <c r="E11141">
        <v>2016</v>
      </c>
      <c r="F11141" t="s">
        <v>13734</v>
      </c>
      <c r="G11141" t="s">
        <v>3341</v>
      </c>
      <c r="H11141" s="6" t="str">
        <f>HYPERLINK(I11141)</f>
        <v>https://patents.google.com/patent/US20160052524A1/en</v>
      </c>
      <c r="I11141" t="s">
        <v>13733</v>
      </c>
      <c r="K11141">
        <v>591</v>
      </c>
      <c r="L11141" s="41">
        <v>43545</v>
      </c>
      <c r="U11141">
        <v>0</v>
      </c>
      <c r="V11141" t="s">
        <v>2923</v>
      </c>
      <c r="W11141">
        <v>0</v>
      </c>
      <c r="X11141">
        <v>4</v>
      </c>
      <c r="Y11141">
        <v>3</v>
      </c>
    </row>
    <row r="11142" spans="2:25" x14ac:dyDescent="0.3">
      <c r="B11142">
        <v>1</v>
      </c>
      <c r="C11142" t="s">
        <v>1595</v>
      </c>
      <c r="D11142" t="s">
        <v>1596</v>
      </c>
      <c r="E11142">
        <v>2017</v>
      </c>
      <c r="F11142" t="s">
        <v>6683</v>
      </c>
      <c r="G11142" t="s">
        <v>3347</v>
      </c>
      <c r="H11142" s="6" t="str">
        <f>HYPERLINK(I11142)</f>
        <v>https://www.sciencedirect.com/science/article/pii/S0003687017301205</v>
      </c>
      <c r="I11142" t="s">
        <v>1597</v>
      </c>
      <c r="J11142" t="s">
        <v>13732</v>
      </c>
      <c r="K11142">
        <v>592</v>
      </c>
      <c r="L11142" s="41">
        <v>43545</v>
      </c>
      <c r="U11142">
        <v>1</v>
      </c>
      <c r="V11142" t="s">
        <v>2933</v>
      </c>
      <c r="W11142">
        <v>0</v>
      </c>
      <c r="X11142">
        <v>5</v>
      </c>
      <c r="Y11142">
        <v>2</v>
      </c>
    </row>
    <row r="11143" spans="2:25" x14ac:dyDescent="0.3">
      <c r="B11143">
        <v>3</v>
      </c>
      <c r="C11143" t="s">
        <v>13731</v>
      </c>
      <c r="D11143" t="s">
        <v>13730</v>
      </c>
      <c r="E11143">
        <v>2016</v>
      </c>
      <c r="F11143" t="s">
        <v>12325</v>
      </c>
      <c r="G11143" t="s">
        <v>3328</v>
      </c>
      <c r="H11143" s="6" t="str">
        <f>HYPERLINK(I11143)</f>
        <v>https://link.springer.com/content/pdf/10.1007/978-3-319-12352-3_49.pdf</v>
      </c>
      <c r="I11143" t="s">
        <v>13729</v>
      </c>
      <c r="J11143" t="s">
        <v>13728</v>
      </c>
      <c r="K11143">
        <v>593</v>
      </c>
      <c r="L11143" s="41">
        <v>43545</v>
      </c>
      <c r="U11143">
        <v>3</v>
      </c>
      <c r="V11143" t="s">
        <v>2931</v>
      </c>
      <c r="W11143">
        <v>1</v>
      </c>
      <c r="X11143">
        <v>5</v>
      </c>
      <c r="Y11143">
        <v>3</v>
      </c>
    </row>
    <row r="11144" spans="2:25" x14ac:dyDescent="0.3">
      <c r="B11144">
        <v>0</v>
      </c>
      <c r="C11144" t="s">
        <v>13727</v>
      </c>
      <c r="D11144" t="s">
        <v>13291</v>
      </c>
      <c r="E11144">
        <v>2018</v>
      </c>
      <c r="F11144" t="s">
        <v>3520</v>
      </c>
      <c r="G11144" t="s">
        <v>4440</v>
      </c>
      <c r="H11144" s="6" t="str">
        <f>HYPERLINK(I11144)</f>
        <v>http://www.freepatentsonline.com/10137831.html</v>
      </c>
      <c r="I11144" t="s">
        <v>13726</v>
      </c>
      <c r="K11144">
        <v>594</v>
      </c>
      <c r="L11144" s="41">
        <v>43545</v>
      </c>
      <c r="U11144">
        <v>0</v>
      </c>
      <c r="V11144" t="s">
        <v>2923</v>
      </c>
      <c r="W11144">
        <v>0</v>
      </c>
      <c r="X11144">
        <v>3</v>
      </c>
      <c r="Y11144">
        <v>1</v>
      </c>
    </row>
    <row r="11145" spans="2:25" x14ac:dyDescent="0.3">
      <c r="B11145">
        <v>0</v>
      </c>
      <c r="C11145" t="s">
        <v>13718</v>
      </c>
      <c r="D11145" t="s">
        <v>13725</v>
      </c>
      <c r="E11145">
        <v>2018</v>
      </c>
      <c r="F11145" t="s">
        <v>13724</v>
      </c>
      <c r="G11145" t="s">
        <v>3341</v>
      </c>
      <c r="H11145" s="6" t="str">
        <f>HYPERLINK(I11145)</f>
        <v>https://patents.google.com/patent/US9987983B2/en</v>
      </c>
      <c r="I11145" t="s">
        <v>13723</v>
      </c>
      <c r="K11145">
        <v>595</v>
      </c>
      <c r="L11145" s="41">
        <v>43545</v>
      </c>
      <c r="U11145">
        <v>0</v>
      </c>
      <c r="V11145" t="s">
        <v>2923</v>
      </c>
      <c r="W11145">
        <v>0</v>
      </c>
      <c r="X11145">
        <v>3</v>
      </c>
      <c r="Y11145">
        <v>1</v>
      </c>
    </row>
    <row r="11146" spans="2:25" x14ac:dyDescent="0.3">
      <c r="B11146">
        <v>0</v>
      </c>
      <c r="C11146" t="s">
        <v>13722</v>
      </c>
      <c r="D11146" t="s">
        <v>13721</v>
      </c>
      <c r="E11146">
        <v>2018</v>
      </c>
      <c r="F11146" t="s">
        <v>13720</v>
      </c>
      <c r="G11146" t="s">
        <v>3341</v>
      </c>
      <c r="H11146" s="6" t="str">
        <f>HYPERLINK(I11146)</f>
        <v>https://patents.google.com/patent/US20180241810A1/en</v>
      </c>
      <c r="I11146" t="s">
        <v>13719</v>
      </c>
      <c r="K11146">
        <v>596</v>
      </c>
      <c r="L11146" s="41">
        <v>43545</v>
      </c>
      <c r="U11146">
        <v>0</v>
      </c>
      <c r="V11146" t="s">
        <v>2923</v>
      </c>
      <c r="W11146">
        <v>0</v>
      </c>
      <c r="X11146">
        <v>3</v>
      </c>
      <c r="Y11146">
        <v>1</v>
      </c>
    </row>
    <row r="11147" spans="2:25" x14ac:dyDescent="0.3">
      <c r="B11147">
        <v>0</v>
      </c>
      <c r="C11147" t="s">
        <v>13718</v>
      </c>
      <c r="D11147" t="s">
        <v>13717</v>
      </c>
      <c r="E11147">
        <v>2017</v>
      </c>
      <c r="F11147" t="s">
        <v>13716</v>
      </c>
      <c r="G11147" t="s">
        <v>3341</v>
      </c>
      <c r="H11147" s="6" t="str">
        <f>HYPERLINK(I11147)</f>
        <v>https://patents.google.com/patent/US20170232890A1/en</v>
      </c>
      <c r="I11147" t="s">
        <v>13715</v>
      </c>
      <c r="K11147">
        <v>597</v>
      </c>
      <c r="L11147" s="41">
        <v>43545</v>
      </c>
      <c r="U11147">
        <v>0</v>
      </c>
      <c r="V11147" t="s">
        <v>2923</v>
      </c>
      <c r="W11147">
        <v>0</v>
      </c>
      <c r="X11147">
        <v>3</v>
      </c>
      <c r="Y11147">
        <v>2</v>
      </c>
    </row>
    <row r="11148" spans="2:25" x14ac:dyDescent="0.3">
      <c r="B11148">
        <v>0</v>
      </c>
      <c r="C11148" t="s">
        <v>13713</v>
      </c>
      <c r="D11148" t="s">
        <v>13712</v>
      </c>
      <c r="E11148">
        <v>2017</v>
      </c>
      <c r="F11148" t="s">
        <v>4280</v>
      </c>
      <c r="G11148" t="s">
        <v>3341</v>
      </c>
      <c r="H11148" s="6" t="str">
        <f>HYPERLINK(I11148)</f>
        <v>https://patents.google.com/patent/US20170096143A1/en</v>
      </c>
      <c r="I11148" t="s">
        <v>13714</v>
      </c>
      <c r="K11148">
        <v>598</v>
      </c>
      <c r="L11148" s="41">
        <v>43545</v>
      </c>
      <c r="U11148">
        <v>0</v>
      </c>
      <c r="V11148" t="s">
        <v>2923</v>
      </c>
      <c r="W11148">
        <v>0</v>
      </c>
      <c r="X11148">
        <v>4</v>
      </c>
      <c r="Y11148">
        <v>2</v>
      </c>
    </row>
    <row r="11149" spans="2:25" x14ac:dyDescent="0.3">
      <c r="B11149">
        <v>0</v>
      </c>
      <c r="C11149" t="s">
        <v>13713</v>
      </c>
      <c r="D11149" t="s">
        <v>13712</v>
      </c>
      <c r="E11149">
        <v>2017</v>
      </c>
      <c r="F11149" t="s">
        <v>3520</v>
      </c>
      <c r="G11149" t="s">
        <v>3341</v>
      </c>
      <c r="H11149" s="6" t="str">
        <f>HYPERLINK(I11149)</f>
        <v>https://patents.google.com/patent/US20170341657A1/en</v>
      </c>
      <c r="I11149" t="s">
        <v>13711</v>
      </c>
      <c r="K11149">
        <v>599</v>
      </c>
      <c r="L11149" s="41">
        <v>43545</v>
      </c>
      <c r="U11149">
        <v>0</v>
      </c>
      <c r="V11149" t="s">
        <v>2923</v>
      </c>
      <c r="W11149">
        <v>0</v>
      </c>
      <c r="X11149">
        <v>4</v>
      </c>
      <c r="Y11149">
        <v>2</v>
      </c>
    </row>
    <row r="11150" spans="2:25" x14ac:dyDescent="0.3">
      <c r="B11150">
        <v>0</v>
      </c>
      <c r="C11150" t="s">
        <v>13710</v>
      </c>
      <c r="D11150" t="s">
        <v>13709</v>
      </c>
      <c r="E11150">
        <v>2018</v>
      </c>
      <c r="F11150" t="s">
        <v>4356</v>
      </c>
      <c r="G11150" t="s">
        <v>3341</v>
      </c>
      <c r="H11150" s="6" t="str">
        <f>HYPERLINK(I11150)</f>
        <v>https://patents.google.com/patent/US9934688B2/en</v>
      </c>
      <c r="I11150" t="s">
        <v>13708</v>
      </c>
      <c r="K11150">
        <v>600</v>
      </c>
      <c r="L11150" s="41">
        <v>43545</v>
      </c>
      <c r="U11150">
        <v>0</v>
      </c>
      <c r="V11150" t="s">
        <v>2923</v>
      </c>
      <c r="W11150">
        <v>0</v>
      </c>
      <c r="X11150">
        <v>4</v>
      </c>
      <c r="Y11150">
        <v>1</v>
      </c>
    </row>
    <row r="11151" spans="2:25" x14ac:dyDescent="0.3">
      <c r="B11151">
        <v>0</v>
      </c>
      <c r="C11151" t="s">
        <v>13707</v>
      </c>
      <c r="D11151" t="s">
        <v>13706</v>
      </c>
      <c r="E11151">
        <v>2018</v>
      </c>
      <c r="F11151" t="s">
        <v>3520</v>
      </c>
      <c r="G11151" t="s">
        <v>4440</v>
      </c>
      <c r="H11151" s="6" t="str">
        <f>HYPERLINK(I11151)</f>
        <v>http://www.freepatentsonline.com/10067506.html</v>
      </c>
      <c r="I11151" t="s">
        <v>13705</v>
      </c>
      <c r="K11151">
        <v>601</v>
      </c>
      <c r="L11151" s="41">
        <v>43545</v>
      </c>
      <c r="U11151">
        <v>0</v>
      </c>
      <c r="V11151" t="s">
        <v>2923</v>
      </c>
      <c r="W11151">
        <v>0</v>
      </c>
      <c r="X11151">
        <v>3</v>
      </c>
      <c r="Y11151">
        <v>1</v>
      </c>
    </row>
    <row r="11152" spans="2:25" x14ac:dyDescent="0.3">
      <c r="B11152">
        <v>0</v>
      </c>
      <c r="C11152" t="s">
        <v>13704</v>
      </c>
      <c r="D11152" t="s">
        <v>13703</v>
      </c>
      <c r="E11152">
        <v>2016</v>
      </c>
      <c r="G11152" t="s">
        <v>13702</v>
      </c>
      <c r="H11152" s="6" t="str">
        <f>HYPERLINK(I11152)</f>
        <v>https://opendata.uni-halle.de/bitstream/1981185920/12222/1/Dissertation_Sorgatz.pdf</v>
      </c>
      <c r="I11152" t="s">
        <v>13701</v>
      </c>
      <c r="K11152">
        <v>602</v>
      </c>
      <c r="L11152" s="41">
        <v>43545</v>
      </c>
      <c r="M11152" t="s">
        <v>3356</v>
      </c>
      <c r="U11152">
        <v>0</v>
      </c>
      <c r="V11152" t="s">
        <v>2923</v>
      </c>
      <c r="W11152">
        <v>0</v>
      </c>
      <c r="X11152">
        <v>1</v>
      </c>
      <c r="Y11152">
        <v>3</v>
      </c>
    </row>
    <row r="11153" spans="2:25" x14ac:dyDescent="0.3">
      <c r="B11153">
        <v>0</v>
      </c>
      <c r="C11153" t="s">
        <v>13700</v>
      </c>
      <c r="D11153" t="s">
        <v>13699</v>
      </c>
      <c r="E11153">
        <v>2018</v>
      </c>
      <c r="F11153" t="s">
        <v>13698</v>
      </c>
      <c r="G11153" t="s">
        <v>3341</v>
      </c>
      <c r="H11153" s="6" t="str">
        <f>HYPERLINK(I11153)</f>
        <v>https://patents.google.com/patent/US20180079356A1/en</v>
      </c>
      <c r="I11153" t="s">
        <v>13697</v>
      </c>
      <c r="K11153">
        <v>603</v>
      </c>
      <c r="L11153" s="41">
        <v>43545</v>
      </c>
      <c r="U11153">
        <v>0</v>
      </c>
      <c r="V11153" t="s">
        <v>2923</v>
      </c>
      <c r="W11153">
        <v>0</v>
      </c>
      <c r="X11153">
        <v>1</v>
      </c>
      <c r="Y11153">
        <v>1</v>
      </c>
    </row>
    <row r="11154" spans="2:25" x14ac:dyDescent="0.3">
      <c r="B11154">
        <v>0</v>
      </c>
      <c r="C11154" t="s">
        <v>13696</v>
      </c>
      <c r="D11154" t="s">
        <v>13695</v>
      </c>
      <c r="E11154">
        <v>2019</v>
      </c>
      <c r="F11154" t="s">
        <v>13694</v>
      </c>
      <c r="G11154" t="s">
        <v>3341</v>
      </c>
      <c r="H11154" s="6" t="str">
        <f>HYPERLINK(I11154)</f>
        <v>https://patents.google.com/patent/US20190031192A1/en</v>
      </c>
      <c r="I11154" t="s">
        <v>13693</v>
      </c>
      <c r="K11154">
        <v>604</v>
      </c>
      <c r="L11154" s="41">
        <v>43545</v>
      </c>
      <c r="U11154">
        <v>0</v>
      </c>
      <c r="V11154" t="s">
        <v>2923</v>
      </c>
      <c r="W11154">
        <v>0</v>
      </c>
      <c r="X11154">
        <v>1</v>
      </c>
      <c r="Y11154">
        <v>1</v>
      </c>
    </row>
    <row r="11155" spans="2:25" x14ac:dyDescent="0.3">
      <c r="B11155">
        <v>0</v>
      </c>
      <c r="C11155" t="s">
        <v>13692</v>
      </c>
      <c r="D11155" t="s">
        <v>13554</v>
      </c>
      <c r="E11155">
        <v>2016</v>
      </c>
      <c r="F11155" t="s">
        <v>13691</v>
      </c>
      <c r="G11155" t="s">
        <v>3341</v>
      </c>
      <c r="H11155" s="6" t="str">
        <f>HYPERLINK(I11155)</f>
        <v>https://patents.google.com/patent/US20160325750A1/en</v>
      </c>
      <c r="I11155" t="s">
        <v>13690</v>
      </c>
      <c r="K11155">
        <v>605</v>
      </c>
      <c r="L11155" s="41">
        <v>43545</v>
      </c>
      <c r="U11155">
        <v>0</v>
      </c>
      <c r="V11155" t="s">
        <v>2923</v>
      </c>
      <c r="W11155">
        <v>0</v>
      </c>
      <c r="X11155">
        <v>3</v>
      </c>
      <c r="Y11155">
        <v>3</v>
      </c>
    </row>
    <row r="11156" spans="2:25" x14ac:dyDescent="0.3">
      <c r="B11156">
        <v>0</v>
      </c>
      <c r="C11156" t="s">
        <v>13689</v>
      </c>
      <c r="D11156" t="s">
        <v>66</v>
      </c>
      <c r="E11156">
        <v>2016</v>
      </c>
      <c r="F11156" t="s">
        <v>13688</v>
      </c>
      <c r="G11156" t="s">
        <v>3341</v>
      </c>
      <c r="H11156" s="6" t="str">
        <f>HYPERLINK(I11156)</f>
        <v>https://patents.google.com/patent/US20160272203A1/en</v>
      </c>
      <c r="I11156" t="s">
        <v>13687</v>
      </c>
      <c r="K11156">
        <v>606</v>
      </c>
      <c r="L11156" s="41">
        <v>43545</v>
      </c>
      <c r="U11156">
        <v>0</v>
      </c>
      <c r="V11156" t="s">
        <v>2923</v>
      </c>
      <c r="W11156">
        <v>0</v>
      </c>
      <c r="X11156">
        <v>4</v>
      </c>
      <c r="Y11156">
        <v>3</v>
      </c>
    </row>
    <row r="11157" spans="2:25" x14ac:dyDescent="0.3">
      <c r="B11157">
        <v>0</v>
      </c>
      <c r="C11157" t="s">
        <v>13686</v>
      </c>
      <c r="D11157" t="s">
        <v>13530</v>
      </c>
      <c r="E11157">
        <v>2018</v>
      </c>
      <c r="F11157" t="s">
        <v>13685</v>
      </c>
      <c r="G11157" t="s">
        <v>3341</v>
      </c>
      <c r="H11157" s="6" t="str">
        <f>HYPERLINK(I11157)</f>
        <v>https://patents.google.com/patent/US20180043825A1/en</v>
      </c>
      <c r="I11157" t="s">
        <v>13684</v>
      </c>
      <c r="K11157">
        <v>607</v>
      </c>
      <c r="L11157" s="41">
        <v>43545</v>
      </c>
      <c r="U11157">
        <v>0</v>
      </c>
      <c r="V11157" t="s">
        <v>2923</v>
      </c>
      <c r="W11157">
        <v>0</v>
      </c>
      <c r="X11157">
        <v>1</v>
      </c>
      <c r="Y11157">
        <v>1</v>
      </c>
    </row>
    <row r="11158" spans="2:25" x14ac:dyDescent="0.3">
      <c r="B11158">
        <v>1</v>
      </c>
      <c r="C11158" t="s">
        <v>13658</v>
      </c>
      <c r="D11158" t="s">
        <v>13657</v>
      </c>
      <c r="E11158">
        <v>2017</v>
      </c>
      <c r="F11158" t="s">
        <v>13683</v>
      </c>
      <c r="G11158" t="s">
        <v>3341</v>
      </c>
      <c r="H11158" s="6" t="str">
        <f>HYPERLINK(I11158)</f>
        <v>https://patents.google.com/patent/US9854085B2/en</v>
      </c>
      <c r="I11158" t="s">
        <v>13682</v>
      </c>
      <c r="J11158" t="s">
        <v>13681</v>
      </c>
      <c r="K11158">
        <v>608</v>
      </c>
      <c r="L11158" s="41">
        <v>43545</v>
      </c>
      <c r="U11158">
        <v>1</v>
      </c>
      <c r="V11158" t="s">
        <v>2933</v>
      </c>
      <c r="W11158">
        <v>1</v>
      </c>
      <c r="X11158">
        <v>1</v>
      </c>
      <c r="Y11158">
        <v>2</v>
      </c>
    </row>
    <row r="11159" spans="2:25" x14ac:dyDescent="0.3">
      <c r="B11159">
        <v>0</v>
      </c>
      <c r="C11159" t="s">
        <v>11351</v>
      </c>
      <c r="D11159" t="s">
        <v>11350</v>
      </c>
      <c r="E11159">
        <v>2018</v>
      </c>
      <c r="F11159" t="s">
        <v>11349</v>
      </c>
      <c r="G11159" t="s">
        <v>4440</v>
      </c>
      <c r="H11159" s="6" t="str">
        <f>HYPERLINK(I11159)</f>
        <v>http://www.freepatentsonline.com/10061314.html</v>
      </c>
      <c r="I11159" t="s">
        <v>13680</v>
      </c>
      <c r="K11159">
        <v>609</v>
      </c>
      <c r="L11159" s="41">
        <v>43545</v>
      </c>
      <c r="U11159">
        <v>0</v>
      </c>
      <c r="V11159" t="s">
        <v>2923</v>
      </c>
      <c r="W11159">
        <v>0</v>
      </c>
      <c r="X11159">
        <v>1</v>
      </c>
      <c r="Y11159">
        <v>1</v>
      </c>
    </row>
    <row r="11160" spans="2:25" x14ac:dyDescent="0.3">
      <c r="B11160">
        <v>0</v>
      </c>
      <c r="C11160" t="s">
        <v>13679</v>
      </c>
      <c r="D11160" t="s">
        <v>13678</v>
      </c>
      <c r="E11160">
        <v>2018</v>
      </c>
      <c r="F11160" t="s">
        <v>3520</v>
      </c>
      <c r="G11160" t="s">
        <v>3341</v>
      </c>
      <c r="H11160" s="6" t="str">
        <f>HYPERLINK(I11160)</f>
        <v>https://patents.google.com/patent/US20180208080A1/en</v>
      </c>
      <c r="I11160" t="s">
        <v>13677</v>
      </c>
      <c r="K11160">
        <v>610</v>
      </c>
      <c r="L11160" s="41">
        <v>43545</v>
      </c>
      <c r="U11160">
        <v>0</v>
      </c>
      <c r="V11160" t="s">
        <v>2923</v>
      </c>
      <c r="W11160">
        <v>0</v>
      </c>
      <c r="X11160">
        <v>4</v>
      </c>
      <c r="Y11160">
        <v>1</v>
      </c>
    </row>
    <row r="11161" spans="2:25" x14ac:dyDescent="0.3">
      <c r="B11161">
        <v>2</v>
      </c>
      <c r="C11161" t="s">
        <v>13629</v>
      </c>
      <c r="D11161" t="s">
        <v>13628</v>
      </c>
      <c r="E11161">
        <v>2016</v>
      </c>
      <c r="F11161" t="s">
        <v>13676</v>
      </c>
      <c r="G11161" t="s">
        <v>3341</v>
      </c>
      <c r="H11161" s="6" t="str">
        <f>HYPERLINK(I11161)</f>
        <v>https://patents.google.com/patent/US9530065B2/en</v>
      </c>
      <c r="I11161" t="s">
        <v>13675</v>
      </c>
      <c r="J11161" t="s">
        <v>13674</v>
      </c>
      <c r="K11161">
        <v>611</v>
      </c>
      <c r="L11161" s="41">
        <v>43545</v>
      </c>
      <c r="U11161">
        <v>2</v>
      </c>
      <c r="V11161" t="s">
        <v>2953</v>
      </c>
      <c r="W11161">
        <v>1</v>
      </c>
      <c r="X11161">
        <v>2</v>
      </c>
      <c r="Y11161">
        <v>3</v>
      </c>
    </row>
    <row r="11162" spans="2:25" x14ac:dyDescent="0.3">
      <c r="B11162">
        <v>0</v>
      </c>
      <c r="C11162" t="s">
        <v>13673</v>
      </c>
      <c r="D11162" t="s">
        <v>13672</v>
      </c>
      <c r="E11162">
        <v>2018</v>
      </c>
      <c r="F11162" t="s">
        <v>13671</v>
      </c>
      <c r="G11162" t="s">
        <v>3341</v>
      </c>
      <c r="H11162" s="6" t="str">
        <f>HYPERLINK(I11162)</f>
        <v>https://patents.google.com/patent/US20180222479A1/en</v>
      </c>
      <c r="I11162" t="s">
        <v>13670</v>
      </c>
      <c r="K11162">
        <v>612</v>
      </c>
      <c r="L11162" s="41">
        <v>43545</v>
      </c>
      <c r="U11162">
        <v>0</v>
      </c>
      <c r="V11162" t="s">
        <v>2923</v>
      </c>
      <c r="W11162">
        <v>0</v>
      </c>
      <c r="X11162">
        <v>1</v>
      </c>
      <c r="Y11162">
        <v>1</v>
      </c>
    </row>
    <row r="11163" spans="2:25" x14ac:dyDescent="0.3">
      <c r="B11163">
        <v>0</v>
      </c>
      <c r="C11163" t="s">
        <v>11973</v>
      </c>
      <c r="D11163" t="s">
        <v>13669</v>
      </c>
      <c r="E11163">
        <v>2018</v>
      </c>
      <c r="F11163" t="s">
        <v>13668</v>
      </c>
      <c r="G11163" t="s">
        <v>3341</v>
      </c>
      <c r="H11163" s="6" t="str">
        <f>HYPERLINK(I11163)</f>
        <v>https://patents.google.com/patent/US10000131B2/en</v>
      </c>
      <c r="I11163" t="s">
        <v>13667</v>
      </c>
      <c r="K11163">
        <v>613</v>
      </c>
      <c r="L11163" s="41">
        <v>43545</v>
      </c>
      <c r="U11163">
        <v>0</v>
      </c>
      <c r="V11163" t="s">
        <v>2923</v>
      </c>
      <c r="W11163">
        <v>0</v>
      </c>
      <c r="X11163">
        <v>1</v>
      </c>
      <c r="Y11163">
        <v>1</v>
      </c>
    </row>
    <row r="11164" spans="2:25" x14ac:dyDescent="0.3">
      <c r="B11164">
        <v>0</v>
      </c>
      <c r="C11164" t="s">
        <v>13666</v>
      </c>
      <c r="D11164" t="s">
        <v>13665</v>
      </c>
      <c r="E11164">
        <v>2018</v>
      </c>
      <c r="F11164" t="s">
        <v>13664</v>
      </c>
      <c r="G11164" t="s">
        <v>3341</v>
      </c>
      <c r="H11164" s="6" t="str">
        <f>HYPERLINK(I11164)</f>
        <v>https://patents.google.com/patent/US9963068B2/en</v>
      </c>
      <c r="I11164" t="s">
        <v>13663</v>
      </c>
      <c r="K11164">
        <v>614</v>
      </c>
      <c r="L11164" s="41">
        <v>43545</v>
      </c>
      <c r="U11164">
        <v>0</v>
      </c>
      <c r="V11164" t="s">
        <v>2923</v>
      </c>
      <c r="W11164">
        <v>0</v>
      </c>
      <c r="X11164">
        <v>2</v>
      </c>
      <c r="Y11164">
        <v>1</v>
      </c>
    </row>
    <row r="11165" spans="2:25" x14ac:dyDescent="0.3">
      <c r="B11165">
        <v>0</v>
      </c>
      <c r="C11165" t="s">
        <v>9763</v>
      </c>
      <c r="D11165" t="s">
        <v>9762</v>
      </c>
      <c r="F11165" t="s">
        <v>9761</v>
      </c>
      <c r="H11165" s="6" t="str">
        <f>HYPERLINK(I11165)</f>
        <v>https://www.transaid.eu/wp-content/uploads/2017/Deliverables/WP5/TransAID_D5_1_V2X_message_sets.pdf</v>
      </c>
      <c r="I11165" t="s">
        <v>9760</v>
      </c>
      <c r="K11165">
        <v>615</v>
      </c>
      <c r="L11165" s="41">
        <v>43545</v>
      </c>
      <c r="M11165" t="s">
        <v>3356</v>
      </c>
      <c r="U11165">
        <v>0</v>
      </c>
      <c r="V11165" t="s">
        <v>2923</v>
      </c>
      <c r="W11165">
        <v>0</v>
      </c>
      <c r="X11165">
        <v>5</v>
      </c>
    </row>
    <row r="11166" spans="2:25" x14ac:dyDescent="0.3">
      <c r="B11166">
        <v>0</v>
      </c>
      <c r="C11166" t="s">
        <v>9449</v>
      </c>
      <c r="D11166" t="s">
        <v>9448</v>
      </c>
      <c r="E11166">
        <v>2018</v>
      </c>
      <c r="F11166" t="s">
        <v>9460</v>
      </c>
      <c r="G11166" t="s">
        <v>3341</v>
      </c>
      <c r="H11166" s="6" t="str">
        <f>HYPERLINK(I11166)</f>
        <v>https://patents.google.com/patent/US20180326984A1/en</v>
      </c>
      <c r="I11166" t="s">
        <v>9459</v>
      </c>
      <c r="K11166">
        <v>616</v>
      </c>
      <c r="L11166" s="41">
        <v>43545</v>
      </c>
      <c r="U11166">
        <v>0</v>
      </c>
      <c r="V11166" t="s">
        <v>2923</v>
      </c>
      <c r="W11166">
        <v>0</v>
      </c>
      <c r="X11166">
        <v>2</v>
      </c>
      <c r="Y11166">
        <v>1</v>
      </c>
    </row>
    <row r="11167" spans="2:25" x14ac:dyDescent="0.3">
      <c r="B11167">
        <v>0</v>
      </c>
      <c r="C11167" t="s">
        <v>13662</v>
      </c>
      <c r="D11167" t="s">
        <v>13661</v>
      </c>
      <c r="E11167">
        <v>2018</v>
      </c>
      <c r="F11167" t="s">
        <v>13660</v>
      </c>
      <c r="G11167" t="s">
        <v>3341</v>
      </c>
      <c r="H11167" s="6" t="str">
        <f>HYPERLINK(I11167)</f>
        <v>https://patents.google.com/patent/US10049513B1/en</v>
      </c>
      <c r="I11167" t="s">
        <v>13659</v>
      </c>
      <c r="K11167">
        <v>617</v>
      </c>
      <c r="L11167" s="41">
        <v>43545</v>
      </c>
      <c r="U11167">
        <v>0</v>
      </c>
      <c r="V11167" t="s">
        <v>2923</v>
      </c>
      <c r="W11167">
        <v>0</v>
      </c>
      <c r="X11167">
        <v>2</v>
      </c>
      <c r="Y11167">
        <v>1</v>
      </c>
    </row>
    <row r="11168" spans="2:25" x14ac:dyDescent="0.3">
      <c r="B11168">
        <v>3</v>
      </c>
      <c r="C11168" t="s">
        <v>9346</v>
      </c>
      <c r="D11168" t="s">
        <v>9345</v>
      </c>
      <c r="E11168">
        <v>2018</v>
      </c>
      <c r="F11168" t="s">
        <v>9344</v>
      </c>
      <c r="G11168" t="s">
        <v>3314</v>
      </c>
      <c r="H11168" s="6" t="str">
        <f>HYPERLINK(I11168)</f>
        <v>https://ieeexplore.ieee.org/abstract/document/8374172/</v>
      </c>
      <c r="I11168" t="s">
        <v>9343</v>
      </c>
      <c r="J11168" t="s">
        <v>9342</v>
      </c>
      <c r="K11168">
        <v>618</v>
      </c>
      <c r="L11168" s="41">
        <v>43545</v>
      </c>
      <c r="U11168">
        <v>3</v>
      </c>
      <c r="V11168" t="s">
        <v>2934</v>
      </c>
      <c r="W11168">
        <v>1</v>
      </c>
      <c r="X11168">
        <v>4</v>
      </c>
      <c r="Y11168">
        <v>1</v>
      </c>
    </row>
    <row r="11169" spans="2:25" x14ac:dyDescent="0.3">
      <c r="B11169">
        <v>0</v>
      </c>
      <c r="C11169" t="s">
        <v>13658</v>
      </c>
      <c r="D11169" t="s">
        <v>13657</v>
      </c>
      <c r="E11169">
        <v>2017</v>
      </c>
      <c r="F11169" t="s">
        <v>13656</v>
      </c>
      <c r="G11169" t="s">
        <v>3341</v>
      </c>
      <c r="H11169" s="6" t="str">
        <f>HYPERLINK(I11169)</f>
        <v>https://patents.google.com/patent/US20170054842A1/en</v>
      </c>
      <c r="I11169" t="s">
        <v>13655</v>
      </c>
      <c r="K11169">
        <v>619</v>
      </c>
      <c r="L11169" s="41">
        <v>43545</v>
      </c>
      <c r="U11169">
        <v>0</v>
      </c>
      <c r="V11169" t="s">
        <v>2923</v>
      </c>
      <c r="W11169">
        <v>0</v>
      </c>
      <c r="X11169">
        <v>1</v>
      </c>
      <c r="Y11169">
        <v>2</v>
      </c>
    </row>
    <row r="11170" spans="2:25" x14ac:dyDescent="0.3">
      <c r="B11170">
        <v>0</v>
      </c>
      <c r="C11170" t="s">
        <v>13654</v>
      </c>
      <c r="D11170" t="s">
        <v>13653</v>
      </c>
      <c r="E11170">
        <v>2018</v>
      </c>
      <c r="F11170" t="s">
        <v>13652</v>
      </c>
      <c r="G11170" t="s">
        <v>3341</v>
      </c>
      <c r="H11170" s="6" t="str">
        <f>HYPERLINK(I11170)</f>
        <v>https://patents.google.com/patent/US20180257665A1/en</v>
      </c>
      <c r="I11170" t="s">
        <v>13651</v>
      </c>
      <c r="K11170">
        <v>620</v>
      </c>
      <c r="L11170" s="41">
        <v>43545</v>
      </c>
      <c r="U11170">
        <v>0</v>
      </c>
      <c r="V11170" t="s">
        <v>2923</v>
      </c>
      <c r="W11170">
        <v>0</v>
      </c>
      <c r="X11170">
        <v>1</v>
      </c>
      <c r="Y11170">
        <v>1</v>
      </c>
    </row>
    <row r="11171" spans="2:25" x14ac:dyDescent="0.3">
      <c r="B11171">
        <v>2</v>
      </c>
      <c r="C11171" t="s">
        <v>12108</v>
      </c>
      <c r="D11171" t="s">
        <v>13650</v>
      </c>
      <c r="E11171">
        <v>2016</v>
      </c>
      <c r="F11171" t="s">
        <v>4343</v>
      </c>
      <c r="G11171" t="s">
        <v>3314</v>
      </c>
      <c r="H11171" s="6" t="str">
        <f>HYPERLINK(I11171)</f>
        <v>https://ieeexplore.ieee.org/abstract/document/7535541/</v>
      </c>
      <c r="I11171" t="s">
        <v>13649</v>
      </c>
      <c r="J11171" t="s">
        <v>13648</v>
      </c>
      <c r="K11171">
        <v>621</v>
      </c>
      <c r="L11171" s="41">
        <v>43545</v>
      </c>
      <c r="U11171">
        <v>2</v>
      </c>
      <c r="V11171" t="s">
        <v>2953</v>
      </c>
      <c r="W11171">
        <v>1</v>
      </c>
      <c r="X11171">
        <v>4</v>
      </c>
      <c r="Y11171">
        <v>3</v>
      </c>
    </row>
    <row r="11172" spans="2:25" x14ac:dyDescent="0.3">
      <c r="B11172">
        <v>0</v>
      </c>
      <c r="C11172" t="s">
        <v>13647</v>
      </c>
      <c r="D11172" t="s">
        <v>13646</v>
      </c>
      <c r="E11172">
        <v>2017</v>
      </c>
      <c r="F11172" t="s">
        <v>13645</v>
      </c>
      <c r="G11172" t="s">
        <v>3341</v>
      </c>
      <c r="H11172" s="6" t="str">
        <f>HYPERLINK(I11172)</f>
        <v>https://patents.google.com/patent/US9731727B2/en</v>
      </c>
      <c r="I11172" t="s">
        <v>13644</v>
      </c>
      <c r="K11172">
        <v>622</v>
      </c>
      <c r="L11172" s="41">
        <v>43545</v>
      </c>
      <c r="U11172">
        <v>0</v>
      </c>
      <c r="V11172" t="s">
        <v>2923</v>
      </c>
      <c r="W11172">
        <v>0</v>
      </c>
      <c r="X11172">
        <v>2</v>
      </c>
      <c r="Y11172">
        <v>2</v>
      </c>
    </row>
    <row r="11173" spans="2:25" x14ac:dyDescent="0.3">
      <c r="B11173">
        <v>0</v>
      </c>
      <c r="C11173" t="s">
        <v>13643</v>
      </c>
      <c r="D11173" t="s">
        <v>13642</v>
      </c>
      <c r="E11173">
        <v>2018</v>
      </c>
      <c r="F11173" t="s">
        <v>13641</v>
      </c>
      <c r="G11173" t="s">
        <v>3341</v>
      </c>
      <c r="H11173" s="6" t="str">
        <f>HYPERLINK(I11173)</f>
        <v>https://patents.google.com/patent/US20180268570A1/en</v>
      </c>
      <c r="I11173" t="s">
        <v>13640</v>
      </c>
      <c r="K11173">
        <v>623</v>
      </c>
      <c r="L11173" s="41">
        <v>43545</v>
      </c>
      <c r="U11173">
        <v>0</v>
      </c>
      <c r="V11173" t="s">
        <v>2923</v>
      </c>
      <c r="W11173">
        <v>0</v>
      </c>
      <c r="X11173">
        <v>3</v>
      </c>
      <c r="Y11173">
        <v>1</v>
      </c>
    </row>
    <row r="11174" spans="2:25" x14ac:dyDescent="0.3">
      <c r="B11174">
        <v>0</v>
      </c>
      <c r="C11174" t="s">
        <v>13639</v>
      </c>
      <c r="D11174" t="s">
        <v>66</v>
      </c>
      <c r="E11174">
        <v>2017</v>
      </c>
      <c r="F11174" t="s">
        <v>13638</v>
      </c>
      <c r="G11174" t="s">
        <v>3341</v>
      </c>
      <c r="H11174" s="6" t="str">
        <f>HYPERLINK(I11174)</f>
        <v>https://patents.google.com/patent/US9714034B2/en</v>
      </c>
      <c r="I11174" t="s">
        <v>13637</v>
      </c>
      <c r="K11174">
        <v>624</v>
      </c>
      <c r="L11174" s="41">
        <v>43545</v>
      </c>
      <c r="U11174">
        <v>0</v>
      </c>
      <c r="V11174" t="s">
        <v>2923</v>
      </c>
      <c r="W11174">
        <v>0</v>
      </c>
      <c r="X11174">
        <v>4</v>
      </c>
      <c r="Y11174">
        <v>2</v>
      </c>
    </row>
    <row r="11175" spans="2:25" x14ac:dyDescent="0.3">
      <c r="B11175">
        <v>0</v>
      </c>
      <c r="C11175" t="s">
        <v>70</v>
      </c>
      <c r="D11175" t="s">
        <v>71</v>
      </c>
      <c r="E11175">
        <v>2018</v>
      </c>
      <c r="F11175" t="s">
        <v>11564</v>
      </c>
      <c r="G11175" t="s">
        <v>3341</v>
      </c>
      <c r="H11175" s="6" t="str">
        <f>HYPERLINK(I11175)</f>
        <v>https://patents.google.com/patent/US20180356818A1/en</v>
      </c>
      <c r="I11175" t="s">
        <v>72</v>
      </c>
      <c r="K11175">
        <v>625</v>
      </c>
      <c r="L11175" s="41">
        <v>43545</v>
      </c>
      <c r="U11175">
        <v>0</v>
      </c>
      <c r="V11175" t="s">
        <v>2923</v>
      </c>
      <c r="W11175">
        <v>0</v>
      </c>
      <c r="X11175">
        <v>2</v>
      </c>
      <c r="Y11175">
        <v>1</v>
      </c>
    </row>
    <row r="11176" spans="2:25" x14ac:dyDescent="0.3">
      <c r="B11176">
        <v>0</v>
      </c>
      <c r="C11176" t="s">
        <v>13636</v>
      </c>
      <c r="D11176" t="s">
        <v>13635</v>
      </c>
      <c r="E11176">
        <v>2016</v>
      </c>
      <c r="F11176" t="s">
        <v>13634</v>
      </c>
      <c r="G11176" t="s">
        <v>3341</v>
      </c>
      <c r="H11176" s="6" t="str">
        <f>HYPERLINK(I11176)</f>
        <v>https://patents.google.com/patent/US20160265654A1/en</v>
      </c>
      <c r="I11176" t="s">
        <v>13633</v>
      </c>
      <c r="K11176">
        <v>626</v>
      </c>
      <c r="L11176" s="41">
        <v>43545</v>
      </c>
      <c r="U11176">
        <v>0</v>
      </c>
      <c r="V11176" t="s">
        <v>2923</v>
      </c>
      <c r="W11176">
        <v>0</v>
      </c>
      <c r="X11176">
        <v>2</v>
      </c>
      <c r="Y11176">
        <v>3</v>
      </c>
    </row>
    <row r="11177" spans="2:25" x14ac:dyDescent="0.3">
      <c r="B11177">
        <v>0</v>
      </c>
      <c r="C11177" t="s">
        <v>13497</v>
      </c>
      <c r="D11177" t="s">
        <v>13632</v>
      </c>
      <c r="E11177">
        <v>2018</v>
      </c>
      <c r="F11177" t="s">
        <v>13631</v>
      </c>
      <c r="G11177" t="s">
        <v>3341</v>
      </c>
      <c r="H11177" s="6" t="str">
        <f>HYPERLINK(I11177)</f>
        <v>https://patents.google.com/patent/US20180257558A1/en</v>
      </c>
      <c r="I11177" t="s">
        <v>13630</v>
      </c>
      <c r="K11177">
        <v>627</v>
      </c>
      <c r="L11177" s="41">
        <v>43545</v>
      </c>
      <c r="U11177">
        <v>0</v>
      </c>
      <c r="V11177" t="s">
        <v>2923</v>
      </c>
      <c r="W11177">
        <v>0</v>
      </c>
      <c r="X11177">
        <v>3</v>
      </c>
      <c r="Y11177">
        <v>1</v>
      </c>
    </row>
    <row r="11178" spans="2:25" x14ac:dyDescent="0.3">
      <c r="B11178">
        <v>0</v>
      </c>
      <c r="C11178" t="s">
        <v>10070</v>
      </c>
      <c r="D11178" t="s">
        <v>10069</v>
      </c>
      <c r="E11178">
        <v>2018</v>
      </c>
      <c r="F11178" t="s">
        <v>3520</v>
      </c>
      <c r="G11178" t="s">
        <v>3341</v>
      </c>
      <c r="H11178" s="6" t="str">
        <f>HYPERLINK(I11178)</f>
        <v>https://patents.google.com/patent/US20180322782A1/en</v>
      </c>
      <c r="I11178" t="s">
        <v>10068</v>
      </c>
      <c r="K11178">
        <v>628</v>
      </c>
      <c r="L11178" s="41">
        <v>43545</v>
      </c>
      <c r="U11178">
        <v>0</v>
      </c>
      <c r="V11178" t="s">
        <v>2923</v>
      </c>
      <c r="W11178">
        <v>0</v>
      </c>
      <c r="X11178">
        <v>5</v>
      </c>
      <c r="Y11178">
        <v>1</v>
      </c>
    </row>
    <row r="11179" spans="2:25" x14ac:dyDescent="0.3">
      <c r="B11179">
        <v>0</v>
      </c>
      <c r="C11179" t="s">
        <v>11408</v>
      </c>
      <c r="D11179" t="s">
        <v>11407</v>
      </c>
      <c r="E11179">
        <v>2018</v>
      </c>
      <c r="F11179" t="s">
        <v>3520</v>
      </c>
      <c r="G11179" t="s">
        <v>4440</v>
      </c>
      <c r="H11179" s="6" t="str">
        <f>HYPERLINK(I11179)</f>
        <v>http://www.freepatentsonline.com/10101743.html</v>
      </c>
      <c r="I11179" t="s">
        <v>11406</v>
      </c>
      <c r="K11179">
        <v>629</v>
      </c>
      <c r="L11179" s="41">
        <v>43545</v>
      </c>
      <c r="U11179">
        <v>0</v>
      </c>
      <c r="V11179" t="s">
        <v>2923</v>
      </c>
      <c r="W11179">
        <v>0</v>
      </c>
      <c r="X11179">
        <v>4</v>
      </c>
      <c r="Y11179">
        <v>1</v>
      </c>
    </row>
    <row r="11180" spans="2:25" x14ac:dyDescent="0.3">
      <c r="B11180">
        <v>0</v>
      </c>
      <c r="C11180" t="s">
        <v>1852</v>
      </c>
      <c r="D11180" t="s">
        <v>1853</v>
      </c>
      <c r="E11180">
        <v>2016</v>
      </c>
      <c r="F11180" t="s">
        <v>5105</v>
      </c>
      <c r="G11180" t="s">
        <v>3341</v>
      </c>
      <c r="H11180" s="6" t="str">
        <f>HYPERLINK(I11180)</f>
        <v>https://patents.google.com/patent/US20160347329A1/en</v>
      </c>
      <c r="I11180" t="s">
        <v>1854</v>
      </c>
      <c r="K11180">
        <v>630</v>
      </c>
      <c r="L11180" s="41">
        <v>43545</v>
      </c>
      <c r="U11180">
        <v>0</v>
      </c>
      <c r="V11180" t="s">
        <v>2923</v>
      </c>
      <c r="W11180">
        <v>0</v>
      </c>
      <c r="X11180">
        <v>2</v>
      </c>
      <c r="Y11180">
        <v>3</v>
      </c>
    </row>
    <row r="11181" spans="2:25" x14ac:dyDescent="0.3">
      <c r="B11181">
        <v>0</v>
      </c>
      <c r="C11181" t="s">
        <v>13629</v>
      </c>
      <c r="D11181" t="s">
        <v>13628</v>
      </c>
      <c r="E11181">
        <v>2016</v>
      </c>
      <c r="F11181" t="s">
        <v>13627</v>
      </c>
      <c r="G11181" t="s">
        <v>3341</v>
      </c>
      <c r="H11181" s="6" t="str">
        <f>HYPERLINK(I11181)</f>
        <v>https://patents.google.com/patent/US20160110621A1/en</v>
      </c>
      <c r="I11181" t="s">
        <v>13626</v>
      </c>
      <c r="K11181">
        <v>631</v>
      </c>
      <c r="L11181" s="41">
        <v>43545</v>
      </c>
      <c r="U11181">
        <v>0</v>
      </c>
      <c r="V11181" t="s">
        <v>2923</v>
      </c>
      <c r="W11181">
        <v>0</v>
      </c>
      <c r="X11181">
        <v>2</v>
      </c>
      <c r="Y11181">
        <v>3</v>
      </c>
    </row>
    <row r="11182" spans="2:25" x14ac:dyDescent="0.3">
      <c r="B11182">
        <v>0</v>
      </c>
      <c r="C11182" t="s">
        <v>3522</v>
      </c>
      <c r="D11182" t="s">
        <v>3521</v>
      </c>
      <c r="E11182">
        <v>2017</v>
      </c>
      <c r="F11182" t="s">
        <v>3520</v>
      </c>
      <c r="G11182" t="s">
        <v>3341</v>
      </c>
      <c r="H11182" s="6" t="str">
        <f>HYPERLINK(I11182)</f>
        <v>https://patents.google.com/patent/US20170220956A1/en</v>
      </c>
      <c r="I11182" t="s">
        <v>3519</v>
      </c>
      <c r="K11182">
        <v>632</v>
      </c>
      <c r="L11182" s="41">
        <v>43545</v>
      </c>
      <c r="U11182">
        <v>0</v>
      </c>
      <c r="V11182" t="s">
        <v>2923</v>
      </c>
      <c r="W11182">
        <v>0</v>
      </c>
      <c r="X11182">
        <v>4</v>
      </c>
      <c r="Y11182">
        <v>2</v>
      </c>
    </row>
    <row r="11183" spans="2:25" x14ac:dyDescent="0.3">
      <c r="B11183">
        <v>0</v>
      </c>
      <c r="C11183" t="s">
        <v>13531</v>
      </c>
      <c r="D11183" t="s">
        <v>13530</v>
      </c>
      <c r="E11183">
        <v>2018</v>
      </c>
      <c r="F11183" t="s">
        <v>13625</v>
      </c>
      <c r="G11183" t="s">
        <v>3341</v>
      </c>
      <c r="H11183" s="6" t="str">
        <f>HYPERLINK(I11183)</f>
        <v>https://patents.google.com/patent/US10067505B2/en</v>
      </c>
      <c r="I11183" t="s">
        <v>13624</v>
      </c>
      <c r="K11183">
        <v>633</v>
      </c>
      <c r="L11183" s="41">
        <v>43545</v>
      </c>
      <c r="U11183">
        <v>0</v>
      </c>
      <c r="V11183" t="s">
        <v>2923</v>
      </c>
      <c r="W11183">
        <v>0</v>
      </c>
      <c r="X11183">
        <v>2</v>
      </c>
      <c r="Y11183">
        <v>1</v>
      </c>
    </row>
    <row r="11184" spans="2:25" x14ac:dyDescent="0.3">
      <c r="B11184">
        <v>0</v>
      </c>
      <c r="C11184" t="s">
        <v>9733</v>
      </c>
      <c r="D11184" t="s">
        <v>9732</v>
      </c>
      <c r="E11184">
        <v>2017</v>
      </c>
      <c r="G11184" t="s">
        <v>7421</v>
      </c>
      <c r="H11184" s="6" t="str">
        <f>HYPERLINK(I11184)</f>
        <v>http://openaccess.city.ac.uk/19154/</v>
      </c>
      <c r="I11184" t="s">
        <v>9731</v>
      </c>
      <c r="K11184">
        <v>634</v>
      </c>
      <c r="L11184" s="41">
        <v>43545</v>
      </c>
      <c r="U11184">
        <v>0</v>
      </c>
      <c r="V11184" t="s">
        <v>2923</v>
      </c>
      <c r="W11184">
        <v>0</v>
      </c>
      <c r="X11184">
        <v>1</v>
      </c>
      <c r="Y11184">
        <v>2</v>
      </c>
    </row>
    <row r="11185" spans="2:25" x14ac:dyDescent="0.3">
      <c r="B11185">
        <v>0</v>
      </c>
      <c r="C11185" t="s">
        <v>13623</v>
      </c>
      <c r="D11185" t="s">
        <v>13622</v>
      </c>
      <c r="E11185">
        <v>2016</v>
      </c>
      <c r="F11185" t="s">
        <v>13621</v>
      </c>
      <c r="G11185" t="s">
        <v>3341</v>
      </c>
      <c r="H11185" s="6" t="str">
        <f>HYPERLINK(I11185)</f>
        <v>https://patents.google.com/patent/US20160091978A1/en</v>
      </c>
      <c r="I11185" t="s">
        <v>13620</v>
      </c>
      <c r="K11185">
        <v>635</v>
      </c>
      <c r="L11185" s="41">
        <v>43545</v>
      </c>
      <c r="U11185">
        <v>0</v>
      </c>
      <c r="V11185" t="s">
        <v>2923</v>
      </c>
      <c r="W11185">
        <v>0</v>
      </c>
      <c r="X11185">
        <v>1</v>
      </c>
      <c r="Y11185">
        <v>3</v>
      </c>
    </row>
    <row r="11186" spans="2:25" x14ac:dyDescent="0.3">
      <c r="B11186">
        <v>0</v>
      </c>
      <c r="C11186" t="s">
        <v>13619</v>
      </c>
      <c r="D11186" t="s">
        <v>13618</v>
      </c>
      <c r="E11186">
        <v>2018</v>
      </c>
      <c r="F11186" t="s">
        <v>13617</v>
      </c>
      <c r="G11186" t="s">
        <v>3341</v>
      </c>
      <c r="H11186" s="6" t="str">
        <f>HYPERLINK(I11186)</f>
        <v>https://patents.google.com/patent/US20180365835A1/en</v>
      </c>
      <c r="I11186" t="s">
        <v>13616</v>
      </c>
      <c r="K11186">
        <v>636</v>
      </c>
      <c r="L11186" s="41">
        <v>43545</v>
      </c>
      <c r="U11186">
        <v>0</v>
      </c>
      <c r="V11186" t="s">
        <v>2923</v>
      </c>
      <c r="W11186">
        <v>0</v>
      </c>
      <c r="X11186">
        <v>4</v>
      </c>
      <c r="Y11186">
        <v>1</v>
      </c>
    </row>
    <row r="11187" spans="2:25" x14ac:dyDescent="0.3">
      <c r="B11187">
        <v>0</v>
      </c>
      <c r="C11187" t="s">
        <v>13615</v>
      </c>
      <c r="D11187" t="s">
        <v>13215</v>
      </c>
      <c r="E11187">
        <v>2017</v>
      </c>
      <c r="F11187" t="s">
        <v>13614</v>
      </c>
      <c r="G11187" t="s">
        <v>3341</v>
      </c>
      <c r="H11187" s="6" t="str">
        <f>HYPERLINK(I11187)</f>
        <v>https://patents.google.com/patent/US20170308094A1/en</v>
      </c>
      <c r="I11187" t="s">
        <v>13613</v>
      </c>
      <c r="K11187">
        <v>637</v>
      </c>
      <c r="L11187" s="41">
        <v>43545</v>
      </c>
      <c r="U11187">
        <v>0</v>
      </c>
      <c r="V11187" t="s">
        <v>2923</v>
      </c>
      <c r="W11187">
        <v>0</v>
      </c>
      <c r="X11187">
        <v>4</v>
      </c>
      <c r="Y11187">
        <v>2</v>
      </c>
    </row>
    <row r="11188" spans="2:25" x14ac:dyDescent="0.3">
      <c r="B11188">
        <v>0</v>
      </c>
      <c r="C11188" t="s">
        <v>9449</v>
      </c>
      <c r="D11188" t="s">
        <v>9448</v>
      </c>
      <c r="E11188">
        <v>2018</v>
      </c>
      <c r="F11188" t="s">
        <v>9447</v>
      </c>
      <c r="G11188" t="s">
        <v>3341</v>
      </c>
      <c r="H11188" s="6" t="str">
        <f>HYPERLINK(I11188)</f>
        <v>https://patents.google.com/patent/US10029685B1/en</v>
      </c>
      <c r="I11188" t="s">
        <v>9446</v>
      </c>
      <c r="K11188">
        <v>638</v>
      </c>
      <c r="L11188" s="41">
        <v>43545</v>
      </c>
      <c r="U11188">
        <v>0</v>
      </c>
      <c r="V11188" t="s">
        <v>2923</v>
      </c>
      <c r="W11188">
        <v>0</v>
      </c>
      <c r="X11188">
        <v>2</v>
      </c>
      <c r="Y11188">
        <v>1</v>
      </c>
    </row>
    <row r="11189" spans="2:25" x14ac:dyDescent="0.3">
      <c r="B11189">
        <v>0</v>
      </c>
      <c r="C11189" t="s">
        <v>13612</v>
      </c>
      <c r="D11189" t="s">
        <v>13611</v>
      </c>
      <c r="E11189">
        <v>2018</v>
      </c>
      <c r="F11189" t="s">
        <v>13610</v>
      </c>
      <c r="G11189" t="s">
        <v>4389</v>
      </c>
      <c r="H11189" s="6" t="str">
        <f>HYPERLINK(I11189)</f>
        <v>https://www.ingentaconnect.com/contentone/ist/ei/2018/00002018/00000016/art00021</v>
      </c>
      <c r="I11189" t="s">
        <v>13609</v>
      </c>
      <c r="K11189">
        <v>639</v>
      </c>
      <c r="L11189" s="41">
        <v>43545</v>
      </c>
      <c r="U11189">
        <v>0</v>
      </c>
      <c r="V11189" t="s">
        <v>2923</v>
      </c>
      <c r="W11189">
        <v>0</v>
      </c>
      <c r="X11189">
        <v>2</v>
      </c>
      <c r="Y11189">
        <v>1</v>
      </c>
    </row>
    <row r="11190" spans="2:25" x14ac:dyDescent="0.3">
      <c r="B11190">
        <v>0</v>
      </c>
      <c r="C11190" t="s">
        <v>13608</v>
      </c>
      <c r="D11190" t="s">
        <v>828</v>
      </c>
      <c r="E11190">
        <v>2019</v>
      </c>
      <c r="F11190" t="s">
        <v>13607</v>
      </c>
      <c r="G11190" t="s">
        <v>3341</v>
      </c>
      <c r="H11190" s="6" t="str">
        <f>HYPERLINK(I11190)</f>
        <v>https://patents.google.com/patent/US10202123B2/en</v>
      </c>
      <c r="I11190" t="s">
        <v>13606</v>
      </c>
      <c r="K11190">
        <v>640</v>
      </c>
      <c r="L11190" s="41">
        <v>43545</v>
      </c>
      <c r="U11190">
        <v>0</v>
      </c>
      <c r="V11190" t="s">
        <v>2923</v>
      </c>
      <c r="W11190">
        <v>0</v>
      </c>
      <c r="X11190">
        <v>1</v>
      </c>
      <c r="Y11190">
        <v>1</v>
      </c>
    </row>
    <row r="11191" spans="2:25" x14ac:dyDescent="0.3">
      <c r="B11191">
        <v>0</v>
      </c>
      <c r="C11191" t="s">
        <v>1601</v>
      </c>
      <c r="D11191" t="s">
        <v>1602</v>
      </c>
      <c r="E11191">
        <v>2018</v>
      </c>
      <c r="F11191" t="s">
        <v>13605</v>
      </c>
      <c r="G11191" t="s">
        <v>3341</v>
      </c>
      <c r="H11191" s="6" t="str">
        <f>HYPERLINK(I11191)</f>
        <v>https://patents.google.com/patent/US20180281855A1/en</v>
      </c>
      <c r="I11191" t="s">
        <v>1603</v>
      </c>
      <c r="K11191">
        <v>641</v>
      </c>
      <c r="L11191" s="41">
        <v>43545</v>
      </c>
      <c r="U11191">
        <v>0</v>
      </c>
      <c r="V11191" t="s">
        <v>2923</v>
      </c>
      <c r="W11191">
        <v>0</v>
      </c>
      <c r="X11191">
        <v>3</v>
      </c>
      <c r="Y11191">
        <v>1</v>
      </c>
    </row>
    <row r="11192" spans="2:25" x14ac:dyDescent="0.3">
      <c r="B11192">
        <v>13</v>
      </c>
      <c r="C11192" t="s">
        <v>12168</v>
      </c>
      <c r="D11192" t="s">
        <v>13604</v>
      </c>
      <c r="E11192">
        <v>2016</v>
      </c>
      <c r="F11192" t="s">
        <v>3336</v>
      </c>
      <c r="G11192" t="s">
        <v>3314</v>
      </c>
      <c r="H11192" s="6" t="str">
        <f>HYPERLINK(I11192)</f>
        <v>https://ieeexplore.ieee.org/abstract/document/7335637/</v>
      </c>
      <c r="I11192" t="s">
        <v>13603</v>
      </c>
      <c r="J11192" t="s">
        <v>13602</v>
      </c>
      <c r="K11192">
        <v>642</v>
      </c>
      <c r="L11192" s="41">
        <v>43545</v>
      </c>
      <c r="U11192">
        <v>13</v>
      </c>
      <c r="V11192" t="s">
        <v>3047</v>
      </c>
      <c r="W11192">
        <v>3</v>
      </c>
      <c r="X11192">
        <v>5</v>
      </c>
      <c r="Y11192">
        <v>3</v>
      </c>
    </row>
    <row r="11193" spans="2:25" x14ac:dyDescent="0.3">
      <c r="B11193">
        <v>0</v>
      </c>
      <c r="C11193" t="s">
        <v>13601</v>
      </c>
      <c r="D11193" t="s">
        <v>13600</v>
      </c>
      <c r="E11193">
        <v>2016</v>
      </c>
      <c r="F11193" t="s">
        <v>4280</v>
      </c>
      <c r="G11193" t="s">
        <v>3341</v>
      </c>
      <c r="H11193" s="6" t="str">
        <f>HYPERLINK(I11193)</f>
        <v>https://patents.google.com/patent/US20160098926A1/en</v>
      </c>
      <c r="I11193" t="s">
        <v>13599</v>
      </c>
      <c r="K11193">
        <v>643</v>
      </c>
      <c r="L11193" s="41">
        <v>43545</v>
      </c>
      <c r="U11193">
        <v>0</v>
      </c>
      <c r="V11193" t="s">
        <v>2923</v>
      </c>
      <c r="W11193">
        <v>0</v>
      </c>
      <c r="X11193">
        <v>4</v>
      </c>
      <c r="Y11193">
        <v>3</v>
      </c>
    </row>
    <row r="11194" spans="2:25" x14ac:dyDescent="0.3">
      <c r="B11194">
        <v>0</v>
      </c>
      <c r="C11194" t="s">
        <v>9482</v>
      </c>
      <c r="D11194" t="s">
        <v>9481</v>
      </c>
      <c r="E11194">
        <v>2019</v>
      </c>
      <c r="F11194" t="s">
        <v>9480</v>
      </c>
      <c r="G11194" t="s">
        <v>3347</v>
      </c>
      <c r="H11194" s="6" t="str">
        <f>HYPERLINK(I11194)</f>
        <v>https://www.sciencedirect.com/science/article/pii/S037847541830199X</v>
      </c>
      <c r="I11194" t="s">
        <v>9479</v>
      </c>
      <c r="K11194">
        <v>644</v>
      </c>
      <c r="L11194" s="41">
        <v>43545</v>
      </c>
      <c r="U11194">
        <v>0</v>
      </c>
      <c r="V11194" t="s">
        <v>2923</v>
      </c>
      <c r="W11194">
        <v>0</v>
      </c>
      <c r="X11194">
        <v>4</v>
      </c>
      <c r="Y11194">
        <v>1</v>
      </c>
    </row>
    <row r="11195" spans="2:25" x14ac:dyDescent="0.3">
      <c r="B11195">
        <v>0</v>
      </c>
      <c r="C11195" t="s">
        <v>11973</v>
      </c>
      <c r="D11195" t="s">
        <v>13598</v>
      </c>
      <c r="E11195">
        <v>2018</v>
      </c>
      <c r="F11195" t="s">
        <v>13597</v>
      </c>
      <c r="G11195" t="s">
        <v>3341</v>
      </c>
      <c r="H11195" s="6" t="str">
        <f>HYPERLINK(I11195)</f>
        <v>https://patents.google.com/patent/US9862280B2/en</v>
      </c>
      <c r="I11195" t="s">
        <v>13596</v>
      </c>
      <c r="K11195">
        <v>645</v>
      </c>
      <c r="L11195" s="41">
        <v>43545</v>
      </c>
      <c r="U11195">
        <v>0</v>
      </c>
      <c r="V11195" t="s">
        <v>2923</v>
      </c>
      <c r="W11195">
        <v>0</v>
      </c>
      <c r="X11195">
        <v>1</v>
      </c>
      <c r="Y11195">
        <v>1</v>
      </c>
    </row>
    <row r="11196" spans="2:25" x14ac:dyDescent="0.3">
      <c r="B11196">
        <v>0</v>
      </c>
      <c r="C11196" t="s">
        <v>1247</v>
      </c>
      <c r="D11196" t="s">
        <v>785</v>
      </c>
      <c r="E11196">
        <v>2018</v>
      </c>
      <c r="F11196" t="s">
        <v>13595</v>
      </c>
      <c r="G11196" t="s">
        <v>3341</v>
      </c>
      <c r="H11196" s="6" t="str">
        <f>HYPERLINK(I11196)</f>
        <v>https://patents.google.com/patent/US10053087B2/en</v>
      </c>
      <c r="I11196" t="s">
        <v>13594</v>
      </c>
      <c r="K11196">
        <v>646</v>
      </c>
      <c r="L11196" s="41">
        <v>43545</v>
      </c>
      <c r="U11196">
        <v>0</v>
      </c>
      <c r="V11196" t="s">
        <v>2923</v>
      </c>
      <c r="W11196">
        <v>0</v>
      </c>
      <c r="X11196">
        <v>3</v>
      </c>
      <c r="Y11196">
        <v>1</v>
      </c>
    </row>
    <row r="11197" spans="2:25" x14ac:dyDescent="0.3">
      <c r="B11197">
        <v>0</v>
      </c>
      <c r="C11197" t="s">
        <v>10422</v>
      </c>
      <c r="D11197" t="s">
        <v>10421</v>
      </c>
      <c r="E11197">
        <v>2018</v>
      </c>
      <c r="F11197" t="s">
        <v>10420</v>
      </c>
      <c r="G11197" t="s">
        <v>3341</v>
      </c>
      <c r="H11197" s="6" t="str">
        <f>HYPERLINK(I11197)</f>
        <v>https://patents.google.com/patent/US20180244275A1/en</v>
      </c>
      <c r="I11197" t="s">
        <v>10419</v>
      </c>
      <c r="K11197">
        <v>647</v>
      </c>
      <c r="L11197" s="41">
        <v>43545</v>
      </c>
      <c r="U11197">
        <v>0</v>
      </c>
      <c r="V11197" t="s">
        <v>2923</v>
      </c>
      <c r="W11197">
        <v>0</v>
      </c>
      <c r="X11197">
        <v>3</v>
      </c>
      <c r="Y11197">
        <v>1</v>
      </c>
    </row>
    <row r="11198" spans="2:25" x14ac:dyDescent="0.3">
      <c r="B11198">
        <v>0</v>
      </c>
      <c r="C11198" t="s">
        <v>13593</v>
      </c>
      <c r="D11198" t="s">
        <v>13592</v>
      </c>
      <c r="E11198">
        <v>2018</v>
      </c>
      <c r="F11198" t="s">
        <v>13591</v>
      </c>
      <c r="G11198" t="s">
        <v>3341</v>
      </c>
      <c r="H11198" s="6" t="str">
        <f>HYPERLINK(I11198)</f>
        <v>https://patents.google.com/patent/US20180148067A1/en</v>
      </c>
      <c r="I11198" t="s">
        <v>13590</v>
      </c>
      <c r="K11198">
        <v>648</v>
      </c>
      <c r="L11198" s="41">
        <v>43545</v>
      </c>
      <c r="U11198">
        <v>0</v>
      </c>
      <c r="V11198" t="s">
        <v>2923</v>
      </c>
      <c r="W11198">
        <v>0</v>
      </c>
      <c r="X11198">
        <v>1</v>
      </c>
      <c r="Y11198">
        <v>1</v>
      </c>
    </row>
    <row r="11199" spans="2:25" x14ac:dyDescent="0.3">
      <c r="B11199">
        <v>2</v>
      </c>
      <c r="C11199" t="s">
        <v>13555</v>
      </c>
      <c r="D11199" t="s">
        <v>13554</v>
      </c>
      <c r="E11199">
        <v>2017</v>
      </c>
      <c r="F11199" t="s">
        <v>13589</v>
      </c>
      <c r="G11199" t="s">
        <v>3341</v>
      </c>
      <c r="H11199" s="6" t="str">
        <f>HYPERLINK(I11199)</f>
        <v>https://patents.google.com/patent/US9550496B2/en</v>
      </c>
      <c r="I11199" t="s">
        <v>13588</v>
      </c>
      <c r="J11199" t="s">
        <v>13587</v>
      </c>
      <c r="K11199">
        <v>649</v>
      </c>
      <c r="L11199" s="41">
        <v>43545</v>
      </c>
      <c r="U11199">
        <v>2</v>
      </c>
      <c r="V11199" t="s">
        <v>2931</v>
      </c>
      <c r="W11199">
        <v>1</v>
      </c>
      <c r="X11199">
        <v>3</v>
      </c>
      <c r="Y11199">
        <v>2</v>
      </c>
    </row>
    <row r="11200" spans="2:25" x14ac:dyDescent="0.3">
      <c r="B11200">
        <v>0</v>
      </c>
      <c r="C11200" t="s">
        <v>9120</v>
      </c>
      <c r="D11200" t="s">
        <v>9122</v>
      </c>
      <c r="E11200">
        <v>2016</v>
      </c>
      <c r="G11200" t="s">
        <v>5230</v>
      </c>
      <c r="H11200" s="6" t="str">
        <f>HYPERLINK(I11200)</f>
        <v>https://escholarship.org/content/qt4kv0r7xn/qt4kv0r7xn.pdf</v>
      </c>
      <c r="I11200" t="s">
        <v>9121</v>
      </c>
      <c r="K11200">
        <v>650</v>
      </c>
      <c r="L11200" s="41">
        <v>43545</v>
      </c>
      <c r="M11200" t="s">
        <v>3356</v>
      </c>
      <c r="U11200">
        <v>0</v>
      </c>
      <c r="V11200" t="s">
        <v>2923</v>
      </c>
      <c r="W11200">
        <v>0</v>
      </c>
      <c r="X11200">
        <v>1</v>
      </c>
      <c r="Y11200">
        <v>3</v>
      </c>
    </row>
    <row r="11201" spans="2:25" x14ac:dyDescent="0.3">
      <c r="B11201">
        <v>0</v>
      </c>
      <c r="C11201" t="s">
        <v>13586</v>
      </c>
      <c r="D11201" t="s">
        <v>13585</v>
      </c>
      <c r="E11201">
        <v>2018</v>
      </c>
      <c r="F11201" t="s">
        <v>3520</v>
      </c>
      <c r="G11201" t="s">
        <v>3341</v>
      </c>
      <c r="H11201" s="6" t="str">
        <f>HYPERLINK(I11201)</f>
        <v>https://patents.google.com/patent/US20180290666A1/en</v>
      </c>
      <c r="I11201" t="s">
        <v>13584</v>
      </c>
      <c r="K11201">
        <v>651</v>
      </c>
      <c r="L11201" s="41">
        <v>43545</v>
      </c>
      <c r="U11201">
        <v>0</v>
      </c>
      <c r="V11201" t="s">
        <v>2923</v>
      </c>
      <c r="W11201">
        <v>0</v>
      </c>
      <c r="X11201">
        <v>4</v>
      </c>
      <c r="Y11201">
        <v>1</v>
      </c>
    </row>
    <row r="11202" spans="2:25" x14ac:dyDescent="0.3">
      <c r="B11202">
        <v>0</v>
      </c>
      <c r="C11202" t="s">
        <v>13583</v>
      </c>
      <c r="D11202" t="s">
        <v>13288</v>
      </c>
      <c r="E11202">
        <v>2018</v>
      </c>
      <c r="F11202" t="s">
        <v>3520</v>
      </c>
      <c r="G11202" t="s">
        <v>4440</v>
      </c>
      <c r="H11202" s="6" t="str">
        <f>HYPERLINK(I11202)</f>
        <v>http://www.freepatentsonline.com/10065651.html</v>
      </c>
      <c r="I11202" t="s">
        <v>13582</v>
      </c>
      <c r="K11202">
        <v>652</v>
      </c>
      <c r="L11202" s="41">
        <v>43545</v>
      </c>
      <c r="U11202">
        <v>0</v>
      </c>
      <c r="V11202" t="s">
        <v>2923</v>
      </c>
      <c r="W11202">
        <v>0</v>
      </c>
      <c r="X11202">
        <v>5</v>
      </c>
      <c r="Y11202">
        <v>1</v>
      </c>
    </row>
    <row r="11203" spans="2:25" x14ac:dyDescent="0.3">
      <c r="B11203">
        <v>0</v>
      </c>
      <c r="C11203" t="s">
        <v>9120</v>
      </c>
      <c r="D11203" t="s">
        <v>9119</v>
      </c>
      <c r="E11203">
        <v>2016</v>
      </c>
      <c r="G11203" t="s">
        <v>5230</v>
      </c>
      <c r="H11203" s="6" t="str">
        <f>HYPERLINK(I11203)</f>
        <v>https://escholarship.org/uc/item/4kv0r7xn</v>
      </c>
      <c r="I11203" t="s">
        <v>9118</v>
      </c>
      <c r="K11203">
        <v>653</v>
      </c>
      <c r="L11203" s="41">
        <v>43545</v>
      </c>
      <c r="U11203">
        <v>0</v>
      </c>
      <c r="V11203" t="s">
        <v>2923</v>
      </c>
      <c r="W11203">
        <v>0</v>
      </c>
      <c r="X11203">
        <v>1</v>
      </c>
      <c r="Y11203">
        <v>3</v>
      </c>
    </row>
    <row r="11204" spans="2:25" x14ac:dyDescent="0.3">
      <c r="B11204">
        <v>0</v>
      </c>
      <c r="C11204" t="s">
        <v>13581</v>
      </c>
      <c r="D11204" t="s">
        <v>13580</v>
      </c>
      <c r="E11204">
        <v>2018</v>
      </c>
      <c r="G11204" t="s">
        <v>10908</v>
      </c>
      <c r="H11204" s="6" t="str">
        <f>HYPERLINK(I11204)</f>
        <v>https://uwspace.uwaterloo.ca/handle/10012/13931</v>
      </c>
      <c r="I11204" t="s">
        <v>13579</v>
      </c>
      <c r="K11204">
        <v>654</v>
      </c>
      <c r="L11204" s="41">
        <v>43545</v>
      </c>
      <c r="U11204">
        <v>0</v>
      </c>
      <c r="V11204" t="s">
        <v>2923</v>
      </c>
      <c r="W11204">
        <v>0</v>
      </c>
      <c r="X11204">
        <v>1</v>
      </c>
      <c r="Y11204">
        <v>1</v>
      </c>
    </row>
    <row r="11205" spans="2:25" x14ac:dyDescent="0.3">
      <c r="B11205">
        <v>2</v>
      </c>
      <c r="C11205" t="s">
        <v>10987</v>
      </c>
      <c r="D11205" t="s">
        <v>10986</v>
      </c>
      <c r="E11205">
        <v>2017</v>
      </c>
      <c r="G11205" t="s">
        <v>10985</v>
      </c>
      <c r="H11205" s="6" t="str">
        <f>HYPERLINK(I11205)</f>
        <v>https://www.wiso.boku.ac.at/fileadmin/data/H03000/H73000/H73600/09_Archiv/SBMANZ_2_Eisenberger_ua_Autonomes_Fahren_91-107_Eisenberger.pdf</v>
      </c>
      <c r="I11205" t="s">
        <v>10984</v>
      </c>
      <c r="J11205" t="s">
        <v>10983</v>
      </c>
      <c r="K11205">
        <v>655</v>
      </c>
      <c r="L11205" s="41">
        <v>43545</v>
      </c>
      <c r="M11205" t="s">
        <v>3679</v>
      </c>
      <c r="U11205">
        <v>2</v>
      </c>
      <c r="V11205" t="s">
        <v>2931</v>
      </c>
      <c r="W11205">
        <v>1</v>
      </c>
      <c r="X11205">
        <v>3</v>
      </c>
      <c r="Y11205">
        <v>2</v>
      </c>
    </row>
    <row r="11206" spans="2:25" x14ac:dyDescent="0.3">
      <c r="B11206">
        <v>0</v>
      </c>
      <c r="C11206" t="s">
        <v>13487</v>
      </c>
      <c r="D11206" t="s">
        <v>13486</v>
      </c>
      <c r="E11206">
        <v>2017</v>
      </c>
      <c r="F11206" t="s">
        <v>3520</v>
      </c>
      <c r="G11206" t="s">
        <v>3341</v>
      </c>
      <c r="H11206" s="6" t="str">
        <f>HYPERLINK(I11206)</f>
        <v>https://patents.google.com/patent/US20170316694A1/en</v>
      </c>
      <c r="I11206" t="s">
        <v>13578</v>
      </c>
      <c r="K11206">
        <v>656</v>
      </c>
      <c r="L11206" s="41">
        <v>43545</v>
      </c>
      <c r="U11206">
        <v>0</v>
      </c>
      <c r="V11206" t="s">
        <v>2923</v>
      </c>
      <c r="W11206">
        <v>0</v>
      </c>
      <c r="X11206">
        <v>5</v>
      </c>
      <c r="Y11206">
        <v>2</v>
      </c>
    </row>
    <row r="11207" spans="2:25" x14ac:dyDescent="0.3">
      <c r="B11207">
        <v>0</v>
      </c>
      <c r="C11207" t="s">
        <v>13577</v>
      </c>
      <c r="D11207" t="s">
        <v>13576</v>
      </c>
      <c r="E11207">
        <v>2017</v>
      </c>
      <c r="F11207" t="s">
        <v>13575</v>
      </c>
      <c r="G11207" t="s">
        <v>3341</v>
      </c>
      <c r="H11207" s="6" t="str">
        <f>HYPERLINK(I11207)</f>
        <v>https://patents.google.com/patent/US20170322760A1/en</v>
      </c>
      <c r="I11207" t="s">
        <v>13574</v>
      </c>
      <c r="K11207">
        <v>657</v>
      </c>
      <c r="L11207" s="41">
        <v>43545</v>
      </c>
      <c r="U11207">
        <v>0</v>
      </c>
      <c r="V11207" t="s">
        <v>2923</v>
      </c>
      <c r="W11207">
        <v>0</v>
      </c>
      <c r="X11207">
        <v>4</v>
      </c>
      <c r="Y11207">
        <v>2</v>
      </c>
    </row>
    <row r="11208" spans="2:25" x14ac:dyDescent="0.3">
      <c r="B11208">
        <v>9</v>
      </c>
      <c r="C11208" t="s">
        <v>10522</v>
      </c>
      <c r="D11208" t="s">
        <v>10521</v>
      </c>
      <c r="E11208">
        <v>2017</v>
      </c>
      <c r="F11208" t="s">
        <v>5019</v>
      </c>
      <c r="G11208" t="s">
        <v>3347</v>
      </c>
      <c r="H11208" s="6" t="str">
        <f>HYPERLINK(I11208)</f>
        <v>https://www.sciencedirect.com/science/article/pii/S000145751730307X</v>
      </c>
      <c r="I11208" t="s">
        <v>10520</v>
      </c>
      <c r="J11208" t="s">
        <v>10519</v>
      </c>
      <c r="K11208">
        <v>658</v>
      </c>
      <c r="L11208" s="41">
        <v>43545</v>
      </c>
      <c r="U11208">
        <v>9</v>
      </c>
      <c r="V11208" t="s">
        <v>2922</v>
      </c>
      <c r="W11208">
        <v>2</v>
      </c>
      <c r="X11208">
        <v>4</v>
      </c>
      <c r="Y11208">
        <v>2</v>
      </c>
    </row>
    <row r="11209" spans="2:25" x14ac:dyDescent="0.3">
      <c r="B11209">
        <v>0</v>
      </c>
      <c r="C11209" t="s">
        <v>13531</v>
      </c>
      <c r="D11209" t="s">
        <v>13530</v>
      </c>
      <c r="E11209">
        <v>2018</v>
      </c>
      <c r="F11209" t="s">
        <v>13551</v>
      </c>
      <c r="G11209" t="s">
        <v>4440</v>
      </c>
      <c r="H11209" s="6" t="str">
        <f>HYPERLINK(I11209)</f>
        <v>http://www.freepatentsonline.com/10067505.html</v>
      </c>
      <c r="I11209" t="s">
        <v>13573</v>
      </c>
      <c r="K11209">
        <v>659</v>
      </c>
      <c r="L11209" s="41">
        <v>43545</v>
      </c>
      <c r="U11209">
        <v>0</v>
      </c>
      <c r="V11209" t="s">
        <v>2923</v>
      </c>
      <c r="W11209">
        <v>0</v>
      </c>
      <c r="X11209">
        <v>2</v>
      </c>
      <c r="Y11209">
        <v>1</v>
      </c>
    </row>
    <row r="11210" spans="2:25" x14ac:dyDescent="0.3">
      <c r="B11210">
        <v>2</v>
      </c>
      <c r="C11210" t="s">
        <v>1821</v>
      </c>
      <c r="D11210" t="s">
        <v>13382</v>
      </c>
      <c r="E11210">
        <v>2017</v>
      </c>
      <c r="F11210" t="s">
        <v>13572</v>
      </c>
      <c r="G11210" t="s">
        <v>3341</v>
      </c>
      <c r="H11210" s="6" t="str">
        <f>HYPERLINK(I11210)</f>
        <v>https://patents.google.com/patent/US9682725B2/en</v>
      </c>
      <c r="I11210" t="s">
        <v>13571</v>
      </c>
      <c r="J11210" t="s">
        <v>13570</v>
      </c>
      <c r="K11210">
        <v>660</v>
      </c>
      <c r="L11210" s="41">
        <v>43545</v>
      </c>
      <c r="U11210">
        <v>2</v>
      </c>
      <c r="V11210" t="s">
        <v>2931</v>
      </c>
      <c r="W11210">
        <v>2</v>
      </c>
      <c r="X11210">
        <v>1</v>
      </c>
      <c r="Y11210">
        <v>2</v>
      </c>
    </row>
    <row r="11211" spans="2:25" x14ac:dyDescent="0.3">
      <c r="B11211">
        <v>8</v>
      </c>
      <c r="C11211" t="s">
        <v>13569</v>
      </c>
      <c r="D11211" t="s">
        <v>11997</v>
      </c>
      <c r="E11211">
        <v>2016</v>
      </c>
      <c r="F11211" t="s">
        <v>13568</v>
      </c>
      <c r="G11211" t="s">
        <v>3341</v>
      </c>
      <c r="H11211" s="6" t="str">
        <f>HYPERLINK(I11211)</f>
        <v>https://patents.google.com/patent/US9440659B2/en</v>
      </c>
      <c r="I11211" t="s">
        <v>13567</v>
      </c>
      <c r="J11211" t="s">
        <v>13566</v>
      </c>
      <c r="K11211">
        <v>661</v>
      </c>
      <c r="L11211" s="41">
        <v>43545</v>
      </c>
      <c r="U11211">
        <v>8</v>
      </c>
      <c r="V11211" t="s">
        <v>2973</v>
      </c>
      <c r="W11211">
        <v>2</v>
      </c>
      <c r="X11211">
        <v>4</v>
      </c>
      <c r="Y11211">
        <v>3</v>
      </c>
    </row>
    <row r="11212" spans="2:25" x14ac:dyDescent="0.3">
      <c r="B11212">
        <v>0</v>
      </c>
      <c r="C11212" t="s">
        <v>13543</v>
      </c>
      <c r="D11212" t="s">
        <v>13283</v>
      </c>
      <c r="E11212">
        <v>2016</v>
      </c>
      <c r="F11212" t="s">
        <v>13565</v>
      </c>
      <c r="G11212" t="s">
        <v>3341</v>
      </c>
      <c r="H11212" s="6" t="str">
        <f>HYPERLINK(I11212)</f>
        <v>https://patents.google.com/patent/US20160375769A1/en</v>
      </c>
      <c r="I11212" t="s">
        <v>13564</v>
      </c>
      <c r="K11212">
        <v>662</v>
      </c>
      <c r="L11212" s="41">
        <v>43545</v>
      </c>
      <c r="U11212">
        <v>0</v>
      </c>
      <c r="V11212" t="s">
        <v>2923</v>
      </c>
      <c r="W11212">
        <v>0</v>
      </c>
      <c r="X11212">
        <v>2</v>
      </c>
      <c r="Y11212">
        <v>3</v>
      </c>
    </row>
    <row r="11213" spans="2:25" x14ac:dyDescent="0.3">
      <c r="B11213">
        <v>0</v>
      </c>
      <c r="C11213" t="s">
        <v>13563</v>
      </c>
      <c r="D11213" t="s">
        <v>13562</v>
      </c>
      <c r="E11213">
        <v>2016</v>
      </c>
      <c r="F11213" t="s">
        <v>13561</v>
      </c>
      <c r="G11213" t="s">
        <v>3341</v>
      </c>
      <c r="H11213" s="6" t="str">
        <f>HYPERLINK(I11213)</f>
        <v>https://patents.google.com/patent/US20160137059A1/en</v>
      </c>
      <c r="I11213" t="s">
        <v>13560</v>
      </c>
      <c r="K11213">
        <v>663</v>
      </c>
      <c r="L11213" s="41">
        <v>43545</v>
      </c>
      <c r="U11213">
        <v>0</v>
      </c>
      <c r="V11213" t="s">
        <v>2923</v>
      </c>
      <c r="W11213">
        <v>0</v>
      </c>
      <c r="X11213">
        <v>3</v>
      </c>
      <c r="Y11213">
        <v>3</v>
      </c>
    </row>
    <row r="11214" spans="2:25" x14ac:dyDescent="0.3">
      <c r="B11214">
        <v>9</v>
      </c>
      <c r="C11214" t="s">
        <v>13559</v>
      </c>
      <c r="D11214" t="s">
        <v>13558</v>
      </c>
      <c r="E11214">
        <v>2017</v>
      </c>
      <c r="F11214" t="s">
        <v>3336</v>
      </c>
      <c r="G11214" t="s">
        <v>3314</v>
      </c>
      <c r="H11214" s="6" t="str">
        <f>HYPERLINK(I11214)</f>
        <v>https://ieeexplore.ieee.org/abstract/document/7498613/</v>
      </c>
      <c r="I11214" t="s">
        <v>13557</v>
      </c>
      <c r="J11214" t="s">
        <v>13556</v>
      </c>
      <c r="K11214">
        <v>664</v>
      </c>
      <c r="L11214" s="41">
        <v>43545</v>
      </c>
      <c r="U11214">
        <v>9</v>
      </c>
      <c r="V11214" t="s">
        <v>2922</v>
      </c>
      <c r="W11214">
        <v>2</v>
      </c>
      <c r="X11214">
        <v>4</v>
      </c>
      <c r="Y11214">
        <v>2</v>
      </c>
    </row>
    <row r="11215" spans="2:25" x14ac:dyDescent="0.3">
      <c r="B11215">
        <v>0</v>
      </c>
      <c r="C11215" t="s">
        <v>13555</v>
      </c>
      <c r="D11215" t="s">
        <v>13554</v>
      </c>
      <c r="E11215">
        <v>2016</v>
      </c>
      <c r="F11215" t="s">
        <v>13553</v>
      </c>
      <c r="G11215" t="s">
        <v>3341</v>
      </c>
      <c r="H11215" s="6" t="str">
        <f>HYPERLINK(I11215)</f>
        <v>https://patents.google.com/patent/US20160318518A1/en</v>
      </c>
      <c r="I11215" t="s">
        <v>13552</v>
      </c>
      <c r="K11215">
        <v>665</v>
      </c>
      <c r="L11215" s="41">
        <v>43545</v>
      </c>
      <c r="U11215">
        <v>0</v>
      </c>
      <c r="V11215" t="s">
        <v>2923</v>
      </c>
      <c r="W11215">
        <v>0</v>
      </c>
      <c r="X11215">
        <v>3</v>
      </c>
      <c r="Y11215">
        <v>3</v>
      </c>
    </row>
    <row r="11216" spans="2:25" x14ac:dyDescent="0.3">
      <c r="B11216">
        <v>0</v>
      </c>
      <c r="C11216" t="s">
        <v>13531</v>
      </c>
      <c r="D11216" t="s">
        <v>13530</v>
      </c>
      <c r="E11216">
        <v>2017</v>
      </c>
      <c r="F11216" t="s">
        <v>13551</v>
      </c>
      <c r="G11216" t="s">
        <v>3341</v>
      </c>
      <c r="H11216" s="6" t="str">
        <f>HYPERLINK(I11216)</f>
        <v>https://patents.google.com/patent/US20170017233A1/en</v>
      </c>
      <c r="I11216" t="s">
        <v>13550</v>
      </c>
      <c r="K11216">
        <v>666</v>
      </c>
      <c r="L11216" s="41">
        <v>43545</v>
      </c>
      <c r="U11216">
        <v>0</v>
      </c>
      <c r="V11216" t="s">
        <v>2923</v>
      </c>
      <c r="W11216">
        <v>0</v>
      </c>
      <c r="X11216">
        <v>2</v>
      </c>
      <c r="Y11216">
        <v>2</v>
      </c>
    </row>
    <row r="11217" spans="2:25" x14ac:dyDescent="0.3">
      <c r="B11217">
        <v>0</v>
      </c>
      <c r="C11217" t="s">
        <v>13543</v>
      </c>
      <c r="D11217" t="s">
        <v>13283</v>
      </c>
      <c r="E11217">
        <v>2017</v>
      </c>
      <c r="F11217" t="s">
        <v>13549</v>
      </c>
      <c r="G11217" t="s">
        <v>3341</v>
      </c>
      <c r="H11217" s="6" t="str">
        <f>HYPERLINK(I11217)</f>
        <v>https://patents.google.com/patent/US20170334292A1/en</v>
      </c>
      <c r="I11217" t="s">
        <v>13548</v>
      </c>
      <c r="K11217">
        <v>667</v>
      </c>
      <c r="L11217" s="41">
        <v>43545</v>
      </c>
      <c r="U11217">
        <v>0</v>
      </c>
      <c r="V11217" t="s">
        <v>2923</v>
      </c>
      <c r="W11217">
        <v>0</v>
      </c>
      <c r="X11217">
        <v>2</v>
      </c>
      <c r="Y11217">
        <v>2</v>
      </c>
    </row>
    <row r="11218" spans="2:25" x14ac:dyDescent="0.3">
      <c r="B11218">
        <v>0</v>
      </c>
      <c r="C11218" t="s">
        <v>13547</v>
      </c>
      <c r="D11218" t="s">
        <v>13546</v>
      </c>
      <c r="E11218">
        <v>2017</v>
      </c>
      <c r="F11218" t="s">
        <v>13545</v>
      </c>
      <c r="G11218" t="s">
        <v>3341</v>
      </c>
      <c r="H11218" s="6" t="str">
        <f>HYPERLINK(I11218)</f>
        <v>https://patents.google.com/patent/US20170031364A1/en</v>
      </c>
      <c r="I11218" t="s">
        <v>13544</v>
      </c>
      <c r="K11218">
        <v>668</v>
      </c>
      <c r="L11218" s="41">
        <v>43545</v>
      </c>
      <c r="U11218">
        <v>0</v>
      </c>
      <c r="V11218" t="s">
        <v>2923</v>
      </c>
      <c r="W11218">
        <v>0</v>
      </c>
      <c r="X11218">
        <v>2</v>
      </c>
      <c r="Y11218">
        <v>2</v>
      </c>
    </row>
    <row r="11219" spans="2:25" x14ac:dyDescent="0.3">
      <c r="B11219">
        <v>0</v>
      </c>
      <c r="C11219" t="s">
        <v>13543</v>
      </c>
      <c r="D11219" t="s">
        <v>13283</v>
      </c>
      <c r="E11219">
        <v>2017</v>
      </c>
      <c r="F11219" t="s">
        <v>13542</v>
      </c>
      <c r="G11219" t="s">
        <v>3341</v>
      </c>
      <c r="H11219" s="6" t="str">
        <f>HYPERLINK(I11219)</f>
        <v>https://patents.google.com/patent/US9815371B2/en</v>
      </c>
      <c r="I11219" t="s">
        <v>13541</v>
      </c>
      <c r="K11219">
        <v>669</v>
      </c>
      <c r="L11219" s="41">
        <v>43545</v>
      </c>
      <c r="U11219">
        <v>0</v>
      </c>
      <c r="V11219" t="s">
        <v>2923</v>
      </c>
      <c r="W11219">
        <v>0</v>
      </c>
      <c r="X11219">
        <v>2</v>
      </c>
      <c r="Y11219">
        <v>2</v>
      </c>
    </row>
    <row r="11220" spans="2:25" x14ac:dyDescent="0.3">
      <c r="B11220">
        <v>0</v>
      </c>
      <c r="C11220" t="s">
        <v>13540</v>
      </c>
      <c r="D11220" t="s">
        <v>13539</v>
      </c>
      <c r="E11220">
        <v>2018</v>
      </c>
      <c r="F11220" t="s">
        <v>13538</v>
      </c>
      <c r="G11220" t="s">
        <v>3341</v>
      </c>
      <c r="H11220" s="6" t="str">
        <f>HYPERLINK(I11220)</f>
        <v>https://patents.google.com/patent/US20180173975A1/en</v>
      </c>
      <c r="I11220" t="s">
        <v>13537</v>
      </c>
      <c r="K11220">
        <v>670</v>
      </c>
      <c r="L11220" s="41">
        <v>43545</v>
      </c>
      <c r="U11220">
        <v>0</v>
      </c>
      <c r="V11220" t="s">
        <v>2923</v>
      </c>
      <c r="W11220">
        <v>0</v>
      </c>
      <c r="X11220">
        <v>2</v>
      </c>
      <c r="Y11220">
        <v>1</v>
      </c>
    </row>
    <row r="11221" spans="2:25" x14ac:dyDescent="0.3">
      <c r="B11221">
        <v>0</v>
      </c>
      <c r="C11221" t="s">
        <v>13253</v>
      </c>
      <c r="D11221" t="s">
        <v>13473</v>
      </c>
      <c r="E11221">
        <v>2017</v>
      </c>
      <c r="F11221" t="s">
        <v>4280</v>
      </c>
      <c r="G11221" t="s">
        <v>3341</v>
      </c>
      <c r="H11221" s="6" t="str">
        <f>HYPERLINK(I11221)</f>
        <v>https://patents.google.com/patent/US20170032599A1/en</v>
      </c>
      <c r="I11221" t="s">
        <v>13536</v>
      </c>
      <c r="K11221">
        <v>671</v>
      </c>
      <c r="L11221" s="41">
        <v>43545</v>
      </c>
      <c r="U11221">
        <v>0</v>
      </c>
      <c r="V11221" t="s">
        <v>2923</v>
      </c>
      <c r="W11221">
        <v>0</v>
      </c>
      <c r="X11221">
        <v>5</v>
      </c>
      <c r="Y11221">
        <v>2</v>
      </c>
    </row>
    <row r="11222" spans="2:25" x14ac:dyDescent="0.3">
      <c r="B11222">
        <v>0</v>
      </c>
      <c r="C11222" t="s">
        <v>13535</v>
      </c>
      <c r="D11222" t="s">
        <v>13534</v>
      </c>
      <c r="E11222">
        <v>2017</v>
      </c>
      <c r="F11222" t="s">
        <v>13533</v>
      </c>
      <c r="G11222" t="s">
        <v>3341</v>
      </c>
      <c r="H11222" s="6" t="str">
        <f>HYPERLINK(I11222)</f>
        <v>https://patents.google.com/patent/US20170297569A1/en</v>
      </c>
      <c r="I11222" t="s">
        <v>13532</v>
      </c>
      <c r="K11222">
        <v>672</v>
      </c>
      <c r="L11222" s="41">
        <v>43545</v>
      </c>
      <c r="U11222">
        <v>0</v>
      </c>
      <c r="V11222" t="s">
        <v>2923</v>
      </c>
      <c r="W11222">
        <v>0</v>
      </c>
      <c r="X11222">
        <v>3</v>
      </c>
      <c r="Y11222">
        <v>2</v>
      </c>
    </row>
    <row r="11223" spans="2:25" x14ac:dyDescent="0.3">
      <c r="B11223">
        <v>0</v>
      </c>
      <c r="C11223" t="s">
        <v>13531</v>
      </c>
      <c r="D11223" t="s">
        <v>13530</v>
      </c>
      <c r="E11223">
        <v>2018</v>
      </c>
      <c r="F11223" t="s">
        <v>13529</v>
      </c>
      <c r="G11223" t="s">
        <v>3341</v>
      </c>
      <c r="H11223" s="6" t="str">
        <f>HYPERLINK(I11223)</f>
        <v>https://patents.google.com/patent/US20180329416A1/en</v>
      </c>
      <c r="I11223" t="s">
        <v>13528</v>
      </c>
      <c r="K11223">
        <v>673</v>
      </c>
      <c r="L11223" s="41">
        <v>43545</v>
      </c>
      <c r="U11223">
        <v>0</v>
      </c>
      <c r="V11223" t="s">
        <v>2923</v>
      </c>
      <c r="W11223">
        <v>0</v>
      </c>
      <c r="X11223">
        <v>2</v>
      </c>
      <c r="Y11223">
        <v>1</v>
      </c>
    </row>
    <row r="11224" spans="2:25" x14ac:dyDescent="0.3">
      <c r="B11224">
        <v>0</v>
      </c>
      <c r="C11224" t="s">
        <v>13527</v>
      </c>
      <c r="D11224" t="s">
        <v>13526</v>
      </c>
      <c r="E11224">
        <v>2018</v>
      </c>
      <c r="F11224" t="s">
        <v>13525</v>
      </c>
      <c r="G11224" t="s">
        <v>3341</v>
      </c>
      <c r="H11224" s="6" t="str">
        <f>HYPERLINK(I11224)</f>
        <v>https://patents.google.com/patent/US20180227974A1/en</v>
      </c>
      <c r="I11224" t="s">
        <v>13524</v>
      </c>
      <c r="K11224">
        <v>674</v>
      </c>
      <c r="L11224" s="41">
        <v>43545</v>
      </c>
      <c r="U11224">
        <v>0</v>
      </c>
      <c r="V11224" t="s">
        <v>2923</v>
      </c>
      <c r="W11224">
        <v>0</v>
      </c>
      <c r="X11224">
        <v>2</v>
      </c>
      <c r="Y11224">
        <v>1</v>
      </c>
    </row>
    <row r="11225" spans="2:25" x14ac:dyDescent="0.3">
      <c r="B11225">
        <v>0</v>
      </c>
      <c r="C11225" t="s">
        <v>9804</v>
      </c>
      <c r="D11225" t="s">
        <v>9803</v>
      </c>
      <c r="E11225">
        <v>2016</v>
      </c>
      <c r="F11225" t="s">
        <v>9802</v>
      </c>
      <c r="G11225" t="s">
        <v>3341</v>
      </c>
      <c r="H11225" s="6" t="str">
        <f>HYPERLINK(I11225)</f>
        <v>https://patents.google.com/patent/US20160259338A1/en</v>
      </c>
      <c r="I11225" t="s">
        <v>9801</v>
      </c>
      <c r="K11225">
        <v>675</v>
      </c>
      <c r="L11225" s="41">
        <v>43545</v>
      </c>
      <c r="U11225">
        <v>0</v>
      </c>
      <c r="V11225" t="s">
        <v>2923</v>
      </c>
      <c r="W11225">
        <v>0</v>
      </c>
      <c r="X11225">
        <v>1</v>
      </c>
      <c r="Y11225">
        <v>3</v>
      </c>
    </row>
    <row r="11226" spans="2:25" x14ac:dyDescent="0.3">
      <c r="B11226">
        <v>0</v>
      </c>
      <c r="C11226" t="s">
        <v>13523</v>
      </c>
      <c r="D11226" t="s">
        <v>13522</v>
      </c>
      <c r="E11226">
        <v>2018</v>
      </c>
      <c r="F11226" t="s">
        <v>13521</v>
      </c>
      <c r="G11226" t="s">
        <v>3341</v>
      </c>
      <c r="H11226" s="6" t="str">
        <f>HYPERLINK(I11226)</f>
        <v>https://patents.google.com/patent/US20180335340A1/en</v>
      </c>
      <c r="I11226" t="s">
        <v>13520</v>
      </c>
      <c r="K11226">
        <v>676</v>
      </c>
      <c r="L11226" s="41">
        <v>43545</v>
      </c>
      <c r="U11226">
        <v>0</v>
      </c>
      <c r="V11226" t="s">
        <v>2923</v>
      </c>
      <c r="W11226">
        <v>0</v>
      </c>
      <c r="X11226">
        <v>1</v>
      </c>
      <c r="Y11226">
        <v>1</v>
      </c>
    </row>
    <row r="11227" spans="2:25" x14ac:dyDescent="0.3">
      <c r="B11227">
        <v>0</v>
      </c>
      <c r="C11227" t="s">
        <v>5045</v>
      </c>
      <c r="D11227" t="s">
        <v>4958</v>
      </c>
      <c r="E11227">
        <v>2018</v>
      </c>
      <c r="F11227" t="s">
        <v>5060</v>
      </c>
      <c r="G11227" t="s">
        <v>3341</v>
      </c>
      <c r="H11227" s="6" t="str">
        <f>HYPERLINK(I11227)</f>
        <v>https://patents.google.com/patent/US20180031672A1/en</v>
      </c>
      <c r="I11227" t="s">
        <v>5059</v>
      </c>
      <c r="K11227">
        <v>677</v>
      </c>
      <c r="L11227" s="41">
        <v>43545</v>
      </c>
      <c r="U11227">
        <v>0</v>
      </c>
      <c r="V11227" t="s">
        <v>2923</v>
      </c>
      <c r="W11227">
        <v>0</v>
      </c>
      <c r="X11227">
        <v>4</v>
      </c>
      <c r="Y11227">
        <v>1</v>
      </c>
    </row>
    <row r="11228" spans="2:25" x14ac:dyDescent="0.3">
      <c r="B11228">
        <v>0</v>
      </c>
      <c r="C11228" t="s">
        <v>13519</v>
      </c>
      <c r="D11228" t="s">
        <v>13518</v>
      </c>
      <c r="E11228">
        <v>2016</v>
      </c>
      <c r="F11228" t="s">
        <v>13517</v>
      </c>
      <c r="G11228" t="s">
        <v>3341</v>
      </c>
      <c r="H11228" s="6" t="str">
        <f>HYPERLINK(I11228)</f>
        <v>https://patents.google.com/patent/US20160101811A1/en</v>
      </c>
      <c r="I11228" t="s">
        <v>13516</v>
      </c>
      <c r="K11228">
        <v>678</v>
      </c>
      <c r="L11228" s="41">
        <v>43545</v>
      </c>
      <c r="U11228">
        <v>0</v>
      </c>
      <c r="V11228" t="s">
        <v>2923</v>
      </c>
      <c r="W11228">
        <v>0</v>
      </c>
      <c r="X11228">
        <v>3</v>
      </c>
      <c r="Y11228">
        <v>3</v>
      </c>
    </row>
    <row r="11229" spans="2:25" x14ac:dyDescent="0.3">
      <c r="B11229">
        <v>0</v>
      </c>
      <c r="C11229" t="s">
        <v>9804</v>
      </c>
      <c r="D11229" t="s">
        <v>9803</v>
      </c>
      <c r="E11229">
        <v>2018</v>
      </c>
      <c r="F11229" t="s">
        <v>13515</v>
      </c>
      <c r="G11229" t="s">
        <v>3341</v>
      </c>
      <c r="H11229" s="6" t="str">
        <f>HYPERLINK(I11229)</f>
        <v>https://patents.google.com/patent/US9880558B2/en</v>
      </c>
      <c r="I11229" t="s">
        <v>13514</v>
      </c>
      <c r="K11229">
        <v>679</v>
      </c>
      <c r="L11229" s="41">
        <v>43545</v>
      </c>
      <c r="U11229">
        <v>0</v>
      </c>
      <c r="V11229" t="s">
        <v>2923</v>
      </c>
      <c r="W11229">
        <v>0</v>
      </c>
      <c r="X11229">
        <v>1</v>
      </c>
      <c r="Y11229">
        <v>1</v>
      </c>
    </row>
    <row r="11230" spans="2:25" x14ac:dyDescent="0.3">
      <c r="B11230">
        <v>2</v>
      </c>
      <c r="C11230" t="s">
        <v>9920</v>
      </c>
      <c r="D11230" t="s">
        <v>9919</v>
      </c>
      <c r="E11230">
        <v>2018</v>
      </c>
      <c r="F11230" t="s">
        <v>9918</v>
      </c>
      <c r="G11230" t="s">
        <v>3314</v>
      </c>
      <c r="H11230" s="6" t="str">
        <f>HYPERLINK(I11230)</f>
        <v>https://ieeexplore.ieee.org/abstract/document/8569295/</v>
      </c>
      <c r="I11230" t="s">
        <v>9917</v>
      </c>
      <c r="J11230" t="s">
        <v>9916</v>
      </c>
      <c r="K11230">
        <v>680</v>
      </c>
      <c r="L11230" s="41">
        <v>43545</v>
      </c>
      <c r="U11230">
        <v>2</v>
      </c>
      <c r="V11230" t="s">
        <v>2949</v>
      </c>
      <c r="W11230">
        <v>1</v>
      </c>
      <c r="X11230">
        <v>4</v>
      </c>
      <c r="Y11230">
        <v>1</v>
      </c>
    </row>
    <row r="11231" spans="2:25" x14ac:dyDescent="0.3">
      <c r="B11231">
        <v>0</v>
      </c>
      <c r="C11231" t="s">
        <v>9429</v>
      </c>
      <c r="D11231" t="s">
        <v>13513</v>
      </c>
      <c r="E11231">
        <v>2018</v>
      </c>
      <c r="F11231" t="s">
        <v>13512</v>
      </c>
      <c r="G11231" t="s">
        <v>3341</v>
      </c>
      <c r="H11231" s="6" t="str">
        <f>HYPERLINK(I11231)</f>
        <v>https://patents.google.com/patent/US20180178741A1/en</v>
      </c>
      <c r="I11231" t="s">
        <v>13511</v>
      </c>
      <c r="K11231">
        <v>681</v>
      </c>
      <c r="L11231" s="41">
        <v>43545</v>
      </c>
      <c r="U11231">
        <v>0</v>
      </c>
      <c r="V11231" t="s">
        <v>2923</v>
      </c>
      <c r="W11231">
        <v>0</v>
      </c>
      <c r="X11231">
        <v>3</v>
      </c>
      <c r="Y11231">
        <v>1</v>
      </c>
    </row>
    <row r="11232" spans="2:25" x14ac:dyDescent="0.3">
      <c r="B11232">
        <v>0</v>
      </c>
      <c r="C11232" t="s">
        <v>13510</v>
      </c>
      <c r="D11232" t="s">
        <v>1227</v>
      </c>
      <c r="E11232">
        <v>2018</v>
      </c>
      <c r="F11232" t="s">
        <v>13509</v>
      </c>
      <c r="G11232" t="s">
        <v>3341</v>
      </c>
      <c r="H11232" s="6" t="str">
        <f>HYPERLINK(I11232)</f>
        <v>https://patents.google.com/patent/US20180154893A1/en</v>
      </c>
      <c r="I11232" t="s">
        <v>13508</v>
      </c>
      <c r="K11232">
        <v>682</v>
      </c>
      <c r="L11232" s="41">
        <v>43545</v>
      </c>
      <c r="U11232">
        <v>0</v>
      </c>
      <c r="V11232" t="s">
        <v>2923</v>
      </c>
      <c r="W11232">
        <v>0</v>
      </c>
      <c r="X11232">
        <v>2</v>
      </c>
      <c r="Y11232">
        <v>1</v>
      </c>
    </row>
    <row r="11233" spans="2:25" x14ac:dyDescent="0.3">
      <c r="B11233">
        <v>0</v>
      </c>
      <c r="C11233" t="s">
        <v>13507</v>
      </c>
      <c r="D11233" t="s">
        <v>13384</v>
      </c>
      <c r="E11233">
        <v>2017</v>
      </c>
      <c r="F11233" t="s">
        <v>3520</v>
      </c>
      <c r="G11233" t="s">
        <v>3341</v>
      </c>
      <c r="H11233" s="6" t="str">
        <f>HYPERLINK(I11233)</f>
        <v>https://patents.google.com/patent/US20170251092A1/en</v>
      </c>
      <c r="I11233" t="s">
        <v>13506</v>
      </c>
      <c r="K11233">
        <v>683</v>
      </c>
      <c r="L11233" s="41">
        <v>43545</v>
      </c>
      <c r="U11233">
        <v>0</v>
      </c>
      <c r="V11233" t="s">
        <v>2923</v>
      </c>
      <c r="W11233">
        <v>0</v>
      </c>
      <c r="X11233">
        <v>5</v>
      </c>
      <c r="Y11233">
        <v>2</v>
      </c>
    </row>
    <row r="11234" spans="2:25" x14ac:dyDescent="0.3">
      <c r="B11234">
        <v>0</v>
      </c>
      <c r="C11234" t="s">
        <v>13505</v>
      </c>
      <c r="D11234" t="s">
        <v>13504</v>
      </c>
      <c r="E11234">
        <v>2018</v>
      </c>
      <c r="G11234" t="s">
        <v>3408</v>
      </c>
      <c r="H11234" s="6" t="str">
        <f>HYPERLINK(I11234)</f>
        <v>http://www.diva-portal.org/smash/get/diva2:1222401/FULLTEXT01.pdf</v>
      </c>
      <c r="I11234" t="s">
        <v>13503</v>
      </c>
      <c r="K11234">
        <v>684</v>
      </c>
      <c r="L11234" s="41">
        <v>43545</v>
      </c>
      <c r="M11234" t="s">
        <v>3356</v>
      </c>
      <c r="U11234">
        <v>0</v>
      </c>
      <c r="V11234" t="s">
        <v>2923</v>
      </c>
      <c r="W11234">
        <v>0</v>
      </c>
      <c r="X11234">
        <v>1</v>
      </c>
      <c r="Y11234">
        <v>1</v>
      </c>
    </row>
    <row r="11235" spans="2:25" x14ac:dyDescent="0.3">
      <c r="B11235">
        <v>19</v>
      </c>
      <c r="C11235" t="s">
        <v>13502</v>
      </c>
      <c r="D11235" t="s">
        <v>13501</v>
      </c>
      <c r="E11235">
        <v>2017</v>
      </c>
      <c r="F11235" t="s">
        <v>13500</v>
      </c>
      <c r="G11235" t="s">
        <v>3347</v>
      </c>
      <c r="H11235" s="6" t="str">
        <f>HYPERLINK(I11235)</f>
        <v>https://www.sciencedirect.com/science/article/pii/S095741581730017X</v>
      </c>
      <c r="I11235" t="s">
        <v>13499</v>
      </c>
      <c r="J11235" t="s">
        <v>13498</v>
      </c>
      <c r="K11235">
        <v>685</v>
      </c>
      <c r="L11235" s="41">
        <v>43545</v>
      </c>
      <c r="U11235">
        <v>19</v>
      </c>
      <c r="V11235" t="s">
        <v>3016</v>
      </c>
      <c r="W11235">
        <v>5</v>
      </c>
      <c r="X11235">
        <v>4</v>
      </c>
      <c r="Y11235">
        <v>2</v>
      </c>
    </row>
    <row r="11236" spans="2:25" x14ac:dyDescent="0.3">
      <c r="B11236">
        <v>0</v>
      </c>
      <c r="C11236" t="s">
        <v>13497</v>
      </c>
      <c r="D11236" t="s">
        <v>13496</v>
      </c>
      <c r="E11236">
        <v>2019</v>
      </c>
      <c r="F11236" t="s">
        <v>13495</v>
      </c>
      <c r="G11236" t="s">
        <v>3341</v>
      </c>
      <c r="H11236" s="6" t="str">
        <f>HYPERLINK(I11236)</f>
        <v>https://patents.google.com/patent/US10195987B2/en</v>
      </c>
      <c r="I11236" t="s">
        <v>13494</v>
      </c>
      <c r="K11236">
        <v>686</v>
      </c>
      <c r="L11236" s="41">
        <v>43545</v>
      </c>
      <c r="U11236">
        <v>0</v>
      </c>
      <c r="V11236" t="s">
        <v>2923</v>
      </c>
      <c r="W11236">
        <v>0</v>
      </c>
      <c r="X11236">
        <v>3</v>
      </c>
      <c r="Y11236">
        <v>1</v>
      </c>
    </row>
    <row r="11237" spans="2:25" x14ac:dyDescent="0.3">
      <c r="B11237">
        <v>0</v>
      </c>
      <c r="C11237" t="s">
        <v>13493</v>
      </c>
      <c r="D11237" t="s">
        <v>13492</v>
      </c>
      <c r="E11237">
        <v>2018</v>
      </c>
      <c r="F11237" t="s">
        <v>13491</v>
      </c>
      <c r="G11237" t="s">
        <v>3341</v>
      </c>
      <c r="H11237" s="6" t="str">
        <f>HYPERLINK(I11237)</f>
        <v>https://patents.google.com/patent/US9896126B2/en</v>
      </c>
      <c r="I11237" t="s">
        <v>13490</v>
      </c>
      <c r="K11237">
        <v>687</v>
      </c>
      <c r="L11237" s="41">
        <v>43545</v>
      </c>
      <c r="U11237">
        <v>0</v>
      </c>
      <c r="V11237" t="s">
        <v>2923</v>
      </c>
      <c r="W11237">
        <v>0</v>
      </c>
      <c r="X11237">
        <v>2</v>
      </c>
      <c r="Y11237">
        <v>1</v>
      </c>
    </row>
    <row r="11238" spans="2:25" x14ac:dyDescent="0.3">
      <c r="B11238">
        <v>0</v>
      </c>
      <c r="C11238" t="s">
        <v>11386</v>
      </c>
      <c r="D11238" t="s">
        <v>11385</v>
      </c>
      <c r="E11238">
        <v>2018</v>
      </c>
      <c r="F11238" t="s">
        <v>3520</v>
      </c>
      <c r="G11238" t="s">
        <v>4440</v>
      </c>
      <c r="H11238" s="6" t="str">
        <f>HYPERLINK(I11238)</f>
        <v>http://www.freepatentsonline.com/10134286.html</v>
      </c>
      <c r="I11238" t="s">
        <v>11384</v>
      </c>
      <c r="K11238">
        <v>688</v>
      </c>
      <c r="L11238" s="41">
        <v>43545</v>
      </c>
      <c r="U11238">
        <v>0</v>
      </c>
      <c r="V11238" t="s">
        <v>2923</v>
      </c>
      <c r="W11238">
        <v>0</v>
      </c>
      <c r="X11238">
        <v>3</v>
      </c>
      <c r="Y11238">
        <v>1</v>
      </c>
    </row>
    <row r="11239" spans="2:25" x14ac:dyDescent="0.3">
      <c r="B11239">
        <v>0</v>
      </c>
      <c r="C11239" t="s">
        <v>1614</v>
      </c>
      <c r="D11239" t="s">
        <v>1615</v>
      </c>
      <c r="E11239">
        <v>2018</v>
      </c>
      <c r="F11239" t="s">
        <v>13489</v>
      </c>
      <c r="G11239" t="s">
        <v>3341</v>
      </c>
      <c r="H11239" s="6" t="str">
        <f>HYPERLINK(I11239)</f>
        <v>https://patents.google.com/patent/US20180354365A1/en</v>
      </c>
      <c r="I11239" t="s">
        <v>13488</v>
      </c>
      <c r="K11239">
        <v>689</v>
      </c>
      <c r="L11239" s="41">
        <v>43545</v>
      </c>
      <c r="U11239">
        <v>0</v>
      </c>
      <c r="V11239" t="s">
        <v>2923</v>
      </c>
      <c r="W11239">
        <v>0</v>
      </c>
      <c r="X11239">
        <v>3</v>
      </c>
      <c r="Y11239">
        <v>1</v>
      </c>
    </row>
    <row r="11240" spans="2:25" x14ac:dyDescent="0.3">
      <c r="B11240">
        <v>0</v>
      </c>
      <c r="C11240" t="s">
        <v>13487</v>
      </c>
      <c r="D11240" t="s">
        <v>13486</v>
      </c>
      <c r="E11240">
        <v>2018</v>
      </c>
      <c r="F11240" t="s">
        <v>4966</v>
      </c>
      <c r="G11240" t="s">
        <v>3341</v>
      </c>
      <c r="H11240" s="6" t="str">
        <f>HYPERLINK(I11240)</f>
        <v>https://patents.google.com/patent/US10026320B2/en</v>
      </c>
      <c r="I11240" t="s">
        <v>13485</v>
      </c>
      <c r="K11240">
        <v>690</v>
      </c>
      <c r="L11240" s="41">
        <v>43545</v>
      </c>
      <c r="U11240">
        <v>0</v>
      </c>
      <c r="V11240" t="s">
        <v>2923</v>
      </c>
      <c r="W11240">
        <v>0</v>
      </c>
      <c r="X11240">
        <v>5</v>
      </c>
      <c r="Y11240">
        <v>1</v>
      </c>
    </row>
    <row r="11241" spans="2:25" x14ac:dyDescent="0.3">
      <c r="B11241">
        <v>1</v>
      </c>
      <c r="C11241" t="s">
        <v>13484</v>
      </c>
      <c r="D11241" t="s">
        <v>13483</v>
      </c>
      <c r="E11241">
        <v>2018</v>
      </c>
      <c r="F11241" t="s">
        <v>13482</v>
      </c>
      <c r="G11241" t="s">
        <v>3341</v>
      </c>
      <c r="H11241" s="6" t="str">
        <f>HYPERLINK(I11241)</f>
        <v>https://patents.google.com/patent/US9902399B2/en</v>
      </c>
      <c r="I11241" t="s">
        <v>13481</v>
      </c>
      <c r="J11241" t="s">
        <v>13480</v>
      </c>
      <c r="K11241">
        <v>691</v>
      </c>
      <c r="L11241" s="41">
        <v>43545</v>
      </c>
      <c r="U11241">
        <v>1</v>
      </c>
      <c r="V11241" t="s">
        <v>2931</v>
      </c>
      <c r="W11241">
        <v>0</v>
      </c>
      <c r="X11241">
        <v>3</v>
      </c>
      <c r="Y11241">
        <v>1</v>
      </c>
    </row>
    <row r="11242" spans="2:25" x14ac:dyDescent="0.3">
      <c r="B11242">
        <v>0</v>
      </c>
      <c r="C11242" t="s">
        <v>13479</v>
      </c>
      <c r="D11242" t="s">
        <v>13478</v>
      </c>
      <c r="E11242">
        <v>2017</v>
      </c>
      <c r="F11242" t="s">
        <v>13477</v>
      </c>
      <c r="G11242" t="s">
        <v>3341</v>
      </c>
      <c r="H11242" s="6" t="str">
        <f>HYPERLINK(I11242)</f>
        <v>https://patents.google.com/patent/US20170309092A1/en</v>
      </c>
      <c r="I11242" t="s">
        <v>13476</v>
      </c>
      <c r="K11242">
        <v>692</v>
      </c>
      <c r="L11242" s="41">
        <v>43545</v>
      </c>
      <c r="U11242">
        <v>0</v>
      </c>
      <c r="V11242" t="s">
        <v>2923</v>
      </c>
      <c r="W11242">
        <v>0</v>
      </c>
      <c r="X11242">
        <v>1</v>
      </c>
      <c r="Y11242">
        <v>2</v>
      </c>
    </row>
    <row r="11243" spans="2:25" x14ac:dyDescent="0.3">
      <c r="B11243">
        <v>0</v>
      </c>
      <c r="C11243" t="s">
        <v>13416</v>
      </c>
      <c r="D11243" t="s">
        <v>13415</v>
      </c>
      <c r="E11243">
        <v>2016</v>
      </c>
      <c r="F11243" t="s">
        <v>4280</v>
      </c>
      <c r="G11243" t="s">
        <v>3341</v>
      </c>
      <c r="H11243" s="6" t="str">
        <f>HYPERLINK(I11243)</f>
        <v>https://patents.google.com/patent/US20160096519A1/en</v>
      </c>
      <c r="I11243" t="s">
        <v>13475</v>
      </c>
      <c r="K11243">
        <v>693</v>
      </c>
      <c r="L11243" s="41">
        <v>43545</v>
      </c>
      <c r="U11243">
        <v>0</v>
      </c>
      <c r="V11243" t="s">
        <v>2923</v>
      </c>
      <c r="W11243">
        <v>0</v>
      </c>
      <c r="X11243">
        <v>4</v>
      </c>
      <c r="Y11243">
        <v>3</v>
      </c>
    </row>
    <row r="11244" spans="2:25" x14ac:dyDescent="0.3">
      <c r="B11244">
        <v>8</v>
      </c>
      <c r="C11244" t="s">
        <v>5045</v>
      </c>
      <c r="D11244" t="s">
        <v>5058</v>
      </c>
      <c r="E11244">
        <v>2017</v>
      </c>
      <c r="F11244" t="s">
        <v>5057</v>
      </c>
      <c r="G11244" t="s">
        <v>3341</v>
      </c>
      <c r="H11244" s="6" t="str">
        <f>HYPERLINK(I11244)</f>
        <v>https://patents.google.com/patent/US9829564B2/en</v>
      </c>
      <c r="I11244" t="s">
        <v>5056</v>
      </c>
      <c r="J11244" t="s">
        <v>5055</v>
      </c>
      <c r="K11244">
        <v>694</v>
      </c>
      <c r="L11244" s="41">
        <v>43545</v>
      </c>
      <c r="U11244">
        <v>8</v>
      </c>
      <c r="V11244" t="s">
        <v>2968</v>
      </c>
      <c r="W11244">
        <v>2</v>
      </c>
      <c r="X11244">
        <v>4</v>
      </c>
      <c r="Y11244">
        <v>2</v>
      </c>
    </row>
    <row r="11245" spans="2:25" x14ac:dyDescent="0.3">
      <c r="B11245">
        <v>0</v>
      </c>
      <c r="C11245" t="s">
        <v>13463</v>
      </c>
      <c r="D11245" t="s">
        <v>13462</v>
      </c>
      <c r="E11245">
        <v>2018</v>
      </c>
      <c r="F11245" t="s">
        <v>3520</v>
      </c>
      <c r="G11245" t="s">
        <v>3341</v>
      </c>
      <c r="H11245" s="6" t="str">
        <f>HYPERLINK(I11245)</f>
        <v>https://patents.google.com/patent/US20180105158A1/en</v>
      </c>
      <c r="I11245" t="s">
        <v>13474</v>
      </c>
      <c r="K11245">
        <v>695</v>
      </c>
      <c r="L11245" s="41">
        <v>43545</v>
      </c>
      <c r="U11245">
        <v>0</v>
      </c>
      <c r="V11245" t="s">
        <v>2923</v>
      </c>
      <c r="W11245">
        <v>0</v>
      </c>
      <c r="X11245">
        <v>4</v>
      </c>
      <c r="Y11245">
        <v>1</v>
      </c>
    </row>
    <row r="11246" spans="2:25" x14ac:dyDescent="0.3">
      <c r="B11246">
        <v>11</v>
      </c>
      <c r="C11246" t="s">
        <v>5011</v>
      </c>
      <c r="D11246" t="s">
        <v>5010</v>
      </c>
      <c r="E11246">
        <v>2017</v>
      </c>
      <c r="F11246" t="s">
        <v>5051</v>
      </c>
      <c r="G11246" t="s">
        <v>3341</v>
      </c>
      <c r="H11246" s="6" t="str">
        <f>HYPERLINK(I11246)</f>
        <v>https://patents.google.com/patent/US9665182B2/en</v>
      </c>
      <c r="I11246" t="s">
        <v>5050</v>
      </c>
      <c r="J11246" t="s">
        <v>5049</v>
      </c>
      <c r="K11246">
        <v>696</v>
      </c>
      <c r="L11246" s="41">
        <v>43545</v>
      </c>
      <c r="U11246">
        <v>11</v>
      </c>
      <c r="V11246" t="s">
        <v>3059</v>
      </c>
      <c r="W11246">
        <v>3</v>
      </c>
      <c r="X11246">
        <v>4</v>
      </c>
      <c r="Y11246">
        <v>2</v>
      </c>
    </row>
    <row r="11247" spans="2:25" x14ac:dyDescent="0.3">
      <c r="B11247">
        <v>2</v>
      </c>
      <c r="C11247" t="s">
        <v>13253</v>
      </c>
      <c r="D11247" t="s">
        <v>13473</v>
      </c>
      <c r="E11247">
        <v>2017</v>
      </c>
      <c r="F11247" t="s">
        <v>4356</v>
      </c>
      <c r="G11247" t="s">
        <v>3341</v>
      </c>
      <c r="H11247" s="6" t="str">
        <f>HYPERLINK(I11247)</f>
        <v>https://patents.google.com/patent/US9818246B2/en</v>
      </c>
      <c r="I11247" t="s">
        <v>13472</v>
      </c>
      <c r="J11247" t="s">
        <v>13471</v>
      </c>
      <c r="K11247">
        <v>697</v>
      </c>
      <c r="L11247" s="41">
        <v>43545</v>
      </c>
      <c r="U11247">
        <v>2</v>
      </c>
      <c r="V11247" t="s">
        <v>2931</v>
      </c>
      <c r="W11247">
        <v>0</v>
      </c>
      <c r="X11247">
        <v>5</v>
      </c>
      <c r="Y11247">
        <v>2</v>
      </c>
    </row>
    <row r="11248" spans="2:25" x14ac:dyDescent="0.3">
      <c r="B11248">
        <v>0</v>
      </c>
      <c r="C11248" t="s">
        <v>1409</v>
      </c>
      <c r="D11248" t="s">
        <v>1410</v>
      </c>
      <c r="F11248" t="s">
        <v>9230</v>
      </c>
      <c r="H11248" s="6" t="str">
        <f>HYPERLINK(I11248)</f>
        <v>https://uclic.ucl.ac.uk/content/2-study/4-current-taught-course/1-distinction-projects/1-17/sbircea_dennis_2017.pdf</v>
      </c>
      <c r="I11248" t="s">
        <v>9229</v>
      </c>
      <c r="K11248">
        <v>698</v>
      </c>
      <c r="L11248" s="41">
        <v>43545</v>
      </c>
      <c r="M11248" t="s">
        <v>3356</v>
      </c>
      <c r="U11248">
        <v>0</v>
      </c>
      <c r="V11248" t="s">
        <v>2923</v>
      </c>
      <c r="W11248">
        <v>0</v>
      </c>
      <c r="X11248">
        <v>1</v>
      </c>
    </row>
    <row r="11249" spans="2:25" x14ac:dyDescent="0.3">
      <c r="B11249">
        <v>0</v>
      </c>
      <c r="C11249" t="s">
        <v>13470</v>
      </c>
      <c r="D11249" t="s">
        <v>13469</v>
      </c>
      <c r="E11249">
        <v>2018</v>
      </c>
      <c r="F11249" t="s">
        <v>13468</v>
      </c>
      <c r="G11249" t="s">
        <v>3341</v>
      </c>
      <c r="H11249" s="6" t="str">
        <f>HYPERLINK(I11249)</f>
        <v>https://patents.google.com/patent/US20180201270A1/en</v>
      </c>
      <c r="I11249" t="s">
        <v>13467</v>
      </c>
      <c r="K11249">
        <v>699</v>
      </c>
      <c r="L11249" s="41">
        <v>43545</v>
      </c>
      <c r="U11249">
        <v>0</v>
      </c>
      <c r="V11249" t="s">
        <v>2923</v>
      </c>
      <c r="W11249">
        <v>0</v>
      </c>
      <c r="X11249">
        <v>1</v>
      </c>
      <c r="Y11249">
        <v>1</v>
      </c>
    </row>
    <row r="11250" spans="2:25" x14ac:dyDescent="0.3">
      <c r="B11250">
        <v>8</v>
      </c>
      <c r="C11250" t="s">
        <v>5007</v>
      </c>
      <c r="D11250" t="s">
        <v>5006</v>
      </c>
      <c r="E11250">
        <v>2017</v>
      </c>
      <c r="F11250" t="s">
        <v>5048</v>
      </c>
      <c r="G11250" t="s">
        <v>3341</v>
      </c>
      <c r="H11250" s="6" t="str">
        <f>HYPERLINK(I11250)</f>
        <v>https://patents.google.com/patent/US9741954B2/en</v>
      </c>
      <c r="I11250" t="s">
        <v>5047</v>
      </c>
      <c r="J11250" t="s">
        <v>5046</v>
      </c>
      <c r="K11250">
        <v>700</v>
      </c>
      <c r="L11250" s="41">
        <v>43545</v>
      </c>
      <c r="U11250">
        <v>8</v>
      </c>
      <c r="V11250" t="s">
        <v>2968</v>
      </c>
      <c r="W11250">
        <v>2</v>
      </c>
      <c r="X11250">
        <v>4</v>
      </c>
      <c r="Y11250">
        <v>2</v>
      </c>
    </row>
    <row r="11251" spans="2:25" x14ac:dyDescent="0.3">
      <c r="B11251">
        <v>0</v>
      </c>
      <c r="C11251" t="s">
        <v>13466</v>
      </c>
      <c r="D11251" t="s">
        <v>13465</v>
      </c>
      <c r="E11251">
        <v>2018</v>
      </c>
      <c r="F11251" t="s">
        <v>3520</v>
      </c>
      <c r="G11251" t="s">
        <v>4440</v>
      </c>
      <c r="H11251" s="6" t="str">
        <f>HYPERLINK(I11251)</f>
        <v>http://www.freepatentsonline.com/10099692.html</v>
      </c>
      <c r="I11251" t="s">
        <v>13464</v>
      </c>
      <c r="K11251">
        <v>701</v>
      </c>
      <c r="L11251" s="41">
        <v>43545</v>
      </c>
      <c r="U11251">
        <v>0</v>
      </c>
      <c r="V11251" t="s">
        <v>2923</v>
      </c>
      <c r="W11251">
        <v>0</v>
      </c>
      <c r="X11251">
        <v>3</v>
      </c>
      <c r="Y11251">
        <v>1</v>
      </c>
    </row>
    <row r="11252" spans="2:25" x14ac:dyDescent="0.3">
      <c r="B11252">
        <v>0</v>
      </c>
      <c r="C11252" t="s">
        <v>13463</v>
      </c>
      <c r="D11252" t="s">
        <v>13462</v>
      </c>
      <c r="E11252">
        <v>2019</v>
      </c>
      <c r="F11252" t="s">
        <v>4966</v>
      </c>
      <c r="G11252" t="s">
        <v>3341</v>
      </c>
      <c r="H11252" s="6" t="str">
        <f>HYPERLINK(I11252)</f>
        <v>https://patents.google.com/patent/US10207699B2/en</v>
      </c>
      <c r="I11252" t="s">
        <v>13461</v>
      </c>
      <c r="K11252">
        <v>702</v>
      </c>
      <c r="L11252" s="41">
        <v>43545</v>
      </c>
      <c r="U11252">
        <v>0</v>
      </c>
      <c r="V11252" t="s">
        <v>2923</v>
      </c>
      <c r="W11252">
        <v>0</v>
      </c>
      <c r="X11252">
        <v>4</v>
      </c>
      <c r="Y11252">
        <v>1</v>
      </c>
    </row>
    <row r="11253" spans="2:25" x14ac:dyDescent="0.3">
      <c r="B11253">
        <v>0</v>
      </c>
      <c r="C11253" t="s">
        <v>13460</v>
      </c>
      <c r="D11253" t="s">
        <v>13459</v>
      </c>
      <c r="E11253">
        <v>2018</v>
      </c>
      <c r="F11253" t="s">
        <v>4356</v>
      </c>
      <c r="G11253" t="s">
        <v>3341</v>
      </c>
      <c r="H11253" s="6" t="str">
        <f>HYPERLINK(I11253)</f>
        <v>https://patents.google.com/patent/US9855955B2/en</v>
      </c>
      <c r="I11253" t="s">
        <v>13458</v>
      </c>
      <c r="K11253">
        <v>703</v>
      </c>
      <c r="L11253" s="41">
        <v>43545</v>
      </c>
      <c r="U11253">
        <v>0</v>
      </c>
      <c r="V11253" t="s">
        <v>2923</v>
      </c>
      <c r="W11253">
        <v>0</v>
      </c>
      <c r="X11253">
        <v>5</v>
      </c>
      <c r="Y11253">
        <v>1</v>
      </c>
    </row>
    <row r="11254" spans="2:25" x14ac:dyDescent="0.3">
      <c r="B11254">
        <v>0</v>
      </c>
      <c r="C11254" t="s">
        <v>5045</v>
      </c>
      <c r="D11254" t="s">
        <v>4958</v>
      </c>
      <c r="E11254">
        <v>2016</v>
      </c>
      <c r="F11254" t="s">
        <v>5044</v>
      </c>
      <c r="G11254" t="s">
        <v>3341</v>
      </c>
      <c r="H11254" s="6" t="str">
        <f>HYPERLINK(I11254)</f>
        <v>https://patents.google.com/patent/US20160127664A1/en</v>
      </c>
      <c r="I11254" t="s">
        <v>5043</v>
      </c>
      <c r="K11254">
        <v>704</v>
      </c>
      <c r="L11254" s="41">
        <v>43545</v>
      </c>
      <c r="U11254">
        <v>0</v>
      </c>
      <c r="V11254" t="s">
        <v>2923</v>
      </c>
      <c r="W11254">
        <v>0</v>
      </c>
      <c r="X11254">
        <v>4</v>
      </c>
      <c r="Y11254">
        <v>3</v>
      </c>
    </row>
    <row r="11255" spans="2:25" x14ac:dyDescent="0.3">
      <c r="B11255">
        <v>0</v>
      </c>
      <c r="C11255" t="s">
        <v>1557</v>
      </c>
      <c r="D11255" t="s">
        <v>1558</v>
      </c>
      <c r="E11255">
        <v>2018</v>
      </c>
      <c r="F11255" t="s">
        <v>13457</v>
      </c>
      <c r="G11255" t="s">
        <v>3341</v>
      </c>
      <c r="H11255" s="6" t="str">
        <f>HYPERLINK(I11255)</f>
        <v>https://patents.google.com/patent/US9884625B2/en</v>
      </c>
      <c r="I11255" t="s">
        <v>13456</v>
      </c>
      <c r="K11255">
        <v>705</v>
      </c>
      <c r="L11255" s="41">
        <v>43545</v>
      </c>
      <c r="U11255">
        <v>0</v>
      </c>
      <c r="V11255" t="s">
        <v>2923</v>
      </c>
      <c r="W11255">
        <v>0</v>
      </c>
      <c r="X11255">
        <v>2</v>
      </c>
      <c r="Y11255">
        <v>1</v>
      </c>
    </row>
    <row r="11256" spans="2:25" x14ac:dyDescent="0.3">
      <c r="B11256">
        <v>0</v>
      </c>
      <c r="C11256" t="s">
        <v>11998</v>
      </c>
      <c r="D11256" t="s">
        <v>11997</v>
      </c>
      <c r="E11256">
        <v>2016</v>
      </c>
      <c r="F11256" t="s">
        <v>3520</v>
      </c>
      <c r="G11256" t="s">
        <v>3341</v>
      </c>
      <c r="H11256" s="6" t="str">
        <f>HYPERLINK(I11256)</f>
        <v>https://patents.google.com/patent/US20160339927A1/en</v>
      </c>
      <c r="I11256" t="s">
        <v>13455</v>
      </c>
      <c r="K11256">
        <v>706</v>
      </c>
      <c r="L11256" s="41">
        <v>43545</v>
      </c>
      <c r="U11256">
        <v>0</v>
      </c>
      <c r="V11256" t="s">
        <v>2923</v>
      </c>
      <c r="W11256">
        <v>0</v>
      </c>
      <c r="X11256">
        <v>4</v>
      </c>
      <c r="Y11256">
        <v>3</v>
      </c>
    </row>
    <row r="11257" spans="2:25" x14ac:dyDescent="0.3">
      <c r="B11257">
        <v>0</v>
      </c>
      <c r="C11257" t="s">
        <v>13454</v>
      </c>
      <c r="D11257" t="s">
        <v>13453</v>
      </c>
      <c r="E11257">
        <v>2018</v>
      </c>
      <c r="F11257" t="s">
        <v>3520</v>
      </c>
      <c r="G11257" t="s">
        <v>3341</v>
      </c>
      <c r="H11257" s="6" t="str">
        <f>HYPERLINK(I11257)</f>
        <v>https://patents.google.com/patent/US20180362011A1/en</v>
      </c>
      <c r="I11257" t="s">
        <v>13452</v>
      </c>
      <c r="K11257">
        <v>707</v>
      </c>
      <c r="L11257" s="41">
        <v>43545</v>
      </c>
      <c r="U11257">
        <v>0</v>
      </c>
      <c r="V11257" t="s">
        <v>2923</v>
      </c>
      <c r="W11257">
        <v>0</v>
      </c>
      <c r="X11257">
        <v>4</v>
      </c>
      <c r="Y11257">
        <v>1</v>
      </c>
    </row>
    <row r="11258" spans="2:25" x14ac:dyDescent="0.3">
      <c r="B11258">
        <v>0</v>
      </c>
      <c r="C11258" t="s">
        <v>1442</v>
      </c>
      <c r="D11258" t="s">
        <v>1443</v>
      </c>
      <c r="E11258">
        <v>2019</v>
      </c>
      <c r="F11258" t="s">
        <v>7111</v>
      </c>
      <c r="G11258" t="s">
        <v>3347</v>
      </c>
      <c r="H11258" s="6" t="str">
        <f>HYPERLINK(I11258)</f>
        <v>https://www.sciencedirect.com/science/article/pii/S1071581918301277</v>
      </c>
      <c r="I11258" t="s">
        <v>1445</v>
      </c>
      <c r="K11258">
        <v>708</v>
      </c>
      <c r="L11258" s="41">
        <v>43545</v>
      </c>
      <c r="M11258" t="s">
        <v>3325</v>
      </c>
      <c r="U11258">
        <v>0</v>
      </c>
      <c r="V11258" t="s">
        <v>2923</v>
      </c>
      <c r="W11258">
        <v>0</v>
      </c>
      <c r="X11258">
        <v>2</v>
      </c>
      <c r="Y11258">
        <v>1</v>
      </c>
    </row>
    <row r="11259" spans="2:25" x14ac:dyDescent="0.3">
      <c r="B11259">
        <v>0</v>
      </c>
      <c r="C11259" t="s">
        <v>7825</v>
      </c>
      <c r="D11259" t="s">
        <v>13451</v>
      </c>
      <c r="E11259">
        <v>2018</v>
      </c>
      <c r="F11259" t="s">
        <v>13450</v>
      </c>
      <c r="G11259" t="s">
        <v>3341</v>
      </c>
      <c r="H11259" s="6" t="str">
        <f>HYPERLINK(I11259)</f>
        <v>https://patents.google.com/patent/US20180293894A1/en</v>
      </c>
      <c r="I11259" t="s">
        <v>13449</v>
      </c>
      <c r="K11259">
        <v>709</v>
      </c>
      <c r="L11259" s="41">
        <v>43545</v>
      </c>
      <c r="U11259">
        <v>0</v>
      </c>
      <c r="V11259" t="s">
        <v>2923</v>
      </c>
      <c r="W11259">
        <v>0</v>
      </c>
      <c r="X11259">
        <v>1</v>
      </c>
      <c r="Y11259">
        <v>1</v>
      </c>
    </row>
    <row r="11260" spans="2:25" x14ac:dyDescent="0.3">
      <c r="B11260">
        <v>0</v>
      </c>
      <c r="C11260" t="s">
        <v>13448</v>
      </c>
      <c r="D11260" t="s">
        <v>13447</v>
      </c>
      <c r="E11260">
        <v>2018</v>
      </c>
      <c r="F11260" t="s">
        <v>13446</v>
      </c>
      <c r="G11260" t="s">
        <v>3341</v>
      </c>
      <c r="H11260" s="6" t="str">
        <f>HYPERLINK(I11260)</f>
        <v>https://patents.google.com/patent/US20180053060A1/en</v>
      </c>
      <c r="I11260" t="s">
        <v>13445</v>
      </c>
      <c r="K11260">
        <v>710</v>
      </c>
      <c r="L11260" s="41">
        <v>43545</v>
      </c>
      <c r="U11260">
        <v>0</v>
      </c>
      <c r="V11260" t="s">
        <v>2923</v>
      </c>
      <c r="W11260">
        <v>0</v>
      </c>
      <c r="X11260">
        <v>2</v>
      </c>
      <c r="Y11260">
        <v>1</v>
      </c>
    </row>
    <row r="11261" spans="2:25" x14ac:dyDescent="0.3">
      <c r="B11261">
        <v>0</v>
      </c>
      <c r="C11261" t="s">
        <v>13444</v>
      </c>
      <c r="D11261" t="s">
        <v>13443</v>
      </c>
      <c r="E11261">
        <v>2017</v>
      </c>
      <c r="F11261" t="s">
        <v>13442</v>
      </c>
      <c r="G11261" t="s">
        <v>13441</v>
      </c>
      <c r="H11261" s="6" t="str">
        <f>HYPERLINK(I11261)</f>
        <v>https://www.ntn.co.jp/japan/products/review/pdf/NTN_TR85_P002.pdf</v>
      </c>
      <c r="I11261" t="s">
        <v>13440</v>
      </c>
      <c r="K11261">
        <v>711</v>
      </c>
      <c r="L11261" s="41">
        <v>43545</v>
      </c>
      <c r="M11261" t="s">
        <v>3356</v>
      </c>
      <c r="U11261">
        <v>0</v>
      </c>
      <c r="V11261" t="s">
        <v>2923</v>
      </c>
      <c r="W11261">
        <v>0</v>
      </c>
      <c r="X11261">
        <v>1</v>
      </c>
      <c r="Y11261">
        <v>2</v>
      </c>
    </row>
    <row r="11262" spans="2:25" x14ac:dyDescent="0.3">
      <c r="B11262">
        <v>0</v>
      </c>
      <c r="C11262" t="s">
        <v>13439</v>
      </c>
      <c r="D11262" t="s">
        <v>13438</v>
      </c>
      <c r="E11262">
        <v>2018</v>
      </c>
      <c r="F11262" t="s">
        <v>13437</v>
      </c>
      <c r="G11262" t="s">
        <v>4440</v>
      </c>
      <c r="H11262" s="6" t="str">
        <f>HYPERLINK(I11262)</f>
        <v>http://www.freepatentsonline.com/10145953.html</v>
      </c>
      <c r="I11262" t="s">
        <v>13436</v>
      </c>
      <c r="K11262">
        <v>712</v>
      </c>
      <c r="L11262" s="41">
        <v>43545</v>
      </c>
      <c r="U11262">
        <v>0</v>
      </c>
      <c r="V11262" t="s">
        <v>2923</v>
      </c>
      <c r="W11262">
        <v>0</v>
      </c>
      <c r="X11262">
        <v>2</v>
      </c>
      <c r="Y11262">
        <v>1</v>
      </c>
    </row>
    <row r="11263" spans="2:25" x14ac:dyDescent="0.3">
      <c r="B11263">
        <v>2</v>
      </c>
      <c r="C11263" t="s">
        <v>5011</v>
      </c>
      <c r="D11263" t="s">
        <v>5010</v>
      </c>
      <c r="E11263">
        <v>2018</v>
      </c>
      <c r="F11263" t="s">
        <v>5035</v>
      </c>
      <c r="G11263" t="s">
        <v>3341</v>
      </c>
      <c r="H11263" s="6" t="str">
        <f>HYPERLINK(I11263)</f>
        <v>https://patents.google.com/patent/US9958535B2/en</v>
      </c>
      <c r="I11263" t="s">
        <v>5034</v>
      </c>
      <c r="J11263" t="s">
        <v>5033</v>
      </c>
      <c r="K11263">
        <v>713</v>
      </c>
      <c r="L11263" s="41">
        <v>43545</v>
      </c>
      <c r="U11263">
        <v>2</v>
      </c>
      <c r="V11263" t="s">
        <v>2949</v>
      </c>
      <c r="W11263">
        <v>1</v>
      </c>
      <c r="X11263">
        <v>4</v>
      </c>
      <c r="Y11263">
        <v>1</v>
      </c>
    </row>
    <row r="11264" spans="2:25" x14ac:dyDescent="0.3">
      <c r="B11264">
        <v>3</v>
      </c>
      <c r="C11264" t="s">
        <v>5015</v>
      </c>
      <c r="D11264" t="s">
        <v>5014</v>
      </c>
      <c r="E11264">
        <v>2016</v>
      </c>
      <c r="F11264" t="s">
        <v>5026</v>
      </c>
      <c r="G11264" t="s">
        <v>3341</v>
      </c>
      <c r="H11264" s="6" t="str">
        <f>HYPERLINK(I11264)</f>
        <v>https://patents.google.com/patent/US9441971B2/en</v>
      </c>
      <c r="I11264" t="s">
        <v>5025</v>
      </c>
      <c r="J11264" t="s">
        <v>5024</v>
      </c>
      <c r="K11264">
        <v>714</v>
      </c>
      <c r="L11264" s="41">
        <v>43545</v>
      </c>
      <c r="U11264">
        <v>3</v>
      </c>
      <c r="V11264" t="s">
        <v>2931</v>
      </c>
      <c r="W11264">
        <v>1</v>
      </c>
      <c r="X11264">
        <v>3</v>
      </c>
      <c r="Y11264">
        <v>3</v>
      </c>
    </row>
    <row r="11265" spans="2:25" x14ac:dyDescent="0.3">
      <c r="B11265">
        <v>0</v>
      </c>
      <c r="C11265" t="s">
        <v>11973</v>
      </c>
      <c r="D11265" t="s">
        <v>13435</v>
      </c>
      <c r="E11265">
        <v>2017</v>
      </c>
      <c r="F11265" t="s">
        <v>13434</v>
      </c>
      <c r="G11265" t="s">
        <v>3341</v>
      </c>
      <c r="H11265" s="6" t="str">
        <f>HYPERLINK(I11265)</f>
        <v>https://patents.google.com/patent/US20170297441A1/en</v>
      </c>
      <c r="I11265" t="s">
        <v>13433</v>
      </c>
      <c r="K11265">
        <v>715</v>
      </c>
      <c r="L11265" s="41">
        <v>43545</v>
      </c>
      <c r="U11265">
        <v>0</v>
      </c>
      <c r="V11265" t="s">
        <v>2923</v>
      </c>
      <c r="W11265">
        <v>0</v>
      </c>
      <c r="X11265">
        <v>1</v>
      </c>
      <c r="Y11265">
        <v>2</v>
      </c>
    </row>
    <row r="11266" spans="2:25" x14ac:dyDescent="0.3">
      <c r="B11266">
        <v>0</v>
      </c>
      <c r="C11266" t="s">
        <v>11446</v>
      </c>
      <c r="D11266" t="s">
        <v>11445</v>
      </c>
      <c r="E11266">
        <v>2017</v>
      </c>
      <c r="F11266" t="s">
        <v>11444</v>
      </c>
      <c r="G11266" t="s">
        <v>3341</v>
      </c>
      <c r="H11266" s="6" t="str">
        <f>HYPERLINK(I11266)</f>
        <v>https://patents.google.com/patent/US20170153636A1/en</v>
      </c>
      <c r="I11266" t="s">
        <v>11443</v>
      </c>
      <c r="K11266">
        <v>716</v>
      </c>
      <c r="L11266" s="41">
        <v>43545</v>
      </c>
      <c r="U11266">
        <v>0</v>
      </c>
      <c r="V11266" t="s">
        <v>2923</v>
      </c>
      <c r="W11266">
        <v>0</v>
      </c>
      <c r="X11266">
        <v>1</v>
      </c>
      <c r="Y11266">
        <v>2</v>
      </c>
    </row>
    <row r="11267" spans="2:25" x14ac:dyDescent="0.3">
      <c r="B11267">
        <v>0</v>
      </c>
      <c r="C11267" t="s">
        <v>13432</v>
      </c>
      <c r="D11267" t="s">
        <v>13431</v>
      </c>
      <c r="E11267">
        <v>2018</v>
      </c>
      <c r="F11267" t="s">
        <v>13430</v>
      </c>
      <c r="G11267" t="s">
        <v>3341</v>
      </c>
      <c r="H11267" s="6" t="str">
        <f>HYPERLINK(I11267)</f>
        <v>https://patents.google.com/patent/US10071680B2/en</v>
      </c>
      <c r="I11267" t="s">
        <v>13429</v>
      </c>
      <c r="K11267">
        <v>717</v>
      </c>
      <c r="L11267" s="41">
        <v>43545</v>
      </c>
      <c r="U11267">
        <v>0</v>
      </c>
      <c r="V11267" t="s">
        <v>2923</v>
      </c>
      <c r="W11267">
        <v>0</v>
      </c>
      <c r="X11267">
        <v>1</v>
      </c>
      <c r="Y11267">
        <v>1</v>
      </c>
    </row>
    <row r="11268" spans="2:25" x14ac:dyDescent="0.3">
      <c r="B11268">
        <v>0</v>
      </c>
      <c r="C11268" t="s">
        <v>13428</v>
      </c>
      <c r="D11268" t="s">
        <v>13427</v>
      </c>
      <c r="E11268">
        <v>2018</v>
      </c>
      <c r="F11268" t="s">
        <v>13426</v>
      </c>
      <c r="G11268" t="s">
        <v>3341</v>
      </c>
      <c r="H11268" s="6" t="str">
        <f>HYPERLINK(I11268)</f>
        <v>https://patents.google.com/patent/US20180361954A1/en</v>
      </c>
      <c r="I11268" t="s">
        <v>13425</v>
      </c>
      <c r="K11268">
        <v>718</v>
      </c>
      <c r="L11268" s="41">
        <v>43545</v>
      </c>
      <c r="U11268">
        <v>0</v>
      </c>
      <c r="V11268" t="s">
        <v>2923</v>
      </c>
      <c r="W11268">
        <v>0</v>
      </c>
      <c r="X11268">
        <v>2</v>
      </c>
      <c r="Y11268">
        <v>1</v>
      </c>
    </row>
    <row r="11269" spans="2:25" x14ac:dyDescent="0.3">
      <c r="B11269">
        <v>0</v>
      </c>
      <c r="C11269" t="s">
        <v>13424</v>
      </c>
      <c r="D11269" t="s">
        <v>13423</v>
      </c>
      <c r="E11269">
        <v>2018</v>
      </c>
      <c r="F11269" t="s">
        <v>13422</v>
      </c>
      <c r="G11269" t="s">
        <v>3341</v>
      </c>
      <c r="H11269" s="6" t="str">
        <f>HYPERLINK(I11269)</f>
        <v>https://patents.google.com/patent/US20180335774A1/en</v>
      </c>
      <c r="I11269" t="s">
        <v>13421</v>
      </c>
      <c r="K11269">
        <v>719</v>
      </c>
      <c r="L11269" s="41">
        <v>43545</v>
      </c>
      <c r="U11269">
        <v>0</v>
      </c>
      <c r="V11269" t="s">
        <v>2923</v>
      </c>
      <c r="W11269">
        <v>0</v>
      </c>
      <c r="X11269">
        <v>3</v>
      </c>
      <c r="Y11269">
        <v>1</v>
      </c>
    </row>
    <row r="11270" spans="2:25" x14ac:dyDescent="0.3">
      <c r="B11270">
        <v>0</v>
      </c>
      <c r="C11270" t="s">
        <v>4991</v>
      </c>
      <c r="D11270" t="s">
        <v>5010</v>
      </c>
      <c r="E11270">
        <v>2017</v>
      </c>
      <c r="F11270" t="s">
        <v>5023</v>
      </c>
      <c r="G11270" t="s">
        <v>3341</v>
      </c>
      <c r="H11270" s="6" t="str">
        <f>HYPERLINK(I11270)</f>
        <v>https://patents.google.com/patent/US20170205230A1/en</v>
      </c>
      <c r="I11270" t="s">
        <v>5022</v>
      </c>
      <c r="K11270">
        <v>720</v>
      </c>
      <c r="L11270" s="41">
        <v>43545</v>
      </c>
      <c r="U11270">
        <v>0</v>
      </c>
      <c r="V11270" t="s">
        <v>2923</v>
      </c>
      <c r="W11270">
        <v>0</v>
      </c>
      <c r="X11270">
        <v>4</v>
      </c>
      <c r="Y11270">
        <v>2</v>
      </c>
    </row>
    <row r="11271" spans="2:25" x14ac:dyDescent="0.3">
      <c r="B11271">
        <v>5</v>
      </c>
      <c r="C11271" t="s">
        <v>11702</v>
      </c>
      <c r="D11271" t="s">
        <v>11701</v>
      </c>
      <c r="E11271">
        <v>2016</v>
      </c>
      <c r="F11271" t="s">
        <v>11723</v>
      </c>
      <c r="G11271" t="s">
        <v>3341</v>
      </c>
      <c r="H11271" s="6" t="str">
        <f>HYPERLINK(I11271)</f>
        <v>https://patents.google.com/patent/US9285805B1/en</v>
      </c>
      <c r="I11271" t="s">
        <v>11722</v>
      </c>
      <c r="J11271" t="s">
        <v>11721</v>
      </c>
      <c r="K11271">
        <v>721</v>
      </c>
      <c r="L11271" s="41">
        <v>43545</v>
      </c>
      <c r="U11271">
        <v>5</v>
      </c>
      <c r="V11271" t="s">
        <v>2948</v>
      </c>
      <c r="W11271">
        <v>5</v>
      </c>
      <c r="X11271">
        <v>1</v>
      </c>
      <c r="Y11271">
        <v>3</v>
      </c>
    </row>
    <row r="11272" spans="2:25" x14ac:dyDescent="0.3">
      <c r="B11272">
        <v>0</v>
      </c>
      <c r="C11272" t="s">
        <v>13420</v>
      </c>
      <c r="D11272" t="s">
        <v>828</v>
      </c>
      <c r="E11272">
        <v>2018</v>
      </c>
      <c r="F11272" t="s">
        <v>13419</v>
      </c>
      <c r="G11272" t="s">
        <v>3341</v>
      </c>
      <c r="H11272" s="6" t="str">
        <f>HYPERLINK(I11272)</f>
        <v>https://patents.google.com/patent/US10046803B2/en</v>
      </c>
      <c r="I11272" t="s">
        <v>13418</v>
      </c>
      <c r="K11272">
        <v>722</v>
      </c>
      <c r="L11272" s="41">
        <v>43545</v>
      </c>
      <c r="U11272">
        <v>0</v>
      </c>
      <c r="V11272" t="s">
        <v>2923</v>
      </c>
      <c r="W11272">
        <v>0</v>
      </c>
      <c r="X11272">
        <v>2</v>
      </c>
      <c r="Y11272">
        <v>1</v>
      </c>
    </row>
    <row r="11273" spans="2:25" x14ac:dyDescent="0.3">
      <c r="B11273">
        <v>0</v>
      </c>
      <c r="C11273" t="s">
        <v>1614</v>
      </c>
      <c r="D11273" t="s">
        <v>1615</v>
      </c>
      <c r="E11273">
        <v>2018</v>
      </c>
      <c r="F11273" t="s">
        <v>13313</v>
      </c>
      <c r="G11273" t="s">
        <v>4440</v>
      </c>
      <c r="H11273" s="6" t="str">
        <f>HYPERLINK(I11273)</f>
        <v>http://www.freepatentsonline.com/10065503.html</v>
      </c>
      <c r="I11273" t="s">
        <v>13417</v>
      </c>
      <c r="K11273">
        <v>723</v>
      </c>
      <c r="L11273" s="41">
        <v>43545</v>
      </c>
      <c r="U11273">
        <v>0</v>
      </c>
      <c r="V11273" t="s">
        <v>2923</v>
      </c>
      <c r="W11273">
        <v>0</v>
      </c>
      <c r="X11273">
        <v>3</v>
      </c>
      <c r="Y11273">
        <v>1</v>
      </c>
    </row>
    <row r="11274" spans="2:25" x14ac:dyDescent="0.3">
      <c r="B11274">
        <v>0</v>
      </c>
      <c r="C11274" t="s">
        <v>13416</v>
      </c>
      <c r="D11274" t="s">
        <v>13415</v>
      </c>
      <c r="E11274">
        <v>2017</v>
      </c>
      <c r="F11274" t="s">
        <v>4356</v>
      </c>
      <c r="G11274" t="s">
        <v>3341</v>
      </c>
      <c r="H11274" s="6" t="str">
        <f>HYPERLINK(I11274)</f>
        <v>https://patents.google.com/patent/US9776614B2/en</v>
      </c>
      <c r="I11274" t="s">
        <v>13414</v>
      </c>
      <c r="K11274">
        <v>724</v>
      </c>
      <c r="L11274" s="41">
        <v>43545</v>
      </c>
      <c r="U11274">
        <v>0</v>
      </c>
      <c r="V11274" t="s">
        <v>2923</v>
      </c>
      <c r="W11274">
        <v>0</v>
      </c>
      <c r="X11274">
        <v>4</v>
      </c>
      <c r="Y11274">
        <v>2</v>
      </c>
    </row>
    <row r="11275" spans="2:25" x14ac:dyDescent="0.3">
      <c r="B11275">
        <v>0</v>
      </c>
      <c r="C11275" t="s">
        <v>1614</v>
      </c>
      <c r="D11275" t="s">
        <v>1615</v>
      </c>
      <c r="E11275">
        <v>2018</v>
      </c>
      <c r="F11275" t="s">
        <v>13413</v>
      </c>
      <c r="G11275" t="s">
        <v>3341</v>
      </c>
      <c r="H11275" s="6" t="str">
        <f>HYPERLINK(I11275)</f>
        <v>https://patents.google.com/patent/US10065503B2/en</v>
      </c>
      <c r="I11275" t="s">
        <v>13412</v>
      </c>
      <c r="K11275">
        <v>725</v>
      </c>
      <c r="L11275" s="41">
        <v>43545</v>
      </c>
      <c r="U11275">
        <v>0</v>
      </c>
      <c r="V11275" t="s">
        <v>2923</v>
      </c>
      <c r="W11275">
        <v>0</v>
      </c>
      <c r="X11275">
        <v>3</v>
      </c>
      <c r="Y11275">
        <v>1</v>
      </c>
    </row>
    <row r="11276" spans="2:25" x14ac:dyDescent="0.3">
      <c r="B11276">
        <v>0</v>
      </c>
      <c r="C11276" t="s">
        <v>1557</v>
      </c>
      <c r="D11276" t="s">
        <v>1558</v>
      </c>
      <c r="E11276">
        <v>2016</v>
      </c>
      <c r="F11276" t="s">
        <v>13411</v>
      </c>
      <c r="G11276" t="s">
        <v>3341</v>
      </c>
      <c r="H11276" s="6" t="str">
        <f>HYPERLINK(I11276)</f>
        <v>https://patents.google.com/patent/US20160304097A1/en</v>
      </c>
      <c r="I11276" t="s">
        <v>1559</v>
      </c>
      <c r="K11276">
        <v>726</v>
      </c>
      <c r="L11276" s="41">
        <v>43545</v>
      </c>
      <c r="U11276">
        <v>0</v>
      </c>
      <c r="V11276" t="s">
        <v>2923</v>
      </c>
      <c r="W11276">
        <v>0</v>
      </c>
      <c r="X11276">
        <v>2</v>
      </c>
      <c r="Y11276">
        <v>3</v>
      </c>
    </row>
    <row r="11277" spans="2:25" x14ac:dyDescent="0.3">
      <c r="B11277">
        <v>0</v>
      </c>
      <c r="C11277" t="s">
        <v>13410</v>
      </c>
      <c r="D11277" t="s">
        <v>13409</v>
      </c>
      <c r="E11277">
        <v>2019</v>
      </c>
      <c r="F11277" t="s">
        <v>13408</v>
      </c>
      <c r="G11277" t="s">
        <v>3341</v>
      </c>
      <c r="H11277" s="6" t="str">
        <f>HYPERLINK(I11277)</f>
        <v>https://patents.google.com/patent/US20190024430A1/en</v>
      </c>
      <c r="I11277" t="s">
        <v>13407</v>
      </c>
      <c r="K11277">
        <v>727</v>
      </c>
      <c r="L11277" s="41">
        <v>43545</v>
      </c>
      <c r="U11277">
        <v>0</v>
      </c>
      <c r="V11277" t="s">
        <v>2923</v>
      </c>
      <c r="W11277">
        <v>0</v>
      </c>
      <c r="X11277">
        <v>2</v>
      </c>
      <c r="Y11277">
        <v>1</v>
      </c>
    </row>
    <row r="11278" spans="2:25" x14ac:dyDescent="0.3">
      <c r="B11278">
        <v>0</v>
      </c>
      <c r="C11278" t="s">
        <v>5011</v>
      </c>
      <c r="D11278" t="s">
        <v>5010</v>
      </c>
      <c r="E11278">
        <v>2017</v>
      </c>
      <c r="F11278" t="s">
        <v>5021</v>
      </c>
      <c r="G11278" t="s">
        <v>3341</v>
      </c>
      <c r="H11278" s="6" t="str">
        <f>HYPERLINK(I11278)</f>
        <v>https://patents.google.com/patent/US20170219694A1/en</v>
      </c>
      <c r="I11278" t="s">
        <v>5020</v>
      </c>
      <c r="K11278">
        <v>728</v>
      </c>
      <c r="L11278" s="41">
        <v>43545</v>
      </c>
      <c r="U11278">
        <v>0</v>
      </c>
      <c r="V11278" t="s">
        <v>2923</v>
      </c>
      <c r="W11278">
        <v>0</v>
      </c>
      <c r="X11278">
        <v>4</v>
      </c>
      <c r="Y11278">
        <v>2</v>
      </c>
    </row>
    <row r="11279" spans="2:25" x14ac:dyDescent="0.3">
      <c r="B11279">
        <v>0</v>
      </c>
      <c r="C11279" t="s">
        <v>13406</v>
      </c>
      <c r="D11279" t="s">
        <v>13405</v>
      </c>
      <c r="E11279">
        <v>2018</v>
      </c>
      <c r="F11279" t="s">
        <v>3520</v>
      </c>
      <c r="G11279" t="s">
        <v>3341</v>
      </c>
      <c r="H11279" s="6" t="str">
        <f>HYPERLINK(I11279)</f>
        <v>https://patents.google.com/patent/US20180334189A1/en</v>
      </c>
      <c r="I11279" t="s">
        <v>13404</v>
      </c>
      <c r="K11279">
        <v>729</v>
      </c>
      <c r="L11279" s="41">
        <v>43545</v>
      </c>
      <c r="U11279">
        <v>0</v>
      </c>
      <c r="V11279" t="s">
        <v>2923</v>
      </c>
      <c r="W11279">
        <v>0</v>
      </c>
      <c r="X11279">
        <v>4</v>
      </c>
      <c r="Y11279">
        <v>1</v>
      </c>
    </row>
    <row r="11280" spans="2:25" x14ac:dyDescent="0.3">
      <c r="B11280">
        <v>0</v>
      </c>
      <c r="C11280" t="s">
        <v>1366</v>
      </c>
      <c r="D11280" t="s">
        <v>1367</v>
      </c>
      <c r="E11280">
        <v>2017</v>
      </c>
      <c r="F11280" t="s">
        <v>13403</v>
      </c>
      <c r="G11280" t="s">
        <v>4315</v>
      </c>
      <c r="H11280" s="6" t="str">
        <f>HYPERLINK(I11280)</f>
        <v>https://mediatum.ub.tum.de/1421306</v>
      </c>
      <c r="I11280" t="s">
        <v>1370</v>
      </c>
      <c r="K11280">
        <v>730</v>
      </c>
      <c r="L11280" s="41">
        <v>43545</v>
      </c>
      <c r="U11280">
        <v>0</v>
      </c>
      <c r="V11280" t="s">
        <v>2923</v>
      </c>
      <c r="W11280">
        <v>0</v>
      </c>
      <c r="X11280">
        <v>4</v>
      </c>
      <c r="Y11280">
        <v>2</v>
      </c>
    </row>
    <row r="11281" spans="2:25" x14ac:dyDescent="0.3">
      <c r="B11281">
        <v>0</v>
      </c>
      <c r="C11281" t="s">
        <v>11339</v>
      </c>
      <c r="D11281" t="s">
        <v>11338</v>
      </c>
      <c r="E11281">
        <v>2018</v>
      </c>
      <c r="F11281" t="s">
        <v>3520</v>
      </c>
      <c r="G11281" t="s">
        <v>4440</v>
      </c>
      <c r="H11281" s="6" t="str">
        <f>HYPERLINK(I11281)</f>
        <v>http://www.freepatentsonline.com/10025310.html</v>
      </c>
      <c r="I11281" t="s">
        <v>11360</v>
      </c>
      <c r="K11281">
        <v>731</v>
      </c>
      <c r="L11281" s="41">
        <v>43545</v>
      </c>
      <c r="U11281">
        <v>0</v>
      </c>
      <c r="V11281" t="s">
        <v>2923</v>
      </c>
      <c r="W11281">
        <v>0</v>
      </c>
      <c r="X11281">
        <v>3</v>
      </c>
      <c r="Y11281">
        <v>1</v>
      </c>
    </row>
    <row r="11282" spans="2:25" x14ac:dyDescent="0.3">
      <c r="B11282">
        <v>0</v>
      </c>
      <c r="C11282" t="s">
        <v>1821</v>
      </c>
      <c r="D11282" t="s">
        <v>1822</v>
      </c>
      <c r="E11282">
        <v>2018</v>
      </c>
      <c r="F11282" t="s">
        <v>13402</v>
      </c>
      <c r="G11282" t="s">
        <v>3341</v>
      </c>
      <c r="H11282" s="6" t="str">
        <f>HYPERLINK(I11282)</f>
        <v>https://patents.google.com/patent/US9896098B2/en</v>
      </c>
      <c r="I11282" t="s">
        <v>2620</v>
      </c>
      <c r="K11282">
        <v>732</v>
      </c>
      <c r="L11282" s="41">
        <v>43545</v>
      </c>
      <c r="U11282">
        <v>0</v>
      </c>
      <c r="V11282" t="s">
        <v>2923</v>
      </c>
      <c r="W11282">
        <v>0</v>
      </c>
      <c r="X11282">
        <v>1</v>
      </c>
      <c r="Y11282">
        <v>1</v>
      </c>
    </row>
    <row r="11283" spans="2:25" x14ac:dyDescent="0.3">
      <c r="B11283">
        <v>0</v>
      </c>
      <c r="C11283" t="s">
        <v>13401</v>
      </c>
      <c r="D11283" t="s">
        <v>13400</v>
      </c>
      <c r="E11283">
        <v>2019</v>
      </c>
      <c r="F11283" t="s">
        <v>13399</v>
      </c>
      <c r="G11283" t="s">
        <v>3341</v>
      </c>
      <c r="H11283" s="6" t="str">
        <f>HYPERLINK(I11283)</f>
        <v>https://patents.google.com/patent/US20190005823A1/en</v>
      </c>
      <c r="I11283" t="s">
        <v>13398</v>
      </c>
      <c r="K11283">
        <v>733</v>
      </c>
      <c r="L11283" s="41">
        <v>43545</v>
      </c>
      <c r="U11283">
        <v>0</v>
      </c>
      <c r="V11283" t="s">
        <v>2923</v>
      </c>
      <c r="W11283">
        <v>0</v>
      </c>
      <c r="X11283">
        <v>2</v>
      </c>
      <c r="Y11283">
        <v>1</v>
      </c>
    </row>
    <row r="11284" spans="2:25" x14ac:dyDescent="0.3">
      <c r="B11284">
        <v>0</v>
      </c>
      <c r="C11284" t="s">
        <v>13397</v>
      </c>
      <c r="D11284" t="s">
        <v>13396</v>
      </c>
      <c r="E11284">
        <v>2017</v>
      </c>
      <c r="F11284" t="s">
        <v>13395</v>
      </c>
      <c r="G11284" t="s">
        <v>3341</v>
      </c>
      <c r="H11284" s="6" t="str">
        <f>HYPERLINK(I11284)</f>
        <v>https://patents.google.com/patent/US20170337810A1/en</v>
      </c>
      <c r="I11284" t="s">
        <v>13394</v>
      </c>
      <c r="K11284">
        <v>734</v>
      </c>
      <c r="L11284" s="41">
        <v>43545</v>
      </c>
      <c r="U11284">
        <v>0</v>
      </c>
      <c r="V11284" t="s">
        <v>2923</v>
      </c>
      <c r="W11284">
        <v>0</v>
      </c>
      <c r="X11284">
        <v>3</v>
      </c>
      <c r="Y11284">
        <v>2</v>
      </c>
    </row>
    <row r="11285" spans="2:25" x14ac:dyDescent="0.3">
      <c r="B11285">
        <v>0</v>
      </c>
      <c r="C11285" t="s">
        <v>1821</v>
      </c>
      <c r="D11285" t="s">
        <v>1822</v>
      </c>
      <c r="E11285">
        <v>2016</v>
      </c>
      <c r="F11285" t="s">
        <v>13393</v>
      </c>
      <c r="G11285" t="s">
        <v>3341</v>
      </c>
      <c r="H11285" s="6" t="str">
        <f>HYPERLINK(I11285)</f>
        <v>https://patents.google.com/patent/US20160318512A1/en</v>
      </c>
      <c r="I11285" t="s">
        <v>1823</v>
      </c>
      <c r="K11285">
        <v>735</v>
      </c>
      <c r="L11285" s="41">
        <v>43545</v>
      </c>
      <c r="U11285">
        <v>0</v>
      </c>
      <c r="V11285" t="s">
        <v>2923</v>
      </c>
      <c r="W11285">
        <v>0</v>
      </c>
      <c r="X11285">
        <v>1</v>
      </c>
      <c r="Y11285">
        <v>3</v>
      </c>
    </row>
    <row r="11286" spans="2:25" x14ac:dyDescent="0.3">
      <c r="B11286">
        <v>0</v>
      </c>
      <c r="C11286" t="s">
        <v>5560</v>
      </c>
      <c r="D11286" t="s">
        <v>13392</v>
      </c>
      <c r="E11286">
        <v>2018</v>
      </c>
      <c r="F11286" t="s">
        <v>13391</v>
      </c>
      <c r="G11286" t="s">
        <v>3341</v>
      </c>
      <c r="H11286" s="6" t="str">
        <f>HYPERLINK(I11286)</f>
        <v>https://patents.google.com/patent/US9981662B2/en</v>
      </c>
      <c r="I11286" t="s">
        <v>13390</v>
      </c>
      <c r="K11286">
        <v>736</v>
      </c>
      <c r="L11286" s="41">
        <v>43545</v>
      </c>
      <c r="U11286">
        <v>0</v>
      </c>
      <c r="V11286" t="s">
        <v>2923</v>
      </c>
      <c r="W11286">
        <v>0</v>
      </c>
      <c r="X11286">
        <v>3</v>
      </c>
      <c r="Y11286">
        <v>1</v>
      </c>
    </row>
    <row r="11287" spans="2:25" x14ac:dyDescent="0.3">
      <c r="B11287">
        <v>0</v>
      </c>
      <c r="C11287" t="s">
        <v>13389</v>
      </c>
      <c r="D11287" t="s">
        <v>13388</v>
      </c>
      <c r="E11287">
        <v>2017</v>
      </c>
      <c r="F11287" t="s">
        <v>13387</v>
      </c>
      <c r="G11287" t="s">
        <v>3341</v>
      </c>
      <c r="H11287" s="6" t="str">
        <f>HYPERLINK(I11287)</f>
        <v>https://patents.google.com/patent/US20170098231A1/en</v>
      </c>
      <c r="I11287" t="s">
        <v>13386</v>
      </c>
      <c r="K11287">
        <v>737</v>
      </c>
      <c r="L11287" s="41">
        <v>43545</v>
      </c>
      <c r="U11287">
        <v>0</v>
      </c>
      <c r="V11287" t="s">
        <v>2923</v>
      </c>
      <c r="W11287">
        <v>0</v>
      </c>
      <c r="X11287">
        <v>1</v>
      </c>
      <c r="Y11287">
        <v>2</v>
      </c>
    </row>
    <row r="11288" spans="2:25" x14ac:dyDescent="0.3">
      <c r="B11288">
        <v>0</v>
      </c>
      <c r="C11288" t="s">
        <v>13385</v>
      </c>
      <c r="D11288" t="s">
        <v>13384</v>
      </c>
      <c r="E11288">
        <v>2017</v>
      </c>
      <c r="F11288" t="s">
        <v>4356</v>
      </c>
      <c r="G11288" t="s">
        <v>3341</v>
      </c>
      <c r="H11288" s="6" t="str">
        <f>HYPERLINK(I11288)</f>
        <v>https://patents.google.com/patent/US9813541B2/en</v>
      </c>
      <c r="I11288" t="s">
        <v>13383</v>
      </c>
      <c r="K11288">
        <v>738</v>
      </c>
      <c r="L11288" s="41">
        <v>43545</v>
      </c>
      <c r="U11288">
        <v>0</v>
      </c>
      <c r="V11288" t="s">
        <v>2923</v>
      </c>
      <c r="W11288">
        <v>0</v>
      </c>
      <c r="X11288">
        <v>5</v>
      </c>
      <c r="Y11288">
        <v>2</v>
      </c>
    </row>
    <row r="11289" spans="2:25" x14ac:dyDescent="0.3">
      <c r="B11289">
        <v>0</v>
      </c>
      <c r="C11289" t="s">
        <v>1821</v>
      </c>
      <c r="D11289" t="s">
        <v>13382</v>
      </c>
      <c r="E11289">
        <v>2016</v>
      </c>
      <c r="F11289" t="s">
        <v>13381</v>
      </c>
      <c r="G11289" t="s">
        <v>3341</v>
      </c>
      <c r="H11289" s="6" t="str">
        <f>HYPERLINK(I11289)</f>
        <v>https://patents.google.com/patent/US20160311464A1/en</v>
      </c>
      <c r="I11289" t="s">
        <v>13380</v>
      </c>
      <c r="K11289">
        <v>739</v>
      </c>
      <c r="L11289" s="41">
        <v>43545</v>
      </c>
      <c r="U11289">
        <v>0</v>
      </c>
      <c r="V11289" t="s">
        <v>2923</v>
      </c>
      <c r="W11289">
        <v>0</v>
      </c>
      <c r="X11289">
        <v>1</v>
      </c>
      <c r="Y11289">
        <v>3</v>
      </c>
    </row>
    <row r="11290" spans="2:25" x14ac:dyDescent="0.3">
      <c r="B11290">
        <v>0</v>
      </c>
      <c r="C11290" t="s">
        <v>5007</v>
      </c>
      <c r="D11290" t="s">
        <v>5006</v>
      </c>
      <c r="E11290">
        <v>2017</v>
      </c>
      <c r="F11290" t="s">
        <v>5017</v>
      </c>
      <c r="G11290" t="s">
        <v>3341</v>
      </c>
      <c r="H11290" s="6" t="str">
        <f>HYPERLINK(I11290)</f>
        <v>https://patents.google.com/patent/US20170237926A1/en</v>
      </c>
      <c r="I11290" t="s">
        <v>5016</v>
      </c>
      <c r="K11290">
        <v>740</v>
      </c>
      <c r="L11290" s="41">
        <v>43545</v>
      </c>
      <c r="U11290">
        <v>0</v>
      </c>
      <c r="V11290" t="s">
        <v>2923</v>
      </c>
      <c r="W11290">
        <v>0</v>
      </c>
      <c r="X11290">
        <v>4</v>
      </c>
      <c r="Y11290">
        <v>2</v>
      </c>
    </row>
    <row r="11291" spans="2:25" x14ac:dyDescent="0.3">
      <c r="B11291">
        <v>0</v>
      </c>
      <c r="C11291" t="s">
        <v>5011</v>
      </c>
      <c r="D11291" t="s">
        <v>5010</v>
      </c>
      <c r="E11291">
        <v>2016</v>
      </c>
      <c r="F11291" t="s">
        <v>5009</v>
      </c>
      <c r="G11291" t="s">
        <v>3341</v>
      </c>
      <c r="H11291" s="6" t="str">
        <f>HYPERLINK(I11291)</f>
        <v>https://patents.google.com/patent/US20160364015A1/en</v>
      </c>
      <c r="I11291" t="s">
        <v>5008</v>
      </c>
      <c r="K11291">
        <v>741</v>
      </c>
      <c r="L11291" s="41">
        <v>43545</v>
      </c>
      <c r="U11291">
        <v>0</v>
      </c>
      <c r="V11291" t="s">
        <v>2923</v>
      </c>
      <c r="W11291">
        <v>0</v>
      </c>
      <c r="X11291">
        <v>4</v>
      </c>
      <c r="Y11291">
        <v>3</v>
      </c>
    </row>
    <row r="11292" spans="2:25" x14ac:dyDescent="0.3">
      <c r="B11292">
        <v>0</v>
      </c>
      <c r="C11292" t="s">
        <v>13379</v>
      </c>
      <c r="D11292" t="s">
        <v>66</v>
      </c>
      <c r="E11292">
        <v>2018</v>
      </c>
      <c r="F11292" t="s">
        <v>3520</v>
      </c>
      <c r="G11292" t="s">
        <v>3341</v>
      </c>
      <c r="H11292" s="6" t="str">
        <f>HYPERLINK(I11292)</f>
        <v>https://patents.google.com/patent/US20180210453A1/en</v>
      </c>
      <c r="I11292" t="s">
        <v>13378</v>
      </c>
      <c r="K11292">
        <v>742</v>
      </c>
      <c r="L11292" s="41">
        <v>43545</v>
      </c>
      <c r="U11292">
        <v>0</v>
      </c>
      <c r="V11292" t="s">
        <v>2923</v>
      </c>
      <c r="W11292">
        <v>0</v>
      </c>
      <c r="X11292">
        <v>4</v>
      </c>
      <c r="Y11292">
        <v>1</v>
      </c>
    </row>
    <row r="11293" spans="2:25" x14ac:dyDescent="0.3">
      <c r="B11293">
        <v>0</v>
      </c>
      <c r="C11293" t="s">
        <v>13339</v>
      </c>
      <c r="D11293" t="s">
        <v>13338</v>
      </c>
      <c r="E11293">
        <v>2019</v>
      </c>
      <c r="F11293" t="s">
        <v>13377</v>
      </c>
      <c r="G11293" t="s">
        <v>3341</v>
      </c>
      <c r="H11293" s="6" t="str">
        <f>HYPERLINK(I11293)</f>
        <v>https://patents.google.com/patent/US10173680B2/en</v>
      </c>
      <c r="I11293" t="s">
        <v>13376</v>
      </c>
      <c r="K11293">
        <v>743</v>
      </c>
      <c r="L11293" s="41">
        <v>43545</v>
      </c>
      <c r="U11293">
        <v>0</v>
      </c>
      <c r="V11293" t="s">
        <v>2923</v>
      </c>
      <c r="W11293">
        <v>0</v>
      </c>
      <c r="X11293">
        <v>2</v>
      </c>
      <c r="Y11293">
        <v>1</v>
      </c>
    </row>
    <row r="11294" spans="2:25" x14ac:dyDescent="0.3">
      <c r="B11294">
        <v>0</v>
      </c>
      <c r="C11294" t="s">
        <v>13375</v>
      </c>
      <c r="D11294" t="s">
        <v>13374</v>
      </c>
      <c r="E11294">
        <v>2018</v>
      </c>
      <c r="F11294" t="s">
        <v>13373</v>
      </c>
      <c r="G11294" t="s">
        <v>3341</v>
      </c>
      <c r="H11294" s="6" t="str">
        <f>HYPERLINK(I11294)</f>
        <v>https://patents.google.com/patent/US20180273026A1/en</v>
      </c>
      <c r="I11294" t="s">
        <v>13372</v>
      </c>
      <c r="K11294">
        <v>744</v>
      </c>
      <c r="L11294" s="41">
        <v>43545</v>
      </c>
      <c r="U11294">
        <v>0</v>
      </c>
      <c r="V11294" t="s">
        <v>2923</v>
      </c>
      <c r="W11294">
        <v>0</v>
      </c>
      <c r="X11294">
        <v>1</v>
      </c>
      <c r="Y11294">
        <v>1</v>
      </c>
    </row>
    <row r="11295" spans="2:25" x14ac:dyDescent="0.3">
      <c r="B11295">
        <v>11</v>
      </c>
      <c r="C11295" t="s">
        <v>9834</v>
      </c>
      <c r="D11295" t="s">
        <v>9833</v>
      </c>
      <c r="E11295">
        <v>2017</v>
      </c>
      <c r="F11295" t="s">
        <v>9832</v>
      </c>
      <c r="G11295" t="s">
        <v>3347</v>
      </c>
      <c r="H11295" s="6" t="str">
        <f>HYPERLINK(I11295)</f>
        <v>https://www.sciencedirect.com/science/article/pii/S0020025517305959</v>
      </c>
      <c r="I11295" t="s">
        <v>9831</v>
      </c>
      <c r="J11295" t="s">
        <v>9830</v>
      </c>
      <c r="K11295">
        <v>745</v>
      </c>
      <c r="L11295" s="41">
        <v>43545</v>
      </c>
      <c r="U11295">
        <v>11</v>
      </c>
      <c r="V11295" t="s">
        <v>3059</v>
      </c>
      <c r="W11295">
        <v>2</v>
      </c>
      <c r="X11295">
        <v>6</v>
      </c>
      <c r="Y11295">
        <v>2</v>
      </c>
    </row>
    <row r="11296" spans="2:25" x14ac:dyDescent="0.3">
      <c r="B11296">
        <v>0</v>
      </c>
      <c r="C11296" t="s">
        <v>13371</v>
      </c>
      <c r="D11296" t="s">
        <v>13279</v>
      </c>
      <c r="E11296">
        <v>2018</v>
      </c>
      <c r="F11296" t="s">
        <v>3520</v>
      </c>
      <c r="G11296" t="s">
        <v>4440</v>
      </c>
      <c r="H11296" s="6" t="str">
        <f>HYPERLINK(I11296)</f>
        <v>http://www.freepatentsonline.com/10000961.html</v>
      </c>
      <c r="I11296" t="s">
        <v>13370</v>
      </c>
      <c r="K11296">
        <v>746</v>
      </c>
      <c r="L11296" s="41">
        <v>43545</v>
      </c>
      <c r="U11296">
        <v>0</v>
      </c>
      <c r="V11296" t="s">
        <v>2923</v>
      </c>
      <c r="W11296">
        <v>0</v>
      </c>
      <c r="X11296">
        <v>4</v>
      </c>
      <c r="Y11296">
        <v>1</v>
      </c>
    </row>
    <row r="11297" spans="2:25" x14ac:dyDescent="0.3">
      <c r="B11297">
        <v>4</v>
      </c>
      <c r="C11297" t="s">
        <v>11959</v>
      </c>
      <c r="D11297" t="s">
        <v>11958</v>
      </c>
      <c r="E11297">
        <v>2016</v>
      </c>
      <c r="F11297" t="s">
        <v>13369</v>
      </c>
      <c r="G11297" t="s">
        <v>3341</v>
      </c>
      <c r="H11297" s="6" t="str">
        <f>HYPERLINK(I11297)</f>
        <v>https://patents.google.com/patent/US9283963B2/en</v>
      </c>
      <c r="I11297" t="s">
        <v>13368</v>
      </c>
      <c r="J11297" t="s">
        <v>13367</v>
      </c>
      <c r="K11297">
        <v>747</v>
      </c>
      <c r="L11297" s="41">
        <v>43545</v>
      </c>
      <c r="U11297">
        <v>4</v>
      </c>
      <c r="V11297" t="s">
        <v>2979</v>
      </c>
      <c r="W11297">
        <v>4</v>
      </c>
      <c r="X11297">
        <v>1</v>
      </c>
      <c r="Y11297">
        <v>3</v>
      </c>
    </row>
    <row r="11298" spans="2:25" x14ac:dyDescent="0.3">
      <c r="B11298">
        <v>0</v>
      </c>
      <c r="C11298" t="s">
        <v>13366</v>
      </c>
      <c r="D11298" t="s">
        <v>13365</v>
      </c>
      <c r="E11298">
        <v>2019</v>
      </c>
      <c r="F11298" t="s">
        <v>13364</v>
      </c>
      <c r="G11298" t="s">
        <v>3341</v>
      </c>
      <c r="H11298" s="6" t="str">
        <f>HYPERLINK(I11298)</f>
        <v>https://patents.google.com/patent/US20190068510A1/en</v>
      </c>
      <c r="I11298" t="s">
        <v>13363</v>
      </c>
      <c r="K11298">
        <v>748</v>
      </c>
      <c r="L11298" s="41">
        <v>43545</v>
      </c>
      <c r="U11298">
        <v>0</v>
      </c>
      <c r="V11298" t="s">
        <v>2923</v>
      </c>
      <c r="W11298">
        <v>0</v>
      </c>
      <c r="X11298">
        <v>2</v>
      </c>
      <c r="Y11298">
        <v>1</v>
      </c>
    </row>
    <row r="11299" spans="2:25" x14ac:dyDescent="0.3">
      <c r="B11299">
        <v>0</v>
      </c>
      <c r="C11299" t="s">
        <v>13362</v>
      </c>
      <c r="D11299" t="s">
        <v>13361</v>
      </c>
      <c r="E11299">
        <v>2018</v>
      </c>
      <c r="F11299" t="s">
        <v>13360</v>
      </c>
      <c r="G11299" t="s">
        <v>3341</v>
      </c>
      <c r="H11299" s="6" t="str">
        <f>HYPERLINK(I11299)</f>
        <v>https://patents.google.com/patent/US20180022327A1/en</v>
      </c>
      <c r="I11299" t="s">
        <v>13359</v>
      </c>
      <c r="K11299">
        <v>749</v>
      </c>
      <c r="L11299" s="41">
        <v>43545</v>
      </c>
      <c r="U11299">
        <v>0</v>
      </c>
      <c r="V11299" t="s">
        <v>2923</v>
      </c>
      <c r="W11299">
        <v>0</v>
      </c>
      <c r="X11299">
        <v>2</v>
      </c>
      <c r="Y11299">
        <v>1</v>
      </c>
    </row>
    <row r="11300" spans="2:25" x14ac:dyDescent="0.3">
      <c r="B11300">
        <v>0</v>
      </c>
      <c r="C11300" t="s">
        <v>13358</v>
      </c>
      <c r="D11300" t="s">
        <v>13357</v>
      </c>
      <c r="E11300">
        <v>2018</v>
      </c>
      <c r="F11300" t="s">
        <v>13356</v>
      </c>
      <c r="G11300" t="s">
        <v>4440</v>
      </c>
      <c r="H11300" s="6" t="str">
        <f>HYPERLINK(I11300)</f>
        <v>http://www.freepatentsonline.com/10065657.html</v>
      </c>
      <c r="I11300" t="s">
        <v>13355</v>
      </c>
      <c r="K11300">
        <v>750</v>
      </c>
      <c r="L11300" s="41">
        <v>43545</v>
      </c>
      <c r="U11300">
        <v>0</v>
      </c>
      <c r="V11300" t="s">
        <v>2923</v>
      </c>
      <c r="W11300">
        <v>0</v>
      </c>
      <c r="X11300">
        <v>2</v>
      </c>
      <c r="Y11300">
        <v>1</v>
      </c>
    </row>
    <row r="11301" spans="2:25" x14ac:dyDescent="0.3">
      <c r="B11301">
        <v>0</v>
      </c>
      <c r="C11301" t="s">
        <v>11733</v>
      </c>
      <c r="D11301" t="s">
        <v>11732</v>
      </c>
      <c r="E11301">
        <v>2018</v>
      </c>
      <c r="G11301" t="s">
        <v>9836</v>
      </c>
      <c r="H11301" s="6" t="str">
        <f>HYPERLINK(I11301)</f>
        <v>http://www.teses.usp.br/teses/disponiveis/3/3141/tde-01112018-153824/en.php</v>
      </c>
      <c r="I11301" t="s">
        <v>11731</v>
      </c>
      <c r="K11301">
        <v>751</v>
      </c>
      <c r="L11301" s="41">
        <v>43545</v>
      </c>
      <c r="U11301">
        <v>0</v>
      </c>
      <c r="V11301" t="s">
        <v>2923</v>
      </c>
      <c r="W11301">
        <v>0</v>
      </c>
      <c r="X11301">
        <v>1</v>
      </c>
      <c r="Y11301">
        <v>1</v>
      </c>
    </row>
    <row r="11302" spans="2:25" x14ac:dyDescent="0.3">
      <c r="B11302">
        <v>0</v>
      </c>
      <c r="C11302" t="s">
        <v>11702</v>
      </c>
      <c r="D11302" t="s">
        <v>11701</v>
      </c>
      <c r="E11302">
        <v>2018</v>
      </c>
      <c r="F11302" t="s">
        <v>11710</v>
      </c>
      <c r="G11302" t="s">
        <v>3341</v>
      </c>
      <c r="H11302" s="6" t="str">
        <f>HYPERLINK(I11302)</f>
        <v>https://patents.google.com/patent/US20180203452A1/en</v>
      </c>
      <c r="I11302" t="s">
        <v>11709</v>
      </c>
      <c r="K11302">
        <v>752</v>
      </c>
      <c r="L11302" s="41">
        <v>43545</v>
      </c>
      <c r="U11302">
        <v>0</v>
      </c>
      <c r="V11302" t="s">
        <v>2923</v>
      </c>
      <c r="W11302">
        <v>0</v>
      </c>
      <c r="X11302">
        <v>1</v>
      </c>
      <c r="Y11302">
        <v>1</v>
      </c>
    </row>
    <row r="11303" spans="2:25" x14ac:dyDescent="0.3">
      <c r="B11303">
        <v>0</v>
      </c>
      <c r="C11303" t="s">
        <v>5007</v>
      </c>
      <c r="D11303" t="s">
        <v>5006</v>
      </c>
      <c r="E11303">
        <v>2016</v>
      </c>
      <c r="F11303" t="s">
        <v>5005</v>
      </c>
      <c r="G11303" t="s">
        <v>3341</v>
      </c>
      <c r="H11303" s="6" t="str">
        <f>HYPERLINK(I11303)</f>
        <v>https://patents.google.com/patent/US20160099429A1/en</v>
      </c>
      <c r="I11303" t="s">
        <v>5004</v>
      </c>
      <c r="K11303">
        <v>753</v>
      </c>
      <c r="L11303" s="41">
        <v>43545</v>
      </c>
      <c r="U11303">
        <v>0</v>
      </c>
      <c r="V11303" t="s">
        <v>2923</v>
      </c>
      <c r="W11303">
        <v>0</v>
      </c>
      <c r="X11303">
        <v>4</v>
      </c>
      <c r="Y11303">
        <v>3</v>
      </c>
    </row>
    <row r="11304" spans="2:25" x14ac:dyDescent="0.3">
      <c r="B11304">
        <v>0</v>
      </c>
      <c r="C11304" t="s">
        <v>11702</v>
      </c>
      <c r="D11304" t="s">
        <v>11701</v>
      </c>
      <c r="E11304">
        <v>2017</v>
      </c>
      <c r="F11304" t="s">
        <v>11708</v>
      </c>
      <c r="G11304" t="s">
        <v>3341</v>
      </c>
      <c r="H11304" s="6" t="str">
        <f>HYPERLINK(I11304)</f>
        <v>https://patents.google.com/patent/US9568916B2/en</v>
      </c>
      <c r="I11304" t="s">
        <v>11707</v>
      </c>
      <c r="K11304">
        <v>754</v>
      </c>
      <c r="L11304" s="41">
        <v>43545</v>
      </c>
      <c r="U11304">
        <v>0</v>
      </c>
      <c r="V11304" t="s">
        <v>2923</v>
      </c>
      <c r="W11304">
        <v>0</v>
      </c>
      <c r="X11304">
        <v>1</v>
      </c>
      <c r="Y11304">
        <v>2</v>
      </c>
    </row>
    <row r="11305" spans="2:25" x14ac:dyDescent="0.3">
      <c r="B11305">
        <v>0</v>
      </c>
      <c r="C11305" t="s">
        <v>11702</v>
      </c>
      <c r="D11305" t="s">
        <v>11701</v>
      </c>
      <c r="E11305">
        <v>2017</v>
      </c>
      <c r="F11305" t="s">
        <v>11704</v>
      </c>
      <c r="G11305" t="s">
        <v>3341</v>
      </c>
      <c r="H11305" s="6" t="str">
        <f>HYPERLINK(I11305)</f>
        <v>https://patents.google.com/patent/US9836058B2/en</v>
      </c>
      <c r="I11305" t="s">
        <v>11703</v>
      </c>
      <c r="K11305">
        <v>755</v>
      </c>
      <c r="L11305" s="41">
        <v>43545</v>
      </c>
      <c r="U11305">
        <v>0</v>
      </c>
      <c r="V11305" t="s">
        <v>2923</v>
      </c>
      <c r="W11305">
        <v>0</v>
      </c>
      <c r="X11305">
        <v>1</v>
      </c>
      <c r="Y11305">
        <v>2</v>
      </c>
    </row>
    <row r="11306" spans="2:25" x14ac:dyDescent="0.3">
      <c r="B11306">
        <v>0</v>
      </c>
      <c r="C11306" t="s">
        <v>11702</v>
      </c>
      <c r="D11306" t="s">
        <v>11701</v>
      </c>
      <c r="E11306">
        <v>2017</v>
      </c>
      <c r="F11306" t="s">
        <v>11706</v>
      </c>
      <c r="G11306" t="s">
        <v>3341</v>
      </c>
      <c r="H11306" s="6" t="str">
        <f>HYPERLINK(I11306)</f>
        <v>https://patents.google.com/patent/US20170003685A1/en</v>
      </c>
      <c r="I11306" t="s">
        <v>11705</v>
      </c>
      <c r="K11306">
        <v>756</v>
      </c>
      <c r="L11306" s="41">
        <v>43545</v>
      </c>
      <c r="U11306">
        <v>0</v>
      </c>
      <c r="V11306" t="s">
        <v>2923</v>
      </c>
      <c r="W11306">
        <v>0</v>
      </c>
      <c r="X11306">
        <v>1</v>
      </c>
      <c r="Y11306">
        <v>2</v>
      </c>
    </row>
    <row r="11307" spans="2:25" x14ac:dyDescent="0.3">
      <c r="B11307">
        <v>0</v>
      </c>
      <c r="C11307" t="s">
        <v>11702</v>
      </c>
      <c r="D11307" t="s">
        <v>11701</v>
      </c>
      <c r="E11307">
        <v>2017</v>
      </c>
      <c r="F11307" t="s">
        <v>11700</v>
      </c>
      <c r="G11307" t="s">
        <v>3341</v>
      </c>
      <c r="H11307" s="6" t="str">
        <f>HYPERLINK(I11307)</f>
        <v>https://patents.google.com/patent/US20170123427A1/en</v>
      </c>
      <c r="I11307" t="s">
        <v>11699</v>
      </c>
      <c r="K11307">
        <v>757</v>
      </c>
      <c r="L11307" s="41">
        <v>43545</v>
      </c>
      <c r="U11307">
        <v>0</v>
      </c>
      <c r="V11307" t="s">
        <v>2923</v>
      </c>
      <c r="W11307">
        <v>0</v>
      </c>
      <c r="X11307">
        <v>1</v>
      </c>
      <c r="Y11307">
        <v>2</v>
      </c>
    </row>
    <row r="11308" spans="2:25" x14ac:dyDescent="0.3">
      <c r="B11308">
        <v>0</v>
      </c>
      <c r="C11308" t="s">
        <v>11339</v>
      </c>
      <c r="D11308" t="s">
        <v>11338</v>
      </c>
      <c r="E11308">
        <v>2018</v>
      </c>
      <c r="F11308" t="s">
        <v>11337</v>
      </c>
      <c r="G11308" t="s">
        <v>3341</v>
      </c>
      <c r="H11308" s="6" t="str">
        <f>HYPERLINK(I11308)</f>
        <v>https://patents.google.com/patent/US20180164815A1/en</v>
      </c>
      <c r="I11308" t="s">
        <v>11336</v>
      </c>
      <c r="K11308">
        <v>758</v>
      </c>
      <c r="L11308" s="41">
        <v>43545</v>
      </c>
      <c r="U11308">
        <v>0</v>
      </c>
      <c r="V11308" t="s">
        <v>2923</v>
      </c>
      <c r="W11308">
        <v>0</v>
      </c>
      <c r="X11308">
        <v>3</v>
      </c>
      <c r="Y11308">
        <v>1</v>
      </c>
    </row>
    <row r="11309" spans="2:25" x14ac:dyDescent="0.3">
      <c r="B11309">
        <v>3</v>
      </c>
      <c r="C11309" t="s">
        <v>13167</v>
      </c>
      <c r="D11309" t="s">
        <v>13166</v>
      </c>
      <c r="E11309">
        <v>2017</v>
      </c>
      <c r="F11309" t="s">
        <v>13354</v>
      </c>
      <c r="G11309" t="s">
        <v>3341</v>
      </c>
      <c r="H11309" s="6" t="str">
        <f>HYPERLINK(I11309)</f>
        <v>https://patents.google.com/patent/US9751558B2/en</v>
      </c>
      <c r="I11309" t="s">
        <v>13353</v>
      </c>
      <c r="J11309" t="s">
        <v>13352</v>
      </c>
      <c r="K11309">
        <v>759</v>
      </c>
      <c r="L11309" s="41">
        <v>43545</v>
      </c>
      <c r="U11309">
        <v>3</v>
      </c>
      <c r="V11309" t="s">
        <v>2954</v>
      </c>
      <c r="W11309">
        <v>1</v>
      </c>
      <c r="X11309">
        <v>3</v>
      </c>
      <c r="Y11309">
        <v>2</v>
      </c>
    </row>
    <row r="11310" spans="2:25" x14ac:dyDescent="0.3">
      <c r="B11310">
        <v>0</v>
      </c>
      <c r="C11310" t="s">
        <v>13351</v>
      </c>
      <c r="D11310" t="s">
        <v>13350</v>
      </c>
      <c r="E11310">
        <v>2018</v>
      </c>
      <c r="F11310" t="s">
        <v>3520</v>
      </c>
      <c r="G11310" t="s">
        <v>3341</v>
      </c>
      <c r="H11310" s="6" t="str">
        <f>HYPERLINK(I11310)</f>
        <v>https://patents.google.com/patent/US20180252539A1/en</v>
      </c>
      <c r="I11310" t="s">
        <v>13349</v>
      </c>
      <c r="K11310">
        <v>760</v>
      </c>
      <c r="L11310" s="41">
        <v>43545</v>
      </c>
      <c r="U11310">
        <v>0</v>
      </c>
      <c r="V11310" t="s">
        <v>2923</v>
      </c>
      <c r="W11310">
        <v>0</v>
      </c>
      <c r="X11310">
        <v>5</v>
      </c>
      <c r="Y11310">
        <v>1</v>
      </c>
    </row>
    <row r="11311" spans="2:25" x14ac:dyDescent="0.3">
      <c r="B11311">
        <v>0</v>
      </c>
      <c r="C11311" t="s">
        <v>1226</v>
      </c>
      <c r="D11311" t="s">
        <v>1227</v>
      </c>
      <c r="E11311">
        <v>2018</v>
      </c>
      <c r="F11311" t="s">
        <v>13348</v>
      </c>
      <c r="G11311" t="s">
        <v>3341</v>
      </c>
      <c r="H11311" s="6" t="str">
        <f>HYPERLINK(I11311)</f>
        <v>https://patents.google.com/patent/US20180257565A1/en</v>
      </c>
      <c r="I11311" t="s">
        <v>1228</v>
      </c>
      <c r="K11311">
        <v>761</v>
      </c>
      <c r="L11311" s="41">
        <v>43545</v>
      </c>
      <c r="U11311">
        <v>0</v>
      </c>
      <c r="V11311" t="s">
        <v>2923</v>
      </c>
      <c r="W11311">
        <v>0</v>
      </c>
      <c r="X11311">
        <v>1</v>
      </c>
      <c r="Y11311">
        <v>1</v>
      </c>
    </row>
    <row r="11312" spans="2:25" x14ac:dyDescent="0.3">
      <c r="B11312">
        <v>0</v>
      </c>
      <c r="C11312" t="s">
        <v>13347</v>
      </c>
      <c r="D11312" t="s">
        <v>13346</v>
      </c>
      <c r="E11312">
        <v>2019</v>
      </c>
      <c r="F11312" t="s">
        <v>13345</v>
      </c>
      <c r="G11312" t="s">
        <v>3341</v>
      </c>
      <c r="H11312" s="6" t="str">
        <f>HYPERLINK(I11312)</f>
        <v>https://patents.google.com/patent/US20190039647A1/en</v>
      </c>
      <c r="I11312" t="s">
        <v>13344</v>
      </c>
      <c r="K11312">
        <v>762</v>
      </c>
      <c r="L11312" s="41">
        <v>43545</v>
      </c>
      <c r="U11312">
        <v>0</v>
      </c>
      <c r="V11312" t="s">
        <v>2923</v>
      </c>
      <c r="W11312">
        <v>0</v>
      </c>
      <c r="X11312">
        <v>1</v>
      </c>
      <c r="Y11312">
        <v>1</v>
      </c>
    </row>
    <row r="11313" spans="2:25" x14ac:dyDescent="0.3">
      <c r="B11313">
        <v>0</v>
      </c>
      <c r="C11313" t="s">
        <v>13343</v>
      </c>
      <c r="D11313" t="s">
        <v>13342</v>
      </c>
      <c r="E11313">
        <v>2018</v>
      </c>
      <c r="F11313" t="s">
        <v>13341</v>
      </c>
      <c r="G11313" t="s">
        <v>3341</v>
      </c>
      <c r="H11313" s="6" t="str">
        <f>HYPERLINK(I11313)</f>
        <v>https://patents.google.com/patent/US20180180428A1/en</v>
      </c>
      <c r="I11313" t="s">
        <v>13340</v>
      </c>
      <c r="K11313">
        <v>763</v>
      </c>
      <c r="L11313" s="41">
        <v>43545</v>
      </c>
      <c r="U11313">
        <v>0</v>
      </c>
      <c r="V11313" t="s">
        <v>2923</v>
      </c>
      <c r="W11313">
        <v>0</v>
      </c>
      <c r="X11313">
        <v>1</v>
      </c>
      <c r="Y11313">
        <v>1</v>
      </c>
    </row>
    <row r="11314" spans="2:25" x14ac:dyDescent="0.3">
      <c r="B11314">
        <v>0</v>
      </c>
      <c r="C11314" t="s">
        <v>13339</v>
      </c>
      <c r="D11314" t="s">
        <v>13338</v>
      </c>
      <c r="E11314">
        <v>2017</v>
      </c>
      <c r="F11314" t="s">
        <v>13337</v>
      </c>
      <c r="G11314" t="s">
        <v>3341</v>
      </c>
      <c r="H11314" s="6" t="str">
        <f>HYPERLINK(I11314)</f>
        <v>https://patents.google.com/patent/US20170080941A1/en</v>
      </c>
      <c r="I11314" t="s">
        <v>13336</v>
      </c>
      <c r="K11314">
        <v>764</v>
      </c>
      <c r="L11314" s="41">
        <v>43545</v>
      </c>
      <c r="U11314">
        <v>0</v>
      </c>
      <c r="V11314" t="s">
        <v>2923</v>
      </c>
      <c r="W11314">
        <v>0</v>
      </c>
      <c r="X11314">
        <v>2</v>
      </c>
      <c r="Y11314">
        <v>2</v>
      </c>
    </row>
    <row r="11315" spans="2:25" x14ac:dyDescent="0.3">
      <c r="B11315">
        <v>0</v>
      </c>
      <c r="C11315" t="s">
        <v>1818</v>
      </c>
      <c r="D11315" t="s">
        <v>13335</v>
      </c>
      <c r="E11315">
        <v>2018</v>
      </c>
      <c r="F11315" t="s">
        <v>13334</v>
      </c>
      <c r="G11315" t="s">
        <v>3341</v>
      </c>
      <c r="H11315" s="6" t="str">
        <f>HYPERLINK(I11315)</f>
        <v>https://patents.google.com/patent/US20180025643A1/en</v>
      </c>
      <c r="I11315" t="s">
        <v>13333</v>
      </c>
      <c r="K11315">
        <v>765</v>
      </c>
      <c r="L11315" s="41">
        <v>43545</v>
      </c>
      <c r="U11315">
        <v>0</v>
      </c>
      <c r="V11315" t="s">
        <v>2923</v>
      </c>
      <c r="W11315">
        <v>0</v>
      </c>
      <c r="X11315">
        <v>1</v>
      </c>
      <c r="Y11315">
        <v>1</v>
      </c>
    </row>
    <row r="11316" spans="2:25" x14ac:dyDescent="0.3">
      <c r="B11316">
        <v>0</v>
      </c>
      <c r="C11316" t="s">
        <v>13260</v>
      </c>
      <c r="D11316" t="s">
        <v>13259</v>
      </c>
      <c r="E11316">
        <v>2018</v>
      </c>
      <c r="F11316" t="s">
        <v>13266</v>
      </c>
      <c r="G11316" t="s">
        <v>4440</v>
      </c>
      <c r="H11316" s="6" t="str">
        <f>HYPERLINK(I11316)</f>
        <v>http://www.freepatentsonline.com/10161175.html</v>
      </c>
      <c r="I11316" t="s">
        <v>13332</v>
      </c>
      <c r="K11316">
        <v>766</v>
      </c>
      <c r="L11316" s="41">
        <v>43545</v>
      </c>
      <c r="U11316">
        <v>0</v>
      </c>
      <c r="V11316" t="s">
        <v>2923</v>
      </c>
      <c r="W11316">
        <v>0</v>
      </c>
      <c r="X11316">
        <v>2</v>
      </c>
      <c r="Y11316">
        <v>1</v>
      </c>
    </row>
    <row r="11317" spans="2:25" x14ac:dyDescent="0.3">
      <c r="B11317">
        <v>0</v>
      </c>
      <c r="C11317" t="s">
        <v>1161</v>
      </c>
      <c r="D11317" t="s">
        <v>1162</v>
      </c>
      <c r="E11317">
        <v>2017</v>
      </c>
      <c r="F11317" t="s">
        <v>13331</v>
      </c>
      <c r="G11317" t="s">
        <v>3341</v>
      </c>
      <c r="H11317" s="6" t="str">
        <f>HYPERLINK(I11317)</f>
        <v>https://patents.google.com/patent/US20170158054A1/en</v>
      </c>
      <c r="I11317" t="s">
        <v>1163</v>
      </c>
      <c r="K11317">
        <v>767</v>
      </c>
      <c r="L11317" s="41">
        <v>43545</v>
      </c>
      <c r="U11317">
        <v>0</v>
      </c>
      <c r="V11317" t="s">
        <v>2923</v>
      </c>
      <c r="W11317">
        <v>0</v>
      </c>
      <c r="X11317">
        <v>2</v>
      </c>
      <c r="Y11317">
        <v>2</v>
      </c>
    </row>
    <row r="11318" spans="2:25" x14ac:dyDescent="0.3">
      <c r="B11318">
        <v>1</v>
      </c>
      <c r="C11318" t="s">
        <v>13306</v>
      </c>
      <c r="D11318" t="s">
        <v>13330</v>
      </c>
      <c r="E11318">
        <v>2018</v>
      </c>
      <c r="F11318" t="s">
        <v>4490</v>
      </c>
      <c r="G11318" t="s">
        <v>3314</v>
      </c>
      <c r="H11318" s="6" t="str">
        <f>HYPERLINK(I11318)</f>
        <v>https://ieeexplore.ieee.org/abstract/document/8207769/</v>
      </c>
      <c r="I11318" t="s">
        <v>13329</v>
      </c>
      <c r="J11318" t="s">
        <v>13328</v>
      </c>
      <c r="K11318">
        <v>768</v>
      </c>
      <c r="L11318" s="41">
        <v>43545</v>
      </c>
      <c r="U11318">
        <v>1</v>
      </c>
      <c r="V11318" t="s">
        <v>2931</v>
      </c>
      <c r="W11318">
        <v>0</v>
      </c>
      <c r="X11318">
        <v>3</v>
      </c>
      <c r="Y11318">
        <v>1</v>
      </c>
    </row>
    <row r="11319" spans="2:25" x14ac:dyDescent="0.3">
      <c r="B11319">
        <v>0</v>
      </c>
      <c r="C11319" t="s">
        <v>1568</v>
      </c>
      <c r="D11319" t="s">
        <v>1569</v>
      </c>
      <c r="E11319">
        <v>2018</v>
      </c>
      <c r="F11319" t="s">
        <v>13327</v>
      </c>
      <c r="G11319" t="s">
        <v>3341</v>
      </c>
      <c r="H11319" s="6" t="str">
        <f>HYPERLINK(I11319)</f>
        <v>https://patents.google.com/patent/US9902398B2/en</v>
      </c>
      <c r="I11319" t="s">
        <v>1570</v>
      </c>
      <c r="K11319">
        <v>769</v>
      </c>
      <c r="L11319" s="41">
        <v>43545</v>
      </c>
      <c r="U11319">
        <v>0</v>
      </c>
      <c r="V11319" t="s">
        <v>2923</v>
      </c>
      <c r="W11319">
        <v>0</v>
      </c>
      <c r="X11319">
        <v>2</v>
      </c>
      <c r="Y11319">
        <v>1</v>
      </c>
    </row>
    <row r="11320" spans="2:25" x14ac:dyDescent="0.3">
      <c r="B11320">
        <v>0</v>
      </c>
      <c r="C11320" t="s">
        <v>13232</v>
      </c>
      <c r="D11320" t="s">
        <v>13264</v>
      </c>
      <c r="E11320">
        <v>2017</v>
      </c>
      <c r="F11320" t="s">
        <v>13326</v>
      </c>
      <c r="G11320" t="s">
        <v>3341</v>
      </c>
      <c r="H11320" s="6" t="str">
        <f>HYPERLINK(I11320)</f>
        <v>https://patents.google.com/patent/US20170030135A1/en</v>
      </c>
      <c r="I11320" t="s">
        <v>13325</v>
      </c>
      <c r="K11320">
        <v>770</v>
      </c>
      <c r="L11320" s="41">
        <v>43545</v>
      </c>
      <c r="U11320">
        <v>0</v>
      </c>
      <c r="V11320" t="s">
        <v>2923</v>
      </c>
      <c r="W11320">
        <v>0</v>
      </c>
      <c r="X11320">
        <v>2</v>
      </c>
      <c r="Y11320">
        <v>2</v>
      </c>
    </row>
    <row r="11321" spans="2:25" x14ac:dyDescent="0.3">
      <c r="B11321">
        <v>0</v>
      </c>
      <c r="C11321" t="s">
        <v>13253</v>
      </c>
      <c r="D11321" t="s">
        <v>13302</v>
      </c>
      <c r="E11321">
        <v>2018</v>
      </c>
      <c r="F11321" t="s">
        <v>3520</v>
      </c>
      <c r="G11321" t="s">
        <v>3341</v>
      </c>
      <c r="H11321" s="6" t="str">
        <f>HYPERLINK(I11321)</f>
        <v>https://patents.google.com/patent/US20180002967A1/en</v>
      </c>
      <c r="I11321" t="s">
        <v>13324</v>
      </c>
      <c r="K11321">
        <v>771</v>
      </c>
      <c r="L11321" s="41">
        <v>43545</v>
      </c>
      <c r="U11321">
        <v>0</v>
      </c>
      <c r="V11321" t="s">
        <v>2923</v>
      </c>
      <c r="W11321">
        <v>0</v>
      </c>
      <c r="X11321">
        <v>5</v>
      </c>
      <c r="Y11321">
        <v>1</v>
      </c>
    </row>
    <row r="11322" spans="2:25" x14ac:dyDescent="0.3">
      <c r="B11322">
        <v>16</v>
      </c>
      <c r="C11322" t="s">
        <v>9272</v>
      </c>
      <c r="D11322" t="s">
        <v>9271</v>
      </c>
      <c r="E11322">
        <v>2016</v>
      </c>
      <c r="G11322" t="s">
        <v>5649</v>
      </c>
      <c r="H11322" s="6" t="str">
        <f>HYPERLINK(I11322)</f>
        <v>https://deepblue.lib.umich.edu/handle/2027.42/120657</v>
      </c>
      <c r="I11322" t="s">
        <v>9270</v>
      </c>
      <c r="J11322" t="s">
        <v>9269</v>
      </c>
      <c r="K11322">
        <v>772</v>
      </c>
      <c r="L11322" s="41">
        <v>43545</v>
      </c>
      <c r="U11322">
        <v>16</v>
      </c>
      <c r="V11322" t="s">
        <v>3175</v>
      </c>
      <c r="W11322">
        <v>16</v>
      </c>
      <c r="X11322">
        <v>1</v>
      </c>
      <c r="Y11322">
        <v>3</v>
      </c>
    </row>
    <row r="11323" spans="2:25" x14ac:dyDescent="0.3">
      <c r="B11323">
        <v>0</v>
      </c>
      <c r="C11323" t="s">
        <v>13216</v>
      </c>
      <c r="D11323" t="s">
        <v>13323</v>
      </c>
      <c r="E11323">
        <v>2017</v>
      </c>
      <c r="F11323" t="s">
        <v>13322</v>
      </c>
      <c r="G11323" t="s">
        <v>3341</v>
      </c>
      <c r="H11323" s="6" t="str">
        <f>HYPERLINK(I11323)</f>
        <v>https://patents.google.com/patent/US20170334453A1/en</v>
      </c>
      <c r="I11323" t="s">
        <v>13321</v>
      </c>
      <c r="K11323">
        <v>773</v>
      </c>
      <c r="L11323" s="41">
        <v>43545</v>
      </c>
      <c r="U11323">
        <v>0</v>
      </c>
      <c r="V11323" t="s">
        <v>2923</v>
      </c>
      <c r="W11323">
        <v>0</v>
      </c>
      <c r="X11323">
        <v>3</v>
      </c>
      <c r="Y11323">
        <v>2</v>
      </c>
    </row>
    <row r="11324" spans="2:25" x14ac:dyDescent="0.3">
      <c r="B11324">
        <v>0</v>
      </c>
      <c r="C11324" t="s">
        <v>784</v>
      </c>
      <c r="D11324" t="s">
        <v>785</v>
      </c>
      <c r="E11324">
        <v>2018</v>
      </c>
      <c r="F11324" t="s">
        <v>3520</v>
      </c>
      <c r="G11324" t="s">
        <v>3341</v>
      </c>
      <c r="H11324" s="6" t="str">
        <f>HYPERLINK(I11324)</f>
        <v>https://patents.google.com/patent/US20180237031A1/en</v>
      </c>
      <c r="I11324" t="s">
        <v>786</v>
      </c>
      <c r="K11324">
        <v>774</v>
      </c>
      <c r="L11324" s="41">
        <v>43545</v>
      </c>
      <c r="U11324">
        <v>0</v>
      </c>
      <c r="V11324" t="s">
        <v>2923</v>
      </c>
      <c r="W11324">
        <v>0</v>
      </c>
      <c r="X11324">
        <v>5</v>
      </c>
      <c r="Y11324">
        <v>1</v>
      </c>
    </row>
    <row r="11325" spans="2:25" x14ac:dyDescent="0.3">
      <c r="B11325">
        <v>0</v>
      </c>
      <c r="C11325" t="s">
        <v>4991</v>
      </c>
      <c r="D11325" t="s">
        <v>4958</v>
      </c>
      <c r="E11325">
        <v>2018</v>
      </c>
      <c r="F11325" t="s">
        <v>5003</v>
      </c>
      <c r="G11325" t="s">
        <v>3341</v>
      </c>
      <c r="H11325" s="6" t="str">
        <f>HYPERLINK(I11325)</f>
        <v>https://patents.google.com/patent/US20180238993A1/en</v>
      </c>
      <c r="I11325" t="s">
        <v>5002</v>
      </c>
      <c r="K11325">
        <v>775</v>
      </c>
      <c r="L11325" s="41">
        <v>43545</v>
      </c>
      <c r="U11325">
        <v>0</v>
      </c>
      <c r="V11325" t="s">
        <v>2923</v>
      </c>
      <c r="W11325">
        <v>0</v>
      </c>
      <c r="X11325">
        <v>4</v>
      </c>
      <c r="Y11325">
        <v>1</v>
      </c>
    </row>
    <row r="11326" spans="2:25" x14ac:dyDescent="0.3">
      <c r="B11326">
        <v>1</v>
      </c>
      <c r="C11326" t="s">
        <v>1568</v>
      </c>
      <c r="D11326" t="s">
        <v>1569</v>
      </c>
      <c r="E11326">
        <v>2016</v>
      </c>
      <c r="F11326" t="s">
        <v>13320</v>
      </c>
      <c r="G11326" t="s">
        <v>3341</v>
      </c>
      <c r="H11326" s="6" t="str">
        <f>HYPERLINK(I11326)</f>
        <v>https://patents.google.com/patent/US20160272204A1/en</v>
      </c>
      <c r="I11326" t="s">
        <v>13319</v>
      </c>
      <c r="J11326" t="s">
        <v>13318</v>
      </c>
      <c r="K11326">
        <v>776</v>
      </c>
      <c r="L11326" s="41">
        <v>43545</v>
      </c>
      <c r="U11326">
        <v>1</v>
      </c>
      <c r="V11326" t="s">
        <v>2981</v>
      </c>
      <c r="W11326">
        <v>1</v>
      </c>
      <c r="X11326">
        <v>2</v>
      </c>
      <c r="Y11326">
        <v>3</v>
      </c>
    </row>
    <row r="11327" spans="2:25" x14ac:dyDescent="0.3">
      <c r="B11327">
        <v>0</v>
      </c>
      <c r="C11327" t="s">
        <v>10508</v>
      </c>
      <c r="D11327" t="s">
        <v>10507</v>
      </c>
      <c r="E11327">
        <v>2016</v>
      </c>
      <c r="F11327" t="s">
        <v>4356</v>
      </c>
      <c r="G11327" t="s">
        <v>3341</v>
      </c>
      <c r="H11327" s="6" t="str">
        <f>HYPERLINK(I11327)</f>
        <v>https://patents.google.com/patent/US9404758B2/en</v>
      </c>
      <c r="I11327" t="s">
        <v>10506</v>
      </c>
      <c r="K11327">
        <v>777</v>
      </c>
      <c r="L11327" s="41">
        <v>43545</v>
      </c>
      <c r="U11327">
        <v>0</v>
      </c>
      <c r="V11327" t="s">
        <v>2923</v>
      </c>
      <c r="W11327">
        <v>0</v>
      </c>
      <c r="X11327">
        <v>6</v>
      </c>
      <c r="Y11327">
        <v>3</v>
      </c>
    </row>
    <row r="11328" spans="2:25" x14ac:dyDescent="0.3">
      <c r="B11328">
        <v>0</v>
      </c>
      <c r="C11328" t="s">
        <v>9773</v>
      </c>
      <c r="D11328" t="s">
        <v>9772</v>
      </c>
      <c r="E11328">
        <v>2019</v>
      </c>
      <c r="F11328" t="s">
        <v>3336</v>
      </c>
      <c r="G11328" t="s">
        <v>3314</v>
      </c>
      <c r="H11328" s="6" t="str">
        <f>HYPERLINK(I11328)</f>
        <v>https://ieeexplore.ieee.org/abstract/document/8641479/</v>
      </c>
      <c r="I11328" t="s">
        <v>9771</v>
      </c>
      <c r="K11328">
        <v>778</v>
      </c>
      <c r="L11328" s="41">
        <v>43545</v>
      </c>
      <c r="U11328">
        <v>0</v>
      </c>
      <c r="V11328" t="s">
        <v>2923</v>
      </c>
      <c r="W11328">
        <v>0</v>
      </c>
      <c r="X11328">
        <v>6</v>
      </c>
      <c r="Y11328">
        <v>1</v>
      </c>
    </row>
    <row r="11329" spans="2:25" x14ac:dyDescent="0.3">
      <c r="B11329">
        <v>0</v>
      </c>
      <c r="C11329" t="s">
        <v>13317</v>
      </c>
      <c r="D11329" t="s">
        <v>13316</v>
      </c>
      <c r="E11329">
        <v>2018</v>
      </c>
      <c r="F11329" t="s">
        <v>13315</v>
      </c>
      <c r="G11329" t="s">
        <v>3341</v>
      </c>
      <c r="H11329" s="6" t="str">
        <f>HYPERLINK(I11329)</f>
        <v>https://patents.google.com/patent/US20180251007A1/en</v>
      </c>
      <c r="I11329" t="s">
        <v>13314</v>
      </c>
      <c r="K11329">
        <v>779</v>
      </c>
      <c r="L11329" s="41">
        <v>43545</v>
      </c>
      <c r="U11329">
        <v>0</v>
      </c>
      <c r="V11329" t="s">
        <v>2923</v>
      </c>
      <c r="W11329">
        <v>0</v>
      </c>
      <c r="X11329">
        <v>4</v>
      </c>
      <c r="Y11329">
        <v>1</v>
      </c>
    </row>
    <row r="11330" spans="2:25" x14ac:dyDescent="0.3">
      <c r="B11330">
        <v>0</v>
      </c>
      <c r="C11330" t="s">
        <v>1614</v>
      </c>
      <c r="D11330" t="s">
        <v>1615</v>
      </c>
      <c r="E11330">
        <v>2017</v>
      </c>
      <c r="F11330" t="s">
        <v>13313</v>
      </c>
      <c r="G11330" t="s">
        <v>3341</v>
      </c>
      <c r="H11330" s="6" t="str">
        <f>HYPERLINK(I11330)</f>
        <v>https://patents.google.com/patent/US20170106750A1/en</v>
      </c>
      <c r="I11330" t="s">
        <v>1616</v>
      </c>
      <c r="K11330">
        <v>780</v>
      </c>
      <c r="L11330" s="41">
        <v>43545</v>
      </c>
      <c r="U11330">
        <v>0</v>
      </c>
      <c r="V11330" t="s">
        <v>2923</v>
      </c>
      <c r="W11330">
        <v>0</v>
      </c>
      <c r="X11330">
        <v>3</v>
      </c>
      <c r="Y11330">
        <v>2</v>
      </c>
    </row>
    <row r="11331" spans="2:25" x14ac:dyDescent="0.3">
      <c r="B11331">
        <v>20</v>
      </c>
      <c r="C11331" t="s">
        <v>4996</v>
      </c>
      <c r="D11331" t="s">
        <v>4995</v>
      </c>
      <c r="E11331">
        <v>2018</v>
      </c>
      <c r="F11331" t="s">
        <v>4994</v>
      </c>
      <c r="G11331" t="s">
        <v>3802</v>
      </c>
      <c r="H11331" s="6" t="str">
        <f>HYPERLINK(I11331)</f>
        <v>https://www.tandfonline.com/doi/abs/10.1080/1463922X.2017.1306148</v>
      </c>
      <c r="I11331" t="s">
        <v>4993</v>
      </c>
      <c r="J11331" t="s">
        <v>4992</v>
      </c>
      <c r="K11331">
        <v>781</v>
      </c>
      <c r="L11331" s="41">
        <v>43545</v>
      </c>
      <c r="U11331">
        <v>20</v>
      </c>
      <c r="V11331" t="s">
        <v>3192</v>
      </c>
      <c r="W11331">
        <v>5</v>
      </c>
      <c r="X11331">
        <v>4</v>
      </c>
      <c r="Y11331">
        <v>1</v>
      </c>
    </row>
    <row r="11332" spans="2:25" x14ac:dyDescent="0.3">
      <c r="B11332">
        <v>4</v>
      </c>
      <c r="C11332" t="s">
        <v>13253</v>
      </c>
      <c r="D11332" t="s">
        <v>13302</v>
      </c>
      <c r="E11332">
        <v>2017</v>
      </c>
      <c r="F11332" t="s">
        <v>4356</v>
      </c>
      <c r="G11332" t="s">
        <v>3341</v>
      </c>
      <c r="H11332" s="6" t="str">
        <f>HYPERLINK(I11332)</f>
        <v>https://patents.google.com/patent/US9797178B2/en</v>
      </c>
      <c r="I11332" t="s">
        <v>13312</v>
      </c>
      <c r="J11332" t="s">
        <v>13311</v>
      </c>
      <c r="K11332">
        <v>782</v>
      </c>
      <c r="L11332" s="41">
        <v>43545</v>
      </c>
      <c r="U11332">
        <v>4</v>
      </c>
      <c r="V11332" t="s">
        <v>2949</v>
      </c>
      <c r="W11332">
        <v>1</v>
      </c>
      <c r="X11332">
        <v>5</v>
      </c>
      <c r="Y11332">
        <v>2</v>
      </c>
    </row>
    <row r="11333" spans="2:25" x14ac:dyDescent="0.3">
      <c r="B11333">
        <v>0</v>
      </c>
      <c r="C11333" t="s">
        <v>13310</v>
      </c>
      <c r="D11333" t="s">
        <v>13309</v>
      </c>
      <c r="E11333">
        <v>2019</v>
      </c>
      <c r="F11333" t="s">
        <v>13308</v>
      </c>
      <c r="G11333" t="s">
        <v>3341</v>
      </c>
      <c r="H11333" s="6" t="str">
        <f>HYPERLINK(I11333)</f>
        <v>https://patents.google.com/patent/US10166997B2/en</v>
      </c>
      <c r="I11333" t="s">
        <v>13307</v>
      </c>
      <c r="K11333">
        <v>783</v>
      </c>
      <c r="L11333" s="41">
        <v>43545</v>
      </c>
      <c r="U11333">
        <v>0</v>
      </c>
      <c r="V11333" t="s">
        <v>2923</v>
      </c>
      <c r="W11333">
        <v>0</v>
      </c>
      <c r="X11333">
        <v>1</v>
      </c>
      <c r="Y11333">
        <v>1</v>
      </c>
    </row>
    <row r="11334" spans="2:25" x14ac:dyDescent="0.3">
      <c r="B11334">
        <v>0</v>
      </c>
      <c r="C11334" t="s">
        <v>13306</v>
      </c>
      <c r="D11334" t="s">
        <v>13305</v>
      </c>
      <c r="E11334">
        <v>2017</v>
      </c>
      <c r="F11334" t="s">
        <v>4490</v>
      </c>
      <c r="G11334" t="s">
        <v>13304</v>
      </c>
      <c r="H11334" s="6" t="str">
        <f>HYPERLINK(I11334)</f>
        <v>https://researchportal.port.ac.uk/portal/en/publications/algorithm-for-ecodriving-assistance-system-based-on-machine-learning(14a88c32-d01a-4d6d-8893-f3fcd19c8253).html</v>
      </c>
      <c r="I11334" t="s">
        <v>13303</v>
      </c>
      <c r="K11334">
        <v>784</v>
      </c>
      <c r="L11334" s="41">
        <v>43545</v>
      </c>
      <c r="U11334">
        <v>0</v>
      </c>
      <c r="V11334" t="s">
        <v>2923</v>
      </c>
      <c r="W11334">
        <v>0</v>
      </c>
      <c r="X11334">
        <v>3</v>
      </c>
      <c r="Y11334">
        <v>2</v>
      </c>
    </row>
    <row r="11335" spans="2:25" x14ac:dyDescent="0.3">
      <c r="B11335">
        <v>0</v>
      </c>
      <c r="C11335" t="s">
        <v>4991</v>
      </c>
      <c r="D11335" t="s">
        <v>4958</v>
      </c>
      <c r="E11335">
        <v>2016</v>
      </c>
      <c r="F11335" t="s">
        <v>4990</v>
      </c>
      <c r="G11335" t="s">
        <v>3341</v>
      </c>
      <c r="H11335" s="6" t="str">
        <f>HYPERLINK(I11335)</f>
        <v>https://patents.google.com/patent/US20160139243A1/en</v>
      </c>
      <c r="I11335" t="s">
        <v>4989</v>
      </c>
      <c r="K11335">
        <v>785</v>
      </c>
      <c r="L11335" s="41">
        <v>43545</v>
      </c>
      <c r="U11335">
        <v>0</v>
      </c>
      <c r="V11335" t="s">
        <v>2923</v>
      </c>
      <c r="W11335">
        <v>0</v>
      </c>
      <c r="X11335">
        <v>4</v>
      </c>
      <c r="Y11335">
        <v>3</v>
      </c>
    </row>
    <row r="11336" spans="2:25" x14ac:dyDescent="0.3">
      <c r="B11336">
        <v>0</v>
      </c>
      <c r="C11336" t="s">
        <v>13253</v>
      </c>
      <c r="D11336" t="s">
        <v>13302</v>
      </c>
      <c r="E11336">
        <v>2017</v>
      </c>
      <c r="F11336" t="s">
        <v>4280</v>
      </c>
      <c r="G11336" t="s">
        <v>3341</v>
      </c>
      <c r="H11336" s="6" t="str">
        <f>HYPERLINK(I11336)</f>
        <v>https://patents.google.com/patent/US20170030127A1/en</v>
      </c>
      <c r="I11336" t="s">
        <v>13301</v>
      </c>
      <c r="K11336">
        <v>786</v>
      </c>
      <c r="L11336" s="41">
        <v>43545</v>
      </c>
      <c r="U11336">
        <v>0</v>
      </c>
      <c r="V11336" t="s">
        <v>2923</v>
      </c>
      <c r="W11336">
        <v>0</v>
      </c>
      <c r="X11336">
        <v>5</v>
      </c>
      <c r="Y11336">
        <v>2</v>
      </c>
    </row>
    <row r="11337" spans="2:25" x14ac:dyDescent="0.3">
      <c r="B11337">
        <v>0</v>
      </c>
      <c r="C11337" t="s">
        <v>13300</v>
      </c>
      <c r="D11337" t="s">
        <v>13299</v>
      </c>
      <c r="E11337">
        <v>2017</v>
      </c>
      <c r="G11337" t="s">
        <v>13298</v>
      </c>
      <c r="H11337" s="6" t="str">
        <f>HYPERLINK(I11337)</f>
        <v>https://infoscience.epfl.ch/record/229198/</v>
      </c>
      <c r="I11337" t="s">
        <v>13297</v>
      </c>
      <c r="K11337">
        <v>787</v>
      </c>
      <c r="L11337" s="41">
        <v>43545</v>
      </c>
      <c r="U11337">
        <v>0</v>
      </c>
      <c r="V11337" t="s">
        <v>2923</v>
      </c>
      <c r="W11337">
        <v>0</v>
      </c>
      <c r="X11337">
        <v>2</v>
      </c>
      <c r="Y11337">
        <v>2</v>
      </c>
    </row>
    <row r="11338" spans="2:25" x14ac:dyDescent="0.3">
      <c r="B11338">
        <v>0</v>
      </c>
      <c r="C11338" t="s">
        <v>13296</v>
      </c>
      <c r="D11338" t="s">
        <v>13295</v>
      </c>
      <c r="F11338" t="s">
        <v>4319</v>
      </c>
      <c r="H11338" s="6" t="str">
        <f>HYPERLINK(I11338)</f>
        <v>http://publications.lib.chalmers.se/records/fulltext/250425/250425.pdf</v>
      </c>
      <c r="I11338" t="s">
        <v>13294</v>
      </c>
      <c r="K11338">
        <v>788</v>
      </c>
      <c r="L11338" s="41">
        <v>43545</v>
      </c>
      <c r="M11338" t="s">
        <v>3356</v>
      </c>
      <c r="U11338">
        <v>0</v>
      </c>
      <c r="V11338" t="s">
        <v>2923</v>
      </c>
      <c r="W11338">
        <v>0</v>
      </c>
      <c r="X11338">
        <v>1</v>
      </c>
    </row>
    <row r="11339" spans="2:25" x14ac:dyDescent="0.3">
      <c r="B11339">
        <v>0</v>
      </c>
      <c r="C11339" t="s">
        <v>13280</v>
      </c>
      <c r="D11339" t="s">
        <v>13279</v>
      </c>
      <c r="E11339">
        <v>2017</v>
      </c>
      <c r="F11339" t="s">
        <v>3520</v>
      </c>
      <c r="G11339" t="s">
        <v>3341</v>
      </c>
      <c r="H11339" s="6" t="str">
        <f>HYPERLINK(I11339)</f>
        <v>https://patents.google.com/patent/US20170247933A1/en</v>
      </c>
      <c r="I11339" t="s">
        <v>13293</v>
      </c>
      <c r="K11339">
        <v>789</v>
      </c>
      <c r="L11339" s="41">
        <v>43545</v>
      </c>
      <c r="U11339">
        <v>0</v>
      </c>
      <c r="V11339" t="s">
        <v>2923</v>
      </c>
      <c r="W11339">
        <v>0</v>
      </c>
      <c r="X11339">
        <v>5</v>
      </c>
      <c r="Y11339">
        <v>2</v>
      </c>
    </row>
    <row r="11340" spans="2:25" x14ac:dyDescent="0.3">
      <c r="B11340">
        <v>0</v>
      </c>
      <c r="C11340" t="s">
        <v>4353</v>
      </c>
      <c r="D11340" t="s">
        <v>4352</v>
      </c>
      <c r="F11340" t="s">
        <v>4351</v>
      </c>
      <c r="H11340" s="6" t="str">
        <f>HYPERLINK(I11340)</f>
        <v>http://www.automate-project.eu/wp-content/uploads/2018/12/D5.1.Architecture_OpenAPI_2ndCycle_V8.1_Final.pdf</v>
      </c>
      <c r="I11340" t="s">
        <v>4350</v>
      </c>
      <c r="K11340">
        <v>790</v>
      </c>
      <c r="L11340" s="41">
        <v>43545</v>
      </c>
      <c r="M11340" t="s">
        <v>3356</v>
      </c>
      <c r="U11340">
        <v>0</v>
      </c>
      <c r="V11340" t="s">
        <v>2923</v>
      </c>
      <c r="W11340">
        <v>0</v>
      </c>
      <c r="X11340">
        <v>6</v>
      </c>
    </row>
    <row r="11341" spans="2:25" x14ac:dyDescent="0.3">
      <c r="B11341">
        <v>0</v>
      </c>
      <c r="C11341" t="s">
        <v>9812</v>
      </c>
      <c r="D11341" t="s">
        <v>66</v>
      </c>
      <c r="E11341">
        <v>2017</v>
      </c>
      <c r="F11341" t="s">
        <v>9811</v>
      </c>
      <c r="G11341" t="s">
        <v>3341</v>
      </c>
      <c r="H11341" s="6" t="str">
        <f>HYPERLINK(I11341)</f>
        <v>https://patents.google.com/patent/US20170369077A1/en</v>
      </c>
      <c r="I11341" t="s">
        <v>9810</v>
      </c>
      <c r="K11341">
        <v>791</v>
      </c>
      <c r="L11341" s="41">
        <v>43545</v>
      </c>
      <c r="U11341">
        <v>0</v>
      </c>
      <c r="V11341" t="s">
        <v>2923</v>
      </c>
      <c r="W11341">
        <v>0</v>
      </c>
      <c r="X11341">
        <v>3</v>
      </c>
      <c r="Y11341">
        <v>2</v>
      </c>
    </row>
    <row r="11342" spans="2:25" x14ac:dyDescent="0.3">
      <c r="B11342">
        <v>0</v>
      </c>
      <c r="C11342" t="s">
        <v>13292</v>
      </c>
      <c r="D11342" t="s">
        <v>13291</v>
      </c>
      <c r="E11342">
        <v>2018</v>
      </c>
      <c r="F11342" t="s">
        <v>4966</v>
      </c>
      <c r="G11342" t="s">
        <v>3341</v>
      </c>
      <c r="H11342" s="6" t="str">
        <f>HYPERLINK(I11342)</f>
        <v>https://patents.google.com/patent/US10137831B1/en</v>
      </c>
      <c r="I11342" t="s">
        <v>13290</v>
      </c>
      <c r="K11342">
        <v>792</v>
      </c>
      <c r="L11342" s="41">
        <v>43545</v>
      </c>
      <c r="U11342">
        <v>0</v>
      </c>
      <c r="V11342" t="s">
        <v>2923</v>
      </c>
      <c r="W11342">
        <v>0</v>
      </c>
      <c r="X11342">
        <v>4</v>
      </c>
      <c r="Y11342">
        <v>1</v>
      </c>
    </row>
    <row r="11343" spans="2:25" x14ac:dyDescent="0.3">
      <c r="B11343">
        <v>0</v>
      </c>
      <c r="C11343" t="s">
        <v>9756</v>
      </c>
      <c r="D11343" t="s">
        <v>9758</v>
      </c>
      <c r="E11343">
        <v>2016</v>
      </c>
      <c r="F11343" t="s">
        <v>4280</v>
      </c>
      <c r="G11343" t="s">
        <v>3341</v>
      </c>
      <c r="H11343" s="6" t="str">
        <f>HYPERLINK(I11343)</f>
        <v>https://patents.google.com/patent/US20160207537A1/en</v>
      </c>
      <c r="I11343" t="s">
        <v>9757</v>
      </c>
      <c r="K11343">
        <v>793</v>
      </c>
      <c r="L11343" s="41">
        <v>43545</v>
      </c>
      <c r="U11343">
        <v>0</v>
      </c>
      <c r="V11343" t="s">
        <v>2923</v>
      </c>
      <c r="W11343">
        <v>0</v>
      </c>
      <c r="X11343">
        <v>4</v>
      </c>
      <c r="Y11343">
        <v>3</v>
      </c>
    </row>
    <row r="11344" spans="2:25" x14ac:dyDescent="0.3">
      <c r="B11344">
        <v>0</v>
      </c>
      <c r="C11344" t="s">
        <v>10892</v>
      </c>
      <c r="D11344" t="s">
        <v>10891</v>
      </c>
      <c r="E11344">
        <v>2017</v>
      </c>
      <c r="G11344" t="s">
        <v>3408</v>
      </c>
      <c r="H11344" s="6" t="str">
        <f>HYPERLINK(I11344)</f>
        <v>http://www.diva-portal.org/smash/record.jsf?pid=diva2:1111885</v>
      </c>
      <c r="I11344" t="s">
        <v>10890</v>
      </c>
      <c r="K11344">
        <v>794</v>
      </c>
      <c r="L11344" s="41">
        <v>43545</v>
      </c>
      <c r="U11344">
        <v>0</v>
      </c>
      <c r="V11344" t="s">
        <v>2923</v>
      </c>
      <c r="W11344">
        <v>0</v>
      </c>
      <c r="X11344">
        <v>1</v>
      </c>
      <c r="Y11344">
        <v>2</v>
      </c>
    </row>
    <row r="11345" spans="2:25" x14ac:dyDescent="0.3">
      <c r="B11345">
        <v>0</v>
      </c>
      <c r="C11345" t="s">
        <v>13289</v>
      </c>
      <c r="D11345" t="s">
        <v>13288</v>
      </c>
      <c r="E11345">
        <v>2018</v>
      </c>
      <c r="F11345" t="s">
        <v>4966</v>
      </c>
      <c r="G11345" t="s">
        <v>3341</v>
      </c>
      <c r="H11345" s="6" t="str">
        <f>HYPERLINK(I11345)</f>
        <v>https://patents.google.com/patent/US10065651B2/en</v>
      </c>
      <c r="I11345" t="s">
        <v>13287</v>
      </c>
      <c r="K11345">
        <v>795</v>
      </c>
      <c r="L11345" s="41">
        <v>43545</v>
      </c>
      <c r="U11345">
        <v>0</v>
      </c>
      <c r="V11345" t="s">
        <v>2923</v>
      </c>
      <c r="W11345">
        <v>0</v>
      </c>
      <c r="X11345">
        <v>5</v>
      </c>
      <c r="Y11345">
        <v>1</v>
      </c>
    </row>
    <row r="11346" spans="2:25" x14ac:dyDescent="0.3">
      <c r="B11346">
        <v>0</v>
      </c>
      <c r="C11346" t="s">
        <v>880</v>
      </c>
      <c r="D11346" t="s">
        <v>881</v>
      </c>
      <c r="E11346">
        <v>2018</v>
      </c>
      <c r="F11346" t="s">
        <v>13286</v>
      </c>
      <c r="G11346" t="s">
        <v>3341</v>
      </c>
      <c r="H11346" s="6" t="str">
        <f>HYPERLINK(I11346)</f>
        <v>https://patents.google.com/patent/US20180118197A1/en</v>
      </c>
      <c r="I11346" t="s">
        <v>13285</v>
      </c>
      <c r="K11346">
        <v>796</v>
      </c>
      <c r="L11346" s="41">
        <v>43545</v>
      </c>
      <c r="U11346">
        <v>0</v>
      </c>
      <c r="V11346" t="s">
        <v>2923</v>
      </c>
      <c r="W11346">
        <v>0</v>
      </c>
      <c r="X11346">
        <v>1</v>
      </c>
      <c r="Y11346">
        <v>1</v>
      </c>
    </row>
    <row r="11347" spans="2:25" x14ac:dyDescent="0.3">
      <c r="B11347">
        <v>0</v>
      </c>
      <c r="C11347" t="s">
        <v>13284</v>
      </c>
      <c r="D11347" t="s">
        <v>13283</v>
      </c>
      <c r="E11347">
        <v>2017</v>
      </c>
      <c r="F11347" t="s">
        <v>13282</v>
      </c>
      <c r="G11347" t="s">
        <v>3341</v>
      </c>
      <c r="H11347" s="6" t="str">
        <f>HYPERLINK(I11347)</f>
        <v>https://patents.google.com/patent/US20170263121A1/en</v>
      </c>
      <c r="I11347" t="s">
        <v>13281</v>
      </c>
      <c r="K11347">
        <v>797</v>
      </c>
      <c r="L11347" s="41">
        <v>43545</v>
      </c>
      <c r="U11347">
        <v>0</v>
      </c>
      <c r="V11347" t="s">
        <v>2923</v>
      </c>
      <c r="W11347">
        <v>0</v>
      </c>
      <c r="X11347">
        <v>4</v>
      </c>
      <c r="Y11347">
        <v>2</v>
      </c>
    </row>
    <row r="11348" spans="2:25" x14ac:dyDescent="0.3">
      <c r="B11348">
        <v>0</v>
      </c>
      <c r="C11348" t="s">
        <v>13280</v>
      </c>
      <c r="D11348" t="s">
        <v>13279</v>
      </c>
      <c r="E11348">
        <v>2018</v>
      </c>
      <c r="F11348" t="s">
        <v>4966</v>
      </c>
      <c r="G11348" t="s">
        <v>3341</v>
      </c>
      <c r="H11348" s="6" t="str">
        <f>HYPERLINK(I11348)</f>
        <v>https://patents.google.com/patent/US10000961B2/en</v>
      </c>
      <c r="I11348" t="s">
        <v>13278</v>
      </c>
      <c r="K11348">
        <v>798</v>
      </c>
      <c r="L11348" s="41">
        <v>43545</v>
      </c>
      <c r="U11348">
        <v>0</v>
      </c>
      <c r="V11348" t="s">
        <v>2923</v>
      </c>
      <c r="W11348">
        <v>0</v>
      </c>
      <c r="X11348">
        <v>5</v>
      </c>
      <c r="Y11348">
        <v>1</v>
      </c>
    </row>
    <row r="11349" spans="2:25" x14ac:dyDescent="0.3">
      <c r="B11349">
        <v>0</v>
      </c>
      <c r="C11349" t="s">
        <v>13253</v>
      </c>
      <c r="D11349" t="s">
        <v>13277</v>
      </c>
      <c r="E11349">
        <v>2017</v>
      </c>
      <c r="F11349" t="s">
        <v>4280</v>
      </c>
      <c r="G11349" t="s">
        <v>3341</v>
      </c>
      <c r="H11349" s="6" t="str">
        <f>HYPERLINK(I11349)</f>
        <v>https://patents.google.com/patent/US20170028966A1/en</v>
      </c>
      <c r="I11349" t="s">
        <v>13276</v>
      </c>
      <c r="K11349">
        <v>799</v>
      </c>
      <c r="L11349" s="41">
        <v>43545</v>
      </c>
      <c r="U11349">
        <v>0</v>
      </c>
      <c r="V11349" t="s">
        <v>2923</v>
      </c>
      <c r="W11349">
        <v>0</v>
      </c>
      <c r="X11349">
        <v>5</v>
      </c>
      <c r="Y11349">
        <v>2</v>
      </c>
    </row>
    <row r="11350" spans="2:25" x14ac:dyDescent="0.3">
      <c r="B11350">
        <v>0</v>
      </c>
      <c r="C11350" t="s">
        <v>13275</v>
      </c>
      <c r="D11350" t="s">
        <v>13206</v>
      </c>
      <c r="E11350">
        <v>2018</v>
      </c>
      <c r="F11350" t="s">
        <v>3520</v>
      </c>
      <c r="G11350" t="s">
        <v>4440</v>
      </c>
      <c r="H11350" s="6" t="str">
        <f>HYPERLINK(I11350)</f>
        <v>http://www.freepatentsonline.com/10151132.html</v>
      </c>
      <c r="I11350" t="s">
        <v>13274</v>
      </c>
      <c r="K11350">
        <v>800</v>
      </c>
      <c r="L11350" s="41">
        <v>43545</v>
      </c>
      <c r="U11350">
        <v>0</v>
      </c>
      <c r="V11350" t="s">
        <v>2923</v>
      </c>
      <c r="W11350">
        <v>0</v>
      </c>
      <c r="X11350">
        <v>4</v>
      </c>
      <c r="Y11350">
        <v>1</v>
      </c>
    </row>
    <row r="11351" spans="2:25" x14ac:dyDescent="0.3">
      <c r="B11351">
        <v>6</v>
      </c>
      <c r="C11351" t="s">
        <v>1419</v>
      </c>
      <c r="D11351" t="s">
        <v>1422</v>
      </c>
      <c r="E11351">
        <v>2016</v>
      </c>
      <c r="F11351" t="s">
        <v>13273</v>
      </c>
      <c r="G11351" t="s">
        <v>3341</v>
      </c>
      <c r="H11351" s="6" t="str">
        <f>HYPERLINK(I11351)</f>
        <v>https://patents.google.com/patent/US9245448B2/en</v>
      </c>
      <c r="I11351" t="s">
        <v>1423</v>
      </c>
      <c r="J11351" t="s">
        <v>13272</v>
      </c>
      <c r="K11351">
        <v>801</v>
      </c>
      <c r="L11351" s="41">
        <v>43545</v>
      </c>
      <c r="U11351">
        <v>6</v>
      </c>
      <c r="V11351" t="s">
        <v>2949</v>
      </c>
      <c r="W11351">
        <v>6</v>
      </c>
      <c r="X11351">
        <v>1</v>
      </c>
      <c r="Y11351">
        <v>3</v>
      </c>
    </row>
    <row r="11352" spans="2:25" x14ac:dyDescent="0.3">
      <c r="B11352">
        <v>1</v>
      </c>
      <c r="C11352" t="s">
        <v>11289</v>
      </c>
      <c r="D11352" t="s">
        <v>11288</v>
      </c>
      <c r="E11352">
        <v>2018</v>
      </c>
      <c r="F11352" t="s">
        <v>3520</v>
      </c>
      <c r="G11352" t="s">
        <v>4440</v>
      </c>
      <c r="H11352" s="6" t="str">
        <f>HYPERLINK(I11352)</f>
        <v>http://www.freepatentsonline.com/y2018/0074497.html</v>
      </c>
      <c r="I11352" t="s">
        <v>11287</v>
      </c>
      <c r="J11352" t="s">
        <v>11286</v>
      </c>
      <c r="K11352">
        <v>802</v>
      </c>
      <c r="L11352" s="41">
        <v>43545</v>
      </c>
      <c r="U11352">
        <v>1</v>
      </c>
      <c r="V11352" t="s">
        <v>2931</v>
      </c>
      <c r="W11352">
        <v>0</v>
      </c>
      <c r="X11352">
        <v>4</v>
      </c>
      <c r="Y11352">
        <v>1</v>
      </c>
    </row>
    <row r="11353" spans="2:25" x14ac:dyDescent="0.3">
      <c r="B11353">
        <v>0</v>
      </c>
      <c r="C11353" t="s">
        <v>9386</v>
      </c>
      <c r="D11353" t="s">
        <v>1558</v>
      </c>
      <c r="E11353">
        <v>2017</v>
      </c>
      <c r="F11353" t="s">
        <v>9388</v>
      </c>
      <c r="G11353" t="s">
        <v>3341</v>
      </c>
      <c r="H11353" s="6" t="str">
        <f>HYPERLINK(I11353)</f>
        <v>https://patents.google.com/patent/US9811092B2/en</v>
      </c>
      <c r="I11353" t="s">
        <v>9387</v>
      </c>
      <c r="K11353">
        <v>803</v>
      </c>
      <c r="L11353" s="41">
        <v>43545</v>
      </c>
      <c r="U11353">
        <v>0</v>
      </c>
      <c r="V11353" t="s">
        <v>2923</v>
      </c>
      <c r="W11353">
        <v>0</v>
      </c>
      <c r="X11353">
        <v>2</v>
      </c>
      <c r="Y11353">
        <v>2</v>
      </c>
    </row>
    <row r="11354" spans="2:25" x14ac:dyDescent="0.3">
      <c r="B11354">
        <v>0</v>
      </c>
      <c r="C11354" t="s">
        <v>1474</v>
      </c>
      <c r="D11354" t="s">
        <v>1475</v>
      </c>
      <c r="E11354">
        <v>2017</v>
      </c>
      <c r="F11354" t="s">
        <v>13271</v>
      </c>
      <c r="G11354" t="s">
        <v>3341</v>
      </c>
      <c r="H11354" s="6" t="str">
        <f>HYPERLINK(I11354)</f>
        <v>https://patents.google.com/patent/US9785235B2/en</v>
      </c>
      <c r="I11354" t="s">
        <v>2617</v>
      </c>
      <c r="K11354">
        <v>804</v>
      </c>
      <c r="L11354" s="41">
        <v>43545</v>
      </c>
      <c r="U11354">
        <v>0</v>
      </c>
      <c r="V11354" t="s">
        <v>2923</v>
      </c>
      <c r="W11354">
        <v>0</v>
      </c>
      <c r="X11354">
        <v>3</v>
      </c>
      <c r="Y11354">
        <v>2</v>
      </c>
    </row>
    <row r="11355" spans="2:25" x14ac:dyDescent="0.3">
      <c r="B11355">
        <v>0</v>
      </c>
      <c r="C11355" t="s">
        <v>1474</v>
      </c>
      <c r="D11355" t="s">
        <v>1475</v>
      </c>
      <c r="E11355">
        <v>2016</v>
      </c>
      <c r="F11355" t="s">
        <v>13270</v>
      </c>
      <c r="G11355" t="s">
        <v>3341</v>
      </c>
      <c r="H11355" s="6" t="str">
        <f>HYPERLINK(I11355)</f>
        <v>https://patents.google.com/patent/US20160342205A1/en</v>
      </c>
      <c r="I11355" t="s">
        <v>1476</v>
      </c>
      <c r="K11355">
        <v>805</v>
      </c>
      <c r="L11355" s="41">
        <v>43545</v>
      </c>
      <c r="U11355">
        <v>0</v>
      </c>
      <c r="V11355" t="s">
        <v>2923</v>
      </c>
      <c r="W11355">
        <v>0</v>
      </c>
      <c r="X11355">
        <v>3</v>
      </c>
      <c r="Y11355">
        <v>3</v>
      </c>
    </row>
    <row r="11356" spans="2:25" x14ac:dyDescent="0.3">
      <c r="B11356">
        <v>6</v>
      </c>
      <c r="C11356" t="s">
        <v>1419</v>
      </c>
      <c r="D11356" t="s">
        <v>1422</v>
      </c>
      <c r="E11356">
        <v>2016</v>
      </c>
      <c r="F11356" t="s">
        <v>13269</v>
      </c>
      <c r="G11356" t="s">
        <v>3341</v>
      </c>
      <c r="H11356" s="6" t="str">
        <f>HYPERLINK(I11356)</f>
        <v>https://patents.google.com/patent/US9463744B2/en</v>
      </c>
      <c r="I11356" t="s">
        <v>13268</v>
      </c>
      <c r="J11356" t="s">
        <v>13267</v>
      </c>
      <c r="K11356">
        <v>806</v>
      </c>
      <c r="L11356" s="41">
        <v>43545</v>
      </c>
      <c r="U11356">
        <v>6</v>
      </c>
      <c r="V11356" t="s">
        <v>2949</v>
      </c>
      <c r="W11356">
        <v>6</v>
      </c>
      <c r="X11356">
        <v>1</v>
      </c>
      <c r="Y11356">
        <v>3</v>
      </c>
    </row>
    <row r="11357" spans="2:25" x14ac:dyDescent="0.3">
      <c r="B11357">
        <v>0</v>
      </c>
      <c r="C11357" t="s">
        <v>13260</v>
      </c>
      <c r="D11357" t="s">
        <v>13259</v>
      </c>
      <c r="E11357">
        <v>2017</v>
      </c>
      <c r="F11357" t="s">
        <v>13266</v>
      </c>
      <c r="G11357" t="s">
        <v>3341</v>
      </c>
      <c r="H11357" s="6" t="str">
        <f>HYPERLINK(I11357)</f>
        <v>https://patents.google.com/patent/US20170247926A1/en</v>
      </c>
      <c r="I11357" t="s">
        <v>13265</v>
      </c>
      <c r="K11357">
        <v>807</v>
      </c>
      <c r="L11357" s="41">
        <v>43545</v>
      </c>
      <c r="U11357">
        <v>0</v>
      </c>
      <c r="V11357" t="s">
        <v>2923</v>
      </c>
      <c r="W11357">
        <v>0</v>
      </c>
      <c r="X11357">
        <v>2</v>
      </c>
      <c r="Y11357">
        <v>2</v>
      </c>
    </row>
    <row r="11358" spans="2:25" x14ac:dyDescent="0.3">
      <c r="B11358">
        <v>0</v>
      </c>
      <c r="C11358" t="s">
        <v>9386</v>
      </c>
      <c r="D11358" t="s">
        <v>1558</v>
      </c>
      <c r="E11358">
        <v>2016</v>
      </c>
      <c r="F11358" t="s">
        <v>9385</v>
      </c>
      <c r="G11358" t="s">
        <v>3341</v>
      </c>
      <c r="H11358" s="6" t="str">
        <f>HYPERLINK(I11358)</f>
        <v>https://patents.google.com/patent/US20160292998A1/en</v>
      </c>
      <c r="I11358" t="s">
        <v>9384</v>
      </c>
      <c r="K11358">
        <v>808</v>
      </c>
      <c r="L11358" s="41">
        <v>43545</v>
      </c>
      <c r="U11358">
        <v>0</v>
      </c>
      <c r="V11358" t="s">
        <v>2923</v>
      </c>
      <c r="W11358">
        <v>0</v>
      </c>
      <c r="X11358">
        <v>2</v>
      </c>
      <c r="Y11358">
        <v>3</v>
      </c>
    </row>
    <row r="11359" spans="2:25" x14ac:dyDescent="0.3">
      <c r="B11359">
        <v>4</v>
      </c>
      <c r="C11359" t="s">
        <v>13232</v>
      </c>
      <c r="D11359" t="s">
        <v>13264</v>
      </c>
      <c r="E11359">
        <v>2017</v>
      </c>
      <c r="F11359" t="s">
        <v>13263</v>
      </c>
      <c r="G11359" t="s">
        <v>3341</v>
      </c>
      <c r="H11359" s="6" t="str">
        <f>HYPERLINK(I11359)</f>
        <v>https://patents.google.com/patent/US9777528B2/en</v>
      </c>
      <c r="I11359" t="s">
        <v>13262</v>
      </c>
      <c r="J11359" t="s">
        <v>13261</v>
      </c>
      <c r="K11359">
        <v>809</v>
      </c>
      <c r="L11359" s="41">
        <v>43545</v>
      </c>
      <c r="U11359">
        <v>4</v>
      </c>
      <c r="V11359" t="s">
        <v>2949</v>
      </c>
      <c r="W11359">
        <v>2</v>
      </c>
      <c r="X11359">
        <v>2</v>
      </c>
      <c r="Y11359">
        <v>2</v>
      </c>
    </row>
    <row r="11360" spans="2:25" x14ac:dyDescent="0.3">
      <c r="B11360">
        <v>0</v>
      </c>
      <c r="C11360" t="s">
        <v>13260</v>
      </c>
      <c r="D11360" t="s">
        <v>13259</v>
      </c>
      <c r="E11360">
        <v>2018</v>
      </c>
      <c r="F11360" t="s">
        <v>13258</v>
      </c>
      <c r="G11360" t="s">
        <v>3341</v>
      </c>
      <c r="H11360" s="6" t="str">
        <f>HYPERLINK(I11360)</f>
        <v>https://patents.google.com/patent/US10161175B2/en</v>
      </c>
      <c r="I11360" t="s">
        <v>13257</v>
      </c>
      <c r="K11360">
        <v>810</v>
      </c>
      <c r="L11360" s="41">
        <v>43545</v>
      </c>
      <c r="U11360">
        <v>0</v>
      </c>
      <c r="V11360" t="s">
        <v>2923</v>
      </c>
      <c r="W11360">
        <v>0</v>
      </c>
      <c r="X11360">
        <v>2</v>
      </c>
      <c r="Y11360">
        <v>1</v>
      </c>
    </row>
    <row r="11361" spans="2:25" x14ac:dyDescent="0.3">
      <c r="B11361">
        <v>0</v>
      </c>
      <c r="C11361" t="s">
        <v>4964</v>
      </c>
      <c r="D11361" t="s">
        <v>13256</v>
      </c>
      <c r="E11361">
        <v>2016</v>
      </c>
      <c r="F11361" t="s">
        <v>13255</v>
      </c>
      <c r="G11361" t="s">
        <v>3341</v>
      </c>
      <c r="H11361" s="6" t="str">
        <f>HYPERLINK(I11361)</f>
        <v>https://patents.google.com/patent/US20160023525A1/en</v>
      </c>
      <c r="I11361" t="s">
        <v>13254</v>
      </c>
      <c r="K11361">
        <v>811</v>
      </c>
      <c r="L11361" s="41">
        <v>43545</v>
      </c>
      <c r="U11361">
        <v>0</v>
      </c>
      <c r="V11361" t="s">
        <v>2923</v>
      </c>
      <c r="W11361">
        <v>0</v>
      </c>
      <c r="X11361">
        <v>1</v>
      </c>
      <c r="Y11361">
        <v>3</v>
      </c>
    </row>
    <row r="11362" spans="2:25" x14ac:dyDescent="0.3">
      <c r="B11362">
        <v>0</v>
      </c>
      <c r="C11362" t="s">
        <v>1122</v>
      </c>
      <c r="D11362" t="s">
        <v>1123</v>
      </c>
      <c r="E11362">
        <v>2016</v>
      </c>
      <c r="F11362" t="s">
        <v>11697</v>
      </c>
      <c r="G11362" t="s">
        <v>3341</v>
      </c>
      <c r="H11362" s="6" t="str">
        <f>HYPERLINK(I11362)</f>
        <v>https://patents.google.com/patent/US20160349754A1/en</v>
      </c>
      <c r="I11362" t="s">
        <v>1124</v>
      </c>
      <c r="K11362">
        <v>812</v>
      </c>
      <c r="L11362" s="41">
        <v>43545</v>
      </c>
      <c r="U11362">
        <v>0</v>
      </c>
      <c r="V11362" t="s">
        <v>2923</v>
      </c>
      <c r="W11362">
        <v>0</v>
      </c>
      <c r="X11362">
        <v>3</v>
      </c>
      <c r="Y11362">
        <v>3</v>
      </c>
    </row>
    <row r="11363" spans="2:25" x14ac:dyDescent="0.3">
      <c r="B11363">
        <v>0</v>
      </c>
      <c r="C11363" t="s">
        <v>13253</v>
      </c>
      <c r="D11363" t="s">
        <v>13252</v>
      </c>
      <c r="E11363">
        <v>2017</v>
      </c>
      <c r="F11363" t="s">
        <v>4280</v>
      </c>
      <c r="G11363" t="s">
        <v>3341</v>
      </c>
      <c r="H11363" s="6" t="str">
        <f>HYPERLINK(I11363)</f>
        <v>https://patents.google.com/patent/US20170030134A1/en</v>
      </c>
      <c r="I11363" t="s">
        <v>13251</v>
      </c>
      <c r="K11363">
        <v>813</v>
      </c>
      <c r="L11363" s="41">
        <v>43545</v>
      </c>
      <c r="U11363">
        <v>0</v>
      </c>
      <c r="V11363" t="s">
        <v>2923</v>
      </c>
      <c r="W11363">
        <v>0</v>
      </c>
      <c r="X11363">
        <v>5</v>
      </c>
      <c r="Y11363">
        <v>2</v>
      </c>
    </row>
    <row r="11364" spans="2:25" x14ac:dyDescent="0.3">
      <c r="B11364">
        <v>4</v>
      </c>
      <c r="C11364" t="s">
        <v>4838</v>
      </c>
      <c r="D11364" t="s">
        <v>4837</v>
      </c>
      <c r="E11364">
        <v>2018</v>
      </c>
      <c r="F11364" t="s">
        <v>4356</v>
      </c>
      <c r="G11364" t="s">
        <v>3341</v>
      </c>
      <c r="H11364" s="6" t="str">
        <f>HYPERLINK(I11364)</f>
        <v>https://patents.google.com/patent/US9868332B2/en</v>
      </c>
      <c r="I11364" t="s">
        <v>4836</v>
      </c>
      <c r="J11364" t="s">
        <v>4835</v>
      </c>
      <c r="K11364">
        <v>814</v>
      </c>
      <c r="L11364" s="41">
        <v>43545</v>
      </c>
      <c r="U11364">
        <v>4</v>
      </c>
      <c r="V11364" t="s">
        <v>2968</v>
      </c>
      <c r="W11364">
        <v>1</v>
      </c>
      <c r="X11364">
        <v>4</v>
      </c>
      <c r="Y11364">
        <v>1</v>
      </c>
    </row>
    <row r="11365" spans="2:25" x14ac:dyDescent="0.3">
      <c r="B11365">
        <v>0</v>
      </c>
      <c r="C11365" t="s">
        <v>1821</v>
      </c>
      <c r="D11365" t="s">
        <v>13246</v>
      </c>
      <c r="E11365">
        <v>2016</v>
      </c>
      <c r="F11365" t="s">
        <v>13250</v>
      </c>
      <c r="G11365" t="s">
        <v>3341</v>
      </c>
      <c r="H11365" s="6" t="str">
        <f>HYPERLINK(I11365)</f>
        <v>https://patents.google.com/patent/US9522700B2/en</v>
      </c>
      <c r="I11365" t="s">
        <v>13249</v>
      </c>
      <c r="K11365">
        <v>815</v>
      </c>
      <c r="L11365" s="41">
        <v>43545</v>
      </c>
      <c r="U11365">
        <v>0</v>
      </c>
      <c r="V11365" t="s">
        <v>2923</v>
      </c>
      <c r="W11365">
        <v>0</v>
      </c>
      <c r="X11365">
        <v>1</v>
      </c>
      <c r="Y11365">
        <v>3</v>
      </c>
    </row>
    <row r="11366" spans="2:25" x14ac:dyDescent="0.3">
      <c r="B11366">
        <v>0</v>
      </c>
      <c r="C11366" t="s">
        <v>11927</v>
      </c>
      <c r="D11366" t="s">
        <v>11926</v>
      </c>
      <c r="E11366">
        <v>2016</v>
      </c>
      <c r="F11366" t="s">
        <v>13248</v>
      </c>
      <c r="G11366" t="s">
        <v>3341</v>
      </c>
      <c r="H11366" s="6" t="str">
        <f>HYPERLINK(I11366)</f>
        <v>https://patents.google.com/patent/US9399473B2/en</v>
      </c>
      <c r="I11366" t="s">
        <v>13247</v>
      </c>
      <c r="K11366">
        <v>816</v>
      </c>
      <c r="L11366" s="41">
        <v>43545</v>
      </c>
      <c r="U11366">
        <v>0</v>
      </c>
      <c r="V11366" t="s">
        <v>2923</v>
      </c>
      <c r="W11366">
        <v>0</v>
      </c>
      <c r="X11366">
        <v>3</v>
      </c>
      <c r="Y11366">
        <v>3</v>
      </c>
    </row>
    <row r="11367" spans="2:25" x14ac:dyDescent="0.3">
      <c r="B11367">
        <v>0</v>
      </c>
      <c r="C11367" t="s">
        <v>1821</v>
      </c>
      <c r="D11367" t="s">
        <v>13246</v>
      </c>
      <c r="E11367">
        <v>2016</v>
      </c>
      <c r="F11367" t="s">
        <v>13245</v>
      </c>
      <c r="G11367" t="s">
        <v>3341</v>
      </c>
      <c r="H11367" s="6" t="str">
        <f>HYPERLINK(I11367)</f>
        <v>https://patents.google.com/patent/US20160107687A1/en</v>
      </c>
      <c r="I11367" t="s">
        <v>13244</v>
      </c>
      <c r="K11367">
        <v>817</v>
      </c>
      <c r="L11367" s="41">
        <v>43545</v>
      </c>
      <c r="U11367">
        <v>0</v>
      </c>
      <c r="V11367" t="s">
        <v>2923</v>
      </c>
      <c r="W11367">
        <v>0</v>
      </c>
      <c r="X11367">
        <v>1</v>
      </c>
      <c r="Y11367">
        <v>3</v>
      </c>
    </row>
    <row r="11368" spans="2:25" x14ac:dyDescent="0.3">
      <c r="B11368">
        <v>0</v>
      </c>
      <c r="C11368" t="s">
        <v>4838</v>
      </c>
      <c r="D11368" t="s">
        <v>4837</v>
      </c>
      <c r="E11368">
        <v>2017</v>
      </c>
      <c r="F11368" t="s">
        <v>3520</v>
      </c>
      <c r="G11368" t="s">
        <v>3341</v>
      </c>
      <c r="H11368" s="6" t="str">
        <f>HYPERLINK(I11368)</f>
        <v>https://patents.google.com/patent/US20170136842A1/en</v>
      </c>
      <c r="I11368" t="s">
        <v>4858</v>
      </c>
      <c r="K11368">
        <v>818</v>
      </c>
      <c r="L11368" s="41">
        <v>43545</v>
      </c>
      <c r="U11368">
        <v>0</v>
      </c>
      <c r="V11368" t="s">
        <v>2923</v>
      </c>
      <c r="W11368">
        <v>0</v>
      </c>
      <c r="X11368">
        <v>4</v>
      </c>
      <c r="Y11368">
        <v>2</v>
      </c>
    </row>
    <row r="11369" spans="2:25" x14ac:dyDescent="0.3">
      <c r="B11369">
        <v>0</v>
      </c>
      <c r="C11369" t="s">
        <v>664</v>
      </c>
      <c r="D11369" t="s">
        <v>66</v>
      </c>
      <c r="E11369">
        <v>2017</v>
      </c>
      <c r="F11369" t="s">
        <v>13243</v>
      </c>
      <c r="G11369" t="s">
        <v>3341</v>
      </c>
      <c r="H11369" s="6" t="str">
        <f>HYPERLINK(I11369)</f>
        <v>https://patents.google.com/patent/US9733642B2/en</v>
      </c>
      <c r="I11369" t="s">
        <v>13242</v>
      </c>
      <c r="K11369">
        <v>819</v>
      </c>
      <c r="L11369" s="41">
        <v>43545</v>
      </c>
      <c r="U11369">
        <v>0</v>
      </c>
      <c r="V11369" t="s">
        <v>2923</v>
      </c>
      <c r="W11369">
        <v>0</v>
      </c>
      <c r="X11369">
        <v>3</v>
      </c>
      <c r="Y11369">
        <v>2</v>
      </c>
    </row>
    <row r="11370" spans="2:25" x14ac:dyDescent="0.3">
      <c r="B11370">
        <v>0</v>
      </c>
      <c r="C11370" t="s">
        <v>13155</v>
      </c>
      <c r="D11370" t="s">
        <v>13154</v>
      </c>
      <c r="E11370">
        <v>2016</v>
      </c>
      <c r="F11370" t="s">
        <v>13241</v>
      </c>
      <c r="G11370" t="s">
        <v>3341</v>
      </c>
      <c r="H11370" s="6" t="str">
        <f>HYPERLINK(I11370)</f>
        <v>https://patents.google.com/patent/US20160313738A1/en</v>
      </c>
      <c r="I11370" t="s">
        <v>13240</v>
      </c>
      <c r="K11370">
        <v>820</v>
      </c>
      <c r="L11370" s="41">
        <v>43545</v>
      </c>
      <c r="U11370">
        <v>0</v>
      </c>
      <c r="V11370" t="s">
        <v>2923</v>
      </c>
      <c r="W11370">
        <v>0</v>
      </c>
      <c r="X11370">
        <v>2</v>
      </c>
      <c r="Y11370">
        <v>3</v>
      </c>
    </row>
    <row r="11371" spans="2:25" x14ac:dyDescent="0.3">
      <c r="B11371">
        <v>0</v>
      </c>
      <c r="C11371" t="s">
        <v>664</v>
      </c>
      <c r="D11371" t="s">
        <v>66</v>
      </c>
      <c r="E11371">
        <v>2016</v>
      </c>
      <c r="F11371" t="s">
        <v>13239</v>
      </c>
      <c r="G11371" t="s">
        <v>3341</v>
      </c>
      <c r="H11371" s="6" t="str">
        <f>HYPERLINK(I11371)</f>
        <v>https://patents.google.com/patent/US20160259334A1/en</v>
      </c>
      <c r="I11371" t="s">
        <v>665</v>
      </c>
      <c r="K11371">
        <v>821</v>
      </c>
      <c r="L11371" s="41">
        <v>43545</v>
      </c>
      <c r="U11371">
        <v>0</v>
      </c>
      <c r="V11371" t="s">
        <v>2923</v>
      </c>
      <c r="W11371">
        <v>0</v>
      </c>
      <c r="X11371">
        <v>3</v>
      </c>
      <c r="Y11371">
        <v>3</v>
      </c>
    </row>
    <row r="11372" spans="2:25" x14ac:dyDescent="0.3">
      <c r="B11372">
        <v>0</v>
      </c>
      <c r="C11372" t="s">
        <v>1666</v>
      </c>
      <c r="D11372" t="s">
        <v>1670</v>
      </c>
      <c r="E11372">
        <v>2017</v>
      </c>
      <c r="F11372" t="s">
        <v>13238</v>
      </c>
      <c r="G11372" t="s">
        <v>3341</v>
      </c>
      <c r="H11372" s="6" t="str">
        <f>HYPERLINK(I11372)</f>
        <v>https://patents.google.com/patent/US9533662B2/en</v>
      </c>
      <c r="I11372" t="s">
        <v>13237</v>
      </c>
      <c r="K11372">
        <v>822</v>
      </c>
      <c r="L11372" s="41">
        <v>43545</v>
      </c>
      <c r="U11372">
        <v>0</v>
      </c>
      <c r="V11372" t="s">
        <v>2923</v>
      </c>
      <c r="W11372">
        <v>0</v>
      </c>
      <c r="X11372">
        <v>1</v>
      </c>
      <c r="Y11372">
        <v>2</v>
      </c>
    </row>
    <row r="11373" spans="2:25" x14ac:dyDescent="0.3">
      <c r="B11373">
        <v>0</v>
      </c>
      <c r="C11373" t="s">
        <v>13225</v>
      </c>
      <c r="D11373" t="s">
        <v>13224</v>
      </c>
      <c r="E11373">
        <v>2017</v>
      </c>
      <c r="F11373" t="s">
        <v>13236</v>
      </c>
      <c r="G11373" t="s">
        <v>3341</v>
      </c>
      <c r="H11373" s="6" t="str">
        <f>HYPERLINK(I11373)</f>
        <v>https://patents.google.com/patent/US9771054B2/en</v>
      </c>
      <c r="I11373" t="s">
        <v>13235</v>
      </c>
      <c r="K11373">
        <v>823</v>
      </c>
      <c r="L11373" s="41">
        <v>43545</v>
      </c>
      <c r="U11373">
        <v>0</v>
      </c>
      <c r="V11373" t="s">
        <v>2923</v>
      </c>
      <c r="W11373">
        <v>0</v>
      </c>
      <c r="X11373">
        <v>2</v>
      </c>
      <c r="Y11373">
        <v>2</v>
      </c>
    </row>
    <row r="11374" spans="2:25" x14ac:dyDescent="0.3">
      <c r="B11374">
        <v>0</v>
      </c>
      <c r="C11374" t="s">
        <v>13234</v>
      </c>
      <c r="D11374" t="s">
        <v>13128</v>
      </c>
      <c r="E11374">
        <v>2018</v>
      </c>
      <c r="F11374" t="s">
        <v>3520</v>
      </c>
      <c r="G11374" t="s">
        <v>4440</v>
      </c>
      <c r="H11374" s="6" t="str">
        <f>HYPERLINK(I11374)</f>
        <v>http://www.freepatentsonline.com/10160452.html</v>
      </c>
      <c r="I11374" t="s">
        <v>13233</v>
      </c>
      <c r="K11374">
        <v>824</v>
      </c>
      <c r="L11374" s="41">
        <v>43545</v>
      </c>
      <c r="U11374">
        <v>0</v>
      </c>
      <c r="V11374" t="s">
        <v>2923</v>
      </c>
      <c r="W11374">
        <v>0</v>
      </c>
      <c r="X11374">
        <v>4</v>
      </c>
      <c r="Y11374">
        <v>1</v>
      </c>
    </row>
    <row r="11375" spans="2:25" x14ac:dyDescent="0.3">
      <c r="B11375">
        <v>0</v>
      </c>
      <c r="C11375" t="s">
        <v>13232</v>
      </c>
      <c r="D11375" t="s">
        <v>13231</v>
      </c>
      <c r="E11375">
        <v>2017</v>
      </c>
      <c r="F11375" t="s">
        <v>13230</v>
      </c>
      <c r="G11375" t="s">
        <v>3341</v>
      </c>
      <c r="H11375" s="6" t="str">
        <f>HYPERLINK(I11375)</f>
        <v>https://patents.google.com/patent/US20170030128A1/en</v>
      </c>
      <c r="I11375" t="s">
        <v>13229</v>
      </c>
      <c r="K11375">
        <v>825</v>
      </c>
      <c r="L11375" s="41">
        <v>43545</v>
      </c>
      <c r="U11375">
        <v>0</v>
      </c>
      <c r="V11375" t="s">
        <v>2923</v>
      </c>
      <c r="W11375">
        <v>0</v>
      </c>
      <c r="X11375">
        <v>2</v>
      </c>
      <c r="Y11375">
        <v>2</v>
      </c>
    </row>
    <row r="11376" spans="2:25" x14ac:dyDescent="0.3">
      <c r="B11376">
        <v>0</v>
      </c>
      <c r="C11376" t="s">
        <v>13228</v>
      </c>
      <c r="D11376" t="s">
        <v>13227</v>
      </c>
      <c r="E11376">
        <v>2019</v>
      </c>
      <c r="F11376" t="s">
        <v>3516</v>
      </c>
      <c r="G11376" t="s">
        <v>3314</v>
      </c>
      <c r="H11376" s="6" t="str">
        <f>HYPERLINK(I11376)</f>
        <v>https://ieeexplore.ieee.org/abstract/document/8642311/</v>
      </c>
      <c r="I11376" t="s">
        <v>13226</v>
      </c>
      <c r="K11376">
        <v>826</v>
      </c>
      <c r="L11376" s="41">
        <v>43545</v>
      </c>
      <c r="U11376">
        <v>0</v>
      </c>
      <c r="V11376" t="s">
        <v>2923</v>
      </c>
      <c r="W11376">
        <v>0</v>
      </c>
      <c r="X11376">
        <v>5</v>
      </c>
      <c r="Y11376">
        <v>1</v>
      </c>
    </row>
    <row r="11377" spans="2:25" x14ac:dyDescent="0.3">
      <c r="B11377">
        <v>0</v>
      </c>
      <c r="C11377" t="s">
        <v>13225</v>
      </c>
      <c r="D11377" t="s">
        <v>13224</v>
      </c>
      <c r="E11377">
        <v>2016</v>
      </c>
      <c r="F11377" t="s">
        <v>13223</v>
      </c>
      <c r="G11377" t="s">
        <v>3341</v>
      </c>
      <c r="H11377" s="6" t="str">
        <f>HYPERLINK(I11377)</f>
        <v>https://patents.google.com/patent/US20160016564A1/en</v>
      </c>
      <c r="I11377" t="s">
        <v>13222</v>
      </c>
      <c r="K11377">
        <v>827</v>
      </c>
      <c r="L11377" s="41">
        <v>43545</v>
      </c>
      <c r="U11377">
        <v>0</v>
      </c>
      <c r="V11377" t="s">
        <v>2923</v>
      </c>
      <c r="W11377">
        <v>0</v>
      </c>
      <c r="X11377">
        <v>2</v>
      </c>
      <c r="Y11377">
        <v>3</v>
      </c>
    </row>
    <row r="11378" spans="2:25" x14ac:dyDescent="0.3">
      <c r="B11378">
        <v>0</v>
      </c>
      <c r="C11378" t="s">
        <v>11255</v>
      </c>
      <c r="D11378" t="s">
        <v>1783</v>
      </c>
      <c r="E11378">
        <v>2018</v>
      </c>
      <c r="F11378" t="s">
        <v>11254</v>
      </c>
      <c r="G11378" t="s">
        <v>3341</v>
      </c>
      <c r="H11378" s="6" t="str">
        <f>HYPERLINK(I11378)</f>
        <v>https://patents.google.com/patent/US20180093676A1/en</v>
      </c>
      <c r="I11378" t="s">
        <v>11253</v>
      </c>
      <c r="K11378">
        <v>828</v>
      </c>
      <c r="L11378" s="41">
        <v>43545</v>
      </c>
      <c r="U11378">
        <v>0</v>
      </c>
      <c r="V11378" t="s">
        <v>2923</v>
      </c>
      <c r="W11378">
        <v>0</v>
      </c>
      <c r="X11378">
        <v>4</v>
      </c>
      <c r="Y11378">
        <v>1</v>
      </c>
    </row>
    <row r="11379" spans="2:25" x14ac:dyDescent="0.3">
      <c r="B11379">
        <v>0</v>
      </c>
      <c r="C11379" t="s">
        <v>13129</v>
      </c>
      <c r="D11379" t="s">
        <v>13128</v>
      </c>
      <c r="E11379">
        <v>2018</v>
      </c>
      <c r="F11379" t="s">
        <v>4966</v>
      </c>
      <c r="G11379" t="s">
        <v>3341</v>
      </c>
      <c r="H11379" s="6" t="str">
        <f>HYPERLINK(I11379)</f>
        <v>https://patents.google.com/patent/US10160452B2/en</v>
      </c>
      <c r="I11379" t="s">
        <v>13221</v>
      </c>
      <c r="K11379">
        <v>829</v>
      </c>
      <c r="L11379" s="41">
        <v>43545</v>
      </c>
      <c r="U11379">
        <v>0</v>
      </c>
      <c r="V11379" t="s">
        <v>2923</v>
      </c>
      <c r="W11379">
        <v>0</v>
      </c>
      <c r="X11379">
        <v>5</v>
      </c>
      <c r="Y11379">
        <v>1</v>
      </c>
    </row>
    <row r="11380" spans="2:25" x14ac:dyDescent="0.3">
      <c r="B11380">
        <v>0</v>
      </c>
      <c r="C11380" t="s">
        <v>9722</v>
      </c>
      <c r="D11380" t="s">
        <v>9721</v>
      </c>
      <c r="E11380">
        <v>2016</v>
      </c>
      <c r="G11380" t="s">
        <v>3511</v>
      </c>
      <c r="H11380" s="6" t="str">
        <f>HYPERLINK(I11380)</f>
        <v>https://d-nb.info/1093559284/34</v>
      </c>
      <c r="I11380" t="s">
        <v>9720</v>
      </c>
      <c r="K11380">
        <v>830</v>
      </c>
      <c r="L11380" s="41">
        <v>43545</v>
      </c>
      <c r="M11380" t="s">
        <v>3356</v>
      </c>
      <c r="U11380">
        <v>0</v>
      </c>
      <c r="V11380" t="s">
        <v>2923</v>
      </c>
      <c r="W11380">
        <v>0</v>
      </c>
      <c r="X11380">
        <v>1</v>
      </c>
      <c r="Y11380">
        <v>3</v>
      </c>
    </row>
    <row r="11381" spans="2:25" x14ac:dyDescent="0.3">
      <c r="B11381">
        <v>2</v>
      </c>
      <c r="C11381" t="s">
        <v>13220</v>
      </c>
      <c r="D11381" t="s">
        <v>13219</v>
      </c>
      <c r="E11381">
        <v>2019</v>
      </c>
      <c r="F11381" t="s">
        <v>5971</v>
      </c>
      <c r="G11381" t="s">
        <v>3646</v>
      </c>
      <c r="H11381" s="6" t="str">
        <f>HYPERLINK(I11381)</f>
        <v>https://arxiv.org/abs/1901.06262</v>
      </c>
      <c r="I11381" t="s">
        <v>13218</v>
      </c>
      <c r="J11381" t="s">
        <v>13217</v>
      </c>
      <c r="K11381">
        <v>831</v>
      </c>
      <c r="L11381" s="41">
        <v>43545</v>
      </c>
      <c r="U11381">
        <v>2</v>
      </c>
      <c r="V11381" t="s">
        <v>2949</v>
      </c>
      <c r="W11381">
        <v>0</v>
      </c>
      <c r="X11381">
        <v>5</v>
      </c>
      <c r="Y11381">
        <v>1</v>
      </c>
    </row>
    <row r="11382" spans="2:25" x14ac:dyDescent="0.3">
      <c r="B11382">
        <v>0</v>
      </c>
      <c r="C11382" t="s">
        <v>13216</v>
      </c>
      <c r="D11382" t="s">
        <v>13215</v>
      </c>
      <c r="E11382">
        <v>2017</v>
      </c>
      <c r="F11382" t="s">
        <v>13214</v>
      </c>
      <c r="G11382" t="s">
        <v>3341</v>
      </c>
      <c r="H11382" s="6" t="str">
        <f>HYPERLINK(I11382)</f>
        <v>https://patents.google.com/patent/US20170315556A1/en</v>
      </c>
      <c r="I11382" t="s">
        <v>13213</v>
      </c>
      <c r="K11382">
        <v>832</v>
      </c>
      <c r="L11382" s="41">
        <v>43545</v>
      </c>
      <c r="U11382">
        <v>0</v>
      </c>
      <c r="V11382" t="s">
        <v>2923</v>
      </c>
      <c r="W11382">
        <v>0</v>
      </c>
      <c r="X11382">
        <v>3</v>
      </c>
      <c r="Y11382">
        <v>2</v>
      </c>
    </row>
    <row r="11383" spans="2:25" x14ac:dyDescent="0.3">
      <c r="B11383">
        <v>0</v>
      </c>
      <c r="C11383" t="s">
        <v>1419</v>
      </c>
      <c r="D11383" t="s">
        <v>1422</v>
      </c>
      <c r="E11383">
        <v>2016</v>
      </c>
      <c r="F11383" t="s">
        <v>13212</v>
      </c>
      <c r="G11383" t="s">
        <v>3341</v>
      </c>
      <c r="H11383" s="6" t="str">
        <f>HYPERLINK(I11383)</f>
        <v>https://patents.google.com/patent/US20160129840A1/en</v>
      </c>
      <c r="I11383" t="s">
        <v>13211</v>
      </c>
      <c r="K11383">
        <v>833</v>
      </c>
      <c r="L11383" s="41">
        <v>43545</v>
      </c>
      <c r="U11383">
        <v>0</v>
      </c>
      <c r="V11383" t="s">
        <v>2923</v>
      </c>
      <c r="W11383">
        <v>0</v>
      </c>
      <c r="X11383">
        <v>1</v>
      </c>
      <c r="Y11383">
        <v>3</v>
      </c>
    </row>
    <row r="11384" spans="2:25" x14ac:dyDescent="0.3">
      <c r="B11384">
        <v>0</v>
      </c>
      <c r="C11384" t="s">
        <v>13210</v>
      </c>
      <c r="D11384" t="s">
        <v>13209</v>
      </c>
      <c r="E11384">
        <v>2019</v>
      </c>
      <c r="F11384" t="s">
        <v>13208</v>
      </c>
      <c r="G11384" t="s">
        <v>3341</v>
      </c>
      <c r="H11384" s="6" t="str">
        <f>HYPERLINK(I11384)</f>
        <v>https://patents.google.com/patent/US20190061766A1/en</v>
      </c>
      <c r="I11384" t="s">
        <v>13207</v>
      </c>
      <c r="K11384">
        <v>834</v>
      </c>
      <c r="L11384" s="41">
        <v>43545</v>
      </c>
      <c r="U11384">
        <v>0</v>
      </c>
      <c r="V11384" t="s">
        <v>2923</v>
      </c>
      <c r="W11384">
        <v>0</v>
      </c>
      <c r="X11384">
        <v>1</v>
      </c>
      <c r="Y11384">
        <v>1</v>
      </c>
    </row>
    <row r="11385" spans="2:25" x14ac:dyDescent="0.3">
      <c r="B11385">
        <v>15</v>
      </c>
      <c r="C11385" t="s">
        <v>10947</v>
      </c>
      <c r="D11385" t="s">
        <v>10946</v>
      </c>
      <c r="E11385">
        <v>2017</v>
      </c>
      <c r="F11385" t="s">
        <v>3336</v>
      </c>
      <c r="G11385" t="s">
        <v>3314</v>
      </c>
      <c r="H11385" s="6" t="str">
        <f>HYPERLINK(I11385)</f>
        <v>https://ieeexplore.ieee.org/abstract/document/7782362/</v>
      </c>
      <c r="I11385" t="s">
        <v>10945</v>
      </c>
      <c r="J11385" t="s">
        <v>10944</v>
      </c>
      <c r="K11385">
        <v>835</v>
      </c>
      <c r="L11385" s="41">
        <v>43545</v>
      </c>
      <c r="U11385">
        <v>15</v>
      </c>
      <c r="V11385" t="s">
        <v>3012</v>
      </c>
      <c r="W11385">
        <v>5</v>
      </c>
      <c r="X11385">
        <v>3</v>
      </c>
      <c r="Y11385">
        <v>2</v>
      </c>
    </row>
    <row r="11386" spans="2:25" x14ac:dyDescent="0.3">
      <c r="B11386">
        <v>0</v>
      </c>
      <c r="C11386" t="s">
        <v>13203</v>
      </c>
      <c r="D11386" t="s">
        <v>13206</v>
      </c>
      <c r="E11386">
        <v>2018</v>
      </c>
      <c r="F11386" t="s">
        <v>4966</v>
      </c>
      <c r="G11386" t="s">
        <v>3341</v>
      </c>
      <c r="H11386" s="6" t="str">
        <f>HYPERLINK(I11386)</f>
        <v>https://patents.google.com/patent/US10151132B2/en</v>
      </c>
      <c r="I11386" t="s">
        <v>13205</v>
      </c>
      <c r="K11386">
        <v>836</v>
      </c>
      <c r="L11386" s="41">
        <v>43545</v>
      </c>
      <c r="U11386">
        <v>0</v>
      </c>
      <c r="V11386" t="s">
        <v>2923</v>
      </c>
      <c r="W11386">
        <v>0</v>
      </c>
      <c r="X11386">
        <v>5</v>
      </c>
      <c r="Y11386">
        <v>1</v>
      </c>
    </row>
    <row r="11387" spans="2:25" x14ac:dyDescent="0.3">
      <c r="B11387">
        <v>0</v>
      </c>
      <c r="C11387" t="s">
        <v>932</v>
      </c>
      <c r="D11387" t="s">
        <v>933</v>
      </c>
      <c r="E11387">
        <v>2016</v>
      </c>
      <c r="F11387" t="s">
        <v>13204</v>
      </c>
      <c r="G11387" t="s">
        <v>3341</v>
      </c>
      <c r="H11387" s="6" t="str">
        <f>HYPERLINK(I11387)</f>
        <v>https://patents.google.com/patent/US20160282133A1/en</v>
      </c>
      <c r="I11387" t="s">
        <v>934</v>
      </c>
      <c r="K11387">
        <v>837</v>
      </c>
      <c r="L11387" s="41">
        <v>43545</v>
      </c>
      <c r="U11387">
        <v>0</v>
      </c>
      <c r="V11387" t="s">
        <v>2923</v>
      </c>
      <c r="W11387">
        <v>0</v>
      </c>
      <c r="X11387">
        <v>1</v>
      </c>
      <c r="Y11387">
        <v>3</v>
      </c>
    </row>
    <row r="11388" spans="2:25" x14ac:dyDescent="0.3">
      <c r="B11388">
        <v>0</v>
      </c>
      <c r="C11388" t="s">
        <v>13203</v>
      </c>
      <c r="D11388" t="s">
        <v>13202</v>
      </c>
      <c r="E11388">
        <v>2017</v>
      </c>
      <c r="F11388" t="s">
        <v>3520</v>
      </c>
      <c r="G11388" t="s">
        <v>3341</v>
      </c>
      <c r="H11388" s="6" t="str">
        <f>HYPERLINK(I11388)</f>
        <v>https://patents.google.com/patent/US20170247927A1/en</v>
      </c>
      <c r="I11388" t="s">
        <v>13201</v>
      </c>
      <c r="K11388">
        <v>838</v>
      </c>
      <c r="L11388" s="41">
        <v>43545</v>
      </c>
      <c r="U11388">
        <v>0</v>
      </c>
      <c r="V11388" t="s">
        <v>2923</v>
      </c>
      <c r="W11388">
        <v>0</v>
      </c>
      <c r="X11388">
        <v>5</v>
      </c>
      <c r="Y11388">
        <v>2</v>
      </c>
    </row>
    <row r="11389" spans="2:25" x14ac:dyDescent="0.3">
      <c r="B11389">
        <v>0</v>
      </c>
      <c r="C11389" t="s">
        <v>932</v>
      </c>
      <c r="D11389" t="s">
        <v>933</v>
      </c>
      <c r="E11389">
        <v>2017</v>
      </c>
      <c r="F11389" t="s">
        <v>13200</v>
      </c>
      <c r="G11389" t="s">
        <v>3341</v>
      </c>
      <c r="H11389" s="6" t="str">
        <f>HYPERLINK(I11389)</f>
        <v>https://patents.google.com/patent/US9644986B2/en</v>
      </c>
      <c r="I11389" t="s">
        <v>13199</v>
      </c>
      <c r="K11389">
        <v>839</v>
      </c>
      <c r="L11389" s="41">
        <v>43545</v>
      </c>
      <c r="U11389">
        <v>0</v>
      </c>
      <c r="V11389" t="s">
        <v>2923</v>
      </c>
      <c r="W11389">
        <v>0</v>
      </c>
      <c r="X11389">
        <v>1</v>
      </c>
      <c r="Y11389">
        <v>2</v>
      </c>
    </row>
    <row r="11390" spans="2:25" x14ac:dyDescent="0.3">
      <c r="B11390">
        <v>0</v>
      </c>
      <c r="C11390" t="s">
        <v>1782</v>
      </c>
      <c r="D11390" t="s">
        <v>1783</v>
      </c>
      <c r="E11390">
        <v>2018</v>
      </c>
      <c r="F11390" t="s">
        <v>3520</v>
      </c>
      <c r="G11390" t="s">
        <v>3341</v>
      </c>
      <c r="H11390" s="6" t="str">
        <f>HYPERLINK(I11390)</f>
        <v>https://patents.google.com/patent/US20180105185A1/en</v>
      </c>
      <c r="I11390" t="s">
        <v>1784</v>
      </c>
      <c r="K11390">
        <v>840</v>
      </c>
      <c r="L11390" s="41">
        <v>43545</v>
      </c>
      <c r="U11390">
        <v>0</v>
      </c>
      <c r="V11390" t="s">
        <v>2923</v>
      </c>
      <c r="W11390">
        <v>0</v>
      </c>
      <c r="X11390">
        <v>5</v>
      </c>
      <c r="Y11390">
        <v>1</v>
      </c>
    </row>
    <row r="11391" spans="2:25" x14ac:dyDescent="0.3">
      <c r="B11391">
        <v>0</v>
      </c>
      <c r="C11391" t="s">
        <v>1067</v>
      </c>
      <c r="D11391" t="s">
        <v>1068</v>
      </c>
      <c r="E11391">
        <v>2017</v>
      </c>
      <c r="F11391" t="s">
        <v>13198</v>
      </c>
      <c r="G11391" t="s">
        <v>3341</v>
      </c>
      <c r="H11391" s="6" t="str">
        <f>HYPERLINK(I11391)</f>
        <v>https://patents.google.com/patent/US9679488B2/en</v>
      </c>
      <c r="I11391" t="s">
        <v>2611</v>
      </c>
      <c r="K11391">
        <v>841</v>
      </c>
      <c r="L11391" s="41">
        <v>43545</v>
      </c>
      <c r="U11391">
        <v>0</v>
      </c>
      <c r="V11391" t="s">
        <v>2923</v>
      </c>
      <c r="W11391">
        <v>0</v>
      </c>
      <c r="X11391">
        <v>1</v>
      </c>
      <c r="Y11391">
        <v>2</v>
      </c>
    </row>
    <row r="11392" spans="2:25" x14ac:dyDescent="0.3">
      <c r="B11392">
        <v>0</v>
      </c>
      <c r="C11392" t="s">
        <v>13197</v>
      </c>
      <c r="D11392" t="s">
        <v>13196</v>
      </c>
      <c r="E11392">
        <v>2017</v>
      </c>
      <c r="F11392" t="s">
        <v>3520</v>
      </c>
      <c r="G11392" t="s">
        <v>3341</v>
      </c>
      <c r="H11392" s="6" t="str">
        <f>HYPERLINK(I11392)</f>
        <v>https://patents.google.com/patent/US20170248959A1/en</v>
      </c>
      <c r="I11392" t="s">
        <v>13195</v>
      </c>
      <c r="K11392">
        <v>842</v>
      </c>
      <c r="L11392" s="41">
        <v>43545</v>
      </c>
      <c r="U11392">
        <v>0</v>
      </c>
      <c r="V11392" t="s">
        <v>2923</v>
      </c>
      <c r="W11392">
        <v>0</v>
      </c>
      <c r="X11392">
        <v>4</v>
      </c>
      <c r="Y11392">
        <v>2</v>
      </c>
    </row>
    <row r="11393" spans="2:25" x14ac:dyDescent="0.3">
      <c r="B11393">
        <v>0</v>
      </c>
      <c r="C11393" t="s">
        <v>13194</v>
      </c>
      <c r="D11393" t="s">
        <v>13193</v>
      </c>
      <c r="E11393">
        <v>2017</v>
      </c>
      <c r="F11393" t="s">
        <v>13192</v>
      </c>
      <c r="G11393" t="s">
        <v>3341</v>
      </c>
      <c r="H11393" s="6" t="str">
        <f>HYPERLINK(I11393)</f>
        <v>https://patents.google.com/patent/US20170030737A1/en</v>
      </c>
      <c r="I11393" t="s">
        <v>13191</v>
      </c>
      <c r="K11393">
        <v>843</v>
      </c>
      <c r="L11393" s="41">
        <v>43545</v>
      </c>
      <c r="U11393">
        <v>0</v>
      </c>
      <c r="V11393" t="s">
        <v>2923</v>
      </c>
      <c r="W11393">
        <v>0</v>
      </c>
      <c r="X11393">
        <v>2</v>
      </c>
      <c r="Y11393">
        <v>2</v>
      </c>
    </row>
    <row r="11394" spans="2:25" x14ac:dyDescent="0.3">
      <c r="B11394">
        <v>0</v>
      </c>
      <c r="C11394" t="s">
        <v>65</v>
      </c>
      <c r="D11394" t="s">
        <v>66</v>
      </c>
      <c r="E11394">
        <v>2018</v>
      </c>
      <c r="F11394" t="s">
        <v>13190</v>
      </c>
      <c r="G11394" t="s">
        <v>3341</v>
      </c>
      <c r="H11394" s="6" t="str">
        <f>HYPERLINK(I11394)</f>
        <v>https://patents.google.com/patent/US9963149B2/en</v>
      </c>
      <c r="I11394" t="s">
        <v>67</v>
      </c>
      <c r="K11394">
        <v>844</v>
      </c>
      <c r="L11394" s="41">
        <v>43545</v>
      </c>
      <c r="U11394">
        <v>0</v>
      </c>
      <c r="V11394" t="s">
        <v>2923</v>
      </c>
      <c r="W11394">
        <v>0</v>
      </c>
      <c r="X11394">
        <v>2</v>
      </c>
      <c r="Y11394">
        <v>1</v>
      </c>
    </row>
    <row r="11395" spans="2:25" x14ac:dyDescent="0.3">
      <c r="B11395">
        <v>0</v>
      </c>
      <c r="C11395" t="s">
        <v>1419</v>
      </c>
      <c r="D11395" t="s">
        <v>1422</v>
      </c>
      <c r="E11395">
        <v>2017</v>
      </c>
      <c r="F11395" t="s">
        <v>13189</v>
      </c>
      <c r="G11395" t="s">
        <v>3341</v>
      </c>
      <c r="H11395" s="6" t="str">
        <f>HYPERLINK(I11395)</f>
        <v>https://patents.google.com/patent/US20170028916A1/en</v>
      </c>
      <c r="I11395" t="s">
        <v>2616</v>
      </c>
      <c r="K11395">
        <v>845</v>
      </c>
      <c r="L11395" s="41">
        <v>43545</v>
      </c>
      <c r="U11395">
        <v>0</v>
      </c>
      <c r="V11395" t="s">
        <v>2923</v>
      </c>
      <c r="W11395">
        <v>0</v>
      </c>
      <c r="X11395">
        <v>1</v>
      </c>
      <c r="Y11395">
        <v>2</v>
      </c>
    </row>
    <row r="11396" spans="2:25" x14ac:dyDescent="0.3">
      <c r="B11396">
        <v>5</v>
      </c>
      <c r="C11396" t="s">
        <v>11898</v>
      </c>
      <c r="D11396" t="s">
        <v>11897</v>
      </c>
      <c r="E11396">
        <v>2017</v>
      </c>
      <c r="F11396" t="s">
        <v>13188</v>
      </c>
      <c r="G11396" t="s">
        <v>3341</v>
      </c>
      <c r="H11396" s="6" t="str">
        <f>HYPERLINK(I11396)</f>
        <v>https://patents.google.com/patent/US9783230B2/en</v>
      </c>
      <c r="I11396" t="s">
        <v>13187</v>
      </c>
      <c r="J11396" t="s">
        <v>13186</v>
      </c>
      <c r="K11396">
        <v>846</v>
      </c>
      <c r="L11396" s="41">
        <v>43545</v>
      </c>
      <c r="U11396">
        <v>5</v>
      </c>
      <c r="V11396" t="s">
        <v>2975</v>
      </c>
      <c r="W11396">
        <v>3</v>
      </c>
      <c r="X11396">
        <v>2</v>
      </c>
      <c r="Y11396">
        <v>2</v>
      </c>
    </row>
    <row r="11397" spans="2:25" x14ac:dyDescent="0.3">
      <c r="B11397">
        <v>0</v>
      </c>
      <c r="C11397" t="s">
        <v>9745</v>
      </c>
      <c r="D11397" t="s">
        <v>9744</v>
      </c>
      <c r="E11397">
        <v>2018</v>
      </c>
      <c r="F11397" t="s">
        <v>9743</v>
      </c>
      <c r="G11397" t="s">
        <v>3341</v>
      </c>
      <c r="H11397" s="6" t="str">
        <f>HYPERLINK(I11397)</f>
        <v>https://patents.google.com/patent/US20180345967A1/en</v>
      </c>
      <c r="I11397" t="s">
        <v>9742</v>
      </c>
      <c r="K11397">
        <v>847</v>
      </c>
      <c r="L11397" s="41">
        <v>43545</v>
      </c>
      <c r="U11397">
        <v>0</v>
      </c>
      <c r="V11397" t="s">
        <v>2923</v>
      </c>
      <c r="W11397">
        <v>0</v>
      </c>
      <c r="X11397">
        <v>1</v>
      </c>
      <c r="Y11397">
        <v>1</v>
      </c>
    </row>
    <row r="11398" spans="2:25" x14ac:dyDescent="0.3">
      <c r="B11398">
        <v>0</v>
      </c>
      <c r="C11398" t="s">
        <v>13185</v>
      </c>
      <c r="D11398" t="s">
        <v>13184</v>
      </c>
      <c r="E11398">
        <v>2018</v>
      </c>
      <c r="G11398" t="s">
        <v>3408</v>
      </c>
      <c r="H11398" s="6" t="str">
        <f>HYPERLINK(I11398)</f>
        <v>http://www.diva-portal.org/smash/record.jsf?pid=diva2:1218698</v>
      </c>
      <c r="I11398" t="s">
        <v>13183</v>
      </c>
      <c r="K11398">
        <v>848</v>
      </c>
      <c r="L11398" s="41">
        <v>43545</v>
      </c>
      <c r="U11398">
        <v>0</v>
      </c>
      <c r="V11398" t="s">
        <v>2923</v>
      </c>
      <c r="W11398">
        <v>0</v>
      </c>
      <c r="X11398">
        <v>2</v>
      </c>
      <c r="Y11398">
        <v>1</v>
      </c>
    </row>
    <row r="11399" spans="2:25" x14ac:dyDescent="0.3">
      <c r="B11399">
        <v>0</v>
      </c>
      <c r="C11399" t="s">
        <v>65</v>
      </c>
      <c r="D11399" t="s">
        <v>66</v>
      </c>
      <c r="E11399">
        <v>2017</v>
      </c>
      <c r="F11399" t="s">
        <v>13182</v>
      </c>
      <c r="G11399" t="s">
        <v>3341</v>
      </c>
      <c r="H11399" s="6" t="str">
        <f>HYPERLINK(I11399)</f>
        <v>https://patents.google.com/patent/US20170240176A1/en</v>
      </c>
      <c r="I11399" t="s">
        <v>13181</v>
      </c>
      <c r="K11399">
        <v>849</v>
      </c>
      <c r="L11399" s="41">
        <v>43545</v>
      </c>
      <c r="U11399">
        <v>0</v>
      </c>
      <c r="V11399" t="s">
        <v>2923</v>
      </c>
      <c r="W11399">
        <v>0</v>
      </c>
      <c r="X11399">
        <v>2</v>
      </c>
      <c r="Y11399">
        <v>2</v>
      </c>
    </row>
    <row r="11400" spans="2:25" x14ac:dyDescent="0.3">
      <c r="B11400">
        <v>0</v>
      </c>
      <c r="C11400" t="s">
        <v>1818</v>
      </c>
      <c r="D11400" t="s">
        <v>781</v>
      </c>
      <c r="E11400">
        <v>2018</v>
      </c>
      <c r="F11400" t="s">
        <v>13180</v>
      </c>
      <c r="G11400" t="s">
        <v>3341</v>
      </c>
      <c r="H11400" s="6" t="str">
        <f>HYPERLINK(I11400)</f>
        <v>https://patents.google.com/patent/US20180032824A1/en</v>
      </c>
      <c r="I11400" t="s">
        <v>1819</v>
      </c>
      <c r="K11400">
        <v>850</v>
      </c>
      <c r="L11400" s="41">
        <v>43545</v>
      </c>
      <c r="U11400">
        <v>0</v>
      </c>
      <c r="V11400" t="s">
        <v>2923</v>
      </c>
      <c r="W11400">
        <v>0</v>
      </c>
      <c r="X11400">
        <v>1</v>
      </c>
      <c r="Y11400">
        <v>1</v>
      </c>
    </row>
    <row r="11401" spans="2:25" x14ac:dyDescent="0.3">
      <c r="B11401">
        <v>0</v>
      </c>
      <c r="C11401" t="s">
        <v>13179</v>
      </c>
      <c r="D11401" t="s">
        <v>13178</v>
      </c>
      <c r="E11401">
        <v>2017</v>
      </c>
      <c r="G11401" t="s">
        <v>3408</v>
      </c>
      <c r="H11401" s="6" t="str">
        <f>HYPERLINK(I11401)</f>
        <v>http://www.diva-portal.org/smash/record.jsf?pid=diva2:1110812</v>
      </c>
      <c r="I11401" t="s">
        <v>13177</v>
      </c>
      <c r="K11401">
        <v>851</v>
      </c>
      <c r="L11401" s="41">
        <v>43545</v>
      </c>
      <c r="U11401">
        <v>0</v>
      </c>
      <c r="V11401" t="s">
        <v>2923</v>
      </c>
      <c r="W11401">
        <v>0</v>
      </c>
      <c r="X11401">
        <v>2</v>
      </c>
      <c r="Y11401">
        <v>2</v>
      </c>
    </row>
    <row r="11402" spans="2:25" x14ac:dyDescent="0.3">
      <c r="B11402">
        <v>0</v>
      </c>
      <c r="C11402" t="s">
        <v>13176</v>
      </c>
      <c r="D11402" t="s">
        <v>13175</v>
      </c>
      <c r="E11402">
        <v>2018</v>
      </c>
      <c r="F11402" t="s">
        <v>13174</v>
      </c>
      <c r="G11402" t="s">
        <v>3341</v>
      </c>
      <c r="H11402" s="6" t="str">
        <f>HYPERLINK(I11402)</f>
        <v>https://patents.google.com/patent/US9981622B2/en</v>
      </c>
      <c r="I11402" t="s">
        <v>13173</v>
      </c>
      <c r="K11402">
        <v>852</v>
      </c>
      <c r="L11402" s="41">
        <v>43545</v>
      </c>
      <c r="U11402">
        <v>0</v>
      </c>
      <c r="V11402" t="s">
        <v>2923</v>
      </c>
      <c r="W11402">
        <v>0</v>
      </c>
      <c r="X11402">
        <v>1</v>
      </c>
      <c r="Y11402">
        <v>1</v>
      </c>
    </row>
    <row r="11403" spans="2:25" x14ac:dyDescent="0.3">
      <c r="B11403">
        <v>0</v>
      </c>
      <c r="C11403" t="s">
        <v>13172</v>
      </c>
      <c r="D11403" t="s">
        <v>13171</v>
      </c>
      <c r="E11403">
        <v>2018</v>
      </c>
      <c r="F11403" t="s">
        <v>4966</v>
      </c>
      <c r="G11403" t="s">
        <v>3341</v>
      </c>
      <c r="H11403" s="6" t="str">
        <f>HYPERLINK(I11403)</f>
        <v>https://patents.google.com/patent/US10017189B2/en</v>
      </c>
      <c r="I11403" t="s">
        <v>13170</v>
      </c>
      <c r="K11403">
        <v>853</v>
      </c>
      <c r="L11403" s="41">
        <v>43545</v>
      </c>
      <c r="U11403">
        <v>0</v>
      </c>
      <c r="V11403" t="s">
        <v>2923</v>
      </c>
      <c r="W11403">
        <v>0</v>
      </c>
      <c r="X11403">
        <v>5</v>
      </c>
      <c r="Y11403">
        <v>1</v>
      </c>
    </row>
    <row r="11404" spans="2:25" x14ac:dyDescent="0.3">
      <c r="B11404">
        <v>0</v>
      </c>
      <c r="C11404" t="s">
        <v>54</v>
      </c>
      <c r="D11404" t="s">
        <v>55</v>
      </c>
      <c r="E11404">
        <v>2018</v>
      </c>
      <c r="F11404" t="s">
        <v>4976</v>
      </c>
      <c r="G11404" t="s">
        <v>3341</v>
      </c>
      <c r="H11404" s="6" t="str">
        <f>HYPERLINK(I11404)</f>
        <v>https://patents.google.com/patent/US20180162409A1/en</v>
      </c>
      <c r="I11404" t="s">
        <v>56</v>
      </c>
      <c r="K11404">
        <v>854</v>
      </c>
      <c r="L11404" s="41">
        <v>43545</v>
      </c>
      <c r="U11404">
        <v>0</v>
      </c>
      <c r="V11404" t="s">
        <v>2923</v>
      </c>
      <c r="W11404">
        <v>0</v>
      </c>
      <c r="X11404">
        <v>2</v>
      </c>
      <c r="Y11404">
        <v>1</v>
      </c>
    </row>
    <row r="11405" spans="2:25" x14ac:dyDescent="0.3">
      <c r="B11405">
        <v>0</v>
      </c>
      <c r="C11405" t="s">
        <v>13167</v>
      </c>
      <c r="D11405" t="s">
        <v>13166</v>
      </c>
      <c r="E11405">
        <v>2016</v>
      </c>
      <c r="F11405" t="s">
        <v>13169</v>
      </c>
      <c r="G11405" t="s">
        <v>3341</v>
      </c>
      <c r="H11405" s="6" t="str">
        <f>HYPERLINK(I11405)</f>
        <v>https://patents.google.com/patent/US20160280258A1/en</v>
      </c>
      <c r="I11405" t="s">
        <v>13168</v>
      </c>
      <c r="K11405">
        <v>855</v>
      </c>
      <c r="L11405" s="41">
        <v>43545</v>
      </c>
      <c r="U11405">
        <v>0</v>
      </c>
      <c r="V11405" t="s">
        <v>2923</v>
      </c>
      <c r="W11405">
        <v>0</v>
      </c>
      <c r="X11405">
        <v>3</v>
      </c>
      <c r="Y11405">
        <v>3</v>
      </c>
    </row>
    <row r="11406" spans="2:25" x14ac:dyDescent="0.3">
      <c r="B11406">
        <v>0</v>
      </c>
      <c r="C11406" t="s">
        <v>13167</v>
      </c>
      <c r="D11406" t="s">
        <v>13166</v>
      </c>
      <c r="E11406">
        <v>2017</v>
      </c>
      <c r="F11406" t="s">
        <v>13165</v>
      </c>
      <c r="G11406" t="s">
        <v>3341</v>
      </c>
      <c r="H11406" s="6" t="str">
        <f>HYPERLINK(I11406)</f>
        <v>https://patents.google.com/patent/US20170247053A1/en</v>
      </c>
      <c r="I11406" t="s">
        <v>13164</v>
      </c>
      <c r="K11406">
        <v>856</v>
      </c>
      <c r="L11406" s="41">
        <v>43545</v>
      </c>
      <c r="U11406">
        <v>0</v>
      </c>
      <c r="V11406" t="s">
        <v>2923</v>
      </c>
      <c r="W11406">
        <v>0</v>
      </c>
      <c r="X11406">
        <v>3</v>
      </c>
      <c r="Y11406">
        <v>2</v>
      </c>
    </row>
    <row r="11407" spans="2:25" x14ac:dyDescent="0.3">
      <c r="B11407">
        <v>0</v>
      </c>
      <c r="C11407" t="s">
        <v>9129</v>
      </c>
      <c r="D11407" t="s">
        <v>9128</v>
      </c>
      <c r="E11407">
        <v>2018</v>
      </c>
      <c r="F11407" t="s">
        <v>4966</v>
      </c>
      <c r="G11407" t="s">
        <v>3341</v>
      </c>
      <c r="H11407" s="6" t="str">
        <f>HYPERLINK(I11407)</f>
        <v>https://patents.google.com/patent/US10037634B2/en</v>
      </c>
      <c r="I11407" t="s">
        <v>9127</v>
      </c>
      <c r="K11407">
        <v>857</v>
      </c>
      <c r="L11407" s="41">
        <v>43545</v>
      </c>
      <c r="U11407">
        <v>0</v>
      </c>
      <c r="V11407" t="s">
        <v>2923</v>
      </c>
      <c r="W11407">
        <v>0</v>
      </c>
      <c r="X11407">
        <v>4</v>
      </c>
      <c r="Y11407">
        <v>1</v>
      </c>
    </row>
    <row r="11408" spans="2:25" x14ac:dyDescent="0.3">
      <c r="B11408">
        <v>5</v>
      </c>
      <c r="C11408" t="s">
        <v>9964</v>
      </c>
      <c r="D11408" t="s">
        <v>9963</v>
      </c>
      <c r="E11408">
        <v>2018</v>
      </c>
      <c r="F11408" t="s">
        <v>3755</v>
      </c>
      <c r="G11408" t="s">
        <v>3314</v>
      </c>
      <c r="H11408" s="6" t="str">
        <f>HYPERLINK(I11408)</f>
        <v>https://ieeexplore.ieee.org/abstract/document/8074808/</v>
      </c>
      <c r="I11408" t="s">
        <v>9962</v>
      </c>
      <c r="J11408" t="s">
        <v>9961</v>
      </c>
      <c r="K11408">
        <v>858</v>
      </c>
      <c r="L11408" s="41">
        <v>43545</v>
      </c>
      <c r="U11408">
        <v>5</v>
      </c>
      <c r="V11408" t="s">
        <v>3003</v>
      </c>
      <c r="W11408">
        <v>1</v>
      </c>
      <c r="X11408">
        <v>4</v>
      </c>
      <c r="Y11408">
        <v>1</v>
      </c>
    </row>
    <row r="11409" spans="2:25" x14ac:dyDescent="0.3">
      <c r="B11409">
        <v>0</v>
      </c>
      <c r="C11409" t="s">
        <v>1666</v>
      </c>
      <c r="D11409" t="s">
        <v>1667</v>
      </c>
      <c r="E11409">
        <v>2016</v>
      </c>
      <c r="F11409" t="s">
        <v>9740</v>
      </c>
      <c r="G11409" t="s">
        <v>3341</v>
      </c>
      <c r="H11409" s="6" t="str">
        <f>HYPERLINK(I11409)</f>
        <v>https://patents.google.com/patent/US9409572B2/en</v>
      </c>
      <c r="I11409" t="s">
        <v>1668</v>
      </c>
      <c r="K11409">
        <v>859</v>
      </c>
      <c r="L11409" s="41">
        <v>43545</v>
      </c>
      <c r="U11409">
        <v>0</v>
      </c>
      <c r="V11409" t="s">
        <v>2923</v>
      </c>
      <c r="W11409">
        <v>0</v>
      </c>
      <c r="X11409">
        <v>1</v>
      </c>
      <c r="Y11409">
        <v>3</v>
      </c>
    </row>
    <row r="11410" spans="2:25" x14ac:dyDescent="0.3">
      <c r="B11410">
        <v>0</v>
      </c>
      <c r="C11410" t="s">
        <v>1067</v>
      </c>
      <c r="D11410" t="s">
        <v>1068</v>
      </c>
      <c r="E11410">
        <v>2016</v>
      </c>
      <c r="F11410" t="s">
        <v>13163</v>
      </c>
      <c r="G11410" t="s">
        <v>3341</v>
      </c>
      <c r="H11410" s="6" t="str">
        <f>HYPERLINK(I11410)</f>
        <v>https://patents.google.com/patent/US20160225261A1/en</v>
      </c>
      <c r="I11410" t="s">
        <v>1069</v>
      </c>
      <c r="K11410">
        <v>860</v>
      </c>
      <c r="L11410" s="41">
        <v>43545</v>
      </c>
      <c r="U11410">
        <v>0</v>
      </c>
      <c r="V11410" t="s">
        <v>2923</v>
      </c>
      <c r="W11410">
        <v>0</v>
      </c>
      <c r="X11410">
        <v>1</v>
      </c>
      <c r="Y11410">
        <v>3</v>
      </c>
    </row>
    <row r="11411" spans="2:25" x14ac:dyDescent="0.3">
      <c r="B11411">
        <v>0</v>
      </c>
      <c r="C11411" t="s">
        <v>13162</v>
      </c>
      <c r="D11411" t="s">
        <v>13161</v>
      </c>
      <c r="E11411">
        <v>2016</v>
      </c>
      <c r="G11411" t="s">
        <v>13160</v>
      </c>
      <c r="H11411" s="6" t="str">
        <f>HYPERLINK(I11411)</f>
        <v>http://web.cs.ucla.edu/~dt/theses/wang-thesis.pdf</v>
      </c>
      <c r="I11411" t="s">
        <v>13159</v>
      </c>
      <c r="K11411">
        <v>861</v>
      </c>
      <c r="L11411" s="41">
        <v>43545</v>
      </c>
      <c r="M11411" t="s">
        <v>3356</v>
      </c>
      <c r="U11411">
        <v>0</v>
      </c>
      <c r="V11411" t="s">
        <v>2923</v>
      </c>
      <c r="W11411">
        <v>0</v>
      </c>
      <c r="X11411">
        <v>1</v>
      </c>
      <c r="Y11411">
        <v>3</v>
      </c>
    </row>
    <row r="11412" spans="2:25" x14ac:dyDescent="0.3">
      <c r="B11412">
        <v>0</v>
      </c>
      <c r="C11412" t="s">
        <v>13158</v>
      </c>
      <c r="D11412" t="s">
        <v>13157</v>
      </c>
      <c r="E11412">
        <v>2017</v>
      </c>
      <c r="G11412" t="s">
        <v>10919</v>
      </c>
      <c r="H11412" s="6" t="str">
        <f>HYPERLINK(I11412)</f>
        <v>https://conservancy.umn.edu/handle/11299/194615</v>
      </c>
      <c r="I11412" t="s">
        <v>13156</v>
      </c>
      <c r="K11412">
        <v>862</v>
      </c>
      <c r="L11412" s="41">
        <v>43545</v>
      </c>
      <c r="U11412">
        <v>0</v>
      </c>
      <c r="V11412" t="s">
        <v>2923</v>
      </c>
      <c r="W11412">
        <v>0</v>
      </c>
      <c r="X11412">
        <v>1</v>
      </c>
      <c r="Y11412">
        <v>2</v>
      </c>
    </row>
    <row r="11413" spans="2:25" x14ac:dyDescent="0.3">
      <c r="B11413">
        <v>0</v>
      </c>
      <c r="C11413" t="s">
        <v>13155</v>
      </c>
      <c r="D11413" t="s">
        <v>13154</v>
      </c>
      <c r="E11413">
        <v>2018</v>
      </c>
      <c r="F11413" t="s">
        <v>13153</v>
      </c>
      <c r="G11413" t="s">
        <v>3341</v>
      </c>
      <c r="H11413" s="6" t="str">
        <f>HYPERLINK(I11413)</f>
        <v>https://patents.google.com/patent/US9933783B2/en</v>
      </c>
      <c r="I11413" t="s">
        <v>13152</v>
      </c>
      <c r="K11413">
        <v>863</v>
      </c>
      <c r="L11413" s="41">
        <v>43545</v>
      </c>
      <c r="U11413">
        <v>0</v>
      </c>
      <c r="V11413" t="s">
        <v>2923</v>
      </c>
      <c r="W11413">
        <v>0</v>
      </c>
      <c r="X11413">
        <v>2</v>
      </c>
      <c r="Y11413">
        <v>1</v>
      </c>
    </row>
    <row r="11414" spans="2:25" x14ac:dyDescent="0.3">
      <c r="B11414">
        <v>0</v>
      </c>
      <c r="C11414" t="s">
        <v>13151</v>
      </c>
      <c r="D11414" t="s">
        <v>13150</v>
      </c>
      <c r="E11414">
        <v>2017</v>
      </c>
      <c r="F11414" t="s">
        <v>3520</v>
      </c>
      <c r="G11414" t="s">
        <v>3341</v>
      </c>
      <c r="H11414" s="6" t="str">
        <f>HYPERLINK(I11414)</f>
        <v>https://patents.google.com/patent/US20170349173A1/en</v>
      </c>
      <c r="I11414" t="s">
        <v>13149</v>
      </c>
      <c r="K11414">
        <v>864</v>
      </c>
      <c r="L11414" s="41">
        <v>43545</v>
      </c>
      <c r="U11414">
        <v>0</v>
      </c>
      <c r="V11414" t="s">
        <v>2923</v>
      </c>
      <c r="W11414">
        <v>0</v>
      </c>
      <c r="X11414">
        <v>5</v>
      </c>
      <c r="Y11414">
        <v>2</v>
      </c>
    </row>
    <row r="11415" spans="2:25" x14ac:dyDescent="0.3">
      <c r="B11415">
        <v>9</v>
      </c>
      <c r="C11415" t="s">
        <v>13148</v>
      </c>
      <c r="D11415" t="s">
        <v>13147</v>
      </c>
      <c r="E11415">
        <v>2016</v>
      </c>
      <c r="F11415" t="s">
        <v>13146</v>
      </c>
      <c r="G11415" t="s">
        <v>13145</v>
      </c>
      <c r="H11415" s="6" t="str">
        <f>HYPERLINK(I11415)</f>
        <v>https://udv.de/sites/default/files/tx_udvpublications/fobe_39_hochautomfahren.pdf</v>
      </c>
      <c r="I11415" t="s">
        <v>13144</v>
      </c>
      <c r="J11415" t="s">
        <v>13143</v>
      </c>
      <c r="K11415">
        <v>865</v>
      </c>
      <c r="L11415" s="41">
        <v>43545</v>
      </c>
      <c r="M11415" t="s">
        <v>3356</v>
      </c>
      <c r="U11415">
        <v>9</v>
      </c>
      <c r="V11415" t="s">
        <v>2934</v>
      </c>
      <c r="W11415">
        <v>2</v>
      </c>
      <c r="X11415">
        <v>5</v>
      </c>
      <c r="Y11415">
        <v>3</v>
      </c>
    </row>
    <row r="11416" spans="2:25" x14ac:dyDescent="0.3">
      <c r="B11416">
        <v>0</v>
      </c>
      <c r="C11416" t="s">
        <v>13142</v>
      </c>
      <c r="D11416" t="s">
        <v>1558</v>
      </c>
      <c r="E11416">
        <v>2018</v>
      </c>
      <c r="F11416" t="s">
        <v>13141</v>
      </c>
      <c r="G11416" t="s">
        <v>3341</v>
      </c>
      <c r="H11416" s="6" t="str">
        <f>HYPERLINK(I11416)</f>
        <v>https://patents.google.com/patent/US10093316B2/en</v>
      </c>
      <c r="I11416" t="s">
        <v>13140</v>
      </c>
      <c r="K11416">
        <v>866</v>
      </c>
      <c r="L11416" s="41">
        <v>43545</v>
      </c>
      <c r="U11416">
        <v>0</v>
      </c>
      <c r="V11416" t="s">
        <v>2923</v>
      </c>
      <c r="W11416">
        <v>0</v>
      </c>
      <c r="X11416">
        <v>3</v>
      </c>
      <c r="Y11416">
        <v>1</v>
      </c>
    </row>
    <row r="11417" spans="2:25" x14ac:dyDescent="0.3">
      <c r="B11417">
        <v>0</v>
      </c>
      <c r="C11417" t="s">
        <v>13139</v>
      </c>
      <c r="D11417" t="s">
        <v>13138</v>
      </c>
      <c r="E11417">
        <v>2019</v>
      </c>
      <c r="G11417" t="s">
        <v>3304</v>
      </c>
      <c r="H11417" s="6" t="str">
        <f>HYPERLINK(I11417)</f>
        <v>http://search.proquest.com/openview/35f26ed97d182d6f53fc797ea7fb1627/1?pq-origsite=gscholar&amp;cbl=18750&amp;diss=y</v>
      </c>
      <c r="I11417" t="s">
        <v>13137</v>
      </c>
      <c r="K11417">
        <v>867</v>
      </c>
      <c r="L11417" s="41">
        <v>43545</v>
      </c>
      <c r="U11417">
        <v>0</v>
      </c>
      <c r="V11417" t="s">
        <v>2923</v>
      </c>
      <c r="W11417">
        <v>0</v>
      </c>
      <c r="X11417">
        <v>1</v>
      </c>
      <c r="Y11417">
        <v>1</v>
      </c>
    </row>
    <row r="11418" spans="2:25" x14ac:dyDescent="0.3">
      <c r="B11418">
        <v>0</v>
      </c>
      <c r="C11418" t="s">
        <v>9126</v>
      </c>
      <c r="D11418" t="s">
        <v>9125</v>
      </c>
      <c r="E11418">
        <v>2016</v>
      </c>
      <c r="F11418" t="s">
        <v>9124</v>
      </c>
      <c r="G11418" t="s">
        <v>3851</v>
      </c>
      <c r="H11418" s="6" t="str">
        <f>HYPERLINK(I11418)</f>
        <v>http://www.dbpia.co.kr/Journal/ArticleDetail/NODE06723609</v>
      </c>
      <c r="I11418" t="s">
        <v>9123</v>
      </c>
      <c r="K11418">
        <v>868</v>
      </c>
      <c r="L11418" s="41">
        <v>43545</v>
      </c>
      <c r="U11418">
        <v>0</v>
      </c>
      <c r="V11418" t="s">
        <v>2923</v>
      </c>
      <c r="W11418">
        <v>0</v>
      </c>
      <c r="X11418">
        <v>5</v>
      </c>
      <c r="Y11418">
        <v>3</v>
      </c>
    </row>
    <row r="11419" spans="2:25" x14ac:dyDescent="0.3">
      <c r="B11419">
        <v>0</v>
      </c>
      <c r="C11419" t="s">
        <v>4959</v>
      </c>
      <c r="D11419" t="s">
        <v>4952</v>
      </c>
      <c r="E11419">
        <v>2018</v>
      </c>
      <c r="F11419" t="s">
        <v>4966</v>
      </c>
      <c r="G11419" t="s">
        <v>3341</v>
      </c>
      <c r="H11419" s="6" t="str">
        <f>HYPERLINK(I11419)</f>
        <v>https://patents.google.com/patent/US10120078B2/en</v>
      </c>
      <c r="I11419" t="s">
        <v>4965</v>
      </c>
      <c r="K11419">
        <v>869</v>
      </c>
      <c r="L11419" s="41">
        <v>43545</v>
      </c>
      <c r="U11419">
        <v>0</v>
      </c>
      <c r="V11419" t="s">
        <v>2923</v>
      </c>
      <c r="W11419">
        <v>0</v>
      </c>
      <c r="X11419">
        <v>5</v>
      </c>
      <c r="Y11419">
        <v>1</v>
      </c>
    </row>
    <row r="11420" spans="2:25" x14ac:dyDescent="0.3">
      <c r="B11420">
        <v>0</v>
      </c>
      <c r="C11420" t="s">
        <v>9205</v>
      </c>
      <c r="D11420" t="s">
        <v>9204</v>
      </c>
      <c r="E11420">
        <v>2017</v>
      </c>
      <c r="F11420" t="s">
        <v>9203</v>
      </c>
      <c r="G11420" t="s">
        <v>3341</v>
      </c>
      <c r="H11420" s="6" t="str">
        <f>HYPERLINK(I11420)</f>
        <v>https://patents.google.com/patent/US20170192546A1/en</v>
      </c>
      <c r="I11420" t="s">
        <v>9202</v>
      </c>
      <c r="K11420">
        <v>870</v>
      </c>
      <c r="L11420" s="41">
        <v>43545</v>
      </c>
      <c r="U11420">
        <v>0</v>
      </c>
      <c r="V11420" t="s">
        <v>2923</v>
      </c>
      <c r="W11420">
        <v>0</v>
      </c>
      <c r="X11420">
        <v>1</v>
      </c>
      <c r="Y11420">
        <v>2</v>
      </c>
    </row>
    <row r="11421" spans="2:25" x14ac:dyDescent="0.3">
      <c r="B11421">
        <v>0</v>
      </c>
      <c r="C11421" t="s">
        <v>13136</v>
      </c>
      <c r="D11421" t="s">
        <v>13135</v>
      </c>
      <c r="E11421">
        <v>2016</v>
      </c>
      <c r="G11421" t="s">
        <v>3369</v>
      </c>
      <c r="H11421" s="6" t="e">
        <f>HYPERLINK(I11421)</f>
        <v>#VALUE!</v>
      </c>
      <c r="I11421" t="s">
        <v>13134</v>
      </c>
      <c r="K11421">
        <v>871</v>
      </c>
      <c r="L11421" s="41">
        <v>43545</v>
      </c>
      <c r="M11421" t="s">
        <v>3356</v>
      </c>
      <c r="U11421">
        <v>0</v>
      </c>
      <c r="V11421" t="s">
        <v>2923</v>
      </c>
      <c r="W11421">
        <v>0</v>
      </c>
      <c r="X11421">
        <v>1</v>
      </c>
      <c r="Y11421">
        <v>3</v>
      </c>
    </row>
    <row r="11422" spans="2:25" x14ac:dyDescent="0.3">
      <c r="B11422">
        <v>0</v>
      </c>
      <c r="C11422" t="s">
        <v>4959</v>
      </c>
      <c r="D11422" t="s">
        <v>4958</v>
      </c>
      <c r="E11422">
        <v>2016</v>
      </c>
      <c r="F11422" t="s">
        <v>3520</v>
      </c>
      <c r="G11422" t="s">
        <v>3341</v>
      </c>
      <c r="H11422" s="6" t="str">
        <f>HYPERLINK(I11422)</f>
        <v>https://patents.google.com/patent/US20160266257A1/en</v>
      </c>
      <c r="I11422" t="s">
        <v>4960</v>
      </c>
      <c r="K11422">
        <v>872</v>
      </c>
      <c r="L11422" s="41">
        <v>43545</v>
      </c>
      <c r="U11422">
        <v>0</v>
      </c>
      <c r="V11422" t="s">
        <v>2923</v>
      </c>
      <c r="W11422">
        <v>0</v>
      </c>
      <c r="X11422">
        <v>5</v>
      </c>
      <c r="Y11422">
        <v>3</v>
      </c>
    </row>
    <row r="11423" spans="2:25" x14ac:dyDescent="0.3">
      <c r="B11423">
        <v>13</v>
      </c>
      <c r="C11423" t="s">
        <v>4975</v>
      </c>
      <c r="D11423" t="s">
        <v>4974</v>
      </c>
      <c r="E11423">
        <v>2016</v>
      </c>
      <c r="F11423" t="s">
        <v>4356</v>
      </c>
      <c r="G11423" t="s">
        <v>3341</v>
      </c>
      <c r="H11423" s="6" t="str">
        <f>HYPERLINK(I11423)</f>
        <v>https://patents.google.com/patent/US9389315B2/en</v>
      </c>
      <c r="I11423" t="s">
        <v>4973</v>
      </c>
      <c r="J11423" t="s">
        <v>4972</v>
      </c>
      <c r="K11423">
        <v>873</v>
      </c>
      <c r="L11423" s="41">
        <v>43545</v>
      </c>
      <c r="U11423">
        <v>13</v>
      </c>
      <c r="V11423" t="s">
        <v>3047</v>
      </c>
      <c r="W11423">
        <v>2</v>
      </c>
      <c r="X11423">
        <v>6</v>
      </c>
      <c r="Y11423">
        <v>3</v>
      </c>
    </row>
    <row r="11424" spans="2:25" x14ac:dyDescent="0.3">
      <c r="B11424">
        <v>0</v>
      </c>
      <c r="C11424" t="s">
        <v>13133</v>
      </c>
      <c r="D11424" t="s">
        <v>13132</v>
      </c>
      <c r="E11424">
        <v>2019</v>
      </c>
      <c r="F11424" t="s">
        <v>13131</v>
      </c>
      <c r="G11424" t="s">
        <v>3314</v>
      </c>
      <c r="H11424" s="6" t="str">
        <f>HYPERLINK(I11424)</f>
        <v>https://ieeexplore.ieee.org/abstract/document/8656488/</v>
      </c>
      <c r="I11424" t="s">
        <v>13130</v>
      </c>
      <c r="K11424">
        <v>874</v>
      </c>
      <c r="L11424" s="41">
        <v>43545</v>
      </c>
      <c r="U11424">
        <v>0</v>
      </c>
      <c r="V11424" t="s">
        <v>2923</v>
      </c>
      <c r="W11424">
        <v>0</v>
      </c>
      <c r="X11424">
        <v>3</v>
      </c>
      <c r="Y11424">
        <v>1</v>
      </c>
    </row>
    <row r="11425" spans="2:25" x14ac:dyDescent="0.3">
      <c r="B11425">
        <v>0</v>
      </c>
      <c r="C11425" t="s">
        <v>9730</v>
      </c>
      <c r="D11425" t="s">
        <v>9729</v>
      </c>
      <c r="E11425">
        <v>2018</v>
      </c>
      <c r="F11425" t="s">
        <v>9728</v>
      </c>
      <c r="G11425" t="s">
        <v>3341</v>
      </c>
      <c r="H11425" s="6" t="str">
        <f>HYPERLINK(I11425)</f>
        <v>https://patents.google.com/patent/US20180253975A1/en</v>
      </c>
      <c r="I11425" t="s">
        <v>9727</v>
      </c>
      <c r="K11425">
        <v>875</v>
      </c>
      <c r="L11425" s="41">
        <v>43545</v>
      </c>
      <c r="U11425">
        <v>0</v>
      </c>
      <c r="V11425" t="s">
        <v>2923</v>
      </c>
      <c r="W11425">
        <v>0</v>
      </c>
      <c r="X11425">
        <v>1</v>
      </c>
      <c r="Y11425">
        <v>1</v>
      </c>
    </row>
    <row r="11426" spans="2:25" x14ac:dyDescent="0.3">
      <c r="B11426">
        <v>0</v>
      </c>
      <c r="C11426" t="s">
        <v>13129</v>
      </c>
      <c r="D11426" t="s">
        <v>13128</v>
      </c>
      <c r="E11426">
        <v>2017</v>
      </c>
      <c r="F11426" t="s">
        <v>3520</v>
      </c>
      <c r="G11426" t="s">
        <v>3341</v>
      </c>
      <c r="H11426" s="6" t="str">
        <f>HYPERLINK(I11426)</f>
        <v>https://patents.google.com/patent/US20170341653A1/en</v>
      </c>
      <c r="I11426" t="s">
        <v>13127</v>
      </c>
      <c r="K11426">
        <v>876</v>
      </c>
      <c r="L11426" s="41">
        <v>43545</v>
      </c>
      <c r="U11426">
        <v>0</v>
      </c>
      <c r="V11426" t="s">
        <v>2923</v>
      </c>
      <c r="W11426">
        <v>0</v>
      </c>
      <c r="X11426">
        <v>5</v>
      </c>
      <c r="Y11426">
        <v>2</v>
      </c>
    </row>
    <row r="11427" spans="2:25" x14ac:dyDescent="0.3">
      <c r="B11427">
        <v>0</v>
      </c>
      <c r="C11427" t="s">
        <v>9383</v>
      </c>
      <c r="D11427" t="s">
        <v>9382</v>
      </c>
      <c r="E11427">
        <v>2019</v>
      </c>
      <c r="G11427" t="s">
        <v>7525</v>
      </c>
      <c r="H11427" s="6" t="str">
        <f>HYPERLINK(I11427)</f>
        <v>https://riunet.upv.es/handle/10251/117059</v>
      </c>
      <c r="I11427" t="s">
        <v>9381</v>
      </c>
      <c r="K11427">
        <v>877</v>
      </c>
      <c r="L11427" s="41">
        <v>43545</v>
      </c>
      <c r="U11427">
        <v>0</v>
      </c>
      <c r="V11427" t="s">
        <v>2923</v>
      </c>
      <c r="W11427">
        <v>0</v>
      </c>
      <c r="X11427">
        <v>2</v>
      </c>
      <c r="Y11427">
        <v>1</v>
      </c>
    </row>
    <row r="11428" spans="2:25" x14ac:dyDescent="0.3">
      <c r="B11428">
        <v>4</v>
      </c>
      <c r="C11428" t="s">
        <v>13126</v>
      </c>
      <c r="D11428" t="s">
        <v>13125</v>
      </c>
      <c r="E11428">
        <v>2018</v>
      </c>
      <c r="F11428" t="s">
        <v>13124</v>
      </c>
      <c r="G11428" t="s">
        <v>3314</v>
      </c>
      <c r="H11428" s="6" t="str">
        <f>HYPERLINK(I11428)</f>
        <v>https://ieeexplore.ieee.org/abstract/document/7862726/</v>
      </c>
      <c r="I11428" t="s">
        <v>13123</v>
      </c>
      <c r="J11428" t="s">
        <v>13122</v>
      </c>
      <c r="K11428">
        <v>878</v>
      </c>
      <c r="L11428" s="41">
        <v>43545</v>
      </c>
      <c r="U11428">
        <v>4</v>
      </c>
      <c r="V11428" t="s">
        <v>2968</v>
      </c>
      <c r="W11428">
        <v>1</v>
      </c>
      <c r="X11428">
        <v>4</v>
      </c>
      <c r="Y11428">
        <v>1</v>
      </c>
    </row>
    <row r="11429" spans="2:25" x14ac:dyDescent="0.3">
      <c r="B11429">
        <v>0</v>
      </c>
      <c r="C11429" t="s">
        <v>4953</v>
      </c>
      <c r="D11429" t="s">
        <v>4952</v>
      </c>
      <c r="E11429">
        <v>2018</v>
      </c>
      <c r="F11429" t="s">
        <v>3520</v>
      </c>
      <c r="G11429" t="s">
        <v>4440</v>
      </c>
      <c r="H11429" s="6" t="str">
        <f>HYPERLINK(I11429)</f>
        <v>http://www.freepatentsonline.com/10120078.html</v>
      </c>
      <c r="I11429" t="s">
        <v>4951</v>
      </c>
      <c r="K11429">
        <v>879</v>
      </c>
      <c r="L11429" s="41">
        <v>43545</v>
      </c>
      <c r="U11429">
        <v>0</v>
      </c>
      <c r="V11429" t="s">
        <v>2923</v>
      </c>
      <c r="W11429">
        <v>0</v>
      </c>
      <c r="X11429">
        <v>5</v>
      </c>
      <c r="Y11429">
        <v>1</v>
      </c>
    </row>
    <row r="11430" spans="2:25" x14ac:dyDescent="0.3">
      <c r="B11430">
        <v>0</v>
      </c>
      <c r="C11430" t="s">
        <v>780</v>
      </c>
      <c r="D11430" t="s">
        <v>781</v>
      </c>
      <c r="E11430">
        <v>2018</v>
      </c>
      <c r="F11430" t="s">
        <v>13121</v>
      </c>
      <c r="G11430" t="s">
        <v>3341</v>
      </c>
      <c r="H11430" s="6" t="str">
        <f>HYPERLINK(I11430)</f>
        <v>https://patents.google.com/patent/US20180023970A1/en</v>
      </c>
      <c r="I11430" t="s">
        <v>782</v>
      </c>
      <c r="K11430">
        <v>880</v>
      </c>
      <c r="L11430" s="41">
        <v>43545</v>
      </c>
      <c r="U11430">
        <v>0</v>
      </c>
      <c r="V11430" t="s">
        <v>2923</v>
      </c>
      <c r="W11430">
        <v>0</v>
      </c>
      <c r="X11430">
        <v>1</v>
      </c>
      <c r="Y11430">
        <v>1</v>
      </c>
    </row>
    <row r="11431" spans="2:25" x14ac:dyDescent="0.3">
      <c r="B11431">
        <v>0</v>
      </c>
      <c r="C11431" t="s">
        <v>905</v>
      </c>
      <c r="D11431" t="s">
        <v>906</v>
      </c>
      <c r="E11431">
        <v>2017</v>
      </c>
      <c r="F11431" t="s">
        <v>4356</v>
      </c>
      <c r="G11431" t="s">
        <v>3341</v>
      </c>
      <c r="H11431" s="6" t="str">
        <f>HYPERLINK(I11431)</f>
        <v>https://patents.google.com/patent/US9630498B2/en</v>
      </c>
      <c r="I11431" t="s">
        <v>13120</v>
      </c>
      <c r="K11431">
        <v>881</v>
      </c>
      <c r="L11431" s="41">
        <v>43545</v>
      </c>
      <c r="U11431">
        <v>0</v>
      </c>
      <c r="V11431" t="s">
        <v>2923</v>
      </c>
      <c r="W11431">
        <v>0</v>
      </c>
      <c r="X11431">
        <v>5</v>
      </c>
      <c r="Y11431">
        <v>2</v>
      </c>
    </row>
    <row r="11432" spans="2:25" x14ac:dyDescent="0.3">
      <c r="B11432">
        <v>0</v>
      </c>
      <c r="C11432" t="s">
        <v>13119</v>
      </c>
      <c r="D11432" t="s">
        <v>13118</v>
      </c>
      <c r="E11432">
        <v>2018</v>
      </c>
      <c r="G11432" t="s">
        <v>13117</v>
      </c>
      <c r="H11432" s="6" t="str">
        <f>HYPERLINK(I11432)</f>
        <v>https://repositorium.sdum.uminho.pt/handle/1822/59470</v>
      </c>
      <c r="I11432" t="s">
        <v>13116</v>
      </c>
      <c r="K11432">
        <v>882</v>
      </c>
      <c r="L11432" s="41">
        <v>43545</v>
      </c>
      <c r="U11432">
        <v>0</v>
      </c>
      <c r="V11432" t="s">
        <v>2923</v>
      </c>
      <c r="W11432">
        <v>0</v>
      </c>
      <c r="X11432">
        <v>1</v>
      </c>
      <c r="Y11432">
        <v>1</v>
      </c>
    </row>
    <row r="11433" spans="2:25" x14ac:dyDescent="0.3">
      <c r="B11433">
        <v>0</v>
      </c>
      <c r="C11433" t="s">
        <v>4947</v>
      </c>
      <c r="D11433" t="s">
        <v>4946</v>
      </c>
      <c r="E11433">
        <v>2016</v>
      </c>
      <c r="F11433" t="s">
        <v>4280</v>
      </c>
      <c r="G11433" t="s">
        <v>3341</v>
      </c>
      <c r="H11433" s="6" t="str">
        <f>HYPERLINK(I11433)</f>
        <v>https://patents.google.com/patent/US20160124074A1/en</v>
      </c>
      <c r="I11433" t="s">
        <v>4945</v>
      </c>
      <c r="K11433">
        <v>883</v>
      </c>
      <c r="L11433" s="41">
        <v>43545</v>
      </c>
      <c r="U11433">
        <v>0</v>
      </c>
      <c r="V11433" t="s">
        <v>2923</v>
      </c>
      <c r="W11433">
        <v>0</v>
      </c>
      <c r="X11433">
        <v>5</v>
      </c>
      <c r="Y11433">
        <v>3</v>
      </c>
    </row>
    <row r="11434" spans="2:25" x14ac:dyDescent="0.3">
      <c r="B11434">
        <v>0</v>
      </c>
      <c r="C11434" t="s">
        <v>9113</v>
      </c>
      <c r="D11434" t="s">
        <v>9112</v>
      </c>
      <c r="E11434">
        <v>2016</v>
      </c>
      <c r="F11434" t="s">
        <v>9111</v>
      </c>
      <c r="G11434" t="s">
        <v>3851</v>
      </c>
      <c r="H11434" s="6" t="str">
        <f>HYPERLINK(I11434)</f>
        <v>http://www.dbpia.co.kr/Journal/ArticleDetail/NODE07126646</v>
      </c>
      <c r="I11434" t="s">
        <v>9110</v>
      </c>
      <c r="K11434">
        <v>884</v>
      </c>
      <c r="L11434" s="41">
        <v>43545</v>
      </c>
      <c r="U11434">
        <v>0</v>
      </c>
      <c r="V11434" t="s">
        <v>2923</v>
      </c>
      <c r="W11434">
        <v>0</v>
      </c>
      <c r="X11434">
        <v>1</v>
      </c>
      <c r="Y11434">
        <v>3</v>
      </c>
    </row>
    <row r="11435" spans="2:25" x14ac:dyDescent="0.3">
      <c r="B11435">
        <v>0</v>
      </c>
      <c r="C11435" t="s">
        <v>9055</v>
      </c>
      <c r="D11435" t="s">
        <v>9054</v>
      </c>
      <c r="E11435">
        <v>2016</v>
      </c>
      <c r="F11435" t="s">
        <v>9057</v>
      </c>
      <c r="G11435" t="s">
        <v>3341</v>
      </c>
      <c r="H11435" s="6" t="str">
        <f>HYPERLINK(I11435)</f>
        <v>https://patents.google.com/patent/US20160346936A1/en</v>
      </c>
      <c r="I11435" t="s">
        <v>9056</v>
      </c>
      <c r="K11435">
        <v>1</v>
      </c>
      <c r="L11435" s="41">
        <v>43545</v>
      </c>
      <c r="U11435">
        <v>0</v>
      </c>
      <c r="V11435" t="s">
        <v>2923</v>
      </c>
      <c r="W11435">
        <v>0</v>
      </c>
      <c r="X11435">
        <v>1</v>
      </c>
      <c r="Y11435">
        <v>3</v>
      </c>
    </row>
    <row r="11436" spans="2:25" x14ac:dyDescent="0.3">
      <c r="B11436">
        <v>1</v>
      </c>
      <c r="C11436" t="s">
        <v>10878</v>
      </c>
      <c r="D11436" t="s">
        <v>10877</v>
      </c>
      <c r="E11436">
        <v>2017</v>
      </c>
      <c r="G11436" t="s">
        <v>5243</v>
      </c>
      <c r="H11436" s="6" t="str">
        <f>HYPERLINK(I11436)</f>
        <v>https://www.sae.org/publications/technical-papers/content/2017-01-0067/</v>
      </c>
      <c r="I11436" t="s">
        <v>10876</v>
      </c>
      <c r="J11436" t="s">
        <v>10875</v>
      </c>
      <c r="K11436">
        <v>1</v>
      </c>
      <c r="L11436" s="41">
        <v>43545</v>
      </c>
      <c r="U11436">
        <v>1</v>
      </c>
      <c r="V11436" t="s">
        <v>2933</v>
      </c>
      <c r="W11436">
        <v>0</v>
      </c>
      <c r="X11436">
        <v>5</v>
      </c>
      <c r="Y11436">
        <v>2</v>
      </c>
    </row>
    <row r="11437" spans="2:25" x14ac:dyDescent="0.3">
      <c r="B11437">
        <v>5</v>
      </c>
      <c r="C11437" t="s">
        <v>11186</v>
      </c>
      <c r="D11437" t="s">
        <v>11185</v>
      </c>
      <c r="E11437">
        <v>2017</v>
      </c>
      <c r="F11437" t="s">
        <v>9966</v>
      </c>
      <c r="G11437" t="s">
        <v>3378</v>
      </c>
      <c r="H11437" s="6" t="str">
        <f>HYPERLINK(I11437)</f>
        <v>https://dl.acm.org/citation.cfm?id=3132532</v>
      </c>
      <c r="I11437" t="s">
        <v>11184</v>
      </c>
      <c r="J11437" t="s">
        <v>11183</v>
      </c>
      <c r="K11437">
        <v>1</v>
      </c>
      <c r="L11437" s="41">
        <v>43545</v>
      </c>
      <c r="U11437">
        <v>5</v>
      </c>
      <c r="V11437" t="s">
        <v>2975</v>
      </c>
      <c r="W11437">
        <v>1</v>
      </c>
      <c r="X11437">
        <v>4</v>
      </c>
      <c r="Y11437">
        <v>2</v>
      </c>
    </row>
    <row r="11438" spans="2:25" x14ac:dyDescent="0.3">
      <c r="B11438">
        <v>9</v>
      </c>
      <c r="C11438" t="s">
        <v>9372</v>
      </c>
      <c r="D11438" t="s">
        <v>9371</v>
      </c>
      <c r="E11438">
        <v>2016</v>
      </c>
      <c r="F11438" t="s">
        <v>9370</v>
      </c>
      <c r="G11438" t="s">
        <v>9369</v>
      </c>
      <c r="H11438" s="6" t="str">
        <f>HYPERLINK(I11438)</f>
        <v>http://drops.dagstuhl.de/opus/volltexte/2016/6758/</v>
      </c>
      <c r="I11438" t="s">
        <v>9368</v>
      </c>
      <c r="J11438" t="s">
        <v>9367</v>
      </c>
      <c r="K11438">
        <v>1</v>
      </c>
      <c r="L11438" s="41">
        <v>43545</v>
      </c>
      <c r="U11438">
        <v>9</v>
      </c>
      <c r="V11438" t="s">
        <v>2934</v>
      </c>
      <c r="W11438">
        <v>3</v>
      </c>
      <c r="X11438">
        <v>3</v>
      </c>
      <c r="Y11438">
        <v>3</v>
      </c>
    </row>
    <row r="11439" spans="2:25" x14ac:dyDescent="0.3">
      <c r="B11439">
        <v>17</v>
      </c>
      <c r="C11439" t="s">
        <v>9109</v>
      </c>
      <c r="D11439" t="s">
        <v>9108</v>
      </c>
      <c r="E11439">
        <v>2017</v>
      </c>
      <c r="F11439" t="s">
        <v>3567</v>
      </c>
      <c r="G11439" t="s">
        <v>3347</v>
      </c>
      <c r="H11439" s="6" t="str">
        <f>HYPERLINK(I11439)</f>
        <v>https://www.sciencedirect.com/science/article/pii/S1369847816301620</v>
      </c>
      <c r="I11439" t="s">
        <v>9107</v>
      </c>
      <c r="J11439" t="s">
        <v>9106</v>
      </c>
      <c r="K11439">
        <v>1</v>
      </c>
      <c r="L11439" s="41">
        <v>43545</v>
      </c>
      <c r="U11439">
        <v>17</v>
      </c>
      <c r="V11439" t="s">
        <v>3204</v>
      </c>
      <c r="W11439">
        <v>3</v>
      </c>
      <c r="X11439">
        <v>5</v>
      </c>
      <c r="Y11439">
        <v>2</v>
      </c>
    </row>
    <row r="11440" spans="2:25" x14ac:dyDescent="0.3">
      <c r="B11440">
        <v>0</v>
      </c>
      <c r="C11440" t="s">
        <v>10882</v>
      </c>
      <c r="D11440" t="s">
        <v>10881</v>
      </c>
      <c r="E11440">
        <v>2019</v>
      </c>
      <c r="F11440" t="s">
        <v>10880</v>
      </c>
      <c r="G11440" t="s">
        <v>3341</v>
      </c>
      <c r="H11440" s="6" t="str">
        <f>HYPERLINK(I11440)</f>
        <v>https://patents.google.com/patent/US20190001941A1/en</v>
      </c>
      <c r="I11440" t="s">
        <v>10879</v>
      </c>
      <c r="K11440">
        <v>1</v>
      </c>
      <c r="L11440" s="41">
        <v>43545</v>
      </c>
      <c r="U11440">
        <v>0</v>
      </c>
      <c r="V11440" t="s">
        <v>2923</v>
      </c>
      <c r="W11440">
        <v>0</v>
      </c>
      <c r="X11440">
        <v>2</v>
      </c>
      <c r="Y11440">
        <v>1</v>
      </c>
    </row>
    <row r="11441" spans="2:25" x14ac:dyDescent="0.3">
      <c r="B11441">
        <v>39</v>
      </c>
      <c r="C11441" t="s">
        <v>5461</v>
      </c>
      <c r="D11441" t="s">
        <v>5460</v>
      </c>
      <c r="E11441">
        <v>2010</v>
      </c>
      <c r="F11441" t="s">
        <v>5459</v>
      </c>
      <c r="G11441" t="s">
        <v>3358</v>
      </c>
      <c r="H11441" s="6" t="str">
        <f>HYPERLINK(I11441)</f>
        <v>https://pdfs.semanticscholar.org/8925/6fc292d8e77c82721f802529162c013a1471.pdf</v>
      </c>
      <c r="I11441" t="s">
        <v>5458</v>
      </c>
      <c r="J11441" t="s">
        <v>5457</v>
      </c>
      <c r="K11441">
        <v>1</v>
      </c>
      <c r="L11441" s="41">
        <v>43545</v>
      </c>
      <c r="M11441" t="s">
        <v>3356</v>
      </c>
      <c r="U11441">
        <v>39</v>
      </c>
      <c r="V11441" t="s">
        <v>3047</v>
      </c>
      <c r="W11441">
        <v>13</v>
      </c>
      <c r="X11441">
        <v>3</v>
      </c>
      <c r="Y11441">
        <v>9</v>
      </c>
    </row>
    <row r="11442" spans="2:25" x14ac:dyDescent="0.3">
      <c r="B11442">
        <v>12</v>
      </c>
      <c r="C11442" t="s">
        <v>13115</v>
      </c>
      <c r="D11442" t="s">
        <v>13114</v>
      </c>
      <c r="E11442">
        <v>2007</v>
      </c>
      <c r="F11442" t="s">
        <v>5824</v>
      </c>
      <c r="G11442" t="s">
        <v>3314</v>
      </c>
      <c r="H11442" s="6" t="str">
        <f>HYPERLINK(I11442)</f>
        <v>https://ieeexplore.ieee.org/abstract/document/4414121/</v>
      </c>
      <c r="I11442" t="s">
        <v>13113</v>
      </c>
      <c r="J11442" t="s">
        <v>13112</v>
      </c>
      <c r="K11442">
        <v>2</v>
      </c>
      <c r="L11442" s="41">
        <v>43545</v>
      </c>
      <c r="U11442">
        <v>12</v>
      </c>
      <c r="V11442" t="s">
        <v>2931</v>
      </c>
      <c r="W11442">
        <v>2</v>
      </c>
      <c r="X11442">
        <v>5</v>
      </c>
      <c r="Y11442">
        <v>12</v>
      </c>
    </row>
    <row r="11443" spans="2:25" x14ac:dyDescent="0.3">
      <c r="B11443">
        <v>24</v>
      </c>
      <c r="C11443" t="s">
        <v>13111</v>
      </c>
      <c r="D11443" t="s">
        <v>13110</v>
      </c>
      <c r="E11443">
        <v>1999</v>
      </c>
      <c r="F11443" t="s">
        <v>13109</v>
      </c>
      <c r="G11443" t="s">
        <v>3314</v>
      </c>
      <c r="H11443" s="6" t="str">
        <f>HYPERLINK(I11443)</f>
        <v>https://ieeexplore.ieee.org/abstract/document/821028/</v>
      </c>
      <c r="I11443" t="s">
        <v>13108</v>
      </c>
      <c r="J11443" t="s">
        <v>13107</v>
      </c>
      <c r="K11443">
        <v>3</v>
      </c>
      <c r="L11443" s="41">
        <v>43545</v>
      </c>
      <c r="U11443">
        <v>24</v>
      </c>
      <c r="V11443" t="s">
        <v>3058</v>
      </c>
      <c r="W11443">
        <v>8</v>
      </c>
      <c r="X11443">
        <v>3</v>
      </c>
      <c r="Y11443">
        <v>20</v>
      </c>
    </row>
    <row r="11444" spans="2:25" x14ac:dyDescent="0.3">
      <c r="B11444">
        <v>5</v>
      </c>
      <c r="C11444" t="s">
        <v>13106</v>
      </c>
      <c r="D11444" t="s">
        <v>13105</v>
      </c>
      <c r="E11444">
        <v>2010</v>
      </c>
      <c r="F11444" t="s">
        <v>10819</v>
      </c>
      <c r="G11444" t="s">
        <v>4304</v>
      </c>
      <c r="H11444" s="6" t="str">
        <f>HYPERLINK(I11444)</f>
        <v>https://trid.trb.org/view/1131077</v>
      </c>
      <c r="I11444" t="s">
        <v>13104</v>
      </c>
      <c r="J11444" t="s">
        <v>13103</v>
      </c>
      <c r="K11444">
        <v>4</v>
      </c>
      <c r="L11444" s="41">
        <v>43545</v>
      </c>
      <c r="U11444">
        <v>5</v>
      </c>
      <c r="V11444" t="s">
        <v>3162</v>
      </c>
      <c r="W11444">
        <v>3</v>
      </c>
      <c r="X11444">
        <v>2</v>
      </c>
      <c r="Y11444">
        <v>9</v>
      </c>
    </row>
    <row r="11445" spans="2:25" x14ac:dyDescent="0.3">
      <c r="B11445">
        <v>21</v>
      </c>
      <c r="C11445" t="s">
        <v>9100</v>
      </c>
      <c r="D11445" t="s">
        <v>9099</v>
      </c>
      <c r="E11445">
        <v>2012</v>
      </c>
      <c r="F11445" t="s">
        <v>9098</v>
      </c>
      <c r="G11445" t="s">
        <v>3314</v>
      </c>
      <c r="H11445" s="6" t="str">
        <f>HYPERLINK(I11445)</f>
        <v>https://ieeexplore.ieee.org/abstract/document/6343867/</v>
      </c>
      <c r="I11445" t="s">
        <v>9097</v>
      </c>
      <c r="J11445" t="s">
        <v>9096</v>
      </c>
      <c r="K11445">
        <v>5</v>
      </c>
      <c r="L11445" s="41">
        <v>43545</v>
      </c>
      <c r="U11445">
        <v>21</v>
      </c>
      <c r="V11445" t="s">
        <v>2934</v>
      </c>
      <c r="W11445">
        <v>7</v>
      </c>
      <c r="X11445">
        <v>3</v>
      </c>
      <c r="Y11445">
        <v>7</v>
      </c>
    </row>
    <row r="11446" spans="2:25" x14ac:dyDescent="0.3">
      <c r="B11446">
        <v>4</v>
      </c>
      <c r="C11446" t="s">
        <v>13102</v>
      </c>
      <c r="D11446" t="s">
        <v>13101</v>
      </c>
      <c r="E11446">
        <v>2011</v>
      </c>
      <c r="F11446" t="s">
        <v>13100</v>
      </c>
      <c r="G11446" t="s">
        <v>4304</v>
      </c>
      <c r="H11446" s="6" t="str">
        <f>HYPERLINK(I11446)</f>
        <v>https://trid.trb.org/view/1254999</v>
      </c>
      <c r="I11446" t="s">
        <v>13099</v>
      </c>
      <c r="J11446" t="s">
        <v>13098</v>
      </c>
      <c r="K11446">
        <v>6</v>
      </c>
      <c r="L11446" s="41">
        <v>43545</v>
      </c>
      <c r="U11446">
        <v>4</v>
      </c>
      <c r="V11446" t="s">
        <v>2933</v>
      </c>
      <c r="W11446">
        <v>1</v>
      </c>
      <c r="X11446">
        <v>5</v>
      </c>
      <c r="Y11446">
        <v>8</v>
      </c>
    </row>
    <row r="11447" spans="2:25" x14ac:dyDescent="0.3">
      <c r="B11447">
        <v>68</v>
      </c>
      <c r="C11447" t="s">
        <v>11045</v>
      </c>
      <c r="D11447" t="s">
        <v>13097</v>
      </c>
      <c r="E11447">
        <v>2015</v>
      </c>
      <c r="F11447" t="s">
        <v>3336</v>
      </c>
      <c r="G11447" t="s">
        <v>3314</v>
      </c>
      <c r="H11447" s="6" t="str">
        <f>HYPERLINK(I11447)</f>
        <v>https://ieeexplore.ieee.org/abstract/document/7056521/</v>
      </c>
      <c r="I11447" t="s">
        <v>13096</v>
      </c>
      <c r="J11447" t="s">
        <v>13095</v>
      </c>
      <c r="K11447">
        <v>7</v>
      </c>
      <c r="L11447" s="41">
        <v>43545</v>
      </c>
      <c r="U11447">
        <v>68</v>
      </c>
      <c r="V11447" t="s">
        <v>3193</v>
      </c>
      <c r="W11447">
        <v>14</v>
      </c>
      <c r="X11447">
        <v>5</v>
      </c>
      <c r="Y11447">
        <v>4</v>
      </c>
    </row>
    <row r="11448" spans="2:25" x14ac:dyDescent="0.3">
      <c r="B11448">
        <v>22</v>
      </c>
      <c r="C11448" t="s">
        <v>13094</v>
      </c>
      <c r="D11448" t="s">
        <v>13093</v>
      </c>
      <c r="E11448">
        <v>2011</v>
      </c>
      <c r="F11448" t="s">
        <v>13092</v>
      </c>
      <c r="G11448" t="s">
        <v>3321</v>
      </c>
      <c r="H11448" s="6" t="str">
        <f>HYPERLINK(I11448)</f>
        <v>https://journals.sagepub.com/doi/abs/10.3141/2243-16?casa_token=arsIbQcgZ1QAAAAA:krPFqKhT1YwmCkSI17AOtCqK4gDJceK8JTovI7q64DZYasxrGbQfeACseV2d-YndPG4lAEw5yTJGNA</v>
      </c>
      <c r="I11448" t="s">
        <v>13091</v>
      </c>
      <c r="J11448" t="s">
        <v>13090</v>
      </c>
      <c r="K11448">
        <v>8</v>
      </c>
      <c r="L11448" s="41">
        <v>43545</v>
      </c>
      <c r="U11448">
        <v>22</v>
      </c>
      <c r="V11448" t="s">
        <v>2987</v>
      </c>
      <c r="W11448">
        <v>7</v>
      </c>
      <c r="X11448">
        <v>3</v>
      </c>
      <c r="Y11448">
        <v>8</v>
      </c>
    </row>
    <row r="11449" spans="2:25" x14ac:dyDescent="0.3">
      <c r="B11449">
        <v>36</v>
      </c>
      <c r="C11449" t="s">
        <v>9683</v>
      </c>
      <c r="D11449" t="s">
        <v>9682</v>
      </c>
      <c r="E11449">
        <v>2015</v>
      </c>
      <c r="F11449" t="s">
        <v>4538</v>
      </c>
      <c r="G11449" t="s">
        <v>4116</v>
      </c>
      <c r="H11449" s="6" t="str">
        <f>HYPERLINK(I11449)</f>
        <v>https://digital-library.theiet.org/content/journals/10.1049/iet-its.2014.0168</v>
      </c>
      <c r="I11449" t="s">
        <v>9681</v>
      </c>
      <c r="J11449" t="s">
        <v>9680</v>
      </c>
      <c r="K11449">
        <v>9</v>
      </c>
      <c r="L11449" s="41">
        <v>43545</v>
      </c>
      <c r="U11449">
        <v>36</v>
      </c>
      <c r="V11449" t="s">
        <v>2926</v>
      </c>
      <c r="W11449">
        <v>18</v>
      </c>
      <c r="X11449">
        <v>2</v>
      </c>
      <c r="Y11449">
        <v>4</v>
      </c>
    </row>
    <row r="11450" spans="2:25" x14ac:dyDescent="0.3">
      <c r="B11450">
        <v>3</v>
      </c>
      <c r="C11450" t="s">
        <v>1318</v>
      </c>
      <c r="D11450" t="s">
        <v>1319</v>
      </c>
      <c r="E11450">
        <v>2015</v>
      </c>
      <c r="F11450" t="s">
        <v>9705</v>
      </c>
      <c r="G11450" t="s">
        <v>4304</v>
      </c>
      <c r="H11450" s="6" t="str">
        <f>HYPERLINK(I11450)</f>
        <v>https://trid.trb.org/view/1412215</v>
      </c>
      <c r="I11450" t="s">
        <v>1320</v>
      </c>
      <c r="J11450" t="s">
        <v>9704</v>
      </c>
      <c r="K11450">
        <v>10</v>
      </c>
      <c r="L11450" s="41">
        <v>43545</v>
      </c>
      <c r="U11450">
        <v>3</v>
      </c>
      <c r="V11450" t="s">
        <v>2993</v>
      </c>
      <c r="W11450">
        <v>1</v>
      </c>
      <c r="X11450">
        <v>4</v>
      </c>
      <c r="Y11450">
        <v>4</v>
      </c>
    </row>
    <row r="11451" spans="2:25" x14ac:dyDescent="0.3">
      <c r="B11451">
        <v>8</v>
      </c>
      <c r="C11451" t="s">
        <v>13089</v>
      </c>
      <c r="D11451" t="s">
        <v>13088</v>
      </c>
      <c r="E11451">
        <v>1997</v>
      </c>
      <c r="F11451" t="s">
        <v>13087</v>
      </c>
      <c r="G11451" t="s">
        <v>4304</v>
      </c>
      <c r="H11451" s="6" t="str">
        <f>HYPERLINK(I11451)</f>
        <v>https://trid.trb.org/view/541631</v>
      </c>
      <c r="I11451" t="s">
        <v>13086</v>
      </c>
      <c r="J11451" t="s">
        <v>13085</v>
      </c>
      <c r="K11451">
        <v>11</v>
      </c>
      <c r="L11451" s="41">
        <v>43545</v>
      </c>
      <c r="U11451">
        <v>8</v>
      </c>
      <c r="V11451" t="s">
        <v>3076</v>
      </c>
      <c r="W11451">
        <v>3</v>
      </c>
      <c r="X11451">
        <v>3</v>
      </c>
      <c r="Y11451">
        <v>22</v>
      </c>
    </row>
    <row r="11452" spans="2:25" x14ac:dyDescent="0.3">
      <c r="B11452">
        <v>2</v>
      </c>
      <c r="C11452" t="s">
        <v>326</v>
      </c>
      <c r="D11452" t="s">
        <v>327</v>
      </c>
      <c r="E11452">
        <v>2001</v>
      </c>
      <c r="G11452" t="s">
        <v>11252</v>
      </c>
      <c r="H11452" s="6" t="str">
        <f>HYPERLINK(I11452)</f>
        <v>http://saiconference.com/Downloads/FTC2017/Proceedings/20_Paper_385-A_Cooperative_Human-Machine_Interaction_Warning_Strategy.pdf</v>
      </c>
      <c r="I11452" t="s">
        <v>11251</v>
      </c>
      <c r="J11452" t="s">
        <v>11250</v>
      </c>
      <c r="K11452">
        <v>12</v>
      </c>
      <c r="L11452" s="41">
        <v>43545</v>
      </c>
      <c r="M11452" t="s">
        <v>3356</v>
      </c>
      <c r="U11452">
        <v>2</v>
      </c>
      <c r="V11452" t="s">
        <v>2925</v>
      </c>
      <c r="W11452">
        <v>1</v>
      </c>
      <c r="X11452">
        <v>4</v>
      </c>
      <c r="Y11452">
        <v>18</v>
      </c>
    </row>
    <row r="11453" spans="2:25" x14ac:dyDescent="0.3">
      <c r="B11453">
        <v>18</v>
      </c>
      <c r="C11453" t="s">
        <v>13084</v>
      </c>
      <c r="D11453" t="s">
        <v>13083</v>
      </c>
      <c r="E11453">
        <v>2008</v>
      </c>
      <c r="F11453" t="s">
        <v>13082</v>
      </c>
      <c r="G11453" t="s">
        <v>3314</v>
      </c>
      <c r="H11453" s="6" t="str">
        <f>HYPERLINK(I11453)</f>
        <v>https://ieeexplore.ieee.org/abstract/document/4758217/</v>
      </c>
      <c r="I11453" t="s">
        <v>13081</v>
      </c>
      <c r="J11453" t="s">
        <v>13080</v>
      </c>
      <c r="K11453">
        <v>13</v>
      </c>
      <c r="L11453" s="41">
        <v>43545</v>
      </c>
      <c r="U11453">
        <v>18</v>
      </c>
      <c r="V11453" t="s">
        <v>13079</v>
      </c>
      <c r="W11453">
        <v>6</v>
      </c>
      <c r="X11453">
        <v>3</v>
      </c>
      <c r="Y11453">
        <v>11</v>
      </c>
    </row>
    <row r="11454" spans="2:25" x14ac:dyDescent="0.3">
      <c r="B11454">
        <v>5</v>
      </c>
      <c r="C11454" t="s">
        <v>793</v>
      </c>
      <c r="D11454" t="s">
        <v>794</v>
      </c>
      <c r="E11454">
        <v>2014</v>
      </c>
      <c r="F11454" t="s">
        <v>13045</v>
      </c>
      <c r="G11454" t="s">
        <v>3378</v>
      </c>
      <c r="H11454" s="6" t="str">
        <f>HYPERLINK(I11454)</f>
        <v>https://dl.acm.org/citation.cfm?id=2667312</v>
      </c>
      <c r="I11454" t="s">
        <v>13078</v>
      </c>
      <c r="J11454" t="s">
        <v>13077</v>
      </c>
      <c r="K11454">
        <v>14</v>
      </c>
      <c r="L11454" s="41">
        <v>43545</v>
      </c>
      <c r="U11454">
        <v>5</v>
      </c>
      <c r="V11454" t="s">
        <v>2931</v>
      </c>
      <c r="W11454">
        <v>2</v>
      </c>
      <c r="X11454">
        <v>3</v>
      </c>
      <c r="Y11454">
        <v>5</v>
      </c>
    </row>
    <row r="11455" spans="2:25" x14ac:dyDescent="0.3">
      <c r="B11455">
        <v>36</v>
      </c>
      <c r="C11455" t="s">
        <v>5205</v>
      </c>
      <c r="D11455" t="s">
        <v>13076</v>
      </c>
      <c r="E11455">
        <v>2015</v>
      </c>
      <c r="F11455" t="s">
        <v>9080</v>
      </c>
      <c r="G11455" t="s">
        <v>4685</v>
      </c>
      <c r="H11455" s="6" t="str">
        <f>HYPERLINK(I11455)</f>
        <v>https://www.degruyter.com/view/j/auto.2015.63.issue-3/auto-2014-1136/auto-2014-1136.xml</v>
      </c>
      <c r="I11455" t="s">
        <v>13075</v>
      </c>
      <c r="J11455" t="s">
        <v>13074</v>
      </c>
      <c r="K11455">
        <v>15</v>
      </c>
      <c r="L11455" s="41">
        <v>43545</v>
      </c>
      <c r="U11455">
        <v>36</v>
      </c>
      <c r="V11455" t="s">
        <v>2926</v>
      </c>
      <c r="W11455">
        <v>18</v>
      </c>
      <c r="X11455">
        <v>2</v>
      </c>
      <c r="Y11455">
        <v>4</v>
      </c>
    </row>
    <row r="11456" spans="2:25" x14ac:dyDescent="0.3">
      <c r="B11456">
        <v>2</v>
      </c>
      <c r="C11456" t="s">
        <v>13073</v>
      </c>
      <c r="D11456" t="s">
        <v>13072</v>
      </c>
      <c r="E11456">
        <v>2015</v>
      </c>
      <c r="F11456" t="s">
        <v>13071</v>
      </c>
      <c r="G11456" t="s">
        <v>3314</v>
      </c>
      <c r="H11456" s="6" t="str">
        <f>HYPERLINK(I11456)</f>
        <v>https://ieeexplore.ieee.org/abstract/document/7158231/</v>
      </c>
      <c r="I11456" t="s">
        <v>13070</v>
      </c>
      <c r="J11456" t="s">
        <v>13069</v>
      </c>
      <c r="K11456">
        <v>16</v>
      </c>
      <c r="L11456" s="41">
        <v>43545</v>
      </c>
      <c r="U11456">
        <v>2</v>
      </c>
      <c r="V11456" t="s">
        <v>2933</v>
      </c>
      <c r="W11456">
        <v>1</v>
      </c>
      <c r="X11456">
        <v>3</v>
      </c>
      <c r="Y11456">
        <v>4</v>
      </c>
    </row>
    <row r="11457" spans="2:25" x14ac:dyDescent="0.3">
      <c r="B11457">
        <v>65</v>
      </c>
      <c r="C11457" t="s">
        <v>5440</v>
      </c>
      <c r="D11457" t="s">
        <v>5439</v>
      </c>
      <c r="E11457">
        <v>2011</v>
      </c>
      <c r="F11457" t="s">
        <v>5438</v>
      </c>
      <c r="G11457" t="s">
        <v>3328</v>
      </c>
      <c r="H11457" s="6" t="str">
        <f>HYPERLINK(I11457)</f>
        <v>https://link.springer.com/chapter/10.1007/978-3-642-16208-4_39</v>
      </c>
      <c r="I11457" t="s">
        <v>5437</v>
      </c>
      <c r="J11457" t="s">
        <v>5436</v>
      </c>
      <c r="K11457">
        <v>17</v>
      </c>
      <c r="L11457" s="41">
        <v>43545</v>
      </c>
      <c r="U11457">
        <v>65</v>
      </c>
      <c r="V11457" t="s">
        <v>5435</v>
      </c>
      <c r="W11457">
        <v>16</v>
      </c>
      <c r="X11457">
        <v>4</v>
      </c>
      <c r="Y11457">
        <v>8</v>
      </c>
    </row>
    <row r="11458" spans="2:25" x14ac:dyDescent="0.3">
      <c r="B11458">
        <v>38</v>
      </c>
      <c r="C11458" t="s">
        <v>13068</v>
      </c>
      <c r="D11458" t="s">
        <v>13067</v>
      </c>
      <c r="E11458">
        <v>2003</v>
      </c>
      <c r="G11458" t="s">
        <v>5243</v>
      </c>
      <c r="H11458" s="6" t="str">
        <f>HYPERLINK(I11458)</f>
        <v>https://www.sae.org/publications/technical-papers/content/2003-01-0282/</v>
      </c>
      <c r="I11458" t="s">
        <v>13066</v>
      </c>
      <c r="J11458" t="s">
        <v>13065</v>
      </c>
      <c r="K11458">
        <v>18</v>
      </c>
      <c r="L11458" s="41">
        <v>43545</v>
      </c>
      <c r="U11458">
        <v>38</v>
      </c>
      <c r="V11458" t="s">
        <v>3138</v>
      </c>
      <c r="W11458">
        <v>19</v>
      </c>
      <c r="X11458">
        <v>2</v>
      </c>
      <c r="Y11458">
        <v>16</v>
      </c>
    </row>
    <row r="11459" spans="2:25" x14ac:dyDescent="0.3">
      <c r="B11459">
        <v>26</v>
      </c>
      <c r="C11459" t="s">
        <v>13064</v>
      </c>
      <c r="D11459" t="s">
        <v>13063</v>
      </c>
      <c r="E11459">
        <v>2011</v>
      </c>
      <c r="F11459" t="s">
        <v>5438</v>
      </c>
      <c r="G11459" t="s">
        <v>3328</v>
      </c>
      <c r="H11459" s="6" t="str">
        <f>HYPERLINK(I11459)</f>
        <v>https://link.springer.com/chapter/10.1007/978-3-642-16208-4_38</v>
      </c>
      <c r="I11459" t="s">
        <v>13062</v>
      </c>
      <c r="J11459" t="s">
        <v>13061</v>
      </c>
      <c r="K11459">
        <v>19</v>
      </c>
      <c r="L11459" s="41">
        <v>43545</v>
      </c>
      <c r="U11459">
        <v>26</v>
      </c>
      <c r="V11459" t="s">
        <v>3137</v>
      </c>
      <c r="W11459">
        <v>7</v>
      </c>
      <c r="X11459">
        <v>4</v>
      </c>
      <c r="Y11459">
        <v>8</v>
      </c>
    </row>
    <row r="11460" spans="2:25" x14ac:dyDescent="0.3">
      <c r="B11460">
        <v>12</v>
      </c>
      <c r="C11460" t="s">
        <v>13060</v>
      </c>
      <c r="D11460" t="s">
        <v>13059</v>
      </c>
      <c r="E11460">
        <v>2004</v>
      </c>
      <c r="F11460" t="s">
        <v>13058</v>
      </c>
      <c r="G11460" t="s">
        <v>4255</v>
      </c>
      <c r="H11460" s="6" t="str">
        <f>HYPERLINK(I11460)</f>
        <v>http://www.academia.edu/download/46636590/Three-stage_visual_perception_for_verteb20160620-16382-1gh5spq.pdf</v>
      </c>
      <c r="I11460" t="s">
        <v>13057</v>
      </c>
      <c r="J11460" t="s">
        <v>13056</v>
      </c>
      <c r="K11460">
        <v>20</v>
      </c>
      <c r="L11460" s="41">
        <v>43545</v>
      </c>
      <c r="M11460" t="s">
        <v>3356</v>
      </c>
      <c r="U11460">
        <v>12</v>
      </c>
      <c r="V11460" t="s">
        <v>2928</v>
      </c>
      <c r="W11460">
        <v>12</v>
      </c>
      <c r="X11460">
        <v>1</v>
      </c>
      <c r="Y11460">
        <v>15</v>
      </c>
    </row>
    <row r="11461" spans="2:25" x14ac:dyDescent="0.3">
      <c r="B11461">
        <v>27</v>
      </c>
      <c r="C11461" t="s">
        <v>9300</v>
      </c>
      <c r="D11461" t="s">
        <v>9299</v>
      </c>
      <c r="E11461">
        <v>2015</v>
      </c>
      <c r="F11461" t="s">
        <v>9298</v>
      </c>
      <c r="G11461" t="s">
        <v>3369</v>
      </c>
      <c r="H11461" s="6" t="str">
        <f>HYPERLINK(I11461)</f>
        <v>https://www.researchgate.net/profile/Mitchell_Cunningham2/publication/310327242_Autonomous_Vehicles_Human_Factors_Issues_and_Future_Research/links/582b7f8808ae004f74afb8e5/Autonomous-Vehicles-Human-Factors-Issues-and-Future-Research.pdf</v>
      </c>
      <c r="I11461" t="s">
        <v>9297</v>
      </c>
      <c r="J11461" t="s">
        <v>9296</v>
      </c>
      <c r="K11461">
        <v>21</v>
      </c>
      <c r="L11461" s="41">
        <v>43545</v>
      </c>
      <c r="M11461" t="s">
        <v>3356</v>
      </c>
      <c r="U11461">
        <v>27</v>
      </c>
      <c r="V11461" t="s">
        <v>3116</v>
      </c>
      <c r="W11461">
        <v>14</v>
      </c>
      <c r="X11461">
        <v>2</v>
      </c>
      <c r="Y11461">
        <v>4</v>
      </c>
    </row>
    <row r="11462" spans="2:25" x14ac:dyDescent="0.3">
      <c r="B11462">
        <v>11</v>
      </c>
      <c r="C11462" t="s">
        <v>5355</v>
      </c>
      <c r="D11462" t="s">
        <v>5434</v>
      </c>
      <c r="E11462">
        <v>2014</v>
      </c>
      <c r="F11462" t="s">
        <v>5433</v>
      </c>
      <c r="G11462" t="s">
        <v>3328</v>
      </c>
      <c r="H11462" s="6" t="str">
        <f>HYPERLINK(I11462)</f>
        <v>https://link.springer.com/article/10.1365/s38314-014-0254-6</v>
      </c>
      <c r="I11462" t="s">
        <v>5432</v>
      </c>
      <c r="J11462" t="s">
        <v>5431</v>
      </c>
      <c r="K11462">
        <v>22</v>
      </c>
      <c r="L11462" s="41">
        <v>43545</v>
      </c>
      <c r="U11462">
        <v>11</v>
      </c>
      <c r="V11462" t="s">
        <v>3024</v>
      </c>
      <c r="W11462">
        <v>3</v>
      </c>
      <c r="X11462">
        <v>4</v>
      </c>
      <c r="Y11462">
        <v>5</v>
      </c>
    </row>
    <row r="11463" spans="2:25" x14ac:dyDescent="0.3">
      <c r="B11463">
        <v>1</v>
      </c>
      <c r="C11463" t="s">
        <v>13055</v>
      </c>
      <c r="D11463" t="s">
        <v>13054</v>
      </c>
      <c r="E11463">
        <v>2000</v>
      </c>
      <c r="F11463" t="s">
        <v>4242</v>
      </c>
      <c r="G11463" t="s">
        <v>3347</v>
      </c>
      <c r="H11463" s="6" t="str">
        <f>HYPERLINK(I11463)</f>
        <v>https://www.sciencedirect.com/science/article/pii/S147466701738196X</v>
      </c>
      <c r="I11463" t="s">
        <v>13053</v>
      </c>
      <c r="J11463" t="s">
        <v>13052</v>
      </c>
      <c r="K11463">
        <v>23</v>
      </c>
      <c r="L11463" s="41">
        <v>43545</v>
      </c>
      <c r="U11463">
        <v>1</v>
      </c>
      <c r="V11463" t="s">
        <v>2957</v>
      </c>
      <c r="W11463">
        <v>0</v>
      </c>
      <c r="X11463">
        <v>3</v>
      </c>
      <c r="Y11463">
        <v>19</v>
      </c>
    </row>
    <row r="11464" spans="2:25" x14ac:dyDescent="0.3">
      <c r="B11464">
        <v>9</v>
      </c>
      <c r="C11464" t="s">
        <v>13051</v>
      </c>
      <c r="D11464" t="s">
        <v>13050</v>
      </c>
      <c r="E11464">
        <v>1998</v>
      </c>
      <c r="F11464" t="s">
        <v>13049</v>
      </c>
      <c r="G11464" t="s">
        <v>3578</v>
      </c>
      <c r="H11464" s="6" t="e">
        <f>HYPERLINK(I11464)</f>
        <v>#VALUE!</v>
      </c>
      <c r="I11464" t="s">
        <v>13048</v>
      </c>
      <c r="J11464" t="s">
        <v>13047</v>
      </c>
      <c r="K11464">
        <v>24</v>
      </c>
      <c r="L11464" s="41">
        <v>43545</v>
      </c>
      <c r="U11464">
        <v>9</v>
      </c>
      <c r="V11464" t="s">
        <v>2943</v>
      </c>
      <c r="W11464">
        <v>9</v>
      </c>
      <c r="X11464">
        <v>1</v>
      </c>
      <c r="Y11464">
        <v>21</v>
      </c>
    </row>
    <row r="11465" spans="2:25" x14ac:dyDescent="0.3">
      <c r="B11465">
        <v>14</v>
      </c>
      <c r="C11465" t="s">
        <v>5415</v>
      </c>
      <c r="D11465" t="s">
        <v>5414</v>
      </c>
      <c r="E11465">
        <v>2010</v>
      </c>
      <c r="F11465" t="s">
        <v>5413</v>
      </c>
      <c r="G11465" t="s">
        <v>3321</v>
      </c>
      <c r="H11465" s="6" t="str">
        <f>HYPERLINK(I11465)</f>
        <v>https://journals.sagepub.com/doi/abs/10.1177/154193121005402816?casa_token=WXF48cMEhlcAAAAA:yIxsVg8cOkJznTUy63hyYGpfHINPLN0z21YdIY764gMBsjl0-MSsqu4GwwgmZRUeGwTUuX_ILf-8KA</v>
      </c>
      <c r="I11465" t="s">
        <v>13046</v>
      </c>
      <c r="J11465" t="s">
        <v>5411</v>
      </c>
      <c r="K11465">
        <v>25</v>
      </c>
      <c r="L11465" s="41">
        <v>43545</v>
      </c>
      <c r="U11465">
        <v>14</v>
      </c>
      <c r="V11465" t="s">
        <v>3097</v>
      </c>
      <c r="W11465">
        <v>7</v>
      </c>
      <c r="X11465">
        <v>2</v>
      </c>
      <c r="Y11465">
        <v>9</v>
      </c>
    </row>
    <row r="11466" spans="2:25" x14ac:dyDescent="0.3">
      <c r="B11466">
        <v>6</v>
      </c>
      <c r="C11466" t="s">
        <v>1000</v>
      </c>
      <c r="D11466" t="s">
        <v>1001</v>
      </c>
      <c r="E11466">
        <v>1999</v>
      </c>
      <c r="F11466" t="s">
        <v>8364</v>
      </c>
      <c r="G11466" t="s">
        <v>3314</v>
      </c>
      <c r="H11466" s="6" t="str">
        <f>HYPERLINK(I11466)</f>
        <v>https://ieeexplore.ieee.org/abstract/document/821153/</v>
      </c>
      <c r="I11466" t="s">
        <v>8363</v>
      </c>
      <c r="J11466" t="s">
        <v>8362</v>
      </c>
      <c r="K11466">
        <v>26</v>
      </c>
      <c r="L11466" s="41">
        <v>43545</v>
      </c>
      <c r="U11466">
        <v>6</v>
      </c>
      <c r="V11466" t="s">
        <v>3159</v>
      </c>
      <c r="W11466">
        <v>2</v>
      </c>
      <c r="X11466">
        <v>3</v>
      </c>
      <c r="Y11466">
        <v>20</v>
      </c>
    </row>
    <row r="11467" spans="2:25" x14ac:dyDescent="0.3">
      <c r="B11467">
        <v>12</v>
      </c>
      <c r="C11467" t="s">
        <v>630</v>
      </c>
      <c r="D11467" t="s">
        <v>631</v>
      </c>
      <c r="E11467">
        <v>2014</v>
      </c>
      <c r="F11467" t="s">
        <v>13045</v>
      </c>
      <c r="G11467" t="s">
        <v>3378</v>
      </c>
      <c r="H11467" s="6" t="str">
        <f>HYPERLINK(I11467)</f>
        <v>https://dl.acm.org/citation.cfm?id=2667313</v>
      </c>
      <c r="I11467" t="s">
        <v>13044</v>
      </c>
      <c r="J11467" t="s">
        <v>13043</v>
      </c>
      <c r="K11467">
        <v>27</v>
      </c>
      <c r="L11467" s="41">
        <v>43545</v>
      </c>
      <c r="U11467">
        <v>12</v>
      </c>
      <c r="V11467" t="s">
        <v>3157</v>
      </c>
      <c r="W11467">
        <v>4</v>
      </c>
      <c r="X11467">
        <v>3</v>
      </c>
      <c r="Y11467">
        <v>5</v>
      </c>
    </row>
    <row r="11468" spans="2:25" x14ac:dyDescent="0.3">
      <c r="B11468">
        <v>7</v>
      </c>
      <c r="C11468" t="s">
        <v>13042</v>
      </c>
      <c r="D11468" t="s">
        <v>13041</v>
      </c>
      <c r="E11468">
        <v>2009</v>
      </c>
      <c r="F11468" t="s">
        <v>13040</v>
      </c>
      <c r="G11468" t="s">
        <v>3314</v>
      </c>
      <c r="H11468" s="6" t="str">
        <f>HYPERLINK(I11468)</f>
        <v>https://ieeexplore.ieee.org/abstract/document/5406751/</v>
      </c>
      <c r="I11468" t="s">
        <v>13039</v>
      </c>
      <c r="J11468" t="s">
        <v>13038</v>
      </c>
      <c r="K11468">
        <v>28</v>
      </c>
      <c r="L11468" s="41">
        <v>43545</v>
      </c>
      <c r="U11468">
        <v>7</v>
      </c>
      <c r="V11468" t="s">
        <v>2959</v>
      </c>
      <c r="W11468">
        <v>2</v>
      </c>
      <c r="X11468">
        <v>3</v>
      </c>
      <c r="Y11468">
        <v>10</v>
      </c>
    </row>
    <row r="11469" spans="2:25" x14ac:dyDescent="0.3">
      <c r="B11469">
        <v>5</v>
      </c>
      <c r="C11469" t="s">
        <v>13037</v>
      </c>
      <c r="D11469" t="s">
        <v>13036</v>
      </c>
      <c r="E11469">
        <v>2008</v>
      </c>
      <c r="F11469" t="s">
        <v>13035</v>
      </c>
      <c r="G11469" t="s">
        <v>3314</v>
      </c>
      <c r="H11469" s="6" t="str">
        <f>HYPERLINK(I11469)</f>
        <v>https://ieeexplore.ieee.org/abstract/document/4634900/</v>
      </c>
      <c r="I11469" t="s">
        <v>13034</v>
      </c>
      <c r="J11469" t="s">
        <v>13033</v>
      </c>
      <c r="K11469">
        <v>29</v>
      </c>
      <c r="L11469" s="41">
        <v>43545</v>
      </c>
      <c r="U11469">
        <v>5</v>
      </c>
      <c r="V11469" t="s">
        <v>3275</v>
      </c>
      <c r="W11469">
        <v>1</v>
      </c>
      <c r="X11469">
        <v>4</v>
      </c>
      <c r="Y11469">
        <v>11</v>
      </c>
    </row>
    <row r="11470" spans="2:25" x14ac:dyDescent="0.3">
      <c r="B11470">
        <v>2</v>
      </c>
      <c r="C11470" t="s">
        <v>13032</v>
      </c>
      <c r="D11470" t="s">
        <v>13031</v>
      </c>
      <c r="E11470">
        <v>2011</v>
      </c>
      <c r="F11470" t="s">
        <v>13030</v>
      </c>
      <c r="G11470" t="s">
        <v>3328</v>
      </c>
      <c r="H11470" s="6" t="str">
        <f>HYPERLINK(I11470)</f>
        <v>https://link.springer.com/chapter/10.1007/978-88-470-1821-1_38</v>
      </c>
      <c r="I11470" t="s">
        <v>13029</v>
      </c>
      <c r="J11470" t="s">
        <v>13028</v>
      </c>
      <c r="K11470">
        <v>30</v>
      </c>
      <c r="L11470" s="41">
        <v>43545</v>
      </c>
      <c r="U11470">
        <v>2</v>
      </c>
      <c r="V11470" t="s">
        <v>2955</v>
      </c>
      <c r="W11470">
        <v>0</v>
      </c>
      <c r="X11470">
        <v>5</v>
      </c>
      <c r="Y11470">
        <v>8</v>
      </c>
    </row>
    <row r="11471" spans="2:25" x14ac:dyDescent="0.3">
      <c r="B11471">
        <v>13</v>
      </c>
      <c r="C11471" t="s">
        <v>13027</v>
      </c>
      <c r="D11471" t="s">
        <v>13026</v>
      </c>
      <c r="E11471">
        <v>1998</v>
      </c>
      <c r="F11471" t="s">
        <v>13025</v>
      </c>
      <c r="G11471" t="s">
        <v>3369</v>
      </c>
      <c r="H11471" s="6" t="str">
        <f>HYPERLINK(I11471)</f>
        <v>https://www.researchgate.net/profile/Dirk_Reichardt/publication/2457608_Using_Automated_Assistance_Systems_-_Putting_The_Driver_Into_Focus/links/0c9605211cd96af9f4000000/Using-Automated-Assistance-Systems-Putting-The-Driver-Into-Focus.pdf</v>
      </c>
      <c r="I11471" t="s">
        <v>13024</v>
      </c>
      <c r="J11471" t="s">
        <v>13023</v>
      </c>
      <c r="K11471">
        <v>31</v>
      </c>
      <c r="L11471" s="41">
        <v>43545</v>
      </c>
      <c r="M11471" t="s">
        <v>3356</v>
      </c>
      <c r="U11471">
        <v>13</v>
      </c>
      <c r="V11471" t="s">
        <v>3232</v>
      </c>
      <c r="W11471">
        <v>13</v>
      </c>
      <c r="X11471">
        <v>1</v>
      </c>
      <c r="Y11471">
        <v>21</v>
      </c>
    </row>
    <row r="11472" spans="2:25" x14ac:dyDescent="0.3">
      <c r="B11472">
        <v>10</v>
      </c>
      <c r="C11472" t="s">
        <v>5410</v>
      </c>
      <c r="D11472" t="s">
        <v>5409</v>
      </c>
      <c r="E11472">
        <v>2003</v>
      </c>
      <c r="F11472" t="s">
        <v>5408</v>
      </c>
      <c r="G11472" t="s">
        <v>3314</v>
      </c>
      <c r="H11472" s="6" t="str">
        <f>HYPERLINK(I11472)</f>
        <v>https://ieeexplore.ieee.org/abstract/document/1212988/</v>
      </c>
      <c r="I11472" t="s">
        <v>5407</v>
      </c>
      <c r="J11472" t="s">
        <v>5406</v>
      </c>
      <c r="K11472">
        <v>32</v>
      </c>
      <c r="L11472" s="41">
        <v>43545</v>
      </c>
      <c r="U11472">
        <v>10</v>
      </c>
      <c r="V11472" t="s">
        <v>2967</v>
      </c>
      <c r="W11472">
        <v>3</v>
      </c>
      <c r="X11472">
        <v>4</v>
      </c>
      <c r="Y11472">
        <v>16</v>
      </c>
    </row>
    <row r="11473" spans="2:25" x14ac:dyDescent="0.3">
      <c r="B11473">
        <v>27</v>
      </c>
      <c r="C11473" t="s">
        <v>13022</v>
      </c>
      <c r="D11473" t="s">
        <v>13021</v>
      </c>
      <c r="E11473">
        <v>2004</v>
      </c>
      <c r="F11473" t="s">
        <v>5393</v>
      </c>
      <c r="G11473" t="s">
        <v>5392</v>
      </c>
      <c r="H11473" s="6" t="str">
        <f>HYPERLINK(I11473)</f>
        <v>http://www.hitachi.com/rev/pdf/2004/r2004_04_104_1.pdf</v>
      </c>
      <c r="I11473" t="s">
        <v>13020</v>
      </c>
      <c r="J11473" t="s">
        <v>13019</v>
      </c>
      <c r="K11473">
        <v>33</v>
      </c>
      <c r="L11473" s="41">
        <v>43545</v>
      </c>
      <c r="M11473" t="s">
        <v>3356</v>
      </c>
      <c r="U11473">
        <v>27</v>
      </c>
      <c r="V11473" t="s">
        <v>3030</v>
      </c>
      <c r="W11473">
        <v>9</v>
      </c>
      <c r="X11473">
        <v>3</v>
      </c>
      <c r="Y11473">
        <v>15</v>
      </c>
    </row>
    <row r="11474" spans="2:25" x14ac:dyDescent="0.3">
      <c r="B11474">
        <v>34</v>
      </c>
      <c r="C11474" t="s">
        <v>13018</v>
      </c>
      <c r="D11474" t="s">
        <v>13017</v>
      </c>
      <c r="E11474">
        <v>2005</v>
      </c>
      <c r="F11474" t="s">
        <v>13016</v>
      </c>
      <c r="G11474" t="s">
        <v>3578</v>
      </c>
      <c r="H11474" s="6" t="str">
        <f>HYPERLINK(I11474)</f>
        <v>https://www.spiedigitallibrary.org/conference-proceedings-of-spie/5663/0000/Lane-detection-algorithm-for-an-onboard-camera/10.1117/12.596866.short?casa_token=gZVIJATTDF0AAAAA:qIHsZblJl_lmuxS4TW4UwNhSrKrmqsM61MCL-o9HTwLgG2pAYioFvD5MmAD0JKPFavO3fFZjTxc</v>
      </c>
      <c r="I11474" t="s">
        <v>13015</v>
      </c>
      <c r="J11474" t="s">
        <v>13014</v>
      </c>
      <c r="K11474">
        <v>34</v>
      </c>
      <c r="L11474" s="41">
        <v>43545</v>
      </c>
      <c r="U11474">
        <v>34</v>
      </c>
      <c r="V11474" t="s">
        <v>9469</v>
      </c>
      <c r="W11474">
        <v>9</v>
      </c>
      <c r="X11474">
        <v>4</v>
      </c>
      <c r="Y11474">
        <v>14</v>
      </c>
    </row>
    <row r="11475" spans="2:25" x14ac:dyDescent="0.3">
      <c r="B11475">
        <v>69</v>
      </c>
      <c r="C11475" t="s">
        <v>251</v>
      </c>
      <c r="D11475" t="s">
        <v>252</v>
      </c>
      <c r="E11475">
        <v>2007</v>
      </c>
      <c r="F11475" t="s">
        <v>4585</v>
      </c>
      <c r="G11475" t="s">
        <v>3314</v>
      </c>
      <c r="H11475" s="6" t="str">
        <f>HYPERLINK(I11475)</f>
        <v>https://ieeexplore.ieee.org/abstract/document/4290178/</v>
      </c>
      <c r="I11475" t="s">
        <v>253</v>
      </c>
      <c r="J11475" t="s">
        <v>4584</v>
      </c>
      <c r="K11475">
        <v>35</v>
      </c>
      <c r="L11475" s="41">
        <v>43545</v>
      </c>
      <c r="U11475">
        <v>69</v>
      </c>
      <c r="V11475" t="s">
        <v>3038</v>
      </c>
      <c r="W11475">
        <v>23</v>
      </c>
      <c r="X11475">
        <v>3</v>
      </c>
      <c r="Y11475">
        <v>12</v>
      </c>
    </row>
    <row r="11476" spans="2:25" x14ac:dyDescent="0.3">
      <c r="B11476">
        <v>4</v>
      </c>
      <c r="C11476" t="s">
        <v>7539</v>
      </c>
      <c r="D11476" t="s">
        <v>7538</v>
      </c>
      <c r="E11476">
        <v>2012</v>
      </c>
      <c r="F11476" t="s">
        <v>7537</v>
      </c>
      <c r="G11476" t="s">
        <v>4116</v>
      </c>
      <c r="H11476" s="6" t="str">
        <f>HYPERLINK(I11476)</f>
        <v>https://digital-library.theiet.org/content/journals/10.1049/et.2012.0606</v>
      </c>
      <c r="I11476" t="s">
        <v>7536</v>
      </c>
      <c r="J11476" t="s">
        <v>7535</v>
      </c>
      <c r="K11476">
        <v>36</v>
      </c>
      <c r="L11476" s="41">
        <v>43545</v>
      </c>
      <c r="U11476">
        <v>4</v>
      </c>
      <c r="V11476" t="s">
        <v>2978</v>
      </c>
      <c r="W11476">
        <v>4</v>
      </c>
      <c r="X11476">
        <v>1</v>
      </c>
      <c r="Y11476">
        <v>7</v>
      </c>
    </row>
    <row r="11477" spans="2:25" x14ac:dyDescent="0.3">
      <c r="B11477">
        <v>5</v>
      </c>
      <c r="C11477" t="s">
        <v>13013</v>
      </c>
      <c r="D11477" t="s">
        <v>13012</v>
      </c>
      <c r="E11477">
        <v>1998</v>
      </c>
      <c r="F11477" t="s">
        <v>13011</v>
      </c>
      <c r="G11477" t="s">
        <v>3423</v>
      </c>
      <c r="H11477" s="6" t="str">
        <f>HYPERLINK(I11477)</f>
        <v>https://onlinelibrary.wiley.com/doi/abs/10.1002/1616-8984(199801)3:1%3C29::AID-SEUP29%3E3.0.CO;2-4</v>
      </c>
      <c r="I11477" t="s">
        <v>13010</v>
      </c>
      <c r="J11477" t="s">
        <v>13009</v>
      </c>
      <c r="K11477">
        <v>37</v>
      </c>
      <c r="L11477" s="41">
        <v>43545</v>
      </c>
      <c r="M11477" t="s">
        <v>3655</v>
      </c>
      <c r="U11477">
        <v>5</v>
      </c>
      <c r="V11477" t="s">
        <v>3082</v>
      </c>
      <c r="W11477">
        <v>1</v>
      </c>
      <c r="X11477">
        <v>4</v>
      </c>
      <c r="Y11477">
        <v>21</v>
      </c>
    </row>
    <row r="11478" spans="2:25" x14ac:dyDescent="0.3">
      <c r="B11478">
        <v>58</v>
      </c>
      <c r="C11478" t="s">
        <v>13008</v>
      </c>
      <c r="D11478" t="s">
        <v>13007</v>
      </c>
      <c r="E11478">
        <v>2000</v>
      </c>
      <c r="F11478" t="s">
        <v>5393</v>
      </c>
      <c r="G11478" t="s">
        <v>5392</v>
      </c>
      <c r="H11478" s="6" t="str">
        <f>HYPERLINK(I11478)</f>
        <v>http://hitachi.com/rev/pdf/2000/r2000_03_103.pdf</v>
      </c>
      <c r="I11478" t="s">
        <v>13006</v>
      </c>
      <c r="J11478" t="s">
        <v>13005</v>
      </c>
      <c r="K11478">
        <v>38</v>
      </c>
      <c r="L11478" s="41">
        <v>43545</v>
      </c>
      <c r="M11478" t="s">
        <v>3356</v>
      </c>
      <c r="U11478">
        <v>58</v>
      </c>
      <c r="V11478" t="s">
        <v>13004</v>
      </c>
      <c r="W11478">
        <v>15</v>
      </c>
      <c r="X11478">
        <v>4</v>
      </c>
      <c r="Y11478">
        <v>19</v>
      </c>
    </row>
    <row r="11479" spans="2:25" x14ac:dyDescent="0.3">
      <c r="B11479">
        <v>2</v>
      </c>
      <c r="C11479" t="s">
        <v>11111</v>
      </c>
      <c r="D11479" t="s">
        <v>11110</v>
      </c>
      <c r="E11479">
        <v>2013</v>
      </c>
      <c r="F11479" t="s">
        <v>3573</v>
      </c>
      <c r="G11479" t="s">
        <v>3369</v>
      </c>
      <c r="H11479" s="6" t="str">
        <f>HYPERLINK(I11479)</f>
        <v>https://www.researchgate.net/profile/Mohamed_Roushdy3/publication/255822085_Design_a_Cost_Effective_Non-Holonomic_Vehicle_for_Autonomous_Driving_Applications/links/0deec52531ff705975000000.pdf</v>
      </c>
      <c r="I11479" t="s">
        <v>11109</v>
      </c>
      <c r="J11479" t="s">
        <v>11108</v>
      </c>
      <c r="K11479">
        <v>39</v>
      </c>
      <c r="L11479" s="41">
        <v>43545</v>
      </c>
      <c r="M11479" t="s">
        <v>3356</v>
      </c>
      <c r="U11479">
        <v>2</v>
      </c>
      <c r="V11479" t="s">
        <v>2981</v>
      </c>
      <c r="W11479">
        <v>1</v>
      </c>
      <c r="X11479">
        <v>3</v>
      </c>
      <c r="Y11479">
        <v>6</v>
      </c>
    </row>
    <row r="11480" spans="2:25" x14ac:dyDescent="0.3">
      <c r="B11480">
        <v>4</v>
      </c>
      <c r="C11480" t="s">
        <v>5300</v>
      </c>
      <c r="D11480" t="s">
        <v>5399</v>
      </c>
      <c r="E11480">
        <v>2013</v>
      </c>
      <c r="F11480" t="s">
        <v>5398</v>
      </c>
      <c r="G11480" t="s">
        <v>3314</v>
      </c>
      <c r="H11480" s="6" t="str">
        <f>HYPERLINK(I11480)</f>
        <v>https://ieeexplore.ieee.org/abstract/document/6629609/</v>
      </c>
      <c r="I11480" t="s">
        <v>5397</v>
      </c>
      <c r="J11480" t="s">
        <v>5396</v>
      </c>
      <c r="K11480">
        <v>40</v>
      </c>
      <c r="L11480" s="41">
        <v>43545</v>
      </c>
      <c r="U11480">
        <v>4</v>
      </c>
      <c r="V11480" t="s">
        <v>2953</v>
      </c>
      <c r="W11480">
        <v>1</v>
      </c>
      <c r="X11480">
        <v>3</v>
      </c>
      <c r="Y11480">
        <v>6</v>
      </c>
    </row>
    <row r="11481" spans="2:25" x14ac:dyDescent="0.3">
      <c r="B11481">
        <v>28</v>
      </c>
      <c r="C11481" t="s">
        <v>13003</v>
      </c>
      <c r="D11481" t="s">
        <v>13002</v>
      </c>
      <c r="E11481">
        <v>2015</v>
      </c>
      <c r="F11481" t="s">
        <v>3952</v>
      </c>
      <c r="G11481" t="s">
        <v>3314</v>
      </c>
      <c r="H11481" s="6" t="str">
        <f>HYPERLINK(I11481)</f>
        <v>https://ieeexplore.ieee.org/abstract/document/7313301/</v>
      </c>
      <c r="I11481" t="s">
        <v>13001</v>
      </c>
      <c r="J11481" t="s">
        <v>13000</v>
      </c>
      <c r="K11481">
        <v>41</v>
      </c>
      <c r="L11481" s="41">
        <v>43545</v>
      </c>
      <c r="U11481">
        <v>28</v>
      </c>
      <c r="V11481" t="s">
        <v>3022</v>
      </c>
      <c r="W11481">
        <v>7</v>
      </c>
      <c r="X11481">
        <v>4</v>
      </c>
      <c r="Y11481">
        <v>4</v>
      </c>
    </row>
    <row r="11482" spans="2:25" x14ac:dyDescent="0.3">
      <c r="B11482">
        <v>3</v>
      </c>
      <c r="C11482" t="s">
        <v>12999</v>
      </c>
      <c r="D11482" t="s">
        <v>12998</v>
      </c>
      <c r="E11482">
        <v>2012</v>
      </c>
      <c r="F11482" t="s">
        <v>12997</v>
      </c>
      <c r="G11482" t="s">
        <v>12996</v>
      </c>
      <c r="H11482" s="6" t="str">
        <f>HYPERLINK(I11482)</f>
        <v>http://en.cnki.com.cn/Article_en/CJFDTOTAL-NYJX201206029.htm</v>
      </c>
      <c r="I11482" t="s">
        <v>12995</v>
      </c>
      <c r="J11482" t="s">
        <v>12994</v>
      </c>
      <c r="K11482">
        <v>42</v>
      </c>
      <c r="L11482" s="41">
        <v>43545</v>
      </c>
      <c r="U11482">
        <v>3</v>
      </c>
      <c r="V11482" t="s">
        <v>2943</v>
      </c>
      <c r="W11482">
        <v>2</v>
      </c>
      <c r="X11482">
        <v>2</v>
      </c>
      <c r="Y11482">
        <v>7</v>
      </c>
    </row>
    <row r="11483" spans="2:25" x14ac:dyDescent="0.3">
      <c r="B11483">
        <v>7</v>
      </c>
      <c r="C11483" t="s">
        <v>12993</v>
      </c>
      <c r="D11483" t="s">
        <v>12992</v>
      </c>
      <c r="E11483">
        <v>2013</v>
      </c>
      <c r="G11483" t="s">
        <v>5243</v>
      </c>
      <c r="H11483" s="6" t="str">
        <f>HYPERLINK(I11483)</f>
        <v>https://www.sae.org/publications/technical-papers/content/2013-01-0618/</v>
      </c>
      <c r="I11483" t="s">
        <v>12991</v>
      </c>
      <c r="J11483" t="s">
        <v>12990</v>
      </c>
      <c r="K11483">
        <v>43</v>
      </c>
      <c r="L11483" s="41">
        <v>43545</v>
      </c>
      <c r="U11483">
        <v>7</v>
      </c>
      <c r="V11483" t="s">
        <v>3089</v>
      </c>
      <c r="W11483">
        <v>4</v>
      </c>
      <c r="X11483">
        <v>2</v>
      </c>
      <c r="Y11483">
        <v>6</v>
      </c>
    </row>
    <row r="11484" spans="2:25" x14ac:dyDescent="0.3">
      <c r="B11484">
        <v>2</v>
      </c>
      <c r="C11484" t="s">
        <v>5395</v>
      </c>
      <c r="D11484" t="s">
        <v>5394</v>
      </c>
      <c r="E11484">
        <v>2014</v>
      </c>
      <c r="F11484" t="s">
        <v>5393</v>
      </c>
      <c r="G11484" t="s">
        <v>5392</v>
      </c>
      <c r="H11484" s="6" t="str">
        <f>HYPERLINK(I11484)</f>
        <v>http://www.hitachi.com/rev/pdf/2014/r2014_02_109.pdf</v>
      </c>
      <c r="I11484" t="s">
        <v>5391</v>
      </c>
      <c r="J11484" t="s">
        <v>5390</v>
      </c>
      <c r="K11484">
        <v>44</v>
      </c>
      <c r="L11484" s="41">
        <v>43545</v>
      </c>
      <c r="M11484" t="s">
        <v>3356</v>
      </c>
      <c r="U11484">
        <v>2</v>
      </c>
      <c r="V11484" t="s">
        <v>3018</v>
      </c>
      <c r="W11484">
        <v>1</v>
      </c>
      <c r="X11484">
        <v>4</v>
      </c>
      <c r="Y11484">
        <v>5</v>
      </c>
    </row>
    <row r="11485" spans="2:25" x14ac:dyDescent="0.3">
      <c r="B11485">
        <v>76</v>
      </c>
      <c r="C11485" t="s">
        <v>12989</v>
      </c>
      <c r="D11485" t="s">
        <v>12988</v>
      </c>
      <c r="E11485">
        <v>2000</v>
      </c>
      <c r="F11485" t="s">
        <v>12987</v>
      </c>
      <c r="G11485" t="s">
        <v>3341</v>
      </c>
      <c r="H11485" s="6" t="str">
        <f>HYPERLINK(I11485)</f>
        <v>https://patents.google.com/patent/US6116369A/en</v>
      </c>
      <c r="I11485" t="s">
        <v>12986</v>
      </c>
      <c r="J11485" t="s">
        <v>12985</v>
      </c>
      <c r="K11485">
        <v>45</v>
      </c>
      <c r="L11485" s="41">
        <v>43545</v>
      </c>
      <c r="U11485">
        <v>76</v>
      </c>
      <c r="V11485" t="s">
        <v>2968</v>
      </c>
      <c r="W11485">
        <v>25</v>
      </c>
      <c r="X11485">
        <v>3</v>
      </c>
      <c r="Y11485">
        <v>19</v>
      </c>
    </row>
    <row r="11486" spans="2:25" x14ac:dyDescent="0.3">
      <c r="B11486">
        <v>2</v>
      </c>
      <c r="C11486" t="s">
        <v>12984</v>
      </c>
      <c r="D11486" t="s">
        <v>12983</v>
      </c>
      <c r="E11486">
        <v>2006</v>
      </c>
      <c r="F11486" t="s">
        <v>12982</v>
      </c>
      <c r="G11486" t="s">
        <v>3369</v>
      </c>
      <c r="H11486" s="6" t="str">
        <f>HYPERLINK(I11486)</f>
        <v>https://www.researchgate.net/profile/Juyang_Weng/publication/228628025_Research_on_Robot_Learning_and_Development_in_China/links/02e7e521b56900114d000000/Research-on-Robot-Learning-and-Development-in-China.pdf</v>
      </c>
      <c r="I11486" t="s">
        <v>12981</v>
      </c>
      <c r="J11486" t="s">
        <v>12980</v>
      </c>
      <c r="K11486">
        <v>46</v>
      </c>
      <c r="L11486" s="41">
        <v>43545</v>
      </c>
      <c r="M11486" t="s">
        <v>3356</v>
      </c>
      <c r="U11486">
        <v>2</v>
      </c>
      <c r="V11486" t="s">
        <v>3224</v>
      </c>
      <c r="W11486">
        <v>0</v>
      </c>
      <c r="X11486">
        <v>5</v>
      </c>
      <c r="Y11486">
        <v>13</v>
      </c>
    </row>
    <row r="11487" spans="2:25" x14ac:dyDescent="0.3">
      <c r="B11487">
        <v>1</v>
      </c>
      <c r="C11487" t="s">
        <v>12979</v>
      </c>
      <c r="D11487" t="s">
        <v>12978</v>
      </c>
      <c r="E11487">
        <v>2015</v>
      </c>
      <c r="F11487" t="s">
        <v>12977</v>
      </c>
      <c r="G11487" t="s">
        <v>4304</v>
      </c>
      <c r="H11487" s="6" t="str">
        <f>HYPERLINK(I11487)</f>
        <v>https://trid.trb.org/view/1463116</v>
      </c>
      <c r="I11487" t="s">
        <v>12976</v>
      </c>
      <c r="J11487" t="s">
        <v>12975</v>
      </c>
      <c r="K11487">
        <v>47</v>
      </c>
      <c r="L11487" s="41">
        <v>43545</v>
      </c>
      <c r="U11487">
        <v>1</v>
      </c>
      <c r="V11487" t="s">
        <v>2955</v>
      </c>
      <c r="W11487">
        <v>1</v>
      </c>
      <c r="X11487">
        <v>1</v>
      </c>
      <c r="Y11487">
        <v>4</v>
      </c>
    </row>
    <row r="11488" spans="2:25" x14ac:dyDescent="0.3">
      <c r="B11488">
        <v>5</v>
      </c>
      <c r="C11488" t="s">
        <v>12974</v>
      </c>
      <c r="D11488" t="s">
        <v>12973</v>
      </c>
      <c r="E11488">
        <v>2012</v>
      </c>
      <c r="F11488" t="s">
        <v>12972</v>
      </c>
      <c r="G11488" t="s">
        <v>4685</v>
      </c>
      <c r="H11488" s="6" t="str">
        <f>HYPERLINK(I11488)</f>
        <v>https://www.degruyter.com/view/j/itit.2012.54.issue-4/itit.2012.0679/itit.2012.0679.xml</v>
      </c>
      <c r="I11488" t="s">
        <v>12971</v>
      </c>
      <c r="J11488" t="s">
        <v>12970</v>
      </c>
      <c r="K11488">
        <v>48</v>
      </c>
      <c r="L11488" s="41">
        <v>43545</v>
      </c>
      <c r="U11488">
        <v>5</v>
      </c>
      <c r="V11488" t="s">
        <v>2927</v>
      </c>
      <c r="W11488">
        <v>1</v>
      </c>
      <c r="X11488">
        <v>4</v>
      </c>
      <c r="Y11488">
        <v>7</v>
      </c>
    </row>
    <row r="11489" spans="2:25" x14ac:dyDescent="0.3">
      <c r="B11489">
        <v>44</v>
      </c>
      <c r="C11489" t="s">
        <v>12969</v>
      </c>
      <c r="D11489" t="s">
        <v>12968</v>
      </c>
      <c r="E11489">
        <v>2011</v>
      </c>
      <c r="F11489" t="s">
        <v>12967</v>
      </c>
      <c r="G11489" t="s">
        <v>6553</v>
      </c>
      <c r="H11489" s="6" t="str">
        <f>HYPERLINK(I11489)</f>
        <v>https://elib.dlr.de/71352/1/IAVSD2011_0112_final.pdf</v>
      </c>
      <c r="I11489" t="s">
        <v>12966</v>
      </c>
      <c r="J11489" t="s">
        <v>12965</v>
      </c>
      <c r="K11489">
        <v>49</v>
      </c>
      <c r="L11489" s="41">
        <v>43545</v>
      </c>
      <c r="M11489" t="s">
        <v>3356</v>
      </c>
      <c r="U11489">
        <v>44</v>
      </c>
      <c r="V11489" t="s">
        <v>3059</v>
      </c>
      <c r="W11489">
        <v>9</v>
      </c>
      <c r="X11489">
        <v>5</v>
      </c>
      <c r="Y11489">
        <v>8</v>
      </c>
    </row>
    <row r="11490" spans="2:25" x14ac:dyDescent="0.3">
      <c r="B11490">
        <v>4</v>
      </c>
      <c r="C11490" t="s">
        <v>12964</v>
      </c>
      <c r="D11490" t="s">
        <v>12963</v>
      </c>
      <c r="E11490">
        <v>2011</v>
      </c>
      <c r="F11490" t="s">
        <v>12962</v>
      </c>
      <c r="G11490" t="s">
        <v>3328</v>
      </c>
      <c r="H11490" s="6" t="str">
        <f>HYPERLINK(I11490)</f>
        <v>https://link.springer.com/chapter/10.1007/978-3-642-16208-4_48</v>
      </c>
      <c r="I11490" t="s">
        <v>12961</v>
      </c>
      <c r="J11490" t="s">
        <v>12960</v>
      </c>
      <c r="K11490">
        <v>50</v>
      </c>
      <c r="L11490" s="41">
        <v>43545</v>
      </c>
      <c r="U11490">
        <v>4</v>
      </c>
      <c r="V11490" t="s">
        <v>2933</v>
      </c>
      <c r="W11490">
        <v>1</v>
      </c>
      <c r="X11490">
        <v>3</v>
      </c>
      <c r="Y11490">
        <v>8</v>
      </c>
    </row>
    <row r="11491" spans="2:25" x14ac:dyDescent="0.3">
      <c r="B11491">
        <v>12</v>
      </c>
      <c r="C11491" t="s">
        <v>5377</v>
      </c>
      <c r="D11491" t="s">
        <v>5376</v>
      </c>
      <c r="E11491">
        <v>2005</v>
      </c>
      <c r="F11491" t="s">
        <v>5375</v>
      </c>
      <c r="G11491" t="s">
        <v>3369</v>
      </c>
      <c r="H11491" s="6" t="str">
        <f>HYPERLINK(I11491)</f>
        <v>https://www.researchgate.net/profile/Fernando_Osorio2/publication/4185863_Electrical_Drives_in_Intelligent_Vehicles_Basis_for_Active_Driver_Assistance_Systems/links/09e41502902ea03ecc000000.pdf</v>
      </c>
      <c r="I11491" t="s">
        <v>5374</v>
      </c>
      <c r="J11491" t="s">
        <v>5373</v>
      </c>
      <c r="K11491">
        <v>51</v>
      </c>
      <c r="L11491" s="41">
        <v>43545</v>
      </c>
      <c r="M11491" t="s">
        <v>3356</v>
      </c>
      <c r="U11491">
        <v>12</v>
      </c>
      <c r="V11491" t="s">
        <v>2982</v>
      </c>
      <c r="W11491">
        <v>3</v>
      </c>
      <c r="X11491">
        <v>4</v>
      </c>
      <c r="Y11491">
        <v>14</v>
      </c>
    </row>
    <row r="11492" spans="2:25" x14ac:dyDescent="0.3">
      <c r="B11492">
        <v>1</v>
      </c>
      <c r="C11492" t="s">
        <v>9366</v>
      </c>
      <c r="D11492" t="s">
        <v>9365</v>
      </c>
      <c r="E11492">
        <v>2012</v>
      </c>
      <c r="G11492" t="s">
        <v>5243</v>
      </c>
      <c r="H11492" s="6" t="str">
        <f>HYPERLINK(I11492)</f>
        <v>https://www.sae.org/gsdownload/?prodCd=2012-01-9003</v>
      </c>
      <c r="I11492" t="s">
        <v>9364</v>
      </c>
      <c r="J11492" t="s">
        <v>9363</v>
      </c>
      <c r="K11492">
        <v>52</v>
      </c>
      <c r="L11492" s="41">
        <v>43545</v>
      </c>
      <c r="U11492">
        <v>1</v>
      </c>
      <c r="V11492" t="s">
        <v>2921</v>
      </c>
      <c r="W11492">
        <v>1</v>
      </c>
      <c r="X11492">
        <v>2</v>
      </c>
      <c r="Y11492">
        <v>7</v>
      </c>
    </row>
    <row r="11493" spans="2:25" x14ac:dyDescent="0.3">
      <c r="B11493">
        <v>39</v>
      </c>
      <c r="C11493" t="s">
        <v>9235</v>
      </c>
      <c r="D11493" t="s">
        <v>9234</v>
      </c>
      <c r="E11493">
        <v>2012</v>
      </c>
      <c r="F11493" t="s">
        <v>9233</v>
      </c>
      <c r="G11493" t="s">
        <v>3347</v>
      </c>
      <c r="H11493" s="6" t="str">
        <f>HYPERLINK(I11493)</f>
        <v>https://www.sciencedirect.com/science/article/pii/S0386111212000039</v>
      </c>
      <c r="I11493" t="s">
        <v>9232</v>
      </c>
      <c r="J11493" t="s">
        <v>9231</v>
      </c>
      <c r="K11493">
        <v>53</v>
      </c>
      <c r="L11493" s="41">
        <v>43545</v>
      </c>
      <c r="M11493" t="s">
        <v>3325</v>
      </c>
      <c r="U11493">
        <v>39</v>
      </c>
      <c r="V11493" t="s">
        <v>3119</v>
      </c>
      <c r="W11493">
        <v>13</v>
      </c>
      <c r="X11493">
        <v>3</v>
      </c>
      <c r="Y11493">
        <v>7</v>
      </c>
    </row>
    <row r="11494" spans="2:25" x14ac:dyDescent="0.3">
      <c r="B11494">
        <v>7</v>
      </c>
      <c r="C11494" t="s">
        <v>12959</v>
      </c>
      <c r="D11494" t="s">
        <v>12958</v>
      </c>
      <c r="E11494">
        <v>2011</v>
      </c>
      <c r="F11494" t="s">
        <v>12957</v>
      </c>
      <c r="G11494" t="s">
        <v>3328</v>
      </c>
      <c r="H11494" s="6" t="str">
        <f>HYPERLINK(I11494)</f>
        <v>https://link.springer.com/article/10.1365/s38314-011-0013-x</v>
      </c>
      <c r="I11494" t="s">
        <v>12956</v>
      </c>
      <c r="J11494" t="s">
        <v>12955</v>
      </c>
      <c r="K11494">
        <v>54</v>
      </c>
      <c r="L11494" s="41">
        <v>43545</v>
      </c>
      <c r="U11494">
        <v>7</v>
      </c>
      <c r="V11494" t="s">
        <v>3088</v>
      </c>
      <c r="W11494">
        <v>2</v>
      </c>
      <c r="X11494">
        <v>4</v>
      </c>
      <c r="Y11494">
        <v>8</v>
      </c>
    </row>
    <row r="11495" spans="2:25" x14ac:dyDescent="0.3">
      <c r="B11495">
        <v>0</v>
      </c>
      <c r="C11495" t="s">
        <v>1540</v>
      </c>
      <c r="D11495" t="s">
        <v>1541</v>
      </c>
      <c r="E11495">
        <v>2011</v>
      </c>
      <c r="F11495" t="s">
        <v>12954</v>
      </c>
      <c r="G11495" t="s">
        <v>3341</v>
      </c>
      <c r="H11495" s="6" t="str">
        <f>HYPERLINK(I11495)</f>
        <v>https://patents.google.com/patent/US20110187518A1/en</v>
      </c>
      <c r="I11495" t="s">
        <v>1542</v>
      </c>
      <c r="K11495">
        <v>55</v>
      </c>
      <c r="L11495" s="41">
        <v>43545</v>
      </c>
      <c r="U11495">
        <v>0</v>
      </c>
      <c r="V11495" t="s">
        <v>2923</v>
      </c>
      <c r="W11495">
        <v>0</v>
      </c>
      <c r="X11495">
        <v>3</v>
      </c>
      <c r="Y11495">
        <v>8</v>
      </c>
    </row>
    <row r="11496" spans="2:25" x14ac:dyDescent="0.3">
      <c r="B11496">
        <v>0</v>
      </c>
      <c r="C11496" t="s">
        <v>1318</v>
      </c>
      <c r="D11496" t="s">
        <v>12953</v>
      </c>
      <c r="E11496">
        <v>2015</v>
      </c>
      <c r="F11496" t="s">
        <v>9705</v>
      </c>
      <c r="G11496" t="s">
        <v>4304</v>
      </c>
      <c r="H11496" s="6" t="str">
        <f>HYPERLINK(I11496)</f>
        <v>https://trid.trb.org/view/1412258</v>
      </c>
      <c r="I11496" t="s">
        <v>12952</v>
      </c>
      <c r="K11496">
        <v>56</v>
      </c>
      <c r="L11496" s="41">
        <v>43545</v>
      </c>
      <c r="U11496">
        <v>0</v>
      </c>
      <c r="V11496" t="s">
        <v>2923</v>
      </c>
      <c r="W11496">
        <v>0</v>
      </c>
      <c r="X11496">
        <v>4</v>
      </c>
      <c r="Y11496">
        <v>4</v>
      </c>
    </row>
    <row r="11497" spans="2:25" x14ac:dyDescent="0.3">
      <c r="B11497">
        <v>0</v>
      </c>
      <c r="C11497" t="s">
        <v>9643</v>
      </c>
      <c r="D11497" t="s">
        <v>9642</v>
      </c>
      <c r="E11497">
        <v>2015</v>
      </c>
      <c r="F11497" t="s">
        <v>9641</v>
      </c>
      <c r="G11497" t="s">
        <v>3341</v>
      </c>
      <c r="H11497" s="6" t="str">
        <f>HYPERLINK(I11497)</f>
        <v>https://patents.google.com/patent/US20150253772A1/en</v>
      </c>
      <c r="I11497" t="s">
        <v>9640</v>
      </c>
      <c r="K11497">
        <v>57</v>
      </c>
      <c r="L11497" s="41">
        <v>43545</v>
      </c>
      <c r="U11497">
        <v>0</v>
      </c>
      <c r="V11497" t="s">
        <v>2923</v>
      </c>
      <c r="W11497">
        <v>0</v>
      </c>
      <c r="X11497">
        <v>3</v>
      </c>
      <c r="Y11497">
        <v>4</v>
      </c>
    </row>
    <row r="11498" spans="2:25" x14ac:dyDescent="0.3">
      <c r="B11498">
        <v>32</v>
      </c>
      <c r="C11498" t="s">
        <v>12951</v>
      </c>
      <c r="D11498" t="s">
        <v>12849</v>
      </c>
      <c r="E11498">
        <v>2009</v>
      </c>
      <c r="F11498" t="s">
        <v>12697</v>
      </c>
      <c r="G11498" t="s">
        <v>3314</v>
      </c>
      <c r="H11498" s="6" t="str">
        <f>HYPERLINK(I11498)</f>
        <v>https://ieeexplore.ieee.org/abstract/document/5346393/</v>
      </c>
      <c r="I11498" t="s">
        <v>12950</v>
      </c>
      <c r="J11498" t="s">
        <v>12949</v>
      </c>
      <c r="K11498">
        <v>58</v>
      </c>
      <c r="L11498" s="41">
        <v>43545</v>
      </c>
      <c r="U11498">
        <v>32</v>
      </c>
      <c r="V11498" t="s">
        <v>3011</v>
      </c>
      <c r="W11498">
        <v>8</v>
      </c>
      <c r="X11498">
        <v>4</v>
      </c>
      <c r="Y11498">
        <v>10</v>
      </c>
    </row>
    <row r="11499" spans="2:25" x14ac:dyDescent="0.3">
      <c r="B11499">
        <v>0</v>
      </c>
      <c r="C11499" t="s">
        <v>1636</v>
      </c>
      <c r="D11499" t="s">
        <v>1637</v>
      </c>
      <c r="E11499">
        <v>2014</v>
      </c>
      <c r="F11499" t="s">
        <v>4275</v>
      </c>
      <c r="G11499" t="s">
        <v>3341</v>
      </c>
      <c r="H11499" s="6" t="str">
        <f>HYPERLINK(I11499)</f>
        <v>https://patents.google.com/patent/US20140253310A1/en</v>
      </c>
      <c r="I11499" t="s">
        <v>1638</v>
      </c>
      <c r="K11499">
        <v>59</v>
      </c>
      <c r="L11499" s="41">
        <v>43545</v>
      </c>
      <c r="U11499">
        <v>0</v>
      </c>
      <c r="V11499" t="s">
        <v>2923</v>
      </c>
      <c r="W11499">
        <v>0</v>
      </c>
      <c r="X11499">
        <v>4</v>
      </c>
      <c r="Y11499">
        <v>5</v>
      </c>
    </row>
    <row r="11500" spans="2:25" x14ac:dyDescent="0.3">
      <c r="B11500">
        <v>0</v>
      </c>
      <c r="C11500" t="s">
        <v>12948</v>
      </c>
      <c r="D11500" t="s">
        <v>12947</v>
      </c>
      <c r="E11500">
        <v>2015</v>
      </c>
      <c r="F11500" t="s">
        <v>12946</v>
      </c>
      <c r="G11500" t="s">
        <v>3328</v>
      </c>
      <c r="H11500" s="6" t="str">
        <f>HYPERLINK(I11500)</f>
        <v>https://link.springer.com/chapter/10.1007/978-3-658-08844-6_73</v>
      </c>
      <c r="I11500" t="s">
        <v>12945</v>
      </c>
      <c r="K11500">
        <v>60</v>
      </c>
      <c r="L11500" s="41">
        <v>43545</v>
      </c>
      <c r="U11500">
        <v>0</v>
      </c>
      <c r="V11500" t="s">
        <v>2923</v>
      </c>
      <c r="W11500">
        <v>0</v>
      </c>
      <c r="X11500">
        <v>3</v>
      </c>
      <c r="Y11500">
        <v>4</v>
      </c>
    </row>
    <row r="11501" spans="2:25" x14ac:dyDescent="0.3">
      <c r="B11501">
        <v>0</v>
      </c>
      <c r="C11501" t="s">
        <v>7527</v>
      </c>
      <c r="D11501" t="s">
        <v>7526</v>
      </c>
      <c r="E11501">
        <v>2015</v>
      </c>
      <c r="G11501" t="s">
        <v>7525</v>
      </c>
      <c r="H11501" s="6" t="str">
        <f>HYPERLINK(I11501)</f>
        <v>https://riunet.upv.es/handle/10251/57526</v>
      </c>
      <c r="I11501" t="s">
        <v>7524</v>
      </c>
      <c r="K11501">
        <v>61</v>
      </c>
      <c r="L11501" s="41">
        <v>43545</v>
      </c>
      <c r="M11501" t="s">
        <v>3655</v>
      </c>
      <c r="U11501">
        <v>0</v>
      </c>
      <c r="V11501" t="s">
        <v>2923</v>
      </c>
      <c r="W11501">
        <v>0</v>
      </c>
      <c r="X11501">
        <v>1</v>
      </c>
      <c r="Y11501">
        <v>4</v>
      </c>
    </row>
    <row r="11502" spans="2:25" x14ac:dyDescent="0.3">
      <c r="B11502">
        <v>0</v>
      </c>
      <c r="C11502" t="s">
        <v>12944</v>
      </c>
      <c r="D11502" t="s">
        <v>12943</v>
      </c>
      <c r="E11502">
        <v>2015</v>
      </c>
      <c r="F11502" t="s">
        <v>4280</v>
      </c>
      <c r="G11502" t="s">
        <v>3341</v>
      </c>
      <c r="H11502" s="6" t="str">
        <f>HYPERLINK(I11502)</f>
        <v>https://patents.google.com/patent/US20150241226A1/en</v>
      </c>
      <c r="I11502" t="s">
        <v>12942</v>
      </c>
      <c r="K11502">
        <v>62</v>
      </c>
      <c r="L11502" s="41">
        <v>43545</v>
      </c>
      <c r="U11502">
        <v>0</v>
      </c>
      <c r="V11502" t="s">
        <v>2923</v>
      </c>
      <c r="W11502">
        <v>0</v>
      </c>
      <c r="X11502">
        <v>4</v>
      </c>
      <c r="Y11502">
        <v>4</v>
      </c>
    </row>
    <row r="11503" spans="2:25" x14ac:dyDescent="0.3">
      <c r="B11503">
        <v>0</v>
      </c>
      <c r="C11503" t="s">
        <v>12940</v>
      </c>
      <c r="D11503" t="s">
        <v>12939</v>
      </c>
      <c r="E11503">
        <v>2013</v>
      </c>
      <c r="F11503" t="s">
        <v>4275</v>
      </c>
      <c r="G11503" t="s">
        <v>3341</v>
      </c>
      <c r="H11503" s="6" t="str">
        <f>HYPERLINK(I11503)</f>
        <v>https://patents.google.com/patent/US20130275004A1/en</v>
      </c>
      <c r="I11503" t="s">
        <v>12941</v>
      </c>
      <c r="K11503">
        <v>63</v>
      </c>
      <c r="L11503" s="41">
        <v>43545</v>
      </c>
      <c r="U11503">
        <v>0</v>
      </c>
      <c r="V11503" t="s">
        <v>2923</v>
      </c>
      <c r="W11503">
        <v>0</v>
      </c>
      <c r="X11503">
        <v>3</v>
      </c>
      <c r="Y11503">
        <v>6</v>
      </c>
    </row>
    <row r="11504" spans="2:25" x14ac:dyDescent="0.3">
      <c r="B11504">
        <v>0</v>
      </c>
      <c r="C11504" t="s">
        <v>12940</v>
      </c>
      <c r="D11504" t="s">
        <v>12939</v>
      </c>
      <c r="E11504">
        <v>2014</v>
      </c>
      <c r="F11504" t="s">
        <v>4356</v>
      </c>
      <c r="G11504" t="s">
        <v>3341</v>
      </c>
      <c r="H11504" s="6" t="str">
        <f>HYPERLINK(I11504)</f>
        <v>https://patents.google.com/patent/US8744691B2/en</v>
      </c>
      <c r="I11504" t="s">
        <v>12938</v>
      </c>
      <c r="K11504">
        <v>64</v>
      </c>
      <c r="L11504" s="41">
        <v>43545</v>
      </c>
      <c r="U11504">
        <v>0</v>
      </c>
      <c r="V11504" t="s">
        <v>2923</v>
      </c>
      <c r="W11504">
        <v>0</v>
      </c>
      <c r="X11504">
        <v>3</v>
      </c>
      <c r="Y11504">
        <v>5</v>
      </c>
    </row>
    <row r="11505" spans="2:25" x14ac:dyDescent="0.3">
      <c r="B11505">
        <v>0</v>
      </c>
      <c r="C11505" t="s">
        <v>12937</v>
      </c>
      <c r="D11505" t="s">
        <v>12936</v>
      </c>
      <c r="E11505">
        <v>2014</v>
      </c>
      <c r="G11505" t="s">
        <v>3369</v>
      </c>
      <c r="H11505" s="6" t="str">
        <f>HYPERLINK(I11505)</f>
        <v>https://www.researchgate.net/profile/Johann_Payer/publication/280829955_Developing_a_driver_assistance_system_for_human_detection_in_operating_area_of_construction_vehicles/links/55c84da908aea2d9bdc8abf5.pdf</v>
      </c>
      <c r="I11505" t="s">
        <v>12935</v>
      </c>
      <c r="K11505">
        <v>65</v>
      </c>
      <c r="L11505" s="41">
        <v>43545</v>
      </c>
      <c r="U11505">
        <v>0</v>
      </c>
      <c r="V11505" t="s">
        <v>2923</v>
      </c>
      <c r="W11505">
        <v>0</v>
      </c>
      <c r="X11505">
        <v>1</v>
      </c>
      <c r="Y11505">
        <v>5</v>
      </c>
    </row>
    <row r="11506" spans="2:25" x14ac:dyDescent="0.3">
      <c r="B11506">
        <v>0</v>
      </c>
      <c r="C11506" t="s">
        <v>5355</v>
      </c>
      <c r="D11506" t="s">
        <v>5354</v>
      </c>
      <c r="E11506">
        <v>2014</v>
      </c>
      <c r="F11506" t="s">
        <v>5353</v>
      </c>
      <c r="G11506" t="s">
        <v>3328</v>
      </c>
      <c r="H11506" s="6" t="str">
        <f>HYPERLINK(I11506)</f>
        <v>https://idp.springer.com/authorize/casa?redirect_uri=https://link.springer.com/article/10.1365/s40112-014-0786-4&amp;casa_token=cdd_Us2QSZQAAAAA:wyXIW1ezk667S7av0s4Mae8Q1_67KmBgronsTlwz7NAzfttpiwQxhrLo1wmJcpvy1NfN8wmMzN0SuZPGvQ</v>
      </c>
      <c r="I11506" t="s">
        <v>12934</v>
      </c>
      <c r="K11506">
        <v>66</v>
      </c>
      <c r="L11506" s="41">
        <v>43545</v>
      </c>
      <c r="M11506" t="s">
        <v>3325</v>
      </c>
      <c r="U11506">
        <v>0</v>
      </c>
      <c r="V11506" t="s">
        <v>2923</v>
      </c>
      <c r="W11506">
        <v>0</v>
      </c>
      <c r="X11506">
        <v>4</v>
      </c>
      <c r="Y11506">
        <v>5</v>
      </c>
    </row>
    <row r="11507" spans="2:25" x14ac:dyDescent="0.3">
      <c r="B11507">
        <v>0</v>
      </c>
      <c r="C11507" t="s">
        <v>12933</v>
      </c>
      <c r="D11507" t="s">
        <v>12932</v>
      </c>
      <c r="E11507">
        <v>2011</v>
      </c>
      <c r="F11507" t="s">
        <v>12931</v>
      </c>
      <c r="G11507" t="s">
        <v>3328</v>
      </c>
      <c r="H11507" s="6" t="str">
        <f>HYPERLINK(I11507)</f>
        <v>https://link.springer.com/chapter/10.1007/978-3-642-16208-4_41</v>
      </c>
      <c r="I11507" t="s">
        <v>12930</v>
      </c>
      <c r="K11507">
        <v>67</v>
      </c>
      <c r="L11507" s="41">
        <v>43545</v>
      </c>
      <c r="U11507">
        <v>0</v>
      </c>
      <c r="V11507" t="s">
        <v>2923</v>
      </c>
      <c r="W11507">
        <v>0</v>
      </c>
      <c r="X11507">
        <v>3</v>
      </c>
      <c r="Y11507">
        <v>8</v>
      </c>
    </row>
    <row r="11508" spans="2:25" x14ac:dyDescent="0.3">
      <c r="B11508">
        <v>0</v>
      </c>
      <c r="C11508" t="s">
        <v>8353</v>
      </c>
      <c r="D11508" t="s">
        <v>8352</v>
      </c>
      <c r="H11508" s="6" t="str">
        <f>HYPERLINK(I11508)</f>
        <v/>
      </c>
      <c r="K11508">
        <v>68</v>
      </c>
      <c r="L11508" s="41">
        <v>43545</v>
      </c>
      <c r="M11508" t="s">
        <v>3655</v>
      </c>
      <c r="U11508">
        <v>0</v>
      </c>
      <c r="V11508" t="s">
        <v>2923</v>
      </c>
      <c r="W11508">
        <v>0</v>
      </c>
      <c r="X11508">
        <v>4</v>
      </c>
    </row>
    <row r="11509" spans="2:25" x14ac:dyDescent="0.3">
      <c r="B11509">
        <v>0</v>
      </c>
      <c r="C11509" t="s">
        <v>12536</v>
      </c>
      <c r="D11509" t="s">
        <v>12929</v>
      </c>
      <c r="E11509">
        <v>2013</v>
      </c>
      <c r="F11509" t="s">
        <v>12534</v>
      </c>
      <c r="G11509" t="s">
        <v>3851</v>
      </c>
      <c r="H11509" s="6" t="str">
        <f>HYPERLINK(I11509)</f>
        <v>http://www.dbpia.co.kr/Journal/ArticleDetail/NODE02309390</v>
      </c>
      <c r="I11509" t="s">
        <v>12928</v>
      </c>
      <c r="K11509">
        <v>69</v>
      </c>
      <c r="L11509" s="41">
        <v>43545</v>
      </c>
      <c r="U11509">
        <v>0</v>
      </c>
      <c r="V11509" t="s">
        <v>2923</v>
      </c>
      <c r="W11509">
        <v>0</v>
      </c>
      <c r="X11509">
        <v>1</v>
      </c>
      <c r="Y11509">
        <v>6</v>
      </c>
    </row>
    <row r="11510" spans="2:25" x14ac:dyDescent="0.3">
      <c r="B11510">
        <v>0</v>
      </c>
      <c r="C11510" t="s">
        <v>12927</v>
      </c>
      <c r="D11510" t="s">
        <v>12926</v>
      </c>
      <c r="E11510">
        <v>2014</v>
      </c>
      <c r="H11510" s="6" t="str">
        <f>HYPERLINK(I11510)</f>
        <v/>
      </c>
      <c r="K11510">
        <v>70</v>
      </c>
      <c r="L11510" s="41">
        <v>43545</v>
      </c>
      <c r="M11510" t="s">
        <v>3655</v>
      </c>
      <c r="U11510">
        <v>0</v>
      </c>
      <c r="V11510" t="s">
        <v>2923</v>
      </c>
      <c r="W11510">
        <v>0</v>
      </c>
      <c r="X11510">
        <v>2</v>
      </c>
      <c r="Y11510">
        <v>5</v>
      </c>
    </row>
    <row r="11511" spans="2:25" x14ac:dyDescent="0.3">
      <c r="B11511">
        <v>0</v>
      </c>
      <c r="C11511" t="s">
        <v>12925</v>
      </c>
      <c r="D11511" t="s">
        <v>12924</v>
      </c>
      <c r="E11511">
        <v>2014</v>
      </c>
      <c r="F11511" t="s">
        <v>12923</v>
      </c>
      <c r="G11511" t="s">
        <v>12922</v>
      </c>
      <c r="H11511" s="6" t="str">
        <f>HYPERLINK(I11511)</f>
        <v>http://www.scielo.br/scielo.php?pid=S2175-91462014000400415&amp;script=sci_arttext</v>
      </c>
      <c r="I11511" t="s">
        <v>12921</v>
      </c>
      <c r="K11511">
        <v>71</v>
      </c>
      <c r="L11511" s="41">
        <v>43545</v>
      </c>
      <c r="M11511" t="s">
        <v>3325</v>
      </c>
      <c r="U11511">
        <v>0</v>
      </c>
      <c r="V11511" t="s">
        <v>2923</v>
      </c>
      <c r="W11511">
        <v>0</v>
      </c>
      <c r="X11511">
        <v>5</v>
      </c>
      <c r="Y11511">
        <v>5</v>
      </c>
    </row>
    <row r="11512" spans="2:25" x14ac:dyDescent="0.3">
      <c r="B11512">
        <v>0</v>
      </c>
      <c r="C11512" t="s">
        <v>9087</v>
      </c>
      <c r="D11512" t="s">
        <v>9086</v>
      </c>
      <c r="E11512">
        <v>2014</v>
      </c>
      <c r="F11512" t="s">
        <v>9085</v>
      </c>
      <c r="G11512" t="s">
        <v>9084</v>
      </c>
      <c r="H11512" s="6" t="str">
        <f>HYPERLINK(I11512)</f>
        <v>http://www.airitilibrary.com/Publication/alDetailedMesh?docid=1019391x-201410-201410300017-201410300017-19-24</v>
      </c>
      <c r="I11512" t="s">
        <v>9083</v>
      </c>
      <c r="K11512">
        <v>72</v>
      </c>
      <c r="L11512" s="41">
        <v>43545</v>
      </c>
      <c r="U11512">
        <v>0</v>
      </c>
      <c r="V11512" t="s">
        <v>2923</v>
      </c>
      <c r="W11512">
        <v>0</v>
      </c>
      <c r="X11512">
        <v>2</v>
      </c>
      <c r="Y11512">
        <v>5</v>
      </c>
    </row>
    <row r="11513" spans="2:25" x14ac:dyDescent="0.3">
      <c r="B11513">
        <v>0</v>
      </c>
      <c r="C11513" t="s">
        <v>10322</v>
      </c>
      <c r="D11513" t="s">
        <v>10321</v>
      </c>
      <c r="E11513">
        <v>2011</v>
      </c>
      <c r="F11513" t="s">
        <v>10320</v>
      </c>
      <c r="G11513" t="s">
        <v>3328</v>
      </c>
      <c r="H11513" s="6" t="str">
        <f>HYPERLINK(I11513)</f>
        <v>https://idp.springer.com/authorize/casa?redirect_uri=https://link.springer.com/article/10.1365/s38311-011-0087-3&amp;casa_token=A0ZcFXFhj2cAAAAA:2SkVnnQu2-HGxQkaKKzOgNRrHGNoAlhqghYZWIKFqOx97caZ157rhSWR027eUETWLAi-9JD9eU1ef5cq9A</v>
      </c>
      <c r="I11513" t="s">
        <v>12920</v>
      </c>
      <c r="K11513">
        <v>73</v>
      </c>
      <c r="L11513" s="41">
        <v>43545</v>
      </c>
      <c r="M11513" t="s">
        <v>3325</v>
      </c>
      <c r="U11513">
        <v>0</v>
      </c>
      <c r="V11513" t="s">
        <v>2923</v>
      </c>
      <c r="W11513">
        <v>0</v>
      </c>
      <c r="X11513">
        <v>3</v>
      </c>
      <c r="Y11513">
        <v>8</v>
      </c>
    </row>
    <row r="11514" spans="2:25" x14ac:dyDescent="0.3">
      <c r="B11514">
        <v>0</v>
      </c>
      <c r="C11514" t="s">
        <v>5096</v>
      </c>
      <c r="D11514" t="s">
        <v>5095</v>
      </c>
      <c r="E11514">
        <v>2011</v>
      </c>
      <c r="F11514" t="s">
        <v>4313</v>
      </c>
      <c r="G11514" t="s">
        <v>3341</v>
      </c>
      <c r="H11514" s="6" t="str">
        <f>HYPERLINK(I11514)</f>
        <v>https://patents.google.com/patent/US20110285618A1/en</v>
      </c>
      <c r="I11514" t="s">
        <v>5157</v>
      </c>
      <c r="K11514">
        <v>74</v>
      </c>
      <c r="L11514" s="41">
        <v>43545</v>
      </c>
      <c r="U11514">
        <v>0</v>
      </c>
      <c r="V11514" t="s">
        <v>2923</v>
      </c>
      <c r="W11514">
        <v>0</v>
      </c>
      <c r="X11514">
        <v>4</v>
      </c>
      <c r="Y11514">
        <v>8</v>
      </c>
    </row>
    <row r="11515" spans="2:25" x14ac:dyDescent="0.3">
      <c r="B11515">
        <v>0</v>
      </c>
      <c r="C11515" t="s">
        <v>9341</v>
      </c>
      <c r="D11515" t="s">
        <v>9340</v>
      </c>
      <c r="E11515">
        <v>2015</v>
      </c>
      <c r="F11515" t="s">
        <v>5353</v>
      </c>
      <c r="G11515" t="s">
        <v>3328</v>
      </c>
      <c r="H11515" s="6" t="str">
        <f>HYPERLINK(I11515)</f>
        <v>https://idp.springer.com/authorize/casa?redirect_uri=https://link.springer.com/article/10.1365/s40112-015-0947-0&amp;casa_token=TX7FRnvDY4MAAAAA:FtNbeTOmBdDzb7PKf7NKIMwSEsrtbL2JIxLLt0owT6FGRn0xXcFfUQgYc9i5X3kttC2n2C1DuqqsFqcSGg</v>
      </c>
      <c r="I11515" t="s">
        <v>12919</v>
      </c>
      <c r="K11515">
        <v>75</v>
      </c>
      <c r="L11515" s="41">
        <v>43545</v>
      </c>
      <c r="M11515" t="s">
        <v>3325</v>
      </c>
      <c r="U11515">
        <v>0</v>
      </c>
      <c r="V11515" t="s">
        <v>2923</v>
      </c>
      <c r="W11515">
        <v>0</v>
      </c>
      <c r="X11515">
        <v>1</v>
      </c>
      <c r="Y11515">
        <v>4</v>
      </c>
    </row>
    <row r="11516" spans="2:25" x14ac:dyDescent="0.3">
      <c r="B11516">
        <v>0</v>
      </c>
      <c r="C11516" t="s">
        <v>12918</v>
      </c>
      <c r="D11516" t="s">
        <v>12917</v>
      </c>
      <c r="F11516" t="s">
        <v>3328</v>
      </c>
      <c r="H11516" s="6" t="str">
        <f>HYPERLINK(I11516)</f>
        <v>https://link.springer.com/article/10.1365/s40112-015-0820-1</v>
      </c>
      <c r="I11516" t="s">
        <v>12916</v>
      </c>
      <c r="K11516">
        <v>76</v>
      </c>
      <c r="L11516" s="41">
        <v>43545</v>
      </c>
      <c r="U11516">
        <v>0</v>
      </c>
      <c r="V11516" t="s">
        <v>2923</v>
      </c>
      <c r="W11516">
        <v>0</v>
      </c>
      <c r="X11516">
        <v>2</v>
      </c>
    </row>
    <row r="11517" spans="2:25" x14ac:dyDescent="0.3">
      <c r="B11517">
        <v>0</v>
      </c>
      <c r="C11517" t="s">
        <v>12915</v>
      </c>
      <c r="D11517" t="s">
        <v>12914</v>
      </c>
      <c r="E11517">
        <v>2014</v>
      </c>
      <c r="G11517" t="s">
        <v>12913</v>
      </c>
      <c r="H11517" s="6" t="str">
        <f>HYPERLINK(I11517)</f>
        <v/>
      </c>
      <c r="K11517">
        <v>77</v>
      </c>
      <c r="L11517" s="41">
        <v>43545</v>
      </c>
      <c r="M11517" t="s">
        <v>3655</v>
      </c>
      <c r="U11517">
        <v>0</v>
      </c>
      <c r="V11517" t="s">
        <v>2923</v>
      </c>
      <c r="W11517">
        <v>0</v>
      </c>
      <c r="X11517">
        <v>1</v>
      </c>
      <c r="Y11517">
        <v>5</v>
      </c>
    </row>
    <row r="11518" spans="2:25" x14ac:dyDescent="0.3">
      <c r="B11518">
        <v>0</v>
      </c>
      <c r="C11518" t="s">
        <v>5245</v>
      </c>
      <c r="D11518" t="s">
        <v>5244</v>
      </c>
      <c r="E11518">
        <v>2007</v>
      </c>
      <c r="G11518" t="s">
        <v>5243</v>
      </c>
      <c r="H11518" s="6" t="str">
        <f>HYPERLINK(I11518)</f>
        <v>https://www.sae.org/publications/technical-papers/content/2007-01-3510/</v>
      </c>
      <c r="I11518" t="s">
        <v>5242</v>
      </c>
      <c r="K11518">
        <v>78</v>
      </c>
      <c r="L11518" s="41">
        <v>43545</v>
      </c>
      <c r="U11518">
        <v>0</v>
      </c>
      <c r="V11518" t="s">
        <v>2923</v>
      </c>
      <c r="W11518">
        <v>0</v>
      </c>
      <c r="X11518">
        <v>4</v>
      </c>
      <c r="Y11518">
        <v>12</v>
      </c>
    </row>
    <row r="11519" spans="2:25" x14ac:dyDescent="0.3">
      <c r="B11519">
        <v>0</v>
      </c>
      <c r="C11519" t="s">
        <v>12846</v>
      </c>
      <c r="D11519" t="s">
        <v>12912</v>
      </c>
      <c r="E11519">
        <v>2015</v>
      </c>
      <c r="F11519" t="s">
        <v>5353</v>
      </c>
      <c r="G11519" t="s">
        <v>3328</v>
      </c>
      <c r="H11519" s="6" t="str">
        <f>HYPERLINK(I11519)</f>
        <v>https://idp.springer.com/authorize/casa?redirect_uri=https://link.springer.com/article/10.1365/s40112-015-1003-9&amp;casa_token=YF_hF_b3UJsAAAAA:nrvG_WqyRX-WJs_9EtAdUlo0EJgHqQo_DDh0QxTSqJFZU9EyRIcB7DZAT7L4FIMRAO_nnMOaR-8aZKwZhw</v>
      </c>
      <c r="I11519" t="s">
        <v>12911</v>
      </c>
      <c r="K11519">
        <v>79</v>
      </c>
      <c r="L11519" s="41">
        <v>43545</v>
      </c>
      <c r="M11519" t="s">
        <v>3325</v>
      </c>
      <c r="U11519">
        <v>0</v>
      </c>
      <c r="V11519" t="s">
        <v>2923</v>
      </c>
      <c r="W11519">
        <v>0</v>
      </c>
      <c r="X11519">
        <v>4</v>
      </c>
      <c r="Y11519">
        <v>4</v>
      </c>
    </row>
    <row r="11520" spans="2:25" x14ac:dyDescent="0.3">
      <c r="B11520">
        <v>0</v>
      </c>
      <c r="C11520" t="s">
        <v>12910</v>
      </c>
      <c r="D11520" t="s">
        <v>12909</v>
      </c>
      <c r="F11520" t="s">
        <v>12908</v>
      </c>
      <c r="H11520" s="6" t="str">
        <f>HYPERLINK(I11520)</f>
        <v>https://www.artc.org.tw/upfiles/ADUpload/knowledge/tw_knowledge_492798971.pdf</v>
      </c>
      <c r="I11520" t="s">
        <v>12907</v>
      </c>
      <c r="K11520">
        <v>80</v>
      </c>
      <c r="L11520" s="41">
        <v>43545</v>
      </c>
      <c r="M11520" t="s">
        <v>3356</v>
      </c>
      <c r="U11520">
        <v>0</v>
      </c>
      <c r="V11520" t="s">
        <v>2923</v>
      </c>
      <c r="W11520">
        <v>0</v>
      </c>
      <c r="X11520">
        <v>2</v>
      </c>
    </row>
    <row r="11521" spans="2:25" x14ac:dyDescent="0.3">
      <c r="B11521">
        <v>0</v>
      </c>
      <c r="C11521" t="s">
        <v>9516</v>
      </c>
      <c r="D11521" t="s">
        <v>12906</v>
      </c>
      <c r="E11521">
        <v>2015</v>
      </c>
      <c r="F11521" t="s">
        <v>4280</v>
      </c>
      <c r="G11521" t="s">
        <v>3341</v>
      </c>
      <c r="H11521" s="6" t="str">
        <f>HYPERLINK(I11521)</f>
        <v>https://patents.google.com/patent/US20150105960A1/en</v>
      </c>
      <c r="I11521" t="s">
        <v>12905</v>
      </c>
      <c r="K11521">
        <v>81</v>
      </c>
      <c r="L11521" s="41">
        <v>43545</v>
      </c>
      <c r="U11521">
        <v>0</v>
      </c>
      <c r="V11521" t="s">
        <v>2923</v>
      </c>
      <c r="W11521">
        <v>0</v>
      </c>
      <c r="X11521">
        <v>4</v>
      </c>
      <c r="Y11521">
        <v>4</v>
      </c>
    </row>
    <row r="11522" spans="2:25" x14ac:dyDescent="0.3">
      <c r="B11522">
        <v>0</v>
      </c>
      <c r="C11522" t="s">
        <v>12904</v>
      </c>
      <c r="D11522" t="s">
        <v>12903</v>
      </c>
      <c r="F11522" t="s">
        <v>4389</v>
      </c>
      <c r="H11522" s="6" t="str">
        <f>HYPERLINK(I11522)</f>
        <v>https://www.ingentaconnect.com/content/ben/meng/2010/00000003/00000001/art00009</v>
      </c>
      <c r="I11522" t="s">
        <v>12902</v>
      </c>
      <c r="K11522">
        <v>82</v>
      </c>
      <c r="L11522" s="41">
        <v>43545</v>
      </c>
      <c r="U11522">
        <v>0</v>
      </c>
      <c r="V11522" t="s">
        <v>2923</v>
      </c>
      <c r="W11522">
        <v>0</v>
      </c>
      <c r="X11522">
        <v>1</v>
      </c>
    </row>
    <row r="11523" spans="2:25" x14ac:dyDescent="0.3">
      <c r="B11523">
        <v>0</v>
      </c>
      <c r="C11523" t="s">
        <v>12901</v>
      </c>
      <c r="D11523" t="s">
        <v>12900</v>
      </c>
      <c r="E11523">
        <v>2015</v>
      </c>
      <c r="F11523" t="s">
        <v>4280</v>
      </c>
      <c r="G11523" t="s">
        <v>3341</v>
      </c>
      <c r="H11523" s="6" t="str">
        <f>HYPERLINK(I11523)</f>
        <v>https://patents.google.com/patent/US20150274169A1/en</v>
      </c>
      <c r="I11523" t="s">
        <v>12899</v>
      </c>
      <c r="K11523">
        <v>83</v>
      </c>
      <c r="L11523" s="41">
        <v>43545</v>
      </c>
      <c r="U11523">
        <v>0</v>
      </c>
      <c r="V11523" t="s">
        <v>2923</v>
      </c>
      <c r="W11523">
        <v>0</v>
      </c>
      <c r="X11523">
        <v>5</v>
      </c>
      <c r="Y11523">
        <v>4</v>
      </c>
    </row>
    <row r="11524" spans="2:25" x14ac:dyDescent="0.3">
      <c r="B11524">
        <v>23</v>
      </c>
      <c r="C11524" t="s">
        <v>9648</v>
      </c>
      <c r="D11524" t="s">
        <v>9647</v>
      </c>
      <c r="E11524">
        <v>2015</v>
      </c>
      <c r="F11524" t="s">
        <v>9646</v>
      </c>
      <c r="G11524" t="s">
        <v>3347</v>
      </c>
      <c r="H11524" s="6" t="str">
        <f>HYPERLINK(I11524)</f>
        <v>https://www.sciencedirect.com/science/article/pii/S1568494615003798</v>
      </c>
      <c r="I11524" t="s">
        <v>9645</v>
      </c>
      <c r="J11524" t="s">
        <v>9644</v>
      </c>
      <c r="K11524">
        <v>84</v>
      </c>
      <c r="L11524" s="41">
        <v>43545</v>
      </c>
      <c r="U11524">
        <v>23</v>
      </c>
      <c r="V11524" t="s">
        <v>3038</v>
      </c>
      <c r="W11524">
        <v>12</v>
      </c>
      <c r="X11524">
        <v>2</v>
      </c>
      <c r="Y11524">
        <v>4</v>
      </c>
    </row>
    <row r="11525" spans="2:25" x14ac:dyDescent="0.3">
      <c r="B11525">
        <v>6</v>
      </c>
      <c r="C11525" t="s">
        <v>12898</v>
      </c>
      <c r="D11525" t="s">
        <v>12897</v>
      </c>
      <c r="E11525">
        <v>2003</v>
      </c>
      <c r="F11525" t="s">
        <v>12896</v>
      </c>
      <c r="G11525" t="s">
        <v>3314</v>
      </c>
      <c r="H11525" s="6" t="str">
        <f>HYPERLINK(I11525)</f>
        <v>https://ieeexplore.ieee.org/abstract/document/1223323/</v>
      </c>
      <c r="I11525" t="s">
        <v>12895</v>
      </c>
      <c r="J11525" t="s">
        <v>12894</v>
      </c>
      <c r="K11525">
        <v>85</v>
      </c>
      <c r="L11525" s="41">
        <v>43545</v>
      </c>
      <c r="U11525">
        <v>6</v>
      </c>
      <c r="V11525" t="s">
        <v>2932</v>
      </c>
      <c r="W11525">
        <v>3</v>
      </c>
      <c r="X11525">
        <v>2</v>
      </c>
      <c r="Y11525">
        <v>16</v>
      </c>
    </row>
    <row r="11526" spans="2:25" x14ac:dyDescent="0.3">
      <c r="B11526">
        <v>0</v>
      </c>
      <c r="C11526" t="s">
        <v>12893</v>
      </c>
      <c r="D11526" t="s">
        <v>12892</v>
      </c>
      <c r="H11526" s="6" t="str">
        <f>HYPERLINK(I11526)</f>
        <v/>
      </c>
      <c r="K11526">
        <v>86</v>
      </c>
      <c r="L11526" s="41">
        <v>43545</v>
      </c>
      <c r="M11526" t="s">
        <v>3655</v>
      </c>
      <c r="U11526">
        <v>0</v>
      </c>
      <c r="V11526" t="s">
        <v>2923</v>
      </c>
      <c r="W11526">
        <v>0</v>
      </c>
      <c r="X11526">
        <v>1</v>
      </c>
    </row>
    <row r="11527" spans="2:25" x14ac:dyDescent="0.3">
      <c r="B11527">
        <v>3</v>
      </c>
      <c r="C11527" t="s">
        <v>12891</v>
      </c>
      <c r="D11527" t="s">
        <v>12890</v>
      </c>
      <c r="E11527">
        <v>2014</v>
      </c>
      <c r="F11527" t="s">
        <v>4242</v>
      </c>
      <c r="G11527" t="s">
        <v>3347</v>
      </c>
      <c r="H11527" s="6" t="str">
        <f>HYPERLINK(I11527)</f>
        <v>https://www.sciencedirect.com/science/article/pii/S1474667016420082</v>
      </c>
      <c r="I11527" t="s">
        <v>12889</v>
      </c>
      <c r="J11527" t="s">
        <v>12888</v>
      </c>
      <c r="K11527">
        <v>87</v>
      </c>
      <c r="L11527" s="41">
        <v>43545</v>
      </c>
      <c r="U11527">
        <v>3</v>
      </c>
      <c r="V11527" t="s">
        <v>2992</v>
      </c>
      <c r="W11527">
        <v>1</v>
      </c>
      <c r="X11527">
        <v>3</v>
      </c>
      <c r="Y11527">
        <v>5</v>
      </c>
    </row>
    <row r="11528" spans="2:25" x14ac:dyDescent="0.3">
      <c r="B11528">
        <v>0</v>
      </c>
      <c r="C11528" t="s">
        <v>12887</v>
      </c>
      <c r="D11528" t="s">
        <v>12886</v>
      </c>
      <c r="E11528">
        <v>2012</v>
      </c>
      <c r="F11528" t="s">
        <v>12885</v>
      </c>
      <c r="G11528" t="s">
        <v>3341</v>
      </c>
      <c r="H11528" s="6" t="str">
        <f>HYPERLINK(I11528)</f>
        <v>https://patents.google.com/patent/US20120137817A1/en</v>
      </c>
      <c r="I11528" t="s">
        <v>12884</v>
      </c>
      <c r="K11528">
        <v>88</v>
      </c>
      <c r="L11528" s="41">
        <v>43545</v>
      </c>
      <c r="U11528">
        <v>0</v>
      </c>
      <c r="V11528" t="s">
        <v>2923</v>
      </c>
      <c r="W11528">
        <v>0</v>
      </c>
      <c r="X11528">
        <v>1</v>
      </c>
      <c r="Y11528">
        <v>7</v>
      </c>
    </row>
    <row r="11529" spans="2:25" x14ac:dyDescent="0.3">
      <c r="B11529">
        <v>0</v>
      </c>
      <c r="C11529" t="s">
        <v>9264</v>
      </c>
      <c r="D11529" t="s">
        <v>12883</v>
      </c>
      <c r="E11529">
        <v>2015</v>
      </c>
      <c r="F11529" t="s">
        <v>12882</v>
      </c>
      <c r="G11529" t="s">
        <v>3341</v>
      </c>
      <c r="H11529" s="6" t="str">
        <f>HYPERLINK(I11529)</f>
        <v>https://patents.google.com/patent/US9096199B2/en</v>
      </c>
      <c r="I11529" t="s">
        <v>12881</v>
      </c>
      <c r="K11529">
        <v>89</v>
      </c>
      <c r="L11529" s="41">
        <v>43545</v>
      </c>
      <c r="U11529">
        <v>0</v>
      </c>
      <c r="V11529" t="s">
        <v>2923</v>
      </c>
      <c r="W11529">
        <v>0</v>
      </c>
      <c r="X11529">
        <v>1</v>
      </c>
      <c r="Y11529">
        <v>4</v>
      </c>
    </row>
    <row r="11530" spans="2:25" x14ac:dyDescent="0.3">
      <c r="B11530">
        <v>48</v>
      </c>
      <c r="C11530" t="s">
        <v>12880</v>
      </c>
      <c r="D11530" t="s">
        <v>12879</v>
      </c>
      <c r="E11530">
        <v>2008</v>
      </c>
      <c r="F11530" t="s">
        <v>4548</v>
      </c>
      <c r="G11530" t="s">
        <v>3802</v>
      </c>
      <c r="H11530" s="6" t="str">
        <f>HYPERLINK(I11530)</f>
        <v>https://www.tandfonline.com/doi/abs/10.1080/00423110701543452</v>
      </c>
      <c r="I11530" t="s">
        <v>12878</v>
      </c>
      <c r="J11530" t="s">
        <v>12877</v>
      </c>
      <c r="K11530">
        <v>90</v>
      </c>
      <c r="L11530" s="41">
        <v>43545</v>
      </c>
      <c r="U11530">
        <v>48</v>
      </c>
      <c r="V11530" t="s">
        <v>12876</v>
      </c>
      <c r="W11530">
        <v>24</v>
      </c>
      <c r="X11530">
        <v>2</v>
      </c>
      <c r="Y11530">
        <v>11</v>
      </c>
    </row>
    <row r="11531" spans="2:25" x14ac:dyDescent="0.3">
      <c r="B11531">
        <v>0</v>
      </c>
      <c r="C11531" t="s">
        <v>12875</v>
      </c>
      <c r="D11531" t="s">
        <v>12874</v>
      </c>
      <c r="E11531">
        <v>2013</v>
      </c>
      <c r="F11531" t="s">
        <v>12534</v>
      </c>
      <c r="G11531" t="s">
        <v>3851</v>
      </c>
      <c r="H11531" s="6" t="str">
        <f>HYPERLINK(I11531)</f>
        <v>http://www.dbpia.co.kr/Journal/ArticleDetail/NODE02309386</v>
      </c>
      <c r="I11531" t="s">
        <v>12873</v>
      </c>
      <c r="K11531">
        <v>91</v>
      </c>
      <c r="L11531" s="41">
        <v>43545</v>
      </c>
      <c r="U11531">
        <v>0</v>
      </c>
      <c r="V11531" t="s">
        <v>2923</v>
      </c>
      <c r="W11531">
        <v>0</v>
      </c>
      <c r="X11531">
        <v>4</v>
      </c>
      <c r="Y11531">
        <v>6</v>
      </c>
    </row>
    <row r="11532" spans="2:25" x14ac:dyDescent="0.3">
      <c r="B11532">
        <v>2</v>
      </c>
      <c r="C11532" t="s">
        <v>12872</v>
      </c>
      <c r="D11532" t="s">
        <v>12871</v>
      </c>
      <c r="E11532">
        <v>2011</v>
      </c>
      <c r="F11532" t="s">
        <v>8293</v>
      </c>
      <c r="G11532" t="s">
        <v>3314</v>
      </c>
      <c r="H11532" s="6" t="str">
        <f>HYPERLINK(I11532)</f>
        <v>https://ieeexplore.ieee.org/abstract/document/5928684/</v>
      </c>
      <c r="I11532" t="s">
        <v>12870</v>
      </c>
      <c r="J11532" t="s">
        <v>12869</v>
      </c>
      <c r="K11532">
        <v>92</v>
      </c>
      <c r="L11532" s="41">
        <v>43545</v>
      </c>
      <c r="U11532">
        <v>2</v>
      </c>
      <c r="V11532" t="s">
        <v>2955</v>
      </c>
      <c r="W11532">
        <v>1</v>
      </c>
      <c r="X11532">
        <v>2</v>
      </c>
      <c r="Y11532">
        <v>8</v>
      </c>
    </row>
    <row r="11533" spans="2:25" x14ac:dyDescent="0.3">
      <c r="B11533">
        <v>36</v>
      </c>
      <c r="C11533" t="s">
        <v>12644</v>
      </c>
      <c r="D11533" t="s">
        <v>12868</v>
      </c>
      <c r="E11533">
        <v>2014</v>
      </c>
      <c r="F11533" t="s">
        <v>12867</v>
      </c>
      <c r="G11533" t="s">
        <v>3314</v>
      </c>
      <c r="H11533" s="6" t="str">
        <f>HYPERLINK(I11533)</f>
        <v>https://ieeexplore.ieee.org/abstract/document/6856400/</v>
      </c>
      <c r="I11533" t="s">
        <v>12866</v>
      </c>
      <c r="J11533" t="s">
        <v>12865</v>
      </c>
      <c r="K11533">
        <v>93</v>
      </c>
      <c r="L11533" s="41">
        <v>43545</v>
      </c>
      <c r="U11533">
        <v>36</v>
      </c>
      <c r="V11533" t="s">
        <v>12864</v>
      </c>
      <c r="W11533">
        <v>36</v>
      </c>
      <c r="X11533">
        <v>1</v>
      </c>
      <c r="Y11533">
        <v>5</v>
      </c>
    </row>
    <row r="11534" spans="2:25" x14ac:dyDescent="0.3">
      <c r="B11534">
        <v>0</v>
      </c>
      <c r="C11534" t="s">
        <v>12863</v>
      </c>
      <c r="D11534" t="s">
        <v>12862</v>
      </c>
      <c r="E11534">
        <v>2015</v>
      </c>
      <c r="F11534" t="s">
        <v>12861</v>
      </c>
      <c r="G11534" t="s">
        <v>3341</v>
      </c>
      <c r="H11534" s="6" t="str">
        <f>HYPERLINK(I11534)</f>
        <v>https://patents.google.com/patent/US20150203114A1/en</v>
      </c>
      <c r="I11534" t="s">
        <v>12860</v>
      </c>
      <c r="K11534">
        <v>94</v>
      </c>
      <c r="L11534" s="41">
        <v>43545</v>
      </c>
      <c r="U11534">
        <v>0</v>
      </c>
      <c r="V11534" t="s">
        <v>2923</v>
      </c>
      <c r="W11534">
        <v>0</v>
      </c>
      <c r="X11534">
        <v>2</v>
      </c>
      <c r="Y11534">
        <v>4</v>
      </c>
    </row>
    <row r="11535" spans="2:25" x14ac:dyDescent="0.3">
      <c r="B11535">
        <v>2</v>
      </c>
      <c r="C11535" t="s">
        <v>5304</v>
      </c>
      <c r="D11535" t="s">
        <v>5303</v>
      </c>
      <c r="E11535">
        <v>2009</v>
      </c>
      <c r="G11535" t="s">
        <v>5243</v>
      </c>
      <c r="H11535" s="6" t="str">
        <f>HYPERLINK(I11535)</f>
        <v>https://www.sae.org/publications/technical-papers/content/2009-01-1480/</v>
      </c>
      <c r="I11535" t="s">
        <v>5302</v>
      </c>
      <c r="J11535" t="s">
        <v>5301</v>
      </c>
      <c r="K11535">
        <v>95</v>
      </c>
      <c r="L11535" s="41">
        <v>43545</v>
      </c>
      <c r="U11535">
        <v>2</v>
      </c>
      <c r="V11535" t="s">
        <v>2956</v>
      </c>
      <c r="W11535">
        <v>2</v>
      </c>
      <c r="X11535">
        <v>1</v>
      </c>
      <c r="Y11535">
        <v>10</v>
      </c>
    </row>
    <row r="11536" spans="2:25" x14ac:dyDescent="0.3">
      <c r="B11536">
        <v>28</v>
      </c>
      <c r="C11536" t="s">
        <v>9687</v>
      </c>
      <c r="D11536" t="s">
        <v>9686</v>
      </c>
      <c r="E11536">
        <v>2013</v>
      </c>
      <c r="F11536" t="s">
        <v>8086</v>
      </c>
      <c r="G11536" t="s">
        <v>3314</v>
      </c>
      <c r="H11536" s="6" t="str">
        <f>HYPERLINK(I11536)</f>
        <v>https://ieeexplore.ieee.org/abstract/document/6630608/</v>
      </c>
      <c r="I11536" t="s">
        <v>9685</v>
      </c>
      <c r="J11536" t="s">
        <v>9684</v>
      </c>
      <c r="K11536">
        <v>96</v>
      </c>
      <c r="L11536" s="41">
        <v>43545</v>
      </c>
      <c r="U11536">
        <v>28</v>
      </c>
      <c r="V11536" t="s">
        <v>2944</v>
      </c>
      <c r="W11536">
        <v>7</v>
      </c>
      <c r="X11536">
        <v>4</v>
      </c>
      <c r="Y11536">
        <v>6</v>
      </c>
    </row>
    <row r="11537" spans="2:25" x14ac:dyDescent="0.3">
      <c r="B11537">
        <v>5</v>
      </c>
      <c r="C11537" t="s">
        <v>12859</v>
      </c>
      <c r="D11537" t="s">
        <v>12858</v>
      </c>
      <c r="E11537">
        <v>2015</v>
      </c>
      <c r="F11537" t="s">
        <v>6544</v>
      </c>
      <c r="G11537" t="s">
        <v>3314</v>
      </c>
      <c r="H11537" s="6" t="str">
        <f>HYPERLINK(I11537)</f>
        <v>https://ieeexplore.ieee.org/abstract/document/7225663/</v>
      </c>
      <c r="I11537" t="s">
        <v>12857</v>
      </c>
      <c r="J11537" t="s">
        <v>12856</v>
      </c>
      <c r="K11537">
        <v>97</v>
      </c>
      <c r="L11537" s="41">
        <v>43545</v>
      </c>
      <c r="U11537">
        <v>5</v>
      </c>
      <c r="V11537" t="s">
        <v>3000</v>
      </c>
      <c r="W11537">
        <v>1</v>
      </c>
      <c r="X11537">
        <v>4</v>
      </c>
      <c r="Y11537">
        <v>4</v>
      </c>
    </row>
    <row r="11538" spans="2:25" x14ac:dyDescent="0.3">
      <c r="B11538">
        <v>98</v>
      </c>
      <c r="C11538" t="s">
        <v>11045</v>
      </c>
      <c r="D11538" t="s">
        <v>11044</v>
      </c>
      <c r="E11538">
        <v>2014</v>
      </c>
      <c r="F11538" t="s">
        <v>3336</v>
      </c>
      <c r="G11538" t="s">
        <v>3314</v>
      </c>
      <c r="H11538" s="6" t="str">
        <f>HYPERLINK(I11538)</f>
        <v>https://ieeexplore.ieee.org/abstract/document/6809196/</v>
      </c>
      <c r="I11538" t="s">
        <v>11043</v>
      </c>
      <c r="J11538" t="s">
        <v>11042</v>
      </c>
      <c r="K11538">
        <v>98</v>
      </c>
      <c r="L11538" s="41">
        <v>43545</v>
      </c>
      <c r="U11538">
        <v>98</v>
      </c>
      <c r="V11538" t="s">
        <v>11041</v>
      </c>
      <c r="W11538">
        <v>20</v>
      </c>
      <c r="X11538">
        <v>5</v>
      </c>
      <c r="Y11538">
        <v>5</v>
      </c>
    </row>
    <row r="11539" spans="2:25" x14ac:dyDescent="0.3">
      <c r="B11539">
        <v>25</v>
      </c>
      <c r="C11539" t="s">
        <v>596</v>
      </c>
      <c r="D11539" t="s">
        <v>597</v>
      </c>
      <c r="E11539">
        <v>2011</v>
      </c>
      <c r="F11539" t="s">
        <v>9824</v>
      </c>
      <c r="G11539" t="s">
        <v>3314</v>
      </c>
      <c r="H11539" s="6" t="str">
        <f>HYPERLINK(I11539)</f>
        <v>https://ieeexplore.ieee.org/abstract/document/5940437/</v>
      </c>
      <c r="I11539" t="s">
        <v>598</v>
      </c>
      <c r="J11539" t="s">
        <v>10793</v>
      </c>
      <c r="K11539">
        <v>99</v>
      </c>
      <c r="L11539" s="41">
        <v>43545</v>
      </c>
      <c r="U11539">
        <v>25</v>
      </c>
      <c r="V11539" t="s">
        <v>10792</v>
      </c>
      <c r="W11539">
        <v>5</v>
      </c>
      <c r="X11539">
        <v>5</v>
      </c>
      <c r="Y11539">
        <v>8</v>
      </c>
    </row>
    <row r="11540" spans="2:25" x14ac:dyDescent="0.3">
      <c r="B11540">
        <v>16</v>
      </c>
      <c r="C11540" t="s">
        <v>12855</v>
      </c>
      <c r="D11540" t="s">
        <v>12854</v>
      </c>
      <c r="E11540">
        <v>2001</v>
      </c>
      <c r="F11540" t="s">
        <v>12853</v>
      </c>
      <c r="G11540" t="s">
        <v>3328</v>
      </c>
      <c r="H11540" s="6" t="str">
        <f>HYPERLINK(I11540)</f>
        <v>https://link.springer.com/chapter/10.1007/3-540-48222-9_10</v>
      </c>
      <c r="I11540" t="s">
        <v>12852</v>
      </c>
      <c r="J11540" t="s">
        <v>12851</v>
      </c>
      <c r="K11540">
        <v>100</v>
      </c>
      <c r="L11540" s="41">
        <v>43545</v>
      </c>
      <c r="U11540">
        <v>16</v>
      </c>
      <c r="V11540" t="s">
        <v>3044</v>
      </c>
      <c r="W11540">
        <v>4</v>
      </c>
      <c r="X11540">
        <v>4</v>
      </c>
      <c r="Y11540">
        <v>18</v>
      </c>
    </row>
    <row r="11541" spans="2:25" x14ac:dyDescent="0.3">
      <c r="B11541">
        <v>11</v>
      </c>
      <c r="C11541" t="s">
        <v>12850</v>
      </c>
      <c r="D11541" t="s">
        <v>12849</v>
      </c>
      <c r="E11541">
        <v>2011</v>
      </c>
      <c r="F11541" t="s">
        <v>5438</v>
      </c>
      <c r="G11541" t="s">
        <v>3328</v>
      </c>
      <c r="H11541" s="6" t="str">
        <f>HYPERLINK(I11541)</f>
        <v>https://link.springer.com/chapter/10.1007/978-3-642-16208-4_40</v>
      </c>
      <c r="I11541" t="s">
        <v>12848</v>
      </c>
      <c r="J11541" t="s">
        <v>12847</v>
      </c>
      <c r="K11541">
        <v>101</v>
      </c>
      <c r="L11541" s="41">
        <v>43545</v>
      </c>
      <c r="U11541">
        <v>11</v>
      </c>
      <c r="V11541" t="s">
        <v>2929</v>
      </c>
      <c r="W11541">
        <v>2</v>
      </c>
      <c r="X11541">
        <v>5</v>
      </c>
      <c r="Y11541">
        <v>8</v>
      </c>
    </row>
    <row r="11542" spans="2:25" x14ac:dyDescent="0.3">
      <c r="B11542">
        <v>0</v>
      </c>
      <c r="C11542" t="s">
        <v>12846</v>
      </c>
      <c r="D11542" t="s">
        <v>12845</v>
      </c>
      <c r="E11542">
        <v>2015</v>
      </c>
      <c r="F11542" t="s">
        <v>4938</v>
      </c>
      <c r="G11542" t="s">
        <v>3328</v>
      </c>
      <c r="H11542" s="6" t="str">
        <f>HYPERLINK(I11542)</f>
        <v>https://idp.springer.com/authorize/casa?redirect_uri=https://link.springer.com/article/10.1007/s38311-015-0048-3&amp;casa_token=s5_Iv8vv4sMAAAAA:3EBrIhKI41dMQXH1N8dut1y0LnhitWxeIeVVL3G_PuWaj71hLjOhjr-BzGClzX5IPQDn0c18ZsT5gHy5tw</v>
      </c>
      <c r="I11542" t="s">
        <v>12844</v>
      </c>
      <c r="K11542">
        <v>102</v>
      </c>
      <c r="L11542" s="41">
        <v>43545</v>
      </c>
      <c r="M11542" t="s">
        <v>3325</v>
      </c>
      <c r="U11542">
        <v>0</v>
      </c>
      <c r="V11542" t="s">
        <v>2923</v>
      </c>
      <c r="W11542">
        <v>0</v>
      </c>
      <c r="X11542">
        <v>4</v>
      </c>
      <c r="Y11542">
        <v>4</v>
      </c>
    </row>
    <row r="11543" spans="2:25" x14ac:dyDescent="0.3">
      <c r="B11543">
        <v>18</v>
      </c>
      <c r="C11543" t="s">
        <v>12843</v>
      </c>
      <c r="D11543" t="s">
        <v>12842</v>
      </c>
      <c r="E11543">
        <v>2012</v>
      </c>
      <c r="F11543" t="s">
        <v>5332</v>
      </c>
      <c r="G11543" t="s">
        <v>3314</v>
      </c>
      <c r="H11543" s="6" t="str">
        <f>HYPERLINK(I11543)</f>
        <v>https://ieeexplore.ieee.org/abstract/document/6338682/</v>
      </c>
      <c r="I11543" t="s">
        <v>12841</v>
      </c>
      <c r="J11543" t="s">
        <v>12840</v>
      </c>
      <c r="K11543">
        <v>103</v>
      </c>
      <c r="L11543" s="41">
        <v>43545</v>
      </c>
      <c r="U11543">
        <v>18</v>
      </c>
      <c r="V11543" t="s">
        <v>3023</v>
      </c>
      <c r="W11543">
        <v>5</v>
      </c>
      <c r="X11543">
        <v>4</v>
      </c>
      <c r="Y11543">
        <v>7</v>
      </c>
    </row>
    <row r="11544" spans="2:25" x14ac:dyDescent="0.3">
      <c r="B11544">
        <v>43</v>
      </c>
      <c r="C11544" t="s">
        <v>12839</v>
      </c>
      <c r="D11544" t="s">
        <v>12838</v>
      </c>
      <c r="E11544">
        <v>2012</v>
      </c>
      <c r="F11544" t="s">
        <v>12837</v>
      </c>
      <c r="G11544" t="s">
        <v>12836</v>
      </c>
      <c r="H11544" s="6" t="str">
        <f>HYPERLINK(I11544)</f>
        <v>http://www-ist.massey.ac.nz/s2is/ISSUES/V5/N4/PAPERS/PAPER13.PDF</v>
      </c>
      <c r="I11544" t="s">
        <v>12835</v>
      </c>
      <c r="J11544" t="s">
        <v>12834</v>
      </c>
      <c r="K11544">
        <v>104</v>
      </c>
      <c r="L11544" s="41">
        <v>43545</v>
      </c>
      <c r="M11544" t="s">
        <v>3356</v>
      </c>
      <c r="U11544">
        <v>43</v>
      </c>
      <c r="V11544" t="s">
        <v>12833</v>
      </c>
      <c r="W11544">
        <v>14</v>
      </c>
      <c r="X11544">
        <v>3</v>
      </c>
      <c r="Y11544">
        <v>7</v>
      </c>
    </row>
    <row r="11545" spans="2:25" x14ac:dyDescent="0.3">
      <c r="B11545">
        <v>18</v>
      </c>
      <c r="C11545" t="s">
        <v>12832</v>
      </c>
      <c r="D11545" t="s">
        <v>12831</v>
      </c>
      <c r="E11545">
        <v>2003</v>
      </c>
      <c r="F11545" t="s">
        <v>12830</v>
      </c>
      <c r="G11545" t="s">
        <v>3314</v>
      </c>
      <c r="H11545" s="6" t="str">
        <f>HYPERLINK(I11545)</f>
        <v>https://ieeexplore.ieee.org/abstract/document/1285647/</v>
      </c>
      <c r="I11545" t="s">
        <v>12829</v>
      </c>
      <c r="J11545" t="s">
        <v>12828</v>
      </c>
      <c r="K11545">
        <v>105</v>
      </c>
      <c r="L11545" s="41">
        <v>43545</v>
      </c>
      <c r="U11545">
        <v>18</v>
      </c>
      <c r="V11545" t="s">
        <v>3007</v>
      </c>
      <c r="W11545">
        <v>4</v>
      </c>
      <c r="X11545">
        <v>5</v>
      </c>
      <c r="Y11545">
        <v>16</v>
      </c>
    </row>
    <row r="11546" spans="2:25" x14ac:dyDescent="0.3">
      <c r="B11546">
        <v>3</v>
      </c>
      <c r="C11546" t="s">
        <v>12827</v>
      </c>
      <c r="D11546" t="s">
        <v>12826</v>
      </c>
      <c r="E11546">
        <v>2015</v>
      </c>
      <c r="F11546" t="s">
        <v>5433</v>
      </c>
      <c r="G11546" t="s">
        <v>3328</v>
      </c>
      <c r="H11546" s="6" t="str">
        <f>HYPERLINK(I11546)</f>
        <v>https://link.springer.com/article/10.1007/s38314-015-0517-x</v>
      </c>
      <c r="I11546" t="s">
        <v>12825</v>
      </c>
      <c r="J11546" t="s">
        <v>12824</v>
      </c>
      <c r="K11546">
        <v>106</v>
      </c>
      <c r="L11546" s="41">
        <v>43545</v>
      </c>
      <c r="U11546">
        <v>3</v>
      </c>
      <c r="V11546" t="s">
        <v>2993</v>
      </c>
      <c r="W11546">
        <v>3</v>
      </c>
      <c r="X11546">
        <v>1</v>
      </c>
      <c r="Y11546">
        <v>4</v>
      </c>
    </row>
    <row r="11547" spans="2:25" x14ac:dyDescent="0.3">
      <c r="B11547">
        <v>0</v>
      </c>
      <c r="C11547" t="s">
        <v>12823</v>
      </c>
      <c r="D11547" t="s">
        <v>12822</v>
      </c>
      <c r="F11547" t="s">
        <v>12821</v>
      </c>
      <c r="H11547" s="6" t="str">
        <f>HYPERLINK(I11547)</f>
        <v>https://ieesr.uitm.edu.my/v1/IEESR/Vol.8/article6.pdf</v>
      </c>
      <c r="I11547" t="s">
        <v>12820</v>
      </c>
      <c r="K11547">
        <v>107</v>
      </c>
      <c r="L11547" s="41">
        <v>43545</v>
      </c>
      <c r="M11547" t="s">
        <v>3356</v>
      </c>
      <c r="U11547">
        <v>0</v>
      </c>
      <c r="V11547" t="s">
        <v>2923</v>
      </c>
      <c r="W11547">
        <v>0</v>
      </c>
      <c r="X11547">
        <v>3</v>
      </c>
    </row>
    <row r="11548" spans="2:25" x14ac:dyDescent="0.3">
      <c r="B11548">
        <v>8</v>
      </c>
      <c r="C11548" t="s">
        <v>12712</v>
      </c>
      <c r="D11548" t="s">
        <v>12711</v>
      </c>
      <c r="E11548">
        <v>2012</v>
      </c>
      <c r="F11548" t="s">
        <v>12819</v>
      </c>
      <c r="G11548" t="s">
        <v>3341</v>
      </c>
      <c r="H11548" s="6" t="str">
        <f>HYPERLINK(I11548)</f>
        <v>https://patents.google.com/patent/US8260498B2/en</v>
      </c>
      <c r="I11548" t="s">
        <v>12818</v>
      </c>
      <c r="J11548" t="s">
        <v>12817</v>
      </c>
      <c r="K11548">
        <v>108</v>
      </c>
      <c r="L11548" s="41">
        <v>43545</v>
      </c>
      <c r="U11548">
        <v>8</v>
      </c>
      <c r="V11548" t="s">
        <v>2947</v>
      </c>
      <c r="W11548">
        <v>8</v>
      </c>
      <c r="X11548">
        <v>1</v>
      </c>
      <c r="Y11548">
        <v>7</v>
      </c>
    </row>
    <row r="11549" spans="2:25" x14ac:dyDescent="0.3">
      <c r="B11549">
        <v>4</v>
      </c>
      <c r="C11549" t="s">
        <v>10293</v>
      </c>
      <c r="D11549" t="s">
        <v>10292</v>
      </c>
      <c r="E11549">
        <v>2014</v>
      </c>
      <c r="F11549" t="s">
        <v>10291</v>
      </c>
      <c r="G11549" t="s">
        <v>10290</v>
      </c>
      <c r="H11549" s="6" t="str">
        <f>HYPERLINK(I11549)</f>
        <v>https://orbilu.uni.lu/bitstream/10993/16401/1/proceedings_fg_ivc_2014.pdf#page=38</v>
      </c>
      <c r="I11549" t="s">
        <v>10289</v>
      </c>
      <c r="J11549" t="s">
        <v>10288</v>
      </c>
      <c r="K11549">
        <v>109</v>
      </c>
      <c r="L11549" s="41">
        <v>43545</v>
      </c>
      <c r="M11549" t="s">
        <v>3356</v>
      </c>
      <c r="U11549">
        <v>4</v>
      </c>
      <c r="V11549" t="s">
        <v>2928</v>
      </c>
      <c r="W11549">
        <v>1</v>
      </c>
      <c r="X11549">
        <v>3</v>
      </c>
      <c r="Y11549">
        <v>5</v>
      </c>
    </row>
    <row r="11550" spans="2:25" x14ac:dyDescent="0.3">
      <c r="B11550">
        <v>0</v>
      </c>
      <c r="C11550" t="s">
        <v>12816</v>
      </c>
      <c r="D11550" t="s">
        <v>12815</v>
      </c>
      <c r="E11550">
        <v>2009</v>
      </c>
      <c r="F11550" t="s">
        <v>12814</v>
      </c>
      <c r="G11550" t="s">
        <v>3341</v>
      </c>
      <c r="H11550" s="6" t="str">
        <f>HYPERLINK(I11550)</f>
        <v>https://patents.google.com/patent/US20090322547A1/en</v>
      </c>
      <c r="I11550" t="s">
        <v>12813</v>
      </c>
      <c r="K11550">
        <v>110</v>
      </c>
      <c r="L11550" s="41">
        <v>43545</v>
      </c>
      <c r="U11550">
        <v>0</v>
      </c>
      <c r="V11550" t="s">
        <v>2923</v>
      </c>
      <c r="W11550">
        <v>0</v>
      </c>
      <c r="X11550">
        <v>1</v>
      </c>
      <c r="Y11550">
        <v>10</v>
      </c>
    </row>
    <row r="11551" spans="2:25" x14ac:dyDescent="0.3">
      <c r="B11551">
        <v>0</v>
      </c>
      <c r="C11551" t="s">
        <v>12812</v>
      </c>
      <c r="D11551" t="s">
        <v>12811</v>
      </c>
      <c r="E11551">
        <v>2008</v>
      </c>
      <c r="F11551" t="s">
        <v>12810</v>
      </c>
      <c r="G11551" t="s">
        <v>3328</v>
      </c>
      <c r="H11551" s="6" t="str">
        <f>HYPERLINK(I11551)</f>
        <v>https://link.springer.com/chapter/10.1007/978-3-540-77980-3_7</v>
      </c>
      <c r="I11551" t="s">
        <v>12809</v>
      </c>
      <c r="K11551">
        <v>111</v>
      </c>
      <c r="L11551" s="41">
        <v>43545</v>
      </c>
      <c r="U11551">
        <v>0</v>
      </c>
      <c r="V11551" t="s">
        <v>2923</v>
      </c>
      <c r="W11551">
        <v>0</v>
      </c>
      <c r="X11551">
        <v>1</v>
      </c>
      <c r="Y11551">
        <v>11</v>
      </c>
    </row>
    <row r="11552" spans="2:25" x14ac:dyDescent="0.3">
      <c r="B11552">
        <v>2</v>
      </c>
      <c r="C11552" t="s">
        <v>9333</v>
      </c>
      <c r="D11552" t="s">
        <v>9332</v>
      </c>
      <c r="E11552">
        <v>2013</v>
      </c>
      <c r="F11552" t="s">
        <v>9331</v>
      </c>
      <c r="G11552" t="s">
        <v>5287</v>
      </c>
      <c r="H11552" s="6" t="str">
        <f>HYPERLINK(I11552)</f>
        <v>https://hal.inria.fr/hal-00905039/</v>
      </c>
      <c r="I11552" t="s">
        <v>9330</v>
      </c>
      <c r="J11552" t="s">
        <v>9329</v>
      </c>
      <c r="K11552">
        <v>112</v>
      </c>
      <c r="L11552" s="41">
        <v>43545</v>
      </c>
      <c r="U11552">
        <v>2</v>
      </c>
      <c r="V11552" t="s">
        <v>2981</v>
      </c>
      <c r="W11552">
        <v>1</v>
      </c>
      <c r="X11552">
        <v>4</v>
      </c>
      <c r="Y11552">
        <v>6</v>
      </c>
    </row>
    <row r="11553" spans="2:25" x14ac:dyDescent="0.3">
      <c r="B11553">
        <v>3</v>
      </c>
      <c r="C11553" t="s">
        <v>4358</v>
      </c>
      <c r="D11553" t="s">
        <v>4357</v>
      </c>
      <c r="E11553">
        <v>2015</v>
      </c>
      <c r="F11553" t="s">
        <v>4356</v>
      </c>
      <c r="G11553" t="s">
        <v>3341</v>
      </c>
      <c r="H11553" s="6" t="str">
        <f>HYPERLINK(I11553)</f>
        <v>https://patents.google.com/patent/US9212926B2/en</v>
      </c>
      <c r="I11553" t="s">
        <v>4355</v>
      </c>
      <c r="J11553" t="s">
        <v>4354</v>
      </c>
      <c r="K11553">
        <v>113</v>
      </c>
      <c r="L11553" s="41">
        <v>43545</v>
      </c>
      <c r="U11553">
        <v>3</v>
      </c>
      <c r="V11553" t="s">
        <v>2993</v>
      </c>
      <c r="W11553">
        <v>1</v>
      </c>
      <c r="X11553">
        <v>5</v>
      </c>
      <c r="Y11553">
        <v>4</v>
      </c>
    </row>
    <row r="11554" spans="2:25" x14ac:dyDescent="0.3">
      <c r="B11554">
        <v>25</v>
      </c>
      <c r="C11554" t="s">
        <v>12808</v>
      </c>
      <c r="D11554" t="s">
        <v>12807</v>
      </c>
      <c r="E11554">
        <v>1997</v>
      </c>
      <c r="F11554" t="s">
        <v>12806</v>
      </c>
      <c r="G11554" t="s">
        <v>3578</v>
      </c>
      <c r="H11554" s="6" t="e">
        <f>HYPERLINK(I11554)</f>
        <v>#VALUE!</v>
      </c>
      <c r="I11554" t="s">
        <v>12805</v>
      </c>
      <c r="J11554" t="s">
        <v>12804</v>
      </c>
      <c r="K11554">
        <v>114</v>
      </c>
      <c r="L11554" s="41">
        <v>43545</v>
      </c>
      <c r="U11554">
        <v>25</v>
      </c>
      <c r="V11554" t="s">
        <v>2947</v>
      </c>
      <c r="W11554">
        <v>6</v>
      </c>
      <c r="X11554">
        <v>4</v>
      </c>
      <c r="Y11554">
        <v>22</v>
      </c>
    </row>
    <row r="11555" spans="2:25" x14ac:dyDescent="0.3">
      <c r="B11555">
        <v>0</v>
      </c>
      <c r="C11555" t="s">
        <v>12803</v>
      </c>
      <c r="D11555" t="s">
        <v>12802</v>
      </c>
      <c r="E11555">
        <v>2014</v>
      </c>
      <c r="F11555" t="s">
        <v>4280</v>
      </c>
      <c r="G11555" t="s">
        <v>3341</v>
      </c>
      <c r="H11555" s="6" t="str">
        <f>HYPERLINK(I11555)</f>
        <v>https://patents.google.com/patent/US20140094228A1/en</v>
      </c>
      <c r="I11555" t="s">
        <v>12801</v>
      </c>
      <c r="K11555">
        <v>115</v>
      </c>
      <c r="L11555" s="41">
        <v>43545</v>
      </c>
      <c r="U11555">
        <v>0</v>
      </c>
      <c r="V11555" t="s">
        <v>2923</v>
      </c>
      <c r="W11555">
        <v>0</v>
      </c>
      <c r="X11555">
        <v>3</v>
      </c>
      <c r="Y11555">
        <v>5</v>
      </c>
    </row>
    <row r="11556" spans="2:25" x14ac:dyDescent="0.3">
      <c r="B11556">
        <v>167</v>
      </c>
      <c r="C11556" t="s">
        <v>12800</v>
      </c>
      <c r="D11556" t="s">
        <v>12799</v>
      </c>
      <c r="E11556">
        <v>2004</v>
      </c>
      <c r="F11556" t="s">
        <v>12798</v>
      </c>
      <c r="G11556" t="s">
        <v>3341</v>
      </c>
      <c r="H11556" s="6" t="str">
        <f>HYPERLINK(I11556)</f>
        <v>https://patents.google.com/patent/US6778073B2/en</v>
      </c>
      <c r="I11556" t="s">
        <v>12797</v>
      </c>
      <c r="J11556" t="s">
        <v>12796</v>
      </c>
      <c r="K11556">
        <v>116</v>
      </c>
      <c r="L11556" s="41">
        <v>43545</v>
      </c>
      <c r="U11556">
        <v>167</v>
      </c>
      <c r="V11556" t="s">
        <v>12795</v>
      </c>
      <c r="W11556">
        <v>84</v>
      </c>
      <c r="X11556">
        <v>2</v>
      </c>
      <c r="Y11556">
        <v>15</v>
      </c>
    </row>
    <row r="11557" spans="2:25" x14ac:dyDescent="0.3">
      <c r="B11557">
        <v>16</v>
      </c>
      <c r="C11557" t="s">
        <v>4773</v>
      </c>
      <c r="D11557" t="s">
        <v>4772</v>
      </c>
      <c r="E11557">
        <v>2012</v>
      </c>
      <c r="F11557" t="s">
        <v>4771</v>
      </c>
      <c r="G11557" t="s">
        <v>3670</v>
      </c>
      <c r="H11557" s="6" t="str">
        <f>HYPERLINK(I11557)</f>
        <v>https://elibrary.asabe.org/abstract.asp?aid=41743</v>
      </c>
      <c r="I11557" t="s">
        <v>4770</v>
      </c>
      <c r="J11557" t="s">
        <v>4769</v>
      </c>
      <c r="K11557">
        <v>117</v>
      </c>
      <c r="L11557" s="41">
        <v>43545</v>
      </c>
      <c r="U11557">
        <v>16</v>
      </c>
      <c r="V11557" t="s">
        <v>3182</v>
      </c>
      <c r="W11557">
        <v>4</v>
      </c>
      <c r="X11557">
        <v>4</v>
      </c>
      <c r="Y11557">
        <v>7</v>
      </c>
    </row>
    <row r="11558" spans="2:25" x14ac:dyDescent="0.3">
      <c r="B11558">
        <v>0</v>
      </c>
      <c r="C11558" t="s">
        <v>12778</v>
      </c>
      <c r="D11558" t="s">
        <v>12794</v>
      </c>
      <c r="E11558">
        <v>2008</v>
      </c>
      <c r="F11558" t="s">
        <v>12793</v>
      </c>
      <c r="G11558" t="s">
        <v>3341</v>
      </c>
      <c r="H11558" s="6" t="str">
        <f>HYPERLINK(I11558)</f>
        <v>https://patents.google.com/patent/US20080195272A1/en</v>
      </c>
      <c r="I11558" t="s">
        <v>12792</v>
      </c>
      <c r="K11558">
        <v>118</v>
      </c>
      <c r="L11558" s="41">
        <v>43545</v>
      </c>
      <c r="U11558">
        <v>0</v>
      </c>
      <c r="V11558" t="s">
        <v>2923</v>
      </c>
      <c r="W11558">
        <v>0</v>
      </c>
      <c r="X11558">
        <v>2</v>
      </c>
      <c r="Y11558">
        <v>11</v>
      </c>
    </row>
    <row r="11559" spans="2:25" x14ac:dyDescent="0.3">
      <c r="B11559">
        <v>5</v>
      </c>
      <c r="C11559" t="s">
        <v>12791</v>
      </c>
      <c r="D11559" t="s">
        <v>12790</v>
      </c>
      <c r="E11559">
        <v>2015</v>
      </c>
      <c r="F11559" t="s">
        <v>12789</v>
      </c>
      <c r="G11559" t="s">
        <v>3314</v>
      </c>
      <c r="H11559" s="6" t="str">
        <f>HYPERLINK(I11559)</f>
        <v>https://ieeexplore.ieee.org/abstract/document/7405024/</v>
      </c>
      <c r="I11559" t="s">
        <v>12788</v>
      </c>
      <c r="J11559" t="s">
        <v>12787</v>
      </c>
      <c r="K11559">
        <v>119</v>
      </c>
      <c r="L11559" s="41">
        <v>43545</v>
      </c>
      <c r="U11559">
        <v>5</v>
      </c>
      <c r="V11559" t="s">
        <v>3000</v>
      </c>
      <c r="W11559">
        <v>3</v>
      </c>
      <c r="X11559">
        <v>2</v>
      </c>
      <c r="Y11559">
        <v>4</v>
      </c>
    </row>
    <row r="11560" spans="2:25" x14ac:dyDescent="0.3">
      <c r="B11560">
        <v>0</v>
      </c>
      <c r="C11560" t="s">
        <v>12786</v>
      </c>
      <c r="D11560" t="s">
        <v>12785</v>
      </c>
      <c r="E11560">
        <v>2014</v>
      </c>
      <c r="F11560" t="s">
        <v>5107</v>
      </c>
      <c r="G11560" t="s">
        <v>3314</v>
      </c>
      <c r="H11560" s="6" t="str">
        <f>HYPERLINK(I11560)</f>
        <v>https://ieeexplore.ieee.org/abstract/document/6804003/</v>
      </c>
      <c r="I11560" t="s">
        <v>12784</v>
      </c>
      <c r="K11560">
        <v>120</v>
      </c>
      <c r="L11560" s="41">
        <v>43545</v>
      </c>
      <c r="U11560">
        <v>0</v>
      </c>
      <c r="V11560" t="s">
        <v>2923</v>
      </c>
      <c r="W11560">
        <v>0</v>
      </c>
      <c r="X11560">
        <v>4</v>
      </c>
      <c r="Y11560">
        <v>5</v>
      </c>
    </row>
    <row r="11561" spans="2:25" x14ac:dyDescent="0.3">
      <c r="B11561">
        <v>0</v>
      </c>
      <c r="C11561" t="s">
        <v>12280</v>
      </c>
      <c r="D11561" t="s">
        <v>12783</v>
      </c>
      <c r="E11561">
        <v>2007</v>
      </c>
      <c r="F11561" t="s">
        <v>12278</v>
      </c>
      <c r="G11561" t="s">
        <v>3328</v>
      </c>
      <c r="H11561" s="6" t="str">
        <f>HYPERLINK(I11561)</f>
        <v>https://link.springer.com/content/pdf/10.1007/978-1-84628-638-4_4.pdf</v>
      </c>
      <c r="I11561" t="s">
        <v>12782</v>
      </c>
      <c r="K11561">
        <v>121</v>
      </c>
      <c r="L11561" s="41">
        <v>43545</v>
      </c>
      <c r="U11561">
        <v>0</v>
      </c>
      <c r="V11561" t="s">
        <v>2923</v>
      </c>
      <c r="W11561">
        <v>0</v>
      </c>
      <c r="X11561">
        <v>1</v>
      </c>
      <c r="Y11561">
        <v>12</v>
      </c>
    </row>
    <row r="11562" spans="2:25" x14ac:dyDescent="0.3">
      <c r="B11562">
        <v>0</v>
      </c>
      <c r="C11562" t="s">
        <v>12781</v>
      </c>
      <c r="D11562" t="s">
        <v>12780</v>
      </c>
      <c r="E11562">
        <v>2014</v>
      </c>
      <c r="F11562" t="s">
        <v>8651</v>
      </c>
      <c r="G11562" t="s">
        <v>3851</v>
      </c>
      <c r="H11562" s="6" t="str">
        <f>HYPERLINK(I11562)</f>
        <v>http://www.dbpia.co.kr/Journal/ArticleDetail/NODE02482226</v>
      </c>
      <c r="I11562" t="s">
        <v>12779</v>
      </c>
      <c r="K11562">
        <v>122</v>
      </c>
      <c r="L11562" s="41">
        <v>43545</v>
      </c>
      <c r="U11562">
        <v>0</v>
      </c>
      <c r="V11562" t="s">
        <v>2923</v>
      </c>
      <c r="W11562">
        <v>0</v>
      </c>
      <c r="X11562">
        <v>1</v>
      </c>
      <c r="Y11562">
        <v>5</v>
      </c>
    </row>
    <row r="11563" spans="2:25" x14ac:dyDescent="0.3">
      <c r="B11563">
        <v>0</v>
      </c>
      <c r="C11563" t="s">
        <v>12778</v>
      </c>
      <c r="D11563" t="s">
        <v>12777</v>
      </c>
      <c r="E11563">
        <v>2011</v>
      </c>
      <c r="F11563" t="s">
        <v>12776</v>
      </c>
      <c r="G11563" t="s">
        <v>3341</v>
      </c>
      <c r="H11563" s="6" t="str">
        <f>HYPERLINK(I11563)</f>
        <v>https://patents.google.com/patent/US8065062B2/en</v>
      </c>
      <c r="I11563" t="s">
        <v>12775</v>
      </c>
      <c r="K11563">
        <v>123</v>
      </c>
      <c r="L11563" s="41">
        <v>43545</v>
      </c>
      <c r="U11563">
        <v>0</v>
      </c>
      <c r="V11563" t="s">
        <v>2923</v>
      </c>
      <c r="W11563">
        <v>0</v>
      </c>
      <c r="X11563">
        <v>2</v>
      </c>
      <c r="Y11563">
        <v>8</v>
      </c>
    </row>
    <row r="11564" spans="2:25" x14ac:dyDescent="0.3">
      <c r="B11564">
        <v>20</v>
      </c>
      <c r="C11564" t="s">
        <v>12774</v>
      </c>
      <c r="D11564" t="s">
        <v>12773</v>
      </c>
      <c r="E11564">
        <v>2015</v>
      </c>
      <c r="F11564" t="s">
        <v>3952</v>
      </c>
      <c r="G11564" t="s">
        <v>3314</v>
      </c>
      <c r="H11564" s="6" t="str">
        <f>HYPERLINK(I11564)</f>
        <v>https://ieeexplore.ieee.org/abstract/document/7313300/</v>
      </c>
      <c r="I11564" t="s">
        <v>12772</v>
      </c>
      <c r="J11564" t="s">
        <v>12771</v>
      </c>
      <c r="K11564">
        <v>124</v>
      </c>
      <c r="L11564" s="41">
        <v>43545</v>
      </c>
      <c r="U11564">
        <v>20</v>
      </c>
      <c r="V11564" t="s">
        <v>3003</v>
      </c>
      <c r="W11564">
        <v>5</v>
      </c>
      <c r="X11564">
        <v>4</v>
      </c>
      <c r="Y11564">
        <v>4</v>
      </c>
    </row>
    <row r="11565" spans="2:25" x14ac:dyDescent="0.3">
      <c r="B11565">
        <v>45</v>
      </c>
      <c r="C11565" t="s">
        <v>9209</v>
      </c>
      <c r="D11565" t="s">
        <v>9208</v>
      </c>
      <c r="E11565">
        <v>2013</v>
      </c>
      <c r="F11565" t="s">
        <v>4356</v>
      </c>
      <c r="G11565" t="s">
        <v>3341</v>
      </c>
      <c r="H11565" s="6" t="str">
        <f>HYPERLINK(I11565)</f>
        <v>https://patents.google.com/patent/US8618922B2/en</v>
      </c>
      <c r="I11565" t="s">
        <v>9207</v>
      </c>
      <c r="J11565" t="s">
        <v>9206</v>
      </c>
      <c r="K11565">
        <v>125</v>
      </c>
      <c r="L11565" s="41">
        <v>43545</v>
      </c>
      <c r="U11565">
        <v>45</v>
      </c>
      <c r="V11565" t="s">
        <v>3012</v>
      </c>
      <c r="W11565">
        <v>9</v>
      </c>
      <c r="X11565">
        <v>5</v>
      </c>
      <c r="Y11565">
        <v>6</v>
      </c>
    </row>
    <row r="11566" spans="2:25" x14ac:dyDescent="0.3">
      <c r="B11566">
        <v>42</v>
      </c>
      <c r="C11566" t="s">
        <v>10597</v>
      </c>
      <c r="D11566" t="s">
        <v>10596</v>
      </c>
      <c r="E11566">
        <v>2015</v>
      </c>
      <c r="F11566" t="s">
        <v>3567</v>
      </c>
      <c r="G11566" t="s">
        <v>3347</v>
      </c>
      <c r="H11566" s="6" t="str">
        <f>HYPERLINK(I11566)</f>
        <v>https://www.sciencedirect.com/science/article/pii/S1369847815001734</v>
      </c>
      <c r="I11566" t="s">
        <v>10595</v>
      </c>
      <c r="J11566" t="s">
        <v>10594</v>
      </c>
      <c r="K11566">
        <v>126</v>
      </c>
      <c r="L11566" s="41">
        <v>43545</v>
      </c>
      <c r="U11566">
        <v>42</v>
      </c>
      <c r="V11566" t="s">
        <v>2998</v>
      </c>
      <c r="W11566">
        <v>8</v>
      </c>
      <c r="X11566">
        <v>5</v>
      </c>
      <c r="Y11566">
        <v>4</v>
      </c>
    </row>
    <row r="11567" spans="2:25" x14ac:dyDescent="0.3">
      <c r="B11567">
        <v>2</v>
      </c>
      <c r="C11567" t="s">
        <v>12770</v>
      </c>
      <c r="D11567" t="s">
        <v>12769</v>
      </c>
      <c r="E11567">
        <v>2013</v>
      </c>
      <c r="F11567" t="s">
        <v>12768</v>
      </c>
      <c r="G11567" t="s">
        <v>3328</v>
      </c>
      <c r="H11567" s="6" t="str">
        <f>HYPERLINK(I11567)</f>
        <v>https://link.springer.com/chapter/10.1007/978-3-642-33738-3_31</v>
      </c>
      <c r="I11567" t="s">
        <v>12767</v>
      </c>
      <c r="J11567" t="s">
        <v>12766</v>
      </c>
      <c r="K11567">
        <v>127</v>
      </c>
      <c r="L11567" s="41">
        <v>43545</v>
      </c>
      <c r="U11567">
        <v>2</v>
      </c>
      <c r="V11567" t="s">
        <v>2981</v>
      </c>
      <c r="W11567">
        <v>1</v>
      </c>
      <c r="X11567">
        <v>4</v>
      </c>
      <c r="Y11567">
        <v>6</v>
      </c>
    </row>
    <row r="11568" spans="2:25" x14ac:dyDescent="0.3">
      <c r="B11568">
        <v>0</v>
      </c>
      <c r="C11568" t="s">
        <v>9516</v>
      </c>
      <c r="D11568" t="s">
        <v>9515</v>
      </c>
      <c r="E11568">
        <v>2015</v>
      </c>
      <c r="F11568" t="s">
        <v>4280</v>
      </c>
      <c r="G11568" t="s">
        <v>3341</v>
      </c>
      <c r="H11568" s="6" t="str">
        <f>HYPERLINK(I11568)</f>
        <v>https://patents.google.com/patent/US20150246672A1/en</v>
      </c>
      <c r="I11568" t="s">
        <v>9514</v>
      </c>
      <c r="K11568">
        <v>128</v>
      </c>
      <c r="L11568" s="41">
        <v>43545</v>
      </c>
      <c r="U11568">
        <v>0</v>
      </c>
      <c r="V11568" t="s">
        <v>2923</v>
      </c>
      <c r="W11568">
        <v>0</v>
      </c>
      <c r="X11568">
        <v>4</v>
      </c>
      <c r="Y11568">
        <v>4</v>
      </c>
    </row>
    <row r="11569" spans="2:25" x14ac:dyDescent="0.3">
      <c r="B11569">
        <v>2</v>
      </c>
      <c r="C11569" t="s">
        <v>12765</v>
      </c>
      <c r="D11569" t="s">
        <v>12764</v>
      </c>
      <c r="E11569">
        <v>2013</v>
      </c>
      <c r="F11569" t="s">
        <v>11570</v>
      </c>
      <c r="G11569" t="s">
        <v>12763</v>
      </c>
      <c r="H11569" s="6" t="str">
        <f>HYPERLINK(I11569)</f>
        <v/>
      </c>
      <c r="J11569" t="s">
        <v>12762</v>
      </c>
      <c r="K11569">
        <v>129</v>
      </c>
      <c r="L11569" s="41">
        <v>43545</v>
      </c>
      <c r="M11569" t="s">
        <v>3655</v>
      </c>
      <c r="U11569">
        <v>2</v>
      </c>
      <c r="V11569" t="s">
        <v>2981</v>
      </c>
      <c r="W11569">
        <v>1</v>
      </c>
      <c r="X11569">
        <v>4</v>
      </c>
      <c r="Y11569">
        <v>6</v>
      </c>
    </row>
    <row r="11570" spans="2:25" x14ac:dyDescent="0.3">
      <c r="B11570">
        <v>3</v>
      </c>
      <c r="C11570" t="s">
        <v>12761</v>
      </c>
      <c r="D11570" t="s">
        <v>12760</v>
      </c>
      <c r="E11570">
        <v>2011</v>
      </c>
      <c r="F11570" t="s">
        <v>3573</v>
      </c>
      <c r="G11570" t="s">
        <v>11660</v>
      </c>
      <c r="H11570" s="6" t="str">
        <f>HYPERLINK(I11570)</f>
        <v>https://www-esv.nhtsa.dot.gov/Proceedings/22/files/22ESV-000155.pdf</v>
      </c>
      <c r="I11570" t="s">
        <v>12759</v>
      </c>
      <c r="J11570" t="s">
        <v>12758</v>
      </c>
      <c r="K11570">
        <v>130</v>
      </c>
      <c r="L11570" s="41">
        <v>43545</v>
      </c>
      <c r="M11570" t="s">
        <v>3356</v>
      </c>
      <c r="U11570">
        <v>3</v>
      </c>
      <c r="V11570" t="s">
        <v>2932</v>
      </c>
      <c r="W11570">
        <v>1</v>
      </c>
      <c r="X11570">
        <v>4</v>
      </c>
      <c r="Y11570">
        <v>8</v>
      </c>
    </row>
    <row r="11571" spans="2:25" x14ac:dyDescent="0.3">
      <c r="B11571">
        <v>42</v>
      </c>
      <c r="C11571" t="s">
        <v>12757</v>
      </c>
      <c r="D11571" t="s">
        <v>12756</v>
      </c>
      <c r="E11571">
        <v>2011</v>
      </c>
      <c r="F11571" t="s">
        <v>9824</v>
      </c>
      <c r="G11571" t="s">
        <v>3314</v>
      </c>
      <c r="H11571" s="6" t="str">
        <f>HYPERLINK(I11571)</f>
        <v>https://ieeexplore.ieee.org/abstract/document/5940568/</v>
      </c>
      <c r="I11571" t="s">
        <v>12755</v>
      </c>
      <c r="J11571" t="s">
        <v>12754</v>
      </c>
      <c r="K11571">
        <v>131</v>
      </c>
      <c r="L11571" s="41">
        <v>43545</v>
      </c>
      <c r="U11571">
        <v>42</v>
      </c>
      <c r="V11571" t="s">
        <v>3147</v>
      </c>
      <c r="W11571">
        <v>11</v>
      </c>
      <c r="X11571">
        <v>4</v>
      </c>
      <c r="Y11571">
        <v>8</v>
      </c>
    </row>
    <row r="11572" spans="2:25" x14ac:dyDescent="0.3">
      <c r="B11572">
        <v>1</v>
      </c>
      <c r="C11572" t="s">
        <v>12753</v>
      </c>
      <c r="D11572" t="s">
        <v>12752</v>
      </c>
      <c r="E11572">
        <v>2011</v>
      </c>
      <c r="F11572" t="s">
        <v>12751</v>
      </c>
      <c r="G11572" t="s">
        <v>3328</v>
      </c>
      <c r="H11572" s="6" t="str">
        <f>HYPERLINK(I11572)</f>
        <v>https://idp.springer.com/authorize/casa?redirect_uri=https://link.springer.com/article/10.1365/s38311-011-0079-3&amp;casa_token=pv45exnhB-oAAAAA:-9ulIk9J0Qy7tWcuhZgymrk1uIgo1gEBCUH6NB7tdL4wP8ucRD-Z46dtwx_xnPPDrgAOueYqZ4-OasrTAg</v>
      </c>
      <c r="I11572" t="s">
        <v>12750</v>
      </c>
      <c r="J11572" t="s">
        <v>12749</v>
      </c>
      <c r="K11572">
        <v>132</v>
      </c>
      <c r="L11572" s="41">
        <v>43545</v>
      </c>
      <c r="M11572" t="s">
        <v>3325</v>
      </c>
      <c r="U11572">
        <v>1</v>
      </c>
      <c r="V11572" t="s">
        <v>2962</v>
      </c>
      <c r="W11572">
        <v>0</v>
      </c>
      <c r="X11572">
        <v>4</v>
      </c>
      <c r="Y11572">
        <v>8</v>
      </c>
    </row>
    <row r="11573" spans="2:25" x14ac:dyDescent="0.3">
      <c r="B11573">
        <v>12</v>
      </c>
      <c r="C11573" t="s">
        <v>12748</v>
      </c>
      <c r="D11573" t="s">
        <v>12747</v>
      </c>
      <c r="E11573">
        <v>2015</v>
      </c>
      <c r="F11573" t="s">
        <v>12303</v>
      </c>
      <c r="G11573" t="s">
        <v>3423</v>
      </c>
      <c r="H11573" s="6" t="str">
        <f>HYPERLINK(I11573)</f>
        <v>https://onlinelibrary.wiley.com/doi/abs/10.4218/etrij.15.0114.0076</v>
      </c>
      <c r="I11573" t="s">
        <v>12746</v>
      </c>
      <c r="J11573" t="s">
        <v>12745</v>
      </c>
      <c r="K11573">
        <v>133</v>
      </c>
      <c r="L11573" s="41">
        <v>43545</v>
      </c>
      <c r="U11573">
        <v>12</v>
      </c>
      <c r="V11573" t="s">
        <v>2934</v>
      </c>
      <c r="W11573">
        <v>4</v>
      </c>
      <c r="X11573">
        <v>3</v>
      </c>
      <c r="Y11573">
        <v>4</v>
      </c>
    </row>
    <row r="11574" spans="2:25" x14ac:dyDescent="0.3">
      <c r="B11574">
        <v>11</v>
      </c>
      <c r="C11574" t="s">
        <v>9139</v>
      </c>
      <c r="D11574" t="s">
        <v>9138</v>
      </c>
      <c r="E11574">
        <v>2008</v>
      </c>
      <c r="F11574" t="s">
        <v>9137</v>
      </c>
      <c r="G11574" t="s">
        <v>9136</v>
      </c>
      <c r="H11574" s="6" t="str">
        <f>HYPERLINK(I11574)</f>
        <v>http://www.citymobil-project.eu/downloadables/Deliverables/D3.2.1-PU-Human%20Factors%20aspects-CityMobil.pdf</v>
      </c>
      <c r="I11574" t="s">
        <v>9135</v>
      </c>
      <c r="J11574" t="s">
        <v>9134</v>
      </c>
      <c r="K11574">
        <v>134</v>
      </c>
      <c r="L11574" s="41">
        <v>43545</v>
      </c>
      <c r="M11574" t="s">
        <v>3356</v>
      </c>
      <c r="U11574">
        <v>11</v>
      </c>
      <c r="V11574" t="s">
        <v>2931</v>
      </c>
      <c r="W11574">
        <v>3</v>
      </c>
      <c r="X11574">
        <v>4</v>
      </c>
      <c r="Y11574">
        <v>11</v>
      </c>
    </row>
    <row r="11575" spans="2:25" x14ac:dyDescent="0.3">
      <c r="B11575">
        <v>0</v>
      </c>
      <c r="C11575" t="s">
        <v>9264</v>
      </c>
      <c r="D11575" t="s">
        <v>12744</v>
      </c>
      <c r="E11575">
        <v>2015</v>
      </c>
      <c r="F11575" t="s">
        <v>12743</v>
      </c>
      <c r="G11575" t="s">
        <v>3341</v>
      </c>
      <c r="H11575" s="6" t="str">
        <f>HYPERLINK(I11575)</f>
        <v>https://patents.google.com/patent/US20150100191A1/en</v>
      </c>
      <c r="I11575" t="s">
        <v>12742</v>
      </c>
      <c r="K11575">
        <v>135</v>
      </c>
      <c r="L11575" s="41">
        <v>43545</v>
      </c>
      <c r="U11575">
        <v>0</v>
      </c>
      <c r="V11575" t="s">
        <v>2923</v>
      </c>
      <c r="W11575">
        <v>0</v>
      </c>
      <c r="X11575">
        <v>1</v>
      </c>
      <c r="Y11575">
        <v>4</v>
      </c>
    </row>
    <row r="11576" spans="2:25" x14ac:dyDescent="0.3">
      <c r="B11576">
        <v>0</v>
      </c>
      <c r="C11576" t="s">
        <v>9571</v>
      </c>
      <c r="D11576" t="s">
        <v>9570</v>
      </c>
      <c r="F11576" t="s">
        <v>3369</v>
      </c>
      <c r="H11576" s="6" t="str">
        <f>HYPERLINK(I11576)</f>
        <v>https://www.researchgate.net/profile/Rami_Debouk/publication/260136864_Safety_Strategy_for_Autonomous_Systems/links/00b4952fbc8c26054a000000.pdf</v>
      </c>
      <c r="I11576" t="s">
        <v>9569</v>
      </c>
      <c r="K11576">
        <v>136</v>
      </c>
      <c r="L11576" s="41">
        <v>43545</v>
      </c>
      <c r="M11576" t="s">
        <v>3356</v>
      </c>
      <c r="U11576">
        <v>0</v>
      </c>
      <c r="V11576" t="s">
        <v>2923</v>
      </c>
      <c r="W11576">
        <v>0</v>
      </c>
      <c r="X11576">
        <v>1</v>
      </c>
    </row>
    <row r="11577" spans="2:25" x14ac:dyDescent="0.3">
      <c r="B11577">
        <v>6</v>
      </c>
      <c r="C11577" t="s">
        <v>12640</v>
      </c>
      <c r="D11577" t="s">
        <v>12639</v>
      </c>
      <c r="E11577">
        <v>2011</v>
      </c>
      <c r="F11577" t="s">
        <v>12741</v>
      </c>
      <c r="G11577" t="s">
        <v>3341</v>
      </c>
      <c r="H11577" s="6" t="str">
        <f>HYPERLINK(I11577)</f>
        <v>https://patents.google.com/patent/US7970175B2/en</v>
      </c>
      <c r="I11577" t="s">
        <v>12740</v>
      </c>
      <c r="J11577" t="s">
        <v>12739</v>
      </c>
      <c r="K11577">
        <v>137</v>
      </c>
      <c r="L11577" s="41">
        <v>43545</v>
      </c>
      <c r="U11577">
        <v>6</v>
      </c>
      <c r="V11577" t="s">
        <v>2993</v>
      </c>
      <c r="W11577">
        <v>2</v>
      </c>
      <c r="X11577">
        <v>3</v>
      </c>
      <c r="Y11577">
        <v>8</v>
      </c>
    </row>
    <row r="11578" spans="2:25" x14ac:dyDescent="0.3">
      <c r="B11578">
        <v>47</v>
      </c>
      <c r="C11578" t="s">
        <v>12738</v>
      </c>
      <c r="D11578" t="s">
        <v>12737</v>
      </c>
      <c r="E11578">
        <v>2012</v>
      </c>
      <c r="F11578" t="s">
        <v>12736</v>
      </c>
      <c r="G11578" t="s">
        <v>3314</v>
      </c>
      <c r="H11578" s="6" t="str">
        <f>HYPERLINK(I11578)</f>
        <v>https://ieeexplore.ieee.org/abstract/document/6183198/</v>
      </c>
      <c r="I11578" t="s">
        <v>12735</v>
      </c>
      <c r="J11578" t="s">
        <v>12734</v>
      </c>
      <c r="K11578">
        <v>138</v>
      </c>
      <c r="L11578" s="41">
        <v>43545</v>
      </c>
      <c r="U11578">
        <v>47</v>
      </c>
      <c r="V11578" t="s">
        <v>12733</v>
      </c>
      <c r="W11578">
        <v>9</v>
      </c>
      <c r="X11578">
        <v>5</v>
      </c>
      <c r="Y11578">
        <v>7</v>
      </c>
    </row>
    <row r="11579" spans="2:25" x14ac:dyDescent="0.3">
      <c r="B11579">
        <v>0</v>
      </c>
      <c r="C11579" t="s">
        <v>12732</v>
      </c>
      <c r="D11579" t="s">
        <v>12731</v>
      </c>
      <c r="E11579">
        <v>2015</v>
      </c>
      <c r="F11579" t="s">
        <v>12730</v>
      </c>
      <c r="G11579" t="s">
        <v>3341</v>
      </c>
      <c r="H11579" s="6" t="str">
        <f>HYPERLINK(I11579)</f>
        <v>https://patents.google.com/patent/US20150088374A1/en</v>
      </c>
      <c r="I11579" t="s">
        <v>12729</v>
      </c>
      <c r="K11579">
        <v>139</v>
      </c>
      <c r="L11579" s="41">
        <v>43545</v>
      </c>
      <c r="U11579">
        <v>0</v>
      </c>
      <c r="V11579" t="s">
        <v>2923</v>
      </c>
      <c r="W11579">
        <v>0</v>
      </c>
      <c r="X11579">
        <v>2</v>
      </c>
      <c r="Y11579">
        <v>4</v>
      </c>
    </row>
    <row r="11580" spans="2:25" x14ac:dyDescent="0.3">
      <c r="B11580">
        <v>4</v>
      </c>
      <c r="C11580" t="s">
        <v>5250</v>
      </c>
      <c r="D11580" t="s">
        <v>5249</v>
      </c>
      <c r="E11580">
        <v>2013</v>
      </c>
      <c r="F11580" t="s">
        <v>5248</v>
      </c>
      <c r="G11580" t="s">
        <v>3314</v>
      </c>
      <c r="H11580" s="6" t="str">
        <f>HYPERLINK(I11580)</f>
        <v>https://ieeexplore.ieee.org/abstract/document/6914958/</v>
      </c>
      <c r="I11580" t="s">
        <v>5247</v>
      </c>
      <c r="J11580" t="s">
        <v>5246</v>
      </c>
      <c r="K11580">
        <v>140</v>
      </c>
      <c r="L11580" s="41">
        <v>43545</v>
      </c>
      <c r="U11580">
        <v>4</v>
      </c>
      <c r="V11580" t="s">
        <v>2953</v>
      </c>
      <c r="W11580">
        <v>1</v>
      </c>
      <c r="X11580">
        <v>4</v>
      </c>
      <c r="Y11580">
        <v>6</v>
      </c>
    </row>
    <row r="11581" spans="2:25" x14ac:dyDescent="0.3">
      <c r="B11581">
        <v>12</v>
      </c>
      <c r="C11581" t="s">
        <v>12728</v>
      </c>
      <c r="D11581" t="s">
        <v>12727</v>
      </c>
      <c r="E11581">
        <v>2015</v>
      </c>
      <c r="F11581" t="s">
        <v>12726</v>
      </c>
      <c r="G11581" t="s">
        <v>3328</v>
      </c>
      <c r="H11581" s="6" t="str">
        <f>HYPERLINK(I11581)</f>
        <v>https://link.springer.com/chapter/10.1007/978-3-319-19830-9_25</v>
      </c>
      <c r="I11581" t="s">
        <v>12725</v>
      </c>
      <c r="J11581" t="s">
        <v>12724</v>
      </c>
      <c r="K11581">
        <v>141</v>
      </c>
      <c r="L11581" s="41">
        <v>43545</v>
      </c>
      <c r="U11581">
        <v>12</v>
      </c>
      <c r="V11581" t="s">
        <v>2934</v>
      </c>
      <c r="W11581">
        <v>6</v>
      </c>
      <c r="X11581">
        <v>2</v>
      </c>
      <c r="Y11581">
        <v>4</v>
      </c>
    </row>
    <row r="11582" spans="2:25" x14ac:dyDescent="0.3">
      <c r="B11582">
        <v>6</v>
      </c>
      <c r="C11582" t="s">
        <v>12723</v>
      </c>
      <c r="D11582" t="s">
        <v>12722</v>
      </c>
      <c r="E11582">
        <v>2015</v>
      </c>
      <c r="F11582" t="s">
        <v>12721</v>
      </c>
      <c r="G11582" t="s">
        <v>3341</v>
      </c>
      <c r="H11582" s="6" t="str">
        <f>HYPERLINK(I11582)</f>
        <v>https://patents.google.com/patent/US9165468B2/en</v>
      </c>
      <c r="I11582" t="s">
        <v>12720</v>
      </c>
      <c r="J11582" t="s">
        <v>12719</v>
      </c>
      <c r="K11582">
        <v>142</v>
      </c>
      <c r="L11582" s="41">
        <v>43545</v>
      </c>
      <c r="U11582">
        <v>6</v>
      </c>
      <c r="V11582" t="s">
        <v>2954</v>
      </c>
      <c r="W11582">
        <v>3</v>
      </c>
      <c r="X11582">
        <v>2</v>
      </c>
      <c r="Y11582">
        <v>4</v>
      </c>
    </row>
    <row r="11583" spans="2:25" x14ac:dyDescent="0.3">
      <c r="B11583">
        <v>1</v>
      </c>
      <c r="C11583" t="s">
        <v>10335</v>
      </c>
      <c r="D11583" t="s">
        <v>10334</v>
      </c>
      <c r="E11583">
        <v>2015</v>
      </c>
      <c r="F11583" t="s">
        <v>10333</v>
      </c>
      <c r="G11583" t="s">
        <v>3314</v>
      </c>
      <c r="H11583" s="6" t="str">
        <f>HYPERLINK(I11583)</f>
        <v>https://ieeexplore.ieee.org/abstract/document/7390784/</v>
      </c>
      <c r="I11583" t="s">
        <v>10332</v>
      </c>
      <c r="J11583" t="s">
        <v>10331</v>
      </c>
      <c r="K11583">
        <v>143</v>
      </c>
      <c r="L11583" s="41">
        <v>43545</v>
      </c>
      <c r="U11583">
        <v>1</v>
      </c>
      <c r="V11583" t="s">
        <v>2955</v>
      </c>
      <c r="W11583">
        <v>1</v>
      </c>
      <c r="X11583">
        <v>2</v>
      </c>
      <c r="Y11583">
        <v>4</v>
      </c>
    </row>
    <row r="11584" spans="2:25" x14ac:dyDescent="0.3">
      <c r="B11584">
        <v>0</v>
      </c>
      <c r="C11584" t="s">
        <v>12365</v>
      </c>
      <c r="D11584" t="s">
        <v>12364</v>
      </c>
      <c r="E11584">
        <v>2015</v>
      </c>
      <c r="F11584" t="s">
        <v>12718</v>
      </c>
      <c r="G11584" t="s">
        <v>3341</v>
      </c>
      <c r="H11584" s="6" t="str">
        <f>HYPERLINK(I11584)</f>
        <v>https://patents.google.com/patent/US9035803B2/en</v>
      </c>
      <c r="I11584" t="s">
        <v>12717</v>
      </c>
      <c r="K11584">
        <v>144</v>
      </c>
      <c r="L11584" s="41">
        <v>43545</v>
      </c>
      <c r="U11584">
        <v>0</v>
      </c>
      <c r="V11584" t="s">
        <v>2923</v>
      </c>
      <c r="W11584">
        <v>0</v>
      </c>
      <c r="X11584">
        <v>1</v>
      </c>
      <c r="Y11584">
        <v>4</v>
      </c>
    </row>
    <row r="11585" spans="2:25" x14ac:dyDescent="0.3">
      <c r="B11585">
        <v>141</v>
      </c>
      <c r="C11585" t="s">
        <v>12716</v>
      </c>
      <c r="D11585" t="s">
        <v>12715</v>
      </c>
      <c r="E11585">
        <v>2010</v>
      </c>
      <c r="F11585" t="s">
        <v>3336</v>
      </c>
      <c r="G11585" t="s">
        <v>3314</v>
      </c>
      <c r="H11585" s="6" t="str">
        <f>HYPERLINK(I11585)</f>
        <v>https://ieeexplore.ieee.org/abstract/document/5475195/</v>
      </c>
      <c r="I11585" t="s">
        <v>12714</v>
      </c>
      <c r="J11585" t="s">
        <v>12713</v>
      </c>
      <c r="K11585">
        <v>145</v>
      </c>
      <c r="L11585" s="41">
        <v>43545</v>
      </c>
      <c r="U11585">
        <v>141</v>
      </c>
      <c r="V11585" t="s">
        <v>3051</v>
      </c>
      <c r="W11585">
        <v>47</v>
      </c>
      <c r="X11585">
        <v>3</v>
      </c>
      <c r="Y11585">
        <v>9</v>
      </c>
    </row>
    <row r="11586" spans="2:25" x14ac:dyDescent="0.3">
      <c r="B11586">
        <v>0</v>
      </c>
      <c r="C11586" t="s">
        <v>11661</v>
      </c>
      <c r="D11586" t="s">
        <v>207</v>
      </c>
      <c r="F11586" t="s">
        <v>3573</v>
      </c>
      <c r="G11586" t="s">
        <v>11660</v>
      </c>
      <c r="H11586" s="6" t="str">
        <f>HYPERLINK(I11586)</f>
        <v>https://www-esv.nhtsa.dot.gov/Proceedings/24/files/24ESV-000428.PDF</v>
      </c>
      <c r="I11586" t="s">
        <v>11659</v>
      </c>
      <c r="K11586">
        <v>146</v>
      </c>
      <c r="L11586" s="41">
        <v>43545</v>
      </c>
      <c r="M11586" t="s">
        <v>3356</v>
      </c>
      <c r="U11586">
        <v>0</v>
      </c>
      <c r="V11586" t="s">
        <v>2923</v>
      </c>
      <c r="W11586">
        <v>0</v>
      </c>
      <c r="X11586">
        <v>5</v>
      </c>
    </row>
    <row r="11587" spans="2:25" x14ac:dyDescent="0.3">
      <c r="B11587">
        <v>0</v>
      </c>
      <c r="C11587" t="s">
        <v>12712</v>
      </c>
      <c r="D11587" t="s">
        <v>12711</v>
      </c>
      <c r="E11587">
        <v>2011</v>
      </c>
      <c r="F11587" t="s">
        <v>12710</v>
      </c>
      <c r="G11587" t="s">
        <v>3341</v>
      </c>
      <c r="H11587" s="6" t="str">
        <f>HYPERLINK(I11587)</f>
        <v>https://patents.google.com/patent/US20110098886A1/en</v>
      </c>
      <c r="I11587" t="s">
        <v>12709</v>
      </c>
      <c r="K11587">
        <v>147</v>
      </c>
      <c r="L11587" s="41">
        <v>43545</v>
      </c>
      <c r="U11587">
        <v>0</v>
      </c>
      <c r="V11587" t="s">
        <v>2923</v>
      </c>
      <c r="W11587">
        <v>0</v>
      </c>
      <c r="X11587">
        <v>1</v>
      </c>
      <c r="Y11587">
        <v>8</v>
      </c>
    </row>
    <row r="11588" spans="2:25" x14ac:dyDescent="0.3">
      <c r="B11588">
        <v>1</v>
      </c>
      <c r="C11588" t="s">
        <v>12708</v>
      </c>
      <c r="D11588" t="s">
        <v>12707</v>
      </c>
      <c r="E11588">
        <v>2014</v>
      </c>
      <c r="F11588" t="s">
        <v>12706</v>
      </c>
      <c r="G11588" t="s">
        <v>3358</v>
      </c>
      <c r="H11588" s="6" t="str">
        <f>HYPERLINK(I11588)</f>
        <v>https://pdfs.semanticscholar.org/49d2/902f271aabebb03aa3f7bba2aab69cb413c0.pdf</v>
      </c>
      <c r="I11588" t="s">
        <v>12705</v>
      </c>
      <c r="J11588" t="s">
        <v>12704</v>
      </c>
      <c r="K11588">
        <v>148</v>
      </c>
      <c r="L11588" s="41">
        <v>43545</v>
      </c>
      <c r="M11588" t="s">
        <v>3356</v>
      </c>
      <c r="U11588">
        <v>1</v>
      </c>
      <c r="V11588" t="s">
        <v>2956</v>
      </c>
      <c r="W11588">
        <v>0</v>
      </c>
      <c r="X11588">
        <v>3</v>
      </c>
      <c r="Y11588">
        <v>5</v>
      </c>
    </row>
    <row r="11589" spans="2:25" x14ac:dyDescent="0.3">
      <c r="B11589">
        <v>1</v>
      </c>
      <c r="C11589" t="s">
        <v>10132</v>
      </c>
      <c r="D11589" t="s">
        <v>10131</v>
      </c>
      <c r="E11589">
        <v>2013</v>
      </c>
      <c r="G11589" t="s">
        <v>3462</v>
      </c>
      <c r="H11589" s="6" t="str">
        <f>HYPERLINK(I11589)</f>
        <v>http://citeseerx.ist.psu.edu/viewdoc/download?doi=10.1.1.681.308&amp;rep=rep1&amp;type=pdf</v>
      </c>
      <c r="I11589" t="s">
        <v>10130</v>
      </c>
      <c r="J11589" t="s">
        <v>10129</v>
      </c>
      <c r="K11589">
        <v>149</v>
      </c>
      <c r="L11589" s="41">
        <v>43545</v>
      </c>
      <c r="M11589" t="s">
        <v>3356</v>
      </c>
      <c r="U11589">
        <v>1</v>
      </c>
      <c r="V11589" t="s">
        <v>2961</v>
      </c>
      <c r="W11589">
        <v>1</v>
      </c>
      <c r="X11589">
        <v>1</v>
      </c>
      <c r="Y11589">
        <v>6</v>
      </c>
    </row>
    <row r="11590" spans="2:25" x14ac:dyDescent="0.3">
      <c r="B11590">
        <v>0</v>
      </c>
      <c r="C11590" t="s">
        <v>12703</v>
      </c>
      <c r="D11590" t="s">
        <v>12702</v>
      </c>
      <c r="E11590">
        <v>2013</v>
      </c>
      <c r="F11590" t="s">
        <v>12701</v>
      </c>
      <c r="G11590" t="s">
        <v>3341</v>
      </c>
      <c r="H11590" s="6" t="str">
        <f>HYPERLINK(I11590)</f>
        <v>https://patents.google.com/patent/US20130325482A1/en</v>
      </c>
      <c r="I11590" t="s">
        <v>12700</v>
      </c>
      <c r="K11590">
        <v>150</v>
      </c>
      <c r="L11590" s="41">
        <v>43545</v>
      </c>
      <c r="U11590">
        <v>0</v>
      </c>
      <c r="V11590" t="s">
        <v>2923</v>
      </c>
      <c r="W11590">
        <v>0</v>
      </c>
      <c r="X11590">
        <v>2</v>
      </c>
      <c r="Y11590">
        <v>6</v>
      </c>
    </row>
    <row r="11591" spans="2:25" x14ac:dyDescent="0.3">
      <c r="B11591">
        <v>2</v>
      </c>
      <c r="C11591" t="s">
        <v>12699</v>
      </c>
      <c r="D11591" t="s">
        <v>12698</v>
      </c>
      <c r="E11591">
        <v>2009</v>
      </c>
      <c r="F11591" t="s">
        <v>12697</v>
      </c>
      <c r="G11591" t="s">
        <v>3314</v>
      </c>
      <c r="H11591" s="6" t="str">
        <f>HYPERLINK(I11591)</f>
        <v>https://ieeexplore.ieee.org/abstract/document/5346392/</v>
      </c>
      <c r="I11591" t="s">
        <v>12696</v>
      </c>
      <c r="J11591" t="s">
        <v>12695</v>
      </c>
      <c r="K11591">
        <v>151</v>
      </c>
      <c r="L11591" s="41">
        <v>43545</v>
      </c>
      <c r="U11591">
        <v>2</v>
      </c>
      <c r="V11591" t="s">
        <v>2956</v>
      </c>
      <c r="W11591">
        <v>1</v>
      </c>
      <c r="X11591">
        <v>4</v>
      </c>
      <c r="Y11591">
        <v>10</v>
      </c>
    </row>
    <row r="11592" spans="2:25" x14ac:dyDescent="0.3">
      <c r="B11592">
        <v>0</v>
      </c>
      <c r="C11592" t="s">
        <v>623</v>
      </c>
      <c r="D11592" t="s">
        <v>624</v>
      </c>
      <c r="E11592">
        <v>2014</v>
      </c>
      <c r="F11592" t="s">
        <v>12694</v>
      </c>
      <c r="G11592" t="s">
        <v>3328</v>
      </c>
      <c r="H11592" s="6" t="str">
        <f>HYPERLINK(I11592)</f>
        <v>https://link.springer.com/content/pdf/10.1007/978-3-319-09840-1_45-1.pdf</v>
      </c>
      <c r="I11592" t="s">
        <v>12693</v>
      </c>
      <c r="K11592">
        <v>152</v>
      </c>
      <c r="L11592" s="41">
        <v>43545</v>
      </c>
      <c r="U11592">
        <v>0</v>
      </c>
      <c r="V11592" t="s">
        <v>2923</v>
      </c>
      <c r="W11592">
        <v>0</v>
      </c>
      <c r="X11592">
        <v>1</v>
      </c>
      <c r="Y11592">
        <v>5</v>
      </c>
    </row>
    <row r="11593" spans="2:25" x14ac:dyDescent="0.3">
      <c r="B11593">
        <v>3</v>
      </c>
      <c r="C11593" t="s">
        <v>12692</v>
      </c>
      <c r="D11593" t="s">
        <v>12691</v>
      </c>
      <c r="E11593">
        <v>2006</v>
      </c>
      <c r="F11593" t="s">
        <v>12690</v>
      </c>
      <c r="G11593" t="s">
        <v>3314</v>
      </c>
      <c r="H11593" s="6" t="str">
        <f>HYPERLINK(I11593)</f>
        <v>https://ieeexplore.ieee.org/abstract/document/4776993/</v>
      </c>
      <c r="I11593" t="s">
        <v>12689</v>
      </c>
      <c r="J11593" t="s">
        <v>12688</v>
      </c>
      <c r="K11593">
        <v>153</v>
      </c>
      <c r="L11593" s="41">
        <v>43545</v>
      </c>
      <c r="U11593">
        <v>3</v>
      </c>
      <c r="V11593" t="s">
        <v>3073</v>
      </c>
      <c r="W11593">
        <v>3</v>
      </c>
      <c r="X11593">
        <v>1</v>
      </c>
      <c r="Y11593">
        <v>13</v>
      </c>
    </row>
    <row r="11594" spans="2:25" x14ac:dyDescent="0.3">
      <c r="B11594">
        <v>43</v>
      </c>
      <c r="C11594" t="s">
        <v>12687</v>
      </c>
      <c r="D11594" t="s">
        <v>12686</v>
      </c>
      <c r="E11594">
        <v>2009</v>
      </c>
      <c r="F11594" t="s">
        <v>6014</v>
      </c>
      <c r="G11594" t="s">
        <v>6013</v>
      </c>
      <c r="H11594" s="6" t="str">
        <f>HYPERLINK(I11594)</f>
        <v/>
      </c>
      <c r="J11594" t="s">
        <v>12685</v>
      </c>
      <c r="K11594">
        <v>154</v>
      </c>
      <c r="L11594" s="41">
        <v>43545</v>
      </c>
      <c r="M11594" t="s">
        <v>3655</v>
      </c>
      <c r="U11594">
        <v>43</v>
      </c>
      <c r="V11594" t="s">
        <v>12684</v>
      </c>
      <c r="W11594">
        <v>11</v>
      </c>
      <c r="X11594">
        <v>4</v>
      </c>
      <c r="Y11594">
        <v>10</v>
      </c>
    </row>
    <row r="11595" spans="2:25" x14ac:dyDescent="0.3">
      <c r="B11595">
        <v>0</v>
      </c>
      <c r="C11595" t="s">
        <v>12683</v>
      </c>
      <c r="D11595" t="s">
        <v>12682</v>
      </c>
      <c r="E11595">
        <v>2015</v>
      </c>
      <c r="F11595" t="s">
        <v>12681</v>
      </c>
      <c r="G11595" t="s">
        <v>3341</v>
      </c>
      <c r="H11595" s="6" t="str">
        <f>HYPERLINK(I11595)</f>
        <v>https://patents.google.com/patent/US20150371527A1/en</v>
      </c>
      <c r="I11595" t="s">
        <v>12680</v>
      </c>
      <c r="K11595">
        <v>155</v>
      </c>
      <c r="L11595" s="41">
        <v>43545</v>
      </c>
      <c r="U11595">
        <v>0</v>
      </c>
      <c r="V11595" t="s">
        <v>2923</v>
      </c>
      <c r="W11595">
        <v>0</v>
      </c>
      <c r="X11595">
        <v>2</v>
      </c>
      <c r="Y11595">
        <v>4</v>
      </c>
    </row>
    <row r="11596" spans="2:25" x14ac:dyDescent="0.3">
      <c r="B11596">
        <v>0</v>
      </c>
      <c r="C11596" t="s">
        <v>12679</v>
      </c>
      <c r="D11596" t="s">
        <v>12678</v>
      </c>
      <c r="E11596">
        <v>2013</v>
      </c>
      <c r="F11596" t="s">
        <v>12677</v>
      </c>
      <c r="G11596" t="s">
        <v>3341</v>
      </c>
      <c r="H11596" s="6" t="str">
        <f>HYPERLINK(I11596)</f>
        <v>https://patents.google.com/patent/US20130304514A1/en</v>
      </c>
      <c r="I11596" t="s">
        <v>12676</v>
      </c>
      <c r="K11596">
        <v>156</v>
      </c>
      <c r="L11596" s="41">
        <v>43545</v>
      </c>
      <c r="U11596">
        <v>0</v>
      </c>
      <c r="V11596" t="s">
        <v>2923</v>
      </c>
      <c r="W11596">
        <v>0</v>
      </c>
      <c r="X11596">
        <v>3</v>
      </c>
      <c r="Y11596">
        <v>6</v>
      </c>
    </row>
    <row r="11597" spans="2:25" x14ac:dyDescent="0.3">
      <c r="B11597">
        <v>2</v>
      </c>
      <c r="C11597" t="s">
        <v>12675</v>
      </c>
      <c r="D11597" t="s">
        <v>12674</v>
      </c>
      <c r="E11597">
        <v>2013</v>
      </c>
      <c r="F11597" t="s">
        <v>12673</v>
      </c>
      <c r="G11597" t="s">
        <v>3462</v>
      </c>
      <c r="H11597" s="6" t="str">
        <f>HYPERLINK(I11597)</f>
        <v>http://citeseerx.ist.psu.edu/viewdoc/download?doi=10.1.1.724.6461&amp;rep=rep1&amp;type=pdf</v>
      </c>
      <c r="I11597" t="s">
        <v>12672</v>
      </c>
      <c r="J11597" t="s">
        <v>12671</v>
      </c>
      <c r="K11597">
        <v>157</v>
      </c>
      <c r="L11597" s="41">
        <v>43545</v>
      </c>
      <c r="M11597" t="s">
        <v>3356</v>
      </c>
      <c r="U11597">
        <v>2</v>
      </c>
      <c r="V11597" t="s">
        <v>2981</v>
      </c>
      <c r="W11597">
        <v>0</v>
      </c>
      <c r="X11597">
        <v>5</v>
      </c>
      <c r="Y11597">
        <v>6</v>
      </c>
    </row>
    <row r="11598" spans="2:25" x14ac:dyDescent="0.3">
      <c r="B11598">
        <v>2</v>
      </c>
      <c r="C11598" t="s">
        <v>9495</v>
      </c>
      <c r="D11598" t="s">
        <v>9494</v>
      </c>
      <c r="E11598">
        <v>2015</v>
      </c>
      <c r="F11598" t="s">
        <v>9507</v>
      </c>
      <c r="G11598" t="s">
        <v>3341</v>
      </c>
      <c r="H11598" s="6" t="str">
        <f>HYPERLINK(I11598)</f>
        <v>https://patents.google.com/patent/US9145129B2/en</v>
      </c>
      <c r="I11598" t="s">
        <v>9506</v>
      </c>
      <c r="J11598" t="s">
        <v>9505</v>
      </c>
      <c r="K11598">
        <v>158</v>
      </c>
      <c r="L11598" s="41">
        <v>43545</v>
      </c>
      <c r="U11598">
        <v>2</v>
      </c>
      <c r="V11598" t="s">
        <v>2933</v>
      </c>
      <c r="W11598">
        <v>1</v>
      </c>
      <c r="X11598">
        <v>3</v>
      </c>
      <c r="Y11598">
        <v>4</v>
      </c>
    </row>
    <row r="11599" spans="2:25" x14ac:dyDescent="0.3">
      <c r="B11599">
        <v>0</v>
      </c>
      <c r="C11599" t="s">
        <v>12670</v>
      </c>
      <c r="D11599" t="s">
        <v>12669</v>
      </c>
      <c r="E11599">
        <v>2014</v>
      </c>
      <c r="F11599" t="s">
        <v>4275</v>
      </c>
      <c r="G11599" t="s">
        <v>3341</v>
      </c>
      <c r="H11599" s="6" t="str">
        <f>HYPERLINK(I11599)</f>
        <v>https://patents.google.com/patent/US20140277896A1/en</v>
      </c>
      <c r="I11599" t="s">
        <v>12668</v>
      </c>
      <c r="K11599">
        <v>159</v>
      </c>
      <c r="L11599" s="41">
        <v>43545</v>
      </c>
      <c r="U11599">
        <v>0</v>
      </c>
      <c r="V11599" t="s">
        <v>2923</v>
      </c>
      <c r="W11599">
        <v>0</v>
      </c>
      <c r="X11599">
        <v>4</v>
      </c>
      <c r="Y11599">
        <v>5</v>
      </c>
    </row>
    <row r="11600" spans="2:25" x14ac:dyDescent="0.3">
      <c r="B11600">
        <v>0</v>
      </c>
      <c r="C11600" t="s">
        <v>12667</v>
      </c>
      <c r="D11600" t="s">
        <v>12666</v>
      </c>
      <c r="E11600">
        <v>2015</v>
      </c>
      <c r="F11600" t="s">
        <v>12665</v>
      </c>
      <c r="G11600" t="s">
        <v>3341</v>
      </c>
      <c r="H11600" s="6" t="str">
        <f>HYPERLINK(I11600)</f>
        <v>https://patents.google.com/patent/US20150375757A1/en</v>
      </c>
      <c r="I11600" t="s">
        <v>12664</v>
      </c>
      <c r="K11600">
        <v>160</v>
      </c>
      <c r="L11600" s="41">
        <v>43545</v>
      </c>
      <c r="U11600">
        <v>0</v>
      </c>
      <c r="V11600" t="s">
        <v>2923</v>
      </c>
      <c r="W11600">
        <v>0</v>
      </c>
      <c r="X11600">
        <v>2</v>
      </c>
      <c r="Y11600">
        <v>4</v>
      </c>
    </row>
    <row r="11601" spans="2:25" x14ac:dyDescent="0.3">
      <c r="B11601">
        <v>0</v>
      </c>
      <c r="C11601" t="s">
        <v>12663</v>
      </c>
      <c r="D11601" t="s">
        <v>12662</v>
      </c>
      <c r="F11601" t="s">
        <v>12661</v>
      </c>
      <c r="H11601" s="6" t="str">
        <f>HYPERLINK(I11601)</f>
        <v>http://people.cst.cmich.edu/yelam1k/asee/proceedings/2010/papers/157.pdf</v>
      </c>
      <c r="I11601" t="s">
        <v>12660</v>
      </c>
      <c r="K11601">
        <v>161</v>
      </c>
      <c r="L11601" s="41">
        <v>43545</v>
      </c>
      <c r="M11601" t="s">
        <v>3356</v>
      </c>
      <c r="U11601">
        <v>0</v>
      </c>
      <c r="V11601" t="s">
        <v>2923</v>
      </c>
      <c r="W11601">
        <v>0</v>
      </c>
      <c r="X11601">
        <v>1</v>
      </c>
    </row>
    <row r="11602" spans="2:25" x14ac:dyDescent="0.3">
      <c r="B11602">
        <v>1</v>
      </c>
      <c r="C11602" t="s">
        <v>12659</v>
      </c>
      <c r="D11602" t="s">
        <v>12658</v>
      </c>
      <c r="E11602">
        <v>2014</v>
      </c>
      <c r="F11602" t="s">
        <v>12657</v>
      </c>
      <c r="G11602" t="s">
        <v>3314</v>
      </c>
      <c r="H11602" s="6" t="str">
        <f>HYPERLINK(I11602)</f>
        <v>https://ieeexplore.ieee.org/abstract/document/7056201/</v>
      </c>
      <c r="I11602" t="s">
        <v>12656</v>
      </c>
      <c r="J11602" t="s">
        <v>12655</v>
      </c>
      <c r="K11602">
        <v>162</v>
      </c>
      <c r="L11602" s="41">
        <v>43545</v>
      </c>
      <c r="U11602">
        <v>1</v>
      </c>
      <c r="V11602" t="s">
        <v>2956</v>
      </c>
      <c r="W11602">
        <v>0</v>
      </c>
      <c r="X11602">
        <v>5</v>
      </c>
      <c r="Y11602">
        <v>5</v>
      </c>
    </row>
    <row r="11603" spans="2:25" x14ac:dyDescent="0.3">
      <c r="B11603">
        <v>17</v>
      </c>
      <c r="C11603" t="s">
        <v>5210</v>
      </c>
      <c r="D11603" t="s">
        <v>5209</v>
      </c>
      <c r="E11603">
        <v>2008</v>
      </c>
      <c r="F11603" t="s">
        <v>5208</v>
      </c>
      <c r="G11603" t="s">
        <v>4255</v>
      </c>
      <c r="H11603" s="6" t="str">
        <f>HYPERLINK(I11603)</f>
        <v>http://www.academia.edu/download/35559781/publication.pdf</v>
      </c>
      <c r="I11603" t="s">
        <v>5207</v>
      </c>
      <c r="J11603" t="s">
        <v>5206</v>
      </c>
      <c r="K11603">
        <v>163</v>
      </c>
      <c r="L11603" s="41">
        <v>43545</v>
      </c>
      <c r="M11603" t="s">
        <v>3356</v>
      </c>
      <c r="U11603">
        <v>17</v>
      </c>
      <c r="V11603" t="s">
        <v>3201</v>
      </c>
      <c r="W11603">
        <v>6</v>
      </c>
      <c r="X11603">
        <v>3</v>
      </c>
      <c r="Y11603">
        <v>11</v>
      </c>
    </row>
    <row r="11604" spans="2:25" x14ac:dyDescent="0.3">
      <c r="B11604">
        <v>2</v>
      </c>
      <c r="C11604" t="s">
        <v>1629</v>
      </c>
      <c r="D11604" t="s">
        <v>1630</v>
      </c>
      <c r="E11604">
        <v>2014</v>
      </c>
      <c r="F11604" t="s">
        <v>5413</v>
      </c>
      <c r="G11604" t="s">
        <v>3321</v>
      </c>
      <c r="H11604" s="6" t="str">
        <f>HYPERLINK(I11604)</f>
        <v>https://journals.sagepub.com/doi/abs/10.1177/1541931214581440?casa_token=GSxqVSGflgQAAAAA:mOQTpS1xtJgRNhILVo23N-uitTQL_ZTNtEOifNTGr8JPpnedF183paDf3cT83I2A-CsgtJXzlesmdg</v>
      </c>
      <c r="I11604" t="s">
        <v>1631</v>
      </c>
      <c r="J11604" t="s">
        <v>12654</v>
      </c>
      <c r="K11604">
        <v>164</v>
      </c>
      <c r="L11604" s="41">
        <v>43545</v>
      </c>
      <c r="U11604">
        <v>2</v>
      </c>
      <c r="V11604" t="s">
        <v>3018</v>
      </c>
      <c r="W11604">
        <v>1</v>
      </c>
      <c r="X11604">
        <v>2</v>
      </c>
      <c r="Y11604">
        <v>5</v>
      </c>
    </row>
    <row r="11605" spans="2:25" x14ac:dyDescent="0.3">
      <c r="B11605">
        <v>11</v>
      </c>
      <c r="C11605" t="s">
        <v>12653</v>
      </c>
      <c r="D11605" t="s">
        <v>12652</v>
      </c>
      <c r="E11605">
        <v>2011</v>
      </c>
      <c r="F11605" t="s">
        <v>12651</v>
      </c>
      <c r="G11605" t="s">
        <v>3314</v>
      </c>
      <c r="H11605" s="6" t="str">
        <f>HYPERLINK(I11605)</f>
        <v>https://ieeexplore.ieee.org/abstract/document/5990027/</v>
      </c>
      <c r="I11605" t="s">
        <v>12650</v>
      </c>
      <c r="J11605" t="s">
        <v>12649</v>
      </c>
      <c r="K11605">
        <v>165</v>
      </c>
      <c r="L11605" s="41">
        <v>43545</v>
      </c>
      <c r="U11605">
        <v>11</v>
      </c>
      <c r="V11605" t="s">
        <v>2929</v>
      </c>
      <c r="W11605">
        <v>3</v>
      </c>
      <c r="X11605">
        <v>4</v>
      </c>
      <c r="Y11605">
        <v>8</v>
      </c>
    </row>
    <row r="11606" spans="2:25" x14ac:dyDescent="0.3">
      <c r="B11606">
        <v>0</v>
      </c>
      <c r="C11606" t="s">
        <v>682</v>
      </c>
      <c r="D11606" t="s">
        <v>683</v>
      </c>
      <c r="E11606">
        <v>2015</v>
      </c>
      <c r="F11606" t="s">
        <v>5241</v>
      </c>
      <c r="G11606" t="s">
        <v>3341</v>
      </c>
      <c r="H11606" s="6" t="str">
        <f>HYPERLINK(I11606)</f>
        <v>https://patents.google.com/patent/US20150344040A1/en</v>
      </c>
      <c r="I11606" t="s">
        <v>684</v>
      </c>
      <c r="K11606">
        <v>166</v>
      </c>
      <c r="L11606" s="41">
        <v>43545</v>
      </c>
      <c r="U11606">
        <v>0</v>
      </c>
      <c r="V11606" t="s">
        <v>2923</v>
      </c>
      <c r="W11606">
        <v>0</v>
      </c>
      <c r="X11606">
        <v>2</v>
      </c>
      <c r="Y11606">
        <v>4</v>
      </c>
    </row>
    <row r="11607" spans="2:25" x14ac:dyDescent="0.3">
      <c r="B11607">
        <v>0</v>
      </c>
      <c r="C11607" t="s">
        <v>12648</v>
      </c>
      <c r="D11607" t="s">
        <v>12647</v>
      </c>
      <c r="E11607">
        <v>2010</v>
      </c>
      <c r="F11607" t="s">
        <v>12646</v>
      </c>
      <c r="G11607" t="s">
        <v>3560</v>
      </c>
      <c r="H11607" s="6" t="str">
        <f>HYPERLINK(I11607)</f>
        <v>https://books.google.com/books?hl=en&amp;lr=&amp;id=74CryOzvO3gC&amp;oi=fnd&amp;pg=PA9&amp;dq=%22human+machine+interface%22+(%22autonomous+driving%22+OR+%22autonomous+drivings%22)+-pedestrian+-wheelchair+-military+-business&amp;ots=nUJay-SoOe&amp;sig=_wp6RFeRlzsrtnsbGsDhyMB6FNs</v>
      </c>
      <c r="I11607" t="s">
        <v>12645</v>
      </c>
      <c r="K11607">
        <v>167</v>
      </c>
      <c r="L11607" s="41">
        <v>43545</v>
      </c>
      <c r="M11607" t="s">
        <v>3325</v>
      </c>
      <c r="U11607">
        <v>0</v>
      </c>
      <c r="V11607" t="s">
        <v>2923</v>
      </c>
      <c r="W11607">
        <v>0</v>
      </c>
      <c r="X11607">
        <v>4</v>
      </c>
      <c r="Y11607">
        <v>9</v>
      </c>
    </row>
    <row r="11608" spans="2:25" x14ac:dyDescent="0.3">
      <c r="B11608">
        <v>53</v>
      </c>
      <c r="C11608" t="s">
        <v>12644</v>
      </c>
      <c r="D11608" t="s">
        <v>12643</v>
      </c>
      <c r="E11608">
        <v>2013</v>
      </c>
      <c r="F11608" t="s">
        <v>4242</v>
      </c>
      <c r="G11608" t="s">
        <v>3347</v>
      </c>
      <c r="H11608" s="6" t="str">
        <f>HYPERLINK(I11608)</f>
        <v>https://www.sciencedirect.com/science/article/pii/S1474667016383409</v>
      </c>
      <c r="I11608" t="s">
        <v>12642</v>
      </c>
      <c r="J11608" t="s">
        <v>12641</v>
      </c>
      <c r="K11608">
        <v>168</v>
      </c>
      <c r="L11608" s="41">
        <v>43545</v>
      </c>
      <c r="U11608">
        <v>53</v>
      </c>
      <c r="V11608" t="s">
        <v>3222</v>
      </c>
      <c r="W11608">
        <v>53</v>
      </c>
      <c r="X11608">
        <v>1</v>
      </c>
      <c r="Y11608">
        <v>6</v>
      </c>
    </row>
    <row r="11609" spans="2:25" x14ac:dyDescent="0.3">
      <c r="B11609">
        <v>0</v>
      </c>
      <c r="C11609" t="s">
        <v>12640</v>
      </c>
      <c r="D11609" t="s">
        <v>12639</v>
      </c>
      <c r="E11609">
        <v>2008</v>
      </c>
      <c r="F11609" t="s">
        <v>12638</v>
      </c>
      <c r="G11609" t="s">
        <v>3341</v>
      </c>
      <c r="H11609" s="6" t="str">
        <f>HYPERLINK(I11609)</f>
        <v>https://patents.google.com/patent/US20080266552A1/en</v>
      </c>
      <c r="I11609" t="s">
        <v>12637</v>
      </c>
      <c r="K11609">
        <v>169</v>
      </c>
      <c r="L11609" s="41">
        <v>43545</v>
      </c>
      <c r="U11609">
        <v>0</v>
      </c>
      <c r="V11609" t="s">
        <v>2923</v>
      </c>
      <c r="W11609">
        <v>0</v>
      </c>
      <c r="X11609">
        <v>3</v>
      </c>
      <c r="Y11609">
        <v>11</v>
      </c>
    </row>
    <row r="11610" spans="2:25" x14ac:dyDescent="0.3">
      <c r="B11610">
        <v>0</v>
      </c>
      <c r="C11610" t="s">
        <v>9495</v>
      </c>
      <c r="D11610" t="s">
        <v>9494</v>
      </c>
      <c r="E11610">
        <v>2015</v>
      </c>
      <c r="F11610" t="s">
        <v>9493</v>
      </c>
      <c r="G11610" t="s">
        <v>3341</v>
      </c>
      <c r="H11610" s="6" t="str">
        <f>HYPERLINK(I11610)</f>
        <v>https://patents.google.com/patent/US20150120149A1/en</v>
      </c>
      <c r="I11610" t="s">
        <v>9492</v>
      </c>
      <c r="K11610">
        <v>170</v>
      </c>
      <c r="L11610" s="41">
        <v>43545</v>
      </c>
      <c r="U11610">
        <v>0</v>
      </c>
      <c r="V11610" t="s">
        <v>2923</v>
      </c>
      <c r="W11610">
        <v>0</v>
      </c>
      <c r="X11610">
        <v>3</v>
      </c>
      <c r="Y11610">
        <v>4</v>
      </c>
    </row>
    <row r="11611" spans="2:25" x14ac:dyDescent="0.3">
      <c r="B11611">
        <v>0</v>
      </c>
      <c r="C11611" t="s">
        <v>12636</v>
      </c>
      <c r="D11611" t="s">
        <v>12635</v>
      </c>
      <c r="E11611">
        <v>2015</v>
      </c>
      <c r="F11611" t="s">
        <v>12634</v>
      </c>
      <c r="G11611" t="s">
        <v>3341</v>
      </c>
      <c r="H11611" s="6" t="str">
        <f>HYPERLINK(I11611)</f>
        <v>https://patents.google.com/patent/US20150243164A1/en</v>
      </c>
      <c r="I11611" t="s">
        <v>12633</v>
      </c>
      <c r="K11611">
        <v>171</v>
      </c>
      <c r="L11611" s="41">
        <v>43545</v>
      </c>
      <c r="U11611">
        <v>0</v>
      </c>
      <c r="V11611" t="s">
        <v>2923</v>
      </c>
      <c r="W11611">
        <v>0</v>
      </c>
      <c r="X11611">
        <v>2</v>
      </c>
      <c r="Y11611">
        <v>4</v>
      </c>
    </row>
    <row r="11612" spans="2:25" x14ac:dyDescent="0.3">
      <c r="B11612">
        <v>0</v>
      </c>
      <c r="C11612" t="s">
        <v>12632</v>
      </c>
      <c r="D11612" t="s">
        <v>12631</v>
      </c>
      <c r="F11612" t="s">
        <v>3369</v>
      </c>
      <c r="H11612" s="6" t="str">
        <f>HYPERLINK(I11612)</f>
        <v>https://www.researchgate.net/profile/Ajith_Raj2/publication/282854010_Brain_Computer_Interface/links/561f09ab08aef097132d0bac.pdf</v>
      </c>
      <c r="I11612" t="s">
        <v>12630</v>
      </c>
      <c r="K11612">
        <v>172</v>
      </c>
      <c r="L11612" s="41">
        <v>43545</v>
      </c>
      <c r="M11612" t="s">
        <v>3356</v>
      </c>
      <c r="U11612">
        <v>0</v>
      </c>
      <c r="V11612" t="s">
        <v>2923</v>
      </c>
      <c r="W11612">
        <v>0</v>
      </c>
      <c r="X11612">
        <v>2</v>
      </c>
    </row>
    <row r="11613" spans="2:25" x14ac:dyDescent="0.3">
      <c r="B11613">
        <v>0</v>
      </c>
      <c r="C11613" t="s">
        <v>1031</v>
      </c>
      <c r="D11613" t="s">
        <v>1032</v>
      </c>
      <c r="E11613">
        <v>2008</v>
      </c>
      <c r="F11613" t="s">
        <v>12629</v>
      </c>
      <c r="G11613" t="s">
        <v>3341</v>
      </c>
      <c r="H11613" s="6" t="str">
        <f>HYPERLINK(I11613)</f>
        <v>https://patents.google.com/patent/US20080150756A1/en</v>
      </c>
      <c r="I11613" t="s">
        <v>12628</v>
      </c>
      <c r="K11613">
        <v>173</v>
      </c>
      <c r="L11613" s="41">
        <v>43545</v>
      </c>
      <c r="U11613">
        <v>0</v>
      </c>
      <c r="V11613" t="s">
        <v>2923</v>
      </c>
      <c r="W11613">
        <v>0</v>
      </c>
      <c r="X11613">
        <v>1</v>
      </c>
      <c r="Y11613">
        <v>11</v>
      </c>
    </row>
    <row r="11614" spans="2:25" x14ac:dyDescent="0.3">
      <c r="B11614">
        <v>22</v>
      </c>
      <c r="C11614" t="s">
        <v>9564</v>
      </c>
      <c r="D11614" t="s">
        <v>9563</v>
      </c>
      <c r="E11614">
        <v>2010</v>
      </c>
      <c r="F11614" t="s">
        <v>9562</v>
      </c>
      <c r="G11614" t="s">
        <v>3314</v>
      </c>
      <c r="H11614" s="6" t="str">
        <f>HYPERLINK(I11614)</f>
        <v>https://ieeexplore.ieee.org/abstract/document/5625194/</v>
      </c>
      <c r="I11614" t="s">
        <v>9561</v>
      </c>
      <c r="J11614" t="s">
        <v>9560</v>
      </c>
      <c r="K11614">
        <v>174</v>
      </c>
      <c r="L11614" s="41">
        <v>43545</v>
      </c>
      <c r="U11614">
        <v>22</v>
      </c>
      <c r="V11614" t="s">
        <v>9559</v>
      </c>
      <c r="W11614">
        <v>11</v>
      </c>
      <c r="X11614">
        <v>2</v>
      </c>
      <c r="Y11614">
        <v>9</v>
      </c>
    </row>
    <row r="11615" spans="2:25" x14ac:dyDescent="0.3">
      <c r="B11615">
        <v>0</v>
      </c>
      <c r="C11615" t="s">
        <v>4760</v>
      </c>
      <c r="D11615" t="s">
        <v>4759</v>
      </c>
      <c r="F11615" t="s">
        <v>4758</v>
      </c>
      <c r="H11615" s="6" t="str">
        <f>HYPERLINK(I11615)</f>
        <v>https://ri.cmu.edu/pub_files/2012/7/ASABE%202012.Safety%20architecture.Rev08_FINAL.pdf</v>
      </c>
      <c r="I11615" t="s">
        <v>4757</v>
      </c>
      <c r="K11615">
        <v>175</v>
      </c>
      <c r="L11615" s="41">
        <v>43545</v>
      </c>
      <c r="M11615" t="s">
        <v>3356</v>
      </c>
      <c r="U11615">
        <v>0</v>
      </c>
      <c r="V11615" t="s">
        <v>2923</v>
      </c>
      <c r="W11615">
        <v>0</v>
      </c>
      <c r="X11615">
        <v>1</v>
      </c>
    </row>
    <row r="11616" spans="2:25" x14ac:dyDescent="0.3">
      <c r="B11616">
        <v>8</v>
      </c>
      <c r="C11616" t="s">
        <v>12627</v>
      </c>
      <c r="D11616" t="s">
        <v>12626</v>
      </c>
      <c r="E11616">
        <v>2015</v>
      </c>
      <c r="F11616" t="s">
        <v>12625</v>
      </c>
      <c r="G11616" t="s">
        <v>3314</v>
      </c>
      <c r="H11616" s="6" t="str">
        <f>HYPERLINK(I11616)</f>
        <v>https://ieeexplore.ieee.org/abstract/document/7354250/</v>
      </c>
      <c r="I11616" t="s">
        <v>12624</v>
      </c>
      <c r="J11616" t="s">
        <v>12623</v>
      </c>
      <c r="K11616">
        <v>176</v>
      </c>
      <c r="L11616" s="41">
        <v>43545</v>
      </c>
      <c r="U11616">
        <v>8</v>
      </c>
      <c r="V11616" t="s">
        <v>2949</v>
      </c>
      <c r="W11616">
        <v>3</v>
      </c>
      <c r="X11616">
        <v>3</v>
      </c>
      <c r="Y11616">
        <v>4</v>
      </c>
    </row>
    <row r="11617" spans="2:25" x14ac:dyDescent="0.3">
      <c r="B11617">
        <v>1</v>
      </c>
      <c r="C11617" t="s">
        <v>12622</v>
      </c>
      <c r="D11617" t="s">
        <v>12621</v>
      </c>
      <c r="E11617">
        <v>2014</v>
      </c>
      <c r="G11617" t="s">
        <v>5243</v>
      </c>
      <c r="H11617" s="6" t="str">
        <f>HYPERLINK(I11617)</f>
        <v>https://www.sae.org/publications/technical-papers/content/2014-01-2007/</v>
      </c>
      <c r="I11617" t="s">
        <v>12620</v>
      </c>
      <c r="J11617" t="s">
        <v>12619</v>
      </c>
      <c r="K11617">
        <v>177</v>
      </c>
      <c r="L11617" s="41">
        <v>43545</v>
      </c>
      <c r="U11617">
        <v>1</v>
      </c>
      <c r="V11617" t="s">
        <v>2956</v>
      </c>
      <c r="W11617">
        <v>1</v>
      </c>
      <c r="X11617">
        <v>2</v>
      </c>
      <c r="Y11617">
        <v>5</v>
      </c>
    </row>
    <row r="11618" spans="2:25" x14ac:dyDescent="0.3">
      <c r="B11618">
        <v>2</v>
      </c>
      <c r="C11618" t="s">
        <v>10108</v>
      </c>
      <c r="D11618" t="s">
        <v>10107</v>
      </c>
      <c r="E11618">
        <v>2013</v>
      </c>
      <c r="F11618" t="s">
        <v>8670</v>
      </c>
      <c r="G11618" t="s">
        <v>3347</v>
      </c>
      <c r="H11618" s="6" t="str">
        <f>HYPERLINK(I11618)</f>
        <v>https://www.sciencedirect.com/science/article/pii/S1474667015352332</v>
      </c>
      <c r="I11618" t="s">
        <v>10106</v>
      </c>
      <c r="J11618" t="s">
        <v>10105</v>
      </c>
      <c r="K11618">
        <v>178</v>
      </c>
      <c r="L11618" s="41">
        <v>43545</v>
      </c>
      <c r="U11618">
        <v>2</v>
      </c>
      <c r="V11618" t="s">
        <v>2981</v>
      </c>
      <c r="W11618">
        <v>0</v>
      </c>
      <c r="X11618">
        <v>6</v>
      </c>
      <c r="Y11618">
        <v>6</v>
      </c>
    </row>
    <row r="11619" spans="2:25" x14ac:dyDescent="0.3">
      <c r="B11619">
        <v>3</v>
      </c>
      <c r="C11619" t="s">
        <v>12618</v>
      </c>
      <c r="D11619" t="s">
        <v>12617</v>
      </c>
      <c r="E11619">
        <v>2012</v>
      </c>
      <c r="F11619" t="s">
        <v>5332</v>
      </c>
      <c r="G11619" t="s">
        <v>3314</v>
      </c>
      <c r="H11619" s="6" t="str">
        <f>HYPERLINK(I11619)</f>
        <v>https://ieeexplore.ieee.org/abstract/document/6338688/</v>
      </c>
      <c r="I11619" t="s">
        <v>12616</v>
      </c>
      <c r="J11619" t="s">
        <v>12615</v>
      </c>
      <c r="K11619">
        <v>179</v>
      </c>
      <c r="L11619" s="41">
        <v>43545</v>
      </c>
      <c r="U11619">
        <v>3</v>
      </c>
      <c r="V11619" t="s">
        <v>2943</v>
      </c>
      <c r="W11619">
        <v>1</v>
      </c>
      <c r="X11619">
        <v>5</v>
      </c>
      <c r="Y11619">
        <v>7</v>
      </c>
    </row>
    <row r="11620" spans="2:25" x14ac:dyDescent="0.3">
      <c r="B11620">
        <v>3</v>
      </c>
      <c r="C11620" t="s">
        <v>12614</v>
      </c>
      <c r="D11620" t="s">
        <v>12613</v>
      </c>
      <c r="E11620">
        <v>2014</v>
      </c>
      <c r="F11620" t="s">
        <v>4563</v>
      </c>
      <c r="G11620" t="s">
        <v>3328</v>
      </c>
      <c r="H11620" s="6" t="str">
        <f>HYPERLINK(I11620)</f>
        <v>https://link.springer.com/chapter/10.1007/978-3-319-08087-1_1</v>
      </c>
      <c r="I11620" t="s">
        <v>12612</v>
      </c>
      <c r="J11620" t="s">
        <v>12611</v>
      </c>
      <c r="K11620">
        <v>180</v>
      </c>
      <c r="L11620" s="41">
        <v>43545</v>
      </c>
      <c r="U11620">
        <v>3</v>
      </c>
      <c r="V11620" t="s">
        <v>2992</v>
      </c>
      <c r="W11620">
        <v>1</v>
      </c>
      <c r="X11620">
        <v>4</v>
      </c>
      <c r="Y11620">
        <v>5</v>
      </c>
    </row>
    <row r="11621" spans="2:25" x14ac:dyDescent="0.3">
      <c r="B11621">
        <v>0</v>
      </c>
      <c r="C11621" t="s">
        <v>12610</v>
      </c>
      <c r="D11621" t="s">
        <v>12609</v>
      </c>
      <c r="E11621">
        <v>2010</v>
      </c>
      <c r="F11621" t="s">
        <v>12608</v>
      </c>
      <c r="G11621" t="s">
        <v>3341</v>
      </c>
      <c r="H11621" s="6" t="str">
        <f>HYPERLINK(I11621)</f>
        <v>https://patents.google.com/patent/US20100283591A1/en</v>
      </c>
      <c r="I11621" t="s">
        <v>12607</v>
      </c>
      <c r="K11621">
        <v>181</v>
      </c>
      <c r="L11621" s="41">
        <v>43545</v>
      </c>
      <c r="U11621">
        <v>0</v>
      </c>
      <c r="V11621" t="s">
        <v>2923</v>
      </c>
      <c r="W11621">
        <v>0</v>
      </c>
      <c r="X11621">
        <v>1</v>
      </c>
      <c r="Y11621">
        <v>9</v>
      </c>
    </row>
    <row r="11622" spans="2:25" x14ac:dyDescent="0.3">
      <c r="B11622">
        <v>0</v>
      </c>
      <c r="C11622" t="s">
        <v>12606</v>
      </c>
      <c r="D11622" t="s">
        <v>12605</v>
      </c>
      <c r="E11622">
        <v>2015</v>
      </c>
      <c r="F11622" t="s">
        <v>4280</v>
      </c>
      <c r="G11622" t="s">
        <v>3341</v>
      </c>
      <c r="H11622" s="6" t="str">
        <f>HYPERLINK(I11622)</f>
        <v>https://patents.google.com/patent/US20150285458A1/en</v>
      </c>
      <c r="I11622" t="s">
        <v>12604</v>
      </c>
      <c r="K11622">
        <v>182</v>
      </c>
      <c r="L11622" s="41">
        <v>43545</v>
      </c>
      <c r="U11622">
        <v>0</v>
      </c>
      <c r="V11622" t="s">
        <v>2923</v>
      </c>
      <c r="W11622">
        <v>0</v>
      </c>
      <c r="X11622">
        <v>4</v>
      </c>
      <c r="Y11622">
        <v>4</v>
      </c>
    </row>
    <row r="11623" spans="2:25" x14ac:dyDescent="0.3">
      <c r="B11623">
        <v>1</v>
      </c>
      <c r="C11623" t="s">
        <v>12104</v>
      </c>
      <c r="D11623" t="s">
        <v>12603</v>
      </c>
      <c r="E11623">
        <v>2010</v>
      </c>
      <c r="F11623" t="s">
        <v>12027</v>
      </c>
      <c r="G11623" t="s">
        <v>4998</v>
      </c>
      <c r="H11623" s="6" t="str">
        <f>HYPERLINK(I11623)</f>
        <v>https://www.jstage.jst.go.jp/article/jsaeronbun/41/5/41_5_1161/_article/-char/ja/</v>
      </c>
      <c r="I11623" t="s">
        <v>12602</v>
      </c>
      <c r="J11623" t="s">
        <v>12601</v>
      </c>
      <c r="K11623">
        <v>183</v>
      </c>
      <c r="L11623" s="41">
        <v>43545</v>
      </c>
      <c r="U11623">
        <v>1</v>
      </c>
      <c r="V11623" t="s">
        <v>2925</v>
      </c>
      <c r="W11623">
        <v>0</v>
      </c>
      <c r="X11623">
        <v>3</v>
      </c>
      <c r="Y11623">
        <v>9</v>
      </c>
    </row>
    <row r="11624" spans="2:25" x14ac:dyDescent="0.3">
      <c r="B11624">
        <v>0</v>
      </c>
      <c r="C11624" t="s">
        <v>12600</v>
      </c>
      <c r="D11624" t="s">
        <v>12599</v>
      </c>
      <c r="E11624">
        <v>2015</v>
      </c>
      <c r="F11624" t="s">
        <v>12598</v>
      </c>
      <c r="G11624" t="s">
        <v>3341</v>
      </c>
      <c r="H11624" s="6" t="str">
        <f>HYPERLINK(I11624)</f>
        <v>https://patents.google.com/patent/US20150149035A1/en</v>
      </c>
      <c r="I11624" t="s">
        <v>12597</v>
      </c>
      <c r="K11624">
        <v>184</v>
      </c>
      <c r="L11624" s="41">
        <v>43545</v>
      </c>
      <c r="U11624">
        <v>0</v>
      </c>
      <c r="V11624" t="s">
        <v>2923</v>
      </c>
      <c r="W11624">
        <v>0</v>
      </c>
      <c r="X11624">
        <v>2</v>
      </c>
      <c r="Y11624">
        <v>4</v>
      </c>
    </row>
    <row r="11625" spans="2:25" x14ac:dyDescent="0.3">
      <c r="B11625">
        <v>0</v>
      </c>
      <c r="C11625" t="s">
        <v>12596</v>
      </c>
      <c r="D11625" t="s">
        <v>12595</v>
      </c>
      <c r="E11625">
        <v>2008</v>
      </c>
      <c r="F11625" t="s">
        <v>12594</v>
      </c>
      <c r="G11625" t="s">
        <v>3341</v>
      </c>
      <c r="H11625" s="6" t="str">
        <f>HYPERLINK(I11625)</f>
        <v>https://patents.google.com/patent/US20080071177A1/en</v>
      </c>
      <c r="I11625" t="s">
        <v>12593</v>
      </c>
      <c r="K11625">
        <v>185</v>
      </c>
      <c r="L11625" s="41">
        <v>43545</v>
      </c>
      <c r="U11625">
        <v>0</v>
      </c>
      <c r="V11625" t="s">
        <v>2923</v>
      </c>
      <c r="W11625">
        <v>0</v>
      </c>
      <c r="X11625">
        <v>3</v>
      </c>
      <c r="Y11625">
        <v>11</v>
      </c>
    </row>
    <row r="11626" spans="2:25" x14ac:dyDescent="0.3">
      <c r="B11626">
        <v>0</v>
      </c>
      <c r="C11626" t="s">
        <v>5183</v>
      </c>
      <c r="D11626" t="s">
        <v>5182</v>
      </c>
      <c r="F11626" t="s">
        <v>3369</v>
      </c>
      <c r="H11626" s="6" t="e">
        <f>HYPERLINK(I11626)</f>
        <v>#VALUE!</v>
      </c>
      <c r="I11626" t="s">
        <v>5181</v>
      </c>
      <c r="K11626">
        <v>186</v>
      </c>
      <c r="L11626" s="41">
        <v>43545</v>
      </c>
      <c r="M11626" t="s">
        <v>3356</v>
      </c>
      <c r="U11626">
        <v>0</v>
      </c>
      <c r="V11626" t="s">
        <v>2923</v>
      </c>
      <c r="W11626">
        <v>0</v>
      </c>
      <c r="X11626">
        <v>2</v>
      </c>
    </row>
    <row r="11627" spans="2:25" x14ac:dyDescent="0.3">
      <c r="B11627">
        <v>5</v>
      </c>
      <c r="C11627" t="s">
        <v>12592</v>
      </c>
      <c r="D11627" t="s">
        <v>12591</v>
      </c>
      <c r="E11627">
        <v>2014</v>
      </c>
      <c r="F11627" t="s">
        <v>12590</v>
      </c>
      <c r="G11627" t="s">
        <v>3341</v>
      </c>
      <c r="H11627" s="6" t="str">
        <f>HYPERLINK(I11627)</f>
        <v>https://patents.google.com/patent/US8825371B2/en</v>
      </c>
      <c r="I11627" t="s">
        <v>12589</v>
      </c>
      <c r="J11627" t="s">
        <v>12588</v>
      </c>
      <c r="K11627">
        <v>187</v>
      </c>
      <c r="L11627" s="41">
        <v>43545</v>
      </c>
      <c r="U11627">
        <v>5</v>
      </c>
      <c r="V11627" t="s">
        <v>2931</v>
      </c>
      <c r="W11627">
        <v>3</v>
      </c>
      <c r="X11627">
        <v>2</v>
      </c>
      <c r="Y11627">
        <v>5</v>
      </c>
    </row>
    <row r="11628" spans="2:25" x14ac:dyDescent="0.3">
      <c r="B11628">
        <v>0</v>
      </c>
      <c r="C11628" t="s">
        <v>12587</v>
      </c>
      <c r="D11628" t="s">
        <v>12586</v>
      </c>
      <c r="E11628">
        <v>2015</v>
      </c>
      <c r="F11628" t="s">
        <v>12585</v>
      </c>
      <c r="G11628" t="s">
        <v>3341</v>
      </c>
      <c r="H11628" s="6" t="str">
        <f>HYPERLINK(I11628)</f>
        <v>https://patents.google.com/patent/US20150094907A1/en</v>
      </c>
      <c r="I11628" t="s">
        <v>12584</v>
      </c>
      <c r="K11628">
        <v>188</v>
      </c>
      <c r="L11628" s="41">
        <v>43545</v>
      </c>
      <c r="U11628">
        <v>0</v>
      </c>
      <c r="V11628" t="s">
        <v>2923</v>
      </c>
      <c r="W11628">
        <v>0</v>
      </c>
      <c r="X11628">
        <v>2</v>
      </c>
      <c r="Y11628">
        <v>4</v>
      </c>
    </row>
    <row r="11629" spans="2:25" x14ac:dyDescent="0.3">
      <c r="B11629">
        <v>0</v>
      </c>
      <c r="C11629" t="s">
        <v>12583</v>
      </c>
      <c r="D11629" t="s">
        <v>12582</v>
      </c>
      <c r="E11629">
        <v>2015</v>
      </c>
      <c r="F11629" t="s">
        <v>12581</v>
      </c>
      <c r="G11629" t="s">
        <v>3341</v>
      </c>
      <c r="H11629" s="6" t="str">
        <f>HYPERLINK(I11629)</f>
        <v>https://patents.google.com/patent/US20150203107A1/en</v>
      </c>
      <c r="I11629" t="s">
        <v>12580</v>
      </c>
      <c r="K11629">
        <v>189</v>
      </c>
      <c r="L11629" s="41">
        <v>43545</v>
      </c>
      <c r="U11629">
        <v>0</v>
      </c>
      <c r="V11629" t="s">
        <v>2923</v>
      </c>
      <c r="W11629">
        <v>0</v>
      </c>
      <c r="X11629">
        <v>1</v>
      </c>
      <c r="Y11629">
        <v>4</v>
      </c>
    </row>
    <row r="11630" spans="2:25" x14ac:dyDescent="0.3">
      <c r="B11630">
        <v>118</v>
      </c>
      <c r="C11630" t="s">
        <v>10730</v>
      </c>
      <c r="D11630" t="s">
        <v>10729</v>
      </c>
      <c r="E11630">
        <v>2005</v>
      </c>
      <c r="F11630" t="s">
        <v>10728</v>
      </c>
      <c r="G11630" t="s">
        <v>3802</v>
      </c>
      <c r="H11630" s="6" t="str">
        <f>HYPERLINK(I11630)</f>
        <v>https://www.tandfonline.com/doi/abs/10.1080/03081060500120282</v>
      </c>
      <c r="I11630" t="s">
        <v>10727</v>
      </c>
      <c r="J11630" t="s">
        <v>10726</v>
      </c>
      <c r="K11630">
        <v>190</v>
      </c>
      <c r="L11630" s="41">
        <v>43545</v>
      </c>
      <c r="U11630">
        <v>118</v>
      </c>
      <c r="V11630" t="s">
        <v>10725</v>
      </c>
      <c r="W11630">
        <v>39</v>
      </c>
      <c r="X11630">
        <v>3</v>
      </c>
      <c r="Y11630">
        <v>14</v>
      </c>
    </row>
    <row r="11631" spans="2:25" x14ac:dyDescent="0.3">
      <c r="B11631">
        <v>0</v>
      </c>
      <c r="C11631" t="s">
        <v>12536</v>
      </c>
      <c r="D11631" t="s">
        <v>12579</v>
      </c>
      <c r="E11631">
        <v>2013</v>
      </c>
      <c r="F11631" t="s">
        <v>12534</v>
      </c>
      <c r="G11631" t="s">
        <v>3851</v>
      </c>
      <c r="H11631" s="6" t="str">
        <f>HYPERLINK(I11631)</f>
        <v>http://www.dbpia.co.kr/Journal/ArticleDetail/NODE02309394</v>
      </c>
      <c r="I11631" t="s">
        <v>12578</v>
      </c>
      <c r="K11631">
        <v>191</v>
      </c>
      <c r="L11631" s="41">
        <v>43545</v>
      </c>
      <c r="U11631">
        <v>0</v>
      </c>
      <c r="V11631" t="s">
        <v>2923</v>
      </c>
      <c r="W11631">
        <v>0</v>
      </c>
      <c r="X11631">
        <v>1</v>
      </c>
      <c r="Y11631">
        <v>6</v>
      </c>
    </row>
    <row r="11632" spans="2:25" x14ac:dyDescent="0.3">
      <c r="B11632">
        <v>0</v>
      </c>
      <c r="C11632" t="s">
        <v>12577</v>
      </c>
      <c r="D11632" t="s">
        <v>12576</v>
      </c>
      <c r="E11632">
        <v>2015</v>
      </c>
      <c r="F11632" t="s">
        <v>12575</v>
      </c>
      <c r="G11632" t="s">
        <v>3341</v>
      </c>
      <c r="H11632" s="6" t="str">
        <f>HYPERLINK(I11632)</f>
        <v>https://patents.google.com/patent/US20150177828A1/en</v>
      </c>
      <c r="I11632" t="s">
        <v>12574</v>
      </c>
      <c r="K11632">
        <v>192</v>
      </c>
      <c r="L11632" s="41">
        <v>43545</v>
      </c>
      <c r="U11632">
        <v>0</v>
      </c>
      <c r="V11632" t="s">
        <v>2923</v>
      </c>
      <c r="W11632">
        <v>0</v>
      </c>
      <c r="X11632">
        <v>1</v>
      </c>
      <c r="Y11632">
        <v>4</v>
      </c>
    </row>
    <row r="11633" spans="2:25" x14ac:dyDescent="0.3">
      <c r="B11633">
        <v>0</v>
      </c>
      <c r="C11633" t="s">
        <v>12573</v>
      </c>
      <c r="D11633" t="s">
        <v>12572</v>
      </c>
      <c r="E11633">
        <v>2012</v>
      </c>
      <c r="F11633" t="s">
        <v>12027</v>
      </c>
      <c r="G11633" t="s">
        <v>4998</v>
      </c>
      <c r="H11633" s="6" t="str">
        <f>HYPERLINK(I11633)</f>
        <v>https://www.jstage.jst.go.jp/article/jsaeronbun/43/2/43_643/_article/-char/ja/</v>
      </c>
      <c r="I11633" t="s">
        <v>12571</v>
      </c>
      <c r="K11633">
        <v>193</v>
      </c>
      <c r="L11633" s="41">
        <v>43545</v>
      </c>
      <c r="U11633">
        <v>0</v>
      </c>
      <c r="V11633" t="s">
        <v>2923</v>
      </c>
      <c r="W11633">
        <v>0</v>
      </c>
      <c r="X11633">
        <v>3</v>
      </c>
      <c r="Y11633">
        <v>7</v>
      </c>
    </row>
    <row r="11634" spans="2:25" x14ac:dyDescent="0.3">
      <c r="B11634">
        <v>8</v>
      </c>
      <c r="C11634" t="s">
        <v>12570</v>
      </c>
      <c r="D11634" t="s">
        <v>12569</v>
      </c>
      <c r="E11634">
        <v>2014</v>
      </c>
      <c r="F11634" t="s">
        <v>12568</v>
      </c>
      <c r="G11634" t="s">
        <v>3314</v>
      </c>
      <c r="H11634" s="6" t="str">
        <f>HYPERLINK(I11634)</f>
        <v>https://ieeexplore.ieee.org/abstract/document/6948402/</v>
      </c>
      <c r="I11634" t="s">
        <v>12567</v>
      </c>
      <c r="J11634" t="s">
        <v>12566</v>
      </c>
      <c r="K11634">
        <v>194</v>
      </c>
      <c r="L11634" s="41">
        <v>43545</v>
      </c>
      <c r="U11634">
        <v>8</v>
      </c>
      <c r="V11634" t="s">
        <v>3041</v>
      </c>
      <c r="W11634">
        <v>2</v>
      </c>
      <c r="X11634">
        <v>4</v>
      </c>
      <c r="Y11634">
        <v>5</v>
      </c>
    </row>
    <row r="11635" spans="2:25" x14ac:dyDescent="0.3">
      <c r="B11635">
        <v>0</v>
      </c>
      <c r="C11635" t="s">
        <v>12565</v>
      </c>
      <c r="D11635" t="s">
        <v>12564</v>
      </c>
      <c r="F11635" t="s">
        <v>3369</v>
      </c>
      <c r="H11635" s="6" t="str">
        <f>HYPERLINK(I11635)</f>
        <v>https://www.researchgate.net/profile/Tsai_Hong/publication/2479636_A_Unique_Sensor_Fusion_System_for_Coordinate_Measuring_Machine_Tasks/links/0c9605152d5da83e40000000/A-Unique-Sensor-Fusion-System-for-Coordinate-Measuring-Machine-Tasks.pdf</v>
      </c>
      <c r="I11635" t="s">
        <v>12563</v>
      </c>
      <c r="K11635">
        <v>195</v>
      </c>
      <c r="L11635" s="41">
        <v>43545</v>
      </c>
      <c r="M11635" t="s">
        <v>3356</v>
      </c>
      <c r="U11635">
        <v>0</v>
      </c>
      <c r="V11635" t="s">
        <v>2923</v>
      </c>
      <c r="W11635">
        <v>0</v>
      </c>
      <c r="X11635">
        <v>1</v>
      </c>
    </row>
    <row r="11636" spans="2:25" x14ac:dyDescent="0.3">
      <c r="B11636">
        <v>18</v>
      </c>
      <c r="C11636" t="s">
        <v>12562</v>
      </c>
      <c r="D11636" t="s">
        <v>12561</v>
      </c>
      <c r="E11636">
        <v>2012</v>
      </c>
      <c r="F11636" t="s">
        <v>3336</v>
      </c>
      <c r="G11636" t="s">
        <v>3314</v>
      </c>
      <c r="H11636" s="6" t="str">
        <f>HYPERLINK(I11636)</f>
        <v>https://ieeexplore.ieee.org/abstract/document/6020791/</v>
      </c>
      <c r="I11636" t="s">
        <v>12560</v>
      </c>
      <c r="J11636" t="s">
        <v>12559</v>
      </c>
      <c r="K11636">
        <v>196</v>
      </c>
      <c r="L11636" s="41">
        <v>43545</v>
      </c>
      <c r="U11636">
        <v>18</v>
      </c>
      <c r="V11636" t="s">
        <v>3023</v>
      </c>
      <c r="W11636">
        <v>6</v>
      </c>
      <c r="X11636">
        <v>3</v>
      </c>
      <c r="Y11636">
        <v>7</v>
      </c>
    </row>
    <row r="11637" spans="2:25" x14ac:dyDescent="0.3">
      <c r="B11637">
        <v>0</v>
      </c>
      <c r="C11637" t="s">
        <v>12558</v>
      </c>
      <c r="D11637" t="s">
        <v>12557</v>
      </c>
      <c r="E11637">
        <v>2015</v>
      </c>
      <c r="F11637" t="s">
        <v>12556</v>
      </c>
      <c r="G11637" t="s">
        <v>3341</v>
      </c>
      <c r="H11637" s="6" t="str">
        <f>HYPERLINK(I11637)</f>
        <v>https://patents.google.com/patent/US20150239382A1/en</v>
      </c>
      <c r="I11637" t="s">
        <v>12555</v>
      </c>
      <c r="K11637">
        <v>197</v>
      </c>
      <c r="L11637" s="41">
        <v>43545</v>
      </c>
      <c r="U11637">
        <v>0</v>
      </c>
      <c r="V11637" t="s">
        <v>2923</v>
      </c>
      <c r="W11637">
        <v>0</v>
      </c>
      <c r="X11637">
        <v>1</v>
      </c>
      <c r="Y11637">
        <v>4</v>
      </c>
    </row>
    <row r="11638" spans="2:25" x14ac:dyDescent="0.3">
      <c r="B11638">
        <v>0</v>
      </c>
      <c r="C11638" t="s">
        <v>10104</v>
      </c>
      <c r="D11638" t="s">
        <v>10103</v>
      </c>
      <c r="E11638">
        <v>2011</v>
      </c>
      <c r="G11638" t="s">
        <v>3408</v>
      </c>
      <c r="H11638" s="6" t="str">
        <f>HYPERLINK(I11638)</f>
        <v>http://www.diva-portal.org/smash/record.jsf?pid=diva2:420350</v>
      </c>
      <c r="I11638" t="s">
        <v>10102</v>
      </c>
      <c r="K11638">
        <v>198</v>
      </c>
      <c r="L11638" s="41">
        <v>43545</v>
      </c>
      <c r="U11638">
        <v>0</v>
      </c>
      <c r="V11638" t="s">
        <v>2923</v>
      </c>
      <c r="W11638">
        <v>0</v>
      </c>
      <c r="X11638">
        <v>2</v>
      </c>
      <c r="Y11638">
        <v>8</v>
      </c>
    </row>
    <row r="11639" spans="2:25" x14ac:dyDescent="0.3">
      <c r="B11639">
        <v>4</v>
      </c>
      <c r="C11639" t="s">
        <v>12554</v>
      </c>
      <c r="D11639" t="s">
        <v>12553</v>
      </c>
      <c r="E11639">
        <v>2011</v>
      </c>
      <c r="F11639" t="s">
        <v>10328</v>
      </c>
      <c r="G11639" t="s">
        <v>4998</v>
      </c>
      <c r="H11639" s="6" t="str">
        <f>HYPERLINK(I11639)</f>
        <v>https://www.jstage.jst.go.jp/article/jmtl/4/2/4_2_65/_article/-char/ja/</v>
      </c>
      <c r="I11639" t="s">
        <v>12552</v>
      </c>
      <c r="J11639" t="s">
        <v>12551</v>
      </c>
      <c r="K11639">
        <v>199</v>
      </c>
      <c r="L11639" s="41">
        <v>43545</v>
      </c>
      <c r="U11639">
        <v>4</v>
      </c>
      <c r="V11639" t="s">
        <v>2933</v>
      </c>
      <c r="W11639">
        <v>1</v>
      </c>
      <c r="X11639">
        <v>3</v>
      </c>
      <c r="Y11639">
        <v>8</v>
      </c>
    </row>
    <row r="11640" spans="2:25" x14ac:dyDescent="0.3">
      <c r="B11640">
        <v>0</v>
      </c>
      <c r="C11640" t="s">
        <v>12550</v>
      </c>
      <c r="D11640" t="s">
        <v>12549</v>
      </c>
      <c r="E11640">
        <v>2014</v>
      </c>
      <c r="F11640" t="s">
        <v>4275</v>
      </c>
      <c r="G11640" t="s">
        <v>3341</v>
      </c>
      <c r="H11640" s="6" t="str">
        <f>HYPERLINK(I11640)</f>
        <v>https://patents.google.com/patent/US20140288775A1/en</v>
      </c>
      <c r="I11640" t="s">
        <v>12548</v>
      </c>
      <c r="K11640">
        <v>200</v>
      </c>
      <c r="L11640" s="41">
        <v>43545</v>
      </c>
      <c r="U11640">
        <v>0</v>
      </c>
      <c r="V11640" t="s">
        <v>2923</v>
      </c>
      <c r="W11640">
        <v>0</v>
      </c>
      <c r="X11640">
        <v>5</v>
      </c>
      <c r="Y11640">
        <v>5</v>
      </c>
    </row>
    <row r="11641" spans="2:25" x14ac:dyDescent="0.3">
      <c r="B11641">
        <v>2</v>
      </c>
      <c r="C11641" t="s">
        <v>767</v>
      </c>
      <c r="D11641" t="s">
        <v>768</v>
      </c>
      <c r="E11641">
        <v>2013</v>
      </c>
      <c r="F11641" t="s">
        <v>12547</v>
      </c>
      <c r="G11641" t="s">
        <v>3314</v>
      </c>
      <c r="H11641" s="6" t="str">
        <f>HYPERLINK(I11641)</f>
        <v>https://ieeexplore.ieee.org/abstract/document/6523852/</v>
      </c>
      <c r="I11641" t="s">
        <v>769</v>
      </c>
      <c r="J11641" t="s">
        <v>12546</v>
      </c>
      <c r="K11641">
        <v>201</v>
      </c>
      <c r="L11641" s="41">
        <v>43545</v>
      </c>
      <c r="U11641">
        <v>2</v>
      </c>
      <c r="V11641" t="s">
        <v>2981</v>
      </c>
      <c r="W11641">
        <v>1</v>
      </c>
      <c r="X11641">
        <v>4</v>
      </c>
      <c r="Y11641">
        <v>6</v>
      </c>
    </row>
    <row r="11642" spans="2:25" x14ac:dyDescent="0.3">
      <c r="B11642">
        <v>5</v>
      </c>
      <c r="C11642" t="s">
        <v>12545</v>
      </c>
      <c r="D11642" t="s">
        <v>12544</v>
      </c>
      <c r="E11642">
        <v>2013</v>
      </c>
      <c r="F11642" t="s">
        <v>12543</v>
      </c>
      <c r="G11642" t="s">
        <v>3304</v>
      </c>
      <c r="H11642" s="6" t="str">
        <f>HYPERLINK(I11642)</f>
        <v>http://search.proquest.com/openview/9c18530970f5b3bc7b741850caec4263/1?pq-origsite=gscholar&amp;cbl=936334</v>
      </c>
      <c r="I11642" t="s">
        <v>12542</v>
      </c>
      <c r="J11642" t="s">
        <v>12541</v>
      </c>
      <c r="K11642">
        <v>202</v>
      </c>
      <c r="L11642" s="41">
        <v>43545</v>
      </c>
      <c r="U11642">
        <v>5</v>
      </c>
      <c r="V11642" t="s">
        <v>2951</v>
      </c>
      <c r="W11642">
        <v>3</v>
      </c>
      <c r="X11642">
        <v>2</v>
      </c>
      <c r="Y11642">
        <v>6</v>
      </c>
    </row>
    <row r="11643" spans="2:25" x14ac:dyDescent="0.3">
      <c r="B11643">
        <v>0</v>
      </c>
      <c r="C11643" t="s">
        <v>5170</v>
      </c>
      <c r="D11643" t="s">
        <v>5169</v>
      </c>
      <c r="E11643">
        <v>2015</v>
      </c>
      <c r="F11643" t="s">
        <v>4280</v>
      </c>
      <c r="G11643" t="s">
        <v>3341</v>
      </c>
      <c r="H11643" s="6" t="str">
        <f>HYPERLINK(I11643)</f>
        <v>https://patents.google.com/patent/US20150220068A1/en</v>
      </c>
      <c r="I11643" t="s">
        <v>5176</v>
      </c>
      <c r="K11643">
        <v>203</v>
      </c>
      <c r="L11643" s="41">
        <v>43545</v>
      </c>
      <c r="U11643">
        <v>0</v>
      </c>
      <c r="V11643" t="s">
        <v>2923</v>
      </c>
      <c r="W11643">
        <v>0</v>
      </c>
      <c r="X11643">
        <v>3</v>
      </c>
      <c r="Y11643">
        <v>4</v>
      </c>
    </row>
    <row r="11644" spans="2:25" x14ac:dyDescent="0.3">
      <c r="B11644">
        <v>0</v>
      </c>
      <c r="C11644" t="s">
        <v>9976</v>
      </c>
      <c r="D11644" t="s">
        <v>10135</v>
      </c>
      <c r="E11644">
        <v>2010</v>
      </c>
      <c r="F11644" t="s">
        <v>10134</v>
      </c>
      <c r="G11644" t="s">
        <v>3341</v>
      </c>
      <c r="H11644" s="6" t="str">
        <f>HYPERLINK(I11644)</f>
        <v>https://patents.google.com/patent/US20100228419A1/en</v>
      </c>
      <c r="I11644" t="s">
        <v>10133</v>
      </c>
      <c r="K11644">
        <v>204</v>
      </c>
      <c r="L11644" s="41">
        <v>43545</v>
      </c>
      <c r="U11644">
        <v>0</v>
      </c>
      <c r="V11644" t="s">
        <v>2923</v>
      </c>
      <c r="W11644">
        <v>0</v>
      </c>
      <c r="X11644">
        <v>3</v>
      </c>
      <c r="Y11644">
        <v>9</v>
      </c>
    </row>
    <row r="11645" spans="2:25" x14ac:dyDescent="0.3">
      <c r="B11645">
        <v>0</v>
      </c>
      <c r="C11645" t="s">
        <v>10128</v>
      </c>
      <c r="D11645" t="s">
        <v>10127</v>
      </c>
      <c r="E11645">
        <v>2013</v>
      </c>
      <c r="F11645" t="s">
        <v>10126</v>
      </c>
      <c r="G11645" t="s">
        <v>3341</v>
      </c>
      <c r="H11645" s="6" t="str">
        <f>HYPERLINK(I11645)</f>
        <v>https://patents.google.com/patent/US20130099911A1/en</v>
      </c>
      <c r="I11645" t="s">
        <v>10125</v>
      </c>
      <c r="K11645">
        <v>205</v>
      </c>
      <c r="L11645" s="41">
        <v>43545</v>
      </c>
      <c r="U11645">
        <v>0</v>
      </c>
      <c r="V11645" t="s">
        <v>2923</v>
      </c>
      <c r="W11645">
        <v>0</v>
      </c>
      <c r="X11645">
        <v>2</v>
      </c>
      <c r="Y11645">
        <v>6</v>
      </c>
    </row>
    <row r="11646" spans="2:25" x14ac:dyDescent="0.3">
      <c r="B11646">
        <v>0</v>
      </c>
      <c r="C11646" t="s">
        <v>12540</v>
      </c>
      <c r="D11646" t="s">
        <v>12539</v>
      </c>
      <c r="F11646" t="s">
        <v>12538</v>
      </c>
      <c r="H11646" s="6" t="str">
        <f>HYPERLINK(I11646)</f>
        <v>http://lars.mec.ua.pt/public/ProcopioStein/master_thesis/Procopio_Stein_MEAI_Thesis.pdf</v>
      </c>
      <c r="I11646" t="s">
        <v>12537</v>
      </c>
      <c r="K11646">
        <v>206</v>
      </c>
      <c r="L11646" s="41">
        <v>43545</v>
      </c>
      <c r="M11646" t="s">
        <v>3356</v>
      </c>
      <c r="U11646">
        <v>0</v>
      </c>
      <c r="V11646" t="s">
        <v>2923</v>
      </c>
      <c r="W11646">
        <v>0</v>
      </c>
      <c r="X11646">
        <v>1</v>
      </c>
    </row>
    <row r="11647" spans="2:25" x14ac:dyDescent="0.3">
      <c r="B11647">
        <v>0</v>
      </c>
      <c r="C11647" t="s">
        <v>12536</v>
      </c>
      <c r="D11647" t="s">
        <v>12535</v>
      </c>
      <c r="E11647">
        <v>2013</v>
      </c>
      <c r="F11647" t="s">
        <v>12534</v>
      </c>
      <c r="G11647" t="s">
        <v>3851</v>
      </c>
      <c r="H11647" s="6" t="str">
        <f>HYPERLINK(I11647)</f>
        <v>http://www.dbpia.co.kr/Journal/ArticleDetail/NODE02309384</v>
      </c>
      <c r="I11647" t="s">
        <v>12533</v>
      </c>
      <c r="K11647">
        <v>207</v>
      </c>
      <c r="L11647" s="41">
        <v>43545</v>
      </c>
      <c r="U11647">
        <v>0</v>
      </c>
      <c r="V11647" t="s">
        <v>2923</v>
      </c>
      <c r="W11647">
        <v>0</v>
      </c>
      <c r="X11647">
        <v>1</v>
      </c>
      <c r="Y11647">
        <v>6</v>
      </c>
    </row>
    <row r="11648" spans="2:25" x14ac:dyDescent="0.3">
      <c r="B11648">
        <v>10</v>
      </c>
      <c r="C11648" t="s">
        <v>12532</v>
      </c>
      <c r="D11648" t="s">
        <v>12531</v>
      </c>
      <c r="E11648">
        <v>2015</v>
      </c>
      <c r="F11648" t="s">
        <v>12530</v>
      </c>
      <c r="G11648" t="s">
        <v>3328</v>
      </c>
      <c r="H11648" s="6" t="str">
        <f>HYPERLINK(I11648)</f>
        <v>https://link.springer.com/chapter/10.1007/978-3-319-29339-4_2</v>
      </c>
      <c r="I11648" t="s">
        <v>12529</v>
      </c>
      <c r="J11648" t="s">
        <v>12528</v>
      </c>
      <c r="K11648">
        <v>208</v>
      </c>
      <c r="L11648" s="41">
        <v>43545</v>
      </c>
      <c r="U11648">
        <v>10</v>
      </c>
      <c r="V11648" t="s">
        <v>2975</v>
      </c>
      <c r="W11648">
        <v>5</v>
      </c>
      <c r="X11648">
        <v>2</v>
      </c>
      <c r="Y11648">
        <v>4</v>
      </c>
    </row>
    <row r="11649" spans="2:25" x14ac:dyDescent="0.3">
      <c r="B11649">
        <v>0</v>
      </c>
      <c r="C11649" t="s">
        <v>1723</v>
      </c>
      <c r="D11649" t="s">
        <v>1724</v>
      </c>
      <c r="E11649">
        <v>2014</v>
      </c>
      <c r="F11649" t="s">
        <v>12527</v>
      </c>
      <c r="G11649" t="s">
        <v>3341</v>
      </c>
      <c r="H11649" s="6" t="str">
        <f>HYPERLINK(I11649)</f>
        <v>https://patents.google.com/patent/US20140297107A1/en</v>
      </c>
      <c r="I11649" t="s">
        <v>12526</v>
      </c>
      <c r="K11649">
        <v>209</v>
      </c>
      <c r="L11649" s="41">
        <v>43545</v>
      </c>
      <c r="U11649">
        <v>0</v>
      </c>
      <c r="V11649" t="s">
        <v>2923</v>
      </c>
      <c r="W11649">
        <v>0</v>
      </c>
      <c r="X11649">
        <v>2</v>
      </c>
      <c r="Y11649">
        <v>5</v>
      </c>
    </row>
    <row r="11650" spans="2:25" x14ac:dyDescent="0.3">
      <c r="B11650">
        <v>28</v>
      </c>
      <c r="C11650" t="s">
        <v>9264</v>
      </c>
      <c r="D11650" t="s">
        <v>9263</v>
      </c>
      <c r="E11650">
        <v>2015</v>
      </c>
      <c r="F11650" t="s">
        <v>9262</v>
      </c>
      <c r="G11650" t="s">
        <v>3341</v>
      </c>
      <c r="H11650" s="6" t="str">
        <f>HYPERLINK(I11650)</f>
        <v>https://patents.google.com/patent/US9150224B2/en</v>
      </c>
      <c r="I11650" t="s">
        <v>9261</v>
      </c>
      <c r="J11650" t="s">
        <v>9260</v>
      </c>
      <c r="K11650">
        <v>210</v>
      </c>
      <c r="L11650" s="41">
        <v>43545</v>
      </c>
      <c r="U11650">
        <v>28</v>
      </c>
      <c r="V11650" t="s">
        <v>3022</v>
      </c>
      <c r="W11650">
        <v>28</v>
      </c>
      <c r="X11650">
        <v>1</v>
      </c>
      <c r="Y11650">
        <v>4</v>
      </c>
    </row>
    <row r="11651" spans="2:25" x14ac:dyDescent="0.3">
      <c r="B11651">
        <v>6</v>
      </c>
      <c r="C11651" t="s">
        <v>12525</v>
      </c>
      <c r="D11651" t="s">
        <v>12524</v>
      </c>
      <c r="E11651">
        <v>2011</v>
      </c>
      <c r="F11651" t="s">
        <v>12523</v>
      </c>
      <c r="G11651" t="s">
        <v>3328</v>
      </c>
      <c r="H11651" s="6" t="str">
        <f>HYPERLINK(I11651)</f>
        <v>https://link.springer.com/article/10.1007/s12544-010-0044-z</v>
      </c>
      <c r="I11651" t="s">
        <v>12522</v>
      </c>
      <c r="J11651" t="s">
        <v>12521</v>
      </c>
      <c r="K11651">
        <v>211</v>
      </c>
      <c r="L11651" s="41">
        <v>43545</v>
      </c>
      <c r="M11651" t="s">
        <v>3325</v>
      </c>
      <c r="U11651">
        <v>6</v>
      </c>
      <c r="V11651" t="s">
        <v>2993</v>
      </c>
      <c r="W11651">
        <v>2</v>
      </c>
      <c r="X11651">
        <v>3</v>
      </c>
      <c r="Y11651">
        <v>8</v>
      </c>
    </row>
    <row r="11652" spans="2:25" x14ac:dyDescent="0.3">
      <c r="B11652">
        <v>0</v>
      </c>
      <c r="C11652" t="s">
        <v>10672</v>
      </c>
      <c r="D11652" t="s">
        <v>10671</v>
      </c>
      <c r="E11652">
        <v>2015</v>
      </c>
      <c r="F11652" t="s">
        <v>10670</v>
      </c>
      <c r="G11652" t="s">
        <v>10669</v>
      </c>
      <c r="H11652" s="6" t="str">
        <f>HYPERLINK(I11652)</f>
        <v>https://ojs.cvut.cz/ojs/index.php/APP/article/view/3403</v>
      </c>
      <c r="I11652" t="s">
        <v>10668</v>
      </c>
      <c r="K11652">
        <v>212</v>
      </c>
      <c r="L11652" s="41">
        <v>43545</v>
      </c>
      <c r="U11652">
        <v>0</v>
      </c>
      <c r="V11652" t="s">
        <v>2923</v>
      </c>
      <c r="W11652">
        <v>0</v>
      </c>
      <c r="X11652">
        <v>1</v>
      </c>
      <c r="Y11652">
        <v>4</v>
      </c>
    </row>
    <row r="11653" spans="2:25" x14ac:dyDescent="0.3">
      <c r="B11653">
        <v>23</v>
      </c>
      <c r="C11653" t="s">
        <v>12311</v>
      </c>
      <c r="D11653" t="s">
        <v>12310</v>
      </c>
      <c r="E11653">
        <v>2006</v>
      </c>
      <c r="F11653" t="s">
        <v>12520</v>
      </c>
      <c r="G11653" t="s">
        <v>3341</v>
      </c>
      <c r="H11653" s="6" t="str">
        <f>HYPERLINK(I11653)</f>
        <v>https://patents.google.com/patent/US7057532B2/en</v>
      </c>
      <c r="I11653" t="s">
        <v>12519</v>
      </c>
      <c r="J11653" t="s">
        <v>12518</v>
      </c>
      <c r="K11653">
        <v>213</v>
      </c>
      <c r="L11653" s="41">
        <v>43545</v>
      </c>
      <c r="U11653">
        <v>23</v>
      </c>
      <c r="V11653" t="s">
        <v>3131</v>
      </c>
      <c r="W11653">
        <v>12</v>
      </c>
      <c r="X11653">
        <v>2</v>
      </c>
      <c r="Y11653">
        <v>13</v>
      </c>
    </row>
    <row r="11654" spans="2:25" x14ac:dyDescent="0.3">
      <c r="B11654">
        <v>2</v>
      </c>
      <c r="C11654" t="s">
        <v>9983</v>
      </c>
      <c r="D11654" t="s">
        <v>9982</v>
      </c>
      <c r="E11654">
        <v>2013</v>
      </c>
      <c r="G11654" t="s">
        <v>3408</v>
      </c>
      <c r="H11654" s="6" t="str">
        <f>HYPERLINK(I11654)</f>
        <v>http://www.diva-portal.org/smash/record.jsf?pid=diva2:662296</v>
      </c>
      <c r="I11654" t="s">
        <v>9981</v>
      </c>
      <c r="J11654" t="s">
        <v>9980</v>
      </c>
      <c r="K11654">
        <v>214</v>
      </c>
      <c r="L11654" s="41">
        <v>43545</v>
      </c>
      <c r="U11654">
        <v>2</v>
      </c>
      <c r="V11654" t="s">
        <v>2981</v>
      </c>
      <c r="W11654">
        <v>2</v>
      </c>
      <c r="X11654">
        <v>1</v>
      </c>
      <c r="Y11654">
        <v>6</v>
      </c>
    </row>
    <row r="11655" spans="2:25" x14ac:dyDescent="0.3">
      <c r="B11655">
        <v>8</v>
      </c>
      <c r="C11655" t="s">
        <v>12517</v>
      </c>
      <c r="D11655" t="s">
        <v>12516</v>
      </c>
      <c r="E11655">
        <v>2004</v>
      </c>
      <c r="F11655" t="s">
        <v>12515</v>
      </c>
      <c r="G11655" t="s">
        <v>12514</v>
      </c>
      <c r="H11655" s="6" t="str">
        <f>HYPERLINK(I11655)</f>
        <v>http://eb-cat.ds-navi.co.jp/enu/jtekt/tech/ej/img/no165e/165e_03.pdf</v>
      </c>
      <c r="I11655" t="s">
        <v>12513</v>
      </c>
      <c r="J11655" t="s">
        <v>12512</v>
      </c>
      <c r="K11655">
        <v>215</v>
      </c>
      <c r="L11655" s="41">
        <v>43545</v>
      </c>
      <c r="M11655" t="s">
        <v>3356</v>
      </c>
      <c r="U11655">
        <v>8</v>
      </c>
      <c r="V11655" t="s">
        <v>3230</v>
      </c>
      <c r="W11655">
        <v>8</v>
      </c>
      <c r="X11655">
        <v>1</v>
      </c>
      <c r="Y11655">
        <v>15</v>
      </c>
    </row>
    <row r="11656" spans="2:25" x14ac:dyDescent="0.3">
      <c r="B11656">
        <v>0</v>
      </c>
      <c r="C11656" t="s">
        <v>10700</v>
      </c>
      <c r="D11656" t="s">
        <v>10699</v>
      </c>
      <c r="E11656">
        <v>2013</v>
      </c>
      <c r="F11656" t="s">
        <v>10698</v>
      </c>
      <c r="G11656" t="s">
        <v>10697</v>
      </c>
      <c r="H11656" s="6" t="str">
        <f>HYPERLINK(I11656)</f>
        <v>https://ascelibrary.org/doi/abs/10.1061/9780784413036.010</v>
      </c>
      <c r="I11656" t="s">
        <v>10696</v>
      </c>
      <c r="K11656">
        <v>216</v>
      </c>
      <c r="L11656" s="41">
        <v>43545</v>
      </c>
      <c r="U11656">
        <v>0</v>
      </c>
      <c r="V11656" t="s">
        <v>2923</v>
      </c>
      <c r="W11656">
        <v>0</v>
      </c>
      <c r="X11656">
        <v>3</v>
      </c>
      <c r="Y11656">
        <v>6</v>
      </c>
    </row>
    <row r="11657" spans="2:25" x14ac:dyDescent="0.3">
      <c r="B11657">
        <v>7</v>
      </c>
      <c r="C11657" t="s">
        <v>12511</v>
      </c>
      <c r="D11657" t="s">
        <v>12510</v>
      </c>
      <c r="E11657">
        <v>2014</v>
      </c>
      <c r="F11657" t="s">
        <v>12509</v>
      </c>
      <c r="G11657" t="s">
        <v>3314</v>
      </c>
      <c r="H11657" s="6" t="str">
        <f>HYPERLINK(I11657)</f>
        <v>https://ieeexplore.ieee.org/abstract/document/6957886/</v>
      </c>
      <c r="I11657" t="s">
        <v>12508</v>
      </c>
      <c r="J11657" t="s">
        <v>12507</v>
      </c>
      <c r="K11657">
        <v>217</v>
      </c>
      <c r="L11657" s="41">
        <v>43545</v>
      </c>
      <c r="U11657">
        <v>7</v>
      </c>
      <c r="V11657" t="s">
        <v>2990</v>
      </c>
      <c r="W11657">
        <v>4</v>
      </c>
      <c r="X11657">
        <v>2</v>
      </c>
      <c r="Y11657">
        <v>5</v>
      </c>
    </row>
    <row r="11658" spans="2:25" x14ac:dyDescent="0.3">
      <c r="B11658">
        <v>0</v>
      </c>
      <c r="C11658" t="s">
        <v>10067</v>
      </c>
      <c r="D11658" t="s">
        <v>12506</v>
      </c>
      <c r="E11658">
        <v>2011</v>
      </c>
      <c r="F11658" t="s">
        <v>12505</v>
      </c>
      <c r="G11658" t="s">
        <v>4998</v>
      </c>
      <c r="H11658" s="6" t="str">
        <f>HYPERLINK(I11658)</f>
        <v>https://www.jstage.jst.go.jp/article/itetr/35.9/0/35.9_143/_article/-char/ja/</v>
      </c>
      <c r="I11658" t="s">
        <v>12504</v>
      </c>
      <c r="K11658">
        <v>218</v>
      </c>
      <c r="L11658" s="41">
        <v>43545</v>
      </c>
      <c r="U11658">
        <v>0</v>
      </c>
      <c r="V11658" t="s">
        <v>2923</v>
      </c>
      <c r="W11658">
        <v>0</v>
      </c>
      <c r="X11658">
        <v>2</v>
      </c>
      <c r="Y11658">
        <v>8</v>
      </c>
    </row>
    <row r="11659" spans="2:25" x14ac:dyDescent="0.3">
      <c r="B11659">
        <v>41</v>
      </c>
      <c r="C11659" t="s">
        <v>10364</v>
      </c>
      <c r="D11659" t="s">
        <v>10363</v>
      </c>
      <c r="E11659">
        <v>2014</v>
      </c>
      <c r="F11659" t="s">
        <v>10362</v>
      </c>
      <c r="G11659" t="s">
        <v>3314</v>
      </c>
      <c r="H11659" s="6" t="str">
        <f>HYPERLINK(I11659)</f>
        <v>https://ieeexplore.ieee.org/abstract/document/6814733/</v>
      </c>
      <c r="I11659" t="s">
        <v>10361</v>
      </c>
      <c r="J11659" t="s">
        <v>10360</v>
      </c>
      <c r="K11659">
        <v>219</v>
      </c>
      <c r="L11659" s="41">
        <v>43545</v>
      </c>
      <c r="U11659">
        <v>41</v>
      </c>
      <c r="V11659" t="s">
        <v>10359</v>
      </c>
      <c r="W11659">
        <v>10</v>
      </c>
      <c r="X11659">
        <v>4</v>
      </c>
      <c r="Y11659">
        <v>5</v>
      </c>
    </row>
    <row r="11660" spans="2:25" x14ac:dyDescent="0.3">
      <c r="B11660">
        <v>99</v>
      </c>
      <c r="C11660" t="s">
        <v>12503</v>
      </c>
      <c r="D11660" t="s">
        <v>12502</v>
      </c>
      <c r="E11660">
        <v>2009</v>
      </c>
      <c r="F11660" t="s">
        <v>12501</v>
      </c>
      <c r="G11660" t="s">
        <v>3314</v>
      </c>
      <c r="H11660" s="6" t="str">
        <f>HYPERLINK(I11660)</f>
        <v>https://ieeexplore.ieee.org/abstract/document/4497203/</v>
      </c>
      <c r="I11660" t="s">
        <v>12500</v>
      </c>
      <c r="J11660" t="s">
        <v>12499</v>
      </c>
      <c r="K11660">
        <v>220</v>
      </c>
      <c r="L11660" s="41">
        <v>43545</v>
      </c>
      <c r="U11660">
        <v>99</v>
      </c>
      <c r="V11660" t="s">
        <v>12498</v>
      </c>
      <c r="W11660">
        <v>50</v>
      </c>
      <c r="X11660">
        <v>2</v>
      </c>
      <c r="Y11660">
        <v>10</v>
      </c>
    </row>
    <row r="11661" spans="2:25" x14ac:dyDescent="0.3">
      <c r="B11661">
        <v>0</v>
      </c>
      <c r="C11661" t="s">
        <v>12497</v>
      </c>
      <c r="D11661" t="s">
        <v>12496</v>
      </c>
      <c r="E11661">
        <v>2013</v>
      </c>
      <c r="F11661" t="s">
        <v>12495</v>
      </c>
      <c r="G11661" t="s">
        <v>3341</v>
      </c>
      <c r="H11661" s="6" t="str">
        <f>HYPERLINK(I11661)</f>
        <v>https://patents.google.com/patent/US20130209968A1/en</v>
      </c>
      <c r="I11661" t="s">
        <v>12494</v>
      </c>
      <c r="K11661">
        <v>221</v>
      </c>
      <c r="L11661" s="41">
        <v>43545</v>
      </c>
      <c r="U11661">
        <v>0</v>
      </c>
      <c r="V11661" t="s">
        <v>2923</v>
      </c>
      <c r="W11661">
        <v>0</v>
      </c>
      <c r="X11661">
        <v>2</v>
      </c>
      <c r="Y11661">
        <v>6</v>
      </c>
    </row>
    <row r="11662" spans="2:25" x14ac:dyDescent="0.3">
      <c r="B11662">
        <v>0</v>
      </c>
      <c r="C11662" t="s">
        <v>12493</v>
      </c>
      <c r="D11662" t="s">
        <v>12492</v>
      </c>
      <c r="E11662">
        <v>2014</v>
      </c>
      <c r="F11662" t="s">
        <v>4280</v>
      </c>
      <c r="G11662" t="s">
        <v>3341</v>
      </c>
      <c r="H11662" s="6" t="str">
        <f>HYPERLINK(I11662)</f>
        <v>https://patents.google.com/patent/US20140309816A1/en</v>
      </c>
      <c r="I11662" t="s">
        <v>12491</v>
      </c>
      <c r="K11662">
        <v>222</v>
      </c>
      <c r="L11662" s="41">
        <v>43545</v>
      </c>
      <c r="U11662">
        <v>0</v>
      </c>
      <c r="V11662" t="s">
        <v>2923</v>
      </c>
      <c r="W11662">
        <v>0</v>
      </c>
      <c r="X11662">
        <v>4</v>
      </c>
      <c r="Y11662">
        <v>5</v>
      </c>
    </row>
    <row r="11663" spans="2:25" x14ac:dyDescent="0.3">
      <c r="B11663">
        <v>2</v>
      </c>
      <c r="C11663" t="s">
        <v>10128</v>
      </c>
      <c r="D11663" t="s">
        <v>10144</v>
      </c>
      <c r="E11663">
        <v>2014</v>
      </c>
      <c r="F11663" t="s">
        <v>10143</v>
      </c>
      <c r="G11663" t="s">
        <v>3341</v>
      </c>
      <c r="H11663" s="6" t="str">
        <f>HYPERLINK(I11663)</f>
        <v>https://patents.google.com/patent/US8810431B2/en</v>
      </c>
      <c r="I11663" t="s">
        <v>10142</v>
      </c>
      <c r="J11663" t="s">
        <v>10141</v>
      </c>
      <c r="K11663">
        <v>223</v>
      </c>
      <c r="L11663" s="41">
        <v>43545</v>
      </c>
      <c r="U11663">
        <v>2</v>
      </c>
      <c r="V11663" t="s">
        <v>3018</v>
      </c>
      <c r="W11663">
        <v>1</v>
      </c>
      <c r="X11663">
        <v>2</v>
      </c>
      <c r="Y11663">
        <v>5</v>
      </c>
    </row>
    <row r="11664" spans="2:25" x14ac:dyDescent="0.3">
      <c r="B11664">
        <v>0</v>
      </c>
      <c r="C11664" t="s">
        <v>11632</v>
      </c>
      <c r="D11664" t="s">
        <v>11631</v>
      </c>
      <c r="E11664">
        <v>2014</v>
      </c>
      <c r="F11664" t="s">
        <v>11630</v>
      </c>
      <c r="G11664" t="s">
        <v>3328</v>
      </c>
      <c r="H11664" s="6" t="str">
        <f>HYPERLINK(I11664)</f>
        <v>https://link.springer.com/content/pdf/10.1007/978-3-658-06430-3_27.pdf</v>
      </c>
      <c r="I11664" t="s">
        <v>11629</v>
      </c>
      <c r="K11664">
        <v>224</v>
      </c>
      <c r="L11664" s="41">
        <v>43545</v>
      </c>
      <c r="M11664" t="s">
        <v>3356</v>
      </c>
      <c r="U11664">
        <v>0</v>
      </c>
      <c r="V11664" t="s">
        <v>2923</v>
      </c>
      <c r="W11664">
        <v>0</v>
      </c>
      <c r="X11664">
        <v>2</v>
      </c>
      <c r="Y11664">
        <v>5</v>
      </c>
    </row>
    <row r="11665" spans="2:25" x14ac:dyDescent="0.3">
      <c r="B11665">
        <v>14</v>
      </c>
      <c r="C11665" t="s">
        <v>4302</v>
      </c>
      <c r="D11665" t="s">
        <v>4301</v>
      </c>
      <c r="E11665">
        <v>2012</v>
      </c>
      <c r="F11665" t="s">
        <v>4300</v>
      </c>
      <c r="G11665" t="s">
        <v>3423</v>
      </c>
      <c r="H11665" s="6" t="str">
        <f>HYPERLINK(I11665)</f>
        <v>https://onlinelibrary.wiley.com/doi/abs/10.1002/hfm.20399</v>
      </c>
      <c r="I11665" t="s">
        <v>4299</v>
      </c>
      <c r="J11665" t="s">
        <v>4298</v>
      </c>
      <c r="K11665">
        <v>225</v>
      </c>
      <c r="L11665" s="41">
        <v>43545</v>
      </c>
      <c r="U11665">
        <v>14</v>
      </c>
      <c r="V11665" t="s">
        <v>2949</v>
      </c>
      <c r="W11665">
        <v>5</v>
      </c>
      <c r="X11665">
        <v>3</v>
      </c>
      <c r="Y11665">
        <v>7</v>
      </c>
    </row>
    <row r="11666" spans="2:25" x14ac:dyDescent="0.3">
      <c r="B11666">
        <v>61</v>
      </c>
      <c r="C11666" t="s">
        <v>12490</v>
      </c>
      <c r="D11666" t="s">
        <v>12489</v>
      </c>
      <c r="E11666">
        <v>2012</v>
      </c>
      <c r="F11666" t="s">
        <v>12488</v>
      </c>
      <c r="G11666" t="s">
        <v>3378</v>
      </c>
      <c r="H11666" s="6" t="str">
        <f>HYPERLINK(I11666)</f>
        <v>https://dl.acm.org/citation.cfm?id=2390282</v>
      </c>
      <c r="I11666" t="s">
        <v>12487</v>
      </c>
      <c r="J11666" t="s">
        <v>12486</v>
      </c>
      <c r="K11666">
        <v>226</v>
      </c>
      <c r="L11666" s="41">
        <v>43545</v>
      </c>
      <c r="U11666">
        <v>61</v>
      </c>
      <c r="V11666" t="s">
        <v>12485</v>
      </c>
      <c r="W11666">
        <v>20</v>
      </c>
      <c r="X11666">
        <v>3</v>
      </c>
      <c r="Y11666">
        <v>7</v>
      </c>
    </row>
    <row r="11667" spans="2:25" x14ac:dyDescent="0.3">
      <c r="B11667">
        <v>20</v>
      </c>
      <c r="C11667" t="s">
        <v>12484</v>
      </c>
      <c r="D11667" t="s">
        <v>12483</v>
      </c>
      <c r="E11667">
        <v>2013</v>
      </c>
      <c r="F11667" t="s">
        <v>5332</v>
      </c>
      <c r="G11667" t="s">
        <v>3314</v>
      </c>
      <c r="H11667" s="6" t="str">
        <f>HYPERLINK(I11667)</f>
        <v>https://ieeexplore.ieee.org/abstract/document/6728577/</v>
      </c>
      <c r="I11667" t="s">
        <v>12482</v>
      </c>
      <c r="J11667" t="s">
        <v>12481</v>
      </c>
      <c r="K11667">
        <v>227</v>
      </c>
      <c r="L11667" s="41">
        <v>43545</v>
      </c>
      <c r="U11667">
        <v>20</v>
      </c>
      <c r="V11667" t="s">
        <v>2958</v>
      </c>
      <c r="W11667">
        <v>5</v>
      </c>
      <c r="X11667">
        <v>4</v>
      </c>
      <c r="Y11667">
        <v>6</v>
      </c>
    </row>
    <row r="11668" spans="2:25" x14ac:dyDescent="0.3">
      <c r="B11668">
        <v>2</v>
      </c>
      <c r="C11668" t="s">
        <v>12480</v>
      </c>
      <c r="D11668" t="s">
        <v>12479</v>
      </c>
      <c r="E11668">
        <v>2003</v>
      </c>
      <c r="F11668" t="s">
        <v>12478</v>
      </c>
      <c r="G11668" t="s">
        <v>3578</v>
      </c>
      <c r="H11668" s="6" t="e">
        <f>HYPERLINK(I11668)</f>
        <v>#VALUE!</v>
      </c>
      <c r="I11668" t="s">
        <v>12477</v>
      </c>
      <c r="J11668" t="s">
        <v>12476</v>
      </c>
      <c r="K11668">
        <v>228</v>
      </c>
      <c r="L11668" s="41">
        <v>43545</v>
      </c>
      <c r="U11668">
        <v>2</v>
      </c>
      <c r="V11668" t="s">
        <v>2962</v>
      </c>
      <c r="W11668">
        <v>1</v>
      </c>
      <c r="X11668">
        <v>3</v>
      </c>
      <c r="Y11668">
        <v>16</v>
      </c>
    </row>
    <row r="11669" spans="2:25" x14ac:dyDescent="0.3">
      <c r="B11669">
        <v>0</v>
      </c>
      <c r="C11669" t="s">
        <v>12475</v>
      </c>
      <c r="D11669" t="s">
        <v>12474</v>
      </c>
      <c r="E11669">
        <v>2015</v>
      </c>
      <c r="F11669" t="s">
        <v>12473</v>
      </c>
      <c r="G11669" t="s">
        <v>3341</v>
      </c>
      <c r="H11669" s="6" t="str">
        <f>HYPERLINK(I11669)</f>
        <v>https://patents.google.com/patent/US20150235140A1/en</v>
      </c>
      <c r="I11669" t="s">
        <v>12472</v>
      </c>
      <c r="K11669">
        <v>229</v>
      </c>
      <c r="L11669" s="41">
        <v>43545</v>
      </c>
      <c r="U11669">
        <v>0</v>
      </c>
      <c r="V11669" t="s">
        <v>2923</v>
      </c>
      <c r="W11669">
        <v>0</v>
      </c>
      <c r="X11669">
        <v>1</v>
      </c>
      <c r="Y11669">
        <v>4</v>
      </c>
    </row>
    <row r="11670" spans="2:25" x14ac:dyDescent="0.3">
      <c r="B11670">
        <v>72</v>
      </c>
      <c r="C11670" t="s">
        <v>12471</v>
      </c>
      <c r="D11670" t="s">
        <v>12470</v>
      </c>
      <c r="E11670">
        <v>2013</v>
      </c>
      <c r="F11670" t="s">
        <v>3755</v>
      </c>
      <c r="G11670" t="s">
        <v>3314</v>
      </c>
      <c r="H11670" s="6" t="str">
        <f>HYPERLINK(I11670)</f>
        <v>https://ieeexplore.ieee.org/abstract/document/6361481/</v>
      </c>
      <c r="I11670" t="s">
        <v>12469</v>
      </c>
      <c r="J11670" t="s">
        <v>12468</v>
      </c>
      <c r="K11670">
        <v>230</v>
      </c>
      <c r="L11670" s="41">
        <v>43545</v>
      </c>
      <c r="U11670">
        <v>72</v>
      </c>
      <c r="V11670" t="s">
        <v>2977</v>
      </c>
      <c r="W11670">
        <v>18</v>
      </c>
      <c r="X11670">
        <v>4</v>
      </c>
      <c r="Y11670">
        <v>6</v>
      </c>
    </row>
    <row r="11671" spans="2:25" x14ac:dyDescent="0.3">
      <c r="B11671">
        <v>5</v>
      </c>
      <c r="C11671" t="s">
        <v>11298</v>
      </c>
      <c r="D11671" t="s">
        <v>12467</v>
      </c>
      <c r="E11671">
        <v>2015</v>
      </c>
      <c r="F11671" t="s">
        <v>12466</v>
      </c>
      <c r="G11671" t="s">
        <v>3341</v>
      </c>
      <c r="H11671" s="6" t="str">
        <f>HYPERLINK(I11671)</f>
        <v>https://patents.google.com/patent/US9168924B2/en</v>
      </c>
      <c r="I11671" t="s">
        <v>12465</v>
      </c>
      <c r="J11671" t="s">
        <v>12464</v>
      </c>
      <c r="K11671">
        <v>231</v>
      </c>
      <c r="L11671" s="41">
        <v>43545</v>
      </c>
      <c r="U11671">
        <v>5</v>
      </c>
      <c r="V11671" t="s">
        <v>3000</v>
      </c>
      <c r="W11671">
        <v>3</v>
      </c>
      <c r="X11671">
        <v>2</v>
      </c>
      <c r="Y11671">
        <v>4</v>
      </c>
    </row>
    <row r="11672" spans="2:25" x14ac:dyDescent="0.3">
      <c r="B11672">
        <v>170</v>
      </c>
      <c r="C11672" t="s">
        <v>12463</v>
      </c>
      <c r="D11672" t="s">
        <v>12462</v>
      </c>
      <c r="E11672">
        <v>2004</v>
      </c>
      <c r="F11672" t="s">
        <v>12461</v>
      </c>
      <c r="G11672" t="s">
        <v>3341</v>
      </c>
      <c r="H11672" s="6" t="str">
        <f>HYPERLINK(I11672)</f>
        <v>https://patents.google.com/patent/US6679702B1/en</v>
      </c>
      <c r="I11672" t="s">
        <v>12460</v>
      </c>
      <c r="J11672" t="s">
        <v>12459</v>
      </c>
      <c r="K11672">
        <v>232</v>
      </c>
      <c r="L11672" s="41">
        <v>43545</v>
      </c>
      <c r="U11672">
        <v>170</v>
      </c>
      <c r="V11672" t="s">
        <v>2972</v>
      </c>
      <c r="W11672">
        <v>170</v>
      </c>
      <c r="X11672">
        <v>1</v>
      </c>
      <c r="Y11672">
        <v>15</v>
      </c>
    </row>
    <row r="11673" spans="2:25" x14ac:dyDescent="0.3">
      <c r="B11673">
        <v>0</v>
      </c>
      <c r="C11673" t="s">
        <v>12458</v>
      </c>
      <c r="D11673" t="s">
        <v>12457</v>
      </c>
      <c r="E11673">
        <v>2015</v>
      </c>
      <c r="F11673" t="s">
        <v>12456</v>
      </c>
      <c r="G11673" t="s">
        <v>3341</v>
      </c>
      <c r="H11673" s="6" t="str">
        <f>HYPERLINK(I11673)</f>
        <v>https://patents.google.com/patent/US20150102929A1/en</v>
      </c>
      <c r="I11673" t="s">
        <v>12455</v>
      </c>
      <c r="K11673">
        <v>233</v>
      </c>
      <c r="L11673" s="41">
        <v>43545</v>
      </c>
      <c r="U11673">
        <v>0</v>
      </c>
      <c r="V11673" t="s">
        <v>2923</v>
      </c>
      <c r="W11673">
        <v>0</v>
      </c>
      <c r="X11673">
        <v>2</v>
      </c>
      <c r="Y11673">
        <v>4</v>
      </c>
    </row>
    <row r="11674" spans="2:25" x14ac:dyDescent="0.3">
      <c r="B11674">
        <v>7</v>
      </c>
      <c r="C11674" t="s">
        <v>12454</v>
      </c>
      <c r="D11674" t="s">
        <v>12453</v>
      </c>
      <c r="E11674">
        <v>2003</v>
      </c>
      <c r="G11674" t="s">
        <v>5243</v>
      </c>
      <c r="H11674" s="6" t="str">
        <f>HYPERLINK(I11674)</f>
        <v>https://www.sae.org/publications/technical-papers/content/2003-01-0114/</v>
      </c>
      <c r="I11674" t="s">
        <v>12452</v>
      </c>
      <c r="J11674" t="s">
        <v>12451</v>
      </c>
      <c r="K11674">
        <v>234</v>
      </c>
      <c r="L11674" s="41">
        <v>43545</v>
      </c>
      <c r="U11674">
        <v>7</v>
      </c>
      <c r="V11674" t="s">
        <v>3043</v>
      </c>
      <c r="W11674">
        <v>2</v>
      </c>
      <c r="X11674">
        <v>3</v>
      </c>
      <c r="Y11674">
        <v>16</v>
      </c>
    </row>
    <row r="11675" spans="2:25" x14ac:dyDescent="0.3">
      <c r="B11675">
        <v>0</v>
      </c>
      <c r="C11675" t="s">
        <v>12450</v>
      </c>
      <c r="D11675" t="s">
        <v>12449</v>
      </c>
      <c r="E11675">
        <v>2015</v>
      </c>
      <c r="F11675" t="s">
        <v>4280</v>
      </c>
      <c r="G11675" t="s">
        <v>3341</v>
      </c>
      <c r="H11675" s="6" t="str">
        <f>HYPERLINK(I11675)</f>
        <v>https://patents.google.com/patent/US20150367871A1/en</v>
      </c>
      <c r="I11675" t="s">
        <v>12448</v>
      </c>
      <c r="K11675">
        <v>235</v>
      </c>
      <c r="L11675" s="41">
        <v>43545</v>
      </c>
      <c r="U11675">
        <v>0</v>
      </c>
      <c r="V11675" t="s">
        <v>2923</v>
      </c>
      <c r="W11675">
        <v>0</v>
      </c>
      <c r="X11675">
        <v>4</v>
      </c>
      <c r="Y11675">
        <v>4</v>
      </c>
    </row>
    <row r="11676" spans="2:25" x14ac:dyDescent="0.3">
      <c r="B11676">
        <v>7</v>
      </c>
      <c r="C11676" t="s">
        <v>12447</v>
      </c>
      <c r="D11676" t="s">
        <v>12446</v>
      </c>
      <c r="E11676">
        <v>2015</v>
      </c>
      <c r="F11676" t="s">
        <v>12445</v>
      </c>
      <c r="G11676" t="s">
        <v>3378</v>
      </c>
      <c r="H11676" s="6" t="str">
        <f>HYPERLINK(I11676)</f>
        <v>https://dl.acm.org/citation.cfm?id=2899370</v>
      </c>
      <c r="I11676" t="s">
        <v>12444</v>
      </c>
      <c r="J11676" t="s">
        <v>12443</v>
      </c>
      <c r="K11676">
        <v>236</v>
      </c>
      <c r="L11676" s="41">
        <v>43545</v>
      </c>
      <c r="U11676">
        <v>7</v>
      </c>
      <c r="V11676" t="s">
        <v>3056</v>
      </c>
      <c r="W11676">
        <v>1</v>
      </c>
      <c r="X11676">
        <v>5</v>
      </c>
      <c r="Y11676">
        <v>4</v>
      </c>
    </row>
    <row r="11677" spans="2:25" x14ac:dyDescent="0.3">
      <c r="B11677">
        <v>16</v>
      </c>
      <c r="C11677" t="s">
        <v>12442</v>
      </c>
      <c r="D11677" t="s">
        <v>12339</v>
      </c>
      <c r="E11677">
        <v>2006</v>
      </c>
      <c r="F11677" t="s">
        <v>12441</v>
      </c>
      <c r="G11677" t="s">
        <v>3341</v>
      </c>
      <c r="H11677" s="6" t="str">
        <f>HYPERLINK(I11677)</f>
        <v>https://patents.google.com/patent/US7062382B2/en</v>
      </c>
      <c r="I11677" t="s">
        <v>12440</v>
      </c>
      <c r="J11677" t="s">
        <v>12439</v>
      </c>
      <c r="K11677">
        <v>237</v>
      </c>
      <c r="L11677" s="41">
        <v>43545</v>
      </c>
      <c r="U11677">
        <v>16</v>
      </c>
      <c r="V11677" t="s">
        <v>3025</v>
      </c>
      <c r="W11677">
        <v>8</v>
      </c>
      <c r="X11677">
        <v>2</v>
      </c>
      <c r="Y11677">
        <v>13</v>
      </c>
    </row>
    <row r="11678" spans="2:25" x14ac:dyDescent="0.3">
      <c r="B11678">
        <v>0</v>
      </c>
      <c r="C11678" t="s">
        <v>12357</v>
      </c>
      <c r="D11678" t="s">
        <v>12356</v>
      </c>
      <c r="E11678">
        <v>2014</v>
      </c>
      <c r="F11678" t="s">
        <v>12438</v>
      </c>
      <c r="G11678" t="s">
        <v>3341</v>
      </c>
      <c r="H11678" s="6" t="str">
        <f>HYPERLINK(I11678)</f>
        <v>https://patents.google.com/patent/US20140277825A1/en</v>
      </c>
      <c r="I11678" t="s">
        <v>12437</v>
      </c>
      <c r="K11678">
        <v>238</v>
      </c>
      <c r="L11678" s="41">
        <v>43545</v>
      </c>
      <c r="U11678">
        <v>0</v>
      </c>
      <c r="V11678" t="s">
        <v>2923</v>
      </c>
      <c r="W11678">
        <v>0</v>
      </c>
      <c r="X11678">
        <v>2</v>
      </c>
      <c r="Y11678">
        <v>5</v>
      </c>
    </row>
    <row r="11679" spans="2:25" x14ac:dyDescent="0.3">
      <c r="B11679">
        <v>60</v>
      </c>
      <c r="C11679" t="s">
        <v>12436</v>
      </c>
      <c r="D11679" t="s">
        <v>12435</v>
      </c>
      <c r="E11679">
        <v>2011</v>
      </c>
      <c r="F11679" t="s">
        <v>12434</v>
      </c>
      <c r="G11679" t="s">
        <v>3314</v>
      </c>
      <c r="H11679" s="6" t="str">
        <f>HYPERLINK(I11679)</f>
        <v>https://ieeexplore.ieee.org/abstract/document/6153935/</v>
      </c>
      <c r="I11679" t="s">
        <v>12433</v>
      </c>
      <c r="J11679" t="s">
        <v>12432</v>
      </c>
      <c r="K11679">
        <v>239</v>
      </c>
      <c r="L11679" s="41">
        <v>43545</v>
      </c>
      <c r="U11679">
        <v>60</v>
      </c>
      <c r="V11679" t="s">
        <v>3012</v>
      </c>
      <c r="W11679">
        <v>20</v>
      </c>
      <c r="X11679">
        <v>3</v>
      </c>
      <c r="Y11679">
        <v>8</v>
      </c>
    </row>
    <row r="11680" spans="2:25" x14ac:dyDescent="0.3">
      <c r="B11680">
        <v>0</v>
      </c>
      <c r="C11680" t="s">
        <v>10005</v>
      </c>
      <c r="D11680" t="s">
        <v>10004</v>
      </c>
      <c r="E11680">
        <v>2011</v>
      </c>
      <c r="F11680" t="s">
        <v>10003</v>
      </c>
      <c r="G11680" t="s">
        <v>3560</v>
      </c>
      <c r="H11680" s="6" t="str">
        <f>HYPERLINK(I11680)</f>
        <v>https://books.google.com/books?hl=en&amp;lr=&amp;id=IwJS7We6aHYC&amp;oi=fnd&amp;pg=PA462&amp;dq=%22human+machine+interface%22+(%22autonomous+driving%22+OR+%22autonomous+drivings%22)+-pedestrian+-wheelchair+-military+-business&amp;ots=p7TfI3bKjr&amp;sig=EXAaRW-FAjY3QbrBIgUnQohWa58</v>
      </c>
      <c r="I11680" t="s">
        <v>12431</v>
      </c>
      <c r="K11680">
        <v>240</v>
      </c>
      <c r="L11680" s="41">
        <v>43545</v>
      </c>
      <c r="U11680">
        <v>0</v>
      </c>
      <c r="V11680" t="s">
        <v>2923</v>
      </c>
      <c r="W11680">
        <v>0</v>
      </c>
      <c r="X11680">
        <v>2</v>
      </c>
      <c r="Y11680">
        <v>8</v>
      </c>
    </row>
    <row r="11681" spans="2:25" x14ac:dyDescent="0.3">
      <c r="B11681">
        <v>8</v>
      </c>
      <c r="C11681" t="s">
        <v>9529</v>
      </c>
      <c r="D11681" t="s">
        <v>9528</v>
      </c>
      <c r="E11681">
        <v>2011</v>
      </c>
      <c r="F11681" t="s">
        <v>5332</v>
      </c>
      <c r="G11681" t="s">
        <v>3314</v>
      </c>
      <c r="H11681" s="6" t="str">
        <f>HYPERLINK(I11681)</f>
        <v>https://ieeexplore.ieee.org/abstract/document/6082935/</v>
      </c>
      <c r="I11681" t="s">
        <v>9527</v>
      </c>
      <c r="J11681" t="s">
        <v>9526</v>
      </c>
      <c r="K11681">
        <v>241</v>
      </c>
      <c r="L11681" s="41">
        <v>43545</v>
      </c>
      <c r="U11681">
        <v>8</v>
      </c>
      <c r="V11681" t="s">
        <v>2931</v>
      </c>
      <c r="W11681">
        <v>2</v>
      </c>
      <c r="X11681">
        <v>4</v>
      </c>
      <c r="Y11681">
        <v>8</v>
      </c>
    </row>
    <row r="11682" spans="2:25" x14ac:dyDescent="0.3">
      <c r="B11682">
        <v>2</v>
      </c>
      <c r="C11682" t="s">
        <v>12430</v>
      </c>
      <c r="D11682" t="s">
        <v>12429</v>
      </c>
      <c r="E11682">
        <v>2014</v>
      </c>
      <c r="F11682" t="s">
        <v>3459</v>
      </c>
      <c r="G11682" t="s">
        <v>3328</v>
      </c>
      <c r="H11682" s="6" t="str">
        <f>HYPERLINK(I11682)</f>
        <v>https://link.springer.com/chapter/10.1007/978-3-662-45317-9_15</v>
      </c>
      <c r="I11682" t="s">
        <v>12428</v>
      </c>
      <c r="J11682" t="s">
        <v>12427</v>
      </c>
      <c r="K11682">
        <v>242</v>
      </c>
      <c r="L11682" s="41">
        <v>43545</v>
      </c>
      <c r="U11682">
        <v>2</v>
      </c>
      <c r="V11682" t="s">
        <v>3018</v>
      </c>
      <c r="W11682">
        <v>1</v>
      </c>
      <c r="X11682">
        <v>3</v>
      </c>
      <c r="Y11682">
        <v>5</v>
      </c>
    </row>
    <row r="11683" spans="2:25" x14ac:dyDescent="0.3">
      <c r="B11683">
        <v>11</v>
      </c>
      <c r="C11683" t="s">
        <v>11065</v>
      </c>
      <c r="D11683" t="s">
        <v>11064</v>
      </c>
      <c r="E11683">
        <v>2015</v>
      </c>
      <c r="F11683" t="s">
        <v>11063</v>
      </c>
      <c r="G11683" t="s">
        <v>3358</v>
      </c>
      <c r="H11683" s="6" t="str">
        <f>HYPERLINK(I11683)</f>
        <v>https://pdfs.semanticscholar.org/9e50/f25e1d0ac712f25eb718282df77a4a63002f.pdf</v>
      </c>
      <c r="I11683" t="s">
        <v>11062</v>
      </c>
      <c r="J11683" t="s">
        <v>11061</v>
      </c>
      <c r="K11683">
        <v>243</v>
      </c>
      <c r="L11683" s="41">
        <v>43545</v>
      </c>
      <c r="M11683" t="s">
        <v>3356</v>
      </c>
      <c r="U11683">
        <v>11</v>
      </c>
      <c r="V11683" t="s">
        <v>2987</v>
      </c>
      <c r="W11683">
        <v>6</v>
      </c>
      <c r="X11683">
        <v>2</v>
      </c>
      <c r="Y11683">
        <v>4</v>
      </c>
    </row>
    <row r="11684" spans="2:25" x14ac:dyDescent="0.3">
      <c r="B11684">
        <v>0</v>
      </c>
      <c r="C11684" t="s">
        <v>12315</v>
      </c>
      <c r="D11684" t="s">
        <v>12314</v>
      </c>
      <c r="E11684">
        <v>2015</v>
      </c>
      <c r="F11684" t="s">
        <v>12426</v>
      </c>
      <c r="G11684" t="s">
        <v>3341</v>
      </c>
      <c r="H11684" s="6" t="str">
        <f>HYPERLINK(I11684)</f>
        <v>https://patents.google.com/patent/US9129508B2/en</v>
      </c>
      <c r="I11684" t="s">
        <v>12425</v>
      </c>
      <c r="K11684">
        <v>244</v>
      </c>
      <c r="L11684" s="41">
        <v>43545</v>
      </c>
      <c r="U11684">
        <v>0</v>
      </c>
      <c r="V11684" t="s">
        <v>2923</v>
      </c>
      <c r="W11684">
        <v>0</v>
      </c>
      <c r="X11684">
        <v>1</v>
      </c>
      <c r="Y11684">
        <v>4</v>
      </c>
    </row>
    <row r="11685" spans="2:25" x14ac:dyDescent="0.3">
      <c r="B11685">
        <v>1</v>
      </c>
      <c r="C11685" t="s">
        <v>12421</v>
      </c>
      <c r="D11685" t="s">
        <v>12420</v>
      </c>
      <c r="E11685">
        <v>2014</v>
      </c>
      <c r="F11685" t="s">
        <v>12424</v>
      </c>
      <c r="G11685" t="s">
        <v>3341</v>
      </c>
      <c r="H11685" s="6" t="str">
        <f>HYPERLINK(I11685)</f>
        <v>https://patents.google.com/patent/US8855925B2/en</v>
      </c>
      <c r="I11685" t="s">
        <v>12423</v>
      </c>
      <c r="J11685" t="s">
        <v>12422</v>
      </c>
      <c r="K11685">
        <v>245</v>
      </c>
      <c r="L11685" s="41">
        <v>43545</v>
      </c>
      <c r="U11685">
        <v>1</v>
      </c>
      <c r="V11685" t="s">
        <v>2956</v>
      </c>
      <c r="W11685">
        <v>1</v>
      </c>
      <c r="X11685">
        <v>2</v>
      </c>
      <c r="Y11685">
        <v>5</v>
      </c>
    </row>
    <row r="11686" spans="2:25" x14ac:dyDescent="0.3">
      <c r="B11686">
        <v>0</v>
      </c>
      <c r="C11686" t="s">
        <v>12421</v>
      </c>
      <c r="D11686" t="s">
        <v>12420</v>
      </c>
      <c r="E11686">
        <v>2013</v>
      </c>
      <c r="F11686" t="s">
        <v>12419</v>
      </c>
      <c r="G11686" t="s">
        <v>3341</v>
      </c>
      <c r="H11686" s="6" t="str">
        <f>HYPERLINK(I11686)</f>
        <v>https://patents.google.com/patent/US20130191020A1/en</v>
      </c>
      <c r="I11686" t="s">
        <v>12418</v>
      </c>
      <c r="K11686">
        <v>246</v>
      </c>
      <c r="L11686" s="41">
        <v>43545</v>
      </c>
      <c r="U11686">
        <v>0</v>
      </c>
      <c r="V11686" t="s">
        <v>2923</v>
      </c>
      <c r="W11686">
        <v>0</v>
      </c>
      <c r="X11686">
        <v>2</v>
      </c>
      <c r="Y11686">
        <v>6</v>
      </c>
    </row>
    <row r="11687" spans="2:25" x14ac:dyDescent="0.3">
      <c r="B11687">
        <v>118</v>
      </c>
      <c r="C11687" t="s">
        <v>12417</v>
      </c>
      <c r="D11687" t="s">
        <v>12416</v>
      </c>
      <c r="E11687">
        <v>2011</v>
      </c>
      <c r="F11687" t="s">
        <v>6732</v>
      </c>
      <c r="G11687" t="s">
        <v>3802</v>
      </c>
      <c r="H11687" s="6" t="str">
        <f>HYPERLINK(I11687)</f>
        <v>https://www.tandfonline.com/doi/abs/10.1080/00140139.2011.604431</v>
      </c>
      <c r="I11687" t="s">
        <v>12415</v>
      </c>
      <c r="J11687" t="s">
        <v>12414</v>
      </c>
      <c r="K11687">
        <v>247</v>
      </c>
      <c r="L11687" s="41">
        <v>43545</v>
      </c>
      <c r="U11687">
        <v>118</v>
      </c>
      <c r="V11687" t="s">
        <v>6097</v>
      </c>
      <c r="W11687">
        <v>59</v>
      </c>
      <c r="X11687">
        <v>2</v>
      </c>
      <c r="Y11687">
        <v>8</v>
      </c>
    </row>
    <row r="11688" spans="2:25" x14ac:dyDescent="0.3">
      <c r="B11688">
        <v>4</v>
      </c>
      <c r="C11688" t="s">
        <v>11601</v>
      </c>
      <c r="D11688" t="s">
        <v>11600</v>
      </c>
      <c r="E11688">
        <v>2014</v>
      </c>
      <c r="F11688" t="s">
        <v>11599</v>
      </c>
      <c r="G11688" t="s">
        <v>11598</v>
      </c>
      <c r="H11688" s="6" t="str">
        <f>HYPERLINK(I11688)</f>
        <v>https://www.schaeffler.com/remotemedien/media/_shared_media/08_media_library/01_publications/schaeffler_2/symposia_1/downloads_11/schaeffler_kolloquium_2014_27_en.pdf</v>
      </c>
      <c r="I11688" t="s">
        <v>11597</v>
      </c>
      <c r="J11688" t="s">
        <v>11596</v>
      </c>
      <c r="K11688">
        <v>248</v>
      </c>
      <c r="L11688" s="41">
        <v>43545</v>
      </c>
      <c r="M11688" t="s">
        <v>3356</v>
      </c>
      <c r="U11688">
        <v>4</v>
      </c>
      <c r="V11688" t="s">
        <v>2928</v>
      </c>
      <c r="W11688">
        <v>1</v>
      </c>
      <c r="X11688">
        <v>5</v>
      </c>
      <c r="Y11688">
        <v>5</v>
      </c>
    </row>
    <row r="11689" spans="2:25" x14ac:dyDescent="0.3">
      <c r="B11689">
        <v>0</v>
      </c>
      <c r="C11689" t="s">
        <v>12413</v>
      </c>
      <c r="D11689" t="s">
        <v>12412</v>
      </c>
      <c r="E11689">
        <v>2015</v>
      </c>
      <c r="F11689" t="s">
        <v>12411</v>
      </c>
      <c r="G11689" t="s">
        <v>3341</v>
      </c>
      <c r="H11689" s="6" t="str">
        <f>HYPERLINK(I11689)</f>
        <v>https://patents.google.com/patent/US9037363B2/en</v>
      </c>
      <c r="I11689" t="s">
        <v>12410</v>
      </c>
      <c r="K11689">
        <v>249</v>
      </c>
      <c r="L11689" s="41">
        <v>43545</v>
      </c>
      <c r="U11689">
        <v>0</v>
      </c>
      <c r="V11689" t="s">
        <v>2923</v>
      </c>
      <c r="W11689">
        <v>0</v>
      </c>
      <c r="X11689">
        <v>3</v>
      </c>
      <c r="Y11689">
        <v>4</v>
      </c>
    </row>
    <row r="11690" spans="2:25" x14ac:dyDescent="0.3">
      <c r="B11690">
        <v>155</v>
      </c>
      <c r="C11690" t="s">
        <v>12409</v>
      </c>
      <c r="D11690" t="s">
        <v>12408</v>
      </c>
      <c r="E11690">
        <v>2010</v>
      </c>
      <c r="F11690" t="s">
        <v>3755</v>
      </c>
      <c r="G11690" t="s">
        <v>3314</v>
      </c>
      <c r="H11690" s="6" t="str">
        <f>HYPERLINK(I11690)</f>
        <v>https://ieeexplore.ieee.org/abstract/document/5462899/</v>
      </c>
      <c r="I11690" t="s">
        <v>12407</v>
      </c>
      <c r="J11690" t="s">
        <v>12406</v>
      </c>
      <c r="K11690">
        <v>250</v>
      </c>
      <c r="L11690" s="41">
        <v>43545</v>
      </c>
      <c r="U11690">
        <v>155</v>
      </c>
      <c r="V11690" t="s">
        <v>12405</v>
      </c>
      <c r="W11690">
        <v>39</v>
      </c>
      <c r="X11690">
        <v>4</v>
      </c>
      <c r="Y11690">
        <v>9</v>
      </c>
    </row>
    <row r="11691" spans="2:25" x14ac:dyDescent="0.3">
      <c r="B11691">
        <v>0</v>
      </c>
      <c r="C11691" t="s">
        <v>12404</v>
      </c>
      <c r="D11691" t="s">
        <v>12403</v>
      </c>
      <c r="E11691">
        <v>2014</v>
      </c>
      <c r="F11691" t="s">
        <v>12402</v>
      </c>
      <c r="G11691" t="s">
        <v>3851</v>
      </c>
      <c r="H11691" s="6" t="str">
        <f>HYPERLINK(I11691)</f>
        <v>http://www.dbpia.co.kr/Journal/ArticleDetail/NODE02514194</v>
      </c>
      <c r="I11691" t="s">
        <v>12401</v>
      </c>
      <c r="K11691">
        <v>251</v>
      </c>
      <c r="L11691" s="41">
        <v>43545</v>
      </c>
      <c r="U11691">
        <v>0</v>
      </c>
      <c r="V11691" t="s">
        <v>2923</v>
      </c>
      <c r="W11691">
        <v>0</v>
      </c>
      <c r="X11691">
        <v>4</v>
      </c>
      <c r="Y11691">
        <v>5</v>
      </c>
    </row>
    <row r="11692" spans="2:25" x14ac:dyDescent="0.3">
      <c r="B11692">
        <v>34</v>
      </c>
      <c r="C11692" t="s">
        <v>12400</v>
      </c>
      <c r="D11692" t="s">
        <v>404</v>
      </c>
      <c r="E11692">
        <v>2011</v>
      </c>
      <c r="F11692" t="s">
        <v>12399</v>
      </c>
      <c r="G11692" t="s">
        <v>3341</v>
      </c>
      <c r="H11692" s="6" t="str">
        <f>HYPERLINK(I11692)</f>
        <v>https://patents.google.com/patent/US8009025B2/en</v>
      </c>
      <c r="I11692" t="s">
        <v>12398</v>
      </c>
      <c r="J11692" t="s">
        <v>12397</v>
      </c>
      <c r="K11692">
        <v>252</v>
      </c>
      <c r="L11692" s="41">
        <v>43545</v>
      </c>
      <c r="U11692">
        <v>34</v>
      </c>
      <c r="V11692" t="s">
        <v>10405</v>
      </c>
      <c r="W11692">
        <v>17</v>
      </c>
      <c r="X11692">
        <v>2</v>
      </c>
      <c r="Y11692">
        <v>8</v>
      </c>
    </row>
    <row r="11693" spans="2:25" x14ac:dyDescent="0.3">
      <c r="B11693">
        <v>24</v>
      </c>
      <c r="C11693" t="s">
        <v>12396</v>
      </c>
      <c r="D11693" t="s">
        <v>12395</v>
      </c>
      <c r="E11693">
        <v>2013</v>
      </c>
      <c r="F11693" t="s">
        <v>12394</v>
      </c>
      <c r="G11693" t="s">
        <v>4809</v>
      </c>
      <c r="H11693" s="6" t="str">
        <f>HYPERLINK(I11693)</f>
        <v>https://memagazineselect.asmedigitalcollection.asme.org/article.aspx?articleid=2679713</v>
      </c>
      <c r="I11693" t="s">
        <v>12393</v>
      </c>
      <c r="J11693" t="s">
        <v>12392</v>
      </c>
      <c r="K11693">
        <v>253</v>
      </c>
      <c r="L11693" s="41">
        <v>43545</v>
      </c>
      <c r="M11693" t="s">
        <v>3325</v>
      </c>
      <c r="U11693">
        <v>24</v>
      </c>
      <c r="V11693" t="s">
        <v>2968</v>
      </c>
      <c r="W11693">
        <v>8</v>
      </c>
      <c r="X11693">
        <v>3</v>
      </c>
      <c r="Y11693">
        <v>6</v>
      </c>
    </row>
    <row r="11694" spans="2:25" x14ac:dyDescent="0.3">
      <c r="B11694">
        <v>103</v>
      </c>
      <c r="C11694" t="s">
        <v>12391</v>
      </c>
      <c r="D11694" t="s">
        <v>12390</v>
      </c>
      <c r="E11694">
        <v>2001</v>
      </c>
      <c r="F11694" t="s">
        <v>12389</v>
      </c>
      <c r="G11694" t="s">
        <v>4395</v>
      </c>
      <c r="H11694" s="6" t="str">
        <f>HYPERLINK(I11694)</f>
        <v>http://eprints.whiterose.ac.uk/2007/</v>
      </c>
      <c r="I11694" t="s">
        <v>12388</v>
      </c>
      <c r="J11694" t="s">
        <v>12387</v>
      </c>
      <c r="K11694">
        <v>254</v>
      </c>
      <c r="L11694" s="41">
        <v>43545</v>
      </c>
      <c r="U11694">
        <v>103</v>
      </c>
      <c r="V11694" t="s">
        <v>12386</v>
      </c>
      <c r="W11694">
        <v>52</v>
      </c>
      <c r="X11694">
        <v>2</v>
      </c>
      <c r="Y11694">
        <v>18</v>
      </c>
    </row>
    <row r="11695" spans="2:25" x14ac:dyDescent="0.3">
      <c r="B11695">
        <v>4</v>
      </c>
      <c r="C11695" t="s">
        <v>12385</v>
      </c>
      <c r="D11695" t="s">
        <v>12384</v>
      </c>
      <c r="E11695">
        <v>2007</v>
      </c>
      <c r="F11695" t="s">
        <v>10191</v>
      </c>
      <c r="G11695" t="s">
        <v>3314</v>
      </c>
      <c r="H11695" s="6" t="str">
        <f>HYPERLINK(I11695)</f>
        <v>https://ieeexplore.ieee.org/abstract/document/4290166/</v>
      </c>
      <c r="I11695" t="s">
        <v>12383</v>
      </c>
      <c r="J11695" t="s">
        <v>12382</v>
      </c>
      <c r="K11695">
        <v>255</v>
      </c>
      <c r="L11695" s="41">
        <v>43545</v>
      </c>
      <c r="U11695">
        <v>4</v>
      </c>
      <c r="V11695" t="s">
        <v>2981</v>
      </c>
      <c r="W11695">
        <v>1</v>
      </c>
      <c r="X11695">
        <v>3</v>
      </c>
      <c r="Y11695">
        <v>12</v>
      </c>
    </row>
    <row r="11696" spans="2:25" x14ac:dyDescent="0.3">
      <c r="B11696">
        <v>1</v>
      </c>
      <c r="C11696" t="s">
        <v>5164</v>
      </c>
      <c r="D11696" t="s">
        <v>5163</v>
      </c>
      <c r="E11696">
        <v>2007</v>
      </c>
      <c r="G11696" t="s">
        <v>4315</v>
      </c>
      <c r="H11696" s="6" t="str">
        <f>HYPERLINK(I11696)</f>
        <v>https://mediatum.ub.tum.de/doc/1138554/file.pdf</v>
      </c>
      <c r="I11696" t="s">
        <v>5162</v>
      </c>
      <c r="J11696" t="s">
        <v>5161</v>
      </c>
      <c r="K11696">
        <v>256</v>
      </c>
      <c r="L11696" s="41">
        <v>43545</v>
      </c>
      <c r="M11696" t="s">
        <v>3356</v>
      </c>
      <c r="U11696">
        <v>1</v>
      </c>
      <c r="V11696" t="s">
        <v>2994</v>
      </c>
      <c r="W11696">
        <v>0</v>
      </c>
      <c r="X11696">
        <v>5</v>
      </c>
      <c r="Y11696">
        <v>12</v>
      </c>
    </row>
    <row r="11697" spans="2:25" x14ac:dyDescent="0.3">
      <c r="B11697">
        <v>0</v>
      </c>
      <c r="C11697" t="s">
        <v>12381</v>
      </c>
      <c r="D11697" t="s">
        <v>12380</v>
      </c>
      <c r="E11697">
        <v>2015</v>
      </c>
      <c r="F11697" t="s">
        <v>12379</v>
      </c>
      <c r="G11697" t="s">
        <v>3341</v>
      </c>
      <c r="H11697" s="6" t="str">
        <f>HYPERLINK(I11697)</f>
        <v>https://patents.google.com/patent/US9224298B2/en</v>
      </c>
      <c r="I11697" t="s">
        <v>12378</v>
      </c>
      <c r="K11697">
        <v>257</v>
      </c>
      <c r="L11697" s="41">
        <v>43545</v>
      </c>
      <c r="U11697">
        <v>0</v>
      </c>
      <c r="V11697" t="s">
        <v>2923</v>
      </c>
      <c r="W11697">
        <v>0</v>
      </c>
      <c r="X11697">
        <v>1</v>
      </c>
      <c r="Y11697">
        <v>4</v>
      </c>
    </row>
    <row r="11698" spans="2:25" x14ac:dyDescent="0.3">
      <c r="B11698">
        <v>0</v>
      </c>
      <c r="C11698" t="s">
        <v>12377</v>
      </c>
      <c r="D11698" t="s">
        <v>12376</v>
      </c>
      <c r="E11698">
        <v>2015</v>
      </c>
      <c r="F11698" t="s">
        <v>12375</v>
      </c>
      <c r="G11698" t="s">
        <v>3341</v>
      </c>
      <c r="H11698" s="6" t="str">
        <f>HYPERLINK(I11698)</f>
        <v>https://patents.google.com/patent/US20150232300A1/en</v>
      </c>
      <c r="I11698" t="s">
        <v>12374</v>
      </c>
      <c r="K11698">
        <v>258</v>
      </c>
      <c r="L11698" s="41">
        <v>43545</v>
      </c>
      <c r="U11698">
        <v>0</v>
      </c>
      <c r="V11698" t="s">
        <v>2923</v>
      </c>
      <c r="W11698">
        <v>0</v>
      </c>
      <c r="X11698">
        <v>1</v>
      </c>
      <c r="Y11698">
        <v>4</v>
      </c>
    </row>
    <row r="11699" spans="2:25" ht="28.8" x14ac:dyDescent="0.3">
      <c r="B11699">
        <v>0</v>
      </c>
      <c r="C11699" t="s">
        <v>913</v>
      </c>
      <c r="D11699" s="43" t="s">
        <v>914</v>
      </c>
      <c r="E11699">
        <v>2010</v>
      </c>
      <c r="F11699" t="s">
        <v>12373</v>
      </c>
      <c r="G11699" t="s">
        <v>3341</v>
      </c>
      <c r="H11699" s="6" t="str">
        <f>HYPERLINK(I11699)</f>
        <v>https://patents.google.com/patent/US20100049527A1/en</v>
      </c>
      <c r="I11699" t="s">
        <v>915</v>
      </c>
      <c r="K11699">
        <v>259</v>
      </c>
      <c r="L11699" s="41">
        <v>43545</v>
      </c>
      <c r="U11699">
        <v>0</v>
      </c>
      <c r="V11699" t="s">
        <v>2923</v>
      </c>
      <c r="W11699">
        <v>0</v>
      </c>
      <c r="X11699">
        <v>2</v>
      </c>
      <c r="Y11699">
        <v>9</v>
      </c>
    </row>
    <row r="11700" spans="2:25" x14ac:dyDescent="0.3">
      <c r="B11700">
        <v>0</v>
      </c>
      <c r="C11700" t="s">
        <v>12372</v>
      </c>
      <c r="D11700" t="s">
        <v>12371</v>
      </c>
      <c r="E11700">
        <v>2015</v>
      </c>
      <c r="F11700" t="s">
        <v>12370</v>
      </c>
      <c r="G11700" t="s">
        <v>3341</v>
      </c>
      <c r="H11700" s="6" t="str">
        <f>HYPERLINK(I11700)</f>
        <v>https://patents.google.com/patent/US20150130603A1/en</v>
      </c>
      <c r="I11700" t="s">
        <v>12369</v>
      </c>
      <c r="K11700">
        <v>260</v>
      </c>
      <c r="L11700" s="41">
        <v>43545</v>
      </c>
      <c r="U11700">
        <v>0</v>
      </c>
      <c r="V11700" t="s">
        <v>2923</v>
      </c>
      <c r="W11700">
        <v>0</v>
      </c>
      <c r="X11700">
        <v>1</v>
      </c>
      <c r="Y11700">
        <v>4</v>
      </c>
    </row>
    <row r="11701" spans="2:25" x14ac:dyDescent="0.3">
      <c r="B11701">
        <v>0</v>
      </c>
      <c r="C11701" t="s">
        <v>9243</v>
      </c>
      <c r="D11701" t="s">
        <v>9259</v>
      </c>
      <c r="E11701">
        <v>2014</v>
      </c>
      <c r="F11701" t="s">
        <v>9258</v>
      </c>
      <c r="G11701" t="s">
        <v>3341</v>
      </c>
      <c r="H11701" s="6" t="str">
        <f>HYPERLINK(I11701)</f>
        <v>https://patents.google.com/patent/US20140005875A1/en</v>
      </c>
      <c r="I11701" t="s">
        <v>9257</v>
      </c>
      <c r="K11701">
        <v>261</v>
      </c>
      <c r="L11701" s="41">
        <v>43545</v>
      </c>
      <c r="U11701">
        <v>0</v>
      </c>
      <c r="V11701" t="s">
        <v>2923</v>
      </c>
      <c r="W11701">
        <v>0</v>
      </c>
      <c r="X11701">
        <v>3</v>
      </c>
      <c r="Y11701">
        <v>5</v>
      </c>
    </row>
    <row r="11702" spans="2:25" x14ac:dyDescent="0.3">
      <c r="B11702">
        <v>110</v>
      </c>
      <c r="C11702" t="s">
        <v>1154</v>
      </c>
      <c r="D11702" t="s">
        <v>1155</v>
      </c>
      <c r="E11702">
        <v>2012</v>
      </c>
      <c r="F11702" t="s">
        <v>3322</v>
      </c>
      <c r="G11702" t="s">
        <v>3321</v>
      </c>
      <c r="H11702" s="6" t="str">
        <f>HYPERLINK(I11702)</f>
        <v>https://journals.sagepub.com/doi/abs/10.1177/0018720812443984?casa_token=IfDyBTY5RacAAAAA:uH0a_nSN2bDSgCeJScvoUCm4QBNymAwmkRgicpqrjeZM35YJzaTsfW4dOyMOp2jG30MZMCQ3rIL7mw</v>
      </c>
      <c r="I11702" t="s">
        <v>12368</v>
      </c>
      <c r="J11702" t="s">
        <v>12367</v>
      </c>
      <c r="K11702">
        <v>262</v>
      </c>
      <c r="L11702" s="41">
        <v>43545</v>
      </c>
      <c r="U11702">
        <v>110</v>
      </c>
      <c r="V11702" t="s">
        <v>12366</v>
      </c>
      <c r="W11702">
        <v>37</v>
      </c>
      <c r="X11702">
        <v>3</v>
      </c>
      <c r="Y11702">
        <v>7</v>
      </c>
    </row>
    <row r="11703" spans="2:25" x14ac:dyDescent="0.3">
      <c r="B11703">
        <v>0</v>
      </c>
      <c r="C11703" t="s">
        <v>12365</v>
      </c>
      <c r="D11703" t="s">
        <v>12364</v>
      </c>
      <c r="E11703">
        <v>2012</v>
      </c>
      <c r="F11703" t="s">
        <v>12363</v>
      </c>
      <c r="G11703" t="s">
        <v>3341</v>
      </c>
      <c r="H11703" s="6" t="str">
        <f>HYPERLINK(I11703)</f>
        <v>https://patents.google.com/patent/US20120032817A1/en</v>
      </c>
      <c r="I11703" t="s">
        <v>12362</v>
      </c>
      <c r="K11703">
        <v>263</v>
      </c>
      <c r="L11703" s="41">
        <v>43545</v>
      </c>
      <c r="U11703">
        <v>0</v>
      </c>
      <c r="V11703" t="s">
        <v>2923</v>
      </c>
      <c r="W11703">
        <v>0</v>
      </c>
      <c r="X11703">
        <v>1</v>
      </c>
      <c r="Y11703">
        <v>7</v>
      </c>
    </row>
    <row r="11704" spans="2:25" x14ac:dyDescent="0.3">
      <c r="B11704">
        <v>6</v>
      </c>
      <c r="C11704" t="s">
        <v>9243</v>
      </c>
      <c r="D11704" t="s">
        <v>9242</v>
      </c>
      <c r="E11704">
        <v>2015</v>
      </c>
      <c r="F11704" t="s">
        <v>9241</v>
      </c>
      <c r="G11704" t="s">
        <v>3341</v>
      </c>
      <c r="H11704" s="6" t="str">
        <f>HYPERLINK(I11704)</f>
        <v>https://patents.google.com/patent/US8983706B2/en</v>
      </c>
      <c r="I11704" t="s">
        <v>9240</v>
      </c>
      <c r="J11704" t="s">
        <v>9239</v>
      </c>
      <c r="K11704">
        <v>264</v>
      </c>
      <c r="L11704" s="41">
        <v>43545</v>
      </c>
      <c r="U11704">
        <v>6</v>
      </c>
      <c r="V11704" t="s">
        <v>2954</v>
      </c>
      <c r="W11704">
        <v>2</v>
      </c>
      <c r="X11704">
        <v>3</v>
      </c>
      <c r="Y11704">
        <v>4</v>
      </c>
    </row>
    <row r="11705" spans="2:25" x14ac:dyDescent="0.3">
      <c r="B11705">
        <v>9</v>
      </c>
      <c r="C11705" t="s">
        <v>10023</v>
      </c>
      <c r="D11705" t="s">
        <v>12361</v>
      </c>
      <c r="E11705">
        <v>2015</v>
      </c>
      <c r="F11705" t="s">
        <v>12360</v>
      </c>
      <c r="G11705" t="s">
        <v>3314</v>
      </c>
      <c r="H11705" s="6" t="str">
        <f>HYPERLINK(I11705)</f>
        <v>https://ieeexplore.ieee.org/abstract/document/7225821/</v>
      </c>
      <c r="I11705" t="s">
        <v>12359</v>
      </c>
      <c r="J11705" t="s">
        <v>12358</v>
      </c>
      <c r="K11705">
        <v>265</v>
      </c>
      <c r="L11705" s="41">
        <v>43545</v>
      </c>
      <c r="U11705">
        <v>9</v>
      </c>
      <c r="V11705" t="s">
        <v>3074</v>
      </c>
      <c r="W11705">
        <v>3</v>
      </c>
      <c r="X11705">
        <v>3</v>
      </c>
      <c r="Y11705">
        <v>4</v>
      </c>
    </row>
    <row r="11706" spans="2:25" x14ac:dyDescent="0.3">
      <c r="B11706">
        <v>2</v>
      </c>
      <c r="C11706" t="s">
        <v>12357</v>
      </c>
      <c r="D11706" t="s">
        <v>12356</v>
      </c>
      <c r="E11706">
        <v>2015</v>
      </c>
      <c r="F11706" t="s">
        <v>12355</v>
      </c>
      <c r="G11706" t="s">
        <v>3341</v>
      </c>
      <c r="H11706" s="6" t="str">
        <f>HYPERLINK(I11706)</f>
        <v>https://patents.google.com/patent/US8989916B2/en</v>
      </c>
      <c r="I11706" t="s">
        <v>12354</v>
      </c>
      <c r="J11706" t="s">
        <v>12353</v>
      </c>
      <c r="K11706">
        <v>266</v>
      </c>
      <c r="L11706" s="41">
        <v>43545</v>
      </c>
      <c r="U11706">
        <v>2</v>
      </c>
      <c r="V11706" t="s">
        <v>2933</v>
      </c>
      <c r="W11706">
        <v>1</v>
      </c>
      <c r="X11706">
        <v>2</v>
      </c>
      <c r="Y11706">
        <v>4</v>
      </c>
    </row>
    <row r="11707" spans="2:25" x14ac:dyDescent="0.3">
      <c r="B11707">
        <v>17</v>
      </c>
      <c r="C11707" t="s">
        <v>12352</v>
      </c>
      <c r="D11707" t="s">
        <v>12351</v>
      </c>
      <c r="E11707">
        <v>2010</v>
      </c>
      <c r="F11707" t="s">
        <v>12350</v>
      </c>
      <c r="G11707" t="s">
        <v>3341</v>
      </c>
      <c r="H11707" s="6" t="str">
        <f>HYPERLINK(I11707)</f>
        <v>https://patents.google.com/patent/US7689008B2/en</v>
      </c>
      <c r="I11707" t="s">
        <v>12349</v>
      </c>
      <c r="J11707" t="s">
        <v>12348</v>
      </c>
      <c r="K11707">
        <v>267</v>
      </c>
      <c r="L11707" s="41">
        <v>43545</v>
      </c>
      <c r="U11707">
        <v>17</v>
      </c>
      <c r="V11707" t="s">
        <v>4692</v>
      </c>
      <c r="W11707">
        <v>9</v>
      </c>
      <c r="X11707">
        <v>2</v>
      </c>
      <c r="Y11707">
        <v>9</v>
      </c>
    </row>
    <row r="11708" spans="2:25" x14ac:dyDescent="0.3">
      <c r="B11708">
        <v>0</v>
      </c>
      <c r="C11708" t="s">
        <v>12347</v>
      </c>
      <c r="D11708" t="s">
        <v>12346</v>
      </c>
      <c r="E11708">
        <v>2014</v>
      </c>
      <c r="F11708" t="s">
        <v>4280</v>
      </c>
      <c r="G11708" t="s">
        <v>3341</v>
      </c>
      <c r="H11708" s="6" t="str">
        <f>HYPERLINK(I11708)</f>
        <v>https://patents.google.com/patent/US20140240114A1/en</v>
      </c>
      <c r="I11708" t="s">
        <v>12345</v>
      </c>
      <c r="K11708">
        <v>268</v>
      </c>
      <c r="L11708" s="41">
        <v>43545</v>
      </c>
      <c r="U11708">
        <v>0</v>
      </c>
      <c r="V11708" t="s">
        <v>2923</v>
      </c>
      <c r="W11708">
        <v>0</v>
      </c>
      <c r="X11708">
        <v>4</v>
      </c>
      <c r="Y11708">
        <v>5</v>
      </c>
    </row>
    <row r="11709" spans="2:25" x14ac:dyDescent="0.3">
      <c r="B11709">
        <v>4</v>
      </c>
      <c r="C11709" t="s">
        <v>12344</v>
      </c>
      <c r="D11709" t="s">
        <v>12343</v>
      </c>
      <c r="E11709">
        <v>2013</v>
      </c>
      <c r="F11709" t="s">
        <v>5248</v>
      </c>
      <c r="G11709" t="s">
        <v>3314</v>
      </c>
      <c r="H11709" s="6" t="str">
        <f>HYPERLINK(I11709)</f>
        <v>https://ieeexplore.ieee.org/abstract/document/6915027/</v>
      </c>
      <c r="I11709" t="s">
        <v>12342</v>
      </c>
      <c r="J11709" t="s">
        <v>12341</v>
      </c>
      <c r="K11709">
        <v>269</v>
      </c>
      <c r="L11709" s="41">
        <v>43545</v>
      </c>
      <c r="U11709">
        <v>4</v>
      </c>
      <c r="V11709" t="s">
        <v>2953</v>
      </c>
      <c r="W11709">
        <v>1</v>
      </c>
      <c r="X11709">
        <v>5</v>
      </c>
      <c r="Y11709">
        <v>6</v>
      </c>
    </row>
    <row r="11710" spans="2:25" x14ac:dyDescent="0.3">
      <c r="B11710">
        <v>0</v>
      </c>
      <c r="C11710" t="s">
        <v>12340</v>
      </c>
      <c r="D11710" t="s">
        <v>12339</v>
      </c>
      <c r="E11710">
        <v>2005</v>
      </c>
      <c r="F11710" t="s">
        <v>12338</v>
      </c>
      <c r="G11710" t="s">
        <v>3341</v>
      </c>
      <c r="H11710" s="6" t="str">
        <f>HYPERLINK(I11710)</f>
        <v>https://patents.google.com/patent/US20050246101A1/en</v>
      </c>
      <c r="I11710" t="s">
        <v>12337</v>
      </c>
      <c r="K11710">
        <v>270</v>
      </c>
      <c r="L11710" s="41">
        <v>43545</v>
      </c>
      <c r="U11710">
        <v>0</v>
      </c>
      <c r="V11710" t="s">
        <v>2923</v>
      </c>
      <c r="W11710">
        <v>0</v>
      </c>
      <c r="X11710">
        <v>2</v>
      </c>
      <c r="Y11710">
        <v>14</v>
      </c>
    </row>
    <row r="11711" spans="2:25" x14ac:dyDescent="0.3">
      <c r="B11711">
        <v>6</v>
      </c>
      <c r="C11711" t="s">
        <v>3372</v>
      </c>
      <c r="D11711" t="s">
        <v>3371</v>
      </c>
      <c r="E11711">
        <v>2015</v>
      </c>
      <c r="F11711" t="s">
        <v>3370</v>
      </c>
      <c r="G11711" t="s">
        <v>3369</v>
      </c>
      <c r="H11711" s="6" t="str">
        <f>HYPERLINK(I11711)</f>
        <v>https://www.researchgate.net/profile/Jonas_Radlmayr/publication/292987120_Literaturanalyse_und_Methodenauswahl_zur_Gestaltung_von_Systemen_zum_hochautomatisierten_Fahren/links/56b46eac08ae1f8aa4549626.pdf</v>
      </c>
      <c r="I11711" t="s">
        <v>3368</v>
      </c>
      <c r="J11711" t="s">
        <v>3367</v>
      </c>
      <c r="K11711">
        <v>271</v>
      </c>
      <c r="L11711" s="41">
        <v>43545</v>
      </c>
      <c r="M11711" t="s">
        <v>3356</v>
      </c>
      <c r="U11711">
        <v>6</v>
      </c>
      <c r="V11711" t="s">
        <v>2954</v>
      </c>
      <c r="W11711">
        <v>3</v>
      </c>
      <c r="X11711">
        <v>2</v>
      </c>
      <c r="Y11711">
        <v>4</v>
      </c>
    </row>
    <row r="11712" spans="2:25" x14ac:dyDescent="0.3">
      <c r="B11712">
        <v>0</v>
      </c>
      <c r="C11712" t="s">
        <v>12336</v>
      </c>
      <c r="D11712" t="s">
        <v>12335</v>
      </c>
      <c r="E11712">
        <v>2015</v>
      </c>
      <c r="F11712" t="s">
        <v>4356</v>
      </c>
      <c r="G11712" t="s">
        <v>3341</v>
      </c>
      <c r="H11712" s="6" t="str">
        <f>HYPERLINK(I11712)</f>
        <v>https://patents.google.com/patent/US9117358B2/en</v>
      </c>
      <c r="I11712" t="s">
        <v>12334</v>
      </c>
      <c r="K11712">
        <v>272</v>
      </c>
      <c r="L11712" s="41">
        <v>43545</v>
      </c>
      <c r="U11712">
        <v>0</v>
      </c>
      <c r="V11712" t="s">
        <v>2923</v>
      </c>
      <c r="W11712">
        <v>0</v>
      </c>
      <c r="X11712">
        <v>4</v>
      </c>
      <c r="Y11712">
        <v>4</v>
      </c>
    </row>
    <row r="11713" spans="2:25" x14ac:dyDescent="0.3">
      <c r="B11713">
        <v>0</v>
      </c>
      <c r="C11713" t="s">
        <v>296</v>
      </c>
      <c r="D11713" t="s">
        <v>297</v>
      </c>
      <c r="E11713">
        <v>2015</v>
      </c>
      <c r="F11713" t="s">
        <v>12333</v>
      </c>
      <c r="G11713" t="s">
        <v>3341</v>
      </c>
      <c r="H11713" s="6" t="str">
        <f>HYPERLINK(I11713)</f>
        <v>https://patents.google.com/patent/US20150179071A1/en</v>
      </c>
      <c r="I11713" t="s">
        <v>298</v>
      </c>
      <c r="K11713">
        <v>273</v>
      </c>
      <c r="L11713" s="41">
        <v>43545</v>
      </c>
      <c r="U11713">
        <v>0</v>
      </c>
      <c r="V11713" t="s">
        <v>2923</v>
      </c>
      <c r="W11713">
        <v>0</v>
      </c>
      <c r="X11713">
        <v>2</v>
      </c>
      <c r="Y11713">
        <v>4</v>
      </c>
    </row>
    <row r="11714" spans="2:25" x14ac:dyDescent="0.3">
      <c r="B11714">
        <v>2</v>
      </c>
      <c r="C11714" t="s">
        <v>12332</v>
      </c>
      <c r="D11714" t="s">
        <v>12331</v>
      </c>
      <c r="E11714">
        <v>2014</v>
      </c>
      <c r="F11714" t="s">
        <v>12330</v>
      </c>
      <c r="G11714" t="s">
        <v>3314</v>
      </c>
      <c r="H11714" s="6" t="str">
        <f>HYPERLINK(I11714)</f>
        <v>https://ieeexplore.ieee.org/abstract/document/6859449/</v>
      </c>
      <c r="I11714" t="s">
        <v>12329</v>
      </c>
      <c r="J11714" t="s">
        <v>12328</v>
      </c>
      <c r="K11714">
        <v>274</v>
      </c>
      <c r="L11714" s="41">
        <v>43545</v>
      </c>
      <c r="U11714">
        <v>2</v>
      </c>
      <c r="V11714" t="s">
        <v>3018</v>
      </c>
      <c r="W11714">
        <v>1</v>
      </c>
      <c r="X11714">
        <v>2</v>
      </c>
      <c r="Y11714">
        <v>5</v>
      </c>
    </row>
    <row r="11715" spans="2:25" x14ac:dyDescent="0.3">
      <c r="B11715">
        <v>8</v>
      </c>
      <c r="C11715" t="s">
        <v>12327</v>
      </c>
      <c r="D11715" t="s">
        <v>12326</v>
      </c>
      <c r="E11715">
        <v>2014</v>
      </c>
      <c r="F11715" t="s">
        <v>12325</v>
      </c>
      <c r="G11715" t="s">
        <v>3328</v>
      </c>
      <c r="H11715" s="6" t="str">
        <f>HYPERLINK(I11715)</f>
        <v>https://link.springer.com/content/pdf/10.1007/978-3-319-09840-1_19-1.pdf</v>
      </c>
      <c r="I11715" t="s">
        <v>12324</v>
      </c>
      <c r="J11715" t="s">
        <v>12323</v>
      </c>
      <c r="K11715">
        <v>275</v>
      </c>
      <c r="L11715" s="41">
        <v>43545</v>
      </c>
      <c r="U11715">
        <v>8</v>
      </c>
      <c r="V11715" t="s">
        <v>3041</v>
      </c>
      <c r="W11715">
        <v>2</v>
      </c>
      <c r="X11715">
        <v>5</v>
      </c>
      <c r="Y11715">
        <v>5</v>
      </c>
    </row>
    <row r="11716" spans="2:25" x14ac:dyDescent="0.3">
      <c r="B11716">
        <v>0</v>
      </c>
      <c r="C11716" t="s">
        <v>12322</v>
      </c>
      <c r="D11716" t="s">
        <v>12321</v>
      </c>
      <c r="E11716">
        <v>2015</v>
      </c>
      <c r="F11716" t="s">
        <v>12320</v>
      </c>
      <c r="G11716" t="s">
        <v>3341</v>
      </c>
      <c r="H11716" s="6" t="str">
        <f>HYPERLINK(I11716)</f>
        <v>https://patents.google.com/patent/US20150042478A1/en</v>
      </c>
      <c r="I11716" t="s">
        <v>12319</v>
      </c>
      <c r="K11716">
        <v>276</v>
      </c>
      <c r="L11716" s="41">
        <v>43545</v>
      </c>
      <c r="U11716">
        <v>0</v>
      </c>
      <c r="V11716" t="s">
        <v>2923</v>
      </c>
      <c r="W11716">
        <v>0</v>
      </c>
      <c r="X11716">
        <v>1</v>
      </c>
      <c r="Y11716">
        <v>4</v>
      </c>
    </row>
    <row r="11717" spans="2:25" x14ac:dyDescent="0.3">
      <c r="B11717">
        <v>0</v>
      </c>
      <c r="C11717" t="s">
        <v>9264</v>
      </c>
      <c r="D11717" t="s">
        <v>12318</v>
      </c>
      <c r="E11717">
        <v>2015</v>
      </c>
      <c r="F11717" t="s">
        <v>12317</v>
      </c>
      <c r="G11717" t="s">
        <v>3341</v>
      </c>
      <c r="H11717" s="6" t="str">
        <f>HYPERLINK(I11717)</f>
        <v>https://patents.google.com/patent/US20150088358A1/en</v>
      </c>
      <c r="I11717" t="s">
        <v>12316</v>
      </c>
      <c r="K11717">
        <v>277</v>
      </c>
      <c r="L11717" s="41">
        <v>43545</v>
      </c>
      <c r="U11717">
        <v>0</v>
      </c>
      <c r="V11717" t="s">
        <v>2923</v>
      </c>
      <c r="W11717">
        <v>0</v>
      </c>
      <c r="X11717">
        <v>1</v>
      </c>
      <c r="Y11717">
        <v>4</v>
      </c>
    </row>
    <row r="11718" spans="2:25" x14ac:dyDescent="0.3">
      <c r="B11718">
        <v>0</v>
      </c>
      <c r="C11718" t="s">
        <v>12315</v>
      </c>
      <c r="D11718" t="s">
        <v>12314</v>
      </c>
      <c r="E11718">
        <v>2012</v>
      </c>
      <c r="F11718" t="s">
        <v>12313</v>
      </c>
      <c r="G11718" t="s">
        <v>3341</v>
      </c>
      <c r="H11718" s="6" t="str">
        <f>HYPERLINK(I11718)</f>
        <v>https://patents.google.com/patent/US20120154156A1/en</v>
      </c>
      <c r="I11718" t="s">
        <v>12312</v>
      </c>
      <c r="K11718">
        <v>278</v>
      </c>
      <c r="L11718" s="41">
        <v>43545</v>
      </c>
      <c r="U11718">
        <v>0</v>
      </c>
      <c r="V11718" t="s">
        <v>2923</v>
      </c>
      <c r="W11718">
        <v>0</v>
      </c>
      <c r="X11718">
        <v>1</v>
      </c>
      <c r="Y11718">
        <v>7</v>
      </c>
    </row>
    <row r="11719" spans="2:25" x14ac:dyDescent="0.3">
      <c r="B11719">
        <v>0</v>
      </c>
      <c r="C11719" t="s">
        <v>12311</v>
      </c>
      <c r="D11719" t="s">
        <v>12310</v>
      </c>
      <c r="E11719">
        <v>2005</v>
      </c>
      <c r="F11719" t="s">
        <v>12309</v>
      </c>
      <c r="G11719" t="s">
        <v>3341</v>
      </c>
      <c r="H11719" s="6" t="str">
        <f>HYPERLINK(I11719)</f>
        <v>https://patents.google.com/patent/US20050083211A1/en</v>
      </c>
      <c r="I11719" t="s">
        <v>12308</v>
      </c>
      <c r="K11719">
        <v>279</v>
      </c>
      <c r="L11719" s="41">
        <v>43545</v>
      </c>
      <c r="U11719">
        <v>0</v>
      </c>
      <c r="V11719" t="s">
        <v>2923</v>
      </c>
      <c r="W11719">
        <v>0</v>
      </c>
      <c r="X11719">
        <v>2</v>
      </c>
      <c r="Y11719">
        <v>14</v>
      </c>
    </row>
    <row r="11720" spans="2:25" x14ac:dyDescent="0.3">
      <c r="B11720">
        <v>1</v>
      </c>
      <c r="C11720" t="s">
        <v>1207</v>
      </c>
      <c r="D11720" t="s">
        <v>1208</v>
      </c>
      <c r="E11720">
        <v>2015</v>
      </c>
      <c r="F11720" t="s">
        <v>12307</v>
      </c>
      <c r="G11720" t="s">
        <v>3341</v>
      </c>
      <c r="H11720" s="6" t="str">
        <f>HYPERLINK(I11720)</f>
        <v>https://patents.google.com/patent/US20150307022A1/en</v>
      </c>
      <c r="I11720" t="s">
        <v>1209</v>
      </c>
      <c r="J11720" t="s">
        <v>12306</v>
      </c>
      <c r="K11720">
        <v>280</v>
      </c>
      <c r="L11720" s="41">
        <v>43545</v>
      </c>
      <c r="U11720">
        <v>1</v>
      </c>
      <c r="V11720" t="s">
        <v>2955</v>
      </c>
      <c r="W11720">
        <v>1</v>
      </c>
      <c r="X11720">
        <v>1</v>
      </c>
      <c r="Y11720">
        <v>4</v>
      </c>
    </row>
    <row r="11721" spans="2:25" x14ac:dyDescent="0.3">
      <c r="B11721">
        <v>32</v>
      </c>
      <c r="C11721" t="s">
        <v>12305</v>
      </c>
      <c r="D11721" t="s">
        <v>12304</v>
      </c>
      <c r="E11721">
        <v>2015</v>
      </c>
      <c r="F11721" t="s">
        <v>12303</v>
      </c>
      <c r="G11721" t="s">
        <v>3423</v>
      </c>
      <c r="H11721" s="6" t="str">
        <f>HYPERLINK(I11721)</f>
        <v>https://onlinelibrary.wiley.com/doi/abs/10.4218/etrij.15.0114.0123</v>
      </c>
      <c r="I11721" t="s">
        <v>12302</v>
      </c>
      <c r="J11721" t="s">
        <v>12301</v>
      </c>
      <c r="K11721">
        <v>281</v>
      </c>
      <c r="L11721" s="41">
        <v>43545</v>
      </c>
      <c r="U11721">
        <v>32</v>
      </c>
      <c r="V11721" t="s">
        <v>3037</v>
      </c>
      <c r="W11721">
        <v>11</v>
      </c>
      <c r="X11721">
        <v>3</v>
      </c>
      <c r="Y11721">
        <v>4</v>
      </c>
    </row>
    <row r="11722" spans="2:25" x14ac:dyDescent="0.3">
      <c r="B11722">
        <v>3</v>
      </c>
      <c r="C11722" t="s">
        <v>12300</v>
      </c>
      <c r="D11722" t="s">
        <v>12299</v>
      </c>
      <c r="E11722">
        <v>2015</v>
      </c>
      <c r="F11722" t="s">
        <v>3573</v>
      </c>
      <c r="G11722" t="s">
        <v>3321</v>
      </c>
      <c r="H11722" s="6" t="str">
        <f>HYPERLINK(I11722)</f>
        <v>https://journals.sagepub.com/doi/abs/10.1177/0954411915593572?casa_token=Cd0PQfhSETIAAAAA:R8aX_JOX26TCMoMVdUW4AKF3hf9q61QfSE1ErCxvxv0NwA0KtH9Vv89oDojw8Jpjf1RSPm2EAxHN2Q</v>
      </c>
      <c r="I11722" t="s">
        <v>12298</v>
      </c>
      <c r="J11722" t="s">
        <v>12297</v>
      </c>
      <c r="K11722">
        <v>282</v>
      </c>
      <c r="L11722" s="41">
        <v>43545</v>
      </c>
      <c r="U11722">
        <v>3</v>
      </c>
      <c r="V11722" t="s">
        <v>2993</v>
      </c>
      <c r="W11722">
        <v>1</v>
      </c>
      <c r="X11722">
        <v>4</v>
      </c>
      <c r="Y11722">
        <v>4</v>
      </c>
    </row>
    <row r="11723" spans="2:25" x14ac:dyDescent="0.3">
      <c r="B11723">
        <v>12</v>
      </c>
      <c r="C11723" t="s">
        <v>12296</v>
      </c>
      <c r="D11723" t="s">
        <v>12295</v>
      </c>
      <c r="E11723">
        <v>2013</v>
      </c>
      <c r="F11723" t="s">
        <v>12294</v>
      </c>
      <c r="G11723" t="s">
        <v>3314</v>
      </c>
      <c r="H11723" s="6" t="str">
        <f>HYPERLINK(I11723)</f>
        <v>https://ieeexplore.ieee.org/abstract/document/6696985/</v>
      </c>
      <c r="I11723" t="s">
        <v>12293</v>
      </c>
      <c r="J11723" t="s">
        <v>12292</v>
      </c>
      <c r="K11723">
        <v>283</v>
      </c>
      <c r="L11723" s="41">
        <v>43545</v>
      </c>
      <c r="U11723">
        <v>12</v>
      </c>
      <c r="V11723" t="s">
        <v>2949</v>
      </c>
      <c r="W11723">
        <v>4</v>
      </c>
      <c r="X11723">
        <v>3</v>
      </c>
      <c r="Y11723">
        <v>6</v>
      </c>
    </row>
    <row r="11724" spans="2:25" x14ac:dyDescent="0.3">
      <c r="B11724">
        <v>0</v>
      </c>
      <c r="C11724" t="s">
        <v>12272</v>
      </c>
      <c r="D11724" t="s">
        <v>12271</v>
      </c>
      <c r="E11724">
        <v>2009</v>
      </c>
      <c r="F11724" t="s">
        <v>12291</v>
      </c>
      <c r="G11724" t="s">
        <v>3341</v>
      </c>
      <c r="H11724" s="6" t="str">
        <f>HYPERLINK(I11724)</f>
        <v>https://patents.google.com/patent/US20090259357A1/en</v>
      </c>
      <c r="I11724" t="s">
        <v>12290</v>
      </c>
      <c r="K11724">
        <v>284</v>
      </c>
      <c r="L11724" s="41">
        <v>43545</v>
      </c>
      <c r="U11724">
        <v>0</v>
      </c>
      <c r="V11724" t="s">
        <v>2923</v>
      </c>
      <c r="W11724">
        <v>0</v>
      </c>
      <c r="X11724">
        <v>1</v>
      </c>
      <c r="Y11724">
        <v>10</v>
      </c>
    </row>
    <row r="11725" spans="2:25" x14ac:dyDescent="0.3">
      <c r="B11725">
        <v>9</v>
      </c>
      <c r="C11725" t="s">
        <v>12289</v>
      </c>
      <c r="D11725" t="s">
        <v>12288</v>
      </c>
      <c r="E11725">
        <v>2009</v>
      </c>
      <c r="F11725" t="s">
        <v>12287</v>
      </c>
      <c r="G11725" t="s">
        <v>3341</v>
      </c>
      <c r="H11725" s="6" t="str">
        <f>HYPERLINK(I11725)</f>
        <v>https://patents.google.com/patent/US7623031B2/en</v>
      </c>
      <c r="I11725" t="s">
        <v>12286</v>
      </c>
      <c r="J11725" t="s">
        <v>12285</v>
      </c>
      <c r="K11725">
        <v>285</v>
      </c>
      <c r="L11725" s="41">
        <v>43545</v>
      </c>
      <c r="U11725">
        <v>9</v>
      </c>
      <c r="V11725" t="s">
        <v>12284</v>
      </c>
      <c r="W11725">
        <v>3</v>
      </c>
      <c r="X11725">
        <v>3</v>
      </c>
      <c r="Y11725">
        <v>10</v>
      </c>
    </row>
    <row r="11726" spans="2:25" x14ac:dyDescent="0.3">
      <c r="B11726">
        <v>0</v>
      </c>
      <c r="C11726" t="s">
        <v>5132</v>
      </c>
      <c r="D11726" t="s">
        <v>5131</v>
      </c>
      <c r="E11726">
        <v>2015</v>
      </c>
      <c r="F11726" t="s">
        <v>5130</v>
      </c>
      <c r="G11726" t="s">
        <v>3578</v>
      </c>
      <c r="H11726" s="6" t="e">
        <f>HYPERLINK(I11726)</f>
        <v>#VALUE!</v>
      </c>
      <c r="I11726" t="s">
        <v>12283</v>
      </c>
      <c r="K11726">
        <v>286</v>
      </c>
      <c r="L11726" s="41">
        <v>43545</v>
      </c>
      <c r="U11726">
        <v>0</v>
      </c>
      <c r="V11726" t="s">
        <v>2923</v>
      </c>
      <c r="W11726">
        <v>0</v>
      </c>
      <c r="X11726">
        <v>3</v>
      </c>
      <c r="Y11726">
        <v>4</v>
      </c>
    </row>
    <row r="11727" spans="2:25" x14ac:dyDescent="0.3">
      <c r="B11727">
        <v>4</v>
      </c>
      <c r="C11727" t="s">
        <v>1433</v>
      </c>
      <c r="D11727" t="s">
        <v>1434</v>
      </c>
      <c r="E11727">
        <v>2014</v>
      </c>
      <c r="F11727" t="s">
        <v>12282</v>
      </c>
      <c r="G11727" t="s">
        <v>3341</v>
      </c>
      <c r="H11727" s="6" t="str">
        <f>HYPERLINK(I11727)</f>
        <v>https://patents.google.com/patent/US8718899B2/en</v>
      </c>
      <c r="I11727" t="s">
        <v>1435</v>
      </c>
      <c r="J11727" t="s">
        <v>12281</v>
      </c>
      <c r="K11727">
        <v>287</v>
      </c>
      <c r="L11727" s="41">
        <v>43545</v>
      </c>
      <c r="U11727">
        <v>4</v>
      </c>
      <c r="V11727" t="s">
        <v>2928</v>
      </c>
      <c r="W11727">
        <v>2</v>
      </c>
      <c r="X11727">
        <v>2</v>
      </c>
      <c r="Y11727">
        <v>5</v>
      </c>
    </row>
    <row r="11728" spans="2:25" x14ac:dyDescent="0.3">
      <c r="B11728">
        <v>0</v>
      </c>
      <c r="C11728" t="s">
        <v>12280</v>
      </c>
      <c r="D11728" t="s">
        <v>12279</v>
      </c>
      <c r="E11728">
        <v>2007</v>
      </c>
      <c r="F11728" t="s">
        <v>12278</v>
      </c>
      <c r="G11728" t="s">
        <v>3328</v>
      </c>
      <c r="H11728" s="6" t="str">
        <f>HYPERLINK(I11728)</f>
        <v>https://link.springer.com/content/pdf/10.1007/978-1-84628-638-4_14.pdf</v>
      </c>
      <c r="I11728" t="s">
        <v>12277</v>
      </c>
      <c r="K11728">
        <v>288</v>
      </c>
      <c r="L11728" s="41">
        <v>43545</v>
      </c>
      <c r="U11728">
        <v>0</v>
      </c>
      <c r="V11728" t="s">
        <v>2923</v>
      </c>
      <c r="W11728">
        <v>0</v>
      </c>
      <c r="X11728">
        <v>1</v>
      </c>
      <c r="Y11728">
        <v>12</v>
      </c>
    </row>
    <row r="11729" spans="2:25" x14ac:dyDescent="0.3">
      <c r="B11729">
        <v>0</v>
      </c>
      <c r="C11729" t="s">
        <v>12276</v>
      </c>
      <c r="D11729" t="s">
        <v>12275</v>
      </c>
      <c r="F11729" t="s">
        <v>12274</v>
      </c>
      <c r="H11729" s="6" t="str">
        <f>HYPERLINK(I11729)</f>
        <v>http://robotics.ee.uwa.edu.au/theses/2013-REV-Platoon-Yapp.pdf</v>
      </c>
      <c r="I11729" t="s">
        <v>12273</v>
      </c>
      <c r="K11729">
        <v>289</v>
      </c>
      <c r="L11729" s="41">
        <v>43545</v>
      </c>
      <c r="M11729" t="s">
        <v>3356</v>
      </c>
      <c r="U11729">
        <v>0</v>
      </c>
      <c r="V11729" t="s">
        <v>2923</v>
      </c>
      <c r="W11729">
        <v>0</v>
      </c>
      <c r="X11729">
        <v>1</v>
      </c>
    </row>
    <row r="11730" spans="2:25" x14ac:dyDescent="0.3">
      <c r="B11730">
        <v>0</v>
      </c>
      <c r="C11730" t="s">
        <v>12272</v>
      </c>
      <c r="D11730" t="s">
        <v>12271</v>
      </c>
      <c r="E11730">
        <v>2012</v>
      </c>
      <c r="F11730" t="s">
        <v>12270</v>
      </c>
      <c r="G11730" t="s">
        <v>3341</v>
      </c>
      <c r="H11730" s="6" t="str">
        <f>HYPERLINK(I11730)</f>
        <v>https://patents.google.com/patent/US8155832B2/en</v>
      </c>
      <c r="I11730" t="s">
        <v>12269</v>
      </c>
      <c r="K11730">
        <v>290</v>
      </c>
      <c r="L11730" s="41">
        <v>43545</v>
      </c>
      <c r="U11730">
        <v>0</v>
      </c>
      <c r="V11730" t="s">
        <v>2923</v>
      </c>
      <c r="W11730">
        <v>0</v>
      </c>
      <c r="X11730">
        <v>1</v>
      </c>
      <c r="Y11730">
        <v>7</v>
      </c>
    </row>
    <row r="11731" spans="2:25" x14ac:dyDescent="0.3">
      <c r="B11731">
        <v>0</v>
      </c>
      <c r="C11731" t="s">
        <v>12268</v>
      </c>
      <c r="D11731" t="s">
        <v>12267</v>
      </c>
      <c r="E11731">
        <v>2012</v>
      </c>
      <c r="F11731" t="s">
        <v>12266</v>
      </c>
      <c r="G11731" t="s">
        <v>3341</v>
      </c>
      <c r="H11731" s="6" t="str">
        <f>HYPERLINK(I11731)</f>
        <v>https://patents.google.com/patent/US20120101689A1/en</v>
      </c>
      <c r="I11731" t="s">
        <v>12265</v>
      </c>
      <c r="K11731">
        <v>291</v>
      </c>
      <c r="L11731" s="41">
        <v>43545</v>
      </c>
      <c r="U11731">
        <v>0</v>
      </c>
      <c r="V11731" t="s">
        <v>2923</v>
      </c>
      <c r="W11731">
        <v>0</v>
      </c>
      <c r="X11731">
        <v>1</v>
      </c>
      <c r="Y11731">
        <v>7</v>
      </c>
    </row>
    <row r="11732" spans="2:25" x14ac:dyDescent="0.3">
      <c r="B11732">
        <v>0</v>
      </c>
      <c r="C11732" t="s">
        <v>12264</v>
      </c>
      <c r="D11732" t="s">
        <v>12263</v>
      </c>
      <c r="E11732">
        <v>2010</v>
      </c>
      <c r="F11732" t="s">
        <v>12262</v>
      </c>
      <c r="G11732" t="s">
        <v>3341</v>
      </c>
      <c r="H11732" s="6" t="str">
        <f>HYPERLINK(I11732)</f>
        <v>https://patents.google.com/patent/US20100295707A1/en</v>
      </c>
      <c r="I11732" t="s">
        <v>12261</v>
      </c>
      <c r="K11732">
        <v>292</v>
      </c>
      <c r="L11732" s="41">
        <v>43545</v>
      </c>
      <c r="U11732">
        <v>0</v>
      </c>
      <c r="V11732" t="s">
        <v>2923</v>
      </c>
      <c r="W11732">
        <v>0</v>
      </c>
      <c r="X11732">
        <v>3</v>
      </c>
      <c r="Y11732">
        <v>9</v>
      </c>
    </row>
    <row r="11733" spans="2:25" x14ac:dyDescent="0.3">
      <c r="B11733">
        <v>13</v>
      </c>
      <c r="C11733" t="s">
        <v>5128</v>
      </c>
      <c r="D11733" t="s">
        <v>5103</v>
      </c>
      <c r="E11733">
        <v>2006</v>
      </c>
      <c r="G11733" t="s">
        <v>5102</v>
      </c>
      <c r="H11733" s="6" t="str">
        <f>HYPERLINK(I11733)</f>
        <v>http://essay.utwente.nl/58373/1/BSc._Thesis_IO,_Thalen_J.P.,_ADAS_for_the_Car_of_the_Future.pdf</v>
      </c>
      <c r="I11733" t="s">
        <v>5127</v>
      </c>
      <c r="J11733" t="s">
        <v>5126</v>
      </c>
      <c r="K11733">
        <v>293</v>
      </c>
      <c r="L11733" s="41">
        <v>43545</v>
      </c>
      <c r="M11733" t="s">
        <v>3356</v>
      </c>
      <c r="U11733">
        <v>13</v>
      </c>
      <c r="V11733" t="s">
        <v>2931</v>
      </c>
      <c r="W11733">
        <v>13</v>
      </c>
      <c r="X11733">
        <v>1</v>
      </c>
      <c r="Y11733">
        <v>13</v>
      </c>
    </row>
    <row r="11734" spans="2:25" x14ac:dyDescent="0.3">
      <c r="B11734">
        <v>2</v>
      </c>
      <c r="C11734" t="s">
        <v>12260</v>
      </c>
      <c r="D11734" t="s">
        <v>12259</v>
      </c>
      <c r="E11734">
        <v>2008</v>
      </c>
      <c r="G11734" t="s">
        <v>3304</v>
      </c>
      <c r="H11734" s="6" t="str">
        <f>HYPERLINK(I11734)</f>
        <v>http://search.proquest.com/openview/6f1f9def9cb9be1890bf164e357d9bd7/1?pq-origsite=gscholar&amp;cbl=18750&amp;diss=y</v>
      </c>
      <c r="I11734" t="s">
        <v>12258</v>
      </c>
      <c r="J11734" t="s">
        <v>12257</v>
      </c>
      <c r="K11734">
        <v>294</v>
      </c>
      <c r="L11734" s="41">
        <v>43545</v>
      </c>
      <c r="M11734" t="s">
        <v>3679</v>
      </c>
      <c r="U11734">
        <v>2</v>
      </c>
      <c r="V11734" t="s">
        <v>2919</v>
      </c>
      <c r="W11734">
        <v>2</v>
      </c>
      <c r="X11734">
        <v>1</v>
      </c>
      <c r="Y11734">
        <v>11</v>
      </c>
    </row>
    <row r="11735" spans="2:25" x14ac:dyDescent="0.3">
      <c r="B11735">
        <v>0</v>
      </c>
      <c r="C11735" t="s">
        <v>12256</v>
      </c>
      <c r="D11735" t="s">
        <v>12255</v>
      </c>
      <c r="E11735">
        <v>2015</v>
      </c>
      <c r="F11735" t="s">
        <v>4280</v>
      </c>
      <c r="G11735" t="s">
        <v>3341</v>
      </c>
      <c r="H11735" s="6" t="str">
        <f>HYPERLINK(I11735)</f>
        <v>https://patents.google.com/patent/US20150268746A1/en</v>
      </c>
      <c r="I11735" t="s">
        <v>12254</v>
      </c>
      <c r="K11735">
        <v>295</v>
      </c>
      <c r="L11735" s="41">
        <v>43545</v>
      </c>
      <c r="U11735">
        <v>0</v>
      </c>
      <c r="V11735" t="s">
        <v>2923</v>
      </c>
      <c r="W11735">
        <v>0</v>
      </c>
      <c r="X11735">
        <v>4</v>
      </c>
      <c r="Y11735">
        <v>4</v>
      </c>
    </row>
    <row r="11736" spans="2:25" x14ac:dyDescent="0.3">
      <c r="B11736">
        <v>2</v>
      </c>
      <c r="C11736" t="s">
        <v>8250</v>
      </c>
      <c r="D11736" t="s">
        <v>8249</v>
      </c>
      <c r="E11736">
        <v>2013</v>
      </c>
      <c r="G11736" t="s">
        <v>8248</v>
      </c>
      <c r="H11736" s="6" t="str">
        <f>HYPERLINK(I11736)</f>
        <v>http://repository.mut.ac.ke:8080/xmlui/handle/123456789/2817</v>
      </c>
      <c r="I11736" t="s">
        <v>8247</v>
      </c>
      <c r="J11736" t="s">
        <v>8246</v>
      </c>
      <c r="K11736">
        <v>296</v>
      </c>
      <c r="L11736" s="41">
        <v>43545</v>
      </c>
      <c r="U11736">
        <v>2</v>
      </c>
      <c r="V11736" t="s">
        <v>2981</v>
      </c>
      <c r="W11736">
        <v>0</v>
      </c>
      <c r="X11736">
        <v>5</v>
      </c>
      <c r="Y11736">
        <v>6</v>
      </c>
    </row>
    <row r="11737" spans="2:25" x14ac:dyDescent="0.3">
      <c r="B11737">
        <v>3</v>
      </c>
      <c r="C11737" t="s">
        <v>12253</v>
      </c>
      <c r="D11737" t="s">
        <v>12252</v>
      </c>
      <c r="E11737">
        <v>2006</v>
      </c>
      <c r="G11737" t="s">
        <v>5243</v>
      </c>
      <c r="H11737" s="6" t="str">
        <f>HYPERLINK(I11737)</f>
        <v>https://www.sae.org/publications/technical-papers/content/2006-21-0081/</v>
      </c>
      <c r="I11737" t="s">
        <v>12251</v>
      </c>
      <c r="J11737" t="s">
        <v>12250</v>
      </c>
      <c r="K11737">
        <v>297</v>
      </c>
      <c r="L11737" s="41">
        <v>43545</v>
      </c>
      <c r="U11737">
        <v>3</v>
      </c>
      <c r="V11737" t="s">
        <v>3073</v>
      </c>
      <c r="W11737">
        <v>1</v>
      </c>
      <c r="X11737">
        <v>3</v>
      </c>
      <c r="Y11737">
        <v>13</v>
      </c>
    </row>
    <row r="11738" spans="2:25" x14ac:dyDescent="0.3">
      <c r="B11738">
        <v>132</v>
      </c>
      <c r="C11738" t="s">
        <v>12249</v>
      </c>
      <c r="D11738" t="s">
        <v>12248</v>
      </c>
      <c r="E11738">
        <v>2011</v>
      </c>
      <c r="F11738" t="s">
        <v>12247</v>
      </c>
      <c r="G11738" t="s">
        <v>3314</v>
      </c>
      <c r="H11738" s="6" t="str">
        <f>HYPERLINK(I11738)</f>
        <v>https://ieeexplore.ieee.org/abstract/document/6094549/</v>
      </c>
      <c r="I11738" t="s">
        <v>12246</v>
      </c>
      <c r="J11738" t="s">
        <v>12245</v>
      </c>
      <c r="K11738">
        <v>298</v>
      </c>
      <c r="L11738" s="41">
        <v>43545</v>
      </c>
      <c r="U11738">
        <v>132</v>
      </c>
      <c r="V11738" t="s">
        <v>3231</v>
      </c>
      <c r="W11738">
        <v>44</v>
      </c>
      <c r="X11738">
        <v>3</v>
      </c>
      <c r="Y11738">
        <v>8</v>
      </c>
    </row>
    <row r="11739" spans="2:25" x14ac:dyDescent="0.3">
      <c r="B11739">
        <v>0</v>
      </c>
      <c r="C11739" t="s">
        <v>12244</v>
      </c>
      <c r="D11739" t="s">
        <v>12243</v>
      </c>
      <c r="E11739">
        <v>2012</v>
      </c>
      <c r="F11739" t="s">
        <v>12242</v>
      </c>
      <c r="G11739" t="s">
        <v>3341</v>
      </c>
      <c r="H11739" s="6" t="str">
        <f>HYPERLINK(I11739)</f>
        <v>https://patents.google.com/patent/US20120249456A1/en</v>
      </c>
      <c r="I11739" t="s">
        <v>12241</v>
      </c>
      <c r="K11739">
        <v>299</v>
      </c>
      <c r="L11739" s="41">
        <v>43545</v>
      </c>
      <c r="U11739">
        <v>0</v>
      </c>
      <c r="V11739" t="s">
        <v>2923</v>
      </c>
      <c r="W11739">
        <v>0</v>
      </c>
      <c r="X11739">
        <v>2</v>
      </c>
      <c r="Y11739">
        <v>7</v>
      </c>
    </row>
    <row r="11740" spans="2:25" x14ac:dyDescent="0.3">
      <c r="B11740">
        <v>60</v>
      </c>
      <c r="C11740" t="s">
        <v>12240</v>
      </c>
      <c r="D11740" t="s">
        <v>12178</v>
      </c>
      <c r="E11740">
        <v>2008</v>
      </c>
      <c r="F11740" t="s">
        <v>12239</v>
      </c>
      <c r="G11740" t="s">
        <v>3341</v>
      </c>
      <c r="H11740" s="6" t="str">
        <f>HYPERLINK(I11740)</f>
        <v>https://patents.google.com/patent/US7414520B2/en</v>
      </c>
      <c r="I11740" t="s">
        <v>12238</v>
      </c>
      <c r="J11740" t="s">
        <v>12237</v>
      </c>
      <c r="K11740">
        <v>300</v>
      </c>
      <c r="L11740" s="41">
        <v>43545</v>
      </c>
      <c r="U11740">
        <v>60</v>
      </c>
      <c r="V11740" t="s">
        <v>12236</v>
      </c>
      <c r="W11740">
        <v>60</v>
      </c>
      <c r="X11740">
        <v>1</v>
      </c>
      <c r="Y11740">
        <v>11</v>
      </c>
    </row>
    <row r="11741" spans="2:25" x14ac:dyDescent="0.3">
      <c r="B11741">
        <v>2</v>
      </c>
      <c r="C11741" t="s">
        <v>11992</v>
      </c>
      <c r="D11741" t="s">
        <v>12235</v>
      </c>
      <c r="E11741">
        <v>2015</v>
      </c>
      <c r="F11741" t="s">
        <v>12234</v>
      </c>
      <c r="G11741" t="s">
        <v>3341</v>
      </c>
      <c r="H11741" s="6" t="str">
        <f>HYPERLINK(I11741)</f>
        <v>https://patents.google.com/patent/US9175966B2/en</v>
      </c>
      <c r="I11741" t="s">
        <v>12233</v>
      </c>
      <c r="J11741" t="s">
        <v>12232</v>
      </c>
      <c r="K11741">
        <v>301</v>
      </c>
      <c r="L11741" s="41">
        <v>43545</v>
      </c>
      <c r="U11741">
        <v>2</v>
      </c>
      <c r="V11741" t="s">
        <v>2933</v>
      </c>
      <c r="W11741">
        <v>1</v>
      </c>
      <c r="X11741">
        <v>2</v>
      </c>
      <c r="Y11741">
        <v>4</v>
      </c>
    </row>
    <row r="11742" spans="2:25" x14ac:dyDescent="0.3">
      <c r="B11742">
        <v>2</v>
      </c>
      <c r="C11742" t="s">
        <v>10642</v>
      </c>
      <c r="D11742" t="s">
        <v>10641</v>
      </c>
      <c r="E11742">
        <v>2005</v>
      </c>
      <c r="G11742" t="s">
        <v>10640</v>
      </c>
      <c r="H11742" s="6" t="str">
        <f>HYPERLINK(I11742)</f>
        <v>https://repository.ubn.ru.nl/bitstream/handle/2066/46070/46070.pdf</v>
      </c>
      <c r="I11742" t="s">
        <v>10639</v>
      </c>
      <c r="J11742" t="s">
        <v>10638</v>
      </c>
      <c r="K11742">
        <v>302</v>
      </c>
      <c r="L11742" s="41">
        <v>43545</v>
      </c>
      <c r="M11742" t="s">
        <v>3356</v>
      </c>
      <c r="U11742">
        <v>2</v>
      </c>
      <c r="V11742" t="s">
        <v>2921</v>
      </c>
      <c r="W11742">
        <v>1</v>
      </c>
      <c r="X11742">
        <v>3</v>
      </c>
      <c r="Y11742">
        <v>14</v>
      </c>
    </row>
    <row r="11743" spans="2:25" x14ac:dyDescent="0.3">
      <c r="B11743">
        <v>5</v>
      </c>
      <c r="C11743" t="s">
        <v>12183</v>
      </c>
      <c r="D11743" t="s">
        <v>12182</v>
      </c>
      <c r="E11743">
        <v>2013</v>
      </c>
      <c r="F11743" t="s">
        <v>12231</v>
      </c>
      <c r="G11743" t="s">
        <v>3341</v>
      </c>
      <c r="H11743" s="6" t="str">
        <f>HYPERLINK(I11743)</f>
        <v>https://patents.google.com/patent/US8552850B2/en</v>
      </c>
      <c r="I11743" t="s">
        <v>12230</v>
      </c>
      <c r="J11743" t="s">
        <v>12229</v>
      </c>
      <c r="K11743">
        <v>303</v>
      </c>
      <c r="L11743" s="41">
        <v>43545</v>
      </c>
      <c r="U11743">
        <v>5</v>
      </c>
      <c r="V11743" t="s">
        <v>2951</v>
      </c>
      <c r="W11743">
        <v>2</v>
      </c>
      <c r="X11743">
        <v>3</v>
      </c>
      <c r="Y11743">
        <v>6</v>
      </c>
    </row>
    <row r="11744" spans="2:25" x14ac:dyDescent="0.3">
      <c r="B11744">
        <v>0</v>
      </c>
      <c r="C11744" t="s">
        <v>9224</v>
      </c>
      <c r="D11744" t="s">
        <v>9223</v>
      </c>
      <c r="E11744">
        <v>2013</v>
      </c>
      <c r="F11744" t="s">
        <v>9222</v>
      </c>
      <c r="G11744" t="s">
        <v>3341</v>
      </c>
      <c r="H11744" s="6" t="str">
        <f>HYPERLINK(I11744)</f>
        <v>https://patents.google.com/patent/US20130238181A1/en</v>
      </c>
      <c r="I11744" t="s">
        <v>9221</v>
      </c>
      <c r="K11744">
        <v>304</v>
      </c>
      <c r="L11744" s="41">
        <v>43545</v>
      </c>
      <c r="U11744">
        <v>0</v>
      </c>
      <c r="V11744" t="s">
        <v>2923</v>
      </c>
      <c r="W11744">
        <v>0</v>
      </c>
      <c r="X11744">
        <v>1</v>
      </c>
      <c r="Y11744">
        <v>6</v>
      </c>
    </row>
    <row r="11745" spans="2:25" x14ac:dyDescent="0.3">
      <c r="B11745">
        <v>0</v>
      </c>
      <c r="C11745" t="s">
        <v>11454</v>
      </c>
      <c r="D11745" t="s">
        <v>12228</v>
      </c>
      <c r="E11745">
        <v>2014</v>
      </c>
      <c r="F11745" t="s">
        <v>12227</v>
      </c>
      <c r="G11745" t="s">
        <v>3341</v>
      </c>
      <c r="H11745" s="6" t="str">
        <f>HYPERLINK(I11745)</f>
        <v>https://patents.google.com/patent/US20140097955A1/en</v>
      </c>
      <c r="I11745" t="s">
        <v>12226</v>
      </c>
      <c r="K11745">
        <v>305</v>
      </c>
      <c r="L11745" s="41">
        <v>43545</v>
      </c>
      <c r="U11745">
        <v>0</v>
      </c>
      <c r="V11745" t="s">
        <v>2923</v>
      </c>
      <c r="W11745">
        <v>0</v>
      </c>
      <c r="X11745">
        <v>2</v>
      </c>
      <c r="Y11745">
        <v>5</v>
      </c>
    </row>
    <row r="11746" spans="2:25" x14ac:dyDescent="0.3">
      <c r="B11746">
        <v>0</v>
      </c>
      <c r="C11746" t="s">
        <v>4964</v>
      </c>
      <c r="D11746" t="s">
        <v>4963</v>
      </c>
      <c r="E11746">
        <v>2015</v>
      </c>
      <c r="F11746" t="s">
        <v>4962</v>
      </c>
      <c r="G11746" t="s">
        <v>3341</v>
      </c>
      <c r="H11746" s="6" t="str">
        <f>HYPERLINK(I11746)</f>
        <v>https://patents.google.com/patent/US20150251697A1/en</v>
      </c>
      <c r="I11746" t="s">
        <v>4961</v>
      </c>
      <c r="K11746">
        <v>306</v>
      </c>
      <c r="L11746" s="41">
        <v>43545</v>
      </c>
      <c r="U11746">
        <v>0</v>
      </c>
      <c r="V11746" t="s">
        <v>2923</v>
      </c>
      <c r="W11746">
        <v>0</v>
      </c>
      <c r="X11746">
        <v>1</v>
      </c>
      <c r="Y11746">
        <v>4</v>
      </c>
    </row>
    <row r="11747" spans="2:25" x14ac:dyDescent="0.3">
      <c r="B11747">
        <v>0</v>
      </c>
      <c r="C11747" t="s">
        <v>11454</v>
      </c>
      <c r="D11747" t="s">
        <v>11478</v>
      </c>
      <c r="E11747">
        <v>2015</v>
      </c>
      <c r="F11747" t="s">
        <v>11509</v>
      </c>
      <c r="G11747" t="s">
        <v>3341</v>
      </c>
      <c r="H11747" s="6" t="str">
        <f>HYPERLINK(I11747)</f>
        <v>https://patents.google.com/patent/US20150287320A1/en</v>
      </c>
      <c r="I11747" t="s">
        <v>11508</v>
      </c>
      <c r="K11747">
        <v>307</v>
      </c>
      <c r="L11747" s="41">
        <v>43545</v>
      </c>
      <c r="U11747">
        <v>0</v>
      </c>
      <c r="V11747" t="s">
        <v>2923</v>
      </c>
      <c r="W11747">
        <v>0</v>
      </c>
      <c r="X11747">
        <v>2</v>
      </c>
      <c r="Y11747">
        <v>4</v>
      </c>
    </row>
    <row r="11748" spans="2:25" x14ac:dyDescent="0.3">
      <c r="B11748">
        <v>0</v>
      </c>
      <c r="C11748" t="s">
        <v>12225</v>
      </c>
      <c r="D11748" t="s">
        <v>12224</v>
      </c>
      <c r="E11748">
        <v>2015</v>
      </c>
      <c r="F11748" t="s">
        <v>11292</v>
      </c>
      <c r="G11748" t="s">
        <v>4998</v>
      </c>
      <c r="H11748" s="6" t="str">
        <f>HYPERLINK(I11748)</f>
        <v>https://www.jstage.jst.go.jp/article/sicejl/54/11/54_795/_article/-char/ja/</v>
      </c>
      <c r="I11748" t="s">
        <v>12223</v>
      </c>
      <c r="K11748">
        <v>308</v>
      </c>
      <c r="L11748" s="41">
        <v>43545</v>
      </c>
      <c r="U11748">
        <v>0</v>
      </c>
      <c r="V11748" t="s">
        <v>2923</v>
      </c>
      <c r="W11748">
        <v>0</v>
      </c>
      <c r="X11748">
        <v>1</v>
      </c>
      <c r="Y11748">
        <v>4</v>
      </c>
    </row>
    <row r="11749" spans="2:25" x14ac:dyDescent="0.3">
      <c r="B11749">
        <v>7</v>
      </c>
      <c r="C11749" t="s">
        <v>11107</v>
      </c>
      <c r="D11749" t="s">
        <v>11106</v>
      </c>
      <c r="E11749">
        <v>2012</v>
      </c>
      <c r="G11749" t="s">
        <v>10503</v>
      </c>
      <c r="H11749" s="6" t="str">
        <f>HYPERLINK(I11749)</f>
        <v>http://www.fzd.tu-darmstadt.de/media/fachgebiet_fzd/publikationen_3/dissertationen_3/2012_Habenicht_Dissertation.pdf</v>
      </c>
      <c r="I11749" t="s">
        <v>11105</v>
      </c>
      <c r="J11749" t="s">
        <v>11104</v>
      </c>
      <c r="K11749">
        <v>309</v>
      </c>
      <c r="L11749" s="41">
        <v>43545</v>
      </c>
      <c r="M11749" t="s">
        <v>3679</v>
      </c>
      <c r="U11749">
        <v>7</v>
      </c>
      <c r="V11749" t="s">
        <v>2931</v>
      </c>
      <c r="W11749">
        <v>7</v>
      </c>
      <c r="X11749">
        <v>1</v>
      </c>
      <c r="Y11749">
        <v>7</v>
      </c>
    </row>
    <row r="11750" spans="2:25" x14ac:dyDescent="0.3">
      <c r="B11750">
        <v>0</v>
      </c>
      <c r="C11750" t="s">
        <v>12222</v>
      </c>
      <c r="D11750" t="s">
        <v>12221</v>
      </c>
      <c r="E11750">
        <v>2005</v>
      </c>
      <c r="F11750" t="s">
        <v>12220</v>
      </c>
      <c r="G11750" t="s">
        <v>3341</v>
      </c>
      <c r="H11750" s="6" t="str">
        <f>HYPERLINK(I11750)</f>
        <v>https://patents.google.com/patent/US20050203685A1/en</v>
      </c>
      <c r="I11750" t="s">
        <v>12219</v>
      </c>
      <c r="K11750">
        <v>310</v>
      </c>
      <c r="L11750" s="41">
        <v>43545</v>
      </c>
      <c r="U11750">
        <v>0</v>
      </c>
      <c r="V11750" t="s">
        <v>2923</v>
      </c>
      <c r="W11750">
        <v>0</v>
      </c>
      <c r="X11750">
        <v>2</v>
      </c>
      <c r="Y11750">
        <v>14</v>
      </c>
    </row>
    <row r="11751" spans="2:25" x14ac:dyDescent="0.3">
      <c r="B11751">
        <v>0</v>
      </c>
      <c r="C11751" t="s">
        <v>12218</v>
      </c>
      <c r="D11751" t="s">
        <v>12217</v>
      </c>
      <c r="E11751">
        <v>1991</v>
      </c>
      <c r="F11751" t="s">
        <v>12216</v>
      </c>
      <c r="G11751" t="s">
        <v>12215</v>
      </c>
      <c r="H11751" s="6" t="str">
        <f>HYPERLINK(I11751)</f>
        <v>https://engineering.tamu.edu/media/4859411/langari-cv-4_17.pdf</v>
      </c>
      <c r="I11751" t="s">
        <v>12214</v>
      </c>
      <c r="K11751">
        <v>311</v>
      </c>
      <c r="L11751" s="41">
        <v>43545</v>
      </c>
      <c r="M11751" t="s">
        <v>3356</v>
      </c>
      <c r="U11751">
        <v>0</v>
      </c>
      <c r="V11751" t="s">
        <v>2923</v>
      </c>
      <c r="W11751">
        <v>0</v>
      </c>
      <c r="X11751">
        <v>2</v>
      </c>
      <c r="Y11751">
        <v>28</v>
      </c>
    </row>
    <row r="11752" spans="2:25" x14ac:dyDescent="0.3">
      <c r="B11752">
        <v>0</v>
      </c>
      <c r="C11752" t="s">
        <v>12213</v>
      </c>
      <c r="D11752" t="s">
        <v>12212</v>
      </c>
      <c r="E11752">
        <v>2015</v>
      </c>
      <c r="F11752" t="s">
        <v>4280</v>
      </c>
      <c r="G11752" t="s">
        <v>3341</v>
      </c>
      <c r="H11752" s="6" t="str">
        <f>HYPERLINK(I11752)</f>
        <v>https://patents.google.com/patent/US20150266411A1/en</v>
      </c>
      <c r="I11752" t="s">
        <v>12211</v>
      </c>
      <c r="K11752">
        <v>312</v>
      </c>
      <c r="L11752" s="41">
        <v>43545</v>
      </c>
      <c r="U11752">
        <v>0</v>
      </c>
      <c r="V11752" t="s">
        <v>2923</v>
      </c>
      <c r="W11752">
        <v>0</v>
      </c>
      <c r="X11752">
        <v>4</v>
      </c>
      <c r="Y11752">
        <v>4</v>
      </c>
    </row>
    <row r="11753" spans="2:25" x14ac:dyDescent="0.3">
      <c r="B11753">
        <v>0</v>
      </c>
      <c r="C11753" t="s">
        <v>12210</v>
      </c>
      <c r="D11753" t="s">
        <v>12209</v>
      </c>
      <c r="E11753">
        <v>2002</v>
      </c>
      <c r="F11753" t="s">
        <v>12208</v>
      </c>
      <c r="G11753" t="s">
        <v>3851</v>
      </c>
      <c r="H11753" s="6" t="str">
        <f>HYPERLINK(I11753)</f>
        <v>http://www.dbpia.co.kr/Journal/ArticleDetail/NODE00910325</v>
      </c>
      <c r="I11753" t="s">
        <v>12207</v>
      </c>
      <c r="K11753">
        <v>313</v>
      </c>
      <c r="L11753" s="41">
        <v>43545</v>
      </c>
      <c r="U11753">
        <v>0</v>
      </c>
      <c r="V11753" t="s">
        <v>2923</v>
      </c>
      <c r="W11753">
        <v>0</v>
      </c>
      <c r="X11753">
        <v>5</v>
      </c>
      <c r="Y11753">
        <v>17</v>
      </c>
    </row>
    <row r="11754" spans="2:25" x14ac:dyDescent="0.3">
      <c r="B11754">
        <v>0</v>
      </c>
      <c r="C11754" t="s">
        <v>12206</v>
      </c>
      <c r="D11754" t="s">
        <v>12205</v>
      </c>
      <c r="E11754">
        <v>2009</v>
      </c>
      <c r="F11754" t="s">
        <v>12204</v>
      </c>
      <c r="G11754" t="s">
        <v>3341</v>
      </c>
      <c r="H11754" s="6" t="str">
        <f>HYPERLINK(I11754)</f>
        <v>https://patents.google.com/patent/US20090146798A1/en</v>
      </c>
      <c r="I11754" t="s">
        <v>12203</v>
      </c>
      <c r="K11754">
        <v>314</v>
      </c>
      <c r="L11754" s="41">
        <v>43545</v>
      </c>
      <c r="U11754">
        <v>0</v>
      </c>
      <c r="V11754" t="s">
        <v>2923</v>
      </c>
      <c r="W11754">
        <v>0</v>
      </c>
      <c r="X11754">
        <v>2</v>
      </c>
      <c r="Y11754">
        <v>10</v>
      </c>
    </row>
    <row r="11755" spans="2:25" x14ac:dyDescent="0.3">
      <c r="B11755">
        <v>0</v>
      </c>
      <c r="C11755" t="s">
        <v>12202</v>
      </c>
      <c r="D11755" t="s">
        <v>12201</v>
      </c>
      <c r="E11755">
        <v>2015</v>
      </c>
      <c r="F11755" t="s">
        <v>12200</v>
      </c>
      <c r="G11755" t="s">
        <v>3341</v>
      </c>
      <c r="H11755" s="6" t="str">
        <f>HYPERLINK(I11755)</f>
        <v>https://patents.google.com/patent/US20150203024A1/en</v>
      </c>
      <c r="I11755" t="s">
        <v>12199</v>
      </c>
      <c r="K11755">
        <v>315</v>
      </c>
      <c r="L11755" s="41">
        <v>43545</v>
      </c>
      <c r="U11755">
        <v>0</v>
      </c>
      <c r="V11755" t="s">
        <v>2923</v>
      </c>
      <c r="W11755">
        <v>0</v>
      </c>
      <c r="X11755">
        <v>3</v>
      </c>
      <c r="Y11755">
        <v>4</v>
      </c>
    </row>
    <row r="11756" spans="2:25" x14ac:dyDescent="0.3">
      <c r="B11756">
        <v>3</v>
      </c>
      <c r="C11756" t="s">
        <v>11984</v>
      </c>
      <c r="D11756" t="s">
        <v>11983</v>
      </c>
      <c r="E11756">
        <v>2015</v>
      </c>
      <c r="F11756" t="s">
        <v>12198</v>
      </c>
      <c r="G11756" t="s">
        <v>3341</v>
      </c>
      <c r="H11756" s="6" t="str">
        <f>HYPERLINK(I11756)</f>
        <v>https://patents.google.com/patent/US9200905B2/en</v>
      </c>
      <c r="I11756" t="s">
        <v>12197</v>
      </c>
      <c r="J11756" t="s">
        <v>12196</v>
      </c>
      <c r="K11756">
        <v>316</v>
      </c>
      <c r="L11756" s="41">
        <v>43545</v>
      </c>
      <c r="U11756">
        <v>3</v>
      </c>
      <c r="V11756" t="s">
        <v>2993</v>
      </c>
      <c r="W11756">
        <v>1</v>
      </c>
      <c r="X11756">
        <v>3</v>
      </c>
      <c r="Y11756">
        <v>4</v>
      </c>
    </row>
    <row r="11757" spans="2:25" x14ac:dyDescent="0.3">
      <c r="B11757">
        <v>0</v>
      </c>
      <c r="C11757" t="s">
        <v>5104</v>
      </c>
      <c r="D11757" t="s">
        <v>5103</v>
      </c>
      <c r="E11757">
        <v>2006</v>
      </c>
      <c r="G11757" t="s">
        <v>5102</v>
      </c>
      <c r="H11757" s="6" t="str">
        <f>HYPERLINK(I11757)</f>
        <v>https://essay.utwente.nl/58373/1/BSc._Thesis_IO,_Thalen_J.P.,_ADAS_for_the_Car_of_the_Future.pdf</v>
      </c>
      <c r="I11757" t="s">
        <v>5101</v>
      </c>
      <c r="K11757">
        <v>317</v>
      </c>
      <c r="L11757" s="41">
        <v>43545</v>
      </c>
      <c r="M11757" t="s">
        <v>3356</v>
      </c>
      <c r="U11757">
        <v>0</v>
      </c>
      <c r="V11757" t="s">
        <v>2923</v>
      </c>
      <c r="W11757">
        <v>0</v>
      </c>
      <c r="X11757">
        <v>1</v>
      </c>
      <c r="Y11757">
        <v>13</v>
      </c>
    </row>
    <row r="11758" spans="2:25" x14ac:dyDescent="0.3">
      <c r="B11758">
        <v>0</v>
      </c>
      <c r="C11758" t="s">
        <v>12195</v>
      </c>
      <c r="D11758" t="s">
        <v>12194</v>
      </c>
      <c r="F11758" t="s">
        <v>12193</v>
      </c>
      <c r="H11758" s="6" t="str">
        <f>HYPERLINK(I11758)</f>
        <v>https://www.mobileye.com/wp-content/uploads/2013/09/adac_AEbs_report_en.pdf</v>
      </c>
      <c r="I11758" t="s">
        <v>12192</v>
      </c>
      <c r="K11758">
        <v>318</v>
      </c>
      <c r="L11758" s="41">
        <v>43545</v>
      </c>
      <c r="M11758" t="s">
        <v>3356</v>
      </c>
      <c r="U11758">
        <v>0</v>
      </c>
      <c r="V11758" t="s">
        <v>2923</v>
      </c>
      <c r="W11758">
        <v>0</v>
      </c>
      <c r="X11758">
        <v>1</v>
      </c>
    </row>
    <row r="11759" spans="2:25" x14ac:dyDescent="0.3">
      <c r="B11759">
        <v>0</v>
      </c>
      <c r="C11759" t="s">
        <v>12191</v>
      </c>
      <c r="D11759" t="s">
        <v>12190</v>
      </c>
      <c r="E11759">
        <v>2013</v>
      </c>
      <c r="F11759" t="s">
        <v>12189</v>
      </c>
      <c r="G11759" t="s">
        <v>3341</v>
      </c>
      <c r="H11759" s="6" t="str">
        <f>HYPERLINK(I11759)</f>
        <v>https://patents.google.com/patent/US20130006472A1/en</v>
      </c>
      <c r="I11759" t="s">
        <v>12188</v>
      </c>
      <c r="K11759">
        <v>319</v>
      </c>
      <c r="L11759" s="41">
        <v>43545</v>
      </c>
      <c r="U11759">
        <v>0</v>
      </c>
      <c r="V11759" t="s">
        <v>2923</v>
      </c>
      <c r="W11759">
        <v>0</v>
      </c>
      <c r="X11759">
        <v>2</v>
      </c>
      <c r="Y11759">
        <v>6</v>
      </c>
    </row>
    <row r="11760" spans="2:25" x14ac:dyDescent="0.3">
      <c r="B11760">
        <v>81</v>
      </c>
      <c r="C11760" t="s">
        <v>9976</v>
      </c>
      <c r="D11760" t="s">
        <v>9975</v>
      </c>
      <c r="E11760">
        <v>2012</v>
      </c>
      <c r="F11760" t="s">
        <v>9974</v>
      </c>
      <c r="G11760" t="s">
        <v>3341</v>
      </c>
      <c r="H11760" s="6" t="str">
        <f>HYPERLINK(I11760)</f>
        <v>https://patents.google.com/patent/US8244408B2/en</v>
      </c>
      <c r="I11760" t="s">
        <v>9973</v>
      </c>
      <c r="J11760" t="s">
        <v>9972</v>
      </c>
      <c r="K11760">
        <v>320</v>
      </c>
      <c r="L11760" s="41">
        <v>43545</v>
      </c>
      <c r="U11760">
        <v>81</v>
      </c>
      <c r="V11760" t="s">
        <v>3285</v>
      </c>
      <c r="W11760">
        <v>27</v>
      </c>
      <c r="X11760">
        <v>3</v>
      </c>
      <c r="Y11760">
        <v>7</v>
      </c>
    </row>
    <row r="11761" spans="2:25" x14ac:dyDescent="0.3">
      <c r="B11761">
        <v>0</v>
      </c>
      <c r="C11761" t="s">
        <v>980</v>
      </c>
      <c r="D11761" t="s">
        <v>981</v>
      </c>
      <c r="E11761">
        <v>2015</v>
      </c>
      <c r="F11761" t="s">
        <v>11698</v>
      </c>
      <c r="G11761" t="s">
        <v>3341</v>
      </c>
      <c r="H11761" s="6" t="str">
        <f>HYPERLINK(I11761)</f>
        <v>https://patents.google.com/patent/US20150234382A1/en</v>
      </c>
      <c r="I11761" t="s">
        <v>982</v>
      </c>
      <c r="K11761">
        <v>321</v>
      </c>
      <c r="L11761" s="41">
        <v>43545</v>
      </c>
      <c r="U11761">
        <v>0</v>
      </c>
      <c r="V11761" t="s">
        <v>2923</v>
      </c>
      <c r="W11761">
        <v>0</v>
      </c>
      <c r="X11761">
        <v>1</v>
      </c>
      <c r="Y11761">
        <v>4</v>
      </c>
    </row>
    <row r="11762" spans="2:25" x14ac:dyDescent="0.3">
      <c r="B11762">
        <v>0</v>
      </c>
      <c r="C11762" t="s">
        <v>12187</v>
      </c>
      <c r="D11762" t="s">
        <v>12186</v>
      </c>
      <c r="E11762">
        <v>2014</v>
      </c>
      <c r="F11762" t="s">
        <v>12185</v>
      </c>
      <c r="G11762" t="s">
        <v>3341</v>
      </c>
      <c r="H11762" s="6" t="str">
        <f>HYPERLINK(I11762)</f>
        <v>https://patents.google.com/patent/US20140379201A1/en</v>
      </c>
      <c r="I11762" t="s">
        <v>12184</v>
      </c>
      <c r="K11762">
        <v>322</v>
      </c>
      <c r="L11762" s="41">
        <v>43545</v>
      </c>
      <c r="U11762">
        <v>0</v>
      </c>
      <c r="V11762" t="s">
        <v>2923</v>
      </c>
      <c r="W11762">
        <v>0</v>
      </c>
      <c r="X11762">
        <v>2</v>
      </c>
      <c r="Y11762">
        <v>5</v>
      </c>
    </row>
    <row r="11763" spans="2:25" x14ac:dyDescent="0.3">
      <c r="B11763">
        <v>0</v>
      </c>
      <c r="C11763" t="s">
        <v>12183</v>
      </c>
      <c r="D11763" t="s">
        <v>12182</v>
      </c>
      <c r="E11763">
        <v>2011</v>
      </c>
      <c r="F11763" t="s">
        <v>12181</v>
      </c>
      <c r="G11763" t="s">
        <v>3341</v>
      </c>
      <c r="H11763" s="6" t="str">
        <f>HYPERLINK(I11763)</f>
        <v>https://patents.google.com/patent/US20110199202A1/en</v>
      </c>
      <c r="I11763" t="s">
        <v>12180</v>
      </c>
      <c r="K11763">
        <v>323</v>
      </c>
      <c r="L11763" s="41">
        <v>43545</v>
      </c>
      <c r="U11763">
        <v>0</v>
      </c>
      <c r="V11763" t="s">
        <v>2923</v>
      </c>
      <c r="W11763">
        <v>0</v>
      </c>
      <c r="X11763">
        <v>3</v>
      </c>
      <c r="Y11763">
        <v>8</v>
      </c>
    </row>
    <row r="11764" spans="2:25" x14ac:dyDescent="0.3">
      <c r="B11764">
        <v>0</v>
      </c>
      <c r="C11764" t="s">
        <v>12179</v>
      </c>
      <c r="D11764" t="s">
        <v>12178</v>
      </c>
      <c r="E11764">
        <v>2006</v>
      </c>
      <c r="F11764" t="s">
        <v>12177</v>
      </c>
      <c r="G11764" t="s">
        <v>3341</v>
      </c>
      <c r="H11764" s="6" t="str">
        <f>HYPERLINK(I11764)</f>
        <v>https://patents.google.com/patent/US20060070795A1/en</v>
      </c>
      <c r="I11764" t="s">
        <v>12176</v>
      </c>
      <c r="K11764">
        <v>324</v>
      </c>
      <c r="L11764" s="41">
        <v>43545</v>
      </c>
      <c r="U11764">
        <v>0</v>
      </c>
      <c r="V11764" t="s">
        <v>2923</v>
      </c>
      <c r="W11764">
        <v>0</v>
      </c>
      <c r="X11764">
        <v>1</v>
      </c>
      <c r="Y11764">
        <v>13</v>
      </c>
    </row>
    <row r="11765" spans="2:25" x14ac:dyDescent="0.3">
      <c r="B11765">
        <v>0</v>
      </c>
      <c r="C11765" t="s">
        <v>12175</v>
      </c>
      <c r="D11765" t="s">
        <v>12174</v>
      </c>
      <c r="E11765">
        <v>2007</v>
      </c>
      <c r="F11765" t="s">
        <v>12173</v>
      </c>
      <c r="G11765" t="s">
        <v>3341</v>
      </c>
      <c r="H11765" s="6" t="str">
        <f>HYPERLINK(I11765)</f>
        <v>https://patents.google.com/patent/US20070265745A1/en</v>
      </c>
      <c r="I11765" t="s">
        <v>12172</v>
      </c>
      <c r="K11765">
        <v>325</v>
      </c>
      <c r="L11765" s="41">
        <v>43545</v>
      </c>
      <c r="U11765">
        <v>0</v>
      </c>
      <c r="V11765" t="s">
        <v>2923</v>
      </c>
      <c r="W11765">
        <v>0</v>
      </c>
      <c r="X11765">
        <v>3</v>
      </c>
      <c r="Y11765">
        <v>12</v>
      </c>
    </row>
    <row r="11766" spans="2:25" x14ac:dyDescent="0.3">
      <c r="B11766">
        <v>1</v>
      </c>
      <c r="C11766" t="s">
        <v>10583</v>
      </c>
      <c r="D11766" t="s">
        <v>10582</v>
      </c>
      <c r="E11766">
        <v>2015</v>
      </c>
      <c r="F11766" t="s">
        <v>10581</v>
      </c>
      <c r="G11766" t="s">
        <v>3369</v>
      </c>
      <c r="H11766" s="6" t="e">
        <f>HYPERLINK(I11766)</f>
        <v>#VALUE!</v>
      </c>
      <c r="I11766" t="s">
        <v>10580</v>
      </c>
      <c r="J11766" t="s">
        <v>10579</v>
      </c>
      <c r="K11766">
        <v>326</v>
      </c>
      <c r="L11766" s="41">
        <v>43545</v>
      </c>
      <c r="M11766" t="s">
        <v>3356</v>
      </c>
      <c r="U11766">
        <v>1</v>
      </c>
      <c r="V11766" t="s">
        <v>2955</v>
      </c>
      <c r="W11766">
        <v>0</v>
      </c>
      <c r="X11766">
        <v>4</v>
      </c>
      <c r="Y11766">
        <v>4</v>
      </c>
    </row>
    <row r="11767" spans="2:25" x14ac:dyDescent="0.3">
      <c r="B11767">
        <v>6</v>
      </c>
      <c r="C11767" t="s">
        <v>12134</v>
      </c>
      <c r="D11767" t="s">
        <v>12133</v>
      </c>
      <c r="E11767">
        <v>2015</v>
      </c>
      <c r="F11767" t="s">
        <v>12171</v>
      </c>
      <c r="G11767" t="s">
        <v>3341</v>
      </c>
      <c r="H11767" s="6" t="str">
        <f>HYPERLINK(I11767)</f>
        <v>https://patents.google.com/patent/US9050930B2/en</v>
      </c>
      <c r="I11767" t="s">
        <v>12170</v>
      </c>
      <c r="J11767" t="s">
        <v>12169</v>
      </c>
      <c r="K11767">
        <v>327</v>
      </c>
      <c r="L11767" s="41">
        <v>43545</v>
      </c>
      <c r="U11767">
        <v>6</v>
      </c>
      <c r="V11767" t="s">
        <v>2954</v>
      </c>
      <c r="W11767">
        <v>3</v>
      </c>
      <c r="X11767">
        <v>2</v>
      </c>
      <c r="Y11767">
        <v>4</v>
      </c>
    </row>
    <row r="11768" spans="2:25" x14ac:dyDescent="0.3">
      <c r="B11768">
        <v>6</v>
      </c>
      <c r="C11768" t="s">
        <v>12168</v>
      </c>
      <c r="D11768" t="s">
        <v>12167</v>
      </c>
      <c r="E11768">
        <v>2014</v>
      </c>
      <c r="F11768" t="s">
        <v>10237</v>
      </c>
      <c r="G11768" t="s">
        <v>3314</v>
      </c>
      <c r="H11768" s="6" t="str">
        <f>HYPERLINK(I11768)</f>
        <v>https://ieeexplore.ieee.org/abstract/document/6957660/</v>
      </c>
      <c r="I11768" t="s">
        <v>12166</v>
      </c>
      <c r="J11768" t="s">
        <v>12165</v>
      </c>
      <c r="K11768">
        <v>328</v>
      </c>
      <c r="L11768" s="41">
        <v>43545</v>
      </c>
      <c r="U11768">
        <v>6</v>
      </c>
      <c r="V11768" t="s">
        <v>3058</v>
      </c>
      <c r="W11768">
        <v>1</v>
      </c>
      <c r="X11768">
        <v>5</v>
      </c>
      <c r="Y11768">
        <v>5</v>
      </c>
    </row>
    <row r="11769" spans="2:25" x14ac:dyDescent="0.3">
      <c r="B11769">
        <v>9</v>
      </c>
      <c r="C11769" t="s">
        <v>9338</v>
      </c>
      <c r="D11769" t="s">
        <v>9337</v>
      </c>
      <c r="E11769">
        <v>2013</v>
      </c>
      <c r="F11769" t="s">
        <v>9336</v>
      </c>
      <c r="G11769" t="s">
        <v>3314</v>
      </c>
      <c r="H11769" s="6" t="str">
        <f>HYPERLINK(I11769)</f>
        <v>https://ieeexplore.ieee.org/abstract/document/6728271/</v>
      </c>
      <c r="I11769" t="s">
        <v>9335</v>
      </c>
      <c r="J11769" t="s">
        <v>9334</v>
      </c>
      <c r="K11769">
        <v>329</v>
      </c>
      <c r="L11769" s="41">
        <v>43545</v>
      </c>
      <c r="U11769">
        <v>9</v>
      </c>
      <c r="V11769" t="s">
        <v>2954</v>
      </c>
      <c r="W11769">
        <v>2</v>
      </c>
      <c r="X11769">
        <v>4</v>
      </c>
      <c r="Y11769">
        <v>6</v>
      </c>
    </row>
    <row r="11770" spans="2:25" x14ac:dyDescent="0.3">
      <c r="B11770">
        <v>0</v>
      </c>
      <c r="C11770" t="s">
        <v>322</v>
      </c>
      <c r="D11770" t="s">
        <v>323</v>
      </c>
      <c r="E11770">
        <v>2012</v>
      </c>
      <c r="F11770" t="s">
        <v>12164</v>
      </c>
      <c r="G11770" t="s">
        <v>3341</v>
      </c>
      <c r="H11770" s="6" t="str">
        <f>HYPERLINK(I11770)</f>
        <v>https://patents.google.com/patent/US20120245756A1/en</v>
      </c>
      <c r="I11770" t="s">
        <v>324</v>
      </c>
      <c r="K11770">
        <v>330</v>
      </c>
      <c r="L11770" s="41">
        <v>43545</v>
      </c>
      <c r="U11770">
        <v>0</v>
      </c>
      <c r="V11770" t="s">
        <v>2923</v>
      </c>
      <c r="W11770">
        <v>0</v>
      </c>
      <c r="X11770">
        <v>3</v>
      </c>
      <c r="Y11770">
        <v>7</v>
      </c>
    </row>
    <row r="11771" spans="2:25" x14ac:dyDescent="0.3">
      <c r="B11771">
        <v>0</v>
      </c>
      <c r="C11771" t="s">
        <v>5096</v>
      </c>
      <c r="D11771" t="s">
        <v>5095</v>
      </c>
      <c r="E11771">
        <v>2013</v>
      </c>
      <c r="F11771" t="s">
        <v>4356</v>
      </c>
      <c r="G11771" t="s">
        <v>3341</v>
      </c>
      <c r="H11771" s="6" t="str">
        <f>HYPERLINK(I11771)</f>
        <v>https://patents.google.com/patent/US8427429B2/en</v>
      </c>
      <c r="I11771" t="s">
        <v>5094</v>
      </c>
      <c r="K11771">
        <v>331</v>
      </c>
      <c r="L11771" s="41">
        <v>43545</v>
      </c>
      <c r="U11771">
        <v>0</v>
      </c>
      <c r="V11771" t="s">
        <v>2923</v>
      </c>
      <c r="W11771">
        <v>0</v>
      </c>
      <c r="X11771">
        <v>4</v>
      </c>
      <c r="Y11771">
        <v>6</v>
      </c>
    </row>
    <row r="11772" spans="2:25" x14ac:dyDescent="0.3">
      <c r="B11772">
        <v>0</v>
      </c>
      <c r="C11772" t="s">
        <v>11298</v>
      </c>
      <c r="D11772" t="s">
        <v>11297</v>
      </c>
      <c r="E11772">
        <v>2015</v>
      </c>
      <c r="F11772" t="s">
        <v>11296</v>
      </c>
      <c r="G11772" t="s">
        <v>3341</v>
      </c>
      <c r="H11772" s="6" t="str">
        <f>HYPERLINK(I11772)</f>
        <v>https://patents.google.com/patent/US8935071B2/en</v>
      </c>
      <c r="I11772" t="s">
        <v>11295</v>
      </c>
      <c r="K11772">
        <v>332</v>
      </c>
      <c r="L11772" s="41">
        <v>43545</v>
      </c>
      <c r="U11772">
        <v>0</v>
      </c>
      <c r="V11772" t="s">
        <v>2923</v>
      </c>
      <c r="W11772">
        <v>0</v>
      </c>
      <c r="X11772">
        <v>2</v>
      </c>
      <c r="Y11772">
        <v>4</v>
      </c>
    </row>
    <row r="11773" spans="2:25" x14ac:dyDescent="0.3">
      <c r="B11773">
        <v>15</v>
      </c>
      <c r="C11773" t="s">
        <v>12163</v>
      </c>
      <c r="D11773" t="s">
        <v>12162</v>
      </c>
      <c r="E11773">
        <v>2015</v>
      </c>
      <c r="F11773" t="s">
        <v>6564</v>
      </c>
      <c r="G11773" t="s">
        <v>3347</v>
      </c>
      <c r="H11773" s="6" t="str">
        <f>HYPERLINK(I11773)</f>
        <v>https://www.sciencedirect.com/science/article/pii/S2351978915007982</v>
      </c>
      <c r="I11773" t="s">
        <v>12161</v>
      </c>
      <c r="J11773" t="s">
        <v>12160</v>
      </c>
      <c r="K11773">
        <v>333</v>
      </c>
      <c r="L11773" s="41">
        <v>43545</v>
      </c>
      <c r="U11773">
        <v>15</v>
      </c>
      <c r="V11773" t="s">
        <v>3153</v>
      </c>
      <c r="W11773">
        <v>5</v>
      </c>
      <c r="X11773">
        <v>3</v>
      </c>
      <c r="Y11773">
        <v>4</v>
      </c>
    </row>
    <row r="11774" spans="2:25" x14ac:dyDescent="0.3">
      <c r="B11774">
        <v>0</v>
      </c>
      <c r="C11774" t="s">
        <v>9914</v>
      </c>
      <c r="D11774" t="s">
        <v>9913</v>
      </c>
      <c r="E11774">
        <v>2015</v>
      </c>
      <c r="F11774" t="s">
        <v>4280</v>
      </c>
      <c r="G11774" t="s">
        <v>3341</v>
      </c>
      <c r="H11774" s="6" t="str">
        <f>HYPERLINK(I11774)</f>
        <v>https://patents.google.com/patent/US20150321665A1/en</v>
      </c>
      <c r="I11774" t="s">
        <v>9915</v>
      </c>
      <c r="K11774">
        <v>334</v>
      </c>
      <c r="L11774" s="41">
        <v>43545</v>
      </c>
      <c r="U11774">
        <v>0</v>
      </c>
      <c r="V11774" t="s">
        <v>2923</v>
      </c>
      <c r="W11774">
        <v>0</v>
      </c>
      <c r="X11774">
        <v>4</v>
      </c>
      <c r="Y11774">
        <v>4</v>
      </c>
    </row>
    <row r="11775" spans="2:25" x14ac:dyDescent="0.3">
      <c r="B11775">
        <v>2</v>
      </c>
      <c r="C11775" t="s">
        <v>12159</v>
      </c>
      <c r="D11775" t="s">
        <v>12158</v>
      </c>
      <c r="E11775">
        <v>2015</v>
      </c>
      <c r="G11775" t="s">
        <v>4319</v>
      </c>
      <c r="H11775" s="6" t="str">
        <f>HYPERLINK(I11775)</f>
        <v>http://publications.lib.chalmers.se/records/fulltext/219283/219283.pdf</v>
      </c>
      <c r="I11775" t="s">
        <v>12157</v>
      </c>
      <c r="J11775" t="s">
        <v>12156</v>
      </c>
      <c r="K11775">
        <v>335</v>
      </c>
      <c r="L11775" s="41">
        <v>43545</v>
      </c>
      <c r="M11775" t="s">
        <v>3356</v>
      </c>
      <c r="U11775">
        <v>2</v>
      </c>
      <c r="V11775" t="s">
        <v>2933</v>
      </c>
      <c r="W11775">
        <v>1</v>
      </c>
      <c r="X11775">
        <v>2</v>
      </c>
      <c r="Y11775">
        <v>4</v>
      </c>
    </row>
    <row r="11776" spans="2:25" x14ac:dyDescent="0.3">
      <c r="B11776">
        <v>1</v>
      </c>
      <c r="C11776" t="s">
        <v>12099</v>
      </c>
      <c r="D11776" t="s">
        <v>12098</v>
      </c>
      <c r="E11776">
        <v>2014</v>
      </c>
      <c r="F11776" t="s">
        <v>12155</v>
      </c>
      <c r="G11776" t="s">
        <v>3341</v>
      </c>
      <c r="H11776" s="6" t="str">
        <f>HYPERLINK(I11776)</f>
        <v>https://patents.google.com/patent/US8874313B2/en</v>
      </c>
      <c r="I11776" t="s">
        <v>12154</v>
      </c>
      <c r="J11776" t="s">
        <v>12153</v>
      </c>
      <c r="K11776">
        <v>336</v>
      </c>
      <c r="L11776" s="41">
        <v>43545</v>
      </c>
      <c r="U11776">
        <v>1</v>
      </c>
      <c r="V11776" t="s">
        <v>2956</v>
      </c>
      <c r="W11776">
        <v>1</v>
      </c>
      <c r="X11776">
        <v>2</v>
      </c>
      <c r="Y11776">
        <v>5</v>
      </c>
    </row>
    <row r="11777" spans="2:25" x14ac:dyDescent="0.3">
      <c r="B11777">
        <v>19</v>
      </c>
      <c r="C11777" t="s">
        <v>12152</v>
      </c>
      <c r="D11777" t="s">
        <v>12151</v>
      </c>
      <c r="E11777">
        <v>2014</v>
      </c>
      <c r="F11777" t="s">
        <v>12150</v>
      </c>
      <c r="G11777" t="s">
        <v>3341</v>
      </c>
      <c r="H11777" s="6" t="str">
        <f>HYPERLINK(I11777)</f>
        <v>https://patents.google.com/patent/US8768539B1/en</v>
      </c>
      <c r="I11777" t="s">
        <v>12149</v>
      </c>
      <c r="J11777" t="s">
        <v>12148</v>
      </c>
      <c r="K11777">
        <v>337</v>
      </c>
      <c r="L11777" s="41">
        <v>43545</v>
      </c>
      <c r="U11777">
        <v>19</v>
      </c>
      <c r="V11777" t="s">
        <v>3210</v>
      </c>
      <c r="W11777">
        <v>10</v>
      </c>
      <c r="X11777">
        <v>2</v>
      </c>
      <c r="Y11777">
        <v>5</v>
      </c>
    </row>
    <row r="11778" spans="2:25" x14ac:dyDescent="0.3">
      <c r="B11778">
        <v>6</v>
      </c>
      <c r="C11778" t="s">
        <v>12147</v>
      </c>
      <c r="D11778" t="s">
        <v>12146</v>
      </c>
      <c r="E11778">
        <v>2013</v>
      </c>
      <c r="F11778" t="s">
        <v>12145</v>
      </c>
      <c r="G11778" t="s">
        <v>3341</v>
      </c>
      <c r="H11778" s="6" t="str">
        <f>HYPERLINK(I11778)</f>
        <v>https://patents.google.com/patent/US8396655B2/en</v>
      </c>
      <c r="I11778" t="s">
        <v>12144</v>
      </c>
      <c r="J11778" t="s">
        <v>12143</v>
      </c>
      <c r="K11778">
        <v>338</v>
      </c>
      <c r="L11778" s="41">
        <v>43545</v>
      </c>
      <c r="U11778">
        <v>6</v>
      </c>
      <c r="V11778" t="s">
        <v>2931</v>
      </c>
      <c r="W11778">
        <v>2</v>
      </c>
      <c r="X11778">
        <v>3</v>
      </c>
      <c r="Y11778">
        <v>6</v>
      </c>
    </row>
    <row r="11779" spans="2:25" x14ac:dyDescent="0.3">
      <c r="B11779">
        <v>0</v>
      </c>
      <c r="C11779" t="s">
        <v>12142</v>
      </c>
      <c r="D11779" t="s">
        <v>12141</v>
      </c>
      <c r="E11779">
        <v>2015</v>
      </c>
      <c r="F11779" t="s">
        <v>12140</v>
      </c>
      <c r="G11779" t="s">
        <v>3341</v>
      </c>
      <c r="H11779" s="6" t="str">
        <f>HYPERLINK(I11779)</f>
        <v>https://patents.google.com/patent/US20150051781A1/en</v>
      </c>
      <c r="I11779" t="s">
        <v>12139</v>
      </c>
      <c r="K11779">
        <v>339</v>
      </c>
      <c r="L11779" s="41">
        <v>43545</v>
      </c>
      <c r="U11779">
        <v>0</v>
      </c>
      <c r="V11779" t="s">
        <v>2923</v>
      </c>
      <c r="W11779">
        <v>0</v>
      </c>
      <c r="X11779">
        <v>2</v>
      </c>
      <c r="Y11779">
        <v>4</v>
      </c>
    </row>
    <row r="11780" spans="2:25" x14ac:dyDescent="0.3">
      <c r="B11780">
        <v>0</v>
      </c>
      <c r="C11780" t="s">
        <v>11298</v>
      </c>
      <c r="D11780" t="s">
        <v>11400</v>
      </c>
      <c r="E11780">
        <v>2013</v>
      </c>
      <c r="F11780" t="s">
        <v>11399</v>
      </c>
      <c r="G11780" t="s">
        <v>3341</v>
      </c>
      <c r="H11780" s="6" t="str">
        <f>HYPERLINK(I11780)</f>
        <v>https://patents.google.com/patent/US20130253793A1/en</v>
      </c>
      <c r="I11780" t="s">
        <v>11398</v>
      </c>
      <c r="K11780">
        <v>340</v>
      </c>
      <c r="L11780" s="41">
        <v>43545</v>
      </c>
      <c r="U11780">
        <v>0</v>
      </c>
      <c r="V11780" t="s">
        <v>2923</v>
      </c>
      <c r="W11780">
        <v>0</v>
      </c>
      <c r="X11780">
        <v>2</v>
      </c>
      <c r="Y11780">
        <v>6</v>
      </c>
    </row>
    <row r="11781" spans="2:25" x14ac:dyDescent="0.3">
      <c r="B11781">
        <v>17</v>
      </c>
      <c r="C11781" t="s">
        <v>9458</v>
      </c>
      <c r="D11781" t="s">
        <v>9457</v>
      </c>
      <c r="E11781">
        <v>2012</v>
      </c>
      <c r="F11781" t="s">
        <v>9472</v>
      </c>
      <c r="G11781" t="s">
        <v>3341</v>
      </c>
      <c r="H11781" s="6" t="str">
        <f>HYPERLINK(I11781)</f>
        <v>https://patents.google.com/patent/US8190330B2/en</v>
      </c>
      <c r="I11781" t="s">
        <v>9471</v>
      </c>
      <c r="J11781" t="s">
        <v>9470</v>
      </c>
      <c r="K11781">
        <v>341</v>
      </c>
      <c r="L11781" s="41">
        <v>43545</v>
      </c>
      <c r="U11781">
        <v>17</v>
      </c>
      <c r="V11781" t="s">
        <v>9469</v>
      </c>
      <c r="W11781">
        <v>17</v>
      </c>
      <c r="X11781">
        <v>1</v>
      </c>
      <c r="Y11781">
        <v>7</v>
      </c>
    </row>
    <row r="11782" spans="2:25" x14ac:dyDescent="0.3">
      <c r="B11782">
        <v>0</v>
      </c>
      <c r="C11782" t="s">
        <v>12138</v>
      </c>
      <c r="D11782" t="s">
        <v>12137</v>
      </c>
      <c r="E11782">
        <v>2014</v>
      </c>
      <c r="F11782" t="s">
        <v>12136</v>
      </c>
      <c r="G11782" t="s">
        <v>3341</v>
      </c>
      <c r="H11782" s="6" t="str">
        <f>HYPERLINK(I11782)</f>
        <v>https://patents.google.com/patent/US20140142816A1/en</v>
      </c>
      <c r="I11782" t="s">
        <v>12135</v>
      </c>
      <c r="K11782">
        <v>342</v>
      </c>
      <c r="L11782" s="41">
        <v>43545</v>
      </c>
      <c r="U11782">
        <v>0</v>
      </c>
      <c r="V11782" t="s">
        <v>2923</v>
      </c>
      <c r="W11782">
        <v>0</v>
      </c>
      <c r="X11782">
        <v>1</v>
      </c>
      <c r="Y11782">
        <v>5</v>
      </c>
    </row>
    <row r="11783" spans="2:25" x14ac:dyDescent="0.3">
      <c r="B11783">
        <v>0</v>
      </c>
      <c r="C11783" t="s">
        <v>12134</v>
      </c>
      <c r="D11783" t="s">
        <v>12133</v>
      </c>
      <c r="E11783">
        <v>2013</v>
      </c>
      <c r="F11783" t="s">
        <v>12132</v>
      </c>
      <c r="G11783" t="s">
        <v>3341</v>
      </c>
      <c r="H11783" s="6" t="str">
        <f>HYPERLINK(I11783)</f>
        <v>https://patents.google.com/patent/US20130093582A1/en</v>
      </c>
      <c r="I11783" t="s">
        <v>12131</v>
      </c>
      <c r="K11783">
        <v>343</v>
      </c>
      <c r="L11783" s="41">
        <v>43545</v>
      </c>
      <c r="U11783">
        <v>0</v>
      </c>
      <c r="V11783" t="s">
        <v>2923</v>
      </c>
      <c r="W11783">
        <v>0</v>
      </c>
      <c r="X11783">
        <v>2</v>
      </c>
      <c r="Y11783">
        <v>6</v>
      </c>
    </row>
    <row r="11784" spans="2:25" x14ac:dyDescent="0.3">
      <c r="B11784">
        <v>0</v>
      </c>
      <c r="C11784" t="s">
        <v>619</v>
      </c>
      <c r="D11784" t="s">
        <v>620</v>
      </c>
      <c r="E11784">
        <v>2013</v>
      </c>
      <c r="F11784" t="s">
        <v>12130</v>
      </c>
      <c r="G11784" t="s">
        <v>3341</v>
      </c>
      <c r="H11784" s="6" t="str">
        <f>HYPERLINK(I11784)</f>
        <v>https://patents.google.com/patent/US20130239732A1/en</v>
      </c>
      <c r="I11784" t="s">
        <v>621</v>
      </c>
      <c r="K11784">
        <v>344</v>
      </c>
      <c r="L11784" s="41">
        <v>43545</v>
      </c>
      <c r="U11784">
        <v>0</v>
      </c>
      <c r="V11784" t="s">
        <v>2923</v>
      </c>
      <c r="W11784">
        <v>0</v>
      </c>
      <c r="X11784">
        <v>2</v>
      </c>
      <c r="Y11784">
        <v>6</v>
      </c>
    </row>
    <row r="11785" spans="2:25" x14ac:dyDescent="0.3">
      <c r="B11785">
        <v>0</v>
      </c>
      <c r="C11785" t="s">
        <v>12095</v>
      </c>
      <c r="D11785" t="s">
        <v>12129</v>
      </c>
      <c r="E11785">
        <v>2015</v>
      </c>
      <c r="F11785" t="s">
        <v>12128</v>
      </c>
      <c r="G11785" t="s">
        <v>3341</v>
      </c>
      <c r="H11785" s="6" t="str">
        <f>HYPERLINK(I11785)</f>
        <v>https://patents.google.com/patent/US20150314684A1/en</v>
      </c>
      <c r="I11785" t="s">
        <v>12127</v>
      </c>
      <c r="K11785">
        <v>345</v>
      </c>
      <c r="L11785" s="41">
        <v>43545</v>
      </c>
      <c r="U11785">
        <v>0</v>
      </c>
      <c r="V11785" t="s">
        <v>2923</v>
      </c>
      <c r="W11785">
        <v>0</v>
      </c>
      <c r="X11785">
        <v>1</v>
      </c>
      <c r="Y11785">
        <v>4</v>
      </c>
    </row>
    <row r="11786" spans="2:25" x14ac:dyDescent="0.3">
      <c r="B11786">
        <v>17</v>
      </c>
      <c r="C11786" t="s">
        <v>10287</v>
      </c>
      <c r="D11786" t="s">
        <v>10408</v>
      </c>
      <c r="E11786">
        <v>2015</v>
      </c>
      <c r="F11786" t="s">
        <v>6544</v>
      </c>
      <c r="G11786" t="s">
        <v>3314</v>
      </c>
      <c r="H11786" s="6" t="str">
        <f>HYPERLINK(I11786)</f>
        <v>https://ieeexplore.ieee.org/abstract/document/7225677/</v>
      </c>
      <c r="I11786" t="s">
        <v>10407</v>
      </c>
      <c r="J11786" t="s">
        <v>10406</v>
      </c>
      <c r="K11786">
        <v>346</v>
      </c>
      <c r="L11786" s="41">
        <v>43545</v>
      </c>
      <c r="U11786">
        <v>17</v>
      </c>
      <c r="V11786" t="s">
        <v>10405</v>
      </c>
      <c r="W11786">
        <v>4</v>
      </c>
      <c r="X11786">
        <v>4</v>
      </c>
      <c r="Y11786">
        <v>4</v>
      </c>
    </row>
    <row r="11787" spans="2:25" x14ac:dyDescent="0.3">
      <c r="B11787">
        <v>0</v>
      </c>
      <c r="C11787" t="s">
        <v>10511</v>
      </c>
      <c r="D11787" t="s">
        <v>10510</v>
      </c>
      <c r="E11787">
        <v>2012</v>
      </c>
      <c r="F11787" t="s">
        <v>4313</v>
      </c>
      <c r="G11787" t="s">
        <v>3341</v>
      </c>
      <c r="H11787" s="6" t="str">
        <f>HYPERLINK(I11787)</f>
        <v>https://patents.google.com/patent/US20120029769A1/en</v>
      </c>
      <c r="I11787" t="s">
        <v>10509</v>
      </c>
      <c r="K11787">
        <v>347</v>
      </c>
      <c r="L11787" s="41">
        <v>43545</v>
      </c>
      <c r="U11787">
        <v>0</v>
      </c>
      <c r="V11787" t="s">
        <v>2923</v>
      </c>
      <c r="W11787">
        <v>0</v>
      </c>
      <c r="X11787">
        <v>4</v>
      </c>
      <c r="Y11787">
        <v>7</v>
      </c>
    </row>
    <row r="11788" spans="2:25" x14ac:dyDescent="0.3">
      <c r="B11788">
        <v>0</v>
      </c>
      <c r="C11788" t="s">
        <v>1230</v>
      </c>
      <c r="D11788" t="s">
        <v>1231</v>
      </c>
      <c r="E11788">
        <v>2015</v>
      </c>
      <c r="F11788" t="s">
        <v>12126</v>
      </c>
      <c r="G11788" t="s">
        <v>3341</v>
      </c>
      <c r="H11788" s="6" t="str">
        <f>HYPERLINK(I11788)</f>
        <v>https://patents.google.com/patent/US9123253B2/en</v>
      </c>
      <c r="I11788" t="s">
        <v>12125</v>
      </c>
      <c r="K11788">
        <v>348</v>
      </c>
      <c r="L11788" s="41">
        <v>43545</v>
      </c>
      <c r="U11788">
        <v>0</v>
      </c>
      <c r="V11788" t="s">
        <v>2923</v>
      </c>
      <c r="W11788">
        <v>0</v>
      </c>
      <c r="X11788">
        <v>1</v>
      </c>
      <c r="Y11788">
        <v>4</v>
      </c>
    </row>
    <row r="11789" spans="2:25" x14ac:dyDescent="0.3">
      <c r="B11789">
        <v>0</v>
      </c>
      <c r="C11789" t="s">
        <v>655</v>
      </c>
      <c r="D11789" t="s">
        <v>656</v>
      </c>
      <c r="E11789">
        <v>2015</v>
      </c>
      <c r="F11789" t="s">
        <v>12124</v>
      </c>
      <c r="G11789" t="s">
        <v>3341</v>
      </c>
      <c r="H11789" s="6" t="str">
        <f>HYPERLINK(I11789)</f>
        <v>https://patents.google.com/patent/US20150051780A1/en</v>
      </c>
      <c r="I11789" t="s">
        <v>657</v>
      </c>
      <c r="K11789">
        <v>349</v>
      </c>
      <c r="L11789" s="41">
        <v>43545</v>
      </c>
      <c r="U11789">
        <v>0</v>
      </c>
      <c r="V11789" t="s">
        <v>2923</v>
      </c>
      <c r="W11789">
        <v>0</v>
      </c>
      <c r="X11789">
        <v>1</v>
      </c>
      <c r="Y11789">
        <v>4</v>
      </c>
    </row>
    <row r="11790" spans="2:25" x14ac:dyDescent="0.3">
      <c r="B11790">
        <v>0</v>
      </c>
      <c r="C11790" t="s">
        <v>1230</v>
      </c>
      <c r="D11790" t="s">
        <v>1231</v>
      </c>
      <c r="E11790">
        <v>2014</v>
      </c>
      <c r="F11790" t="s">
        <v>12123</v>
      </c>
      <c r="G11790" t="s">
        <v>3341</v>
      </c>
      <c r="H11790" s="6" t="str">
        <f>HYPERLINK(I11790)</f>
        <v>https://patents.google.com/patent/US20140046544A1/en</v>
      </c>
      <c r="I11790" t="s">
        <v>12122</v>
      </c>
      <c r="K11790">
        <v>350</v>
      </c>
      <c r="L11790" s="41">
        <v>43545</v>
      </c>
      <c r="U11790">
        <v>0</v>
      </c>
      <c r="V11790" t="s">
        <v>2923</v>
      </c>
      <c r="W11790">
        <v>0</v>
      </c>
      <c r="X11790">
        <v>1</v>
      </c>
      <c r="Y11790">
        <v>5</v>
      </c>
    </row>
    <row r="11791" spans="2:25" x14ac:dyDescent="0.3">
      <c r="B11791">
        <v>9</v>
      </c>
      <c r="C11791" t="s">
        <v>12121</v>
      </c>
      <c r="D11791" t="s">
        <v>12120</v>
      </c>
      <c r="E11791">
        <v>2015</v>
      </c>
      <c r="F11791" t="s">
        <v>3952</v>
      </c>
      <c r="G11791" t="s">
        <v>3314</v>
      </c>
      <c r="H11791" s="6" t="str">
        <f>HYPERLINK(I11791)</f>
        <v>https://ieeexplore.ieee.org/abstract/document/7313207/</v>
      </c>
      <c r="I11791" t="s">
        <v>12119</v>
      </c>
      <c r="J11791" t="s">
        <v>12118</v>
      </c>
      <c r="K11791">
        <v>351</v>
      </c>
      <c r="L11791" s="41">
        <v>43545</v>
      </c>
      <c r="U11791">
        <v>9</v>
      </c>
      <c r="V11791" t="s">
        <v>3074</v>
      </c>
      <c r="W11791">
        <v>2</v>
      </c>
      <c r="X11791">
        <v>4</v>
      </c>
      <c r="Y11791">
        <v>4</v>
      </c>
    </row>
    <row r="11792" spans="2:25" x14ac:dyDescent="0.3">
      <c r="B11792">
        <v>0</v>
      </c>
      <c r="C11792" t="s">
        <v>12117</v>
      </c>
      <c r="D11792" t="s">
        <v>12116</v>
      </c>
      <c r="E11792">
        <v>2013</v>
      </c>
      <c r="F11792" t="s">
        <v>12115</v>
      </c>
      <c r="G11792" t="s">
        <v>3341</v>
      </c>
      <c r="H11792" s="6" t="str">
        <f>HYPERLINK(I11792)</f>
        <v>https://patents.google.com/patent/US20130154854A1/en</v>
      </c>
      <c r="I11792" t="s">
        <v>12114</v>
      </c>
      <c r="K11792">
        <v>352</v>
      </c>
      <c r="L11792" s="41">
        <v>43545</v>
      </c>
      <c r="U11792">
        <v>0</v>
      </c>
      <c r="V11792" t="s">
        <v>2923</v>
      </c>
      <c r="W11792">
        <v>0</v>
      </c>
      <c r="X11792">
        <v>4</v>
      </c>
      <c r="Y11792">
        <v>6</v>
      </c>
    </row>
    <row r="11793" spans="2:25" x14ac:dyDescent="0.3">
      <c r="B11793">
        <v>5</v>
      </c>
      <c r="C11793" t="s">
        <v>12113</v>
      </c>
      <c r="D11793" t="s">
        <v>12112</v>
      </c>
      <c r="E11793">
        <v>2015</v>
      </c>
      <c r="F11793" t="s">
        <v>12111</v>
      </c>
      <c r="G11793" t="s">
        <v>3314</v>
      </c>
      <c r="H11793" s="6" t="str">
        <f>HYPERLINK(I11793)</f>
        <v>https://ieeexplore.ieee.org/abstract/document/7428223/</v>
      </c>
      <c r="I11793" t="s">
        <v>12110</v>
      </c>
      <c r="J11793" t="s">
        <v>12109</v>
      </c>
      <c r="K11793">
        <v>353</v>
      </c>
      <c r="L11793" s="41">
        <v>43545</v>
      </c>
      <c r="U11793">
        <v>5</v>
      </c>
      <c r="V11793" t="s">
        <v>3000</v>
      </c>
      <c r="W11793">
        <v>1</v>
      </c>
      <c r="X11793">
        <v>4</v>
      </c>
      <c r="Y11793">
        <v>4</v>
      </c>
    </row>
    <row r="11794" spans="2:25" x14ac:dyDescent="0.3">
      <c r="B11794">
        <v>10</v>
      </c>
      <c r="C11794" t="s">
        <v>12108</v>
      </c>
      <c r="D11794" t="s">
        <v>12107</v>
      </c>
      <c r="E11794">
        <v>2013</v>
      </c>
      <c r="F11794" t="s">
        <v>9336</v>
      </c>
      <c r="G11794" t="s">
        <v>3314</v>
      </c>
      <c r="H11794" s="6" t="str">
        <f>HYPERLINK(I11794)</f>
        <v>https://ieeexplore.ieee.org/abstract/document/6728550/</v>
      </c>
      <c r="I11794" t="s">
        <v>12106</v>
      </c>
      <c r="J11794" t="s">
        <v>12105</v>
      </c>
      <c r="K11794">
        <v>354</v>
      </c>
      <c r="L11794" s="41">
        <v>43545</v>
      </c>
      <c r="U11794">
        <v>10</v>
      </c>
      <c r="V11794" t="s">
        <v>2948</v>
      </c>
      <c r="W11794">
        <v>3</v>
      </c>
      <c r="X11794">
        <v>4</v>
      </c>
      <c r="Y11794">
        <v>6</v>
      </c>
    </row>
    <row r="11795" spans="2:25" x14ac:dyDescent="0.3">
      <c r="B11795">
        <v>4</v>
      </c>
      <c r="C11795" t="s">
        <v>12104</v>
      </c>
      <c r="D11795" t="s">
        <v>12103</v>
      </c>
      <c r="E11795">
        <v>2010</v>
      </c>
      <c r="F11795" t="s">
        <v>12102</v>
      </c>
      <c r="G11795" t="s">
        <v>4998</v>
      </c>
      <c r="H11795" s="6" t="str">
        <f>HYPERLINK(I11795)</f>
        <v>https://www.jstage.jst.go.jp/article/itetr/34.6/0/34.6_257/_article/-char/ja/</v>
      </c>
      <c r="I11795" t="s">
        <v>12101</v>
      </c>
      <c r="J11795" t="s">
        <v>12100</v>
      </c>
      <c r="K11795">
        <v>355</v>
      </c>
      <c r="L11795" s="41">
        <v>43545</v>
      </c>
      <c r="U11795">
        <v>4</v>
      </c>
      <c r="V11795" t="s">
        <v>3043</v>
      </c>
      <c r="W11795">
        <v>1</v>
      </c>
      <c r="X11795">
        <v>3</v>
      </c>
      <c r="Y11795">
        <v>9</v>
      </c>
    </row>
    <row r="11796" spans="2:25" x14ac:dyDescent="0.3">
      <c r="B11796">
        <v>0</v>
      </c>
      <c r="C11796" t="s">
        <v>12099</v>
      </c>
      <c r="D11796" t="s">
        <v>12098</v>
      </c>
      <c r="E11796">
        <v>2014</v>
      </c>
      <c r="F11796" t="s">
        <v>12097</v>
      </c>
      <c r="G11796" t="s">
        <v>3341</v>
      </c>
      <c r="H11796" s="6" t="str">
        <f>HYPERLINK(I11796)</f>
        <v>https://patents.google.com/patent/US20140121897A1/en</v>
      </c>
      <c r="I11796" t="s">
        <v>12096</v>
      </c>
      <c r="K11796">
        <v>356</v>
      </c>
      <c r="L11796" s="41">
        <v>43545</v>
      </c>
      <c r="U11796">
        <v>0</v>
      </c>
      <c r="V11796" t="s">
        <v>2923</v>
      </c>
      <c r="W11796">
        <v>0</v>
      </c>
      <c r="X11796">
        <v>2</v>
      </c>
      <c r="Y11796">
        <v>5</v>
      </c>
    </row>
    <row r="11797" spans="2:25" x14ac:dyDescent="0.3">
      <c r="B11797">
        <v>0</v>
      </c>
      <c r="C11797" t="s">
        <v>12095</v>
      </c>
      <c r="D11797" t="s">
        <v>12094</v>
      </c>
      <c r="E11797">
        <v>2011</v>
      </c>
      <c r="F11797" t="s">
        <v>12093</v>
      </c>
      <c r="G11797" t="s">
        <v>3341</v>
      </c>
      <c r="H11797" s="6" t="str">
        <f>HYPERLINK(I11797)</f>
        <v>https://patents.google.com/patent/US20110022298A1/en</v>
      </c>
      <c r="I11797" t="s">
        <v>12092</v>
      </c>
      <c r="K11797">
        <v>357</v>
      </c>
      <c r="L11797" s="41">
        <v>43545</v>
      </c>
      <c r="U11797">
        <v>0</v>
      </c>
      <c r="V11797" t="s">
        <v>2923</v>
      </c>
      <c r="W11797">
        <v>0</v>
      </c>
      <c r="X11797">
        <v>1</v>
      </c>
      <c r="Y11797">
        <v>8</v>
      </c>
    </row>
    <row r="11798" spans="2:25" x14ac:dyDescent="0.3">
      <c r="B11798">
        <v>3</v>
      </c>
      <c r="C11798" t="s">
        <v>10277</v>
      </c>
      <c r="D11798" t="s">
        <v>10276</v>
      </c>
      <c r="E11798">
        <v>2011</v>
      </c>
      <c r="G11798" t="s">
        <v>3408</v>
      </c>
      <c r="H11798" s="6" t="str">
        <f>HYPERLINK(I11798)</f>
        <v>http://www.diva-portal.org/smash/record.jsf?pid=diva2:567028</v>
      </c>
      <c r="I11798" t="s">
        <v>10275</v>
      </c>
      <c r="J11798" t="s">
        <v>10274</v>
      </c>
      <c r="K11798">
        <v>358</v>
      </c>
      <c r="L11798" s="41">
        <v>43545</v>
      </c>
      <c r="U11798">
        <v>3</v>
      </c>
      <c r="V11798" t="s">
        <v>2932</v>
      </c>
      <c r="W11798">
        <v>3</v>
      </c>
      <c r="X11798">
        <v>1</v>
      </c>
      <c r="Y11798">
        <v>8</v>
      </c>
    </row>
    <row r="11799" spans="2:25" x14ac:dyDescent="0.3">
      <c r="B11799">
        <v>0</v>
      </c>
      <c r="C11799" t="s">
        <v>806</v>
      </c>
      <c r="D11799" t="s">
        <v>807</v>
      </c>
      <c r="E11799">
        <v>2013</v>
      </c>
      <c r="F11799" t="s">
        <v>12091</v>
      </c>
      <c r="G11799" t="s">
        <v>3341</v>
      </c>
      <c r="H11799" s="6" t="str">
        <f>HYPERLINK(I11799)</f>
        <v>https://patents.google.com/patent/US20130271293A1/en</v>
      </c>
      <c r="I11799" t="s">
        <v>808</v>
      </c>
      <c r="K11799">
        <v>359</v>
      </c>
      <c r="L11799" s="41">
        <v>43545</v>
      </c>
      <c r="U11799">
        <v>0</v>
      </c>
      <c r="V11799" t="s">
        <v>2923</v>
      </c>
      <c r="W11799">
        <v>0</v>
      </c>
      <c r="X11799">
        <v>3</v>
      </c>
      <c r="Y11799">
        <v>6</v>
      </c>
    </row>
    <row r="11800" spans="2:25" x14ac:dyDescent="0.3">
      <c r="B11800">
        <v>0</v>
      </c>
      <c r="C11800" t="s">
        <v>12090</v>
      </c>
      <c r="D11800" t="s">
        <v>12089</v>
      </c>
      <c r="E11800">
        <v>2012</v>
      </c>
      <c r="G11800" t="s">
        <v>4440</v>
      </c>
      <c r="H11800" s="6" t="str">
        <f>HYPERLINK(I11800)</f>
        <v>http://www.freepatentsonline.com/10048685.html</v>
      </c>
      <c r="I11800" t="s">
        <v>12088</v>
      </c>
      <c r="K11800">
        <v>360</v>
      </c>
      <c r="L11800" s="41">
        <v>43545</v>
      </c>
      <c r="U11800">
        <v>0</v>
      </c>
      <c r="V11800" t="s">
        <v>2923</v>
      </c>
      <c r="W11800">
        <v>0</v>
      </c>
      <c r="X11800">
        <v>3</v>
      </c>
      <c r="Y11800">
        <v>7</v>
      </c>
    </row>
    <row r="11801" spans="2:25" x14ac:dyDescent="0.3">
      <c r="B11801">
        <v>4</v>
      </c>
      <c r="C11801" t="s">
        <v>12087</v>
      </c>
      <c r="D11801" t="s">
        <v>12086</v>
      </c>
      <c r="E11801">
        <v>2011</v>
      </c>
      <c r="F11801" t="s">
        <v>5332</v>
      </c>
      <c r="G11801" t="s">
        <v>3314</v>
      </c>
      <c r="H11801" s="6" t="str">
        <f>HYPERLINK(I11801)</f>
        <v>https://ieeexplore.ieee.org/abstract/document/6082897/</v>
      </c>
      <c r="I11801" t="s">
        <v>12085</v>
      </c>
      <c r="J11801" t="s">
        <v>12084</v>
      </c>
      <c r="K11801">
        <v>361</v>
      </c>
      <c r="L11801" s="41">
        <v>43545</v>
      </c>
      <c r="U11801">
        <v>4</v>
      </c>
      <c r="V11801" t="s">
        <v>2933</v>
      </c>
      <c r="W11801">
        <v>1</v>
      </c>
      <c r="X11801">
        <v>4</v>
      </c>
      <c r="Y11801">
        <v>8</v>
      </c>
    </row>
    <row r="11802" spans="2:25" x14ac:dyDescent="0.3">
      <c r="B11802">
        <v>11</v>
      </c>
      <c r="C11802" t="s">
        <v>12036</v>
      </c>
      <c r="D11802" t="s">
        <v>12083</v>
      </c>
      <c r="E11802">
        <v>2015</v>
      </c>
      <c r="F11802" t="s">
        <v>12082</v>
      </c>
      <c r="G11802" t="s">
        <v>3341</v>
      </c>
      <c r="H11802" s="6" t="str">
        <f>HYPERLINK(I11802)</f>
        <v>https://patents.google.com/patent/US9079571B2/en</v>
      </c>
      <c r="I11802" t="s">
        <v>12081</v>
      </c>
      <c r="J11802" t="s">
        <v>12080</v>
      </c>
      <c r="K11802">
        <v>362</v>
      </c>
      <c r="L11802" s="41">
        <v>43545</v>
      </c>
      <c r="U11802">
        <v>11</v>
      </c>
      <c r="V11802" t="s">
        <v>2987</v>
      </c>
      <c r="W11802">
        <v>6</v>
      </c>
      <c r="X11802">
        <v>2</v>
      </c>
      <c r="Y11802">
        <v>4</v>
      </c>
    </row>
    <row r="11803" spans="2:25" x14ac:dyDescent="0.3">
      <c r="B11803">
        <v>19</v>
      </c>
      <c r="C11803" t="s">
        <v>12079</v>
      </c>
      <c r="D11803" t="s">
        <v>12078</v>
      </c>
      <c r="E11803">
        <v>2012</v>
      </c>
      <c r="F11803" t="s">
        <v>12077</v>
      </c>
      <c r="G11803" t="s">
        <v>3341</v>
      </c>
      <c r="H11803" s="6" t="str">
        <f>HYPERLINK(I11803)</f>
        <v>https://patents.google.com/patent/US8170751B2/en</v>
      </c>
      <c r="I11803" t="s">
        <v>12076</v>
      </c>
      <c r="J11803" t="s">
        <v>12075</v>
      </c>
      <c r="K11803">
        <v>363</v>
      </c>
      <c r="L11803" s="41">
        <v>43545</v>
      </c>
      <c r="U11803">
        <v>19</v>
      </c>
      <c r="V11803" t="s">
        <v>12074</v>
      </c>
      <c r="W11803">
        <v>6</v>
      </c>
      <c r="X11803">
        <v>3</v>
      </c>
      <c r="Y11803">
        <v>7</v>
      </c>
    </row>
    <row r="11804" spans="2:25" x14ac:dyDescent="0.3">
      <c r="B11804">
        <v>0</v>
      </c>
      <c r="C11804" t="s">
        <v>12073</v>
      </c>
      <c r="D11804" t="s">
        <v>12072</v>
      </c>
      <c r="E11804">
        <v>2006</v>
      </c>
      <c r="F11804" t="s">
        <v>5867</v>
      </c>
      <c r="G11804" t="s">
        <v>3341</v>
      </c>
      <c r="H11804" s="6" t="str">
        <f>HYPERLINK(I11804)</f>
        <v>https://patents.google.com/patent/US20060250225A1/en</v>
      </c>
      <c r="I11804" t="s">
        <v>12071</v>
      </c>
      <c r="K11804">
        <v>364</v>
      </c>
      <c r="L11804" s="41">
        <v>43545</v>
      </c>
      <c r="U11804">
        <v>0</v>
      </c>
      <c r="V11804" t="s">
        <v>2923</v>
      </c>
      <c r="W11804">
        <v>0</v>
      </c>
      <c r="X11804">
        <v>4</v>
      </c>
      <c r="Y11804">
        <v>13</v>
      </c>
    </row>
    <row r="11805" spans="2:25" x14ac:dyDescent="0.3">
      <c r="B11805">
        <v>2</v>
      </c>
      <c r="C11805" t="s">
        <v>9458</v>
      </c>
      <c r="D11805" t="s">
        <v>9457</v>
      </c>
      <c r="E11805">
        <v>2010</v>
      </c>
      <c r="F11805" t="s">
        <v>9456</v>
      </c>
      <c r="G11805" t="s">
        <v>3341</v>
      </c>
      <c r="H11805" s="6" t="str">
        <f>HYPERLINK(I11805)</f>
        <v>https://patents.google.com/patent/US20100228420A1/en</v>
      </c>
      <c r="I11805" t="s">
        <v>9455</v>
      </c>
      <c r="J11805" t="s">
        <v>9454</v>
      </c>
      <c r="K11805">
        <v>365</v>
      </c>
      <c r="L11805" s="41">
        <v>43545</v>
      </c>
      <c r="U11805">
        <v>2</v>
      </c>
      <c r="V11805" t="s">
        <v>3055</v>
      </c>
      <c r="W11805">
        <v>2</v>
      </c>
      <c r="X11805">
        <v>1</v>
      </c>
      <c r="Y11805">
        <v>9</v>
      </c>
    </row>
    <row r="11806" spans="2:25" x14ac:dyDescent="0.3">
      <c r="B11806">
        <v>0</v>
      </c>
      <c r="C11806" t="s">
        <v>9151</v>
      </c>
      <c r="D11806" t="s">
        <v>9150</v>
      </c>
      <c r="E11806">
        <v>2015</v>
      </c>
      <c r="G11806" t="s">
        <v>9149</v>
      </c>
      <c r="H11806" s="6" t="str">
        <f>HYPERLINK(I11806)</f>
        <v>https://gupea.ub.gu.se/handle/2077/38849</v>
      </c>
      <c r="I11806" t="s">
        <v>9148</v>
      </c>
      <c r="K11806">
        <v>366</v>
      </c>
      <c r="L11806" s="41">
        <v>43545</v>
      </c>
      <c r="U11806">
        <v>0</v>
      </c>
      <c r="V11806" t="s">
        <v>2923</v>
      </c>
      <c r="W11806">
        <v>0</v>
      </c>
      <c r="X11806">
        <v>2</v>
      </c>
      <c r="Y11806">
        <v>4</v>
      </c>
    </row>
    <row r="11807" spans="2:25" x14ac:dyDescent="0.3">
      <c r="B11807">
        <v>16</v>
      </c>
      <c r="C11807" t="s">
        <v>12070</v>
      </c>
      <c r="D11807" t="s">
        <v>12069</v>
      </c>
      <c r="E11807">
        <v>2010</v>
      </c>
      <c r="F11807" t="s">
        <v>4356</v>
      </c>
      <c r="G11807" t="s">
        <v>3341</v>
      </c>
      <c r="H11807" s="6" t="str">
        <f>HYPERLINK(I11807)</f>
        <v>https://patents.google.com/patent/US7675655B2/en</v>
      </c>
      <c r="I11807" t="s">
        <v>12068</v>
      </c>
      <c r="J11807" t="s">
        <v>12067</v>
      </c>
      <c r="K11807">
        <v>367</v>
      </c>
      <c r="L11807" s="41">
        <v>43545</v>
      </c>
      <c r="U11807">
        <v>16</v>
      </c>
      <c r="V11807" t="s">
        <v>3274</v>
      </c>
      <c r="W11807">
        <v>3</v>
      </c>
      <c r="X11807">
        <v>5</v>
      </c>
      <c r="Y11807">
        <v>9</v>
      </c>
    </row>
    <row r="11808" spans="2:25" x14ac:dyDescent="0.3">
      <c r="B11808">
        <v>0</v>
      </c>
      <c r="C11808" t="s">
        <v>1247</v>
      </c>
      <c r="D11808" t="s">
        <v>785</v>
      </c>
      <c r="E11808">
        <v>2015</v>
      </c>
      <c r="F11808" t="s">
        <v>12066</v>
      </c>
      <c r="G11808" t="s">
        <v>3341</v>
      </c>
      <c r="H11808" s="6" t="str">
        <f>HYPERLINK(I11808)</f>
        <v>https://patents.google.com/patent/US20150344027A1/en</v>
      </c>
      <c r="I11808" t="s">
        <v>1248</v>
      </c>
      <c r="K11808">
        <v>368</v>
      </c>
      <c r="L11808" s="41">
        <v>43545</v>
      </c>
      <c r="U11808">
        <v>0</v>
      </c>
      <c r="V11808" t="s">
        <v>2923</v>
      </c>
      <c r="W11808">
        <v>0</v>
      </c>
      <c r="X11808">
        <v>3</v>
      </c>
      <c r="Y11808">
        <v>4</v>
      </c>
    </row>
    <row r="11809" spans="2:25" x14ac:dyDescent="0.3">
      <c r="B11809">
        <v>16</v>
      </c>
      <c r="C11809" t="s">
        <v>12065</v>
      </c>
      <c r="D11809" t="s">
        <v>12064</v>
      </c>
      <c r="E11809">
        <v>2014</v>
      </c>
      <c r="G11809" t="s">
        <v>4319</v>
      </c>
      <c r="H11809" s="6" t="str">
        <f>HYPERLINK(I11809)</f>
        <v>http://publications.lib.chalmers.se/records/fulltext/196399/196399.pdf</v>
      </c>
      <c r="I11809" t="s">
        <v>12063</v>
      </c>
      <c r="J11809" t="s">
        <v>12062</v>
      </c>
      <c r="K11809">
        <v>369</v>
      </c>
      <c r="L11809" s="41">
        <v>43545</v>
      </c>
      <c r="M11809" t="s">
        <v>3679</v>
      </c>
      <c r="U11809">
        <v>16</v>
      </c>
      <c r="V11809" t="s">
        <v>3011</v>
      </c>
      <c r="W11809">
        <v>16</v>
      </c>
      <c r="X11809">
        <v>1</v>
      </c>
      <c r="Y11809">
        <v>5</v>
      </c>
    </row>
    <row r="11810" spans="2:25" x14ac:dyDescent="0.3">
      <c r="B11810">
        <v>142</v>
      </c>
      <c r="C11810" t="s">
        <v>12061</v>
      </c>
      <c r="D11810" t="s">
        <v>12060</v>
      </c>
      <c r="E11810">
        <v>2013</v>
      </c>
      <c r="F11810" t="s">
        <v>3336</v>
      </c>
      <c r="G11810" t="s">
        <v>3314</v>
      </c>
      <c r="H11810" s="6" t="str">
        <f>HYPERLINK(I11810)</f>
        <v>https://ieeexplore.ieee.org/abstract/document/6236181/</v>
      </c>
      <c r="I11810" t="s">
        <v>12059</v>
      </c>
      <c r="J11810" t="s">
        <v>12058</v>
      </c>
      <c r="K11810">
        <v>370</v>
      </c>
      <c r="L11810" s="41">
        <v>43545</v>
      </c>
      <c r="U11810">
        <v>142</v>
      </c>
      <c r="V11810" t="s">
        <v>12057</v>
      </c>
      <c r="W11810">
        <v>36</v>
      </c>
      <c r="X11810">
        <v>4</v>
      </c>
      <c r="Y11810">
        <v>6</v>
      </c>
    </row>
    <row r="11811" spans="2:25" x14ac:dyDescent="0.3">
      <c r="B11811">
        <v>3</v>
      </c>
      <c r="C11811" t="s">
        <v>10957</v>
      </c>
      <c r="D11811" t="s">
        <v>10956</v>
      </c>
      <c r="E11811">
        <v>2015</v>
      </c>
      <c r="F11811" t="s">
        <v>10955</v>
      </c>
      <c r="G11811" t="s">
        <v>3314</v>
      </c>
      <c r="H11811" s="6" t="str">
        <f>HYPERLINK(I11811)</f>
        <v>https://ieeexplore.ieee.org/abstract/document/7301499/</v>
      </c>
      <c r="I11811" t="s">
        <v>10954</v>
      </c>
      <c r="J11811" t="s">
        <v>10953</v>
      </c>
      <c r="K11811">
        <v>371</v>
      </c>
      <c r="L11811" s="41">
        <v>43545</v>
      </c>
      <c r="U11811">
        <v>3</v>
      </c>
      <c r="V11811" t="s">
        <v>2993</v>
      </c>
      <c r="W11811">
        <v>1</v>
      </c>
      <c r="X11811">
        <v>4</v>
      </c>
      <c r="Y11811">
        <v>4</v>
      </c>
    </row>
    <row r="11812" spans="2:25" x14ac:dyDescent="0.3">
      <c r="B11812">
        <v>0</v>
      </c>
      <c r="C11812" t="s">
        <v>12056</v>
      </c>
      <c r="D11812" t="s">
        <v>12055</v>
      </c>
      <c r="E11812">
        <v>2015</v>
      </c>
      <c r="G11812" t="s">
        <v>3511</v>
      </c>
      <c r="H11812" s="6" t="str">
        <f>HYPERLINK(I11812)</f>
        <v>https://d-nb.info/1099961084/34</v>
      </c>
      <c r="I11812" t="s">
        <v>12054</v>
      </c>
      <c r="K11812">
        <v>372</v>
      </c>
      <c r="L11812" s="41">
        <v>43545</v>
      </c>
      <c r="M11812" t="s">
        <v>3356</v>
      </c>
      <c r="U11812">
        <v>0</v>
      </c>
      <c r="V11812" t="s">
        <v>2923</v>
      </c>
      <c r="W11812">
        <v>0</v>
      </c>
      <c r="X11812">
        <v>1</v>
      </c>
      <c r="Y11812">
        <v>4</v>
      </c>
    </row>
    <row r="11813" spans="2:25" x14ac:dyDescent="0.3">
      <c r="B11813">
        <v>14</v>
      </c>
      <c r="C11813" t="s">
        <v>12053</v>
      </c>
      <c r="D11813" t="s">
        <v>12052</v>
      </c>
      <c r="E11813">
        <v>2012</v>
      </c>
      <c r="F11813" t="s">
        <v>12051</v>
      </c>
      <c r="G11813" t="s">
        <v>3341</v>
      </c>
      <c r="H11813" s="6" t="str">
        <f>HYPERLINK(I11813)</f>
        <v>https://patents.google.com/patent/US8275491B2/en</v>
      </c>
      <c r="I11813" t="s">
        <v>12050</v>
      </c>
      <c r="J11813" t="s">
        <v>12049</v>
      </c>
      <c r="K11813">
        <v>373</v>
      </c>
      <c r="L11813" s="41">
        <v>43545</v>
      </c>
      <c r="U11813">
        <v>14</v>
      </c>
      <c r="V11813" t="s">
        <v>2949</v>
      </c>
      <c r="W11813">
        <v>5</v>
      </c>
      <c r="X11813">
        <v>3</v>
      </c>
      <c r="Y11813">
        <v>7</v>
      </c>
    </row>
    <row r="11814" spans="2:25" x14ac:dyDescent="0.3">
      <c r="B11814">
        <v>32</v>
      </c>
      <c r="C11814" t="s">
        <v>9458</v>
      </c>
      <c r="D11814" t="s">
        <v>11369</v>
      </c>
      <c r="E11814">
        <v>2012</v>
      </c>
      <c r="F11814" t="s">
        <v>11368</v>
      </c>
      <c r="G11814" t="s">
        <v>3341</v>
      </c>
      <c r="H11814" s="6" t="str">
        <f>HYPERLINK(I11814)</f>
        <v>https://patents.google.com/patent/US8170739B2/en</v>
      </c>
      <c r="I11814" t="s">
        <v>11367</v>
      </c>
      <c r="J11814" t="s">
        <v>11366</v>
      </c>
      <c r="K11814">
        <v>374</v>
      </c>
      <c r="L11814" s="41">
        <v>43545</v>
      </c>
      <c r="U11814">
        <v>32</v>
      </c>
      <c r="V11814" t="s">
        <v>11365</v>
      </c>
      <c r="W11814">
        <v>32</v>
      </c>
      <c r="X11814">
        <v>1</v>
      </c>
      <c r="Y11814">
        <v>7</v>
      </c>
    </row>
    <row r="11815" spans="2:25" x14ac:dyDescent="0.3">
      <c r="B11815">
        <v>135</v>
      </c>
      <c r="C11815" t="s">
        <v>9156</v>
      </c>
      <c r="D11815" t="s">
        <v>9155</v>
      </c>
      <c r="E11815">
        <v>2015</v>
      </c>
      <c r="F11815" t="s">
        <v>5712</v>
      </c>
      <c r="G11815" t="s">
        <v>3347</v>
      </c>
      <c r="H11815" s="6" t="str">
        <f>HYPERLINK(I11815)</f>
        <v>https://www.sciencedirect.com/science/article/pii/S0921889014003030</v>
      </c>
      <c r="I11815" t="s">
        <v>9154</v>
      </c>
      <c r="J11815" t="s">
        <v>9153</v>
      </c>
      <c r="K11815">
        <v>375</v>
      </c>
      <c r="L11815" s="41">
        <v>43545</v>
      </c>
      <c r="U11815">
        <v>135</v>
      </c>
      <c r="V11815" t="s">
        <v>9152</v>
      </c>
      <c r="W11815">
        <v>68</v>
      </c>
      <c r="X11815">
        <v>2</v>
      </c>
      <c r="Y11815">
        <v>4</v>
      </c>
    </row>
    <row r="11816" spans="2:25" x14ac:dyDescent="0.3">
      <c r="B11816">
        <v>68</v>
      </c>
      <c r="C11816" t="s">
        <v>12048</v>
      </c>
      <c r="D11816" t="s">
        <v>12047</v>
      </c>
      <c r="E11816">
        <v>2011</v>
      </c>
      <c r="F11816" t="s">
        <v>3336</v>
      </c>
      <c r="G11816" t="s">
        <v>3314</v>
      </c>
      <c r="H11816" s="6" t="str">
        <f>HYPERLINK(I11816)</f>
        <v>https://ieeexplore.ieee.org/abstract/document/5580072/</v>
      </c>
      <c r="I11816" t="s">
        <v>12046</v>
      </c>
      <c r="J11816" t="s">
        <v>12045</v>
      </c>
      <c r="K11816">
        <v>376</v>
      </c>
      <c r="L11816" s="41">
        <v>43545</v>
      </c>
      <c r="U11816">
        <v>68</v>
      </c>
      <c r="V11816" t="s">
        <v>3204</v>
      </c>
      <c r="W11816">
        <v>23</v>
      </c>
      <c r="X11816">
        <v>3</v>
      </c>
      <c r="Y11816">
        <v>8</v>
      </c>
    </row>
    <row r="11817" spans="2:25" x14ac:dyDescent="0.3">
      <c r="B11817">
        <v>0</v>
      </c>
      <c r="C11817" t="s">
        <v>12044</v>
      </c>
      <c r="D11817" t="s">
        <v>12043</v>
      </c>
      <c r="E11817">
        <v>2003</v>
      </c>
      <c r="G11817" t="s">
        <v>12042</v>
      </c>
      <c r="H11817" s="6" t="str">
        <f>HYPERLINK(I11817)</f>
        <v>https://www.utc.fr/~bonnif/supervision/these_Maan_E_El_Najjar.pdf</v>
      </c>
      <c r="I11817" t="s">
        <v>12041</v>
      </c>
      <c r="K11817">
        <v>377</v>
      </c>
      <c r="L11817" s="41">
        <v>43545</v>
      </c>
      <c r="M11817" t="s">
        <v>3356</v>
      </c>
      <c r="U11817">
        <v>0</v>
      </c>
      <c r="V11817" t="s">
        <v>2923</v>
      </c>
      <c r="W11817">
        <v>0</v>
      </c>
      <c r="X11817">
        <v>1</v>
      </c>
      <c r="Y11817">
        <v>16</v>
      </c>
    </row>
    <row r="11818" spans="2:25" x14ac:dyDescent="0.3">
      <c r="B11818">
        <v>0</v>
      </c>
      <c r="C11818" t="s">
        <v>12040</v>
      </c>
      <c r="D11818" t="s">
        <v>12039</v>
      </c>
      <c r="E11818">
        <v>2015</v>
      </c>
      <c r="F11818" t="s">
        <v>12038</v>
      </c>
      <c r="G11818" t="s">
        <v>3341</v>
      </c>
      <c r="H11818" s="6" t="str">
        <f>HYPERLINK(I11818)</f>
        <v>https://patents.google.com/patent/US20150124096A1/en</v>
      </c>
      <c r="I11818" t="s">
        <v>12037</v>
      </c>
      <c r="K11818">
        <v>378</v>
      </c>
      <c r="L11818" s="41">
        <v>43545</v>
      </c>
      <c r="U11818">
        <v>0</v>
      </c>
      <c r="V11818" t="s">
        <v>2923</v>
      </c>
      <c r="W11818">
        <v>0</v>
      </c>
      <c r="X11818">
        <v>1</v>
      </c>
      <c r="Y11818">
        <v>4</v>
      </c>
    </row>
    <row r="11819" spans="2:25" x14ac:dyDescent="0.3">
      <c r="B11819">
        <v>0</v>
      </c>
      <c r="C11819" t="s">
        <v>12036</v>
      </c>
      <c r="D11819" t="s">
        <v>12035</v>
      </c>
      <c r="E11819">
        <v>2013</v>
      </c>
      <c r="F11819" t="s">
        <v>12034</v>
      </c>
      <c r="G11819" t="s">
        <v>3341</v>
      </c>
      <c r="H11819" s="6" t="str">
        <f>HYPERLINK(I11819)</f>
        <v>https://patents.google.com/patent/US20130211687A1/en</v>
      </c>
      <c r="I11819" t="s">
        <v>12033</v>
      </c>
      <c r="K11819">
        <v>379</v>
      </c>
      <c r="L11819" s="41">
        <v>43545</v>
      </c>
      <c r="U11819">
        <v>0</v>
      </c>
      <c r="V11819" t="s">
        <v>2923</v>
      </c>
      <c r="W11819">
        <v>0</v>
      </c>
      <c r="X11819">
        <v>2</v>
      </c>
      <c r="Y11819">
        <v>6</v>
      </c>
    </row>
    <row r="11820" spans="2:25" x14ac:dyDescent="0.3">
      <c r="B11820">
        <v>528</v>
      </c>
      <c r="C11820" t="s">
        <v>1419</v>
      </c>
      <c r="D11820" t="s">
        <v>1420</v>
      </c>
      <c r="E11820">
        <v>2005</v>
      </c>
      <c r="F11820" t="s">
        <v>12032</v>
      </c>
      <c r="G11820" t="s">
        <v>3341</v>
      </c>
      <c r="H11820" s="6" t="str">
        <f>HYPERLINK(I11820)</f>
        <v>https://patents.google.com/patent/US6882287B2/en</v>
      </c>
      <c r="I11820" t="s">
        <v>1421</v>
      </c>
      <c r="J11820" t="s">
        <v>12031</v>
      </c>
      <c r="K11820">
        <v>380</v>
      </c>
      <c r="L11820" s="41">
        <v>43545</v>
      </c>
      <c r="U11820">
        <v>528</v>
      </c>
      <c r="V11820" t="s">
        <v>12030</v>
      </c>
      <c r="W11820">
        <v>528</v>
      </c>
      <c r="X11820">
        <v>1</v>
      </c>
      <c r="Y11820">
        <v>14</v>
      </c>
    </row>
    <row r="11821" spans="2:25" x14ac:dyDescent="0.3">
      <c r="B11821">
        <v>78</v>
      </c>
      <c r="C11821" t="s">
        <v>10952</v>
      </c>
      <c r="D11821" t="s">
        <v>10951</v>
      </c>
      <c r="E11821">
        <v>2012</v>
      </c>
      <c r="F11821" t="s">
        <v>3336</v>
      </c>
      <c r="G11821" t="s">
        <v>3314</v>
      </c>
      <c r="H11821" s="6" t="str">
        <f>HYPERLINK(I11821)</f>
        <v>https://ieeexplore.ieee.org/abstract/document/6200871/</v>
      </c>
      <c r="I11821" t="s">
        <v>10950</v>
      </c>
      <c r="J11821" t="s">
        <v>10949</v>
      </c>
      <c r="K11821">
        <v>381</v>
      </c>
      <c r="L11821" s="41">
        <v>43545</v>
      </c>
      <c r="U11821">
        <v>78</v>
      </c>
      <c r="V11821" t="s">
        <v>10948</v>
      </c>
      <c r="W11821">
        <v>26</v>
      </c>
      <c r="X11821">
        <v>3</v>
      </c>
      <c r="Y11821">
        <v>7</v>
      </c>
    </row>
    <row r="11822" spans="2:25" x14ac:dyDescent="0.3">
      <c r="B11822">
        <v>0</v>
      </c>
      <c r="C11822" t="s">
        <v>5054</v>
      </c>
      <c r="D11822" t="s">
        <v>5053</v>
      </c>
      <c r="E11822">
        <v>2012</v>
      </c>
      <c r="F11822" t="s">
        <v>4275</v>
      </c>
      <c r="G11822" t="s">
        <v>3341</v>
      </c>
      <c r="H11822" s="6" t="str">
        <f>HYPERLINK(I11822)</f>
        <v>https://patents.google.com/patent/US20120143488A1/en</v>
      </c>
      <c r="I11822" t="s">
        <v>5052</v>
      </c>
      <c r="K11822">
        <v>382</v>
      </c>
      <c r="L11822" s="41">
        <v>43545</v>
      </c>
      <c r="U11822">
        <v>0</v>
      </c>
      <c r="V11822" t="s">
        <v>2923</v>
      </c>
      <c r="W11822">
        <v>0</v>
      </c>
      <c r="X11822">
        <v>4</v>
      </c>
      <c r="Y11822">
        <v>7</v>
      </c>
    </row>
    <row r="11823" spans="2:25" x14ac:dyDescent="0.3">
      <c r="B11823">
        <v>4</v>
      </c>
      <c r="C11823" t="s">
        <v>12029</v>
      </c>
      <c r="D11823" t="s">
        <v>12028</v>
      </c>
      <c r="E11823">
        <v>2013</v>
      </c>
      <c r="F11823" t="s">
        <v>12027</v>
      </c>
      <c r="G11823" t="s">
        <v>4998</v>
      </c>
      <c r="H11823" s="6" t="str">
        <f>HYPERLINK(I11823)</f>
        <v>https://www.jstage.jst.go.jp/article/jsaeronbun/44/3/44_20134482/_article/-char/ja/</v>
      </c>
      <c r="I11823" t="s">
        <v>12026</v>
      </c>
      <c r="J11823" t="s">
        <v>12025</v>
      </c>
      <c r="K11823">
        <v>383</v>
      </c>
      <c r="L11823" s="41">
        <v>43545</v>
      </c>
      <c r="U11823">
        <v>4</v>
      </c>
      <c r="V11823" t="s">
        <v>2953</v>
      </c>
      <c r="W11823">
        <v>2</v>
      </c>
      <c r="X11823">
        <v>2</v>
      </c>
      <c r="Y11823">
        <v>6</v>
      </c>
    </row>
    <row r="11824" spans="2:25" x14ac:dyDescent="0.3">
      <c r="B11824">
        <v>0</v>
      </c>
      <c r="C11824" t="s">
        <v>12024</v>
      </c>
      <c r="D11824" t="s">
        <v>12023</v>
      </c>
      <c r="E11824">
        <v>2015</v>
      </c>
      <c r="G11824" t="s">
        <v>3369</v>
      </c>
      <c r="H11824" s="6" t="str">
        <f>HYPERLINK(I11824)</f>
        <v>https://www.researchgate.net/profile/Eric_Verhulst/publication/281397297_ARRL_Assured_Reliability_and_Resilience_Level/links/55ed669808ae21d099c74f9a/ARRL-Assured-Reliability-and-Resilience-Level.pdf</v>
      </c>
      <c r="I11824" t="s">
        <v>12022</v>
      </c>
      <c r="K11824">
        <v>384</v>
      </c>
      <c r="L11824" s="41">
        <v>43545</v>
      </c>
      <c r="M11824" t="s">
        <v>3356</v>
      </c>
      <c r="U11824">
        <v>0</v>
      </c>
      <c r="V11824" t="s">
        <v>2923</v>
      </c>
      <c r="W11824">
        <v>0</v>
      </c>
      <c r="X11824">
        <v>1</v>
      </c>
      <c r="Y11824">
        <v>4</v>
      </c>
    </row>
    <row r="11825" spans="2:25" x14ac:dyDescent="0.3">
      <c r="B11825">
        <v>216</v>
      </c>
      <c r="C11825" t="s">
        <v>1419</v>
      </c>
      <c r="D11825" t="s">
        <v>1420</v>
      </c>
      <c r="E11825">
        <v>2008</v>
      </c>
      <c r="F11825" t="s">
        <v>12021</v>
      </c>
      <c r="G11825" t="s">
        <v>3341</v>
      </c>
      <c r="H11825" s="6" t="str">
        <f>HYPERLINK(I11825)</f>
        <v>https://patents.google.com/patent/US7355524B2/en</v>
      </c>
      <c r="I11825" t="s">
        <v>2615</v>
      </c>
      <c r="J11825" t="s">
        <v>12020</v>
      </c>
      <c r="K11825">
        <v>385</v>
      </c>
      <c r="L11825" s="41">
        <v>43545</v>
      </c>
      <c r="U11825">
        <v>216</v>
      </c>
      <c r="V11825" t="s">
        <v>12019</v>
      </c>
      <c r="W11825">
        <v>216</v>
      </c>
      <c r="X11825">
        <v>1</v>
      </c>
      <c r="Y11825">
        <v>11</v>
      </c>
    </row>
    <row r="11826" spans="2:25" x14ac:dyDescent="0.3">
      <c r="B11826">
        <v>0</v>
      </c>
      <c r="C11826" t="s">
        <v>12018</v>
      </c>
      <c r="D11826" t="s">
        <v>12017</v>
      </c>
      <c r="E11826">
        <v>2014</v>
      </c>
      <c r="F11826" t="s">
        <v>12016</v>
      </c>
      <c r="G11826" t="s">
        <v>3341</v>
      </c>
      <c r="H11826" s="6" t="str">
        <f>HYPERLINK(I11826)</f>
        <v>https://patents.google.com/patent/US20140371981A1/en</v>
      </c>
      <c r="I11826" t="s">
        <v>12015</v>
      </c>
      <c r="K11826">
        <v>386</v>
      </c>
      <c r="L11826" s="41">
        <v>43545</v>
      </c>
      <c r="U11826">
        <v>0</v>
      </c>
      <c r="V11826" t="s">
        <v>2923</v>
      </c>
      <c r="W11826">
        <v>0</v>
      </c>
      <c r="X11826">
        <v>2</v>
      </c>
      <c r="Y11826">
        <v>5</v>
      </c>
    </row>
    <row r="11827" spans="2:25" x14ac:dyDescent="0.3">
      <c r="B11827">
        <v>4</v>
      </c>
      <c r="C11827" t="s">
        <v>12014</v>
      </c>
      <c r="D11827" t="s">
        <v>828</v>
      </c>
      <c r="E11827">
        <v>2012</v>
      </c>
      <c r="F11827" t="s">
        <v>12013</v>
      </c>
      <c r="G11827" t="s">
        <v>3341</v>
      </c>
      <c r="H11827" s="6" t="str">
        <f>HYPERLINK(I11827)</f>
        <v>https://patents.google.com/patent/US8131440B2/en</v>
      </c>
      <c r="I11827" t="s">
        <v>12012</v>
      </c>
      <c r="J11827" t="s">
        <v>12011</v>
      </c>
      <c r="K11827">
        <v>387</v>
      </c>
      <c r="L11827" s="41">
        <v>43545</v>
      </c>
      <c r="U11827">
        <v>4</v>
      </c>
      <c r="V11827" t="s">
        <v>2978</v>
      </c>
      <c r="W11827">
        <v>4</v>
      </c>
      <c r="X11827">
        <v>1</v>
      </c>
      <c r="Y11827">
        <v>7</v>
      </c>
    </row>
    <row r="11828" spans="2:25" x14ac:dyDescent="0.3">
      <c r="B11828">
        <v>146</v>
      </c>
      <c r="C11828" t="s">
        <v>10391</v>
      </c>
      <c r="D11828" t="s">
        <v>10390</v>
      </c>
      <c r="E11828">
        <v>2012</v>
      </c>
      <c r="F11828" t="s">
        <v>4053</v>
      </c>
      <c r="G11828" t="s">
        <v>3314</v>
      </c>
      <c r="H11828" s="6" t="str">
        <f>HYPERLINK(I11828)</f>
        <v>https://ieeexplore.ieee.org/abstract/document/6159089/</v>
      </c>
      <c r="I11828" t="s">
        <v>10389</v>
      </c>
      <c r="J11828" t="s">
        <v>10388</v>
      </c>
      <c r="K11828">
        <v>388</v>
      </c>
      <c r="L11828" s="41">
        <v>43545</v>
      </c>
      <c r="U11828">
        <v>146</v>
      </c>
      <c r="V11828" t="s">
        <v>10387</v>
      </c>
      <c r="W11828">
        <v>37</v>
      </c>
      <c r="X11828">
        <v>4</v>
      </c>
      <c r="Y11828">
        <v>7</v>
      </c>
    </row>
    <row r="11829" spans="2:25" x14ac:dyDescent="0.3">
      <c r="B11829">
        <v>0</v>
      </c>
      <c r="C11829" t="s">
        <v>12010</v>
      </c>
      <c r="D11829" t="s">
        <v>12009</v>
      </c>
      <c r="E11829">
        <v>2015</v>
      </c>
      <c r="F11829" t="s">
        <v>4280</v>
      </c>
      <c r="G11829" t="s">
        <v>3341</v>
      </c>
      <c r="H11829" s="6" t="str">
        <f>HYPERLINK(I11829)</f>
        <v>https://patents.google.com/patent/US20150219681A1/en</v>
      </c>
      <c r="I11829" t="s">
        <v>12008</v>
      </c>
      <c r="K11829">
        <v>389</v>
      </c>
      <c r="L11829" s="41">
        <v>43545</v>
      </c>
      <c r="U11829">
        <v>0</v>
      </c>
      <c r="V11829" t="s">
        <v>2923</v>
      </c>
      <c r="W11829">
        <v>0</v>
      </c>
      <c r="X11829">
        <v>4</v>
      </c>
      <c r="Y11829">
        <v>4</v>
      </c>
    </row>
    <row r="11830" spans="2:25" x14ac:dyDescent="0.3">
      <c r="B11830">
        <v>4</v>
      </c>
      <c r="C11830" t="s">
        <v>12007</v>
      </c>
      <c r="D11830" t="s">
        <v>12006</v>
      </c>
      <c r="E11830">
        <v>2015</v>
      </c>
      <c r="F11830" t="s">
        <v>12005</v>
      </c>
      <c r="G11830" t="s">
        <v>3328</v>
      </c>
      <c r="H11830" s="6" t="str">
        <f>HYPERLINK(I11830)</f>
        <v>https://link.springer.com/article/10.1007/s40860-015-0013-3</v>
      </c>
      <c r="I11830" t="s">
        <v>12004</v>
      </c>
      <c r="J11830" t="s">
        <v>12003</v>
      </c>
      <c r="K11830">
        <v>390</v>
      </c>
      <c r="L11830" s="41">
        <v>43545</v>
      </c>
      <c r="M11830" t="s">
        <v>3325</v>
      </c>
      <c r="U11830">
        <v>4</v>
      </c>
      <c r="V11830" t="s">
        <v>2931</v>
      </c>
      <c r="W11830">
        <v>1</v>
      </c>
      <c r="X11830">
        <v>3</v>
      </c>
      <c r="Y11830">
        <v>4</v>
      </c>
    </row>
    <row r="11831" spans="2:25" x14ac:dyDescent="0.3">
      <c r="B11831">
        <v>0</v>
      </c>
      <c r="C11831" t="s">
        <v>12002</v>
      </c>
      <c r="D11831" t="s">
        <v>12001</v>
      </c>
      <c r="E11831">
        <v>2008</v>
      </c>
      <c r="F11831" t="s">
        <v>12000</v>
      </c>
      <c r="G11831" t="s">
        <v>3341</v>
      </c>
      <c r="H11831" s="6" t="str">
        <f>HYPERLINK(I11831)</f>
        <v>https://patents.google.com/patent/US20080297474A1/en</v>
      </c>
      <c r="I11831" t="s">
        <v>11999</v>
      </c>
      <c r="K11831">
        <v>391</v>
      </c>
      <c r="L11831" s="41">
        <v>43545</v>
      </c>
      <c r="U11831">
        <v>0</v>
      </c>
      <c r="V11831" t="s">
        <v>2923</v>
      </c>
      <c r="W11831">
        <v>0</v>
      </c>
      <c r="X11831">
        <v>3</v>
      </c>
      <c r="Y11831">
        <v>11</v>
      </c>
    </row>
    <row r="11832" spans="2:25" x14ac:dyDescent="0.3">
      <c r="B11832">
        <v>5</v>
      </c>
      <c r="C11832" t="s">
        <v>5015</v>
      </c>
      <c r="D11832" t="s">
        <v>5014</v>
      </c>
      <c r="E11832">
        <v>2015</v>
      </c>
      <c r="F11832" t="s">
        <v>5042</v>
      </c>
      <c r="G11832" t="s">
        <v>3341</v>
      </c>
      <c r="H11832" s="6" t="str">
        <f>HYPERLINK(I11832)</f>
        <v>https://patents.google.com/patent/US9046371B2/en</v>
      </c>
      <c r="I11832" t="s">
        <v>5041</v>
      </c>
      <c r="J11832" t="s">
        <v>5040</v>
      </c>
      <c r="K11832">
        <v>392</v>
      </c>
      <c r="L11832" s="41">
        <v>43545</v>
      </c>
      <c r="U11832">
        <v>5</v>
      </c>
      <c r="V11832" t="s">
        <v>3000</v>
      </c>
      <c r="W11832">
        <v>2</v>
      </c>
      <c r="X11832">
        <v>3</v>
      </c>
      <c r="Y11832">
        <v>4</v>
      </c>
    </row>
    <row r="11833" spans="2:25" x14ac:dyDescent="0.3">
      <c r="B11833">
        <v>0</v>
      </c>
      <c r="C11833" t="s">
        <v>11998</v>
      </c>
      <c r="D11833" t="s">
        <v>11997</v>
      </c>
      <c r="E11833">
        <v>2015</v>
      </c>
      <c r="F11833" t="s">
        <v>4280</v>
      </c>
      <c r="G11833" t="s">
        <v>3341</v>
      </c>
      <c r="H11833" s="6" t="str">
        <f>HYPERLINK(I11833)</f>
        <v>https://patents.google.com/patent/US20150057883A1/en</v>
      </c>
      <c r="I11833" t="s">
        <v>11996</v>
      </c>
      <c r="K11833">
        <v>393</v>
      </c>
      <c r="L11833" s="41">
        <v>43545</v>
      </c>
      <c r="U11833">
        <v>0</v>
      </c>
      <c r="V11833" t="s">
        <v>2923</v>
      </c>
      <c r="W11833">
        <v>0</v>
      </c>
      <c r="X11833">
        <v>4</v>
      </c>
      <c r="Y11833">
        <v>4</v>
      </c>
    </row>
    <row r="11834" spans="2:25" x14ac:dyDescent="0.3">
      <c r="B11834">
        <v>3</v>
      </c>
      <c r="C11834" t="s">
        <v>11977</v>
      </c>
      <c r="D11834" t="s">
        <v>11976</v>
      </c>
      <c r="E11834">
        <v>2014</v>
      </c>
      <c r="F11834" t="s">
        <v>11995</v>
      </c>
      <c r="G11834" t="s">
        <v>3341</v>
      </c>
      <c r="H11834" s="6" t="str">
        <f>HYPERLINK(I11834)</f>
        <v>https://patents.google.com/patent/US8643505B2/en</v>
      </c>
      <c r="I11834" t="s">
        <v>11994</v>
      </c>
      <c r="J11834" t="s">
        <v>11993</v>
      </c>
      <c r="K11834">
        <v>394</v>
      </c>
      <c r="L11834" s="41">
        <v>43545</v>
      </c>
      <c r="U11834">
        <v>3</v>
      </c>
      <c r="V11834" t="s">
        <v>2992</v>
      </c>
      <c r="W11834">
        <v>2</v>
      </c>
      <c r="X11834">
        <v>2</v>
      </c>
      <c r="Y11834">
        <v>5</v>
      </c>
    </row>
    <row r="11835" spans="2:25" x14ac:dyDescent="0.3">
      <c r="B11835">
        <v>0</v>
      </c>
      <c r="C11835" t="s">
        <v>11992</v>
      </c>
      <c r="D11835" t="s">
        <v>11991</v>
      </c>
      <c r="E11835">
        <v>2015</v>
      </c>
      <c r="F11835" t="s">
        <v>11990</v>
      </c>
      <c r="G11835" t="s">
        <v>3341</v>
      </c>
      <c r="H11835" s="6" t="str">
        <f>HYPERLINK(I11835)</f>
        <v>https://patents.google.com/patent/US20150039350A1/en</v>
      </c>
      <c r="I11835" t="s">
        <v>11989</v>
      </c>
      <c r="K11835">
        <v>395</v>
      </c>
      <c r="L11835" s="41">
        <v>43545</v>
      </c>
      <c r="U11835">
        <v>0</v>
      </c>
      <c r="V11835" t="s">
        <v>2923</v>
      </c>
      <c r="W11835">
        <v>0</v>
      </c>
      <c r="X11835">
        <v>2</v>
      </c>
      <c r="Y11835">
        <v>4</v>
      </c>
    </row>
    <row r="11836" spans="2:25" x14ac:dyDescent="0.3">
      <c r="B11836">
        <v>6</v>
      </c>
      <c r="C11836" t="s">
        <v>9846</v>
      </c>
      <c r="D11836" t="s">
        <v>9845</v>
      </c>
      <c r="E11836">
        <v>2012</v>
      </c>
      <c r="F11836" t="s">
        <v>9844</v>
      </c>
      <c r="G11836" t="s">
        <v>3328</v>
      </c>
      <c r="H11836" s="6" t="str">
        <f>HYPERLINK(I11836)</f>
        <v>https://link.springer.com/content/pdf/10.1007/978-0-85729-085-4_4.pdf</v>
      </c>
      <c r="I11836" t="s">
        <v>9843</v>
      </c>
      <c r="J11836" t="s">
        <v>9842</v>
      </c>
      <c r="K11836">
        <v>396</v>
      </c>
      <c r="L11836" s="41">
        <v>43545</v>
      </c>
      <c r="U11836">
        <v>6</v>
      </c>
      <c r="V11836" t="s">
        <v>2982</v>
      </c>
      <c r="W11836">
        <v>6</v>
      </c>
      <c r="X11836">
        <v>1</v>
      </c>
      <c r="Y11836">
        <v>7</v>
      </c>
    </row>
    <row r="11837" spans="2:25" x14ac:dyDescent="0.3">
      <c r="B11837">
        <v>69</v>
      </c>
      <c r="C11837" t="s">
        <v>1419</v>
      </c>
      <c r="D11837" t="s">
        <v>11890</v>
      </c>
      <c r="E11837">
        <v>2009</v>
      </c>
      <c r="F11837" t="s">
        <v>11988</v>
      </c>
      <c r="G11837" t="s">
        <v>3341</v>
      </c>
      <c r="H11837" s="6" t="str">
        <f>HYPERLINK(I11837)</f>
        <v>https://patents.google.com/patent/US7551103B2/en</v>
      </c>
      <c r="I11837" t="s">
        <v>11987</v>
      </c>
      <c r="J11837" t="s">
        <v>11986</v>
      </c>
      <c r="K11837">
        <v>397</v>
      </c>
      <c r="L11837" s="41">
        <v>43545</v>
      </c>
      <c r="U11837">
        <v>69</v>
      </c>
      <c r="V11837" t="s">
        <v>11985</v>
      </c>
      <c r="W11837">
        <v>69</v>
      </c>
      <c r="X11837">
        <v>1</v>
      </c>
      <c r="Y11837">
        <v>10</v>
      </c>
    </row>
    <row r="11838" spans="2:25" x14ac:dyDescent="0.3">
      <c r="B11838">
        <v>0</v>
      </c>
      <c r="C11838" t="s">
        <v>11984</v>
      </c>
      <c r="D11838" t="s">
        <v>11983</v>
      </c>
      <c r="E11838">
        <v>2014</v>
      </c>
      <c r="F11838" t="s">
        <v>11982</v>
      </c>
      <c r="G11838" t="s">
        <v>3341</v>
      </c>
      <c r="H11838" s="6" t="str">
        <f>HYPERLINK(I11838)</f>
        <v>https://patents.google.com/patent/US20140214318A1/en</v>
      </c>
      <c r="I11838" t="s">
        <v>11981</v>
      </c>
      <c r="K11838">
        <v>398</v>
      </c>
      <c r="L11838" s="41">
        <v>43545</v>
      </c>
      <c r="U11838">
        <v>0</v>
      </c>
      <c r="V11838" t="s">
        <v>2923</v>
      </c>
      <c r="W11838">
        <v>0</v>
      </c>
      <c r="X11838">
        <v>3</v>
      </c>
      <c r="Y11838">
        <v>5</v>
      </c>
    </row>
    <row r="11839" spans="2:25" x14ac:dyDescent="0.3">
      <c r="B11839">
        <v>0</v>
      </c>
      <c r="C11839" t="s">
        <v>11980</v>
      </c>
      <c r="D11839" t="s">
        <v>11979</v>
      </c>
      <c r="F11839" t="s">
        <v>3358</v>
      </c>
      <c r="H11839" s="6" t="str">
        <f>HYPERLINK(I11839)</f>
        <v>https://pdfs.semanticscholar.org/df2c/ba284b4de40e7981dbbabce90e5fc6056aff.pdf</v>
      </c>
      <c r="I11839" t="s">
        <v>11978</v>
      </c>
      <c r="K11839">
        <v>399</v>
      </c>
      <c r="L11839" s="41">
        <v>43545</v>
      </c>
      <c r="M11839" t="s">
        <v>3356</v>
      </c>
      <c r="U11839">
        <v>0</v>
      </c>
      <c r="V11839" t="s">
        <v>2923</v>
      </c>
      <c r="W11839">
        <v>0</v>
      </c>
      <c r="X11839">
        <v>1</v>
      </c>
    </row>
    <row r="11840" spans="2:25" x14ac:dyDescent="0.3">
      <c r="B11840">
        <v>30</v>
      </c>
      <c r="C11840" t="s">
        <v>10120</v>
      </c>
      <c r="D11840" t="s">
        <v>10119</v>
      </c>
      <c r="E11840">
        <v>2014</v>
      </c>
      <c r="F11840" t="s">
        <v>3755</v>
      </c>
      <c r="G11840" t="s">
        <v>3314</v>
      </c>
      <c r="H11840" s="6" t="str">
        <f>HYPERLINK(I11840)</f>
        <v>https://ieeexplore.ieee.org/abstract/document/6766244/</v>
      </c>
      <c r="I11840" t="s">
        <v>10118</v>
      </c>
      <c r="J11840" t="s">
        <v>10117</v>
      </c>
      <c r="K11840">
        <v>400</v>
      </c>
      <c r="L11840" s="41">
        <v>43545</v>
      </c>
      <c r="U11840">
        <v>30</v>
      </c>
      <c r="V11840" t="s">
        <v>3002</v>
      </c>
      <c r="W11840">
        <v>6</v>
      </c>
      <c r="X11840">
        <v>5</v>
      </c>
      <c r="Y11840">
        <v>5</v>
      </c>
    </row>
    <row r="11841" spans="2:25" x14ac:dyDescent="0.3">
      <c r="B11841">
        <v>0</v>
      </c>
      <c r="C11841" t="s">
        <v>3504</v>
      </c>
      <c r="D11841" t="s">
        <v>3503</v>
      </c>
      <c r="E11841">
        <v>2011</v>
      </c>
      <c r="G11841" t="s">
        <v>3502</v>
      </c>
      <c r="H11841" s="6" t="str">
        <f>HYPERLINK(I11841)</f>
        <v>https://tel.archives-ouvertes.fr/tel-00652777/</v>
      </c>
      <c r="I11841" t="s">
        <v>3501</v>
      </c>
      <c r="K11841">
        <v>401</v>
      </c>
      <c r="L11841" s="41">
        <v>43545</v>
      </c>
      <c r="U11841">
        <v>0</v>
      </c>
      <c r="V11841" t="s">
        <v>2923</v>
      </c>
      <c r="W11841">
        <v>0</v>
      </c>
      <c r="X11841">
        <v>1</v>
      </c>
      <c r="Y11841">
        <v>8</v>
      </c>
    </row>
    <row r="11842" spans="2:25" x14ac:dyDescent="0.3">
      <c r="B11842">
        <v>0</v>
      </c>
      <c r="C11842" t="s">
        <v>5015</v>
      </c>
      <c r="D11842" t="s">
        <v>5014</v>
      </c>
      <c r="E11842">
        <v>2015</v>
      </c>
      <c r="F11842" t="s">
        <v>5013</v>
      </c>
      <c r="G11842" t="s">
        <v>3341</v>
      </c>
      <c r="H11842" s="6" t="str">
        <f>HYPERLINK(I11842)</f>
        <v>https://patents.google.com/patent/US20150198445A1/en</v>
      </c>
      <c r="I11842" t="s">
        <v>5012</v>
      </c>
      <c r="K11842">
        <v>402</v>
      </c>
      <c r="L11842" s="41">
        <v>43545</v>
      </c>
      <c r="U11842">
        <v>0</v>
      </c>
      <c r="V11842" t="s">
        <v>2923</v>
      </c>
      <c r="W11842">
        <v>0</v>
      </c>
      <c r="X11842">
        <v>3</v>
      </c>
      <c r="Y11842">
        <v>4</v>
      </c>
    </row>
    <row r="11843" spans="2:25" x14ac:dyDescent="0.3">
      <c r="B11843">
        <v>0</v>
      </c>
      <c r="C11843" t="s">
        <v>11977</v>
      </c>
      <c r="D11843" t="s">
        <v>11976</v>
      </c>
      <c r="E11843">
        <v>2012</v>
      </c>
      <c r="F11843" t="s">
        <v>11975</v>
      </c>
      <c r="G11843" t="s">
        <v>3341</v>
      </c>
      <c r="H11843" s="6" t="str">
        <f>HYPERLINK(I11843)</f>
        <v>https://patents.google.com/patent/US20120306634A1/en</v>
      </c>
      <c r="I11843" t="s">
        <v>11974</v>
      </c>
      <c r="K11843">
        <v>403</v>
      </c>
      <c r="L11843" s="41">
        <v>43545</v>
      </c>
      <c r="U11843">
        <v>0</v>
      </c>
      <c r="V11843" t="s">
        <v>2923</v>
      </c>
      <c r="W11843">
        <v>0</v>
      </c>
      <c r="X11843">
        <v>2</v>
      </c>
      <c r="Y11843">
        <v>7</v>
      </c>
    </row>
    <row r="11844" spans="2:25" x14ac:dyDescent="0.3">
      <c r="B11844">
        <v>0</v>
      </c>
      <c r="C11844" t="s">
        <v>11973</v>
      </c>
      <c r="D11844" t="s">
        <v>11972</v>
      </c>
      <c r="E11844">
        <v>2015</v>
      </c>
      <c r="F11844" t="s">
        <v>11971</v>
      </c>
      <c r="G11844" t="s">
        <v>3341</v>
      </c>
      <c r="H11844" s="6" t="str">
        <f>HYPERLINK(I11844)</f>
        <v>https://patents.google.com/patent/US20150343912A1/en</v>
      </c>
      <c r="I11844" t="s">
        <v>11970</v>
      </c>
      <c r="K11844">
        <v>404</v>
      </c>
      <c r="L11844" s="41">
        <v>43545</v>
      </c>
      <c r="U11844">
        <v>0</v>
      </c>
      <c r="V11844" t="s">
        <v>2923</v>
      </c>
      <c r="W11844">
        <v>0</v>
      </c>
      <c r="X11844">
        <v>1</v>
      </c>
      <c r="Y11844">
        <v>4</v>
      </c>
    </row>
    <row r="11845" spans="2:25" x14ac:dyDescent="0.3">
      <c r="B11845">
        <v>0</v>
      </c>
      <c r="C11845" t="s">
        <v>9458</v>
      </c>
      <c r="D11845" t="s">
        <v>11369</v>
      </c>
      <c r="E11845">
        <v>2009</v>
      </c>
      <c r="F11845" t="s">
        <v>11969</v>
      </c>
      <c r="G11845" t="s">
        <v>3341</v>
      </c>
      <c r="H11845" s="6" t="str">
        <f>HYPERLINK(I11845)</f>
        <v>https://patents.google.com/patent/US20090319113A1/en</v>
      </c>
      <c r="I11845" t="s">
        <v>11968</v>
      </c>
      <c r="K11845">
        <v>405</v>
      </c>
      <c r="L11845" s="41">
        <v>43545</v>
      </c>
      <c r="U11845">
        <v>0</v>
      </c>
      <c r="V11845" t="s">
        <v>2923</v>
      </c>
      <c r="W11845">
        <v>0</v>
      </c>
      <c r="X11845">
        <v>1</v>
      </c>
      <c r="Y11845">
        <v>10</v>
      </c>
    </row>
    <row r="11846" spans="2:25" x14ac:dyDescent="0.3">
      <c r="B11846">
        <v>116</v>
      </c>
      <c r="C11846" t="s">
        <v>1419</v>
      </c>
      <c r="D11846" t="s">
        <v>1420</v>
      </c>
      <c r="E11846">
        <v>2007</v>
      </c>
      <c r="F11846" t="s">
        <v>11967</v>
      </c>
      <c r="G11846" t="s">
        <v>3341</v>
      </c>
      <c r="H11846" s="6" t="str">
        <f>HYPERLINK(I11846)</f>
        <v>https://patents.google.com/patent/US7205904B2/en</v>
      </c>
      <c r="I11846" t="s">
        <v>11966</v>
      </c>
      <c r="J11846" t="s">
        <v>11965</v>
      </c>
      <c r="K11846">
        <v>406</v>
      </c>
      <c r="L11846" s="41">
        <v>43545</v>
      </c>
      <c r="U11846">
        <v>116</v>
      </c>
      <c r="V11846" t="s">
        <v>3283</v>
      </c>
      <c r="W11846">
        <v>116</v>
      </c>
      <c r="X11846">
        <v>1</v>
      </c>
      <c r="Y11846">
        <v>12</v>
      </c>
    </row>
    <row r="11847" spans="2:25" x14ac:dyDescent="0.3">
      <c r="B11847">
        <v>13</v>
      </c>
      <c r="C11847" t="s">
        <v>11964</v>
      </c>
      <c r="D11847" t="s">
        <v>11963</v>
      </c>
      <c r="E11847">
        <v>2014</v>
      </c>
      <c r="F11847" t="s">
        <v>11962</v>
      </c>
      <c r="G11847" t="s">
        <v>3314</v>
      </c>
      <c r="H11847" s="6" t="str">
        <f>HYPERLINK(I11847)</f>
        <v>https://ieeexplore.ieee.org/abstract/document/6849477/</v>
      </c>
      <c r="I11847" t="s">
        <v>11961</v>
      </c>
      <c r="J11847" t="s">
        <v>11960</v>
      </c>
      <c r="K11847">
        <v>407</v>
      </c>
      <c r="L11847" s="41">
        <v>43545</v>
      </c>
      <c r="U11847">
        <v>13</v>
      </c>
      <c r="V11847" t="s">
        <v>3156</v>
      </c>
      <c r="W11847">
        <v>7</v>
      </c>
      <c r="X11847">
        <v>2</v>
      </c>
      <c r="Y11847">
        <v>5</v>
      </c>
    </row>
    <row r="11848" spans="2:25" x14ac:dyDescent="0.3">
      <c r="B11848">
        <v>0</v>
      </c>
      <c r="C11848" t="s">
        <v>11959</v>
      </c>
      <c r="D11848" t="s">
        <v>11958</v>
      </c>
      <c r="E11848">
        <v>2012</v>
      </c>
      <c r="F11848" t="s">
        <v>11957</v>
      </c>
      <c r="G11848" t="s">
        <v>3341</v>
      </c>
      <c r="H11848" s="6" t="str">
        <f>HYPERLINK(I11848)</f>
        <v>https://patents.google.com/patent/US20120188374A1/en</v>
      </c>
      <c r="I11848" t="s">
        <v>11956</v>
      </c>
      <c r="K11848">
        <v>408</v>
      </c>
      <c r="L11848" s="41">
        <v>43545</v>
      </c>
      <c r="U11848">
        <v>0</v>
      </c>
      <c r="V11848" t="s">
        <v>2923</v>
      </c>
      <c r="W11848">
        <v>0</v>
      </c>
      <c r="X11848">
        <v>1</v>
      </c>
      <c r="Y11848">
        <v>7</v>
      </c>
    </row>
    <row r="11849" spans="2:25" x14ac:dyDescent="0.3">
      <c r="B11849">
        <v>25</v>
      </c>
      <c r="C11849" t="s">
        <v>1419</v>
      </c>
      <c r="D11849" t="s">
        <v>11890</v>
      </c>
      <c r="E11849">
        <v>2013</v>
      </c>
      <c r="F11849" t="s">
        <v>11955</v>
      </c>
      <c r="G11849" t="s">
        <v>3341</v>
      </c>
      <c r="H11849" s="6" t="str">
        <f>HYPERLINK(I11849)</f>
        <v>https://patents.google.com/patent/US8466806B2/en</v>
      </c>
      <c r="I11849" t="s">
        <v>11954</v>
      </c>
      <c r="J11849" t="s">
        <v>11953</v>
      </c>
      <c r="K11849">
        <v>409</v>
      </c>
      <c r="L11849" s="41">
        <v>43545</v>
      </c>
      <c r="U11849">
        <v>25</v>
      </c>
      <c r="V11849" t="s">
        <v>3134</v>
      </c>
      <c r="W11849">
        <v>25</v>
      </c>
      <c r="X11849">
        <v>1</v>
      </c>
      <c r="Y11849">
        <v>6</v>
      </c>
    </row>
    <row r="11850" spans="2:25" x14ac:dyDescent="0.3">
      <c r="B11850">
        <v>2</v>
      </c>
      <c r="C11850" t="s">
        <v>9419</v>
      </c>
      <c r="D11850" t="s">
        <v>9418</v>
      </c>
      <c r="E11850">
        <v>2011</v>
      </c>
      <c r="G11850" t="s">
        <v>6067</v>
      </c>
      <c r="H11850" s="6" t="str">
        <f>HYPERLINK(I11850)</f>
        <v>https://rosap.ntl.bts.gov/view/dot/23176/dot_23176_DS1.pdf</v>
      </c>
      <c r="I11850" t="s">
        <v>9417</v>
      </c>
      <c r="J11850" t="s">
        <v>9416</v>
      </c>
      <c r="K11850">
        <v>410</v>
      </c>
      <c r="L11850" s="41">
        <v>43545</v>
      </c>
      <c r="M11850" t="s">
        <v>3356</v>
      </c>
      <c r="U11850">
        <v>2</v>
      </c>
      <c r="V11850" t="s">
        <v>2955</v>
      </c>
      <c r="W11850">
        <v>1</v>
      </c>
      <c r="X11850">
        <v>3</v>
      </c>
      <c r="Y11850">
        <v>8</v>
      </c>
    </row>
    <row r="11851" spans="2:25" x14ac:dyDescent="0.3">
      <c r="B11851">
        <v>0</v>
      </c>
      <c r="C11851" t="s">
        <v>11952</v>
      </c>
      <c r="D11851" t="s">
        <v>11951</v>
      </c>
      <c r="E11851">
        <v>2014</v>
      </c>
      <c r="F11851" t="s">
        <v>11950</v>
      </c>
      <c r="G11851" t="s">
        <v>3341</v>
      </c>
      <c r="H11851" s="6" t="str">
        <f>HYPERLINK(I11851)</f>
        <v>https://patents.google.com/patent/US20140111369A1/en</v>
      </c>
      <c r="I11851" t="s">
        <v>11949</v>
      </c>
      <c r="K11851">
        <v>411</v>
      </c>
      <c r="L11851" s="41">
        <v>43545</v>
      </c>
      <c r="U11851">
        <v>0</v>
      </c>
      <c r="V11851" t="s">
        <v>2923</v>
      </c>
      <c r="W11851">
        <v>0</v>
      </c>
      <c r="X11851">
        <v>2</v>
      </c>
      <c r="Y11851">
        <v>5</v>
      </c>
    </row>
    <row r="11852" spans="2:25" x14ac:dyDescent="0.3">
      <c r="B11852">
        <v>0</v>
      </c>
      <c r="C11852" t="s">
        <v>11948</v>
      </c>
      <c r="D11852" t="s">
        <v>11947</v>
      </c>
      <c r="E11852">
        <v>2011</v>
      </c>
      <c r="F11852" t="s">
        <v>11946</v>
      </c>
      <c r="G11852" t="s">
        <v>3328</v>
      </c>
      <c r="H11852" s="6" t="str">
        <f>HYPERLINK(I11852)</f>
        <v>https://link.springer.com/chapter/10.1007/978-3-8348-9789-3_7</v>
      </c>
      <c r="I11852" t="s">
        <v>11945</v>
      </c>
      <c r="K11852">
        <v>412</v>
      </c>
      <c r="L11852" s="41">
        <v>43545</v>
      </c>
      <c r="U11852">
        <v>0</v>
      </c>
      <c r="V11852" t="s">
        <v>2923</v>
      </c>
      <c r="W11852">
        <v>0</v>
      </c>
      <c r="X11852">
        <v>2</v>
      </c>
      <c r="Y11852">
        <v>8</v>
      </c>
    </row>
    <row r="11853" spans="2:25" x14ac:dyDescent="0.3">
      <c r="B11853">
        <v>2</v>
      </c>
      <c r="C11853" t="s">
        <v>11944</v>
      </c>
      <c r="D11853" t="s">
        <v>11943</v>
      </c>
      <c r="E11853">
        <v>2015</v>
      </c>
      <c r="F11853" t="s">
        <v>11942</v>
      </c>
      <c r="G11853" t="s">
        <v>5734</v>
      </c>
      <c r="H11853" s="6" t="str">
        <f>HYPERLINK(I11853)</f>
        <v>https://core.ac.uk/download/pdf/34001026.pdf</v>
      </c>
      <c r="I11853" t="s">
        <v>11941</v>
      </c>
      <c r="J11853" t="s">
        <v>11940</v>
      </c>
      <c r="K11853">
        <v>413</v>
      </c>
      <c r="L11853" s="41">
        <v>43545</v>
      </c>
      <c r="M11853" t="s">
        <v>3356</v>
      </c>
      <c r="U11853">
        <v>2</v>
      </c>
      <c r="V11853" t="s">
        <v>2933</v>
      </c>
      <c r="W11853">
        <v>2</v>
      </c>
      <c r="X11853">
        <v>1</v>
      </c>
      <c r="Y11853">
        <v>4</v>
      </c>
    </row>
    <row r="11854" spans="2:25" x14ac:dyDescent="0.3">
      <c r="B11854">
        <v>0</v>
      </c>
      <c r="C11854" t="s">
        <v>1237</v>
      </c>
      <c r="D11854" t="s">
        <v>1238</v>
      </c>
      <c r="E11854">
        <v>2014</v>
      </c>
      <c r="F11854" t="s">
        <v>11939</v>
      </c>
      <c r="G11854" t="s">
        <v>3341</v>
      </c>
      <c r="H11854" s="6" t="str">
        <f>HYPERLINK(I11854)</f>
        <v>https://patents.google.com/patent/US20140095027A1/en</v>
      </c>
      <c r="I11854" t="s">
        <v>1239</v>
      </c>
      <c r="K11854">
        <v>414</v>
      </c>
      <c r="L11854" s="41">
        <v>43545</v>
      </c>
      <c r="U11854">
        <v>0</v>
      </c>
      <c r="V11854" t="s">
        <v>2923</v>
      </c>
      <c r="W11854">
        <v>0</v>
      </c>
      <c r="X11854">
        <v>1</v>
      </c>
      <c r="Y11854">
        <v>5</v>
      </c>
    </row>
    <row r="11855" spans="2:25" x14ac:dyDescent="0.3">
      <c r="B11855">
        <v>1</v>
      </c>
      <c r="C11855" t="s">
        <v>11938</v>
      </c>
      <c r="D11855" t="s">
        <v>11937</v>
      </c>
      <c r="E11855">
        <v>2003</v>
      </c>
      <c r="G11855" t="s">
        <v>5605</v>
      </c>
      <c r="H11855" s="6" t="str">
        <f>HYPERLINK(I11855)</f>
        <v>https://apps.dtic.mil/docs/citations/ADA469052</v>
      </c>
      <c r="I11855" t="s">
        <v>11936</v>
      </c>
      <c r="J11855" t="s">
        <v>11935</v>
      </c>
      <c r="K11855">
        <v>415</v>
      </c>
      <c r="L11855" s="41">
        <v>43545</v>
      </c>
      <c r="U11855">
        <v>1</v>
      </c>
      <c r="V11855" t="s">
        <v>3114</v>
      </c>
      <c r="W11855">
        <v>1</v>
      </c>
      <c r="X11855">
        <v>1</v>
      </c>
      <c r="Y11855">
        <v>16</v>
      </c>
    </row>
    <row r="11856" spans="2:25" x14ac:dyDescent="0.3">
      <c r="B11856">
        <v>0</v>
      </c>
      <c r="C11856" t="s">
        <v>403</v>
      </c>
      <c r="D11856" t="s">
        <v>404</v>
      </c>
      <c r="E11856">
        <v>2006</v>
      </c>
      <c r="F11856" t="s">
        <v>11934</v>
      </c>
      <c r="G11856" t="s">
        <v>3341</v>
      </c>
      <c r="H11856" s="6" t="str">
        <f>HYPERLINK(I11856)</f>
        <v>https://patents.google.com/patent/US20060287787A1/en</v>
      </c>
      <c r="I11856" t="s">
        <v>405</v>
      </c>
      <c r="K11856">
        <v>416</v>
      </c>
      <c r="L11856" s="41">
        <v>43545</v>
      </c>
      <c r="U11856">
        <v>0</v>
      </c>
      <c r="V11856" t="s">
        <v>2923</v>
      </c>
      <c r="W11856">
        <v>0</v>
      </c>
      <c r="X11856">
        <v>2</v>
      </c>
      <c r="Y11856">
        <v>13</v>
      </c>
    </row>
    <row r="11857" spans="2:25" x14ac:dyDescent="0.3">
      <c r="B11857">
        <v>0</v>
      </c>
      <c r="C11857" t="s">
        <v>11933</v>
      </c>
      <c r="D11857" t="s">
        <v>11932</v>
      </c>
      <c r="E11857">
        <v>2014</v>
      </c>
      <c r="G11857" t="s">
        <v>4998</v>
      </c>
      <c r="H11857" s="6" t="str">
        <f>HYPERLINK(I11857)</f>
        <v>https://www.jstage.jst.go.jp/article/jiep/17/2/17_A21/_article/-char/ja/</v>
      </c>
      <c r="I11857" t="s">
        <v>11931</v>
      </c>
      <c r="K11857">
        <v>417</v>
      </c>
      <c r="L11857" s="41">
        <v>43545</v>
      </c>
      <c r="U11857">
        <v>0</v>
      </c>
      <c r="V11857" t="s">
        <v>2923</v>
      </c>
      <c r="W11857">
        <v>0</v>
      </c>
      <c r="X11857">
        <v>6</v>
      </c>
      <c r="Y11857">
        <v>5</v>
      </c>
    </row>
    <row r="11858" spans="2:25" x14ac:dyDescent="0.3">
      <c r="B11858">
        <v>0</v>
      </c>
      <c r="C11858" t="s">
        <v>11298</v>
      </c>
      <c r="D11858" t="s">
        <v>11930</v>
      </c>
      <c r="E11858">
        <v>2013</v>
      </c>
      <c r="F11858" t="s">
        <v>11929</v>
      </c>
      <c r="G11858" t="s">
        <v>3341</v>
      </c>
      <c r="H11858" s="6" t="str">
        <f>HYPERLINK(I11858)</f>
        <v>https://patents.google.com/patent/US20130253767A1/en</v>
      </c>
      <c r="I11858" t="s">
        <v>11928</v>
      </c>
      <c r="K11858">
        <v>418</v>
      </c>
      <c r="L11858" s="41">
        <v>43545</v>
      </c>
      <c r="U11858">
        <v>0</v>
      </c>
      <c r="V11858" t="s">
        <v>2923</v>
      </c>
      <c r="W11858">
        <v>0</v>
      </c>
      <c r="X11858">
        <v>2</v>
      </c>
      <c r="Y11858">
        <v>6</v>
      </c>
    </row>
    <row r="11859" spans="2:25" x14ac:dyDescent="0.3">
      <c r="B11859">
        <v>0</v>
      </c>
      <c r="C11859" t="s">
        <v>11927</v>
      </c>
      <c r="D11859" t="s">
        <v>11926</v>
      </c>
      <c r="E11859">
        <v>2015</v>
      </c>
      <c r="F11859" t="s">
        <v>11925</v>
      </c>
      <c r="G11859" t="s">
        <v>3341</v>
      </c>
      <c r="H11859" s="6" t="str">
        <f>HYPERLINK(I11859)</f>
        <v>https://patents.google.com/patent/US20150066339A1/en</v>
      </c>
      <c r="I11859" t="s">
        <v>11924</v>
      </c>
      <c r="K11859">
        <v>419</v>
      </c>
      <c r="L11859" s="41">
        <v>43545</v>
      </c>
      <c r="U11859">
        <v>0</v>
      </c>
      <c r="V11859" t="s">
        <v>2923</v>
      </c>
      <c r="W11859">
        <v>0</v>
      </c>
      <c r="X11859">
        <v>3</v>
      </c>
      <c r="Y11859">
        <v>4</v>
      </c>
    </row>
    <row r="11860" spans="2:25" x14ac:dyDescent="0.3">
      <c r="B11860">
        <v>0</v>
      </c>
      <c r="C11860" t="s">
        <v>11923</v>
      </c>
      <c r="D11860" t="s">
        <v>11922</v>
      </c>
      <c r="E11860">
        <v>2015</v>
      </c>
      <c r="F11860" t="s">
        <v>11921</v>
      </c>
      <c r="G11860" t="s">
        <v>3341</v>
      </c>
      <c r="H11860" s="6" t="str">
        <f>HYPERLINK(I11860)</f>
        <v>https://patents.google.com/patent/US20150378356A1/en</v>
      </c>
      <c r="I11860" t="s">
        <v>11920</v>
      </c>
      <c r="K11860">
        <v>420</v>
      </c>
      <c r="L11860" s="41">
        <v>43545</v>
      </c>
      <c r="U11860">
        <v>0</v>
      </c>
      <c r="V11860" t="s">
        <v>2923</v>
      </c>
      <c r="W11860">
        <v>0</v>
      </c>
      <c r="X11860">
        <v>2</v>
      </c>
      <c r="Y11860">
        <v>4</v>
      </c>
    </row>
    <row r="11861" spans="2:25" x14ac:dyDescent="0.3">
      <c r="B11861">
        <v>4</v>
      </c>
      <c r="C11861" t="s">
        <v>9960</v>
      </c>
      <c r="D11861" t="s">
        <v>9959</v>
      </c>
      <c r="E11861">
        <v>2014</v>
      </c>
      <c r="G11861" t="s">
        <v>9958</v>
      </c>
      <c r="H11861" s="6" t="str">
        <f>HYPERLINK(I11861)</f>
        <v>http://www.fedoa.unina.it/9681/1/Salvi_Alessandro_26.pdf</v>
      </c>
      <c r="I11861" t="s">
        <v>9957</v>
      </c>
      <c r="J11861" t="s">
        <v>9956</v>
      </c>
      <c r="K11861">
        <v>421</v>
      </c>
      <c r="L11861" s="41">
        <v>43545</v>
      </c>
      <c r="M11861" t="s">
        <v>3356</v>
      </c>
      <c r="U11861">
        <v>4</v>
      </c>
      <c r="V11861" t="s">
        <v>2928</v>
      </c>
      <c r="W11861">
        <v>4</v>
      </c>
      <c r="X11861">
        <v>1</v>
      </c>
      <c r="Y11861">
        <v>5</v>
      </c>
    </row>
    <row r="11862" spans="2:25" x14ac:dyDescent="0.3">
      <c r="B11862">
        <v>1</v>
      </c>
      <c r="C11862" t="s">
        <v>11919</v>
      </c>
      <c r="D11862" t="s">
        <v>11918</v>
      </c>
      <c r="E11862">
        <v>2013</v>
      </c>
      <c r="G11862" t="s">
        <v>3369</v>
      </c>
      <c r="H11862" s="6" t="str">
        <f>HYPERLINK(I11862)</f>
        <v>https://www.researchgate.net/profile/Claudia_Priesterjahn/publication/260042059_Analzying_Self-healing_Operations_in_Mechatronic_Systems/links/0f31752f34b2123897000000/Analzying-Self-healing-Operations-in-Mechatronic-Systems.pdf</v>
      </c>
      <c r="I11862" t="s">
        <v>11917</v>
      </c>
      <c r="J11862" t="s">
        <v>11916</v>
      </c>
      <c r="K11862">
        <v>422</v>
      </c>
      <c r="L11862" s="41">
        <v>43545</v>
      </c>
      <c r="M11862" t="s">
        <v>3356</v>
      </c>
      <c r="U11862">
        <v>1</v>
      </c>
      <c r="V11862" t="s">
        <v>2961</v>
      </c>
      <c r="W11862">
        <v>1</v>
      </c>
      <c r="X11862">
        <v>2</v>
      </c>
      <c r="Y11862">
        <v>6</v>
      </c>
    </row>
    <row r="11863" spans="2:25" x14ac:dyDescent="0.3">
      <c r="B11863">
        <v>23</v>
      </c>
      <c r="C11863" t="s">
        <v>11915</v>
      </c>
      <c r="D11863" t="s">
        <v>11914</v>
      </c>
      <c r="E11863">
        <v>2000</v>
      </c>
      <c r="F11863" t="s">
        <v>11913</v>
      </c>
      <c r="G11863" t="s">
        <v>3314</v>
      </c>
      <c r="H11863" s="6" t="str">
        <f>HYPERLINK(I11863)</f>
        <v>https://ieeexplore.ieee.org/abstract/document/883430/</v>
      </c>
      <c r="I11863" t="s">
        <v>11912</v>
      </c>
      <c r="J11863" t="s">
        <v>11911</v>
      </c>
      <c r="K11863">
        <v>423</v>
      </c>
      <c r="L11863" s="41">
        <v>43545</v>
      </c>
      <c r="U11863">
        <v>23</v>
      </c>
      <c r="V11863" t="s">
        <v>11910</v>
      </c>
      <c r="W11863">
        <v>12</v>
      </c>
      <c r="X11863">
        <v>2</v>
      </c>
      <c r="Y11863">
        <v>19</v>
      </c>
    </row>
    <row r="11864" spans="2:25" x14ac:dyDescent="0.3">
      <c r="B11864">
        <v>0</v>
      </c>
      <c r="C11864" t="s">
        <v>1419</v>
      </c>
      <c r="D11864" t="s">
        <v>1420</v>
      </c>
      <c r="E11864">
        <v>2008</v>
      </c>
      <c r="F11864" t="s">
        <v>11909</v>
      </c>
      <c r="G11864" t="s">
        <v>3341</v>
      </c>
      <c r="H11864" s="6" t="str">
        <f>HYPERLINK(I11864)</f>
        <v>https://patents.google.com/patent/US20080174453A1/en</v>
      </c>
      <c r="I11864" t="s">
        <v>11908</v>
      </c>
      <c r="K11864">
        <v>424</v>
      </c>
      <c r="L11864" s="41">
        <v>43545</v>
      </c>
      <c r="U11864">
        <v>0</v>
      </c>
      <c r="V11864" t="s">
        <v>2923</v>
      </c>
      <c r="W11864">
        <v>0</v>
      </c>
      <c r="X11864">
        <v>1</v>
      </c>
      <c r="Y11864">
        <v>11</v>
      </c>
    </row>
    <row r="11865" spans="2:25" x14ac:dyDescent="0.3">
      <c r="B11865">
        <v>0</v>
      </c>
      <c r="C11865" t="s">
        <v>1419</v>
      </c>
      <c r="D11865" t="s">
        <v>1420</v>
      </c>
      <c r="E11865">
        <v>2007</v>
      </c>
      <c r="F11865" t="s">
        <v>11907</v>
      </c>
      <c r="G11865" t="s">
        <v>3341</v>
      </c>
      <c r="H11865" s="6" t="str">
        <f>HYPERLINK(I11865)</f>
        <v>https://patents.google.com/patent/US20070188347A1/en</v>
      </c>
      <c r="I11865" t="s">
        <v>11906</v>
      </c>
      <c r="K11865">
        <v>425</v>
      </c>
      <c r="L11865" s="41">
        <v>43545</v>
      </c>
      <c r="U11865">
        <v>0</v>
      </c>
      <c r="V11865" t="s">
        <v>2923</v>
      </c>
      <c r="W11865">
        <v>0</v>
      </c>
      <c r="X11865">
        <v>1</v>
      </c>
      <c r="Y11865">
        <v>12</v>
      </c>
    </row>
    <row r="11866" spans="2:25" x14ac:dyDescent="0.3">
      <c r="B11866">
        <v>0</v>
      </c>
      <c r="C11866" t="s">
        <v>1666</v>
      </c>
      <c r="D11866" t="s">
        <v>1670</v>
      </c>
      <c r="E11866">
        <v>2015</v>
      </c>
      <c r="F11866" t="s">
        <v>11905</v>
      </c>
      <c r="G11866" t="s">
        <v>3341</v>
      </c>
      <c r="H11866" s="6" t="str">
        <f>HYPERLINK(I11866)</f>
        <v>https://patents.google.com/patent/US20150283984A1/en</v>
      </c>
      <c r="I11866" t="s">
        <v>1671</v>
      </c>
      <c r="K11866">
        <v>426</v>
      </c>
      <c r="L11866" s="41">
        <v>43545</v>
      </c>
      <c r="U11866">
        <v>0</v>
      </c>
      <c r="V11866" t="s">
        <v>2923</v>
      </c>
      <c r="W11866">
        <v>0</v>
      </c>
      <c r="X11866">
        <v>1</v>
      </c>
      <c r="Y11866">
        <v>4</v>
      </c>
    </row>
    <row r="11867" spans="2:25" x14ac:dyDescent="0.3">
      <c r="B11867">
        <v>55</v>
      </c>
      <c r="C11867" t="s">
        <v>11904</v>
      </c>
      <c r="D11867" t="s">
        <v>11903</v>
      </c>
      <c r="E11867">
        <v>2015</v>
      </c>
      <c r="F11867" t="s">
        <v>11902</v>
      </c>
      <c r="G11867" t="s">
        <v>3314</v>
      </c>
      <c r="H11867" s="6" t="str">
        <f>HYPERLINK(I11867)</f>
        <v>https://ieeexplore.ieee.org/abstract/document/6908023/</v>
      </c>
      <c r="I11867" t="s">
        <v>11901</v>
      </c>
      <c r="J11867" t="s">
        <v>11900</v>
      </c>
      <c r="K11867">
        <v>427</v>
      </c>
      <c r="L11867" s="41">
        <v>43545</v>
      </c>
      <c r="U11867">
        <v>55</v>
      </c>
      <c r="V11867" t="s">
        <v>11899</v>
      </c>
      <c r="W11867">
        <v>28</v>
      </c>
      <c r="X11867">
        <v>2</v>
      </c>
      <c r="Y11867">
        <v>4</v>
      </c>
    </row>
    <row r="11868" spans="2:25" x14ac:dyDescent="0.3">
      <c r="B11868">
        <v>0</v>
      </c>
      <c r="C11868" t="s">
        <v>11898</v>
      </c>
      <c r="D11868" t="s">
        <v>11897</v>
      </c>
      <c r="E11868">
        <v>2015</v>
      </c>
      <c r="F11868" t="s">
        <v>11896</v>
      </c>
      <c r="G11868" t="s">
        <v>3341</v>
      </c>
      <c r="H11868" s="6" t="str">
        <f>HYPERLINK(I11868)</f>
        <v>https://patents.google.com/patent/US20150210317A1/en</v>
      </c>
      <c r="I11868" t="s">
        <v>11895</v>
      </c>
      <c r="K11868">
        <v>428</v>
      </c>
      <c r="L11868" s="41">
        <v>43545</v>
      </c>
      <c r="U11868">
        <v>0</v>
      </c>
      <c r="V11868" t="s">
        <v>2923</v>
      </c>
      <c r="W11868">
        <v>0</v>
      </c>
      <c r="X11868">
        <v>2</v>
      </c>
      <c r="Y11868">
        <v>4</v>
      </c>
    </row>
    <row r="11869" spans="2:25" x14ac:dyDescent="0.3">
      <c r="B11869">
        <v>0</v>
      </c>
      <c r="C11869" t="s">
        <v>11883</v>
      </c>
      <c r="D11869" t="s">
        <v>11882</v>
      </c>
      <c r="E11869">
        <v>2013</v>
      </c>
      <c r="F11869" t="s">
        <v>11894</v>
      </c>
      <c r="G11869" t="s">
        <v>3341</v>
      </c>
      <c r="H11869" s="6" t="str">
        <f>HYPERLINK(I11869)</f>
        <v>https://patents.google.com/patent/US20130171590A1/en</v>
      </c>
      <c r="I11869" t="s">
        <v>11893</v>
      </c>
      <c r="K11869">
        <v>429</v>
      </c>
      <c r="L11869" s="41">
        <v>43545</v>
      </c>
      <c r="U11869">
        <v>0</v>
      </c>
      <c r="V11869" t="s">
        <v>2923</v>
      </c>
      <c r="W11869">
        <v>0</v>
      </c>
      <c r="X11869">
        <v>1</v>
      </c>
      <c r="Y11869">
        <v>6</v>
      </c>
    </row>
    <row r="11870" spans="2:25" x14ac:dyDescent="0.3">
      <c r="B11870">
        <v>0</v>
      </c>
      <c r="C11870" t="s">
        <v>1419</v>
      </c>
      <c r="D11870" t="s">
        <v>1420</v>
      </c>
      <c r="E11870">
        <v>2003</v>
      </c>
      <c r="F11870" t="s">
        <v>11892</v>
      </c>
      <c r="G11870" t="s">
        <v>3341</v>
      </c>
      <c r="H11870" s="6" t="str">
        <f>HYPERLINK(I11870)</f>
        <v>https://patents.google.com/patent/US20030025597A1/en</v>
      </c>
      <c r="I11870" t="s">
        <v>11891</v>
      </c>
      <c r="K11870">
        <v>430</v>
      </c>
      <c r="L11870" s="41">
        <v>43545</v>
      </c>
      <c r="U11870">
        <v>0</v>
      </c>
      <c r="V11870" t="s">
        <v>2923</v>
      </c>
      <c r="W11870">
        <v>0</v>
      </c>
      <c r="X11870">
        <v>1</v>
      </c>
      <c r="Y11870">
        <v>16</v>
      </c>
    </row>
    <row r="11871" spans="2:25" x14ac:dyDescent="0.3">
      <c r="B11871">
        <v>0</v>
      </c>
      <c r="C11871" t="s">
        <v>1419</v>
      </c>
      <c r="D11871" t="s">
        <v>11890</v>
      </c>
      <c r="E11871">
        <v>2009</v>
      </c>
      <c r="F11871" t="s">
        <v>11889</v>
      </c>
      <c r="G11871" t="s">
        <v>3341</v>
      </c>
      <c r="H11871" s="6" t="str">
        <f>HYPERLINK(I11871)</f>
        <v>https://patents.google.com/patent/US20090243825A1/en</v>
      </c>
      <c r="I11871" t="s">
        <v>11888</v>
      </c>
      <c r="K11871">
        <v>431</v>
      </c>
      <c r="L11871" s="41">
        <v>43545</v>
      </c>
      <c r="U11871">
        <v>0</v>
      </c>
      <c r="V11871" t="s">
        <v>2923</v>
      </c>
      <c r="W11871">
        <v>0</v>
      </c>
      <c r="X11871">
        <v>1</v>
      </c>
      <c r="Y11871">
        <v>10</v>
      </c>
    </row>
    <row r="11872" spans="2:25" x14ac:dyDescent="0.3">
      <c r="B11872">
        <v>0</v>
      </c>
      <c r="C11872" t="s">
        <v>1419</v>
      </c>
      <c r="D11872" t="s">
        <v>1420</v>
      </c>
      <c r="E11872">
        <v>2005</v>
      </c>
      <c r="F11872" t="s">
        <v>11887</v>
      </c>
      <c r="G11872" t="s">
        <v>3341</v>
      </c>
      <c r="H11872" s="6" t="str">
        <f>HYPERLINK(I11872)</f>
        <v>https://patents.google.com/patent/US20050179527A1/en</v>
      </c>
      <c r="I11872" t="s">
        <v>11886</v>
      </c>
      <c r="K11872">
        <v>432</v>
      </c>
      <c r="L11872" s="41">
        <v>43545</v>
      </c>
      <c r="U11872">
        <v>0</v>
      </c>
      <c r="V11872" t="s">
        <v>2923</v>
      </c>
      <c r="W11872">
        <v>0</v>
      </c>
      <c r="X11872">
        <v>1</v>
      </c>
      <c r="Y11872">
        <v>14</v>
      </c>
    </row>
    <row r="11873" spans="2:25" x14ac:dyDescent="0.3">
      <c r="B11873">
        <v>0</v>
      </c>
      <c r="C11873" t="s">
        <v>1419</v>
      </c>
      <c r="D11873" t="s">
        <v>1422</v>
      </c>
      <c r="E11873">
        <v>2013</v>
      </c>
      <c r="F11873" t="s">
        <v>11885</v>
      </c>
      <c r="G11873" t="s">
        <v>3341</v>
      </c>
      <c r="H11873" s="6" t="str">
        <f>HYPERLINK(I11873)</f>
        <v>https://patents.google.com/patent/US20130321615A1/en</v>
      </c>
      <c r="I11873" t="s">
        <v>11884</v>
      </c>
      <c r="K11873">
        <v>433</v>
      </c>
      <c r="L11873" s="41">
        <v>43545</v>
      </c>
      <c r="U11873">
        <v>0</v>
      </c>
      <c r="V11873" t="s">
        <v>2923</v>
      </c>
      <c r="W11873">
        <v>0</v>
      </c>
      <c r="X11873">
        <v>1</v>
      </c>
      <c r="Y11873">
        <v>6</v>
      </c>
    </row>
    <row r="11874" spans="2:25" x14ac:dyDescent="0.3">
      <c r="B11874">
        <v>2</v>
      </c>
      <c r="C11874" t="s">
        <v>11883</v>
      </c>
      <c r="D11874" t="s">
        <v>11882</v>
      </c>
      <c r="E11874">
        <v>2015</v>
      </c>
      <c r="F11874" t="s">
        <v>11881</v>
      </c>
      <c r="G11874" t="s">
        <v>3341</v>
      </c>
      <c r="H11874" s="6" t="str">
        <f>HYPERLINK(I11874)</f>
        <v>https://patents.google.com/patent/US8998617B2/en</v>
      </c>
      <c r="I11874" t="s">
        <v>11880</v>
      </c>
      <c r="J11874" t="s">
        <v>11879</v>
      </c>
      <c r="K11874">
        <v>434</v>
      </c>
      <c r="L11874" s="41">
        <v>43545</v>
      </c>
      <c r="U11874">
        <v>2</v>
      </c>
      <c r="V11874" t="s">
        <v>2933</v>
      </c>
      <c r="W11874">
        <v>2</v>
      </c>
      <c r="X11874">
        <v>1</v>
      </c>
      <c r="Y11874">
        <v>4</v>
      </c>
    </row>
    <row r="11875" spans="2:25" x14ac:dyDescent="0.3">
      <c r="B11875">
        <v>3</v>
      </c>
      <c r="C11875" t="s">
        <v>11878</v>
      </c>
      <c r="D11875" t="s">
        <v>11877</v>
      </c>
      <c r="E11875">
        <v>2006</v>
      </c>
      <c r="G11875" t="s">
        <v>11876</v>
      </c>
      <c r="H11875" s="6" t="str">
        <f>HYPERLINK(I11875)</f>
        <v>https://digi.lib.ttu.ee/download/97/Microprocessor+Control+Systems+of+Light+Rail+Vehicle+Traction+Drives.pdf</v>
      </c>
      <c r="I11875" t="s">
        <v>11875</v>
      </c>
      <c r="J11875" t="s">
        <v>11874</v>
      </c>
      <c r="K11875">
        <v>435</v>
      </c>
      <c r="L11875" s="41">
        <v>43545</v>
      </c>
      <c r="M11875" t="s">
        <v>3679</v>
      </c>
      <c r="U11875">
        <v>3</v>
      </c>
      <c r="V11875" t="s">
        <v>3073</v>
      </c>
      <c r="W11875">
        <v>3</v>
      </c>
      <c r="X11875">
        <v>1</v>
      </c>
      <c r="Y11875">
        <v>13</v>
      </c>
    </row>
    <row r="11876" spans="2:25" x14ac:dyDescent="0.3">
      <c r="B11876">
        <v>4</v>
      </c>
      <c r="C11876" t="s">
        <v>11873</v>
      </c>
      <c r="D11876" t="s">
        <v>11872</v>
      </c>
      <c r="E11876">
        <v>2012</v>
      </c>
      <c r="G11876" t="s">
        <v>4319</v>
      </c>
      <c r="H11876" s="6" t="str">
        <f>HYPERLINK(I11876)</f>
        <v>http://publications.lib.chalmers.se/records/fulltext/155871.pdf</v>
      </c>
      <c r="I11876" t="s">
        <v>11871</v>
      </c>
      <c r="J11876" t="s">
        <v>11870</v>
      </c>
      <c r="K11876">
        <v>436</v>
      </c>
      <c r="L11876" s="41">
        <v>43545</v>
      </c>
      <c r="M11876" t="s">
        <v>3679</v>
      </c>
      <c r="U11876">
        <v>4</v>
      </c>
      <c r="V11876" t="s">
        <v>2978</v>
      </c>
      <c r="W11876">
        <v>4</v>
      </c>
      <c r="X11876">
        <v>1</v>
      </c>
      <c r="Y11876">
        <v>7</v>
      </c>
    </row>
    <row r="11877" spans="2:25" x14ac:dyDescent="0.3">
      <c r="B11877">
        <v>12</v>
      </c>
      <c r="C11877" t="s">
        <v>11869</v>
      </c>
      <c r="D11877" t="s">
        <v>11868</v>
      </c>
      <c r="E11877">
        <v>2004</v>
      </c>
      <c r="G11877" t="s">
        <v>3447</v>
      </c>
      <c r="H11877" s="6" t="str">
        <f>HYPERLINK(I11877)</f>
        <v>https://open.library.ubc.ca/collections/ubctheses/831/items/1.0051113</v>
      </c>
      <c r="I11877" t="s">
        <v>11867</v>
      </c>
      <c r="J11877" t="s">
        <v>11866</v>
      </c>
      <c r="K11877">
        <v>437</v>
      </c>
      <c r="L11877" s="41">
        <v>43545</v>
      </c>
      <c r="M11877" t="s">
        <v>3325</v>
      </c>
      <c r="U11877">
        <v>12</v>
      </c>
      <c r="V11877" t="s">
        <v>2928</v>
      </c>
      <c r="W11877">
        <v>12</v>
      </c>
      <c r="X11877">
        <v>1</v>
      </c>
      <c r="Y11877">
        <v>15</v>
      </c>
    </row>
    <row r="11878" spans="2:25" x14ac:dyDescent="0.3">
      <c r="B11878">
        <v>0</v>
      </c>
      <c r="C11878" t="s">
        <v>1666</v>
      </c>
      <c r="D11878" t="s">
        <v>1667</v>
      </c>
      <c r="E11878">
        <v>2015</v>
      </c>
      <c r="F11878" t="s">
        <v>9741</v>
      </c>
      <c r="G11878" t="s">
        <v>3341</v>
      </c>
      <c r="H11878" s="6" t="str">
        <f>HYPERLINK(I11878)</f>
        <v>https://patents.google.com/patent/US20150360685A1/en</v>
      </c>
      <c r="I11878" t="s">
        <v>1669</v>
      </c>
      <c r="K11878">
        <v>438</v>
      </c>
      <c r="L11878" s="41">
        <v>43545</v>
      </c>
      <c r="U11878">
        <v>0</v>
      </c>
      <c r="V11878" t="s">
        <v>2923</v>
      </c>
      <c r="W11878">
        <v>0</v>
      </c>
      <c r="X11878">
        <v>1</v>
      </c>
      <c r="Y11878">
        <v>4</v>
      </c>
    </row>
    <row r="11879" spans="2:25" x14ac:dyDescent="0.3">
      <c r="B11879">
        <v>2</v>
      </c>
      <c r="C11879" t="s">
        <v>4497</v>
      </c>
      <c r="D11879" t="s">
        <v>4496</v>
      </c>
      <c r="E11879">
        <v>2011</v>
      </c>
      <c r="G11879" t="s">
        <v>4495</v>
      </c>
      <c r="H11879" s="6" t="str">
        <f>HYPERLINK(I11879)</f>
        <v>https://repository.library.northeastern.edu/files/neu:1487/fulltext.pdf</v>
      </c>
      <c r="I11879" t="s">
        <v>4494</v>
      </c>
      <c r="J11879" t="s">
        <v>4493</v>
      </c>
      <c r="K11879">
        <v>439</v>
      </c>
      <c r="L11879" s="41">
        <v>43545</v>
      </c>
      <c r="M11879" t="s">
        <v>3679</v>
      </c>
      <c r="U11879">
        <v>2</v>
      </c>
      <c r="V11879" t="s">
        <v>2955</v>
      </c>
      <c r="W11879">
        <v>2</v>
      </c>
      <c r="X11879">
        <v>1</v>
      </c>
      <c r="Y11879">
        <v>8</v>
      </c>
    </row>
    <row r="11880" spans="2:25" x14ac:dyDescent="0.3">
      <c r="B11880">
        <v>0</v>
      </c>
      <c r="C11880" t="s">
        <v>1071</v>
      </c>
      <c r="D11880" t="s">
        <v>1072</v>
      </c>
      <c r="E11880">
        <v>2015</v>
      </c>
      <c r="F11880" t="s">
        <v>11865</v>
      </c>
      <c r="G11880" t="s">
        <v>3341</v>
      </c>
      <c r="H11880" s="6" t="str">
        <f>HYPERLINK(I11880)</f>
        <v>https://patents.google.com/patent/US20150094928A1/en</v>
      </c>
      <c r="I11880" t="s">
        <v>1073</v>
      </c>
      <c r="K11880">
        <v>440</v>
      </c>
      <c r="L11880" s="41">
        <v>43545</v>
      </c>
      <c r="U11880">
        <v>0</v>
      </c>
      <c r="V11880" t="s">
        <v>2923</v>
      </c>
      <c r="W11880">
        <v>0</v>
      </c>
      <c r="X11880">
        <v>1</v>
      </c>
      <c r="Y11880">
        <v>4</v>
      </c>
    </row>
    <row r="11881" spans="2:25" x14ac:dyDescent="0.3">
      <c r="B11881">
        <v>8</v>
      </c>
      <c r="C11881" t="s">
        <v>11294</v>
      </c>
      <c r="D11881" t="s">
        <v>11293</v>
      </c>
      <c r="E11881">
        <v>2015</v>
      </c>
      <c r="F11881" t="s">
        <v>11292</v>
      </c>
      <c r="G11881" t="s">
        <v>4998</v>
      </c>
      <c r="H11881" s="6" t="str">
        <f>HYPERLINK(I11881)</f>
        <v>https://www.jstage.jst.go.jp/article/sicejl/54/11/54_808/_article/-char/ja/</v>
      </c>
      <c r="I11881" t="s">
        <v>11291</v>
      </c>
      <c r="J11881" t="s">
        <v>11290</v>
      </c>
      <c r="K11881">
        <v>441</v>
      </c>
      <c r="L11881" s="41">
        <v>43545</v>
      </c>
      <c r="U11881">
        <v>8</v>
      </c>
      <c r="V11881" t="s">
        <v>2949</v>
      </c>
      <c r="W11881">
        <v>8</v>
      </c>
      <c r="X11881">
        <v>1</v>
      </c>
      <c r="Y11881">
        <v>4</v>
      </c>
    </row>
    <row r="11882" spans="2:25" x14ac:dyDescent="0.3">
      <c r="B11882">
        <v>0</v>
      </c>
      <c r="C11882" t="s">
        <v>11864</v>
      </c>
      <c r="D11882" t="s">
        <v>11863</v>
      </c>
      <c r="E11882">
        <v>2006</v>
      </c>
      <c r="F11882" t="s">
        <v>4966</v>
      </c>
      <c r="G11882" t="s">
        <v>3341</v>
      </c>
      <c r="H11882" s="6" t="str">
        <f>HYPERLINK(I11882)</f>
        <v>https://patents.google.com/patent/US20060146377A1/en</v>
      </c>
      <c r="I11882" t="s">
        <v>11862</v>
      </c>
      <c r="K11882">
        <v>442</v>
      </c>
      <c r="L11882" s="41">
        <v>43545</v>
      </c>
      <c r="U11882">
        <v>0</v>
      </c>
      <c r="V11882" t="s">
        <v>2923</v>
      </c>
      <c r="W11882">
        <v>0</v>
      </c>
      <c r="X11882">
        <v>5</v>
      </c>
      <c r="Y11882">
        <v>13</v>
      </c>
    </row>
    <row r="11883" spans="2:25" x14ac:dyDescent="0.3">
      <c r="B11883">
        <v>0</v>
      </c>
      <c r="C11883" t="s">
        <v>4959</v>
      </c>
      <c r="D11883" t="s">
        <v>4958</v>
      </c>
      <c r="E11883">
        <v>2014</v>
      </c>
      <c r="F11883" t="s">
        <v>4280</v>
      </c>
      <c r="G11883" t="s">
        <v>3341</v>
      </c>
      <c r="H11883" s="6" t="str">
        <f>HYPERLINK(I11883)</f>
        <v>https://patents.google.com/patent/US20140291480A1/en</v>
      </c>
      <c r="I11883" t="s">
        <v>4957</v>
      </c>
      <c r="K11883">
        <v>443</v>
      </c>
      <c r="L11883" s="41">
        <v>43545</v>
      </c>
      <c r="U11883">
        <v>0</v>
      </c>
      <c r="V11883" t="s">
        <v>2923</v>
      </c>
      <c r="W11883">
        <v>0</v>
      </c>
      <c r="X11883">
        <v>5</v>
      </c>
      <c r="Y11883">
        <v>5</v>
      </c>
    </row>
    <row r="11884" spans="2:25" x14ac:dyDescent="0.3">
      <c r="B11884">
        <v>0</v>
      </c>
      <c r="C11884" t="s">
        <v>7318</v>
      </c>
      <c r="D11884" t="s">
        <v>7317</v>
      </c>
      <c r="E11884">
        <v>2015</v>
      </c>
      <c r="G11884" t="s">
        <v>7316</v>
      </c>
      <c r="H11884" s="6" t="str">
        <f>HYPERLINK(I11884)</f>
        <v>https://tspace.library.utoronto.ca/handle/1807/70211</v>
      </c>
      <c r="I11884" t="s">
        <v>7315</v>
      </c>
      <c r="K11884">
        <v>444</v>
      </c>
      <c r="L11884" s="41">
        <v>43545</v>
      </c>
      <c r="U11884">
        <v>0</v>
      </c>
      <c r="V11884" t="s">
        <v>2923</v>
      </c>
      <c r="W11884">
        <v>0</v>
      </c>
      <c r="X11884">
        <v>1</v>
      </c>
      <c r="Y11884">
        <v>4</v>
      </c>
    </row>
    <row r="11885" spans="2:25" x14ac:dyDescent="0.3">
      <c r="B11885">
        <v>0</v>
      </c>
      <c r="C11885" t="s">
        <v>11861</v>
      </c>
      <c r="D11885" t="s">
        <v>11860</v>
      </c>
      <c r="E11885">
        <v>2014</v>
      </c>
      <c r="F11885" t="s">
        <v>4280</v>
      </c>
      <c r="G11885" t="s">
        <v>3341</v>
      </c>
      <c r="H11885" s="6" t="str">
        <f>HYPERLINK(I11885)</f>
        <v>https://patents.google.com/patent/US20140330498A1/en</v>
      </c>
      <c r="I11885" t="s">
        <v>11859</v>
      </c>
      <c r="K11885">
        <v>445</v>
      </c>
      <c r="L11885" s="41">
        <v>43545</v>
      </c>
      <c r="U11885">
        <v>0</v>
      </c>
      <c r="V11885" t="s">
        <v>2923</v>
      </c>
      <c r="W11885">
        <v>0</v>
      </c>
      <c r="X11885">
        <v>5</v>
      </c>
      <c r="Y11885">
        <v>5</v>
      </c>
    </row>
    <row r="11886" spans="2:25" x14ac:dyDescent="0.3">
      <c r="B11886">
        <v>11</v>
      </c>
      <c r="C11886" t="s">
        <v>11858</v>
      </c>
      <c r="D11886" t="s">
        <v>11857</v>
      </c>
      <c r="E11886">
        <v>2008</v>
      </c>
      <c r="G11886" t="s">
        <v>3560</v>
      </c>
      <c r="H11886" s="6" t="str">
        <f>HYPERLINK(I11886)</f>
        <v>https://books.google.com/books?hl=en&amp;lr=&amp;id=pOWx3Om2uSAC&amp;oi=fnd&amp;pg=PA1&amp;dq=%22human+machine+interface%22+(%22autonomous+driving%22+OR+%22autonomous+drivings%22)+-pedestrian+-wheelchair+-military+-business&amp;ots=-bhU6f7Uaf&amp;sig=2XZMBCReDm10nKo3l2_fN1pPIFU</v>
      </c>
      <c r="I11886" t="s">
        <v>11856</v>
      </c>
      <c r="J11886" t="s">
        <v>11855</v>
      </c>
      <c r="K11886">
        <v>446</v>
      </c>
      <c r="L11886" s="41">
        <v>43545</v>
      </c>
      <c r="M11886" t="s">
        <v>3679</v>
      </c>
      <c r="U11886">
        <v>11</v>
      </c>
      <c r="V11886" t="s">
        <v>2931</v>
      </c>
      <c r="W11886">
        <v>11</v>
      </c>
      <c r="X11886">
        <v>1</v>
      </c>
      <c r="Y11886">
        <v>11</v>
      </c>
    </row>
    <row r="11887" spans="2:25" x14ac:dyDescent="0.3">
      <c r="B11887">
        <v>0</v>
      </c>
      <c r="C11887" t="s">
        <v>11854</v>
      </c>
      <c r="D11887" t="s">
        <v>11853</v>
      </c>
      <c r="E11887">
        <v>2010</v>
      </c>
      <c r="F11887" t="s">
        <v>11852</v>
      </c>
      <c r="G11887" t="s">
        <v>3341</v>
      </c>
      <c r="H11887" s="6" t="str">
        <f>HYPERLINK(I11887)</f>
        <v>https://patents.google.com/patent/US20100246889A1/en</v>
      </c>
      <c r="I11887" t="s">
        <v>11851</v>
      </c>
      <c r="K11887">
        <v>447</v>
      </c>
      <c r="L11887" s="41">
        <v>43545</v>
      </c>
      <c r="U11887">
        <v>0</v>
      </c>
      <c r="V11887" t="s">
        <v>2923</v>
      </c>
      <c r="W11887">
        <v>0</v>
      </c>
      <c r="X11887">
        <v>3</v>
      </c>
      <c r="Y11887">
        <v>9</v>
      </c>
    </row>
    <row r="11888" spans="2:25" x14ac:dyDescent="0.3">
      <c r="B11888">
        <v>2</v>
      </c>
      <c r="C11888" t="s">
        <v>11850</v>
      </c>
      <c r="D11888" t="s">
        <v>11849</v>
      </c>
      <c r="E11888">
        <v>2014</v>
      </c>
      <c r="G11888" t="s">
        <v>3821</v>
      </c>
      <c r="H11888" s="6" t="str">
        <f>HYPERLINK(I11888)</f>
        <v>https://hal.archives-ouvertes.fr/tel-01122903/</v>
      </c>
      <c r="I11888" t="s">
        <v>11848</v>
      </c>
      <c r="J11888" t="s">
        <v>11847</v>
      </c>
      <c r="K11888">
        <v>448</v>
      </c>
      <c r="L11888" s="41">
        <v>43545</v>
      </c>
      <c r="U11888">
        <v>2</v>
      </c>
      <c r="V11888" t="s">
        <v>3018</v>
      </c>
      <c r="W11888">
        <v>2</v>
      </c>
      <c r="X11888">
        <v>1</v>
      </c>
      <c r="Y11888">
        <v>5</v>
      </c>
    </row>
    <row r="11889" spans="1:25" x14ac:dyDescent="0.3">
      <c r="B11889">
        <v>0</v>
      </c>
      <c r="C11889" t="s">
        <v>11846</v>
      </c>
      <c r="D11889" t="s">
        <v>11845</v>
      </c>
      <c r="E11889">
        <v>2005</v>
      </c>
      <c r="G11889" t="s">
        <v>11844</v>
      </c>
      <c r="H11889" s="6" t="str">
        <f>HYPERLINK(I11889)</f>
        <v>http://iroha.scitech.lib.keio.ac.jp:8080/sigma/bitstream/handle/10721/1915/document.pdf?sequence=4</v>
      </c>
      <c r="I11889" t="s">
        <v>11843</v>
      </c>
      <c r="K11889">
        <v>449</v>
      </c>
      <c r="L11889" s="41">
        <v>43545</v>
      </c>
      <c r="M11889" t="s">
        <v>3356</v>
      </c>
      <c r="U11889">
        <v>0</v>
      </c>
      <c r="V11889" t="s">
        <v>2923</v>
      </c>
      <c r="W11889">
        <v>0</v>
      </c>
      <c r="X11889">
        <v>1</v>
      </c>
      <c r="Y11889">
        <v>14</v>
      </c>
    </row>
    <row r="11890" spans="1:25" x14ac:dyDescent="0.3">
      <c r="B11890">
        <v>0</v>
      </c>
      <c r="C11890" t="s">
        <v>4950</v>
      </c>
      <c r="D11890" t="s">
        <v>4949</v>
      </c>
      <c r="E11890">
        <v>2014</v>
      </c>
      <c r="F11890" t="s">
        <v>4280</v>
      </c>
      <c r="G11890" t="s">
        <v>3341</v>
      </c>
      <c r="H11890" s="6" t="str">
        <f>HYPERLINK(I11890)</f>
        <v>https://patents.google.com/patent/US20140277942A1/en</v>
      </c>
      <c r="I11890" t="s">
        <v>4948</v>
      </c>
      <c r="K11890">
        <v>450</v>
      </c>
      <c r="L11890" s="41">
        <v>43545</v>
      </c>
      <c r="U11890">
        <v>0</v>
      </c>
      <c r="V11890" t="s">
        <v>2923</v>
      </c>
      <c r="W11890">
        <v>0</v>
      </c>
      <c r="X11890">
        <v>4</v>
      </c>
      <c r="Y11890">
        <v>5</v>
      </c>
    </row>
    <row r="11891" spans="1:25" x14ac:dyDescent="0.3">
      <c r="B11891">
        <v>9</v>
      </c>
      <c r="C11891" t="s">
        <v>11842</v>
      </c>
      <c r="D11891" t="s">
        <v>11841</v>
      </c>
      <c r="E11891">
        <v>2015</v>
      </c>
      <c r="G11891" t="s">
        <v>3560</v>
      </c>
      <c r="H11891" s="6" t="str">
        <f>HYPERLINK(I11891)</f>
        <v>https://books.google.com/books?hl=en&amp;lr=&amp;id=hS3LCgAAQBAJ&amp;oi=fnd&amp;pg=PP7&amp;dq=%22human+machine+interface%22+(%22autonomous+driving%22+OR+%22autonomous+drivings%22)+-pedestrian+-wheelchair+-military+-business&amp;ots=Z1skg0gid0&amp;sig=klxJ4wDLA-6zy9mwdfmKyzgVqWs</v>
      </c>
      <c r="I11891" t="s">
        <v>11840</v>
      </c>
      <c r="J11891" t="s">
        <v>11839</v>
      </c>
      <c r="K11891">
        <v>451</v>
      </c>
      <c r="L11891" s="41">
        <v>43545</v>
      </c>
      <c r="M11891" t="s">
        <v>3679</v>
      </c>
      <c r="U11891">
        <v>9</v>
      </c>
      <c r="V11891" t="s">
        <v>3074</v>
      </c>
      <c r="W11891">
        <v>9</v>
      </c>
      <c r="X11891">
        <v>1</v>
      </c>
      <c r="Y11891">
        <v>4</v>
      </c>
    </row>
    <row r="11892" spans="1:25" x14ac:dyDescent="0.3">
      <c r="A11892" t="s">
        <v>2720</v>
      </c>
      <c r="B11892">
        <v>3</v>
      </c>
      <c r="C11892" t="s">
        <v>11838</v>
      </c>
      <c r="D11892" t="s">
        <v>11837</v>
      </c>
      <c r="E11892">
        <v>2013</v>
      </c>
      <c r="F11892" t="s">
        <v>11836</v>
      </c>
      <c r="G11892" t="s">
        <v>3347</v>
      </c>
      <c r="H11892" s="6" t="str">
        <f>HYPERLINK(I11892)</f>
        <v>https://www.sciencedirect.com/science/article/pii/S0957417413004417</v>
      </c>
      <c r="I11892" t="s">
        <v>11835</v>
      </c>
      <c r="J11892" t="s">
        <v>11834</v>
      </c>
      <c r="K11892">
        <v>1</v>
      </c>
      <c r="L11892" s="41">
        <v>43545</v>
      </c>
      <c r="U11892">
        <v>3</v>
      </c>
      <c r="V11892" t="s">
        <v>2933</v>
      </c>
      <c r="W11892">
        <v>1</v>
      </c>
      <c r="X11892">
        <v>5</v>
      </c>
      <c r="Y11892">
        <v>6</v>
      </c>
    </row>
    <row r="11893" spans="1:25" x14ac:dyDescent="0.3">
      <c r="B11893">
        <v>0</v>
      </c>
      <c r="C11893" t="s">
        <v>4944</v>
      </c>
      <c r="D11893" t="s">
        <v>4943</v>
      </c>
      <c r="E11893">
        <v>2010</v>
      </c>
      <c r="G11893" t="s">
        <v>4942</v>
      </c>
      <c r="H11893" s="6" t="str">
        <f>HYPERLINK(I11893)</f>
        <v>http://ridda2.utp.ac.pa/handle/123456789/2408</v>
      </c>
      <c r="I11893" t="s">
        <v>4941</v>
      </c>
      <c r="K11893">
        <v>2</v>
      </c>
      <c r="L11893" s="41">
        <v>43545</v>
      </c>
      <c r="U11893">
        <v>0</v>
      </c>
      <c r="V11893" t="s">
        <v>2923</v>
      </c>
      <c r="W11893">
        <v>0</v>
      </c>
      <c r="X11893">
        <v>4</v>
      </c>
      <c r="Y11893">
        <v>9</v>
      </c>
    </row>
    <row r="11894" spans="1:25" x14ac:dyDescent="0.3">
      <c r="B11894">
        <v>0</v>
      </c>
      <c r="C11894" t="s">
        <v>11833</v>
      </c>
      <c r="D11894" t="s">
        <v>11832</v>
      </c>
      <c r="F11894" t="s">
        <v>11831</v>
      </c>
      <c r="H11894" s="6" t="str">
        <f>HYPERLINK(I11894)</f>
        <v>http://bmte.niu.edu.tw/files/writing_seminar/5/496_c69dd45d.pdf</v>
      </c>
      <c r="I11894" t="s">
        <v>11830</v>
      </c>
      <c r="K11894">
        <v>3</v>
      </c>
      <c r="L11894" s="41">
        <v>43545</v>
      </c>
      <c r="M11894" t="s">
        <v>3356</v>
      </c>
      <c r="U11894">
        <v>0</v>
      </c>
      <c r="V11894" t="s">
        <v>2923</v>
      </c>
      <c r="W11894">
        <v>0</v>
      </c>
      <c r="X11894">
        <v>4</v>
      </c>
    </row>
    <row r="11895" spans="1:25" x14ac:dyDescent="0.3">
      <c r="B11895">
        <v>0</v>
      </c>
      <c r="C11895" t="s">
        <v>9055</v>
      </c>
      <c r="D11895" t="s">
        <v>9054</v>
      </c>
      <c r="E11895">
        <v>2016</v>
      </c>
      <c r="F11895" t="s">
        <v>9057</v>
      </c>
      <c r="G11895" t="s">
        <v>3341</v>
      </c>
      <c r="H11895" s="6" t="str">
        <f>HYPERLINK(I11895)</f>
        <v>https://patents.google.com/patent/US20160346936A1/en</v>
      </c>
      <c r="I11895" t="s">
        <v>9056</v>
      </c>
      <c r="K11895">
        <v>4</v>
      </c>
      <c r="L11895" s="41">
        <v>43545</v>
      </c>
      <c r="U11895">
        <v>0</v>
      </c>
      <c r="V11895" t="s">
        <v>2923</v>
      </c>
      <c r="W11895">
        <v>0</v>
      </c>
      <c r="X11895">
        <v>1</v>
      </c>
      <c r="Y11895">
        <v>3</v>
      </c>
    </row>
    <row r="11896" spans="1:25" x14ac:dyDescent="0.3">
      <c r="B11896">
        <v>0</v>
      </c>
      <c r="C11896" t="s">
        <v>9055</v>
      </c>
      <c r="D11896" t="s">
        <v>9054</v>
      </c>
      <c r="E11896">
        <v>2018</v>
      </c>
      <c r="F11896" t="s">
        <v>9053</v>
      </c>
      <c r="G11896" t="s">
        <v>3341</v>
      </c>
      <c r="H11896" s="6" t="str">
        <f>HYPERLINK(I11896)</f>
        <v>https://patents.google.com/patent/US10095216B2/en</v>
      </c>
      <c r="I11896" t="s">
        <v>9052</v>
      </c>
      <c r="K11896">
        <v>5</v>
      </c>
      <c r="L11896" s="41">
        <v>43545</v>
      </c>
      <c r="U11896">
        <v>0</v>
      </c>
      <c r="V11896" t="s">
        <v>2923</v>
      </c>
      <c r="W11896">
        <v>0</v>
      </c>
      <c r="X11896">
        <v>1</v>
      </c>
      <c r="Y11896">
        <v>1</v>
      </c>
    </row>
    <row r="11897" spans="1:25" x14ac:dyDescent="0.3">
      <c r="B11897">
        <v>2</v>
      </c>
      <c r="C11897" t="s">
        <v>11829</v>
      </c>
      <c r="D11897" t="s">
        <v>11828</v>
      </c>
      <c r="E11897">
        <v>2014</v>
      </c>
      <c r="F11897" t="s">
        <v>11827</v>
      </c>
      <c r="G11897" t="s">
        <v>3369</v>
      </c>
      <c r="H11897" s="6" t="str">
        <f>HYPERLINK(I11897)</f>
        <v>https://www.researchgate.net/profile/Miriam_Schleipen/publication/266741676_PCFF_Plug_Control_for_flexible_transport_equipment_based_on_AutomationML/links/543b70f80cf204cab1dafe0f.pdf</v>
      </c>
      <c r="I11897" t="s">
        <v>11826</v>
      </c>
      <c r="J11897" t="s">
        <v>11825</v>
      </c>
      <c r="K11897">
        <v>6</v>
      </c>
      <c r="L11897" s="41">
        <v>43545</v>
      </c>
      <c r="M11897" t="s">
        <v>3356</v>
      </c>
      <c r="U11897">
        <v>2</v>
      </c>
      <c r="V11897" t="s">
        <v>3018</v>
      </c>
      <c r="W11897">
        <v>1</v>
      </c>
      <c r="X11897">
        <v>4</v>
      </c>
      <c r="Y11897">
        <v>5</v>
      </c>
    </row>
    <row r="11898" spans="1:25" x14ac:dyDescent="0.3">
      <c r="B11898">
        <v>0</v>
      </c>
      <c r="C11898" t="s">
        <v>9055</v>
      </c>
      <c r="D11898" t="s">
        <v>9054</v>
      </c>
      <c r="E11898">
        <v>2018</v>
      </c>
      <c r="F11898" t="s">
        <v>9057</v>
      </c>
      <c r="G11898" t="s">
        <v>4440</v>
      </c>
      <c r="H11898" s="6" t="str">
        <f>HYPERLINK(I11898)</f>
        <v>http://www.freepatentsonline.com/10095216.html</v>
      </c>
      <c r="I11898" t="s">
        <v>9063</v>
      </c>
      <c r="K11898">
        <v>7</v>
      </c>
      <c r="L11898" s="41">
        <v>43545</v>
      </c>
      <c r="U11898">
        <v>0</v>
      </c>
      <c r="V11898" t="s">
        <v>2923</v>
      </c>
      <c r="W11898">
        <v>0</v>
      </c>
      <c r="X11898">
        <v>1</v>
      </c>
      <c r="Y11898">
        <v>1</v>
      </c>
    </row>
    <row r="11899" spans="1:25" x14ac:dyDescent="0.3">
      <c r="B11899">
        <v>1</v>
      </c>
      <c r="C11899" t="s">
        <v>11824</v>
      </c>
      <c r="D11899" t="s">
        <v>11823</v>
      </c>
      <c r="E11899">
        <v>2015</v>
      </c>
      <c r="F11899" t="s">
        <v>11812</v>
      </c>
      <c r="G11899" t="s">
        <v>3328</v>
      </c>
      <c r="H11899" s="6" t="str">
        <f>HYPERLINK(I11899)</f>
        <v>https://link.springer.com/chapter/10.1007/978-3-319-20618-9_55</v>
      </c>
      <c r="I11899" t="s">
        <v>11822</v>
      </c>
      <c r="J11899" t="s">
        <v>11821</v>
      </c>
      <c r="K11899">
        <v>8</v>
      </c>
      <c r="L11899" s="41">
        <v>43545</v>
      </c>
      <c r="U11899">
        <v>1</v>
      </c>
      <c r="V11899" t="s">
        <v>2955</v>
      </c>
      <c r="W11899">
        <v>0</v>
      </c>
      <c r="X11899">
        <v>3</v>
      </c>
      <c r="Y11899">
        <v>4</v>
      </c>
    </row>
    <row r="11900" spans="1:25" x14ac:dyDescent="0.3">
      <c r="B11900">
        <v>0</v>
      </c>
      <c r="C11900" t="s">
        <v>11791</v>
      </c>
      <c r="D11900" t="s">
        <v>11790</v>
      </c>
      <c r="E11900">
        <v>2006</v>
      </c>
      <c r="F11900" t="s">
        <v>11820</v>
      </c>
      <c r="G11900" t="s">
        <v>3341</v>
      </c>
      <c r="H11900" s="6" t="str">
        <f>HYPERLINK(I11900)</f>
        <v>https://patents.google.com/patent/US20060082546A1/en</v>
      </c>
      <c r="I11900" t="s">
        <v>11819</v>
      </c>
      <c r="K11900">
        <v>9</v>
      </c>
      <c r="L11900" s="41">
        <v>43545</v>
      </c>
      <c r="U11900">
        <v>0</v>
      </c>
      <c r="V11900" t="s">
        <v>2923</v>
      </c>
      <c r="W11900">
        <v>0</v>
      </c>
      <c r="X11900">
        <v>1</v>
      </c>
      <c r="Y11900">
        <v>13</v>
      </c>
    </row>
    <row r="11901" spans="1:25" x14ac:dyDescent="0.3">
      <c r="B11901">
        <v>0</v>
      </c>
      <c r="C11901" t="s">
        <v>11818</v>
      </c>
      <c r="D11901" t="s">
        <v>11817</v>
      </c>
      <c r="E11901">
        <v>2018</v>
      </c>
      <c r="F11901" t="s">
        <v>11816</v>
      </c>
      <c r="G11901" t="s">
        <v>4440</v>
      </c>
      <c r="H11901" s="6" t="str">
        <f>HYPERLINK(I11901)</f>
        <v>http://www.freepatentsonline.com/10005624.html</v>
      </c>
      <c r="I11901" t="s">
        <v>11815</v>
      </c>
      <c r="K11901">
        <v>10</v>
      </c>
      <c r="L11901" s="41">
        <v>43545</v>
      </c>
      <c r="U11901">
        <v>0</v>
      </c>
      <c r="V11901" t="s">
        <v>2923</v>
      </c>
      <c r="W11901">
        <v>0</v>
      </c>
      <c r="X11901">
        <v>2</v>
      </c>
      <c r="Y11901">
        <v>1</v>
      </c>
    </row>
    <row r="11902" spans="1:25" x14ac:dyDescent="0.3">
      <c r="B11902">
        <v>0</v>
      </c>
      <c r="C11902" t="s">
        <v>11814</v>
      </c>
      <c r="D11902" t="s">
        <v>11813</v>
      </c>
      <c r="E11902">
        <v>2018</v>
      </c>
      <c r="F11902" t="s">
        <v>11812</v>
      </c>
      <c r="G11902" t="s">
        <v>3328</v>
      </c>
      <c r="H11902" s="6" t="str">
        <f>HYPERLINK(I11902)</f>
        <v>https://link.springer.com/chapter/10.1007/978-3-319-92046-7_34</v>
      </c>
      <c r="I11902" t="s">
        <v>11811</v>
      </c>
      <c r="K11902">
        <v>11</v>
      </c>
      <c r="L11902" s="41">
        <v>43545</v>
      </c>
      <c r="U11902">
        <v>0</v>
      </c>
      <c r="V11902" t="s">
        <v>2923</v>
      </c>
      <c r="W11902">
        <v>0</v>
      </c>
      <c r="X11902">
        <v>3</v>
      </c>
      <c r="Y11902">
        <v>1</v>
      </c>
    </row>
    <row r="11903" spans="1:25" x14ac:dyDescent="0.3">
      <c r="B11903">
        <v>4</v>
      </c>
      <c r="C11903" t="s">
        <v>11810</v>
      </c>
      <c r="D11903" t="s">
        <v>11809</v>
      </c>
      <c r="E11903">
        <v>2017</v>
      </c>
      <c r="F11903" t="s">
        <v>11808</v>
      </c>
      <c r="G11903" t="s">
        <v>3880</v>
      </c>
      <c r="H11903" s="6" t="str">
        <f>HYPERLINK(I11903)</f>
        <v>https://www.mdpi.com/2079-3197/5/1/10</v>
      </c>
      <c r="I11903" t="s">
        <v>11807</v>
      </c>
      <c r="J11903" t="s">
        <v>11806</v>
      </c>
      <c r="K11903">
        <v>12</v>
      </c>
      <c r="L11903" s="41">
        <v>43545</v>
      </c>
      <c r="U11903">
        <v>4</v>
      </c>
      <c r="V11903" t="s">
        <v>2949</v>
      </c>
      <c r="W11903">
        <v>1</v>
      </c>
      <c r="X11903">
        <v>5</v>
      </c>
      <c r="Y11903">
        <v>2</v>
      </c>
    </row>
    <row r="11904" spans="1:25" x14ac:dyDescent="0.3">
      <c r="B11904">
        <v>0</v>
      </c>
      <c r="C11904" t="s">
        <v>11805</v>
      </c>
      <c r="D11904" t="s">
        <v>11804</v>
      </c>
      <c r="E11904">
        <v>2014</v>
      </c>
      <c r="F11904" t="s">
        <v>11803</v>
      </c>
      <c r="G11904" t="s">
        <v>3341</v>
      </c>
      <c r="H11904" s="6" t="str">
        <f>HYPERLINK(I11904)</f>
        <v>https://patents.google.com/patent/US20140142802A1/en</v>
      </c>
      <c r="I11904" t="s">
        <v>11802</v>
      </c>
      <c r="K11904">
        <v>13</v>
      </c>
      <c r="L11904" s="41">
        <v>43545</v>
      </c>
      <c r="U11904">
        <v>0</v>
      </c>
      <c r="V11904" t="s">
        <v>2923</v>
      </c>
      <c r="W11904">
        <v>0</v>
      </c>
      <c r="X11904">
        <v>1</v>
      </c>
      <c r="Y11904">
        <v>5</v>
      </c>
    </row>
    <row r="11905" spans="2:25" x14ac:dyDescent="0.3">
      <c r="B11905">
        <v>0</v>
      </c>
      <c r="C11905" t="s">
        <v>11795</v>
      </c>
      <c r="D11905" t="s">
        <v>11794</v>
      </c>
      <c r="E11905">
        <v>2014</v>
      </c>
      <c r="F11905" t="s">
        <v>11801</v>
      </c>
      <c r="G11905" t="s">
        <v>3341</v>
      </c>
      <c r="H11905" s="6" t="str">
        <f>HYPERLINK(I11905)</f>
        <v>https://patents.google.com/patent/US20140062880A1/en</v>
      </c>
      <c r="I11905" t="s">
        <v>11800</v>
      </c>
      <c r="K11905">
        <v>14</v>
      </c>
      <c r="L11905" s="41">
        <v>43545</v>
      </c>
      <c r="U11905">
        <v>0</v>
      </c>
      <c r="V11905" t="s">
        <v>2923</v>
      </c>
      <c r="W11905">
        <v>0</v>
      </c>
      <c r="X11905">
        <v>2</v>
      </c>
      <c r="Y11905">
        <v>5</v>
      </c>
    </row>
    <row r="11906" spans="2:25" x14ac:dyDescent="0.3">
      <c r="B11906">
        <v>114</v>
      </c>
      <c r="C11906" t="s">
        <v>11741</v>
      </c>
      <c r="D11906" t="s">
        <v>11740</v>
      </c>
      <c r="E11906">
        <v>1999</v>
      </c>
      <c r="F11906" t="s">
        <v>11799</v>
      </c>
      <c r="G11906" t="s">
        <v>3341</v>
      </c>
      <c r="H11906" s="6" t="str">
        <f>HYPERLINK(I11906)</f>
        <v>https://patents.google.com/patent/US5909218A/en</v>
      </c>
      <c r="I11906" t="s">
        <v>11798</v>
      </c>
      <c r="J11906" t="s">
        <v>11797</v>
      </c>
      <c r="K11906">
        <v>15</v>
      </c>
      <c r="L11906" s="41">
        <v>43545</v>
      </c>
      <c r="U11906">
        <v>114</v>
      </c>
      <c r="V11906" t="s">
        <v>11796</v>
      </c>
      <c r="W11906">
        <v>57</v>
      </c>
      <c r="X11906">
        <v>2</v>
      </c>
      <c r="Y11906">
        <v>20</v>
      </c>
    </row>
    <row r="11907" spans="2:25" x14ac:dyDescent="0.3">
      <c r="B11907">
        <v>0</v>
      </c>
      <c r="C11907" t="s">
        <v>11795</v>
      </c>
      <c r="D11907" t="s">
        <v>11794</v>
      </c>
      <c r="E11907">
        <v>2016</v>
      </c>
      <c r="F11907" t="s">
        <v>11793</v>
      </c>
      <c r="G11907" t="s">
        <v>3341</v>
      </c>
      <c r="H11907" s="6" t="str">
        <f>HYPERLINK(I11907)</f>
        <v>https://patents.google.com/patent/US9529429B2/en</v>
      </c>
      <c r="I11907" t="s">
        <v>11792</v>
      </c>
      <c r="K11907">
        <v>16</v>
      </c>
      <c r="L11907" s="41">
        <v>43545</v>
      </c>
      <c r="U11907">
        <v>0</v>
      </c>
      <c r="V11907" t="s">
        <v>2923</v>
      </c>
      <c r="W11907">
        <v>0</v>
      </c>
      <c r="X11907">
        <v>2</v>
      </c>
      <c r="Y11907">
        <v>3</v>
      </c>
    </row>
    <row r="11908" spans="2:25" x14ac:dyDescent="0.3">
      <c r="B11908">
        <v>0</v>
      </c>
      <c r="C11908" t="s">
        <v>9396</v>
      </c>
      <c r="D11908" t="s">
        <v>9409</v>
      </c>
      <c r="E11908">
        <v>2013</v>
      </c>
      <c r="F11908" t="s">
        <v>4275</v>
      </c>
      <c r="G11908" t="s">
        <v>3341</v>
      </c>
      <c r="H11908" s="6" t="str">
        <f>HYPERLINK(I11908)</f>
        <v>https://patents.google.com/patent/US20130311030A1/en</v>
      </c>
      <c r="I11908" t="s">
        <v>9408</v>
      </c>
      <c r="K11908">
        <v>17</v>
      </c>
      <c r="L11908" s="41">
        <v>43545</v>
      </c>
      <c r="U11908">
        <v>0</v>
      </c>
      <c r="V11908" t="s">
        <v>2923</v>
      </c>
      <c r="W11908">
        <v>0</v>
      </c>
      <c r="X11908">
        <v>4</v>
      </c>
      <c r="Y11908">
        <v>6</v>
      </c>
    </row>
    <row r="11909" spans="2:25" x14ac:dyDescent="0.3">
      <c r="B11909">
        <v>0</v>
      </c>
      <c r="C11909" t="s">
        <v>9396</v>
      </c>
      <c r="D11909" t="s">
        <v>9407</v>
      </c>
      <c r="E11909">
        <v>2015</v>
      </c>
      <c r="F11909" t="s">
        <v>9406</v>
      </c>
      <c r="G11909" t="s">
        <v>3341</v>
      </c>
      <c r="H11909" s="6" t="str">
        <f>HYPERLINK(I11909)</f>
        <v>https://patents.google.com/patent/US9063550B2/en</v>
      </c>
      <c r="I11909" t="s">
        <v>9405</v>
      </c>
      <c r="K11909">
        <v>18</v>
      </c>
      <c r="L11909" s="41">
        <v>43545</v>
      </c>
      <c r="U11909">
        <v>0</v>
      </c>
      <c r="V11909" t="s">
        <v>2923</v>
      </c>
      <c r="W11909">
        <v>0</v>
      </c>
      <c r="X11909">
        <v>4</v>
      </c>
      <c r="Y11909">
        <v>4</v>
      </c>
    </row>
    <row r="11910" spans="2:25" x14ac:dyDescent="0.3">
      <c r="B11910">
        <v>0</v>
      </c>
      <c r="C11910" t="s">
        <v>9396</v>
      </c>
      <c r="D11910" t="s">
        <v>9501</v>
      </c>
      <c r="E11910">
        <v>2016</v>
      </c>
      <c r="F11910" t="s">
        <v>9500</v>
      </c>
      <c r="G11910" t="s">
        <v>3341</v>
      </c>
      <c r="H11910" s="6" t="str">
        <f>HYPERLINK(I11910)</f>
        <v>https://patents.google.com/patent/US9383755B2/en</v>
      </c>
      <c r="I11910" t="s">
        <v>9499</v>
      </c>
      <c r="K11910">
        <v>19</v>
      </c>
      <c r="L11910" s="41">
        <v>43545</v>
      </c>
      <c r="U11910">
        <v>0</v>
      </c>
      <c r="V11910" t="s">
        <v>2923</v>
      </c>
      <c r="W11910">
        <v>0</v>
      </c>
      <c r="X11910">
        <v>4</v>
      </c>
      <c r="Y11910">
        <v>3</v>
      </c>
    </row>
    <row r="11911" spans="2:25" x14ac:dyDescent="0.3">
      <c r="B11911">
        <v>0</v>
      </c>
      <c r="C11911" t="s">
        <v>9396</v>
      </c>
      <c r="D11911" t="s">
        <v>9409</v>
      </c>
      <c r="E11911">
        <v>2014</v>
      </c>
      <c r="F11911" t="s">
        <v>4280</v>
      </c>
      <c r="G11911" t="s">
        <v>3341</v>
      </c>
      <c r="H11911" s="6" t="str">
        <f>HYPERLINK(I11911)</f>
        <v>https://patents.google.com/patent/US20140336815A1/en</v>
      </c>
      <c r="I11911" t="s">
        <v>9498</v>
      </c>
      <c r="K11911">
        <v>20</v>
      </c>
      <c r="L11911" s="41">
        <v>43545</v>
      </c>
      <c r="U11911">
        <v>0</v>
      </c>
      <c r="V11911" t="s">
        <v>2923</v>
      </c>
      <c r="W11911">
        <v>0</v>
      </c>
      <c r="X11911">
        <v>4</v>
      </c>
      <c r="Y11911">
        <v>5</v>
      </c>
    </row>
    <row r="11912" spans="2:25" x14ac:dyDescent="0.3">
      <c r="B11912">
        <v>0</v>
      </c>
      <c r="C11912" t="s">
        <v>9396</v>
      </c>
      <c r="D11912" t="s">
        <v>9409</v>
      </c>
      <c r="E11912">
        <v>2013</v>
      </c>
      <c r="F11912" t="s">
        <v>4275</v>
      </c>
      <c r="G11912" t="s">
        <v>3341</v>
      </c>
      <c r="H11912" s="6" t="str">
        <f>HYPERLINK(I11912)</f>
        <v>https://patents.google.com/patent/US20130041546A1/en</v>
      </c>
      <c r="I11912" t="s">
        <v>9497</v>
      </c>
      <c r="K11912">
        <v>21</v>
      </c>
      <c r="L11912" s="41">
        <v>43545</v>
      </c>
      <c r="U11912">
        <v>0</v>
      </c>
      <c r="V11912" t="s">
        <v>2923</v>
      </c>
      <c r="W11912">
        <v>0</v>
      </c>
      <c r="X11912">
        <v>4</v>
      </c>
      <c r="Y11912">
        <v>6</v>
      </c>
    </row>
    <row r="11913" spans="2:25" x14ac:dyDescent="0.3">
      <c r="B11913">
        <v>0</v>
      </c>
      <c r="C11913" t="s">
        <v>9396</v>
      </c>
      <c r="D11913" t="s">
        <v>9395</v>
      </c>
      <c r="E11913">
        <v>2014</v>
      </c>
      <c r="F11913" t="s">
        <v>9394</v>
      </c>
      <c r="G11913" t="s">
        <v>3341</v>
      </c>
      <c r="H11913" s="6" t="str">
        <f>HYPERLINK(I11913)</f>
        <v>https://patents.google.com/patent/US8818607B2/en</v>
      </c>
      <c r="I11913" t="s">
        <v>9393</v>
      </c>
      <c r="K11913">
        <v>22</v>
      </c>
      <c r="L11913" s="41">
        <v>43545</v>
      </c>
      <c r="U11913">
        <v>0</v>
      </c>
      <c r="V11913" t="s">
        <v>2923</v>
      </c>
      <c r="W11913">
        <v>0</v>
      </c>
      <c r="X11913">
        <v>4</v>
      </c>
      <c r="Y11913">
        <v>5</v>
      </c>
    </row>
    <row r="11914" spans="2:25" x14ac:dyDescent="0.3">
      <c r="B11914">
        <v>32</v>
      </c>
      <c r="C11914" t="s">
        <v>11791</v>
      </c>
      <c r="D11914" t="s">
        <v>11790</v>
      </c>
      <c r="E11914">
        <v>2010</v>
      </c>
      <c r="F11914" t="s">
        <v>11789</v>
      </c>
      <c r="G11914" t="s">
        <v>3341</v>
      </c>
      <c r="H11914" s="6" t="str">
        <f>HYPERLINK(I11914)</f>
        <v>https://patents.google.com/patent/US7768498B2/en</v>
      </c>
      <c r="I11914" t="s">
        <v>11788</v>
      </c>
      <c r="J11914" t="s">
        <v>11787</v>
      </c>
      <c r="K11914">
        <v>23</v>
      </c>
      <c r="L11914" s="41">
        <v>43545</v>
      </c>
      <c r="U11914">
        <v>32</v>
      </c>
      <c r="V11914" t="s">
        <v>11786</v>
      </c>
      <c r="W11914">
        <v>32</v>
      </c>
      <c r="X11914">
        <v>1</v>
      </c>
      <c r="Y11914">
        <v>9</v>
      </c>
    </row>
    <row r="11915" spans="2:25" x14ac:dyDescent="0.3">
      <c r="B11915">
        <v>0</v>
      </c>
      <c r="C11915" t="s">
        <v>9392</v>
      </c>
      <c r="D11915" t="s">
        <v>9391</v>
      </c>
      <c r="E11915">
        <v>2018</v>
      </c>
      <c r="F11915" t="s">
        <v>9390</v>
      </c>
      <c r="G11915" t="s">
        <v>3341</v>
      </c>
      <c r="H11915" s="6" t="str">
        <f>HYPERLINK(I11915)</f>
        <v>https://patents.google.com/patent/US10108193B2/en</v>
      </c>
      <c r="I11915" t="s">
        <v>9389</v>
      </c>
      <c r="K11915">
        <v>24</v>
      </c>
      <c r="L11915" s="41">
        <v>43545</v>
      </c>
      <c r="U11915">
        <v>0</v>
      </c>
      <c r="V11915" t="s">
        <v>2923</v>
      </c>
      <c r="W11915">
        <v>0</v>
      </c>
      <c r="X11915">
        <v>1</v>
      </c>
      <c r="Y11915">
        <v>1</v>
      </c>
    </row>
    <row r="11916" spans="2:25" x14ac:dyDescent="0.3">
      <c r="B11916">
        <v>34</v>
      </c>
      <c r="C11916" t="s">
        <v>11768</v>
      </c>
      <c r="D11916" t="s">
        <v>11767</v>
      </c>
      <c r="E11916">
        <v>2015</v>
      </c>
      <c r="F11916" t="s">
        <v>4356</v>
      </c>
      <c r="G11916" t="s">
        <v>3341</v>
      </c>
      <c r="H11916" s="6" t="str">
        <f>HYPERLINK(I11916)</f>
        <v>https://patents.google.com/patent/US8961695B2/en</v>
      </c>
      <c r="I11916" t="s">
        <v>11785</v>
      </c>
      <c r="J11916" t="s">
        <v>11784</v>
      </c>
      <c r="K11916">
        <v>25</v>
      </c>
      <c r="L11916" s="41">
        <v>43545</v>
      </c>
      <c r="U11916">
        <v>34</v>
      </c>
      <c r="V11916" t="s">
        <v>3204</v>
      </c>
      <c r="W11916">
        <v>7</v>
      </c>
      <c r="X11916">
        <v>5</v>
      </c>
      <c r="Y11916">
        <v>4</v>
      </c>
    </row>
    <row r="11917" spans="2:25" x14ac:dyDescent="0.3">
      <c r="B11917">
        <v>0</v>
      </c>
      <c r="C11917" t="s">
        <v>10436</v>
      </c>
      <c r="D11917" t="s">
        <v>10435</v>
      </c>
      <c r="E11917">
        <v>2018</v>
      </c>
      <c r="F11917" t="s">
        <v>10434</v>
      </c>
      <c r="G11917" t="s">
        <v>10433</v>
      </c>
      <c r="H11917" s="6" t="str">
        <f>HYPERLINK(I11917)</f>
        <v>https://www.igi-global.com/chapter/ubiquitous-iot-in-the-automotive-domain/186900</v>
      </c>
      <c r="I11917" t="s">
        <v>10432</v>
      </c>
      <c r="K11917">
        <v>26</v>
      </c>
      <c r="L11917" s="41">
        <v>43545</v>
      </c>
      <c r="U11917">
        <v>0</v>
      </c>
      <c r="V11917" t="s">
        <v>2923</v>
      </c>
      <c r="W11917">
        <v>0</v>
      </c>
      <c r="X11917">
        <v>1</v>
      </c>
      <c r="Y11917">
        <v>1</v>
      </c>
    </row>
    <row r="11918" spans="2:25" x14ac:dyDescent="0.3">
      <c r="B11918">
        <v>43</v>
      </c>
      <c r="C11918" t="s">
        <v>11783</v>
      </c>
      <c r="D11918" t="s">
        <v>11753</v>
      </c>
      <c r="E11918">
        <v>2005</v>
      </c>
      <c r="F11918" t="s">
        <v>11782</v>
      </c>
      <c r="G11918" t="s">
        <v>3341</v>
      </c>
      <c r="H11918" s="6" t="str">
        <f>HYPERLINK(I11918)</f>
        <v>https://patents.google.com/patent/US6951274B2/en</v>
      </c>
      <c r="I11918" t="s">
        <v>11781</v>
      </c>
      <c r="J11918" t="s">
        <v>11780</v>
      </c>
      <c r="K11918">
        <v>27</v>
      </c>
      <c r="L11918" s="41">
        <v>43545</v>
      </c>
      <c r="U11918">
        <v>43</v>
      </c>
      <c r="V11918" t="s">
        <v>11779</v>
      </c>
      <c r="W11918">
        <v>14</v>
      </c>
      <c r="X11918">
        <v>3</v>
      </c>
      <c r="Y11918">
        <v>14</v>
      </c>
    </row>
    <row r="11919" spans="2:25" x14ac:dyDescent="0.3">
      <c r="B11919">
        <v>75</v>
      </c>
      <c r="C11919" t="s">
        <v>11741</v>
      </c>
      <c r="D11919" t="s">
        <v>11740</v>
      </c>
      <c r="E11919">
        <v>2002</v>
      </c>
      <c r="F11919" t="s">
        <v>11778</v>
      </c>
      <c r="G11919" t="s">
        <v>3341</v>
      </c>
      <c r="H11919" s="6" t="str">
        <f>HYPERLINK(I11919)</f>
        <v>https://patents.google.com/patent/US6388670B2/en</v>
      </c>
      <c r="I11919" t="s">
        <v>11777</v>
      </c>
      <c r="J11919" t="s">
        <v>11776</v>
      </c>
      <c r="K11919">
        <v>28</v>
      </c>
      <c r="L11919" s="41">
        <v>43545</v>
      </c>
      <c r="U11919">
        <v>75</v>
      </c>
      <c r="V11919" t="s">
        <v>11775</v>
      </c>
      <c r="W11919">
        <v>38</v>
      </c>
      <c r="X11919">
        <v>2</v>
      </c>
      <c r="Y11919">
        <v>17</v>
      </c>
    </row>
    <row r="11920" spans="2:25" x14ac:dyDescent="0.3">
      <c r="B11920">
        <v>0</v>
      </c>
      <c r="C11920" t="s">
        <v>11744</v>
      </c>
      <c r="D11920" t="s">
        <v>11774</v>
      </c>
      <c r="E11920">
        <v>2017</v>
      </c>
      <c r="F11920" t="s">
        <v>3520</v>
      </c>
      <c r="G11920" t="s">
        <v>3341</v>
      </c>
      <c r="H11920" s="6" t="str">
        <f>HYPERLINK(I11920)</f>
        <v>https://patents.google.com/patent/US20170352297A1/en</v>
      </c>
      <c r="I11920" t="s">
        <v>11773</v>
      </c>
      <c r="K11920">
        <v>29</v>
      </c>
      <c r="L11920" s="41">
        <v>43545</v>
      </c>
      <c r="U11920">
        <v>0</v>
      </c>
      <c r="V11920" t="s">
        <v>2923</v>
      </c>
      <c r="W11920">
        <v>0</v>
      </c>
      <c r="X11920">
        <v>5</v>
      </c>
      <c r="Y11920">
        <v>2</v>
      </c>
    </row>
    <row r="11921" spans="2:25" x14ac:dyDescent="0.3">
      <c r="B11921">
        <v>0</v>
      </c>
      <c r="C11921" t="s">
        <v>11772</v>
      </c>
      <c r="D11921" t="s">
        <v>11771</v>
      </c>
      <c r="E11921">
        <v>2017</v>
      </c>
      <c r="F11921" t="s">
        <v>3520</v>
      </c>
      <c r="G11921" t="s">
        <v>3341</v>
      </c>
      <c r="H11921" s="6" t="str">
        <f>HYPERLINK(I11921)</f>
        <v>https://patents.google.com/patent/US20170121134A1/en</v>
      </c>
      <c r="I11921" t="s">
        <v>11770</v>
      </c>
      <c r="K11921">
        <v>30</v>
      </c>
      <c r="L11921" s="41">
        <v>43545</v>
      </c>
      <c r="U11921">
        <v>0</v>
      </c>
      <c r="V11921" t="s">
        <v>2923</v>
      </c>
      <c r="W11921">
        <v>0</v>
      </c>
      <c r="X11921">
        <v>5</v>
      </c>
      <c r="Y11921">
        <v>2</v>
      </c>
    </row>
    <row r="11922" spans="2:25" x14ac:dyDescent="0.3">
      <c r="B11922">
        <v>0</v>
      </c>
      <c r="C11922" t="s">
        <v>4923</v>
      </c>
      <c r="D11922" t="s">
        <v>4922</v>
      </c>
      <c r="E11922">
        <v>2018</v>
      </c>
      <c r="F11922" t="s">
        <v>4921</v>
      </c>
      <c r="G11922" t="s">
        <v>4920</v>
      </c>
      <c r="H11922" s="6" t="str">
        <f>HYPERLINK(I11922)</f>
        <v>https://brage.bibsys.no/xmlui/handle/11250/2565930</v>
      </c>
      <c r="I11922" t="s">
        <v>4919</v>
      </c>
      <c r="K11922">
        <v>31</v>
      </c>
      <c r="L11922" s="41">
        <v>43545</v>
      </c>
      <c r="U11922">
        <v>0</v>
      </c>
      <c r="V11922" t="s">
        <v>2923</v>
      </c>
      <c r="W11922">
        <v>0</v>
      </c>
      <c r="X11922">
        <v>4</v>
      </c>
      <c r="Y11922">
        <v>1</v>
      </c>
    </row>
    <row r="11923" spans="2:25" x14ac:dyDescent="0.3">
      <c r="B11923">
        <v>0</v>
      </c>
      <c r="C11923" t="s">
        <v>11768</v>
      </c>
      <c r="D11923" t="s">
        <v>11767</v>
      </c>
      <c r="E11923">
        <v>2015</v>
      </c>
      <c r="F11923" t="s">
        <v>4280</v>
      </c>
      <c r="G11923" t="s">
        <v>3341</v>
      </c>
      <c r="H11923" s="6" t="str">
        <f>HYPERLINK(I11923)</f>
        <v>https://patents.google.com/patent/US20150158174A1/en</v>
      </c>
      <c r="I11923" t="s">
        <v>11769</v>
      </c>
      <c r="K11923">
        <v>32</v>
      </c>
      <c r="L11923" s="41">
        <v>43545</v>
      </c>
      <c r="U11923">
        <v>0</v>
      </c>
      <c r="V11923" t="s">
        <v>2923</v>
      </c>
      <c r="W11923">
        <v>0</v>
      </c>
      <c r="X11923">
        <v>5</v>
      </c>
      <c r="Y11923">
        <v>4</v>
      </c>
    </row>
    <row r="11924" spans="2:25" x14ac:dyDescent="0.3">
      <c r="B11924">
        <v>0</v>
      </c>
      <c r="C11924" t="s">
        <v>11768</v>
      </c>
      <c r="D11924" t="s">
        <v>11767</v>
      </c>
      <c r="E11924">
        <v>2011</v>
      </c>
      <c r="F11924" t="s">
        <v>4313</v>
      </c>
      <c r="G11924" t="s">
        <v>3341</v>
      </c>
      <c r="H11924" s="6" t="str">
        <f>HYPERLINK(I11924)</f>
        <v>https://patents.google.com/patent/US20110202175A1/en</v>
      </c>
      <c r="I11924" t="s">
        <v>11766</v>
      </c>
      <c r="K11924">
        <v>33</v>
      </c>
      <c r="L11924" s="41">
        <v>43545</v>
      </c>
      <c r="U11924">
        <v>0</v>
      </c>
      <c r="V11924" t="s">
        <v>2923</v>
      </c>
      <c r="W11924">
        <v>0</v>
      </c>
      <c r="X11924">
        <v>5</v>
      </c>
      <c r="Y11924">
        <v>8</v>
      </c>
    </row>
    <row r="11925" spans="2:25" x14ac:dyDescent="0.3">
      <c r="B11925">
        <v>0</v>
      </c>
      <c r="C11925" t="s">
        <v>11754</v>
      </c>
      <c r="D11925" t="s">
        <v>11753</v>
      </c>
      <c r="E11925">
        <v>2006</v>
      </c>
      <c r="F11925" t="s">
        <v>11765</v>
      </c>
      <c r="G11925" t="s">
        <v>3341</v>
      </c>
      <c r="H11925" s="6" t="str">
        <f>HYPERLINK(I11925)</f>
        <v>https://patents.google.com/patent/US20060000693A1/en</v>
      </c>
      <c r="I11925" t="s">
        <v>11764</v>
      </c>
      <c r="K11925">
        <v>34</v>
      </c>
      <c r="L11925" s="41">
        <v>43545</v>
      </c>
      <c r="U11925">
        <v>0</v>
      </c>
      <c r="V11925" t="s">
        <v>2923</v>
      </c>
      <c r="W11925">
        <v>0</v>
      </c>
      <c r="X11925">
        <v>3</v>
      </c>
      <c r="Y11925">
        <v>13</v>
      </c>
    </row>
    <row r="11926" spans="2:25" x14ac:dyDescent="0.3">
      <c r="B11926">
        <v>0</v>
      </c>
      <c r="C11926" t="s">
        <v>11754</v>
      </c>
      <c r="D11926" t="s">
        <v>11753</v>
      </c>
      <c r="E11926">
        <v>2008</v>
      </c>
      <c r="F11926" t="s">
        <v>11763</v>
      </c>
      <c r="G11926" t="s">
        <v>3341</v>
      </c>
      <c r="H11926" s="6" t="str">
        <f>HYPERLINK(I11926)</f>
        <v>https://patents.google.com/patent/US20080017476A1/en</v>
      </c>
      <c r="I11926" t="s">
        <v>11762</v>
      </c>
      <c r="K11926">
        <v>35</v>
      </c>
      <c r="L11926" s="41">
        <v>43545</v>
      </c>
      <c r="U11926">
        <v>0</v>
      </c>
      <c r="V11926" t="s">
        <v>2923</v>
      </c>
      <c r="W11926">
        <v>0</v>
      </c>
      <c r="X11926">
        <v>3</v>
      </c>
      <c r="Y11926">
        <v>11</v>
      </c>
    </row>
    <row r="11927" spans="2:25" x14ac:dyDescent="0.3">
      <c r="B11927">
        <v>25</v>
      </c>
      <c r="C11927" t="s">
        <v>11741</v>
      </c>
      <c r="D11927" t="s">
        <v>11740</v>
      </c>
      <c r="E11927">
        <v>2001</v>
      </c>
      <c r="F11927" t="s">
        <v>11761</v>
      </c>
      <c r="G11927" t="s">
        <v>3341</v>
      </c>
      <c r="H11927" s="6" t="str">
        <f>HYPERLINK(I11927)</f>
        <v>https://patents.google.com/patent/US6222560B1/en</v>
      </c>
      <c r="I11927" t="s">
        <v>11760</v>
      </c>
      <c r="J11927" t="s">
        <v>11759</v>
      </c>
      <c r="K11927">
        <v>36</v>
      </c>
      <c r="L11927" s="41">
        <v>43545</v>
      </c>
      <c r="U11927">
        <v>25</v>
      </c>
      <c r="V11927" t="s">
        <v>11758</v>
      </c>
      <c r="W11927">
        <v>13</v>
      </c>
      <c r="X11927">
        <v>2</v>
      </c>
      <c r="Y11927">
        <v>18</v>
      </c>
    </row>
    <row r="11928" spans="2:25" x14ac:dyDescent="0.3">
      <c r="B11928">
        <v>0</v>
      </c>
      <c r="C11928" t="s">
        <v>9422</v>
      </c>
      <c r="D11928" t="s">
        <v>9421</v>
      </c>
      <c r="E11928">
        <v>2017</v>
      </c>
      <c r="F11928" t="s">
        <v>3520</v>
      </c>
      <c r="G11928" t="s">
        <v>3341</v>
      </c>
      <c r="H11928" s="6" t="str">
        <f>HYPERLINK(I11928)</f>
        <v>https://patents.google.com/patent/US20170183170A1/en</v>
      </c>
      <c r="I11928" t="s">
        <v>9425</v>
      </c>
      <c r="K11928">
        <v>37</v>
      </c>
      <c r="L11928" s="41">
        <v>43545</v>
      </c>
      <c r="U11928">
        <v>0</v>
      </c>
      <c r="V11928" t="s">
        <v>2923</v>
      </c>
      <c r="W11928">
        <v>0</v>
      </c>
      <c r="X11928">
        <v>4</v>
      </c>
      <c r="Y11928">
        <v>2</v>
      </c>
    </row>
    <row r="11929" spans="2:25" x14ac:dyDescent="0.3">
      <c r="B11929">
        <v>2</v>
      </c>
      <c r="C11929" t="s">
        <v>9422</v>
      </c>
      <c r="D11929" t="s">
        <v>9421</v>
      </c>
      <c r="E11929">
        <v>2017</v>
      </c>
      <c r="F11929" t="s">
        <v>4356</v>
      </c>
      <c r="G11929" t="s">
        <v>3341</v>
      </c>
      <c r="H11929" s="6" t="str">
        <f>HYPERLINK(I11929)</f>
        <v>https://patents.google.com/patent/US9611107B2/en</v>
      </c>
      <c r="I11929" t="s">
        <v>9424</v>
      </c>
      <c r="J11929" t="s">
        <v>9423</v>
      </c>
      <c r="K11929">
        <v>38</v>
      </c>
      <c r="L11929" s="41">
        <v>43545</v>
      </c>
      <c r="U11929">
        <v>2</v>
      </c>
      <c r="V11929" t="s">
        <v>2931</v>
      </c>
      <c r="W11929">
        <v>1</v>
      </c>
      <c r="X11929">
        <v>4</v>
      </c>
      <c r="Y11929">
        <v>2</v>
      </c>
    </row>
    <row r="11930" spans="2:25" x14ac:dyDescent="0.3">
      <c r="B11930">
        <v>0</v>
      </c>
      <c r="C11930" t="s">
        <v>9422</v>
      </c>
      <c r="D11930" t="s">
        <v>9421</v>
      </c>
      <c r="E11930">
        <v>2016</v>
      </c>
      <c r="F11930" t="s">
        <v>4280</v>
      </c>
      <c r="G11930" t="s">
        <v>3341</v>
      </c>
      <c r="H11930" s="6" t="str">
        <f>HYPERLINK(I11930)</f>
        <v>https://patents.google.com/patent/US20160159585A1/en</v>
      </c>
      <c r="I11930" t="s">
        <v>9420</v>
      </c>
      <c r="K11930">
        <v>39</v>
      </c>
      <c r="L11930" s="41">
        <v>43545</v>
      </c>
      <c r="U11930">
        <v>0</v>
      </c>
      <c r="V11930" t="s">
        <v>2923</v>
      </c>
      <c r="W11930">
        <v>0</v>
      </c>
      <c r="X11930">
        <v>4</v>
      </c>
      <c r="Y11930">
        <v>3</v>
      </c>
    </row>
    <row r="11931" spans="2:25" x14ac:dyDescent="0.3">
      <c r="B11931">
        <v>0</v>
      </c>
      <c r="C11931" t="s">
        <v>11757</v>
      </c>
      <c r="D11931" t="s">
        <v>11756</v>
      </c>
      <c r="E11931">
        <v>2017</v>
      </c>
      <c r="F11931" t="s">
        <v>3520</v>
      </c>
      <c r="G11931" t="s">
        <v>3341</v>
      </c>
      <c r="H11931" s="6" t="str">
        <f>HYPERLINK(I11931)</f>
        <v>https://patents.google.com/patent/US20170277185A1/en</v>
      </c>
      <c r="I11931" t="s">
        <v>11755</v>
      </c>
      <c r="K11931">
        <v>40</v>
      </c>
      <c r="L11931" s="41">
        <v>43545</v>
      </c>
      <c r="U11931">
        <v>0</v>
      </c>
      <c r="V11931" t="s">
        <v>2923</v>
      </c>
      <c r="W11931">
        <v>0</v>
      </c>
      <c r="X11931">
        <v>5</v>
      </c>
      <c r="Y11931">
        <v>2</v>
      </c>
    </row>
    <row r="11932" spans="2:25" x14ac:dyDescent="0.3">
      <c r="B11932">
        <v>0</v>
      </c>
      <c r="C11932" t="s">
        <v>11754</v>
      </c>
      <c r="D11932" t="s">
        <v>11753</v>
      </c>
      <c r="E11932">
        <v>2002</v>
      </c>
      <c r="F11932" t="s">
        <v>11752</v>
      </c>
      <c r="G11932" t="s">
        <v>3341</v>
      </c>
      <c r="H11932" s="6" t="str">
        <f>HYPERLINK(I11932)</f>
        <v>https://patents.google.com/patent/US20020185358A1/en</v>
      </c>
      <c r="I11932" t="s">
        <v>11751</v>
      </c>
      <c r="K11932">
        <v>41</v>
      </c>
      <c r="L11932" s="41">
        <v>43545</v>
      </c>
      <c r="U11932">
        <v>0</v>
      </c>
      <c r="V11932" t="s">
        <v>2923</v>
      </c>
      <c r="W11932">
        <v>0</v>
      </c>
      <c r="X11932">
        <v>3</v>
      </c>
      <c r="Y11932">
        <v>17</v>
      </c>
    </row>
    <row r="11933" spans="2:25" x14ac:dyDescent="0.3">
      <c r="B11933">
        <v>0</v>
      </c>
      <c r="C11933" t="s">
        <v>9392</v>
      </c>
      <c r="D11933" t="s">
        <v>9391</v>
      </c>
      <c r="E11933">
        <v>2018</v>
      </c>
      <c r="F11933" t="s">
        <v>11750</v>
      </c>
      <c r="G11933" t="s">
        <v>3341</v>
      </c>
      <c r="H11933" s="6" t="str">
        <f>HYPERLINK(I11933)</f>
        <v>https://patents.google.com/patent/US20180373255A1/en</v>
      </c>
      <c r="I11933" t="s">
        <v>11749</v>
      </c>
      <c r="K11933">
        <v>42</v>
      </c>
      <c r="L11933" s="41">
        <v>43545</v>
      </c>
      <c r="U11933">
        <v>0</v>
      </c>
      <c r="V11933" t="s">
        <v>2923</v>
      </c>
      <c r="W11933">
        <v>0</v>
      </c>
      <c r="X11933">
        <v>1</v>
      </c>
      <c r="Y11933">
        <v>1</v>
      </c>
    </row>
    <row r="11934" spans="2:25" x14ac:dyDescent="0.3">
      <c r="B11934">
        <v>0</v>
      </c>
      <c r="C11934" t="s">
        <v>11748</v>
      </c>
      <c r="D11934" t="s">
        <v>11747</v>
      </c>
      <c r="E11934">
        <v>2019</v>
      </c>
      <c r="F11934" t="s">
        <v>11746</v>
      </c>
      <c r="G11934" t="s">
        <v>3341</v>
      </c>
      <c r="H11934" s="6" t="str">
        <f>HYPERLINK(I11934)</f>
        <v>https://patents.google.com/patent/US20190033888A1/en</v>
      </c>
      <c r="I11934" t="s">
        <v>11745</v>
      </c>
      <c r="K11934">
        <v>43</v>
      </c>
      <c r="L11934" s="41">
        <v>43545</v>
      </c>
      <c r="U11934">
        <v>0</v>
      </c>
      <c r="V11934" t="s">
        <v>2923</v>
      </c>
      <c r="W11934">
        <v>0</v>
      </c>
      <c r="X11934">
        <v>3</v>
      </c>
      <c r="Y11934">
        <v>1</v>
      </c>
    </row>
    <row r="11935" spans="2:25" x14ac:dyDescent="0.3">
      <c r="B11935">
        <v>0</v>
      </c>
      <c r="C11935" t="s">
        <v>11744</v>
      </c>
      <c r="D11935" t="s">
        <v>11743</v>
      </c>
      <c r="E11935">
        <v>2018</v>
      </c>
      <c r="F11935" t="s">
        <v>11440</v>
      </c>
      <c r="G11935" t="s">
        <v>3341</v>
      </c>
      <c r="H11935" s="6" t="str">
        <f>HYPERLINK(I11935)</f>
        <v>https://patents.google.com/patent/US20180375842A1/en</v>
      </c>
      <c r="I11935" t="s">
        <v>11742</v>
      </c>
      <c r="K11935">
        <v>44</v>
      </c>
      <c r="L11935" s="41">
        <v>43545</v>
      </c>
      <c r="U11935">
        <v>0</v>
      </c>
      <c r="V11935" t="s">
        <v>2923</v>
      </c>
      <c r="W11935">
        <v>0</v>
      </c>
      <c r="X11935">
        <v>5</v>
      </c>
      <c r="Y11935">
        <v>1</v>
      </c>
    </row>
    <row r="11936" spans="2:25" x14ac:dyDescent="0.3">
      <c r="B11936">
        <v>0</v>
      </c>
      <c r="C11936" t="s">
        <v>9396</v>
      </c>
      <c r="D11936" t="s">
        <v>9409</v>
      </c>
      <c r="E11936">
        <v>2010</v>
      </c>
      <c r="F11936" t="s">
        <v>4313</v>
      </c>
      <c r="G11936" t="s">
        <v>3341</v>
      </c>
      <c r="H11936" s="6" t="str">
        <f>HYPERLINK(I11936)</f>
        <v>https://patents.google.com/patent/US20100185353A1/en</v>
      </c>
      <c r="I11936" t="s">
        <v>9488</v>
      </c>
      <c r="K11936">
        <v>45</v>
      </c>
      <c r="L11936" s="41">
        <v>43545</v>
      </c>
      <c r="U11936">
        <v>0</v>
      </c>
      <c r="V11936" t="s">
        <v>2923</v>
      </c>
      <c r="W11936">
        <v>0</v>
      </c>
      <c r="X11936">
        <v>4</v>
      </c>
      <c r="Y11936">
        <v>9</v>
      </c>
    </row>
    <row r="11937" spans="1:25" x14ac:dyDescent="0.3">
      <c r="B11937">
        <v>0</v>
      </c>
      <c r="C11937" t="s">
        <v>11741</v>
      </c>
      <c r="D11937" t="s">
        <v>11740</v>
      </c>
      <c r="E11937">
        <v>2001</v>
      </c>
      <c r="F11937" t="s">
        <v>11739</v>
      </c>
      <c r="G11937" t="s">
        <v>3341</v>
      </c>
      <c r="H11937" s="6" t="str">
        <f>HYPERLINK(I11937)</f>
        <v>https://patents.google.com/patent/US20010007452A1/en</v>
      </c>
      <c r="I11937" t="s">
        <v>11738</v>
      </c>
      <c r="K11937">
        <v>46</v>
      </c>
      <c r="L11937" s="41">
        <v>43545</v>
      </c>
      <c r="U11937">
        <v>0</v>
      </c>
      <c r="V11937" t="s">
        <v>2923</v>
      </c>
      <c r="W11937">
        <v>0</v>
      </c>
      <c r="X11937">
        <v>2</v>
      </c>
      <c r="Y11937">
        <v>18</v>
      </c>
    </row>
    <row r="11938" spans="1:25" x14ac:dyDescent="0.3">
      <c r="B11938">
        <v>0</v>
      </c>
      <c r="C11938" t="s">
        <v>11737</v>
      </c>
      <c r="D11938" t="s">
        <v>11736</v>
      </c>
      <c r="E11938">
        <v>2016</v>
      </c>
      <c r="F11938" t="s">
        <v>11735</v>
      </c>
      <c r="G11938" t="s">
        <v>3341</v>
      </c>
      <c r="H11938" s="6" t="str">
        <f>HYPERLINK(I11938)</f>
        <v>https://patents.google.com/patent/US20160355337A1/en</v>
      </c>
      <c r="I11938" t="s">
        <v>11734</v>
      </c>
      <c r="K11938">
        <v>47</v>
      </c>
      <c r="L11938" s="41">
        <v>43545</v>
      </c>
      <c r="U11938">
        <v>0</v>
      </c>
      <c r="V11938" t="s">
        <v>2923</v>
      </c>
      <c r="W11938">
        <v>0</v>
      </c>
      <c r="X11938">
        <v>2</v>
      </c>
      <c r="Y11938">
        <v>3</v>
      </c>
    </row>
    <row r="11939" spans="1:25" x14ac:dyDescent="0.3">
      <c r="B11939">
        <v>0</v>
      </c>
      <c r="C11939" t="s">
        <v>11733</v>
      </c>
      <c r="D11939" t="s">
        <v>11732</v>
      </c>
      <c r="E11939">
        <v>2018</v>
      </c>
      <c r="G11939" t="s">
        <v>9836</v>
      </c>
      <c r="H11939" s="6" t="str">
        <f>HYPERLINK(I11939)</f>
        <v>http://www.teses.usp.br/teses/disponiveis/3/3141/tde-01112018-153824/en.php</v>
      </c>
      <c r="I11939" t="s">
        <v>11731</v>
      </c>
      <c r="K11939">
        <v>48</v>
      </c>
      <c r="L11939" s="41">
        <v>43545</v>
      </c>
      <c r="U11939">
        <v>0</v>
      </c>
      <c r="V11939" t="s">
        <v>2923</v>
      </c>
      <c r="W11939">
        <v>0</v>
      </c>
      <c r="X11939">
        <v>1</v>
      </c>
      <c r="Y11939">
        <v>1</v>
      </c>
    </row>
    <row r="11940" spans="1:25" x14ac:dyDescent="0.3">
      <c r="B11940">
        <v>0</v>
      </c>
      <c r="C11940" t="s">
        <v>11730</v>
      </c>
      <c r="D11940" t="s">
        <v>11729</v>
      </c>
      <c r="E11940">
        <v>2017</v>
      </c>
      <c r="F11940" t="s">
        <v>11728</v>
      </c>
      <c r="G11940" t="s">
        <v>3341</v>
      </c>
      <c r="H11940" s="6" t="str">
        <f>HYPERLINK(I11940)</f>
        <v>https://patents.google.com/patent/US20170313514A1/en</v>
      </c>
      <c r="I11940" t="s">
        <v>11727</v>
      </c>
      <c r="K11940">
        <v>49</v>
      </c>
      <c r="L11940" s="41">
        <v>43545</v>
      </c>
      <c r="U11940">
        <v>0</v>
      </c>
      <c r="V11940" t="s">
        <v>2923</v>
      </c>
      <c r="W11940">
        <v>0</v>
      </c>
      <c r="X11940">
        <v>2</v>
      </c>
      <c r="Y11940">
        <v>2</v>
      </c>
    </row>
    <row r="11941" spans="1:25" x14ac:dyDescent="0.3">
      <c r="A11941" t="s">
        <v>2721</v>
      </c>
      <c r="B11941">
        <v>1</v>
      </c>
      <c r="C11941" t="s">
        <v>10878</v>
      </c>
      <c r="D11941" t="s">
        <v>10877</v>
      </c>
      <c r="E11941">
        <v>2017</v>
      </c>
      <c r="G11941" t="s">
        <v>5243</v>
      </c>
      <c r="H11941" s="6" t="str">
        <f>HYPERLINK(I11941)</f>
        <v>https://www.sae.org/publications/technical-papers/content/2017-01-0067/</v>
      </c>
      <c r="I11941" t="s">
        <v>10876</v>
      </c>
      <c r="J11941" t="s">
        <v>10875</v>
      </c>
      <c r="K11941">
        <v>1</v>
      </c>
      <c r="L11941" s="41">
        <v>43545</v>
      </c>
      <c r="U11941">
        <v>1</v>
      </c>
      <c r="V11941" t="s">
        <v>2933</v>
      </c>
      <c r="W11941">
        <v>0</v>
      </c>
      <c r="X11941">
        <v>5</v>
      </c>
      <c r="Y11941">
        <v>2</v>
      </c>
    </row>
    <row r="11942" spans="1:25" x14ac:dyDescent="0.3">
      <c r="B11942">
        <v>0</v>
      </c>
      <c r="C11942" t="s">
        <v>10208</v>
      </c>
      <c r="D11942" t="s">
        <v>10207</v>
      </c>
      <c r="E11942">
        <v>2018</v>
      </c>
      <c r="G11942" t="s">
        <v>3880</v>
      </c>
      <c r="H11942" s="6" t="str">
        <f>HYPERLINK(I11942)</f>
        <v>https://www.mdpi.com/2076-3417/8/7/1125</v>
      </c>
      <c r="I11942" t="s">
        <v>10206</v>
      </c>
      <c r="K11942">
        <v>2</v>
      </c>
      <c r="L11942" s="41">
        <v>43545</v>
      </c>
      <c r="U11942">
        <v>0</v>
      </c>
      <c r="V11942" t="s">
        <v>2923</v>
      </c>
      <c r="W11942">
        <v>0</v>
      </c>
      <c r="X11942">
        <v>1</v>
      </c>
      <c r="Y11942">
        <v>1</v>
      </c>
    </row>
    <row r="11943" spans="1:25" x14ac:dyDescent="0.3">
      <c r="B11943">
        <v>0</v>
      </c>
      <c r="C11943" t="s">
        <v>9238</v>
      </c>
      <c r="D11943" t="s">
        <v>9237</v>
      </c>
      <c r="E11943">
        <v>2018</v>
      </c>
      <c r="F11943" t="s">
        <v>4280</v>
      </c>
      <c r="G11943" t="s">
        <v>4440</v>
      </c>
      <c r="H11943" s="6" t="str">
        <f>HYPERLINK(I11943)</f>
        <v>http://www.freepatentsonline.com/10106106.html</v>
      </c>
      <c r="I11943" t="s">
        <v>9236</v>
      </c>
      <c r="K11943">
        <v>3</v>
      </c>
      <c r="L11943" s="41">
        <v>43545</v>
      </c>
      <c r="U11943">
        <v>0</v>
      </c>
      <c r="V11943" t="s">
        <v>2923</v>
      </c>
      <c r="W11943">
        <v>0</v>
      </c>
      <c r="X11943">
        <v>3</v>
      </c>
      <c r="Y11943">
        <v>1</v>
      </c>
    </row>
    <row r="11944" spans="1:25" x14ac:dyDescent="0.3">
      <c r="B11944">
        <v>0</v>
      </c>
      <c r="C11944" t="s">
        <v>9295</v>
      </c>
      <c r="D11944" t="s">
        <v>9294</v>
      </c>
      <c r="E11944">
        <v>2019</v>
      </c>
      <c r="F11944" t="s">
        <v>7071</v>
      </c>
      <c r="G11944" t="s">
        <v>3328</v>
      </c>
      <c r="H11944" s="6" t="str">
        <f>HYPERLINK(I11944)</f>
        <v>https://link.springer.com/article/10.1007/s10846-019-00983-6</v>
      </c>
      <c r="I11944" t="s">
        <v>9293</v>
      </c>
      <c r="K11944">
        <v>4</v>
      </c>
      <c r="L11944" s="41">
        <v>43545</v>
      </c>
      <c r="U11944">
        <v>0</v>
      </c>
      <c r="V11944" t="s">
        <v>2923</v>
      </c>
      <c r="W11944">
        <v>0</v>
      </c>
      <c r="X11944">
        <v>3</v>
      </c>
      <c r="Y11944">
        <v>1</v>
      </c>
    </row>
    <row r="11945" spans="1:25" x14ac:dyDescent="0.3">
      <c r="B11945">
        <v>0</v>
      </c>
      <c r="C11945" t="s">
        <v>11726</v>
      </c>
      <c r="D11945" t="s">
        <v>11725</v>
      </c>
      <c r="E11945">
        <v>2018</v>
      </c>
      <c r="G11945" t="s">
        <v>3304</v>
      </c>
      <c r="H11945" s="6" t="str">
        <f>HYPERLINK(I11945)</f>
        <v>http://search.proquest.com/openview/daead44684e96bfafa6463e776926cc2/1?pq-origsite=gscholar&amp;cbl=18750&amp;diss=y</v>
      </c>
      <c r="I11945" t="s">
        <v>11724</v>
      </c>
      <c r="K11945">
        <v>5</v>
      </c>
      <c r="L11945" s="41">
        <v>43545</v>
      </c>
      <c r="U11945">
        <v>0</v>
      </c>
      <c r="V11945" t="s">
        <v>2923</v>
      </c>
      <c r="W11945">
        <v>0</v>
      </c>
      <c r="X11945">
        <v>1</v>
      </c>
      <c r="Y11945">
        <v>1</v>
      </c>
    </row>
    <row r="11946" spans="1:25" x14ac:dyDescent="0.3">
      <c r="A11946" t="s">
        <v>2722</v>
      </c>
      <c r="B11946">
        <v>5</v>
      </c>
      <c r="C11946" t="s">
        <v>11186</v>
      </c>
      <c r="D11946" t="s">
        <v>11185</v>
      </c>
      <c r="E11946">
        <v>2017</v>
      </c>
      <c r="F11946" t="s">
        <v>9966</v>
      </c>
      <c r="G11946" t="s">
        <v>3378</v>
      </c>
      <c r="H11946" s="6" t="str">
        <f>HYPERLINK(I11946)</f>
        <v>https://dl.acm.org/citation.cfm?id=3132532</v>
      </c>
      <c r="I11946" t="s">
        <v>11184</v>
      </c>
      <c r="J11946" t="s">
        <v>11183</v>
      </c>
      <c r="K11946">
        <v>1</v>
      </c>
      <c r="L11946" s="41">
        <v>43545</v>
      </c>
      <c r="U11946">
        <v>5</v>
      </c>
      <c r="V11946" t="s">
        <v>2975</v>
      </c>
      <c r="W11946">
        <v>1</v>
      </c>
      <c r="X11946">
        <v>4</v>
      </c>
      <c r="Y11946">
        <v>2</v>
      </c>
    </row>
    <row r="11947" spans="1:25" x14ac:dyDescent="0.3">
      <c r="B11947">
        <v>27</v>
      </c>
      <c r="C11947" t="s">
        <v>9300</v>
      </c>
      <c r="D11947" t="s">
        <v>9299</v>
      </c>
      <c r="E11947">
        <v>2015</v>
      </c>
      <c r="F11947" t="s">
        <v>9298</v>
      </c>
      <c r="G11947" t="s">
        <v>3369</v>
      </c>
      <c r="H11947" s="6" t="str">
        <f>HYPERLINK(I11947)</f>
        <v>https://www.researchgate.net/profile/Mitchell_Cunningham2/publication/310327242_Autonomous_Vehicles_Human_Factors_Issues_and_Future_Research/links/582b7f8808ae004f74afb8e5/Autonomous-Vehicles-Human-Factors-Issues-and-Future-Research.pdf</v>
      </c>
      <c r="I11947" t="s">
        <v>9297</v>
      </c>
      <c r="J11947" t="s">
        <v>9296</v>
      </c>
      <c r="K11947">
        <v>2</v>
      </c>
      <c r="L11947" s="41">
        <v>43545</v>
      </c>
      <c r="M11947" t="s">
        <v>3356</v>
      </c>
      <c r="U11947">
        <v>27</v>
      </c>
      <c r="V11947" t="s">
        <v>3116</v>
      </c>
      <c r="W11947">
        <v>14</v>
      </c>
      <c r="X11947">
        <v>2</v>
      </c>
      <c r="Y11947">
        <v>4</v>
      </c>
    </row>
    <row r="11948" spans="1:25" x14ac:dyDescent="0.3">
      <c r="B11948">
        <v>3</v>
      </c>
      <c r="C11948" t="s">
        <v>11192</v>
      </c>
      <c r="D11948" t="s">
        <v>11191</v>
      </c>
      <c r="E11948">
        <v>2016</v>
      </c>
      <c r="F11948" t="s">
        <v>11190</v>
      </c>
      <c r="G11948" t="s">
        <v>11189</v>
      </c>
      <c r="H11948" s="6" t="str">
        <f>HYPERLINK(I11948)</f>
        <v>https://pacsec.jp/psj16/PSJ2016_WenyuanXu_CanYouTrustAutonomousVehicles_Slides_Liu_final.pdf</v>
      </c>
      <c r="I11948" t="s">
        <v>11188</v>
      </c>
      <c r="J11948" t="s">
        <v>11187</v>
      </c>
      <c r="K11948">
        <v>3</v>
      </c>
      <c r="L11948" s="41">
        <v>43545</v>
      </c>
      <c r="M11948" t="s">
        <v>3356</v>
      </c>
      <c r="U11948">
        <v>3</v>
      </c>
      <c r="V11948" t="s">
        <v>2931</v>
      </c>
      <c r="W11948">
        <v>1</v>
      </c>
      <c r="X11948">
        <v>3</v>
      </c>
      <c r="Y11948">
        <v>3</v>
      </c>
    </row>
    <row r="11949" spans="1:25" x14ac:dyDescent="0.3">
      <c r="B11949">
        <v>5</v>
      </c>
      <c r="C11949" t="s">
        <v>11702</v>
      </c>
      <c r="D11949" t="s">
        <v>11701</v>
      </c>
      <c r="E11949">
        <v>2016</v>
      </c>
      <c r="F11949" t="s">
        <v>11723</v>
      </c>
      <c r="G11949" t="s">
        <v>3341</v>
      </c>
      <c r="H11949" s="6" t="str">
        <f>HYPERLINK(I11949)</f>
        <v>https://patents.google.com/patent/US9285805B1/en</v>
      </c>
      <c r="I11949" t="s">
        <v>11722</v>
      </c>
      <c r="J11949" t="s">
        <v>11721</v>
      </c>
      <c r="K11949">
        <v>4</v>
      </c>
      <c r="L11949" s="41">
        <v>43545</v>
      </c>
      <c r="U11949">
        <v>5</v>
      </c>
      <c r="V11949" t="s">
        <v>2948</v>
      </c>
      <c r="W11949">
        <v>5</v>
      </c>
      <c r="X11949">
        <v>1</v>
      </c>
      <c r="Y11949">
        <v>3</v>
      </c>
    </row>
    <row r="11950" spans="1:25" x14ac:dyDescent="0.3">
      <c r="B11950">
        <v>8</v>
      </c>
      <c r="C11950" t="s">
        <v>197</v>
      </c>
      <c r="D11950" t="s">
        <v>198</v>
      </c>
      <c r="E11950">
        <v>2016</v>
      </c>
      <c r="F11950" t="s">
        <v>11668</v>
      </c>
      <c r="G11950" t="s">
        <v>3328</v>
      </c>
      <c r="H11950" s="6" t="str">
        <f>HYPERLINK(I11950)</f>
        <v>https://link.springer.com/chapter/10.1007/978-3-319-40503-2_9</v>
      </c>
      <c r="I11950" t="s">
        <v>199</v>
      </c>
      <c r="J11950" t="s">
        <v>11720</v>
      </c>
      <c r="K11950">
        <v>5</v>
      </c>
      <c r="L11950" s="41">
        <v>43545</v>
      </c>
      <c r="U11950">
        <v>8</v>
      </c>
      <c r="V11950" t="s">
        <v>2973</v>
      </c>
      <c r="W11950">
        <v>2</v>
      </c>
      <c r="X11950">
        <v>5</v>
      </c>
      <c r="Y11950">
        <v>3</v>
      </c>
    </row>
    <row r="11951" spans="1:25" x14ac:dyDescent="0.3">
      <c r="B11951">
        <v>14</v>
      </c>
      <c r="C11951" t="s">
        <v>11719</v>
      </c>
      <c r="D11951" t="s">
        <v>11718</v>
      </c>
      <c r="E11951">
        <v>2017</v>
      </c>
      <c r="F11951" t="s">
        <v>11717</v>
      </c>
      <c r="G11951" t="s">
        <v>11716</v>
      </c>
      <c r="H11951" s="6" t="str">
        <f>HYPERLINK(I11951)</f>
        <v>https://www.biomedcentral.com/openurl?doi=10.1186/s41039-017-0062-8</v>
      </c>
      <c r="I11951" t="s">
        <v>11715</v>
      </c>
      <c r="J11951" t="s">
        <v>11714</v>
      </c>
      <c r="K11951">
        <v>6</v>
      </c>
      <c r="L11951" s="41">
        <v>43545</v>
      </c>
      <c r="M11951" t="s">
        <v>3325</v>
      </c>
      <c r="U11951">
        <v>14</v>
      </c>
      <c r="V11951" t="s">
        <v>3022</v>
      </c>
      <c r="W11951">
        <v>7</v>
      </c>
      <c r="X11951">
        <v>2</v>
      </c>
      <c r="Y11951">
        <v>2</v>
      </c>
    </row>
    <row r="11952" spans="1:25" x14ac:dyDescent="0.3">
      <c r="B11952">
        <v>3</v>
      </c>
      <c r="C11952" t="s">
        <v>1625</v>
      </c>
      <c r="D11952" t="s">
        <v>1626</v>
      </c>
      <c r="E11952">
        <v>2017</v>
      </c>
      <c r="F11952" t="s">
        <v>3583</v>
      </c>
      <c r="G11952" t="s">
        <v>3328</v>
      </c>
      <c r="H11952" s="6" t="str">
        <f>HYPERLINK(I11952)</f>
        <v>https://link.springer.com/chapter/10.1007/978-3-319-41956-5_11</v>
      </c>
      <c r="I11952" t="s">
        <v>1627</v>
      </c>
      <c r="J11952" t="s">
        <v>11140</v>
      </c>
      <c r="K11952">
        <v>7</v>
      </c>
      <c r="L11952" s="41">
        <v>43545</v>
      </c>
      <c r="U11952">
        <v>3</v>
      </c>
      <c r="V11952" t="s">
        <v>2954</v>
      </c>
      <c r="W11952">
        <v>1</v>
      </c>
      <c r="X11952">
        <v>6</v>
      </c>
      <c r="Y11952">
        <v>2</v>
      </c>
    </row>
    <row r="11953" spans="2:25" x14ac:dyDescent="0.3">
      <c r="B11953">
        <v>0</v>
      </c>
      <c r="C11953" t="s">
        <v>11713</v>
      </c>
      <c r="D11953" t="s">
        <v>11712</v>
      </c>
      <c r="E11953">
        <v>2017</v>
      </c>
      <c r="G11953" t="s">
        <v>3408</v>
      </c>
      <c r="H11953" s="6" t="str">
        <f>HYPERLINK(I11953)</f>
        <v>http://www.diva-portal.org/smash/get/diva2:1157646/FULLTEXT01.pdf</v>
      </c>
      <c r="I11953" t="s">
        <v>11711</v>
      </c>
      <c r="K11953">
        <v>8</v>
      </c>
      <c r="L11953" s="41">
        <v>43545</v>
      </c>
      <c r="U11953">
        <v>0</v>
      </c>
      <c r="V11953" t="s">
        <v>2923</v>
      </c>
      <c r="W11953">
        <v>0</v>
      </c>
      <c r="X11953">
        <v>2</v>
      </c>
      <c r="Y11953">
        <v>2</v>
      </c>
    </row>
    <row r="11954" spans="2:25" x14ac:dyDescent="0.3">
      <c r="B11954">
        <v>0</v>
      </c>
      <c r="C11954" t="s">
        <v>11702</v>
      </c>
      <c r="D11954" t="s">
        <v>11701</v>
      </c>
      <c r="E11954">
        <v>2018</v>
      </c>
      <c r="F11954" t="s">
        <v>11710</v>
      </c>
      <c r="G11954" t="s">
        <v>3341</v>
      </c>
      <c r="H11954" s="6" t="str">
        <f>HYPERLINK(I11954)</f>
        <v>https://patents.google.com/patent/US20180203452A1/en</v>
      </c>
      <c r="I11954" t="s">
        <v>11709</v>
      </c>
      <c r="K11954">
        <v>9</v>
      </c>
      <c r="L11954" s="41">
        <v>43545</v>
      </c>
      <c r="U11954">
        <v>0</v>
      </c>
      <c r="V11954" t="s">
        <v>2923</v>
      </c>
      <c r="W11954">
        <v>0</v>
      </c>
      <c r="X11954">
        <v>1</v>
      </c>
      <c r="Y11954">
        <v>1</v>
      </c>
    </row>
    <row r="11955" spans="2:25" x14ac:dyDescent="0.3">
      <c r="B11955">
        <v>0</v>
      </c>
      <c r="C11955" t="s">
        <v>11702</v>
      </c>
      <c r="D11955" t="s">
        <v>11701</v>
      </c>
      <c r="E11955">
        <v>2017</v>
      </c>
      <c r="F11955" t="s">
        <v>11708</v>
      </c>
      <c r="G11955" t="s">
        <v>3341</v>
      </c>
      <c r="H11955" s="6" t="str">
        <f>HYPERLINK(I11955)</f>
        <v>https://patents.google.com/patent/US9568916B2/en</v>
      </c>
      <c r="I11955" t="s">
        <v>11707</v>
      </c>
      <c r="K11955">
        <v>10</v>
      </c>
      <c r="L11955" s="41">
        <v>43545</v>
      </c>
      <c r="U11955">
        <v>0</v>
      </c>
      <c r="V11955" t="s">
        <v>2923</v>
      </c>
      <c r="W11955">
        <v>0</v>
      </c>
      <c r="X11955">
        <v>1</v>
      </c>
      <c r="Y11955">
        <v>2</v>
      </c>
    </row>
    <row r="11956" spans="2:25" x14ac:dyDescent="0.3">
      <c r="B11956">
        <v>0</v>
      </c>
      <c r="C11956" t="s">
        <v>11702</v>
      </c>
      <c r="D11956" t="s">
        <v>11701</v>
      </c>
      <c r="E11956">
        <v>2017</v>
      </c>
      <c r="F11956" t="s">
        <v>11706</v>
      </c>
      <c r="G11956" t="s">
        <v>3341</v>
      </c>
      <c r="H11956" s="6" t="str">
        <f>HYPERLINK(I11956)</f>
        <v>https://patents.google.com/patent/US20170003685A1/en</v>
      </c>
      <c r="I11956" t="s">
        <v>11705</v>
      </c>
      <c r="K11956">
        <v>11</v>
      </c>
      <c r="L11956" s="41">
        <v>43545</v>
      </c>
      <c r="U11956">
        <v>0</v>
      </c>
      <c r="V11956" t="s">
        <v>2923</v>
      </c>
      <c r="W11956">
        <v>0</v>
      </c>
      <c r="X11956">
        <v>1</v>
      </c>
      <c r="Y11956">
        <v>2</v>
      </c>
    </row>
    <row r="11957" spans="2:25" x14ac:dyDescent="0.3">
      <c r="B11957">
        <v>0</v>
      </c>
      <c r="C11957" t="s">
        <v>11702</v>
      </c>
      <c r="D11957" t="s">
        <v>11701</v>
      </c>
      <c r="E11957">
        <v>2017</v>
      </c>
      <c r="F11957" t="s">
        <v>11704</v>
      </c>
      <c r="G11957" t="s">
        <v>3341</v>
      </c>
      <c r="H11957" s="6" t="str">
        <f>HYPERLINK(I11957)</f>
        <v>https://patents.google.com/patent/US9836058B2/en</v>
      </c>
      <c r="I11957" t="s">
        <v>11703</v>
      </c>
      <c r="K11957">
        <v>12</v>
      </c>
      <c r="L11957" s="41">
        <v>43545</v>
      </c>
      <c r="U11957">
        <v>0</v>
      </c>
      <c r="V11957" t="s">
        <v>2923</v>
      </c>
      <c r="W11957">
        <v>0</v>
      </c>
      <c r="X11957">
        <v>1</v>
      </c>
      <c r="Y11957">
        <v>2</v>
      </c>
    </row>
    <row r="11958" spans="2:25" x14ac:dyDescent="0.3">
      <c r="B11958">
        <v>0</v>
      </c>
      <c r="C11958" t="s">
        <v>11702</v>
      </c>
      <c r="D11958" t="s">
        <v>11701</v>
      </c>
      <c r="E11958">
        <v>2017</v>
      </c>
      <c r="F11958" t="s">
        <v>11700</v>
      </c>
      <c r="G11958" t="s">
        <v>3341</v>
      </c>
      <c r="H11958" s="6" t="str">
        <f>HYPERLINK(I11958)</f>
        <v>https://patents.google.com/patent/US20170123427A1/en</v>
      </c>
      <c r="I11958" t="s">
        <v>11699</v>
      </c>
      <c r="K11958">
        <v>13</v>
      </c>
      <c r="L11958" s="41">
        <v>43545</v>
      </c>
      <c r="U11958">
        <v>0</v>
      </c>
      <c r="V11958" t="s">
        <v>2923</v>
      </c>
      <c r="W11958">
        <v>0</v>
      </c>
      <c r="X11958">
        <v>1</v>
      </c>
      <c r="Y11958">
        <v>2</v>
      </c>
    </row>
    <row r="11959" spans="2:25" x14ac:dyDescent="0.3">
      <c r="B11959">
        <v>0</v>
      </c>
      <c r="C11959" t="s">
        <v>980</v>
      </c>
      <c r="D11959" t="s">
        <v>981</v>
      </c>
      <c r="E11959">
        <v>2015</v>
      </c>
      <c r="F11959" t="s">
        <v>11698</v>
      </c>
      <c r="G11959" t="s">
        <v>3341</v>
      </c>
      <c r="H11959" s="6" t="str">
        <f>HYPERLINK(I11959)</f>
        <v>https://patents.google.com/patent/US20150234382A1/en</v>
      </c>
      <c r="I11959" t="s">
        <v>982</v>
      </c>
      <c r="K11959">
        <v>14</v>
      </c>
      <c r="L11959" s="41">
        <v>43545</v>
      </c>
      <c r="U11959">
        <v>0</v>
      </c>
      <c r="V11959" t="s">
        <v>2923</v>
      </c>
      <c r="W11959">
        <v>0</v>
      </c>
      <c r="X11959">
        <v>1</v>
      </c>
      <c r="Y11959">
        <v>4</v>
      </c>
    </row>
    <row r="11960" spans="2:25" x14ac:dyDescent="0.3">
      <c r="B11960">
        <v>0</v>
      </c>
      <c r="C11960" t="s">
        <v>11233</v>
      </c>
      <c r="D11960" t="s">
        <v>11232</v>
      </c>
      <c r="E11960">
        <v>2015</v>
      </c>
      <c r="G11960" t="s">
        <v>3724</v>
      </c>
      <c r="H11960" s="6" t="str">
        <f>HYPERLINK(I11960)</f>
        <v>https://ntrs.nasa.gov/search.jsp?R=20150021270</v>
      </c>
      <c r="I11960" t="s">
        <v>11231</v>
      </c>
      <c r="K11960">
        <v>15</v>
      </c>
      <c r="L11960" s="41">
        <v>43545</v>
      </c>
      <c r="U11960">
        <v>0</v>
      </c>
      <c r="V11960" t="s">
        <v>2923</v>
      </c>
      <c r="W11960">
        <v>0</v>
      </c>
      <c r="X11960">
        <v>2</v>
      </c>
      <c r="Y11960">
        <v>4</v>
      </c>
    </row>
    <row r="11961" spans="2:25" x14ac:dyDescent="0.3">
      <c r="B11961">
        <v>0</v>
      </c>
      <c r="C11961" t="s">
        <v>11224</v>
      </c>
      <c r="D11961" t="s">
        <v>11223</v>
      </c>
      <c r="E11961">
        <v>2017</v>
      </c>
      <c r="F11961" t="s">
        <v>3490</v>
      </c>
      <c r="G11961" t="s">
        <v>11222</v>
      </c>
      <c r="H11961" s="6" t="str">
        <f>HYPERLINK(I11961)</f>
        <v>http://ojs.unsysdigital.com/index.php/ijrm/article/view/10.21535%252Fijrm.v3i1.922/0</v>
      </c>
      <c r="I11961" t="s">
        <v>11221</v>
      </c>
      <c r="K11961">
        <v>16</v>
      </c>
      <c r="L11961" s="41">
        <v>43545</v>
      </c>
      <c r="U11961">
        <v>0</v>
      </c>
      <c r="V11961" t="s">
        <v>2923</v>
      </c>
      <c r="W11961">
        <v>0</v>
      </c>
      <c r="X11961">
        <v>4</v>
      </c>
      <c r="Y11961">
        <v>2</v>
      </c>
    </row>
    <row r="11962" spans="2:25" x14ac:dyDescent="0.3">
      <c r="B11962">
        <v>2</v>
      </c>
      <c r="C11962" t="s">
        <v>10116</v>
      </c>
      <c r="D11962" t="s">
        <v>10115</v>
      </c>
      <c r="E11962">
        <v>2018</v>
      </c>
      <c r="F11962" t="s">
        <v>10114</v>
      </c>
      <c r="G11962" t="s">
        <v>3378</v>
      </c>
      <c r="H11962" s="6" t="str">
        <f>HYPERLINK(I11962)</f>
        <v>https://dl.acm.org/citation.cfm?id=3172990</v>
      </c>
      <c r="I11962" t="s">
        <v>10113</v>
      </c>
      <c r="J11962" t="s">
        <v>10112</v>
      </c>
      <c r="K11962">
        <v>17</v>
      </c>
      <c r="L11962" s="41">
        <v>43545</v>
      </c>
      <c r="U11962">
        <v>2</v>
      </c>
      <c r="V11962" t="s">
        <v>2949</v>
      </c>
      <c r="W11962">
        <v>0</v>
      </c>
      <c r="X11962">
        <v>5</v>
      </c>
      <c r="Y11962">
        <v>1</v>
      </c>
    </row>
    <row r="11963" spans="2:25" x14ac:dyDescent="0.3">
      <c r="B11963">
        <v>0</v>
      </c>
      <c r="C11963" t="s">
        <v>1122</v>
      </c>
      <c r="D11963" t="s">
        <v>1123</v>
      </c>
      <c r="E11963">
        <v>2016</v>
      </c>
      <c r="F11963" t="s">
        <v>11697</v>
      </c>
      <c r="G11963" t="s">
        <v>3341</v>
      </c>
      <c r="H11963" s="6" t="str">
        <f>HYPERLINK(I11963)</f>
        <v>https://patents.google.com/patent/US20160349754A1/en</v>
      </c>
      <c r="I11963" t="s">
        <v>1124</v>
      </c>
      <c r="K11963">
        <v>18</v>
      </c>
      <c r="L11963" s="41">
        <v>43545</v>
      </c>
      <c r="U11963">
        <v>0</v>
      </c>
      <c r="V11963" t="s">
        <v>2923</v>
      </c>
      <c r="W11963">
        <v>0</v>
      </c>
      <c r="X11963">
        <v>3</v>
      </c>
      <c r="Y11963">
        <v>3</v>
      </c>
    </row>
    <row r="11964" spans="2:25" x14ac:dyDescent="0.3">
      <c r="B11964">
        <v>6</v>
      </c>
      <c r="C11964" t="s">
        <v>168</v>
      </c>
      <c r="D11964" t="s">
        <v>169</v>
      </c>
      <c r="E11964">
        <v>2017</v>
      </c>
      <c r="F11964" t="s">
        <v>3459</v>
      </c>
      <c r="G11964" t="s">
        <v>3328</v>
      </c>
      <c r="H11964" s="6" t="str">
        <f>HYPERLINK(I11964)</f>
        <v>https://link.springer.com/chapter/10.1007/978-3-319-58475-1_25</v>
      </c>
      <c r="I11964" t="s">
        <v>170</v>
      </c>
      <c r="J11964" t="s">
        <v>4902</v>
      </c>
      <c r="K11964">
        <v>19</v>
      </c>
      <c r="L11964" s="41">
        <v>43545</v>
      </c>
      <c r="U11964">
        <v>6</v>
      </c>
      <c r="V11964" t="s">
        <v>2934</v>
      </c>
      <c r="W11964">
        <v>2</v>
      </c>
      <c r="X11964">
        <v>4</v>
      </c>
      <c r="Y11964">
        <v>2</v>
      </c>
    </row>
    <row r="11965" spans="2:25" x14ac:dyDescent="0.3">
      <c r="B11965">
        <v>2</v>
      </c>
      <c r="C11965" t="s">
        <v>11696</v>
      </c>
      <c r="D11965" t="s">
        <v>11695</v>
      </c>
      <c r="E11965">
        <v>2017</v>
      </c>
      <c r="F11965" t="s">
        <v>11694</v>
      </c>
      <c r="G11965" t="s">
        <v>3328</v>
      </c>
      <c r="H11965" s="6" t="str">
        <f>HYPERLINK(I11965)</f>
        <v>https://link.springer.com/chapter/10.1007/978-3-319-67597-8_5</v>
      </c>
      <c r="I11965" t="s">
        <v>11693</v>
      </c>
      <c r="J11965" t="s">
        <v>11692</v>
      </c>
      <c r="K11965">
        <v>20</v>
      </c>
      <c r="L11965" s="41">
        <v>43545</v>
      </c>
      <c r="U11965">
        <v>2</v>
      </c>
      <c r="V11965" t="s">
        <v>2931</v>
      </c>
      <c r="W11965">
        <v>1</v>
      </c>
      <c r="X11965">
        <v>3</v>
      </c>
      <c r="Y11965">
        <v>2</v>
      </c>
    </row>
    <row r="11966" spans="2:25" x14ac:dyDescent="0.3">
      <c r="B11966">
        <v>0</v>
      </c>
      <c r="C11966" t="s">
        <v>11691</v>
      </c>
      <c r="D11966" t="s">
        <v>11690</v>
      </c>
      <c r="E11966">
        <v>2017</v>
      </c>
      <c r="F11966" t="s">
        <v>11653</v>
      </c>
      <c r="G11966" t="s">
        <v>3328</v>
      </c>
      <c r="H11966" s="6" t="str">
        <f>HYPERLINK(I11966)</f>
        <v>https://link.springer.com/chapter/10.1007/978-3-319-51189-4_33</v>
      </c>
      <c r="I11966" t="s">
        <v>11689</v>
      </c>
      <c r="K11966">
        <v>21</v>
      </c>
      <c r="L11966" s="41">
        <v>43545</v>
      </c>
      <c r="U11966">
        <v>0</v>
      </c>
      <c r="V11966" t="s">
        <v>2923</v>
      </c>
      <c r="W11966">
        <v>0</v>
      </c>
      <c r="X11966">
        <v>2</v>
      </c>
      <c r="Y11966">
        <v>2</v>
      </c>
    </row>
    <row r="11967" spans="2:25" x14ac:dyDescent="0.3">
      <c r="B11967">
        <v>0</v>
      </c>
      <c r="C11967" t="s">
        <v>11446</v>
      </c>
      <c r="D11967" t="s">
        <v>11688</v>
      </c>
      <c r="E11967">
        <v>2017</v>
      </c>
      <c r="F11967" t="s">
        <v>11687</v>
      </c>
      <c r="G11967" t="s">
        <v>3341</v>
      </c>
      <c r="H11967" s="6" t="str">
        <f>HYPERLINK(I11967)</f>
        <v>https://patents.google.com/patent/US20170151959A1/en</v>
      </c>
      <c r="I11967" t="s">
        <v>11686</v>
      </c>
      <c r="K11967">
        <v>22</v>
      </c>
      <c r="L11967" s="41">
        <v>43545</v>
      </c>
      <c r="U11967">
        <v>0</v>
      </c>
      <c r="V11967" t="s">
        <v>2923</v>
      </c>
      <c r="W11967">
        <v>0</v>
      </c>
      <c r="X11967">
        <v>1</v>
      </c>
      <c r="Y11967">
        <v>2</v>
      </c>
    </row>
    <row r="11968" spans="2:25" x14ac:dyDescent="0.3">
      <c r="B11968">
        <v>14</v>
      </c>
      <c r="C11968" t="s">
        <v>9256</v>
      </c>
      <c r="D11968" t="s">
        <v>9255</v>
      </c>
      <c r="E11968">
        <v>2014</v>
      </c>
      <c r="F11968" t="s">
        <v>9254</v>
      </c>
      <c r="G11968" t="s">
        <v>3378</v>
      </c>
      <c r="H11968" s="6" t="str">
        <f>HYPERLINK(I11968)</f>
        <v>https://dl.acm.org/citation.cfm?id=2661357</v>
      </c>
      <c r="I11968" t="s">
        <v>9253</v>
      </c>
      <c r="J11968" t="s">
        <v>9252</v>
      </c>
      <c r="K11968">
        <v>23</v>
      </c>
      <c r="L11968" s="41">
        <v>43545</v>
      </c>
      <c r="U11968">
        <v>14</v>
      </c>
      <c r="V11968" t="s">
        <v>3036</v>
      </c>
      <c r="W11968">
        <v>7</v>
      </c>
      <c r="X11968">
        <v>2</v>
      </c>
      <c r="Y11968">
        <v>5</v>
      </c>
    </row>
    <row r="11969" spans="2:25" x14ac:dyDescent="0.3">
      <c r="B11969">
        <v>0</v>
      </c>
      <c r="C11969" t="s">
        <v>11685</v>
      </c>
      <c r="D11969" t="s">
        <v>11684</v>
      </c>
      <c r="E11969">
        <v>2018</v>
      </c>
      <c r="F11969" t="s">
        <v>3520</v>
      </c>
      <c r="G11969" t="s">
        <v>4440</v>
      </c>
      <c r="H11969" s="6" t="str">
        <f>HYPERLINK(I11969)</f>
        <v>http://www.freepatentsonline.com/10000213.html</v>
      </c>
      <c r="I11969" t="s">
        <v>11683</v>
      </c>
      <c r="K11969">
        <v>24</v>
      </c>
      <c r="L11969" s="41">
        <v>43545</v>
      </c>
      <c r="U11969">
        <v>0</v>
      </c>
      <c r="V11969" t="s">
        <v>2923</v>
      </c>
      <c r="W11969">
        <v>0</v>
      </c>
      <c r="X11969">
        <v>3</v>
      </c>
      <c r="Y11969">
        <v>1</v>
      </c>
    </row>
    <row r="11970" spans="2:25" x14ac:dyDescent="0.3">
      <c r="B11970">
        <v>0</v>
      </c>
      <c r="C11970" t="s">
        <v>11164</v>
      </c>
      <c r="D11970" t="s">
        <v>11163</v>
      </c>
      <c r="E11970">
        <v>2017</v>
      </c>
      <c r="F11970" t="s">
        <v>6434</v>
      </c>
      <c r="G11970" t="s">
        <v>3328</v>
      </c>
      <c r="H11970" s="6" t="str">
        <f>HYPERLINK(I11970)</f>
        <v>https://link.springer.com/content/pdf/10.1007/978-3-658-14219-3_34.pdf</v>
      </c>
      <c r="I11970" t="s">
        <v>11162</v>
      </c>
      <c r="K11970">
        <v>25</v>
      </c>
      <c r="L11970" s="41">
        <v>43545</v>
      </c>
      <c r="U11970">
        <v>0</v>
      </c>
      <c r="V11970" t="s">
        <v>2923</v>
      </c>
      <c r="W11970">
        <v>0</v>
      </c>
      <c r="X11970">
        <v>1</v>
      </c>
      <c r="Y11970">
        <v>2</v>
      </c>
    </row>
    <row r="11971" spans="2:25" x14ac:dyDescent="0.3">
      <c r="B11971">
        <v>98</v>
      </c>
      <c r="C11971" t="s">
        <v>11045</v>
      </c>
      <c r="D11971" t="s">
        <v>11044</v>
      </c>
      <c r="E11971">
        <v>2014</v>
      </c>
      <c r="F11971" t="s">
        <v>3336</v>
      </c>
      <c r="G11971" t="s">
        <v>3314</v>
      </c>
      <c r="H11971" s="6" t="str">
        <f>HYPERLINK(I11971)</f>
        <v>https://ieeexplore.ieee.org/abstract/document/6809196/</v>
      </c>
      <c r="I11971" t="s">
        <v>11043</v>
      </c>
      <c r="J11971" t="s">
        <v>11042</v>
      </c>
      <c r="K11971">
        <v>26</v>
      </c>
      <c r="L11971" s="41">
        <v>43545</v>
      </c>
      <c r="U11971">
        <v>98</v>
      </c>
      <c r="V11971" t="s">
        <v>11041</v>
      </c>
      <c r="W11971">
        <v>20</v>
      </c>
      <c r="X11971">
        <v>5</v>
      </c>
      <c r="Y11971">
        <v>5</v>
      </c>
    </row>
    <row r="11972" spans="2:25" x14ac:dyDescent="0.3">
      <c r="B11972">
        <v>7</v>
      </c>
      <c r="C11972" t="s">
        <v>11182</v>
      </c>
      <c r="D11972" t="s">
        <v>11181</v>
      </c>
      <c r="E11972">
        <v>2016</v>
      </c>
      <c r="F11972" t="s">
        <v>6566</v>
      </c>
      <c r="G11972" t="s">
        <v>6463</v>
      </c>
      <c r="H11972" s="6" t="str">
        <f>HYPERLINK(I11972)</f>
        <v>https://dl.gi.de/handle/20.500.12116/305</v>
      </c>
      <c r="I11972" t="s">
        <v>11180</v>
      </c>
      <c r="J11972" t="s">
        <v>11179</v>
      </c>
      <c r="K11972">
        <v>27</v>
      </c>
      <c r="L11972" s="41">
        <v>43545</v>
      </c>
      <c r="U11972">
        <v>7</v>
      </c>
      <c r="V11972" t="s">
        <v>3166</v>
      </c>
      <c r="W11972">
        <v>2</v>
      </c>
      <c r="X11972">
        <v>4</v>
      </c>
      <c r="Y11972">
        <v>3</v>
      </c>
    </row>
    <row r="11973" spans="2:25" x14ac:dyDescent="0.3">
      <c r="B11973">
        <v>1</v>
      </c>
      <c r="C11973" t="s">
        <v>10878</v>
      </c>
      <c r="D11973" t="s">
        <v>10877</v>
      </c>
      <c r="E11973">
        <v>2017</v>
      </c>
      <c r="G11973" t="s">
        <v>5243</v>
      </c>
      <c r="H11973" s="6" t="str">
        <f>HYPERLINK(I11973)</f>
        <v>https://www.sae.org/publications/technical-papers/content/2017-01-0067/</v>
      </c>
      <c r="I11973" t="s">
        <v>10876</v>
      </c>
      <c r="J11973" t="s">
        <v>10875</v>
      </c>
      <c r="K11973">
        <v>28</v>
      </c>
      <c r="L11973" s="41">
        <v>43545</v>
      </c>
      <c r="U11973">
        <v>1</v>
      </c>
      <c r="V11973" t="s">
        <v>2933</v>
      </c>
      <c r="W11973">
        <v>0</v>
      </c>
      <c r="X11973">
        <v>5</v>
      </c>
      <c r="Y11973">
        <v>2</v>
      </c>
    </row>
    <row r="11974" spans="2:25" x14ac:dyDescent="0.3">
      <c r="B11974">
        <v>1</v>
      </c>
      <c r="C11974" t="s">
        <v>10273</v>
      </c>
      <c r="D11974" t="s">
        <v>10272</v>
      </c>
      <c r="E11974">
        <v>2016</v>
      </c>
      <c r="F11974" t="s">
        <v>10271</v>
      </c>
      <c r="G11974" t="s">
        <v>3314</v>
      </c>
      <c r="H11974" s="6" t="str">
        <f>HYPERLINK(I11974)</f>
        <v>https://ieeexplore.ieee.org/abstract/document/7474034/</v>
      </c>
      <c r="I11974" t="s">
        <v>10270</v>
      </c>
      <c r="J11974" t="s">
        <v>10269</v>
      </c>
      <c r="K11974">
        <v>29</v>
      </c>
      <c r="L11974" s="41">
        <v>43545</v>
      </c>
      <c r="U11974">
        <v>1</v>
      </c>
      <c r="V11974" t="s">
        <v>2981</v>
      </c>
      <c r="W11974">
        <v>1</v>
      </c>
      <c r="X11974">
        <v>1</v>
      </c>
      <c r="Y11974">
        <v>3</v>
      </c>
    </row>
    <row r="11975" spans="2:25" x14ac:dyDescent="0.3">
      <c r="B11975">
        <v>2</v>
      </c>
      <c r="C11975" t="s">
        <v>11682</v>
      </c>
      <c r="D11975" t="s">
        <v>11681</v>
      </c>
      <c r="E11975">
        <v>2017</v>
      </c>
      <c r="F11975" t="s">
        <v>11680</v>
      </c>
      <c r="G11975" t="s">
        <v>3369</v>
      </c>
      <c r="H11975" s="6" t="str">
        <f>HYPERLINK(I11975)</f>
        <v>https://www.researchgate.net/profile/Giedre_Sabaliauskaite/publication/321323032_Integrating_Autonomous_Vehicle_Safety_and_Security/links/5bab04db45851574f7e64b69/Integrating-Autonomous-Vehicle-Safety-and-Security.pdf</v>
      </c>
      <c r="I11975" t="s">
        <v>11679</v>
      </c>
      <c r="J11975" t="s">
        <v>11678</v>
      </c>
      <c r="K11975">
        <v>30</v>
      </c>
      <c r="L11975" s="41">
        <v>43545</v>
      </c>
      <c r="M11975" t="s">
        <v>3356</v>
      </c>
      <c r="U11975">
        <v>2</v>
      </c>
      <c r="V11975" t="s">
        <v>2931</v>
      </c>
      <c r="W11975">
        <v>1</v>
      </c>
      <c r="X11975">
        <v>2</v>
      </c>
      <c r="Y11975">
        <v>2</v>
      </c>
    </row>
    <row r="11976" spans="2:25" x14ac:dyDescent="0.3">
      <c r="B11976">
        <v>6</v>
      </c>
      <c r="C11976" t="s">
        <v>11677</v>
      </c>
      <c r="D11976" t="s">
        <v>11676</v>
      </c>
      <c r="E11976">
        <v>2015</v>
      </c>
      <c r="F11976" t="s">
        <v>4178</v>
      </c>
      <c r="G11976" t="s">
        <v>3347</v>
      </c>
      <c r="H11976" s="6" t="str">
        <f>HYPERLINK(I11976)</f>
        <v>https://www.sciencedirect.com/science/article/pii/S2351978915007362</v>
      </c>
      <c r="I11976" t="s">
        <v>11675</v>
      </c>
      <c r="J11976" t="s">
        <v>11674</v>
      </c>
      <c r="K11976">
        <v>31</v>
      </c>
      <c r="L11976" s="41">
        <v>43545</v>
      </c>
      <c r="U11976">
        <v>6</v>
      </c>
      <c r="V11976" t="s">
        <v>2954</v>
      </c>
      <c r="W11976">
        <v>2</v>
      </c>
      <c r="X11976">
        <v>4</v>
      </c>
      <c r="Y11976">
        <v>4</v>
      </c>
    </row>
    <row r="11977" spans="2:25" x14ac:dyDescent="0.3">
      <c r="B11977">
        <v>0</v>
      </c>
      <c r="C11977" t="s">
        <v>11673</v>
      </c>
      <c r="D11977" t="s">
        <v>11672</v>
      </c>
      <c r="F11977" t="s">
        <v>3314</v>
      </c>
      <c r="H11977" s="6" t="str">
        <f>HYPERLINK(I11977)</f>
        <v>https://ieeexplore.ieee.org/abstract/document/8594490/</v>
      </c>
      <c r="I11977" t="s">
        <v>11671</v>
      </c>
      <c r="K11977">
        <v>32</v>
      </c>
      <c r="L11977" s="41">
        <v>43545</v>
      </c>
      <c r="U11977">
        <v>0</v>
      </c>
      <c r="V11977" t="s">
        <v>2923</v>
      </c>
      <c r="W11977">
        <v>0</v>
      </c>
      <c r="X11977">
        <v>1</v>
      </c>
    </row>
    <row r="11978" spans="2:25" x14ac:dyDescent="0.3">
      <c r="B11978">
        <v>0</v>
      </c>
      <c r="C11978" t="s">
        <v>11202</v>
      </c>
      <c r="D11978" t="s">
        <v>11201</v>
      </c>
      <c r="E11978">
        <v>2017</v>
      </c>
      <c r="F11978" t="s">
        <v>11200</v>
      </c>
      <c r="G11978" t="s">
        <v>11199</v>
      </c>
      <c r="H11978" s="6" t="str">
        <f>HYPERLINK(I11978)</f>
        <v>http://communications.uniza.sk/index.php/communications/article/view/267</v>
      </c>
      <c r="I11978" t="s">
        <v>11198</v>
      </c>
      <c r="K11978">
        <v>33</v>
      </c>
      <c r="L11978" s="41">
        <v>43545</v>
      </c>
      <c r="U11978">
        <v>0</v>
      </c>
      <c r="V11978" t="s">
        <v>2923</v>
      </c>
      <c r="W11978">
        <v>0</v>
      </c>
      <c r="X11978">
        <v>3</v>
      </c>
      <c r="Y11978">
        <v>2</v>
      </c>
    </row>
    <row r="11979" spans="2:25" x14ac:dyDescent="0.3">
      <c r="B11979">
        <v>2</v>
      </c>
      <c r="C11979" t="s">
        <v>11670</v>
      </c>
      <c r="D11979" t="s">
        <v>11669</v>
      </c>
      <c r="E11979">
        <v>2016</v>
      </c>
      <c r="F11979" t="s">
        <v>11668</v>
      </c>
      <c r="G11979" t="s">
        <v>3328</v>
      </c>
      <c r="H11979" s="6" t="str">
        <f>HYPERLINK(I11979)</f>
        <v>https://link.springer.com/chapter/10.1007/978-3-319-40503-2_16</v>
      </c>
      <c r="I11979" t="s">
        <v>11667</v>
      </c>
      <c r="J11979" t="s">
        <v>11666</v>
      </c>
      <c r="K11979">
        <v>34</v>
      </c>
      <c r="L11979" s="41">
        <v>43545</v>
      </c>
      <c r="U11979">
        <v>2</v>
      </c>
      <c r="V11979" t="s">
        <v>2953</v>
      </c>
      <c r="W11979">
        <v>0</v>
      </c>
      <c r="X11979">
        <v>5</v>
      </c>
      <c r="Y11979">
        <v>3</v>
      </c>
    </row>
    <row r="11980" spans="2:25" x14ac:dyDescent="0.3">
      <c r="B11980">
        <v>0</v>
      </c>
      <c r="C11980" t="s">
        <v>11665</v>
      </c>
      <c r="D11980" t="s">
        <v>11664</v>
      </c>
      <c r="E11980">
        <v>2018</v>
      </c>
      <c r="F11980" t="s">
        <v>11663</v>
      </c>
      <c r="G11980" t="s">
        <v>3341</v>
      </c>
      <c r="H11980" s="6" t="str">
        <f>HYPERLINK(I11980)</f>
        <v>https://patents.google.com/patent/US20180273035A1/en</v>
      </c>
      <c r="I11980" t="s">
        <v>11662</v>
      </c>
      <c r="K11980">
        <v>35</v>
      </c>
      <c r="L11980" s="41">
        <v>43545</v>
      </c>
      <c r="U11980">
        <v>0</v>
      </c>
      <c r="V11980" t="s">
        <v>2923</v>
      </c>
      <c r="W11980">
        <v>0</v>
      </c>
      <c r="X11980">
        <v>3</v>
      </c>
      <c r="Y11980">
        <v>1</v>
      </c>
    </row>
    <row r="11981" spans="2:25" x14ac:dyDescent="0.3">
      <c r="B11981">
        <v>0</v>
      </c>
      <c r="C11981" t="s">
        <v>11139</v>
      </c>
      <c r="D11981" t="s">
        <v>11138</v>
      </c>
      <c r="E11981">
        <v>2017</v>
      </c>
      <c r="F11981" t="s">
        <v>11137</v>
      </c>
      <c r="G11981" t="s">
        <v>11136</v>
      </c>
      <c r="H11981" s="6" t="str">
        <f>HYPERLINK(I11981)</f>
        <v>http://www.lse.ac.uk/management/assets/documents/ischannel/iSCHANNEL-Volume-12-Online.pdf#page=11</v>
      </c>
      <c r="I11981" t="s">
        <v>11135</v>
      </c>
      <c r="K11981">
        <v>36</v>
      </c>
      <c r="L11981" s="41">
        <v>43545</v>
      </c>
      <c r="M11981" t="s">
        <v>3356</v>
      </c>
      <c r="U11981">
        <v>0</v>
      </c>
      <c r="V11981" t="s">
        <v>2923</v>
      </c>
      <c r="W11981">
        <v>0</v>
      </c>
      <c r="X11981">
        <v>1</v>
      </c>
      <c r="Y11981">
        <v>2</v>
      </c>
    </row>
    <row r="11982" spans="2:25" x14ac:dyDescent="0.3">
      <c r="B11982">
        <v>0</v>
      </c>
      <c r="C11982" t="s">
        <v>11661</v>
      </c>
      <c r="D11982" t="s">
        <v>207</v>
      </c>
      <c r="F11982" t="s">
        <v>3573</v>
      </c>
      <c r="G11982" t="s">
        <v>11660</v>
      </c>
      <c r="H11982" s="6" t="str">
        <f>HYPERLINK(I11982)</f>
        <v>https://www-esv.nhtsa.dot.gov/Proceedings/24/files/24ESV-000428.PDF</v>
      </c>
      <c r="I11982" t="s">
        <v>11659</v>
      </c>
      <c r="K11982">
        <v>37</v>
      </c>
      <c r="L11982" s="41">
        <v>43545</v>
      </c>
      <c r="M11982" t="s">
        <v>3356</v>
      </c>
      <c r="U11982">
        <v>0</v>
      </c>
      <c r="V11982" t="s">
        <v>2923</v>
      </c>
      <c r="W11982">
        <v>0</v>
      </c>
      <c r="X11982">
        <v>5</v>
      </c>
    </row>
    <row r="11983" spans="2:25" x14ac:dyDescent="0.3">
      <c r="B11983">
        <v>23</v>
      </c>
      <c r="C11983" t="s">
        <v>9648</v>
      </c>
      <c r="D11983" t="s">
        <v>9647</v>
      </c>
      <c r="E11983">
        <v>2015</v>
      </c>
      <c r="F11983" t="s">
        <v>9646</v>
      </c>
      <c r="G11983" t="s">
        <v>3347</v>
      </c>
      <c r="H11983" s="6" t="str">
        <f>HYPERLINK(I11983)</f>
        <v>https://www.sciencedirect.com/science/article/pii/S1568494615003798</v>
      </c>
      <c r="I11983" t="s">
        <v>9645</v>
      </c>
      <c r="J11983" t="s">
        <v>9644</v>
      </c>
      <c r="K11983">
        <v>38</v>
      </c>
      <c r="L11983" s="41">
        <v>43545</v>
      </c>
      <c r="U11983">
        <v>23</v>
      </c>
      <c r="V11983" t="s">
        <v>3038</v>
      </c>
      <c r="W11983">
        <v>12</v>
      </c>
      <c r="X11983">
        <v>2</v>
      </c>
      <c r="Y11983">
        <v>4</v>
      </c>
    </row>
    <row r="11984" spans="2:25" x14ac:dyDescent="0.3">
      <c r="B11984">
        <v>2</v>
      </c>
      <c r="C11984" t="s">
        <v>11554</v>
      </c>
      <c r="D11984" t="s">
        <v>11553</v>
      </c>
      <c r="E11984">
        <v>2013</v>
      </c>
      <c r="F11984" t="s">
        <v>11658</v>
      </c>
      <c r="G11984" t="s">
        <v>3341</v>
      </c>
      <c r="H11984" s="6" t="str">
        <f>HYPERLINK(I11984)</f>
        <v>https://patents.google.com/patent/US8606506B2/en</v>
      </c>
      <c r="I11984" t="s">
        <v>11657</v>
      </c>
      <c r="J11984" t="s">
        <v>11656</v>
      </c>
      <c r="K11984">
        <v>39</v>
      </c>
      <c r="L11984" s="41">
        <v>43545</v>
      </c>
      <c r="U11984">
        <v>2</v>
      </c>
      <c r="V11984" t="s">
        <v>2981</v>
      </c>
      <c r="W11984">
        <v>2</v>
      </c>
      <c r="X11984">
        <v>1</v>
      </c>
      <c r="Y11984">
        <v>6</v>
      </c>
    </row>
    <row r="11985" spans="2:25" x14ac:dyDescent="0.3">
      <c r="B11985">
        <v>1</v>
      </c>
      <c r="C11985" t="s">
        <v>11124</v>
      </c>
      <c r="D11985" t="s">
        <v>11123</v>
      </c>
      <c r="E11985">
        <v>2017</v>
      </c>
      <c r="F11985" t="s">
        <v>11122</v>
      </c>
      <c r="G11985" t="s">
        <v>3328</v>
      </c>
      <c r="H11985" s="6" t="str">
        <f>HYPERLINK(I11985)</f>
        <v>https://link.springer.com/chapter/10.1007/978-3-319-72359-4_39</v>
      </c>
      <c r="I11985" t="s">
        <v>11121</v>
      </c>
      <c r="J11985" t="s">
        <v>11120</v>
      </c>
      <c r="K11985">
        <v>40</v>
      </c>
      <c r="L11985" s="41">
        <v>43545</v>
      </c>
      <c r="U11985">
        <v>1</v>
      </c>
      <c r="V11985" t="s">
        <v>2933</v>
      </c>
      <c r="W11985">
        <v>0</v>
      </c>
      <c r="X11985">
        <v>6</v>
      </c>
      <c r="Y11985">
        <v>2</v>
      </c>
    </row>
    <row r="11986" spans="2:25" x14ac:dyDescent="0.3">
      <c r="B11986">
        <v>0</v>
      </c>
      <c r="C11986" t="s">
        <v>9313</v>
      </c>
      <c r="D11986" t="s">
        <v>9312</v>
      </c>
      <c r="E11986">
        <v>2019</v>
      </c>
      <c r="F11986" t="s">
        <v>9311</v>
      </c>
      <c r="G11986" t="s">
        <v>3341</v>
      </c>
      <c r="H11986" s="6" t="str">
        <f>HYPERLINK(I11986)</f>
        <v>https://patents.google.com/patent/US20190061773A1/en</v>
      </c>
      <c r="I11986" t="s">
        <v>9310</v>
      </c>
      <c r="K11986">
        <v>41</v>
      </c>
      <c r="L11986" s="41">
        <v>43545</v>
      </c>
      <c r="U11986">
        <v>0</v>
      </c>
      <c r="V11986" t="s">
        <v>2923</v>
      </c>
      <c r="W11986">
        <v>0</v>
      </c>
      <c r="X11986">
        <v>3</v>
      </c>
      <c r="Y11986">
        <v>1</v>
      </c>
    </row>
    <row r="11987" spans="2:25" x14ac:dyDescent="0.3">
      <c r="B11987">
        <v>0</v>
      </c>
      <c r="C11987" t="s">
        <v>9660</v>
      </c>
      <c r="D11987" t="s">
        <v>9659</v>
      </c>
      <c r="F11987" t="s">
        <v>3304</v>
      </c>
      <c r="H11987" s="6" t="str">
        <f>HYPERLINK(I11987)</f>
        <v>http://search.proquest.com/openview/77a91edc0b9c6720cd440037cae0c9b4/1?pq-origsite=gscholar&amp;cbl=42116</v>
      </c>
      <c r="I11987" t="s">
        <v>9658</v>
      </c>
      <c r="K11987">
        <v>42</v>
      </c>
      <c r="L11987" s="41">
        <v>43545</v>
      </c>
      <c r="U11987">
        <v>0</v>
      </c>
      <c r="V11987" t="s">
        <v>2923</v>
      </c>
      <c r="W11987">
        <v>0</v>
      </c>
      <c r="X11987">
        <v>1</v>
      </c>
    </row>
    <row r="11988" spans="2:25" x14ac:dyDescent="0.3">
      <c r="B11988">
        <v>2</v>
      </c>
      <c r="C11988" t="s">
        <v>11655</v>
      </c>
      <c r="D11988" t="s">
        <v>11654</v>
      </c>
      <c r="E11988">
        <v>2018</v>
      </c>
      <c r="F11988" t="s">
        <v>11653</v>
      </c>
      <c r="G11988" t="s">
        <v>3328</v>
      </c>
      <c r="H11988" s="6" t="str">
        <f>HYPERLINK(I11988)</f>
        <v>https://link.springer.com/chapter/10.1007/978-3-319-75677-6_35</v>
      </c>
      <c r="I11988" t="s">
        <v>11652</v>
      </c>
      <c r="J11988" t="s">
        <v>11651</v>
      </c>
      <c r="K11988">
        <v>43</v>
      </c>
      <c r="L11988" s="41">
        <v>43545</v>
      </c>
      <c r="U11988">
        <v>2</v>
      </c>
      <c r="V11988" t="s">
        <v>2949</v>
      </c>
      <c r="W11988">
        <v>1</v>
      </c>
      <c r="X11988">
        <v>2</v>
      </c>
      <c r="Y11988">
        <v>1</v>
      </c>
    </row>
    <row r="11989" spans="2:25" x14ac:dyDescent="0.3">
      <c r="B11989">
        <v>0</v>
      </c>
      <c r="C11989" t="s">
        <v>11650</v>
      </c>
      <c r="D11989" t="s">
        <v>11649</v>
      </c>
      <c r="E11989">
        <v>2018</v>
      </c>
      <c r="F11989" t="s">
        <v>11648</v>
      </c>
      <c r="G11989" t="s">
        <v>4440</v>
      </c>
      <c r="H11989" s="6" t="str">
        <f>HYPERLINK(I11989)</f>
        <v>http://www.freepatentsonline.com/y2018/0072217.html</v>
      </c>
      <c r="I11989" t="s">
        <v>11647</v>
      </c>
      <c r="K11989">
        <v>44</v>
      </c>
      <c r="L11989" s="41">
        <v>43545</v>
      </c>
      <c r="U11989">
        <v>0</v>
      </c>
      <c r="V11989" t="s">
        <v>2923</v>
      </c>
      <c r="W11989">
        <v>0</v>
      </c>
      <c r="X11989">
        <v>1</v>
      </c>
      <c r="Y11989">
        <v>1</v>
      </c>
    </row>
    <row r="11990" spans="2:25" x14ac:dyDescent="0.3">
      <c r="B11990">
        <v>0</v>
      </c>
      <c r="C11990" t="s">
        <v>9625</v>
      </c>
      <c r="D11990" t="s">
        <v>9624</v>
      </c>
      <c r="E11990">
        <v>2016</v>
      </c>
      <c r="F11990" t="s">
        <v>9623</v>
      </c>
      <c r="G11990" t="s">
        <v>3328</v>
      </c>
      <c r="H11990" s="6" t="str">
        <f>HYPERLINK(I11990)</f>
        <v>https://link.springer.com/chapter/10.1007/978-3-319-40503-2_18</v>
      </c>
      <c r="I11990" t="s">
        <v>9622</v>
      </c>
      <c r="K11990">
        <v>45</v>
      </c>
      <c r="L11990" s="41">
        <v>43545</v>
      </c>
      <c r="U11990">
        <v>0</v>
      </c>
      <c r="V11990" t="s">
        <v>2923</v>
      </c>
      <c r="W11990">
        <v>0</v>
      </c>
      <c r="X11990">
        <v>4</v>
      </c>
      <c r="Y11990">
        <v>3</v>
      </c>
    </row>
    <row r="11991" spans="2:25" x14ac:dyDescent="0.3">
      <c r="B11991">
        <v>0</v>
      </c>
      <c r="C11991" t="s">
        <v>9268</v>
      </c>
      <c r="D11991" t="s">
        <v>9267</v>
      </c>
      <c r="E11991">
        <v>2017</v>
      </c>
      <c r="F11991" t="s">
        <v>9266</v>
      </c>
      <c r="G11991" t="s">
        <v>3973</v>
      </c>
      <c r="H11991" s="6" t="str">
        <f>HYPERLINK(I11991)</f>
        <v>http://search.ebscohost.com/login.aspx?direct=true&amp;profile=ehost&amp;scope=site&amp;authtype=crawler&amp;jrnl=24911275&amp;AN=123414278&amp;h=Xyu9SMjmYgLqnaFQaARFi3Aicsbe1IAcF945RmZmzCMVEBwikPJpThANZgTletNOL5nayjK15tie1%2FuoaNrE0g%3D%3D&amp;crl=c</v>
      </c>
      <c r="I11991" t="s">
        <v>9265</v>
      </c>
      <c r="K11991">
        <v>46</v>
      </c>
      <c r="L11991" s="41">
        <v>43545</v>
      </c>
      <c r="U11991">
        <v>0</v>
      </c>
      <c r="V11991" t="s">
        <v>2923</v>
      </c>
      <c r="W11991">
        <v>0</v>
      </c>
      <c r="X11991">
        <v>1</v>
      </c>
      <c r="Y11991">
        <v>2</v>
      </c>
    </row>
    <row r="11992" spans="2:25" x14ac:dyDescent="0.3">
      <c r="B11992">
        <v>1</v>
      </c>
      <c r="C11992" t="s">
        <v>10996</v>
      </c>
      <c r="D11992" t="s">
        <v>10995</v>
      </c>
      <c r="E11992">
        <v>2018</v>
      </c>
      <c r="G11992" t="s">
        <v>10908</v>
      </c>
      <c r="H11992" s="6" t="str">
        <f>HYPERLINK(I11992)</f>
        <v>https://uwspace.uwaterloo.ca/handle/10012/14094</v>
      </c>
      <c r="I11992" t="s">
        <v>10994</v>
      </c>
      <c r="J11992" t="s">
        <v>10993</v>
      </c>
      <c r="K11992">
        <v>47</v>
      </c>
      <c r="L11992" s="41">
        <v>43545</v>
      </c>
      <c r="U11992">
        <v>1</v>
      </c>
      <c r="V11992" t="s">
        <v>2931</v>
      </c>
      <c r="W11992">
        <v>1</v>
      </c>
      <c r="X11992">
        <v>1</v>
      </c>
      <c r="Y11992">
        <v>1</v>
      </c>
    </row>
    <row r="11993" spans="2:25" x14ac:dyDescent="0.3">
      <c r="B11993">
        <v>0</v>
      </c>
      <c r="C11993" t="s">
        <v>9509</v>
      </c>
      <c r="D11993" t="s">
        <v>9490</v>
      </c>
      <c r="E11993">
        <v>2018</v>
      </c>
      <c r="F11993" t="s">
        <v>3520</v>
      </c>
      <c r="G11993" t="s">
        <v>4440</v>
      </c>
      <c r="H11993" s="6" t="str">
        <f>HYPERLINK(I11993)</f>
        <v>http://www.freepatentsonline.com/10152893.html</v>
      </c>
      <c r="I11993" t="s">
        <v>9508</v>
      </c>
      <c r="K11993">
        <v>48</v>
      </c>
      <c r="L11993" s="41">
        <v>43545</v>
      </c>
      <c r="U11993">
        <v>0</v>
      </c>
      <c r="V11993" t="s">
        <v>2923</v>
      </c>
      <c r="W11993">
        <v>0</v>
      </c>
      <c r="X11993">
        <v>4</v>
      </c>
      <c r="Y11993">
        <v>1</v>
      </c>
    </row>
    <row r="11994" spans="2:25" x14ac:dyDescent="0.3">
      <c r="B11994">
        <v>0</v>
      </c>
      <c r="C11994" t="s">
        <v>11646</v>
      </c>
      <c r="D11994" t="s">
        <v>11645</v>
      </c>
      <c r="E11994">
        <v>2017</v>
      </c>
      <c r="F11994" t="s">
        <v>11644</v>
      </c>
      <c r="G11994" t="s">
        <v>11643</v>
      </c>
      <c r="H11994" s="6" t="str">
        <f>HYPERLINK(I11994)</f>
        <v>https://go.galegroup.com/ps/i.do?id=GALE%7CA525003635&amp;sid=googleScholar&amp;v=2.1&amp;it=r&amp;linkaccess=abs&amp;issn=00012491&amp;p=AONE&amp;sw=w</v>
      </c>
      <c r="I11994" t="s">
        <v>11642</v>
      </c>
      <c r="K11994">
        <v>49</v>
      </c>
      <c r="L11994" s="41">
        <v>43545</v>
      </c>
      <c r="U11994">
        <v>0</v>
      </c>
      <c r="V11994" t="s">
        <v>2923</v>
      </c>
      <c r="W11994">
        <v>0</v>
      </c>
      <c r="X11994">
        <v>2</v>
      </c>
      <c r="Y11994">
        <v>2</v>
      </c>
    </row>
    <row r="11995" spans="2:25" x14ac:dyDescent="0.3">
      <c r="B11995">
        <v>1</v>
      </c>
      <c r="C11995" t="s">
        <v>11241</v>
      </c>
      <c r="D11995" t="s">
        <v>11240</v>
      </c>
      <c r="E11995">
        <v>2018</v>
      </c>
      <c r="F11995" t="s">
        <v>11239</v>
      </c>
      <c r="G11995" t="s">
        <v>3314</v>
      </c>
      <c r="H11995" s="6" t="str">
        <f>HYPERLINK(I11995)</f>
        <v>https://ieeexplore.ieee.org/abstract/document/8523899/</v>
      </c>
      <c r="I11995" t="s">
        <v>11238</v>
      </c>
      <c r="J11995" t="s">
        <v>11237</v>
      </c>
      <c r="K11995">
        <v>50</v>
      </c>
      <c r="L11995" s="41">
        <v>43545</v>
      </c>
      <c r="U11995">
        <v>1</v>
      </c>
      <c r="V11995" t="s">
        <v>2931</v>
      </c>
      <c r="W11995">
        <v>0</v>
      </c>
      <c r="X11995">
        <v>4</v>
      </c>
      <c r="Y11995">
        <v>1</v>
      </c>
    </row>
    <row r="11996" spans="2:25" x14ac:dyDescent="0.3">
      <c r="B11996">
        <v>0</v>
      </c>
      <c r="C11996" t="s">
        <v>9608</v>
      </c>
      <c r="D11996" t="s">
        <v>9603</v>
      </c>
      <c r="E11996">
        <v>2018</v>
      </c>
      <c r="F11996" t="s">
        <v>3900</v>
      </c>
      <c r="G11996" t="s">
        <v>3328</v>
      </c>
      <c r="H11996" s="6" t="str">
        <f>HYPERLINK(I11996)</f>
        <v>https://link.springer.com/chapter/10.1007/978-3-030-03402-3_5</v>
      </c>
      <c r="I11996" t="s">
        <v>9607</v>
      </c>
      <c r="K11996">
        <v>51</v>
      </c>
      <c r="L11996" s="41">
        <v>43545</v>
      </c>
      <c r="U11996">
        <v>0</v>
      </c>
      <c r="V11996" t="s">
        <v>2923</v>
      </c>
      <c r="W11996">
        <v>0</v>
      </c>
      <c r="X11996">
        <v>5</v>
      </c>
      <c r="Y11996">
        <v>1</v>
      </c>
    </row>
    <row r="11997" spans="2:25" x14ac:dyDescent="0.3">
      <c r="B11997">
        <v>0</v>
      </c>
      <c r="C11997" t="s">
        <v>9604</v>
      </c>
      <c r="D11997" t="s">
        <v>9603</v>
      </c>
      <c r="E11997">
        <v>2019</v>
      </c>
      <c r="F11997" t="s">
        <v>9602</v>
      </c>
      <c r="G11997" t="s">
        <v>3560</v>
      </c>
      <c r="H11997" s="6" t="str">
        <f>HYPERLINK(I11997)</f>
        <v>https://books.google.com/books?hl=en&amp;lr=&amp;id=6Ld9DwAAQBAJ&amp;oi=fnd&amp;pg=PA53&amp;dq=%22human+machine+interface%22+(%22self-driving+vehicle%22+OR+%22self-driving+vehicles%22)+-pedestrian+-wheelchair+-military+-business&amp;ots=pp3epyfyLQ&amp;sig=bjAZ_kcm8BhKbYxyLElwtjbrtMA</v>
      </c>
      <c r="I11997" t="s">
        <v>11641</v>
      </c>
      <c r="K11997">
        <v>52</v>
      </c>
      <c r="L11997" s="41">
        <v>43545</v>
      </c>
      <c r="U11997">
        <v>0</v>
      </c>
      <c r="V11997" t="s">
        <v>2923</v>
      </c>
      <c r="W11997">
        <v>0</v>
      </c>
      <c r="X11997">
        <v>5</v>
      </c>
      <c r="Y11997">
        <v>1</v>
      </c>
    </row>
    <row r="11998" spans="2:25" x14ac:dyDescent="0.3">
      <c r="B11998">
        <v>0</v>
      </c>
      <c r="C11998" t="s">
        <v>9105</v>
      </c>
      <c r="D11998" t="s">
        <v>9104</v>
      </c>
      <c r="E11998">
        <v>2017</v>
      </c>
      <c r="F11998" t="s">
        <v>9103</v>
      </c>
      <c r="G11998" t="s">
        <v>9102</v>
      </c>
      <c r="H11998" s="6" t="str">
        <f>HYPERLINK(I11998)</f>
        <v>http://www.annales.org/edit/re/2017/version-anglaise/RE17_8MichelMeheut.pdf</v>
      </c>
      <c r="I11998" t="s">
        <v>9101</v>
      </c>
      <c r="K11998">
        <v>53</v>
      </c>
      <c r="L11998" s="41">
        <v>43545</v>
      </c>
      <c r="M11998" t="s">
        <v>3356</v>
      </c>
      <c r="U11998">
        <v>0</v>
      </c>
      <c r="V11998" t="s">
        <v>2923</v>
      </c>
      <c r="W11998">
        <v>0</v>
      </c>
      <c r="X11998">
        <v>1</v>
      </c>
      <c r="Y11998">
        <v>2</v>
      </c>
    </row>
    <row r="11999" spans="2:25" x14ac:dyDescent="0.3">
      <c r="B11999">
        <v>49</v>
      </c>
      <c r="C11999" t="s">
        <v>11327</v>
      </c>
      <c r="D11999" t="s">
        <v>11326</v>
      </c>
      <c r="E11999">
        <v>2011</v>
      </c>
      <c r="F11999" t="s">
        <v>11640</v>
      </c>
      <c r="G11999" t="s">
        <v>3341</v>
      </c>
      <c r="H11999" s="6" t="str">
        <f>HYPERLINK(I11999)</f>
        <v>https://patents.google.com/patent/US7934577B2/en</v>
      </c>
      <c r="I11999" t="s">
        <v>11639</v>
      </c>
      <c r="J11999" t="s">
        <v>11638</v>
      </c>
      <c r="K11999">
        <v>54</v>
      </c>
      <c r="L11999" s="41">
        <v>43545</v>
      </c>
      <c r="U11999">
        <v>49</v>
      </c>
      <c r="V11999" t="s">
        <v>11637</v>
      </c>
      <c r="W11999">
        <v>25</v>
      </c>
      <c r="X11999">
        <v>2</v>
      </c>
      <c r="Y11999">
        <v>8</v>
      </c>
    </row>
    <row r="12000" spans="2:25" x14ac:dyDescent="0.3">
      <c r="B12000">
        <v>0</v>
      </c>
      <c r="C12000" t="s">
        <v>9491</v>
      </c>
      <c r="D12000" t="s">
        <v>9490</v>
      </c>
      <c r="E12000">
        <v>2017</v>
      </c>
      <c r="F12000" t="s">
        <v>3520</v>
      </c>
      <c r="G12000" t="s">
        <v>3341</v>
      </c>
      <c r="H12000" s="6" t="str">
        <f>HYPERLINK(I12000)</f>
        <v>https://patents.google.com/patent/US20170345313A1/en</v>
      </c>
      <c r="I12000" t="s">
        <v>9496</v>
      </c>
      <c r="K12000">
        <v>55</v>
      </c>
      <c r="L12000" s="41">
        <v>43545</v>
      </c>
      <c r="U12000">
        <v>0</v>
      </c>
      <c r="V12000" t="s">
        <v>2923</v>
      </c>
      <c r="W12000">
        <v>0</v>
      </c>
      <c r="X12000">
        <v>5</v>
      </c>
      <c r="Y12000">
        <v>2</v>
      </c>
    </row>
    <row r="12001" spans="2:25" x14ac:dyDescent="0.3">
      <c r="B12001">
        <v>0</v>
      </c>
      <c r="C12001" t="s">
        <v>11636</v>
      </c>
      <c r="D12001" t="s">
        <v>11635</v>
      </c>
      <c r="E12001">
        <v>2018</v>
      </c>
      <c r="F12001" t="s">
        <v>11634</v>
      </c>
      <c r="G12001" t="s">
        <v>3341</v>
      </c>
      <c r="H12001" s="6" t="str">
        <f>HYPERLINK(I12001)</f>
        <v>https://patents.google.com/patent/US20180321929A1/en</v>
      </c>
      <c r="I12001" t="s">
        <v>11633</v>
      </c>
      <c r="K12001">
        <v>56</v>
      </c>
      <c r="L12001" s="41">
        <v>43545</v>
      </c>
      <c r="U12001">
        <v>0</v>
      </c>
      <c r="V12001" t="s">
        <v>2923</v>
      </c>
      <c r="W12001">
        <v>0</v>
      </c>
      <c r="X12001">
        <v>2</v>
      </c>
      <c r="Y12001">
        <v>1</v>
      </c>
    </row>
    <row r="12002" spans="2:25" x14ac:dyDescent="0.3">
      <c r="B12002">
        <v>0</v>
      </c>
      <c r="C12002" t="s">
        <v>9491</v>
      </c>
      <c r="D12002" t="s">
        <v>9490</v>
      </c>
      <c r="E12002">
        <v>2018</v>
      </c>
      <c r="F12002" t="s">
        <v>4966</v>
      </c>
      <c r="G12002" t="s">
        <v>3341</v>
      </c>
      <c r="H12002" s="6" t="str">
        <f>HYPERLINK(I12002)</f>
        <v>https://patents.google.com/patent/US10152893B2/en</v>
      </c>
      <c r="I12002" t="s">
        <v>9489</v>
      </c>
      <c r="K12002">
        <v>57</v>
      </c>
      <c r="L12002" s="41">
        <v>43545</v>
      </c>
      <c r="U12002">
        <v>0</v>
      </c>
      <c r="V12002" t="s">
        <v>2923</v>
      </c>
      <c r="W12002">
        <v>0</v>
      </c>
      <c r="X12002">
        <v>5</v>
      </c>
      <c r="Y12002">
        <v>1</v>
      </c>
    </row>
    <row r="12003" spans="2:25" x14ac:dyDescent="0.3">
      <c r="B12003">
        <v>1</v>
      </c>
      <c r="C12003" t="s">
        <v>9580</v>
      </c>
      <c r="D12003" t="s">
        <v>9579</v>
      </c>
      <c r="E12003">
        <v>2018</v>
      </c>
      <c r="F12003" t="s">
        <v>9578</v>
      </c>
      <c r="G12003" t="s">
        <v>3347</v>
      </c>
      <c r="H12003" s="6" t="str">
        <f>HYPERLINK(I12003)</f>
        <v>https://www.sciencedirect.com/science/article/pii/S2352146518302606</v>
      </c>
      <c r="I12003" t="s">
        <v>9577</v>
      </c>
      <c r="J12003" t="s">
        <v>9576</v>
      </c>
      <c r="K12003">
        <v>58</v>
      </c>
      <c r="L12003" s="41">
        <v>43545</v>
      </c>
      <c r="U12003">
        <v>1</v>
      </c>
      <c r="V12003" t="s">
        <v>2931</v>
      </c>
      <c r="W12003">
        <v>1</v>
      </c>
      <c r="X12003">
        <v>2</v>
      </c>
      <c r="Y12003">
        <v>1</v>
      </c>
    </row>
    <row r="12004" spans="2:25" x14ac:dyDescent="0.3">
      <c r="B12004">
        <v>0</v>
      </c>
      <c r="C12004" t="s">
        <v>11632</v>
      </c>
      <c r="D12004" t="s">
        <v>11631</v>
      </c>
      <c r="E12004">
        <v>2014</v>
      </c>
      <c r="F12004" t="s">
        <v>11630</v>
      </c>
      <c r="G12004" t="s">
        <v>3328</v>
      </c>
      <c r="H12004" s="6" t="str">
        <f>HYPERLINK(I12004)</f>
        <v>https://link.springer.com/content/pdf/10.1007/978-3-658-06430-3_27.pdf</v>
      </c>
      <c r="I12004" t="s">
        <v>11629</v>
      </c>
      <c r="K12004">
        <v>59</v>
      </c>
      <c r="L12004" s="41">
        <v>43545</v>
      </c>
      <c r="M12004" t="s">
        <v>3356</v>
      </c>
      <c r="U12004">
        <v>0</v>
      </c>
      <c r="V12004" t="s">
        <v>2923</v>
      </c>
      <c r="W12004">
        <v>0</v>
      </c>
      <c r="X12004">
        <v>2</v>
      </c>
      <c r="Y12004">
        <v>5</v>
      </c>
    </row>
    <row r="12005" spans="2:25" x14ac:dyDescent="0.3">
      <c r="B12005">
        <v>4</v>
      </c>
      <c r="C12005" t="s">
        <v>9277</v>
      </c>
      <c r="D12005" t="s">
        <v>9276</v>
      </c>
      <c r="E12005">
        <v>2017</v>
      </c>
      <c r="F12005" t="s">
        <v>9275</v>
      </c>
      <c r="G12005" t="s">
        <v>3314</v>
      </c>
      <c r="H12005" s="6" t="str">
        <f>HYPERLINK(I12005)</f>
        <v>https://ieeexplore.ieee.org/abstract/document/7976252/</v>
      </c>
      <c r="I12005" t="s">
        <v>9274</v>
      </c>
      <c r="J12005" t="s">
        <v>9273</v>
      </c>
      <c r="K12005">
        <v>60</v>
      </c>
      <c r="L12005" s="41">
        <v>43545</v>
      </c>
      <c r="U12005">
        <v>4</v>
      </c>
      <c r="V12005" t="s">
        <v>2949</v>
      </c>
      <c r="W12005">
        <v>2</v>
      </c>
      <c r="X12005">
        <v>2</v>
      </c>
      <c r="Y12005">
        <v>2</v>
      </c>
    </row>
    <row r="12006" spans="2:25" x14ac:dyDescent="0.3">
      <c r="B12006">
        <v>0</v>
      </c>
      <c r="C12006" t="s">
        <v>11628</v>
      </c>
      <c r="D12006" t="s">
        <v>11627</v>
      </c>
      <c r="E12006">
        <v>2018</v>
      </c>
      <c r="F12006" t="s">
        <v>11626</v>
      </c>
      <c r="G12006" t="s">
        <v>3341</v>
      </c>
      <c r="H12006" s="6" t="str">
        <f>HYPERLINK(I12006)</f>
        <v>https://patents.google.com/patent/US20180136667A1/en</v>
      </c>
      <c r="I12006" t="s">
        <v>11625</v>
      </c>
      <c r="K12006">
        <v>61</v>
      </c>
      <c r="L12006" s="41">
        <v>43545</v>
      </c>
      <c r="U12006">
        <v>0</v>
      </c>
      <c r="V12006" t="s">
        <v>2923</v>
      </c>
      <c r="W12006">
        <v>0</v>
      </c>
      <c r="X12006">
        <v>2</v>
      </c>
      <c r="Y12006">
        <v>1</v>
      </c>
    </row>
    <row r="12007" spans="2:25" x14ac:dyDescent="0.3">
      <c r="B12007">
        <v>0</v>
      </c>
      <c r="C12007" t="s">
        <v>11624</v>
      </c>
      <c r="D12007" t="s">
        <v>11623</v>
      </c>
      <c r="E12007">
        <v>2004</v>
      </c>
      <c r="F12007" t="s">
        <v>11622</v>
      </c>
      <c r="G12007" t="s">
        <v>3341</v>
      </c>
      <c r="H12007" s="6" t="str">
        <f>HYPERLINK(I12007)</f>
        <v>https://patents.google.com/patent/US20040083031A1/en</v>
      </c>
      <c r="I12007" t="s">
        <v>11621</v>
      </c>
      <c r="K12007">
        <v>62</v>
      </c>
      <c r="L12007" s="41">
        <v>43545</v>
      </c>
      <c r="U12007">
        <v>0</v>
      </c>
      <c r="V12007" t="s">
        <v>2923</v>
      </c>
      <c r="W12007">
        <v>0</v>
      </c>
      <c r="X12007">
        <v>1</v>
      </c>
      <c r="Y12007">
        <v>15</v>
      </c>
    </row>
    <row r="12008" spans="2:25" x14ac:dyDescent="0.3">
      <c r="B12008">
        <v>0</v>
      </c>
      <c r="C12008" t="s">
        <v>116</v>
      </c>
      <c r="D12008" t="s">
        <v>117</v>
      </c>
      <c r="F12008" t="s">
        <v>10098</v>
      </c>
      <c r="H12008" s="6" t="str">
        <f>HYPERLINK(I12008)</f>
        <v>http://ddi2018.org/wp-content/uploads/2018/10/S9.3-Befelein.pdf</v>
      </c>
      <c r="I12008" t="s">
        <v>10097</v>
      </c>
      <c r="K12008">
        <v>63</v>
      </c>
      <c r="L12008" s="41">
        <v>43545</v>
      </c>
      <c r="M12008" t="s">
        <v>3356</v>
      </c>
      <c r="U12008">
        <v>0</v>
      </c>
      <c r="V12008" t="s">
        <v>2923</v>
      </c>
      <c r="W12008">
        <v>0</v>
      </c>
      <c r="X12008">
        <v>3</v>
      </c>
    </row>
    <row r="12009" spans="2:25" x14ac:dyDescent="0.3">
      <c r="B12009">
        <v>0</v>
      </c>
      <c r="C12009" t="s">
        <v>9558</v>
      </c>
      <c r="D12009" t="s">
        <v>9557</v>
      </c>
      <c r="E12009">
        <v>2018</v>
      </c>
      <c r="F12009" t="s">
        <v>3520</v>
      </c>
      <c r="G12009" t="s">
        <v>3341</v>
      </c>
      <c r="H12009" s="6" t="str">
        <f>HYPERLINK(I12009)</f>
        <v>https://patents.google.com/patent/US20180307228A1/en</v>
      </c>
      <c r="I12009" t="s">
        <v>9556</v>
      </c>
      <c r="K12009">
        <v>64</v>
      </c>
      <c r="L12009" s="41">
        <v>43545</v>
      </c>
      <c r="U12009">
        <v>0</v>
      </c>
      <c r="V12009" t="s">
        <v>2923</v>
      </c>
      <c r="W12009">
        <v>0</v>
      </c>
      <c r="X12009">
        <v>5</v>
      </c>
      <c r="Y12009">
        <v>1</v>
      </c>
    </row>
    <row r="12010" spans="2:25" x14ac:dyDescent="0.3">
      <c r="B12010">
        <v>205</v>
      </c>
      <c r="C12010" t="s">
        <v>11620</v>
      </c>
      <c r="D12010" t="s">
        <v>11619</v>
      </c>
      <c r="E12010">
        <v>2005</v>
      </c>
      <c r="F12010" t="s">
        <v>11618</v>
      </c>
      <c r="G12010" t="s">
        <v>3341</v>
      </c>
      <c r="H12010" s="6" t="str">
        <f>HYPERLINK(I12010)</f>
        <v>https://patents.google.com/patent/US6933837B2/en</v>
      </c>
      <c r="I12010" t="s">
        <v>11617</v>
      </c>
      <c r="J12010" t="s">
        <v>11616</v>
      </c>
      <c r="K12010">
        <v>65</v>
      </c>
      <c r="L12010" s="41">
        <v>43545</v>
      </c>
      <c r="U12010">
        <v>205</v>
      </c>
      <c r="V12010" t="s">
        <v>11615</v>
      </c>
      <c r="W12010">
        <v>103</v>
      </c>
      <c r="X12010">
        <v>2</v>
      </c>
      <c r="Y12010">
        <v>14</v>
      </c>
    </row>
    <row r="12011" spans="2:25" x14ac:dyDescent="0.3">
      <c r="B12011">
        <v>0</v>
      </c>
      <c r="C12011" t="s">
        <v>11446</v>
      </c>
      <c r="D12011" t="s">
        <v>11614</v>
      </c>
      <c r="E12011">
        <v>2017</v>
      </c>
      <c r="F12011" t="s">
        <v>11613</v>
      </c>
      <c r="G12011" t="s">
        <v>3341</v>
      </c>
      <c r="H12011" s="6" t="str">
        <f>HYPERLINK(I12011)</f>
        <v>https://patents.google.com/patent/US20170153114A1/en</v>
      </c>
      <c r="I12011" t="s">
        <v>11612</v>
      </c>
      <c r="K12011">
        <v>66</v>
      </c>
      <c r="L12011" s="41">
        <v>43545</v>
      </c>
      <c r="U12011">
        <v>0</v>
      </c>
      <c r="V12011" t="s">
        <v>2923</v>
      </c>
      <c r="W12011">
        <v>0</v>
      </c>
      <c r="X12011">
        <v>1</v>
      </c>
      <c r="Y12011">
        <v>2</v>
      </c>
    </row>
    <row r="12012" spans="2:25" x14ac:dyDescent="0.3">
      <c r="B12012">
        <v>5</v>
      </c>
      <c r="C12012" t="s">
        <v>10943</v>
      </c>
      <c r="D12012" t="s">
        <v>10942</v>
      </c>
      <c r="E12012">
        <v>2017</v>
      </c>
      <c r="F12012" t="s">
        <v>10941</v>
      </c>
      <c r="G12012" t="s">
        <v>3328</v>
      </c>
      <c r="H12012" s="6" t="str">
        <f>HYPERLINK(I12012)</f>
        <v>https://link.springer.com/chapter/10.1007/978-3-319-49448-7_8</v>
      </c>
      <c r="I12012" t="s">
        <v>10940</v>
      </c>
      <c r="J12012" t="s">
        <v>10939</v>
      </c>
      <c r="K12012">
        <v>67</v>
      </c>
      <c r="L12012" s="41">
        <v>43545</v>
      </c>
      <c r="U12012">
        <v>5</v>
      </c>
      <c r="V12012" t="s">
        <v>2975</v>
      </c>
      <c r="W12012">
        <v>2</v>
      </c>
      <c r="X12012">
        <v>3</v>
      </c>
      <c r="Y12012">
        <v>2</v>
      </c>
    </row>
    <row r="12013" spans="2:25" x14ac:dyDescent="0.3">
      <c r="B12013">
        <v>0</v>
      </c>
      <c r="C12013" t="s">
        <v>11334</v>
      </c>
      <c r="D12013" t="s">
        <v>11333</v>
      </c>
      <c r="E12013">
        <v>2018</v>
      </c>
      <c r="F12013" t="s">
        <v>11341</v>
      </c>
      <c r="G12013" t="s">
        <v>4440</v>
      </c>
      <c r="H12013" s="6" t="str">
        <f>HYPERLINK(I12013)</f>
        <v>http://www.freepatentsonline.com/10077006.html</v>
      </c>
      <c r="I12013" t="s">
        <v>11611</v>
      </c>
      <c r="K12013">
        <v>68</v>
      </c>
      <c r="L12013" s="41">
        <v>43545</v>
      </c>
      <c r="U12013">
        <v>0</v>
      </c>
      <c r="V12013" t="s">
        <v>2923</v>
      </c>
      <c r="W12013">
        <v>0</v>
      </c>
      <c r="X12013">
        <v>1</v>
      </c>
      <c r="Y12013">
        <v>1</v>
      </c>
    </row>
    <row r="12014" spans="2:25" x14ac:dyDescent="0.3">
      <c r="B12014">
        <v>8</v>
      </c>
      <c r="C12014" t="s">
        <v>11610</v>
      </c>
      <c r="D12014" t="s">
        <v>11609</v>
      </c>
      <c r="E12014">
        <v>2016</v>
      </c>
      <c r="F12014" t="s">
        <v>11608</v>
      </c>
      <c r="G12014" t="s">
        <v>3341</v>
      </c>
      <c r="H12014" s="6" t="str">
        <f>HYPERLINK(I12014)</f>
        <v>https://patents.google.com/patent/US9487212B1/en</v>
      </c>
      <c r="I12014" t="s">
        <v>11607</v>
      </c>
      <c r="J12014" t="s">
        <v>11606</v>
      </c>
      <c r="K12014">
        <v>69</v>
      </c>
      <c r="L12014" s="41">
        <v>43545</v>
      </c>
      <c r="U12014">
        <v>8</v>
      </c>
      <c r="V12014" t="s">
        <v>2973</v>
      </c>
      <c r="W12014">
        <v>3</v>
      </c>
      <c r="X12014">
        <v>3</v>
      </c>
      <c r="Y12014">
        <v>3</v>
      </c>
    </row>
    <row r="12015" spans="2:25" x14ac:dyDescent="0.3">
      <c r="B12015">
        <v>0</v>
      </c>
      <c r="C12015" t="s">
        <v>10882</v>
      </c>
      <c r="D12015" t="s">
        <v>10881</v>
      </c>
      <c r="E12015">
        <v>2019</v>
      </c>
      <c r="F12015" t="s">
        <v>10880</v>
      </c>
      <c r="G12015" t="s">
        <v>3341</v>
      </c>
      <c r="H12015" s="6" t="str">
        <f>HYPERLINK(I12015)</f>
        <v>https://patents.google.com/patent/US20190001941A1/en</v>
      </c>
      <c r="I12015" t="s">
        <v>10879</v>
      </c>
      <c r="K12015">
        <v>70</v>
      </c>
      <c r="L12015" s="41">
        <v>43545</v>
      </c>
      <c r="U12015">
        <v>0</v>
      </c>
      <c r="V12015" t="s">
        <v>2923</v>
      </c>
      <c r="W12015">
        <v>0</v>
      </c>
      <c r="X12015">
        <v>2</v>
      </c>
      <c r="Y12015">
        <v>1</v>
      </c>
    </row>
    <row r="12016" spans="2:25" x14ac:dyDescent="0.3">
      <c r="B12016">
        <v>0</v>
      </c>
      <c r="C12016" t="s">
        <v>11605</v>
      </c>
      <c r="D12016" t="s">
        <v>11604</v>
      </c>
      <c r="F12016" t="s">
        <v>11603</v>
      </c>
      <c r="H12016" s="6" t="str">
        <f>HYPERLINK(I12016)</f>
        <v>http://mechedu.vts.su.ac.rs/wp-content/uploads/2017/05/MECHEDU_2017_paper_3.pdf</v>
      </c>
      <c r="I12016" t="s">
        <v>11602</v>
      </c>
      <c r="K12016">
        <v>71</v>
      </c>
      <c r="L12016" s="41">
        <v>43545</v>
      </c>
      <c r="M12016" t="s">
        <v>3356</v>
      </c>
      <c r="U12016">
        <v>0</v>
      </c>
      <c r="V12016" t="s">
        <v>2923</v>
      </c>
      <c r="W12016">
        <v>0</v>
      </c>
      <c r="X12016">
        <v>2</v>
      </c>
    </row>
    <row r="12017" spans="2:25" x14ac:dyDescent="0.3">
      <c r="B12017">
        <v>4</v>
      </c>
      <c r="C12017" t="s">
        <v>11601</v>
      </c>
      <c r="D12017" t="s">
        <v>11600</v>
      </c>
      <c r="E12017">
        <v>2014</v>
      </c>
      <c r="F12017" t="s">
        <v>11599</v>
      </c>
      <c r="G12017" t="s">
        <v>11598</v>
      </c>
      <c r="H12017" s="6" t="str">
        <f>HYPERLINK(I12017)</f>
        <v>https://www.schaeffler.com/remotemedien/media/_shared_media/08_media_library/01_publications/schaeffler_2/symposia_1/downloads_11/schaeffler_kolloquium_2014_27_en.pdf</v>
      </c>
      <c r="I12017" t="s">
        <v>11597</v>
      </c>
      <c r="J12017" t="s">
        <v>11596</v>
      </c>
      <c r="K12017">
        <v>72</v>
      </c>
      <c r="L12017" s="41">
        <v>43545</v>
      </c>
      <c r="M12017" t="s">
        <v>3356</v>
      </c>
      <c r="U12017">
        <v>4</v>
      </c>
      <c r="V12017" t="s">
        <v>2928</v>
      </c>
      <c r="W12017">
        <v>1</v>
      </c>
      <c r="X12017">
        <v>5</v>
      </c>
      <c r="Y12017">
        <v>5</v>
      </c>
    </row>
    <row r="12018" spans="2:25" x14ac:dyDescent="0.3">
      <c r="B12018">
        <v>3</v>
      </c>
      <c r="C12018" t="s">
        <v>11595</v>
      </c>
      <c r="D12018" t="s">
        <v>11594</v>
      </c>
      <c r="E12018">
        <v>2018</v>
      </c>
      <c r="F12018" t="s">
        <v>11593</v>
      </c>
      <c r="G12018" t="s">
        <v>3369</v>
      </c>
      <c r="H12018" s="6" t="e">
        <f>HYPERLINK(I12018)</f>
        <v>#VALUE!</v>
      </c>
      <c r="I12018" t="s">
        <v>11592</v>
      </c>
      <c r="J12018" t="s">
        <v>11591</v>
      </c>
      <c r="K12018">
        <v>73</v>
      </c>
      <c r="L12018" s="41">
        <v>43545</v>
      </c>
      <c r="M12018" t="s">
        <v>3356</v>
      </c>
      <c r="U12018">
        <v>3</v>
      </c>
      <c r="V12018" t="s">
        <v>2934</v>
      </c>
      <c r="W12018">
        <v>1</v>
      </c>
      <c r="X12018">
        <v>3</v>
      </c>
      <c r="Y12018">
        <v>1</v>
      </c>
    </row>
    <row r="12019" spans="2:25" x14ac:dyDescent="0.3">
      <c r="B12019">
        <v>0</v>
      </c>
      <c r="C12019" t="s">
        <v>11590</v>
      </c>
      <c r="D12019" t="s">
        <v>11589</v>
      </c>
      <c r="E12019">
        <v>2019</v>
      </c>
      <c r="F12019" t="s">
        <v>11588</v>
      </c>
      <c r="G12019" t="s">
        <v>3341</v>
      </c>
      <c r="H12019" s="6" t="str">
        <f>HYPERLINK(I12019)</f>
        <v>https://patents.google.com/patent/US10180335B2/en</v>
      </c>
      <c r="I12019" t="s">
        <v>11587</v>
      </c>
      <c r="K12019">
        <v>74</v>
      </c>
      <c r="L12019" s="41">
        <v>43545</v>
      </c>
      <c r="U12019">
        <v>0</v>
      </c>
      <c r="V12019" t="s">
        <v>2923</v>
      </c>
      <c r="W12019">
        <v>0</v>
      </c>
      <c r="X12019">
        <v>1</v>
      </c>
      <c r="Y12019">
        <v>1</v>
      </c>
    </row>
    <row r="12020" spans="2:25" x14ac:dyDescent="0.3">
      <c r="B12020">
        <v>0</v>
      </c>
      <c r="C12020" t="s">
        <v>11586</v>
      </c>
      <c r="D12020" t="s">
        <v>11585</v>
      </c>
      <c r="F12020" t="s">
        <v>3369</v>
      </c>
      <c r="H12020" s="6" t="e">
        <f>HYPERLINK(I12020)</f>
        <v>#VALUE!</v>
      </c>
      <c r="I12020" t="s">
        <v>11584</v>
      </c>
      <c r="K12020">
        <v>75</v>
      </c>
      <c r="L12020" s="41">
        <v>43545</v>
      </c>
      <c r="M12020" t="s">
        <v>6523</v>
      </c>
      <c r="U12020">
        <v>0</v>
      </c>
      <c r="V12020" t="s">
        <v>2923</v>
      </c>
      <c r="W12020">
        <v>0</v>
      </c>
      <c r="X12020">
        <v>4</v>
      </c>
    </row>
    <row r="12021" spans="2:25" x14ac:dyDescent="0.3">
      <c r="B12021">
        <v>0</v>
      </c>
      <c r="C12021" t="s">
        <v>11499</v>
      </c>
      <c r="D12021" t="s">
        <v>11498</v>
      </c>
      <c r="E12021">
        <v>2018</v>
      </c>
      <c r="F12021" t="s">
        <v>11581</v>
      </c>
      <c r="G12021" t="s">
        <v>3341</v>
      </c>
      <c r="H12021" s="6" t="str">
        <f>HYPERLINK(I12021)</f>
        <v>https://patents.google.com/patent/US20180022361A1/en</v>
      </c>
      <c r="I12021" t="s">
        <v>11583</v>
      </c>
      <c r="K12021">
        <v>76</v>
      </c>
      <c r="L12021" s="41">
        <v>43545</v>
      </c>
      <c r="U12021">
        <v>0</v>
      </c>
      <c r="V12021" t="s">
        <v>2923</v>
      </c>
      <c r="W12021">
        <v>0</v>
      </c>
      <c r="X12021">
        <v>3</v>
      </c>
      <c r="Y12021">
        <v>1</v>
      </c>
    </row>
    <row r="12022" spans="2:25" x14ac:dyDescent="0.3">
      <c r="B12022">
        <v>8</v>
      </c>
      <c r="C12022" t="s">
        <v>991</v>
      </c>
      <c r="D12022" t="s">
        <v>992</v>
      </c>
      <c r="E12022">
        <v>2016</v>
      </c>
      <c r="F12022" t="s">
        <v>5382</v>
      </c>
      <c r="G12022" t="s">
        <v>3378</v>
      </c>
      <c r="H12022" s="6" t="str">
        <f>HYPERLINK(I12022)</f>
        <v>https://dl.acm.org/citation.cfm?id=3005405</v>
      </c>
      <c r="I12022" t="s">
        <v>993</v>
      </c>
      <c r="J12022" t="s">
        <v>11066</v>
      </c>
      <c r="K12022">
        <v>77</v>
      </c>
      <c r="L12022" s="41">
        <v>43545</v>
      </c>
      <c r="U12022">
        <v>8</v>
      </c>
      <c r="V12022" t="s">
        <v>2973</v>
      </c>
      <c r="W12022">
        <v>1</v>
      </c>
      <c r="X12022">
        <v>6</v>
      </c>
      <c r="Y12022">
        <v>3</v>
      </c>
    </row>
    <row r="12023" spans="2:25" x14ac:dyDescent="0.3">
      <c r="B12023">
        <v>17</v>
      </c>
      <c r="C12023" t="s">
        <v>9109</v>
      </c>
      <c r="D12023" t="s">
        <v>9108</v>
      </c>
      <c r="E12023">
        <v>2017</v>
      </c>
      <c r="F12023" t="s">
        <v>3567</v>
      </c>
      <c r="G12023" t="s">
        <v>3347</v>
      </c>
      <c r="H12023" s="6" t="str">
        <f>HYPERLINK(I12023)</f>
        <v>https://www.sciencedirect.com/science/article/pii/S1369847816301620</v>
      </c>
      <c r="I12023" t="s">
        <v>9107</v>
      </c>
      <c r="J12023" t="s">
        <v>9106</v>
      </c>
      <c r="K12023">
        <v>78</v>
      </c>
      <c r="L12023" s="41">
        <v>43545</v>
      </c>
      <c r="U12023">
        <v>17</v>
      </c>
      <c r="V12023" t="s">
        <v>3204</v>
      </c>
      <c r="W12023">
        <v>3</v>
      </c>
      <c r="X12023">
        <v>5</v>
      </c>
      <c r="Y12023">
        <v>2</v>
      </c>
    </row>
    <row r="12024" spans="2:25" x14ac:dyDescent="0.3">
      <c r="B12024">
        <v>0</v>
      </c>
      <c r="C12024" t="s">
        <v>11582</v>
      </c>
      <c r="D12024" t="s">
        <v>11498</v>
      </c>
      <c r="E12024">
        <v>2018</v>
      </c>
      <c r="F12024" t="s">
        <v>11581</v>
      </c>
      <c r="G12024" t="s">
        <v>4440</v>
      </c>
      <c r="H12024" s="6" t="str">
        <f>HYPERLINK(I12024)</f>
        <v>http://www.freepatentsonline.com/10029698.html</v>
      </c>
      <c r="I12024" t="s">
        <v>11580</v>
      </c>
      <c r="K12024">
        <v>79</v>
      </c>
      <c r="L12024" s="41">
        <v>43545</v>
      </c>
      <c r="U12024">
        <v>0</v>
      </c>
      <c r="V12024" t="s">
        <v>2923</v>
      </c>
      <c r="W12024">
        <v>0</v>
      </c>
      <c r="X12024">
        <v>3</v>
      </c>
      <c r="Y12024">
        <v>1</v>
      </c>
    </row>
    <row r="12025" spans="2:25" x14ac:dyDescent="0.3">
      <c r="B12025">
        <v>0</v>
      </c>
      <c r="C12025" t="s">
        <v>11579</v>
      </c>
      <c r="D12025" t="s">
        <v>11578</v>
      </c>
      <c r="E12025">
        <v>2018</v>
      </c>
      <c r="F12025" t="s">
        <v>3520</v>
      </c>
      <c r="G12025" t="s">
        <v>3341</v>
      </c>
      <c r="H12025" s="6" t="str">
        <f>HYPERLINK(I12025)</f>
        <v>https://patents.google.com/patent/US20180215373A1/en</v>
      </c>
      <c r="I12025" t="s">
        <v>11577</v>
      </c>
      <c r="K12025">
        <v>80</v>
      </c>
      <c r="L12025" s="41">
        <v>43545</v>
      </c>
      <c r="U12025">
        <v>0</v>
      </c>
      <c r="V12025" t="s">
        <v>2923</v>
      </c>
      <c r="W12025">
        <v>0</v>
      </c>
      <c r="X12025">
        <v>5</v>
      </c>
      <c r="Y12025">
        <v>1</v>
      </c>
    </row>
    <row r="12026" spans="2:25" x14ac:dyDescent="0.3">
      <c r="B12026">
        <v>0</v>
      </c>
      <c r="C12026" t="s">
        <v>11576</v>
      </c>
      <c r="D12026" t="s">
        <v>11575</v>
      </c>
      <c r="E12026">
        <v>2019</v>
      </c>
      <c r="F12026" t="s">
        <v>11574</v>
      </c>
      <c r="G12026" t="s">
        <v>3341</v>
      </c>
      <c r="H12026" s="6" t="str">
        <f>HYPERLINK(I12026)</f>
        <v>https://patents.google.com/patent/US10209949B2/en</v>
      </c>
      <c r="I12026" t="s">
        <v>11573</v>
      </c>
      <c r="K12026">
        <v>81</v>
      </c>
      <c r="L12026" s="41">
        <v>43545</v>
      </c>
      <c r="U12026">
        <v>0</v>
      </c>
      <c r="V12026" t="s">
        <v>2923</v>
      </c>
      <c r="W12026">
        <v>0</v>
      </c>
      <c r="X12026">
        <v>1</v>
      </c>
      <c r="Y12026">
        <v>1</v>
      </c>
    </row>
    <row r="12027" spans="2:25" x14ac:dyDescent="0.3">
      <c r="B12027">
        <v>0</v>
      </c>
      <c r="C12027" t="s">
        <v>11060</v>
      </c>
      <c r="D12027" t="s">
        <v>11059</v>
      </c>
      <c r="E12027">
        <v>2017</v>
      </c>
      <c r="G12027" t="s">
        <v>6067</v>
      </c>
      <c r="H12027" s="6" t="str">
        <f>HYPERLINK(I12027)</f>
        <v>https://rosap.ntl.bts.gov/view/dot/32585/dot_32585_DS1.pdf?</v>
      </c>
      <c r="I12027" t="s">
        <v>11058</v>
      </c>
      <c r="K12027">
        <v>82</v>
      </c>
      <c r="L12027" s="41">
        <v>43545</v>
      </c>
      <c r="M12027" t="s">
        <v>3679</v>
      </c>
      <c r="U12027">
        <v>0</v>
      </c>
      <c r="V12027" t="s">
        <v>2923</v>
      </c>
      <c r="W12027">
        <v>0</v>
      </c>
      <c r="X12027">
        <v>4</v>
      </c>
      <c r="Y12027">
        <v>2</v>
      </c>
    </row>
    <row r="12028" spans="2:25" x14ac:dyDescent="0.3">
      <c r="B12028">
        <v>0</v>
      </c>
      <c r="C12028" t="s">
        <v>10101</v>
      </c>
      <c r="D12028" t="s">
        <v>10100</v>
      </c>
      <c r="E12028">
        <v>2018</v>
      </c>
      <c r="F12028" t="s">
        <v>5213</v>
      </c>
      <c r="G12028" t="s">
        <v>4116</v>
      </c>
      <c r="H12028" s="6" t="str">
        <f>HYPERLINK(I12028)</f>
        <v>https://digital-library.theiet.org/content/journals/10.1049/iet-its.2018.5167</v>
      </c>
      <c r="I12028" t="s">
        <v>10099</v>
      </c>
      <c r="K12028">
        <v>83</v>
      </c>
      <c r="L12028" s="41">
        <v>43545</v>
      </c>
      <c r="U12028">
        <v>0</v>
      </c>
      <c r="V12028" t="s">
        <v>2923</v>
      </c>
      <c r="W12028">
        <v>0</v>
      </c>
      <c r="X12028">
        <v>3</v>
      </c>
      <c r="Y12028">
        <v>1</v>
      </c>
    </row>
    <row r="12029" spans="2:25" x14ac:dyDescent="0.3">
      <c r="B12029">
        <v>4</v>
      </c>
      <c r="C12029" t="s">
        <v>11572</v>
      </c>
      <c r="D12029" t="s">
        <v>11571</v>
      </c>
      <c r="E12029">
        <v>2017</v>
      </c>
      <c r="F12029" t="s">
        <v>11570</v>
      </c>
      <c r="G12029" t="s">
        <v>3321</v>
      </c>
      <c r="H12029" s="6" t="str">
        <f>HYPERLINK(I12029)</f>
        <v>https://journals.sagepub.com/doi/abs/10.1177/1729881417725625</v>
      </c>
      <c r="I12029" t="s">
        <v>11569</v>
      </c>
      <c r="J12029" t="s">
        <v>11568</v>
      </c>
      <c r="K12029">
        <v>84</v>
      </c>
      <c r="L12029" s="41">
        <v>43545</v>
      </c>
      <c r="U12029">
        <v>4</v>
      </c>
      <c r="V12029" t="s">
        <v>2949</v>
      </c>
      <c r="W12029">
        <v>1</v>
      </c>
      <c r="X12029">
        <v>4</v>
      </c>
      <c r="Y12029">
        <v>2</v>
      </c>
    </row>
    <row r="12030" spans="2:25" x14ac:dyDescent="0.3">
      <c r="B12030">
        <v>0</v>
      </c>
      <c r="C12030" t="s">
        <v>11465</v>
      </c>
      <c r="D12030" t="s">
        <v>11567</v>
      </c>
      <c r="E12030">
        <v>2017</v>
      </c>
      <c r="F12030" t="s">
        <v>11566</v>
      </c>
      <c r="G12030" t="s">
        <v>3341</v>
      </c>
      <c r="H12030" s="6" t="str">
        <f>HYPERLINK(I12030)</f>
        <v>https://patents.google.com/patent/US20170245107A1/en</v>
      </c>
      <c r="I12030" t="s">
        <v>11565</v>
      </c>
      <c r="K12030">
        <v>85</v>
      </c>
      <c r="L12030" s="41">
        <v>43545</v>
      </c>
      <c r="U12030">
        <v>0</v>
      </c>
      <c r="V12030" t="s">
        <v>2923</v>
      </c>
      <c r="W12030">
        <v>0</v>
      </c>
      <c r="X12030">
        <v>2</v>
      </c>
      <c r="Y12030">
        <v>2</v>
      </c>
    </row>
    <row r="12031" spans="2:25" x14ac:dyDescent="0.3">
      <c r="B12031">
        <v>0</v>
      </c>
      <c r="C12031" t="s">
        <v>70</v>
      </c>
      <c r="D12031" t="s">
        <v>71</v>
      </c>
      <c r="E12031">
        <v>2018</v>
      </c>
      <c r="F12031" t="s">
        <v>11564</v>
      </c>
      <c r="G12031" t="s">
        <v>3341</v>
      </c>
      <c r="H12031" s="6" t="str">
        <f>HYPERLINK(I12031)</f>
        <v>https://patents.google.com/patent/US20180356818A1/en</v>
      </c>
      <c r="I12031" t="s">
        <v>72</v>
      </c>
      <c r="K12031">
        <v>86</v>
      </c>
      <c r="L12031" s="41">
        <v>43545</v>
      </c>
      <c r="U12031">
        <v>0</v>
      </c>
      <c r="V12031" t="s">
        <v>2923</v>
      </c>
      <c r="W12031">
        <v>0</v>
      </c>
      <c r="X12031">
        <v>2</v>
      </c>
      <c r="Y12031">
        <v>1</v>
      </c>
    </row>
    <row r="12032" spans="2:25" x14ac:dyDescent="0.3">
      <c r="B12032">
        <v>1</v>
      </c>
      <c r="C12032" t="s">
        <v>300</v>
      </c>
      <c r="D12032" t="s">
        <v>301</v>
      </c>
      <c r="E12032">
        <v>2018</v>
      </c>
      <c r="F12032" t="s">
        <v>3329</v>
      </c>
      <c r="G12032" t="s">
        <v>3328</v>
      </c>
      <c r="H12032" s="6" t="str">
        <f>HYPERLINK(I12032)</f>
        <v>https://link.springer.com/article/10.1007/s10111-018-0484-0</v>
      </c>
      <c r="I12032" t="s">
        <v>3327</v>
      </c>
      <c r="J12032" t="s">
        <v>3326</v>
      </c>
      <c r="K12032">
        <v>87</v>
      </c>
      <c r="L12032" s="41">
        <v>43545</v>
      </c>
      <c r="M12032" t="s">
        <v>3325</v>
      </c>
      <c r="U12032">
        <v>1</v>
      </c>
      <c r="V12032" t="s">
        <v>2931</v>
      </c>
      <c r="W12032">
        <v>1</v>
      </c>
      <c r="X12032">
        <v>2</v>
      </c>
      <c r="Y12032">
        <v>1</v>
      </c>
    </row>
    <row r="12033" spans="2:25" x14ac:dyDescent="0.3">
      <c r="B12033">
        <v>4</v>
      </c>
      <c r="C12033" t="s">
        <v>9197</v>
      </c>
      <c r="D12033" t="s">
        <v>9220</v>
      </c>
      <c r="E12033">
        <v>2017</v>
      </c>
      <c r="F12033" t="s">
        <v>5213</v>
      </c>
      <c r="G12033" t="s">
        <v>4116</v>
      </c>
      <c r="H12033" s="6" t="str">
        <f>HYPERLINK(I12033)</f>
        <v>https://digital-library.theiet.org/content/journals/10.1049/iet-its.2017.0232</v>
      </c>
      <c r="I12033" t="s">
        <v>9219</v>
      </c>
      <c r="J12033" t="s">
        <v>9218</v>
      </c>
      <c r="K12033">
        <v>88</v>
      </c>
      <c r="L12033" s="41">
        <v>43545</v>
      </c>
      <c r="U12033">
        <v>4</v>
      </c>
      <c r="V12033" t="s">
        <v>2949</v>
      </c>
      <c r="W12033">
        <v>2</v>
      </c>
      <c r="X12033">
        <v>2</v>
      </c>
      <c r="Y12033">
        <v>2</v>
      </c>
    </row>
    <row r="12034" spans="2:25" x14ac:dyDescent="0.3">
      <c r="B12034">
        <v>24</v>
      </c>
      <c r="C12034" t="s">
        <v>4782</v>
      </c>
      <c r="D12034" t="s">
        <v>4781</v>
      </c>
      <c r="E12034">
        <v>2017</v>
      </c>
      <c r="F12034" t="s">
        <v>4780</v>
      </c>
      <c r="G12034" t="s">
        <v>3347</v>
      </c>
      <c r="H12034" s="6" t="str">
        <f>HYPERLINK(I12034)</f>
        <v>https://www.sciencedirect.com/science/article/pii/S0001457517301094</v>
      </c>
      <c r="I12034" t="s">
        <v>4779</v>
      </c>
      <c r="J12034" t="s">
        <v>4778</v>
      </c>
      <c r="K12034">
        <v>89</v>
      </c>
      <c r="L12034" s="41">
        <v>43545</v>
      </c>
      <c r="U12034">
        <v>24</v>
      </c>
      <c r="V12034" t="s">
        <v>2977</v>
      </c>
      <c r="W12034">
        <v>8</v>
      </c>
      <c r="X12034">
        <v>3</v>
      </c>
      <c r="Y12034">
        <v>2</v>
      </c>
    </row>
    <row r="12035" spans="2:25" x14ac:dyDescent="0.3">
      <c r="B12035">
        <v>0</v>
      </c>
      <c r="C12035" t="s">
        <v>11563</v>
      </c>
      <c r="D12035" t="s">
        <v>11562</v>
      </c>
      <c r="E12035">
        <v>2017</v>
      </c>
      <c r="F12035" t="s">
        <v>3520</v>
      </c>
      <c r="G12035" t="s">
        <v>3341</v>
      </c>
      <c r="H12035" s="6" t="str">
        <f>HYPERLINK(I12035)</f>
        <v>https://patents.google.com/patent/US20170334354A1/en</v>
      </c>
      <c r="I12035" t="s">
        <v>11561</v>
      </c>
      <c r="K12035">
        <v>90</v>
      </c>
      <c r="L12035" s="41">
        <v>43545</v>
      </c>
      <c r="U12035">
        <v>0</v>
      </c>
      <c r="V12035" t="s">
        <v>2923</v>
      </c>
      <c r="W12035">
        <v>0</v>
      </c>
      <c r="X12035">
        <v>4</v>
      </c>
      <c r="Y12035">
        <v>2</v>
      </c>
    </row>
    <row r="12036" spans="2:25" x14ac:dyDescent="0.3">
      <c r="B12036">
        <v>0</v>
      </c>
      <c r="C12036" t="s">
        <v>11339</v>
      </c>
      <c r="D12036" t="s">
        <v>11338</v>
      </c>
      <c r="E12036">
        <v>2018</v>
      </c>
      <c r="F12036" t="s">
        <v>11560</v>
      </c>
      <c r="G12036" t="s">
        <v>3341</v>
      </c>
      <c r="H12036" s="6" t="str">
        <f>HYPERLINK(I12036)</f>
        <v>https://patents.google.com/patent/US10025310B2/en</v>
      </c>
      <c r="I12036" t="s">
        <v>11559</v>
      </c>
      <c r="K12036">
        <v>91</v>
      </c>
      <c r="L12036" s="41">
        <v>43545</v>
      </c>
      <c r="U12036">
        <v>0</v>
      </c>
      <c r="V12036" t="s">
        <v>2923</v>
      </c>
      <c r="W12036">
        <v>0</v>
      </c>
      <c r="X12036">
        <v>3</v>
      </c>
      <c r="Y12036">
        <v>1</v>
      </c>
    </row>
    <row r="12037" spans="2:25" x14ac:dyDescent="0.3">
      <c r="B12037">
        <v>8</v>
      </c>
      <c r="C12037" t="s">
        <v>4422</v>
      </c>
      <c r="D12037" t="s">
        <v>4421</v>
      </c>
      <c r="E12037">
        <v>2017</v>
      </c>
      <c r="F12037" t="s">
        <v>4420</v>
      </c>
      <c r="G12037" t="s">
        <v>3378</v>
      </c>
      <c r="H12037" s="6" t="str">
        <f>HYPERLINK(I12037)</f>
        <v>https://dl.acm.org/citation.cfm?id=3123000</v>
      </c>
      <c r="I12037" t="s">
        <v>4419</v>
      </c>
      <c r="J12037" t="s">
        <v>4418</v>
      </c>
      <c r="K12037">
        <v>92</v>
      </c>
      <c r="L12037" s="41">
        <v>43545</v>
      </c>
      <c r="U12037">
        <v>8</v>
      </c>
      <c r="V12037" t="s">
        <v>2968</v>
      </c>
      <c r="W12037">
        <v>3</v>
      </c>
      <c r="X12037">
        <v>3</v>
      </c>
      <c r="Y12037">
        <v>2</v>
      </c>
    </row>
    <row r="12038" spans="2:25" x14ac:dyDescent="0.3">
      <c r="B12038">
        <v>0</v>
      </c>
      <c r="C12038" t="s">
        <v>11558</v>
      </c>
      <c r="D12038" t="s">
        <v>11557</v>
      </c>
      <c r="E12038">
        <v>2018</v>
      </c>
      <c r="F12038" t="s">
        <v>11556</v>
      </c>
      <c r="G12038" t="s">
        <v>3341</v>
      </c>
      <c r="H12038" s="6" t="str">
        <f>HYPERLINK(I12038)</f>
        <v>https://patents.google.com/patent/US20180279201A1/en</v>
      </c>
      <c r="I12038" t="s">
        <v>11555</v>
      </c>
      <c r="K12038">
        <v>93</v>
      </c>
      <c r="L12038" s="41">
        <v>43545</v>
      </c>
      <c r="U12038">
        <v>0</v>
      </c>
      <c r="V12038" t="s">
        <v>2923</v>
      </c>
      <c r="W12038">
        <v>0</v>
      </c>
      <c r="X12038">
        <v>1</v>
      </c>
      <c r="Y12038">
        <v>1</v>
      </c>
    </row>
    <row r="12039" spans="2:25" x14ac:dyDescent="0.3">
      <c r="B12039">
        <v>0</v>
      </c>
      <c r="C12039" t="s">
        <v>11554</v>
      </c>
      <c r="D12039" t="s">
        <v>11553</v>
      </c>
      <c r="E12039">
        <v>2008</v>
      </c>
      <c r="F12039" t="s">
        <v>11552</v>
      </c>
      <c r="G12039" t="s">
        <v>3341</v>
      </c>
      <c r="H12039" s="6" t="str">
        <f>HYPERLINK(I12039)</f>
        <v>https://patents.google.com/patent/US20080046174A1/en</v>
      </c>
      <c r="I12039" t="s">
        <v>11551</v>
      </c>
      <c r="K12039">
        <v>94</v>
      </c>
      <c r="L12039" s="41">
        <v>43545</v>
      </c>
      <c r="U12039">
        <v>0</v>
      </c>
      <c r="V12039" t="s">
        <v>2923</v>
      </c>
      <c r="W12039">
        <v>0</v>
      </c>
      <c r="X12039">
        <v>1</v>
      </c>
      <c r="Y12039">
        <v>11</v>
      </c>
    </row>
    <row r="12040" spans="2:25" x14ac:dyDescent="0.3">
      <c r="B12040">
        <v>0</v>
      </c>
      <c r="C12040" t="s">
        <v>9520</v>
      </c>
      <c r="D12040" t="s">
        <v>9519</v>
      </c>
      <c r="E12040">
        <v>2018</v>
      </c>
      <c r="F12040" t="s">
        <v>9518</v>
      </c>
      <c r="G12040" t="s">
        <v>4440</v>
      </c>
      <c r="H12040" s="6" t="str">
        <f>HYPERLINK(I12040)</f>
        <v>http://www.freepatentsonline.com/10121376.html</v>
      </c>
      <c r="I12040" t="s">
        <v>9517</v>
      </c>
      <c r="K12040">
        <v>95</v>
      </c>
      <c r="L12040" s="41">
        <v>43545</v>
      </c>
      <c r="U12040">
        <v>0</v>
      </c>
      <c r="V12040" t="s">
        <v>2923</v>
      </c>
      <c r="W12040">
        <v>0</v>
      </c>
      <c r="X12040">
        <v>2</v>
      </c>
      <c r="Y12040">
        <v>1</v>
      </c>
    </row>
    <row r="12041" spans="2:25" x14ac:dyDescent="0.3">
      <c r="B12041">
        <v>0</v>
      </c>
      <c r="C12041" t="s">
        <v>11339</v>
      </c>
      <c r="D12041" t="s">
        <v>11338</v>
      </c>
      <c r="E12041">
        <v>2017</v>
      </c>
      <c r="F12041" t="s">
        <v>11550</v>
      </c>
      <c r="G12041" t="s">
        <v>3341</v>
      </c>
      <c r="H12041" s="6" t="str">
        <f>HYPERLINK(I12041)</f>
        <v>https://patents.google.com/patent/US9817400B1/en</v>
      </c>
      <c r="I12041" t="s">
        <v>11549</v>
      </c>
      <c r="K12041">
        <v>96</v>
      </c>
      <c r="L12041" s="41">
        <v>43545</v>
      </c>
      <c r="U12041">
        <v>0</v>
      </c>
      <c r="V12041" t="s">
        <v>2923</v>
      </c>
      <c r="W12041">
        <v>0</v>
      </c>
      <c r="X12041">
        <v>3</v>
      </c>
      <c r="Y12041">
        <v>2</v>
      </c>
    </row>
    <row r="12042" spans="2:25" x14ac:dyDescent="0.3">
      <c r="B12042">
        <v>3</v>
      </c>
      <c r="C12042" t="s">
        <v>11040</v>
      </c>
      <c r="D12042" t="s">
        <v>11039</v>
      </c>
      <c r="E12042">
        <v>2016</v>
      </c>
      <c r="F12042" t="s">
        <v>11038</v>
      </c>
      <c r="G12042" t="s">
        <v>3328</v>
      </c>
      <c r="H12042" s="6" t="str">
        <f>HYPERLINK(I12042)</f>
        <v>https://link.springer.com/chapter/10.1007/978-3-319-40503-2_7</v>
      </c>
      <c r="I12042" t="s">
        <v>11037</v>
      </c>
      <c r="J12042" t="s">
        <v>11036</v>
      </c>
      <c r="K12042">
        <v>97</v>
      </c>
      <c r="L12042" s="41">
        <v>43545</v>
      </c>
      <c r="U12042">
        <v>3</v>
      </c>
      <c r="V12042" t="s">
        <v>2931</v>
      </c>
      <c r="W12042">
        <v>1</v>
      </c>
      <c r="X12042">
        <v>3</v>
      </c>
      <c r="Y12042">
        <v>3</v>
      </c>
    </row>
    <row r="12043" spans="2:25" x14ac:dyDescent="0.3">
      <c r="B12043">
        <v>22</v>
      </c>
      <c r="C12043" t="s">
        <v>11548</v>
      </c>
      <c r="D12043" t="s">
        <v>11547</v>
      </c>
      <c r="E12043">
        <v>2011</v>
      </c>
      <c r="F12043" t="s">
        <v>11546</v>
      </c>
      <c r="G12043" t="s">
        <v>3341</v>
      </c>
      <c r="H12043" s="6" t="str">
        <f>HYPERLINK(I12043)</f>
        <v>https://patents.google.com/patent/US8000842B2/en</v>
      </c>
      <c r="I12043" t="s">
        <v>11545</v>
      </c>
      <c r="J12043" t="s">
        <v>11544</v>
      </c>
      <c r="K12043">
        <v>98</v>
      </c>
      <c r="L12043" s="41">
        <v>43545</v>
      </c>
      <c r="U12043">
        <v>22</v>
      </c>
      <c r="V12043" t="s">
        <v>2987</v>
      </c>
      <c r="W12043">
        <v>6</v>
      </c>
      <c r="X12043">
        <v>4</v>
      </c>
      <c r="Y12043">
        <v>8</v>
      </c>
    </row>
    <row r="12044" spans="2:25" x14ac:dyDescent="0.3">
      <c r="B12044">
        <v>0</v>
      </c>
      <c r="C12044" t="s">
        <v>9914</v>
      </c>
      <c r="D12044" t="s">
        <v>9913</v>
      </c>
      <c r="E12044">
        <v>2016</v>
      </c>
      <c r="F12044" t="s">
        <v>4356</v>
      </c>
      <c r="G12044" t="s">
        <v>3341</v>
      </c>
      <c r="H12044" s="6" t="str">
        <f>HYPERLINK(I12044)</f>
        <v>https://patents.google.com/patent/US9409570B2/en</v>
      </c>
      <c r="I12044" t="s">
        <v>9912</v>
      </c>
      <c r="K12044">
        <v>99</v>
      </c>
      <c r="L12044" s="41">
        <v>43545</v>
      </c>
      <c r="U12044">
        <v>0</v>
      </c>
      <c r="V12044" t="s">
        <v>2923</v>
      </c>
      <c r="W12044">
        <v>0</v>
      </c>
      <c r="X12044">
        <v>4</v>
      </c>
      <c r="Y12044">
        <v>3</v>
      </c>
    </row>
    <row r="12045" spans="2:25" x14ac:dyDescent="0.3">
      <c r="B12045">
        <v>1</v>
      </c>
      <c r="C12045" t="s">
        <v>11543</v>
      </c>
      <c r="D12045" t="s">
        <v>11542</v>
      </c>
      <c r="E12045">
        <v>2018</v>
      </c>
      <c r="F12045" t="s">
        <v>10295</v>
      </c>
      <c r="G12045" t="s">
        <v>3314</v>
      </c>
      <c r="H12045" s="6" t="str">
        <f>HYPERLINK(I12045)</f>
        <v>https://ieeexplore.ieee.org/abstract/document/8417881/</v>
      </c>
      <c r="I12045" t="s">
        <v>11541</v>
      </c>
      <c r="J12045" t="s">
        <v>11540</v>
      </c>
      <c r="K12045">
        <v>100</v>
      </c>
      <c r="L12045" s="41">
        <v>43545</v>
      </c>
      <c r="U12045">
        <v>1</v>
      </c>
      <c r="V12045" t="s">
        <v>2931</v>
      </c>
      <c r="W12045">
        <v>0</v>
      </c>
      <c r="X12045">
        <v>4</v>
      </c>
      <c r="Y12045">
        <v>1</v>
      </c>
    </row>
    <row r="12046" spans="2:25" x14ac:dyDescent="0.3">
      <c r="B12046">
        <v>13</v>
      </c>
      <c r="C12046" t="s">
        <v>424</v>
      </c>
      <c r="D12046" t="s">
        <v>425</v>
      </c>
      <c r="E12046">
        <v>2017</v>
      </c>
      <c r="F12046" t="s">
        <v>3322</v>
      </c>
      <c r="G12046" t="s">
        <v>3321</v>
      </c>
      <c r="H12046" s="6" t="str">
        <f>HYPERLINK(I12046)</f>
        <v>https://journals.sagepub.com/doi/abs/10.1177/0018720817728774?casa_token=1p_dykBm3l0AAAAA:JjUtW7GZTu9-h8HDs7PjrK7sab_5v2ZDdlU8S1JNd4Tt5RApms9jF74U3mwnEBr5_3n24sIM10Rycw</v>
      </c>
      <c r="I12046" t="s">
        <v>11539</v>
      </c>
      <c r="J12046" t="s">
        <v>11538</v>
      </c>
      <c r="K12046">
        <v>101</v>
      </c>
      <c r="L12046" s="41">
        <v>43545</v>
      </c>
      <c r="U12046">
        <v>13</v>
      </c>
      <c r="V12046" t="s">
        <v>3132</v>
      </c>
      <c r="W12046">
        <v>7</v>
      </c>
      <c r="X12046">
        <v>2</v>
      </c>
      <c r="Y12046">
        <v>2</v>
      </c>
    </row>
    <row r="12047" spans="2:25" x14ac:dyDescent="0.3">
      <c r="B12047">
        <v>0</v>
      </c>
      <c r="C12047" t="s">
        <v>11465</v>
      </c>
      <c r="D12047" t="s">
        <v>11537</v>
      </c>
      <c r="E12047">
        <v>2017</v>
      </c>
      <c r="F12047" t="s">
        <v>11536</v>
      </c>
      <c r="G12047" t="s">
        <v>3341</v>
      </c>
      <c r="H12047" s="6" t="str">
        <f>HYPERLINK(I12047)</f>
        <v>https://patents.google.com/patent/US20170067746A1/en</v>
      </c>
      <c r="I12047" t="s">
        <v>11535</v>
      </c>
      <c r="K12047">
        <v>102</v>
      </c>
      <c r="L12047" s="41">
        <v>43545</v>
      </c>
      <c r="U12047">
        <v>0</v>
      </c>
      <c r="V12047" t="s">
        <v>2923</v>
      </c>
      <c r="W12047">
        <v>0</v>
      </c>
      <c r="X12047">
        <v>2</v>
      </c>
      <c r="Y12047">
        <v>2</v>
      </c>
    </row>
    <row r="12048" spans="2:25" x14ac:dyDescent="0.3">
      <c r="B12048">
        <v>0</v>
      </c>
      <c r="C12048" t="s">
        <v>9914</v>
      </c>
      <c r="D12048" t="s">
        <v>9913</v>
      </c>
      <c r="E12048">
        <v>2015</v>
      </c>
      <c r="F12048" t="s">
        <v>4280</v>
      </c>
      <c r="G12048" t="s">
        <v>3341</v>
      </c>
      <c r="H12048" s="6" t="str">
        <f>HYPERLINK(I12048)</f>
        <v>https://patents.google.com/patent/US20150321665A1/en</v>
      </c>
      <c r="I12048" t="s">
        <v>9915</v>
      </c>
      <c r="K12048">
        <v>103</v>
      </c>
      <c r="L12048" s="41">
        <v>43545</v>
      </c>
      <c r="U12048">
        <v>0</v>
      </c>
      <c r="V12048" t="s">
        <v>2923</v>
      </c>
      <c r="W12048">
        <v>0</v>
      </c>
      <c r="X12048">
        <v>4</v>
      </c>
      <c r="Y12048">
        <v>4</v>
      </c>
    </row>
    <row r="12049" spans="2:25" x14ac:dyDescent="0.3">
      <c r="B12049">
        <v>22</v>
      </c>
      <c r="C12049" t="s">
        <v>676</v>
      </c>
      <c r="D12049" t="s">
        <v>677</v>
      </c>
      <c r="E12049">
        <v>2017</v>
      </c>
      <c r="F12049" t="s">
        <v>9988</v>
      </c>
      <c r="G12049" t="s">
        <v>3378</v>
      </c>
      <c r="H12049" s="6" t="str">
        <f>HYPERLINK(I12049)</f>
        <v>https://dl.acm.org/citation.cfm?id=3025198</v>
      </c>
      <c r="I12049" t="s">
        <v>678</v>
      </c>
      <c r="J12049" t="s">
        <v>9987</v>
      </c>
      <c r="K12049">
        <v>104</v>
      </c>
      <c r="L12049" s="41">
        <v>43545</v>
      </c>
      <c r="U12049">
        <v>22</v>
      </c>
      <c r="V12049" t="s">
        <v>3049</v>
      </c>
      <c r="W12049">
        <v>6</v>
      </c>
      <c r="X12049">
        <v>4</v>
      </c>
      <c r="Y12049">
        <v>2</v>
      </c>
    </row>
    <row r="12050" spans="2:25" x14ac:dyDescent="0.3">
      <c r="B12050">
        <v>0</v>
      </c>
      <c r="C12050" t="s">
        <v>9197</v>
      </c>
      <c r="D12050" t="s">
        <v>9196</v>
      </c>
      <c r="F12050" t="s">
        <v>3369</v>
      </c>
      <c r="H12050" s="6" t="str">
        <f>HYPERLINK(I12050)</f>
        <v>https://www.researchgate.net/profile/Mitchell_Cunningham2/publication/321536829_Driver_Distraction_and_Inattention_in_the_Realm_of_Automated_Driving/links/5a2dc2700f7e9b63e53d35b2/Driver-Distraction-and-Inattention-in-the-Realm-of-Automated-Driving.pdf</v>
      </c>
      <c r="I12050" t="s">
        <v>9195</v>
      </c>
      <c r="K12050">
        <v>105</v>
      </c>
      <c r="L12050" s="41">
        <v>43545</v>
      </c>
      <c r="M12050" t="s">
        <v>3356</v>
      </c>
      <c r="U12050">
        <v>0</v>
      </c>
      <c r="V12050" t="s">
        <v>2923</v>
      </c>
      <c r="W12050">
        <v>0</v>
      </c>
      <c r="X12050">
        <v>2</v>
      </c>
    </row>
    <row r="12051" spans="2:25" x14ac:dyDescent="0.3">
      <c r="B12051">
        <v>0</v>
      </c>
      <c r="C12051" t="s">
        <v>11534</v>
      </c>
      <c r="D12051" t="s">
        <v>11533</v>
      </c>
      <c r="E12051">
        <v>2013</v>
      </c>
      <c r="F12051" t="s">
        <v>11532</v>
      </c>
      <c r="G12051" t="s">
        <v>3341</v>
      </c>
      <c r="H12051" s="6" t="str">
        <f>HYPERLINK(I12051)</f>
        <v>https://patents.google.com/patent/US20130300340A1/en</v>
      </c>
      <c r="I12051" t="s">
        <v>11531</v>
      </c>
      <c r="K12051">
        <v>106</v>
      </c>
      <c r="L12051" s="41">
        <v>43545</v>
      </c>
      <c r="U12051">
        <v>0</v>
      </c>
      <c r="V12051" t="s">
        <v>2923</v>
      </c>
      <c r="W12051">
        <v>0</v>
      </c>
      <c r="X12051">
        <v>1</v>
      </c>
      <c r="Y12051">
        <v>6</v>
      </c>
    </row>
    <row r="12052" spans="2:25" x14ac:dyDescent="0.3">
      <c r="B12052">
        <v>0</v>
      </c>
      <c r="C12052" t="s">
        <v>9238</v>
      </c>
      <c r="D12052" t="s">
        <v>9237</v>
      </c>
      <c r="E12052">
        <v>2016</v>
      </c>
      <c r="F12052" t="s">
        <v>4280</v>
      </c>
      <c r="G12052" t="s">
        <v>3341</v>
      </c>
      <c r="H12052" s="6" t="str">
        <f>HYPERLINK(I12052)</f>
        <v>https://patents.google.com/patent/US20160082903A1/en</v>
      </c>
      <c r="I12052" t="s">
        <v>11530</v>
      </c>
      <c r="K12052">
        <v>107</v>
      </c>
      <c r="L12052" s="41">
        <v>43545</v>
      </c>
      <c r="U12052">
        <v>0</v>
      </c>
      <c r="V12052" t="s">
        <v>2923</v>
      </c>
      <c r="W12052">
        <v>0</v>
      </c>
      <c r="X12052">
        <v>3</v>
      </c>
      <c r="Y12052">
        <v>3</v>
      </c>
    </row>
    <row r="12053" spans="2:25" x14ac:dyDescent="0.3">
      <c r="B12053">
        <v>0</v>
      </c>
      <c r="C12053" t="s">
        <v>11489</v>
      </c>
      <c r="D12053" t="s">
        <v>11488</v>
      </c>
      <c r="E12053">
        <v>2012</v>
      </c>
      <c r="F12053" t="s">
        <v>11529</v>
      </c>
      <c r="G12053" t="s">
        <v>3341</v>
      </c>
      <c r="H12053" s="6" t="str">
        <f>HYPERLINK(I12053)</f>
        <v>https://patents.google.com/patent/US20120173068A1/en</v>
      </c>
      <c r="I12053" t="s">
        <v>11528</v>
      </c>
      <c r="K12053">
        <v>108</v>
      </c>
      <c r="L12053" s="41">
        <v>43545</v>
      </c>
      <c r="U12053">
        <v>0</v>
      </c>
      <c r="V12053" t="s">
        <v>2923</v>
      </c>
      <c r="W12053">
        <v>0</v>
      </c>
      <c r="X12053">
        <v>2</v>
      </c>
      <c r="Y12053">
        <v>7</v>
      </c>
    </row>
    <row r="12054" spans="2:25" x14ac:dyDescent="0.3">
      <c r="B12054">
        <v>0</v>
      </c>
      <c r="C12054" t="s">
        <v>11527</v>
      </c>
      <c r="D12054" t="s">
        <v>11526</v>
      </c>
      <c r="E12054">
        <v>2017</v>
      </c>
      <c r="F12054" t="s">
        <v>11525</v>
      </c>
      <c r="G12054" t="s">
        <v>3341</v>
      </c>
      <c r="H12054" s="6" t="str">
        <f>HYPERLINK(I12054)</f>
        <v>https://patents.google.com/patent/US20170032200A1/en</v>
      </c>
      <c r="I12054" t="s">
        <v>11524</v>
      </c>
      <c r="K12054">
        <v>109</v>
      </c>
      <c r="L12054" s="41">
        <v>43545</v>
      </c>
      <c r="U12054">
        <v>0</v>
      </c>
      <c r="V12054" t="s">
        <v>2923</v>
      </c>
      <c r="W12054">
        <v>0</v>
      </c>
      <c r="X12054">
        <v>2</v>
      </c>
      <c r="Y12054">
        <v>2</v>
      </c>
    </row>
    <row r="12055" spans="2:25" x14ac:dyDescent="0.3">
      <c r="B12055">
        <v>0</v>
      </c>
      <c r="C12055" t="s">
        <v>11523</v>
      </c>
      <c r="D12055" t="s">
        <v>11522</v>
      </c>
      <c r="E12055">
        <v>2019</v>
      </c>
      <c r="F12055" t="s">
        <v>11521</v>
      </c>
      <c r="G12055" t="s">
        <v>3341</v>
      </c>
      <c r="H12055" s="6" t="str">
        <f>HYPERLINK(I12055)</f>
        <v>https://patents.google.com/patent/US10180333B2/en</v>
      </c>
      <c r="I12055" t="s">
        <v>11520</v>
      </c>
      <c r="K12055">
        <v>110</v>
      </c>
      <c r="L12055" s="41">
        <v>43545</v>
      </c>
      <c r="U12055">
        <v>0</v>
      </c>
      <c r="V12055" t="s">
        <v>2923</v>
      </c>
      <c r="W12055">
        <v>0</v>
      </c>
      <c r="X12055">
        <v>2</v>
      </c>
      <c r="Y12055">
        <v>1</v>
      </c>
    </row>
    <row r="12056" spans="2:25" x14ac:dyDescent="0.3">
      <c r="B12056">
        <v>0</v>
      </c>
      <c r="C12056" t="s">
        <v>11519</v>
      </c>
      <c r="D12056" t="s">
        <v>11518</v>
      </c>
      <c r="E12056">
        <v>2018</v>
      </c>
      <c r="F12056" t="s">
        <v>3520</v>
      </c>
      <c r="G12056" t="s">
        <v>3341</v>
      </c>
      <c r="H12056" s="6" t="str">
        <f>HYPERLINK(I12056)</f>
        <v>https://patents.google.com/patent/US20180225551A1/en</v>
      </c>
      <c r="I12056" t="s">
        <v>11517</v>
      </c>
      <c r="K12056">
        <v>111</v>
      </c>
      <c r="L12056" s="41">
        <v>43545</v>
      </c>
      <c r="U12056">
        <v>0</v>
      </c>
      <c r="V12056" t="s">
        <v>2923</v>
      </c>
      <c r="W12056">
        <v>0</v>
      </c>
      <c r="X12056">
        <v>4</v>
      </c>
      <c r="Y12056">
        <v>1</v>
      </c>
    </row>
    <row r="12057" spans="2:25" x14ac:dyDescent="0.3">
      <c r="B12057">
        <v>0</v>
      </c>
      <c r="C12057" t="s">
        <v>11516</v>
      </c>
      <c r="D12057" t="s">
        <v>11515</v>
      </c>
      <c r="E12057">
        <v>2018</v>
      </c>
      <c r="F12057" t="s">
        <v>4966</v>
      </c>
      <c r="G12057" t="s">
        <v>3341</v>
      </c>
      <c r="H12057" s="6" t="str">
        <f>HYPERLINK(I12057)</f>
        <v>https://patents.google.com/patent/US10068620B1/en</v>
      </c>
      <c r="I12057" t="s">
        <v>11514</v>
      </c>
      <c r="K12057">
        <v>112</v>
      </c>
      <c r="L12057" s="41">
        <v>43545</v>
      </c>
      <c r="U12057">
        <v>0</v>
      </c>
      <c r="V12057" t="s">
        <v>2923</v>
      </c>
      <c r="W12057">
        <v>0</v>
      </c>
      <c r="X12057">
        <v>4</v>
      </c>
      <c r="Y12057">
        <v>1</v>
      </c>
    </row>
    <row r="12058" spans="2:25" x14ac:dyDescent="0.3">
      <c r="B12058">
        <v>0</v>
      </c>
      <c r="C12058" t="s">
        <v>11513</v>
      </c>
      <c r="D12058" t="s">
        <v>11512</v>
      </c>
      <c r="E12058">
        <v>2018</v>
      </c>
      <c r="F12058" t="s">
        <v>11511</v>
      </c>
      <c r="G12058" t="s">
        <v>3341</v>
      </c>
      <c r="H12058" s="6" t="str">
        <f>HYPERLINK(I12058)</f>
        <v>https://patents.google.com/patent/US20180015874A1/en</v>
      </c>
      <c r="I12058" t="s">
        <v>11510</v>
      </c>
      <c r="K12058">
        <v>113</v>
      </c>
      <c r="L12058" s="41">
        <v>43545</v>
      </c>
      <c r="U12058">
        <v>0</v>
      </c>
      <c r="V12058" t="s">
        <v>2923</v>
      </c>
      <c r="W12058">
        <v>0</v>
      </c>
      <c r="X12058">
        <v>1</v>
      </c>
      <c r="Y12058">
        <v>1</v>
      </c>
    </row>
    <row r="12059" spans="2:25" x14ac:dyDescent="0.3">
      <c r="B12059">
        <v>0</v>
      </c>
      <c r="C12059" t="s">
        <v>11454</v>
      </c>
      <c r="D12059" t="s">
        <v>11478</v>
      </c>
      <c r="E12059">
        <v>2015</v>
      </c>
      <c r="F12059" t="s">
        <v>11509</v>
      </c>
      <c r="G12059" t="s">
        <v>3341</v>
      </c>
      <c r="H12059" s="6" t="str">
        <f>HYPERLINK(I12059)</f>
        <v>https://patents.google.com/patent/US20150287320A1/en</v>
      </c>
      <c r="I12059" t="s">
        <v>11508</v>
      </c>
      <c r="K12059">
        <v>114</v>
      </c>
      <c r="L12059" s="41">
        <v>43545</v>
      </c>
      <c r="U12059">
        <v>0</v>
      </c>
      <c r="V12059" t="s">
        <v>2923</v>
      </c>
      <c r="W12059">
        <v>0</v>
      </c>
      <c r="X12059">
        <v>2</v>
      </c>
      <c r="Y12059">
        <v>4</v>
      </c>
    </row>
    <row r="12060" spans="2:25" x14ac:dyDescent="0.3">
      <c r="B12060">
        <v>0</v>
      </c>
      <c r="C12060" t="s">
        <v>11507</v>
      </c>
      <c r="D12060" t="s">
        <v>11506</v>
      </c>
      <c r="E12060">
        <v>2019</v>
      </c>
      <c r="F12060" t="s">
        <v>11505</v>
      </c>
      <c r="G12060" t="s">
        <v>3341</v>
      </c>
      <c r="H12060" s="6" t="str">
        <f>HYPERLINK(I12060)</f>
        <v>https://patents.google.com/patent/US20190052915A1/en</v>
      </c>
      <c r="I12060" t="s">
        <v>11504</v>
      </c>
      <c r="K12060">
        <v>115</v>
      </c>
      <c r="L12060" s="41">
        <v>43545</v>
      </c>
      <c r="U12060">
        <v>0</v>
      </c>
      <c r="V12060" t="s">
        <v>2923</v>
      </c>
      <c r="W12060">
        <v>0</v>
      </c>
      <c r="X12060">
        <v>3</v>
      </c>
      <c r="Y12060">
        <v>1</v>
      </c>
    </row>
    <row r="12061" spans="2:25" x14ac:dyDescent="0.3">
      <c r="B12061">
        <v>0</v>
      </c>
      <c r="C12061" t="s">
        <v>11503</v>
      </c>
      <c r="D12061" t="s">
        <v>11502</v>
      </c>
      <c r="E12061">
        <v>2017</v>
      </c>
      <c r="F12061" t="s">
        <v>11501</v>
      </c>
      <c r="G12061" t="s">
        <v>3341</v>
      </c>
      <c r="H12061" s="6" t="str">
        <f>HYPERLINK(I12061)</f>
        <v>https://patents.google.com/patent/US20170301351A1/en</v>
      </c>
      <c r="I12061" t="s">
        <v>11500</v>
      </c>
      <c r="K12061">
        <v>116</v>
      </c>
      <c r="L12061" s="41">
        <v>43545</v>
      </c>
      <c r="U12061">
        <v>0</v>
      </c>
      <c r="V12061" t="s">
        <v>2923</v>
      </c>
      <c r="W12061">
        <v>0</v>
      </c>
      <c r="X12061">
        <v>1</v>
      </c>
      <c r="Y12061">
        <v>2</v>
      </c>
    </row>
    <row r="12062" spans="2:25" x14ac:dyDescent="0.3">
      <c r="B12062">
        <v>3</v>
      </c>
      <c r="C12062" t="s">
        <v>9325</v>
      </c>
      <c r="D12062" t="s">
        <v>9324</v>
      </c>
      <c r="E12062">
        <v>2017</v>
      </c>
      <c r="G12062" t="s">
        <v>5243</v>
      </c>
      <c r="H12062" s="6" t="str">
        <f>HYPERLINK(I12062)</f>
        <v>https://www.sae.org/publications/technical-papers/content/2017-01-0068/</v>
      </c>
      <c r="I12062" t="s">
        <v>9323</v>
      </c>
      <c r="J12062" t="s">
        <v>9322</v>
      </c>
      <c r="K12062">
        <v>117</v>
      </c>
      <c r="L12062" s="41">
        <v>43545</v>
      </c>
      <c r="U12062">
        <v>3</v>
      </c>
      <c r="V12062" t="s">
        <v>2954</v>
      </c>
      <c r="W12062">
        <v>1</v>
      </c>
      <c r="X12062">
        <v>5</v>
      </c>
      <c r="Y12062">
        <v>2</v>
      </c>
    </row>
    <row r="12063" spans="2:25" x14ac:dyDescent="0.3">
      <c r="B12063">
        <v>0</v>
      </c>
      <c r="C12063" t="s">
        <v>11499</v>
      </c>
      <c r="D12063" t="s">
        <v>11498</v>
      </c>
      <c r="E12063">
        <v>2018</v>
      </c>
      <c r="F12063" t="s">
        <v>11497</v>
      </c>
      <c r="G12063" t="s">
        <v>3341</v>
      </c>
      <c r="H12063" s="6" t="str">
        <f>HYPERLINK(I12063)</f>
        <v>https://patents.google.com/patent/US10029698B2/en</v>
      </c>
      <c r="I12063" t="s">
        <v>11496</v>
      </c>
      <c r="K12063">
        <v>118</v>
      </c>
      <c r="L12063" s="41">
        <v>43545</v>
      </c>
      <c r="U12063">
        <v>0</v>
      </c>
      <c r="V12063" t="s">
        <v>2923</v>
      </c>
      <c r="W12063">
        <v>0</v>
      </c>
      <c r="X12063">
        <v>3</v>
      </c>
      <c r="Y12063">
        <v>1</v>
      </c>
    </row>
    <row r="12064" spans="2:25" x14ac:dyDescent="0.3">
      <c r="B12064">
        <v>5</v>
      </c>
      <c r="C12064" t="s">
        <v>1169</v>
      </c>
      <c r="D12064" t="s">
        <v>1175</v>
      </c>
      <c r="E12064">
        <v>2017</v>
      </c>
      <c r="F12064" t="s">
        <v>5119</v>
      </c>
      <c r="G12064" t="s">
        <v>5118</v>
      </c>
      <c r="H12064" s="6" t="str">
        <f>HYPERLINK(I12064)</f>
        <v>https://www.hindawi.com/journals/jat/2017/6105087/abs/</v>
      </c>
      <c r="I12064" t="s">
        <v>1176</v>
      </c>
      <c r="J12064" t="s">
        <v>9971</v>
      </c>
      <c r="K12064">
        <v>119</v>
      </c>
      <c r="L12064" s="41">
        <v>43545</v>
      </c>
      <c r="U12064">
        <v>5</v>
      </c>
      <c r="V12064" t="s">
        <v>2975</v>
      </c>
      <c r="W12064">
        <v>1</v>
      </c>
      <c r="X12064">
        <v>4</v>
      </c>
      <c r="Y12064">
        <v>2</v>
      </c>
    </row>
    <row r="12065" spans="2:25" x14ac:dyDescent="0.3">
      <c r="B12065">
        <v>1</v>
      </c>
      <c r="C12065" t="s">
        <v>6899</v>
      </c>
      <c r="D12065" t="s">
        <v>6898</v>
      </c>
      <c r="E12065">
        <v>2019</v>
      </c>
      <c r="F12065" t="s">
        <v>6897</v>
      </c>
      <c r="G12065" t="s">
        <v>3802</v>
      </c>
      <c r="H12065" s="6" t="str">
        <f>HYPERLINK(I12065)</f>
        <v>https://www.tandfonline.com/doi/abs/10.1080/10447318.2018.1428263</v>
      </c>
      <c r="I12065" t="s">
        <v>6896</v>
      </c>
      <c r="J12065" t="s">
        <v>6895</v>
      </c>
      <c r="K12065">
        <v>120</v>
      </c>
      <c r="L12065" s="41">
        <v>43545</v>
      </c>
      <c r="U12065">
        <v>1</v>
      </c>
      <c r="V12065" t="s">
        <v>2931</v>
      </c>
      <c r="W12065">
        <v>1</v>
      </c>
      <c r="X12065">
        <v>2</v>
      </c>
      <c r="Y12065">
        <v>1</v>
      </c>
    </row>
    <row r="12066" spans="2:25" x14ac:dyDescent="0.3">
      <c r="B12066">
        <v>0</v>
      </c>
      <c r="C12066" t="s">
        <v>11450</v>
      </c>
      <c r="D12066" t="s">
        <v>11449</v>
      </c>
      <c r="E12066">
        <v>2018</v>
      </c>
      <c r="F12066" t="s">
        <v>11495</v>
      </c>
      <c r="G12066" t="s">
        <v>3341</v>
      </c>
      <c r="H12066" s="6" t="str">
        <f>HYPERLINK(I12066)</f>
        <v>https://patents.google.com/patent/US20180195870A1/en</v>
      </c>
      <c r="I12066" t="s">
        <v>11494</v>
      </c>
      <c r="K12066">
        <v>121</v>
      </c>
      <c r="L12066" s="41">
        <v>43545</v>
      </c>
      <c r="U12066">
        <v>0</v>
      </c>
      <c r="V12066" t="s">
        <v>2923</v>
      </c>
      <c r="W12066">
        <v>0</v>
      </c>
      <c r="X12066">
        <v>3</v>
      </c>
      <c r="Y12066">
        <v>1</v>
      </c>
    </row>
    <row r="12067" spans="2:25" x14ac:dyDescent="0.3">
      <c r="B12067">
        <v>0</v>
      </c>
      <c r="C12067" t="s">
        <v>11493</v>
      </c>
      <c r="D12067" t="s">
        <v>11492</v>
      </c>
      <c r="E12067">
        <v>2018</v>
      </c>
      <c r="F12067" t="s">
        <v>11491</v>
      </c>
      <c r="G12067" t="s">
        <v>3851</v>
      </c>
      <c r="H12067" s="6" t="str">
        <f>HYPERLINK(I12067)</f>
        <v>http://www.dbpia.co.kr/Journal/ArticleDetail/NODE07516062</v>
      </c>
      <c r="I12067" t="s">
        <v>11490</v>
      </c>
      <c r="K12067">
        <v>122</v>
      </c>
      <c r="L12067" s="41">
        <v>43545</v>
      </c>
      <c r="U12067">
        <v>0</v>
      </c>
      <c r="V12067" t="s">
        <v>2923</v>
      </c>
      <c r="W12067">
        <v>0</v>
      </c>
      <c r="X12067">
        <v>4</v>
      </c>
      <c r="Y12067">
        <v>1</v>
      </c>
    </row>
    <row r="12068" spans="2:25" x14ac:dyDescent="0.3">
      <c r="B12068">
        <v>0</v>
      </c>
      <c r="C12068" t="s">
        <v>11489</v>
      </c>
      <c r="D12068" t="s">
        <v>11488</v>
      </c>
      <c r="E12068">
        <v>2017</v>
      </c>
      <c r="F12068" t="s">
        <v>11487</v>
      </c>
      <c r="G12068" t="s">
        <v>3341</v>
      </c>
      <c r="H12068" s="6" t="str">
        <f>HYPERLINK(I12068)</f>
        <v>https://patents.google.com/patent/US9783169B2/en</v>
      </c>
      <c r="I12068" t="s">
        <v>11486</v>
      </c>
      <c r="K12068">
        <v>123</v>
      </c>
      <c r="L12068" s="41">
        <v>43545</v>
      </c>
      <c r="U12068">
        <v>0</v>
      </c>
      <c r="V12068" t="s">
        <v>2923</v>
      </c>
      <c r="W12068">
        <v>0</v>
      </c>
      <c r="X12068">
        <v>2</v>
      </c>
      <c r="Y12068">
        <v>2</v>
      </c>
    </row>
    <row r="12069" spans="2:25" x14ac:dyDescent="0.3">
      <c r="B12069">
        <v>0</v>
      </c>
      <c r="C12069" t="s">
        <v>11458</v>
      </c>
      <c r="D12069" t="s">
        <v>11485</v>
      </c>
      <c r="E12069">
        <v>2018</v>
      </c>
      <c r="F12069" t="s">
        <v>11456</v>
      </c>
      <c r="G12069" t="s">
        <v>4440</v>
      </c>
      <c r="H12069" s="6" t="str">
        <f>HYPERLINK(I12069)</f>
        <v>http://www.freepatentsonline.com/y2018/0077066.html</v>
      </c>
      <c r="I12069" t="s">
        <v>11484</v>
      </c>
      <c r="K12069">
        <v>124</v>
      </c>
      <c r="L12069" s="41">
        <v>43545</v>
      </c>
      <c r="U12069">
        <v>0</v>
      </c>
      <c r="V12069" t="s">
        <v>2923</v>
      </c>
      <c r="W12069">
        <v>0</v>
      </c>
      <c r="X12069">
        <v>1</v>
      </c>
      <c r="Y12069">
        <v>1</v>
      </c>
    </row>
    <row r="12070" spans="2:25" x14ac:dyDescent="0.3">
      <c r="B12070">
        <v>0</v>
      </c>
      <c r="C12070" t="s">
        <v>11277</v>
      </c>
      <c r="D12070" t="s">
        <v>11483</v>
      </c>
      <c r="E12070">
        <v>2019</v>
      </c>
      <c r="G12070" t="s">
        <v>3408</v>
      </c>
      <c r="H12070" s="6" t="str">
        <f>HYPERLINK(I12070)</f>
        <v>http://www.diva-portal.org/smash/record.jsf?pid=diva2:1277077</v>
      </c>
      <c r="I12070" t="s">
        <v>11482</v>
      </c>
      <c r="K12070">
        <v>125</v>
      </c>
      <c r="L12070" s="41">
        <v>43545</v>
      </c>
      <c r="U12070">
        <v>0</v>
      </c>
      <c r="V12070" t="s">
        <v>2923</v>
      </c>
      <c r="W12070">
        <v>0</v>
      </c>
      <c r="X12070">
        <v>1</v>
      </c>
      <c r="Y12070">
        <v>1</v>
      </c>
    </row>
    <row r="12071" spans="2:25" x14ac:dyDescent="0.3">
      <c r="B12071">
        <v>0</v>
      </c>
      <c r="C12071" t="s">
        <v>11481</v>
      </c>
      <c r="D12071" t="s">
        <v>11480</v>
      </c>
      <c r="E12071">
        <v>2019</v>
      </c>
      <c r="F12071" t="s">
        <v>3336</v>
      </c>
      <c r="G12071" t="s">
        <v>3314</v>
      </c>
      <c r="H12071" s="6" t="str">
        <f>HYPERLINK(I12071)</f>
        <v>https://ieeexplore.ieee.org/abstract/document/8526327/</v>
      </c>
      <c r="I12071" t="s">
        <v>11479</v>
      </c>
      <c r="K12071">
        <v>126</v>
      </c>
      <c r="L12071" s="41">
        <v>43545</v>
      </c>
      <c r="U12071">
        <v>0</v>
      </c>
      <c r="V12071" t="s">
        <v>2923</v>
      </c>
      <c r="W12071">
        <v>0</v>
      </c>
      <c r="X12071">
        <v>4</v>
      </c>
      <c r="Y12071">
        <v>1</v>
      </c>
    </row>
    <row r="12072" spans="2:25" x14ac:dyDescent="0.3">
      <c r="B12072">
        <v>0</v>
      </c>
      <c r="C12072" t="s">
        <v>11454</v>
      </c>
      <c r="D12072" t="s">
        <v>11478</v>
      </c>
      <c r="E12072">
        <v>2016</v>
      </c>
      <c r="F12072" t="s">
        <v>11477</v>
      </c>
      <c r="G12072" t="s">
        <v>3341</v>
      </c>
      <c r="H12072" s="6" t="str">
        <f>HYPERLINK(I12072)</f>
        <v>https://patents.google.com/patent/US9368031B2/en</v>
      </c>
      <c r="I12072" t="s">
        <v>11476</v>
      </c>
      <c r="K12072">
        <v>127</v>
      </c>
      <c r="L12072" s="41">
        <v>43545</v>
      </c>
      <c r="U12072">
        <v>0</v>
      </c>
      <c r="V12072" t="s">
        <v>2923</v>
      </c>
      <c r="W12072">
        <v>0</v>
      </c>
      <c r="X12072">
        <v>2</v>
      </c>
      <c r="Y12072">
        <v>3</v>
      </c>
    </row>
    <row r="12073" spans="2:25" x14ac:dyDescent="0.3">
      <c r="B12073">
        <v>0</v>
      </c>
      <c r="C12073" t="s">
        <v>9520</v>
      </c>
      <c r="D12073" t="s">
        <v>9519</v>
      </c>
      <c r="E12073">
        <v>2018</v>
      </c>
      <c r="F12073" t="s">
        <v>9518</v>
      </c>
      <c r="G12073" t="s">
        <v>3341</v>
      </c>
      <c r="H12073" s="6" t="str">
        <f>HYPERLINK(I12073)</f>
        <v>https://patents.google.com/patent/US20180096602A1/en</v>
      </c>
      <c r="I12073" t="s">
        <v>11475</v>
      </c>
      <c r="K12073">
        <v>128</v>
      </c>
      <c r="L12073" s="41">
        <v>43545</v>
      </c>
      <c r="U12073">
        <v>0</v>
      </c>
      <c r="V12073" t="s">
        <v>2923</v>
      </c>
      <c r="W12073">
        <v>0</v>
      </c>
      <c r="X12073">
        <v>2</v>
      </c>
      <c r="Y12073">
        <v>1</v>
      </c>
    </row>
    <row r="12074" spans="2:25" x14ac:dyDescent="0.3">
      <c r="B12074">
        <v>3</v>
      </c>
      <c r="C12074" t="s">
        <v>11474</v>
      </c>
      <c r="D12074" t="s">
        <v>11473</v>
      </c>
      <c r="E12074">
        <v>2018</v>
      </c>
      <c r="F12074" t="s">
        <v>11472</v>
      </c>
      <c r="G12074" t="s">
        <v>3314</v>
      </c>
      <c r="H12074" s="6" t="str">
        <f>HYPERLINK(I12074)</f>
        <v>https://ieeexplore.ieee.org/abstract/document/8352648/</v>
      </c>
      <c r="I12074" t="s">
        <v>11471</v>
      </c>
      <c r="J12074" t="s">
        <v>11470</v>
      </c>
      <c r="K12074">
        <v>129</v>
      </c>
      <c r="L12074" s="41">
        <v>43545</v>
      </c>
      <c r="U12074">
        <v>3</v>
      </c>
      <c r="V12074" t="s">
        <v>2934</v>
      </c>
      <c r="W12074">
        <v>1</v>
      </c>
      <c r="X12074">
        <v>3</v>
      </c>
      <c r="Y12074">
        <v>1</v>
      </c>
    </row>
    <row r="12075" spans="2:25" x14ac:dyDescent="0.3">
      <c r="B12075">
        <v>0</v>
      </c>
      <c r="C12075" t="s">
        <v>11469</v>
      </c>
      <c r="D12075" t="s">
        <v>11468</v>
      </c>
      <c r="E12075">
        <v>2011</v>
      </c>
      <c r="F12075" t="s">
        <v>11467</v>
      </c>
      <c r="G12075" t="s">
        <v>3341</v>
      </c>
      <c r="H12075" s="6" t="str">
        <f>HYPERLINK(I12075)</f>
        <v>https://patents.google.com/patent/US20110022266A1/en</v>
      </c>
      <c r="I12075" t="s">
        <v>11466</v>
      </c>
      <c r="K12075">
        <v>130</v>
      </c>
      <c r="L12075" s="41">
        <v>43545</v>
      </c>
      <c r="U12075">
        <v>0</v>
      </c>
      <c r="V12075" t="s">
        <v>2923</v>
      </c>
      <c r="W12075">
        <v>0</v>
      </c>
      <c r="X12075">
        <v>3</v>
      </c>
      <c r="Y12075">
        <v>8</v>
      </c>
    </row>
    <row r="12076" spans="2:25" x14ac:dyDescent="0.3">
      <c r="B12076">
        <v>0</v>
      </c>
      <c r="C12076" t="s">
        <v>11465</v>
      </c>
      <c r="D12076" t="s">
        <v>11464</v>
      </c>
      <c r="E12076">
        <v>2018</v>
      </c>
      <c r="F12076" t="s">
        <v>11463</v>
      </c>
      <c r="G12076" t="s">
        <v>3341</v>
      </c>
      <c r="H12076" s="6" t="str">
        <f>HYPERLINK(I12076)</f>
        <v>https://patents.google.com/patent/US20180259974A1/en</v>
      </c>
      <c r="I12076" t="s">
        <v>11462</v>
      </c>
      <c r="K12076">
        <v>131</v>
      </c>
      <c r="L12076" s="41">
        <v>43545</v>
      </c>
      <c r="U12076">
        <v>0</v>
      </c>
      <c r="V12076" t="s">
        <v>2923</v>
      </c>
      <c r="W12076">
        <v>0</v>
      </c>
      <c r="X12076">
        <v>2</v>
      </c>
      <c r="Y12076">
        <v>1</v>
      </c>
    </row>
    <row r="12077" spans="2:25" x14ac:dyDescent="0.3">
      <c r="B12077">
        <v>0</v>
      </c>
      <c r="C12077" t="s">
        <v>11461</v>
      </c>
      <c r="D12077" t="s">
        <v>11460</v>
      </c>
      <c r="E12077">
        <v>2015</v>
      </c>
      <c r="F12077" t="s">
        <v>4280</v>
      </c>
      <c r="G12077" t="s">
        <v>3341</v>
      </c>
      <c r="H12077" s="6" t="str">
        <f>HYPERLINK(I12077)</f>
        <v>https://patents.google.com/patent/US20150192660A1/en</v>
      </c>
      <c r="I12077" t="s">
        <v>11459</v>
      </c>
      <c r="K12077">
        <v>132</v>
      </c>
      <c r="L12077" s="41">
        <v>43545</v>
      </c>
      <c r="U12077">
        <v>0</v>
      </c>
      <c r="V12077" t="s">
        <v>2923</v>
      </c>
      <c r="W12077">
        <v>0</v>
      </c>
      <c r="X12077">
        <v>4</v>
      </c>
      <c r="Y12077">
        <v>4</v>
      </c>
    </row>
    <row r="12078" spans="2:25" x14ac:dyDescent="0.3">
      <c r="B12078">
        <v>0</v>
      </c>
      <c r="C12078" t="s">
        <v>11458</v>
      </c>
      <c r="D12078" t="s">
        <v>11457</v>
      </c>
      <c r="E12078">
        <v>2018</v>
      </c>
      <c r="F12078" t="s">
        <v>11456</v>
      </c>
      <c r="G12078" t="s">
        <v>4440</v>
      </c>
      <c r="H12078" s="6" t="str">
        <f>HYPERLINK(I12078)</f>
        <v>http://www.freepatentsonline.com/10050890.html</v>
      </c>
      <c r="I12078" t="s">
        <v>11455</v>
      </c>
      <c r="K12078">
        <v>133</v>
      </c>
      <c r="L12078" s="41">
        <v>43545</v>
      </c>
      <c r="U12078">
        <v>0</v>
      </c>
      <c r="V12078" t="s">
        <v>2923</v>
      </c>
      <c r="W12078">
        <v>0</v>
      </c>
      <c r="X12078">
        <v>1</v>
      </c>
      <c r="Y12078">
        <v>1</v>
      </c>
    </row>
    <row r="12079" spans="2:25" x14ac:dyDescent="0.3">
      <c r="B12079">
        <v>0</v>
      </c>
      <c r="C12079" t="s">
        <v>11454</v>
      </c>
      <c r="D12079" t="s">
        <v>11453</v>
      </c>
      <c r="E12079">
        <v>2017</v>
      </c>
      <c r="F12079" t="s">
        <v>11452</v>
      </c>
      <c r="G12079" t="s">
        <v>3341</v>
      </c>
      <c r="H12079" s="6" t="str">
        <f>HYPERLINK(I12079)</f>
        <v>https://patents.google.com/patent/US9583004B2/en</v>
      </c>
      <c r="I12079" t="s">
        <v>11451</v>
      </c>
      <c r="K12079">
        <v>134</v>
      </c>
      <c r="L12079" s="41">
        <v>43545</v>
      </c>
      <c r="U12079">
        <v>0</v>
      </c>
      <c r="V12079" t="s">
        <v>2923</v>
      </c>
      <c r="W12079">
        <v>0</v>
      </c>
      <c r="X12079">
        <v>2</v>
      </c>
      <c r="Y12079">
        <v>2</v>
      </c>
    </row>
    <row r="12080" spans="2:25" x14ac:dyDescent="0.3">
      <c r="B12080">
        <v>0</v>
      </c>
      <c r="C12080" t="s">
        <v>7245</v>
      </c>
      <c r="D12080" t="s">
        <v>7244</v>
      </c>
      <c r="E12080">
        <v>2018</v>
      </c>
      <c r="F12080" t="s">
        <v>7243</v>
      </c>
      <c r="G12080" t="s">
        <v>3378</v>
      </c>
      <c r="H12080" s="6" t="str">
        <f>HYPERLINK(I12080)</f>
        <v>https://dl.acm.org/citation.cfm?id=3196866</v>
      </c>
      <c r="I12080" t="s">
        <v>7242</v>
      </c>
      <c r="K12080">
        <v>135</v>
      </c>
      <c r="L12080" s="41">
        <v>43545</v>
      </c>
      <c r="U12080">
        <v>0</v>
      </c>
      <c r="V12080" t="s">
        <v>2923</v>
      </c>
      <c r="W12080">
        <v>0</v>
      </c>
      <c r="X12080">
        <v>3</v>
      </c>
      <c r="Y12080">
        <v>1</v>
      </c>
    </row>
    <row r="12081" spans="2:25" x14ac:dyDescent="0.3">
      <c r="B12081">
        <v>0</v>
      </c>
      <c r="C12081" t="s">
        <v>11450</v>
      </c>
      <c r="D12081" t="s">
        <v>11449</v>
      </c>
      <c r="E12081">
        <v>2018</v>
      </c>
      <c r="F12081" t="s">
        <v>11448</v>
      </c>
      <c r="G12081" t="s">
        <v>3341</v>
      </c>
      <c r="H12081" s="6" t="str">
        <f>HYPERLINK(I12081)</f>
        <v>https://patents.google.com/patent/US10126139B2/en</v>
      </c>
      <c r="I12081" t="s">
        <v>11447</v>
      </c>
      <c r="K12081">
        <v>136</v>
      </c>
      <c r="L12081" s="41">
        <v>43545</v>
      </c>
      <c r="U12081">
        <v>0</v>
      </c>
      <c r="V12081" t="s">
        <v>2923</v>
      </c>
      <c r="W12081">
        <v>0</v>
      </c>
      <c r="X12081">
        <v>3</v>
      </c>
      <c r="Y12081">
        <v>1</v>
      </c>
    </row>
    <row r="12082" spans="2:25" x14ac:dyDescent="0.3">
      <c r="B12082">
        <v>0</v>
      </c>
      <c r="C12082" t="s">
        <v>330</v>
      </c>
      <c r="D12082" t="s">
        <v>331</v>
      </c>
      <c r="E12082">
        <v>2019</v>
      </c>
      <c r="F12082" t="s">
        <v>6897</v>
      </c>
      <c r="G12082" t="s">
        <v>3802</v>
      </c>
      <c r="H12082" s="6" t="str">
        <f>HYPERLINK(I12082)</f>
        <v>https://www.tandfonline.com/doi/full/10.1080/10447318.2018.1561790</v>
      </c>
      <c r="I12082" t="s">
        <v>332</v>
      </c>
      <c r="K12082">
        <v>137</v>
      </c>
      <c r="L12082" s="41">
        <v>43545</v>
      </c>
      <c r="U12082">
        <v>0</v>
      </c>
      <c r="V12082" t="s">
        <v>2923</v>
      </c>
      <c r="W12082">
        <v>0</v>
      </c>
      <c r="X12082">
        <v>2</v>
      </c>
      <c r="Y12082">
        <v>1</v>
      </c>
    </row>
    <row r="12083" spans="2:25" x14ac:dyDescent="0.3">
      <c r="B12083">
        <v>0</v>
      </c>
      <c r="C12083" t="s">
        <v>11446</v>
      </c>
      <c r="D12083" t="s">
        <v>11445</v>
      </c>
      <c r="E12083">
        <v>2017</v>
      </c>
      <c r="F12083" t="s">
        <v>11444</v>
      </c>
      <c r="G12083" t="s">
        <v>3341</v>
      </c>
      <c r="H12083" s="6" t="str">
        <f>HYPERLINK(I12083)</f>
        <v>https://patents.google.com/patent/US20170153636A1/en</v>
      </c>
      <c r="I12083" t="s">
        <v>11443</v>
      </c>
      <c r="K12083">
        <v>138</v>
      </c>
      <c r="L12083" s="41">
        <v>43545</v>
      </c>
      <c r="U12083">
        <v>0</v>
      </c>
      <c r="V12083" t="s">
        <v>2923</v>
      </c>
      <c r="W12083">
        <v>0</v>
      </c>
      <c r="X12083">
        <v>1</v>
      </c>
      <c r="Y12083">
        <v>2</v>
      </c>
    </row>
    <row r="12084" spans="2:25" x14ac:dyDescent="0.3">
      <c r="B12084">
        <v>0</v>
      </c>
      <c r="C12084" t="s">
        <v>11442</v>
      </c>
      <c r="D12084" t="s">
        <v>11441</v>
      </c>
      <c r="E12084">
        <v>2019</v>
      </c>
      <c r="F12084" t="s">
        <v>11440</v>
      </c>
      <c r="G12084" t="s">
        <v>3341</v>
      </c>
      <c r="H12084" s="6" t="str">
        <f>HYPERLINK(I12084)</f>
        <v>https://patents.google.com/patent/US20190009163A1/en</v>
      </c>
      <c r="I12084" t="s">
        <v>11439</v>
      </c>
      <c r="K12084">
        <v>139</v>
      </c>
      <c r="L12084" s="41">
        <v>43545</v>
      </c>
      <c r="U12084">
        <v>0</v>
      </c>
      <c r="V12084" t="s">
        <v>2923</v>
      </c>
      <c r="W12084">
        <v>0</v>
      </c>
      <c r="X12084">
        <v>5</v>
      </c>
      <c r="Y12084">
        <v>1</v>
      </c>
    </row>
    <row r="12085" spans="2:25" x14ac:dyDescent="0.3">
      <c r="B12085">
        <v>0</v>
      </c>
      <c r="C12085" t="s">
        <v>11438</v>
      </c>
      <c r="D12085" t="s">
        <v>11437</v>
      </c>
      <c r="E12085">
        <v>2017</v>
      </c>
      <c r="F12085" t="s">
        <v>11436</v>
      </c>
      <c r="G12085" t="s">
        <v>3341</v>
      </c>
      <c r="H12085" s="6" t="str">
        <f>HYPERLINK(I12085)</f>
        <v>https://patents.google.com/patent/US20170076513A1/en</v>
      </c>
      <c r="I12085" t="s">
        <v>11435</v>
      </c>
      <c r="K12085">
        <v>140</v>
      </c>
      <c r="L12085" s="41">
        <v>43545</v>
      </c>
      <c r="U12085">
        <v>0</v>
      </c>
      <c r="V12085" t="s">
        <v>2923</v>
      </c>
      <c r="W12085">
        <v>0</v>
      </c>
      <c r="X12085">
        <v>1</v>
      </c>
      <c r="Y12085">
        <v>2</v>
      </c>
    </row>
    <row r="12086" spans="2:25" x14ac:dyDescent="0.3">
      <c r="B12086">
        <v>0</v>
      </c>
      <c r="C12086" t="s">
        <v>11422</v>
      </c>
      <c r="D12086" t="s">
        <v>11421</v>
      </c>
      <c r="E12086">
        <v>2012</v>
      </c>
      <c r="F12086" t="s">
        <v>4313</v>
      </c>
      <c r="G12086" t="s">
        <v>3341</v>
      </c>
      <c r="H12086" s="6" t="str">
        <f>HYPERLINK(I12086)</f>
        <v>https://patents.google.com/patent/US20120083970A1/en</v>
      </c>
      <c r="I12086" t="s">
        <v>11434</v>
      </c>
      <c r="K12086">
        <v>141</v>
      </c>
      <c r="L12086" s="41">
        <v>43545</v>
      </c>
      <c r="U12086">
        <v>0</v>
      </c>
      <c r="V12086" t="s">
        <v>2923</v>
      </c>
      <c r="W12086">
        <v>0</v>
      </c>
      <c r="X12086">
        <v>4</v>
      </c>
      <c r="Y12086">
        <v>7</v>
      </c>
    </row>
    <row r="12087" spans="2:25" x14ac:dyDescent="0.3">
      <c r="B12087">
        <v>61</v>
      </c>
      <c r="C12087" t="s">
        <v>11259</v>
      </c>
      <c r="D12087" t="s">
        <v>11258</v>
      </c>
      <c r="E12087">
        <v>2014</v>
      </c>
      <c r="F12087" t="s">
        <v>11433</v>
      </c>
      <c r="G12087" t="s">
        <v>3341</v>
      </c>
      <c r="H12087" s="6" t="str">
        <f>HYPERLINK(I12087)</f>
        <v>https://patents.google.com/patent/US8903568B1/en</v>
      </c>
      <c r="I12087" t="s">
        <v>11432</v>
      </c>
      <c r="J12087" t="s">
        <v>11431</v>
      </c>
      <c r="K12087">
        <v>142</v>
      </c>
      <c r="L12087" s="41">
        <v>43545</v>
      </c>
      <c r="U12087">
        <v>61</v>
      </c>
      <c r="V12087" t="s">
        <v>9746</v>
      </c>
      <c r="W12087">
        <v>31</v>
      </c>
      <c r="X12087">
        <v>2</v>
      </c>
      <c r="Y12087">
        <v>5</v>
      </c>
    </row>
    <row r="12088" spans="2:25" x14ac:dyDescent="0.3">
      <c r="B12088">
        <v>0</v>
      </c>
      <c r="C12088" t="s">
        <v>9151</v>
      </c>
      <c r="D12088" t="s">
        <v>9150</v>
      </c>
      <c r="E12088">
        <v>2015</v>
      </c>
      <c r="G12088" t="s">
        <v>9149</v>
      </c>
      <c r="H12088" s="6" t="str">
        <f>HYPERLINK(I12088)</f>
        <v>https://gupea.ub.gu.se/handle/2077/38849</v>
      </c>
      <c r="I12088" t="s">
        <v>9148</v>
      </c>
      <c r="K12088">
        <v>143</v>
      </c>
      <c r="L12088" s="41">
        <v>43545</v>
      </c>
      <c r="U12088">
        <v>0</v>
      </c>
      <c r="V12088" t="s">
        <v>2923</v>
      </c>
      <c r="W12088">
        <v>0</v>
      </c>
      <c r="X12088">
        <v>2</v>
      </c>
      <c r="Y12088">
        <v>4</v>
      </c>
    </row>
    <row r="12089" spans="2:25" x14ac:dyDescent="0.3">
      <c r="B12089">
        <v>0</v>
      </c>
      <c r="C12089" t="s">
        <v>9194</v>
      </c>
      <c r="D12089" t="s">
        <v>9193</v>
      </c>
      <c r="E12089">
        <v>2017</v>
      </c>
      <c r="F12089" t="s">
        <v>9192</v>
      </c>
      <c r="G12089" t="s">
        <v>3851</v>
      </c>
      <c r="H12089" s="6" t="str">
        <f>HYPERLINK(I12089)</f>
        <v>http://www.dbpia.co.kr/Journal/ArticleDetail/NODE07291875</v>
      </c>
      <c r="I12089" t="s">
        <v>9191</v>
      </c>
      <c r="K12089">
        <v>144</v>
      </c>
      <c r="L12089" s="41">
        <v>43545</v>
      </c>
      <c r="U12089">
        <v>0</v>
      </c>
      <c r="V12089" t="s">
        <v>2923</v>
      </c>
      <c r="W12089">
        <v>0</v>
      </c>
      <c r="X12089">
        <v>1</v>
      </c>
      <c r="Y12089">
        <v>2</v>
      </c>
    </row>
    <row r="12090" spans="2:25" x14ac:dyDescent="0.3">
      <c r="B12090">
        <v>0</v>
      </c>
      <c r="C12090" t="s">
        <v>11430</v>
      </c>
      <c r="D12090" t="s">
        <v>11429</v>
      </c>
      <c r="E12090">
        <v>2017</v>
      </c>
      <c r="F12090" t="s">
        <v>11428</v>
      </c>
      <c r="G12090" t="s">
        <v>3341</v>
      </c>
      <c r="H12090" s="6" t="str">
        <f>HYPERLINK(I12090)</f>
        <v>https://patents.google.com/patent/US20170315215A1/en</v>
      </c>
      <c r="I12090" t="s">
        <v>11427</v>
      </c>
      <c r="K12090">
        <v>145</v>
      </c>
      <c r="L12090" s="41">
        <v>43545</v>
      </c>
      <c r="U12090">
        <v>0</v>
      </c>
      <c r="V12090" t="s">
        <v>2923</v>
      </c>
      <c r="W12090">
        <v>0</v>
      </c>
      <c r="X12090">
        <v>2</v>
      </c>
      <c r="Y12090">
        <v>2</v>
      </c>
    </row>
    <row r="12091" spans="2:25" x14ac:dyDescent="0.3">
      <c r="B12091">
        <v>0</v>
      </c>
      <c r="C12091" t="s">
        <v>11426</v>
      </c>
      <c r="D12091" t="s">
        <v>11425</v>
      </c>
      <c r="E12091">
        <v>2018</v>
      </c>
      <c r="F12091" t="s">
        <v>11424</v>
      </c>
      <c r="G12091" t="s">
        <v>3341</v>
      </c>
      <c r="H12091" s="6" t="str">
        <f>HYPERLINK(I12091)</f>
        <v>https://patents.google.com/patent/US20180350161A1/en</v>
      </c>
      <c r="I12091" t="s">
        <v>11423</v>
      </c>
      <c r="K12091">
        <v>146</v>
      </c>
      <c r="L12091" s="41">
        <v>43545</v>
      </c>
      <c r="U12091">
        <v>0</v>
      </c>
      <c r="V12091" t="s">
        <v>2923</v>
      </c>
      <c r="W12091">
        <v>0</v>
      </c>
      <c r="X12091">
        <v>4</v>
      </c>
      <c r="Y12091">
        <v>1</v>
      </c>
    </row>
    <row r="12092" spans="2:25" x14ac:dyDescent="0.3">
      <c r="B12092">
        <v>3</v>
      </c>
      <c r="C12092" t="s">
        <v>11422</v>
      </c>
      <c r="D12092" t="s">
        <v>11421</v>
      </c>
      <c r="E12092">
        <v>2013</v>
      </c>
      <c r="F12092" t="s">
        <v>4356</v>
      </c>
      <c r="G12092" t="s">
        <v>3341</v>
      </c>
      <c r="H12092" s="6" t="str">
        <f>HYPERLINK(I12092)</f>
        <v>https://patents.google.com/patent/US8543289B2/en</v>
      </c>
      <c r="I12092" t="s">
        <v>11420</v>
      </c>
      <c r="J12092" t="s">
        <v>11419</v>
      </c>
      <c r="K12092">
        <v>147</v>
      </c>
      <c r="L12092" s="41">
        <v>43545</v>
      </c>
      <c r="U12092">
        <v>3</v>
      </c>
      <c r="V12092" t="s">
        <v>2933</v>
      </c>
      <c r="W12092">
        <v>1</v>
      </c>
      <c r="X12092">
        <v>4</v>
      </c>
      <c r="Y12092">
        <v>6</v>
      </c>
    </row>
    <row r="12093" spans="2:25" x14ac:dyDescent="0.3">
      <c r="B12093">
        <v>0</v>
      </c>
      <c r="C12093" t="s">
        <v>11418</v>
      </c>
      <c r="D12093" t="s">
        <v>11417</v>
      </c>
      <c r="E12093">
        <v>2016</v>
      </c>
      <c r="F12093" t="s">
        <v>4280</v>
      </c>
      <c r="G12093" t="s">
        <v>3341</v>
      </c>
      <c r="H12093" s="6" t="str">
        <f>HYPERLINK(I12093)</f>
        <v>https://patents.google.com/patent/US20160193961A1/en</v>
      </c>
      <c r="I12093" t="s">
        <v>11416</v>
      </c>
      <c r="K12093">
        <v>148</v>
      </c>
      <c r="L12093" s="41">
        <v>43545</v>
      </c>
      <c r="U12093">
        <v>0</v>
      </c>
      <c r="V12093" t="s">
        <v>2923</v>
      </c>
      <c r="W12093">
        <v>0</v>
      </c>
      <c r="X12093">
        <v>5</v>
      </c>
      <c r="Y12093">
        <v>3</v>
      </c>
    </row>
    <row r="12094" spans="2:25" x14ac:dyDescent="0.3">
      <c r="B12094">
        <v>0</v>
      </c>
      <c r="C12094" t="s">
        <v>11415</v>
      </c>
      <c r="D12094" t="s">
        <v>11414</v>
      </c>
      <c r="E12094">
        <v>2018</v>
      </c>
      <c r="F12094" t="s">
        <v>3520</v>
      </c>
      <c r="G12094" t="s">
        <v>3341</v>
      </c>
      <c r="H12094" s="6" t="str">
        <f>HYPERLINK(I12094)</f>
        <v>https://patents.google.com/patent/US20180039917A1/en</v>
      </c>
      <c r="I12094" t="s">
        <v>11413</v>
      </c>
      <c r="K12094">
        <v>149</v>
      </c>
      <c r="L12094" s="41">
        <v>43545</v>
      </c>
      <c r="U12094">
        <v>0</v>
      </c>
      <c r="V12094" t="s">
        <v>2923</v>
      </c>
      <c r="W12094">
        <v>0</v>
      </c>
      <c r="X12094">
        <v>5</v>
      </c>
      <c r="Y12094">
        <v>1</v>
      </c>
    </row>
    <row r="12095" spans="2:25" x14ac:dyDescent="0.3">
      <c r="B12095">
        <v>0</v>
      </c>
      <c r="C12095" t="s">
        <v>10934</v>
      </c>
      <c r="D12095" t="s">
        <v>10933</v>
      </c>
      <c r="E12095">
        <v>2017</v>
      </c>
      <c r="F12095" t="s">
        <v>10932</v>
      </c>
      <c r="G12095" t="s">
        <v>3341</v>
      </c>
      <c r="H12095" s="6" t="str">
        <f>HYPERLINK(I12095)</f>
        <v>https://patents.google.com/patent/US20170218678A1/en</v>
      </c>
      <c r="I12095" t="s">
        <v>10931</v>
      </c>
      <c r="K12095">
        <v>150</v>
      </c>
      <c r="L12095" s="41">
        <v>43545</v>
      </c>
      <c r="U12095">
        <v>0</v>
      </c>
      <c r="V12095" t="s">
        <v>2923</v>
      </c>
      <c r="W12095">
        <v>0</v>
      </c>
      <c r="X12095">
        <v>1</v>
      </c>
      <c r="Y12095">
        <v>2</v>
      </c>
    </row>
    <row r="12096" spans="2:25" x14ac:dyDescent="0.3">
      <c r="B12096">
        <v>5</v>
      </c>
      <c r="C12096" t="s">
        <v>11412</v>
      </c>
      <c r="D12096" t="s">
        <v>11411</v>
      </c>
      <c r="E12096">
        <v>2013</v>
      </c>
      <c r="F12096" t="s">
        <v>4356</v>
      </c>
      <c r="G12096" t="s">
        <v>3341</v>
      </c>
      <c r="H12096" s="6" t="str">
        <f>HYPERLINK(I12096)</f>
        <v>https://patents.google.com/patent/US8604937B2/en</v>
      </c>
      <c r="I12096" t="s">
        <v>11410</v>
      </c>
      <c r="J12096" t="s">
        <v>11409</v>
      </c>
      <c r="K12096">
        <v>151</v>
      </c>
      <c r="L12096" s="41">
        <v>43545</v>
      </c>
      <c r="U12096">
        <v>5</v>
      </c>
      <c r="V12096" t="s">
        <v>2951</v>
      </c>
      <c r="W12096">
        <v>1</v>
      </c>
      <c r="X12096">
        <v>4</v>
      </c>
      <c r="Y12096">
        <v>6</v>
      </c>
    </row>
    <row r="12097" spans="2:25" x14ac:dyDescent="0.3">
      <c r="B12097">
        <v>0</v>
      </c>
      <c r="C12097" t="s">
        <v>11408</v>
      </c>
      <c r="D12097" t="s">
        <v>11407</v>
      </c>
      <c r="E12097">
        <v>2018</v>
      </c>
      <c r="F12097" t="s">
        <v>3520</v>
      </c>
      <c r="G12097" t="s">
        <v>4440</v>
      </c>
      <c r="H12097" s="6" t="str">
        <f>HYPERLINK(I12097)</f>
        <v>http://www.freepatentsonline.com/10101743.html</v>
      </c>
      <c r="I12097" t="s">
        <v>11406</v>
      </c>
      <c r="K12097">
        <v>152</v>
      </c>
      <c r="L12097" s="41">
        <v>43545</v>
      </c>
      <c r="U12097">
        <v>0</v>
      </c>
      <c r="V12097" t="s">
        <v>2923</v>
      </c>
      <c r="W12097">
        <v>0</v>
      </c>
      <c r="X12097">
        <v>4</v>
      </c>
      <c r="Y12097">
        <v>1</v>
      </c>
    </row>
    <row r="12098" spans="2:25" x14ac:dyDescent="0.3">
      <c r="B12098">
        <v>0</v>
      </c>
      <c r="C12098" t="s">
        <v>485</v>
      </c>
      <c r="D12098" t="s">
        <v>486</v>
      </c>
      <c r="E12098">
        <v>2018</v>
      </c>
      <c r="F12098" t="s">
        <v>4876</v>
      </c>
      <c r="G12098" t="s">
        <v>3341</v>
      </c>
      <c r="H12098" s="6" t="str">
        <f>HYPERLINK(I12098)</f>
        <v>https://patents.google.com/patent/US20180136902A1/en</v>
      </c>
      <c r="I12098" t="s">
        <v>487</v>
      </c>
      <c r="K12098">
        <v>153</v>
      </c>
      <c r="L12098" s="41">
        <v>43545</v>
      </c>
      <c r="U12098">
        <v>0</v>
      </c>
      <c r="V12098" t="s">
        <v>2923</v>
      </c>
      <c r="W12098">
        <v>0</v>
      </c>
      <c r="X12098">
        <v>3</v>
      </c>
      <c r="Y12098">
        <v>1</v>
      </c>
    </row>
    <row r="12099" spans="2:25" x14ac:dyDescent="0.3">
      <c r="B12099">
        <v>4</v>
      </c>
      <c r="C12099" t="s">
        <v>11405</v>
      </c>
      <c r="D12099" t="s">
        <v>11404</v>
      </c>
      <c r="E12099">
        <v>2016</v>
      </c>
      <c r="F12099" t="s">
        <v>11403</v>
      </c>
      <c r="G12099" t="s">
        <v>3341</v>
      </c>
      <c r="H12099" s="6" t="str">
        <f>HYPERLINK(I12099)</f>
        <v>https://patents.google.com/patent/US9374709B2/en</v>
      </c>
      <c r="I12099" t="s">
        <v>11402</v>
      </c>
      <c r="J12099" t="s">
        <v>11401</v>
      </c>
      <c r="K12099">
        <v>154</v>
      </c>
      <c r="L12099" s="41">
        <v>43545</v>
      </c>
      <c r="U12099">
        <v>4</v>
      </c>
      <c r="V12099" t="s">
        <v>2979</v>
      </c>
      <c r="W12099">
        <v>2</v>
      </c>
      <c r="X12099">
        <v>2</v>
      </c>
      <c r="Y12099">
        <v>3</v>
      </c>
    </row>
    <row r="12100" spans="2:25" x14ac:dyDescent="0.3">
      <c r="B12100">
        <v>0</v>
      </c>
      <c r="C12100" t="s">
        <v>11298</v>
      </c>
      <c r="D12100" t="s">
        <v>11400</v>
      </c>
      <c r="E12100">
        <v>2013</v>
      </c>
      <c r="F12100" t="s">
        <v>11399</v>
      </c>
      <c r="G12100" t="s">
        <v>3341</v>
      </c>
      <c r="H12100" s="6" t="str">
        <f>HYPERLINK(I12100)</f>
        <v>https://patents.google.com/patent/US20130253793A1/en</v>
      </c>
      <c r="I12100" t="s">
        <v>11398</v>
      </c>
      <c r="K12100">
        <v>155</v>
      </c>
      <c r="L12100" s="41">
        <v>43545</v>
      </c>
      <c r="U12100">
        <v>0</v>
      </c>
      <c r="V12100" t="s">
        <v>2923</v>
      </c>
      <c r="W12100">
        <v>0</v>
      </c>
      <c r="X12100">
        <v>2</v>
      </c>
      <c r="Y12100">
        <v>6</v>
      </c>
    </row>
    <row r="12101" spans="2:25" x14ac:dyDescent="0.3">
      <c r="B12101">
        <v>0</v>
      </c>
      <c r="C12101" t="s">
        <v>11397</v>
      </c>
      <c r="D12101" t="s">
        <v>11396</v>
      </c>
      <c r="E12101">
        <v>2018</v>
      </c>
      <c r="F12101" t="s">
        <v>4966</v>
      </c>
      <c r="G12101" t="s">
        <v>3341</v>
      </c>
      <c r="H12101" s="6" t="str">
        <f>HYPERLINK(I12101)</f>
        <v>https://patents.google.com/patent/US10087672B2/en</v>
      </c>
      <c r="I12101" t="s">
        <v>11395</v>
      </c>
      <c r="K12101">
        <v>156</v>
      </c>
      <c r="L12101" s="41">
        <v>43545</v>
      </c>
      <c r="U12101">
        <v>0</v>
      </c>
      <c r="V12101" t="s">
        <v>2923</v>
      </c>
      <c r="W12101">
        <v>0</v>
      </c>
      <c r="X12101">
        <v>4</v>
      </c>
      <c r="Y12101">
        <v>1</v>
      </c>
    </row>
    <row r="12102" spans="2:25" x14ac:dyDescent="0.3">
      <c r="B12102">
        <v>2</v>
      </c>
      <c r="C12102" t="s">
        <v>10987</v>
      </c>
      <c r="D12102" t="s">
        <v>10986</v>
      </c>
      <c r="E12102">
        <v>2017</v>
      </c>
      <c r="G12102" t="s">
        <v>10985</v>
      </c>
      <c r="H12102" s="6" t="str">
        <f>HYPERLINK(I12102)</f>
        <v>https://www.wiso.boku.ac.at/fileadmin/data/H03000/H73000/H73600/09_Archiv/SBMANZ_2_Eisenberger_ua_Autonomes_Fahren_91-107_Eisenberger.pdf</v>
      </c>
      <c r="I12102" t="s">
        <v>10984</v>
      </c>
      <c r="J12102" t="s">
        <v>10983</v>
      </c>
      <c r="K12102">
        <v>157</v>
      </c>
      <c r="L12102" s="41">
        <v>43545</v>
      </c>
      <c r="M12102" t="s">
        <v>3679</v>
      </c>
      <c r="U12102">
        <v>2</v>
      </c>
      <c r="V12102" t="s">
        <v>2931</v>
      </c>
      <c r="W12102">
        <v>1</v>
      </c>
      <c r="X12102">
        <v>3</v>
      </c>
      <c r="Y12102">
        <v>2</v>
      </c>
    </row>
    <row r="12103" spans="2:25" x14ac:dyDescent="0.3">
      <c r="B12103">
        <v>0</v>
      </c>
      <c r="C12103" t="s">
        <v>11394</v>
      </c>
      <c r="D12103" t="s">
        <v>11393</v>
      </c>
      <c r="E12103">
        <v>2018</v>
      </c>
      <c r="F12103" t="s">
        <v>11392</v>
      </c>
      <c r="G12103" t="s">
        <v>3341</v>
      </c>
      <c r="H12103" s="6" t="str">
        <f>HYPERLINK(I12103)</f>
        <v>https://patents.google.com/patent/US20180190128A1/en</v>
      </c>
      <c r="I12103" t="s">
        <v>11391</v>
      </c>
      <c r="K12103">
        <v>158</v>
      </c>
      <c r="L12103" s="41">
        <v>43545</v>
      </c>
      <c r="U12103">
        <v>0</v>
      </c>
      <c r="V12103" t="s">
        <v>2923</v>
      </c>
      <c r="W12103">
        <v>0</v>
      </c>
      <c r="X12103">
        <v>1</v>
      </c>
      <c r="Y12103">
        <v>1</v>
      </c>
    </row>
    <row r="12104" spans="2:25" x14ac:dyDescent="0.3">
      <c r="B12104">
        <v>0</v>
      </c>
      <c r="C12104" t="s">
        <v>9439</v>
      </c>
      <c r="D12104" t="s">
        <v>9438</v>
      </c>
      <c r="E12104">
        <v>2019</v>
      </c>
      <c r="F12104" t="s">
        <v>9437</v>
      </c>
      <c r="G12104" t="s">
        <v>3341</v>
      </c>
      <c r="H12104" s="6" t="str">
        <f>HYPERLINK(I12104)</f>
        <v>https://patents.google.com/patent/US20190020844A1/en</v>
      </c>
      <c r="I12104" t="s">
        <v>9436</v>
      </c>
      <c r="K12104">
        <v>159</v>
      </c>
      <c r="L12104" s="41">
        <v>43545</v>
      </c>
      <c r="U12104">
        <v>0</v>
      </c>
      <c r="V12104" t="s">
        <v>2923</v>
      </c>
      <c r="W12104">
        <v>0</v>
      </c>
      <c r="X12104">
        <v>1</v>
      </c>
      <c r="Y12104">
        <v>1</v>
      </c>
    </row>
    <row r="12105" spans="2:25" x14ac:dyDescent="0.3">
      <c r="B12105">
        <v>0</v>
      </c>
      <c r="C12105" t="s">
        <v>11390</v>
      </c>
      <c r="D12105" t="s">
        <v>11389</v>
      </c>
      <c r="E12105">
        <v>2015</v>
      </c>
      <c r="F12105" t="s">
        <v>11388</v>
      </c>
      <c r="G12105" t="s">
        <v>3341</v>
      </c>
      <c r="H12105" s="6" t="str">
        <f>HYPERLINK(I12105)</f>
        <v>https://patents.google.com/patent/US8933822B2/en</v>
      </c>
      <c r="I12105" t="s">
        <v>11387</v>
      </c>
      <c r="K12105">
        <v>160</v>
      </c>
      <c r="L12105" s="41">
        <v>43545</v>
      </c>
      <c r="U12105">
        <v>0</v>
      </c>
      <c r="V12105" t="s">
        <v>2923</v>
      </c>
      <c r="W12105">
        <v>0</v>
      </c>
      <c r="X12105">
        <v>1</v>
      </c>
      <c r="Y12105">
        <v>4</v>
      </c>
    </row>
    <row r="12106" spans="2:25" x14ac:dyDescent="0.3">
      <c r="B12106">
        <v>9</v>
      </c>
      <c r="C12106" t="s">
        <v>10522</v>
      </c>
      <c r="D12106" t="s">
        <v>10521</v>
      </c>
      <c r="E12106">
        <v>2017</v>
      </c>
      <c r="F12106" t="s">
        <v>5019</v>
      </c>
      <c r="G12106" t="s">
        <v>3347</v>
      </c>
      <c r="H12106" s="6" t="str">
        <f>HYPERLINK(I12106)</f>
        <v>https://www.sciencedirect.com/science/article/pii/S000145751730307X</v>
      </c>
      <c r="I12106" t="s">
        <v>10520</v>
      </c>
      <c r="J12106" t="s">
        <v>10519</v>
      </c>
      <c r="K12106">
        <v>161</v>
      </c>
      <c r="L12106" s="41">
        <v>43545</v>
      </c>
      <c r="U12106">
        <v>9</v>
      </c>
      <c r="V12106" t="s">
        <v>2922</v>
      </c>
      <c r="W12106">
        <v>2</v>
      </c>
      <c r="X12106">
        <v>4</v>
      </c>
      <c r="Y12106">
        <v>2</v>
      </c>
    </row>
    <row r="12107" spans="2:25" x14ac:dyDescent="0.3">
      <c r="B12107">
        <v>31</v>
      </c>
      <c r="C12107" t="s">
        <v>4340</v>
      </c>
      <c r="D12107" t="s">
        <v>4339</v>
      </c>
      <c r="E12107">
        <v>2017</v>
      </c>
      <c r="F12107" t="s">
        <v>4338</v>
      </c>
      <c r="G12107" t="s">
        <v>3314</v>
      </c>
      <c r="H12107" s="6" t="str">
        <f>HYPERLINK(I12107)</f>
        <v>https://ieeexplore.ieee.org/abstract/document/7778207/</v>
      </c>
      <c r="I12107" t="s">
        <v>4337</v>
      </c>
      <c r="J12107" t="s">
        <v>4336</v>
      </c>
      <c r="K12107">
        <v>162</v>
      </c>
      <c r="L12107" s="41">
        <v>43545</v>
      </c>
      <c r="U12107">
        <v>31</v>
      </c>
      <c r="V12107" t="s">
        <v>4335</v>
      </c>
      <c r="W12107">
        <v>8</v>
      </c>
      <c r="X12107">
        <v>4</v>
      </c>
      <c r="Y12107">
        <v>2</v>
      </c>
    </row>
    <row r="12108" spans="2:25" x14ac:dyDescent="0.3">
      <c r="B12108">
        <v>0</v>
      </c>
      <c r="C12108" t="s">
        <v>11386</v>
      </c>
      <c r="D12108" t="s">
        <v>11385</v>
      </c>
      <c r="E12108">
        <v>2018</v>
      </c>
      <c r="F12108" t="s">
        <v>3520</v>
      </c>
      <c r="G12108" t="s">
        <v>4440</v>
      </c>
      <c r="H12108" s="6" t="str">
        <f>HYPERLINK(I12108)</f>
        <v>http://www.freepatentsonline.com/10134286.html</v>
      </c>
      <c r="I12108" t="s">
        <v>11384</v>
      </c>
      <c r="K12108">
        <v>163</v>
      </c>
      <c r="L12108" s="41">
        <v>43545</v>
      </c>
      <c r="U12108">
        <v>0</v>
      </c>
      <c r="V12108" t="s">
        <v>2923</v>
      </c>
      <c r="W12108">
        <v>0</v>
      </c>
      <c r="X12108">
        <v>3</v>
      </c>
      <c r="Y12108">
        <v>1</v>
      </c>
    </row>
    <row r="12109" spans="2:25" x14ac:dyDescent="0.3">
      <c r="B12109">
        <v>0</v>
      </c>
      <c r="C12109" t="s">
        <v>11381</v>
      </c>
      <c r="D12109" t="s">
        <v>11380</v>
      </c>
      <c r="E12109">
        <v>2019</v>
      </c>
      <c r="F12109" t="s">
        <v>11383</v>
      </c>
      <c r="G12109" t="s">
        <v>3341</v>
      </c>
      <c r="H12109" s="6" t="str">
        <f>HYPERLINK(I12109)</f>
        <v>https://patents.google.com/patent/US20190023556A1/en</v>
      </c>
      <c r="I12109" t="s">
        <v>11382</v>
      </c>
      <c r="K12109">
        <v>164</v>
      </c>
      <c r="L12109" s="41">
        <v>43545</v>
      </c>
      <c r="U12109">
        <v>0</v>
      </c>
      <c r="V12109" t="s">
        <v>2923</v>
      </c>
      <c r="W12109">
        <v>0</v>
      </c>
      <c r="X12109">
        <v>1</v>
      </c>
      <c r="Y12109">
        <v>1</v>
      </c>
    </row>
    <row r="12110" spans="2:25" x14ac:dyDescent="0.3">
      <c r="B12110">
        <v>0</v>
      </c>
      <c r="C12110" t="s">
        <v>11381</v>
      </c>
      <c r="D12110" t="s">
        <v>11380</v>
      </c>
      <c r="E12110">
        <v>2019</v>
      </c>
      <c r="F12110" t="s">
        <v>11379</v>
      </c>
      <c r="G12110" t="s">
        <v>3341</v>
      </c>
      <c r="H12110" s="6" t="str">
        <f>HYPERLINK(I12110)</f>
        <v>https://patents.google.com/patent/US20190023557A1/en</v>
      </c>
      <c r="I12110" t="s">
        <v>11378</v>
      </c>
      <c r="K12110">
        <v>165</v>
      </c>
      <c r="L12110" s="41">
        <v>43545</v>
      </c>
      <c r="U12110">
        <v>0</v>
      </c>
      <c r="V12110" t="s">
        <v>2923</v>
      </c>
      <c r="W12110">
        <v>0</v>
      </c>
      <c r="X12110">
        <v>1</v>
      </c>
      <c r="Y12110">
        <v>1</v>
      </c>
    </row>
    <row r="12111" spans="2:25" x14ac:dyDescent="0.3">
      <c r="B12111">
        <v>0</v>
      </c>
      <c r="C12111" t="s">
        <v>11327</v>
      </c>
      <c r="D12111" t="s">
        <v>11326</v>
      </c>
      <c r="E12111">
        <v>2015</v>
      </c>
      <c r="F12111" t="s">
        <v>11377</v>
      </c>
      <c r="G12111" t="s">
        <v>3341</v>
      </c>
      <c r="H12111" s="6" t="str">
        <f>HYPERLINK(I12111)</f>
        <v>https://patents.google.com/patent/US20150008063A1/en</v>
      </c>
      <c r="I12111" t="s">
        <v>11376</v>
      </c>
      <c r="K12111">
        <v>166</v>
      </c>
      <c r="L12111" s="41">
        <v>43545</v>
      </c>
      <c r="U12111">
        <v>0</v>
      </c>
      <c r="V12111" t="s">
        <v>2923</v>
      </c>
      <c r="W12111">
        <v>0</v>
      </c>
      <c r="X12111">
        <v>2</v>
      </c>
      <c r="Y12111">
        <v>4</v>
      </c>
    </row>
    <row r="12112" spans="2:25" x14ac:dyDescent="0.3">
      <c r="B12112">
        <v>45</v>
      </c>
      <c r="C12112" t="s">
        <v>9209</v>
      </c>
      <c r="D12112" t="s">
        <v>9208</v>
      </c>
      <c r="E12112">
        <v>2013</v>
      </c>
      <c r="F12112" t="s">
        <v>4356</v>
      </c>
      <c r="G12112" t="s">
        <v>3341</v>
      </c>
      <c r="H12112" s="6" t="str">
        <f>HYPERLINK(I12112)</f>
        <v>https://patents.google.com/patent/US8618922B2/en</v>
      </c>
      <c r="I12112" t="s">
        <v>9207</v>
      </c>
      <c r="J12112" t="s">
        <v>9206</v>
      </c>
      <c r="K12112">
        <v>167</v>
      </c>
      <c r="L12112" s="41">
        <v>43545</v>
      </c>
      <c r="U12112">
        <v>45</v>
      </c>
      <c r="V12112" t="s">
        <v>3012</v>
      </c>
      <c r="W12112">
        <v>9</v>
      </c>
      <c r="X12112">
        <v>5</v>
      </c>
      <c r="Y12112">
        <v>6</v>
      </c>
    </row>
    <row r="12113" spans="2:25" x14ac:dyDescent="0.3">
      <c r="B12113">
        <v>0</v>
      </c>
      <c r="C12113" t="s">
        <v>11327</v>
      </c>
      <c r="D12113" t="s">
        <v>11326</v>
      </c>
      <c r="E12113">
        <v>2017</v>
      </c>
      <c r="F12113" t="s">
        <v>11375</v>
      </c>
      <c r="G12113" t="s">
        <v>3341</v>
      </c>
      <c r="H12113" s="6" t="str">
        <f>HYPERLINK(I12113)</f>
        <v>https://patents.google.com/patent/US20170313189A1/en</v>
      </c>
      <c r="I12113" t="s">
        <v>11374</v>
      </c>
      <c r="K12113">
        <v>168</v>
      </c>
      <c r="L12113" s="41">
        <v>43545</v>
      </c>
      <c r="U12113">
        <v>0</v>
      </c>
      <c r="V12113" t="s">
        <v>2923</v>
      </c>
      <c r="W12113">
        <v>0</v>
      </c>
      <c r="X12113">
        <v>2</v>
      </c>
      <c r="Y12113">
        <v>2</v>
      </c>
    </row>
    <row r="12114" spans="2:25" x14ac:dyDescent="0.3">
      <c r="B12114">
        <v>0</v>
      </c>
      <c r="C12114" t="s">
        <v>4614</v>
      </c>
      <c r="D12114" t="s">
        <v>4613</v>
      </c>
      <c r="E12114">
        <v>2017</v>
      </c>
      <c r="G12114" t="s">
        <v>3821</v>
      </c>
      <c r="H12114" s="6" t="str">
        <f>HYPERLINK(I12114)</f>
        <v>https://hal.archives-ouvertes.fr/hal-01724742/</v>
      </c>
      <c r="I12114" t="s">
        <v>4612</v>
      </c>
      <c r="K12114">
        <v>169</v>
      </c>
      <c r="L12114" s="41">
        <v>43545</v>
      </c>
      <c r="U12114">
        <v>0</v>
      </c>
      <c r="V12114" t="s">
        <v>2923</v>
      </c>
      <c r="W12114">
        <v>0</v>
      </c>
      <c r="X12114">
        <v>5</v>
      </c>
      <c r="Y12114">
        <v>2</v>
      </c>
    </row>
    <row r="12115" spans="2:25" x14ac:dyDescent="0.3">
      <c r="B12115">
        <v>0</v>
      </c>
      <c r="C12115" t="s">
        <v>11373</v>
      </c>
      <c r="D12115" t="s">
        <v>11372</v>
      </c>
      <c r="E12115">
        <v>2018</v>
      </c>
      <c r="F12115" t="s">
        <v>11371</v>
      </c>
      <c r="G12115" t="s">
        <v>3341</v>
      </c>
      <c r="H12115" s="6" t="str">
        <f>HYPERLINK(I12115)</f>
        <v>https://patents.google.com/patent/US20180297612A1/en</v>
      </c>
      <c r="I12115" t="s">
        <v>11370</v>
      </c>
      <c r="K12115">
        <v>170</v>
      </c>
      <c r="L12115" s="41">
        <v>43545</v>
      </c>
      <c r="U12115">
        <v>0</v>
      </c>
      <c r="V12115" t="s">
        <v>2923</v>
      </c>
      <c r="W12115">
        <v>0</v>
      </c>
      <c r="X12115">
        <v>1</v>
      </c>
      <c r="Y12115">
        <v>1</v>
      </c>
    </row>
    <row r="12116" spans="2:25" x14ac:dyDescent="0.3">
      <c r="B12116">
        <v>32</v>
      </c>
      <c r="C12116" t="s">
        <v>9458</v>
      </c>
      <c r="D12116" t="s">
        <v>11369</v>
      </c>
      <c r="E12116">
        <v>2012</v>
      </c>
      <c r="F12116" t="s">
        <v>11368</v>
      </c>
      <c r="G12116" t="s">
        <v>3341</v>
      </c>
      <c r="H12116" s="6" t="str">
        <f>HYPERLINK(I12116)</f>
        <v>https://patents.google.com/patent/US8170739B2/en</v>
      </c>
      <c r="I12116" t="s">
        <v>11367</v>
      </c>
      <c r="J12116" t="s">
        <v>11366</v>
      </c>
      <c r="K12116">
        <v>171</v>
      </c>
      <c r="L12116" s="41">
        <v>43545</v>
      </c>
      <c r="U12116">
        <v>32</v>
      </c>
      <c r="V12116" t="s">
        <v>11365</v>
      </c>
      <c r="W12116">
        <v>32</v>
      </c>
      <c r="X12116">
        <v>1</v>
      </c>
      <c r="Y12116">
        <v>7</v>
      </c>
    </row>
    <row r="12117" spans="2:25" x14ac:dyDescent="0.3">
      <c r="B12117">
        <v>0</v>
      </c>
      <c r="C12117" t="s">
        <v>9429</v>
      </c>
      <c r="D12117" t="s">
        <v>9428</v>
      </c>
      <c r="E12117">
        <v>2018</v>
      </c>
      <c r="F12117" t="s">
        <v>9427</v>
      </c>
      <c r="G12117" t="s">
        <v>3341</v>
      </c>
      <c r="H12117" s="6" t="str">
        <f>HYPERLINK(I12117)</f>
        <v>https://patents.google.com/patent/US20180164798A1/en</v>
      </c>
      <c r="I12117" t="s">
        <v>9426</v>
      </c>
      <c r="K12117">
        <v>172</v>
      </c>
      <c r="L12117" s="41">
        <v>43545</v>
      </c>
      <c r="U12117">
        <v>0</v>
      </c>
      <c r="V12117" t="s">
        <v>2923</v>
      </c>
      <c r="W12117">
        <v>0</v>
      </c>
      <c r="X12117">
        <v>3</v>
      </c>
      <c r="Y12117">
        <v>1</v>
      </c>
    </row>
    <row r="12118" spans="2:25" x14ac:dyDescent="0.3">
      <c r="B12118">
        <v>0</v>
      </c>
      <c r="C12118" t="s">
        <v>11364</v>
      </c>
      <c r="D12118" t="s">
        <v>11363</v>
      </c>
      <c r="E12118">
        <v>2016</v>
      </c>
      <c r="F12118" t="s">
        <v>11362</v>
      </c>
      <c r="G12118" t="s">
        <v>3341</v>
      </c>
      <c r="H12118" s="6" t="str">
        <f>HYPERLINK(I12118)</f>
        <v>https://patents.google.com/patent/US9365212B2/en</v>
      </c>
      <c r="I12118" t="s">
        <v>11361</v>
      </c>
      <c r="K12118">
        <v>173</v>
      </c>
      <c r="L12118" s="41">
        <v>43545</v>
      </c>
      <c r="U12118">
        <v>0</v>
      </c>
      <c r="V12118" t="s">
        <v>2923</v>
      </c>
      <c r="W12118">
        <v>0</v>
      </c>
      <c r="X12118">
        <v>1</v>
      </c>
      <c r="Y12118">
        <v>3</v>
      </c>
    </row>
    <row r="12119" spans="2:25" x14ac:dyDescent="0.3">
      <c r="B12119">
        <v>0</v>
      </c>
      <c r="C12119" t="s">
        <v>11339</v>
      </c>
      <c r="D12119" t="s">
        <v>11338</v>
      </c>
      <c r="E12119">
        <v>2018</v>
      </c>
      <c r="F12119" t="s">
        <v>3520</v>
      </c>
      <c r="G12119" t="s">
        <v>4440</v>
      </c>
      <c r="H12119" s="6" t="str">
        <f>HYPERLINK(I12119)</f>
        <v>http://www.freepatentsonline.com/10025310.html</v>
      </c>
      <c r="I12119" t="s">
        <v>11360</v>
      </c>
      <c r="K12119">
        <v>174</v>
      </c>
      <c r="L12119" s="41">
        <v>43545</v>
      </c>
      <c r="U12119">
        <v>0</v>
      </c>
      <c r="V12119" t="s">
        <v>2923</v>
      </c>
      <c r="W12119">
        <v>0</v>
      </c>
      <c r="X12119">
        <v>3</v>
      </c>
      <c r="Y12119">
        <v>1</v>
      </c>
    </row>
    <row r="12120" spans="2:25" x14ac:dyDescent="0.3">
      <c r="B12120">
        <v>3</v>
      </c>
      <c r="C12120" t="s">
        <v>4865</v>
      </c>
      <c r="D12120" t="s">
        <v>4864</v>
      </c>
      <c r="E12120">
        <v>2017</v>
      </c>
      <c r="F12120" t="s">
        <v>4875</v>
      </c>
      <c r="G12120" t="s">
        <v>3341</v>
      </c>
      <c r="H12120" s="6" t="str">
        <f>HYPERLINK(I12120)</f>
        <v>https://patents.google.com/patent/US9809231B2/en</v>
      </c>
      <c r="I12120" t="s">
        <v>4874</v>
      </c>
      <c r="J12120" t="s">
        <v>4873</v>
      </c>
      <c r="K12120">
        <v>175</v>
      </c>
      <c r="L12120" s="41">
        <v>43545</v>
      </c>
      <c r="U12120">
        <v>3</v>
      </c>
      <c r="V12120" t="s">
        <v>2954</v>
      </c>
      <c r="W12120">
        <v>2</v>
      </c>
      <c r="X12120">
        <v>2</v>
      </c>
      <c r="Y12120">
        <v>2</v>
      </c>
    </row>
    <row r="12121" spans="2:25" x14ac:dyDescent="0.3">
      <c r="B12121">
        <v>8</v>
      </c>
      <c r="C12121" t="s">
        <v>11359</v>
      </c>
      <c r="D12121" t="s">
        <v>11358</v>
      </c>
      <c r="E12121">
        <v>2017</v>
      </c>
      <c r="F12121" t="s">
        <v>3336</v>
      </c>
      <c r="G12121" t="s">
        <v>3314</v>
      </c>
      <c r="H12121" s="6" t="str">
        <f>HYPERLINK(I12121)</f>
        <v>https://ieeexplore.ieee.org/abstract/document/7944675/</v>
      </c>
      <c r="I12121" t="s">
        <v>11357</v>
      </c>
      <c r="J12121" t="s">
        <v>11356</v>
      </c>
      <c r="K12121">
        <v>176</v>
      </c>
      <c r="L12121" s="41">
        <v>43545</v>
      </c>
      <c r="U12121">
        <v>8</v>
      </c>
      <c r="V12121" t="s">
        <v>2968</v>
      </c>
      <c r="W12121">
        <v>3</v>
      </c>
      <c r="X12121">
        <v>3</v>
      </c>
      <c r="Y12121">
        <v>2</v>
      </c>
    </row>
    <row r="12122" spans="2:25" x14ac:dyDescent="0.3">
      <c r="B12122">
        <v>0</v>
      </c>
      <c r="C12122" t="s">
        <v>11355</v>
      </c>
      <c r="D12122" t="s">
        <v>11354</v>
      </c>
      <c r="F12122" t="s">
        <v>11353</v>
      </c>
      <c r="H12122" s="6" t="str">
        <f>HYPERLINK(I12122)</f>
        <v>http://candid.b.uib.no/files/2017/10/D5.1_Discourse-codification.pdf</v>
      </c>
      <c r="I12122" t="s">
        <v>11352</v>
      </c>
      <c r="K12122">
        <v>177</v>
      </c>
      <c r="L12122" s="41">
        <v>43545</v>
      </c>
      <c r="M12122" t="s">
        <v>3356</v>
      </c>
      <c r="U12122">
        <v>0</v>
      </c>
      <c r="V12122" t="s">
        <v>2923</v>
      </c>
      <c r="W12122">
        <v>0</v>
      </c>
      <c r="X12122">
        <v>2</v>
      </c>
    </row>
    <row r="12123" spans="2:25" x14ac:dyDescent="0.3">
      <c r="B12123">
        <v>0</v>
      </c>
      <c r="C12123" t="s">
        <v>11351</v>
      </c>
      <c r="D12123" t="s">
        <v>11350</v>
      </c>
      <c r="E12123">
        <v>2018</v>
      </c>
      <c r="F12123" t="s">
        <v>11349</v>
      </c>
      <c r="G12123" t="s">
        <v>3341</v>
      </c>
      <c r="H12123" s="6" t="str">
        <f>HYPERLINK(I12123)</f>
        <v>https://patents.google.com/patent/US20180046186A1/en</v>
      </c>
      <c r="I12123" t="s">
        <v>11348</v>
      </c>
      <c r="K12123">
        <v>178</v>
      </c>
      <c r="L12123" s="41">
        <v>43545</v>
      </c>
      <c r="U12123">
        <v>0</v>
      </c>
      <c r="V12123" t="s">
        <v>2923</v>
      </c>
      <c r="W12123">
        <v>0</v>
      </c>
      <c r="X12123">
        <v>1</v>
      </c>
      <c r="Y12123">
        <v>1</v>
      </c>
    </row>
    <row r="12124" spans="2:25" x14ac:dyDescent="0.3">
      <c r="B12124">
        <v>0</v>
      </c>
      <c r="C12124" t="s">
        <v>11327</v>
      </c>
      <c r="D12124" t="s">
        <v>11326</v>
      </c>
      <c r="E12124">
        <v>2011</v>
      </c>
      <c r="F12124" t="s">
        <v>11347</v>
      </c>
      <c r="G12124" t="s">
        <v>3341</v>
      </c>
      <c r="H12124" s="6" t="str">
        <f>HYPERLINK(I12124)</f>
        <v>https://patents.google.com/patent/US20110084820A1/en</v>
      </c>
      <c r="I12124" t="s">
        <v>11346</v>
      </c>
      <c r="K12124">
        <v>179</v>
      </c>
      <c r="L12124" s="41">
        <v>43545</v>
      </c>
      <c r="U12124">
        <v>0</v>
      </c>
      <c r="V12124" t="s">
        <v>2923</v>
      </c>
      <c r="W12124">
        <v>0</v>
      </c>
      <c r="X12124">
        <v>2</v>
      </c>
      <c r="Y12124">
        <v>8</v>
      </c>
    </row>
    <row r="12125" spans="2:25" x14ac:dyDescent="0.3">
      <c r="B12125">
        <v>0</v>
      </c>
      <c r="C12125" t="s">
        <v>4865</v>
      </c>
      <c r="D12125" t="s">
        <v>4864</v>
      </c>
      <c r="E12125">
        <v>2017</v>
      </c>
      <c r="F12125" t="s">
        <v>6890</v>
      </c>
      <c r="G12125" t="s">
        <v>3341</v>
      </c>
      <c r="H12125" s="6" t="str">
        <f>HYPERLINK(I12125)</f>
        <v>https://patents.google.com/patent/US20170326984A1/en</v>
      </c>
      <c r="I12125" t="s">
        <v>6889</v>
      </c>
      <c r="K12125">
        <v>180</v>
      </c>
      <c r="L12125" s="41">
        <v>43545</v>
      </c>
      <c r="U12125">
        <v>0</v>
      </c>
      <c r="V12125" t="s">
        <v>2923</v>
      </c>
      <c r="W12125">
        <v>0</v>
      </c>
      <c r="X12125">
        <v>2</v>
      </c>
      <c r="Y12125">
        <v>2</v>
      </c>
    </row>
    <row r="12126" spans="2:25" x14ac:dyDescent="0.3">
      <c r="B12126">
        <v>0</v>
      </c>
      <c r="C12126" t="s">
        <v>11345</v>
      </c>
      <c r="D12126" t="s">
        <v>11344</v>
      </c>
      <c r="E12126">
        <v>2017</v>
      </c>
      <c r="F12126" t="s">
        <v>11343</v>
      </c>
      <c r="G12126" t="s">
        <v>3341</v>
      </c>
      <c r="H12126" s="6" t="str">
        <f>HYPERLINK(I12126)</f>
        <v>https://patents.google.com/patent/US20170088048A1/en</v>
      </c>
      <c r="I12126" t="s">
        <v>11342</v>
      </c>
      <c r="K12126">
        <v>181</v>
      </c>
      <c r="L12126" s="41">
        <v>43545</v>
      </c>
      <c r="U12126">
        <v>0</v>
      </c>
      <c r="V12126" t="s">
        <v>2923</v>
      </c>
      <c r="W12126">
        <v>0</v>
      </c>
      <c r="X12126">
        <v>1</v>
      </c>
      <c r="Y12126">
        <v>2</v>
      </c>
    </row>
    <row r="12127" spans="2:25" x14ac:dyDescent="0.3">
      <c r="B12127">
        <v>0</v>
      </c>
      <c r="C12127" t="s">
        <v>11334</v>
      </c>
      <c r="D12127" t="s">
        <v>11333</v>
      </c>
      <c r="E12127">
        <v>2018</v>
      </c>
      <c r="F12127" t="s">
        <v>11341</v>
      </c>
      <c r="G12127" t="s">
        <v>3341</v>
      </c>
      <c r="H12127" s="6" t="str">
        <f>HYPERLINK(I12127)</f>
        <v>https://patents.google.com/patent/US20180099621A1/en</v>
      </c>
      <c r="I12127" t="s">
        <v>11340</v>
      </c>
      <c r="K12127">
        <v>182</v>
      </c>
      <c r="L12127" s="41">
        <v>43545</v>
      </c>
      <c r="U12127">
        <v>0</v>
      </c>
      <c r="V12127" t="s">
        <v>2923</v>
      </c>
      <c r="W12127">
        <v>0</v>
      </c>
      <c r="X12127">
        <v>1</v>
      </c>
      <c r="Y12127">
        <v>1</v>
      </c>
    </row>
    <row r="12128" spans="2:25" x14ac:dyDescent="0.3">
      <c r="B12128">
        <v>0</v>
      </c>
      <c r="C12128" t="s">
        <v>11339</v>
      </c>
      <c r="D12128" t="s">
        <v>11338</v>
      </c>
      <c r="E12128">
        <v>2018</v>
      </c>
      <c r="F12128" t="s">
        <v>11337</v>
      </c>
      <c r="G12128" t="s">
        <v>3341</v>
      </c>
      <c r="H12128" s="6" t="str">
        <f>HYPERLINK(I12128)</f>
        <v>https://patents.google.com/patent/US20180164815A1/en</v>
      </c>
      <c r="I12128" t="s">
        <v>11336</v>
      </c>
      <c r="K12128">
        <v>183</v>
      </c>
      <c r="L12128" s="41">
        <v>43545</v>
      </c>
      <c r="U12128">
        <v>0</v>
      </c>
      <c r="V12128" t="s">
        <v>2923</v>
      </c>
      <c r="W12128">
        <v>0</v>
      </c>
      <c r="X12128">
        <v>3</v>
      </c>
      <c r="Y12128">
        <v>1</v>
      </c>
    </row>
    <row r="12129" spans="2:25" x14ac:dyDescent="0.3">
      <c r="B12129">
        <v>0</v>
      </c>
      <c r="C12129" t="s">
        <v>4865</v>
      </c>
      <c r="D12129" t="s">
        <v>4864</v>
      </c>
      <c r="E12129">
        <v>2017</v>
      </c>
      <c r="F12129" t="s">
        <v>4863</v>
      </c>
      <c r="G12129" t="s">
        <v>3341</v>
      </c>
      <c r="H12129" s="6" t="str">
        <f>HYPERLINK(I12129)</f>
        <v>https://patents.google.com/patent/US20170120930A1/en</v>
      </c>
      <c r="I12129" t="s">
        <v>4862</v>
      </c>
      <c r="K12129">
        <v>184</v>
      </c>
      <c r="L12129" s="41">
        <v>43545</v>
      </c>
      <c r="U12129">
        <v>0</v>
      </c>
      <c r="V12129" t="s">
        <v>2923</v>
      </c>
      <c r="W12129">
        <v>0</v>
      </c>
      <c r="X12129">
        <v>2</v>
      </c>
      <c r="Y12129">
        <v>2</v>
      </c>
    </row>
    <row r="12130" spans="2:25" x14ac:dyDescent="0.3">
      <c r="B12130">
        <v>0</v>
      </c>
      <c r="C12130" t="s">
        <v>11330</v>
      </c>
      <c r="D12130" t="s">
        <v>11329</v>
      </c>
      <c r="E12130">
        <v>2017</v>
      </c>
      <c r="F12130" t="s">
        <v>3520</v>
      </c>
      <c r="G12130" t="s">
        <v>3341</v>
      </c>
      <c r="H12130" s="6" t="str">
        <f>HYPERLINK(I12130)</f>
        <v>https://patents.google.com/patent/US20170217444A1/en</v>
      </c>
      <c r="I12130" t="s">
        <v>11335</v>
      </c>
      <c r="K12130">
        <v>185</v>
      </c>
      <c r="L12130" s="41">
        <v>43545</v>
      </c>
      <c r="U12130">
        <v>0</v>
      </c>
      <c r="V12130" t="s">
        <v>2923</v>
      </c>
      <c r="W12130">
        <v>0</v>
      </c>
      <c r="X12130">
        <v>4</v>
      </c>
      <c r="Y12130">
        <v>2</v>
      </c>
    </row>
    <row r="12131" spans="2:25" x14ac:dyDescent="0.3">
      <c r="B12131">
        <v>0</v>
      </c>
      <c r="C12131" t="s">
        <v>11334</v>
      </c>
      <c r="D12131" t="s">
        <v>11333</v>
      </c>
      <c r="E12131">
        <v>2018</v>
      </c>
      <c r="F12131" t="s">
        <v>11332</v>
      </c>
      <c r="G12131" t="s">
        <v>3341</v>
      </c>
      <c r="H12131" s="6" t="str">
        <f>HYPERLINK(I12131)</f>
        <v>https://patents.google.com/patent/US10077006B2/en</v>
      </c>
      <c r="I12131" t="s">
        <v>11331</v>
      </c>
      <c r="K12131">
        <v>186</v>
      </c>
      <c r="L12131" s="41">
        <v>43545</v>
      </c>
      <c r="U12131">
        <v>0</v>
      </c>
      <c r="V12131" t="s">
        <v>2923</v>
      </c>
      <c r="W12131">
        <v>0</v>
      </c>
      <c r="X12131">
        <v>1</v>
      </c>
      <c r="Y12131">
        <v>1</v>
      </c>
    </row>
    <row r="12132" spans="2:25" x14ac:dyDescent="0.3">
      <c r="B12132">
        <v>0</v>
      </c>
      <c r="C12132" t="s">
        <v>11330</v>
      </c>
      <c r="D12132" t="s">
        <v>11329</v>
      </c>
      <c r="E12132">
        <v>2018</v>
      </c>
      <c r="F12132" t="s">
        <v>4356</v>
      </c>
      <c r="G12132" t="s">
        <v>3341</v>
      </c>
      <c r="H12132" s="6" t="str">
        <f>HYPERLINK(I12132)</f>
        <v>https://patents.google.com/patent/US9932043B2/en</v>
      </c>
      <c r="I12132" t="s">
        <v>11328</v>
      </c>
      <c r="K12132">
        <v>187</v>
      </c>
      <c r="L12132" s="41">
        <v>43545</v>
      </c>
      <c r="U12132">
        <v>0</v>
      </c>
      <c r="V12132" t="s">
        <v>2923</v>
      </c>
      <c r="W12132">
        <v>0</v>
      </c>
      <c r="X12132">
        <v>4</v>
      </c>
      <c r="Y12132">
        <v>1</v>
      </c>
    </row>
    <row r="12133" spans="2:25" x14ac:dyDescent="0.3">
      <c r="B12133">
        <v>0</v>
      </c>
      <c r="C12133" t="s">
        <v>11327</v>
      </c>
      <c r="D12133" t="s">
        <v>11326</v>
      </c>
      <c r="E12133">
        <v>2010</v>
      </c>
      <c r="F12133" t="s">
        <v>11325</v>
      </c>
      <c r="G12133" t="s">
        <v>3341</v>
      </c>
      <c r="H12133" s="6" t="str">
        <f>HYPERLINK(I12133)</f>
        <v>https://patents.google.com/patent/US20100012417A1/en</v>
      </c>
      <c r="I12133" t="s">
        <v>11324</v>
      </c>
      <c r="K12133">
        <v>188</v>
      </c>
      <c r="L12133" s="41">
        <v>43545</v>
      </c>
      <c r="U12133">
        <v>0</v>
      </c>
      <c r="V12133" t="s">
        <v>2923</v>
      </c>
      <c r="W12133">
        <v>0</v>
      </c>
      <c r="X12133">
        <v>2</v>
      </c>
      <c r="Y12133">
        <v>9</v>
      </c>
    </row>
    <row r="12134" spans="2:25" x14ac:dyDescent="0.3">
      <c r="B12134">
        <v>0</v>
      </c>
      <c r="C12134" t="s">
        <v>4353</v>
      </c>
      <c r="D12134" t="s">
        <v>4352</v>
      </c>
      <c r="F12134" t="s">
        <v>4351</v>
      </c>
      <c r="H12134" s="6" t="str">
        <f>HYPERLINK(I12134)</f>
        <v>http://www.automate-project.eu/wp-content/uploads/2018/12/D5.1.Architecture_OpenAPI_2ndCycle_V8.1_Final.pdf</v>
      </c>
      <c r="I12134" t="s">
        <v>4350</v>
      </c>
      <c r="K12134">
        <v>189</v>
      </c>
      <c r="L12134" s="41">
        <v>43545</v>
      </c>
      <c r="M12134" t="s">
        <v>3356</v>
      </c>
      <c r="U12134">
        <v>0</v>
      </c>
      <c r="V12134" t="s">
        <v>2923</v>
      </c>
      <c r="W12134">
        <v>0</v>
      </c>
      <c r="X12134">
        <v>6</v>
      </c>
    </row>
    <row r="12135" spans="2:25" x14ac:dyDescent="0.3">
      <c r="B12135">
        <v>0</v>
      </c>
      <c r="C12135" t="s">
        <v>11318</v>
      </c>
      <c r="D12135" t="s">
        <v>11323</v>
      </c>
      <c r="E12135">
        <v>2018</v>
      </c>
      <c r="G12135" t="s">
        <v>3560</v>
      </c>
      <c r="H12135" s="6" t="str">
        <f>HYPERLINK(I12135)</f>
        <v>https://books.google.com/books?hl=en&amp;lr=&amp;id=bsWCDwAAQBAJ&amp;oi=fnd&amp;pg=PA1&amp;dq=%22human+machine+interface%22+(%22self-driving+vehicle%22+OR+%22self-driving+vehicles%22)+-pedestrian+-wheelchair+-military+-business&amp;ots=o_MBx7JNkI&amp;sig=fK41V_9ByXk1A3VSrorlHodSbZU</v>
      </c>
      <c r="I12135" t="s">
        <v>11322</v>
      </c>
      <c r="K12135">
        <v>190</v>
      </c>
      <c r="L12135" s="41">
        <v>43545</v>
      </c>
      <c r="M12135" t="s">
        <v>3679</v>
      </c>
      <c r="U12135">
        <v>0</v>
      </c>
      <c r="V12135" t="s">
        <v>2923</v>
      </c>
      <c r="W12135">
        <v>0</v>
      </c>
      <c r="X12135">
        <v>1</v>
      </c>
      <c r="Y12135">
        <v>1</v>
      </c>
    </row>
    <row r="12136" spans="2:25" x14ac:dyDescent="0.3">
      <c r="B12136">
        <v>0</v>
      </c>
      <c r="C12136" t="s">
        <v>11321</v>
      </c>
      <c r="D12136" t="s">
        <v>11320</v>
      </c>
      <c r="F12136" t="s">
        <v>11316</v>
      </c>
      <c r="H12136" s="6" t="str">
        <f>HYPERLINK(I12136)</f>
        <v>https://www.nomos-elibrary.de/10.5771/9783845295596.pdf?download_full_pdf=1</v>
      </c>
      <c r="I12136" t="s">
        <v>11319</v>
      </c>
      <c r="K12136">
        <v>191</v>
      </c>
      <c r="L12136" s="41">
        <v>43545</v>
      </c>
      <c r="U12136">
        <v>0</v>
      </c>
      <c r="V12136" t="s">
        <v>2923</v>
      </c>
      <c r="W12136">
        <v>0</v>
      </c>
      <c r="X12136">
        <v>1</v>
      </c>
    </row>
    <row r="12137" spans="2:25" x14ac:dyDescent="0.3">
      <c r="B12137">
        <v>0</v>
      </c>
      <c r="C12137" t="s">
        <v>11318</v>
      </c>
      <c r="D12137" t="s">
        <v>11317</v>
      </c>
      <c r="E12137">
        <v>2018</v>
      </c>
      <c r="G12137" t="s">
        <v>11316</v>
      </c>
      <c r="H12137" s="6" t="str">
        <f>HYPERLINK(I12137)</f>
        <v>https://www.nomos-elibrary.de/10.5771/9783845295596/notstandsalgorithmen?hitid=0&amp;search-click</v>
      </c>
      <c r="I12137" t="s">
        <v>11315</v>
      </c>
      <c r="K12137">
        <v>192</v>
      </c>
      <c r="L12137" s="41">
        <v>43545</v>
      </c>
      <c r="U12137">
        <v>0</v>
      </c>
      <c r="V12137" t="s">
        <v>2923</v>
      </c>
      <c r="W12137">
        <v>0</v>
      </c>
      <c r="X12137">
        <v>1</v>
      </c>
      <c r="Y12137">
        <v>1</v>
      </c>
    </row>
    <row r="12138" spans="2:25" x14ac:dyDescent="0.3">
      <c r="B12138">
        <v>0</v>
      </c>
      <c r="C12138" t="s">
        <v>11302</v>
      </c>
      <c r="D12138" t="s">
        <v>11314</v>
      </c>
      <c r="E12138">
        <v>2018</v>
      </c>
      <c r="F12138" t="s">
        <v>11313</v>
      </c>
      <c r="G12138" t="s">
        <v>3341</v>
      </c>
      <c r="H12138" s="6" t="str">
        <f>HYPERLINK(I12138)</f>
        <v>https://patents.google.com/patent/US20180208204A1/en</v>
      </c>
      <c r="I12138" t="s">
        <v>11312</v>
      </c>
      <c r="K12138">
        <v>193</v>
      </c>
      <c r="L12138" s="41">
        <v>43545</v>
      </c>
      <c r="U12138">
        <v>0</v>
      </c>
      <c r="V12138" t="s">
        <v>2923</v>
      </c>
      <c r="W12138">
        <v>0</v>
      </c>
      <c r="X12138">
        <v>1</v>
      </c>
      <c r="Y12138">
        <v>1</v>
      </c>
    </row>
    <row r="12139" spans="2:25" x14ac:dyDescent="0.3">
      <c r="B12139">
        <v>0</v>
      </c>
      <c r="C12139" t="s">
        <v>11281</v>
      </c>
      <c r="D12139" t="s">
        <v>11311</v>
      </c>
      <c r="E12139">
        <v>2017</v>
      </c>
      <c r="F12139" t="s">
        <v>11310</v>
      </c>
      <c r="G12139" t="s">
        <v>3341</v>
      </c>
      <c r="H12139" s="6" t="str">
        <f>HYPERLINK(I12139)</f>
        <v>https://patents.google.com/patent/US20170282715A1/en</v>
      </c>
      <c r="I12139" t="s">
        <v>11309</v>
      </c>
      <c r="K12139">
        <v>194</v>
      </c>
      <c r="L12139" s="41">
        <v>43545</v>
      </c>
      <c r="U12139">
        <v>0</v>
      </c>
      <c r="V12139" t="s">
        <v>2923</v>
      </c>
      <c r="W12139">
        <v>0</v>
      </c>
      <c r="X12139">
        <v>2</v>
      </c>
      <c r="Y12139">
        <v>2</v>
      </c>
    </row>
    <row r="12140" spans="2:25" x14ac:dyDescent="0.3">
      <c r="B12140">
        <v>0</v>
      </c>
      <c r="C12140" t="s">
        <v>11308</v>
      </c>
      <c r="D12140" t="s">
        <v>11307</v>
      </c>
      <c r="E12140">
        <v>2017</v>
      </c>
      <c r="F12140" t="s">
        <v>3520</v>
      </c>
      <c r="G12140" t="s">
        <v>3341</v>
      </c>
      <c r="H12140" s="6" t="str">
        <f>HYPERLINK(I12140)</f>
        <v>https://patents.google.com/patent/US20170140232A1/en</v>
      </c>
      <c r="I12140" t="s">
        <v>11306</v>
      </c>
      <c r="K12140">
        <v>195</v>
      </c>
      <c r="L12140" s="41">
        <v>43545</v>
      </c>
      <c r="U12140">
        <v>0</v>
      </c>
      <c r="V12140" t="s">
        <v>2923</v>
      </c>
      <c r="W12140">
        <v>0</v>
      </c>
      <c r="X12140">
        <v>4</v>
      </c>
      <c r="Y12140">
        <v>2</v>
      </c>
    </row>
    <row r="12141" spans="2:25" x14ac:dyDescent="0.3">
      <c r="B12141">
        <v>0</v>
      </c>
      <c r="C12141" t="s">
        <v>4838</v>
      </c>
      <c r="D12141" t="s">
        <v>4837</v>
      </c>
      <c r="E12141">
        <v>2017</v>
      </c>
      <c r="F12141" t="s">
        <v>3520</v>
      </c>
      <c r="G12141" t="s">
        <v>3341</v>
      </c>
      <c r="H12141" s="6" t="str">
        <f>HYPERLINK(I12141)</f>
        <v>https://patents.google.com/patent/US20170136842A1/en</v>
      </c>
      <c r="I12141" t="s">
        <v>4858</v>
      </c>
      <c r="K12141">
        <v>196</v>
      </c>
      <c r="L12141" s="41">
        <v>43545</v>
      </c>
      <c r="U12141">
        <v>0</v>
      </c>
      <c r="V12141" t="s">
        <v>2923</v>
      </c>
      <c r="W12141">
        <v>0</v>
      </c>
      <c r="X12141">
        <v>4</v>
      </c>
      <c r="Y12141">
        <v>2</v>
      </c>
    </row>
    <row r="12142" spans="2:25" x14ac:dyDescent="0.3">
      <c r="B12142">
        <v>0</v>
      </c>
      <c r="C12142" t="s">
        <v>9147</v>
      </c>
      <c r="D12142" t="s">
        <v>9146</v>
      </c>
      <c r="E12142">
        <v>2017</v>
      </c>
      <c r="F12142" t="s">
        <v>9145</v>
      </c>
      <c r="G12142" t="s">
        <v>3851</v>
      </c>
      <c r="H12142" s="6" t="str">
        <f>HYPERLINK(I12142)</f>
        <v>http://www.dbpia.co.kr/Journal/ArticleDetail/NODE07319468</v>
      </c>
      <c r="I12142" t="s">
        <v>9144</v>
      </c>
      <c r="K12142">
        <v>197</v>
      </c>
      <c r="L12142" s="41">
        <v>43545</v>
      </c>
      <c r="U12142">
        <v>0</v>
      </c>
      <c r="V12142" t="s">
        <v>2923</v>
      </c>
      <c r="W12142">
        <v>0</v>
      </c>
      <c r="X12142">
        <v>1</v>
      </c>
      <c r="Y12142">
        <v>2</v>
      </c>
    </row>
    <row r="12143" spans="2:25" x14ac:dyDescent="0.3">
      <c r="B12143">
        <v>0</v>
      </c>
      <c r="C12143" t="s">
        <v>9162</v>
      </c>
      <c r="D12143" t="s">
        <v>9161</v>
      </c>
      <c r="F12143" t="s">
        <v>4625</v>
      </c>
      <c r="H12143" s="6" t="str">
        <f>HYPERLINK(I12143)</f>
        <v>http://openaccess.uoc.edu/webapps/o2/handle/10609/80545</v>
      </c>
      <c r="I12143" t="s">
        <v>9160</v>
      </c>
      <c r="K12143">
        <v>198</v>
      </c>
      <c r="L12143" s="41">
        <v>43545</v>
      </c>
      <c r="U12143">
        <v>0</v>
      </c>
      <c r="V12143" t="s">
        <v>2923</v>
      </c>
      <c r="W12143">
        <v>0</v>
      </c>
      <c r="X12143">
        <v>1</v>
      </c>
    </row>
    <row r="12144" spans="2:25" x14ac:dyDescent="0.3">
      <c r="B12144">
        <v>0</v>
      </c>
      <c r="C12144" t="s">
        <v>11305</v>
      </c>
      <c r="D12144" t="s">
        <v>11304</v>
      </c>
      <c r="F12144" t="s">
        <v>4319</v>
      </c>
      <c r="H12144" s="6" t="str">
        <f>HYPERLINK(I12144)</f>
        <v>http://publications.lib.chalmers.se/records/fulltext/254962/254962.pdf</v>
      </c>
      <c r="I12144" t="s">
        <v>11303</v>
      </c>
      <c r="K12144">
        <v>199</v>
      </c>
      <c r="L12144" s="41">
        <v>43545</v>
      </c>
      <c r="M12144" t="s">
        <v>3356</v>
      </c>
      <c r="U12144">
        <v>0</v>
      </c>
      <c r="V12144" t="s">
        <v>2923</v>
      </c>
      <c r="W12144">
        <v>0</v>
      </c>
      <c r="X12144">
        <v>2</v>
      </c>
    </row>
    <row r="12145" spans="2:25" x14ac:dyDescent="0.3">
      <c r="B12145">
        <v>0</v>
      </c>
      <c r="C12145" t="s">
        <v>11302</v>
      </c>
      <c r="D12145" t="s">
        <v>11301</v>
      </c>
      <c r="E12145">
        <v>2018</v>
      </c>
      <c r="F12145" t="s">
        <v>11300</v>
      </c>
      <c r="G12145" t="s">
        <v>3341</v>
      </c>
      <c r="H12145" s="6" t="str">
        <f>HYPERLINK(I12145)</f>
        <v>https://patents.google.com/patent/US20180208208A1/en</v>
      </c>
      <c r="I12145" t="s">
        <v>11299</v>
      </c>
      <c r="K12145">
        <v>200</v>
      </c>
      <c r="L12145" s="41">
        <v>43545</v>
      </c>
      <c r="U12145">
        <v>0</v>
      </c>
      <c r="V12145" t="s">
        <v>2923</v>
      </c>
      <c r="W12145">
        <v>0</v>
      </c>
      <c r="X12145">
        <v>1</v>
      </c>
      <c r="Y12145">
        <v>1</v>
      </c>
    </row>
    <row r="12146" spans="2:25" x14ac:dyDescent="0.3">
      <c r="B12146">
        <v>0</v>
      </c>
      <c r="C12146" t="s">
        <v>11298</v>
      </c>
      <c r="D12146" t="s">
        <v>11297</v>
      </c>
      <c r="E12146">
        <v>2015</v>
      </c>
      <c r="F12146" t="s">
        <v>11296</v>
      </c>
      <c r="G12146" t="s">
        <v>3341</v>
      </c>
      <c r="H12146" s="6" t="str">
        <f>HYPERLINK(I12146)</f>
        <v>https://patents.google.com/patent/US8935071B2/en</v>
      </c>
      <c r="I12146" t="s">
        <v>11295</v>
      </c>
      <c r="K12146">
        <v>201</v>
      </c>
      <c r="L12146" s="41">
        <v>43545</v>
      </c>
      <c r="U12146">
        <v>0</v>
      </c>
      <c r="V12146" t="s">
        <v>2923</v>
      </c>
      <c r="W12146">
        <v>0</v>
      </c>
      <c r="X12146">
        <v>2</v>
      </c>
      <c r="Y12146">
        <v>4</v>
      </c>
    </row>
    <row r="12147" spans="2:25" x14ac:dyDescent="0.3">
      <c r="B12147">
        <v>8</v>
      </c>
      <c r="C12147" t="s">
        <v>11294</v>
      </c>
      <c r="D12147" t="s">
        <v>11293</v>
      </c>
      <c r="E12147">
        <v>2015</v>
      </c>
      <c r="F12147" t="s">
        <v>11292</v>
      </c>
      <c r="G12147" t="s">
        <v>4998</v>
      </c>
      <c r="H12147" s="6" t="str">
        <f>HYPERLINK(I12147)</f>
        <v>https://www.jstage.jst.go.jp/article/sicejl/54/11/54_808/_article/-char/ja/</v>
      </c>
      <c r="I12147" t="s">
        <v>11291</v>
      </c>
      <c r="J12147" t="s">
        <v>11290</v>
      </c>
      <c r="K12147">
        <v>202</v>
      </c>
      <c r="L12147" s="41">
        <v>43545</v>
      </c>
      <c r="U12147">
        <v>8</v>
      </c>
      <c r="V12147" t="s">
        <v>2949</v>
      </c>
      <c r="W12147">
        <v>8</v>
      </c>
      <c r="X12147">
        <v>1</v>
      </c>
      <c r="Y12147">
        <v>4</v>
      </c>
    </row>
    <row r="12148" spans="2:25" x14ac:dyDescent="0.3">
      <c r="B12148">
        <v>1</v>
      </c>
      <c r="C12148" t="s">
        <v>11289</v>
      </c>
      <c r="D12148" t="s">
        <v>11288</v>
      </c>
      <c r="E12148">
        <v>2018</v>
      </c>
      <c r="F12148" t="s">
        <v>3520</v>
      </c>
      <c r="G12148" t="s">
        <v>4440</v>
      </c>
      <c r="H12148" s="6" t="str">
        <f>HYPERLINK(I12148)</f>
        <v>http://www.freepatentsonline.com/y2018/0074497.html</v>
      </c>
      <c r="I12148" t="s">
        <v>11287</v>
      </c>
      <c r="J12148" t="s">
        <v>11286</v>
      </c>
      <c r="K12148">
        <v>203</v>
      </c>
      <c r="L12148" s="41">
        <v>43545</v>
      </c>
      <c r="U12148">
        <v>1</v>
      </c>
      <c r="V12148" t="s">
        <v>2931</v>
      </c>
      <c r="W12148">
        <v>0</v>
      </c>
      <c r="X12148">
        <v>4</v>
      </c>
      <c r="Y12148">
        <v>1</v>
      </c>
    </row>
    <row r="12149" spans="2:25" x14ac:dyDescent="0.3">
      <c r="B12149">
        <v>0</v>
      </c>
      <c r="C12149" t="s">
        <v>11285</v>
      </c>
      <c r="D12149" t="s">
        <v>11284</v>
      </c>
      <c r="E12149">
        <v>2018</v>
      </c>
      <c r="F12149" t="s">
        <v>11283</v>
      </c>
      <c r="G12149" t="s">
        <v>3341</v>
      </c>
      <c r="H12149" s="6" t="str">
        <f>HYPERLINK(I12149)</f>
        <v>https://patents.google.com/patent/US20180103022A1/en</v>
      </c>
      <c r="I12149" t="s">
        <v>11282</v>
      </c>
      <c r="K12149">
        <v>204</v>
      </c>
      <c r="L12149" s="41">
        <v>43545</v>
      </c>
      <c r="U12149">
        <v>0</v>
      </c>
      <c r="V12149" t="s">
        <v>2923</v>
      </c>
      <c r="W12149">
        <v>0</v>
      </c>
      <c r="X12149">
        <v>3</v>
      </c>
      <c r="Y12149">
        <v>1</v>
      </c>
    </row>
    <row r="12150" spans="2:25" x14ac:dyDescent="0.3">
      <c r="B12150">
        <v>0</v>
      </c>
      <c r="C12150" t="s">
        <v>11281</v>
      </c>
      <c r="D12150" t="s">
        <v>11280</v>
      </c>
      <c r="E12150">
        <v>2017</v>
      </c>
      <c r="F12150" t="s">
        <v>11279</v>
      </c>
      <c r="G12150" t="s">
        <v>3341</v>
      </c>
      <c r="H12150" s="6" t="str">
        <f>HYPERLINK(I12150)</f>
        <v>https://patents.google.com/patent/US20170101111A1/en</v>
      </c>
      <c r="I12150" t="s">
        <v>11278</v>
      </c>
      <c r="K12150">
        <v>205</v>
      </c>
      <c r="L12150" s="41">
        <v>43545</v>
      </c>
      <c r="U12150">
        <v>0</v>
      </c>
      <c r="V12150" t="s">
        <v>2923</v>
      </c>
      <c r="W12150">
        <v>0</v>
      </c>
      <c r="X12150">
        <v>2</v>
      </c>
      <c r="Y12150">
        <v>2</v>
      </c>
    </row>
    <row r="12151" spans="2:25" x14ac:dyDescent="0.3">
      <c r="B12151">
        <v>2</v>
      </c>
      <c r="C12151" t="s">
        <v>11277</v>
      </c>
      <c r="D12151" t="s">
        <v>11276</v>
      </c>
      <c r="E12151">
        <v>2016</v>
      </c>
      <c r="G12151" t="s">
        <v>3408</v>
      </c>
      <c r="H12151" s="6" t="str">
        <f>HYPERLINK(I12151)</f>
        <v>http://www.diva-portal.org/smash/record.jsf?pid=diva2:926696</v>
      </c>
      <c r="I12151" t="s">
        <v>11275</v>
      </c>
      <c r="J12151" t="s">
        <v>11274</v>
      </c>
      <c r="K12151">
        <v>206</v>
      </c>
      <c r="L12151" s="41">
        <v>43545</v>
      </c>
      <c r="U12151">
        <v>2</v>
      </c>
      <c r="V12151" t="s">
        <v>2953</v>
      </c>
      <c r="W12151">
        <v>2</v>
      </c>
      <c r="X12151">
        <v>1</v>
      </c>
      <c r="Y12151">
        <v>3</v>
      </c>
    </row>
    <row r="12152" spans="2:25" x14ac:dyDescent="0.3">
      <c r="B12152">
        <v>0</v>
      </c>
      <c r="C12152" t="s">
        <v>11273</v>
      </c>
      <c r="D12152" t="s">
        <v>11272</v>
      </c>
      <c r="E12152">
        <v>2012</v>
      </c>
      <c r="G12152" t="s">
        <v>5230</v>
      </c>
      <c r="H12152" s="6" t="str">
        <f>HYPERLINK(I12152)</f>
        <v>https://escholarship.org/uc/item/5650v6wx</v>
      </c>
      <c r="I12152" t="s">
        <v>11271</v>
      </c>
      <c r="K12152">
        <v>207</v>
      </c>
      <c r="L12152" s="41">
        <v>43545</v>
      </c>
      <c r="U12152">
        <v>0</v>
      </c>
      <c r="V12152" t="s">
        <v>2923</v>
      </c>
      <c r="W12152">
        <v>0</v>
      </c>
      <c r="X12152">
        <v>1</v>
      </c>
      <c r="Y12152">
        <v>7</v>
      </c>
    </row>
    <row r="12153" spans="2:25" x14ac:dyDescent="0.3">
      <c r="B12153">
        <v>0</v>
      </c>
      <c r="C12153" t="s">
        <v>11270</v>
      </c>
      <c r="D12153" t="s">
        <v>11269</v>
      </c>
      <c r="E12153">
        <v>2011</v>
      </c>
      <c r="F12153" t="s">
        <v>11268</v>
      </c>
      <c r="G12153" t="s">
        <v>3341</v>
      </c>
      <c r="H12153" s="6" t="str">
        <f>HYPERLINK(I12153)</f>
        <v>https://patents.google.com/patent/US20110082566A1/en</v>
      </c>
      <c r="I12153" t="s">
        <v>11267</v>
      </c>
      <c r="K12153">
        <v>208</v>
      </c>
      <c r="L12153" s="41">
        <v>43545</v>
      </c>
      <c r="U12153">
        <v>0</v>
      </c>
      <c r="V12153" t="s">
        <v>2923</v>
      </c>
      <c r="W12153">
        <v>0</v>
      </c>
      <c r="X12153">
        <v>2</v>
      </c>
      <c r="Y12153">
        <v>8</v>
      </c>
    </row>
    <row r="12154" spans="2:25" x14ac:dyDescent="0.3">
      <c r="B12154">
        <v>0</v>
      </c>
      <c r="C12154" t="s">
        <v>11259</v>
      </c>
      <c r="D12154" t="s">
        <v>11258</v>
      </c>
      <c r="E12154">
        <v>2016</v>
      </c>
      <c r="F12154" t="s">
        <v>11266</v>
      </c>
      <c r="G12154" t="s">
        <v>3341</v>
      </c>
      <c r="H12154" s="6" t="str">
        <f>HYPERLINK(I12154)</f>
        <v>https://patents.google.com/patent/US20160159463A1/en</v>
      </c>
      <c r="I12154" t="s">
        <v>11265</v>
      </c>
      <c r="K12154">
        <v>209</v>
      </c>
      <c r="L12154" s="41">
        <v>43545</v>
      </c>
      <c r="U12154">
        <v>0</v>
      </c>
      <c r="V12154" t="s">
        <v>2923</v>
      </c>
      <c r="W12154">
        <v>0</v>
      </c>
      <c r="X12154">
        <v>2</v>
      </c>
      <c r="Y12154">
        <v>3</v>
      </c>
    </row>
    <row r="12155" spans="2:25" x14ac:dyDescent="0.3">
      <c r="B12155">
        <v>0</v>
      </c>
      <c r="C12155" t="s">
        <v>11259</v>
      </c>
      <c r="D12155" t="s">
        <v>11258</v>
      </c>
      <c r="E12155">
        <v>2015</v>
      </c>
      <c r="F12155" t="s">
        <v>11264</v>
      </c>
      <c r="G12155" t="s">
        <v>3341</v>
      </c>
      <c r="H12155" s="6" t="str">
        <f>HYPERLINK(I12155)</f>
        <v>https://patents.google.com/patent/US20150268666A1/en</v>
      </c>
      <c r="I12155" t="s">
        <v>11263</v>
      </c>
      <c r="K12155">
        <v>210</v>
      </c>
      <c r="L12155" s="41">
        <v>43545</v>
      </c>
      <c r="U12155">
        <v>0</v>
      </c>
      <c r="V12155" t="s">
        <v>2923</v>
      </c>
      <c r="W12155">
        <v>0</v>
      </c>
      <c r="X12155">
        <v>2</v>
      </c>
      <c r="Y12155">
        <v>4</v>
      </c>
    </row>
    <row r="12156" spans="2:25" x14ac:dyDescent="0.3">
      <c r="B12156">
        <v>4</v>
      </c>
      <c r="C12156" t="s">
        <v>4838</v>
      </c>
      <c r="D12156" t="s">
        <v>4837</v>
      </c>
      <c r="E12156">
        <v>2018</v>
      </c>
      <c r="F12156" t="s">
        <v>4356</v>
      </c>
      <c r="G12156" t="s">
        <v>3341</v>
      </c>
      <c r="H12156" s="6" t="str">
        <f>HYPERLINK(I12156)</f>
        <v>https://patents.google.com/patent/US9868332B2/en</v>
      </c>
      <c r="I12156" t="s">
        <v>4836</v>
      </c>
      <c r="J12156" t="s">
        <v>4835</v>
      </c>
      <c r="K12156">
        <v>211</v>
      </c>
      <c r="L12156" s="41">
        <v>43545</v>
      </c>
      <c r="U12156">
        <v>4</v>
      </c>
      <c r="V12156" t="s">
        <v>2968</v>
      </c>
      <c r="W12156">
        <v>1</v>
      </c>
      <c r="X12156">
        <v>4</v>
      </c>
      <c r="Y12156">
        <v>1</v>
      </c>
    </row>
    <row r="12157" spans="2:25" x14ac:dyDescent="0.3">
      <c r="B12157">
        <v>3</v>
      </c>
      <c r="C12157" t="s">
        <v>11259</v>
      </c>
      <c r="D12157" t="s">
        <v>11258</v>
      </c>
      <c r="E12157">
        <v>2016</v>
      </c>
      <c r="F12157" t="s">
        <v>11262</v>
      </c>
      <c r="G12157" t="s">
        <v>3341</v>
      </c>
      <c r="H12157" s="6" t="str">
        <f>HYPERLINK(I12157)</f>
        <v>https://patents.google.com/patent/US9493232B2/en</v>
      </c>
      <c r="I12157" t="s">
        <v>11261</v>
      </c>
      <c r="J12157" t="s">
        <v>11260</v>
      </c>
      <c r="K12157">
        <v>212</v>
      </c>
      <c r="L12157" s="41">
        <v>43545</v>
      </c>
      <c r="U12157">
        <v>3</v>
      </c>
      <c r="V12157" t="s">
        <v>2931</v>
      </c>
      <c r="W12157">
        <v>2</v>
      </c>
      <c r="X12157">
        <v>2</v>
      </c>
      <c r="Y12157">
        <v>3</v>
      </c>
    </row>
    <row r="12158" spans="2:25" x14ac:dyDescent="0.3">
      <c r="B12158">
        <v>0</v>
      </c>
      <c r="C12158" t="s">
        <v>11259</v>
      </c>
      <c r="D12158" t="s">
        <v>11258</v>
      </c>
      <c r="E12158">
        <v>2015</v>
      </c>
      <c r="F12158" t="s">
        <v>11257</v>
      </c>
      <c r="G12158" t="s">
        <v>3341</v>
      </c>
      <c r="H12158" s="6" t="str">
        <f>HYPERLINK(I12158)</f>
        <v>https://patents.google.com/patent/US20150142213A1/en</v>
      </c>
      <c r="I12158" t="s">
        <v>11256</v>
      </c>
      <c r="K12158">
        <v>213</v>
      </c>
      <c r="L12158" s="41">
        <v>43545</v>
      </c>
      <c r="U12158">
        <v>0</v>
      </c>
      <c r="V12158" t="s">
        <v>2923</v>
      </c>
      <c r="W12158">
        <v>0</v>
      </c>
      <c r="X12158">
        <v>2</v>
      </c>
      <c r="Y12158">
        <v>4</v>
      </c>
    </row>
    <row r="12159" spans="2:25" x14ac:dyDescent="0.3">
      <c r="B12159">
        <v>0</v>
      </c>
      <c r="C12159" t="s">
        <v>1782</v>
      </c>
      <c r="D12159" t="s">
        <v>1783</v>
      </c>
      <c r="E12159">
        <v>2018</v>
      </c>
      <c r="F12159" t="s">
        <v>3520</v>
      </c>
      <c r="G12159" t="s">
        <v>3341</v>
      </c>
      <c r="H12159" s="6" t="str">
        <f>HYPERLINK(I12159)</f>
        <v>https://patents.google.com/patent/US20180105185A1/en</v>
      </c>
      <c r="I12159" t="s">
        <v>1784</v>
      </c>
      <c r="K12159">
        <v>214</v>
      </c>
      <c r="L12159" s="41">
        <v>43545</v>
      </c>
      <c r="U12159">
        <v>0</v>
      </c>
      <c r="V12159" t="s">
        <v>2923</v>
      </c>
      <c r="W12159">
        <v>0</v>
      </c>
      <c r="X12159">
        <v>5</v>
      </c>
      <c r="Y12159">
        <v>1</v>
      </c>
    </row>
    <row r="12160" spans="2:25" x14ac:dyDescent="0.3">
      <c r="B12160">
        <v>0</v>
      </c>
      <c r="C12160" t="s">
        <v>9113</v>
      </c>
      <c r="D12160" t="s">
        <v>9112</v>
      </c>
      <c r="E12160">
        <v>2016</v>
      </c>
      <c r="F12160" t="s">
        <v>9111</v>
      </c>
      <c r="G12160" t="s">
        <v>3851</v>
      </c>
      <c r="H12160" s="6" t="str">
        <f>HYPERLINK(I12160)</f>
        <v>http://www.dbpia.co.kr/Journal/ArticleDetail/NODE07126646</v>
      </c>
      <c r="I12160" t="s">
        <v>9110</v>
      </c>
      <c r="K12160">
        <v>215</v>
      </c>
      <c r="L12160" s="41">
        <v>43545</v>
      </c>
      <c r="U12160">
        <v>0</v>
      </c>
      <c r="V12160" t="s">
        <v>2923</v>
      </c>
      <c r="W12160">
        <v>0</v>
      </c>
      <c r="X12160">
        <v>1</v>
      </c>
      <c r="Y12160">
        <v>3</v>
      </c>
    </row>
    <row r="12161" spans="1:25" x14ac:dyDescent="0.3">
      <c r="B12161">
        <v>0</v>
      </c>
      <c r="C12161" t="s">
        <v>11255</v>
      </c>
      <c r="D12161" t="s">
        <v>1783</v>
      </c>
      <c r="E12161">
        <v>2018</v>
      </c>
      <c r="F12161" t="s">
        <v>11254</v>
      </c>
      <c r="G12161" t="s">
        <v>3341</v>
      </c>
      <c r="H12161" s="6" t="str">
        <f>HYPERLINK(I12161)</f>
        <v>https://patents.google.com/patent/US20180093676A1/en</v>
      </c>
      <c r="I12161" t="s">
        <v>11253</v>
      </c>
      <c r="K12161">
        <v>216</v>
      </c>
      <c r="L12161" s="41">
        <v>43545</v>
      </c>
      <c r="U12161">
        <v>0</v>
      </c>
      <c r="V12161" t="s">
        <v>2923</v>
      </c>
      <c r="W12161">
        <v>0</v>
      </c>
      <c r="X12161">
        <v>4</v>
      </c>
      <c r="Y12161">
        <v>1</v>
      </c>
    </row>
    <row r="12162" spans="1:25" x14ac:dyDescent="0.3">
      <c r="A12162" t="s">
        <v>2723</v>
      </c>
      <c r="B12162">
        <v>9</v>
      </c>
      <c r="C12162" t="s">
        <v>9372</v>
      </c>
      <c r="D12162" t="s">
        <v>9371</v>
      </c>
      <c r="E12162">
        <v>2016</v>
      </c>
      <c r="F12162" t="s">
        <v>9370</v>
      </c>
      <c r="G12162" t="s">
        <v>9369</v>
      </c>
      <c r="H12162" s="6" t="str">
        <f>HYPERLINK(I12162)</f>
        <v>http://drops.dagstuhl.de/opus/volltexte/2016/6758/</v>
      </c>
      <c r="I12162" t="s">
        <v>9368</v>
      </c>
      <c r="J12162" t="s">
        <v>9367</v>
      </c>
      <c r="K12162">
        <v>1</v>
      </c>
      <c r="L12162" s="41">
        <v>43545</v>
      </c>
      <c r="U12162">
        <v>9</v>
      </c>
      <c r="V12162" t="s">
        <v>2934</v>
      </c>
      <c r="W12162">
        <v>3</v>
      </c>
      <c r="X12162">
        <v>3</v>
      </c>
      <c r="Y12162">
        <v>3</v>
      </c>
    </row>
    <row r="12163" spans="1:25" x14ac:dyDescent="0.3">
      <c r="B12163">
        <v>2</v>
      </c>
      <c r="C12163" t="s">
        <v>326</v>
      </c>
      <c r="D12163" t="s">
        <v>327</v>
      </c>
      <c r="E12163">
        <v>2001</v>
      </c>
      <c r="G12163" t="s">
        <v>11252</v>
      </c>
      <c r="H12163" s="6" t="str">
        <f>HYPERLINK(I12163)</f>
        <v>http://saiconference.com/Downloads/FTC2017/Proceedings/20_Paper_385-A_Cooperative_Human-Machine_Interaction_Warning_Strategy.pdf</v>
      </c>
      <c r="I12163" t="s">
        <v>11251</v>
      </c>
      <c r="J12163" t="s">
        <v>11250</v>
      </c>
      <c r="K12163">
        <v>2</v>
      </c>
      <c r="L12163" s="41">
        <v>43545</v>
      </c>
      <c r="M12163" t="s">
        <v>3356</v>
      </c>
      <c r="U12163">
        <v>2</v>
      </c>
      <c r="V12163" t="s">
        <v>2925</v>
      </c>
      <c r="W12163">
        <v>1</v>
      </c>
      <c r="X12163">
        <v>4</v>
      </c>
      <c r="Y12163">
        <v>18</v>
      </c>
    </row>
    <row r="12164" spans="1:25" x14ac:dyDescent="0.3">
      <c r="B12164">
        <v>4</v>
      </c>
      <c r="C12164" t="s">
        <v>11049</v>
      </c>
      <c r="D12164" t="s">
        <v>11249</v>
      </c>
      <c r="E12164">
        <v>2017</v>
      </c>
      <c r="F12164" t="s">
        <v>4938</v>
      </c>
      <c r="G12164" t="s">
        <v>3328</v>
      </c>
      <c r="H12164" s="6" t="str">
        <f>HYPERLINK(I12164)</f>
        <v>https://idp.springer.com/authorize/casa?redirect_uri=https://link.springer.com/article/10.1007/s38311-017-0088-y&amp;casa_token=FPQ6LV4B-Q8AAAAA:RpTiKSZA4QUyXCJ1AiP1ow7cQCmWttAjdMTKlImNMdkvhWTsFW-KxEdRkmp1Nz19CMKLTuXlX7I2Ra5-lQ</v>
      </c>
      <c r="I12164" t="s">
        <v>11248</v>
      </c>
      <c r="J12164" t="s">
        <v>11247</v>
      </c>
      <c r="K12164">
        <v>3</v>
      </c>
      <c r="L12164" s="41">
        <v>43545</v>
      </c>
      <c r="M12164" t="s">
        <v>3325</v>
      </c>
      <c r="U12164">
        <v>4</v>
      </c>
      <c r="V12164" t="s">
        <v>2949</v>
      </c>
      <c r="W12164">
        <v>4</v>
      </c>
      <c r="X12164">
        <v>1</v>
      </c>
      <c r="Y12164">
        <v>2</v>
      </c>
    </row>
    <row r="12165" spans="1:25" x14ac:dyDescent="0.3">
      <c r="B12165">
        <v>5</v>
      </c>
      <c r="C12165" t="s">
        <v>11246</v>
      </c>
      <c r="D12165" t="s">
        <v>11245</v>
      </c>
      <c r="E12165">
        <v>2017</v>
      </c>
      <c r="F12165" t="s">
        <v>11244</v>
      </c>
      <c r="G12165" t="s">
        <v>3347</v>
      </c>
      <c r="H12165" s="6" t="str">
        <f>HYPERLINK(I12165)</f>
        <v>https://www.sciencedirect.com/science/article/pii/S1738573317304096</v>
      </c>
      <c r="I12165" t="s">
        <v>11243</v>
      </c>
      <c r="J12165" t="s">
        <v>11242</v>
      </c>
      <c r="K12165">
        <v>4</v>
      </c>
      <c r="L12165" s="41">
        <v>43545</v>
      </c>
      <c r="M12165" t="s">
        <v>3325</v>
      </c>
      <c r="U12165">
        <v>5</v>
      </c>
      <c r="V12165" t="s">
        <v>2975</v>
      </c>
      <c r="W12165">
        <v>2</v>
      </c>
      <c r="X12165">
        <v>3</v>
      </c>
      <c r="Y12165">
        <v>2</v>
      </c>
    </row>
    <row r="12166" spans="1:25" x14ac:dyDescent="0.3">
      <c r="B12166">
        <v>1</v>
      </c>
      <c r="C12166" t="s">
        <v>11241</v>
      </c>
      <c r="D12166" t="s">
        <v>11240</v>
      </c>
      <c r="E12166">
        <v>2018</v>
      </c>
      <c r="F12166" t="s">
        <v>11239</v>
      </c>
      <c r="G12166" t="s">
        <v>3314</v>
      </c>
      <c r="H12166" s="6" t="str">
        <f>HYPERLINK(I12166)</f>
        <v>https://ieeexplore.ieee.org/abstract/document/8523899/</v>
      </c>
      <c r="I12166" t="s">
        <v>11238</v>
      </c>
      <c r="J12166" t="s">
        <v>11237</v>
      </c>
      <c r="K12166">
        <v>5</v>
      </c>
      <c r="L12166" s="41">
        <v>43545</v>
      </c>
      <c r="U12166">
        <v>1</v>
      </c>
      <c r="V12166" t="s">
        <v>2931</v>
      </c>
      <c r="W12166">
        <v>0</v>
      </c>
      <c r="X12166">
        <v>4</v>
      </c>
      <c r="Y12166">
        <v>1</v>
      </c>
    </row>
    <row r="12167" spans="1:25" x14ac:dyDescent="0.3">
      <c r="B12167">
        <v>29</v>
      </c>
      <c r="C12167" t="s">
        <v>9362</v>
      </c>
      <c r="D12167" t="s">
        <v>9361</v>
      </c>
      <c r="E12167">
        <v>2017</v>
      </c>
      <c r="F12167" t="s">
        <v>9360</v>
      </c>
      <c r="G12167" t="s">
        <v>3314</v>
      </c>
      <c r="H12167" s="6" t="str">
        <f>HYPERLINK(I12167)</f>
        <v>https://ieeexplore.ieee.org/abstract/document/7966970/</v>
      </c>
      <c r="I12167" t="s">
        <v>9359</v>
      </c>
      <c r="J12167" t="s">
        <v>9358</v>
      </c>
      <c r="K12167">
        <v>6</v>
      </c>
      <c r="L12167" s="41">
        <v>43545</v>
      </c>
      <c r="U12167">
        <v>29</v>
      </c>
      <c r="V12167" t="s">
        <v>3234</v>
      </c>
      <c r="W12167">
        <v>10</v>
      </c>
      <c r="X12167">
        <v>3</v>
      </c>
      <c r="Y12167">
        <v>2</v>
      </c>
    </row>
    <row r="12168" spans="1:25" x14ac:dyDescent="0.3">
      <c r="B12168">
        <v>1</v>
      </c>
      <c r="C12168" t="s">
        <v>4796</v>
      </c>
      <c r="D12168" t="s">
        <v>4795</v>
      </c>
      <c r="E12168">
        <v>2018</v>
      </c>
      <c r="F12168" t="s">
        <v>4794</v>
      </c>
      <c r="G12168" t="s">
        <v>3423</v>
      </c>
      <c r="H12168" s="6" t="str">
        <f>HYPERLINK(I12168)</f>
        <v>https://onlinelibrary.wiley.com/doi/abs/10.1002/sdtp.12591</v>
      </c>
      <c r="I12168" t="s">
        <v>4793</v>
      </c>
      <c r="J12168" t="s">
        <v>4792</v>
      </c>
      <c r="K12168">
        <v>7</v>
      </c>
      <c r="L12168" s="41">
        <v>43545</v>
      </c>
      <c r="U12168">
        <v>1</v>
      </c>
      <c r="V12168" t="s">
        <v>2931</v>
      </c>
      <c r="W12168">
        <v>1</v>
      </c>
      <c r="X12168">
        <v>2</v>
      </c>
      <c r="Y12168">
        <v>1</v>
      </c>
    </row>
    <row r="12169" spans="1:25" x14ac:dyDescent="0.3">
      <c r="B12169">
        <v>0</v>
      </c>
      <c r="C12169" t="s">
        <v>4830</v>
      </c>
      <c r="D12169" t="s">
        <v>4829</v>
      </c>
      <c r="E12169">
        <v>2012</v>
      </c>
      <c r="F12169" t="s">
        <v>4828</v>
      </c>
      <c r="G12169" t="s">
        <v>4827</v>
      </c>
      <c r="H12169" s="6" t="str">
        <f>HYPERLINK(I12169)</f>
        <v>http://ejurnal.net/portal/index.php/ticom/article/view/288</v>
      </c>
      <c r="I12169" t="s">
        <v>4826</v>
      </c>
      <c r="K12169">
        <v>8</v>
      </c>
      <c r="L12169" s="41">
        <v>43545</v>
      </c>
      <c r="U12169">
        <v>0</v>
      </c>
      <c r="V12169" t="s">
        <v>2923</v>
      </c>
      <c r="W12169">
        <v>0</v>
      </c>
      <c r="X12169">
        <v>2</v>
      </c>
      <c r="Y12169">
        <v>7</v>
      </c>
    </row>
    <row r="12170" spans="1:25" x14ac:dyDescent="0.3">
      <c r="B12170">
        <v>0</v>
      </c>
      <c r="C12170" t="s">
        <v>11236</v>
      </c>
      <c r="D12170" t="s">
        <v>11235</v>
      </c>
      <c r="E12170">
        <v>2017</v>
      </c>
      <c r="G12170" t="s">
        <v>3724</v>
      </c>
      <c r="H12170" s="6" t="str">
        <f>HYPERLINK(I12170)</f>
        <v>https://ntrs.nasa.gov/search.jsp?R=20170011061</v>
      </c>
      <c r="I12170" t="s">
        <v>11234</v>
      </c>
      <c r="K12170">
        <v>9</v>
      </c>
      <c r="L12170" s="41">
        <v>43545</v>
      </c>
      <c r="U12170">
        <v>0</v>
      </c>
      <c r="V12170" t="s">
        <v>2923</v>
      </c>
      <c r="W12170">
        <v>0</v>
      </c>
      <c r="X12170">
        <v>1</v>
      </c>
      <c r="Y12170">
        <v>2</v>
      </c>
    </row>
    <row r="12171" spans="1:25" x14ac:dyDescent="0.3">
      <c r="B12171">
        <v>8</v>
      </c>
      <c r="C12171" t="s">
        <v>4422</v>
      </c>
      <c r="D12171" t="s">
        <v>4421</v>
      </c>
      <c r="E12171">
        <v>2017</v>
      </c>
      <c r="F12171" t="s">
        <v>4420</v>
      </c>
      <c r="G12171" t="s">
        <v>3378</v>
      </c>
      <c r="H12171" s="6" t="str">
        <f>HYPERLINK(I12171)</f>
        <v>https://dl.acm.org/citation.cfm?id=3123000</v>
      </c>
      <c r="I12171" t="s">
        <v>4419</v>
      </c>
      <c r="J12171" t="s">
        <v>4418</v>
      </c>
      <c r="K12171">
        <v>10</v>
      </c>
      <c r="L12171" s="41">
        <v>43545</v>
      </c>
      <c r="U12171">
        <v>8</v>
      </c>
      <c r="V12171" t="s">
        <v>2968</v>
      </c>
      <c r="W12171">
        <v>3</v>
      </c>
      <c r="X12171">
        <v>3</v>
      </c>
      <c r="Y12171">
        <v>2</v>
      </c>
    </row>
    <row r="12172" spans="1:25" x14ac:dyDescent="0.3">
      <c r="B12172">
        <v>0</v>
      </c>
      <c r="C12172" t="s">
        <v>11233</v>
      </c>
      <c r="D12172" t="s">
        <v>11232</v>
      </c>
      <c r="E12172">
        <v>2015</v>
      </c>
      <c r="G12172" t="s">
        <v>3724</v>
      </c>
      <c r="H12172" s="6" t="str">
        <f>HYPERLINK(I12172)</f>
        <v>https://ntrs.nasa.gov/search.jsp?R=20150021270</v>
      </c>
      <c r="I12172" t="s">
        <v>11231</v>
      </c>
      <c r="K12172">
        <v>11</v>
      </c>
      <c r="L12172" s="41">
        <v>43545</v>
      </c>
      <c r="U12172">
        <v>0</v>
      </c>
      <c r="V12172" t="s">
        <v>2923</v>
      </c>
      <c r="W12172">
        <v>0</v>
      </c>
      <c r="X12172">
        <v>2</v>
      </c>
      <c r="Y12172">
        <v>4</v>
      </c>
    </row>
    <row r="12173" spans="1:25" x14ac:dyDescent="0.3">
      <c r="B12173">
        <v>0</v>
      </c>
      <c r="C12173" t="s">
        <v>1611</v>
      </c>
      <c r="D12173" t="s">
        <v>1612</v>
      </c>
      <c r="E12173">
        <v>2017</v>
      </c>
      <c r="F12173" t="s">
        <v>4420</v>
      </c>
      <c r="G12173" t="s">
        <v>3378</v>
      </c>
      <c r="H12173" s="6" t="str">
        <f>HYPERLINK(I12173)</f>
        <v>https://dl.acm.org/citation.cfm?id=3131730</v>
      </c>
      <c r="I12173" t="s">
        <v>9703</v>
      </c>
      <c r="K12173">
        <v>12</v>
      </c>
      <c r="L12173" s="41">
        <v>43545</v>
      </c>
      <c r="U12173">
        <v>0</v>
      </c>
      <c r="V12173" t="s">
        <v>2923</v>
      </c>
      <c r="W12173">
        <v>0</v>
      </c>
      <c r="X12173">
        <v>5</v>
      </c>
      <c r="Y12173">
        <v>2</v>
      </c>
    </row>
    <row r="12174" spans="1:25" x14ac:dyDescent="0.3">
      <c r="B12174">
        <v>0</v>
      </c>
      <c r="C12174" t="s">
        <v>11230</v>
      </c>
      <c r="D12174" t="s">
        <v>11229</v>
      </c>
      <c r="F12174" t="s">
        <v>3358</v>
      </c>
      <c r="H12174" s="6" t="str">
        <f>HYPERLINK(I12174)</f>
        <v>https://pdfs.semanticscholar.org/b1bd/78e9be91a7d545c3546961266802b88d864b.pdf</v>
      </c>
      <c r="I12174" t="s">
        <v>11228</v>
      </c>
      <c r="K12174">
        <v>13</v>
      </c>
      <c r="L12174" s="41">
        <v>43545</v>
      </c>
      <c r="M12174" t="s">
        <v>3356</v>
      </c>
      <c r="U12174">
        <v>0</v>
      </c>
      <c r="V12174" t="s">
        <v>2923</v>
      </c>
      <c r="W12174">
        <v>0</v>
      </c>
      <c r="X12174">
        <v>1</v>
      </c>
    </row>
    <row r="12175" spans="1:25" x14ac:dyDescent="0.3">
      <c r="B12175">
        <v>0</v>
      </c>
      <c r="C12175" t="s">
        <v>11227</v>
      </c>
      <c r="D12175" t="s">
        <v>11226</v>
      </c>
      <c r="E12175">
        <v>2014</v>
      </c>
      <c r="F12175" t="s">
        <v>3573</v>
      </c>
      <c r="G12175" t="s">
        <v>3321</v>
      </c>
      <c r="H12175" s="6" t="str">
        <f>HYPERLINK(I12175)</f>
        <v>https://journals.sagepub.com/doi/abs/10.1177/2327857914031043?casa_token=03gp0Z7oAvYAAAAA:TEKle3RsVvI322lP2zis6U8MLkRuAS7QEqN8hLpzA1zg-DWPQwgpJtbZPZIVbfuVbP_13uQPxfNenw</v>
      </c>
      <c r="I12175" t="s">
        <v>11225</v>
      </c>
      <c r="K12175">
        <v>14</v>
      </c>
      <c r="L12175" s="41">
        <v>43545</v>
      </c>
      <c r="U12175">
        <v>0</v>
      </c>
      <c r="V12175" t="s">
        <v>2923</v>
      </c>
      <c r="W12175">
        <v>0</v>
      </c>
      <c r="X12175">
        <v>4</v>
      </c>
      <c r="Y12175">
        <v>5</v>
      </c>
    </row>
    <row r="12176" spans="1:25" x14ac:dyDescent="0.3">
      <c r="B12176">
        <v>0</v>
      </c>
      <c r="C12176" t="s">
        <v>6863</v>
      </c>
      <c r="D12176" t="s">
        <v>6862</v>
      </c>
      <c r="E12176">
        <v>2018</v>
      </c>
      <c r="F12176" t="s">
        <v>6507</v>
      </c>
      <c r="G12176" t="s">
        <v>3378</v>
      </c>
      <c r="H12176" s="6" t="str">
        <f>HYPERLINK(I12176)</f>
        <v>https://dl.acm.org/citation.cfm?id=3267849</v>
      </c>
      <c r="I12176" t="s">
        <v>6861</v>
      </c>
      <c r="K12176">
        <v>15</v>
      </c>
      <c r="L12176" s="41">
        <v>43545</v>
      </c>
      <c r="U12176">
        <v>0</v>
      </c>
      <c r="V12176" t="s">
        <v>2923</v>
      </c>
      <c r="W12176">
        <v>0</v>
      </c>
      <c r="X12176">
        <v>5</v>
      </c>
      <c r="Y12176">
        <v>1</v>
      </c>
    </row>
    <row r="12177" spans="2:25" x14ac:dyDescent="0.3">
      <c r="B12177">
        <v>0</v>
      </c>
      <c r="C12177" t="s">
        <v>11224</v>
      </c>
      <c r="D12177" t="s">
        <v>11223</v>
      </c>
      <c r="E12177">
        <v>2017</v>
      </c>
      <c r="F12177" t="s">
        <v>3490</v>
      </c>
      <c r="G12177" t="s">
        <v>11222</v>
      </c>
      <c r="H12177" s="6" t="str">
        <f>HYPERLINK(I12177)</f>
        <v>http://ojs.unsysdigital.com/index.php/ijrm/article/view/10.21535%252Fijrm.v3i1.922/0</v>
      </c>
      <c r="I12177" t="s">
        <v>11221</v>
      </c>
      <c r="K12177">
        <v>16</v>
      </c>
      <c r="L12177" s="41">
        <v>43545</v>
      </c>
      <c r="U12177">
        <v>0</v>
      </c>
      <c r="V12177" t="s">
        <v>2923</v>
      </c>
      <c r="W12177">
        <v>0</v>
      </c>
      <c r="X12177">
        <v>4</v>
      </c>
      <c r="Y12177">
        <v>2</v>
      </c>
    </row>
    <row r="12178" spans="2:25" x14ac:dyDescent="0.3">
      <c r="B12178">
        <v>0</v>
      </c>
      <c r="C12178" t="s">
        <v>11220</v>
      </c>
      <c r="D12178" t="s">
        <v>11219</v>
      </c>
      <c r="E12178">
        <v>2018</v>
      </c>
      <c r="F12178" t="s">
        <v>11218</v>
      </c>
      <c r="G12178" t="s">
        <v>3314</v>
      </c>
      <c r="H12178" s="6" t="str">
        <f>HYPERLINK(I12178)</f>
        <v>https://ieeexplore.ieee.org/abstract/document/8346397/</v>
      </c>
      <c r="I12178" t="s">
        <v>11217</v>
      </c>
      <c r="K12178">
        <v>17</v>
      </c>
      <c r="L12178" s="41">
        <v>43545</v>
      </c>
      <c r="U12178">
        <v>0</v>
      </c>
      <c r="V12178" t="s">
        <v>2923</v>
      </c>
      <c r="W12178">
        <v>0</v>
      </c>
      <c r="X12178">
        <v>4</v>
      </c>
      <c r="Y12178">
        <v>1</v>
      </c>
    </row>
    <row r="12179" spans="2:25" x14ac:dyDescent="0.3">
      <c r="B12179">
        <v>0</v>
      </c>
      <c r="C12179" t="s">
        <v>11216</v>
      </c>
      <c r="D12179" t="s">
        <v>11215</v>
      </c>
      <c r="E12179">
        <v>2018</v>
      </c>
      <c r="G12179" t="s">
        <v>5243</v>
      </c>
      <c r="H12179" s="6" t="str">
        <f>HYPERLINK(I12179)</f>
        <v>https://www.sae.org/publications/technical-papers/content/2018-01-1632/</v>
      </c>
      <c r="I12179" t="s">
        <v>11214</v>
      </c>
      <c r="K12179">
        <v>18</v>
      </c>
      <c r="L12179" s="41">
        <v>43545</v>
      </c>
      <c r="U12179">
        <v>0</v>
      </c>
      <c r="V12179" t="s">
        <v>2923</v>
      </c>
      <c r="W12179">
        <v>0</v>
      </c>
      <c r="X12179">
        <v>1</v>
      </c>
      <c r="Y12179">
        <v>1</v>
      </c>
    </row>
    <row r="12180" spans="2:25" x14ac:dyDescent="0.3">
      <c r="B12180">
        <v>0</v>
      </c>
      <c r="C12180" t="s">
        <v>9341</v>
      </c>
      <c r="D12180" t="s">
        <v>9340</v>
      </c>
      <c r="E12180">
        <v>2015</v>
      </c>
      <c r="F12180" t="s">
        <v>5353</v>
      </c>
      <c r="G12180" t="s">
        <v>3328</v>
      </c>
      <c r="H12180" s="6" t="str">
        <f>HYPERLINK(I12180)</f>
        <v>https://idp.springer.com/authorize/casa?redirect_uri=https://link.springer.com/article/10.1365/s40112-015-0947-0&amp;casa_token=kwAxLHl4OwIAAAAA:14_whEvqYG8FNWRzfTQ8R2Z2SdPA3GTxYoZGE0ao5r0-9ljmOcsEtpgyJE5L-5wnNqgYMXfQrTJqy6miuA</v>
      </c>
      <c r="I12180" t="s">
        <v>11213</v>
      </c>
      <c r="K12180">
        <v>19</v>
      </c>
      <c r="L12180" s="41">
        <v>43545</v>
      </c>
      <c r="M12180" t="s">
        <v>3325</v>
      </c>
      <c r="U12180">
        <v>0</v>
      </c>
      <c r="V12180" t="s">
        <v>2923</v>
      </c>
      <c r="W12180">
        <v>0</v>
      </c>
      <c r="X12180">
        <v>1</v>
      </c>
      <c r="Y12180">
        <v>4</v>
      </c>
    </row>
    <row r="12181" spans="2:25" x14ac:dyDescent="0.3">
      <c r="B12181">
        <v>0</v>
      </c>
      <c r="C12181" t="s">
        <v>11212</v>
      </c>
      <c r="D12181" t="s">
        <v>11211</v>
      </c>
      <c r="E12181">
        <v>2018</v>
      </c>
      <c r="F12181" t="s">
        <v>6234</v>
      </c>
      <c r="H12181" s="6" t="str">
        <f>HYPERLINK(I12181)</f>
        <v/>
      </c>
      <c r="K12181">
        <v>20</v>
      </c>
      <c r="L12181" s="41">
        <v>43545</v>
      </c>
      <c r="M12181" t="s">
        <v>3655</v>
      </c>
      <c r="U12181">
        <v>0</v>
      </c>
      <c r="V12181" t="s">
        <v>2923</v>
      </c>
      <c r="W12181">
        <v>0</v>
      </c>
      <c r="X12181">
        <v>3</v>
      </c>
      <c r="Y12181">
        <v>1</v>
      </c>
    </row>
    <row r="12182" spans="2:25" x14ac:dyDescent="0.3">
      <c r="B12182">
        <v>0</v>
      </c>
      <c r="C12182" t="s">
        <v>11210</v>
      </c>
      <c r="D12182" t="s">
        <v>11209</v>
      </c>
      <c r="F12182" t="s">
        <v>11208</v>
      </c>
      <c r="H12182" s="6" t="str">
        <f>HYPERLINK(I12182)</f>
        <v>https://cps.dgist.ac.kr/wp-content/uploads/2015/09/37.-An-Integrated-Framework-for-Real-Time-Interaction-of-Vehicles-with-Human.pdf</v>
      </c>
      <c r="I12182" t="s">
        <v>11207</v>
      </c>
      <c r="K12182">
        <v>21</v>
      </c>
      <c r="L12182" s="41">
        <v>43545</v>
      </c>
      <c r="M12182" t="s">
        <v>3356</v>
      </c>
      <c r="U12182">
        <v>0</v>
      </c>
      <c r="V12182" t="s">
        <v>2923</v>
      </c>
      <c r="W12182">
        <v>0</v>
      </c>
      <c r="X12182">
        <v>6</v>
      </c>
    </row>
    <row r="12183" spans="2:25" x14ac:dyDescent="0.3">
      <c r="B12183">
        <v>0</v>
      </c>
      <c r="C12183" t="s">
        <v>4802</v>
      </c>
      <c r="D12183" t="s">
        <v>4801</v>
      </c>
      <c r="E12183">
        <v>2017</v>
      </c>
      <c r="F12183" t="s">
        <v>4577</v>
      </c>
      <c r="G12183" t="s">
        <v>3321</v>
      </c>
      <c r="H12183" s="6" t="str">
        <f>HYPERLINK(I12183)</f>
        <v>https://journals.sagepub.com/doi/abs/10.1177/1541931213601891</v>
      </c>
      <c r="I12183" t="s">
        <v>4800</v>
      </c>
      <c r="K12183">
        <v>22</v>
      </c>
      <c r="L12183" s="41">
        <v>43545</v>
      </c>
      <c r="U12183">
        <v>0</v>
      </c>
      <c r="V12183" t="s">
        <v>2923</v>
      </c>
      <c r="W12183">
        <v>0</v>
      </c>
      <c r="X12183">
        <v>3</v>
      </c>
      <c r="Y12183">
        <v>2</v>
      </c>
    </row>
    <row r="12184" spans="2:25" x14ac:dyDescent="0.3">
      <c r="B12184">
        <v>0</v>
      </c>
      <c r="C12184" t="s">
        <v>4816</v>
      </c>
      <c r="D12184" t="s">
        <v>4815</v>
      </c>
      <c r="E12184">
        <v>2017</v>
      </c>
      <c r="F12184" t="s">
        <v>4814</v>
      </c>
      <c r="G12184" t="s">
        <v>3328</v>
      </c>
      <c r="H12184" s="6" t="str">
        <f>HYPERLINK(I12184)</f>
        <v>https://link.springer.com/chapter/10.1007/978-3-658-19059-0_22</v>
      </c>
      <c r="I12184" t="s">
        <v>4813</v>
      </c>
      <c r="K12184">
        <v>23</v>
      </c>
      <c r="L12184" s="41">
        <v>43545</v>
      </c>
      <c r="U12184">
        <v>0</v>
      </c>
      <c r="V12184" t="s">
        <v>2923</v>
      </c>
      <c r="W12184">
        <v>0</v>
      </c>
      <c r="X12184">
        <v>3</v>
      </c>
      <c r="Y12184">
        <v>2</v>
      </c>
    </row>
    <row r="12185" spans="2:25" x14ac:dyDescent="0.3">
      <c r="B12185">
        <v>0</v>
      </c>
      <c r="C12185" t="s">
        <v>1663</v>
      </c>
      <c r="D12185" t="s">
        <v>1664</v>
      </c>
      <c r="F12185" t="s">
        <v>9352</v>
      </c>
      <c r="H12185" s="6" t="str">
        <f>HYPERLINK(I12185)</f>
        <v>http://www.csl.mtu.edu/classes/cs4760/www/projects/s17/grad10/www/HCI_Topic_Paper.pdf</v>
      </c>
      <c r="I12185" t="s">
        <v>9351</v>
      </c>
      <c r="K12185">
        <v>24</v>
      </c>
      <c r="L12185" s="41">
        <v>43545</v>
      </c>
      <c r="M12185" t="s">
        <v>3356</v>
      </c>
      <c r="U12185">
        <v>0</v>
      </c>
      <c r="V12185" t="s">
        <v>2923</v>
      </c>
      <c r="W12185">
        <v>0</v>
      </c>
      <c r="X12185">
        <v>1</v>
      </c>
    </row>
    <row r="12186" spans="2:25" x14ac:dyDescent="0.3">
      <c r="B12186">
        <v>1</v>
      </c>
      <c r="C12186" t="s">
        <v>11206</v>
      </c>
      <c r="D12186" t="s">
        <v>11205</v>
      </c>
      <c r="E12186">
        <v>2018</v>
      </c>
      <c r="G12186" t="s">
        <v>11090</v>
      </c>
      <c r="H12186" s="6" t="str">
        <f>HYPERLINK(I12186)</f>
        <v>https://injuryprevention.bmj.com/content/early/2018/01/20/injuryprev-2017-042567.abstract</v>
      </c>
      <c r="I12186" t="s">
        <v>11204</v>
      </c>
      <c r="J12186" t="s">
        <v>11203</v>
      </c>
      <c r="K12186">
        <v>25</v>
      </c>
      <c r="L12186" s="41">
        <v>43545</v>
      </c>
      <c r="U12186">
        <v>1</v>
      </c>
      <c r="V12186" t="s">
        <v>2931</v>
      </c>
      <c r="W12186">
        <v>0</v>
      </c>
      <c r="X12186">
        <v>3</v>
      </c>
      <c r="Y12186">
        <v>1</v>
      </c>
    </row>
    <row r="12187" spans="2:25" x14ac:dyDescent="0.3">
      <c r="B12187">
        <v>0</v>
      </c>
      <c r="C12187" t="s">
        <v>11202</v>
      </c>
      <c r="D12187" t="s">
        <v>11201</v>
      </c>
      <c r="E12187">
        <v>2017</v>
      </c>
      <c r="F12187" t="s">
        <v>11200</v>
      </c>
      <c r="G12187" t="s">
        <v>11199</v>
      </c>
      <c r="H12187" s="6" t="str">
        <f>HYPERLINK(I12187)</f>
        <v>http://communications.uniza.sk/index.php/communications/article/view/267</v>
      </c>
      <c r="I12187" t="s">
        <v>11198</v>
      </c>
      <c r="K12187">
        <v>26</v>
      </c>
      <c r="L12187" s="41">
        <v>43545</v>
      </c>
      <c r="U12187">
        <v>0</v>
      </c>
      <c r="V12187" t="s">
        <v>2923</v>
      </c>
      <c r="W12187">
        <v>0</v>
      </c>
      <c r="X12187">
        <v>3</v>
      </c>
      <c r="Y12187">
        <v>2</v>
      </c>
    </row>
    <row r="12188" spans="2:25" x14ac:dyDescent="0.3">
      <c r="B12188">
        <v>0</v>
      </c>
      <c r="C12188" t="s">
        <v>4764</v>
      </c>
      <c r="D12188" t="s">
        <v>4763</v>
      </c>
      <c r="E12188">
        <v>2018</v>
      </c>
      <c r="F12188" t="s">
        <v>4762</v>
      </c>
      <c r="G12188" t="s">
        <v>3560</v>
      </c>
      <c r="H12188" s="6" t="str">
        <f>HYPERLINK(I12188)</f>
        <v>https://books.google.com/books?hl=en&amp;lr=&amp;id=0P9oDwAAQBAJ&amp;oi=fnd&amp;pg=PA145&amp;dq=%22human+machine+interface%22+(%22self-driving+car%22+OR+%22self-driving+cars%22)+-pedestrian+-wheelchair+-military+-business&amp;ots=TjDyUJGBx8&amp;sig=kKLXiGTaL_-TwoDwcdsVpMsGMZ8</v>
      </c>
      <c r="I12188" t="s">
        <v>11197</v>
      </c>
      <c r="K12188">
        <v>27</v>
      </c>
      <c r="L12188" s="41">
        <v>43545</v>
      </c>
      <c r="U12188">
        <v>0</v>
      </c>
      <c r="V12188" t="s">
        <v>2923</v>
      </c>
      <c r="W12188">
        <v>0</v>
      </c>
      <c r="X12188">
        <v>3</v>
      </c>
      <c r="Y12188">
        <v>1</v>
      </c>
    </row>
    <row r="12189" spans="2:25" x14ac:dyDescent="0.3">
      <c r="B12189">
        <v>0</v>
      </c>
      <c r="C12189" t="s">
        <v>4799</v>
      </c>
      <c r="D12189" t="s">
        <v>4798</v>
      </c>
      <c r="E12189">
        <v>2016</v>
      </c>
      <c r="G12189" t="s">
        <v>3724</v>
      </c>
      <c r="H12189" s="6" t="str">
        <f>HYPERLINK(I12189)</f>
        <v>https://ntrs.nasa.gov/search.jsp?R=20160009301</v>
      </c>
      <c r="I12189" t="s">
        <v>4797</v>
      </c>
      <c r="K12189">
        <v>28</v>
      </c>
      <c r="L12189" s="41">
        <v>43545</v>
      </c>
      <c r="U12189">
        <v>0</v>
      </c>
      <c r="V12189" t="s">
        <v>2923</v>
      </c>
      <c r="W12189">
        <v>0</v>
      </c>
      <c r="X12189">
        <v>2</v>
      </c>
      <c r="Y12189">
        <v>3</v>
      </c>
    </row>
    <row r="12190" spans="2:25" x14ac:dyDescent="0.3">
      <c r="B12190">
        <v>0</v>
      </c>
      <c r="C12190" t="s">
        <v>11196</v>
      </c>
      <c r="D12190" t="s">
        <v>11195</v>
      </c>
      <c r="E12190">
        <v>2017</v>
      </c>
      <c r="F12190" t="s">
        <v>11194</v>
      </c>
      <c r="G12190" t="s">
        <v>3314</v>
      </c>
      <c r="H12190" s="6" t="str">
        <f>HYPERLINK(I12190)</f>
        <v>https://ieeexplore.ieee.org/abstract/document/8228255/</v>
      </c>
      <c r="I12190" t="s">
        <v>11193</v>
      </c>
      <c r="K12190">
        <v>29</v>
      </c>
      <c r="L12190" s="41">
        <v>43545</v>
      </c>
      <c r="U12190">
        <v>0</v>
      </c>
      <c r="V12190" t="s">
        <v>2923</v>
      </c>
      <c r="W12190">
        <v>0</v>
      </c>
      <c r="X12190">
        <v>2</v>
      </c>
      <c r="Y12190">
        <v>2</v>
      </c>
    </row>
    <row r="12191" spans="2:25" x14ac:dyDescent="0.3">
      <c r="B12191">
        <v>3</v>
      </c>
      <c r="C12191" t="s">
        <v>11192</v>
      </c>
      <c r="D12191" t="s">
        <v>11191</v>
      </c>
      <c r="E12191">
        <v>2016</v>
      </c>
      <c r="F12191" t="s">
        <v>11190</v>
      </c>
      <c r="G12191" t="s">
        <v>11189</v>
      </c>
      <c r="H12191" s="6" t="str">
        <f>HYPERLINK(I12191)</f>
        <v>https://pacsec.jp/psj16/PSJ2016_WenyuanXu_CanYouTrustAutonomousVehicles_Slides_Liu_final.pdf</v>
      </c>
      <c r="I12191" t="s">
        <v>11188</v>
      </c>
      <c r="J12191" t="s">
        <v>11187</v>
      </c>
      <c r="K12191">
        <v>30</v>
      </c>
      <c r="L12191" s="41">
        <v>43545</v>
      </c>
      <c r="M12191" t="s">
        <v>3356</v>
      </c>
      <c r="U12191">
        <v>3</v>
      </c>
      <c r="V12191" t="s">
        <v>2931</v>
      </c>
      <c r="W12191">
        <v>1</v>
      </c>
      <c r="X12191">
        <v>3</v>
      </c>
      <c r="Y12191">
        <v>3</v>
      </c>
    </row>
    <row r="12192" spans="2:25" x14ac:dyDescent="0.3">
      <c r="B12192">
        <v>31</v>
      </c>
      <c r="C12192" t="s">
        <v>4340</v>
      </c>
      <c r="D12192" t="s">
        <v>4339</v>
      </c>
      <c r="E12192">
        <v>2017</v>
      </c>
      <c r="F12192" t="s">
        <v>4338</v>
      </c>
      <c r="G12192" t="s">
        <v>3314</v>
      </c>
      <c r="H12192" s="6" t="str">
        <f>HYPERLINK(I12192)</f>
        <v>https://ieeexplore.ieee.org/abstract/document/7778207/</v>
      </c>
      <c r="I12192" t="s">
        <v>4337</v>
      </c>
      <c r="J12192" t="s">
        <v>4336</v>
      </c>
      <c r="K12192">
        <v>31</v>
      </c>
      <c r="L12192" s="41">
        <v>43545</v>
      </c>
      <c r="U12192">
        <v>31</v>
      </c>
      <c r="V12192" t="s">
        <v>4335</v>
      </c>
      <c r="W12192">
        <v>8</v>
      </c>
      <c r="X12192">
        <v>4</v>
      </c>
      <c r="Y12192">
        <v>2</v>
      </c>
    </row>
    <row r="12193" spans="2:25" x14ac:dyDescent="0.3">
      <c r="B12193">
        <v>22</v>
      </c>
      <c r="C12193" t="s">
        <v>676</v>
      </c>
      <c r="D12193" t="s">
        <v>677</v>
      </c>
      <c r="E12193">
        <v>2017</v>
      </c>
      <c r="F12193" t="s">
        <v>9988</v>
      </c>
      <c r="G12193" t="s">
        <v>3378</v>
      </c>
      <c r="H12193" s="6" t="str">
        <f>HYPERLINK(I12193)</f>
        <v>https://dl.acm.org/citation.cfm?id=3025198</v>
      </c>
      <c r="I12193" t="s">
        <v>678</v>
      </c>
      <c r="J12193" t="s">
        <v>9987</v>
      </c>
      <c r="K12193">
        <v>32</v>
      </c>
      <c r="L12193" s="41">
        <v>43545</v>
      </c>
      <c r="U12193">
        <v>22</v>
      </c>
      <c r="V12193" t="s">
        <v>3049</v>
      </c>
      <c r="W12193">
        <v>6</v>
      </c>
      <c r="X12193">
        <v>4</v>
      </c>
      <c r="Y12193">
        <v>2</v>
      </c>
    </row>
    <row r="12194" spans="2:25" x14ac:dyDescent="0.3">
      <c r="B12194">
        <v>5</v>
      </c>
      <c r="C12194" t="s">
        <v>11186</v>
      </c>
      <c r="D12194" t="s">
        <v>11185</v>
      </c>
      <c r="E12194">
        <v>2017</v>
      </c>
      <c r="F12194" t="s">
        <v>9966</v>
      </c>
      <c r="G12194" t="s">
        <v>3378</v>
      </c>
      <c r="H12194" s="6" t="str">
        <f>HYPERLINK(I12194)</f>
        <v>https://dl.acm.org/citation.cfm?id=3132532</v>
      </c>
      <c r="I12194" t="s">
        <v>11184</v>
      </c>
      <c r="J12194" t="s">
        <v>11183</v>
      </c>
      <c r="K12194">
        <v>33</v>
      </c>
      <c r="L12194" s="41">
        <v>43545</v>
      </c>
      <c r="U12194">
        <v>5</v>
      </c>
      <c r="V12194" t="s">
        <v>2975</v>
      </c>
      <c r="W12194">
        <v>1</v>
      </c>
      <c r="X12194">
        <v>4</v>
      </c>
      <c r="Y12194">
        <v>2</v>
      </c>
    </row>
    <row r="12195" spans="2:25" x14ac:dyDescent="0.3">
      <c r="B12195">
        <v>36</v>
      </c>
      <c r="C12195" t="s">
        <v>9683</v>
      </c>
      <c r="D12195" t="s">
        <v>9682</v>
      </c>
      <c r="E12195">
        <v>2015</v>
      </c>
      <c r="F12195" t="s">
        <v>4538</v>
      </c>
      <c r="G12195" t="s">
        <v>4116</v>
      </c>
      <c r="H12195" s="6" t="str">
        <f>HYPERLINK(I12195)</f>
        <v>https://digital-library.theiet.org/content/journals/10.1049/iet-its.2014.0168</v>
      </c>
      <c r="I12195" t="s">
        <v>9681</v>
      </c>
      <c r="J12195" t="s">
        <v>9680</v>
      </c>
      <c r="K12195">
        <v>34</v>
      </c>
      <c r="L12195" s="41">
        <v>43545</v>
      </c>
      <c r="U12195">
        <v>36</v>
      </c>
      <c r="V12195" t="s">
        <v>2926</v>
      </c>
      <c r="W12195">
        <v>18</v>
      </c>
      <c r="X12195">
        <v>2</v>
      </c>
      <c r="Y12195">
        <v>4</v>
      </c>
    </row>
    <row r="12196" spans="2:25" x14ac:dyDescent="0.3">
      <c r="B12196">
        <v>7</v>
      </c>
      <c r="C12196" t="s">
        <v>11182</v>
      </c>
      <c r="D12196" t="s">
        <v>11181</v>
      </c>
      <c r="E12196">
        <v>2016</v>
      </c>
      <c r="F12196" t="s">
        <v>6566</v>
      </c>
      <c r="G12196" t="s">
        <v>6463</v>
      </c>
      <c r="H12196" s="6" t="str">
        <f>HYPERLINK(I12196)</f>
        <v>https://dl.gi.de/handle/20.500.12116/305</v>
      </c>
      <c r="I12196" t="s">
        <v>11180</v>
      </c>
      <c r="J12196" t="s">
        <v>11179</v>
      </c>
      <c r="K12196">
        <v>35</v>
      </c>
      <c r="L12196" s="41">
        <v>43545</v>
      </c>
      <c r="U12196">
        <v>7</v>
      </c>
      <c r="V12196" t="s">
        <v>3166</v>
      </c>
      <c r="W12196">
        <v>2</v>
      </c>
      <c r="X12196">
        <v>4</v>
      </c>
      <c r="Y12196">
        <v>3</v>
      </c>
    </row>
    <row r="12197" spans="2:25" x14ac:dyDescent="0.3">
      <c r="B12197">
        <v>14</v>
      </c>
      <c r="C12197" t="s">
        <v>9256</v>
      </c>
      <c r="D12197" t="s">
        <v>9255</v>
      </c>
      <c r="E12197">
        <v>2014</v>
      </c>
      <c r="F12197" t="s">
        <v>9254</v>
      </c>
      <c r="G12197" t="s">
        <v>3378</v>
      </c>
      <c r="H12197" s="6" t="str">
        <f>HYPERLINK(I12197)</f>
        <v>https://dl.acm.org/citation.cfm?id=2661357</v>
      </c>
      <c r="I12197" t="s">
        <v>9253</v>
      </c>
      <c r="J12197" t="s">
        <v>9252</v>
      </c>
      <c r="K12197">
        <v>36</v>
      </c>
      <c r="L12197" s="41">
        <v>43545</v>
      </c>
      <c r="U12197">
        <v>14</v>
      </c>
      <c r="V12197" t="s">
        <v>3036</v>
      </c>
      <c r="W12197">
        <v>7</v>
      </c>
      <c r="X12197">
        <v>2</v>
      </c>
      <c r="Y12197">
        <v>5</v>
      </c>
    </row>
    <row r="12198" spans="2:25" x14ac:dyDescent="0.3">
      <c r="B12198">
        <v>6</v>
      </c>
      <c r="C12198" t="s">
        <v>1108</v>
      </c>
      <c r="D12198" t="s">
        <v>1109</v>
      </c>
      <c r="E12198">
        <v>2017</v>
      </c>
      <c r="F12198" t="s">
        <v>4420</v>
      </c>
      <c r="G12198" t="s">
        <v>3378</v>
      </c>
      <c r="H12198" s="6" t="str">
        <f>HYPERLINK(I12198)</f>
        <v>https://dl.acm.org/citation.cfm?id=3123014</v>
      </c>
      <c r="I12198" t="s">
        <v>1110</v>
      </c>
      <c r="J12198" t="s">
        <v>7281</v>
      </c>
      <c r="K12198">
        <v>37</v>
      </c>
      <c r="L12198" s="41">
        <v>43545</v>
      </c>
      <c r="U12198">
        <v>6</v>
      </c>
      <c r="V12198" t="s">
        <v>2934</v>
      </c>
      <c r="W12198">
        <v>2</v>
      </c>
      <c r="X12198">
        <v>4</v>
      </c>
      <c r="Y12198">
        <v>2</v>
      </c>
    </row>
    <row r="12199" spans="2:25" x14ac:dyDescent="0.3">
      <c r="B12199">
        <v>2</v>
      </c>
      <c r="C12199" t="s">
        <v>4768</v>
      </c>
      <c r="D12199" t="s">
        <v>4767</v>
      </c>
      <c r="E12199">
        <v>2017</v>
      </c>
      <c r="F12199" t="s">
        <v>3594</v>
      </c>
      <c r="G12199" t="s">
        <v>3328</v>
      </c>
      <c r="H12199" s="6" t="str">
        <f>HYPERLINK(I12199)</f>
        <v>https://link.springer.com/chapter/10.1007/978-3-319-60441-1_45</v>
      </c>
      <c r="I12199" t="s">
        <v>4766</v>
      </c>
      <c r="J12199" t="s">
        <v>4765</v>
      </c>
      <c r="K12199">
        <v>38</v>
      </c>
      <c r="L12199" s="41">
        <v>43545</v>
      </c>
      <c r="U12199">
        <v>2</v>
      </c>
      <c r="V12199" t="s">
        <v>2931</v>
      </c>
      <c r="W12199">
        <v>1</v>
      </c>
      <c r="X12199">
        <v>4</v>
      </c>
      <c r="Y12199">
        <v>2</v>
      </c>
    </row>
    <row r="12200" spans="2:25" x14ac:dyDescent="0.3">
      <c r="B12200">
        <v>2</v>
      </c>
      <c r="C12200" t="s">
        <v>11178</v>
      </c>
      <c r="D12200" t="s">
        <v>11177</v>
      </c>
      <c r="E12200">
        <v>2018</v>
      </c>
      <c r="F12200" t="s">
        <v>11176</v>
      </c>
      <c r="G12200" t="s">
        <v>3423</v>
      </c>
      <c r="H12200" s="6" t="str">
        <f>HYPERLINK(I12200)</f>
        <v>https://onlinelibrary.wiley.com/doi/abs/10.1002/ijch.201700148</v>
      </c>
      <c r="I12200" t="s">
        <v>11175</v>
      </c>
      <c r="J12200" t="s">
        <v>11174</v>
      </c>
      <c r="K12200">
        <v>39</v>
      </c>
      <c r="L12200" s="41">
        <v>43545</v>
      </c>
      <c r="U12200">
        <v>2</v>
      </c>
      <c r="V12200" t="s">
        <v>2949</v>
      </c>
      <c r="W12200">
        <v>2</v>
      </c>
      <c r="X12200">
        <v>1</v>
      </c>
      <c r="Y12200">
        <v>1</v>
      </c>
    </row>
    <row r="12201" spans="2:25" x14ac:dyDescent="0.3">
      <c r="B12201">
        <v>24</v>
      </c>
      <c r="C12201" t="s">
        <v>4782</v>
      </c>
      <c r="D12201" t="s">
        <v>4781</v>
      </c>
      <c r="E12201">
        <v>2017</v>
      </c>
      <c r="F12201" t="s">
        <v>4780</v>
      </c>
      <c r="G12201" t="s">
        <v>3347</v>
      </c>
      <c r="H12201" s="6" t="str">
        <f>HYPERLINK(I12201)</f>
        <v>https://www.sciencedirect.com/science/article/pii/S0001457517301094</v>
      </c>
      <c r="I12201" t="s">
        <v>4779</v>
      </c>
      <c r="J12201" t="s">
        <v>4778</v>
      </c>
      <c r="K12201">
        <v>40</v>
      </c>
      <c r="L12201" s="41">
        <v>43545</v>
      </c>
      <c r="U12201">
        <v>24</v>
      </c>
      <c r="V12201" t="s">
        <v>2977</v>
      </c>
      <c r="W12201">
        <v>8</v>
      </c>
      <c r="X12201">
        <v>3</v>
      </c>
      <c r="Y12201">
        <v>2</v>
      </c>
    </row>
    <row r="12202" spans="2:25" x14ac:dyDescent="0.3">
      <c r="B12202">
        <v>10</v>
      </c>
      <c r="C12202" t="s">
        <v>11173</v>
      </c>
      <c r="D12202" t="s">
        <v>11172</v>
      </c>
      <c r="E12202">
        <v>2014</v>
      </c>
      <c r="F12202" t="s">
        <v>11171</v>
      </c>
      <c r="G12202" t="s">
        <v>3314</v>
      </c>
      <c r="H12202" s="6" t="str">
        <f>HYPERLINK(I12202)</f>
        <v>https://ieeexplore.ieee.org/abstract/document/6776304/</v>
      </c>
      <c r="I12202" t="s">
        <v>11170</v>
      </c>
      <c r="J12202" t="s">
        <v>11169</v>
      </c>
      <c r="K12202">
        <v>41</v>
      </c>
      <c r="L12202" s="41">
        <v>43545</v>
      </c>
      <c r="U12202">
        <v>10</v>
      </c>
      <c r="V12202" t="s">
        <v>2949</v>
      </c>
      <c r="W12202">
        <v>10</v>
      </c>
      <c r="X12202">
        <v>1</v>
      </c>
      <c r="Y12202">
        <v>5</v>
      </c>
    </row>
    <row r="12203" spans="2:25" x14ac:dyDescent="0.3">
      <c r="B12203">
        <v>0</v>
      </c>
      <c r="C12203" t="s">
        <v>11168</v>
      </c>
      <c r="D12203" t="s">
        <v>11167</v>
      </c>
      <c r="E12203">
        <v>2018</v>
      </c>
      <c r="F12203" t="s">
        <v>11166</v>
      </c>
      <c r="G12203" t="s">
        <v>4389</v>
      </c>
      <c r="H12203" s="6" t="str">
        <f>HYPERLINK(I12203)</f>
        <v>https://www.ingentaconnect.com/content/asma/amhp/2018/00000089/00000005/art00002</v>
      </c>
      <c r="I12203" t="s">
        <v>11165</v>
      </c>
      <c r="K12203">
        <v>42</v>
      </c>
      <c r="L12203" s="41">
        <v>43545</v>
      </c>
      <c r="U12203">
        <v>0</v>
      </c>
      <c r="V12203" t="s">
        <v>2923</v>
      </c>
      <c r="W12203">
        <v>0</v>
      </c>
      <c r="X12203">
        <v>1</v>
      </c>
      <c r="Y12203">
        <v>1</v>
      </c>
    </row>
    <row r="12204" spans="2:25" x14ac:dyDescent="0.3">
      <c r="B12204">
        <v>0</v>
      </c>
      <c r="C12204" t="s">
        <v>11164</v>
      </c>
      <c r="D12204" t="s">
        <v>11163</v>
      </c>
      <c r="E12204">
        <v>2017</v>
      </c>
      <c r="F12204" t="s">
        <v>6434</v>
      </c>
      <c r="G12204" t="s">
        <v>3328</v>
      </c>
      <c r="H12204" s="6" t="str">
        <f>HYPERLINK(I12204)</f>
        <v>https://link.springer.com/content/pdf/10.1007/978-3-658-14219-3_34.pdf</v>
      </c>
      <c r="I12204" t="s">
        <v>11162</v>
      </c>
      <c r="K12204">
        <v>43</v>
      </c>
      <c r="L12204" s="41">
        <v>43545</v>
      </c>
      <c r="U12204">
        <v>0</v>
      </c>
      <c r="V12204" t="s">
        <v>2923</v>
      </c>
      <c r="W12204">
        <v>0</v>
      </c>
      <c r="X12204">
        <v>1</v>
      </c>
      <c r="Y12204">
        <v>2</v>
      </c>
    </row>
    <row r="12205" spans="2:25" x14ac:dyDescent="0.3">
      <c r="B12205">
        <v>16</v>
      </c>
      <c r="C12205" t="s">
        <v>4773</v>
      </c>
      <c r="D12205" t="s">
        <v>4772</v>
      </c>
      <c r="E12205">
        <v>2012</v>
      </c>
      <c r="F12205" t="s">
        <v>4771</v>
      </c>
      <c r="G12205" t="s">
        <v>3670</v>
      </c>
      <c r="H12205" s="6" t="str">
        <f>HYPERLINK(I12205)</f>
        <v>https://elibrary.asabe.org/abstract.asp?aid=41743</v>
      </c>
      <c r="I12205" t="s">
        <v>4770</v>
      </c>
      <c r="J12205" t="s">
        <v>4769</v>
      </c>
      <c r="K12205">
        <v>44</v>
      </c>
      <c r="L12205" s="41">
        <v>43545</v>
      </c>
      <c r="U12205">
        <v>16</v>
      </c>
      <c r="V12205" t="s">
        <v>3182</v>
      </c>
      <c r="W12205">
        <v>4</v>
      </c>
      <c r="X12205">
        <v>4</v>
      </c>
      <c r="Y12205">
        <v>7</v>
      </c>
    </row>
    <row r="12206" spans="2:25" x14ac:dyDescent="0.3">
      <c r="B12206">
        <v>17</v>
      </c>
      <c r="C12206" t="s">
        <v>27</v>
      </c>
      <c r="D12206" t="s">
        <v>28</v>
      </c>
      <c r="E12206">
        <v>2015</v>
      </c>
      <c r="F12206" t="s">
        <v>6564</v>
      </c>
      <c r="G12206" t="s">
        <v>3347</v>
      </c>
      <c r="H12206" s="6" t="str">
        <f>HYPERLINK(I12206)</f>
        <v>https://www.sciencedirect.com/science/article/pii/S2351978915007684</v>
      </c>
      <c r="I12206" t="s">
        <v>30</v>
      </c>
      <c r="J12206" t="s">
        <v>11161</v>
      </c>
      <c r="K12206">
        <v>45</v>
      </c>
      <c r="L12206" s="41">
        <v>43545</v>
      </c>
      <c r="U12206">
        <v>17</v>
      </c>
      <c r="V12206" t="s">
        <v>10405</v>
      </c>
      <c r="W12206">
        <v>3</v>
      </c>
      <c r="X12206">
        <v>5</v>
      </c>
      <c r="Y12206">
        <v>4</v>
      </c>
    </row>
    <row r="12207" spans="2:25" x14ac:dyDescent="0.3">
      <c r="B12207">
        <v>2</v>
      </c>
      <c r="C12207" t="s">
        <v>11160</v>
      </c>
      <c r="D12207" t="s">
        <v>11159</v>
      </c>
      <c r="E12207">
        <v>2016</v>
      </c>
      <c r="F12207" t="s">
        <v>5433</v>
      </c>
      <c r="G12207" t="s">
        <v>3328</v>
      </c>
      <c r="H12207" s="6" t="str">
        <f>HYPERLINK(I12207)</f>
        <v>https://link.springer.com/article/10.1007/s38314-016-0085-8</v>
      </c>
      <c r="I12207" t="s">
        <v>11158</v>
      </c>
      <c r="J12207" t="s">
        <v>11157</v>
      </c>
      <c r="K12207">
        <v>46</v>
      </c>
      <c r="L12207" s="41">
        <v>43545</v>
      </c>
      <c r="U12207">
        <v>2</v>
      </c>
      <c r="V12207" t="s">
        <v>2953</v>
      </c>
      <c r="W12207">
        <v>1</v>
      </c>
      <c r="X12207">
        <v>2</v>
      </c>
      <c r="Y12207">
        <v>3</v>
      </c>
    </row>
    <row r="12208" spans="2:25" x14ac:dyDescent="0.3">
      <c r="B12208">
        <v>0</v>
      </c>
      <c r="C12208" t="s">
        <v>11156</v>
      </c>
      <c r="D12208" t="s">
        <v>11155</v>
      </c>
      <c r="E12208">
        <v>2018</v>
      </c>
      <c r="F12208" t="s">
        <v>3336</v>
      </c>
      <c r="G12208" t="s">
        <v>3314</v>
      </c>
      <c r="H12208" s="6" t="str">
        <f>HYPERLINK(I12208)</f>
        <v>https://ieeexplore.ieee.org/abstract/document/8277097/</v>
      </c>
      <c r="I12208" t="s">
        <v>11154</v>
      </c>
      <c r="K12208">
        <v>47</v>
      </c>
      <c r="L12208" s="41">
        <v>43545</v>
      </c>
      <c r="U12208">
        <v>0</v>
      </c>
      <c r="V12208" t="s">
        <v>2923</v>
      </c>
      <c r="W12208">
        <v>0</v>
      </c>
      <c r="X12208">
        <v>3</v>
      </c>
      <c r="Y12208">
        <v>1</v>
      </c>
    </row>
    <row r="12209" spans="2:25" x14ac:dyDescent="0.3">
      <c r="B12209">
        <v>3</v>
      </c>
      <c r="C12209" t="s">
        <v>9325</v>
      </c>
      <c r="D12209" t="s">
        <v>9324</v>
      </c>
      <c r="E12209">
        <v>2017</v>
      </c>
      <c r="G12209" t="s">
        <v>5243</v>
      </c>
      <c r="H12209" s="6" t="str">
        <f>HYPERLINK(I12209)</f>
        <v>https://www.sae.org/publications/technical-papers/content/2017-01-0068/</v>
      </c>
      <c r="I12209" t="s">
        <v>9323</v>
      </c>
      <c r="J12209" t="s">
        <v>9322</v>
      </c>
      <c r="K12209">
        <v>48</v>
      </c>
      <c r="L12209" s="41">
        <v>43545</v>
      </c>
      <c r="U12209">
        <v>3</v>
      </c>
      <c r="V12209" t="s">
        <v>2954</v>
      </c>
      <c r="W12209">
        <v>1</v>
      </c>
      <c r="X12209">
        <v>5</v>
      </c>
      <c r="Y12209">
        <v>2</v>
      </c>
    </row>
    <row r="12210" spans="2:25" x14ac:dyDescent="0.3">
      <c r="B12210">
        <v>0</v>
      </c>
      <c r="C12210" t="s">
        <v>11153</v>
      </c>
      <c r="D12210" t="s">
        <v>11152</v>
      </c>
      <c r="E12210">
        <v>2018</v>
      </c>
      <c r="F12210" t="s">
        <v>11151</v>
      </c>
      <c r="G12210" t="s">
        <v>3880</v>
      </c>
      <c r="H12210" s="6" t="str">
        <f>HYPERLINK(I12210)</f>
        <v>https://www.mdpi.com/2414-4088/2/4/75</v>
      </c>
      <c r="I12210" t="s">
        <v>11150</v>
      </c>
      <c r="K12210">
        <v>49</v>
      </c>
      <c r="L12210" s="41">
        <v>43545</v>
      </c>
      <c r="U12210">
        <v>0</v>
      </c>
      <c r="V12210" t="s">
        <v>2923</v>
      </c>
      <c r="W12210">
        <v>0</v>
      </c>
      <c r="X12210">
        <v>3</v>
      </c>
      <c r="Y12210">
        <v>1</v>
      </c>
    </row>
    <row r="12211" spans="2:25" x14ac:dyDescent="0.3">
      <c r="B12211">
        <v>7</v>
      </c>
      <c r="C12211" t="s">
        <v>1300</v>
      </c>
      <c r="D12211" t="s">
        <v>1301</v>
      </c>
      <c r="E12211">
        <v>2017</v>
      </c>
      <c r="F12211" t="s">
        <v>11149</v>
      </c>
      <c r="G12211" t="s">
        <v>3314</v>
      </c>
      <c r="H12211" s="6" t="str">
        <f>HYPERLINK(I12211)</f>
        <v>https://ieeexplore.ieee.org/abstract/document/8122827/</v>
      </c>
      <c r="I12211" t="s">
        <v>1302</v>
      </c>
      <c r="J12211" t="s">
        <v>11148</v>
      </c>
      <c r="K12211">
        <v>50</v>
      </c>
      <c r="L12211" s="41">
        <v>43545</v>
      </c>
      <c r="U12211">
        <v>7</v>
      </c>
      <c r="V12211" t="s">
        <v>3021</v>
      </c>
      <c r="W12211">
        <v>2</v>
      </c>
      <c r="X12211">
        <v>3</v>
      </c>
      <c r="Y12211">
        <v>2</v>
      </c>
    </row>
    <row r="12212" spans="2:25" x14ac:dyDescent="0.3">
      <c r="B12212">
        <v>0</v>
      </c>
      <c r="C12212" t="s">
        <v>11147</v>
      </c>
      <c r="D12212" t="s">
        <v>11146</v>
      </c>
      <c r="E12212">
        <v>2017</v>
      </c>
      <c r="F12212" t="s">
        <v>11145</v>
      </c>
      <c r="G12212" t="s">
        <v>3314</v>
      </c>
      <c r="H12212" s="6" t="str">
        <f>HYPERLINK(I12212)</f>
        <v>https://ieeexplore.ieee.org/abstract/document/8275630/</v>
      </c>
      <c r="I12212" t="s">
        <v>11144</v>
      </c>
      <c r="K12212">
        <v>51</v>
      </c>
      <c r="L12212" s="41">
        <v>43545</v>
      </c>
      <c r="U12212">
        <v>0</v>
      </c>
      <c r="V12212" t="s">
        <v>2923</v>
      </c>
      <c r="W12212">
        <v>0</v>
      </c>
      <c r="X12212">
        <v>3</v>
      </c>
      <c r="Y12212">
        <v>2</v>
      </c>
    </row>
    <row r="12213" spans="2:25" x14ac:dyDescent="0.3">
      <c r="B12213">
        <v>0</v>
      </c>
      <c r="C12213" t="s">
        <v>11143</v>
      </c>
      <c r="D12213" t="s">
        <v>11142</v>
      </c>
      <c r="E12213">
        <v>2018</v>
      </c>
      <c r="G12213" t="s">
        <v>5243</v>
      </c>
      <c r="H12213" s="6" t="str">
        <f>HYPERLINK(I12213)</f>
        <v>https://www.sae.org/publications/technical-papers/content/2018-01-0497/</v>
      </c>
      <c r="I12213" t="s">
        <v>11141</v>
      </c>
      <c r="K12213">
        <v>52</v>
      </c>
      <c r="L12213" s="41">
        <v>43545</v>
      </c>
      <c r="U12213">
        <v>0</v>
      </c>
      <c r="V12213" t="s">
        <v>2923</v>
      </c>
      <c r="W12213">
        <v>0</v>
      </c>
      <c r="X12213">
        <v>4</v>
      </c>
      <c r="Y12213">
        <v>1</v>
      </c>
    </row>
    <row r="12214" spans="2:25" x14ac:dyDescent="0.3">
      <c r="B12214">
        <v>3</v>
      </c>
      <c r="C12214" t="s">
        <v>1625</v>
      </c>
      <c r="D12214" t="s">
        <v>1626</v>
      </c>
      <c r="E12214">
        <v>2017</v>
      </c>
      <c r="F12214" t="s">
        <v>3583</v>
      </c>
      <c r="G12214" t="s">
        <v>3328</v>
      </c>
      <c r="H12214" s="6" t="str">
        <f>HYPERLINK(I12214)</f>
        <v>https://link.springer.com/chapter/10.1007/978-3-319-41956-5_11</v>
      </c>
      <c r="I12214" t="s">
        <v>1627</v>
      </c>
      <c r="J12214" t="s">
        <v>11140</v>
      </c>
      <c r="K12214">
        <v>53</v>
      </c>
      <c r="L12214" s="41">
        <v>43545</v>
      </c>
      <c r="U12214">
        <v>3</v>
      </c>
      <c r="V12214" t="s">
        <v>2954</v>
      </c>
      <c r="W12214">
        <v>1</v>
      </c>
      <c r="X12214">
        <v>6</v>
      </c>
      <c r="Y12214">
        <v>2</v>
      </c>
    </row>
    <row r="12215" spans="2:25" x14ac:dyDescent="0.3">
      <c r="B12215">
        <v>0</v>
      </c>
      <c r="C12215" t="s">
        <v>11139</v>
      </c>
      <c r="D12215" t="s">
        <v>11138</v>
      </c>
      <c r="E12215">
        <v>2017</v>
      </c>
      <c r="F12215" t="s">
        <v>11137</v>
      </c>
      <c r="G12215" t="s">
        <v>11136</v>
      </c>
      <c r="H12215" s="6" t="str">
        <f>HYPERLINK(I12215)</f>
        <v>http://www.lse.ac.uk/management/assets/documents/ischannel/iSCHANNEL-Volume-12-Online.pdf#page=11</v>
      </c>
      <c r="I12215" t="s">
        <v>11135</v>
      </c>
      <c r="K12215">
        <v>54</v>
      </c>
      <c r="L12215" s="41">
        <v>43545</v>
      </c>
      <c r="M12215" t="s">
        <v>3356</v>
      </c>
      <c r="U12215">
        <v>0</v>
      </c>
      <c r="V12215" t="s">
        <v>2923</v>
      </c>
      <c r="W12215">
        <v>0</v>
      </c>
      <c r="X12215">
        <v>1</v>
      </c>
      <c r="Y12215">
        <v>2</v>
      </c>
    </row>
    <row r="12216" spans="2:25" x14ac:dyDescent="0.3">
      <c r="B12216">
        <v>0</v>
      </c>
      <c r="C12216" t="s">
        <v>11134</v>
      </c>
      <c r="D12216" t="s">
        <v>11133</v>
      </c>
      <c r="F12216" t="s">
        <v>11132</v>
      </c>
      <c r="H12216" s="6" t="str">
        <f>HYPERLINK(I12216)</f>
        <v>https://www.niharikabalachandra.com/wp-content/uploads/2016/12/final-draft.pdf</v>
      </c>
      <c r="I12216" t="s">
        <v>11131</v>
      </c>
      <c r="K12216">
        <v>55</v>
      </c>
      <c r="L12216" s="41">
        <v>43545</v>
      </c>
      <c r="M12216" t="s">
        <v>3356</v>
      </c>
      <c r="U12216">
        <v>0</v>
      </c>
      <c r="V12216" t="s">
        <v>2923</v>
      </c>
      <c r="W12216">
        <v>0</v>
      </c>
      <c r="X12216">
        <v>1</v>
      </c>
    </row>
    <row r="12217" spans="2:25" x14ac:dyDescent="0.3">
      <c r="B12217">
        <v>0</v>
      </c>
      <c r="C12217" t="s">
        <v>11130</v>
      </c>
      <c r="D12217" t="s">
        <v>11129</v>
      </c>
      <c r="E12217">
        <v>2019</v>
      </c>
      <c r="F12217" t="s">
        <v>11128</v>
      </c>
      <c r="G12217" t="s">
        <v>3328</v>
      </c>
      <c r="H12217" s="6" t="str">
        <f>HYPERLINK(I12217)</f>
        <v>https://link.springer.com/chapter/10.1007/978-3-030-13273-6_47</v>
      </c>
      <c r="I12217" t="s">
        <v>11127</v>
      </c>
      <c r="K12217">
        <v>56</v>
      </c>
      <c r="L12217" s="41">
        <v>43545</v>
      </c>
      <c r="U12217">
        <v>0</v>
      </c>
      <c r="V12217" t="s">
        <v>2923</v>
      </c>
      <c r="W12217">
        <v>0</v>
      </c>
      <c r="X12217">
        <v>3</v>
      </c>
      <c r="Y12217">
        <v>1</v>
      </c>
    </row>
    <row r="12218" spans="2:25" x14ac:dyDescent="0.3">
      <c r="B12218">
        <v>1</v>
      </c>
      <c r="C12218" t="s">
        <v>10273</v>
      </c>
      <c r="D12218" t="s">
        <v>10272</v>
      </c>
      <c r="E12218">
        <v>2016</v>
      </c>
      <c r="F12218" t="s">
        <v>10271</v>
      </c>
      <c r="G12218" t="s">
        <v>3314</v>
      </c>
      <c r="H12218" s="6" t="str">
        <f>HYPERLINK(I12218)</f>
        <v>https://ieeexplore.ieee.org/abstract/document/7474034/</v>
      </c>
      <c r="I12218" t="s">
        <v>10270</v>
      </c>
      <c r="J12218" t="s">
        <v>10269</v>
      </c>
      <c r="K12218">
        <v>57</v>
      </c>
      <c r="L12218" s="41">
        <v>43545</v>
      </c>
      <c r="U12218">
        <v>1</v>
      </c>
      <c r="V12218" t="s">
        <v>2981</v>
      </c>
      <c r="W12218">
        <v>1</v>
      </c>
      <c r="X12218">
        <v>1</v>
      </c>
      <c r="Y12218">
        <v>3</v>
      </c>
    </row>
    <row r="12219" spans="2:25" x14ac:dyDescent="0.3">
      <c r="B12219">
        <v>0</v>
      </c>
      <c r="C12219" t="s">
        <v>11126</v>
      </c>
      <c r="D12219" t="s">
        <v>11118</v>
      </c>
      <c r="E12219">
        <v>2018</v>
      </c>
      <c r="F12219" t="s">
        <v>3520</v>
      </c>
      <c r="G12219" t="s">
        <v>3341</v>
      </c>
      <c r="H12219" s="6" t="str">
        <f>HYPERLINK(I12219)</f>
        <v>https://patents.google.com/patent/US20180345496A1/en</v>
      </c>
      <c r="I12219" t="s">
        <v>11125</v>
      </c>
      <c r="K12219">
        <v>58</v>
      </c>
      <c r="L12219" s="41">
        <v>43545</v>
      </c>
      <c r="U12219">
        <v>0</v>
      </c>
      <c r="V12219" t="s">
        <v>2923</v>
      </c>
      <c r="W12219">
        <v>0</v>
      </c>
      <c r="X12219">
        <v>5</v>
      </c>
      <c r="Y12219">
        <v>1</v>
      </c>
    </row>
    <row r="12220" spans="2:25" x14ac:dyDescent="0.3">
      <c r="B12220">
        <v>1</v>
      </c>
      <c r="C12220" t="s">
        <v>11124</v>
      </c>
      <c r="D12220" t="s">
        <v>11123</v>
      </c>
      <c r="E12220">
        <v>2017</v>
      </c>
      <c r="F12220" t="s">
        <v>11122</v>
      </c>
      <c r="G12220" t="s">
        <v>3328</v>
      </c>
      <c r="H12220" s="6" t="str">
        <f>HYPERLINK(I12220)</f>
        <v>https://link.springer.com/chapter/10.1007/978-3-319-72359-4_39</v>
      </c>
      <c r="I12220" t="s">
        <v>11121</v>
      </c>
      <c r="J12220" t="s">
        <v>11120</v>
      </c>
      <c r="K12220">
        <v>59</v>
      </c>
      <c r="L12220" s="41">
        <v>43545</v>
      </c>
      <c r="U12220">
        <v>1</v>
      </c>
      <c r="V12220" t="s">
        <v>2933</v>
      </c>
      <c r="W12220">
        <v>0</v>
      </c>
      <c r="X12220">
        <v>6</v>
      </c>
      <c r="Y12220">
        <v>2</v>
      </c>
    </row>
    <row r="12221" spans="2:25" x14ac:dyDescent="0.3">
      <c r="B12221">
        <v>1</v>
      </c>
      <c r="C12221" t="s">
        <v>9072</v>
      </c>
      <c r="D12221" t="s">
        <v>9304</v>
      </c>
      <c r="E12221">
        <v>2016</v>
      </c>
      <c r="F12221" t="s">
        <v>9303</v>
      </c>
      <c r="G12221" t="s">
        <v>3314</v>
      </c>
      <c r="H12221" s="6" t="str">
        <f>HYPERLINK(I12221)</f>
        <v>https://ieeexplore.ieee.org/abstract/document/7810410/</v>
      </c>
      <c r="I12221" t="s">
        <v>9302</v>
      </c>
      <c r="J12221" t="s">
        <v>9301</v>
      </c>
      <c r="K12221">
        <v>60</v>
      </c>
      <c r="L12221" s="41">
        <v>43545</v>
      </c>
      <c r="U12221">
        <v>1</v>
      </c>
      <c r="V12221" t="s">
        <v>2981</v>
      </c>
      <c r="W12221">
        <v>1</v>
      </c>
      <c r="X12221">
        <v>2</v>
      </c>
      <c r="Y12221">
        <v>3</v>
      </c>
    </row>
    <row r="12222" spans="2:25" x14ac:dyDescent="0.3">
      <c r="B12222">
        <v>0</v>
      </c>
      <c r="C12222" t="s">
        <v>9151</v>
      </c>
      <c r="D12222" t="s">
        <v>9150</v>
      </c>
      <c r="E12222">
        <v>2015</v>
      </c>
      <c r="G12222" t="s">
        <v>9149</v>
      </c>
      <c r="H12222" s="6" t="str">
        <f>HYPERLINK(I12222)</f>
        <v>https://gupea.ub.gu.se/handle/2077/38849</v>
      </c>
      <c r="I12222" t="s">
        <v>9148</v>
      </c>
      <c r="K12222">
        <v>61</v>
      </c>
      <c r="L12222" s="41">
        <v>43545</v>
      </c>
      <c r="U12222">
        <v>0</v>
      </c>
      <c r="V12222" t="s">
        <v>2923</v>
      </c>
      <c r="W12222">
        <v>0</v>
      </c>
      <c r="X12222">
        <v>2</v>
      </c>
      <c r="Y12222">
        <v>4</v>
      </c>
    </row>
    <row r="12223" spans="2:25" x14ac:dyDescent="0.3">
      <c r="B12223">
        <v>0</v>
      </c>
      <c r="C12223" t="s">
        <v>11119</v>
      </c>
      <c r="D12223" t="s">
        <v>11118</v>
      </c>
      <c r="E12223">
        <v>2018</v>
      </c>
      <c r="F12223" t="s">
        <v>3520</v>
      </c>
      <c r="G12223" t="s">
        <v>3341</v>
      </c>
      <c r="H12223" s="6" t="str">
        <f>HYPERLINK(I12223)</f>
        <v>https://patents.google.com/patent/US20180349527A1/en</v>
      </c>
      <c r="I12223" t="s">
        <v>11117</v>
      </c>
      <c r="K12223">
        <v>62</v>
      </c>
      <c r="L12223" s="41">
        <v>43545</v>
      </c>
      <c r="U12223">
        <v>0</v>
      </c>
      <c r="V12223" t="s">
        <v>2923</v>
      </c>
      <c r="W12223">
        <v>0</v>
      </c>
      <c r="X12223">
        <v>5</v>
      </c>
      <c r="Y12223">
        <v>1</v>
      </c>
    </row>
    <row r="12224" spans="2:25" x14ac:dyDescent="0.3">
      <c r="B12224">
        <v>5</v>
      </c>
      <c r="C12224" t="s">
        <v>10755</v>
      </c>
      <c r="D12224" t="s">
        <v>10754</v>
      </c>
      <c r="E12224">
        <v>2015</v>
      </c>
      <c r="F12224" t="s">
        <v>10753</v>
      </c>
      <c r="G12224" t="s">
        <v>3328</v>
      </c>
      <c r="H12224" s="6" t="str">
        <f>HYPERLINK(I12224)</f>
        <v>https://link.springer.com/chapter/10.1007/978-3-319-18944-4_18</v>
      </c>
      <c r="I12224" t="s">
        <v>10752</v>
      </c>
      <c r="J12224" t="s">
        <v>10751</v>
      </c>
      <c r="K12224">
        <v>63</v>
      </c>
      <c r="L12224" s="41">
        <v>43545</v>
      </c>
      <c r="U12224">
        <v>5</v>
      </c>
      <c r="V12224" t="s">
        <v>3000</v>
      </c>
      <c r="W12224">
        <v>3</v>
      </c>
      <c r="X12224">
        <v>2</v>
      </c>
      <c r="Y12224">
        <v>4</v>
      </c>
    </row>
    <row r="12225" spans="2:25" x14ac:dyDescent="0.3">
      <c r="B12225">
        <v>0</v>
      </c>
      <c r="C12225" t="s">
        <v>11116</v>
      </c>
      <c r="D12225" t="s">
        <v>11115</v>
      </c>
      <c r="E12225">
        <v>2018</v>
      </c>
      <c r="F12225" t="s">
        <v>11114</v>
      </c>
      <c r="G12225" t="s">
        <v>11113</v>
      </c>
      <c r="H12225" s="6" t="str">
        <f>HYPERLINK(I12225)</f>
        <v>https://content.sciendo.com/abstract/journals/cjece/11/2/article-p35.xml</v>
      </c>
      <c r="I12225" t="s">
        <v>11112</v>
      </c>
      <c r="K12225">
        <v>64</v>
      </c>
      <c r="L12225" s="41">
        <v>43545</v>
      </c>
      <c r="U12225">
        <v>0</v>
      </c>
      <c r="V12225" t="s">
        <v>2923</v>
      </c>
      <c r="W12225">
        <v>0</v>
      </c>
      <c r="X12225">
        <v>3</v>
      </c>
      <c r="Y12225">
        <v>1</v>
      </c>
    </row>
    <row r="12226" spans="2:25" x14ac:dyDescent="0.3">
      <c r="B12226">
        <v>2</v>
      </c>
      <c r="C12226" t="s">
        <v>11111</v>
      </c>
      <c r="D12226" t="s">
        <v>11110</v>
      </c>
      <c r="E12226">
        <v>2013</v>
      </c>
      <c r="F12226" t="s">
        <v>3573</v>
      </c>
      <c r="G12226" t="s">
        <v>3369</v>
      </c>
      <c r="H12226" s="6" t="str">
        <f>HYPERLINK(I12226)</f>
        <v>https://www.researchgate.net/profile/Mohamed_Roushdy3/publication/255822085_Design_a_Cost_Effective_Non-Holonomic_Vehicle_for_Autonomous_Driving_Applications/links/0deec52531ff705975000000.pdf</v>
      </c>
      <c r="I12226" t="s">
        <v>11109</v>
      </c>
      <c r="J12226" t="s">
        <v>11108</v>
      </c>
      <c r="K12226">
        <v>65</v>
      </c>
      <c r="L12226" s="41">
        <v>43545</v>
      </c>
      <c r="M12226" t="s">
        <v>3356</v>
      </c>
      <c r="U12226">
        <v>2</v>
      </c>
      <c r="V12226" t="s">
        <v>2981</v>
      </c>
      <c r="W12226">
        <v>1</v>
      </c>
      <c r="X12226">
        <v>3</v>
      </c>
      <c r="Y12226">
        <v>6</v>
      </c>
    </row>
    <row r="12227" spans="2:25" x14ac:dyDescent="0.3">
      <c r="B12227">
        <v>27</v>
      </c>
      <c r="C12227" t="s">
        <v>9300</v>
      </c>
      <c r="D12227" t="s">
        <v>9299</v>
      </c>
      <c r="E12227">
        <v>2015</v>
      </c>
      <c r="F12227" t="s">
        <v>9298</v>
      </c>
      <c r="G12227" t="s">
        <v>3369</v>
      </c>
      <c r="H12227" s="6" t="str">
        <f>HYPERLINK(I12227)</f>
        <v>https://www.researchgate.net/profile/Mitchell_Cunningham2/publication/310327242_Autonomous_Vehicles_Human_Factors_Issues_and_Future_Research/links/582b7f8808ae004f74afb8e5/Autonomous-Vehicles-Human-Factors-Issues-and-Future-Research.pdf</v>
      </c>
      <c r="I12227" t="s">
        <v>9297</v>
      </c>
      <c r="J12227" t="s">
        <v>9296</v>
      </c>
      <c r="K12227">
        <v>66</v>
      </c>
      <c r="L12227" s="41">
        <v>43545</v>
      </c>
      <c r="M12227" t="s">
        <v>3356</v>
      </c>
      <c r="U12227">
        <v>27</v>
      </c>
      <c r="V12227" t="s">
        <v>3116</v>
      </c>
      <c r="W12227">
        <v>14</v>
      </c>
      <c r="X12227">
        <v>2</v>
      </c>
      <c r="Y12227">
        <v>4</v>
      </c>
    </row>
    <row r="12228" spans="2:25" x14ac:dyDescent="0.3">
      <c r="B12228">
        <v>0</v>
      </c>
      <c r="C12228" t="s">
        <v>4760</v>
      </c>
      <c r="D12228" t="s">
        <v>4759</v>
      </c>
      <c r="F12228" t="s">
        <v>4758</v>
      </c>
      <c r="H12228" s="6" t="str">
        <f>HYPERLINK(I12228)</f>
        <v>https://ri.cmu.edu/pub_files/2012/7/ASABE%202012.Safety%20architecture.Rev08_FINAL.pdf</v>
      </c>
      <c r="I12228" t="s">
        <v>4757</v>
      </c>
      <c r="K12228">
        <v>67</v>
      </c>
      <c r="L12228" s="41">
        <v>43545</v>
      </c>
      <c r="M12228" t="s">
        <v>3356</v>
      </c>
      <c r="U12228">
        <v>0</v>
      </c>
      <c r="V12228" t="s">
        <v>2923</v>
      </c>
      <c r="W12228">
        <v>0</v>
      </c>
      <c r="X12228">
        <v>1</v>
      </c>
    </row>
    <row r="12229" spans="2:25" x14ac:dyDescent="0.3">
      <c r="B12229">
        <v>7</v>
      </c>
      <c r="C12229" t="s">
        <v>11107</v>
      </c>
      <c r="D12229" t="s">
        <v>11106</v>
      </c>
      <c r="E12229">
        <v>2012</v>
      </c>
      <c r="G12229" t="s">
        <v>10503</v>
      </c>
      <c r="H12229" s="6" t="str">
        <f>HYPERLINK(I12229)</f>
        <v>http://www.fzd.tu-darmstadt.de/media/fachgebiet_fzd/publikationen_3/dissertationen_3/2012_Habenicht_Dissertation.pdf</v>
      </c>
      <c r="I12229" t="s">
        <v>11105</v>
      </c>
      <c r="J12229" t="s">
        <v>11104</v>
      </c>
      <c r="K12229">
        <v>68</v>
      </c>
      <c r="L12229" s="41">
        <v>43545</v>
      </c>
      <c r="M12229" t="s">
        <v>3679</v>
      </c>
      <c r="U12229">
        <v>7</v>
      </c>
      <c r="V12229" t="s">
        <v>2931</v>
      </c>
      <c r="W12229">
        <v>7</v>
      </c>
      <c r="X12229">
        <v>1</v>
      </c>
      <c r="Y12229">
        <v>7</v>
      </c>
    </row>
    <row r="12230" spans="2:25" x14ac:dyDescent="0.3">
      <c r="B12230">
        <v>0</v>
      </c>
      <c r="C12230" t="s">
        <v>11103</v>
      </c>
      <c r="D12230" t="s">
        <v>11102</v>
      </c>
      <c r="E12230">
        <v>2018</v>
      </c>
      <c r="F12230" t="s">
        <v>11101</v>
      </c>
      <c r="G12230" t="s">
        <v>4440</v>
      </c>
      <c r="H12230" s="6" t="str">
        <f>HYPERLINK(I12230)</f>
        <v>http://www.freepatentsonline.com/9914475.html</v>
      </c>
      <c r="I12230" t="s">
        <v>11100</v>
      </c>
      <c r="K12230">
        <v>69</v>
      </c>
      <c r="L12230" s="41">
        <v>43545</v>
      </c>
      <c r="U12230">
        <v>0</v>
      </c>
      <c r="V12230" t="s">
        <v>2923</v>
      </c>
      <c r="W12230">
        <v>0</v>
      </c>
      <c r="X12230">
        <v>4</v>
      </c>
      <c r="Y12230">
        <v>1</v>
      </c>
    </row>
    <row r="12231" spans="2:25" x14ac:dyDescent="0.3">
      <c r="B12231">
        <v>0</v>
      </c>
      <c r="C12231" t="s">
        <v>9317</v>
      </c>
      <c r="D12231" t="s">
        <v>9316</v>
      </c>
      <c r="E12231">
        <v>2018</v>
      </c>
      <c r="F12231" t="s">
        <v>9315</v>
      </c>
      <c r="G12231" t="s">
        <v>3328</v>
      </c>
      <c r="H12231" s="6" t="str">
        <f>HYPERLINK(I12231)</f>
        <v>https://link.springer.com/chapter/10.1007/978-3-319-91334-6_116</v>
      </c>
      <c r="I12231" t="s">
        <v>9314</v>
      </c>
      <c r="K12231">
        <v>70</v>
      </c>
      <c r="L12231" s="41">
        <v>43545</v>
      </c>
      <c r="U12231">
        <v>0</v>
      </c>
      <c r="V12231" t="s">
        <v>2923</v>
      </c>
      <c r="W12231">
        <v>0</v>
      </c>
      <c r="X12231">
        <v>1</v>
      </c>
      <c r="Y12231">
        <v>1</v>
      </c>
    </row>
    <row r="12232" spans="2:25" x14ac:dyDescent="0.3">
      <c r="B12232">
        <v>9</v>
      </c>
      <c r="C12232" t="s">
        <v>952</v>
      </c>
      <c r="D12232" t="s">
        <v>953</v>
      </c>
      <c r="E12232">
        <v>2016</v>
      </c>
      <c r="F12232" t="s">
        <v>5836</v>
      </c>
      <c r="G12232" t="s">
        <v>3314</v>
      </c>
      <c r="H12232" s="6" t="str">
        <f>HYPERLINK(I12232)</f>
        <v>https://ieeexplore.ieee.org/abstract/document/7487485/</v>
      </c>
      <c r="I12232" t="s">
        <v>954</v>
      </c>
      <c r="J12232" t="s">
        <v>11099</v>
      </c>
      <c r="K12232">
        <v>71</v>
      </c>
      <c r="L12232" s="41">
        <v>43545</v>
      </c>
      <c r="U12232">
        <v>9</v>
      </c>
      <c r="V12232" t="s">
        <v>2934</v>
      </c>
      <c r="W12232">
        <v>2</v>
      </c>
      <c r="X12232">
        <v>4</v>
      </c>
      <c r="Y12232">
        <v>3</v>
      </c>
    </row>
    <row r="12233" spans="2:25" x14ac:dyDescent="0.3">
      <c r="B12233">
        <v>8</v>
      </c>
      <c r="C12233" t="s">
        <v>1844</v>
      </c>
      <c r="D12233" t="s">
        <v>1845</v>
      </c>
      <c r="E12233">
        <v>2017</v>
      </c>
      <c r="F12233" t="s">
        <v>4780</v>
      </c>
      <c r="G12233" t="s">
        <v>3347</v>
      </c>
      <c r="H12233" s="6" t="str">
        <f>HYPERLINK(I12233)</f>
        <v>https://www.sciencedirect.com/science/article/pii/S0001457516302068</v>
      </c>
      <c r="I12233" t="s">
        <v>1846</v>
      </c>
      <c r="J12233" t="s">
        <v>11098</v>
      </c>
      <c r="K12233">
        <v>72</v>
      </c>
      <c r="L12233" s="41">
        <v>43545</v>
      </c>
      <c r="U12233">
        <v>8</v>
      </c>
      <c r="V12233" t="s">
        <v>2968</v>
      </c>
      <c r="W12233">
        <v>3</v>
      </c>
      <c r="X12233">
        <v>3</v>
      </c>
      <c r="Y12233">
        <v>2</v>
      </c>
    </row>
    <row r="12234" spans="2:25" x14ac:dyDescent="0.3">
      <c r="B12234">
        <v>0</v>
      </c>
      <c r="C12234" t="s">
        <v>11097</v>
      </c>
      <c r="D12234" t="s">
        <v>11096</v>
      </c>
      <c r="E12234">
        <v>2019</v>
      </c>
      <c r="F12234" t="s">
        <v>11095</v>
      </c>
      <c r="G12234" t="s">
        <v>3341</v>
      </c>
      <c r="H12234" s="6" t="str">
        <f>HYPERLINK(I12234)</f>
        <v>https://patents.google.com/patent/US20190050729A1/en</v>
      </c>
      <c r="I12234" t="s">
        <v>11094</v>
      </c>
      <c r="K12234">
        <v>73</v>
      </c>
      <c r="L12234" s="41">
        <v>43545</v>
      </c>
      <c r="U12234">
        <v>0</v>
      </c>
      <c r="V12234" t="s">
        <v>2923</v>
      </c>
      <c r="W12234">
        <v>0</v>
      </c>
      <c r="X12234">
        <v>2</v>
      </c>
      <c r="Y12234">
        <v>1</v>
      </c>
    </row>
    <row r="12235" spans="2:25" x14ac:dyDescent="0.3">
      <c r="B12235">
        <v>2</v>
      </c>
      <c r="C12235" t="s">
        <v>10116</v>
      </c>
      <c r="D12235" t="s">
        <v>10115</v>
      </c>
      <c r="E12235">
        <v>2018</v>
      </c>
      <c r="F12235" t="s">
        <v>10114</v>
      </c>
      <c r="G12235" t="s">
        <v>3378</v>
      </c>
      <c r="H12235" s="6" t="str">
        <f>HYPERLINK(I12235)</f>
        <v>https://dl.acm.org/citation.cfm?id=3172990</v>
      </c>
      <c r="I12235" t="s">
        <v>10113</v>
      </c>
      <c r="J12235" t="s">
        <v>10112</v>
      </c>
      <c r="K12235">
        <v>74</v>
      </c>
      <c r="L12235" s="41">
        <v>43545</v>
      </c>
      <c r="U12235">
        <v>2</v>
      </c>
      <c r="V12235" t="s">
        <v>2949</v>
      </c>
      <c r="W12235">
        <v>0</v>
      </c>
      <c r="X12235">
        <v>5</v>
      </c>
      <c r="Y12235">
        <v>1</v>
      </c>
    </row>
    <row r="12236" spans="2:25" x14ac:dyDescent="0.3">
      <c r="B12236">
        <v>20</v>
      </c>
      <c r="C12236" t="s">
        <v>11093</v>
      </c>
      <c r="D12236" t="s">
        <v>11092</v>
      </c>
      <c r="E12236">
        <v>2017</v>
      </c>
      <c r="F12236" t="s">
        <v>11091</v>
      </c>
      <c r="G12236" t="s">
        <v>11090</v>
      </c>
      <c r="H12236" s="6" t="str">
        <f>HYPERLINK(I12236)</f>
        <v>https://injuryprevention.bmj.com/content/23/4/281.short</v>
      </c>
      <c r="I12236" t="s">
        <v>11089</v>
      </c>
      <c r="J12236" t="s">
        <v>11088</v>
      </c>
      <c r="K12236">
        <v>75</v>
      </c>
      <c r="L12236" s="41">
        <v>43545</v>
      </c>
      <c r="U12236">
        <v>20</v>
      </c>
      <c r="V12236" t="s">
        <v>3148</v>
      </c>
      <c r="W12236">
        <v>5</v>
      </c>
      <c r="X12236">
        <v>4</v>
      </c>
      <c r="Y12236">
        <v>2</v>
      </c>
    </row>
    <row r="12237" spans="2:25" x14ac:dyDescent="0.3">
      <c r="B12237">
        <v>2</v>
      </c>
      <c r="C12237" t="s">
        <v>11087</v>
      </c>
      <c r="D12237" t="s">
        <v>11086</v>
      </c>
      <c r="E12237">
        <v>2017</v>
      </c>
      <c r="F12237" t="s">
        <v>11085</v>
      </c>
      <c r="G12237" t="s">
        <v>3314</v>
      </c>
      <c r="H12237" s="6" t="str">
        <f>HYPERLINK(I12237)</f>
        <v>https://ieeexplore.ieee.org/abstract/document/8005724/</v>
      </c>
      <c r="I12237" t="s">
        <v>11084</v>
      </c>
      <c r="J12237" t="s">
        <v>11083</v>
      </c>
      <c r="K12237">
        <v>76</v>
      </c>
      <c r="L12237" s="41">
        <v>43545</v>
      </c>
      <c r="U12237">
        <v>2</v>
      </c>
      <c r="V12237" t="s">
        <v>2931</v>
      </c>
      <c r="W12237">
        <v>0</v>
      </c>
      <c r="X12237">
        <v>5</v>
      </c>
      <c r="Y12237">
        <v>2</v>
      </c>
    </row>
    <row r="12238" spans="2:25" x14ac:dyDescent="0.3">
      <c r="B12238">
        <v>4</v>
      </c>
      <c r="C12238" t="s">
        <v>9277</v>
      </c>
      <c r="D12238" t="s">
        <v>9276</v>
      </c>
      <c r="E12238">
        <v>2017</v>
      </c>
      <c r="F12238" t="s">
        <v>9275</v>
      </c>
      <c r="G12238" t="s">
        <v>3314</v>
      </c>
      <c r="H12238" s="6" t="str">
        <f>HYPERLINK(I12238)</f>
        <v>https://ieeexplore.ieee.org/abstract/document/7976252/</v>
      </c>
      <c r="I12238" t="s">
        <v>9274</v>
      </c>
      <c r="J12238" t="s">
        <v>9273</v>
      </c>
      <c r="K12238">
        <v>77</v>
      </c>
      <c r="L12238" s="41">
        <v>43545</v>
      </c>
      <c r="U12238">
        <v>4</v>
      </c>
      <c r="V12238" t="s">
        <v>2949</v>
      </c>
      <c r="W12238">
        <v>2</v>
      </c>
      <c r="X12238">
        <v>2</v>
      </c>
      <c r="Y12238">
        <v>2</v>
      </c>
    </row>
    <row r="12239" spans="2:25" x14ac:dyDescent="0.3">
      <c r="B12239">
        <v>1</v>
      </c>
      <c r="C12239" t="s">
        <v>9580</v>
      </c>
      <c r="D12239" t="s">
        <v>9579</v>
      </c>
      <c r="E12239">
        <v>2018</v>
      </c>
      <c r="F12239" t="s">
        <v>9578</v>
      </c>
      <c r="G12239" t="s">
        <v>3347</v>
      </c>
      <c r="H12239" s="6" t="str">
        <f>HYPERLINK(I12239)</f>
        <v>https://www.sciencedirect.com/science/article/pii/S2352146518302606</v>
      </c>
      <c r="I12239" t="s">
        <v>9577</v>
      </c>
      <c r="J12239" t="s">
        <v>9576</v>
      </c>
      <c r="K12239">
        <v>78</v>
      </c>
      <c r="L12239" s="41">
        <v>43545</v>
      </c>
      <c r="U12239">
        <v>1</v>
      </c>
      <c r="V12239" t="s">
        <v>2931</v>
      </c>
      <c r="W12239">
        <v>1</v>
      </c>
      <c r="X12239">
        <v>2</v>
      </c>
      <c r="Y12239">
        <v>1</v>
      </c>
    </row>
    <row r="12240" spans="2:25" x14ac:dyDescent="0.3">
      <c r="B12240">
        <v>1</v>
      </c>
      <c r="C12240" t="s">
        <v>9072</v>
      </c>
      <c r="D12240" t="s">
        <v>9071</v>
      </c>
      <c r="E12240">
        <v>2017</v>
      </c>
      <c r="F12240" t="s">
        <v>9070</v>
      </c>
      <c r="G12240" t="s">
        <v>3328</v>
      </c>
      <c r="H12240" s="6" t="str">
        <f>HYPERLINK(I12240)</f>
        <v>https://link.springer.com/chapter/10.1007/978-3-319-40533-9_2</v>
      </c>
      <c r="I12240" t="s">
        <v>9069</v>
      </c>
      <c r="J12240" t="s">
        <v>9068</v>
      </c>
      <c r="K12240">
        <v>79</v>
      </c>
      <c r="L12240" s="41">
        <v>43545</v>
      </c>
      <c r="U12240">
        <v>1</v>
      </c>
      <c r="V12240" t="s">
        <v>2933</v>
      </c>
      <c r="W12240">
        <v>1</v>
      </c>
      <c r="X12240">
        <v>2</v>
      </c>
      <c r="Y12240">
        <v>2</v>
      </c>
    </row>
    <row r="12241" spans="2:25" x14ac:dyDescent="0.3">
      <c r="B12241">
        <v>0</v>
      </c>
      <c r="C12241" t="s">
        <v>11082</v>
      </c>
      <c r="D12241" t="s">
        <v>11081</v>
      </c>
      <c r="E12241">
        <v>2018</v>
      </c>
      <c r="F12241" t="s">
        <v>11080</v>
      </c>
      <c r="G12241" t="s">
        <v>3314</v>
      </c>
      <c r="H12241" s="6" t="str">
        <f>HYPERLINK(I12241)</f>
        <v>https://ieeexplore.ieee.org/abstract/document/8357001/</v>
      </c>
      <c r="I12241" t="s">
        <v>11079</v>
      </c>
      <c r="K12241">
        <v>80</v>
      </c>
      <c r="L12241" s="41">
        <v>43545</v>
      </c>
      <c r="U12241">
        <v>0</v>
      </c>
      <c r="V12241" t="s">
        <v>2923</v>
      </c>
      <c r="W12241">
        <v>0</v>
      </c>
      <c r="X12241">
        <v>5</v>
      </c>
      <c r="Y12241">
        <v>1</v>
      </c>
    </row>
    <row r="12242" spans="2:25" x14ac:dyDescent="0.3">
      <c r="B12242">
        <v>18</v>
      </c>
      <c r="C12242" t="s">
        <v>11078</v>
      </c>
      <c r="D12242" t="s">
        <v>11077</v>
      </c>
      <c r="E12242">
        <v>2018</v>
      </c>
      <c r="F12242" t="s">
        <v>6683</v>
      </c>
      <c r="G12242" t="s">
        <v>3347</v>
      </c>
      <c r="H12242" s="6" t="str">
        <f>HYPERLINK(I12242)</f>
        <v>https://www.sciencedirect.com/science/article/pii/S0003687017302594</v>
      </c>
      <c r="I12242" t="s">
        <v>11076</v>
      </c>
      <c r="J12242" t="s">
        <v>11075</v>
      </c>
      <c r="K12242">
        <v>81</v>
      </c>
      <c r="L12242" s="41">
        <v>43545</v>
      </c>
      <c r="U12242">
        <v>18</v>
      </c>
      <c r="V12242" t="s">
        <v>2984</v>
      </c>
      <c r="W12242">
        <v>5</v>
      </c>
      <c r="X12242">
        <v>4</v>
      </c>
      <c r="Y12242">
        <v>1</v>
      </c>
    </row>
    <row r="12243" spans="2:25" x14ac:dyDescent="0.3">
      <c r="B12243">
        <v>3</v>
      </c>
      <c r="C12243" t="s">
        <v>11074</v>
      </c>
      <c r="D12243" t="s">
        <v>11073</v>
      </c>
      <c r="E12243">
        <v>2017</v>
      </c>
      <c r="F12243" t="s">
        <v>6421</v>
      </c>
      <c r="G12243" t="s">
        <v>3321</v>
      </c>
      <c r="H12243" s="6" t="str">
        <f>HYPERLINK(I12243)</f>
        <v>https://journals.sagepub.com/doi/abs/10.1177/1687814017708087</v>
      </c>
      <c r="I12243" t="s">
        <v>11072</v>
      </c>
      <c r="J12243" t="s">
        <v>11071</v>
      </c>
      <c r="K12243">
        <v>82</v>
      </c>
      <c r="L12243" s="41">
        <v>43545</v>
      </c>
      <c r="U12243">
        <v>3</v>
      </c>
      <c r="V12243" t="s">
        <v>2954</v>
      </c>
      <c r="W12243">
        <v>1</v>
      </c>
      <c r="X12243">
        <v>3</v>
      </c>
      <c r="Y12243">
        <v>2</v>
      </c>
    </row>
    <row r="12244" spans="2:25" x14ac:dyDescent="0.3">
      <c r="B12244">
        <v>0</v>
      </c>
      <c r="C12244" t="s">
        <v>4369</v>
      </c>
      <c r="D12244" t="s">
        <v>4368</v>
      </c>
      <c r="E12244">
        <v>2018</v>
      </c>
      <c r="F12244" t="s">
        <v>4367</v>
      </c>
      <c r="G12244" t="s">
        <v>3328</v>
      </c>
      <c r="H12244" s="6" t="str">
        <f>HYPERLINK(I12244)</f>
        <v>https://link.springer.com/chapter/10.1007/978-3-319-96074-6_8</v>
      </c>
      <c r="I12244" t="s">
        <v>4366</v>
      </c>
      <c r="K12244">
        <v>83</v>
      </c>
      <c r="L12244" s="41">
        <v>43545</v>
      </c>
      <c r="U12244">
        <v>0</v>
      </c>
      <c r="V12244" t="s">
        <v>2923</v>
      </c>
      <c r="W12244">
        <v>0</v>
      </c>
      <c r="X12244">
        <v>3</v>
      </c>
      <c r="Y12244">
        <v>1</v>
      </c>
    </row>
    <row r="12245" spans="2:25" x14ac:dyDescent="0.3">
      <c r="B12245">
        <v>30</v>
      </c>
      <c r="C12245" t="s">
        <v>11070</v>
      </c>
      <c r="D12245" t="s">
        <v>11069</v>
      </c>
      <c r="E12245">
        <v>2018</v>
      </c>
      <c r="F12245" t="s">
        <v>6683</v>
      </c>
      <c r="G12245" t="s">
        <v>3347</v>
      </c>
      <c r="H12245" s="6" t="str">
        <f>HYPERLINK(I12245)</f>
        <v>https://www.sciencedirect.com/science/article/pii/S0003687017301606</v>
      </c>
      <c r="I12245" t="s">
        <v>11068</v>
      </c>
      <c r="J12245" t="s">
        <v>11067</v>
      </c>
      <c r="K12245">
        <v>84</v>
      </c>
      <c r="L12245" s="41">
        <v>43545</v>
      </c>
      <c r="U12245">
        <v>30</v>
      </c>
      <c r="V12245" t="s">
        <v>3146</v>
      </c>
      <c r="W12245">
        <v>10</v>
      </c>
      <c r="X12245">
        <v>3</v>
      </c>
      <c r="Y12245">
        <v>1</v>
      </c>
    </row>
    <row r="12246" spans="2:25" x14ac:dyDescent="0.3">
      <c r="B12246">
        <v>0</v>
      </c>
      <c r="C12246" t="s">
        <v>9268</v>
      </c>
      <c r="D12246" t="s">
        <v>9267</v>
      </c>
      <c r="E12246">
        <v>2017</v>
      </c>
      <c r="F12246" t="s">
        <v>9266</v>
      </c>
      <c r="G12246" t="s">
        <v>3973</v>
      </c>
      <c r="H12246" s="6" t="str">
        <f>HYPERLINK(I12246)</f>
        <v>http://search.ebscohost.com/login.aspx?direct=true&amp;profile=ehost&amp;scope=site&amp;authtype=crawler&amp;jrnl=24911275&amp;AN=123414278&amp;h=Xyu9SMjmYgLqnaFQaARFi3Aicsbe1IAcF945RmZmzCMVEBwikPJpThANZgTletNOL5nayjK15tie1%2FuoaNrE0g%3D%3D&amp;crl=c</v>
      </c>
      <c r="I12246" t="s">
        <v>9265</v>
      </c>
      <c r="K12246">
        <v>85</v>
      </c>
      <c r="L12246" s="41">
        <v>43545</v>
      </c>
      <c r="U12246">
        <v>0</v>
      </c>
      <c r="V12246" t="s">
        <v>2923</v>
      </c>
      <c r="W12246">
        <v>0</v>
      </c>
      <c r="X12246">
        <v>1</v>
      </c>
      <c r="Y12246">
        <v>2</v>
      </c>
    </row>
    <row r="12247" spans="2:25" x14ac:dyDescent="0.3">
      <c r="B12247">
        <v>8</v>
      </c>
      <c r="C12247" t="s">
        <v>991</v>
      </c>
      <c r="D12247" t="s">
        <v>992</v>
      </c>
      <c r="E12247">
        <v>2016</v>
      </c>
      <c r="F12247" t="s">
        <v>5382</v>
      </c>
      <c r="G12247" t="s">
        <v>3378</v>
      </c>
      <c r="H12247" s="6" t="str">
        <f>HYPERLINK(I12247)</f>
        <v>https://dl.acm.org/citation.cfm?id=3005405</v>
      </c>
      <c r="I12247" t="s">
        <v>993</v>
      </c>
      <c r="J12247" t="s">
        <v>11066</v>
      </c>
      <c r="K12247">
        <v>86</v>
      </c>
      <c r="L12247" s="41">
        <v>43545</v>
      </c>
      <c r="U12247">
        <v>8</v>
      </c>
      <c r="V12247" t="s">
        <v>2973</v>
      </c>
      <c r="W12247">
        <v>1</v>
      </c>
      <c r="X12247">
        <v>6</v>
      </c>
      <c r="Y12247">
        <v>3</v>
      </c>
    </row>
    <row r="12248" spans="2:25" x14ac:dyDescent="0.3">
      <c r="B12248">
        <v>11</v>
      </c>
      <c r="C12248" t="s">
        <v>10053</v>
      </c>
      <c r="D12248" t="s">
        <v>10052</v>
      </c>
      <c r="E12248">
        <v>2016</v>
      </c>
      <c r="F12248" t="s">
        <v>10051</v>
      </c>
      <c r="G12248" t="s">
        <v>3328</v>
      </c>
      <c r="H12248" s="6" t="str">
        <f>HYPERLINK(I12248)</f>
        <v>https://link.springer.com/chapter/10.1007/978-3-319-25808-9_10</v>
      </c>
      <c r="I12248" t="s">
        <v>10050</v>
      </c>
      <c r="J12248" t="s">
        <v>10049</v>
      </c>
      <c r="K12248">
        <v>87</v>
      </c>
      <c r="L12248" s="41">
        <v>43545</v>
      </c>
      <c r="U12248">
        <v>11</v>
      </c>
      <c r="V12248" t="s">
        <v>2971</v>
      </c>
      <c r="W12248">
        <v>3</v>
      </c>
      <c r="X12248">
        <v>4</v>
      </c>
      <c r="Y12248">
        <v>3</v>
      </c>
    </row>
    <row r="12249" spans="2:25" x14ac:dyDescent="0.3">
      <c r="B12249">
        <v>11</v>
      </c>
      <c r="C12249" t="s">
        <v>11065</v>
      </c>
      <c r="D12249" t="s">
        <v>11064</v>
      </c>
      <c r="E12249">
        <v>2015</v>
      </c>
      <c r="F12249" t="s">
        <v>11063</v>
      </c>
      <c r="G12249" t="s">
        <v>3358</v>
      </c>
      <c r="H12249" s="6" t="str">
        <f>HYPERLINK(I12249)</f>
        <v>https://pdfs.semanticscholar.org/9e50/f25e1d0ac712f25eb718282df77a4a63002f.pdf</v>
      </c>
      <c r="I12249" t="s">
        <v>11062</v>
      </c>
      <c r="J12249" t="s">
        <v>11061</v>
      </c>
      <c r="K12249">
        <v>88</v>
      </c>
      <c r="L12249" s="41">
        <v>43545</v>
      </c>
      <c r="M12249" t="s">
        <v>3356</v>
      </c>
      <c r="U12249">
        <v>11</v>
      </c>
      <c r="V12249" t="s">
        <v>2987</v>
      </c>
      <c r="W12249">
        <v>6</v>
      </c>
      <c r="X12249">
        <v>2</v>
      </c>
      <c r="Y12249">
        <v>4</v>
      </c>
    </row>
    <row r="12250" spans="2:25" x14ac:dyDescent="0.3">
      <c r="B12250">
        <v>0</v>
      </c>
      <c r="C12250" t="s">
        <v>4745</v>
      </c>
      <c r="D12250" t="s">
        <v>4744</v>
      </c>
      <c r="E12250">
        <v>2018</v>
      </c>
      <c r="F12250" t="s">
        <v>4743</v>
      </c>
      <c r="G12250" t="s">
        <v>4742</v>
      </c>
      <c r="H12250" s="6" t="str">
        <f>HYPERLINK(I12250)</f>
        <v>https://www.emeraldinsight.com/doi/abs/10.1108/JICV-08-2018-0006</v>
      </c>
      <c r="I12250" t="s">
        <v>4741</v>
      </c>
      <c r="K12250">
        <v>89</v>
      </c>
      <c r="L12250" s="41">
        <v>43545</v>
      </c>
      <c r="U12250">
        <v>0</v>
      </c>
      <c r="V12250" t="s">
        <v>2923</v>
      </c>
      <c r="W12250">
        <v>0</v>
      </c>
      <c r="X12250">
        <v>3</v>
      </c>
      <c r="Y12250">
        <v>1</v>
      </c>
    </row>
    <row r="12251" spans="2:25" x14ac:dyDescent="0.3">
      <c r="B12251">
        <v>0</v>
      </c>
      <c r="C12251" t="s">
        <v>11060</v>
      </c>
      <c r="D12251" t="s">
        <v>11059</v>
      </c>
      <c r="E12251">
        <v>2017</v>
      </c>
      <c r="G12251" t="s">
        <v>6067</v>
      </c>
      <c r="H12251" s="6" t="str">
        <f>HYPERLINK(I12251)</f>
        <v>https://rosap.ntl.bts.gov/view/dot/32585/dot_32585_DS1.pdf?</v>
      </c>
      <c r="I12251" t="s">
        <v>11058</v>
      </c>
      <c r="K12251">
        <v>90</v>
      </c>
      <c r="L12251" s="41">
        <v>43545</v>
      </c>
      <c r="M12251" t="s">
        <v>3679</v>
      </c>
      <c r="U12251">
        <v>0</v>
      </c>
      <c r="V12251" t="s">
        <v>2923</v>
      </c>
      <c r="W12251">
        <v>0</v>
      </c>
      <c r="X12251">
        <v>4</v>
      </c>
      <c r="Y12251">
        <v>2</v>
      </c>
    </row>
    <row r="12252" spans="2:25" x14ac:dyDescent="0.3">
      <c r="B12252">
        <v>17</v>
      </c>
      <c r="C12252" t="s">
        <v>9109</v>
      </c>
      <c r="D12252" t="s">
        <v>9108</v>
      </c>
      <c r="E12252">
        <v>2017</v>
      </c>
      <c r="F12252" t="s">
        <v>3567</v>
      </c>
      <c r="G12252" t="s">
        <v>3347</v>
      </c>
      <c r="H12252" s="6" t="str">
        <f>HYPERLINK(I12252)</f>
        <v>https://www.sciencedirect.com/science/article/pii/S1369847816301620</v>
      </c>
      <c r="I12252" t="s">
        <v>9107</v>
      </c>
      <c r="J12252" t="s">
        <v>9106</v>
      </c>
      <c r="K12252">
        <v>91</v>
      </c>
      <c r="L12252" s="41">
        <v>43545</v>
      </c>
      <c r="U12252">
        <v>17</v>
      </c>
      <c r="V12252" t="s">
        <v>3204</v>
      </c>
      <c r="W12252">
        <v>3</v>
      </c>
      <c r="X12252">
        <v>5</v>
      </c>
      <c r="Y12252">
        <v>2</v>
      </c>
    </row>
    <row r="12253" spans="2:25" x14ac:dyDescent="0.3">
      <c r="B12253">
        <v>7</v>
      </c>
      <c r="C12253" t="s">
        <v>11057</v>
      </c>
      <c r="D12253" t="s">
        <v>11056</v>
      </c>
      <c r="E12253">
        <v>2018</v>
      </c>
      <c r="F12253" t="s">
        <v>11055</v>
      </c>
      <c r="G12253" t="s">
        <v>3347</v>
      </c>
      <c r="H12253" s="6" t="str">
        <f>HYPERLINK(I12253)</f>
        <v>https://www.sciencedirect.com/science/article/pii/S0925753517314212</v>
      </c>
      <c r="I12253" t="s">
        <v>11054</v>
      </c>
      <c r="J12253" t="s">
        <v>11053</v>
      </c>
      <c r="K12253">
        <v>92</v>
      </c>
      <c r="L12253" s="41">
        <v>43545</v>
      </c>
      <c r="U12253">
        <v>7</v>
      </c>
      <c r="V12253" t="s">
        <v>3022</v>
      </c>
      <c r="W12253">
        <v>2</v>
      </c>
      <c r="X12253">
        <v>3</v>
      </c>
      <c r="Y12253">
        <v>1</v>
      </c>
    </row>
    <row r="12254" spans="2:25" x14ac:dyDescent="0.3">
      <c r="B12254">
        <v>0</v>
      </c>
      <c r="C12254" t="s">
        <v>11052</v>
      </c>
      <c r="D12254" t="s">
        <v>11051</v>
      </c>
      <c r="E12254">
        <v>2017</v>
      </c>
      <c r="G12254" t="s">
        <v>10928</v>
      </c>
      <c r="H12254" s="6" t="str">
        <f>HYPERLINK(I12254)</f>
        <v>http://oa.upm.es/id/eprint/50658</v>
      </c>
      <c r="I12254" t="s">
        <v>11050</v>
      </c>
      <c r="K12254">
        <v>93</v>
      </c>
      <c r="L12254" s="41">
        <v>43545</v>
      </c>
      <c r="U12254">
        <v>0</v>
      </c>
      <c r="V12254" t="s">
        <v>2923</v>
      </c>
      <c r="W12254">
        <v>0</v>
      </c>
      <c r="X12254">
        <v>4</v>
      </c>
      <c r="Y12254">
        <v>2</v>
      </c>
    </row>
    <row r="12255" spans="2:25" x14ac:dyDescent="0.3">
      <c r="B12255">
        <v>4</v>
      </c>
      <c r="C12255" t="s">
        <v>9197</v>
      </c>
      <c r="D12255" t="s">
        <v>9220</v>
      </c>
      <c r="E12255">
        <v>2017</v>
      </c>
      <c r="F12255" t="s">
        <v>5213</v>
      </c>
      <c r="G12255" t="s">
        <v>4116</v>
      </c>
      <c r="H12255" s="6" t="str">
        <f>HYPERLINK(I12255)</f>
        <v>https://digital-library.theiet.org/content/journals/10.1049/iet-its.2017.0232</v>
      </c>
      <c r="I12255" t="s">
        <v>9219</v>
      </c>
      <c r="J12255" t="s">
        <v>9218</v>
      </c>
      <c r="K12255">
        <v>94</v>
      </c>
      <c r="L12255" s="41">
        <v>43545</v>
      </c>
      <c r="U12255">
        <v>4</v>
      </c>
      <c r="V12255" t="s">
        <v>2949</v>
      </c>
      <c r="W12255">
        <v>2</v>
      </c>
      <c r="X12255">
        <v>2</v>
      </c>
      <c r="Y12255">
        <v>2</v>
      </c>
    </row>
    <row r="12256" spans="2:25" x14ac:dyDescent="0.3">
      <c r="B12256">
        <v>0</v>
      </c>
      <c r="C12256" t="s">
        <v>11049</v>
      </c>
      <c r="D12256" t="s">
        <v>11048</v>
      </c>
      <c r="E12256">
        <v>2017</v>
      </c>
      <c r="F12256" t="s">
        <v>11047</v>
      </c>
      <c r="G12256" t="s">
        <v>3328</v>
      </c>
      <c r="H12256" s="6" t="str">
        <f>HYPERLINK(I12256)</f>
        <v>https://idp.springer.com/authorize/casa?redirect_uri=https://link.springer.com/article/10.1007/s35148-017-0092-y&amp;casa_token=tjg8Omaqls0AAAAA:Yzn5_MFGq6XsHHMvb_R1kFzWE-ECi7s00iJd8h3CBmscM1Bz1W2r8YxV0vTylct8a2g0C2whKkQko06mfQ</v>
      </c>
      <c r="I12256" t="s">
        <v>11046</v>
      </c>
      <c r="K12256">
        <v>95</v>
      </c>
      <c r="L12256" s="41">
        <v>43545</v>
      </c>
      <c r="M12256" t="s">
        <v>3325</v>
      </c>
      <c r="U12256">
        <v>0</v>
      </c>
      <c r="V12256" t="s">
        <v>2923</v>
      </c>
      <c r="W12256">
        <v>0</v>
      </c>
      <c r="X12256">
        <v>1</v>
      </c>
      <c r="Y12256">
        <v>2</v>
      </c>
    </row>
    <row r="12257" spans="2:25" x14ac:dyDescent="0.3">
      <c r="B12257">
        <v>28</v>
      </c>
      <c r="C12257" t="s">
        <v>9264</v>
      </c>
      <c r="D12257" t="s">
        <v>9263</v>
      </c>
      <c r="E12257">
        <v>2015</v>
      </c>
      <c r="F12257" t="s">
        <v>9262</v>
      </c>
      <c r="G12257" t="s">
        <v>3341</v>
      </c>
      <c r="H12257" s="6" t="str">
        <f>HYPERLINK(I12257)</f>
        <v>https://patents.google.com/patent/US9150224B2/en</v>
      </c>
      <c r="I12257" t="s">
        <v>9261</v>
      </c>
      <c r="J12257" t="s">
        <v>9260</v>
      </c>
      <c r="K12257">
        <v>96</v>
      </c>
      <c r="L12257" s="41">
        <v>43545</v>
      </c>
      <c r="U12257">
        <v>28</v>
      </c>
      <c r="V12257" t="s">
        <v>3022</v>
      </c>
      <c r="W12257">
        <v>28</v>
      </c>
      <c r="X12257">
        <v>1</v>
      </c>
      <c r="Y12257">
        <v>4</v>
      </c>
    </row>
    <row r="12258" spans="2:25" x14ac:dyDescent="0.3">
      <c r="B12258">
        <v>98</v>
      </c>
      <c r="C12258" t="s">
        <v>11045</v>
      </c>
      <c r="D12258" t="s">
        <v>11044</v>
      </c>
      <c r="E12258">
        <v>2014</v>
      </c>
      <c r="F12258" t="s">
        <v>3336</v>
      </c>
      <c r="G12258" t="s">
        <v>3314</v>
      </c>
      <c r="H12258" s="6" t="str">
        <f>HYPERLINK(I12258)</f>
        <v>https://ieeexplore.ieee.org/abstract/document/6809196/</v>
      </c>
      <c r="I12258" t="s">
        <v>11043</v>
      </c>
      <c r="J12258" t="s">
        <v>11042</v>
      </c>
      <c r="K12258">
        <v>97</v>
      </c>
      <c r="L12258" s="41">
        <v>43545</v>
      </c>
      <c r="U12258">
        <v>98</v>
      </c>
      <c r="V12258" t="s">
        <v>11041</v>
      </c>
      <c r="W12258">
        <v>20</v>
      </c>
      <c r="X12258">
        <v>5</v>
      </c>
      <c r="Y12258">
        <v>5</v>
      </c>
    </row>
    <row r="12259" spans="2:25" x14ac:dyDescent="0.3">
      <c r="B12259">
        <v>3</v>
      </c>
      <c r="C12259" t="s">
        <v>11040</v>
      </c>
      <c r="D12259" t="s">
        <v>11039</v>
      </c>
      <c r="E12259">
        <v>2016</v>
      </c>
      <c r="F12259" t="s">
        <v>11038</v>
      </c>
      <c r="G12259" t="s">
        <v>3328</v>
      </c>
      <c r="H12259" s="6" t="str">
        <f>HYPERLINK(I12259)</f>
        <v>https://link.springer.com/chapter/10.1007/978-3-319-40503-2_7</v>
      </c>
      <c r="I12259" t="s">
        <v>11037</v>
      </c>
      <c r="J12259" t="s">
        <v>11036</v>
      </c>
      <c r="K12259">
        <v>98</v>
      </c>
      <c r="L12259" s="41">
        <v>43545</v>
      </c>
      <c r="U12259">
        <v>3</v>
      </c>
      <c r="V12259" t="s">
        <v>2931</v>
      </c>
      <c r="W12259">
        <v>1</v>
      </c>
      <c r="X12259">
        <v>3</v>
      </c>
      <c r="Y12259">
        <v>3</v>
      </c>
    </row>
    <row r="12260" spans="2:25" x14ac:dyDescent="0.3">
      <c r="B12260">
        <v>1</v>
      </c>
      <c r="C12260" t="s">
        <v>11035</v>
      </c>
      <c r="D12260" t="s">
        <v>11034</v>
      </c>
      <c r="E12260">
        <v>2017</v>
      </c>
      <c r="F12260" t="s">
        <v>8623</v>
      </c>
      <c r="G12260" t="s">
        <v>4809</v>
      </c>
      <c r="H12260" s="6" t="str">
        <f>HYPERLINK(I12260)</f>
        <v>https://proceedings.asmedigitalcollection.asme.org/proceeding.aspx?articleid=2668759</v>
      </c>
      <c r="I12260" t="s">
        <v>11033</v>
      </c>
      <c r="J12260" t="s">
        <v>11032</v>
      </c>
      <c r="K12260">
        <v>99</v>
      </c>
      <c r="L12260" s="41">
        <v>43545</v>
      </c>
      <c r="U12260">
        <v>1</v>
      </c>
      <c r="V12260" t="s">
        <v>2933</v>
      </c>
      <c r="W12260">
        <v>0</v>
      </c>
      <c r="X12260">
        <v>3</v>
      </c>
      <c r="Y12260">
        <v>2</v>
      </c>
    </row>
    <row r="12261" spans="2:25" x14ac:dyDescent="0.3">
      <c r="B12261">
        <v>0</v>
      </c>
      <c r="C12261" t="s">
        <v>9197</v>
      </c>
      <c r="D12261" t="s">
        <v>9196</v>
      </c>
      <c r="F12261" t="s">
        <v>3369</v>
      </c>
      <c r="H12261" s="6" t="str">
        <f>HYPERLINK(I12261)</f>
        <v>https://www.researchgate.net/profile/Mitchell_Cunningham2/publication/321536829_Driver_Distraction_and_Inattention_in_the_Realm_of_Automated_Driving/links/5a2dc2700f7e9b63e53d35b2/Driver-Distraction-and-Inattention-in-the-Realm-of-Automated-Driving.pdf</v>
      </c>
      <c r="I12261" t="s">
        <v>9195</v>
      </c>
      <c r="K12261">
        <v>100</v>
      </c>
      <c r="L12261" s="41">
        <v>43545</v>
      </c>
      <c r="M12261" t="s">
        <v>3356</v>
      </c>
      <c r="U12261">
        <v>0</v>
      </c>
      <c r="V12261" t="s">
        <v>2923</v>
      </c>
      <c r="W12261">
        <v>0</v>
      </c>
      <c r="X12261">
        <v>2</v>
      </c>
    </row>
    <row r="12262" spans="2:25" x14ac:dyDescent="0.3">
      <c r="B12262">
        <v>0</v>
      </c>
      <c r="C12262" t="s">
        <v>11031</v>
      </c>
      <c r="D12262" t="s">
        <v>11030</v>
      </c>
      <c r="E12262">
        <v>2017</v>
      </c>
      <c r="F12262" t="s">
        <v>11029</v>
      </c>
      <c r="G12262" t="s">
        <v>3851</v>
      </c>
      <c r="H12262" s="6" t="str">
        <f>HYPERLINK(I12262)</f>
        <v>http://www.dbpia.co.kr/Journal/ArticleDetail/NODE07246851</v>
      </c>
      <c r="I12262" t="s">
        <v>11028</v>
      </c>
      <c r="K12262">
        <v>101</v>
      </c>
      <c r="L12262" s="41">
        <v>43545</v>
      </c>
      <c r="U12262">
        <v>0</v>
      </c>
      <c r="V12262" t="s">
        <v>2923</v>
      </c>
      <c r="W12262">
        <v>0</v>
      </c>
      <c r="X12262">
        <v>3</v>
      </c>
      <c r="Y12262">
        <v>2</v>
      </c>
    </row>
    <row r="12263" spans="2:25" x14ac:dyDescent="0.3">
      <c r="B12263">
        <v>0</v>
      </c>
      <c r="C12263" t="s">
        <v>11027</v>
      </c>
      <c r="D12263" t="s">
        <v>11026</v>
      </c>
      <c r="E12263">
        <v>2018</v>
      </c>
      <c r="F12263" t="s">
        <v>11025</v>
      </c>
      <c r="G12263" t="s">
        <v>4998</v>
      </c>
      <c r="H12263" s="6" t="str">
        <f>HYPERLINK(I12263)</f>
        <v>https://www.jstage.jst.go.jp/article/pjsai/JSAI2018/0/JSAI2018_1M201/_article/-char/ja/</v>
      </c>
      <c r="I12263" t="s">
        <v>11024</v>
      </c>
      <c r="K12263">
        <v>102</v>
      </c>
      <c r="L12263" s="41">
        <v>43545</v>
      </c>
      <c r="U12263">
        <v>0</v>
      </c>
      <c r="V12263" t="s">
        <v>2923</v>
      </c>
      <c r="W12263">
        <v>0</v>
      </c>
      <c r="X12263">
        <v>3</v>
      </c>
      <c r="Y12263">
        <v>1</v>
      </c>
    </row>
    <row r="12264" spans="2:25" x14ac:dyDescent="0.3">
      <c r="B12264">
        <v>0</v>
      </c>
      <c r="C12264" t="s">
        <v>11023</v>
      </c>
      <c r="D12264" t="s">
        <v>11022</v>
      </c>
      <c r="E12264">
        <v>2018</v>
      </c>
      <c r="F12264" t="s">
        <v>9918</v>
      </c>
      <c r="G12264" t="s">
        <v>3314</v>
      </c>
      <c r="H12264" s="6" t="str">
        <f>HYPERLINK(I12264)</f>
        <v>https://ieeexplore.ieee.org/abstract/document/8569306/</v>
      </c>
      <c r="I12264" t="s">
        <v>11021</v>
      </c>
      <c r="K12264">
        <v>103</v>
      </c>
      <c r="L12264" s="41">
        <v>43545</v>
      </c>
      <c r="U12264">
        <v>0</v>
      </c>
      <c r="V12264" t="s">
        <v>2923</v>
      </c>
      <c r="W12264">
        <v>0</v>
      </c>
      <c r="X12264">
        <v>5</v>
      </c>
      <c r="Y12264">
        <v>1</v>
      </c>
    </row>
    <row r="12265" spans="2:25" x14ac:dyDescent="0.3">
      <c r="B12265">
        <v>5</v>
      </c>
      <c r="C12265" t="s">
        <v>1169</v>
      </c>
      <c r="D12265" t="s">
        <v>1175</v>
      </c>
      <c r="E12265">
        <v>2017</v>
      </c>
      <c r="F12265" t="s">
        <v>5119</v>
      </c>
      <c r="G12265" t="s">
        <v>5118</v>
      </c>
      <c r="H12265" s="6" t="str">
        <f>HYPERLINK(I12265)</f>
        <v>https://www.hindawi.com/journals/jat/2017/6105087/abs/</v>
      </c>
      <c r="I12265" t="s">
        <v>1176</v>
      </c>
      <c r="J12265" t="s">
        <v>9971</v>
      </c>
      <c r="K12265">
        <v>104</v>
      </c>
      <c r="L12265" s="41">
        <v>43545</v>
      </c>
      <c r="U12265">
        <v>5</v>
      </c>
      <c r="V12265" t="s">
        <v>2975</v>
      </c>
      <c r="W12265">
        <v>1</v>
      </c>
      <c r="X12265">
        <v>4</v>
      </c>
      <c r="Y12265">
        <v>2</v>
      </c>
    </row>
    <row r="12266" spans="2:25" x14ac:dyDescent="0.3">
      <c r="B12266">
        <v>0</v>
      </c>
      <c r="C12266" t="s">
        <v>11020</v>
      </c>
      <c r="D12266" t="s">
        <v>11019</v>
      </c>
      <c r="E12266">
        <v>2018</v>
      </c>
      <c r="F12266" t="s">
        <v>11018</v>
      </c>
      <c r="G12266" t="s">
        <v>3369</v>
      </c>
      <c r="H12266" s="6" t="e">
        <f>HYPERLINK(I12266)</f>
        <v>#VALUE!</v>
      </c>
      <c r="I12266" t="s">
        <v>11017</v>
      </c>
      <c r="K12266">
        <v>105</v>
      </c>
      <c r="L12266" s="41">
        <v>43545</v>
      </c>
      <c r="M12266" t="s">
        <v>3356</v>
      </c>
      <c r="U12266">
        <v>0</v>
      </c>
      <c r="V12266" t="s">
        <v>2923</v>
      </c>
      <c r="W12266">
        <v>0</v>
      </c>
      <c r="X12266">
        <v>4</v>
      </c>
      <c r="Y12266">
        <v>1</v>
      </c>
    </row>
    <row r="12267" spans="2:25" x14ac:dyDescent="0.3">
      <c r="B12267">
        <v>6</v>
      </c>
      <c r="C12267" t="s">
        <v>11016</v>
      </c>
      <c r="D12267" t="s">
        <v>11015</v>
      </c>
      <c r="E12267">
        <v>2016</v>
      </c>
      <c r="F12267" t="s">
        <v>5429</v>
      </c>
      <c r="G12267" t="s">
        <v>11014</v>
      </c>
      <c r="H12267" s="6" t="str">
        <f>HYPERLINK(I12267)</f>
        <v>https://www.oapen.org/download?type=document&amp;docid=1002194#page=239</v>
      </c>
      <c r="I12267" t="s">
        <v>11013</v>
      </c>
      <c r="J12267" t="s">
        <v>11012</v>
      </c>
      <c r="K12267">
        <v>106</v>
      </c>
      <c r="L12267" s="41">
        <v>43545</v>
      </c>
      <c r="M12267" t="s">
        <v>3356</v>
      </c>
      <c r="U12267">
        <v>6</v>
      </c>
      <c r="V12267" t="s">
        <v>2949</v>
      </c>
      <c r="W12267">
        <v>6</v>
      </c>
      <c r="X12267">
        <v>1</v>
      </c>
      <c r="Y12267">
        <v>3</v>
      </c>
    </row>
    <row r="12268" spans="2:25" x14ac:dyDescent="0.3">
      <c r="B12268">
        <v>3</v>
      </c>
      <c r="C12268" t="s">
        <v>1648</v>
      </c>
      <c r="D12268" t="s">
        <v>1649</v>
      </c>
      <c r="E12268">
        <v>2017</v>
      </c>
      <c r="F12268" t="s">
        <v>9966</v>
      </c>
      <c r="G12268" t="s">
        <v>3378</v>
      </c>
      <c r="H12268" s="6" t="str">
        <f>HYPERLINK(I12268)</f>
        <v>https://dl.acm.org/citation.cfm?id=3136787</v>
      </c>
      <c r="I12268" t="s">
        <v>1650</v>
      </c>
      <c r="J12268" t="s">
        <v>9965</v>
      </c>
      <c r="K12268">
        <v>107</v>
      </c>
      <c r="L12268" s="41">
        <v>43545</v>
      </c>
      <c r="U12268">
        <v>3</v>
      </c>
      <c r="V12268" t="s">
        <v>2954</v>
      </c>
      <c r="W12268">
        <v>1</v>
      </c>
      <c r="X12268">
        <v>4</v>
      </c>
      <c r="Y12268">
        <v>2</v>
      </c>
    </row>
    <row r="12269" spans="2:25" x14ac:dyDescent="0.3">
      <c r="B12269">
        <v>0</v>
      </c>
      <c r="C12269" t="s">
        <v>11011</v>
      </c>
      <c r="D12269" t="s">
        <v>11010</v>
      </c>
      <c r="F12269" t="s">
        <v>3358</v>
      </c>
      <c r="H12269" s="6" t="str">
        <f>HYPERLINK(I12269)</f>
        <v>https://pdfs.semanticscholar.org/99c9/ef3704e37518e5641be3fd668d710000e4bc.pdf</v>
      </c>
      <c r="I12269" t="s">
        <v>11009</v>
      </c>
      <c r="K12269">
        <v>108</v>
      </c>
      <c r="L12269" s="41">
        <v>43545</v>
      </c>
      <c r="M12269" t="s">
        <v>3356</v>
      </c>
      <c r="U12269">
        <v>0</v>
      </c>
      <c r="V12269" t="s">
        <v>2923</v>
      </c>
      <c r="W12269">
        <v>0</v>
      </c>
      <c r="X12269">
        <v>2</v>
      </c>
    </row>
    <row r="12270" spans="2:25" x14ac:dyDescent="0.3">
      <c r="B12270">
        <v>0</v>
      </c>
      <c r="C12270" t="s">
        <v>11008</v>
      </c>
      <c r="D12270" t="s">
        <v>11007</v>
      </c>
      <c r="E12270">
        <v>2007</v>
      </c>
      <c r="G12270" t="s">
        <v>11006</v>
      </c>
      <c r="H12270" s="6" t="str">
        <f>HYPERLINK(I12270)</f>
        <v>http://web.me.iastate.edu/soumiks/prof_items/Soumik_CV.pdf</v>
      </c>
      <c r="I12270" t="s">
        <v>11005</v>
      </c>
      <c r="K12270">
        <v>109</v>
      </c>
      <c r="L12270" s="41">
        <v>43545</v>
      </c>
      <c r="M12270" t="s">
        <v>3356</v>
      </c>
      <c r="U12270">
        <v>0</v>
      </c>
      <c r="V12270" t="s">
        <v>2923</v>
      </c>
      <c r="W12270">
        <v>0</v>
      </c>
      <c r="X12270">
        <v>1</v>
      </c>
      <c r="Y12270">
        <v>12</v>
      </c>
    </row>
    <row r="12271" spans="2:25" x14ac:dyDescent="0.3">
      <c r="B12271">
        <v>0</v>
      </c>
      <c r="C12271" t="s">
        <v>11004</v>
      </c>
      <c r="D12271" t="s">
        <v>11003</v>
      </c>
      <c r="E12271">
        <v>2015</v>
      </c>
      <c r="F12271" t="s">
        <v>4280</v>
      </c>
      <c r="G12271" t="s">
        <v>3341</v>
      </c>
      <c r="H12271" s="6" t="str">
        <f>HYPERLINK(I12271)</f>
        <v>https://patents.google.com/patent/US20150249906A1/en</v>
      </c>
      <c r="I12271" t="s">
        <v>11002</v>
      </c>
      <c r="K12271">
        <v>110</v>
      </c>
      <c r="L12271" s="41">
        <v>43545</v>
      </c>
      <c r="U12271">
        <v>0</v>
      </c>
      <c r="V12271" t="s">
        <v>2923</v>
      </c>
      <c r="W12271">
        <v>0</v>
      </c>
      <c r="X12271">
        <v>3</v>
      </c>
      <c r="Y12271">
        <v>4</v>
      </c>
    </row>
    <row r="12272" spans="2:25" x14ac:dyDescent="0.3">
      <c r="B12272">
        <v>0</v>
      </c>
      <c r="C12272" t="s">
        <v>10522</v>
      </c>
      <c r="D12272" t="s">
        <v>10575</v>
      </c>
      <c r="E12272">
        <v>2019</v>
      </c>
      <c r="F12272" t="s">
        <v>7329</v>
      </c>
      <c r="G12272" t="s">
        <v>3321</v>
      </c>
      <c r="H12272" s="6" t="str">
        <f>HYPERLINK(I12272)</f>
        <v>https://journals.sagepub.com/doi/abs/10.1177/0018720818824002?casa_token=30ZXmB7VnrwAAAAA:WqneBVmGCGy_L4m5xnOOJlpTrZMpJD5flg9a7hA1pZpW91sEund9dqeO-Jbzf0MK-ddqewWGIrkSnQ</v>
      </c>
      <c r="I12272" t="s">
        <v>11001</v>
      </c>
      <c r="K12272">
        <v>111</v>
      </c>
      <c r="L12272" s="41">
        <v>43545</v>
      </c>
      <c r="U12272">
        <v>0</v>
      </c>
      <c r="V12272" t="s">
        <v>2923</v>
      </c>
      <c r="W12272">
        <v>0</v>
      </c>
      <c r="X12272">
        <v>4</v>
      </c>
      <c r="Y12272">
        <v>1</v>
      </c>
    </row>
    <row r="12273" spans="2:25" x14ac:dyDescent="0.3">
      <c r="B12273">
        <v>0</v>
      </c>
      <c r="C12273" t="s">
        <v>7245</v>
      </c>
      <c r="D12273" t="s">
        <v>7244</v>
      </c>
      <c r="E12273">
        <v>2018</v>
      </c>
      <c r="F12273" t="s">
        <v>7243</v>
      </c>
      <c r="G12273" t="s">
        <v>3378</v>
      </c>
      <c r="H12273" s="6" t="str">
        <f>HYPERLINK(I12273)</f>
        <v>https://dl.acm.org/citation.cfm?id=3196866</v>
      </c>
      <c r="I12273" t="s">
        <v>7242</v>
      </c>
      <c r="K12273">
        <v>112</v>
      </c>
      <c r="L12273" s="41">
        <v>43545</v>
      </c>
      <c r="U12273">
        <v>0</v>
      </c>
      <c r="V12273" t="s">
        <v>2923</v>
      </c>
      <c r="W12273">
        <v>0</v>
      </c>
      <c r="X12273">
        <v>3</v>
      </c>
      <c r="Y12273">
        <v>1</v>
      </c>
    </row>
    <row r="12274" spans="2:25" x14ac:dyDescent="0.3">
      <c r="B12274">
        <v>0</v>
      </c>
      <c r="C12274" t="s">
        <v>9162</v>
      </c>
      <c r="D12274" t="s">
        <v>9161</v>
      </c>
      <c r="F12274" t="s">
        <v>4625</v>
      </c>
      <c r="H12274" s="6" t="str">
        <f>HYPERLINK(I12274)</f>
        <v>http://openaccess.uoc.edu/webapps/o2/handle/10609/80545</v>
      </c>
      <c r="I12274" t="s">
        <v>9160</v>
      </c>
      <c r="K12274">
        <v>113</v>
      </c>
      <c r="L12274" s="41">
        <v>43545</v>
      </c>
      <c r="U12274">
        <v>0</v>
      </c>
      <c r="V12274" t="s">
        <v>2923</v>
      </c>
      <c r="W12274">
        <v>0</v>
      </c>
      <c r="X12274">
        <v>1</v>
      </c>
    </row>
    <row r="12275" spans="2:25" x14ac:dyDescent="0.3">
      <c r="B12275">
        <v>0</v>
      </c>
      <c r="C12275" t="s">
        <v>75</v>
      </c>
      <c r="D12275" t="s">
        <v>76</v>
      </c>
      <c r="E12275">
        <v>2018</v>
      </c>
      <c r="F12275" t="s">
        <v>5063</v>
      </c>
      <c r="G12275" t="s">
        <v>4809</v>
      </c>
      <c r="H12275" s="6" t="str">
        <f>HYPERLINK(I12275)</f>
        <v>http://mechanicaldesign.asmedigitalcollection.asme.org/article.aspx?articleid=2673036</v>
      </c>
      <c r="I12275" t="s">
        <v>78</v>
      </c>
      <c r="K12275">
        <v>114</v>
      </c>
      <c r="L12275" s="41">
        <v>43545</v>
      </c>
      <c r="U12275">
        <v>0</v>
      </c>
      <c r="V12275" t="s">
        <v>2923</v>
      </c>
      <c r="W12275">
        <v>0</v>
      </c>
      <c r="X12275">
        <v>3</v>
      </c>
      <c r="Y12275">
        <v>1</v>
      </c>
    </row>
    <row r="12276" spans="2:25" x14ac:dyDescent="0.3">
      <c r="B12276">
        <v>0</v>
      </c>
      <c r="C12276" t="s">
        <v>9453</v>
      </c>
      <c r="D12276" t="s">
        <v>9452</v>
      </c>
      <c r="E12276">
        <v>2017</v>
      </c>
      <c r="F12276" t="s">
        <v>9451</v>
      </c>
      <c r="G12276" t="s">
        <v>3851</v>
      </c>
      <c r="H12276" s="6" t="str">
        <f>HYPERLINK(I12276)</f>
        <v>http://www.dbpia.co.kr/Journal/ArticleDetail/NODE07196138</v>
      </c>
      <c r="I12276" t="s">
        <v>9450</v>
      </c>
      <c r="K12276">
        <v>115</v>
      </c>
      <c r="L12276" s="41">
        <v>43545</v>
      </c>
      <c r="U12276">
        <v>0</v>
      </c>
      <c r="V12276" t="s">
        <v>2923</v>
      </c>
      <c r="W12276">
        <v>0</v>
      </c>
      <c r="X12276">
        <v>1</v>
      </c>
      <c r="Y12276">
        <v>2</v>
      </c>
    </row>
    <row r="12277" spans="2:25" x14ac:dyDescent="0.3">
      <c r="B12277">
        <v>0</v>
      </c>
      <c r="C12277" t="s">
        <v>11000</v>
      </c>
      <c r="D12277" t="s">
        <v>10999</v>
      </c>
      <c r="E12277">
        <v>2018</v>
      </c>
      <c r="F12277" t="s">
        <v>10998</v>
      </c>
      <c r="G12277" t="s">
        <v>3341</v>
      </c>
      <c r="H12277" s="6" t="str">
        <f>HYPERLINK(I12277)</f>
        <v>https://patents.google.com/patent/US20180267562A1/en</v>
      </c>
      <c r="I12277" t="s">
        <v>10997</v>
      </c>
      <c r="K12277">
        <v>116</v>
      </c>
      <c r="L12277" s="41">
        <v>43545</v>
      </c>
      <c r="U12277">
        <v>0</v>
      </c>
      <c r="V12277" t="s">
        <v>2923</v>
      </c>
      <c r="W12277">
        <v>0</v>
      </c>
      <c r="X12277">
        <v>2</v>
      </c>
      <c r="Y12277">
        <v>1</v>
      </c>
    </row>
    <row r="12278" spans="2:25" x14ac:dyDescent="0.3">
      <c r="B12278">
        <v>3</v>
      </c>
      <c r="C12278" t="s">
        <v>9346</v>
      </c>
      <c r="D12278" t="s">
        <v>9345</v>
      </c>
      <c r="E12278">
        <v>2018</v>
      </c>
      <c r="F12278" t="s">
        <v>9344</v>
      </c>
      <c r="G12278" t="s">
        <v>3314</v>
      </c>
      <c r="H12278" s="6" t="str">
        <f>HYPERLINK(I12278)</f>
        <v>https://ieeexplore.ieee.org/abstract/document/8374172/</v>
      </c>
      <c r="I12278" t="s">
        <v>9343</v>
      </c>
      <c r="J12278" t="s">
        <v>9342</v>
      </c>
      <c r="K12278">
        <v>117</v>
      </c>
      <c r="L12278" s="41">
        <v>43545</v>
      </c>
      <c r="U12278">
        <v>3</v>
      </c>
      <c r="V12278" t="s">
        <v>2934</v>
      </c>
      <c r="W12278">
        <v>1</v>
      </c>
      <c r="X12278">
        <v>4</v>
      </c>
      <c r="Y12278">
        <v>1</v>
      </c>
    </row>
    <row r="12279" spans="2:25" x14ac:dyDescent="0.3">
      <c r="B12279">
        <v>1</v>
      </c>
      <c r="C12279" t="s">
        <v>10996</v>
      </c>
      <c r="D12279" t="s">
        <v>10995</v>
      </c>
      <c r="E12279">
        <v>2018</v>
      </c>
      <c r="G12279" t="s">
        <v>10908</v>
      </c>
      <c r="H12279" s="6" t="str">
        <f>HYPERLINK(I12279)</f>
        <v>https://uwspace.uwaterloo.ca/handle/10012/14094</v>
      </c>
      <c r="I12279" t="s">
        <v>10994</v>
      </c>
      <c r="J12279" t="s">
        <v>10993</v>
      </c>
      <c r="K12279">
        <v>118</v>
      </c>
      <c r="L12279" s="41">
        <v>43545</v>
      </c>
      <c r="U12279">
        <v>1</v>
      </c>
      <c r="V12279" t="s">
        <v>2931</v>
      </c>
      <c r="W12279">
        <v>1</v>
      </c>
      <c r="X12279">
        <v>1</v>
      </c>
      <c r="Y12279">
        <v>1</v>
      </c>
    </row>
    <row r="12280" spans="2:25" x14ac:dyDescent="0.3">
      <c r="B12280">
        <v>1</v>
      </c>
      <c r="C12280" t="s">
        <v>10048</v>
      </c>
      <c r="D12280" t="s">
        <v>10047</v>
      </c>
      <c r="E12280">
        <v>2018</v>
      </c>
      <c r="F12280" t="s">
        <v>10046</v>
      </c>
      <c r="G12280" t="s">
        <v>3328</v>
      </c>
      <c r="H12280" s="6" t="str">
        <f>HYPERLINK(I12280)</f>
        <v>https://idp.springer.com/authorize/casa?redirect_uri=https://link.springer.com/article/10.1007/s10111-018-0518-7&amp;casa_token=TAhyftVDQ0oAAAAA:jhdYJUw9hL8ER0UUcIz-u1sx7hJnMnlK4YFUR2ffzAUzYZe5maZ_oVqAj27L-f52jXi-HbtHVeg0lW3now</v>
      </c>
      <c r="I12280" t="s">
        <v>10992</v>
      </c>
      <c r="J12280" t="s">
        <v>10044</v>
      </c>
      <c r="K12280">
        <v>119</v>
      </c>
      <c r="L12280" s="41">
        <v>43545</v>
      </c>
      <c r="M12280" t="s">
        <v>3325</v>
      </c>
      <c r="U12280">
        <v>1</v>
      </c>
      <c r="V12280" t="s">
        <v>2931</v>
      </c>
      <c r="W12280">
        <v>0</v>
      </c>
      <c r="X12280">
        <v>5</v>
      </c>
      <c r="Y12280">
        <v>1</v>
      </c>
    </row>
    <row r="12281" spans="2:25" x14ac:dyDescent="0.3">
      <c r="B12281">
        <v>0</v>
      </c>
      <c r="C12281" t="s">
        <v>10991</v>
      </c>
      <c r="D12281" t="s">
        <v>10990</v>
      </c>
      <c r="E12281">
        <v>2018</v>
      </c>
      <c r="G12281" t="s">
        <v>10989</v>
      </c>
      <c r="H12281" s="6" t="str">
        <f>HYPERLINK(I12281)</f>
        <v>https://www.preprints.org/manuscript/201806.0149/download/final_file</v>
      </c>
      <c r="I12281" t="s">
        <v>10988</v>
      </c>
      <c r="K12281">
        <v>120</v>
      </c>
      <c r="L12281" s="41">
        <v>43545</v>
      </c>
      <c r="M12281" t="s">
        <v>3356</v>
      </c>
      <c r="U12281">
        <v>0</v>
      </c>
      <c r="V12281" t="s">
        <v>2923</v>
      </c>
      <c r="W12281">
        <v>0</v>
      </c>
      <c r="X12281">
        <v>5</v>
      </c>
      <c r="Y12281">
        <v>1</v>
      </c>
    </row>
    <row r="12282" spans="2:25" x14ac:dyDescent="0.3">
      <c r="B12282">
        <v>2</v>
      </c>
      <c r="C12282" t="s">
        <v>10987</v>
      </c>
      <c r="D12282" t="s">
        <v>10986</v>
      </c>
      <c r="E12282">
        <v>2017</v>
      </c>
      <c r="G12282" t="s">
        <v>10985</v>
      </c>
      <c r="H12282" s="6" t="str">
        <f>HYPERLINK(I12282)</f>
        <v>https://www.wiso.boku.ac.at/fileadmin/data/H03000/H73000/H73600/09_Archiv/SBMANZ_2_Eisenberger_ua_Autonomes_Fahren_91-107_Eisenberger.pdf</v>
      </c>
      <c r="I12282" t="s">
        <v>10984</v>
      </c>
      <c r="J12282" t="s">
        <v>10983</v>
      </c>
      <c r="K12282">
        <v>121</v>
      </c>
      <c r="L12282" s="41">
        <v>43545</v>
      </c>
      <c r="M12282" t="s">
        <v>3679</v>
      </c>
      <c r="U12282">
        <v>2</v>
      </c>
      <c r="V12282" t="s">
        <v>2931</v>
      </c>
      <c r="W12282">
        <v>1</v>
      </c>
      <c r="X12282">
        <v>3</v>
      </c>
      <c r="Y12282">
        <v>2</v>
      </c>
    </row>
    <row r="12283" spans="2:25" x14ac:dyDescent="0.3">
      <c r="B12283">
        <v>0</v>
      </c>
      <c r="C12283" t="s">
        <v>10436</v>
      </c>
      <c r="D12283" t="s">
        <v>10435</v>
      </c>
      <c r="E12283">
        <v>2018</v>
      </c>
      <c r="F12283" t="s">
        <v>10434</v>
      </c>
      <c r="G12283" t="s">
        <v>10433</v>
      </c>
      <c r="H12283" s="6" t="str">
        <f>HYPERLINK(I12283)</f>
        <v>https://www.igi-global.com/chapter/ubiquitous-iot-in-the-automotive-domain/186900</v>
      </c>
      <c r="I12283" t="s">
        <v>10432</v>
      </c>
      <c r="K12283">
        <v>122</v>
      </c>
      <c r="L12283" s="41">
        <v>43545</v>
      </c>
      <c r="U12283">
        <v>0</v>
      </c>
      <c r="V12283" t="s">
        <v>2923</v>
      </c>
      <c r="W12283">
        <v>0</v>
      </c>
      <c r="X12283">
        <v>1</v>
      </c>
      <c r="Y12283">
        <v>1</v>
      </c>
    </row>
    <row r="12284" spans="2:25" x14ac:dyDescent="0.3">
      <c r="B12284">
        <v>0</v>
      </c>
      <c r="C12284" t="s">
        <v>4406</v>
      </c>
      <c r="D12284" t="s">
        <v>4405</v>
      </c>
      <c r="E12284">
        <v>2018</v>
      </c>
      <c r="G12284" t="s">
        <v>3304</v>
      </c>
      <c r="H12284" s="6" t="str">
        <f>HYPERLINK(I12284)</f>
        <v>http://search.proquest.com/openview/7c166a1731165bf969b4f7548a9cb6bb/1?pq-origsite=gscholar&amp;cbl=18750&amp;diss=y</v>
      </c>
      <c r="I12284" t="s">
        <v>4404</v>
      </c>
      <c r="K12284">
        <v>123</v>
      </c>
      <c r="L12284" s="41">
        <v>43545</v>
      </c>
      <c r="U12284">
        <v>0</v>
      </c>
      <c r="V12284" t="s">
        <v>2923</v>
      </c>
      <c r="W12284">
        <v>0</v>
      </c>
      <c r="X12284">
        <v>1</v>
      </c>
      <c r="Y12284">
        <v>1</v>
      </c>
    </row>
    <row r="12285" spans="2:25" x14ac:dyDescent="0.3">
      <c r="B12285">
        <v>1</v>
      </c>
      <c r="C12285" t="s">
        <v>10982</v>
      </c>
      <c r="D12285" t="s">
        <v>10981</v>
      </c>
      <c r="E12285">
        <v>2013</v>
      </c>
      <c r="F12285" t="s">
        <v>10980</v>
      </c>
      <c r="G12285" t="s">
        <v>10979</v>
      </c>
      <c r="H12285" s="6" t="str">
        <f>HYPERLINK(I12285)</f>
        <v>http://ebinder.blogger.idv.tw/archives/1544</v>
      </c>
      <c r="I12285" t="s">
        <v>10978</v>
      </c>
      <c r="J12285" t="s">
        <v>10977</v>
      </c>
      <c r="K12285">
        <v>124</v>
      </c>
      <c r="L12285" s="41">
        <v>43545</v>
      </c>
      <c r="M12285" t="s">
        <v>3325</v>
      </c>
      <c r="U12285">
        <v>1</v>
      </c>
      <c r="V12285" t="s">
        <v>2961</v>
      </c>
      <c r="W12285">
        <v>1</v>
      </c>
      <c r="X12285">
        <v>2</v>
      </c>
      <c r="Y12285">
        <v>6</v>
      </c>
    </row>
    <row r="12286" spans="2:25" x14ac:dyDescent="0.3">
      <c r="B12286">
        <v>0</v>
      </c>
      <c r="C12286" t="s">
        <v>1183</v>
      </c>
      <c r="D12286" t="s">
        <v>1184</v>
      </c>
      <c r="E12286">
        <v>2018</v>
      </c>
      <c r="F12286" t="s">
        <v>4780</v>
      </c>
      <c r="G12286" t="s">
        <v>3347</v>
      </c>
      <c r="H12286" s="6" t="str">
        <f>HYPERLINK(I12286)</f>
        <v>https://www.sciencedirect.com/science/article/pii/S0001457518303944</v>
      </c>
      <c r="I12286" t="s">
        <v>1185</v>
      </c>
      <c r="K12286">
        <v>125</v>
      </c>
      <c r="L12286" s="41">
        <v>43545</v>
      </c>
      <c r="U12286">
        <v>0</v>
      </c>
      <c r="V12286" t="s">
        <v>2923</v>
      </c>
      <c r="W12286">
        <v>0</v>
      </c>
      <c r="X12286">
        <v>4</v>
      </c>
      <c r="Y12286">
        <v>1</v>
      </c>
    </row>
    <row r="12287" spans="2:25" x14ac:dyDescent="0.3">
      <c r="B12287">
        <v>0</v>
      </c>
      <c r="C12287" t="s">
        <v>10976</v>
      </c>
      <c r="D12287" t="s">
        <v>10975</v>
      </c>
      <c r="E12287">
        <v>2018</v>
      </c>
      <c r="F12287" t="s">
        <v>10974</v>
      </c>
      <c r="G12287" t="s">
        <v>10973</v>
      </c>
      <c r="H12287" s="6" t="str">
        <f>HYPERLINK(I12287)</f>
        <v>https://peerj.com/articles/cs-166/?utm_source=TrendMD&amp;utm_campaign=PeerJ_TrendMD_1&amp;utm_medium=TrendMD</v>
      </c>
      <c r="I12287" t="s">
        <v>10972</v>
      </c>
      <c r="K12287">
        <v>126</v>
      </c>
      <c r="L12287" s="41">
        <v>43545</v>
      </c>
      <c r="M12287" t="s">
        <v>3325</v>
      </c>
      <c r="U12287">
        <v>0</v>
      </c>
      <c r="V12287" t="s">
        <v>2923</v>
      </c>
      <c r="W12287">
        <v>0</v>
      </c>
      <c r="X12287">
        <v>3</v>
      </c>
      <c r="Y12287">
        <v>1</v>
      </c>
    </row>
    <row r="12288" spans="2:25" x14ac:dyDescent="0.3">
      <c r="B12288">
        <v>9</v>
      </c>
      <c r="C12288" t="s">
        <v>10522</v>
      </c>
      <c r="D12288" t="s">
        <v>10521</v>
      </c>
      <c r="E12288">
        <v>2017</v>
      </c>
      <c r="F12288" t="s">
        <v>5019</v>
      </c>
      <c r="G12288" t="s">
        <v>3347</v>
      </c>
      <c r="H12288" s="6" t="str">
        <f>HYPERLINK(I12288)</f>
        <v>https://www.sciencedirect.com/science/article/pii/S000145751730307X</v>
      </c>
      <c r="I12288" t="s">
        <v>10520</v>
      </c>
      <c r="J12288" t="s">
        <v>10519</v>
      </c>
      <c r="K12288">
        <v>127</v>
      </c>
      <c r="L12288" s="41">
        <v>43545</v>
      </c>
      <c r="U12288">
        <v>9</v>
      </c>
      <c r="V12288" t="s">
        <v>2922</v>
      </c>
      <c r="W12288">
        <v>2</v>
      </c>
      <c r="X12288">
        <v>4</v>
      </c>
      <c r="Y12288">
        <v>2</v>
      </c>
    </row>
    <row r="12289" spans="2:25" x14ac:dyDescent="0.3">
      <c r="B12289">
        <v>0</v>
      </c>
      <c r="C12289" t="s">
        <v>10971</v>
      </c>
      <c r="D12289" t="s">
        <v>10970</v>
      </c>
      <c r="E12289">
        <v>2018</v>
      </c>
      <c r="G12289" t="s">
        <v>4382</v>
      </c>
      <c r="H12289" s="6" t="str">
        <f>HYPERLINK(I12289)</f>
        <v>https://www.osti.gov/servlets/purl/1488774</v>
      </c>
      <c r="I12289" t="s">
        <v>10969</v>
      </c>
      <c r="K12289">
        <v>128</v>
      </c>
      <c r="L12289" s="41">
        <v>43545</v>
      </c>
      <c r="M12289" t="s">
        <v>3356</v>
      </c>
      <c r="U12289">
        <v>0</v>
      </c>
      <c r="V12289" t="s">
        <v>2923</v>
      </c>
      <c r="W12289">
        <v>0</v>
      </c>
      <c r="X12289">
        <v>3</v>
      </c>
      <c r="Y12289">
        <v>1</v>
      </c>
    </row>
    <row r="12290" spans="2:25" x14ac:dyDescent="0.3">
      <c r="B12290">
        <v>0</v>
      </c>
      <c r="C12290" t="s">
        <v>10966</v>
      </c>
      <c r="D12290" t="s">
        <v>10965</v>
      </c>
      <c r="E12290">
        <v>2017</v>
      </c>
      <c r="F12290" t="s">
        <v>10968</v>
      </c>
      <c r="G12290" t="s">
        <v>3341</v>
      </c>
      <c r="H12290" s="6" t="str">
        <f>HYPERLINK(I12290)</f>
        <v>https://patents.google.com/patent/US9699289B1/en</v>
      </c>
      <c r="I12290" t="s">
        <v>10967</v>
      </c>
      <c r="K12290">
        <v>129</v>
      </c>
      <c r="L12290" s="41">
        <v>43545</v>
      </c>
      <c r="U12290">
        <v>0</v>
      </c>
      <c r="V12290" t="s">
        <v>2923</v>
      </c>
      <c r="W12290">
        <v>0</v>
      </c>
      <c r="X12290">
        <v>1</v>
      </c>
      <c r="Y12290">
        <v>2</v>
      </c>
    </row>
    <row r="12291" spans="2:25" x14ac:dyDescent="0.3">
      <c r="B12291">
        <v>0</v>
      </c>
      <c r="C12291" t="s">
        <v>10966</v>
      </c>
      <c r="D12291" t="s">
        <v>10965</v>
      </c>
      <c r="E12291">
        <v>2017</v>
      </c>
      <c r="F12291" t="s">
        <v>10964</v>
      </c>
      <c r="G12291" t="s">
        <v>3341</v>
      </c>
      <c r="H12291" s="6" t="str">
        <f>HYPERLINK(I12291)</f>
        <v>https://patents.google.com/patent/US20170171375A1/en</v>
      </c>
      <c r="I12291" t="s">
        <v>10963</v>
      </c>
      <c r="K12291">
        <v>130</v>
      </c>
      <c r="L12291" s="41">
        <v>43545</v>
      </c>
      <c r="U12291">
        <v>0</v>
      </c>
      <c r="V12291" t="s">
        <v>2923</v>
      </c>
      <c r="W12291">
        <v>0</v>
      </c>
      <c r="X12291">
        <v>1</v>
      </c>
      <c r="Y12291">
        <v>2</v>
      </c>
    </row>
    <row r="12292" spans="2:25" x14ac:dyDescent="0.3">
      <c r="B12292">
        <v>19</v>
      </c>
      <c r="C12292" t="s">
        <v>10962</v>
      </c>
      <c r="D12292" t="s">
        <v>10961</v>
      </c>
      <c r="E12292">
        <v>2015</v>
      </c>
      <c r="F12292" t="s">
        <v>10960</v>
      </c>
      <c r="G12292" t="s">
        <v>3314</v>
      </c>
      <c r="H12292" s="6" t="str">
        <f>HYPERLINK(I12292)</f>
        <v>https://ieeexplore.ieee.org/abstract/document/7225804/</v>
      </c>
      <c r="I12292" t="s">
        <v>10959</v>
      </c>
      <c r="J12292" t="s">
        <v>10958</v>
      </c>
      <c r="K12292">
        <v>131</v>
      </c>
      <c r="L12292" s="41">
        <v>43545</v>
      </c>
      <c r="U12292">
        <v>19</v>
      </c>
      <c r="V12292" t="s">
        <v>3196</v>
      </c>
      <c r="W12292">
        <v>5</v>
      </c>
      <c r="X12292">
        <v>4</v>
      </c>
      <c r="Y12292">
        <v>4</v>
      </c>
    </row>
    <row r="12293" spans="2:25" x14ac:dyDescent="0.3">
      <c r="B12293">
        <v>3</v>
      </c>
      <c r="C12293" t="s">
        <v>10957</v>
      </c>
      <c r="D12293" t="s">
        <v>10956</v>
      </c>
      <c r="E12293">
        <v>2015</v>
      </c>
      <c r="F12293" t="s">
        <v>10955</v>
      </c>
      <c r="G12293" t="s">
        <v>3314</v>
      </c>
      <c r="H12293" s="6" t="str">
        <f>HYPERLINK(I12293)</f>
        <v>https://ieeexplore.ieee.org/abstract/document/7301499/</v>
      </c>
      <c r="I12293" t="s">
        <v>10954</v>
      </c>
      <c r="J12293" t="s">
        <v>10953</v>
      </c>
      <c r="K12293">
        <v>132</v>
      </c>
      <c r="L12293" s="41">
        <v>43545</v>
      </c>
      <c r="U12293">
        <v>3</v>
      </c>
      <c r="V12293" t="s">
        <v>2993</v>
      </c>
      <c r="W12293">
        <v>1</v>
      </c>
      <c r="X12293">
        <v>4</v>
      </c>
      <c r="Y12293">
        <v>4</v>
      </c>
    </row>
    <row r="12294" spans="2:25" x14ac:dyDescent="0.3">
      <c r="B12294">
        <v>78</v>
      </c>
      <c r="C12294" t="s">
        <v>10952</v>
      </c>
      <c r="D12294" t="s">
        <v>10951</v>
      </c>
      <c r="E12294">
        <v>2012</v>
      </c>
      <c r="F12294" t="s">
        <v>3336</v>
      </c>
      <c r="G12294" t="s">
        <v>3314</v>
      </c>
      <c r="H12294" s="6" t="str">
        <f>HYPERLINK(I12294)</f>
        <v>https://ieeexplore.ieee.org/abstract/document/6200871/</v>
      </c>
      <c r="I12294" t="s">
        <v>10950</v>
      </c>
      <c r="J12294" t="s">
        <v>10949</v>
      </c>
      <c r="K12294">
        <v>133</v>
      </c>
      <c r="L12294" s="41">
        <v>43545</v>
      </c>
      <c r="U12294">
        <v>78</v>
      </c>
      <c r="V12294" t="s">
        <v>10948</v>
      </c>
      <c r="W12294">
        <v>26</v>
      </c>
      <c r="X12294">
        <v>3</v>
      </c>
      <c r="Y12294">
        <v>7</v>
      </c>
    </row>
    <row r="12295" spans="2:25" x14ac:dyDescent="0.3">
      <c r="B12295">
        <v>0</v>
      </c>
      <c r="C12295" t="s">
        <v>586</v>
      </c>
      <c r="D12295" t="s">
        <v>587</v>
      </c>
      <c r="E12295">
        <v>2015</v>
      </c>
      <c r="F12295" t="s">
        <v>10311</v>
      </c>
      <c r="G12295" t="s">
        <v>4315</v>
      </c>
      <c r="H12295" s="6" t="str">
        <f>HYPERLINK(I12295)</f>
        <v>https://mediatum.ub.tum.de/1290880</v>
      </c>
      <c r="I12295" t="s">
        <v>588</v>
      </c>
      <c r="K12295">
        <v>134</v>
      </c>
      <c r="L12295" s="41">
        <v>43545</v>
      </c>
      <c r="U12295">
        <v>0</v>
      </c>
      <c r="V12295" t="s">
        <v>2923</v>
      </c>
      <c r="W12295">
        <v>0</v>
      </c>
      <c r="X12295">
        <v>3</v>
      </c>
      <c r="Y12295">
        <v>4</v>
      </c>
    </row>
    <row r="12296" spans="2:25" x14ac:dyDescent="0.3">
      <c r="B12296">
        <v>0</v>
      </c>
      <c r="C12296" t="s">
        <v>4614</v>
      </c>
      <c r="D12296" t="s">
        <v>4613</v>
      </c>
      <c r="E12296">
        <v>2017</v>
      </c>
      <c r="G12296" t="s">
        <v>3821</v>
      </c>
      <c r="H12296" s="6" t="str">
        <f>HYPERLINK(I12296)</f>
        <v>https://hal.archives-ouvertes.fr/hal-01724742/</v>
      </c>
      <c r="I12296" t="s">
        <v>4612</v>
      </c>
      <c r="K12296">
        <v>135</v>
      </c>
      <c r="L12296" s="41">
        <v>43545</v>
      </c>
      <c r="U12296">
        <v>0</v>
      </c>
      <c r="V12296" t="s">
        <v>2923</v>
      </c>
      <c r="W12296">
        <v>0</v>
      </c>
      <c r="X12296">
        <v>5</v>
      </c>
      <c r="Y12296">
        <v>2</v>
      </c>
    </row>
    <row r="12297" spans="2:25" x14ac:dyDescent="0.3">
      <c r="B12297">
        <v>0</v>
      </c>
      <c r="C12297" t="s">
        <v>1409</v>
      </c>
      <c r="D12297" t="s">
        <v>1410</v>
      </c>
      <c r="F12297" t="s">
        <v>9230</v>
      </c>
      <c r="H12297" s="6" t="str">
        <f>HYPERLINK(I12297)</f>
        <v>https://uclic.ucl.ac.uk/content/2-study/4-current-taught-course/1-distinction-projects/1-17/sbircea_dennis_2017.pdf</v>
      </c>
      <c r="I12297" t="s">
        <v>9229</v>
      </c>
      <c r="K12297">
        <v>136</v>
      </c>
      <c r="L12297" s="41">
        <v>43545</v>
      </c>
      <c r="M12297" t="s">
        <v>3356</v>
      </c>
      <c r="U12297">
        <v>0</v>
      </c>
      <c r="V12297" t="s">
        <v>2923</v>
      </c>
      <c r="W12297">
        <v>0</v>
      </c>
      <c r="X12297">
        <v>1</v>
      </c>
    </row>
    <row r="12298" spans="2:25" x14ac:dyDescent="0.3">
      <c r="B12298">
        <v>9</v>
      </c>
      <c r="C12298" t="s">
        <v>7331</v>
      </c>
      <c r="D12298" t="s">
        <v>7330</v>
      </c>
      <c r="E12298">
        <v>2018</v>
      </c>
      <c r="F12298" t="s">
        <v>7329</v>
      </c>
      <c r="G12298" t="s">
        <v>3321</v>
      </c>
      <c r="H12298" s="6" t="str">
        <f>HYPERLINK(I12298)</f>
        <v>https://journals.sagepub.com/doi/abs/10.1177/0018720818788164</v>
      </c>
      <c r="I12298" t="s">
        <v>7328</v>
      </c>
      <c r="J12298" t="s">
        <v>7327</v>
      </c>
      <c r="K12298">
        <v>137</v>
      </c>
      <c r="L12298" s="41">
        <v>43545</v>
      </c>
      <c r="U12298">
        <v>9</v>
      </c>
      <c r="V12298" t="s">
        <v>2926</v>
      </c>
      <c r="W12298">
        <v>2</v>
      </c>
      <c r="X12298">
        <v>4</v>
      </c>
      <c r="Y12298">
        <v>1</v>
      </c>
    </row>
    <row r="12299" spans="2:25" x14ac:dyDescent="0.3">
      <c r="B12299">
        <v>15</v>
      </c>
      <c r="C12299" t="s">
        <v>10947</v>
      </c>
      <c r="D12299" t="s">
        <v>10946</v>
      </c>
      <c r="E12299">
        <v>2017</v>
      </c>
      <c r="F12299" t="s">
        <v>3336</v>
      </c>
      <c r="G12299" t="s">
        <v>3314</v>
      </c>
      <c r="H12299" s="6" t="str">
        <f>HYPERLINK(I12299)</f>
        <v>https://ieeexplore.ieee.org/abstract/document/7782362/</v>
      </c>
      <c r="I12299" t="s">
        <v>10945</v>
      </c>
      <c r="J12299" t="s">
        <v>10944</v>
      </c>
      <c r="K12299">
        <v>138</v>
      </c>
      <c r="L12299" s="41">
        <v>43545</v>
      </c>
      <c r="U12299">
        <v>15</v>
      </c>
      <c r="V12299" t="s">
        <v>3012</v>
      </c>
      <c r="W12299">
        <v>5</v>
      </c>
      <c r="X12299">
        <v>3</v>
      </c>
      <c r="Y12299">
        <v>2</v>
      </c>
    </row>
    <row r="12300" spans="2:25" x14ac:dyDescent="0.3">
      <c r="B12300">
        <v>0</v>
      </c>
      <c r="C12300" t="s">
        <v>9295</v>
      </c>
      <c r="D12300" t="s">
        <v>9294</v>
      </c>
      <c r="E12300">
        <v>2019</v>
      </c>
      <c r="F12300" t="s">
        <v>7071</v>
      </c>
      <c r="G12300" t="s">
        <v>3328</v>
      </c>
      <c r="H12300" s="6" t="str">
        <f>HYPERLINK(I12300)</f>
        <v>https://link.springer.com/article/10.1007/s10846-019-00983-6</v>
      </c>
      <c r="I12300" t="s">
        <v>9293</v>
      </c>
      <c r="K12300">
        <v>139</v>
      </c>
      <c r="L12300" s="41">
        <v>43545</v>
      </c>
      <c r="U12300">
        <v>0</v>
      </c>
      <c r="V12300" t="s">
        <v>2923</v>
      </c>
      <c r="W12300">
        <v>0</v>
      </c>
      <c r="X12300">
        <v>3</v>
      </c>
      <c r="Y12300">
        <v>1</v>
      </c>
    </row>
    <row r="12301" spans="2:25" x14ac:dyDescent="0.3">
      <c r="B12301">
        <v>5</v>
      </c>
      <c r="C12301" t="s">
        <v>10943</v>
      </c>
      <c r="D12301" t="s">
        <v>10942</v>
      </c>
      <c r="E12301">
        <v>2017</v>
      </c>
      <c r="F12301" t="s">
        <v>10941</v>
      </c>
      <c r="G12301" t="s">
        <v>3328</v>
      </c>
      <c r="H12301" s="6" t="str">
        <f>HYPERLINK(I12301)</f>
        <v>https://link.springer.com/chapter/10.1007/978-3-319-49448-7_8</v>
      </c>
      <c r="I12301" t="s">
        <v>10940</v>
      </c>
      <c r="J12301" t="s">
        <v>10939</v>
      </c>
      <c r="K12301">
        <v>140</v>
      </c>
      <c r="L12301" s="41">
        <v>43545</v>
      </c>
      <c r="U12301">
        <v>5</v>
      </c>
      <c r="V12301" t="s">
        <v>2975</v>
      </c>
      <c r="W12301">
        <v>2</v>
      </c>
      <c r="X12301">
        <v>3</v>
      </c>
      <c r="Y12301">
        <v>2</v>
      </c>
    </row>
    <row r="12302" spans="2:25" x14ac:dyDescent="0.3">
      <c r="B12302">
        <v>0</v>
      </c>
      <c r="C12302" t="s">
        <v>10938</v>
      </c>
      <c r="D12302" t="s">
        <v>10937</v>
      </c>
      <c r="E12302">
        <v>2018</v>
      </c>
      <c r="F12302" t="s">
        <v>10936</v>
      </c>
      <c r="G12302" t="s">
        <v>3314</v>
      </c>
      <c r="H12302" s="6" t="str">
        <f>HYPERLINK(I12302)</f>
        <v>https://ieeexplore.ieee.org/abstract/document/8473372/</v>
      </c>
      <c r="I12302" t="s">
        <v>10935</v>
      </c>
      <c r="K12302">
        <v>141</v>
      </c>
      <c r="L12302" s="41">
        <v>43545</v>
      </c>
      <c r="U12302">
        <v>0</v>
      </c>
      <c r="V12302" t="s">
        <v>2923</v>
      </c>
      <c r="W12302">
        <v>0</v>
      </c>
      <c r="X12302">
        <v>4</v>
      </c>
      <c r="Y12302">
        <v>1</v>
      </c>
    </row>
    <row r="12303" spans="2:25" x14ac:dyDescent="0.3">
      <c r="B12303">
        <v>0</v>
      </c>
      <c r="C12303" t="s">
        <v>10508</v>
      </c>
      <c r="D12303" t="s">
        <v>10507</v>
      </c>
      <c r="E12303">
        <v>2016</v>
      </c>
      <c r="F12303" t="s">
        <v>4356</v>
      </c>
      <c r="G12303" t="s">
        <v>3341</v>
      </c>
      <c r="H12303" s="6" t="str">
        <f>HYPERLINK(I12303)</f>
        <v>https://patents.google.com/patent/US9404758B2/en</v>
      </c>
      <c r="I12303" t="s">
        <v>10506</v>
      </c>
      <c r="K12303">
        <v>142</v>
      </c>
      <c r="L12303" s="41">
        <v>43545</v>
      </c>
      <c r="U12303">
        <v>0</v>
      </c>
      <c r="V12303" t="s">
        <v>2923</v>
      </c>
      <c r="W12303">
        <v>0</v>
      </c>
      <c r="X12303">
        <v>6</v>
      </c>
      <c r="Y12303">
        <v>3</v>
      </c>
    </row>
    <row r="12304" spans="2:25" x14ac:dyDescent="0.3">
      <c r="B12304">
        <v>0</v>
      </c>
      <c r="C12304" t="s">
        <v>9147</v>
      </c>
      <c r="D12304" t="s">
        <v>9146</v>
      </c>
      <c r="E12304">
        <v>2017</v>
      </c>
      <c r="F12304" t="s">
        <v>9145</v>
      </c>
      <c r="G12304" t="s">
        <v>3851</v>
      </c>
      <c r="H12304" s="6" t="str">
        <f>HYPERLINK(I12304)</f>
        <v>http://www.dbpia.co.kr/Journal/ArticleDetail/NODE07319468</v>
      </c>
      <c r="I12304" t="s">
        <v>9144</v>
      </c>
      <c r="K12304">
        <v>143</v>
      </c>
      <c r="L12304" s="41">
        <v>43545</v>
      </c>
      <c r="U12304">
        <v>0</v>
      </c>
      <c r="V12304" t="s">
        <v>2923</v>
      </c>
      <c r="W12304">
        <v>0</v>
      </c>
      <c r="X12304">
        <v>1</v>
      </c>
      <c r="Y12304">
        <v>2</v>
      </c>
    </row>
    <row r="12305" spans="2:25" x14ac:dyDescent="0.3">
      <c r="B12305">
        <v>0</v>
      </c>
      <c r="C12305" t="s">
        <v>10934</v>
      </c>
      <c r="D12305" t="s">
        <v>10933</v>
      </c>
      <c r="E12305">
        <v>2017</v>
      </c>
      <c r="F12305" t="s">
        <v>10932</v>
      </c>
      <c r="G12305" t="s">
        <v>3341</v>
      </c>
      <c r="H12305" s="6" t="str">
        <f>HYPERLINK(I12305)</f>
        <v>https://patents.google.com/patent/US20170218678A1/en</v>
      </c>
      <c r="I12305" t="s">
        <v>10931</v>
      </c>
      <c r="K12305">
        <v>144</v>
      </c>
      <c r="L12305" s="41">
        <v>43545</v>
      </c>
      <c r="U12305">
        <v>0</v>
      </c>
      <c r="V12305" t="s">
        <v>2923</v>
      </c>
      <c r="W12305">
        <v>0</v>
      </c>
      <c r="X12305">
        <v>1</v>
      </c>
      <c r="Y12305">
        <v>2</v>
      </c>
    </row>
    <row r="12306" spans="2:25" x14ac:dyDescent="0.3">
      <c r="B12306">
        <v>0</v>
      </c>
      <c r="C12306" t="s">
        <v>9194</v>
      </c>
      <c r="D12306" t="s">
        <v>9193</v>
      </c>
      <c r="E12306">
        <v>2017</v>
      </c>
      <c r="F12306" t="s">
        <v>9192</v>
      </c>
      <c r="G12306" t="s">
        <v>3851</v>
      </c>
      <c r="H12306" s="6" t="str">
        <f>HYPERLINK(I12306)</f>
        <v>http://www.dbpia.co.kr/Journal/ArticleDetail/NODE07291875</v>
      </c>
      <c r="I12306" t="s">
        <v>9191</v>
      </c>
      <c r="K12306">
        <v>145</v>
      </c>
      <c r="L12306" s="41">
        <v>43545</v>
      </c>
      <c r="U12306">
        <v>0</v>
      </c>
      <c r="V12306" t="s">
        <v>2923</v>
      </c>
      <c r="W12306">
        <v>0</v>
      </c>
      <c r="X12306">
        <v>1</v>
      </c>
      <c r="Y12306">
        <v>2</v>
      </c>
    </row>
    <row r="12307" spans="2:25" x14ac:dyDescent="0.3">
      <c r="B12307">
        <v>2</v>
      </c>
      <c r="C12307" t="s">
        <v>10930</v>
      </c>
      <c r="D12307" t="s">
        <v>10929</v>
      </c>
      <c r="E12307">
        <v>2012</v>
      </c>
      <c r="G12307" t="s">
        <v>10928</v>
      </c>
      <c r="H12307" s="6" t="str">
        <f>HYPERLINK(I12307)</f>
        <v>http://oa.upm.es/id/eprint/45250</v>
      </c>
      <c r="I12307" t="s">
        <v>10927</v>
      </c>
      <c r="J12307" t="s">
        <v>10926</v>
      </c>
      <c r="K12307">
        <v>146</v>
      </c>
      <c r="L12307" s="41">
        <v>43545</v>
      </c>
      <c r="U12307">
        <v>2</v>
      </c>
      <c r="V12307" t="s">
        <v>2920</v>
      </c>
      <c r="W12307">
        <v>2</v>
      </c>
      <c r="X12307">
        <v>1</v>
      </c>
      <c r="Y12307">
        <v>7</v>
      </c>
    </row>
    <row r="12308" spans="2:25" x14ac:dyDescent="0.3">
      <c r="B12308">
        <v>0</v>
      </c>
      <c r="C12308" t="s">
        <v>4717</v>
      </c>
      <c r="D12308" t="s">
        <v>4716</v>
      </c>
      <c r="E12308">
        <v>2018</v>
      </c>
      <c r="G12308" t="s">
        <v>4715</v>
      </c>
      <c r="H12308" s="6" t="str">
        <f>HYPERLINK(I12308)</f>
        <v>https://digitalcommons.wpi.edu/mqp-all/6666/</v>
      </c>
      <c r="I12308" t="s">
        <v>4714</v>
      </c>
      <c r="K12308">
        <v>147</v>
      </c>
      <c r="L12308" s="41">
        <v>43545</v>
      </c>
      <c r="U12308">
        <v>0</v>
      </c>
      <c r="V12308" t="s">
        <v>2923</v>
      </c>
      <c r="W12308">
        <v>0</v>
      </c>
      <c r="X12308">
        <v>4</v>
      </c>
      <c r="Y12308">
        <v>1</v>
      </c>
    </row>
    <row r="12309" spans="2:25" x14ac:dyDescent="0.3">
      <c r="B12309">
        <v>2</v>
      </c>
      <c r="C12309" t="s">
        <v>10015</v>
      </c>
      <c r="D12309" t="s">
        <v>10014</v>
      </c>
      <c r="E12309">
        <v>2016</v>
      </c>
      <c r="G12309" t="s">
        <v>3408</v>
      </c>
      <c r="H12309" s="6" t="str">
        <f>HYPERLINK(I12309)</f>
        <v>http://www.diva-portal.org/smash/record.jsf?pid=diva2:971943</v>
      </c>
      <c r="I12309" t="s">
        <v>10013</v>
      </c>
      <c r="J12309" t="s">
        <v>10012</v>
      </c>
      <c r="K12309">
        <v>148</v>
      </c>
      <c r="L12309" s="41">
        <v>43545</v>
      </c>
      <c r="U12309">
        <v>2</v>
      </c>
      <c r="V12309" t="s">
        <v>2953</v>
      </c>
      <c r="W12309">
        <v>2</v>
      </c>
      <c r="X12309">
        <v>1</v>
      </c>
      <c r="Y12309">
        <v>3</v>
      </c>
    </row>
    <row r="12310" spans="2:25" x14ac:dyDescent="0.3">
      <c r="B12310">
        <v>0</v>
      </c>
      <c r="C12310" t="s">
        <v>10925</v>
      </c>
      <c r="D12310" t="s">
        <v>10924</v>
      </c>
      <c r="F12310" t="s">
        <v>5734</v>
      </c>
      <c r="H12310" s="6" t="str">
        <f>HYPERLINK(I12310)</f>
        <v>https://core.ac.uk/download/pdf/148686490.pdf</v>
      </c>
      <c r="I12310" t="s">
        <v>10923</v>
      </c>
      <c r="K12310">
        <v>149</v>
      </c>
      <c r="L12310" s="41">
        <v>43545</v>
      </c>
      <c r="M12310" t="s">
        <v>3356</v>
      </c>
      <c r="U12310">
        <v>0</v>
      </c>
      <c r="V12310" t="s">
        <v>2923</v>
      </c>
      <c r="W12310">
        <v>0</v>
      </c>
      <c r="X12310">
        <v>1</v>
      </c>
    </row>
    <row r="12311" spans="2:25" x14ac:dyDescent="0.3">
      <c r="B12311">
        <v>1</v>
      </c>
      <c r="C12311" t="s">
        <v>1282</v>
      </c>
      <c r="D12311" t="s">
        <v>1283</v>
      </c>
      <c r="E12311">
        <v>2017</v>
      </c>
      <c r="G12311" t="s">
        <v>4315</v>
      </c>
      <c r="H12311" s="6" t="str">
        <f>HYPERLINK(I12311)</f>
        <v>https://mediatum.ub.tum.de/1356684</v>
      </c>
      <c r="I12311" t="s">
        <v>1293</v>
      </c>
      <c r="J12311" t="s">
        <v>10922</v>
      </c>
      <c r="K12311">
        <v>150</v>
      </c>
      <c r="L12311" s="41">
        <v>43545</v>
      </c>
      <c r="U12311">
        <v>1</v>
      </c>
      <c r="V12311" t="s">
        <v>2933</v>
      </c>
      <c r="W12311">
        <v>1</v>
      </c>
      <c r="X12311">
        <v>1</v>
      </c>
      <c r="Y12311">
        <v>2</v>
      </c>
    </row>
    <row r="12312" spans="2:25" x14ac:dyDescent="0.3">
      <c r="B12312">
        <v>1</v>
      </c>
      <c r="C12312" t="s">
        <v>9183</v>
      </c>
      <c r="D12312" t="s">
        <v>9182</v>
      </c>
      <c r="E12312">
        <v>2015</v>
      </c>
      <c r="G12312" t="s">
        <v>3408</v>
      </c>
      <c r="H12312" s="6" t="str">
        <f>HYPERLINK(I12312)</f>
        <v>http://www.diva-portal.org/smash/record.jsf?pid=diva2:840692</v>
      </c>
      <c r="I12312" t="s">
        <v>9181</v>
      </c>
      <c r="J12312" t="s">
        <v>9180</v>
      </c>
      <c r="K12312">
        <v>151</v>
      </c>
      <c r="L12312" s="41">
        <v>43545</v>
      </c>
      <c r="M12312" t="s">
        <v>3679</v>
      </c>
      <c r="U12312">
        <v>1</v>
      </c>
      <c r="V12312" t="s">
        <v>2955</v>
      </c>
      <c r="W12312">
        <v>1</v>
      </c>
      <c r="X12312">
        <v>2</v>
      </c>
      <c r="Y12312">
        <v>4</v>
      </c>
    </row>
    <row r="12313" spans="2:25" x14ac:dyDescent="0.3">
      <c r="B12313">
        <v>0</v>
      </c>
      <c r="C12313" t="s">
        <v>9175</v>
      </c>
      <c r="D12313" t="s">
        <v>9174</v>
      </c>
      <c r="E12313">
        <v>2015</v>
      </c>
      <c r="F12313" t="s">
        <v>9173</v>
      </c>
      <c r="G12313" t="s">
        <v>9172</v>
      </c>
      <c r="H12313" s="6" t="str">
        <f>HYPERLINK(I12313)</f>
        <v>http://www.transportstyrelsen.se/globalassets/global/om_oss/forskning-och-innovation/tekniska.system.rapport.pdf</v>
      </c>
      <c r="I12313" t="s">
        <v>9171</v>
      </c>
      <c r="K12313">
        <v>152</v>
      </c>
      <c r="L12313" s="41">
        <v>43545</v>
      </c>
      <c r="M12313" t="s">
        <v>3356</v>
      </c>
      <c r="U12313">
        <v>0</v>
      </c>
      <c r="V12313" t="s">
        <v>2923</v>
      </c>
      <c r="W12313">
        <v>0</v>
      </c>
      <c r="X12313">
        <v>4</v>
      </c>
      <c r="Y12313">
        <v>4</v>
      </c>
    </row>
    <row r="12314" spans="2:25" x14ac:dyDescent="0.3">
      <c r="B12314">
        <v>0</v>
      </c>
      <c r="C12314" t="s">
        <v>10921</v>
      </c>
      <c r="D12314" t="s">
        <v>10920</v>
      </c>
      <c r="E12314">
        <v>2018</v>
      </c>
      <c r="G12314" t="s">
        <v>10919</v>
      </c>
      <c r="H12314" s="6" t="str">
        <f>HYPERLINK(I12314)</f>
        <v>https://conservancy.umn.edu/handle/11299/198997</v>
      </c>
      <c r="I12314" t="s">
        <v>10918</v>
      </c>
      <c r="K12314">
        <v>153</v>
      </c>
      <c r="L12314" s="41">
        <v>43545</v>
      </c>
      <c r="U12314">
        <v>0</v>
      </c>
      <c r="V12314" t="s">
        <v>2923</v>
      </c>
      <c r="W12314">
        <v>0</v>
      </c>
      <c r="X12314">
        <v>1</v>
      </c>
      <c r="Y12314">
        <v>1</v>
      </c>
    </row>
    <row r="12315" spans="2:25" x14ac:dyDescent="0.3">
      <c r="B12315">
        <v>0</v>
      </c>
      <c r="C12315" t="s">
        <v>10917</v>
      </c>
      <c r="D12315" t="s">
        <v>10916</v>
      </c>
      <c r="E12315">
        <v>2016</v>
      </c>
      <c r="G12315" t="s">
        <v>7525</v>
      </c>
      <c r="H12315" s="6" t="str">
        <f>HYPERLINK(I12315)</f>
        <v>https://riunet.upv.es/bitstream/handle/10251/64354/2015-FernandezLaguia-V2I_on_Smartphones.pdf?sequence=1</v>
      </c>
      <c r="I12315" t="s">
        <v>10915</v>
      </c>
      <c r="K12315">
        <v>154</v>
      </c>
      <c r="L12315" s="41">
        <v>43545</v>
      </c>
      <c r="M12315" t="s">
        <v>3356</v>
      </c>
      <c r="U12315">
        <v>0</v>
      </c>
      <c r="V12315" t="s">
        <v>2923</v>
      </c>
      <c r="W12315">
        <v>0</v>
      </c>
      <c r="X12315">
        <v>1</v>
      </c>
      <c r="Y12315">
        <v>3</v>
      </c>
    </row>
    <row r="12316" spans="2:25" x14ac:dyDescent="0.3">
      <c r="B12316">
        <v>0</v>
      </c>
      <c r="C12316" t="s">
        <v>10914</v>
      </c>
      <c r="D12316" t="s">
        <v>10913</v>
      </c>
      <c r="E12316">
        <v>2018</v>
      </c>
      <c r="G12316" t="s">
        <v>10912</v>
      </c>
      <c r="H12316" s="6" t="str">
        <f>HYPERLINK(I12316)</f>
        <v>https://biblio.ugent.be/publication/8560599/file/8560601</v>
      </c>
      <c r="I12316" t="s">
        <v>10911</v>
      </c>
      <c r="K12316">
        <v>155</v>
      </c>
      <c r="L12316" s="41">
        <v>43545</v>
      </c>
      <c r="M12316" t="s">
        <v>3356</v>
      </c>
      <c r="U12316">
        <v>0</v>
      </c>
      <c r="V12316" t="s">
        <v>2923</v>
      </c>
      <c r="W12316">
        <v>0</v>
      </c>
      <c r="X12316">
        <v>1</v>
      </c>
      <c r="Y12316">
        <v>1</v>
      </c>
    </row>
    <row r="12317" spans="2:25" x14ac:dyDescent="0.3">
      <c r="B12317">
        <v>1</v>
      </c>
      <c r="C12317" t="s">
        <v>10910</v>
      </c>
      <c r="D12317" t="s">
        <v>10909</v>
      </c>
      <c r="E12317">
        <v>2017</v>
      </c>
      <c r="G12317" t="s">
        <v>10908</v>
      </c>
      <c r="H12317" s="6" t="str">
        <f>HYPERLINK(I12317)</f>
        <v>https://uwspace.uwaterloo.ca/handle/10012/12746</v>
      </c>
      <c r="I12317" t="s">
        <v>10907</v>
      </c>
      <c r="J12317" t="s">
        <v>10906</v>
      </c>
      <c r="K12317">
        <v>156</v>
      </c>
      <c r="L12317" s="41">
        <v>43545</v>
      </c>
      <c r="U12317">
        <v>1</v>
      </c>
      <c r="V12317" t="s">
        <v>2933</v>
      </c>
      <c r="W12317">
        <v>1</v>
      </c>
      <c r="X12317">
        <v>1</v>
      </c>
      <c r="Y12317">
        <v>2</v>
      </c>
    </row>
    <row r="12318" spans="2:25" x14ac:dyDescent="0.3">
      <c r="B12318">
        <v>0</v>
      </c>
      <c r="C12318" t="s">
        <v>9120</v>
      </c>
      <c r="D12318" t="s">
        <v>9122</v>
      </c>
      <c r="E12318">
        <v>2016</v>
      </c>
      <c r="G12318" t="s">
        <v>5230</v>
      </c>
      <c r="H12318" s="6" t="str">
        <f>HYPERLINK(I12318)</f>
        <v>https://escholarship.org/content/qt4kv0r7xn/qt4kv0r7xn.pdf</v>
      </c>
      <c r="I12318" t="s">
        <v>9121</v>
      </c>
      <c r="K12318">
        <v>157</v>
      </c>
      <c r="L12318" s="41">
        <v>43545</v>
      </c>
      <c r="M12318" t="s">
        <v>3356</v>
      </c>
      <c r="U12318">
        <v>0</v>
      </c>
      <c r="V12318" t="s">
        <v>2923</v>
      </c>
      <c r="W12318">
        <v>0</v>
      </c>
      <c r="X12318">
        <v>1</v>
      </c>
      <c r="Y12318">
        <v>3</v>
      </c>
    </row>
    <row r="12319" spans="2:25" x14ac:dyDescent="0.3">
      <c r="B12319">
        <v>0</v>
      </c>
      <c r="C12319" t="s">
        <v>9120</v>
      </c>
      <c r="D12319" t="s">
        <v>9119</v>
      </c>
      <c r="E12319">
        <v>2016</v>
      </c>
      <c r="G12319" t="s">
        <v>5230</v>
      </c>
      <c r="H12319" s="6" t="str">
        <f>HYPERLINK(I12319)</f>
        <v>https://escholarship.org/uc/item/4kv0r7xn</v>
      </c>
      <c r="I12319" t="s">
        <v>9118</v>
      </c>
      <c r="K12319">
        <v>158</v>
      </c>
      <c r="L12319" s="41">
        <v>43545</v>
      </c>
      <c r="U12319">
        <v>0</v>
      </c>
      <c r="V12319" t="s">
        <v>2923</v>
      </c>
      <c r="W12319">
        <v>0</v>
      </c>
      <c r="X12319">
        <v>1</v>
      </c>
      <c r="Y12319">
        <v>3</v>
      </c>
    </row>
    <row r="12320" spans="2:25" x14ac:dyDescent="0.3">
      <c r="B12320">
        <v>0</v>
      </c>
      <c r="C12320" t="s">
        <v>9126</v>
      </c>
      <c r="D12320" t="s">
        <v>9125</v>
      </c>
      <c r="E12320">
        <v>2016</v>
      </c>
      <c r="F12320" t="s">
        <v>9124</v>
      </c>
      <c r="G12320" t="s">
        <v>3851</v>
      </c>
      <c r="H12320" s="6" t="str">
        <f>HYPERLINK(I12320)</f>
        <v>http://www.dbpia.co.kr/Journal/ArticleDetail/NODE06723609</v>
      </c>
      <c r="I12320" t="s">
        <v>9123</v>
      </c>
      <c r="K12320">
        <v>159</v>
      </c>
      <c r="L12320" s="41">
        <v>43545</v>
      </c>
      <c r="U12320">
        <v>0</v>
      </c>
      <c r="V12320" t="s">
        <v>2923</v>
      </c>
      <c r="W12320">
        <v>0</v>
      </c>
      <c r="X12320">
        <v>5</v>
      </c>
      <c r="Y12320">
        <v>3</v>
      </c>
    </row>
    <row r="12321" spans="1:25" x14ac:dyDescent="0.3">
      <c r="B12321">
        <v>1</v>
      </c>
      <c r="C12321" t="s">
        <v>10905</v>
      </c>
      <c r="D12321" t="s">
        <v>10904</v>
      </c>
      <c r="E12321">
        <v>2016</v>
      </c>
      <c r="G12321" t="s">
        <v>4920</v>
      </c>
      <c r="H12321" s="6" t="str">
        <f>HYPERLINK(I12321)</f>
        <v>https://brage.bibsys.no/xmlui/handle/11250/2413962</v>
      </c>
      <c r="I12321" t="s">
        <v>10903</v>
      </c>
      <c r="J12321" t="s">
        <v>10902</v>
      </c>
      <c r="K12321">
        <v>160</v>
      </c>
      <c r="L12321" s="41">
        <v>43545</v>
      </c>
      <c r="U12321">
        <v>1</v>
      </c>
      <c r="V12321" t="s">
        <v>2981</v>
      </c>
      <c r="W12321">
        <v>1</v>
      </c>
      <c r="X12321">
        <v>1</v>
      </c>
      <c r="Y12321">
        <v>3</v>
      </c>
    </row>
    <row r="12322" spans="1:25" x14ac:dyDescent="0.3">
      <c r="B12322">
        <v>0</v>
      </c>
      <c r="C12322" t="s">
        <v>7318</v>
      </c>
      <c r="D12322" t="s">
        <v>7317</v>
      </c>
      <c r="E12322">
        <v>2015</v>
      </c>
      <c r="G12322" t="s">
        <v>7316</v>
      </c>
      <c r="H12322" s="6" t="str">
        <f>HYPERLINK(I12322)</f>
        <v>https://tspace.library.utoronto.ca/handle/1807/70211</v>
      </c>
      <c r="I12322" t="s">
        <v>7315</v>
      </c>
      <c r="K12322">
        <v>161</v>
      </c>
      <c r="L12322" s="41">
        <v>43545</v>
      </c>
      <c r="U12322">
        <v>0</v>
      </c>
      <c r="V12322" t="s">
        <v>2923</v>
      </c>
      <c r="W12322">
        <v>0</v>
      </c>
      <c r="X12322">
        <v>1</v>
      </c>
      <c r="Y12322">
        <v>4</v>
      </c>
    </row>
    <row r="12323" spans="1:25" x14ac:dyDescent="0.3">
      <c r="B12323">
        <v>0</v>
      </c>
      <c r="C12323" t="s">
        <v>10901</v>
      </c>
      <c r="D12323" t="s">
        <v>10900</v>
      </c>
      <c r="F12323" t="s">
        <v>3511</v>
      </c>
      <c r="H12323" s="6" t="str">
        <f>HYPERLINK(I12323)</f>
        <v>https://d-nb.info/1126040894/34</v>
      </c>
      <c r="I12323" t="s">
        <v>10899</v>
      </c>
      <c r="K12323">
        <v>162</v>
      </c>
      <c r="L12323" s="41">
        <v>43545</v>
      </c>
      <c r="M12323" t="s">
        <v>3356</v>
      </c>
      <c r="U12323">
        <v>0</v>
      </c>
      <c r="V12323" t="s">
        <v>2923</v>
      </c>
      <c r="W12323">
        <v>0</v>
      </c>
      <c r="X12323">
        <v>1</v>
      </c>
    </row>
    <row r="12324" spans="1:25" x14ac:dyDescent="0.3">
      <c r="B12324">
        <v>0</v>
      </c>
      <c r="C12324" t="s">
        <v>10898</v>
      </c>
      <c r="D12324" t="s">
        <v>10897</v>
      </c>
      <c r="E12324">
        <v>2018</v>
      </c>
      <c r="G12324" t="s">
        <v>3821</v>
      </c>
      <c r="H12324" s="6" t="str">
        <f>HYPERLINK(I12324)</f>
        <v>https://hal.archives-ouvertes.fr/hal-01817533/</v>
      </c>
      <c r="I12324" t="s">
        <v>10896</v>
      </c>
      <c r="K12324">
        <v>163</v>
      </c>
      <c r="L12324" s="41">
        <v>43545</v>
      </c>
      <c r="U12324">
        <v>0</v>
      </c>
      <c r="V12324" t="s">
        <v>2923</v>
      </c>
      <c r="W12324">
        <v>0</v>
      </c>
      <c r="X12324">
        <v>3</v>
      </c>
      <c r="Y12324">
        <v>1</v>
      </c>
    </row>
    <row r="12325" spans="1:25" x14ac:dyDescent="0.3">
      <c r="B12325">
        <v>0</v>
      </c>
      <c r="C12325" t="s">
        <v>10895</v>
      </c>
      <c r="D12325" t="s">
        <v>10894</v>
      </c>
      <c r="E12325">
        <v>2019</v>
      </c>
      <c r="F12325" t="s">
        <v>3336</v>
      </c>
      <c r="G12325" t="s">
        <v>3314</v>
      </c>
      <c r="H12325" s="6" t="str">
        <f>HYPERLINK(I12325)</f>
        <v>https://ieeexplore.ieee.org/abstract/document/8574961/</v>
      </c>
      <c r="I12325" t="s">
        <v>10893</v>
      </c>
      <c r="K12325">
        <v>164</v>
      </c>
      <c r="L12325" s="41">
        <v>43545</v>
      </c>
      <c r="U12325">
        <v>0</v>
      </c>
      <c r="V12325" t="s">
        <v>2923</v>
      </c>
      <c r="W12325">
        <v>0</v>
      </c>
      <c r="X12325">
        <v>4</v>
      </c>
      <c r="Y12325">
        <v>1</v>
      </c>
    </row>
    <row r="12326" spans="1:25" x14ac:dyDescent="0.3">
      <c r="B12326">
        <v>0</v>
      </c>
      <c r="C12326" t="s">
        <v>10892</v>
      </c>
      <c r="D12326" t="s">
        <v>10891</v>
      </c>
      <c r="E12326">
        <v>2017</v>
      </c>
      <c r="G12326" t="s">
        <v>3408</v>
      </c>
      <c r="H12326" s="6" t="str">
        <f>HYPERLINK(I12326)</f>
        <v>http://www.diva-portal.org/smash/record.jsf?pid=diva2:1111885</v>
      </c>
      <c r="I12326" t="s">
        <v>10890</v>
      </c>
      <c r="K12326">
        <v>165</v>
      </c>
      <c r="L12326" s="41">
        <v>43545</v>
      </c>
      <c r="U12326">
        <v>0</v>
      </c>
      <c r="V12326" t="s">
        <v>2923</v>
      </c>
      <c r="W12326">
        <v>0</v>
      </c>
      <c r="X12326">
        <v>1</v>
      </c>
      <c r="Y12326">
        <v>2</v>
      </c>
    </row>
    <row r="12327" spans="1:25" x14ac:dyDescent="0.3">
      <c r="B12327">
        <v>0</v>
      </c>
      <c r="C12327" t="s">
        <v>7314</v>
      </c>
      <c r="D12327" t="s">
        <v>7313</v>
      </c>
      <c r="E12327">
        <v>2016</v>
      </c>
      <c r="G12327" t="s">
        <v>7312</v>
      </c>
      <c r="H12327" s="6" t="str">
        <f>HYPERLINK(I12327)</f>
        <v>https://www.cybertech.swiss/research/references/Hadorn2016c/PhD_BenjaminHadorn_Final_web.pdf</v>
      </c>
      <c r="I12327" t="s">
        <v>7311</v>
      </c>
      <c r="K12327">
        <v>166</v>
      </c>
      <c r="L12327" s="41">
        <v>43545</v>
      </c>
      <c r="M12327" t="s">
        <v>3356</v>
      </c>
      <c r="U12327">
        <v>0</v>
      </c>
      <c r="V12327" t="s">
        <v>2923</v>
      </c>
      <c r="W12327">
        <v>0</v>
      </c>
      <c r="X12327">
        <v>1</v>
      </c>
      <c r="Y12327">
        <v>3</v>
      </c>
    </row>
    <row r="12328" spans="1:25" x14ac:dyDescent="0.3">
      <c r="B12328">
        <v>0</v>
      </c>
      <c r="C12328" t="s">
        <v>10889</v>
      </c>
      <c r="D12328" t="s">
        <v>10888</v>
      </c>
      <c r="E12328">
        <v>2018</v>
      </c>
      <c r="G12328" t="s">
        <v>5629</v>
      </c>
      <c r="H12328" s="6" t="str">
        <f>HYPERLINK(I12328)</f>
        <v>http://elib.uni-stuttgart.de/bitstream/11682/10283/1/Dissertation%20-%20online.pdf</v>
      </c>
      <c r="I12328" t="s">
        <v>10887</v>
      </c>
      <c r="K12328">
        <v>167</v>
      </c>
      <c r="L12328" s="41">
        <v>43545</v>
      </c>
      <c r="M12328" t="s">
        <v>3356</v>
      </c>
      <c r="U12328">
        <v>0</v>
      </c>
      <c r="V12328" t="s">
        <v>2923</v>
      </c>
      <c r="W12328">
        <v>0</v>
      </c>
      <c r="X12328">
        <v>1</v>
      </c>
      <c r="Y12328">
        <v>1</v>
      </c>
    </row>
    <row r="12329" spans="1:25" x14ac:dyDescent="0.3">
      <c r="B12329">
        <v>0</v>
      </c>
      <c r="C12329" t="s">
        <v>10886</v>
      </c>
      <c r="D12329" t="s">
        <v>10885</v>
      </c>
      <c r="F12329" t="s">
        <v>10884</v>
      </c>
      <c r="H12329" s="6" t="str">
        <f>HYPERLINK(I12329)</f>
        <v>http://www.inf.fu-berlin.de/inst/ag-ki/rojas_home/documents/Betreute_Arbeiten/Master-Junker.pdf</v>
      </c>
      <c r="I12329" t="s">
        <v>10883</v>
      </c>
      <c r="K12329">
        <v>168</v>
      </c>
      <c r="L12329" s="41">
        <v>43545</v>
      </c>
      <c r="M12329" t="s">
        <v>3356</v>
      </c>
      <c r="U12329">
        <v>0</v>
      </c>
      <c r="V12329" t="s">
        <v>2923</v>
      </c>
      <c r="W12329">
        <v>0</v>
      </c>
      <c r="X12329">
        <v>1</v>
      </c>
    </row>
    <row r="12330" spans="1:25" x14ac:dyDescent="0.3">
      <c r="B12330">
        <v>0</v>
      </c>
      <c r="C12330" t="s">
        <v>9113</v>
      </c>
      <c r="D12330" t="s">
        <v>9112</v>
      </c>
      <c r="E12330">
        <v>2016</v>
      </c>
      <c r="F12330" t="s">
        <v>9111</v>
      </c>
      <c r="G12330" t="s">
        <v>3851</v>
      </c>
      <c r="H12330" s="6" t="str">
        <f>HYPERLINK(I12330)</f>
        <v>http://www.dbpia.co.kr/Journal/ArticleDetail/NODE07126646</v>
      </c>
      <c r="I12330" t="s">
        <v>9110</v>
      </c>
      <c r="K12330">
        <v>169</v>
      </c>
      <c r="L12330" s="41">
        <v>43545</v>
      </c>
      <c r="U12330">
        <v>0</v>
      </c>
      <c r="V12330" t="s">
        <v>2923</v>
      </c>
      <c r="W12330">
        <v>0</v>
      </c>
      <c r="X12330">
        <v>1</v>
      </c>
      <c r="Y12330">
        <v>3</v>
      </c>
    </row>
    <row r="12331" spans="1:25" x14ac:dyDescent="0.3">
      <c r="A12331" t="s">
        <v>2724</v>
      </c>
      <c r="B12331">
        <v>17</v>
      </c>
      <c r="C12331" t="s">
        <v>9109</v>
      </c>
      <c r="D12331" t="s">
        <v>9108</v>
      </c>
      <c r="E12331">
        <v>2017</v>
      </c>
      <c r="F12331" t="s">
        <v>3567</v>
      </c>
      <c r="G12331" t="s">
        <v>3347</v>
      </c>
      <c r="H12331" s="6" t="str">
        <f>HYPERLINK(I12331)</f>
        <v>https://www.sciencedirect.com/science/article/pii/S1369847816301620</v>
      </c>
      <c r="I12331" t="s">
        <v>9107</v>
      </c>
      <c r="J12331" t="s">
        <v>9106</v>
      </c>
      <c r="K12331">
        <v>1</v>
      </c>
      <c r="L12331" s="41">
        <v>43545</v>
      </c>
      <c r="U12331">
        <v>17</v>
      </c>
      <c r="V12331" t="s">
        <v>3204</v>
      </c>
      <c r="W12331">
        <v>3</v>
      </c>
      <c r="X12331">
        <v>5</v>
      </c>
      <c r="Y12331">
        <v>2</v>
      </c>
    </row>
    <row r="12332" spans="1:25" x14ac:dyDescent="0.3">
      <c r="A12332" t="s">
        <v>2725</v>
      </c>
      <c r="B12332">
        <v>0</v>
      </c>
      <c r="C12332" t="s">
        <v>10882</v>
      </c>
      <c r="D12332" t="s">
        <v>10881</v>
      </c>
      <c r="E12332">
        <v>2019</v>
      </c>
      <c r="F12332" t="s">
        <v>10880</v>
      </c>
      <c r="G12332" t="s">
        <v>3341</v>
      </c>
      <c r="H12332" s="6" t="str">
        <f>HYPERLINK(I12332)</f>
        <v>https://patents.google.com/patent/US20190001941A1/en</v>
      </c>
      <c r="I12332" t="s">
        <v>10879</v>
      </c>
      <c r="K12332">
        <v>1</v>
      </c>
      <c r="L12332" s="41">
        <v>43545</v>
      </c>
      <c r="U12332">
        <v>0</v>
      </c>
      <c r="V12332" t="s">
        <v>2923</v>
      </c>
      <c r="W12332">
        <v>0</v>
      </c>
      <c r="X12332">
        <v>2</v>
      </c>
      <c r="Y12332">
        <v>1</v>
      </c>
    </row>
    <row r="12333" spans="1:25" x14ac:dyDescent="0.3">
      <c r="A12333" t="s">
        <v>2726</v>
      </c>
      <c r="H12333" s="6" t="str">
        <f>HYPERLINK(I12333)</f>
        <v/>
      </c>
      <c r="L12333" s="41"/>
      <c r="U12333">
        <v>2</v>
      </c>
      <c r="V12333" t="s">
        <v>2923</v>
      </c>
      <c r="W12333">
        <v>0</v>
      </c>
      <c r="X12333">
        <v>5</v>
      </c>
    </row>
    <row r="12334" spans="1:25" x14ac:dyDescent="0.3">
      <c r="A12334" t="s">
        <v>2727</v>
      </c>
      <c r="H12334" s="6" t="str">
        <f>HYPERLINK(I12334)</f>
        <v/>
      </c>
      <c r="L12334" s="41"/>
      <c r="U12334">
        <v>0</v>
      </c>
      <c r="V12334" t="s">
        <v>2923</v>
      </c>
      <c r="W12334">
        <v>0</v>
      </c>
      <c r="X12334">
        <v>5</v>
      </c>
    </row>
    <row r="12335" spans="1:25" x14ac:dyDescent="0.3">
      <c r="A12335" t="s">
        <v>2728</v>
      </c>
      <c r="B12335">
        <v>1</v>
      </c>
      <c r="C12335" t="s">
        <v>10878</v>
      </c>
      <c r="D12335" t="s">
        <v>10877</v>
      </c>
      <c r="E12335">
        <v>2017</v>
      </c>
      <c r="G12335" t="s">
        <v>5243</v>
      </c>
      <c r="H12335" s="6" t="str">
        <f>HYPERLINK(I12335)</f>
        <v>https://www.sae.org/publications/technical-papers/content/2017-01-0067/</v>
      </c>
      <c r="I12335" t="s">
        <v>10876</v>
      </c>
      <c r="J12335" t="s">
        <v>10875</v>
      </c>
      <c r="K12335">
        <v>1</v>
      </c>
      <c r="L12335" s="41">
        <v>43545</v>
      </c>
      <c r="U12335">
        <v>1</v>
      </c>
      <c r="V12335" t="s">
        <v>2933</v>
      </c>
      <c r="W12335">
        <v>0</v>
      </c>
      <c r="X12335">
        <v>5</v>
      </c>
      <c r="Y12335">
        <v>2</v>
      </c>
    </row>
    <row r="12336" spans="1:25" x14ac:dyDescent="0.3">
      <c r="B12336">
        <v>0</v>
      </c>
      <c r="C12336" t="s">
        <v>4691</v>
      </c>
      <c r="D12336" t="s">
        <v>4690</v>
      </c>
      <c r="E12336">
        <v>2017</v>
      </c>
      <c r="F12336" t="s">
        <v>4689</v>
      </c>
      <c r="G12336" t="s">
        <v>4688</v>
      </c>
      <c r="H12336" s="6" t="str">
        <f>HYPERLINK(I12336)</f>
        <v>http://twittertechnews.com/media-partners/5th-international-vdi-conference-automotive-hmi-connectivity-26-27-september-2108-frankfurt-am-main-twitter-tech-news-is-media-partner/</v>
      </c>
      <c r="I12336" t="s">
        <v>4687</v>
      </c>
      <c r="K12336">
        <v>2</v>
      </c>
      <c r="L12336" s="41">
        <v>43545</v>
      </c>
      <c r="U12336">
        <v>0</v>
      </c>
      <c r="V12336" t="s">
        <v>2923</v>
      </c>
      <c r="W12336">
        <v>0</v>
      </c>
      <c r="X12336">
        <v>1</v>
      </c>
      <c r="Y12336">
        <v>2</v>
      </c>
    </row>
    <row r="12337" spans="1:25" x14ac:dyDescent="0.3">
      <c r="A12337" t="s">
        <v>2729</v>
      </c>
      <c r="B12337">
        <v>2</v>
      </c>
      <c r="C12337" t="s">
        <v>1264</v>
      </c>
      <c r="D12337" t="s">
        <v>1265</v>
      </c>
      <c r="E12337">
        <v>2017</v>
      </c>
      <c r="F12337" t="s">
        <v>10874</v>
      </c>
      <c r="G12337" t="s">
        <v>3328</v>
      </c>
      <c r="H12337" s="6" t="str">
        <f>HYPERLINK(I12337)</f>
        <v>https://link.springer.com/chapter/10.1007/978-3-319-60441-1_41</v>
      </c>
      <c r="I12337" t="s">
        <v>1266</v>
      </c>
      <c r="J12337" t="s">
        <v>10873</v>
      </c>
      <c r="K12337">
        <v>1</v>
      </c>
      <c r="L12337" s="41">
        <v>43545</v>
      </c>
      <c r="U12337">
        <v>2</v>
      </c>
      <c r="V12337" t="s">
        <v>2931</v>
      </c>
      <c r="W12337">
        <v>1</v>
      </c>
      <c r="X12337">
        <v>2</v>
      </c>
      <c r="Y12337">
        <v>2</v>
      </c>
    </row>
    <row r="12338" spans="1:25" x14ac:dyDescent="0.3">
      <c r="B12338">
        <v>10</v>
      </c>
      <c r="C12338" t="s">
        <v>10872</v>
      </c>
      <c r="D12338" t="s">
        <v>10871</v>
      </c>
      <c r="E12338">
        <v>2012</v>
      </c>
      <c r="F12338" t="s">
        <v>5213</v>
      </c>
      <c r="G12338" t="s">
        <v>4116</v>
      </c>
      <c r="H12338" s="6" t="str">
        <f>HYPERLINK(I12338)</f>
        <v>https://digital-library.theiet.org/content/journals/10.1049/iet-its.2010.0169</v>
      </c>
      <c r="I12338" t="s">
        <v>10870</v>
      </c>
      <c r="J12338" t="s">
        <v>10869</v>
      </c>
      <c r="K12338">
        <v>2</v>
      </c>
      <c r="L12338" s="41">
        <v>43545</v>
      </c>
      <c r="U12338">
        <v>10</v>
      </c>
      <c r="V12338" t="s">
        <v>3017</v>
      </c>
      <c r="W12338">
        <v>3</v>
      </c>
      <c r="X12338">
        <v>3</v>
      </c>
      <c r="Y12338">
        <v>7</v>
      </c>
    </row>
    <row r="12339" spans="1:25" x14ac:dyDescent="0.3">
      <c r="B12339">
        <v>5</v>
      </c>
      <c r="C12339" t="s">
        <v>10446</v>
      </c>
      <c r="D12339" t="s">
        <v>10445</v>
      </c>
      <c r="E12339">
        <v>2014</v>
      </c>
      <c r="F12339" t="s">
        <v>10444</v>
      </c>
      <c r="G12339" t="s">
        <v>3378</v>
      </c>
      <c r="H12339" s="6" t="str">
        <f>HYPERLINK(I12339)</f>
        <v>https://dl.acm.org/citation.cfm?id=2616128</v>
      </c>
      <c r="I12339" t="s">
        <v>10443</v>
      </c>
      <c r="J12339" t="s">
        <v>10442</v>
      </c>
      <c r="K12339">
        <v>3</v>
      </c>
      <c r="L12339" s="41">
        <v>43545</v>
      </c>
      <c r="U12339">
        <v>5</v>
      </c>
      <c r="V12339" t="s">
        <v>2931</v>
      </c>
      <c r="W12339">
        <v>2</v>
      </c>
      <c r="X12339">
        <v>3</v>
      </c>
      <c r="Y12339">
        <v>5</v>
      </c>
    </row>
    <row r="12340" spans="1:25" x14ac:dyDescent="0.3">
      <c r="B12340">
        <v>48</v>
      </c>
      <c r="C12340" t="s">
        <v>10868</v>
      </c>
      <c r="D12340" t="s">
        <v>10867</v>
      </c>
      <c r="E12340">
        <v>2009</v>
      </c>
      <c r="F12340" t="s">
        <v>10866</v>
      </c>
      <c r="G12340" t="s">
        <v>3328</v>
      </c>
      <c r="H12340" s="6" t="str">
        <f>HYPERLINK(I12340)</f>
        <v>https://idp.springer.com/authorize/casa?redirect_uri=https://link.springer.com/article/10.1631/jzus.A0820154&amp;casa_token=Qi7K_1uji5IAAAAA:lR7RvzDpraUzSWERO6SXi8VQBLr714JTQjM56Ka8uBKp-RnbLbhrS-idzdOGvLtQhJfxpoIIZob7UPQmbA</v>
      </c>
      <c r="I12340" t="s">
        <v>10865</v>
      </c>
      <c r="J12340" t="s">
        <v>10864</v>
      </c>
      <c r="K12340">
        <v>4</v>
      </c>
      <c r="L12340" s="41">
        <v>43545</v>
      </c>
      <c r="U12340">
        <v>48</v>
      </c>
      <c r="V12340" t="s">
        <v>10863</v>
      </c>
      <c r="W12340">
        <v>16</v>
      </c>
      <c r="X12340">
        <v>3</v>
      </c>
      <c r="Y12340">
        <v>10</v>
      </c>
    </row>
    <row r="12341" spans="1:25" x14ac:dyDescent="0.3">
      <c r="B12341">
        <v>17</v>
      </c>
      <c r="C12341" t="s">
        <v>10862</v>
      </c>
      <c r="D12341" t="s">
        <v>10861</v>
      </c>
      <c r="E12341">
        <v>2010</v>
      </c>
      <c r="F12341" t="s">
        <v>10860</v>
      </c>
      <c r="G12341" t="s">
        <v>3314</v>
      </c>
      <c r="H12341" s="6" t="str">
        <f>HYPERLINK(I12341)</f>
        <v>https://ieeexplore.ieee.org/abstract/document/5548037/</v>
      </c>
      <c r="I12341" t="s">
        <v>10859</v>
      </c>
      <c r="J12341" t="s">
        <v>10858</v>
      </c>
      <c r="K12341">
        <v>5</v>
      </c>
      <c r="L12341" s="41">
        <v>43545</v>
      </c>
      <c r="U12341">
        <v>17</v>
      </c>
      <c r="V12341" t="s">
        <v>4692</v>
      </c>
      <c r="W12341">
        <v>4</v>
      </c>
      <c r="X12341">
        <v>4</v>
      </c>
      <c r="Y12341">
        <v>9</v>
      </c>
    </row>
    <row r="12342" spans="1:25" x14ac:dyDescent="0.3">
      <c r="B12342">
        <v>89</v>
      </c>
      <c r="C12342" t="s">
        <v>519</v>
      </c>
      <c r="D12342" t="s">
        <v>520</v>
      </c>
      <c r="E12342">
        <v>2008</v>
      </c>
      <c r="F12342" t="s">
        <v>10857</v>
      </c>
      <c r="G12342" t="s">
        <v>4255</v>
      </c>
      <c r="H12342" s="6" t="str">
        <f>HYPERLINK(I12342)</f>
        <v>http://www.academia.edu/download/46698737/Cooperative_Control_and_Active_Interface20160622-30028-rlyc63.pdf</v>
      </c>
      <c r="I12342" t="s">
        <v>10856</v>
      </c>
      <c r="J12342" t="s">
        <v>10855</v>
      </c>
      <c r="K12342">
        <v>6</v>
      </c>
      <c r="L12342" s="41">
        <v>43545</v>
      </c>
      <c r="M12342" t="s">
        <v>3356</v>
      </c>
      <c r="U12342">
        <v>89</v>
      </c>
      <c r="V12342" t="s">
        <v>10854</v>
      </c>
      <c r="W12342">
        <v>18</v>
      </c>
      <c r="X12342">
        <v>5</v>
      </c>
      <c r="Y12342">
        <v>11</v>
      </c>
    </row>
    <row r="12343" spans="1:25" x14ac:dyDescent="0.3">
      <c r="B12343">
        <v>146</v>
      </c>
      <c r="C12343" t="s">
        <v>10391</v>
      </c>
      <c r="D12343" t="s">
        <v>10390</v>
      </c>
      <c r="E12343">
        <v>2012</v>
      </c>
      <c r="F12343" t="s">
        <v>4053</v>
      </c>
      <c r="G12343" t="s">
        <v>3314</v>
      </c>
      <c r="H12343" s="6" t="str">
        <f>HYPERLINK(I12343)</f>
        <v>https://ieeexplore.ieee.org/abstract/document/6159089/</v>
      </c>
      <c r="I12343" t="s">
        <v>10389</v>
      </c>
      <c r="J12343" t="s">
        <v>10388</v>
      </c>
      <c r="K12343">
        <v>7</v>
      </c>
      <c r="L12343" s="41">
        <v>43545</v>
      </c>
      <c r="U12343">
        <v>146</v>
      </c>
      <c r="V12343" t="s">
        <v>10387</v>
      </c>
      <c r="W12343">
        <v>37</v>
      </c>
      <c r="X12343">
        <v>4</v>
      </c>
      <c r="Y12343">
        <v>7</v>
      </c>
    </row>
    <row r="12344" spans="1:25" x14ac:dyDescent="0.3">
      <c r="B12344">
        <v>17</v>
      </c>
      <c r="C12344" t="s">
        <v>10287</v>
      </c>
      <c r="D12344" t="s">
        <v>10408</v>
      </c>
      <c r="E12344">
        <v>2015</v>
      </c>
      <c r="F12344" t="s">
        <v>6544</v>
      </c>
      <c r="G12344" t="s">
        <v>3314</v>
      </c>
      <c r="H12344" s="6" t="str">
        <f>HYPERLINK(I12344)</f>
        <v>https://ieeexplore.ieee.org/abstract/document/7225677/</v>
      </c>
      <c r="I12344" t="s">
        <v>10407</v>
      </c>
      <c r="J12344" t="s">
        <v>10406</v>
      </c>
      <c r="K12344">
        <v>8</v>
      </c>
      <c r="L12344" s="41">
        <v>43545</v>
      </c>
      <c r="U12344">
        <v>17</v>
      </c>
      <c r="V12344" t="s">
        <v>10405</v>
      </c>
      <c r="W12344">
        <v>4</v>
      </c>
      <c r="X12344">
        <v>4</v>
      </c>
      <c r="Y12344">
        <v>4</v>
      </c>
    </row>
    <row r="12345" spans="1:25" x14ac:dyDescent="0.3">
      <c r="B12345">
        <v>3</v>
      </c>
      <c r="C12345" t="s">
        <v>10853</v>
      </c>
      <c r="D12345" t="s">
        <v>10852</v>
      </c>
      <c r="E12345">
        <v>2008</v>
      </c>
      <c r="F12345" t="s">
        <v>10851</v>
      </c>
      <c r="G12345" t="s">
        <v>4304</v>
      </c>
      <c r="H12345" s="6" t="str">
        <f>HYPERLINK(I12345)</f>
        <v>https://trid.trb.org/view/900299</v>
      </c>
      <c r="I12345" t="s">
        <v>10850</v>
      </c>
      <c r="J12345" t="s">
        <v>10849</v>
      </c>
      <c r="K12345">
        <v>9</v>
      </c>
      <c r="L12345" s="41">
        <v>43545</v>
      </c>
      <c r="U12345">
        <v>3</v>
      </c>
      <c r="V12345" t="s">
        <v>3165</v>
      </c>
      <c r="W12345">
        <v>1</v>
      </c>
      <c r="X12345">
        <v>5</v>
      </c>
      <c r="Y12345">
        <v>11</v>
      </c>
    </row>
    <row r="12346" spans="1:25" x14ac:dyDescent="0.3">
      <c r="B12346">
        <v>5</v>
      </c>
      <c r="C12346" t="s">
        <v>10848</v>
      </c>
      <c r="D12346" t="s">
        <v>10847</v>
      </c>
      <c r="E12346">
        <v>2014</v>
      </c>
      <c r="F12346" t="s">
        <v>10846</v>
      </c>
      <c r="G12346" t="s">
        <v>3314</v>
      </c>
      <c r="H12346" s="6" t="str">
        <f>HYPERLINK(I12346)</f>
        <v>https://ieeexplore.ieee.org/abstract/document/7020427/</v>
      </c>
      <c r="I12346" t="s">
        <v>10845</v>
      </c>
      <c r="J12346" t="s">
        <v>10844</v>
      </c>
      <c r="K12346">
        <v>10</v>
      </c>
      <c r="L12346" s="41">
        <v>43545</v>
      </c>
      <c r="U12346">
        <v>5</v>
      </c>
      <c r="V12346" t="s">
        <v>2931</v>
      </c>
      <c r="W12346">
        <v>5</v>
      </c>
      <c r="X12346">
        <v>1</v>
      </c>
      <c r="Y12346">
        <v>5</v>
      </c>
    </row>
    <row r="12347" spans="1:25" x14ac:dyDescent="0.3">
      <c r="B12347">
        <v>5</v>
      </c>
      <c r="C12347" t="s">
        <v>10843</v>
      </c>
      <c r="D12347" t="s">
        <v>10842</v>
      </c>
      <c r="E12347">
        <v>2009</v>
      </c>
      <c r="F12347" t="s">
        <v>4242</v>
      </c>
      <c r="G12347" t="s">
        <v>3347</v>
      </c>
      <c r="H12347" s="6" t="str">
        <f>HYPERLINK(I12347)</f>
        <v>https://www.sciencedirect.com/science/article/pii/S1474667016318328</v>
      </c>
      <c r="I12347" t="s">
        <v>10841</v>
      </c>
      <c r="J12347" t="s">
        <v>10840</v>
      </c>
      <c r="K12347">
        <v>11</v>
      </c>
      <c r="L12347" s="41">
        <v>43545</v>
      </c>
      <c r="U12347">
        <v>5</v>
      </c>
      <c r="V12347" t="s">
        <v>2933</v>
      </c>
      <c r="W12347">
        <v>1</v>
      </c>
      <c r="X12347">
        <v>4</v>
      </c>
      <c r="Y12347">
        <v>10</v>
      </c>
    </row>
    <row r="12348" spans="1:25" x14ac:dyDescent="0.3">
      <c r="B12348">
        <v>80</v>
      </c>
      <c r="C12348" t="s">
        <v>10369</v>
      </c>
      <c r="D12348" t="s">
        <v>10368</v>
      </c>
      <c r="E12348">
        <v>2012</v>
      </c>
      <c r="F12348" t="s">
        <v>3755</v>
      </c>
      <c r="G12348" t="s">
        <v>3314</v>
      </c>
      <c r="H12348" s="6" t="str">
        <f>HYPERLINK(I12348)</f>
        <v>https://ieeexplore.ieee.org/abstract/document/6236177/</v>
      </c>
      <c r="I12348" t="s">
        <v>10367</v>
      </c>
      <c r="J12348" t="s">
        <v>10366</v>
      </c>
      <c r="K12348">
        <v>12</v>
      </c>
      <c r="L12348" s="41">
        <v>43545</v>
      </c>
      <c r="U12348">
        <v>80</v>
      </c>
      <c r="V12348" t="s">
        <v>10365</v>
      </c>
      <c r="W12348">
        <v>20</v>
      </c>
      <c r="X12348">
        <v>4</v>
      </c>
      <c r="Y12348">
        <v>7</v>
      </c>
    </row>
    <row r="12349" spans="1:25" x14ac:dyDescent="0.3">
      <c r="B12349">
        <v>3</v>
      </c>
      <c r="C12349" t="s">
        <v>10839</v>
      </c>
      <c r="D12349" t="s">
        <v>10838</v>
      </c>
      <c r="E12349">
        <v>2007</v>
      </c>
      <c r="G12349" t="s">
        <v>10837</v>
      </c>
      <c r="H12349" s="6" t="str">
        <f>HYPERLINK(I12349)</f>
        <v/>
      </c>
      <c r="J12349" t="s">
        <v>10836</v>
      </c>
      <c r="K12349">
        <v>13</v>
      </c>
      <c r="L12349" s="41">
        <v>43545</v>
      </c>
      <c r="M12349" t="s">
        <v>3655</v>
      </c>
      <c r="U12349">
        <v>3</v>
      </c>
      <c r="V12349" t="s">
        <v>2955</v>
      </c>
      <c r="W12349">
        <v>1</v>
      </c>
      <c r="X12349">
        <v>4</v>
      </c>
      <c r="Y12349">
        <v>12</v>
      </c>
    </row>
    <row r="12350" spans="1:25" x14ac:dyDescent="0.3">
      <c r="B12350">
        <v>1</v>
      </c>
      <c r="C12350" t="s">
        <v>10835</v>
      </c>
      <c r="D12350" t="s">
        <v>10834</v>
      </c>
      <c r="E12350">
        <v>2010</v>
      </c>
      <c r="F12350" t="s">
        <v>10833</v>
      </c>
      <c r="G12350" t="s">
        <v>3314</v>
      </c>
      <c r="H12350" s="6" t="str">
        <f>HYPERLINK(I12350)</f>
        <v>https://ieeexplore.ieee.org/abstract/document/5741485/</v>
      </c>
      <c r="I12350" t="s">
        <v>10832</v>
      </c>
      <c r="J12350" t="s">
        <v>10831</v>
      </c>
      <c r="K12350">
        <v>14</v>
      </c>
      <c r="L12350" s="41">
        <v>43545</v>
      </c>
      <c r="U12350">
        <v>1</v>
      </c>
      <c r="V12350" t="s">
        <v>2925</v>
      </c>
      <c r="W12350">
        <v>0</v>
      </c>
      <c r="X12350">
        <v>3</v>
      </c>
      <c r="Y12350">
        <v>9</v>
      </c>
    </row>
    <row r="12351" spans="1:25" x14ac:dyDescent="0.3">
      <c r="B12351">
        <v>5</v>
      </c>
      <c r="C12351" t="s">
        <v>10830</v>
      </c>
      <c r="D12351" t="s">
        <v>10829</v>
      </c>
      <c r="E12351">
        <v>2016</v>
      </c>
      <c r="F12351" t="s">
        <v>10828</v>
      </c>
      <c r="G12351" t="s">
        <v>3314</v>
      </c>
      <c r="H12351" s="6" t="str">
        <f>HYPERLINK(I12351)</f>
        <v>https://ieeexplore.ieee.org/abstract/document/7871008/</v>
      </c>
      <c r="I12351" t="s">
        <v>10827</v>
      </c>
      <c r="J12351" t="s">
        <v>10826</v>
      </c>
      <c r="K12351">
        <v>15</v>
      </c>
      <c r="L12351" s="41">
        <v>43545</v>
      </c>
      <c r="U12351">
        <v>5</v>
      </c>
      <c r="V12351" t="s">
        <v>2948</v>
      </c>
      <c r="W12351">
        <v>2</v>
      </c>
      <c r="X12351">
        <v>3</v>
      </c>
      <c r="Y12351">
        <v>3</v>
      </c>
    </row>
    <row r="12352" spans="1:25" x14ac:dyDescent="0.3">
      <c r="B12352">
        <v>0</v>
      </c>
      <c r="C12352" t="s">
        <v>9087</v>
      </c>
      <c r="D12352" t="s">
        <v>9086</v>
      </c>
      <c r="E12352">
        <v>2014</v>
      </c>
      <c r="F12352" t="s">
        <v>9085</v>
      </c>
      <c r="G12352" t="s">
        <v>9084</v>
      </c>
      <c r="H12352" s="6" t="str">
        <f>HYPERLINK(I12352)</f>
        <v>http://www.airitilibrary.com/Publication/alDetailedMesh?docid=1019391x-201410-201410300017-201410300017-19-24</v>
      </c>
      <c r="I12352" t="s">
        <v>9083</v>
      </c>
      <c r="K12352">
        <v>16</v>
      </c>
      <c r="L12352" s="41">
        <v>43545</v>
      </c>
      <c r="U12352">
        <v>0</v>
      </c>
      <c r="V12352" t="s">
        <v>2923</v>
      </c>
      <c r="W12352">
        <v>0</v>
      </c>
      <c r="X12352">
        <v>2</v>
      </c>
      <c r="Y12352">
        <v>5</v>
      </c>
    </row>
    <row r="12353" spans="2:25" x14ac:dyDescent="0.3">
      <c r="B12353">
        <v>0</v>
      </c>
      <c r="C12353" t="s">
        <v>10825</v>
      </c>
      <c r="D12353" t="s">
        <v>10824</v>
      </c>
      <c r="E12353">
        <v>2010</v>
      </c>
      <c r="F12353" t="s">
        <v>10823</v>
      </c>
      <c r="G12353" t="s">
        <v>4784</v>
      </c>
      <c r="H12353" s="6" t="str">
        <f>HYPERLINK(I12353)</f>
        <v>http://humanist-vce.eu/fileadmin/contributeurs/humanist/Berlin2010/3a_Wilschut.pdf</v>
      </c>
      <c r="I12353" t="s">
        <v>10822</v>
      </c>
      <c r="K12353">
        <v>17</v>
      </c>
      <c r="L12353" s="41">
        <v>43545</v>
      </c>
      <c r="M12353" t="s">
        <v>3356</v>
      </c>
      <c r="U12353">
        <v>0</v>
      </c>
      <c r="V12353" t="s">
        <v>2923</v>
      </c>
      <c r="W12353">
        <v>0</v>
      </c>
      <c r="X12353">
        <v>2</v>
      </c>
      <c r="Y12353">
        <v>9</v>
      </c>
    </row>
    <row r="12354" spans="2:25" x14ac:dyDescent="0.3">
      <c r="B12354">
        <v>0</v>
      </c>
      <c r="C12354" t="s">
        <v>10821</v>
      </c>
      <c r="D12354" t="s">
        <v>10820</v>
      </c>
      <c r="E12354">
        <v>2010</v>
      </c>
      <c r="F12354" t="s">
        <v>10819</v>
      </c>
      <c r="G12354" t="s">
        <v>4304</v>
      </c>
      <c r="H12354" s="6" t="str">
        <f>HYPERLINK(I12354)</f>
        <v>https://trid.trb.org/view/1126964</v>
      </c>
      <c r="I12354" t="s">
        <v>10818</v>
      </c>
      <c r="K12354">
        <v>18</v>
      </c>
      <c r="L12354" s="41">
        <v>43545</v>
      </c>
      <c r="U12354">
        <v>0</v>
      </c>
      <c r="V12354" t="s">
        <v>2923</v>
      </c>
      <c r="W12354">
        <v>0</v>
      </c>
      <c r="X12354">
        <v>2</v>
      </c>
      <c r="Y12354">
        <v>9</v>
      </c>
    </row>
    <row r="12355" spans="2:25" x14ac:dyDescent="0.3">
      <c r="B12355">
        <v>0</v>
      </c>
      <c r="C12355" t="s">
        <v>10422</v>
      </c>
      <c r="D12355" t="s">
        <v>10421</v>
      </c>
      <c r="E12355">
        <v>2018</v>
      </c>
      <c r="F12355" t="s">
        <v>10420</v>
      </c>
      <c r="G12355" t="s">
        <v>3341</v>
      </c>
      <c r="H12355" s="6" t="str">
        <f>HYPERLINK(I12355)</f>
        <v>https://patents.google.com/patent/US20180244275A1/en</v>
      </c>
      <c r="I12355" t="s">
        <v>10419</v>
      </c>
      <c r="K12355">
        <v>19</v>
      </c>
      <c r="L12355" s="41">
        <v>43545</v>
      </c>
      <c r="U12355">
        <v>0</v>
      </c>
      <c r="V12355" t="s">
        <v>2923</v>
      </c>
      <c r="W12355">
        <v>0</v>
      </c>
      <c r="X12355">
        <v>3</v>
      </c>
      <c r="Y12355">
        <v>1</v>
      </c>
    </row>
    <row r="12356" spans="2:25" x14ac:dyDescent="0.3">
      <c r="B12356">
        <v>0</v>
      </c>
      <c r="C12356" t="s">
        <v>10325</v>
      </c>
      <c r="D12356" t="s">
        <v>10324</v>
      </c>
      <c r="E12356">
        <v>2018</v>
      </c>
      <c r="F12356" t="s">
        <v>3755</v>
      </c>
      <c r="G12356" t="s">
        <v>3314</v>
      </c>
      <c r="H12356" s="6" t="str">
        <f>HYPERLINK(I12356)</f>
        <v>https://ieeexplore.ieee.org/abstract/document/8326774/</v>
      </c>
      <c r="I12356" t="s">
        <v>10323</v>
      </c>
      <c r="K12356">
        <v>20</v>
      </c>
      <c r="L12356" s="41">
        <v>43545</v>
      </c>
      <c r="U12356">
        <v>0</v>
      </c>
      <c r="V12356" t="s">
        <v>2923</v>
      </c>
      <c r="W12356">
        <v>0</v>
      </c>
      <c r="X12356">
        <v>4</v>
      </c>
      <c r="Y12356">
        <v>1</v>
      </c>
    </row>
    <row r="12357" spans="2:25" x14ac:dyDescent="0.3">
      <c r="B12357">
        <v>0</v>
      </c>
      <c r="C12357" t="s">
        <v>10817</v>
      </c>
      <c r="D12357" t="s">
        <v>10816</v>
      </c>
      <c r="H12357" s="6" t="str">
        <f>HYPERLINK(I12357)</f>
        <v/>
      </c>
      <c r="K12357">
        <v>21</v>
      </c>
      <c r="L12357" s="41">
        <v>43545</v>
      </c>
      <c r="M12357" t="s">
        <v>3655</v>
      </c>
      <c r="U12357">
        <v>0</v>
      </c>
      <c r="V12357" t="s">
        <v>2923</v>
      </c>
      <c r="W12357">
        <v>0</v>
      </c>
      <c r="X12357">
        <v>1</v>
      </c>
    </row>
    <row r="12358" spans="2:25" x14ac:dyDescent="0.3">
      <c r="B12358">
        <v>0</v>
      </c>
      <c r="C12358" t="s">
        <v>10815</v>
      </c>
      <c r="D12358" t="s">
        <v>10814</v>
      </c>
      <c r="E12358">
        <v>2009</v>
      </c>
      <c r="F12358" t="s">
        <v>10813</v>
      </c>
      <c r="G12358" t="s">
        <v>4530</v>
      </c>
      <c r="H12358" s="6" t="str">
        <f>HYPERLINK(I12358)</f>
        <v>http://publications.tno.nl/publication/5206495/Cu2rK7/feenstra-2009-hmi.pdf</v>
      </c>
      <c r="I12358" t="s">
        <v>10812</v>
      </c>
      <c r="K12358">
        <v>22</v>
      </c>
      <c r="L12358" s="41">
        <v>43545</v>
      </c>
      <c r="M12358" t="s">
        <v>3356</v>
      </c>
      <c r="U12358">
        <v>0</v>
      </c>
      <c r="V12358" t="s">
        <v>2923</v>
      </c>
      <c r="W12358">
        <v>0</v>
      </c>
      <c r="X12358">
        <v>4</v>
      </c>
      <c r="Y12358">
        <v>10</v>
      </c>
    </row>
    <row r="12359" spans="2:25" x14ac:dyDescent="0.3">
      <c r="B12359">
        <v>0</v>
      </c>
      <c r="C12359" t="s">
        <v>10811</v>
      </c>
      <c r="D12359" t="s">
        <v>10810</v>
      </c>
      <c r="F12359" t="s">
        <v>10809</v>
      </c>
      <c r="H12359" s="6" t="str">
        <f>HYPERLINK(I12359)</f>
        <v>http://research.mobility.deustotech.eu/media/publications/2010/conferencepaper/on-board-communications-platform-for-services-deployment-in-vehicles-bottom-up-approach-for-intelligent-transport-systems-deployment.pdf</v>
      </c>
      <c r="I12359" t="s">
        <v>10808</v>
      </c>
      <c r="K12359">
        <v>23</v>
      </c>
      <c r="L12359" s="41">
        <v>43545</v>
      </c>
      <c r="M12359" t="s">
        <v>3356</v>
      </c>
      <c r="U12359">
        <v>0</v>
      </c>
      <c r="V12359" t="s">
        <v>2923</v>
      </c>
      <c r="W12359">
        <v>0</v>
      </c>
      <c r="X12359">
        <v>4</v>
      </c>
    </row>
    <row r="12360" spans="2:25" x14ac:dyDescent="0.3">
      <c r="B12360">
        <v>1</v>
      </c>
      <c r="C12360" t="s">
        <v>10807</v>
      </c>
      <c r="D12360" t="s">
        <v>10806</v>
      </c>
      <c r="E12360">
        <v>2001</v>
      </c>
      <c r="F12360" t="s">
        <v>10805</v>
      </c>
      <c r="G12360" t="s">
        <v>3369</v>
      </c>
      <c r="H12360" s="6" t="str">
        <f>HYPERLINK(I12360)</f>
        <v>https://www.researchgate.net/profile/Marc_Carreras2/publication/2522568_Toward_Cooperative_Underwater_Robots_For_Ecological_Surveillance_of_Marine_and_Underwater_Environments/links/5710141308aefb6cadaaa541.pdf</v>
      </c>
      <c r="I12360" t="s">
        <v>10804</v>
      </c>
      <c r="J12360" t="s">
        <v>10803</v>
      </c>
      <c r="K12360">
        <v>24</v>
      </c>
      <c r="L12360" s="41">
        <v>43545</v>
      </c>
      <c r="M12360" t="s">
        <v>3356</v>
      </c>
      <c r="U12360">
        <v>1</v>
      </c>
      <c r="V12360" t="s">
        <v>3114</v>
      </c>
      <c r="W12360">
        <v>0</v>
      </c>
      <c r="X12360">
        <v>4</v>
      </c>
      <c r="Y12360">
        <v>18</v>
      </c>
    </row>
    <row r="12361" spans="2:25" x14ac:dyDescent="0.3">
      <c r="B12361">
        <v>1</v>
      </c>
      <c r="C12361" t="s">
        <v>10802</v>
      </c>
      <c r="D12361" t="s">
        <v>10801</v>
      </c>
      <c r="E12361">
        <v>2010</v>
      </c>
      <c r="F12361" t="s">
        <v>10800</v>
      </c>
      <c r="G12361" t="s">
        <v>10799</v>
      </c>
      <c r="H12361" s="6" t="str">
        <f>HYPERLINK(I12361)</f>
        <v>http://www.uwicore.umh.es/files/paper/2010_international/Uwicore_FISITA2010_Cooperative%20Vehicular%20ITS%20Safety%20Tests%20in%20Proving%20Grounds-FISITA.pdf</v>
      </c>
      <c r="I12361" t="s">
        <v>10798</v>
      </c>
      <c r="J12361" t="s">
        <v>10797</v>
      </c>
      <c r="K12361">
        <v>25</v>
      </c>
      <c r="L12361" s="41">
        <v>43545</v>
      </c>
      <c r="M12361" t="s">
        <v>3356</v>
      </c>
      <c r="U12361">
        <v>1</v>
      </c>
      <c r="V12361" t="s">
        <v>2925</v>
      </c>
      <c r="W12361">
        <v>0</v>
      </c>
      <c r="X12361">
        <v>5</v>
      </c>
      <c r="Y12361">
        <v>9</v>
      </c>
    </row>
    <row r="12362" spans="2:25" x14ac:dyDescent="0.3">
      <c r="B12362">
        <v>0</v>
      </c>
      <c r="C12362" t="s">
        <v>10796</v>
      </c>
      <c r="D12362" t="s">
        <v>10795</v>
      </c>
      <c r="E12362">
        <v>2010</v>
      </c>
      <c r="G12362" t="s">
        <v>3560</v>
      </c>
      <c r="H12362" s="6" t="str">
        <f>HYPERLINK(I12362)</f>
        <v>https://books.google.com/books?hl=en&amp;lr=&amp;id=M5kC1XHQnJoC&amp;oi=fnd&amp;pg=PA203&amp;dq=%22human+machine+interface%22+(%22cooperative+vehicle%22+OR+%22cooperative+vehicles%22)+-pedestrian+-wheelchair+-military+-business&amp;ots=bhIM4IK0l9&amp;sig=eolPNxq7--v6PbTt1j2W4IUlHpQ</v>
      </c>
      <c r="I12362" t="s">
        <v>10794</v>
      </c>
      <c r="K12362">
        <v>26</v>
      </c>
      <c r="L12362" s="41">
        <v>43545</v>
      </c>
      <c r="M12362" t="s">
        <v>3679</v>
      </c>
      <c r="U12362">
        <v>0</v>
      </c>
      <c r="V12362" t="s">
        <v>2923</v>
      </c>
      <c r="W12362">
        <v>0</v>
      </c>
      <c r="X12362">
        <v>3</v>
      </c>
      <c r="Y12362">
        <v>9</v>
      </c>
    </row>
    <row r="12363" spans="2:25" x14ac:dyDescent="0.3">
      <c r="B12363">
        <v>25</v>
      </c>
      <c r="C12363" t="s">
        <v>596</v>
      </c>
      <c r="D12363" t="s">
        <v>597</v>
      </c>
      <c r="E12363">
        <v>2011</v>
      </c>
      <c r="F12363" t="s">
        <v>9824</v>
      </c>
      <c r="G12363" t="s">
        <v>3314</v>
      </c>
      <c r="H12363" s="6" t="str">
        <f>HYPERLINK(I12363)</f>
        <v>https://ieeexplore.ieee.org/abstract/document/5940437/</v>
      </c>
      <c r="I12363" t="s">
        <v>598</v>
      </c>
      <c r="J12363" t="s">
        <v>10793</v>
      </c>
      <c r="K12363">
        <v>27</v>
      </c>
      <c r="L12363" s="41">
        <v>43545</v>
      </c>
      <c r="U12363">
        <v>25</v>
      </c>
      <c r="V12363" t="s">
        <v>10792</v>
      </c>
      <c r="W12363">
        <v>5</v>
      </c>
      <c r="X12363">
        <v>5</v>
      </c>
      <c r="Y12363">
        <v>8</v>
      </c>
    </row>
    <row r="12364" spans="2:25" x14ac:dyDescent="0.3">
      <c r="B12364">
        <v>17</v>
      </c>
      <c r="C12364" t="s">
        <v>10239</v>
      </c>
      <c r="D12364" t="s">
        <v>10238</v>
      </c>
      <c r="E12364">
        <v>2014</v>
      </c>
      <c r="F12364" t="s">
        <v>10237</v>
      </c>
      <c r="G12364" t="s">
        <v>3314</v>
      </c>
      <c r="H12364" s="6" t="str">
        <f>HYPERLINK(I12364)</f>
        <v>https://ieeexplore.ieee.org/abstract/document/6957676/</v>
      </c>
      <c r="I12364" t="s">
        <v>10236</v>
      </c>
      <c r="J12364" t="s">
        <v>10235</v>
      </c>
      <c r="K12364">
        <v>28</v>
      </c>
      <c r="L12364" s="41">
        <v>43545</v>
      </c>
      <c r="U12364">
        <v>17</v>
      </c>
      <c r="V12364" t="s">
        <v>3143</v>
      </c>
      <c r="W12364">
        <v>3</v>
      </c>
      <c r="X12364">
        <v>6</v>
      </c>
      <c r="Y12364">
        <v>5</v>
      </c>
    </row>
    <row r="12365" spans="2:25" x14ac:dyDescent="0.3">
      <c r="B12365">
        <v>5</v>
      </c>
      <c r="C12365" t="s">
        <v>10396</v>
      </c>
      <c r="D12365" t="s">
        <v>10395</v>
      </c>
      <c r="E12365">
        <v>2017</v>
      </c>
      <c r="F12365" t="s">
        <v>10394</v>
      </c>
      <c r="G12365" t="s">
        <v>3328</v>
      </c>
      <c r="H12365" s="6" t="str">
        <f>HYPERLINK(I12365)</f>
        <v>https://link.springer.com/chapter/10.1007/978-3-319-31895-0_26</v>
      </c>
      <c r="I12365" t="s">
        <v>10393</v>
      </c>
      <c r="J12365" t="s">
        <v>10392</v>
      </c>
      <c r="K12365">
        <v>29</v>
      </c>
      <c r="L12365" s="41">
        <v>43545</v>
      </c>
      <c r="U12365">
        <v>5</v>
      </c>
      <c r="V12365" t="s">
        <v>2975</v>
      </c>
      <c r="W12365">
        <v>1</v>
      </c>
      <c r="X12365">
        <v>6</v>
      </c>
      <c r="Y12365">
        <v>2</v>
      </c>
    </row>
    <row r="12366" spans="2:25" x14ac:dyDescent="0.3">
      <c r="B12366">
        <v>4</v>
      </c>
      <c r="C12366" t="s">
        <v>10791</v>
      </c>
      <c r="D12366" t="s">
        <v>10790</v>
      </c>
      <c r="E12366">
        <v>2013</v>
      </c>
      <c r="F12366" t="s">
        <v>3861</v>
      </c>
      <c r="G12366" t="s">
        <v>3328</v>
      </c>
      <c r="H12366" s="6" t="str">
        <f>HYPERLINK(I12366)</f>
        <v>https://link.springer.com/chapter/10.1007/978-3-642-39262-7_67</v>
      </c>
      <c r="I12366" t="s">
        <v>10789</v>
      </c>
      <c r="J12366" t="s">
        <v>10788</v>
      </c>
      <c r="K12366">
        <v>30</v>
      </c>
      <c r="L12366" s="41">
        <v>43545</v>
      </c>
      <c r="U12366">
        <v>4</v>
      </c>
      <c r="V12366" t="s">
        <v>2953</v>
      </c>
      <c r="W12366">
        <v>2</v>
      </c>
      <c r="X12366">
        <v>2</v>
      </c>
      <c r="Y12366">
        <v>6</v>
      </c>
    </row>
    <row r="12367" spans="2:25" x14ac:dyDescent="0.3">
      <c r="B12367">
        <v>1</v>
      </c>
      <c r="C12367" t="s">
        <v>4675</v>
      </c>
      <c r="D12367" t="s">
        <v>4674</v>
      </c>
      <c r="E12367">
        <v>2011</v>
      </c>
      <c r="F12367" t="s">
        <v>4673</v>
      </c>
      <c r="G12367" t="s">
        <v>3369</v>
      </c>
      <c r="H12367" s="6" t="str">
        <f>HYPERLINK(I12367)</f>
        <v>https://www.researchgate.net/profile/Simon_Dalmolen/publication/260566883_CONTEXT-AWARE_PRIORITIZATION_OF_INFORMATION_AN_ARCHITECTURE_FOR_REAL-TIME_IN-VEHICLE_INFORMATION_MANAGEMENT/links/00b495319a6cb61654000000.pdf</v>
      </c>
      <c r="I12367" t="s">
        <v>4672</v>
      </c>
      <c r="J12367" t="s">
        <v>4671</v>
      </c>
      <c r="K12367">
        <v>31</v>
      </c>
      <c r="L12367" s="41">
        <v>43545</v>
      </c>
      <c r="M12367" t="s">
        <v>3356</v>
      </c>
      <c r="U12367">
        <v>1</v>
      </c>
      <c r="V12367" t="s">
        <v>2962</v>
      </c>
      <c r="W12367">
        <v>0</v>
      </c>
      <c r="X12367">
        <v>3</v>
      </c>
      <c r="Y12367">
        <v>8</v>
      </c>
    </row>
    <row r="12368" spans="2:25" x14ac:dyDescent="0.3">
      <c r="B12368">
        <v>2</v>
      </c>
      <c r="C12368" t="s">
        <v>10377</v>
      </c>
      <c r="D12368" t="s">
        <v>10376</v>
      </c>
      <c r="E12368">
        <v>2011</v>
      </c>
      <c r="G12368" t="s">
        <v>3408</v>
      </c>
      <c r="H12368" s="6" t="str">
        <f>HYPERLINK(I12368)</f>
        <v>http://www.diva-portal.org/smash/record.jsf?pid=diva2:418543</v>
      </c>
      <c r="I12368" t="s">
        <v>10375</v>
      </c>
      <c r="J12368" t="s">
        <v>10374</v>
      </c>
      <c r="K12368">
        <v>32</v>
      </c>
      <c r="L12368" s="41">
        <v>43545</v>
      </c>
      <c r="U12368">
        <v>2</v>
      </c>
      <c r="V12368" t="s">
        <v>2955</v>
      </c>
      <c r="W12368">
        <v>0</v>
      </c>
      <c r="X12368">
        <v>6</v>
      </c>
      <c r="Y12368">
        <v>8</v>
      </c>
    </row>
    <row r="12369" spans="2:25" x14ac:dyDescent="0.3">
      <c r="B12369">
        <v>21</v>
      </c>
      <c r="C12369" t="s">
        <v>9100</v>
      </c>
      <c r="D12369" t="s">
        <v>9099</v>
      </c>
      <c r="E12369">
        <v>2012</v>
      </c>
      <c r="F12369" t="s">
        <v>9098</v>
      </c>
      <c r="G12369" t="s">
        <v>3314</v>
      </c>
      <c r="H12369" s="6" t="str">
        <f>HYPERLINK(I12369)</f>
        <v>https://ieeexplore.ieee.org/abstract/document/6343867/</v>
      </c>
      <c r="I12369" t="s">
        <v>9097</v>
      </c>
      <c r="J12369" t="s">
        <v>9096</v>
      </c>
      <c r="K12369">
        <v>33</v>
      </c>
      <c r="L12369" s="41">
        <v>43545</v>
      </c>
      <c r="U12369">
        <v>21</v>
      </c>
      <c r="V12369" t="s">
        <v>2934</v>
      </c>
      <c r="W12369">
        <v>7</v>
      </c>
      <c r="X12369">
        <v>3</v>
      </c>
      <c r="Y12369">
        <v>7</v>
      </c>
    </row>
    <row r="12370" spans="2:25" x14ac:dyDescent="0.3">
      <c r="B12370">
        <v>6</v>
      </c>
      <c r="C12370" t="s">
        <v>10787</v>
      </c>
      <c r="D12370" t="s">
        <v>10786</v>
      </c>
      <c r="E12370">
        <v>2010</v>
      </c>
      <c r="G12370" t="s">
        <v>10776</v>
      </c>
      <c r="H12370" s="6" t="str">
        <f>HYPERLINK(I12370)</f>
        <v>https://rep.bntu.by/bitstream/handle/data/1560/51-59.pdf?sequence=4</v>
      </c>
      <c r="I12370" t="s">
        <v>10785</v>
      </c>
      <c r="J12370" t="s">
        <v>10784</v>
      </c>
      <c r="K12370">
        <v>34</v>
      </c>
      <c r="L12370" s="41">
        <v>43545</v>
      </c>
      <c r="M12370" t="s">
        <v>3356</v>
      </c>
      <c r="U12370">
        <v>6</v>
      </c>
      <c r="V12370" t="s">
        <v>2953</v>
      </c>
      <c r="W12370">
        <v>6</v>
      </c>
      <c r="X12370">
        <v>1</v>
      </c>
      <c r="Y12370">
        <v>9</v>
      </c>
    </row>
    <row r="12371" spans="2:25" x14ac:dyDescent="0.3">
      <c r="B12371">
        <v>31</v>
      </c>
      <c r="C12371" t="s">
        <v>10193</v>
      </c>
      <c r="D12371" t="s">
        <v>10192</v>
      </c>
      <c r="E12371">
        <v>2007</v>
      </c>
      <c r="F12371" t="s">
        <v>10191</v>
      </c>
      <c r="G12371" t="s">
        <v>3314</v>
      </c>
      <c r="H12371" s="6" t="str">
        <f>HYPERLINK(I12371)</f>
        <v>https://ieeexplore.ieee.org/abstract/document/4290282/</v>
      </c>
      <c r="I12371" t="s">
        <v>10190</v>
      </c>
      <c r="J12371" t="s">
        <v>10189</v>
      </c>
      <c r="K12371">
        <v>35</v>
      </c>
      <c r="L12371" s="41">
        <v>43545</v>
      </c>
      <c r="U12371">
        <v>31</v>
      </c>
      <c r="V12371" t="s">
        <v>10188</v>
      </c>
      <c r="W12371">
        <v>10</v>
      </c>
      <c r="X12371">
        <v>3</v>
      </c>
      <c r="Y12371">
        <v>12</v>
      </c>
    </row>
    <row r="12372" spans="2:25" x14ac:dyDescent="0.3">
      <c r="B12372">
        <v>0</v>
      </c>
      <c r="C12372" t="s">
        <v>7310</v>
      </c>
      <c r="D12372" t="s">
        <v>7309</v>
      </c>
      <c r="E12372">
        <v>2015</v>
      </c>
      <c r="F12372" t="s">
        <v>7308</v>
      </c>
      <c r="G12372" t="s">
        <v>4685</v>
      </c>
      <c r="H12372" s="6" t="str">
        <f>HYPERLINK(I12372)</f>
        <v>https://www.degruyter.com/downloadpdf/books/9783110443905/9783110443905-073/9783110443905-073.xml</v>
      </c>
      <c r="I12372" t="s">
        <v>7307</v>
      </c>
      <c r="K12372">
        <v>36</v>
      </c>
      <c r="L12372" s="41">
        <v>43545</v>
      </c>
      <c r="U12372">
        <v>0</v>
      </c>
      <c r="V12372" t="s">
        <v>2923</v>
      </c>
      <c r="W12372">
        <v>0</v>
      </c>
      <c r="X12372">
        <v>3</v>
      </c>
      <c r="Y12372">
        <v>4</v>
      </c>
    </row>
    <row r="12373" spans="2:25" x14ac:dyDescent="0.3">
      <c r="B12373">
        <v>1</v>
      </c>
      <c r="C12373" t="s">
        <v>10335</v>
      </c>
      <c r="D12373" t="s">
        <v>10334</v>
      </c>
      <c r="E12373">
        <v>2015</v>
      </c>
      <c r="F12373" t="s">
        <v>10333</v>
      </c>
      <c r="G12373" t="s">
        <v>3314</v>
      </c>
      <c r="H12373" s="6" t="str">
        <f>HYPERLINK(I12373)</f>
        <v>https://ieeexplore.ieee.org/abstract/document/7390784/</v>
      </c>
      <c r="I12373" t="s">
        <v>10332</v>
      </c>
      <c r="J12373" t="s">
        <v>10331</v>
      </c>
      <c r="K12373">
        <v>37</v>
      </c>
      <c r="L12373" s="41">
        <v>43545</v>
      </c>
      <c r="U12373">
        <v>1</v>
      </c>
      <c r="V12373" t="s">
        <v>2955</v>
      </c>
      <c r="W12373">
        <v>1</v>
      </c>
      <c r="X12373">
        <v>2</v>
      </c>
      <c r="Y12373">
        <v>4</v>
      </c>
    </row>
    <row r="12374" spans="2:25" x14ac:dyDescent="0.3">
      <c r="B12374">
        <v>92</v>
      </c>
      <c r="C12374" t="s">
        <v>10783</v>
      </c>
      <c r="D12374" t="s">
        <v>10782</v>
      </c>
      <c r="E12374">
        <v>2010</v>
      </c>
      <c r="F12374" t="s">
        <v>3516</v>
      </c>
      <c r="G12374" t="s">
        <v>3314</v>
      </c>
      <c r="H12374" s="6" t="str">
        <f>HYPERLINK(I12374)</f>
        <v>https://ieeexplore.ieee.org/abstract/document/5458376/</v>
      </c>
      <c r="I12374" t="s">
        <v>10781</v>
      </c>
      <c r="J12374" t="s">
        <v>10780</v>
      </c>
      <c r="K12374">
        <v>38</v>
      </c>
      <c r="L12374" s="41">
        <v>43545</v>
      </c>
      <c r="U12374">
        <v>92</v>
      </c>
      <c r="V12374" t="s">
        <v>10779</v>
      </c>
      <c r="W12374">
        <v>23</v>
      </c>
      <c r="X12374">
        <v>4</v>
      </c>
      <c r="Y12374">
        <v>9</v>
      </c>
    </row>
    <row r="12375" spans="2:25" x14ac:dyDescent="0.3">
      <c r="B12375">
        <v>1</v>
      </c>
      <c r="C12375" t="s">
        <v>10778</v>
      </c>
      <c r="D12375" t="s">
        <v>10777</v>
      </c>
      <c r="E12375">
        <v>2010</v>
      </c>
      <c r="G12375" t="s">
        <v>10776</v>
      </c>
      <c r="H12375" s="6" t="str">
        <f>HYPERLINK(I12375)</f>
        <v>https://rep.bntu.by/handle/data/1575</v>
      </c>
      <c r="I12375" t="s">
        <v>10775</v>
      </c>
      <c r="J12375" t="s">
        <v>10774</v>
      </c>
      <c r="K12375">
        <v>39</v>
      </c>
      <c r="L12375" s="41">
        <v>43545</v>
      </c>
      <c r="U12375">
        <v>1</v>
      </c>
      <c r="V12375" t="s">
        <v>2925</v>
      </c>
      <c r="W12375">
        <v>0</v>
      </c>
      <c r="X12375">
        <v>4</v>
      </c>
      <c r="Y12375">
        <v>9</v>
      </c>
    </row>
    <row r="12376" spans="2:25" x14ac:dyDescent="0.3">
      <c r="B12376">
        <v>4</v>
      </c>
      <c r="C12376" t="s">
        <v>10773</v>
      </c>
      <c r="D12376" t="s">
        <v>10772</v>
      </c>
      <c r="E12376">
        <v>2005</v>
      </c>
      <c r="F12376" t="s">
        <v>10771</v>
      </c>
      <c r="G12376" t="s">
        <v>10770</v>
      </c>
      <c r="H12376" s="6" t="str">
        <f>HYPERLINK(I12376)</f>
        <v>http://lcawww.epfl.ch/hubaux/Talks/SeVeCom.Hubaux.SecureComm.pdf</v>
      </c>
      <c r="I12376" t="s">
        <v>10769</v>
      </c>
      <c r="J12376" t="s">
        <v>10768</v>
      </c>
      <c r="K12376">
        <v>40</v>
      </c>
      <c r="L12376" s="41">
        <v>43545</v>
      </c>
      <c r="M12376" t="s">
        <v>3356</v>
      </c>
      <c r="U12376">
        <v>4</v>
      </c>
      <c r="V12376" t="s">
        <v>2920</v>
      </c>
      <c r="W12376">
        <v>1</v>
      </c>
      <c r="X12376">
        <v>3</v>
      </c>
      <c r="Y12376">
        <v>14</v>
      </c>
    </row>
    <row r="12377" spans="2:25" x14ac:dyDescent="0.3">
      <c r="B12377">
        <v>15</v>
      </c>
      <c r="C12377" t="s">
        <v>10220</v>
      </c>
      <c r="D12377" t="s">
        <v>10219</v>
      </c>
      <c r="E12377">
        <v>2015</v>
      </c>
      <c r="F12377" t="s">
        <v>5971</v>
      </c>
      <c r="G12377" t="s">
        <v>3646</v>
      </c>
      <c r="H12377" s="6" t="str">
        <f>HYPERLINK(I12377)</f>
        <v>https://arxiv.org/abs/1506.01965</v>
      </c>
      <c r="I12377" t="s">
        <v>10218</v>
      </c>
      <c r="J12377" t="s">
        <v>10217</v>
      </c>
      <c r="K12377">
        <v>41</v>
      </c>
      <c r="L12377" s="41">
        <v>43545</v>
      </c>
      <c r="U12377">
        <v>15</v>
      </c>
      <c r="V12377" t="s">
        <v>3153</v>
      </c>
      <c r="W12377">
        <v>3</v>
      </c>
      <c r="X12377">
        <v>5</v>
      </c>
      <c r="Y12377">
        <v>4</v>
      </c>
    </row>
    <row r="12378" spans="2:25" x14ac:dyDescent="0.3">
      <c r="B12378">
        <v>0</v>
      </c>
      <c r="C12378" t="s">
        <v>10767</v>
      </c>
      <c r="D12378" t="s">
        <v>10766</v>
      </c>
      <c r="H12378" s="6" t="str">
        <f>HYPERLINK(I12378)</f>
        <v/>
      </c>
      <c r="K12378">
        <v>42</v>
      </c>
      <c r="L12378" s="41">
        <v>43545</v>
      </c>
      <c r="M12378" t="s">
        <v>3655</v>
      </c>
      <c r="U12378">
        <v>0</v>
      </c>
      <c r="V12378" t="s">
        <v>2923</v>
      </c>
      <c r="W12378">
        <v>0</v>
      </c>
      <c r="X12378">
        <v>3</v>
      </c>
    </row>
    <row r="12379" spans="2:25" x14ac:dyDescent="0.3">
      <c r="B12379">
        <v>6</v>
      </c>
      <c r="C12379" t="s">
        <v>10765</v>
      </c>
      <c r="D12379" t="s">
        <v>10764</v>
      </c>
      <c r="E12379">
        <v>2007</v>
      </c>
      <c r="F12379" t="s">
        <v>10763</v>
      </c>
      <c r="G12379" t="s">
        <v>3314</v>
      </c>
      <c r="H12379" s="6" t="str">
        <f>HYPERLINK(I12379)</f>
        <v>https://ieeexplore.ieee.org/abstract/document/4384910/</v>
      </c>
      <c r="I12379" t="s">
        <v>10762</v>
      </c>
      <c r="J12379" t="s">
        <v>10761</v>
      </c>
      <c r="K12379">
        <v>43</v>
      </c>
      <c r="L12379" s="41">
        <v>43545</v>
      </c>
      <c r="U12379">
        <v>6</v>
      </c>
      <c r="V12379" t="s">
        <v>2933</v>
      </c>
      <c r="W12379">
        <v>2</v>
      </c>
      <c r="X12379">
        <v>3</v>
      </c>
      <c r="Y12379">
        <v>12</v>
      </c>
    </row>
    <row r="12380" spans="2:25" x14ac:dyDescent="0.3">
      <c r="B12380">
        <v>6</v>
      </c>
      <c r="C12380" t="s">
        <v>9846</v>
      </c>
      <c r="D12380" t="s">
        <v>9845</v>
      </c>
      <c r="E12380">
        <v>2012</v>
      </c>
      <c r="F12380" t="s">
        <v>9844</v>
      </c>
      <c r="G12380" t="s">
        <v>3328</v>
      </c>
      <c r="H12380" s="6" t="str">
        <f>HYPERLINK(I12380)</f>
        <v>https://link.springer.com/content/pdf/10.1007/978-0-85729-085-4_4.pdf</v>
      </c>
      <c r="I12380" t="s">
        <v>9843</v>
      </c>
      <c r="J12380" t="s">
        <v>9842</v>
      </c>
      <c r="K12380">
        <v>44</v>
      </c>
      <c r="L12380" s="41">
        <v>43545</v>
      </c>
      <c r="U12380">
        <v>6</v>
      </c>
      <c r="V12380" t="s">
        <v>2982</v>
      </c>
      <c r="W12380">
        <v>6</v>
      </c>
      <c r="X12380">
        <v>1</v>
      </c>
      <c r="Y12380">
        <v>7</v>
      </c>
    </row>
    <row r="12381" spans="2:25" x14ac:dyDescent="0.3">
      <c r="B12381">
        <v>4</v>
      </c>
      <c r="C12381" t="s">
        <v>10198</v>
      </c>
      <c r="D12381" t="s">
        <v>10197</v>
      </c>
      <c r="E12381">
        <v>2017</v>
      </c>
      <c r="F12381" t="s">
        <v>10196</v>
      </c>
      <c r="G12381" t="s">
        <v>3880</v>
      </c>
      <c r="H12381" s="6" t="str">
        <f>HYPERLINK(I12381)</f>
        <v>https://www.mdpi.com/2411-9660/1/1/4</v>
      </c>
      <c r="I12381" t="s">
        <v>10195</v>
      </c>
      <c r="J12381" t="s">
        <v>10194</v>
      </c>
      <c r="K12381">
        <v>45</v>
      </c>
      <c r="L12381" s="41">
        <v>43545</v>
      </c>
      <c r="U12381">
        <v>4</v>
      </c>
      <c r="V12381" t="s">
        <v>2949</v>
      </c>
      <c r="W12381">
        <v>1</v>
      </c>
      <c r="X12381">
        <v>5</v>
      </c>
      <c r="Y12381">
        <v>2</v>
      </c>
    </row>
    <row r="12382" spans="2:25" x14ac:dyDescent="0.3">
      <c r="B12382">
        <v>6</v>
      </c>
      <c r="C12382" t="s">
        <v>10760</v>
      </c>
      <c r="D12382" t="s">
        <v>10759</v>
      </c>
      <c r="E12382">
        <v>2010</v>
      </c>
      <c r="F12382" t="s">
        <v>10758</v>
      </c>
      <c r="G12382" t="s">
        <v>3369</v>
      </c>
      <c r="H12382" s="6" t="str">
        <f>HYPERLINK(I12382)</f>
        <v>https://www.researchgate.net/profile/Pasquale_Cataldi/publication/267228921_Cross-layer_Identities_Management_in_ITS_Stations/links/546f40ca0cf24af340c07cfb.pdf</v>
      </c>
      <c r="I12382" t="s">
        <v>10757</v>
      </c>
      <c r="J12382" t="s">
        <v>10756</v>
      </c>
      <c r="K12382">
        <v>46</v>
      </c>
      <c r="L12382" s="41">
        <v>43545</v>
      </c>
      <c r="M12382" t="s">
        <v>3356</v>
      </c>
      <c r="U12382">
        <v>6</v>
      </c>
      <c r="V12382" t="s">
        <v>2953</v>
      </c>
      <c r="W12382">
        <v>2</v>
      </c>
      <c r="X12382">
        <v>3</v>
      </c>
      <c r="Y12382">
        <v>9</v>
      </c>
    </row>
    <row r="12383" spans="2:25" x14ac:dyDescent="0.3">
      <c r="B12383">
        <v>0</v>
      </c>
      <c r="C12383" t="s">
        <v>9625</v>
      </c>
      <c r="D12383" t="s">
        <v>9624</v>
      </c>
      <c r="E12383">
        <v>2016</v>
      </c>
      <c r="F12383" t="s">
        <v>9623</v>
      </c>
      <c r="G12383" t="s">
        <v>3328</v>
      </c>
      <c r="H12383" s="6" t="str">
        <f>HYPERLINK(I12383)</f>
        <v>https://link.springer.com/chapter/10.1007/978-3-319-40503-2_18</v>
      </c>
      <c r="I12383" t="s">
        <v>9622</v>
      </c>
      <c r="K12383">
        <v>47</v>
      </c>
      <c r="L12383" s="41">
        <v>43545</v>
      </c>
      <c r="U12383">
        <v>0</v>
      </c>
      <c r="V12383" t="s">
        <v>2923</v>
      </c>
      <c r="W12383">
        <v>0</v>
      </c>
      <c r="X12383">
        <v>4</v>
      </c>
      <c r="Y12383">
        <v>3</v>
      </c>
    </row>
    <row r="12384" spans="2:25" x14ac:dyDescent="0.3">
      <c r="B12384">
        <v>1</v>
      </c>
      <c r="C12384" t="s">
        <v>10273</v>
      </c>
      <c r="D12384" t="s">
        <v>10272</v>
      </c>
      <c r="E12384">
        <v>2016</v>
      </c>
      <c r="F12384" t="s">
        <v>10271</v>
      </c>
      <c r="G12384" t="s">
        <v>3314</v>
      </c>
      <c r="H12384" s="6" t="str">
        <f>HYPERLINK(I12384)</f>
        <v>https://ieeexplore.ieee.org/abstract/document/7474034/</v>
      </c>
      <c r="I12384" t="s">
        <v>10270</v>
      </c>
      <c r="J12384" t="s">
        <v>10269</v>
      </c>
      <c r="K12384">
        <v>48</v>
      </c>
      <c r="L12384" s="41">
        <v>43545</v>
      </c>
      <c r="U12384">
        <v>1</v>
      </c>
      <c r="V12384" t="s">
        <v>2981</v>
      </c>
      <c r="W12384">
        <v>1</v>
      </c>
      <c r="X12384">
        <v>1</v>
      </c>
      <c r="Y12384">
        <v>3</v>
      </c>
    </row>
    <row r="12385" spans="2:25" x14ac:dyDescent="0.3">
      <c r="B12385">
        <v>5</v>
      </c>
      <c r="C12385" t="s">
        <v>10755</v>
      </c>
      <c r="D12385" t="s">
        <v>10754</v>
      </c>
      <c r="E12385">
        <v>2015</v>
      </c>
      <c r="F12385" t="s">
        <v>10753</v>
      </c>
      <c r="G12385" t="s">
        <v>3328</v>
      </c>
      <c r="H12385" s="6" t="str">
        <f>HYPERLINK(I12385)</f>
        <v>https://link.springer.com/chapter/10.1007/978-3-319-18944-4_18</v>
      </c>
      <c r="I12385" t="s">
        <v>10752</v>
      </c>
      <c r="J12385" t="s">
        <v>10751</v>
      </c>
      <c r="K12385">
        <v>49</v>
      </c>
      <c r="L12385" s="41">
        <v>43545</v>
      </c>
      <c r="U12385">
        <v>5</v>
      </c>
      <c r="V12385" t="s">
        <v>3000</v>
      </c>
      <c r="W12385">
        <v>3</v>
      </c>
      <c r="X12385">
        <v>2</v>
      </c>
      <c r="Y12385">
        <v>4</v>
      </c>
    </row>
    <row r="12386" spans="2:25" x14ac:dyDescent="0.3">
      <c r="B12386">
        <v>5</v>
      </c>
      <c r="C12386" t="s">
        <v>10750</v>
      </c>
      <c r="D12386" t="s">
        <v>10749</v>
      </c>
      <c r="E12386">
        <v>2014</v>
      </c>
      <c r="F12386" t="s">
        <v>10748</v>
      </c>
      <c r="G12386" t="s">
        <v>3560</v>
      </c>
      <c r="H12386" s="6" t="str">
        <f>HYPERLINK(I12386)</f>
        <v>https://books.google.com/books?hl=en&amp;lr=&amp;id=wYNYBAAAQBAJ&amp;oi=fnd&amp;pg=PA29&amp;dq=%22human+machine+interface%22+(%22cooperative+vehicle%22+OR+%22cooperative+vehicles%22)+-pedestrian+-wheelchair+-military+-business&amp;ots=f0TzW9Cpbk&amp;sig=SjdDCqmR5Xm9DLVMjQMFLoFbvVo</v>
      </c>
      <c r="I12386" t="s">
        <v>10747</v>
      </c>
      <c r="J12386" t="s">
        <v>10746</v>
      </c>
      <c r="K12386">
        <v>50</v>
      </c>
      <c r="L12386" s="41">
        <v>43545</v>
      </c>
      <c r="M12386" t="s">
        <v>3325</v>
      </c>
      <c r="U12386">
        <v>5</v>
      </c>
      <c r="V12386" t="s">
        <v>2931</v>
      </c>
      <c r="W12386">
        <v>2</v>
      </c>
      <c r="X12386">
        <v>3</v>
      </c>
      <c r="Y12386">
        <v>5</v>
      </c>
    </row>
    <row r="12387" spans="2:25" x14ac:dyDescent="0.3">
      <c r="B12387">
        <v>2</v>
      </c>
      <c r="C12387" t="s">
        <v>10745</v>
      </c>
      <c r="D12387" t="s">
        <v>10744</v>
      </c>
      <c r="E12387">
        <v>2012</v>
      </c>
      <c r="F12387" t="s">
        <v>10743</v>
      </c>
      <c r="G12387" t="s">
        <v>10742</v>
      </c>
      <c r="H12387" s="6" t="str">
        <f>HYPERLINK(I12387)</f>
        <v>http://ants.inf.um.es/~josesanta/doc/ITSWC2012.pdf</v>
      </c>
      <c r="I12387" t="s">
        <v>10741</v>
      </c>
      <c r="J12387" t="s">
        <v>10740</v>
      </c>
      <c r="K12387">
        <v>51</v>
      </c>
      <c r="L12387" s="41">
        <v>43545</v>
      </c>
      <c r="M12387" t="s">
        <v>3356</v>
      </c>
      <c r="U12387">
        <v>2</v>
      </c>
      <c r="V12387" t="s">
        <v>2920</v>
      </c>
      <c r="W12387">
        <v>0</v>
      </c>
      <c r="X12387">
        <v>5</v>
      </c>
      <c r="Y12387">
        <v>7</v>
      </c>
    </row>
    <row r="12388" spans="2:25" x14ac:dyDescent="0.3">
      <c r="B12388">
        <v>1</v>
      </c>
      <c r="C12388" t="s">
        <v>10739</v>
      </c>
      <c r="D12388" t="s">
        <v>10738</v>
      </c>
      <c r="E12388">
        <v>2018</v>
      </c>
      <c r="F12388" t="s">
        <v>5119</v>
      </c>
      <c r="G12388" t="s">
        <v>5118</v>
      </c>
      <c r="H12388" s="6" t="str">
        <f>HYPERLINK(I12388)</f>
        <v>https://www.hindawi.com/journals/jat/2018/8301209/abs/</v>
      </c>
      <c r="I12388" t="s">
        <v>10737</v>
      </c>
      <c r="J12388" t="s">
        <v>10736</v>
      </c>
      <c r="K12388">
        <v>52</v>
      </c>
      <c r="L12388" s="41">
        <v>43545</v>
      </c>
      <c r="U12388">
        <v>1</v>
      </c>
      <c r="V12388" t="s">
        <v>2931</v>
      </c>
      <c r="W12388">
        <v>0</v>
      </c>
      <c r="X12388">
        <v>6</v>
      </c>
      <c r="Y12388">
        <v>1</v>
      </c>
    </row>
    <row r="12389" spans="2:25" x14ac:dyDescent="0.3">
      <c r="B12389">
        <v>1</v>
      </c>
      <c r="C12389" t="s">
        <v>10735</v>
      </c>
      <c r="D12389" t="s">
        <v>10734</v>
      </c>
      <c r="E12389">
        <v>2015</v>
      </c>
      <c r="F12389" t="s">
        <v>10733</v>
      </c>
      <c r="G12389" t="s">
        <v>3328</v>
      </c>
      <c r="H12389" s="6" t="str">
        <f>HYPERLINK(I12389)</f>
        <v>https://idp.springer.com/authorize/casa?redirect_uri=https://link.springer.com/article/10.1007/BF03373943&amp;casa_token=rONDG6ZP3rkAAAAA:OS1UHkEcSMSnK44LSBtcCfttw4iaO2EPZt8nw4i7PAXSLYi0NzZdXb8SJY6WHwDb_vqNiCcDXz9Q02FfDQ</v>
      </c>
      <c r="I12389" t="s">
        <v>10732</v>
      </c>
      <c r="J12389" t="s">
        <v>10731</v>
      </c>
      <c r="K12389">
        <v>53</v>
      </c>
      <c r="L12389" s="41">
        <v>43545</v>
      </c>
      <c r="M12389" t="s">
        <v>3325</v>
      </c>
      <c r="U12389">
        <v>1</v>
      </c>
      <c r="V12389" t="s">
        <v>2955</v>
      </c>
      <c r="W12389">
        <v>0</v>
      </c>
      <c r="X12389">
        <v>3</v>
      </c>
      <c r="Y12389">
        <v>4</v>
      </c>
    </row>
    <row r="12390" spans="2:25" x14ac:dyDescent="0.3">
      <c r="B12390">
        <v>0</v>
      </c>
      <c r="C12390" t="s">
        <v>4670</v>
      </c>
      <c r="D12390" t="s">
        <v>4669</v>
      </c>
      <c r="E12390">
        <v>2016</v>
      </c>
      <c r="F12390" t="s">
        <v>4668</v>
      </c>
      <c r="G12390" t="s">
        <v>3328</v>
      </c>
      <c r="H12390" s="6" t="str">
        <f>HYPERLINK(I12390)</f>
        <v>https://link.springer.com/content/pdf/10.1007/978-3-319-12352-3_35.pdf</v>
      </c>
      <c r="I12390" t="s">
        <v>4667</v>
      </c>
      <c r="K12390">
        <v>54</v>
      </c>
      <c r="L12390" s="41">
        <v>43545</v>
      </c>
      <c r="U12390">
        <v>0</v>
      </c>
      <c r="V12390" t="s">
        <v>2923</v>
      </c>
      <c r="W12390">
        <v>0</v>
      </c>
      <c r="X12390">
        <v>3</v>
      </c>
      <c r="Y12390">
        <v>3</v>
      </c>
    </row>
    <row r="12391" spans="2:25" x14ac:dyDescent="0.3">
      <c r="B12391">
        <v>16</v>
      </c>
      <c r="C12391" t="s">
        <v>1859</v>
      </c>
      <c r="D12391" t="s">
        <v>1860</v>
      </c>
      <c r="E12391">
        <v>2013</v>
      </c>
      <c r="F12391" t="s">
        <v>4604</v>
      </c>
      <c r="G12391" t="s">
        <v>3314</v>
      </c>
      <c r="H12391" s="6" t="str">
        <f>HYPERLINK(I12391)</f>
        <v>https://ieeexplore.ieee.org/abstract/document/6629643/</v>
      </c>
      <c r="I12391" t="s">
        <v>1861</v>
      </c>
      <c r="J12391" t="s">
        <v>4603</v>
      </c>
      <c r="K12391">
        <v>55</v>
      </c>
      <c r="L12391" s="41">
        <v>43545</v>
      </c>
      <c r="U12391">
        <v>16</v>
      </c>
      <c r="V12391" t="s">
        <v>2973</v>
      </c>
      <c r="W12391">
        <v>8</v>
      </c>
      <c r="X12391">
        <v>2</v>
      </c>
      <c r="Y12391">
        <v>6</v>
      </c>
    </row>
    <row r="12392" spans="2:25" x14ac:dyDescent="0.3">
      <c r="B12392">
        <v>118</v>
      </c>
      <c r="C12392" t="s">
        <v>10730</v>
      </c>
      <c r="D12392" t="s">
        <v>10729</v>
      </c>
      <c r="E12392">
        <v>2005</v>
      </c>
      <c r="F12392" t="s">
        <v>10728</v>
      </c>
      <c r="G12392" t="s">
        <v>3802</v>
      </c>
      <c r="H12392" s="6" t="str">
        <f>HYPERLINK(I12392)</f>
        <v>https://www.tandfonline.com/doi/abs/10.1080/03081060500120282</v>
      </c>
      <c r="I12392" t="s">
        <v>10727</v>
      </c>
      <c r="J12392" t="s">
        <v>10726</v>
      </c>
      <c r="K12392">
        <v>56</v>
      </c>
      <c r="L12392" s="41">
        <v>43545</v>
      </c>
      <c r="U12392">
        <v>118</v>
      </c>
      <c r="V12392" t="s">
        <v>10725</v>
      </c>
      <c r="W12392">
        <v>39</v>
      </c>
      <c r="X12392">
        <v>3</v>
      </c>
      <c r="Y12392">
        <v>14</v>
      </c>
    </row>
    <row r="12393" spans="2:25" x14ac:dyDescent="0.3">
      <c r="B12393">
        <v>0</v>
      </c>
      <c r="C12393" t="s">
        <v>4666</v>
      </c>
      <c r="D12393" t="s">
        <v>4665</v>
      </c>
      <c r="E12393">
        <v>2015</v>
      </c>
      <c r="F12393" t="s">
        <v>4664</v>
      </c>
      <c r="G12393" t="s">
        <v>4663</v>
      </c>
      <c r="H12393" s="6" t="str">
        <f>HYPERLINK(I12393)</f>
        <v>http://www.irbis-nbuv.gov.ua/cgi-bin/irbis_nbuv/cgiirbis_64.exe?C21COM=2&amp;I21DBN=UJRN&amp;P21DBN=UJRN&amp;IMAGE_FILE_DOWNLOAD=1&amp;Image_file_name=PDF/recs_2015_4_18.pdf</v>
      </c>
      <c r="I12393" t="s">
        <v>4662</v>
      </c>
      <c r="K12393">
        <v>57</v>
      </c>
      <c r="L12393" s="41">
        <v>43545</v>
      </c>
      <c r="M12393" t="s">
        <v>3356</v>
      </c>
      <c r="U12393">
        <v>0</v>
      </c>
      <c r="V12393" t="s">
        <v>2923</v>
      </c>
      <c r="W12393">
        <v>0</v>
      </c>
      <c r="X12393">
        <v>3</v>
      </c>
      <c r="Y12393">
        <v>4</v>
      </c>
    </row>
    <row r="12394" spans="2:25" x14ac:dyDescent="0.3">
      <c r="B12394">
        <v>2</v>
      </c>
      <c r="C12394" t="s">
        <v>9586</v>
      </c>
      <c r="D12394" t="s">
        <v>9585</v>
      </c>
      <c r="E12394">
        <v>2017</v>
      </c>
      <c r="G12394" t="s">
        <v>5243</v>
      </c>
      <c r="H12394" s="6" t="str">
        <f>HYPERLINK(I12394)</f>
        <v>https://www.sae.org/publications/technical-papers/content/2017-01-0078/</v>
      </c>
      <c r="I12394" t="s">
        <v>9584</v>
      </c>
      <c r="J12394" t="s">
        <v>9583</v>
      </c>
      <c r="K12394">
        <v>58</v>
      </c>
      <c r="L12394" s="41">
        <v>43545</v>
      </c>
      <c r="U12394">
        <v>2</v>
      </c>
      <c r="V12394" t="s">
        <v>2931</v>
      </c>
      <c r="W12394">
        <v>1</v>
      </c>
      <c r="X12394">
        <v>4</v>
      </c>
      <c r="Y12394">
        <v>2</v>
      </c>
    </row>
    <row r="12395" spans="2:25" x14ac:dyDescent="0.3">
      <c r="B12395">
        <v>0</v>
      </c>
      <c r="C12395" t="s">
        <v>10724</v>
      </c>
      <c r="D12395" t="s">
        <v>10723</v>
      </c>
      <c r="F12395" t="s">
        <v>10722</v>
      </c>
      <c r="H12395" s="6" t="str">
        <f>HYPERLINK(I12395)</f>
        <v>http://www.maerivoet.org/website/traffic/publications/resources/aoadtdiadata.pdf</v>
      </c>
      <c r="I12395" t="s">
        <v>10721</v>
      </c>
      <c r="K12395">
        <v>59</v>
      </c>
      <c r="L12395" s="41">
        <v>43545</v>
      </c>
      <c r="M12395" t="s">
        <v>3356</v>
      </c>
      <c r="U12395">
        <v>0</v>
      </c>
      <c r="V12395" t="s">
        <v>2923</v>
      </c>
      <c r="W12395">
        <v>0</v>
      </c>
      <c r="X12395">
        <v>5</v>
      </c>
    </row>
    <row r="12396" spans="2:25" x14ac:dyDescent="0.3">
      <c r="B12396">
        <v>0</v>
      </c>
      <c r="C12396" t="s">
        <v>10720</v>
      </c>
      <c r="D12396" t="s">
        <v>10719</v>
      </c>
      <c r="E12396">
        <v>2018</v>
      </c>
      <c r="G12396" t="s">
        <v>3369</v>
      </c>
      <c r="H12396" s="6" t="e">
        <f>HYPERLINK(I12396)</f>
        <v>#VALUE!</v>
      </c>
      <c r="I12396" t="s">
        <v>10718</v>
      </c>
      <c r="K12396">
        <v>60</v>
      </c>
      <c r="L12396" s="41">
        <v>43545</v>
      </c>
      <c r="M12396" t="s">
        <v>3356</v>
      </c>
      <c r="U12396">
        <v>0</v>
      </c>
      <c r="V12396" t="s">
        <v>2923</v>
      </c>
      <c r="W12396">
        <v>0</v>
      </c>
      <c r="X12396">
        <v>6</v>
      </c>
      <c r="Y12396">
        <v>1</v>
      </c>
    </row>
    <row r="12397" spans="2:25" x14ac:dyDescent="0.3">
      <c r="B12397">
        <v>0</v>
      </c>
      <c r="C12397" t="s">
        <v>10441</v>
      </c>
      <c r="D12397" t="s">
        <v>10440</v>
      </c>
      <c r="E12397">
        <v>2014</v>
      </c>
      <c r="F12397" t="s">
        <v>10439</v>
      </c>
      <c r="G12397" t="s">
        <v>10438</v>
      </c>
      <c r="H12397" s="6" t="str">
        <f>HYPERLINK(I12397)</f>
        <v>https://research.utwente.nl/files/29067685/tp_0082_cooperative_mobility_systems_the_human_factor_challenges.pdf</v>
      </c>
      <c r="I12397" t="s">
        <v>10437</v>
      </c>
      <c r="K12397">
        <v>61</v>
      </c>
      <c r="L12397" s="41">
        <v>43545</v>
      </c>
      <c r="M12397" t="s">
        <v>3356</v>
      </c>
      <c r="U12397">
        <v>0</v>
      </c>
      <c r="V12397" t="s">
        <v>2923</v>
      </c>
      <c r="W12397">
        <v>0</v>
      </c>
      <c r="X12397">
        <v>2</v>
      </c>
      <c r="Y12397">
        <v>5</v>
      </c>
    </row>
    <row r="12398" spans="2:25" x14ac:dyDescent="0.3">
      <c r="B12398">
        <v>0</v>
      </c>
      <c r="C12398" t="s">
        <v>10717</v>
      </c>
      <c r="D12398" t="s">
        <v>10716</v>
      </c>
      <c r="E12398">
        <v>2018</v>
      </c>
      <c r="F12398" t="s">
        <v>10090</v>
      </c>
      <c r="G12398" t="s">
        <v>3314</v>
      </c>
      <c r="H12398" s="6" t="str">
        <f>HYPERLINK(I12398)</f>
        <v>https://ieeexplore.ieee.org/abstract/document/8570013/</v>
      </c>
      <c r="I12398" t="s">
        <v>10715</v>
      </c>
      <c r="K12398">
        <v>62</v>
      </c>
      <c r="L12398" s="41">
        <v>43545</v>
      </c>
      <c r="U12398">
        <v>0</v>
      </c>
      <c r="V12398" t="s">
        <v>2923</v>
      </c>
      <c r="W12398">
        <v>0</v>
      </c>
      <c r="X12398">
        <v>4</v>
      </c>
      <c r="Y12398">
        <v>1</v>
      </c>
    </row>
    <row r="12399" spans="2:25" x14ac:dyDescent="0.3">
      <c r="B12399">
        <v>2</v>
      </c>
      <c r="C12399" t="s">
        <v>10354</v>
      </c>
      <c r="D12399" t="s">
        <v>10353</v>
      </c>
      <c r="E12399">
        <v>2018</v>
      </c>
      <c r="F12399" t="s">
        <v>3755</v>
      </c>
      <c r="G12399" t="s">
        <v>3314</v>
      </c>
      <c r="H12399" s="6" t="str">
        <f>HYPERLINK(I12399)</f>
        <v>https://ieeexplore.ieee.org/abstract/document/8287023/</v>
      </c>
      <c r="I12399" t="s">
        <v>10352</v>
      </c>
      <c r="J12399" t="s">
        <v>10351</v>
      </c>
      <c r="K12399">
        <v>63</v>
      </c>
      <c r="L12399" s="41">
        <v>43545</v>
      </c>
      <c r="U12399">
        <v>2</v>
      </c>
      <c r="V12399" t="s">
        <v>2949</v>
      </c>
      <c r="W12399">
        <v>1</v>
      </c>
      <c r="X12399">
        <v>4</v>
      </c>
      <c r="Y12399">
        <v>1</v>
      </c>
    </row>
    <row r="12400" spans="2:25" x14ac:dyDescent="0.3">
      <c r="B12400">
        <v>2</v>
      </c>
      <c r="C12400" t="s">
        <v>4657</v>
      </c>
      <c r="D12400" t="s">
        <v>4656</v>
      </c>
      <c r="E12400">
        <v>2014</v>
      </c>
      <c r="F12400" t="s">
        <v>4655</v>
      </c>
      <c r="G12400" t="s">
        <v>3328</v>
      </c>
      <c r="H12400" s="6" t="str">
        <f>HYPERLINK(I12400)</f>
        <v>https://link.springer.com/content/pdf/10.1007/978-3-319-09840-1_59-1.pdf</v>
      </c>
      <c r="I12400" t="s">
        <v>4654</v>
      </c>
      <c r="J12400" t="s">
        <v>4653</v>
      </c>
      <c r="K12400">
        <v>64</v>
      </c>
      <c r="L12400" s="41">
        <v>43545</v>
      </c>
      <c r="U12400">
        <v>2</v>
      </c>
      <c r="V12400" t="s">
        <v>3018</v>
      </c>
      <c r="W12400">
        <v>1</v>
      </c>
      <c r="X12400">
        <v>4</v>
      </c>
      <c r="Y12400">
        <v>5</v>
      </c>
    </row>
    <row r="12401" spans="2:25" x14ac:dyDescent="0.3">
      <c r="B12401">
        <v>2</v>
      </c>
      <c r="C12401" t="s">
        <v>10714</v>
      </c>
      <c r="D12401" t="s">
        <v>10713</v>
      </c>
      <c r="E12401">
        <v>2015</v>
      </c>
      <c r="F12401" t="s">
        <v>10712</v>
      </c>
      <c r="H12401" s="6" t="str">
        <f>HYPERLINK(I12401)</f>
        <v/>
      </c>
      <c r="J12401" t="s">
        <v>10711</v>
      </c>
      <c r="K12401">
        <v>65</v>
      </c>
      <c r="L12401" s="41">
        <v>43545</v>
      </c>
      <c r="M12401" t="s">
        <v>3655</v>
      </c>
      <c r="U12401">
        <v>2</v>
      </c>
      <c r="V12401" t="s">
        <v>2933</v>
      </c>
      <c r="W12401">
        <v>1</v>
      </c>
      <c r="X12401">
        <v>4</v>
      </c>
      <c r="Y12401">
        <v>4</v>
      </c>
    </row>
    <row r="12402" spans="2:25" x14ac:dyDescent="0.3">
      <c r="B12402">
        <v>4</v>
      </c>
      <c r="C12402" t="s">
        <v>10710</v>
      </c>
      <c r="D12402" t="s">
        <v>10709</v>
      </c>
      <c r="E12402">
        <v>2011</v>
      </c>
      <c r="F12402" t="s">
        <v>10708</v>
      </c>
      <c r="G12402" t="s">
        <v>3358</v>
      </c>
      <c r="H12402" s="6" t="str">
        <f>HYPERLINK(I12402)</f>
        <v>https://pdfs.semanticscholar.org/f0d8/457d306f8812f41b6536ef1a198a82a01ea0.pdf</v>
      </c>
      <c r="I12402" t="s">
        <v>10707</v>
      </c>
      <c r="J12402" t="s">
        <v>10706</v>
      </c>
      <c r="K12402">
        <v>66</v>
      </c>
      <c r="L12402" s="41">
        <v>43545</v>
      </c>
      <c r="M12402" t="s">
        <v>3356</v>
      </c>
      <c r="U12402">
        <v>4</v>
      </c>
      <c r="V12402" t="s">
        <v>2933</v>
      </c>
      <c r="W12402">
        <v>4</v>
      </c>
      <c r="X12402">
        <v>1</v>
      </c>
      <c r="Y12402">
        <v>8</v>
      </c>
    </row>
    <row r="12403" spans="2:25" x14ac:dyDescent="0.3">
      <c r="B12403">
        <v>5</v>
      </c>
      <c r="C12403" t="s">
        <v>10705</v>
      </c>
      <c r="D12403" t="s">
        <v>10704</v>
      </c>
      <c r="E12403">
        <v>2012</v>
      </c>
      <c r="F12403" t="s">
        <v>10703</v>
      </c>
      <c r="G12403" t="s">
        <v>3328</v>
      </c>
      <c r="H12403" s="6" t="str">
        <f>HYPERLINK(I12403)</f>
        <v>https://link.springer.com/chapter/10.1007/978-3-642-29673-4_16</v>
      </c>
      <c r="I12403" t="s">
        <v>10702</v>
      </c>
      <c r="J12403" t="s">
        <v>10701</v>
      </c>
      <c r="K12403">
        <v>67</v>
      </c>
      <c r="L12403" s="41">
        <v>43545</v>
      </c>
      <c r="U12403">
        <v>5</v>
      </c>
      <c r="V12403" t="s">
        <v>2927</v>
      </c>
      <c r="W12403">
        <v>1</v>
      </c>
      <c r="X12403">
        <v>5</v>
      </c>
      <c r="Y12403">
        <v>7</v>
      </c>
    </row>
    <row r="12404" spans="2:25" x14ac:dyDescent="0.3">
      <c r="B12404">
        <v>0</v>
      </c>
      <c r="C12404" t="s">
        <v>10700</v>
      </c>
      <c r="D12404" t="s">
        <v>10699</v>
      </c>
      <c r="E12404">
        <v>2013</v>
      </c>
      <c r="F12404" t="s">
        <v>10698</v>
      </c>
      <c r="G12404" t="s">
        <v>10697</v>
      </c>
      <c r="H12404" s="6" t="str">
        <f>HYPERLINK(I12404)</f>
        <v>https://ascelibrary.org/doi/abs/10.1061/9780784413036.010</v>
      </c>
      <c r="I12404" t="s">
        <v>10696</v>
      </c>
      <c r="K12404">
        <v>68</v>
      </c>
      <c r="L12404" s="41">
        <v>43545</v>
      </c>
      <c r="U12404">
        <v>0</v>
      </c>
      <c r="V12404" t="s">
        <v>2923</v>
      </c>
      <c r="W12404">
        <v>0</v>
      </c>
      <c r="X12404">
        <v>3</v>
      </c>
      <c r="Y12404">
        <v>6</v>
      </c>
    </row>
    <row r="12405" spans="2:25" x14ac:dyDescent="0.3">
      <c r="B12405">
        <v>5</v>
      </c>
      <c r="C12405" t="s">
        <v>4652</v>
      </c>
      <c r="D12405" t="s">
        <v>4651</v>
      </c>
      <c r="E12405">
        <v>2014</v>
      </c>
      <c r="F12405" t="s">
        <v>4650</v>
      </c>
      <c r="G12405" t="s">
        <v>3462</v>
      </c>
      <c r="H12405" s="6" t="str">
        <f>HYPERLINK(I12405)</f>
        <v>http://citeseerx.ist.psu.edu/viewdoc/download?doi=10.1.1.673.5864&amp;rep=rep1&amp;type=pdf</v>
      </c>
      <c r="I12405" t="s">
        <v>4649</v>
      </c>
      <c r="J12405" t="s">
        <v>4648</v>
      </c>
      <c r="K12405">
        <v>69</v>
      </c>
      <c r="L12405" s="41">
        <v>43545</v>
      </c>
      <c r="M12405" t="s">
        <v>3356</v>
      </c>
      <c r="U12405">
        <v>5</v>
      </c>
      <c r="V12405" t="s">
        <v>2931</v>
      </c>
      <c r="W12405">
        <v>2</v>
      </c>
      <c r="X12405">
        <v>3</v>
      </c>
      <c r="Y12405">
        <v>5</v>
      </c>
    </row>
    <row r="12406" spans="2:25" x14ac:dyDescent="0.3">
      <c r="B12406">
        <v>3</v>
      </c>
      <c r="C12406" t="s">
        <v>10695</v>
      </c>
      <c r="D12406" t="s">
        <v>10694</v>
      </c>
      <c r="E12406">
        <v>2014</v>
      </c>
      <c r="F12406" t="s">
        <v>10693</v>
      </c>
      <c r="G12406" t="s">
        <v>10692</v>
      </c>
      <c r="H12406" s="6" t="str">
        <f>HYPERLINK(I12406)</f>
        <v>https://local4global-fp7.eu/wp-content/uploads/2016/09/L4G_WP6_D6.1.1_RWTH_TRV_TUM_v1.0.pdf</v>
      </c>
      <c r="I12406" t="s">
        <v>10691</v>
      </c>
      <c r="J12406" t="s">
        <v>10690</v>
      </c>
      <c r="K12406">
        <v>70</v>
      </c>
      <c r="L12406" s="41">
        <v>43545</v>
      </c>
      <c r="M12406" t="s">
        <v>3356</v>
      </c>
      <c r="U12406">
        <v>3</v>
      </c>
      <c r="V12406" t="s">
        <v>2992</v>
      </c>
      <c r="W12406">
        <v>1</v>
      </c>
      <c r="X12406">
        <v>4</v>
      </c>
      <c r="Y12406">
        <v>5</v>
      </c>
    </row>
    <row r="12407" spans="2:25" x14ac:dyDescent="0.3">
      <c r="B12407">
        <v>1</v>
      </c>
      <c r="C12407" t="s">
        <v>10609</v>
      </c>
      <c r="D12407" t="s">
        <v>10689</v>
      </c>
      <c r="E12407">
        <v>2017</v>
      </c>
      <c r="F12407" t="s">
        <v>10688</v>
      </c>
      <c r="G12407" t="s">
        <v>3821</v>
      </c>
      <c r="H12407" s="6" t="str">
        <f>HYPERLINK(I12407)</f>
        <v>https://hal.archives-ouvertes.fr/hal-01898257/</v>
      </c>
      <c r="I12407" t="s">
        <v>10687</v>
      </c>
      <c r="J12407" t="s">
        <v>10686</v>
      </c>
      <c r="K12407">
        <v>71</v>
      </c>
      <c r="L12407" s="41">
        <v>43545</v>
      </c>
      <c r="U12407">
        <v>1</v>
      </c>
      <c r="V12407" t="s">
        <v>2933</v>
      </c>
      <c r="W12407">
        <v>0</v>
      </c>
      <c r="X12407">
        <v>3</v>
      </c>
      <c r="Y12407">
        <v>2</v>
      </c>
    </row>
    <row r="12408" spans="2:25" x14ac:dyDescent="0.3">
      <c r="B12408">
        <v>0</v>
      </c>
      <c r="C12408" t="s">
        <v>10685</v>
      </c>
      <c r="D12408" t="s">
        <v>10684</v>
      </c>
      <c r="E12408">
        <v>2018</v>
      </c>
      <c r="F12408" t="s">
        <v>10683</v>
      </c>
      <c r="G12408" t="s">
        <v>3314</v>
      </c>
      <c r="H12408" s="6" t="str">
        <f>HYPERLINK(I12408)</f>
        <v>https://ieeexplore.ieee.org/abstract/document/8554412/</v>
      </c>
      <c r="I12408" t="s">
        <v>10682</v>
      </c>
      <c r="K12408">
        <v>72</v>
      </c>
      <c r="L12408" s="41">
        <v>43545</v>
      </c>
      <c r="U12408">
        <v>0</v>
      </c>
      <c r="V12408" t="s">
        <v>2923</v>
      </c>
      <c r="W12408">
        <v>0</v>
      </c>
      <c r="X12408">
        <v>2</v>
      </c>
      <c r="Y12408">
        <v>1</v>
      </c>
    </row>
    <row r="12409" spans="2:25" x14ac:dyDescent="0.3">
      <c r="B12409">
        <v>1</v>
      </c>
      <c r="C12409" t="s">
        <v>10681</v>
      </c>
      <c r="D12409" t="s">
        <v>10680</v>
      </c>
      <c r="E12409">
        <v>2018</v>
      </c>
      <c r="F12409" t="s">
        <v>10679</v>
      </c>
      <c r="G12409" t="s">
        <v>3347</v>
      </c>
      <c r="H12409" s="6" t="str">
        <f>HYPERLINK(I12409)</f>
        <v>https://www.sciencedirect.com/science/article/pii/S014036641730419X</v>
      </c>
      <c r="I12409" t="s">
        <v>10678</v>
      </c>
      <c r="J12409" t="s">
        <v>10677</v>
      </c>
      <c r="K12409">
        <v>73</v>
      </c>
      <c r="L12409" s="41">
        <v>43545</v>
      </c>
      <c r="U12409">
        <v>1</v>
      </c>
      <c r="V12409" t="s">
        <v>2931</v>
      </c>
      <c r="W12409">
        <v>0</v>
      </c>
      <c r="X12409">
        <v>5</v>
      </c>
      <c r="Y12409">
        <v>1</v>
      </c>
    </row>
    <row r="12410" spans="2:25" x14ac:dyDescent="0.3">
      <c r="B12410">
        <v>8</v>
      </c>
      <c r="C12410" t="s">
        <v>4647</v>
      </c>
      <c r="D12410" t="s">
        <v>4646</v>
      </c>
      <c r="E12410">
        <v>2013</v>
      </c>
      <c r="F12410" t="s">
        <v>4645</v>
      </c>
      <c r="G12410" t="s">
        <v>4644</v>
      </c>
      <c r="H12410" s="6" t="str">
        <f>HYPERLINK(I12410)</f>
        <v>http://www.hfes-europe.org/largefiles/Krause.pdf</v>
      </c>
      <c r="I12410" t="s">
        <v>4643</v>
      </c>
      <c r="J12410" t="s">
        <v>4642</v>
      </c>
      <c r="K12410">
        <v>74</v>
      </c>
      <c r="L12410" s="41">
        <v>43545</v>
      </c>
      <c r="M12410" t="s">
        <v>3356</v>
      </c>
      <c r="U12410">
        <v>8</v>
      </c>
      <c r="V12410" t="s">
        <v>2979</v>
      </c>
      <c r="W12410">
        <v>3</v>
      </c>
      <c r="X12410">
        <v>3</v>
      </c>
      <c r="Y12410">
        <v>6</v>
      </c>
    </row>
    <row r="12411" spans="2:25" x14ac:dyDescent="0.3">
      <c r="B12411">
        <v>8</v>
      </c>
      <c r="C12411" t="s">
        <v>10148</v>
      </c>
      <c r="D12411" t="s">
        <v>10147</v>
      </c>
      <c r="E12411">
        <v>2011</v>
      </c>
      <c r="F12411" t="s">
        <v>9871</v>
      </c>
      <c r="G12411" t="s">
        <v>3314</v>
      </c>
      <c r="H12411" s="6" t="str">
        <f>HYPERLINK(I12411)</f>
        <v>https://ieeexplore.ieee.org/abstract/document/6082942/</v>
      </c>
      <c r="I12411" t="s">
        <v>10146</v>
      </c>
      <c r="J12411" t="s">
        <v>10145</v>
      </c>
      <c r="K12411">
        <v>75</v>
      </c>
      <c r="L12411" s="41">
        <v>43545</v>
      </c>
      <c r="U12411">
        <v>8</v>
      </c>
      <c r="V12411" t="s">
        <v>2931</v>
      </c>
      <c r="W12411">
        <v>4</v>
      </c>
      <c r="X12411">
        <v>2</v>
      </c>
      <c r="Y12411">
        <v>8</v>
      </c>
    </row>
    <row r="12412" spans="2:25" x14ac:dyDescent="0.3">
      <c r="B12412">
        <v>2</v>
      </c>
      <c r="C12412" t="s">
        <v>10676</v>
      </c>
      <c r="D12412" t="s">
        <v>10675</v>
      </c>
      <c r="E12412">
        <v>2016</v>
      </c>
      <c r="F12412" t="s">
        <v>4343</v>
      </c>
      <c r="G12412" t="s">
        <v>3314</v>
      </c>
      <c r="H12412" s="6" t="str">
        <f>HYPERLINK(I12412)</f>
        <v>https://ieeexplore.ieee.org/abstract/document/7535531/</v>
      </c>
      <c r="I12412" t="s">
        <v>10674</v>
      </c>
      <c r="J12412" t="s">
        <v>10673</v>
      </c>
      <c r="K12412">
        <v>76</v>
      </c>
      <c r="L12412" s="41">
        <v>43545</v>
      </c>
      <c r="U12412">
        <v>2</v>
      </c>
      <c r="V12412" t="s">
        <v>2953</v>
      </c>
      <c r="W12412">
        <v>1</v>
      </c>
      <c r="X12412">
        <v>3</v>
      </c>
      <c r="Y12412">
        <v>3</v>
      </c>
    </row>
    <row r="12413" spans="2:25" x14ac:dyDescent="0.3">
      <c r="B12413">
        <v>0</v>
      </c>
      <c r="C12413" t="s">
        <v>10672</v>
      </c>
      <c r="D12413" t="s">
        <v>10671</v>
      </c>
      <c r="E12413">
        <v>2015</v>
      </c>
      <c r="F12413" t="s">
        <v>10670</v>
      </c>
      <c r="G12413" t="s">
        <v>10669</v>
      </c>
      <c r="H12413" s="6" t="str">
        <f>HYPERLINK(I12413)</f>
        <v>https://ojs.cvut.cz/ojs/index.php/APP/article/view/3403</v>
      </c>
      <c r="I12413" t="s">
        <v>10668</v>
      </c>
      <c r="K12413">
        <v>77</v>
      </c>
      <c r="L12413" s="41">
        <v>43545</v>
      </c>
      <c r="U12413">
        <v>0</v>
      </c>
      <c r="V12413" t="s">
        <v>2923</v>
      </c>
      <c r="W12413">
        <v>0</v>
      </c>
      <c r="X12413">
        <v>1</v>
      </c>
      <c r="Y12413">
        <v>4</v>
      </c>
    </row>
    <row r="12414" spans="2:25" x14ac:dyDescent="0.3">
      <c r="B12414">
        <v>1</v>
      </c>
      <c r="C12414" t="s">
        <v>10667</v>
      </c>
      <c r="D12414" t="s">
        <v>10666</v>
      </c>
      <c r="E12414">
        <v>2012</v>
      </c>
      <c r="F12414" t="s">
        <v>10665</v>
      </c>
      <c r="G12414" t="s">
        <v>3369</v>
      </c>
      <c r="H12414" s="6" t="e">
        <f>HYPERLINK(I12414)</f>
        <v>#VALUE!</v>
      </c>
      <c r="I12414" t="s">
        <v>10664</v>
      </c>
      <c r="J12414" t="s">
        <v>10663</v>
      </c>
      <c r="K12414">
        <v>78</v>
      </c>
      <c r="L12414" s="41">
        <v>43545</v>
      </c>
      <c r="M12414" t="s">
        <v>3356</v>
      </c>
      <c r="U12414">
        <v>1</v>
      </c>
      <c r="V12414" t="s">
        <v>2921</v>
      </c>
      <c r="W12414">
        <v>1</v>
      </c>
      <c r="X12414">
        <v>2</v>
      </c>
      <c r="Y12414">
        <v>7</v>
      </c>
    </row>
    <row r="12415" spans="2:25" x14ac:dyDescent="0.3">
      <c r="B12415">
        <v>0</v>
      </c>
      <c r="C12415" t="s">
        <v>10662</v>
      </c>
      <c r="D12415" t="s">
        <v>10661</v>
      </c>
      <c r="E12415">
        <v>2013</v>
      </c>
      <c r="G12415" t="s">
        <v>4309</v>
      </c>
      <c r="H12415" s="6" t="str">
        <f>HYPERLINK(I12415)</f>
        <v>https://repositories.lib.utexas.edu/handle/2152/23790</v>
      </c>
      <c r="I12415" t="s">
        <v>10660</v>
      </c>
      <c r="K12415">
        <v>79</v>
      </c>
      <c r="L12415" s="41">
        <v>43545</v>
      </c>
      <c r="U12415">
        <v>0</v>
      </c>
      <c r="V12415" t="s">
        <v>2923</v>
      </c>
      <c r="W12415">
        <v>0</v>
      </c>
      <c r="X12415">
        <v>1</v>
      </c>
      <c r="Y12415">
        <v>6</v>
      </c>
    </row>
    <row r="12416" spans="2:25" x14ac:dyDescent="0.3">
      <c r="B12416">
        <v>2</v>
      </c>
      <c r="C12416" t="s">
        <v>10659</v>
      </c>
      <c r="D12416" t="s">
        <v>10658</v>
      </c>
      <c r="E12416">
        <v>2009</v>
      </c>
      <c r="F12416" t="s">
        <v>10657</v>
      </c>
      <c r="G12416" t="s">
        <v>3851</v>
      </c>
      <c r="H12416" s="6" t="str">
        <f>HYPERLINK(I12416)</f>
        <v>http://www.dbpia.co.kr/Journal/ArticleDetail/NODE01249140</v>
      </c>
      <c r="I12416" t="s">
        <v>10656</v>
      </c>
      <c r="J12416" t="s">
        <v>10655</v>
      </c>
      <c r="K12416">
        <v>80</v>
      </c>
      <c r="L12416" s="41">
        <v>43545</v>
      </c>
      <c r="U12416">
        <v>2</v>
      </c>
      <c r="V12416" t="s">
        <v>2956</v>
      </c>
      <c r="W12416">
        <v>1</v>
      </c>
      <c r="X12416">
        <v>2</v>
      </c>
      <c r="Y12416">
        <v>10</v>
      </c>
    </row>
    <row r="12417" spans="2:25" x14ac:dyDescent="0.3">
      <c r="B12417">
        <v>7</v>
      </c>
      <c r="C12417" t="s">
        <v>10654</v>
      </c>
      <c r="D12417" t="s">
        <v>10653</v>
      </c>
      <c r="E12417">
        <v>2013</v>
      </c>
      <c r="F12417" t="s">
        <v>10652</v>
      </c>
      <c r="G12417" t="s">
        <v>10651</v>
      </c>
      <c r="H12417" s="6" t="str">
        <f>HYPERLINK(I12417)</f>
        <v>http://cvt-project.ir/Admin/Files/eventAttachments/Design%20of%20an%20Integration%20Platform%20for%20V2X%202013_543.pdf</v>
      </c>
      <c r="I12417" t="s">
        <v>10650</v>
      </c>
      <c r="J12417" t="s">
        <v>10649</v>
      </c>
      <c r="K12417">
        <v>81</v>
      </c>
      <c r="L12417" s="41">
        <v>43545</v>
      </c>
      <c r="M12417" t="s">
        <v>3356</v>
      </c>
      <c r="U12417">
        <v>7</v>
      </c>
      <c r="V12417" t="s">
        <v>3089</v>
      </c>
      <c r="W12417">
        <v>4</v>
      </c>
      <c r="X12417">
        <v>2</v>
      </c>
      <c r="Y12417">
        <v>6</v>
      </c>
    </row>
    <row r="12418" spans="2:25" x14ac:dyDescent="0.3">
      <c r="B12418">
        <v>20</v>
      </c>
      <c r="C12418" t="s">
        <v>10648</v>
      </c>
      <c r="D12418" t="s">
        <v>10647</v>
      </c>
      <c r="E12418">
        <v>2006</v>
      </c>
      <c r="F12418" t="s">
        <v>10646</v>
      </c>
      <c r="G12418" t="s">
        <v>10645</v>
      </c>
      <c r="H12418" s="6" t="str">
        <f>HYPERLINK(I12418)</f>
        <v>http://www.nilim.go.jp/lab/qcg/japanese/3paper/pdf/2006_10_itswc_1.pdf</v>
      </c>
      <c r="I12418" t="s">
        <v>10644</v>
      </c>
      <c r="J12418" t="s">
        <v>10643</v>
      </c>
      <c r="K12418">
        <v>82</v>
      </c>
      <c r="L12418" s="41">
        <v>43545</v>
      </c>
      <c r="M12418" t="s">
        <v>3356</v>
      </c>
      <c r="U12418">
        <v>20</v>
      </c>
      <c r="V12418" t="s">
        <v>3060</v>
      </c>
      <c r="W12418">
        <v>5</v>
      </c>
      <c r="X12418">
        <v>4</v>
      </c>
      <c r="Y12418">
        <v>13</v>
      </c>
    </row>
    <row r="12419" spans="2:25" x14ac:dyDescent="0.3">
      <c r="B12419">
        <v>2</v>
      </c>
      <c r="C12419" t="s">
        <v>10642</v>
      </c>
      <c r="D12419" t="s">
        <v>10641</v>
      </c>
      <c r="E12419">
        <v>2005</v>
      </c>
      <c r="G12419" t="s">
        <v>10640</v>
      </c>
      <c r="H12419" s="6" t="str">
        <f>HYPERLINK(I12419)</f>
        <v>https://repository.ubn.ru.nl/bitstream/handle/2066/46070/46070.pdf</v>
      </c>
      <c r="I12419" t="s">
        <v>10639</v>
      </c>
      <c r="J12419" t="s">
        <v>10638</v>
      </c>
      <c r="K12419">
        <v>83</v>
      </c>
      <c r="L12419" s="41">
        <v>43545</v>
      </c>
      <c r="M12419" t="s">
        <v>3356</v>
      </c>
      <c r="U12419">
        <v>2</v>
      </c>
      <c r="V12419" t="s">
        <v>2921</v>
      </c>
      <c r="W12419">
        <v>1</v>
      </c>
      <c r="X12419">
        <v>3</v>
      </c>
      <c r="Y12419">
        <v>14</v>
      </c>
    </row>
    <row r="12420" spans="2:25" x14ac:dyDescent="0.3">
      <c r="B12420">
        <v>0</v>
      </c>
      <c r="C12420" t="s">
        <v>10637</v>
      </c>
      <c r="D12420" t="s">
        <v>10636</v>
      </c>
      <c r="E12420">
        <v>2017</v>
      </c>
      <c r="F12420" t="s">
        <v>10635</v>
      </c>
      <c r="G12420" t="s">
        <v>3328</v>
      </c>
      <c r="H12420" s="6" t="str">
        <f>HYPERLINK(I12420)</f>
        <v>https://link.springer.com/chapter/10.1007/978-3-030-02907-4_17</v>
      </c>
      <c r="I12420" t="s">
        <v>10634</v>
      </c>
      <c r="K12420">
        <v>84</v>
      </c>
      <c r="L12420" s="41">
        <v>43545</v>
      </c>
      <c r="U12420">
        <v>0</v>
      </c>
      <c r="V12420" t="s">
        <v>2923</v>
      </c>
      <c r="W12420">
        <v>0</v>
      </c>
      <c r="X12420">
        <v>4</v>
      </c>
      <c r="Y12420">
        <v>2</v>
      </c>
    </row>
    <row r="12421" spans="2:25" x14ac:dyDescent="0.3">
      <c r="B12421">
        <v>0</v>
      </c>
      <c r="C12421" t="s">
        <v>10163</v>
      </c>
      <c r="D12421" t="s">
        <v>10162</v>
      </c>
      <c r="E12421">
        <v>2015</v>
      </c>
      <c r="G12421" t="s">
        <v>3462</v>
      </c>
      <c r="H12421" s="6" t="str">
        <f>HYPERLINK(I12421)</f>
        <v>http://citeseerx.ist.psu.edu/viewdoc/download?doi=10.1.1.697.3763&amp;rep=rep1&amp;type=pdf</v>
      </c>
      <c r="I12421" t="s">
        <v>10161</v>
      </c>
      <c r="K12421">
        <v>85</v>
      </c>
      <c r="L12421" s="41">
        <v>43545</v>
      </c>
      <c r="M12421" t="s">
        <v>3356</v>
      </c>
      <c r="U12421">
        <v>0</v>
      </c>
      <c r="V12421" t="s">
        <v>2923</v>
      </c>
      <c r="W12421">
        <v>0</v>
      </c>
      <c r="X12421">
        <v>3</v>
      </c>
      <c r="Y12421">
        <v>4</v>
      </c>
    </row>
    <row r="12422" spans="2:25" x14ac:dyDescent="0.3">
      <c r="B12422">
        <v>2</v>
      </c>
      <c r="C12422" t="s">
        <v>10633</v>
      </c>
      <c r="D12422" t="s">
        <v>10632</v>
      </c>
      <c r="E12422">
        <v>2007</v>
      </c>
      <c r="F12422" t="s">
        <v>8651</v>
      </c>
      <c r="G12422" t="s">
        <v>3851</v>
      </c>
      <c r="H12422" s="6" t="str">
        <f>HYPERLINK(I12422)</f>
        <v>http://www.dbpia.co.kr/Journal/ArticleDetail/NODE00837825</v>
      </c>
      <c r="I12422" t="s">
        <v>10631</v>
      </c>
      <c r="J12422" t="s">
        <v>10630</v>
      </c>
      <c r="K12422">
        <v>86</v>
      </c>
      <c r="L12422" s="41">
        <v>43545</v>
      </c>
      <c r="U12422">
        <v>2</v>
      </c>
      <c r="V12422" t="s">
        <v>2961</v>
      </c>
      <c r="W12422">
        <v>1</v>
      </c>
      <c r="X12422">
        <v>2</v>
      </c>
      <c r="Y12422">
        <v>12</v>
      </c>
    </row>
    <row r="12423" spans="2:25" x14ac:dyDescent="0.3">
      <c r="B12423">
        <v>0</v>
      </c>
      <c r="C12423" t="s">
        <v>10629</v>
      </c>
      <c r="D12423" t="s">
        <v>10628</v>
      </c>
      <c r="E12423">
        <v>2018</v>
      </c>
      <c r="F12423" t="s">
        <v>3520</v>
      </c>
      <c r="G12423" t="s">
        <v>3341</v>
      </c>
      <c r="H12423" s="6" t="str">
        <f>HYPERLINK(I12423)</f>
        <v>https://patents.google.com/patent/US20180136008A1/en</v>
      </c>
      <c r="I12423" t="s">
        <v>10627</v>
      </c>
      <c r="K12423">
        <v>87</v>
      </c>
      <c r="L12423" s="41">
        <v>43545</v>
      </c>
      <c r="U12423">
        <v>0</v>
      </c>
      <c r="V12423" t="s">
        <v>2923</v>
      </c>
      <c r="W12423">
        <v>0</v>
      </c>
      <c r="X12423">
        <v>5</v>
      </c>
      <c r="Y12423">
        <v>1</v>
      </c>
    </row>
    <row r="12424" spans="2:25" x14ac:dyDescent="0.3">
      <c r="B12424">
        <v>3</v>
      </c>
      <c r="C12424" t="s">
        <v>10626</v>
      </c>
      <c r="D12424" t="s">
        <v>10625</v>
      </c>
      <c r="E12424">
        <v>2017</v>
      </c>
      <c r="F12424" t="s">
        <v>5213</v>
      </c>
      <c r="G12424" t="s">
        <v>4116</v>
      </c>
      <c r="H12424" s="6" t="str">
        <f>HYPERLINK(I12424)</f>
        <v>https://digital-library.theiet.org/content/journals/10.1049/iet-its.2017.0149</v>
      </c>
      <c r="I12424" t="s">
        <v>10624</v>
      </c>
      <c r="J12424" t="s">
        <v>10623</v>
      </c>
      <c r="K12424">
        <v>88</v>
      </c>
      <c r="L12424" s="41">
        <v>43545</v>
      </c>
      <c r="U12424">
        <v>3</v>
      </c>
      <c r="V12424" t="s">
        <v>2954</v>
      </c>
      <c r="W12424">
        <v>1</v>
      </c>
      <c r="X12424">
        <v>5</v>
      </c>
      <c r="Y12424">
        <v>2</v>
      </c>
    </row>
    <row r="12425" spans="2:25" x14ac:dyDescent="0.3">
      <c r="B12425">
        <v>2</v>
      </c>
      <c r="C12425" t="s">
        <v>4636</v>
      </c>
      <c r="D12425" t="s">
        <v>4635</v>
      </c>
      <c r="E12425">
        <v>2018</v>
      </c>
      <c r="F12425" t="s">
        <v>4634</v>
      </c>
      <c r="G12425" t="s">
        <v>3347</v>
      </c>
      <c r="H12425" s="6" t="str">
        <f>HYPERLINK(I12425)</f>
        <v>https://www.sciencedirect.com/science/article/pii/S1369847816301176</v>
      </c>
      <c r="I12425" t="s">
        <v>4633</v>
      </c>
      <c r="J12425" t="s">
        <v>4632</v>
      </c>
      <c r="K12425">
        <v>89</v>
      </c>
      <c r="L12425" s="41">
        <v>43545</v>
      </c>
      <c r="U12425">
        <v>2</v>
      </c>
      <c r="V12425" t="s">
        <v>2949</v>
      </c>
      <c r="W12425">
        <v>1</v>
      </c>
      <c r="X12425">
        <v>4</v>
      </c>
      <c r="Y12425">
        <v>1</v>
      </c>
    </row>
    <row r="12426" spans="2:25" x14ac:dyDescent="0.3">
      <c r="B12426">
        <v>20</v>
      </c>
      <c r="C12426" t="s">
        <v>4602</v>
      </c>
      <c r="D12426" t="s">
        <v>4601</v>
      </c>
      <c r="E12426">
        <v>2014</v>
      </c>
      <c r="F12426" t="s">
        <v>4600</v>
      </c>
      <c r="G12426" t="s">
        <v>3314</v>
      </c>
      <c r="H12426" s="6" t="str">
        <f>HYPERLINK(I12426)</f>
        <v>https://ieeexplore.ieee.org/abstract/document/6867569/</v>
      </c>
      <c r="I12426" t="s">
        <v>4599</v>
      </c>
      <c r="J12426" t="s">
        <v>4598</v>
      </c>
      <c r="K12426">
        <v>90</v>
      </c>
      <c r="L12426" s="41">
        <v>43545</v>
      </c>
      <c r="U12426">
        <v>20</v>
      </c>
      <c r="V12426" t="s">
        <v>2968</v>
      </c>
      <c r="W12426">
        <v>5</v>
      </c>
      <c r="X12426">
        <v>4</v>
      </c>
      <c r="Y12426">
        <v>5</v>
      </c>
    </row>
    <row r="12427" spans="2:25" x14ac:dyDescent="0.3">
      <c r="B12427">
        <v>61</v>
      </c>
      <c r="C12427" t="s">
        <v>9750</v>
      </c>
      <c r="D12427" t="s">
        <v>9749</v>
      </c>
      <c r="E12427">
        <v>2014</v>
      </c>
      <c r="F12427" t="s">
        <v>4490</v>
      </c>
      <c r="G12427" t="s">
        <v>3314</v>
      </c>
      <c r="H12427" s="6" t="str">
        <f>HYPERLINK(I12427)</f>
        <v>https://ieeexplore.ieee.org/abstract/document/6670082/</v>
      </c>
      <c r="I12427" t="s">
        <v>9748</v>
      </c>
      <c r="J12427" t="s">
        <v>9747</v>
      </c>
      <c r="K12427">
        <v>91</v>
      </c>
      <c r="L12427" s="41">
        <v>43545</v>
      </c>
      <c r="U12427">
        <v>61</v>
      </c>
      <c r="V12427" t="s">
        <v>9746</v>
      </c>
      <c r="W12427">
        <v>31</v>
      </c>
      <c r="X12427">
        <v>2</v>
      </c>
      <c r="Y12427">
        <v>5</v>
      </c>
    </row>
    <row r="12428" spans="2:25" x14ac:dyDescent="0.3">
      <c r="B12428">
        <v>1</v>
      </c>
      <c r="C12428" t="s">
        <v>10001</v>
      </c>
      <c r="D12428" t="s">
        <v>10000</v>
      </c>
      <c r="E12428">
        <v>2018</v>
      </c>
      <c r="F12428" t="s">
        <v>3716</v>
      </c>
      <c r="G12428" t="s">
        <v>3347</v>
      </c>
      <c r="H12428" s="6" t="str">
        <f>HYPERLINK(I12428)</f>
        <v>https://www.sciencedirect.com/science/article/pii/S2405896318307390</v>
      </c>
      <c r="I12428" t="s">
        <v>9999</v>
      </c>
      <c r="J12428" t="s">
        <v>9998</v>
      </c>
      <c r="K12428">
        <v>92</v>
      </c>
      <c r="L12428" s="41">
        <v>43545</v>
      </c>
      <c r="U12428">
        <v>1</v>
      </c>
      <c r="V12428" t="s">
        <v>2931</v>
      </c>
      <c r="W12428">
        <v>0</v>
      </c>
      <c r="X12428">
        <v>4</v>
      </c>
      <c r="Y12428">
        <v>1</v>
      </c>
    </row>
    <row r="12429" spans="2:25" x14ac:dyDescent="0.3">
      <c r="B12429">
        <v>0</v>
      </c>
      <c r="C12429" t="s">
        <v>10622</v>
      </c>
      <c r="D12429" t="s">
        <v>10621</v>
      </c>
      <c r="E12429">
        <v>2009</v>
      </c>
      <c r="G12429" t="s">
        <v>3358</v>
      </c>
      <c r="H12429" s="6" t="str">
        <f>HYPERLINK(I12429)</f>
        <v>https://pdfs.semanticscholar.org/ed9e/514aa370bd6b669085732a297ceb5b050ec9.pdf</v>
      </c>
      <c r="I12429" t="s">
        <v>10620</v>
      </c>
      <c r="K12429">
        <v>93</v>
      </c>
      <c r="L12429" s="41">
        <v>43545</v>
      </c>
      <c r="M12429" t="s">
        <v>3356</v>
      </c>
      <c r="U12429">
        <v>0</v>
      </c>
      <c r="V12429" t="s">
        <v>2923</v>
      </c>
      <c r="W12429">
        <v>0</v>
      </c>
      <c r="X12429">
        <v>1</v>
      </c>
      <c r="Y12429">
        <v>10</v>
      </c>
    </row>
    <row r="12430" spans="2:25" x14ac:dyDescent="0.3">
      <c r="B12430">
        <v>20</v>
      </c>
      <c r="C12430" t="s">
        <v>10619</v>
      </c>
      <c r="D12430" t="s">
        <v>10618</v>
      </c>
      <c r="E12430">
        <v>2009</v>
      </c>
      <c r="F12430" t="s">
        <v>10617</v>
      </c>
      <c r="G12430" t="s">
        <v>3314</v>
      </c>
      <c r="H12430" s="6" t="str">
        <f>HYPERLINK(I12430)</f>
        <v>https://ieeexplore.ieee.org/abstract/document/5208070/</v>
      </c>
      <c r="I12430" t="s">
        <v>10616</v>
      </c>
      <c r="J12430" t="s">
        <v>10615</v>
      </c>
      <c r="K12430">
        <v>94</v>
      </c>
      <c r="L12430" s="41">
        <v>43545</v>
      </c>
      <c r="U12430">
        <v>20</v>
      </c>
      <c r="V12430" t="s">
        <v>2949</v>
      </c>
      <c r="W12430">
        <v>5</v>
      </c>
      <c r="X12430">
        <v>4</v>
      </c>
      <c r="Y12430">
        <v>10</v>
      </c>
    </row>
    <row r="12431" spans="2:25" x14ac:dyDescent="0.3">
      <c r="B12431">
        <v>2</v>
      </c>
      <c r="C12431" t="s">
        <v>10614</v>
      </c>
      <c r="D12431" t="s">
        <v>10613</v>
      </c>
      <c r="E12431">
        <v>2016</v>
      </c>
      <c r="F12431" t="s">
        <v>10612</v>
      </c>
      <c r="G12431" t="s">
        <v>3347</v>
      </c>
      <c r="H12431" s="6" t="str">
        <f>HYPERLINK(I12431)</f>
        <v>https://www.sciencedirect.com/science/article/pii/S0957417416302305</v>
      </c>
      <c r="I12431" t="s">
        <v>10611</v>
      </c>
      <c r="J12431" t="s">
        <v>10610</v>
      </c>
      <c r="K12431">
        <v>95</v>
      </c>
      <c r="L12431" s="41">
        <v>43545</v>
      </c>
      <c r="U12431">
        <v>2</v>
      </c>
      <c r="V12431" t="s">
        <v>2953</v>
      </c>
      <c r="W12431">
        <v>1</v>
      </c>
      <c r="X12431">
        <v>3</v>
      </c>
      <c r="Y12431">
        <v>3</v>
      </c>
    </row>
    <row r="12432" spans="2:25" x14ac:dyDescent="0.3">
      <c r="B12432">
        <v>0</v>
      </c>
      <c r="C12432" t="s">
        <v>10609</v>
      </c>
      <c r="D12432" t="s">
        <v>10608</v>
      </c>
      <c r="E12432">
        <v>2018</v>
      </c>
      <c r="F12432" t="s">
        <v>10607</v>
      </c>
      <c r="G12432" t="s">
        <v>5287</v>
      </c>
      <c r="H12432" s="6" t="str">
        <f>HYPERLINK(I12432)</f>
        <v>https://hal.inria.fr/hal-01889967/</v>
      </c>
      <c r="I12432" t="s">
        <v>10606</v>
      </c>
      <c r="K12432">
        <v>96</v>
      </c>
      <c r="L12432" s="41">
        <v>43545</v>
      </c>
      <c r="U12432">
        <v>0</v>
      </c>
      <c r="V12432" t="s">
        <v>2923</v>
      </c>
      <c r="W12432">
        <v>0</v>
      </c>
      <c r="X12432">
        <v>3</v>
      </c>
      <c r="Y12432">
        <v>1</v>
      </c>
    </row>
    <row r="12433" spans="2:25" x14ac:dyDescent="0.3">
      <c r="B12433">
        <v>0</v>
      </c>
      <c r="C12433" t="s">
        <v>10248</v>
      </c>
      <c r="D12433" t="s">
        <v>10247</v>
      </c>
      <c r="E12433">
        <v>2015</v>
      </c>
      <c r="F12433" t="s">
        <v>3459</v>
      </c>
      <c r="G12433" t="s">
        <v>3328</v>
      </c>
      <c r="H12433" s="6" t="str">
        <f>HYPERLINK(I12433)</f>
        <v>https://link.springer.com/chapter/10.1007/978-3-319-27293-1_13</v>
      </c>
      <c r="I12433" t="s">
        <v>10246</v>
      </c>
      <c r="K12433">
        <v>97</v>
      </c>
      <c r="L12433" s="41">
        <v>43545</v>
      </c>
      <c r="U12433">
        <v>0</v>
      </c>
      <c r="V12433" t="s">
        <v>2923</v>
      </c>
      <c r="W12433">
        <v>0</v>
      </c>
      <c r="X12433">
        <v>5</v>
      </c>
      <c r="Y12433">
        <v>4</v>
      </c>
    </row>
    <row r="12434" spans="2:25" x14ac:dyDescent="0.3">
      <c r="B12434">
        <v>0</v>
      </c>
      <c r="C12434" t="s">
        <v>10104</v>
      </c>
      <c r="D12434" t="s">
        <v>10103</v>
      </c>
      <c r="E12434">
        <v>2011</v>
      </c>
      <c r="G12434" t="s">
        <v>3408</v>
      </c>
      <c r="H12434" s="6" t="str">
        <f>HYPERLINK(I12434)</f>
        <v>http://www.diva-portal.org/smash/record.jsf?pid=diva2:420350</v>
      </c>
      <c r="I12434" t="s">
        <v>10102</v>
      </c>
      <c r="K12434">
        <v>98</v>
      </c>
      <c r="L12434" s="41">
        <v>43545</v>
      </c>
      <c r="U12434">
        <v>0</v>
      </c>
      <c r="V12434" t="s">
        <v>2923</v>
      </c>
      <c r="W12434">
        <v>0</v>
      </c>
      <c r="X12434">
        <v>2</v>
      </c>
      <c r="Y12434">
        <v>8</v>
      </c>
    </row>
    <row r="12435" spans="2:25" x14ac:dyDescent="0.3">
      <c r="B12435">
        <v>0</v>
      </c>
      <c r="C12435" t="s">
        <v>10605</v>
      </c>
      <c r="D12435" t="s">
        <v>10604</v>
      </c>
      <c r="E12435">
        <v>2017</v>
      </c>
      <c r="F12435" t="s">
        <v>10603</v>
      </c>
      <c r="G12435" t="s">
        <v>3341</v>
      </c>
      <c r="H12435" s="6" t="str">
        <f>HYPERLINK(I12435)</f>
        <v>https://patents.google.com/patent/US20170272366A1/en</v>
      </c>
      <c r="I12435" t="s">
        <v>10602</v>
      </c>
      <c r="K12435">
        <v>99</v>
      </c>
      <c r="L12435" s="41">
        <v>43545</v>
      </c>
      <c r="U12435">
        <v>0</v>
      </c>
      <c r="V12435" t="s">
        <v>2923</v>
      </c>
      <c r="W12435">
        <v>0</v>
      </c>
      <c r="X12435">
        <v>3</v>
      </c>
      <c r="Y12435">
        <v>2</v>
      </c>
    </row>
    <row r="12436" spans="2:25" x14ac:dyDescent="0.3">
      <c r="B12436">
        <v>0</v>
      </c>
      <c r="C12436" t="s">
        <v>10601</v>
      </c>
      <c r="D12436" t="s">
        <v>10600</v>
      </c>
      <c r="E12436">
        <v>2018</v>
      </c>
      <c r="F12436" t="s">
        <v>10599</v>
      </c>
      <c r="G12436" t="s">
        <v>3341</v>
      </c>
      <c r="H12436" s="6" t="str">
        <f>HYPERLINK(I12436)</f>
        <v>https://patents.google.com/patent/US20180046182A1/en</v>
      </c>
      <c r="I12436" t="s">
        <v>10598</v>
      </c>
      <c r="K12436">
        <v>100</v>
      </c>
      <c r="L12436" s="41">
        <v>43545</v>
      </c>
      <c r="U12436">
        <v>0</v>
      </c>
      <c r="V12436" t="s">
        <v>2923</v>
      </c>
      <c r="W12436">
        <v>0</v>
      </c>
      <c r="X12436">
        <v>3</v>
      </c>
      <c r="Y12436">
        <v>1</v>
      </c>
    </row>
    <row r="12437" spans="2:25" x14ac:dyDescent="0.3">
      <c r="B12437">
        <v>42</v>
      </c>
      <c r="C12437" t="s">
        <v>10597</v>
      </c>
      <c r="D12437" t="s">
        <v>10596</v>
      </c>
      <c r="E12437">
        <v>2015</v>
      </c>
      <c r="F12437" t="s">
        <v>3567</v>
      </c>
      <c r="G12437" t="s">
        <v>3347</v>
      </c>
      <c r="H12437" s="6" t="str">
        <f>HYPERLINK(I12437)</f>
        <v>https://www.sciencedirect.com/science/article/pii/S1369847815001734</v>
      </c>
      <c r="I12437" t="s">
        <v>10595</v>
      </c>
      <c r="J12437" t="s">
        <v>10594</v>
      </c>
      <c r="K12437">
        <v>101</v>
      </c>
      <c r="L12437" s="41">
        <v>43545</v>
      </c>
      <c r="U12437">
        <v>42</v>
      </c>
      <c r="V12437" t="s">
        <v>2998</v>
      </c>
      <c r="W12437">
        <v>8</v>
      </c>
      <c r="X12437">
        <v>5</v>
      </c>
      <c r="Y12437">
        <v>4</v>
      </c>
    </row>
    <row r="12438" spans="2:25" x14ac:dyDescent="0.3">
      <c r="B12438">
        <v>3</v>
      </c>
      <c r="C12438" t="s">
        <v>10593</v>
      </c>
      <c r="D12438" t="s">
        <v>10592</v>
      </c>
      <c r="E12438">
        <v>2018</v>
      </c>
      <c r="F12438" t="s">
        <v>10591</v>
      </c>
      <c r="G12438" t="s">
        <v>10590</v>
      </c>
      <c r="H12438" s="6" t="str">
        <f>HYPERLINK(I12438)</f>
        <v>https://journals.plos.org/plosone/article?id=10.1371/journal.pone.0192190</v>
      </c>
      <c r="I12438" t="s">
        <v>10589</v>
      </c>
      <c r="J12438" t="s">
        <v>10588</v>
      </c>
      <c r="K12438">
        <v>102</v>
      </c>
      <c r="L12438" s="41">
        <v>43545</v>
      </c>
      <c r="M12438" t="s">
        <v>3325</v>
      </c>
      <c r="U12438">
        <v>3</v>
      </c>
      <c r="V12438" t="s">
        <v>2934</v>
      </c>
      <c r="W12438">
        <v>1</v>
      </c>
      <c r="X12438">
        <v>3</v>
      </c>
      <c r="Y12438">
        <v>1</v>
      </c>
    </row>
    <row r="12439" spans="2:25" x14ac:dyDescent="0.3">
      <c r="B12439">
        <v>4</v>
      </c>
      <c r="C12439" t="s">
        <v>10587</v>
      </c>
      <c r="D12439" t="s">
        <v>10586</v>
      </c>
      <c r="E12439">
        <v>2012</v>
      </c>
      <c r="F12439" t="s">
        <v>7087</v>
      </c>
      <c r="G12439" t="s">
        <v>3321</v>
      </c>
      <c r="H12439" s="6" t="str">
        <f>HYPERLINK(I12439)</f>
        <v>https://journals.sagepub.com/doi/abs/10.1177/0037549711425050?casa_token=ORK1mHGhzXgAAAAA:rtiOM4UkHc0dXdyEMxT8lCMq2bjTrHjYq_XV61yjwJr_yy9X4rwUCANUas59UZfJei2vVaeyT_P4Jg</v>
      </c>
      <c r="I12439" t="s">
        <v>10585</v>
      </c>
      <c r="J12439" t="s">
        <v>10584</v>
      </c>
      <c r="K12439">
        <v>103</v>
      </c>
      <c r="L12439" s="41">
        <v>43545</v>
      </c>
      <c r="U12439">
        <v>4</v>
      </c>
      <c r="V12439" t="s">
        <v>2978</v>
      </c>
      <c r="W12439">
        <v>1</v>
      </c>
      <c r="X12439">
        <v>5</v>
      </c>
      <c r="Y12439">
        <v>7</v>
      </c>
    </row>
    <row r="12440" spans="2:25" x14ac:dyDescent="0.3">
      <c r="B12440">
        <v>1</v>
      </c>
      <c r="C12440" t="s">
        <v>10583</v>
      </c>
      <c r="D12440" t="s">
        <v>10582</v>
      </c>
      <c r="E12440">
        <v>2015</v>
      </c>
      <c r="F12440" t="s">
        <v>10581</v>
      </c>
      <c r="G12440" t="s">
        <v>3369</v>
      </c>
      <c r="H12440" s="6" t="e">
        <f>HYPERLINK(I12440)</f>
        <v>#VALUE!</v>
      </c>
      <c r="I12440" t="s">
        <v>10580</v>
      </c>
      <c r="J12440" t="s">
        <v>10579</v>
      </c>
      <c r="K12440">
        <v>104</v>
      </c>
      <c r="L12440" s="41">
        <v>43545</v>
      </c>
      <c r="M12440" t="s">
        <v>3356</v>
      </c>
      <c r="U12440">
        <v>1</v>
      </c>
      <c r="V12440" t="s">
        <v>2955</v>
      </c>
      <c r="W12440">
        <v>0</v>
      </c>
      <c r="X12440">
        <v>4</v>
      </c>
      <c r="Y12440">
        <v>4</v>
      </c>
    </row>
    <row r="12441" spans="2:25" x14ac:dyDescent="0.3">
      <c r="B12441">
        <v>1</v>
      </c>
      <c r="C12441" t="s">
        <v>10568</v>
      </c>
      <c r="D12441" t="s">
        <v>10567</v>
      </c>
      <c r="E12441">
        <v>2011</v>
      </c>
      <c r="F12441" t="s">
        <v>10578</v>
      </c>
      <c r="G12441" t="s">
        <v>3341</v>
      </c>
      <c r="H12441" s="6" t="str">
        <f>HYPERLINK(I12441)</f>
        <v>https://patents.google.com/patent/US8055400B2/en</v>
      </c>
      <c r="I12441" t="s">
        <v>10577</v>
      </c>
      <c r="J12441" t="s">
        <v>10576</v>
      </c>
      <c r="K12441">
        <v>105</v>
      </c>
      <c r="L12441" s="41">
        <v>43545</v>
      </c>
      <c r="U12441">
        <v>1</v>
      </c>
      <c r="V12441" t="s">
        <v>2962</v>
      </c>
      <c r="W12441">
        <v>1</v>
      </c>
      <c r="X12441">
        <v>1</v>
      </c>
      <c r="Y12441">
        <v>8</v>
      </c>
    </row>
    <row r="12442" spans="2:25" x14ac:dyDescent="0.3">
      <c r="B12442">
        <v>0</v>
      </c>
      <c r="C12442" t="s">
        <v>10522</v>
      </c>
      <c r="D12442" t="s">
        <v>10575</v>
      </c>
      <c r="E12442">
        <v>2019</v>
      </c>
      <c r="F12442" t="s">
        <v>7329</v>
      </c>
      <c r="G12442" t="s">
        <v>3321</v>
      </c>
      <c r="H12442" s="6" t="str">
        <f>HYPERLINK(I12442)</f>
        <v>https://journals.sagepub.com/doi/abs/10.1177/0018720818824002?casa_token=6haL2tPMrFYAAAAA:GiGsS608xs3qqM5nwxx9qzDI3MMFXEO5jo_dspAUtNw1w0TzzgGiIbEtxypl8c7IcSylWBTPyDMtyg</v>
      </c>
      <c r="I12442" t="s">
        <v>10574</v>
      </c>
      <c r="K12442">
        <v>106</v>
      </c>
      <c r="L12442" s="41">
        <v>43545</v>
      </c>
      <c r="U12442">
        <v>0</v>
      </c>
      <c r="V12442" t="s">
        <v>2923</v>
      </c>
      <c r="W12442">
        <v>0</v>
      </c>
      <c r="X12442">
        <v>4</v>
      </c>
      <c r="Y12442">
        <v>1</v>
      </c>
    </row>
    <row r="12443" spans="2:25" x14ac:dyDescent="0.3">
      <c r="B12443">
        <v>1</v>
      </c>
      <c r="C12443" t="s">
        <v>10573</v>
      </c>
      <c r="D12443" t="s">
        <v>10572</v>
      </c>
      <c r="E12443">
        <v>2014</v>
      </c>
      <c r="F12443" t="s">
        <v>10571</v>
      </c>
      <c r="G12443" t="s">
        <v>3314</v>
      </c>
      <c r="H12443" s="6" t="str">
        <f>HYPERLINK(I12443)</f>
        <v>https://ieeexplore.ieee.org/abstract/document/6958069/</v>
      </c>
      <c r="I12443" t="s">
        <v>10570</v>
      </c>
      <c r="J12443" t="s">
        <v>10569</v>
      </c>
      <c r="K12443">
        <v>107</v>
      </c>
      <c r="L12443" s="41">
        <v>43545</v>
      </c>
      <c r="U12443">
        <v>1</v>
      </c>
      <c r="V12443" t="s">
        <v>2956</v>
      </c>
      <c r="W12443">
        <v>1</v>
      </c>
      <c r="X12443">
        <v>2</v>
      </c>
      <c r="Y12443">
        <v>5</v>
      </c>
    </row>
    <row r="12444" spans="2:25" x14ac:dyDescent="0.3">
      <c r="B12444">
        <v>0</v>
      </c>
      <c r="C12444" t="s">
        <v>10568</v>
      </c>
      <c r="D12444" t="s">
        <v>10567</v>
      </c>
      <c r="E12444">
        <v>2009</v>
      </c>
      <c r="F12444" t="s">
        <v>10566</v>
      </c>
      <c r="G12444" t="s">
        <v>3341</v>
      </c>
      <c r="H12444" s="6" t="str">
        <f>HYPERLINK(I12444)</f>
        <v>https://patents.google.com/patent/US20090271062A1/en</v>
      </c>
      <c r="I12444" t="s">
        <v>10565</v>
      </c>
      <c r="K12444">
        <v>108</v>
      </c>
      <c r="L12444" s="41">
        <v>43545</v>
      </c>
      <c r="U12444">
        <v>0</v>
      </c>
      <c r="V12444" t="s">
        <v>2923</v>
      </c>
      <c r="W12444">
        <v>0</v>
      </c>
      <c r="X12444">
        <v>1</v>
      </c>
      <c r="Y12444">
        <v>10</v>
      </c>
    </row>
    <row r="12445" spans="2:25" x14ac:dyDescent="0.3">
      <c r="B12445">
        <v>9</v>
      </c>
      <c r="C12445" t="s">
        <v>10564</v>
      </c>
      <c r="D12445" t="s">
        <v>10563</v>
      </c>
      <c r="E12445">
        <v>2003</v>
      </c>
      <c r="F12445" t="s">
        <v>10562</v>
      </c>
      <c r="G12445" t="s">
        <v>3341</v>
      </c>
      <c r="H12445" s="6" t="str">
        <f>HYPERLINK(I12445)</f>
        <v>https://patents.google.com/patent/US6658327B1/en</v>
      </c>
      <c r="I12445" t="s">
        <v>10561</v>
      </c>
      <c r="J12445" t="s">
        <v>10560</v>
      </c>
      <c r="K12445">
        <v>109</v>
      </c>
      <c r="L12445" s="41">
        <v>43545</v>
      </c>
      <c r="U12445">
        <v>9</v>
      </c>
      <c r="V12445" t="s">
        <v>3162</v>
      </c>
      <c r="W12445">
        <v>5</v>
      </c>
      <c r="X12445">
        <v>2</v>
      </c>
      <c r="Y12445">
        <v>16</v>
      </c>
    </row>
    <row r="12446" spans="2:25" x14ac:dyDescent="0.3">
      <c r="B12446">
        <v>0</v>
      </c>
      <c r="C12446" t="s">
        <v>10559</v>
      </c>
      <c r="D12446" t="s">
        <v>10558</v>
      </c>
      <c r="E12446">
        <v>2017</v>
      </c>
      <c r="F12446" t="s">
        <v>10557</v>
      </c>
      <c r="G12446" t="s">
        <v>3341</v>
      </c>
      <c r="H12446" s="6" t="str">
        <f>HYPERLINK(I12446)</f>
        <v>https://patents.google.com/patent/US20170320507A1/en</v>
      </c>
      <c r="I12446" t="s">
        <v>10556</v>
      </c>
      <c r="K12446">
        <v>110</v>
      </c>
      <c r="L12446" s="41">
        <v>43545</v>
      </c>
      <c r="U12446">
        <v>0</v>
      </c>
      <c r="V12446" t="s">
        <v>2923</v>
      </c>
      <c r="W12446">
        <v>0</v>
      </c>
      <c r="X12446">
        <v>2</v>
      </c>
      <c r="Y12446">
        <v>2</v>
      </c>
    </row>
    <row r="12447" spans="2:25" x14ac:dyDescent="0.3">
      <c r="B12447">
        <v>6</v>
      </c>
      <c r="C12447" t="s">
        <v>8072</v>
      </c>
      <c r="D12447" t="s">
        <v>8071</v>
      </c>
      <c r="E12447">
        <v>2016</v>
      </c>
      <c r="F12447" t="s">
        <v>8070</v>
      </c>
      <c r="G12447" t="s">
        <v>3347</v>
      </c>
      <c r="H12447" s="6" t="str">
        <f>HYPERLINK(I12447)</f>
        <v>https://www.sciencedirect.com/science/article/pii/S0957417415006788</v>
      </c>
      <c r="I12447" t="s">
        <v>8069</v>
      </c>
      <c r="J12447" t="s">
        <v>8068</v>
      </c>
      <c r="K12447">
        <v>111</v>
      </c>
      <c r="L12447" s="41">
        <v>43545</v>
      </c>
      <c r="U12447">
        <v>6</v>
      </c>
      <c r="V12447" t="s">
        <v>2949</v>
      </c>
      <c r="W12447">
        <v>3</v>
      </c>
      <c r="X12447">
        <v>2</v>
      </c>
      <c r="Y12447">
        <v>3</v>
      </c>
    </row>
    <row r="12448" spans="2:25" x14ac:dyDescent="0.3">
      <c r="B12448">
        <v>13</v>
      </c>
      <c r="C12448" t="s">
        <v>10400</v>
      </c>
      <c r="D12448" t="s">
        <v>10399</v>
      </c>
      <c r="E12448">
        <v>2018</v>
      </c>
      <c r="F12448" t="s">
        <v>3755</v>
      </c>
      <c r="G12448" t="s">
        <v>3314</v>
      </c>
      <c r="H12448" s="6" t="str">
        <f>HYPERLINK(I12448)</f>
        <v>https://ieeexplore.ieee.org/abstract/document/8055618/</v>
      </c>
      <c r="I12448" t="s">
        <v>10398</v>
      </c>
      <c r="J12448" t="s">
        <v>10397</v>
      </c>
      <c r="K12448">
        <v>112</v>
      </c>
      <c r="L12448" s="41">
        <v>43545</v>
      </c>
      <c r="U12448">
        <v>13</v>
      </c>
      <c r="V12448" t="s">
        <v>3020</v>
      </c>
      <c r="W12448">
        <v>3</v>
      </c>
      <c r="X12448">
        <v>4</v>
      </c>
      <c r="Y12448">
        <v>1</v>
      </c>
    </row>
    <row r="12449" spans="2:25" x14ac:dyDescent="0.3">
      <c r="B12449">
        <v>6</v>
      </c>
      <c r="C12449" t="s">
        <v>3372</v>
      </c>
      <c r="D12449" t="s">
        <v>3371</v>
      </c>
      <c r="E12449">
        <v>2015</v>
      </c>
      <c r="F12449" t="s">
        <v>3370</v>
      </c>
      <c r="G12449" t="s">
        <v>3369</v>
      </c>
      <c r="H12449" s="6" t="str">
        <f>HYPERLINK(I12449)</f>
        <v>https://www.researchgate.net/profile/Jonas_Radlmayr/publication/292987120_Literaturanalyse_und_Methodenauswahl_zur_Gestaltung_von_Systemen_zum_hochautomatisierten_Fahren/links/56b46eac08ae1f8aa4549626.pdf</v>
      </c>
      <c r="I12449" t="s">
        <v>3368</v>
      </c>
      <c r="J12449" t="s">
        <v>3367</v>
      </c>
      <c r="K12449">
        <v>113</v>
      </c>
      <c r="L12449" s="41">
        <v>43545</v>
      </c>
      <c r="M12449" t="s">
        <v>3356</v>
      </c>
      <c r="U12449">
        <v>6</v>
      </c>
      <c r="V12449" t="s">
        <v>2954</v>
      </c>
      <c r="W12449">
        <v>3</v>
      </c>
      <c r="X12449">
        <v>2</v>
      </c>
      <c r="Y12449">
        <v>4</v>
      </c>
    </row>
    <row r="12450" spans="2:25" x14ac:dyDescent="0.3">
      <c r="B12450">
        <v>10</v>
      </c>
      <c r="C12450" t="s">
        <v>10555</v>
      </c>
      <c r="D12450" t="s">
        <v>10554</v>
      </c>
      <c r="E12450">
        <v>2014</v>
      </c>
      <c r="F12450" t="s">
        <v>10553</v>
      </c>
      <c r="G12450" t="s">
        <v>3369</v>
      </c>
      <c r="H12450" s="6" t="str">
        <f>HYPERLINK(I12450)</f>
        <v>https://www.researchgate.net/profile/Arnaud_De_La_Fortelle/publication/281695015_Standards_for_Cooperative_Intelligent_Transportation_Systems_a_Proof_of_Concept/links/560322b808ae596d2591ccf6.pdf</v>
      </c>
      <c r="I12450" t="s">
        <v>10552</v>
      </c>
      <c r="J12450" t="s">
        <v>10551</v>
      </c>
      <c r="K12450">
        <v>114</v>
      </c>
      <c r="L12450" s="41">
        <v>43545</v>
      </c>
      <c r="M12450" t="s">
        <v>3356</v>
      </c>
      <c r="U12450">
        <v>10</v>
      </c>
      <c r="V12450" t="s">
        <v>2949</v>
      </c>
      <c r="W12450">
        <v>3</v>
      </c>
      <c r="X12450">
        <v>4</v>
      </c>
      <c r="Y12450">
        <v>5</v>
      </c>
    </row>
    <row r="12451" spans="2:25" x14ac:dyDescent="0.3">
      <c r="B12451">
        <v>0</v>
      </c>
      <c r="C12451" t="s">
        <v>9763</v>
      </c>
      <c r="D12451" t="s">
        <v>9762</v>
      </c>
      <c r="F12451" t="s">
        <v>9761</v>
      </c>
      <c r="H12451" s="6" t="str">
        <f>HYPERLINK(I12451)</f>
        <v>https://www.transaid.eu/wp-content/uploads/2017/Deliverables/WP5/TransAID_D5_1_V2X_message_sets.pdf</v>
      </c>
      <c r="I12451" t="s">
        <v>9760</v>
      </c>
      <c r="K12451">
        <v>115</v>
      </c>
      <c r="L12451" s="41">
        <v>43545</v>
      </c>
      <c r="M12451" t="s">
        <v>3356</v>
      </c>
      <c r="U12451">
        <v>0</v>
      </c>
      <c r="V12451" t="s">
        <v>2923</v>
      </c>
      <c r="W12451">
        <v>0</v>
      </c>
      <c r="X12451">
        <v>5</v>
      </c>
    </row>
    <row r="12452" spans="2:25" x14ac:dyDescent="0.3">
      <c r="B12452">
        <v>2</v>
      </c>
      <c r="C12452" t="s">
        <v>286</v>
      </c>
      <c r="D12452" t="s">
        <v>287</v>
      </c>
      <c r="E12452">
        <v>2017</v>
      </c>
      <c r="F12452" t="s">
        <v>3375</v>
      </c>
      <c r="G12452" t="s">
        <v>3369</v>
      </c>
      <c r="H12452" s="6" t="str">
        <f>HYPERLINK(I12452)</f>
        <v>https://www.researchgate.net/profile/Christopher_Cabrall/publication/313869304_A_Survey_of_Human_Machine_Interfaces_in_Automated_Driving/links/58ac3d0da6fdcc0e079e40c3/A-Survey-of-Human-Machine-Interfaces-in-Automated-Driving.pdf</v>
      </c>
      <c r="I12452" t="s">
        <v>3374</v>
      </c>
      <c r="J12452" t="s">
        <v>3373</v>
      </c>
      <c r="K12452">
        <v>116</v>
      </c>
      <c r="L12452" s="41">
        <v>43545</v>
      </c>
      <c r="M12452" t="s">
        <v>3356</v>
      </c>
      <c r="U12452">
        <v>2</v>
      </c>
      <c r="V12452" t="s">
        <v>2931</v>
      </c>
      <c r="W12452">
        <v>1</v>
      </c>
      <c r="X12452">
        <v>4</v>
      </c>
      <c r="Y12452">
        <v>2</v>
      </c>
    </row>
    <row r="12453" spans="2:25" x14ac:dyDescent="0.3">
      <c r="B12453">
        <v>5</v>
      </c>
      <c r="C12453" t="s">
        <v>4647</v>
      </c>
      <c r="D12453" t="s">
        <v>10550</v>
      </c>
      <c r="E12453">
        <v>2015</v>
      </c>
      <c r="F12453" t="s">
        <v>10549</v>
      </c>
      <c r="G12453" t="s">
        <v>3369</v>
      </c>
      <c r="H12453" s="6" t="e">
        <f>HYPERLINK(I12453)</f>
        <v>#VALUE!</v>
      </c>
      <c r="I12453" t="s">
        <v>10548</v>
      </c>
      <c r="J12453" t="s">
        <v>10547</v>
      </c>
      <c r="K12453">
        <v>117</v>
      </c>
      <c r="L12453" s="41">
        <v>43545</v>
      </c>
      <c r="M12453" t="s">
        <v>3356</v>
      </c>
      <c r="U12453">
        <v>5</v>
      </c>
      <c r="V12453" t="s">
        <v>3000</v>
      </c>
      <c r="W12453">
        <v>2</v>
      </c>
      <c r="X12453">
        <v>3</v>
      </c>
      <c r="Y12453">
        <v>4</v>
      </c>
    </row>
    <row r="12454" spans="2:25" x14ac:dyDescent="0.3">
      <c r="B12454">
        <v>1</v>
      </c>
      <c r="C12454" t="s">
        <v>10546</v>
      </c>
      <c r="D12454" t="s">
        <v>10545</v>
      </c>
      <c r="E12454">
        <v>2017</v>
      </c>
      <c r="F12454" t="s">
        <v>3520</v>
      </c>
      <c r="G12454" t="s">
        <v>3341</v>
      </c>
      <c r="H12454" s="6" t="str">
        <f>HYPERLINK(I12454)</f>
        <v>https://patents.google.com/patent/US20170024500A1/en</v>
      </c>
      <c r="I12454" t="s">
        <v>10544</v>
      </c>
      <c r="J12454" t="s">
        <v>10543</v>
      </c>
      <c r="K12454">
        <v>118</v>
      </c>
      <c r="L12454" s="41">
        <v>43545</v>
      </c>
      <c r="U12454">
        <v>1</v>
      </c>
      <c r="V12454" t="s">
        <v>2933</v>
      </c>
      <c r="W12454">
        <v>0</v>
      </c>
      <c r="X12454">
        <v>4</v>
      </c>
      <c r="Y12454">
        <v>2</v>
      </c>
    </row>
    <row r="12455" spans="2:25" x14ac:dyDescent="0.3">
      <c r="B12455">
        <v>0</v>
      </c>
      <c r="C12455" t="s">
        <v>10542</v>
      </c>
      <c r="D12455" t="s">
        <v>10541</v>
      </c>
      <c r="E12455">
        <v>2018</v>
      </c>
      <c r="F12455" t="s">
        <v>10540</v>
      </c>
      <c r="G12455" t="s">
        <v>3341</v>
      </c>
      <c r="H12455" s="6" t="str">
        <f>HYPERLINK(I12455)</f>
        <v>https://patents.google.com/patent/US20180052467A1/en</v>
      </c>
      <c r="I12455" t="s">
        <v>10539</v>
      </c>
      <c r="K12455">
        <v>119</v>
      </c>
      <c r="L12455" s="41">
        <v>43545</v>
      </c>
      <c r="U12455">
        <v>0</v>
      </c>
      <c r="V12455" t="s">
        <v>2923</v>
      </c>
      <c r="W12455">
        <v>0</v>
      </c>
      <c r="X12455">
        <v>1</v>
      </c>
      <c r="Y12455">
        <v>1</v>
      </c>
    </row>
    <row r="12456" spans="2:25" x14ac:dyDescent="0.3">
      <c r="B12456">
        <v>1</v>
      </c>
      <c r="C12456" t="s">
        <v>10538</v>
      </c>
      <c r="D12456" t="s">
        <v>10537</v>
      </c>
      <c r="E12456">
        <v>2016</v>
      </c>
      <c r="F12456" t="s">
        <v>10536</v>
      </c>
      <c r="G12456" t="s">
        <v>3314</v>
      </c>
      <c r="H12456" s="6" t="str">
        <f>HYPERLINK(I12456)</f>
        <v>https://ieeexplore.ieee.org/abstract/document/7733640/</v>
      </c>
      <c r="I12456" t="s">
        <v>10535</v>
      </c>
      <c r="J12456" t="s">
        <v>10534</v>
      </c>
      <c r="K12456">
        <v>120</v>
      </c>
      <c r="L12456" s="41">
        <v>43545</v>
      </c>
      <c r="U12456">
        <v>1</v>
      </c>
      <c r="V12456" t="s">
        <v>2981</v>
      </c>
      <c r="W12456">
        <v>0</v>
      </c>
      <c r="X12456">
        <v>3</v>
      </c>
      <c r="Y12456">
        <v>3</v>
      </c>
    </row>
    <row r="12457" spans="2:25" x14ac:dyDescent="0.3">
      <c r="B12457">
        <v>0</v>
      </c>
      <c r="C12457" t="s">
        <v>10533</v>
      </c>
      <c r="D12457" t="s">
        <v>10532</v>
      </c>
      <c r="F12457" t="s">
        <v>10531</v>
      </c>
      <c r="H12457" s="6" t="str">
        <f>HYPERLINK(I12457)</f>
        <v>https://publish.eurocontrol.int/sites/default/files/field_tabs/content/documents/nm/airports/a-smgcs-definition-of-implemetation-levels-v1-2-20100630.pdf</v>
      </c>
      <c r="I12457" t="s">
        <v>10530</v>
      </c>
      <c r="K12457">
        <v>121</v>
      </c>
      <c r="L12457" s="41">
        <v>43545</v>
      </c>
      <c r="M12457" t="s">
        <v>3356</v>
      </c>
      <c r="U12457">
        <v>0</v>
      </c>
      <c r="V12457" t="s">
        <v>2923</v>
      </c>
      <c r="W12457">
        <v>0</v>
      </c>
      <c r="X12457">
        <v>1</v>
      </c>
    </row>
    <row r="12458" spans="2:25" x14ac:dyDescent="0.3">
      <c r="B12458">
        <v>0</v>
      </c>
      <c r="C12458" t="s">
        <v>8063</v>
      </c>
      <c r="D12458" t="s">
        <v>8062</v>
      </c>
      <c r="E12458">
        <v>2018</v>
      </c>
      <c r="F12458" t="s">
        <v>8061</v>
      </c>
      <c r="G12458" t="s">
        <v>4389</v>
      </c>
      <c r="H12458" s="6" t="str">
        <f>HYPERLINK(I12458)</f>
        <v>https://www.ingentaconnect.com/contentone/ben/meng/2018/00000011/00000002/art00007</v>
      </c>
      <c r="I12458" t="s">
        <v>8060</v>
      </c>
      <c r="K12458">
        <v>122</v>
      </c>
      <c r="L12458" s="41">
        <v>43545</v>
      </c>
      <c r="U12458">
        <v>0</v>
      </c>
      <c r="V12458" t="s">
        <v>2923</v>
      </c>
      <c r="W12458">
        <v>0</v>
      </c>
      <c r="X12458">
        <v>6</v>
      </c>
      <c r="Y12458">
        <v>1</v>
      </c>
    </row>
    <row r="12459" spans="2:25" x14ac:dyDescent="0.3">
      <c r="B12459">
        <v>0</v>
      </c>
      <c r="C12459" t="s">
        <v>10529</v>
      </c>
      <c r="D12459" t="s">
        <v>10528</v>
      </c>
      <c r="E12459">
        <v>2006</v>
      </c>
      <c r="G12459" t="s">
        <v>3369</v>
      </c>
      <c r="H12459" s="6" t="str">
        <f>HYPERLINK(I12459)</f>
        <v>https://www.researchgate.net/profile/Emmanuel_Isambert/publication/225018408_EMMA_Air-Ground_Operational_Service_and_Environmental_Description_OSED-update/links/09e41510129db6033f000000.pdf</v>
      </c>
      <c r="I12459" t="s">
        <v>10527</v>
      </c>
      <c r="K12459">
        <v>123</v>
      </c>
      <c r="L12459" s="41">
        <v>43545</v>
      </c>
      <c r="M12459" t="s">
        <v>3356</v>
      </c>
      <c r="U12459">
        <v>0</v>
      </c>
      <c r="V12459" t="s">
        <v>2923</v>
      </c>
      <c r="W12459">
        <v>0</v>
      </c>
      <c r="X12459">
        <v>1</v>
      </c>
      <c r="Y12459">
        <v>13</v>
      </c>
    </row>
    <row r="12460" spans="2:25" x14ac:dyDescent="0.3">
      <c r="B12460">
        <v>0</v>
      </c>
      <c r="C12460" t="s">
        <v>10526</v>
      </c>
      <c r="D12460" t="s">
        <v>10525</v>
      </c>
      <c r="E12460">
        <v>2017</v>
      </c>
      <c r="F12460" t="s">
        <v>10524</v>
      </c>
      <c r="G12460" t="s">
        <v>3341</v>
      </c>
      <c r="H12460" s="6" t="str">
        <f>HYPERLINK(I12460)</f>
        <v>https://patents.google.com/patent/US20170358151A1/en</v>
      </c>
      <c r="I12460" t="s">
        <v>10523</v>
      </c>
      <c r="K12460">
        <v>124</v>
      </c>
      <c r="L12460" s="41">
        <v>43545</v>
      </c>
      <c r="U12460">
        <v>0</v>
      </c>
      <c r="V12460" t="s">
        <v>2923</v>
      </c>
      <c r="W12460">
        <v>0</v>
      </c>
      <c r="X12460">
        <v>2</v>
      </c>
      <c r="Y12460">
        <v>2</v>
      </c>
    </row>
    <row r="12461" spans="2:25" x14ac:dyDescent="0.3">
      <c r="B12461">
        <v>43</v>
      </c>
      <c r="C12461" t="s">
        <v>1043</v>
      </c>
      <c r="D12461" t="s">
        <v>1044</v>
      </c>
      <c r="E12461">
        <v>2016</v>
      </c>
      <c r="F12461" t="s">
        <v>3567</v>
      </c>
      <c r="G12461" t="s">
        <v>3347</v>
      </c>
      <c r="H12461" s="6" t="str">
        <f>HYPERLINK(I12461)</f>
        <v>https://www.sciencedirect.com/science/article/pii/S1369847816304120</v>
      </c>
      <c r="I12461" t="s">
        <v>7302</v>
      </c>
      <c r="J12461" t="s">
        <v>7301</v>
      </c>
      <c r="K12461">
        <v>125</v>
      </c>
      <c r="L12461" s="41">
        <v>43545</v>
      </c>
      <c r="U12461">
        <v>43</v>
      </c>
      <c r="V12461" t="s">
        <v>3288</v>
      </c>
      <c r="W12461">
        <v>9</v>
      </c>
      <c r="X12461">
        <v>5</v>
      </c>
      <c r="Y12461">
        <v>3</v>
      </c>
    </row>
    <row r="12462" spans="2:25" x14ac:dyDescent="0.3">
      <c r="B12462">
        <v>0</v>
      </c>
      <c r="C12462" t="s">
        <v>9482</v>
      </c>
      <c r="D12462" t="s">
        <v>9481</v>
      </c>
      <c r="E12462">
        <v>2019</v>
      </c>
      <c r="F12462" t="s">
        <v>9480</v>
      </c>
      <c r="G12462" t="s">
        <v>3347</v>
      </c>
      <c r="H12462" s="6" t="str">
        <f>HYPERLINK(I12462)</f>
        <v>https://www.sciencedirect.com/science/article/pii/S037847541830199X</v>
      </c>
      <c r="I12462" t="s">
        <v>9479</v>
      </c>
      <c r="K12462">
        <v>126</v>
      </c>
      <c r="L12462" s="41">
        <v>43545</v>
      </c>
      <c r="U12462">
        <v>0</v>
      </c>
      <c r="V12462" t="s">
        <v>2923</v>
      </c>
      <c r="W12462">
        <v>0</v>
      </c>
      <c r="X12462">
        <v>4</v>
      </c>
      <c r="Y12462">
        <v>1</v>
      </c>
    </row>
    <row r="12463" spans="2:25" x14ac:dyDescent="0.3">
      <c r="B12463">
        <v>9</v>
      </c>
      <c r="C12463" t="s">
        <v>10522</v>
      </c>
      <c r="D12463" t="s">
        <v>10521</v>
      </c>
      <c r="E12463">
        <v>2017</v>
      </c>
      <c r="F12463" t="s">
        <v>5019</v>
      </c>
      <c r="G12463" t="s">
        <v>3347</v>
      </c>
      <c r="H12463" s="6" t="str">
        <f>HYPERLINK(I12463)</f>
        <v>https://www.sciencedirect.com/science/article/pii/S000145751730307X</v>
      </c>
      <c r="I12463" t="s">
        <v>10520</v>
      </c>
      <c r="J12463" t="s">
        <v>10519</v>
      </c>
      <c r="K12463">
        <v>127</v>
      </c>
      <c r="L12463" s="41">
        <v>43545</v>
      </c>
      <c r="U12463">
        <v>9</v>
      </c>
      <c r="V12463" t="s">
        <v>2922</v>
      </c>
      <c r="W12463">
        <v>2</v>
      </c>
      <c r="X12463">
        <v>4</v>
      </c>
      <c r="Y12463">
        <v>2</v>
      </c>
    </row>
    <row r="12464" spans="2:25" x14ac:dyDescent="0.3">
      <c r="B12464">
        <v>0</v>
      </c>
      <c r="C12464" t="s">
        <v>10518</v>
      </c>
      <c r="D12464" t="s">
        <v>10517</v>
      </c>
      <c r="E12464">
        <v>2016</v>
      </c>
      <c r="F12464" t="s">
        <v>4280</v>
      </c>
      <c r="G12464" t="s">
        <v>3341</v>
      </c>
      <c r="H12464" s="6" t="str">
        <f>HYPERLINK(I12464)</f>
        <v>https://patents.google.com/patent/US20160075333A1/en</v>
      </c>
      <c r="I12464" t="s">
        <v>10516</v>
      </c>
      <c r="K12464">
        <v>128</v>
      </c>
      <c r="L12464" s="41">
        <v>43545</v>
      </c>
      <c r="U12464">
        <v>0</v>
      </c>
      <c r="V12464" t="s">
        <v>2923</v>
      </c>
      <c r="W12464">
        <v>0</v>
      </c>
      <c r="X12464">
        <v>4</v>
      </c>
      <c r="Y12464">
        <v>3</v>
      </c>
    </row>
    <row r="12465" spans="2:25" x14ac:dyDescent="0.3">
      <c r="B12465">
        <v>8</v>
      </c>
      <c r="C12465" t="s">
        <v>9948</v>
      </c>
      <c r="D12465" t="s">
        <v>9947</v>
      </c>
      <c r="E12465">
        <v>2014</v>
      </c>
      <c r="F12465" t="s">
        <v>9946</v>
      </c>
      <c r="G12465" t="s">
        <v>9945</v>
      </c>
      <c r="H12465" s="6" t="str">
        <f>HYPERLINK(I12465)</f>
        <v>https://pure.tue.nl/ws/files/3844456/762788.pdf</v>
      </c>
      <c r="I12465" t="s">
        <v>9944</v>
      </c>
      <c r="J12465" t="s">
        <v>9943</v>
      </c>
      <c r="K12465">
        <v>129</v>
      </c>
      <c r="L12465" s="41">
        <v>43545</v>
      </c>
      <c r="M12465" t="s">
        <v>3356</v>
      </c>
      <c r="U12465">
        <v>8</v>
      </c>
      <c r="V12465" t="s">
        <v>3041</v>
      </c>
      <c r="W12465">
        <v>8</v>
      </c>
      <c r="X12465">
        <v>1</v>
      </c>
      <c r="Y12465">
        <v>5</v>
      </c>
    </row>
    <row r="12466" spans="2:25" x14ac:dyDescent="0.3">
      <c r="B12466">
        <v>0</v>
      </c>
      <c r="C12466" t="s">
        <v>10515</v>
      </c>
      <c r="D12466" t="s">
        <v>10514</v>
      </c>
      <c r="E12466">
        <v>2017</v>
      </c>
      <c r="F12466" t="s">
        <v>10513</v>
      </c>
      <c r="G12466" t="s">
        <v>3341</v>
      </c>
      <c r="H12466" s="6" t="str">
        <f>HYPERLINK(I12466)</f>
        <v>https://patents.google.com/patent/US20170197549A1/en</v>
      </c>
      <c r="I12466" t="s">
        <v>10512</v>
      </c>
      <c r="K12466">
        <v>130</v>
      </c>
      <c r="L12466" s="41">
        <v>43545</v>
      </c>
      <c r="U12466">
        <v>0</v>
      </c>
      <c r="V12466" t="s">
        <v>2923</v>
      </c>
      <c r="W12466">
        <v>0</v>
      </c>
      <c r="X12466">
        <v>2</v>
      </c>
      <c r="Y12466">
        <v>2</v>
      </c>
    </row>
    <row r="12467" spans="2:25" x14ac:dyDescent="0.3">
      <c r="B12467">
        <v>0</v>
      </c>
      <c r="C12467" t="s">
        <v>10511</v>
      </c>
      <c r="D12467" t="s">
        <v>10510</v>
      </c>
      <c r="E12467">
        <v>2012</v>
      </c>
      <c r="F12467" t="s">
        <v>4313</v>
      </c>
      <c r="G12467" t="s">
        <v>3341</v>
      </c>
      <c r="H12467" s="6" t="str">
        <f>HYPERLINK(I12467)</f>
        <v>https://patents.google.com/patent/US20120029769A1/en</v>
      </c>
      <c r="I12467" t="s">
        <v>10509</v>
      </c>
      <c r="K12467">
        <v>131</v>
      </c>
      <c r="L12467" s="41">
        <v>43545</v>
      </c>
      <c r="U12467">
        <v>0</v>
      </c>
      <c r="V12467" t="s">
        <v>2923</v>
      </c>
      <c r="W12467">
        <v>0</v>
      </c>
      <c r="X12467">
        <v>4</v>
      </c>
      <c r="Y12467">
        <v>7</v>
      </c>
    </row>
    <row r="12468" spans="2:25" x14ac:dyDescent="0.3">
      <c r="B12468">
        <v>0</v>
      </c>
      <c r="C12468" t="s">
        <v>686</v>
      </c>
      <c r="D12468" t="s">
        <v>687</v>
      </c>
      <c r="F12468" t="s">
        <v>9836</v>
      </c>
      <c r="H12468" s="6" t="str">
        <f>HYPERLINK(I12468)</f>
        <v>http://www.teses.usp.br/teses/disponiveis/55/55134/tde-24072018-161113/en.php</v>
      </c>
      <c r="I12468" t="s">
        <v>9835</v>
      </c>
      <c r="K12468">
        <v>132</v>
      </c>
      <c r="L12468" s="41">
        <v>43545</v>
      </c>
      <c r="U12468">
        <v>0</v>
      </c>
      <c r="V12468" t="s">
        <v>2923</v>
      </c>
      <c r="W12468">
        <v>0</v>
      </c>
      <c r="X12468">
        <v>1</v>
      </c>
    </row>
    <row r="12469" spans="2:25" x14ac:dyDescent="0.3">
      <c r="B12469">
        <v>16</v>
      </c>
      <c r="C12469" t="s">
        <v>9825</v>
      </c>
      <c r="D12469" t="s">
        <v>9792</v>
      </c>
      <c r="E12469">
        <v>2011</v>
      </c>
      <c r="F12469" t="s">
        <v>9824</v>
      </c>
      <c r="G12469" t="s">
        <v>3314</v>
      </c>
      <c r="H12469" s="6" t="str">
        <f>HYPERLINK(I12469)</f>
        <v>https://ieeexplore.ieee.org/abstract/document/5940582/</v>
      </c>
      <c r="I12469" t="s">
        <v>9823</v>
      </c>
      <c r="J12469" t="s">
        <v>9822</v>
      </c>
      <c r="K12469">
        <v>133</v>
      </c>
      <c r="L12469" s="41">
        <v>43545</v>
      </c>
      <c r="U12469">
        <v>16</v>
      </c>
      <c r="V12469" t="s">
        <v>2949</v>
      </c>
      <c r="W12469">
        <v>4</v>
      </c>
      <c r="X12469">
        <v>4</v>
      </c>
      <c r="Y12469">
        <v>8</v>
      </c>
    </row>
    <row r="12470" spans="2:25" x14ac:dyDescent="0.3">
      <c r="B12470">
        <v>0</v>
      </c>
      <c r="C12470" t="s">
        <v>10508</v>
      </c>
      <c r="D12470" t="s">
        <v>10507</v>
      </c>
      <c r="E12470">
        <v>2016</v>
      </c>
      <c r="F12470" t="s">
        <v>4356</v>
      </c>
      <c r="G12470" t="s">
        <v>3341</v>
      </c>
      <c r="H12470" s="6" t="str">
        <f>HYPERLINK(I12470)</f>
        <v>https://patents.google.com/patent/US9404758B2/en</v>
      </c>
      <c r="I12470" t="s">
        <v>10506</v>
      </c>
      <c r="K12470">
        <v>134</v>
      </c>
      <c r="L12470" s="41">
        <v>43545</v>
      </c>
      <c r="U12470">
        <v>0</v>
      </c>
      <c r="V12470" t="s">
        <v>2923</v>
      </c>
      <c r="W12470">
        <v>0</v>
      </c>
      <c r="X12470">
        <v>6</v>
      </c>
      <c r="Y12470">
        <v>3</v>
      </c>
    </row>
    <row r="12471" spans="2:25" x14ac:dyDescent="0.3">
      <c r="B12471">
        <v>0</v>
      </c>
      <c r="C12471" t="s">
        <v>9793</v>
      </c>
      <c r="D12471" t="s">
        <v>9792</v>
      </c>
      <c r="F12471" t="s">
        <v>4255</v>
      </c>
      <c r="H12471" s="6" t="str">
        <f>HYPERLINK(I12471)</f>
        <v>http://www.academia.edu/download/41965478/A_legal_safety_concept_for_highly_automa20160203-30232-1v3kg9z.pdf</v>
      </c>
      <c r="I12471" t="s">
        <v>9791</v>
      </c>
      <c r="K12471">
        <v>135</v>
      </c>
      <c r="L12471" s="41">
        <v>43545</v>
      </c>
      <c r="M12471" t="s">
        <v>3356</v>
      </c>
      <c r="U12471">
        <v>0</v>
      </c>
      <c r="V12471" t="s">
        <v>2923</v>
      </c>
      <c r="W12471">
        <v>0</v>
      </c>
      <c r="X12471">
        <v>2</v>
      </c>
    </row>
    <row r="12472" spans="2:25" x14ac:dyDescent="0.3">
      <c r="B12472">
        <v>17</v>
      </c>
      <c r="C12472" t="s">
        <v>10505</v>
      </c>
      <c r="D12472" t="s">
        <v>10504</v>
      </c>
      <c r="E12472">
        <v>2009</v>
      </c>
      <c r="G12472" t="s">
        <v>10503</v>
      </c>
      <c r="H12472" s="6" t="str">
        <f>HYPERLINK(I12472)</f>
        <v>http://www.fzd.tu-darmstadt.de/media/fachgebiet_fzd/publikationen_3/2009/2009_mages_dissertation.pdf</v>
      </c>
      <c r="I12472" t="s">
        <v>10502</v>
      </c>
      <c r="J12472" t="s">
        <v>10501</v>
      </c>
      <c r="K12472">
        <v>136</v>
      </c>
      <c r="L12472" s="41">
        <v>43545</v>
      </c>
      <c r="M12472" t="s">
        <v>3679</v>
      </c>
      <c r="U12472">
        <v>17</v>
      </c>
      <c r="V12472" t="s">
        <v>10500</v>
      </c>
      <c r="W12472">
        <v>17</v>
      </c>
      <c r="X12472">
        <v>1</v>
      </c>
      <c r="Y12472">
        <v>10</v>
      </c>
    </row>
    <row r="12473" spans="2:25" x14ac:dyDescent="0.3">
      <c r="B12473">
        <v>0</v>
      </c>
      <c r="C12473" t="s">
        <v>8067</v>
      </c>
      <c r="D12473" t="s">
        <v>8066</v>
      </c>
      <c r="E12473">
        <v>2013</v>
      </c>
      <c r="G12473" t="s">
        <v>8065</v>
      </c>
      <c r="H12473" s="6" t="str">
        <f>HYPERLINK(I12473)</f>
        <v>https://uhdspace.uhasselt.be/dspace/handle/1942/15657</v>
      </c>
      <c r="I12473" t="s">
        <v>8064</v>
      </c>
      <c r="K12473">
        <v>137</v>
      </c>
      <c r="L12473" s="41">
        <v>43545</v>
      </c>
      <c r="U12473">
        <v>0</v>
      </c>
      <c r="V12473" t="s">
        <v>2923</v>
      </c>
      <c r="W12473">
        <v>0</v>
      </c>
      <c r="X12473">
        <v>1</v>
      </c>
      <c r="Y12473">
        <v>6</v>
      </c>
    </row>
    <row r="12474" spans="2:25" x14ac:dyDescent="0.3">
      <c r="B12474">
        <v>6</v>
      </c>
      <c r="C12474" t="s">
        <v>1579</v>
      </c>
      <c r="D12474" t="s">
        <v>1573</v>
      </c>
      <c r="E12474">
        <v>2013</v>
      </c>
      <c r="F12474" t="s">
        <v>4356</v>
      </c>
      <c r="G12474" t="s">
        <v>3341</v>
      </c>
      <c r="H12474" s="6" t="str">
        <f>HYPERLINK(I12474)</f>
        <v>https://patents.google.com/patent/US8442699B2/en</v>
      </c>
      <c r="I12474" t="s">
        <v>1580</v>
      </c>
      <c r="J12474" t="s">
        <v>10499</v>
      </c>
      <c r="K12474">
        <v>138</v>
      </c>
      <c r="L12474" s="41">
        <v>43545</v>
      </c>
      <c r="U12474">
        <v>6</v>
      </c>
      <c r="V12474" t="s">
        <v>2931</v>
      </c>
      <c r="W12474">
        <v>2</v>
      </c>
      <c r="X12474">
        <v>4</v>
      </c>
      <c r="Y12474">
        <v>6</v>
      </c>
    </row>
    <row r="12475" spans="2:25" x14ac:dyDescent="0.3">
      <c r="B12475">
        <v>1</v>
      </c>
      <c r="C12475" t="s">
        <v>10498</v>
      </c>
      <c r="D12475" t="s">
        <v>10497</v>
      </c>
      <c r="E12475">
        <v>2011</v>
      </c>
      <c r="F12475" t="s">
        <v>10496</v>
      </c>
      <c r="G12475" t="s">
        <v>10459</v>
      </c>
      <c r="H12475" s="6" t="str">
        <f>HYPERLINK(I12475)</f>
        <v>https://www.sintef.no/globalassets/upload/teknologi_samfunn/6060/rapporter-2011/a19565_atferdsstudie_dynamisk-varsling-av-farlige-situasjoner.pdf</v>
      </c>
      <c r="I12475" t="s">
        <v>10495</v>
      </c>
      <c r="J12475" t="s">
        <v>10494</v>
      </c>
      <c r="K12475">
        <v>139</v>
      </c>
      <c r="L12475" s="41">
        <v>43545</v>
      </c>
      <c r="M12475" t="s">
        <v>3356</v>
      </c>
      <c r="U12475">
        <v>1</v>
      </c>
      <c r="V12475" t="s">
        <v>2962</v>
      </c>
      <c r="W12475">
        <v>0</v>
      </c>
      <c r="X12475">
        <v>3</v>
      </c>
      <c r="Y12475">
        <v>8</v>
      </c>
    </row>
    <row r="12476" spans="2:25" x14ac:dyDescent="0.3">
      <c r="B12476">
        <v>5</v>
      </c>
      <c r="C12476" t="s">
        <v>10493</v>
      </c>
      <c r="D12476" t="s">
        <v>10492</v>
      </c>
      <c r="E12476">
        <v>2018</v>
      </c>
      <c r="F12476" t="s">
        <v>4490</v>
      </c>
      <c r="G12476" t="s">
        <v>3314</v>
      </c>
      <c r="H12476" s="6" t="str">
        <f>HYPERLINK(I12476)</f>
        <v>https://ieeexplore.ieee.org/abstract/document/8013751/</v>
      </c>
      <c r="I12476" t="s">
        <v>10491</v>
      </c>
      <c r="J12476" t="s">
        <v>10490</v>
      </c>
      <c r="K12476">
        <v>140</v>
      </c>
      <c r="L12476" s="41">
        <v>43545</v>
      </c>
      <c r="U12476">
        <v>5</v>
      </c>
      <c r="V12476" t="s">
        <v>3003</v>
      </c>
      <c r="W12476">
        <v>3</v>
      </c>
      <c r="X12476">
        <v>2</v>
      </c>
      <c r="Y12476">
        <v>1</v>
      </c>
    </row>
    <row r="12477" spans="2:25" x14ac:dyDescent="0.3">
      <c r="B12477">
        <v>70</v>
      </c>
      <c r="C12477" t="s">
        <v>10418</v>
      </c>
      <c r="D12477" t="s">
        <v>10417</v>
      </c>
      <c r="E12477">
        <v>2013</v>
      </c>
      <c r="F12477" t="s">
        <v>10416</v>
      </c>
      <c r="G12477" t="s">
        <v>3314</v>
      </c>
      <c r="H12477" s="6" t="str">
        <f>HYPERLINK(I12477)</f>
        <v>https://ieeexplore.ieee.org/abstract/document/6353660/</v>
      </c>
      <c r="I12477" t="s">
        <v>10415</v>
      </c>
      <c r="J12477" t="s">
        <v>10414</v>
      </c>
      <c r="K12477">
        <v>141</v>
      </c>
      <c r="L12477" s="41">
        <v>43545</v>
      </c>
      <c r="U12477">
        <v>70</v>
      </c>
      <c r="V12477" t="s">
        <v>10413</v>
      </c>
      <c r="W12477">
        <v>18</v>
      </c>
      <c r="X12477">
        <v>4</v>
      </c>
      <c r="Y12477">
        <v>6</v>
      </c>
    </row>
    <row r="12478" spans="2:25" x14ac:dyDescent="0.3">
      <c r="B12478">
        <v>63</v>
      </c>
      <c r="C12478" t="s">
        <v>9942</v>
      </c>
      <c r="D12478" t="s">
        <v>9941</v>
      </c>
      <c r="E12478">
        <v>2010</v>
      </c>
      <c r="F12478" t="s">
        <v>3755</v>
      </c>
      <c r="G12478" t="s">
        <v>3314</v>
      </c>
      <c r="H12478" s="6" t="str">
        <f>HYPERLINK(I12478)</f>
        <v>https://ieeexplore.ieee.org/abstract/document/5345781/</v>
      </c>
      <c r="I12478" t="s">
        <v>9940</v>
      </c>
      <c r="J12478" t="s">
        <v>9939</v>
      </c>
      <c r="K12478">
        <v>142</v>
      </c>
      <c r="L12478" s="41">
        <v>43545</v>
      </c>
      <c r="U12478">
        <v>63</v>
      </c>
      <c r="V12478" t="s">
        <v>3022</v>
      </c>
      <c r="W12478">
        <v>21</v>
      </c>
      <c r="X12478">
        <v>3</v>
      </c>
      <c r="Y12478">
        <v>9</v>
      </c>
    </row>
    <row r="12479" spans="2:25" x14ac:dyDescent="0.3">
      <c r="B12479">
        <v>0</v>
      </c>
      <c r="C12479" t="s">
        <v>10489</v>
      </c>
      <c r="D12479" t="s">
        <v>10488</v>
      </c>
      <c r="E12479">
        <v>2010</v>
      </c>
      <c r="G12479" t="s">
        <v>10487</v>
      </c>
      <c r="H12479" s="6" t="str">
        <f>HYPERLINK(I12479)</f>
        <v>http://emma2.dlr.de/maindoc/2-D152_CR_V1.0.pdf</v>
      </c>
      <c r="I12479" t="s">
        <v>10486</v>
      </c>
      <c r="K12479">
        <v>143</v>
      </c>
      <c r="L12479" s="41">
        <v>43545</v>
      </c>
      <c r="M12479" t="s">
        <v>3356</v>
      </c>
      <c r="U12479">
        <v>0</v>
      </c>
      <c r="V12479" t="s">
        <v>2923</v>
      </c>
      <c r="W12479">
        <v>0</v>
      </c>
      <c r="X12479">
        <v>1</v>
      </c>
      <c r="Y12479">
        <v>9</v>
      </c>
    </row>
    <row r="12480" spans="2:25" x14ac:dyDescent="0.3">
      <c r="B12480">
        <v>0</v>
      </c>
      <c r="C12480" t="s">
        <v>1572</v>
      </c>
      <c r="D12480" t="s">
        <v>1573</v>
      </c>
      <c r="E12480">
        <v>2007</v>
      </c>
      <c r="F12480" t="s">
        <v>10485</v>
      </c>
      <c r="G12480" t="s">
        <v>3341</v>
      </c>
      <c r="H12480" s="6" t="str">
        <f>HYPERLINK(I12480)</f>
        <v>https://patents.google.com/patent/US20070142987A1/en</v>
      </c>
      <c r="I12480" t="s">
        <v>1574</v>
      </c>
      <c r="K12480">
        <v>144</v>
      </c>
      <c r="L12480" s="41">
        <v>43545</v>
      </c>
      <c r="U12480">
        <v>0</v>
      </c>
      <c r="V12480" t="s">
        <v>2923</v>
      </c>
      <c r="W12480">
        <v>0</v>
      </c>
      <c r="X12480">
        <v>2</v>
      </c>
      <c r="Y12480">
        <v>12</v>
      </c>
    </row>
    <row r="12481" spans="2:25" x14ac:dyDescent="0.3">
      <c r="B12481">
        <v>2</v>
      </c>
      <c r="C12481" t="s">
        <v>10015</v>
      </c>
      <c r="D12481" t="s">
        <v>10014</v>
      </c>
      <c r="E12481">
        <v>2016</v>
      </c>
      <c r="G12481" t="s">
        <v>3408</v>
      </c>
      <c r="H12481" s="6" t="str">
        <f>HYPERLINK(I12481)</f>
        <v>http://www.diva-portal.org/smash/record.jsf?pid=diva2:971943</v>
      </c>
      <c r="I12481" t="s">
        <v>10013</v>
      </c>
      <c r="J12481" t="s">
        <v>10012</v>
      </c>
      <c r="K12481">
        <v>145</v>
      </c>
      <c r="L12481" s="41">
        <v>43545</v>
      </c>
      <c r="U12481">
        <v>2</v>
      </c>
      <c r="V12481" t="s">
        <v>2953</v>
      </c>
      <c r="W12481">
        <v>2</v>
      </c>
      <c r="X12481">
        <v>1</v>
      </c>
      <c r="Y12481">
        <v>3</v>
      </c>
    </row>
    <row r="12482" spans="2:25" x14ac:dyDescent="0.3">
      <c r="B12482">
        <v>5</v>
      </c>
      <c r="C12482" t="s">
        <v>9964</v>
      </c>
      <c r="D12482" t="s">
        <v>9963</v>
      </c>
      <c r="E12482">
        <v>2018</v>
      </c>
      <c r="F12482" t="s">
        <v>3755</v>
      </c>
      <c r="G12482" t="s">
        <v>3314</v>
      </c>
      <c r="H12482" s="6" t="str">
        <f>HYPERLINK(I12482)</f>
        <v>https://ieeexplore.ieee.org/abstract/document/8074808/</v>
      </c>
      <c r="I12482" t="s">
        <v>9962</v>
      </c>
      <c r="J12482" t="s">
        <v>9961</v>
      </c>
      <c r="K12482">
        <v>146</v>
      </c>
      <c r="L12482" s="41">
        <v>43545</v>
      </c>
      <c r="U12482">
        <v>5</v>
      </c>
      <c r="V12482" t="s">
        <v>3003</v>
      </c>
      <c r="W12482">
        <v>1</v>
      </c>
      <c r="X12482">
        <v>4</v>
      </c>
      <c r="Y12482">
        <v>1</v>
      </c>
    </row>
    <row r="12483" spans="2:25" x14ac:dyDescent="0.3">
      <c r="B12483">
        <v>1</v>
      </c>
      <c r="C12483" t="s">
        <v>4619</v>
      </c>
      <c r="D12483" t="s">
        <v>4618</v>
      </c>
      <c r="E12483">
        <v>2014</v>
      </c>
      <c r="G12483" t="s">
        <v>4617</v>
      </c>
      <c r="H12483" s="6" t="str">
        <f>HYPERLINK(I12483)</f>
        <v>https://www.iit.comillas.edu/pfc/resumenes/53c8dc6699cc8.pdf</v>
      </c>
      <c r="I12483" t="s">
        <v>4616</v>
      </c>
      <c r="J12483" t="s">
        <v>4615</v>
      </c>
      <c r="K12483">
        <v>147</v>
      </c>
      <c r="L12483" s="41">
        <v>43545</v>
      </c>
      <c r="M12483" t="s">
        <v>3356</v>
      </c>
      <c r="U12483">
        <v>1</v>
      </c>
      <c r="V12483" t="s">
        <v>2956</v>
      </c>
      <c r="W12483">
        <v>1</v>
      </c>
      <c r="X12483">
        <v>2</v>
      </c>
      <c r="Y12483">
        <v>5</v>
      </c>
    </row>
    <row r="12484" spans="2:25" x14ac:dyDescent="0.3">
      <c r="B12484">
        <v>0</v>
      </c>
      <c r="C12484" t="s">
        <v>10484</v>
      </c>
      <c r="D12484" t="s">
        <v>10483</v>
      </c>
      <c r="E12484">
        <v>2012</v>
      </c>
      <c r="G12484" t="s">
        <v>10482</v>
      </c>
      <c r="H12484" s="6" t="str">
        <f>HYPERLINK(I12484)</f>
        <v>https://www.depositonce.tu-berlin.de/handle/11303/3497</v>
      </c>
      <c r="I12484" t="s">
        <v>10481</v>
      </c>
      <c r="K12484">
        <v>148</v>
      </c>
      <c r="L12484" s="41">
        <v>43545</v>
      </c>
      <c r="U12484">
        <v>0</v>
      </c>
      <c r="V12484" t="s">
        <v>2923</v>
      </c>
      <c r="W12484">
        <v>0</v>
      </c>
      <c r="X12484">
        <v>1</v>
      </c>
      <c r="Y12484">
        <v>7</v>
      </c>
    </row>
    <row r="12485" spans="2:25" x14ac:dyDescent="0.3">
      <c r="B12485">
        <v>0</v>
      </c>
      <c r="C12485" t="s">
        <v>10469</v>
      </c>
      <c r="D12485" t="s">
        <v>10476</v>
      </c>
      <c r="E12485">
        <v>2015</v>
      </c>
      <c r="F12485" t="s">
        <v>10480</v>
      </c>
      <c r="G12485" t="s">
        <v>3341</v>
      </c>
      <c r="H12485" s="6" t="str">
        <f>HYPERLINK(I12485)</f>
        <v>https://patents.google.com/patent/US20150271735A1/en</v>
      </c>
      <c r="I12485" t="s">
        <v>10479</v>
      </c>
      <c r="K12485">
        <v>149</v>
      </c>
      <c r="L12485" s="41">
        <v>43545</v>
      </c>
      <c r="U12485">
        <v>0</v>
      </c>
      <c r="V12485" t="s">
        <v>2923</v>
      </c>
      <c r="W12485">
        <v>0</v>
      </c>
      <c r="X12485">
        <v>1</v>
      </c>
      <c r="Y12485">
        <v>4</v>
      </c>
    </row>
    <row r="12486" spans="2:25" x14ac:dyDescent="0.3">
      <c r="B12486">
        <v>0</v>
      </c>
      <c r="C12486" t="s">
        <v>10469</v>
      </c>
      <c r="D12486" t="s">
        <v>10468</v>
      </c>
      <c r="E12486">
        <v>2015</v>
      </c>
      <c r="F12486" t="s">
        <v>10478</v>
      </c>
      <c r="G12486" t="s">
        <v>3341</v>
      </c>
      <c r="H12486" s="6" t="str">
        <f>HYPERLINK(I12486)</f>
        <v>https://patents.google.com/patent/US20150271734A1/en</v>
      </c>
      <c r="I12486" t="s">
        <v>10477</v>
      </c>
      <c r="K12486">
        <v>150</v>
      </c>
      <c r="L12486" s="41">
        <v>43545</v>
      </c>
      <c r="U12486">
        <v>0</v>
      </c>
      <c r="V12486" t="s">
        <v>2923</v>
      </c>
      <c r="W12486">
        <v>0</v>
      </c>
      <c r="X12486">
        <v>1</v>
      </c>
      <c r="Y12486">
        <v>4</v>
      </c>
    </row>
    <row r="12487" spans="2:25" x14ac:dyDescent="0.3">
      <c r="B12487">
        <v>0</v>
      </c>
      <c r="C12487" t="s">
        <v>10469</v>
      </c>
      <c r="D12487" t="s">
        <v>10476</v>
      </c>
      <c r="E12487">
        <v>2016</v>
      </c>
      <c r="F12487" t="s">
        <v>10475</v>
      </c>
      <c r="G12487" t="s">
        <v>3341</v>
      </c>
      <c r="H12487" s="6" t="str">
        <f>HYPERLINK(I12487)</f>
        <v>https://patents.google.com/patent/US9294984B2/en</v>
      </c>
      <c r="I12487" t="s">
        <v>10474</v>
      </c>
      <c r="K12487">
        <v>151</v>
      </c>
      <c r="L12487" s="41">
        <v>43545</v>
      </c>
      <c r="U12487">
        <v>0</v>
      </c>
      <c r="V12487" t="s">
        <v>2923</v>
      </c>
      <c r="W12487">
        <v>0</v>
      </c>
      <c r="X12487">
        <v>1</v>
      </c>
      <c r="Y12487">
        <v>3</v>
      </c>
    </row>
    <row r="12488" spans="2:25" x14ac:dyDescent="0.3">
      <c r="B12488">
        <v>4</v>
      </c>
      <c r="C12488" t="s">
        <v>10473</v>
      </c>
      <c r="D12488" t="s">
        <v>10472</v>
      </c>
      <c r="E12488">
        <v>2014</v>
      </c>
      <c r="G12488" t="s">
        <v>3560</v>
      </c>
      <c r="H12488" s="6" t="str">
        <f>HYPERLINK(I12488)</f>
        <v>https://books.google.com/books?hl=en&amp;lr=&amp;id=RDcLVn9M7nsC&amp;oi=fnd&amp;pg=PT1&amp;dq=%22human+machine+interface%22+(%22cooperative+vehicle%22+OR+%22cooperative+vehicles%22)+-pedestrian+-wheelchair+-military+-business&amp;ots=msHpVoB3C1&amp;sig=uPjf9Cj-mwYweyZBYGPjF9_A0rE</v>
      </c>
      <c r="I12488" t="s">
        <v>10471</v>
      </c>
      <c r="J12488" t="s">
        <v>10470</v>
      </c>
      <c r="K12488">
        <v>152</v>
      </c>
      <c r="L12488" s="41">
        <v>43545</v>
      </c>
      <c r="M12488" t="s">
        <v>3679</v>
      </c>
      <c r="U12488">
        <v>4</v>
      </c>
      <c r="V12488" t="s">
        <v>2928</v>
      </c>
      <c r="W12488">
        <v>4</v>
      </c>
      <c r="X12488">
        <v>1</v>
      </c>
      <c r="Y12488">
        <v>5</v>
      </c>
    </row>
    <row r="12489" spans="2:25" x14ac:dyDescent="0.3">
      <c r="B12489">
        <v>0</v>
      </c>
      <c r="C12489" t="s">
        <v>10469</v>
      </c>
      <c r="D12489" t="s">
        <v>10468</v>
      </c>
      <c r="E12489">
        <v>2017</v>
      </c>
      <c r="F12489" t="s">
        <v>10467</v>
      </c>
      <c r="G12489" t="s">
        <v>3341</v>
      </c>
      <c r="H12489" s="6" t="str">
        <f>HYPERLINK(I12489)</f>
        <v>https://patents.google.com/patent/US9743336B2/en</v>
      </c>
      <c r="I12489" t="s">
        <v>10466</v>
      </c>
      <c r="K12489">
        <v>153</v>
      </c>
      <c r="L12489" s="41">
        <v>43545</v>
      </c>
      <c r="U12489">
        <v>0</v>
      </c>
      <c r="V12489" t="s">
        <v>2923</v>
      </c>
      <c r="W12489">
        <v>0</v>
      </c>
      <c r="X12489">
        <v>1</v>
      </c>
      <c r="Y12489">
        <v>2</v>
      </c>
    </row>
    <row r="12490" spans="2:25" x14ac:dyDescent="0.3">
      <c r="B12490">
        <v>1</v>
      </c>
      <c r="C12490" t="s">
        <v>10465</v>
      </c>
      <c r="D12490" t="s">
        <v>10464</v>
      </c>
      <c r="E12490">
        <v>2016</v>
      </c>
      <c r="G12490" t="s">
        <v>3560</v>
      </c>
      <c r="H12490" s="6" t="str">
        <f>HYPERLINK(I12490)</f>
        <v>https://books.google.com/books?hl=en&amp;lr=&amp;id=ZGK4DQAAQBAJ&amp;oi=fnd&amp;pg=PP1&amp;dq=%22human+machine+interface%22+(%22cooperative+vehicle%22+OR+%22cooperative+vehicles%22)+-pedestrian+-wheelchair+-military+-business&amp;ots=p5qBjWMdF4&amp;sig=CNxg4mJpOjmJ9NDxPgcLw0-gZ6c</v>
      </c>
      <c r="I12490" t="s">
        <v>10463</v>
      </c>
      <c r="J12490" t="s">
        <v>10462</v>
      </c>
      <c r="K12490">
        <v>154</v>
      </c>
      <c r="L12490" s="41">
        <v>43545</v>
      </c>
      <c r="M12490" t="s">
        <v>3679</v>
      </c>
      <c r="U12490">
        <v>1</v>
      </c>
      <c r="V12490" t="s">
        <v>2981</v>
      </c>
      <c r="W12490">
        <v>1</v>
      </c>
      <c r="X12490">
        <v>1</v>
      </c>
      <c r="Y12490">
        <v>3</v>
      </c>
    </row>
    <row r="12491" spans="2:25" x14ac:dyDescent="0.3">
      <c r="B12491">
        <v>0</v>
      </c>
      <c r="C12491" t="s">
        <v>10461</v>
      </c>
      <c r="D12491" t="s">
        <v>10460</v>
      </c>
      <c r="E12491">
        <v>2008</v>
      </c>
      <c r="G12491" t="s">
        <v>10459</v>
      </c>
      <c r="H12491" s="6" t="str">
        <f>HYPERLINK(I12491)</f>
        <v>https://www.sintef.no/globalassets/upload/teknologi_og_samfunn/veg-og-samferdsel/rapporter/2008/a7758_-wcarevaluering.pdf</v>
      </c>
      <c r="I12491" t="s">
        <v>10458</v>
      </c>
      <c r="K12491">
        <v>155</v>
      </c>
      <c r="L12491" s="41">
        <v>43545</v>
      </c>
      <c r="M12491" t="s">
        <v>3356</v>
      </c>
      <c r="U12491">
        <v>0</v>
      </c>
      <c r="V12491" t="s">
        <v>2923</v>
      </c>
      <c r="W12491">
        <v>0</v>
      </c>
      <c r="X12491">
        <v>3</v>
      </c>
      <c r="Y12491">
        <v>11</v>
      </c>
    </row>
    <row r="12492" spans="2:25" x14ac:dyDescent="0.3">
      <c r="B12492">
        <v>0</v>
      </c>
      <c r="C12492" t="s">
        <v>10457</v>
      </c>
      <c r="D12492" t="s">
        <v>10456</v>
      </c>
      <c r="E12492">
        <v>2015</v>
      </c>
      <c r="G12492" t="s">
        <v>4315</v>
      </c>
      <c r="H12492" s="6" t="str">
        <f>HYPERLINK(I12492)</f>
        <v>https://mediatum.ub.tum.de/1232484</v>
      </c>
      <c r="I12492" t="s">
        <v>10455</v>
      </c>
      <c r="K12492">
        <v>156</v>
      </c>
      <c r="L12492" s="41">
        <v>43545</v>
      </c>
      <c r="U12492">
        <v>0</v>
      </c>
      <c r="V12492" t="s">
        <v>2923</v>
      </c>
      <c r="W12492">
        <v>0</v>
      </c>
      <c r="X12492">
        <v>1</v>
      </c>
      <c r="Y12492">
        <v>4</v>
      </c>
    </row>
    <row r="12493" spans="2:25" x14ac:dyDescent="0.3">
      <c r="B12493">
        <v>0</v>
      </c>
      <c r="C12493" t="s">
        <v>9911</v>
      </c>
      <c r="D12493" t="s">
        <v>9910</v>
      </c>
      <c r="E12493">
        <v>2014</v>
      </c>
      <c r="G12493" t="s">
        <v>3462</v>
      </c>
      <c r="H12493" s="6" t="str">
        <f>HYPERLINK(I12493)</f>
        <v>http://citeseerx.ist.psu.edu/viewdoc/download?doi=10.1.1.990.2987&amp;rep=rep1&amp;type=pdf</v>
      </c>
      <c r="I12493" t="s">
        <v>9909</v>
      </c>
      <c r="K12493">
        <v>157</v>
      </c>
      <c r="L12493" s="41">
        <v>43545</v>
      </c>
      <c r="M12493" t="s">
        <v>3356</v>
      </c>
      <c r="U12493">
        <v>0</v>
      </c>
      <c r="V12493" t="s">
        <v>2923</v>
      </c>
      <c r="W12493">
        <v>0</v>
      </c>
      <c r="X12493">
        <v>1</v>
      </c>
      <c r="Y12493">
        <v>5</v>
      </c>
    </row>
    <row r="12494" spans="2:25" x14ac:dyDescent="0.3">
      <c r="B12494">
        <v>0</v>
      </c>
      <c r="C12494" t="s">
        <v>10454</v>
      </c>
      <c r="D12494" t="s">
        <v>10453</v>
      </c>
      <c r="E12494">
        <v>2015</v>
      </c>
      <c r="F12494" t="s">
        <v>10452</v>
      </c>
      <c r="G12494" t="s">
        <v>3341</v>
      </c>
      <c r="H12494" s="6" t="str">
        <f>HYPERLINK(I12494)</f>
        <v>https://patents.google.com/patent/US20150336508A1/en</v>
      </c>
      <c r="I12494" t="s">
        <v>10451</v>
      </c>
      <c r="K12494">
        <v>158</v>
      </c>
      <c r="L12494" s="41">
        <v>43545</v>
      </c>
      <c r="U12494">
        <v>0</v>
      </c>
      <c r="V12494" t="s">
        <v>2923</v>
      </c>
      <c r="W12494">
        <v>0</v>
      </c>
      <c r="X12494">
        <v>3</v>
      </c>
      <c r="Y12494">
        <v>4</v>
      </c>
    </row>
    <row r="12495" spans="2:25" x14ac:dyDescent="0.3">
      <c r="B12495">
        <v>0</v>
      </c>
      <c r="C12495" t="s">
        <v>10450</v>
      </c>
      <c r="D12495" t="s">
        <v>10449</v>
      </c>
      <c r="E12495">
        <v>2018</v>
      </c>
      <c r="F12495" t="s">
        <v>10448</v>
      </c>
      <c r="G12495" t="s">
        <v>3341</v>
      </c>
      <c r="H12495" s="6" t="str">
        <f>HYPERLINK(I12495)</f>
        <v>https://patents.google.com/patent/US20180237040A1/en</v>
      </c>
      <c r="I12495" t="s">
        <v>10447</v>
      </c>
      <c r="K12495">
        <v>159</v>
      </c>
      <c r="L12495" s="41">
        <v>43545</v>
      </c>
      <c r="U12495">
        <v>0</v>
      </c>
      <c r="V12495" t="s">
        <v>2923</v>
      </c>
      <c r="W12495">
        <v>0</v>
      </c>
      <c r="X12495">
        <v>2</v>
      </c>
      <c r="Y12495">
        <v>1</v>
      </c>
    </row>
    <row r="12496" spans="2:25" x14ac:dyDescent="0.3">
      <c r="B12496">
        <v>0</v>
      </c>
      <c r="C12496" t="s">
        <v>4614</v>
      </c>
      <c r="D12496" t="s">
        <v>4613</v>
      </c>
      <c r="E12496">
        <v>2017</v>
      </c>
      <c r="G12496" t="s">
        <v>3821</v>
      </c>
      <c r="H12496" s="6" t="str">
        <f>HYPERLINK(I12496)</f>
        <v>https://hal.archives-ouvertes.fr/hal-01724742/</v>
      </c>
      <c r="I12496" t="s">
        <v>4612</v>
      </c>
      <c r="K12496">
        <v>160</v>
      </c>
      <c r="L12496" s="41">
        <v>43545</v>
      </c>
      <c r="U12496">
        <v>0</v>
      </c>
      <c r="V12496" t="s">
        <v>2923</v>
      </c>
      <c r="W12496">
        <v>0</v>
      </c>
      <c r="X12496">
        <v>5</v>
      </c>
      <c r="Y12496">
        <v>2</v>
      </c>
    </row>
    <row r="12497" spans="1:25" x14ac:dyDescent="0.3">
      <c r="A12497" t="s">
        <v>2730</v>
      </c>
      <c r="B12497">
        <v>5</v>
      </c>
      <c r="C12497" t="s">
        <v>10446</v>
      </c>
      <c r="D12497" t="s">
        <v>10445</v>
      </c>
      <c r="E12497">
        <v>2014</v>
      </c>
      <c r="F12497" t="s">
        <v>10444</v>
      </c>
      <c r="G12497" t="s">
        <v>3378</v>
      </c>
      <c r="H12497" s="6" t="str">
        <f>HYPERLINK(I12497)</f>
        <v>https://dl.acm.org/citation.cfm?id=2616128</v>
      </c>
      <c r="I12497" t="s">
        <v>10443</v>
      </c>
      <c r="J12497" t="s">
        <v>10442</v>
      </c>
      <c r="K12497">
        <v>1</v>
      </c>
      <c r="L12497" s="41">
        <v>43545</v>
      </c>
      <c r="U12497">
        <v>5</v>
      </c>
      <c r="V12497" t="s">
        <v>2931</v>
      </c>
      <c r="W12497">
        <v>2</v>
      </c>
      <c r="X12497">
        <v>3</v>
      </c>
      <c r="Y12497">
        <v>5</v>
      </c>
    </row>
    <row r="12498" spans="1:25" x14ac:dyDescent="0.3">
      <c r="B12498">
        <v>11</v>
      </c>
      <c r="C12498" t="s">
        <v>10053</v>
      </c>
      <c r="D12498" t="s">
        <v>10052</v>
      </c>
      <c r="E12498">
        <v>2016</v>
      </c>
      <c r="F12498" t="s">
        <v>10051</v>
      </c>
      <c r="G12498" t="s">
        <v>3328</v>
      </c>
      <c r="H12498" s="6" t="str">
        <f>HYPERLINK(I12498)</f>
        <v>https://link.springer.com/chapter/10.1007/978-3-319-25808-9_10</v>
      </c>
      <c r="I12498" t="s">
        <v>10050</v>
      </c>
      <c r="J12498" t="s">
        <v>10049</v>
      </c>
      <c r="K12498">
        <v>2</v>
      </c>
      <c r="L12498" s="41">
        <v>43545</v>
      </c>
      <c r="U12498">
        <v>11</v>
      </c>
      <c r="V12498" t="s">
        <v>2971</v>
      </c>
      <c r="W12498">
        <v>3</v>
      </c>
      <c r="X12498">
        <v>4</v>
      </c>
      <c r="Y12498">
        <v>3</v>
      </c>
    </row>
    <row r="12499" spans="1:25" x14ac:dyDescent="0.3">
      <c r="B12499">
        <v>1</v>
      </c>
      <c r="C12499" t="s">
        <v>1392</v>
      </c>
      <c r="D12499" t="s">
        <v>1393</v>
      </c>
      <c r="E12499">
        <v>2010</v>
      </c>
      <c r="F12499" t="s">
        <v>4242</v>
      </c>
      <c r="G12499" t="s">
        <v>3347</v>
      </c>
      <c r="H12499" s="6" t="str">
        <f>HYPERLINK(I12499)</f>
        <v>https://www.sciencedirect.com/science/article/pii/S1474667015325015</v>
      </c>
      <c r="I12499" t="s">
        <v>1396</v>
      </c>
      <c r="J12499" t="s">
        <v>4597</v>
      </c>
      <c r="K12499">
        <v>3</v>
      </c>
      <c r="L12499" s="41">
        <v>43545</v>
      </c>
      <c r="U12499">
        <v>1</v>
      </c>
      <c r="V12499" t="s">
        <v>2925</v>
      </c>
      <c r="W12499">
        <v>0</v>
      </c>
      <c r="X12499">
        <v>4</v>
      </c>
      <c r="Y12499">
        <v>9</v>
      </c>
    </row>
    <row r="12500" spans="1:25" x14ac:dyDescent="0.3">
      <c r="B12500">
        <v>0</v>
      </c>
      <c r="C12500" t="s">
        <v>10441</v>
      </c>
      <c r="D12500" t="s">
        <v>10440</v>
      </c>
      <c r="E12500">
        <v>2014</v>
      </c>
      <c r="F12500" t="s">
        <v>10439</v>
      </c>
      <c r="G12500" t="s">
        <v>10438</v>
      </c>
      <c r="H12500" s="6" t="str">
        <f>HYPERLINK(I12500)</f>
        <v>https://research.utwente.nl/files/29067685/tp_0082_cooperative_mobility_systems_the_human_factor_challenges.pdf</v>
      </c>
      <c r="I12500" t="s">
        <v>10437</v>
      </c>
      <c r="K12500">
        <v>4</v>
      </c>
      <c r="L12500" s="41">
        <v>43545</v>
      </c>
      <c r="M12500" t="s">
        <v>3356</v>
      </c>
      <c r="U12500">
        <v>0</v>
      </c>
      <c r="V12500" t="s">
        <v>2923</v>
      </c>
      <c r="W12500">
        <v>0</v>
      </c>
      <c r="X12500">
        <v>2</v>
      </c>
      <c r="Y12500">
        <v>5</v>
      </c>
    </row>
    <row r="12501" spans="1:25" x14ac:dyDescent="0.3">
      <c r="B12501">
        <v>0</v>
      </c>
      <c r="C12501" t="s">
        <v>10436</v>
      </c>
      <c r="D12501" t="s">
        <v>10435</v>
      </c>
      <c r="E12501">
        <v>2018</v>
      </c>
      <c r="F12501" t="s">
        <v>10434</v>
      </c>
      <c r="G12501" t="s">
        <v>10433</v>
      </c>
      <c r="H12501" s="6" t="str">
        <f>HYPERLINK(I12501)</f>
        <v>https://www.igi-global.com/chapter/ubiquitous-iot-in-the-automotive-domain/186900</v>
      </c>
      <c r="I12501" t="s">
        <v>10432</v>
      </c>
      <c r="K12501">
        <v>5</v>
      </c>
      <c r="L12501" s="41">
        <v>43545</v>
      </c>
      <c r="U12501">
        <v>0</v>
      </c>
      <c r="V12501" t="s">
        <v>2923</v>
      </c>
      <c r="W12501">
        <v>0</v>
      </c>
      <c r="X12501">
        <v>1</v>
      </c>
      <c r="Y12501">
        <v>1</v>
      </c>
    </row>
    <row r="12502" spans="1:25" x14ac:dyDescent="0.3">
      <c r="B12502">
        <v>0</v>
      </c>
      <c r="C12502" t="s">
        <v>10096</v>
      </c>
      <c r="D12502" t="s">
        <v>10095</v>
      </c>
      <c r="E12502">
        <v>2018</v>
      </c>
      <c r="F12502" t="s">
        <v>10094</v>
      </c>
      <c r="G12502" t="s">
        <v>3314</v>
      </c>
      <c r="H12502" s="6" t="str">
        <f>HYPERLINK(I12502)</f>
        <v>https://ieeexplore.ieee.org/abstract/document/8408282/</v>
      </c>
      <c r="I12502" t="s">
        <v>10093</v>
      </c>
      <c r="K12502">
        <v>6</v>
      </c>
      <c r="L12502" s="41">
        <v>43545</v>
      </c>
      <c r="U12502">
        <v>0</v>
      </c>
      <c r="V12502" t="s">
        <v>2923</v>
      </c>
      <c r="W12502">
        <v>0</v>
      </c>
      <c r="X12502">
        <v>5</v>
      </c>
      <c r="Y12502">
        <v>1</v>
      </c>
    </row>
    <row r="12503" spans="1:25" x14ac:dyDescent="0.3">
      <c r="B12503">
        <v>1</v>
      </c>
      <c r="C12503" t="s">
        <v>10001</v>
      </c>
      <c r="D12503" t="s">
        <v>10000</v>
      </c>
      <c r="E12503">
        <v>2018</v>
      </c>
      <c r="F12503" t="s">
        <v>3716</v>
      </c>
      <c r="G12503" t="s">
        <v>3347</v>
      </c>
      <c r="H12503" s="6" t="str">
        <f>HYPERLINK(I12503)</f>
        <v>https://www.sciencedirect.com/science/article/pii/S2405896318307390</v>
      </c>
      <c r="I12503" t="s">
        <v>9999</v>
      </c>
      <c r="J12503" t="s">
        <v>9998</v>
      </c>
      <c r="K12503">
        <v>7</v>
      </c>
      <c r="L12503" s="41">
        <v>43545</v>
      </c>
      <c r="U12503">
        <v>1</v>
      </c>
      <c r="V12503" t="s">
        <v>2931</v>
      </c>
      <c r="W12503">
        <v>0</v>
      </c>
      <c r="X12503">
        <v>4</v>
      </c>
      <c r="Y12503">
        <v>1</v>
      </c>
    </row>
    <row r="12504" spans="1:25" x14ac:dyDescent="0.3">
      <c r="B12504">
        <v>3</v>
      </c>
      <c r="C12504" t="s">
        <v>10431</v>
      </c>
      <c r="D12504" t="s">
        <v>10430</v>
      </c>
      <c r="E12504">
        <v>2011</v>
      </c>
      <c r="G12504" t="s">
        <v>4324</v>
      </c>
      <c r="H12504" s="6" t="str">
        <f>HYPERLINK(I12504)</f>
        <v>https://publikationsserver.tu-braunschweig.de/servlets/MCRFileNodeServlet/dbbs_derivate_00020531/schroven-dissertation-2011.pdf</v>
      </c>
      <c r="I12504" t="s">
        <v>10429</v>
      </c>
      <c r="J12504" t="s">
        <v>10428</v>
      </c>
      <c r="K12504">
        <v>8</v>
      </c>
      <c r="L12504" s="41">
        <v>43545</v>
      </c>
      <c r="M12504" t="s">
        <v>3679</v>
      </c>
      <c r="U12504">
        <v>3</v>
      </c>
      <c r="V12504" t="s">
        <v>2932</v>
      </c>
      <c r="W12504">
        <v>3</v>
      </c>
      <c r="X12504">
        <v>1</v>
      </c>
      <c r="Y12504">
        <v>8</v>
      </c>
    </row>
    <row r="12505" spans="1:25" x14ac:dyDescent="0.3">
      <c r="B12505">
        <v>10</v>
      </c>
      <c r="C12505" t="s">
        <v>10427</v>
      </c>
      <c r="D12505" t="s">
        <v>10426</v>
      </c>
      <c r="E12505">
        <v>2010</v>
      </c>
      <c r="G12505" t="s">
        <v>4324</v>
      </c>
      <c r="H12505" s="6" t="str">
        <f>HYPERLINK(I12505)</f>
        <v>https://publikationsserver.tu-braunschweig.de/servlets/MCRFileNodeServlet/dbbs_derivate_00011267/Dissertation_Thomas_eigel.pdf</v>
      </c>
      <c r="I12505" t="s">
        <v>10425</v>
      </c>
      <c r="J12505" t="s">
        <v>10424</v>
      </c>
      <c r="K12505">
        <v>9</v>
      </c>
      <c r="L12505" s="41">
        <v>43545</v>
      </c>
      <c r="M12505" t="s">
        <v>3679</v>
      </c>
      <c r="U12505">
        <v>10</v>
      </c>
      <c r="V12505" t="s">
        <v>10423</v>
      </c>
      <c r="W12505">
        <v>10</v>
      </c>
      <c r="X12505">
        <v>1</v>
      </c>
      <c r="Y12505">
        <v>9</v>
      </c>
    </row>
    <row r="12506" spans="1:25" x14ac:dyDescent="0.3">
      <c r="B12506">
        <v>0</v>
      </c>
      <c r="C12506" t="s">
        <v>10422</v>
      </c>
      <c r="D12506" t="s">
        <v>10421</v>
      </c>
      <c r="E12506">
        <v>2018</v>
      </c>
      <c r="F12506" t="s">
        <v>10420</v>
      </c>
      <c r="G12506" t="s">
        <v>3341</v>
      </c>
      <c r="H12506" s="6" t="str">
        <f>HYPERLINK(I12506)</f>
        <v>https://patents.google.com/patent/US20180244275A1/en</v>
      </c>
      <c r="I12506" t="s">
        <v>10419</v>
      </c>
      <c r="K12506">
        <v>10</v>
      </c>
      <c r="L12506" s="41">
        <v>43545</v>
      </c>
      <c r="U12506">
        <v>0</v>
      </c>
      <c r="V12506" t="s">
        <v>2923</v>
      </c>
      <c r="W12506">
        <v>0</v>
      </c>
      <c r="X12506">
        <v>3</v>
      </c>
      <c r="Y12506">
        <v>1</v>
      </c>
    </row>
    <row r="12507" spans="1:25" x14ac:dyDescent="0.3">
      <c r="B12507">
        <v>0</v>
      </c>
      <c r="C12507" t="s">
        <v>10163</v>
      </c>
      <c r="D12507" t="s">
        <v>10162</v>
      </c>
      <c r="E12507">
        <v>2015</v>
      </c>
      <c r="G12507" t="s">
        <v>3462</v>
      </c>
      <c r="H12507" s="6" t="str">
        <f>HYPERLINK(I12507)</f>
        <v>http://citeseerx.ist.psu.edu/viewdoc/download?doi=10.1.1.697.3763&amp;rep=rep1&amp;type=pdf</v>
      </c>
      <c r="I12507" t="s">
        <v>10161</v>
      </c>
      <c r="K12507">
        <v>11</v>
      </c>
      <c r="L12507" s="41">
        <v>43545</v>
      </c>
      <c r="M12507" t="s">
        <v>3356</v>
      </c>
      <c r="U12507">
        <v>0</v>
      </c>
      <c r="V12507" t="s">
        <v>2923</v>
      </c>
      <c r="W12507">
        <v>0</v>
      </c>
      <c r="X12507">
        <v>3</v>
      </c>
      <c r="Y12507">
        <v>4</v>
      </c>
    </row>
    <row r="12508" spans="1:25" x14ac:dyDescent="0.3">
      <c r="B12508">
        <v>70</v>
      </c>
      <c r="C12508" t="s">
        <v>10418</v>
      </c>
      <c r="D12508" t="s">
        <v>10417</v>
      </c>
      <c r="E12508">
        <v>2013</v>
      </c>
      <c r="F12508" t="s">
        <v>10416</v>
      </c>
      <c r="G12508" t="s">
        <v>3314</v>
      </c>
      <c r="H12508" s="6" t="str">
        <f>HYPERLINK(I12508)</f>
        <v>https://ieeexplore.ieee.org/abstract/document/6353660/</v>
      </c>
      <c r="I12508" t="s">
        <v>10415</v>
      </c>
      <c r="J12508" t="s">
        <v>10414</v>
      </c>
      <c r="K12508">
        <v>12</v>
      </c>
      <c r="L12508" s="41">
        <v>43545</v>
      </c>
      <c r="U12508">
        <v>70</v>
      </c>
      <c r="V12508" t="s">
        <v>10413</v>
      </c>
      <c r="W12508">
        <v>18</v>
      </c>
      <c r="X12508">
        <v>4</v>
      </c>
      <c r="Y12508">
        <v>6</v>
      </c>
    </row>
    <row r="12509" spans="1:25" x14ac:dyDescent="0.3">
      <c r="A12509" t="s">
        <v>2731</v>
      </c>
      <c r="H12509" s="6" t="str">
        <f>HYPERLINK(I12509)</f>
        <v/>
      </c>
      <c r="L12509" s="41"/>
      <c r="U12509">
        <v>68</v>
      </c>
      <c r="V12509" t="s">
        <v>3204</v>
      </c>
      <c r="W12509">
        <v>68</v>
      </c>
      <c r="X12509">
        <v>1</v>
      </c>
      <c r="Y12509">
        <v>8</v>
      </c>
    </row>
    <row r="12510" spans="1:25" x14ac:dyDescent="0.3">
      <c r="A12510" t="s">
        <v>2732</v>
      </c>
      <c r="H12510" s="6" t="str">
        <f>HYPERLINK(I12510)</f>
        <v/>
      </c>
      <c r="L12510" s="41"/>
      <c r="U12510">
        <v>0</v>
      </c>
      <c r="V12510" t="s">
        <v>2923</v>
      </c>
      <c r="W12510">
        <v>0</v>
      </c>
      <c r="X12510">
        <v>1</v>
      </c>
      <c r="Y12510">
        <v>2</v>
      </c>
    </row>
    <row r="12511" spans="1:25" x14ac:dyDescent="0.3">
      <c r="A12511" t="s">
        <v>2733</v>
      </c>
      <c r="B12511">
        <v>16</v>
      </c>
      <c r="C12511" t="s">
        <v>1859</v>
      </c>
      <c r="D12511" t="s">
        <v>1860</v>
      </c>
      <c r="E12511">
        <v>2013</v>
      </c>
      <c r="F12511" t="s">
        <v>4604</v>
      </c>
      <c r="G12511" t="s">
        <v>3314</v>
      </c>
      <c r="H12511" s="6" t="str">
        <f>HYPERLINK(I12511)</f>
        <v>https://ieeexplore.ieee.org/abstract/document/6629643/</v>
      </c>
      <c r="I12511" t="s">
        <v>1861</v>
      </c>
      <c r="J12511" t="s">
        <v>4603</v>
      </c>
      <c r="K12511">
        <v>1</v>
      </c>
      <c r="L12511" s="41">
        <v>43545</v>
      </c>
      <c r="U12511">
        <v>16</v>
      </c>
      <c r="V12511" t="s">
        <v>2973</v>
      </c>
      <c r="W12511">
        <v>8</v>
      </c>
      <c r="X12511">
        <v>2</v>
      </c>
      <c r="Y12511">
        <v>6</v>
      </c>
    </row>
    <row r="12512" spans="1:25" x14ac:dyDescent="0.3">
      <c r="B12512">
        <v>20</v>
      </c>
      <c r="C12512" t="s">
        <v>4602</v>
      </c>
      <c r="D12512" t="s">
        <v>4601</v>
      </c>
      <c r="E12512">
        <v>2014</v>
      </c>
      <c r="F12512" t="s">
        <v>4600</v>
      </c>
      <c r="G12512" t="s">
        <v>3314</v>
      </c>
      <c r="H12512" s="6" t="str">
        <f>HYPERLINK(I12512)</f>
        <v>https://ieeexplore.ieee.org/abstract/document/6867569/</v>
      </c>
      <c r="I12512" t="s">
        <v>4599</v>
      </c>
      <c r="J12512" t="s">
        <v>4598</v>
      </c>
      <c r="K12512">
        <v>2</v>
      </c>
      <c r="L12512" s="41">
        <v>43545</v>
      </c>
      <c r="U12512">
        <v>20</v>
      </c>
      <c r="V12512" t="s">
        <v>2968</v>
      </c>
      <c r="W12512">
        <v>5</v>
      </c>
      <c r="X12512">
        <v>4</v>
      </c>
      <c r="Y12512">
        <v>5</v>
      </c>
    </row>
    <row r="12513" spans="2:25" x14ac:dyDescent="0.3">
      <c r="B12513">
        <v>22</v>
      </c>
      <c r="C12513" t="s">
        <v>10412</v>
      </c>
      <c r="D12513" t="s">
        <v>10411</v>
      </c>
      <c r="E12513">
        <v>2010</v>
      </c>
      <c r="F12513" t="s">
        <v>5332</v>
      </c>
      <c r="G12513" t="s">
        <v>3314</v>
      </c>
      <c r="H12513" s="6" t="str">
        <f>HYPERLINK(I12513)</f>
        <v>https://ieeexplore.ieee.org/abstract/document/5625050/</v>
      </c>
      <c r="I12513" t="s">
        <v>10410</v>
      </c>
      <c r="J12513" t="s">
        <v>10409</v>
      </c>
      <c r="K12513">
        <v>3</v>
      </c>
      <c r="L12513" s="41">
        <v>43545</v>
      </c>
      <c r="U12513">
        <v>22</v>
      </c>
      <c r="V12513" t="s">
        <v>9559</v>
      </c>
      <c r="W12513">
        <v>7</v>
      </c>
      <c r="X12513">
        <v>3</v>
      </c>
      <c r="Y12513">
        <v>9</v>
      </c>
    </row>
    <row r="12514" spans="2:25" x14ac:dyDescent="0.3">
      <c r="B12514">
        <v>17</v>
      </c>
      <c r="C12514" t="s">
        <v>10287</v>
      </c>
      <c r="D12514" t="s">
        <v>10408</v>
      </c>
      <c r="E12514">
        <v>2015</v>
      </c>
      <c r="F12514" t="s">
        <v>6544</v>
      </c>
      <c r="G12514" t="s">
        <v>3314</v>
      </c>
      <c r="H12514" s="6" t="str">
        <f>HYPERLINK(I12514)</f>
        <v>https://ieeexplore.ieee.org/abstract/document/7225677/</v>
      </c>
      <c r="I12514" t="s">
        <v>10407</v>
      </c>
      <c r="J12514" t="s">
        <v>10406</v>
      </c>
      <c r="K12514">
        <v>4</v>
      </c>
      <c r="L12514" s="41">
        <v>43545</v>
      </c>
      <c r="U12514">
        <v>17</v>
      </c>
      <c r="V12514" t="s">
        <v>10405</v>
      </c>
      <c r="W12514">
        <v>4</v>
      </c>
      <c r="X12514">
        <v>4</v>
      </c>
      <c r="Y12514">
        <v>4</v>
      </c>
    </row>
    <row r="12515" spans="2:25" x14ac:dyDescent="0.3">
      <c r="B12515">
        <v>20</v>
      </c>
      <c r="C12515" t="s">
        <v>10404</v>
      </c>
      <c r="D12515" t="s">
        <v>10403</v>
      </c>
      <c r="E12515">
        <v>2011</v>
      </c>
      <c r="F12515" t="s">
        <v>7498</v>
      </c>
      <c r="G12515" t="s">
        <v>3314</v>
      </c>
      <c r="H12515" s="6" t="str">
        <f>HYPERLINK(I12515)</f>
        <v>https://ieeexplore.ieee.org/abstract/document/5722582/</v>
      </c>
      <c r="I12515" t="s">
        <v>10402</v>
      </c>
      <c r="J12515" t="s">
        <v>10401</v>
      </c>
      <c r="K12515">
        <v>5</v>
      </c>
      <c r="L12515" s="41">
        <v>43545</v>
      </c>
      <c r="U12515">
        <v>20</v>
      </c>
      <c r="V12515" t="s">
        <v>2975</v>
      </c>
      <c r="W12515">
        <v>7</v>
      </c>
      <c r="X12515">
        <v>3</v>
      </c>
      <c r="Y12515">
        <v>8</v>
      </c>
    </row>
    <row r="12516" spans="2:25" x14ac:dyDescent="0.3">
      <c r="B12516">
        <v>13</v>
      </c>
      <c r="C12516" t="s">
        <v>10400</v>
      </c>
      <c r="D12516" t="s">
        <v>10399</v>
      </c>
      <c r="E12516">
        <v>2018</v>
      </c>
      <c r="F12516" t="s">
        <v>3755</v>
      </c>
      <c r="G12516" t="s">
        <v>3314</v>
      </c>
      <c r="H12516" s="6" t="str">
        <f>HYPERLINK(I12516)</f>
        <v>https://ieeexplore.ieee.org/abstract/document/8055618/</v>
      </c>
      <c r="I12516" t="s">
        <v>10398</v>
      </c>
      <c r="J12516" t="s">
        <v>10397</v>
      </c>
      <c r="K12516">
        <v>6</v>
      </c>
      <c r="L12516" s="41">
        <v>43545</v>
      </c>
      <c r="U12516">
        <v>13</v>
      </c>
      <c r="V12516" t="s">
        <v>3020</v>
      </c>
      <c r="W12516">
        <v>3</v>
      </c>
      <c r="X12516">
        <v>4</v>
      </c>
      <c r="Y12516">
        <v>1</v>
      </c>
    </row>
    <row r="12517" spans="2:25" x14ac:dyDescent="0.3">
      <c r="B12517">
        <v>5</v>
      </c>
      <c r="C12517" t="s">
        <v>10396</v>
      </c>
      <c r="D12517" t="s">
        <v>10395</v>
      </c>
      <c r="E12517">
        <v>2017</v>
      </c>
      <c r="F12517" t="s">
        <v>10394</v>
      </c>
      <c r="G12517" t="s">
        <v>3328</v>
      </c>
      <c r="H12517" s="6" t="str">
        <f>HYPERLINK(I12517)</f>
        <v>https://link.springer.com/chapter/10.1007/978-3-319-31895-0_26</v>
      </c>
      <c r="I12517" t="s">
        <v>10393</v>
      </c>
      <c r="J12517" t="s">
        <v>10392</v>
      </c>
      <c r="K12517">
        <v>7</v>
      </c>
      <c r="L12517" s="41">
        <v>43545</v>
      </c>
      <c r="U12517">
        <v>5</v>
      </c>
      <c r="V12517" t="s">
        <v>2975</v>
      </c>
      <c r="W12517">
        <v>1</v>
      </c>
      <c r="X12517">
        <v>6</v>
      </c>
      <c r="Y12517">
        <v>2</v>
      </c>
    </row>
    <row r="12518" spans="2:25" x14ac:dyDescent="0.3">
      <c r="B12518">
        <v>146</v>
      </c>
      <c r="C12518" t="s">
        <v>10391</v>
      </c>
      <c r="D12518" t="s">
        <v>10390</v>
      </c>
      <c r="E12518">
        <v>2012</v>
      </c>
      <c r="F12518" t="s">
        <v>4053</v>
      </c>
      <c r="G12518" t="s">
        <v>3314</v>
      </c>
      <c r="H12518" s="6" t="str">
        <f>HYPERLINK(I12518)</f>
        <v>https://ieeexplore.ieee.org/abstract/document/6159089/</v>
      </c>
      <c r="I12518" t="s">
        <v>10389</v>
      </c>
      <c r="J12518" t="s">
        <v>10388</v>
      </c>
      <c r="K12518">
        <v>8</v>
      </c>
      <c r="L12518" s="41">
        <v>43545</v>
      </c>
      <c r="U12518">
        <v>146</v>
      </c>
      <c r="V12518" t="s">
        <v>10387</v>
      </c>
      <c r="W12518">
        <v>37</v>
      </c>
      <c r="X12518">
        <v>4</v>
      </c>
      <c r="Y12518">
        <v>7</v>
      </c>
    </row>
    <row r="12519" spans="2:25" x14ac:dyDescent="0.3">
      <c r="B12519">
        <v>3</v>
      </c>
      <c r="C12519" t="s">
        <v>10386</v>
      </c>
      <c r="D12519" t="s">
        <v>10385</v>
      </c>
      <c r="E12519">
        <v>2005</v>
      </c>
      <c r="F12519" t="s">
        <v>10384</v>
      </c>
      <c r="H12519" s="6" t="str">
        <f>HYPERLINK(I12519)</f>
        <v/>
      </c>
      <c r="J12519" t="s">
        <v>10383</v>
      </c>
      <c r="K12519">
        <v>9</v>
      </c>
      <c r="L12519" s="41">
        <v>43545</v>
      </c>
      <c r="M12519" t="s">
        <v>3655</v>
      </c>
      <c r="U12519">
        <v>3</v>
      </c>
      <c r="V12519" t="s">
        <v>3229</v>
      </c>
      <c r="W12519">
        <v>1</v>
      </c>
      <c r="X12519">
        <v>4</v>
      </c>
      <c r="Y12519">
        <v>14</v>
      </c>
    </row>
    <row r="12520" spans="2:25" x14ac:dyDescent="0.3">
      <c r="B12520">
        <v>14</v>
      </c>
      <c r="C12520" t="s">
        <v>4302</v>
      </c>
      <c r="D12520" t="s">
        <v>4301</v>
      </c>
      <c r="E12520">
        <v>2012</v>
      </c>
      <c r="F12520" t="s">
        <v>4300</v>
      </c>
      <c r="G12520" t="s">
        <v>3423</v>
      </c>
      <c r="H12520" s="6" t="str">
        <f>HYPERLINK(I12520)</f>
        <v>https://onlinelibrary.wiley.com/doi/abs/10.1002/hfm.20399</v>
      </c>
      <c r="I12520" t="s">
        <v>4299</v>
      </c>
      <c r="J12520" t="s">
        <v>4298</v>
      </c>
      <c r="K12520">
        <v>10</v>
      </c>
      <c r="L12520" s="41">
        <v>43545</v>
      </c>
      <c r="U12520">
        <v>14</v>
      </c>
      <c r="V12520" t="s">
        <v>2949</v>
      </c>
      <c r="W12520">
        <v>5</v>
      </c>
      <c r="X12520">
        <v>3</v>
      </c>
      <c r="Y12520">
        <v>7</v>
      </c>
    </row>
    <row r="12521" spans="2:25" x14ac:dyDescent="0.3">
      <c r="B12521">
        <v>1</v>
      </c>
      <c r="C12521" t="s">
        <v>1392</v>
      </c>
      <c r="D12521" t="s">
        <v>1393</v>
      </c>
      <c r="E12521">
        <v>2010</v>
      </c>
      <c r="F12521" t="s">
        <v>4242</v>
      </c>
      <c r="G12521" t="s">
        <v>3347</v>
      </c>
      <c r="H12521" s="6" t="str">
        <f>HYPERLINK(I12521)</f>
        <v>https://www.sciencedirect.com/science/article/pii/S1474667015325015</v>
      </c>
      <c r="I12521" t="s">
        <v>1396</v>
      </c>
      <c r="J12521" t="s">
        <v>4597</v>
      </c>
      <c r="K12521">
        <v>11</v>
      </c>
      <c r="L12521" s="41">
        <v>43545</v>
      </c>
      <c r="U12521">
        <v>1</v>
      </c>
      <c r="V12521" t="s">
        <v>2925</v>
      </c>
      <c r="W12521">
        <v>0</v>
      </c>
      <c r="X12521">
        <v>4</v>
      </c>
      <c r="Y12521">
        <v>9</v>
      </c>
    </row>
    <row r="12522" spans="2:25" x14ac:dyDescent="0.3">
      <c r="B12522">
        <v>4</v>
      </c>
      <c r="C12522" t="s">
        <v>10382</v>
      </c>
      <c r="D12522" t="s">
        <v>10381</v>
      </c>
      <c r="E12522">
        <v>2011</v>
      </c>
      <c r="F12522" t="s">
        <v>10380</v>
      </c>
      <c r="G12522" t="s">
        <v>3314</v>
      </c>
      <c r="H12522" s="6" t="str">
        <f>HYPERLINK(I12522)</f>
        <v>https://ieeexplore.ieee.org/abstract/document/5730313/</v>
      </c>
      <c r="I12522" t="s">
        <v>10379</v>
      </c>
      <c r="J12522" t="s">
        <v>10378</v>
      </c>
      <c r="K12522">
        <v>12</v>
      </c>
      <c r="L12522" s="41">
        <v>43545</v>
      </c>
      <c r="U12522">
        <v>4</v>
      </c>
      <c r="V12522" t="s">
        <v>2933</v>
      </c>
      <c r="W12522">
        <v>1</v>
      </c>
      <c r="X12522">
        <v>4</v>
      </c>
      <c r="Y12522">
        <v>8</v>
      </c>
    </row>
    <row r="12523" spans="2:25" x14ac:dyDescent="0.3">
      <c r="B12523">
        <v>2</v>
      </c>
      <c r="C12523" t="s">
        <v>10377</v>
      </c>
      <c r="D12523" t="s">
        <v>10376</v>
      </c>
      <c r="E12523">
        <v>2011</v>
      </c>
      <c r="G12523" t="s">
        <v>3408</v>
      </c>
      <c r="H12523" s="6" t="str">
        <f>HYPERLINK(I12523)</f>
        <v>http://www.diva-portal.org/smash/record.jsf?pid=diva2:418543</v>
      </c>
      <c r="I12523" t="s">
        <v>10375</v>
      </c>
      <c r="J12523" t="s">
        <v>10374</v>
      </c>
      <c r="K12523">
        <v>13</v>
      </c>
      <c r="L12523" s="41">
        <v>43545</v>
      </c>
      <c r="U12523">
        <v>2</v>
      </c>
      <c r="V12523" t="s">
        <v>2955</v>
      </c>
      <c r="W12523">
        <v>0</v>
      </c>
      <c r="X12523">
        <v>6</v>
      </c>
      <c r="Y12523">
        <v>8</v>
      </c>
    </row>
    <row r="12524" spans="2:25" x14ac:dyDescent="0.3">
      <c r="B12524">
        <v>1</v>
      </c>
      <c r="C12524" t="s">
        <v>10373</v>
      </c>
      <c r="D12524" t="s">
        <v>10372</v>
      </c>
      <c r="E12524">
        <v>2009</v>
      </c>
      <c r="F12524" t="s">
        <v>10185</v>
      </c>
      <c r="G12524" t="s">
        <v>3314</v>
      </c>
      <c r="H12524" s="6" t="str">
        <f>HYPERLINK(I12524)</f>
        <v>https://ieeexplore.ieee.org/abstract/document/5345339/</v>
      </c>
      <c r="I12524" t="s">
        <v>10371</v>
      </c>
      <c r="J12524" t="s">
        <v>10370</v>
      </c>
      <c r="K12524">
        <v>14</v>
      </c>
      <c r="L12524" s="41">
        <v>43545</v>
      </c>
      <c r="U12524">
        <v>1</v>
      </c>
      <c r="V12524" t="s">
        <v>3035</v>
      </c>
      <c r="W12524">
        <v>0</v>
      </c>
      <c r="X12524">
        <v>3</v>
      </c>
      <c r="Y12524">
        <v>10</v>
      </c>
    </row>
    <row r="12525" spans="2:25" x14ac:dyDescent="0.3">
      <c r="B12525">
        <v>69</v>
      </c>
      <c r="C12525" t="s">
        <v>251</v>
      </c>
      <c r="D12525" t="s">
        <v>252</v>
      </c>
      <c r="E12525">
        <v>2007</v>
      </c>
      <c r="F12525" t="s">
        <v>4585</v>
      </c>
      <c r="G12525" t="s">
        <v>3314</v>
      </c>
      <c r="H12525" s="6" t="str">
        <f>HYPERLINK(I12525)</f>
        <v>https://ieeexplore.ieee.org/abstract/document/4290178/</v>
      </c>
      <c r="I12525" t="s">
        <v>253</v>
      </c>
      <c r="J12525" t="s">
        <v>4584</v>
      </c>
      <c r="K12525">
        <v>15</v>
      </c>
      <c r="L12525" s="41">
        <v>43545</v>
      </c>
      <c r="U12525">
        <v>69</v>
      </c>
      <c r="V12525" t="s">
        <v>3038</v>
      </c>
      <c r="W12525">
        <v>23</v>
      </c>
      <c r="X12525">
        <v>3</v>
      </c>
      <c r="Y12525">
        <v>12</v>
      </c>
    </row>
    <row r="12526" spans="2:25" x14ac:dyDescent="0.3">
      <c r="B12526">
        <v>80</v>
      </c>
      <c r="C12526" t="s">
        <v>10369</v>
      </c>
      <c r="D12526" t="s">
        <v>10368</v>
      </c>
      <c r="E12526">
        <v>2012</v>
      </c>
      <c r="F12526" t="s">
        <v>3755</v>
      </c>
      <c r="G12526" t="s">
        <v>3314</v>
      </c>
      <c r="H12526" s="6" t="str">
        <f>HYPERLINK(I12526)</f>
        <v>https://ieeexplore.ieee.org/abstract/document/6236177/</v>
      </c>
      <c r="I12526" t="s">
        <v>10367</v>
      </c>
      <c r="J12526" t="s">
        <v>10366</v>
      </c>
      <c r="K12526">
        <v>16</v>
      </c>
      <c r="L12526" s="41">
        <v>43545</v>
      </c>
      <c r="U12526">
        <v>80</v>
      </c>
      <c r="V12526" t="s">
        <v>10365</v>
      </c>
      <c r="W12526">
        <v>20</v>
      </c>
      <c r="X12526">
        <v>4</v>
      </c>
      <c r="Y12526">
        <v>7</v>
      </c>
    </row>
    <row r="12527" spans="2:25" x14ac:dyDescent="0.3">
      <c r="B12527">
        <v>41</v>
      </c>
      <c r="C12527" t="s">
        <v>10364</v>
      </c>
      <c r="D12527" t="s">
        <v>10363</v>
      </c>
      <c r="E12527">
        <v>2014</v>
      </c>
      <c r="F12527" t="s">
        <v>10362</v>
      </c>
      <c r="G12527" t="s">
        <v>3314</v>
      </c>
      <c r="H12527" s="6" t="str">
        <f>HYPERLINK(I12527)</f>
        <v>https://ieeexplore.ieee.org/abstract/document/6814733/</v>
      </c>
      <c r="I12527" t="s">
        <v>10361</v>
      </c>
      <c r="J12527" t="s">
        <v>10360</v>
      </c>
      <c r="K12527">
        <v>17</v>
      </c>
      <c r="L12527" s="41">
        <v>43545</v>
      </c>
      <c r="U12527">
        <v>41</v>
      </c>
      <c r="V12527" t="s">
        <v>10359</v>
      </c>
      <c r="W12527">
        <v>10</v>
      </c>
      <c r="X12527">
        <v>4</v>
      </c>
      <c r="Y12527">
        <v>5</v>
      </c>
    </row>
    <row r="12528" spans="2:25" x14ac:dyDescent="0.3">
      <c r="B12528">
        <v>5</v>
      </c>
      <c r="C12528" t="s">
        <v>10305</v>
      </c>
      <c r="D12528" t="s">
        <v>10358</v>
      </c>
      <c r="E12528">
        <v>2011</v>
      </c>
      <c r="F12528" t="s">
        <v>10357</v>
      </c>
      <c r="G12528" t="s">
        <v>3341</v>
      </c>
      <c r="H12528" s="6" t="str">
        <f>HYPERLINK(I12528)</f>
        <v>https://patents.google.com/patent/US8019496B2/en</v>
      </c>
      <c r="I12528" t="s">
        <v>10356</v>
      </c>
      <c r="J12528" t="s">
        <v>10355</v>
      </c>
      <c r="K12528">
        <v>18</v>
      </c>
      <c r="L12528" s="41">
        <v>43545</v>
      </c>
      <c r="U12528">
        <v>5</v>
      </c>
      <c r="V12528" t="s">
        <v>2967</v>
      </c>
      <c r="W12528">
        <v>3</v>
      </c>
      <c r="X12528">
        <v>2</v>
      </c>
      <c r="Y12528">
        <v>8</v>
      </c>
    </row>
    <row r="12529" spans="2:25" x14ac:dyDescent="0.3">
      <c r="B12529">
        <v>3</v>
      </c>
      <c r="C12529" t="s">
        <v>4590</v>
      </c>
      <c r="D12529" t="s">
        <v>4589</v>
      </c>
      <c r="E12529">
        <v>2015</v>
      </c>
      <c r="F12529" t="s">
        <v>4588</v>
      </c>
      <c r="G12529" t="s">
        <v>3314</v>
      </c>
      <c r="H12529" s="6" t="str">
        <f>HYPERLINK(I12529)</f>
        <v>https://ieeexplore.ieee.org/abstract/document/7385556/</v>
      </c>
      <c r="I12529" t="s">
        <v>4587</v>
      </c>
      <c r="J12529" t="s">
        <v>4586</v>
      </c>
      <c r="K12529">
        <v>19</v>
      </c>
      <c r="L12529" s="41">
        <v>43545</v>
      </c>
      <c r="U12529">
        <v>3</v>
      </c>
      <c r="V12529" t="s">
        <v>2993</v>
      </c>
      <c r="W12529">
        <v>1</v>
      </c>
      <c r="X12529">
        <v>4</v>
      </c>
      <c r="Y12529">
        <v>4</v>
      </c>
    </row>
    <row r="12530" spans="2:25" x14ac:dyDescent="0.3">
      <c r="B12530">
        <v>2</v>
      </c>
      <c r="C12530" t="s">
        <v>10354</v>
      </c>
      <c r="D12530" t="s">
        <v>10353</v>
      </c>
      <c r="E12530">
        <v>2018</v>
      </c>
      <c r="F12530" t="s">
        <v>3755</v>
      </c>
      <c r="G12530" t="s">
        <v>3314</v>
      </c>
      <c r="H12530" s="6" t="str">
        <f>HYPERLINK(I12530)</f>
        <v>https://ieeexplore.ieee.org/abstract/document/8287023/</v>
      </c>
      <c r="I12530" t="s">
        <v>10352</v>
      </c>
      <c r="J12530" t="s">
        <v>10351</v>
      </c>
      <c r="K12530">
        <v>20</v>
      </c>
      <c r="L12530" s="41">
        <v>43545</v>
      </c>
      <c r="U12530">
        <v>2</v>
      </c>
      <c r="V12530" t="s">
        <v>2949</v>
      </c>
      <c r="W12530">
        <v>1</v>
      </c>
      <c r="X12530">
        <v>4</v>
      </c>
      <c r="Y12530">
        <v>1</v>
      </c>
    </row>
    <row r="12531" spans="2:25" x14ac:dyDescent="0.3">
      <c r="B12531">
        <v>1</v>
      </c>
      <c r="C12531" t="s">
        <v>454</v>
      </c>
      <c r="D12531" t="s">
        <v>4593</v>
      </c>
      <c r="E12531">
        <v>2017</v>
      </c>
      <c r="F12531">
        <v>8</v>
      </c>
      <c r="G12531" t="s">
        <v>4315</v>
      </c>
      <c r="H12531" s="6" t="str">
        <f>HYPERLINK(I12531)</f>
        <v>https://mediatum.ub.tum.de/1421310</v>
      </c>
      <c r="I12531" t="s">
        <v>4592</v>
      </c>
      <c r="J12531" t="s">
        <v>4591</v>
      </c>
      <c r="K12531">
        <v>21</v>
      </c>
      <c r="L12531" s="41">
        <v>43545</v>
      </c>
      <c r="U12531">
        <v>1</v>
      </c>
      <c r="V12531" t="s">
        <v>2933</v>
      </c>
      <c r="W12531">
        <v>0</v>
      </c>
      <c r="X12531">
        <v>6</v>
      </c>
      <c r="Y12531">
        <v>2</v>
      </c>
    </row>
    <row r="12532" spans="2:25" x14ac:dyDescent="0.3">
      <c r="B12532">
        <v>1</v>
      </c>
      <c r="C12532" t="s">
        <v>10350</v>
      </c>
      <c r="D12532" t="s">
        <v>10349</v>
      </c>
      <c r="E12532">
        <v>1996</v>
      </c>
      <c r="F12532" t="s">
        <v>10348</v>
      </c>
      <c r="G12532" t="s">
        <v>10347</v>
      </c>
      <c r="H12532" s="6" t="str">
        <f>HYPERLINK(I12532)</f>
        <v>http://dev02.dbpia.co.kr/0/25/94/0259468.pdf?article=193049</v>
      </c>
      <c r="I12532" t="s">
        <v>10346</v>
      </c>
      <c r="J12532" t="s">
        <v>10345</v>
      </c>
      <c r="K12532">
        <v>22</v>
      </c>
      <c r="L12532" s="41">
        <v>43545</v>
      </c>
      <c r="U12532">
        <v>1</v>
      </c>
      <c r="V12532" t="s">
        <v>3158</v>
      </c>
      <c r="W12532">
        <v>0</v>
      </c>
      <c r="X12532">
        <v>3</v>
      </c>
      <c r="Y12532">
        <v>23</v>
      </c>
    </row>
    <row r="12533" spans="2:25" x14ac:dyDescent="0.3">
      <c r="B12533">
        <v>1</v>
      </c>
      <c r="C12533" t="s">
        <v>10344</v>
      </c>
      <c r="D12533" t="s">
        <v>10343</v>
      </c>
      <c r="E12533">
        <v>2016</v>
      </c>
      <c r="F12533" t="s">
        <v>10342</v>
      </c>
      <c r="H12533" s="6" t="str">
        <f>HYPERLINK(I12533)</f>
        <v/>
      </c>
      <c r="J12533" t="s">
        <v>10341</v>
      </c>
      <c r="K12533">
        <v>23</v>
      </c>
      <c r="L12533" s="41">
        <v>43545</v>
      </c>
      <c r="M12533" t="s">
        <v>3655</v>
      </c>
      <c r="U12533">
        <v>1</v>
      </c>
      <c r="V12533" t="s">
        <v>2981</v>
      </c>
      <c r="W12533">
        <v>0</v>
      </c>
      <c r="X12533">
        <v>3</v>
      </c>
      <c r="Y12533">
        <v>3</v>
      </c>
    </row>
    <row r="12534" spans="2:25" x14ac:dyDescent="0.3">
      <c r="B12534">
        <v>2</v>
      </c>
      <c r="C12534" t="s">
        <v>10340</v>
      </c>
      <c r="D12534" t="s">
        <v>10339</v>
      </c>
      <c r="E12534">
        <v>2016</v>
      </c>
      <c r="F12534" t="s">
        <v>10338</v>
      </c>
      <c r="G12534" t="s">
        <v>3328</v>
      </c>
      <c r="H12534" s="6" t="str">
        <f>HYPERLINK(I12534)</f>
        <v>https://link.springer.com/chapter/10.1007/978-3-319-19818-7_15</v>
      </c>
      <c r="I12534" t="s">
        <v>10337</v>
      </c>
      <c r="J12534" t="s">
        <v>10336</v>
      </c>
      <c r="K12534">
        <v>24</v>
      </c>
      <c r="L12534" s="41">
        <v>43545</v>
      </c>
      <c r="U12534">
        <v>2</v>
      </c>
      <c r="V12534" t="s">
        <v>2953</v>
      </c>
      <c r="W12534">
        <v>1</v>
      </c>
      <c r="X12534">
        <v>4</v>
      </c>
      <c r="Y12534">
        <v>3</v>
      </c>
    </row>
    <row r="12535" spans="2:25" x14ac:dyDescent="0.3">
      <c r="B12535">
        <v>1</v>
      </c>
      <c r="C12535" t="s">
        <v>10335</v>
      </c>
      <c r="D12535" t="s">
        <v>10334</v>
      </c>
      <c r="E12535">
        <v>2015</v>
      </c>
      <c r="F12535" t="s">
        <v>10333</v>
      </c>
      <c r="G12535" t="s">
        <v>3314</v>
      </c>
      <c r="H12535" s="6" t="str">
        <f>HYPERLINK(I12535)</f>
        <v>https://ieeexplore.ieee.org/abstract/document/7390784/</v>
      </c>
      <c r="I12535" t="s">
        <v>10332</v>
      </c>
      <c r="J12535" t="s">
        <v>10331</v>
      </c>
      <c r="K12535">
        <v>25</v>
      </c>
      <c r="L12535" s="41">
        <v>43545</v>
      </c>
      <c r="U12535">
        <v>1</v>
      </c>
      <c r="V12535" t="s">
        <v>2955</v>
      </c>
      <c r="W12535">
        <v>1</v>
      </c>
      <c r="X12535">
        <v>2</v>
      </c>
      <c r="Y12535">
        <v>4</v>
      </c>
    </row>
    <row r="12536" spans="2:25" x14ac:dyDescent="0.3">
      <c r="B12536">
        <v>2</v>
      </c>
      <c r="C12536" t="s">
        <v>10330</v>
      </c>
      <c r="D12536" t="s">
        <v>10329</v>
      </c>
      <c r="E12536">
        <v>2012</v>
      </c>
      <c r="F12536" t="s">
        <v>10328</v>
      </c>
      <c r="G12536" t="s">
        <v>4998</v>
      </c>
      <c r="H12536" s="6" t="str">
        <f>HYPERLINK(I12536)</f>
        <v>https://www.jstage.jst.go.jp/article/jmtl/5/1/5_86/_article/-char/ja/</v>
      </c>
      <c r="I12536" t="s">
        <v>10327</v>
      </c>
      <c r="J12536" t="s">
        <v>10326</v>
      </c>
      <c r="K12536">
        <v>26</v>
      </c>
      <c r="L12536" s="41">
        <v>43545</v>
      </c>
      <c r="U12536">
        <v>2</v>
      </c>
      <c r="V12536" t="s">
        <v>2920</v>
      </c>
      <c r="W12536">
        <v>1</v>
      </c>
      <c r="X12536">
        <v>4</v>
      </c>
      <c r="Y12536">
        <v>7</v>
      </c>
    </row>
    <row r="12537" spans="2:25" x14ac:dyDescent="0.3">
      <c r="B12537">
        <v>0</v>
      </c>
      <c r="C12537" t="s">
        <v>10325</v>
      </c>
      <c r="D12537" t="s">
        <v>10324</v>
      </c>
      <c r="E12537">
        <v>2018</v>
      </c>
      <c r="F12537" t="s">
        <v>3755</v>
      </c>
      <c r="G12537" t="s">
        <v>3314</v>
      </c>
      <c r="H12537" s="6" t="str">
        <f>HYPERLINK(I12537)</f>
        <v>https://ieeexplore.ieee.org/abstract/document/8326774/</v>
      </c>
      <c r="I12537" t="s">
        <v>10323</v>
      </c>
      <c r="K12537">
        <v>27</v>
      </c>
      <c r="L12537" s="41">
        <v>43545</v>
      </c>
      <c r="U12537">
        <v>0</v>
      </c>
      <c r="V12537" t="s">
        <v>2923</v>
      </c>
      <c r="W12537">
        <v>0</v>
      </c>
      <c r="X12537">
        <v>4</v>
      </c>
      <c r="Y12537">
        <v>1</v>
      </c>
    </row>
    <row r="12538" spans="2:25" x14ac:dyDescent="0.3">
      <c r="B12538">
        <v>0</v>
      </c>
      <c r="C12538" t="s">
        <v>303</v>
      </c>
      <c r="D12538" t="s">
        <v>304</v>
      </c>
      <c r="E12538">
        <v>2018</v>
      </c>
      <c r="F12538" t="s">
        <v>4535</v>
      </c>
      <c r="G12538" t="s">
        <v>3314</v>
      </c>
      <c r="H12538" s="6" t="str">
        <f>HYPERLINK(I12538)</f>
        <v>https://ieeexplore.ieee.org/abstract/document/8539644/</v>
      </c>
      <c r="I12538" t="s">
        <v>4534</v>
      </c>
      <c r="K12538">
        <v>28</v>
      </c>
      <c r="L12538" s="41">
        <v>43545</v>
      </c>
      <c r="U12538">
        <v>0</v>
      </c>
      <c r="V12538" t="s">
        <v>2923</v>
      </c>
      <c r="W12538">
        <v>0</v>
      </c>
      <c r="X12538">
        <v>5</v>
      </c>
      <c r="Y12538">
        <v>1</v>
      </c>
    </row>
    <row r="12539" spans="2:25" x14ac:dyDescent="0.3">
      <c r="B12539">
        <v>0</v>
      </c>
      <c r="C12539" t="s">
        <v>10322</v>
      </c>
      <c r="D12539" t="s">
        <v>10321</v>
      </c>
      <c r="E12539">
        <v>2011</v>
      </c>
      <c r="F12539" t="s">
        <v>10320</v>
      </c>
      <c r="G12539" t="s">
        <v>3328</v>
      </c>
      <c r="H12539" s="6" t="str">
        <f>HYPERLINK(I12539)</f>
        <v>https://idp.springer.com/authorize/casa?redirect_uri=https://link.springer.com/article/10.1365/s38311-011-0087-3&amp;casa_token=Oe1idWfb5goAAAAA:gks5fg83wCLbKRb_GfRukXRaOfOyiVTT9z8RtC8ubDrqV8KPDFyi1vh5BQFZUgVKt0Kh5Q1cIjRSPpjYHQ</v>
      </c>
      <c r="I12539" t="s">
        <v>10319</v>
      </c>
      <c r="K12539">
        <v>29</v>
      </c>
      <c r="L12539" s="41">
        <v>43545</v>
      </c>
      <c r="M12539" t="s">
        <v>3325</v>
      </c>
      <c r="U12539">
        <v>0</v>
      </c>
      <c r="V12539" t="s">
        <v>2923</v>
      </c>
      <c r="W12539">
        <v>0</v>
      </c>
      <c r="X12539">
        <v>3</v>
      </c>
      <c r="Y12539">
        <v>8</v>
      </c>
    </row>
    <row r="12540" spans="2:25" x14ac:dyDescent="0.3">
      <c r="B12540">
        <v>0</v>
      </c>
      <c r="C12540" t="s">
        <v>10318</v>
      </c>
      <c r="D12540" t="s">
        <v>10317</v>
      </c>
      <c r="E12540">
        <v>2016</v>
      </c>
      <c r="G12540" t="s">
        <v>3408</v>
      </c>
      <c r="H12540" s="6" t="str">
        <f>HYPERLINK(I12540)</f>
        <v>http://www.diva-portal.org/smash/get/diva2:953274/FULLTEXT01.pdf</v>
      </c>
      <c r="I12540" t="s">
        <v>10316</v>
      </c>
      <c r="K12540">
        <v>30</v>
      </c>
      <c r="L12540" s="41">
        <v>43545</v>
      </c>
      <c r="M12540" t="s">
        <v>3356</v>
      </c>
      <c r="U12540">
        <v>0</v>
      </c>
      <c r="V12540" t="s">
        <v>2923</v>
      </c>
      <c r="W12540">
        <v>0</v>
      </c>
      <c r="X12540">
        <v>1</v>
      </c>
      <c r="Y12540">
        <v>3</v>
      </c>
    </row>
    <row r="12541" spans="2:25" x14ac:dyDescent="0.3">
      <c r="B12541">
        <v>0</v>
      </c>
      <c r="C12541" t="s">
        <v>10315</v>
      </c>
      <c r="D12541" t="s">
        <v>10314</v>
      </c>
      <c r="E12541">
        <v>2017</v>
      </c>
      <c r="F12541" t="s">
        <v>10313</v>
      </c>
      <c r="G12541" t="s">
        <v>3328</v>
      </c>
      <c r="H12541" s="6" t="str">
        <f>HYPERLINK(I12541)</f>
        <v>https://link.springer.com/chapter/10.1007/978-3-319-46331-5_7</v>
      </c>
      <c r="I12541" t="s">
        <v>10312</v>
      </c>
      <c r="K12541">
        <v>31</v>
      </c>
      <c r="L12541" s="41">
        <v>43545</v>
      </c>
      <c r="U12541">
        <v>0</v>
      </c>
      <c r="V12541" t="s">
        <v>2923</v>
      </c>
      <c r="W12541">
        <v>0</v>
      </c>
      <c r="X12541">
        <v>3</v>
      </c>
      <c r="Y12541">
        <v>2</v>
      </c>
    </row>
    <row r="12542" spans="2:25" x14ac:dyDescent="0.3">
      <c r="B12542">
        <v>0</v>
      </c>
      <c r="C12542" t="s">
        <v>586</v>
      </c>
      <c r="D12542" t="s">
        <v>587</v>
      </c>
      <c r="E12542">
        <v>2015</v>
      </c>
      <c r="F12542" t="s">
        <v>10311</v>
      </c>
      <c r="G12542" t="s">
        <v>4315</v>
      </c>
      <c r="H12542" s="6" t="str">
        <f>HYPERLINK(I12542)</f>
        <v>https://mediatum.ub.tum.de/1290880</v>
      </c>
      <c r="I12542" t="s">
        <v>588</v>
      </c>
      <c r="K12542">
        <v>32</v>
      </c>
      <c r="L12542" s="41">
        <v>43545</v>
      </c>
      <c r="U12542">
        <v>0</v>
      </c>
      <c r="V12542" t="s">
        <v>2923</v>
      </c>
      <c r="W12542">
        <v>0</v>
      </c>
      <c r="X12542">
        <v>3</v>
      </c>
      <c r="Y12542">
        <v>4</v>
      </c>
    </row>
    <row r="12543" spans="2:25" x14ac:dyDescent="0.3">
      <c r="B12543">
        <v>0</v>
      </c>
      <c r="C12543" t="s">
        <v>454</v>
      </c>
      <c r="D12543" t="s">
        <v>455</v>
      </c>
      <c r="F12543" t="s">
        <v>3369</v>
      </c>
      <c r="H12543" s="6" t="e">
        <f>HYPERLINK(I12543)</f>
        <v>#VALUE!</v>
      </c>
      <c r="I12543" t="s">
        <v>4575</v>
      </c>
      <c r="K12543">
        <v>33</v>
      </c>
      <c r="L12543" s="41">
        <v>43545</v>
      </c>
      <c r="M12543" t="s">
        <v>3356</v>
      </c>
      <c r="U12543">
        <v>0</v>
      </c>
      <c r="V12543" t="s">
        <v>2923</v>
      </c>
      <c r="W12543">
        <v>0</v>
      </c>
      <c r="X12543">
        <v>6</v>
      </c>
    </row>
    <row r="12544" spans="2:25" x14ac:dyDescent="0.3">
      <c r="B12544">
        <v>5</v>
      </c>
      <c r="C12544" t="s">
        <v>10310</v>
      </c>
      <c r="D12544" t="s">
        <v>10309</v>
      </c>
      <c r="E12544">
        <v>2002</v>
      </c>
      <c r="F12544" t="s">
        <v>10308</v>
      </c>
      <c r="G12544" t="s">
        <v>3314</v>
      </c>
      <c r="H12544" s="6" t="str">
        <f>HYPERLINK(I12544)</f>
        <v>https://ieeexplore.ieee.org/abstract/document/1188014/</v>
      </c>
      <c r="I12544" t="s">
        <v>10307</v>
      </c>
      <c r="J12544" t="s">
        <v>10306</v>
      </c>
      <c r="K12544">
        <v>34</v>
      </c>
      <c r="L12544" s="41">
        <v>43545</v>
      </c>
      <c r="U12544">
        <v>5</v>
      </c>
      <c r="V12544" t="s">
        <v>2920</v>
      </c>
      <c r="W12544">
        <v>1</v>
      </c>
      <c r="X12544">
        <v>4</v>
      </c>
      <c r="Y12544">
        <v>17</v>
      </c>
    </row>
    <row r="12545" spans="2:25" x14ac:dyDescent="0.3">
      <c r="B12545">
        <v>0</v>
      </c>
      <c r="C12545" t="s">
        <v>10305</v>
      </c>
      <c r="D12545" t="s">
        <v>10304</v>
      </c>
      <c r="E12545">
        <v>2008</v>
      </c>
      <c r="F12545" t="s">
        <v>10303</v>
      </c>
      <c r="G12545" t="s">
        <v>3341</v>
      </c>
      <c r="H12545" s="6" t="str">
        <f>HYPERLINK(I12545)</f>
        <v>https://patents.google.com/patent/US20080306641A1/en</v>
      </c>
      <c r="I12545" t="s">
        <v>10302</v>
      </c>
      <c r="K12545">
        <v>35</v>
      </c>
      <c r="L12545" s="41">
        <v>43545</v>
      </c>
      <c r="U12545">
        <v>0</v>
      </c>
      <c r="V12545" t="s">
        <v>2923</v>
      </c>
      <c r="W12545">
        <v>0</v>
      </c>
      <c r="X12545">
        <v>2</v>
      </c>
      <c r="Y12545">
        <v>11</v>
      </c>
    </row>
    <row r="12546" spans="2:25" x14ac:dyDescent="0.3">
      <c r="B12546">
        <v>0</v>
      </c>
      <c r="C12546" t="s">
        <v>4545</v>
      </c>
      <c r="D12546" t="s">
        <v>10301</v>
      </c>
      <c r="H12546" s="6" t="str">
        <f>HYPERLINK(I12546)</f>
        <v/>
      </c>
      <c r="K12546">
        <v>36</v>
      </c>
      <c r="L12546" s="41">
        <v>43545</v>
      </c>
      <c r="M12546" t="s">
        <v>3655</v>
      </c>
      <c r="U12546">
        <v>0</v>
      </c>
      <c r="V12546" t="s">
        <v>2923</v>
      </c>
      <c r="W12546">
        <v>0</v>
      </c>
      <c r="X12546">
        <v>3</v>
      </c>
    </row>
    <row r="12547" spans="2:25" x14ac:dyDescent="0.3">
      <c r="B12547">
        <v>0</v>
      </c>
      <c r="C12547" t="s">
        <v>10300</v>
      </c>
      <c r="D12547" t="s">
        <v>10299</v>
      </c>
      <c r="E12547">
        <v>2011</v>
      </c>
      <c r="F12547" t="s">
        <v>5337</v>
      </c>
      <c r="G12547" t="s">
        <v>3328</v>
      </c>
      <c r="H12547" s="6" t="str">
        <f>HYPERLINK(I12547)</f>
        <v>https://link.springer.com/article/10.1365/s38314-011-0057-y</v>
      </c>
      <c r="I12547" t="s">
        <v>10298</v>
      </c>
      <c r="K12547">
        <v>37</v>
      </c>
      <c r="L12547" s="41">
        <v>43545</v>
      </c>
      <c r="U12547">
        <v>0</v>
      </c>
      <c r="V12547" t="s">
        <v>2923</v>
      </c>
      <c r="W12547">
        <v>0</v>
      </c>
      <c r="X12547">
        <v>1</v>
      </c>
      <c r="Y12547">
        <v>8</v>
      </c>
    </row>
    <row r="12548" spans="2:25" x14ac:dyDescent="0.3">
      <c r="B12548">
        <v>0</v>
      </c>
      <c r="C12548" t="s">
        <v>10297</v>
      </c>
      <c r="D12548" t="s">
        <v>10296</v>
      </c>
      <c r="E12548">
        <v>2018</v>
      </c>
      <c r="F12548" t="s">
        <v>10295</v>
      </c>
      <c r="G12548" t="s">
        <v>3314</v>
      </c>
      <c r="H12548" s="6" t="str">
        <f>HYPERLINK(I12548)</f>
        <v>https://ieeexplore.ieee.org/abstract/document/8417888/</v>
      </c>
      <c r="I12548" t="s">
        <v>10294</v>
      </c>
      <c r="K12548">
        <v>38</v>
      </c>
      <c r="L12548" s="41">
        <v>43545</v>
      </c>
      <c r="U12548">
        <v>0</v>
      </c>
      <c r="V12548" t="s">
        <v>2923</v>
      </c>
      <c r="W12548">
        <v>0</v>
      </c>
      <c r="X12548">
        <v>4</v>
      </c>
      <c r="Y12548">
        <v>1</v>
      </c>
    </row>
    <row r="12549" spans="2:25" x14ac:dyDescent="0.3">
      <c r="B12549">
        <v>4</v>
      </c>
      <c r="C12549" t="s">
        <v>10293</v>
      </c>
      <c r="D12549" t="s">
        <v>10292</v>
      </c>
      <c r="E12549">
        <v>2014</v>
      </c>
      <c r="F12549" t="s">
        <v>10291</v>
      </c>
      <c r="G12549" t="s">
        <v>10290</v>
      </c>
      <c r="H12549" s="6" t="str">
        <f>HYPERLINK(I12549)</f>
        <v>https://orbilu.uni.lu/bitstream/10993/16401/1/proceedings_fg_ivc_2014.pdf#page=38</v>
      </c>
      <c r="I12549" t="s">
        <v>10289</v>
      </c>
      <c r="J12549" t="s">
        <v>10288</v>
      </c>
      <c r="K12549">
        <v>39</v>
      </c>
      <c r="L12549" s="41">
        <v>43545</v>
      </c>
      <c r="M12549" t="s">
        <v>3356</v>
      </c>
      <c r="U12549">
        <v>4</v>
      </c>
      <c r="V12549" t="s">
        <v>2928</v>
      </c>
      <c r="W12549">
        <v>1</v>
      </c>
      <c r="X12549">
        <v>3</v>
      </c>
      <c r="Y12549">
        <v>5</v>
      </c>
    </row>
    <row r="12550" spans="2:25" x14ac:dyDescent="0.3">
      <c r="B12550">
        <v>7</v>
      </c>
      <c r="C12550" t="s">
        <v>10287</v>
      </c>
      <c r="D12550" t="s">
        <v>10286</v>
      </c>
      <c r="E12550">
        <v>2017</v>
      </c>
      <c r="F12550" t="s">
        <v>6514</v>
      </c>
      <c r="G12550" t="s">
        <v>3347</v>
      </c>
      <c r="H12550" s="6" t="str">
        <f>HYPERLINK(I12550)</f>
        <v>https://www.sciencedirect.com/science/article/pii/S1369847816306635</v>
      </c>
      <c r="I12550" t="s">
        <v>10285</v>
      </c>
      <c r="J12550" t="s">
        <v>10284</v>
      </c>
      <c r="K12550">
        <v>40</v>
      </c>
      <c r="L12550" s="41">
        <v>43545</v>
      </c>
      <c r="U12550">
        <v>7</v>
      </c>
      <c r="V12550" t="s">
        <v>3021</v>
      </c>
      <c r="W12550">
        <v>2</v>
      </c>
      <c r="X12550">
        <v>4</v>
      </c>
      <c r="Y12550">
        <v>2</v>
      </c>
    </row>
    <row r="12551" spans="2:25" x14ac:dyDescent="0.3">
      <c r="B12551">
        <v>0</v>
      </c>
      <c r="C12551" t="s">
        <v>10283</v>
      </c>
      <c r="D12551" t="s">
        <v>10282</v>
      </c>
      <c r="E12551">
        <v>2018</v>
      </c>
      <c r="F12551" t="s">
        <v>3755</v>
      </c>
      <c r="G12551" t="s">
        <v>3314</v>
      </c>
      <c r="H12551" s="6" t="str">
        <f>HYPERLINK(I12551)</f>
        <v>https://ieeexplore.ieee.org/abstract/document/8581701/</v>
      </c>
      <c r="I12551" t="s">
        <v>10281</v>
      </c>
      <c r="K12551">
        <v>41</v>
      </c>
      <c r="L12551" s="41">
        <v>43545</v>
      </c>
      <c r="M12551" t="s">
        <v>3655</v>
      </c>
      <c r="U12551">
        <v>0</v>
      </c>
      <c r="V12551" t="s">
        <v>2923</v>
      </c>
      <c r="W12551">
        <v>0</v>
      </c>
      <c r="X12551">
        <v>4</v>
      </c>
      <c r="Y12551">
        <v>1</v>
      </c>
    </row>
    <row r="12552" spans="2:25" x14ac:dyDescent="0.3">
      <c r="B12552">
        <v>0</v>
      </c>
      <c r="C12552" t="s">
        <v>10280</v>
      </c>
      <c r="D12552" t="s">
        <v>10279</v>
      </c>
      <c r="E12552">
        <v>2005</v>
      </c>
      <c r="F12552" t="s">
        <v>4966</v>
      </c>
      <c r="G12552" t="s">
        <v>3341</v>
      </c>
      <c r="H12552" s="6" t="str">
        <f>HYPERLINK(I12552)</f>
        <v>https://patents.google.com/patent/US20050073430A1/en</v>
      </c>
      <c r="I12552" t="s">
        <v>10278</v>
      </c>
      <c r="K12552">
        <v>42</v>
      </c>
      <c r="L12552" s="41">
        <v>43545</v>
      </c>
      <c r="U12552">
        <v>0</v>
      </c>
      <c r="V12552" t="s">
        <v>2923</v>
      </c>
      <c r="W12552">
        <v>0</v>
      </c>
      <c r="X12552">
        <v>5</v>
      </c>
      <c r="Y12552">
        <v>14</v>
      </c>
    </row>
    <row r="12553" spans="2:25" x14ac:dyDescent="0.3">
      <c r="B12553">
        <v>2</v>
      </c>
      <c r="C12553" t="s">
        <v>4555</v>
      </c>
      <c r="D12553" t="s">
        <v>4554</v>
      </c>
      <c r="E12553">
        <v>2015</v>
      </c>
      <c r="F12553" t="s">
        <v>4553</v>
      </c>
      <c r="G12553" t="s">
        <v>3602</v>
      </c>
      <c r="H12553" s="6" t="str">
        <f>HYPERLINK(I12553)</f>
        <v>https://search.ieice.org/bin/summary.php?id=e98-a_1_267</v>
      </c>
      <c r="I12553" t="s">
        <v>4552</v>
      </c>
      <c r="J12553" t="s">
        <v>4551</v>
      </c>
      <c r="K12553">
        <v>43</v>
      </c>
      <c r="L12553" s="41">
        <v>43545</v>
      </c>
      <c r="U12553">
        <v>2</v>
      </c>
      <c r="V12553" t="s">
        <v>2933</v>
      </c>
      <c r="W12553">
        <v>1</v>
      </c>
      <c r="X12553">
        <v>3</v>
      </c>
      <c r="Y12553">
        <v>4</v>
      </c>
    </row>
    <row r="12554" spans="2:25" x14ac:dyDescent="0.3">
      <c r="B12554">
        <v>3</v>
      </c>
      <c r="C12554" t="s">
        <v>10277</v>
      </c>
      <c r="D12554" t="s">
        <v>10276</v>
      </c>
      <c r="E12554">
        <v>2011</v>
      </c>
      <c r="G12554" t="s">
        <v>3408</v>
      </c>
      <c r="H12554" s="6" t="str">
        <f>HYPERLINK(I12554)</f>
        <v>http://www.diva-portal.org/smash/record.jsf?pid=diva2:567028</v>
      </c>
      <c r="I12554" t="s">
        <v>10275</v>
      </c>
      <c r="J12554" t="s">
        <v>10274</v>
      </c>
      <c r="K12554">
        <v>44</v>
      </c>
      <c r="L12554" s="41">
        <v>43545</v>
      </c>
      <c r="U12554">
        <v>3</v>
      </c>
      <c r="V12554" t="s">
        <v>2932</v>
      </c>
      <c r="W12554">
        <v>3</v>
      </c>
      <c r="X12554">
        <v>1</v>
      </c>
      <c r="Y12554">
        <v>8</v>
      </c>
    </row>
    <row r="12555" spans="2:25" x14ac:dyDescent="0.3">
      <c r="B12555">
        <v>2</v>
      </c>
      <c r="C12555" t="s">
        <v>286</v>
      </c>
      <c r="D12555" t="s">
        <v>287</v>
      </c>
      <c r="E12555">
        <v>2017</v>
      </c>
      <c r="F12555" t="s">
        <v>3375</v>
      </c>
      <c r="G12555" t="s">
        <v>3369</v>
      </c>
      <c r="H12555" s="6" t="str">
        <f>HYPERLINK(I12555)</f>
        <v>https://www.researchgate.net/profile/Christopher_Cabrall/publication/313869304_A_Survey_of_Human_Machine_Interfaces_in_Automated_Driving/links/58ac3d0da6fdcc0e079e40c3/A-Survey-of-Human-Machine-Interfaces-in-Automated-Driving.pdf</v>
      </c>
      <c r="I12555" t="s">
        <v>3374</v>
      </c>
      <c r="J12555" t="s">
        <v>3373</v>
      </c>
      <c r="K12555">
        <v>45</v>
      </c>
      <c r="L12555" s="41">
        <v>43545</v>
      </c>
      <c r="M12555" t="s">
        <v>3356</v>
      </c>
      <c r="U12555">
        <v>2</v>
      </c>
      <c r="V12555" t="s">
        <v>2931</v>
      </c>
      <c r="W12555">
        <v>1</v>
      </c>
      <c r="X12555">
        <v>4</v>
      </c>
      <c r="Y12555">
        <v>2</v>
      </c>
    </row>
    <row r="12556" spans="2:25" x14ac:dyDescent="0.3">
      <c r="B12556">
        <v>1</v>
      </c>
      <c r="C12556" t="s">
        <v>10273</v>
      </c>
      <c r="D12556" t="s">
        <v>10272</v>
      </c>
      <c r="E12556">
        <v>2016</v>
      </c>
      <c r="F12556" t="s">
        <v>10271</v>
      </c>
      <c r="G12556" t="s">
        <v>3314</v>
      </c>
      <c r="H12556" s="6" t="str">
        <f>HYPERLINK(I12556)</f>
        <v>https://ieeexplore.ieee.org/abstract/document/7474034/</v>
      </c>
      <c r="I12556" t="s">
        <v>10270</v>
      </c>
      <c r="J12556" t="s">
        <v>10269</v>
      </c>
      <c r="K12556">
        <v>46</v>
      </c>
      <c r="L12556" s="41">
        <v>43545</v>
      </c>
      <c r="U12556">
        <v>1</v>
      </c>
      <c r="V12556" t="s">
        <v>2981</v>
      </c>
      <c r="W12556">
        <v>1</v>
      </c>
      <c r="X12556">
        <v>1</v>
      </c>
      <c r="Y12556">
        <v>3</v>
      </c>
    </row>
    <row r="12557" spans="2:25" x14ac:dyDescent="0.3">
      <c r="B12557">
        <v>2</v>
      </c>
      <c r="C12557" t="s">
        <v>10268</v>
      </c>
      <c r="D12557" t="s">
        <v>10267</v>
      </c>
      <c r="E12557">
        <v>2013</v>
      </c>
      <c r="G12557" t="s">
        <v>4116</v>
      </c>
      <c r="H12557" s="6" t="str">
        <f>HYPERLINK(I12557)</f>
        <v>https://digital-library.theiet.org/content/conferences/10.1049/ic.2013.0332</v>
      </c>
      <c r="I12557" t="s">
        <v>10266</v>
      </c>
      <c r="J12557" t="s">
        <v>10265</v>
      </c>
      <c r="K12557">
        <v>47</v>
      </c>
      <c r="L12557" s="41">
        <v>43545</v>
      </c>
      <c r="U12557">
        <v>2</v>
      </c>
      <c r="V12557" t="s">
        <v>2981</v>
      </c>
      <c r="W12557">
        <v>1</v>
      </c>
      <c r="X12557">
        <v>2</v>
      </c>
      <c r="Y12557">
        <v>6</v>
      </c>
    </row>
    <row r="12558" spans="2:25" x14ac:dyDescent="0.3">
      <c r="B12558">
        <v>1</v>
      </c>
      <c r="C12558" t="s">
        <v>10264</v>
      </c>
      <c r="D12558" t="s">
        <v>10263</v>
      </c>
      <c r="E12558">
        <v>2012</v>
      </c>
      <c r="F12558" t="s">
        <v>9780</v>
      </c>
      <c r="G12558" t="s">
        <v>3314</v>
      </c>
      <c r="H12558" s="6" t="str">
        <f>HYPERLINK(I12558)</f>
        <v>https://ieeexplore.ieee.org/abstract/document/6294322/</v>
      </c>
      <c r="I12558" t="s">
        <v>10262</v>
      </c>
      <c r="J12558" t="s">
        <v>10261</v>
      </c>
      <c r="K12558">
        <v>48</v>
      </c>
      <c r="L12558" s="41">
        <v>43545</v>
      </c>
      <c r="U12558">
        <v>1</v>
      </c>
      <c r="V12558" t="s">
        <v>2921</v>
      </c>
      <c r="W12558">
        <v>0</v>
      </c>
      <c r="X12558">
        <v>4</v>
      </c>
      <c r="Y12558">
        <v>7</v>
      </c>
    </row>
    <row r="12559" spans="2:25" x14ac:dyDescent="0.3">
      <c r="B12559">
        <v>3</v>
      </c>
      <c r="C12559" t="s">
        <v>10260</v>
      </c>
      <c r="D12559" t="s">
        <v>10259</v>
      </c>
      <c r="E12559">
        <v>2013</v>
      </c>
      <c r="F12559" t="s">
        <v>10258</v>
      </c>
      <c r="G12559" t="s">
        <v>3314</v>
      </c>
      <c r="H12559" s="6" t="str">
        <f>HYPERLINK(I12559)</f>
        <v>https://ieeexplore.ieee.org/abstract/document/6846683/</v>
      </c>
      <c r="I12559" t="s">
        <v>10257</v>
      </c>
      <c r="J12559" t="s">
        <v>10256</v>
      </c>
      <c r="K12559">
        <v>49</v>
      </c>
      <c r="L12559" s="41">
        <v>43545</v>
      </c>
      <c r="U12559">
        <v>3</v>
      </c>
      <c r="V12559" t="s">
        <v>2933</v>
      </c>
      <c r="W12559">
        <v>1</v>
      </c>
      <c r="X12559">
        <v>3</v>
      </c>
      <c r="Y12559">
        <v>6</v>
      </c>
    </row>
    <row r="12560" spans="2:25" x14ac:dyDescent="0.3">
      <c r="B12560">
        <v>0</v>
      </c>
      <c r="C12560" t="s">
        <v>10255</v>
      </c>
      <c r="D12560" t="s">
        <v>10254</v>
      </c>
      <c r="E12560">
        <v>2017</v>
      </c>
      <c r="F12560" t="s">
        <v>4420</v>
      </c>
      <c r="G12560" t="s">
        <v>3378</v>
      </c>
      <c r="H12560" s="6" t="str">
        <f>HYPERLINK(I12560)</f>
        <v>https://dl.acm.org/citation.cfm?id=3131733</v>
      </c>
      <c r="I12560" t="s">
        <v>10253</v>
      </c>
      <c r="K12560">
        <v>50</v>
      </c>
      <c r="L12560" s="41">
        <v>43545</v>
      </c>
      <c r="U12560">
        <v>0</v>
      </c>
      <c r="V12560" t="s">
        <v>2923</v>
      </c>
      <c r="W12560">
        <v>0</v>
      </c>
      <c r="X12560">
        <v>4</v>
      </c>
      <c r="Y12560">
        <v>2</v>
      </c>
    </row>
    <row r="12561" spans="2:25" x14ac:dyDescent="0.3">
      <c r="B12561">
        <v>133</v>
      </c>
      <c r="C12561" t="s">
        <v>4550</v>
      </c>
      <c r="D12561" t="s">
        <v>4549</v>
      </c>
      <c r="E12561">
        <v>2010</v>
      </c>
      <c r="F12561" t="s">
        <v>4548</v>
      </c>
      <c r="G12561" t="s">
        <v>3802</v>
      </c>
      <c r="H12561" s="6" t="str">
        <f>HYPERLINK(I12561)</f>
        <v>https://www.tandfonline.com/doi/abs/10.1080/00423110903365910</v>
      </c>
      <c r="I12561" t="s">
        <v>4547</v>
      </c>
      <c r="J12561" t="s">
        <v>4546</v>
      </c>
      <c r="K12561">
        <v>51</v>
      </c>
      <c r="L12561" s="41">
        <v>43545</v>
      </c>
      <c r="U12561">
        <v>133</v>
      </c>
      <c r="V12561" t="s">
        <v>2963</v>
      </c>
      <c r="W12561">
        <v>67</v>
      </c>
      <c r="X12561">
        <v>2</v>
      </c>
      <c r="Y12561">
        <v>9</v>
      </c>
    </row>
    <row r="12562" spans="2:25" x14ac:dyDescent="0.3">
      <c r="B12562">
        <v>55</v>
      </c>
      <c r="C12562" t="s">
        <v>10252</v>
      </c>
      <c r="D12562" t="s">
        <v>10251</v>
      </c>
      <c r="E12562">
        <v>2014</v>
      </c>
      <c r="F12562" t="s">
        <v>10077</v>
      </c>
      <c r="G12562" t="s">
        <v>3314</v>
      </c>
      <c r="H12562" s="6" t="str">
        <f>HYPERLINK(I12562)</f>
        <v>https://ieeexplore.ieee.org/abstract/document/6856600/</v>
      </c>
      <c r="I12562" t="s">
        <v>10250</v>
      </c>
      <c r="J12562" t="s">
        <v>10249</v>
      </c>
      <c r="K12562">
        <v>52</v>
      </c>
      <c r="L12562" s="41">
        <v>43545</v>
      </c>
      <c r="U12562">
        <v>55</v>
      </c>
      <c r="V12562" t="s">
        <v>3049</v>
      </c>
      <c r="W12562">
        <v>14</v>
      </c>
      <c r="X12562">
        <v>4</v>
      </c>
      <c r="Y12562">
        <v>5</v>
      </c>
    </row>
    <row r="12563" spans="2:25" x14ac:dyDescent="0.3">
      <c r="B12563">
        <v>0</v>
      </c>
      <c r="C12563" t="s">
        <v>10248</v>
      </c>
      <c r="D12563" t="s">
        <v>10247</v>
      </c>
      <c r="E12563">
        <v>2015</v>
      </c>
      <c r="F12563" t="s">
        <v>3459</v>
      </c>
      <c r="G12563" t="s">
        <v>3328</v>
      </c>
      <c r="H12563" s="6" t="str">
        <f>HYPERLINK(I12563)</f>
        <v>https://link.springer.com/chapter/10.1007/978-3-319-27293-1_13</v>
      </c>
      <c r="I12563" t="s">
        <v>10246</v>
      </c>
      <c r="K12563">
        <v>53</v>
      </c>
      <c r="L12563" s="41">
        <v>43545</v>
      </c>
      <c r="U12563">
        <v>0</v>
      </c>
      <c r="V12563" t="s">
        <v>2923</v>
      </c>
      <c r="W12563">
        <v>0</v>
      </c>
      <c r="X12563">
        <v>5</v>
      </c>
      <c r="Y12563">
        <v>4</v>
      </c>
    </row>
    <row r="12564" spans="2:25" x14ac:dyDescent="0.3">
      <c r="B12564">
        <v>0</v>
      </c>
      <c r="C12564" t="s">
        <v>810</v>
      </c>
      <c r="D12564" t="s">
        <v>811</v>
      </c>
      <c r="E12564">
        <v>2018</v>
      </c>
      <c r="F12564" t="s">
        <v>4407</v>
      </c>
      <c r="G12564" t="s">
        <v>3880</v>
      </c>
      <c r="H12564" s="6" t="str">
        <f>HYPERLINK(I12564)</f>
        <v>https://www.mdpi.com/2079-9292/7/10/228</v>
      </c>
      <c r="I12564" t="s">
        <v>816</v>
      </c>
      <c r="K12564">
        <v>54</v>
      </c>
      <c r="L12564" s="41">
        <v>43545</v>
      </c>
      <c r="U12564">
        <v>0</v>
      </c>
      <c r="V12564" t="s">
        <v>2923</v>
      </c>
      <c r="W12564">
        <v>0</v>
      </c>
      <c r="X12564">
        <v>6</v>
      </c>
      <c r="Y12564">
        <v>1</v>
      </c>
    </row>
    <row r="12565" spans="2:25" x14ac:dyDescent="0.3">
      <c r="B12565">
        <v>3</v>
      </c>
      <c r="C12565" t="s">
        <v>10245</v>
      </c>
      <c r="D12565" t="s">
        <v>10244</v>
      </c>
      <c r="E12565">
        <v>2012</v>
      </c>
      <c r="F12565" t="s">
        <v>3490</v>
      </c>
      <c r="G12565" t="s">
        <v>3462</v>
      </c>
      <c r="H12565" s="6" t="str">
        <f>HYPERLINK(I12565)</f>
        <v>http://citeseerx.ist.psu.edu/viewdoc/download?doi=10.1.1.587.9215&amp;rep=rep1&amp;type=pdf#page=169</v>
      </c>
      <c r="I12565" t="s">
        <v>10243</v>
      </c>
      <c r="J12565" t="s">
        <v>10242</v>
      </c>
      <c r="K12565">
        <v>55</v>
      </c>
      <c r="L12565" s="41">
        <v>43545</v>
      </c>
      <c r="M12565" t="s">
        <v>3356</v>
      </c>
      <c r="U12565">
        <v>3</v>
      </c>
      <c r="V12565" t="s">
        <v>2943</v>
      </c>
      <c r="W12565">
        <v>1</v>
      </c>
      <c r="X12565">
        <v>3</v>
      </c>
      <c r="Y12565">
        <v>7</v>
      </c>
    </row>
    <row r="12566" spans="2:25" x14ac:dyDescent="0.3">
      <c r="B12566">
        <v>0</v>
      </c>
      <c r="C12566" t="s">
        <v>10241</v>
      </c>
      <c r="D12566" t="s">
        <v>9926</v>
      </c>
      <c r="E12566">
        <v>2011</v>
      </c>
      <c r="G12566" t="s">
        <v>9795</v>
      </c>
      <c r="H12566" s="6" t="str">
        <f>HYPERLINK(I12566)</f>
        <v>http://www.haveit-eu.org/LH2Uploads/ItemsContent/24/HAVEit_212154_D43.1_Public.pdf</v>
      </c>
      <c r="I12566" t="s">
        <v>10240</v>
      </c>
      <c r="K12566">
        <v>56</v>
      </c>
      <c r="L12566" s="41">
        <v>43545</v>
      </c>
      <c r="M12566" t="s">
        <v>3356</v>
      </c>
      <c r="U12566">
        <v>0</v>
      </c>
      <c r="V12566" t="s">
        <v>2923</v>
      </c>
      <c r="W12566">
        <v>0</v>
      </c>
      <c r="X12566">
        <v>4</v>
      </c>
      <c r="Y12566">
        <v>8</v>
      </c>
    </row>
    <row r="12567" spans="2:25" x14ac:dyDescent="0.3">
      <c r="B12567">
        <v>17</v>
      </c>
      <c r="C12567" t="s">
        <v>10239</v>
      </c>
      <c r="D12567" t="s">
        <v>10238</v>
      </c>
      <c r="E12567">
        <v>2014</v>
      </c>
      <c r="F12567" t="s">
        <v>10237</v>
      </c>
      <c r="G12567" t="s">
        <v>3314</v>
      </c>
      <c r="H12567" s="6" t="str">
        <f>HYPERLINK(I12567)</f>
        <v>https://ieeexplore.ieee.org/abstract/document/6957676/</v>
      </c>
      <c r="I12567" t="s">
        <v>10236</v>
      </c>
      <c r="J12567" t="s">
        <v>10235</v>
      </c>
      <c r="K12567">
        <v>57</v>
      </c>
      <c r="L12567" s="41">
        <v>43545</v>
      </c>
      <c r="U12567">
        <v>17</v>
      </c>
      <c r="V12567" t="s">
        <v>3143</v>
      </c>
      <c r="W12567">
        <v>3</v>
      </c>
      <c r="X12567">
        <v>6</v>
      </c>
      <c r="Y12567">
        <v>5</v>
      </c>
    </row>
    <row r="12568" spans="2:25" x14ac:dyDescent="0.3">
      <c r="B12568">
        <v>54</v>
      </c>
      <c r="C12568" t="s">
        <v>10234</v>
      </c>
      <c r="D12568" t="s">
        <v>10233</v>
      </c>
      <c r="E12568">
        <v>2010</v>
      </c>
      <c r="F12568" t="s">
        <v>10232</v>
      </c>
      <c r="G12568" t="s">
        <v>3347</v>
      </c>
      <c r="H12568" s="6" t="str">
        <f>HYPERLINK(I12568)</f>
        <v>https://www.sciencedirect.com/science/article/pii/S0968090X09000655</v>
      </c>
      <c r="I12568" t="s">
        <v>10231</v>
      </c>
      <c r="J12568" t="s">
        <v>10230</v>
      </c>
      <c r="K12568">
        <v>58</v>
      </c>
      <c r="L12568" s="41">
        <v>43545</v>
      </c>
      <c r="U12568">
        <v>54</v>
      </c>
      <c r="V12568" t="s">
        <v>3002</v>
      </c>
      <c r="W12568">
        <v>14</v>
      </c>
      <c r="X12568">
        <v>4</v>
      </c>
      <c r="Y12568">
        <v>9</v>
      </c>
    </row>
    <row r="12569" spans="2:25" x14ac:dyDescent="0.3">
      <c r="B12569">
        <v>15</v>
      </c>
      <c r="C12569" t="s">
        <v>10229</v>
      </c>
      <c r="D12569" t="s">
        <v>10228</v>
      </c>
      <c r="E12569">
        <v>2013</v>
      </c>
      <c r="F12569" t="s">
        <v>3336</v>
      </c>
      <c r="G12569" t="s">
        <v>3314</v>
      </c>
      <c r="H12569" s="6" t="str">
        <f>HYPERLINK(I12569)</f>
        <v>https://ieeexplore.ieee.org/abstract/document/6301772/</v>
      </c>
      <c r="I12569" t="s">
        <v>10227</v>
      </c>
      <c r="J12569" t="s">
        <v>10226</v>
      </c>
      <c r="K12569">
        <v>59</v>
      </c>
      <c r="L12569" s="41">
        <v>43545</v>
      </c>
      <c r="U12569">
        <v>15</v>
      </c>
      <c r="V12569" t="s">
        <v>2975</v>
      </c>
      <c r="W12569">
        <v>5</v>
      </c>
      <c r="X12569">
        <v>3</v>
      </c>
      <c r="Y12569">
        <v>6</v>
      </c>
    </row>
    <row r="12570" spans="2:25" x14ac:dyDescent="0.3">
      <c r="B12570">
        <v>3</v>
      </c>
      <c r="C12570" t="s">
        <v>10225</v>
      </c>
      <c r="D12570" t="s">
        <v>10224</v>
      </c>
      <c r="E12570">
        <v>2009</v>
      </c>
      <c r="G12570" t="s">
        <v>10223</v>
      </c>
      <c r="H12570" s="6" t="str">
        <f>HYPERLINK(I12570)</f>
        <v>http://eprints.qut.edu.au/27831</v>
      </c>
      <c r="I12570" t="s">
        <v>10222</v>
      </c>
      <c r="J12570" t="s">
        <v>10221</v>
      </c>
      <c r="K12570">
        <v>60</v>
      </c>
      <c r="L12570" s="41">
        <v>43545</v>
      </c>
      <c r="U12570">
        <v>3</v>
      </c>
      <c r="V12570" t="s">
        <v>3159</v>
      </c>
      <c r="W12570">
        <v>1</v>
      </c>
      <c r="X12570">
        <v>3</v>
      </c>
      <c r="Y12570">
        <v>10</v>
      </c>
    </row>
    <row r="12571" spans="2:25" x14ac:dyDescent="0.3">
      <c r="B12571">
        <v>15</v>
      </c>
      <c r="C12571" t="s">
        <v>10220</v>
      </c>
      <c r="D12571" t="s">
        <v>10219</v>
      </c>
      <c r="E12571">
        <v>2015</v>
      </c>
      <c r="F12571" t="s">
        <v>5971</v>
      </c>
      <c r="G12571" t="s">
        <v>3646</v>
      </c>
      <c r="H12571" s="6" t="str">
        <f>HYPERLINK(I12571)</f>
        <v>https://arxiv.org/abs/1506.01965</v>
      </c>
      <c r="I12571" t="s">
        <v>10218</v>
      </c>
      <c r="J12571" t="s">
        <v>10217</v>
      </c>
      <c r="K12571">
        <v>61</v>
      </c>
      <c r="L12571" s="41">
        <v>43545</v>
      </c>
      <c r="U12571">
        <v>15</v>
      </c>
      <c r="V12571" t="s">
        <v>3153</v>
      </c>
      <c r="W12571">
        <v>3</v>
      </c>
      <c r="X12571">
        <v>5</v>
      </c>
      <c r="Y12571">
        <v>4</v>
      </c>
    </row>
    <row r="12572" spans="2:25" x14ac:dyDescent="0.3">
      <c r="B12572">
        <v>0</v>
      </c>
      <c r="C12572" t="s">
        <v>10216</v>
      </c>
      <c r="D12572" t="s">
        <v>10215</v>
      </c>
      <c r="E12572">
        <v>2018</v>
      </c>
      <c r="F12572" t="s">
        <v>3520</v>
      </c>
      <c r="G12572" t="s">
        <v>3341</v>
      </c>
      <c r="H12572" s="6" t="str">
        <f>HYPERLINK(I12572)</f>
        <v>https://patents.google.com/patent/US20180319403A1/en</v>
      </c>
      <c r="I12572" t="s">
        <v>10214</v>
      </c>
      <c r="K12572">
        <v>62</v>
      </c>
      <c r="L12572" s="41">
        <v>43545</v>
      </c>
      <c r="U12572">
        <v>0</v>
      </c>
      <c r="V12572" t="s">
        <v>2923</v>
      </c>
      <c r="W12572">
        <v>0</v>
      </c>
      <c r="X12572">
        <v>5</v>
      </c>
      <c r="Y12572">
        <v>1</v>
      </c>
    </row>
    <row r="12573" spans="2:25" x14ac:dyDescent="0.3">
      <c r="B12573">
        <v>6</v>
      </c>
      <c r="C12573" t="s">
        <v>10213</v>
      </c>
      <c r="D12573" t="s">
        <v>10212</v>
      </c>
      <c r="E12573">
        <v>2014</v>
      </c>
      <c r="F12573" t="s">
        <v>10211</v>
      </c>
      <c r="G12573" t="s">
        <v>3314</v>
      </c>
      <c r="H12573" s="6" t="str">
        <f>HYPERLINK(I12573)</f>
        <v>https://ieeexplore.ieee.org/abstract/document/6856604/</v>
      </c>
      <c r="I12573" t="s">
        <v>10210</v>
      </c>
      <c r="J12573" t="s">
        <v>10209</v>
      </c>
      <c r="K12573">
        <v>63</v>
      </c>
      <c r="L12573" s="41">
        <v>43545</v>
      </c>
      <c r="U12573">
        <v>6</v>
      </c>
      <c r="V12573" t="s">
        <v>3058</v>
      </c>
      <c r="W12573">
        <v>2</v>
      </c>
      <c r="X12573">
        <v>3</v>
      </c>
      <c r="Y12573">
        <v>5</v>
      </c>
    </row>
    <row r="12574" spans="2:25" x14ac:dyDescent="0.3">
      <c r="B12574">
        <v>0</v>
      </c>
      <c r="C12574" t="s">
        <v>10208</v>
      </c>
      <c r="D12574" t="s">
        <v>10207</v>
      </c>
      <c r="E12574">
        <v>2018</v>
      </c>
      <c r="G12574" t="s">
        <v>3880</v>
      </c>
      <c r="H12574" s="6" t="str">
        <f>HYPERLINK(I12574)</f>
        <v>https://www.mdpi.com/2076-3417/8/7/1125</v>
      </c>
      <c r="I12574" t="s">
        <v>10206</v>
      </c>
      <c r="K12574">
        <v>64</v>
      </c>
      <c r="L12574" s="41">
        <v>43545</v>
      </c>
      <c r="U12574">
        <v>0</v>
      </c>
      <c r="V12574" t="s">
        <v>2923</v>
      </c>
      <c r="W12574">
        <v>0</v>
      </c>
      <c r="X12574">
        <v>1</v>
      </c>
      <c r="Y12574">
        <v>1</v>
      </c>
    </row>
    <row r="12575" spans="2:25" x14ac:dyDescent="0.3">
      <c r="B12575">
        <v>13</v>
      </c>
      <c r="C12575" t="s">
        <v>10205</v>
      </c>
      <c r="D12575" t="s">
        <v>10204</v>
      </c>
      <c r="E12575">
        <v>2016</v>
      </c>
      <c r="F12575" t="s">
        <v>10203</v>
      </c>
      <c r="G12575" t="s">
        <v>3560</v>
      </c>
      <c r="H12575" s="6" t="str">
        <f>HYPERLINK(I12575)</f>
        <v>https://books.google.com/books?hl=en&amp;lr=&amp;id=aSINDgAAQBAJ&amp;oi=fnd&amp;pg=PA213&amp;dq=%22human+machine+interface%22+(%22cooperative+driving%22+OR+%22cooperative+drivings%22)+-pedestrian+-wheelchair+-military+-business&amp;ots=B1vLx_ZHnM&amp;sig=LUcacdTXlmJ7MyIu5PeUHp-W6DM</v>
      </c>
      <c r="I12575" t="s">
        <v>10202</v>
      </c>
      <c r="J12575" t="s">
        <v>10201</v>
      </c>
      <c r="K12575">
        <v>65</v>
      </c>
      <c r="L12575" s="41">
        <v>43545</v>
      </c>
      <c r="U12575">
        <v>13</v>
      </c>
      <c r="V12575" t="s">
        <v>3047</v>
      </c>
      <c r="W12575">
        <v>7</v>
      </c>
      <c r="X12575">
        <v>2</v>
      </c>
      <c r="Y12575">
        <v>3</v>
      </c>
    </row>
    <row r="12576" spans="2:25" x14ac:dyDescent="0.3">
      <c r="B12576">
        <v>0</v>
      </c>
      <c r="C12576" t="s">
        <v>459</v>
      </c>
      <c r="D12576" t="s">
        <v>460</v>
      </c>
      <c r="E12576">
        <v>2012</v>
      </c>
      <c r="F12576" t="s">
        <v>10200</v>
      </c>
      <c r="G12576" t="s">
        <v>10199</v>
      </c>
      <c r="H12576" s="6" t="str">
        <f>HYPERLINK(I12576)</f>
        <v>http://geog.ucsb.edu/geotrans/publications/JTS_v5_2012.pdf#page=65</v>
      </c>
      <c r="I12576" t="s">
        <v>461</v>
      </c>
      <c r="K12576">
        <v>66</v>
      </c>
      <c r="L12576" s="41">
        <v>43545</v>
      </c>
      <c r="M12576" t="s">
        <v>3356</v>
      </c>
      <c r="U12576">
        <v>0</v>
      </c>
      <c r="V12576" t="s">
        <v>2923</v>
      </c>
      <c r="W12576">
        <v>0</v>
      </c>
      <c r="X12576">
        <v>2</v>
      </c>
      <c r="Y12576">
        <v>7</v>
      </c>
    </row>
    <row r="12577" spans="2:25" x14ac:dyDescent="0.3">
      <c r="B12577">
        <v>4</v>
      </c>
      <c r="C12577" t="s">
        <v>10198</v>
      </c>
      <c r="D12577" t="s">
        <v>10197</v>
      </c>
      <c r="E12577">
        <v>2017</v>
      </c>
      <c r="F12577" t="s">
        <v>10196</v>
      </c>
      <c r="G12577" t="s">
        <v>3880</v>
      </c>
      <c r="H12577" s="6" t="str">
        <f>HYPERLINK(I12577)</f>
        <v>https://www.mdpi.com/2411-9660/1/1/4</v>
      </c>
      <c r="I12577" t="s">
        <v>10195</v>
      </c>
      <c r="J12577" t="s">
        <v>10194</v>
      </c>
      <c r="K12577">
        <v>67</v>
      </c>
      <c r="L12577" s="41">
        <v>43545</v>
      </c>
      <c r="U12577">
        <v>4</v>
      </c>
      <c r="V12577" t="s">
        <v>2949</v>
      </c>
      <c r="W12577">
        <v>1</v>
      </c>
      <c r="X12577">
        <v>5</v>
      </c>
      <c r="Y12577">
        <v>2</v>
      </c>
    </row>
    <row r="12578" spans="2:25" x14ac:dyDescent="0.3">
      <c r="B12578">
        <v>31</v>
      </c>
      <c r="C12578" t="s">
        <v>10193</v>
      </c>
      <c r="D12578" t="s">
        <v>10192</v>
      </c>
      <c r="E12578">
        <v>2007</v>
      </c>
      <c r="F12578" t="s">
        <v>10191</v>
      </c>
      <c r="G12578" t="s">
        <v>3314</v>
      </c>
      <c r="H12578" s="6" t="str">
        <f>HYPERLINK(I12578)</f>
        <v>https://ieeexplore.ieee.org/abstract/document/4290282/</v>
      </c>
      <c r="I12578" t="s">
        <v>10190</v>
      </c>
      <c r="J12578" t="s">
        <v>10189</v>
      </c>
      <c r="K12578">
        <v>68</v>
      </c>
      <c r="L12578" s="41">
        <v>43545</v>
      </c>
      <c r="U12578">
        <v>31</v>
      </c>
      <c r="V12578" t="s">
        <v>10188</v>
      </c>
      <c r="W12578">
        <v>10</v>
      </c>
      <c r="X12578">
        <v>3</v>
      </c>
      <c r="Y12578">
        <v>12</v>
      </c>
    </row>
    <row r="12579" spans="2:25" x14ac:dyDescent="0.3">
      <c r="B12579">
        <v>2</v>
      </c>
      <c r="C12579" t="s">
        <v>10187</v>
      </c>
      <c r="D12579" t="s">
        <v>10186</v>
      </c>
      <c r="E12579">
        <v>2009</v>
      </c>
      <c r="F12579" t="s">
        <v>10185</v>
      </c>
      <c r="G12579" t="s">
        <v>3314</v>
      </c>
      <c r="H12579" s="6" t="str">
        <f>HYPERLINK(I12579)</f>
        <v>https://ieeexplore.ieee.org/abstract/document/5345385/</v>
      </c>
      <c r="I12579" t="s">
        <v>10184</v>
      </c>
      <c r="J12579" t="s">
        <v>10183</v>
      </c>
      <c r="K12579">
        <v>69</v>
      </c>
      <c r="L12579" s="41">
        <v>43545</v>
      </c>
      <c r="U12579">
        <v>2</v>
      </c>
      <c r="V12579" t="s">
        <v>2956</v>
      </c>
      <c r="W12579">
        <v>1</v>
      </c>
      <c r="X12579">
        <v>3</v>
      </c>
      <c r="Y12579">
        <v>10</v>
      </c>
    </row>
    <row r="12580" spans="2:25" x14ac:dyDescent="0.3">
      <c r="B12580">
        <v>0</v>
      </c>
      <c r="C12580" t="s">
        <v>10182</v>
      </c>
      <c r="D12580" t="s">
        <v>10181</v>
      </c>
      <c r="E12580">
        <v>2016</v>
      </c>
      <c r="F12580" t="s">
        <v>10180</v>
      </c>
      <c r="G12580" t="s">
        <v>3328</v>
      </c>
      <c r="H12580" s="6" t="str">
        <f>HYPERLINK(I12580)</f>
        <v>https://link.springer.com/chapter/10.1007/978-3-319-66628-0_32</v>
      </c>
      <c r="I12580" t="s">
        <v>10179</v>
      </c>
      <c r="K12580">
        <v>70</v>
      </c>
      <c r="L12580" s="41">
        <v>43545</v>
      </c>
      <c r="U12580">
        <v>0</v>
      </c>
      <c r="V12580" t="s">
        <v>2923</v>
      </c>
      <c r="W12580">
        <v>0</v>
      </c>
      <c r="X12580">
        <v>6</v>
      </c>
      <c r="Y12580">
        <v>3</v>
      </c>
    </row>
    <row r="12581" spans="2:25" x14ac:dyDescent="0.3">
      <c r="B12581">
        <v>25</v>
      </c>
      <c r="C12581" t="s">
        <v>10178</v>
      </c>
      <c r="D12581" t="s">
        <v>10177</v>
      </c>
      <c r="E12581">
        <v>2013</v>
      </c>
      <c r="F12581" t="s">
        <v>10176</v>
      </c>
      <c r="G12581" t="s">
        <v>3314</v>
      </c>
      <c r="H12581" s="6" t="str">
        <f>HYPERLINK(I12581)</f>
        <v>https://ieeexplore.ieee.org/abstract/document/6629551/</v>
      </c>
      <c r="I12581" t="s">
        <v>10175</v>
      </c>
      <c r="J12581" t="s">
        <v>10174</v>
      </c>
      <c r="K12581">
        <v>71</v>
      </c>
      <c r="L12581" s="41">
        <v>43545</v>
      </c>
      <c r="U12581">
        <v>25</v>
      </c>
      <c r="V12581" t="s">
        <v>3134</v>
      </c>
      <c r="W12581">
        <v>13</v>
      </c>
      <c r="X12581">
        <v>2</v>
      </c>
      <c r="Y12581">
        <v>6</v>
      </c>
    </row>
    <row r="12582" spans="2:25" x14ac:dyDescent="0.3">
      <c r="B12582">
        <v>0</v>
      </c>
      <c r="C12582" t="s">
        <v>10173</v>
      </c>
      <c r="D12582" t="s">
        <v>10172</v>
      </c>
      <c r="F12582" t="s">
        <v>10171</v>
      </c>
      <c r="H12582" s="6" t="str">
        <f>HYPERLINK(I12582)</f>
        <v>http://durekovic.com/publications/documents/interactIVe-eDPP-paper-Busan-v10.pdf</v>
      </c>
      <c r="I12582" t="s">
        <v>10170</v>
      </c>
      <c r="K12582">
        <v>72</v>
      </c>
      <c r="L12582" s="41">
        <v>43545</v>
      </c>
      <c r="M12582" t="s">
        <v>3356</v>
      </c>
      <c r="U12582">
        <v>0</v>
      </c>
      <c r="V12582" t="s">
        <v>2923</v>
      </c>
      <c r="W12582">
        <v>0</v>
      </c>
      <c r="X12582">
        <v>4</v>
      </c>
    </row>
    <row r="12583" spans="2:25" x14ac:dyDescent="0.3">
      <c r="B12583">
        <v>2</v>
      </c>
      <c r="C12583" t="s">
        <v>10169</v>
      </c>
      <c r="D12583" t="s">
        <v>10168</v>
      </c>
      <c r="E12583">
        <v>2016</v>
      </c>
      <c r="F12583" t="s">
        <v>4343</v>
      </c>
      <c r="G12583" t="s">
        <v>3314</v>
      </c>
      <c r="H12583" s="6" t="str">
        <f>HYPERLINK(I12583)</f>
        <v>https://ieeexplore.ieee.org/abstract/document/7535400/</v>
      </c>
      <c r="I12583" t="s">
        <v>10167</v>
      </c>
      <c r="J12583" t="s">
        <v>10166</v>
      </c>
      <c r="K12583">
        <v>73</v>
      </c>
      <c r="L12583" s="41">
        <v>43545</v>
      </c>
      <c r="U12583">
        <v>2</v>
      </c>
      <c r="V12583" t="s">
        <v>2953</v>
      </c>
      <c r="W12583">
        <v>1</v>
      </c>
      <c r="X12583">
        <v>4</v>
      </c>
      <c r="Y12583">
        <v>3</v>
      </c>
    </row>
    <row r="12584" spans="2:25" x14ac:dyDescent="0.3">
      <c r="B12584">
        <v>1</v>
      </c>
      <c r="C12584" t="s">
        <v>476</v>
      </c>
      <c r="D12584" t="s">
        <v>477</v>
      </c>
      <c r="E12584">
        <v>2006</v>
      </c>
      <c r="G12584" t="s">
        <v>3369</v>
      </c>
      <c r="H12584" s="6" t="e">
        <f>HYPERLINK(I12584)</f>
        <v>#VALUE!</v>
      </c>
      <c r="I12584" t="s">
        <v>10165</v>
      </c>
      <c r="J12584" t="s">
        <v>10164</v>
      </c>
      <c r="K12584">
        <v>74</v>
      </c>
      <c r="L12584" s="41">
        <v>43545</v>
      </c>
      <c r="M12584" t="s">
        <v>3679</v>
      </c>
      <c r="U12584">
        <v>1</v>
      </c>
      <c r="V12584" t="s">
        <v>2994</v>
      </c>
      <c r="W12584">
        <v>1</v>
      </c>
      <c r="X12584">
        <v>2</v>
      </c>
      <c r="Y12584">
        <v>13</v>
      </c>
    </row>
    <row r="12585" spans="2:25" x14ac:dyDescent="0.3">
      <c r="B12585">
        <v>0</v>
      </c>
      <c r="C12585" t="s">
        <v>10163</v>
      </c>
      <c r="D12585" t="s">
        <v>10162</v>
      </c>
      <c r="E12585">
        <v>2015</v>
      </c>
      <c r="G12585" t="s">
        <v>3462</v>
      </c>
      <c r="H12585" s="6" t="str">
        <f>HYPERLINK(I12585)</f>
        <v>http://citeseerx.ist.psu.edu/viewdoc/download?doi=10.1.1.697.3763&amp;rep=rep1&amp;type=pdf</v>
      </c>
      <c r="I12585" t="s">
        <v>10161</v>
      </c>
      <c r="K12585">
        <v>75</v>
      </c>
      <c r="L12585" s="41">
        <v>43545</v>
      </c>
      <c r="M12585" t="s">
        <v>3356</v>
      </c>
      <c r="U12585">
        <v>0</v>
      </c>
      <c r="V12585" t="s">
        <v>2923</v>
      </c>
      <c r="W12585">
        <v>0</v>
      </c>
      <c r="X12585">
        <v>3</v>
      </c>
      <c r="Y12585">
        <v>4</v>
      </c>
    </row>
    <row r="12586" spans="2:25" x14ac:dyDescent="0.3">
      <c r="B12586">
        <v>5</v>
      </c>
      <c r="C12586" t="s">
        <v>10160</v>
      </c>
      <c r="D12586" t="s">
        <v>10159</v>
      </c>
      <c r="E12586">
        <v>2016</v>
      </c>
      <c r="F12586" t="s">
        <v>3716</v>
      </c>
      <c r="G12586" t="s">
        <v>3347</v>
      </c>
      <c r="H12586" s="6" t="str">
        <f>HYPERLINK(I12586)</f>
        <v>https://www.sciencedirect.com/science/article/pii/S2405896316320699</v>
      </c>
      <c r="I12586" t="s">
        <v>10158</v>
      </c>
      <c r="J12586" t="s">
        <v>10157</v>
      </c>
      <c r="K12586">
        <v>76</v>
      </c>
      <c r="L12586" s="41">
        <v>43545</v>
      </c>
      <c r="U12586">
        <v>5</v>
      </c>
      <c r="V12586" t="s">
        <v>2948</v>
      </c>
      <c r="W12586">
        <v>3</v>
      </c>
      <c r="X12586">
        <v>2</v>
      </c>
      <c r="Y12586">
        <v>3</v>
      </c>
    </row>
    <row r="12587" spans="2:25" x14ac:dyDescent="0.3">
      <c r="B12587">
        <v>5</v>
      </c>
      <c r="C12587" t="s">
        <v>9643</v>
      </c>
      <c r="D12587" t="s">
        <v>9642</v>
      </c>
      <c r="E12587">
        <v>2017</v>
      </c>
      <c r="F12587" t="s">
        <v>9690</v>
      </c>
      <c r="G12587" t="s">
        <v>3341</v>
      </c>
      <c r="H12587" s="6" t="str">
        <f>HYPERLINK(I12587)</f>
        <v>https://patents.google.com/patent/US9594373B2/en</v>
      </c>
      <c r="I12587" t="s">
        <v>9689</v>
      </c>
      <c r="J12587" t="s">
        <v>9688</v>
      </c>
      <c r="K12587">
        <v>77</v>
      </c>
      <c r="L12587" s="41">
        <v>43545</v>
      </c>
      <c r="U12587">
        <v>5</v>
      </c>
      <c r="V12587" t="s">
        <v>2975</v>
      </c>
      <c r="W12587">
        <v>2</v>
      </c>
      <c r="X12587">
        <v>3</v>
      </c>
      <c r="Y12587">
        <v>2</v>
      </c>
    </row>
    <row r="12588" spans="2:25" x14ac:dyDescent="0.3">
      <c r="B12588">
        <v>0</v>
      </c>
      <c r="C12588" t="s">
        <v>10156</v>
      </c>
      <c r="D12588" t="s">
        <v>10155</v>
      </c>
      <c r="E12588">
        <v>2018</v>
      </c>
      <c r="F12588" t="s">
        <v>10154</v>
      </c>
      <c r="G12588" t="s">
        <v>3328</v>
      </c>
      <c r="H12588" s="6" t="str">
        <f>HYPERLINK(I12588)</f>
        <v>https://link.springer.com/chapter/10.1007/978-3-319-92049-8_16</v>
      </c>
      <c r="I12588" t="s">
        <v>10153</v>
      </c>
      <c r="K12588">
        <v>78</v>
      </c>
      <c r="L12588" s="41">
        <v>43545</v>
      </c>
      <c r="U12588">
        <v>0</v>
      </c>
      <c r="V12588" t="s">
        <v>2923</v>
      </c>
      <c r="W12588">
        <v>0</v>
      </c>
      <c r="X12588">
        <v>4</v>
      </c>
      <c r="Y12588">
        <v>1</v>
      </c>
    </row>
    <row r="12589" spans="2:25" x14ac:dyDescent="0.3">
      <c r="B12589">
        <v>2</v>
      </c>
      <c r="C12589" t="s">
        <v>10152</v>
      </c>
      <c r="D12589" t="s">
        <v>10151</v>
      </c>
      <c r="E12589">
        <v>2007</v>
      </c>
      <c r="F12589" t="s">
        <v>10138</v>
      </c>
      <c r="G12589" t="s">
        <v>10064</v>
      </c>
      <c r="H12589" s="6" t="str">
        <f>HYPERLINK(I12589)</f>
        <v>https://ci.nii.ac.jp/naid/110006240178/</v>
      </c>
      <c r="I12589" t="s">
        <v>10150</v>
      </c>
      <c r="J12589" t="s">
        <v>10149</v>
      </c>
      <c r="K12589">
        <v>79</v>
      </c>
      <c r="L12589" s="41">
        <v>43545</v>
      </c>
      <c r="U12589">
        <v>2</v>
      </c>
      <c r="V12589" t="s">
        <v>2961</v>
      </c>
      <c r="W12589">
        <v>1</v>
      </c>
      <c r="X12589">
        <v>4</v>
      </c>
      <c r="Y12589">
        <v>12</v>
      </c>
    </row>
    <row r="12590" spans="2:25" x14ac:dyDescent="0.3">
      <c r="B12590">
        <v>8</v>
      </c>
      <c r="C12590" t="s">
        <v>10148</v>
      </c>
      <c r="D12590" t="s">
        <v>10147</v>
      </c>
      <c r="E12590">
        <v>2011</v>
      </c>
      <c r="F12590" t="s">
        <v>9871</v>
      </c>
      <c r="G12590" t="s">
        <v>3314</v>
      </c>
      <c r="H12590" s="6" t="str">
        <f>HYPERLINK(I12590)</f>
        <v>https://ieeexplore.ieee.org/abstract/document/6082942/</v>
      </c>
      <c r="I12590" t="s">
        <v>10146</v>
      </c>
      <c r="J12590" t="s">
        <v>10145</v>
      </c>
      <c r="K12590">
        <v>80</v>
      </c>
      <c r="L12590" s="41">
        <v>43545</v>
      </c>
      <c r="U12590">
        <v>8</v>
      </c>
      <c r="V12590" t="s">
        <v>2931</v>
      </c>
      <c r="W12590">
        <v>4</v>
      </c>
      <c r="X12590">
        <v>2</v>
      </c>
      <c r="Y12590">
        <v>8</v>
      </c>
    </row>
    <row r="12591" spans="2:25" x14ac:dyDescent="0.3">
      <c r="B12591">
        <v>0</v>
      </c>
      <c r="C12591" t="s">
        <v>9288</v>
      </c>
      <c r="D12591" t="s">
        <v>9287</v>
      </c>
      <c r="E12591">
        <v>2018</v>
      </c>
      <c r="F12591" t="s">
        <v>5971</v>
      </c>
      <c r="G12591" t="s">
        <v>3646</v>
      </c>
      <c r="H12591" s="6" t="str">
        <f>HYPERLINK(I12591)</f>
        <v>https://arxiv.org/abs/1805.02787</v>
      </c>
      <c r="I12591" t="s">
        <v>9286</v>
      </c>
      <c r="K12591">
        <v>81</v>
      </c>
      <c r="L12591" s="41">
        <v>43545</v>
      </c>
      <c r="U12591">
        <v>0</v>
      </c>
      <c r="V12591" t="s">
        <v>2923</v>
      </c>
      <c r="W12591">
        <v>0</v>
      </c>
      <c r="X12591">
        <v>4</v>
      </c>
      <c r="Y12591">
        <v>1</v>
      </c>
    </row>
    <row r="12592" spans="2:25" x14ac:dyDescent="0.3">
      <c r="B12592">
        <v>2</v>
      </c>
      <c r="C12592" t="s">
        <v>10128</v>
      </c>
      <c r="D12592" t="s">
        <v>10144</v>
      </c>
      <c r="E12592">
        <v>2014</v>
      </c>
      <c r="F12592" t="s">
        <v>10143</v>
      </c>
      <c r="G12592" t="s">
        <v>3341</v>
      </c>
      <c r="H12592" s="6" t="str">
        <f>HYPERLINK(I12592)</f>
        <v>https://patents.google.com/patent/US8810431B2/en</v>
      </c>
      <c r="I12592" t="s">
        <v>10142</v>
      </c>
      <c r="J12592" t="s">
        <v>10141</v>
      </c>
      <c r="K12592">
        <v>82</v>
      </c>
      <c r="L12592" s="41">
        <v>43545</v>
      </c>
      <c r="U12592">
        <v>2</v>
      </c>
      <c r="V12592" t="s">
        <v>3018</v>
      </c>
      <c r="W12592">
        <v>1</v>
      </c>
      <c r="X12592">
        <v>2</v>
      </c>
      <c r="Y12592">
        <v>5</v>
      </c>
    </row>
    <row r="12593" spans="2:25" x14ac:dyDescent="0.3">
      <c r="B12593">
        <v>1</v>
      </c>
      <c r="C12593" t="s">
        <v>10140</v>
      </c>
      <c r="D12593" t="s">
        <v>10139</v>
      </c>
      <c r="E12593">
        <v>2005</v>
      </c>
      <c r="F12593" t="s">
        <v>10138</v>
      </c>
      <c r="G12593" t="s">
        <v>10064</v>
      </c>
      <c r="H12593" s="6" t="str">
        <f>HYPERLINK(I12593)</f>
        <v>https://ci.nii.ac.jp/naid/110003205440/</v>
      </c>
      <c r="I12593" t="s">
        <v>10137</v>
      </c>
      <c r="J12593" t="s">
        <v>10136</v>
      </c>
      <c r="K12593">
        <v>83</v>
      </c>
      <c r="L12593" s="41">
        <v>43545</v>
      </c>
      <c r="U12593">
        <v>1</v>
      </c>
      <c r="V12593" t="s">
        <v>3090</v>
      </c>
      <c r="W12593">
        <v>0</v>
      </c>
      <c r="X12593">
        <v>4</v>
      </c>
      <c r="Y12593">
        <v>14</v>
      </c>
    </row>
    <row r="12594" spans="2:25" x14ac:dyDescent="0.3">
      <c r="B12594">
        <v>0</v>
      </c>
      <c r="C12594" t="s">
        <v>9976</v>
      </c>
      <c r="D12594" t="s">
        <v>10135</v>
      </c>
      <c r="E12594">
        <v>2010</v>
      </c>
      <c r="F12594" t="s">
        <v>10134</v>
      </c>
      <c r="G12594" t="s">
        <v>3341</v>
      </c>
      <c r="H12594" s="6" t="str">
        <f>HYPERLINK(I12594)</f>
        <v>https://patents.google.com/patent/US20100228419A1/en</v>
      </c>
      <c r="I12594" t="s">
        <v>10133</v>
      </c>
      <c r="K12594">
        <v>84</v>
      </c>
      <c r="L12594" s="41">
        <v>43545</v>
      </c>
      <c r="U12594">
        <v>0</v>
      </c>
      <c r="V12594" t="s">
        <v>2923</v>
      </c>
      <c r="W12594">
        <v>0</v>
      </c>
      <c r="X12594">
        <v>3</v>
      </c>
      <c r="Y12594">
        <v>9</v>
      </c>
    </row>
    <row r="12595" spans="2:25" x14ac:dyDescent="0.3">
      <c r="B12595">
        <v>1</v>
      </c>
      <c r="C12595" t="s">
        <v>10132</v>
      </c>
      <c r="D12595" t="s">
        <v>10131</v>
      </c>
      <c r="E12595">
        <v>2013</v>
      </c>
      <c r="G12595" t="s">
        <v>3462</v>
      </c>
      <c r="H12595" s="6" t="str">
        <f>HYPERLINK(I12595)</f>
        <v>http://citeseerx.ist.psu.edu/viewdoc/download?doi=10.1.1.681.308&amp;rep=rep1&amp;type=pdf</v>
      </c>
      <c r="I12595" t="s">
        <v>10130</v>
      </c>
      <c r="J12595" t="s">
        <v>10129</v>
      </c>
      <c r="K12595">
        <v>85</v>
      </c>
      <c r="L12595" s="41">
        <v>43545</v>
      </c>
      <c r="M12595" t="s">
        <v>3356</v>
      </c>
      <c r="U12595">
        <v>1</v>
      </c>
      <c r="V12595" t="s">
        <v>2961</v>
      </c>
      <c r="W12595">
        <v>1</v>
      </c>
      <c r="X12595">
        <v>1</v>
      </c>
      <c r="Y12595">
        <v>6</v>
      </c>
    </row>
    <row r="12596" spans="2:25" x14ac:dyDescent="0.3">
      <c r="B12596">
        <v>0</v>
      </c>
      <c r="C12596" t="s">
        <v>10128</v>
      </c>
      <c r="D12596" t="s">
        <v>10127</v>
      </c>
      <c r="E12596">
        <v>2013</v>
      </c>
      <c r="F12596" t="s">
        <v>10126</v>
      </c>
      <c r="G12596" t="s">
        <v>3341</v>
      </c>
      <c r="H12596" s="6" t="str">
        <f>HYPERLINK(I12596)</f>
        <v>https://patents.google.com/patent/US20130099911A1/en</v>
      </c>
      <c r="I12596" t="s">
        <v>10125</v>
      </c>
      <c r="K12596">
        <v>86</v>
      </c>
      <c r="L12596" s="41">
        <v>43545</v>
      </c>
      <c r="U12596">
        <v>0</v>
      </c>
      <c r="V12596" t="s">
        <v>2923</v>
      </c>
      <c r="W12596">
        <v>0</v>
      </c>
      <c r="X12596">
        <v>2</v>
      </c>
      <c r="Y12596">
        <v>6</v>
      </c>
    </row>
    <row r="12597" spans="2:25" x14ac:dyDescent="0.3">
      <c r="B12597">
        <v>0</v>
      </c>
      <c r="C12597" t="s">
        <v>10124</v>
      </c>
      <c r="D12597" t="s">
        <v>10123</v>
      </c>
      <c r="E12597">
        <v>2010</v>
      </c>
      <c r="F12597" t="s">
        <v>10122</v>
      </c>
      <c r="G12597" t="s">
        <v>10064</v>
      </c>
      <c r="H12597" s="6" t="str">
        <f>HYPERLINK(I12597)</f>
        <v>https://ci.nii.ac.jp/naid/40018736664/</v>
      </c>
      <c r="I12597" t="s">
        <v>10121</v>
      </c>
      <c r="K12597">
        <v>87</v>
      </c>
      <c r="L12597" s="41">
        <v>43545</v>
      </c>
      <c r="M12597" t="s">
        <v>3655</v>
      </c>
      <c r="U12597">
        <v>0</v>
      </c>
      <c r="V12597" t="s">
        <v>2923</v>
      </c>
      <c r="W12597">
        <v>0</v>
      </c>
      <c r="X12597">
        <v>3</v>
      </c>
      <c r="Y12597">
        <v>9</v>
      </c>
    </row>
    <row r="12598" spans="2:25" x14ac:dyDescent="0.3">
      <c r="B12598">
        <v>30</v>
      </c>
      <c r="C12598" t="s">
        <v>10120</v>
      </c>
      <c r="D12598" t="s">
        <v>10119</v>
      </c>
      <c r="E12598">
        <v>2014</v>
      </c>
      <c r="F12598" t="s">
        <v>3755</v>
      </c>
      <c r="G12598" t="s">
        <v>3314</v>
      </c>
      <c r="H12598" s="6" t="str">
        <f>HYPERLINK(I12598)</f>
        <v>https://ieeexplore.ieee.org/abstract/document/6766244/</v>
      </c>
      <c r="I12598" t="s">
        <v>10118</v>
      </c>
      <c r="J12598" t="s">
        <v>10117</v>
      </c>
      <c r="K12598">
        <v>88</v>
      </c>
      <c r="L12598" s="41">
        <v>43545</v>
      </c>
      <c r="U12598">
        <v>30</v>
      </c>
      <c r="V12598" t="s">
        <v>3002</v>
      </c>
      <c r="W12598">
        <v>6</v>
      </c>
      <c r="X12598">
        <v>5</v>
      </c>
      <c r="Y12598">
        <v>5</v>
      </c>
    </row>
    <row r="12599" spans="2:25" x14ac:dyDescent="0.3">
      <c r="B12599">
        <v>2</v>
      </c>
      <c r="C12599" t="s">
        <v>10116</v>
      </c>
      <c r="D12599" t="s">
        <v>10115</v>
      </c>
      <c r="E12599">
        <v>2018</v>
      </c>
      <c r="F12599" t="s">
        <v>10114</v>
      </c>
      <c r="G12599" t="s">
        <v>3378</v>
      </c>
      <c r="H12599" s="6" t="str">
        <f>HYPERLINK(I12599)</f>
        <v>https://dl.acm.org/citation.cfm?id=3172990</v>
      </c>
      <c r="I12599" t="s">
        <v>10113</v>
      </c>
      <c r="J12599" t="s">
        <v>10112</v>
      </c>
      <c r="K12599">
        <v>89</v>
      </c>
      <c r="L12599" s="41">
        <v>43545</v>
      </c>
      <c r="U12599">
        <v>2</v>
      </c>
      <c r="V12599" t="s">
        <v>2949</v>
      </c>
      <c r="W12599">
        <v>0</v>
      </c>
      <c r="X12599">
        <v>5</v>
      </c>
      <c r="Y12599">
        <v>1</v>
      </c>
    </row>
    <row r="12600" spans="2:25" x14ac:dyDescent="0.3">
      <c r="B12600">
        <v>22</v>
      </c>
      <c r="C12600" t="s">
        <v>9564</v>
      </c>
      <c r="D12600" t="s">
        <v>9563</v>
      </c>
      <c r="E12600">
        <v>2010</v>
      </c>
      <c r="F12600" t="s">
        <v>9562</v>
      </c>
      <c r="G12600" t="s">
        <v>3314</v>
      </c>
      <c r="H12600" s="6" t="str">
        <f>HYPERLINK(I12600)</f>
        <v>https://ieeexplore.ieee.org/abstract/document/5625194/</v>
      </c>
      <c r="I12600" t="s">
        <v>9561</v>
      </c>
      <c r="J12600" t="s">
        <v>9560</v>
      </c>
      <c r="K12600">
        <v>90</v>
      </c>
      <c r="L12600" s="41">
        <v>43545</v>
      </c>
      <c r="U12600">
        <v>22</v>
      </c>
      <c r="V12600" t="s">
        <v>9559</v>
      </c>
      <c r="W12600">
        <v>11</v>
      </c>
      <c r="X12600">
        <v>2</v>
      </c>
      <c r="Y12600">
        <v>9</v>
      </c>
    </row>
    <row r="12601" spans="2:25" x14ac:dyDescent="0.3">
      <c r="B12601">
        <v>2</v>
      </c>
      <c r="C12601" t="s">
        <v>4533</v>
      </c>
      <c r="D12601" t="s">
        <v>4532</v>
      </c>
      <c r="E12601">
        <v>2014</v>
      </c>
      <c r="F12601" t="s">
        <v>4531</v>
      </c>
      <c r="G12601" t="s">
        <v>4530</v>
      </c>
      <c r="H12601" s="6" t="str">
        <f>HYPERLINK(I12601)</f>
        <v>http://publications.tno.nl/publication/34623128/1Sa2KY/wilschut-2014-older.pdf</v>
      </c>
      <c r="I12601" t="s">
        <v>4529</v>
      </c>
      <c r="J12601" t="s">
        <v>4528</v>
      </c>
      <c r="K12601">
        <v>91</v>
      </c>
      <c r="L12601" s="41">
        <v>43545</v>
      </c>
      <c r="M12601" t="s">
        <v>3356</v>
      </c>
      <c r="U12601">
        <v>2</v>
      </c>
      <c r="V12601" t="s">
        <v>3018</v>
      </c>
      <c r="W12601">
        <v>1</v>
      </c>
      <c r="X12601">
        <v>4</v>
      </c>
      <c r="Y12601">
        <v>5</v>
      </c>
    </row>
    <row r="12602" spans="2:25" x14ac:dyDescent="0.3">
      <c r="B12602">
        <v>0</v>
      </c>
      <c r="C12602" t="s">
        <v>10111</v>
      </c>
      <c r="D12602" t="s">
        <v>10110</v>
      </c>
      <c r="E12602">
        <v>2019</v>
      </c>
      <c r="F12602" t="s">
        <v>3520</v>
      </c>
      <c r="G12602" t="s">
        <v>3341</v>
      </c>
      <c r="H12602" s="6" t="str">
        <f>HYPERLINK(I12602)</f>
        <v>https://patents.google.com/patent/US20190051159A1/en</v>
      </c>
      <c r="I12602" t="s">
        <v>10109</v>
      </c>
      <c r="K12602">
        <v>92</v>
      </c>
      <c r="L12602" s="41">
        <v>43545</v>
      </c>
      <c r="U12602">
        <v>0</v>
      </c>
      <c r="V12602" t="s">
        <v>2923</v>
      </c>
      <c r="W12602">
        <v>0</v>
      </c>
      <c r="X12602">
        <v>5</v>
      </c>
      <c r="Y12602">
        <v>1</v>
      </c>
    </row>
    <row r="12603" spans="2:25" x14ac:dyDescent="0.3">
      <c r="B12603">
        <v>2</v>
      </c>
      <c r="C12603" t="s">
        <v>10108</v>
      </c>
      <c r="D12603" t="s">
        <v>10107</v>
      </c>
      <c r="E12603">
        <v>2013</v>
      </c>
      <c r="F12603" t="s">
        <v>8670</v>
      </c>
      <c r="G12603" t="s">
        <v>3347</v>
      </c>
      <c r="H12603" s="6" t="str">
        <f>HYPERLINK(I12603)</f>
        <v>https://www.sciencedirect.com/science/article/pii/S1474667015352332</v>
      </c>
      <c r="I12603" t="s">
        <v>10106</v>
      </c>
      <c r="J12603" t="s">
        <v>10105</v>
      </c>
      <c r="K12603">
        <v>93</v>
      </c>
      <c r="L12603" s="41">
        <v>43545</v>
      </c>
      <c r="U12603">
        <v>2</v>
      </c>
      <c r="V12603" t="s">
        <v>2981</v>
      </c>
      <c r="W12603">
        <v>0</v>
      </c>
      <c r="X12603">
        <v>6</v>
      </c>
      <c r="Y12603">
        <v>6</v>
      </c>
    </row>
    <row r="12604" spans="2:25" x14ac:dyDescent="0.3">
      <c r="B12604">
        <v>0</v>
      </c>
      <c r="C12604" t="s">
        <v>10104</v>
      </c>
      <c r="D12604" t="s">
        <v>10103</v>
      </c>
      <c r="E12604">
        <v>2011</v>
      </c>
      <c r="G12604" t="s">
        <v>3408</v>
      </c>
      <c r="H12604" s="6" t="str">
        <f>HYPERLINK(I12604)</f>
        <v>http://www.diva-portal.org/smash/record.jsf?pid=diva2:420350</v>
      </c>
      <c r="I12604" t="s">
        <v>10102</v>
      </c>
      <c r="K12604">
        <v>94</v>
      </c>
      <c r="L12604" s="41">
        <v>43545</v>
      </c>
      <c r="U12604">
        <v>0</v>
      </c>
      <c r="V12604" t="s">
        <v>2923</v>
      </c>
      <c r="W12604">
        <v>0</v>
      </c>
      <c r="X12604">
        <v>2</v>
      </c>
      <c r="Y12604">
        <v>8</v>
      </c>
    </row>
    <row r="12605" spans="2:25" x14ac:dyDescent="0.3">
      <c r="B12605">
        <v>1</v>
      </c>
      <c r="C12605" t="s">
        <v>9580</v>
      </c>
      <c r="D12605" t="s">
        <v>9579</v>
      </c>
      <c r="E12605">
        <v>2018</v>
      </c>
      <c r="F12605" t="s">
        <v>9578</v>
      </c>
      <c r="G12605" t="s">
        <v>3347</v>
      </c>
      <c r="H12605" s="6" t="str">
        <f>HYPERLINK(I12605)</f>
        <v>https://www.sciencedirect.com/science/article/pii/S2352146518302606</v>
      </c>
      <c r="I12605" t="s">
        <v>9577</v>
      </c>
      <c r="J12605" t="s">
        <v>9576</v>
      </c>
      <c r="K12605">
        <v>95</v>
      </c>
      <c r="L12605" s="41">
        <v>43545</v>
      </c>
      <c r="U12605">
        <v>1</v>
      </c>
      <c r="V12605" t="s">
        <v>2931</v>
      </c>
      <c r="W12605">
        <v>1</v>
      </c>
      <c r="X12605">
        <v>2</v>
      </c>
      <c r="Y12605">
        <v>1</v>
      </c>
    </row>
    <row r="12606" spans="2:25" x14ac:dyDescent="0.3">
      <c r="B12606">
        <v>0</v>
      </c>
      <c r="C12606" t="s">
        <v>10101</v>
      </c>
      <c r="D12606" t="s">
        <v>10100</v>
      </c>
      <c r="E12606">
        <v>2018</v>
      </c>
      <c r="F12606" t="s">
        <v>5213</v>
      </c>
      <c r="G12606" t="s">
        <v>4116</v>
      </c>
      <c r="H12606" s="6" t="str">
        <f>HYPERLINK(I12606)</f>
        <v>https://digital-library.theiet.org/content/journals/10.1049/iet-its.2018.5167</v>
      </c>
      <c r="I12606" t="s">
        <v>10099</v>
      </c>
      <c r="K12606">
        <v>96</v>
      </c>
      <c r="L12606" s="41">
        <v>43545</v>
      </c>
      <c r="U12606">
        <v>0</v>
      </c>
      <c r="V12606" t="s">
        <v>2923</v>
      </c>
      <c r="W12606">
        <v>0</v>
      </c>
      <c r="X12606">
        <v>3</v>
      </c>
      <c r="Y12606">
        <v>1</v>
      </c>
    </row>
    <row r="12607" spans="2:25" x14ac:dyDescent="0.3">
      <c r="B12607">
        <v>0</v>
      </c>
      <c r="C12607" t="s">
        <v>116</v>
      </c>
      <c r="D12607" t="s">
        <v>117</v>
      </c>
      <c r="F12607" t="s">
        <v>10098</v>
      </c>
      <c r="H12607" s="6" t="str">
        <f>HYPERLINK(I12607)</f>
        <v>http://ddi2018.org/wp-content/uploads/2018/10/S9.3-Befelein.pdf</v>
      </c>
      <c r="I12607" t="s">
        <v>10097</v>
      </c>
      <c r="K12607">
        <v>97</v>
      </c>
      <c r="L12607" s="41">
        <v>43545</v>
      </c>
      <c r="M12607" t="s">
        <v>3356</v>
      </c>
      <c r="U12607">
        <v>0</v>
      </c>
      <c r="V12607" t="s">
        <v>2923</v>
      </c>
      <c r="W12607">
        <v>0</v>
      </c>
      <c r="X12607">
        <v>3</v>
      </c>
    </row>
    <row r="12608" spans="2:25" x14ac:dyDescent="0.3">
      <c r="B12608">
        <v>0</v>
      </c>
      <c r="C12608" t="s">
        <v>10096</v>
      </c>
      <c r="D12608" t="s">
        <v>10095</v>
      </c>
      <c r="E12608">
        <v>2018</v>
      </c>
      <c r="F12608" t="s">
        <v>10094</v>
      </c>
      <c r="G12608" t="s">
        <v>3314</v>
      </c>
      <c r="H12608" s="6" t="str">
        <f>HYPERLINK(I12608)</f>
        <v>https://ieeexplore.ieee.org/abstract/document/8408282/</v>
      </c>
      <c r="I12608" t="s">
        <v>10093</v>
      </c>
      <c r="K12608">
        <v>98</v>
      </c>
      <c r="L12608" s="41">
        <v>43545</v>
      </c>
      <c r="U12608">
        <v>0</v>
      </c>
      <c r="V12608" t="s">
        <v>2923</v>
      </c>
      <c r="W12608">
        <v>0</v>
      </c>
      <c r="X12608">
        <v>5</v>
      </c>
      <c r="Y12608">
        <v>1</v>
      </c>
    </row>
    <row r="12609" spans="2:25" x14ac:dyDescent="0.3">
      <c r="B12609">
        <v>1</v>
      </c>
      <c r="C12609" t="s">
        <v>9072</v>
      </c>
      <c r="D12609" t="s">
        <v>9071</v>
      </c>
      <c r="E12609">
        <v>2017</v>
      </c>
      <c r="F12609" t="s">
        <v>9070</v>
      </c>
      <c r="G12609" t="s">
        <v>3328</v>
      </c>
      <c r="H12609" s="6" t="str">
        <f>HYPERLINK(I12609)</f>
        <v>https://link.springer.com/chapter/10.1007/978-3-319-40533-9_2</v>
      </c>
      <c r="I12609" t="s">
        <v>9069</v>
      </c>
      <c r="J12609" t="s">
        <v>9068</v>
      </c>
      <c r="K12609">
        <v>99</v>
      </c>
      <c r="L12609" s="41">
        <v>43545</v>
      </c>
      <c r="U12609">
        <v>1</v>
      </c>
      <c r="V12609" t="s">
        <v>2933</v>
      </c>
      <c r="W12609">
        <v>1</v>
      </c>
      <c r="X12609">
        <v>2</v>
      </c>
      <c r="Y12609">
        <v>2</v>
      </c>
    </row>
    <row r="12610" spans="2:25" x14ac:dyDescent="0.3">
      <c r="B12610">
        <v>0</v>
      </c>
      <c r="C12610" t="s">
        <v>10092</v>
      </c>
      <c r="D12610" t="s">
        <v>10091</v>
      </c>
      <c r="E12610">
        <v>2018</v>
      </c>
      <c r="F12610" t="s">
        <v>10090</v>
      </c>
      <c r="G12610" t="s">
        <v>3314</v>
      </c>
      <c r="H12610" s="6" t="str">
        <f>HYPERLINK(I12610)</f>
        <v>https://ieeexplore.ieee.org/abstract/document/8569287/</v>
      </c>
      <c r="I12610" t="s">
        <v>10089</v>
      </c>
      <c r="K12610">
        <v>100</v>
      </c>
      <c r="L12610" s="41">
        <v>43545</v>
      </c>
      <c r="U12610">
        <v>0</v>
      </c>
      <c r="V12610" t="s">
        <v>2923</v>
      </c>
      <c r="W12610">
        <v>0</v>
      </c>
      <c r="X12610">
        <v>4</v>
      </c>
      <c r="Y12610">
        <v>1</v>
      </c>
    </row>
    <row r="12611" spans="2:25" x14ac:dyDescent="0.3">
      <c r="B12611">
        <v>4</v>
      </c>
      <c r="C12611" t="s">
        <v>10088</v>
      </c>
      <c r="D12611" t="s">
        <v>10087</v>
      </c>
      <c r="E12611">
        <v>2007</v>
      </c>
      <c r="F12611" t="s">
        <v>10086</v>
      </c>
      <c r="G12611" t="s">
        <v>3880</v>
      </c>
      <c r="H12611" s="6" t="str">
        <f>HYPERLINK(I12611)</f>
        <v>https://www.mdpi.com/2032-6653/1/1/170</v>
      </c>
      <c r="I12611" t="s">
        <v>10085</v>
      </c>
      <c r="J12611" t="s">
        <v>10084</v>
      </c>
      <c r="K12611">
        <v>101</v>
      </c>
      <c r="L12611" s="41">
        <v>43545</v>
      </c>
      <c r="U12611">
        <v>4</v>
      </c>
      <c r="V12611" t="s">
        <v>2981</v>
      </c>
      <c r="W12611">
        <v>1</v>
      </c>
      <c r="X12611">
        <v>4</v>
      </c>
      <c r="Y12611">
        <v>12</v>
      </c>
    </row>
    <row r="12612" spans="2:25" x14ac:dyDescent="0.3">
      <c r="B12612">
        <v>35</v>
      </c>
      <c r="C12612" t="s">
        <v>10083</v>
      </c>
      <c r="D12612" t="s">
        <v>10082</v>
      </c>
      <c r="E12612">
        <v>2012</v>
      </c>
      <c r="F12612" t="s">
        <v>3755</v>
      </c>
      <c r="G12612" t="s">
        <v>3314</v>
      </c>
      <c r="H12612" s="6" t="str">
        <f>HYPERLINK(I12612)</f>
        <v>https://ieeexplore.ieee.org/abstract/document/6025287/</v>
      </c>
      <c r="I12612" t="s">
        <v>10081</v>
      </c>
      <c r="J12612" t="s">
        <v>10080</v>
      </c>
      <c r="K12612">
        <v>102</v>
      </c>
      <c r="L12612" s="41">
        <v>43545</v>
      </c>
      <c r="U12612">
        <v>35</v>
      </c>
      <c r="V12612" t="s">
        <v>3003</v>
      </c>
      <c r="W12612">
        <v>9</v>
      </c>
      <c r="X12612">
        <v>4</v>
      </c>
      <c r="Y12612">
        <v>7</v>
      </c>
    </row>
    <row r="12613" spans="2:25" x14ac:dyDescent="0.3">
      <c r="B12613">
        <v>11</v>
      </c>
      <c r="C12613" t="s">
        <v>10079</v>
      </c>
      <c r="D12613" t="s">
        <v>10078</v>
      </c>
      <c r="E12613">
        <v>2014</v>
      </c>
      <c r="F12613" t="s">
        <v>10077</v>
      </c>
      <c r="G12613" t="s">
        <v>3314</v>
      </c>
      <c r="H12613" s="6" t="str">
        <f>HYPERLINK(I12613)</f>
        <v>https://ieeexplore.ieee.org/abstract/document/6856570/</v>
      </c>
      <c r="I12613" t="s">
        <v>10076</v>
      </c>
      <c r="J12613" t="s">
        <v>10075</v>
      </c>
      <c r="K12613">
        <v>103</v>
      </c>
      <c r="L12613" s="41">
        <v>43545</v>
      </c>
      <c r="U12613">
        <v>11</v>
      </c>
      <c r="V12613" t="s">
        <v>3024</v>
      </c>
      <c r="W12613">
        <v>3</v>
      </c>
      <c r="X12613">
        <v>4</v>
      </c>
      <c r="Y12613">
        <v>5</v>
      </c>
    </row>
    <row r="12614" spans="2:25" x14ac:dyDescent="0.3">
      <c r="B12614">
        <v>14</v>
      </c>
      <c r="C12614" t="s">
        <v>10074</v>
      </c>
      <c r="D12614" t="s">
        <v>10073</v>
      </c>
      <c r="E12614">
        <v>2017</v>
      </c>
      <c r="F12614" t="s">
        <v>4490</v>
      </c>
      <c r="G12614" t="s">
        <v>3314</v>
      </c>
      <c r="H12614" s="6" t="str">
        <f>HYPERLINK(I12614)</f>
        <v>https://ieeexplore.ieee.org/abstract/document/7869418/</v>
      </c>
      <c r="I12614" t="s">
        <v>10072</v>
      </c>
      <c r="J12614" t="s">
        <v>10071</v>
      </c>
      <c r="K12614">
        <v>104</v>
      </c>
      <c r="L12614" s="41">
        <v>43545</v>
      </c>
      <c r="U12614">
        <v>14</v>
      </c>
      <c r="V12614" t="s">
        <v>3022</v>
      </c>
      <c r="W12614">
        <v>5</v>
      </c>
      <c r="X12614">
        <v>3</v>
      </c>
      <c r="Y12614">
        <v>2</v>
      </c>
    </row>
    <row r="12615" spans="2:25" x14ac:dyDescent="0.3">
      <c r="B12615">
        <v>0</v>
      </c>
      <c r="C12615" t="s">
        <v>10070</v>
      </c>
      <c r="D12615" t="s">
        <v>10069</v>
      </c>
      <c r="E12615">
        <v>2018</v>
      </c>
      <c r="F12615" t="s">
        <v>3520</v>
      </c>
      <c r="G12615" t="s">
        <v>3341</v>
      </c>
      <c r="H12615" s="6" t="str">
        <f>HYPERLINK(I12615)</f>
        <v>https://patents.google.com/patent/US20180322782A1/en</v>
      </c>
      <c r="I12615" t="s">
        <v>10068</v>
      </c>
      <c r="K12615">
        <v>105</v>
      </c>
      <c r="L12615" s="41">
        <v>43545</v>
      </c>
      <c r="U12615">
        <v>0</v>
      </c>
      <c r="V12615" t="s">
        <v>2923</v>
      </c>
      <c r="W12615">
        <v>0</v>
      </c>
      <c r="X12615">
        <v>5</v>
      </c>
      <c r="Y12615">
        <v>1</v>
      </c>
    </row>
    <row r="12616" spans="2:25" x14ac:dyDescent="0.3">
      <c r="B12616">
        <v>1</v>
      </c>
      <c r="C12616" t="s">
        <v>10067</v>
      </c>
      <c r="D12616" t="s">
        <v>10066</v>
      </c>
      <c r="E12616">
        <v>2004</v>
      </c>
      <c r="F12616" t="s">
        <v>10065</v>
      </c>
      <c r="G12616" t="s">
        <v>10064</v>
      </c>
      <c r="H12616" s="6" t="str">
        <f>HYPERLINK(I12616)</f>
        <v>https://ci.nii.ac.jp/naid/10012934943/</v>
      </c>
      <c r="I12616" t="s">
        <v>10063</v>
      </c>
      <c r="J12616" t="s">
        <v>10062</v>
      </c>
      <c r="K12616">
        <v>106</v>
      </c>
      <c r="L12616" s="41">
        <v>43545</v>
      </c>
      <c r="M12616" t="s">
        <v>3655</v>
      </c>
      <c r="U12616">
        <v>1</v>
      </c>
      <c r="V12616" t="s">
        <v>3090</v>
      </c>
      <c r="W12616">
        <v>1</v>
      </c>
      <c r="X12616">
        <v>2</v>
      </c>
      <c r="Y12616">
        <v>15</v>
      </c>
    </row>
    <row r="12617" spans="2:25" x14ac:dyDescent="0.3">
      <c r="B12617">
        <v>2</v>
      </c>
      <c r="C12617" t="s">
        <v>10027</v>
      </c>
      <c r="D12617" t="s">
        <v>10026</v>
      </c>
      <c r="E12617">
        <v>2015</v>
      </c>
      <c r="F12617" t="s">
        <v>10061</v>
      </c>
      <c r="G12617" t="s">
        <v>3341</v>
      </c>
      <c r="H12617" s="6" t="str">
        <f>HYPERLINK(I12617)</f>
        <v>https://patents.google.com/patent/US8996273B2/en</v>
      </c>
      <c r="I12617" t="s">
        <v>10060</v>
      </c>
      <c r="J12617" t="s">
        <v>10059</v>
      </c>
      <c r="K12617">
        <v>107</v>
      </c>
      <c r="L12617" s="41">
        <v>43545</v>
      </c>
      <c r="U12617">
        <v>2</v>
      </c>
      <c r="V12617" t="s">
        <v>2933</v>
      </c>
      <c r="W12617">
        <v>1</v>
      </c>
      <c r="X12617">
        <v>2</v>
      </c>
      <c r="Y12617">
        <v>4</v>
      </c>
    </row>
    <row r="12618" spans="2:25" x14ac:dyDescent="0.3">
      <c r="B12618">
        <v>1</v>
      </c>
      <c r="C12618" t="s">
        <v>10058</v>
      </c>
      <c r="D12618" t="s">
        <v>10057</v>
      </c>
      <c r="E12618">
        <v>2018</v>
      </c>
      <c r="F12618" t="s">
        <v>10056</v>
      </c>
      <c r="G12618" t="s">
        <v>3314</v>
      </c>
      <c r="H12618" s="6" t="str">
        <f>HYPERLINK(I12618)</f>
        <v>https://ieeexplore.ieee.org/abstract/document/8566961/</v>
      </c>
      <c r="I12618" t="s">
        <v>10055</v>
      </c>
      <c r="J12618" t="s">
        <v>10054</v>
      </c>
      <c r="K12618">
        <v>108</v>
      </c>
      <c r="L12618" s="41">
        <v>43545</v>
      </c>
      <c r="U12618">
        <v>1</v>
      </c>
      <c r="V12618" t="s">
        <v>2931</v>
      </c>
      <c r="W12618">
        <v>0</v>
      </c>
      <c r="X12618">
        <v>4</v>
      </c>
      <c r="Y12618">
        <v>1</v>
      </c>
    </row>
    <row r="12619" spans="2:25" x14ac:dyDescent="0.3">
      <c r="B12619">
        <v>1</v>
      </c>
      <c r="C12619" t="s">
        <v>9309</v>
      </c>
      <c r="D12619" t="s">
        <v>9308</v>
      </c>
      <c r="E12619">
        <v>2017</v>
      </c>
      <c r="F12619" t="s">
        <v>9307</v>
      </c>
      <c r="G12619" t="s">
        <v>3314</v>
      </c>
      <c r="H12619" s="6" t="str">
        <f>HYPERLINK(I12619)</f>
        <v>https://ieeexplore.ieee.org/abstract/document/7978560/</v>
      </c>
      <c r="I12619" t="s">
        <v>9306</v>
      </c>
      <c r="J12619" t="s">
        <v>9305</v>
      </c>
      <c r="K12619">
        <v>109</v>
      </c>
      <c r="L12619" s="41">
        <v>43545</v>
      </c>
      <c r="U12619">
        <v>1</v>
      </c>
      <c r="V12619" t="s">
        <v>2933</v>
      </c>
      <c r="W12619">
        <v>0</v>
      </c>
      <c r="X12619">
        <v>5</v>
      </c>
      <c r="Y12619">
        <v>2</v>
      </c>
    </row>
    <row r="12620" spans="2:25" x14ac:dyDescent="0.3">
      <c r="B12620">
        <v>11</v>
      </c>
      <c r="C12620" t="s">
        <v>10053</v>
      </c>
      <c r="D12620" t="s">
        <v>10052</v>
      </c>
      <c r="E12620">
        <v>2016</v>
      </c>
      <c r="F12620" t="s">
        <v>10051</v>
      </c>
      <c r="G12620" t="s">
        <v>3328</v>
      </c>
      <c r="H12620" s="6" t="str">
        <f>HYPERLINK(I12620)</f>
        <v>https://link.springer.com/chapter/10.1007/978-3-319-25808-9_10</v>
      </c>
      <c r="I12620" t="s">
        <v>10050</v>
      </c>
      <c r="J12620" t="s">
        <v>10049</v>
      </c>
      <c r="K12620">
        <v>110</v>
      </c>
      <c r="L12620" s="41">
        <v>43545</v>
      </c>
      <c r="U12620">
        <v>11</v>
      </c>
      <c r="V12620" t="s">
        <v>2971</v>
      </c>
      <c r="W12620">
        <v>3</v>
      </c>
      <c r="X12620">
        <v>4</v>
      </c>
      <c r="Y12620">
        <v>3</v>
      </c>
    </row>
    <row r="12621" spans="2:25" x14ac:dyDescent="0.3">
      <c r="B12621">
        <v>1</v>
      </c>
      <c r="C12621" t="s">
        <v>10048</v>
      </c>
      <c r="D12621" t="s">
        <v>10047</v>
      </c>
      <c r="E12621">
        <v>2018</v>
      </c>
      <c r="F12621" t="s">
        <v>10046</v>
      </c>
      <c r="G12621" t="s">
        <v>3328</v>
      </c>
      <c r="H12621" s="6" t="str">
        <f>HYPERLINK(I12621)</f>
        <v>https://idp.springer.com/authorize/casa?redirect_uri=https://link.springer.com/article/10.1007/s10111-018-0518-7&amp;casa_token=RJJHG839CQEAAAAA:UKHXs63n3m9qcB6zqLCW-fVKmgdzDcIfV8KjDUWlFZXlA3GqJRStzco_qZspwi4ocLIoEQhft_FTtLD4bQ</v>
      </c>
      <c r="I12621" t="s">
        <v>10045</v>
      </c>
      <c r="J12621" t="s">
        <v>10044</v>
      </c>
      <c r="K12621">
        <v>111</v>
      </c>
      <c r="L12621" s="41">
        <v>43545</v>
      </c>
      <c r="M12621" t="s">
        <v>3325</v>
      </c>
      <c r="U12621">
        <v>1</v>
      </c>
      <c r="V12621" t="s">
        <v>2931</v>
      </c>
      <c r="W12621">
        <v>0</v>
      </c>
      <c r="X12621">
        <v>5</v>
      </c>
      <c r="Y12621">
        <v>1</v>
      </c>
    </row>
    <row r="12622" spans="2:25" x14ac:dyDescent="0.3">
      <c r="B12622">
        <v>0</v>
      </c>
      <c r="C12622" t="s">
        <v>10043</v>
      </c>
      <c r="D12622" t="s">
        <v>10042</v>
      </c>
      <c r="E12622">
        <v>2018</v>
      </c>
      <c r="F12622" t="s">
        <v>5233</v>
      </c>
      <c r="G12622" t="s">
        <v>3314</v>
      </c>
      <c r="H12622" s="6" t="str">
        <f>HYPERLINK(I12622)</f>
        <v>https://ieeexplore.ieee.org/abstract/document/8432195/</v>
      </c>
      <c r="I12622" t="s">
        <v>10041</v>
      </c>
      <c r="K12622">
        <v>112</v>
      </c>
      <c r="L12622" s="41">
        <v>43545</v>
      </c>
      <c r="U12622">
        <v>0</v>
      </c>
      <c r="V12622" t="s">
        <v>2923</v>
      </c>
      <c r="W12622">
        <v>0</v>
      </c>
      <c r="X12622">
        <v>3</v>
      </c>
      <c r="Y12622">
        <v>1</v>
      </c>
    </row>
    <row r="12623" spans="2:25" x14ac:dyDescent="0.3">
      <c r="B12623">
        <v>0</v>
      </c>
      <c r="C12623" t="s">
        <v>10040</v>
      </c>
      <c r="D12623" t="s">
        <v>10039</v>
      </c>
      <c r="E12623">
        <v>2013</v>
      </c>
      <c r="G12623" t="s">
        <v>10038</v>
      </c>
      <c r="H12623" s="6" t="str">
        <f>HYPERLINK(I12623)</f>
        <v>http://purl.tue.nl/447592336103764.pdf</v>
      </c>
      <c r="I12623" t="s">
        <v>10037</v>
      </c>
      <c r="K12623">
        <v>113</v>
      </c>
      <c r="L12623" s="41">
        <v>43545</v>
      </c>
      <c r="M12623" t="s">
        <v>3356</v>
      </c>
      <c r="U12623">
        <v>0</v>
      </c>
      <c r="V12623" t="s">
        <v>2923</v>
      </c>
      <c r="W12623">
        <v>0</v>
      </c>
      <c r="X12623">
        <v>1</v>
      </c>
      <c r="Y12623">
        <v>6</v>
      </c>
    </row>
    <row r="12624" spans="2:25" x14ac:dyDescent="0.3">
      <c r="B12624">
        <v>5</v>
      </c>
      <c r="C12624" t="s">
        <v>10036</v>
      </c>
      <c r="D12624" t="s">
        <v>10035</v>
      </c>
      <c r="E12624">
        <v>2013</v>
      </c>
      <c r="F12624" t="s">
        <v>10034</v>
      </c>
      <c r="G12624" t="s">
        <v>3328</v>
      </c>
      <c r="H12624" s="6" t="str">
        <f>HYPERLINK(I12624)</f>
        <v>https://link.springer.com/chapter/10.1007/978-3-319-04105-6_6</v>
      </c>
      <c r="I12624" t="s">
        <v>10033</v>
      </c>
      <c r="J12624" t="s">
        <v>10032</v>
      </c>
      <c r="K12624">
        <v>114</v>
      </c>
      <c r="L12624" s="41">
        <v>43545</v>
      </c>
      <c r="U12624">
        <v>5</v>
      </c>
      <c r="V12624" t="s">
        <v>2951</v>
      </c>
      <c r="W12624">
        <v>2</v>
      </c>
      <c r="X12624">
        <v>3</v>
      </c>
      <c r="Y12624">
        <v>6</v>
      </c>
    </row>
    <row r="12625" spans="2:25" x14ac:dyDescent="0.3">
      <c r="B12625">
        <v>0</v>
      </c>
      <c r="C12625" t="s">
        <v>10031</v>
      </c>
      <c r="D12625" t="s">
        <v>10030</v>
      </c>
      <c r="E12625">
        <v>2017</v>
      </c>
      <c r="F12625" t="s">
        <v>10029</v>
      </c>
      <c r="G12625" t="s">
        <v>3341</v>
      </c>
      <c r="H12625" s="6" t="str">
        <f>HYPERLINK(I12625)</f>
        <v>https://patents.google.com/patent/US9582446B2/en</v>
      </c>
      <c r="I12625" t="s">
        <v>10028</v>
      </c>
      <c r="K12625">
        <v>115</v>
      </c>
      <c r="L12625" s="41">
        <v>43545</v>
      </c>
      <c r="U12625">
        <v>0</v>
      </c>
      <c r="V12625" t="s">
        <v>2923</v>
      </c>
      <c r="W12625">
        <v>0</v>
      </c>
      <c r="X12625">
        <v>4</v>
      </c>
      <c r="Y12625">
        <v>2</v>
      </c>
    </row>
    <row r="12626" spans="2:25" x14ac:dyDescent="0.3">
      <c r="B12626">
        <v>0</v>
      </c>
      <c r="C12626" t="s">
        <v>10027</v>
      </c>
      <c r="D12626" t="s">
        <v>10026</v>
      </c>
      <c r="E12626">
        <v>2014</v>
      </c>
      <c r="F12626" t="s">
        <v>10025</v>
      </c>
      <c r="G12626" t="s">
        <v>3341</v>
      </c>
      <c r="H12626" s="6" t="str">
        <f>HYPERLINK(I12626)</f>
        <v>https://patents.google.com/patent/US20140067226A1/en</v>
      </c>
      <c r="I12626" t="s">
        <v>10024</v>
      </c>
      <c r="K12626">
        <v>116</v>
      </c>
      <c r="L12626" s="41">
        <v>43545</v>
      </c>
      <c r="U12626">
        <v>0</v>
      </c>
      <c r="V12626" t="s">
        <v>2923</v>
      </c>
      <c r="W12626">
        <v>0</v>
      </c>
      <c r="X12626">
        <v>2</v>
      </c>
      <c r="Y12626">
        <v>5</v>
      </c>
    </row>
    <row r="12627" spans="2:25" x14ac:dyDescent="0.3">
      <c r="B12627">
        <v>10</v>
      </c>
      <c r="C12627" t="s">
        <v>10023</v>
      </c>
      <c r="D12627" t="s">
        <v>10022</v>
      </c>
      <c r="E12627">
        <v>2017</v>
      </c>
      <c r="F12627" t="s">
        <v>10021</v>
      </c>
      <c r="G12627" t="s">
        <v>3314</v>
      </c>
      <c r="H12627" s="6" t="str">
        <f>HYPERLINK(I12627)</f>
        <v>https://ieeexplore.ieee.org/abstract/document/7990641/</v>
      </c>
      <c r="I12627" t="s">
        <v>10020</v>
      </c>
      <c r="J12627" t="s">
        <v>10019</v>
      </c>
      <c r="K12627">
        <v>117</v>
      </c>
      <c r="L12627" s="41">
        <v>43545</v>
      </c>
      <c r="U12627">
        <v>10</v>
      </c>
      <c r="V12627" t="s">
        <v>3003</v>
      </c>
      <c r="W12627">
        <v>3</v>
      </c>
      <c r="X12627">
        <v>3</v>
      </c>
      <c r="Y12627">
        <v>2</v>
      </c>
    </row>
    <row r="12628" spans="2:25" x14ac:dyDescent="0.3">
      <c r="B12628">
        <v>0</v>
      </c>
      <c r="C12628" t="s">
        <v>9246</v>
      </c>
      <c r="D12628" t="s">
        <v>9245</v>
      </c>
      <c r="E12628">
        <v>2019</v>
      </c>
      <c r="F12628" t="s">
        <v>4966</v>
      </c>
      <c r="G12628" t="s">
        <v>3341</v>
      </c>
      <c r="H12628" s="6" t="str">
        <f>HYPERLINK(I12628)</f>
        <v>https://patents.google.com/patent/US10185329B2/en</v>
      </c>
      <c r="I12628" t="s">
        <v>9244</v>
      </c>
      <c r="K12628">
        <v>118</v>
      </c>
      <c r="L12628" s="41">
        <v>43545</v>
      </c>
      <c r="U12628">
        <v>0</v>
      </c>
      <c r="V12628" t="s">
        <v>2923</v>
      </c>
      <c r="W12628">
        <v>0</v>
      </c>
      <c r="X12628">
        <v>5</v>
      </c>
      <c r="Y12628">
        <v>1</v>
      </c>
    </row>
    <row r="12629" spans="2:25" x14ac:dyDescent="0.3">
      <c r="B12629">
        <v>0</v>
      </c>
      <c r="C12629" t="s">
        <v>10018</v>
      </c>
      <c r="D12629" t="s">
        <v>10017</v>
      </c>
      <c r="E12629">
        <v>2011</v>
      </c>
      <c r="G12629" t="s">
        <v>3369</v>
      </c>
      <c r="H12629" s="6" t="str">
        <f>HYPERLINK(I12629)</f>
        <v>https://www.researchgate.net/profile/Ellen_Nunen/publication/311716439_Risk_Estimation_in_Non-Line-of-Sight_Scenarios/links/58579a5c08aeff086bfd0f96/Risk-Estimation-in-Non-Line-of-Sight-Scenarios.pdf</v>
      </c>
      <c r="I12629" t="s">
        <v>10016</v>
      </c>
      <c r="K12629">
        <v>119</v>
      </c>
      <c r="L12629" s="41">
        <v>43545</v>
      </c>
      <c r="M12629" t="s">
        <v>3679</v>
      </c>
      <c r="U12629">
        <v>0</v>
      </c>
      <c r="V12629" t="s">
        <v>2923</v>
      </c>
      <c r="W12629">
        <v>0</v>
      </c>
      <c r="X12629">
        <v>3</v>
      </c>
      <c r="Y12629">
        <v>8</v>
      </c>
    </row>
    <row r="12630" spans="2:25" x14ac:dyDescent="0.3">
      <c r="B12630">
        <v>2</v>
      </c>
      <c r="C12630" t="s">
        <v>10015</v>
      </c>
      <c r="D12630" t="s">
        <v>10014</v>
      </c>
      <c r="E12630">
        <v>2016</v>
      </c>
      <c r="G12630" t="s">
        <v>3408</v>
      </c>
      <c r="H12630" s="6" t="str">
        <f>HYPERLINK(I12630)</f>
        <v>http://www.diva-portal.org/smash/record.jsf?pid=diva2:971943</v>
      </c>
      <c r="I12630" t="s">
        <v>10013</v>
      </c>
      <c r="J12630" t="s">
        <v>10012</v>
      </c>
      <c r="K12630">
        <v>120</v>
      </c>
      <c r="L12630" s="41">
        <v>43545</v>
      </c>
      <c r="U12630">
        <v>2</v>
      </c>
      <c r="V12630" t="s">
        <v>2953</v>
      </c>
      <c r="W12630">
        <v>2</v>
      </c>
      <c r="X12630">
        <v>1</v>
      </c>
      <c r="Y12630">
        <v>3</v>
      </c>
    </row>
    <row r="12631" spans="2:25" x14ac:dyDescent="0.3">
      <c r="B12631">
        <v>8</v>
      </c>
      <c r="C12631" t="s">
        <v>4422</v>
      </c>
      <c r="D12631" t="s">
        <v>4421</v>
      </c>
      <c r="E12631">
        <v>2017</v>
      </c>
      <c r="F12631" t="s">
        <v>4420</v>
      </c>
      <c r="G12631" t="s">
        <v>3378</v>
      </c>
      <c r="H12631" s="6" t="str">
        <f>HYPERLINK(I12631)</f>
        <v>https://dl.acm.org/citation.cfm?id=3123000</v>
      </c>
      <c r="I12631" t="s">
        <v>4419</v>
      </c>
      <c r="J12631" t="s">
        <v>4418</v>
      </c>
      <c r="K12631">
        <v>121</v>
      </c>
      <c r="L12631" s="41">
        <v>43545</v>
      </c>
      <c r="U12631">
        <v>8</v>
      </c>
      <c r="V12631" t="s">
        <v>2968</v>
      </c>
      <c r="W12631">
        <v>3</v>
      </c>
      <c r="X12631">
        <v>3</v>
      </c>
      <c r="Y12631">
        <v>2</v>
      </c>
    </row>
    <row r="12632" spans="2:25" x14ac:dyDescent="0.3">
      <c r="B12632">
        <v>12</v>
      </c>
      <c r="C12632" t="s">
        <v>10011</v>
      </c>
      <c r="D12632" t="s">
        <v>10010</v>
      </c>
      <c r="E12632">
        <v>2017</v>
      </c>
      <c r="F12632" t="s">
        <v>10009</v>
      </c>
      <c r="G12632" t="s">
        <v>10008</v>
      </c>
      <c r="H12632" s="6" t="str">
        <f>HYPERLINK(I12632)</f>
        <v>https://www.auto-talks.com/wp-content/uploads/2017/09/Whitepaper-LTE-V2V-USletter-05.pdf</v>
      </c>
      <c r="I12632" t="s">
        <v>10007</v>
      </c>
      <c r="J12632" t="s">
        <v>10006</v>
      </c>
      <c r="K12632">
        <v>122</v>
      </c>
      <c r="L12632" s="41">
        <v>43545</v>
      </c>
      <c r="M12632" t="s">
        <v>3356</v>
      </c>
      <c r="U12632">
        <v>12</v>
      </c>
      <c r="V12632" t="s">
        <v>3002</v>
      </c>
      <c r="W12632">
        <v>2</v>
      </c>
      <c r="X12632">
        <v>6</v>
      </c>
      <c r="Y12632">
        <v>2</v>
      </c>
    </row>
    <row r="12633" spans="2:25" x14ac:dyDescent="0.3">
      <c r="B12633">
        <v>0</v>
      </c>
      <c r="C12633" t="s">
        <v>10005</v>
      </c>
      <c r="D12633" t="s">
        <v>10004</v>
      </c>
      <c r="E12633">
        <v>2011</v>
      </c>
      <c r="F12633" t="s">
        <v>10003</v>
      </c>
      <c r="G12633" t="s">
        <v>3560</v>
      </c>
      <c r="H12633" s="6" t="str">
        <f>HYPERLINK(I12633)</f>
        <v>https://books.google.com/books?hl=en&amp;lr=&amp;id=IwJS7We6aHYC&amp;oi=fnd&amp;pg=PA462&amp;dq=%22human+machine+interface%22+(%22cooperative+driving%22+OR+%22cooperative+drivings%22)+-pedestrian+-wheelchair+-military+-business&amp;ots=p7TfI4dPdq&amp;sig=oF3BssuYxrImaepryLiGEynKR98</v>
      </c>
      <c r="I12633" t="s">
        <v>10002</v>
      </c>
      <c r="K12633">
        <v>123</v>
      </c>
      <c r="L12633" s="41">
        <v>43545</v>
      </c>
      <c r="U12633">
        <v>0</v>
      </c>
      <c r="V12633" t="s">
        <v>2923</v>
      </c>
      <c r="W12633">
        <v>0</v>
      </c>
      <c r="X12633">
        <v>2</v>
      </c>
      <c r="Y12633">
        <v>8</v>
      </c>
    </row>
    <row r="12634" spans="2:25" x14ac:dyDescent="0.3">
      <c r="B12634">
        <v>1</v>
      </c>
      <c r="C12634" t="s">
        <v>10001</v>
      </c>
      <c r="D12634" t="s">
        <v>10000</v>
      </c>
      <c r="E12634">
        <v>2018</v>
      </c>
      <c r="F12634" t="s">
        <v>3716</v>
      </c>
      <c r="G12634" t="s">
        <v>3347</v>
      </c>
      <c r="H12634" s="6" t="str">
        <f>HYPERLINK(I12634)</f>
        <v>https://www.sciencedirect.com/science/article/pii/S2405896318307390</v>
      </c>
      <c r="I12634" t="s">
        <v>9999</v>
      </c>
      <c r="J12634" t="s">
        <v>9998</v>
      </c>
      <c r="K12634">
        <v>124</v>
      </c>
      <c r="L12634" s="41">
        <v>43545</v>
      </c>
      <c r="U12634">
        <v>1</v>
      </c>
      <c r="V12634" t="s">
        <v>2931</v>
      </c>
      <c r="W12634">
        <v>0</v>
      </c>
      <c r="X12634">
        <v>4</v>
      </c>
      <c r="Y12634">
        <v>1</v>
      </c>
    </row>
    <row r="12635" spans="2:25" x14ac:dyDescent="0.3">
      <c r="B12635">
        <v>179</v>
      </c>
      <c r="C12635" t="s">
        <v>9997</v>
      </c>
      <c r="D12635" t="s">
        <v>9996</v>
      </c>
      <c r="E12635">
        <v>2005</v>
      </c>
      <c r="F12635" t="s">
        <v>9995</v>
      </c>
      <c r="G12635" t="s">
        <v>3347</v>
      </c>
      <c r="H12635" s="6" t="str">
        <f>HYPERLINK(I12635)</f>
        <v>https://www.sciencedirect.com/science/article/pii/S1369847805000264</v>
      </c>
      <c r="I12635" t="s">
        <v>9994</v>
      </c>
      <c r="J12635" t="s">
        <v>9993</v>
      </c>
      <c r="K12635">
        <v>125</v>
      </c>
      <c r="L12635" s="41">
        <v>43545</v>
      </c>
      <c r="U12635">
        <v>179</v>
      </c>
      <c r="V12635" t="s">
        <v>9992</v>
      </c>
      <c r="W12635">
        <v>45</v>
      </c>
      <c r="X12635">
        <v>4</v>
      </c>
      <c r="Y12635">
        <v>14</v>
      </c>
    </row>
    <row r="12636" spans="2:25" x14ac:dyDescent="0.3">
      <c r="B12636">
        <v>11</v>
      </c>
      <c r="C12636" t="s">
        <v>9955</v>
      </c>
      <c r="D12636" t="s">
        <v>9954</v>
      </c>
      <c r="E12636">
        <v>2011</v>
      </c>
      <c r="F12636" t="s">
        <v>9991</v>
      </c>
      <c r="G12636" t="s">
        <v>3341</v>
      </c>
      <c r="H12636" s="6" t="str">
        <f>HYPERLINK(I12636)</f>
        <v>https://patents.google.com/patent/US8014928B2/en</v>
      </c>
      <c r="I12636" t="s">
        <v>9990</v>
      </c>
      <c r="J12636" t="s">
        <v>9989</v>
      </c>
      <c r="K12636">
        <v>126</v>
      </c>
      <c r="L12636" s="41">
        <v>43545</v>
      </c>
      <c r="U12636">
        <v>11</v>
      </c>
      <c r="V12636" t="s">
        <v>2929</v>
      </c>
      <c r="W12636">
        <v>2</v>
      </c>
      <c r="X12636">
        <v>5</v>
      </c>
      <c r="Y12636">
        <v>8</v>
      </c>
    </row>
    <row r="12637" spans="2:25" x14ac:dyDescent="0.3">
      <c r="B12637">
        <v>22</v>
      </c>
      <c r="C12637" t="s">
        <v>676</v>
      </c>
      <c r="D12637" t="s">
        <v>677</v>
      </c>
      <c r="E12637">
        <v>2017</v>
      </c>
      <c r="F12637" t="s">
        <v>9988</v>
      </c>
      <c r="G12637" t="s">
        <v>3378</v>
      </c>
      <c r="H12637" s="6" t="str">
        <f>HYPERLINK(I12637)</f>
        <v>https://dl.acm.org/citation.cfm?id=3025198</v>
      </c>
      <c r="I12637" t="s">
        <v>678</v>
      </c>
      <c r="J12637" t="s">
        <v>9987</v>
      </c>
      <c r="K12637">
        <v>127</v>
      </c>
      <c r="L12637" s="41">
        <v>43545</v>
      </c>
      <c r="U12637">
        <v>22</v>
      </c>
      <c r="V12637" t="s">
        <v>3049</v>
      </c>
      <c r="W12637">
        <v>6</v>
      </c>
      <c r="X12637">
        <v>4</v>
      </c>
      <c r="Y12637">
        <v>2</v>
      </c>
    </row>
    <row r="12638" spans="2:25" x14ac:dyDescent="0.3">
      <c r="B12638">
        <v>5</v>
      </c>
      <c r="C12638" t="s">
        <v>641</v>
      </c>
      <c r="D12638" t="s">
        <v>642</v>
      </c>
      <c r="E12638">
        <v>2017</v>
      </c>
      <c r="F12638" t="s">
        <v>6514</v>
      </c>
      <c r="G12638" t="s">
        <v>3347</v>
      </c>
      <c r="H12638" s="6" t="str">
        <f>HYPERLINK(I12638)</f>
        <v>https://www.sciencedirect.com/science/article/pii/S1369847816306623</v>
      </c>
      <c r="I12638" t="s">
        <v>643</v>
      </c>
      <c r="J12638" t="s">
        <v>9986</v>
      </c>
      <c r="K12638">
        <v>128</v>
      </c>
      <c r="L12638" s="41">
        <v>43545</v>
      </c>
      <c r="U12638">
        <v>5</v>
      </c>
      <c r="V12638" t="s">
        <v>2975</v>
      </c>
      <c r="W12638">
        <v>1</v>
      </c>
      <c r="X12638">
        <v>5</v>
      </c>
      <c r="Y12638">
        <v>2</v>
      </c>
    </row>
    <row r="12639" spans="2:25" x14ac:dyDescent="0.3">
      <c r="B12639">
        <v>0</v>
      </c>
      <c r="C12639" t="s">
        <v>9985</v>
      </c>
      <c r="D12639" t="s">
        <v>9978</v>
      </c>
      <c r="E12639">
        <v>2018</v>
      </c>
      <c r="F12639" t="s">
        <v>4966</v>
      </c>
      <c r="G12639" t="s">
        <v>3341</v>
      </c>
      <c r="H12639" s="6" t="str">
        <f>HYPERLINK(I12639)</f>
        <v>https://patents.google.com/patent/US10137885B2/en</v>
      </c>
      <c r="I12639" t="s">
        <v>9984</v>
      </c>
      <c r="K12639">
        <v>129</v>
      </c>
      <c r="L12639" s="41">
        <v>43545</v>
      </c>
      <c r="U12639">
        <v>0</v>
      </c>
      <c r="V12639" t="s">
        <v>2923</v>
      </c>
      <c r="W12639">
        <v>0</v>
      </c>
      <c r="X12639">
        <v>4</v>
      </c>
      <c r="Y12639">
        <v>1</v>
      </c>
    </row>
    <row r="12640" spans="2:25" x14ac:dyDescent="0.3">
      <c r="B12640">
        <v>2</v>
      </c>
      <c r="C12640" t="s">
        <v>9983</v>
      </c>
      <c r="D12640" t="s">
        <v>9982</v>
      </c>
      <c r="E12640">
        <v>2013</v>
      </c>
      <c r="G12640" t="s">
        <v>3408</v>
      </c>
      <c r="H12640" s="6" t="str">
        <f>HYPERLINK(I12640)</f>
        <v>http://www.diva-portal.org/smash/record.jsf?pid=diva2:662296</v>
      </c>
      <c r="I12640" t="s">
        <v>9981</v>
      </c>
      <c r="J12640" t="s">
        <v>9980</v>
      </c>
      <c r="K12640">
        <v>130</v>
      </c>
      <c r="L12640" s="41">
        <v>43545</v>
      </c>
      <c r="U12640">
        <v>2</v>
      </c>
      <c r="V12640" t="s">
        <v>2981</v>
      </c>
      <c r="W12640">
        <v>2</v>
      </c>
      <c r="X12640">
        <v>1</v>
      </c>
      <c r="Y12640">
        <v>6</v>
      </c>
    </row>
    <row r="12641" spans="2:25" x14ac:dyDescent="0.3">
      <c r="B12641">
        <v>0</v>
      </c>
      <c r="C12641" t="s">
        <v>9979</v>
      </c>
      <c r="D12641" t="s">
        <v>9978</v>
      </c>
      <c r="E12641">
        <v>2017</v>
      </c>
      <c r="F12641" t="s">
        <v>3520</v>
      </c>
      <c r="G12641" t="s">
        <v>3341</v>
      </c>
      <c r="H12641" s="6" t="str">
        <f>HYPERLINK(I12641)</f>
        <v>https://patents.google.com/patent/US20170072944A1/en</v>
      </c>
      <c r="I12641" t="s">
        <v>9977</v>
      </c>
      <c r="K12641">
        <v>131</v>
      </c>
      <c r="L12641" s="41">
        <v>43545</v>
      </c>
      <c r="U12641">
        <v>0</v>
      </c>
      <c r="V12641" t="s">
        <v>2923</v>
      </c>
      <c r="W12641">
        <v>0</v>
      </c>
      <c r="X12641">
        <v>4</v>
      </c>
      <c r="Y12641">
        <v>2</v>
      </c>
    </row>
    <row r="12642" spans="2:25" x14ac:dyDescent="0.3">
      <c r="B12642">
        <v>81</v>
      </c>
      <c r="C12642" t="s">
        <v>9976</v>
      </c>
      <c r="D12642" t="s">
        <v>9975</v>
      </c>
      <c r="E12642">
        <v>2012</v>
      </c>
      <c r="F12642" t="s">
        <v>9974</v>
      </c>
      <c r="G12642" t="s">
        <v>3341</v>
      </c>
      <c r="H12642" s="6" t="str">
        <f>HYPERLINK(I12642)</f>
        <v>https://patents.google.com/patent/US8244408B2/en</v>
      </c>
      <c r="I12642" t="s">
        <v>9973</v>
      </c>
      <c r="J12642" t="s">
        <v>9972</v>
      </c>
      <c r="K12642">
        <v>132</v>
      </c>
      <c r="L12642" s="41">
        <v>43545</v>
      </c>
      <c r="U12642">
        <v>81</v>
      </c>
      <c r="V12642" t="s">
        <v>3285</v>
      </c>
      <c r="W12642">
        <v>27</v>
      </c>
      <c r="X12642">
        <v>3</v>
      </c>
      <c r="Y12642">
        <v>7</v>
      </c>
    </row>
    <row r="12643" spans="2:25" x14ac:dyDescent="0.3">
      <c r="B12643">
        <v>5</v>
      </c>
      <c r="C12643" t="s">
        <v>1169</v>
      </c>
      <c r="D12643" t="s">
        <v>1175</v>
      </c>
      <c r="E12643">
        <v>2017</v>
      </c>
      <c r="F12643" t="s">
        <v>5119</v>
      </c>
      <c r="G12643" t="s">
        <v>5118</v>
      </c>
      <c r="H12643" s="6" t="str">
        <f>HYPERLINK(I12643)</f>
        <v>https://www.hindawi.com/journals/jat/2017/6105087/abs/</v>
      </c>
      <c r="I12643" t="s">
        <v>1176</v>
      </c>
      <c r="J12643" t="s">
        <v>9971</v>
      </c>
      <c r="K12643">
        <v>133</v>
      </c>
      <c r="L12643" s="41">
        <v>43545</v>
      </c>
      <c r="U12643">
        <v>5</v>
      </c>
      <c r="V12643" t="s">
        <v>2975</v>
      </c>
      <c r="W12643">
        <v>1</v>
      </c>
      <c r="X12643">
        <v>4</v>
      </c>
      <c r="Y12643">
        <v>2</v>
      </c>
    </row>
    <row r="12644" spans="2:25" x14ac:dyDescent="0.3">
      <c r="B12644">
        <v>14</v>
      </c>
      <c r="C12644" t="s">
        <v>9970</v>
      </c>
      <c r="D12644" t="s">
        <v>9937</v>
      </c>
      <c r="E12644">
        <v>2015</v>
      </c>
      <c r="F12644" t="s">
        <v>9969</v>
      </c>
      <c r="G12644" t="s">
        <v>3341</v>
      </c>
      <c r="H12644" s="6" t="str">
        <f>HYPERLINK(I12644)</f>
        <v>https://patents.google.com/patent/US9092987B2/en</v>
      </c>
      <c r="I12644" t="s">
        <v>9968</v>
      </c>
      <c r="J12644" t="s">
        <v>9967</v>
      </c>
      <c r="K12644">
        <v>134</v>
      </c>
      <c r="L12644" s="41">
        <v>43545</v>
      </c>
      <c r="U12644">
        <v>14</v>
      </c>
      <c r="V12644" t="s">
        <v>3021</v>
      </c>
      <c r="W12644">
        <v>4</v>
      </c>
      <c r="X12644">
        <v>4</v>
      </c>
      <c r="Y12644">
        <v>4</v>
      </c>
    </row>
    <row r="12645" spans="2:25" x14ac:dyDescent="0.3">
      <c r="B12645">
        <v>3</v>
      </c>
      <c r="C12645" t="s">
        <v>1648</v>
      </c>
      <c r="D12645" t="s">
        <v>1649</v>
      </c>
      <c r="E12645">
        <v>2017</v>
      </c>
      <c r="F12645" t="s">
        <v>9966</v>
      </c>
      <c r="G12645" t="s">
        <v>3378</v>
      </c>
      <c r="H12645" s="6" t="str">
        <f>HYPERLINK(I12645)</f>
        <v>https://dl.acm.org/citation.cfm?id=3136787</v>
      </c>
      <c r="I12645" t="s">
        <v>1650</v>
      </c>
      <c r="J12645" t="s">
        <v>9965</v>
      </c>
      <c r="K12645">
        <v>135</v>
      </c>
      <c r="L12645" s="41">
        <v>43545</v>
      </c>
      <c r="U12645">
        <v>3</v>
      </c>
      <c r="V12645" t="s">
        <v>2954</v>
      </c>
      <c r="W12645">
        <v>1</v>
      </c>
      <c r="X12645">
        <v>4</v>
      </c>
      <c r="Y12645">
        <v>2</v>
      </c>
    </row>
    <row r="12646" spans="2:25" x14ac:dyDescent="0.3">
      <c r="B12646">
        <v>5</v>
      </c>
      <c r="C12646" t="s">
        <v>9964</v>
      </c>
      <c r="D12646" t="s">
        <v>9963</v>
      </c>
      <c r="E12646">
        <v>2018</v>
      </c>
      <c r="F12646" t="s">
        <v>3755</v>
      </c>
      <c r="G12646" t="s">
        <v>3314</v>
      </c>
      <c r="H12646" s="6" t="str">
        <f>HYPERLINK(I12646)</f>
        <v>https://ieeexplore.ieee.org/abstract/document/8074808/</v>
      </c>
      <c r="I12646" t="s">
        <v>9962</v>
      </c>
      <c r="J12646" t="s">
        <v>9961</v>
      </c>
      <c r="K12646">
        <v>136</v>
      </c>
      <c r="L12646" s="41">
        <v>43545</v>
      </c>
      <c r="U12646">
        <v>5</v>
      </c>
      <c r="V12646" t="s">
        <v>3003</v>
      </c>
      <c r="W12646">
        <v>1</v>
      </c>
      <c r="X12646">
        <v>4</v>
      </c>
      <c r="Y12646">
        <v>1</v>
      </c>
    </row>
    <row r="12647" spans="2:25" x14ac:dyDescent="0.3">
      <c r="B12647">
        <v>4</v>
      </c>
      <c r="C12647" t="s">
        <v>9960</v>
      </c>
      <c r="D12647" t="s">
        <v>9959</v>
      </c>
      <c r="E12647">
        <v>2014</v>
      </c>
      <c r="G12647" t="s">
        <v>9958</v>
      </c>
      <c r="H12647" s="6" t="str">
        <f>HYPERLINK(I12647)</f>
        <v>http://www.fedoa.unina.it/9681/1/Salvi_Alessandro_26.pdf</v>
      </c>
      <c r="I12647" t="s">
        <v>9957</v>
      </c>
      <c r="J12647" t="s">
        <v>9956</v>
      </c>
      <c r="K12647">
        <v>137</v>
      </c>
      <c r="L12647" s="41">
        <v>43545</v>
      </c>
      <c r="M12647" t="s">
        <v>3356</v>
      </c>
      <c r="U12647">
        <v>4</v>
      </c>
      <c r="V12647" t="s">
        <v>2928</v>
      </c>
      <c r="W12647">
        <v>4</v>
      </c>
      <c r="X12647">
        <v>1</v>
      </c>
      <c r="Y12647">
        <v>5</v>
      </c>
    </row>
    <row r="12648" spans="2:25" x14ac:dyDescent="0.3">
      <c r="B12648">
        <v>0</v>
      </c>
      <c r="C12648" t="s">
        <v>9955</v>
      </c>
      <c r="D12648" t="s">
        <v>9954</v>
      </c>
      <c r="E12648">
        <v>2009</v>
      </c>
      <c r="F12648" t="s">
        <v>4313</v>
      </c>
      <c r="G12648" t="s">
        <v>3341</v>
      </c>
      <c r="H12648" s="6" t="str">
        <f>HYPERLINK(I12648)</f>
        <v>https://patents.google.com/patent/US20090312923A1/en</v>
      </c>
      <c r="I12648" t="s">
        <v>9953</v>
      </c>
      <c r="K12648">
        <v>138</v>
      </c>
      <c r="L12648" s="41">
        <v>43545</v>
      </c>
      <c r="U12648">
        <v>0</v>
      </c>
      <c r="V12648" t="s">
        <v>2923</v>
      </c>
      <c r="W12648">
        <v>0</v>
      </c>
      <c r="X12648">
        <v>5</v>
      </c>
      <c r="Y12648">
        <v>10</v>
      </c>
    </row>
    <row r="12649" spans="2:25" x14ac:dyDescent="0.3">
      <c r="B12649">
        <v>0</v>
      </c>
      <c r="C12649" t="s">
        <v>9952</v>
      </c>
      <c r="D12649" t="s">
        <v>9951</v>
      </c>
      <c r="E12649">
        <v>2017</v>
      </c>
      <c r="F12649" t="s">
        <v>9950</v>
      </c>
      <c r="G12649" t="s">
        <v>3314</v>
      </c>
      <c r="H12649" s="6" t="str">
        <f>HYPERLINK(I12649)</f>
        <v>https://ieeexplore.ieee.org/abstract/document/8309326/</v>
      </c>
      <c r="I12649" t="s">
        <v>9949</v>
      </c>
      <c r="K12649">
        <v>139</v>
      </c>
      <c r="L12649" s="41">
        <v>43545</v>
      </c>
      <c r="U12649">
        <v>0</v>
      </c>
      <c r="V12649" t="s">
        <v>2923</v>
      </c>
      <c r="W12649">
        <v>0</v>
      </c>
      <c r="X12649">
        <v>2</v>
      </c>
      <c r="Y12649">
        <v>2</v>
      </c>
    </row>
    <row r="12650" spans="2:25" x14ac:dyDescent="0.3">
      <c r="B12650">
        <v>8</v>
      </c>
      <c r="C12650" t="s">
        <v>9948</v>
      </c>
      <c r="D12650" t="s">
        <v>9947</v>
      </c>
      <c r="E12650">
        <v>2014</v>
      </c>
      <c r="F12650" t="s">
        <v>9946</v>
      </c>
      <c r="G12650" t="s">
        <v>9945</v>
      </c>
      <c r="H12650" s="6" t="str">
        <f>HYPERLINK(I12650)</f>
        <v>https://pure.tue.nl/ws/files/3844456/762788.pdf</v>
      </c>
      <c r="I12650" t="s">
        <v>9944</v>
      </c>
      <c r="J12650" t="s">
        <v>9943</v>
      </c>
      <c r="K12650">
        <v>140</v>
      </c>
      <c r="L12650" s="41">
        <v>43545</v>
      </c>
      <c r="M12650" t="s">
        <v>3356</v>
      </c>
      <c r="U12650">
        <v>8</v>
      </c>
      <c r="V12650" t="s">
        <v>3041</v>
      </c>
      <c r="W12650">
        <v>8</v>
      </c>
      <c r="X12650">
        <v>1</v>
      </c>
      <c r="Y12650">
        <v>5</v>
      </c>
    </row>
    <row r="12651" spans="2:25" x14ac:dyDescent="0.3">
      <c r="B12651">
        <v>63</v>
      </c>
      <c r="C12651" t="s">
        <v>9942</v>
      </c>
      <c r="D12651" t="s">
        <v>9941</v>
      </c>
      <c r="E12651">
        <v>2010</v>
      </c>
      <c r="F12651" t="s">
        <v>3755</v>
      </c>
      <c r="G12651" t="s">
        <v>3314</v>
      </c>
      <c r="H12651" s="6" t="str">
        <f>HYPERLINK(I12651)</f>
        <v>https://ieeexplore.ieee.org/abstract/document/5345781/</v>
      </c>
      <c r="I12651" t="s">
        <v>9940</v>
      </c>
      <c r="J12651" t="s">
        <v>9939</v>
      </c>
      <c r="K12651">
        <v>141</v>
      </c>
      <c r="L12651" s="41">
        <v>43545</v>
      </c>
      <c r="U12651">
        <v>63</v>
      </c>
      <c r="V12651" t="s">
        <v>3022</v>
      </c>
      <c r="W12651">
        <v>21</v>
      </c>
      <c r="X12651">
        <v>3</v>
      </c>
      <c r="Y12651">
        <v>9</v>
      </c>
    </row>
    <row r="12652" spans="2:25" x14ac:dyDescent="0.3">
      <c r="B12652">
        <v>0</v>
      </c>
      <c r="C12652" t="s">
        <v>9938</v>
      </c>
      <c r="D12652" t="s">
        <v>9937</v>
      </c>
      <c r="E12652">
        <v>2014</v>
      </c>
      <c r="F12652" t="s">
        <v>4280</v>
      </c>
      <c r="G12652" t="s">
        <v>3341</v>
      </c>
      <c r="H12652" s="6" t="str">
        <f>HYPERLINK(I12652)</f>
        <v>https://patents.google.com/patent/US20140067250A1/en</v>
      </c>
      <c r="I12652" t="s">
        <v>9936</v>
      </c>
      <c r="K12652">
        <v>142</v>
      </c>
      <c r="L12652" s="41">
        <v>43545</v>
      </c>
      <c r="U12652">
        <v>0</v>
      </c>
      <c r="V12652" t="s">
        <v>2923</v>
      </c>
      <c r="W12652">
        <v>0</v>
      </c>
      <c r="X12652">
        <v>4</v>
      </c>
      <c r="Y12652">
        <v>5</v>
      </c>
    </row>
    <row r="12653" spans="2:25" x14ac:dyDescent="0.3">
      <c r="B12653">
        <v>0</v>
      </c>
      <c r="C12653" t="s">
        <v>4516</v>
      </c>
      <c r="D12653" t="s">
        <v>4515</v>
      </c>
      <c r="E12653">
        <v>2016</v>
      </c>
      <c r="G12653" t="s">
        <v>3408</v>
      </c>
      <c r="H12653" s="6" t="str">
        <f>HYPERLINK(I12653)</f>
        <v>http://www.diva-portal.org/smash/record.jsf?pid=diva2:1072594</v>
      </c>
      <c r="I12653" t="s">
        <v>4514</v>
      </c>
      <c r="K12653">
        <v>143</v>
      </c>
      <c r="L12653" s="41">
        <v>43545</v>
      </c>
      <c r="U12653">
        <v>0</v>
      </c>
      <c r="V12653" t="s">
        <v>2923</v>
      </c>
      <c r="W12653">
        <v>0</v>
      </c>
      <c r="X12653">
        <v>1</v>
      </c>
      <c r="Y12653">
        <v>3</v>
      </c>
    </row>
    <row r="12654" spans="2:25" x14ac:dyDescent="0.3">
      <c r="B12654">
        <v>0</v>
      </c>
      <c r="C12654" t="s">
        <v>9935</v>
      </c>
      <c r="D12654" t="s">
        <v>9934</v>
      </c>
      <c r="E12654">
        <v>2019</v>
      </c>
      <c r="F12654" t="s">
        <v>9933</v>
      </c>
      <c r="G12654" t="s">
        <v>3341</v>
      </c>
      <c r="H12654" s="6" t="str">
        <f>HYPERLINK(I12654)</f>
        <v>https://patents.google.com/patent/US20190001993A1/en</v>
      </c>
      <c r="I12654" t="s">
        <v>9932</v>
      </c>
      <c r="K12654">
        <v>144</v>
      </c>
      <c r="L12654" s="41">
        <v>43545</v>
      </c>
      <c r="U12654">
        <v>0</v>
      </c>
      <c r="V12654" t="s">
        <v>2923</v>
      </c>
      <c r="W12654">
        <v>0</v>
      </c>
      <c r="X12654">
        <v>3</v>
      </c>
      <c r="Y12654">
        <v>1</v>
      </c>
    </row>
    <row r="12655" spans="2:25" x14ac:dyDescent="0.3">
      <c r="B12655">
        <v>0</v>
      </c>
      <c r="C12655" t="s">
        <v>9546</v>
      </c>
      <c r="D12655" t="s">
        <v>9245</v>
      </c>
      <c r="E12655">
        <v>2019</v>
      </c>
      <c r="F12655" t="s">
        <v>3520</v>
      </c>
      <c r="G12655" t="s">
        <v>4440</v>
      </c>
      <c r="H12655" s="6" t="str">
        <f>HYPERLINK(I12655)</f>
        <v>http://www.freepatentsonline.com/10185329.html</v>
      </c>
      <c r="I12655" t="s">
        <v>9545</v>
      </c>
      <c r="K12655">
        <v>145</v>
      </c>
      <c r="L12655" s="41">
        <v>43545</v>
      </c>
      <c r="U12655">
        <v>0</v>
      </c>
      <c r="V12655" t="s">
        <v>2923</v>
      </c>
      <c r="W12655">
        <v>0</v>
      </c>
      <c r="X12655">
        <v>4</v>
      </c>
      <c r="Y12655">
        <v>1</v>
      </c>
    </row>
    <row r="12656" spans="2:25" x14ac:dyDescent="0.3">
      <c r="B12656">
        <v>4</v>
      </c>
      <c r="C12656" t="s">
        <v>9931</v>
      </c>
      <c r="D12656" t="s">
        <v>9930</v>
      </c>
      <c r="E12656">
        <v>2017</v>
      </c>
      <c r="F12656" t="s">
        <v>6514</v>
      </c>
      <c r="G12656" t="s">
        <v>3347</v>
      </c>
      <c r="H12656" s="6" t="str">
        <f>HYPERLINK(I12656)</f>
        <v>https://www.sciencedirect.com/science/article/pii/S1369847816306647</v>
      </c>
      <c r="I12656" t="s">
        <v>9929</v>
      </c>
      <c r="J12656" t="s">
        <v>9928</v>
      </c>
      <c r="K12656">
        <v>146</v>
      </c>
      <c r="L12656" s="41">
        <v>43545</v>
      </c>
      <c r="U12656">
        <v>4</v>
      </c>
      <c r="V12656" t="s">
        <v>2949</v>
      </c>
      <c r="W12656">
        <v>1</v>
      </c>
      <c r="X12656">
        <v>5</v>
      </c>
      <c r="Y12656">
        <v>2</v>
      </c>
    </row>
    <row r="12657" spans="2:25" x14ac:dyDescent="0.3">
      <c r="B12657">
        <v>0</v>
      </c>
      <c r="C12657" t="s">
        <v>9643</v>
      </c>
      <c r="D12657" t="s">
        <v>9642</v>
      </c>
      <c r="E12657">
        <v>2015</v>
      </c>
      <c r="F12657" t="s">
        <v>9641</v>
      </c>
      <c r="G12657" t="s">
        <v>3341</v>
      </c>
      <c r="H12657" s="6" t="str">
        <f>HYPERLINK(I12657)</f>
        <v>https://patents.google.com/patent/US20150253772A1/en</v>
      </c>
      <c r="I12657" t="s">
        <v>9640</v>
      </c>
      <c r="K12657">
        <v>147</v>
      </c>
      <c r="L12657" s="41">
        <v>43545</v>
      </c>
      <c r="U12657">
        <v>0</v>
      </c>
      <c r="V12657" t="s">
        <v>2923</v>
      </c>
      <c r="W12657">
        <v>0</v>
      </c>
      <c r="X12657">
        <v>3</v>
      </c>
      <c r="Y12657">
        <v>4</v>
      </c>
    </row>
    <row r="12658" spans="2:25" x14ac:dyDescent="0.3">
      <c r="B12658">
        <v>0</v>
      </c>
      <c r="C12658" t="s">
        <v>9927</v>
      </c>
      <c r="D12658" t="s">
        <v>9926</v>
      </c>
      <c r="E12658">
        <v>2011</v>
      </c>
      <c r="G12658" t="s">
        <v>9795</v>
      </c>
      <c r="H12658" s="6" t="str">
        <f>HYPERLINK(I12658)</f>
        <v>http://www.haveit-eu.org/LH2Uploads/ItemsContent/24/HAVEit_212154_D43.2_Public.pdf</v>
      </c>
      <c r="I12658" t="s">
        <v>9925</v>
      </c>
      <c r="K12658">
        <v>148</v>
      </c>
      <c r="L12658" s="41">
        <v>43545</v>
      </c>
      <c r="M12658" t="s">
        <v>3356</v>
      </c>
      <c r="U12658">
        <v>0</v>
      </c>
      <c r="V12658" t="s">
        <v>2923</v>
      </c>
      <c r="W12658">
        <v>0</v>
      </c>
      <c r="X12658">
        <v>4</v>
      </c>
      <c r="Y12658">
        <v>8</v>
      </c>
    </row>
    <row r="12659" spans="2:25" x14ac:dyDescent="0.3">
      <c r="B12659">
        <v>0</v>
      </c>
      <c r="C12659" t="s">
        <v>9924</v>
      </c>
      <c r="D12659" t="s">
        <v>9923</v>
      </c>
      <c r="E12659">
        <v>2017</v>
      </c>
      <c r="F12659" t="s">
        <v>9922</v>
      </c>
      <c r="G12659" t="s">
        <v>3341</v>
      </c>
      <c r="H12659" s="6" t="str">
        <f>HYPERLINK(I12659)</f>
        <v>https://patents.google.com/patent/US9779624B2/en</v>
      </c>
      <c r="I12659" t="s">
        <v>9921</v>
      </c>
      <c r="K12659">
        <v>149</v>
      </c>
      <c r="L12659" s="41">
        <v>43545</v>
      </c>
      <c r="U12659">
        <v>0</v>
      </c>
      <c r="V12659" t="s">
        <v>2923</v>
      </c>
      <c r="W12659">
        <v>0</v>
      </c>
      <c r="X12659">
        <v>3</v>
      </c>
      <c r="Y12659">
        <v>2</v>
      </c>
    </row>
    <row r="12660" spans="2:25" x14ac:dyDescent="0.3">
      <c r="B12660">
        <v>2</v>
      </c>
      <c r="C12660" t="s">
        <v>9920</v>
      </c>
      <c r="D12660" t="s">
        <v>9919</v>
      </c>
      <c r="E12660">
        <v>2018</v>
      </c>
      <c r="F12660" t="s">
        <v>9918</v>
      </c>
      <c r="G12660" t="s">
        <v>3314</v>
      </c>
      <c r="H12660" s="6" t="str">
        <f>HYPERLINK(I12660)</f>
        <v>https://ieeexplore.ieee.org/abstract/document/8569295/</v>
      </c>
      <c r="I12660" t="s">
        <v>9917</v>
      </c>
      <c r="J12660" t="s">
        <v>9916</v>
      </c>
      <c r="K12660">
        <v>150</v>
      </c>
      <c r="L12660" s="41">
        <v>43545</v>
      </c>
      <c r="U12660">
        <v>2</v>
      </c>
      <c r="V12660" t="s">
        <v>2949</v>
      </c>
      <c r="W12660">
        <v>1</v>
      </c>
      <c r="X12660">
        <v>4</v>
      </c>
      <c r="Y12660">
        <v>1</v>
      </c>
    </row>
    <row r="12661" spans="2:25" x14ac:dyDescent="0.3">
      <c r="B12661">
        <v>6</v>
      </c>
      <c r="C12661" t="s">
        <v>1108</v>
      </c>
      <c r="D12661" t="s">
        <v>1109</v>
      </c>
      <c r="E12661">
        <v>2017</v>
      </c>
      <c r="F12661" t="s">
        <v>4420</v>
      </c>
      <c r="G12661" t="s">
        <v>3378</v>
      </c>
      <c r="H12661" s="6" t="str">
        <f>HYPERLINK(I12661)</f>
        <v>https://dl.acm.org/citation.cfm?id=3123014</v>
      </c>
      <c r="I12661" t="s">
        <v>1110</v>
      </c>
      <c r="J12661" t="s">
        <v>7281</v>
      </c>
      <c r="K12661">
        <v>151</v>
      </c>
      <c r="L12661" s="41">
        <v>43545</v>
      </c>
      <c r="U12661">
        <v>6</v>
      </c>
      <c r="V12661" t="s">
        <v>2934</v>
      </c>
      <c r="W12661">
        <v>2</v>
      </c>
      <c r="X12661">
        <v>4</v>
      </c>
      <c r="Y12661">
        <v>2</v>
      </c>
    </row>
    <row r="12662" spans="2:25" x14ac:dyDescent="0.3">
      <c r="B12662">
        <v>0</v>
      </c>
      <c r="C12662" t="s">
        <v>9914</v>
      </c>
      <c r="D12662" t="s">
        <v>9913</v>
      </c>
      <c r="E12662">
        <v>2015</v>
      </c>
      <c r="F12662" t="s">
        <v>4280</v>
      </c>
      <c r="G12662" t="s">
        <v>3341</v>
      </c>
      <c r="H12662" s="6" t="str">
        <f>HYPERLINK(I12662)</f>
        <v>https://patents.google.com/patent/US20150321665A1/en</v>
      </c>
      <c r="I12662" t="s">
        <v>9915</v>
      </c>
      <c r="K12662">
        <v>152</v>
      </c>
      <c r="L12662" s="41">
        <v>43545</v>
      </c>
      <c r="U12662">
        <v>0</v>
      </c>
      <c r="V12662" t="s">
        <v>2923</v>
      </c>
      <c r="W12662">
        <v>0</v>
      </c>
      <c r="X12662">
        <v>4</v>
      </c>
      <c r="Y12662">
        <v>4</v>
      </c>
    </row>
    <row r="12663" spans="2:25" x14ac:dyDescent="0.3">
      <c r="B12663">
        <v>0</v>
      </c>
      <c r="C12663" t="s">
        <v>9914</v>
      </c>
      <c r="D12663" t="s">
        <v>9913</v>
      </c>
      <c r="E12663">
        <v>2016</v>
      </c>
      <c r="F12663" t="s">
        <v>4356</v>
      </c>
      <c r="G12663" t="s">
        <v>3341</v>
      </c>
      <c r="H12663" s="6" t="str">
        <f>HYPERLINK(I12663)</f>
        <v>https://patents.google.com/patent/US9409570B2/en</v>
      </c>
      <c r="I12663" t="s">
        <v>9912</v>
      </c>
      <c r="K12663">
        <v>153</v>
      </c>
      <c r="L12663" s="41">
        <v>43545</v>
      </c>
      <c r="U12663">
        <v>0</v>
      </c>
      <c r="V12663" t="s">
        <v>2923</v>
      </c>
      <c r="W12663">
        <v>0</v>
      </c>
      <c r="X12663">
        <v>4</v>
      </c>
      <c r="Y12663">
        <v>3</v>
      </c>
    </row>
    <row r="12664" spans="2:25" x14ac:dyDescent="0.3">
      <c r="B12664">
        <v>6</v>
      </c>
      <c r="C12664" t="s">
        <v>3372</v>
      </c>
      <c r="D12664" t="s">
        <v>3371</v>
      </c>
      <c r="E12664">
        <v>2015</v>
      </c>
      <c r="F12664" t="s">
        <v>3370</v>
      </c>
      <c r="G12664" t="s">
        <v>3369</v>
      </c>
      <c r="H12664" s="6" t="str">
        <f>HYPERLINK(I12664)</f>
        <v>https://www.researchgate.net/profile/Jonas_Radlmayr/publication/292987120_Literaturanalyse_und_Methodenauswahl_zur_Gestaltung_von_Systemen_zum_hochautomatisierten_Fahren/links/56b46eac08ae1f8aa4549626.pdf</v>
      </c>
      <c r="I12664" t="s">
        <v>3368</v>
      </c>
      <c r="J12664" t="s">
        <v>3367</v>
      </c>
      <c r="K12664">
        <v>154</v>
      </c>
      <c r="L12664" s="41">
        <v>43545</v>
      </c>
      <c r="M12664" t="s">
        <v>3356</v>
      </c>
      <c r="U12664">
        <v>6</v>
      </c>
      <c r="V12664" t="s">
        <v>2954</v>
      </c>
      <c r="W12664">
        <v>3</v>
      </c>
      <c r="X12664">
        <v>2</v>
      </c>
      <c r="Y12664">
        <v>4</v>
      </c>
    </row>
    <row r="12665" spans="2:25" x14ac:dyDescent="0.3">
      <c r="B12665">
        <v>0</v>
      </c>
      <c r="C12665" t="s">
        <v>9911</v>
      </c>
      <c r="D12665" t="s">
        <v>9910</v>
      </c>
      <c r="E12665">
        <v>2014</v>
      </c>
      <c r="G12665" t="s">
        <v>3462</v>
      </c>
      <c r="H12665" s="6" t="str">
        <f>HYPERLINK(I12665)</f>
        <v>http://citeseerx.ist.psu.edu/viewdoc/download?doi=10.1.1.990.2987&amp;rep=rep1&amp;type=pdf</v>
      </c>
      <c r="I12665" t="s">
        <v>9909</v>
      </c>
      <c r="K12665">
        <v>155</v>
      </c>
      <c r="L12665" s="41">
        <v>43545</v>
      </c>
      <c r="M12665" t="s">
        <v>3356</v>
      </c>
      <c r="U12665">
        <v>0</v>
      </c>
      <c r="V12665" t="s">
        <v>2923</v>
      </c>
      <c r="W12665">
        <v>0</v>
      </c>
      <c r="X12665">
        <v>1</v>
      </c>
      <c r="Y12665">
        <v>5</v>
      </c>
    </row>
    <row r="12666" spans="2:25" x14ac:dyDescent="0.3">
      <c r="B12666">
        <v>0</v>
      </c>
      <c r="C12666" t="s">
        <v>9908</v>
      </c>
      <c r="D12666" t="s">
        <v>9907</v>
      </c>
      <c r="E12666">
        <v>1993</v>
      </c>
      <c r="G12666" t="s">
        <v>5243</v>
      </c>
      <c r="H12666" s="6" t="str">
        <f>HYPERLINK(I12666)</f>
        <v>https://www.sae.org/publications/technical-papers/content/931920/</v>
      </c>
      <c r="I12666" t="s">
        <v>9906</v>
      </c>
      <c r="K12666">
        <v>156</v>
      </c>
      <c r="L12666" s="41">
        <v>43545</v>
      </c>
      <c r="U12666">
        <v>0</v>
      </c>
      <c r="V12666" t="s">
        <v>2923</v>
      </c>
      <c r="W12666">
        <v>0</v>
      </c>
      <c r="X12666">
        <v>5</v>
      </c>
      <c r="Y12666">
        <v>26</v>
      </c>
    </row>
    <row r="12667" spans="2:25" x14ac:dyDescent="0.3">
      <c r="B12667">
        <v>0</v>
      </c>
      <c r="C12667" t="s">
        <v>9880</v>
      </c>
      <c r="D12667" t="s">
        <v>9905</v>
      </c>
      <c r="E12667">
        <v>2018</v>
      </c>
      <c r="F12667" t="s">
        <v>9904</v>
      </c>
      <c r="G12667" t="s">
        <v>3341</v>
      </c>
      <c r="H12667" s="6" t="str">
        <f>HYPERLINK(I12667)</f>
        <v>https://patents.google.com/patent/US20180306583A1/en</v>
      </c>
      <c r="I12667" t="s">
        <v>9903</v>
      </c>
      <c r="K12667">
        <v>157</v>
      </c>
      <c r="L12667" s="41">
        <v>43545</v>
      </c>
      <c r="U12667">
        <v>0</v>
      </c>
      <c r="V12667" t="s">
        <v>2923</v>
      </c>
      <c r="W12667">
        <v>0</v>
      </c>
      <c r="X12667">
        <v>1</v>
      </c>
      <c r="Y12667">
        <v>1</v>
      </c>
    </row>
    <row r="12668" spans="2:25" x14ac:dyDescent="0.3">
      <c r="B12668">
        <v>1</v>
      </c>
      <c r="C12668" t="s">
        <v>9072</v>
      </c>
      <c r="D12668" t="s">
        <v>9304</v>
      </c>
      <c r="E12668">
        <v>2016</v>
      </c>
      <c r="F12668" t="s">
        <v>9303</v>
      </c>
      <c r="G12668" t="s">
        <v>3314</v>
      </c>
      <c r="H12668" s="6" t="str">
        <f>HYPERLINK(I12668)</f>
        <v>https://ieeexplore.ieee.org/abstract/document/7810410/</v>
      </c>
      <c r="I12668" t="s">
        <v>9302</v>
      </c>
      <c r="J12668" t="s">
        <v>9301</v>
      </c>
      <c r="K12668">
        <v>158</v>
      </c>
      <c r="L12668" s="41">
        <v>43545</v>
      </c>
      <c r="U12668">
        <v>1</v>
      </c>
      <c r="V12668" t="s">
        <v>2981</v>
      </c>
      <c r="W12668">
        <v>1</v>
      </c>
      <c r="X12668">
        <v>2</v>
      </c>
      <c r="Y12668">
        <v>3</v>
      </c>
    </row>
    <row r="12669" spans="2:25" x14ac:dyDescent="0.3">
      <c r="B12669">
        <v>6</v>
      </c>
      <c r="C12669" t="s">
        <v>9902</v>
      </c>
      <c r="D12669" t="s">
        <v>9901</v>
      </c>
      <c r="E12669">
        <v>2017</v>
      </c>
      <c r="F12669" t="s">
        <v>9900</v>
      </c>
      <c r="G12669" t="s">
        <v>3314</v>
      </c>
      <c r="H12669" s="6" t="str">
        <f>HYPERLINK(I12669)</f>
        <v>https://ieeexplore.ieee.org/abstract/document/8062681/</v>
      </c>
      <c r="I12669" t="s">
        <v>9899</v>
      </c>
      <c r="J12669" t="s">
        <v>9898</v>
      </c>
      <c r="K12669">
        <v>159</v>
      </c>
      <c r="L12669" s="41">
        <v>43545</v>
      </c>
      <c r="U12669">
        <v>6</v>
      </c>
      <c r="V12669" t="s">
        <v>2934</v>
      </c>
      <c r="W12669">
        <v>3</v>
      </c>
      <c r="X12669">
        <v>2</v>
      </c>
      <c r="Y12669">
        <v>2</v>
      </c>
    </row>
    <row r="12670" spans="2:25" x14ac:dyDescent="0.3">
      <c r="B12670">
        <v>0</v>
      </c>
      <c r="C12670" t="s">
        <v>9880</v>
      </c>
      <c r="D12670" t="s">
        <v>9879</v>
      </c>
      <c r="E12670">
        <v>2017</v>
      </c>
      <c r="F12670" t="s">
        <v>9897</v>
      </c>
      <c r="G12670" t="s">
        <v>3341</v>
      </c>
      <c r="H12670" s="6" t="str">
        <f>HYPERLINK(I12670)</f>
        <v>https://patents.google.com/patent/US20170205235A1/en</v>
      </c>
      <c r="I12670" t="s">
        <v>9896</v>
      </c>
      <c r="K12670">
        <v>160</v>
      </c>
      <c r="L12670" s="41">
        <v>43545</v>
      </c>
      <c r="U12670">
        <v>0</v>
      </c>
      <c r="V12670" t="s">
        <v>2923</v>
      </c>
      <c r="W12670">
        <v>0</v>
      </c>
      <c r="X12670">
        <v>1</v>
      </c>
      <c r="Y12670">
        <v>2</v>
      </c>
    </row>
    <row r="12671" spans="2:25" x14ac:dyDescent="0.3">
      <c r="B12671">
        <v>0</v>
      </c>
      <c r="C12671" t="s">
        <v>9895</v>
      </c>
      <c r="D12671" t="s">
        <v>9894</v>
      </c>
      <c r="E12671">
        <v>1996</v>
      </c>
      <c r="G12671" t="s">
        <v>8786</v>
      </c>
      <c r="H12671" s="6" t="str">
        <f>HYPERLINK(I12671)</f>
        <v>https://vtechworks.lib.vt.edu/handle/10919/44977</v>
      </c>
      <c r="I12671" t="s">
        <v>9893</v>
      </c>
      <c r="K12671">
        <v>161</v>
      </c>
      <c r="L12671" s="41">
        <v>43545</v>
      </c>
      <c r="U12671">
        <v>0</v>
      </c>
      <c r="V12671" t="s">
        <v>2923</v>
      </c>
      <c r="W12671">
        <v>0</v>
      </c>
      <c r="X12671">
        <v>1</v>
      </c>
      <c r="Y12671">
        <v>23</v>
      </c>
    </row>
    <row r="12672" spans="2:25" x14ac:dyDescent="0.3">
      <c r="B12672">
        <v>12</v>
      </c>
      <c r="C12672" t="s">
        <v>9892</v>
      </c>
      <c r="D12672" t="s">
        <v>9891</v>
      </c>
      <c r="E12672">
        <v>2017</v>
      </c>
      <c r="F12672" t="s">
        <v>5971</v>
      </c>
      <c r="G12672" t="s">
        <v>3646</v>
      </c>
      <c r="H12672" s="6" t="str">
        <f>HYPERLINK(I12672)</f>
        <v>https://arxiv.org/abs/1703.08557</v>
      </c>
      <c r="I12672" t="s">
        <v>9890</v>
      </c>
      <c r="J12672" t="s">
        <v>9889</v>
      </c>
      <c r="K12672">
        <v>162</v>
      </c>
      <c r="L12672" s="41">
        <v>43545</v>
      </c>
      <c r="U12672">
        <v>12</v>
      </c>
      <c r="V12672" t="s">
        <v>3002</v>
      </c>
      <c r="W12672">
        <v>2</v>
      </c>
      <c r="X12672">
        <v>5</v>
      </c>
      <c r="Y12672">
        <v>2</v>
      </c>
    </row>
    <row r="12673" spans="2:25" x14ac:dyDescent="0.3">
      <c r="B12673">
        <v>0</v>
      </c>
      <c r="C12673" t="s">
        <v>9888</v>
      </c>
      <c r="D12673" t="s">
        <v>9887</v>
      </c>
      <c r="E12673">
        <v>2019</v>
      </c>
      <c r="F12673" t="s">
        <v>9886</v>
      </c>
      <c r="G12673" t="s">
        <v>3328</v>
      </c>
      <c r="H12673" s="6" t="str">
        <f>HYPERLINK(I12673)</f>
        <v>https://link.springer.com/chapter/10.1007/978-3-030-01641-8_7</v>
      </c>
      <c r="I12673" t="s">
        <v>9885</v>
      </c>
      <c r="K12673">
        <v>163</v>
      </c>
      <c r="L12673" s="41">
        <v>43545</v>
      </c>
      <c r="U12673">
        <v>0</v>
      </c>
      <c r="V12673" t="s">
        <v>2923</v>
      </c>
      <c r="W12673">
        <v>0</v>
      </c>
      <c r="X12673">
        <v>3</v>
      </c>
      <c r="Y12673">
        <v>1</v>
      </c>
    </row>
    <row r="12674" spans="2:25" x14ac:dyDescent="0.3">
      <c r="B12674">
        <v>9</v>
      </c>
      <c r="C12674" t="s">
        <v>9884</v>
      </c>
      <c r="D12674" t="s">
        <v>9883</v>
      </c>
      <c r="E12674">
        <v>2014</v>
      </c>
      <c r="F12674" t="s">
        <v>3336</v>
      </c>
      <c r="G12674" t="s">
        <v>3314</v>
      </c>
      <c r="H12674" s="6" t="str">
        <f>HYPERLINK(I12674)</f>
        <v>https://ieeexplore.ieee.org/abstract/document/6746636/</v>
      </c>
      <c r="I12674" t="s">
        <v>9882</v>
      </c>
      <c r="J12674" t="s">
        <v>9881</v>
      </c>
      <c r="K12674">
        <v>164</v>
      </c>
      <c r="L12674" s="41">
        <v>43545</v>
      </c>
      <c r="U12674">
        <v>9</v>
      </c>
      <c r="V12674" t="s">
        <v>3030</v>
      </c>
      <c r="W12674">
        <v>2</v>
      </c>
      <c r="X12674">
        <v>4</v>
      </c>
      <c r="Y12674">
        <v>5</v>
      </c>
    </row>
    <row r="12675" spans="2:25" x14ac:dyDescent="0.3">
      <c r="B12675">
        <v>0</v>
      </c>
      <c r="C12675" t="s">
        <v>9880</v>
      </c>
      <c r="D12675" t="s">
        <v>9879</v>
      </c>
      <c r="E12675">
        <v>2018</v>
      </c>
      <c r="F12675" t="s">
        <v>9878</v>
      </c>
      <c r="G12675" t="s">
        <v>3341</v>
      </c>
      <c r="H12675" s="6" t="str">
        <f>HYPERLINK(I12675)</f>
        <v>https://patents.google.com/patent/US10030978B2/en</v>
      </c>
      <c r="I12675" t="s">
        <v>9877</v>
      </c>
      <c r="K12675">
        <v>165</v>
      </c>
      <c r="L12675" s="41">
        <v>43545</v>
      </c>
      <c r="U12675">
        <v>0</v>
      </c>
      <c r="V12675" t="s">
        <v>2923</v>
      </c>
      <c r="W12675">
        <v>0</v>
      </c>
      <c r="X12675">
        <v>1</v>
      </c>
      <c r="Y12675">
        <v>1</v>
      </c>
    </row>
    <row r="12676" spans="2:25" x14ac:dyDescent="0.3">
      <c r="B12676">
        <v>0</v>
      </c>
      <c r="C12676" t="s">
        <v>9876</v>
      </c>
      <c r="D12676" t="s">
        <v>9875</v>
      </c>
      <c r="E12676">
        <v>2017</v>
      </c>
      <c r="G12676" t="s">
        <v>4324</v>
      </c>
      <c r="H12676" s="6" t="str">
        <f>HYPERLINK(I12676)</f>
        <v>https://publikationsserver.tu-braunschweig.de/servlets/MCRFileNodeServlet/dbbs_derivate_00044303/Diss_Guenther_HendrikJoern.pdf</v>
      </c>
      <c r="I12676" t="s">
        <v>9874</v>
      </c>
      <c r="K12676">
        <v>166</v>
      </c>
      <c r="L12676" s="41">
        <v>43545</v>
      </c>
      <c r="M12676" t="s">
        <v>3356</v>
      </c>
      <c r="U12676">
        <v>0</v>
      </c>
      <c r="V12676" t="s">
        <v>2923</v>
      </c>
      <c r="W12676">
        <v>0</v>
      </c>
      <c r="X12676">
        <v>1</v>
      </c>
      <c r="Y12676">
        <v>2</v>
      </c>
    </row>
    <row r="12677" spans="2:25" x14ac:dyDescent="0.3">
      <c r="B12677">
        <v>2</v>
      </c>
      <c r="C12677" t="s">
        <v>4492</v>
      </c>
      <c r="D12677" t="s">
        <v>4509</v>
      </c>
      <c r="E12677">
        <v>2016</v>
      </c>
      <c r="F12677" t="s">
        <v>4508</v>
      </c>
      <c r="G12677" t="s">
        <v>3314</v>
      </c>
      <c r="H12677" s="6" t="str">
        <f>HYPERLINK(I12677)</f>
        <v>https://ieeexplore.ieee.org/abstract/document/7844360/</v>
      </c>
      <c r="I12677" t="s">
        <v>4507</v>
      </c>
      <c r="J12677" t="s">
        <v>4506</v>
      </c>
      <c r="K12677">
        <v>167</v>
      </c>
      <c r="L12677" s="41">
        <v>43545</v>
      </c>
      <c r="U12677">
        <v>2</v>
      </c>
      <c r="V12677" t="s">
        <v>2953</v>
      </c>
      <c r="W12677">
        <v>1</v>
      </c>
      <c r="X12677">
        <v>2</v>
      </c>
      <c r="Y12677">
        <v>3</v>
      </c>
    </row>
    <row r="12678" spans="2:25" x14ac:dyDescent="0.3">
      <c r="B12678">
        <v>2</v>
      </c>
      <c r="C12678" t="s">
        <v>9873</v>
      </c>
      <c r="D12678" t="s">
        <v>9872</v>
      </c>
      <c r="E12678">
        <v>2011</v>
      </c>
      <c r="F12678" t="s">
        <v>9871</v>
      </c>
      <c r="G12678" t="s">
        <v>3314</v>
      </c>
      <c r="H12678" s="6" t="str">
        <f>HYPERLINK(I12678)</f>
        <v>https://ieeexplore.ieee.org/abstract/document/6082822/</v>
      </c>
      <c r="I12678" t="s">
        <v>9870</v>
      </c>
      <c r="J12678" t="s">
        <v>9869</v>
      </c>
      <c r="K12678">
        <v>168</v>
      </c>
      <c r="L12678" s="41">
        <v>43545</v>
      </c>
      <c r="U12678">
        <v>2</v>
      </c>
      <c r="V12678" t="s">
        <v>2955</v>
      </c>
      <c r="W12678">
        <v>1</v>
      </c>
      <c r="X12678">
        <v>4</v>
      </c>
      <c r="Y12678">
        <v>8</v>
      </c>
    </row>
    <row r="12679" spans="2:25" x14ac:dyDescent="0.3">
      <c r="B12679">
        <v>160</v>
      </c>
      <c r="C12679" t="s">
        <v>9868</v>
      </c>
      <c r="D12679" t="s">
        <v>9867</v>
      </c>
      <c r="E12679">
        <v>2014</v>
      </c>
      <c r="F12679" t="s">
        <v>3336</v>
      </c>
      <c r="G12679" t="s">
        <v>3314</v>
      </c>
      <c r="H12679" s="6" t="str">
        <f>HYPERLINK(I12679)</f>
        <v>https://ieeexplore.ieee.org/abstract/document/6747309/</v>
      </c>
      <c r="I12679" t="s">
        <v>9866</v>
      </c>
      <c r="J12679" t="s">
        <v>9865</v>
      </c>
      <c r="K12679">
        <v>169</v>
      </c>
      <c r="L12679" s="41">
        <v>43545</v>
      </c>
      <c r="U12679">
        <v>160</v>
      </c>
      <c r="V12679" t="s">
        <v>3214</v>
      </c>
      <c r="W12679">
        <v>40</v>
      </c>
      <c r="X12679">
        <v>4</v>
      </c>
      <c r="Y12679">
        <v>5</v>
      </c>
    </row>
    <row r="12680" spans="2:25" x14ac:dyDescent="0.3">
      <c r="B12680">
        <v>0</v>
      </c>
      <c r="C12680" t="s">
        <v>9864</v>
      </c>
      <c r="D12680" t="s">
        <v>9863</v>
      </c>
      <c r="F12680" t="s">
        <v>9862</v>
      </c>
      <c r="H12680" s="6" t="str">
        <f>HYPERLINK(I12680)</f>
        <v>http://www.alirezafayazi.com/docs/8062681.pdf</v>
      </c>
      <c r="I12680" t="s">
        <v>9861</v>
      </c>
      <c r="K12680">
        <v>170</v>
      </c>
      <c r="L12680" s="41">
        <v>43545</v>
      </c>
      <c r="M12680" t="s">
        <v>3356</v>
      </c>
      <c r="U12680">
        <v>0</v>
      </c>
      <c r="V12680" t="s">
        <v>2923</v>
      </c>
      <c r="W12680">
        <v>0</v>
      </c>
      <c r="X12680">
        <v>1</v>
      </c>
    </row>
    <row r="12681" spans="2:25" x14ac:dyDescent="0.3">
      <c r="B12681">
        <v>1</v>
      </c>
      <c r="C12681" t="s">
        <v>9860</v>
      </c>
      <c r="D12681" t="s">
        <v>9859</v>
      </c>
      <c r="E12681">
        <v>1998</v>
      </c>
      <c r="H12681" s="6" t="str">
        <f>HYPERLINK(I12681)</f>
        <v/>
      </c>
      <c r="J12681" t="s">
        <v>9858</v>
      </c>
      <c r="K12681">
        <v>171</v>
      </c>
      <c r="L12681" s="41">
        <v>43545</v>
      </c>
      <c r="M12681" t="s">
        <v>3655</v>
      </c>
      <c r="U12681">
        <v>1</v>
      </c>
      <c r="V12681" t="s">
        <v>2957</v>
      </c>
      <c r="W12681">
        <v>1</v>
      </c>
      <c r="X12681">
        <v>2</v>
      </c>
      <c r="Y12681">
        <v>21</v>
      </c>
    </row>
    <row r="12682" spans="2:25" x14ac:dyDescent="0.3">
      <c r="B12682">
        <v>0</v>
      </c>
      <c r="C12682" t="s">
        <v>9857</v>
      </c>
      <c r="D12682" t="s">
        <v>9800</v>
      </c>
      <c r="E12682">
        <v>2017</v>
      </c>
      <c r="F12682" t="s">
        <v>9856</v>
      </c>
      <c r="G12682" t="s">
        <v>3341</v>
      </c>
      <c r="H12682" s="6" t="str">
        <f>HYPERLINK(I12682)</f>
        <v>https://patents.google.com/patent/US9845096B2/en</v>
      </c>
      <c r="I12682" t="s">
        <v>9855</v>
      </c>
      <c r="K12682">
        <v>172</v>
      </c>
      <c r="L12682" s="41">
        <v>43545</v>
      </c>
      <c r="U12682">
        <v>0</v>
      </c>
      <c r="V12682" t="s">
        <v>2923</v>
      </c>
      <c r="W12682">
        <v>0</v>
      </c>
      <c r="X12682">
        <v>4</v>
      </c>
      <c r="Y12682">
        <v>2</v>
      </c>
    </row>
    <row r="12683" spans="2:25" x14ac:dyDescent="0.3">
      <c r="B12683">
        <v>0</v>
      </c>
      <c r="C12683" t="s">
        <v>4505</v>
      </c>
      <c r="D12683" t="s">
        <v>4504</v>
      </c>
      <c r="E12683">
        <v>2019</v>
      </c>
      <c r="F12683" t="s">
        <v>4503</v>
      </c>
      <c r="G12683" t="s">
        <v>3314</v>
      </c>
      <c r="H12683" s="6" t="str">
        <f>HYPERLINK(I12683)</f>
        <v>https://ieeexplore.ieee.org/abstract/document/8663524/</v>
      </c>
      <c r="I12683" t="s">
        <v>4502</v>
      </c>
      <c r="K12683">
        <v>173</v>
      </c>
      <c r="L12683" s="41">
        <v>43545</v>
      </c>
      <c r="U12683">
        <v>0</v>
      </c>
      <c r="V12683" t="s">
        <v>2923</v>
      </c>
      <c r="W12683">
        <v>0</v>
      </c>
      <c r="X12683">
        <v>4</v>
      </c>
      <c r="Y12683">
        <v>1</v>
      </c>
    </row>
    <row r="12684" spans="2:25" x14ac:dyDescent="0.3">
      <c r="B12684">
        <v>44</v>
      </c>
      <c r="C12684" t="s">
        <v>9854</v>
      </c>
      <c r="D12684" t="s">
        <v>9853</v>
      </c>
      <c r="E12684">
        <v>2011</v>
      </c>
      <c r="F12684" t="s">
        <v>3336</v>
      </c>
      <c r="G12684" t="s">
        <v>3314</v>
      </c>
      <c r="H12684" s="6" t="str">
        <f>HYPERLINK(I12684)</f>
        <v>https://ieeexplore.ieee.org/abstract/document/5565480/</v>
      </c>
      <c r="I12684" t="s">
        <v>9852</v>
      </c>
      <c r="J12684" t="s">
        <v>9851</v>
      </c>
      <c r="K12684">
        <v>174</v>
      </c>
      <c r="L12684" s="41">
        <v>43545</v>
      </c>
      <c r="U12684">
        <v>44</v>
      </c>
      <c r="V12684" t="s">
        <v>3059</v>
      </c>
      <c r="W12684">
        <v>11</v>
      </c>
      <c r="X12684">
        <v>4</v>
      </c>
      <c r="Y12684">
        <v>8</v>
      </c>
    </row>
    <row r="12685" spans="2:25" x14ac:dyDescent="0.3">
      <c r="B12685">
        <v>76</v>
      </c>
      <c r="C12685" t="s">
        <v>9850</v>
      </c>
      <c r="D12685" t="s">
        <v>9849</v>
      </c>
      <c r="E12685">
        <v>2012</v>
      </c>
      <c r="F12685" t="s">
        <v>3336</v>
      </c>
      <c r="G12685" t="s">
        <v>3314</v>
      </c>
      <c r="H12685" s="6" t="str">
        <f>HYPERLINK(I12685)</f>
        <v>https://ieeexplore.ieee.org/abstract/document/6170893/</v>
      </c>
      <c r="I12685" t="s">
        <v>9848</v>
      </c>
      <c r="J12685" t="s">
        <v>9847</v>
      </c>
      <c r="K12685">
        <v>175</v>
      </c>
      <c r="L12685" s="41">
        <v>43545</v>
      </c>
      <c r="U12685">
        <v>76</v>
      </c>
      <c r="V12685" t="s">
        <v>3257</v>
      </c>
      <c r="W12685">
        <v>25</v>
      </c>
      <c r="X12685">
        <v>3</v>
      </c>
      <c r="Y12685">
        <v>7</v>
      </c>
    </row>
    <row r="12686" spans="2:25" x14ac:dyDescent="0.3">
      <c r="B12686">
        <v>0</v>
      </c>
      <c r="C12686" t="s">
        <v>9151</v>
      </c>
      <c r="D12686" t="s">
        <v>9150</v>
      </c>
      <c r="E12686">
        <v>2015</v>
      </c>
      <c r="G12686" t="s">
        <v>9149</v>
      </c>
      <c r="H12686" s="6" t="str">
        <f>HYPERLINK(I12686)</f>
        <v>https://gupea.ub.gu.se/handle/2077/38849</v>
      </c>
      <c r="I12686" t="s">
        <v>9148</v>
      </c>
      <c r="K12686">
        <v>176</v>
      </c>
      <c r="L12686" s="41">
        <v>43545</v>
      </c>
      <c r="U12686">
        <v>0</v>
      </c>
      <c r="V12686" t="s">
        <v>2923</v>
      </c>
      <c r="W12686">
        <v>0</v>
      </c>
      <c r="X12686">
        <v>2</v>
      </c>
      <c r="Y12686">
        <v>4</v>
      </c>
    </row>
    <row r="12687" spans="2:25" x14ac:dyDescent="0.3">
      <c r="B12687">
        <v>6</v>
      </c>
      <c r="C12687" t="s">
        <v>9846</v>
      </c>
      <c r="D12687" t="s">
        <v>9845</v>
      </c>
      <c r="E12687">
        <v>2012</v>
      </c>
      <c r="F12687" t="s">
        <v>9844</v>
      </c>
      <c r="G12687" t="s">
        <v>3328</v>
      </c>
      <c r="H12687" s="6" t="str">
        <f>HYPERLINK(I12687)</f>
        <v>https://link.springer.com/content/pdf/10.1007/978-0-85729-085-4_4.pdf</v>
      </c>
      <c r="I12687" t="s">
        <v>9843</v>
      </c>
      <c r="J12687" t="s">
        <v>9842</v>
      </c>
      <c r="K12687">
        <v>177</v>
      </c>
      <c r="L12687" s="41">
        <v>43545</v>
      </c>
      <c r="U12687">
        <v>6</v>
      </c>
      <c r="V12687" t="s">
        <v>2982</v>
      </c>
      <c r="W12687">
        <v>6</v>
      </c>
      <c r="X12687">
        <v>1</v>
      </c>
      <c r="Y12687">
        <v>7</v>
      </c>
    </row>
    <row r="12688" spans="2:25" x14ac:dyDescent="0.3">
      <c r="B12688">
        <v>1</v>
      </c>
      <c r="C12688" t="s">
        <v>9841</v>
      </c>
      <c r="D12688" t="s">
        <v>9840</v>
      </c>
      <c r="E12688">
        <v>2013</v>
      </c>
      <c r="F12688" t="s">
        <v>9839</v>
      </c>
      <c r="G12688" t="s">
        <v>4998</v>
      </c>
      <c r="H12688" s="6" t="str">
        <f>HYPERLINK(I12688)</f>
        <v>https://www.jstage.jst.go.jp/article/johokanri/56/6/56_335/_article/-char/ja/</v>
      </c>
      <c r="I12688" t="s">
        <v>9838</v>
      </c>
      <c r="J12688" t="s">
        <v>9837</v>
      </c>
      <c r="K12688">
        <v>178</v>
      </c>
      <c r="L12688" s="41">
        <v>43545</v>
      </c>
      <c r="U12688">
        <v>1</v>
      </c>
      <c r="V12688" t="s">
        <v>2961</v>
      </c>
      <c r="W12688">
        <v>1</v>
      </c>
      <c r="X12688">
        <v>1</v>
      </c>
      <c r="Y12688">
        <v>6</v>
      </c>
    </row>
    <row r="12689" spans="2:25" x14ac:dyDescent="0.3">
      <c r="B12689">
        <v>0</v>
      </c>
      <c r="C12689" t="s">
        <v>686</v>
      </c>
      <c r="D12689" t="s">
        <v>687</v>
      </c>
      <c r="F12689" t="s">
        <v>9836</v>
      </c>
      <c r="H12689" s="6" t="str">
        <f>HYPERLINK(I12689)</f>
        <v>http://www.teses.usp.br/teses/disponiveis/55/55134/tde-24072018-161113/en.php</v>
      </c>
      <c r="I12689" t="s">
        <v>9835</v>
      </c>
      <c r="K12689">
        <v>179</v>
      </c>
      <c r="L12689" s="41">
        <v>43545</v>
      </c>
      <c r="U12689">
        <v>0</v>
      </c>
      <c r="V12689" t="s">
        <v>2923</v>
      </c>
      <c r="W12689">
        <v>0</v>
      </c>
      <c r="X12689">
        <v>1</v>
      </c>
    </row>
    <row r="12690" spans="2:25" x14ac:dyDescent="0.3">
      <c r="B12690">
        <v>11</v>
      </c>
      <c r="C12690" t="s">
        <v>9834</v>
      </c>
      <c r="D12690" t="s">
        <v>9833</v>
      </c>
      <c r="E12690">
        <v>2017</v>
      </c>
      <c r="F12690" t="s">
        <v>9832</v>
      </c>
      <c r="G12690" t="s">
        <v>3347</v>
      </c>
      <c r="H12690" s="6" t="str">
        <f>HYPERLINK(I12690)</f>
        <v>https://www.sciencedirect.com/science/article/pii/S0020025517305959</v>
      </c>
      <c r="I12690" t="s">
        <v>9831</v>
      </c>
      <c r="J12690" t="s">
        <v>9830</v>
      </c>
      <c r="K12690">
        <v>180</v>
      </c>
      <c r="L12690" s="41">
        <v>43545</v>
      </c>
      <c r="U12690">
        <v>11</v>
      </c>
      <c r="V12690" t="s">
        <v>3059</v>
      </c>
      <c r="W12690">
        <v>2</v>
      </c>
      <c r="X12690">
        <v>6</v>
      </c>
      <c r="Y12690">
        <v>2</v>
      </c>
    </row>
    <row r="12691" spans="2:25" x14ac:dyDescent="0.3">
      <c r="B12691">
        <v>2</v>
      </c>
      <c r="C12691" t="s">
        <v>9829</v>
      </c>
      <c r="D12691" t="s">
        <v>9828</v>
      </c>
      <c r="E12691">
        <v>2017</v>
      </c>
      <c r="G12691" t="s">
        <v>6742</v>
      </c>
      <c r="H12691" s="6" t="str">
        <f>HYPERLINK(I12691)</f>
        <v>https://edoc.hu-berlin.de/handle/18452/19096</v>
      </c>
      <c r="I12691" t="s">
        <v>9827</v>
      </c>
      <c r="J12691" t="s">
        <v>9826</v>
      </c>
      <c r="K12691">
        <v>181</v>
      </c>
      <c r="L12691" s="41">
        <v>43545</v>
      </c>
      <c r="U12691">
        <v>2</v>
      </c>
      <c r="V12691" t="s">
        <v>2931</v>
      </c>
      <c r="W12691">
        <v>2</v>
      </c>
      <c r="X12691">
        <v>1</v>
      </c>
      <c r="Y12691">
        <v>2</v>
      </c>
    </row>
    <row r="12692" spans="2:25" x14ac:dyDescent="0.3">
      <c r="B12692">
        <v>16</v>
      </c>
      <c r="C12692" t="s">
        <v>9825</v>
      </c>
      <c r="D12692" t="s">
        <v>9792</v>
      </c>
      <c r="E12692">
        <v>2011</v>
      </c>
      <c r="F12692" t="s">
        <v>9824</v>
      </c>
      <c r="G12692" t="s">
        <v>3314</v>
      </c>
      <c r="H12692" s="6" t="str">
        <f>HYPERLINK(I12692)</f>
        <v>https://ieeexplore.ieee.org/abstract/document/5940582/</v>
      </c>
      <c r="I12692" t="s">
        <v>9823</v>
      </c>
      <c r="J12692" t="s">
        <v>9822</v>
      </c>
      <c r="K12692">
        <v>182</v>
      </c>
      <c r="L12692" s="41">
        <v>43545</v>
      </c>
      <c r="U12692">
        <v>16</v>
      </c>
      <c r="V12692" t="s">
        <v>2949</v>
      </c>
      <c r="W12692">
        <v>4</v>
      </c>
      <c r="X12692">
        <v>4</v>
      </c>
      <c r="Y12692">
        <v>8</v>
      </c>
    </row>
    <row r="12693" spans="2:25" x14ac:dyDescent="0.3">
      <c r="B12693">
        <v>23</v>
      </c>
      <c r="C12693" t="s">
        <v>9821</v>
      </c>
      <c r="D12693" t="s">
        <v>9820</v>
      </c>
      <c r="E12693">
        <v>2014</v>
      </c>
      <c r="F12693" t="s">
        <v>3755</v>
      </c>
      <c r="G12693" t="s">
        <v>3314</v>
      </c>
      <c r="H12693" s="6" t="str">
        <f>HYPERLINK(I12693)</f>
        <v>https://ieeexplore.ieee.org/abstract/document/6587066/</v>
      </c>
      <c r="I12693" t="s">
        <v>9819</v>
      </c>
      <c r="J12693" t="s">
        <v>9818</v>
      </c>
      <c r="K12693">
        <v>183</v>
      </c>
      <c r="L12693" s="41">
        <v>43545</v>
      </c>
      <c r="U12693">
        <v>23</v>
      </c>
      <c r="V12693" t="s">
        <v>3069</v>
      </c>
      <c r="W12693">
        <v>6</v>
      </c>
      <c r="X12693">
        <v>4</v>
      </c>
      <c r="Y12693">
        <v>5</v>
      </c>
    </row>
    <row r="12694" spans="2:25" x14ac:dyDescent="0.3">
      <c r="B12694">
        <v>2</v>
      </c>
      <c r="C12694" t="s">
        <v>9817</v>
      </c>
      <c r="D12694" t="s">
        <v>9816</v>
      </c>
      <c r="E12694">
        <v>2003</v>
      </c>
      <c r="F12694" t="s">
        <v>9815</v>
      </c>
      <c r="G12694" t="s">
        <v>4998</v>
      </c>
      <c r="H12694" s="6" t="str">
        <f>HYPERLINK(I12694)</f>
        <v>https://www.jstage.jst.go.jp/article/itetr/27.9/0/27.9_1/_article/-char/ja/</v>
      </c>
      <c r="I12694" t="s">
        <v>9814</v>
      </c>
      <c r="J12694" t="s">
        <v>9813</v>
      </c>
      <c r="K12694">
        <v>184</v>
      </c>
      <c r="L12694" s="41">
        <v>43545</v>
      </c>
      <c r="U12694">
        <v>2</v>
      </c>
      <c r="V12694" t="s">
        <v>2962</v>
      </c>
      <c r="W12694">
        <v>1</v>
      </c>
      <c r="X12694">
        <v>3</v>
      </c>
      <c r="Y12694">
        <v>16</v>
      </c>
    </row>
    <row r="12695" spans="2:25" x14ac:dyDescent="0.3">
      <c r="B12695">
        <v>0</v>
      </c>
      <c r="C12695" t="s">
        <v>9812</v>
      </c>
      <c r="D12695" t="s">
        <v>66</v>
      </c>
      <c r="E12695">
        <v>2017</v>
      </c>
      <c r="F12695" t="s">
        <v>9811</v>
      </c>
      <c r="G12695" t="s">
        <v>3341</v>
      </c>
      <c r="H12695" s="6" t="str">
        <f>HYPERLINK(I12695)</f>
        <v>https://patents.google.com/patent/US20170369077A1/en</v>
      </c>
      <c r="I12695" t="s">
        <v>9810</v>
      </c>
      <c r="K12695">
        <v>185</v>
      </c>
      <c r="L12695" s="41">
        <v>43545</v>
      </c>
      <c r="U12695">
        <v>0</v>
      </c>
      <c r="V12695" t="s">
        <v>2923</v>
      </c>
      <c r="W12695">
        <v>0</v>
      </c>
      <c r="X12695">
        <v>3</v>
      </c>
      <c r="Y12695">
        <v>2</v>
      </c>
    </row>
    <row r="12696" spans="2:25" x14ac:dyDescent="0.3">
      <c r="B12696">
        <v>14</v>
      </c>
      <c r="C12696" t="s">
        <v>848</v>
      </c>
      <c r="D12696" t="s">
        <v>849</v>
      </c>
      <c r="E12696">
        <v>2014</v>
      </c>
      <c r="F12696" t="s">
        <v>3336</v>
      </c>
      <c r="G12696" t="s">
        <v>3314</v>
      </c>
      <c r="H12696" s="6" t="str">
        <f>HYPERLINK(I12696)</f>
        <v>https://ieeexplore.ieee.org/abstract/document/6819434/</v>
      </c>
      <c r="I12696" t="s">
        <v>851</v>
      </c>
      <c r="J12696" t="s">
        <v>9809</v>
      </c>
      <c r="K12696">
        <v>186</v>
      </c>
      <c r="L12696" s="41">
        <v>43545</v>
      </c>
      <c r="U12696">
        <v>14</v>
      </c>
      <c r="V12696" t="s">
        <v>3036</v>
      </c>
      <c r="W12696">
        <v>4</v>
      </c>
      <c r="X12696">
        <v>4</v>
      </c>
      <c r="Y12696">
        <v>5</v>
      </c>
    </row>
    <row r="12697" spans="2:25" x14ac:dyDescent="0.3">
      <c r="B12697">
        <v>1</v>
      </c>
      <c r="C12697" t="s">
        <v>9808</v>
      </c>
      <c r="D12697" t="s">
        <v>9807</v>
      </c>
      <c r="E12697">
        <v>2019</v>
      </c>
      <c r="F12697" t="s">
        <v>7417</v>
      </c>
      <c r="G12697" t="s">
        <v>3314</v>
      </c>
      <c r="H12697" s="6" t="str">
        <f>HYPERLINK(I12697)</f>
        <v>https://ieeexplore.ieee.org/abstract/document/8437236/</v>
      </c>
      <c r="I12697" t="s">
        <v>9806</v>
      </c>
      <c r="J12697" t="s">
        <v>9805</v>
      </c>
      <c r="K12697">
        <v>187</v>
      </c>
      <c r="L12697" s="41">
        <v>43545</v>
      </c>
      <c r="U12697">
        <v>1</v>
      </c>
      <c r="V12697" t="s">
        <v>2931</v>
      </c>
      <c r="W12697">
        <v>0</v>
      </c>
      <c r="X12697">
        <v>4</v>
      </c>
      <c r="Y12697">
        <v>1</v>
      </c>
    </row>
    <row r="12698" spans="2:25" x14ac:dyDescent="0.3">
      <c r="B12698">
        <v>0</v>
      </c>
      <c r="C12698" t="s">
        <v>9804</v>
      </c>
      <c r="D12698" t="s">
        <v>9803</v>
      </c>
      <c r="E12698">
        <v>2016</v>
      </c>
      <c r="F12698" t="s">
        <v>9802</v>
      </c>
      <c r="G12698" t="s">
        <v>3341</v>
      </c>
      <c r="H12698" s="6" t="str">
        <f>HYPERLINK(I12698)</f>
        <v>https://patents.google.com/patent/US20160259338A1/en</v>
      </c>
      <c r="I12698" t="s">
        <v>9801</v>
      </c>
      <c r="K12698">
        <v>188</v>
      </c>
      <c r="L12698" s="41">
        <v>43545</v>
      </c>
      <c r="U12698">
        <v>0</v>
      </c>
      <c r="V12698" t="s">
        <v>2923</v>
      </c>
      <c r="W12698">
        <v>0</v>
      </c>
      <c r="X12698">
        <v>1</v>
      </c>
      <c r="Y12698">
        <v>3</v>
      </c>
    </row>
    <row r="12699" spans="2:25" x14ac:dyDescent="0.3">
      <c r="B12699">
        <v>0</v>
      </c>
      <c r="C12699" t="s">
        <v>9756</v>
      </c>
      <c r="D12699" t="s">
        <v>9800</v>
      </c>
      <c r="E12699">
        <v>2016</v>
      </c>
      <c r="F12699" t="s">
        <v>3520</v>
      </c>
      <c r="G12699" t="s">
        <v>3341</v>
      </c>
      <c r="H12699" s="6" t="str">
        <f>HYPERLINK(I12699)</f>
        <v>https://patents.google.com/patent/US20160207538A1/en</v>
      </c>
      <c r="I12699" t="s">
        <v>9799</v>
      </c>
      <c r="K12699">
        <v>189</v>
      </c>
      <c r="L12699" s="41">
        <v>43545</v>
      </c>
      <c r="U12699">
        <v>0</v>
      </c>
      <c r="V12699" t="s">
        <v>2923</v>
      </c>
      <c r="W12699">
        <v>0</v>
      </c>
      <c r="X12699">
        <v>4</v>
      </c>
      <c r="Y12699">
        <v>3</v>
      </c>
    </row>
    <row r="12700" spans="2:25" x14ac:dyDescent="0.3">
      <c r="B12700">
        <v>0</v>
      </c>
      <c r="C12700" t="s">
        <v>9798</v>
      </c>
      <c r="D12700" t="s">
        <v>9797</v>
      </c>
      <c r="F12700" t="s">
        <v>9796</v>
      </c>
      <c r="G12700" t="s">
        <v>9795</v>
      </c>
      <c r="H12700" s="6" t="str">
        <f>HYPERLINK(I12700)</f>
        <v>http://www.haveit-eu.org/lh2uploads/itemscontent/24/haveit_212154_d33.5_public.pdf</v>
      </c>
      <c r="I12700" t="s">
        <v>9794</v>
      </c>
      <c r="K12700">
        <v>190</v>
      </c>
      <c r="L12700" s="41">
        <v>43545</v>
      </c>
      <c r="M12700" t="s">
        <v>3356</v>
      </c>
      <c r="U12700">
        <v>0</v>
      </c>
      <c r="V12700" t="s">
        <v>2923</v>
      </c>
      <c r="W12700">
        <v>0</v>
      </c>
      <c r="X12700">
        <v>5</v>
      </c>
    </row>
    <row r="12701" spans="2:25" x14ac:dyDescent="0.3">
      <c r="B12701">
        <v>0</v>
      </c>
      <c r="C12701" t="s">
        <v>9793</v>
      </c>
      <c r="D12701" t="s">
        <v>9792</v>
      </c>
      <c r="F12701" t="s">
        <v>4255</v>
      </c>
      <c r="H12701" s="6" t="str">
        <f>HYPERLINK(I12701)</f>
        <v>http://www.academia.edu/download/41965478/A_legal_safety_concept_for_highly_automa20160203-30232-1v3kg9z.pdf</v>
      </c>
      <c r="I12701" t="s">
        <v>9791</v>
      </c>
      <c r="K12701">
        <v>191</v>
      </c>
      <c r="L12701" s="41">
        <v>43545</v>
      </c>
      <c r="M12701" t="s">
        <v>3356</v>
      </c>
      <c r="U12701">
        <v>0</v>
      </c>
      <c r="V12701" t="s">
        <v>2923</v>
      </c>
      <c r="W12701">
        <v>0</v>
      </c>
      <c r="X12701">
        <v>2</v>
      </c>
    </row>
    <row r="12702" spans="2:25" x14ac:dyDescent="0.3">
      <c r="B12702">
        <v>0</v>
      </c>
      <c r="C12702" t="s">
        <v>9790</v>
      </c>
      <c r="D12702" t="s">
        <v>9789</v>
      </c>
      <c r="E12702">
        <v>2015</v>
      </c>
      <c r="G12702" t="s">
        <v>9788</v>
      </c>
      <c r="H12702" s="6" t="str">
        <f>HYPERLINK(I12702)</f>
        <v>https://macsphere.mcmaster.ca/handle/11375/18175</v>
      </c>
      <c r="I12702" t="s">
        <v>9787</v>
      </c>
      <c r="K12702">
        <v>192</v>
      </c>
      <c r="L12702" s="41">
        <v>43545</v>
      </c>
      <c r="U12702">
        <v>0</v>
      </c>
      <c r="V12702" t="s">
        <v>2923</v>
      </c>
      <c r="W12702">
        <v>0</v>
      </c>
      <c r="X12702">
        <v>1</v>
      </c>
      <c r="Y12702">
        <v>4</v>
      </c>
    </row>
    <row r="12703" spans="2:25" x14ac:dyDescent="0.3">
      <c r="B12703">
        <v>17</v>
      </c>
      <c r="C12703" t="s">
        <v>9777</v>
      </c>
      <c r="D12703" t="s">
        <v>9786</v>
      </c>
      <c r="E12703">
        <v>2010</v>
      </c>
      <c r="F12703" t="s">
        <v>9785</v>
      </c>
      <c r="G12703" t="s">
        <v>3341</v>
      </c>
      <c r="H12703" s="6" t="str">
        <f>HYPERLINK(I12703)</f>
        <v>https://patents.google.com/patent/US7778732B2/en</v>
      </c>
      <c r="I12703" t="s">
        <v>9784</v>
      </c>
      <c r="J12703" t="s">
        <v>9783</v>
      </c>
      <c r="K12703">
        <v>193</v>
      </c>
      <c r="L12703" s="41">
        <v>43545</v>
      </c>
      <c r="U12703">
        <v>17</v>
      </c>
      <c r="V12703" t="s">
        <v>4692</v>
      </c>
      <c r="W12703">
        <v>4</v>
      </c>
      <c r="X12703">
        <v>4</v>
      </c>
      <c r="Y12703">
        <v>9</v>
      </c>
    </row>
    <row r="12704" spans="2:25" x14ac:dyDescent="0.3">
      <c r="B12704">
        <v>5</v>
      </c>
      <c r="C12704" t="s">
        <v>9782</v>
      </c>
      <c r="D12704" t="s">
        <v>9781</v>
      </c>
      <c r="E12704">
        <v>2012</v>
      </c>
      <c r="F12704" t="s">
        <v>9780</v>
      </c>
      <c r="G12704" t="s">
        <v>3314</v>
      </c>
      <c r="H12704" s="6" t="str">
        <f>HYPERLINK(I12704)</f>
        <v>https://ieeexplore.ieee.org/abstract/document/6294292/</v>
      </c>
      <c r="I12704" t="s">
        <v>9779</v>
      </c>
      <c r="J12704" t="s">
        <v>9778</v>
      </c>
      <c r="K12704">
        <v>194</v>
      </c>
      <c r="L12704" s="41">
        <v>43545</v>
      </c>
      <c r="U12704">
        <v>5</v>
      </c>
      <c r="V12704" t="s">
        <v>2927</v>
      </c>
      <c r="W12704">
        <v>1</v>
      </c>
      <c r="X12704">
        <v>4</v>
      </c>
      <c r="Y12704">
        <v>7</v>
      </c>
    </row>
    <row r="12705" spans="2:25" x14ac:dyDescent="0.3">
      <c r="B12705">
        <v>6</v>
      </c>
      <c r="C12705" t="s">
        <v>9777</v>
      </c>
      <c r="D12705" t="s">
        <v>9752</v>
      </c>
      <c r="E12705">
        <v>2009</v>
      </c>
      <c r="F12705" t="s">
        <v>9776</v>
      </c>
      <c r="G12705" t="s">
        <v>3341</v>
      </c>
      <c r="H12705" s="6" t="str">
        <f>HYPERLINK(I12705)</f>
        <v>https://patents.google.com/patent/US7539558B2/en</v>
      </c>
      <c r="I12705" t="s">
        <v>9775</v>
      </c>
      <c r="J12705" t="s">
        <v>9774</v>
      </c>
      <c r="K12705">
        <v>195</v>
      </c>
      <c r="L12705" s="41">
        <v>43545</v>
      </c>
      <c r="U12705">
        <v>6</v>
      </c>
      <c r="V12705" t="s">
        <v>2992</v>
      </c>
      <c r="W12705">
        <v>2</v>
      </c>
      <c r="X12705">
        <v>4</v>
      </c>
      <c r="Y12705">
        <v>10</v>
      </c>
    </row>
    <row r="12706" spans="2:25" x14ac:dyDescent="0.3">
      <c r="B12706">
        <v>0</v>
      </c>
      <c r="C12706" t="s">
        <v>9773</v>
      </c>
      <c r="D12706" t="s">
        <v>9772</v>
      </c>
      <c r="E12706">
        <v>2019</v>
      </c>
      <c r="F12706" t="s">
        <v>3336</v>
      </c>
      <c r="G12706" t="s">
        <v>3314</v>
      </c>
      <c r="H12706" s="6" t="str">
        <f>HYPERLINK(I12706)</f>
        <v>https://ieeexplore.ieee.org/abstract/document/8641479/</v>
      </c>
      <c r="I12706" t="s">
        <v>9771</v>
      </c>
      <c r="K12706">
        <v>196</v>
      </c>
      <c r="L12706" s="41">
        <v>43545</v>
      </c>
      <c r="U12706">
        <v>0</v>
      </c>
      <c r="V12706" t="s">
        <v>2923</v>
      </c>
      <c r="W12706">
        <v>0</v>
      </c>
      <c r="X12706">
        <v>6</v>
      </c>
      <c r="Y12706">
        <v>1</v>
      </c>
    </row>
    <row r="12707" spans="2:25" x14ac:dyDescent="0.3">
      <c r="B12707">
        <v>0</v>
      </c>
      <c r="C12707" t="s">
        <v>9770</v>
      </c>
      <c r="D12707" t="s">
        <v>9769</v>
      </c>
      <c r="E12707">
        <v>2019</v>
      </c>
      <c r="F12707" t="s">
        <v>9768</v>
      </c>
      <c r="G12707" t="s">
        <v>3341</v>
      </c>
      <c r="H12707" s="6" t="str">
        <f>HYPERLINK(I12707)</f>
        <v>https://patents.google.com/patent/US20190049239A1/en</v>
      </c>
      <c r="I12707" t="s">
        <v>9767</v>
      </c>
      <c r="K12707">
        <v>197</v>
      </c>
      <c r="L12707" s="41">
        <v>43545</v>
      </c>
      <c r="U12707">
        <v>0</v>
      </c>
      <c r="V12707" t="s">
        <v>2923</v>
      </c>
      <c r="W12707">
        <v>0</v>
      </c>
      <c r="X12707">
        <v>2</v>
      </c>
      <c r="Y12707">
        <v>1</v>
      </c>
    </row>
    <row r="12708" spans="2:25" x14ac:dyDescent="0.3">
      <c r="B12708">
        <v>0</v>
      </c>
      <c r="C12708" t="s">
        <v>9766</v>
      </c>
      <c r="D12708" t="s">
        <v>9765</v>
      </c>
      <c r="E12708">
        <v>2018</v>
      </c>
      <c r="G12708" t="s">
        <v>5649</v>
      </c>
      <c r="H12708" s="6" t="str">
        <f>HYPERLINK(I12708)</f>
        <v>https://deepblue.lib.umich.edu/handle/2027.42/145874</v>
      </c>
      <c r="I12708" t="s">
        <v>9764</v>
      </c>
      <c r="K12708">
        <v>198</v>
      </c>
      <c r="L12708" s="41">
        <v>43545</v>
      </c>
      <c r="U12708">
        <v>0</v>
      </c>
      <c r="V12708" t="s">
        <v>2923</v>
      </c>
      <c r="W12708">
        <v>0</v>
      </c>
      <c r="X12708">
        <v>1</v>
      </c>
      <c r="Y12708">
        <v>1</v>
      </c>
    </row>
    <row r="12709" spans="2:25" x14ac:dyDescent="0.3">
      <c r="B12709">
        <v>0</v>
      </c>
      <c r="C12709" t="s">
        <v>9763</v>
      </c>
      <c r="D12709" t="s">
        <v>9762</v>
      </c>
      <c r="F12709" t="s">
        <v>9761</v>
      </c>
      <c r="H12709" s="6" t="str">
        <f>HYPERLINK(I12709)</f>
        <v>https://www.transaid.eu/wp-content/uploads/2017/Deliverables/WP5/TransAID_D5_1_V2X_message_sets.pdf</v>
      </c>
      <c r="I12709" t="s">
        <v>9760</v>
      </c>
      <c r="K12709">
        <v>199</v>
      </c>
      <c r="L12709" s="41">
        <v>43545</v>
      </c>
      <c r="M12709" t="s">
        <v>3356</v>
      </c>
      <c r="U12709">
        <v>0</v>
      </c>
      <c r="V12709" t="s">
        <v>2923</v>
      </c>
      <c r="W12709">
        <v>0</v>
      </c>
      <c r="X12709">
        <v>5</v>
      </c>
    </row>
    <row r="12710" spans="2:25" x14ac:dyDescent="0.3">
      <c r="B12710">
        <v>0</v>
      </c>
      <c r="C12710" t="s">
        <v>9753</v>
      </c>
      <c r="D12710" t="s">
        <v>9752</v>
      </c>
      <c r="E12710">
        <v>2009</v>
      </c>
      <c r="F12710" t="s">
        <v>4313</v>
      </c>
      <c r="G12710" t="s">
        <v>3341</v>
      </c>
      <c r="H12710" s="6" t="str">
        <f>HYPERLINK(I12710)</f>
        <v>https://patents.google.com/patent/US20090125145A1/en</v>
      </c>
      <c r="I12710" t="s">
        <v>9759</v>
      </c>
      <c r="K12710">
        <v>200</v>
      </c>
      <c r="L12710" s="41">
        <v>43545</v>
      </c>
      <c r="U12710">
        <v>0</v>
      </c>
      <c r="V12710" t="s">
        <v>2923</v>
      </c>
      <c r="W12710">
        <v>0</v>
      </c>
      <c r="X12710">
        <v>4</v>
      </c>
      <c r="Y12710">
        <v>10</v>
      </c>
    </row>
    <row r="12711" spans="2:25" x14ac:dyDescent="0.3">
      <c r="B12711">
        <v>0</v>
      </c>
      <c r="C12711" t="s">
        <v>9756</v>
      </c>
      <c r="D12711" t="s">
        <v>9758</v>
      </c>
      <c r="E12711">
        <v>2016</v>
      </c>
      <c r="F12711" t="s">
        <v>4280</v>
      </c>
      <c r="G12711" t="s">
        <v>3341</v>
      </c>
      <c r="H12711" s="6" t="str">
        <f>HYPERLINK(I12711)</f>
        <v>https://patents.google.com/patent/US20160207537A1/en</v>
      </c>
      <c r="I12711" t="s">
        <v>9757</v>
      </c>
      <c r="K12711">
        <v>201</v>
      </c>
      <c r="L12711" s="41">
        <v>43545</v>
      </c>
      <c r="U12711">
        <v>0</v>
      </c>
      <c r="V12711" t="s">
        <v>2923</v>
      </c>
      <c r="W12711">
        <v>0</v>
      </c>
      <c r="X12711">
        <v>4</v>
      </c>
      <c r="Y12711">
        <v>3</v>
      </c>
    </row>
    <row r="12712" spans="2:25" x14ac:dyDescent="0.3">
      <c r="B12712">
        <v>0</v>
      </c>
      <c r="C12712" t="s">
        <v>9756</v>
      </c>
      <c r="D12712" t="s">
        <v>9755</v>
      </c>
      <c r="E12712">
        <v>2018</v>
      </c>
      <c r="F12712" t="s">
        <v>3520</v>
      </c>
      <c r="G12712" t="s">
        <v>4440</v>
      </c>
      <c r="H12712" s="6" t="str">
        <f>HYPERLINK(I12712)</f>
        <v>http://www.freepatentsonline.com/y2018/0065635.html</v>
      </c>
      <c r="I12712" t="s">
        <v>9754</v>
      </c>
      <c r="K12712">
        <v>202</v>
      </c>
      <c r="L12712" s="41">
        <v>43545</v>
      </c>
      <c r="U12712">
        <v>0</v>
      </c>
      <c r="V12712" t="s">
        <v>2923</v>
      </c>
      <c r="W12712">
        <v>0</v>
      </c>
      <c r="X12712">
        <v>4</v>
      </c>
      <c r="Y12712">
        <v>1</v>
      </c>
    </row>
    <row r="12713" spans="2:25" x14ac:dyDescent="0.3">
      <c r="B12713">
        <v>0</v>
      </c>
      <c r="C12713" t="s">
        <v>9753</v>
      </c>
      <c r="D12713" t="s">
        <v>9752</v>
      </c>
      <c r="E12713">
        <v>2008</v>
      </c>
      <c r="F12713" t="s">
        <v>5867</v>
      </c>
      <c r="G12713" t="s">
        <v>3341</v>
      </c>
      <c r="H12713" s="6" t="str">
        <f>HYPERLINK(I12713)</f>
        <v>https://patents.google.com/patent/US20080161970A1/en</v>
      </c>
      <c r="I12713" t="s">
        <v>9751</v>
      </c>
      <c r="K12713">
        <v>203</v>
      </c>
      <c r="L12713" s="41">
        <v>43545</v>
      </c>
      <c r="U12713">
        <v>0</v>
      </c>
      <c r="V12713" t="s">
        <v>2923</v>
      </c>
      <c r="W12713">
        <v>0</v>
      </c>
      <c r="X12713">
        <v>4</v>
      </c>
      <c r="Y12713">
        <v>11</v>
      </c>
    </row>
    <row r="12714" spans="2:25" x14ac:dyDescent="0.3">
      <c r="B12714">
        <v>61</v>
      </c>
      <c r="C12714" t="s">
        <v>9750</v>
      </c>
      <c r="D12714" t="s">
        <v>9749</v>
      </c>
      <c r="E12714">
        <v>2014</v>
      </c>
      <c r="F12714" t="s">
        <v>4490</v>
      </c>
      <c r="G12714" t="s">
        <v>3314</v>
      </c>
      <c r="H12714" s="6" t="str">
        <f>HYPERLINK(I12714)</f>
        <v>https://ieeexplore.ieee.org/abstract/document/6670082/</v>
      </c>
      <c r="I12714" t="s">
        <v>9748</v>
      </c>
      <c r="J12714" t="s">
        <v>9747</v>
      </c>
      <c r="K12714">
        <v>204</v>
      </c>
      <c r="L12714" s="41">
        <v>43545</v>
      </c>
      <c r="U12714">
        <v>61</v>
      </c>
      <c r="V12714" t="s">
        <v>9746</v>
      </c>
      <c r="W12714">
        <v>31</v>
      </c>
      <c r="X12714">
        <v>2</v>
      </c>
      <c r="Y12714">
        <v>5</v>
      </c>
    </row>
    <row r="12715" spans="2:25" x14ac:dyDescent="0.3">
      <c r="B12715">
        <v>0</v>
      </c>
      <c r="C12715" t="s">
        <v>9745</v>
      </c>
      <c r="D12715" t="s">
        <v>9744</v>
      </c>
      <c r="E12715">
        <v>2018</v>
      </c>
      <c r="F12715" t="s">
        <v>9743</v>
      </c>
      <c r="G12715" t="s">
        <v>3341</v>
      </c>
      <c r="H12715" s="6" t="str">
        <f>HYPERLINK(I12715)</f>
        <v>https://patents.google.com/patent/US20180345967A1/en</v>
      </c>
      <c r="I12715" t="s">
        <v>9742</v>
      </c>
      <c r="K12715">
        <v>205</v>
      </c>
      <c r="L12715" s="41">
        <v>43545</v>
      </c>
      <c r="U12715">
        <v>0</v>
      </c>
      <c r="V12715" t="s">
        <v>2923</v>
      </c>
      <c r="W12715">
        <v>0</v>
      </c>
      <c r="X12715">
        <v>1</v>
      </c>
      <c r="Y12715">
        <v>1</v>
      </c>
    </row>
    <row r="12716" spans="2:25" x14ac:dyDescent="0.3">
      <c r="B12716">
        <v>0</v>
      </c>
      <c r="C12716" t="s">
        <v>1666</v>
      </c>
      <c r="D12716" t="s">
        <v>1667</v>
      </c>
      <c r="E12716">
        <v>2015</v>
      </c>
      <c r="F12716" t="s">
        <v>9741</v>
      </c>
      <c r="G12716" t="s">
        <v>3341</v>
      </c>
      <c r="H12716" s="6" t="str">
        <f>HYPERLINK(I12716)</f>
        <v>https://patents.google.com/patent/US20150360685A1/en</v>
      </c>
      <c r="I12716" t="s">
        <v>1669</v>
      </c>
      <c r="K12716">
        <v>206</v>
      </c>
      <c r="L12716" s="41">
        <v>43545</v>
      </c>
      <c r="U12716">
        <v>0</v>
      </c>
      <c r="V12716" t="s">
        <v>2923</v>
      </c>
      <c r="W12716">
        <v>0</v>
      </c>
      <c r="X12716">
        <v>1</v>
      </c>
      <c r="Y12716">
        <v>4</v>
      </c>
    </row>
    <row r="12717" spans="2:25" x14ac:dyDescent="0.3">
      <c r="B12717">
        <v>0</v>
      </c>
      <c r="C12717" t="s">
        <v>1666</v>
      </c>
      <c r="D12717" t="s">
        <v>1667</v>
      </c>
      <c r="E12717">
        <v>2016</v>
      </c>
      <c r="F12717" t="s">
        <v>9740</v>
      </c>
      <c r="G12717" t="s">
        <v>3341</v>
      </c>
      <c r="H12717" s="6" t="str">
        <f>HYPERLINK(I12717)</f>
        <v>https://patents.google.com/patent/US9409572B2/en</v>
      </c>
      <c r="I12717" t="s">
        <v>1668</v>
      </c>
      <c r="K12717">
        <v>207</v>
      </c>
      <c r="L12717" s="41">
        <v>43545</v>
      </c>
      <c r="U12717">
        <v>0</v>
      </c>
      <c r="V12717" t="s">
        <v>2923</v>
      </c>
      <c r="W12717">
        <v>0</v>
      </c>
      <c r="X12717">
        <v>1</v>
      </c>
      <c r="Y12717">
        <v>3</v>
      </c>
    </row>
    <row r="12718" spans="2:25" x14ac:dyDescent="0.3">
      <c r="B12718">
        <v>2</v>
      </c>
      <c r="C12718" t="s">
        <v>4497</v>
      </c>
      <c r="D12718" t="s">
        <v>4496</v>
      </c>
      <c r="E12718">
        <v>2011</v>
      </c>
      <c r="G12718" t="s">
        <v>4495</v>
      </c>
      <c r="H12718" s="6" t="str">
        <f>HYPERLINK(I12718)</f>
        <v>https://repository.library.northeastern.edu/files/neu:1487/fulltext.pdf</v>
      </c>
      <c r="I12718" t="s">
        <v>4494</v>
      </c>
      <c r="J12718" t="s">
        <v>4493</v>
      </c>
      <c r="K12718">
        <v>208</v>
      </c>
      <c r="L12718" s="41">
        <v>43545</v>
      </c>
      <c r="M12718" t="s">
        <v>3679</v>
      </c>
      <c r="U12718">
        <v>2</v>
      </c>
      <c r="V12718" t="s">
        <v>2955</v>
      </c>
      <c r="W12718">
        <v>2</v>
      </c>
      <c r="X12718">
        <v>1</v>
      </c>
      <c r="Y12718">
        <v>8</v>
      </c>
    </row>
    <row r="12719" spans="2:25" x14ac:dyDescent="0.3">
      <c r="B12719">
        <v>0</v>
      </c>
      <c r="C12719" t="s">
        <v>9737</v>
      </c>
      <c r="D12719" t="s">
        <v>9736</v>
      </c>
      <c r="E12719">
        <v>2015</v>
      </c>
      <c r="F12719" t="s">
        <v>9739</v>
      </c>
      <c r="G12719" t="s">
        <v>3341</v>
      </c>
      <c r="H12719" s="6" t="str">
        <f>HYPERLINK(I12719)</f>
        <v>https://patents.google.com/patent/US9180885B2/en</v>
      </c>
      <c r="I12719" t="s">
        <v>9738</v>
      </c>
      <c r="K12719">
        <v>209</v>
      </c>
      <c r="L12719" s="41">
        <v>43545</v>
      </c>
      <c r="U12719">
        <v>0</v>
      </c>
      <c r="V12719" t="s">
        <v>2923</v>
      </c>
      <c r="W12719">
        <v>0</v>
      </c>
      <c r="X12719">
        <v>2</v>
      </c>
      <c r="Y12719">
        <v>4</v>
      </c>
    </row>
    <row r="12720" spans="2:25" x14ac:dyDescent="0.3">
      <c r="B12720">
        <v>0</v>
      </c>
      <c r="C12720" t="s">
        <v>9737</v>
      </c>
      <c r="D12720" t="s">
        <v>9736</v>
      </c>
      <c r="E12720">
        <v>2013</v>
      </c>
      <c r="F12720" t="s">
        <v>9735</v>
      </c>
      <c r="G12720" t="s">
        <v>3341</v>
      </c>
      <c r="H12720" s="6" t="str">
        <f>HYPERLINK(I12720)</f>
        <v>https://patents.google.com/patent/US20130338852A1/en</v>
      </c>
      <c r="I12720" t="s">
        <v>9734</v>
      </c>
      <c r="K12720">
        <v>210</v>
      </c>
      <c r="L12720" s="41">
        <v>43545</v>
      </c>
      <c r="U12720">
        <v>0</v>
      </c>
      <c r="V12720" t="s">
        <v>2923</v>
      </c>
      <c r="W12720">
        <v>0</v>
      </c>
      <c r="X12720">
        <v>2</v>
      </c>
      <c r="Y12720">
        <v>6</v>
      </c>
    </row>
    <row r="12721" spans="1:25" x14ac:dyDescent="0.3">
      <c r="B12721">
        <v>1</v>
      </c>
      <c r="C12721" t="s">
        <v>4492</v>
      </c>
      <c r="D12721" t="s">
        <v>4491</v>
      </c>
      <c r="E12721">
        <v>2018</v>
      </c>
      <c r="F12721" t="s">
        <v>4490</v>
      </c>
      <c r="G12721" t="s">
        <v>3314</v>
      </c>
      <c r="H12721" s="6" t="str">
        <f>HYPERLINK(I12721)</f>
        <v>https://ieeexplore.ieee.org/abstract/document/8428654/</v>
      </c>
      <c r="I12721" t="s">
        <v>4489</v>
      </c>
      <c r="J12721" t="s">
        <v>4488</v>
      </c>
      <c r="K12721">
        <v>211</v>
      </c>
      <c r="L12721" s="41">
        <v>43545</v>
      </c>
      <c r="U12721">
        <v>1</v>
      </c>
      <c r="V12721" t="s">
        <v>2931</v>
      </c>
      <c r="W12721">
        <v>1</v>
      </c>
      <c r="X12721">
        <v>2</v>
      </c>
      <c r="Y12721">
        <v>1</v>
      </c>
    </row>
    <row r="12722" spans="1:25" x14ac:dyDescent="0.3">
      <c r="B12722">
        <v>0</v>
      </c>
      <c r="C12722" t="s">
        <v>9733</v>
      </c>
      <c r="D12722" t="s">
        <v>9732</v>
      </c>
      <c r="E12722">
        <v>2017</v>
      </c>
      <c r="G12722" t="s">
        <v>7421</v>
      </c>
      <c r="H12722" s="6" t="str">
        <f>HYPERLINK(I12722)</f>
        <v>http://openaccess.city.ac.uk/19154/</v>
      </c>
      <c r="I12722" t="s">
        <v>9731</v>
      </c>
      <c r="K12722">
        <v>212</v>
      </c>
      <c r="L12722" s="41">
        <v>43545</v>
      </c>
      <c r="U12722">
        <v>0</v>
      </c>
      <c r="V12722" t="s">
        <v>2923</v>
      </c>
      <c r="W12722">
        <v>0</v>
      </c>
      <c r="X12722">
        <v>1</v>
      </c>
      <c r="Y12722">
        <v>2</v>
      </c>
    </row>
    <row r="12723" spans="1:25" x14ac:dyDescent="0.3">
      <c r="B12723">
        <v>0</v>
      </c>
      <c r="C12723" t="s">
        <v>9730</v>
      </c>
      <c r="D12723" t="s">
        <v>9729</v>
      </c>
      <c r="E12723">
        <v>2018</v>
      </c>
      <c r="F12723" t="s">
        <v>9728</v>
      </c>
      <c r="G12723" t="s">
        <v>3341</v>
      </c>
      <c r="H12723" s="6" t="str">
        <f>HYPERLINK(I12723)</f>
        <v>https://patents.google.com/patent/US20180253975A1/en</v>
      </c>
      <c r="I12723" t="s">
        <v>9727</v>
      </c>
      <c r="K12723">
        <v>213</v>
      </c>
      <c r="L12723" s="41">
        <v>43545</v>
      </c>
      <c r="U12723">
        <v>0</v>
      </c>
      <c r="V12723" t="s">
        <v>2923</v>
      </c>
      <c r="W12723">
        <v>0</v>
      </c>
      <c r="X12723">
        <v>1</v>
      </c>
      <c r="Y12723">
        <v>1</v>
      </c>
    </row>
    <row r="12724" spans="1:25" x14ac:dyDescent="0.3">
      <c r="B12724">
        <v>0</v>
      </c>
      <c r="C12724" t="s">
        <v>9726</v>
      </c>
      <c r="D12724" t="s">
        <v>9725</v>
      </c>
      <c r="E12724">
        <v>2018</v>
      </c>
      <c r="F12724" t="s">
        <v>9724</v>
      </c>
      <c r="G12724" t="s">
        <v>3341</v>
      </c>
      <c r="H12724" s="6" t="str">
        <f>HYPERLINK(I12724)</f>
        <v>https://patents.google.com/patent/US20180053404A1/en</v>
      </c>
      <c r="I12724" t="s">
        <v>9723</v>
      </c>
      <c r="K12724">
        <v>214</v>
      </c>
      <c r="L12724" s="41">
        <v>43545</v>
      </c>
      <c r="U12724">
        <v>0</v>
      </c>
      <c r="V12724" t="s">
        <v>2923</v>
      </c>
      <c r="W12724">
        <v>0</v>
      </c>
      <c r="X12724">
        <v>3</v>
      </c>
      <c r="Y12724">
        <v>1</v>
      </c>
    </row>
    <row r="12725" spans="1:25" x14ac:dyDescent="0.3">
      <c r="B12725">
        <v>0</v>
      </c>
      <c r="C12725" t="s">
        <v>9722</v>
      </c>
      <c r="D12725" t="s">
        <v>9721</v>
      </c>
      <c r="E12725">
        <v>2016</v>
      </c>
      <c r="G12725" t="s">
        <v>3511</v>
      </c>
      <c r="H12725" s="6" t="str">
        <f>HYPERLINK(I12725)</f>
        <v>https://d-nb.info/1093559284/34</v>
      </c>
      <c r="I12725" t="s">
        <v>9720</v>
      </c>
      <c r="K12725">
        <v>215</v>
      </c>
      <c r="L12725" s="41">
        <v>43545</v>
      </c>
      <c r="M12725" t="s">
        <v>3356</v>
      </c>
      <c r="U12725">
        <v>0</v>
      </c>
      <c r="V12725" t="s">
        <v>2923</v>
      </c>
      <c r="W12725">
        <v>0</v>
      </c>
      <c r="X12725">
        <v>1</v>
      </c>
      <c r="Y12725">
        <v>3</v>
      </c>
    </row>
    <row r="12726" spans="1:25" x14ac:dyDescent="0.3">
      <c r="A12726" t="s">
        <v>2734</v>
      </c>
      <c r="B12726">
        <v>0</v>
      </c>
      <c r="C12726" t="s">
        <v>4666</v>
      </c>
      <c r="D12726" t="s">
        <v>4665</v>
      </c>
      <c r="E12726">
        <v>2015</v>
      </c>
      <c r="F12726" t="s">
        <v>4664</v>
      </c>
      <c r="G12726" t="s">
        <v>4663</v>
      </c>
      <c r="H12726" s="6" t="str">
        <f>HYPERLINK(I12726)</f>
        <v>http://www.irbis-nbuv.gov.ua/cgi-bin/irbis_nbuv/cgiirbis_64.exe?C21COM=2&amp;I21DBN=UJRN&amp;P21DBN=UJRN&amp;IMAGE_FILE_DOWNLOAD=1&amp;Image_file_name=PDF/recs_2015_4_18.pdf</v>
      </c>
      <c r="I12726" t="s">
        <v>4662</v>
      </c>
      <c r="K12726">
        <v>1</v>
      </c>
      <c r="L12726" s="41">
        <v>43545</v>
      </c>
      <c r="M12726" t="s">
        <v>3356</v>
      </c>
      <c r="U12726">
        <v>0</v>
      </c>
      <c r="V12726" t="s">
        <v>2923</v>
      </c>
      <c r="W12726">
        <v>0</v>
      </c>
      <c r="X12726">
        <v>3</v>
      </c>
      <c r="Y12726">
        <v>4</v>
      </c>
    </row>
    <row r="12727" spans="1:25" x14ac:dyDescent="0.3">
      <c r="B12727">
        <v>12</v>
      </c>
      <c r="C12727" t="s">
        <v>7276</v>
      </c>
      <c r="D12727" t="s">
        <v>7275</v>
      </c>
      <c r="E12727">
        <v>2010</v>
      </c>
      <c r="G12727" t="s">
        <v>4315</v>
      </c>
      <c r="H12727" s="6" t="str">
        <f>HYPERLINK(I12727)</f>
        <v>https://mediatum.ub.tum.de/1082426</v>
      </c>
      <c r="I12727" t="s">
        <v>7274</v>
      </c>
      <c r="J12727" t="s">
        <v>7273</v>
      </c>
      <c r="K12727">
        <v>2</v>
      </c>
      <c r="L12727" s="41">
        <v>43545</v>
      </c>
      <c r="U12727">
        <v>12</v>
      </c>
      <c r="V12727" t="s">
        <v>2979</v>
      </c>
      <c r="W12727">
        <v>2</v>
      </c>
      <c r="X12727">
        <v>5</v>
      </c>
      <c r="Y12727">
        <v>9</v>
      </c>
    </row>
    <row r="12728" spans="1:25" x14ac:dyDescent="0.3">
      <c r="B12728">
        <v>32</v>
      </c>
      <c r="C12728" t="s">
        <v>9719</v>
      </c>
      <c r="D12728" t="s">
        <v>9718</v>
      </c>
      <c r="E12728">
        <v>2007</v>
      </c>
      <c r="F12728" t="s">
        <v>9717</v>
      </c>
      <c r="G12728" t="s">
        <v>3314</v>
      </c>
      <c r="H12728" s="6" t="str">
        <f>HYPERLINK(I12728)</f>
        <v>https://ieeexplore.ieee.org/abstract/document/4252111/</v>
      </c>
      <c r="I12728" t="s">
        <v>9716</v>
      </c>
      <c r="J12728" t="s">
        <v>9715</v>
      </c>
      <c r="K12728">
        <v>3</v>
      </c>
      <c r="L12728" s="41">
        <v>43545</v>
      </c>
      <c r="U12728">
        <v>32</v>
      </c>
      <c r="V12728" t="s">
        <v>2973</v>
      </c>
      <c r="W12728">
        <v>8</v>
      </c>
      <c r="X12728">
        <v>4</v>
      </c>
      <c r="Y12728">
        <v>12</v>
      </c>
    </row>
    <row r="12729" spans="1:25" x14ac:dyDescent="0.3">
      <c r="B12729">
        <v>0</v>
      </c>
      <c r="C12729" t="s">
        <v>7272</v>
      </c>
      <c r="D12729" t="s">
        <v>7271</v>
      </c>
      <c r="E12729">
        <v>2010</v>
      </c>
      <c r="G12729" t="s">
        <v>4315</v>
      </c>
      <c r="H12729" s="6" t="str">
        <f>HYPERLINK(I12729)</f>
        <v>https://mediatum.ub.tum.de/1287416</v>
      </c>
      <c r="I12729" t="s">
        <v>7270</v>
      </c>
      <c r="K12729">
        <v>4</v>
      </c>
      <c r="L12729" s="41">
        <v>43545</v>
      </c>
      <c r="U12729">
        <v>0</v>
      </c>
      <c r="V12729" t="s">
        <v>2923</v>
      </c>
      <c r="W12729">
        <v>0</v>
      </c>
      <c r="X12729">
        <v>5</v>
      </c>
      <c r="Y12729">
        <v>9</v>
      </c>
    </row>
    <row r="12730" spans="1:25" x14ac:dyDescent="0.3">
      <c r="B12730">
        <v>5</v>
      </c>
      <c r="C12730" t="s">
        <v>9714</v>
      </c>
      <c r="D12730" t="s">
        <v>9713</v>
      </c>
      <c r="E12730">
        <v>2018</v>
      </c>
      <c r="F12730" t="s">
        <v>9712</v>
      </c>
      <c r="G12730" t="s">
        <v>3347</v>
      </c>
      <c r="H12730" s="6" t="str">
        <f>HYPERLINK(I12730)</f>
        <v>https://www.sciencedirect.com/science/article/pii/S0921889017305535</v>
      </c>
      <c r="I12730" t="s">
        <v>9711</v>
      </c>
      <c r="J12730" t="s">
        <v>9710</v>
      </c>
      <c r="K12730">
        <v>5</v>
      </c>
      <c r="L12730" s="41">
        <v>43545</v>
      </c>
      <c r="U12730">
        <v>5</v>
      </c>
      <c r="V12730" t="s">
        <v>3003</v>
      </c>
      <c r="W12730">
        <v>2</v>
      </c>
      <c r="X12730">
        <v>3</v>
      </c>
      <c r="Y12730">
        <v>1</v>
      </c>
    </row>
    <row r="12731" spans="1:25" x14ac:dyDescent="0.3">
      <c r="B12731">
        <v>104</v>
      </c>
      <c r="C12731" t="s">
        <v>9709</v>
      </c>
      <c r="D12731" t="s">
        <v>9708</v>
      </c>
      <c r="E12731">
        <v>1999</v>
      </c>
      <c r="G12731" t="s">
        <v>3462</v>
      </c>
      <c r="H12731" s="6" t="str">
        <f>HYPERLINK(I12731)</f>
        <v>http://citeseerx.ist.psu.edu/viewdoc/download?doi=10.1.1.9.1149&amp;rep=rep1&amp;type=pdf</v>
      </c>
      <c r="I12731" t="s">
        <v>9707</v>
      </c>
      <c r="J12731" t="s">
        <v>9706</v>
      </c>
      <c r="K12731">
        <v>6</v>
      </c>
      <c r="L12731" s="41">
        <v>43545</v>
      </c>
      <c r="M12731" t="s">
        <v>3356</v>
      </c>
      <c r="U12731">
        <v>104</v>
      </c>
      <c r="V12731" t="s">
        <v>3032</v>
      </c>
      <c r="W12731">
        <v>104</v>
      </c>
      <c r="X12731">
        <v>1</v>
      </c>
      <c r="Y12731">
        <v>20</v>
      </c>
    </row>
    <row r="12732" spans="1:25" x14ac:dyDescent="0.3">
      <c r="A12732" t="s">
        <v>2735</v>
      </c>
      <c r="H12732" s="6" t="str">
        <f>HYPERLINK(I12732)</f>
        <v/>
      </c>
      <c r="L12732" s="41"/>
      <c r="U12732">
        <v>0</v>
      </c>
      <c r="V12732" t="s">
        <v>2923</v>
      </c>
      <c r="W12732">
        <v>0</v>
      </c>
      <c r="X12732">
        <v>3</v>
      </c>
      <c r="Y12732">
        <v>1</v>
      </c>
    </row>
    <row r="12733" spans="1:25" x14ac:dyDescent="0.3">
      <c r="A12733" t="s">
        <v>2736</v>
      </c>
      <c r="B12733">
        <v>3</v>
      </c>
      <c r="C12733" t="s">
        <v>1318</v>
      </c>
      <c r="D12733" t="s">
        <v>1319</v>
      </c>
      <c r="E12733">
        <v>2015</v>
      </c>
      <c r="F12733" t="s">
        <v>9705</v>
      </c>
      <c r="G12733" t="s">
        <v>4304</v>
      </c>
      <c r="H12733" s="6" t="str">
        <f>HYPERLINK(I12733)</f>
        <v>https://trid.trb.org/view/1412215</v>
      </c>
      <c r="I12733" t="s">
        <v>1320</v>
      </c>
      <c r="J12733" t="s">
        <v>9704</v>
      </c>
      <c r="K12733">
        <v>1</v>
      </c>
      <c r="L12733" s="41">
        <v>43545</v>
      </c>
      <c r="U12733">
        <v>3</v>
      </c>
      <c r="V12733" t="s">
        <v>2993</v>
      </c>
      <c r="W12733">
        <v>1</v>
      </c>
      <c r="X12733">
        <v>4</v>
      </c>
      <c r="Y12733">
        <v>4</v>
      </c>
    </row>
    <row r="12734" spans="1:25" x14ac:dyDescent="0.3">
      <c r="B12734">
        <v>0</v>
      </c>
      <c r="C12734" t="s">
        <v>1611</v>
      </c>
      <c r="D12734" t="s">
        <v>1612</v>
      </c>
      <c r="E12734">
        <v>2017</v>
      </c>
      <c r="F12734" t="s">
        <v>4420</v>
      </c>
      <c r="G12734" t="s">
        <v>3378</v>
      </c>
      <c r="H12734" s="6" t="str">
        <f>HYPERLINK(I12734)</f>
        <v>https://dl.acm.org/citation.cfm?id=3131730</v>
      </c>
      <c r="I12734" t="s">
        <v>9703</v>
      </c>
      <c r="K12734">
        <v>2</v>
      </c>
      <c r="L12734" s="41">
        <v>43545</v>
      </c>
      <c r="U12734">
        <v>0</v>
      </c>
      <c r="V12734" t="s">
        <v>2923</v>
      </c>
      <c r="W12734">
        <v>0</v>
      </c>
      <c r="X12734">
        <v>5</v>
      </c>
      <c r="Y12734">
        <v>2</v>
      </c>
    </row>
    <row r="12735" spans="1:25" x14ac:dyDescent="0.3">
      <c r="B12735">
        <v>0</v>
      </c>
      <c r="C12735" t="s">
        <v>9702</v>
      </c>
      <c r="D12735" t="s">
        <v>9701</v>
      </c>
      <c r="E12735">
        <v>2018</v>
      </c>
      <c r="F12735" t="s">
        <v>9700</v>
      </c>
      <c r="G12735" t="s">
        <v>3314</v>
      </c>
      <c r="H12735" s="6" t="str">
        <f>HYPERLINK(I12735)</f>
        <v>https://ieeexplore.ieee.org/abstract/document/8614880/</v>
      </c>
      <c r="I12735" t="s">
        <v>9699</v>
      </c>
      <c r="K12735">
        <v>3</v>
      </c>
      <c r="L12735" s="41">
        <v>43545</v>
      </c>
      <c r="U12735">
        <v>0</v>
      </c>
      <c r="V12735" t="s">
        <v>2923</v>
      </c>
      <c r="W12735">
        <v>0</v>
      </c>
      <c r="X12735">
        <v>2</v>
      </c>
      <c r="Y12735">
        <v>1</v>
      </c>
    </row>
    <row r="12736" spans="1:25" x14ac:dyDescent="0.3">
      <c r="B12736">
        <v>0</v>
      </c>
      <c r="C12736" t="s">
        <v>4443</v>
      </c>
      <c r="D12736" t="s">
        <v>4442</v>
      </c>
      <c r="E12736">
        <v>2018</v>
      </c>
      <c r="F12736" t="s">
        <v>4441</v>
      </c>
      <c r="G12736" t="s">
        <v>4440</v>
      </c>
      <c r="H12736" s="6" t="str">
        <f>HYPERLINK(I12736)</f>
        <v>http://www.freepatentsonline.com/y2018/0072252.html</v>
      </c>
      <c r="I12736" t="s">
        <v>4439</v>
      </c>
      <c r="K12736">
        <v>4</v>
      </c>
      <c r="L12736" s="41">
        <v>43545</v>
      </c>
      <c r="U12736">
        <v>0</v>
      </c>
      <c r="V12736" t="s">
        <v>2923</v>
      </c>
      <c r="W12736">
        <v>0</v>
      </c>
      <c r="X12736">
        <v>1</v>
      </c>
      <c r="Y12736">
        <v>1</v>
      </c>
    </row>
    <row r="12737" spans="2:25" x14ac:dyDescent="0.3">
      <c r="B12737">
        <v>60</v>
      </c>
      <c r="C12737" t="s">
        <v>9476</v>
      </c>
      <c r="D12737" t="s">
        <v>9475</v>
      </c>
      <c r="E12737">
        <v>2004</v>
      </c>
      <c r="F12737" t="s">
        <v>9698</v>
      </c>
      <c r="G12737" t="s">
        <v>3341</v>
      </c>
      <c r="H12737" s="6" t="str">
        <f>HYPERLINK(I12737)</f>
        <v>https://patents.google.com/patent/US6778092B2/en</v>
      </c>
      <c r="I12737" t="s">
        <v>9697</v>
      </c>
      <c r="J12737" t="s">
        <v>9696</v>
      </c>
      <c r="K12737">
        <v>5</v>
      </c>
      <c r="L12737" s="41">
        <v>43545</v>
      </c>
      <c r="U12737">
        <v>60</v>
      </c>
      <c r="V12737" t="s">
        <v>2968</v>
      </c>
      <c r="W12737">
        <v>60</v>
      </c>
      <c r="X12737">
        <v>1</v>
      </c>
      <c r="Y12737">
        <v>15</v>
      </c>
    </row>
    <row r="12738" spans="2:25" x14ac:dyDescent="0.3">
      <c r="B12738">
        <v>3</v>
      </c>
      <c r="C12738" t="s">
        <v>9695</v>
      </c>
      <c r="D12738" t="s">
        <v>9694</v>
      </c>
      <c r="E12738">
        <v>2017</v>
      </c>
      <c r="F12738" t="s">
        <v>9693</v>
      </c>
      <c r="G12738" t="s">
        <v>3321</v>
      </c>
      <c r="H12738" s="6" t="str">
        <f>HYPERLINK(I12738)</f>
        <v>https://journals.sagepub.com/doi/abs/10.1177/2165079916674967</v>
      </c>
      <c r="I12738" t="s">
        <v>9692</v>
      </c>
      <c r="J12738" t="s">
        <v>9691</v>
      </c>
      <c r="K12738">
        <v>6</v>
      </c>
      <c r="L12738" s="41">
        <v>43545</v>
      </c>
      <c r="U12738">
        <v>3</v>
      </c>
      <c r="V12738" t="s">
        <v>2954</v>
      </c>
      <c r="W12738">
        <v>2</v>
      </c>
      <c r="X12738">
        <v>2</v>
      </c>
      <c r="Y12738">
        <v>2</v>
      </c>
    </row>
    <row r="12739" spans="2:25" x14ac:dyDescent="0.3">
      <c r="B12739">
        <v>5</v>
      </c>
      <c r="C12739" t="s">
        <v>9643</v>
      </c>
      <c r="D12739" t="s">
        <v>9642</v>
      </c>
      <c r="E12739">
        <v>2017</v>
      </c>
      <c r="F12739" t="s">
        <v>9690</v>
      </c>
      <c r="G12739" t="s">
        <v>3341</v>
      </c>
      <c r="H12739" s="6" t="str">
        <f>HYPERLINK(I12739)</f>
        <v>https://patents.google.com/patent/US9594373B2/en</v>
      </c>
      <c r="I12739" t="s">
        <v>9689</v>
      </c>
      <c r="J12739" t="s">
        <v>9688</v>
      </c>
      <c r="K12739">
        <v>7</v>
      </c>
      <c r="L12739" s="41">
        <v>43545</v>
      </c>
      <c r="U12739">
        <v>5</v>
      </c>
      <c r="V12739" t="s">
        <v>2975</v>
      </c>
      <c r="W12739">
        <v>2</v>
      </c>
      <c r="X12739">
        <v>3</v>
      </c>
      <c r="Y12739">
        <v>2</v>
      </c>
    </row>
    <row r="12740" spans="2:25" x14ac:dyDescent="0.3">
      <c r="B12740">
        <v>28</v>
      </c>
      <c r="C12740" t="s">
        <v>9687</v>
      </c>
      <c r="D12740" t="s">
        <v>9686</v>
      </c>
      <c r="E12740">
        <v>2013</v>
      </c>
      <c r="F12740" t="s">
        <v>8086</v>
      </c>
      <c r="G12740" t="s">
        <v>3314</v>
      </c>
      <c r="H12740" s="6" t="str">
        <f>HYPERLINK(I12740)</f>
        <v>https://ieeexplore.ieee.org/abstract/document/6630608/</v>
      </c>
      <c r="I12740" t="s">
        <v>9685</v>
      </c>
      <c r="J12740" t="s">
        <v>9684</v>
      </c>
      <c r="K12740">
        <v>8</v>
      </c>
      <c r="L12740" s="41">
        <v>43545</v>
      </c>
      <c r="U12740">
        <v>28</v>
      </c>
      <c r="V12740" t="s">
        <v>2944</v>
      </c>
      <c r="W12740">
        <v>7</v>
      </c>
      <c r="X12740">
        <v>4</v>
      </c>
      <c r="Y12740">
        <v>6</v>
      </c>
    </row>
    <row r="12741" spans="2:25" x14ac:dyDescent="0.3">
      <c r="B12741">
        <v>9</v>
      </c>
      <c r="C12741" t="s">
        <v>9338</v>
      </c>
      <c r="D12741" t="s">
        <v>9337</v>
      </c>
      <c r="E12741">
        <v>2013</v>
      </c>
      <c r="F12741" t="s">
        <v>9336</v>
      </c>
      <c r="G12741" t="s">
        <v>3314</v>
      </c>
      <c r="H12741" s="6" t="str">
        <f>HYPERLINK(I12741)</f>
        <v>https://ieeexplore.ieee.org/abstract/document/6728271/</v>
      </c>
      <c r="I12741" t="s">
        <v>9335</v>
      </c>
      <c r="J12741" t="s">
        <v>9334</v>
      </c>
      <c r="K12741">
        <v>9</v>
      </c>
      <c r="L12741" s="41">
        <v>43545</v>
      </c>
      <c r="U12741">
        <v>9</v>
      </c>
      <c r="V12741" t="s">
        <v>2954</v>
      </c>
      <c r="W12741">
        <v>2</v>
      </c>
      <c r="X12741">
        <v>4</v>
      </c>
      <c r="Y12741">
        <v>6</v>
      </c>
    </row>
    <row r="12742" spans="2:25" x14ac:dyDescent="0.3">
      <c r="B12742">
        <v>36</v>
      </c>
      <c r="C12742" t="s">
        <v>9683</v>
      </c>
      <c r="D12742" t="s">
        <v>9682</v>
      </c>
      <c r="E12742">
        <v>2015</v>
      </c>
      <c r="F12742" t="s">
        <v>4538</v>
      </c>
      <c r="G12742" t="s">
        <v>4116</v>
      </c>
      <c r="H12742" s="6" t="str">
        <f>HYPERLINK(I12742)</f>
        <v>https://digital-library.theiet.org/content/journals/10.1049/iet-its.2014.0168</v>
      </c>
      <c r="I12742" t="s">
        <v>9681</v>
      </c>
      <c r="J12742" t="s">
        <v>9680</v>
      </c>
      <c r="K12742">
        <v>10</v>
      </c>
      <c r="L12742" s="41">
        <v>43545</v>
      </c>
      <c r="U12742">
        <v>36</v>
      </c>
      <c r="V12742" t="s">
        <v>2926</v>
      </c>
      <c r="W12742">
        <v>18</v>
      </c>
      <c r="X12742">
        <v>2</v>
      </c>
      <c r="Y12742">
        <v>4</v>
      </c>
    </row>
    <row r="12743" spans="2:25" x14ac:dyDescent="0.3">
      <c r="B12743">
        <v>30</v>
      </c>
      <c r="C12743" t="s">
        <v>9679</v>
      </c>
      <c r="D12743" t="s">
        <v>9678</v>
      </c>
      <c r="E12743">
        <v>2010</v>
      </c>
      <c r="F12743" t="s">
        <v>9677</v>
      </c>
      <c r="G12743" t="s">
        <v>5287</v>
      </c>
      <c r="H12743" s="6" t="str">
        <f>HYPERLINK(I12743)</f>
        <v>https://hal.inria.fr/inria-00533483/</v>
      </c>
      <c r="I12743" t="s">
        <v>9676</v>
      </c>
      <c r="J12743" t="s">
        <v>9675</v>
      </c>
      <c r="K12743">
        <v>11</v>
      </c>
      <c r="L12743" s="41">
        <v>43545</v>
      </c>
      <c r="U12743">
        <v>30</v>
      </c>
      <c r="V12743" t="s">
        <v>2958</v>
      </c>
      <c r="W12743">
        <v>8</v>
      </c>
      <c r="X12743">
        <v>4</v>
      </c>
      <c r="Y12743">
        <v>9</v>
      </c>
    </row>
    <row r="12744" spans="2:25" x14ac:dyDescent="0.3">
      <c r="B12744">
        <v>3</v>
      </c>
      <c r="C12744" t="s">
        <v>9674</v>
      </c>
      <c r="D12744" t="s">
        <v>9673</v>
      </c>
      <c r="E12744">
        <v>2017</v>
      </c>
      <c r="F12744" t="s">
        <v>9672</v>
      </c>
      <c r="G12744" t="s">
        <v>3328</v>
      </c>
      <c r="H12744" s="6" t="str">
        <f>HYPERLINK(I12744)</f>
        <v>https://link.springer.com/chapter/10.1007/978-3-319-93710-6_21</v>
      </c>
      <c r="I12744" t="s">
        <v>9671</v>
      </c>
      <c r="J12744" t="s">
        <v>9670</v>
      </c>
      <c r="K12744">
        <v>12</v>
      </c>
      <c r="L12744" s="41">
        <v>43545</v>
      </c>
      <c r="U12744">
        <v>3</v>
      </c>
      <c r="V12744" t="s">
        <v>2954</v>
      </c>
      <c r="W12744">
        <v>1</v>
      </c>
      <c r="X12744">
        <v>4</v>
      </c>
      <c r="Y12744">
        <v>2</v>
      </c>
    </row>
    <row r="12745" spans="2:25" x14ac:dyDescent="0.3">
      <c r="B12745">
        <v>3</v>
      </c>
      <c r="C12745" t="s">
        <v>9669</v>
      </c>
      <c r="D12745" t="s">
        <v>9515</v>
      </c>
      <c r="E12745">
        <v>2016</v>
      </c>
      <c r="F12745" t="s">
        <v>9668</v>
      </c>
      <c r="G12745" t="s">
        <v>3341</v>
      </c>
      <c r="H12745" s="6" t="str">
        <f>HYPERLINK(I12745)</f>
        <v>https://patents.google.com/patent/US9511764B2/en</v>
      </c>
      <c r="I12745" t="s">
        <v>9667</v>
      </c>
      <c r="J12745" t="s">
        <v>9666</v>
      </c>
      <c r="K12745">
        <v>13</v>
      </c>
      <c r="L12745" s="41">
        <v>43545</v>
      </c>
      <c r="U12745">
        <v>3</v>
      </c>
      <c r="V12745" t="s">
        <v>2931</v>
      </c>
      <c r="W12745">
        <v>1</v>
      </c>
      <c r="X12745">
        <v>4</v>
      </c>
      <c r="Y12745">
        <v>3</v>
      </c>
    </row>
    <row r="12746" spans="2:25" x14ac:dyDescent="0.3">
      <c r="B12746">
        <v>2</v>
      </c>
      <c r="C12746" t="s">
        <v>9333</v>
      </c>
      <c r="D12746" t="s">
        <v>9332</v>
      </c>
      <c r="E12746">
        <v>2013</v>
      </c>
      <c r="F12746" t="s">
        <v>9331</v>
      </c>
      <c r="G12746" t="s">
        <v>5287</v>
      </c>
      <c r="H12746" s="6" t="str">
        <f>HYPERLINK(I12746)</f>
        <v>https://hal.inria.fr/hal-00905039/</v>
      </c>
      <c r="I12746" t="s">
        <v>9330</v>
      </c>
      <c r="J12746" t="s">
        <v>9329</v>
      </c>
      <c r="K12746">
        <v>14</v>
      </c>
      <c r="L12746" s="41">
        <v>43545</v>
      </c>
      <c r="U12746">
        <v>2</v>
      </c>
      <c r="V12746" t="s">
        <v>2981</v>
      </c>
      <c r="W12746">
        <v>1</v>
      </c>
      <c r="X12746">
        <v>4</v>
      </c>
      <c r="Y12746">
        <v>6</v>
      </c>
    </row>
    <row r="12747" spans="2:25" x14ac:dyDescent="0.3">
      <c r="B12747">
        <v>0</v>
      </c>
      <c r="C12747" t="s">
        <v>9665</v>
      </c>
      <c r="D12747" t="s">
        <v>9664</v>
      </c>
      <c r="E12747">
        <v>2017</v>
      </c>
      <c r="F12747" t="s">
        <v>9663</v>
      </c>
      <c r="G12747" t="s">
        <v>3328</v>
      </c>
      <c r="H12747" s="6" t="str">
        <f>HYPERLINK(I12747)</f>
        <v>https://link.springer.com/chapter/10.1007/978-3-319-93710-6_28</v>
      </c>
      <c r="I12747" t="s">
        <v>9662</v>
      </c>
      <c r="K12747">
        <v>15</v>
      </c>
      <c r="L12747" s="41">
        <v>43545</v>
      </c>
      <c r="U12747">
        <v>0</v>
      </c>
      <c r="V12747" t="s">
        <v>2923</v>
      </c>
      <c r="W12747">
        <v>0</v>
      </c>
      <c r="X12747">
        <v>2</v>
      </c>
      <c r="Y12747">
        <v>2</v>
      </c>
    </row>
    <row r="12748" spans="2:25" x14ac:dyDescent="0.3">
      <c r="B12748">
        <v>0</v>
      </c>
      <c r="C12748" t="s">
        <v>9621</v>
      </c>
      <c r="D12748" t="s">
        <v>9620</v>
      </c>
      <c r="E12748">
        <v>2019</v>
      </c>
      <c r="F12748" t="s">
        <v>9634</v>
      </c>
      <c r="G12748" t="s">
        <v>4440</v>
      </c>
      <c r="H12748" s="6" t="str">
        <f>HYPERLINK(I12748)</f>
        <v>http://www.freepatentsonline.com/10185317.html</v>
      </c>
      <c r="I12748" t="s">
        <v>9661</v>
      </c>
      <c r="K12748">
        <v>16</v>
      </c>
      <c r="L12748" s="41">
        <v>43545</v>
      </c>
      <c r="U12748">
        <v>0</v>
      </c>
      <c r="V12748" t="s">
        <v>2923</v>
      </c>
      <c r="W12748">
        <v>0</v>
      </c>
      <c r="X12748">
        <v>2</v>
      </c>
      <c r="Y12748">
        <v>1</v>
      </c>
    </row>
    <row r="12749" spans="2:25" x14ac:dyDescent="0.3">
      <c r="B12749">
        <v>0</v>
      </c>
      <c r="C12749" t="s">
        <v>9660</v>
      </c>
      <c r="D12749" t="s">
        <v>9659</v>
      </c>
      <c r="F12749" t="s">
        <v>3304</v>
      </c>
      <c r="H12749" s="6" t="str">
        <f>HYPERLINK(I12749)</f>
        <v>http://search.proquest.com/openview/77a91edc0b9c6720cd440037cae0c9b4/1?pq-origsite=gscholar&amp;cbl=42116</v>
      </c>
      <c r="I12749" t="s">
        <v>9658</v>
      </c>
      <c r="K12749">
        <v>17</v>
      </c>
      <c r="L12749" s="41">
        <v>43545</v>
      </c>
      <c r="U12749">
        <v>0</v>
      </c>
      <c r="V12749" t="s">
        <v>2923</v>
      </c>
      <c r="W12749">
        <v>0</v>
      </c>
      <c r="X12749">
        <v>1</v>
      </c>
    </row>
    <row r="12750" spans="2:25" x14ac:dyDescent="0.3">
      <c r="B12750">
        <v>0</v>
      </c>
      <c r="C12750" t="s">
        <v>9657</v>
      </c>
      <c r="D12750" t="s">
        <v>9656</v>
      </c>
      <c r="E12750">
        <v>2006</v>
      </c>
      <c r="F12750" t="s">
        <v>4242</v>
      </c>
      <c r="G12750" t="s">
        <v>3347</v>
      </c>
      <c r="H12750" s="6" t="str">
        <f>HYPERLINK(I12750)</f>
        <v>https://www.sciencedirect.com/science/article/pii/S1474667015341446</v>
      </c>
      <c r="I12750" t="s">
        <v>9655</v>
      </c>
      <c r="K12750">
        <v>18</v>
      </c>
      <c r="L12750" s="41">
        <v>43545</v>
      </c>
      <c r="U12750">
        <v>0</v>
      </c>
      <c r="V12750" t="s">
        <v>2923</v>
      </c>
      <c r="W12750">
        <v>0</v>
      </c>
      <c r="X12750">
        <v>3</v>
      </c>
      <c r="Y12750">
        <v>13</v>
      </c>
    </row>
    <row r="12751" spans="2:25" x14ac:dyDescent="0.3">
      <c r="B12751">
        <v>1</v>
      </c>
      <c r="C12751" t="s">
        <v>7142</v>
      </c>
      <c r="D12751" t="s">
        <v>9654</v>
      </c>
      <c r="E12751">
        <v>2013</v>
      </c>
      <c r="F12751" t="s">
        <v>3974</v>
      </c>
      <c r="G12751" t="s">
        <v>3369</v>
      </c>
      <c r="H12751" s="6" t="e">
        <f>HYPERLINK(I12751)</f>
        <v>#VALUE!</v>
      </c>
      <c r="I12751" t="s">
        <v>9653</v>
      </c>
      <c r="J12751" t="s">
        <v>9652</v>
      </c>
      <c r="K12751">
        <v>19</v>
      </c>
      <c r="L12751" s="41">
        <v>43545</v>
      </c>
      <c r="M12751" t="s">
        <v>3356</v>
      </c>
      <c r="U12751">
        <v>1</v>
      </c>
      <c r="V12751" t="s">
        <v>2961</v>
      </c>
      <c r="W12751">
        <v>1</v>
      </c>
      <c r="X12751">
        <v>2</v>
      </c>
      <c r="Y12751">
        <v>6</v>
      </c>
    </row>
    <row r="12752" spans="2:25" x14ac:dyDescent="0.3">
      <c r="B12752">
        <v>0</v>
      </c>
      <c r="C12752" t="s">
        <v>9651</v>
      </c>
      <c r="D12752" t="s">
        <v>9650</v>
      </c>
      <c r="E12752">
        <v>2012</v>
      </c>
      <c r="F12752" t="s">
        <v>3573</v>
      </c>
      <c r="G12752" t="s">
        <v>4255</v>
      </c>
      <c r="H12752" s="6" t="str">
        <f>HYPERLINK(I12752)</f>
        <v>http://www.academia.edu/download/41478197/ON_THE_GRAND_CHALLENGES_IN_ROBOTICS20160123-27103-5ixika.pdf</v>
      </c>
      <c r="I12752" t="s">
        <v>9649</v>
      </c>
      <c r="K12752">
        <v>20</v>
      </c>
      <c r="L12752" s="41">
        <v>43545</v>
      </c>
      <c r="M12752" t="s">
        <v>3356</v>
      </c>
      <c r="U12752">
        <v>0</v>
      </c>
      <c r="V12752" t="s">
        <v>2923</v>
      </c>
      <c r="W12752">
        <v>0</v>
      </c>
      <c r="X12752">
        <v>4</v>
      </c>
      <c r="Y12752">
        <v>7</v>
      </c>
    </row>
    <row r="12753" spans="2:25" x14ac:dyDescent="0.3">
      <c r="B12753">
        <v>23</v>
      </c>
      <c r="C12753" t="s">
        <v>9648</v>
      </c>
      <c r="D12753" t="s">
        <v>9647</v>
      </c>
      <c r="E12753">
        <v>2015</v>
      </c>
      <c r="F12753" t="s">
        <v>9646</v>
      </c>
      <c r="G12753" t="s">
        <v>3347</v>
      </c>
      <c r="H12753" s="6" t="str">
        <f>HYPERLINK(I12753)</f>
        <v>https://www.sciencedirect.com/science/article/pii/S1568494615003798</v>
      </c>
      <c r="I12753" t="s">
        <v>9645</v>
      </c>
      <c r="J12753" t="s">
        <v>9644</v>
      </c>
      <c r="K12753">
        <v>21</v>
      </c>
      <c r="L12753" s="41">
        <v>43545</v>
      </c>
      <c r="U12753">
        <v>23</v>
      </c>
      <c r="V12753" t="s">
        <v>3038</v>
      </c>
      <c r="W12753">
        <v>12</v>
      </c>
      <c r="X12753">
        <v>2</v>
      </c>
      <c r="Y12753">
        <v>4</v>
      </c>
    </row>
    <row r="12754" spans="2:25" x14ac:dyDescent="0.3">
      <c r="B12754">
        <v>0</v>
      </c>
      <c r="C12754" t="s">
        <v>9643</v>
      </c>
      <c r="D12754" t="s">
        <v>9642</v>
      </c>
      <c r="E12754">
        <v>2015</v>
      </c>
      <c r="F12754" t="s">
        <v>9641</v>
      </c>
      <c r="G12754" t="s">
        <v>3341</v>
      </c>
      <c r="H12754" s="6" t="str">
        <f>HYPERLINK(I12754)</f>
        <v>https://patents.google.com/patent/US20150253772A1/en</v>
      </c>
      <c r="I12754" t="s">
        <v>9640</v>
      </c>
      <c r="K12754">
        <v>22</v>
      </c>
      <c r="L12754" s="41">
        <v>43545</v>
      </c>
      <c r="U12754">
        <v>0</v>
      </c>
      <c r="V12754" t="s">
        <v>2923</v>
      </c>
      <c r="W12754">
        <v>0</v>
      </c>
      <c r="X12754">
        <v>3</v>
      </c>
      <c r="Y12754">
        <v>4</v>
      </c>
    </row>
    <row r="12755" spans="2:25" x14ac:dyDescent="0.3">
      <c r="B12755">
        <v>27</v>
      </c>
      <c r="C12755" t="s">
        <v>9639</v>
      </c>
      <c r="D12755" t="s">
        <v>9638</v>
      </c>
      <c r="E12755">
        <v>2015</v>
      </c>
      <c r="F12755" t="s">
        <v>9637</v>
      </c>
      <c r="G12755" t="s">
        <v>3347</v>
      </c>
      <c r="H12755" s="6" t="str">
        <f>HYPERLINK(I12755)</f>
        <v>https://www.sciencedirect.com/science/article/pii/S0957417415000445</v>
      </c>
      <c r="I12755" t="s">
        <v>9636</v>
      </c>
      <c r="J12755" t="s">
        <v>9635</v>
      </c>
      <c r="K12755">
        <v>23</v>
      </c>
      <c r="L12755" s="41">
        <v>43545</v>
      </c>
      <c r="U12755">
        <v>27</v>
      </c>
      <c r="V12755" t="s">
        <v>3116</v>
      </c>
      <c r="W12755">
        <v>9</v>
      </c>
      <c r="X12755">
        <v>3</v>
      </c>
      <c r="Y12755">
        <v>4</v>
      </c>
    </row>
    <row r="12756" spans="2:25" x14ac:dyDescent="0.3">
      <c r="B12756">
        <v>0</v>
      </c>
      <c r="C12756" t="s">
        <v>9621</v>
      </c>
      <c r="D12756" t="s">
        <v>9620</v>
      </c>
      <c r="E12756">
        <v>2017</v>
      </c>
      <c r="F12756" t="s">
        <v>9634</v>
      </c>
      <c r="G12756" t="s">
        <v>3341</v>
      </c>
      <c r="H12756" s="6" t="str">
        <f>HYPERLINK(I12756)</f>
        <v>https://patents.google.com/patent/US20170336787A1/en</v>
      </c>
      <c r="I12756" t="s">
        <v>9633</v>
      </c>
      <c r="K12756">
        <v>24</v>
      </c>
      <c r="L12756" s="41">
        <v>43545</v>
      </c>
      <c r="U12756">
        <v>0</v>
      </c>
      <c r="V12756" t="s">
        <v>2923</v>
      </c>
      <c r="W12756">
        <v>0</v>
      </c>
      <c r="X12756">
        <v>2</v>
      </c>
      <c r="Y12756">
        <v>2</v>
      </c>
    </row>
    <row r="12757" spans="2:25" x14ac:dyDescent="0.3">
      <c r="B12757">
        <v>0</v>
      </c>
      <c r="C12757" t="s">
        <v>9632</v>
      </c>
      <c r="D12757" t="s">
        <v>9631</v>
      </c>
      <c r="E12757">
        <v>2016</v>
      </c>
      <c r="F12757" t="s">
        <v>4280</v>
      </c>
      <c r="G12757" t="s">
        <v>3341</v>
      </c>
      <c r="H12757" s="6" t="str">
        <f>HYPERLINK(I12757)</f>
        <v>https://patents.google.com/patent/US20160048725A1/en</v>
      </c>
      <c r="I12757" t="s">
        <v>9630</v>
      </c>
      <c r="K12757">
        <v>25</v>
      </c>
      <c r="L12757" s="41">
        <v>43545</v>
      </c>
      <c r="U12757">
        <v>0</v>
      </c>
      <c r="V12757" t="s">
        <v>2923</v>
      </c>
      <c r="W12757">
        <v>0</v>
      </c>
      <c r="X12757">
        <v>4</v>
      </c>
      <c r="Y12757">
        <v>3</v>
      </c>
    </row>
    <row r="12758" spans="2:25" x14ac:dyDescent="0.3">
      <c r="B12758">
        <v>0</v>
      </c>
      <c r="C12758" t="s">
        <v>9629</v>
      </c>
      <c r="D12758" t="s">
        <v>9628</v>
      </c>
      <c r="F12758" t="s">
        <v>9627</v>
      </c>
      <c r="H12758" s="6" t="str">
        <f>HYPERLINK(I12758)</f>
        <v>http://ieomsociety.org/ieom2012/pdfs/344.pdf</v>
      </c>
      <c r="I12758" t="s">
        <v>9626</v>
      </c>
      <c r="K12758">
        <v>26</v>
      </c>
      <c r="L12758" s="41">
        <v>43545</v>
      </c>
      <c r="M12758" t="s">
        <v>3356</v>
      </c>
      <c r="U12758">
        <v>0</v>
      </c>
      <c r="V12758" t="s">
        <v>2923</v>
      </c>
      <c r="W12758">
        <v>0</v>
      </c>
      <c r="X12758">
        <v>1</v>
      </c>
    </row>
    <row r="12759" spans="2:25" x14ac:dyDescent="0.3">
      <c r="B12759">
        <v>0</v>
      </c>
      <c r="C12759" t="s">
        <v>9625</v>
      </c>
      <c r="D12759" t="s">
        <v>9624</v>
      </c>
      <c r="E12759">
        <v>2016</v>
      </c>
      <c r="F12759" t="s">
        <v>9623</v>
      </c>
      <c r="G12759" t="s">
        <v>3328</v>
      </c>
      <c r="H12759" s="6" t="str">
        <f>HYPERLINK(I12759)</f>
        <v>https://link.springer.com/chapter/10.1007/978-3-319-40503-2_18</v>
      </c>
      <c r="I12759" t="s">
        <v>9622</v>
      </c>
      <c r="K12759">
        <v>27</v>
      </c>
      <c r="L12759" s="41">
        <v>43545</v>
      </c>
      <c r="U12759">
        <v>0</v>
      </c>
      <c r="V12759" t="s">
        <v>2923</v>
      </c>
      <c r="W12759">
        <v>0</v>
      </c>
      <c r="X12759">
        <v>4</v>
      </c>
      <c r="Y12759">
        <v>3</v>
      </c>
    </row>
    <row r="12760" spans="2:25" x14ac:dyDescent="0.3">
      <c r="B12760">
        <v>0</v>
      </c>
      <c r="C12760" t="s">
        <v>9621</v>
      </c>
      <c r="D12760" t="s">
        <v>9620</v>
      </c>
      <c r="E12760">
        <v>2019</v>
      </c>
      <c r="F12760" t="s">
        <v>9619</v>
      </c>
      <c r="G12760" t="s">
        <v>3341</v>
      </c>
      <c r="H12760" s="6" t="str">
        <f>HYPERLINK(I12760)</f>
        <v>https://patents.google.com/patent/US10185317B2/en</v>
      </c>
      <c r="I12760" t="s">
        <v>9618</v>
      </c>
      <c r="K12760">
        <v>28</v>
      </c>
      <c r="L12760" s="41">
        <v>43545</v>
      </c>
      <c r="U12760">
        <v>0</v>
      </c>
      <c r="V12760" t="s">
        <v>2923</v>
      </c>
      <c r="W12760">
        <v>0</v>
      </c>
      <c r="X12760">
        <v>2</v>
      </c>
      <c r="Y12760">
        <v>1</v>
      </c>
    </row>
    <row r="12761" spans="2:25" x14ac:dyDescent="0.3">
      <c r="B12761">
        <v>0</v>
      </c>
      <c r="C12761" t="s">
        <v>9217</v>
      </c>
      <c r="D12761" t="s">
        <v>9216</v>
      </c>
      <c r="E12761">
        <v>2017</v>
      </c>
      <c r="F12761" t="s">
        <v>4436</v>
      </c>
      <c r="G12761" t="s">
        <v>3560</v>
      </c>
      <c r="H12761" s="6" t="str">
        <f>HYPERLINK(I12761)</f>
        <v>https://books.google.com/books?hl=en&amp;lr=&amp;id=qktnDwAAQBAJ&amp;oi=fnd&amp;pg=PA335&amp;dq=%22human+machine+interface%22+(%22driverless+vehicle%22+OR+%22driverless+vehicles%22)+-pedestrian+-wheelchair+-military+-business&amp;ots=vHKit86Opt&amp;sig=BYumm_kF2J3u3bshVXsiGD72a_A</v>
      </c>
      <c r="I12761" t="s">
        <v>9617</v>
      </c>
      <c r="K12761">
        <v>29</v>
      </c>
      <c r="L12761" s="41">
        <v>43545</v>
      </c>
      <c r="U12761">
        <v>0</v>
      </c>
      <c r="V12761" t="s">
        <v>2923</v>
      </c>
      <c r="W12761">
        <v>0</v>
      </c>
      <c r="X12761">
        <v>3</v>
      </c>
      <c r="Y12761">
        <v>2</v>
      </c>
    </row>
    <row r="12762" spans="2:25" x14ac:dyDescent="0.3">
      <c r="B12762">
        <v>5</v>
      </c>
      <c r="C12762" t="s">
        <v>9616</v>
      </c>
      <c r="D12762" t="s">
        <v>9615</v>
      </c>
      <c r="E12762">
        <v>2013</v>
      </c>
      <c r="F12762" t="s">
        <v>5438</v>
      </c>
      <c r="G12762" t="s">
        <v>3328</v>
      </c>
      <c r="H12762" s="6" t="str">
        <f>HYPERLINK(I12762)</f>
        <v>https://link.springer.com/chapter/10.1007/978-3-642-33389-7_46</v>
      </c>
      <c r="I12762" t="s">
        <v>9614</v>
      </c>
      <c r="J12762" t="s">
        <v>9613</v>
      </c>
      <c r="K12762">
        <v>30</v>
      </c>
      <c r="L12762" s="41">
        <v>43545</v>
      </c>
      <c r="U12762">
        <v>5</v>
      </c>
      <c r="V12762" t="s">
        <v>2951</v>
      </c>
      <c r="W12762">
        <v>1</v>
      </c>
      <c r="X12762">
        <v>4</v>
      </c>
      <c r="Y12762">
        <v>6</v>
      </c>
    </row>
    <row r="12763" spans="2:25" x14ac:dyDescent="0.3">
      <c r="B12763">
        <v>0</v>
      </c>
      <c r="C12763" t="s">
        <v>9612</v>
      </c>
      <c r="D12763" t="s">
        <v>9611</v>
      </c>
      <c r="E12763">
        <v>2018</v>
      </c>
      <c r="F12763" t="s">
        <v>9610</v>
      </c>
      <c r="G12763" t="s">
        <v>3314</v>
      </c>
      <c r="H12763" s="6" t="str">
        <f>HYPERLINK(I12763)</f>
        <v>https://ieeexplore.ieee.org/abstract/document/8466539/</v>
      </c>
      <c r="I12763" t="s">
        <v>9609</v>
      </c>
      <c r="K12763">
        <v>31</v>
      </c>
      <c r="L12763" s="41">
        <v>43545</v>
      </c>
      <c r="U12763">
        <v>0</v>
      </c>
      <c r="V12763" t="s">
        <v>2923</v>
      </c>
      <c r="W12763">
        <v>0</v>
      </c>
      <c r="X12763">
        <v>4</v>
      </c>
      <c r="Y12763">
        <v>1</v>
      </c>
    </row>
    <row r="12764" spans="2:25" x14ac:dyDescent="0.3">
      <c r="B12764">
        <v>0</v>
      </c>
      <c r="C12764" t="s">
        <v>9608</v>
      </c>
      <c r="D12764" t="s">
        <v>9603</v>
      </c>
      <c r="E12764">
        <v>2018</v>
      </c>
      <c r="F12764" t="s">
        <v>3900</v>
      </c>
      <c r="G12764" t="s">
        <v>3328</v>
      </c>
      <c r="H12764" s="6" t="str">
        <f>HYPERLINK(I12764)</f>
        <v>https://link.springer.com/chapter/10.1007/978-3-030-03402-3_5</v>
      </c>
      <c r="I12764" t="s">
        <v>9607</v>
      </c>
      <c r="K12764">
        <v>32</v>
      </c>
      <c r="L12764" s="41">
        <v>43545</v>
      </c>
      <c r="U12764">
        <v>0</v>
      </c>
      <c r="V12764" t="s">
        <v>2923</v>
      </c>
      <c r="W12764">
        <v>0</v>
      </c>
      <c r="X12764">
        <v>5</v>
      </c>
      <c r="Y12764">
        <v>1</v>
      </c>
    </row>
    <row r="12765" spans="2:25" x14ac:dyDescent="0.3">
      <c r="B12765">
        <v>0</v>
      </c>
      <c r="C12765" t="s">
        <v>9597</v>
      </c>
      <c r="D12765" t="s">
        <v>9596</v>
      </c>
      <c r="E12765">
        <v>2012</v>
      </c>
      <c r="F12765" t="s">
        <v>9606</v>
      </c>
      <c r="G12765" t="s">
        <v>3341</v>
      </c>
      <c r="H12765" s="6" t="str">
        <f>HYPERLINK(I12765)</f>
        <v>https://patents.google.com/patent/US20120255810A1/en</v>
      </c>
      <c r="I12765" t="s">
        <v>9605</v>
      </c>
      <c r="K12765">
        <v>33</v>
      </c>
      <c r="L12765" s="41">
        <v>43545</v>
      </c>
      <c r="U12765">
        <v>0</v>
      </c>
      <c r="V12765" t="s">
        <v>2923</v>
      </c>
      <c r="W12765">
        <v>0</v>
      </c>
      <c r="X12765">
        <v>1</v>
      </c>
      <c r="Y12765">
        <v>7</v>
      </c>
    </row>
    <row r="12766" spans="2:25" x14ac:dyDescent="0.3">
      <c r="B12766">
        <v>0</v>
      </c>
      <c r="C12766" t="s">
        <v>9604</v>
      </c>
      <c r="D12766" t="s">
        <v>9603</v>
      </c>
      <c r="E12766">
        <v>2019</v>
      </c>
      <c r="F12766" t="s">
        <v>9602</v>
      </c>
      <c r="G12766" t="s">
        <v>3560</v>
      </c>
      <c r="H12766" s="6" t="str">
        <f>HYPERLINK(I12766)</f>
        <v>https://books.google.com/books?hl=en&amp;lr=&amp;id=6Ld9DwAAQBAJ&amp;oi=fnd&amp;pg=PA53&amp;dq=%22human+machine+interface%22+(%22driverless+vehicle%22+OR+%22driverless+vehicles%22)+-pedestrian+-wheelchair+-military+-business&amp;ots=pp3epzitSV&amp;sig=l8cSUiCMq4nx3Sm0iZxtFa2RT8U</v>
      </c>
      <c r="I12766" t="s">
        <v>9601</v>
      </c>
      <c r="K12766">
        <v>34</v>
      </c>
      <c r="L12766" s="41">
        <v>43545</v>
      </c>
      <c r="U12766">
        <v>0</v>
      </c>
      <c r="V12766" t="s">
        <v>2923</v>
      </c>
      <c r="W12766">
        <v>0</v>
      </c>
      <c r="X12766">
        <v>5</v>
      </c>
      <c r="Y12766">
        <v>1</v>
      </c>
    </row>
    <row r="12767" spans="2:25" x14ac:dyDescent="0.3">
      <c r="B12767">
        <v>0</v>
      </c>
      <c r="C12767" t="s">
        <v>9600</v>
      </c>
      <c r="D12767" t="s">
        <v>9599</v>
      </c>
      <c r="E12767">
        <v>2018</v>
      </c>
      <c r="F12767" t="s">
        <v>4356</v>
      </c>
      <c r="G12767" t="s">
        <v>3341</v>
      </c>
      <c r="H12767" s="6" t="str">
        <f>HYPERLINK(I12767)</f>
        <v>https://patents.google.com/patent/US9925988B1/en</v>
      </c>
      <c r="I12767" t="s">
        <v>9598</v>
      </c>
      <c r="K12767">
        <v>35</v>
      </c>
      <c r="L12767" s="41">
        <v>43545</v>
      </c>
      <c r="U12767">
        <v>0</v>
      </c>
      <c r="V12767" t="s">
        <v>2923</v>
      </c>
      <c r="W12767">
        <v>0</v>
      </c>
      <c r="X12767">
        <v>5</v>
      </c>
      <c r="Y12767">
        <v>1</v>
      </c>
    </row>
    <row r="12768" spans="2:25" x14ac:dyDescent="0.3">
      <c r="B12768">
        <v>1</v>
      </c>
      <c r="C12768" t="s">
        <v>9597</v>
      </c>
      <c r="D12768" t="s">
        <v>9596</v>
      </c>
      <c r="E12768">
        <v>2014</v>
      </c>
      <c r="F12768" t="s">
        <v>9595</v>
      </c>
      <c r="G12768" t="s">
        <v>3341</v>
      </c>
      <c r="H12768" s="6" t="str">
        <f>HYPERLINK(I12768)</f>
        <v>https://patents.google.com/patent/US8670892B2/en</v>
      </c>
      <c r="I12768" t="s">
        <v>9594</v>
      </c>
      <c r="J12768" t="s">
        <v>9593</v>
      </c>
      <c r="K12768">
        <v>36</v>
      </c>
      <c r="L12768" s="41">
        <v>43545</v>
      </c>
      <c r="U12768">
        <v>1</v>
      </c>
      <c r="V12768" t="s">
        <v>2956</v>
      </c>
      <c r="W12768">
        <v>1</v>
      </c>
      <c r="X12768">
        <v>1</v>
      </c>
      <c r="Y12768">
        <v>5</v>
      </c>
    </row>
    <row r="12769" spans="2:25" x14ac:dyDescent="0.3">
      <c r="B12769">
        <v>1</v>
      </c>
      <c r="C12769" t="s">
        <v>9592</v>
      </c>
      <c r="D12769" t="s">
        <v>9591</v>
      </c>
      <c r="F12769" t="s">
        <v>9590</v>
      </c>
      <c r="G12769" t="s">
        <v>9589</v>
      </c>
      <c r="H12769" s="6" t="str">
        <f>HYPERLINK(I12769)</f>
        <v>http://dergipark.gov.tr/mbd/issue/40281/442685</v>
      </c>
      <c r="I12769" t="s">
        <v>9588</v>
      </c>
      <c r="J12769" t="s">
        <v>9587</v>
      </c>
      <c r="K12769">
        <v>37</v>
      </c>
      <c r="L12769" s="41">
        <v>43545</v>
      </c>
      <c r="U12769">
        <v>1</v>
      </c>
      <c r="V12769" t="s">
        <v>2923</v>
      </c>
      <c r="W12769">
        <v>1</v>
      </c>
      <c r="X12769">
        <v>2</v>
      </c>
    </row>
    <row r="12770" spans="2:25" x14ac:dyDescent="0.3">
      <c r="B12770">
        <v>2</v>
      </c>
      <c r="C12770" t="s">
        <v>9586</v>
      </c>
      <c r="D12770" t="s">
        <v>9585</v>
      </c>
      <c r="E12770">
        <v>2017</v>
      </c>
      <c r="G12770" t="s">
        <v>5243</v>
      </c>
      <c r="H12770" s="6" t="str">
        <f>HYPERLINK(I12770)</f>
        <v>https://www.sae.org/publications/technical-papers/content/2017-01-0078/</v>
      </c>
      <c r="I12770" t="s">
        <v>9584</v>
      </c>
      <c r="J12770" t="s">
        <v>9583</v>
      </c>
      <c r="K12770">
        <v>38</v>
      </c>
      <c r="L12770" s="41">
        <v>43545</v>
      </c>
      <c r="U12770">
        <v>2</v>
      </c>
      <c r="V12770" t="s">
        <v>2931</v>
      </c>
      <c r="W12770">
        <v>1</v>
      </c>
      <c r="X12770">
        <v>4</v>
      </c>
      <c r="Y12770">
        <v>2</v>
      </c>
    </row>
    <row r="12771" spans="2:25" x14ac:dyDescent="0.3">
      <c r="B12771">
        <v>0</v>
      </c>
      <c r="C12771" t="s">
        <v>9575</v>
      </c>
      <c r="D12771" t="s">
        <v>9574</v>
      </c>
      <c r="E12771">
        <v>2016</v>
      </c>
      <c r="F12771" t="s">
        <v>9582</v>
      </c>
      <c r="G12771" t="s">
        <v>3341</v>
      </c>
      <c r="H12771" s="6" t="str">
        <f>HYPERLINK(I12771)</f>
        <v>https://patents.google.com/patent/US20160258776A1/en</v>
      </c>
      <c r="I12771" t="s">
        <v>9581</v>
      </c>
      <c r="K12771">
        <v>39</v>
      </c>
      <c r="L12771" s="41">
        <v>43545</v>
      </c>
      <c r="U12771">
        <v>0</v>
      </c>
      <c r="V12771" t="s">
        <v>2923</v>
      </c>
      <c r="W12771">
        <v>0</v>
      </c>
      <c r="X12771">
        <v>2</v>
      </c>
      <c r="Y12771">
        <v>3</v>
      </c>
    </row>
    <row r="12772" spans="2:25" x14ac:dyDescent="0.3">
      <c r="B12772">
        <v>1</v>
      </c>
      <c r="C12772" t="s">
        <v>9580</v>
      </c>
      <c r="D12772" t="s">
        <v>9579</v>
      </c>
      <c r="E12772">
        <v>2018</v>
      </c>
      <c r="F12772" t="s">
        <v>9578</v>
      </c>
      <c r="G12772" t="s">
        <v>3347</v>
      </c>
      <c r="H12772" s="6" t="str">
        <f>HYPERLINK(I12772)</f>
        <v>https://www.sciencedirect.com/science/article/pii/S2352146518302606</v>
      </c>
      <c r="I12772" t="s">
        <v>9577</v>
      </c>
      <c r="J12772" t="s">
        <v>9576</v>
      </c>
      <c r="K12772">
        <v>40</v>
      </c>
      <c r="L12772" s="41">
        <v>43545</v>
      </c>
      <c r="U12772">
        <v>1</v>
      </c>
      <c r="V12772" t="s">
        <v>2931</v>
      </c>
      <c r="W12772">
        <v>1</v>
      </c>
      <c r="X12772">
        <v>2</v>
      </c>
      <c r="Y12772">
        <v>1</v>
      </c>
    </row>
    <row r="12773" spans="2:25" x14ac:dyDescent="0.3">
      <c r="B12773">
        <v>0</v>
      </c>
      <c r="C12773" t="s">
        <v>9575</v>
      </c>
      <c r="D12773" t="s">
        <v>9574</v>
      </c>
      <c r="E12773">
        <v>2017</v>
      </c>
      <c r="F12773" t="s">
        <v>9573</v>
      </c>
      <c r="G12773" t="s">
        <v>3341</v>
      </c>
      <c r="H12773" s="6" t="str">
        <f>HYPERLINK(I12773)</f>
        <v>https://patents.google.com/patent/US9791286B2/en</v>
      </c>
      <c r="I12773" t="s">
        <v>9572</v>
      </c>
      <c r="K12773">
        <v>41</v>
      </c>
      <c r="L12773" s="41">
        <v>43545</v>
      </c>
      <c r="U12773">
        <v>0</v>
      </c>
      <c r="V12773" t="s">
        <v>2923</v>
      </c>
      <c r="W12773">
        <v>0</v>
      </c>
      <c r="X12773">
        <v>2</v>
      </c>
      <c r="Y12773">
        <v>2</v>
      </c>
    </row>
    <row r="12774" spans="2:25" x14ac:dyDescent="0.3">
      <c r="B12774">
        <v>15</v>
      </c>
      <c r="C12774" t="s">
        <v>9292</v>
      </c>
      <c r="D12774" t="s">
        <v>9291</v>
      </c>
      <c r="E12774">
        <v>2017</v>
      </c>
      <c r="F12774" t="s">
        <v>3594</v>
      </c>
      <c r="G12774" t="s">
        <v>3328</v>
      </c>
      <c r="H12774" s="6" t="str">
        <f>HYPERLINK(I12774)</f>
        <v>https://link.springer.com/chapter/10.1007/978-3-319-60441-1_57</v>
      </c>
      <c r="I12774" t="s">
        <v>9290</v>
      </c>
      <c r="J12774" t="s">
        <v>9289</v>
      </c>
      <c r="K12774">
        <v>42</v>
      </c>
      <c r="L12774" s="41">
        <v>43545</v>
      </c>
      <c r="U12774">
        <v>15</v>
      </c>
      <c r="V12774" t="s">
        <v>3012</v>
      </c>
      <c r="W12774">
        <v>3</v>
      </c>
      <c r="X12774">
        <v>5</v>
      </c>
      <c r="Y12774">
        <v>2</v>
      </c>
    </row>
    <row r="12775" spans="2:25" x14ac:dyDescent="0.3">
      <c r="B12775">
        <v>0</v>
      </c>
      <c r="C12775" t="s">
        <v>9571</v>
      </c>
      <c r="D12775" t="s">
        <v>9570</v>
      </c>
      <c r="F12775" t="s">
        <v>3369</v>
      </c>
      <c r="H12775" s="6" t="str">
        <f>HYPERLINK(I12775)</f>
        <v>https://www.researchgate.net/profile/Rami_Debouk/publication/260136864_Safety_Strategy_for_Autonomous_Systems/links/00b4952fbc8c26054a000000.pdf</v>
      </c>
      <c r="I12775" t="s">
        <v>9569</v>
      </c>
      <c r="K12775">
        <v>43</v>
      </c>
      <c r="L12775" s="41">
        <v>43545</v>
      </c>
      <c r="M12775" t="s">
        <v>3356</v>
      </c>
      <c r="U12775">
        <v>0</v>
      </c>
      <c r="V12775" t="s">
        <v>2923</v>
      </c>
      <c r="W12775">
        <v>0</v>
      </c>
      <c r="X12775">
        <v>1</v>
      </c>
    </row>
    <row r="12776" spans="2:25" x14ac:dyDescent="0.3">
      <c r="B12776">
        <v>9</v>
      </c>
      <c r="C12776" t="s">
        <v>9372</v>
      </c>
      <c r="D12776" t="s">
        <v>9371</v>
      </c>
      <c r="E12776">
        <v>2016</v>
      </c>
      <c r="F12776" t="s">
        <v>9370</v>
      </c>
      <c r="G12776" t="s">
        <v>9369</v>
      </c>
      <c r="H12776" s="6" t="str">
        <f>HYPERLINK(I12776)</f>
        <v>http://drops.dagstuhl.de/opus/volltexte/2016/6758/</v>
      </c>
      <c r="I12776" t="s">
        <v>9368</v>
      </c>
      <c r="J12776" t="s">
        <v>9367</v>
      </c>
      <c r="K12776">
        <v>44</v>
      </c>
      <c r="L12776" s="41">
        <v>43545</v>
      </c>
      <c r="U12776">
        <v>9</v>
      </c>
      <c r="V12776" t="s">
        <v>2934</v>
      </c>
      <c r="W12776">
        <v>3</v>
      </c>
      <c r="X12776">
        <v>3</v>
      </c>
      <c r="Y12776">
        <v>3</v>
      </c>
    </row>
    <row r="12777" spans="2:25" x14ac:dyDescent="0.3">
      <c r="B12777">
        <v>0</v>
      </c>
      <c r="C12777" t="s">
        <v>9568</v>
      </c>
      <c r="D12777" t="s">
        <v>9567</v>
      </c>
      <c r="E12777">
        <v>2018</v>
      </c>
      <c r="F12777" t="s">
        <v>9566</v>
      </c>
      <c r="G12777" t="s">
        <v>3341</v>
      </c>
      <c r="H12777" s="6" t="str">
        <f>HYPERLINK(I12777)</f>
        <v>https://patents.google.com/patent/US20180366009A1/en</v>
      </c>
      <c r="I12777" t="s">
        <v>9565</v>
      </c>
      <c r="K12777">
        <v>45</v>
      </c>
      <c r="L12777" s="41">
        <v>43545</v>
      </c>
      <c r="U12777">
        <v>0</v>
      </c>
      <c r="V12777" t="s">
        <v>2923</v>
      </c>
      <c r="W12777">
        <v>0</v>
      </c>
      <c r="X12777">
        <v>1</v>
      </c>
      <c r="Y12777">
        <v>1</v>
      </c>
    </row>
    <row r="12778" spans="2:25" x14ac:dyDescent="0.3">
      <c r="B12778">
        <v>22</v>
      </c>
      <c r="C12778" t="s">
        <v>9564</v>
      </c>
      <c r="D12778" t="s">
        <v>9563</v>
      </c>
      <c r="E12778">
        <v>2010</v>
      </c>
      <c r="F12778" t="s">
        <v>9562</v>
      </c>
      <c r="G12778" t="s">
        <v>3314</v>
      </c>
      <c r="H12778" s="6" t="str">
        <f>HYPERLINK(I12778)</f>
        <v>https://ieeexplore.ieee.org/abstract/document/5625194/</v>
      </c>
      <c r="I12778" t="s">
        <v>9561</v>
      </c>
      <c r="J12778" t="s">
        <v>9560</v>
      </c>
      <c r="K12778">
        <v>46</v>
      </c>
      <c r="L12778" s="41">
        <v>43545</v>
      </c>
      <c r="U12778">
        <v>22</v>
      </c>
      <c r="V12778" t="s">
        <v>9559</v>
      </c>
      <c r="W12778">
        <v>11</v>
      </c>
      <c r="X12778">
        <v>2</v>
      </c>
      <c r="Y12778">
        <v>9</v>
      </c>
    </row>
    <row r="12779" spans="2:25" x14ac:dyDescent="0.3">
      <c r="B12779">
        <v>0</v>
      </c>
      <c r="C12779" t="s">
        <v>9558</v>
      </c>
      <c r="D12779" t="s">
        <v>9557</v>
      </c>
      <c r="E12779">
        <v>2018</v>
      </c>
      <c r="F12779" t="s">
        <v>3520</v>
      </c>
      <c r="G12779" t="s">
        <v>3341</v>
      </c>
      <c r="H12779" s="6" t="str">
        <f>HYPERLINK(I12779)</f>
        <v>https://patents.google.com/patent/US20180307228A1/en</v>
      </c>
      <c r="I12779" t="s">
        <v>9556</v>
      </c>
      <c r="K12779">
        <v>47</v>
      </c>
      <c r="L12779" s="41">
        <v>43545</v>
      </c>
      <c r="U12779">
        <v>0</v>
      </c>
      <c r="V12779" t="s">
        <v>2923</v>
      </c>
      <c r="W12779">
        <v>0</v>
      </c>
      <c r="X12779">
        <v>5</v>
      </c>
      <c r="Y12779">
        <v>1</v>
      </c>
    </row>
    <row r="12780" spans="2:25" x14ac:dyDescent="0.3">
      <c r="B12780">
        <v>3</v>
      </c>
      <c r="C12780" t="s">
        <v>928</v>
      </c>
      <c r="D12780" t="s">
        <v>929</v>
      </c>
      <c r="E12780">
        <v>2017</v>
      </c>
      <c r="F12780" t="s">
        <v>9555</v>
      </c>
      <c r="G12780" t="s">
        <v>9554</v>
      </c>
      <c r="H12780" s="6" t="str">
        <f>HYPERLINK(I12780)</f>
        <v>http://indexsmart.mirasmart.com/25esv/PDFfiles/25ESV-000027.pdf</v>
      </c>
      <c r="I12780" t="s">
        <v>930</v>
      </c>
      <c r="J12780" t="s">
        <v>9553</v>
      </c>
      <c r="K12780">
        <v>48</v>
      </c>
      <c r="L12780" s="41">
        <v>43545</v>
      </c>
      <c r="M12780" t="s">
        <v>3356</v>
      </c>
      <c r="U12780">
        <v>3</v>
      </c>
      <c r="V12780" t="s">
        <v>2954</v>
      </c>
      <c r="W12780">
        <v>1</v>
      </c>
      <c r="X12780">
        <v>3</v>
      </c>
      <c r="Y12780">
        <v>2</v>
      </c>
    </row>
    <row r="12781" spans="2:25" x14ac:dyDescent="0.3">
      <c r="B12781">
        <v>0</v>
      </c>
      <c r="C12781" t="s">
        <v>9552</v>
      </c>
      <c r="D12781" t="s">
        <v>9551</v>
      </c>
      <c r="E12781">
        <v>2018</v>
      </c>
      <c r="F12781" t="s">
        <v>3336</v>
      </c>
      <c r="G12781" t="s">
        <v>3314</v>
      </c>
      <c r="H12781" s="6" t="str">
        <f>HYPERLINK(I12781)</f>
        <v>https://ieeexplore.ieee.org/abstract/document/8468109/</v>
      </c>
      <c r="I12781" t="s">
        <v>9550</v>
      </c>
      <c r="K12781">
        <v>49</v>
      </c>
      <c r="L12781" s="41">
        <v>43545</v>
      </c>
      <c r="U12781">
        <v>0</v>
      </c>
      <c r="V12781" t="s">
        <v>2923</v>
      </c>
      <c r="W12781">
        <v>0</v>
      </c>
      <c r="X12781">
        <v>6</v>
      </c>
      <c r="Y12781">
        <v>1</v>
      </c>
    </row>
    <row r="12782" spans="2:25" x14ac:dyDescent="0.3">
      <c r="B12782">
        <v>0</v>
      </c>
      <c r="C12782" t="s">
        <v>9549</v>
      </c>
      <c r="D12782" t="s">
        <v>9548</v>
      </c>
      <c r="E12782">
        <v>2017</v>
      </c>
      <c r="F12782" t="s">
        <v>4280</v>
      </c>
      <c r="G12782" t="s">
        <v>3341</v>
      </c>
      <c r="H12782" s="6" t="str">
        <f>HYPERLINK(I12782)</f>
        <v>https://patents.google.com/patent/US20170190300A1/en</v>
      </c>
      <c r="I12782" t="s">
        <v>9547</v>
      </c>
      <c r="K12782">
        <v>50</v>
      </c>
      <c r="L12782" s="41">
        <v>43545</v>
      </c>
      <c r="U12782">
        <v>0</v>
      </c>
      <c r="V12782" t="s">
        <v>2923</v>
      </c>
      <c r="W12782">
        <v>0</v>
      </c>
      <c r="X12782">
        <v>4</v>
      </c>
      <c r="Y12782">
        <v>2</v>
      </c>
    </row>
    <row r="12783" spans="2:25" x14ac:dyDescent="0.3">
      <c r="B12783">
        <v>0</v>
      </c>
      <c r="C12783" t="s">
        <v>9546</v>
      </c>
      <c r="D12783" t="s">
        <v>9245</v>
      </c>
      <c r="E12783">
        <v>2019</v>
      </c>
      <c r="F12783" t="s">
        <v>3520</v>
      </c>
      <c r="G12783" t="s">
        <v>4440</v>
      </c>
      <c r="H12783" s="6" t="str">
        <f>HYPERLINK(I12783)</f>
        <v>http://www.freepatentsonline.com/10185329.html</v>
      </c>
      <c r="I12783" t="s">
        <v>9545</v>
      </c>
      <c r="K12783">
        <v>51</v>
      </c>
      <c r="L12783" s="41">
        <v>43545</v>
      </c>
      <c r="U12783">
        <v>0</v>
      </c>
      <c r="V12783" t="s">
        <v>2923</v>
      </c>
      <c r="W12783">
        <v>0</v>
      </c>
      <c r="X12783">
        <v>4</v>
      </c>
      <c r="Y12783">
        <v>1</v>
      </c>
    </row>
    <row r="12784" spans="2:25" x14ac:dyDescent="0.3">
      <c r="B12784">
        <v>0</v>
      </c>
      <c r="C12784" t="s">
        <v>9246</v>
      </c>
      <c r="D12784" t="s">
        <v>9544</v>
      </c>
      <c r="E12784">
        <v>2018</v>
      </c>
      <c r="F12784" t="s">
        <v>3520</v>
      </c>
      <c r="G12784" t="s">
        <v>3341</v>
      </c>
      <c r="H12784" s="6" t="str">
        <f>HYPERLINK(I12784)</f>
        <v>https://patents.google.com/patent/US20180113476A1/en</v>
      </c>
      <c r="I12784" t="s">
        <v>9543</v>
      </c>
      <c r="K12784">
        <v>52</v>
      </c>
      <c r="L12784" s="41">
        <v>43545</v>
      </c>
      <c r="U12784">
        <v>0</v>
      </c>
      <c r="V12784" t="s">
        <v>2923</v>
      </c>
      <c r="W12784">
        <v>0</v>
      </c>
      <c r="X12784">
        <v>5</v>
      </c>
      <c r="Y12784">
        <v>1</v>
      </c>
    </row>
    <row r="12785" spans="2:25" x14ac:dyDescent="0.3">
      <c r="B12785">
        <v>17</v>
      </c>
      <c r="C12785" t="s">
        <v>9109</v>
      </c>
      <c r="D12785" t="s">
        <v>9108</v>
      </c>
      <c r="E12785">
        <v>2017</v>
      </c>
      <c r="F12785" t="s">
        <v>3567</v>
      </c>
      <c r="G12785" t="s">
        <v>3347</v>
      </c>
      <c r="H12785" s="6" t="str">
        <f>HYPERLINK(I12785)</f>
        <v>https://www.sciencedirect.com/science/article/pii/S1369847816301620</v>
      </c>
      <c r="I12785" t="s">
        <v>9107</v>
      </c>
      <c r="J12785" t="s">
        <v>9106</v>
      </c>
      <c r="K12785">
        <v>53</v>
      </c>
      <c r="L12785" s="41">
        <v>43545</v>
      </c>
      <c r="U12785">
        <v>17</v>
      </c>
      <c r="V12785" t="s">
        <v>3204</v>
      </c>
      <c r="W12785">
        <v>3</v>
      </c>
      <c r="X12785">
        <v>5</v>
      </c>
      <c r="Y12785">
        <v>2</v>
      </c>
    </row>
    <row r="12786" spans="2:25" x14ac:dyDescent="0.3">
      <c r="B12786">
        <v>0</v>
      </c>
      <c r="C12786" t="s">
        <v>9246</v>
      </c>
      <c r="D12786" t="s">
        <v>9245</v>
      </c>
      <c r="E12786">
        <v>2019</v>
      </c>
      <c r="F12786" t="s">
        <v>4966</v>
      </c>
      <c r="G12786" t="s">
        <v>3341</v>
      </c>
      <c r="H12786" s="6" t="str">
        <f>HYPERLINK(I12786)</f>
        <v>https://patents.google.com/patent/US10185329B2/en</v>
      </c>
      <c r="I12786" t="s">
        <v>9244</v>
      </c>
      <c r="K12786">
        <v>54</v>
      </c>
      <c r="L12786" s="41">
        <v>43545</v>
      </c>
      <c r="U12786">
        <v>0</v>
      </c>
      <c r="V12786" t="s">
        <v>2923</v>
      </c>
      <c r="W12786">
        <v>0</v>
      </c>
      <c r="X12786">
        <v>5</v>
      </c>
      <c r="Y12786">
        <v>1</v>
      </c>
    </row>
    <row r="12787" spans="2:25" x14ac:dyDescent="0.3">
      <c r="B12787">
        <v>0</v>
      </c>
      <c r="C12787" t="s">
        <v>9542</v>
      </c>
      <c r="D12787" t="s">
        <v>9541</v>
      </c>
      <c r="E12787">
        <v>2017</v>
      </c>
      <c r="F12787" t="s">
        <v>9540</v>
      </c>
      <c r="G12787" t="s">
        <v>4289</v>
      </c>
      <c r="H12787" s="6" t="str">
        <f>HYPERLINK(I12787)</f>
        <v>http://yadda.icm.edu.pl/yadda/element/bwmeta1.element.baztech-07ea783a-441a-4678-9e29-945a4f638af3</v>
      </c>
      <c r="I12787" t="s">
        <v>9539</v>
      </c>
      <c r="K12787">
        <v>55</v>
      </c>
      <c r="L12787" s="41">
        <v>43545</v>
      </c>
      <c r="U12787">
        <v>0</v>
      </c>
      <c r="V12787" t="s">
        <v>2923</v>
      </c>
      <c r="W12787">
        <v>0</v>
      </c>
      <c r="X12787">
        <v>2</v>
      </c>
      <c r="Y12787">
        <v>2</v>
      </c>
    </row>
    <row r="12788" spans="2:25" x14ac:dyDescent="0.3">
      <c r="B12788">
        <v>0</v>
      </c>
      <c r="C12788" t="s">
        <v>9538</v>
      </c>
      <c r="D12788" t="s">
        <v>9537</v>
      </c>
      <c r="E12788">
        <v>2013</v>
      </c>
      <c r="F12788" t="s">
        <v>4275</v>
      </c>
      <c r="G12788" t="s">
        <v>3341</v>
      </c>
      <c r="H12788" s="6" t="str">
        <f>HYPERLINK(I12788)</f>
        <v>https://patents.google.com/patent/US20130027195A1/en</v>
      </c>
      <c r="I12788" t="s">
        <v>9536</v>
      </c>
      <c r="K12788">
        <v>56</v>
      </c>
      <c r="L12788" s="41">
        <v>43545</v>
      </c>
      <c r="U12788">
        <v>0</v>
      </c>
      <c r="V12788" t="s">
        <v>2923</v>
      </c>
      <c r="W12788">
        <v>0</v>
      </c>
      <c r="X12788">
        <v>4</v>
      </c>
      <c r="Y12788">
        <v>6</v>
      </c>
    </row>
    <row r="12789" spans="2:25" x14ac:dyDescent="0.3">
      <c r="B12789">
        <v>2</v>
      </c>
      <c r="C12789" t="s">
        <v>9535</v>
      </c>
      <c r="D12789" t="s">
        <v>9534</v>
      </c>
      <c r="E12789">
        <v>2011</v>
      </c>
      <c r="F12789" t="s">
        <v>9533</v>
      </c>
      <c r="G12789" t="s">
        <v>9532</v>
      </c>
      <c r="H12789" s="6" t="str">
        <f>HYPERLINK(I12789)</f>
        <v>http://cejsh.icm.edu.pl/cejsh/element/bwmeta1.element.mhp-8e86cd2e-a790-4c5a-acfb-3d63f71c3c95</v>
      </c>
      <c r="I12789" t="s">
        <v>9531</v>
      </c>
      <c r="J12789" t="s">
        <v>9530</v>
      </c>
      <c r="K12789">
        <v>57</v>
      </c>
      <c r="L12789" s="41">
        <v>43545</v>
      </c>
      <c r="U12789">
        <v>2</v>
      </c>
      <c r="V12789" t="s">
        <v>2955</v>
      </c>
      <c r="W12789">
        <v>1</v>
      </c>
      <c r="X12789">
        <v>2</v>
      </c>
      <c r="Y12789">
        <v>8</v>
      </c>
    </row>
    <row r="12790" spans="2:25" x14ac:dyDescent="0.3">
      <c r="B12790">
        <v>8</v>
      </c>
      <c r="C12790" t="s">
        <v>9529</v>
      </c>
      <c r="D12790" t="s">
        <v>9528</v>
      </c>
      <c r="E12790">
        <v>2011</v>
      </c>
      <c r="F12790" t="s">
        <v>5332</v>
      </c>
      <c r="G12790" t="s">
        <v>3314</v>
      </c>
      <c r="H12790" s="6" t="str">
        <f>HYPERLINK(I12790)</f>
        <v>https://ieeexplore.ieee.org/abstract/document/6082935/</v>
      </c>
      <c r="I12790" t="s">
        <v>9527</v>
      </c>
      <c r="J12790" t="s">
        <v>9526</v>
      </c>
      <c r="K12790">
        <v>58</v>
      </c>
      <c r="L12790" s="41">
        <v>43545</v>
      </c>
      <c r="U12790">
        <v>8</v>
      </c>
      <c r="V12790" t="s">
        <v>2931</v>
      </c>
      <c r="W12790">
        <v>2</v>
      </c>
      <c r="X12790">
        <v>4</v>
      </c>
      <c r="Y12790">
        <v>8</v>
      </c>
    </row>
    <row r="12791" spans="2:25" x14ac:dyDescent="0.3">
      <c r="B12791">
        <v>8</v>
      </c>
      <c r="C12791" t="s">
        <v>4422</v>
      </c>
      <c r="D12791" t="s">
        <v>4421</v>
      </c>
      <c r="E12791">
        <v>2017</v>
      </c>
      <c r="F12791" t="s">
        <v>4420</v>
      </c>
      <c r="G12791" t="s">
        <v>3378</v>
      </c>
      <c r="H12791" s="6" t="str">
        <f>HYPERLINK(I12791)</f>
        <v>https://dl.acm.org/citation.cfm?id=3123000</v>
      </c>
      <c r="I12791" t="s">
        <v>4419</v>
      </c>
      <c r="J12791" t="s">
        <v>4418</v>
      </c>
      <c r="K12791">
        <v>59</v>
      </c>
      <c r="L12791" s="41">
        <v>43545</v>
      </c>
      <c r="U12791">
        <v>8</v>
      </c>
      <c r="V12791" t="s">
        <v>2968</v>
      </c>
      <c r="W12791">
        <v>3</v>
      </c>
      <c r="X12791">
        <v>3</v>
      </c>
      <c r="Y12791">
        <v>2</v>
      </c>
    </row>
    <row r="12792" spans="2:25" x14ac:dyDescent="0.3">
      <c r="B12792">
        <v>4</v>
      </c>
      <c r="C12792" t="s">
        <v>9525</v>
      </c>
      <c r="D12792" t="s">
        <v>9524</v>
      </c>
      <c r="E12792">
        <v>2017</v>
      </c>
      <c r="F12792" t="s">
        <v>9523</v>
      </c>
      <c r="G12792" t="s">
        <v>3341</v>
      </c>
      <c r="H12792" s="6" t="str">
        <f>HYPERLINK(I12792)</f>
        <v>https://patents.google.com/patent/US9550528B1/en</v>
      </c>
      <c r="I12792" t="s">
        <v>9522</v>
      </c>
      <c r="J12792" t="s">
        <v>9521</v>
      </c>
      <c r="K12792">
        <v>60</v>
      </c>
      <c r="L12792" s="41">
        <v>43545</v>
      </c>
      <c r="U12792">
        <v>4</v>
      </c>
      <c r="V12792" t="s">
        <v>2949</v>
      </c>
      <c r="W12792">
        <v>2</v>
      </c>
      <c r="X12792">
        <v>2</v>
      </c>
      <c r="Y12792">
        <v>2</v>
      </c>
    </row>
    <row r="12793" spans="2:25" x14ac:dyDescent="0.3">
      <c r="B12793">
        <v>0</v>
      </c>
      <c r="C12793" t="s">
        <v>9520</v>
      </c>
      <c r="D12793" t="s">
        <v>9519</v>
      </c>
      <c r="E12793">
        <v>2018</v>
      </c>
      <c r="F12793" t="s">
        <v>9518</v>
      </c>
      <c r="G12793" t="s">
        <v>4440</v>
      </c>
      <c r="H12793" s="6" t="str">
        <f>HYPERLINK(I12793)</f>
        <v>http://www.freepatentsonline.com/10121376.html</v>
      </c>
      <c r="I12793" t="s">
        <v>9517</v>
      </c>
      <c r="K12793">
        <v>61</v>
      </c>
      <c r="L12793" s="41">
        <v>43545</v>
      </c>
      <c r="U12793">
        <v>0</v>
      </c>
      <c r="V12793" t="s">
        <v>2923</v>
      </c>
      <c r="W12793">
        <v>0</v>
      </c>
      <c r="X12793">
        <v>2</v>
      </c>
      <c r="Y12793">
        <v>1</v>
      </c>
    </row>
    <row r="12794" spans="2:25" x14ac:dyDescent="0.3">
      <c r="B12794">
        <v>0</v>
      </c>
      <c r="C12794" t="s">
        <v>9516</v>
      </c>
      <c r="D12794" t="s">
        <v>9515</v>
      </c>
      <c r="E12794">
        <v>2015</v>
      </c>
      <c r="F12794" t="s">
        <v>4280</v>
      </c>
      <c r="G12794" t="s">
        <v>3341</v>
      </c>
      <c r="H12794" s="6" t="str">
        <f>HYPERLINK(I12794)</f>
        <v>https://patents.google.com/patent/US20150246672A1/en</v>
      </c>
      <c r="I12794" t="s">
        <v>9514</v>
      </c>
      <c r="K12794">
        <v>62</v>
      </c>
      <c r="L12794" s="41">
        <v>43545</v>
      </c>
      <c r="U12794">
        <v>0</v>
      </c>
      <c r="V12794" t="s">
        <v>2923</v>
      </c>
      <c r="W12794">
        <v>0</v>
      </c>
      <c r="X12794">
        <v>4</v>
      </c>
      <c r="Y12794">
        <v>4</v>
      </c>
    </row>
    <row r="12795" spans="2:25" x14ac:dyDescent="0.3">
      <c r="B12795">
        <v>0</v>
      </c>
      <c r="C12795" t="s">
        <v>9433</v>
      </c>
      <c r="D12795" t="s">
        <v>9432</v>
      </c>
      <c r="E12795">
        <v>2015</v>
      </c>
      <c r="F12795" t="s">
        <v>9513</v>
      </c>
      <c r="G12795" t="s">
        <v>3341</v>
      </c>
      <c r="H12795" s="6" t="str">
        <f>HYPERLINK(I12795)</f>
        <v>https://patents.google.com/patent/US9187095B2/en</v>
      </c>
      <c r="I12795" t="s">
        <v>9512</v>
      </c>
      <c r="K12795">
        <v>63</v>
      </c>
      <c r="L12795" s="41">
        <v>43545</v>
      </c>
      <c r="U12795">
        <v>0</v>
      </c>
      <c r="V12795" t="s">
        <v>2923</v>
      </c>
      <c r="W12795">
        <v>0</v>
      </c>
      <c r="X12795">
        <v>1</v>
      </c>
      <c r="Y12795">
        <v>4</v>
      </c>
    </row>
    <row r="12796" spans="2:25" x14ac:dyDescent="0.3">
      <c r="B12796">
        <v>0</v>
      </c>
      <c r="C12796" t="s">
        <v>9433</v>
      </c>
      <c r="D12796" t="s">
        <v>9432</v>
      </c>
      <c r="E12796">
        <v>2013</v>
      </c>
      <c r="F12796" t="s">
        <v>9511</v>
      </c>
      <c r="G12796" t="s">
        <v>3341</v>
      </c>
      <c r="H12796" s="6" t="str">
        <f>HYPERLINK(I12796)</f>
        <v>https://patents.google.com/patent/US20130231829A1/en</v>
      </c>
      <c r="I12796" t="s">
        <v>9510</v>
      </c>
      <c r="K12796">
        <v>64</v>
      </c>
      <c r="L12796" s="41">
        <v>43545</v>
      </c>
      <c r="U12796">
        <v>0</v>
      </c>
      <c r="V12796" t="s">
        <v>2923</v>
      </c>
      <c r="W12796">
        <v>0</v>
      </c>
      <c r="X12796">
        <v>1</v>
      </c>
      <c r="Y12796">
        <v>6</v>
      </c>
    </row>
    <row r="12797" spans="2:25" x14ac:dyDescent="0.3">
      <c r="B12797">
        <v>0</v>
      </c>
      <c r="C12797" t="s">
        <v>9509</v>
      </c>
      <c r="D12797" t="s">
        <v>9490</v>
      </c>
      <c r="E12797">
        <v>2018</v>
      </c>
      <c r="F12797" t="s">
        <v>3520</v>
      </c>
      <c r="G12797" t="s">
        <v>4440</v>
      </c>
      <c r="H12797" s="6" t="str">
        <f>HYPERLINK(I12797)</f>
        <v>http://www.freepatentsonline.com/10152893.html</v>
      </c>
      <c r="I12797" t="s">
        <v>9508</v>
      </c>
      <c r="K12797">
        <v>65</v>
      </c>
      <c r="L12797" s="41">
        <v>43545</v>
      </c>
      <c r="U12797">
        <v>0</v>
      </c>
      <c r="V12797" t="s">
        <v>2923</v>
      </c>
      <c r="W12797">
        <v>0</v>
      </c>
      <c r="X12797">
        <v>4</v>
      </c>
      <c r="Y12797">
        <v>1</v>
      </c>
    </row>
    <row r="12798" spans="2:25" x14ac:dyDescent="0.3">
      <c r="B12798">
        <v>39</v>
      </c>
      <c r="C12798" t="s">
        <v>9235</v>
      </c>
      <c r="D12798" t="s">
        <v>9234</v>
      </c>
      <c r="E12798">
        <v>2012</v>
      </c>
      <c r="F12798" t="s">
        <v>9233</v>
      </c>
      <c r="G12798" t="s">
        <v>3347</v>
      </c>
      <c r="H12798" s="6" t="str">
        <f>HYPERLINK(I12798)</f>
        <v>https://www.sciencedirect.com/science/article/pii/S0386111212000039</v>
      </c>
      <c r="I12798" t="s">
        <v>9232</v>
      </c>
      <c r="J12798" t="s">
        <v>9231</v>
      </c>
      <c r="K12798">
        <v>66</v>
      </c>
      <c r="L12798" s="41">
        <v>43545</v>
      </c>
      <c r="M12798" t="s">
        <v>3325</v>
      </c>
      <c r="U12798">
        <v>39</v>
      </c>
      <c r="V12798" t="s">
        <v>3119</v>
      </c>
      <c r="W12798">
        <v>13</v>
      </c>
      <c r="X12798">
        <v>3</v>
      </c>
      <c r="Y12798">
        <v>7</v>
      </c>
    </row>
    <row r="12799" spans="2:25" x14ac:dyDescent="0.3">
      <c r="B12799">
        <v>2</v>
      </c>
      <c r="C12799" t="s">
        <v>9495</v>
      </c>
      <c r="D12799" t="s">
        <v>9494</v>
      </c>
      <c r="E12799">
        <v>2015</v>
      </c>
      <c r="F12799" t="s">
        <v>9507</v>
      </c>
      <c r="G12799" t="s">
        <v>3341</v>
      </c>
      <c r="H12799" s="6" t="str">
        <f>HYPERLINK(I12799)</f>
        <v>https://patents.google.com/patent/US9145129B2/en</v>
      </c>
      <c r="I12799" t="s">
        <v>9506</v>
      </c>
      <c r="J12799" t="s">
        <v>9505</v>
      </c>
      <c r="K12799">
        <v>67</v>
      </c>
      <c r="L12799" s="41">
        <v>43545</v>
      </c>
      <c r="U12799">
        <v>2</v>
      </c>
      <c r="V12799" t="s">
        <v>2933</v>
      </c>
      <c r="W12799">
        <v>1</v>
      </c>
      <c r="X12799">
        <v>3</v>
      </c>
      <c r="Y12799">
        <v>4</v>
      </c>
    </row>
    <row r="12800" spans="2:25" x14ac:dyDescent="0.3">
      <c r="B12800">
        <v>0</v>
      </c>
      <c r="C12800" t="s">
        <v>9504</v>
      </c>
      <c r="D12800" t="s">
        <v>9503</v>
      </c>
      <c r="E12800">
        <v>2017</v>
      </c>
      <c r="F12800" t="s">
        <v>3520</v>
      </c>
      <c r="G12800" t="s">
        <v>3341</v>
      </c>
      <c r="H12800" s="6" t="str">
        <f>HYPERLINK(I12800)</f>
        <v>https://patents.google.com/patent/US20170233231A1/en</v>
      </c>
      <c r="I12800" t="s">
        <v>9502</v>
      </c>
      <c r="K12800">
        <v>68</v>
      </c>
      <c r="L12800" s="41">
        <v>43545</v>
      </c>
      <c r="U12800">
        <v>0</v>
      </c>
      <c r="V12800" t="s">
        <v>2923</v>
      </c>
      <c r="W12800">
        <v>0</v>
      </c>
      <c r="X12800">
        <v>5</v>
      </c>
      <c r="Y12800">
        <v>2</v>
      </c>
    </row>
    <row r="12801" spans="2:25" x14ac:dyDescent="0.3">
      <c r="B12801">
        <v>0</v>
      </c>
      <c r="C12801" t="s">
        <v>9396</v>
      </c>
      <c r="D12801" t="s">
        <v>9501</v>
      </c>
      <c r="E12801">
        <v>2016</v>
      </c>
      <c r="F12801" t="s">
        <v>9500</v>
      </c>
      <c r="G12801" t="s">
        <v>3341</v>
      </c>
      <c r="H12801" s="6" t="str">
        <f>HYPERLINK(I12801)</f>
        <v>https://patents.google.com/patent/US9383755B2/en</v>
      </c>
      <c r="I12801" t="s">
        <v>9499</v>
      </c>
      <c r="K12801">
        <v>69</v>
      </c>
      <c r="L12801" s="41">
        <v>43545</v>
      </c>
      <c r="U12801">
        <v>0</v>
      </c>
      <c r="V12801" t="s">
        <v>2923</v>
      </c>
      <c r="W12801">
        <v>0</v>
      </c>
      <c r="X12801">
        <v>4</v>
      </c>
      <c r="Y12801">
        <v>3</v>
      </c>
    </row>
    <row r="12802" spans="2:25" x14ac:dyDescent="0.3">
      <c r="B12802">
        <v>0</v>
      </c>
      <c r="C12802" t="s">
        <v>9396</v>
      </c>
      <c r="D12802" t="s">
        <v>9409</v>
      </c>
      <c r="E12802">
        <v>2014</v>
      </c>
      <c r="F12802" t="s">
        <v>4280</v>
      </c>
      <c r="G12802" t="s">
        <v>3341</v>
      </c>
      <c r="H12802" s="6" t="str">
        <f>HYPERLINK(I12802)</f>
        <v>https://patents.google.com/patent/US20140336815A1/en</v>
      </c>
      <c r="I12802" t="s">
        <v>9498</v>
      </c>
      <c r="K12802">
        <v>70</v>
      </c>
      <c r="L12802" s="41">
        <v>43545</v>
      </c>
      <c r="U12802">
        <v>0</v>
      </c>
      <c r="V12802" t="s">
        <v>2923</v>
      </c>
      <c r="W12802">
        <v>0</v>
      </c>
      <c r="X12802">
        <v>4</v>
      </c>
      <c r="Y12802">
        <v>5</v>
      </c>
    </row>
    <row r="12803" spans="2:25" x14ac:dyDescent="0.3">
      <c r="B12803">
        <v>0</v>
      </c>
      <c r="C12803" t="s">
        <v>9396</v>
      </c>
      <c r="D12803" t="s">
        <v>9409</v>
      </c>
      <c r="E12803">
        <v>2013</v>
      </c>
      <c r="F12803" t="s">
        <v>4275</v>
      </c>
      <c r="G12803" t="s">
        <v>3341</v>
      </c>
      <c r="H12803" s="6" t="str">
        <f>HYPERLINK(I12803)</f>
        <v>https://patents.google.com/patent/US20130041546A1/en</v>
      </c>
      <c r="I12803" t="s">
        <v>9497</v>
      </c>
      <c r="K12803">
        <v>71</v>
      </c>
      <c r="L12803" s="41">
        <v>43545</v>
      </c>
      <c r="U12803">
        <v>0</v>
      </c>
      <c r="V12803" t="s">
        <v>2923</v>
      </c>
      <c r="W12803">
        <v>0</v>
      </c>
      <c r="X12803">
        <v>4</v>
      </c>
      <c r="Y12803">
        <v>6</v>
      </c>
    </row>
    <row r="12804" spans="2:25" x14ac:dyDescent="0.3">
      <c r="B12804">
        <v>0</v>
      </c>
      <c r="C12804" t="s">
        <v>9491</v>
      </c>
      <c r="D12804" t="s">
        <v>9490</v>
      </c>
      <c r="E12804">
        <v>2017</v>
      </c>
      <c r="F12804" t="s">
        <v>3520</v>
      </c>
      <c r="G12804" t="s">
        <v>3341</v>
      </c>
      <c r="H12804" s="6" t="str">
        <f>HYPERLINK(I12804)</f>
        <v>https://patents.google.com/patent/US20170345313A1/en</v>
      </c>
      <c r="I12804" t="s">
        <v>9496</v>
      </c>
      <c r="K12804">
        <v>72</v>
      </c>
      <c r="L12804" s="41">
        <v>43545</v>
      </c>
      <c r="U12804">
        <v>0</v>
      </c>
      <c r="V12804" t="s">
        <v>2923</v>
      </c>
      <c r="W12804">
        <v>0</v>
      </c>
      <c r="X12804">
        <v>5</v>
      </c>
      <c r="Y12804">
        <v>2</v>
      </c>
    </row>
    <row r="12805" spans="2:25" x14ac:dyDescent="0.3">
      <c r="B12805">
        <v>0</v>
      </c>
      <c r="C12805" t="s">
        <v>9495</v>
      </c>
      <c r="D12805" t="s">
        <v>9494</v>
      </c>
      <c r="E12805">
        <v>2015</v>
      </c>
      <c r="F12805" t="s">
        <v>9493</v>
      </c>
      <c r="G12805" t="s">
        <v>3341</v>
      </c>
      <c r="H12805" s="6" t="str">
        <f>HYPERLINK(I12805)</f>
        <v>https://patents.google.com/patent/US20150120149A1/en</v>
      </c>
      <c r="I12805" t="s">
        <v>9492</v>
      </c>
      <c r="K12805">
        <v>73</v>
      </c>
      <c r="L12805" s="41">
        <v>43545</v>
      </c>
      <c r="U12805">
        <v>0</v>
      </c>
      <c r="V12805" t="s">
        <v>2923</v>
      </c>
      <c r="W12805">
        <v>0</v>
      </c>
      <c r="X12805">
        <v>3</v>
      </c>
      <c r="Y12805">
        <v>4</v>
      </c>
    </row>
    <row r="12806" spans="2:25" x14ac:dyDescent="0.3">
      <c r="B12806">
        <v>0</v>
      </c>
      <c r="C12806" t="s">
        <v>9491</v>
      </c>
      <c r="D12806" t="s">
        <v>9490</v>
      </c>
      <c r="E12806">
        <v>2018</v>
      </c>
      <c r="F12806" t="s">
        <v>4966</v>
      </c>
      <c r="G12806" t="s">
        <v>3341</v>
      </c>
      <c r="H12806" s="6" t="str">
        <f>HYPERLINK(I12806)</f>
        <v>https://patents.google.com/patent/US10152893B2/en</v>
      </c>
      <c r="I12806" t="s">
        <v>9489</v>
      </c>
      <c r="K12806">
        <v>74</v>
      </c>
      <c r="L12806" s="41">
        <v>43545</v>
      </c>
      <c r="U12806">
        <v>0</v>
      </c>
      <c r="V12806" t="s">
        <v>2923</v>
      </c>
      <c r="W12806">
        <v>0</v>
      </c>
      <c r="X12806">
        <v>5</v>
      </c>
      <c r="Y12806">
        <v>1</v>
      </c>
    </row>
    <row r="12807" spans="2:25" x14ac:dyDescent="0.3">
      <c r="B12807">
        <v>0</v>
      </c>
      <c r="C12807" t="s">
        <v>9396</v>
      </c>
      <c r="D12807" t="s">
        <v>9409</v>
      </c>
      <c r="E12807">
        <v>2010</v>
      </c>
      <c r="F12807" t="s">
        <v>4313</v>
      </c>
      <c r="G12807" t="s">
        <v>3341</v>
      </c>
      <c r="H12807" s="6" t="str">
        <f>HYPERLINK(I12807)</f>
        <v>https://patents.google.com/patent/US20100185353A1/en</v>
      </c>
      <c r="I12807" t="s">
        <v>9488</v>
      </c>
      <c r="K12807">
        <v>75</v>
      </c>
      <c r="L12807" s="41">
        <v>43545</v>
      </c>
      <c r="U12807">
        <v>0</v>
      </c>
      <c r="V12807" t="s">
        <v>2923</v>
      </c>
      <c r="W12807">
        <v>0</v>
      </c>
      <c r="X12807">
        <v>4</v>
      </c>
      <c r="Y12807">
        <v>9</v>
      </c>
    </row>
    <row r="12808" spans="2:25" x14ac:dyDescent="0.3">
      <c r="B12808">
        <v>1</v>
      </c>
      <c r="C12808" t="s">
        <v>9487</v>
      </c>
      <c r="D12808" t="s">
        <v>9486</v>
      </c>
      <c r="E12808">
        <v>2018</v>
      </c>
      <c r="F12808" t="s">
        <v>9485</v>
      </c>
      <c r="G12808" t="s">
        <v>3341</v>
      </c>
      <c r="H12808" s="6" t="str">
        <f>HYPERLINK(I12808)</f>
        <v>https://patents.google.com/patent/US20180231979A1/en</v>
      </c>
      <c r="I12808" t="s">
        <v>9484</v>
      </c>
      <c r="J12808" t="s">
        <v>9483</v>
      </c>
      <c r="K12808">
        <v>76</v>
      </c>
      <c r="L12808" s="41">
        <v>43545</v>
      </c>
      <c r="U12808">
        <v>1</v>
      </c>
      <c r="V12808" t="s">
        <v>2931</v>
      </c>
      <c r="W12808">
        <v>0</v>
      </c>
      <c r="X12808">
        <v>3</v>
      </c>
      <c r="Y12808">
        <v>1</v>
      </c>
    </row>
    <row r="12809" spans="2:25" x14ac:dyDescent="0.3">
      <c r="B12809">
        <v>0</v>
      </c>
      <c r="C12809" t="s">
        <v>9482</v>
      </c>
      <c r="D12809" t="s">
        <v>9481</v>
      </c>
      <c r="E12809">
        <v>2019</v>
      </c>
      <c r="F12809" t="s">
        <v>9480</v>
      </c>
      <c r="G12809" t="s">
        <v>3347</v>
      </c>
      <c r="H12809" s="6" t="str">
        <f>HYPERLINK(I12809)</f>
        <v>https://www.sciencedirect.com/science/article/pii/S037847541830199X</v>
      </c>
      <c r="I12809" t="s">
        <v>9479</v>
      </c>
      <c r="K12809">
        <v>77</v>
      </c>
      <c r="L12809" s="41">
        <v>43545</v>
      </c>
      <c r="U12809">
        <v>0</v>
      </c>
      <c r="V12809" t="s">
        <v>2923</v>
      </c>
      <c r="W12809">
        <v>0</v>
      </c>
      <c r="X12809">
        <v>4</v>
      </c>
      <c r="Y12809">
        <v>1</v>
      </c>
    </row>
    <row r="12810" spans="2:25" x14ac:dyDescent="0.3">
      <c r="B12810">
        <v>0</v>
      </c>
      <c r="C12810" t="s">
        <v>9197</v>
      </c>
      <c r="D12810" t="s">
        <v>9196</v>
      </c>
      <c r="F12810" t="s">
        <v>3369</v>
      </c>
      <c r="H12810" s="6" t="str">
        <f>HYPERLINK(I12810)</f>
        <v>https://www.researchgate.net/profile/Mitchell_Cunningham2/publication/321536829_Driver_Distraction_and_Inattention_in_the_Realm_of_Automated_Driving/links/5a2dc2700f7e9b63e53d35b2/Driver-Distraction-and-Inattention-in-the-Realm-of-Automated-Driving.pdf</v>
      </c>
      <c r="I12810" t="s">
        <v>9195</v>
      </c>
      <c r="K12810">
        <v>78</v>
      </c>
      <c r="L12810" s="41">
        <v>43545</v>
      </c>
      <c r="M12810" t="s">
        <v>3356</v>
      </c>
      <c r="U12810">
        <v>0</v>
      </c>
      <c r="V12810" t="s">
        <v>2923</v>
      </c>
      <c r="W12810">
        <v>0</v>
      </c>
      <c r="X12810">
        <v>2</v>
      </c>
    </row>
    <row r="12811" spans="2:25" x14ac:dyDescent="0.3">
      <c r="B12811">
        <v>0</v>
      </c>
      <c r="C12811" t="s">
        <v>9464</v>
      </c>
      <c r="D12811" t="s">
        <v>9463</v>
      </c>
      <c r="E12811">
        <v>2018</v>
      </c>
      <c r="F12811" t="s">
        <v>9478</v>
      </c>
      <c r="G12811" t="s">
        <v>3341</v>
      </c>
      <c r="H12811" s="6" t="str">
        <f>HYPERLINK(I12811)</f>
        <v>https://patents.google.com/patent/US9958865B2/en</v>
      </c>
      <c r="I12811" t="s">
        <v>9477</v>
      </c>
      <c r="K12811">
        <v>79</v>
      </c>
      <c r="L12811" s="41">
        <v>43545</v>
      </c>
      <c r="U12811">
        <v>0</v>
      </c>
      <c r="V12811" t="s">
        <v>2923</v>
      </c>
      <c r="W12811">
        <v>0</v>
      </c>
      <c r="X12811">
        <v>2</v>
      </c>
      <c r="Y12811">
        <v>1</v>
      </c>
    </row>
    <row r="12812" spans="2:25" x14ac:dyDescent="0.3">
      <c r="B12812">
        <v>0</v>
      </c>
      <c r="C12812" t="s">
        <v>9476</v>
      </c>
      <c r="D12812" t="s">
        <v>9475</v>
      </c>
      <c r="E12812">
        <v>2003</v>
      </c>
      <c r="F12812" t="s">
        <v>9474</v>
      </c>
      <c r="G12812" t="s">
        <v>3341</v>
      </c>
      <c r="H12812" s="6" t="str">
        <f>HYPERLINK(I12812)</f>
        <v>https://patents.google.com/patent/US20030076224A1/en</v>
      </c>
      <c r="I12812" t="s">
        <v>9473</v>
      </c>
      <c r="K12812">
        <v>80</v>
      </c>
      <c r="L12812" s="41">
        <v>43545</v>
      </c>
      <c r="U12812">
        <v>0</v>
      </c>
      <c r="V12812" t="s">
        <v>2923</v>
      </c>
      <c r="W12812">
        <v>0</v>
      </c>
      <c r="X12812">
        <v>1</v>
      </c>
      <c r="Y12812">
        <v>16</v>
      </c>
    </row>
    <row r="12813" spans="2:25" x14ac:dyDescent="0.3">
      <c r="B12813">
        <v>17</v>
      </c>
      <c r="C12813" t="s">
        <v>9458</v>
      </c>
      <c r="D12813" t="s">
        <v>9457</v>
      </c>
      <c r="E12813">
        <v>2012</v>
      </c>
      <c r="F12813" t="s">
        <v>9472</v>
      </c>
      <c r="G12813" t="s">
        <v>3341</v>
      </c>
      <c r="H12813" s="6" t="str">
        <f>HYPERLINK(I12813)</f>
        <v>https://patents.google.com/patent/US8190330B2/en</v>
      </c>
      <c r="I12813" t="s">
        <v>9471</v>
      </c>
      <c r="J12813" t="s">
        <v>9470</v>
      </c>
      <c r="K12813">
        <v>81</v>
      </c>
      <c r="L12813" s="41">
        <v>43545</v>
      </c>
      <c r="U12813">
        <v>17</v>
      </c>
      <c r="V12813" t="s">
        <v>9469</v>
      </c>
      <c r="W12813">
        <v>17</v>
      </c>
      <c r="X12813">
        <v>1</v>
      </c>
      <c r="Y12813">
        <v>7</v>
      </c>
    </row>
    <row r="12814" spans="2:25" x14ac:dyDescent="0.3">
      <c r="B12814">
        <v>0</v>
      </c>
      <c r="C12814" t="s">
        <v>9468</v>
      </c>
      <c r="D12814" t="s">
        <v>9467</v>
      </c>
      <c r="E12814">
        <v>2012</v>
      </c>
      <c r="F12814" t="s">
        <v>9466</v>
      </c>
      <c r="G12814" t="s">
        <v>3341</v>
      </c>
      <c r="H12814" s="6" t="str">
        <f>HYPERLINK(I12814)</f>
        <v>https://patents.google.com/patent/US20120191271A1/en</v>
      </c>
      <c r="I12814" t="s">
        <v>9465</v>
      </c>
      <c r="K12814">
        <v>82</v>
      </c>
      <c r="L12814" s="41">
        <v>43545</v>
      </c>
      <c r="U12814">
        <v>0</v>
      </c>
      <c r="V12814" t="s">
        <v>2923</v>
      </c>
      <c r="W12814">
        <v>0</v>
      </c>
      <c r="X12814">
        <v>1</v>
      </c>
      <c r="Y12814">
        <v>7</v>
      </c>
    </row>
    <row r="12815" spans="2:25" x14ac:dyDescent="0.3">
      <c r="B12815">
        <v>0</v>
      </c>
      <c r="C12815" t="s">
        <v>9179</v>
      </c>
      <c r="D12815" t="s">
        <v>9190</v>
      </c>
      <c r="E12815">
        <v>2017</v>
      </c>
      <c r="F12815" t="s">
        <v>9189</v>
      </c>
      <c r="G12815" t="s">
        <v>3341</v>
      </c>
      <c r="H12815" s="6" t="str">
        <f>HYPERLINK(I12815)</f>
        <v>https://patents.google.com/patent/US20170144592A1/en</v>
      </c>
      <c r="I12815" t="s">
        <v>9188</v>
      </c>
      <c r="K12815">
        <v>83</v>
      </c>
      <c r="L12815" s="41">
        <v>43545</v>
      </c>
      <c r="U12815">
        <v>0</v>
      </c>
      <c r="V12815" t="s">
        <v>2923</v>
      </c>
      <c r="W12815">
        <v>0</v>
      </c>
      <c r="X12815">
        <v>1</v>
      </c>
      <c r="Y12815">
        <v>2</v>
      </c>
    </row>
    <row r="12816" spans="2:25" x14ac:dyDescent="0.3">
      <c r="B12816">
        <v>0</v>
      </c>
      <c r="C12816" t="s">
        <v>810</v>
      </c>
      <c r="D12816" t="s">
        <v>811</v>
      </c>
      <c r="E12816">
        <v>2018</v>
      </c>
      <c r="F12816" t="s">
        <v>4407</v>
      </c>
      <c r="G12816" t="s">
        <v>3880</v>
      </c>
      <c r="H12816" s="6" t="str">
        <f>HYPERLINK(I12816)</f>
        <v>https://www.mdpi.com/2079-9292/7/10/228</v>
      </c>
      <c r="I12816" t="s">
        <v>816</v>
      </c>
      <c r="K12816">
        <v>84</v>
      </c>
      <c r="L12816" s="41">
        <v>43545</v>
      </c>
      <c r="U12816">
        <v>0</v>
      </c>
      <c r="V12816" t="s">
        <v>2923</v>
      </c>
      <c r="W12816">
        <v>0</v>
      </c>
      <c r="X12816">
        <v>6</v>
      </c>
      <c r="Y12816">
        <v>1</v>
      </c>
    </row>
    <row r="12817" spans="2:25" x14ac:dyDescent="0.3">
      <c r="B12817">
        <v>0</v>
      </c>
      <c r="C12817" t="s">
        <v>9179</v>
      </c>
      <c r="D12817" t="s">
        <v>9178</v>
      </c>
      <c r="E12817">
        <v>2017</v>
      </c>
      <c r="F12817" t="s">
        <v>9177</v>
      </c>
      <c r="G12817" t="s">
        <v>3341</v>
      </c>
      <c r="H12817" s="6" t="str">
        <f>HYPERLINK(I12817)</f>
        <v>https://patents.google.com/patent/US9643533B1/en</v>
      </c>
      <c r="I12817" t="s">
        <v>9176</v>
      </c>
      <c r="K12817">
        <v>85</v>
      </c>
      <c r="L12817" s="41">
        <v>43545</v>
      </c>
      <c r="U12817">
        <v>0</v>
      </c>
      <c r="V12817" t="s">
        <v>2923</v>
      </c>
      <c r="W12817">
        <v>0</v>
      </c>
      <c r="X12817">
        <v>1</v>
      </c>
      <c r="Y12817">
        <v>2</v>
      </c>
    </row>
    <row r="12818" spans="2:25" x14ac:dyDescent="0.3">
      <c r="B12818">
        <v>0</v>
      </c>
      <c r="C12818" t="s">
        <v>9464</v>
      </c>
      <c r="D12818" t="s">
        <v>9463</v>
      </c>
      <c r="E12818">
        <v>2017</v>
      </c>
      <c r="F12818" t="s">
        <v>9462</v>
      </c>
      <c r="G12818" t="s">
        <v>3341</v>
      </c>
      <c r="H12818" s="6" t="str">
        <f>HYPERLINK(I12818)</f>
        <v>https://patents.google.com/patent/US20170176991A1/en</v>
      </c>
      <c r="I12818" t="s">
        <v>9461</v>
      </c>
      <c r="K12818">
        <v>86</v>
      </c>
      <c r="L12818" s="41">
        <v>43545</v>
      </c>
      <c r="U12818">
        <v>0</v>
      </c>
      <c r="V12818" t="s">
        <v>2923</v>
      </c>
      <c r="W12818">
        <v>0</v>
      </c>
      <c r="X12818">
        <v>2</v>
      </c>
      <c r="Y12818">
        <v>2</v>
      </c>
    </row>
    <row r="12819" spans="2:25" x14ac:dyDescent="0.3">
      <c r="B12819">
        <v>0</v>
      </c>
      <c r="C12819" t="s">
        <v>9449</v>
      </c>
      <c r="D12819" t="s">
        <v>9448</v>
      </c>
      <c r="E12819">
        <v>2018</v>
      </c>
      <c r="F12819" t="s">
        <v>9460</v>
      </c>
      <c r="G12819" t="s">
        <v>3341</v>
      </c>
      <c r="H12819" s="6" t="str">
        <f>HYPERLINK(I12819)</f>
        <v>https://patents.google.com/patent/US20180326984A1/en</v>
      </c>
      <c r="I12819" t="s">
        <v>9459</v>
      </c>
      <c r="K12819">
        <v>87</v>
      </c>
      <c r="L12819" s="41">
        <v>43545</v>
      </c>
      <c r="U12819">
        <v>0</v>
      </c>
      <c r="V12819" t="s">
        <v>2923</v>
      </c>
      <c r="W12819">
        <v>0</v>
      </c>
      <c r="X12819">
        <v>2</v>
      </c>
      <c r="Y12819">
        <v>1</v>
      </c>
    </row>
    <row r="12820" spans="2:25" x14ac:dyDescent="0.3">
      <c r="B12820">
        <v>0</v>
      </c>
      <c r="C12820" t="s">
        <v>4403</v>
      </c>
      <c r="D12820" t="s">
        <v>4402</v>
      </c>
      <c r="F12820" t="s">
        <v>4401</v>
      </c>
      <c r="H12820" s="6" t="str">
        <f>HYPERLINK(I12820)</f>
        <v>https://apo.org.au/sites/default/files/resource-files/2011/04/apo-nid103306-1194151.pdf</v>
      </c>
      <c r="I12820" t="s">
        <v>4400</v>
      </c>
      <c r="K12820">
        <v>88</v>
      </c>
      <c r="L12820" s="41">
        <v>43545</v>
      </c>
      <c r="M12820" t="s">
        <v>3356</v>
      </c>
      <c r="U12820">
        <v>0</v>
      </c>
      <c r="V12820" t="s">
        <v>2923</v>
      </c>
      <c r="W12820">
        <v>0</v>
      </c>
      <c r="X12820">
        <v>2</v>
      </c>
    </row>
    <row r="12821" spans="2:25" x14ac:dyDescent="0.3">
      <c r="B12821">
        <v>2</v>
      </c>
      <c r="C12821" t="s">
        <v>9458</v>
      </c>
      <c r="D12821" t="s">
        <v>9457</v>
      </c>
      <c r="E12821">
        <v>2010</v>
      </c>
      <c r="F12821" t="s">
        <v>9456</v>
      </c>
      <c r="G12821" t="s">
        <v>3341</v>
      </c>
      <c r="H12821" s="6" t="str">
        <f>HYPERLINK(I12821)</f>
        <v>https://patents.google.com/patent/US20100228420A1/en</v>
      </c>
      <c r="I12821" t="s">
        <v>9455</v>
      </c>
      <c r="J12821" t="s">
        <v>9454</v>
      </c>
      <c r="K12821">
        <v>89</v>
      </c>
      <c r="L12821" s="41">
        <v>43545</v>
      </c>
      <c r="U12821">
        <v>2</v>
      </c>
      <c r="V12821" t="s">
        <v>3055</v>
      </c>
      <c r="W12821">
        <v>2</v>
      </c>
      <c r="X12821">
        <v>1</v>
      </c>
      <c r="Y12821">
        <v>9</v>
      </c>
    </row>
    <row r="12822" spans="2:25" x14ac:dyDescent="0.3">
      <c r="B12822">
        <v>0</v>
      </c>
      <c r="C12822" t="s">
        <v>9453</v>
      </c>
      <c r="D12822" t="s">
        <v>9452</v>
      </c>
      <c r="E12822">
        <v>2017</v>
      </c>
      <c r="F12822" t="s">
        <v>9451</v>
      </c>
      <c r="G12822" t="s">
        <v>3851</v>
      </c>
      <c r="H12822" s="6" t="str">
        <f>HYPERLINK(I12822)</f>
        <v>http://www.dbpia.co.kr/Journal/ArticleDetail/NODE07196138</v>
      </c>
      <c r="I12822" t="s">
        <v>9450</v>
      </c>
      <c r="K12822">
        <v>90</v>
      </c>
      <c r="L12822" s="41">
        <v>43545</v>
      </c>
      <c r="U12822">
        <v>0</v>
      </c>
      <c r="V12822" t="s">
        <v>2923</v>
      </c>
      <c r="W12822">
        <v>0</v>
      </c>
      <c r="X12822">
        <v>1</v>
      </c>
      <c r="Y12822">
        <v>2</v>
      </c>
    </row>
    <row r="12823" spans="2:25" x14ac:dyDescent="0.3">
      <c r="B12823">
        <v>0</v>
      </c>
      <c r="C12823" t="s">
        <v>9449</v>
      </c>
      <c r="D12823" t="s">
        <v>9448</v>
      </c>
      <c r="E12823">
        <v>2018</v>
      </c>
      <c r="F12823" t="s">
        <v>9447</v>
      </c>
      <c r="G12823" t="s">
        <v>3341</v>
      </c>
      <c r="H12823" s="6" t="str">
        <f>HYPERLINK(I12823)</f>
        <v>https://patents.google.com/patent/US10029685B1/en</v>
      </c>
      <c r="I12823" t="s">
        <v>9446</v>
      </c>
      <c r="K12823">
        <v>91</v>
      </c>
      <c r="L12823" s="41">
        <v>43545</v>
      </c>
      <c r="U12823">
        <v>0</v>
      </c>
      <c r="V12823" t="s">
        <v>2923</v>
      </c>
      <c r="W12823">
        <v>0</v>
      </c>
      <c r="X12823">
        <v>2</v>
      </c>
      <c r="Y12823">
        <v>1</v>
      </c>
    </row>
    <row r="12824" spans="2:25" x14ac:dyDescent="0.3">
      <c r="B12824">
        <v>0</v>
      </c>
      <c r="C12824" t="s">
        <v>9443</v>
      </c>
      <c r="D12824" t="s">
        <v>9442</v>
      </c>
      <c r="E12824">
        <v>2015</v>
      </c>
      <c r="F12824" t="s">
        <v>9445</v>
      </c>
      <c r="G12824" t="s">
        <v>3341</v>
      </c>
      <c r="H12824" s="6" t="str">
        <f>HYPERLINK(I12824)</f>
        <v>https://patents.google.com/patent/US20150160033A1/en</v>
      </c>
      <c r="I12824" t="s">
        <v>9444</v>
      </c>
      <c r="K12824">
        <v>92</v>
      </c>
      <c r="L12824" s="41">
        <v>43545</v>
      </c>
      <c r="U12824">
        <v>0</v>
      </c>
      <c r="V12824" t="s">
        <v>2923</v>
      </c>
      <c r="W12824">
        <v>0</v>
      </c>
      <c r="X12824">
        <v>2</v>
      </c>
      <c r="Y12824">
        <v>4</v>
      </c>
    </row>
    <row r="12825" spans="2:25" x14ac:dyDescent="0.3">
      <c r="B12825">
        <v>0</v>
      </c>
      <c r="C12825" t="s">
        <v>4406</v>
      </c>
      <c r="D12825" t="s">
        <v>4405</v>
      </c>
      <c r="E12825">
        <v>2018</v>
      </c>
      <c r="G12825" t="s">
        <v>3304</v>
      </c>
      <c r="H12825" s="6" t="str">
        <f>HYPERLINK(I12825)</f>
        <v>http://search.proquest.com/openview/7c166a1731165bf969b4f7548a9cb6bb/1?pq-origsite=gscholar&amp;cbl=18750&amp;diss=y</v>
      </c>
      <c r="I12825" t="s">
        <v>4404</v>
      </c>
      <c r="K12825">
        <v>93</v>
      </c>
      <c r="L12825" s="41">
        <v>43545</v>
      </c>
      <c r="U12825">
        <v>0</v>
      </c>
      <c r="V12825" t="s">
        <v>2923</v>
      </c>
      <c r="W12825">
        <v>0</v>
      </c>
      <c r="X12825">
        <v>1</v>
      </c>
      <c r="Y12825">
        <v>1</v>
      </c>
    </row>
    <row r="12826" spans="2:25" x14ac:dyDescent="0.3">
      <c r="B12826">
        <v>0</v>
      </c>
      <c r="C12826" t="s">
        <v>9443</v>
      </c>
      <c r="D12826" t="s">
        <v>9442</v>
      </c>
      <c r="E12826">
        <v>2016</v>
      </c>
      <c r="F12826" t="s">
        <v>9441</v>
      </c>
      <c r="G12826" t="s">
        <v>3341</v>
      </c>
      <c r="H12826" s="6" t="str">
        <f>HYPERLINK(I12826)</f>
        <v>https://patents.google.com/patent/US9354073B2/en</v>
      </c>
      <c r="I12826" t="s">
        <v>9440</v>
      </c>
      <c r="K12826">
        <v>94</v>
      </c>
      <c r="L12826" s="41">
        <v>43545</v>
      </c>
      <c r="U12826">
        <v>0</v>
      </c>
      <c r="V12826" t="s">
        <v>2923</v>
      </c>
      <c r="W12826">
        <v>0</v>
      </c>
      <c r="X12826">
        <v>2</v>
      </c>
      <c r="Y12826">
        <v>3</v>
      </c>
    </row>
    <row r="12827" spans="2:25" x14ac:dyDescent="0.3">
      <c r="B12827">
        <v>0</v>
      </c>
      <c r="C12827" t="s">
        <v>9439</v>
      </c>
      <c r="D12827" t="s">
        <v>9438</v>
      </c>
      <c r="E12827">
        <v>2019</v>
      </c>
      <c r="F12827" t="s">
        <v>9437</v>
      </c>
      <c r="G12827" t="s">
        <v>3341</v>
      </c>
      <c r="H12827" s="6" t="str">
        <f>HYPERLINK(I12827)</f>
        <v>https://patents.google.com/patent/US20190020844A1/en</v>
      </c>
      <c r="I12827" t="s">
        <v>9436</v>
      </c>
      <c r="K12827">
        <v>95</v>
      </c>
      <c r="L12827" s="41">
        <v>43545</v>
      </c>
      <c r="U12827">
        <v>0</v>
      </c>
      <c r="V12827" t="s">
        <v>2923</v>
      </c>
      <c r="W12827">
        <v>0</v>
      </c>
      <c r="X12827">
        <v>1</v>
      </c>
      <c r="Y12827">
        <v>1</v>
      </c>
    </row>
    <row r="12828" spans="2:25" x14ac:dyDescent="0.3">
      <c r="B12828">
        <v>0</v>
      </c>
      <c r="C12828" t="s">
        <v>9433</v>
      </c>
      <c r="D12828" t="s">
        <v>9432</v>
      </c>
      <c r="E12828">
        <v>2016</v>
      </c>
      <c r="F12828" t="s">
        <v>9435</v>
      </c>
      <c r="G12828" t="s">
        <v>3341</v>
      </c>
      <c r="H12828" s="6" t="str">
        <f>HYPERLINK(I12828)</f>
        <v>https://patents.google.com/patent/US20160001777A1/en</v>
      </c>
      <c r="I12828" t="s">
        <v>9434</v>
      </c>
      <c r="K12828">
        <v>96</v>
      </c>
      <c r="L12828" s="41">
        <v>43545</v>
      </c>
      <c r="U12828">
        <v>0</v>
      </c>
      <c r="V12828" t="s">
        <v>2923</v>
      </c>
      <c r="W12828">
        <v>0</v>
      </c>
      <c r="X12828">
        <v>1</v>
      </c>
      <c r="Y12828">
        <v>3</v>
      </c>
    </row>
    <row r="12829" spans="2:25" x14ac:dyDescent="0.3">
      <c r="B12829">
        <v>0</v>
      </c>
      <c r="C12829" t="s">
        <v>9433</v>
      </c>
      <c r="D12829" t="s">
        <v>9432</v>
      </c>
      <c r="E12829">
        <v>2016</v>
      </c>
      <c r="F12829" t="s">
        <v>9431</v>
      </c>
      <c r="G12829" t="s">
        <v>3341</v>
      </c>
      <c r="H12829" s="6" t="str">
        <f>HYPERLINK(I12829)</f>
        <v>https://patents.google.com/patent/US9381919B2/en</v>
      </c>
      <c r="I12829" t="s">
        <v>9430</v>
      </c>
      <c r="K12829">
        <v>97</v>
      </c>
      <c r="L12829" s="41">
        <v>43545</v>
      </c>
      <c r="U12829">
        <v>0</v>
      </c>
      <c r="V12829" t="s">
        <v>2923</v>
      </c>
      <c r="W12829">
        <v>0</v>
      </c>
      <c r="X12829">
        <v>1</v>
      </c>
      <c r="Y12829">
        <v>3</v>
      </c>
    </row>
    <row r="12830" spans="2:25" x14ac:dyDescent="0.3">
      <c r="B12830">
        <v>0</v>
      </c>
      <c r="C12830" t="s">
        <v>9429</v>
      </c>
      <c r="D12830" t="s">
        <v>9428</v>
      </c>
      <c r="E12830">
        <v>2018</v>
      </c>
      <c r="F12830" t="s">
        <v>9427</v>
      </c>
      <c r="G12830" t="s">
        <v>3341</v>
      </c>
      <c r="H12830" s="6" t="str">
        <f>HYPERLINK(I12830)</f>
        <v>https://patents.google.com/patent/US20180164798A1/en</v>
      </c>
      <c r="I12830" t="s">
        <v>9426</v>
      </c>
      <c r="K12830">
        <v>98</v>
      </c>
      <c r="L12830" s="41">
        <v>43545</v>
      </c>
      <c r="U12830">
        <v>0</v>
      </c>
      <c r="V12830" t="s">
        <v>2923</v>
      </c>
      <c r="W12830">
        <v>0</v>
      </c>
      <c r="X12830">
        <v>3</v>
      </c>
      <c r="Y12830">
        <v>1</v>
      </c>
    </row>
    <row r="12831" spans="2:25" x14ac:dyDescent="0.3">
      <c r="B12831">
        <v>0</v>
      </c>
      <c r="C12831" t="s">
        <v>9295</v>
      </c>
      <c r="D12831" t="s">
        <v>9294</v>
      </c>
      <c r="E12831">
        <v>2019</v>
      </c>
      <c r="F12831" t="s">
        <v>7071</v>
      </c>
      <c r="G12831" t="s">
        <v>3328</v>
      </c>
      <c r="H12831" s="6" t="str">
        <f>HYPERLINK(I12831)</f>
        <v>https://link.springer.com/article/10.1007/s10846-019-00983-6</v>
      </c>
      <c r="I12831" t="s">
        <v>9293</v>
      </c>
      <c r="K12831">
        <v>99</v>
      </c>
      <c r="L12831" s="41">
        <v>43545</v>
      </c>
      <c r="U12831">
        <v>0</v>
      </c>
      <c r="V12831" t="s">
        <v>2923</v>
      </c>
      <c r="W12831">
        <v>0</v>
      </c>
      <c r="X12831">
        <v>3</v>
      </c>
      <c r="Y12831">
        <v>1</v>
      </c>
    </row>
    <row r="12832" spans="2:25" x14ac:dyDescent="0.3">
      <c r="B12832">
        <v>1</v>
      </c>
      <c r="C12832" t="s">
        <v>300</v>
      </c>
      <c r="D12832" t="s">
        <v>301</v>
      </c>
      <c r="E12832">
        <v>2018</v>
      </c>
      <c r="F12832" t="s">
        <v>3329</v>
      </c>
      <c r="G12832" t="s">
        <v>3328</v>
      </c>
      <c r="H12832" s="6" t="str">
        <f>HYPERLINK(I12832)</f>
        <v>https://link.springer.com/article/10.1007/s10111-018-0484-0</v>
      </c>
      <c r="I12832" t="s">
        <v>3327</v>
      </c>
      <c r="J12832" t="s">
        <v>3326</v>
      </c>
      <c r="K12832">
        <v>100</v>
      </c>
      <c r="L12832" s="41">
        <v>43545</v>
      </c>
      <c r="M12832" t="s">
        <v>3325</v>
      </c>
      <c r="U12832">
        <v>1</v>
      </c>
      <c r="V12832" t="s">
        <v>2931</v>
      </c>
      <c r="W12832">
        <v>1</v>
      </c>
      <c r="X12832">
        <v>2</v>
      </c>
      <c r="Y12832">
        <v>1</v>
      </c>
    </row>
    <row r="12833" spans="2:25" x14ac:dyDescent="0.3">
      <c r="B12833">
        <v>0</v>
      </c>
      <c r="C12833" t="s">
        <v>9422</v>
      </c>
      <c r="D12833" t="s">
        <v>9421</v>
      </c>
      <c r="E12833">
        <v>2017</v>
      </c>
      <c r="F12833" t="s">
        <v>3520</v>
      </c>
      <c r="G12833" t="s">
        <v>3341</v>
      </c>
      <c r="H12833" s="6" t="str">
        <f>HYPERLINK(I12833)</f>
        <v>https://patents.google.com/patent/US20170183170A1/en</v>
      </c>
      <c r="I12833" t="s">
        <v>9425</v>
      </c>
      <c r="K12833">
        <v>101</v>
      </c>
      <c r="L12833" s="41">
        <v>43545</v>
      </c>
      <c r="U12833">
        <v>0</v>
      </c>
      <c r="V12833" t="s">
        <v>2923</v>
      </c>
      <c r="W12833">
        <v>0</v>
      </c>
      <c r="X12833">
        <v>4</v>
      </c>
      <c r="Y12833">
        <v>2</v>
      </c>
    </row>
    <row r="12834" spans="2:25" x14ac:dyDescent="0.3">
      <c r="B12834">
        <v>2</v>
      </c>
      <c r="C12834" t="s">
        <v>9422</v>
      </c>
      <c r="D12834" t="s">
        <v>9421</v>
      </c>
      <c r="E12834">
        <v>2017</v>
      </c>
      <c r="F12834" t="s">
        <v>4356</v>
      </c>
      <c r="G12834" t="s">
        <v>3341</v>
      </c>
      <c r="H12834" s="6" t="str">
        <f>HYPERLINK(I12834)</f>
        <v>https://patents.google.com/patent/US9611107B2/en</v>
      </c>
      <c r="I12834" t="s">
        <v>9424</v>
      </c>
      <c r="J12834" t="s">
        <v>9423</v>
      </c>
      <c r="K12834">
        <v>102</v>
      </c>
      <c r="L12834" s="41">
        <v>43545</v>
      </c>
      <c r="U12834">
        <v>2</v>
      </c>
      <c r="V12834" t="s">
        <v>2931</v>
      </c>
      <c r="W12834">
        <v>1</v>
      </c>
      <c r="X12834">
        <v>4</v>
      </c>
      <c r="Y12834">
        <v>2</v>
      </c>
    </row>
    <row r="12835" spans="2:25" x14ac:dyDescent="0.3">
      <c r="B12835">
        <v>0</v>
      </c>
      <c r="C12835" t="s">
        <v>9422</v>
      </c>
      <c r="D12835" t="s">
        <v>9421</v>
      </c>
      <c r="E12835">
        <v>2016</v>
      </c>
      <c r="F12835" t="s">
        <v>4280</v>
      </c>
      <c r="G12835" t="s">
        <v>3341</v>
      </c>
      <c r="H12835" s="6" t="str">
        <f>HYPERLINK(I12835)</f>
        <v>https://patents.google.com/patent/US20160159585A1/en</v>
      </c>
      <c r="I12835" t="s">
        <v>9420</v>
      </c>
      <c r="K12835">
        <v>103</v>
      </c>
      <c r="L12835" s="41">
        <v>43545</v>
      </c>
      <c r="U12835">
        <v>0</v>
      </c>
      <c r="V12835" t="s">
        <v>2923</v>
      </c>
      <c r="W12835">
        <v>0</v>
      </c>
      <c r="X12835">
        <v>4</v>
      </c>
      <c r="Y12835">
        <v>3</v>
      </c>
    </row>
    <row r="12836" spans="2:25" x14ac:dyDescent="0.3">
      <c r="B12836">
        <v>2</v>
      </c>
      <c r="C12836" t="s">
        <v>9419</v>
      </c>
      <c r="D12836" t="s">
        <v>9418</v>
      </c>
      <c r="E12836">
        <v>2011</v>
      </c>
      <c r="G12836" t="s">
        <v>6067</v>
      </c>
      <c r="H12836" s="6" t="str">
        <f>HYPERLINK(I12836)</f>
        <v>https://rosap.ntl.bts.gov/view/dot/23176/dot_23176_DS1.pdf</v>
      </c>
      <c r="I12836" t="s">
        <v>9417</v>
      </c>
      <c r="J12836" t="s">
        <v>9416</v>
      </c>
      <c r="K12836">
        <v>104</v>
      </c>
      <c r="L12836" s="41">
        <v>43545</v>
      </c>
      <c r="M12836" t="s">
        <v>3356</v>
      </c>
      <c r="U12836">
        <v>2</v>
      </c>
      <c r="V12836" t="s">
        <v>2955</v>
      </c>
      <c r="W12836">
        <v>1</v>
      </c>
      <c r="X12836">
        <v>3</v>
      </c>
      <c r="Y12836">
        <v>8</v>
      </c>
    </row>
    <row r="12837" spans="2:25" x14ac:dyDescent="0.3">
      <c r="B12837">
        <v>0</v>
      </c>
      <c r="C12837" t="s">
        <v>9400</v>
      </c>
      <c r="D12837" t="s">
        <v>9399</v>
      </c>
      <c r="E12837">
        <v>2015</v>
      </c>
      <c r="F12837" t="s">
        <v>9415</v>
      </c>
      <c r="G12837" t="s">
        <v>3341</v>
      </c>
      <c r="H12837" s="6" t="str">
        <f>HYPERLINK(I12837)</f>
        <v>https://patents.google.com/patent/US20150010212A1/en</v>
      </c>
      <c r="I12837" t="s">
        <v>9414</v>
      </c>
      <c r="K12837">
        <v>105</v>
      </c>
      <c r="L12837" s="41">
        <v>43545</v>
      </c>
      <c r="U12837">
        <v>0</v>
      </c>
      <c r="V12837" t="s">
        <v>2923</v>
      </c>
      <c r="W12837">
        <v>0</v>
      </c>
      <c r="X12837">
        <v>1</v>
      </c>
      <c r="Y12837">
        <v>4</v>
      </c>
    </row>
    <row r="12838" spans="2:25" x14ac:dyDescent="0.3">
      <c r="B12838">
        <v>0</v>
      </c>
      <c r="C12838" t="s">
        <v>9392</v>
      </c>
      <c r="D12838" t="s">
        <v>9391</v>
      </c>
      <c r="E12838">
        <v>2017</v>
      </c>
      <c r="F12838" t="s">
        <v>9413</v>
      </c>
      <c r="G12838" t="s">
        <v>3341</v>
      </c>
      <c r="H12838" s="6" t="str">
        <f>HYPERLINK(I12838)</f>
        <v>https://patents.google.com/patent/US20170344009A1/en</v>
      </c>
      <c r="I12838" t="s">
        <v>9412</v>
      </c>
      <c r="K12838">
        <v>106</v>
      </c>
      <c r="L12838" s="41">
        <v>43545</v>
      </c>
      <c r="U12838">
        <v>0</v>
      </c>
      <c r="V12838" t="s">
        <v>2923</v>
      </c>
      <c r="W12838">
        <v>0</v>
      </c>
      <c r="X12838">
        <v>1</v>
      </c>
      <c r="Y12838">
        <v>2</v>
      </c>
    </row>
    <row r="12839" spans="2:25" x14ac:dyDescent="0.3">
      <c r="B12839">
        <v>0</v>
      </c>
      <c r="C12839" t="s">
        <v>9400</v>
      </c>
      <c r="D12839" t="s">
        <v>9399</v>
      </c>
      <c r="E12839">
        <v>2016</v>
      </c>
      <c r="F12839" t="s">
        <v>9411</v>
      </c>
      <c r="G12839" t="s">
        <v>3341</v>
      </c>
      <c r="H12839" s="6" t="str">
        <f>HYPERLINK(I12839)</f>
        <v>https://patents.google.com/patent/US20160321928A1/en</v>
      </c>
      <c r="I12839" t="s">
        <v>9410</v>
      </c>
      <c r="K12839">
        <v>107</v>
      </c>
      <c r="L12839" s="41">
        <v>43545</v>
      </c>
      <c r="U12839">
        <v>0</v>
      </c>
      <c r="V12839" t="s">
        <v>2923</v>
      </c>
      <c r="W12839">
        <v>0</v>
      </c>
      <c r="X12839">
        <v>1</v>
      </c>
      <c r="Y12839">
        <v>3</v>
      </c>
    </row>
    <row r="12840" spans="2:25" x14ac:dyDescent="0.3">
      <c r="B12840">
        <v>0</v>
      </c>
      <c r="C12840" t="s">
        <v>9396</v>
      </c>
      <c r="D12840" t="s">
        <v>9409</v>
      </c>
      <c r="E12840">
        <v>2013</v>
      </c>
      <c r="F12840" t="s">
        <v>4275</v>
      </c>
      <c r="G12840" t="s">
        <v>3341</v>
      </c>
      <c r="H12840" s="6" t="str">
        <f>HYPERLINK(I12840)</f>
        <v>https://patents.google.com/patent/US20130311030A1/en</v>
      </c>
      <c r="I12840" t="s">
        <v>9408</v>
      </c>
      <c r="K12840">
        <v>108</v>
      </c>
      <c r="L12840" s="41">
        <v>43545</v>
      </c>
      <c r="U12840">
        <v>0</v>
      </c>
      <c r="V12840" t="s">
        <v>2923</v>
      </c>
      <c r="W12840">
        <v>0</v>
      </c>
      <c r="X12840">
        <v>4</v>
      </c>
      <c r="Y12840">
        <v>6</v>
      </c>
    </row>
    <row r="12841" spans="2:25" x14ac:dyDescent="0.3">
      <c r="B12841">
        <v>0</v>
      </c>
      <c r="C12841" t="s">
        <v>9396</v>
      </c>
      <c r="D12841" t="s">
        <v>9407</v>
      </c>
      <c r="E12841">
        <v>2015</v>
      </c>
      <c r="F12841" t="s">
        <v>9406</v>
      </c>
      <c r="G12841" t="s">
        <v>3341</v>
      </c>
      <c r="H12841" s="6" t="str">
        <f>HYPERLINK(I12841)</f>
        <v>https://patents.google.com/patent/US9063550B2/en</v>
      </c>
      <c r="I12841" t="s">
        <v>9405</v>
      </c>
      <c r="K12841">
        <v>109</v>
      </c>
      <c r="L12841" s="41">
        <v>43545</v>
      </c>
      <c r="U12841">
        <v>0</v>
      </c>
      <c r="V12841" t="s">
        <v>2923</v>
      </c>
      <c r="W12841">
        <v>0</v>
      </c>
      <c r="X12841">
        <v>4</v>
      </c>
      <c r="Y12841">
        <v>4</v>
      </c>
    </row>
    <row r="12842" spans="2:25" x14ac:dyDescent="0.3">
      <c r="B12842">
        <v>0</v>
      </c>
      <c r="C12842" t="s">
        <v>9404</v>
      </c>
      <c r="D12842" t="s">
        <v>9403</v>
      </c>
      <c r="E12842">
        <v>2019</v>
      </c>
      <c r="F12842" t="s">
        <v>9402</v>
      </c>
      <c r="G12842" t="s">
        <v>3341</v>
      </c>
      <c r="H12842" s="6" t="str">
        <f>HYPERLINK(I12842)</f>
        <v>https://patents.google.com/patent/US10173698B2/en</v>
      </c>
      <c r="I12842" t="s">
        <v>9401</v>
      </c>
      <c r="K12842">
        <v>110</v>
      </c>
      <c r="L12842" s="41">
        <v>43545</v>
      </c>
      <c r="U12842">
        <v>0</v>
      </c>
      <c r="V12842" t="s">
        <v>2923</v>
      </c>
      <c r="W12842">
        <v>0</v>
      </c>
      <c r="X12842">
        <v>2</v>
      </c>
      <c r="Y12842">
        <v>1</v>
      </c>
    </row>
    <row r="12843" spans="2:25" x14ac:dyDescent="0.3">
      <c r="B12843">
        <v>0</v>
      </c>
      <c r="C12843" t="s">
        <v>9400</v>
      </c>
      <c r="D12843" t="s">
        <v>9399</v>
      </c>
      <c r="E12843">
        <v>2017</v>
      </c>
      <c r="F12843" t="s">
        <v>9398</v>
      </c>
      <c r="G12843" t="s">
        <v>3341</v>
      </c>
      <c r="H12843" s="6" t="str">
        <f>HYPERLINK(I12843)</f>
        <v>https://patents.google.com/patent/US9711051B2/en</v>
      </c>
      <c r="I12843" t="s">
        <v>9397</v>
      </c>
      <c r="K12843">
        <v>111</v>
      </c>
      <c r="L12843" s="41">
        <v>43545</v>
      </c>
      <c r="U12843">
        <v>0</v>
      </c>
      <c r="V12843" t="s">
        <v>2923</v>
      </c>
      <c r="W12843">
        <v>0</v>
      </c>
      <c r="X12843">
        <v>1</v>
      </c>
      <c r="Y12843">
        <v>2</v>
      </c>
    </row>
    <row r="12844" spans="2:25" x14ac:dyDescent="0.3">
      <c r="B12844">
        <v>0</v>
      </c>
      <c r="C12844" t="s">
        <v>9396</v>
      </c>
      <c r="D12844" t="s">
        <v>9395</v>
      </c>
      <c r="E12844">
        <v>2014</v>
      </c>
      <c r="F12844" t="s">
        <v>9394</v>
      </c>
      <c r="G12844" t="s">
        <v>3341</v>
      </c>
      <c r="H12844" s="6" t="str">
        <f>HYPERLINK(I12844)</f>
        <v>https://patents.google.com/patent/US8818607B2/en</v>
      </c>
      <c r="I12844" t="s">
        <v>9393</v>
      </c>
      <c r="K12844">
        <v>112</v>
      </c>
      <c r="L12844" s="41">
        <v>43545</v>
      </c>
      <c r="U12844">
        <v>0</v>
      </c>
      <c r="V12844" t="s">
        <v>2923</v>
      </c>
      <c r="W12844">
        <v>0</v>
      </c>
      <c r="X12844">
        <v>4</v>
      </c>
      <c r="Y12844">
        <v>5</v>
      </c>
    </row>
    <row r="12845" spans="2:25" x14ac:dyDescent="0.3">
      <c r="B12845">
        <v>0</v>
      </c>
      <c r="C12845" t="s">
        <v>9392</v>
      </c>
      <c r="D12845" t="s">
        <v>9391</v>
      </c>
      <c r="E12845">
        <v>2018</v>
      </c>
      <c r="F12845" t="s">
        <v>9390</v>
      </c>
      <c r="G12845" t="s">
        <v>3341</v>
      </c>
      <c r="H12845" s="6" t="str">
        <f>HYPERLINK(I12845)</f>
        <v>https://patents.google.com/patent/US10108193B2/en</v>
      </c>
      <c r="I12845" t="s">
        <v>9389</v>
      </c>
      <c r="K12845">
        <v>113</v>
      </c>
      <c r="L12845" s="41">
        <v>43545</v>
      </c>
      <c r="U12845">
        <v>0</v>
      </c>
      <c r="V12845" t="s">
        <v>2923</v>
      </c>
      <c r="W12845">
        <v>0</v>
      </c>
      <c r="X12845">
        <v>1</v>
      </c>
      <c r="Y12845">
        <v>1</v>
      </c>
    </row>
    <row r="12846" spans="2:25" x14ac:dyDescent="0.3">
      <c r="B12846">
        <v>0</v>
      </c>
      <c r="C12846" t="s">
        <v>9386</v>
      </c>
      <c r="D12846" t="s">
        <v>1558</v>
      </c>
      <c r="E12846">
        <v>2017</v>
      </c>
      <c r="F12846" t="s">
        <v>9388</v>
      </c>
      <c r="G12846" t="s">
        <v>3341</v>
      </c>
      <c r="H12846" s="6" t="str">
        <f>HYPERLINK(I12846)</f>
        <v>https://patents.google.com/patent/US9811092B2/en</v>
      </c>
      <c r="I12846" t="s">
        <v>9387</v>
      </c>
      <c r="K12846">
        <v>114</v>
      </c>
      <c r="L12846" s="41">
        <v>43545</v>
      </c>
      <c r="U12846">
        <v>0</v>
      </c>
      <c r="V12846" t="s">
        <v>2923</v>
      </c>
      <c r="W12846">
        <v>0</v>
      </c>
      <c r="X12846">
        <v>2</v>
      </c>
      <c r="Y12846">
        <v>2</v>
      </c>
    </row>
    <row r="12847" spans="2:25" x14ac:dyDescent="0.3">
      <c r="B12847">
        <v>0</v>
      </c>
      <c r="C12847" t="s">
        <v>9386</v>
      </c>
      <c r="D12847" t="s">
        <v>1558</v>
      </c>
      <c r="E12847">
        <v>2016</v>
      </c>
      <c r="F12847" t="s">
        <v>9385</v>
      </c>
      <c r="G12847" t="s">
        <v>3341</v>
      </c>
      <c r="H12847" s="6" t="str">
        <f>HYPERLINK(I12847)</f>
        <v>https://patents.google.com/patent/US20160292998A1/en</v>
      </c>
      <c r="I12847" t="s">
        <v>9384</v>
      </c>
      <c r="K12847">
        <v>115</v>
      </c>
      <c r="L12847" s="41">
        <v>43545</v>
      </c>
      <c r="U12847">
        <v>0</v>
      </c>
      <c r="V12847" t="s">
        <v>2923</v>
      </c>
      <c r="W12847">
        <v>0</v>
      </c>
      <c r="X12847">
        <v>2</v>
      </c>
      <c r="Y12847">
        <v>3</v>
      </c>
    </row>
    <row r="12848" spans="2:25" x14ac:dyDescent="0.3">
      <c r="B12848">
        <v>0</v>
      </c>
      <c r="C12848" t="s">
        <v>9126</v>
      </c>
      <c r="D12848" t="s">
        <v>9125</v>
      </c>
      <c r="E12848">
        <v>2016</v>
      </c>
      <c r="F12848" t="s">
        <v>9124</v>
      </c>
      <c r="G12848" t="s">
        <v>3851</v>
      </c>
      <c r="H12848" s="6" t="str">
        <f>HYPERLINK(I12848)</f>
        <v>http://www.dbpia.co.kr/Journal/ArticleDetail/NODE06723609</v>
      </c>
      <c r="I12848" t="s">
        <v>9123</v>
      </c>
      <c r="K12848">
        <v>116</v>
      </c>
      <c r="L12848" s="41">
        <v>43545</v>
      </c>
      <c r="U12848">
        <v>0</v>
      </c>
      <c r="V12848" t="s">
        <v>2923</v>
      </c>
      <c r="W12848">
        <v>0</v>
      </c>
      <c r="X12848">
        <v>5</v>
      </c>
      <c r="Y12848">
        <v>3</v>
      </c>
    </row>
    <row r="12849" spans="1:25" x14ac:dyDescent="0.3">
      <c r="B12849">
        <v>0</v>
      </c>
      <c r="C12849" t="s">
        <v>1409</v>
      </c>
      <c r="D12849" t="s">
        <v>1410</v>
      </c>
      <c r="F12849" t="s">
        <v>9230</v>
      </c>
      <c r="H12849" s="6" t="str">
        <f>HYPERLINK(I12849)</f>
        <v>https://uclic.ucl.ac.uk/content/2-study/4-current-taught-course/1-distinction-projects/1-17/sbircea_dennis_2017.pdf</v>
      </c>
      <c r="I12849" t="s">
        <v>9229</v>
      </c>
      <c r="K12849">
        <v>117</v>
      </c>
      <c r="L12849" s="41">
        <v>43545</v>
      </c>
      <c r="M12849" t="s">
        <v>3356</v>
      </c>
      <c r="U12849">
        <v>0</v>
      </c>
      <c r="V12849" t="s">
        <v>2923</v>
      </c>
      <c r="W12849">
        <v>0</v>
      </c>
      <c r="X12849">
        <v>1</v>
      </c>
    </row>
    <row r="12850" spans="1:25" x14ac:dyDescent="0.3">
      <c r="B12850">
        <v>0</v>
      </c>
      <c r="C12850" t="s">
        <v>9383</v>
      </c>
      <c r="D12850" t="s">
        <v>9382</v>
      </c>
      <c r="E12850">
        <v>2019</v>
      </c>
      <c r="G12850" t="s">
        <v>7525</v>
      </c>
      <c r="H12850" s="6" t="str">
        <f>HYPERLINK(I12850)</f>
        <v>https://riunet.upv.es/handle/10251/117059</v>
      </c>
      <c r="I12850" t="s">
        <v>9381</v>
      </c>
      <c r="K12850">
        <v>118</v>
      </c>
      <c r="L12850" s="41">
        <v>43545</v>
      </c>
      <c r="U12850">
        <v>0</v>
      </c>
      <c r="V12850" t="s">
        <v>2923</v>
      </c>
      <c r="W12850">
        <v>0</v>
      </c>
      <c r="X12850">
        <v>2</v>
      </c>
      <c r="Y12850">
        <v>1</v>
      </c>
    </row>
    <row r="12851" spans="1:25" x14ac:dyDescent="0.3">
      <c r="B12851">
        <v>2</v>
      </c>
      <c r="C12851" t="s">
        <v>9380</v>
      </c>
      <c r="D12851" t="s">
        <v>9374</v>
      </c>
      <c r="E12851">
        <v>2014</v>
      </c>
      <c r="F12851" t="s">
        <v>9379</v>
      </c>
      <c r="G12851" t="s">
        <v>3341</v>
      </c>
      <c r="H12851" s="6" t="str">
        <f>HYPERLINK(I12851)</f>
        <v>https://patents.google.com/patent/US8679352B2/en</v>
      </c>
      <c r="I12851" t="s">
        <v>9378</v>
      </c>
      <c r="J12851" t="s">
        <v>9377</v>
      </c>
      <c r="K12851">
        <v>119</v>
      </c>
      <c r="L12851" s="41">
        <v>43545</v>
      </c>
      <c r="U12851">
        <v>2</v>
      </c>
      <c r="V12851" t="s">
        <v>3018</v>
      </c>
      <c r="W12851">
        <v>1</v>
      </c>
      <c r="X12851">
        <v>4</v>
      </c>
      <c r="Y12851">
        <v>5</v>
      </c>
    </row>
    <row r="12852" spans="1:25" x14ac:dyDescent="0.3">
      <c r="B12852">
        <v>0</v>
      </c>
      <c r="C12852" t="s">
        <v>9375</v>
      </c>
      <c r="D12852" t="s">
        <v>9374</v>
      </c>
      <c r="E12852">
        <v>2014</v>
      </c>
      <c r="F12852" t="s">
        <v>4280</v>
      </c>
      <c r="G12852" t="s">
        <v>3341</v>
      </c>
      <c r="H12852" s="6" t="str">
        <f>HYPERLINK(I12852)</f>
        <v>https://patents.google.com/patent/US20140221630A1/en</v>
      </c>
      <c r="I12852" t="s">
        <v>9376</v>
      </c>
      <c r="K12852">
        <v>120</v>
      </c>
      <c r="L12852" s="41">
        <v>43545</v>
      </c>
      <c r="U12852">
        <v>0</v>
      </c>
      <c r="V12852" t="s">
        <v>2923</v>
      </c>
      <c r="W12852">
        <v>0</v>
      </c>
      <c r="X12852">
        <v>4</v>
      </c>
      <c r="Y12852">
        <v>5</v>
      </c>
    </row>
    <row r="12853" spans="1:25" x14ac:dyDescent="0.3">
      <c r="B12853">
        <v>0</v>
      </c>
      <c r="C12853" t="s">
        <v>9375</v>
      </c>
      <c r="D12853" t="s">
        <v>9374</v>
      </c>
      <c r="E12853">
        <v>2012</v>
      </c>
      <c r="F12853" t="s">
        <v>4275</v>
      </c>
      <c r="G12853" t="s">
        <v>3341</v>
      </c>
      <c r="H12853" s="6" t="str">
        <f>HYPERLINK(I12853)</f>
        <v>https://patents.google.com/patent/US20120110901A1/en</v>
      </c>
      <c r="I12853" t="s">
        <v>9373</v>
      </c>
      <c r="K12853">
        <v>121</v>
      </c>
      <c r="L12853" s="41">
        <v>43545</v>
      </c>
      <c r="U12853">
        <v>0</v>
      </c>
      <c r="V12853" t="s">
        <v>2923</v>
      </c>
      <c r="W12853">
        <v>0</v>
      </c>
      <c r="X12853">
        <v>4</v>
      </c>
      <c r="Y12853">
        <v>7</v>
      </c>
    </row>
    <row r="12854" spans="1:25" x14ac:dyDescent="0.3">
      <c r="A12854" t="s">
        <v>2737</v>
      </c>
      <c r="B12854">
        <v>13</v>
      </c>
      <c r="C12854" t="s">
        <v>1437</v>
      </c>
      <c r="D12854" t="s">
        <v>1438</v>
      </c>
      <c r="E12854">
        <v>2014</v>
      </c>
      <c r="F12854" t="s">
        <v>4242</v>
      </c>
      <c r="G12854" t="s">
        <v>3347</v>
      </c>
      <c r="H12854" s="6" t="str">
        <f>HYPERLINK(I12854)</f>
        <v>https://www.sciencedirect.com/science/article/pii/S1474667016426078</v>
      </c>
      <c r="I12854" t="s">
        <v>1439</v>
      </c>
      <c r="J12854" t="s">
        <v>4399</v>
      </c>
      <c r="K12854">
        <v>1</v>
      </c>
      <c r="L12854" s="41">
        <v>43545</v>
      </c>
      <c r="U12854">
        <v>13</v>
      </c>
      <c r="V12854" t="s">
        <v>3156</v>
      </c>
      <c r="W12854">
        <v>3</v>
      </c>
      <c r="X12854">
        <v>4</v>
      </c>
      <c r="Y12854">
        <v>5</v>
      </c>
    </row>
    <row r="12855" spans="1:25" x14ac:dyDescent="0.3">
      <c r="B12855">
        <v>4</v>
      </c>
      <c r="C12855" t="s">
        <v>1133</v>
      </c>
      <c r="D12855" t="s">
        <v>1134</v>
      </c>
      <c r="E12855">
        <v>2017</v>
      </c>
      <c r="F12855" t="s">
        <v>3594</v>
      </c>
      <c r="G12855" t="s">
        <v>3328</v>
      </c>
      <c r="H12855" s="6" t="str">
        <f>HYPERLINK(I12855)</f>
        <v>https://link.springer.com/chapter/10.1007/978-3-319-60441-1_33</v>
      </c>
      <c r="I12855" t="s">
        <v>4380</v>
      </c>
      <c r="J12855" t="s">
        <v>4379</v>
      </c>
      <c r="K12855">
        <v>2</v>
      </c>
      <c r="L12855" s="41">
        <v>43545</v>
      </c>
      <c r="U12855">
        <v>4</v>
      </c>
      <c r="V12855" t="s">
        <v>2949</v>
      </c>
      <c r="W12855">
        <v>1</v>
      </c>
      <c r="X12855">
        <v>4</v>
      </c>
      <c r="Y12855">
        <v>2</v>
      </c>
    </row>
    <row r="12856" spans="1:25" x14ac:dyDescent="0.3">
      <c r="B12856">
        <v>9</v>
      </c>
      <c r="C12856" t="s">
        <v>9372</v>
      </c>
      <c r="D12856" t="s">
        <v>9371</v>
      </c>
      <c r="E12856">
        <v>2016</v>
      </c>
      <c r="F12856" t="s">
        <v>9370</v>
      </c>
      <c r="G12856" t="s">
        <v>9369</v>
      </c>
      <c r="H12856" s="6" t="str">
        <f>HYPERLINK(I12856)</f>
        <v>http://drops.dagstuhl.de/opus/volltexte/2016/6758/</v>
      </c>
      <c r="I12856" t="s">
        <v>9368</v>
      </c>
      <c r="J12856" t="s">
        <v>9367</v>
      </c>
      <c r="K12856">
        <v>3</v>
      </c>
      <c r="L12856" s="41">
        <v>43545</v>
      </c>
      <c r="U12856">
        <v>9</v>
      </c>
      <c r="V12856" t="s">
        <v>2934</v>
      </c>
      <c r="W12856">
        <v>3</v>
      </c>
      <c r="X12856">
        <v>3</v>
      </c>
      <c r="Y12856">
        <v>3</v>
      </c>
    </row>
    <row r="12857" spans="1:25" x14ac:dyDescent="0.3">
      <c r="B12857">
        <v>1</v>
      </c>
      <c r="C12857" t="s">
        <v>9366</v>
      </c>
      <c r="D12857" t="s">
        <v>9365</v>
      </c>
      <c r="E12857">
        <v>2012</v>
      </c>
      <c r="G12857" t="s">
        <v>5243</v>
      </c>
      <c r="H12857" s="6" t="str">
        <f>HYPERLINK(I12857)</f>
        <v>https://www.sae.org/gsdownload/?prodCd=2012-01-9003</v>
      </c>
      <c r="I12857" t="s">
        <v>9364</v>
      </c>
      <c r="J12857" t="s">
        <v>9363</v>
      </c>
      <c r="K12857">
        <v>4</v>
      </c>
      <c r="L12857" s="41">
        <v>43545</v>
      </c>
      <c r="U12857">
        <v>1</v>
      </c>
      <c r="V12857" t="s">
        <v>2921</v>
      </c>
      <c r="W12857">
        <v>1</v>
      </c>
      <c r="X12857">
        <v>2</v>
      </c>
      <c r="Y12857">
        <v>7</v>
      </c>
    </row>
    <row r="12858" spans="1:25" x14ac:dyDescent="0.3">
      <c r="B12858">
        <v>29</v>
      </c>
      <c r="C12858" t="s">
        <v>9362</v>
      </c>
      <c r="D12858" t="s">
        <v>9361</v>
      </c>
      <c r="E12858">
        <v>2017</v>
      </c>
      <c r="F12858" t="s">
        <v>9360</v>
      </c>
      <c r="G12858" t="s">
        <v>3314</v>
      </c>
      <c r="H12858" s="6" t="str">
        <f>HYPERLINK(I12858)</f>
        <v>https://ieeexplore.ieee.org/abstract/document/7966970/</v>
      </c>
      <c r="I12858" t="s">
        <v>9359</v>
      </c>
      <c r="J12858" t="s">
        <v>9358</v>
      </c>
      <c r="K12858">
        <v>5</v>
      </c>
      <c r="L12858" s="41">
        <v>43545</v>
      </c>
      <c r="U12858">
        <v>29</v>
      </c>
      <c r="V12858" t="s">
        <v>3234</v>
      </c>
      <c r="W12858">
        <v>10</v>
      </c>
      <c r="X12858">
        <v>3</v>
      </c>
      <c r="Y12858">
        <v>2</v>
      </c>
    </row>
    <row r="12859" spans="1:25" x14ac:dyDescent="0.3">
      <c r="B12859">
        <v>0</v>
      </c>
      <c r="C12859" t="s">
        <v>9357</v>
      </c>
      <c r="D12859" t="s">
        <v>9356</v>
      </c>
      <c r="F12859" t="s">
        <v>9355</v>
      </c>
      <c r="H12859" s="6" t="str">
        <f>HYPERLINK(I12859)</f>
        <v/>
      </c>
      <c r="K12859">
        <v>6</v>
      </c>
      <c r="L12859" s="41">
        <v>43545</v>
      </c>
      <c r="M12859" t="s">
        <v>3655</v>
      </c>
      <c r="U12859">
        <v>0</v>
      </c>
      <c r="V12859" t="s">
        <v>2923</v>
      </c>
      <c r="W12859">
        <v>0</v>
      </c>
      <c r="X12859">
        <v>3</v>
      </c>
    </row>
    <row r="12860" spans="1:25" x14ac:dyDescent="0.3">
      <c r="B12860">
        <v>0</v>
      </c>
      <c r="C12860" t="s">
        <v>4387</v>
      </c>
      <c r="D12860" t="s">
        <v>4386</v>
      </c>
      <c r="F12860" t="s">
        <v>3369</v>
      </c>
      <c r="H12860" s="6" t="str">
        <f>HYPERLINK(I12860)</f>
        <v>https://www.researchgate.net/profile/Neville_Stanton/publication/307906509_A_co-pilot_in_your_car_a_linguistics_approach_to_automated_driving/links/57d14c1408ae6399a38b4041.pdf</v>
      </c>
      <c r="I12860" t="s">
        <v>4385</v>
      </c>
      <c r="K12860">
        <v>7</v>
      </c>
      <c r="L12860" s="41">
        <v>43545</v>
      </c>
      <c r="M12860" t="s">
        <v>3356</v>
      </c>
      <c r="U12860">
        <v>0</v>
      </c>
      <c r="V12860" t="s">
        <v>2923</v>
      </c>
      <c r="W12860">
        <v>0</v>
      </c>
      <c r="X12860">
        <v>2</v>
      </c>
    </row>
    <row r="12861" spans="1:25" x14ac:dyDescent="0.3">
      <c r="B12861">
        <v>0</v>
      </c>
      <c r="C12861" t="s">
        <v>9354</v>
      </c>
      <c r="D12861" t="s">
        <v>9353</v>
      </c>
      <c r="H12861" s="6" t="str">
        <f>HYPERLINK(I12861)</f>
        <v/>
      </c>
      <c r="K12861">
        <v>8</v>
      </c>
      <c r="L12861" s="41">
        <v>43545</v>
      </c>
      <c r="M12861" t="s">
        <v>3655</v>
      </c>
      <c r="U12861">
        <v>0</v>
      </c>
      <c r="V12861" t="s">
        <v>2923</v>
      </c>
      <c r="W12861">
        <v>0</v>
      </c>
      <c r="X12861">
        <v>4</v>
      </c>
    </row>
    <row r="12862" spans="1:25" x14ac:dyDescent="0.3">
      <c r="B12862">
        <v>0</v>
      </c>
      <c r="C12862" t="s">
        <v>1663</v>
      </c>
      <c r="D12862" t="s">
        <v>1664</v>
      </c>
      <c r="F12862" t="s">
        <v>9352</v>
      </c>
      <c r="H12862" s="6" t="str">
        <f>HYPERLINK(I12862)</f>
        <v>http://www.csl.mtu.edu/classes/cs4760/www/projects/s17/grad10/www/HCI_Topic_Paper.pdf</v>
      </c>
      <c r="I12862" t="s">
        <v>9351</v>
      </c>
      <c r="K12862">
        <v>9</v>
      </c>
      <c r="L12862" s="41">
        <v>43545</v>
      </c>
      <c r="M12862" t="s">
        <v>3356</v>
      </c>
      <c r="U12862">
        <v>0</v>
      </c>
      <c r="V12862" t="s">
        <v>2923</v>
      </c>
      <c r="W12862">
        <v>0</v>
      </c>
      <c r="X12862">
        <v>1</v>
      </c>
    </row>
    <row r="12863" spans="1:25" x14ac:dyDescent="0.3">
      <c r="B12863">
        <v>0</v>
      </c>
      <c r="C12863" t="s">
        <v>9350</v>
      </c>
      <c r="D12863" t="s">
        <v>9349</v>
      </c>
      <c r="E12863">
        <v>2018</v>
      </c>
      <c r="F12863" t="s">
        <v>9348</v>
      </c>
      <c r="G12863" t="s">
        <v>3314</v>
      </c>
      <c r="H12863" s="6" t="str">
        <f>HYPERLINK(I12863)</f>
        <v>https://ieeexplore.ieee.org/abstract/document/8554543/</v>
      </c>
      <c r="I12863" t="s">
        <v>9347</v>
      </c>
      <c r="K12863">
        <v>10</v>
      </c>
      <c r="L12863" s="41">
        <v>43545</v>
      </c>
      <c r="U12863">
        <v>0</v>
      </c>
      <c r="V12863" t="s">
        <v>2923</v>
      </c>
      <c r="W12863">
        <v>0</v>
      </c>
      <c r="X12863">
        <v>4</v>
      </c>
      <c r="Y12863">
        <v>1</v>
      </c>
    </row>
    <row r="12864" spans="1:25" x14ac:dyDescent="0.3">
      <c r="B12864">
        <v>3</v>
      </c>
      <c r="C12864" t="s">
        <v>9346</v>
      </c>
      <c r="D12864" t="s">
        <v>9345</v>
      </c>
      <c r="E12864">
        <v>2018</v>
      </c>
      <c r="F12864" t="s">
        <v>9344</v>
      </c>
      <c r="G12864" t="s">
        <v>3314</v>
      </c>
      <c r="H12864" s="6" t="str">
        <f>HYPERLINK(I12864)</f>
        <v>https://ieeexplore.ieee.org/abstract/document/8374172/</v>
      </c>
      <c r="I12864" t="s">
        <v>9343</v>
      </c>
      <c r="J12864" t="s">
        <v>9342</v>
      </c>
      <c r="K12864">
        <v>11</v>
      </c>
      <c r="L12864" s="41">
        <v>43545</v>
      </c>
      <c r="U12864">
        <v>3</v>
      </c>
      <c r="V12864" t="s">
        <v>2934</v>
      </c>
      <c r="W12864">
        <v>1</v>
      </c>
      <c r="X12864">
        <v>4</v>
      </c>
      <c r="Y12864">
        <v>1</v>
      </c>
    </row>
    <row r="12865" spans="2:25" x14ac:dyDescent="0.3">
      <c r="B12865">
        <v>0</v>
      </c>
      <c r="C12865" t="s">
        <v>9341</v>
      </c>
      <c r="D12865" t="s">
        <v>9340</v>
      </c>
      <c r="E12865">
        <v>2015</v>
      </c>
      <c r="F12865" t="s">
        <v>5353</v>
      </c>
      <c r="G12865" t="s">
        <v>3328</v>
      </c>
      <c r="H12865" s="6" t="str">
        <f>HYPERLINK(I12865)</f>
        <v>https://idp.springer.com/authorize/casa?redirect_uri=https://link.springer.com/article/10.1365/s40112-015-0947-0&amp;casa_token=F5dab-W2pHQAAAAA:B8JiaEwCGqiQfSEwgJqkIYPU9483_BIfoqGiVTZ5ObaRP_zJ2Klu2FOklYqpbt7PBurbQzyi2kRBfd19zQ</v>
      </c>
      <c r="I12865" t="s">
        <v>9339</v>
      </c>
      <c r="K12865">
        <v>12</v>
      </c>
      <c r="L12865" s="41">
        <v>43545</v>
      </c>
      <c r="M12865" t="s">
        <v>3325</v>
      </c>
      <c r="U12865">
        <v>0</v>
      </c>
      <c r="V12865" t="s">
        <v>2923</v>
      </c>
      <c r="W12865">
        <v>0</v>
      </c>
      <c r="X12865">
        <v>1</v>
      </c>
      <c r="Y12865">
        <v>4</v>
      </c>
    </row>
    <row r="12866" spans="2:25" x14ac:dyDescent="0.3">
      <c r="B12866">
        <v>9</v>
      </c>
      <c r="C12866" t="s">
        <v>9338</v>
      </c>
      <c r="D12866" t="s">
        <v>9337</v>
      </c>
      <c r="E12866">
        <v>2013</v>
      </c>
      <c r="F12866" t="s">
        <v>9336</v>
      </c>
      <c r="G12866" t="s">
        <v>3314</v>
      </c>
      <c r="H12866" s="6" t="str">
        <f>HYPERLINK(I12866)</f>
        <v>https://ieeexplore.ieee.org/abstract/document/6728271/</v>
      </c>
      <c r="I12866" t="s">
        <v>9335</v>
      </c>
      <c r="J12866" t="s">
        <v>9334</v>
      </c>
      <c r="K12866">
        <v>13</v>
      </c>
      <c r="L12866" s="41">
        <v>43545</v>
      </c>
      <c r="U12866">
        <v>9</v>
      </c>
      <c r="V12866" t="s">
        <v>2954</v>
      </c>
      <c r="W12866">
        <v>2</v>
      </c>
      <c r="X12866">
        <v>4</v>
      </c>
      <c r="Y12866">
        <v>6</v>
      </c>
    </row>
    <row r="12867" spans="2:25" x14ac:dyDescent="0.3">
      <c r="B12867">
        <v>2</v>
      </c>
      <c r="C12867" t="s">
        <v>9333</v>
      </c>
      <c r="D12867" t="s">
        <v>9332</v>
      </c>
      <c r="E12867">
        <v>2013</v>
      </c>
      <c r="F12867" t="s">
        <v>9331</v>
      </c>
      <c r="G12867" t="s">
        <v>5287</v>
      </c>
      <c r="H12867" s="6" t="str">
        <f>HYPERLINK(I12867)</f>
        <v>https://hal.inria.fr/hal-00905039/</v>
      </c>
      <c r="I12867" t="s">
        <v>9330</v>
      </c>
      <c r="J12867" t="s">
        <v>9329</v>
      </c>
      <c r="K12867">
        <v>14</v>
      </c>
      <c r="L12867" s="41">
        <v>43545</v>
      </c>
      <c r="U12867">
        <v>2</v>
      </c>
      <c r="V12867" t="s">
        <v>2981</v>
      </c>
      <c r="W12867">
        <v>1</v>
      </c>
      <c r="X12867">
        <v>4</v>
      </c>
      <c r="Y12867">
        <v>6</v>
      </c>
    </row>
    <row r="12868" spans="2:25" x14ac:dyDescent="0.3">
      <c r="B12868">
        <v>0</v>
      </c>
      <c r="C12868" t="s">
        <v>9328</v>
      </c>
      <c r="D12868" t="s">
        <v>9327</v>
      </c>
      <c r="E12868">
        <v>2014</v>
      </c>
      <c r="G12868" t="s">
        <v>5243</v>
      </c>
      <c r="H12868" s="6" t="str">
        <f>HYPERLINK(I12868)</f>
        <v>https://www.sae.org/publications/technical-papers/content/2014-01-0292/</v>
      </c>
      <c r="I12868" t="s">
        <v>9326</v>
      </c>
      <c r="K12868">
        <v>15</v>
      </c>
      <c r="L12868" s="41">
        <v>43545</v>
      </c>
      <c r="U12868">
        <v>0</v>
      </c>
      <c r="V12868" t="s">
        <v>2923</v>
      </c>
      <c r="W12868">
        <v>0</v>
      </c>
      <c r="X12868">
        <v>5</v>
      </c>
      <c r="Y12868">
        <v>5</v>
      </c>
    </row>
    <row r="12869" spans="2:25" x14ac:dyDescent="0.3">
      <c r="B12869">
        <v>3</v>
      </c>
      <c r="C12869" t="s">
        <v>9325</v>
      </c>
      <c r="D12869" t="s">
        <v>9324</v>
      </c>
      <c r="E12869">
        <v>2017</v>
      </c>
      <c r="G12869" t="s">
        <v>5243</v>
      </c>
      <c r="H12869" s="6" t="str">
        <f>HYPERLINK(I12869)</f>
        <v>https://www.sae.org/publications/technical-papers/content/2017-01-0068/</v>
      </c>
      <c r="I12869" t="s">
        <v>9323</v>
      </c>
      <c r="J12869" t="s">
        <v>9322</v>
      </c>
      <c r="K12869">
        <v>16</v>
      </c>
      <c r="L12869" s="41">
        <v>43545</v>
      </c>
      <c r="U12869">
        <v>3</v>
      </c>
      <c r="V12869" t="s">
        <v>2954</v>
      </c>
      <c r="W12869">
        <v>1</v>
      </c>
      <c r="X12869">
        <v>5</v>
      </c>
      <c r="Y12869">
        <v>2</v>
      </c>
    </row>
    <row r="12870" spans="2:25" x14ac:dyDescent="0.3">
      <c r="B12870">
        <v>0</v>
      </c>
      <c r="C12870" t="s">
        <v>7245</v>
      </c>
      <c r="D12870" t="s">
        <v>7244</v>
      </c>
      <c r="E12870">
        <v>2018</v>
      </c>
      <c r="F12870" t="s">
        <v>7243</v>
      </c>
      <c r="G12870" t="s">
        <v>3378</v>
      </c>
      <c r="H12870" s="6" t="str">
        <f>HYPERLINK(I12870)</f>
        <v>https://dl.acm.org/citation.cfm?id=3196866</v>
      </c>
      <c r="I12870" t="s">
        <v>7242</v>
      </c>
      <c r="K12870">
        <v>17</v>
      </c>
      <c r="L12870" s="41">
        <v>43545</v>
      </c>
      <c r="U12870">
        <v>0</v>
      </c>
      <c r="V12870" t="s">
        <v>2923</v>
      </c>
      <c r="W12870">
        <v>0</v>
      </c>
      <c r="X12870">
        <v>3</v>
      </c>
      <c r="Y12870">
        <v>1</v>
      </c>
    </row>
    <row r="12871" spans="2:25" x14ac:dyDescent="0.3">
      <c r="B12871">
        <v>0</v>
      </c>
      <c r="C12871" t="s">
        <v>9321</v>
      </c>
      <c r="D12871" t="s">
        <v>9320</v>
      </c>
      <c r="E12871">
        <v>2018</v>
      </c>
      <c r="F12871" t="s">
        <v>9319</v>
      </c>
      <c r="G12871" t="s">
        <v>3328</v>
      </c>
      <c r="H12871" s="6" t="str">
        <f>HYPERLINK(I12871)</f>
        <v>https://link.springer.com/content/pdf/10.1007/978-3-319-75683-7.pdf#page=301</v>
      </c>
      <c r="I12871" t="s">
        <v>9318</v>
      </c>
      <c r="K12871">
        <v>18</v>
      </c>
      <c r="L12871" s="41">
        <v>43545</v>
      </c>
      <c r="U12871">
        <v>0</v>
      </c>
      <c r="V12871" t="s">
        <v>2923</v>
      </c>
      <c r="W12871">
        <v>0</v>
      </c>
      <c r="X12871">
        <v>2</v>
      </c>
      <c r="Y12871">
        <v>1</v>
      </c>
    </row>
    <row r="12872" spans="2:25" x14ac:dyDescent="0.3">
      <c r="B12872">
        <v>0</v>
      </c>
      <c r="C12872" t="s">
        <v>9317</v>
      </c>
      <c r="D12872" t="s">
        <v>9316</v>
      </c>
      <c r="E12872">
        <v>2018</v>
      </c>
      <c r="F12872" t="s">
        <v>9315</v>
      </c>
      <c r="G12872" t="s">
        <v>3328</v>
      </c>
      <c r="H12872" s="6" t="str">
        <f>HYPERLINK(I12872)</f>
        <v>https://link.springer.com/chapter/10.1007/978-3-319-91334-6_116</v>
      </c>
      <c r="I12872" t="s">
        <v>9314</v>
      </c>
      <c r="K12872">
        <v>19</v>
      </c>
      <c r="L12872" s="41">
        <v>43545</v>
      </c>
      <c r="U12872">
        <v>0</v>
      </c>
      <c r="V12872" t="s">
        <v>2923</v>
      </c>
      <c r="W12872">
        <v>0</v>
      </c>
      <c r="X12872">
        <v>1</v>
      </c>
      <c r="Y12872">
        <v>1</v>
      </c>
    </row>
    <row r="12873" spans="2:25" x14ac:dyDescent="0.3">
      <c r="B12873">
        <v>0</v>
      </c>
      <c r="C12873" t="s">
        <v>9313</v>
      </c>
      <c r="D12873" t="s">
        <v>9312</v>
      </c>
      <c r="E12873">
        <v>2019</v>
      </c>
      <c r="F12873" t="s">
        <v>9311</v>
      </c>
      <c r="G12873" t="s">
        <v>3341</v>
      </c>
      <c r="H12873" s="6" t="str">
        <f>HYPERLINK(I12873)</f>
        <v>https://patents.google.com/patent/US20190061773A1/en</v>
      </c>
      <c r="I12873" t="s">
        <v>9310</v>
      </c>
      <c r="K12873">
        <v>20</v>
      </c>
      <c r="L12873" s="41">
        <v>43545</v>
      </c>
      <c r="U12873">
        <v>0</v>
      </c>
      <c r="V12873" t="s">
        <v>2923</v>
      </c>
      <c r="W12873">
        <v>0</v>
      </c>
      <c r="X12873">
        <v>3</v>
      </c>
      <c r="Y12873">
        <v>1</v>
      </c>
    </row>
    <row r="12874" spans="2:25" x14ac:dyDescent="0.3">
      <c r="B12874">
        <v>1</v>
      </c>
      <c r="C12874" t="s">
        <v>9309</v>
      </c>
      <c r="D12874" t="s">
        <v>9308</v>
      </c>
      <c r="E12874">
        <v>2017</v>
      </c>
      <c r="F12874" t="s">
        <v>9307</v>
      </c>
      <c r="G12874" t="s">
        <v>3314</v>
      </c>
      <c r="H12874" s="6" t="str">
        <f>HYPERLINK(I12874)</f>
        <v>https://ieeexplore.ieee.org/abstract/document/7978560/</v>
      </c>
      <c r="I12874" t="s">
        <v>9306</v>
      </c>
      <c r="J12874" t="s">
        <v>9305</v>
      </c>
      <c r="K12874">
        <v>21</v>
      </c>
      <c r="L12874" s="41">
        <v>43545</v>
      </c>
      <c r="U12874">
        <v>1</v>
      </c>
      <c r="V12874" t="s">
        <v>2933</v>
      </c>
      <c r="W12874">
        <v>0</v>
      </c>
      <c r="X12874">
        <v>5</v>
      </c>
      <c r="Y12874">
        <v>2</v>
      </c>
    </row>
    <row r="12875" spans="2:25" x14ac:dyDescent="0.3">
      <c r="B12875">
        <v>1</v>
      </c>
      <c r="C12875" t="s">
        <v>9072</v>
      </c>
      <c r="D12875" t="s">
        <v>9304</v>
      </c>
      <c r="E12875">
        <v>2016</v>
      </c>
      <c r="F12875" t="s">
        <v>9303</v>
      </c>
      <c r="G12875" t="s">
        <v>3314</v>
      </c>
      <c r="H12875" s="6" t="str">
        <f>HYPERLINK(I12875)</f>
        <v>https://ieeexplore.ieee.org/abstract/document/7810410/</v>
      </c>
      <c r="I12875" t="s">
        <v>9302</v>
      </c>
      <c r="J12875" t="s">
        <v>9301</v>
      </c>
      <c r="K12875">
        <v>22</v>
      </c>
      <c r="L12875" s="41">
        <v>43545</v>
      </c>
      <c r="U12875">
        <v>1</v>
      </c>
      <c r="V12875" t="s">
        <v>2981</v>
      </c>
      <c r="W12875">
        <v>1</v>
      </c>
      <c r="X12875">
        <v>2</v>
      </c>
      <c r="Y12875">
        <v>3</v>
      </c>
    </row>
    <row r="12876" spans="2:25" x14ac:dyDescent="0.3">
      <c r="B12876">
        <v>27</v>
      </c>
      <c r="C12876" t="s">
        <v>9300</v>
      </c>
      <c r="D12876" t="s">
        <v>9299</v>
      </c>
      <c r="E12876">
        <v>2015</v>
      </c>
      <c r="F12876" t="s">
        <v>9298</v>
      </c>
      <c r="G12876" t="s">
        <v>3369</v>
      </c>
      <c r="H12876" s="6" t="str">
        <f>HYPERLINK(I12876)</f>
        <v>https://www.researchgate.net/profile/Mitchell_Cunningham2/publication/310327242_Autonomous_Vehicles_Human_Factors_Issues_and_Future_Research/links/582b7f8808ae004f74afb8e5/Autonomous-Vehicles-Human-Factors-Issues-and-Future-Research.pdf</v>
      </c>
      <c r="I12876" t="s">
        <v>9297</v>
      </c>
      <c r="J12876" t="s">
        <v>9296</v>
      </c>
      <c r="K12876">
        <v>23</v>
      </c>
      <c r="L12876" s="41">
        <v>43545</v>
      </c>
      <c r="M12876" t="s">
        <v>3356</v>
      </c>
      <c r="U12876">
        <v>27</v>
      </c>
      <c r="V12876" t="s">
        <v>3116</v>
      </c>
      <c r="W12876">
        <v>14</v>
      </c>
      <c r="X12876">
        <v>2</v>
      </c>
      <c r="Y12876">
        <v>4</v>
      </c>
    </row>
    <row r="12877" spans="2:25" x14ac:dyDescent="0.3">
      <c r="B12877">
        <v>0</v>
      </c>
      <c r="C12877" t="s">
        <v>9295</v>
      </c>
      <c r="D12877" t="s">
        <v>9294</v>
      </c>
      <c r="E12877">
        <v>2019</v>
      </c>
      <c r="F12877" t="s">
        <v>7071</v>
      </c>
      <c r="G12877" t="s">
        <v>3328</v>
      </c>
      <c r="H12877" s="6" t="str">
        <f>HYPERLINK(I12877)</f>
        <v>https://link.springer.com/article/10.1007/s10846-019-00983-6</v>
      </c>
      <c r="I12877" t="s">
        <v>9293</v>
      </c>
      <c r="K12877">
        <v>24</v>
      </c>
      <c r="L12877" s="41">
        <v>43545</v>
      </c>
      <c r="U12877">
        <v>0</v>
      </c>
      <c r="V12877" t="s">
        <v>2923</v>
      </c>
      <c r="W12877">
        <v>0</v>
      </c>
      <c r="X12877">
        <v>3</v>
      </c>
      <c r="Y12877">
        <v>1</v>
      </c>
    </row>
    <row r="12878" spans="2:25" x14ac:dyDescent="0.3">
      <c r="B12878">
        <v>15</v>
      </c>
      <c r="C12878" t="s">
        <v>9292</v>
      </c>
      <c r="D12878" t="s">
        <v>9291</v>
      </c>
      <c r="E12878">
        <v>2017</v>
      </c>
      <c r="F12878" t="s">
        <v>3594</v>
      </c>
      <c r="G12878" t="s">
        <v>3328</v>
      </c>
      <c r="H12878" s="6" t="str">
        <f>HYPERLINK(I12878)</f>
        <v>https://link.springer.com/chapter/10.1007/978-3-319-60441-1_57</v>
      </c>
      <c r="I12878" t="s">
        <v>9290</v>
      </c>
      <c r="J12878" t="s">
        <v>9289</v>
      </c>
      <c r="K12878">
        <v>25</v>
      </c>
      <c r="L12878" s="41">
        <v>43545</v>
      </c>
      <c r="U12878">
        <v>15</v>
      </c>
      <c r="V12878" t="s">
        <v>3012</v>
      </c>
      <c r="W12878">
        <v>3</v>
      </c>
      <c r="X12878">
        <v>5</v>
      </c>
      <c r="Y12878">
        <v>2</v>
      </c>
    </row>
    <row r="12879" spans="2:25" x14ac:dyDescent="0.3">
      <c r="B12879">
        <v>0</v>
      </c>
      <c r="C12879" t="s">
        <v>9288</v>
      </c>
      <c r="D12879" t="s">
        <v>9287</v>
      </c>
      <c r="E12879">
        <v>2018</v>
      </c>
      <c r="F12879" t="s">
        <v>5971</v>
      </c>
      <c r="G12879" t="s">
        <v>3646</v>
      </c>
      <c r="H12879" s="6" t="str">
        <f>HYPERLINK(I12879)</f>
        <v>https://arxiv.org/abs/1805.02787</v>
      </c>
      <c r="I12879" t="s">
        <v>9286</v>
      </c>
      <c r="K12879">
        <v>26</v>
      </c>
      <c r="L12879" s="41">
        <v>43545</v>
      </c>
      <c r="U12879">
        <v>0</v>
      </c>
      <c r="V12879" t="s">
        <v>2923</v>
      </c>
      <c r="W12879">
        <v>0</v>
      </c>
      <c r="X12879">
        <v>4</v>
      </c>
      <c r="Y12879">
        <v>1</v>
      </c>
    </row>
    <row r="12880" spans="2:25" x14ac:dyDescent="0.3">
      <c r="B12880">
        <v>1</v>
      </c>
      <c r="C12880" t="s">
        <v>9285</v>
      </c>
      <c r="D12880" t="s">
        <v>9284</v>
      </c>
      <c r="E12880">
        <v>2015</v>
      </c>
      <c r="F12880" t="s">
        <v>8219</v>
      </c>
      <c r="G12880" t="s">
        <v>3347</v>
      </c>
      <c r="H12880" s="6" t="str">
        <f>HYPERLINK(I12880)</f>
        <v>https://www.sciencedirect.com/science/article/pii/S1877050915007589</v>
      </c>
      <c r="I12880" t="s">
        <v>9283</v>
      </c>
      <c r="J12880" t="s">
        <v>9282</v>
      </c>
      <c r="K12880">
        <v>27</v>
      </c>
      <c r="L12880" s="41">
        <v>43545</v>
      </c>
      <c r="U12880">
        <v>1</v>
      </c>
      <c r="V12880" t="s">
        <v>2955</v>
      </c>
      <c r="W12880">
        <v>1</v>
      </c>
      <c r="X12880">
        <v>2</v>
      </c>
      <c r="Y12880">
        <v>4</v>
      </c>
    </row>
    <row r="12881" spans="2:25" x14ac:dyDescent="0.3">
      <c r="B12881">
        <v>0</v>
      </c>
      <c r="C12881" t="s">
        <v>9281</v>
      </c>
      <c r="D12881" t="s">
        <v>9280</v>
      </c>
      <c r="E12881">
        <v>2013</v>
      </c>
      <c r="G12881" t="s">
        <v>9279</v>
      </c>
      <c r="H12881" s="6" t="str">
        <f>HYPERLINK(I12881)</f>
        <v>http://ir.ia.ac.cn/handle/173211/6557</v>
      </c>
      <c r="I12881" t="s">
        <v>9278</v>
      </c>
      <c r="K12881">
        <v>28</v>
      </c>
      <c r="L12881" s="41">
        <v>43545</v>
      </c>
      <c r="U12881">
        <v>0</v>
      </c>
      <c r="V12881" t="s">
        <v>2923</v>
      </c>
      <c r="W12881">
        <v>0</v>
      </c>
      <c r="X12881">
        <v>1</v>
      </c>
      <c r="Y12881">
        <v>6</v>
      </c>
    </row>
    <row r="12882" spans="2:25" x14ac:dyDescent="0.3">
      <c r="B12882">
        <v>4</v>
      </c>
      <c r="C12882" t="s">
        <v>9277</v>
      </c>
      <c r="D12882" t="s">
        <v>9276</v>
      </c>
      <c r="E12882">
        <v>2017</v>
      </c>
      <c r="F12882" t="s">
        <v>9275</v>
      </c>
      <c r="G12882" t="s">
        <v>3314</v>
      </c>
      <c r="H12882" s="6" t="str">
        <f>HYPERLINK(I12882)</f>
        <v>https://ieeexplore.ieee.org/abstract/document/7976252/</v>
      </c>
      <c r="I12882" t="s">
        <v>9274</v>
      </c>
      <c r="J12882" t="s">
        <v>9273</v>
      </c>
      <c r="K12882">
        <v>29</v>
      </c>
      <c r="L12882" s="41">
        <v>43545</v>
      </c>
      <c r="U12882">
        <v>4</v>
      </c>
      <c r="V12882" t="s">
        <v>2949</v>
      </c>
      <c r="W12882">
        <v>2</v>
      </c>
      <c r="X12882">
        <v>2</v>
      </c>
      <c r="Y12882">
        <v>2</v>
      </c>
    </row>
    <row r="12883" spans="2:25" x14ac:dyDescent="0.3">
      <c r="B12883">
        <v>16</v>
      </c>
      <c r="C12883" t="s">
        <v>9272</v>
      </c>
      <c r="D12883" t="s">
        <v>9271</v>
      </c>
      <c r="E12883">
        <v>2016</v>
      </c>
      <c r="G12883" t="s">
        <v>5649</v>
      </c>
      <c r="H12883" s="6" t="str">
        <f>HYPERLINK(I12883)</f>
        <v>https://deepblue.lib.umich.edu/handle/2027.42/120657</v>
      </c>
      <c r="I12883" t="s">
        <v>9270</v>
      </c>
      <c r="J12883" t="s">
        <v>9269</v>
      </c>
      <c r="K12883">
        <v>30</v>
      </c>
      <c r="L12883" s="41">
        <v>43545</v>
      </c>
      <c r="U12883">
        <v>16</v>
      </c>
      <c r="V12883" t="s">
        <v>3175</v>
      </c>
      <c r="W12883">
        <v>16</v>
      </c>
      <c r="X12883">
        <v>1</v>
      </c>
      <c r="Y12883">
        <v>3</v>
      </c>
    </row>
    <row r="12884" spans="2:25" x14ac:dyDescent="0.3">
      <c r="B12884">
        <v>0</v>
      </c>
      <c r="C12884" t="s">
        <v>9268</v>
      </c>
      <c r="D12884" t="s">
        <v>9267</v>
      </c>
      <c r="E12884">
        <v>2017</v>
      </c>
      <c r="F12884" t="s">
        <v>9266</v>
      </c>
      <c r="G12884" t="s">
        <v>3973</v>
      </c>
      <c r="H12884" s="6" t="str">
        <f>HYPERLINK(I12884)</f>
        <v>http://search.ebscohost.com/login.aspx?direct=true&amp;profile=ehost&amp;scope=site&amp;authtype=crawler&amp;jrnl=24911275&amp;AN=123414278&amp;h=Xyu9SMjmYgLqnaFQaARFi3Aicsbe1IAcF945RmZmzCMVEBwikPJpThANZgTletNOL5nayjK15tie1%2FuoaNrE0g%3D%3D&amp;crl=c</v>
      </c>
      <c r="I12884" t="s">
        <v>9265</v>
      </c>
      <c r="K12884">
        <v>31</v>
      </c>
      <c r="L12884" s="41">
        <v>43545</v>
      </c>
      <c r="U12884">
        <v>0</v>
      </c>
      <c r="V12884" t="s">
        <v>2923</v>
      </c>
      <c r="W12884">
        <v>0</v>
      </c>
      <c r="X12884">
        <v>1</v>
      </c>
      <c r="Y12884">
        <v>2</v>
      </c>
    </row>
    <row r="12885" spans="2:25" x14ac:dyDescent="0.3">
      <c r="B12885">
        <v>0</v>
      </c>
      <c r="C12885" t="s">
        <v>4369</v>
      </c>
      <c r="D12885" t="s">
        <v>4368</v>
      </c>
      <c r="E12885">
        <v>2018</v>
      </c>
      <c r="F12885" t="s">
        <v>4367</v>
      </c>
      <c r="G12885" t="s">
        <v>3328</v>
      </c>
      <c r="H12885" s="6" t="str">
        <f>HYPERLINK(I12885)</f>
        <v>https://link.springer.com/chapter/10.1007/978-3-319-96074-6_8</v>
      </c>
      <c r="I12885" t="s">
        <v>4366</v>
      </c>
      <c r="K12885">
        <v>32</v>
      </c>
      <c r="L12885" s="41">
        <v>43545</v>
      </c>
      <c r="U12885">
        <v>0</v>
      </c>
      <c r="V12885" t="s">
        <v>2923</v>
      </c>
      <c r="W12885">
        <v>0</v>
      </c>
      <c r="X12885">
        <v>3</v>
      </c>
      <c r="Y12885">
        <v>1</v>
      </c>
    </row>
    <row r="12886" spans="2:25" x14ac:dyDescent="0.3">
      <c r="B12886">
        <v>28</v>
      </c>
      <c r="C12886" t="s">
        <v>9264</v>
      </c>
      <c r="D12886" t="s">
        <v>9263</v>
      </c>
      <c r="E12886">
        <v>2015</v>
      </c>
      <c r="F12886" t="s">
        <v>9262</v>
      </c>
      <c r="G12886" t="s">
        <v>3341</v>
      </c>
      <c r="H12886" s="6" t="str">
        <f>HYPERLINK(I12886)</f>
        <v>https://patents.google.com/patent/US9150224B2/en</v>
      </c>
      <c r="I12886" t="s">
        <v>9261</v>
      </c>
      <c r="J12886" t="s">
        <v>9260</v>
      </c>
      <c r="K12886">
        <v>33</v>
      </c>
      <c r="L12886" s="41">
        <v>43545</v>
      </c>
      <c r="U12886">
        <v>28</v>
      </c>
      <c r="V12886" t="s">
        <v>3022</v>
      </c>
      <c r="W12886">
        <v>28</v>
      </c>
      <c r="X12886">
        <v>1</v>
      </c>
      <c r="Y12886">
        <v>4</v>
      </c>
    </row>
    <row r="12887" spans="2:25" x14ac:dyDescent="0.3">
      <c r="B12887">
        <v>7</v>
      </c>
      <c r="C12887" t="s">
        <v>4365</v>
      </c>
      <c r="D12887" t="s">
        <v>4364</v>
      </c>
      <c r="E12887">
        <v>2017</v>
      </c>
      <c r="F12887" t="s">
        <v>4363</v>
      </c>
      <c r="G12887" t="s">
        <v>4362</v>
      </c>
      <c r="H12887" s="6" t="str">
        <f>HYPERLINK(I12887)</f>
        <v>https://www.frontiersin.org/articles/10.3389/fnins.2017.00541/full?utm_source=S-TWT&amp;utm_medium=SNET&amp;utm_campaign=ECO_FNINS_XXXXXXXX_auto-dlvrit</v>
      </c>
      <c r="I12887" t="s">
        <v>4361</v>
      </c>
      <c r="J12887" t="s">
        <v>4360</v>
      </c>
      <c r="K12887">
        <v>34</v>
      </c>
      <c r="L12887" s="41">
        <v>43545</v>
      </c>
      <c r="M12887" t="s">
        <v>3325</v>
      </c>
      <c r="U12887">
        <v>7</v>
      </c>
      <c r="V12887" t="s">
        <v>3021</v>
      </c>
      <c r="W12887">
        <v>2</v>
      </c>
      <c r="X12887">
        <v>3</v>
      </c>
      <c r="Y12887">
        <v>2</v>
      </c>
    </row>
    <row r="12888" spans="2:25" x14ac:dyDescent="0.3">
      <c r="B12888">
        <v>0</v>
      </c>
      <c r="C12888" t="s">
        <v>9243</v>
      </c>
      <c r="D12888" t="s">
        <v>9259</v>
      </c>
      <c r="E12888">
        <v>2014</v>
      </c>
      <c r="F12888" t="s">
        <v>9258</v>
      </c>
      <c r="G12888" t="s">
        <v>3341</v>
      </c>
      <c r="H12888" s="6" t="str">
        <f>HYPERLINK(I12888)</f>
        <v>https://patents.google.com/patent/US20140005875A1/en</v>
      </c>
      <c r="I12888" t="s">
        <v>9257</v>
      </c>
      <c r="K12888">
        <v>35</v>
      </c>
      <c r="L12888" s="41">
        <v>43545</v>
      </c>
      <c r="U12888">
        <v>0</v>
      </c>
      <c r="V12888" t="s">
        <v>2923</v>
      </c>
      <c r="W12888">
        <v>0</v>
      </c>
      <c r="X12888">
        <v>3</v>
      </c>
      <c r="Y12888">
        <v>5</v>
      </c>
    </row>
    <row r="12889" spans="2:25" x14ac:dyDescent="0.3">
      <c r="B12889">
        <v>14</v>
      </c>
      <c r="C12889" t="s">
        <v>9256</v>
      </c>
      <c r="D12889" t="s">
        <v>9255</v>
      </c>
      <c r="E12889">
        <v>2014</v>
      </c>
      <c r="F12889" t="s">
        <v>9254</v>
      </c>
      <c r="G12889" t="s">
        <v>3378</v>
      </c>
      <c r="H12889" s="6" t="str">
        <f>HYPERLINK(I12889)</f>
        <v>https://dl.acm.org/citation.cfm?id=2661357</v>
      </c>
      <c r="I12889" t="s">
        <v>9253</v>
      </c>
      <c r="J12889" t="s">
        <v>9252</v>
      </c>
      <c r="K12889">
        <v>36</v>
      </c>
      <c r="L12889" s="41">
        <v>43545</v>
      </c>
      <c r="U12889">
        <v>14</v>
      </c>
      <c r="V12889" t="s">
        <v>3036</v>
      </c>
      <c r="W12889">
        <v>7</v>
      </c>
      <c r="X12889">
        <v>2</v>
      </c>
      <c r="Y12889">
        <v>5</v>
      </c>
    </row>
    <row r="12890" spans="2:25" x14ac:dyDescent="0.3">
      <c r="B12890">
        <v>1</v>
      </c>
      <c r="C12890" t="s">
        <v>9251</v>
      </c>
      <c r="D12890" t="s">
        <v>9250</v>
      </c>
      <c r="E12890">
        <v>2017</v>
      </c>
      <c r="F12890" t="s">
        <v>9249</v>
      </c>
      <c r="G12890" t="s">
        <v>3369</v>
      </c>
      <c r="H12890" s="6" t="e">
        <f>HYPERLINK(I12890)</f>
        <v>#VALUE!</v>
      </c>
      <c r="I12890" t="s">
        <v>9248</v>
      </c>
      <c r="J12890" t="s">
        <v>9247</v>
      </c>
      <c r="K12890">
        <v>37</v>
      </c>
      <c r="L12890" s="41">
        <v>43545</v>
      </c>
      <c r="M12890" t="s">
        <v>3356</v>
      </c>
      <c r="U12890">
        <v>1</v>
      </c>
      <c r="V12890" t="s">
        <v>2933</v>
      </c>
      <c r="W12890">
        <v>0</v>
      </c>
      <c r="X12890">
        <v>4</v>
      </c>
      <c r="Y12890">
        <v>2</v>
      </c>
    </row>
    <row r="12891" spans="2:25" x14ac:dyDescent="0.3">
      <c r="B12891">
        <v>0</v>
      </c>
      <c r="C12891" t="s">
        <v>9246</v>
      </c>
      <c r="D12891" t="s">
        <v>9245</v>
      </c>
      <c r="E12891">
        <v>2019</v>
      </c>
      <c r="F12891" t="s">
        <v>4966</v>
      </c>
      <c r="G12891" t="s">
        <v>3341</v>
      </c>
      <c r="H12891" s="6" t="str">
        <f>HYPERLINK(I12891)</f>
        <v>https://patents.google.com/patent/US10185329B2/en</v>
      </c>
      <c r="I12891" t="s">
        <v>9244</v>
      </c>
      <c r="K12891">
        <v>38</v>
      </c>
      <c r="L12891" s="41">
        <v>43545</v>
      </c>
      <c r="U12891">
        <v>0</v>
      </c>
      <c r="V12891" t="s">
        <v>2923</v>
      </c>
      <c r="W12891">
        <v>0</v>
      </c>
      <c r="X12891">
        <v>5</v>
      </c>
      <c r="Y12891">
        <v>1</v>
      </c>
    </row>
    <row r="12892" spans="2:25" x14ac:dyDescent="0.3">
      <c r="B12892">
        <v>6</v>
      </c>
      <c r="C12892" t="s">
        <v>9243</v>
      </c>
      <c r="D12892" t="s">
        <v>9242</v>
      </c>
      <c r="E12892">
        <v>2015</v>
      </c>
      <c r="F12892" t="s">
        <v>9241</v>
      </c>
      <c r="G12892" t="s">
        <v>3341</v>
      </c>
      <c r="H12892" s="6" t="str">
        <f>HYPERLINK(I12892)</f>
        <v>https://patents.google.com/patent/US8983706B2/en</v>
      </c>
      <c r="I12892" t="s">
        <v>9240</v>
      </c>
      <c r="J12892" t="s">
        <v>9239</v>
      </c>
      <c r="K12892">
        <v>39</v>
      </c>
      <c r="L12892" s="41">
        <v>43545</v>
      </c>
      <c r="U12892">
        <v>6</v>
      </c>
      <c r="V12892" t="s">
        <v>2954</v>
      </c>
      <c r="W12892">
        <v>2</v>
      </c>
      <c r="X12892">
        <v>3</v>
      </c>
      <c r="Y12892">
        <v>4</v>
      </c>
    </row>
    <row r="12893" spans="2:25" x14ac:dyDescent="0.3">
      <c r="B12893">
        <v>4</v>
      </c>
      <c r="C12893" t="s">
        <v>4374</v>
      </c>
      <c r="D12893" t="s">
        <v>4373</v>
      </c>
      <c r="E12893">
        <v>2017</v>
      </c>
      <c r="F12893" t="s">
        <v>4372</v>
      </c>
      <c r="G12893" t="s">
        <v>3314</v>
      </c>
      <c r="H12893" s="6" t="str">
        <f>HYPERLINK(I12893)</f>
        <v>https://ieeexplore.ieee.org/abstract/document/7964881/</v>
      </c>
      <c r="I12893" t="s">
        <v>4371</v>
      </c>
      <c r="J12893" t="s">
        <v>4370</v>
      </c>
      <c r="K12893">
        <v>40</v>
      </c>
      <c r="L12893" s="41">
        <v>43545</v>
      </c>
      <c r="U12893">
        <v>4</v>
      </c>
      <c r="V12893" t="s">
        <v>2949</v>
      </c>
      <c r="W12893">
        <v>2</v>
      </c>
      <c r="X12893">
        <v>2</v>
      </c>
      <c r="Y12893">
        <v>2</v>
      </c>
    </row>
    <row r="12894" spans="2:25" x14ac:dyDescent="0.3">
      <c r="B12894">
        <v>0</v>
      </c>
      <c r="C12894" t="s">
        <v>9238</v>
      </c>
      <c r="D12894" t="s">
        <v>9237</v>
      </c>
      <c r="E12894">
        <v>2018</v>
      </c>
      <c r="F12894" t="s">
        <v>4280</v>
      </c>
      <c r="G12894" t="s">
        <v>4440</v>
      </c>
      <c r="H12894" s="6" t="str">
        <f>HYPERLINK(I12894)</f>
        <v>http://www.freepatentsonline.com/10106106.html</v>
      </c>
      <c r="I12894" t="s">
        <v>9236</v>
      </c>
      <c r="K12894">
        <v>41</v>
      </c>
      <c r="L12894" s="41">
        <v>43545</v>
      </c>
      <c r="U12894">
        <v>0</v>
      </c>
      <c r="V12894" t="s">
        <v>2923</v>
      </c>
      <c r="W12894">
        <v>0</v>
      </c>
      <c r="X12894">
        <v>3</v>
      </c>
      <c r="Y12894">
        <v>1</v>
      </c>
    </row>
    <row r="12895" spans="2:25" x14ac:dyDescent="0.3">
      <c r="B12895">
        <v>39</v>
      </c>
      <c r="C12895" t="s">
        <v>9235</v>
      </c>
      <c r="D12895" t="s">
        <v>9234</v>
      </c>
      <c r="E12895">
        <v>2012</v>
      </c>
      <c r="F12895" t="s">
        <v>9233</v>
      </c>
      <c r="G12895" t="s">
        <v>3347</v>
      </c>
      <c r="H12895" s="6" t="str">
        <f>HYPERLINK(I12895)</f>
        <v>https://www.sciencedirect.com/science/article/pii/S0386111212000039</v>
      </c>
      <c r="I12895" t="s">
        <v>9232</v>
      </c>
      <c r="J12895" t="s">
        <v>9231</v>
      </c>
      <c r="K12895">
        <v>42</v>
      </c>
      <c r="L12895" s="41">
        <v>43545</v>
      </c>
      <c r="M12895" t="s">
        <v>3325</v>
      </c>
      <c r="U12895">
        <v>39</v>
      </c>
      <c r="V12895" t="s">
        <v>3119</v>
      </c>
      <c r="W12895">
        <v>13</v>
      </c>
      <c r="X12895">
        <v>3</v>
      </c>
      <c r="Y12895">
        <v>7</v>
      </c>
    </row>
    <row r="12896" spans="2:25" x14ac:dyDescent="0.3">
      <c r="B12896">
        <v>0</v>
      </c>
      <c r="C12896" t="s">
        <v>4353</v>
      </c>
      <c r="D12896" t="s">
        <v>4352</v>
      </c>
      <c r="F12896" t="s">
        <v>4351</v>
      </c>
      <c r="H12896" s="6" t="str">
        <f>HYPERLINK(I12896)</f>
        <v>http://www.automate-project.eu/wp-content/uploads/2018/12/D5.1.Architecture_OpenAPI_2ndCycle_V8.1_Final.pdf</v>
      </c>
      <c r="I12896" t="s">
        <v>4350</v>
      </c>
      <c r="K12896">
        <v>43</v>
      </c>
      <c r="L12896" s="41">
        <v>43545</v>
      </c>
      <c r="M12896" t="s">
        <v>3356</v>
      </c>
      <c r="U12896">
        <v>0</v>
      </c>
      <c r="V12896" t="s">
        <v>2923</v>
      </c>
      <c r="W12896">
        <v>0</v>
      </c>
      <c r="X12896">
        <v>6</v>
      </c>
    </row>
    <row r="12897" spans="2:25" x14ac:dyDescent="0.3">
      <c r="B12897">
        <v>0</v>
      </c>
      <c r="C12897" t="s">
        <v>1409</v>
      </c>
      <c r="D12897" t="s">
        <v>1410</v>
      </c>
      <c r="F12897" t="s">
        <v>9230</v>
      </c>
      <c r="H12897" s="6" t="str">
        <f>HYPERLINK(I12897)</f>
        <v>https://uclic.ucl.ac.uk/content/2-study/4-current-taught-course/1-distinction-projects/1-17/sbircea_dennis_2017.pdf</v>
      </c>
      <c r="I12897" t="s">
        <v>9229</v>
      </c>
      <c r="K12897">
        <v>44</v>
      </c>
      <c r="L12897" s="41">
        <v>43545</v>
      </c>
      <c r="M12897" t="s">
        <v>3356</v>
      </c>
      <c r="U12897">
        <v>0</v>
      </c>
      <c r="V12897" t="s">
        <v>2923</v>
      </c>
      <c r="W12897">
        <v>0</v>
      </c>
      <c r="X12897">
        <v>1</v>
      </c>
    </row>
    <row r="12898" spans="2:25" x14ac:dyDescent="0.3">
      <c r="B12898">
        <v>0</v>
      </c>
      <c r="C12898" t="s">
        <v>9228</v>
      </c>
      <c r="D12898" t="s">
        <v>9227</v>
      </c>
      <c r="E12898">
        <v>2018</v>
      </c>
      <c r="F12898" t="s">
        <v>9226</v>
      </c>
      <c r="G12898" t="s">
        <v>3341</v>
      </c>
      <c r="H12898" s="6" t="str">
        <f>HYPERLINK(I12898)</f>
        <v>https://patents.google.com/patent/US9886034B2/en</v>
      </c>
      <c r="I12898" t="s">
        <v>9225</v>
      </c>
      <c r="K12898">
        <v>45</v>
      </c>
      <c r="L12898" s="41">
        <v>43545</v>
      </c>
      <c r="U12898">
        <v>0</v>
      </c>
      <c r="V12898" t="s">
        <v>2923</v>
      </c>
      <c r="W12898">
        <v>0</v>
      </c>
      <c r="X12898">
        <v>2</v>
      </c>
      <c r="Y12898">
        <v>1</v>
      </c>
    </row>
    <row r="12899" spans="2:25" x14ac:dyDescent="0.3">
      <c r="B12899">
        <v>0</v>
      </c>
      <c r="C12899" t="s">
        <v>9224</v>
      </c>
      <c r="D12899" t="s">
        <v>9223</v>
      </c>
      <c r="E12899">
        <v>2013</v>
      </c>
      <c r="F12899" t="s">
        <v>9222</v>
      </c>
      <c r="G12899" t="s">
        <v>3341</v>
      </c>
      <c r="H12899" s="6" t="str">
        <f>HYPERLINK(I12899)</f>
        <v>https://patents.google.com/patent/US20130238181A1/en</v>
      </c>
      <c r="I12899" t="s">
        <v>9221</v>
      </c>
      <c r="K12899">
        <v>46</v>
      </c>
      <c r="L12899" s="41">
        <v>43545</v>
      </c>
      <c r="U12899">
        <v>0</v>
      </c>
      <c r="V12899" t="s">
        <v>2923</v>
      </c>
      <c r="W12899">
        <v>0</v>
      </c>
      <c r="X12899">
        <v>1</v>
      </c>
      <c r="Y12899">
        <v>6</v>
      </c>
    </row>
    <row r="12900" spans="2:25" x14ac:dyDescent="0.3">
      <c r="B12900">
        <v>4</v>
      </c>
      <c r="C12900" t="s">
        <v>9197</v>
      </c>
      <c r="D12900" t="s">
        <v>9220</v>
      </c>
      <c r="E12900">
        <v>2017</v>
      </c>
      <c r="F12900" t="s">
        <v>5213</v>
      </c>
      <c r="G12900" t="s">
        <v>4116</v>
      </c>
      <c r="H12900" s="6" t="str">
        <f>HYPERLINK(I12900)</f>
        <v>https://digital-library.theiet.org/content/journals/10.1049/iet-its.2017.0232</v>
      </c>
      <c r="I12900" t="s">
        <v>9219</v>
      </c>
      <c r="J12900" t="s">
        <v>9218</v>
      </c>
      <c r="K12900">
        <v>47</v>
      </c>
      <c r="L12900" s="41">
        <v>43545</v>
      </c>
      <c r="U12900">
        <v>4</v>
      </c>
      <c r="V12900" t="s">
        <v>2949</v>
      </c>
      <c r="W12900">
        <v>2</v>
      </c>
      <c r="X12900">
        <v>2</v>
      </c>
      <c r="Y12900">
        <v>2</v>
      </c>
    </row>
    <row r="12901" spans="2:25" x14ac:dyDescent="0.3">
      <c r="B12901">
        <v>0</v>
      </c>
      <c r="C12901" t="s">
        <v>9217</v>
      </c>
      <c r="D12901" t="s">
        <v>9216</v>
      </c>
      <c r="E12901">
        <v>2017</v>
      </c>
      <c r="F12901" t="s">
        <v>4436</v>
      </c>
      <c r="G12901" t="s">
        <v>3560</v>
      </c>
      <c r="H12901" s="6" t="str">
        <f>HYPERLINK(I12901)</f>
        <v>https://books.google.com/books?hl=en&amp;lr=&amp;id=qktnDwAAQBAJ&amp;oi=fnd&amp;pg=PA335&amp;dq=%22human+machine+interface%22+(%22driverless+car%22+OR+%22driverless+cars%22)+-pedestrian+-wheelchair+-military+-business&amp;ots=vHKit86Qis&amp;sig=nEoWsAXDnbJ5_2_s0opUUZfiBy0</v>
      </c>
      <c r="I12901" t="s">
        <v>9215</v>
      </c>
      <c r="K12901">
        <v>48</v>
      </c>
      <c r="L12901" s="41">
        <v>43545</v>
      </c>
      <c r="U12901">
        <v>0</v>
      </c>
      <c r="V12901" t="s">
        <v>2923</v>
      </c>
      <c r="W12901">
        <v>0</v>
      </c>
      <c r="X12901">
        <v>3</v>
      </c>
      <c r="Y12901">
        <v>2</v>
      </c>
    </row>
    <row r="12902" spans="2:25" x14ac:dyDescent="0.3">
      <c r="B12902">
        <v>4</v>
      </c>
      <c r="C12902" t="s">
        <v>9214</v>
      </c>
      <c r="D12902" t="s">
        <v>9213</v>
      </c>
      <c r="E12902">
        <v>2016</v>
      </c>
      <c r="F12902" t="s">
        <v>9212</v>
      </c>
      <c r="G12902" t="s">
        <v>3341</v>
      </c>
      <c r="H12902" s="6" t="str">
        <f>HYPERLINK(I12902)</f>
        <v>https://patents.google.com/patent/US9260026B2/en</v>
      </c>
      <c r="I12902" t="s">
        <v>9211</v>
      </c>
      <c r="J12902" t="s">
        <v>9210</v>
      </c>
      <c r="K12902">
        <v>49</v>
      </c>
      <c r="L12902" s="41">
        <v>43545</v>
      </c>
      <c r="U12902">
        <v>4</v>
      </c>
      <c r="V12902" t="s">
        <v>2979</v>
      </c>
      <c r="W12902">
        <v>1</v>
      </c>
      <c r="X12902">
        <v>4</v>
      </c>
      <c r="Y12902">
        <v>3</v>
      </c>
    </row>
    <row r="12903" spans="2:25" x14ac:dyDescent="0.3">
      <c r="B12903">
        <v>45</v>
      </c>
      <c r="C12903" t="s">
        <v>9209</v>
      </c>
      <c r="D12903" t="s">
        <v>9208</v>
      </c>
      <c r="E12903">
        <v>2013</v>
      </c>
      <c r="F12903" t="s">
        <v>4356</v>
      </c>
      <c r="G12903" t="s">
        <v>3341</v>
      </c>
      <c r="H12903" s="6" t="str">
        <f>HYPERLINK(I12903)</f>
        <v>https://patents.google.com/patent/US8618922B2/en</v>
      </c>
      <c r="I12903" t="s">
        <v>9207</v>
      </c>
      <c r="J12903" t="s">
        <v>9206</v>
      </c>
      <c r="K12903">
        <v>50</v>
      </c>
      <c r="L12903" s="41">
        <v>43545</v>
      </c>
      <c r="U12903">
        <v>45</v>
      </c>
      <c r="V12903" t="s">
        <v>3012</v>
      </c>
      <c r="W12903">
        <v>9</v>
      </c>
      <c r="X12903">
        <v>5</v>
      </c>
      <c r="Y12903">
        <v>6</v>
      </c>
    </row>
    <row r="12904" spans="2:25" x14ac:dyDescent="0.3">
      <c r="B12904">
        <v>3</v>
      </c>
      <c r="C12904" t="s">
        <v>4358</v>
      </c>
      <c r="D12904" t="s">
        <v>4357</v>
      </c>
      <c r="E12904">
        <v>2015</v>
      </c>
      <c r="F12904" t="s">
        <v>4356</v>
      </c>
      <c r="G12904" t="s">
        <v>3341</v>
      </c>
      <c r="H12904" s="6" t="str">
        <f>HYPERLINK(I12904)</f>
        <v>https://patents.google.com/patent/US9212926B2/en</v>
      </c>
      <c r="I12904" t="s">
        <v>4355</v>
      </c>
      <c r="J12904" t="s">
        <v>4354</v>
      </c>
      <c r="K12904">
        <v>51</v>
      </c>
      <c r="L12904" s="41">
        <v>43545</v>
      </c>
      <c r="U12904">
        <v>3</v>
      </c>
      <c r="V12904" t="s">
        <v>2993</v>
      </c>
      <c r="W12904">
        <v>1</v>
      </c>
      <c r="X12904">
        <v>5</v>
      </c>
      <c r="Y12904">
        <v>4</v>
      </c>
    </row>
    <row r="12905" spans="2:25" x14ac:dyDescent="0.3">
      <c r="B12905">
        <v>0</v>
      </c>
      <c r="C12905" t="s">
        <v>9205</v>
      </c>
      <c r="D12905" t="s">
        <v>9204</v>
      </c>
      <c r="E12905">
        <v>2017</v>
      </c>
      <c r="F12905" t="s">
        <v>9203</v>
      </c>
      <c r="G12905" t="s">
        <v>3341</v>
      </c>
      <c r="H12905" s="6" t="str">
        <f>HYPERLINK(I12905)</f>
        <v>https://patents.google.com/patent/US20170192546A1/en</v>
      </c>
      <c r="I12905" t="s">
        <v>9202</v>
      </c>
      <c r="K12905">
        <v>52</v>
      </c>
      <c r="L12905" s="41">
        <v>43545</v>
      </c>
      <c r="U12905">
        <v>0</v>
      </c>
      <c r="V12905" t="s">
        <v>2923</v>
      </c>
      <c r="W12905">
        <v>0</v>
      </c>
      <c r="X12905">
        <v>1</v>
      </c>
      <c r="Y12905">
        <v>2</v>
      </c>
    </row>
    <row r="12906" spans="2:25" x14ac:dyDescent="0.3">
      <c r="B12906">
        <v>0</v>
      </c>
      <c r="C12906" t="s">
        <v>9201</v>
      </c>
      <c r="D12906" t="s">
        <v>9200</v>
      </c>
      <c r="F12906" t="s">
        <v>9199</v>
      </c>
      <c r="H12906" s="6" t="str">
        <f>HYPERLINK(I12906)</f>
        <v>http://ijiet.com/wp-content/uploads/2015/10/8.pdf</v>
      </c>
      <c r="I12906" t="s">
        <v>9198</v>
      </c>
      <c r="K12906">
        <v>53</v>
      </c>
      <c r="L12906" s="41">
        <v>43545</v>
      </c>
      <c r="M12906" t="s">
        <v>3356</v>
      </c>
      <c r="U12906">
        <v>0</v>
      </c>
      <c r="V12906" t="s">
        <v>2923</v>
      </c>
      <c r="W12906">
        <v>0</v>
      </c>
      <c r="X12906">
        <v>2</v>
      </c>
    </row>
    <row r="12907" spans="2:25" x14ac:dyDescent="0.3">
      <c r="B12907">
        <v>0</v>
      </c>
      <c r="C12907" t="s">
        <v>9197</v>
      </c>
      <c r="D12907" t="s">
        <v>9196</v>
      </c>
      <c r="F12907" t="s">
        <v>3369</v>
      </c>
      <c r="H12907" s="6" t="str">
        <f>HYPERLINK(I12907)</f>
        <v>https://www.researchgate.net/profile/Mitchell_Cunningham2/publication/321536829_Driver_Distraction_and_Inattention_in_the_Realm_of_Automated_Driving/links/5a2dc2700f7e9b63e53d35b2/Driver-Distraction-and-Inattention-in-the-Realm-of-Automated-Driving.pdf</v>
      </c>
      <c r="I12907" t="s">
        <v>9195</v>
      </c>
      <c r="K12907">
        <v>54</v>
      </c>
      <c r="L12907" s="41">
        <v>43545</v>
      </c>
      <c r="M12907" t="s">
        <v>3356</v>
      </c>
      <c r="U12907">
        <v>0</v>
      </c>
      <c r="V12907" t="s">
        <v>2923</v>
      </c>
      <c r="W12907">
        <v>0</v>
      </c>
      <c r="X12907">
        <v>2</v>
      </c>
    </row>
    <row r="12908" spans="2:25" x14ac:dyDescent="0.3">
      <c r="B12908">
        <v>1</v>
      </c>
      <c r="C12908" t="s">
        <v>9072</v>
      </c>
      <c r="D12908" t="s">
        <v>9071</v>
      </c>
      <c r="E12908">
        <v>2017</v>
      </c>
      <c r="F12908" t="s">
        <v>9070</v>
      </c>
      <c r="G12908" t="s">
        <v>3328</v>
      </c>
      <c r="H12908" s="6" t="str">
        <f>HYPERLINK(I12908)</f>
        <v>https://link.springer.com/chapter/10.1007/978-3-319-40533-9_2</v>
      </c>
      <c r="I12908" t="s">
        <v>9069</v>
      </c>
      <c r="J12908" t="s">
        <v>9068</v>
      </c>
      <c r="K12908">
        <v>55</v>
      </c>
      <c r="L12908" s="41">
        <v>43545</v>
      </c>
      <c r="U12908">
        <v>1</v>
      </c>
      <c r="V12908" t="s">
        <v>2933</v>
      </c>
      <c r="W12908">
        <v>1</v>
      </c>
      <c r="X12908">
        <v>2</v>
      </c>
      <c r="Y12908">
        <v>2</v>
      </c>
    </row>
    <row r="12909" spans="2:25" x14ac:dyDescent="0.3">
      <c r="B12909">
        <v>0</v>
      </c>
      <c r="C12909" t="s">
        <v>9194</v>
      </c>
      <c r="D12909" t="s">
        <v>9193</v>
      </c>
      <c r="E12909">
        <v>2017</v>
      </c>
      <c r="F12909" t="s">
        <v>9192</v>
      </c>
      <c r="G12909" t="s">
        <v>3851</v>
      </c>
      <c r="H12909" s="6" t="str">
        <f>HYPERLINK(I12909)</f>
        <v>http://www.dbpia.co.kr/Journal/ArticleDetail/NODE07291875</v>
      </c>
      <c r="I12909" t="s">
        <v>9191</v>
      </c>
      <c r="K12909">
        <v>56</v>
      </c>
      <c r="L12909" s="41">
        <v>43545</v>
      </c>
      <c r="U12909">
        <v>0</v>
      </c>
      <c r="V12909" t="s">
        <v>2923</v>
      </c>
      <c r="W12909">
        <v>0</v>
      </c>
      <c r="X12909">
        <v>1</v>
      </c>
      <c r="Y12909">
        <v>2</v>
      </c>
    </row>
    <row r="12910" spans="2:25" x14ac:dyDescent="0.3">
      <c r="B12910">
        <v>0</v>
      </c>
      <c r="C12910" t="s">
        <v>9179</v>
      </c>
      <c r="D12910" t="s">
        <v>9190</v>
      </c>
      <c r="E12910">
        <v>2017</v>
      </c>
      <c r="F12910" t="s">
        <v>9189</v>
      </c>
      <c r="G12910" t="s">
        <v>3341</v>
      </c>
      <c r="H12910" s="6" t="str">
        <f>HYPERLINK(I12910)</f>
        <v>https://patents.google.com/patent/US20170144592A1/en</v>
      </c>
      <c r="I12910" t="s">
        <v>9188</v>
      </c>
      <c r="K12910">
        <v>57</v>
      </c>
      <c r="L12910" s="41">
        <v>43545</v>
      </c>
      <c r="U12910">
        <v>0</v>
      </c>
      <c r="V12910" t="s">
        <v>2923</v>
      </c>
      <c r="W12910">
        <v>0</v>
      </c>
      <c r="X12910">
        <v>1</v>
      </c>
      <c r="Y12910">
        <v>2</v>
      </c>
    </row>
    <row r="12911" spans="2:25" x14ac:dyDescent="0.3">
      <c r="B12911">
        <v>0</v>
      </c>
      <c r="C12911" t="s">
        <v>9187</v>
      </c>
      <c r="D12911" t="s">
        <v>9186</v>
      </c>
      <c r="E12911">
        <v>2019</v>
      </c>
      <c r="F12911" t="s">
        <v>9185</v>
      </c>
      <c r="G12911" t="s">
        <v>3341</v>
      </c>
      <c r="H12911" s="6" t="str">
        <f>HYPERLINK(I12911)</f>
        <v>https://patents.google.com/patent/US20190064811A1/en</v>
      </c>
      <c r="I12911" t="s">
        <v>9184</v>
      </c>
      <c r="K12911">
        <v>58</v>
      </c>
      <c r="L12911" s="41">
        <v>43545</v>
      </c>
      <c r="U12911">
        <v>0</v>
      </c>
      <c r="V12911" t="s">
        <v>2923</v>
      </c>
      <c r="W12911">
        <v>0</v>
      </c>
      <c r="X12911">
        <v>3</v>
      </c>
      <c r="Y12911">
        <v>1</v>
      </c>
    </row>
    <row r="12912" spans="2:25" x14ac:dyDescent="0.3">
      <c r="B12912">
        <v>1</v>
      </c>
      <c r="C12912" t="s">
        <v>9183</v>
      </c>
      <c r="D12912" t="s">
        <v>9182</v>
      </c>
      <c r="E12912">
        <v>2015</v>
      </c>
      <c r="G12912" t="s">
        <v>3408</v>
      </c>
      <c r="H12912" s="6" t="str">
        <f>HYPERLINK(I12912)</f>
        <v>http://www.diva-portal.org/smash/record.jsf?pid=diva2:840692</v>
      </c>
      <c r="I12912" t="s">
        <v>9181</v>
      </c>
      <c r="J12912" t="s">
        <v>9180</v>
      </c>
      <c r="K12912">
        <v>59</v>
      </c>
      <c r="L12912" s="41">
        <v>43545</v>
      </c>
      <c r="M12912" t="s">
        <v>3679</v>
      </c>
      <c r="U12912">
        <v>1</v>
      </c>
      <c r="V12912" t="s">
        <v>2955</v>
      </c>
      <c r="W12912">
        <v>1</v>
      </c>
      <c r="X12912">
        <v>2</v>
      </c>
      <c r="Y12912">
        <v>4</v>
      </c>
    </row>
    <row r="12913" spans="2:25" x14ac:dyDescent="0.3">
      <c r="B12913">
        <v>0</v>
      </c>
      <c r="C12913" t="s">
        <v>9179</v>
      </c>
      <c r="D12913" t="s">
        <v>9178</v>
      </c>
      <c r="E12913">
        <v>2017</v>
      </c>
      <c r="F12913" t="s">
        <v>9177</v>
      </c>
      <c r="G12913" t="s">
        <v>3341</v>
      </c>
      <c r="H12913" s="6" t="str">
        <f>HYPERLINK(I12913)</f>
        <v>https://patents.google.com/patent/US9643533B1/en</v>
      </c>
      <c r="I12913" t="s">
        <v>9176</v>
      </c>
      <c r="K12913">
        <v>60</v>
      </c>
      <c r="L12913" s="41">
        <v>43545</v>
      </c>
      <c r="U12913">
        <v>0</v>
      </c>
      <c r="V12913" t="s">
        <v>2923</v>
      </c>
      <c r="W12913">
        <v>0</v>
      </c>
      <c r="X12913">
        <v>1</v>
      </c>
      <c r="Y12913">
        <v>2</v>
      </c>
    </row>
    <row r="12914" spans="2:25" x14ac:dyDescent="0.3">
      <c r="B12914">
        <v>0</v>
      </c>
      <c r="C12914" t="s">
        <v>9175</v>
      </c>
      <c r="D12914" t="s">
        <v>9174</v>
      </c>
      <c r="E12914">
        <v>2015</v>
      </c>
      <c r="F12914" t="s">
        <v>9173</v>
      </c>
      <c r="G12914" t="s">
        <v>9172</v>
      </c>
      <c r="H12914" s="6" t="str">
        <f>HYPERLINK(I12914)</f>
        <v>http://www.transportstyrelsen.se/globalassets/global/om_oss/forskning-och-innovation/tekniska.system.rapport.pdf</v>
      </c>
      <c r="I12914" t="s">
        <v>9171</v>
      </c>
      <c r="K12914">
        <v>61</v>
      </c>
      <c r="L12914" s="41">
        <v>43545</v>
      </c>
      <c r="M12914" t="s">
        <v>3356</v>
      </c>
      <c r="U12914">
        <v>0</v>
      </c>
      <c r="V12914" t="s">
        <v>2923</v>
      </c>
      <c r="W12914">
        <v>0</v>
      </c>
      <c r="X12914">
        <v>4</v>
      </c>
      <c r="Y12914">
        <v>4</v>
      </c>
    </row>
    <row r="12915" spans="2:25" x14ac:dyDescent="0.3">
      <c r="B12915">
        <v>0</v>
      </c>
      <c r="C12915" t="s">
        <v>9170</v>
      </c>
      <c r="D12915" t="s">
        <v>9169</v>
      </c>
      <c r="E12915">
        <v>2010</v>
      </c>
      <c r="G12915" t="s">
        <v>7544</v>
      </c>
      <c r="H12915" s="6" t="str">
        <f>HYPERLINK(I12915)</f>
        <v>http://rave.ohiolink.edu/etdc/view?acc_num=osu1269531460</v>
      </c>
      <c r="I12915" t="s">
        <v>9168</v>
      </c>
      <c r="K12915">
        <v>62</v>
      </c>
      <c r="L12915" s="41">
        <v>43545</v>
      </c>
      <c r="U12915">
        <v>0</v>
      </c>
      <c r="V12915" t="s">
        <v>2923</v>
      </c>
      <c r="W12915">
        <v>0</v>
      </c>
      <c r="X12915">
        <v>1</v>
      </c>
      <c r="Y12915">
        <v>9</v>
      </c>
    </row>
    <row r="12916" spans="2:25" x14ac:dyDescent="0.3">
      <c r="B12916">
        <v>4</v>
      </c>
      <c r="C12916" t="s">
        <v>9167</v>
      </c>
      <c r="D12916" t="s">
        <v>9166</v>
      </c>
      <c r="E12916">
        <v>2015</v>
      </c>
      <c r="F12916" t="s">
        <v>9165</v>
      </c>
      <c r="G12916" t="s">
        <v>3341</v>
      </c>
      <c r="H12916" s="6" t="str">
        <f>HYPERLINK(I12916)</f>
        <v>https://patents.google.com/patent/US8942904B2/en</v>
      </c>
      <c r="I12916" t="s">
        <v>9164</v>
      </c>
      <c r="J12916" t="s">
        <v>9163</v>
      </c>
      <c r="K12916">
        <v>63</v>
      </c>
      <c r="L12916" s="41">
        <v>43545</v>
      </c>
      <c r="U12916">
        <v>4</v>
      </c>
      <c r="V12916" t="s">
        <v>2931</v>
      </c>
      <c r="W12916">
        <v>1</v>
      </c>
      <c r="X12916">
        <v>4</v>
      </c>
      <c r="Y12916">
        <v>4</v>
      </c>
    </row>
    <row r="12917" spans="2:25" x14ac:dyDescent="0.3">
      <c r="B12917">
        <v>0</v>
      </c>
      <c r="C12917" t="s">
        <v>9162</v>
      </c>
      <c r="D12917" t="s">
        <v>9161</v>
      </c>
      <c r="F12917" t="s">
        <v>4625</v>
      </c>
      <c r="H12917" s="6" t="str">
        <f>HYPERLINK(I12917)</f>
        <v>http://openaccess.uoc.edu/webapps/o2/handle/10609/80545</v>
      </c>
      <c r="I12917" t="s">
        <v>9160</v>
      </c>
      <c r="K12917">
        <v>64</v>
      </c>
      <c r="L12917" s="41">
        <v>43545</v>
      </c>
      <c r="U12917">
        <v>0</v>
      </c>
      <c r="V12917" t="s">
        <v>2923</v>
      </c>
      <c r="W12917">
        <v>0</v>
      </c>
      <c r="X12917">
        <v>1</v>
      </c>
    </row>
    <row r="12918" spans="2:25" x14ac:dyDescent="0.3">
      <c r="B12918">
        <v>0</v>
      </c>
      <c r="C12918" t="s">
        <v>9159</v>
      </c>
      <c r="D12918" t="s">
        <v>9158</v>
      </c>
      <c r="E12918">
        <v>2012</v>
      </c>
      <c r="F12918" t="s">
        <v>4275</v>
      </c>
      <c r="G12918" t="s">
        <v>3341</v>
      </c>
      <c r="H12918" s="6" t="str">
        <f>HYPERLINK(I12918)</f>
        <v>https://patents.google.com/patent/US20120265418A1/en</v>
      </c>
      <c r="I12918" t="s">
        <v>9157</v>
      </c>
      <c r="K12918">
        <v>65</v>
      </c>
      <c r="L12918" s="41">
        <v>43545</v>
      </c>
      <c r="U12918">
        <v>0</v>
      </c>
      <c r="V12918" t="s">
        <v>2923</v>
      </c>
      <c r="W12918">
        <v>0</v>
      </c>
      <c r="X12918">
        <v>4</v>
      </c>
      <c r="Y12918">
        <v>7</v>
      </c>
    </row>
    <row r="12919" spans="2:25" x14ac:dyDescent="0.3">
      <c r="B12919">
        <v>135</v>
      </c>
      <c r="C12919" t="s">
        <v>9156</v>
      </c>
      <c r="D12919" t="s">
        <v>9155</v>
      </c>
      <c r="E12919">
        <v>2015</v>
      </c>
      <c r="F12919" t="s">
        <v>5712</v>
      </c>
      <c r="G12919" t="s">
        <v>3347</v>
      </c>
      <c r="H12919" s="6" t="str">
        <f>HYPERLINK(I12919)</f>
        <v>https://www.sciencedirect.com/science/article/pii/S0921889014003030</v>
      </c>
      <c r="I12919" t="s">
        <v>9154</v>
      </c>
      <c r="J12919" t="s">
        <v>9153</v>
      </c>
      <c r="K12919">
        <v>66</v>
      </c>
      <c r="L12919" s="41">
        <v>43545</v>
      </c>
      <c r="U12919">
        <v>135</v>
      </c>
      <c r="V12919" t="s">
        <v>9152</v>
      </c>
      <c r="W12919">
        <v>68</v>
      </c>
      <c r="X12919">
        <v>2</v>
      </c>
      <c r="Y12919">
        <v>4</v>
      </c>
    </row>
    <row r="12920" spans="2:25" x14ac:dyDescent="0.3">
      <c r="B12920">
        <v>31</v>
      </c>
      <c r="C12920" t="s">
        <v>4340</v>
      </c>
      <c r="D12920" t="s">
        <v>4339</v>
      </c>
      <c r="E12920">
        <v>2017</v>
      </c>
      <c r="F12920" t="s">
        <v>4338</v>
      </c>
      <c r="G12920" t="s">
        <v>3314</v>
      </c>
      <c r="H12920" s="6" t="str">
        <f>HYPERLINK(I12920)</f>
        <v>https://ieeexplore.ieee.org/abstract/document/7778207/</v>
      </c>
      <c r="I12920" t="s">
        <v>4337</v>
      </c>
      <c r="J12920" t="s">
        <v>4336</v>
      </c>
      <c r="K12920">
        <v>67</v>
      </c>
      <c r="L12920" s="41">
        <v>43545</v>
      </c>
      <c r="U12920">
        <v>31</v>
      </c>
      <c r="V12920" t="s">
        <v>4335</v>
      </c>
      <c r="W12920">
        <v>8</v>
      </c>
      <c r="X12920">
        <v>4</v>
      </c>
      <c r="Y12920">
        <v>2</v>
      </c>
    </row>
    <row r="12921" spans="2:25" x14ac:dyDescent="0.3">
      <c r="B12921">
        <v>0</v>
      </c>
      <c r="C12921" t="s">
        <v>9151</v>
      </c>
      <c r="D12921" t="s">
        <v>9150</v>
      </c>
      <c r="E12921">
        <v>2015</v>
      </c>
      <c r="G12921" t="s">
        <v>9149</v>
      </c>
      <c r="H12921" s="6" t="str">
        <f>HYPERLINK(I12921)</f>
        <v>https://gupea.ub.gu.se/handle/2077/38849</v>
      </c>
      <c r="I12921" t="s">
        <v>9148</v>
      </c>
      <c r="K12921">
        <v>68</v>
      </c>
      <c r="L12921" s="41">
        <v>43545</v>
      </c>
      <c r="U12921">
        <v>0</v>
      </c>
      <c r="V12921" t="s">
        <v>2923</v>
      </c>
      <c r="W12921">
        <v>0</v>
      </c>
      <c r="X12921">
        <v>2</v>
      </c>
      <c r="Y12921">
        <v>4</v>
      </c>
    </row>
    <row r="12922" spans="2:25" x14ac:dyDescent="0.3">
      <c r="B12922">
        <v>0</v>
      </c>
      <c r="C12922" t="s">
        <v>9147</v>
      </c>
      <c r="D12922" t="s">
        <v>9146</v>
      </c>
      <c r="E12922">
        <v>2017</v>
      </c>
      <c r="F12922" t="s">
        <v>9145</v>
      </c>
      <c r="G12922" t="s">
        <v>3851</v>
      </c>
      <c r="H12922" s="6" t="str">
        <f>HYPERLINK(I12922)</f>
        <v>http://www.dbpia.co.kr/Journal/ArticleDetail/NODE07319468</v>
      </c>
      <c r="I12922" t="s">
        <v>9144</v>
      </c>
      <c r="K12922">
        <v>69</v>
      </c>
      <c r="L12922" s="41">
        <v>43545</v>
      </c>
      <c r="U12922">
        <v>0</v>
      </c>
      <c r="V12922" t="s">
        <v>2923</v>
      </c>
      <c r="W12922">
        <v>0</v>
      </c>
      <c r="X12922">
        <v>1</v>
      </c>
      <c r="Y12922">
        <v>2</v>
      </c>
    </row>
    <row r="12923" spans="2:25" x14ac:dyDescent="0.3">
      <c r="B12923">
        <v>0</v>
      </c>
      <c r="C12923" t="s">
        <v>9143</v>
      </c>
      <c r="D12923" t="s">
        <v>9142</v>
      </c>
      <c r="E12923">
        <v>2017</v>
      </c>
      <c r="F12923" t="s">
        <v>9141</v>
      </c>
      <c r="G12923" t="s">
        <v>4998</v>
      </c>
      <c r="H12923" s="6" t="str">
        <f>HYPERLINK(I12923)</f>
        <v>https://www.jstage.jst.go.jp/article/jsis/2017/636/2017_636_189/_article/-char/ja/</v>
      </c>
      <c r="I12923" t="s">
        <v>9140</v>
      </c>
      <c r="K12923">
        <v>70</v>
      </c>
      <c r="L12923" s="41">
        <v>43545</v>
      </c>
      <c r="U12923">
        <v>0</v>
      </c>
      <c r="V12923" t="s">
        <v>2923</v>
      </c>
      <c r="W12923">
        <v>0</v>
      </c>
      <c r="X12923">
        <v>1</v>
      </c>
      <c r="Y12923">
        <v>2</v>
      </c>
    </row>
    <row r="12924" spans="2:25" x14ac:dyDescent="0.3">
      <c r="B12924">
        <v>11</v>
      </c>
      <c r="C12924" t="s">
        <v>9139</v>
      </c>
      <c r="D12924" t="s">
        <v>9138</v>
      </c>
      <c r="E12924">
        <v>2008</v>
      </c>
      <c r="F12924" t="s">
        <v>9137</v>
      </c>
      <c r="G12924" t="s">
        <v>9136</v>
      </c>
      <c r="H12924" s="6" t="str">
        <f>HYPERLINK(I12924)</f>
        <v>http://www.citymobil-project.eu/downloadables/Deliverables/D3.2.1-PU-Human%20Factors%20aspects-CityMobil.pdf</v>
      </c>
      <c r="I12924" t="s">
        <v>9135</v>
      </c>
      <c r="J12924" t="s">
        <v>9134</v>
      </c>
      <c r="K12924">
        <v>71</v>
      </c>
      <c r="L12924" s="41">
        <v>43545</v>
      </c>
      <c r="M12924" t="s">
        <v>3356</v>
      </c>
      <c r="U12924">
        <v>11</v>
      </c>
      <c r="V12924" t="s">
        <v>2931</v>
      </c>
      <c r="W12924">
        <v>3</v>
      </c>
      <c r="X12924">
        <v>4</v>
      </c>
      <c r="Y12924">
        <v>11</v>
      </c>
    </row>
    <row r="12925" spans="2:25" x14ac:dyDescent="0.3">
      <c r="B12925">
        <v>0</v>
      </c>
      <c r="C12925" t="s">
        <v>9133</v>
      </c>
      <c r="D12925" t="s">
        <v>9132</v>
      </c>
      <c r="E12925">
        <v>2010</v>
      </c>
      <c r="F12925" t="s">
        <v>9131</v>
      </c>
      <c r="G12925" t="s">
        <v>3341</v>
      </c>
      <c r="H12925" s="6" t="str">
        <f>HYPERLINK(I12925)</f>
        <v>https://patents.google.com/patent/US20100198514A1/en</v>
      </c>
      <c r="I12925" t="s">
        <v>9130</v>
      </c>
      <c r="K12925">
        <v>72</v>
      </c>
      <c r="L12925" s="41">
        <v>43545</v>
      </c>
      <c r="U12925">
        <v>0</v>
      </c>
      <c r="V12925" t="s">
        <v>2923</v>
      </c>
      <c r="W12925">
        <v>0</v>
      </c>
      <c r="X12925">
        <v>1</v>
      </c>
      <c r="Y12925">
        <v>9</v>
      </c>
    </row>
    <row r="12926" spans="2:25" x14ac:dyDescent="0.3">
      <c r="B12926">
        <v>0</v>
      </c>
      <c r="C12926" t="s">
        <v>9129</v>
      </c>
      <c r="D12926" t="s">
        <v>9128</v>
      </c>
      <c r="E12926">
        <v>2018</v>
      </c>
      <c r="F12926" t="s">
        <v>4966</v>
      </c>
      <c r="G12926" t="s">
        <v>3341</v>
      </c>
      <c r="H12926" s="6" t="str">
        <f>HYPERLINK(I12926)</f>
        <v>https://patents.google.com/patent/US10037634B2/en</v>
      </c>
      <c r="I12926" t="s">
        <v>9127</v>
      </c>
      <c r="K12926">
        <v>73</v>
      </c>
      <c r="L12926" s="41">
        <v>43545</v>
      </c>
      <c r="U12926">
        <v>0</v>
      </c>
      <c r="V12926" t="s">
        <v>2923</v>
      </c>
      <c r="W12926">
        <v>0</v>
      </c>
      <c r="X12926">
        <v>4</v>
      </c>
      <c r="Y12926">
        <v>1</v>
      </c>
    </row>
    <row r="12927" spans="2:25" x14ac:dyDescent="0.3">
      <c r="B12927">
        <v>0</v>
      </c>
      <c r="C12927" t="s">
        <v>9126</v>
      </c>
      <c r="D12927" t="s">
        <v>9125</v>
      </c>
      <c r="E12927">
        <v>2016</v>
      </c>
      <c r="F12927" t="s">
        <v>9124</v>
      </c>
      <c r="G12927" t="s">
        <v>3851</v>
      </c>
      <c r="H12927" s="6" t="str">
        <f>HYPERLINK(I12927)</f>
        <v>http://www.dbpia.co.kr/Journal/ArticleDetail/NODE06723609</v>
      </c>
      <c r="I12927" t="s">
        <v>9123</v>
      </c>
      <c r="K12927">
        <v>74</v>
      </c>
      <c r="L12927" s="41">
        <v>43545</v>
      </c>
      <c r="U12927">
        <v>0</v>
      </c>
      <c r="V12927" t="s">
        <v>2923</v>
      </c>
      <c r="W12927">
        <v>0</v>
      </c>
      <c r="X12927">
        <v>5</v>
      </c>
      <c r="Y12927">
        <v>3</v>
      </c>
    </row>
    <row r="12928" spans="2:25" x14ac:dyDescent="0.3">
      <c r="B12928">
        <v>0</v>
      </c>
      <c r="C12928" t="s">
        <v>9120</v>
      </c>
      <c r="D12928" t="s">
        <v>9122</v>
      </c>
      <c r="E12928">
        <v>2016</v>
      </c>
      <c r="G12928" t="s">
        <v>5230</v>
      </c>
      <c r="H12928" s="6" t="str">
        <f>HYPERLINK(I12928)</f>
        <v>https://escholarship.org/content/qt4kv0r7xn/qt4kv0r7xn.pdf</v>
      </c>
      <c r="I12928" t="s">
        <v>9121</v>
      </c>
      <c r="K12928">
        <v>75</v>
      </c>
      <c r="L12928" s="41">
        <v>43545</v>
      </c>
      <c r="M12928" t="s">
        <v>3356</v>
      </c>
      <c r="U12928">
        <v>0</v>
      </c>
      <c r="V12928" t="s">
        <v>2923</v>
      </c>
      <c r="W12928">
        <v>0</v>
      </c>
      <c r="X12928">
        <v>1</v>
      </c>
      <c r="Y12928">
        <v>3</v>
      </c>
    </row>
    <row r="12929" spans="1:25" x14ac:dyDescent="0.3">
      <c r="B12929">
        <v>0</v>
      </c>
      <c r="C12929" t="s">
        <v>9120</v>
      </c>
      <c r="D12929" t="s">
        <v>9119</v>
      </c>
      <c r="E12929">
        <v>2016</v>
      </c>
      <c r="G12929" t="s">
        <v>5230</v>
      </c>
      <c r="H12929" s="6" t="str">
        <f>HYPERLINK(I12929)</f>
        <v>https://escholarship.org/uc/item/4kv0r7xn</v>
      </c>
      <c r="I12929" t="s">
        <v>9118</v>
      </c>
      <c r="K12929">
        <v>76</v>
      </c>
      <c r="L12929" s="41">
        <v>43545</v>
      </c>
      <c r="U12929">
        <v>0</v>
      </c>
      <c r="V12929" t="s">
        <v>2923</v>
      </c>
      <c r="W12929">
        <v>0</v>
      </c>
      <c r="X12929">
        <v>1</v>
      </c>
      <c r="Y12929">
        <v>3</v>
      </c>
    </row>
    <row r="12930" spans="1:25" x14ac:dyDescent="0.3">
      <c r="B12930">
        <v>0</v>
      </c>
      <c r="C12930" t="s">
        <v>9117</v>
      </c>
      <c r="D12930" t="s">
        <v>9116</v>
      </c>
      <c r="E12930">
        <v>2012</v>
      </c>
      <c r="G12930" t="s">
        <v>9115</v>
      </c>
      <c r="H12930" s="6" t="str">
        <f>HYPERLINK(I12930)</f>
        <v>https://repositorio.unican.es/xmlui/handle/10902/1840</v>
      </c>
      <c r="I12930" t="s">
        <v>9114</v>
      </c>
      <c r="K12930">
        <v>77</v>
      </c>
      <c r="L12930" s="41">
        <v>43545</v>
      </c>
      <c r="U12930">
        <v>0</v>
      </c>
      <c r="V12930" t="s">
        <v>2923</v>
      </c>
      <c r="W12930">
        <v>0</v>
      </c>
      <c r="X12930">
        <v>1</v>
      </c>
      <c r="Y12930">
        <v>7</v>
      </c>
    </row>
    <row r="12931" spans="1:25" x14ac:dyDescent="0.3">
      <c r="B12931">
        <v>0</v>
      </c>
      <c r="C12931" t="s">
        <v>9113</v>
      </c>
      <c r="D12931" t="s">
        <v>9112</v>
      </c>
      <c r="E12931">
        <v>2016</v>
      </c>
      <c r="F12931" t="s">
        <v>9111</v>
      </c>
      <c r="G12931" t="s">
        <v>3851</v>
      </c>
      <c r="H12931" s="6" t="str">
        <f>HYPERLINK(I12931)</f>
        <v>http://www.dbpia.co.kr/Journal/ArticleDetail/NODE07126646</v>
      </c>
      <c r="I12931" t="s">
        <v>9110</v>
      </c>
      <c r="K12931">
        <v>78</v>
      </c>
      <c r="L12931" s="41">
        <v>43545</v>
      </c>
      <c r="U12931">
        <v>0</v>
      </c>
      <c r="V12931" t="s">
        <v>2923</v>
      </c>
      <c r="W12931">
        <v>0</v>
      </c>
      <c r="X12931">
        <v>1</v>
      </c>
      <c r="Y12931">
        <v>3</v>
      </c>
    </row>
    <row r="12932" spans="1:25" x14ac:dyDescent="0.3">
      <c r="A12932" t="s">
        <v>2738</v>
      </c>
      <c r="B12932">
        <v>17</v>
      </c>
      <c r="C12932" t="s">
        <v>9109</v>
      </c>
      <c r="D12932" t="s">
        <v>9108</v>
      </c>
      <c r="E12932">
        <v>2017</v>
      </c>
      <c r="F12932" t="s">
        <v>3567</v>
      </c>
      <c r="G12932" t="s">
        <v>3347</v>
      </c>
      <c r="H12932" s="6" t="str">
        <f>HYPERLINK(I12932)</f>
        <v>https://www.sciencedirect.com/science/article/pii/S1369847816301620</v>
      </c>
      <c r="I12932" t="s">
        <v>9107</v>
      </c>
      <c r="J12932" t="s">
        <v>9106</v>
      </c>
      <c r="K12932">
        <v>1</v>
      </c>
      <c r="L12932" s="41">
        <v>43545</v>
      </c>
      <c r="U12932">
        <v>17</v>
      </c>
      <c r="V12932" t="s">
        <v>3204</v>
      </c>
      <c r="W12932">
        <v>3</v>
      </c>
      <c r="X12932">
        <v>5</v>
      </c>
      <c r="Y12932">
        <v>2</v>
      </c>
    </row>
    <row r="12933" spans="1:25" x14ac:dyDescent="0.3">
      <c r="A12933" t="s">
        <v>2739</v>
      </c>
      <c r="B12933">
        <v>0</v>
      </c>
      <c r="C12933" t="s">
        <v>9105</v>
      </c>
      <c r="D12933" t="s">
        <v>9104</v>
      </c>
      <c r="E12933">
        <v>2017</v>
      </c>
      <c r="F12933" t="s">
        <v>9103</v>
      </c>
      <c r="G12933" t="s">
        <v>9102</v>
      </c>
      <c r="H12933" s="6" t="str">
        <f>HYPERLINK(I12933)</f>
        <v>http://www.annales.org/edit/re/2017/version-anglaise/RE17_8MichelMeheut.pdf</v>
      </c>
      <c r="I12933" t="s">
        <v>9101</v>
      </c>
      <c r="K12933">
        <v>1</v>
      </c>
      <c r="L12933" s="41">
        <v>43545</v>
      </c>
      <c r="M12933" t="s">
        <v>3356</v>
      </c>
      <c r="U12933">
        <v>0</v>
      </c>
      <c r="V12933" t="s">
        <v>2923</v>
      </c>
      <c r="W12933">
        <v>0</v>
      </c>
      <c r="X12933">
        <v>1</v>
      </c>
      <c r="Y12933">
        <v>2</v>
      </c>
    </row>
    <row r="12934" spans="1:25" x14ac:dyDescent="0.3">
      <c r="A12934" t="s">
        <v>2740</v>
      </c>
      <c r="B12934">
        <v>21</v>
      </c>
      <c r="C12934" t="s">
        <v>9100</v>
      </c>
      <c r="D12934" t="s">
        <v>9099</v>
      </c>
      <c r="E12934">
        <v>2012</v>
      </c>
      <c r="F12934" t="s">
        <v>9098</v>
      </c>
      <c r="G12934" t="s">
        <v>3314</v>
      </c>
      <c r="H12934" s="6" t="str">
        <f>HYPERLINK(I12934)</f>
        <v>https://ieeexplore.ieee.org/abstract/document/6343867/</v>
      </c>
      <c r="I12934" t="s">
        <v>9097</v>
      </c>
      <c r="J12934" t="s">
        <v>9096</v>
      </c>
      <c r="K12934">
        <v>1</v>
      </c>
      <c r="L12934" s="41">
        <v>43545</v>
      </c>
      <c r="U12934">
        <v>21</v>
      </c>
      <c r="V12934" t="s">
        <v>2934</v>
      </c>
      <c r="W12934">
        <v>7</v>
      </c>
      <c r="X12934">
        <v>3</v>
      </c>
      <c r="Y12934">
        <v>7</v>
      </c>
    </row>
    <row r="12935" spans="1:25" x14ac:dyDescent="0.3">
      <c r="B12935">
        <v>7</v>
      </c>
      <c r="C12935" t="s">
        <v>9095</v>
      </c>
      <c r="D12935" t="s">
        <v>9094</v>
      </c>
      <c r="E12935">
        <v>2016</v>
      </c>
      <c r="F12935" t="s">
        <v>9093</v>
      </c>
      <c r="G12935" t="s">
        <v>3314</v>
      </c>
      <c r="H12935" s="6" t="str">
        <f>HYPERLINK(I12935)</f>
        <v>https://ieeexplore.ieee.org/abstract/document/7535568/</v>
      </c>
      <c r="I12935" t="s">
        <v>9092</v>
      </c>
      <c r="J12935" t="s">
        <v>9091</v>
      </c>
      <c r="K12935">
        <v>2</v>
      </c>
      <c r="L12935" s="41">
        <v>43545</v>
      </c>
      <c r="U12935">
        <v>7</v>
      </c>
      <c r="V12935" t="s">
        <v>3166</v>
      </c>
      <c r="W12935">
        <v>4</v>
      </c>
      <c r="X12935">
        <v>2</v>
      </c>
      <c r="Y12935">
        <v>3</v>
      </c>
    </row>
    <row r="12936" spans="1:25" x14ac:dyDescent="0.3">
      <c r="B12936">
        <v>0</v>
      </c>
      <c r="C12936" t="s">
        <v>9082</v>
      </c>
      <c r="D12936" t="s">
        <v>9090</v>
      </c>
      <c r="E12936">
        <v>2017</v>
      </c>
      <c r="F12936" t="s">
        <v>9089</v>
      </c>
      <c r="G12936" t="s">
        <v>9088</v>
      </c>
      <c r="H12936" s="6" t="str">
        <f>HYPERLINK(I12936)</f>
        <v/>
      </c>
      <c r="K12936">
        <v>3</v>
      </c>
      <c r="L12936" s="41">
        <v>43545</v>
      </c>
      <c r="M12936" t="s">
        <v>3655</v>
      </c>
      <c r="U12936">
        <v>0</v>
      </c>
      <c r="V12936" t="s">
        <v>2923</v>
      </c>
      <c r="W12936">
        <v>0</v>
      </c>
      <c r="X12936">
        <v>1</v>
      </c>
      <c r="Y12936">
        <v>2</v>
      </c>
    </row>
    <row r="12937" spans="1:25" x14ac:dyDescent="0.3">
      <c r="B12937">
        <v>0</v>
      </c>
      <c r="C12937" t="s">
        <v>9087</v>
      </c>
      <c r="D12937" t="s">
        <v>9086</v>
      </c>
      <c r="E12937">
        <v>2014</v>
      </c>
      <c r="F12937" t="s">
        <v>9085</v>
      </c>
      <c r="G12937" t="s">
        <v>9084</v>
      </c>
      <c r="H12937" s="6" t="str">
        <f>HYPERLINK(I12937)</f>
        <v>http://www.airitilibrary.com/Publication/alDetailedMesh?docid=1019391x-201410-201410300017-201410300017-19-24</v>
      </c>
      <c r="I12937" t="s">
        <v>9083</v>
      </c>
      <c r="K12937">
        <v>4</v>
      </c>
      <c r="L12937" s="41">
        <v>43545</v>
      </c>
      <c r="U12937">
        <v>0</v>
      </c>
      <c r="V12937" t="s">
        <v>2923</v>
      </c>
      <c r="W12937">
        <v>0</v>
      </c>
      <c r="X12937">
        <v>2</v>
      </c>
      <c r="Y12937">
        <v>5</v>
      </c>
    </row>
    <row r="12938" spans="1:25" x14ac:dyDescent="0.3">
      <c r="B12938">
        <v>0</v>
      </c>
      <c r="C12938" t="s">
        <v>9082</v>
      </c>
      <c r="D12938" t="s">
        <v>9081</v>
      </c>
      <c r="E12938">
        <v>2017</v>
      </c>
      <c r="F12938" t="s">
        <v>9080</v>
      </c>
      <c r="G12938" t="s">
        <v>4685</v>
      </c>
      <c r="H12938" s="6" t="str">
        <f>HYPERLINK(I12938)</f>
        <v>https://www.degruyter.com/view/j/auto.2017.65.issue-7/auto-2017-0012/auto-2017-0012.xml</v>
      </c>
      <c r="I12938" t="s">
        <v>9079</v>
      </c>
      <c r="K12938">
        <v>5</v>
      </c>
      <c r="L12938" s="41">
        <v>43545</v>
      </c>
      <c r="U12938">
        <v>0</v>
      </c>
      <c r="V12938" t="s">
        <v>2923</v>
      </c>
      <c r="W12938">
        <v>0</v>
      </c>
      <c r="X12938">
        <v>1</v>
      </c>
      <c r="Y12938">
        <v>2</v>
      </c>
    </row>
    <row r="12939" spans="1:25" x14ac:dyDescent="0.3">
      <c r="B12939">
        <v>1</v>
      </c>
      <c r="C12939" t="s">
        <v>9078</v>
      </c>
      <c r="D12939" t="s">
        <v>9077</v>
      </c>
      <c r="E12939">
        <v>2016</v>
      </c>
      <c r="F12939" t="s">
        <v>9076</v>
      </c>
      <c r="G12939" t="s">
        <v>9075</v>
      </c>
      <c r="H12939" s="6" t="str">
        <f>HYPERLINK(I12939)</f>
        <v>http://www.icas.org/ICAS_ARCHIVE/ICAS2016/data/papers/2016_0530_paper.pdf</v>
      </c>
      <c r="I12939" t="s">
        <v>9074</v>
      </c>
      <c r="J12939" t="s">
        <v>9073</v>
      </c>
      <c r="K12939">
        <v>6</v>
      </c>
      <c r="L12939" s="41">
        <v>43545</v>
      </c>
      <c r="M12939" t="s">
        <v>3356</v>
      </c>
      <c r="U12939">
        <v>1</v>
      </c>
      <c r="V12939" t="s">
        <v>2981</v>
      </c>
      <c r="W12939">
        <v>0</v>
      </c>
      <c r="X12939">
        <v>3</v>
      </c>
      <c r="Y12939">
        <v>3</v>
      </c>
    </row>
    <row r="12940" spans="1:25" x14ac:dyDescent="0.3">
      <c r="B12940">
        <v>14</v>
      </c>
      <c r="C12940" t="s">
        <v>4302</v>
      </c>
      <c r="D12940" t="s">
        <v>4301</v>
      </c>
      <c r="E12940">
        <v>2012</v>
      </c>
      <c r="F12940" t="s">
        <v>4300</v>
      </c>
      <c r="G12940" t="s">
        <v>3423</v>
      </c>
      <c r="H12940" s="6" t="str">
        <f>HYPERLINK(I12940)</f>
        <v>https://onlinelibrary.wiley.com/doi/abs/10.1002/hfm.20399</v>
      </c>
      <c r="I12940" t="s">
        <v>4299</v>
      </c>
      <c r="J12940" t="s">
        <v>4298</v>
      </c>
      <c r="K12940">
        <v>7</v>
      </c>
      <c r="L12940" s="41">
        <v>43545</v>
      </c>
      <c r="U12940">
        <v>14</v>
      </c>
      <c r="V12940" t="s">
        <v>2949</v>
      </c>
      <c r="W12940">
        <v>5</v>
      </c>
      <c r="X12940">
        <v>3</v>
      </c>
      <c r="Y12940">
        <v>7</v>
      </c>
    </row>
    <row r="12941" spans="1:25" x14ac:dyDescent="0.3">
      <c r="B12941">
        <v>1</v>
      </c>
      <c r="C12941" t="s">
        <v>9072</v>
      </c>
      <c r="D12941" t="s">
        <v>9071</v>
      </c>
      <c r="E12941">
        <v>2017</v>
      </c>
      <c r="F12941" t="s">
        <v>9070</v>
      </c>
      <c r="G12941" t="s">
        <v>3328</v>
      </c>
      <c r="H12941" s="6" t="str">
        <f>HYPERLINK(I12941)</f>
        <v>https://link.springer.com/chapter/10.1007/978-3-319-40533-9_2</v>
      </c>
      <c r="I12941" t="s">
        <v>9069</v>
      </c>
      <c r="J12941" t="s">
        <v>9068</v>
      </c>
      <c r="K12941">
        <v>8</v>
      </c>
      <c r="L12941" s="41">
        <v>43545</v>
      </c>
      <c r="U12941">
        <v>1</v>
      </c>
      <c r="V12941" t="s">
        <v>2933</v>
      </c>
      <c r="W12941">
        <v>1</v>
      </c>
      <c r="X12941">
        <v>2</v>
      </c>
      <c r="Y12941">
        <v>2</v>
      </c>
    </row>
    <row r="12942" spans="1:25" x14ac:dyDescent="0.3">
      <c r="B12942">
        <v>0</v>
      </c>
      <c r="C12942" t="s">
        <v>9067</v>
      </c>
      <c r="D12942" t="s">
        <v>9066</v>
      </c>
      <c r="E12942">
        <v>2017</v>
      </c>
      <c r="F12942" t="s">
        <v>9065</v>
      </c>
      <c r="G12942" t="s">
        <v>3341</v>
      </c>
      <c r="H12942" s="6" t="str">
        <f>HYPERLINK(I12942)</f>
        <v>https://patents.google.com/patent/US20170203766A1/en</v>
      </c>
      <c r="I12942" t="s">
        <v>9064</v>
      </c>
      <c r="K12942">
        <v>9</v>
      </c>
      <c r="L12942" s="41">
        <v>43545</v>
      </c>
      <c r="U12942">
        <v>0</v>
      </c>
      <c r="V12942" t="s">
        <v>2923</v>
      </c>
      <c r="W12942">
        <v>0</v>
      </c>
      <c r="X12942">
        <v>1</v>
      </c>
      <c r="Y12942">
        <v>2</v>
      </c>
    </row>
    <row r="12943" spans="1:25" x14ac:dyDescent="0.3">
      <c r="A12943" t="s">
        <v>2741</v>
      </c>
      <c r="B12943">
        <v>0</v>
      </c>
      <c r="C12943" t="s">
        <v>9055</v>
      </c>
      <c r="D12943" t="s">
        <v>9054</v>
      </c>
      <c r="E12943">
        <v>2018</v>
      </c>
      <c r="F12943" t="s">
        <v>9057</v>
      </c>
      <c r="G12943" t="s">
        <v>4440</v>
      </c>
      <c r="H12943" s="6" t="str">
        <f>HYPERLINK(I12943)</f>
        <v>http://www.freepatentsonline.com/10095216.html</v>
      </c>
      <c r="I12943" t="s">
        <v>9063</v>
      </c>
      <c r="K12943">
        <v>1</v>
      </c>
      <c r="L12943" s="41">
        <v>43545</v>
      </c>
      <c r="U12943">
        <v>0</v>
      </c>
      <c r="V12943" t="s">
        <v>2923</v>
      </c>
      <c r="W12943">
        <v>0</v>
      </c>
      <c r="X12943">
        <v>1</v>
      </c>
      <c r="Y12943">
        <v>1</v>
      </c>
    </row>
    <row r="12944" spans="1:25" x14ac:dyDescent="0.3">
      <c r="B12944">
        <v>47</v>
      </c>
      <c r="C12944" t="s">
        <v>9062</v>
      </c>
      <c r="D12944" t="s">
        <v>9061</v>
      </c>
      <c r="E12944">
        <v>2014</v>
      </c>
      <c r="F12944" t="s">
        <v>9060</v>
      </c>
      <c r="G12944" t="s">
        <v>3347</v>
      </c>
      <c r="H12944" s="6" t="str">
        <f>HYPERLINK(I12944)</f>
        <v>https://www.sciencedirect.com/science/article/pii/S2405535214000035</v>
      </c>
      <c r="I12944" t="s">
        <v>9059</v>
      </c>
      <c r="J12944" t="s">
        <v>9058</v>
      </c>
      <c r="K12944">
        <v>2</v>
      </c>
      <c r="L12944" s="41">
        <v>43545</v>
      </c>
      <c r="M12944" t="s">
        <v>3325</v>
      </c>
      <c r="U12944">
        <v>47</v>
      </c>
      <c r="V12944" t="s">
        <v>6880</v>
      </c>
      <c r="W12944">
        <v>12</v>
      </c>
      <c r="X12944">
        <v>4</v>
      </c>
      <c r="Y12944">
        <v>5</v>
      </c>
    </row>
    <row r="12945" spans="1:25" x14ac:dyDescent="0.3">
      <c r="B12945">
        <v>0</v>
      </c>
      <c r="C12945" t="s">
        <v>9055</v>
      </c>
      <c r="D12945" t="s">
        <v>9054</v>
      </c>
      <c r="E12945">
        <v>2016</v>
      </c>
      <c r="F12945" t="s">
        <v>9057</v>
      </c>
      <c r="G12945" t="s">
        <v>3341</v>
      </c>
      <c r="H12945" s="6" t="str">
        <f>HYPERLINK(I12945)</f>
        <v>https://patents.google.com/patent/US20160346936A1/en</v>
      </c>
      <c r="I12945" t="s">
        <v>9056</v>
      </c>
      <c r="K12945">
        <v>3</v>
      </c>
      <c r="L12945" s="41">
        <v>43545</v>
      </c>
      <c r="U12945">
        <v>0</v>
      </c>
      <c r="V12945" t="s">
        <v>2923</v>
      </c>
      <c r="W12945">
        <v>0</v>
      </c>
      <c r="X12945">
        <v>1</v>
      </c>
      <c r="Y12945">
        <v>3</v>
      </c>
    </row>
    <row r="12946" spans="1:25" x14ac:dyDescent="0.3">
      <c r="B12946">
        <v>0</v>
      </c>
      <c r="C12946" t="s">
        <v>9055</v>
      </c>
      <c r="D12946" t="s">
        <v>9054</v>
      </c>
      <c r="E12946">
        <v>2018</v>
      </c>
      <c r="F12946" t="s">
        <v>9053</v>
      </c>
      <c r="G12946" t="s">
        <v>3341</v>
      </c>
      <c r="H12946" s="6" t="str">
        <f>HYPERLINK(I12946)</f>
        <v>https://patents.google.com/patent/US10095216B2/en</v>
      </c>
      <c r="I12946" t="s">
        <v>9052</v>
      </c>
      <c r="K12946">
        <v>4</v>
      </c>
      <c r="L12946" s="41">
        <v>43545</v>
      </c>
      <c r="U12946">
        <v>0</v>
      </c>
      <c r="V12946" t="s">
        <v>2923</v>
      </c>
      <c r="W12946">
        <v>0</v>
      </c>
      <c r="X12946">
        <v>1</v>
      </c>
      <c r="Y12946">
        <v>1</v>
      </c>
    </row>
    <row r="12947" spans="1:25" x14ac:dyDescent="0.3">
      <c r="B12947">
        <v>1</v>
      </c>
      <c r="C12947" t="s">
        <v>4285</v>
      </c>
      <c r="D12947" t="s">
        <v>4284</v>
      </c>
      <c r="E12947">
        <v>2017</v>
      </c>
      <c r="F12947" t="s">
        <v>4283</v>
      </c>
      <c r="G12947" t="s">
        <v>3328</v>
      </c>
      <c r="H12947" s="6" t="str">
        <f>HYPERLINK(I12947)</f>
        <v>https://link.springer.com/chapter/10.1007/978-3-319-42559-7_9</v>
      </c>
      <c r="I12947" t="s">
        <v>4282</v>
      </c>
      <c r="J12947" t="s">
        <v>4281</v>
      </c>
      <c r="K12947">
        <v>5</v>
      </c>
      <c r="L12947" s="41">
        <v>43545</v>
      </c>
      <c r="U12947">
        <v>1</v>
      </c>
      <c r="V12947" t="s">
        <v>2933</v>
      </c>
      <c r="W12947">
        <v>0</v>
      </c>
      <c r="X12947">
        <v>4</v>
      </c>
      <c r="Y12947">
        <v>2</v>
      </c>
    </row>
    <row r="12948" spans="1:25" x14ac:dyDescent="0.3">
      <c r="A12948" t="s">
        <v>2742</v>
      </c>
      <c r="H12948" s="6" t="str">
        <f>HYPERLINK(I12948)</f>
        <v/>
      </c>
      <c r="L12948" s="41"/>
      <c r="U12948">
        <v>7</v>
      </c>
      <c r="V12948" t="s">
        <v>3021</v>
      </c>
      <c r="W12948">
        <v>1</v>
      </c>
      <c r="X12948">
        <v>5</v>
      </c>
      <c r="Y12948">
        <v>2</v>
      </c>
    </row>
    <row r="12949" spans="1:25" x14ac:dyDescent="0.3">
      <c r="A12949" t="s">
        <v>2743</v>
      </c>
      <c r="B12949">
        <v>182</v>
      </c>
      <c r="C12949" t="s">
        <v>526</v>
      </c>
      <c r="D12949" t="s">
        <v>527</v>
      </c>
      <c r="E12949">
        <v>2003</v>
      </c>
      <c r="G12949" t="s">
        <v>3724</v>
      </c>
      <c r="H12949" s="6" t="str">
        <f>HYPERLINK(I12949)</f>
        <v>https://ntrs.nasa.gov/search.jsp?R=20040031835</v>
      </c>
      <c r="I12949" t="s">
        <v>8381</v>
      </c>
      <c r="J12949" t="s">
        <v>8380</v>
      </c>
      <c r="K12949">
        <v>1</v>
      </c>
      <c r="L12949" s="41">
        <v>43545</v>
      </c>
      <c r="U12949">
        <v>182</v>
      </c>
      <c r="V12949" t="s">
        <v>8379</v>
      </c>
      <c r="W12949">
        <v>36</v>
      </c>
      <c r="X12949">
        <v>5</v>
      </c>
      <c r="Y12949">
        <v>16</v>
      </c>
    </row>
    <row r="12950" spans="1:25" x14ac:dyDescent="0.3">
      <c r="B12950">
        <v>0</v>
      </c>
      <c r="C12950" t="s">
        <v>9051</v>
      </c>
      <c r="D12950" t="s">
        <v>9050</v>
      </c>
      <c r="E12950">
        <v>1995</v>
      </c>
      <c r="F12950" t="s">
        <v>3583</v>
      </c>
      <c r="G12950" t="s">
        <v>3347</v>
      </c>
      <c r="H12950" s="6" t="str">
        <f>HYPERLINK(I12950)</f>
        <v>https://www.sciencedirect.com/science/article/pii/S0921264706800341</v>
      </c>
      <c r="I12950" t="s">
        <v>9049</v>
      </c>
      <c r="K12950">
        <v>2</v>
      </c>
      <c r="L12950" s="41">
        <v>43545</v>
      </c>
      <c r="U12950">
        <v>0</v>
      </c>
      <c r="V12950" t="s">
        <v>2923</v>
      </c>
      <c r="W12950">
        <v>0</v>
      </c>
      <c r="X12950">
        <v>6</v>
      </c>
      <c r="Y12950">
        <v>24</v>
      </c>
    </row>
    <row r="12951" spans="1:25" x14ac:dyDescent="0.3">
      <c r="B12951">
        <v>0</v>
      </c>
      <c r="C12951" t="s">
        <v>9048</v>
      </c>
      <c r="D12951" t="s">
        <v>9047</v>
      </c>
      <c r="E12951">
        <v>2016</v>
      </c>
      <c r="F12951" t="s">
        <v>9046</v>
      </c>
      <c r="G12951" t="s">
        <v>3378</v>
      </c>
      <c r="H12951" s="6" t="str">
        <f>HYPERLINK(I12951)</f>
        <v>https://dl.acm.org/citation.cfm?id=2905269</v>
      </c>
      <c r="I12951" t="s">
        <v>9045</v>
      </c>
      <c r="K12951">
        <v>3</v>
      </c>
      <c r="L12951" s="41">
        <v>43545</v>
      </c>
      <c r="M12951" t="s">
        <v>3655</v>
      </c>
      <c r="U12951">
        <v>0</v>
      </c>
      <c r="V12951" t="s">
        <v>2923</v>
      </c>
      <c r="W12951">
        <v>0</v>
      </c>
      <c r="X12951">
        <v>3</v>
      </c>
      <c r="Y12951">
        <v>3</v>
      </c>
    </row>
    <row r="12952" spans="1:25" x14ac:dyDescent="0.3">
      <c r="B12952">
        <v>6</v>
      </c>
      <c r="C12952" t="s">
        <v>884</v>
      </c>
      <c r="D12952" t="s">
        <v>885</v>
      </c>
      <c r="E12952">
        <v>2017</v>
      </c>
      <c r="F12952" t="s">
        <v>4775</v>
      </c>
      <c r="G12952" t="s">
        <v>3378</v>
      </c>
      <c r="H12952" s="6" t="str">
        <f>HYPERLINK(I12952)</f>
        <v>https://dl.acm.org/citation.cfm?id=3053155</v>
      </c>
      <c r="I12952" t="s">
        <v>886</v>
      </c>
      <c r="J12952" t="s">
        <v>8161</v>
      </c>
      <c r="K12952">
        <v>4</v>
      </c>
      <c r="L12952" s="41">
        <v>43545</v>
      </c>
      <c r="U12952">
        <v>6</v>
      </c>
      <c r="V12952" t="s">
        <v>2934</v>
      </c>
      <c r="W12952">
        <v>1</v>
      </c>
      <c r="X12952">
        <v>5</v>
      </c>
      <c r="Y12952">
        <v>2</v>
      </c>
    </row>
    <row r="12953" spans="1:25" x14ac:dyDescent="0.3">
      <c r="B12953">
        <v>15</v>
      </c>
      <c r="C12953" t="s">
        <v>8848</v>
      </c>
      <c r="D12953" t="s">
        <v>8847</v>
      </c>
      <c r="E12953">
        <v>2015</v>
      </c>
      <c r="F12953" t="s">
        <v>8846</v>
      </c>
      <c r="G12953" t="s">
        <v>3462</v>
      </c>
      <c r="H12953" s="6" t="str">
        <f>HYPERLINK(I12953)</f>
        <v>http://citeseerx.ist.psu.edu/viewdoc/download?doi=10.1.1.695.3606&amp;rep=rep1&amp;type=pdf</v>
      </c>
      <c r="I12953" t="s">
        <v>8845</v>
      </c>
      <c r="J12953" t="s">
        <v>8844</v>
      </c>
      <c r="K12953">
        <v>5</v>
      </c>
      <c r="L12953" s="41">
        <v>43545</v>
      </c>
      <c r="M12953" t="s">
        <v>3356</v>
      </c>
      <c r="U12953">
        <v>15</v>
      </c>
      <c r="V12953" t="s">
        <v>3153</v>
      </c>
      <c r="W12953">
        <v>8</v>
      </c>
      <c r="X12953">
        <v>2</v>
      </c>
      <c r="Y12953">
        <v>4</v>
      </c>
    </row>
    <row r="12954" spans="1:25" x14ac:dyDescent="0.3">
      <c r="B12954">
        <v>0</v>
      </c>
      <c r="C12954" t="s">
        <v>8962</v>
      </c>
      <c r="D12954" t="s">
        <v>8961</v>
      </c>
      <c r="H12954" s="6" t="str">
        <f>HYPERLINK(I12954)</f>
        <v/>
      </c>
      <c r="K12954">
        <v>6</v>
      </c>
      <c r="L12954" s="41">
        <v>43545</v>
      </c>
      <c r="M12954" t="s">
        <v>3655</v>
      </c>
      <c r="U12954">
        <v>0</v>
      </c>
      <c r="V12954" t="s">
        <v>2923</v>
      </c>
      <c r="W12954">
        <v>0</v>
      </c>
      <c r="X12954">
        <v>4</v>
      </c>
    </row>
    <row r="12955" spans="1:25" x14ac:dyDescent="0.3">
      <c r="B12955">
        <v>16</v>
      </c>
      <c r="C12955" t="s">
        <v>9044</v>
      </c>
      <c r="D12955" t="s">
        <v>9043</v>
      </c>
      <c r="E12955">
        <v>2013</v>
      </c>
      <c r="F12955" t="s">
        <v>9042</v>
      </c>
      <c r="G12955" t="s">
        <v>3341</v>
      </c>
      <c r="H12955" s="6" t="str">
        <f>HYPERLINK(I12955)</f>
        <v>https://patents.google.com/patent/US8493390B2/en</v>
      </c>
      <c r="I12955" t="s">
        <v>9041</v>
      </c>
      <c r="J12955" t="s">
        <v>9040</v>
      </c>
      <c r="K12955">
        <v>7</v>
      </c>
      <c r="L12955" s="41">
        <v>43545</v>
      </c>
      <c r="U12955">
        <v>16</v>
      </c>
      <c r="V12955" t="s">
        <v>2973</v>
      </c>
      <c r="W12955">
        <v>16</v>
      </c>
      <c r="X12955">
        <v>1</v>
      </c>
      <c r="Y12955">
        <v>6</v>
      </c>
    </row>
    <row r="12956" spans="1:25" x14ac:dyDescent="0.3">
      <c r="B12956">
        <v>414</v>
      </c>
      <c r="C12956" t="s">
        <v>9039</v>
      </c>
      <c r="D12956" t="s">
        <v>9038</v>
      </c>
      <c r="E12956">
        <v>1999</v>
      </c>
      <c r="F12956" t="s">
        <v>9037</v>
      </c>
      <c r="G12956" t="s">
        <v>3341</v>
      </c>
      <c r="H12956" s="6" t="str">
        <f>HYPERLINK(I12956)</f>
        <v>https://patents.google.com/patent/US5933125A/en</v>
      </c>
      <c r="I12956" t="s">
        <v>9036</v>
      </c>
      <c r="J12956" t="s">
        <v>9035</v>
      </c>
      <c r="K12956">
        <v>8</v>
      </c>
      <c r="L12956" s="41">
        <v>43545</v>
      </c>
      <c r="U12956">
        <v>414</v>
      </c>
      <c r="V12956" t="s">
        <v>9034</v>
      </c>
      <c r="W12956">
        <v>207</v>
      </c>
      <c r="X12956">
        <v>2</v>
      </c>
      <c r="Y12956">
        <v>20</v>
      </c>
    </row>
    <row r="12957" spans="1:25" x14ac:dyDescent="0.3">
      <c r="B12957">
        <v>3</v>
      </c>
      <c r="C12957" t="s">
        <v>9033</v>
      </c>
      <c r="D12957" t="s">
        <v>9032</v>
      </c>
      <c r="E12957">
        <v>2008</v>
      </c>
      <c r="F12957" t="s">
        <v>6732</v>
      </c>
      <c r="G12957" t="s">
        <v>3802</v>
      </c>
      <c r="H12957" s="6" t="str">
        <f>HYPERLINK(I12957)</f>
        <v>https://www.tandfonline.com/doi/full/10.1080/00140130701802700</v>
      </c>
      <c r="I12957" t="s">
        <v>9031</v>
      </c>
      <c r="J12957" t="s">
        <v>9030</v>
      </c>
      <c r="K12957">
        <v>9</v>
      </c>
      <c r="L12957" s="41">
        <v>43545</v>
      </c>
      <c r="U12957">
        <v>3</v>
      </c>
      <c r="V12957" t="s">
        <v>3165</v>
      </c>
      <c r="W12957">
        <v>2</v>
      </c>
      <c r="X12957">
        <v>2</v>
      </c>
      <c r="Y12957">
        <v>11</v>
      </c>
    </row>
    <row r="12958" spans="1:25" x14ac:dyDescent="0.3">
      <c r="B12958">
        <v>8</v>
      </c>
      <c r="C12958" t="s">
        <v>8949</v>
      </c>
      <c r="D12958" t="s">
        <v>8948</v>
      </c>
      <c r="E12958">
        <v>2010</v>
      </c>
      <c r="F12958" t="s">
        <v>8947</v>
      </c>
      <c r="G12958" t="s">
        <v>3544</v>
      </c>
      <c r="H12958" s="6" t="str">
        <f>HYPERLINK(I12958)</f>
        <v>https://www.cambridge.org/core/journals/rairo-operations-research/article/advanced-approach-for-the-public-transportation-regulation-system-based-on-cybercars/C63D2D010B1CC50BEE85E2AC90E72A85</v>
      </c>
      <c r="I12958" t="s">
        <v>8946</v>
      </c>
      <c r="J12958" t="s">
        <v>8945</v>
      </c>
      <c r="K12958">
        <v>10</v>
      </c>
      <c r="L12958" s="41">
        <v>43545</v>
      </c>
      <c r="U12958">
        <v>8</v>
      </c>
      <c r="V12958" t="s">
        <v>3044</v>
      </c>
      <c r="W12958">
        <v>2</v>
      </c>
      <c r="X12958">
        <v>5</v>
      </c>
      <c r="Y12958">
        <v>9</v>
      </c>
    </row>
    <row r="12959" spans="1:25" x14ac:dyDescent="0.3">
      <c r="B12959">
        <v>1</v>
      </c>
      <c r="C12959" t="s">
        <v>964</v>
      </c>
      <c r="D12959" t="s">
        <v>965</v>
      </c>
      <c r="E12959">
        <v>2017</v>
      </c>
      <c r="F12959" t="s">
        <v>3573</v>
      </c>
      <c r="G12959" t="s">
        <v>3369</v>
      </c>
      <c r="H12959" s="6" t="e">
        <f>HYPERLINK(I12959)</f>
        <v>#VALUE!</v>
      </c>
      <c r="I12959" t="s">
        <v>8631</v>
      </c>
      <c r="J12959" t="s">
        <v>8630</v>
      </c>
      <c r="K12959">
        <v>11</v>
      </c>
      <c r="L12959" s="41">
        <v>43545</v>
      </c>
      <c r="M12959" t="s">
        <v>3356</v>
      </c>
      <c r="U12959">
        <v>1</v>
      </c>
      <c r="V12959" t="s">
        <v>2933</v>
      </c>
      <c r="W12959">
        <v>0</v>
      </c>
      <c r="X12959">
        <v>4</v>
      </c>
      <c r="Y12959">
        <v>2</v>
      </c>
    </row>
    <row r="12960" spans="1:25" x14ac:dyDescent="0.3">
      <c r="B12960">
        <v>2</v>
      </c>
      <c r="C12960" t="s">
        <v>7993</v>
      </c>
      <c r="D12960" t="s">
        <v>7992</v>
      </c>
      <c r="E12960">
        <v>2017</v>
      </c>
      <c r="F12960" t="s">
        <v>4420</v>
      </c>
      <c r="G12960" t="s">
        <v>3378</v>
      </c>
      <c r="H12960" s="6" t="str">
        <f>HYPERLINK(I12960)</f>
        <v>https://dl.acm.org/citation.cfm?id=3122996</v>
      </c>
      <c r="I12960" t="s">
        <v>7991</v>
      </c>
      <c r="J12960" t="s">
        <v>7990</v>
      </c>
      <c r="K12960">
        <v>12</v>
      </c>
      <c r="L12960" s="41">
        <v>43545</v>
      </c>
      <c r="U12960">
        <v>2</v>
      </c>
      <c r="V12960" t="s">
        <v>2931</v>
      </c>
      <c r="W12960">
        <v>1</v>
      </c>
      <c r="X12960">
        <v>4</v>
      </c>
      <c r="Y12960">
        <v>2</v>
      </c>
    </row>
    <row r="12961" spans="1:25" x14ac:dyDescent="0.3">
      <c r="B12961">
        <v>0</v>
      </c>
      <c r="C12961" t="s">
        <v>9029</v>
      </c>
      <c r="D12961" t="s">
        <v>9028</v>
      </c>
      <c r="E12961">
        <v>2018</v>
      </c>
      <c r="F12961" t="s">
        <v>9027</v>
      </c>
      <c r="G12961" t="s">
        <v>4809</v>
      </c>
      <c r="H12961" s="6" t="str">
        <f>HYPERLINK(I12961)</f>
        <v>https://proceedings.asmedigitalcollection.asme.org/proceeding.aspx?articleid=2721882</v>
      </c>
      <c r="I12961" t="s">
        <v>9026</v>
      </c>
      <c r="K12961">
        <v>13</v>
      </c>
      <c r="L12961" s="41">
        <v>43545</v>
      </c>
      <c r="U12961">
        <v>0</v>
      </c>
      <c r="V12961" t="s">
        <v>2923</v>
      </c>
      <c r="W12961">
        <v>0</v>
      </c>
      <c r="X12961">
        <v>4</v>
      </c>
      <c r="Y12961">
        <v>1</v>
      </c>
    </row>
    <row r="12962" spans="1:25" x14ac:dyDescent="0.3">
      <c r="B12962">
        <v>16</v>
      </c>
      <c r="C12962" t="s">
        <v>8077</v>
      </c>
      <c r="D12962" t="s">
        <v>8076</v>
      </c>
      <c r="E12962">
        <v>2017</v>
      </c>
      <c r="F12962" t="s">
        <v>8075</v>
      </c>
      <c r="G12962" t="s">
        <v>3347</v>
      </c>
      <c r="H12962" s="6" t="str">
        <f>HYPERLINK(I12962)</f>
        <v>https://www.sciencedirect.com/science/article/pii/S0968090X17301675</v>
      </c>
      <c r="I12962" t="s">
        <v>8074</v>
      </c>
      <c r="J12962" t="s">
        <v>8073</v>
      </c>
      <c r="K12962">
        <v>14</v>
      </c>
      <c r="L12962" s="41">
        <v>43545</v>
      </c>
      <c r="U12962">
        <v>16</v>
      </c>
      <c r="V12962" t="s">
        <v>3037</v>
      </c>
      <c r="W12962">
        <v>4</v>
      </c>
      <c r="X12962">
        <v>4</v>
      </c>
      <c r="Y12962">
        <v>2</v>
      </c>
    </row>
    <row r="12963" spans="1:25" x14ac:dyDescent="0.3">
      <c r="B12963">
        <v>0</v>
      </c>
      <c r="C12963" t="s">
        <v>9025</v>
      </c>
      <c r="D12963" t="s">
        <v>9021</v>
      </c>
      <c r="E12963">
        <v>2002</v>
      </c>
      <c r="F12963" t="s">
        <v>9024</v>
      </c>
      <c r="G12963" t="s">
        <v>3341</v>
      </c>
      <c r="H12963" s="6" t="str">
        <f>HYPERLINK(I12963)</f>
        <v>https://patents.google.com/patent/US20020143277A1/en</v>
      </c>
      <c r="I12963" t="s">
        <v>9023</v>
      </c>
      <c r="K12963">
        <v>15</v>
      </c>
      <c r="L12963" s="41">
        <v>43545</v>
      </c>
      <c r="U12963">
        <v>0</v>
      </c>
      <c r="V12963" t="s">
        <v>2923</v>
      </c>
      <c r="W12963">
        <v>0</v>
      </c>
      <c r="X12963">
        <v>2</v>
      </c>
      <c r="Y12963">
        <v>17</v>
      </c>
    </row>
    <row r="12964" spans="1:25" x14ac:dyDescent="0.3">
      <c r="B12964">
        <v>51</v>
      </c>
      <c r="C12964" t="s">
        <v>9022</v>
      </c>
      <c r="D12964" t="s">
        <v>9021</v>
      </c>
      <c r="E12964">
        <v>2002</v>
      </c>
      <c r="F12964" t="s">
        <v>9020</v>
      </c>
      <c r="G12964" t="s">
        <v>3341</v>
      </c>
      <c r="H12964" s="6" t="str">
        <f>HYPERLINK(I12964)</f>
        <v>https://patents.google.com/patent/US6413190B1/en</v>
      </c>
      <c r="I12964" t="s">
        <v>9019</v>
      </c>
      <c r="J12964" t="s">
        <v>9018</v>
      </c>
      <c r="K12964">
        <v>16</v>
      </c>
      <c r="L12964" s="41">
        <v>43545</v>
      </c>
      <c r="U12964">
        <v>51</v>
      </c>
      <c r="V12964" t="s">
        <v>2934</v>
      </c>
      <c r="W12964">
        <v>26</v>
      </c>
      <c r="X12964">
        <v>2</v>
      </c>
      <c r="Y12964">
        <v>17</v>
      </c>
    </row>
    <row r="12965" spans="1:25" x14ac:dyDescent="0.3">
      <c r="B12965">
        <v>0</v>
      </c>
      <c r="C12965" t="s">
        <v>4219</v>
      </c>
      <c r="D12965" t="s">
        <v>4218</v>
      </c>
      <c r="F12965" t="s">
        <v>4217</v>
      </c>
      <c r="H12965" s="6" t="str">
        <f>HYPERLINK(I12965)</f>
        <v>http://www.shengdongzhao.com/publication/shared-input-multimodal-mobile-interfaces-interaction-modality-effects-on-menu-selection-in-single-task-and-dual-task-environments/</v>
      </c>
      <c r="I12965" t="s">
        <v>4216</v>
      </c>
      <c r="K12965">
        <v>17</v>
      </c>
      <c r="L12965" s="41">
        <v>43545</v>
      </c>
      <c r="M12965" t="s">
        <v>3325</v>
      </c>
      <c r="U12965">
        <v>0</v>
      </c>
      <c r="V12965" t="s">
        <v>2923</v>
      </c>
      <c r="W12965">
        <v>0</v>
      </c>
      <c r="X12965">
        <v>1</v>
      </c>
    </row>
    <row r="12966" spans="1:25" x14ac:dyDescent="0.3">
      <c r="B12966">
        <v>0</v>
      </c>
      <c r="C12966" t="s">
        <v>8157</v>
      </c>
      <c r="D12966" t="s">
        <v>8156</v>
      </c>
      <c r="E12966">
        <v>2018</v>
      </c>
      <c r="G12966" t="s">
        <v>4460</v>
      </c>
      <c r="H12966" s="6" t="str">
        <f>HYPERLINK(I12966)</f>
        <v>https://dspace.mit.edu/handle/1721.1/118031</v>
      </c>
      <c r="I12966" t="s">
        <v>8155</v>
      </c>
      <c r="K12966">
        <v>18</v>
      </c>
      <c r="L12966" s="41">
        <v>43545</v>
      </c>
      <c r="U12966">
        <v>0</v>
      </c>
      <c r="V12966" t="s">
        <v>2923</v>
      </c>
      <c r="W12966">
        <v>0</v>
      </c>
      <c r="X12966">
        <v>1</v>
      </c>
      <c r="Y12966">
        <v>1</v>
      </c>
    </row>
    <row r="12967" spans="1:25" x14ac:dyDescent="0.3">
      <c r="B12967">
        <v>0</v>
      </c>
      <c r="C12967" t="s">
        <v>9017</v>
      </c>
      <c r="D12967" t="s">
        <v>9016</v>
      </c>
      <c r="E12967">
        <v>2005</v>
      </c>
      <c r="G12967" t="s">
        <v>9015</v>
      </c>
      <c r="H12967" s="6" t="str">
        <f>HYPERLINK(I12967)</f>
        <v>https://ir.nctu.edu.tw/handle/11536/78245</v>
      </c>
      <c r="I12967" t="s">
        <v>9014</v>
      </c>
      <c r="K12967">
        <v>19</v>
      </c>
      <c r="L12967" s="41">
        <v>43545</v>
      </c>
      <c r="U12967">
        <v>0</v>
      </c>
      <c r="V12967" t="s">
        <v>2923</v>
      </c>
      <c r="W12967">
        <v>0</v>
      </c>
      <c r="X12967">
        <v>2</v>
      </c>
      <c r="Y12967">
        <v>14</v>
      </c>
    </row>
    <row r="12968" spans="1:25" x14ac:dyDescent="0.3">
      <c r="B12968">
        <v>1</v>
      </c>
      <c r="C12968" t="s">
        <v>8104</v>
      </c>
      <c r="D12968" t="s">
        <v>8103</v>
      </c>
      <c r="E12968">
        <v>2018</v>
      </c>
      <c r="F12968" t="s">
        <v>5233</v>
      </c>
      <c r="G12968" t="s">
        <v>3314</v>
      </c>
      <c r="H12968" s="6" t="str">
        <f>HYPERLINK(I12968)</f>
        <v>https://ieeexplore.ieee.org/abstract/document/8461253/</v>
      </c>
      <c r="I12968" t="s">
        <v>8102</v>
      </c>
      <c r="J12968" t="s">
        <v>8101</v>
      </c>
      <c r="K12968">
        <v>20</v>
      </c>
      <c r="L12968" s="41">
        <v>43545</v>
      </c>
      <c r="U12968">
        <v>1</v>
      </c>
      <c r="V12968" t="s">
        <v>2931</v>
      </c>
      <c r="W12968">
        <v>0</v>
      </c>
      <c r="X12968">
        <v>5</v>
      </c>
      <c r="Y12968">
        <v>1</v>
      </c>
    </row>
    <row r="12969" spans="1:25" x14ac:dyDescent="0.3">
      <c r="B12969">
        <v>2</v>
      </c>
      <c r="C12969" t="s">
        <v>8250</v>
      </c>
      <c r="D12969" t="s">
        <v>8249</v>
      </c>
      <c r="E12969">
        <v>2013</v>
      </c>
      <c r="G12969" t="s">
        <v>8248</v>
      </c>
      <c r="H12969" s="6" t="str">
        <f>HYPERLINK(I12969)</f>
        <v>http://repository.mut.ac.ke:8080/xmlui/handle/123456789/2817</v>
      </c>
      <c r="I12969" t="s">
        <v>8247</v>
      </c>
      <c r="J12969" t="s">
        <v>8246</v>
      </c>
      <c r="K12969">
        <v>21</v>
      </c>
      <c r="L12969" s="41">
        <v>43545</v>
      </c>
      <c r="U12969">
        <v>2</v>
      </c>
      <c r="V12969" t="s">
        <v>2981</v>
      </c>
      <c r="W12969">
        <v>0</v>
      </c>
      <c r="X12969">
        <v>5</v>
      </c>
      <c r="Y12969">
        <v>6</v>
      </c>
    </row>
    <row r="12970" spans="1:25" x14ac:dyDescent="0.3">
      <c r="B12970">
        <v>0</v>
      </c>
      <c r="C12970" t="s">
        <v>8451</v>
      </c>
      <c r="D12970" t="s">
        <v>8450</v>
      </c>
      <c r="E12970">
        <v>2006</v>
      </c>
      <c r="G12970" t="s">
        <v>3462</v>
      </c>
      <c r="H12970" s="6" t="str">
        <f>HYPERLINK(I12970)</f>
        <v>http://citeseerx.ist.psu.edu/viewdoc/download?doi=10.1.1.378.7982&amp;rep=rep1&amp;type=pdf</v>
      </c>
      <c r="I12970" t="s">
        <v>8449</v>
      </c>
      <c r="K12970">
        <v>22</v>
      </c>
      <c r="L12970" s="41">
        <v>43545</v>
      </c>
      <c r="M12970" t="s">
        <v>3356</v>
      </c>
      <c r="U12970">
        <v>0</v>
      </c>
      <c r="V12970" t="s">
        <v>2923</v>
      </c>
      <c r="W12970">
        <v>0</v>
      </c>
      <c r="X12970">
        <v>2</v>
      </c>
      <c r="Y12970">
        <v>13</v>
      </c>
    </row>
    <row r="12971" spans="1:25" x14ac:dyDescent="0.3">
      <c r="B12971">
        <v>1</v>
      </c>
      <c r="C12971" t="s">
        <v>6926</v>
      </c>
      <c r="D12971" t="s">
        <v>6925</v>
      </c>
      <c r="E12971">
        <v>2006</v>
      </c>
      <c r="G12971" t="s">
        <v>5230</v>
      </c>
      <c r="H12971" s="6" t="str">
        <f>HYPERLINK(I12971)</f>
        <v>https://escholarship.org/uc/item/1cb8d7vw</v>
      </c>
      <c r="I12971" t="s">
        <v>6924</v>
      </c>
      <c r="J12971" t="s">
        <v>6923</v>
      </c>
      <c r="K12971">
        <v>23</v>
      </c>
      <c r="L12971" s="41">
        <v>43545</v>
      </c>
      <c r="U12971">
        <v>1</v>
      </c>
      <c r="V12971" t="s">
        <v>2994</v>
      </c>
      <c r="W12971">
        <v>1</v>
      </c>
      <c r="X12971">
        <v>1</v>
      </c>
      <c r="Y12971">
        <v>13</v>
      </c>
    </row>
    <row r="12972" spans="1:25" x14ac:dyDescent="0.3">
      <c r="B12972">
        <v>2</v>
      </c>
      <c r="C12972" t="s">
        <v>4497</v>
      </c>
      <c r="D12972" t="s">
        <v>4496</v>
      </c>
      <c r="E12972">
        <v>2011</v>
      </c>
      <c r="G12972" t="s">
        <v>4495</v>
      </c>
      <c r="H12972" s="6" t="str">
        <f>HYPERLINK(I12972)</f>
        <v>https://repository.library.northeastern.edu/files/neu:1487/fulltext.pdf</v>
      </c>
      <c r="I12972" t="s">
        <v>4494</v>
      </c>
      <c r="J12972" t="s">
        <v>4493</v>
      </c>
      <c r="K12972">
        <v>24</v>
      </c>
      <c r="L12972" s="41">
        <v>43545</v>
      </c>
      <c r="M12972" t="s">
        <v>3679</v>
      </c>
      <c r="U12972">
        <v>2</v>
      </c>
      <c r="V12972" t="s">
        <v>2955</v>
      </c>
      <c r="W12972">
        <v>2</v>
      </c>
      <c r="X12972">
        <v>1</v>
      </c>
      <c r="Y12972">
        <v>8</v>
      </c>
    </row>
    <row r="12973" spans="1:25" x14ac:dyDescent="0.3">
      <c r="B12973">
        <v>0</v>
      </c>
      <c r="C12973" t="s">
        <v>9013</v>
      </c>
      <c r="D12973" t="s">
        <v>9012</v>
      </c>
      <c r="E12973">
        <v>2018</v>
      </c>
      <c r="F12973" t="s">
        <v>4966</v>
      </c>
      <c r="G12973" t="s">
        <v>3341</v>
      </c>
      <c r="H12973" s="6" t="str">
        <f>HYPERLINK(I12973)</f>
        <v>https://patents.google.com/patent/US10152853B2/en</v>
      </c>
      <c r="I12973" t="s">
        <v>9011</v>
      </c>
      <c r="K12973">
        <v>25</v>
      </c>
      <c r="L12973" s="41">
        <v>43545</v>
      </c>
      <c r="U12973">
        <v>0</v>
      </c>
      <c r="V12973" t="s">
        <v>2923</v>
      </c>
      <c r="W12973">
        <v>0</v>
      </c>
      <c r="X12973">
        <v>4</v>
      </c>
      <c r="Y12973">
        <v>1</v>
      </c>
    </row>
    <row r="12974" spans="1:25" x14ac:dyDescent="0.3">
      <c r="A12974" t="s">
        <v>2744</v>
      </c>
      <c r="B12974">
        <v>6</v>
      </c>
      <c r="C12974" t="s">
        <v>884</v>
      </c>
      <c r="D12974" t="s">
        <v>885</v>
      </c>
      <c r="E12974">
        <v>2017</v>
      </c>
      <c r="F12974" t="s">
        <v>4775</v>
      </c>
      <c r="G12974" t="s">
        <v>3378</v>
      </c>
      <c r="H12974" s="6" t="str">
        <f>HYPERLINK(I12974)</f>
        <v>https://dl.acm.org/citation.cfm?id=3053155</v>
      </c>
      <c r="I12974" t="s">
        <v>886</v>
      </c>
      <c r="J12974" t="s">
        <v>8161</v>
      </c>
      <c r="K12974">
        <v>1</v>
      </c>
      <c r="L12974" s="41">
        <v>43545</v>
      </c>
      <c r="U12974">
        <v>6</v>
      </c>
      <c r="V12974" t="s">
        <v>2934</v>
      </c>
      <c r="W12974">
        <v>1</v>
      </c>
      <c r="X12974">
        <v>5</v>
      </c>
      <c r="Y12974">
        <v>2</v>
      </c>
    </row>
    <row r="12975" spans="1:25" x14ac:dyDescent="0.3">
      <c r="B12975">
        <v>0</v>
      </c>
      <c r="C12975" t="s">
        <v>8712</v>
      </c>
      <c r="D12975" t="s">
        <v>8711</v>
      </c>
      <c r="E12975">
        <v>2001</v>
      </c>
      <c r="G12975" t="s">
        <v>5734</v>
      </c>
      <c r="H12975" s="6" t="str">
        <f>HYPERLINK(I12975)</f>
        <v>https://core.ac.uk/download/pdf/21751428.pdf</v>
      </c>
      <c r="I12975" t="s">
        <v>8710</v>
      </c>
      <c r="K12975">
        <v>2</v>
      </c>
      <c r="L12975" s="41">
        <v>43545</v>
      </c>
      <c r="M12975" t="s">
        <v>3356</v>
      </c>
      <c r="U12975">
        <v>0</v>
      </c>
      <c r="V12975" t="s">
        <v>2923</v>
      </c>
      <c r="W12975">
        <v>0</v>
      </c>
      <c r="X12975">
        <v>2</v>
      </c>
      <c r="Y12975">
        <v>18</v>
      </c>
    </row>
    <row r="12976" spans="1:25" x14ac:dyDescent="0.3">
      <c r="B12976">
        <v>9</v>
      </c>
      <c r="C12976" t="s">
        <v>9010</v>
      </c>
      <c r="D12976" t="s">
        <v>9009</v>
      </c>
      <c r="E12976">
        <v>2015</v>
      </c>
      <c r="F12976" t="s">
        <v>9008</v>
      </c>
      <c r="G12976" t="s">
        <v>3304</v>
      </c>
      <c r="H12976" s="6" t="str">
        <f>HYPERLINK(I12976)</f>
        <v>http://search.proquest.com/openview/8d975f0746db2fa8061242880c4bdf0e/1.pdf?pq-origsite=gscholar&amp;cbl=196186</v>
      </c>
      <c r="I12976" t="s">
        <v>9007</v>
      </c>
      <c r="J12976" t="s">
        <v>9006</v>
      </c>
      <c r="K12976">
        <v>3</v>
      </c>
      <c r="L12976" s="41">
        <v>43545</v>
      </c>
      <c r="U12976">
        <v>9</v>
      </c>
      <c r="V12976" t="s">
        <v>3074</v>
      </c>
      <c r="W12976">
        <v>5</v>
      </c>
      <c r="X12976">
        <v>2</v>
      </c>
      <c r="Y12976">
        <v>4</v>
      </c>
    </row>
    <row r="12977" spans="1:25" x14ac:dyDescent="0.3">
      <c r="B12977">
        <v>13</v>
      </c>
      <c r="C12977" t="s">
        <v>9005</v>
      </c>
      <c r="D12977" t="s">
        <v>9004</v>
      </c>
      <c r="E12977">
        <v>2010</v>
      </c>
      <c r="F12977" t="s">
        <v>9003</v>
      </c>
      <c r="G12977" t="s">
        <v>3369</v>
      </c>
      <c r="H12977" s="6" t="str">
        <f>HYPERLINK(I12977)</f>
        <v>https://www.researchgate.net/profile/Haris_Aziz2/publication/289205585_Classification_of_Fuzzy_Petri_Nets_and_their_applications/links/5882dec692851c21ff43156c/Classification-of-Fuzzy-Petri-Nets-and-their-applications.pdf</v>
      </c>
      <c r="I12977" t="s">
        <v>9002</v>
      </c>
      <c r="J12977" t="s">
        <v>9001</v>
      </c>
      <c r="K12977">
        <v>4</v>
      </c>
      <c r="L12977" s="41">
        <v>43545</v>
      </c>
      <c r="M12977" t="s">
        <v>3356</v>
      </c>
      <c r="U12977">
        <v>13</v>
      </c>
      <c r="V12977" t="s">
        <v>3218</v>
      </c>
      <c r="W12977">
        <v>3</v>
      </c>
      <c r="X12977">
        <v>4</v>
      </c>
      <c r="Y12977">
        <v>9</v>
      </c>
    </row>
    <row r="12978" spans="1:25" x14ac:dyDescent="0.3">
      <c r="B12978">
        <v>50</v>
      </c>
      <c r="C12978" t="s">
        <v>4211</v>
      </c>
      <c r="D12978" t="s">
        <v>4210</v>
      </c>
      <c r="E12978">
        <v>1998</v>
      </c>
      <c r="F12978" t="s">
        <v>4209</v>
      </c>
      <c r="G12978" t="s">
        <v>3347</v>
      </c>
      <c r="H12978" s="6" t="str">
        <f>HYPERLINK(I12978)</f>
        <v>https://www.sciencedirect.com/science/article/pii/S0262885697000735</v>
      </c>
      <c r="I12978" t="s">
        <v>4208</v>
      </c>
      <c r="J12978" t="s">
        <v>4207</v>
      </c>
      <c r="K12978">
        <v>5</v>
      </c>
      <c r="L12978" s="41">
        <v>43545</v>
      </c>
      <c r="U12978">
        <v>50</v>
      </c>
      <c r="V12978" t="s">
        <v>3138</v>
      </c>
      <c r="W12978">
        <v>13</v>
      </c>
      <c r="X12978">
        <v>4</v>
      </c>
      <c r="Y12978">
        <v>21</v>
      </c>
    </row>
    <row r="12979" spans="1:25" x14ac:dyDescent="0.3">
      <c r="B12979">
        <v>2</v>
      </c>
      <c r="C12979" t="s">
        <v>7993</v>
      </c>
      <c r="D12979" t="s">
        <v>7992</v>
      </c>
      <c r="E12979">
        <v>2017</v>
      </c>
      <c r="F12979" t="s">
        <v>4420</v>
      </c>
      <c r="G12979" t="s">
        <v>3378</v>
      </c>
      <c r="H12979" s="6" t="str">
        <f>HYPERLINK(I12979)</f>
        <v>https://dl.acm.org/citation.cfm?id=3122996</v>
      </c>
      <c r="I12979" t="s">
        <v>7991</v>
      </c>
      <c r="J12979" t="s">
        <v>7990</v>
      </c>
      <c r="K12979">
        <v>6</v>
      </c>
      <c r="L12979" s="41">
        <v>43545</v>
      </c>
      <c r="U12979">
        <v>2</v>
      </c>
      <c r="V12979" t="s">
        <v>2931</v>
      </c>
      <c r="W12979">
        <v>1</v>
      </c>
      <c r="X12979">
        <v>4</v>
      </c>
      <c r="Y12979">
        <v>2</v>
      </c>
    </row>
    <row r="12980" spans="1:25" x14ac:dyDescent="0.3">
      <c r="B12980">
        <v>2</v>
      </c>
      <c r="C12980" t="s">
        <v>9000</v>
      </c>
      <c r="D12980" t="s">
        <v>8999</v>
      </c>
      <c r="E12980">
        <v>2017</v>
      </c>
      <c r="F12980" t="s">
        <v>8998</v>
      </c>
      <c r="G12980" t="s">
        <v>3321</v>
      </c>
      <c r="H12980" s="6" t="str">
        <f>HYPERLINK(I12980)</f>
        <v>https://journals.sagepub.com/doi/abs/10.1177/1468794116685142?casa_token=NDMgMqWQ2XYAAAAA:ZG5IWdovkLpdxcYoQI0lCEuOzfUYKpxz6xC3kHKkV8VF-gLUN7dHtfZKYbtLtU5xJE-5SJS-m3jpAw</v>
      </c>
      <c r="I12980" t="s">
        <v>8997</v>
      </c>
      <c r="J12980" t="s">
        <v>8996</v>
      </c>
      <c r="K12980">
        <v>7</v>
      </c>
      <c r="L12980" s="41">
        <v>43545</v>
      </c>
      <c r="U12980">
        <v>2</v>
      </c>
      <c r="V12980" t="s">
        <v>2931</v>
      </c>
      <c r="W12980">
        <v>1</v>
      </c>
      <c r="X12980">
        <v>2</v>
      </c>
      <c r="Y12980">
        <v>2</v>
      </c>
    </row>
    <row r="12981" spans="1:25" x14ac:dyDescent="0.3">
      <c r="B12981">
        <v>117</v>
      </c>
      <c r="C12981" t="s">
        <v>8995</v>
      </c>
      <c r="D12981" t="s">
        <v>8994</v>
      </c>
      <c r="E12981">
        <v>2009</v>
      </c>
      <c r="G12981" t="s">
        <v>3560</v>
      </c>
      <c r="H12981" s="6" t="str">
        <f>HYPERLINK(I12981)</f>
        <v>https://books.google.com/books?hl=en&amp;lr=&amp;id=coPT7vaEjFsC&amp;oi=fnd&amp;pg=PA1&amp;dq=%22human+computer+interface%22+(%22automated+car%22+OR+%22automated+cars%22)+-pedestrian+-wheelchair+-military+-business&amp;ots=5Wh2juxocY&amp;sig=_4uvPz2AKX5Vk4OipuL_hqc1KdY</v>
      </c>
      <c r="I12981" t="s">
        <v>8993</v>
      </c>
      <c r="J12981" t="s">
        <v>8992</v>
      </c>
      <c r="K12981">
        <v>8</v>
      </c>
      <c r="L12981" s="41">
        <v>43545</v>
      </c>
      <c r="M12981" t="s">
        <v>3679</v>
      </c>
      <c r="U12981">
        <v>117</v>
      </c>
      <c r="V12981" t="s">
        <v>8991</v>
      </c>
      <c r="W12981">
        <v>117</v>
      </c>
      <c r="X12981">
        <v>1</v>
      </c>
      <c r="Y12981">
        <v>10</v>
      </c>
    </row>
    <row r="12982" spans="1:25" x14ac:dyDescent="0.3">
      <c r="B12982">
        <v>9</v>
      </c>
      <c r="C12982" t="s">
        <v>4196</v>
      </c>
      <c r="D12982" t="s">
        <v>4195</v>
      </c>
      <c r="E12982">
        <v>2005</v>
      </c>
      <c r="F12982" t="s">
        <v>4194</v>
      </c>
      <c r="G12982" t="s">
        <v>3378</v>
      </c>
      <c r="H12982" s="6" t="str">
        <f>HYPERLINK(I12982)</f>
        <v>https://dl.acm.org/citation.cfm?id=1045121</v>
      </c>
      <c r="I12982" t="s">
        <v>4193</v>
      </c>
      <c r="J12982" t="s">
        <v>4192</v>
      </c>
      <c r="K12982">
        <v>9</v>
      </c>
      <c r="L12982" s="41">
        <v>43545</v>
      </c>
      <c r="U12982">
        <v>9</v>
      </c>
      <c r="V12982" t="s">
        <v>3200</v>
      </c>
      <c r="W12982">
        <v>3</v>
      </c>
      <c r="X12982">
        <v>3</v>
      </c>
      <c r="Y12982">
        <v>14</v>
      </c>
    </row>
    <row r="12983" spans="1:25" x14ac:dyDescent="0.3">
      <c r="B12983">
        <v>656</v>
      </c>
      <c r="C12983" t="s">
        <v>8990</v>
      </c>
      <c r="D12983" t="s">
        <v>8989</v>
      </c>
      <c r="E12983">
        <v>2009</v>
      </c>
      <c r="F12983" t="s">
        <v>8988</v>
      </c>
      <c r="G12983" t="s">
        <v>3378</v>
      </c>
      <c r="H12983" s="6" t="str">
        <f>HYPERLINK(I12983)</f>
        <v>https://dl.acm.org/citation.cfm?id=1592436</v>
      </c>
      <c r="I12983" t="s">
        <v>8987</v>
      </c>
      <c r="J12983" t="s">
        <v>8986</v>
      </c>
      <c r="K12983">
        <v>10</v>
      </c>
      <c r="L12983" s="41">
        <v>43545</v>
      </c>
      <c r="U12983">
        <v>656</v>
      </c>
      <c r="V12983" t="s">
        <v>8985</v>
      </c>
      <c r="W12983">
        <v>164</v>
      </c>
      <c r="X12983">
        <v>4</v>
      </c>
      <c r="Y12983">
        <v>10</v>
      </c>
    </row>
    <row r="12984" spans="1:25" x14ac:dyDescent="0.3">
      <c r="B12984">
        <v>10</v>
      </c>
      <c r="C12984" t="s">
        <v>8984</v>
      </c>
      <c r="D12984" t="s">
        <v>8983</v>
      </c>
      <c r="E12984">
        <v>2003</v>
      </c>
      <c r="F12984" t="s">
        <v>8982</v>
      </c>
      <c r="G12984" t="s">
        <v>3462</v>
      </c>
      <c r="H12984" s="6" t="str">
        <f>HYPERLINK(I12984)</f>
        <v>http://citeseerx.ist.psu.edu/viewdoc/download?doi=10.1.1.329.2787&amp;rep=rep1&amp;type=pdf</v>
      </c>
      <c r="I12984" t="s">
        <v>8981</v>
      </c>
      <c r="J12984" t="s">
        <v>8980</v>
      </c>
      <c r="K12984">
        <v>11</v>
      </c>
      <c r="L12984" s="41">
        <v>43545</v>
      </c>
      <c r="M12984" t="s">
        <v>3356</v>
      </c>
      <c r="U12984">
        <v>10</v>
      </c>
      <c r="V12984" t="s">
        <v>2967</v>
      </c>
      <c r="W12984">
        <v>10</v>
      </c>
      <c r="X12984">
        <v>1</v>
      </c>
      <c r="Y12984">
        <v>16</v>
      </c>
    </row>
    <row r="12985" spans="1:25" x14ac:dyDescent="0.3">
      <c r="B12985">
        <v>2</v>
      </c>
      <c r="C12985" t="s">
        <v>8979</v>
      </c>
      <c r="D12985" t="s">
        <v>8978</v>
      </c>
      <c r="E12985">
        <v>2009</v>
      </c>
      <c r="F12985" t="s">
        <v>8977</v>
      </c>
      <c r="G12985" t="s">
        <v>3369</v>
      </c>
      <c r="H12985" s="6" t="str">
        <f>HYPERLINK(I12985)</f>
        <v>https://www.researchgate.net/profile/Hoang_Huynh2/publication/228451449_Development_of_an_Algorithm_for_Eye_Gaze_Detection_Based_on_Geometry_Features/links/00b495304260d9700e000000.pdf</v>
      </c>
      <c r="I12985" t="s">
        <v>8976</v>
      </c>
      <c r="J12985" t="s">
        <v>8975</v>
      </c>
      <c r="K12985">
        <v>12</v>
      </c>
      <c r="L12985" s="41">
        <v>43545</v>
      </c>
      <c r="M12985" t="s">
        <v>3356</v>
      </c>
      <c r="U12985">
        <v>2</v>
      </c>
      <c r="V12985" t="s">
        <v>2956</v>
      </c>
      <c r="W12985">
        <v>1</v>
      </c>
      <c r="X12985">
        <v>2</v>
      </c>
      <c r="Y12985">
        <v>10</v>
      </c>
    </row>
    <row r="12986" spans="1:25" x14ac:dyDescent="0.3">
      <c r="A12986" t="s">
        <v>2745</v>
      </c>
      <c r="H12986" s="6" t="str">
        <f>HYPERLINK(I12986)</f>
        <v/>
      </c>
      <c r="L12986" s="41"/>
      <c r="U12986">
        <v>6</v>
      </c>
      <c r="V12986" t="s">
        <v>3002</v>
      </c>
      <c r="W12986">
        <v>1</v>
      </c>
      <c r="X12986">
        <v>5</v>
      </c>
      <c r="Y12986">
        <v>1</v>
      </c>
    </row>
    <row r="12987" spans="1:25" x14ac:dyDescent="0.3">
      <c r="A12987" t="s">
        <v>2746</v>
      </c>
      <c r="H12987" s="6" t="str">
        <f>HYPERLINK(I12987)</f>
        <v/>
      </c>
      <c r="L12987" s="41"/>
      <c r="U12987">
        <v>4</v>
      </c>
      <c r="V12987" t="s">
        <v>2968</v>
      </c>
      <c r="W12987">
        <v>1</v>
      </c>
      <c r="X12987">
        <v>3</v>
      </c>
      <c r="Y12987">
        <v>1</v>
      </c>
    </row>
    <row r="12988" spans="1:25" x14ac:dyDescent="0.3">
      <c r="A12988" t="s">
        <v>2747</v>
      </c>
      <c r="B12988">
        <v>4</v>
      </c>
      <c r="C12988" t="s">
        <v>3381</v>
      </c>
      <c r="D12988" t="s">
        <v>3380</v>
      </c>
      <c r="E12988">
        <v>2013</v>
      </c>
      <c r="F12988" t="s">
        <v>3379</v>
      </c>
      <c r="G12988" t="s">
        <v>3378</v>
      </c>
      <c r="H12988" s="6" t="str">
        <f>HYPERLINK(I12988)</f>
        <v>https://dl.acm.org/citation.cfm?id=2468821</v>
      </c>
      <c r="I12988" t="s">
        <v>3377</v>
      </c>
      <c r="J12988" t="s">
        <v>3376</v>
      </c>
      <c r="K12988">
        <v>1</v>
      </c>
      <c r="L12988" s="41">
        <v>43545</v>
      </c>
      <c r="U12988">
        <v>4</v>
      </c>
      <c r="V12988" t="s">
        <v>2953</v>
      </c>
      <c r="W12988">
        <v>1</v>
      </c>
      <c r="X12988">
        <v>4</v>
      </c>
      <c r="Y12988">
        <v>6</v>
      </c>
    </row>
    <row r="12989" spans="1:25" x14ac:dyDescent="0.3">
      <c r="B12989">
        <v>0</v>
      </c>
      <c r="C12989" t="s">
        <v>8974</v>
      </c>
      <c r="D12989" t="s">
        <v>8973</v>
      </c>
      <c r="F12989" t="s">
        <v>3369</v>
      </c>
      <c r="H12989" s="6" t="str">
        <f>HYPERLINK(I12989)</f>
        <v>https://www.researchgate.net/profile/Nidhi_Gupta32/publication/279183236_Touchless_Human-Computer_Interface_for_In-Car_Devices/links/558cf9fd08ae1f30aa80c637/Touchless-Human-Computer-Interface-for-In-Car-Devices.pdf</v>
      </c>
      <c r="I12989" t="s">
        <v>8972</v>
      </c>
      <c r="K12989">
        <v>2</v>
      </c>
      <c r="L12989" s="41">
        <v>43545</v>
      </c>
      <c r="M12989" t="s">
        <v>3356</v>
      </c>
      <c r="U12989">
        <v>0</v>
      </c>
      <c r="V12989" t="s">
        <v>2923</v>
      </c>
      <c r="W12989">
        <v>0</v>
      </c>
      <c r="X12989">
        <v>2</v>
      </c>
    </row>
    <row r="12990" spans="1:25" x14ac:dyDescent="0.3">
      <c r="B12990">
        <v>6</v>
      </c>
      <c r="C12990" t="s">
        <v>884</v>
      </c>
      <c r="D12990" t="s">
        <v>885</v>
      </c>
      <c r="E12990">
        <v>2017</v>
      </c>
      <c r="F12990" t="s">
        <v>4775</v>
      </c>
      <c r="G12990" t="s">
        <v>3378</v>
      </c>
      <c r="H12990" s="6" t="str">
        <f>HYPERLINK(I12990)</f>
        <v>https://dl.acm.org/citation.cfm?id=3053155</v>
      </c>
      <c r="I12990" t="s">
        <v>886</v>
      </c>
      <c r="J12990" t="s">
        <v>8161</v>
      </c>
      <c r="K12990">
        <v>3</v>
      </c>
      <c r="L12990" s="41">
        <v>43545</v>
      </c>
      <c r="U12990">
        <v>6</v>
      </c>
      <c r="V12990" t="s">
        <v>2934</v>
      </c>
      <c r="W12990">
        <v>1</v>
      </c>
      <c r="X12990">
        <v>5</v>
      </c>
      <c r="Y12990">
        <v>2</v>
      </c>
    </row>
    <row r="12991" spans="1:25" x14ac:dyDescent="0.3">
      <c r="B12991">
        <v>0</v>
      </c>
      <c r="C12991" t="s">
        <v>8356</v>
      </c>
      <c r="D12991" t="s">
        <v>8355</v>
      </c>
      <c r="E12991">
        <v>2016</v>
      </c>
      <c r="G12991" t="s">
        <v>3724</v>
      </c>
      <c r="H12991" s="6" t="str">
        <f>HYPERLINK(I12991)</f>
        <v>https://ntrs.nasa.gov/search.jsp?R=20160007346</v>
      </c>
      <c r="I12991" t="s">
        <v>8354</v>
      </c>
      <c r="K12991">
        <v>4</v>
      </c>
      <c r="L12991" s="41">
        <v>43545</v>
      </c>
      <c r="U12991">
        <v>0</v>
      </c>
      <c r="V12991" t="s">
        <v>2923</v>
      </c>
      <c r="W12991">
        <v>0</v>
      </c>
      <c r="X12991">
        <v>4</v>
      </c>
      <c r="Y12991">
        <v>3</v>
      </c>
    </row>
    <row r="12992" spans="1:25" x14ac:dyDescent="0.3">
      <c r="B12992">
        <v>0</v>
      </c>
      <c r="C12992" t="s">
        <v>8393</v>
      </c>
      <c r="D12992" t="s">
        <v>8392</v>
      </c>
      <c r="F12992" t="s">
        <v>3369</v>
      </c>
      <c r="H12992" s="6" t="e">
        <f>HYPERLINK(I12992)</f>
        <v>#VALUE!</v>
      </c>
      <c r="I12992" t="s">
        <v>8391</v>
      </c>
      <c r="K12992">
        <v>5</v>
      </c>
      <c r="L12992" s="41">
        <v>43545</v>
      </c>
      <c r="M12992" t="s">
        <v>3356</v>
      </c>
      <c r="U12992">
        <v>0</v>
      </c>
      <c r="V12992" t="s">
        <v>2923</v>
      </c>
      <c r="W12992">
        <v>0</v>
      </c>
      <c r="X12992">
        <v>3</v>
      </c>
    </row>
    <row r="12993" spans="1:25" x14ac:dyDescent="0.3">
      <c r="B12993">
        <v>5</v>
      </c>
      <c r="C12993" t="s">
        <v>8971</v>
      </c>
      <c r="D12993" t="s">
        <v>8970</v>
      </c>
      <c r="E12993">
        <v>2016</v>
      </c>
      <c r="F12993" t="s">
        <v>3459</v>
      </c>
      <c r="G12993" t="s">
        <v>3328</v>
      </c>
      <c r="H12993" s="6" t="str">
        <f>HYPERLINK(I12993)</f>
        <v>https://link.springer.com/chapter/10.1007/978-3-319-39510-4_32</v>
      </c>
      <c r="I12993" t="s">
        <v>8969</v>
      </c>
      <c r="J12993" t="s">
        <v>8968</v>
      </c>
      <c r="K12993">
        <v>6</v>
      </c>
      <c r="L12993" s="41">
        <v>43545</v>
      </c>
      <c r="U12993">
        <v>5</v>
      </c>
      <c r="V12993" t="s">
        <v>2948</v>
      </c>
      <c r="W12993">
        <v>1</v>
      </c>
      <c r="X12993">
        <v>4</v>
      </c>
      <c r="Y12993">
        <v>3</v>
      </c>
    </row>
    <row r="12994" spans="1:25" x14ac:dyDescent="0.3">
      <c r="B12994">
        <v>0</v>
      </c>
      <c r="C12994" t="s">
        <v>8967</v>
      </c>
      <c r="D12994" t="s">
        <v>8966</v>
      </c>
      <c r="E12994">
        <v>2018</v>
      </c>
      <c r="F12994" t="s">
        <v>6683</v>
      </c>
      <c r="G12994" t="s">
        <v>3347</v>
      </c>
      <c r="H12994" s="6" t="str">
        <f>HYPERLINK(I12994)</f>
        <v>https://www.sciencedirect.com/science/article/pii/S0003687018300759</v>
      </c>
      <c r="I12994" t="s">
        <v>8965</v>
      </c>
      <c r="K12994">
        <v>7</v>
      </c>
      <c r="L12994" s="41">
        <v>43545</v>
      </c>
      <c r="U12994">
        <v>0</v>
      </c>
      <c r="V12994" t="s">
        <v>2923</v>
      </c>
      <c r="W12994">
        <v>0</v>
      </c>
      <c r="X12994">
        <v>4</v>
      </c>
      <c r="Y12994">
        <v>1</v>
      </c>
    </row>
    <row r="12995" spans="1:25" x14ac:dyDescent="0.3">
      <c r="B12995">
        <v>0</v>
      </c>
      <c r="C12995" t="s">
        <v>8964</v>
      </c>
      <c r="D12995" t="s">
        <v>8959</v>
      </c>
      <c r="E12995">
        <v>2018</v>
      </c>
      <c r="F12995" t="s">
        <v>3459</v>
      </c>
      <c r="G12995" t="s">
        <v>3328</v>
      </c>
      <c r="H12995" s="6" t="str">
        <f>HYPERLINK(I12995)</f>
        <v>https://link.springer.com/chapter/10.1007/978-3-319-91122-9_36</v>
      </c>
      <c r="I12995" t="s">
        <v>8963</v>
      </c>
      <c r="K12995">
        <v>8</v>
      </c>
      <c r="L12995" s="41">
        <v>43545</v>
      </c>
      <c r="U12995">
        <v>0</v>
      </c>
      <c r="V12995" t="s">
        <v>2923</v>
      </c>
      <c r="W12995">
        <v>0</v>
      </c>
      <c r="X12995">
        <v>4</v>
      </c>
      <c r="Y12995">
        <v>1</v>
      </c>
    </row>
    <row r="12996" spans="1:25" x14ac:dyDescent="0.3">
      <c r="B12996">
        <v>0</v>
      </c>
      <c r="C12996" t="s">
        <v>8962</v>
      </c>
      <c r="D12996" t="s">
        <v>8961</v>
      </c>
      <c r="H12996" s="6" t="str">
        <f>HYPERLINK(I12996)</f>
        <v/>
      </c>
      <c r="K12996">
        <v>9</v>
      </c>
      <c r="L12996" s="41">
        <v>43545</v>
      </c>
      <c r="M12996" t="s">
        <v>3655</v>
      </c>
      <c r="U12996">
        <v>0</v>
      </c>
      <c r="V12996" t="s">
        <v>2923</v>
      </c>
      <c r="W12996">
        <v>0</v>
      </c>
      <c r="X12996">
        <v>4</v>
      </c>
    </row>
    <row r="12997" spans="1:25" x14ac:dyDescent="0.3">
      <c r="B12997">
        <v>0</v>
      </c>
      <c r="C12997" t="s">
        <v>8960</v>
      </c>
      <c r="D12997" t="s">
        <v>8959</v>
      </c>
      <c r="E12997">
        <v>2018</v>
      </c>
      <c r="F12997" t="s">
        <v>8958</v>
      </c>
      <c r="G12997" t="s">
        <v>3560</v>
      </c>
      <c r="H12997" s="6" t="str">
        <f>HYPERLINK(I12997)</f>
        <v>https://books.google.com/books?hl=en&amp;lr=&amp;id=HIdjDwAAQBAJ&amp;oi=fnd&amp;pg=PA445&amp;dq=%22human+computer+interface%22+(%22automated+driving%22+OR+%22automated+drivings%22)+-pedestrian+-wheelchair+-military+-business&amp;ots=z_kRaK3at5&amp;sig=gHrtu9fxlb8aVrLingrle5feKAw</v>
      </c>
      <c r="I12997" t="s">
        <v>8957</v>
      </c>
      <c r="K12997">
        <v>10</v>
      </c>
      <c r="L12997" s="41">
        <v>43545</v>
      </c>
      <c r="U12997">
        <v>0</v>
      </c>
      <c r="V12997" t="s">
        <v>2923</v>
      </c>
      <c r="W12997">
        <v>0</v>
      </c>
      <c r="X12997">
        <v>1</v>
      </c>
      <c r="Y12997">
        <v>1</v>
      </c>
    </row>
    <row r="12998" spans="1:25" x14ac:dyDescent="0.3">
      <c r="B12998">
        <v>2</v>
      </c>
      <c r="C12998" t="s">
        <v>7993</v>
      </c>
      <c r="D12998" t="s">
        <v>7992</v>
      </c>
      <c r="E12998">
        <v>2017</v>
      </c>
      <c r="F12998" t="s">
        <v>4420</v>
      </c>
      <c r="G12998" t="s">
        <v>3378</v>
      </c>
      <c r="H12998" s="6" t="str">
        <f>HYPERLINK(I12998)</f>
        <v>https://dl.acm.org/citation.cfm?id=3122996</v>
      </c>
      <c r="I12998" t="s">
        <v>7991</v>
      </c>
      <c r="J12998" t="s">
        <v>7990</v>
      </c>
      <c r="K12998">
        <v>11</v>
      </c>
      <c r="L12998" s="41">
        <v>43545</v>
      </c>
      <c r="U12998">
        <v>2</v>
      </c>
      <c r="V12998" t="s">
        <v>2931</v>
      </c>
      <c r="W12998">
        <v>1</v>
      </c>
      <c r="X12998">
        <v>4</v>
      </c>
      <c r="Y12998">
        <v>2</v>
      </c>
    </row>
    <row r="12999" spans="1:25" x14ac:dyDescent="0.3">
      <c r="B12999">
        <v>0</v>
      </c>
      <c r="C12999" t="s">
        <v>8956</v>
      </c>
      <c r="D12999" t="s">
        <v>8955</v>
      </c>
      <c r="E12999">
        <v>2017</v>
      </c>
      <c r="F12999" t="s">
        <v>8954</v>
      </c>
      <c r="G12999" t="s">
        <v>3314</v>
      </c>
      <c r="H12999" s="6" t="str">
        <f>HYPERLINK(I12999)</f>
        <v>https://ieeexplore.ieee.org/abstract/document/8258758/</v>
      </c>
      <c r="I12999" t="s">
        <v>8953</v>
      </c>
      <c r="K12999">
        <v>12</v>
      </c>
      <c r="L12999" s="41">
        <v>43545</v>
      </c>
      <c r="U12999">
        <v>0</v>
      </c>
      <c r="V12999" t="s">
        <v>2923</v>
      </c>
      <c r="W12999">
        <v>0</v>
      </c>
      <c r="X12999">
        <v>3</v>
      </c>
      <c r="Y12999">
        <v>2</v>
      </c>
    </row>
    <row r="13000" spans="1:25" x14ac:dyDescent="0.3">
      <c r="B13000">
        <v>1</v>
      </c>
      <c r="C13000" t="s">
        <v>964</v>
      </c>
      <c r="D13000" t="s">
        <v>965</v>
      </c>
      <c r="E13000">
        <v>2017</v>
      </c>
      <c r="F13000" t="s">
        <v>3573</v>
      </c>
      <c r="G13000" t="s">
        <v>3369</v>
      </c>
      <c r="H13000" s="6" t="e">
        <f>HYPERLINK(I13000)</f>
        <v>#VALUE!</v>
      </c>
      <c r="I13000" t="s">
        <v>8631</v>
      </c>
      <c r="J13000" t="s">
        <v>8630</v>
      </c>
      <c r="K13000">
        <v>13</v>
      </c>
      <c r="L13000" s="41">
        <v>43545</v>
      </c>
      <c r="M13000" t="s">
        <v>3356</v>
      </c>
      <c r="U13000">
        <v>1</v>
      </c>
      <c r="V13000" t="s">
        <v>2933</v>
      </c>
      <c r="W13000">
        <v>0</v>
      </c>
      <c r="X13000">
        <v>4</v>
      </c>
      <c r="Y13000">
        <v>2</v>
      </c>
    </row>
    <row r="13001" spans="1:25" x14ac:dyDescent="0.3">
      <c r="B13001">
        <v>0</v>
      </c>
      <c r="C13001" t="s">
        <v>8952</v>
      </c>
      <c r="D13001" t="s">
        <v>8951</v>
      </c>
      <c r="E13001">
        <v>2004</v>
      </c>
      <c r="G13001" t="s">
        <v>3408</v>
      </c>
      <c r="H13001" s="6" t="str">
        <f>HYPERLINK(I13001)</f>
        <v>http://www.diva-portal.org/smash/record.jsf?pid=diva2:19632</v>
      </c>
      <c r="I13001" t="s">
        <v>8950</v>
      </c>
      <c r="K13001">
        <v>14</v>
      </c>
      <c r="L13001" s="41">
        <v>43545</v>
      </c>
      <c r="U13001">
        <v>0</v>
      </c>
      <c r="V13001" t="s">
        <v>2923</v>
      </c>
      <c r="W13001">
        <v>0</v>
      </c>
      <c r="X13001">
        <v>1</v>
      </c>
      <c r="Y13001">
        <v>15</v>
      </c>
    </row>
    <row r="13002" spans="1:25" x14ac:dyDescent="0.3">
      <c r="B13002">
        <v>10</v>
      </c>
      <c r="C13002" t="s">
        <v>8185</v>
      </c>
      <c r="D13002" t="s">
        <v>8184</v>
      </c>
      <c r="E13002">
        <v>2017</v>
      </c>
      <c r="F13002" t="s">
        <v>8183</v>
      </c>
      <c r="G13002" t="s">
        <v>3328</v>
      </c>
      <c r="H13002" s="6" t="str">
        <f>HYPERLINK(I13002)</f>
        <v>https://link.springer.com/article/10.1631/FITEE.1601804</v>
      </c>
      <c r="I13002" t="s">
        <v>8182</v>
      </c>
      <c r="J13002" t="s">
        <v>8181</v>
      </c>
      <c r="K13002">
        <v>15</v>
      </c>
      <c r="L13002" s="41">
        <v>43545</v>
      </c>
      <c r="M13002" t="s">
        <v>3325</v>
      </c>
      <c r="U13002">
        <v>10</v>
      </c>
      <c r="V13002" t="s">
        <v>3003</v>
      </c>
      <c r="W13002">
        <v>1</v>
      </c>
      <c r="X13002">
        <v>7</v>
      </c>
      <c r="Y13002">
        <v>2</v>
      </c>
    </row>
    <row r="13003" spans="1:25" x14ac:dyDescent="0.3">
      <c r="B13003">
        <v>8</v>
      </c>
      <c r="C13003" t="s">
        <v>8949</v>
      </c>
      <c r="D13003" t="s">
        <v>8948</v>
      </c>
      <c r="E13003">
        <v>2010</v>
      </c>
      <c r="F13003" t="s">
        <v>8947</v>
      </c>
      <c r="G13003" t="s">
        <v>3544</v>
      </c>
      <c r="H13003" s="6" t="str">
        <f>HYPERLINK(I13003)</f>
        <v>https://www.cambridge.org/core/journals/rairo-operations-research/article/advanced-approach-for-the-public-transportation-regulation-system-based-on-cybercars/C63D2D010B1CC50BEE85E2AC90E72A85</v>
      </c>
      <c r="I13003" t="s">
        <v>8946</v>
      </c>
      <c r="J13003" t="s">
        <v>8945</v>
      </c>
      <c r="K13003">
        <v>16</v>
      </c>
      <c r="L13003" s="41">
        <v>43545</v>
      </c>
      <c r="U13003">
        <v>8</v>
      </c>
      <c r="V13003" t="s">
        <v>3044</v>
      </c>
      <c r="W13003">
        <v>2</v>
      </c>
      <c r="X13003">
        <v>5</v>
      </c>
      <c r="Y13003">
        <v>9</v>
      </c>
    </row>
    <row r="13004" spans="1:25" x14ac:dyDescent="0.3">
      <c r="B13004">
        <v>0</v>
      </c>
      <c r="C13004" t="s">
        <v>8944</v>
      </c>
      <c r="D13004" t="s">
        <v>8943</v>
      </c>
      <c r="E13004">
        <v>2017</v>
      </c>
      <c r="F13004" t="s">
        <v>8942</v>
      </c>
      <c r="G13004" t="s">
        <v>3341</v>
      </c>
      <c r="H13004" s="6" t="str">
        <f>HYPERLINK(I13004)</f>
        <v>https://patents.google.com/patent/US20170311831A1/en</v>
      </c>
      <c r="I13004" t="s">
        <v>8941</v>
      </c>
      <c r="K13004">
        <v>17</v>
      </c>
      <c r="L13004" s="41">
        <v>43545</v>
      </c>
      <c r="U13004">
        <v>0</v>
      </c>
      <c r="V13004" t="s">
        <v>2923</v>
      </c>
      <c r="W13004">
        <v>0</v>
      </c>
      <c r="X13004">
        <v>2</v>
      </c>
      <c r="Y13004">
        <v>2</v>
      </c>
    </row>
    <row r="13005" spans="1:25" x14ac:dyDescent="0.3">
      <c r="A13005" t="s">
        <v>2748</v>
      </c>
      <c r="B13005">
        <v>7</v>
      </c>
      <c r="C13005" t="s">
        <v>8936</v>
      </c>
      <c r="D13005" t="s">
        <v>8940</v>
      </c>
      <c r="E13005">
        <v>1970</v>
      </c>
      <c r="F13005" t="s">
        <v>8939</v>
      </c>
      <c r="G13005" t="s">
        <v>8683</v>
      </c>
      <c r="H13005" s="6" t="str">
        <f>HYPERLINK(I13005)</f>
        <v>https://www.witpress.com/elibrary/wit-transactions-on-the-built-environment/21/8940</v>
      </c>
      <c r="I13005" t="s">
        <v>8938</v>
      </c>
      <c r="J13005" t="s">
        <v>8937</v>
      </c>
      <c r="K13005">
        <v>1</v>
      </c>
      <c r="L13005" s="41">
        <v>43545</v>
      </c>
      <c r="U13005">
        <v>7</v>
      </c>
      <c r="V13005" t="s">
        <v>2921</v>
      </c>
      <c r="W13005">
        <v>4</v>
      </c>
      <c r="X13005">
        <v>2</v>
      </c>
      <c r="Y13005">
        <v>49</v>
      </c>
    </row>
    <row r="13006" spans="1:25" x14ac:dyDescent="0.3">
      <c r="B13006">
        <v>3</v>
      </c>
      <c r="C13006" t="s">
        <v>8936</v>
      </c>
      <c r="D13006" t="s">
        <v>8935</v>
      </c>
      <c r="E13006">
        <v>1997</v>
      </c>
      <c r="F13006" t="s">
        <v>4242</v>
      </c>
      <c r="G13006" t="s">
        <v>3347</v>
      </c>
      <c r="H13006" s="6" t="str">
        <f>HYPERLINK(I13006)</f>
        <v>https://www.sciencedirect.com/science/article/pii/S1474667017438997</v>
      </c>
      <c r="I13006" t="s">
        <v>8934</v>
      </c>
      <c r="J13006" t="s">
        <v>8933</v>
      </c>
      <c r="K13006">
        <v>2</v>
      </c>
      <c r="L13006" s="41">
        <v>43545</v>
      </c>
      <c r="U13006">
        <v>3</v>
      </c>
      <c r="V13006" t="s">
        <v>2921</v>
      </c>
      <c r="W13006">
        <v>2</v>
      </c>
      <c r="X13006">
        <v>2</v>
      </c>
      <c r="Y13006">
        <v>22</v>
      </c>
    </row>
    <row r="13007" spans="1:25" x14ac:dyDescent="0.3">
      <c r="B13007">
        <v>1</v>
      </c>
      <c r="C13007" t="s">
        <v>8932</v>
      </c>
      <c r="D13007" t="s">
        <v>8931</v>
      </c>
      <c r="E13007">
        <v>1970</v>
      </c>
      <c r="F13007" t="s">
        <v>8930</v>
      </c>
      <c r="G13007" t="s">
        <v>8683</v>
      </c>
      <c r="H13007" s="6" t="str">
        <f>HYPERLINK(I13007)</f>
        <v>https://www.witpress.com/elibrary/wit-transactions-on-information-and-communication-technologies/16/13770</v>
      </c>
      <c r="I13007" t="s">
        <v>8929</v>
      </c>
      <c r="J13007" t="s">
        <v>8928</v>
      </c>
      <c r="K13007">
        <v>3</v>
      </c>
      <c r="L13007" s="41">
        <v>43545</v>
      </c>
      <c r="U13007">
        <v>1</v>
      </c>
      <c r="V13007" t="s">
        <v>8927</v>
      </c>
      <c r="W13007">
        <v>0</v>
      </c>
      <c r="X13007">
        <v>3</v>
      </c>
      <c r="Y13007">
        <v>49</v>
      </c>
    </row>
    <row r="13008" spans="1:25" x14ac:dyDescent="0.3">
      <c r="B13008">
        <v>0</v>
      </c>
      <c r="C13008" t="s">
        <v>8926</v>
      </c>
      <c r="D13008" t="s">
        <v>8925</v>
      </c>
      <c r="E13008">
        <v>2007</v>
      </c>
      <c r="F13008" t="s">
        <v>8924</v>
      </c>
      <c r="G13008" t="s">
        <v>3560</v>
      </c>
      <c r="H13008" s="6" t="e">
        <f>HYPERLINK(I13008)</f>
        <v>#VALUE!</v>
      </c>
      <c r="I13008" t="s">
        <v>8923</v>
      </c>
      <c r="K13008">
        <v>4</v>
      </c>
      <c r="L13008" s="41">
        <v>43545</v>
      </c>
      <c r="U13008">
        <v>0</v>
      </c>
      <c r="V13008" t="s">
        <v>2923</v>
      </c>
      <c r="W13008">
        <v>0</v>
      </c>
      <c r="X13008">
        <v>1</v>
      </c>
      <c r="Y13008">
        <v>12</v>
      </c>
    </row>
    <row r="13009" spans="1:25" x14ac:dyDescent="0.3">
      <c r="A13009" t="s">
        <v>2749</v>
      </c>
      <c r="H13009" s="6" t="str">
        <f>HYPERLINK(I13009)</f>
        <v/>
      </c>
      <c r="L13009" s="41"/>
      <c r="U13009">
        <v>1</v>
      </c>
      <c r="V13009" t="s">
        <v>2981</v>
      </c>
      <c r="W13009">
        <v>0</v>
      </c>
      <c r="X13009">
        <v>4</v>
      </c>
      <c r="Y13009">
        <v>3</v>
      </c>
    </row>
    <row r="13010" spans="1:25" x14ac:dyDescent="0.3">
      <c r="A13010" t="s">
        <v>2750</v>
      </c>
      <c r="B13010">
        <v>17</v>
      </c>
      <c r="C13010" t="s">
        <v>8922</v>
      </c>
      <c r="D13010" t="s">
        <v>8921</v>
      </c>
      <c r="E13010">
        <v>2008</v>
      </c>
      <c r="F13010" t="s">
        <v>8920</v>
      </c>
      <c r="G13010" t="s">
        <v>3314</v>
      </c>
      <c r="H13010" s="6" t="str">
        <f>HYPERLINK(I13010)</f>
        <v>https://ieeexplore.ieee.org/abstract/document/4621607/</v>
      </c>
      <c r="I13010" t="s">
        <v>8919</v>
      </c>
      <c r="J13010" t="s">
        <v>8918</v>
      </c>
      <c r="K13010">
        <v>1</v>
      </c>
      <c r="L13010" s="41">
        <v>43545</v>
      </c>
      <c r="U13010">
        <v>17</v>
      </c>
      <c r="V13010" t="s">
        <v>3201</v>
      </c>
      <c r="W13010">
        <v>17</v>
      </c>
      <c r="X13010">
        <v>1</v>
      </c>
      <c r="Y13010">
        <v>11</v>
      </c>
    </row>
    <row r="13011" spans="1:25" x14ac:dyDescent="0.3">
      <c r="B13011">
        <v>40</v>
      </c>
      <c r="C13011" t="s">
        <v>8917</v>
      </c>
      <c r="D13011" t="s">
        <v>8916</v>
      </c>
      <c r="E13011">
        <v>1996</v>
      </c>
      <c r="G13011" t="s">
        <v>8915</v>
      </c>
      <c r="H13011" s="6" t="str">
        <f>HYPERLINK(I13011)</f>
        <v>http://cds.cern.ch/record/400313/files/p21.pdf</v>
      </c>
      <c r="I13011" t="s">
        <v>8914</v>
      </c>
      <c r="J13011" t="s">
        <v>8913</v>
      </c>
      <c r="K13011">
        <v>2</v>
      </c>
      <c r="L13011" s="41">
        <v>43545</v>
      </c>
      <c r="M13011" t="s">
        <v>3356</v>
      </c>
      <c r="U13011">
        <v>40</v>
      </c>
      <c r="V13011" t="s">
        <v>8912</v>
      </c>
      <c r="W13011">
        <v>40</v>
      </c>
      <c r="X13011">
        <v>1</v>
      </c>
      <c r="Y13011">
        <v>23</v>
      </c>
    </row>
    <row r="13012" spans="1:25" x14ac:dyDescent="0.3">
      <c r="B13012">
        <v>5</v>
      </c>
      <c r="C13012" t="s">
        <v>8911</v>
      </c>
      <c r="D13012" t="s">
        <v>8910</v>
      </c>
      <c r="E13012">
        <v>2008</v>
      </c>
      <c r="F13012" t="s">
        <v>8909</v>
      </c>
      <c r="G13012" t="s">
        <v>3328</v>
      </c>
      <c r="H13012" s="6" t="str">
        <f>HYPERLINK(I13012)</f>
        <v>https://link.springer.com/chapter/10.1007/978-3-540-70585-7_15</v>
      </c>
      <c r="I13012" t="s">
        <v>8908</v>
      </c>
      <c r="J13012" t="s">
        <v>8907</v>
      </c>
      <c r="K13012">
        <v>3</v>
      </c>
      <c r="L13012" s="41">
        <v>43545</v>
      </c>
      <c r="U13012">
        <v>5</v>
      </c>
      <c r="V13012" t="s">
        <v>3275</v>
      </c>
      <c r="W13012">
        <v>1</v>
      </c>
      <c r="X13012">
        <v>5</v>
      </c>
      <c r="Y13012">
        <v>11</v>
      </c>
    </row>
    <row r="13013" spans="1:25" x14ac:dyDescent="0.3">
      <c r="B13013">
        <v>20</v>
      </c>
      <c r="C13013" t="s">
        <v>1777</v>
      </c>
      <c r="D13013" t="s">
        <v>1778</v>
      </c>
      <c r="E13013">
        <v>2006</v>
      </c>
      <c r="F13013" t="s">
        <v>8906</v>
      </c>
      <c r="G13013" t="s">
        <v>3328</v>
      </c>
      <c r="H13013" s="6" t="str">
        <f>HYPERLINK(I13013)</f>
        <v>https://link.springer.com/chapter/10.1007/11875567_16</v>
      </c>
      <c r="I13013" t="s">
        <v>1780</v>
      </c>
      <c r="J13013" t="s">
        <v>8905</v>
      </c>
      <c r="K13013">
        <v>4</v>
      </c>
      <c r="L13013" s="41">
        <v>43545</v>
      </c>
      <c r="U13013">
        <v>20</v>
      </c>
      <c r="V13013" t="s">
        <v>3060</v>
      </c>
      <c r="W13013">
        <v>20</v>
      </c>
      <c r="X13013">
        <v>1</v>
      </c>
      <c r="Y13013">
        <v>13</v>
      </c>
    </row>
    <row r="13014" spans="1:25" x14ac:dyDescent="0.3">
      <c r="B13014">
        <v>41</v>
      </c>
      <c r="C13014" t="s">
        <v>1075</v>
      </c>
      <c r="D13014" t="s">
        <v>4123</v>
      </c>
      <c r="E13014">
        <v>2006</v>
      </c>
      <c r="F13014" t="s">
        <v>4122</v>
      </c>
      <c r="G13014" t="s">
        <v>3314</v>
      </c>
      <c r="H13014" s="6" t="str">
        <f>HYPERLINK(I13014)</f>
        <v>https://ieeexplore.ieee.org/abstract/document/1689597/</v>
      </c>
      <c r="I13014" t="s">
        <v>4121</v>
      </c>
      <c r="J13014" t="s">
        <v>4120</v>
      </c>
      <c r="K13014">
        <v>5</v>
      </c>
      <c r="L13014" s="41">
        <v>43545</v>
      </c>
      <c r="U13014">
        <v>41</v>
      </c>
      <c r="V13014" t="s">
        <v>3129</v>
      </c>
      <c r="W13014">
        <v>21</v>
      </c>
      <c r="X13014">
        <v>2</v>
      </c>
      <c r="Y13014">
        <v>13</v>
      </c>
    </row>
    <row r="13015" spans="1:25" x14ac:dyDescent="0.3">
      <c r="B13015">
        <v>1</v>
      </c>
      <c r="C13015" t="s">
        <v>7191</v>
      </c>
      <c r="D13015" t="s">
        <v>7190</v>
      </c>
      <c r="E13015">
        <v>2017</v>
      </c>
      <c r="F13015" t="s">
        <v>7189</v>
      </c>
      <c r="G13015" t="s">
        <v>3328</v>
      </c>
      <c r="H13015" s="6" t="str">
        <f>HYPERLINK(I13015)</f>
        <v>https://link.springer.com/chapter/10.1007/978-3-319-58077-7_44</v>
      </c>
      <c r="I13015" t="s">
        <v>7188</v>
      </c>
      <c r="J13015" t="s">
        <v>7187</v>
      </c>
      <c r="K13015">
        <v>6</v>
      </c>
      <c r="L13015" s="41">
        <v>43545</v>
      </c>
      <c r="U13015">
        <v>1</v>
      </c>
      <c r="V13015" t="s">
        <v>2933</v>
      </c>
      <c r="W13015">
        <v>0</v>
      </c>
      <c r="X13015">
        <v>4</v>
      </c>
      <c r="Y13015">
        <v>2</v>
      </c>
    </row>
    <row r="13016" spans="1:25" x14ac:dyDescent="0.3">
      <c r="B13016">
        <v>14</v>
      </c>
      <c r="C13016" t="s">
        <v>6134</v>
      </c>
      <c r="D13016" t="s">
        <v>6133</v>
      </c>
      <c r="E13016">
        <v>2003</v>
      </c>
      <c r="F13016" t="s">
        <v>6132</v>
      </c>
      <c r="G13016" t="s">
        <v>3462</v>
      </c>
      <c r="H13016" s="6" t="str">
        <f>HYPERLINK(I13016)</f>
        <v>http://citeseerx.ist.psu.edu/viewdoc/download?doi=10.1.1.5.5609&amp;rep=rep1&amp;type=pdf</v>
      </c>
      <c r="I13016" t="s">
        <v>6131</v>
      </c>
      <c r="J13016" t="s">
        <v>6130</v>
      </c>
      <c r="K13016">
        <v>7</v>
      </c>
      <c r="L13016" s="41">
        <v>43545</v>
      </c>
      <c r="M13016" t="s">
        <v>3356</v>
      </c>
      <c r="U13016">
        <v>14</v>
      </c>
      <c r="V13016" t="s">
        <v>3088</v>
      </c>
      <c r="W13016">
        <v>4</v>
      </c>
      <c r="X13016">
        <v>4</v>
      </c>
      <c r="Y13016">
        <v>16</v>
      </c>
    </row>
    <row r="13017" spans="1:25" x14ac:dyDescent="0.3">
      <c r="B13017">
        <v>91</v>
      </c>
      <c r="C13017" t="s">
        <v>7831</v>
      </c>
      <c r="D13017" t="s">
        <v>7830</v>
      </c>
      <c r="E13017">
        <v>1994</v>
      </c>
      <c r="F13017" t="s">
        <v>7829</v>
      </c>
      <c r="G13017" t="s">
        <v>3314</v>
      </c>
      <c r="H13017" s="6" t="str">
        <f>HYPERLINK(I13017)</f>
        <v>https://ieeexplore.ieee.org/abstract/document/471662/</v>
      </c>
      <c r="I13017" t="s">
        <v>7828</v>
      </c>
      <c r="J13017" t="s">
        <v>7827</v>
      </c>
      <c r="K13017">
        <v>8</v>
      </c>
      <c r="L13017" s="41">
        <v>43545</v>
      </c>
      <c r="U13017">
        <v>91</v>
      </c>
      <c r="V13017" t="s">
        <v>7826</v>
      </c>
      <c r="W13017">
        <v>30</v>
      </c>
      <c r="X13017">
        <v>3</v>
      </c>
      <c r="Y13017">
        <v>25</v>
      </c>
    </row>
    <row r="13018" spans="1:25" x14ac:dyDescent="0.3">
      <c r="B13018">
        <v>52</v>
      </c>
      <c r="C13018" t="s">
        <v>8904</v>
      </c>
      <c r="D13018" t="s">
        <v>8903</v>
      </c>
      <c r="E13018">
        <v>2000</v>
      </c>
      <c r="F13018" t="s">
        <v>8902</v>
      </c>
      <c r="G13018" t="s">
        <v>4389</v>
      </c>
      <c r="H13018" s="6" t="str">
        <f>HYPERLINK(I13018)</f>
        <v>https://www.ingentaconnect.com/content/mts/mtsj/2000/00000034/00000002/art00001</v>
      </c>
      <c r="I13018" t="s">
        <v>8901</v>
      </c>
      <c r="J13018" t="s">
        <v>8900</v>
      </c>
      <c r="K13018">
        <v>9</v>
      </c>
      <c r="L13018" s="41">
        <v>43545</v>
      </c>
      <c r="U13018">
        <v>52</v>
      </c>
      <c r="V13018" t="s">
        <v>8899</v>
      </c>
      <c r="W13018">
        <v>13</v>
      </c>
      <c r="X13018">
        <v>4</v>
      </c>
      <c r="Y13018">
        <v>19</v>
      </c>
    </row>
    <row r="13019" spans="1:25" x14ac:dyDescent="0.3">
      <c r="B13019">
        <v>9</v>
      </c>
      <c r="C13019" t="s">
        <v>8898</v>
      </c>
      <c r="D13019" t="s">
        <v>8897</v>
      </c>
      <c r="E13019">
        <v>1995</v>
      </c>
      <c r="F13019" t="s">
        <v>4242</v>
      </c>
      <c r="G13019" t="s">
        <v>3347</v>
      </c>
      <c r="H13019" s="6" t="str">
        <f>HYPERLINK(I13019)</f>
        <v>https://www.sciencedirect.com/science/article/pii/S1474667017452165</v>
      </c>
      <c r="I13019" t="s">
        <v>8896</v>
      </c>
      <c r="J13019" t="s">
        <v>8895</v>
      </c>
      <c r="K13019">
        <v>10</v>
      </c>
      <c r="L13019" s="41">
        <v>43545</v>
      </c>
      <c r="U13019">
        <v>9</v>
      </c>
      <c r="V13019" t="s">
        <v>2932</v>
      </c>
      <c r="W13019">
        <v>5</v>
      </c>
      <c r="X13019">
        <v>2</v>
      </c>
      <c r="Y13019">
        <v>24</v>
      </c>
    </row>
    <row r="13020" spans="1:25" x14ac:dyDescent="0.3">
      <c r="B13020">
        <v>7</v>
      </c>
      <c r="C13020" t="s">
        <v>8769</v>
      </c>
      <c r="D13020" t="s">
        <v>8768</v>
      </c>
      <c r="E13020">
        <v>2010</v>
      </c>
      <c r="F13020" t="s">
        <v>8894</v>
      </c>
      <c r="G13020" t="s">
        <v>3341</v>
      </c>
      <c r="H13020" s="6" t="str">
        <f>HYPERLINK(I13020)</f>
        <v>https://patents.google.com/patent/US7759894B2/en</v>
      </c>
      <c r="I13020" t="s">
        <v>8893</v>
      </c>
      <c r="J13020" t="s">
        <v>8892</v>
      </c>
      <c r="K13020">
        <v>11</v>
      </c>
      <c r="L13020" s="41">
        <v>43545</v>
      </c>
      <c r="U13020">
        <v>7</v>
      </c>
      <c r="V13020" t="s">
        <v>3181</v>
      </c>
      <c r="W13020">
        <v>2</v>
      </c>
      <c r="X13020">
        <v>3</v>
      </c>
      <c r="Y13020">
        <v>9</v>
      </c>
    </row>
    <row r="13021" spans="1:25" x14ac:dyDescent="0.3">
      <c r="B13021">
        <v>269</v>
      </c>
      <c r="C13021" t="s">
        <v>8891</v>
      </c>
      <c r="D13021" t="s">
        <v>8890</v>
      </c>
      <c r="E13021">
        <v>2000</v>
      </c>
      <c r="F13021" t="s">
        <v>8889</v>
      </c>
      <c r="G13021" t="s">
        <v>3341</v>
      </c>
      <c r="H13021" s="6" t="str">
        <f>HYPERLINK(I13021)</f>
        <v>https://patents.google.com/patent/US6088020A/en</v>
      </c>
      <c r="I13021" t="s">
        <v>8888</v>
      </c>
      <c r="J13021" t="s">
        <v>8887</v>
      </c>
      <c r="K13021">
        <v>12</v>
      </c>
      <c r="L13021" s="41">
        <v>43545</v>
      </c>
      <c r="U13021">
        <v>269</v>
      </c>
      <c r="V13021" t="s">
        <v>8886</v>
      </c>
      <c r="W13021">
        <v>269</v>
      </c>
      <c r="X13021">
        <v>1</v>
      </c>
      <c r="Y13021">
        <v>19</v>
      </c>
    </row>
    <row r="13022" spans="1:25" x14ac:dyDescent="0.3">
      <c r="B13022">
        <v>19</v>
      </c>
      <c r="C13022" t="s">
        <v>8885</v>
      </c>
      <c r="D13022" t="s">
        <v>8884</v>
      </c>
      <c r="E13022">
        <v>2014</v>
      </c>
      <c r="G13022" t="s">
        <v>4920</v>
      </c>
      <c r="H13022" s="6" t="str">
        <f>HYPERLINK(I13022)</f>
        <v>https://brage.bibsys.no/xmlui/bitstream/handle/11250/2389211/paper-07.pdf?sequence=3</v>
      </c>
      <c r="I13022" t="s">
        <v>8883</v>
      </c>
      <c r="J13022" t="s">
        <v>8882</v>
      </c>
      <c r="K13022">
        <v>13</v>
      </c>
      <c r="L13022" s="41">
        <v>43545</v>
      </c>
      <c r="M13022" t="s">
        <v>3356</v>
      </c>
      <c r="U13022">
        <v>19</v>
      </c>
      <c r="V13022" t="s">
        <v>3210</v>
      </c>
      <c r="W13022">
        <v>5</v>
      </c>
      <c r="X13022">
        <v>4</v>
      </c>
      <c r="Y13022">
        <v>5</v>
      </c>
    </row>
    <row r="13023" spans="1:25" x14ac:dyDescent="0.3">
      <c r="B13023">
        <v>3</v>
      </c>
      <c r="C13023" t="s">
        <v>8881</v>
      </c>
      <c r="D13023" t="s">
        <v>8880</v>
      </c>
      <c r="E13023">
        <v>2010</v>
      </c>
      <c r="F13023" t="s">
        <v>8879</v>
      </c>
      <c r="G13023" t="s">
        <v>8878</v>
      </c>
      <c r="H13023" s="6" t="str">
        <f>HYPERLINK(I13023)</f>
        <v>https://scholar.google.comftp://ftp.dca.fee.unicamp.br/pub/docs/gudwin/publications/robocontrol2010_1.pdf</v>
      </c>
      <c r="I13023" t="s">
        <v>8877</v>
      </c>
      <c r="J13023" t="s">
        <v>8876</v>
      </c>
      <c r="K13023">
        <v>14</v>
      </c>
      <c r="L13023" s="41">
        <v>43545</v>
      </c>
      <c r="M13023" t="s">
        <v>3356</v>
      </c>
      <c r="U13023">
        <v>3</v>
      </c>
      <c r="V13023" t="s">
        <v>2981</v>
      </c>
      <c r="W13023">
        <v>2</v>
      </c>
      <c r="X13023">
        <v>2</v>
      </c>
      <c r="Y13023">
        <v>9</v>
      </c>
    </row>
    <row r="13024" spans="1:25" x14ac:dyDescent="0.3">
      <c r="B13024">
        <v>4</v>
      </c>
      <c r="C13024" t="s">
        <v>8875</v>
      </c>
      <c r="D13024" t="s">
        <v>8874</v>
      </c>
      <c r="E13024">
        <v>2007</v>
      </c>
      <c r="F13024" t="s">
        <v>8873</v>
      </c>
      <c r="G13024" t="s">
        <v>3314</v>
      </c>
      <c r="H13024" s="6" t="str">
        <f>HYPERLINK(I13024)</f>
        <v>https://ieeexplore.ieee.org/abstract/document/4406992/</v>
      </c>
      <c r="I13024" t="s">
        <v>8872</v>
      </c>
      <c r="J13024" t="s">
        <v>8871</v>
      </c>
      <c r="K13024">
        <v>15</v>
      </c>
      <c r="L13024" s="41">
        <v>43545</v>
      </c>
      <c r="U13024">
        <v>4</v>
      </c>
      <c r="V13024" t="s">
        <v>2981</v>
      </c>
      <c r="W13024">
        <v>1</v>
      </c>
      <c r="X13024">
        <v>3</v>
      </c>
      <c r="Y13024">
        <v>12</v>
      </c>
    </row>
    <row r="13025" spans="2:25" x14ac:dyDescent="0.3">
      <c r="B13025">
        <v>27</v>
      </c>
      <c r="C13025" t="s">
        <v>8870</v>
      </c>
      <c r="D13025" t="s">
        <v>8869</v>
      </c>
      <c r="E13025">
        <v>1992</v>
      </c>
      <c r="F13025" t="s">
        <v>8868</v>
      </c>
      <c r="G13025" t="s">
        <v>8867</v>
      </c>
      <c r="H13025" s="6" t="str">
        <f>HYPERLINK(I13025)</f>
        <v>http://axon.cs.byu.edu/papers/kemsley_92.ps</v>
      </c>
      <c r="I13025" t="s">
        <v>8866</v>
      </c>
      <c r="J13025" t="s">
        <v>8865</v>
      </c>
      <c r="K13025">
        <v>16</v>
      </c>
      <c r="L13025" s="41">
        <v>43545</v>
      </c>
      <c r="M13025" t="s">
        <v>8864</v>
      </c>
      <c r="U13025">
        <v>27</v>
      </c>
      <c r="V13025" t="s">
        <v>2931</v>
      </c>
      <c r="W13025">
        <v>9</v>
      </c>
      <c r="X13025">
        <v>3</v>
      </c>
      <c r="Y13025">
        <v>27</v>
      </c>
    </row>
    <row r="13026" spans="2:25" x14ac:dyDescent="0.3">
      <c r="B13026">
        <v>2</v>
      </c>
      <c r="C13026" t="s">
        <v>7993</v>
      </c>
      <c r="D13026" t="s">
        <v>7992</v>
      </c>
      <c r="E13026">
        <v>2017</v>
      </c>
      <c r="F13026" t="s">
        <v>4420</v>
      </c>
      <c r="G13026" t="s">
        <v>3378</v>
      </c>
      <c r="H13026" s="6" t="str">
        <f>HYPERLINK(I13026)</f>
        <v>https://dl.acm.org/citation.cfm?id=3122996</v>
      </c>
      <c r="I13026" t="s">
        <v>7991</v>
      </c>
      <c r="J13026" t="s">
        <v>7990</v>
      </c>
      <c r="K13026">
        <v>17</v>
      </c>
      <c r="L13026" s="41">
        <v>43545</v>
      </c>
      <c r="U13026">
        <v>2</v>
      </c>
      <c r="V13026" t="s">
        <v>2931</v>
      </c>
      <c r="W13026">
        <v>1</v>
      </c>
      <c r="X13026">
        <v>4</v>
      </c>
      <c r="Y13026">
        <v>2</v>
      </c>
    </row>
    <row r="13027" spans="2:25" x14ac:dyDescent="0.3">
      <c r="B13027">
        <v>17</v>
      </c>
      <c r="C13027" t="s">
        <v>8863</v>
      </c>
      <c r="D13027" t="s">
        <v>8862</v>
      </c>
      <c r="E13027">
        <v>2001</v>
      </c>
      <c r="F13027" t="s">
        <v>8861</v>
      </c>
      <c r="G13027" t="s">
        <v>3314</v>
      </c>
      <c r="H13027" s="6" t="str">
        <f>HYPERLINK(I13027)</f>
        <v>https://ieeexplore.ieee.org/abstract/document/968264/</v>
      </c>
      <c r="I13027" t="s">
        <v>8860</v>
      </c>
      <c r="J13027" t="s">
        <v>8859</v>
      </c>
      <c r="K13027">
        <v>18</v>
      </c>
      <c r="L13027" s="41">
        <v>43545</v>
      </c>
      <c r="U13027">
        <v>17</v>
      </c>
      <c r="V13027" t="s">
        <v>6800</v>
      </c>
      <c r="W13027">
        <v>4</v>
      </c>
      <c r="X13027">
        <v>4</v>
      </c>
      <c r="Y13027">
        <v>18</v>
      </c>
    </row>
    <row r="13028" spans="2:25" x14ac:dyDescent="0.3">
      <c r="B13028">
        <v>36</v>
      </c>
      <c r="C13028" t="s">
        <v>8858</v>
      </c>
      <c r="D13028" t="s">
        <v>8857</v>
      </c>
      <c r="E13028">
        <v>2005</v>
      </c>
      <c r="F13028" t="s">
        <v>8856</v>
      </c>
      <c r="G13028" t="s">
        <v>3341</v>
      </c>
      <c r="H13028" s="6" t="str">
        <f>HYPERLINK(I13028)</f>
        <v>https://patents.google.com/patent/US6836982B1/en</v>
      </c>
      <c r="I13028" t="s">
        <v>8855</v>
      </c>
      <c r="J13028" t="s">
        <v>8854</v>
      </c>
      <c r="K13028">
        <v>19</v>
      </c>
      <c r="L13028" s="41">
        <v>43545</v>
      </c>
      <c r="U13028">
        <v>36</v>
      </c>
      <c r="V13028" t="s">
        <v>3023</v>
      </c>
      <c r="W13028">
        <v>36</v>
      </c>
      <c r="X13028">
        <v>1</v>
      </c>
      <c r="Y13028">
        <v>14</v>
      </c>
    </row>
    <row r="13029" spans="2:25" x14ac:dyDescent="0.3">
      <c r="B13029">
        <v>3</v>
      </c>
      <c r="C13029" t="s">
        <v>8853</v>
      </c>
      <c r="D13029" t="s">
        <v>8852</v>
      </c>
      <c r="E13029">
        <v>1996</v>
      </c>
      <c r="F13029" t="s">
        <v>8851</v>
      </c>
      <c r="G13029" t="s">
        <v>3321</v>
      </c>
      <c r="H13029" s="6" t="str">
        <f>HYPERLINK(I13029)</f>
        <v>https://journals.sagepub.com/doi/abs/10.1177/108705719600100206</v>
      </c>
      <c r="I13029" t="s">
        <v>8850</v>
      </c>
      <c r="J13029" t="s">
        <v>8849</v>
      </c>
      <c r="K13029">
        <v>20</v>
      </c>
      <c r="L13029" s="41">
        <v>43545</v>
      </c>
      <c r="U13029">
        <v>3</v>
      </c>
      <c r="V13029" t="s">
        <v>2962</v>
      </c>
      <c r="W13029">
        <v>3</v>
      </c>
      <c r="X13029">
        <v>1</v>
      </c>
      <c r="Y13029">
        <v>23</v>
      </c>
    </row>
    <row r="13030" spans="2:25" x14ac:dyDescent="0.3">
      <c r="B13030">
        <v>2</v>
      </c>
      <c r="C13030" t="s">
        <v>3966</v>
      </c>
      <c r="D13030" t="s">
        <v>3965</v>
      </c>
      <c r="E13030">
        <v>1994</v>
      </c>
      <c r="F13030" t="s">
        <v>3964</v>
      </c>
      <c r="G13030" t="s">
        <v>3314</v>
      </c>
      <c r="H13030" s="6" t="str">
        <f>HYPERLINK(I13030)</f>
        <v>https://ieeexplore.ieee.org/abstract/document/714111/</v>
      </c>
      <c r="I13030" t="s">
        <v>3963</v>
      </c>
      <c r="J13030" t="s">
        <v>3962</v>
      </c>
      <c r="K13030">
        <v>21</v>
      </c>
      <c r="L13030" s="41">
        <v>43545</v>
      </c>
      <c r="U13030">
        <v>2</v>
      </c>
      <c r="V13030" t="s">
        <v>2994</v>
      </c>
      <c r="W13030">
        <v>1</v>
      </c>
      <c r="X13030">
        <v>2</v>
      </c>
      <c r="Y13030">
        <v>25</v>
      </c>
    </row>
    <row r="13031" spans="2:25" x14ac:dyDescent="0.3">
      <c r="B13031">
        <v>8</v>
      </c>
      <c r="C13031" t="s">
        <v>4119</v>
      </c>
      <c r="D13031" t="s">
        <v>4118</v>
      </c>
      <c r="E13031">
        <v>1996</v>
      </c>
      <c r="F13031" t="s">
        <v>4117</v>
      </c>
      <c r="G13031" t="s">
        <v>4116</v>
      </c>
      <c r="H13031" s="6" t="str">
        <f>HYPERLINK(I13031)</f>
        <v>https://digital-library.theiet.org/content/journals/10.1049/cce_19960605</v>
      </c>
      <c r="I13031" t="s">
        <v>4115</v>
      </c>
      <c r="J13031" t="s">
        <v>4114</v>
      </c>
      <c r="K13031">
        <v>22</v>
      </c>
      <c r="L13031" s="41">
        <v>43545</v>
      </c>
      <c r="U13031">
        <v>8</v>
      </c>
      <c r="V13031" t="s">
        <v>3096</v>
      </c>
      <c r="W13031">
        <v>8</v>
      </c>
      <c r="X13031">
        <v>1</v>
      </c>
      <c r="Y13031">
        <v>23</v>
      </c>
    </row>
    <row r="13032" spans="2:25" x14ac:dyDescent="0.3">
      <c r="B13032">
        <v>15</v>
      </c>
      <c r="C13032" t="s">
        <v>8848</v>
      </c>
      <c r="D13032" t="s">
        <v>8847</v>
      </c>
      <c r="E13032">
        <v>2015</v>
      </c>
      <c r="F13032" t="s">
        <v>8846</v>
      </c>
      <c r="G13032" t="s">
        <v>3462</v>
      </c>
      <c r="H13032" s="6" t="str">
        <f>HYPERLINK(I13032)</f>
        <v>http://citeseerx.ist.psu.edu/viewdoc/download?doi=10.1.1.695.3606&amp;rep=rep1&amp;type=pdf</v>
      </c>
      <c r="I13032" t="s">
        <v>8845</v>
      </c>
      <c r="J13032" t="s">
        <v>8844</v>
      </c>
      <c r="K13032">
        <v>23</v>
      </c>
      <c r="L13032" s="41">
        <v>43545</v>
      </c>
      <c r="M13032" t="s">
        <v>3356</v>
      </c>
      <c r="U13032">
        <v>15</v>
      </c>
      <c r="V13032" t="s">
        <v>3153</v>
      </c>
      <c r="W13032">
        <v>8</v>
      </c>
      <c r="X13032">
        <v>2</v>
      </c>
      <c r="Y13032">
        <v>4</v>
      </c>
    </row>
    <row r="13033" spans="2:25" x14ac:dyDescent="0.3">
      <c r="B13033">
        <v>1</v>
      </c>
      <c r="C13033" t="s">
        <v>8211</v>
      </c>
      <c r="D13033" t="s">
        <v>8210</v>
      </c>
      <c r="E13033">
        <v>2013</v>
      </c>
      <c r="F13033" t="s">
        <v>3861</v>
      </c>
      <c r="G13033" t="s">
        <v>3328</v>
      </c>
      <c r="H13033" s="6" t="str">
        <f>HYPERLINK(I13033)</f>
        <v>https://link.springer.com/chapter/10.1007/978-3-642-39473-7_49</v>
      </c>
      <c r="I13033" t="s">
        <v>8209</v>
      </c>
      <c r="J13033" t="s">
        <v>8208</v>
      </c>
      <c r="K13033">
        <v>24</v>
      </c>
      <c r="L13033" s="41">
        <v>43545</v>
      </c>
      <c r="U13033">
        <v>1</v>
      </c>
      <c r="V13033" t="s">
        <v>2961</v>
      </c>
      <c r="W13033">
        <v>1</v>
      </c>
      <c r="X13033">
        <v>1</v>
      </c>
      <c r="Y13033">
        <v>6</v>
      </c>
    </row>
    <row r="13034" spans="2:25" x14ac:dyDescent="0.3">
      <c r="B13034">
        <v>8</v>
      </c>
      <c r="C13034" t="s">
        <v>8843</v>
      </c>
      <c r="D13034" t="s">
        <v>8842</v>
      </c>
      <c r="E13034">
        <v>2011</v>
      </c>
      <c r="F13034" t="s">
        <v>8841</v>
      </c>
      <c r="G13034" t="s">
        <v>3314</v>
      </c>
      <c r="H13034" s="6" t="str">
        <f>HYPERLINK(I13034)</f>
        <v>https://ieeexplore.ieee.org/abstract/document/5983158/</v>
      </c>
      <c r="I13034" t="s">
        <v>8840</v>
      </c>
      <c r="J13034" t="s">
        <v>8839</v>
      </c>
      <c r="K13034">
        <v>25</v>
      </c>
      <c r="L13034" s="41">
        <v>43545</v>
      </c>
      <c r="U13034">
        <v>8</v>
      </c>
      <c r="V13034" t="s">
        <v>2931</v>
      </c>
      <c r="W13034">
        <v>2</v>
      </c>
      <c r="X13034">
        <v>4</v>
      </c>
      <c r="Y13034">
        <v>8</v>
      </c>
    </row>
    <row r="13035" spans="2:25" x14ac:dyDescent="0.3">
      <c r="B13035">
        <v>1</v>
      </c>
      <c r="C13035" t="s">
        <v>4113</v>
      </c>
      <c r="D13035" t="s">
        <v>4112</v>
      </c>
      <c r="E13035">
        <v>2015</v>
      </c>
      <c r="F13035" t="s">
        <v>4111</v>
      </c>
      <c r="G13035" t="s">
        <v>3328</v>
      </c>
      <c r="H13035" s="6" t="str">
        <f>HYPERLINK(I13035)</f>
        <v>https://link.springer.com/chapter/10.1007/978-3-319-11430-9_1</v>
      </c>
      <c r="I13035" t="s">
        <v>4110</v>
      </c>
      <c r="J13035" t="s">
        <v>4109</v>
      </c>
      <c r="K13035">
        <v>26</v>
      </c>
      <c r="L13035" s="41">
        <v>43545</v>
      </c>
      <c r="U13035">
        <v>1</v>
      </c>
      <c r="V13035" t="s">
        <v>2955</v>
      </c>
      <c r="W13035">
        <v>1</v>
      </c>
      <c r="X13035">
        <v>2</v>
      </c>
      <c r="Y13035">
        <v>4</v>
      </c>
    </row>
    <row r="13036" spans="2:25" x14ac:dyDescent="0.3">
      <c r="B13036">
        <v>2</v>
      </c>
      <c r="C13036" t="s">
        <v>8838</v>
      </c>
      <c r="D13036" t="s">
        <v>8837</v>
      </c>
      <c r="E13036">
        <v>2008</v>
      </c>
      <c r="G13036" t="s">
        <v>3560</v>
      </c>
      <c r="H13036" s="6" t="str">
        <f>HYPERLINK(I13036)</f>
        <v>https://books.google.com/books?hl=en&amp;lr=&amp;id=MT-WR2UtUKMC&amp;oi=fnd&amp;pg=PA1&amp;dq=%22human+computer+interface%22+(%22autonomous+vehicle%22+OR+%22autonomous+vehicles%22)+-pedestrian+-wheelchair+-military+-business&amp;ots=y863FLwrB0&amp;sig=eP3lgG1CRooNmRN0UfiFMdQJb9c</v>
      </c>
      <c r="I13036" t="s">
        <v>8836</v>
      </c>
      <c r="J13036" t="s">
        <v>8835</v>
      </c>
      <c r="K13036">
        <v>27</v>
      </c>
      <c r="L13036" s="41">
        <v>43545</v>
      </c>
      <c r="M13036" t="s">
        <v>3679</v>
      </c>
      <c r="U13036">
        <v>2</v>
      </c>
      <c r="V13036" t="s">
        <v>2919</v>
      </c>
      <c r="W13036">
        <v>0</v>
      </c>
      <c r="X13036">
        <v>6</v>
      </c>
      <c r="Y13036">
        <v>11</v>
      </c>
    </row>
    <row r="13037" spans="2:25" x14ac:dyDescent="0.3">
      <c r="B13037">
        <v>8</v>
      </c>
      <c r="C13037" t="s">
        <v>8834</v>
      </c>
      <c r="D13037" t="s">
        <v>8833</v>
      </c>
      <c r="E13037">
        <v>1998</v>
      </c>
      <c r="F13037" t="s">
        <v>8832</v>
      </c>
      <c r="G13037" t="s">
        <v>3328</v>
      </c>
      <c r="H13037" s="6" t="str">
        <f>HYPERLINK(I13037)</f>
        <v>https://idp.springer.com/authorize/casa?redirect_uri=https://link.springer.com/article/10.1007/BF01234769&amp;casa_token=TZGk-TouS4gAAAAA:JMYIhx1Xf_3tTBmHrZuMbzRjpRO_rWVTsujJ-U-yBvS3-2dU9W9vf6gq0nx_1CdqOlEZTi8hf7CSuI7_Tg</v>
      </c>
      <c r="I13037" t="s">
        <v>8831</v>
      </c>
      <c r="J13037" t="s">
        <v>8830</v>
      </c>
      <c r="K13037">
        <v>28</v>
      </c>
      <c r="L13037" s="41">
        <v>43545</v>
      </c>
      <c r="U13037">
        <v>8</v>
      </c>
      <c r="V13037" t="s">
        <v>2932</v>
      </c>
      <c r="W13037">
        <v>4</v>
      </c>
      <c r="X13037">
        <v>2</v>
      </c>
      <c r="Y13037">
        <v>21</v>
      </c>
    </row>
    <row r="13038" spans="2:25" x14ac:dyDescent="0.3">
      <c r="B13038">
        <v>6</v>
      </c>
      <c r="C13038" t="s">
        <v>8829</v>
      </c>
      <c r="D13038" t="s">
        <v>8828</v>
      </c>
      <c r="E13038">
        <v>2007</v>
      </c>
      <c r="F13038" t="s">
        <v>8827</v>
      </c>
      <c r="G13038" t="s">
        <v>5609</v>
      </c>
      <c r="H13038" s="6" t="str">
        <f>HYPERLINK(I13038)</f>
        <v>https://arc.aiaa.org/doi/pdf/10.2514/6.2007-2753</v>
      </c>
      <c r="I13038" t="s">
        <v>8826</v>
      </c>
      <c r="J13038" t="s">
        <v>8825</v>
      </c>
      <c r="K13038">
        <v>29</v>
      </c>
      <c r="L13038" s="41">
        <v>43545</v>
      </c>
      <c r="U13038">
        <v>6</v>
      </c>
      <c r="V13038" t="s">
        <v>2933</v>
      </c>
      <c r="W13038">
        <v>2</v>
      </c>
      <c r="X13038">
        <v>3</v>
      </c>
      <c r="Y13038">
        <v>12</v>
      </c>
    </row>
    <row r="13039" spans="2:25" x14ac:dyDescent="0.3">
      <c r="B13039">
        <v>0</v>
      </c>
      <c r="C13039" t="s">
        <v>8356</v>
      </c>
      <c r="D13039" t="s">
        <v>8355</v>
      </c>
      <c r="E13039">
        <v>2016</v>
      </c>
      <c r="G13039" t="s">
        <v>3724</v>
      </c>
      <c r="H13039" s="6" t="str">
        <f>HYPERLINK(I13039)</f>
        <v>https://ntrs.nasa.gov/search.jsp?R=20160007346</v>
      </c>
      <c r="I13039" t="s">
        <v>8354</v>
      </c>
      <c r="K13039">
        <v>30</v>
      </c>
      <c r="L13039" s="41">
        <v>43545</v>
      </c>
      <c r="U13039">
        <v>0</v>
      </c>
      <c r="V13039" t="s">
        <v>2923</v>
      </c>
      <c r="W13039">
        <v>0</v>
      </c>
      <c r="X13039">
        <v>4</v>
      </c>
      <c r="Y13039">
        <v>3</v>
      </c>
    </row>
    <row r="13040" spans="2:25" x14ac:dyDescent="0.3">
      <c r="B13040">
        <v>0</v>
      </c>
      <c r="C13040" t="s">
        <v>8824</v>
      </c>
      <c r="D13040" t="s">
        <v>8823</v>
      </c>
      <c r="E13040">
        <v>2018</v>
      </c>
      <c r="G13040" t="s">
        <v>8822</v>
      </c>
      <c r="H13040" s="6" t="str">
        <f>HYPERLINK(I13040)</f>
        <v>http://broncoscholar.library.cpp.edu/handle/10211.3/206506</v>
      </c>
      <c r="I13040" t="s">
        <v>8821</v>
      </c>
      <c r="K13040">
        <v>31</v>
      </c>
      <c r="L13040" s="41">
        <v>43545</v>
      </c>
      <c r="U13040">
        <v>0</v>
      </c>
      <c r="V13040" t="s">
        <v>2923</v>
      </c>
      <c r="W13040">
        <v>0</v>
      </c>
      <c r="X13040">
        <v>1</v>
      </c>
      <c r="Y13040">
        <v>1</v>
      </c>
    </row>
    <row r="13041" spans="2:25" x14ac:dyDescent="0.3">
      <c r="B13041">
        <v>0</v>
      </c>
      <c r="C13041" t="s">
        <v>8022</v>
      </c>
      <c r="D13041" t="s">
        <v>8021</v>
      </c>
      <c r="E13041">
        <v>2017</v>
      </c>
      <c r="F13041" t="s">
        <v>8020</v>
      </c>
      <c r="G13041" t="s">
        <v>8019</v>
      </c>
      <c r="H13041" s="6" t="str">
        <f>HYPERLINK(I13041)</f>
        <v>http://www.ada-europe.org/archive/auj/auj-38-4.pdf#page=54</v>
      </c>
      <c r="I13041" t="s">
        <v>8018</v>
      </c>
      <c r="K13041">
        <v>32</v>
      </c>
      <c r="L13041" s="41">
        <v>43545</v>
      </c>
      <c r="M13041" t="s">
        <v>3356</v>
      </c>
      <c r="U13041">
        <v>0</v>
      </c>
      <c r="V13041" t="s">
        <v>2923</v>
      </c>
      <c r="W13041">
        <v>0</v>
      </c>
      <c r="X13041">
        <v>3</v>
      </c>
      <c r="Y13041">
        <v>2</v>
      </c>
    </row>
    <row r="13042" spans="2:25" x14ac:dyDescent="0.3">
      <c r="B13042">
        <v>0</v>
      </c>
      <c r="C13042" t="s">
        <v>8820</v>
      </c>
      <c r="D13042" t="s">
        <v>8819</v>
      </c>
      <c r="E13042">
        <v>2005</v>
      </c>
      <c r="F13042" t="s">
        <v>8818</v>
      </c>
      <c r="G13042" t="s">
        <v>8817</v>
      </c>
      <c r="H13042" s="6" t="str">
        <f>HYPERLINK(I13042)</f>
        <v>http://www.actapress.com/PDFViewer.aspx?paperId=22493</v>
      </c>
      <c r="I13042" t="s">
        <v>8816</v>
      </c>
      <c r="K13042">
        <v>33</v>
      </c>
      <c r="L13042" s="41">
        <v>43545</v>
      </c>
      <c r="U13042">
        <v>0</v>
      </c>
      <c r="V13042" t="s">
        <v>2923</v>
      </c>
      <c r="W13042">
        <v>0</v>
      </c>
      <c r="X13042">
        <v>2</v>
      </c>
      <c r="Y13042">
        <v>14</v>
      </c>
    </row>
    <row r="13043" spans="2:25" x14ac:dyDescent="0.3">
      <c r="B13043">
        <v>0</v>
      </c>
      <c r="C13043" t="s">
        <v>8175</v>
      </c>
      <c r="D13043" t="s">
        <v>8174</v>
      </c>
      <c r="E13043">
        <v>2016</v>
      </c>
      <c r="G13043" t="s">
        <v>3724</v>
      </c>
      <c r="H13043" s="6" t="str">
        <f>HYPERLINK(I13043)</f>
        <v>https://ntrs.nasa.gov/search.jsp?R=20160013413</v>
      </c>
      <c r="I13043" t="s">
        <v>8173</v>
      </c>
      <c r="K13043">
        <v>34</v>
      </c>
      <c r="L13043" s="41">
        <v>43545</v>
      </c>
      <c r="U13043">
        <v>0</v>
      </c>
      <c r="V13043" t="s">
        <v>2923</v>
      </c>
      <c r="W13043">
        <v>0</v>
      </c>
      <c r="X13043">
        <v>4</v>
      </c>
      <c r="Y13043">
        <v>3</v>
      </c>
    </row>
    <row r="13044" spans="2:25" x14ac:dyDescent="0.3">
      <c r="B13044">
        <v>0</v>
      </c>
      <c r="C13044" t="s">
        <v>8157</v>
      </c>
      <c r="D13044" t="s">
        <v>8156</v>
      </c>
      <c r="E13044">
        <v>2018</v>
      </c>
      <c r="G13044" t="s">
        <v>4460</v>
      </c>
      <c r="H13044" s="6" t="str">
        <f>HYPERLINK(I13044)</f>
        <v>https://dspace.mit.edu/handle/1721.1/118031</v>
      </c>
      <c r="I13044" t="s">
        <v>8155</v>
      </c>
      <c r="K13044">
        <v>35</v>
      </c>
      <c r="L13044" s="41">
        <v>43545</v>
      </c>
      <c r="U13044">
        <v>0</v>
      </c>
      <c r="V13044" t="s">
        <v>2923</v>
      </c>
      <c r="W13044">
        <v>0</v>
      </c>
      <c r="X13044">
        <v>1</v>
      </c>
      <c r="Y13044">
        <v>1</v>
      </c>
    </row>
    <row r="13045" spans="2:25" x14ac:dyDescent="0.3">
      <c r="B13045">
        <v>0</v>
      </c>
      <c r="C13045" t="s">
        <v>8160</v>
      </c>
      <c r="D13045" t="s">
        <v>8159</v>
      </c>
      <c r="E13045">
        <v>2018</v>
      </c>
      <c r="F13045" t="s">
        <v>5233</v>
      </c>
      <c r="G13045" t="s">
        <v>3314</v>
      </c>
      <c r="H13045" s="6" t="str">
        <f>HYPERLINK(I13045)</f>
        <v>https://ieeexplore.ieee.org/abstract/document/8500204/</v>
      </c>
      <c r="I13045" t="s">
        <v>8158</v>
      </c>
      <c r="K13045">
        <v>36</v>
      </c>
      <c r="L13045" s="41">
        <v>43545</v>
      </c>
      <c r="U13045">
        <v>0</v>
      </c>
      <c r="V13045" t="s">
        <v>2923</v>
      </c>
      <c r="W13045">
        <v>0</v>
      </c>
      <c r="X13045">
        <v>3</v>
      </c>
      <c r="Y13045">
        <v>1</v>
      </c>
    </row>
    <row r="13046" spans="2:25" x14ac:dyDescent="0.3">
      <c r="B13046">
        <v>0</v>
      </c>
      <c r="C13046" t="s">
        <v>8815</v>
      </c>
      <c r="D13046" t="s">
        <v>8814</v>
      </c>
      <c r="E13046">
        <v>2018</v>
      </c>
      <c r="F13046" t="s">
        <v>8813</v>
      </c>
      <c r="G13046" t="s">
        <v>3328</v>
      </c>
      <c r="H13046" s="6" t="str">
        <f>HYPERLINK(I13046)</f>
        <v>https://link.springer.com/chapter/10.1007/978-3-319-91122-9_15</v>
      </c>
      <c r="I13046" t="s">
        <v>8812</v>
      </c>
      <c r="K13046">
        <v>37</v>
      </c>
      <c r="L13046" s="41">
        <v>43545</v>
      </c>
      <c r="U13046">
        <v>0</v>
      </c>
      <c r="V13046" t="s">
        <v>2923</v>
      </c>
      <c r="W13046">
        <v>0</v>
      </c>
      <c r="X13046">
        <v>4</v>
      </c>
      <c r="Y13046">
        <v>1</v>
      </c>
    </row>
    <row r="13047" spans="2:25" x14ac:dyDescent="0.3">
      <c r="B13047">
        <v>0</v>
      </c>
      <c r="C13047" t="s">
        <v>6271</v>
      </c>
      <c r="D13047" t="s">
        <v>6270</v>
      </c>
      <c r="E13047">
        <v>2016</v>
      </c>
      <c r="G13047" t="s">
        <v>3724</v>
      </c>
      <c r="H13047" s="6" t="str">
        <f>HYPERLINK(I13047)</f>
        <v>https://ntrs.nasa.gov/search.jsp?R=20160011330</v>
      </c>
      <c r="I13047" t="s">
        <v>6269</v>
      </c>
      <c r="K13047">
        <v>38</v>
      </c>
      <c r="L13047" s="41">
        <v>43545</v>
      </c>
      <c r="U13047">
        <v>0</v>
      </c>
      <c r="V13047" t="s">
        <v>2923</v>
      </c>
      <c r="W13047">
        <v>0</v>
      </c>
      <c r="X13047">
        <v>1</v>
      </c>
      <c r="Y13047">
        <v>3</v>
      </c>
    </row>
    <row r="13048" spans="2:25" x14ac:dyDescent="0.3">
      <c r="B13048">
        <v>0</v>
      </c>
      <c r="C13048" t="s">
        <v>8811</v>
      </c>
      <c r="D13048" t="s">
        <v>8810</v>
      </c>
      <c r="E13048">
        <v>2004</v>
      </c>
      <c r="F13048" t="s">
        <v>8809</v>
      </c>
      <c r="G13048" t="s">
        <v>3378</v>
      </c>
      <c r="H13048" s="6" t="str">
        <f>HYPERLINK(I13048)</f>
        <v>https://dl.acm.org/citation.cfm?id=962364</v>
      </c>
      <c r="I13048" t="s">
        <v>8808</v>
      </c>
      <c r="K13048">
        <v>39</v>
      </c>
      <c r="L13048" s="41">
        <v>43545</v>
      </c>
      <c r="M13048" t="s">
        <v>3655</v>
      </c>
      <c r="U13048">
        <v>0</v>
      </c>
      <c r="V13048" t="s">
        <v>2923</v>
      </c>
      <c r="W13048">
        <v>0</v>
      </c>
      <c r="X13048">
        <v>1</v>
      </c>
      <c r="Y13048">
        <v>15</v>
      </c>
    </row>
    <row r="13049" spans="2:25" x14ac:dyDescent="0.3">
      <c r="B13049">
        <v>0</v>
      </c>
      <c r="C13049" t="s">
        <v>8807</v>
      </c>
      <c r="D13049" t="s">
        <v>8806</v>
      </c>
      <c r="E13049">
        <v>2013</v>
      </c>
      <c r="G13049" t="s">
        <v>8805</v>
      </c>
      <c r="H13049" s="6" t="str">
        <f>HYPERLINK(I13049)</f>
        <v>http://www.paper.edu.cn/scholar/showpdf/MUT2AN3IOTT0Exwh</v>
      </c>
      <c r="I13049" t="s">
        <v>8804</v>
      </c>
      <c r="K13049">
        <v>40</v>
      </c>
      <c r="L13049" s="41">
        <v>43545</v>
      </c>
      <c r="M13049" t="s">
        <v>3356</v>
      </c>
      <c r="U13049">
        <v>0</v>
      </c>
      <c r="V13049" t="s">
        <v>2923</v>
      </c>
      <c r="W13049">
        <v>0</v>
      </c>
      <c r="X13049">
        <v>1</v>
      </c>
      <c r="Y13049">
        <v>6</v>
      </c>
    </row>
    <row r="13050" spans="2:25" x14ac:dyDescent="0.3">
      <c r="B13050">
        <v>0</v>
      </c>
      <c r="C13050" t="s">
        <v>8803</v>
      </c>
      <c r="D13050" t="s">
        <v>8802</v>
      </c>
      <c r="E13050">
        <v>2013</v>
      </c>
      <c r="F13050" t="s">
        <v>8801</v>
      </c>
      <c r="G13050" t="s">
        <v>3651</v>
      </c>
      <c r="H13050" s="6" t="str">
        <f>HYPERLINK(I13050)</f>
        <v>https://www.scientific.net/AMM.385-386.1260</v>
      </c>
      <c r="I13050" t="s">
        <v>8800</v>
      </c>
      <c r="K13050">
        <v>41</v>
      </c>
      <c r="L13050" s="41">
        <v>43545</v>
      </c>
      <c r="U13050">
        <v>0</v>
      </c>
      <c r="V13050" t="s">
        <v>2923</v>
      </c>
      <c r="W13050">
        <v>0</v>
      </c>
      <c r="X13050">
        <v>4</v>
      </c>
      <c r="Y13050">
        <v>6</v>
      </c>
    </row>
    <row r="13051" spans="2:25" x14ac:dyDescent="0.3">
      <c r="B13051">
        <v>0</v>
      </c>
      <c r="C13051" t="s">
        <v>8799</v>
      </c>
      <c r="D13051" t="s">
        <v>8798</v>
      </c>
      <c r="E13051">
        <v>1993</v>
      </c>
      <c r="F13051" t="s">
        <v>4242</v>
      </c>
      <c r="G13051" t="s">
        <v>3347</v>
      </c>
      <c r="H13051" s="6" t="str">
        <f>HYPERLINK(I13051)</f>
        <v>https://www.sciencedirect.com/science/article/pii/S147466701749344X</v>
      </c>
      <c r="I13051" t="s">
        <v>8797</v>
      </c>
      <c r="K13051">
        <v>42</v>
      </c>
      <c r="L13051" s="41">
        <v>43545</v>
      </c>
      <c r="U13051">
        <v>0</v>
      </c>
      <c r="V13051" t="s">
        <v>2923</v>
      </c>
      <c r="W13051">
        <v>0</v>
      </c>
      <c r="X13051">
        <v>2</v>
      </c>
      <c r="Y13051">
        <v>26</v>
      </c>
    </row>
    <row r="13052" spans="2:25" x14ac:dyDescent="0.3">
      <c r="B13052">
        <v>0</v>
      </c>
      <c r="C13052" t="s">
        <v>4096</v>
      </c>
      <c r="D13052" t="s">
        <v>4095</v>
      </c>
      <c r="E13052">
        <v>2004</v>
      </c>
      <c r="F13052" t="s">
        <v>4094</v>
      </c>
      <c r="G13052" t="s">
        <v>4093</v>
      </c>
      <c r="H13052" s="6" t="str">
        <f>HYPERLINK(I13052)</f>
        <v>http://conf.uni-obuda.hu/isda2004/125_ISDA2004.pdf</v>
      </c>
      <c r="I13052" t="s">
        <v>4092</v>
      </c>
      <c r="K13052">
        <v>43</v>
      </c>
      <c r="L13052" s="41">
        <v>43545</v>
      </c>
      <c r="M13052" t="s">
        <v>3356</v>
      </c>
      <c r="U13052">
        <v>0</v>
      </c>
      <c r="V13052" t="s">
        <v>2923</v>
      </c>
      <c r="W13052">
        <v>0</v>
      </c>
      <c r="X13052">
        <v>2</v>
      </c>
      <c r="Y13052">
        <v>15</v>
      </c>
    </row>
    <row r="13053" spans="2:25" x14ac:dyDescent="0.3">
      <c r="B13053">
        <v>0</v>
      </c>
      <c r="C13053" t="s">
        <v>4799</v>
      </c>
      <c r="D13053" t="s">
        <v>4798</v>
      </c>
      <c r="E13053">
        <v>2016</v>
      </c>
      <c r="G13053" t="s">
        <v>3724</v>
      </c>
      <c r="H13053" s="6" t="str">
        <f>HYPERLINK(I13053)</f>
        <v>https://ntrs.nasa.gov/search.jsp?R=20160009301</v>
      </c>
      <c r="I13053" t="s">
        <v>4797</v>
      </c>
      <c r="K13053">
        <v>44</v>
      </c>
      <c r="L13053" s="41">
        <v>43545</v>
      </c>
      <c r="U13053">
        <v>0</v>
      </c>
      <c r="V13053" t="s">
        <v>2923</v>
      </c>
      <c r="W13053">
        <v>0</v>
      </c>
      <c r="X13053">
        <v>2</v>
      </c>
      <c r="Y13053">
        <v>3</v>
      </c>
    </row>
    <row r="13054" spans="2:25" x14ac:dyDescent="0.3">
      <c r="B13054">
        <v>0</v>
      </c>
      <c r="C13054" t="s">
        <v>4081</v>
      </c>
      <c r="D13054" t="s">
        <v>4087</v>
      </c>
      <c r="E13054">
        <v>2006</v>
      </c>
      <c r="H13054" s="6" t="str">
        <f>HYPERLINK(I13054)</f>
        <v/>
      </c>
      <c r="K13054">
        <v>45</v>
      </c>
      <c r="L13054" s="41">
        <v>43545</v>
      </c>
      <c r="M13054" t="s">
        <v>3655</v>
      </c>
      <c r="U13054">
        <v>0</v>
      </c>
      <c r="V13054" t="s">
        <v>2923</v>
      </c>
      <c r="W13054">
        <v>0</v>
      </c>
      <c r="X13054">
        <v>1</v>
      </c>
      <c r="Y13054">
        <v>13</v>
      </c>
    </row>
    <row r="13055" spans="2:25" x14ac:dyDescent="0.3">
      <c r="B13055">
        <v>0</v>
      </c>
      <c r="C13055" t="s">
        <v>8796</v>
      </c>
      <c r="D13055" t="s">
        <v>8795</v>
      </c>
      <c r="E13055">
        <v>2006</v>
      </c>
      <c r="F13055" t="s">
        <v>8794</v>
      </c>
      <c r="G13055" t="s">
        <v>5609</v>
      </c>
      <c r="H13055" s="6" t="str">
        <f>HYPERLINK(I13055)</f>
        <v>https://arc.aiaa.org/doi/pdf/10.2514/6.2006-7386</v>
      </c>
      <c r="I13055" t="s">
        <v>8793</v>
      </c>
      <c r="K13055">
        <v>46</v>
      </c>
      <c r="L13055" s="41">
        <v>43545</v>
      </c>
      <c r="U13055">
        <v>0</v>
      </c>
      <c r="V13055" t="s">
        <v>2923</v>
      </c>
      <c r="W13055">
        <v>0</v>
      </c>
      <c r="X13055">
        <v>1</v>
      </c>
      <c r="Y13055">
        <v>13</v>
      </c>
    </row>
    <row r="13056" spans="2:25" x14ac:dyDescent="0.3">
      <c r="B13056">
        <v>0</v>
      </c>
      <c r="C13056" t="s">
        <v>8393</v>
      </c>
      <c r="D13056" t="s">
        <v>8392</v>
      </c>
      <c r="F13056" t="s">
        <v>3369</v>
      </c>
      <c r="H13056" s="6" t="e">
        <f>HYPERLINK(I13056)</f>
        <v>#VALUE!</v>
      </c>
      <c r="I13056" t="s">
        <v>8391</v>
      </c>
      <c r="K13056">
        <v>47</v>
      </c>
      <c r="L13056" s="41">
        <v>43545</v>
      </c>
      <c r="M13056" t="s">
        <v>3356</v>
      </c>
      <c r="U13056">
        <v>0</v>
      </c>
      <c r="V13056" t="s">
        <v>2923</v>
      </c>
      <c r="W13056">
        <v>0</v>
      </c>
      <c r="X13056">
        <v>3</v>
      </c>
    </row>
    <row r="13057" spans="2:25" x14ac:dyDescent="0.3">
      <c r="B13057">
        <v>0</v>
      </c>
      <c r="C13057" t="s">
        <v>8792</v>
      </c>
      <c r="D13057" t="s">
        <v>8791</v>
      </c>
      <c r="E13057">
        <v>2013</v>
      </c>
      <c r="F13057" t="s">
        <v>8790</v>
      </c>
      <c r="G13057" t="s">
        <v>3314</v>
      </c>
      <c r="H13057" s="6" t="str">
        <f>HYPERLINK(I13057)</f>
        <v>https://ieeexplore.ieee.org/abstract/document/6392939/</v>
      </c>
      <c r="I13057" t="s">
        <v>8789</v>
      </c>
      <c r="K13057">
        <v>48</v>
      </c>
      <c r="L13057" s="41">
        <v>43545</v>
      </c>
      <c r="U13057">
        <v>0</v>
      </c>
      <c r="V13057" t="s">
        <v>2923</v>
      </c>
      <c r="W13057">
        <v>0</v>
      </c>
      <c r="X13057">
        <v>2</v>
      </c>
      <c r="Y13057">
        <v>6</v>
      </c>
    </row>
    <row r="13058" spans="2:25" x14ac:dyDescent="0.3">
      <c r="B13058">
        <v>0</v>
      </c>
      <c r="C13058" t="s">
        <v>8788</v>
      </c>
      <c r="D13058" t="s">
        <v>8787</v>
      </c>
      <c r="E13058">
        <v>2011</v>
      </c>
      <c r="G13058" t="s">
        <v>8786</v>
      </c>
      <c r="H13058" s="6" t="str">
        <f>HYPERLINK(I13058)</f>
        <v>https://vtechworks.lib.vt.edu/bitstream/handle/10919/23881/AEPTalk050311.pdf?sequence=1</v>
      </c>
      <c r="I13058" t="s">
        <v>8785</v>
      </c>
      <c r="K13058">
        <v>49</v>
      </c>
      <c r="L13058" s="41">
        <v>43545</v>
      </c>
      <c r="U13058">
        <v>0</v>
      </c>
      <c r="V13058" t="s">
        <v>2923</v>
      </c>
      <c r="W13058">
        <v>0</v>
      </c>
      <c r="X13058">
        <v>1</v>
      </c>
      <c r="Y13058">
        <v>8</v>
      </c>
    </row>
    <row r="13059" spans="2:25" x14ac:dyDescent="0.3">
      <c r="B13059">
        <v>0</v>
      </c>
      <c r="C13059" t="s">
        <v>8378</v>
      </c>
      <c r="D13059" t="s">
        <v>8377</v>
      </c>
      <c r="E13059">
        <v>2018</v>
      </c>
      <c r="F13059" t="s">
        <v>3520</v>
      </c>
      <c r="G13059" t="s">
        <v>3341</v>
      </c>
      <c r="H13059" s="6" t="str">
        <f>HYPERLINK(I13059)</f>
        <v>https://patents.google.com/patent/US20180101391A1/en</v>
      </c>
      <c r="I13059" t="s">
        <v>8376</v>
      </c>
      <c r="K13059">
        <v>50</v>
      </c>
      <c r="L13059" s="41">
        <v>43545</v>
      </c>
      <c r="U13059">
        <v>0</v>
      </c>
      <c r="V13059" t="s">
        <v>2923</v>
      </c>
      <c r="W13059">
        <v>0</v>
      </c>
      <c r="X13059">
        <v>4</v>
      </c>
      <c r="Y13059">
        <v>1</v>
      </c>
    </row>
    <row r="13060" spans="2:25" x14ac:dyDescent="0.3">
      <c r="B13060">
        <v>0</v>
      </c>
      <c r="C13060" t="s">
        <v>8784</v>
      </c>
      <c r="D13060" t="s">
        <v>8783</v>
      </c>
      <c r="H13060" s="6" t="str">
        <f>HYPERLINK(I13060)</f>
        <v/>
      </c>
      <c r="K13060">
        <v>51</v>
      </c>
      <c r="L13060" s="41">
        <v>43545</v>
      </c>
      <c r="M13060" t="s">
        <v>3655</v>
      </c>
      <c r="U13060">
        <v>0</v>
      </c>
      <c r="V13060" t="s">
        <v>2923</v>
      </c>
      <c r="W13060">
        <v>0</v>
      </c>
      <c r="X13060">
        <v>6</v>
      </c>
    </row>
    <row r="13061" spans="2:25" x14ac:dyDescent="0.3">
      <c r="B13061">
        <v>2</v>
      </c>
      <c r="C13061" t="s">
        <v>8221</v>
      </c>
      <c r="D13061" t="s">
        <v>8386</v>
      </c>
      <c r="E13061">
        <v>2016</v>
      </c>
      <c r="F13061" t="s">
        <v>8385</v>
      </c>
      <c r="G13061" t="s">
        <v>3328</v>
      </c>
      <c r="H13061" s="6" t="str">
        <f>HYPERLINK(I13061)</f>
        <v>https://link.springer.com/chapter/10.1007/978-3-319-39345-2_30</v>
      </c>
      <c r="I13061" t="s">
        <v>8384</v>
      </c>
      <c r="J13061" t="s">
        <v>8383</v>
      </c>
      <c r="K13061">
        <v>52</v>
      </c>
      <c r="L13061" s="41">
        <v>43545</v>
      </c>
      <c r="U13061">
        <v>2</v>
      </c>
      <c r="V13061" t="s">
        <v>2953</v>
      </c>
      <c r="W13061">
        <v>1</v>
      </c>
      <c r="X13061">
        <v>3</v>
      </c>
      <c r="Y13061">
        <v>3</v>
      </c>
    </row>
    <row r="13062" spans="2:25" x14ac:dyDescent="0.3">
      <c r="B13062">
        <v>2</v>
      </c>
      <c r="C13062" t="s">
        <v>8782</v>
      </c>
      <c r="D13062" t="s">
        <v>8781</v>
      </c>
      <c r="E13062">
        <v>2010</v>
      </c>
      <c r="F13062" t="s">
        <v>8780</v>
      </c>
      <c r="G13062" t="s">
        <v>3328</v>
      </c>
      <c r="H13062" s="6" t="str">
        <f>HYPERLINK(I13062)</f>
        <v>https://link.springer.com/chapter/10.1007/978-3-642-16138-4_13</v>
      </c>
      <c r="I13062" t="s">
        <v>8779</v>
      </c>
      <c r="J13062" t="s">
        <v>8778</v>
      </c>
      <c r="K13062">
        <v>53</v>
      </c>
      <c r="L13062" s="41">
        <v>43545</v>
      </c>
      <c r="U13062">
        <v>2</v>
      </c>
      <c r="V13062" t="s">
        <v>3055</v>
      </c>
      <c r="W13062">
        <v>1</v>
      </c>
      <c r="X13062">
        <v>2</v>
      </c>
      <c r="Y13062">
        <v>9</v>
      </c>
    </row>
    <row r="13063" spans="2:25" x14ac:dyDescent="0.3">
      <c r="B13063">
        <v>2</v>
      </c>
      <c r="C13063" t="s">
        <v>4081</v>
      </c>
      <c r="D13063" t="s">
        <v>4080</v>
      </c>
      <c r="E13063">
        <v>2007</v>
      </c>
      <c r="G13063" t="s">
        <v>4079</v>
      </c>
      <c r="H13063" s="6" t="str">
        <f>HYPERLINK(I13063)</f>
        <v/>
      </c>
      <c r="J13063" t="s">
        <v>4078</v>
      </c>
      <c r="K13063">
        <v>54</v>
      </c>
      <c r="L13063" s="41">
        <v>43545</v>
      </c>
      <c r="M13063" t="s">
        <v>3655</v>
      </c>
      <c r="U13063">
        <v>2</v>
      </c>
      <c r="V13063" t="s">
        <v>2961</v>
      </c>
      <c r="W13063">
        <v>2</v>
      </c>
      <c r="X13063">
        <v>1</v>
      </c>
      <c r="Y13063">
        <v>12</v>
      </c>
    </row>
    <row r="13064" spans="2:25" x14ac:dyDescent="0.3">
      <c r="B13064">
        <v>292</v>
      </c>
      <c r="C13064" t="s">
        <v>8777</v>
      </c>
      <c r="D13064" t="s">
        <v>8776</v>
      </c>
      <c r="E13064">
        <v>2004</v>
      </c>
      <c r="F13064" t="s">
        <v>4242</v>
      </c>
      <c r="G13064" t="s">
        <v>8775</v>
      </c>
      <c r="H13064" s="6" t="str">
        <f>HYPERLINK(I13064)</f>
        <v>http://www.robots.ox.ac.uk:5000/ActiveVision/Publications/davison_etal_iav2004/davison_etal_iav2004.pdf</v>
      </c>
      <c r="I13064" t="s">
        <v>8774</v>
      </c>
      <c r="J13064" t="s">
        <v>8773</v>
      </c>
      <c r="K13064">
        <v>55</v>
      </c>
      <c r="L13064" s="41">
        <v>43545</v>
      </c>
      <c r="M13064" t="s">
        <v>3356</v>
      </c>
      <c r="U13064">
        <v>292</v>
      </c>
      <c r="V13064" t="s">
        <v>8772</v>
      </c>
      <c r="W13064">
        <v>97</v>
      </c>
      <c r="X13064">
        <v>3</v>
      </c>
      <c r="Y13064">
        <v>15</v>
      </c>
    </row>
    <row r="13065" spans="2:25" x14ac:dyDescent="0.3">
      <c r="B13065">
        <v>0</v>
      </c>
      <c r="C13065" t="s">
        <v>8771</v>
      </c>
      <c r="D13065" t="s">
        <v>8770</v>
      </c>
      <c r="H13065" s="6" t="str">
        <f>HYPERLINK(I13065)</f>
        <v/>
      </c>
      <c r="K13065">
        <v>56</v>
      </c>
      <c r="L13065" s="41">
        <v>43545</v>
      </c>
      <c r="M13065" t="s">
        <v>3655</v>
      </c>
      <c r="U13065">
        <v>0</v>
      </c>
      <c r="V13065" t="s">
        <v>2923</v>
      </c>
      <c r="W13065">
        <v>0</v>
      </c>
      <c r="X13065">
        <v>1</v>
      </c>
    </row>
    <row r="13066" spans="2:25" x14ac:dyDescent="0.3">
      <c r="B13066">
        <v>0</v>
      </c>
      <c r="C13066" t="s">
        <v>8769</v>
      </c>
      <c r="D13066" t="s">
        <v>8768</v>
      </c>
      <c r="E13066">
        <v>2008</v>
      </c>
      <c r="F13066" t="s">
        <v>8767</v>
      </c>
      <c r="G13066" t="s">
        <v>3341</v>
      </c>
      <c r="H13066" s="6" t="str">
        <f>HYPERLINK(I13066)</f>
        <v>https://patents.google.com/patent/US20080142642A1/en</v>
      </c>
      <c r="I13066" t="s">
        <v>8766</v>
      </c>
      <c r="K13066">
        <v>57</v>
      </c>
      <c r="L13066" s="41">
        <v>43545</v>
      </c>
      <c r="U13066">
        <v>0</v>
      </c>
      <c r="V13066" t="s">
        <v>2923</v>
      </c>
      <c r="W13066">
        <v>0</v>
      </c>
      <c r="X13066">
        <v>3</v>
      </c>
      <c r="Y13066">
        <v>11</v>
      </c>
    </row>
    <row r="13067" spans="2:25" x14ac:dyDescent="0.3">
      <c r="B13067">
        <v>2</v>
      </c>
      <c r="C13067" t="s">
        <v>8765</v>
      </c>
      <c r="D13067" t="s">
        <v>8764</v>
      </c>
      <c r="F13067" t="s">
        <v>8763</v>
      </c>
      <c r="H13067" s="6" t="str">
        <f>HYPERLINK(I13067)</f>
        <v/>
      </c>
      <c r="J13067" t="s">
        <v>8762</v>
      </c>
      <c r="K13067">
        <v>58</v>
      </c>
      <c r="L13067" s="41">
        <v>43545</v>
      </c>
      <c r="M13067" t="s">
        <v>3655</v>
      </c>
      <c r="U13067">
        <v>2</v>
      </c>
      <c r="V13067" t="s">
        <v>2923</v>
      </c>
      <c r="W13067">
        <v>0</v>
      </c>
      <c r="X13067">
        <v>7</v>
      </c>
    </row>
    <row r="13068" spans="2:25" x14ac:dyDescent="0.3">
      <c r="B13068">
        <v>12</v>
      </c>
      <c r="C13068" t="s">
        <v>8221</v>
      </c>
      <c r="D13068" t="s">
        <v>8220</v>
      </c>
      <c r="E13068">
        <v>2015</v>
      </c>
      <c r="F13068" t="s">
        <v>8219</v>
      </c>
      <c r="G13068" t="s">
        <v>3347</v>
      </c>
      <c r="H13068" s="6" t="str">
        <f>HYPERLINK(I13068)</f>
        <v>https://www.sciencedirect.com/science/article/pii/S1877050915023236</v>
      </c>
      <c r="I13068" t="s">
        <v>8218</v>
      </c>
      <c r="J13068" t="s">
        <v>8217</v>
      </c>
      <c r="K13068">
        <v>59</v>
      </c>
      <c r="L13068" s="41">
        <v>43545</v>
      </c>
      <c r="U13068">
        <v>12</v>
      </c>
      <c r="V13068" t="s">
        <v>2934</v>
      </c>
      <c r="W13068">
        <v>4</v>
      </c>
      <c r="X13068">
        <v>3</v>
      </c>
      <c r="Y13068">
        <v>4</v>
      </c>
    </row>
    <row r="13069" spans="2:25" x14ac:dyDescent="0.3">
      <c r="B13069">
        <v>0</v>
      </c>
      <c r="C13069" t="s">
        <v>8761</v>
      </c>
      <c r="D13069" t="s">
        <v>8760</v>
      </c>
      <c r="E13069">
        <v>2016</v>
      </c>
      <c r="G13069" t="s">
        <v>5605</v>
      </c>
      <c r="H13069" s="6" t="str">
        <f>HYPERLINK(I13069)</f>
        <v>https://apps.dtic.mil/docs/citations/AD1014953</v>
      </c>
      <c r="I13069" t="s">
        <v>8759</v>
      </c>
      <c r="K13069">
        <v>60</v>
      </c>
      <c r="L13069" s="41">
        <v>43545</v>
      </c>
      <c r="U13069">
        <v>0</v>
      </c>
      <c r="V13069" t="s">
        <v>2923</v>
      </c>
      <c r="W13069">
        <v>0</v>
      </c>
      <c r="X13069">
        <v>1</v>
      </c>
      <c r="Y13069">
        <v>3</v>
      </c>
    </row>
    <row r="13070" spans="2:25" x14ac:dyDescent="0.3">
      <c r="B13070">
        <v>3</v>
      </c>
      <c r="C13070" t="s">
        <v>8758</v>
      </c>
      <c r="D13070" t="s">
        <v>8757</v>
      </c>
      <c r="E13070">
        <v>2015</v>
      </c>
      <c r="F13070" t="s">
        <v>8756</v>
      </c>
      <c r="G13070" t="s">
        <v>3328</v>
      </c>
      <c r="H13070" s="6" t="str">
        <f>HYPERLINK(I13070)</f>
        <v>https://link.springer.com/chapter/10.1007/978-3-319-21067-4_23</v>
      </c>
      <c r="I13070" t="s">
        <v>8755</v>
      </c>
      <c r="J13070" t="s">
        <v>8754</v>
      </c>
      <c r="K13070">
        <v>61</v>
      </c>
      <c r="L13070" s="41">
        <v>43545</v>
      </c>
      <c r="U13070">
        <v>3</v>
      </c>
      <c r="V13070" t="s">
        <v>2993</v>
      </c>
      <c r="W13070">
        <v>1</v>
      </c>
      <c r="X13070">
        <v>3</v>
      </c>
      <c r="Y13070">
        <v>4</v>
      </c>
    </row>
    <row r="13071" spans="2:25" x14ac:dyDescent="0.3">
      <c r="B13071">
        <v>11</v>
      </c>
      <c r="C13071" t="s">
        <v>6214</v>
      </c>
      <c r="D13071" t="s">
        <v>6213</v>
      </c>
      <c r="E13071">
        <v>2010</v>
      </c>
      <c r="F13071" t="s">
        <v>6212</v>
      </c>
      <c r="G13071" t="s">
        <v>3341</v>
      </c>
      <c r="H13071" s="6" t="str">
        <f>HYPERLINK(I13071)</f>
        <v>https://patents.google.com/patent/US7802193B1/en</v>
      </c>
      <c r="I13071" t="s">
        <v>6211</v>
      </c>
      <c r="J13071" t="s">
        <v>6210</v>
      </c>
      <c r="K13071">
        <v>62</v>
      </c>
      <c r="L13071" s="41">
        <v>43545</v>
      </c>
      <c r="U13071">
        <v>11</v>
      </c>
      <c r="V13071" t="s">
        <v>3031</v>
      </c>
      <c r="W13071">
        <v>4</v>
      </c>
      <c r="X13071">
        <v>3</v>
      </c>
      <c r="Y13071">
        <v>9</v>
      </c>
    </row>
    <row r="13072" spans="2:25" x14ac:dyDescent="0.3">
      <c r="B13072">
        <v>0</v>
      </c>
      <c r="C13072" t="s">
        <v>8753</v>
      </c>
      <c r="D13072" t="s">
        <v>8752</v>
      </c>
      <c r="E13072">
        <v>2016</v>
      </c>
      <c r="F13072" t="s">
        <v>8751</v>
      </c>
      <c r="G13072" t="s">
        <v>3341</v>
      </c>
      <c r="H13072" s="6" t="str">
        <f>HYPERLINK(I13072)</f>
        <v>https://patents.google.com/patent/US20160318530A1/en</v>
      </c>
      <c r="I13072" t="s">
        <v>8750</v>
      </c>
      <c r="K13072">
        <v>63</v>
      </c>
      <c r="L13072" s="41">
        <v>43545</v>
      </c>
      <c r="U13072">
        <v>0</v>
      </c>
      <c r="V13072" t="s">
        <v>2923</v>
      </c>
      <c r="W13072">
        <v>0</v>
      </c>
      <c r="X13072">
        <v>1</v>
      </c>
      <c r="Y13072">
        <v>3</v>
      </c>
    </row>
    <row r="13073" spans="2:25" x14ac:dyDescent="0.3">
      <c r="B13073">
        <v>0</v>
      </c>
      <c r="C13073" t="s">
        <v>8749</v>
      </c>
      <c r="D13073" t="s">
        <v>8748</v>
      </c>
      <c r="H13073" s="6" t="str">
        <f>HYPERLINK(I13073)</f>
        <v/>
      </c>
      <c r="K13073">
        <v>64</v>
      </c>
      <c r="L13073" s="41">
        <v>43545</v>
      </c>
      <c r="M13073" t="s">
        <v>3655</v>
      </c>
      <c r="U13073">
        <v>0</v>
      </c>
      <c r="V13073" t="s">
        <v>2923</v>
      </c>
      <c r="W13073">
        <v>0</v>
      </c>
      <c r="X13073">
        <v>1</v>
      </c>
    </row>
    <row r="13074" spans="2:25" x14ac:dyDescent="0.3">
      <c r="B13074">
        <v>4</v>
      </c>
      <c r="C13074" t="s">
        <v>4065</v>
      </c>
      <c r="D13074" t="s">
        <v>4064</v>
      </c>
      <c r="E13074">
        <v>2014</v>
      </c>
      <c r="F13074" t="s">
        <v>4063</v>
      </c>
      <c r="G13074" t="s">
        <v>3314</v>
      </c>
      <c r="H13074" s="6" t="str">
        <f>HYPERLINK(I13074)</f>
        <v>https://ieeexplore.ieee.org/abstract/document/6909143/</v>
      </c>
      <c r="I13074" t="s">
        <v>4062</v>
      </c>
      <c r="J13074" t="s">
        <v>4061</v>
      </c>
      <c r="K13074">
        <v>65</v>
      </c>
      <c r="L13074" s="41">
        <v>43545</v>
      </c>
      <c r="U13074">
        <v>4</v>
      </c>
      <c r="V13074" t="s">
        <v>2928</v>
      </c>
      <c r="W13074">
        <v>2</v>
      </c>
      <c r="X13074">
        <v>2</v>
      </c>
      <c r="Y13074">
        <v>5</v>
      </c>
    </row>
    <row r="13075" spans="2:25" x14ac:dyDescent="0.3">
      <c r="B13075">
        <v>0</v>
      </c>
      <c r="C13075" t="s">
        <v>8341</v>
      </c>
      <c r="D13075" t="s">
        <v>8340</v>
      </c>
      <c r="E13075">
        <v>2016</v>
      </c>
      <c r="F13075" t="s">
        <v>8339</v>
      </c>
      <c r="G13075" t="s">
        <v>3341</v>
      </c>
      <c r="H13075" s="6" t="str">
        <f>HYPERLINK(I13075)</f>
        <v>https://patents.google.com/patent/USD754190S1/en</v>
      </c>
      <c r="I13075" t="s">
        <v>8338</v>
      </c>
      <c r="K13075">
        <v>66</v>
      </c>
      <c r="L13075" s="41">
        <v>43545</v>
      </c>
      <c r="U13075">
        <v>0</v>
      </c>
      <c r="V13075" t="s">
        <v>2923</v>
      </c>
      <c r="W13075">
        <v>0</v>
      </c>
      <c r="X13075">
        <v>4</v>
      </c>
      <c r="Y13075">
        <v>3</v>
      </c>
    </row>
    <row r="13076" spans="2:25" x14ac:dyDescent="0.3">
      <c r="B13076">
        <v>0</v>
      </c>
      <c r="C13076" t="s">
        <v>8747</v>
      </c>
      <c r="D13076" t="s">
        <v>8746</v>
      </c>
      <c r="H13076" s="6" t="str">
        <f>HYPERLINK(I13076)</f>
        <v/>
      </c>
      <c r="K13076">
        <v>67</v>
      </c>
      <c r="L13076" s="41">
        <v>43545</v>
      </c>
      <c r="M13076" t="s">
        <v>3655</v>
      </c>
      <c r="U13076">
        <v>0</v>
      </c>
      <c r="V13076" t="s">
        <v>2923</v>
      </c>
      <c r="W13076">
        <v>0</v>
      </c>
      <c r="X13076">
        <v>5</v>
      </c>
    </row>
    <row r="13077" spans="2:25" x14ac:dyDescent="0.3">
      <c r="B13077">
        <v>3</v>
      </c>
      <c r="C13077" t="s">
        <v>5490</v>
      </c>
      <c r="D13077" t="s">
        <v>5489</v>
      </c>
      <c r="E13077">
        <v>2014</v>
      </c>
      <c r="F13077" t="s">
        <v>5488</v>
      </c>
      <c r="G13077" t="s">
        <v>3560</v>
      </c>
      <c r="H13077" s="6" t="str">
        <f>HYPERLINK(I13077)</f>
        <v>https://books.google.com/books?hl=en&amp;lr=&amp;id=ECCmAwAAQBAJ&amp;oi=fnd&amp;pg=PA168&amp;dq=%22human+computer+interface%22+(%22autonomous+vehicle%22+OR+%22autonomous+vehicles%22)+-pedestrian+-wheelchair+-military+-business&amp;ots=oOVNpxsfbv&amp;sig=u_AoPu1z5lOGdXrcuHMZGvO_kgc</v>
      </c>
      <c r="I13077" t="s">
        <v>8745</v>
      </c>
      <c r="J13077" t="s">
        <v>5486</v>
      </c>
      <c r="K13077">
        <v>68</v>
      </c>
      <c r="L13077" s="41">
        <v>43545</v>
      </c>
      <c r="U13077">
        <v>3</v>
      </c>
      <c r="V13077" t="s">
        <v>2992</v>
      </c>
      <c r="W13077">
        <v>1</v>
      </c>
      <c r="X13077">
        <v>3</v>
      </c>
      <c r="Y13077">
        <v>5</v>
      </c>
    </row>
    <row r="13078" spans="2:25" x14ac:dyDescent="0.3">
      <c r="B13078">
        <v>0</v>
      </c>
      <c r="C13078" t="s">
        <v>8017</v>
      </c>
      <c r="D13078" t="s">
        <v>8016</v>
      </c>
      <c r="E13078">
        <v>2014</v>
      </c>
      <c r="G13078" t="s">
        <v>3369</v>
      </c>
      <c r="H13078" s="6" t="str">
        <f>HYPERLINK(I13078)</f>
        <v>https://www.researchgate.net/profile/Shamila_Wickramasuriya/publication/281871859_COMPUTER_VISION_BASED_SRI_LANKAN_SIGN_LANGUAGE_RECOGNITION/links/55fca8c608aec948c4b9f96c.pdf</v>
      </c>
      <c r="I13078" t="s">
        <v>8015</v>
      </c>
      <c r="K13078">
        <v>69</v>
      </c>
      <c r="L13078" s="41">
        <v>43545</v>
      </c>
      <c r="M13078" t="s">
        <v>3356</v>
      </c>
      <c r="U13078">
        <v>0</v>
      </c>
      <c r="V13078" t="s">
        <v>2923</v>
      </c>
      <c r="W13078">
        <v>0</v>
      </c>
      <c r="X13078">
        <v>1</v>
      </c>
      <c r="Y13078">
        <v>5</v>
      </c>
    </row>
    <row r="13079" spans="2:25" x14ac:dyDescent="0.3">
      <c r="B13079">
        <v>6</v>
      </c>
      <c r="C13079" t="s">
        <v>8744</v>
      </c>
      <c r="D13079" t="s">
        <v>8743</v>
      </c>
      <c r="E13079">
        <v>2014</v>
      </c>
      <c r="F13079" t="s">
        <v>8742</v>
      </c>
      <c r="G13079" t="s">
        <v>8741</v>
      </c>
      <c r="H13079" s="6" t="str">
        <f>HYPERLINK(I13079)</f>
        <v>http://www.kpubs.org/article/articleDownload.kpubs?downType=pdf&amp;articleANo=E1KOBZ_2014_v8n12_4489</v>
      </c>
      <c r="I13079" t="s">
        <v>8740</v>
      </c>
      <c r="J13079" t="s">
        <v>8739</v>
      </c>
      <c r="K13079">
        <v>70</v>
      </c>
      <c r="L13079" s="41">
        <v>43545</v>
      </c>
      <c r="M13079" t="s">
        <v>3356</v>
      </c>
      <c r="U13079">
        <v>6</v>
      </c>
      <c r="V13079" t="s">
        <v>3058</v>
      </c>
      <c r="W13079">
        <v>2</v>
      </c>
      <c r="X13079">
        <v>3</v>
      </c>
      <c r="Y13079">
        <v>5</v>
      </c>
    </row>
    <row r="13080" spans="2:25" x14ac:dyDescent="0.3">
      <c r="B13080">
        <v>0</v>
      </c>
      <c r="C13080" t="s">
        <v>8738</v>
      </c>
      <c r="D13080" t="s">
        <v>8737</v>
      </c>
      <c r="E13080">
        <v>2018</v>
      </c>
      <c r="F13080" t="s">
        <v>8736</v>
      </c>
      <c r="G13080" t="s">
        <v>3314</v>
      </c>
      <c r="H13080" s="6" t="str">
        <f>HYPERLINK(I13080)</f>
        <v>https://ieeexplore.ieee.org/abstract/document/8662979/</v>
      </c>
      <c r="I13080" t="s">
        <v>8735</v>
      </c>
      <c r="K13080">
        <v>71</v>
      </c>
      <c r="L13080" s="41">
        <v>43545</v>
      </c>
      <c r="U13080">
        <v>0</v>
      </c>
      <c r="V13080" t="s">
        <v>2923</v>
      </c>
      <c r="W13080">
        <v>0</v>
      </c>
      <c r="X13080">
        <v>4</v>
      </c>
      <c r="Y13080">
        <v>1</v>
      </c>
    </row>
    <row r="13081" spans="2:25" x14ac:dyDescent="0.3">
      <c r="B13081">
        <v>10</v>
      </c>
      <c r="C13081" t="s">
        <v>8734</v>
      </c>
      <c r="D13081" t="s">
        <v>8733</v>
      </c>
      <c r="E13081">
        <v>1997</v>
      </c>
      <c r="F13081" t="s">
        <v>8732</v>
      </c>
      <c r="G13081" t="s">
        <v>4742</v>
      </c>
      <c r="H13081" s="6" t="str">
        <f>HYPERLINK(I13081)</f>
        <v>https://www.emeraldinsight.com/doi/abs/10.1108/01439919710176381</v>
      </c>
      <c r="I13081" t="s">
        <v>8731</v>
      </c>
      <c r="J13081" t="s">
        <v>8730</v>
      </c>
      <c r="K13081">
        <v>72</v>
      </c>
      <c r="L13081" s="41">
        <v>43545</v>
      </c>
      <c r="U13081">
        <v>10</v>
      </c>
      <c r="V13081" t="s">
        <v>3275</v>
      </c>
      <c r="W13081">
        <v>5</v>
      </c>
      <c r="X13081">
        <v>2</v>
      </c>
      <c r="Y13081">
        <v>22</v>
      </c>
    </row>
    <row r="13082" spans="2:25" x14ac:dyDescent="0.3">
      <c r="B13082">
        <v>8</v>
      </c>
      <c r="C13082" t="s">
        <v>8729</v>
      </c>
      <c r="D13082" t="s">
        <v>8728</v>
      </c>
      <c r="E13082">
        <v>2011</v>
      </c>
      <c r="F13082" t="s">
        <v>8727</v>
      </c>
      <c r="G13082" t="s">
        <v>3314</v>
      </c>
      <c r="H13082" s="6" t="str">
        <f>HYPERLINK(I13082)</f>
        <v>https://ieeexplore.ieee.org/abstract/document/6139633/</v>
      </c>
      <c r="I13082" t="s">
        <v>8726</v>
      </c>
      <c r="J13082" t="s">
        <v>8725</v>
      </c>
      <c r="K13082">
        <v>73</v>
      </c>
      <c r="L13082" s="41">
        <v>43545</v>
      </c>
      <c r="U13082">
        <v>8</v>
      </c>
      <c r="V13082" t="s">
        <v>2931</v>
      </c>
      <c r="W13082">
        <v>2</v>
      </c>
      <c r="X13082">
        <v>4</v>
      </c>
      <c r="Y13082">
        <v>8</v>
      </c>
    </row>
    <row r="13083" spans="2:25" x14ac:dyDescent="0.3">
      <c r="B13083">
        <v>10</v>
      </c>
      <c r="C13083" t="s">
        <v>8724</v>
      </c>
      <c r="D13083" t="s">
        <v>8723</v>
      </c>
      <c r="E13083">
        <v>1994</v>
      </c>
      <c r="F13083" t="s">
        <v>3573</v>
      </c>
      <c r="G13083" t="s">
        <v>8722</v>
      </c>
      <c r="H13083" s="6" t="str">
        <f>HYPERLINK(I13083)</f>
        <v>http://www.vislab.ucr.edu/PUBLICATIONS/pubs/Conference-Gov/1994/ReportoftheAAA94.pdf</v>
      </c>
      <c r="I13083" t="s">
        <v>8721</v>
      </c>
      <c r="J13083" t="s">
        <v>8720</v>
      </c>
      <c r="K13083">
        <v>74</v>
      </c>
      <c r="L13083" s="41">
        <v>43545</v>
      </c>
      <c r="M13083" t="s">
        <v>3356</v>
      </c>
      <c r="U13083">
        <v>10</v>
      </c>
      <c r="V13083" t="s">
        <v>3018</v>
      </c>
      <c r="W13083">
        <v>2</v>
      </c>
      <c r="X13083">
        <v>5</v>
      </c>
      <c r="Y13083">
        <v>25</v>
      </c>
    </row>
    <row r="13084" spans="2:25" x14ac:dyDescent="0.3">
      <c r="B13084">
        <v>13</v>
      </c>
      <c r="C13084" t="s">
        <v>8719</v>
      </c>
      <c r="D13084" t="s">
        <v>8718</v>
      </c>
      <c r="E13084">
        <v>2003</v>
      </c>
      <c r="F13084" t="s">
        <v>8717</v>
      </c>
      <c r="G13084" t="s">
        <v>8716</v>
      </c>
      <c r="H13084" s="6" t="str">
        <f>HYPERLINK(I13084)</f>
        <v>http://www.eecs.ucf.edu/~gitars/cap6671-2009/Papers/bahadori-rescuews03.pdf</v>
      </c>
      <c r="I13084" t="s">
        <v>8715</v>
      </c>
      <c r="J13084" t="s">
        <v>8714</v>
      </c>
      <c r="K13084">
        <v>75</v>
      </c>
      <c r="L13084" s="41">
        <v>43545</v>
      </c>
      <c r="M13084" t="s">
        <v>3356</v>
      </c>
      <c r="U13084">
        <v>13</v>
      </c>
      <c r="V13084" t="s">
        <v>8713</v>
      </c>
      <c r="W13084">
        <v>7</v>
      </c>
      <c r="X13084">
        <v>2</v>
      </c>
      <c r="Y13084">
        <v>16</v>
      </c>
    </row>
    <row r="13085" spans="2:25" x14ac:dyDescent="0.3">
      <c r="B13085">
        <v>0</v>
      </c>
      <c r="C13085" t="s">
        <v>8712</v>
      </c>
      <c r="D13085" t="s">
        <v>8711</v>
      </c>
      <c r="E13085">
        <v>2001</v>
      </c>
      <c r="G13085" t="s">
        <v>5734</v>
      </c>
      <c r="H13085" s="6" t="str">
        <f>HYPERLINK(I13085)</f>
        <v>https://core.ac.uk/download/pdf/21751428.pdf</v>
      </c>
      <c r="I13085" t="s">
        <v>8710</v>
      </c>
      <c r="K13085">
        <v>76</v>
      </c>
      <c r="L13085" s="41">
        <v>43545</v>
      </c>
      <c r="M13085" t="s">
        <v>3356</v>
      </c>
      <c r="U13085">
        <v>0</v>
      </c>
      <c r="V13085" t="s">
        <v>2923</v>
      </c>
      <c r="W13085">
        <v>0</v>
      </c>
      <c r="X13085">
        <v>2</v>
      </c>
      <c r="Y13085">
        <v>18</v>
      </c>
    </row>
    <row r="13086" spans="2:25" x14ac:dyDescent="0.3">
      <c r="B13086">
        <v>33</v>
      </c>
      <c r="C13086" t="s">
        <v>8709</v>
      </c>
      <c r="D13086" t="s">
        <v>8708</v>
      </c>
      <c r="E13086">
        <v>1994</v>
      </c>
      <c r="F13086" t="s">
        <v>8707</v>
      </c>
      <c r="G13086" t="s">
        <v>3578</v>
      </c>
      <c r="H13086" s="6" t="e">
        <f>HYPERLINK(I13086)</f>
        <v>#VALUE!</v>
      </c>
      <c r="I13086" t="s">
        <v>8706</v>
      </c>
      <c r="J13086" t="s">
        <v>8705</v>
      </c>
      <c r="K13086">
        <v>77</v>
      </c>
      <c r="L13086" s="41">
        <v>43545</v>
      </c>
      <c r="U13086">
        <v>33</v>
      </c>
      <c r="V13086" t="s">
        <v>8704</v>
      </c>
      <c r="W13086">
        <v>8</v>
      </c>
      <c r="X13086">
        <v>4</v>
      </c>
      <c r="Y13086">
        <v>25</v>
      </c>
    </row>
    <row r="13087" spans="2:25" x14ac:dyDescent="0.3">
      <c r="B13087">
        <v>6</v>
      </c>
      <c r="C13087" t="s">
        <v>8703</v>
      </c>
      <c r="D13087" t="s">
        <v>8702</v>
      </c>
      <c r="E13087">
        <v>2018</v>
      </c>
      <c r="F13087" t="s">
        <v>8701</v>
      </c>
      <c r="G13087" t="s">
        <v>3328</v>
      </c>
      <c r="H13087" s="6" t="str">
        <f>HYPERLINK(I13087)</f>
        <v>https://link.springer.com/chapter/10.1007/978-3-319-89629-8_14</v>
      </c>
      <c r="I13087" t="s">
        <v>8700</v>
      </c>
      <c r="J13087" t="s">
        <v>8699</v>
      </c>
      <c r="K13087">
        <v>78</v>
      </c>
      <c r="L13087" s="41">
        <v>43545</v>
      </c>
      <c r="U13087">
        <v>6</v>
      </c>
      <c r="V13087" t="s">
        <v>3002</v>
      </c>
      <c r="W13087">
        <v>1</v>
      </c>
      <c r="X13087">
        <v>5</v>
      </c>
      <c r="Y13087">
        <v>1</v>
      </c>
    </row>
    <row r="13088" spans="2:25" x14ac:dyDescent="0.3">
      <c r="B13088">
        <v>1</v>
      </c>
      <c r="C13088" t="s">
        <v>8698</v>
      </c>
      <c r="D13088" t="s">
        <v>8697</v>
      </c>
      <c r="E13088">
        <v>1999</v>
      </c>
      <c r="F13088" t="s">
        <v>8696</v>
      </c>
      <c r="G13088" t="s">
        <v>3314</v>
      </c>
      <c r="H13088" s="6" t="str">
        <f>HYPERLINK(I13088)</f>
        <v>https://ieeexplore.ieee.org/abstract/document/813168/</v>
      </c>
      <c r="I13088" t="s">
        <v>8695</v>
      </c>
      <c r="J13088" t="s">
        <v>8694</v>
      </c>
      <c r="K13088">
        <v>79</v>
      </c>
      <c r="L13088" s="41">
        <v>43545</v>
      </c>
      <c r="U13088">
        <v>1</v>
      </c>
      <c r="V13088" t="s">
        <v>2957</v>
      </c>
      <c r="W13088">
        <v>1</v>
      </c>
      <c r="X13088">
        <v>2</v>
      </c>
      <c r="Y13088">
        <v>20</v>
      </c>
    </row>
    <row r="13089" spans="2:25" x14ac:dyDescent="0.3">
      <c r="B13089">
        <v>6</v>
      </c>
      <c r="C13089" t="s">
        <v>8310</v>
      </c>
      <c r="D13089" t="s">
        <v>8309</v>
      </c>
      <c r="E13089">
        <v>2016</v>
      </c>
      <c r="F13089" t="s">
        <v>8308</v>
      </c>
      <c r="G13089" t="s">
        <v>8307</v>
      </c>
      <c r="H13089" s="6" t="str">
        <f>HYPERLINK(I13089)</f>
        <v>http://www.papersearch.net/thesis/article.asp?key=3489329</v>
      </c>
      <c r="I13089" t="s">
        <v>8306</v>
      </c>
      <c r="J13089" t="s">
        <v>8305</v>
      </c>
      <c r="K13089">
        <v>80</v>
      </c>
      <c r="L13089" s="41">
        <v>43545</v>
      </c>
      <c r="U13089">
        <v>6</v>
      </c>
      <c r="V13089" t="s">
        <v>2949</v>
      </c>
      <c r="W13089">
        <v>6</v>
      </c>
      <c r="X13089">
        <v>1</v>
      </c>
      <c r="Y13089">
        <v>3</v>
      </c>
    </row>
    <row r="13090" spans="2:25" x14ac:dyDescent="0.3">
      <c r="B13090">
        <v>3</v>
      </c>
      <c r="C13090" t="s">
        <v>8636</v>
      </c>
      <c r="D13090" t="s">
        <v>8693</v>
      </c>
      <c r="E13090">
        <v>2015</v>
      </c>
      <c r="F13090" t="s">
        <v>8692</v>
      </c>
      <c r="G13090" t="s">
        <v>3314</v>
      </c>
      <c r="H13090" s="6" t="str">
        <f>HYPERLINK(I13090)</f>
        <v>https://ieeexplore.ieee.org/abstract/document/7226015/</v>
      </c>
      <c r="I13090" t="s">
        <v>8691</v>
      </c>
      <c r="J13090" t="s">
        <v>8690</v>
      </c>
      <c r="K13090">
        <v>81</v>
      </c>
      <c r="L13090" s="41">
        <v>43545</v>
      </c>
      <c r="U13090">
        <v>3</v>
      </c>
      <c r="V13090" t="s">
        <v>2993</v>
      </c>
      <c r="W13090">
        <v>3</v>
      </c>
      <c r="X13090">
        <v>1</v>
      </c>
      <c r="Y13090">
        <v>4</v>
      </c>
    </row>
    <row r="13091" spans="2:25" x14ac:dyDescent="0.3">
      <c r="B13091">
        <v>4</v>
      </c>
      <c r="C13091" t="s">
        <v>8689</v>
      </c>
      <c r="D13091" t="s">
        <v>8688</v>
      </c>
      <c r="E13091">
        <v>2015</v>
      </c>
      <c r="F13091" t="s">
        <v>6239</v>
      </c>
      <c r="G13091" t="s">
        <v>3314</v>
      </c>
      <c r="H13091" s="6" t="str">
        <f>HYPERLINK(I13091)</f>
        <v>https://ieeexplore.ieee.org/abstract/document/7214224/</v>
      </c>
      <c r="I13091" t="s">
        <v>8687</v>
      </c>
      <c r="J13091" t="s">
        <v>8686</v>
      </c>
      <c r="K13091">
        <v>82</v>
      </c>
      <c r="L13091" s="41">
        <v>43545</v>
      </c>
      <c r="U13091">
        <v>4</v>
      </c>
      <c r="V13091" t="s">
        <v>2931</v>
      </c>
      <c r="W13091">
        <v>1</v>
      </c>
      <c r="X13091">
        <v>4</v>
      </c>
      <c r="Y13091">
        <v>4</v>
      </c>
    </row>
    <row r="13092" spans="2:25" x14ac:dyDescent="0.3">
      <c r="B13092">
        <v>0</v>
      </c>
      <c r="C13092" t="s">
        <v>8685</v>
      </c>
      <c r="D13092" t="s">
        <v>8684</v>
      </c>
      <c r="E13092">
        <v>2017</v>
      </c>
      <c r="F13092" t="s">
        <v>3490</v>
      </c>
      <c r="G13092" t="s">
        <v>8683</v>
      </c>
      <c r="H13092" s="6" t="str">
        <f>HYPERLINK(I13092)</f>
        <v>https://www.witpress.com/elibrary/sdp/12/1/1442</v>
      </c>
      <c r="I13092" t="s">
        <v>8682</v>
      </c>
      <c r="K13092">
        <v>83</v>
      </c>
      <c r="L13092" s="41">
        <v>43545</v>
      </c>
      <c r="U13092">
        <v>0</v>
      </c>
      <c r="V13092" t="s">
        <v>2923</v>
      </c>
      <c r="W13092">
        <v>0</v>
      </c>
      <c r="X13092">
        <v>4</v>
      </c>
      <c r="Y13092">
        <v>2</v>
      </c>
    </row>
    <row r="13093" spans="2:25" x14ac:dyDescent="0.3">
      <c r="B13093">
        <v>0</v>
      </c>
      <c r="C13093" t="s">
        <v>6038</v>
      </c>
      <c r="D13093" t="s">
        <v>6037</v>
      </c>
      <c r="E13093">
        <v>2018</v>
      </c>
      <c r="F13093" t="s">
        <v>6036</v>
      </c>
      <c r="G13093" t="s">
        <v>4440</v>
      </c>
      <c r="H13093" s="6" t="str">
        <f>HYPERLINK(I13093)</f>
        <v>http://www.freepatentsonline.com/10118577.html</v>
      </c>
      <c r="I13093" t="s">
        <v>6035</v>
      </c>
      <c r="K13093">
        <v>84</v>
      </c>
      <c r="L13093" s="41">
        <v>43545</v>
      </c>
      <c r="U13093">
        <v>0</v>
      </c>
      <c r="V13093" t="s">
        <v>2923</v>
      </c>
      <c r="W13093">
        <v>0</v>
      </c>
      <c r="X13093">
        <v>1</v>
      </c>
      <c r="Y13093">
        <v>1</v>
      </c>
    </row>
    <row r="13094" spans="2:25" x14ac:dyDescent="0.3">
      <c r="B13094">
        <v>0</v>
      </c>
      <c r="C13094" t="s">
        <v>8681</v>
      </c>
      <c r="D13094" t="s">
        <v>8680</v>
      </c>
      <c r="E13094">
        <v>2018</v>
      </c>
      <c r="F13094" t="s">
        <v>8679</v>
      </c>
      <c r="G13094" t="s">
        <v>3314</v>
      </c>
      <c r="H13094" s="6" t="str">
        <f>HYPERLINK(I13094)</f>
        <v>https://ieeexplore.ieee.org/abstract/document/8511148/</v>
      </c>
      <c r="I13094" t="s">
        <v>8678</v>
      </c>
      <c r="K13094">
        <v>85</v>
      </c>
      <c r="L13094" s="41">
        <v>43545</v>
      </c>
      <c r="U13094">
        <v>0</v>
      </c>
      <c r="V13094" t="s">
        <v>2923</v>
      </c>
      <c r="W13094">
        <v>0</v>
      </c>
      <c r="X13094">
        <v>4</v>
      </c>
      <c r="Y13094">
        <v>1</v>
      </c>
    </row>
    <row r="13095" spans="2:25" x14ac:dyDescent="0.3">
      <c r="B13095">
        <v>0</v>
      </c>
      <c r="C13095" t="s">
        <v>3961</v>
      </c>
      <c r="D13095" t="s">
        <v>3960</v>
      </c>
      <c r="F13095" t="s">
        <v>3462</v>
      </c>
      <c r="H13095" s="6" t="str">
        <f>HYPERLINK(I13095)</f>
        <v>http://citeseerx.ist.psu.edu/viewdoc/download?doi=10.1.1.676.4662&amp;rep=rep1&amp;type=pdf</v>
      </c>
      <c r="I13095" t="s">
        <v>3959</v>
      </c>
      <c r="K13095">
        <v>86</v>
      </c>
      <c r="L13095" s="41">
        <v>43545</v>
      </c>
      <c r="M13095" t="s">
        <v>3356</v>
      </c>
      <c r="U13095">
        <v>0</v>
      </c>
      <c r="V13095" t="s">
        <v>2923</v>
      </c>
      <c r="W13095">
        <v>0</v>
      </c>
      <c r="X13095">
        <v>2</v>
      </c>
    </row>
    <row r="13096" spans="2:25" x14ac:dyDescent="0.3">
      <c r="B13096">
        <v>1</v>
      </c>
      <c r="C13096" t="s">
        <v>8104</v>
      </c>
      <c r="D13096" t="s">
        <v>8103</v>
      </c>
      <c r="E13096">
        <v>2018</v>
      </c>
      <c r="F13096" t="s">
        <v>5233</v>
      </c>
      <c r="G13096" t="s">
        <v>3314</v>
      </c>
      <c r="H13096" s="6" t="str">
        <f>HYPERLINK(I13096)</f>
        <v>https://ieeexplore.ieee.org/abstract/document/8461253/</v>
      </c>
      <c r="I13096" t="s">
        <v>8102</v>
      </c>
      <c r="J13096" t="s">
        <v>8101</v>
      </c>
      <c r="K13096">
        <v>87</v>
      </c>
      <c r="L13096" s="41">
        <v>43545</v>
      </c>
      <c r="U13096">
        <v>1</v>
      </c>
      <c r="V13096" t="s">
        <v>2931</v>
      </c>
      <c r="W13096">
        <v>0</v>
      </c>
      <c r="X13096">
        <v>5</v>
      </c>
      <c r="Y13096">
        <v>1</v>
      </c>
    </row>
    <row r="13097" spans="2:25" x14ac:dyDescent="0.3">
      <c r="B13097">
        <v>11</v>
      </c>
      <c r="C13097" t="s">
        <v>8667</v>
      </c>
      <c r="D13097" t="s">
        <v>8677</v>
      </c>
      <c r="E13097">
        <v>1998</v>
      </c>
      <c r="G13097" t="s">
        <v>8676</v>
      </c>
      <c r="H13097" s="6" t="str">
        <f>HYPERLINK(I13097)</f>
        <v>https://trs.jpl.nasa.gov/handle/2014/19454</v>
      </c>
      <c r="I13097" t="s">
        <v>8675</v>
      </c>
      <c r="J13097" t="s">
        <v>8674</v>
      </c>
      <c r="K13097">
        <v>88</v>
      </c>
      <c r="L13097" s="41">
        <v>43545</v>
      </c>
      <c r="U13097">
        <v>11</v>
      </c>
      <c r="V13097" t="s">
        <v>8673</v>
      </c>
      <c r="W13097">
        <v>4</v>
      </c>
      <c r="X13097">
        <v>3</v>
      </c>
      <c r="Y13097">
        <v>21</v>
      </c>
    </row>
    <row r="13098" spans="2:25" x14ac:dyDescent="0.3">
      <c r="B13098">
        <v>5</v>
      </c>
      <c r="C13098" t="s">
        <v>8672</v>
      </c>
      <c r="D13098" t="s">
        <v>8671</v>
      </c>
      <c r="E13098">
        <v>2012</v>
      </c>
      <c r="F13098" t="s">
        <v>8670</v>
      </c>
      <c r="G13098" t="s">
        <v>3347</v>
      </c>
      <c r="H13098" s="6" t="str">
        <f>HYPERLINK(I13098)</f>
        <v>https://www.sciencedirect.com/science/article/pii/S1474667016312320</v>
      </c>
      <c r="I13098" t="s">
        <v>8669</v>
      </c>
      <c r="J13098" t="s">
        <v>8668</v>
      </c>
      <c r="K13098">
        <v>89</v>
      </c>
      <c r="L13098" s="41">
        <v>43545</v>
      </c>
      <c r="U13098">
        <v>5</v>
      </c>
      <c r="V13098" t="s">
        <v>2927</v>
      </c>
      <c r="W13098">
        <v>1</v>
      </c>
      <c r="X13098">
        <v>5</v>
      </c>
      <c r="Y13098">
        <v>7</v>
      </c>
    </row>
    <row r="13099" spans="2:25" x14ac:dyDescent="0.3">
      <c r="B13099">
        <v>2</v>
      </c>
      <c r="C13099" t="s">
        <v>8667</v>
      </c>
      <c r="D13099" t="s">
        <v>8666</v>
      </c>
      <c r="E13099">
        <v>2001</v>
      </c>
      <c r="F13099" t="s">
        <v>8665</v>
      </c>
      <c r="G13099" t="s">
        <v>3314</v>
      </c>
      <c r="H13099" s="6" t="str">
        <f>HYPERLINK(I13099)</f>
        <v>https://ieeexplore.ieee.org/abstract/document/913785/</v>
      </c>
      <c r="I13099" t="s">
        <v>8664</v>
      </c>
      <c r="J13099" t="s">
        <v>8663</v>
      </c>
      <c r="K13099">
        <v>90</v>
      </c>
      <c r="L13099" s="41">
        <v>43545</v>
      </c>
      <c r="U13099">
        <v>2</v>
      </c>
      <c r="V13099" t="s">
        <v>2925</v>
      </c>
      <c r="W13099">
        <v>1</v>
      </c>
      <c r="X13099">
        <v>3</v>
      </c>
      <c r="Y13099">
        <v>18</v>
      </c>
    </row>
    <row r="13100" spans="2:25" x14ac:dyDescent="0.3">
      <c r="B13100">
        <v>0</v>
      </c>
      <c r="C13100" t="s">
        <v>8662</v>
      </c>
      <c r="D13100" t="s">
        <v>8661</v>
      </c>
      <c r="E13100">
        <v>2011</v>
      </c>
      <c r="F13100" t="s">
        <v>8660</v>
      </c>
      <c r="G13100" t="s">
        <v>3328</v>
      </c>
      <c r="H13100" s="6" t="str">
        <f>HYPERLINK(I13100)</f>
        <v>https://link.springer.com/chapter/10.1007/978-3-642-22676-2_6</v>
      </c>
      <c r="I13100" t="s">
        <v>8659</v>
      </c>
      <c r="K13100">
        <v>91</v>
      </c>
      <c r="L13100" s="41">
        <v>43545</v>
      </c>
      <c r="U13100">
        <v>0</v>
      </c>
      <c r="V13100" t="s">
        <v>2923</v>
      </c>
      <c r="W13100">
        <v>0</v>
      </c>
      <c r="X13100">
        <v>2</v>
      </c>
      <c r="Y13100">
        <v>8</v>
      </c>
    </row>
    <row r="13101" spans="2:25" x14ac:dyDescent="0.3">
      <c r="B13101">
        <v>4</v>
      </c>
      <c r="C13101" t="s">
        <v>8658</v>
      </c>
      <c r="D13101" t="s">
        <v>8657</v>
      </c>
      <c r="E13101">
        <v>2007</v>
      </c>
      <c r="F13101" t="s">
        <v>8656</v>
      </c>
      <c r="G13101" t="s">
        <v>3328</v>
      </c>
      <c r="H13101" s="6" t="str">
        <f>HYPERLINK(I13101)</f>
        <v>https://link.springer.com/chapter/10.1007/978-3-540-74356-9_13</v>
      </c>
      <c r="I13101" t="s">
        <v>8655</v>
      </c>
      <c r="J13101" t="s">
        <v>8654</v>
      </c>
      <c r="K13101">
        <v>92</v>
      </c>
      <c r="L13101" s="41">
        <v>43545</v>
      </c>
      <c r="U13101">
        <v>4</v>
      </c>
      <c r="V13101" t="s">
        <v>2981</v>
      </c>
      <c r="W13101">
        <v>1</v>
      </c>
      <c r="X13101">
        <v>6</v>
      </c>
      <c r="Y13101">
        <v>12</v>
      </c>
    </row>
    <row r="13102" spans="2:25" x14ac:dyDescent="0.3">
      <c r="B13102">
        <v>7</v>
      </c>
      <c r="C13102" t="s">
        <v>8287</v>
      </c>
      <c r="D13102" t="s">
        <v>8286</v>
      </c>
      <c r="E13102">
        <v>2016</v>
      </c>
      <c r="F13102" t="s">
        <v>8285</v>
      </c>
      <c r="G13102" t="s">
        <v>3347</v>
      </c>
      <c r="H13102" s="6" t="str">
        <f>HYPERLINK(I13102)</f>
        <v>https://www.sciencedirect.com/science/article/pii/S187705091632018X</v>
      </c>
      <c r="I13102" t="s">
        <v>8284</v>
      </c>
      <c r="J13102" t="s">
        <v>8283</v>
      </c>
      <c r="K13102">
        <v>93</v>
      </c>
      <c r="L13102" s="41">
        <v>43545</v>
      </c>
      <c r="U13102">
        <v>7</v>
      </c>
      <c r="V13102" t="s">
        <v>3166</v>
      </c>
      <c r="W13102">
        <v>1</v>
      </c>
      <c r="X13102">
        <v>5</v>
      </c>
      <c r="Y13102">
        <v>3</v>
      </c>
    </row>
    <row r="13103" spans="2:25" x14ac:dyDescent="0.3">
      <c r="B13103">
        <v>0</v>
      </c>
      <c r="C13103" t="s">
        <v>8009</v>
      </c>
      <c r="D13103" t="s">
        <v>8008</v>
      </c>
      <c r="E13103">
        <v>2017</v>
      </c>
      <c r="F13103" t="s">
        <v>8007</v>
      </c>
      <c r="G13103" t="s">
        <v>3651</v>
      </c>
      <c r="H13103" s="6" t="str">
        <f>HYPERLINK(I13103)</f>
        <v>https://www.scientific.net/SSP.260.3</v>
      </c>
      <c r="I13103" t="s">
        <v>8006</v>
      </c>
      <c r="K13103">
        <v>94</v>
      </c>
      <c r="L13103" s="41">
        <v>43545</v>
      </c>
      <c r="U13103">
        <v>0</v>
      </c>
      <c r="V13103" t="s">
        <v>2923</v>
      </c>
      <c r="W13103">
        <v>0</v>
      </c>
      <c r="X13103">
        <v>1</v>
      </c>
      <c r="Y13103">
        <v>2</v>
      </c>
    </row>
    <row r="13104" spans="2:25" x14ac:dyDescent="0.3">
      <c r="B13104">
        <v>1</v>
      </c>
      <c r="C13104" t="s">
        <v>8653</v>
      </c>
      <c r="D13104" t="s">
        <v>8652</v>
      </c>
      <c r="E13104">
        <v>2016</v>
      </c>
      <c r="F13104" t="s">
        <v>8651</v>
      </c>
      <c r="G13104" t="s">
        <v>3851</v>
      </c>
      <c r="H13104" s="6" t="str">
        <f>HYPERLINK(I13104)</f>
        <v>http://www.dbpia.co.kr/Journal/ArticleDetail/NODE06597767</v>
      </c>
      <c r="I13104" t="s">
        <v>8650</v>
      </c>
      <c r="J13104" t="s">
        <v>8649</v>
      </c>
      <c r="K13104">
        <v>95</v>
      </c>
      <c r="L13104" s="41">
        <v>43545</v>
      </c>
      <c r="U13104">
        <v>1</v>
      </c>
      <c r="V13104" t="s">
        <v>2981</v>
      </c>
      <c r="W13104">
        <v>1</v>
      </c>
      <c r="X13104">
        <v>1</v>
      </c>
      <c r="Y13104">
        <v>3</v>
      </c>
    </row>
    <row r="13105" spans="2:25" x14ac:dyDescent="0.3">
      <c r="B13105">
        <v>196</v>
      </c>
      <c r="C13105" t="s">
        <v>1075</v>
      </c>
      <c r="D13105" t="s">
        <v>1076</v>
      </c>
      <c r="E13105">
        <v>2007</v>
      </c>
      <c r="F13105" t="s">
        <v>3950</v>
      </c>
      <c r="G13105" t="s">
        <v>3314</v>
      </c>
      <c r="H13105" s="6" t="str">
        <f>HYPERLINK(I13105)</f>
        <v>https://ieeexplore.ieee.org/abstract/document/4142930/</v>
      </c>
      <c r="I13105" t="s">
        <v>1077</v>
      </c>
      <c r="J13105" t="s">
        <v>3949</v>
      </c>
      <c r="K13105">
        <v>96</v>
      </c>
      <c r="L13105" s="41">
        <v>43545</v>
      </c>
      <c r="U13105">
        <v>196</v>
      </c>
      <c r="V13105" t="s">
        <v>3948</v>
      </c>
      <c r="W13105">
        <v>98</v>
      </c>
      <c r="X13105">
        <v>2</v>
      </c>
      <c r="Y13105">
        <v>12</v>
      </c>
    </row>
    <row r="13106" spans="2:25" x14ac:dyDescent="0.3">
      <c r="B13106">
        <v>0</v>
      </c>
      <c r="C13106" t="s">
        <v>8648</v>
      </c>
      <c r="D13106" t="s">
        <v>8647</v>
      </c>
      <c r="E13106">
        <v>2010</v>
      </c>
      <c r="F13106" t="s">
        <v>8646</v>
      </c>
      <c r="G13106" t="s">
        <v>7566</v>
      </c>
      <c r="H13106" s="6" t="str">
        <f>HYPERLINK(I13106)</f>
        <v>https://www.designsociety.org/publication/29476/virtual_and_augmented_reality_for_testing_of_self-optimizing_systems</v>
      </c>
      <c r="I13106" t="s">
        <v>8645</v>
      </c>
      <c r="K13106">
        <v>97</v>
      </c>
      <c r="L13106" s="41">
        <v>43545</v>
      </c>
      <c r="U13106">
        <v>0</v>
      </c>
      <c r="V13106" t="s">
        <v>2923</v>
      </c>
      <c r="W13106">
        <v>0</v>
      </c>
      <c r="X13106">
        <v>4</v>
      </c>
      <c r="Y13106">
        <v>9</v>
      </c>
    </row>
    <row r="13107" spans="2:25" x14ac:dyDescent="0.3">
      <c r="B13107">
        <v>0</v>
      </c>
      <c r="C13107" t="s">
        <v>8644</v>
      </c>
      <c r="D13107" t="s">
        <v>8643</v>
      </c>
      <c r="F13107" t="s">
        <v>3369</v>
      </c>
      <c r="H13107" s="6" t="e">
        <f>HYPERLINK(I13107)</f>
        <v>#VALUE!</v>
      </c>
      <c r="I13107" t="s">
        <v>8642</v>
      </c>
      <c r="K13107">
        <v>98</v>
      </c>
      <c r="L13107" s="41">
        <v>43545</v>
      </c>
      <c r="M13107" t="s">
        <v>3356</v>
      </c>
      <c r="U13107">
        <v>0</v>
      </c>
      <c r="V13107" t="s">
        <v>2923</v>
      </c>
      <c r="W13107">
        <v>0</v>
      </c>
      <c r="X13107">
        <v>5</v>
      </c>
    </row>
    <row r="13108" spans="2:25" x14ac:dyDescent="0.3">
      <c r="B13108">
        <v>7</v>
      </c>
      <c r="C13108" t="s">
        <v>8144</v>
      </c>
      <c r="D13108" t="s">
        <v>8143</v>
      </c>
      <c r="E13108">
        <v>2017</v>
      </c>
      <c r="F13108" t="s">
        <v>8147</v>
      </c>
      <c r="G13108" t="s">
        <v>3341</v>
      </c>
      <c r="H13108" s="6" t="str">
        <f>HYPERLINK(I13108)</f>
        <v>https://patents.google.com/patent/US9571819B1/en</v>
      </c>
      <c r="I13108" t="s">
        <v>8146</v>
      </c>
      <c r="J13108" t="s">
        <v>8145</v>
      </c>
      <c r="K13108">
        <v>99</v>
      </c>
      <c r="L13108" s="41">
        <v>43545</v>
      </c>
      <c r="U13108">
        <v>7</v>
      </c>
      <c r="V13108" t="s">
        <v>3021</v>
      </c>
      <c r="W13108">
        <v>7</v>
      </c>
      <c r="X13108">
        <v>1</v>
      </c>
      <c r="Y13108">
        <v>2</v>
      </c>
    </row>
    <row r="13109" spans="2:25" x14ac:dyDescent="0.3">
      <c r="B13109">
        <v>1</v>
      </c>
      <c r="C13109" t="s">
        <v>8641</v>
      </c>
      <c r="D13109" t="s">
        <v>8640</v>
      </c>
      <c r="E13109">
        <v>2006</v>
      </c>
      <c r="F13109" t="s">
        <v>8639</v>
      </c>
      <c r="G13109" t="s">
        <v>3560</v>
      </c>
      <c r="H13109" s="6" t="str">
        <f>HYPERLINK(I13109)</f>
        <v>https://books.google.com/books?hl=en&amp;lr=&amp;id=9nlb1Ik7BkwC&amp;oi=fnd&amp;pg=PA1&amp;dq=%22human+computer+interface%22+(%22autonomous+vehicle%22+OR+%22autonomous+vehicles%22)+-pedestrian+-wheelchair+-military+-business&amp;ots=CSpADDXN9T&amp;sig=PQxlWlmnUtqZFk9TT83RC7tAA6Y</v>
      </c>
      <c r="I13109" t="s">
        <v>8638</v>
      </c>
      <c r="J13109" t="s">
        <v>8637</v>
      </c>
      <c r="K13109">
        <v>100</v>
      </c>
      <c r="L13109" s="41">
        <v>43545</v>
      </c>
      <c r="U13109">
        <v>1</v>
      </c>
      <c r="V13109" t="s">
        <v>2994</v>
      </c>
      <c r="W13109">
        <v>1</v>
      </c>
      <c r="X13109">
        <v>2</v>
      </c>
      <c r="Y13109">
        <v>13</v>
      </c>
    </row>
    <row r="13110" spans="2:25" x14ac:dyDescent="0.3">
      <c r="B13110">
        <v>4</v>
      </c>
      <c r="C13110" t="s">
        <v>8636</v>
      </c>
      <c r="D13110" t="s">
        <v>8635</v>
      </c>
      <c r="E13110">
        <v>2014</v>
      </c>
      <c r="F13110" t="s">
        <v>8634</v>
      </c>
      <c r="G13110" t="s">
        <v>4255</v>
      </c>
      <c r="H13110" s="6" t="str">
        <f>HYPERLINK(I13110)</f>
        <v>http://www.academia.edu/download/35665468/V2I8-0021.pdf</v>
      </c>
      <c r="I13110" t="s">
        <v>8633</v>
      </c>
      <c r="J13110" t="s">
        <v>8632</v>
      </c>
      <c r="K13110">
        <v>101</v>
      </c>
      <c r="L13110" s="41">
        <v>43545</v>
      </c>
      <c r="M13110" t="s">
        <v>3356</v>
      </c>
      <c r="U13110">
        <v>4</v>
      </c>
      <c r="V13110" t="s">
        <v>2928</v>
      </c>
      <c r="W13110">
        <v>4</v>
      </c>
      <c r="X13110">
        <v>1</v>
      </c>
      <c r="Y13110">
        <v>5</v>
      </c>
    </row>
    <row r="13111" spans="2:25" x14ac:dyDescent="0.3">
      <c r="B13111">
        <v>3</v>
      </c>
      <c r="C13111" t="s">
        <v>8144</v>
      </c>
      <c r="D13111" t="s">
        <v>8143</v>
      </c>
      <c r="E13111">
        <v>2017</v>
      </c>
      <c r="F13111" t="s">
        <v>8142</v>
      </c>
      <c r="G13111" t="s">
        <v>3341</v>
      </c>
      <c r="H13111" s="6" t="str">
        <f>HYPERLINK(I13111)</f>
        <v>https://patents.google.com/patent/US9736451B1/en</v>
      </c>
      <c r="I13111" t="s">
        <v>8141</v>
      </c>
      <c r="J13111" t="s">
        <v>8140</v>
      </c>
      <c r="K13111">
        <v>102</v>
      </c>
      <c r="L13111" s="41">
        <v>43545</v>
      </c>
      <c r="U13111">
        <v>3</v>
      </c>
      <c r="V13111" t="s">
        <v>2954</v>
      </c>
      <c r="W13111">
        <v>3</v>
      </c>
      <c r="X13111">
        <v>1</v>
      </c>
      <c r="Y13111">
        <v>2</v>
      </c>
    </row>
    <row r="13112" spans="2:25" x14ac:dyDescent="0.3">
      <c r="B13112">
        <v>1</v>
      </c>
      <c r="C13112" t="s">
        <v>964</v>
      </c>
      <c r="D13112" t="s">
        <v>965</v>
      </c>
      <c r="E13112">
        <v>2017</v>
      </c>
      <c r="F13112" t="s">
        <v>3573</v>
      </c>
      <c r="G13112" t="s">
        <v>3369</v>
      </c>
      <c r="H13112" s="6" t="e">
        <f>HYPERLINK(I13112)</f>
        <v>#VALUE!</v>
      </c>
      <c r="I13112" t="s">
        <v>8631</v>
      </c>
      <c r="J13112" t="s">
        <v>8630</v>
      </c>
      <c r="K13112">
        <v>103</v>
      </c>
      <c r="L13112" s="41">
        <v>43545</v>
      </c>
      <c r="M13112" t="s">
        <v>3356</v>
      </c>
      <c r="U13112">
        <v>1</v>
      </c>
      <c r="V13112" t="s">
        <v>2933</v>
      </c>
      <c r="W13112">
        <v>0</v>
      </c>
      <c r="X13112">
        <v>4</v>
      </c>
      <c r="Y13112">
        <v>2</v>
      </c>
    </row>
    <row r="13113" spans="2:25" x14ac:dyDescent="0.3">
      <c r="B13113">
        <v>0</v>
      </c>
      <c r="C13113" t="s">
        <v>8629</v>
      </c>
      <c r="D13113" t="s">
        <v>8628</v>
      </c>
      <c r="E13113">
        <v>2015</v>
      </c>
      <c r="F13113" t="s">
        <v>8627</v>
      </c>
      <c r="G13113" t="s">
        <v>3314</v>
      </c>
      <c r="H13113" s="6" t="str">
        <f>HYPERLINK(I13113)</f>
        <v>https://ieeexplore.ieee.org/abstract/document/7271759/</v>
      </c>
      <c r="I13113" t="s">
        <v>8626</v>
      </c>
      <c r="K13113">
        <v>104</v>
      </c>
      <c r="L13113" s="41">
        <v>43545</v>
      </c>
      <c r="U13113">
        <v>0</v>
      </c>
      <c r="V13113" t="s">
        <v>2923</v>
      </c>
      <c r="W13113">
        <v>0</v>
      </c>
      <c r="X13113">
        <v>5</v>
      </c>
      <c r="Y13113">
        <v>4</v>
      </c>
    </row>
    <row r="13114" spans="2:25" x14ac:dyDescent="0.3">
      <c r="B13114">
        <v>0</v>
      </c>
      <c r="C13114" t="s">
        <v>8625</v>
      </c>
      <c r="D13114" t="s">
        <v>8624</v>
      </c>
      <c r="E13114">
        <v>2017</v>
      </c>
      <c r="F13114" t="s">
        <v>8623</v>
      </c>
      <c r="G13114" t="s">
        <v>4809</v>
      </c>
      <c r="H13114" s="6" t="str">
        <f>HYPERLINK(I13114)</f>
        <v>https://proceedings.asmedigitalcollection.asme.org/proceeding.aspx?articleid=2663548</v>
      </c>
      <c r="I13114" t="s">
        <v>8622</v>
      </c>
      <c r="K13114">
        <v>105</v>
      </c>
      <c r="L13114" s="41">
        <v>43545</v>
      </c>
      <c r="U13114">
        <v>0</v>
      </c>
      <c r="V13114" t="s">
        <v>2923</v>
      </c>
      <c r="W13114">
        <v>0</v>
      </c>
      <c r="X13114">
        <v>3</v>
      </c>
      <c r="Y13114">
        <v>2</v>
      </c>
    </row>
    <row r="13115" spans="2:25" x14ac:dyDescent="0.3">
      <c r="B13115">
        <v>2</v>
      </c>
      <c r="C13115" t="s">
        <v>4497</v>
      </c>
      <c r="D13115" t="s">
        <v>4496</v>
      </c>
      <c r="E13115">
        <v>2011</v>
      </c>
      <c r="G13115" t="s">
        <v>4495</v>
      </c>
      <c r="H13115" s="6" t="str">
        <f>HYPERLINK(I13115)</f>
        <v>https://repository.library.northeastern.edu/files/neu:1487/fulltext.pdf</v>
      </c>
      <c r="I13115" t="s">
        <v>4494</v>
      </c>
      <c r="J13115" t="s">
        <v>4493</v>
      </c>
      <c r="K13115">
        <v>106</v>
      </c>
      <c r="L13115" s="41">
        <v>43545</v>
      </c>
      <c r="M13115" t="s">
        <v>3679</v>
      </c>
      <c r="U13115">
        <v>2</v>
      </c>
      <c r="V13115" t="s">
        <v>2955</v>
      </c>
      <c r="W13115">
        <v>2</v>
      </c>
      <c r="X13115">
        <v>1</v>
      </c>
      <c r="Y13115">
        <v>8</v>
      </c>
    </row>
    <row r="13116" spans="2:25" x14ac:dyDescent="0.3">
      <c r="B13116">
        <v>3</v>
      </c>
      <c r="C13116" t="s">
        <v>4865</v>
      </c>
      <c r="D13116" t="s">
        <v>4864</v>
      </c>
      <c r="E13116">
        <v>2017</v>
      </c>
      <c r="F13116" t="s">
        <v>4875</v>
      </c>
      <c r="G13116" t="s">
        <v>3341</v>
      </c>
      <c r="H13116" s="6" t="str">
        <f>HYPERLINK(I13116)</f>
        <v>https://patents.google.com/patent/US9809231B2/en</v>
      </c>
      <c r="I13116" t="s">
        <v>4874</v>
      </c>
      <c r="J13116" t="s">
        <v>4873</v>
      </c>
      <c r="K13116">
        <v>107</v>
      </c>
      <c r="L13116" s="41">
        <v>43545</v>
      </c>
      <c r="U13116">
        <v>3</v>
      </c>
      <c r="V13116" t="s">
        <v>2954</v>
      </c>
      <c r="W13116">
        <v>2</v>
      </c>
      <c r="X13116">
        <v>2</v>
      </c>
      <c r="Y13116">
        <v>2</v>
      </c>
    </row>
    <row r="13117" spans="2:25" x14ac:dyDescent="0.3">
      <c r="B13117">
        <v>0</v>
      </c>
      <c r="C13117" t="s">
        <v>8621</v>
      </c>
      <c r="D13117" t="s">
        <v>8620</v>
      </c>
      <c r="E13117">
        <v>2005</v>
      </c>
      <c r="G13117" t="s">
        <v>3724</v>
      </c>
      <c r="H13117" s="6" t="str">
        <f>HYPERLINK(I13117)</f>
        <v>https://ntrs.nasa.gov/search.jsp?R=20060016440</v>
      </c>
      <c r="I13117" t="s">
        <v>8619</v>
      </c>
      <c r="K13117">
        <v>108</v>
      </c>
      <c r="L13117" s="41">
        <v>43545</v>
      </c>
      <c r="U13117">
        <v>0</v>
      </c>
      <c r="V13117" t="s">
        <v>2923</v>
      </c>
      <c r="W13117">
        <v>0</v>
      </c>
      <c r="X13117">
        <v>1</v>
      </c>
      <c r="Y13117">
        <v>14</v>
      </c>
    </row>
    <row r="13118" spans="2:25" x14ac:dyDescent="0.3">
      <c r="B13118">
        <v>1</v>
      </c>
      <c r="C13118" t="s">
        <v>8618</v>
      </c>
      <c r="D13118" t="s">
        <v>8617</v>
      </c>
      <c r="E13118">
        <v>2019</v>
      </c>
      <c r="F13118" t="s">
        <v>8616</v>
      </c>
      <c r="G13118" t="s">
        <v>3347</v>
      </c>
      <c r="H13118" s="6" t="str">
        <f>HYPERLINK(I13118)</f>
        <v>https://www.sciencedirect.com/science/article/pii/S0020025518306716</v>
      </c>
      <c r="I13118" t="s">
        <v>8615</v>
      </c>
      <c r="J13118" t="s">
        <v>8614</v>
      </c>
      <c r="K13118">
        <v>109</v>
      </c>
      <c r="L13118" s="41">
        <v>43545</v>
      </c>
      <c r="U13118">
        <v>1</v>
      </c>
      <c r="V13118" t="s">
        <v>2931</v>
      </c>
      <c r="W13118">
        <v>0</v>
      </c>
      <c r="X13118">
        <v>6</v>
      </c>
      <c r="Y13118">
        <v>1</v>
      </c>
    </row>
    <row r="13119" spans="2:25" x14ac:dyDescent="0.3">
      <c r="B13119">
        <v>16</v>
      </c>
      <c r="C13119" t="s">
        <v>8077</v>
      </c>
      <c r="D13119" t="s">
        <v>8076</v>
      </c>
      <c r="E13119">
        <v>2017</v>
      </c>
      <c r="F13119" t="s">
        <v>8075</v>
      </c>
      <c r="G13119" t="s">
        <v>3347</v>
      </c>
      <c r="H13119" s="6" t="str">
        <f>HYPERLINK(I13119)</f>
        <v>https://www.sciencedirect.com/science/article/pii/S0968090X17301675</v>
      </c>
      <c r="I13119" t="s">
        <v>8074</v>
      </c>
      <c r="J13119" t="s">
        <v>8073</v>
      </c>
      <c r="K13119">
        <v>110</v>
      </c>
      <c r="L13119" s="41">
        <v>43545</v>
      </c>
      <c r="U13119">
        <v>16</v>
      </c>
      <c r="V13119" t="s">
        <v>3037</v>
      </c>
      <c r="W13119">
        <v>4</v>
      </c>
      <c r="X13119">
        <v>4</v>
      </c>
      <c r="Y13119">
        <v>2</v>
      </c>
    </row>
    <row r="13120" spans="2:25" x14ac:dyDescent="0.3">
      <c r="B13120">
        <v>2</v>
      </c>
      <c r="C13120" t="s">
        <v>8613</v>
      </c>
      <c r="D13120" t="s">
        <v>8612</v>
      </c>
      <c r="E13120">
        <v>2007</v>
      </c>
      <c r="F13120" t="s">
        <v>8611</v>
      </c>
      <c r="G13120" t="s">
        <v>3578</v>
      </c>
      <c r="H13120" s="6" t="e">
        <f>HYPERLINK(I13120)</f>
        <v>#VALUE!</v>
      </c>
      <c r="I13120" t="s">
        <v>8610</v>
      </c>
      <c r="J13120" t="s">
        <v>8609</v>
      </c>
      <c r="K13120">
        <v>111</v>
      </c>
      <c r="L13120" s="41">
        <v>43545</v>
      </c>
      <c r="U13120">
        <v>2</v>
      </c>
      <c r="V13120" t="s">
        <v>2961</v>
      </c>
      <c r="W13120">
        <v>1</v>
      </c>
      <c r="X13120">
        <v>2</v>
      </c>
      <c r="Y13120">
        <v>12</v>
      </c>
    </row>
    <row r="13121" spans="2:25" x14ac:dyDescent="0.3">
      <c r="B13121">
        <v>30</v>
      </c>
      <c r="C13121" t="s">
        <v>8608</v>
      </c>
      <c r="D13121" t="s">
        <v>8607</v>
      </c>
      <c r="E13121">
        <v>2004</v>
      </c>
      <c r="F13121" t="s">
        <v>8606</v>
      </c>
      <c r="G13121" t="s">
        <v>3378</v>
      </c>
      <c r="H13121" s="6" t="str">
        <f>HYPERLINK(I13121)</f>
        <v>https://dl.acm.org/citation.cfm?id=1071623</v>
      </c>
      <c r="I13121" t="s">
        <v>8605</v>
      </c>
      <c r="J13121" t="s">
        <v>8604</v>
      </c>
      <c r="K13121">
        <v>112</v>
      </c>
      <c r="L13121" s="41">
        <v>43545</v>
      </c>
      <c r="U13121">
        <v>30</v>
      </c>
      <c r="V13121" t="s">
        <v>2949</v>
      </c>
      <c r="W13121">
        <v>15</v>
      </c>
      <c r="X13121">
        <v>2</v>
      </c>
      <c r="Y13121">
        <v>15</v>
      </c>
    </row>
    <row r="13122" spans="2:25" x14ac:dyDescent="0.3">
      <c r="B13122">
        <v>1</v>
      </c>
      <c r="C13122" t="s">
        <v>6926</v>
      </c>
      <c r="D13122" t="s">
        <v>6925</v>
      </c>
      <c r="E13122">
        <v>2006</v>
      </c>
      <c r="G13122" t="s">
        <v>5230</v>
      </c>
      <c r="H13122" s="6" t="str">
        <f>HYPERLINK(I13122)</f>
        <v>https://escholarship.org/uc/item/1cb8d7vw</v>
      </c>
      <c r="I13122" t="s">
        <v>6924</v>
      </c>
      <c r="J13122" t="s">
        <v>6923</v>
      </c>
      <c r="K13122">
        <v>113</v>
      </c>
      <c r="L13122" s="41">
        <v>43545</v>
      </c>
      <c r="U13122">
        <v>1</v>
      </c>
      <c r="V13122" t="s">
        <v>2994</v>
      </c>
      <c r="W13122">
        <v>1</v>
      </c>
      <c r="X13122">
        <v>1</v>
      </c>
      <c r="Y13122">
        <v>13</v>
      </c>
    </row>
    <row r="13123" spans="2:25" x14ac:dyDescent="0.3">
      <c r="B13123">
        <v>0</v>
      </c>
      <c r="C13123" t="s">
        <v>4865</v>
      </c>
      <c r="D13123" t="s">
        <v>4864</v>
      </c>
      <c r="E13123">
        <v>2017</v>
      </c>
      <c r="F13123" t="s">
        <v>4863</v>
      </c>
      <c r="G13123" t="s">
        <v>3341</v>
      </c>
      <c r="H13123" s="6" t="str">
        <f>HYPERLINK(I13123)</f>
        <v>https://patents.google.com/patent/US20170120930A1/en</v>
      </c>
      <c r="I13123" t="s">
        <v>4862</v>
      </c>
      <c r="K13123">
        <v>114</v>
      </c>
      <c r="L13123" s="41">
        <v>43545</v>
      </c>
      <c r="U13123">
        <v>0</v>
      </c>
      <c r="V13123" t="s">
        <v>2923</v>
      </c>
      <c r="W13123">
        <v>0</v>
      </c>
      <c r="X13123">
        <v>2</v>
      </c>
      <c r="Y13123">
        <v>2</v>
      </c>
    </row>
    <row r="13124" spans="2:25" x14ac:dyDescent="0.3">
      <c r="B13124">
        <v>0</v>
      </c>
      <c r="C13124" t="s">
        <v>8603</v>
      </c>
      <c r="D13124" t="s">
        <v>8602</v>
      </c>
      <c r="E13124">
        <v>2018</v>
      </c>
      <c r="F13124" t="s">
        <v>8601</v>
      </c>
      <c r="G13124" t="s">
        <v>3321</v>
      </c>
      <c r="H13124" s="6" t="str">
        <f>HYPERLINK(I13124)</f>
        <v>https://journals.sagepub.com/doi/abs/10.1177/1687814018795801</v>
      </c>
      <c r="I13124" t="s">
        <v>8600</v>
      </c>
      <c r="K13124">
        <v>115</v>
      </c>
      <c r="L13124" s="41">
        <v>43545</v>
      </c>
      <c r="U13124">
        <v>0</v>
      </c>
      <c r="V13124" t="s">
        <v>2923</v>
      </c>
      <c r="W13124">
        <v>0</v>
      </c>
      <c r="X13124">
        <v>5</v>
      </c>
      <c r="Y13124">
        <v>1</v>
      </c>
    </row>
    <row r="13125" spans="2:25" x14ac:dyDescent="0.3">
      <c r="B13125">
        <v>15</v>
      </c>
      <c r="C13125" t="s">
        <v>8599</v>
      </c>
      <c r="D13125" t="s">
        <v>8598</v>
      </c>
      <c r="E13125">
        <v>2001</v>
      </c>
      <c r="F13125" t="s">
        <v>8597</v>
      </c>
      <c r="G13125" t="s">
        <v>3347</v>
      </c>
      <c r="H13125" s="6" t="str">
        <f>HYPERLINK(I13125)</f>
        <v>https://www.sciencedirect.com/science/article/pii/S105120040090383X</v>
      </c>
      <c r="I13125" t="s">
        <v>8596</v>
      </c>
      <c r="J13125" t="s">
        <v>8595</v>
      </c>
      <c r="K13125">
        <v>116</v>
      </c>
      <c r="L13125" s="41">
        <v>43545</v>
      </c>
      <c r="U13125">
        <v>15</v>
      </c>
      <c r="V13125" t="s">
        <v>2951</v>
      </c>
      <c r="W13125">
        <v>15</v>
      </c>
      <c r="X13125">
        <v>1</v>
      </c>
      <c r="Y13125">
        <v>18</v>
      </c>
    </row>
    <row r="13126" spans="2:25" x14ac:dyDescent="0.3">
      <c r="B13126">
        <v>0</v>
      </c>
      <c r="C13126" t="s">
        <v>8189</v>
      </c>
      <c r="D13126" t="s">
        <v>8188</v>
      </c>
      <c r="E13126">
        <v>2015</v>
      </c>
      <c r="G13126" t="s">
        <v>8187</v>
      </c>
      <c r="H13126" s="6" t="str">
        <f>HYPERLINK(I13126)</f>
        <v>https://minerva-access.unimelb.edu.au/handle/11343/91283</v>
      </c>
      <c r="I13126" t="s">
        <v>8186</v>
      </c>
      <c r="K13126">
        <v>117</v>
      </c>
      <c r="L13126" s="41">
        <v>43545</v>
      </c>
      <c r="U13126">
        <v>0</v>
      </c>
      <c r="V13126" t="s">
        <v>2923</v>
      </c>
      <c r="W13126">
        <v>0</v>
      </c>
      <c r="X13126">
        <v>1</v>
      </c>
      <c r="Y13126">
        <v>4</v>
      </c>
    </row>
    <row r="13127" spans="2:25" x14ac:dyDescent="0.3">
      <c r="B13127">
        <v>5</v>
      </c>
      <c r="C13127" t="s">
        <v>8594</v>
      </c>
      <c r="D13127" t="s">
        <v>8593</v>
      </c>
      <c r="E13127">
        <v>2015</v>
      </c>
      <c r="F13127" t="s">
        <v>6564</v>
      </c>
      <c r="G13127" t="s">
        <v>3347</v>
      </c>
      <c r="H13127" s="6" t="str">
        <f>HYPERLINK(I13127)</f>
        <v>https://www.sciencedirect.com/science/article/pii/S2351978915001559</v>
      </c>
      <c r="I13127" t="s">
        <v>8592</v>
      </c>
      <c r="J13127" t="s">
        <v>8591</v>
      </c>
      <c r="K13127">
        <v>118</v>
      </c>
      <c r="L13127" s="41">
        <v>43545</v>
      </c>
      <c r="U13127">
        <v>5</v>
      </c>
      <c r="V13127" t="s">
        <v>3000</v>
      </c>
      <c r="W13127">
        <v>3</v>
      </c>
      <c r="X13127">
        <v>2</v>
      </c>
      <c r="Y13127">
        <v>4</v>
      </c>
    </row>
    <row r="13128" spans="2:25" x14ac:dyDescent="0.3">
      <c r="B13128">
        <v>6</v>
      </c>
      <c r="C13128" t="s">
        <v>8216</v>
      </c>
      <c r="D13128" t="s">
        <v>8215</v>
      </c>
      <c r="E13128">
        <v>2016</v>
      </c>
      <c r="F13128" t="s">
        <v>8214</v>
      </c>
      <c r="G13128" t="s">
        <v>3802</v>
      </c>
      <c r="H13128" s="6" t="str">
        <f>HYPERLINK(I13128)</f>
        <v>https://www.tandfonline.com/doi/abs/10.1080/18366503.2016.1229244</v>
      </c>
      <c r="I13128" t="s">
        <v>8213</v>
      </c>
      <c r="J13128" t="s">
        <v>8212</v>
      </c>
      <c r="K13128">
        <v>119</v>
      </c>
      <c r="L13128" s="41">
        <v>43545</v>
      </c>
      <c r="U13128">
        <v>6</v>
      </c>
      <c r="V13128" t="s">
        <v>2949</v>
      </c>
      <c r="W13128">
        <v>3</v>
      </c>
      <c r="X13128">
        <v>2</v>
      </c>
      <c r="Y13128">
        <v>3</v>
      </c>
    </row>
    <row r="13129" spans="2:25" x14ac:dyDescent="0.3">
      <c r="B13129">
        <v>0</v>
      </c>
      <c r="C13129" t="s">
        <v>8590</v>
      </c>
      <c r="D13129" t="s">
        <v>8589</v>
      </c>
      <c r="E13129">
        <v>2013</v>
      </c>
      <c r="G13129" t="s">
        <v>8588</v>
      </c>
      <c r="H13129" s="6" t="str">
        <f>HYPERLINK(I13129)</f>
        <v>http://openaccess.dogus.edu.tr/handle/11376/572</v>
      </c>
      <c r="I13129" t="s">
        <v>8587</v>
      </c>
      <c r="K13129">
        <v>120</v>
      </c>
      <c r="L13129" s="41">
        <v>43545</v>
      </c>
      <c r="U13129">
        <v>0</v>
      </c>
      <c r="V13129" t="s">
        <v>2923</v>
      </c>
      <c r="W13129">
        <v>0</v>
      </c>
      <c r="X13129">
        <v>5</v>
      </c>
      <c r="Y13129">
        <v>6</v>
      </c>
    </row>
    <row r="13130" spans="2:25" x14ac:dyDescent="0.3">
      <c r="B13130">
        <v>0</v>
      </c>
      <c r="C13130" t="s">
        <v>8586</v>
      </c>
      <c r="D13130" t="s">
        <v>8585</v>
      </c>
      <c r="E13130">
        <v>2016</v>
      </c>
      <c r="G13130" t="s">
        <v>3685</v>
      </c>
      <c r="H13130" s="6" t="str">
        <f>HYPERLINK(I13130)</f>
        <v>https://scholarcommons.usf.edu/etd/6335/</v>
      </c>
      <c r="I13130" t="s">
        <v>8584</v>
      </c>
      <c r="K13130">
        <v>121</v>
      </c>
      <c r="L13130" s="41">
        <v>43545</v>
      </c>
      <c r="U13130">
        <v>0</v>
      </c>
      <c r="V13130" t="s">
        <v>2923</v>
      </c>
      <c r="W13130">
        <v>0</v>
      </c>
      <c r="X13130">
        <v>1</v>
      </c>
      <c r="Y13130">
        <v>3</v>
      </c>
    </row>
    <row r="13131" spans="2:25" x14ac:dyDescent="0.3">
      <c r="B13131">
        <v>1</v>
      </c>
      <c r="C13131" t="s">
        <v>8583</v>
      </c>
      <c r="D13131" t="s">
        <v>8582</v>
      </c>
      <c r="E13131">
        <v>2017</v>
      </c>
      <c r="F13131" t="s">
        <v>8581</v>
      </c>
      <c r="G13131" t="s">
        <v>8580</v>
      </c>
      <c r="H13131" s="6" t="str">
        <f>HYPERLINK(I13131)</f>
        <v>http://journals.sfu.ca/onlinejour/index.php/i-joe/article/view/6609</v>
      </c>
      <c r="I13131" t="s">
        <v>8579</v>
      </c>
      <c r="J13131" t="s">
        <v>8578</v>
      </c>
      <c r="K13131">
        <v>122</v>
      </c>
      <c r="L13131" s="41">
        <v>43545</v>
      </c>
      <c r="U13131">
        <v>1</v>
      </c>
      <c r="V13131" t="s">
        <v>2933</v>
      </c>
      <c r="W13131">
        <v>1</v>
      </c>
      <c r="X13131">
        <v>1</v>
      </c>
      <c r="Y13131">
        <v>2</v>
      </c>
    </row>
    <row r="13132" spans="2:25" x14ac:dyDescent="0.3">
      <c r="B13132">
        <v>5</v>
      </c>
      <c r="C13132" t="s">
        <v>8577</v>
      </c>
      <c r="D13132" t="s">
        <v>8576</v>
      </c>
      <c r="E13132">
        <v>2012</v>
      </c>
      <c r="F13132" t="s">
        <v>8575</v>
      </c>
      <c r="G13132" t="s">
        <v>8574</v>
      </c>
      <c r="H13132" s="6" t="str">
        <f>HYPERLINK(I13132)</f>
        <v>http://www.jatit.org/volumes/Vol45No1/fourtyfifth_volume_1_2012.php</v>
      </c>
      <c r="I13132" t="s">
        <v>8573</v>
      </c>
      <c r="J13132" t="s">
        <v>8572</v>
      </c>
      <c r="K13132">
        <v>123</v>
      </c>
      <c r="L13132" s="41">
        <v>43545</v>
      </c>
      <c r="M13132" t="s">
        <v>3325</v>
      </c>
      <c r="U13132">
        <v>5</v>
      </c>
      <c r="V13132" t="s">
        <v>2927</v>
      </c>
      <c r="W13132">
        <v>2</v>
      </c>
      <c r="X13132">
        <v>3</v>
      </c>
      <c r="Y13132">
        <v>7</v>
      </c>
    </row>
    <row r="13133" spans="2:25" x14ac:dyDescent="0.3">
      <c r="B13133">
        <v>6</v>
      </c>
      <c r="C13133" t="s">
        <v>8571</v>
      </c>
      <c r="D13133" t="s">
        <v>8570</v>
      </c>
      <c r="E13133">
        <v>2017</v>
      </c>
      <c r="F13133" t="s">
        <v>8238</v>
      </c>
      <c r="G13133" t="s">
        <v>3347</v>
      </c>
      <c r="H13133" s="6" t="str">
        <f>HYPERLINK(I13133)</f>
        <v>https://www.sciencedirect.com/science/article/pii/S0031320316304484</v>
      </c>
      <c r="I13133" t="s">
        <v>8569</v>
      </c>
      <c r="J13133" t="s">
        <v>8568</v>
      </c>
      <c r="K13133">
        <v>124</v>
      </c>
      <c r="L13133" s="41">
        <v>43545</v>
      </c>
      <c r="U13133">
        <v>6</v>
      </c>
      <c r="V13133" t="s">
        <v>2934</v>
      </c>
      <c r="W13133">
        <v>1</v>
      </c>
      <c r="X13133">
        <v>5</v>
      </c>
      <c r="Y13133">
        <v>2</v>
      </c>
    </row>
    <row r="13134" spans="2:25" x14ac:dyDescent="0.3">
      <c r="B13134">
        <v>4</v>
      </c>
      <c r="C13134" t="s">
        <v>8567</v>
      </c>
      <c r="D13134" t="s">
        <v>8566</v>
      </c>
      <c r="E13134">
        <v>2016</v>
      </c>
      <c r="F13134" t="s">
        <v>3539</v>
      </c>
      <c r="G13134" t="s">
        <v>3314</v>
      </c>
      <c r="H13134" s="6" t="str">
        <f>HYPERLINK(I13134)</f>
        <v>https://ieeexplore.ieee.org/abstract/document/7558716/</v>
      </c>
      <c r="I13134" t="s">
        <v>8565</v>
      </c>
      <c r="J13134" t="s">
        <v>8564</v>
      </c>
      <c r="K13134">
        <v>125</v>
      </c>
      <c r="L13134" s="41">
        <v>43545</v>
      </c>
      <c r="U13134">
        <v>4</v>
      </c>
      <c r="V13134" t="s">
        <v>2979</v>
      </c>
      <c r="W13134">
        <v>1</v>
      </c>
      <c r="X13134">
        <v>3</v>
      </c>
      <c r="Y13134">
        <v>3</v>
      </c>
    </row>
    <row r="13135" spans="2:25" x14ac:dyDescent="0.3">
      <c r="B13135">
        <v>14</v>
      </c>
      <c r="C13135" t="s">
        <v>3873</v>
      </c>
      <c r="D13135" t="s">
        <v>3872</v>
      </c>
      <c r="E13135">
        <v>2007</v>
      </c>
      <c r="F13135" t="s">
        <v>3871</v>
      </c>
      <c r="G13135" t="s">
        <v>3347</v>
      </c>
      <c r="H13135" s="6" t="str">
        <f>HYPERLINK(I13135)</f>
        <v>https://www.sciencedirect.com/science/article/pii/S1077314206002207</v>
      </c>
      <c r="I13135" t="s">
        <v>3870</v>
      </c>
      <c r="J13135" t="s">
        <v>3869</v>
      </c>
      <c r="K13135">
        <v>126</v>
      </c>
      <c r="L13135" s="41">
        <v>43545</v>
      </c>
      <c r="U13135">
        <v>14</v>
      </c>
      <c r="V13135" t="s">
        <v>3089</v>
      </c>
      <c r="W13135">
        <v>5</v>
      </c>
      <c r="X13135">
        <v>3</v>
      </c>
      <c r="Y13135">
        <v>12</v>
      </c>
    </row>
    <row r="13136" spans="2:25" x14ac:dyDescent="0.3">
      <c r="B13136">
        <v>4</v>
      </c>
      <c r="C13136" t="s">
        <v>8563</v>
      </c>
      <c r="D13136" t="s">
        <v>8562</v>
      </c>
      <c r="E13136">
        <v>1992</v>
      </c>
      <c r="F13136" t="s">
        <v>8561</v>
      </c>
      <c r="G13136" t="s">
        <v>3560</v>
      </c>
      <c r="H13136" s="6" t="str">
        <f>HYPERLINK(I13136)</f>
        <v>https://books.google.com/books?hl=en&amp;lr=&amp;id=LoGoq1b9OsEC&amp;oi=fnd&amp;pg=PA309&amp;dq=%22human+computer+interface%22+(%22autonomous+vehicle%22+OR+%22autonomous+vehicles%22)+-pedestrian+-wheelchair+-military+-business&amp;ots=2rDrBc-8xj&amp;sig=_RQ1VgmXZH4JsDEFtjtr4kM_7Ek</v>
      </c>
      <c r="I13136" t="s">
        <v>8560</v>
      </c>
      <c r="J13136" t="s">
        <v>8559</v>
      </c>
      <c r="K13136">
        <v>127</v>
      </c>
      <c r="L13136" s="41">
        <v>43545</v>
      </c>
      <c r="U13136">
        <v>4</v>
      </c>
      <c r="V13136" t="s">
        <v>3224</v>
      </c>
      <c r="W13136">
        <v>4</v>
      </c>
      <c r="X13136">
        <v>1</v>
      </c>
      <c r="Y13136">
        <v>27</v>
      </c>
    </row>
    <row r="13137" spans="2:25" x14ac:dyDescent="0.3">
      <c r="B13137">
        <v>57</v>
      </c>
      <c r="C13137" t="s">
        <v>8558</v>
      </c>
      <c r="D13137" t="s">
        <v>8557</v>
      </c>
      <c r="E13137">
        <v>2015</v>
      </c>
      <c r="F13137" t="s">
        <v>8556</v>
      </c>
      <c r="G13137" t="s">
        <v>8555</v>
      </c>
      <c r="H13137" s="6" t="str">
        <f>HYPERLINK(I13137)</f>
        <v>https://www.liebertpub.com/doi/abs/10.1089/big.2015.0049</v>
      </c>
      <c r="I13137" t="s">
        <v>8554</v>
      </c>
      <c r="J13137" t="s">
        <v>8553</v>
      </c>
      <c r="K13137">
        <v>128</v>
      </c>
      <c r="L13137" s="41">
        <v>43545</v>
      </c>
      <c r="U13137">
        <v>57</v>
      </c>
      <c r="V13137" t="s">
        <v>3215</v>
      </c>
      <c r="W13137">
        <v>57</v>
      </c>
      <c r="X13137">
        <v>1</v>
      </c>
      <c r="Y13137">
        <v>4</v>
      </c>
    </row>
    <row r="13138" spans="2:25" x14ac:dyDescent="0.3">
      <c r="B13138">
        <v>0</v>
      </c>
      <c r="C13138" t="s">
        <v>8552</v>
      </c>
      <c r="D13138" t="s">
        <v>8551</v>
      </c>
      <c r="E13138">
        <v>2016</v>
      </c>
      <c r="F13138" t="s">
        <v>5971</v>
      </c>
      <c r="G13138" t="s">
        <v>3646</v>
      </c>
      <c r="H13138" s="6" t="str">
        <f>HYPERLINK(I13138)</f>
        <v>https://arxiv.org/abs/1611.04330</v>
      </c>
      <c r="I13138" t="s">
        <v>8550</v>
      </c>
      <c r="K13138">
        <v>129</v>
      </c>
      <c r="L13138" s="41">
        <v>43545</v>
      </c>
      <c r="U13138">
        <v>0</v>
      </c>
      <c r="V13138" t="s">
        <v>2923</v>
      </c>
      <c r="W13138">
        <v>0</v>
      </c>
      <c r="X13138">
        <v>4</v>
      </c>
      <c r="Y13138">
        <v>3</v>
      </c>
    </row>
    <row r="13139" spans="2:25" x14ac:dyDescent="0.3">
      <c r="B13139">
        <v>182</v>
      </c>
      <c r="C13139" t="s">
        <v>526</v>
      </c>
      <c r="D13139" t="s">
        <v>527</v>
      </c>
      <c r="E13139">
        <v>2003</v>
      </c>
      <c r="G13139" t="s">
        <v>3724</v>
      </c>
      <c r="H13139" s="6" t="str">
        <f>HYPERLINK(I13139)</f>
        <v>https://ntrs.nasa.gov/search.jsp?R=20040031835</v>
      </c>
      <c r="I13139" t="s">
        <v>8381</v>
      </c>
      <c r="J13139" t="s">
        <v>8380</v>
      </c>
      <c r="K13139">
        <v>130</v>
      </c>
      <c r="L13139" s="41">
        <v>43545</v>
      </c>
      <c r="U13139">
        <v>182</v>
      </c>
      <c r="V13139" t="s">
        <v>8379</v>
      </c>
      <c r="W13139">
        <v>36</v>
      </c>
      <c r="X13139">
        <v>5</v>
      </c>
      <c r="Y13139">
        <v>16</v>
      </c>
    </row>
    <row r="13140" spans="2:25" x14ac:dyDescent="0.3">
      <c r="B13140">
        <v>5</v>
      </c>
      <c r="C13140" t="s">
        <v>8549</v>
      </c>
      <c r="D13140" t="s">
        <v>8548</v>
      </c>
      <c r="E13140">
        <v>1998</v>
      </c>
      <c r="F13140" t="s">
        <v>8547</v>
      </c>
      <c r="G13140" t="s">
        <v>3802</v>
      </c>
      <c r="H13140" s="6" t="str">
        <f>HYPERLINK(I13140)</f>
        <v>https://www.tandfonline.com/doi/abs/10.1080/00207729808929536</v>
      </c>
      <c r="I13140" t="s">
        <v>8546</v>
      </c>
      <c r="J13140" t="s">
        <v>8545</v>
      </c>
      <c r="K13140">
        <v>131</v>
      </c>
      <c r="L13140" s="41">
        <v>43545</v>
      </c>
      <c r="U13140">
        <v>5</v>
      </c>
      <c r="V13140" t="s">
        <v>3082</v>
      </c>
      <c r="W13140">
        <v>5</v>
      </c>
      <c r="X13140">
        <v>1</v>
      </c>
      <c r="Y13140">
        <v>21</v>
      </c>
    </row>
    <row r="13141" spans="2:25" x14ac:dyDescent="0.3">
      <c r="B13141">
        <v>0</v>
      </c>
      <c r="C13141" t="s">
        <v>8544</v>
      </c>
      <c r="D13141" t="s">
        <v>8543</v>
      </c>
      <c r="E13141">
        <v>1993</v>
      </c>
      <c r="F13141" t="s">
        <v>8542</v>
      </c>
      <c r="G13141" t="s">
        <v>3328</v>
      </c>
      <c r="H13141" s="6" t="str">
        <f>HYPERLINK(I13141)</f>
        <v>https://link.springer.com/chapter/10.1007/978-3-642-84990-9_20</v>
      </c>
      <c r="I13141" t="s">
        <v>8541</v>
      </c>
      <c r="K13141">
        <v>132</v>
      </c>
      <c r="L13141" s="41">
        <v>43545</v>
      </c>
      <c r="U13141">
        <v>0</v>
      </c>
      <c r="V13141" t="s">
        <v>2923</v>
      </c>
      <c r="W13141">
        <v>0</v>
      </c>
      <c r="X13141">
        <v>4</v>
      </c>
      <c r="Y13141">
        <v>26</v>
      </c>
    </row>
    <row r="13142" spans="2:25" x14ac:dyDescent="0.3">
      <c r="B13142">
        <v>43</v>
      </c>
      <c r="C13142" t="s">
        <v>3844</v>
      </c>
      <c r="D13142" t="s">
        <v>3843</v>
      </c>
      <c r="E13142">
        <v>2011</v>
      </c>
      <c r="G13142" t="s">
        <v>3842</v>
      </c>
      <c r="H13142" s="6" t="str">
        <f>HYPERLINK(I13142)</f>
        <v>http://ethesis.nitrkl.ac.in/2887/</v>
      </c>
      <c r="I13142" t="s">
        <v>3841</v>
      </c>
      <c r="J13142" t="s">
        <v>3840</v>
      </c>
      <c r="K13142">
        <v>133</v>
      </c>
      <c r="L13142" s="41">
        <v>43545</v>
      </c>
      <c r="U13142">
        <v>43</v>
      </c>
      <c r="V13142" t="s">
        <v>3120</v>
      </c>
      <c r="W13142">
        <v>43</v>
      </c>
      <c r="X13142">
        <v>1</v>
      </c>
      <c r="Y13142">
        <v>8</v>
      </c>
    </row>
    <row r="13143" spans="2:25" x14ac:dyDescent="0.3">
      <c r="B13143">
        <v>0</v>
      </c>
      <c r="C13143" t="s">
        <v>8540</v>
      </c>
      <c r="D13143" t="s">
        <v>8539</v>
      </c>
      <c r="F13143" t="s">
        <v>8538</v>
      </c>
      <c r="H13143" s="6" t="str">
        <f>HYPERLINK(I13143)</f>
        <v>http://oe.soest.hawaii.edu/OE/Prof.Howe_PDF/2009,%20Luby,%20closed%20loop%20concept%20study,%20J.Underwater%20Acous.pdf</v>
      </c>
      <c r="I13143" t="s">
        <v>8537</v>
      </c>
      <c r="K13143">
        <v>134</v>
      </c>
      <c r="L13143" s="41">
        <v>43545</v>
      </c>
      <c r="M13143" t="s">
        <v>3356</v>
      </c>
      <c r="U13143">
        <v>0</v>
      </c>
      <c r="V13143" t="s">
        <v>2923</v>
      </c>
      <c r="W13143">
        <v>0</v>
      </c>
      <c r="X13143">
        <v>5</v>
      </c>
    </row>
    <row r="13144" spans="2:25" x14ac:dyDescent="0.3">
      <c r="B13144">
        <v>1</v>
      </c>
      <c r="C13144" t="s">
        <v>8536</v>
      </c>
      <c r="D13144" t="s">
        <v>8535</v>
      </c>
      <c r="E13144">
        <v>2012</v>
      </c>
      <c r="F13144" t="s">
        <v>8534</v>
      </c>
      <c r="G13144" t="s">
        <v>3489</v>
      </c>
      <c r="H13144" s="6" t="str">
        <f>HYPERLINK(I13144)</f>
        <v>https://www.worldscientific.com/doi/abs/10.1142/S0219843612500144?casa_token=UVzaiVux4PsAAAAA:a0MSuZE1AT0tsGVrv4TaAExh7HzwtJG4PiKl0h3pkczDOTUvk1MOmB08i6qN80Iv87ig5ozkwvlX</v>
      </c>
      <c r="I13144" t="s">
        <v>8533</v>
      </c>
      <c r="J13144" t="s">
        <v>8532</v>
      </c>
      <c r="K13144">
        <v>135</v>
      </c>
      <c r="L13144" s="41">
        <v>43545</v>
      </c>
      <c r="U13144">
        <v>1</v>
      </c>
      <c r="V13144" t="s">
        <v>2921</v>
      </c>
      <c r="W13144">
        <v>0</v>
      </c>
      <c r="X13144">
        <v>3</v>
      </c>
      <c r="Y13144">
        <v>7</v>
      </c>
    </row>
    <row r="13145" spans="2:25" x14ac:dyDescent="0.3">
      <c r="B13145">
        <v>1</v>
      </c>
      <c r="C13145" t="s">
        <v>8531</v>
      </c>
      <c r="D13145" t="s">
        <v>8530</v>
      </c>
      <c r="E13145">
        <v>2008</v>
      </c>
      <c r="F13145" t="s">
        <v>8529</v>
      </c>
      <c r="G13145" t="s">
        <v>8528</v>
      </c>
      <c r="H13145" s="6" t="str">
        <f>HYPERLINK(I13145)</f>
        <v>http://www.koreascience.or.kr/article/ArticleFullRecord.jsp?cn=JBCRFU_2008_v15Bn4_285</v>
      </c>
      <c r="I13145" t="s">
        <v>8527</v>
      </c>
      <c r="J13145" t="s">
        <v>8526</v>
      </c>
      <c r="K13145">
        <v>136</v>
      </c>
      <c r="L13145" s="41">
        <v>43545</v>
      </c>
      <c r="U13145">
        <v>1</v>
      </c>
      <c r="V13145" t="s">
        <v>3111</v>
      </c>
      <c r="W13145">
        <v>1</v>
      </c>
      <c r="X13145">
        <v>2</v>
      </c>
      <c r="Y13145">
        <v>11</v>
      </c>
    </row>
    <row r="13146" spans="2:25" x14ac:dyDescent="0.3">
      <c r="B13146">
        <v>2</v>
      </c>
      <c r="C13146" t="s">
        <v>8525</v>
      </c>
      <c r="D13146" t="s">
        <v>8524</v>
      </c>
      <c r="E13146">
        <v>2013</v>
      </c>
      <c r="G13146" t="s">
        <v>8523</v>
      </c>
      <c r="H13146" s="6" t="str">
        <f>HYPERLINK(I13146)</f>
        <v>https://eprints.grf.unizg.hr/1584/</v>
      </c>
      <c r="I13146" t="s">
        <v>8522</v>
      </c>
      <c r="J13146" t="s">
        <v>8521</v>
      </c>
      <c r="K13146">
        <v>137</v>
      </c>
      <c r="L13146" s="41">
        <v>43545</v>
      </c>
      <c r="U13146">
        <v>2</v>
      </c>
      <c r="V13146" t="s">
        <v>2981</v>
      </c>
      <c r="W13146">
        <v>2</v>
      </c>
      <c r="X13146">
        <v>1</v>
      </c>
      <c r="Y13146">
        <v>6</v>
      </c>
    </row>
    <row r="13147" spans="2:25" x14ac:dyDescent="0.3">
      <c r="B13147">
        <v>0</v>
      </c>
      <c r="C13147" t="s">
        <v>3799</v>
      </c>
      <c r="D13147" t="s">
        <v>3830</v>
      </c>
      <c r="E13147">
        <v>2013</v>
      </c>
      <c r="F13147" t="s">
        <v>3829</v>
      </c>
      <c r="G13147" t="s">
        <v>3341</v>
      </c>
      <c r="H13147" s="6" t="str">
        <f>HYPERLINK(I13147)</f>
        <v>https://patents.google.com/patent/US20130010071A1/en</v>
      </c>
      <c r="I13147" t="s">
        <v>3828</v>
      </c>
      <c r="K13147">
        <v>138</v>
      </c>
      <c r="L13147" s="41">
        <v>43545</v>
      </c>
      <c r="U13147">
        <v>0</v>
      </c>
      <c r="V13147" t="s">
        <v>2923</v>
      </c>
      <c r="W13147">
        <v>0</v>
      </c>
      <c r="X13147">
        <v>4</v>
      </c>
      <c r="Y13147">
        <v>6</v>
      </c>
    </row>
    <row r="13148" spans="2:25" x14ac:dyDescent="0.3">
      <c r="B13148">
        <v>6</v>
      </c>
      <c r="C13148" t="s">
        <v>8520</v>
      </c>
      <c r="D13148" t="s">
        <v>8519</v>
      </c>
      <c r="E13148">
        <v>2000</v>
      </c>
      <c r="F13148" t="s">
        <v>8518</v>
      </c>
      <c r="G13148" t="s">
        <v>3321</v>
      </c>
      <c r="H13148" s="6" t="str">
        <f>HYPERLINK(I13148)</f>
        <v>https://journals.sagepub.com/doi/abs/10.1177/02783640022068048?casa_token=w7FWMsOOI5sAAAAA:KOCKuIVZbWCI_r_H-VC7QvwUpI8GcEQSs8bpO37OsdTFHV4AFAPguyzu0R4pIeUUsMScHxH9cdx2Jg</v>
      </c>
      <c r="I13148" t="s">
        <v>8517</v>
      </c>
      <c r="J13148" t="s">
        <v>8516</v>
      </c>
      <c r="K13148">
        <v>139</v>
      </c>
      <c r="L13148" s="41">
        <v>43545</v>
      </c>
      <c r="U13148">
        <v>6</v>
      </c>
      <c r="V13148" t="s">
        <v>8515</v>
      </c>
      <c r="W13148">
        <v>2</v>
      </c>
      <c r="X13148">
        <v>3</v>
      </c>
      <c r="Y13148">
        <v>19</v>
      </c>
    </row>
    <row r="13149" spans="2:25" x14ac:dyDescent="0.3">
      <c r="B13149">
        <v>0</v>
      </c>
      <c r="C13149" t="s">
        <v>8514</v>
      </c>
      <c r="D13149" t="s">
        <v>8513</v>
      </c>
      <c r="E13149">
        <v>2007</v>
      </c>
      <c r="F13149" t="s">
        <v>8512</v>
      </c>
      <c r="G13149" t="s">
        <v>4255</v>
      </c>
      <c r="H13149" s="6" t="str">
        <f>HYPERLINK(I13149)</f>
        <v>http://www.academia.edu/download/43618492/An_Introduction_to_Inertial_and_Visual_S20160311-8948-5ydq2f.pdf</v>
      </c>
      <c r="I13149" t="s">
        <v>8511</v>
      </c>
      <c r="K13149">
        <v>140</v>
      </c>
      <c r="L13149" s="41">
        <v>43545</v>
      </c>
      <c r="M13149" t="s">
        <v>3356</v>
      </c>
      <c r="U13149">
        <v>0</v>
      </c>
      <c r="V13149" t="s">
        <v>2923</v>
      </c>
      <c r="W13149">
        <v>0</v>
      </c>
      <c r="X13149">
        <v>1</v>
      </c>
      <c r="Y13149">
        <v>12</v>
      </c>
    </row>
    <row r="13150" spans="2:25" x14ac:dyDescent="0.3">
      <c r="B13150">
        <v>0</v>
      </c>
      <c r="C13150" t="s">
        <v>8510</v>
      </c>
      <c r="D13150" t="s">
        <v>8509</v>
      </c>
      <c r="E13150">
        <v>2007</v>
      </c>
      <c r="F13150" t="s">
        <v>8505</v>
      </c>
      <c r="G13150" t="s">
        <v>3358</v>
      </c>
      <c r="H13150" s="6" t="str">
        <f>HYPERLINK(I13150)</f>
        <v>https://pdfs.semanticscholar.org/c61c/28c84546d762f48aac18a7555d2a21a1f79d.pdf</v>
      </c>
      <c r="I13150" t="s">
        <v>8508</v>
      </c>
      <c r="K13150">
        <v>141</v>
      </c>
      <c r="L13150" s="41">
        <v>43545</v>
      </c>
      <c r="M13150" t="s">
        <v>3356</v>
      </c>
      <c r="U13150">
        <v>0</v>
      </c>
      <c r="V13150" t="s">
        <v>2923</v>
      </c>
      <c r="W13150">
        <v>0</v>
      </c>
      <c r="X13150">
        <v>3</v>
      </c>
      <c r="Y13150">
        <v>12</v>
      </c>
    </row>
    <row r="13151" spans="2:25" x14ac:dyDescent="0.3">
      <c r="B13151">
        <v>0</v>
      </c>
      <c r="C13151" t="s">
        <v>8507</v>
      </c>
      <c r="D13151" t="s">
        <v>8506</v>
      </c>
      <c r="E13151">
        <v>2000</v>
      </c>
      <c r="F13151" t="s">
        <v>8505</v>
      </c>
      <c r="G13151" t="s">
        <v>3358</v>
      </c>
      <c r="H13151" s="6" t="str">
        <f>HYPERLINK(I13151)</f>
        <v>https://pdfs.semanticscholar.org/f16b/6896c02e95d2ff5abc470c86d36b5eec94d5.pdf</v>
      </c>
      <c r="I13151" t="s">
        <v>8504</v>
      </c>
      <c r="K13151">
        <v>142</v>
      </c>
      <c r="L13151" s="41">
        <v>43545</v>
      </c>
      <c r="M13151" t="s">
        <v>3356</v>
      </c>
      <c r="U13151">
        <v>0</v>
      </c>
      <c r="V13151" t="s">
        <v>2923</v>
      </c>
      <c r="W13151">
        <v>0</v>
      </c>
      <c r="X13151">
        <v>2</v>
      </c>
      <c r="Y13151">
        <v>19</v>
      </c>
    </row>
    <row r="13152" spans="2:25" x14ac:dyDescent="0.3">
      <c r="B13152">
        <v>1</v>
      </c>
      <c r="C13152" t="s">
        <v>3809</v>
      </c>
      <c r="D13152" t="s">
        <v>3798</v>
      </c>
      <c r="E13152">
        <v>2014</v>
      </c>
      <c r="F13152" t="s">
        <v>3808</v>
      </c>
      <c r="G13152" t="s">
        <v>3341</v>
      </c>
      <c r="H13152" s="6" t="str">
        <f>HYPERLINK(I13152)</f>
        <v>https://patents.google.com/patent/US8896522B2/en</v>
      </c>
      <c r="I13152" t="s">
        <v>3807</v>
      </c>
      <c r="J13152" t="s">
        <v>3806</v>
      </c>
      <c r="K13152">
        <v>143</v>
      </c>
      <c r="L13152" s="41">
        <v>43545</v>
      </c>
      <c r="U13152">
        <v>1</v>
      </c>
      <c r="V13152" t="s">
        <v>2956</v>
      </c>
      <c r="W13152">
        <v>0</v>
      </c>
      <c r="X13152">
        <v>4</v>
      </c>
      <c r="Y13152">
        <v>5</v>
      </c>
    </row>
    <row r="13153" spans="2:25" x14ac:dyDescent="0.3">
      <c r="B13153">
        <v>0</v>
      </c>
      <c r="C13153" t="s">
        <v>3333</v>
      </c>
      <c r="D13153" t="s">
        <v>3332</v>
      </c>
      <c r="F13153" t="s">
        <v>3331</v>
      </c>
      <c r="H13153" s="6" t="str">
        <f>HYPERLINK(I13153)</f>
        <v>https://signalprocessingsociety.org/sites/default/files/uploads/sltc_nl_archive/summer_2011.html</v>
      </c>
      <c r="I13153" t="s">
        <v>3330</v>
      </c>
      <c r="K13153">
        <v>144</v>
      </c>
      <c r="L13153" s="41">
        <v>43545</v>
      </c>
      <c r="M13153" t="s">
        <v>3325</v>
      </c>
      <c r="U13153">
        <v>0</v>
      </c>
      <c r="V13153" t="s">
        <v>2923</v>
      </c>
      <c r="W13153">
        <v>0</v>
      </c>
      <c r="X13153">
        <v>1</v>
      </c>
    </row>
    <row r="13154" spans="2:25" x14ac:dyDescent="0.3">
      <c r="B13154">
        <v>0</v>
      </c>
      <c r="C13154" t="s">
        <v>3799</v>
      </c>
      <c r="D13154" t="s">
        <v>3798</v>
      </c>
      <c r="E13154">
        <v>2013</v>
      </c>
      <c r="F13154" t="s">
        <v>3797</v>
      </c>
      <c r="G13154" t="s">
        <v>3341</v>
      </c>
      <c r="H13154" s="6" t="str">
        <f>HYPERLINK(I13154)</f>
        <v>https://patents.google.com/patent/US20130009865A1/en</v>
      </c>
      <c r="I13154" t="s">
        <v>3796</v>
      </c>
      <c r="K13154">
        <v>145</v>
      </c>
      <c r="L13154" s="41">
        <v>43545</v>
      </c>
      <c r="U13154">
        <v>0</v>
      </c>
      <c r="V13154" t="s">
        <v>2923</v>
      </c>
      <c r="W13154">
        <v>0</v>
      </c>
      <c r="X13154">
        <v>4</v>
      </c>
      <c r="Y13154">
        <v>6</v>
      </c>
    </row>
    <row r="13155" spans="2:25" x14ac:dyDescent="0.3">
      <c r="B13155">
        <v>0</v>
      </c>
      <c r="C13155" t="s">
        <v>8503</v>
      </c>
      <c r="D13155" t="s">
        <v>8502</v>
      </c>
      <c r="E13155">
        <v>2015</v>
      </c>
      <c r="G13155" t="s">
        <v>8501</v>
      </c>
      <c r="H13155" s="6" t="str">
        <f>HYPERLINK(I13155)</f>
        <v>http://eprints.utm.my/id/eprint/77598/1/AliSharifaraPFC2015.pdf</v>
      </c>
      <c r="I13155" t="s">
        <v>8500</v>
      </c>
      <c r="K13155">
        <v>146</v>
      </c>
      <c r="L13155" s="41">
        <v>43545</v>
      </c>
      <c r="M13155" t="s">
        <v>3356</v>
      </c>
      <c r="U13155">
        <v>0</v>
      </c>
      <c r="V13155" t="s">
        <v>2923</v>
      </c>
      <c r="W13155">
        <v>0</v>
      </c>
      <c r="X13155">
        <v>1</v>
      </c>
      <c r="Y13155">
        <v>4</v>
      </c>
    </row>
    <row r="13156" spans="2:25" x14ac:dyDescent="0.3">
      <c r="B13156">
        <v>0</v>
      </c>
      <c r="C13156" t="s">
        <v>8499</v>
      </c>
      <c r="D13156" t="s">
        <v>8498</v>
      </c>
      <c r="E13156">
        <v>2008</v>
      </c>
      <c r="G13156" t="s">
        <v>3369</v>
      </c>
      <c r="H13156" s="6" t="str">
        <f>HYPERLINK(I13156)</f>
        <v>https://www.researchgate.net/profile/Mohamed_Abdellatif3/publication/244212521_Development_of_A_Mobile_Service_Robot/links/0deec51d2f03cc62dc000000/Development-of-A-Mobile-Service-Robot.pdf</v>
      </c>
      <c r="I13156" t="s">
        <v>8497</v>
      </c>
      <c r="K13156">
        <v>147</v>
      </c>
      <c r="L13156" s="41">
        <v>43545</v>
      </c>
      <c r="M13156" t="s">
        <v>3356</v>
      </c>
      <c r="U13156">
        <v>0</v>
      </c>
      <c r="V13156" t="s">
        <v>2923</v>
      </c>
      <c r="W13156">
        <v>0</v>
      </c>
      <c r="X13156">
        <v>1</v>
      </c>
      <c r="Y13156">
        <v>11</v>
      </c>
    </row>
    <row r="13157" spans="2:25" x14ac:dyDescent="0.3">
      <c r="B13157">
        <v>2</v>
      </c>
      <c r="C13157" t="s">
        <v>8496</v>
      </c>
      <c r="D13157" t="s">
        <v>8495</v>
      </c>
      <c r="E13157">
        <v>1998</v>
      </c>
      <c r="G13157" t="s">
        <v>8494</v>
      </c>
      <c r="H13157" s="6" t="str">
        <f>HYPERLINK(I13157)</f>
        <v>http://www.cs.trinity.edu/~knickels/pubs/Nickels98.pdf</v>
      </c>
      <c r="I13157" t="s">
        <v>8493</v>
      </c>
      <c r="J13157" t="s">
        <v>8492</v>
      </c>
      <c r="K13157">
        <v>148</v>
      </c>
      <c r="L13157" s="41">
        <v>43545</v>
      </c>
      <c r="M13157" t="s">
        <v>3356</v>
      </c>
      <c r="U13157">
        <v>2</v>
      </c>
      <c r="V13157" t="s">
        <v>3035</v>
      </c>
      <c r="W13157">
        <v>2</v>
      </c>
      <c r="X13157">
        <v>1</v>
      </c>
      <c r="Y13157">
        <v>21</v>
      </c>
    </row>
    <row r="13158" spans="2:25" x14ac:dyDescent="0.3">
      <c r="B13158">
        <v>12</v>
      </c>
      <c r="C13158" t="s">
        <v>8491</v>
      </c>
      <c r="D13158" t="s">
        <v>8490</v>
      </c>
      <c r="E13158">
        <v>2013</v>
      </c>
      <c r="F13158" t="s">
        <v>8489</v>
      </c>
      <c r="G13158" t="s">
        <v>3328</v>
      </c>
      <c r="H13158" s="6" t="str">
        <f>HYPERLINK(I13158)</f>
        <v>https://link.springer.com/chapter/10.1007/978-3-642-29694-9_8</v>
      </c>
      <c r="I13158" t="s">
        <v>8488</v>
      </c>
      <c r="J13158" t="s">
        <v>8487</v>
      </c>
      <c r="K13158">
        <v>149</v>
      </c>
      <c r="L13158" s="41">
        <v>43545</v>
      </c>
      <c r="U13158">
        <v>12</v>
      </c>
      <c r="V13158" t="s">
        <v>2949</v>
      </c>
      <c r="W13158">
        <v>12</v>
      </c>
      <c r="X13158">
        <v>1</v>
      </c>
      <c r="Y13158">
        <v>6</v>
      </c>
    </row>
    <row r="13159" spans="2:25" x14ac:dyDescent="0.3">
      <c r="B13159">
        <v>9</v>
      </c>
      <c r="C13159" t="s">
        <v>8486</v>
      </c>
      <c r="D13159" t="s">
        <v>8485</v>
      </c>
      <c r="E13159">
        <v>2012</v>
      </c>
      <c r="F13159" t="s">
        <v>8484</v>
      </c>
      <c r="G13159" t="s">
        <v>4116</v>
      </c>
      <c r="H13159" s="6" t="str">
        <f>HYPERLINK(I13159)</f>
        <v>https://digital-library.theiet.org/content/journals/10.1049/iet-cvi.2010.0115</v>
      </c>
      <c r="I13159" t="s">
        <v>8483</v>
      </c>
      <c r="J13159" t="s">
        <v>8482</v>
      </c>
      <c r="K13159">
        <v>150</v>
      </c>
      <c r="L13159" s="41">
        <v>43545</v>
      </c>
      <c r="U13159">
        <v>9</v>
      </c>
      <c r="V13159" t="s">
        <v>8481</v>
      </c>
      <c r="W13159">
        <v>2</v>
      </c>
      <c r="X13159">
        <v>5</v>
      </c>
      <c r="Y13159">
        <v>7</v>
      </c>
    </row>
    <row r="13160" spans="2:25" x14ac:dyDescent="0.3">
      <c r="B13160">
        <v>0</v>
      </c>
      <c r="C13160" t="s">
        <v>8480</v>
      </c>
      <c r="D13160" t="s">
        <v>8479</v>
      </c>
      <c r="E13160">
        <v>2004</v>
      </c>
      <c r="F13160" t="s">
        <v>8478</v>
      </c>
      <c r="G13160" t="s">
        <v>3851</v>
      </c>
      <c r="H13160" s="6" t="str">
        <f>HYPERLINK(I13160)</f>
        <v>http://www.dbpia.co.kr/Journal/ArticleDetail/NODE02031406</v>
      </c>
      <c r="I13160" t="s">
        <v>8477</v>
      </c>
      <c r="K13160">
        <v>151</v>
      </c>
      <c r="L13160" s="41">
        <v>43545</v>
      </c>
      <c r="U13160">
        <v>0</v>
      </c>
      <c r="V13160" t="s">
        <v>2923</v>
      </c>
      <c r="W13160">
        <v>0</v>
      </c>
      <c r="X13160">
        <v>1</v>
      </c>
      <c r="Y13160">
        <v>15</v>
      </c>
    </row>
    <row r="13161" spans="2:25" x14ac:dyDescent="0.3">
      <c r="B13161">
        <v>0</v>
      </c>
      <c r="C13161" t="s">
        <v>8476</v>
      </c>
      <c r="D13161" t="s">
        <v>8475</v>
      </c>
      <c r="E13161">
        <v>2018</v>
      </c>
      <c r="G13161" t="s">
        <v>5243</v>
      </c>
      <c r="H13161" s="6" t="str">
        <f>HYPERLINK(I13161)</f>
        <v>https://www.sae.org/publications/technical-papers/content/2018-01-0758/</v>
      </c>
      <c r="I13161" t="s">
        <v>8474</v>
      </c>
      <c r="K13161">
        <v>152</v>
      </c>
      <c r="L13161" s="41">
        <v>43545</v>
      </c>
      <c r="U13161">
        <v>0</v>
      </c>
      <c r="V13161" t="s">
        <v>2923</v>
      </c>
      <c r="W13161">
        <v>0</v>
      </c>
      <c r="X13161">
        <v>2</v>
      </c>
      <c r="Y13161">
        <v>1</v>
      </c>
    </row>
    <row r="13162" spans="2:25" x14ac:dyDescent="0.3">
      <c r="B13162">
        <v>10</v>
      </c>
      <c r="C13162" t="s">
        <v>5680</v>
      </c>
      <c r="D13162" t="s">
        <v>5679</v>
      </c>
      <c r="E13162">
        <v>2013</v>
      </c>
      <c r="F13162" t="s">
        <v>5519</v>
      </c>
      <c r="G13162" t="s">
        <v>3314</v>
      </c>
      <c r="H13162" s="6" t="str">
        <f>HYPERLINK(I13162)</f>
        <v>https://ieeexplore.ieee.org/abstract/document/6461534/</v>
      </c>
      <c r="I13162" t="s">
        <v>5678</v>
      </c>
      <c r="J13162" t="s">
        <v>5677</v>
      </c>
      <c r="K13162">
        <v>153</v>
      </c>
      <c r="L13162" s="41">
        <v>43545</v>
      </c>
      <c r="U13162">
        <v>10</v>
      </c>
      <c r="V13162" t="s">
        <v>2948</v>
      </c>
      <c r="W13162">
        <v>5</v>
      </c>
      <c r="X13162">
        <v>2</v>
      </c>
      <c r="Y13162">
        <v>6</v>
      </c>
    </row>
    <row r="13163" spans="2:25" x14ac:dyDescent="0.3">
      <c r="B13163">
        <v>0</v>
      </c>
      <c r="C13163" t="s">
        <v>8473</v>
      </c>
      <c r="D13163" t="s">
        <v>8472</v>
      </c>
      <c r="E13163">
        <v>2009</v>
      </c>
      <c r="G13163" t="s">
        <v>3462</v>
      </c>
      <c r="H13163" s="6" t="str">
        <f>HYPERLINK(I13163)</f>
        <v>http://citeseerx.ist.psu.edu/viewdoc/download?doi=10.1.1.232.9133&amp;rep=rep1&amp;type=pdf</v>
      </c>
      <c r="I13163" t="s">
        <v>8471</v>
      </c>
      <c r="K13163">
        <v>154</v>
      </c>
      <c r="L13163" s="41">
        <v>43545</v>
      </c>
      <c r="M13163" t="s">
        <v>3356</v>
      </c>
      <c r="U13163">
        <v>0</v>
      </c>
      <c r="V13163" t="s">
        <v>2923</v>
      </c>
      <c r="W13163">
        <v>0</v>
      </c>
      <c r="X13163">
        <v>1</v>
      </c>
      <c r="Y13163">
        <v>10</v>
      </c>
    </row>
    <row r="13164" spans="2:25" x14ac:dyDescent="0.3">
      <c r="B13164">
        <v>0</v>
      </c>
      <c r="C13164" t="s">
        <v>8468</v>
      </c>
      <c r="D13164" t="s">
        <v>8470</v>
      </c>
      <c r="E13164">
        <v>1967</v>
      </c>
      <c r="G13164" t="s">
        <v>3724</v>
      </c>
      <c r="H13164" s="6" t="str">
        <f>HYPERLINK(I13164)</f>
        <v>https://ntrs.nasa.gov/archive/nasa/casi.ntrs.nasa.gov/19670009399.pdf</v>
      </c>
      <c r="I13164" t="s">
        <v>8469</v>
      </c>
      <c r="K13164">
        <v>155</v>
      </c>
      <c r="L13164" s="41">
        <v>43545</v>
      </c>
      <c r="M13164" t="s">
        <v>3356</v>
      </c>
      <c r="U13164">
        <v>0</v>
      </c>
      <c r="V13164" t="s">
        <v>2923</v>
      </c>
      <c r="W13164">
        <v>0</v>
      </c>
      <c r="X13164">
        <v>3</v>
      </c>
      <c r="Y13164">
        <v>52</v>
      </c>
    </row>
    <row r="13165" spans="2:25" x14ac:dyDescent="0.3">
      <c r="B13165">
        <v>0</v>
      </c>
      <c r="C13165" t="s">
        <v>8468</v>
      </c>
      <c r="D13165" t="s">
        <v>8467</v>
      </c>
      <c r="E13165">
        <v>1968</v>
      </c>
      <c r="G13165" t="s">
        <v>3724</v>
      </c>
      <c r="H13165" s="6" t="str">
        <f>HYPERLINK(I13165)</f>
        <v>https://ntrs.nasa.gov/archive/nasa/casi.ntrs.nasa.gov/19680025410.pdf</v>
      </c>
      <c r="I13165" t="s">
        <v>8466</v>
      </c>
      <c r="K13165">
        <v>156</v>
      </c>
      <c r="L13165" s="41">
        <v>43545</v>
      </c>
      <c r="M13165" t="s">
        <v>3356</v>
      </c>
      <c r="U13165">
        <v>0</v>
      </c>
      <c r="V13165" t="s">
        <v>2923</v>
      </c>
      <c r="W13165">
        <v>0</v>
      </c>
      <c r="X13165">
        <v>3</v>
      </c>
      <c r="Y13165">
        <v>51</v>
      </c>
    </row>
    <row r="13166" spans="2:25" x14ac:dyDescent="0.3">
      <c r="B13166">
        <v>0</v>
      </c>
      <c r="C13166" t="s">
        <v>8465</v>
      </c>
      <c r="D13166" t="s">
        <v>8464</v>
      </c>
      <c r="E13166">
        <v>2010</v>
      </c>
      <c r="G13166" t="s">
        <v>8463</v>
      </c>
      <c r="H13166" s="6" t="str">
        <f>HYPERLINK(I13166)</f>
        <v>http://bd.centro.iff.edu.br/handle/123456789/443</v>
      </c>
      <c r="I13166" t="s">
        <v>8462</v>
      </c>
      <c r="K13166">
        <v>157</v>
      </c>
      <c r="L13166" s="41">
        <v>43545</v>
      </c>
      <c r="U13166">
        <v>0</v>
      </c>
      <c r="V13166" t="s">
        <v>2923</v>
      </c>
      <c r="W13166">
        <v>0</v>
      </c>
      <c r="X13166">
        <v>3</v>
      </c>
      <c r="Y13166">
        <v>9</v>
      </c>
    </row>
    <row r="13167" spans="2:25" x14ac:dyDescent="0.3">
      <c r="B13167">
        <v>2</v>
      </c>
      <c r="C13167" t="s">
        <v>8250</v>
      </c>
      <c r="D13167" t="s">
        <v>8249</v>
      </c>
      <c r="E13167">
        <v>2013</v>
      </c>
      <c r="G13167" t="s">
        <v>8248</v>
      </c>
      <c r="H13167" s="6" t="str">
        <f>HYPERLINK(I13167)</f>
        <v>http://repository.mut.ac.ke:8080/xmlui/handle/123456789/2817</v>
      </c>
      <c r="I13167" t="s">
        <v>8247</v>
      </c>
      <c r="J13167" t="s">
        <v>8246</v>
      </c>
      <c r="K13167">
        <v>158</v>
      </c>
      <c r="L13167" s="41">
        <v>43545</v>
      </c>
      <c r="U13167">
        <v>2</v>
      </c>
      <c r="V13167" t="s">
        <v>2981</v>
      </c>
      <c r="W13167">
        <v>0</v>
      </c>
      <c r="X13167">
        <v>5</v>
      </c>
      <c r="Y13167">
        <v>6</v>
      </c>
    </row>
    <row r="13168" spans="2:25" x14ac:dyDescent="0.3">
      <c r="B13168">
        <v>47</v>
      </c>
      <c r="C13168" t="s">
        <v>3762</v>
      </c>
      <c r="D13168" t="s">
        <v>3761</v>
      </c>
      <c r="E13168">
        <v>1996</v>
      </c>
      <c r="G13168" t="s">
        <v>3760</v>
      </c>
      <c r="H13168" s="6" t="str">
        <f>HYPERLINK(I13168)</f>
        <v>http://www-prima.inrialpes.fr/FGnet/data/12-MoeslundGesture/report.ps.Z</v>
      </c>
      <c r="I13168" t="s">
        <v>3759</v>
      </c>
      <c r="J13168" t="s">
        <v>3758</v>
      </c>
      <c r="K13168">
        <v>159</v>
      </c>
      <c r="L13168" s="41">
        <v>43545</v>
      </c>
      <c r="M13168" t="s">
        <v>3679</v>
      </c>
      <c r="U13168">
        <v>47</v>
      </c>
      <c r="V13168" t="s">
        <v>3113</v>
      </c>
      <c r="W13168">
        <v>24</v>
      </c>
      <c r="X13168">
        <v>2</v>
      </c>
      <c r="Y13168">
        <v>23</v>
      </c>
    </row>
    <row r="13169" spans="2:25" x14ac:dyDescent="0.3">
      <c r="B13169">
        <v>0</v>
      </c>
      <c r="C13169" t="s">
        <v>8461</v>
      </c>
      <c r="D13169" t="s">
        <v>8460</v>
      </c>
      <c r="E13169">
        <v>2019</v>
      </c>
      <c r="F13169" t="s">
        <v>7234</v>
      </c>
      <c r="G13169" t="s">
        <v>3314</v>
      </c>
      <c r="H13169" s="6" t="str">
        <f>HYPERLINK(I13169)</f>
        <v>https://ieeexplore.ieee.org/abstract/document/8654661/</v>
      </c>
      <c r="I13169" t="s">
        <v>8459</v>
      </c>
      <c r="K13169">
        <v>160</v>
      </c>
      <c r="L13169" s="41">
        <v>43545</v>
      </c>
      <c r="U13169">
        <v>0</v>
      </c>
      <c r="V13169" t="s">
        <v>2923</v>
      </c>
      <c r="W13169">
        <v>0</v>
      </c>
      <c r="X13169">
        <v>2</v>
      </c>
      <c r="Y13169">
        <v>1</v>
      </c>
    </row>
    <row r="13170" spans="2:25" x14ac:dyDescent="0.3">
      <c r="B13170">
        <v>0</v>
      </c>
      <c r="C13170" t="s">
        <v>8458</v>
      </c>
      <c r="D13170" t="s">
        <v>8457</v>
      </c>
      <c r="E13170">
        <v>2016</v>
      </c>
      <c r="G13170" t="s">
        <v>8456</v>
      </c>
      <c r="H13170" s="6" t="str">
        <f>HYPERLINK(I13170)</f>
        <v>http://uvadoc.uva.es/handle/10324/17452</v>
      </c>
      <c r="I13170" t="s">
        <v>8455</v>
      </c>
      <c r="K13170">
        <v>161</v>
      </c>
      <c r="L13170" s="41">
        <v>43545</v>
      </c>
      <c r="U13170">
        <v>0</v>
      </c>
      <c r="V13170" t="s">
        <v>2923</v>
      </c>
      <c r="W13170">
        <v>0</v>
      </c>
      <c r="X13170">
        <v>1</v>
      </c>
      <c r="Y13170">
        <v>3</v>
      </c>
    </row>
    <row r="13171" spans="2:25" x14ac:dyDescent="0.3">
      <c r="B13171">
        <v>0</v>
      </c>
      <c r="C13171" t="s">
        <v>8454</v>
      </c>
      <c r="D13171" t="s">
        <v>8453</v>
      </c>
      <c r="E13171">
        <v>2019</v>
      </c>
      <c r="F13171" t="s">
        <v>7234</v>
      </c>
      <c r="G13171" t="s">
        <v>3314</v>
      </c>
      <c r="H13171" s="6" t="str">
        <f>HYPERLINK(I13171)</f>
        <v>https://ieeexplore.ieee.org/abstract/document/8635528/</v>
      </c>
      <c r="I13171" t="s">
        <v>8452</v>
      </c>
      <c r="K13171">
        <v>162</v>
      </c>
      <c r="L13171" s="41">
        <v>43545</v>
      </c>
      <c r="U13171">
        <v>0</v>
      </c>
      <c r="V13171" t="s">
        <v>2923</v>
      </c>
      <c r="W13171">
        <v>0</v>
      </c>
      <c r="X13171">
        <v>4</v>
      </c>
      <c r="Y13171">
        <v>1</v>
      </c>
    </row>
    <row r="13172" spans="2:25" x14ac:dyDescent="0.3">
      <c r="B13172">
        <v>0</v>
      </c>
      <c r="C13172" t="s">
        <v>8451</v>
      </c>
      <c r="D13172" t="s">
        <v>8450</v>
      </c>
      <c r="E13172">
        <v>2006</v>
      </c>
      <c r="G13172" t="s">
        <v>3462</v>
      </c>
      <c r="H13172" s="6" t="str">
        <f>HYPERLINK(I13172)</f>
        <v>http://citeseerx.ist.psu.edu/viewdoc/download?doi=10.1.1.378.7982&amp;rep=rep1&amp;type=pdf</v>
      </c>
      <c r="I13172" t="s">
        <v>8449</v>
      </c>
      <c r="K13172">
        <v>163</v>
      </c>
      <c r="L13172" s="41">
        <v>43545</v>
      </c>
      <c r="M13172" t="s">
        <v>3356</v>
      </c>
      <c r="U13172">
        <v>0</v>
      </c>
      <c r="V13172" t="s">
        <v>2923</v>
      </c>
      <c r="W13172">
        <v>0</v>
      </c>
      <c r="X13172">
        <v>2</v>
      </c>
      <c r="Y13172">
        <v>13</v>
      </c>
    </row>
    <row r="13173" spans="2:25" x14ac:dyDescent="0.3">
      <c r="B13173">
        <v>0</v>
      </c>
      <c r="C13173" t="s">
        <v>8448</v>
      </c>
      <c r="D13173" t="s">
        <v>8447</v>
      </c>
      <c r="E13173">
        <v>2013</v>
      </c>
      <c r="G13173" t="s">
        <v>8446</v>
      </c>
      <c r="H13173" s="6" t="str">
        <f>HYPERLINK(I13173)</f>
        <v>https://www.politesi.polimi.it/handle/10589/80512</v>
      </c>
      <c r="I13173" t="s">
        <v>8445</v>
      </c>
      <c r="K13173">
        <v>164</v>
      </c>
      <c r="L13173" s="41">
        <v>43545</v>
      </c>
      <c r="U13173">
        <v>0</v>
      </c>
      <c r="V13173" t="s">
        <v>2923</v>
      </c>
      <c r="W13173">
        <v>0</v>
      </c>
      <c r="X13173">
        <v>1</v>
      </c>
      <c r="Y13173">
        <v>6</v>
      </c>
    </row>
    <row r="13174" spans="2:25" x14ac:dyDescent="0.3">
      <c r="B13174">
        <v>0</v>
      </c>
      <c r="C13174" t="s">
        <v>8444</v>
      </c>
      <c r="D13174" t="s">
        <v>8443</v>
      </c>
      <c r="E13174">
        <v>2018</v>
      </c>
      <c r="G13174" t="s">
        <v>7823</v>
      </c>
      <c r="H13174" s="6" t="str">
        <f>HYPERLINK(I13174)</f>
        <v>https://rucore.libraries.rutgers.edu/rutgers-lib/56984/</v>
      </c>
      <c r="I13174" t="s">
        <v>8442</v>
      </c>
      <c r="K13174">
        <v>165</v>
      </c>
      <c r="L13174" s="41">
        <v>43545</v>
      </c>
      <c r="U13174">
        <v>0</v>
      </c>
      <c r="V13174" t="s">
        <v>2923</v>
      </c>
      <c r="W13174">
        <v>0</v>
      </c>
      <c r="X13174">
        <v>1</v>
      </c>
      <c r="Y13174">
        <v>1</v>
      </c>
    </row>
    <row r="13175" spans="2:25" x14ac:dyDescent="0.3">
      <c r="B13175">
        <v>4</v>
      </c>
      <c r="C13175" t="s">
        <v>8441</v>
      </c>
      <c r="D13175" t="s">
        <v>8440</v>
      </c>
      <c r="E13175">
        <v>2013</v>
      </c>
      <c r="F13175" t="s">
        <v>8439</v>
      </c>
      <c r="G13175" t="s">
        <v>3314</v>
      </c>
      <c r="H13175" s="6" t="str">
        <f>HYPERLINK(I13175)</f>
        <v>https://ieeexplore.ieee.org/abstract/document/6410401/</v>
      </c>
      <c r="I13175" t="s">
        <v>8438</v>
      </c>
      <c r="J13175" t="s">
        <v>8437</v>
      </c>
      <c r="K13175">
        <v>166</v>
      </c>
      <c r="L13175" s="41">
        <v>43545</v>
      </c>
      <c r="U13175">
        <v>4</v>
      </c>
      <c r="V13175" t="s">
        <v>2953</v>
      </c>
      <c r="W13175">
        <v>2</v>
      </c>
      <c r="X13175">
        <v>2</v>
      </c>
      <c r="Y13175">
        <v>6</v>
      </c>
    </row>
    <row r="13176" spans="2:25" x14ac:dyDescent="0.3">
      <c r="B13176">
        <v>0</v>
      </c>
      <c r="C13176" t="s">
        <v>8436</v>
      </c>
      <c r="D13176" t="s">
        <v>8435</v>
      </c>
      <c r="E13176">
        <v>2015</v>
      </c>
      <c r="G13176" t="s">
        <v>8434</v>
      </c>
      <c r="H13176" s="6" t="str">
        <f>HYPERLINK(I13176)</f>
        <v>http://dione.lib.unipi.gr/xmlui/handle/unipi/6640</v>
      </c>
      <c r="I13176" t="s">
        <v>8433</v>
      </c>
      <c r="K13176">
        <v>167</v>
      </c>
      <c r="L13176" s="41">
        <v>43545</v>
      </c>
      <c r="U13176">
        <v>0</v>
      </c>
      <c r="V13176" t="s">
        <v>2923</v>
      </c>
      <c r="W13176">
        <v>0</v>
      </c>
      <c r="X13176">
        <v>1</v>
      </c>
      <c r="Y13176">
        <v>4</v>
      </c>
    </row>
    <row r="13177" spans="2:25" x14ac:dyDescent="0.3">
      <c r="B13177">
        <v>14</v>
      </c>
      <c r="C13177" t="s">
        <v>8432</v>
      </c>
      <c r="D13177" t="s">
        <v>8431</v>
      </c>
      <c r="E13177">
        <v>2016</v>
      </c>
      <c r="F13177" t="s">
        <v>8430</v>
      </c>
      <c r="G13177" t="s">
        <v>3423</v>
      </c>
      <c r="H13177" s="6" t="str">
        <f>HYPERLINK(I13177)</f>
        <v>https://onlinelibrary.wiley.com/doi/abs/10.1111/phor.12146</v>
      </c>
      <c r="I13177" t="s">
        <v>8429</v>
      </c>
      <c r="J13177" t="s">
        <v>8428</v>
      </c>
      <c r="K13177">
        <v>168</v>
      </c>
      <c r="L13177" s="41">
        <v>43545</v>
      </c>
      <c r="U13177">
        <v>14</v>
      </c>
      <c r="V13177" t="s">
        <v>2944</v>
      </c>
      <c r="W13177">
        <v>14</v>
      </c>
      <c r="X13177">
        <v>1</v>
      </c>
      <c r="Y13177">
        <v>3</v>
      </c>
    </row>
    <row r="13178" spans="2:25" x14ac:dyDescent="0.3">
      <c r="B13178">
        <v>5</v>
      </c>
      <c r="C13178" t="s">
        <v>8427</v>
      </c>
      <c r="D13178" t="s">
        <v>8426</v>
      </c>
      <c r="E13178">
        <v>2010</v>
      </c>
      <c r="G13178" t="s">
        <v>4969</v>
      </c>
      <c r="H13178" s="6" t="str">
        <f>HYPERLINK(I13178)</f>
        <v>http://tuprints.ulb.tu-darmstadt.de/2343/</v>
      </c>
      <c r="I13178" t="s">
        <v>8425</v>
      </c>
      <c r="J13178" t="s">
        <v>8424</v>
      </c>
      <c r="K13178">
        <v>169</v>
      </c>
      <c r="L13178" s="41">
        <v>43545</v>
      </c>
      <c r="U13178">
        <v>5</v>
      </c>
      <c r="V13178" t="s">
        <v>3162</v>
      </c>
      <c r="W13178">
        <v>5</v>
      </c>
      <c r="X13178">
        <v>1</v>
      </c>
      <c r="Y13178">
        <v>9</v>
      </c>
    </row>
    <row r="13179" spans="2:25" x14ac:dyDescent="0.3">
      <c r="B13179">
        <v>0</v>
      </c>
      <c r="C13179" t="s">
        <v>8423</v>
      </c>
      <c r="D13179" t="s">
        <v>8422</v>
      </c>
      <c r="E13179">
        <v>2018</v>
      </c>
      <c r="G13179" t="s">
        <v>8421</v>
      </c>
      <c r="H13179" s="6" t="str">
        <f>HYPERLINK(I13179)</f>
        <v>https://jscholarship.library.jhu.edu/handle/1774.2/59992</v>
      </c>
      <c r="I13179" t="s">
        <v>8420</v>
      </c>
      <c r="K13179">
        <v>170</v>
      </c>
      <c r="L13179" s="41">
        <v>43545</v>
      </c>
      <c r="U13179">
        <v>0</v>
      </c>
      <c r="V13179" t="s">
        <v>2923</v>
      </c>
      <c r="W13179">
        <v>0</v>
      </c>
      <c r="X13179">
        <v>1</v>
      </c>
      <c r="Y13179">
        <v>1</v>
      </c>
    </row>
    <row r="13180" spans="2:25" x14ac:dyDescent="0.3">
      <c r="B13180">
        <v>0</v>
      </c>
      <c r="C13180" t="s">
        <v>8419</v>
      </c>
      <c r="D13180" t="s">
        <v>8418</v>
      </c>
      <c r="E13180">
        <v>2014</v>
      </c>
      <c r="G13180" t="s">
        <v>8417</v>
      </c>
      <c r="H13180" s="6" t="str">
        <f>HYPERLINK(I13180)</f>
        <v>https://bradscholars.brad.ac.uk/handle/10454/6330</v>
      </c>
      <c r="I13180" t="s">
        <v>8416</v>
      </c>
      <c r="K13180">
        <v>171</v>
      </c>
      <c r="L13180" s="41">
        <v>43545</v>
      </c>
      <c r="U13180">
        <v>0</v>
      </c>
      <c r="V13180" t="s">
        <v>2923</v>
      </c>
      <c r="W13180">
        <v>0</v>
      </c>
      <c r="X13180">
        <v>1</v>
      </c>
      <c r="Y13180">
        <v>5</v>
      </c>
    </row>
    <row r="13181" spans="2:25" x14ac:dyDescent="0.3">
      <c r="B13181">
        <v>0</v>
      </c>
      <c r="C13181" t="s">
        <v>8415</v>
      </c>
      <c r="D13181" t="s">
        <v>8414</v>
      </c>
      <c r="E13181">
        <v>2019</v>
      </c>
      <c r="F13181" t="s">
        <v>8413</v>
      </c>
      <c r="G13181" t="s">
        <v>3314</v>
      </c>
      <c r="H13181" s="6" t="str">
        <f>HYPERLINK(I13181)</f>
        <v>https://ieeexplore.ieee.org/abstract/document/8651425/</v>
      </c>
      <c r="I13181" t="s">
        <v>8412</v>
      </c>
      <c r="K13181">
        <v>172</v>
      </c>
      <c r="L13181" s="41">
        <v>43545</v>
      </c>
      <c r="U13181">
        <v>0</v>
      </c>
      <c r="V13181" t="s">
        <v>2923</v>
      </c>
      <c r="W13181">
        <v>0</v>
      </c>
      <c r="X13181">
        <v>3</v>
      </c>
      <c r="Y13181">
        <v>1</v>
      </c>
    </row>
    <row r="13182" spans="2:25" x14ac:dyDescent="0.3">
      <c r="B13182">
        <v>0</v>
      </c>
      <c r="C13182" t="s">
        <v>8411</v>
      </c>
      <c r="D13182" t="s">
        <v>8410</v>
      </c>
      <c r="E13182">
        <v>1990</v>
      </c>
      <c r="F13182" t="s">
        <v>8409</v>
      </c>
      <c r="G13182" t="s">
        <v>3560</v>
      </c>
      <c r="H13182" s="6" t="str">
        <f>HYPERLINK(I13182)</f>
        <v>https://books.google.com/books?hl=en&amp;lr=&amp;id=mSJqQCstmiMC&amp;oi=fnd&amp;pg=PA129&amp;dq=%22human+computer+interface%22+(%22autonomous+vehicle%22+OR+%22autonomous+vehicles%22)+-pedestrian+-wheelchair+-military+-business&amp;ots=XTQELmv3NH&amp;sig=_pxVqiP3ZqN5Xt1qJAebOCo8Myo</v>
      </c>
      <c r="I13182" t="s">
        <v>8408</v>
      </c>
      <c r="K13182">
        <v>173</v>
      </c>
      <c r="L13182" s="41">
        <v>43545</v>
      </c>
      <c r="U13182">
        <v>0</v>
      </c>
      <c r="V13182" t="s">
        <v>2923</v>
      </c>
      <c r="W13182">
        <v>0</v>
      </c>
      <c r="X13182">
        <v>2</v>
      </c>
      <c r="Y13182">
        <v>29</v>
      </c>
    </row>
    <row r="13183" spans="2:25" x14ac:dyDescent="0.3">
      <c r="B13183">
        <v>0</v>
      </c>
      <c r="C13183" t="s">
        <v>8407</v>
      </c>
      <c r="D13183" t="s">
        <v>8406</v>
      </c>
      <c r="F13183" t="s">
        <v>8405</v>
      </c>
      <c r="H13183" s="6" t="str">
        <f>HYPERLINK(I13183)</f>
        <v>https://www.tdx.cat/bitstream/handle/10803/53078/Tmtr1de1.pdf?...1</v>
      </c>
      <c r="I13183" t="s">
        <v>8404</v>
      </c>
      <c r="K13183">
        <v>174</v>
      </c>
      <c r="L13183" s="41">
        <v>43545</v>
      </c>
      <c r="M13183" t="s">
        <v>3356</v>
      </c>
      <c r="U13183">
        <v>0</v>
      </c>
      <c r="V13183" t="s">
        <v>2923</v>
      </c>
      <c r="W13183">
        <v>0</v>
      </c>
      <c r="X13183">
        <v>1</v>
      </c>
    </row>
    <row r="13184" spans="2:25" x14ac:dyDescent="0.3">
      <c r="B13184">
        <v>0</v>
      </c>
      <c r="C13184" t="s">
        <v>8403</v>
      </c>
      <c r="D13184" t="s">
        <v>8402</v>
      </c>
      <c r="E13184">
        <v>2018</v>
      </c>
      <c r="F13184" t="s">
        <v>4280</v>
      </c>
      <c r="G13184" t="s">
        <v>4440</v>
      </c>
      <c r="H13184" s="6" t="str">
        <f>HYPERLINK(I13184)</f>
        <v>http://www.freepatentsonline.com/10131052.html</v>
      </c>
      <c r="I13184" t="s">
        <v>8401</v>
      </c>
      <c r="K13184">
        <v>175</v>
      </c>
      <c r="L13184" s="41">
        <v>43545</v>
      </c>
      <c r="U13184">
        <v>0</v>
      </c>
      <c r="V13184" t="s">
        <v>2923</v>
      </c>
      <c r="W13184">
        <v>0</v>
      </c>
      <c r="X13184">
        <v>2</v>
      </c>
      <c r="Y13184">
        <v>1</v>
      </c>
    </row>
    <row r="13185" spans="1:25" x14ac:dyDescent="0.3">
      <c r="A13185" t="s">
        <v>2751</v>
      </c>
      <c r="B13185">
        <v>2</v>
      </c>
      <c r="C13185" t="s">
        <v>5546</v>
      </c>
      <c r="D13185" t="s">
        <v>5545</v>
      </c>
      <c r="E13185">
        <v>2018</v>
      </c>
      <c r="F13185" t="s">
        <v>5544</v>
      </c>
      <c r="G13185" t="s">
        <v>3347</v>
      </c>
      <c r="H13185" s="6" t="str">
        <f>HYPERLINK(I13185)</f>
        <v>https://www.sciencedirect.com/science/article/pii/S0169814118300064</v>
      </c>
      <c r="I13185" t="s">
        <v>5543</v>
      </c>
      <c r="J13185" t="s">
        <v>5542</v>
      </c>
      <c r="K13185">
        <v>1</v>
      </c>
      <c r="L13185" s="41">
        <v>43545</v>
      </c>
      <c r="U13185">
        <v>2</v>
      </c>
      <c r="V13185" t="s">
        <v>2949</v>
      </c>
      <c r="W13185">
        <v>1</v>
      </c>
      <c r="X13185">
        <v>4</v>
      </c>
      <c r="Y13185">
        <v>1</v>
      </c>
    </row>
    <row r="13186" spans="1:25" x14ac:dyDescent="0.3">
      <c r="B13186">
        <v>0</v>
      </c>
      <c r="C13186" t="s">
        <v>8400</v>
      </c>
      <c r="D13186" t="s">
        <v>8399</v>
      </c>
      <c r="F13186" t="s">
        <v>3314</v>
      </c>
      <c r="H13186" s="6" t="str">
        <f>HYPERLINK(I13186)</f>
        <v>https://ieeexplore.ieee.org/abstract/document/6880952/</v>
      </c>
      <c r="I13186" t="s">
        <v>8398</v>
      </c>
      <c r="K13186">
        <v>2</v>
      </c>
      <c r="L13186" s="41">
        <v>43545</v>
      </c>
      <c r="U13186">
        <v>0</v>
      </c>
      <c r="V13186" t="s">
        <v>2923</v>
      </c>
      <c r="W13186">
        <v>0</v>
      </c>
      <c r="X13186">
        <v>5</v>
      </c>
    </row>
    <row r="13187" spans="1:25" x14ac:dyDescent="0.3">
      <c r="B13187">
        <v>0</v>
      </c>
      <c r="C13187" t="s">
        <v>8356</v>
      </c>
      <c r="D13187" t="s">
        <v>8355</v>
      </c>
      <c r="E13187">
        <v>2016</v>
      </c>
      <c r="G13187" t="s">
        <v>3724</v>
      </c>
      <c r="H13187" s="6" t="str">
        <f>HYPERLINK(I13187)</f>
        <v>https://ntrs.nasa.gov/search.jsp?R=20160007346</v>
      </c>
      <c r="I13187" t="s">
        <v>8354</v>
      </c>
      <c r="K13187">
        <v>3</v>
      </c>
      <c r="L13187" s="41">
        <v>43545</v>
      </c>
      <c r="U13187">
        <v>0</v>
      </c>
      <c r="V13187" t="s">
        <v>2923</v>
      </c>
      <c r="W13187">
        <v>0</v>
      </c>
      <c r="X13187">
        <v>4</v>
      </c>
      <c r="Y13187">
        <v>3</v>
      </c>
    </row>
    <row r="13188" spans="1:25" x14ac:dyDescent="0.3">
      <c r="B13188">
        <v>0</v>
      </c>
      <c r="C13188" t="s">
        <v>8397</v>
      </c>
      <c r="D13188" t="s">
        <v>8396</v>
      </c>
      <c r="E13188">
        <v>2016</v>
      </c>
      <c r="F13188" t="s">
        <v>8395</v>
      </c>
      <c r="G13188" t="s">
        <v>3369</v>
      </c>
      <c r="H13188" s="6" t="e">
        <f>HYPERLINK(I13188)</f>
        <v>#VALUE!</v>
      </c>
      <c r="I13188" t="s">
        <v>8394</v>
      </c>
      <c r="K13188">
        <v>4</v>
      </c>
      <c r="L13188" s="41">
        <v>43545</v>
      </c>
      <c r="M13188" t="s">
        <v>3356</v>
      </c>
      <c r="U13188">
        <v>0</v>
      </c>
      <c r="V13188" t="s">
        <v>2923</v>
      </c>
      <c r="W13188">
        <v>0</v>
      </c>
      <c r="X13188">
        <v>2</v>
      </c>
      <c r="Y13188">
        <v>3</v>
      </c>
    </row>
    <row r="13189" spans="1:25" x14ac:dyDescent="0.3">
      <c r="B13189">
        <v>0</v>
      </c>
      <c r="C13189" t="s">
        <v>8393</v>
      </c>
      <c r="D13189" t="s">
        <v>8392</v>
      </c>
      <c r="F13189" t="s">
        <v>3369</v>
      </c>
      <c r="H13189" s="6" t="e">
        <f>HYPERLINK(I13189)</f>
        <v>#VALUE!</v>
      </c>
      <c r="I13189" t="s">
        <v>8391</v>
      </c>
      <c r="K13189">
        <v>5</v>
      </c>
      <c r="L13189" s="41">
        <v>43545</v>
      </c>
      <c r="M13189" t="s">
        <v>3356</v>
      </c>
      <c r="U13189">
        <v>0</v>
      </c>
      <c r="V13189" t="s">
        <v>2923</v>
      </c>
      <c r="W13189">
        <v>0</v>
      </c>
      <c r="X13189">
        <v>3</v>
      </c>
    </row>
    <row r="13190" spans="1:25" x14ac:dyDescent="0.3">
      <c r="B13190">
        <v>0</v>
      </c>
      <c r="C13190" t="s">
        <v>8178</v>
      </c>
      <c r="D13190" t="s">
        <v>8177</v>
      </c>
      <c r="E13190">
        <v>2017</v>
      </c>
      <c r="G13190" t="s">
        <v>3724</v>
      </c>
      <c r="H13190" s="6" t="str">
        <f>HYPERLINK(I13190)</f>
        <v>https://ntrs.nasa.gov/search.jsp?R=20170010160</v>
      </c>
      <c r="I13190" t="s">
        <v>8176</v>
      </c>
      <c r="K13190">
        <v>6</v>
      </c>
      <c r="L13190" s="41">
        <v>43545</v>
      </c>
      <c r="U13190">
        <v>0</v>
      </c>
      <c r="V13190" t="s">
        <v>2923</v>
      </c>
      <c r="W13190">
        <v>0</v>
      </c>
      <c r="X13190">
        <v>1</v>
      </c>
      <c r="Y13190">
        <v>2</v>
      </c>
    </row>
    <row r="13191" spans="1:25" x14ac:dyDescent="0.3">
      <c r="B13191">
        <v>0</v>
      </c>
      <c r="C13191" t="s">
        <v>8390</v>
      </c>
      <c r="D13191" t="s">
        <v>8389</v>
      </c>
      <c r="E13191">
        <v>2018</v>
      </c>
      <c r="F13191" t="s">
        <v>8388</v>
      </c>
      <c r="G13191" t="s">
        <v>3314</v>
      </c>
      <c r="H13191" s="6" t="str">
        <f>HYPERLINK(I13191)</f>
        <v>https://ieeexplore.ieee.org/abstract/document/8391427/</v>
      </c>
      <c r="I13191" t="s">
        <v>8387</v>
      </c>
      <c r="K13191">
        <v>7</v>
      </c>
      <c r="L13191" s="41">
        <v>43545</v>
      </c>
      <c r="U13191">
        <v>0</v>
      </c>
      <c r="V13191" t="s">
        <v>2923</v>
      </c>
      <c r="W13191">
        <v>0</v>
      </c>
      <c r="X13191">
        <v>3</v>
      </c>
      <c r="Y13191">
        <v>1</v>
      </c>
    </row>
    <row r="13192" spans="1:25" x14ac:dyDescent="0.3">
      <c r="B13192">
        <v>0</v>
      </c>
      <c r="C13192" t="s">
        <v>5521</v>
      </c>
      <c r="D13192" t="s">
        <v>5520</v>
      </c>
      <c r="E13192">
        <v>2016</v>
      </c>
      <c r="F13192" t="s">
        <v>5519</v>
      </c>
      <c r="G13192" t="s">
        <v>3314</v>
      </c>
      <c r="H13192" s="6" t="str">
        <f>HYPERLINK(I13192)</f>
        <v>https://ieeexplore.ieee.org/abstract/document/7432061/</v>
      </c>
      <c r="I13192" t="s">
        <v>5518</v>
      </c>
      <c r="K13192">
        <v>8</v>
      </c>
      <c r="L13192" s="41">
        <v>43545</v>
      </c>
      <c r="U13192">
        <v>0</v>
      </c>
      <c r="V13192" t="s">
        <v>2923</v>
      </c>
      <c r="W13192">
        <v>0</v>
      </c>
      <c r="X13192">
        <v>3</v>
      </c>
      <c r="Y13192">
        <v>3</v>
      </c>
    </row>
    <row r="13193" spans="1:25" x14ac:dyDescent="0.3">
      <c r="B13193">
        <v>2</v>
      </c>
      <c r="C13193" t="s">
        <v>8221</v>
      </c>
      <c r="D13193" t="s">
        <v>8386</v>
      </c>
      <c r="E13193">
        <v>2016</v>
      </c>
      <c r="F13193" t="s">
        <v>8385</v>
      </c>
      <c r="G13193" t="s">
        <v>3328</v>
      </c>
      <c r="H13193" s="6" t="str">
        <f>HYPERLINK(I13193)</f>
        <v>https://link.springer.com/chapter/10.1007/978-3-319-39345-2_30</v>
      </c>
      <c r="I13193" t="s">
        <v>8384</v>
      </c>
      <c r="J13193" t="s">
        <v>8383</v>
      </c>
      <c r="K13193">
        <v>9</v>
      </c>
      <c r="L13193" s="41">
        <v>43545</v>
      </c>
      <c r="U13193">
        <v>2</v>
      </c>
      <c r="V13193" t="s">
        <v>2953</v>
      </c>
      <c r="W13193">
        <v>1</v>
      </c>
      <c r="X13193">
        <v>3</v>
      </c>
      <c r="Y13193">
        <v>3</v>
      </c>
    </row>
    <row r="13194" spans="1:25" x14ac:dyDescent="0.3">
      <c r="B13194">
        <v>0</v>
      </c>
      <c r="C13194" t="s">
        <v>8160</v>
      </c>
      <c r="D13194" t="s">
        <v>8159</v>
      </c>
      <c r="E13194">
        <v>2018</v>
      </c>
      <c r="F13194" t="s">
        <v>5233</v>
      </c>
      <c r="G13194" t="s">
        <v>3314</v>
      </c>
      <c r="H13194" s="6" t="str">
        <f>HYPERLINK(I13194)</f>
        <v>https://ieeexplore.ieee.org/abstract/document/8500204/</v>
      </c>
      <c r="I13194" t="s">
        <v>8158</v>
      </c>
      <c r="K13194">
        <v>10</v>
      </c>
      <c r="L13194" s="41">
        <v>43545</v>
      </c>
      <c r="U13194">
        <v>0</v>
      </c>
      <c r="V13194" t="s">
        <v>2923</v>
      </c>
      <c r="W13194">
        <v>0</v>
      </c>
      <c r="X13194">
        <v>3</v>
      </c>
      <c r="Y13194">
        <v>1</v>
      </c>
    </row>
    <row r="13195" spans="1:25" x14ac:dyDescent="0.3">
      <c r="B13195">
        <v>1</v>
      </c>
      <c r="C13195" t="s">
        <v>8104</v>
      </c>
      <c r="D13195" t="s">
        <v>8103</v>
      </c>
      <c r="E13195">
        <v>2018</v>
      </c>
      <c r="F13195" t="s">
        <v>5233</v>
      </c>
      <c r="G13195" t="s">
        <v>3314</v>
      </c>
      <c r="H13195" s="6" t="str">
        <f>HYPERLINK(I13195)</f>
        <v>https://ieeexplore.ieee.org/abstract/document/8461253/</v>
      </c>
      <c r="I13195" t="s">
        <v>8102</v>
      </c>
      <c r="J13195" t="s">
        <v>8101</v>
      </c>
      <c r="K13195">
        <v>11</v>
      </c>
      <c r="L13195" s="41">
        <v>43545</v>
      </c>
      <c r="U13195">
        <v>1</v>
      </c>
      <c r="V13195" t="s">
        <v>2931</v>
      </c>
      <c r="W13195">
        <v>0</v>
      </c>
      <c r="X13195">
        <v>5</v>
      </c>
      <c r="Y13195">
        <v>1</v>
      </c>
    </row>
    <row r="13196" spans="1:25" x14ac:dyDescent="0.3">
      <c r="B13196">
        <v>2</v>
      </c>
      <c r="C13196" t="s">
        <v>8250</v>
      </c>
      <c r="D13196" t="s">
        <v>8249</v>
      </c>
      <c r="E13196">
        <v>2013</v>
      </c>
      <c r="G13196" t="s">
        <v>8248</v>
      </c>
      <c r="H13196" s="6" t="str">
        <f>HYPERLINK(I13196)</f>
        <v>http://repository.mut.ac.ke:8080/xmlui/handle/123456789/2817</v>
      </c>
      <c r="I13196" t="s">
        <v>8247</v>
      </c>
      <c r="J13196" t="s">
        <v>8246</v>
      </c>
      <c r="K13196">
        <v>12</v>
      </c>
      <c r="L13196" s="41">
        <v>43545</v>
      </c>
      <c r="U13196">
        <v>2</v>
      </c>
      <c r="V13196" t="s">
        <v>2981</v>
      </c>
      <c r="W13196">
        <v>0</v>
      </c>
      <c r="X13196">
        <v>5</v>
      </c>
      <c r="Y13196">
        <v>6</v>
      </c>
    </row>
    <row r="13197" spans="1:25" x14ac:dyDescent="0.3">
      <c r="B13197">
        <v>2</v>
      </c>
      <c r="C13197" t="s">
        <v>7993</v>
      </c>
      <c r="D13197" t="s">
        <v>7992</v>
      </c>
      <c r="E13197">
        <v>2017</v>
      </c>
      <c r="F13197" t="s">
        <v>4420</v>
      </c>
      <c r="G13197" t="s">
        <v>3378</v>
      </c>
      <c r="H13197" s="6" t="str">
        <f>HYPERLINK(I13197)</f>
        <v>https://dl.acm.org/citation.cfm?id=3122996</v>
      </c>
      <c r="I13197" t="s">
        <v>7991</v>
      </c>
      <c r="J13197" t="s">
        <v>7990</v>
      </c>
      <c r="K13197">
        <v>13</v>
      </c>
      <c r="L13197" s="41">
        <v>43545</v>
      </c>
      <c r="U13197">
        <v>2</v>
      </c>
      <c r="V13197" t="s">
        <v>2931</v>
      </c>
      <c r="W13197">
        <v>1</v>
      </c>
      <c r="X13197">
        <v>4</v>
      </c>
      <c r="Y13197">
        <v>2</v>
      </c>
    </row>
    <row r="13198" spans="1:25" x14ac:dyDescent="0.3">
      <c r="B13198">
        <v>22</v>
      </c>
      <c r="C13198" t="s">
        <v>3713</v>
      </c>
      <c r="D13198" t="s">
        <v>3712</v>
      </c>
      <c r="E13198">
        <v>2017</v>
      </c>
      <c r="G13198" t="s">
        <v>3328</v>
      </c>
      <c r="H13198" s="6" t="str">
        <f>HYPERLINK(I13198)</f>
        <v>https://link.springer.com/content/pdf/10.1007/978-3-319-47214-0.pdf</v>
      </c>
      <c r="I13198" t="s">
        <v>3711</v>
      </c>
      <c r="J13198" t="s">
        <v>3710</v>
      </c>
      <c r="K13198">
        <v>14</v>
      </c>
      <c r="L13198" s="41">
        <v>43545</v>
      </c>
      <c r="M13198" t="s">
        <v>3679</v>
      </c>
      <c r="U13198">
        <v>22</v>
      </c>
      <c r="V13198" t="s">
        <v>3049</v>
      </c>
      <c r="W13198">
        <v>11</v>
      </c>
      <c r="X13198">
        <v>2</v>
      </c>
      <c r="Y13198">
        <v>2</v>
      </c>
    </row>
    <row r="13199" spans="1:25" x14ac:dyDescent="0.3">
      <c r="B13199">
        <v>1</v>
      </c>
      <c r="C13199" t="s">
        <v>7009</v>
      </c>
      <c r="D13199" t="s">
        <v>7008</v>
      </c>
      <c r="E13199">
        <v>2019</v>
      </c>
      <c r="F13199" t="s">
        <v>7007</v>
      </c>
      <c r="G13199" t="s">
        <v>3347</v>
      </c>
      <c r="H13199" s="6" t="str">
        <f>HYPERLINK(I13199)</f>
        <v>https://www.sciencedirect.com/science/article/pii/S0747563218304175</v>
      </c>
      <c r="I13199" t="s">
        <v>7006</v>
      </c>
      <c r="J13199" t="s">
        <v>7005</v>
      </c>
      <c r="K13199">
        <v>15</v>
      </c>
      <c r="L13199" s="41">
        <v>43545</v>
      </c>
      <c r="U13199">
        <v>1</v>
      </c>
      <c r="V13199" t="s">
        <v>2931</v>
      </c>
      <c r="W13199">
        <v>0</v>
      </c>
      <c r="X13199">
        <v>4</v>
      </c>
      <c r="Y13199">
        <v>1</v>
      </c>
    </row>
    <row r="13200" spans="1:25" x14ac:dyDescent="0.3">
      <c r="B13200">
        <v>3</v>
      </c>
      <c r="C13200" t="s">
        <v>5490</v>
      </c>
      <c r="D13200" t="s">
        <v>5489</v>
      </c>
      <c r="E13200">
        <v>2014</v>
      </c>
      <c r="F13200" t="s">
        <v>5488</v>
      </c>
      <c r="G13200" t="s">
        <v>3560</v>
      </c>
      <c r="H13200" s="6" t="str">
        <f>HYPERLINK(I13200)</f>
        <v>https://books.google.com/books?hl=en&amp;lr=&amp;id=ECCmAwAAQBAJ&amp;oi=fnd&amp;pg=PA168&amp;dq=%22human+computer+interface%22+(%22autonomous+car%22+OR+%22autonomous+cars%22)+-pedestrian+-wheelchair+-military+-business&amp;ots=oOVNpxshax&amp;sig=qXILhx1BoPV4q0DBE13QbHDA-ow</v>
      </c>
      <c r="I13200" t="s">
        <v>8382</v>
      </c>
      <c r="J13200" t="s">
        <v>5486</v>
      </c>
      <c r="K13200">
        <v>16</v>
      </c>
      <c r="L13200" s="41">
        <v>43545</v>
      </c>
      <c r="U13200">
        <v>3</v>
      </c>
      <c r="V13200" t="s">
        <v>2992</v>
      </c>
      <c r="W13200">
        <v>1</v>
      </c>
      <c r="X13200">
        <v>3</v>
      </c>
      <c r="Y13200">
        <v>5</v>
      </c>
    </row>
    <row r="13201" spans="1:25" x14ac:dyDescent="0.3">
      <c r="B13201">
        <v>182</v>
      </c>
      <c r="C13201" t="s">
        <v>526</v>
      </c>
      <c r="D13201" t="s">
        <v>527</v>
      </c>
      <c r="E13201">
        <v>2003</v>
      </c>
      <c r="G13201" t="s">
        <v>3724</v>
      </c>
      <c r="H13201" s="6" t="str">
        <f>HYPERLINK(I13201)</f>
        <v>https://ntrs.nasa.gov/search.jsp?R=20040031835</v>
      </c>
      <c r="I13201" t="s">
        <v>8381</v>
      </c>
      <c r="J13201" t="s">
        <v>8380</v>
      </c>
      <c r="K13201">
        <v>17</v>
      </c>
      <c r="L13201" s="41">
        <v>43545</v>
      </c>
      <c r="U13201">
        <v>182</v>
      </c>
      <c r="V13201" t="s">
        <v>8379</v>
      </c>
      <c r="W13201">
        <v>36</v>
      </c>
      <c r="X13201">
        <v>5</v>
      </c>
      <c r="Y13201">
        <v>16</v>
      </c>
    </row>
    <row r="13202" spans="1:25" x14ac:dyDescent="0.3">
      <c r="B13202">
        <v>7</v>
      </c>
      <c r="C13202" t="s">
        <v>8287</v>
      </c>
      <c r="D13202" t="s">
        <v>8286</v>
      </c>
      <c r="E13202">
        <v>2016</v>
      </c>
      <c r="F13202" t="s">
        <v>8285</v>
      </c>
      <c r="G13202" t="s">
        <v>3347</v>
      </c>
      <c r="H13202" s="6" t="str">
        <f>HYPERLINK(I13202)</f>
        <v>https://www.sciencedirect.com/science/article/pii/S187705091632018X</v>
      </c>
      <c r="I13202" t="s">
        <v>8284</v>
      </c>
      <c r="J13202" t="s">
        <v>8283</v>
      </c>
      <c r="K13202">
        <v>18</v>
      </c>
      <c r="L13202" s="41">
        <v>43545</v>
      </c>
      <c r="U13202">
        <v>7</v>
      </c>
      <c r="V13202" t="s">
        <v>3166</v>
      </c>
      <c r="W13202">
        <v>1</v>
      </c>
      <c r="X13202">
        <v>5</v>
      </c>
      <c r="Y13202">
        <v>3</v>
      </c>
    </row>
    <row r="13203" spans="1:25" x14ac:dyDescent="0.3">
      <c r="B13203">
        <v>0</v>
      </c>
      <c r="C13203" t="s">
        <v>8378</v>
      </c>
      <c r="D13203" t="s">
        <v>8377</v>
      </c>
      <c r="E13203">
        <v>2018</v>
      </c>
      <c r="F13203" t="s">
        <v>3520</v>
      </c>
      <c r="G13203" t="s">
        <v>3341</v>
      </c>
      <c r="H13203" s="6" t="str">
        <f>HYPERLINK(I13203)</f>
        <v>https://patents.google.com/patent/US20180101391A1/en</v>
      </c>
      <c r="I13203" t="s">
        <v>8376</v>
      </c>
      <c r="K13203">
        <v>19</v>
      </c>
      <c r="L13203" s="41">
        <v>43545</v>
      </c>
      <c r="U13203">
        <v>0</v>
      </c>
      <c r="V13203" t="s">
        <v>2923</v>
      </c>
      <c r="W13203">
        <v>0</v>
      </c>
      <c r="X13203">
        <v>4</v>
      </c>
      <c r="Y13203">
        <v>1</v>
      </c>
    </row>
    <row r="13204" spans="1:25" x14ac:dyDescent="0.3">
      <c r="B13204">
        <v>0</v>
      </c>
      <c r="C13204" t="s">
        <v>8157</v>
      </c>
      <c r="D13204" t="s">
        <v>8156</v>
      </c>
      <c r="E13204">
        <v>2018</v>
      </c>
      <c r="G13204" t="s">
        <v>4460</v>
      </c>
      <c r="H13204" s="6" t="str">
        <f>HYPERLINK(I13204)</f>
        <v>https://dspace.mit.edu/handle/1721.1/118031</v>
      </c>
      <c r="I13204" t="s">
        <v>8155</v>
      </c>
      <c r="K13204">
        <v>20</v>
      </c>
      <c r="L13204" s="41">
        <v>43545</v>
      </c>
      <c r="U13204">
        <v>0</v>
      </c>
      <c r="V13204" t="s">
        <v>2923</v>
      </c>
      <c r="W13204">
        <v>0</v>
      </c>
      <c r="X13204">
        <v>1</v>
      </c>
      <c r="Y13204">
        <v>1</v>
      </c>
    </row>
    <row r="13205" spans="1:25" x14ac:dyDescent="0.3">
      <c r="B13205">
        <v>128</v>
      </c>
      <c r="C13205" t="s">
        <v>8375</v>
      </c>
      <c r="D13205" t="s">
        <v>8374</v>
      </c>
      <c r="E13205">
        <v>1993</v>
      </c>
      <c r="G13205" t="s">
        <v>3462</v>
      </c>
      <c r="H13205" s="6" t="str">
        <f>HYPERLINK(I13205)</f>
        <v>http://citeseerx.ist.psu.edu/viewdoc/download?doi=10.1.1.110.1051&amp;rep=rep1&amp;type=pdf</v>
      </c>
      <c r="I13205" t="s">
        <v>8373</v>
      </c>
      <c r="J13205" t="s">
        <v>8372</v>
      </c>
      <c r="K13205">
        <v>21</v>
      </c>
      <c r="L13205" s="41">
        <v>43545</v>
      </c>
      <c r="M13205" t="s">
        <v>3356</v>
      </c>
      <c r="U13205">
        <v>128</v>
      </c>
      <c r="V13205" t="s">
        <v>8371</v>
      </c>
      <c r="W13205">
        <v>128</v>
      </c>
      <c r="X13205">
        <v>1</v>
      </c>
      <c r="Y13205">
        <v>26</v>
      </c>
    </row>
    <row r="13206" spans="1:25" x14ac:dyDescent="0.3">
      <c r="B13206">
        <v>0</v>
      </c>
      <c r="C13206" t="s">
        <v>3687</v>
      </c>
      <c r="D13206" t="s">
        <v>3686</v>
      </c>
      <c r="E13206">
        <v>2017</v>
      </c>
      <c r="G13206" t="s">
        <v>3685</v>
      </c>
      <c r="H13206" s="6" t="str">
        <f>HYPERLINK(I13206)</f>
        <v>http://scholarcommons.usf.edu/etd/6946/</v>
      </c>
      <c r="I13206" t="s">
        <v>3684</v>
      </c>
      <c r="K13206">
        <v>22</v>
      </c>
      <c r="L13206" s="41">
        <v>43545</v>
      </c>
      <c r="U13206">
        <v>0</v>
      </c>
      <c r="V13206" t="s">
        <v>2923</v>
      </c>
      <c r="W13206">
        <v>0</v>
      </c>
      <c r="X13206">
        <v>1</v>
      </c>
      <c r="Y13206">
        <v>2</v>
      </c>
    </row>
    <row r="13207" spans="1:25" x14ac:dyDescent="0.3">
      <c r="A13207" t="s">
        <v>2752</v>
      </c>
      <c r="H13207" s="6" t="str">
        <f>HYPERLINK(I13207)</f>
        <v/>
      </c>
      <c r="L13207" s="41"/>
      <c r="U13207">
        <v>0</v>
      </c>
      <c r="V13207" t="s">
        <v>2923</v>
      </c>
      <c r="W13207">
        <v>0</v>
      </c>
      <c r="X13207">
        <v>1</v>
      </c>
      <c r="Y13207">
        <v>3</v>
      </c>
    </row>
    <row r="13208" spans="1:25" x14ac:dyDescent="0.3">
      <c r="A13208" t="s">
        <v>2753</v>
      </c>
      <c r="B13208">
        <v>1</v>
      </c>
      <c r="C13208" t="s">
        <v>8370</v>
      </c>
      <c r="D13208" t="s">
        <v>8369</v>
      </c>
      <c r="E13208">
        <v>2011</v>
      </c>
      <c r="F13208" t="s">
        <v>8368</v>
      </c>
      <c r="G13208" t="s">
        <v>8367</v>
      </c>
      <c r="H13208" s="6" t="str">
        <f>HYPERLINK(I13208)</f>
        <v>https://www.jmr.unican.es/index.php/jmr/article/view/151</v>
      </c>
      <c r="I13208" t="s">
        <v>8366</v>
      </c>
      <c r="J13208" t="s">
        <v>8365</v>
      </c>
      <c r="K13208">
        <v>1</v>
      </c>
      <c r="L13208" s="41">
        <v>43545</v>
      </c>
      <c r="U13208">
        <v>1</v>
      </c>
      <c r="V13208" t="s">
        <v>2962</v>
      </c>
      <c r="W13208">
        <v>0</v>
      </c>
      <c r="X13208">
        <v>4</v>
      </c>
      <c r="Y13208">
        <v>8</v>
      </c>
    </row>
    <row r="13209" spans="1:25" x14ac:dyDescent="0.3">
      <c r="A13209" t="s">
        <v>2754</v>
      </c>
      <c r="B13209">
        <v>6</v>
      </c>
      <c r="C13209" t="s">
        <v>1000</v>
      </c>
      <c r="D13209" t="s">
        <v>1001</v>
      </c>
      <c r="E13209">
        <v>1999</v>
      </c>
      <c r="F13209" t="s">
        <v>8364</v>
      </c>
      <c r="G13209" t="s">
        <v>3314</v>
      </c>
      <c r="H13209" s="6" t="str">
        <f>HYPERLINK(I13209)</f>
        <v>https://ieeexplore.ieee.org/abstract/document/821153/</v>
      </c>
      <c r="I13209" t="s">
        <v>8363</v>
      </c>
      <c r="J13209" t="s">
        <v>8362</v>
      </c>
      <c r="K13209">
        <v>1</v>
      </c>
      <c r="L13209" s="41">
        <v>43545</v>
      </c>
      <c r="U13209">
        <v>6</v>
      </c>
      <c r="V13209" t="s">
        <v>3159</v>
      </c>
      <c r="W13209">
        <v>2</v>
      </c>
      <c r="X13209">
        <v>3</v>
      </c>
      <c r="Y13209">
        <v>20</v>
      </c>
    </row>
    <row r="13210" spans="1:25" x14ac:dyDescent="0.3">
      <c r="B13210">
        <v>2</v>
      </c>
      <c r="C13210" t="s">
        <v>8361</v>
      </c>
      <c r="D13210" t="s">
        <v>8360</v>
      </c>
      <c r="E13210">
        <v>2016</v>
      </c>
      <c r="F13210" t="s">
        <v>8359</v>
      </c>
      <c r="G13210" t="s">
        <v>3314</v>
      </c>
      <c r="H13210" s="6" t="str">
        <f>HYPERLINK(I13210)</f>
        <v>https://ieeexplore.ieee.org/abstract/document/7474337/</v>
      </c>
      <c r="I13210" t="s">
        <v>8358</v>
      </c>
      <c r="J13210" t="s">
        <v>8357</v>
      </c>
      <c r="K13210">
        <v>2</v>
      </c>
      <c r="L13210" s="41">
        <v>43545</v>
      </c>
      <c r="U13210">
        <v>2</v>
      </c>
      <c r="V13210" t="s">
        <v>2953</v>
      </c>
      <c r="W13210">
        <v>0</v>
      </c>
      <c r="X13210">
        <v>5</v>
      </c>
      <c r="Y13210">
        <v>3</v>
      </c>
    </row>
    <row r="13211" spans="1:25" x14ac:dyDescent="0.3">
      <c r="B13211">
        <v>0</v>
      </c>
      <c r="C13211" t="s">
        <v>8356</v>
      </c>
      <c r="D13211" t="s">
        <v>8355</v>
      </c>
      <c r="E13211">
        <v>2016</v>
      </c>
      <c r="G13211" t="s">
        <v>3724</v>
      </c>
      <c r="H13211" s="6" t="str">
        <f>HYPERLINK(I13211)</f>
        <v>https://ntrs.nasa.gov/search.jsp?R=20160007346</v>
      </c>
      <c r="I13211" t="s">
        <v>8354</v>
      </c>
      <c r="K13211">
        <v>3</v>
      </c>
      <c r="L13211" s="41">
        <v>43545</v>
      </c>
      <c r="U13211">
        <v>0</v>
      </c>
      <c r="V13211" t="s">
        <v>2923</v>
      </c>
      <c r="W13211">
        <v>0</v>
      </c>
      <c r="X13211">
        <v>4</v>
      </c>
      <c r="Y13211">
        <v>3</v>
      </c>
    </row>
    <row r="13212" spans="1:25" x14ac:dyDescent="0.3">
      <c r="B13212">
        <v>0</v>
      </c>
      <c r="C13212" t="s">
        <v>8353</v>
      </c>
      <c r="D13212" t="s">
        <v>8352</v>
      </c>
      <c r="H13212" s="6" t="str">
        <f>HYPERLINK(I13212)</f>
        <v/>
      </c>
      <c r="K13212">
        <v>4</v>
      </c>
      <c r="L13212" s="41">
        <v>43545</v>
      </c>
      <c r="M13212" t="s">
        <v>3655</v>
      </c>
      <c r="U13212">
        <v>0</v>
      </c>
      <c r="V13212" t="s">
        <v>2923</v>
      </c>
      <c r="W13212">
        <v>0</v>
      </c>
      <c r="X13212">
        <v>4</v>
      </c>
    </row>
    <row r="13213" spans="1:25" x14ac:dyDescent="0.3">
      <c r="B13213">
        <v>208</v>
      </c>
      <c r="C13213" t="s">
        <v>8351</v>
      </c>
      <c r="D13213" t="s">
        <v>8350</v>
      </c>
      <c r="E13213">
        <v>1984</v>
      </c>
      <c r="F13213" t="s">
        <v>8349</v>
      </c>
      <c r="G13213" t="s">
        <v>3341</v>
      </c>
      <c r="H13213" s="6" t="str">
        <f>HYPERLINK(I13213)</f>
        <v>https://patents.google.com/patent/US4484191A/en</v>
      </c>
      <c r="I13213" t="s">
        <v>8348</v>
      </c>
      <c r="J13213" t="s">
        <v>8347</v>
      </c>
      <c r="K13213">
        <v>5</v>
      </c>
      <c r="L13213" s="41">
        <v>43545</v>
      </c>
      <c r="U13213">
        <v>208</v>
      </c>
      <c r="V13213" t="s">
        <v>8346</v>
      </c>
      <c r="W13213">
        <v>208</v>
      </c>
      <c r="X13213">
        <v>1</v>
      </c>
      <c r="Y13213">
        <v>35</v>
      </c>
    </row>
    <row r="13214" spans="1:25" x14ac:dyDescent="0.3">
      <c r="B13214">
        <v>0</v>
      </c>
      <c r="C13214" t="s">
        <v>8345</v>
      </c>
      <c r="D13214" t="s">
        <v>8344</v>
      </c>
      <c r="E13214">
        <v>2017</v>
      </c>
      <c r="F13214" t="s">
        <v>8343</v>
      </c>
      <c r="G13214" t="s">
        <v>3314</v>
      </c>
      <c r="H13214" s="6" t="str">
        <f>HYPERLINK(I13214)</f>
        <v>https://ieeexplore.ieee.org/abstract/document/8344706/</v>
      </c>
      <c r="I13214" t="s">
        <v>8342</v>
      </c>
      <c r="K13214">
        <v>6</v>
      </c>
      <c r="L13214" s="41">
        <v>43545</v>
      </c>
      <c r="U13214">
        <v>0</v>
      </c>
      <c r="V13214" t="s">
        <v>2923</v>
      </c>
      <c r="W13214">
        <v>0</v>
      </c>
      <c r="X13214">
        <v>2</v>
      </c>
      <c r="Y13214">
        <v>2</v>
      </c>
    </row>
    <row r="13215" spans="1:25" x14ac:dyDescent="0.3">
      <c r="B13215">
        <v>0</v>
      </c>
      <c r="C13215" t="s">
        <v>8341</v>
      </c>
      <c r="D13215" t="s">
        <v>8340</v>
      </c>
      <c r="E13215">
        <v>2016</v>
      </c>
      <c r="F13215" t="s">
        <v>8339</v>
      </c>
      <c r="G13215" t="s">
        <v>3341</v>
      </c>
      <c r="H13215" s="6" t="str">
        <f>HYPERLINK(I13215)</f>
        <v>https://patents.google.com/patent/USD754190S1/en</v>
      </c>
      <c r="I13215" t="s">
        <v>8338</v>
      </c>
      <c r="K13215">
        <v>7</v>
      </c>
      <c r="L13215" s="41">
        <v>43545</v>
      </c>
      <c r="U13215">
        <v>0</v>
      </c>
      <c r="V13215" t="s">
        <v>2923</v>
      </c>
      <c r="W13215">
        <v>0</v>
      </c>
      <c r="X13215">
        <v>4</v>
      </c>
      <c r="Y13215">
        <v>3</v>
      </c>
    </row>
    <row r="13216" spans="1:25" x14ac:dyDescent="0.3">
      <c r="B13216">
        <v>0</v>
      </c>
      <c r="C13216" t="s">
        <v>8330</v>
      </c>
      <c r="D13216" t="s">
        <v>8337</v>
      </c>
      <c r="E13216">
        <v>2011</v>
      </c>
      <c r="F13216" t="s">
        <v>8336</v>
      </c>
      <c r="G13216" t="s">
        <v>3314</v>
      </c>
      <c r="H13216" s="6" t="str">
        <f>HYPERLINK(I13216)</f>
        <v>https://ieeexplore.ieee.org/abstract/document/6022241/</v>
      </c>
      <c r="I13216" t="s">
        <v>8335</v>
      </c>
      <c r="K13216">
        <v>8</v>
      </c>
      <c r="L13216" s="41">
        <v>43545</v>
      </c>
      <c r="U13216">
        <v>0</v>
      </c>
      <c r="V13216" t="s">
        <v>2923</v>
      </c>
      <c r="W13216">
        <v>0</v>
      </c>
      <c r="X13216">
        <v>3</v>
      </c>
      <c r="Y13216">
        <v>8</v>
      </c>
    </row>
    <row r="13217" spans="2:25" x14ac:dyDescent="0.3">
      <c r="B13217">
        <v>2</v>
      </c>
      <c r="C13217" t="s">
        <v>8330</v>
      </c>
      <c r="D13217" t="s">
        <v>8334</v>
      </c>
      <c r="E13217">
        <v>2011</v>
      </c>
      <c r="F13217" t="s">
        <v>8333</v>
      </c>
      <c r="G13217" t="s">
        <v>3314</v>
      </c>
      <c r="H13217" s="6" t="str">
        <f>HYPERLINK(I13217)</f>
        <v>https://ieeexplore.ieee.org/abstract/document/6008299/</v>
      </c>
      <c r="I13217" t="s">
        <v>8332</v>
      </c>
      <c r="J13217" t="s">
        <v>8331</v>
      </c>
      <c r="K13217">
        <v>9</v>
      </c>
      <c r="L13217" s="41">
        <v>43545</v>
      </c>
      <c r="U13217">
        <v>2</v>
      </c>
      <c r="V13217" t="s">
        <v>2955</v>
      </c>
      <c r="W13217">
        <v>1</v>
      </c>
      <c r="X13217">
        <v>3</v>
      </c>
      <c r="Y13217">
        <v>8</v>
      </c>
    </row>
    <row r="13218" spans="2:25" x14ac:dyDescent="0.3">
      <c r="B13218">
        <v>0</v>
      </c>
      <c r="C13218" t="s">
        <v>8330</v>
      </c>
      <c r="D13218" t="s">
        <v>8329</v>
      </c>
      <c r="E13218">
        <v>2011</v>
      </c>
      <c r="F13218" t="s">
        <v>8328</v>
      </c>
      <c r="G13218" t="s">
        <v>3328</v>
      </c>
      <c r="H13218" s="6" t="str">
        <f>HYPERLINK(I13218)</f>
        <v>https://link.springer.com/chapter/10.1007/978-3-642-24282-3_21</v>
      </c>
      <c r="I13218" t="s">
        <v>8327</v>
      </c>
      <c r="K13218">
        <v>10</v>
      </c>
      <c r="L13218" s="41">
        <v>43545</v>
      </c>
      <c r="U13218">
        <v>0</v>
      </c>
      <c r="V13218" t="s">
        <v>2923</v>
      </c>
      <c r="W13218">
        <v>0</v>
      </c>
      <c r="X13218">
        <v>3</v>
      </c>
      <c r="Y13218">
        <v>8</v>
      </c>
    </row>
    <row r="13219" spans="2:25" x14ac:dyDescent="0.3">
      <c r="B13219">
        <v>0</v>
      </c>
      <c r="C13219" t="s">
        <v>8326</v>
      </c>
      <c r="D13219" t="s">
        <v>8325</v>
      </c>
      <c r="E13219">
        <v>2018</v>
      </c>
      <c r="F13219" t="s">
        <v>8324</v>
      </c>
      <c r="G13219" t="s">
        <v>3314</v>
      </c>
      <c r="H13219" s="6" t="str">
        <f>HYPERLINK(I13219)</f>
        <v>https://ieeexplore.ieee.org/abstract/document/8376458/</v>
      </c>
      <c r="I13219" t="s">
        <v>8323</v>
      </c>
      <c r="K13219">
        <v>11</v>
      </c>
      <c r="L13219" s="41">
        <v>43545</v>
      </c>
      <c r="U13219">
        <v>0</v>
      </c>
      <c r="V13219" t="s">
        <v>2923</v>
      </c>
      <c r="W13219">
        <v>0</v>
      </c>
      <c r="X13219">
        <v>4</v>
      </c>
      <c r="Y13219">
        <v>1</v>
      </c>
    </row>
    <row r="13220" spans="2:25" x14ac:dyDescent="0.3">
      <c r="B13220">
        <v>0</v>
      </c>
      <c r="C13220" t="s">
        <v>8322</v>
      </c>
      <c r="D13220" t="s">
        <v>8321</v>
      </c>
      <c r="E13220">
        <v>2011</v>
      </c>
      <c r="F13220" t="s">
        <v>8320</v>
      </c>
      <c r="G13220" t="s">
        <v>3578</v>
      </c>
      <c r="H13220" s="6" t="e">
        <f>HYPERLINK(I13220)</f>
        <v>#VALUE!</v>
      </c>
      <c r="I13220" t="s">
        <v>8319</v>
      </c>
      <c r="K13220">
        <v>12</v>
      </c>
      <c r="L13220" s="41">
        <v>43545</v>
      </c>
      <c r="U13220">
        <v>0</v>
      </c>
      <c r="V13220" t="s">
        <v>2923</v>
      </c>
      <c r="W13220">
        <v>0</v>
      </c>
      <c r="X13220">
        <v>4</v>
      </c>
      <c r="Y13220">
        <v>8</v>
      </c>
    </row>
    <row r="13221" spans="2:25" x14ac:dyDescent="0.3">
      <c r="B13221">
        <v>0</v>
      </c>
      <c r="C13221" t="s">
        <v>8317</v>
      </c>
      <c r="D13221" t="s">
        <v>8318</v>
      </c>
      <c r="E13221">
        <v>2017</v>
      </c>
      <c r="H13221" s="6" t="str">
        <f>HYPERLINK(I13221)</f>
        <v/>
      </c>
      <c r="K13221">
        <v>13</v>
      </c>
      <c r="L13221" s="41">
        <v>43545</v>
      </c>
      <c r="M13221" t="s">
        <v>3655</v>
      </c>
      <c r="U13221">
        <v>0</v>
      </c>
      <c r="V13221" t="s">
        <v>2923</v>
      </c>
      <c r="W13221">
        <v>0</v>
      </c>
      <c r="X13221">
        <v>1</v>
      </c>
      <c r="Y13221">
        <v>2</v>
      </c>
    </row>
    <row r="13222" spans="2:25" x14ac:dyDescent="0.3">
      <c r="B13222">
        <v>0</v>
      </c>
      <c r="C13222" t="s">
        <v>8317</v>
      </c>
      <c r="D13222" t="s">
        <v>8316</v>
      </c>
      <c r="E13222">
        <v>2017</v>
      </c>
      <c r="G13222" t="s">
        <v>3821</v>
      </c>
      <c r="H13222" s="6" t="str">
        <f>HYPERLINK(I13222)</f>
        <v>https://hal.archives-ouvertes.fr/hal-01412086/</v>
      </c>
      <c r="I13222" t="s">
        <v>8315</v>
      </c>
      <c r="K13222">
        <v>14</v>
      </c>
      <c r="L13222" s="41">
        <v>43545</v>
      </c>
      <c r="U13222">
        <v>0</v>
      </c>
      <c r="V13222" t="s">
        <v>2923</v>
      </c>
      <c r="W13222">
        <v>0</v>
      </c>
      <c r="X13222">
        <v>1</v>
      </c>
      <c r="Y13222">
        <v>2</v>
      </c>
    </row>
    <row r="13223" spans="2:25" x14ac:dyDescent="0.3">
      <c r="B13223">
        <v>0</v>
      </c>
      <c r="C13223" t="s">
        <v>8314</v>
      </c>
      <c r="D13223" t="s">
        <v>8313</v>
      </c>
      <c r="E13223">
        <v>2017</v>
      </c>
      <c r="F13223" t="s">
        <v>8312</v>
      </c>
      <c r="G13223" t="s">
        <v>3314</v>
      </c>
      <c r="H13223" s="6" t="str">
        <f>HYPERLINK(I13223)</f>
        <v>https://ieeexplore.ieee.org/abstract/document/8248283/</v>
      </c>
      <c r="I13223" t="s">
        <v>8311</v>
      </c>
      <c r="K13223">
        <v>15</v>
      </c>
      <c r="L13223" s="41">
        <v>43545</v>
      </c>
      <c r="U13223">
        <v>0</v>
      </c>
      <c r="V13223" t="s">
        <v>2923</v>
      </c>
      <c r="W13223">
        <v>0</v>
      </c>
      <c r="X13223">
        <v>3</v>
      </c>
      <c r="Y13223">
        <v>2</v>
      </c>
    </row>
    <row r="13224" spans="2:25" x14ac:dyDescent="0.3">
      <c r="B13224">
        <v>6</v>
      </c>
      <c r="C13224" t="s">
        <v>8310</v>
      </c>
      <c r="D13224" t="s">
        <v>8309</v>
      </c>
      <c r="E13224">
        <v>2016</v>
      </c>
      <c r="F13224" t="s">
        <v>8308</v>
      </c>
      <c r="G13224" t="s">
        <v>8307</v>
      </c>
      <c r="H13224" s="6" t="str">
        <f>HYPERLINK(I13224)</f>
        <v>http://www.papersearch.net/thesis/article.asp?key=3489329</v>
      </c>
      <c r="I13224" t="s">
        <v>8306</v>
      </c>
      <c r="J13224" t="s">
        <v>8305</v>
      </c>
      <c r="K13224">
        <v>16</v>
      </c>
      <c r="L13224" s="41">
        <v>43545</v>
      </c>
      <c r="U13224">
        <v>6</v>
      </c>
      <c r="V13224" t="s">
        <v>2949</v>
      </c>
      <c r="W13224">
        <v>6</v>
      </c>
      <c r="X13224">
        <v>1</v>
      </c>
      <c r="Y13224">
        <v>3</v>
      </c>
    </row>
    <row r="13225" spans="2:25" x14ac:dyDescent="0.3">
      <c r="B13225">
        <v>2</v>
      </c>
      <c r="C13225" t="s">
        <v>8304</v>
      </c>
      <c r="D13225" t="s">
        <v>8303</v>
      </c>
      <c r="E13225">
        <v>2018</v>
      </c>
      <c r="F13225" t="s">
        <v>8302</v>
      </c>
      <c r="G13225" t="s">
        <v>3314</v>
      </c>
      <c r="H13225" s="6" t="str">
        <f>HYPERLINK(I13225)</f>
        <v>https://ieeexplore.ieee.org/abstract/document/8416308/</v>
      </c>
      <c r="I13225" t="s">
        <v>8301</v>
      </c>
      <c r="J13225" t="s">
        <v>8300</v>
      </c>
      <c r="K13225">
        <v>17</v>
      </c>
      <c r="L13225" s="41">
        <v>43545</v>
      </c>
      <c r="U13225">
        <v>2</v>
      </c>
      <c r="V13225" t="s">
        <v>2949</v>
      </c>
      <c r="W13225">
        <v>1</v>
      </c>
      <c r="X13225">
        <v>3</v>
      </c>
      <c r="Y13225">
        <v>1</v>
      </c>
    </row>
    <row r="13226" spans="2:25" x14ac:dyDescent="0.3">
      <c r="B13226">
        <v>0</v>
      </c>
      <c r="C13226" t="s">
        <v>8299</v>
      </c>
      <c r="D13226" t="s">
        <v>8298</v>
      </c>
      <c r="E13226">
        <v>2019</v>
      </c>
      <c r="F13226" t="s">
        <v>8297</v>
      </c>
      <c r="G13226" t="s">
        <v>3646</v>
      </c>
      <c r="H13226" s="6" t="str">
        <f>HYPERLINK(I13226)</f>
        <v>https://arxiv.org/abs/1903.05761</v>
      </c>
      <c r="I13226" t="s">
        <v>8296</v>
      </c>
      <c r="K13226">
        <v>18</v>
      </c>
      <c r="L13226" s="41">
        <v>43545</v>
      </c>
      <c r="U13226">
        <v>0</v>
      </c>
      <c r="V13226" t="s">
        <v>2923</v>
      </c>
      <c r="W13226">
        <v>0</v>
      </c>
      <c r="X13226">
        <v>2</v>
      </c>
      <c r="Y13226">
        <v>1</v>
      </c>
    </row>
    <row r="13227" spans="2:25" x14ac:dyDescent="0.3">
      <c r="B13227">
        <v>0</v>
      </c>
      <c r="C13227" t="s">
        <v>8157</v>
      </c>
      <c r="D13227" t="s">
        <v>8156</v>
      </c>
      <c r="E13227">
        <v>2018</v>
      </c>
      <c r="G13227" t="s">
        <v>4460</v>
      </c>
      <c r="H13227" s="6" t="str">
        <f>HYPERLINK(I13227)</f>
        <v>https://dspace.mit.edu/handle/1721.1/118031</v>
      </c>
      <c r="I13227" t="s">
        <v>8155</v>
      </c>
      <c r="K13227">
        <v>19</v>
      </c>
      <c r="L13227" s="41">
        <v>43545</v>
      </c>
      <c r="U13227">
        <v>0</v>
      </c>
      <c r="V13227" t="s">
        <v>2923</v>
      </c>
      <c r="W13227">
        <v>0</v>
      </c>
      <c r="X13227">
        <v>1</v>
      </c>
      <c r="Y13227">
        <v>1</v>
      </c>
    </row>
    <row r="13228" spans="2:25" x14ac:dyDescent="0.3">
      <c r="B13228">
        <v>1</v>
      </c>
      <c r="C13228" t="s">
        <v>8104</v>
      </c>
      <c r="D13228" t="s">
        <v>8103</v>
      </c>
      <c r="E13228">
        <v>2018</v>
      </c>
      <c r="F13228" t="s">
        <v>5233</v>
      </c>
      <c r="G13228" t="s">
        <v>3314</v>
      </c>
      <c r="H13228" s="6" t="str">
        <f>HYPERLINK(I13228)</f>
        <v>https://ieeexplore.ieee.org/abstract/document/8461253/</v>
      </c>
      <c r="I13228" t="s">
        <v>8102</v>
      </c>
      <c r="J13228" t="s">
        <v>8101</v>
      </c>
      <c r="K13228">
        <v>20</v>
      </c>
      <c r="L13228" s="41">
        <v>43545</v>
      </c>
      <c r="U13228">
        <v>1</v>
      </c>
      <c r="V13228" t="s">
        <v>2931</v>
      </c>
      <c r="W13228">
        <v>0</v>
      </c>
      <c r="X13228">
        <v>5</v>
      </c>
      <c r="Y13228">
        <v>1</v>
      </c>
    </row>
    <row r="13229" spans="2:25" x14ac:dyDescent="0.3">
      <c r="B13229">
        <v>1</v>
      </c>
      <c r="C13229" t="s">
        <v>8295</v>
      </c>
      <c r="D13229" t="s">
        <v>8294</v>
      </c>
      <c r="E13229">
        <v>2011</v>
      </c>
      <c r="F13229" t="s">
        <v>8293</v>
      </c>
      <c r="G13229" t="s">
        <v>3314</v>
      </c>
      <c r="H13229" s="6" t="str">
        <f>HYPERLINK(I13229)</f>
        <v>https://ieeexplore.ieee.org/abstract/document/5997421/</v>
      </c>
      <c r="I13229" t="s">
        <v>8292</v>
      </c>
      <c r="J13229" t="s">
        <v>8291</v>
      </c>
      <c r="K13229">
        <v>21</v>
      </c>
      <c r="L13229" s="41">
        <v>43545</v>
      </c>
      <c r="U13229">
        <v>1</v>
      </c>
      <c r="V13229" t="s">
        <v>2962</v>
      </c>
      <c r="W13229">
        <v>0</v>
      </c>
      <c r="X13229">
        <v>3</v>
      </c>
      <c r="Y13229">
        <v>8</v>
      </c>
    </row>
    <row r="13230" spans="2:25" x14ac:dyDescent="0.3">
      <c r="B13230">
        <v>0</v>
      </c>
      <c r="C13230" t="s">
        <v>8290</v>
      </c>
      <c r="D13230" t="s">
        <v>8289</v>
      </c>
      <c r="E13230">
        <v>2012</v>
      </c>
      <c r="F13230" t="s">
        <v>4242</v>
      </c>
      <c r="G13230" t="s">
        <v>3347</v>
      </c>
      <c r="H13230" s="6" t="str">
        <f>HYPERLINK(I13230)</f>
        <v>https://www.sciencedirect.com/science/article/pii/S1474667015404781</v>
      </c>
      <c r="I13230" t="s">
        <v>8288</v>
      </c>
      <c r="K13230">
        <v>22</v>
      </c>
      <c r="L13230" s="41">
        <v>43545</v>
      </c>
      <c r="U13230">
        <v>0</v>
      </c>
      <c r="V13230" t="s">
        <v>2923</v>
      </c>
      <c r="W13230">
        <v>0</v>
      </c>
      <c r="X13230">
        <v>3</v>
      </c>
      <c r="Y13230">
        <v>7</v>
      </c>
    </row>
    <row r="13231" spans="2:25" x14ac:dyDescent="0.3">
      <c r="B13231">
        <v>7</v>
      </c>
      <c r="C13231" t="s">
        <v>8287</v>
      </c>
      <c r="D13231" t="s">
        <v>8286</v>
      </c>
      <c r="E13231">
        <v>2016</v>
      </c>
      <c r="F13231" t="s">
        <v>8285</v>
      </c>
      <c r="G13231" t="s">
        <v>3347</v>
      </c>
      <c r="H13231" s="6" t="str">
        <f>HYPERLINK(I13231)</f>
        <v>https://www.sciencedirect.com/science/article/pii/S187705091632018X</v>
      </c>
      <c r="I13231" t="s">
        <v>8284</v>
      </c>
      <c r="J13231" t="s">
        <v>8283</v>
      </c>
      <c r="K13231">
        <v>23</v>
      </c>
      <c r="L13231" s="41">
        <v>43545</v>
      </c>
      <c r="U13231">
        <v>7</v>
      </c>
      <c r="V13231" t="s">
        <v>3166</v>
      </c>
      <c r="W13231">
        <v>1</v>
      </c>
      <c r="X13231">
        <v>5</v>
      </c>
      <c r="Y13231">
        <v>3</v>
      </c>
    </row>
    <row r="13232" spans="2:25" x14ac:dyDescent="0.3">
      <c r="B13232">
        <v>3</v>
      </c>
      <c r="C13232" t="s">
        <v>8282</v>
      </c>
      <c r="D13232" t="s">
        <v>8281</v>
      </c>
      <c r="E13232">
        <v>2011</v>
      </c>
      <c r="F13232" t="s">
        <v>8280</v>
      </c>
      <c r="G13232" t="s">
        <v>4809</v>
      </c>
      <c r="H13232" s="6" t="str">
        <f>HYPERLINK(I13232)</f>
        <v>https://proceedings.asmedigitalcollection.asme.org/proceeding.aspx?articleid=1639786</v>
      </c>
      <c r="I13232" t="s">
        <v>8279</v>
      </c>
      <c r="J13232" t="s">
        <v>8278</v>
      </c>
      <c r="K13232">
        <v>24</v>
      </c>
      <c r="L13232" s="41">
        <v>43545</v>
      </c>
      <c r="U13232">
        <v>3</v>
      </c>
      <c r="V13232" t="s">
        <v>2932</v>
      </c>
      <c r="W13232">
        <v>2</v>
      </c>
      <c r="X13232">
        <v>2</v>
      </c>
      <c r="Y13232">
        <v>8</v>
      </c>
    </row>
    <row r="13233" spans="2:25" x14ac:dyDescent="0.3">
      <c r="B13233">
        <v>0</v>
      </c>
      <c r="C13233" t="s">
        <v>5170</v>
      </c>
      <c r="D13233" t="s">
        <v>5169</v>
      </c>
      <c r="E13233">
        <v>2015</v>
      </c>
      <c r="F13233" t="s">
        <v>4280</v>
      </c>
      <c r="G13233" t="s">
        <v>3341</v>
      </c>
      <c r="H13233" s="6" t="str">
        <f>HYPERLINK(I13233)</f>
        <v>https://patents.google.com/patent/US20150220068A1/en</v>
      </c>
      <c r="I13233" t="s">
        <v>5176</v>
      </c>
      <c r="K13233">
        <v>25</v>
      </c>
      <c r="L13233" s="41">
        <v>43545</v>
      </c>
      <c r="U13233">
        <v>0</v>
      </c>
      <c r="V13233" t="s">
        <v>2923</v>
      </c>
      <c r="W13233">
        <v>0</v>
      </c>
      <c r="X13233">
        <v>3</v>
      </c>
      <c r="Y13233">
        <v>4</v>
      </c>
    </row>
    <row r="13234" spans="2:25" x14ac:dyDescent="0.3">
      <c r="B13234">
        <v>0</v>
      </c>
      <c r="C13234" t="s">
        <v>5170</v>
      </c>
      <c r="D13234" t="s">
        <v>5169</v>
      </c>
      <c r="E13234">
        <v>2019</v>
      </c>
      <c r="F13234" t="s">
        <v>4966</v>
      </c>
      <c r="G13234" t="s">
        <v>3341</v>
      </c>
      <c r="H13234" s="6" t="str">
        <f>HYPERLINK(I13234)</f>
        <v>https://patents.google.com/patent/US10198696B2/en</v>
      </c>
      <c r="I13234" t="s">
        <v>5168</v>
      </c>
      <c r="K13234">
        <v>26</v>
      </c>
      <c r="L13234" s="41">
        <v>43545</v>
      </c>
      <c r="U13234">
        <v>0</v>
      </c>
      <c r="V13234" t="s">
        <v>2923</v>
      </c>
      <c r="W13234">
        <v>0</v>
      </c>
      <c r="X13234">
        <v>3</v>
      </c>
      <c r="Y13234">
        <v>1</v>
      </c>
    </row>
    <row r="13235" spans="2:25" x14ac:dyDescent="0.3">
      <c r="B13235">
        <v>48</v>
      </c>
      <c r="C13235" t="s">
        <v>8277</v>
      </c>
      <c r="D13235" t="s">
        <v>8276</v>
      </c>
      <c r="E13235">
        <v>2015</v>
      </c>
      <c r="F13235" t="s">
        <v>8275</v>
      </c>
      <c r="G13235" t="s">
        <v>3646</v>
      </c>
      <c r="H13235" s="6" t="str">
        <f>HYPERLINK(I13235)</f>
        <v>https://arxiv.org/abs/1511.06488</v>
      </c>
      <c r="I13235" t="s">
        <v>8274</v>
      </c>
      <c r="J13235" t="s">
        <v>8273</v>
      </c>
      <c r="K13235">
        <v>27</v>
      </c>
      <c r="L13235" s="41">
        <v>43545</v>
      </c>
      <c r="U13235">
        <v>48</v>
      </c>
      <c r="V13235" t="s">
        <v>2977</v>
      </c>
      <c r="W13235">
        <v>16</v>
      </c>
      <c r="X13235">
        <v>3</v>
      </c>
      <c r="Y13235">
        <v>4</v>
      </c>
    </row>
    <row r="13236" spans="2:25" x14ac:dyDescent="0.3">
      <c r="B13236">
        <v>0</v>
      </c>
      <c r="C13236" t="s">
        <v>8255</v>
      </c>
      <c r="D13236" t="s">
        <v>8272</v>
      </c>
      <c r="E13236">
        <v>2011</v>
      </c>
      <c r="F13236" t="s">
        <v>8271</v>
      </c>
      <c r="G13236" t="s">
        <v>3341</v>
      </c>
      <c r="H13236" s="6" t="str">
        <f>HYPERLINK(I13236)</f>
        <v>https://patents.google.com/patent/US20110071818A1/en</v>
      </c>
      <c r="I13236" t="s">
        <v>8270</v>
      </c>
      <c r="K13236">
        <v>28</v>
      </c>
      <c r="L13236" s="41">
        <v>43545</v>
      </c>
      <c r="U13236">
        <v>0</v>
      </c>
      <c r="V13236" t="s">
        <v>2923</v>
      </c>
      <c r="W13236">
        <v>0</v>
      </c>
      <c r="X13236">
        <v>1</v>
      </c>
      <c r="Y13236">
        <v>8</v>
      </c>
    </row>
    <row r="13237" spans="2:25" x14ac:dyDescent="0.3">
      <c r="B13237">
        <v>3</v>
      </c>
      <c r="C13237" t="s">
        <v>8269</v>
      </c>
      <c r="D13237" t="s">
        <v>8268</v>
      </c>
      <c r="E13237">
        <v>2016</v>
      </c>
      <c r="F13237" t="s">
        <v>8267</v>
      </c>
      <c r="G13237" t="s">
        <v>3646</v>
      </c>
      <c r="H13237" s="6" t="str">
        <f>HYPERLINK(I13237)</f>
        <v>https://arxiv.org/abs/1611.00148</v>
      </c>
      <c r="I13237" t="s">
        <v>8266</v>
      </c>
      <c r="J13237" t="s">
        <v>8265</v>
      </c>
      <c r="K13237">
        <v>29</v>
      </c>
      <c r="L13237" s="41">
        <v>43545</v>
      </c>
      <c r="U13237">
        <v>3</v>
      </c>
      <c r="V13237" t="s">
        <v>2931</v>
      </c>
      <c r="W13237">
        <v>1</v>
      </c>
      <c r="X13237">
        <v>3</v>
      </c>
      <c r="Y13237">
        <v>3</v>
      </c>
    </row>
    <row r="13238" spans="2:25" x14ac:dyDescent="0.3">
      <c r="B13238">
        <v>40</v>
      </c>
      <c r="C13238" t="s">
        <v>8264</v>
      </c>
      <c r="D13238" t="s">
        <v>8263</v>
      </c>
      <c r="E13238">
        <v>2017</v>
      </c>
      <c r="F13238" t="s">
        <v>8262</v>
      </c>
      <c r="G13238" t="s">
        <v>3314</v>
      </c>
      <c r="H13238" s="6" t="str">
        <f>HYPERLINK(I13238)</f>
        <v>https://ieeexplore.ieee.org/abstract/document/7828108/</v>
      </c>
      <c r="I13238" t="s">
        <v>8261</v>
      </c>
      <c r="J13238" t="s">
        <v>8260</v>
      </c>
      <c r="K13238">
        <v>30</v>
      </c>
      <c r="L13238" s="41">
        <v>43545</v>
      </c>
      <c r="U13238">
        <v>40</v>
      </c>
      <c r="V13238" t="s">
        <v>3192</v>
      </c>
      <c r="W13238">
        <v>10</v>
      </c>
      <c r="X13238">
        <v>4</v>
      </c>
      <c r="Y13238">
        <v>2</v>
      </c>
    </row>
    <row r="13239" spans="2:25" x14ac:dyDescent="0.3">
      <c r="B13239">
        <v>2</v>
      </c>
      <c r="C13239" t="s">
        <v>8259</v>
      </c>
      <c r="D13239" t="s">
        <v>8258</v>
      </c>
      <c r="E13239">
        <v>2011</v>
      </c>
      <c r="G13239" t="s">
        <v>4715</v>
      </c>
      <c r="H13239" s="6" t="str">
        <f>HYPERLINK(I13239)</f>
        <v>https://digitalcommons.wpi.edu/mqp-all/2924/</v>
      </c>
      <c r="I13239" t="s">
        <v>8257</v>
      </c>
      <c r="J13239" t="s">
        <v>8256</v>
      </c>
      <c r="K13239">
        <v>31</v>
      </c>
      <c r="L13239" s="41">
        <v>43545</v>
      </c>
      <c r="U13239">
        <v>2</v>
      </c>
      <c r="V13239" t="s">
        <v>2955</v>
      </c>
      <c r="W13239">
        <v>1</v>
      </c>
      <c r="X13239">
        <v>4</v>
      </c>
      <c r="Y13239">
        <v>8</v>
      </c>
    </row>
    <row r="13240" spans="2:25" x14ac:dyDescent="0.3">
      <c r="B13240">
        <v>2</v>
      </c>
      <c r="C13240" t="s">
        <v>7993</v>
      </c>
      <c r="D13240" t="s">
        <v>7992</v>
      </c>
      <c r="E13240">
        <v>2017</v>
      </c>
      <c r="F13240" t="s">
        <v>4420</v>
      </c>
      <c r="G13240" t="s">
        <v>3378</v>
      </c>
      <c r="H13240" s="6" t="str">
        <f>HYPERLINK(I13240)</f>
        <v>https://dl.acm.org/citation.cfm?id=3122996</v>
      </c>
      <c r="I13240" t="s">
        <v>7991</v>
      </c>
      <c r="J13240" t="s">
        <v>7990</v>
      </c>
      <c r="K13240">
        <v>32</v>
      </c>
      <c r="L13240" s="41">
        <v>43545</v>
      </c>
      <c r="U13240">
        <v>2</v>
      </c>
      <c r="V13240" t="s">
        <v>2931</v>
      </c>
      <c r="W13240">
        <v>1</v>
      </c>
      <c r="X13240">
        <v>4</v>
      </c>
      <c r="Y13240">
        <v>2</v>
      </c>
    </row>
    <row r="13241" spans="2:25" x14ac:dyDescent="0.3">
      <c r="B13241">
        <v>13</v>
      </c>
      <c r="C13241" t="s">
        <v>8255</v>
      </c>
      <c r="D13241" t="s">
        <v>8254</v>
      </c>
      <c r="E13241">
        <v>2015</v>
      </c>
      <c r="F13241" t="s">
        <v>8253</v>
      </c>
      <c r="G13241" t="s">
        <v>3341</v>
      </c>
      <c r="H13241" s="6" t="str">
        <f>HYPERLINK(I13241)</f>
        <v>https://patents.google.com/patent/US9207776B2/en</v>
      </c>
      <c r="I13241" t="s">
        <v>8252</v>
      </c>
      <c r="J13241" t="s">
        <v>8251</v>
      </c>
      <c r="K13241">
        <v>33</v>
      </c>
      <c r="L13241" s="41">
        <v>43545</v>
      </c>
      <c r="U13241">
        <v>13</v>
      </c>
      <c r="V13241" t="s">
        <v>3137</v>
      </c>
      <c r="W13241">
        <v>13</v>
      </c>
      <c r="X13241">
        <v>1</v>
      </c>
      <c r="Y13241">
        <v>4</v>
      </c>
    </row>
    <row r="13242" spans="2:25" x14ac:dyDescent="0.3">
      <c r="B13242">
        <v>2</v>
      </c>
      <c r="C13242" t="s">
        <v>8250</v>
      </c>
      <c r="D13242" t="s">
        <v>8249</v>
      </c>
      <c r="E13242">
        <v>2013</v>
      </c>
      <c r="G13242" t="s">
        <v>8248</v>
      </c>
      <c r="H13242" s="6" t="str">
        <f>HYPERLINK(I13242)</f>
        <v>http://repository.mut.ac.ke:8080/xmlui/handle/123456789/2817</v>
      </c>
      <c r="I13242" t="s">
        <v>8247</v>
      </c>
      <c r="J13242" t="s">
        <v>8246</v>
      </c>
      <c r="K13242">
        <v>34</v>
      </c>
      <c r="L13242" s="41">
        <v>43545</v>
      </c>
      <c r="U13242">
        <v>2</v>
      </c>
      <c r="V13242" t="s">
        <v>2981</v>
      </c>
      <c r="W13242">
        <v>0</v>
      </c>
      <c r="X13242">
        <v>5</v>
      </c>
      <c r="Y13242">
        <v>6</v>
      </c>
    </row>
    <row r="13243" spans="2:25" x14ac:dyDescent="0.3">
      <c r="B13243">
        <v>3</v>
      </c>
      <c r="C13243" t="s">
        <v>8245</v>
      </c>
      <c r="D13243" t="s">
        <v>8244</v>
      </c>
      <c r="E13243">
        <v>2017</v>
      </c>
      <c r="F13243" t="s">
        <v>8243</v>
      </c>
      <c r="G13243" t="s">
        <v>4742</v>
      </c>
      <c r="H13243" s="6" t="str">
        <f>HYPERLINK(I13243)</f>
        <v>https://www.emeraldinsight.com/doi/abs/10.1108/IJICC-03-2017-0025</v>
      </c>
      <c r="I13243" t="s">
        <v>8242</v>
      </c>
      <c r="J13243" t="s">
        <v>8241</v>
      </c>
      <c r="K13243">
        <v>35</v>
      </c>
      <c r="L13243" s="41">
        <v>43545</v>
      </c>
      <c r="U13243">
        <v>3</v>
      </c>
      <c r="V13243" t="s">
        <v>2954</v>
      </c>
      <c r="W13243">
        <v>1</v>
      </c>
      <c r="X13243">
        <v>3</v>
      </c>
      <c r="Y13243">
        <v>2</v>
      </c>
    </row>
    <row r="13244" spans="2:25" x14ac:dyDescent="0.3">
      <c r="B13244">
        <v>2</v>
      </c>
      <c r="C13244" t="s">
        <v>8240</v>
      </c>
      <c r="D13244" t="s">
        <v>8239</v>
      </c>
      <c r="E13244">
        <v>2018</v>
      </c>
      <c r="F13244" t="s">
        <v>8238</v>
      </c>
      <c r="G13244" t="s">
        <v>3347</v>
      </c>
      <c r="H13244" s="6" t="str">
        <f>HYPERLINK(I13244)</f>
        <v>https://www.sciencedirect.com/science/article/pii/S0031320318301468</v>
      </c>
      <c r="I13244" t="s">
        <v>8237</v>
      </c>
      <c r="J13244" t="s">
        <v>8236</v>
      </c>
      <c r="K13244">
        <v>36</v>
      </c>
      <c r="L13244" s="41">
        <v>43545</v>
      </c>
      <c r="U13244">
        <v>2</v>
      </c>
      <c r="V13244" t="s">
        <v>2949</v>
      </c>
      <c r="W13244">
        <v>0</v>
      </c>
      <c r="X13244">
        <v>6</v>
      </c>
      <c r="Y13244">
        <v>1</v>
      </c>
    </row>
    <row r="13245" spans="2:25" x14ac:dyDescent="0.3">
      <c r="B13245">
        <v>1</v>
      </c>
      <c r="C13245" t="s">
        <v>6926</v>
      </c>
      <c r="D13245" t="s">
        <v>6925</v>
      </c>
      <c r="E13245">
        <v>2006</v>
      </c>
      <c r="G13245" t="s">
        <v>5230</v>
      </c>
      <c r="H13245" s="6" t="str">
        <f>HYPERLINK(I13245)</f>
        <v>https://escholarship.org/uc/item/1cb8d7vw</v>
      </c>
      <c r="I13245" t="s">
        <v>6924</v>
      </c>
      <c r="J13245" t="s">
        <v>6923</v>
      </c>
      <c r="K13245">
        <v>37</v>
      </c>
      <c r="L13245" s="41">
        <v>43545</v>
      </c>
      <c r="U13245">
        <v>1</v>
      </c>
      <c r="V13245" t="s">
        <v>2994</v>
      </c>
      <c r="W13245">
        <v>1</v>
      </c>
      <c r="X13245">
        <v>1</v>
      </c>
      <c r="Y13245">
        <v>13</v>
      </c>
    </row>
    <row r="13246" spans="2:25" x14ac:dyDescent="0.3">
      <c r="B13246">
        <v>0</v>
      </c>
      <c r="C13246" t="s">
        <v>8235</v>
      </c>
      <c r="D13246" t="s">
        <v>8234</v>
      </c>
      <c r="F13246" t="s">
        <v>3369</v>
      </c>
      <c r="H13246" s="6" t="e">
        <f>HYPERLINK(I13246)</f>
        <v>#VALUE!</v>
      </c>
      <c r="I13246" t="s">
        <v>8233</v>
      </c>
      <c r="K13246">
        <v>38</v>
      </c>
      <c r="L13246" s="41">
        <v>43545</v>
      </c>
      <c r="M13246" t="s">
        <v>3356</v>
      </c>
      <c r="U13246">
        <v>0</v>
      </c>
      <c r="V13246" t="s">
        <v>2923</v>
      </c>
      <c r="W13246">
        <v>0</v>
      </c>
      <c r="X13246">
        <v>4</v>
      </c>
    </row>
    <row r="13247" spans="2:25" x14ac:dyDescent="0.3">
      <c r="B13247">
        <v>163</v>
      </c>
      <c r="C13247" t="s">
        <v>7977</v>
      </c>
      <c r="D13247" t="s">
        <v>7976</v>
      </c>
      <c r="E13247">
        <v>2005</v>
      </c>
      <c r="F13247" t="s">
        <v>7975</v>
      </c>
      <c r="G13247" t="s">
        <v>3802</v>
      </c>
      <c r="H13247" s="6" t="str">
        <f>HYPERLINK(I13247)</f>
        <v>https://www.tandfonline.com/doi/abs/10.1080/14639220500078179</v>
      </c>
      <c r="I13247" t="s">
        <v>7974</v>
      </c>
      <c r="J13247" t="s">
        <v>7973</v>
      </c>
      <c r="K13247">
        <v>39</v>
      </c>
      <c r="L13247" s="41">
        <v>43545</v>
      </c>
      <c r="U13247">
        <v>163</v>
      </c>
      <c r="V13247" t="s">
        <v>7972</v>
      </c>
      <c r="W13247">
        <v>82</v>
      </c>
      <c r="X13247">
        <v>2</v>
      </c>
      <c r="Y13247">
        <v>14</v>
      </c>
    </row>
    <row r="13248" spans="2:25" x14ac:dyDescent="0.3">
      <c r="B13248">
        <v>16</v>
      </c>
      <c r="C13248" t="s">
        <v>3518</v>
      </c>
      <c r="D13248" t="s">
        <v>3517</v>
      </c>
      <c r="E13248">
        <v>2017</v>
      </c>
      <c r="F13248" t="s">
        <v>3516</v>
      </c>
      <c r="G13248" t="s">
        <v>3314</v>
      </c>
      <c r="H13248" s="6" t="str">
        <f>HYPERLINK(I13248)</f>
        <v>https://ieeexplore.ieee.org/abstract/document/8070953/</v>
      </c>
      <c r="I13248" t="s">
        <v>3515</v>
      </c>
      <c r="J13248" t="s">
        <v>3514</v>
      </c>
      <c r="K13248">
        <v>40</v>
      </c>
      <c r="L13248" s="41">
        <v>43545</v>
      </c>
      <c r="U13248">
        <v>16</v>
      </c>
      <c r="V13248" t="s">
        <v>3037</v>
      </c>
      <c r="W13248">
        <v>4</v>
      </c>
      <c r="X13248">
        <v>4</v>
      </c>
      <c r="Y13248">
        <v>2</v>
      </c>
    </row>
    <row r="13249" spans="1:25" x14ac:dyDescent="0.3">
      <c r="B13249">
        <v>0</v>
      </c>
      <c r="C13249" t="s">
        <v>8232</v>
      </c>
      <c r="D13249" t="s">
        <v>8231</v>
      </c>
      <c r="E13249">
        <v>2016</v>
      </c>
      <c r="F13249" t="s">
        <v>8230</v>
      </c>
      <c r="G13249" t="s">
        <v>4389</v>
      </c>
      <c r="H13249" s="6" t="str">
        <f>HYPERLINK(I13249)</f>
        <v>https://www.ingentaconnect.com/contentone/asp/jctn/2016/00000013/00000008/art00067</v>
      </c>
      <c r="I13249" t="s">
        <v>8229</v>
      </c>
      <c r="K13249">
        <v>41</v>
      </c>
      <c r="L13249" s="41">
        <v>43545</v>
      </c>
      <c r="U13249">
        <v>0</v>
      </c>
      <c r="V13249" t="s">
        <v>2923</v>
      </c>
      <c r="W13249">
        <v>0</v>
      </c>
      <c r="X13249">
        <v>2</v>
      </c>
      <c r="Y13249">
        <v>3</v>
      </c>
    </row>
    <row r="13250" spans="1:25" x14ac:dyDescent="0.3">
      <c r="B13250">
        <v>0</v>
      </c>
      <c r="C13250" t="s">
        <v>3449</v>
      </c>
      <c r="D13250" t="s">
        <v>3448</v>
      </c>
      <c r="E13250">
        <v>2011</v>
      </c>
      <c r="G13250" t="s">
        <v>3447</v>
      </c>
      <c r="H13250" s="6" t="str">
        <f>HYPERLINK(I13250)</f>
        <v>https://open.library.ubc.ca/collections/ubctheses/24/items/1.0071707</v>
      </c>
      <c r="I13250" t="s">
        <v>3446</v>
      </c>
      <c r="K13250">
        <v>42</v>
      </c>
      <c r="L13250" s="41">
        <v>43545</v>
      </c>
      <c r="M13250" t="s">
        <v>3325</v>
      </c>
      <c r="U13250">
        <v>0</v>
      </c>
      <c r="V13250" t="s">
        <v>2923</v>
      </c>
      <c r="W13250">
        <v>0</v>
      </c>
      <c r="X13250">
        <v>1</v>
      </c>
      <c r="Y13250">
        <v>8</v>
      </c>
    </row>
    <row r="13251" spans="1:25" x14ac:dyDescent="0.3">
      <c r="B13251">
        <v>0</v>
      </c>
      <c r="C13251" t="s">
        <v>8228</v>
      </c>
      <c r="D13251" t="s">
        <v>8227</v>
      </c>
      <c r="E13251">
        <v>2018</v>
      </c>
      <c r="F13251" t="s">
        <v>4053</v>
      </c>
      <c r="G13251" t="s">
        <v>3314</v>
      </c>
      <c r="H13251" s="6" t="str">
        <f>HYPERLINK(I13251)</f>
        <v>https://ieeexplore.ieee.org/abstract/document/8563043/</v>
      </c>
      <c r="I13251" t="s">
        <v>8226</v>
      </c>
      <c r="K13251">
        <v>43</v>
      </c>
      <c r="L13251" s="41">
        <v>43545</v>
      </c>
      <c r="U13251">
        <v>0</v>
      </c>
      <c r="V13251" t="s">
        <v>2923</v>
      </c>
      <c r="W13251">
        <v>0</v>
      </c>
      <c r="X13251">
        <v>6</v>
      </c>
      <c r="Y13251">
        <v>1</v>
      </c>
    </row>
    <row r="13252" spans="1:25" x14ac:dyDescent="0.3">
      <c r="B13252">
        <v>2</v>
      </c>
      <c r="C13252" t="s">
        <v>8225</v>
      </c>
      <c r="D13252" t="s">
        <v>8224</v>
      </c>
      <c r="E13252">
        <v>2018</v>
      </c>
      <c r="F13252" t="s">
        <v>3336</v>
      </c>
      <c r="G13252" t="s">
        <v>3314</v>
      </c>
      <c r="H13252" s="6" t="str">
        <f>HYPERLINK(I13252)</f>
        <v>https://ieeexplore.ieee.org/abstract/document/7987811/</v>
      </c>
      <c r="I13252" t="s">
        <v>8223</v>
      </c>
      <c r="J13252" t="s">
        <v>8222</v>
      </c>
      <c r="K13252">
        <v>44</v>
      </c>
      <c r="L13252" s="41">
        <v>43545</v>
      </c>
      <c r="U13252">
        <v>2</v>
      </c>
      <c r="V13252" t="s">
        <v>2949</v>
      </c>
      <c r="W13252">
        <v>0</v>
      </c>
      <c r="X13252">
        <v>5</v>
      </c>
      <c r="Y13252">
        <v>1</v>
      </c>
    </row>
    <row r="13253" spans="1:25" x14ac:dyDescent="0.3">
      <c r="B13253">
        <v>2</v>
      </c>
      <c r="C13253" t="s">
        <v>4497</v>
      </c>
      <c r="D13253" t="s">
        <v>4496</v>
      </c>
      <c r="E13253">
        <v>2011</v>
      </c>
      <c r="G13253" t="s">
        <v>4495</v>
      </c>
      <c r="H13253" s="6" t="str">
        <f>HYPERLINK(I13253)</f>
        <v>https://repository.library.northeastern.edu/files/neu:1487/fulltext.pdf</v>
      </c>
      <c r="I13253" t="s">
        <v>4494</v>
      </c>
      <c r="J13253" t="s">
        <v>4493</v>
      </c>
      <c r="K13253">
        <v>45</v>
      </c>
      <c r="L13253" s="41">
        <v>43545</v>
      </c>
      <c r="M13253" t="s">
        <v>3679</v>
      </c>
      <c r="U13253">
        <v>2</v>
      </c>
      <c r="V13253" t="s">
        <v>2955</v>
      </c>
      <c r="W13253">
        <v>2</v>
      </c>
      <c r="X13253">
        <v>1</v>
      </c>
      <c r="Y13253">
        <v>8</v>
      </c>
    </row>
    <row r="13254" spans="1:25" x14ac:dyDescent="0.3">
      <c r="B13254">
        <v>10</v>
      </c>
      <c r="C13254" t="s">
        <v>4326</v>
      </c>
      <c r="D13254" t="s">
        <v>4325</v>
      </c>
      <c r="E13254">
        <v>2014</v>
      </c>
      <c r="G13254" t="s">
        <v>4324</v>
      </c>
      <c r="H13254" s="6" t="str">
        <f>HYPERLINK(I13254)</f>
        <v>https://publikationsserver.tu-braunschweig.de/servlets/MCRFileNodeServlet/dbbs_derivate_00035731/Diss_Ohl_Sebastian.pdf</v>
      </c>
      <c r="I13254" t="s">
        <v>4323</v>
      </c>
      <c r="J13254" t="s">
        <v>4322</v>
      </c>
      <c r="K13254">
        <v>46</v>
      </c>
      <c r="L13254" s="41">
        <v>43545</v>
      </c>
      <c r="M13254" t="s">
        <v>3679</v>
      </c>
      <c r="U13254">
        <v>10</v>
      </c>
      <c r="V13254" t="s">
        <v>2949</v>
      </c>
      <c r="W13254">
        <v>10</v>
      </c>
      <c r="X13254">
        <v>1</v>
      </c>
      <c r="Y13254">
        <v>5</v>
      </c>
    </row>
    <row r="13255" spans="1:25" x14ac:dyDescent="0.3">
      <c r="A13255" t="s">
        <v>2755</v>
      </c>
      <c r="B13255">
        <v>62</v>
      </c>
      <c r="C13255" t="s">
        <v>3478</v>
      </c>
      <c r="D13255" t="s">
        <v>3477</v>
      </c>
      <c r="E13255">
        <v>2003</v>
      </c>
      <c r="F13255" t="s">
        <v>3476</v>
      </c>
      <c r="G13255" t="s">
        <v>3341</v>
      </c>
      <c r="H13255" s="6" t="str">
        <f>HYPERLINK(I13255)</f>
        <v>https://patents.google.com/patent/US6665594B1/en</v>
      </c>
      <c r="I13255" t="s">
        <v>3475</v>
      </c>
      <c r="J13255" t="s">
        <v>3474</v>
      </c>
      <c r="K13255">
        <v>1</v>
      </c>
      <c r="L13255" s="41">
        <v>43545</v>
      </c>
      <c r="U13255">
        <v>62</v>
      </c>
      <c r="V13255" t="s">
        <v>2924</v>
      </c>
      <c r="W13255">
        <v>62</v>
      </c>
      <c r="X13255">
        <v>1</v>
      </c>
      <c r="Y13255">
        <v>16</v>
      </c>
    </row>
    <row r="13256" spans="1:25" x14ac:dyDescent="0.3">
      <c r="B13256">
        <v>12</v>
      </c>
      <c r="C13256" t="s">
        <v>8221</v>
      </c>
      <c r="D13256" t="s">
        <v>8220</v>
      </c>
      <c r="E13256">
        <v>2015</v>
      </c>
      <c r="F13256" t="s">
        <v>8219</v>
      </c>
      <c r="G13256" t="s">
        <v>3347</v>
      </c>
      <c r="H13256" s="6" t="str">
        <f>HYPERLINK(I13256)</f>
        <v>https://www.sciencedirect.com/science/article/pii/S1877050915023236</v>
      </c>
      <c r="I13256" t="s">
        <v>8218</v>
      </c>
      <c r="J13256" t="s">
        <v>8217</v>
      </c>
      <c r="K13256">
        <v>2</v>
      </c>
      <c r="L13256" s="41">
        <v>43545</v>
      </c>
      <c r="U13256">
        <v>12</v>
      </c>
      <c r="V13256" t="s">
        <v>2934</v>
      </c>
      <c r="W13256">
        <v>4</v>
      </c>
      <c r="X13256">
        <v>3</v>
      </c>
      <c r="Y13256">
        <v>4</v>
      </c>
    </row>
    <row r="13257" spans="1:25" x14ac:dyDescent="0.3">
      <c r="B13257">
        <v>63</v>
      </c>
      <c r="C13257" t="s">
        <v>3469</v>
      </c>
      <c r="D13257" t="s">
        <v>3468</v>
      </c>
      <c r="E13257">
        <v>2005</v>
      </c>
      <c r="F13257" t="s">
        <v>3467</v>
      </c>
      <c r="G13257" t="s">
        <v>3341</v>
      </c>
      <c r="H13257" s="6" t="str">
        <f>HYPERLINK(I13257)</f>
        <v>https://patents.google.com/patent/US6873886B1/en</v>
      </c>
      <c r="I13257" t="s">
        <v>3466</v>
      </c>
      <c r="J13257" t="s">
        <v>3465</v>
      </c>
      <c r="K13257">
        <v>3</v>
      </c>
      <c r="L13257" s="41">
        <v>43545</v>
      </c>
      <c r="U13257">
        <v>63</v>
      </c>
      <c r="V13257" t="s">
        <v>2922</v>
      </c>
      <c r="W13257">
        <v>21</v>
      </c>
      <c r="X13257">
        <v>3</v>
      </c>
      <c r="Y13257">
        <v>14</v>
      </c>
    </row>
    <row r="13258" spans="1:25" x14ac:dyDescent="0.3">
      <c r="B13258">
        <v>6</v>
      </c>
      <c r="C13258" t="s">
        <v>8216</v>
      </c>
      <c r="D13258" t="s">
        <v>8215</v>
      </c>
      <c r="E13258">
        <v>2016</v>
      </c>
      <c r="F13258" t="s">
        <v>8214</v>
      </c>
      <c r="G13258" t="s">
        <v>3802</v>
      </c>
      <c r="H13258" s="6" t="str">
        <f>HYPERLINK(I13258)</f>
        <v>https://www.tandfonline.com/doi/abs/10.1080/18366503.2016.1229244</v>
      </c>
      <c r="I13258" t="s">
        <v>8213</v>
      </c>
      <c r="J13258" t="s">
        <v>8212</v>
      </c>
      <c r="K13258">
        <v>4</v>
      </c>
      <c r="L13258" s="41">
        <v>43545</v>
      </c>
      <c r="U13258">
        <v>6</v>
      </c>
      <c r="V13258" t="s">
        <v>2949</v>
      </c>
      <c r="W13258">
        <v>3</v>
      </c>
      <c r="X13258">
        <v>2</v>
      </c>
      <c r="Y13258">
        <v>3</v>
      </c>
    </row>
    <row r="13259" spans="1:25" x14ac:dyDescent="0.3">
      <c r="A13259" t="s">
        <v>2756</v>
      </c>
      <c r="H13259" s="6" t="str">
        <f>HYPERLINK(I13259)</f>
        <v/>
      </c>
      <c r="L13259" s="41"/>
      <c r="U13259">
        <v>5</v>
      </c>
      <c r="V13259" t="s">
        <v>3003</v>
      </c>
      <c r="W13259">
        <v>1</v>
      </c>
      <c r="X13259">
        <v>4</v>
      </c>
      <c r="Y13259">
        <v>1</v>
      </c>
    </row>
    <row r="13260" spans="1:25" x14ac:dyDescent="0.3">
      <c r="A13260" t="s">
        <v>2757</v>
      </c>
      <c r="B13260">
        <v>1</v>
      </c>
      <c r="C13260" t="s">
        <v>8211</v>
      </c>
      <c r="D13260" t="s">
        <v>8210</v>
      </c>
      <c r="E13260">
        <v>2013</v>
      </c>
      <c r="F13260" t="s">
        <v>3861</v>
      </c>
      <c r="G13260" t="s">
        <v>3328</v>
      </c>
      <c r="H13260" s="6" t="str">
        <f>HYPERLINK(I13260)</f>
        <v>https://link.springer.com/chapter/10.1007/978-3-642-39473-7_49</v>
      </c>
      <c r="I13260" t="s">
        <v>8209</v>
      </c>
      <c r="J13260" t="s">
        <v>8208</v>
      </c>
      <c r="K13260">
        <v>1</v>
      </c>
      <c r="L13260" s="41">
        <v>43545</v>
      </c>
      <c r="U13260">
        <v>1</v>
      </c>
      <c r="V13260" t="s">
        <v>2961</v>
      </c>
      <c r="W13260">
        <v>1</v>
      </c>
      <c r="X13260">
        <v>1</v>
      </c>
      <c r="Y13260">
        <v>6</v>
      </c>
    </row>
    <row r="13261" spans="1:25" x14ac:dyDescent="0.3">
      <c r="B13261">
        <v>0</v>
      </c>
      <c r="C13261" t="s">
        <v>8207</v>
      </c>
      <c r="D13261" t="s">
        <v>8206</v>
      </c>
      <c r="E13261">
        <v>2018</v>
      </c>
      <c r="F13261" t="s">
        <v>8205</v>
      </c>
      <c r="G13261" t="s">
        <v>3369</v>
      </c>
      <c r="H13261" s="6" t="e">
        <f>HYPERLINK(I13261)</f>
        <v>#VALUE!</v>
      </c>
      <c r="I13261" t="s">
        <v>8204</v>
      </c>
      <c r="K13261">
        <v>2</v>
      </c>
      <c r="L13261" s="41">
        <v>43545</v>
      </c>
      <c r="M13261" t="s">
        <v>3356</v>
      </c>
      <c r="U13261">
        <v>0</v>
      </c>
      <c r="V13261" t="s">
        <v>2923</v>
      </c>
      <c r="W13261">
        <v>0</v>
      </c>
      <c r="X13261">
        <v>1</v>
      </c>
      <c r="Y13261">
        <v>1</v>
      </c>
    </row>
    <row r="13262" spans="1:25" x14ac:dyDescent="0.3">
      <c r="B13262">
        <v>28</v>
      </c>
      <c r="C13262" t="s">
        <v>8203</v>
      </c>
      <c r="D13262" t="s">
        <v>8202</v>
      </c>
      <c r="E13262">
        <v>2013</v>
      </c>
      <c r="F13262" t="s">
        <v>8201</v>
      </c>
      <c r="G13262" t="s">
        <v>8200</v>
      </c>
      <c r="H13262" s="6" t="str">
        <f>HYPERLINK(I13262)</f>
        <v>https://www.cv-foundation.org/openaccess/content_cvpr_2013/html/Wang_Label_Propagation_from_2013_CVPR_paper.html</v>
      </c>
      <c r="I13262" t="s">
        <v>8199</v>
      </c>
      <c r="J13262" t="s">
        <v>8198</v>
      </c>
      <c r="K13262">
        <v>3</v>
      </c>
      <c r="L13262" s="41">
        <v>43545</v>
      </c>
      <c r="U13262">
        <v>28</v>
      </c>
      <c r="V13262" t="s">
        <v>2944</v>
      </c>
      <c r="W13262">
        <v>9</v>
      </c>
      <c r="X13262">
        <v>3</v>
      </c>
      <c r="Y13262">
        <v>6</v>
      </c>
    </row>
    <row r="13263" spans="1:25" x14ac:dyDescent="0.3">
      <c r="B13263">
        <v>6</v>
      </c>
      <c r="C13263" t="s">
        <v>8197</v>
      </c>
      <c r="D13263" t="s">
        <v>8196</v>
      </c>
      <c r="E13263">
        <v>2016</v>
      </c>
      <c r="F13263" t="s">
        <v>3348</v>
      </c>
      <c r="G13263" t="s">
        <v>3347</v>
      </c>
      <c r="H13263" s="6" t="str">
        <f>HYPERLINK(I13263)</f>
        <v>https://www.sciencedirect.com/science/article/pii/S092523121630652X</v>
      </c>
      <c r="I13263" t="s">
        <v>8195</v>
      </c>
      <c r="J13263" t="s">
        <v>8194</v>
      </c>
      <c r="K13263">
        <v>4</v>
      </c>
      <c r="L13263" s="41">
        <v>43545</v>
      </c>
      <c r="U13263">
        <v>6</v>
      </c>
      <c r="V13263" t="s">
        <v>2949</v>
      </c>
      <c r="W13263">
        <v>2</v>
      </c>
      <c r="X13263">
        <v>4</v>
      </c>
      <c r="Y13263">
        <v>3</v>
      </c>
    </row>
    <row r="13264" spans="1:25" x14ac:dyDescent="0.3">
      <c r="B13264">
        <v>0</v>
      </c>
      <c r="C13264" t="s">
        <v>8193</v>
      </c>
      <c r="D13264" t="s">
        <v>8192</v>
      </c>
      <c r="E13264">
        <v>2019</v>
      </c>
      <c r="F13264" t="s">
        <v>8191</v>
      </c>
      <c r="G13264" t="s">
        <v>3341</v>
      </c>
      <c r="H13264" s="6" t="str">
        <f>HYPERLINK(I13264)</f>
        <v>https://patents.google.com/patent/US20190005679A1/en</v>
      </c>
      <c r="I13264" t="s">
        <v>8190</v>
      </c>
      <c r="K13264">
        <v>5</v>
      </c>
      <c r="L13264" s="41">
        <v>43545</v>
      </c>
      <c r="U13264">
        <v>0</v>
      </c>
      <c r="V13264" t="s">
        <v>2923</v>
      </c>
      <c r="W13264">
        <v>0</v>
      </c>
      <c r="X13264">
        <v>1</v>
      </c>
      <c r="Y13264">
        <v>1</v>
      </c>
    </row>
    <row r="13265" spans="1:25" x14ac:dyDescent="0.3">
      <c r="B13265">
        <v>0</v>
      </c>
      <c r="C13265" t="s">
        <v>8189</v>
      </c>
      <c r="D13265" t="s">
        <v>8188</v>
      </c>
      <c r="E13265">
        <v>2015</v>
      </c>
      <c r="G13265" t="s">
        <v>8187</v>
      </c>
      <c r="H13265" s="6" t="str">
        <f>HYPERLINK(I13265)</f>
        <v>https://minerva-access.unimelb.edu.au/handle/11343/91283</v>
      </c>
      <c r="I13265" t="s">
        <v>8186</v>
      </c>
      <c r="K13265">
        <v>6</v>
      </c>
      <c r="L13265" s="41">
        <v>43545</v>
      </c>
      <c r="U13265">
        <v>0</v>
      </c>
      <c r="V13265" t="s">
        <v>2923</v>
      </c>
      <c r="W13265">
        <v>0</v>
      </c>
      <c r="X13265">
        <v>1</v>
      </c>
      <c r="Y13265">
        <v>4</v>
      </c>
    </row>
    <row r="13266" spans="1:25" x14ac:dyDescent="0.3">
      <c r="B13266">
        <v>3</v>
      </c>
      <c r="C13266" t="s">
        <v>4865</v>
      </c>
      <c r="D13266" t="s">
        <v>4864</v>
      </c>
      <c r="E13266">
        <v>2017</v>
      </c>
      <c r="F13266" t="s">
        <v>4875</v>
      </c>
      <c r="G13266" t="s">
        <v>3341</v>
      </c>
      <c r="H13266" s="6" t="str">
        <f>HYPERLINK(I13266)</f>
        <v>https://patents.google.com/patent/US9809231B2/en</v>
      </c>
      <c r="I13266" t="s">
        <v>4874</v>
      </c>
      <c r="J13266" t="s">
        <v>4873</v>
      </c>
      <c r="K13266">
        <v>7</v>
      </c>
      <c r="L13266" s="41">
        <v>43545</v>
      </c>
      <c r="U13266">
        <v>3</v>
      </c>
      <c r="V13266" t="s">
        <v>2954</v>
      </c>
      <c r="W13266">
        <v>2</v>
      </c>
      <c r="X13266">
        <v>2</v>
      </c>
      <c r="Y13266">
        <v>2</v>
      </c>
    </row>
    <row r="13267" spans="1:25" x14ac:dyDescent="0.3">
      <c r="B13267">
        <v>0</v>
      </c>
      <c r="C13267" t="s">
        <v>4865</v>
      </c>
      <c r="D13267" t="s">
        <v>4864</v>
      </c>
      <c r="E13267">
        <v>2017</v>
      </c>
      <c r="F13267" t="s">
        <v>4863</v>
      </c>
      <c r="G13267" t="s">
        <v>3341</v>
      </c>
      <c r="H13267" s="6" t="str">
        <f>HYPERLINK(I13267)</f>
        <v>https://patents.google.com/patent/US20170120930A1/en</v>
      </c>
      <c r="I13267" t="s">
        <v>4862</v>
      </c>
      <c r="K13267">
        <v>8</v>
      </c>
      <c r="L13267" s="41">
        <v>43545</v>
      </c>
      <c r="U13267">
        <v>0</v>
      </c>
      <c r="V13267" t="s">
        <v>2923</v>
      </c>
      <c r="W13267">
        <v>0</v>
      </c>
      <c r="X13267">
        <v>2</v>
      </c>
      <c r="Y13267">
        <v>2</v>
      </c>
    </row>
    <row r="13268" spans="1:25" x14ac:dyDescent="0.3">
      <c r="B13268">
        <v>7</v>
      </c>
      <c r="C13268" t="s">
        <v>8144</v>
      </c>
      <c r="D13268" t="s">
        <v>8143</v>
      </c>
      <c r="E13268">
        <v>2017</v>
      </c>
      <c r="F13268" t="s">
        <v>8147</v>
      </c>
      <c r="G13268" t="s">
        <v>3341</v>
      </c>
      <c r="H13268" s="6" t="str">
        <f>HYPERLINK(I13268)</f>
        <v>https://patents.google.com/patent/US9571819B1/en</v>
      </c>
      <c r="I13268" t="s">
        <v>8146</v>
      </c>
      <c r="J13268" t="s">
        <v>8145</v>
      </c>
      <c r="K13268">
        <v>9</v>
      </c>
      <c r="L13268" s="41">
        <v>43545</v>
      </c>
      <c r="U13268">
        <v>7</v>
      </c>
      <c r="V13268" t="s">
        <v>3021</v>
      </c>
      <c r="W13268">
        <v>7</v>
      </c>
      <c r="X13268">
        <v>1</v>
      </c>
      <c r="Y13268">
        <v>2</v>
      </c>
    </row>
    <row r="13269" spans="1:25" x14ac:dyDescent="0.3">
      <c r="B13269">
        <v>0</v>
      </c>
      <c r="C13269" t="s">
        <v>8100</v>
      </c>
      <c r="D13269" t="s">
        <v>8099</v>
      </c>
      <c r="E13269">
        <v>2015</v>
      </c>
      <c r="G13269" t="s">
        <v>8098</v>
      </c>
      <c r="H13269" s="6" t="str">
        <f>HYPERLINK(I13269)</f>
        <v>https://academiccommons.columbia.edu/doi/10.7916/D8RX9B7V</v>
      </c>
      <c r="I13269" t="s">
        <v>8097</v>
      </c>
      <c r="K13269">
        <v>10</v>
      </c>
      <c r="L13269" s="41">
        <v>43545</v>
      </c>
      <c r="U13269">
        <v>0</v>
      </c>
      <c r="V13269" t="s">
        <v>2923</v>
      </c>
      <c r="W13269">
        <v>0</v>
      </c>
      <c r="X13269">
        <v>1</v>
      </c>
      <c r="Y13269">
        <v>4</v>
      </c>
    </row>
    <row r="13270" spans="1:25" x14ac:dyDescent="0.3">
      <c r="B13270">
        <v>3</v>
      </c>
      <c r="C13270" t="s">
        <v>8144</v>
      </c>
      <c r="D13270" t="s">
        <v>8143</v>
      </c>
      <c r="E13270">
        <v>2017</v>
      </c>
      <c r="F13270" t="s">
        <v>8142</v>
      </c>
      <c r="G13270" t="s">
        <v>3341</v>
      </c>
      <c r="H13270" s="6" t="str">
        <f>HYPERLINK(I13270)</f>
        <v>https://patents.google.com/patent/US9736451B1/en</v>
      </c>
      <c r="I13270" t="s">
        <v>8141</v>
      </c>
      <c r="J13270" t="s">
        <v>8140</v>
      </c>
      <c r="K13270">
        <v>11</v>
      </c>
      <c r="L13270" s="41">
        <v>43545</v>
      </c>
      <c r="U13270">
        <v>3</v>
      </c>
      <c r="V13270" t="s">
        <v>2954</v>
      </c>
      <c r="W13270">
        <v>3</v>
      </c>
      <c r="X13270">
        <v>1</v>
      </c>
      <c r="Y13270">
        <v>2</v>
      </c>
    </row>
    <row r="13271" spans="1:25" x14ac:dyDescent="0.3">
      <c r="B13271">
        <v>0</v>
      </c>
      <c r="C13271" t="s">
        <v>3449</v>
      </c>
      <c r="D13271" t="s">
        <v>3448</v>
      </c>
      <c r="E13271">
        <v>2011</v>
      </c>
      <c r="G13271" t="s">
        <v>3447</v>
      </c>
      <c r="H13271" s="6" t="str">
        <f>HYPERLINK(I13271)</f>
        <v>https://open.library.ubc.ca/collections/ubctheses/24/items/1.0071707</v>
      </c>
      <c r="I13271" t="s">
        <v>3446</v>
      </c>
      <c r="K13271">
        <v>12</v>
      </c>
      <c r="L13271" s="41">
        <v>43545</v>
      </c>
      <c r="M13271" t="s">
        <v>3325</v>
      </c>
      <c r="U13271">
        <v>0</v>
      </c>
      <c r="V13271" t="s">
        <v>2923</v>
      </c>
      <c r="W13271">
        <v>0</v>
      </c>
      <c r="X13271">
        <v>1</v>
      </c>
      <c r="Y13271">
        <v>8</v>
      </c>
    </row>
    <row r="13272" spans="1:25" x14ac:dyDescent="0.3">
      <c r="A13272" t="s">
        <v>2758</v>
      </c>
      <c r="B13272">
        <v>10</v>
      </c>
      <c r="C13272" t="s">
        <v>8185</v>
      </c>
      <c r="D13272" t="s">
        <v>8184</v>
      </c>
      <c r="E13272">
        <v>2017</v>
      </c>
      <c r="F13272" t="s">
        <v>8183</v>
      </c>
      <c r="G13272" t="s">
        <v>3328</v>
      </c>
      <c r="H13272" s="6" t="str">
        <f>HYPERLINK(I13272)</f>
        <v>https://link.springer.com/article/10.1631/FITEE.1601804</v>
      </c>
      <c r="I13272" t="s">
        <v>8182</v>
      </c>
      <c r="J13272" t="s">
        <v>8181</v>
      </c>
      <c r="K13272">
        <v>1</v>
      </c>
      <c r="L13272" s="41">
        <v>43545</v>
      </c>
      <c r="M13272" t="s">
        <v>3325</v>
      </c>
      <c r="U13272">
        <v>10</v>
      </c>
      <c r="V13272" t="s">
        <v>3003</v>
      </c>
      <c r="W13272">
        <v>1</v>
      </c>
      <c r="X13272">
        <v>7</v>
      </c>
      <c r="Y13272">
        <v>2</v>
      </c>
    </row>
    <row r="13273" spans="1:25" x14ac:dyDescent="0.3">
      <c r="B13273">
        <v>0</v>
      </c>
      <c r="C13273" t="s">
        <v>8178</v>
      </c>
      <c r="D13273" t="s">
        <v>8180</v>
      </c>
      <c r="E13273">
        <v>2018</v>
      </c>
      <c r="G13273" t="s">
        <v>3724</v>
      </c>
      <c r="H13273" s="6" t="str">
        <f>HYPERLINK(I13273)</f>
        <v>https://ntrs.nasa.gov/archive/nasa/casi.ntrs.nasa.gov/20180002654.pdf</v>
      </c>
      <c r="I13273" t="s">
        <v>8179</v>
      </c>
      <c r="K13273">
        <v>2</v>
      </c>
      <c r="L13273" s="41">
        <v>43545</v>
      </c>
      <c r="U13273">
        <v>0</v>
      </c>
      <c r="V13273" t="s">
        <v>2923</v>
      </c>
      <c r="W13273">
        <v>0</v>
      </c>
      <c r="X13273">
        <v>1</v>
      </c>
      <c r="Y13273">
        <v>1</v>
      </c>
    </row>
    <row r="13274" spans="1:25" x14ac:dyDescent="0.3">
      <c r="B13274">
        <v>0</v>
      </c>
      <c r="C13274" t="s">
        <v>8178</v>
      </c>
      <c r="D13274" t="s">
        <v>8177</v>
      </c>
      <c r="E13274">
        <v>2017</v>
      </c>
      <c r="G13274" t="s">
        <v>3724</v>
      </c>
      <c r="H13274" s="6" t="str">
        <f>HYPERLINK(I13274)</f>
        <v>https://ntrs.nasa.gov/search.jsp?R=20170010160</v>
      </c>
      <c r="I13274" t="s">
        <v>8176</v>
      </c>
      <c r="K13274">
        <v>3</v>
      </c>
      <c r="L13274" s="41">
        <v>43545</v>
      </c>
      <c r="U13274">
        <v>0</v>
      </c>
      <c r="V13274" t="s">
        <v>2923</v>
      </c>
      <c r="W13274">
        <v>0</v>
      </c>
      <c r="X13274">
        <v>1</v>
      </c>
      <c r="Y13274">
        <v>2</v>
      </c>
    </row>
    <row r="13275" spans="1:25" x14ac:dyDescent="0.3">
      <c r="B13275">
        <v>0</v>
      </c>
      <c r="C13275" t="s">
        <v>8175</v>
      </c>
      <c r="D13275" t="s">
        <v>8174</v>
      </c>
      <c r="E13275">
        <v>2016</v>
      </c>
      <c r="G13275" t="s">
        <v>3724</v>
      </c>
      <c r="H13275" s="6" t="str">
        <f>HYPERLINK(I13275)</f>
        <v>https://ntrs.nasa.gov/search.jsp?R=20160013413</v>
      </c>
      <c r="I13275" t="s">
        <v>8173</v>
      </c>
      <c r="K13275">
        <v>4</v>
      </c>
      <c r="L13275" s="41">
        <v>43545</v>
      </c>
      <c r="U13275">
        <v>0</v>
      </c>
      <c r="V13275" t="s">
        <v>2923</v>
      </c>
      <c r="W13275">
        <v>0</v>
      </c>
      <c r="X13275">
        <v>4</v>
      </c>
      <c r="Y13275">
        <v>3</v>
      </c>
    </row>
    <row r="13276" spans="1:25" x14ac:dyDescent="0.3">
      <c r="B13276">
        <v>0</v>
      </c>
      <c r="C13276" t="s">
        <v>8022</v>
      </c>
      <c r="D13276" t="s">
        <v>8021</v>
      </c>
      <c r="E13276">
        <v>2017</v>
      </c>
      <c r="F13276" t="s">
        <v>8020</v>
      </c>
      <c r="G13276" t="s">
        <v>8019</v>
      </c>
      <c r="H13276" s="6" t="str">
        <f>HYPERLINK(I13276)</f>
        <v>http://www.ada-europe.org/archive/auj/auj-38-4.pdf#page=54</v>
      </c>
      <c r="I13276" t="s">
        <v>8018</v>
      </c>
      <c r="K13276">
        <v>5</v>
      </c>
      <c r="L13276" s="41">
        <v>43545</v>
      </c>
      <c r="M13276" t="s">
        <v>3356</v>
      </c>
      <c r="U13276">
        <v>0</v>
      </c>
      <c r="V13276" t="s">
        <v>2923</v>
      </c>
      <c r="W13276">
        <v>0</v>
      </c>
      <c r="X13276">
        <v>3</v>
      </c>
      <c r="Y13276">
        <v>2</v>
      </c>
    </row>
    <row r="13277" spans="1:25" x14ac:dyDescent="0.3">
      <c r="B13277">
        <v>0</v>
      </c>
      <c r="C13277" t="s">
        <v>4799</v>
      </c>
      <c r="D13277" t="s">
        <v>4798</v>
      </c>
      <c r="E13277">
        <v>2016</v>
      </c>
      <c r="G13277" t="s">
        <v>3724</v>
      </c>
      <c r="H13277" s="6" t="str">
        <f>HYPERLINK(I13277)</f>
        <v>https://ntrs.nasa.gov/search.jsp?R=20160009301</v>
      </c>
      <c r="I13277" t="s">
        <v>4797</v>
      </c>
      <c r="K13277">
        <v>6</v>
      </c>
      <c r="L13277" s="41">
        <v>43545</v>
      </c>
      <c r="U13277">
        <v>0</v>
      </c>
      <c r="V13277" t="s">
        <v>2923</v>
      </c>
      <c r="W13277">
        <v>0</v>
      </c>
      <c r="X13277">
        <v>2</v>
      </c>
      <c r="Y13277">
        <v>3</v>
      </c>
    </row>
    <row r="13278" spans="1:25" x14ac:dyDescent="0.3">
      <c r="B13278">
        <v>1</v>
      </c>
      <c r="C13278" t="s">
        <v>8172</v>
      </c>
      <c r="D13278" t="s">
        <v>8171</v>
      </c>
      <c r="E13278">
        <v>2016</v>
      </c>
      <c r="F13278" t="s">
        <v>8170</v>
      </c>
      <c r="G13278" t="s">
        <v>8169</v>
      </c>
      <c r="H13278" s="6" t="str">
        <f>HYPERLINK(I13278)</f>
        <v>http://ijlter.org/index.php/ijlter/article/view/627</v>
      </c>
      <c r="I13278" t="s">
        <v>8168</v>
      </c>
      <c r="J13278" t="s">
        <v>8167</v>
      </c>
      <c r="K13278">
        <v>7</v>
      </c>
      <c r="L13278" s="41">
        <v>43545</v>
      </c>
      <c r="U13278">
        <v>1</v>
      </c>
      <c r="V13278" t="s">
        <v>2981</v>
      </c>
      <c r="W13278">
        <v>1</v>
      </c>
      <c r="X13278">
        <v>1</v>
      </c>
      <c r="Y13278">
        <v>3</v>
      </c>
    </row>
    <row r="13279" spans="1:25" x14ac:dyDescent="0.3">
      <c r="B13279">
        <v>1</v>
      </c>
      <c r="C13279" t="s">
        <v>8166</v>
      </c>
      <c r="D13279" t="s">
        <v>8165</v>
      </c>
      <c r="E13279">
        <v>2019</v>
      </c>
      <c r="F13279" t="s">
        <v>8164</v>
      </c>
      <c r="G13279" t="s">
        <v>3314</v>
      </c>
      <c r="H13279" s="6" t="str">
        <f>HYPERLINK(I13279)</f>
        <v>https://ieeexplore.ieee.org/abstract/document/8659288/</v>
      </c>
      <c r="I13279" t="s">
        <v>8163</v>
      </c>
      <c r="J13279" t="s">
        <v>8162</v>
      </c>
      <c r="K13279">
        <v>8</v>
      </c>
      <c r="L13279" s="41">
        <v>43545</v>
      </c>
      <c r="U13279">
        <v>1</v>
      </c>
      <c r="V13279" t="s">
        <v>2931</v>
      </c>
      <c r="W13279">
        <v>0</v>
      </c>
      <c r="X13279">
        <v>4</v>
      </c>
      <c r="Y13279">
        <v>1</v>
      </c>
    </row>
    <row r="13280" spans="1:25" x14ac:dyDescent="0.3">
      <c r="B13280">
        <v>6</v>
      </c>
      <c r="C13280" t="s">
        <v>884</v>
      </c>
      <c r="D13280" t="s">
        <v>885</v>
      </c>
      <c r="E13280">
        <v>2017</v>
      </c>
      <c r="F13280" t="s">
        <v>4775</v>
      </c>
      <c r="G13280" t="s">
        <v>3378</v>
      </c>
      <c r="H13280" s="6" t="str">
        <f>HYPERLINK(I13280)</f>
        <v>https://dl.acm.org/citation.cfm?id=3053155</v>
      </c>
      <c r="I13280" t="s">
        <v>886</v>
      </c>
      <c r="J13280" t="s">
        <v>8161</v>
      </c>
      <c r="K13280">
        <v>9</v>
      </c>
      <c r="L13280" s="41">
        <v>43545</v>
      </c>
      <c r="U13280">
        <v>6</v>
      </c>
      <c r="V13280" t="s">
        <v>2934</v>
      </c>
      <c r="W13280">
        <v>1</v>
      </c>
      <c r="X13280">
        <v>5</v>
      </c>
      <c r="Y13280">
        <v>2</v>
      </c>
    </row>
    <row r="13281" spans="2:25" x14ac:dyDescent="0.3">
      <c r="B13281">
        <v>0</v>
      </c>
      <c r="C13281" t="s">
        <v>8160</v>
      </c>
      <c r="D13281" t="s">
        <v>8159</v>
      </c>
      <c r="E13281">
        <v>2018</v>
      </c>
      <c r="F13281" t="s">
        <v>5233</v>
      </c>
      <c r="G13281" t="s">
        <v>3314</v>
      </c>
      <c r="H13281" s="6" t="str">
        <f>HYPERLINK(I13281)</f>
        <v>https://ieeexplore.ieee.org/abstract/document/8500204/</v>
      </c>
      <c r="I13281" t="s">
        <v>8158</v>
      </c>
      <c r="K13281">
        <v>10</v>
      </c>
      <c r="L13281" s="41">
        <v>43545</v>
      </c>
      <c r="U13281">
        <v>0</v>
      </c>
      <c r="V13281" t="s">
        <v>2923</v>
      </c>
      <c r="W13281">
        <v>0</v>
      </c>
      <c r="X13281">
        <v>3</v>
      </c>
      <c r="Y13281">
        <v>1</v>
      </c>
    </row>
    <row r="13282" spans="2:25" x14ac:dyDescent="0.3">
      <c r="B13282">
        <v>0</v>
      </c>
      <c r="C13282" t="s">
        <v>8157</v>
      </c>
      <c r="D13282" t="s">
        <v>8156</v>
      </c>
      <c r="E13282">
        <v>2018</v>
      </c>
      <c r="G13282" t="s">
        <v>4460</v>
      </c>
      <c r="H13282" s="6" t="str">
        <f>HYPERLINK(I13282)</f>
        <v>https://dspace.mit.edu/handle/1721.1/118031</v>
      </c>
      <c r="I13282" t="s">
        <v>8155</v>
      </c>
      <c r="K13282">
        <v>11</v>
      </c>
      <c r="L13282" s="41">
        <v>43545</v>
      </c>
      <c r="U13282">
        <v>0</v>
      </c>
      <c r="V13282" t="s">
        <v>2923</v>
      </c>
      <c r="W13282">
        <v>0</v>
      </c>
      <c r="X13282">
        <v>1</v>
      </c>
      <c r="Y13282">
        <v>1</v>
      </c>
    </row>
    <row r="13283" spans="2:25" x14ac:dyDescent="0.3">
      <c r="B13283">
        <v>0</v>
      </c>
      <c r="C13283" t="s">
        <v>8154</v>
      </c>
      <c r="D13283" t="s">
        <v>8153</v>
      </c>
      <c r="E13283">
        <v>2016</v>
      </c>
      <c r="G13283" s="42">
        <v>14139251106</v>
      </c>
      <c r="H13283" s="6" t="str">
        <f>HYPERLINK(I13283)</f>
        <v>http://14.139.251.106:8080/jspui/handle/repository/14714</v>
      </c>
      <c r="I13283" t="s">
        <v>8152</v>
      </c>
      <c r="K13283">
        <v>12</v>
      </c>
      <c r="L13283" s="41">
        <v>43545</v>
      </c>
      <c r="U13283">
        <v>0</v>
      </c>
      <c r="V13283" t="s">
        <v>2923</v>
      </c>
      <c r="W13283">
        <v>0</v>
      </c>
      <c r="X13283">
        <v>1</v>
      </c>
      <c r="Y13283">
        <v>3</v>
      </c>
    </row>
    <row r="13284" spans="2:25" x14ac:dyDescent="0.3">
      <c r="B13284">
        <v>0</v>
      </c>
      <c r="C13284" t="s">
        <v>8151</v>
      </c>
      <c r="D13284" t="s">
        <v>8150</v>
      </c>
      <c r="E13284">
        <v>2018</v>
      </c>
      <c r="F13284" t="s">
        <v>8149</v>
      </c>
      <c r="G13284" t="s">
        <v>3973</v>
      </c>
      <c r="H13284" s="6" t="str">
        <f>HYPERLINK(I13284)</f>
        <v>http://search.ebscohost.com/login.aspx?direct=true&amp;profile=ehost&amp;scope=site&amp;authtype=crawler&amp;jrnl=09760245&amp;AN=133893286&amp;h=IorLVLj15qWtsD0rZRomvL7Ti5N3P9um902yngg8FApRJahGV8S3nKq4srFIkoEjsT4O9LtPAtKdVzfv6XwrPQ%3D%3D&amp;crl=c</v>
      </c>
      <c r="I13284" t="s">
        <v>8148</v>
      </c>
      <c r="K13284">
        <v>13</v>
      </c>
      <c r="L13284" s="41">
        <v>43545</v>
      </c>
      <c r="U13284">
        <v>0</v>
      </c>
      <c r="V13284" t="s">
        <v>2923</v>
      </c>
      <c r="W13284">
        <v>0</v>
      </c>
      <c r="X13284">
        <v>3</v>
      </c>
      <c r="Y13284">
        <v>1</v>
      </c>
    </row>
    <row r="13285" spans="2:25" x14ac:dyDescent="0.3">
      <c r="B13285">
        <v>0</v>
      </c>
      <c r="C13285" t="s">
        <v>6847</v>
      </c>
      <c r="D13285" t="s">
        <v>6846</v>
      </c>
      <c r="E13285">
        <v>2018</v>
      </c>
      <c r="F13285" t="s">
        <v>6845</v>
      </c>
      <c r="G13285" t="s">
        <v>6844</v>
      </c>
      <c r="H13285" s="6" t="str">
        <f>HYPERLINK(I13285)</f>
        <v>http://www.indianjournals.com/ijor.aspx?target=ijor:ijaritac&amp;volume=9&amp;issue=1&amp;article=011</v>
      </c>
      <c r="I13285" t="s">
        <v>6843</v>
      </c>
      <c r="K13285">
        <v>14</v>
      </c>
      <c r="L13285" s="41">
        <v>43545</v>
      </c>
      <c r="U13285">
        <v>0</v>
      </c>
      <c r="V13285" t="s">
        <v>2923</v>
      </c>
      <c r="W13285">
        <v>0</v>
      </c>
      <c r="X13285">
        <v>2</v>
      </c>
      <c r="Y13285">
        <v>1</v>
      </c>
    </row>
    <row r="13286" spans="2:25" x14ac:dyDescent="0.3">
      <c r="B13286">
        <v>7</v>
      </c>
      <c r="C13286" t="s">
        <v>8144</v>
      </c>
      <c r="D13286" t="s">
        <v>8143</v>
      </c>
      <c r="E13286">
        <v>2017</v>
      </c>
      <c r="F13286" t="s">
        <v>8147</v>
      </c>
      <c r="G13286" t="s">
        <v>3341</v>
      </c>
      <c r="H13286" s="6" t="str">
        <f>HYPERLINK(I13286)</f>
        <v>https://patents.google.com/patent/US9571819B1/en</v>
      </c>
      <c r="I13286" t="s">
        <v>8146</v>
      </c>
      <c r="J13286" t="s">
        <v>8145</v>
      </c>
      <c r="K13286">
        <v>15</v>
      </c>
      <c r="L13286" s="41">
        <v>43545</v>
      </c>
      <c r="U13286">
        <v>7</v>
      </c>
      <c r="V13286" t="s">
        <v>3021</v>
      </c>
      <c r="W13286">
        <v>7</v>
      </c>
      <c r="X13286">
        <v>1</v>
      </c>
      <c r="Y13286">
        <v>2</v>
      </c>
    </row>
    <row r="13287" spans="2:25" x14ac:dyDescent="0.3">
      <c r="B13287">
        <v>3</v>
      </c>
      <c r="C13287" t="s">
        <v>8144</v>
      </c>
      <c r="D13287" t="s">
        <v>8143</v>
      </c>
      <c r="E13287">
        <v>2017</v>
      </c>
      <c r="F13287" t="s">
        <v>8142</v>
      </c>
      <c r="G13287" t="s">
        <v>3341</v>
      </c>
      <c r="H13287" s="6" t="str">
        <f>HYPERLINK(I13287)</f>
        <v>https://patents.google.com/patent/US9736451B1/en</v>
      </c>
      <c r="I13287" t="s">
        <v>8141</v>
      </c>
      <c r="J13287" t="s">
        <v>8140</v>
      </c>
      <c r="K13287">
        <v>16</v>
      </c>
      <c r="L13287" s="41">
        <v>43545</v>
      </c>
      <c r="U13287">
        <v>3</v>
      </c>
      <c r="V13287" t="s">
        <v>2954</v>
      </c>
      <c r="W13287">
        <v>3</v>
      </c>
      <c r="X13287">
        <v>1</v>
      </c>
      <c r="Y13287">
        <v>2</v>
      </c>
    </row>
    <row r="13288" spans="2:25" x14ac:dyDescent="0.3">
      <c r="B13288">
        <v>2</v>
      </c>
      <c r="C13288" t="s">
        <v>7993</v>
      </c>
      <c r="D13288" t="s">
        <v>7992</v>
      </c>
      <c r="E13288">
        <v>2017</v>
      </c>
      <c r="F13288" t="s">
        <v>4420</v>
      </c>
      <c r="G13288" t="s">
        <v>3378</v>
      </c>
      <c r="H13288" s="6" t="str">
        <f>HYPERLINK(I13288)</f>
        <v>https://dl.acm.org/citation.cfm?id=3122996</v>
      </c>
      <c r="I13288" t="s">
        <v>7991</v>
      </c>
      <c r="J13288" t="s">
        <v>7990</v>
      </c>
      <c r="K13288">
        <v>17</v>
      </c>
      <c r="L13288" s="41">
        <v>43545</v>
      </c>
      <c r="U13288">
        <v>2</v>
      </c>
      <c r="V13288" t="s">
        <v>2931</v>
      </c>
      <c r="W13288">
        <v>1</v>
      </c>
      <c r="X13288">
        <v>4</v>
      </c>
      <c r="Y13288">
        <v>2</v>
      </c>
    </row>
    <row r="13289" spans="2:25" x14ac:dyDescent="0.3">
      <c r="B13289">
        <v>0</v>
      </c>
      <c r="C13289" t="s">
        <v>3393</v>
      </c>
      <c r="D13289" t="s">
        <v>3392</v>
      </c>
      <c r="E13289">
        <v>2014</v>
      </c>
      <c r="G13289" t="s">
        <v>3304</v>
      </c>
      <c r="H13289" s="6" t="str">
        <f>HYPERLINK(I13289)</f>
        <v>http://search.proquest.com/openview/0c3f9fec6a4e5489dfbaf261a0901dd6/1?pq-origsite=gscholar&amp;cbl=18750&amp;diss=y</v>
      </c>
      <c r="I13289" t="s">
        <v>3391</v>
      </c>
      <c r="K13289">
        <v>18</v>
      </c>
      <c r="L13289" s="41">
        <v>43545</v>
      </c>
      <c r="U13289">
        <v>0</v>
      </c>
      <c r="V13289" t="s">
        <v>2923</v>
      </c>
      <c r="W13289">
        <v>0</v>
      </c>
      <c r="X13289">
        <v>1</v>
      </c>
      <c r="Y13289">
        <v>5</v>
      </c>
    </row>
    <row r="13290" spans="2:25" x14ac:dyDescent="0.3">
      <c r="B13290">
        <v>3</v>
      </c>
      <c r="C13290" t="s">
        <v>8139</v>
      </c>
      <c r="D13290" t="s">
        <v>8138</v>
      </c>
      <c r="E13290">
        <v>2018</v>
      </c>
      <c r="F13290" t="s">
        <v>8137</v>
      </c>
      <c r="G13290" t="s">
        <v>8136</v>
      </c>
      <c r="H13290" s="6" t="str">
        <f>HYPERLINK(I13290)</f>
        <v>https://www.kidneyinternational-online.org/article/S0085-2538(18)30193-5/abstract</v>
      </c>
      <c r="I13290" t="s">
        <v>8135</v>
      </c>
      <c r="J13290" t="s">
        <v>8134</v>
      </c>
      <c r="K13290">
        <v>19</v>
      </c>
      <c r="L13290" s="41">
        <v>43545</v>
      </c>
      <c r="U13290">
        <v>3</v>
      </c>
      <c r="V13290" t="s">
        <v>2934</v>
      </c>
      <c r="W13290">
        <v>3</v>
      </c>
      <c r="X13290">
        <v>1</v>
      </c>
      <c r="Y13290">
        <v>1</v>
      </c>
    </row>
    <row r="13291" spans="2:25" x14ac:dyDescent="0.3">
      <c r="B13291">
        <v>3</v>
      </c>
      <c r="C13291" t="s">
        <v>8133</v>
      </c>
      <c r="D13291" t="s">
        <v>8132</v>
      </c>
      <c r="E13291">
        <v>2017</v>
      </c>
      <c r="F13291" t="s">
        <v>8131</v>
      </c>
      <c r="G13291" t="s">
        <v>3314</v>
      </c>
      <c r="H13291" s="6" t="str">
        <f>HYPERLINK(I13291)</f>
        <v>https://ieeexplore.ieee.org/abstract/document/7931611/</v>
      </c>
      <c r="I13291" t="s">
        <v>8130</v>
      </c>
      <c r="J13291" t="s">
        <v>8129</v>
      </c>
      <c r="K13291">
        <v>20</v>
      </c>
      <c r="L13291" s="41">
        <v>43545</v>
      </c>
      <c r="U13291">
        <v>3</v>
      </c>
      <c r="V13291" t="s">
        <v>2954</v>
      </c>
      <c r="W13291">
        <v>2</v>
      </c>
      <c r="X13291">
        <v>2</v>
      </c>
      <c r="Y13291">
        <v>2</v>
      </c>
    </row>
    <row r="13292" spans="2:25" x14ac:dyDescent="0.3">
      <c r="B13292">
        <v>0</v>
      </c>
      <c r="C13292" t="s">
        <v>8128</v>
      </c>
      <c r="D13292" t="s">
        <v>8127</v>
      </c>
      <c r="E13292">
        <v>2016</v>
      </c>
      <c r="F13292" t="s">
        <v>8126</v>
      </c>
      <c r="G13292" t="s">
        <v>3328</v>
      </c>
      <c r="H13292" s="6" t="str">
        <f>HYPERLINK(I13292)</f>
        <v>https://link.springer.com/chapter/10.1057/978-1-137-57162-5_1</v>
      </c>
      <c r="I13292" t="s">
        <v>8125</v>
      </c>
      <c r="K13292">
        <v>21</v>
      </c>
      <c r="L13292" s="41">
        <v>43545</v>
      </c>
      <c r="U13292">
        <v>0</v>
      </c>
      <c r="V13292" t="s">
        <v>2923</v>
      </c>
      <c r="W13292">
        <v>0</v>
      </c>
      <c r="X13292">
        <v>2</v>
      </c>
      <c r="Y13292">
        <v>3</v>
      </c>
    </row>
    <row r="13293" spans="2:25" x14ac:dyDescent="0.3">
      <c r="B13293">
        <v>2</v>
      </c>
      <c r="C13293" t="s">
        <v>8124</v>
      </c>
      <c r="D13293" t="s">
        <v>8123</v>
      </c>
      <c r="E13293">
        <v>2016</v>
      </c>
      <c r="F13293" t="s">
        <v>8122</v>
      </c>
      <c r="G13293" t="s">
        <v>8121</v>
      </c>
      <c r="H13293" s="6" t="str">
        <f>HYPERLINK(I13293)</f>
        <v>http://pds25.egloos.com/pds/201602/23/04/AI.pdf</v>
      </c>
      <c r="I13293" t="s">
        <v>8120</v>
      </c>
      <c r="J13293" t="s">
        <v>8119</v>
      </c>
      <c r="K13293">
        <v>22</v>
      </c>
      <c r="L13293" s="41">
        <v>43545</v>
      </c>
      <c r="M13293" t="s">
        <v>3356</v>
      </c>
      <c r="U13293">
        <v>2</v>
      </c>
      <c r="V13293" t="s">
        <v>2953</v>
      </c>
      <c r="W13293">
        <v>2</v>
      </c>
      <c r="X13293">
        <v>1</v>
      </c>
      <c r="Y13293">
        <v>3</v>
      </c>
    </row>
    <row r="13294" spans="2:25" x14ac:dyDescent="0.3">
      <c r="B13294">
        <v>2</v>
      </c>
      <c r="C13294" t="s">
        <v>8118</v>
      </c>
      <c r="D13294" t="s">
        <v>8117</v>
      </c>
      <c r="E13294">
        <v>2011</v>
      </c>
      <c r="F13294" t="s">
        <v>8116</v>
      </c>
      <c r="G13294" t="s">
        <v>4389</v>
      </c>
      <c r="H13294" s="6" t="str">
        <f>HYPERLINK(I13294)</f>
        <v>https://www.ingentaconnect.com/content/cspub/fca/2011/00000001/00000001/art00014</v>
      </c>
      <c r="I13294" t="s">
        <v>8115</v>
      </c>
      <c r="J13294" t="s">
        <v>8114</v>
      </c>
      <c r="K13294">
        <v>23</v>
      </c>
      <c r="L13294" s="41">
        <v>43545</v>
      </c>
      <c r="U13294">
        <v>2</v>
      </c>
      <c r="V13294" t="s">
        <v>2955</v>
      </c>
      <c r="W13294">
        <v>1</v>
      </c>
      <c r="X13294">
        <v>4</v>
      </c>
      <c r="Y13294">
        <v>8</v>
      </c>
    </row>
    <row r="13295" spans="2:25" x14ac:dyDescent="0.3">
      <c r="B13295">
        <v>0</v>
      </c>
      <c r="C13295" t="s">
        <v>8113</v>
      </c>
      <c r="D13295" t="s">
        <v>8112</v>
      </c>
      <c r="E13295">
        <v>2011</v>
      </c>
      <c r="F13295" t="s">
        <v>8111</v>
      </c>
      <c r="G13295" t="s">
        <v>3560</v>
      </c>
      <c r="H13295" s="6" t="str">
        <f>HYPERLINK(I13295)</f>
        <v>https://books.google.com/books?hl=en&amp;lr=&amp;id=-gErBwAAQBAJ&amp;oi=fnd&amp;pg=PA231&amp;dq=%22human+computer+interface%22+(%22self-driving+car%22+OR+%22self-driving+cars%22)+-pedestrian+-wheelchair+-military+-business&amp;ots=V8gLkL0Jkz&amp;sig=8XmiNZLbnV6JxQoMABFom0IzCc8</v>
      </c>
      <c r="I13295" t="s">
        <v>8110</v>
      </c>
      <c r="K13295">
        <v>24</v>
      </c>
      <c r="L13295" s="41">
        <v>43545</v>
      </c>
      <c r="U13295">
        <v>0</v>
      </c>
      <c r="V13295" t="s">
        <v>2923</v>
      </c>
      <c r="W13295">
        <v>0</v>
      </c>
      <c r="X13295">
        <v>1</v>
      </c>
      <c r="Y13295">
        <v>8</v>
      </c>
    </row>
    <row r="13296" spans="2:25" x14ac:dyDescent="0.3">
      <c r="B13296">
        <v>0</v>
      </c>
      <c r="C13296" t="s">
        <v>8109</v>
      </c>
      <c r="D13296" t="s">
        <v>8108</v>
      </c>
      <c r="E13296">
        <v>2018</v>
      </c>
      <c r="F13296" t="s">
        <v>8107</v>
      </c>
      <c r="G13296" t="s">
        <v>8106</v>
      </c>
      <c r="H13296" s="6" t="str">
        <f>HYPERLINK(I13296)</f>
        <v>http://ecite.utas.edu.au/128066/1/FWPA_PNC377-1516_Final%20Report.pdf#page=30</v>
      </c>
      <c r="I13296" t="s">
        <v>8105</v>
      </c>
      <c r="K13296">
        <v>25</v>
      </c>
      <c r="L13296" s="41">
        <v>43545</v>
      </c>
      <c r="M13296" t="s">
        <v>3356</v>
      </c>
      <c r="U13296">
        <v>0</v>
      </c>
      <c r="V13296" t="s">
        <v>2923</v>
      </c>
      <c r="W13296">
        <v>0</v>
      </c>
      <c r="X13296">
        <v>4</v>
      </c>
      <c r="Y13296">
        <v>1</v>
      </c>
    </row>
    <row r="13297" spans="1:25" x14ac:dyDescent="0.3">
      <c r="B13297">
        <v>1</v>
      </c>
      <c r="C13297" t="s">
        <v>8104</v>
      </c>
      <c r="D13297" t="s">
        <v>8103</v>
      </c>
      <c r="E13297">
        <v>2018</v>
      </c>
      <c r="F13297" t="s">
        <v>5233</v>
      </c>
      <c r="G13297" t="s">
        <v>3314</v>
      </c>
      <c r="H13297" s="6" t="str">
        <f>HYPERLINK(I13297)</f>
        <v>https://ieeexplore.ieee.org/abstract/document/8461253/</v>
      </c>
      <c r="I13297" t="s">
        <v>8102</v>
      </c>
      <c r="J13297" t="s">
        <v>8101</v>
      </c>
      <c r="K13297">
        <v>26</v>
      </c>
      <c r="L13297" s="41">
        <v>43545</v>
      </c>
      <c r="U13297">
        <v>1</v>
      </c>
      <c r="V13297" t="s">
        <v>2931</v>
      </c>
      <c r="W13297">
        <v>0</v>
      </c>
      <c r="X13297">
        <v>5</v>
      </c>
      <c r="Y13297">
        <v>1</v>
      </c>
    </row>
    <row r="13298" spans="1:25" x14ac:dyDescent="0.3">
      <c r="B13298">
        <v>0</v>
      </c>
      <c r="C13298" t="s">
        <v>8100</v>
      </c>
      <c r="D13298" t="s">
        <v>8099</v>
      </c>
      <c r="E13298">
        <v>2015</v>
      </c>
      <c r="G13298" t="s">
        <v>8098</v>
      </c>
      <c r="H13298" s="6" t="str">
        <f>HYPERLINK(I13298)</f>
        <v>https://academiccommons.columbia.edu/doi/10.7916/D8RX9B7V</v>
      </c>
      <c r="I13298" t="s">
        <v>8097</v>
      </c>
      <c r="K13298">
        <v>27</v>
      </c>
      <c r="L13298" s="41">
        <v>43545</v>
      </c>
      <c r="U13298">
        <v>0</v>
      </c>
      <c r="V13298" t="s">
        <v>2923</v>
      </c>
      <c r="W13298">
        <v>0</v>
      </c>
      <c r="X13298">
        <v>1</v>
      </c>
      <c r="Y13298">
        <v>4</v>
      </c>
    </row>
    <row r="13299" spans="1:25" x14ac:dyDescent="0.3">
      <c r="B13299">
        <v>0</v>
      </c>
      <c r="C13299" t="s">
        <v>8096</v>
      </c>
      <c r="D13299" t="s">
        <v>8095</v>
      </c>
      <c r="E13299">
        <v>2015</v>
      </c>
      <c r="G13299" t="s">
        <v>8094</v>
      </c>
      <c r="H13299" s="6" t="str">
        <f>HYPERLINK(I13299)</f>
        <v>https://speed.pub.ro/speed3/wp-content/uploads/2016/07/PhDThesis_AlexandruCaranica.pdf</v>
      </c>
      <c r="I13299" t="s">
        <v>8093</v>
      </c>
      <c r="K13299">
        <v>28</v>
      </c>
      <c r="L13299" s="41">
        <v>43545</v>
      </c>
      <c r="M13299" t="s">
        <v>3356</v>
      </c>
      <c r="U13299">
        <v>0</v>
      </c>
      <c r="V13299" t="s">
        <v>2923</v>
      </c>
      <c r="W13299">
        <v>0</v>
      </c>
      <c r="X13299">
        <v>1</v>
      </c>
      <c r="Y13299">
        <v>4</v>
      </c>
    </row>
    <row r="13300" spans="1:25" x14ac:dyDescent="0.3">
      <c r="B13300">
        <v>0</v>
      </c>
      <c r="C13300" t="s">
        <v>8092</v>
      </c>
      <c r="D13300" t="s">
        <v>8091</v>
      </c>
      <c r="E13300">
        <v>2018</v>
      </c>
      <c r="G13300" t="s">
        <v>8090</v>
      </c>
      <c r="H13300" s="6" t="str">
        <f>HYPERLINK(I13300)</f>
        <v>https://commons.emich.edu/theses/916/</v>
      </c>
      <c r="I13300" t="s">
        <v>8089</v>
      </c>
      <c r="K13300">
        <v>29</v>
      </c>
      <c r="L13300" s="41">
        <v>43545</v>
      </c>
      <c r="U13300">
        <v>0</v>
      </c>
      <c r="V13300" t="s">
        <v>2923</v>
      </c>
      <c r="W13300">
        <v>0</v>
      </c>
      <c r="X13300">
        <v>1</v>
      </c>
      <c r="Y13300">
        <v>1</v>
      </c>
    </row>
    <row r="13301" spans="1:25" x14ac:dyDescent="0.3">
      <c r="A13301" t="s">
        <v>2759</v>
      </c>
      <c r="H13301" s="6" t="str">
        <f>HYPERLINK(I13301)</f>
        <v/>
      </c>
      <c r="L13301" s="41"/>
      <c r="U13301">
        <v>1</v>
      </c>
      <c r="V13301" t="s">
        <v>2933</v>
      </c>
      <c r="W13301">
        <v>1</v>
      </c>
      <c r="X13301">
        <v>1</v>
      </c>
      <c r="Y13301">
        <v>2</v>
      </c>
    </row>
    <row r="13302" spans="1:25" x14ac:dyDescent="0.3">
      <c r="A13302" t="s">
        <v>2760</v>
      </c>
      <c r="H13302" s="6" t="str">
        <f>HYPERLINK(I13302)</f>
        <v/>
      </c>
      <c r="L13302" s="41"/>
      <c r="U13302">
        <v>3</v>
      </c>
      <c r="V13302" t="s">
        <v>2954</v>
      </c>
      <c r="W13302">
        <v>2</v>
      </c>
      <c r="X13302">
        <v>2</v>
      </c>
      <c r="Y13302">
        <v>2</v>
      </c>
    </row>
    <row r="13303" spans="1:25" x14ac:dyDescent="0.3">
      <c r="A13303" t="s">
        <v>2761</v>
      </c>
      <c r="H13303" s="6" t="str">
        <f>HYPERLINK(I13303)</f>
        <v/>
      </c>
      <c r="L13303" s="41"/>
      <c r="U13303">
        <v>6</v>
      </c>
      <c r="V13303" t="s">
        <v>2931</v>
      </c>
      <c r="W13303">
        <v>3</v>
      </c>
      <c r="X13303">
        <v>2</v>
      </c>
      <c r="Y13303">
        <v>6</v>
      </c>
    </row>
    <row r="13304" spans="1:25" x14ac:dyDescent="0.3">
      <c r="A13304" t="s">
        <v>2762</v>
      </c>
      <c r="H13304" s="6" t="str">
        <f>HYPERLINK(I13304)</f>
        <v/>
      </c>
      <c r="L13304" s="41"/>
      <c r="U13304">
        <v>8</v>
      </c>
      <c r="V13304" t="s">
        <v>2973</v>
      </c>
      <c r="W13304">
        <v>1</v>
      </c>
      <c r="X13304">
        <v>6</v>
      </c>
      <c r="Y13304">
        <v>3</v>
      </c>
    </row>
    <row r="13305" spans="1:25" x14ac:dyDescent="0.3">
      <c r="A13305" t="s">
        <v>2763</v>
      </c>
      <c r="H13305" s="6" t="str">
        <f>HYPERLINK(I13305)</f>
        <v/>
      </c>
      <c r="L13305" s="41"/>
      <c r="U13305">
        <v>3</v>
      </c>
      <c r="V13305" t="s">
        <v>2992</v>
      </c>
      <c r="W13305">
        <v>3</v>
      </c>
      <c r="X13305">
        <v>1</v>
      </c>
      <c r="Y13305">
        <v>5</v>
      </c>
    </row>
    <row r="13306" spans="1:25" x14ac:dyDescent="0.3">
      <c r="A13306" t="s">
        <v>2764</v>
      </c>
      <c r="B13306">
        <v>12</v>
      </c>
      <c r="C13306" t="s">
        <v>8088</v>
      </c>
      <c r="D13306" t="s">
        <v>8087</v>
      </c>
      <c r="E13306">
        <v>2013</v>
      </c>
      <c r="F13306" t="s">
        <v>8086</v>
      </c>
      <c r="G13306" t="s">
        <v>3314</v>
      </c>
      <c r="H13306" s="6" t="str">
        <f>HYPERLINK(I13306)</f>
        <v>https://ieeexplore.ieee.org/abstract/document/6682280/</v>
      </c>
      <c r="I13306" t="s">
        <v>8085</v>
      </c>
      <c r="J13306" t="s">
        <v>8084</v>
      </c>
      <c r="K13306">
        <v>1</v>
      </c>
      <c r="L13306" s="41">
        <v>43545</v>
      </c>
      <c r="U13306">
        <v>12</v>
      </c>
      <c r="V13306" t="s">
        <v>2949</v>
      </c>
      <c r="W13306">
        <v>2</v>
      </c>
      <c r="X13306">
        <v>5</v>
      </c>
      <c r="Y13306">
        <v>6</v>
      </c>
    </row>
    <row r="13307" spans="1:25" x14ac:dyDescent="0.3">
      <c r="B13307">
        <v>51</v>
      </c>
      <c r="C13307" t="s">
        <v>8083</v>
      </c>
      <c r="D13307" t="s">
        <v>8082</v>
      </c>
      <c r="E13307">
        <v>2008</v>
      </c>
      <c r="F13307" t="s">
        <v>8081</v>
      </c>
      <c r="G13307" t="s">
        <v>5609</v>
      </c>
      <c r="H13307" s="6" t="str">
        <f>HYPERLINK(I13307)</f>
        <v>https://arc.aiaa.org/doi/pdf/10.2514/6.2008-6309</v>
      </c>
      <c r="I13307" t="s">
        <v>8080</v>
      </c>
      <c r="J13307" t="s">
        <v>8079</v>
      </c>
      <c r="K13307">
        <v>2</v>
      </c>
      <c r="L13307" s="41">
        <v>43545</v>
      </c>
      <c r="U13307">
        <v>51</v>
      </c>
      <c r="V13307" t="s">
        <v>8078</v>
      </c>
      <c r="W13307">
        <v>10</v>
      </c>
      <c r="X13307">
        <v>5</v>
      </c>
      <c r="Y13307">
        <v>11</v>
      </c>
    </row>
    <row r="13308" spans="1:25" x14ac:dyDescent="0.3">
      <c r="B13308">
        <v>16</v>
      </c>
      <c r="C13308" t="s">
        <v>8077</v>
      </c>
      <c r="D13308" t="s">
        <v>8076</v>
      </c>
      <c r="E13308">
        <v>2017</v>
      </c>
      <c r="F13308" t="s">
        <v>8075</v>
      </c>
      <c r="G13308" t="s">
        <v>3347</v>
      </c>
      <c r="H13308" s="6" t="str">
        <f>HYPERLINK(I13308)</f>
        <v>https://www.sciencedirect.com/science/article/pii/S0968090X17301675</v>
      </c>
      <c r="I13308" t="s">
        <v>8074</v>
      </c>
      <c r="J13308" t="s">
        <v>8073</v>
      </c>
      <c r="K13308">
        <v>3</v>
      </c>
      <c r="L13308" s="41">
        <v>43545</v>
      </c>
      <c r="U13308">
        <v>16</v>
      </c>
      <c r="V13308" t="s">
        <v>3037</v>
      </c>
      <c r="W13308">
        <v>4</v>
      </c>
      <c r="X13308">
        <v>4</v>
      </c>
      <c r="Y13308">
        <v>2</v>
      </c>
    </row>
    <row r="13309" spans="1:25" x14ac:dyDescent="0.3">
      <c r="B13309">
        <v>6</v>
      </c>
      <c r="C13309" t="s">
        <v>8072</v>
      </c>
      <c r="D13309" t="s">
        <v>8071</v>
      </c>
      <c r="E13309">
        <v>2016</v>
      </c>
      <c r="F13309" t="s">
        <v>8070</v>
      </c>
      <c r="G13309" t="s">
        <v>3347</v>
      </c>
      <c r="H13309" s="6" t="str">
        <f>HYPERLINK(I13309)</f>
        <v>https://www.sciencedirect.com/science/article/pii/S0957417415006788</v>
      </c>
      <c r="I13309" t="s">
        <v>8069</v>
      </c>
      <c r="J13309" t="s">
        <v>8068</v>
      </c>
      <c r="K13309">
        <v>4</v>
      </c>
      <c r="L13309" s="41">
        <v>43545</v>
      </c>
      <c r="U13309">
        <v>6</v>
      </c>
      <c r="V13309" t="s">
        <v>2949</v>
      </c>
      <c r="W13309">
        <v>3</v>
      </c>
      <c r="X13309">
        <v>2</v>
      </c>
      <c r="Y13309">
        <v>3</v>
      </c>
    </row>
    <row r="13310" spans="1:25" x14ac:dyDescent="0.3">
      <c r="B13310">
        <v>0</v>
      </c>
      <c r="C13310" t="s">
        <v>8067</v>
      </c>
      <c r="D13310" t="s">
        <v>8066</v>
      </c>
      <c r="E13310">
        <v>2013</v>
      </c>
      <c r="G13310" t="s">
        <v>8065</v>
      </c>
      <c r="H13310" s="6" t="str">
        <f>HYPERLINK(I13310)</f>
        <v>https://uhdspace.uhasselt.be/dspace/handle/1942/15657</v>
      </c>
      <c r="I13310" t="s">
        <v>8064</v>
      </c>
      <c r="K13310">
        <v>5</v>
      </c>
      <c r="L13310" s="41">
        <v>43545</v>
      </c>
      <c r="U13310">
        <v>0</v>
      </c>
      <c r="V13310" t="s">
        <v>2923</v>
      </c>
      <c r="W13310">
        <v>0</v>
      </c>
      <c r="X13310">
        <v>1</v>
      </c>
      <c r="Y13310">
        <v>6</v>
      </c>
    </row>
    <row r="13311" spans="1:25" x14ac:dyDescent="0.3">
      <c r="B13311">
        <v>0</v>
      </c>
      <c r="C13311" t="s">
        <v>8063</v>
      </c>
      <c r="D13311" t="s">
        <v>8062</v>
      </c>
      <c r="E13311">
        <v>2018</v>
      </c>
      <c r="F13311" t="s">
        <v>8061</v>
      </c>
      <c r="G13311" t="s">
        <v>4389</v>
      </c>
      <c r="H13311" s="6" t="str">
        <f>HYPERLINK(I13311)</f>
        <v>https://www.ingentaconnect.com/contentone/ben/meng/2018/00000011/00000002/art00007</v>
      </c>
      <c r="I13311" t="s">
        <v>8060</v>
      </c>
      <c r="K13311">
        <v>6</v>
      </c>
      <c r="L13311" s="41">
        <v>43545</v>
      </c>
      <c r="U13311">
        <v>0</v>
      </c>
      <c r="V13311" t="s">
        <v>2923</v>
      </c>
      <c r="W13311">
        <v>0</v>
      </c>
      <c r="X13311">
        <v>6</v>
      </c>
      <c r="Y13311">
        <v>1</v>
      </c>
    </row>
    <row r="13312" spans="1:25" x14ac:dyDescent="0.3">
      <c r="A13312" t="s">
        <v>2765</v>
      </c>
      <c r="H13312" s="6" t="str">
        <f>HYPERLINK(I13312)</f>
        <v/>
      </c>
      <c r="L13312" s="41"/>
      <c r="U13312">
        <v>9</v>
      </c>
      <c r="V13312" t="s">
        <v>2922</v>
      </c>
      <c r="W13312">
        <v>2</v>
      </c>
      <c r="X13312">
        <v>4</v>
      </c>
      <c r="Y13312">
        <v>2</v>
      </c>
    </row>
    <row r="13313" spans="1:25" x14ac:dyDescent="0.3">
      <c r="A13313" t="s">
        <v>2766</v>
      </c>
      <c r="H13313" s="6" t="str">
        <f>HYPERLINK(I13313)</f>
        <v/>
      </c>
      <c r="L13313" s="41"/>
      <c r="U13313">
        <v>2</v>
      </c>
      <c r="V13313" t="s">
        <v>2949</v>
      </c>
      <c r="W13313">
        <v>2</v>
      </c>
      <c r="X13313">
        <v>1</v>
      </c>
      <c r="Y13313">
        <v>1</v>
      </c>
    </row>
    <row r="13314" spans="1:25" x14ac:dyDescent="0.3">
      <c r="A13314" t="s">
        <v>2767</v>
      </c>
      <c r="H13314" s="6" t="str">
        <f>HYPERLINK(I13314)</f>
        <v/>
      </c>
      <c r="L13314" s="41"/>
      <c r="U13314">
        <v>18</v>
      </c>
      <c r="V13314" t="s">
        <v>3212</v>
      </c>
      <c r="W13314">
        <v>9</v>
      </c>
      <c r="X13314">
        <v>2</v>
      </c>
      <c r="Y13314">
        <v>5</v>
      </c>
    </row>
    <row r="13315" spans="1:25" x14ac:dyDescent="0.3">
      <c r="A13315" t="s">
        <v>2768</v>
      </c>
      <c r="B13315">
        <v>4</v>
      </c>
      <c r="C13315" t="s">
        <v>3381</v>
      </c>
      <c r="D13315" t="s">
        <v>3380</v>
      </c>
      <c r="E13315">
        <v>2013</v>
      </c>
      <c r="F13315" t="s">
        <v>3379</v>
      </c>
      <c r="G13315" t="s">
        <v>3378</v>
      </c>
      <c r="H13315" s="6" t="str">
        <f>HYPERLINK(I13315)</f>
        <v>https://dl.acm.org/citation.cfm?id=2468821</v>
      </c>
      <c r="I13315" t="s">
        <v>3377</v>
      </c>
      <c r="J13315" t="s">
        <v>3376</v>
      </c>
      <c r="K13315">
        <v>1</v>
      </c>
      <c r="L13315" s="41">
        <v>43545</v>
      </c>
      <c r="U13315">
        <v>4</v>
      </c>
      <c r="V13315" t="s">
        <v>2953</v>
      </c>
      <c r="W13315">
        <v>1</v>
      </c>
      <c r="X13315">
        <v>4</v>
      </c>
      <c r="Y13315">
        <v>6</v>
      </c>
    </row>
    <row r="13316" spans="1:25" x14ac:dyDescent="0.3">
      <c r="B13316">
        <v>5</v>
      </c>
      <c r="C13316" t="s">
        <v>1347</v>
      </c>
      <c r="D13316" t="s">
        <v>1348</v>
      </c>
      <c r="E13316">
        <v>2013</v>
      </c>
      <c r="F13316" t="s">
        <v>8059</v>
      </c>
      <c r="G13316" t="s">
        <v>3314</v>
      </c>
      <c r="H13316" s="6" t="str">
        <f>HYPERLINK(I13316)</f>
        <v>https://ieeexplore.ieee.org/abstract/document/6728510/</v>
      </c>
      <c r="I13316" t="s">
        <v>1349</v>
      </c>
      <c r="J13316" t="s">
        <v>8058</v>
      </c>
      <c r="K13316">
        <v>2</v>
      </c>
      <c r="L13316" s="41">
        <v>43545</v>
      </c>
      <c r="U13316">
        <v>5</v>
      </c>
      <c r="V13316" t="s">
        <v>2951</v>
      </c>
      <c r="W13316">
        <v>3</v>
      </c>
      <c r="X13316">
        <v>2</v>
      </c>
      <c r="Y13316">
        <v>6</v>
      </c>
    </row>
    <row r="13317" spans="1:25" x14ac:dyDescent="0.3">
      <c r="B13317">
        <v>6</v>
      </c>
      <c r="C13317" t="s">
        <v>8057</v>
      </c>
      <c r="D13317" t="s">
        <v>8056</v>
      </c>
      <c r="E13317">
        <v>2013</v>
      </c>
      <c r="F13317" t="s">
        <v>8055</v>
      </c>
      <c r="G13317" t="s">
        <v>3328</v>
      </c>
      <c r="H13317" s="6" t="str">
        <f>HYPERLINK(I13317)</f>
        <v>https://link.springer.com/chapter/10.1007/978-3-642-36614-7_8</v>
      </c>
      <c r="I13317" t="s">
        <v>8054</v>
      </c>
      <c r="J13317" t="s">
        <v>8053</v>
      </c>
      <c r="K13317">
        <v>3</v>
      </c>
      <c r="L13317" s="41">
        <v>43545</v>
      </c>
      <c r="U13317">
        <v>6</v>
      </c>
      <c r="V13317" t="s">
        <v>2931</v>
      </c>
      <c r="W13317">
        <v>6</v>
      </c>
      <c r="X13317">
        <v>1</v>
      </c>
      <c r="Y13317">
        <v>6</v>
      </c>
    </row>
    <row r="13318" spans="1:25" x14ac:dyDescent="0.3">
      <c r="B13318">
        <v>2</v>
      </c>
      <c r="C13318" t="s">
        <v>8052</v>
      </c>
      <c r="D13318" t="s">
        <v>8051</v>
      </c>
      <c r="E13318">
        <v>2014</v>
      </c>
      <c r="G13318" t="s">
        <v>5243</v>
      </c>
      <c r="H13318" s="6" t="str">
        <f>HYPERLINK(I13318)</f>
        <v>https://www.sae.org/publications/technical-papers/content/2014-01-0718/</v>
      </c>
      <c r="I13318" t="s">
        <v>8050</v>
      </c>
      <c r="J13318" t="s">
        <v>8049</v>
      </c>
      <c r="K13318">
        <v>4</v>
      </c>
      <c r="L13318" s="41">
        <v>43545</v>
      </c>
      <c r="U13318">
        <v>2</v>
      </c>
      <c r="V13318" t="s">
        <v>3018</v>
      </c>
      <c r="W13318">
        <v>2</v>
      </c>
      <c r="X13318">
        <v>1</v>
      </c>
      <c r="Y13318">
        <v>5</v>
      </c>
    </row>
    <row r="13319" spans="1:25" x14ac:dyDescent="0.3">
      <c r="B13319">
        <v>10</v>
      </c>
      <c r="C13319" t="s">
        <v>4326</v>
      </c>
      <c r="D13319" t="s">
        <v>4325</v>
      </c>
      <c r="E13319">
        <v>2014</v>
      </c>
      <c r="G13319" t="s">
        <v>4324</v>
      </c>
      <c r="H13319" s="6" t="str">
        <f>HYPERLINK(I13319)</f>
        <v>https://publikationsserver.tu-braunschweig.de/servlets/MCRFileNodeServlet/dbbs_derivate_00035731/Diss_Ohl_Sebastian.pdf</v>
      </c>
      <c r="I13319" t="s">
        <v>4323</v>
      </c>
      <c r="J13319" t="s">
        <v>4322</v>
      </c>
      <c r="K13319">
        <v>5</v>
      </c>
      <c r="L13319" s="41">
        <v>43545</v>
      </c>
      <c r="M13319" t="s">
        <v>3679</v>
      </c>
      <c r="U13319">
        <v>10</v>
      </c>
      <c r="V13319" t="s">
        <v>2949</v>
      </c>
      <c r="W13319">
        <v>10</v>
      </c>
      <c r="X13319">
        <v>1</v>
      </c>
      <c r="Y13319">
        <v>5</v>
      </c>
    </row>
    <row r="13320" spans="1:25" x14ac:dyDescent="0.3">
      <c r="B13320">
        <v>2</v>
      </c>
      <c r="C13320" t="s">
        <v>4497</v>
      </c>
      <c r="D13320" t="s">
        <v>4496</v>
      </c>
      <c r="E13320">
        <v>2011</v>
      </c>
      <c r="G13320" t="s">
        <v>4495</v>
      </c>
      <c r="H13320" s="6" t="str">
        <f>HYPERLINK(I13320)</f>
        <v>https://repository.library.northeastern.edu/files/neu:1487/fulltext.pdf</v>
      </c>
      <c r="I13320" t="s">
        <v>4494</v>
      </c>
      <c r="J13320" t="s">
        <v>4493</v>
      </c>
      <c r="K13320">
        <v>6</v>
      </c>
      <c r="L13320" s="41">
        <v>43545</v>
      </c>
      <c r="M13320" t="s">
        <v>3679</v>
      </c>
      <c r="U13320">
        <v>2</v>
      </c>
      <c r="V13320" t="s">
        <v>2955</v>
      </c>
      <c r="W13320">
        <v>2</v>
      </c>
      <c r="X13320">
        <v>1</v>
      </c>
      <c r="Y13320">
        <v>8</v>
      </c>
    </row>
    <row r="13321" spans="1:25" x14ac:dyDescent="0.3">
      <c r="A13321" t="s">
        <v>2769</v>
      </c>
      <c r="B13321">
        <v>0</v>
      </c>
      <c r="C13321" t="s">
        <v>8048</v>
      </c>
      <c r="D13321" t="s">
        <v>8047</v>
      </c>
      <c r="E13321">
        <v>2017</v>
      </c>
      <c r="F13321" t="s">
        <v>8046</v>
      </c>
      <c r="G13321" t="s">
        <v>3341</v>
      </c>
      <c r="H13321" s="6" t="str">
        <f>HYPERLINK(I13321)</f>
        <v>https://patents.google.com/patent/US9710056B2/en</v>
      </c>
      <c r="I13321" t="s">
        <v>8045</v>
      </c>
      <c r="K13321">
        <v>1</v>
      </c>
      <c r="L13321" s="41">
        <v>43545</v>
      </c>
      <c r="U13321">
        <v>0</v>
      </c>
      <c r="V13321" t="s">
        <v>2923</v>
      </c>
      <c r="W13321">
        <v>0</v>
      </c>
      <c r="X13321">
        <v>4</v>
      </c>
      <c r="Y13321">
        <v>2</v>
      </c>
    </row>
    <row r="13322" spans="1:25" x14ac:dyDescent="0.3">
      <c r="B13322">
        <v>2</v>
      </c>
      <c r="C13322" t="s">
        <v>8044</v>
      </c>
      <c r="D13322" t="s">
        <v>8043</v>
      </c>
      <c r="E13322">
        <v>2013</v>
      </c>
      <c r="G13322" t="s">
        <v>8042</v>
      </c>
      <c r="H13322" s="6" t="str">
        <f>HYPERLINK(I13322)</f>
        <v>http://uclab.khu.ac.kr/resources/thesis/PhD_Thesis_Manhyung.pdf</v>
      </c>
      <c r="I13322" t="s">
        <v>8041</v>
      </c>
      <c r="J13322" t="s">
        <v>8040</v>
      </c>
      <c r="K13322">
        <v>2</v>
      </c>
      <c r="L13322" s="41">
        <v>43545</v>
      </c>
      <c r="M13322" t="s">
        <v>3356</v>
      </c>
      <c r="U13322">
        <v>2</v>
      </c>
      <c r="V13322" t="s">
        <v>2981</v>
      </c>
      <c r="W13322">
        <v>2</v>
      </c>
      <c r="X13322">
        <v>1</v>
      </c>
      <c r="Y13322">
        <v>6</v>
      </c>
    </row>
    <row r="13323" spans="1:25" x14ac:dyDescent="0.3">
      <c r="A13323" t="s">
        <v>2770</v>
      </c>
      <c r="H13323" s="6" t="str">
        <f>HYPERLINK(I13323)</f>
        <v/>
      </c>
      <c r="L13323" s="41"/>
      <c r="U13323">
        <v>106</v>
      </c>
      <c r="V13323" t="s">
        <v>8039</v>
      </c>
      <c r="W13323">
        <v>27</v>
      </c>
      <c r="X13323">
        <v>4</v>
      </c>
      <c r="Y13323">
        <v>5</v>
      </c>
    </row>
    <row r="13324" spans="1:25" x14ac:dyDescent="0.3">
      <c r="A13324" t="s">
        <v>2771</v>
      </c>
      <c r="B13324">
        <v>29</v>
      </c>
      <c r="C13324" t="s">
        <v>8026</v>
      </c>
      <c r="D13324" t="s">
        <v>8014</v>
      </c>
      <c r="E13324">
        <v>2011</v>
      </c>
      <c r="F13324" t="s">
        <v>8025</v>
      </c>
      <c r="G13324" t="s">
        <v>3560</v>
      </c>
      <c r="H13324" s="6" t="str">
        <f>HYPERLINK(I13324)</f>
        <v>https://books.google.com/books?hl=en&amp;lr=&amp;id=OR4Ld8NeFE8C&amp;oi=fnd&amp;pg=PA183&amp;dq=%22human+computer+interface%22+(%22driverless+vehicle%22+OR+%22driverless+vehicles%22)+-pedestrian+-wheelchair+-military+-business&amp;ots=SJoT1eraqV&amp;sig=roIKCdbZEsWWkQF8Wibgw0zxquI</v>
      </c>
      <c r="I13324" t="s">
        <v>8038</v>
      </c>
      <c r="J13324" t="s">
        <v>8023</v>
      </c>
      <c r="K13324">
        <v>1</v>
      </c>
      <c r="L13324" s="41">
        <v>43545</v>
      </c>
      <c r="U13324">
        <v>29</v>
      </c>
      <c r="V13324" t="s">
        <v>3083</v>
      </c>
      <c r="W13324">
        <v>7</v>
      </c>
      <c r="X13324">
        <v>4</v>
      </c>
      <c r="Y13324">
        <v>8</v>
      </c>
    </row>
    <row r="13325" spans="1:25" x14ac:dyDescent="0.3">
      <c r="B13325">
        <v>8</v>
      </c>
      <c r="C13325" t="s">
        <v>8002</v>
      </c>
      <c r="D13325" t="s">
        <v>8001</v>
      </c>
      <c r="E13325">
        <v>2008</v>
      </c>
      <c r="F13325" t="s">
        <v>8000</v>
      </c>
      <c r="G13325" t="s">
        <v>3309</v>
      </c>
      <c r="H13325" s="6" t="str">
        <f>HYPERLINK(I13325)</f>
        <v>https://www.aaai.org/Papers/Workshops/2008/WS-08-07/WS08-07-026.pdf</v>
      </c>
      <c r="I13325" t="s">
        <v>7999</v>
      </c>
      <c r="J13325" t="s">
        <v>7998</v>
      </c>
      <c r="K13325">
        <v>2</v>
      </c>
      <c r="L13325" s="41">
        <v>43545</v>
      </c>
      <c r="M13325" t="s">
        <v>3356</v>
      </c>
      <c r="U13325">
        <v>8</v>
      </c>
      <c r="V13325" t="s">
        <v>3125</v>
      </c>
      <c r="W13325">
        <v>2</v>
      </c>
      <c r="X13325">
        <v>5</v>
      </c>
      <c r="Y13325">
        <v>11</v>
      </c>
    </row>
    <row r="13326" spans="1:25" x14ac:dyDescent="0.3">
      <c r="B13326">
        <v>0</v>
      </c>
      <c r="C13326" t="s">
        <v>8037</v>
      </c>
      <c r="D13326" t="s">
        <v>8036</v>
      </c>
      <c r="E13326">
        <v>2012</v>
      </c>
      <c r="F13326" t="s">
        <v>8035</v>
      </c>
      <c r="G13326" t="s">
        <v>3651</v>
      </c>
      <c r="H13326" s="6" t="str">
        <f>HYPERLINK(I13326)</f>
        <v>https://www.scientific.net/AMR.591-593.1356</v>
      </c>
      <c r="I13326" t="s">
        <v>8034</v>
      </c>
      <c r="K13326">
        <v>3</v>
      </c>
      <c r="L13326" s="41">
        <v>43545</v>
      </c>
      <c r="U13326">
        <v>0</v>
      </c>
      <c r="V13326" t="s">
        <v>2923</v>
      </c>
      <c r="W13326">
        <v>0</v>
      </c>
      <c r="X13326">
        <v>4</v>
      </c>
      <c r="Y13326">
        <v>7</v>
      </c>
    </row>
    <row r="13327" spans="1:25" x14ac:dyDescent="0.3">
      <c r="B13327">
        <v>0</v>
      </c>
      <c r="C13327" t="s">
        <v>8012</v>
      </c>
      <c r="D13327" t="s">
        <v>8011</v>
      </c>
      <c r="F13327" t="s">
        <v>3369</v>
      </c>
      <c r="H13327" s="6" t="str">
        <f>HYPERLINK(I13327)</f>
        <v>https://www.researchgate.net/profile/Don_Perlis/publication/284441497_The_Metacognitive_Loop_and_Reasoning_about_Anomalies/links/579fe12208ae94f454e7c2ed/The-Metacognitive-Loop-and-Reasoning-about-Anomalies.pdf</v>
      </c>
      <c r="I13327" t="s">
        <v>8010</v>
      </c>
      <c r="K13327">
        <v>4</v>
      </c>
      <c r="L13327" s="41">
        <v>43545</v>
      </c>
      <c r="M13327" t="s">
        <v>3356</v>
      </c>
      <c r="U13327">
        <v>0</v>
      </c>
      <c r="V13327" t="s">
        <v>2923</v>
      </c>
      <c r="W13327">
        <v>0</v>
      </c>
      <c r="X13327">
        <v>4</v>
      </c>
    </row>
    <row r="13328" spans="1:25" x14ac:dyDescent="0.3">
      <c r="B13328">
        <v>0</v>
      </c>
      <c r="C13328" t="s">
        <v>8012</v>
      </c>
      <c r="D13328" t="s">
        <v>8014</v>
      </c>
      <c r="F13328" t="s">
        <v>4255</v>
      </c>
      <c r="H13328" s="6" t="str">
        <f>HYPERLINK(I13328)</f>
        <v>http://www.academia.edu/download/30892011/24METAREASONING.pdf</v>
      </c>
      <c r="I13328" t="s">
        <v>8013</v>
      </c>
      <c r="K13328">
        <v>5</v>
      </c>
      <c r="L13328" s="41">
        <v>43545</v>
      </c>
      <c r="M13328" t="s">
        <v>3356</v>
      </c>
      <c r="U13328">
        <v>0</v>
      </c>
      <c r="V13328" t="s">
        <v>2923</v>
      </c>
      <c r="W13328">
        <v>0</v>
      </c>
      <c r="X13328">
        <v>4</v>
      </c>
    </row>
    <row r="13329" spans="1:25" x14ac:dyDescent="0.3">
      <c r="B13329">
        <v>2</v>
      </c>
      <c r="C13329" t="s">
        <v>7993</v>
      </c>
      <c r="D13329" t="s">
        <v>7992</v>
      </c>
      <c r="E13329">
        <v>2017</v>
      </c>
      <c r="F13329" t="s">
        <v>4420</v>
      </c>
      <c r="G13329" t="s">
        <v>3378</v>
      </c>
      <c r="H13329" s="6" t="str">
        <f>HYPERLINK(I13329)</f>
        <v>https://dl.acm.org/citation.cfm?id=3122996</v>
      </c>
      <c r="I13329" t="s">
        <v>7991</v>
      </c>
      <c r="J13329" t="s">
        <v>7990</v>
      </c>
      <c r="K13329">
        <v>6</v>
      </c>
      <c r="L13329" s="41">
        <v>43545</v>
      </c>
      <c r="U13329">
        <v>2</v>
      </c>
      <c r="V13329" t="s">
        <v>2931</v>
      </c>
      <c r="W13329">
        <v>1</v>
      </c>
      <c r="X13329">
        <v>4</v>
      </c>
      <c r="Y13329">
        <v>2</v>
      </c>
    </row>
    <row r="13330" spans="1:25" x14ac:dyDescent="0.3">
      <c r="B13330">
        <v>0</v>
      </c>
      <c r="C13330" t="s">
        <v>8033</v>
      </c>
      <c r="D13330" t="s">
        <v>8032</v>
      </c>
      <c r="E13330">
        <v>2015</v>
      </c>
      <c r="F13330" t="s">
        <v>8031</v>
      </c>
      <c r="G13330" t="s">
        <v>3341</v>
      </c>
      <c r="H13330" s="6" t="str">
        <f>HYPERLINK(I13330)</f>
        <v>https://patents.google.com/patent/US20150379893A1/en</v>
      </c>
      <c r="I13330" t="s">
        <v>8030</v>
      </c>
      <c r="K13330">
        <v>7</v>
      </c>
      <c r="L13330" s="41">
        <v>43545</v>
      </c>
      <c r="U13330">
        <v>0</v>
      </c>
      <c r="V13330" t="s">
        <v>2923</v>
      </c>
      <c r="W13330">
        <v>0</v>
      </c>
      <c r="X13330">
        <v>3</v>
      </c>
      <c r="Y13330">
        <v>4</v>
      </c>
    </row>
    <row r="13331" spans="1:25" x14ac:dyDescent="0.3">
      <c r="B13331">
        <v>0</v>
      </c>
      <c r="C13331" t="s">
        <v>3333</v>
      </c>
      <c r="D13331" t="s">
        <v>3332</v>
      </c>
      <c r="F13331" t="s">
        <v>3331</v>
      </c>
      <c r="H13331" s="6" t="str">
        <f>HYPERLINK(I13331)</f>
        <v>https://signalprocessingsociety.org/sites/default/files/uploads/sltc_nl_archive/summer_2011.html</v>
      </c>
      <c r="I13331" t="s">
        <v>3330</v>
      </c>
      <c r="K13331">
        <v>8</v>
      </c>
      <c r="L13331" s="41">
        <v>43545</v>
      </c>
      <c r="M13331" t="s">
        <v>3325</v>
      </c>
      <c r="U13331">
        <v>0</v>
      </c>
      <c r="V13331" t="s">
        <v>2923</v>
      </c>
      <c r="W13331">
        <v>0</v>
      </c>
      <c r="X13331">
        <v>1</v>
      </c>
    </row>
    <row r="13332" spans="1:25" x14ac:dyDescent="0.3">
      <c r="B13332">
        <v>0</v>
      </c>
      <c r="C13332" t="s">
        <v>7980</v>
      </c>
      <c r="D13332" t="s">
        <v>7979</v>
      </c>
      <c r="E13332">
        <v>2009</v>
      </c>
      <c r="G13332" t="s">
        <v>3304</v>
      </c>
      <c r="H13332" s="6" t="str">
        <f>HYPERLINK(I13332)</f>
        <v>http://search.proquest.com/openview/ca1abd0002572088a049975c5c45ed0f/1?pq-origsite=gscholar&amp;cbl=18750&amp;diss=y</v>
      </c>
      <c r="I13332" t="s">
        <v>7978</v>
      </c>
      <c r="K13332">
        <v>9</v>
      </c>
      <c r="L13332" s="41">
        <v>43545</v>
      </c>
      <c r="M13332" t="s">
        <v>3679</v>
      </c>
      <c r="U13332">
        <v>0</v>
      </c>
      <c r="V13332" t="s">
        <v>2923</v>
      </c>
      <c r="W13332">
        <v>0</v>
      </c>
      <c r="X13332">
        <v>1</v>
      </c>
      <c r="Y13332">
        <v>10</v>
      </c>
    </row>
    <row r="13333" spans="1:25" x14ac:dyDescent="0.3">
      <c r="B13333">
        <v>0</v>
      </c>
      <c r="C13333" t="s">
        <v>8029</v>
      </c>
      <c r="D13333" t="s">
        <v>8028</v>
      </c>
      <c r="E13333">
        <v>2010</v>
      </c>
      <c r="G13333" t="s">
        <v>7544</v>
      </c>
      <c r="H13333" s="6" t="str">
        <f>HYPERLINK(I13333)</f>
        <v>http://rave.ohiolink.edu/etdc/view?acc_num=osu1269547716</v>
      </c>
      <c r="I13333" t="s">
        <v>8027</v>
      </c>
      <c r="K13333">
        <v>10</v>
      </c>
      <c r="L13333" s="41">
        <v>43545</v>
      </c>
      <c r="U13333">
        <v>0</v>
      </c>
      <c r="V13333" t="s">
        <v>2923</v>
      </c>
      <c r="W13333">
        <v>0</v>
      </c>
      <c r="X13333">
        <v>1</v>
      </c>
      <c r="Y13333">
        <v>9</v>
      </c>
    </row>
    <row r="13334" spans="1:25" x14ac:dyDescent="0.3">
      <c r="A13334" t="s">
        <v>2772</v>
      </c>
      <c r="B13334">
        <v>29</v>
      </c>
      <c r="C13334" t="s">
        <v>8026</v>
      </c>
      <c r="D13334" t="s">
        <v>8014</v>
      </c>
      <c r="E13334">
        <v>2011</v>
      </c>
      <c r="F13334" t="s">
        <v>8025</v>
      </c>
      <c r="G13334" t="s">
        <v>3560</v>
      </c>
      <c r="H13334" s="6" t="str">
        <f>HYPERLINK(I13334)</f>
        <v>https://books.google.com/books?hl=en&amp;lr=&amp;id=OR4Ld8NeFE8C&amp;oi=fnd&amp;pg=PA183&amp;dq=%22human+computer+interface%22+(%22driverless+car%22+OR+%22driverless+cars%22)+-pedestrian+-wheelchair+-military+-business&amp;ots=SJoT1eraw0&amp;sig=TT3nXvYxr6gPF4vC1AtjRlphQf0</v>
      </c>
      <c r="I13334" t="s">
        <v>8024</v>
      </c>
      <c r="J13334" t="s">
        <v>8023</v>
      </c>
      <c r="K13334">
        <v>1</v>
      </c>
      <c r="L13334" s="41">
        <v>43545</v>
      </c>
      <c r="U13334">
        <v>29</v>
      </c>
      <c r="V13334" t="s">
        <v>3083</v>
      </c>
      <c r="W13334">
        <v>7</v>
      </c>
      <c r="X13334">
        <v>4</v>
      </c>
      <c r="Y13334">
        <v>8</v>
      </c>
    </row>
    <row r="13335" spans="1:25" x14ac:dyDescent="0.3">
      <c r="B13335">
        <v>0</v>
      </c>
      <c r="C13335" t="s">
        <v>8022</v>
      </c>
      <c r="D13335" t="s">
        <v>8021</v>
      </c>
      <c r="E13335">
        <v>2017</v>
      </c>
      <c r="F13335" t="s">
        <v>8020</v>
      </c>
      <c r="G13335" t="s">
        <v>8019</v>
      </c>
      <c r="H13335" s="6" t="str">
        <f>HYPERLINK(I13335)</f>
        <v>http://www.ada-europe.org/archive/auj/auj-38-4.pdf#page=54</v>
      </c>
      <c r="I13335" t="s">
        <v>8018</v>
      </c>
      <c r="K13335">
        <v>2</v>
      </c>
      <c r="L13335" s="41">
        <v>43545</v>
      </c>
      <c r="M13335" t="s">
        <v>3356</v>
      </c>
      <c r="U13335">
        <v>0</v>
      </c>
      <c r="V13335" t="s">
        <v>2923</v>
      </c>
      <c r="W13335">
        <v>0</v>
      </c>
      <c r="X13335">
        <v>3</v>
      </c>
      <c r="Y13335">
        <v>2</v>
      </c>
    </row>
    <row r="13336" spans="1:25" x14ac:dyDescent="0.3">
      <c r="B13336">
        <v>0</v>
      </c>
      <c r="C13336" t="s">
        <v>8017</v>
      </c>
      <c r="D13336" t="s">
        <v>8016</v>
      </c>
      <c r="E13336">
        <v>2014</v>
      </c>
      <c r="G13336" t="s">
        <v>3369</v>
      </c>
      <c r="H13336" s="6" t="str">
        <f>HYPERLINK(I13336)</f>
        <v>https://www.researchgate.net/profile/Shamila_Wickramasuriya/publication/281871859_COMPUTER_VISION_BASED_SRI_LANKAN_SIGN_LANGUAGE_RECOGNITION/links/55fca8c608aec948c4b9f96c.pdf</v>
      </c>
      <c r="I13336" t="s">
        <v>8015</v>
      </c>
      <c r="K13336">
        <v>3</v>
      </c>
      <c r="L13336" s="41">
        <v>43545</v>
      </c>
      <c r="M13336" t="s">
        <v>3356</v>
      </c>
      <c r="U13336">
        <v>0</v>
      </c>
      <c r="V13336" t="s">
        <v>2923</v>
      </c>
      <c r="W13336">
        <v>0</v>
      </c>
      <c r="X13336">
        <v>1</v>
      </c>
      <c r="Y13336">
        <v>5</v>
      </c>
    </row>
    <row r="13337" spans="1:25" x14ac:dyDescent="0.3">
      <c r="B13337">
        <v>0</v>
      </c>
      <c r="C13337" t="s">
        <v>8012</v>
      </c>
      <c r="D13337" t="s">
        <v>8014</v>
      </c>
      <c r="F13337" t="s">
        <v>4255</v>
      </c>
      <c r="H13337" s="6" t="str">
        <f>HYPERLINK(I13337)</f>
        <v>http://www.academia.edu/download/30892011/24METAREASONING.pdf</v>
      </c>
      <c r="I13337" t="s">
        <v>8013</v>
      </c>
      <c r="K13337">
        <v>4</v>
      </c>
      <c r="L13337" s="41">
        <v>43545</v>
      </c>
      <c r="M13337" t="s">
        <v>3356</v>
      </c>
      <c r="U13337">
        <v>0</v>
      </c>
      <c r="V13337" t="s">
        <v>2923</v>
      </c>
      <c r="W13337">
        <v>0</v>
      </c>
      <c r="X13337">
        <v>4</v>
      </c>
    </row>
    <row r="13338" spans="1:25" x14ac:dyDescent="0.3">
      <c r="B13338">
        <v>0</v>
      </c>
      <c r="C13338" t="s">
        <v>8012</v>
      </c>
      <c r="D13338" t="s">
        <v>8011</v>
      </c>
      <c r="F13338" t="s">
        <v>3369</v>
      </c>
      <c r="H13338" s="6" t="str">
        <f>HYPERLINK(I13338)</f>
        <v>https://www.researchgate.net/profile/Don_Perlis/publication/284441497_The_Metacognitive_Loop_and_Reasoning_about_Anomalies/links/579fe12208ae94f454e7c2ed/The-Metacognitive-Loop-and-Reasoning-about-Anomalies.pdf</v>
      </c>
      <c r="I13338" t="s">
        <v>8010</v>
      </c>
      <c r="K13338">
        <v>5</v>
      </c>
      <c r="L13338" s="41">
        <v>43545</v>
      </c>
      <c r="M13338" t="s">
        <v>3356</v>
      </c>
      <c r="U13338">
        <v>0</v>
      </c>
      <c r="V13338" t="s">
        <v>2923</v>
      </c>
      <c r="W13338">
        <v>0</v>
      </c>
      <c r="X13338">
        <v>4</v>
      </c>
    </row>
    <row r="13339" spans="1:25" x14ac:dyDescent="0.3">
      <c r="B13339">
        <v>0</v>
      </c>
      <c r="C13339" t="s">
        <v>8009</v>
      </c>
      <c r="D13339" t="s">
        <v>8008</v>
      </c>
      <c r="E13339">
        <v>2017</v>
      </c>
      <c r="F13339" t="s">
        <v>8007</v>
      </c>
      <c r="G13339" t="s">
        <v>3651</v>
      </c>
      <c r="H13339" s="6" t="str">
        <f>HYPERLINK(I13339)</f>
        <v>https://www.scientific.net/SSP.260.3</v>
      </c>
      <c r="I13339" t="s">
        <v>8006</v>
      </c>
      <c r="K13339">
        <v>6</v>
      </c>
      <c r="L13339" s="41">
        <v>43545</v>
      </c>
      <c r="U13339">
        <v>0</v>
      </c>
      <c r="V13339" t="s">
        <v>2923</v>
      </c>
      <c r="W13339">
        <v>0</v>
      </c>
      <c r="X13339">
        <v>1</v>
      </c>
      <c r="Y13339">
        <v>2</v>
      </c>
    </row>
    <row r="13340" spans="1:25" x14ac:dyDescent="0.3">
      <c r="B13340">
        <v>0</v>
      </c>
      <c r="C13340" t="s">
        <v>8005</v>
      </c>
      <c r="D13340" t="s">
        <v>8004</v>
      </c>
      <c r="E13340">
        <v>2017</v>
      </c>
      <c r="F13340" t="s">
        <v>4139</v>
      </c>
      <c r="G13340" t="s">
        <v>3314</v>
      </c>
      <c r="H13340" s="6" t="str">
        <f>HYPERLINK(I13340)</f>
        <v>https://ieeexplore.ieee.org/abstract/document/8304258/</v>
      </c>
      <c r="I13340" t="s">
        <v>8003</v>
      </c>
      <c r="K13340">
        <v>7</v>
      </c>
      <c r="L13340" s="41">
        <v>43545</v>
      </c>
      <c r="U13340">
        <v>0</v>
      </c>
      <c r="V13340" t="s">
        <v>2923</v>
      </c>
      <c r="W13340">
        <v>0</v>
      </c>
      <c r="X13340">
        <v>4</v>
      </c>
      <c r="Y13340">
        <v>2</v>
      </c>
    </row>
    <row r="13341" spans="1:25" x14ac:dyDescent="0.3">
      <c r="B13341">
        <v>8</v>
      </c>
      <c r="C13341" t="s">
        <v>8002</v>
      </c>
      <c r="D13341" t="s">
        <v>8001</v>
      </c>
      <c r="E13341">
        <v>2008</v>
      </c>
      <c r="F13341" t="s">
        <v>8000</v>
      </c>
      <c r="G13341" t="s">
        <v>3309</v>
      </c>
      <c r="H13341" s="6" t="str">
        <f>HYPERLINK(I13341)</f>
        <v>https://www.aaai.org/Papers/Workshops/2008/WS-08-07/WS08-07-026.pdf</v>
      </c>
      <c r="I13341" t="s">
        <v>7999</v>
      </c>
      <c r="J13341" t="s">
        <v>7998</v>
      </c>
      <c r="K13341">
        <v>8</v>
      </c>
      <c r="L13341" s="41">
        <v>43545</v>
      </c>
      <c r="M13341" t="s">
        <v>3356</v>
      </c>
      <c r="U13341">
        <v>8</v>
      </c>
      <c r="V13341" t="s">
        <v>3125</v>
      </c>
      <c r="W13341">
        <v>2</v>
      </c>
      <c r="X13341">
        <v>5</v>
      </c>
      <c r="Y13341">
        <v>11</v>
      </c>
    </row>
    <row r="13342" spans="1:25" x14ac:dyDescent="0.3">
      <c r="B13342">
        <v>0</v>
      </c>
      <c r="C13342" t="s">
        <v>7997</v>
      </c>
      <c r="D13342" t="s">
        <v>7996</v>
      </c>
      <c r="E13342">
        <v>2018</v>
      </c>
      <c r="F13342" t="s">
        <v>7995</v>
      </c>
      <c r="G13342" t="s">
        <v>4116</v>
      </c>
      <c r="H13342" s="6" t="str">
        <f>HYPERLINK(I13342)</f>
        <v>https://digital-library.theiet.org/content/journals/10.1049/iet-ipr.2017.1043</v>
      </c>
      <c r="I13342" t="s">
        <v>7994</v>
      </c>
      <c r="K13342">
        <v>9</v>
      </c>
      <c r="L13342" s="41">
        <v>43545</v>
      </c>
      <c r="U13342">
        <v>0</v>
      </c>
      <c r="V13342" t="s">
        <v>2923</v>
      </c>
      <c r="W13342">
        <v>0</v>
      </c>
      <c r="X13342">
        <v>4</v>
      </c>
      <c r="Y13342">
        <v>1</v>
      </c>
    </row>
    <row r="13343" spans="1:25" x14ac:dyDescent="0.3">
      <c r="B13343">
        <v>2</v>
      </c>
      <c r="C13343" t="s">
        <v>7993</v>
      </c>
      <c r="D13343" t="s">
        <v>7992</v>
      </c>
      <c r="E13343">
        <v>2017</v>
      </c>
      <c r="F13343" t="s">
        <v>4420</v>
      </c>
      <c r="G13343" t="s">
        <v>3378</v>
      </c>
      <c r="H13343" s="6" t="str">
        <f>HYPERLINK(I13343)</f>
        <v>https://dl.acm.org/citation.cfm?id=3122996</v>
      </c>
      <c r="I13343" t="s">
        <v>7991</v>
      </c>
      <c r="J13343" t="s">
        <v>7990</v>
      </c>
      <c r="K13343">
        <v>10</v>
      </c>
      <c r="L13343" s="41">
        <v>43545</v>
      </c>
      <c r="U13343">
        <v>2</v>
      </c>
      <c r="V13343" t="s">
        <v>2931</v>
      </c>
      <c r="W13343">
        <v>1</v>
      </c>
      <c r="X13343">
        <v>4</v>
      </c>
      <c r="Y13343">
        <v>2</v>
      </c>
    </row>
    <row r="13344" spans="1:25" x14ac:dyDescent="0.3">
      <c r="B13344">
        <v>7</v>
      </c>
      <c r="C13344" t="s">
        <v>7989</v>
      </c>
      <c r="D13344" t="s">
        <v>7988</v>
      </c>
      <c r="E13344">
        <v>2001</v>
      </c>
      <c r="F13344" t="s">
        <v>7987</v>
      </c>
      <c r="G13344" t="s">
        <v>7986</v>
      </c>
      <c r="H13344" s="6" t="str">
        <f>HYPERLINK(I13344)</f>
        <v>http://www.eecs.qmul.ac.uk/~jane/courses/RM/2002-03/heath-interaction-submit.pdf</v>
      </c>
      <c r="I13344" t="s">
        <v>7985</v>
      </c>
      <c r="J13344" t="s">
        <v>7984</v>
      </c>
      <c r="K13344">
        <v>11</v>
      </c>
      <c r="L13344" s="41">
        <v>43545</v>
      </c>
      <c r="M13344" t="s">
        <v>3356</v>
      </c>
      <c r="U13344">
        <v>7</v>
      </c>
      <c r="V13344" t="s">
        <v>3284</v>
      </c>
      <c r="W13344">
        <v>2</v>
      </c>
      <c r="X13344">
        <v>3</v>
      </c>
      <c r="Y13344">
        <v>18</v>
      </c>
    </row>
    <row r="13345" spans="1:25" x14ac:dyDescent="0.3">
      <c r="B13345">
        <v>0</v>
      </c>
      <c r="C13345" t="s">
        <v>7983</v>
      </c>
      <c r="D13345" t="s">
        <v>7982</v>
      </c>
      <c r="F13345" t="s">
        <v>4255</v>
      </c>
      <c r="H13345" s="6" t="str">
        <f>HYPERLINK(I13345)</f>
        <v>http://www.academia.edu/download/58189725/finidori.pdf</v>
      </c>
      <c r="I13345" t="s">
        <v>7981</v>
      </c>
      <c r="K13345">
        <v>12</v>
      </c>
      <c r="L13345" s="41">
        <v>43545</v>
      </c>
      <c r="M13345" t="s">
        <v>3356</v>
      </c>
      <c r="U13345">
        <v>0</v>
      </c>
      <c r="V13345" t="s">
        <v>2923</v>
      </c>
      <c r="W13345">
        <v>0</v>
      </c>
      <c r="X13345">
        <v>1</v>
      </c>
    </row>
    <row r="13346" spans="1:25" x14ac:dyDescent="0.3">
      <c r="B13346">
        <v>0</v>
      </c>
      <c r="C13346" t="s">
        <v>7980</v>
      </c>
      <c r="D13346" t="s">
        <v>7979</v>
      </c>
      <c r="E13346">
        <v>2009</v>
      </c>
      <c r="G13346" t="s">
        <v>3304</v>
      </c>
      <c r="H13346" s="6" t="str">
        <f>HYPERLINK(I13346)</f>
        <v>http://search.proquest.com/openview/ca1abd0002572088a049975c5c45ed0f/1?pq-origsite=gscholar&amp;cbl=18750&amp;diss=y</v>
      </c>
      <c r="I13346" t="s">
        <v>7978</v>
      </c>
      <c r="K13346">
        <v>13</v>
      </c>
      <c r="L13346" s="41">
        <v>43545</v>
      </c>
      <c r="M13346" t="s">
        <v>3679</v>
      </c>
      <c r="U13346">
        <v>0</v>
      </c>
      <c r="V13346" t="s">
        <v>2923</v>
      </c>
      <c r="W13346">
        <v>0</v>
      </c>
      <c r="X13346">
        <v>1</v>
      </c>
      <c r="Y13346">
        <v>10</v>
      </c>
    </row>
    <row r="13347" spans="1:25" x14ac:dyDescent="0.3">
      <c r="B13347">
        <v>10</v>
      </c>
      <c r="C13347" t="s">
        <v>4326</v>
      </c>
      <c r="D13347" t="s">
        <v>4325</v>
      </c>
      <c r="E13347">
        <v>2014</v>
      </c>
      <c r="G13347" t="s">
        <v>4324</v>
      </c>
      <c r="H13347" s="6" t="str">
        <f>HYPERLINK(I13347)</f>
        <v>https://publikationsserver.tu-braunschweig.de/servlets/MCRFileNodeServlet/dbbs_derivate_00035731/Diss_Ohl_Sebastian.pdf</v>
      </c>
      <c r="I13347" t="s">
        <v>4323</v>
      </c>
      <c r="J13347" t="s">
        <v>4322</v>
      </c>
      <c r="K13347">
        <v>14</v>
      </c>
      <c r="L13347" s="41">
        <v>43545</v>
      </c>
      <c r="M13347" t="s">
        <v>3679</v>
      </c>
      <c r="U13347">
        <v>10</v>
      </c>
      <c r="V13347" t="s">
        <v>2949</v>
      </c>
      <c r="W13347">
        <v>10</v>
      </c>
      <c r="X13347">
        <v>1</v>
      </c>
      <c r="Y13347">
        <v>5</v>
      </c>
    </row>
    <row r="13348" spans="1:25" x14ac:dyDescent="0.3">
      <c r="A13348" t="s">
        <v>2773</v>
      </c>
      <c r="H13348" s="6" t="str">
        <f>HYPERLINK(I13348)</f>
        <v/>
      </c>
      <c r="L13348" s="41"/>
      <c r="U13348">
        <v>3</v>
      </c>
      <c r="V13348" t="s">
        <v>2993</v>
      </c>
      <c r="W13348">
        <v>3</v>
      </c>
      <c r="X13348">
        <v>1</v>
      </c>
      <c r="Y13348">
        <v>4</v>
      </c>
    </row>
    <row r="13349" spans="1:25" x14ac:dyDescent="0.3">
      <c r="A13349" t="s">
        <v>2774</v>
      </c>
      <c r="H13349" s="6" t="str">
        <f>HYPERLINK(I13349)</f>
        <v/>
      </c>
      <c r="L13349" s="41"/>
      <c r="U13349">
        <v>3</v>
      </c>
      <c r="V13349" t="s">
        <v>2931</v>
      </c>
      <c r="W13349">
        <v>2</v>
      </c>
      <c r="X13349">
        <v>2</v>
      </c>
      <c r="Y13349">
        <v>3</v>
      </c>
    </row>
    <row r="13350" spans="1:25" x14ac:dyDescent="0.3">
      <c r="A13350" t="s">
        <v>2775</v>
      </c>
      <c r="H13350" s="6" t="str">
        <f>HYPERLINK(I13350)</f>
        <v/>
      </c>
      <c r="L13350" s="41"/>
      <c r="U13350">
        <v>2</v>
      </c>
      <c r="V13350" t="s">
        <v>2981</v>
      </c>
      <c r="W13350">
        <v>2</v>
      </c>
      <c r="X13350">
        <v>1</v>
      </c>
      <c r="Y13350">
        <v>6</v>
      </c>
    </row>
    <row r="13351" spans="1:25" x14ac:dyDescent="0.3">
      <c r="A13351" t="s">
        <v>2776</v>
      </c>
      <c r="H13351" s="6" t="str">
        <f>HYPERLINK(I13351)</f>
        <v/>
      </c>
      <c r="L13351" s="41"/>
      <c r="U13351">
        <v>1</v>
      </c>
      <c r="V13351" t="s">
        <v>2931</v>
      </c>
      <c r="W13351">
        <v>0</v>
      </c>
      <c r="X13351">
        <v>5</v>
      </c>
      <c r="Y13351">
        <v>1</v>
      </c>
    </row>
    <row r="13352" spans="1:25" x14ac:dyDescent="0.3">
      <c r="A13352" t="s">
        <v>2777</v>
      </c>
      <c r="B13352">
        <v>163</v>
      </c>
      <c r="C13352" t="s">
        <v>7977</v>
      </c>
      <c r="D13352" t="s">
        <v>7976</v>
      </c>
      <c r="E13352">
        <v>2005</v>
      </c>
      <c r="F13352" t="s">
        <v>7975</v>
      </c>
      <c r="G13352" t="s">
        <v>3802</v>
      </c>
      <c r="H13352" s="6" t="str">
        <f>HYPERLINK(I13352)</f>
        <v>https://www.tandfonline.com/doi/abs/10.1080/14639220500078179</v>
      </c>
      <c r="I13352" t="s">
        <v>7974</v>
      </c>
      <c r="J13352" t="s">
        <v>7973</v>
      </c>
      <c r="K13352">
        <v>1</v>
      </c>
      <c r="L13352" s="41">
        <v>43545</v>
      </c>
      <c r="U13352">
        <v>163</v>
      </c>
      <c r="V13352" t="s">
        <v>7972</v>
      </c>
      <c r="W13352">
        <v>82</v>
      </c>
      <c r="X13352">
        <v>2</v>
      </c>
      <c r="Y13352">
        <v>14</v>
      </c>
    </row>
    <row r="13353" spans="1:25" x14ac:dyDescent="0.3">
      <c r="A13353" t="s">
        <v>2778</v>
      </c>
      <c r="B13353">
        <v>36</v>
      </c>
      <c r="C13353" t="s">
        <v>7820</v>
      </c>
      <c r="D13353" t="s">
        <v>7819</v>
      </c>
      <c r="E13353">
        <v>2006</v>
      </c>
      <c r="F13353" t="s">
        <v>7818</v>
      </c>
      <c r="G13353" t="s">
        <v>3314</v>
      </c>
      <c r="H13353" s="6" t="str">
        <f>HYPERLINK(I13353)</f>
        <v>https://ieeexplore.ieee.org/abstract/document/4106334/</v>
      </c>
      <c r="I13353" t="s">
        <v>7817</v>
      </c>
      <c r="J13353" t="s">
        <v>7816</v>
      </c>
      <c r="K13353">
        <v>1</v>
      </c>
      <c r="L13353" s="41">
        <v>43545</v>
      </c>
      <c r="U13353">
        <v>36</v>
      </c>
      <c r="V13353" t="s">
        <v>3008</v>
      </c>
      <c r="W13353">
        <v>9</v>
      </c>
      <c r="X13353">
        <v>4</v>
      </c>
      <c r="Y13353">
        <v>13</v>
      </c>
    </row>
    <row r="13354" spans="1:25" x14ac:dyDescent="0.3">
      <c r="B13354">
        <v>5</v>
      </c>
      <c r="C13354" t="s">
        <v>936</v>
      </c>
      <c r="D13354" t="s">
        <v>937</v>
      </c>
      <c r="E13354">
        <v>2018</v>
      </c>
      <c r="F13354" t="s">
        <v>4425</v>
      </c>
      <c r="G13354" t="s">
        <v>4424</v>
      </c>
      <c r="H13354" s="6" t="str">
        <f>HYPERLINK(I13354)</f>
        <v>http://www.nowpublishers.com/article/Details/HCI-069</v>
      </c>
      <c r="I13354" t="s">
        <v>938</v>
      </c>
      <c r="J13354" t="s">
        <v>4423</v>
      </c>
      <c r="K13354">
        <v>2</v>
      </c>
      <c r="L13354" s="41">
        <v>43545</v>
      </c>
      <c r="U13354">
        <v>5</v>
      </c>
      <c r="V13354" t="s">
        <v>3003</v>
      </c>
      <c r="W13354">
        <v>5</v>
      </c>
      <c r="X13354">
        <v>1</v>
      </c>
      <c r="Y13354">
        <v>1</v>
      </c>
    </row>
    <row r="13355" spans="1:25" x14ac:dyDescent="0.3">
      <c r="B13355">
        <v>43</v>
      </c>
      <c r="C13355" t="s">
        <v>1043</v>
      </c>
      <c r="D13355" t="s">
        <v>1044</v>
      </c>
      <c r="E13355">
        <v>2016</v>
      </c>
      <c r="F13355" t="s">
        <v>3567</v>
      </c>
      <c r="G13355" t="s">
        <v>3347</v>
      </c>
      <c r="H13355" s="6" t="str">
        <f>HYPERLINK(I13355)</f>
        <v>https://www.sciencedirect.com/science/article/pii/S1369847816304120</v>
      </c>
      <c r="I13355" t="s">
        <v>7302</v>
      </c>
      <c r="J13355" t="s">
        <v>7301</v>
      </c>
      <c r="K13355">
        <v>3</v>
      </c>
      <c r="L13355" s="41">
        <v>43545</v>
      </c>
      <c r="U13355">
        <v>43</v>
      </c>
      <c r="V13355" t="s">
        <v>3288</v>
      </c>
      <c r="W13355">
        <v>9</v>
      </c>
      <c r="X13355">
        <v>5</v>
      </c>
      <c r="Y13355">
        <v>3</v>
      </c>
    </row>
    <row r="13356" spans="1:25" x14ac:dyDescent="0.3">
      <c r="B13356">
        <v>18</v>
      </c>
      <c r="C13356" t="s">
        <v>709</v>
      </c>
      <c r="D13356" t="s">
        <v>710</v>
      </c>
      <c r="E13356">
        <v>2011</v>
      </c>
      <c r="F13356" t="s">
        <v>4144</v>
      </c>
      <c r="G13356" t="s">
        <v>3328</v>
      </c>
      <c r="H13356" s="6" t="str">
        <f>HYPERLINK(I13356)</f>
        <v>https://link.springer.com/chapter/10.1007/978-3-642-21666-4_31</v>
      </c>
      <c r="I13356" t="s">
        <v>7919</v>
      </c>
      <c r="J13356" t="s">
        <v>7918</v>
      </c>
      <c r="K13356">
        <v>4</v>
      </c>
      <c r="L13356" s="41">
        <v>43545</v>
      </c>
      <c r="U13356">
        <v>18</v>
      </c>
      <c r="V13356" t="s">
        <v>3074</v>
      </c>
      <c r="W13356">
        <v>4</v>
      </c>
      <c r="X13356">
        <v>5</v>
      </c>
      <c r="Y13356">
        <v>8</v>
      </c>
    </row>
    <row r="13357" spans="1:25" x14ac:dyDescent="0.3">
      <c r="B13357">
        <v>5</v>
      </c>
      <c r="C13357" t="s">
        <v>6704</v>
      </c>
      <c r="D13357" t="s">
        <v>6703</v>
      </c>
      <c r="E13357">
        <v>2014</v>
      </c>
      <c r="G13357" t="s">
        <v>3328</v>
      </c>
      <c r="H13357" s="6" t="str">
        <f>HYPERLINK(I13357)</f>
        <v>https://link.springer.com/article/10.1007/s10111-014-0286-y</v>
      </c>
      <c r="I13357" t="s">
        <v>6702</v>
      </c>
      <c r="J13357" t="s">
        <v>6701</v>
      </c>
      <c r="K13357">
        <v>5</v>
      </c>
      <c r="L13357" s="41">
        <v>43545</v>
      </c>
      <c r="M13357" t="s">
        <v>3325</v>
      </c>
      <c r="U13357">
        <v>5</v>
      </c>
      <c r="V13357" t="s">
        <v>2931</v>
      </c>
      <c r="W13357">
        <v>2</v>
      </c>
      <c r="X13357">
        <v>3</v>
      </c>
      <c r="Y13357">
        <v>5</v>
      </c>
    </row>
    <row r="13358" spans="1:25" x14ac:dyDescent="0.3">
      <c r="B13358">
        <v>2</v>
      </c>
      <c r="C13358" t="s">
        <v>7468</v>
      </c>
      <c r="D13358" t="s">
        <v>7467</v>
      </c>
      <c r="E13358">
        <v>2018</v>
      </c>
      <c r="F13358" t="s">
        <v>3336</v>
      </c>
      <c r="G13358" t="s">
        <v>3314</v>
      </c>
      <c r="H13358" s="6" t="str">
        <f>HYPERLINK(I13358)</f>
        <v>https://ieeexplore.ieee.org/abstract/document/8353347/</v>
      </c>
      <c r="I13358" t="s">
        <v>7466</v>
      </c>
      <c r="J13358" t="s">
        <v>7465</v>
      </c>
      <c r="K13358">
        <v>6</v>
      </c>
      <c r="L13358" s="41">
        <v>43545</v>
      </c>
      <c r="U13358">
        <v>2</v>
      </c>
      <c r="V13358" t="s">
        <v>2949</v>
      </c>
      <c r="W13358">
        <v>0</v>
      </c>
      <c r="X13358">
        <v>5</v>
      </c>
      <c r="Y13358">
        <v>1</v>
      </c>
    </row>
    <row r="13359" spans="1:25" x14ac:dyDescent="0.3">
      <c r="B13359">
        <v>53</v>
      </c>
      <c r="C13359" t="s">
        <v>1268</v>
      </c>
      <c r="D13359" t="s">
        <v>1269</v>
      </c>
      <c r="E13359">
        <v>2016</v>
      </c>
      <c r="F13359" t="s">
        <v>3322</v>
      </c>
      <c r="G13359" t="s">
        <v>3321</v>
      </c>
      <c r="H13359" s="6" t="str">
        <f>HYPERLINK(I13359)</f>
        <v>https://journals.sagepub.com/doi/abs/10.1177/0018720815612319?casa_token=lQZZo60BpggAAAAA:xD95j0kR8bWzKHQIDdbSx2HOWoOlH-Yd9tfY0s9qS-vfglNOX-9eaFNxil9EsGx-MidPOG-Dw3a0EQ</v>
      </c>
      <c r="I13359" t="s">
        <v>7971</v>
      </c>
      <c r="J13359" t="s">
        <v>7926</v>
      </c>
      <c r="K13359">
        <v>7</v>
      </c>
      <c r="L13359" s="41">
        <v>43545</v>
      </c>
      <c r="U13359">
        <v>53</v>
      </c>
      <c r="V13359" t="s">
        <v>7925</v>
      </c>
      <c r="W13359">
        <v>18</v>
      </c>
      <c r="X13359">
        <v>3</v>
      </c>
      <c r="Y13359">
        <v>3</v>
      </c>
    </row>
    <row r="13360" spans="1:25" x14ac:dyDescent="0.3">
      <c r="B13360">
        <v>0</v>
      </c>
      <c r="C13360" t="s">
        <v>1200</v>
      </c>
      <c r="D13360" t="s">
        <v>7514</v>
      </c>
      <c r="E13360">
        <v>2019</v>
      </c>
      <c r="F13360" t="s">
        <v>7513</v>
      </c>
      <c r="G13360" t="s">
        <v>3802</v>
      </c>
      <c r="H13360" s="6" t="str">
        <f>HYPERLINK(I13360)</f>
        <v>https://www.tandfonline.com/doi/abs/10.1080/23311908.2019.1575655</v>
      </c>
      <c r="I13360" t="s">
        <v>7512</v>
      </c>
      <c r="K13360">
        <v>8</v>
      </c>
      <c r="L13360" s="41">
        <v>43545</v>
      </c>
      <c r="U13360">
        <v>0</v>
      </c>
      <c r="V13360" t="s">
        <v>2923</v>
      </c>
      <c r="W13360">
        <v>0</v>
      </c>
      <c r="X13360">
        <v>1</v>
      </c>
      <c r="Y13360">
        <v>1</v>
      </c>
    </row>
    <row r="13361" spans="2:25" x14ac:dyDescent="0.3">
      <c r="B13361">
        <v>1</v>
      </c>
      <c r="C13361" t="s">
        <v>7401</v>
      </c>
      <c r="D13361" t="s">
        <v>7400</v>
      </c>
      <c r="E13361">
        <v>2018</v>
      </c>
      <c r="F13361" t="s">
        <v>3490</v>
      </c>
      <c r="G13361" t="s">
        <v>7399</v>
      </c>
      <c r="H13361" s="6" t="str">
        <f>HYPERLINK(I13361)</f>
        <v>https://en.ru.is/media/veldu-flokk/Missing-no-Interaction%E2%80%94Using-STPA-for-Identifying-Hazardous-Interactions-of-Automated-Driving-Systems.pdf</v>
      </c>
      <c r="I13361" t="s">
        <v>7398</v>
      </c>
      <c r="J13361" t="s">
        <v>7397</v>
      </c>
      <c r="K13361">
        <v>9</v>
      </c>
      <c r="L13361" s="41">
        <v>43545</v>
      </c>
      <c r="M13361" t="s">
        <v>3356</v>
      </c>
      <c r="U13361">
        <v>1</v>
      </c>
      <c r="V13361" t="s">
        <v>2931</v>
      </c>
      <c r="W13361">
        <v>0</v>
      </c>
      <c r="X13361">
        <v>4</v>
      </c>
      <c r="Y13361">
        <v>1</v>
      </c>
    </row>
    <row r="13362" spans="2:25" x14ac:dyDescent="0.3">
      <c r="B13362">
        <v>2</v>
      </c>
      <c r="C13362" t="s">
        <v>1012</v>
      </c>
      <c r="D13362" t="s">
        <v>1013</v>
      </c>
      <c r="E13362">
        <v>2018</v>
      </c>
      <c r="F13362" t="s">
        <v>5213</v>
      </c>
      <c r="G13362" t="s">
        <v>4116</v>
      </c>
      <c r="H13362" s="6" t="str">
        <f>HYPERLINK(I13362)</f>
        <v>https://digital-library.theiet.org/content/journals/10.1049/iet-its.2018.0104</v>
      </c>
      <c r="I13362" t="s">
        <v>1014</v>
      </c>
      <c r="J13362" t="s">
        <v>7224</v>
      </c>
      <c r="K13362">
        <v>10</v>
      </c>
      <c r="L13362" s="41">
        <v>43545</v>
      </c>
      <c r="U13362">
        <v>2</v>
      </c>
      <c r="V13362" t="s">
        <v>2949</v>
      </c>
      <c r="W13362">
        <v>1</v>
      </c>
      <c r="X13362">
        <v>4</v>
      </c>
      <c r="Y13362">
        <v>1</v>
      </c>
    </row>
    <row r="13363" spans="2:25" x14ac:dyDescent="0.3">
      <c r="B13363">
        <v>0</v>
      </c>
      <c r="C13363" t="s">
        <v>7895</v>
      </c>
      <c r="D13363" t="s">
        <v>7894</v>
      </c>
      <c r="F13363" t="s">
        <v>3369</v>
      </c>
      <c r="H13363" s="6" t="e">
        <f>HYPERLINK(I13363)</f>
        <v>#VALUE!</v>
      </c>
      <c r="I13363" t="s">
        <v>7893</v>
      </c>
      <c r="K13363">
        <v>11</v>
      </c>
      <c r="L13363" s="41">
        <v>43545</v>
      </c>
      <c r="M13363" t="s">
        <v>3356</v>
      </c>
      <c r="U13363">
        <v>0</v>
      </c>
      <c r="V13363" t="s">
        <v>2923</v>
      </c>
      <c r="W13363">
        <v>0</v>
      </c>
      <c r="X13363">
        <v>2</v>
      </c>
    </row>
    <row r="13364" spans="2:25" x14ac:dyDescent="0.3">
      <c r="B13364">
        <v>0</v>
      </c>
      <c r="C13364" t="s">
        <v>7310</v>
      </c>
      <c r="D13364" t="s">
        <v>7309</v>
      </c>
      <c r="E13364">
        <v>2015</v>
      </c>
      <c r="F13364" t="s">
        <v>7308</v>
      </c>
      <c r="G13364" t="s">
        <v>4685</v>
      </c>
      <c r="H13364" s="6" t="str">
        <f>HYPERLINK(I13364)</f>
        <v>https://www.degruyter.com/downloadpdf/books/9783110443905/9783110443905-073/9783110443905-073.xml</v>
      </c>
      <c r="I13364" t="s">
        <v>7307</v>
      </c>
      <c r="K13364">
        <v>12</v>
      </c>
      <c r="L13364" s="41">
        <v>43545</v>
      </c>
      <c r="U13364">
        <v>0</v>
      </c>
      <c r="V13364" t="s">
        <v>2923</v>
      </c>
      <c r="W13364">
        <v>0</v>
      </c>
      <c r="X13364">
        <v>3</v>
      </c>
      <c r="Y13364">
        <v>4</v>
      </c>
    </row>
    <row r="13365" spans="2:25" x14ac:dyDescent="0.3">
      <c r="B13365">
        <v>0</v>
      </c>
      <c r="C13365" t="s">
        <v>54</v>
      </c>
      <c r="D13365" t="s">
        <v>55</v>
      </c>
      <c r="E13365">
        <v>2018</v>
      </c>
      <c r="F13365" t="s">
        <v>4976</v>
      </c>
      <c r="G13365" t="s">
        <v>3341</v>
      </c>
      <c r="H13365" s="6" t="str">
        <f>HYPERLINK(I13365)</f>
        <v>https://patents.google.com/patent/US20180162409A1/en</v>
      </c>
      <c r="I13365" t="s">
        <v>56</v>
      </c>
      <c r="K13365">
        <v>13</v>
      </c>
      <c r="L13365" s="41">
        <v>43545</v>
      </c>
      <c r="U13365">
        <v>0</v>
      </c>
      <c r="V13365" t="s">
        <v>2923</v>
      </c>
      <c r="W13365">
        <v>0</v>
      </c>
      <c r="X13365">
        <v>2</v>
      </c>
      <c r="Y13365">
        <v>1</v>
      </c>
    </row>
    <row r="13366" spans="2:25" x14ac:dyDescent="0.3">
      <c r="B13366">
        <v>0</v>
      </c>
      <c r="C13366" t="s">
        <v>7908</v>
      </c>
      <c r="D13366" t="s">
        <v>7907</v>
      </c>
      <c r="F13366" t="s">
        <v>7906</v>
      </c>
      <c r="H13366" s="6" t="str">
        <f>HYPERLINK(I13366)</f>
        <v>http://my.fit.edu/~gboy/RiskTaking2014/Lecturers_files/PM_RTW_05MAR14.pdf</v>
      </c>
      <c r="I13366" t="s">
        <v>7905</v>
      </c>
      <c r="K13366">
        <v>14</v>
      </c>
      <c r="L13366" s="41">
        <v>43545</v>
      </c>
      <c r="M13366" t="s">
        <v>3356</v>
      </c>
      <c r="U13366">
        <v>0</v>
      </c>
      <c r="V13366" t="s">
        <v>2923</v>
      </c>
      <c r="W13366">
        <v>0</v>
      </c>
      <c r="X13366">
        <v>1</v>
      </c>
    </row>
    <row r="13367" spans="2:25" x14ac:dyDescent="0.3">
      <c r="B13367">
        <v>8</v>
      </c>
      <c r="C13367" t="s">
        <v>7970</v>
      </c>
      <c r="D13367" t="s">
        <v>7969</v>
      </c>
      <c r="E13367">
        <v>1998</v>
      </c>
      <c r="F13367" t="s">
        <v>6014</v>
      </c>
      <c r="G13367" t="s">
        <v>6013</v>
      </c>
      <c r="H13367" s="6" t="str">
        <f>HYPERLINK(I13367)</f>
        <v/>
      </c>
      <c r="J13367" t="s">
        <v>7968</v>
      </c>
      <c r="K13367">
        <v>15</v>
      </c>
      <c r="L13367" s="41">
        <v>43545</v>
      </c>
      <c r="M13367" t="s">
        <v>3655</v>
      </c>
      <c r="U13367">
        <v>8</v>
      </c>
      <c r="V13367" t="s">
        <v>2932</v>
      </c>
      <c r="W13367">
        <v>3</v>
      </c>
      <c r="X13367">
        <v>3</v>
      </c>
      <c r="Y13367">
        <v>21</v>
      </c>
    </row>
    <row r="13368" spans="2:25" x14ac:dyDescent="0.3">
      <c r="B13368">
        <v>8</v>
      </c>
      <c r="C13368" t="s">
        <v>1200</v>
      </c>
      <c r="D13368" t="s">
        <v>1201</v>
      </c>
      <c r="E13368">
        <v>2017</v>
      </c>
      <c r="F13368" t="s">
        <v>6580</v>
      </c>
      <c r="G13368" t="s">
        <v>3802</v>
      </c>
      <c r="H13368" s="6" t="str">
        <f>HYPERLINK(I13368)</f>
        <v>https://www.tandfonline.com/doi/abs/10.1080/1463922X.2016.1243274</v>
      </c>
      <c r="I13368" t="s">
        <v>1202</v>
      </c>
      <c r="J13368" t="s">
        <v>7259</v>
      </c>
      <c r="K13368">
        <v>16</v>
      </c>
      <c r="L13368" s="41">
        <v>43545</v>
      </c>
      <c r="U13368">
        <v>8</v>
      </c>
      <c r="V13368" t="s">
        <v>2968</v>
      </c>
      <c r="W13368">
        <v>8</v>
      </c>
      <c r="X13368">
        <v>1</v>
      </c>
      <c r="Y13368">
        <v>2</v>
      </c>
    </row>
    <row r="13369" spans="2:25" x14ac:dyDescent="0.3">
      <c r="B13369">
        <v>4</v>
      </c>
      <c r="C13369" t="s">
        <v>7924</v>
      </c>
      <c r="D13369" t="s">
        <v>7923</v>
      </c>
      <c r="E13369">
        <v>2018</v>
      </c>
      <c r="F13369" t="s">
        <v>7922</v>
      </c>
      <c r="G13369" t="s">
        <v>3314</v>
      </c>
      <c r="H13369" s="6" t="str">
        <f>HYPERLINK(I13369)</f>
        <v>https://ieeexplore.ieee.org/abstract/document/8234642/</v>
      </c>
      <c r="I13369" t="s">
        <v>7921</v>
      </c>
      <c r="J13369" t="s">
        <v>7920</v>
      </c>
      <c r="K13369">
        <v>17</v>
      </c>
      <c r="L13369" s="41">
        <v>43545</v>
      </c>
      <c r="U13369">
        <v>4</v>
      </c>
      <c r="V13369" t="s">
        <v>2968</v>
      </c>
      <c r="W13369">
        <v>1</v>
      </c>
      <c r="X13369">
        <v>3</v>
      </c>
      <c r="Y13369">
        <v>1</v>
      </c>
    </row>
    <row r="13370" spans="2:25" x14ac:dyDescent="0.3">
      <c r="B13370">
        <v>5</v>
      </c>
      <c r="C13370" t="s">
        <v>7779</v>
      </c>
      <c r="D13370" t="s">
        <v>7778</v>
      </c>
      <c r="E13370">
        <v>2016</v>
      </c>
      <c r="F13370" t="s">
        <v>7777</v>
      </c>
      <c r="G13370" t="s">
        <v>7776</v>
      </c>
      <c r="H13370" s="6" t="str">
        <f>HYPERLINK(I13370)</f>
        <v>https://content.taylorfrancis.com/books/download?dac=C2016-0-00784-6&amp;isbn=9781315265285&amp;format=googlePreviewPdf#page=60</v>
      </c>
      <c r="I13370" t="s">
        <v>7775</v>
      </c>
      <c r="J13370" t="s">
        <v>7774</v>
      </c>
      <c r="K13370">
        <v>18</v>
      </c>
      <c r="L13370" s="41">
        <v>43545</v>
      </c>
      <c r="U13370">
        <v>5</v>
      </c>
      <c r="V13370" t="s">
        <v>2948</v>
      </c>
      <c r="W13370">
        <v>1</v>
      </c>
      <c r="X13370">
        <v>4</v>
      </c>
      <c r="Y13370">
        <v>3</v>
      </c>
    </row>
    <row r="13371" spans="2:25" x14ac:dyDescent="0.3">
      <c r="B13371">
        <v>6</v>
      </c>
      <c r="C13371" t="s">
        <v>1108</v>
      </c>
      <c r="D13371" t="s">
        <v>1109</v>
      </c>
      <c r="E13371">
        <v>2017</v>
      </c>
      <c r="F13371" t="s">
        <v>4420</v>
      </c>
      <c r="G13371" t="s">
        <v>3378</v>
      </c>
      <c r="H13371" s="6" t="str">
        <f>HYPERLINK(I13371)</f>
        <v>https://dl.acm.org/citation.cfm?id=3123014</v>
      </c>
      <c r="I13371" t="s">
        <v>1110</v>
      </c>
      <c r="J13371" t="s">
        <v>7281</v>
      </c>
      <c r="K13371">
        <v>19</v>
      </c>
      <c r="L13371" s="41">
        <v>43545</v>
      </c>
      <c r="U13371">
        <v>6</v>
      </c>
      <c r="V13371" t="s">
        <v>2934</v>
      </c>
      <c r="W13371">
        <v>2</v>
      </c>
      <c r="X13371">
        <v>4</v>
      </c>
      <c r="Y13371">
        <v>2</v>
      </c>
    </row>
    <row r="13372" spans="2:25" x14ac:dyDescent="0.3">
      <c r="B13372">
        <v>1</v>
      </c>
      <c r="C13372" t="s">
        <v>7967</v>
      </c>
      <c r="D13372" t="s">
        <v>7966</v>
      </c>
      <c r="E13372">
        <v>1995</v>
      </c>
      <c r="F13372" t="s">
        <v>7965</v>
      </c>
      <c r="G13372" t="s">
        <v>7964</v>
      </c>
      <c r="H13372" s="6" t="str">
        <f>HYPERLINK(I13372)</f>
        <v/>
      </c>
      <c r="J13372" t="s">
        <v>7963</v>
      </c>
      <c r="K13372">
        <v>20</v>
      </c>
      <c r="L13372" s="41">
        <v>43545</v>
      </c>
      <c r="M13372" t="s">
        <v>3655</v>
      </c>
      <c r="U13372">
        <v>1</v>
      </c>
      <c r="V13372" t="s">
        <v>3158</v>
      </c>
      <c r="W13372">
        <v>0</v>
      </c>
      <c r="X13372">
        <v>4</v>
      </c>
      <c r="Y13372">
        <v>24</v>
      </c>
    </row>
    <row r="13373" spans="2:25" x14ac:dyDescent="0.3">
      <c r="B13373">
        <v>0</v>
      </c>
      <c r="C13373" t="s">
        <v>6259</v>
      </c>
      <c r="D13373" t="s">
        <v>6258</v>
      </c>
      <c r="E13373">
        <v>2004</v>
      </c>
      <c r="G13373" t="s">
        <v>3724</v>
      </c>
      <c r="H13373" s="6" t="str">
        <f>HYPERLINK(I13373)</f>
        <v>https://ntrs.nasa.gov/search.jsp?R=20040053432</v>
      </c>
      <c r="I13373" t="s">
        <v>6257</v>
      </c>
      <c r="K13373">
        <v>21</v>
      </c>
      <c r="L13373" s="41">
        <v>43545</v>
      </c>
      <c r="U13373">
        <v>0</v>
      </c>
      <c r="V13373" t="s">
        <v>2923</v>
      </c>
      <c r="W13373">
        <v>0</v>
      </c>
      <c r="X13373">
        <v>3</v>
      </c>
      <c r="Y13373">
        <v>15</v>
      </c>
    </row>
    <row r="13374" spans="2:25" x14ac:dyDescent="0.3">
      <c r="B13374">
        <v>0</v>
      </c>
      <c r="C13374" t="s">
        <v>7228</v>
      </c>
      <c r="D13374" t="s">
        <v>7227</v>
      </c>
      <c r="E13374">
        <v>2019</v>
      </c>
      <c r="F13374" t="s">
        <v>7226</v>
      </c>
      <c r="G13374" t="s">
        <v>3347</v>
      </c>
      <c r="H13374" s="6" t="str">
        <f>HYPERLINK(I13374)</f>
        <v>https://www.sciencedirect.com/science/article/pii/S0308596117304640</v>
      </c>
      <c r="I13374" t="s">
        <v>7225</v>
      </c>
      <c r="K13374">
        <v>22</v>
      </c>
      <c r="L13374" s="41">
        <v>43545</v>
      </c>
      <c r="U13374">
        <v>0</v>
      </c>
      <c r="V13374" t="s">
        <v>2923</v>
      </c>
      <c r="W13374">
        <v>0</v>
      </c>
      <c r="X13374">
        <v>1</v>
      </c>
      <c r="Y13374">
        <v>1</v>
      </c>
    </row>
    <row r="13375" spans="2:25" x14ac:dyDescent="0.3">
      <c r="B13375">
        <v>0</v>
      </c>
      <c r="C13375" t="s">
        <v>7444</v>
      </c>
      <c r="D13375" t="s">
        <v>7443</v>
      </c>
      <c r="E13375">
        <v>2019</v>
      </c>
      <c r="F13375" t="s">
        <v>3322</v>
      </c>
      <c r="G13375" t="s">
        <v>3321</v>
      </c>
      <c r="H13375" s="6" t="str">
        <f>HYPERLINK(I13375)</f>
        <v>https://journals.sagepub.com/doi/abs/10.1177/0018720818816226?casa_token=LNSAPMqTGZQAAAAA:F-OzTryOawrGpqeSfBk8xn4ckAFWizkyz3jlpQNrrs5h5vGNFgmb_a05OU40MmdWC-UXAlbUSkepiQ</v>
      </c>
      <c r="I13375" t="s">
        <v>7962</v>
      </c>
      <c r="K13375">
        <v>23</v>
      </c>
      <c r="L13375" s="41">
        <v>43545</v>
      </c>
      <c r="U13375">
        <v>0</v>
      </c>
      <c r="V13375" t="s">
        <v>2923</v>
      </c>
      <c r="W13375">
        <v>0</v>
      </c>
      <c r="X13375">
        <v>3</v>
      </c>
      <c r="Y13375">
        <v>1</v>
      </c>
    </row>
    <row r="13376" spans="2:25" x14ac:dyDescent="0.3">
      <c r="B13376">
        <v>0</v>
      </c>
      <c r="C13376" t="s">
        <v>7901</v>
      </c>
      <c r="D13376" t="s">
        <v>7900</v>
      </c>
      <c r="E13376">
        <v>2017</v>
      </c>
      <c r="F13376" t="s">
        <v>7899</v>
      </c>
      <c r="G13376" t="s">
        <v>3341</v>
      </c>
      <c r="H13376" s="6" t="str">
        <f>HYPERLINK(I13376)</f>
        <v>https://patents.google.com/patent/US20170301260A1/en</v>
      </c>
      <c r="I13376" t="s">
        <v>7898</v>
      </c>
      <c r="K13376">
        <v>24</v>
      </c>
      <c r="L13376" s="41">
        <v>43545</v>
      </c>
      <c r="U13376">
        <v>0</v>
      </c>
      <c r="V13376" t="s">
        <v>2923</v>
      </c>
      <c r="W13376">
        <v>0</v>
      </c>
      <c r="X13376">
        <v>3</v>
      </c>
      <c r="Y13376">
        <v>2</v>
      </c>
    </row>
    <row r="13377" spans="2:25" x14ac:dyDescent="0.3">
      <c r="B13377">
        <v>6</v>
      </c>
      <c r="C13377" t="s">
        <v>7637</v>
      </c>
      <c r="D13377" t="s">
        <v>7636</v>
      </c>
      <c r="E13377">
        <v>2012</v>
      </c>
      <c r="F13377" t="s">
        <v>7635</v>
      </c>
      <c r="G13377" t="s">
        <v>3560</v>
      </c>
      <c r="H13377" s="6" t="str">
        <f>HYPERLINK(I13377)</f>
        <v>https://books.google.com/books?hl=en&amp;lr=&amp;id=cOnw52zgVQ0C&amp;oi=fnd&amp;pg=PA55&amp;dq=%22human+machine+interactions%22+(%22automated+vehicle%22+OR+%22automated+vehicles%22)+-pedestrian+-wheelchair+-military+-business&amp;ots=NFgscgDIWU&amp;sig=YHb30u3VhkJWV-DgsgG4d2ghcMQ</v>
      </c>
      <c r="I13377" t="s">
        <v>7961</v>
      </c>
      <c r="J13377" t="s">
        <v>7633</v>
      </c>
      <c r="K13377">
        <v>25</v>
      </c>
      <c r="L13377" s="41">
        <v>43545</v>
      </c>
      <c r="U13377">
        <v>6</v>
      </c>
      <c r="V13377" t="s">
        <v>2982</v>
      </c>
      <c r="W13377">
        <v>6</v>
      </c>
      <c r="X13377">
        <v>1</v>
      </c>
      <c r="Y13377">
        <v>7</v>
      </c>
    </row>
    <row r="13378" spans="2:25" x14ac:dyDescent="0.3">
      <c r="B13378">
        <v>133</v>
      </c>
      <c r="C13378" t="s">
        <v>4550</v>
      </c>
      <c r="D13378" t="s">
        <v>4549</v>
      </c>
      <c r="E13378">
        <v>2010</v>
      </c>
      <c r="F13378" t="s">
        <v>4548</v>
      </c>
      <c r="G13378" t="s">
        <v>3802</v>
      </c>
      <c r="H13378" s="6" t="str">
        <f>HYPERLINK(I13378)</f>
        <v>https://www.tandfonline.com/doi/abs/10.1080/00423110903365910</v>
      </c>
      <c r="I13378" t="s">
        <v>4547</v>
      </c>
      <c r="J13378" t="s">
        <v>4546</v>
      </c>
      <c r="K13378">
        <v>26</v>
      </c>
      <c r="L13378" s="41">
        <v>43545</v>
      </c>
      <c r="U13378">
        <v>133</v>
      </c>
      <c r="V13378" t="s">
        <v>2963</v>
      </c>
      <c r="W13378">
        <v>67</v>
      </c>
      <c r="X13378">
        <v>2</v>
      </c>
      <c r="Y13378">
        <v>9</v>
      </c>
    </row>
    <row r="13379" spans="2:25" x14ac:dyDescent="0.3">
      <c r="B13379">
        <v>56</v>
      </c>
      <c r="C13379" t="s">
        <v>5655</v>
      </c>
      <c r="D13379" t="s">
        <v>5654</v>
      </c>
      <c r="E13379">
        <v>2010</v>
      </c>
      <c r="F13379" t="s">
        <v>3755</v>
      </c>
      <c r="G13379" t="s">
        <v>3314</v>
      </c>
      <c r="H13379" s="6" t="str">
        <f>HYPERLINK(I13379)</f>
        <v>https://ieeexplore.ieee.org/abstract/document/5353650/</v>
      </c>
      <c r="I13379" t="s">
        <v>5653</v>
      </c>
      <c r="J13379" t="s">
        <v>5652</v>
      </c>
      <c r="K13379">
        <v>27</v>
      </c>
      <c r="L13379" s="41">
        <v>43545</v>
      </c>
      <c r="U13379">
        <v>56</v>
      </c>
      <c r="V13379" t="s">
        <v>3262</v>
      </c>
      <c r="W13379">
        <v>14</v>
      </c>
      <c r="X13379">
        <v>4</v>
      </c>
      <c r="Y13379">
        <v>9</v>
      </c>
    </row>
    <row r="13380" spans="2:25" x14ac:dyDescent="0.3">
      <c r="B13380">
        <v>1</v>
      </c>
      <c r="C13380" t="s">
        <v>1561</v>
      </c>
      <c r="D13380" t="s">
        <v>1562</v>
      </c>
      <c r="E13380">
        <v>2017</v>
      </c>
      <c r="F13380" t="s">
        <v>3329</v>
      </c>
      <c r="G13380" t="s">
        <v>3328</v>
      </c>
      <c r="H13380" s="6" t="str">
        <f>HYPERLINK(I13380)</f>
        <v>https://idp.springer.com/authorize/casa?redirect_uri=https://link.springer.com/article/10.1007/s10111-017-0439-x&amp;casa_token=8zdRtSNEqOwAAAAA:k8SSCdmaiRDJJY1LnHoNyZF7YpnXZyDzw0U423gPM7Q1OqrsZtd8AXkzmda1rvGS4YbjxuJ0EFTuCkne2Q</v>
      </c>
      <c r="I13380" t="s">
        <v>7960</v>
      </c>
      <c r="J13380" t="s">
        <v>7435</v>
      </c>
      <c r="K13380">
        <v>28</v>
      </c>
      <c r="L13380" s="41">
        <v>43545</v>
      </c>
      <c r="M13380" t="s">
        <v>3325</v>
      </c>
      <c r="U13380">
        <v>1</v>
      </c>
      <c r="V13380" t="s">
        <v>2933</v>
      </c>
      <c r="W13380">
        <v>0</v>
      </c>
      <c r="X13380">
        <v>3</v>
      </c>
      <c r="Y13380">
        <v>2</v>
      </c>
    </row>
    <row r="13381" spans="2:25" x14ac:dyDescent="0.3">
      <c r="B13381">
        <v>12</v>
      </c>
      <c r="C13381" t="s">
        <v>7952</v>
      </c>
      <c r="D13381" t="s">
        <v>7951</v>
      </c>
      <c r="E13381">
        <v>2012</v>
      </c>
      <c r="F13381" t="s">
        <v>7959</v>
      </c>
      <c r="G13381" t="s">
        <v>3341</v>
      </c>
      <c r="H13381" s="6" t="str">
        <f>HYPERLINK(I13381)</f>
        <v>https://patents.google.com/patent/US8214219B2/en</v>
      </c>
      <c r="I13381" t="s">
        <v>7958</v>
      </c>
      <c r="J13381" t="s">
        <v>7957</v>
      </c>
      <c r="K13381">
        <v>29</v>
      </c>
      <c r="L13381" s="41">
        <v>43545</v>
      </c>
      <c r="U13381">
        <v>12</v>
      </c>
      <c r="V13381" t="s">
        <v>3050</v>
      </c>
      <c r="W13381">
        <v>6</v>
      </c>
      <c r="X13381">
        <v>2</v>
      </c>
      <c r="Y13381">
        <v>7</v>
      </c>
    </row>
    <row r="13382" spans="2:25" x14ac:dyDescent="0.3">
      <c r="B13382">
        <v>18</v>
      </c>
      <c r="C13382" t="s">
        <v>7134</v>
      </c>
      <c r="D13382" t="s">
        <v>7133</v>
      </c>
      <c r="E13382">
        <v>2015</v>
      </c>
      <c r="F13382" t="s">
        <v>3881</v>
      </c>
      <c r="G13382" t="s">
        <v>3880</v>
      </c>
      <c r="H13382" s="6" t="str">
        <f>HYPERLINK(I13382)</f>
        <v>https://www.mdpi.com/1424-8220/15/3/5136</v>
      </c>
      <c r="I13382" t="s">
        <v>7132</v>
      </c>
      <c r="J13382" t="s">
        <v>7131</v>
      </c>
      <c r="K13382">
        <v>30</v>
      </c>
      <c r="L13382" s="41">
        <v>43545</v>
      </c>
      <c r="U13382">
        <v>18</v>
      </c>
      <c r="V13382" t="s">
        <v>2922</v>
      </c>
      <c r="W13382">
        <v>5</v>
      </c>
      <c r="X13382">
        <v>4</v>
      </c>
      <c r="Y13382">
        <v>4</v>
      </c>
    </row>
    <row r="13383" spans="2:25" x14ac:dyDescent="0.3">
      <c r="B13383">
        <v>2</v>
      </c>
      <c r="C13383" t="s">
        <v>7956</v>
      </c>
      <c r="D13383" t="s">
        <v>7955</v>
      </c>
      <c r="E13383">
        <v>2016</v>
      </c>
      <c r="F13383" t="s">
        <v>3550</v>
      </c>
      <c r="G13383" t="s">
        <v>3314</v>
      </c>
      <c r="H13383" s="6" t="str">
        <f>HYPERLINK(I13383)</f>
        <v>https://ieeexplore.ieee.org/abstract/document/7500580/</v>
      </c>
      <c r="I13383" t="s">
        <v>7954</v>
      </c>
      <c r="J13383" t="s">
        <v>7953</v>
      </c>
      <c r="K13383">
        <v>31</v>
      </c>
      <c r="L13383" s="41">
        <v>43545</v>
      </c>
      <c r="U13383">
        <v>2</v>
      </c>
      <c r="V13383" t="s">
        <v>2953</v>
      </c>
      <c r="W13383">
        <v>1</v>
      </c>
      <c r="X13383">
        <v>4</v>
      </c>
      <c r="Y13383">
        <v>3</v>
      </c>
    </row>
    <row r="13384" spans="2:25" x14ac:dyDescent="0.3">
      <c r="B13384">
        <v>9</v>
      </c>
      <c r="C13384" t="s">
        <v>7331</v>
      </c>
      <c r="D13384" t="s">
        <v>7330</v>
      </c>
      <c r="E13384">
        <v>2018</v>
      </c>
      <c r="F13384" t="s">
        <v>7329</v>
      </c>
      <c r="G13384" t="s">
        <v>3321</v>
      </c>
      <c r="H13384" s="6" t="str">
        <f>HYPERLINK(I13384)</f>
        <v>https://journals.sagepub.com/doi/abs/10.1177/0018720818788164</v>
      </c>
      <c r="I13384" t="s">
        <v>7328</v>
      </c>
      <c r="J13384" t="s">
        <v>7327</v>
      </c>
      <c r="K13384">
        <v>32</v>
      </c>
      <c r="L13384" s="41">
        <v>43545</v>
      </c>
      <c r="U13384">
        <v>9</v>
      </c>
      <c r="V13384" t="s">
        <v>2926</v>
      </c>
      <c r="W13384">
        <v>2</v>
      </c>
      <c r="X13384">
        <v>4</v>
      </c>
      <c r="Y13384">
        <v>1</v>
      </c>
    </row>
    <row r="13385" spans="2:25" x14ac:dyDescent="0.3">
      <c r="B13385">
        <v>2</v>
      </c>
      <c r="C13385" t="s">
        <v>7559</v>
      </c>
      <c r="D13385" t="s">
        <v>7558</v>
      </c>
      <c r="E13385">
        <v>2018</v>
      </c>
      <c r="F13385" t="s">
        <v>7557</v>
      </c>
      <c r="G13385" t="s">
        <v>3309</v>
      </c>
      <c r="H13385" s="6" t="str">
        <f>HYPERLINK(I13385)</f>
        <v>https://www.aaai.org/ocs/index.php/AAAI/AAAI18/paper/viewPaper/16195</v>
      </c>
      <c r="I13385" t="s">
        <v>7556</v>
      </c>
      <c r="J13385" t="s">
        <v>7555</v>
      </c>
      <c r="K13385">
        <v>33</v>
      </c>
      <c r="L13385" s="41">
        <v>43545</v>
      </c>
      <c r="U13385">
        <v>2</v>
      </c>
      <c r="V13385" t="s">
        <v>2949</v>
      </c>
      <c r="W13385">
        <v>1</v>
      </c>
      <c r="X13385">
        <v>2</v>
      </c>
      <c r="Y13385">
        <v>1</v>
      </c>
    </row>
    <row r="13386" spans="2:25" x14ac:dyDescent="0.3">
      <c r="B13386">
        <v>0</v>
      </c>
      <c r="C13386" t="s">
        <v>7952</v>
      </c>
      <c r="D13386" t="s">
        <v>7951</v>
      </c>
      <c r="E13386">
        <v>2008</v>
      </c>
      <c r="F13386" t="s">
        <v>7950</v>
      </c>
      <c r="G13386" t="s">
        <v>3341</v>
      </c>
      <c r="H13386" s="6" t="str">
        <f>HYPERLINK(I13386)</f>
        <v>https://patents.google.com/patent/US20080071547A1/en</v>
      </c>
      <c r="I13386" t="s">
        <v>7949</v>
      </c>
      <c r="K13386">
        <v>34</v>
      </c>
      <c r="L13386" s="41">
        <v>43545</v>
      </c>
      <c r="U13386">
        <v>0</v>
      </c>
      <c r="V13386" t="s">
        <v>2923</v>
      </c>
      <c r="W13386">
        <v>0</v>
      </c>
      <c r="X13386">
        <v>2</v>
      </c>
      <c r="Y13386">
        <v>11</v>
      </c>
    </row>
    <row r="13387" spans="2:25" x14ac:dyDescent="0.3">
      <c r="B13387">
        <v>0</v>
      </c>
      <c r="C13387" t="s">
        <v>7365</v>
      </c>
      <c r="D13387" t="s">
        <v>7367</v>
      </c>
      <c r="E13387">
        <v>2017</v>
      </c>
      <c r="F13387" t="s">
        <v>7363</v>
      </c>
      <c r="G13387" t="s">
        <v>3560</v>
      </c>
      <c r="H13387" s="6" t="str">
        <f>HYPERLINK(I13387)</f>
        <v>https://books.google.com/books?hl=en&amp;lr=&amp;id=N3QzDwAAQBAJ&amp;oi=fnd&amp;pg=PT45&amp;dq=%22human+machine+interactions%22+(%22automated+vehicle%22+OR+%22automated+vehicles%22)+-pedestrian+-wheelchair+-military+-business&amp;ots=tksh1m1Z0P&amp;sig=CX5m6BlNDKueWCawxoUK8JA4XIY</v>
      </c>
      <c r="I13387" t="s">
        <v>7948</v>
      </c>
      <c r="K13387">
        <v>35</v>
      </c>
      <c r="L13387" s="41">
        <v>43545</v>
      </c>
      <c r="U13387">
        <v>0</v>
      </c>
      <c r="V13387" t="s">
        <v>2923</v>
      </c>
      <c r="W13387">
        <v>0</v>
      </c>
      <c r="X13387">
        <v>2</v>
      </c>
      <c r="Y13387">
        <v>2</v>
      </c>
    </row>
    <row r="13388" spans="2:25" x14ac:dyDescent="0.3">
      <c r="B13388">
        <v>0</v>
      </c>
      <c r="C13388" t="s">
        <v>7365</v>
      </c>
      <c r="D13388" t="s">
        <v>7364</v>
      </c>
      <c r="E13388">
        <v>2017</v>
      </c>
      <c r="F13388" t="s">
        <v>7363</v>
      </c>
      <c r="G13388" t="s">
        <v>3560</v>
      </c>
      <c r="H13388" s="6" t="str">
        <f>HYPERLINK(I13388)</f>
        <v>https://books.google.com/books?hl=en&amp;lr=&amp;id=y2EwDwAAQBAJ&amp;oi=fnd&amp;pg=PA35&amp;dq=%22human+machine+interactions%22+(%22automated+vehicle%22+OR+%22automated+vehicles%22)+-pedestrian+-wheelchair+-military+-business&amp;ots=89EakTaWfK&amp;sig=pjHAEcVIbWYOPJsS-LP4q1vssOc</v>
      </c>
      <c r="I13388" t="s">
        <v>7947</v>
      </c>
      <c r="K13388">
        <v>36</v>
      </c>
      <c r="L13388" s="41">
        <v>43545</v>
      </c>
      <c r="U13388">
        <v>0</v>
      </c>
      <c r="V13388" t="s">
        <v>2923</v>
      </c>
      <c r="W13388">
        <v>0</v>
      </c>
      <c r="X13388">
        <v>2</v>
      </c>
      <c r="Y13388">
        <v>2</v>
      </c>
    </row>
    <row r="13389" spans="2:25" x14ac:dyDescent="0.3">
      <c r="B13389">
        <v>10</v>
      </c>
      <c r="C13389" t="s">
        <v>6392</v>
      </c>
      <c r="D13389" t="s">
        <v>6391</v>
      </c>
      <c r="E13389">
        <v>2011</v>
      </c>
      <c r="F13389" t="s">
        <v>6390</v>
      </c>
      <c r="G13389" t="s">
        <v>3369</v>
      </c>
      <c r="H13389" s="6" t="str">
        <f>HYPERLINK(I13389)</f>
        <v>https://www.researchgate.net/profile/Guy_Boy/publication/264541114_From_Human-Machine_Interaction_to_Cooperation_Towards_the_Integrated_Copilot/links/5aa79526aca2723268264c44/From-Human-Machine-Interaction-to-Cooperation-Towards-the-Integrated-Copilot.pdf</v>
      </c>
      <c r="I13389" t="s">
        <v>6389</v>
      </c>
      <c r="J13389" t="s">
        <v>6388</v>
      </c>
      <c r="K13389">
        <v>37</v>
      </c>
      <c r="L13389" s="41">
        <v>43545</v>
      </c>
      <c r="M13389" t="s">
        <v>3356</v>
      </c>
      <c r="U13389">
        <v>10</v>
      </c>
      <c r="V13389" t="s">
        <v>3000</v>
      </c>
      <c r="W13389">
        <v>3</v>
      </c>
      <c r="X13389">
        <v>4</v>
      </c>
      <c r="Y13389">
        <v>8</v>
      </c>
    </row>
    <row r="13390" spans="2:25" x14ac:dyDescent="0.3">
      <c r="B13390">
        <v>0</v>
      </c>
      <c r="C13390" t="s">
        <v>7318</v>
      </c>
      <c r="D13390" t="s">
        <v>7317</v>
      </c>
      <c r="E13390">
        <v>2015</v>
      </c>
      <c r="G13390" t="s">
        <v>7316</v>
      </c>
      <c r="H13390" s="6" t="str">
        <f>HYPERLINK(I13390)</f>
        <v>https://tspace.library.utoronto.ca/handle/1807/70211</v>
      </c>
      <c r="I13390" t="s">
        <v>7315</v>
      </c>
      <c r="K13390">
        <v>38</v>
      </c>
      <c r="L13390" s="41">
        <v>43545</v>
      </c>
      <c r="U13390">
        <v>0</v>
      </c>
      <c r="V13390" t="s">
        <v>2923</v>
      </c>
      <c r="W13390">
        <v>0</v>
      </c>
      <c r="X13390">
        <v>1</v>
      </c>
      <c r="Y13390">
        <v>4</v>
      </c>
    </row>
    <row r="13391" spans="2:25" x14ac:dyDescent="0.3">
      <c r="B13391">
        <v>30</v>
      </c>
      <c r="C13391" t="s">
        <v>276</v>
      </c>
      <c r="D13391" t="s">
        <v>277</v>
      </c>
      <c r="E13391">
        <v>2017</v>
      </c>
      <c r="F13391" t="s">
        <v>7383</v>
      </c>
      <c r="G13391" t="s">
        <v>3378</v>
      </c>
      <c r="H13391" s="6" t="str">
        <f>HYPERLINK(I13391)</f>
        <v>https://dl.acm.org/citation.cfm?id=3025462</v>
      </c>
      <c r="I13391" t="s">
        <v>7382</v>
      </c>
      <c r="J13391" t="s">
        <v>7381</v>
      </c>
      <c r="K13391">
        <v>39</v>
      </c>
      <c r="L13391" s="41">
        <v>43545</v>
      </c>
      <c r="U13391">
        <v>30</v>
      </c>
      <c r="V13391" t="s">
        <v>3155</v>
      </c>
      <c r="W13391">
        <v>15</v>
      </c>
      <c r="X13391">
        <v>2</v>
      </c>
      <c r="Y13391">
        <v>2</v>
      </c>
    </row>
    <row r="13392" spans="2:25" x14ac:dyDescent="0.3">
      <c r="B13392">
        <v>0</v>
      </c>
      <c r="C13392" t="s">
        <v>7306</v>
      </c>
      <c r="D13392" t="s">
        <v>7305</v>
      </c>
      <c r="E13392">
        <v>2017</v>
      </c>
      <c r="F13392" t="s">
        <v>7304</v>
      </c>
      <c r="G13392" t="s">
        <v>3851</v>
      </c>
      <c r="H13392" s="6" t="str">
        <f>HYPERLINK(I13392)</f>
        <v>http://www.dbpia.co.kr/Journal/ArticleDetail/NODE07292823</v>
      </c>
      <c r="I13392" t="s">
        <v>7303</v>
      </c>
      <c r="K13392">
        <v>40</v>
      </c>
      <c r="L13392" s="41">
        <v>43545</v>
      </c>
      <c r="U13392">
        <v>0</v>
      </c>
      <c r="V13392" t="s">
        <v>2923</v>
      </c>
      <c r="W13392">
        <v>0</v>
      </c>
      <c r="X13392">
        <v>1</v>
      </c>
      <c r="Y13392">
        <v>2</v>
      </c>
    </row>
    <row r="13393" spans="1:25" x14ac:dyDescent="0.3">
      <c r="B13393">
        <v>105</v>
      </c>
      <c r="C13393" t="s">
        <v>740</v>
      </c>
      <c r="D13393" t="s">
        <v>741</v>
      </c>
      <c r="E13393">
        <v>2009</v>
      </c>
      <c r="F13393" t="s">
        <v>6637</v>
      </c>
      <c r="G13393" t="s">
        <v>3802</v>
      </c>
      <c r="H13393" s="6" t="str">
        <f>HYPERLINK(I13393)</f>
        <v>https://www.tandfonline.com/doi/abs/10.1080/14639220802368856</v>
      </c>
      <c r="I13393" t="s">
        <v>6636</v>
      </c>
      <c r="J13393" t="s">
        <v>6635</v>
      </c>
      <c r="K13393">
        <v>41</v>
      </c>
      <c r="L13393" s="41">
        <v>43545</v>
      </c>
      <c r="U13393">
        <v>105</v>
      </c>
      <c r="V13393" t="s">
        <v>2998</v>
      </c>
      <c r="W13393">
        <v>35</v>
      </c>
      <c r="X13393">
        <v>3</v>
      </c>
      <c r="Y13393">
        <v>10</v>
      </c>
    </row>
    <row r="13394" spans="1:25" x14ac:dyDescent="0.3">
      <c r="B13394">
        <v>0</v>
      </c>
      <c r="C13394" t="s">
        <v>4223</v>
      </c>
      <c r="D13394" t="s">
        <v>4222</v>
      </c>
      <c r="E13394">
        <v>2016</v>
      </c>
      <c r="G13394" t="s">
        <v>4221</v>
      </c>
      <c r="H13394" s="6" t="str">
        <f>HYPERLINK(I13394)</f>
        <v>https://tsukuba.repo.nii.ac.jp/?action=repository_action_common_download&amp;item_id=39647&amp;item_no=1&amp;attribute_id=17&amp;file_no=1</v>
      </c>
      <c r="I13394" t="s">
        <v>4220</v>
      </c>
      <c r="K13394">
        <v>42</v>
      </c>
      <c r="L13394" s="41">
        <v>43545</v>
      </c>
      <c r="M13394" t="s">
        <v>3356</v>
      </c>
      <c r="U13394">
        <v>0</v>
      </c>
      <c r="V13394" t="s">
        <v>2923</v>
      </c>
      <c r="W13394">
        <v>0</v>
      </c>
      <c r="X13394">
        <v>3</v>
      </c>
      <c r="Y13394">
        <v>3</v>
      </c>
    </row>
    <row r="13395" spans="1:25" x14ac:dyDescent="0.3">
      <c r="B13395">
        <v>0</v>
      </c>
      <c r="C13395" t="s">
        <v>7946</v>
      </c>
      <c r="D13395" t="s">
        <v>7945</v>
      </c>
      <c r="E13395">
        <v>2017</v>
      </c>
      <c r="F13395" t="s">
        <v>7944</v>
      </c>
      <c r="G13395" t="s">
        <v>3341</v>
      </c>
      <c r="H13395" s="6" t="str">
        <f>HYPERLINK(I13395)</f>
        <v>https://patents.google.com/patent/US20170249941A1/en</v>
      </c>
      <c r="I13395" t="s">
        <v>7943</v>
      </c>
      <c r="K13395">
        <v>43</v>
      </c>
      <c r="L13395" s="41">
        <v>43545</v>
      </c>
      <c r="U13395">
        <v>0</v>
      </c>
      <c r="V13395" t="s">
        <v>2923</v>
      </c>
      <c r="W13395">
        <v>0</v>
      </c>
      <c r="X13395">
        <v>3</v>
      </c>
      <c r="Y13395">
        <v>2</v>
      </c>
    </row>
    <row r="13396" spans="1:25" x14ac:dyDescent="0.3">
      <c r="B13396">
        <v>0</v>
      </c>
      <c r="C13396" t="s">
        <v>7904</v>
      </c>
      <c r="D13396" t="s">
        <v>7903</v>
      </c>
      <c r="E13396">
        <v>2018</v>
      </c>
      <c r="F13396" t="s">
        <v>4508</v>
      </c>
      <c r="G13396" t="s">
        <v>3314</v>
      </c>
      <c r="H13396" s="6" t="str">
        <f>HYPERLINK(I13396)</f>
        <v>https://ieeexplore.ieee.org/abstract/document/8616459/</v>
      </c>
      <c r="I13396" t="s">
        <v>7902</v>
      </c>
      <c r="K13396">
        <v>44</v>
      </c>
      <c r="L13396" s="41">
        <v>43545</v>
      </c>
      <c r="U13396">
        <v>0</v>
      </c>
      <c r="V13396" t="s">
        <v>2923</v>
      </c>
      <c r="W13396">
        <v>0</v>
      </c>
      <c r="X13396">
        <v>2</v>
      </c>
      <c r="Y13396">
        <v>1</v>
      </c>
    </row>
    <row r="13397" spans="1:25" x14ac:dyDescent="0.3">
      <c r="B13397">
        <v>0</v>
      </c>
      <c r="C13397" t="s">
        <v>7942</v>
      </c>
      <c r="D13397" t="s">
        <v>7941</v>
      </c>
      <c r="E13397">
        <v>2015</v>
      </c>
      <c r="F13397" t="s">
        <v>4280</v>
      </c>
      <c r="G13397" t="s">
        <v>3341</v>
      </c>
      <c r="H13397" s="6" t="str">
        <f>HYPERLINK(I13397)</f>
        <v>https://patents.google.com/patent/US20150170653A1/en</v>
      </c>
      <c r="I13397" t="s">
        <v>7940</v>
      </c>
      <c r="K13397">
        <v>45</v>
      </c>
      <c r="L13397" s="41">
        <v>43545</v>
      </c>
      <c r="U13397">
        <v>0</v>
      </c>
      <c r="V13397" t="s">
        <v>2923</v>
      </c>
      <c r="W13397">
        <v>0</v>
      </c>
      <c r="X13397">
        <v>5</v>
      </c>
      <c r="Y13397">
        <v>4</v>
      </c>
    </row>
    <row r="13398" spans="1:25" x14ac:dyDescent="0.3">
      <c r="B13398">
        <v>1</v>
      </c>
      <c r="C13398" t="s">
        <v>7939</v>
      </c>
      <c r="D13398" t="s">
        <v>7938</v>
      </c>
      <c r="E13398">
        <v>2015</v>
      </c>
      <c r="F13398" t="s">
        <v>7937</v>
      </c>
      <c r="G13398" t="s">
        <v>3369</v>
      </c>
      <c r="H13398" s="6" t="str">
        <f>HYPERLINK(I13398)</f>
        <v>https://www.researchgate.net/profile/Damien_Trentesaux/publication/286455562_Une_conception_anthropo-centree_pour_casser_le_mythe_de_l'Humain_Magique_en_Genie_Industriel/links/566ad32608ae430ab4f9249e.pdf</v>
      </c>
      <c r="I13398" t="s">
        <v>7936</v>
      </c>
      <c r="J13398" t="s">
        <v>7935</v>
      </c>
      <c r="K13398">
        <v>46</v>
      </c>
      <c r="L13398" s="41">
        <v>43545</v>
      </c>
      <c r="M13398" t="s">
        <v>3356</v>
      </c>
      <c r="U13398">
        <v>1</v>
      </c>
      <c r="V13398" t="s">
        <v>2955</v>
      </c>
      <c r="W13398">
        <v>0</v>
      </c>
      <c r="X13398">
        <v>3</v>
      </c>
      <c r="Y13398">
        <v>4</v>
      </c>
    </row>
    <row r="13399" spans="1:25" x14ac:dyDescent="0.3">
      <c r="B13399">
        <v>0</v>
      </c>
      <c r="C13399" t="s">
        <v>7349</v>
      </c>
      <c r="D13399" t="s">
        <v>7348</v>
      </c>
      <c r="E13399">
        <v>2018</v>
      </c>
      <c r="F13399" t="s">
        <v>7347</v>
      </c>
      <c r="G13399" t="s">
        <v>3314</v>
      </c>
      <c r="H13399" s="6" t="str">
        <f>HYPERLINK(I13399)</f>
        <v>https://ieeexplore.ieee.org/abstract/document/8628649/</v>
      </c>
      <c r="I13399" t="s">
        <v>7346</v>
      </c>
      <c r="K13399">
        <v>47</v>
      </c>
      <c r="L13399" s="41">
        <v>43545</v>
      </c>
      <c r="U13399">
        <v>0</v>
      </c>
      <c r="V13399" t="s">
        <v>2923</v>
      </c>
      <c r="W13399">
        <v>0</v>
      </c>
      <c r="X13399">
        <v>5</v>
      </c>
      <c r="Y13399">
        <v>1</v>
      </c>
    </row>
    <row r="13400" spans="1:25" x14ac:dyDescent="0.3">
      <c r="B13400">
        <v>0</v>
      </c>
      <c r="C13400" t="s">
        <v>7934</v>
      </c>
      <c r="D13400" t="s">
        <v>7933</v>
      </c>
      <c r="E13400">
        <v>2017</v>
      </c>
      <c r="G13400" t="s">
        <v>3724</v>
      </c>
      <c r="H13400" s="6" t="str">
        <f>HYPERLINK(I13400)</f>
        <v>https://ntrs.nasa.gov/search.jsp?R=20180004123</v>
      </c>
      <c r="I13400" t="s">
        <v>7932</v>
      </c>
      <c r="K13400">
        <v>48</v>
      </c>
      <c r="L13400" s="41">
        <v>43545</v>
      </c>
      <c r="U13400">
        <v>0</v>
      </c>
      <c r="V13400" t="s">
        <v>2923</v>
      </c>
      <c r="W13400">
        <v>0</v>
      </c>
      <c r="X13400">
        <v>5</v>
      </c>
      <c r="Y13400">
        <v>2</v>
      </c>
    </row>
    <row r="13401" spans="1:25" x14ac:dyDescent="0.3">
      <c r="B13401">
        <v>1</v>
      </c>
      <c r="C13401" t="s">
        <v>415</v>
      </c>
      <c r="D13401" t="s">
        <v>416</v>
      </c>
      <c r="E13401">
        <v>2017</v>
      </c>
      <c r="F13401" t="s">
        <v>3336</v>
      </c>
      <c r="G13401" t="s">
        <v>3314</v>
      </c>
      <c r="H13401" s="6" t="str">
        <f>HYPERLINK(I13401)</f>
        <v>https://ieeexplore.ieee.org/abstract/document/8031985/</v>
      </c>
      <c r="I13401" t="s">
        <v>418</v>
      </c>
      <c r="J13401" t="s">
        <v>7506</v>
      </c>
      <c r="K13401">
        <v>49</v>
      </c>
      <c r="L13401" s="41">
        <v>43545</v>
      </c>
      <c r="U13401">
        <v>1</v>
      </c>
      <c r="V13401" t="s">
        <v>2933</v>
      </c>
      <c r="W13401">
        <v>0</v>
      </c>
      <c r="X13401">
        <v>4</v>
      </c>
      <c r="Y13401">
        <v>2</v>
      </c>
    </row>
    <row r="13402" spans="1:25" x14ac:dyDescent="0.3">
      <c r="B13402">
        <v>4</v>
      </c>
      <c r="C13402" t="s">
        <v>7563</v>
      </c>
      <c r="D13402" t="s">
        <v>7562</v>
      </c>
      <c r="E13402">
        <v>2018</v>
      </c>
      <c r="F13402" t="s">
        <v>4396</v>
      </c>
      <c r="G13402" t="s">
        <v>3347</v>
      </c>
      <c r="H13402" s="6" t="str">
        <f>HYPERLINK(I13402)</f>
        <v>https://www.sciencedirect.com/science/article/pii/S1369847817300128</v>
      </c>
      <c r="I13402" t="s">
        <v>7561</v>
      </c>
      <c r="J13402" t="s">
        <v>7560</v>
      </c>
      <c r="K13402">
        <v>50</v>
      </c>
      <c r="L13402" s="41">
        <v>43545</v>
      </c>
      <c r="U13402">
        <v>4</v>
      </c>
      <c r="V13402" t="s">
        <v>2968</v>
      </c>
      <c r="W13402">
        <v>1</v>
      </c>
      <c r="X13402">
        <v>3</v>
      </c>
      <c r="Y13402">
        <v>1</v>
      </c>
    </row>
    <row r="13403" spans="1:25" x14ac:dyDescent="0.3">
      <c r="B13403">
        <v>20</v>
      </c>
      <c r="C13403" t="s">
        <v>4223</v>
      </c>
      <c r="D13403" t="s">
        <v>7931</v>
      </c>
      <c r="E13403">
        <v>2016</v>
      </c>
      <c r="F13403" t="s">
        <v>5519</v>
      </c>
      <c r="G13403" t="s">
        <v>3314</v>
      </c>
      <c r="H13403" s="6" t="str">
        <f>HYPERLINK(I13403)</f>
        <v>https://ieeexplore.ieee.org/abstract/document/7460119/</v>
      </c>
      <c r="I13403" t="s">
        <v>7930</v>
      </c>
      <c r="J13403" t="s">
        <v>7929</v>
      </c>
      <c r="K13403">
        <v>51</v>
      </c>
      <c r="L13403" s="41">
        <v>43545</v>
      </c>
      <c r="U13403">
        <v>20</v>
      </c>
      <c r="V13403" t="s">
        <v>3071</v>
      </c>
      <c r="W13403">
        <v>7</v>
      </c>
      <c r="X13403">
        <v>3</v>
      </c>
      <c r="Y13403">
        <v>3</v>
      </c>
    </row>
    <row r="13404" spans="1:25" x14ac:dyDescent="0.3">
      <c r="B13404">
        <v>2</v>
      </c>
      <c r="C13404" t="s">
        <v>4497</v>
      </c>
      <c r="D13404" t="s">
        <v>4496</v>
      </c>
      <c r="E13404">
        <v>2011</v>
      </c>
      <c r="G13404" t="s">
        <v>4495</v>
      </c>
      <c r="H13404" s="6" t="str">
        <f>HYPERLINK(I13404)</f>
        <v>https://repository.library.northeastern.edu/files/neu:1487/fulltext.pdf</v>
      </c>
      <c r="I13404" t="s">
        <v>4494</v>
      </c>
      <c r="J13404" t="s">
        <v>4493</v>
      </c>
      <c r="K13404">
        <v>52</v>
      </c>
      <c r="L13404" s="41">
        <v>43545</v>
      </c>
      <c r="M13404" t="s">
        <v>3679</v>
      </c>
      <c r="U13404">
        <v>2</v>
      </c>
      <c r="V13404" t="s">
        <v>2955</v>
      </c>
      <c r="W13404">
        <v>2</v>
      </c>
      <c r="X13404">
        <v>1</v>
      </c>
      <c r="Y13404">
        <v>8</v>
      </c>
    </row>
    <row r="13405" spans="1:25" x14ac:dyDescent="0.3">
      <c r="B13405">
        <v>0</v>
      </c>
      <c r="C13405" t="s">
        <v>7619</v>
      </c>
      <c r="D13405" t="s">
        <v>7618</v>
      </c>
      <c r="E13405">
        <v>2013</v>
      </c>
      <c r="G13405" t="s">
        <v>3821</v>
      </c>
      <c r="H13405" s="6" t="str">
        <f>HYPERLINK(I13405)</f>
        <v>https://hal.archives-ouvertes.fr/tel-01213481/</v>
      </c>
      <c r="I13405" t="s">
        <v>7617</v>
      </c>
      <c r="K13405">
        <v>53</v>
      </c>
      <c r="L13405" s="41">
        <v>43545</v>
      </c>
      <c r="U13405">
        <v>0</v>
      </c>
      <c r="V13405" t="s">
        <v>2923</v>
      </c>
      <c r="W13405">
        <v>0</v>
      </c>
      <c r="X13405">
        <v>1</v>
      </c>
      <c r="Y13405">
        <v>6</v>
      </c>
    </row>
    <row r="13406" spans="1:25" x14ac:dyDescent="0.3">
      <c r="B13406">
        <v>6</v>
      </c>
      <c r="C13406" t="s">
        <v>7876</v>
      </c>
      <c r="D13406" t="s">
        <v>7875</v>
      </c>
      <c r="E13406">
        <v>2015</v>
      </c>
      <c r="F13406" t="s">
        <v>7874</v>
      </c>
      <c r="G13406" t="s">
        <v>3328</v>
      </c>
      <c r="H13406" s="6" t="str">
        <f>HYPERLINK(I13406)</f>
        <v>https://link.springer.com/chapter/10.1007/978-3-8348-2297-0_9</v>
      </c>
      <c r="I13406" t="s">
        <v>7873</v>
      </c>
      <c r="J13406" t="s">
        <v>7872</v>
      </c>
      <c r="K13406">
        <v>54</v>
      </c>
      <c r="L13406" s="41">
        <v>43545</v>
      </c>
      <c r="U13406">
        <v>6</v>
      </c>
      <c r="V13406" t="s">
        <v>2954</v>
      </c>
      <c r="W13406">
        <v>3</v>
      </c>
      <c r="X13406">
        <v>2</v>
      </c>
      <c r="Y13406">
        <v>4</v>
      </c>
    </row>
    <row r="13407" spans="1:25" x14ac:dyDescent="0.3">
      <c r="B13407">
        <v>0</v>
      </c>
      <c r="C13407" t="s">
        <v>4695</v>
      </c>
      <c r="D13407" t="s">
        <v>4694</v>
      </c>
      <c r="E13407">
        <v>2016</v>
      </c>
      <c r="G13407" t="s">
        <v>3821</v>
      </c>
      <c r="H13407" s="6" t="str">
        <f>HYPERLINK(I13407)</f>
        <v>https://hal.archives-ouvertes.fr/tel-01455102/</v>
      </c>
      <c r="I13407" t="s">
        <v>4693</v>
      </c>
      <c r="K13407">
        <v>55</v>
      </c>
      <c r="L13407" s="41">
        <v>43545</v>
      </c>
      <c r="U13407">
        <v>0</v>
      </c>
      <c r="V13407" t="s">
        <v>2923</v>
      </c>
      <c r="W13407">
        <v>0</v>
      </c>
      <c r="X13407">
        <v>1</v>
      </c>
      <c r="Y13407">
        <v>3</v>
      </c>
    </row>
    <row r="13408" spans="1:25" x14ac:dyDescent="0.3">
      <c r="A13408" t="s">
        <v>2779</v>
      </c>
      <c r="B13408">
        <v>53</v>
      </c>
      <c r="C13408" t="s">
        <v>1268</v>
      </c>
      <c r="D13408" t="s">
        <v>1269</v>
      </c>
      <c r="E13408">
        <v>2016</v>
      </c>
      <c r="F13408" t="s">
        <v>3322</v>
      </c>
      <c r="G13408" t="s">
        <v>3321</v>
      </c>
      <c r="H13408" s="6" t="str">
        <f>HYPERLINK(I13408)</f>
        <v>https://journals.sagepub.com/doi/abs/10.1177/0018720815612319?casa_token=hrY-rVhIIS0AAAAA:jwrYA4IB_MyQDGhJLYBeR0cdyxRGsvn8FHFa_y_7mZ6Oi2E_StliFGXlfjca2JQh1EsY1LVDSlnH5Q</v>
      </c>
      <c r="I13408" t="s">
        <v>7928</v>
      </c>
      <c r="J13408" t="s">
        <v>7926</v>
      </c>
      <c r="K13408">
        <v>1</v>
      </c>
      <c r="L13408" s="41">
        <v>43545</v>
      </c>
      <c r="U13408">
        <v>53</v>
      </c>
      <c r="V13408" t="s">
        <v>7925</v>
      </c>
      <c r="W13408">
        <v>18</v>
      </c>
      <c r="X13408">
        <v>3</v>
      </c>
      <c r="Y13408">
        <v>3</v>
      </c>
    </row>
    <row r="13409" spans="1:25" x14ac:dyDescent="0.3">
      <c r="B13409">
        <v>0</v>
      </c>
      <c r="C13409" t="s">
        <v>7527</v>
      </c>
      <c r="D13409" t="s">
        <v>7526</v>
      </c>
      <c r="E13409">
        <v>2015</v>
      </c>
      <c r="G13409" t="s">
        <v>7525</v>
      </c>
      <c r="H13409" s="6" t="str">
        <f>HYPERLINK(I13409)</f>
        <v>https://riunet.upv.es/handle/10251/57526</v>
      </c>
      <c r="I13409" t="s">
        <v>7524</v>
      </c>
      <c r="K13409">
        <v>2</v>
      </c>
      <c r="L13409" s="41">
        <v>43545</v>
      </c>
      <c r="M13409" t="s">
        <v>3655</v>
      </c>
      <c r="U13409">
        <v>0</v>
      </c>
      <c r="V13409" t="s">
        <v>2923</v>
      </c>
      <c r="W13409">
        <v>0</v>
      </c>
      <c r="X13409">
        <v>1</v>
      </c>
      <c r="Y13409">
        <v>4</v>
      </c>
    </row>
    <row r="13410" spans="1:25" x14ac:dyDescent="0.3">
      <c r="B13410">
        <v>43</v>
      </c>
      <c r="C13410" t="s">
        <v>1043</v>
      </c>
      <c r="D13410" t="s">
        <v>1044</v>
      </c>
      <c r="E13410">
        <v>2016</v>
      </c>
      <c r="F13410" t="s">
        <v>3567</v>
      </c>
      <c r="G13410" t="s">
        <v>3347</v>
      </c>
      <c r="H13410" s="6" t="str">
        <f>HYPERLINK(I13410)</f>
        <v>https://www.sciencedirect.com/science/article/pii/S1369847816304120</v>
      </c>
      <c r="I13410" t="s">
        <v>7302</v>
      </c>
      <c r="J13410" t="s">
        <v>7301</v>
      </c>
      <c r="K13410">
        <v>3</v>
      </c>
      <c r="L13410" s="41">
        <v>43545</v>
      </c>
      <c r="U13410">
        <v>43</v>
      </c>
      <c r="V13410" t="s">
        <v>3288</v>
      </c>
      <c r="W13410">
        <v>9</v>
      </c>
      <c r="X13410">
        <v>5</v>
      </c>
      <c r="Y13410">
        <v>3</v>
      </c>
    </row>
    <row r="13411" spans="1:25" x14ac:dyDescent="0.3">
      <c r="B13411">
        <v>4</v>
      </c>
      <c r="C13411" t="s">
        <v>7563</v>
      </c>
      <c r="D13411" t="s">
        <v>7562</v>
      </c>
      <c r="E13411">
        <v>2018</v>
      </c>
      <c r="F13411" t="s">
        <v>4396</v>
      </c>
      <c r="G13411" t="s">
        <v>3347</v>
      </c>
      <c r="H13411" s="6" t="str">
        <f>HYPERLINK(I13411)</f>
        <v>https://www.sciencedirect.com/science/article/pii/S1369847817300128</v>
      </c>
      <c r="I13411" t="s">
        <v>7561</v>
      </c>
      <c r="J13411" t="s">
        <v>7560</v>
      </c>
      <c r="K13411">
        <v>4</v>
      </c>
      <c r="L13411" s="41">
        <v>43545</v>
      </c>
      <c r="U13411">
        <v>4</v>
      </c>
      <c r="V13411" t="s">
        <v>2968</v>
      </c>
      <c r="W13411">
        <v>1</v>
      </c>
      <c r="X13411">
        <v>3</v>
      </c>
      <c r="Y13411">
        <v>1</v>
      </c>
    </row>
    <row r="13412" spans="1:25" x14ac:dyDescent="0.3">
      <c r="B13412">
        <v>0</v>
      </c>
      <c r="C13412" t="s">
        <v>7392</v>
      </c>
      <c r="D13412" t="s">
        <v>7391</v>
      </c>
      <c r="E13412">
        <v>2018</v>
      </c>
      <c r="F13412" t="s">
        <v>7390</v>
      </c>
      <c r="G13412" t="s">
        <v>3347</v>
      </c>
      <c r="H13412" s="6" t="str">
        <f>HYPERLINK(I13412)</f>
        <v>https://www.sciencedirect.com/science/article/pii/S0306453018305870</v>
      </c>
      <c r="I13412" t="s">
        <v>7389</v>
      </c>
      <c r="K13412">
        <v>5</v>
      </c>
      <c r="L13412" s="41">
        <v>43545</v>
      </c>
      <c r="U13412">
        <v>0</v>
      </c>
      <c r="V13412" t="s">
        <v>2923</v>
      </c>
      <c r="W13412">
        <v>0</v>
      </c>
      <c r="X13412">
        <v>3</v>
      </c>
      <c r="Y13412">
        <v>1</v>
      </c>
    </row>
    <row r="13413" spans="1:25" x14ac:dyDescent="0.3">
      <c r="B13413">
        <v>6</v>
      </c>
      <c r="C13413" t="s">
        <v>7885</v>
      </c>
      <c r="D13413" t="s">
        <v>7884</v>
      </c>
      <c r="E13413">
        <v>2015</v>
      </c>
      <c r="F13413" t="s">
        <v>7883</v>
      </c>
      <c r="G13413" t="s">
        <v>3347</v>
      </c>
      <c r="H13413" s="6" t="str">
        <f>HYPERLINK(I13413)</f>
        <v>https://www.sciencedirect.com/science/article/pii/S1369847815000881</v>
      </c>
      <c r="I13413" t="s">
        <v>7882</v>
      </c>
      <c r="J13413" t="s">
        <v>7881</v>
      </c>
      <c r="K13413">
        <v>6</v>
      </c>
      <c r="L13413" s="41">
        <v>43545</v>
      </c>
      <c r="U13413">
        <v>6</v>
      </c>
      <c r="V13413" t="s">
        <v>2954</v>
      </c>
      <c r="W13413">
        <v>3</v>
      </c>
      <c r="X13413">
        <v>2</v>
      </c>
      <c r="Y13413">
        <v>4</v>
      </c>
    </row>
    <row r="13414" spans="1:25" x14ac:dyDescent="0.3">
      <c r="B13414">
        <v>0</v>
      </c>
      <c r="C13414" t="s">
        <v>7245</v>
      </c>
      <c r="D13414" t="s">
        <v>7244</v>
      </c>
      <c r="E13414">
        <v>2018</v>
      </c>
      <c r="F13414" t="s">
        <v>7243</v>
      </c>
      <c r="G13414" t="s">
        <v>3378</v>
      </c>
      <c r="H13414" s="6" t="str">
        <f>HYPERLINK(I13414)</f>
        <v>https://dl.acm.org/citation.cfm?id=3196866</v>
      </c>
      <c r="I13414" t="s">
        <v>7242</v>
      </c>
      <c r="K13414">
        <v>7</v>
      </c>
      <c r="L13414" s="41">
        <v>43545</v>
      </c>
      <c r="U13414">
        <v>0</v>
      </c>
      <c r="V13414" t="s">
        <v>2923</v>
      </c>
      <c r="W13414">
        <v>0</v>
      </c>
      <c r="X13414">
        <v>3</v>
      </c>
      <c r="Y13414">
        <v>1</v>
      </c>
    </row>
    <row r="13415" spans="1:25" x14ac:dyDescent="0.3">
      <c r="B13415">
        <v>0</v>
      </c>
      <c r="C13415" t="s">
        <v>7228</v>
      </c>
      <c r="D13415" t="s">
        <v>7227</v>
      </c>
      <c r="E13415">
        <v>2019</v>
      </c>
      <c r="F13415" t="s">
        <v>7226</v>
      </c>
      <c r="G13415" t="s">
        <v>3347</v>
      </c>
      <c r="H13415" s="6" t="str">
        <f>HYPERLINK(I13415)</f>
        <v>https://www.sciencedirect.com/science/article/pii/S0308596117304640</v>
      </c>
      <c r="I13415" t="s">
        <v>7225</v>
      </c>
      <c r="K13415">
        <v>8</v>
      </c>
      <c r="L13415" s="41">
        <v>43545</v>
      </c>
      <c r="U13415">
        <v>0</v>
      </c>
      <c r="V13415" t="s">
        <v>2923</v>
      </c>
      <c r="W13415">
        <v>0</v>
      </c>
      <c r="X13415">
        <v>1</v>
      </c>
      <c r="Y13415">
        <v>1</v>
      </c>
    </row>
    <row r="13416" spans="1:25" x14ac:dyDescent="0.3">
      <c r="B13416">
        <v>6</v>
      </c>
      <c r="C13416" t="s">
        <v>1108</v>
      </c>
      <c r="D13416" t="s">
        <v>1109</v>
      </c>
      <c r="E13416">
        <v>2017</v>
      </c>
      <c r="F13416" t="s">
        <v>4420</v>
      </c>
      <c r="G13416" t="s">
        <v>3378</v>
      </c>
      <c r="H13416" s="6" t="str">
        <f>HYPERLINK(I13416)</f>
        <v>https://dl.acm.org/citation.cfm?id=3123014</v>
      </c>
      <c r="I13416" t="s">
        <v>1110</v>
      </c>
      <c r="J13416" t="s">
        <v>7281</v>
      </c>
      <c r="K13416">
        <v>9</v>
      </c>
      <c r="L13416" s="41">
        <v>43545</v>
      </c>
      <c r="U13416">
        <v>6</v>
      </c>
      <c r="V13416" t="s">
        <v>2934</v>
      </c>
      <c r="W13416">
        <v>2</v>
      </c>
      <c r="X13416">
        <v>4</v>
      </c>
      <c r="Y13416">
        <v>2</v>
      </c>
    </row>
    <row r="13417" spans="1:25" x14ac:dyDescent="0.3">
      <c r="B13417">
        <v>9</v>
      </c>
      <c r="C13417" t="s">
        <v>7331</v>
      </c>
      <c r="D13417" t="s">
        <v>7330</v>
      </c>
      <c r="E13417">
        <v>2018</v>
      </c>
      <c r="F13417" t="s">
        <v>7329</v>
      </c>
      <c r="G13417" t="s">
        <v>3321</v>
      </c>
      <c r="H13417" s="6" t="str">
        <f>HYPERLINK(I13417)</f>
        <v>https://journals.sagepub.com/doi/abs/10.1177/0018720818788164</v>
      </c>
      <c r="I13417" t="s">
        <v>7328</v>
      </c>
      <c r="J13417" t="s">
        <v>7327</v>
      </c>
      <c r="K13417">
        <v>10</v>
      </c>
      <c r="L13417" s="41">
        <v>43545</v>
      </c>
      <c r="U13417">
        <v>9</v>
      </c>
      <c r="V13417" t="s">
        <v>2926</v>
      </c>
      <c r="W13417">
        <v>2</v>
      </c>
      <c r="X13417">
        <v>4</v>
      </c>
      <c r="Y13417">
        <v>1</v>
      </c>
    </row>
    <row r="13418" spans="1:25" x14ac:dyDescent="0.3">
      <c r="B13418">
        <v>6</v>
      </c>
      <c r="C13418" t="s">
        <v>7876</v>
      </c>
      <c r="D13418" t="s">
        <v>7875</v>
      </c>
      <c r="E13418">
        <v>2015</v>
      </c>
      <c r="F13418" t="s">
        <v>7874</v>
      </c>
      <c r="G13418" t="s">
        <v>3328</v>
      </c>
      <c r="H13418" s="6" t="str">
        <f>HYPERLINK(I13418)</f>
        <v>https://link.springer.com/chapter/10.1007/978-3-8348-2297-0_9</v>
      </c>
      <c r="I13418" t="s">
        <v>7873</v>
      </c>
      <c r="J13418" t="s">
        <v>7872</v>
      </c>
      <c r="K13418">
        <v>11</v>
      </c>
      <c r="L13418" s="41">
        <v>43545</v>
      </c>
      <c r="U13418">
        <v>6</v>
      </c>
      <c r="V13418" t="s">
        <v>2954</v>
      </c>
      <c r="W13418">
        <v>3</v>
      </c>
      <c r="X13418">
        <v>2</v>
      </c>
      <c r="Y13418">
        <v>4</v>
      </c>
    </row>
    <row r="13419" spans="1:25" x14ac:dyDescent="0.3">
      <c r="A13419" t="s">
        <v>2780</v>
      </c>
      <c r="H13419" s="6" t="str">
        <f>HYPERLINK(I13419)</f>
        <v/>
      </c>
      <c r="L13419" s="41"/>
      <c r="U13419">
        <v>0</v>
      </c>
      <c r="V13419" t="s">
        <v>2923</v>
      </c>
      <c r="W13419">
        <v>0</v>
      </c>
      <c r="X13419">
        <v>3</v>
      </c>
      <c r="Y13419">
        <v>1</v>
      </c>
    </row>
    <row r="13420" spans="1:25" x14ac:dyDescent="0.3">
      <c r="A13420" t="s">
        <v>2781</v>
      </c>
      <c r="H13420" s="6" t="str">
        <f>HYPERLINK(I13420)</f>
        <v/>
      </c>
      <c r="L13420" s="41"/>
      <c r="U13420">
        <v>0</v>
      </c>
      <c r="V13420" t="s">
        <v>2923</v>
      </c>
      <c r="W13420">
        <v>0</v>
      </c>
      <c r="X13420">
        <v>2</v>
      </c>
      <c r="Y13420">
        <v>1</v>
      </c>
    </row>
    <row r="13421" spans="1:25" x14ac:dyDescent="0.3">
      <c r="A13421" t="s">
        <v>2782</v>
      </c>
      <c r="B13421">
        <v>53</v>
      </c>
      <c r="C13421" t="s">
        <v>1268</v>
      </c>
      <c r="D13421" t="s">
        <v>1269</v>
      </c>
      <c r="E13421">
        <v>2016</v>
      </c>
      <c r="F13421" t="s">
        <v>3322</v>
      </c>
      <c r="G13421" t="s">
        <v>3321</v>
      </c>
      <c r="H13421" s="6" t="str">
        <f>HYPERLINK(I13421)</f>
        <v>https://journals.sagepub.com/doi/abs/10.1177/0018720815612319?casa_token=eTxZmu_KdXkAAAAA:dPxE1EMx0shWmMEJMoLS1nbPkS-pMZAiJGWhbDF7dRbjZfrpoq6Ruc8MorxSFSv_X38-BhSD09-QrA</v>
      </c>
      <c r="I13421" t="s">
        <v>7927</v>
      </c>
      <c r="J13421" t="s">
        <v>7926</v>
      </c>
      <c r="K13421">
        <v>1</v>
      </c>
      <c r="L13421" s="41">
        <v>43545</v>
      </c>
      <c r="U13421">
        <v>53</v>
      </c>
      <c r="V13421" t="s">
        <v>7925</v>
      </c>
      <c r="W13421">
        <v>18</v>
      </c>
      <c r="X13421">
        <v>3</v>
      </c>
      <c r="Y13421">
        <v>3</v>
      </c>
    </row>
    <row r="13422" spans="1:25" x14ac:dyDescent="0.3">
      <c r="B13422">
        <v>43</v>
      </c>
      <c r="C13422" t="s">
        <v>1043</v>
      </c>
      <c r="D13422" t="s">
        <v>1044</v>
      </c>
      <c r="E13422">
        <v>2016</v>
      </c>
      <c r="F13422" t="s">
        <v>3567</v>
      </c>
      <c r="G13422" t="s">
        <v>3347</v>
      </c>
      <c r="H13422" s="6" t="str">
        <f>HYPERLINK(I13422)</f>
        <v>https://www.sciencedirect.com/science/article/pii/S1369847816304120</v>
      </c>
      <c r="I13422" t="s">
        <v>7302</v>
      </c>
      <c r="J13422" t="s">
        <v>7301</v>
      </c>
      <c r="K13422">
        <v>2</v>
      </c>
      <c r="L13422" s="41">
        <v>43545</v>
      </c>
      <c r="U13422">
        <v>43</v>
      </c>
      <c r="V13422" t="s">
        <v>3288</v>
      </c>
      <c r="W13422">
        <v>9</v>
      </c>
      <c r="X13422">
        <v>5</v>
      </c>
      <c r="Y13422">
        <v>3</v>
      </c>
    </row>
    <row r="13423" spans="1:25" x14ac:dyDescent="0.3">
      <c r="B13423">
        <v>5</v>
      </c>
      <c r="C13423" t="s">
        <v>936</v>
      </c>
      <c r="D13423" t="s">
        <v>937</v>
      </c>
      <c r="E13423">
        <v>2018</v>
      </c>
      <c r="F13423" t="s">
        <v>4425</v>
      </c>
      <c r="G13423" t="s">
        <v>4424</v>
      </c>
      <c r="H13423" s="6" t="str">
        <f>HYPERLINK(I13423)</f>
        <v>http://www.nowpublishers.com/article/Details/HCI-069</v>
      </c>
      <c r="I13423" t="s">
        <v>938</v>
      </c>
      <c r="J13423" t="s">
        <v>4423</v>
      </c>
      <c r="K13423">
        <v>3</v>
      </c>
      <c r="L13423" s="41">
        <v>43545</v>
      </c>
      <c r="U13423">
        <v>5</v>
      </c>
      <c r="V13423" t="s">
        <v>3003</v>
      </c>
      <c r="W13423">
        <v>5</v>
      </c>
      <c r="X13423">
        <v>1</v>
      </c>
      <c r="Y13423">
        <v>1</v>
      </c>
    </row>
    <row r="13424" spans="1:25" x14ac:dyDescent="0.3">
      <c r="B13424">
        <v>4</v>
      </c>
      <c r="C13424" t="s">
        <v>7924</v>
      </c>
      <c r="D13424" t="s">
        <v>7923</v>
      </c>
      <c r="E13424">
        <v>2018</v>
      </c>
      <c r="F13424" t="s">
        <v>7922</v>
      </c>
      <c r="G13424" t="s">
        <v>3314</v>
      </c>
      <c r="H13424" s="6" t="str">
        <f>HYPERLINK(I13424)</f>
        <v>https://ieeexplore.ieee.org/abstract/document/8234642/</v>
      </c>
      <c r="I13424" t="s">
        <v>7921</v>
      </c>
      <c r="J13424" t="s">
        <v>7920</v>
      </c>
      <c r="K13424">
        <v>4</v>
      </c>
      <c r="L13424" s="41">
        <v>43545</v>
      </c>
      <c r="U13424">
        <v>4</v>
      </c>
      <c r="V13424" t="s">
        <v>2968</v>
      </c>
      <c r="W13424">
        <v>1</v>
      </c>
      <c r="X13424">
        <v>3</v>
      </c>
      <c r="Y13424">
        <v>1</v>
      </c>
    </row>
    <row r="13425" spans="2:25" x14ac:dyDescent="0.3">
      <c r="B13425">
        <v>18</v>
      </c>
      <c r="C13425" t="s">
        <v>709</v>
      </c>
      <c r="D13425" t="s">
        <v>710</v>
      </c>
      <c r="E13425">
        <v>2011</v>
      </c>
      <c r="F13425" t="s">
        <v>4144</v>
      </c>
      <c r="G13425" t="s">
        <v>3328</v>
      </c>
      <c r="H13425" s="6" t="str">
        <f>HYPERLINK(I13425)</f>
        <v>https://link.springer.com/chapter/10.1007/978-3-642-21666-4_31</v>
      </c>
      <c r="I13425" t="s">
        <v>7919</v>
      </c>
      <c r="J13425" t="s">
        <v>7918</v>
      </c>
      <c r="K13425">
        <v>5</v>
      </c>
      <c r="L13425" s="41">
        <v>43545</v>
      </c>
      <c r="U13425">
        <v>18</v>
      </c>
      <c r="V13425" t="s">
        <v>3074</v>
      </c>
      <c r="W13425">
        <v>4</v>
      </c>
      <c r="X13425">
        <v>5</v>
      </c>
      <c r="Y13425">
        <v>8</v>
      </c>
    </row>
    <row r="13426" spans="2:25" x14ac:dyDescent="0.3">
      <c r="B13426">
        <v>14</v>
      </c>
      <c r="C13426" t="s">
        <v>407</v>
      </c>
      <c r="D13426" t="s">
        <v>408</v>
      </c>
      <c r="E13426">
        <v>2015</v>
      </c>
      <c r="F13426" t="s">
        <v>3881</v>
      </c>
      <c r="G13426" t="s">
        <v>3880</v>
      </c>
      <c r="H13426" s="6" t="str">
        <f>HYPERLINK(I13426)</f>
        <v>https://www.mdpi.com/1424-8220/15/6/13916</v>
      </c>
      <c r="I13426" t="s">
        <v>409</v>
      </c>
      <c r="J13426" t="s">
        <v>7839</v>
      </c>
      <c r="K13426">
        <v>6</v>
      </c>
      <c r="L13426" s="41">
        <v>43545</v>
      </c>
      <c r="U13426">
        <v>14</v>
      </c>
      <c r="V13426" t="s">
        <v>3021</v>
      </c>
      <c r="W13426">
        <v>7</v>
      </c>
      <c r="X13426">
        <v>2</v>
      </c>
      <c r="Y13426">
        <v>4</v>
      </c>
    </row>
    <row r="13427" spans="2:25" x14ac:dyDescent="0.3">
      <c r="B13427">
        <v>2</v>
      </c>
      <c r="C13427" t="s">
        <v>7534</v>
      </c>
      <c r="D13427" t="s">
        <v>7533</v>
      </c>
      <c r="E13427">
        <v>2017</v>
      </c>
      <c r="F13427" t="s">
        <v>4420</v>
      </c>
      <c r="G13427" t="s">
        <v>3378</v>
      </c>
      <c r="H13427" s="6" t="str">
        <f>HYPERLINK(I13427)</f>
        <v>https://dl.acm.org/citation.cfm?id=3131735</v>
      </c>
      <c r="I13427" t="s">
        <v>7532</v>
      </c>
      <c r="J13427" t="s">
        <v>7531</v>
      </c>
      <c r="K13427">
        <v>7</v>
      </c>
      <c r="L13427" s="41">
        <v>43545</v>
      </c>
      <c r="U13427">
        <v>2</v>
      </c>
      <c r="V13427" t="s">
        <v>2931</v>
      </c>
      <c r="W13427">
        <v>1</v>
      </c>
      <c r="X13427">
        <v>4</v>
      </c>
      <c r="Y13427">
        <v>2</v>
      </c>
    </row>
    <row r="13428" spans="2:25" x14ac:dyDescent="0.3">
      <c r="B13428">
        <v>18</v>
      </c>
      <c r="C13428" t="s">
        <v>7134</v>
      </c>
      <c r="D13428" t="s">
        <v>7133</v>
      </c>
      <c r="E13428">
        <v>2015</v>
      </c>
      <c r="F13428" t="s">
        <v>3881</v>
      </c>
      <c r="G13428" t="s">
        <v>3880</v>
      </c>
      <c r="H13428" s="6" t="str">
        <f>HYPERLINK(I13428)</f>
        <v>https://www.mdpi.com/1424-8220/15/3/5136</v>
      </c>
      <c r="I13428" t="s">
        <v>7132</v>
      </c>
      <c r="J13428" t="s">
        <v>7131</v>
      </c>
      <c r="K13428">
        <v>8</v>
      </c>
      <c r="L13428" s="41">
        <v>43545</v>
      </c>
      <c r="U13428">
        <v>18</v>
      </c>
      <c r="V13428" t="s">
        <v>2922</v>
      </c>
      <c r="W13428">
        <v>5</v>
      </c>
      <c r="X13428">
        <v>4</v>
      </c>
      <c r="Y13428">
        <v>4</v>
      </c>
    </row>
    <row r="13429" spans="2:25" x14ac:dyDescent="0.3">
      <c r="B13429">
        <v>1</v>
      </c>
      <c r="C13429" t="s">
        <v>7595</v>
      </c>
      <c r="D13429" t="s">
        <v>7594</v>
      </c>
      <c r="E13429">
        <v>2017</v>
      </c>
      <c r="F13429" t="s">
        <v>7593</v>
      </c>
      <c r="G13429" t="s">
        <v>7592</v>
      </c>
      <c r="H13429" s="6" t="str">
        <f>HYPERLINK(I13429)</f>
        <v>https://par.nsf.gov/biblio/10070277</v>
      </c>
      <c r="I13429" t="s">
        <v>7591</v>
      </c>
      <c r="J13429" t="s">
        <v>7590</v>
      </c>
      <c r="K13429">
        <v>9</v>
      </c>
      <c r="L13429" s="41">
        <v>43545</v>
      </c>
      <c r="U13429">
        <v>1</v>
      </c>
      <c r="V13429" t="s">
        <v>2933</v>
      </c>
      <c r="W13429">
        <v>1</v>
      </c>
      <c r="X13429">
        <v>2</v>
      </c>
      <c r="Y13429">
        <v>2</v>
      </c>
    </row>
    <row r="13430" spans="2:25" x14ac:dyDescent="0.3">
      <c r="B13430">
        <v>60</v>
      </c>
      <c r="C13430" t="s">
        <v>7917</v>
      </c>
      <c r="D13430" t="s">
        <v>7916</v>
      </c>
      <c r="E13430">
        <v>2005</v>
      </c>
      <c r="F13430" t="s">
        <v>7915</v>
      </c>
      <c r="G13430" t="s">
        <v>3347</v>
      </c>
      <c r="H13430" s="6" t="str">
        <f>HYPERLINK(I13430)</f>
        <v>https://www.sciencedirect.com/science/article/pii/S0301051104001395</v>
      </c>
      <c r="I13430" t="s">
        <v>7914</v>
      </c>
      <c r="J13430" t="s">
        <v>7913</v>
      </c>
      <c r="K13430">
        <v>10</v>
      </c>
      <c r="L13430" s="41">
        <v>43545</v>
      </c>
      <c r="U13430">
        <v>60</v>
      </c>
      <c r="V13430" t="s">
        <v>2964</v>
      </c>
      <c r="W13430">
        <v>15</v>
      </c>
      <c r="X13430">
        <v>4</v>
      </c>
      <c r="Y13430">
        <v>14</v>
      </c>
    </row>
    <row r="13431" spans="2:25" x14ac:dyDescent="0.3">
      <c r="B13431">
        <v>1</v>
      </c>
      <c r="C13431" t="s">
        <v>7401</v>
      </c>
      <c r="D13431" t="s">
        <v>7400</v>
      </c>
      <c r="E13431">
        <v>2018</v>
      </c>
      <c r="F13431" t="s">
        <v>3490</v>
      </c>
      <c r="G13431" t="s">
        <v>7399</v>
      </c>
      <c r="H13431" s="6" t="str">
        <f>HYPERLINK(I13431)</f>
        <v>https://en.ru.is/media/veldu-flokk/Missing-no-Interaction%E2%80%94Using-STPA-for-Identifying-Hazardous-Interactions-of-Automated-Driving-Systems.pdf</v>
      </c>
      <c r="I13431" t="s">
        <v>7398</v>
      </c>
      <c r="J13431" t="s">
        <v>7397</v>
      </c>
      <c r="K13431">
        <v>11</v>
      </c>
      <c r="L13431" s="41">
        <v>43545</v>
      </c>
      <c r="M13431" t="s">
        <v>3356</v>
      </c>
      <c r="U13431">
        <v>1</v>
      </c>
      <c r="V13431" t="s">
        <v>2931</v>
      </c>
      <c r="W13431">
        <v>0</v>
      </c>
      <c r="X13431">
        <v>4</v>
      </c>
      <c r="Y13431">
        <v>1</v>
      </c>
    </row>
    <row r="13432" spans="2:25" x14ac:dyDescent="0.3">
      <c r="B13432">
        <v>0</v>
      </c>
      <c r="C13432" t="s">
        <v>7310</v>
      </c>
      <c r="D13432" t="s">
        <v>7309</v>
      </c>
      <c r="E13432">
        <v>2015</v>
      </c>
      <c r="F13432" t="s">
        <v>7308</v>
      </c>
      <c r="G13432" t="s">
        <v>4685</v>
      </c>
      <c r="H13432" s="6" t="str">
        <f>HYPERLINK(I13432)</f>
        <v>https://www.degruyter.com/downloadpdf/books/9783110443905/9783110443905-073/9783110443905-073.xml</v>
      </c>
      <c r="I13432" t="s">
        <v>7307</v>
      </c>
      <c r="K13432">
        <v>12</v>
      </c>
      <c r="L13432" s="41">
        <v>43545</v>
      </c>
      <c r="U13432">
        <v>0</v>
      </c>
      <c r="V13432" t="s">
        <v>2923</v>
      </c>
      <c r="W13432">
        <v>0</v>
      </c>
      <c r="X13432">
        <v>3</v>
      </c>
      <c r="Y13432">
        <v>4</v>
      </c>
    </row>
    <row r="13433" spans="2:25" x14ac:dyDescent="0.3">
      <c r="B13433">
        <v>1</v>
      </c>
      <c r="C13433" t="s">
        <v>984</v>
      </c>
      <c r="D13433" t="s">
        <v>985</v>
      </c>
      <c r="E13433">
        <v>2015</v>
      </c>
      <c r="F13433" t="s">
        <v>7801</v>
      </c>
      <c r="G13433" t="s">
        <v>3378</v>
      </c>
      <c r="H13433" s="6" t="str">
        <f>HYPERLINK(I13433)</f>
        <v>https://dl.acm.org/citation.cfm?id=2809757</v>
      </c>
      <c r="I13433" t="s">
        <v>986</v>
      </c>
      <c r="J13433" t="s">
        <v>7800</v>
      </c>
      <c r="K13433">
        <v>13</v>
      </c>
      <c r="L13433" s="41">
        <v>43545</v>
      </c>
      <c r="U13433">
        <v>1</v>
      </c>
      <c r="V13433" t="s">
        <v>2955</v>
      </c>
      <c r="W13433">
        <v>1</v>
      </c>
      <c r="X13433">
        <v>2</v>
      </c>
      <c r="Y13433">
        <v>4</v>
      </c>
    </row>
    <row r="13434" spans="2:25" x14ac:dyDescent="0.3">
      <c r="B13434">
        <v>0</v>
      </c>
      <c r="C13434" t="s">
        <v>7444</v>
      </c>
      <c r="D13434" t="s">
        <v>7443</v>
      </c>
      <c r="E13434">
        <v>2019</v>
      </c>
      <c r="F13434" t="s">
        <v>3322</v>
      </c>
      <c r="G13434" t="s">
        <v>3321</v>
      </c>
      <c r="H13434" s="6" t="str">
        <f>HYPERLINK(I13434)</f>
        <v>https://journals.sagepub.com/doi/abs/10.1177/0018720818816226?casa_token=eg4ZVtgZoWcAAAAA:1nB66QD8GaYCHV0Xhu2eLnzTaKXFYhHYbx5ugphkrKQSCVk9NEcnoJQpxtGM4OGGL4tzqwbtaTySog</v>
      </c>
      <c r="I13434" t="s">
        <v>7912</v>
      </c>
      <c r="K13434">
        <v>14</v>
      </c>
      <c r="L13434" s="41">
        <v>43545</v>
      </c>
      <c r="U13434">
        <v>0</v>
      </c>
      <c r="V13434" t="s">
        <v>2923</v>
      </c>
      <c r="W13434">
        <v>0</v>
      </c>
      <c r="X13434">
        <v>3</v>
      </c>
      <c r="Y13434">
        <v>1</v>
      </c>
    </row>
    <row r="13435" spans="2:25" x14ac:dyDescent="0.3">
      <c r="B13435">
        <v>0</v>
      </c>
      <c r="C13435" t="s">
        <v>7392</v>
      </c>
      <c r="D13435" t="s">
        <v>7391</v>
      </c>
      <c r="E13435">
        <v>2018</v>
      </c>
      <c r="F13435" t="s">
        <v>7390</v>
      </c>
      <c r="G13435" t="s">
        <v>3347</v>
      </c>
      <c r="H13435" s="6" t="str">
        <f>HYPERLINK(I13435)</f>
        <v>https://www.sciencedirect.com/science/article/pii/S0306453018305870</v>
      </c>
      <c r="I13435" t="s">
        <v>7389</v>
      </c>
      <c r="K13435">
        <v>15</v>
      </c>
      <c r="L13435" s="41">
        <v>43545</v>
      </c>
      <c r="U13435">
        <v>0</v>
      </c>
      <c r="V13435" t="s">
        <v>2923</v>
      </c>
      <c r="W13435">
        <v>0</v>
      </c>
      <c r="X13435">
        <v>3</v>
      </c>
      <c r="Y13435">
        <v>1</v>
      </c>
    </row>
    <row r="13436" spans="2:25" x14ac:dyDescent="0.3">
      <c r="B13436">
        <v>0</v>
      </c>
      <c r="C13436" t="s">
        <v>7911</v>
      </c>
      <c r="D13436" t="s">
        <v>7910</v>
      </c>
      <c r="E13436">
        <v>2017</v>
      </c>
      <c r="G13436" t="s">
        <v>6553</v>
      </c>
      <c r="H13436" s="6" t="str">
        <f>HYPERLINK(I13436)</f>
        <v>https://elib.dlr.de/116445/</v>
      </c>
      <c r="I13436" t="s">
        <v>7909</v>
      </c>
      <c r="K13436">
        <v>16</v>
      </c>
      <c r="L13436" s="41">
        <v>43545</v>
      </c>
      <c r="U13436">
        <v>0</v>
      </c>
      <c r="V13436" t="s">
        <v>2923</v>
      </c>
      <c r="W13436">
        <v>0</v>
      </c>
      <c r="X13436">
        <v>5</v>
      </c>
      <c r="Y13436">
        <v>2</v>
      </c>
    </row>
    <row r="13437" spans="2:25" x14ac:dyDescent="0.3">
      <c r="B13437">
        <v>0</v>
      </c>
      <c r="C13437" t="s">
        <v>1200</v>
      </c>
      <c r="D13437" t="s">
        <v>7514</v>
      </c>
      <c r="E13437">
        <v>2019</v>
      </c>
      <c r="F13437" t="s">
        <v>7513</v>
      </c>
      <c r="G13437" t="s">
        <v>3802</v>
      </c>
      <c r="H13437" s="6" t="str">
        <f>HYPERLINK(I13437)</f>
        <v>https://www.tandfonline.com/doi/abs/10.1080/23311908.2019.1575655</v>
      </c>
      <c r="I13437" t="s">
        <v>7512</v>
      </c>
      <c r="K13437">
        <v>17</v>
      </c>
      <c r="L13437" s="41">
        <v>43545</v>
      </c>
      <c r="U13437">
        <v>0</v>
      </c>
      <c r="V13437" t="s">
        <v>2923</v>
      </c>
      <c r="W13437">
        <v>0</v>
      </c>
      <c r="X13437">
        <v>1</v>
      </c>
      <c r="Y13437">
        <v>1</v>
      </c>
    </row>
    <row r="13438" spans="2:25" x14ac:dyDescent="0.3">
      <c r="B13438">
        <v>0</v>
      </c>
      <c r="C13438" t="s">
        <v>7908</v>
      </c>
      <c r="D13438" t="s">
        <v>7907</v>
      </c>
      <c r="F13438" t="s">
        <v>7906</v>
      </c>
      <c r="H13438" s="6" t="str">
        <f>HYPERLINK(I13438)</f>
        <v>http://my.fit.edu/~gboy/RiskTaking2014/Lecturers_files/PM_RTW_05MAR14.pdf</v>
      </c>
      <c r="I13438" t="s">
        <v>7905</v>
      </c>
      <c r="K13438">
        <v>18</v>
      </c>
      <c r="L13438" s="41">
        <v>43545</v>
      </c>
      <c r="M13438" t="s">
        <v>3356</v>
      </c>
      <c r="U13438">
        <v>0</v>
      </c>
      <c r="V13438" t="s">
        <v>2923</v>
      </c>
      <c r="W13438">
        <v>0</v>
      </c>
      <c r="X13438">
        <v>1</v>
      </c>
    </row>
    <row r="13439" spans="2:25" x14ac:dyDescent="0.3">
      <c r="B13439">
        <v>0</v>
      </c>
      <c r="C13439" t="s">
        <v>7245</v>
      </c>
      <c r="D13439" t="s">
        <v>7244</v>
      </c>
      <c r="E13439">
        <v>2018</v>
      </c>
      <c r="F13439" t="s">
        <v>7243</v>
      </c>
      <c r="G13439" t="s">
        <v>3378</v>
      </c>
      <c r="H13439" s="6" t="str">
        <f>HYPERLINK(I13439)</f>
        <v>https://dl.acm.org/citation.cfm?id=3196866</v>
      </c>
      <c r="I13439" t="s">
        <v>7242</v>
      </c>
      <c r="K13439">
        <v>19</v>
      </c>
      <c r="L13439" s="41">
        <v>43545</v>
      </c>
      <c r="U13439">
        <v>0</v>
      </c>
      <c r="V13439" t="s">
        <v>2923</v>
      </c>
      <c r="W13439">
        <v>0</v>
      </c>
      <c r="X13439">
        <v>3</v>
      </c>
      <c r="Y13439">
        <v>1</v>
      </c>
    </row>
    <row r="13440" spans="2:25" x14ac:dyDescent="0.3">
      <c r="B13440">
        <v>0</v>
      </c>
      <c r="C13440" t="s">
        <v>7904</v>
      </c>
      <c r="D13440" t="s">
        <v>7903</v>
      </c>
      <c r="E13440">
        <v>2018</v>
      </c>
      <c r="F13440" t="s">
        <v>4508</v>
      </c>
      <c r="G13440" t="s">
        <v>3314</v>
      </c>
      <c r="H13440" s="6" t="str">
        <f>HYPERLINK(I13440)</f>
        <v>https://ieeexplore.ieee.org/abstract/document/8616459/</v>
      </c>
      <c r="I13440" t="s">
        <v>7902</v>
      </c>
      <c r="K13440">
        <v>20</v>
      </c>
      <c r="L13440" s="41">
        <v>43545</v>
      </c>
      <c r="U13440">
        <v>0</v>
      </c>
      <c r="V13440" t="s">
        <v>2923</v>
      </c>
      <c r="W13440">
        <v>0</v>
      </c>
      <c r="X13440">
        <v>2</v>
      </c>
      <c r="Y13440">
        <v>1</v>
      </c>
    </row>
    <row r="13441" spans="2:25" x14ac:dyDescent="0.3">
      <c r="B13441">
        <v>12</v>
      </c>
      <c r="C13441" t="s">
        <v>7375</v>
      </c>
      <c r="D13441" t="s">
        <v>7374</v>
      </c>
      <c r="E13441">
        <v>2017</v>
      </c>
      <c r="F13441" t="s">
        <v>4780</v>
      </c>
      <c r="G13441" t="s">
        <v>3347</v>
      </c>
      <c r="H13441" s="6" t="str">
        <f>HYPERLINK(I13441)</f>
        <v>https://www.sciencedirect.com/science/article/pii/S0001457517301276</v>
      </c>
      <c r="I13441" t="s">
        <v>7373</v>
      </c>
      <c r="J13441" t="s">
        <v>7372</v>
      </c>
      <c r="K13441">
        <v>21</v>
      </c>
      <c r="L13441" s="41">
        <v>43545</v>
      </c>
      <c r="U13441">
        <v>12</v>
      </c>
      <c r="V13441" t="s">
        <v>3002</v>
      </c>
      <c r="W13441">
        <v>4</v>
      </c>
      <c r="X13441">
        <v>3</v>
      </c>
      <c r="Y13441">
        <v>2</v>
      </c>
    </row>
    <row r="13442" spans="2:25" x14ac:dyDescent="0.3">
      <c r="B13442">
        <v>2</v>
      </c>
      <c r="C13442" t="s">
        <v>7468</v>
      </c>
      <c r="D13442" t="s">
        <v>7467</v>
      </c>
      <c r="E13442">
        <v>2018</v>
      </c>
      <c r="F13442" t="s">
        <v>3336</v>
      </c>
      <c r="G13442" t="s">
        <v>3314</v>
      </c>
      <c r="H13442" s="6" t="str">
        <f>HYPERLINK(I13442)</f>
        <v>https://ieeexplore.ieee.org/abstract/document/8353347/</v>
      </c>
      <c r="I13442" t="s">
        <v>7466</v>
      </c>
      <c r="J13442" t="s">
        <v>7465</v>
      </c>
      <c r="K13442">
        <v>22</v>
      </c>
      <c r="L13442" s="41">
        <v>43545</v>
      </c>
      <c r="U13442">
        <v>2</v>
      </c>
      <c r="V13442" t="s">
        <v>2949</v>
      </c>
      <c r="W13442">
        <v>0</v>
      </c>
      <c r="X13442">
        <v>5</v>
      </c>
      <c r="Y13442">
        <v>1</v>
      </c>
    </row>
    <row r="13443" spans="2:25" x14ac:dyDescent="0.3">
      <c r="B13443">
        <v>6</v>
      </c>
      <c r="C13443" t="s">
        <v>1108</v>
      </c>
      <c r="D13443" t="s">
        <v>1109</v>
      </c>
      <c r="E13443">
        <v>2017</v>
      </c>
      <c r="F13443" t="s">
        <v>4420</v>
      </c>
      <c r="G13443" t="s">
        <v>3378</v>
      </c>
      <c r="H13443" s="6" t="str">
        <f>HYPERLINK(I13443)</f>
        <v>https://dl.acm.org/citation.cfm?id=3123014</v>
      </c>
      <c r="I13443" t="s">
        <v>1110</v>
      </c>
      <c r="J13443" t="s">
        <v>7281</v>
      </c>
      <c r="K13443">
        <v>23</v>
      </c>
      <c r="L13443" s="41">
        <v>43545</v>
      </c>
      <c r="U13443">
        <v>6</v>
      </c>
      <c r="V13443" t="s">
        <v>2934</v>
      </c>
      <c r="W13443">
        <v>2</v>
      </c>
      <c r="X13443">
        <v>4</v>
      </c>
      <c r="Y13443">
        <v>2</v>
      </c>
    </row>
    <row r="13444" spans="2:25" x14ac:dyDescent="0.3">
      <c r="B13444">
        <v>0</v>
      </c>
      <c r="C13444" t="s">
        <v>7901</v>
      </c>
      <c r="D13444" t="s">
        <v>7900</v>
      </c>
      <c r="E13444">
        <v>2017</v>
      </c>
      <c r="F13444" t="s">
        <v>7899</v>
      </c>
      <c r="G13444" t="s">
        <v>3341</v>
      </c>
      <c r="H13444" s="6" t="str">
        <f>HYPERLINK(I13444)</f>
        <v>https://patents.google.com/patent/US20170301260A1/en</v>
      </c>
      <c r="I13444" t="s">
        <v>7898</v>
      </c>
      <c r="K13444">
        <v>24</v>
      </c>
      <c r="L13444" s="41">
        <v>43545</v>
      </c>
      <c r="U13444">
        <v>0</v>
      </c>
      <c r="V13444" t="s">
        <v>2923</v>
      </c>
      <c r="W13444">
        <v>0</v>
      </c>
      <c r="X13444">
        <v>3</v>
      </c>
      <c r="Y13444">
        <v>2</v>
      </c>
    </row>
    <row r="13445" spans="2:25" x14ac:dyDescent="0.3">
      <c r="B13445">
        <v>5</v>
      </c>
      <c r="C13445" t="s">
        <v>7295</v>
      </c>
      <c r="D13445" t="s">
        <v>7294</v>
      </c>
      <c r="E13445">
        <v>2015</v>
      </c>
      <c r="F13445" t="s">
        <v>7293</v>
      </c>
      <c r="G13445" t="s">
        <v>3314</v>
      </c>
      <c r="H13445" s="6" t="str">
        <f>HYPERLINK(I13445)</f>
        <v>https://ieeexplore.ieee.org/abstract/document/7392688/</v>
      </c>
      <c r="I13445" t="s">
        <v>7292</v>
      </c>
      <c r="J13445" t="s">
        <v>7291</v>
      </c>
      <c r="K13445">
        <v>25</v>
      </c>
      <c r="L13445" s="41">
        <v>43545</v>
      </c>
      <c r="U13445">
        <v>5</v>
      </c>
      <c r="V13445" t="s">
        <v>3000</v>
      </c>
      <c r="W13445">
        <v>2</v>
      </c>
      <c r="X13445">
        <v>3</v>
      </c>
      <c r="Y13445">
        <v>4</v>
      </c>
    </row>
    <row r="13446" spans="2:25" x14ac:dyDescent="0.3">
      <c r="B13446">
        <v>0</v>
      </c>
      <c r="C13446" t="s">
        <v>7490</v>
      </c>
      <c r="D13446" t="s">
        <v>7489</v>
      </c>
      <c r="F13446" t="s">
        <v>4644</v>
      </c>
      <c r="H13446" s="6" t="str">
        <f>HYPERLINK(I13446)</f>
        <v>http://www.hfes-europe.org/wp-content/uploads/2016/11/Jentsch2017.pdf</v>
      </c>
      <c r="I13446" t="s">
        <v>7488</v>
      </c>
      <c r="K13446">
        <v>26</v>
      </c>
      <c r="L13446" s="41">
        <v>43545</v>
      </c>
      <c r="M13446" t="s">
        <v>3356</v>
      </c>
      <c r="U13446">
        <v>0</v>
      </c>
      <c r="V13446" t="s">
        <v>2923</v>
      </c>
      <c r="W13446">
        <v>0</v>
      </c>
      <c r="X13446">
        <v>4</v>
      </c>
    </row>
    <row r="13447" spans="2:25" x14ac:dyDescent="0.3">
      <c r="B13447">
        <v>0</v>
      </c>
      <c r="C13447" t="s">
        <v>7365</v>
      </c>
      <c r="D13447" t="s">
        <v>7367</v>
      </c>
      <c r="E13447">
        <v>2017</v>
      </c>
      <c r="F13447" t="s">
        <v>7363</v>
      </c>
      <c r="G13447" t="s">
        <v>3560</v>
      </c>
      <c r="H13447" s="6" t="str">
        <f>HYPERLINK(I13447)</f>
        <v>https://books.google.com/books?hl=en&amp;lr=&amp;id=N3QzDwAAQBAJ&amp;oi=fnd&amp;pg=PT45&amp;dq=%22human+machine+interactions%22+(%22automated+driving%22+OR+%22automated+drivings%22)+-pedestrian+-wheelchair+-military+-business&amp;ots=tksh1m12_M&amp;sig=t5Rwy2MzIv4g8kTDgkH-QUaZfeo</v>
      </c>
      <c r="I13447" t="s">
        <v>7897</v>
      </c>
      <c r="K13447">
        <v>27</v>
      </c>
      <c r="L13447" s="41">
        <v>43545</v>
      </c>
      <c r="U13447">
        <v>0</v>
      </c>
      <c r="V13447" t="s">
        <v>2923</v>
      </c>
      <c r="W13447">
        <v>0</v>
      </c>
      <c r="X13447">
        <v>2</v>
      </c>
      <c r="Y13447">
        <v>2</v>
      </c>
    </row>
    <row r="13448" spans="2:25" x14ac:dyDescent="0.3">
      <c r="B13448">
        <v>12</v>
      </c>
      <c r="C13448" t="s">
        <v>7300</v>
      </c>
      <c r="D13448" t="s">
        <v>7299</v>
      </c>
      <c r="E13448">
        <v>2015</v>
      </c>
      <c r="F13448" t="s">
        <v>7298</v>
      </c>
      <c r="G13448" t="s">
        <v>3314</v>
      </c>
      <c r="H13448" s="6" t="str">
        <f>HYPERLINK(I13448)</f>
        <v>https://ieeexplore.ieee.org/abstract/document/7402336/</v>
      </c>
      <c r="I13448" t="s">
        <v>7297</v>
      </c>
      <c r="J13448" t="s">
        <v>7296</v>
      </c>
      <c r="K13448">
        <v>28</v>
      </c>
      <c r="L13448" s="41">
        <v>43545</v>
      </c>
      <c r="U13448">
        <v>12</v>
      </c>
      <c r="V13448" t="s">
        <v>2934</v>
      </c>
      <c r="W13448">
        <v>3</v>
      </c>
      <c r="X13448">
        <v>4</v>
      </c>
      <c r="Y13448">
        <v>4</v>
      </c>
    </row>
    <row r="13449" spans="2:25" x14ac:dyDescent="0.3">
      <c r="B13449">
        <v>0</v>
      </c>
      <c r="C13449" t="s">
        <v>7365</v>
      </c>
      <c r="D13449" t="s">
        <v>7364</v>
      </c>
      <c r="E13449">
        <v>2017</v>
      </c>
      <c r="F13449" t="s">
        <v>7363</v>
      </c>
      <c r="G13449" t="s">
        <v>3560</v>
      </c>
      <c r="H13449" s="6" t="str">
        <f>HYPERLINK(I13449)</f>
        <v>https://books.google.com/books?hl=en&amp;lr=&amp;id=y2EwDwAAQBAJ&amp;oi=fnd&amp;pg=PA35&amp;dq=%22human+machine+interactions%22+(%22automated+driving%22+OR+%22automated+drivings%22)+-pedestrian+-wheelchair+-military+-business&amp;ots=89EakTa-dH&amp;sig=ZA3s1rvsXPXIhwhvDaNb3Rc_5q4</v>
      </c>
      <c r="I13449" t="s">
        <v>7896</v>
      </c>
      <c r="K13449">
        <v>29</v>
      </c>
      <c r="L13449" s="41">
        <v>43545</v>
      </c>
      <c r="U13449">
        <v>0</v>
      </c>
      <c r="V13449" t="s">
        <v>2923</v>
      </c>
      <c r="W13449">
        <v>0</v>
      </c>
      <c r="X13449">
        <v>2</v>
      </c>
      <c r="Y13449">
        <v>2</v>
      </c>
    </row>
    <row r="13450" spans="2:25" x14ac:dyDescent="0.3">
      <c r="B13450">
        <v>0</v>
      </c>
      <c r="C13450" t="s">
        <v>7228</v>
      </c>
      <c r="D13450" t="s">
        <v>7227</v>
      </c>
      <c r="E13450">
        <v>2019</v>
      </c>
      <c r="F13450" t="s">
        <v>7226</v>
      </c>
      <c r="G13450" t="s">
        <v>3347</v>
      </c>
      <c r="H13450" s="6" t="str">
        <f>HYPERLINK(I13450)</f>
        <v>https://www.sciencedirect.com/science/article/pii/S0308596117304640</v>
      </c>
      <c r="I13450" t="s">
        <v>7225</v>
      </c>
      <c r="K13450">
        <v>30</v>
      </c>
      <c r="L13450" s="41">
        <v>43545</v>
      </c>
      <c r="U13450">
        <v>0</v>
      </c>
      <c r="V13450" t="s">
        <v>2923</v>
      </c>
      <c r="W13450">
        <v>0</v>
      </c>
      <c r="X13450">
        <v>1</v>
      </c>
      <c r="Y13450">
        <v>1</v>
      </c>
    </row>
    <row r="13451" spans="2:25" x14ac:dyDescent="0.3">
      <c r="B13451">
        <v>2</v>
      </c>
      <c r="C13451" t="s">
        <v>1012</v>
      </c>
      <c r="D13451" t="s">
        <v>1013</v>
      </c>
      <c r="E13451">
        <v>2018</v>
      </c>
      <c r="F13451" t="s">
        <v>5213</v>
      </c>
      <c r="G13451" t="s">
        <v>4116</v>
      </c>
      <c r="H13451" s="6" t="str">
        <f>HYPERLINK(I13451)</f>
        <v>https://digital-library.theiet.org/content/journals/10.1049/iet-its.2018.0104</v>
      </c>
      <c r="I13451" t="s">
        <v>1014</v>
      </c>
      <c r="J13451" t="s">
        <v>7224</v>
      </c>
      <c r="K13451">
        <v>31</v>
      </c>
      <c r="L13451" s="41">
        <v>43545</v>
      </c>
      <c r="U13451">
        <v>2</v>
      </c>
      <c r="V13451" t="s">
        <v>2949</v>
      </c>
      <c r="W13451">
        <v>1</v>
      </c>
      <c r="X13451">
        <v>4</v>
      </c>
      <c r="Y13451">
        <v>1</v>
      </c>
    </row>
    <row r="13452" spans="2:25" x14ac:dyDescent="0.3">
      <c r="B13452">
        <v>0</v>
      </c>
      <c r="C13452" t="s">
        <v>7895</v>
      </c>
      <c r="D13452" t="s">
        <v>7894</v>
      </c>
      <c r="F13452" t="s">
        <v>3369</v>
      </c>
      <c r="H13452" s="6" t="e">
        <f>HYPERLINK(I13452)</f>
        <v>#VALUE!</v>
      </c>
      <c r="I13452" t="s">
        <v>7893</v>
      </c>
      <c r="K13452">
        <v>32</v>
      </c>
      <c r="L13452" s="41">
        <v>43545</v>
      </c>
      <c r="M13452" t="s">
        <v>3356</v>
      </c>
      <c r="U13452">
        <v>0</v>
      </c>
      <c r="V13452" t="s">
        <v>2923</v>
      </c>
      <c r="W13452">
        <v>0</v>
      </c>
      <c r="X13452">
        <v>2</v>
      </c>
    </row>
    <row r="13453" spans="2:25" x14ac:dyDescent="0.3">
      <c r="B13453">
        <v>0</v>
      </c>
      <c r="C13453" t="s">
        <v>7892</v>
      </c>
      <c r="D13453" t="s">
        <v>7891</v>
      </c>
      <c r="E13453">
        <v>2018</v>
      </c>
      <c r="F13453" t="s">
        <v>7890</v>
      </c>
      <c r="G13453" t="s">
        <v>3328</v>
      </c>
      <c r="H13453" s="6" t="str">
        <f>HYPERLINK(I13453)</f>
        <v>https://link.springer.com/chapter/10.1007/978-3-030-01836-8_11</v>
      </c>
      <c r="I13453" t="s">
        <v>7889</v>
      </c>
      <c r="K13453">
        <v>33</v>
      </c>
      <c r="L13453" s="41">
        <v>43545</v>
      </c>
      <c r="U13453">
        <v>0</v>
      </c>
      <c r="V13453" t="s">
        <v>2923</v>
      </c>
      <c r="W13453">
        <v>0</v>
      </c>
      <c r="X13453">
        <v>4</v>
      </c>
      <c r="Y13453">
        <v>1</v>
      </c>
    </row>
    <row r="13454" spans="2:25" x14ac:dyDescent="0.3">
      <c r="B13454">
        <v>0</v>
      </c>
      <c r="C13454" t="s">
        <v>7888</v>
      </c>
      <c r="D13454" t="s">
        <v>7887</v>
      </c>
      <c r="E13454">
        <v>2017</v>
      </c>
      <c r="F13454" t="s">
        <v>7669</v>
      </c>
      <c r="G13454" t="s">
        <v>5118</v>
      </c>
      <c r="H13454" s="6" t="str">
        <f>HYPERLINK(I13454)</f>
        <v>https://www.hindawi.com/journals/mpe/2017/3674374/abs/</v>
      </c>
      <c r="I13454" t="s">
        <v>7886</v>
      </c>
      <c r="K13454">
        <v>34</v>
      </c>
      <c r="L13454" s="41">
        <v>43545</v>
      </c>
      <c r="U13454">
        <v>0</v>
      </c>
      <c r="V13454" t="s">
        <v>2923</v>
      </c>
      <c r="W13454">
        <v>0</v>
      </c>
      <c r="X13454">
        <v>4</v>
      </c>
      <c r="Y13454">
        <v>2</v>
      </c>
    </row>
    <row r="13455" spans="2:25" x14ac:dyDescent="0.3">
      <c r="B13455">
        <v>1</v>
      </c>
      <c r="C13455" t="s">
        <v>415</v>
      </c>
      <c r="D13455" t="s">
        <v>416</v>
      </c>
      <c r="E13455">
        <v>2017</v>
      </c>
      <c r="F13455" t="s">
        <v>3336</v>
      </c>
      <c r="G13455" t="s">
        <v>3314</v>
      </c>
      <c r="H13455" s="6" t="str">
        <f>HYPERLINK(I13455)</f>
        <v>https://ieeexplore.ieee.org/abstract/document/8031985/</v>
      </c>
      <c r="I13455" t="s">
        <v>418</v>
      </c>
      <c r="J13455" t="s">
        <v>7506</v>
      </c>
      <c r="K13455">
        <v>35</v>
      </c>
      <c r="L13455" s="41">
        <v>43545</v>
      </c>
      <c r="U13455">
        <v>1</v>
      </c>
      <c r="V13455" t="s">
        <v>2933</v>
      </c>
      <c r="W13455">
        <v>0</v>
      </c>
      <c r="X13455">
        <v>4</v>
      </c>
      <c r="Y13455">
        <v>2</v>
      </c>
    </row>
    <row r="13456" spans="2:25" x14ac:dyDescent="0.3">
      <c r="B13456">
        <v>2</v>
      </c>
      <c r="C13456" t="s">
        <v>7574</v>
      </c>
      <c r="D13456" t="s">
        <v>7573</v>
      </c>
      <c r="E13456">
        <v>2017</v>
      </c>
      <c r="F13456" t="s">
        <v>7572</v>
      </c>
      <c r="G13456" t="s">
        <v>3314</v>
      </c>
      <c r="H13456" s="6" t="str">
        <f>HYPERLINK(I13456)</f>
        <v>https://ieeexplore.ieee.org/abstract/document/7929606/</v>
      </c>
      <c r="I13456" t="s">
        <v>7571</v>
      </c>
      <c r="J13456" t="s">
        <v>7570</v>
      </c>
      <c r="K13456">
        <v>36</v>
      </c>
      <c r="L13456" s="41">
        <v>43545</v>
      </c>
      <c r="U13456">
        <v>2</v>
      </c>
      <c r="V13456" t="s">
        <v>2931</v>
      </c>
      <c r="W13456">
        <v>1</v>
      </c>
      <c r="X13456">
        <v>3</v>
      </c>
      <c r="Y13456">
        <v>2</v>
      </c>
    </row>
    <row r="13457" spans="2:25" x14ac:dyDescent="0.3">
      <c r="B13457">
        <v>9</v>
      </c>
      <c r="C13457" t="s">
        <v>7331</v>
      </c>
      <c r="D13457" t="s">
        <v>7330</v>
      </c>
      <c r="E13457">
        <v>2018</v>
      </c>
      <c r="F13457" t="s">
        <v>7329</v>
      </c>
      <c r="G13457" t="s">
        <v>3321</v>
      </c>
      <c r="H13457" s="6" t="str">
        <f>HYPERLINK(I13457)</f>
        <v>https://journals.sagepub.com/doi/abs/10.1177/0018720818788164</v>
      </c>
      <c r="I13457" t="s">
        <v>7328</v>
      </c>
      <c r="J13457" t="s">
        <v>7327</v>
      </c>
      <c r="K13457">
        <v>37</v>
      </c>
      <c r="L13457" s="41">
        <v>43545</v>
      </c>
      <c r="U13457">
        <v>9</v>
      </c>
      <c r="V13457" t="s">
        <v>2926</v>
      </c>
      <c r="W13457">
        <v>2</v>
      </c>
      <c r="X13457">
        <v>4</v>
      </c>
      <c r="Y13457">
        <v>1</v>
      </c>
    </row>
    <row r="13458" spans="2:25" x14ac:dyDescent="0.3">
      <c r="B13458">
        <v>0</v>
      </c>
      <c r="C13458" t="s">
        <v>7284</v>
      </c>
      <c r="D13458" t="s">
        <v>7283</v>
      </c>
      <c r="E13458">
        <v>2019</v>
      </c>
      <c r="F13458" t="s">
        <v>3573</v>
      </c>
      <c r="G13458" t="s">
        <v>3314</v>
      </c>
      <c r="H13458" s="6" t="str">
        <f>HYPERLINK(I13458)</f>
        <v>https://ieeexplore.ieee.org/abstract/document/8605315/</v>
      </c>
      <c r="I13458" t="s">
        <v>7282</v>
      </c>
      <c r="K13458">
        <v>38</v>
      </c>
      <c r="L13458" s="41">
        <v>43545</v>
      </c>
      <c r="U13458">
        <v>0</v>
      </c>
      <c r="V13458" t="s">
        <v>2923</v>
      </c>
      <c r="W13458">
        <v>0</v>
      </c>
      <c r="X13458">
        <v>5</v>
      </c>
      <c r="Y13458">
        <v>1</v>
      </c>
    </row>
    <row r="13459" spans="2:25" x14ac:dyDescent="0.3">
      <c r="B13459">
        <v>4</v>
      </c>
      <c r="C13459" t="s">
        <v>7563</v>
      </c>
      <c r="D13459" t="s">
        <v>7562</v>
      </c>
      <c r="E13459">
        <v>2018</v>
      </c>
      <c r="F13459" t="s">
        <v>4396</v>
      </c>
      <c r="G13459" t="s">
        <v>3347</v>
      </c>
      <c r="H13459" s="6" t="str">
        <f>HYPERLINK(I13459)</f>
        <v>https://www.sciencedirect.com/science/article/pii/S1369847817300128</v>
      </c>
      <c r="I13459" t="s">
        <v>7561</v>
      </c>
      <c r="J13459" t="s">
        <v>7560</v>
      </c>
      <c r="K13459">
        <v>39</v>
      </c>
      <c r="L13459" s="41">
        <v>43545</v>
      </c>
      <c r="U13459">
        <v>4</v>
      </c>
      <c r="V13459" t="s">
        <v>2968</v>
      </c>
      <c r="W13459">
        <v>1</v>
      </c>
      <c r="X13459">
        <v>3</v>
      </c>
      <c r="Y13459">
        <v>1</v>
      </c>
    </row>
    <row r="13460" spans="2:25" x14ac:dyDescent="0.3">
      <c r="B13460">
        <v>1</v>
      </c>
      <c r="C13460" t="s">
        <v>7473</v>
      </c>
      <c r="D13460" t="s">
        <v>7472</v>
      </c>
      <c r="E13460">
        <v>2017</v>
      </c>
      <c r="F13460" t="s">
        <v>7471</v>
      </c>
      <c r="G13460" t="s">
        <v>3328</v>
      </c>
      <c r="H13460" s="6" t="str">
        <f>HYPERLINK(I13460)</f>
        <v>https://link.springer.com/chapter/10.1007/978-3-319-64119-5_15</v>
      </c>
      <c r="I13460" t="s">
        <v>7470</v>
      </c>
      <c r="J13460" t="s">
        <v>7469</v>
      </c>
      <c r="K13460">
        <v>40</v>
      </c>
      <c r="L13460" s="41">
        <v>43545</v>
      </c>
      <c r="U13460">
        <v>1</v>
      </c>
      <c r="V13460" t="s">
        <v>2933</v>
      </c>
      <c r="W13460">
        <v>1</v>
      </c>
      <c r="X13460">
        <v>2</v>
      </c>
      <c r="Y13460">
        <v>2</v>
      </c>
    </row>
    <row r="13461" spans="2:25" x14ac:dyDescent="0.3">
      <c r="B13461">
        <v>0</v>
      </c>
      <c r="C13461" t="s">
        <v>7693</v>
      </c>
      <c r="D13461" t="s">
        <v>7692</v>
      </c>
      <c r="E13461">
        <v>2014</v>
      </c>
      <c r="F13461" t="s">
        <v>4275</v>
      </c>
      <c r="G13461" t="s">
        <v>3341</v>
      </c>
      <c r="H13461" s="6" t="str">
        <f>HYPERLINK(I13461)</f>
        <v>https://patents.google.com/patent/US20140204115A1/en</v>
      </c>
      <c r="I13461" t="s">
        <v>7691</v>
      </c>
      <c r="K13461">
        <v>41</v>
      </c>
      <c r="L13461" s="41">
        <v>43545</v>
      </c>
      <c r="U13461">
        <v>0</v>
      </c>
      <c r="V13461" t="s">
        <v>2923</v>
      </c>
      <c r="W13461">
        <v>0</v>
      </c>
      <c r="X13461">
        <v>4</v>
      </c>
      <c r="Y13461">
        <v>5</v>
      </c>
    </row>
    <row r="13462" spans="2:25" x14ac:dyDescent="0.3">
      <c r="B13462">
        <v>6</v>
      </c>
      <c r="C13462" t="s">
        <v>7885</v>
      </c>
      <c r="D13462" t="s">
        <v>7884</v>
      </c>
      <c r="E13462">
        <v>2015</v>
      </c>
      <c r="F13462" t="s">
        <v>7883</v>
      </c>
      <c r="G13462" t="s">
        <v>3347</v>
      </c>
      <c r="H13462" s="6" t="str">
        <f>HYPERLINK(I13462)</f>
        <v>https://www.sciencedirect.com/science/article/pii/S1369847815000881</v>
      </c>
      <c r="I13462" t="s">
        <v>7882</v>
      </c>
      <c r="J13462" t="s">
        <v>7881</v>
      </c>
      <c r="K13462">
        <v>42</v>
      </c>
      <c r="L13462" s="41">
        <v>43545</v>
      </c>
      <c r="U13462">
        <v>6</v>
      </c>
      <c r="V13462" t="s">
        <v>2954</v>
      </c>
      <c r="W13462">
        <v>3</v>
      </c>
      <c r="X13462">
        <v>2</v>
      </c>
      <c r="Y13462">
        <v>4</v>
      </c>
    </row>
    <row r="13463" spans="2:25" x14ac:dyDescent="0.3">
      <c r="B13463">
        <v>0</v>
      </c>
      <c r="C13463" t="s">
        <v>7318</v>
      </c>
      <c r="D13463" t="s">
        <v>7317</v>
      </c>
      <c r="E13463">
        <v>2015</v>
      </c>
      <c r="G13463" t="s">
        <v>7316</v>
      </c>
      <c r="H13463" s="6" t="str">
        <f>HYPERLINK(I13463)</f>
        <v>https://tspace.library.utoronto.ca/handle/1807/70211</v>
      </c>
      <c r="I13463" t="s">
        <v>7315</v>
      </c>
      <c r="K13463">
        <v>43</v>
      </c>
      <c r="L13463" s="41">
        <v>43545</v>
      </c>
      <c r="U13463">
        <v>0</v>
      </c>
      <c r="V13463" t="s">
        <v>2923</v>
      </c>
      <c r="W13463">
        <v>0</v>
      </c>
      <c r="X13463">
        <v>1</v>
      </c>
      <c r="Y13463">
        <v>4</v>
      </c>
    </row>
    <row r="13464" spans="2:25" x14ac:dyDescent="0.3">
      <c r="B13464">
        <v>0</v>
      </c>
      <c r="C13464" t="s">
        <v>7795</v>
      </c>
      <c r="D13464" t="s">
        <v>7794</v>
      </c>
      <c r="F13464" t="s">
        <v>7793</v>
      </c>
      <c r="H13464" s="6" t="str">
        <f>HYPERLINK(I13464)</f>
        <v>https://duepublico2.uni-due.de/servlets/MCRFileNodeServlet/duepublico_derivate_00046897/Diss_Fu.pdf</v>
      </c>
      <c r="I13464" t="s">
        <v>7792</v>
      </c>
      <c r="K13464">
        <v>44</v>
      </c>
      <c r="L13464" s="41">
        <v>43545</v>
      </c>
      <c r="M13464" t="s">
        <v>3356</v>
      </c>
      <c r="U13464">
        <v>0</v>
      </c>
      <c r="V13464" t="s">
        <v>2923</v>
      </c>
      <c r="W13464">
        <v>0</v>
      </c>
      <c r="X13464">
        <v>2</v>
      </c>
    </row>
    <row r="13465" spans="2:25" x14ac:dyDescent="0.3">
      <c r="B13465">
        <v>10</v>
      </c>
      <c r="C13465" t="s">
        <v>6392</v>
      </c>
      <c r="D13465" t="s">
        <v>6391</v>
      </c>
      <c r="E13465">
        <v>2011</v>
      </c>
      <c r="F13465" t="s">
        <v>6390</v>
      </c>
      <c r="G13465" t="s">
        <v>3369</v>
      </c>
      <c r="H13465" s="6" t="str">
        <f>HYPERLINK(I13465)</f>
        <v>https://www.researchgate.net/profile/Guy_Boy/publication/264541114_From_Human-Machine_Interaction_to_Cooperation_Towards_the_Integrated_Copilot/links/5aa79526aca2723268264c44/From-Human-Machine-Interaction-to-Cooperation-Towards-the-Integrated-Copilot.pdf</v>
      </c>
      <c r="I13465" t="s">
        <v>6389</v>
      </c>
      <c r="J13465" t="s">
        <v>6388</v>
      </c>
      <c r="K13465">
        <v>45</v>
      </c>
      <c r="L13465" s="41">
        <v>43545</v>
      </c>
      <c r="M13465" t="s">
        <v>3356</v>
      </c>
      <c r="U13465">
        <v>10</v>
      </c>
      <c r="V13465" t="s">
        <v>3000</v>
      </c>
      <c r="W13465">
        <v>3</v>
      </c>
      <c r="X13465">
        <v>4</v>
      </c>
      <c r="Y13465">
        <v>8</v>
      </c>
    </row>
    <row r="13466" spans="2:25" x14ac:dyDescent="0.3">
      <c r="B13466">
        <v>0</v>
      </c>
      <c r="C13466" t="s">
        <v>7306</v>
      </c>
      <c r="D13466" t="s">
        <v>7305</v>
      </c>
      <c r="E13466">
        <v>2017</v>
      </c>
      <c r="F13466" t="s">
        <v>7304</v>
      </c>
      <c r="G13466" t="s">
        <v>3851</v>
      </c>
      <c r="H13466" s="6" t="str">
        <f>HYPERLINK(I13466)</f>
        <v>http://www.dbpia.co.kr/Journal/ArticleDetail/NODE07292823</v>
      </c>
      <c r="I13466" t="s">
        <v>7303</v>
      </c>
      <c r="K13466">
        <v>46</v>
      </c>
      <c r="L13466" s="41">
        <v>43545</v>
      </c>
      <c r="U13466">
        <v>0</v>
      </c>
      <c r="V13466" t="s">
        <v>2923</v>
      </c>
      <c r="W13466">
        <v>0</v>
      </c>
      <c r="X13466">
        <v>1</v>
      </c>
      <c r="Y13466">
        <v>2</v>
      </c>
    </row>
    <row r="13467" spans="2:25" x14ac:dyDescent="0.3">
      <c r="B13467">
        <v>30</v>
      </c>
      <c r="C13467" t="s">
        <v>276</v>
      </c>
      <c r="D13467" t="s">
        <v>277</v>
      </c>
      <c r="E13467">
        <v>2017</v>
      </c>
      <c r="F13467" t="s">
        <v>7383</v>
      </c>
      <c r="G13467" t="s">
        <v>3378</v>
      </c>
      <c r="H13467" s="6" t="str">
        <f>HYPERLINK(I13467)</f>
        <v>https://dl.acm.org/citation.cfm?id=3025462</v>
      </c>
      <c r="I13467" t="s">
        <v>7382</v>
      </c>
      <c r="J13467" t="s">
        <v>7381</v>
      </c>
      <c r="K13467">
        <v>47</v>
      </c>
      <c r="L13467" s="41">
        <v>43545</v>
      </c>
      <c r="U13467">
        <v>30</v>
      </c>
      <c r="V13467" t="s">
        <v>3155</v>
      </c>
      <c r="W13467">
        <v>15</v>
      </c>
      <c r="X13467">
        <v>2</v>
      </c>
      <c r="Y13467">
        <v>2</v>
      </c>
    </row>
    <row r="13468" spans="2:25" x14ac:dyDescent="0.3">
      <c r="B13468">
        <v>0</v>
      </c>
      <c r="C13468" t="s">
        <v>7859</v>
      </c>
      <c r="D13468" t="s">
        <v>7858</v>
      </c>
      <c r="F13468" t="s">
        <v>3462</v>
      </c>
      <c r="H13468" s="6" t="str">
        <f>HYPERLINK(I13468)</f>
        <v>http://citeseerx.ist.psu.edu/viewdoc/download?doi=10.1.1.217.8453&amp;rep=rep1&amp;type=pdf</v>
      </c>
      <c r="I13468" t="s">
        <v>7857</v>
      </c>
      <c r="K13468">
        <v>48</v>
      </c>
      <c r="L13468" s="41">
        <v>43545</v>
      </c>
      <c r="M13468" t="s">
        <v>3356</v>
      </c>
      <c r="U13468">
        <v>0</v>
      </c>
      <c r="V13468" t="s">
        <v>2923</v>
      </c>
      <c r="W13468">
        <v>0</v>
      </c>
      <c r="X13468">
        <v>5</v>
      </c>
    </row>
    <row r="13469" spans="2:25" x14ac:dyDescent="0.3">
      <c r="B13469">
        <v>1</v>
      </c>
      <c r="C13469" t="s">
        <v>7236</v>
      </c>
      <c r="D13469" t="s">
        <v>7235</v>
      </c>
      <c r="E13469">
        <v>2018</v>
      </c>
      <c r="F13469" t="s">
        <v>7234</v>
      </c>
      <c r="G13469" t="s">
        <v>3314</v>
      </c>
      <c r="H13469" s="6" t="str">
        <f>HYPERLINK(I13469)</f>
        <v>https://ieeexplore.ieee.org/abstract/document/8186153/</v>
      </c>
      <c r="I13469" t="s">
        <v>7233</v>
      </c>
      <c r="J13469" t="s">
        <v>7232</v>
      </c>
      <c r="K13469">
        <v>49</v>
      </c>
      <c r="L13469" s="41">
        <v>43545</v>
      </c>
      <c r="U13469">
        <v>1</v>
      </c>
      <c r="V13469" t="s">
        <v>2931</v>
      </c>
      <c r="W13469">
        <v>0</v>
      </c>
      <c r="X13469">
        <v>5</v>
      </c>
      <c r="Y13469">
        <v>1</v>
      </c>
    </row>
    <row r="13470" spans="2:25" x14ac:dyDescent="0.3">
      <c r="B13470">
        <v>8</v>
      </c>
      <c r="C13470" t="s">
        <v>1200</v>
      </c>
      <c r="D13470" t="s">
        <v>1201</v>
      </c>
      <c r="E13470">
        <v>2017</v>
      </c>
      <c r="F13470" t="s">
        <v>6580</v>
      </c>
      <c r="G13470" t="s">
        <v>3802</v>
      </c>
      <c r="H13470" s="6" t="str">
        <f>HYPERLINK(I13470)</f>
        <v>https://www.tandfonline.com/doi/abs/10.1080/1463922X.2016.1243274</v>
      </c>
      <c r="I13470" t="s">
        <v>1202</v>
      </c>
      <c r="J13470" t="s">
        <v>7259</v>
      </c>
      <c r="K13470">
        <v>50</v>
      </c>
      <c r="L13470" s="41">
        <v>43545</v>
      </c>
      <c r="U13470">
        <v>8</v>
      </c>
      <c r="V13470" t="s">
        <v>2968</v>
      </c>
      <c r="W13470">
        <v>8</v>
      </c>
      <c r="X13470">
        <v>1</v>
      </c>
      <c r="Y13470">
        <v>2</v>
      </c>
    </row>
    <row r="13471" spans="2:25" x14ac:dyDescent="0.3">
      <c r="B13471">
        <v>1</v>
      </c>
      <c r="C13471" t="s">
        <v>1561</v>
      </c>
      <c r="D13471" t="s">
        <v>1562</v>
      </c>
      <c r="E13471">
        <v>2017</v>
      </c>
      <c r="F13471" t="s">
        <v>3329</v>
      </c>
      <c r="G13471" t="s">
        <v>3328</v>
      </c>
      <c r="H13471" s="6" t="str">
        <f>HYPERLINK(I13471)</f>
        <v>https://idp.springer.com/authorize/casa?redirect_uri=https://link.springer.com/article/10.1007/s10111-017-0439-x&amp;casa_token=pvHrxctGD94AAAAA:4PHRtTMvRE2qA2MEgRg6rnfjAiVAPUVS3jyeeGmuNUvo9_5-mMA0m59FnSzCVvc9ta3DE2hh--XkLWajHg</v>
      </c>
      <c r="I13471" t="s">
        <v>7880</v>
      </c>
      <c r="J13471" t="s">
        <v>7435</v>
      </c>
      <c r="K13471">
        <v>51</v>
      </c>
      <c r="L13471" s="41">
        <v>43545</v>
      </c>
      <c r="M13471" t="s">
        <v>3325</v>
      </c>
      <c r="U13471">
        <v>1</v>
      </c>
      <c r="V13471" t="s">
        <v>2933</v>
      </c>
      <c r="W13471">
        <v>0</v>
      </c>
      <c r="X13471">
        <v>3</v>
      </c>
      <c r="Y13471">
        <v>2</v>
      </c>
    </row>
    <row r="13472" spans="2:25" x14ac:dyDescent="0.3">
      <c r="B13472">
        <v>0</v>
      </c>
      <c r="C13472" t="s">
        <v>7326</v>
      </c>
      <c r="D13472" t="s">
        <v>7325</v>
      </c>
      <c r="E13472">
        <v>2019</v>
      </c>
      <c r="F13472" t="s">
        <v>5971</v>
      </c>
      <c r="G13472" t="s">
        <v>3646</v>
      </c>
      <c r="H13472" s="6" t="str">
        <f>HYPERLINK(I13472)</f>
        <v>https://arxiv.org/abs/1901.10013</v>
      </c>
      <c r="I13472" t="s">
        <v>7324</v>
      </c>
      <c r="K13472">
        <v>52</v>
      </c>
      <c r="L13472" s="41">
        <v>43545</v>
      </c>
      <c r="U13472">
        <v>0</v>
      </c>
      <c r="V13472" t="s">
        <v>2923</v>
      </c>
      <c r="W13472">
        <v>0</v>
      </c>
      <c r="X13472">
        <v>5</v>
      </c>
      <c r="Y13472">
        <v>1</v>
      </c>
    </row>
    <row r="13473" spans="1:25" x14ac:dyDescent="0.3">
      <c r="B13473">
        <v>0</v>
      </c>
      <c r="C13473" t="s">
        <v>7879</v>
      </c>
      <c r="D13473" t="s">
        <v>7878</v>
      </c>
      <c r="E13473">
        <v>2018</v>
      </c>
      <c r="G13473" t="s">
        <v>7544</v>
      </c>
      <c r="H13473" s="6" t="str">
        <f>HYPERLINK(I13473)</f>
        <v>http://rave.ohiolink.edu/etdc/view?acc_num=akron1531090618518107</v>
      </c>
      <c r="I13473" t="s">
        <v>7877</v>
      </c>
      <c r="K13473">
        <v>53</v>
      </c>
      <c r="L13473" s="41">
        <v>43545</v>
      </c>
      <c r="U13473">
        <v>0</v>
      </c>
      <c r="V13473" t="s">
        <v>2923</v>
      </c>
      <c r="W13473">
        <v>0</v>
      </c>
      <c r="X13473">
        <v>1</v>
      </c>
      <c r="Y13473">
        <v>1</v>
      </c>
    </row>
    <row r="13474" spans="1:25" x14ac:dyDescent="0.3">
      <c r="B13474">
        <v>6</v>
      </c>
      <c r="C13474" t="s">
        <v>7876</v>
      </c>
      <c r="D13474" t="s">
        <v>7875</v>
      </c>
      <c r="E13474">
        <v>2015</v>
      </c>
      <c r="F13474" t="s">
        <v>7874</v>
      </c>
      <c r="G13474" t="s">
        <v>3328</v>
      </c>
      <c r="H13474" s="6" t="str">
        <f>HYPERLINK(I13474)</f>
        <v>https://link.springer.com/chapter/10.1007/978-3-8348-2297-0_9</v>
      </c>
      <c r="I13474" t="s">
        <v>7873</v>
      </c>
      <c r="J13474" t="s">
        <v>7872</v>
      </c>
      <c r="K13474">
        <v>54</v>
      </c>
      <c r="L13474" s="41">
        <v>43545</v>
      </c>
      <c r="U13474">
        <v>6</v>
      </c>
      <c r="V13474" t="s">
        <v>2954</v>
      </c>
      <c r="W13474">
        <v>3</v>
      </c>
      <c r="X13474">
        <v>2</v>
      </c>
      <c r="Y13474">
        <v>4</v>
      </c>
    </row>
    <row r="13475" spans="1:25" x14ac:dyDescent="0.3">
      <c r="A13475" t="s">
        <v>2783</v>
      </c>
      <c r="B13475">
        <v>1</v>
      </c>
      <c r="C13475" t="s">
        <v>7710</v>
      </c>
      <c r="D13475" t="s">
        <v>7709</v>
      </c>
      <c r="E13475">
        <v>2007</v>
      </c>
      <c r="F13475" t="s">
        <v>7708</v>
      </c>
      <c r="G13475" t="s">
        <v>7707</v>
      </c>
      <c r="H13475" s="6" t="str">
        <f>HYPERLINK(I13475)</f>
        <v>https://traffic.fpz.hr/index.php/PROMTT/article/view/961</v>
      </c>
      <c r="I13475" t="s">
        <v>7706</v>
      </c>
      <c r="J13475" t="s">
        <v>7705</v>
      </c>
      <c r="K13475">
        <v>1</v>
      </c>
      <c r="L13475" s="41">
        <v>43545</v>
      </c>
      <c r="U13475">
        <v>1</v>
      </c>
      <c r="V13475" t="s">
        <v>2994</v>
      </c>
      <c r="W13475">
        <v>0</v>
      </c>
      <c r="X13475">
        <v>3</v>
      </c>
      <c r="Y13475">
        <v>12</v>
      </c>
    </row>
    <row r="13476" spans="1:25" x14ac:dyDescent="0.3">
      <c r="B13476">
        <v>0</v>
      </c>
      <c r="C13476" t="s">
        <v>1200</v>
      </c>
      <c r="D13476" t="s">
        <v>7514</v>
      </c>
      <c r="E13476">
        <v>2019</v>
      </c>
      <c r="F13476" t="s">
        <v>7513</v>
      </c>
      <c r="G13476" t="s">
        <v>3802</v>
      </c>
      <c r="H13476" s="6" t="str">
        <f>HYPERLINK(I13476)</f>
        <v>https://www.tandfonline.com/doi/abs/10.1080/23311908.2019.1575655</v>
      </c>
      <c r="I13476" t="s">
        <v>7512</v>
      </c>
      <c r="K13476">
        <v>2</v>
      </c>
      <c r="L13476" s="41">
        <v>43545</v>
      </c>
      <c r="U13476">
        <v>0</v>
      </c>
      <c r="V13476" t="s">
        <v>2923</v>
      </c>
      <c r="W13476">
        <v>0</v>
      </c>
      <c r="X13476">
        <v>1</v>
      </c>
      <c r="Y13476">
        <v>1</v>
      </c>
    </row>
    <row r="13477" spans="1:25" x14ac:dyDescent="0.3">
      <c r="B13477">
        <v>36</v>
      </c>
      <c r="C13477" t="s">
        <v>7820</v>
      </c>
      <c r="D13477" t="s">
        <v>7819</v>
      </c>
      <c r="E13477">
        <v>2006</v>
      </c>
      <c r="F13477" t="s">
        <v>7818</v>
      </c>
      <c r="G13477" t="s">
        <v>3314</v>
      </c>
      <c r="H13477" s="6" t="str">
        <f>HYPERLINK(I13477)</f>
        <v>https://ieeexplore.ieee.org/abstract/document/4106334/</v>
      </c>
      <c r="I13477" t="s">
        <v>7817</v>
      </c>
      <c r="J13477" t="s">
        <v>7816</v>
      </c>
      <c r="K13477">
        <v>3</v>
      </c>
      <c r="L13477" s="41">
        <v>43545</v>
      </c>
      <c r="U13477">
        <v>36</v>
      </c>
      <c r="V13477" t="s">
        <v>3008</v>
      </c>
      <c r="W13477">
        <v>9</v>
      </c>
      <c r="X13477">
        <v>4</v>
      </c>
      <c r="Y13477">
        <v>13</v>
      </c>
    </row>
    <row r="13478" spans="1:25" x14ac:dyDescent="0.3">
      <c r="B13478">
        <v>23</v>
      </c>
      <c r="C13478" t="s">
        <v>7863</v>
      </c>
      <c r="D13478" t="s">
        <v>7862</v>
      </c>
      <c r="E13478">
        <v>2009</v>
      </c>
      <c r="F13478" t="s">
        <v>7871</v>
      </c>
      <c r="G13478" t="s">
        <v>3341</v>
      </c>
      <c r="H13478" s="6" t="str">
        <f>HYPERLINK(I13478)</f>
        <v>https://patents.google.com/patent/US7608934B1/en</v>
      </c>
      <c r="I13478" t="s">
        <v>7870</v>
      </c>
      <c r="J13478" t="s">
        <v>7869</v>
      </c>
      <c r="K13478">
        <v>4</v>
      </c>
      <c r="L13478" s="41">
        <v>43545</v>
      </c>
      <c r="U13478">
        <v>23</v>
      </c>
      <c r="V13478" t="s">
        <v>7868</v>
      </c>
      <c r="W13478">
        <v>23</v>
      </c>
      <c r="X13478">
        <v>1</v>
      </c>
      <c r="Y13478">
        <v>10</v>
      </c>
    </row>
    <row r="13479" spans="1:25" x14ac:dyDescent="0.3">
      <c r="B13479">
        <v>36</v>
      </c>
      <c r="C13479" t="s">
        <v>7863</v>
      </c>
      <c r="D13479" t="s">
        <v>7862</v>
      </c>
      <c r="E13479">
        <v>2012</v>
      </c>
      <c r="F13479" t="s">
        <v>7867</v>
      </c>
      <c r="G13479" t="s">
        <v>3341</v>
      </c>
      <c r="H13479" s="6" t="str">
        <f>HYPERLINK(I13479)</f>
        <v>https://patents.google.com/patent/US8294285B2/en</v>
      </c>
      <c r="I13479" t="s">
        <v>7866</v>
      </c>
      <c r="J13479" t="s">
        <v>7865</v>
      </c>
      <c r="K13479">
        <v>5</v>
      </c>
      <c r="L13479" s="41">
        <v>43545</v>
      </c>
      <c r="U13479">
        <v>36</v>
      </c>
      <c r="V13479" t="s">
        <v>7864</v>
      </c>
      <c r="W13479">
        <v>36</v>
      </c>
      <c r="X13479">
        <v>1</v>
      </c>
      <c r="Y13479">
        <v>7</v>
      </c>
    </row>
    <row r="13480" spans="1:25" x14ac:dyDescent="0.3">
      <c r="B13480">
        <v>133</v>
      </c>
      <c r="C13480" t="s">
        <v>4550</v>
      </c>
      <c r="D13480" t="s">
        <v>4549</v>
      </c>
      <c r="E13480">
        <v>2010</v>
      </c>
      <c r="F13480" t="s">
        <v>4548</v>
      </c>
      <c r="G13480" t="s">
        <v>3802</v>
      </c>
      <c r="H13480" s="6" t="str">
        <f>HYPERLINK(I13480)</f>
        <v>https://www.tandfonline.com/doi/abs/10.1080/00423110903365910</v>
      </c>
      <c r="I13480" t="s">
        <v>4547</v>
      </c>
      <c r="J13480" t="s">
        <v>4546</v>
      </c>
      <c r="K13480">
        <v>6</v>
      </c>
      <c r="L13480" s="41">
        <v>43545</v>
      </c>
      <c r="U13480">
        <v>133</v>
      </c>
      <c r="V13480" t="s">
        <v>2963</v>
      </c>
      <c r="W13480">
        <v>67</v>
      </c>
      <c r="X13480">
        <v>2</v>
      </c>
      <c r="Y13480">
        <v>9</v>
      </c>
    </row>
    <row r="13481" spans="1:25" x14ac:dyDescent="0.3">
      <c r="B13481">
        <v>0</v>
      </c>
      <c r="C13481" t="s">
        <v>7863</v>
      </c>
      <c r="D13481" t="s">
        <v>7862</v>
      </c>
      <c r="E13481">
        <v>2010</v>
      </c>
      <c r="F13481" t="s">
        <v>7861</v>
      </c>
      <c r="G13481" t="s">
        <v>3341</v>
      </c>
      <c r="H13481" s="6" t="str">
        <f>HYPERLINK(I13481)</f>
        <v>https://patents.google.com/patent/US20100060093A1/en</v>
      </c>
      <c r="I13481" t="s">
        <v>7860</v>
      </c>
      <c r="K13481">
        <v>7</v>
      </c>
      <c r="L13481" s="41">
        <v>43545</v>
      </c>
      <c r="U13481">
        <v>0</v>
      </c>
      <c r="V13481" t="s">
        <v>2923</v>
      </c>
      <c r="W13481">
        <v>0</v>
      </c>
      <c r="X13481">
        <v>1</v>
      </c>
      <c r="Y13481">
        <v>9</v>
      </c>
    </row>
    <row r="13482" spans="1:25" x14ac:dyDescent="0.3">
      <c r="B13482">
        <v>0</v>
      </c>
      <c r="C13482" t="s">
        <v>7859</v>
      </c>
      <c r="D13482" t="s">
        <v>7858</v>
      </c>
      <c r="F13482" t="s">
        <v>3462</v>
      </c>
      <c r="H13482" s="6" t="str">
        <f>HYPERLINK(I13482)</f>
        <v>http://citeseerx.ist.psu.edu/viewdoc/download?doi=10.1.1.217.8453&amp;rep=rep1&amp;type=pdf</v>
      </c>
      <c r="I13482" t="s">
        <v>7857</v>
      </c>
      <c r="K13482">
        <v>8</v>
      </c>
      <c r="L13482" s="41">
        <v>43545</v>
      </c>
      <c r="M13482" t="s">
        <v>3356</v>
      </c>
      <c r="U13482">
        <v>0</v>
      </c>
      <c r="V13482" t="s">
        <v>2923</v>
      </c>
      <c r="W13482">
        <v>0</v>
      </c>
      <c r="X13482">
        <v>5</v>
      </c>
    </row>
    <row r="13483" spans="1:25" x14ac:dyDescent="0.3">
      <c r="B13483">
        <v>0</v>
      </c>
      <c r="C13483" t="s">
        <v>7856</v>
      </c>
      <c r="D13483" t="s">
        <v>7855</v>
      </c>
      <c r="E13483">
        <v>2007</v>
      </c>
      <c r="G13483" t="s">
        <v>7854</v>
      </c>
      <c r="H13483" s="6" t="str">
        <f>HYPERLINK(I13483)</f>
        <v>https://scholarbank.nus.edu.sg/handle/10635/15780</v>
      </c>
      <c r="I13483" t="s">
        <v>7853</v>
      </c>
      <c r="K13483">
        <v>9</v>
      </c>
      <c r="L13483" s="41">
        <v>43545</v>
      </c>
      <c r="U13483">
        <v>0</v>
      </c>
      <c r="V13483" t="s">
        <v>2923</v>
      </c>
      <c r="W13483">
        <v>0</v>
      </c>
      <c r="X13483">
        <v>1</v>
      </c>
      <c r="Y13483">
        <v>12</v>
      </c>
    </row>
    <row r="13484" spans="1:25" x14ac:dyDescent="0.3">
      <c r="A13484" t="s">
        <v>2784</v>
      </c>
      <c r="B13484">
        <v>5</v>
      </c>
      <c r="C13484" t="s">
        <v>7852</v>
      </c>
      <c r="D13484" t="s">
        <v>7851</v>
      </c>
      <c r="E13484">
        <v>2015</v>
      </c>
      <c r="F13484" t="s">
        <v>7850</v>
      </c>
      <c r="G13484" t="s">
        <v>3314</v>
      </c>
      <c r="H13484" s="6" t="str">
        <f>HYPERLINK(I13484)</f>
        <v>https://ieeexplore.ieee.org/abstract/document/7350532/</v>
      </c>
      <c r="I13484" t="s">
        <v>7849</v>
      </c>
      <c r="J13484" t="s">
        <v>7848</v>
      </c>
      <c r="K13484">
        <v>1</v>
      </c>
      <c r="L13484" s="41">
        <v>43545</v>
      </c>
      <c r="U13484">
        <v>5</v>
      </c>
      <c r="V13484" t="s">
        <v>3000</v>
      </c>
      <c r="W13484">
        <v>1</v>
      </c>
      <c r="X13484">
        <v>4</v>
      </c>
      <c r="Y13484">
        <v>4</v>
      </c>
    </row>
    <row r="13485" spans="1:25" x14ac:dyDescent="0.3">
      <c r="A13485" t="s">
        <v>2785</v>
      </c>
      <c r="B13485">
        <v>5</v>
      </c>
      <c r="C13485" t="s">
        <v>7241</v>
      </c>
      <c r="D13485" t="s">
        <v>7240</v>
      </c>
      <c r="E13485">
        <v>2013</v>
      </c>
      <c r="F13485" t="s">
        <v>7239</v>
      </c>
      <c r="G13485" t="s">
        <v>3328</v>
      </c>
      <c r="H13485" s="6" t="str">
        <f>HYPERLINK(I13485)</f>
        <v>https://link.springer.com/chapter/10.1007/978-3-642-40894-6_11</v>
      </c>
      <c r="I13485" t="s">
        <v>7238</v>
      </c>
      <c r="J13485" t="s">
        <v>7237</v>
      </c>
      <c r="K13485">
        <v>1</v>
      </c>
      <c r="L13485" s="41">
        <v>43545</v>
      </c>
      <c r="U13485">
        <v>5</v>
      </c>
      <c r="V13485" t="s">
        <v>2951</v>
      </c>
      <c r="W13485">
        <v>3</v>
      </c>
      <c r="X13485">
        <v>2</v>
      </c>
      <c r="Y13485">
        <v>6</v>
      </c>
    </row>
    <row r="13486" spans="1:25" x14ac:dyDescent="0.3">
      <c r="B13486">
        <v>3</v>
      </c>
      <c r="C13486" t="s">
        <v>7847</v>
      </c>
      <c r="D13486" t="s">
        <v>7846</v>
      </c>
      <c r="E13486">
        <v>2017</v>
      </c>
      <c r="F13486" t="s">
        <v>7845</v>
      </c>
      <c r="H13486" s="6" t="str">
        <f>HYPERLINK(I13486)</f>
        <v/>
      </c>
      <c r="J13486" t="s">
        <v>7844</v>
      </c>
      <c r="K13486">
        <v>2</v>
      </c>
      <c r="L13486" s="41">
        <v>43545</v>
      </c>
      <c r="M13486" t="s">
        <v>3655</v>
      </c>
      <c r="U13486">
        <v>3</v>
      </c>
      <c r="V13486" t="s">
        <v>2954</v>
      </c>
      <c r="W13486">
        <v>1</v>
      </c>
      <c r="X13486">
        <v>5</v>
      </c>
      <c r="Y13486">
        <v>2</v>
      </c>
    </row>
    <row r="13487" spans="1:25" x14ac:dyDescent="0.3">
      <c r="B13487">
        <v>8</v>
      </c>
      <c r="C13487" t="s">
        <v>7843</v>
      </c>
      <c r="D13487" t="s">
        <v>7842</v>
      </c>
      <c r="E13487">
        <v>2009</v>
      </c>
      <c r="F13487" t="s">
        <v>7189</v>
      </c>
      <c r="G13487" t="s">
        <v>3328</v>
      </c>
      <c r="H13487" s="6" t="str">
        <f>HYPERLINK(I13487)</f>
        <v>https://link.springer.com/chapter/10.1007/978-3-642-02577-8_19</v>
      </c>
      <c r="I13487" t="s">
        <v>7841</v>
      </c>
      <c r="J13487" t="s">
        <v>7840</v>
      </c>
      <c r="K13487">
        <v>3</v>
      </c>
      <c r="L13487" s="41">
        <v>43545</v>
      </c>
      <c r="U13487">
        <v>8</v>
      </c>
      <c r="V13487" t="s">
        <v>2928</v>
      </c>
      <c r="W13487">
        <v>1</v>
      </c>
      <c r="X13487">
        <v>6</v>
      </c>
      <c r="Y13487">
        <v>10</v>
      </c>
    </row>
    <row r="13488" spans="1:25" x14ac:dyDescent="0.3">
      <c r="B13488">
        <v>14</v>
      </c>
      <c r="C13488" t="s">
        <v>407</v>
      </c>
      <c r="D13488" t="s">
        <v>408</v>
      </c>
      <c r="E13488">
        <v>2015</v>
      </c>
      <c r="F13488" t="s">
        <v>3881</v>
      </c>
      <c r="G13488" t="s">
        <v>3880</v>
      </c>
      <c r="H13488" s="6" t="str">
        <f>HYPERLINK(I13488)</f>
        <v>https://www.mdpi.com/1424-8220/15/6/13916</v>
      </c>
      <c r="I13488" t="s">
        <v>409</v>
      </c>
      <c r="J13488" t="s">
        <v>7839</v>
      </c>
      <c r="K13488">
        <v>4</v>
      </c>
      <c r="L13488" s="41">
        <v>43545</v>
      </c>
      <c r="U13488">
        <v>14</v>
      </c>
      <c r="V13488" t="s">
        <v>3021</v>
      </c>
      <c r="W13488">
        <v>7</v>
      </c>
      <c r="X13488">
        <v>2</v>
      </c>
      <c r="Y13488">
        <v>4</v>
      </c>
    </row>
    <row r="13489" spans="2:25" x14ac:dyDescent="0.3">
      <c r="B13489">
        <v>135</v>
      </c>
      <c r="C13489" t="s">
        <v>7782</v>
      </c>
      <c r="D13489" t="s">
        <v>7640</v>
      </c>
      <c r="E13489">
        <v>2004</v>
      </c>
      <c r="F13489" t="s">
        <v>4356</v>
      </c>
      <c r="G13489" t="s">
        <v>3341</v>
      </c>
      <c r="H13489" s="6" t="str">
        <f>HYPERLINK(I13489)</f>
        <v>https://patents.google.com/patent/US6760647B2/en</v>
      </c>
      <c r="I13489" t="s">
        <v>7838</v>
      </c>
      <c r="J13489" t="s">
        <v>7837</v>
      </c>
      <c r="K13489">
        <v>5</v>
      </c>
      <c r="L13489" s="41">
        <v>43545</v>
      </c>
      <c r="U13489">
        <v>135</v>
      </c>
      <c r="V13489" t="s">
        <v>2926</v>
      </c>
      <c r="W13489">
        <v>27</v>
      </c>
      <c r="X13489">
        <v>5</v>
      </c>
      <c r="Y13489">
        <v>15</v>
      </c>
    </row>
    <row r="13490" spans="2:25" x14ac:dyDescent="0.3">
      <c r="B13490">
        <v>5</v>
      </c>
      <c r="C13490" t="s">
        <v>936</v>
      </c>
      <c r="D13490" t="s">
        <v>937</v>
      </c>
      <c r="E13490">
        <v>2018</v>
      </c>
      <c r="F13490" t="s">
        <v>4425</v>
      </c>
      <c r="G13490" t="s">
        <v>4424</v>
      </c>
      <c r="H13490" s="6" t="str">
        <f>HYPERLINK(I13490)</f>
        <v>http://www.nowpublishers.com/article/Details/HCI-069</v>
      </c>
      <c r="I13490" t="s">
        <v>938</v>
      </c>
      <c r="J13490" t="s">
        <v>4423</v>
      </c>
      <c r="K13490">
        <v>6</v>
      </c>
      <c r="L13490" s="41">
        <v>43545</v>
      </c>
      <c r="U13490">
        <v>5</v>
      </c>
      <c r="V13490" t="s">
        <v>3003</v>
      </c>
      <c r="W13490">
        <v>5</v>
      </c>
      <c r="X13490">
        <v>1</v>
      </c>
      <c r="Y13490">
        <v>1</v>
      </c>
    </row>
    <row r="13491" spans="2:25" x14ac:dyDescent="0.3">
      <c r="B13491">
        <v>5</v>
      </c>
      <c r="C13491" t="s">
        <v>7836</v>
      </c>
      <c r="D13491" t="s">
        <v>7835</v>
      </c>
      <c r="E13491">
        <v>2005</v>
      </c>
      <c r="F13491" t="s">
        <v>7834</v>
      </c>
      <c r="G13491" t="s">
        <v>5609</v>
      </c>
      <c r="H13491" s="6" t="str">
        <f>HYPERLINK(I13491)</f>
        <v>https://arc.aiaa.org/doi/pdf/10.2514/6.2005-6900</v>
      </c>
      <c r="I13491" t="s">
        <v>7833</v>
      </c>
      <c r="J13491" t="s">
        <v>7832</v>
      </c>
      <c r="K13491">
        <v>7</v>
      </c>
      <c r="L13491" s="41">
        <v>43545</v>
      </c>
      <c r="U13491">
        <v>5</v>
      </c>
      <c r="V13491" t="s">
        <v>3076</v>
      </c>
      <c r="W13491">
        <v>5</v>
      </c>
      <c r="X13491">
        <v>1</v>
      </c>
      <c r="Y13491">
        <v>14</v>
      </c>
    </row>
    <row r="13492" spans="2:25" x14ac:dyDescent="0.3">
      <c r="B13492">
        <v>91</v>
      </c>
      <c r="C13492" t="s">
        <v>7831</v>
      </c>
      <c r="D13492" t="s">
        <v>7830</v>
      </c>
      <c r="E13492">
        <v>1994</v>
      </c>
      <c r="F13492" t="s">
        <v>7829</v>
      </c>
      <c r="G13492" t="s">
        <v>3314</v>
      </c>
      <c r="H13492" s="6" t="str">
        <f>HYPERLINK(I13492)</f>
        <v>https://ieeexplore.ieee.org/abstract/document/471662/</v>
      </c>
      <c r="I13492" t="s">
        <v>7828</v>
      </c>
      <c r="J13492" t="s">
        <v>7827</v>
      </c>
      <c r="K13492">
        <v>8</v>
      </c>
      <c r="L13492" s="41">
        <v>43545</v>
      </c>
      <c r="U13492">
        <v>91</v>
      </c>
      <c r="V13492" t="s">
        <v>7826</v>
      </c>
      <c r="W13492">
        <v>30</v>
      </c>
      <c r="X13492">
        <v>3</v>
      </c>
      <c r="Y13492">
        <v>25</v>
      </c>
    </row>
    <row r="13493" spans="2:25" x14ac:dyDescent="0.3">
      <c r="B13493">
        <v>8</v>
      </c>
      <c r="C13493" t="s">
        <v>7825</v>
      </c>
      <c r="D13493" t="s">
        <v>7824</v>
      </c>
      <c r="E13493">
        <v>2014</v>
      </c>
      <c r="G13493" t="s">
        <v>7823</v>
      </c>
      <c r="H13493" s="6" t="str">
        <f>HYPERLINK(I13493)</f>
        <v>https://rucore.libraries.rutgers.edu/rutgers-lib/42493/</v>
      </c>
      <c r="I13493" t="s">
        <v>7822</v>
      </c>
      <c r="J13493" t="s">
        <v>7821</v>
      </c>
      <c r="K13493">
        <v>9</v>
      </c>
      <c r="L13493" s="41">
        <v>43545</v>
      </c>
      <c r="U13493">
        <v>8</v>
      </c>
      <c r="V13493" t="s">
        <v>3041</v>
      </c>
      <c r="W13493">
        <v>8</v>
      </c>
      <c r="X13493">
        <v>1</v>
      </c>
      <c r="Y13493">
        <v>5</v>
      </c>
    </row>
    <row r="13494" spans="2:25" x14ac:dyDescent="0.3">
      <c r="B13494">
        <v>36</v>
      </c>
      <c r="C13494" t="s">
        <v>7820</v>
      </c>
      <c r="D13494" t="s">
        <v>7819</v>
      </c>
      <c r="E13494">
        <v>2006</v>
      </c>
      <c r="F13494" t="s">
        <v>7818</v>
      </c>
      <c r="G13494" t="s">
        <v>3314</v>
      </c>
      <c r="H13494" s="6" t="str">
        <f>HYPERLINK(I13494)</f>
        <v>https://ieeexplore.ieee.org/abstract/document/4106334/</v>
      </c>
      <c r="I13494" t="s">
        <v>7817</v>
      </c>
      <c r="J13494" t="s">
        <v>7816</v>
      </c>
      <c r="K13494">
        <v>10</v>
      </c>
      <c r="L13494" s="41">
        <v>43545</v>
      </c>
      <c r="U13494">
        <v>36</v>
      </c>
      <c r="V13494" t="s">
        <v>3008</v>
      </c>
      <c r="W13494">
        <v>9</v>
      </c>
      <c r="X13494">
        <v>4</v>
      </c>
      <c r="Y13494">
        <v>13</v>
      </c>
    </row>
    <row r="13495" spans="2:25" x14ac:dyDescent="0.3">
      <c r="B13495">
        <v>1</v>
      </c>
      <c r="C13495" t="s">
        <v>7268</v>
      </c>
      <c r="D13495" t="s">
        <v>7267</v>
      </c>
      <c r="E13495">
        <v>2017</v>
      </c>
      <c r="F13495" t="s">
        <v>7266</v>
      </c>
      <c r="H13495" s="6" t="str">
        <f>HYPERLINK(I13495)</f>
        <v/>
      </c>
      <c r="J13495" t="s">
        <v>7265</v>
      </c>
      <c r="K13495">
        <v>11</v>
      </c>
      <c r="L13495" s="41">
        <v>43545</v>
      </c>
      <c r="M13495" t="s">
        <v>3655</v>
      </c>
      <c r="U13495">
        <v>1</v>
      </c>
      <c r="V13495" t="s">
        <v>2933</v>
      </c>
      <c r="W13495">
        <v>0</v>
      </c>
      <c r="X13495">
        <v>4</v>
      </c>
      <c r="Y13495">
        <v>2</v>
      </c>
    </row>
    <row r="13496" spans="2:25" x14ac:dyDescent="0.3">
      <c r="B13496">
        <v>3</v>
      </c>
      <c r="C13496" t="s">
        <v>7815</v>
      </c>
      <c r="D13496" t="s">
        <v>7814</v>
      </c>
      <c r="E13496">
        <v>2017</v>
      </c>
      <c r="F13496" t="s">
        <v>3573</v>
      </c>
      <c r="G13496" t="s">
        <v>3321</v>
      </c>
      <c r="H13496" s="6" t="str">
        <f>HYPERLINK(I13496)</f>
        <v>https://journals.sagepub.com/doi/abs/10.1177/1541931213601764</v>
      </c>
      <c r="I13496" t="s">
        <v>7813</v>
      </c>
      <c r="J13496" t="s">
        <v>7812</v>
      </c>
      <c r="K13496">
        <v>12</v>
      </c>
      <c r="L13496" s="41">
        <v>43545</v>
      </c>
      <c r="U13496">
        <v>3</v>
      </c>
      <c r="V13496" t="s">
        <v>2954</v>
      </c>
      <c r="W13496">
        <v>1</v>
      </c>
      <c r="X13496">
        <v>4</v>
      </c>
      <c r="Y13496">
        <v>2</v>
      </c>
    </row>
    <row r="13497" spans="2:25" x14ac:dyDescent="0.3">
      <c r="B13497">
        <v>1</v>
      </c>
      <c r="C13497" t="s">
        <v>7569</v>
      </c>
      <c r="D13497" t="s">
        <v>7568</v>
      </c>
      <c r="E13497">
        <v>2017</v>
      </c>
      <c r="F13497" t="s">
        <v>7567</v>
      </c>
      <c r="G13497" t="s">
        <v>7566</v>
      </c>
      <c r="H13497" s="6" t="str">
        <f>HYPERLINK(I13497)</f>
        <v>https://www.designsociety.org/download-publication/39677/Prototyping+shape-changing+interfaces+-+An+evaluation+of+living+hinges%E2%80%99+abilities+to+resemble+organic%2C+shape-changing+interfaces</v>
      </c>
      <c r="I13497" t="s">
        <v>7565</v>
      </c>
      <c r="J13497" t="s">
        <v>7564</v>
      </c>
      <c r="K13497">
        <v>13</v>
      </c>
      <c r="L13497" s="41">
        <v>43545</v>
      </c>
      <c r="M13497" t="s">
        <v>3356</v>
      </c>
      <c r="U13497">
        <v>1</v>
      </c>
      <c r="V13497" t="s">
        <v>2933</v>
      </c>
      <c r="W13497">
        <v>0</v>
      </c>
      <c r="X13497">
        <v>3</v>
      </c>
      <c r="Y13497">
        <v>2</v>
      </c>
    </row>
    <row r="13498" spans="2:25" x14ac:dyDescent="0.3">
      <c r="B13498">
        <v>3</v>
      </c>
      <c r="C13498" t="s">
        <v>7811</v>
      </c>
      <c r="D13498" t="s">
        <v>7810</v>
      </c>
      <c r="E13498">
        <v>2018</v>
      </c>
      <c r="F13498" t="s">
        <v>7809</v>
      </c>
      <c r="G13498" t="s">
        <v>3328</v>
      </c>
      <c r="H13498" s="6" t="str">
        <f>HYPERLINK(I13498)</f>
        <v>https://link.springer.com/chapter/10.1007/978-3-319-64352-6_91</v>
      </c>
      <c r="I13498" t="s">
        <v>7808</v>
      </c>
      <c r="J13498" t="s">
        <v>7807</v>
      </c>
      <c r="K13498">
        <v>14</v>
      </c>
      <c r="L13498" s="41">
        <v>43545</v>
      </c>
      <c r="U13498">
        <v>3</v>
      </c>
      <c r="V13498" t="s">
        <v>2934</v>
      </c>
      <c r="W13498">
        <v>1</v>
      </c>
      <c r="X13498">
        <v>4</v>
      </c>
      <c r="Y13498">
        <v>1</v>
      </c>
    </row>
    <row r="13499" spans="2:25" x14ac:dyDescent="0.3">
      <c r="B13499">
        <v>7</v>
      </c>
      <c r="C13499" t="s">
        <v>7806</v>
      </c>
      <c r="D13499" t="s">
        <v>7805</v>
      </c>
      <c r="E13499">
        <v>2016</v>
      </c>
      <c r="F13499" t="s">
        <v>7804</v>
      </c>
      <c r="G13499" t="s">
        <v>3802</v>
      </c>
      <c r="H13499" s="6" t="str">
        <f>HYPERLINK(I13499)</f>
        <v>https://www.tandfonline.com/doi/full/10.1080/15472450.2014.889914</v>
      </c>
      <c r="I13499" t="s">
        <v>7803</v>
      </c>
      <c r="J13499" t="s">
        <v>7802</v>
      </c>
      <c r="K13499">
        <v>15</v>
      </c>
      <c r="L13499" s="41">
        <v>43545</v>
      </c>
      <c r="U13499">
        <v>7</v>
      </c>
      <c r="V13499" t="s">
        <v>3166</v>
      </c>
      <c r="W13499">
        <v>2</v>
      </c>
      <c r="X13499">
        <v>3</v>
      </c>
      <c r="Y13499">
        <v>3</v>
      </c>
    </row>
    <row r="13500" spans="2:25" x14ac:dyDescent="0.3">
      <c r="B13500">
        <v>1</v>
      </c>
      <c r="C13500" t="s">
        <v>984</v>
      </c>
      <c r="D13500" t="s">
        <v>985</v>
      </c>
      <c r="E13500">
        <v>2015</v>
      </c>
      <c r="F13500" t="s">
        <v>7801</v>
      </c>
      <c r="G13500" t="s">
        <v>3378</v>
      </c>
      <c r="H13500" s="6" t="str">
        <f>HYPERLINK(I13500)</f>
        <v>https://dl.acm.org/citation.cfm?id=2809757</v>
      </c>
      <c r="I13500" t="s">
        <v>986</v>
      </c>
      <c r="J13500" t="s">
        <v>7800</v>
      </c>
      <c r="K13500">
        <v>16</v>
      </c>
      <c r="L13500" s="41">
        <v>43545</v>
      </c>
      <c r="U13500">
        <v>1</v>
      </c>
      <c r="V13500" t="s">
        <v>2955</v>
      </c>
      <c r="W13500">
        <v>1</v>
      </c>
      <c r="X13500">
        <v>2</v>
      </c>
      <c r="Y13500">
        <v>4</v>
      </c>
    </row>
    <row r="13501" spans="2:25" x14ac:dyDescent="0.3">
      <c r="B13501">
        <v>0</v>
      </c>
      <c r="C13501" t="s">
        <v>7799</v>
      </c>
      <c r="D13501" t="s">
        <v>7798</v>
      </c>
      <c r="E13501">
        <v>2018</v>
      </c>
      <c r="F13501" t="s">
        <v>7797</v>
      </c>
      <c r="G13501" t="s">
        <v>3314</v>
      </c>
      <c r="H13501" s="6" t="str">
        <f>HYPERLINK(I13501)</f>
        <v>https://ieeexplore.ieee.org/abstract/document/8642135/</v>
      </c>
      <c r="I13501" t="s">
        <v>7796</v>
      </c>
      <c r="K13501">
        <v>17</v>
      </c>
      <c r="L13501" s="41">
        <v>43545</v>
      </c>
      <c r="U13501">
        <v>0</v>
      </c>
      <c r="V13501" t="s">
        <v>2923</v>
      </c>
      <c r="W13501">
        <v>0</v>
      </c>
      <c r="X13501">
        <v>5</v>
      </c>
      <c r="Y13501">
        <v>1</v>
      </c>
    </row>
    <row r="13502" spans="2:25" x14ac:dyDescent="0.3">
      <c r="B13502">
        <v>1</v>
      </c>
      <c r="C13502" t="s">
        <v>7401</v>
      </c>
      <c r="D13502" t="s">
        <v>7400</v>
      </c>
      <c r="E13502">
        <v>2018</v>
      </c>
      <c r="F13502" t="s">
        <v>3490</v>
      </c>
      <c r="G13502" t="s">
        <v>7399</v>
      </c>
      <c r="H13502" s="6" t="str">
        <f>HYPERLINK(I13502)</f>
        <v>https://en.ru.is/media/veldu-flokk/Missing-no-Interaction%E2%80%94Using-STPA-for-Identifying-Hazardous-Interactions-of-Automated-Driving-Systems.pdf</v>
      </c>
      <c r="I13502" t="s">
        <v>7398</v>
      </c>
      <c r="J13502" t="s">
        <v>7397</v>
      </c>
      <c r="K13502">
        <v>18</v>
      </c>
      <c r="L13502" s="41">
        <v>43545</v>
      </c>
      <c r="M13502" t="s">
        <v>3356</v>
      </c>
      <c r="U13502">
        <v>1</v>
      </c>
      <c r="V13502" t="s">
        <v>2931</v>
      </c>
      <c r="W13502">
        <v>0</v>
      </c>
      <c r="X13502">
        <v>4</v>
      </c>
      <c r="Y13502">
        <v>1</v>
      </c>
    </row>
    <row r="13503" spans="2:25" x14ac:dyDescent="0.3">
      <c r="B13503">
        <v>0</v>
      </c>
      <c r="C13503" t="s">
        <v>1200</v>
      </c>
      <c r="D13503" t="s">
        <v>7514</v>
      </c>
      <c r="E13503">
        <v>2019</v>
      </c>
      <c r="F13503" t="s">
        <v>7513</v>
      </c>
      <c r="G13503" t="s">
        <v>3802</v>
      </c>
      <c r="H13503" s="6" t="str">
        <f>HYPERLINK(I13503)</f>
        <v>https://www.tandfonline.com/doi/abs/10.1080/23311908.2019.1575655</v>
      </c>
      <c r="I13503" t="s">
        <v>7512</v>
      </c>
      <c r="K13503">
        <v>19</v>
      </c>
      <c r="L13503" s="41">
        <v>43545</v>
      </c>
      <c r="U13503">
        <v>0</v>
      </c>
      <c r="V13503" t="s">
        <v>2923</v>
      </c>
      <c r="W13503">
        <v>0</v>
      </c>
      <c r="X13503">
        <v>1</v>
      </c>
      <c r="Y13503">
        <v>1</v>
      </c>
    </row>
    <row r="13504" spans="2:25" x14ac:dyDescent="0.3">
      <c r="B13504">
        <v>0</v>
      </c>
      <c r="C13504" t="s">
        <v>1640</v>
      </c>
      <c r="D13504" t="s">
        <v>1641</v>
      </c>
      <c r="E13504">
        <v>2019</v>
      </c>
      <c r="F13504" t="s">
        <v>7434</v>
      </c>
      <c r="G13504" t="s">
        <v>4440</v>
      </c>
      <c r="H13504" s="6" t="str">
        <f>HYPERLINK(I13504)</f>
        <v>http://www.freepatentsonline.com/10168707.html</v>
      </c>
      <c r="I13504" t="s">
        <v>7505</v>
      </c>
      <c r="K13504">
        <v>20</v>
      </c>
      <c r="L13504" s="41">
        <v>43545</v>
      </c>
      <c r="U13504">
        <v>0</v>
      </c>
      <c r="V13504" t="s">
        <v>2923</v>
      </c>
      <c r="W13504">
        <v>0</v>
      </c>
      <c r="X13504">
        <v>1</v>
      </c>
      <c r="Y13504">
        <v>1</v>
      </c>
    </row>
    <row r="13505" spans="2:25" x14ac:dyDescent="0.3">
      <c r="B13505">
        <v>0</v>
      </c>
      <c r="C13505" t="s">
        <v>7527</v>
      </c>
      <c r="D13505" t="s">
        <v>7526</v>
      </c>
      <c r="E13505">
        <v>2015</v>
      </c>
      <c r="G13505" t="s">
        <v>7525</v>
      </c>
      <c r="H13505" s="6" t="str">
        <f>HYPERLINK(I13505)</f>
        <v>https://riunet.upv.es/handle/10251/57526</v>
      </c>
      <c r="I13505" t="s">
        <v>7524</v>
      </c>
      <c r="K13505">
        <v>21</v>
      </c>
      <c r="L13505" s="41">
        <v>43545</v>
      </c>
      <c r="M13505" t="s">
        <v>3655</v>
      </c>
      <c r="U13505">
        <v>0</v>
      </c>
      <c r="V13505" t="s">
        <v>2923</v>
      </c>
      <c r="W13505">
        <v>0</v>
      </c>
      <c r="X13505">
        <v>1</v>
      </c>
      <c r="Y13505">
        <v>4</v>
      </c>
    </row>
    <row r="13506" spans="2:25" x14ac:dyDescent="0.3">
      <c r="B13506">
        <v>0</v>
      </c>
      <c r="C13506" t="s">
        <v>6259</v>
      </c>
      <c r="D13506" t="s">
        <v>6258</v>
      </c>
      <c r="E13506">
        <v>2004</v>
      </c>
      <c r="G13506" t="s">
        <v>3724</v>
      </c>
      <c r="H13506" s="6" t="str">
        <f>HYPERLINK(I13506)</f>
        <v>https://ntrs.nasa.gov/search.jsp?R=20040053432</v>
      </c>
      <c r="I13506" t="s">
        <v>6257</v>
      </c>
      <c r="K13506">
        <v>22</v>
      </c>
      <c r="L13506" s="41">
        <v>43545</v>
      </c>
      <c r="U13506">
        <v>0</v>
      </c>
      <c r="V13506" t="s">
        <v>2923</v>
      </c>
      <c r="W13506">
        <v>0</v>
      </c>
      <c r="X13506">
        <v>3</v>
      </c>
      <c r="Y13506">
        <v>15</v>
      </c>
    </row>
    <row r="13507" spans="2:25" x14ac:dyDescent="0.3">
      <c r="B13507">
        <v>30</v>
      </c>
      <c r="C13507" t="s">
        <v>276</v>
      </c>
      <c r="D13507" t="s">
        <v>277</v>
      </c>
      <c r="E13507">
        <v>2017</v>
      </c>
      <c r="F13507" t="s">
        <v>7383</v>
      </c>
      <c r="G13507" t="s">
        <v>3378</v>
      </c>
      <c r="H13507" s="6" t="str">
        <f>HYPERLINK(I13507)</f>
        <v>https://dl.acm.org/citation.cfm?id=3025462</v>
      </c>
      <c r="I13507" t="s">
        <v>7382</v>
      </c>
      <c r="J13507" t="s">
        <v>7381</v>
      </c>
      <c r="K13507">
        <v>23</v>
      </c>
      <c r="L13507" s="41">
        <v>43545</v>
      </c>
      <c r="U13507">
        <v>30</v>
      </c>
      <c r="V13507" t="s">
        <v>3155</v>
      </c>
      <c r="W13507">
        <v>15</v>
      </c>
      <c r="X13507">
        <v>2</v>
      </c>
      <c r="Y13507">
        <v>2</v>
      </c>
    </row>
    <row r="13508" spans="2:25" x14ac:dyDescent="0.3">
      <c r="B13508">
        <v>0</v>
      </c>
      <c r="C13508" t="s">
        <v>7795</v>
      </c>
      <c r="D13508" t="s">
        <v>7794</v>
      </c>
      <c r="F13508" t="s">
        <v>7793</v>
      </c>
      <c r="H13508" s="6" t="str">
        <f>HYPERLINK(I13508)</f>
        <v>https://duepublico2.uni-due.de/servlets/MCRFileNodeServlet/duepublico_derivate_00046897/Diss_Fu.pdf</v>
      </c>
      <c r="I13508" t="s">
        <v>7792</v>
      </c>
      <c r="K13508">
        <v>24</v>
      </c>
      <c r="L13508" s="41">
        <v>43545</v>
      </c>
      <c r="M13508" t="s">
        <v>3356</v>
      </c>
      <c r="U13508">
        <v>0</v>
      </c>
      <c r="V13508" t="s">
        <v>2923</v>
      </c>
      <c r="W13508">
        <v>0</v>
      </c>
      <c r="X13508">
        <v>2</v>
      </c>
    </row>
    <row r="13509" spans="2:25" x14ac:dyDescent="0.3">
      <c r="B13509">
        <v>0</v>
      </c>
      <c r="C13509" t="s">
        <v>7326</v>
      </c>
      <c r="D13509" t="s">
        <v>7325</v>
      </c>
      <c r="E13509">
        <v>2019</v>
      </c>
      <c r="F13509" t="s">
        <v>5971</v>
      </c>
      <c r="G13509" t="s">
        <v>3646</v>
      </c>
      <c r="H13509" s="6" t="str">
        <f>HYPERLINK(I13509)</f>
        <v>https://arxiv.org/abs/1901.10013</v>
      </c>
      <c r="I13509" t="s">
        <v>7324</v>
      </c>
      <c r="K13509">
        <v>25</v>
      </c>
      <c r="L13509" s="41">
        <v>43545</v>
      </c>
      <c r="U13509">
        <v>0</v>
      </c>
      <c r="V13509" t="s">
        <v>2923</v>
      </c>
      <c r="W13509">
        <v>0</v>
      </c>
      <c r="X13509">
        <v>5</v>
      </c>
      <c r="Y13509">
        <v>1</v>
      </c>
    </row>
    <row r="13510" spans="2:25" x14ac:dyDescent="0.3">
      <c r="B13510">
        <v>3</v>
      </c>
      <c r="C13510" t="s">
        <v>7791</v>
      </c>
      <c r="D13510" t="s">
        <v>7790</v>
      </c>
      <c r="E13510">
        <v>2008</v>
      </c>
      <c r="F13510" t="s">
        <v>7789</v>
      </c>
      <c r="G13510" t="s">
        <v>7788</v>
      </c>
      <c r="H13510" s="6" t="str">
        <f>HYPERLINK(I13510)</f>
        <v>http://www.lirmm.fr/GTCAR/webcar/CAR2008/06_CAR08-Mercier.pdf</v>
      </c>
      <c r="I13510" t="s">
        <v>7787</v>
      </c>
      <c r="J13510" t="s">
        <v>7786</v>
      </c>
      <c r="K13510">
        <v>26</v>
      </c>
      <c r="L13510" s="41">
        <v>43545</v>
      </c>
      <c r="M13510" t="s">
        <v>3356</v>
      </c>
      <c r="U13510">
        <v>3</v>
      </c>
      <c r="V13510" t="s">
        <v>3165</v>
      </c>
      <c r="W13510">
        <v>1</v>
      </c>
      <c r="X13510">
        <v>3</v>
      </c>
      <c r="Y13510">
        <v>11</v>
      </c>
    </row>
    <row r="13511" spans="2:25" x14ac:dyDescent="0.3">
      <c r="B13511">
        <v>2</v>
      </c>
      <c r="C13511" t="s">
        <v>7468</v>
      </c>
      <c r="D13511" t="s">
        <v>7467</v>
      </c>
      <c r="E13511">
        <v>2018</v>
      </c>
      <c r="F13511" t="s">
        <v>3336</v>
      </c>
      <c r="G13511" t="s">
        <v>3314</v>
      </c>
      <c r="H13511" s="6" t="str">
        <f>HYPERLINK(I13511)</f>
        <v>https://ieeexplore.ieee.org/abstract/document/8353347/</v>
      </c>
      <c r="I13511" t="s">
        <v>7466</v>
      </c>
      <c r="J13511" t="s">
        <v>7465</v>
      </c>
      <c r="K13511">
        <v>27</v>
      </c>
      <c r="L13511" s="41">
        <v>43545</v>
      </c>
      <c r="U13511">
        <v>2</v>
      </c>
      <c r="V13511" t="s">
        <v>2949</v>
      </c>
      <c r="W13511">
        <v>0</v>
      </c>
      <c r="X13511">
        <v>5</v>
      </c>
      <c r="Y13511">
        <v>1</v>
      </c>
    </row>
    <row r="13512" spans="2:25" x14ac:dyDescent="0.3">
      <c r="B13512">
        <v>0</v>
      </c>
      <c r="C13512" t="s">
        <v>7785</v>
      </c>
      <c r="D13512" t="s">
        <v>7784</v>
      </c>
      <c r="E13512">
        <v>2017</v>
      </c>
      <c r="G13512" t="s">
        <v>5609</v>
      </c>
      <c r="H13512" s="6" t="str">
        <f>HYPERLINK(I13512)</f>
        <v>https://arc.aiaa.org/doi/full/10.2514/1.I010526?casa_token=su2LnP564vMAAAAA:AwH4UI0h6S8T1hUqEo9SN8r4YxmRR4oWyKXwy4U7XPn0HmxtjJdMMSicI7gqpPAGiV_c99MhMzhD</v>
      </c>
      <c r="I13512" t="s">
        <v>7783</v>
      </c>
      <c r="K13512">
        <v>28</v>
      </c>
      <c r="L13512" s="41">
        <v>43545</v>
      </c>
      <c r="M13512" t="s">
        <v>3325</v>
      </c>
      <c r="U13512">
        <v>0</v>
      </c>
      <c r="V13512" t="s">
        <v>2923</v>
      </c>
      <c r="W13512">
        <v>0</v>
      </c>
      <c r="X13512">
        <v>2</v>
      </c>
      <c r="Y13512">
        <v>2</v>
      </c>
    </row>
    <row r="13513" spans="2:25" x14ac:dyDescent="0.3">
      <c r="B13513">
        <v>40</v>
      </c>
      <c r="C13513" t="s">
        <v>7782</v>
      </c>
      <c r="D13513" t="s">
        <v>7640</v>
      </c>
      <c r="E13513">
        <v>2003</v>
      </c>
      <c r="F13513" t="s">
        <v>4356</v>
      </c>
      <c r="G13513" t="s">
        <v>3341</v>
      </c>
      <c r="H13513" s="6" t="str">
        <f>HYPERLINK(I13513)</f>
        <v>https://patents.google.com/patent/US6539284B2/en</v>
      </c>
      <c r="I13513" t="s">
        <v>7781</v>
      </c>
      <c r="J13513" t="s">
        <v>7780</v>
      </c>
      <c r="K13513">
        <v>29</v>
      </c>
      <c r="L13513" s="41">
        <v>43545</v>
      </c>
      <c r="U13513">
        <v>40</v>
      </c>
      <c r="V13513" t="s">
        <v>2975</v>
      </c>
      <c r="W13513">
        <v>8</v>
      </c>
      <c r="X13513">
        <v>5</v>
      </c>
      <c r="Y13513">
        <v>16</v>
      </c>
    </row>
    <row r="13514" spans="2:25" x14ac:dyDescent="0.3">
      <c r="B13514">
        <v>5</v>
      </c>
      <c r="C13514" t="s">
        <v>7779</v>
      </c>
      <c r="D13514" t="s">
        <v>7778</v>
      </c>
      <c r="E13514">
        <v>2016</v>
      </c>
      <c r="F13514" t="s">
        <v>7777</v>
      </c>
      <c r="G13514" t="s">
        <v>7776</v>
      </c>
      <c r="H13514" s="6" t="str">
        <f>HYPERLINK(I13514)</f>
        <v>https://content.taylorfrancis.com/books/download?dac=C2016-0-00784-6&amp;isbn=9781315265285&amp;format=googlePreviewPdf#page=60</v>
      </c>
      <c r="I13514" t="s">
        <v>7775</v>
      </c>
      <c r="J13514" t="s">
        <v>7774</v>
      </c>
      <c r="K13514">
        <v>30</v>
      </c>
      <c r="L13514" s="41">
        <v>43545</v>
      </c>
      <c r="U13514">
        <v>5</v>
      </c>
      <c r="V13514" t="s">
        <v>2948</v>
      </c>
      <c r="W13514">
        <v>1</v>
      </c>
      <c r="X13514">
        <v>4</v>
      </c>
      <c r="Y13514">
        <v>3</v>
      </c>
    </row>
    <row r="13515" spans="2:25" x14ac:dyDescent="0.3">
      <c r="B13515">
        <v>6</v>
      </c>
      <c r="C13515" t="s">
        <v>1108</v>
      </c>
      <c r="D13515" t="s">
        <v>1109</v>
      </c>
      <c r="E13515">
        <v>2017</v>
      </c>
      <c r="F13515" t="s">
        <v>4420</v>
      </c>
      <c r="G13515" t="s">
        <v>3378</v>
      </c>
      <c r="H13515" s="6" t="str">
        <f>HYPERLINK(I13515)</f>
        <v>https://dl.acm.org/citation.cfm?id=3123014</v>
      </c>
      <c r="I13515" t="s">
        <v>1110</v>
      </c>
      <c r="J13515" t="s">
        <v>7281</v>
      </c>
      <c r="K13515">
        <v>31</v>
      </c>
      <c r="L13515" s="41">
        <v>43545</v>
      </c>
      <c r="U13515">
        <v>6</v>
      </c>
      <c r="V13515" t="s">
        <v>2934</v>
      </c>
      <c r="W13515">
        <v>2</v>
      </c>
      <c r="X13515">
        <v>4</v>
      </c>
      <c r="Y13515">
        <v>2</v>
      </c>
    </row>
    <row r="13516" spans="2:25" x14ac:dyDescent="0.3">
      <c r="B13516">
        <v>0</v>
      </c>
      <c r="C13516" t="s">
        <v>7767</v>
      </c>
      <c r="D13516" t="s">
        <v>7773</v>
      </c>
      <c r="E13516">
        <v>2014</v>
      </c>
      <c r="G13516" t="s">
        <v>5609</v>
      </c>
      <c r="H13516" s="6" t="str">
        <f>HYPERLINK(I13516)</f>
        <v>https://arc.aiaa.org/doi/full/10.2514/1.I010229?casa_token=i3kpC-gzqbIAAAAA:syj1t1NGHKy4v0ZdrDYhMXLpMFPWzSPa6rmLjkcWu-MyXC7SLwY49YKOlDX-O9TK8rLqGhOBpRMY</v>
      </c>
      <c r="I13516" t="s">
        <v>7772</v>
      </c>
      <c r="K13516">
        <v>32</v>
      </c>
      <c r="L13516" s="41">
        <v>43545</v>
      </c>
      <c r="M13516" t="s">
        <v>3325</v>
      </c>
      <c r="U13516">
        <v>0</v>
      </c>
      <c r="V13516" t="s">
        <v>2923</v>
      </c>
      <c r="W13516">
        <v>0</v>
      </c>
      <c r="X13516">
        <v>1</v>
      </c>
      <c r="Y13516">
        <v>5</v>
      </c>
    </row>
    <row r="13517" spans="2:25" x14ac:dyDescent="0.3">
      <c r="B13517">
        <v>0</v>
      </c>
      <c r="C13517" t="s">
        <v>7771</v>
      </c>
      <c r="D13517" t="s">
        <v>7770</v>
      </c>
      <c r="E13517">
        <v>2018</v>
      </c>
      <c r="F13517" t="s">
        <v>7769</v>
      </c>
      <c r="G13517" t="s">
        <v>3328</v>
      </c>
      <c r="H13517" s="6" t="str">
        <f>HYPERLINK(I13517)</f>
        <v>https://idp.springer.com/authorize/casa?redirect_uri=https://link.springer.com/article/10.1007/s11768-018-8073-6&amp;casa_token=fCNGVN_yP-gAAAAA:VpnTiLOPWzGfLKJ2YZUvsql1HSHqcVxSMtAIZrWLVouI3OIyDkGH4wK1AuTVXhMFVH2kPS7vMDwzjagiuA</v>
      </c>
      <c r="I13517" t="s">
        <v>7768</v>
      </c>
      <c r="K13517">
        <v>33</v>
      </c>
      <c r="L13517" s="41">
        <v>43545</v>
      </c>
      <c r="M13517" t="s">
        <v>3325</v>
      </c>
      <c r="U13517">
        <v>0</v>
      </c>
      <c r="V13517" t="s">
        <v>2923</v>
      </c>
      <c r="W13517">
        <v>0</v>
      </c>
      <c r="X13517">
        <v>5</v>
      </c>
      <c r="Y13517">
        <v>1</v>
      </c>
    </row>
    <row r="13518" spans="2:25" x14ac:dyDescent="0.3">
      <c r="B13518">
        <v>1</v>
      </c>
      <c r="C13518" t="s">
        <v>7236</v>
      </c>
      <c r="D13518" t="s">
        <v>7235</v>
      </c>
      <c r="E13518">
        <v>2018</v>
      </c>
      <c r="F13518" t="s">
        <v>7234</v>
      </c>
      <c r="G13518" t="s">
        <v>3314</v>
      </c>
      <c r="H13518" s="6" t="str">
        <f>HYPERLINK(I13518)</f>
        <v>https://ieeexplore.ieee.org/abstract/document/8186153/</v>
      </c>
      <c r="I13518" t="s">
        <v>7233</v>
      </c>
      <c r="J13518" t="s">
        <v>7232</v>
      </c>
      <c r="K13518">
        <v>34</v>
      </c>
      <c r="L13518" s="41">
        <v>43545</v>
      </c>
      <c r="U13518">
        <v>1</v>
      </c>
      <c r="V13518" t="s">
        <v>2931</v>
      </c>
      <c r="W13518">
        <v>0</v>
      </c>
      <c r="X13518">
        <v>5</v>
      </c>
      <c r="Y13518">
        <v>1</v>
      </c>
    </row>
    <row r="13519" spans="2:25" x14ac:dyDescent="0.3">
      <c r="B13519">
        <v>0</v>
      </c>
      <c r="C13519" t="s">
        <v>7767</v>
      </c>
      <c r="D13519" t="s">
        <v>7766</v>
      </c>
      <c r="E13519">
        <v>2016</v>
      </c>
      <c r="G13519" t="s">
        <v>5609</v>
      </c>
      <c r="H13519" s="6" t="str">
        <f>HYPERLINK(I13519)</f>
        <v>https://arc.aiaa.org/doi/full/10.2514/1.I010449?casa_token=ETLsejRVbeEAAAAA:M_lM-WeWqZ6Pi7VlFiPegb_zeO2xyaKEaYLrF2PXAsWb8jePjx60Tw5F5eSSeuts79atUyobmMl7</v>
      </c>
      <c r="I13519" t="s">
        <v>7765</v>
      </c>
      <c r="K13519">
        <v>35</v>
      </c>
      <c r="L13519" s="41">
        <v>43545</v>
      </c>
      <c r="M13519" t="s">
        <v>3325</v>
      </c>
      <c r="U13519">
        <v>0</v>
      </c>
      <c r="V13519" t="s">
        <v>2923</v>
      </c>
      <c r="W13519">
        <v>0</v>
      </c>
      <c r="X13519">
        <v>1</v>
      </c>
      <c r="Y13519">
        <v>3</v>
      </c>
    </row>
    <row r="13520" spans="2:25" x14ac:dyDescent="0.3">
      <c r="B13520">
        <v>1</v>
      </c>
      <c r="C13520" t="s">
        <v>7764</v>
      </c>
      <c r="D13520" t="s">
        <v>7763</v>
      </c>
      <c r="E13520">
        <v>2016</v>
      </c>
      <c r="G13520" t="s">
        <v>3408</v>
      </c>
      <c r="H13520" s="6" t="str">
        <f>HYPERLINK(I13520)</f>
        <v>http://www.diva-portal.org/smash/record.jsf?pid=diva2:1071029</v>
      </c>
      <c r="I13520" t="s">
        <v>7762</v>
      </c>
      <c r="J13520" t="s">
        <v>7761</v>
      </c>
      <c r="K13520">
        <v>36</v>
      </c>
      <c r="L13520" s="41">
        <v>43545</v>
      </c>
      <c r="U13520">
        <v>1</v>
      </c>
      <c r="V13520" t="s">
        <v>2981</v>
      </c>
      <c r="W13520">
        <v>1</v>
      </c>
      <c r="X13520">
        <v>1</v>
      </c>
      <c r="Y13520">
        <v>3</v>
      </c>
    </row>
    <row r="13521" spans="2:25" x14ac:dyDescent="0.3">
      <c r="B13521">
        <v>14</v>
      </c>
      <c r="C13521" t="s">
        <v>7760</v>
      </c>
      <c r="D13521" t="s">
        <v>7759</v>
      </c>
      <c r="E13521">
        <v>2016</v>
      </c>
      <c r="F13521" t="s">
        <v>7758</v>
      </c>
      <c r="G13521" t="s">
        <v>3328</v>
      </c>
      <c r="H13521" s="6" t="str">
        <f>HYPERLINK(I13521)</f>
        <v>https://idp.springer.com/authorize/casa?redirect_uri=https://link.springer.com/article/10.1007/s00500-015-1709-2&amp;casa_token=vgCkeDENNHUAAAAA:592rUHj_3FqgPbqqikUOUrRnGKzHJeMTQuzGCVM-boCfQJeRq5nAS-Ao8Dh4G_oocI1KTILf-8894wipzA</v>
      </c>
      <c r="I13521" t="s">
        <v>7757</v>
      </c>
      <c r="J13521" t="s">
        <v>7756</v>
      </c>
      <c r="K13521">
        <v>37</v>
      </c>
      <c r="L13521" s="41">
        <v>43545</v>
      </c>
      <c r="M13521" t="s">
        <v>3325</v>
      </c>
      <c r="U13521">
        <v>14</v>
      </c>
      <c r="V13521" t="s">
        <v>2944</v>
      </c>
      <c r="W13521">
        <v>4</v>
      </c>
      <c r="X13521">
        <v>4</v>
      </c>
      <c r="Y13521">
        <v>3</v>
      </c>
    </row>
    <row r="13522" spans="2:25" x14ac:dyDescent="0.3">
      <c r="B13522">
        <v>1</v>
      </c>
      <c r="C13522" t="s">
        <v>7755</v>
      </c>
      <c r="D13522" t="s">
        <v>7754</v>
      </c>
      <c r="E13522">
        <v>2010</v>
      </c>
      <c r="F13522" t="s">
        <v>7753</v>
      </c>
      <c r="G13522" t="s">
        <v>3314</v>
      </c>
      <c r="H13522" s="6" t="str">
        <f>HYPERLINK(I13522)</f>
        <v>https://ieeexplore.ieee.org/abstract/document/5625275/</v>
      </c>
      <c r="I13522" t="s">
        <v>7752</v>
      </c>
      <c r="J13522" t="s">
        <v>7751</v>
      </c>
      <c r="K13522">
        <v>38</v>
      </c>
      <c r="L13522" s="41">
        <v>43545</v>
      </c>
      <c r="U13522">
        <v>1</v>
      </c>
      <c r="V13522" t="s">
        <v>2925</v>
      </c>
      <c r="W13522">
        <v>0</v>
      </c>
      <c r="X13522">
        <v>4</v>
      </c>
      <c r="Y13522">
        <v>9</v>
      </c>
    </row>
    <row r="13523" spans="2:25" x14ac:dyDescent="0.3">
      <c r="B13523">
        <v>20</v>
      </c>
      <c r="C13523" t="s">
        <v>7750</v>
      </c>
      <c r="D13523" t="s">
        <v>7749</v>
      </c>
      <c r="E13523">
        <v>2000</v>
      </c>
      <c r="F13523" t="s">
        <v>7748</v>
      </c>
      <c r="G13523" t="s">
        <v>3578</v>
      </c>
      <c r="H13523" s="6" t="e">
        <f>HYPERLINK(I13523)</f>
        <v>#VALUE!</v>
      </c>
      <c r="I13523" t="s">
        <v>7747</v>
      </c>
      <c r="J13523" t="s">
        <v>7746</v>
      </c>
      <c r="K13523">
        <v>39</v>
      </c>
      <c r="L13523" s="41">
        <v>43545</v>
      </c>
      <c r="U13523">
        <v>20</v>
      </c>
      <c r="V13523" t="s">
        <v>7745</v>
      </c>
      <c r="W13523">
        <v>5</v>
      </c>
      <c r="X13523">
        <v>4</v>
      </c>
      <c r="Y13523">
        <v>19</v>
      </c>
    </row>
    <row r="13524" spans="2:25" x14ac:dyDescent="0.3">
      <c r="B13524">
        <v>5</v>
      </c>
      <c r="C13524" t="s">
        <v>7744</v>
      </c>
      <c r="D13524" t="s">
        <v>7743</v>
      </c>
      <c r="E13524">
        <v>2014</v>
      </c>
      <c r="F13524" t="s">
        <v>3974</v>
      </c>
      <c r="G13524" t="s">
        <v>3321</v>
      </c>
      <c r="H13524" s="6" t="str">
        <f>HYPERLINK(I13524)</f>
        <v>https://journals.sagepub.com/doi/abs/10.5772/58846</v>
      </c>
      <c r="I13524" t="s">
        <v>7742</v>
      </c>
      <c r="J13524" t="s">
        <v>7741</v>
      </c>
      <c r="K13524">
        <v>40</v>
      </c>
      <c r="L13524" s="41">
        <v>43545</v>
      </c>
      <c r="U13524">
        <v>5</v>
      </c>
      <c r="V13524" t="s">
        <v>2931</v>
      </c>
      <c r="W13524">
        <v>3</v>
      </c>
      <c r="X13524">
        <v>2</v>
      </c>
      <c r="Y13524">
        <v>5</v>
      </c>
    </row>
    <row r="13525" spans="2:25" x14ac:dyDescent="0.3">
      <c r="B13525">
        <v>1</v>
      </c>
      <c r="C13525" t="s">
        <v>7740</v>
      </c>
      <c r="D13525" t="s">
        <v>7739</v>
      </c>
      <c r="E13525">
        <v>2016</v>
      </c>
      <c r="F13525" t="s">
        <v>7738</v>
      </c>
      <c r="G13525" t="s">
        <v>3560</v>
      </c>
      <c r="H13525" s="6" t="str">
        <f>HYPERLINK(I13525)</f>
        <v>https://books.google.com/books?hl=en&amp;lr=&amp;id=HhKhDQAAQBAJ&amp;oi=fnd&amp;pg=PA66&amp;dq=%22human+machine+interactions%22+(%22autonomous+vehicle%22+OR+%22autonomous+vehicles%22)+-pedestrian+-wheelchair+-military+-business&amp;ots=1P4g8QpH2b&amp;sig=ANf_49wN1o9qYxFL8XJBCfqCZfs</v>
      </c>
      <c r="I13525" t="s">
        <v>7737</v>
      </c>
      <c r="J13525" t="s">
        <v>7736</v>
      </c>
      <c r="K13525">
        <v>41</v>
      </c>
      <c r="L13525" s="41">
        <v>43545</v>
      </c>
      <c r="U13525">
        <v>1</v>
      </c>
      <c r="V13525" t="s">
        <v>2981</v>
      </c>
      <c r="W13525">
        <v>1</v>
      </c>
      <c r="X13525">
        <v>2</v>
      </c>
      <c r="Y13525">
        <v>3</v>
      </c>
    </row>
    <row r="13526" spans="2:25" x14ac:dyDescent="0.3">
      <c r="B13526">
        <v>9</v>
      </c>
      <c r="C13526" t="s">
        <v>7735</v>
      </c>
      <c r="D13526" t="s">
        <v>7734</v>
      </c>
      <c r="E13526">
        <v>2015</v>
      </c>
      <c r="F13526" t="s">
        <v>7733</v>
      </c>
      <c r="G13526" t="s">
        <v>7732</v>
      </c>
      <c r="H13526" s="6" t="str">
        <f>HYPERLINK(I13526)</f>
        <v>http://www.red.pe.org.pl/articles/2015/12/8.pdf</v>
      </c>
      <c r="I13526" t="s">
        <v>7731</v>
      </c>
      <c r="J13526" t="s">
        <v>7730</v>
      </c>
      <c r="K13526">
        <v>42</v>
      </c>
      <c r="L13526" s="41">
        <v>43545</v>
      </c>
      <c r="M13526" t="s">
        <v>3356</v>
      </c>
      <c r="U13526">
        <v>9</v>
      </c>
      <c r="V13526" t="s">
        <v>3074</v>
      </c>
      <c r="W13526">
        <v>2</v>
      </c>
      <c r="X13526">
        <v>4</v>
      </c>
      <c r="Y13526">
        <v>4</v>
      </c>
    </row>
    <row r="13527" spans="2:25" x14ac:dyDescent="0.3">
      <c r="B13527">
        <v>2</v>
      </c>
      <c r="C13527" t="s">
        <v>7729</v>
      </c>
      <c r="D13527" t="s">
        <v>7728</v>
      </c>
      <c r="E13527">
        <v>2003</v>
      </c>
      <c r="F13527" t="s">
        <v>7727</v>
      </c>
      <c r="G13527" t="s">
        <v>3825</v>
      </c>
      <c r="H13527" s="6" t="str">
        <f>HYPERLINK(I13527)</f>
        <v>https://ti.arc.nasa.gov/m/pub-archive/583h/0583%20(Gross).pdf</v>
      </c>
      <c r="I13527" t="s">
        <v>7726</v>
      </c>
      <c r="J13527" t="s">
        <v>7725</v>
      </c>
      <c r="K13527">
        <v>43</v>
      </c>
      <c r="L13527" s="41">
        <v>43545</v>
      </c>
      <c r="M13527" t="s">
        <v>3356</v>
      </c>
      <c r="U13527">
        <v>2</v>
      </c>
      <c r="V13527" t="s">
        <v>2962</v>
      </c>
      <c r="W13527">
        <v>1</v>
      </c>
      <c r="X13527">
        <v>4</v>
      </c>
      <c r="Y13527">
        <v>16</v>
      </c>
    </row>
    <row r="13528" spans="2:25" x14ac:dyDescent="0.3">
      <c r="B13528">
        <v>0</v>
      </c>
      <c r="C13528" t="s">
        <v>7231</v>
      </c>
      <c r="D13528" t="s">
        <v>7230</v>
      </c>
      <c r="E13528">
        <v>2014</v>
      </c>
      <c r="G13528" t="s">
        <v>6067</v>
      </c>
      <c r="H13528" s="6" t="str">
        <f>HYPERLINK(I13528)</f>
        <v>http://rosap.ntl.bts.gov/view/dot/27974/dot_27974_DS1.pdf?</v>
      </c>
      <c r="I13528" t="s">
        <v>7229</v>
      </c>
      <c r="K13528">
        <v>44</v>
      </c>
      <c r="L13528" s="41">
        <v>43545</v>
      </c>
      <c r="M13528" t="s">
        <v>3356</v>
      </c>
      <c r="U13528">
        <v>0</v>
      </c>
      <c r="V13528" t="s">
        <v>2923</v>
      </c>
      <c r="W13528">
        <v>0</v>
      </c>
      <c r="X13528">
        <v>2</v>
      </c>
      <c r="Y13528">
        <v>5</v>
      </c>
    </row>
    <row r="13529" spans="2:25" x14ac:dyDescent="0.3">
      <c r="B13529">
        <v>0</v>
      </c>
      <c r="C13529" t="s">
        <v>7444</v>
      </c>
      <c r="D13529" t="s">
        <v>7443</v>
      </c>
      <c r="E13529">
        <v>2019</v>
      </c>
      <c r="F13529" t="s">
        <v>3322</v>
      </c>
      <c r="G13529" t="s">
        <v>3321</v>
      </c>
      <c r="H13529" s="6" t="str">
        <f>HYPERLINK(I13529)</f>
        <v>https://journals.sagepub.com/doi/abs/10.1177/0018720818816226?casa_token=Fgy0BpPGNDUAAAAA:NSg7VHBFEjwcFWeBcvRvJM2ZbOMqZBEmDguoNwHrlxlJvjLz4BtteHJKKVMh0S4HG_6lew-yJ7qqjQ</v>
      </c>
      <c r="I13529" t="s">
        <v>7724</v>
      </c>
      <c r="K13529">
        <v>45</v>
      </c>
      <c r="L13529" s="41">
        <v>43545</v>
      </c>
      <c r="U13529">
        <v>0</v>
      </c>
      <c r="V13529" t="s">
        <v>2923</v>
      </c>
      <c r="W13529">
        <v>0</v>
      </c>
      <c r="X13529">
        <v>3</v>
      </c>
      <c r="Y13529">
        <v>1</v>
      </c>
    </row>
    <row r="13530" spans="2:25" x14ac:dyDescent="0.3">
      <c r="B13530">
        <v>0</v>
      </c>
      <c r="C13530" t="s">
        <v>7228</v>
      </c>
      <c r="D13530" t="s">
        <v>7227</v>
      </c>
      <c r="E13530">
        <v>2019</v>
      </c>
      <c r="F13530" t="s">
        <v>7226</v>
      </c>
      <c r="G13530" t="s">
        <v>3347</v>
      </c>
      <c r="H13530" s="6" t="str">
        <f>HYPERLINK(I13530)</f>
        <v>https://www.sciencedirect.com/science/article/pii/S0308596117304640</v>
      </c>
      <c r="I13530" t="s">
        <v>7225</v>
      </c>
      <c r="K13530">
        <v>46</v>
      </c>
      <c r="L13530" s="41">
        <v>43545</v>
      </c>
      <c r="U13530">
        <v>0</v>
      </c>
      <c r="V13530" t="s">
        <v>2923</v>
      </c>
      <c r="W13530">
        <v>0</v>
      </c>
      <c r="X13530">
        <v>1</v>
      </c>
      <c r="Y13530">
        <v>1</v>
      </c>
    </row>
    <row r="13531" spans="2:25" x14ac:dyDescent="0.3">
      <c r="B13531">
        <v>0</v>
      </c>
      <c r="C13531" t="s">
        <v>7493</v>
      </c>
      <c r="D13531" t="s">
        <v>7492</v>
      </c>
      <c r="E13531">
        <v>2012</v>
      </c>
      <c r="F13531" t="s">
        <v>4053</v>
      </c>
      <c r="G13531" t="s">
        <v>3314</v>
      </c>
      <c r="H13531" s="6" t="str">
        <f>HYPERLINK(I13531)</f>
        <v>https://ieeexplore.ieee.org/abstract/document/6123207/</v>
      </c>
      <c r="I13531" t="s">
        <v>7491</v>
      </c>
      <c r="K13531">
        <v>47</v>
      </c>
      <c r="L13531" s="41">
        <v>43545</v>
      </c>
      <c r="U13531">
        <v>0</v>
      </c>
      <c r="V13531" t="s">
        <v>2923</v>
      </c>
      <c r="W13531">
        <v>0</v>
      </c>
      <c r="X13531">
        <v>3</v>
      </c>
      <c r="Y13531">
        <v>7</v>
      </c>
    </row>
    <row r="13532" spans="2:25" x14ac:dyDescent="0.3">
      <c r="B13532">
        <v>3</v>
      </c>
      <c r="C13532" t="s">
        <v>7723</v>
      </c>
      <c r="D13532" t="s">
        <v>7722</v>
      </c>
      <c r="E13532">
        <v>1995</v>
      </c>
      <c r="F13532" t="s">
        <v>3490</v>
      </c>
      <c r="G13532" t="s">
        <v>3802</v>
      </c>
      <c r="H13532" s="6" t="str">
        <f>HYPERLINK(I13532)</f>
        <v>https://www.tandfonline.com/doi/abs/10.1080/10447319509526124</v>
      </c>
      <c r="I13532" t="s">
        <v>7721</v>
      </c>
      <c r="J13532" t="s">
        <v>7720</v>
      </c>
      <c r="K13532">
        <v>48</v>
      </c>
      <c r="L13532" s="41">
        <v>43545</v>
      </c>
      <c r="U13532">
        <v>3</v>
      </c>
      <c r="V13532" t="s">
        <v>2962</v>
      </c>
      <c r="W13532">
        <v>1</v>
      </c>
      <c r="X13532">
        <v>4</v>
      </c>
      <c r="Y13532">
        <v>24</v>
      </c>
    </row>
    <row r="13533" spans="2:25" x14ac:dyDescent="0.3">
      <c r="B13533">
        <v>0</v>
      </c>
      <c r="C13533" t="s">
        <v>7719</v>
      </c>
      <c r="D13533" t="s">
        <v>7718</v>
      </c>
      <c r="F13533" t="s">
        <v>7717</v>
      </c>
      <c r="G13533" t="s">
        <v>5609</v>
      </c>
      <c r="H13533" s="6" t="str">
        <f>HYPERLINK(I13533)</f>
        <v>https://arc.aiaa.org/doi/pdf/10.2514/6.IAC-03-IAA.13.1.02</v>
      </c>
      <c r="I13533" t="s">
        <v>7716</v>
      </c>
      <c r="K13533">
        <v>49</v>
      </c>
      <c r="L13533" s="41">
        <v>43545</v>
      </c>
      <c r="U13533">
        <v>0</v>
      </c>
      <c r="V13533" t="s">
        <v>2923</v>
      </c>
      <c r="W13533">
        <v>0</v>
      </c>
      <c r="X13533">
        <v>1</v>
      </c>
    </row>
    <row r="13534" spans="2:25" x14ac:dyDescent="0.3">
      <c r="B13534">
        <v>133</v>
      </c>
      <c r="C13534" t="s">
        <v>4550</v>
      </c>
      <c r="D13534" t="s">
        <v>4549</v>
      </c>
      <c r="E13534">
        <v>2010</v>
      </c>
      <c r="F13534" t="s">
        <v>4548</v>
      </c>
      <c r="G13534" t="s">
        <v>3802</v>
      </c>
      <c r="H13534" s="6" t="str">
        <f>HYPERLINK(I13534)</f>
        <v>https://www.tandfonline.com/doi/abs/10.1080/00423110903365910</v>
      </c>
      <c r="I13534" t="s">
        <v>4547</v>
      </c>
      <c r="J13534" t="s">
        <v>4546</v>
      </c>
      <c r="K13534">
        <v>50</v>
      </c>
      <c r="L13534" s="41">
        <v>43545</v>
      </c>
      <c r="U13534">
        <v>133</v>
      </c>
      <c r="V13534" t="s">
        <v>2963</v>
      </c>
      <c r="W13534">
        <v>67</v>
      </c>
      <c r="X13534">
        <v>2</v>
      </c>
      <c r="Y13534">
        <v>9</v>
      </c>
    </row>
    <row r="13535" spans="2:25" x14ac:dyDescent="0.3">
      <c r="B13535">
        <v>0</v>
      </c>
      <c r="C13535" t="s">
        <v>7619</v>
      </c>
      <c r="D13535" t="s">
        <v>7715</v>
      </c>
      <c r="E13535">
        <v>2012</v>
      </c>
      <c r="F13535" t="s">
        <v>4242</v>
      </c>
      <c r="G13535" t="s">
        <v>3347</v>
      </c>
      <c r="H13535" s="6" t="str">
        <f>HYPERLINK(I13535)</f>
        <v>https://www.sciencedirect.com/science/article/pii/S1474667015347947</v>
      </c>
      <c r="I13535" t="s">
        <v>7714</v>
      </c>
      <c r="K13535">
        <v>51</v>
      </c>
      <c r="L13535" s="41">
        <v>43545</v>
      </c>
      <c r="U13535">
        <v>0</v>
      </c>
      <c r="V13535" t="s">
        <v>2923</v>
      </c>
      <c r="W13535">
        <v>0</v>
      </c>
      <c r="X13535">
        <v>1</v>
      </c>
      <c r="Y13535">
        <v>7</v>
      </c>
    </row>
    <row r="13536" spans="2:25" x14ac:dyDescent="0.3">
      <c r="B13536">
        <v>11</v>
      </c>
      <c r="C13536" t="s">
        <v>7487</v>
      </c>
      <c r="D13536" t="s">
        <v>7486</v>
      </c>
      <c r="E13536">
        <v>2012</v>
      </c>
      <c r="F13536" t="s">
        <v>4490</v>
      </c>
      <c r="G13536" t="s">
        <v>3314</v>
      </c>
      <c r="H13536" s="6" t="str">
        <f>HYPERLINK(I13536)</f>
        <v>https://ieeexplore.ieee.org/abstract/document/6145755/</v>
      </c>
      <c r="I13536" t="s">
        <v>7485</v>
      </c>
      <c r="J13536" t="s">
        <v>7484</v>
      </c>
      <c r="K13536">
        <v>52</v>
      </c>
      <c r="L13536" s="41">
        <v>43545</v>
      </c>
      <c r="U13536">
        <v>11</v>
      </c>
      <c r="V13536" t="s">
        <v>3026</v>
      </c>
      <c r="W13536">
        <v>4</v>
      </c>
      <c r="X13536">
        <v>3</v>
      </c>
      <c r="Y13536">
        <v>7</v>
      </c>
    </row>
    <row r="13537" spans="2:25" x14ac:dyDescent="0.3">
      <c r="B13537">
        <v>0</v>
      </c>
      <c r="C13537" t="s">
        <v>7713</v>
      </c>
      <c r="D13537" t="s">
        <v>7712</v>
      </c>
      <c r="E13537">
        <v>2015</v>
      </c>
      <c r="G13537" t="s">
        <v>5605</v>
      </c>
      <c r="H13537" s="6" t="str">
        <f>HYPERLINK(I13537)</f>
        <v>https://apps.dtic.mil/docs/citations/ADA612736</v>
      </c>
      <c r="I13537" t="s">
        <v>7711</v>
      </c>
      <c r="K13537">
        <v>53</v>
      </c>
      <c r="L13537" s="41">
        <v>43545</v>
      </c>
      <c r="U13537">
        <v>0</v>
      </c>
      <c r="V13537" t="s">
        <v>2923</v>
      </c>
      <c r="W13537">
        <v>0</v>
      </c>
      <c r="X13537">
        <v>5</v>
      </c>
      <c r="Y13537">
        <v>4</v>
      </c>
    </row>
    <row r="13538" spans="2:25" x14ac:dyDescent="0.3">
      <c r="B13538">
        <v>43</v>
      </c>
      <c r="C13538" t="s">
        <v>1043</v>
      </c>
      <c r="D13538" t="s">
        <v>1044</v>
      </c>
      <c r="E13538">
        <v>2016</v>
      </c>
      <c r="F13538" t="s">
        <v>3567</v>
      </c>
      <c r="G13538" t="s">
        <v>3347</v>
      </c>
      <c r="H13538" s="6" t="str">
        <f>HYPERLINK(I13538)</f>
        <v>https://www.sciencedirect.com/science/article/pii/S1369847816304120</v>
      </c>
      <c r="I13538" t="s">
        <v>7302</v>
      </c>
      <c r="J13538" t="s">
        <v>7301</v>
      </c>
      <c r="K13538">
        <v>54</v>
      </c>
      <c r="L13538" s="41">
        <v>43545</v>
      </c>
      <c r="U13538">
        <v>43</v>
      </c>
      <c r="V13538" t="s">
        <v>3288</v>
      </c>
      <c r="W13538">
        <v>9</v>
      </c>
      <c r="X13538">
        <v>5</v>
      </c>
      <c r="Y13538">
        <v>3</v>
      </c>
    </row>
    <row r="13539" spans="2:25" x14ac:dyDescent="0.3">
      <c r="B13539">
        <v>18</v>
      </c>
      <c r="C13539" t="s">
        <v>7134</v>
      </c>
      <c r="D13539" t="s">
        <v>7133</v>
      </c>
      <c r="E13539">
        <v>2015</v>
      </c>
      <c r="F13539" t="s">
        <v>3881</v>
      </c>
      <c r="G13539" t="s">
        <v>3880</v>
      </c>
      <c r="H13539" s="6" t="str">
        <f>HYPERLINK(I13539)</f>
        <v>https://www.mdpi.com/1424-8220/15/3/5136</v>
      </c>
      <c r="I13539" t="s">
        <v>7132</v>
      </c>
      <c r="J13539" t="s">
        <v>7131</v>
      </c>
      <c r="K13539">
        <v>55</v>
      </c>
      <c r="L13539" s="41">
        <v>43545</v>
      </c>
      <c r="U13539">
        <v>18</v>
      </c>
      <c r="V13539" t="s">
        <v>2922</v>
      </c>
      <c r="W13539">
        <v>5</v>
      </c>
      <c r="X13539">
        <v>4</v>
      </c>
      <c r="Y13539">
        <v>4</v>
      </c>
    </row>
    <row r="13540" spans="2:25" x14ac:dyDescent="0.3">
      <c r="B13540">
        <v>1</v>
      </c>
      <c r="C13540" t="s">
        <v>7710</v>
      </c>
      <c r="D13540" t="s">
        <v>7709</v>
      </c>
      <c r="E13540">
        <v>2007</v>
      </c>
      <c r="F13540" t="s">
        <v>7708</v>
      </c>
      <c r="G13540" t="s">
        <v>7707</v>
      </c>
      <c r="H13540" s="6" t="str">
        <f>HYPERLINK(I13540)</f>
        <v>https://traffic.fpz.hr/index.php/PROMTT/article/view/961</v>
      </c>
      <c r="I13540" t="s">
        <v>7706</v>
      </c>
      <c r="J13540" t="s">
        <v>7705</v>
      </c>
      <c r="K13540">
        <v>56</v>
      </c>
      <c r="L13540" s="41">
        <v>43545</v>
      </c>
      <c r="U13540">
        <v>1</v>
      </c>
      <c r="V13540" t="s">
        <v>2994</v>
      </c>
      <c r="W13540">
        <v>0</v>
      </c>
      <c r="X13540">
        <v>3</v>
      </c>
      <c r="Y13540">
        <v>12</v>
      </c>
    </row>
    <row r="13541" spans="2:25" x14ac:dyDescent="0.3">
      <c r="B13541">
        <v>15</v>
      </c>
      <c r="C13541" t="s">
        <v>7335</v>
      </c>
      <c r="D13541" t="s">
        <v>7334</v>
      </c>
      <c r="E13541">
        <v>2013</v>
      </c>
      <c r="F13541" t="s">
        <v>3336</v>
      </c>
      <c r="G13541" t="s">
        <v>3314</v>
      </c>
      <c r="H13541" s="6" t="str">
        <f>HYPERLINK(I13541)</f>
        <v>https://ieeexplore.ieee.org/abstract/document/6353607/</v>
      </c>
      <c r="I13541" t="s">
        <v>7333</v>
      </c>
      <c r="J13541" t="s">
        <v>7332</v>
      </c>
      <c r="K13541">
        <v>57</v>
      </c>
      <c r="L13541" s="41">
        <v>43545</v>
      </c>
      <c r="U13541">
        <v>15</v>
      </c>
      <c r="V13541" t="s">
        <v>2975</v>
      </c>
      <c r="W13541">
        <v>4</v>
      </c>
      <c r="X13541">
        <v>4</v>
      </c>
      <c r="Y13541">
        <v>6</v>
      </c>
    </row>
    <row r="13542" spans="2:25" x14ac:dyDescent="0.3">
      <c r="B13542">
        <v>0</v>
      </c>
      <c r="C13542" t="s">
        <v>7704</v>
      </c>
      <c r="D13542" t="s">
        <v>7703</v>
      </c>
      <c r="E13542">
        <v>2018</v>
      </c>
      <c r="F13542" t="s">
        <v>6011</v>
      </c>
      <c r="G13542" t="s">
        <v>3314</v>
      </c>
      <c r="H13542" s="6" t="str">
        <f>HYPERLINK(I13542)</f>
        <v>https://ieeexplore.ieee.org/abstract/document/8500463/</v>
      </c>
      <c r="I13542" t="s">
        <v>7702</v>
      </c>
      <c r="K13542">
        <v>58</v>
      </c>
      <c r="L13542" s="41">
        <v>43545</v>
      </c>
      <c r="U13542">
        <v>0</v>
      </c>
      <c r="V13542" t="s">
        <v>2923</v>
      </c>
      <c r="W13542">
        <v>0</v>
      </c>
      <c r="X13542">
        <v>4</v>
      </c>
      <c r="Y13542">
        <v>1</v>
      </c>
    </row>
    <row r="13543" spans="2:25" x14ac:dyDescent="0.3">
      <c r="B13543">
        <v>2</v>
      </c>
      <c r="C13543" t="s">
        <v>4497</v>
      </c>
      <c r="D13543" t="s">
        <v>4496</v>
      </c>
      <c r="E13543">
        <v>2011</v>
      </c>
      <c r="G13543" t="s">
        <v>4495</v>
      </c>
      <c r="H13543" s="6" t="str">
        <f>HYPERLINK(I13543)</f>
        <v>https://repository.library.northeastern.edu/files/neu:1487/fulltext.pdf</v>
      </c>
      <c r="I13543" t="s">
        <v>4494</v>
      </c>
      <c r="J13543" t="s">
        <v>4493</v>
      </c>
      <c r="K13543">
        <v>59</v>
      </c>
      <c r="L13543" s="41">
        <v>43545</v>
      </c>
      <c r="M13543" t="s">
        <v>3679</v>
      </c>
      <c r="U13543">
        <v>2</v>
      </c>
      <c r="V13543" t="s">
        <v>2955</v>
      </c>
      <c r="W13543">
        <v>2</v>
      </c>
      <c r="X13543">
        <v>1</v>
      </c>
      <c r="Y13543">
        <v>8</v>
      </c>
    </row>
    <row r="13544" spans="2:25" x14ac:dyDescent="0.3">
      <c r="B13544">
        <v>9</v>
      </c>
      <c r="C13544" t="s">
        <v>7331</v>
      </c>
      <c r="D13544" t="s">
        <v>7330</v>
      </c>
      <c r="E13544">
        <v>2018</v>
      </c>
      <c r="F13544" t="s">
        <v>7329</v>
      </c>
      <c r="G13544" t="s">
        <v>3321</v>
      </c>
      <c r="H13544" s="6" t="str">
        <f>HYPERLINK(I13544)</f>
        <v>https://journals.sagepub.com/doi/abs/10.1177/0018720818788164</v>
      </c>
      <c r="I13544" t="s">
        <v>7328</v>
      </c>
      <c r="J13544" t="s">
        <v>7327</v>
      </c>
      <c r="K13544">
        <v>60</v>
      </c>
      <c r="L13544" s="41">
        <v>43545</v>
      </c>
      <c r="U13544">
        <v>9</v>
      </c>
      <c r="V13544" t="s">
        <v>2926</v>
      </c>
      <c r="W13544">
        <v>2</v>
      </c>
      <c r="X13544">
        <v>4</v>
      </c>
      <c r="Y13544">
        <v>1</v>
      </c>
    </row>
    <row r="13545" spans="2:25" x14ac:dyDescent="0.3">
      <c r="B13545">
        <v>0</v>
      </c>
      <c r="C13545" t="s">
        <v>7701</v>
      </c>
      <c r="D13545" t="s">
        <v>7700</v>
      </c>
      <c r="E13545">
        <v>2018</v>
      </c>
      <c r="G13545" t="s">
        <v>4116</v>
      </c>
      <c r="H13545" s="6" t="str">
        <f>HYPERLINK(I13545)</f>
        <v>https://digital-library.theiet.org/content/conferences/10.1049/cp.2018.0039</v>
      </c>
      <c r="I13545" t="s">
        <v>7699</v>
      </c>
      <c r="K13545">
        <v>61</v>
      </c>
      <c r="L13545" s="41">
        <v>43545</v>
      </c>
      <c r="U13545">
        <v>0</v>
      </c>
      <c r="V13545" t="s">
        <v>2923</v>
      </c>
      <c r="W13545">
        <v>0</v>
      </c>
      <c r="X13545">
        <v>4</v>
      </c>
      <c r="Y13545">
        <v>1</v>
      </c>
    </row>
    <row r="13546" spans="2:25" x14ac:dyDescent="0.3">
      <c r="B13546">
        <v>4</v>
      </c>
      <c r="C13546" t="s">
        <v>7698</v>
      </c>
      <c r="D13546" t="s">
        <v>7697</v>
      </c>
      <c r="E13546">
        <v>1993</v>
      </c>
      <c r="F13546" t="s">
        <v>7696</v>
      </c>
      <c r="G13546" t="s">
        <v>3578</v>
      </c>
      <c r="H13546" s="6" t="str">
        <f>HYPERLINK(I13546)</f>
        <v>https://www.spiedigitallibrary.org/conference-proceedings-of-spie/1838/0000/Point-counterpoint-big-robots-vs-small-robots/10.1117/12.142801.short?casa_token=BHT2Y3ENIIQAAAAA:WRqtQSLVjj4uL3ep6vbPCulQOPtYTBRAnxGNK8BJ5rg-sB1yVcszx7ELJ1-EnModXkt6UIL0blc</v>
      </c>
      <c r="I13546" t="s">
        <v>7695</v>
      </c>
      <c r="J13546" t="s">
        <v>7694</v>
      </c>
      <c r="K13546">
        <v>62</v>
      </c>
      <c r="L13546" s="41">
        <v>43545</v>
      </c>
      <c r="U13546">
        <v>4</v>
      </c>
      <c r="V13546" t="s">
        <v>3224</v>
      </c>
      <c r="W13546">
        <v>4</v>
      </c>
      <c r="X13546">
        <v>1</v>
      </c>
      <c r="Y13546">
        <v>26</v>
      </c>
    </row>
    <row r="13547" spans="2:25" x14ac:dyDescent="0.3">
      <c r="B13547">
        <v>0</v>
      </c>
      <c r="C13547" t="s">
        <v>7392</v>
      </c>
      <c r="D13547" t="s">
        <v>7391</v>
      </c>
      <c r="E13547">
        <v>2018</v>
      </c>
      <c r="F13547" t="s">
        <v>7390</v>
      </c>
      <c r="G13547" t="s">
        <v>3347</v>
      </c>
      <c r="H13547" s="6" t="str">
        <f>HYPERLINK(I13547)</f>
        <v>https://www.sciencedirect.com/science/article/pii/S0306453018305870</v>
      </c>
      <c r="I13547" t="s">
        <v>7389</v>
      </c>
      <c r="K13547">
        <v>63</v>
      </c>
      <c r="L13547" s="41">
        <v>43545</v>
      </c>
      <c r="U13547">
        <v>0</v>
      </c>
      <c r="V13547" t="s">
        <v>2923</v>
      </c>
      <c r="W13547">
        <v>0</v>
      </c>
      <c r="X13547">
        <v>3</v>
      </c>
      <c r="Y13547">
        <v>1</v>
      </c>
    </row>
    <row r="13548" spans="2:25" x14ac:dyDescent="0.3">
      <c r="B13548">
        <v>4</v>
      </c>
      <c r="C13548" t="s">
        <v>7563</v>
      </c>
      <c r="D13548" t="s">
        <v>7562</v>
      </c>
      <c r="E13548">
        <v>2018</v>
      </c>
      <c r="F13548" t="s">
        <v>4396</v>
      </c>
      <c r="G13548" t="s">
        <v>3347</v>
      </c>
      <c r="H13548" s="6" t="str">
        <f>HYPERLINK(I13548)</f>
        <v>https://www.sciencedirect.com/science/article/pii/S1369847817300128</v>
      </c>
      <c r="I13548" t="s">
        <v>7561</v>
      </c>
      <c r="J13548" t="s">
        <v>7560</v>
      </c>
      <c r="K13548">
        <v>64</v>
      </c>
      <c r="L13548" s="41">
        <v>43545</v>
      </c>
      <c r="U13548">
        <v>4</v>
      </c>
      <c r="V13548" t="s">
        <v>2968</v>
      </c>
      <c r="W13548">
        <v>1</v>
      </c>
      <c r="X13548">
        <v>3</v>
      </c>
      <c r="Y13548">
        <v>1</v>
      </c>
    </row>
    <row r="13549" spans="2:25" x14ac:dyDescent="0.3">
      <c r="B13549">
        <v>0</v>
      </c>
      <c r="C13549" t="s">
        <v>7693</v>
      </c>
      <c r="D13549" t="s">
        <v>7692</v>
      </c>
      <c r="E13549">
        <v>2014</v>
      </c>
      <c r="F13549" t="s">
        <v>4275</v>
      </c>
      <c r="G13549" t="s">
        <v>3341</v>
      </c>
      <c r="H13549" s="6" t="str">
        <f>HYPERLINK(I13549)</f>
        <v>https://patents.google.com/patent/US20140204115A1/en</v>
      </c>
      <c r="I13549" t="s">
        <v>7691</v>
      </c>
      <c r="K13549">
        <v>65</v>
      </c>
      <c r="L13549" s="41">
        <v>43545</v>
      </c>
      <c r="U13549">
        <v>0</v>
      </c>
      <c r="V13549" t="s">
        <v>2923</v>
      </c>
      <c r="W13549">
        <v>0</v>
      </c>
      <c r="X13549">
        <v>4</v>
      </c>
      <c r="Y13549">
        <v>5</v>
      </c>
    </row>
    <row r="13550" spans="2:25" x14ac:dyDescent="0.3">
      <c r="B13550">
        <v>11</v>
      </c>
      <c r="C13550" t="s">
        <v>7690</v>
      </c>
      <c r="D13550" t="s">
        <v>3901</v>
      </c>
      <c r="E13550">
        <v>2017</v>
      </c>
      <c r="F13550" t="s">
        <v>5971</v>
      </c>
      <c r="G13550" t="s">
        <v>3646</v>
      </c>
      <c r="H13550" s="6" t="str">
        <f>HYPERLINK(I13550)</f>
        <v>https://arxiv.org/abs/1704.05915</v>
      </c>
      <c r="I13550" t="s">
        <v>7689</v>
      </c>
      <c r="J13550" t="s">
        <v>7688</v>
      </c>
      <c r="K13550">
        <v>66</v>
      </c>
      <c r="L13550" s="41">
        <v>43545</v>
      </c>
      <c r="U13550">
        <v>11</v>
      </c>
      <c r="V13550" t="s">
        <v>3059</v>
      </c>
      <c r="W13550">
        <v>3</v>
      </c>
      <c r="X13550">
        <v>4</v>
      </c>
      <c r="Y13550">
        <v>2</v>
      </c>
    </row>
    <row r="13551" spans="2:25" x14ac:dyDescent="0.3">
      <c r="B13551">
        <v>0</v>
      </c>
      <c r="C13551" t="s">
        <v>7652</v>
      </c>
      <c r="D13551" t="s">
        <v>7651</v>
      </c>
      <c r="E13551">
        <v>2016</v>
      </c>
      <c r="F13551" t="s">
        <v>7687</v>
      </c>
      <c r="G13551" t="s">
        <v>3341</v>
      </c>
      <c r="H13551" s="6" t="str">
        <f>HYPERLINK(I13551)</f>
        <v>https://patents.google.com/patent/US9285587B2/en</v>
      </c>
      <c r="I13551" t="s">
        <v>7686</v>
      </c>
      <c r="K13551">
        <v>67</v>
      </c>
      <c r="L13551" s="41">
        <v>43545</v>
      </c>
      <c r="U13551">
        <v>0</v>
      </c>
      <c r="V13551" t="s">
        <v>2923</v>
      </c>
      <c r="W13551">
        <v>0</v>
      </c>
      <c r="X13551">
        <v>1</v>
      </c>
      <c r="Y13551">
        <v>3</v>
      </c>
    </row>
    <row r="13552" spans="2:25" x14ac:dyDescent="0.3">
      <c r="B13552">
        <v>0</v>
      </c>
      <c r="C13552" t="s">
        <v>7423</v>
      </c>
      <c r="D13552" t="s">
        <v>7422</v>
      </c>
      <c r="E13552">
        <v>2018</v>
      </c>
      <c r="G13552" t="s">
        <v>7421</v>
      </c>
      <c r="H13552" s="6" t="str">
        <f>HYPERLINK(I13552)</f>
        <v>http://openaccess.city.ac.uk/19168/1/Pre-Proceedings%20of%20the%20Cognitive%20Computation%20Symposium%20Thinking%20Beyond%20Deep%20Learning%20.pdf</v>
      </c>
      <c r="I13552" t="s">
        <v>7420</v>
      </c>
      <c r="K13552">
        <v>68</v>
      </c>
      <c r="L13552" s="41">
        <v>43545</v>
      </c>
      <c r="M13552" t="s">
        <v>3356</v>
      </c>
      <c r="U13552">
        <v>0</v>
      </c>
      <c r="V13552" t="s">
        <v>2923</v>
      </c>
      <c r="W13552">
        <v>0</v>
      </c>
      <c r="X13552">
        <v>1</v>
      </c>
      <c r="Y13552">
        <v>1</v>
      </c>
    </row>
    <row r="13553" spans="2:25" x14ac:dyDescent="0.3">
      <c r="B13553">
        <v>0</v>
      </c>
      <c r="C13553" t="s">
        <v>7554</v>
      </c>
      <c r="D13553" t="s">
        <v>7553</v>
      </c>
      <c r="E13553">
        <v>2019</v>
      </c>
      <c r="F13553" t="s">
        <v>7552</v>
      </c>
      <c r="G13553" t="s">
        <v>3378</v>
      </c>
      <c r="H13553" s="6" t="str">
        <f>HYPERLINK(I13553)</f>
        <v>https://dl.acm.org/citation.cfm?id=3295652</v>
      </c>
      <c r="I13553" t="s">
        <v>7551</v>
      </c>
      <c r="K13553">
        <v>69</v>
      </c>
      <c r="L13553" s="41">
        <v>43545</v>
      </c>
      <c r="U13553">
        <v>0</v>
      </c>
      <c r="V13553" t="s">
        <v>2923</v>
      </c>
      <c r="W13553">
        <v>0</v>
      </c>
      <c r="X13553">
        <v>2</v>
      </c>
      <c r="Y13553">
        <v>1</v>
      </c>
    </row>
    <row r="13554" spans="2:25" x14ac:dyDescent="0.3">
      <c r="B13554">
        <v>0</v>
      </c>
      <c r="C13554" t="s">
        <v>1640</v>
      </c>
      <c r="D13554" t="s">
        <v>1641</v>
      </c>
      <c r="E13554">
        <v>2019</v>
      </c>
      <c r="F13554" t="s">
        <v>7450</v>
      </c>
      <c r="G13554" t="s">
        <v>3341</v>
      </c>
      <c r="H13554" s="6" t="str">
        <f>HYPERLINK(I13554)</f>
        <v>https://patents.google.com/patent/US10168707B2/en</v>
      </c>
      <c r="I13554" t="s">
        <v>7449</v>
      </c>
      <c r="K13554">
        <v>70</v>
      </c>
      <c r="L13554" s="41">
        <v>43545</v>
      </c>
      <c r="U13554">
        <v>0</v>
      </c>
      <c r="V13554" t="s">
        <v>2923</v>
      </c>
      <c r="W13554">
        <v>0</v>
      </c>
      <c r="X13554">
        <v>1</v>
      </c>
      <c r="Y13554">
        <v>1</v>
      </c>
    </row>
    <row r="13555" spans="2:25" x14ac:dyDescent="0.3">
      <c r="B13555">
        <v>1</v>
      </c>
      <c r="C13555" t="s">
        <v>7358</v>
      </c>
      <c r="D13555" t="s">
        <v>7357</v>
      </c>
      <c r="E13555">
        <v>2018</v>
      </c>
      <c r="F13555" t="s">
        <v>7356</v>
      </c>
      <c r="G13555" t="s">
        <v>3880</v>
      </c>
      <c r="H13555" s="6" t="str">
        <f>HYPERLINK(I13555)</f>
        <v>https://www.mdpi.com/1999-5903/10/6/48</v>
      </c>
      <c r="I13555" t="s">
        <v>7355</v>
      </c>
      <c r="J13555" t="s">
        <v>7354</v>
      </c>
      <c r="K13555">
        <v>71</v>
      </c>
      <c r="L13555" s="41">
        <v>43545</v>
      </c>
      <c r="U13555">
        <v>1</v>
      </c>
      <c r="V13555" t="s">
        <v>2931</v>
      </c>
      <c r="W13555">
        <v>1</v>
      </c>
      <c r="X13555">
        <v>1</v>
      </c>
      <c r="Y13555">
        <v>1</v>
      </c>
    </row>
    <row r="13556" spans="2:25" x14ac:dyDescent="0.3">
      <c r="B13556">
        <v>1</v>
      </c>
      <c r="C13556" t="s">
        <v>7685</v>
      </c>
      <c r="D13556" t="s">
        <v>7684</v>
      </c>
      <c r="E13556">
        <v>2018</v>
      </c>
      <c r="F13556" t="s">
        <v>7683</v>
      </c>
      <c r="G13556" t="s">
        <v>3321</v>
      </c>
      <c r="H13556" s="6" t="str">
        <f>HYPERLINK(I13556)</f>
        <v>https://journals.sagepub.com/doi/abs/10.1177/0361198118794712?casa_token=kJBcwT4Drk0AAAAA:bDYnSFqSJLxRrbV_dC0nhoNqZmW_ybpvgwT8WfDEYnACWjsbflYujdCykuWTW_LNJv-TirLV8CeQWA</v>
      </c>
      <c r="I13556" t="s">
        <v>7682</v>
      </c>
      <c r="J13556" t="s">
        <v>7681</v>
      </c>
      <c r="K13556">
        <v>72</v>
      </c>
      <c r="L13556" s="41">
        <v>43545</v>
      </c>
      <c r="U13556">
        <v>1</v>
      </c>
      <c r="V13556" t="s">
        <v>2931</v>
      </c>
      <c r="W13556">
        <v>1</v>
      </c>
      <c r="X13556">
        <v>2</v>
      </c>
      <c r="Y13556">
        <v>1</v>
      </c>
    </row>
    <row r="13557" spans="2:25" x14ac:dyDescent="0.3">
      <c r="B13557">
        <v>0</v>
      </c>
      <c r="C13557" t="s">
        <v>7365</v>
      </c>
      <c r="D13557" t="s">
        <v>7367</v>
      </c>
      <c r="E13557">
        <v>2017</v>
      </c>
      <c r="F13557" t="s">
        <v>7363</v>
      </c>
      <c r="G13557" t="s">
        <v>3560</v>
      </c>
      <c r="H13557" s="6" t="str">
        <f>HYPERLINK(I13557)</f>
        <v>https://books.google.com/books?hl=en&amp;lr=&amp;id=N3QzDwAAQBAJ&amp;oi=fnd&amp;pg=PT45&amp;dq=%22human+machine+interactions%22+(%22autonomous+vehicle%22+OR+%22autonomous+vehicles%22)+-pedestrian+-wheelchair+-military+-business&amp;ots=tksh1m3Z1S&amp;sig=jYMtH92bXfPDFmr93x1tLx_XifE</v>
      </c>
      <c r="I13557" t="s">
        <v>7680</v>
      </c>
      <c r="K13557">
        <v>73</v>
      </c>
      <c r="L13557" s="41">
        <v>43545</v>
      </c>
      <c r="U13557">
        <v>0</v>
      </c>
      <c r="V13557" t="s">
        <v>2923</v>
      </c>
      <c r="W13557">
        <v>0</v>
      </c>
      <c r="X13557">
        <v>2</v>
      </c>
      <c r="Y13557">
        <v>2</v>
      </c>
    </row>
    <row r="13558" spans="2:25" x14ac:dyDescent="0.3">
      <c r="B13558">
        <v>0</v>
      </c>
      <c r="C13558" t="s">
        <v>7679</v>
      </c>
      <c r="D13558" t="s">
        <v>7678</v>
      </c>
      <c r="E13558">
        <v>2019</v>
      </c>
      <c r="F13558" t="s">
        <v>7677</v>
      </c>
      <c r="G13558" t="s">
        <v>3328</v>
      </c>
      <c r="H13558" s="6" t="str">
        <f>HYPERLINK(I13558)</f>
        <v>https://link.springer.com/chapter/10.1007/978-3-319-98310-3_14</v>
      </c>
      <c r="I13558" t="s">
        <v>7676</v>
      </c>
      <c r="K13558">
        <v>74</v>
      </c>
      <c r="L13558" s="41">
        <v>43545</v>
      </c>
      <c r="U13558">
        <v>0</v>
      </c>
      <c r="V13558" t="s">
        <v>2923</v>
      </c>
      <c r="W13558">
        <v>0</v>
      </c>
      <c r="X13558">
        <v>1</v>
      </c>
      <c r="Y13558">
        <v>1</v>
      </c>
    </row>
    <row r="13559" spans="2:25" x14ac:dyDescent="0.3">
      <c r="B13559">
        <v>0</v>
      </c>
      <c r="C13559" t="s">
        <v>7365</v>
      </c>
      <c r="D13559" t="s">
        <v>7364</v>
      </c>
      <c r="E13559">
        <v>2017</v>
      </c>
      <c r="F13559" t="s">
        <v>7363</v>
      </c>
      <c r="G13559" t="s">
        <v>3560</v>
      </c>
      <c r="H13559" s="6" t="str">
        <f>HYPERLINK(I13559)</f>
        <v>https://books.google.com/books?hl=en&amp;lr=&amp;id=y2EwDwAAQBAJ&amp;oi=fnd&amp;pg=PA35&amp;dq=%22human+machine+interactions%22+(%22autonomous+vehicle%22+OR+%22autonomous+vehicles%22)+-pedestrian+-wheelchair+-military+-business&amp;ots=89EakTcWgN&amp;sig=TQ97W-hG9MKmO4hyemEQl3xXruY</v>
      </c>
      <c r="I13559" t="s">
        <v>7675</v>
      </c>
      <c r="K13559">
        <v>75</v>
      </c>
      <c r="L13559" s="41">
        <v>43545</v>
      </c>
      <c r="U13559">
        <v>0</v>
      </c>
      <c r="V13559" t="s">
        <v>2923</v>
      </c>
      <c r="W13559">
        <v>0</v>
      </c>
      <c r="X13559">
        <v>2</v>
      </c>
      <c r="Y13559">
        <v>2</v>
      </c>
    </row>
    <row r="13560" spans="2:25" x14ac:dyDescent="0.3">
      <c r="B13560">
        <v>3</v>
      </c>
      <c r="C13560" t="s">
        <v>3902</v>
      </c>
      <c r="D13560" t="s">
        <v>3901</v>
      </c>
      <c r="E13560">
        <v>2018</v>
      </c>
      <c r="F13560" t="s">
        <v>3900</v>
      </c>
      <c r="G13560" t="s">
        <v>3328</v>
      </c>
      <c r="H13560" s="6" t="str">
        <f>HYPERLINK(I13560)</f>
        <v>https://link.springer.com/chapter/10.1007/978-3-030-03402-3_43</v>
      </c>
      <c r="I13560" t="s">
        <v>3899</v>
      </c>
      <c r="J13560" t="s">
        <v>3898</v>
      </c>
      <c r="K13560">
        <v>76</v>
      </c>
      <c r="L13560" s="41">
        <v>43545</v>
      </c>
      <c r="U13560">
        <v>3</v>
      </c>
      <c r="V13560" t="s">
        <v>2934</v>
      </c>
      <c r="W13560">
        <v>1</v>
      </c>
      <c r="X13560">
        <v>5</v>
      </c>
      <c r="Y13560">
        <v>1</v>
      </c>
    </row>
    <row r="13561" spans="2:25" x14ac:dyDescent="0.3">
      <c r="B13561">
        <v>0</v>
      </c>
      <c r="C13561" t="s">
        <v>54</v>
      </c>
      <c r="D13561" t="s">
        <v>55</v>
      </c>
      <c r="E13561">
        <v>2018</v>
      </c>
      <c r="F13561" t="s">
        <v>4976</v>
      </c>
      <c r="G13561" t="s">
        <v>3341</v>
      </c>
      <c r="H13561" s="6" t="str">
        <f>HYPERLINK(I13561)</f>
        <v>https://patents.google.com/patent/US20180162409A1/en</v>
      </c>
      <c r="I13561" t="s">
        <v>56</v>
      </c>
      <c r="K13561">
        <v>77</v>
      </c>
      <c r="L13561" s="41">
        <v>43545</v>
      </c>
      <c r="U13561">
        <v>0</v>
      </c>
      <c r="V13561" t="s">
        <v>2923</v>
      </c>
      <c r="W13561">
        <v>0</v>
      </c>
      <c r="X13561">
        <v>2</v>
      </c>
      <c r="Y13561">
        <v>1</v>
      </c>
    </row>
    <row r="13562" spans="2:25" x14ac:dyDescent="0.3">
      <c r="B13562">
        <v>0</v>
      </c>
      <c r="C13562" t="s">
        <v>7674</v>
      </c>
      <c r="D13562" t="s">
        <v>7631</v>
      </c>
      <c r="E13562">
        <v>2018</v>
      </c>
      <c r="F13562" t="s">
        <v>7673</v>
      </c>
      <c r="G13562" t="s">
        <v>3341</v>
      </c>
      <c r="H13562" s="6" t="str">
        <f>HYPERLINK(I13562)</f>
        <v>https://patents.google.com/patent/US10032360B1/en</v>
      </c>
      <c r="I13562" t="s">
        <v>7672</v>
      </c>
      <c r="K13562">
        <v>78</v>
      </c>
      <c r="L13562" s="41">
        <v>43545</v>
      </c>
      <c r="U13562">
        <v>0</v>
      </c>
      <c r="V13562" t="s">
        <v>2923</v>
      </c>
      <c r="W13562">
        <v>0</v>
      </c>
      <c r="X13562">
        <v>3</v>
      </c>
      <c r="Y13562">
        <v>1</v>
      </c>
    </row>
    <row r="13563" spans="2:25" x14ac:dyDescent="0.3">
      <c r="B13563">
        <v>64</v>
      </c>
      <c r="C13563" t="s">
        <v>5415</v>
      </c>
      <c r="D13563" t="s">
        <v>7112</v>
      </c>
      <c r="E13563">
        <v>2011</v>
      </c>
      <c r="F13563" t="s">
        <v>7111</v>
      </c>
      <c r="G13563" t="s">
        <v>3347</v>
      </c>
      <c r="H13563" s="6" t="str">
        <f>HYPERLINK(I13563)</f>
        <v>https://www.sciencedirect.com/science/article/pii/S1071581911000632</v>
      </c>
      <c r="I13563" t="s">
        <v>7110</v>
      </c>
      <c r="J13563" t="s">
        <v>7109</v>
      </c>
      <c r="K13563">
        <v>79</v>
      </c>
      <c r="L13563" s="41">
        <v>43545</v>
      </c>
      <c r="U13563">
        <v>64</v>
      </c>
      <c r="V13563" t="s">
        <v>3037</v>
      </c>
      <c r="W13563">
        <v>32</v>
      </c>
      <c r="X13563">
        <v>2</v>
      </c>
      <c r="Y13563">
        <v>8</v>
      </c>
    </row>
    <row r="13564" spans="2:25" x14ac:dyDescent="0.3">
      <c r="B13564">
        <v>3</v>
      </c>
      <c r="C13564" t="s">
        <v>7671</v>
      </c>
      <c r="D13564" t="s">
        <v>7670</v>
      </c>
      <c r="E13564">
        <v>2013</v>
      </c>
      <c r="F13564" t="s">
        <v>7669</v>
      </c>
      <c r="G13564" t="s">
        <v>5118</v>
      </c>
      <c r="H13564" s="6" t="str">
        <f>HYPERLINK(I13564)</f>
        <v>https://www.hindawi.com/journals/mpe/2013/528162/abs/</v>
      </c>
      <c r="I13564" t="s">
        <v>7668</v>
      </c>
      <c r="J13564" t="s">
        <v>7667</v>
      </c>
      <c r="K13564">
        <v>80</v>
      </c>
      <c r="L13564" s="41">
        <v>43545</v>
      </c>
      <c r="U13564">
        <v>3</v>
      </c>
      <c r="V13564" t="s">
        <v>2933</v>
      </c>
      <c r="W13564">
        <v>1</v>
      </c>
      <c r="X13564">
        <v>3</v>
      </c>
      <c r="Y13564">
        <v>6</v>
      </c>
    </row>
    <row r="13565" spans="2:25" x14ac:dyDescent="0.3">
      <c r="B13565">
        <v>1</v>
      </c>
      <c r="C13565" t="s">
        <v>7666</v>
      </c>
      <c r="D13565" t="s">
        <v>7665</v>
      </c>
      <c r="E13565">
        <v>2018</v>
      </c>
      <c r="F13565" t="s">
        <v>7664</v>
      </c>
      <c r="G13565" t="s">
        <v>3423</v>
      </c>
      <c r="H13565" s="6" t="str">
        <f>HYPERLINK(I13565)</f>
        <v>https://onlinelibrary.wiley.com/doi/abs/10.1002/asjc.1648</v>
      </c>
      <c r="I13565" t="s">
        <v>7663</v>
      </c>
      <c r="J13565" t="s">
        <v>7662</v>
      </c>
      <c r="K13565">
        <v>81</v>
      </c>
      <c r="L13565" s="41">
        <v>43545</v>
      </c>
      <c r="U13565">
        <v>1</v>
      </c>
      <c r="V13565" t="s">
        <v>2931</v>
      </c>
      <c r="W13565">
        <v>0</v>
      </c>
      <c r="X13565">
        <v>4</v>
      </c>
      <c r="Y13565">
        <v>1</v>
      </c>
    </row>
    <row r="13566" spans="2:25" x14ac:dyDescent="0.3">
      <c r="B13566">
        <v>0</v>
      </c>
      <c r="C13566" t="s">
        <v>7546</v>
      </c>
      <c r="D13566" t="s">
        <v>7545</v>
      </c>
      <c r="E13566">
        <v>2009</v>
      </c>
      <c r="G13566" t="s">
        <v>7544</v>
      </c>
      <c r="H13566" s="6" t="str">
        <f>HYPERLINK(I13566)</f>
        <v>http://rave.ohiolink.edu/etdc/view?acc_num=case1237493386</v>
      </c>
      <c r="I13566" t="s">
        <v>7543</v>
      </c>
      <c r="K13566">
        <v>82</v>
      </c>
      <c r="L13566" s="41">
        <v>43545</v>
      </c>
      <c r="U13566">
        <v>0</v>
      </c>
      <c r="V13566" t="s">
        <v>2923</v>
      </c>
      <c r="W13566">
        <v>0</v>
      </c>
      <c r="X13566">
        <v>1</v>
      </c>
      <c r="Y13566">
        <v>10</v>
      </c>
    </row>
    <row r="13567" spans="2:25" x14ac:dyDescent="0.3">
      <c r="B13567">
        <v>10</v>
      </c>
      <c r="C13567" t="s">
        <v>7661</v>
      </c>
      <c r="D13567" t="s">
        <v>7660</v>
      </c>
      <c r="E13567">
        <v>2016</v>
      </c>
      <c r="F13567" t="s">
        <v>7659</v>
      </c>
      <c r="G13567" t="s">
        <v>3347</v>
      </c>
      <c r="H13567" s="6" t="str">
        <f>HYPERLINK(I13567)</f>
        <v>https://www.sciencedirect.com/science/article/pii/S0926580516301340</v>
      </c>
      <c r="I13567" t="s">
        <v>7658</v>
      </c>
      <c r="J13567" t="s">
        <v>7657</v>
      </c>
      <c r="K13567">
        <v>83</v>
      </c>
      <c r="L13567" s="41">
        <v>43545</v>
      </c>
      <c r="U13567">
        <v>10</v>
      </c>
      <c r="V13567" t="s">
        <v>2958</v>
      </c>
      <c r="W13567">
        <v>3</v>
      </c>
      <c r="X13567">
        <v>3</v>
      </c>
      <c r="Y13567">
        <v>3</v>
      </c>
    </row>
    <row r="13568" spans="2:25" x14ac:dyDescent="0.3">
      <c r="B13568">
        <v>0</v>
      </c>
      <c r="C13568" t="s">
        <v>7656</v>
      </c>
      <c r="D13568" t="s">
        <v>7655</v>
      </c>
      <c r="E13568">
        <v>2016</v>
      </c>
      <c r="F13568" t="s">
        <v>7654</v>
      </c>
      <c r="G13568" t="s">
        <v>3341</v>
      </c>
      <c r="H13568" s="6" t="str">
        <f>HYPERLINK(I13568)</f>
        <v>https://patents.google.com/patent/US20160267909A1/en</v>
      </c>
      <c r="I13568" t="s">
        <v>7653</v>
      </c>
      <c r="K13568">
        <v>84</v>
      </c>
      <c r="L13568" s="41">
        <v>43545</v>
      </c>
      <c r="U13568">
        <v>0</v>
      </c>
      <c r="V13568" t="s">
        <v>2923</v>
      </c>
      <c r="W13568">
        <v>0</v>
      </c>
      <c r="X13568">
        <v>1</v>
      </c>
      <c r="Y13568">
        <v>3</v>
      </c>
    </row>
    <row r="13569" spans="2:25" x14ac:dyDescent="0.3">
      <c r="B13569">
        <v>0</v>
      </c>
      <c r="C13569" t="s">
        <v>7652</v>
      </c>
      <c r="D13569" t="s">
        <v>7651</v>
      </c>
      <c r="E13569">
        <v>2014</v>
      </c>
      <c r="F13569" t="s">
        <v>7650</v>
      </c>
      <c r="G13569" t="s">
        <v>3341</v>
      </c>
      <c r="H13569" s="6" t="str">
        <f>HYPERLINK(I13569)</f>
        <v>https://patents.google.com/patent/US20140278033A1/en</v>
      </c>
      <c r="I13569" t="s">
        <v>7649</v>
      </c>
      <c r="K13569">
        <v>85</v>
      </c>
      <c r="L13569" s="41">
        <v>43545</v>
      </c>
      <c r="U13569">
        <v>0</v>
      </c>
      <c r="V13569" t="s">
        <v>2923</v>
      </c>
      <c r="W13569">
        <v>0</v>
      </c>
      <c r="X13569">
        <v>1</v>
      </c>
      <c r="Y13569">
        <v>5</v>
      </c>
    </row>
    <row r="13570" spans="2:25" x14ac:dyDescent="0.3">
      <c r="B13570">
        <v>0</v>
      </c>
      <c r="C13570" t="s">
        <v>7648</v>
      </c>
      <c r="D13570" t="s">
        <v>7647</v>
      </c>
      <c r="E13570">
        <v>2002</v>
      </c>
      <c r="F13570" t="s">
        <v>7646</v>
      </c>
      <c r="G13570" t="s">
        <v>3341</v>
      </c>
      <c r="H13570" s="6" t="str">
        <f>HYPERLINK(I13570)</f>
        <v>https://patents.google.com/patent/US20020174084A1/en</v>
      </c>
      <c r="I13570" t="s">
        <v>7645</v>
      </c>
      <c r="K13570">
        <v>86</v>
      </c>
      <c r="L13570" s="41">
        <v>43545</v>
      </c>
      <c r="U13570">
        <v>0</v>
      </c>
      <c r="V13570" t="s">
        <v>2923</v>
      </c>
      <c r="W13570">
        <v>0</v>
      </c>
      <c r="X13570">
        <v>1</v>
      </c>
      <c r="Y13570">
        <v>17</v>
      </c>
    </row>
    <row r="13571" spans="2:25" x14ac:dyDescent="0.3">
      <c r="B13571">
        <v>0</v>
      </c>
      <c r="C13571" t="s">
        <v>7644</v>
      </c>
      <c r="D13571" t="s">
        <v>7643</v>
      </c>
      <c r="E13571">
        <v>2003</v>
      </c>
      <c r="F13571" t="s">
        <v>4966</v>
      </c>
      <c r="G13571" t="s">
        <v>3341</v>
      </c>
      <c r="H13571" s="6" t="str">
        <f>HYPERLINK(I13571)</f>
        <v>https://patents.google.com/patent/US20030109960A1/en</v>
      </c>
      <c r="I13571" t="s">
        <v>7642</v>
      </c>
      <c r="K13571">
        <v>87</v>
      </c>
      <c r="L13571" s="41">
        <v>43545</v>
      </c>
      <c r="U13571">
        <v>0</v>
      </c>
      <c r="V13571" t="s">
        <v>2923</v>
      </c>
      <c r="W13571">
        <v>0</v>
      </c>
      <c r="X13571">
        <v>4</v>
      </c>
      <c r="Y13571">
        <v>16</v>
      </c>
    </row>
    <row r="13572" spans="2:25" x14ac:dyDescent="0.3">
      <c r="B13572">
        <v>0</v>
      </c>
      <c r="C13572" t="s">
        <v>7641</v>
      </c>
      <c r="D13572" t="s">
        <v>7640</v>
      </c>
      <c r="E13572">
        <v>2002</v>
      </c>
      <c r="F13572" t="s">
        <v>7639</v>
      </c>
      <c r="G13572" t="s">
        <v>3341</v>
      </c>
      <c r="H13572" s="6" t="str">
        <f>HYPERLINK(I13572)</f>
        <v>https://patents.google.com/patent/US20020013641A1/en</v>
      </c>
      <c r="I13572" t="s">
        <v>7638</v>
      </c>
      <c r="K13572">
        <v>88</v>
      </c>
      <c r="L13572" s="41">
        <v>43545</v>
      </c>
      <c r="U13572">
        <v>0</v>
      </c>
      <c r="V13572" t="s">
        <v>2923</v>
      </c>
      <c r="W13572">
        <v>0</v>
      </c>
      <c r="X13572">
        <v>5</v>
      </c>
      <c r="Y13572">
        <v>17</v>
      </c>
    </row>
    <row r="13573" spans="2:25" x14ac:dyDescent="0.3">
      <c r="B13573">
        <v>0</v>
      </c>
      <c r="C13573" t="s">
        <v>7306</v>
      </c>
      <c r="D13573" t="s">
        <v>7305</v>
      </c>
      <c r="E13573">
        <v>2017</v>
      </c>
      <c r="F13573" t="s">
        <v>7304</v>
      </c>
      <c r="G13573" t="s">
        <v>3851</v>
      </c>
      <c r="H13573" s="6" t="str">
        <f>HYPERLINK(I13573)</f>
        <v>http://www.dbpia.co.kr/Journal/ArticleDetail/NODE07292823</v>
      </c>
      <c r="I13573" t="s">
        <v>7303</v>
      </c>
      <c r="K13573">
        <v>89</v>
      </c>
      <c r="L13573" s="41">
        <v>43545</v>
      </c>
      <c r="U13573">
        <v>0</v>
      </c>
      <c r="V13573" t="s">
        <v>2923</v>
      </c>
      <c r="W13573">
        <v>0</v>
      </c>
      <c r="X13573">
        <v>1</v>
      </c>
      <c r="Y13573">
        <v>2</v>
      </c>
    </row>
    <row r="13574" spans="2:25" x14ac:dyDescent="0.3">
      <c r="B13574">
        <v>6</v>
      </c>
      <c r="C13574" t="s">
        <v>7637</v>
      </c>
      <c r="D13574" t="s">
        <v>7636</v>
      </c>
      <c r="E13574">
        <v>2012</v>
      </c>
      <c r="F13574" t="s">
        <v>7635</v>
      </c>
      <c r="G13574" t="s">
        <v>3560</v>
      </c>
      <c r="H13574" s="6" t="str">
        <f>HYPERLINK(I13574)</f>
        <v>https://books.google.com/books?hl=en&amp;lr=&amp;id=cOnw52zgVQ0C&amp;oi=fnd&amp;pg=PA55&amp;dq=%22human+machine+interactions%22+(%22autonomous+vehicle%22+OR+%22autonomous+vehicles%22)+-pedestrian+-wheelchair+-military+-business&amp;ots=NFgscgFI_U&amp;sig=Jx2BILFvK2rWopqO50pa3J3r4bU</v>
      </c>
      <c r="I13574" t="s">
        <v>7634</v>
      </c>
      <c r="J13574" t="s">
        <v>7633</v>
      </c>
      <c r="K13574">
        <v>90</v>
      </c>
      <c r="L13574" s="41">
        <v>43545</v>
      </c>
      <c r="U13574">
        <v>6</v>
      </c>
      <c r="V13574" t="s">
        <v>2982</v>
      </c>
      <c r="W13574">
        <v>6</v>
      </c>
      <c r="X13574">
        <v>1</v>
      </c>
      <c r="Y13574">
        <v>7</v>
      </c>
    </row>
    <row r="13575" spans="2:25" x14ac:dyDescent="0.3">
      <c r="B13575">
        <v>0</v>
      </c>
      <c r="C13575" t="s">
        <v>7542</v>
      </c>
      <c r="D13575" t="s">
        <v>7541</v>
      </c>
      <c r="E13575">
        <v>2012</v>
      </c>
      <c r="G13575" t="s">
        <v>4460</v>
      </c>
      <c r="H13575" s="6" t="str">
        <f>HYPERLINK(I13575)</f>
        <v>https://dspace.mit.edu/handle/1721.1/74935</v>
      </c>
      <c r="I13575" t="s">
        <v>7540</v>
      </c>
      <c r="K13575">
        <v>91</v>
      </c>
      <c r="L13575" s="41">
        <v>43545</v>
      </c>
      <c r="U13575">
        <v>0</v>
      </c>
      <c r="V13575" t="s">
        <v>2923</v>
      </c>
      <c r="W13575">
        <v>0</v>
      </c>
      <c r="X13575">
        <v>1</v>
      </c>
      <c r="Y13575">
        <v>7</v>
      </c>
    </row>
    <row r="13576" spans="2:25" x14ac:dyDescent="0.3">
      <c r="B13576">
        <v>0</v>
      </c>
      <c r="C13576" t="s">
        <v>7223</v>
      </c>
      <c r="D13576" t="s">
        <v>7222</v>
      </c>
      <c r="F13576" t="s">
        <v>3369</v>
      </c>
      <c r="H13576" s="6" t="e">
        <f>HYPERLINK(I13576)</f>
        <v>#VALUE!</v>
      </c>
      <c r="I13576" t="s">
        <v>7221</v>
      </c>
      <c r="K13576">
        <v>92</v>
      </c>
      <c r="L13576" s="41">
        <v>43545</v>
      </c>
      <c r="M13576" t="s">
        <v>3356</v>
      </c>
      <c r="U13576">
        <v>0</v>
      </c>
      <c r="V13576" t="s">
        <v>2923</v>
      </c>
      <c r="W13576">
        <v>0</v>
      </c>
      <c r="X13576">
        <v>3</v>
      </c>
    </row>
    <row r="13577" spans="2:25" x14ac:dyDescent="0.3">
      <c r="B13577">
        <v>0</v>
      </c>
      <c r="C13577" t="s">
        <v>1640</v>
      </c>
      <c r="D13577" t="s">
        <v>1641</v>
      </c>
      <c r="E13577">
        <v>2017</v>
      </c>
      <c r="F13577" t="s">
        <v>7434</v>
      </c>
      <c r="G13577" t="s">
        <v>3341</v>
      </c>
      <c r="H13577" s="6" t="str">
        <f>HYPERLINK(I13577)</f>
        <v>https://patents.google.com/patent/US20170153643A1/en</v>
      </c>
      <c r="I13577" t="s">
        <v>1642</v>
      </c>
      <c r="K13577">
        <v>93</v>
      </c>
      <c r="L13577" s="41">
        <v>43545</v>
      </c>
      <c r="U13577">
        <v>0</v>
      </c>
      <c r="V13577" t="s">
        <v>2923</v>
      </c>
      <c r="W13577">
        <v>0</v>
      </c>
      <c r="X13577">
        <v>1</v>
      </c>
      <c r="Y13577">
        <v>2</v>
      </c>
    </row>
    <row r="13578" spans="2:25" x14ac:dyDescent="0.3">
      <c r="B13578">
        <v>0</v>
      </c>
      <c r="C13578" t="s">
        <v>7632</v>
      </c>
      <c r="D13578" t="s">
        <v>7631</v>
      </c>
      <c r="E13578">
        <v>2018</v>
      </c>
      <c r="F13578" t="s">
        <v>3520</v>
      </c>
      <c r="G13578" t="s">
        <v>4440</v>
      </c>
      <c r="H13578" s="6" t="str">
        <f>HYPERLINK(I13578)</f>
        <v>http://www.freepatentsonline.com/10032360.html</v>
      </c>
      <c r="I13578" t="s">
        <v>7630</v>
      </c>
      <c r="K13578">
        <v>94</v>
      </c>
      <c r="L13578" s="41">
        <v>43545</v>
      </c>
      <c r="U13578">
        <v>0</v>
      </c>
      <c r="V13578" t="s">
        <v>2923</v>
      </c>
      <c r="W13578">
        <v>0</v>
      </c>
      <c r="X13578">
        <v>3</v>
      </c>
      <c r="Y13578">
        <v>1</v>
      </c>
    </row>
    <row r="13579" spans="2:25" x14ac:dyDescent="0.3">
      <c r="B13579">
        <v>5</v>
      </c>
      <c r="C13579" t="s">
        <v>7629</v>
      </c>
      <c r="D13579" t="s">
        <v>7628</v>
      </c>
      <c r="E13579">
        <v>2013</v>
      </c>
      <c r="F13579" t="s">
        <v>7627</v>
      </c>
      <c r="G13579" t="s">
        <v>3314</v>
      </c>
      <c r="H13579" s="6" t="str">
        <f>HYPERLINK(I13579)</f>
        <v>https://ieeexplore.ieee.org/abstract/document/6580239/</v>
      </c>
      <c r="I13579" t="s">
        <v>7626</v>
      </c>
      <c r="J13579" t="s">
        <v>7625</v>
      </c>
      <c r="K13579">
        <v>95</v>
      </c>
      <c r="L13579" s="41">
        <v>43545</v>
      </c>
      <c r="U13579">
        <v>5</v>
      </c>
      <c r="V13579" t="s">
        <v>2951</v>
      </c>
      <c r="W13579">
        <v>3</v>
      </c>
      <c r="X13579">
        <v>2</v>
      </c>
      <c r="Y13579">
        <v>6</v>
      </c>
    </row>
    <row r="13580" spans="2:25" x14ac:dyDescent="0.3">
      <c r="B13580">
        <v>38</v>
      </c>
      <c r="C13580" t="s">
        <v>7624</v>
      </c>
      <c r="D13580" t="s">
        <v>7623</v>
      </c>
      <c r="E13580">
        <v>2009</v>
      </c>
      <c r="F13580" t="s">
        <v>7622</v>
      </c>
      <c r="G13580" t="s">
        <v>3314</v>
      </c>
      <c r="H13580" s="6" t="str">
        <f>HYPERLINK(I13580)</f>
        <v>https://ieeexplore.ieee.org/abstract/document/4840568/</v>
      </c>
      <c r="I13580" t="s">
        <v>7621</v>
      </c>
      <c r="J13580" t="s">
        <v>7620</v>
      </c>
      <c r="K13580">
        <v>96</v>
      </c>
      <c r="L13580" s="41">
        <v>43545</v>
      </c>
      <c r="U13580">
        <v>38</v>
      </c>
      <c r="V13580" t="s">
        <v>3210</v>
      </c>
      <c r="W13580">
        <v>10</v>
      </c>
      <c r="X13580">
        <v>4</v>
      </c>
      <c r="Y13580">
        <v>10</v>
      </c>
    </row>
    <row r="13581" spans="2:25" x14ac:dyDescent="0.3">
      <c r="B13581">
        <v>0</v>
      </c>
      <c r="C13581" t="s">
        <v>7619</v>
      </c>
      <c r="D13581" t="s">
        <v>7618</v>
      </c>
      <c r="E13581">
        <v>2013</v>
      </c>
      <c r="G13581" t="s">
        <v>3821</v>
      </c>
      <c r="H13581" s="6" t="str">
        <f>HYPERLINK(I13581)</f>
        <v>https://hal.archives-ouvertes.fr/tel-01213481/</v>
      </c>
      <c r="I13581" t="s">
        <v>7617</v>
      </c>
      <c r="K13581">
        <v>97</v>
      </c>
      <c r="L13581" s="41">
        <v>43545</v>
      </c>
      <c r="U13581">
        <v>0</v>
      </c>
      <c r="V13581" t="s">
        <v>2923</v>
      </c>
      <c r="W13581">
        <v>0</v>
      </c>
      <c r="X13581">
        <v>1</v>
      </c>
      <c r="Y13581">
        <v>6</v>
      </c>
    </row>
    <row r="13582" spans="2:25" x14ac:dyDescent="0.3">
      <c r="B13582">
        <v>0</v>
      </c>
      <c r="C13582" t="s">
        <v>7616</v>
      </c>
      <c r="D13582" t="s">
        <v>7615</v>
      </c>
      <c r="E13582">
        <v>2007</v>
      </c>
      <c r="G13582" t="s">
        <v>5605</v>
      </c>
      <c r="H13582" s="6" t="str">
        <f>HYPERLINK(I13582)</f>
        <v>https://apps.dtic.mil/docs/citations/ADA482995</v>
      </c>
      <c r="I13582" t="s">
        <v>7614</v>
      </c>
      <c r="K13582">
        <v>98</v>
      </c>
      <c r="L13582" s="41">
        <v>43545</v>
      </c>
      <c r="U13582">
        <v>0</v>
      </c>
      <c r="V13582" t="s">
        <v>2923</v>
      </c>
      <c r="W13582">
        <v>0</v>
      </c>
      <c r="X13582">
        <v>1</v>
      </c>
      <c r="Y13582">
        <v>12</v>
      </c>
    </row>
    <row r="13583" spans="2:25" x14ac:dyDescent="0.3">
      <c r="B13583">
        <v>0</v>
      </c>
      <c r="C13583" t="s">
        <v>7613</v>
      </c>
      <c r="D13583" t="s">
        <v>7612</v>
      </c>
      <c r="E13583">
        <v>2016</v>
      </c>
      <c r="G13583" t="s">
        <v>5230</v>
      </c>
      <c r="H13583" s="6" t="str">
        <f>HYPERLINK(I13583)</f>
        <v>https://escholarship.org/content/qt75z8g80d/qt75z8g80d.pdf</v>
      </c>
      <c r="I13583" t="s">
        <v>7611</v>
      </c>
      <c r="K13583">
        <v>99</v>
      </c>
      <c r="L13583" s="41">
        <v>43545</v>
      </c>
      <c r="M13583" t="s">
        <v>3356</v>
      </c>
      <c r="U13583">
        <v>0</v>
      </c>
      <c r="V13583" t="s">
        <v>2923</v>
      </c>
      <c r="W13583">
        <v>0</v>
      </c>
      <c r="X13583">
        <v>1</v>
      </c>
      <c r="Y13583">
        <v>3</v>
      </c>
    </row>
    <row r="13584" spans="2:25" x14ac:dyDescent="0.3">
      <c r="B13584">
        <v>0</v>
      </c>
      <c r="C13584" t="s">
        <v>7610</v>
      </c>
      <c r="D13584" t="s">
        <v>7609</v>
      </c>
      <c r="E13584">
        <v>2016</v>
      </c>
      <c r="G13584" t="s">
        <v>3408</v>
      </c>
      <c r="H13584" s="6" t="str">
        <f>HYPERLINK(I13584)</f>
        <v>http://www.diva-portal.org/smash/get/diva2:1041494/FULLTEXT01.pdf</v>
      </c>
      <c r="I13584" t="s">
        <v>7608</v>
      </c>
      <c r="K13584">
        <v>100</v>
      </c>
      <c r="L13584" s="41">
        <v>43545</v>
      </c>
      <c r="M13584" t="s">
        <v>3356</v>
      </c>
      <c r="U13584">
        <v>0</v>
      </c>
      <c r="V13584" t="s">
        <v>2923</v>
      </c>
      <c r="W13584">
        <v>0</v>
      </c>
      <c r="X13584">
        <v>1</v>
      </c>
      <c r="Y13584">
        <v>3</v>
      </c>
    </row>
    <row r="13585" spans="1:25" x14ac:dyDescent="0.3">
      <c r="B13585">
        <v>56</v>
      </c>
      <c r="C13585" t="s">
        <v>5655</v>
      </c>
      <c r="D13585" t="s">
        <v>5654</v>
      </c>
      <c r="E13585">
        <v>2010</v>
      </c>
      <c r="F13585" t="s">
        <v>3755</v>
      </c>
      <c r="G13585" t="s">
        <v>3314</v>
      </c>
      <c r="H13585" s="6" t="str">
        <f>HYPERLINK(I13585)</f>
        <v>https://ieeexplore.ieee.org/abstract/document/5353650/</v>
      </c>
      <c r="I13585" t="s">
        <v>5653</v>
      </c>
      <c r="J13585" t="s">
        <v>5652</v>
      </c>
      <c r="K13585">
        <v>101</v>
      </c>
      <c r="L13585" s="41">
        <v>43545</v>
      </c>
      <c r="U13585">
        <v>56</v>
      </c>
      <c r="V13585" t="s">
        <v>3262</v>
      </c>
      <c r="W13585">
        <v>14</v>
      </c>
      <c r="X13585">
        <v>4</v>
      </c>
      <c r="Y13585">
        <v>9</v>
      </c>
    </row>
    <row r="13586" spans="1:25" x14ac:dyDescent="0.3">
      <c r="B13586">
        <v>421</v>
      </c>
      <c r="C13586" t="s">
        <v>7411</v>
      </c>
      <c r="D13586" t="s">
        <v>7410</v>
      </c>
      <c r="E13586">
        <v>2003</v>
      </c>
      <c r="F13586" t="s">
        <v>7409</v>
      </c>
      <c r="G13586" t="s">
        <v>3802</v>
      </c>
      <c r="H13586" s="6" t="str">
        <f>HYPERLINK(I13586)</f>
        <v>https://www.tandfonline.com/doi/abs/10.1076/vesd.40.1.101.15875</v>
      </c>
      <c r="I13586" t="s">
        <v>7408</v>
      </c>
      <c r="J13586" t="s">
        <v>7407</v>
      </c>
      <c r="K13586">
        <v>102</v>
      </c>
      <c r="L13586" s="41">
        <v>43545</v>
      </c>
      <c r="U13586">
        <v>421</v>
      </c>
      <c r="V13586" t="s">
        <v>7406</v>
      </c>
      <c r="W13586">
        <v>421</v>
      </c>
      <c r="X13586">
        <v>1</v>
      </c>
      <c r="Y13586">
        <v>16</v>
      </c>
    </row>
    <row r="13587" spans="1:25" x14ac:dyDescent="0.3">
      <c r="B13587">
        <v>2</v>
      </c>
      <c r="C13587" t="s">
        <v>7607</v>
      </c>
      <c r="D13587" t="s">
        <v>7606</v>
      </c>
      <c r="E13587">
        <v>2017</v>
      </c>
      <c r="F13587" t="s">
        <v>5721</v>
      </c>
      <c r="G13587" t="s">
        <v>3347</v>
      </c>
      <c r="H13587" s="6" t="str">
        <f>HYPERLINK(I13587)</f>
        <v>https://www.sciencedirect.com/science/article/pii/S1367578817301219</v>
      </c>
      <c r="I13587" t="s">
        <v>7605</v>
      </c>
      <c r="J13587" t="s">
        <v>7604</v>
      </c>
      <c r="K13587">
        <v>103</v>
      </c>
      <c r="L13587" s="41">
        <v>43545</v>
      </c>
      <c r="U13587">
        <v>2</v>
      </c>
      <c r="V13587" t="s">
        <v>2931</v>
      </c>
      <c r="W13587">
        <v>1</v>
      </c>
      <c r="X13587">
        <v>3</v>
      </c>
      <c r="Y13587">
        <v>2</v>
      </c>
    </row>
    <row r="13588" spans="1:25" x14ac:dyDescent="0.3">
      <c r="B13588">
        <v>0</v>
      </c>
      <c r="C13588" t="s">
        <v>5640</v>
      </c>
      <c r="D13588" t="s">
        <v>5639</v>
      </c>
      <c r="E13588">
        <v>2017</v>
      </c>
      <c r="G13588" t="s">
        <v>5638</v>
      </c>
      <c r="H13588" s="6" t="str">
        <f>HYPERLINK(I13588)</f>
        <v>https://estudogeral.sib.uc.pt/handle/10316/83253</v>
      </c>
      <c r="I13588" t="s">
        <v>5637</v>
      </c>
      <c r="K13588">
        <v>104</v>
      </c>
      <c r="L13588" s="41">
        <v>43545</v>
      </c>
      <c r="U13588">
        <v>0</v>
      </c>
      <c r="V13588" t="s">
        <v>2923</v>
      </c>
      <c r="W13588">
        <v>0</v>
      </c>
      <c r="X13588">
        <v>1</v>
      </c>
      <c r="Y13588">
        <v>2</v>
      </c>
    </row>
    <row r="13589" spans="1:25" x14ac:dyDescent="0.3">
      <c r="B13589">
        <v>54</v>
      </c>
      <c r="C13589" t="s">
        <v>5620</v>
      </c>
      <c r="D13589" t="s">
        <v>5619</v>
      </c>
      <c r="E13589">
        <v>2010</v>
      </c>
      <c r="G13589" t="s">
        <v>3560</v>
      </c>
      <c r="H13589" s="6" t="str">
        <f>HYPERLINK(I13589)</f>
        <v>https://books.google.com/books?hl=en&amp;lr=&amp;id=OPlhfkU05DMC&amp;oi=fnd&amp;pg=PP2&amp;dq=%22human+machine+interactions%22+(%22autonomous+vehicle%22+OR+%22autonomous+vehicles%22)+-pedestrian+-wheelchair+-military+-business&amp;ots=o_FqOCNhZf&amp;sig=WHhbFPwlu9KSpacO54lXkvIQj9s</v>
      </c>
      <c r="I13589" t="s">
        <v>7603</v>
      </c>
      <c r="J13589" t="s">
        <v>5617</v>
      </c>
      <c r="K13589">
        <v>105</v>
      </c>
      <c r="L13589" s="41">
        <v>43545</v>
      </c>
      <c r="M13589" t="s">
        <v>3679</v>
      </c>
      <c r="U13589">
        <v>54</v>
      </c>
      <c r="V13589" t="s">
        <v>3002</v>
      </c>
      <c r="W13589">
        <v>54</v>
      </c>
      <c r="X13589">
        <v>1</v>
      </c>
      <c r="Y13589">
        <v>9</v>
      </c>
    </row>
    <row r="13590" spans="1:25" x14ac:dyDescent="0.3">
      <c r="B13590">
        <v>1</v>
      </c>
      <c r="C13590" t="s">
        <v>5612</v>
      </c>
      <c r="D13590" t="s">
        <v>5611</v>
      </c>
      <c r="E13590">
        <v>2009</v>
      </c>
      <c r="F13590" t="s">
        <v>5610</v>
      </c>
      <c r="G13590" t="s">
        <v>5609</v>
      </c>
      <c r="H13590" s="6" t="str">
        <f>HYPERLINK(I13590)</f>
        <v>https://arc.aiaa.org/doi/pdf/10.2514/6.2009-5983</v>
      </c>
      <c r="I13590" t="s">
        <v>5608</v>
      </c>
      <c r="J13590" t="s">
        <v>5607</v>
      </c>
      <c r="K13590">
        <v>106</v>
      </c>
      <c r="L13590" s="41">
        <v>43545</v>
      </c>
      <c r="U13590">
        <v>1</v>
      </c>
      <c r="V13590" t="s">
        <v>3035</v>
      </c>
      <c r="W13590">
        <v>0</v>
      </c>
      <c r="X13590">
        <v>4</v>
      </c>
      <c r="Y13590">
        <v>10</v>
      </c>
    </row>
    <row r="13591" spans="1:25" x14ac:dyDescent="0.3">
      <c r="B13591">
        <v>0</v>
      </c>
      <c r="C13591" t="s">
        <v>7602</v>
      </c>
      <c r="D13591" t="s">
        <v>7601</v>
      </c>
      <c r="E13591">
        <v>2018</v>
      </c>
      <c r="F13591" t="s">
        <v>7600</v>
      </c>
      <c r="G13591" t="s">
        <v>3341</v>
      </c>
      <c r="H13591" s="6" t="str">
        <f>HYPERLINK(I13591)</f>
        <v>https://patents.google.com/patent/US20180321905A1/en</v>
      </c>
      <c r="I13591" t="s">
        <v>7599</v>
      </c>
      <c r="K13591">
        <v>107</v>
      </c>
      <c r="L13591" s="41">
        <v>43545</v>
      </c>
      <c r="U13591">
        <v>0</v>
      </c>
      <c r="V13591" t="s">
        <v>2923</v>
      </c>
      <c r="W13591">
        <v>0</v>
      </c>
      <c r="X13591">
        <v>1</v>
      </c>
      <c r="Y13591">
        <v>1</v>
      </c>
    </row>
    <row r="13592" spans="1:25" x14ac:dyDescent="0.3">
      <c r="B13592">
        <v>0</v>
      </c>
      <c r="C13592" t="s">
        <v>7598</v>
      </c>
      <c r="D13592" t="s">
        <v>7597</v>
      </c>
      <c r="F13592" t="s">
        <v>4255</v>
      </c>
      <c r="H13592" s="6" t="str">
        <f>HYPERLINK(I13592)</f>
        <v>http://www.academia.edu/download/44522422/icra05_WF-04.pdf</v>
      </c>
      <c r="I13592" t="s">
        <v>7596</v>
      </c>
      <c r="K13592">
        <v>108</v>
      </c>
      <c r="L13592" s="41">
        <v>43545</v>
      </c>
      <c r="M13592" t="s">
        <v>3356</v>
      </c>
      <c r="U13592">
        <v>0</v>
      </c>
      <c r="V13592" t="s">
        <v>2923</v>
      </c>
      <c r="W13592">
        <v>0</v>
      </c>
      <c r="X13592">
        <v>6</v>
      </c>
    </row>
    <row r="13593" spans="1:25" x14ac:dyDescent="0.3">
      <c r="A13593" t="s">
        <v>2786</v>
      </c>
      <c r="B13593">
        <v>1</v>
      </c>
      <c r="C13593" t="s">
        <v>7595</v>
      </c>
      <c r="D13593" t="s">
        <v>7594</v>
      </c>
      <c r="E13593">
        <v>2017</v>
      </c>
      <c r="F13593" t="s">
        <v>7593</v>
      </c>
      <c r="G13593" t="s">
        <v>7592</v>
      </c>
      <c r="H13593" s="6" t="str">
        <f>HYPERLINK(I13593)</f>
        <v>https://par.nsf.gov/biblio/10070277</v>
      </c>
      <c r="I13593" t="s">
        <v>7591</v>
      </c>
      <c r="J13593" t="s">
        <v>7590</v>
      </c>
      <c r="K13593">
        <v>1</v>
      </c>
      <c r="L13593" s="41">
        <v>43545</v>
      </c>
      <c r="U13593">
        <v>1</v>
      </c>
      <c r="V13593" t="s">
        <v>2933</v>
      </c>
      <c r="W13593">
        <v>1</v>
      </c>
      <c r="X13593">
        <v>2</v>
      </c>
      <c r="Y13593">
        <v>2</v>
      </c>
    </row>
    <row r="13594" spans="1:25" x14ac:dyDescent="0.3">
      <c r="B13594">
        <v>4</v>
      </c>
      <c r="C13594" t="s">
        <v>7539</v>
      </c>
      <c r="D13594" t="s">
        <v>7538</v>
      </c>
      <c r="E13594">
        <v>2012</v>
      </c>
      <c r="F13594" t="s">
        <v>7537</v>
      </c>
      <c r="G13594" t="s">
        <v>4116</v>
      </c>
      <c r="H13594" s="6" t="str">
        <f>HYPERLINK(I13594)</f>
        <v>https://digital-library.theiet.org/content/journals/10.1049/et.2012.0606</v>
      </c>
      <c r="I13594" t="s">
        <v>7536</v>
      </c>
      <c r="J13594" t="s">
        <v>7535</v>
      </c>
      <c r="K13594">
        <v>2</v>
      </c>
      <c r="L13594" s="41">
        <v>43545</v>
      </c>
      <c r="U13594">
        <v>4</v>
      </c>
      <c r="V13594" t="s">
        <v>2978</v>
      </c>
      <c r="W13594">
        <v>4</v>
      </c>
      <c r="X13594">
        <v>1</v>
      </c>
      <c r="Y13594">
        <v>7</v>
      </c>
    </row>
    <row r="13595" spans="1:25" x14ac:dyDescent="0.3">
      <c r="B13595">
        <v>30</v>
      </c>
      <c r="C13595" t="s">
        <v>276</v>
      </c>
      <c r="D13595" t="s">
        <v>277</v>
      </c>
      <c r="E13595">
        <v>2017</v>
      </c>
      <c r="F13595" t="s">
        <v>7383</v>
      </c>
      <c r="G13595" t="s">
        <v>3378</v>
      </c>
      <c r="H13595" s="6" t="str">
        <f>HYPERLINK(I13595)</f>
        <v>https://dl.acm.org/citation.cfm?id=3025462</v>
      </c>
      <c r="I13595" t="s">
        <v>7382</v>
      </c>
      <c r="J13595" t="s">
        <v>7381</v>
      </c>
      <c r="K13595">
        <v>3</v>
      </c>
      <c r="L13595" s="41">
        <v>43545</v>
      </c>
      <c r="U13595">
        <v>30</v>
      </c>
      <c r="V13595" t="s">
        <v>3155</v>
      </c>
      <c r="W13595">
        <v>15</v>
      </c>
      <c r="X13595">
        <v>2</v>
      </c>
      <c r="Y13595">
        <v>2</v>
      </c>
    </row>
    <row r="13596" spans="1:25" x14ac:dyDescent="0.3">
      <c r="B13596">
        <v>0</v>
      </c>
      <c r="C13596" t="s">
        <v>7530</v>
      </c>
      <c r="D13596" t="s">
        <v>7529</v>
      </c>
      <c r="E13596">
        <v>2017</v>
      </c>
      <c r="G13596" t="s">
        <v>4920</v>
      </c>
      <c r="H13596" s="6" t="str">
        <f>HYPERLINK(I13596)</f>
        <v>https://brage.bibsys.no/xmlui/handle/11250/2484377</v>
      </c>
      <c r="I13596" t="s">
        <v>7528</v>
      </c>
      <c r="K13596">
        <v>4</v>
      </c>
      <c r="L13596" s="41">
        <v>43545</v>
      </c>
      <c r="U13596">
        <v>0</v>
      </c>
      <c r="V13596" t="s">
        <v>2923</v>
      </c>
      <c r="W13596">
        <v>0</v>
      </c>
      <c r="X13596">
        <v>1</v>
      </c>
      <c r="Y13596">
        <v>2</v>
      </c>
    </row>
    <row r="13597" spans="1:25" x14ac:dyDescent="0.3">
      <c r="B13597">
        <v>0</v>
      </c>
      <c r="C13597" t="s">
        <v>7365</v>
      </c>
      <c r="D13597" t="s">
        <v>7364</v>
      </c>
      <c r="E13597">
        <v>2017</v>
      </c>
      <c r="F13597" t="s">
        <v>7363</v>
      </c>
      <c r="G13597" t="s">
        <v>3560</v>
      </c>
      <c r="H13597" s="6" t="str">
        <f>HYPERLINK(I13597)</f>
        <v>https://books.google.com/books?hl=en&amp;lr=&amp;id=y2EwDwAAQBAJ&amp;oi=fnd&amp;pg=PA35&amp;dq=%22human+machine+interactions%22+(%22autonomous+car%22+OR+%22autonomous+cars%22)+-pedestrian+-wheelchair+-military+-business&amp;ots=89EakTcXeF&amp;sig=3QQx31_8iiQzhooFOfKGWa_bbSg</v>
      </c>
      <c r="I13597" t="s">
        <v>7589</v>
      </c>
      <c r="K13597">
        <v>5</v>
      </c>
      <c r="L13597" s="41">
        <v>43545</v>
      </c>
      <c r="U13597">
        <v>0</v>
      </c>
      <c r="V13597" t="s">
        <v>2923</v>
      </c>
      <c r="W13597">
        <v>0</v>
      </c>
      <c r="X13597">
        <v>2</v>
      </c>
      <c r="Y13597">
        <v>2</v>
      </c>
    </row>
    <row r="13598" spans="1:25" x14ac:dyDescent="0.3">
      <c r="B13598">
        <v>0</v>
      </c>
      <c r="C13598" t="s">
        <v>7245</v>
      </c>
      <c r="D13598" t="s">
        <v>7244</v>
      </c>
      <c r="E13598">
        <v>2018</v>
      </c>
      <c r="F13598" t="s">
        <v>7243</v>
      </c>
      <c r="G13598" t="s">
        <v>3378</v>
      </c>
      <c r="H13598" s="6" t="str">
        <f>HYPERLINK(I13598)</f>
        <v>https://dl.acm.org/citation.cfm?id=3196866</v>
      </c>
      <c r="I13598" t="s">
        <v>7242</v>
      </c>
      <c r="K13598">
        <v>6</v>
      </c>
      <c r="L13598" s="41">
        <v>43545</v>
      </c>
      <c r="U13598">
        <v>0</v>
      </c>
      <c r="V13598" t="s">
        <v>2923</v>
      </c>
      <c r="W13598">
        <v>0</v>
      </c>
      <c r="X13598">
        <v>3</v>
      </c>
      <c r="Y13598">
        <v>1</v>
      </c>
    </row>
    <row r="13599" spans="1:25" x14ac:dyDescent="0.3">
      <c r="B13599">
        <v>0</v>
      </c>
      <c r="C13599" t="s">
        <v>7588</v>
      </c>
      <c r="D13599" t="s">
        <v>7587</v>
      </c>
      <c r="E13599">
        <v>2018</v>
      </c>
      <c r="F13599" t="s">
        <v>7586</v>
      </c>
      <c r="G13599" t="s">
        <v>3314</v>
      </c>
      <c r="H13599" s="6" t="str">
        <f>HYPERLINK(I13599)</f>
        <v>https://ieeexplore.ieee.org/abstract/document/8551392/</v>
      </c>
      <c r="I13599" t="s">
        <v>7585</v>
      </c>
      <c r="K13599">
        <v>7</v>
      </c>
      <c r="L13599" s="41">
        <v>43545</v>
      </c>
      <c r="U13599">
        <v>0</v>
      </c>
      <c r="V13599" t="s">
        <v>2923</v>
      </c>
      <c r="W13599">
        <v>0</v>
      </c>
      <c r="X13599">
        <v>4</v>
      </c>
      <c r="Y13599">
        <v>1</v>
      </c>
    </row>
    <row r="13600" spans="1:25" x14ac:dyDescent="0.3">
      <c r="B13600">
        <v>6</v>
      </c>
      <c r="C13600" t="s">
        <v>1108</v>
      </c>
      <c r="D13600" t="s">
        <v>1109</v>
      </c>
      <c r="E13600">
        <v>2017</v>
      </c>
      <c r="F13600" t="s">
        <v>4420</v>
      </c>
      <c r="G13600" t="s">
        <v>3378</v>
      </c>
      <c r="H13600" s="6" t="str">
        <f>HYPERLINK(I13600)</f>
        <v>https://dl.acm.org/citation.cfm?id=3123014</v>
      </c>
      <c r="I13600" t="s">
        <v>1110</v>
      </c>
      <c r="J13600" t="s">
        <v>7281</v>
      </c>
      <c r="K13600">
        <v>8</v>
      </c>
      <c r="L13600" s="41">
        <v>43545</v>
      </c>
      <c r="U13600">
        <v>6</v>
      </c>
      <c r="V13600" t="s">
        <v>2934</v>
      </c>
      <c r="W13600">
        <v>2</v>
      </c>
      <c r="X13600">
        <v>4</v>
      </c>
      <c r="Y13600">
        <v>2</v>
      </c>
    </row>
    <row r="13601" spans="2:25" x14ac:dyDescent="0.3">
      <c r="B13601">
        <v>0</v>
      </c>
      <c r="C13601" t="s">
        <v>5521</v>
      </c>
      <c r="D13601" t="s">
        <v>5520</v>
      </c>
      <c r="E13601">
        <v>2016</v>
      </c>
      <c r="F13601" t="s">
        <v>5519</v>
      </c>
      <c r="G13601" t="s">
        <v>3314</v>
      </c>
      <c r="H13601" s="6" t="str">
        <f>HYPERLINK(I13601)</f>
        <v>https://ieeexplore.ieee.org/abstract/document/7432061/</v>
      </c>
      <c r="I13601" t="s">
        <v>5518</v>
      </c>
      <c r="K13601">
        <v>9</v>
      </c>
      <c r="L13601" s="41">
        <v>43545</v>
      </c>
      <c r="U13601">
        <v>0</v>
      </c>
      <c r="V13601" t="s">
        <v>2923</v>
      </c>
      <c r="W13601">
        <v>0</v>
      </c>
      <c r="X13601">
        <v>3</v>
      </c>
      <c r="Y13601">
        <v>3</v>
      </c>
    </row>
    <row r="13602" spans="2:25" x14ac:dyDescent="0.3">
      <c r="B13602">
        <v>0</v>
      </c>
      <c r="C13602" t="s">
        <v>7584</v>
      </c>
      <c r="D13602" t="s">
        <v>7583</v>
      </c>
      <c r="E13602">
        <v>2018</v>
      </c>
      <c r="F13602" t="s">
        <v>7582</v>
      </c>
      <c r="G13602" t="s">
        <v>3328</v>
      </c>
      <c r="H13602" s="6" t="str">
        <f>HYPERLINK(I13602)</f>
        <v>https://link.springer.com/chapter/10.1007/978-3-319-99582-3_13</v>
      </c>
      <c r="I13602" t="s">
        <v>7581</v>
      </c>
      <c r="K13602">
        <v>10</v>
      </c>
      <c r="L13602" s="41">
        <v>43545</v>
      </c>
      <c r="U13602">
        <v>0</v>
      </c>
      <c r="V13602" t="s">
        <v>2923</v>
      </c>
      <c r="W13602">
        <v>0</v>
      </c>
      <c r="X13602">
        <v>4</v>
      </c>
      <c r="Y13602">
        <v>1</v>
      </c>
    </row>
    <row r="13603" spans="2:25" x14ac:dyDescent="0.3">
      <c r="B13603">
        <v>0</v>
      </c>
      <c r="C13603" t="s">
        <v>7365</v>
      </c>
      <c r="D13603" t="s">
        <v>7367</v>
      </c>
      <c r="E13603">
        <v>2017</v>
      </c>
      <c r="F13603" t="s">
        <v>7363</v>
      </c>
      <c r="G13603" t="s">
        <v>3560</v>
      </c>
      <c r="H13603" s="6" t="str">
        <f>HYPERLINK(I13603)</f>
        <v>https://books.google.com/books?hl=en&amp;lr=&amp;id=N3QzDwAAQBAJ&amp;oi=fnd&amp;pg=PT45&amp;dq=%22human+machine+interactions%22+(%22autonomous+car%22+OR+%22autonomous+cars%22)+-pedestrian+-wheelchair+-military+-business&amp;ots=tksh1m3_-L&amp;sig=IeCKQs_qVEjEw2DJoCF2L12COng</v>
      </c>
      <c r="I13603" t="s">
        <v>7580</v>
      </c>
      <c r="K13603">
        <v>11</v>
      </c>
      <c r="L13603" s="41">
        <v>43545</v>
      </c>
      <c r="U13603">
        <v>0</v>
      </c>
      <c r="V13603" t="s">
        <v>2923</v>
      </c>
      <c r="W13603">
        <v>0</v>
      </c>
      <c r="X13603">
        <v>2</v>
      </c>
      <c r="Y13603">
        <v>2</v>
      </c>
    </row>
    <row r="13604" spans="2:25" x14ac:dyDescent="0.3">
      <c r="B13604">
        <v>4</v>
      </c>
      <c r="C13604" t="s">
        <v>7579</v>
      </c>
      <c r="D13604" t="s">
        <v>7578</v>
      </c>
      <c r="E13604">
        <v>2018</v>
      </c>
      <c r="F13604" t="s">
        <v>7577</v>
      </c>
      <c r="G13604" t="s">
        <v>4362</v>
      </c>
      <c r="H13604" s="6" t="str">
        <f>HYPERLINK(I13604)</f>
        <v>https://www.frontiersin.org/articles/10.3389/fpsyg.2018.00293</v>
      </c>
      <c r="I13604" t="s">
        <v>7576</v>
      </c>
      <c r="J13604" t="s">
        <v>7575</v>
      </c>
      <c r="K13604">
        <v>12</v>
      </c>
      <c r="L13604" s="41">
        <v>43545</v>
      </c>
      <c r="M13604" t="s">
        <v>3325</v>
      </c>
      <c r="U13604">
        <v>4</v>
      </c>
      <c r="V13604" t="s">
        <v>2968</v>
      </c>
      <c r="W13604">
        <v>1</v>
      </c>
      <c r="X13604">
        <v>3</v>
      </c>
      <c r="Y13604">
        <v>1</v>
      </c>
    </row>
    <row r="13605" spans="2:25" x14ac:dyDescent="0.3">
      <c r="B13605">
        <v>2</v>
      </c>
      <c r="C13605" t="s">
        <v>7574</v>
      </c>
      <c r="D13605" t="s">
        <v>7573</v>
      </c>
      <c r="E13605">
        <v>2017</v>
      </c>
      <c r="F13605" t="s">
        <v>7572</v>
      </c>
      <c r="G13605" t="s">
        <v>3314</v>
      </c>
      <c r="H13605" s="6" t="str">
        <f>HYPERLINK(I13605)</f>
        <v>https://ieeexplore.ieee.org/abstract/document/7929606/</v>
      </c>
      <c r="I13605" t="s">
        <v>7571</v>
      </c>
      <c r="J13605" t="s">
        <v>7570</v>
      </c>
      <c r="K13605">
        <v>13</v>
      </c>
      <c r="L13605" s="41">
        <v>43545</v>
      </c>
      <c r="U13605">
        <v>2</v>
      </c>
      <c r="V13605" t="s">
        <v>2931</v>
      </c>
      <c r="W13605">
        <v>1</v>
      </c>
      <c r="X13605">
        <v>3</v>
      </c>
      <c r="Y13605">
        <v>2</v>
      </c>
    </row>
    <row r="13606" spans="2:25" x14ac:dyDescent="0.3">
      <c r="B13606">
        <v>1</v>
      </c>
      <c r="C13606" t="s">
        <v>7569</v>
      </c>
      <c r="D13606" t="s">
        <v>7568</v>
      </c>
      <c r="E13606">
        <v>2017</v>
      </c>
      <c r="F13606" t="s">
        <v>7567</v>
      </c>
      <c r="G13606" t="s">
        <v>7566</v>
      </c>
      <c r="H13606" s="6" t="str">
        <f>HYPERLINK(I13606)</f>
        <v>https://www.designsociety.org/download-publication/39677/Prototyping+shape-changing+interfaces+-+An+evaluation+of+living+hinges%E2%80%99+abilities+to+resemble+organic%2C+shape-changing+interfaces</v>
      </c>
      <c r="I13606" t="s">
        <v>7565</v>
      </c>
      <c r="J13606" t="s">
        <v>7564</v>
      </c>
      <c r="K13606">
        <v>14</v>
      </c>
      <c r="L13606" s="41">
        <v>43545</v>
      </c>
      <c r="M13606" t="s">
        <v>3356</v>
      </c>
      <c r="U13606">
        <v>1</v>
      </c>
      <c r="V13606" t="s">
        <v>2933</v>
      </c>
      <c r="W13606">
        <v>0</v>
      </c>
      <c r="X13606">
        <v>3</v>
      </c>
      <c r="Y13606">
        <v>2</v>
      </c>
    </row>
    <row r="13607" spans="2:25" x14ac:dyDescent="0.3">
      <c r="B13607">
        <v>4</v>
      </c>
      <c r="C13607" t="s">
        <v>7563</v>
      </c>
      <c r="D13607" t="s">
        <v>7562</v>
      </c>
      <c r="E13607">
        <v>2018</v>
      </c>
      <c r="F13607" t="s">
        <v>4396</v>
      </c>
      <c r="G13607" t="s">
        <v>3347</v>
      </c>
      <c r="H13607" s="6" t="str">
        <f>HYPERLINK(I13607)</f>
        <v>https://www.sciencedirect.com/science/article/pii/S1369847817300128</v>
      </c>
      <c r="I13607" t="s">
        <v>7561</v>
      </c>
      <c r="J13607" t="s">
        <v>7560</v>
      </c>
      <c r="K13607">
        <v>15</v>
      </c>
      <c r="L13607" s="41">
        <v>43545</v>
      </c>
      <c r="U13607">
        <v>4</v>
      </c>
      <c r="V13607" t="s">
        <v>2968</v>
      </c>
      <c r="W13607">
        <v>1</v>
      </c>
      <c r="X13607">
        <v>3</v>
      </c>
      <c r="Y13607">
        <v>1</v>
      </c>
    </row>
    <row r="13608" spans="2:25" x14ac:dyDescent="0.3">
      <c r="B13608">
        <v>2</v>
      </c>
      <c r="C13608" t="s">
        <v>7559</v>
      </c>
      <c r="D13608" t="s">
        <v>7558</v>
      </c>
      <c r="E13608">
        <v>2018</v>
      </c>
      <c r="F13608" t="s">
        <v>7557</v>
      </c>
      <c r="G13608" t="s">
        <v>3309</v>
      </c>
      <c r="H13608" s="6" t="str">
        <f>HYPERLINK(I13608)</f>
        <v>https://www.aaai.org/ocs/index.php/AAAI/AAAI18/paper/viewPaper/16195</v>
      </c>
      <c r="I13608" t="s">
        <v>7556</v>
      </c>
      <c r="J13608" t="s">
        <v>7555</v>
      </c>
      <c r="K13608">
        <v>16</v>
      </c>
      <c r="L13608" s="41">
        <v>43545</v>
      </c>
      <c r="U13608">
        <v>2</v>
      </c>
      <c r="V13608" t="s">
        <v>2949</v>
      </c>
      <c r="W13608">
        <v>1</v>
      </c>
      <c r="X13608">
        <v>2</v>
      </c>
      <c r="Y13608">
        <v>1</v>
      </c>
    </row>
    <row r="13609" spans="2:25" x14ac:dyDescent="0.3">
      <c r="B13609">
        <v>0</v>
      </c>
      <c r="C13609" t="s">
        <v>7392</v>
      </c>
      <c r="D13609" t="s">
        <v>7391</v>
      </c>
      <c r="E13609">
        <v>2018</v>
      </c>
      <c r="F13609" t="s">
        <v>7390</v>
      </c>
      <c r="G13609" t="s">
        <v>3347</v>
      </c>
      <c r="H13609" s="6" t="str">
        <f>HYPERLINK(I13609)</f>
        <v>https://www.sciencedirect.com/science/article/pii/S0306453018305870</v>
      </c>
      <c r="I13609" t="s">
        <v>7389</v>
      </c>
      <c r="K13609">
        <v>17</v>
      </c>
      <c r="L13609" s="41">
        <v>43545</v>
      </c>
      <c r="U13609">
        <v>0</v>
      </c>
      <c r="V13609" t="s">
        <v>2923</v>
      </c>
      <c r="W13609">
        <v>0</v>
      </c>
      <c r="X13609">
        <v>3</v>
      </c>
      <c r="Y13609">
        <v>1</v>
      </c>
    </row>
    <row r="13610" spans="2:25" x14ac:dyDescent="0.3">
      <c r="B13610">
        <v>0</v>
      </c>
      <c r="C13610" t="s">
        <v>7554</v>
      </c>
      <c r="D13610" t="s">
        <v>7553</v>
      </c>
      <c r="E13610">
        <v>2019</v>
      </c>
      <c r="F13610" t="s">
        <v>7552</v>
      </c>
      <c r="G13610" t="s">
        <v>3378</v>
      </c>
      <c r="H13610" s="6" t="str">
        <f>HYPERLINK(I13610)</f>
        <v>https://dl.acm.org/citation.cfm?id=3295652</v>
      </c>
      <c r="I13610" t="s">
        <v>7551</v>
      </c>
      <c r="K13610">
        <v>18</v>
      </c>
      <c r="L13610" s="41">
        <v>43545</v>
      </c>
      <c r="U13610">
        <v>0</v>
      </c>
      <c r="V13610" t="s">
        <v>2923</v>
      </c>
      <c r="W13610">
        <v>0</v>
      </c>
      <c r="X13610">
        <v>2</v>
      </c>
      <c r="Y13610">
        <v>1</v>
      </c>
    </row>
    <row r="13611" spans="2:25" x14ac:dyDescent="0.3">
      <c r="B13611">
        <v>5</v>
      </c>
      <c r="C13611" t="s">
        <v>936</v>
      </c>
      <c r="D13611" t="s">
        <v>937</v>
      </c>
      <c r="E13611">
        <v>2018</v>
      </c>
      <c r="F13611" t="s">
        <v>4425</v>
      </c>
      <c r="G13611" t="s">
        <v>4424</v>
      </c>
      <c r="H13611" s="6" t="str">
        <f>HYPERLINK(I13611)</f>
        <v>http://www.nowpublishers.com/article/Details/HCI-069</v>
      </c>
      <c r="I13611" t="s">
        <v>938</v>
      </c>
      <c r="J13611" t="s">
        <v>4423</v>
      </c>
      <c r="K13611">
        <v>19</v>
      </c>
      <c r="L13611" s="41">
        <v>43545</v>
      </c>
      <c r="U13611">
        <v>5</v>
      </c>
      <c r="V13611" t="s">
        <v>3003</v>
      </c>
      <c r="W13611">
        <v>5</v>
      </c>
      <c r="X13611">
        <v>1</v>
      </c>
      <c r="Y13611">
        <v>1</v>
      </c>
    </row>
    <row r="13612" spans="2:25" x14ac:dyDescent="0.3">
      <c r="B13612">
        <v>0</v>
      </c>
      <c r="C13612" t="s">
        <v>7228</v>
      </c>
      <c r="D13612" t="s">
        <v>7227</v>
      </c>
      <c r="E13612">
        <v>2019</v>
      </c>
      <c r="F13612" t="s">
        <v>7226</v>
      </c>
      <c r="G13612" t="s">
        <v>3347</v>
      </c>
      <c r="H13612" s="6" t="str">
        <f>HYPERLINK(I13612)</f>
        <v>https://www.sciencedirect.com/science/article/pii/S0308596117304640</v>
      </c>
      <c r="I13612" t="s">
        <v>7225</v>
      </c>
      <c r="K13612">
        <v>20</v>
      </c>
      <c r="L13612" s="41">
        <v>43545</v>
      </c>
      <c r="U13612">
        <v>0</v>
      </c>
      <c r="V13612" t="s">
        <v>2923</v>
      </c>
      <c r="W13612">
        <v>0</v>
      </c>
      <c r="X13612">
        <v>1</v>
      </c>
      <c r="Y13612">
        <v>1</v>
      </c>
    </row>
    <row r="13613" spans="2:25" x14ac:dyDescent="0.3">
      <c r="B13613">
        <v>0</v>
      </c>
      <c r="C13613" t="s">
        <v>7306</v>
      </c>
      <c r="D13613" t="s">
        <v>7305</v>
      </c>
      <c r="E13613">
        <v>2017</v>
      </c>
      <c r="F13613" t="s">
        <v>7304</v>
      </c>
      <c r="G13613" t="s">
        <v>3851</v>
      </c>
      <c r="H13613" s="6" t="str">
        <f>HYPERLINK(I13613)</f>
        <v>http://www.dbpia.co.kr/Journal/ArticleDetail/NODE07292823</v>
      </c>
      <c r="I13613" t="s">
        <v>7303</v>
      </c>
      <c r="K13613">
        <v>21</v>
      </c>
      <c r="L13613" s="41">
        <v>43545</v>
      </c>
      <c r="U13613">
        <v>0</v>
      </c>
      <c r="V13613" t="s">
        <v>2923</v>
      </c>
      <c r="W13613">
        <v>0</v>
      </c>
      <c r="X13613">
        <v>1</v>
      </c>
      <c r="Y13613">
        <v>2</v>
      </c>
    </row>
    <row r="13614" spans="2:25" x14ac:dyDescent="0.3">
      <c r="B13614">
        <v>15</v>
      </c>
      <c r="C13614" t="s">
        <v>7335</v>
      </c>
      <c r="D13614" t="s">
        <v>7334</v>
      </c>
      <c r="E13614">
        <v>2013</v>
      </c>
      <c r="F13614" t="s">
        <v>3336</v>
      </c>
      <c r="G13614" t="s">
        <v>3314</v>
      </c>
      <c r="H13614" s="6" t="str">
        <f>HYPERLINK(I13614)</f>
        <v>https://ieeexplore.ieee.org/abstract/document/6353607/</v>
      </c>
      <c r="I13614" t="s">
        <v>7333</v>
      </c>
      <c r="J13614" t="s">
        <v>7332</v>
      </c>
      <c r="K13614">
        <v>22</v>
      </c>
      <c r="L13614" s="41">
        <v>43545</v>
      </c>
      <c r="U13614">
        <v>15</v>
      </c>
      <c r="V13614" t="s">
        <v>2975</v>
      </c>
      <c r="W13614">
        <v>4</v>
      </c>
      <c r="X13614">
        <v>4</v>
      </c>
      <c r="Y13614">
        <v>6</v>
      </c>
    </row>
    <row r="13615" spans="2:25" x14ac:dyDescent="0.3">
      <c r="B13615">
        <v>0</v>
      </c>
      <c r="C13615" t="s">
        <v>7550</v>
      </c>
      <c r="D13615" t="s">
        <v>7549</v>
      </c>
      <c r="E13615">
        <v>2017</v>
      </c>
      <c r="F13615" t="s">
        <v>7548</v>
      </c>
      <c r="G13615" t="s">
        <v>3328</v>
      </c>
      <c r="H13615" s="6" t="str">
        <f>HYPERLINK(I13615)</f>
        <v>https://link.springer.com/chapter/10.1007/978-3-319-51838-1_15</v>
      </c>
      <c r="I13615" t="s">
        <v>7547</v>
      </c>
      <c r="K13615">
        <v>23</v>
      </c>
      <c r="L13615" s="41">
        <v>43545</v>
      </c>
      <c r="U13615">
        <v>0</v>
      </c>
      <c r="V13615" t="s">
        <v>2923</v>
      </c>
      <c r="W13615">
        <v>0</v>
      </c>
      <c r="X13615">
        <v>4</v>
      </c>
      <c r="Y13615">
        <v>2</v>
      </c>
    </row>
    <row r="13616" spans="2:25" x14ac:dyDescent="0.3">
      <c r="B13616">
        <v>3</v>
      </c>
      <c r="C13616" t="s">
        <v>7280</v>
      </c>
      <c r="D13616" t="s">
        <v>7279</v>
      </c>
      <c r="E13616">
        <v>2017</v>
      </c>
      <c r="F13616" t="s">
        <v>5721</v>
      </c>
      <c r="G13616" t="s">
        <v>3347</v>
      </c>
      <c r="H13616" s="6" t="str">
        <f>HYPERLINK(I13616)</f>
        <v>https://www.sciencedirect.com/science/article/pii/S1367578817301116</v>
      </c>
      <c r="I13616" t="s">
        <v>7278</v>
      </c>
      <c r="J13616" t="s">
        <v>7277</v>
      </c>
      <c r="K13616">
        <v>24</v>
      </c>
      <c r="L13616" s="41">
        <v>43545</v>
      </c>
      <c r="U13616">
        <v>3</v>
      </c>
      <c r="V13616" t="s">
        <v>2954</v>
      </c>
      <c r="W13616">
        <v>1</v>
      </c>
      <c r="X13616">
        <v>4</v>
      </c>
      <c r="Y13616">
        <v>2</v>
      </c>
    </row>
    <row r="13617" spans="1:25" x14ac:dyDescent="0.3">
      <c r="B13617">
        <v>0</v>
      </c>
      <c r="C13617" t="s">
        <v>7326</v>
      </c>
      <c r="D13617" t="s">
        <v>7325</v>
      </c>
      <c r="E13617">
        <v>2019</v>
      </c>
      <c r="F13617" t="s">
        <v>5971</v>
      </c>
      <c r="G13617" t="s">
        <v>3646</v>
      </c>
      <c r="H13617" s="6" t="str">
        <f>HYPERLINK(I13617)</f>
        <v>https://arxiv.org/abs/1901.10013</v>
      </c>
      <c r="I13617" t="s">
        <v>7324</v>
      </c>
      <c r="K13617">
        <v>25</v>
      </c>
      <c r="L13617" s="41">
        <v>43545</v>
      </c>
      <c r="U13617">
        <v>0</v>
      </c>
      <c r="V13617" t="s">
        <v>2923</v>
      </c>
      <c r="W13617">
        <v>0</v>
      </c>
      <c r="X13617">
        <v>5</v>
      </c>
      <c r="Y13617">
        <v>1</v>
      </c>
    </row>
    <row r="13618" spans="1:25" x14ac:dyDescent="0.3">
      <c r="B13618">
        <v>0</v>
      </c>
      <c r="C13618" t="s">
        <v>7546</v>
      </c>
      <c r="D13618" t="s">
        <v>7545</v>
      </c>
      <c r="E13618">
        <v>2009</v>
      </c>
      <c r="G13618" t="s">
        <v>7544</v>
      </c>
      <c r="H13618" s="6" t="str">
        <f>HYPERLINK(I13618)</f>
        <v>http://rave.ohiolink.edu/etdc/view?acc_num=case1237493386</v>
      </c>
      <c r="I13618" t="s">
        <v>7543</v>
      </c>
      <c r="K13618">
        <v>26</v>
      </c>
      <c r="L13618" s="41">
        <v>43545</v>
      </c>
      <c r="U13618">
        <v>0</v>
      </c>
      <c r="V13618" t="s">
        <v>2923</v>
      </c>
      <c r="W13618">
        <v>0</v>
      </c>
      <c r="X13618">
        <v>1</v>
      </c>
      <c r="Y13618">
        <v>10</v>
      </c>
    </row>
    <row r="13619" spans="1:25" x14ac:dyDescent="0.3">
      <c r="B13619">
        <v>0</v>
      </c>
      <c r="C13619" t="s">
        <v>7542</v>
      </c>
      <c r="D13619" t="s">
        <v>7541</v>
      </c>
      <c r="E13619">
        <v>2012</v>
      </c>
      <c r="G13619" t="s">
        <v>4460</v>
      </c>
      <c r="H13619" s="6" t="str">
        <f>HYPERLINK(I13619)</f>
        <v>https://dspace.mit.edu/handle/1721.1/74935</v>
      </c>
      <c r="I13619" t="s">
        <v>7540</v>
      </c>
      <c r="K13619">
        <v>27</v>
      </c>
      <c r="L13619" s="41">
        <v>43545</v>
      </c>
      <c r="U13619">
        <v>0</v>
      </c>
      <c r="V13619" t="s">
        <v>2923</v>
      </c>
      <c r="W13619">
        <v>0</v>
      </c>
      <c r="X13619">
        <v>1</v>
      </c>
      <c r="Y13619">
        <v>7</v>
      </c>
    </row>
    <row r="13620" spans="1:25" x14ac:dyDescent="0.3">
      <c r="A13620" t="s">
        <v>2787</v>
      </c>
      <c r="H13620" s="6" t="str">
        <f>HYPERLINK(I13620)</f>
        <v/>
      </c>
      <c r="L13620" s="41"/>
      <c r="U13620">
        <v>0</v>
      </c>
      <c r="V13620" t="s">
        <v>2923</v>
      </c>
      <c r="W13620">
        <v>0</v>
      </c>
      <c r="X13620">
        <v>1</v>
      </c>
      <c r="Y13620">
        <v>2</v>
      </c>
    </row>
    <row r="13621" spans="1:25" x14ac:dyDescent="0.3">
      <c r="A13621" t="s">
        <v>2788</v>
      </c>
      <c r="H13621" s="6" t="str">
        <f>HYPERLINK(I13621)</f>
        <v/>
      </c>
      <c r="L13621" s="41"/>
      <c r="U13621">
        <v>0</v>
      </c>
      <c r="V13621" t="s">
        <v>2923</v>
      </c>
      <c r="W13621">
        <v>0</v>
      </c>
      <c r="X13621">
        <v>6</v>
      </c>
      <c r="Y13621">
        <v>5</v>
      </c>
    </row>
    <row r="13622" spans="1:25" x14ac:dyDescent="0.3">
      <c r="A13622" t="s">
        <v>2789</v>
      </c>
      <c r="B13622">
        <v>30</v>
      </c>
      <c r="C13622" t="s">
        <v>276</v>
      </c>
      <c r="D13622" t="s">
        <v>277</v>
      </c>
      <c r="E13622">
        <v>2017</v>
      </c>
      <c r="F13622" t="s">
        <v>7383</v>
      </c>
      <c r="G13622" t="s">
        <v>3378</v>
      </c>
      <c r="H13622" s="6" t="str">
        <f>HYPERLINK(I13622)</f>
        <v>https://dl.acm.org/citation.cfm?id=3025462</v>
      </c>
      <c r="I13622" t="s">
        <v>7382</v>
      </c>
      <c r="J13622" t="s">
        <v>7381</v>
      </c>
      <c r="K13622">
        <v>1</v>
      </c>
      <c r="L13622" s="41">
        <v>43545</v>
      </c>
      <c r="U13622">
        <v>30</v>
      </c>
      <c r="V13622" t="s">
        <v>3155</v>
      </c>
      <c r="W13622">
        <v>15</v>
      </c>
      <c r="X13622">
        <v>2</v>
      </c>
      <c r="Y13622">
        <v>2</v>
      </c>
    </row>
    <row r="13623" spans="1:25" x14ac:dyDescent="0.3">
      <c r="B13623">
        <v>5</v>
      </c>
      <c r="C13623" t="s">
        <v>936</v>
      </c>
      <c r="D13623" t="s">
        <v>937</v>
      </c>
      <c r="E13623">
        <v>2018</v>
      </c>
      <c r="F13623" t="s">
        <v>4425</v>
      </c>
      <c r="G13623" t="s">
        <v>4424</v>
      </c>
      <c r="H13623" s="6" t="str">
        <f>HYPERLINK(I13623)</f>
        <v>http://www.nowpublishers.com/article/Details/HCI-069</v>
      </c>
      <c r="I13623" t="s">
        <v>938</v>
      </c>
      <c r="J13623" t="s">
        <v>4423</v>
      </c>
      <c r="K13623">
        <v>2</v>
      </c>
      <c r="L13623" s="41">
        <v>43545</v>
      </c>
      <c r="U13623">
        <v>5</v>
      </c>
      <c r="V13623" t="s">
        <v>3003</v>
      </c>
      <c r="W13623">
        <v>5</v>
      </c>
      <c r="X13623">
        <v>1</v>
      </c>
      <c r="Y13623">
        <v>1</v>
      </c>
    </row>
    <row r="13624" spans="1:25" x14ac:dyDescent="0.3">
      <c r="B13624">
        <v>4</v>
      </c>
      <c r="C13624" t="s">
        <v>7539</v>
      </c>
      <c r="D13624" t="s">
        <v>7538</v>
      </c>
      <c r="E13624">
        <v>2012</v>
      </c>
      <c r="F13624" t="s">
        <v>7537</v>
      </c>
      <c r="G13624" t="s">
        <v>4116</v>
      </c>
      <c r="H13624" s="6" t="str">
        <f>HYPERLINK(I13624)</f>
        <v>https://digital-library.theiet.org/content/journals/10.1049/et.2012.0606</v>
      </c>
      <c r="I13624" t="s">
        <v>7536</v>
      </c>
      <c r="J13624" t="s">
        <v>7535</v>
      </c>
      <c r="K13624">
        <v>3</v>
      </c>
      <c r="L13624" s="41">
        <v>43545</v>
      </c>
      <c r="U13624">
        <v>4</v>
      </c>
      <c r="V13624" t="s">
        <v>2978</v>
      </c>
      <c r="W13624">
        <v>4</v>
      </c>
      <c r="X13624">
        <v>1</v>
      </c>
      <c r="Y13624">
        <v>7</v>
      </c>
    </row>
    <row r="13625" spans="1:25" x14ac:dyDescent="0.3">
      <c r="B13625">
        <v>2</v>
      </c>
      <c r="C13625" t="s">
        <v>7534</v>
      </c>
      <c r="D13625" t="s">
        <v>7533</v>
      </c>
      <c r="E13625">
        <v>2017</v>
      </c>
      <c r="F13625" t="s">
        <v>4420</v>
      </c>
      <c r="G13625" t="s">
        <v>3378</v>
      </c>
      <c r="H13625" s="6" t="str">
        <f>HYPERLINK(I13625)</f>
        <v>https://dl.acm.org/citation.cfm?id=3131735</v>
      </c>
      <c r="I13625" t="s">
        <v>7532</v>
      </c>
      <c r="J13625" t="s">
        <v>7531</v>
      </c>
      <c r="K13625">
        <v>4</v>
      </c>
      <c r="L13625" s="41">
        <v>43545</v>
      </c>
      <c r="U13625">
        <v>2</v>
      </c>
      <c r="V13625" t="s">
        <v>2931</v>
      </c>
      <c r="W13625">
        <v>1</v>
      </c>
      <c r="X13625">
        <v>4</v>
      </c>
      <c r="Y13625">
        <v>2</v>
      </c>
    </row>
    <row r="13626" spans="1:25" x14ac:dyDescent="0.3">
      <c r="B13626">
        <v>0</v>
      </c>
      <c r="C13626" t="s">
        <v>7530</v>
      </c>
      <c r="D13626" t="s">
        <v>7529</v>
      </c>
      <c r="E13626">
        <v>2017</v>
      </c>
      <c r="G13626" t="s">
        <v>4920</v>
      </c>
      <c r="H13626" s="6" t="str">
        <f>HYPERLINK(I13626)</f>
        <v>https://brage.bibsys.no/xmlui/handle/11250/2484377</v>
      </c>
      <c r="I13626" t="s">
        <v>7528</v>
      </c>
      <c r="K13626">
        <v>5</v>
      </c>
      <c r="L13626" s="41">
        <v>43545</v>
      </c>
      <c r="U13626">
        <v>0</v>
      </c>
      <c r="V13626" t="s">
        <v>2923</v>
      </c>
      <c r="W13626">
        <v>0</v>
      </c>
      <c r="X13626">
        <v>1</v>
      </c>
      <c r="Y13626">
        <v>2</v>
      </c>
    </row>
    <row r="13627" spans="1:25" x14ac:dyDescent="0.3">
      <c r="B13627">
        <v>0</v>
      </c>
      <c r="C13627" t="s">
        <v>7527</v>
      </c>
      <c r="D13627" t="s">
        <v>7526</v>
      </c>
      <c r="E13627">
        <v>2015</v>
      </c>
      <c r="G13627" t="s">
        <v>7525</v>
      </c>
      <c r="H13627" s="6" t="str">
        <f>HYPERLINK(I13627)</f>
        <v>https://riunet.upv.es/handle/10251/57526</v>
      </c>
      <c r="I13627" t="s">
        <v>7524</v>
      </c>
      <c r="K13627">
        <v>6</v>
      </c>
      <c r="L13627" s="41">
        <v>43545</v>
      </c>
      <c r="M13627" t="s">
        <v>3655</v>
      </c>
      <c r="U13627">
        <v>0</v>
      </c>
      <c r="V13627" t="s">
        <v>2923</v>
      </c>
      <c r="W13627">
        <v>0</v>
      </c>
      <c r="X13627">
        <v>1</v>
      </c>
      <c r="Y13627">
        <v>4</v>
      </c>
    </row>
    <row r="13628" spans="1:25" x14ac:dyDescent="0.3">
      <c r="B13628">
        <v>0</v>
      </c>
      <c r="C13628" t="s">
        <v>231</v>
      </c>
      <c r="D13628" t="s">
        <v>232</v>
      </c>
      <c r="E13628">
        <v>2016</v>
      </c>
      <c r="F13628" t="s">
        <v>7523</v>
      </c>
      <c r="G13628" t="s">
        <v>3328</v>
      </c>
      <c r="H13628" s="6" t="str">
        <f>HYPERLINK(I13628)</f>
        <v>https://link.springer.com/chapter/10.1007/978-3-319-19818-7_23</v>
      </c>
      <c r="I13628" t="s">
        <v>233</v>
      </c>
      <c r="K13628">
        <v>7</v>
      </c>
      <c r="L13628" s="41">
        <v>43545</v>
      </c>
      <c r="U13628">
        <v>0</v>
      </c>
      <c r="V13628" t="s">
        <v>2923</v>
      </c>
      <c r="W13628">
        <v>0</v>
      </c>
      <c r="X13628">
        <v>1</v>
      </c>
      <c r="Y13628">
        <v>3</v>
      </c>
    </row>
    <row r="13629" spans="1:25" x14ac:dyDescent="0.3">
      <c r="B13629">
        <v>0</v>
      </c>
      <c r="C13629" t="s">
        <v>7522</v>
      </c>
      <c r="D13629" t="s">
        <v>7521</v>
      </c>
      <c r="E13629">
        <v>2009</v>
      </c>
      <c r="G13629" t="s">
        <v>7520</v>
      </c>
      <c r="H13629" s="6" t="str">
        <f>HYPERLINK(I13629)</f>
        <v>http://www.issi.uz.zgora.pl/ACD_2009/program/Papers/37_ACD_2009.pdf</v>
      </c>
      <c r="I13629" t="s">
        <v>7519</v>
      </c>
      <c r="K13629">
        <v>8</v>
      </c>
      <c r="L13629" s="41">
        <v>43545</v>
      </c>
      <c r="M13629" t="s">
        <v>3356</v>
      </c>
      <c r="U13629">
        <v>0</v>
      </c>
      <c r="V13629" t="s">
        <v>2923</v>
      </c>
      <c r="W13629">
        <v>0</v>
      </c>
      <c r="X13629">
        <v>2</v>
      </c>
      <c r="Y13629">
        <v>10</v>
      </c>
    </row>
    <row r="13630" spans="1:25" x14ac:dyDescent="0.3">
      <c r="B13630">
        <v>0</v>
      </c>
      <c r="C13630" t="s">
        <v>7518</v>
      </c>
      <c r="D13630" t="s">
        <v>7517</v>
      </c>
      <c r="E13630">
        <v>2018</v>
      </c>
      <c r="F13630" t="s">
        <v>7516</v>
      </c>
      <c r="G13630" t="s">
        <v>3314</v>
      </c>
      <c r="H13630" s="6" t="str">
        <f>HYPERLINK(I13630)</f>
        <v>https://ieeexplore.ieee.org/abstract/document/8406513/</v>
      </c>
      <c r="I13630" t="s">
        <v>7515</v>
      </c>
      <c r="K13630">
        <v>9</v>
      </c>
      <c r="L13630" s="41">
        <v>43545</v>
      </c>
      <c r="U13630">
        <v>0</v>
      </c>
      <c r="V13630" t="s">
        <v>2923</v>
      </c>
      <c r="W13630">
        <v>0</v>
      </c>
      <c r="X13630">
        <v>3</v>
      </c>
      <c r="Y13630">
        <v>1</v>
      </c>
    </row>
    <row r="13631" spans="1:25" x14ac:dyDescent="0.3">
      <c r="B13631">
        <v>0</v>
      </c>
      <c r="C13631" t="s">
        <v>1200</v>
      </c>
      <c r="D13631" t="s">
        <v>7514</v>
      </c>
      <c r="E13631">
        <v>2019</v>
      </c>
      <c r="F13631" t="s">
        <v>7513</v>
      </c>
      <c r="G13631" t="s">
        <v>3802</v>
      </c>
      <c r="H13631" s="6" t="str">
        <f>HYPERLINK(I13631)</f>
        <v>https://www.tandfonline.com/doi/abs/10.1080/23311908.2019.1575655</v>
      </c>
      <c r="I13631" t="s">
        <v>7512</v>
      </c>
      <c r="K13631">
        <v>10</v>
      </c>
      <c r="L13631" s="41">
        <v>43545</v>
      </c>
      <c r="U13631">
        <v>0</v>
      </c>
      <c r="V13631" t="s">
        <v>2923</v>
      </c>
      <c r="W13631">
        <v>0</v>
      </c>
      <c r="X13631">
        <v>1</v>
      </c>
      <c r="Y13631">
        <v>1</v>
      </c>
    </row>
    <row r="13632" spans="1:25" x14ac:dyDescent="0.3">
      <c r="B13632">
        <v>3</v>
      </c>
      <c r="C13632" t="s">
        <v>7511</v>
      </c>
      <c r="D13632" t="s">
        <v>7510</v>
      </c>
      <c r="E13632">
        <v>2012</v>
      </c>
      <c r="F13632" t="s">
        <v>7509</v>
      </c>
      <c r="G13632" t="s">
        <v>3369</v>
      </c>
      <c r="H13632" s="6" t="str">
        <f>HYPERLINK(I13632)</f>
        <v>https://www.researchgate.net/profile/Cristi_Costea/publication/258341148_Applications_and_Trends_in_Mobile_Cloud_Computing/links/5450b7e60cf24e8f7374ec0b/Applications-and-Trends-in-Mobile-Cloud-Computing.pdf</v>
      </c>
      <c r="I13632" t="s">
        <v>7508</v>
      </c>
      <c r="J13632" t="s">
        <v>7507</v>
      </c>
      <c r="K13632">
        <v>11</v>
      </c>
      <c r="L13632" s="41">
        <v>43545</v>
      </c>
      <c r="M13632" t="s">
        <v>3356</v>
      </c>
      <c r="U13632">
        <v>3</v>
      </c>
      <c r="V13632" t="s">
        <v>2943</v>
      </c>
      <c r="W13632">
        <v>3</v>
      </c>
      <c r="X13632">
        <v>1</v>
      </c>
      <c r="Y13632">
        <v>7</v>
      </c>
    </row>
    <row r="13633" spans="2:25" x14ac:dyDescent="0.3">
      <c r="B13633">
        <v>1</v>
      </c>
      <c r="C13633" t="s">
        <v>415</v>
      </c>
      <c r="D13633" t="s">
        <v>416</v>
      </c>
      <c r="E13633">
        <v>2017</v>
      </c>
      <c r="F13633" t="s">
        <v>3336</v>
      </c>
      <c r="G13633" t="s">
        <v>3314</v>
      </c>
      <c r="H13633" s="6" t="str">
        <f>HYPERLINK(I13633)</f>
        <v>https://ieeexplore.ieee.org/abstract/document/8031985/</v>
      </c>
      <c r="I13633" t="s">
        <v>418</v>
      </c>
      <c r="J13633" t="s">
        <v>7506</v>
      </c>
      <c r="K13633">
        <v>12</v>
      </c>
      <c r="L13633" s="41">
        <v>43545</v>
      </c>
      <c r="U13633">
        <v>1</v>
      </c>
      <c r="V13633" t="s">
        <v>2933</v>
      </c>
      <c r="W13633">
        <v>0</v>
      </c>
      <c r="X13633">
        <v>4</v>
      </c>
      <c r="Y13633">
        <v>2</v>
      </c>
    </row>
    <row r="13634" spans="2:25" x14ac:dyDescent="0.3">
      <c r="B13634">
        <v>0</v>
      </c>
      <c r="C13634" t="s">
        <v>7245</v>
      </c>
      <c r="D13634" t="s">
        <v>7244</v>
      </c>
      <c r="E13634">
        <v>2018</v>
      </c>
      <c r="F13634" t="s">
        <v>7243</v>
      </c>
      <c r="G13634" t="s">
        <v>3378</v>
      </c>
      <c r="H13634" s="6" t="str">
        <f>HYPERLINK(I13634)</f>
        <v>https://dl.acm.org/citation.cfm?id=3196866</v>
      </c>
      <c r="I13634" t="s">
        <v>7242</v>
      </c>
      <c r="K13634">
        <v>13</v>
      </c>
      <c r="L13634" s="41">
        <v>43545</v>
      </c>
      <c r="U13634">
        <v>0</v>
      </c>
      <c r="V13634" t="s">
        <v>2923</v>
      </c>
      <c r="W13634">
        <v>0</v>
      </c>
      <c r="X13634">
        <v>3</v>
      </c>
      <c r="Y13634">
        <v>1</v>
      </c>
    </row>
    <row r="13635" spans="2:25" x14ac:dyDescent="0.3">
      <c r="B13635">
        <v>6</v>
      </c>
      <c r="C13635" t="s">
        <v>1108</v>
      </c>
      <c r="D13635" t="s">
        <v>1109</v>
      </c>
      <c r="E13635">
        <v>2017</v>
      </c>
      <c r="F13635" t="s">
        <v>4420</v>
      </c>
      <c r="G13635" t="s">
        <v>3378</v>
      </c>
      <c r="H13635" s="6" t="str">
        <f>HYPERLINK(I13635)</f>
        <v>https://dl.acm.org/citation.cfm?id=3123014</v>
      </c>
      <c r="I13635" t="s">
        <v>1110</v>
      </c>
      <c r="J13635" t="s">
        <v>7281</v>
      </c>
      <c r="K13635">
        <v>14</v>
      </c>
      <c r="L13635" s="41">
        <v>43545</v>
      </c>
      <c r="U13635">
        <v>6</v>
      </c>
      <c r="V13635" t="s">
        <v>2934</v>
      </c>
      <c r="W13635">
        <v>2</v>
      </c>
      <c r="X13635">
        <v>4</v>
      </c>
      <c r="Y13635">
        <v>2</v>
      </c>
    </row>
    <row r="13636" spans="2:25" x14ac:dyDescent="0.3">
      <c r="B13636">
        <v>0</v>
      </c>
      <c r="C13636" t="s">
        <v>1640</v>
      </c>
      <c r="D13636" t="s">
        <v>1641</v>
      </c>
      <c r="E13636">
        <v>2019</v>
      </c>
      <c r="F13636" t="s">
        <v>7434</v>
      </c>
      <c r="G13636" t="s">
        <v>4440</v>
      </c>
      <c r="H13636" s="6" t="str">
        <f>HYPERLINK(I13636)</f>
        <v>http://www.freepatentsonline.com/10168707.html</v>
      </c>
      <c r="I13636" t="s">
        <v>7505</v>
      </c>
      <c r="K13636">
        <v>15</v>
      </c>
      <c r="L13636" s="41">
        <v>43545</v>
      </c>
      <c r="U13636">
        <v>0</v>
      </c>
      <c r="V13636" t="s">
        <v>2923</v>
      </c>
      <c r="W13636">
        <v>0</v>
      </c>
      <c r="X13636">
        <v>1</v>
      </c>
      <c r="Y13636">
        <v>1</v>
      </c>
    </row>
    <row r="13637" spans="2:25" x14ac:dyDescent="0.3">
      <c r="B13637">
        <v>1</v>
      </c>
      <c r="C13637" t="s">
        <v>7236</v>
      </c>
      <c r="D13637" t="s">
        <v>7235</v>
      </c>
      <c r="E13637">
        <v>2018</v>
      </c>
      <c r="F13637" t="s">
        <v>7234</v>
      </c>
      <c r="G13637" t="s">
        <v>3314</v>
      </c>
      <c r="H13637" s="6" t="str">
        <f>HYPERLINK(I13637)</f>
        <v>https://ieeexplore.ieee.org/abstract/document/8186153/</v>
      </c>
      <c r="I13637" t="s">
        <v>7233</v>
      </c>
      <c r="J13637" t="s">
        <v>7232</v>
      </c>
      <c r="K13637">
        <v>16</v>
      </c>
      <c r="L13637" s="41">
        <v>43545</v>
      </c>
      <c r="U13637">
        <v>1</v>
      </c>
      <c r="V13637" t="s">
        <v>2931</v>
      </c>
      <c r="W13637">
        <v>0</v>
      </c>
      <c r="X13637">
        <v>5</v>
      </c>
      <c r="Y13637">
        <v>1</v>
      </c>
    </row>
    <row r="13638" spans="2:25" x14ac:dyDescent="0.3">
      <c r="B13638">
        <v>2</v>
      </c>
      <c r="C13638" t="s">
        <v>7504</v>
      </c>
      <c r="D13638" t="s">
        <v>7503</v>
      </c>
      <c r="E13638">
        <v>2016</v>
      </c>
      <c r="F13638" t="s">
        <v>3716</v>
      </c>
      <c r="G13638" t="s">
        <v>3347</v>
      </c>
      <c r="H13638" s="6" t="str">
        <f>HYPERLINK(I13638)</f>
        <v>https://www.sciencedirect.com/science/article/pii/S2405896316320560</v>
      </c>
      <c r="I13638" t="s">
        <v>7502</v>
      </c>
      <c r="J13638" t="s">
        <v>7501</v>
      </c>
      <c r="K13638">
        <v>17</v>
      </c>
      <c r="L13638" s="41">
        <v>43545</v>
      </c>
      <c r="U13638">
        <v>2</v>
      </c>
      <c r="V13638" t="s">
        <v>2953</v>
      </c>
      <c r="W13638">
        <v>1</v>
      </c>
      <c r="X13638">
        <v>3</v>
      </c>
      <c r="Y13638">
        <v>3</v>
      </c>
    </row>
    <row r="13639" spans="2:25" x14ac:dyDescent="0.3">
      <c r="B13639">
        <v>10</v>
      </c>
      <c r="C13639" t="s">
        <v>7500</v>
      </c>
      <c r="D13639" t="s">
        <v>7499</v>
      </c>
      <c r="E13639">
        <v>2011</v>
      </c>
      <c r="F13639" t="s">
        <v>7498</v>
      </c>
      <c r="G13639" t="s">
        <v>3314</v>
      </c>
      <c r="H13639" s="6" t="str">
        <f>HYPERLINK(I13639)</f>
        <v>https://ieeexplore.ieee.org/abstract/document/6083932/</v>
      </c>
      <c r="I13639" t="s">
        <v>7497</v>
      </c>
      <c r="J13639" t="s">
        <v>7496</v>
      </c>
      <c r="K13639">
        <v>18</v>
      </c>
      <c r="L13639" s="41">
        <v>43545</v>
      </c>
      <c r="U13639">
        <v>10</v>
      </c>
      <c r="V13639" t="s">
        <v>3000</v>
      </c>
      <c r="W13639">
        <v>3</v>
      </c>
      <c r="X13639">
        <v>3</v>
      </c>
      <c r="Y13639">
        <v>8</v>
      </c>
    </row>
    <row r="13640" spans="2:25" x14ac:dyDescent="0.3">
      <c r="B13640">
        <v>0</v>
      </c>
      <c r="C13640" t="s">
        <v>7365</v>
      </c>
      <c r="D13640" t="s">
        <v>7367</v>
      </c>
      <c r="E13640">
        <v>2017</v>
      </c>
      <c r="F13640" t="s">
        <v>7363</v>
      </c>
      <c r="G13640" t="s">
        <v>3560</v>
      </c>
      <c r="H13640" s="6" t="str">
        <f>HYPERLINK(I13640)</f>
        <v>https://books.google.com/books?hl=en&amp;lr=&amp;id=N3QzDwAAQBAJ&amp;oi=fnd&amp;pg=PT45&amp;dq=%22human+machine+interactions%22+(%22autonomous+driving%22+OR+%22autonomous+drivings%22)+-pedestrian+-wheelchair+-military+-business&amp;ots=tksh1m3-YM&amp;sig=AjuejM3d3LzorrtS9nALY2EmGdE</v>
      </c>
      <c r="I13640" t="s">
        <v>7495</v>
      </c>
      <c r="K13640">
        <v>19</v>
      </c>
      <c r="L13640" s="41">
        <v>43545</v>
      </c>
      <c r="U13640">
        <v>0</v>
      </c>
      <c r="V13640" t="s">
        <v>2923</v>
      </c>
      <c r="W13640">
        <v>0</v>
      </c>
      <c r="X13640">
        <v>2</v>
      </c>
      <c r="Y13640">
        <v>2</v>
      </c>
    </row>
    <row r="13641" spans="2:25" x14ac:dyDescent="0.3">
      <c r="B13641">
        <v>0</v>
      </c>
      <c r="C13641" t="s">
        <v>7365</v>
      </c>
      <c r="D13641" t="s">
        <v>7364</v>
      </c>
      <c r="E13641">
        <v>2017</v>
      </c>
      <c r="F13641" t="s">
        <v>7363</v>
      </c>
      <c r="G13641" t="s">
        <v>3560</v>
      </c>
      <c r="H13641" s="6" t="str">
        <f>HYPERLINK(I13641)</f>
        <v>https://books.google.com/books?hl=en&amp;lr=&amp;id=y2EwDwAAQBAJ&amp;oi=fnd&amp;pg=PA35&amp;dq=%22human+machine+interactions%22+(%22autonomous+driving%22+OR+%22autonomous+drivings%22)+-pedestrian+-wheelchair+-military+-business&amp;ots=89EakTcYbH&amp;sig=VxE0tbqSJq_ZqmLmlOs3dgAPJzs</v>
      </c>
      <c r="I13641" t="s">
        <v>7494</v>
      </c>
      <c r="K13641">
        <v>20</v>
      </c>
      <c r="L13641" s="41">
        <v>43545</v>
      </c>
      <c r="U13641">
        <v>0</v>
      </c>
      <c r="V13641" t="s">
        <v>2923</v>
      </c>
      <c r="W13641">
        <v>0</v>
      </c>
      <c r="X13641">
        <v>2</v>
      </c>
      <c r="Y13641">
        <v>2</v>
      </c>
    </row>
    <row r="13642" spans="2:25" x14ac:dyDescent="0.3">
      <c r="B13642">
        <v>0</v>
      </c>
      <c r="C13642" t="s">
        <v>7493</v>
      </c>
      <c r="D13642" t="s">
        <v>7492</v>
      </c>
      <c r="E13642">
        <v>2012</v>
      </c>
      <c r="F13642" t="s">
        <v>4053</v>
      </c>
      <c r="G13642" t="s">
        <v>3314</v>
      </c>
      <c r="H13642" s="6" t="str">
        <f>HYPERLINK(I13642)</f>
        <v>https://ieeexplore.ieee.org/abstract/document/6123207/</v>
      </c>
      <c r="I13642" t="s">
        <v>7491</v>
      </c>
      <c r="K13642">
        <v>21</v>
      </c>
      <c r="L13642" s="41">
        <v>43545</v>
      </c>
      <c r="U13642">
        <v>0</v>
      </c>
      <c r="V13642" t="s">
        <v>2923</v>
      </c>
      <c r="W13642">
        <v>0</v>
      </c>
      <c r="X13642">
        <v>3</v>
      </c>
      <c r="Y13642">
        <v>7</v>
      </c>
    </row>
    <row r="13643" spans="2:25" x14ac:dyDescent="0.3">
      <c r="B13643">
        <v>0</v>
      </c>
      <c r="C13643" t="s">
        <v>7490</v>
      </c>
      <c r="D13643" t="s">
        <v>7489</v>
      </c>
      <c r="F13643" t="s">
        <v>4644</v>
      </c>
      <c r="H13643" s="6" t="str">
        <f>HYPERLINK(I13643)</f>
        <v>http://www.hfes-europe.org/wp-content/uploads/2016/11/Jentsch2017.pdf</v>
      </c>
      <c r="I13643" t="s">
        <v>7488</v>
      </c>
      <c r="K13643">
        <v>22</v>
      </c>
      <c r="L13643" s="41">
        <v>43545</v>
      </c>
      <c r="M13643" t="s">
        <v>3356</v>
      </c>
      <c r="U13643">
        <v>0</v>
      </c>
      <c r="V13643" t="s">
        <v>2923</v>
      </c>
      <c r="W13643">
        <v>0</v>
      </c>
      <c r="X13643">
        <v>4</v>
      </c>
    </row>
    <row r="13644" spans="2:25" x14ac:dyDescent="0.3">
      <c r="B13644">
        <v>0</v>
      </c>
      <c r="C13644" t="s">
        <v>7228</v>
      </c>
      <c r="D13644" t="s">
        <v>7227</v>
      </c>
      <c r="E13644">
        <v>2019</v>
      </c>
      <c r="F13644" t="s">
        <v>7226</v>
      </c>
      <c r="G13644" t="s">
        <v>3347</v>
      </c>
      <c r="H13644" s="6" t="str">
        <f>HYPERLINK(I13644)</f>
        <v>https://www.sciencedirect.com/science/article/pii/S0308596117304640</v>
      </c>
      <c r="I13644" t="s">
        <v>7225</v>
      </c>
      <c r="K13644">
        <v>23</v>
      </c>
      <c r="L13644" s="41">
        <v>43545</v>
      </c>
      <c r="U13644">
        <v>0</v>
      </c>
      <c r="V13644" t="s">
        <v>2923</v>
      </c>
      <c r="W13644">
        <v>0</v>
      </c>
      <c r="X13644">
        <v>1</v>
      </c>
      <c r="Y13644">
        <v>1</v>
      </c>
    </row>
    <row r="13645" spans="2:25" x14ac:dyDescent="0.3">
      <c r="B13645">
        <v>11</v>
      </c>
      <c r="C13645" t="s">
        <v>7487</v>
      </c>
      <c r="D13645" t="s">
        <v>7486</v>
      </c>
      <c r="E13645">
        <v>2012</v>
      </c>
      <c r="F13645" t="s">
        <v>4490</v>
      </c>
      <c r="G13645" t="s">
        <v>3314</v>
      </c>
      <c r="H13645" s="6" t="str">
        <f>HYPERLINK(I13645)</f>
        <v>https://ieeexplore.ieee.org/abstract/document/6145755/</v>
      </c>
      <c r="I13645" t="s">
        <v>7485</v>
      </c>
      <c r="J13645" t="s">
        <v>7484</v>
      </c>
      <c r="K13645">
        <v>24</v>
      </c>
      <c r="L13645" s="41">
        <v>43545</v>
      </c>
      <c r="U13645">
        <v>11</v>
      </c>
      <c r="V13645" t="s">
        <v>3026</v>
      </c>
      <c r="W13645">
        <v>4</v>
      </c>
      <c r="X13645">
        <v>3</v>
      </c>
      <c r="Y13645">
        <v>7</v>
      </c>
    </row>
    <row r="13646" spans="2:25" x14ac:dyDescent="0.3">
      <c r="B13646">
        <v>2</v>
      </c>
      <c r="C13646" t="s">
        <v>7483</v>
      </c>
      <c r="D13646" t="s">
        <v>7482</v>
      </c>
      <c r="E13646">
        <v>2012</v>
      </c>
      <c r="F13646" t="s">
        <v>7481</v>
      </c>
      <c r="G13646" t="s">
        <v>7480</v>
      </c>
      <c r="H13646" s="6" t="str">
        <f>HYPERLINK(I13646)</f>
        <v>https://haslab.uminho.pt/jccampos/files/formalh.2012.proceedings.pdf#page=12</v>
      </c>
      <c r="I13646" t="s">
        <v>7479</v>
      </c>
      <c r="J13646" t="s">
        <v>7478</v>
      </c>
      <c r="K13646">
        <v>25</v>
      </c>
      <c r="L13646" s="41">
        <v>43545</v>
      </c>
      <c r="M13646" t="s">
        <v>3356</v>
      </c>
      <c r="U13646">
        <v>2</v>
      </c>
      <c r="V13646" t="s">
        <v>2920</v>
      </c>
      <c r="W13646">
        <v>1</v>
      </c>
      <c r="X13646">
        <v>2</v>
      </c>
      <c r="Y13646">
        <v>7</v>
      </c>
    </row>
    <row r="13647" spans="2:25" x14ac:dyDescent="0.3">
      <c r="B13647">
        <v>9</v>
      </c>
      <c r="C13647" t="s">
        <v>7331</v>
      </c>
      <c r="D13647" t="s">
        <v>7330</v>
      </c>
      <c r="E13647">
        <v>2018</v>
      </c>
      <c r="F13647" t="s">
        <v>7329</v>
      </c>
      <c r="G13647" t="s">
        <v>3321</v>
      </c>
      <c r="H13647" s="6" t="str">
        <f>HYPERLINK(I13647)</f>
        <v>https://journals.sagepub.com/doi/abs/10.1177/0018720818788164</v>
      </c>
      <c r="I13647" t="s">
        <v>7328</v>
      </c>
      <c r="J13647" t="s">
        <v>7327</v>
      </c>
      <c r="K13647">
        <v>26</v>
      </c>
      <c r="L13647" s="41">
        <v>43545</v>
      </c>
      <c r="U13647">
        <v>9</v>
      </c>
      <c r="V13647" t="s">
        <v>2926</v>
      </c>
      <c r="W13647">
        <v>2</v>
      </c>
      <c r="X13647">
        <v>4</v>
      </c>
      <c r="Y13647">
        <v>1</v>
      </c>
    </row>
    <row r="13648" spans="2:25" x14ac:dyDescent="0.3">
      <c r="B13648">
        <v>0</v>
      </c>
      <c r="C13648" t="s">
        <v>7477</v>
      </c>
      <c r="D13648" t="s">
        <v>7476</v>
      </c>
      <c r="E13648">
        <v>2015</v>
      </c>
      <c r="F13648" t="s">
        <v>7475</v>
      </c>
      <c r="G13648" t="s">
        <v>3341</v>
      </c>
      <c r="H13648" s="6" t="str">
        <f>HYPERLINK(I13648)</f>
        <v>https://patents.google.com/patent/US20150142449A1/en</v>
      </c>
      <c r="I13648" t="s">
        <v>7474</v>
      </c>
      <c r="K13648">
        <v>27</v>
      </c>
      <c r="L13648" s="41">
        <v>43545</v>
      </c>
      <c r="U13648">
        <v>0</v>
      </c>
      <c r="V13648" t="s">
        <v>2923</v>
      </c>
      <c r="W13648">
        <v>0</v>
      </c>
      <c r="X13648">
        <v>1</v>
      </c>
      <c r="Y13648">
        <v>4</v>
      </c>
    </row>
    <row r="13649" spans="2:25" x14ac:dyDescent="0.3">
      <c r="B13649">
        <v>1</v>
      </c>
      <c r="C13649" t="s">
        <v>7473</v>
      </c>
      <c r="D13649" t="s">
        <v>7472</v>
      </c>
      <c r="E13649">
        <v>2017</v>
      </c>
      <c r="F13649" t="s">
        <v>7471</v>
      </c>
      <c r="G13649" t="s">
        <v>3328</v>
      </c>
      <c r="H13649" s="6" t="str">
        <f>HYPERLINK(I13649)</f>
        <v>https://link.springer.com/chapter/10.1007/978-3-319-64119-5_15</v>
      </c>
      <c r="I13649" t="s">
        <v>7470</v>
      </c>
      <c r="J13649" t="s">
        <v>7469</v>
      </c>
      <c r="K13649">
        <v>28</v>
      </c>
      <c r="L13649" s="41">
        <v>43545</v>
      </c>
      <c r="U13649">
        <v>1</v>
      </c>
      <c r="V13649" t="s">
        <v>2933</v>
      </c>
      <c r="W13649">
        <v>1</v>
      </c>
      <c r="X13649">
        <v>2</v>
      </c>
      <c r="Y13649">
        <v>2</v>
      </c>
    </row>
    <row r="13650" spans="2:25" x14ac:dyDescent="0.3">
      <c r="B13650">
        <v>2</v>
      </c>
      <c r="C13650" t="s">
        <v>7468</v>
      </c>
      <c r="D13650" t="s">
        <v>7467</v>
      </c>
      <c r="E13650">
        <v>2018</v>
      </c>
      <c r="F13650" t="s">
        <v>3336</v>
      </c>
      <c r="G13650" t="s">
        <v>3314</v>
      </c>
      <c r="H13650" s="6" t="str">
        <f>HYPERLINK(I13650)</f>
        <v>https://ieeexplore.ieee.org/abstract/document/8353347/</v>
      </c>
      <c r="I13650" t="s">
        <v>7466</v>
      </c>
      <c r="J13650" t="s">
        <v>7465</v>
      </c>
      <c r="K13650">
        <v>29</v>
      </c>
      <c r="L13650" s="41">
        <v>43545</v>
      </c>
      <c r="U13650">
        <v>2</v>
      </c>
      <c r="V13650" t="s">
        <v>2949</v>
      </c>
      <c r="W13650">
        <v>0</v>
      </c>
      <c r="X13650">
        <v>5</v>
      </c>
      <c r="Y13650">
        <v>1</v>
      </c>
    </row>
    <row r="13651" spans="2:25" x14ac:dyDescent="0.3">
      <c r="B13651">
        <v>0</v>
      </c>
      <c r="C13651" t="s">
        <v>7392</v>
      </c>
      <c r="D13651" t="s">
        <v>7391</v>
      </c>
      <c r="E13651">
        <v>2018</v>
      </c>
      <c r="F13651" t="s">
        <v>7390</v>
      </c>
      <c r="G13651" t="s">
        <v>3347</v>
      </c>
      <c r="H13651" s="6" t="str">
        <f>HYPERLINK(I13651)</f>
        <v>https://www.sciencedirect.com/science/article/pii/S0306453018305870</v>
      </c>
      <c r="I13651" t="s">
        <v>7389</v>
      </c>
      <c r="K13651">
        <v>30</v>
      </c>
      <c r="L13651" s="41">
        <v>43545</v>
      </c>
      <c r="U13651">
        <v>0</v>
      </c>
      <c r="V13651" t="s">
        <v>2923</v>
      </c>
      <c r="W13651">
        <v>0</v>
      </c>
      <c r="X13651">
        <v>3</v>
      </c>
      <c r="Y13651">
        <v>1</v>
      </c>
    </row>
    <row r="13652" spans="2:25" x14ac:dyDescent="0.3">
      <c r="B13652">
        <v>3</v>
      </c>
      <c r="C13652" t="s">
        <v>7464</v>
      </c>
      <c r="D13652" t="s">
        <v>7463</v>
      </c>
      <c r="E13652">
        <v>2015</v>
      </c>
      <c r="F13652" t="s">
        <v>7462</v>
      </c>
      <c r="G13652" t="s">
        <v>3328</v>
      </c>
      <c r="H13652" s="6" t="str">
        <f>HYPERLINK(I13652)</f>
        <v>https://link.springer.com/chapter/10.1007/978-3-319-09668-1_5</v>
      </c>
      <c r="I13652" t="s">
        <v>7461</v>
      </c>
      <c r="J13652" t="s">
        <v>7460</v>
      </c>
      <c r="K13652">
        <v>31</v>
      </c>
      <c r="L13652" s="41">
        <v>43545</v>
      </c>
      <c r="U13652">
        <v>3</v>
      </c>
      <c r="V13652" t="s">
        <v>2993</v>
      </c>
      <c r="W13652">
        <v>3</v>
      </c>
      <c r="X13652">
        <v>1</v>
      </c>
      <c r="Y13652">
        <v>4</v>
      </c>
    </row>
    <row r="13653" spans="2:25" x14ac:dyDescent="0.3">
      <c r="B13653">
        <v>12</v>
      </c>
      <c r="C13653" t="s">
        <v>7375</v>
      </c>
      <c r="D13653" t="s">
        <v>7374</v>
      </c>
      <c r="E13653">
        <v>2017</v>
      </c>
      <c r="F13653" t="s">
        <v>4780</v>
      </c>
      <c r="G13653" t="s">
        <v>3347</v>
      </c>
      <c r="H13653" s="6" t="str">
        <f>HYPERLINK(I13653)</f>
        <v>https://www.sciencedirect.com/science/article/pii/S0001457517301276</v>
      </c>
      <c r="I13653" t="s">
        <v>7373</v>
      </c>
      <c r="J13653" t="s">
        <v>7372</v>
      </c>
      <c r="K13653">
        <v>32</v>
      </c>
      <c r="L13653" s="41">
        <v>43545</v>
      </c>
      <c r="U13653">
        <v>12</v>
      </c>
      <c r="V13653" t="s">
        <v>3002</v>
      </c>
      <c r="W13653">
        <v>4</v>
      </c>
      <c r="X13653">
        <v>3</v>
      </c>
      <c r="Y13653">
        <v>2</v>
      </c>
    </row>
    <row r="13654" spans="2:25" x14ac:dyDescent="0.3">
      <c r="B13654">
        <v>0</v>
      </c>
      <c r="C13654" t="s">
        <v>7428</v>
      </c>
      <c r="D13654" t="s">
        <v>7459</v>
      </c>
      <c r="E13654">
        <v>2018</v>
      </c>
      <c r="F13654" t="s">
        <v>7458</v>
      </c>
      <c r="G13654" t="s">
        <v>3646</v>
      </c>
      <c r="H13654" s="6" t="str">
        <f>HYPERLINK(I13654)</f>
        <v>https://arxiv.org/abs/1810.02888</v>
      </c>
      <c r="I13654" t="s">
        <v>7457</v>
      </c>
      <c r="K13654">
        <v>33</v>
      </c>
      <c r="L13654" s="41">
        <v>43545</v>
      </c>
      <c r="U13654">
        <v>0</v>
      </c>
      <c r="V13654" t="s">
        <v>2923</v>
      </c>
      <c r="W13654">
        <v>0</v>
      </c>
      <c r="X13654">
        <v>2</v>
      </c>
      <c r="Y13654">
        <v>1</v>
      </c>
    </row>
    <row r="13655" spans="2:25" x14ac:dyDescent="0.3">
      <c r="B13655">
        <v>10</v>
      </c>
      <c r="C13655" t="s">
        <v>7456</v>
      </c>
      <c r="D13655" t="s">
        <v>7455</v>
      </c>
      <c r="E13655">
        <v>2008</v>
      </c>
      <c r="F13655" t="s">
        <v>7454</v>
      </c>
      <c r="G13655" t="s">
        <v>3314</v>
      </c>
      <c r="H13655" s="6" t="str">
        <f>HYPERLINK(I13655)</f>
        <v>https://ieeexplore.ieee.org/abstract/document/4640860/</v>
      </c>
      <c r="I13655" t="s">
        <v>7453</v>
      </c>
      <c r="J13655" t="s">
        <v>7452</v>
      </c>
      <c r="K13655">
        <v>34</v>
      </c>
      <c r="L13655" s="41">
        <v>43545</v>
      </c>
      <c r="U13655">
        <v>10</v>
      </c>
      <c r="V13655" t="s">
        <v>7451</v>
      </c>
      <c r="W13655">
        <v>5</v>
      </c>
      <c r="X13655">
        <v>2</v>
      </c>
      <c r="Y13655">
        <v>11</v>
      </c>
    </row>
    <row r="13656" spans="2:25" x14ac:dyDescent="0.3">
      <c r="B13656">
        <v>0</v>
      </c>
      <c r="C13656" t="s">
        <v>1640</v>
      </c>
      <c r="D13656" t="s">
        <v>1641</v>
      </c>
      <c r="E13656">
        <v>2019</v>
      </c>
      <c r="F13656" t="s">
        <v>7450</v>
      </c>
      <c r="G13656" t="s">
        <v>3341</v>
      </c>
      <c r="H13656" s="6" t="str">
        <f>HYPERLINK(I13656)</f>
        <v>https://patents.google.com/patent/US10168707B2/en</v>
      </c>
      <c r="I13656" t="s">
        <v>7449</v>
      </c>
      <c r="K13656">
        <v>35</v>
      </c>
      <c r="L13656" s="41">
        <v>43545</v>
      </c>
      <c r="U13656">
        <v>0</v>
      </c>
      <c r="V13656" t="s">
        <v>2923</v>
      </c>
      <c r="W13656">
        <v>0</v>
      </c>
      <c r="X13656">
        <v>1</v>
      </c>
      <c r="Y13656">
        <v>1</v>
      </c>
    </row>
    <row r="13657" spans="2:25" x14ac:dyDescent="0.3">
      <c r="B13657">
        <v>0</v>
      </c>
      <c r="C13657" t="s">
        <v>6935</v>
      </c>
      <c r="D13657" t="s">
        <v>6934</v>
      </c>
      <c r="E13657">
        <v>2008</v>
      </c>
      <c r="F13657" t="s">
        <v>6933</v>
      </c>
      <c r="G13657" t="s">
        <v>4389</v>
      </c>
      <c r="H13657" s="6" t="str">
        <f>HYPERLINK(I13657)</f>
        <v>https://www.ingentaconnect.com/content/cog/tech/2008/00000011/00000001/art00007</v>
      </c>
      <c r="I13657" t="s">
        <v>6932</v>
      </c>
      <c r="K13657">
        <v>36</v>
      </c>
      <c r="L13657" s="41">
        <v>43545</v>
      </c>
      <c r="U13657">
        <v>0</v>
      </c>
      <c r="V13657" t="s">
        <v>2923</v>
      </c>
      <c r="W13657">
        <v>0</v>
      </c>
      <c r="X13657">
        <v>1</v>
      </c>
      <c r="Y13657">
        <v>11</v>
      </c>
    </row>
    <row r="13658" spans="2:25" x14ac:dyDescent="0.3">
      <c r="B13658">
        <v>0</v>
      </c>
      <c r="C13658" t="s">
        <v>7448</v>
      </c>
      <c r="D13658" t="s">
        <v>7447</v>
      </c>
      <c r="E13658">
        <v>2016</v>
      </c>
      <c r="F13658" t="s">
        <v>7446</v>
      </c>
      <c r="G13658" t="s">
        <v>3314</v>
      </c>
      <c r="H13658" s="6" t="str">
        <f>HYPERLINK(I13658)</f>
        <v>https://ieeexplore.ieee.org/abstract/document/7836806/</v>
      </c>
      <c r="I13658" t="s">
        <v>7445</v>
      </c>
      <c r="K13658">
        <v>37</v>
      </c>
      <c r="L13658" s="41">
        <v>43545</v>
      </c>
      <c r="U13658">
        <v>0</v>
      </c>
      <c r="V13658" t="s">
        <v>2923</v>
      </c>
      <c r="W13658">
        <v>0</v>
      </c>
      <c r="X13658">
        <v>4</v>
      </c>
      <c r="Y13658">
        <v>3</v>
      </c>
    </row>
    <row r="13659" spans="2:25" x14ac:dyDescent="0.3">
      <c r="B13659">
        <v>0</v>
      </c>
      <c r="C13659" t="s">
        <v>7284</v>
      </c>
      <c r="D13659" t="s">
        <v>7283</v>
      </c>
      <c r="E13659">
        <v>2019</v>
      </c>
      <c r="F13659" t="s">
        <v>3573</v>
      </c>
      <c r="G13659" t="s">
        <v>3314</v>
      </c>
      <c r="H13659" s="6" t="str">
        <f>HYPERLINK(I13659)</f>
        <v>https://ieeexplore.ieee.org/abstract/document/8605315/</v>
      </c>
      <c r="I13659" t="s">
        <v>7282</v>
      </c>
      <c r="K13659">
        <v>38</v>
      </c>
      <c r="L13659" s="41">
        <v>43545</v>
      </c>
      <c r="U13659">
        <v>0</v>
      </c>
      <c r="V13659" t="s">
        <v>2923</v>
      </c>
      <c r="W13659">
        <v>0</v>
      </c>
      <c r="X13659">
        <v>5</v>
      </c>
      <c r="Y13659">
        <v>1</v>
      </c>
    </row>
    <row r="13660" spans="2:25" x14ac:dyDescent="0.3">
      <c r="B13660">
        <v>0</v>
      </c>
      <c r="C13660" t="s">
        <v>7444</v>
      </c>
      <c r="D13660" t="s">
        <v>7443</v>
      </c>
      <c r="E13660">
        <v>2019</v>
      </c>
      <c r="F13660" t="s">
        <v>3322</v>
      </c>
      <c r="G13660" t="s">
        <v>3321</v>
      </c>
      <c r="H13660" s="6" t="str">
        <f>HYPERLINK(I13660)</f>
        <v>https://journals.sagepub.com/doi/abs/10.1177/0018720818816226?casa_token=YiJ-TAAg3xgAAAAA:VMaDbw_TRI58Tp6paHebsXV_VyevdQ6JZse8TVt7tAcr2a1cf6tmEVlneCxVOxRG6rgCOqKmyKoV4g</v>
      </c>
      <c r="I13660" t="s">
        <v>7442</v>
      </c>
      <c r="K13660">
        <v>39</v>
      </c>
      <c r="L13660" s="41">
        <v>43545</v>
      </c>
      <c r="U13660">
        <v>0</v>
      </c>
      <c r="V13660" t="s">
        <v>2923</v>
      </c>
      <c r="W13660">
        <v>0</v>
      </c>
      <c r="X13660">
        <v>3</v>
      </c>
      <c r="Y13660">
        <v>1</v>
      </c>
    </row>
    <row r="13661" spans="2:25" x14ac:dyDescent="0.3">
      <c r="B13661">
        <v>2</v>
      </c>
      <c r="C13661" t="s">
        <v>7441</v>
      </c>
      <c r="D13661" t="s">
        <v>7440</v>
      </c>
      <c r="E13661">
        <v>2018</v>
      </c>
      <c r="F13661" t="s">
        <v>7439</v>
      </c>
      <c r="G13661" t="s">
        <v>3802</v>
      </c>
      <c r="H13661" s="6" t="str">
        <f>HYPERLINK(I13661)</f>
        <v>https://www.tandfonline.com/doi/abs/10.1080/00423114.2017.1337915</v>
      </c>
      <c r="I13661" t="s">
        <v>7438</v>
      </c>
      <c r="J13661" t="s">
        <v>7437</v>
      </c>
      <c r="K13661">
        <v>40</v>
      </c>
      <c r="L13661" s="41">
        <v>43545</v>
      </c>
      <c r="U13661">
        <v>2</v>
      </c>
      <c r="V13661" t="s">
        <v>2949</v>
      </c>
      <c r="W13661">
        <v>0</v>
      </c>
      <c r="X13661">
        <v>5</v>
      </c>
      <c r="Y13661">
        <v>1</v>
      </c>
    </row>
    <row r="13662" spans="2:25" x14ac:dyDescent="0.3">
      <c r="B13662">
        <v>0</v>
      </c>
      <c r="C13662" t="s">
        <v>7306</v>
      </c>
      <c r="D13662" t="s">
        <v>7305</v>
      </c>
      <c r="E13662">
        <v>2017</v>
      </c>
      <c r="F13662" t="s">
        <v>7304</v>
      </c>
      <c r="G13662" t="s">
        <v>3851</v>
      </c>
      <c r="H13662" s="6" t="str">
        <f>HYPERLINK(I13662)</f>
        <v>http://www.dbpia.co.kr/Journal/ArticleDetail/NODE07292823</v>
      </c>
      <c r="I13662" t="s">
        <v>7303</v>
      </c>
      <c r="K13662">
        <v>41</v>
      </c>
      <c r="L13662" s="41">
        <v>43545</v>
      </c>
      <c r="U13662">
        <v>0</v>
      </c>
      <c r="V13662" t="s">
        <v>2923</v>
      </c>
      <c r="W13662">
        <v>0</v>
      </c>
      <c r="X13662">
        <v>1</v>
      </c>
      <c r="Y13662">
        <v>2</v>
      </c>
    </row>
    <row r="13663" spans="2:25" x14ac:dyDescent="0.3">
      <c r="B13663">
        <v>4</v>
      </c>
      <c r="C13663" t="s">
        <v>716</v>
      </c>
      <c r="D13663" t="s">
        <v>717</v>
      </c>
      <c r="E13663">
        <v>2012</v>
      </c>
      <c r="F13663" t="s">
        <v>5836</v>
      </c>
      <c r="G13663" t="s">
        <v>3314</v>
      </c>
      <c r="H13663" s="6" t="str">
        <f>HYPERLINK(I13663)</f>
        <v>https://ieeexplore.ieee.org/abstract/document/6225193/</v>
      </c>
      <c r="I13663" t="s">
        <v>719</v>
      </c>
      <c r="J13663" t="s">
        <v>7285</v>
      </c>
      <c r="K13663">
        <v>42</v>
      </c>
      <c r="L13663" s="41">
        <v>43545</v>
      </c>
      <c r="U13663">
        <v>4</v>
      </c>
      <c r="V13663" t="s">
        <v>2978</v>
      </c>
      <c r="W13663">
        <v>1</v>
      </c>
      <c r="X13663">
        <v>4</v>
      </c>
      <c r="Y13663">
        <v>7</v>
      </c>
    </row>
    <row r="13664" spans="2:25" x14ac:dyDescent="0.3">
      <c r="B13664">
        <v>1</v>
      </c>
      <c r="C13664" t="s">
        <v>1561</v>
      </c>
      <c r="D13664" t="s">
        <v>1562</v>
      </c>
      <c r="E13664">
        <v>2017</v>
      </c>
      <c r="F13664" t="s">
        <v>3329</v>
      </c>
      <c r="G13664" t="s">
        <v>3328</v>
      </c>
      <c r="H13664" s="6" t="str">
        <f>HYPERLINK(I13664)</f>
        <v>https://idp.springer.com/authorize/casa?redirect_uri=https://link.springer.com/article/10.1007/s10111-017-0439-x&amp;casa_token=z1wb6_NJ01gAAAAA:L2zXmpS5lxyC6LkNts-ufd2f-OW08GLZAXBKzHmj3dqvDjcF6EUCRAd-KtfcHiRwVJ29lnLYdWii6L-uSA</v>
      </c>
      <c r="I13664" t="s">
        <v>7436</v>
      </c>
      <c r="J13664" t="s">
        <v>7435</v>
      </c>
      <c r="K13664">
        <v>43</v>
      </c>
      <c r="L13664" s="41">
        <v>43545</v>
      </c>
      <c r="M13664" t="s">
        <v>3325</v>
      </c>
      <c r="U13664">
        <v>1</v>
      </c>
      <c r="V13664" t="s">
        <v>2933</v>
      </c>
      <c r="W13664">
        <v>0</v>
      </c>
      <c r="X13664">
        <v>3</v>
      </c>
      <c r="Y13664">
        <v>2</v>
      </c>
    </row>
    <row r="13665" spans="1:25" x14ac:dyDescent="0.3">
      <c r="B13665">
        <v>0</v>
      </c>
      <c r="C13665" t="s">
        <v>1640</v>
      </c>
      <c r="D13665" t="s">
        <v>1641</v>
      </c>
      <c r="E13665">
        <v>2017</v>
      </c>
      <c r="F13665" t="s">
        <v>7434</v>
      </c>
      <c r="G13665" t="s">
        <v>3341</v>
      </c>
      <c r="H13665" s="6" t="str">
        <f>HYPERLINK(I13665)</f>
        <v>https://patents.google.com/patent/US20170153643A1/en</v>
      </c>
      <c r="I13665" t="s">
        <v>1642</v>
      </c>
      <c r="K13665">
        <v>44</v>
      </c>
      <c r="L13665" s="41">
        <v>43545</v>
      </c>
      <c r="U13665">
        <v>0</v>
      </c>
      <c r="V13665" t="s">
        <v>2923</v>
      </c>
      <c r="W13665">
        <v>0</v>
      </c>
      <c r="X13665">
        <v>1</v>
      </c>
      <c r="Y13665">
        <v>2</v>
      </c>
    </row>
    <row r="13666" spans="1:25" x14ac:dyDescent="0.3">
      <c r="B13666">
        <v>1</v>
      </c>
      <c r="C13666" t="s">
        <v>7433</v>
      </c>
      <c r="D13666" t="s">
        <v>7432</v>
      </c>
      <c r="E13666">
        <v>2013</v>
      </c>
      <c r="F13666" t="s">
        <v>7431</v>
      </c>
      <c r="G13666" t="s">
        <v>4998</v>
      </c>
      <c r="H13666" s="6" t="str">
        <f>HYPERLINK(I13666)</f>
        <v>https://www.jstage.jst.go.jp/article/sicetr/49/6/49_602/_article/-char/ja/</v>
      </c>
      <c r="I13666" t="s">
        <v>7430</v>
      </c>
      <c r="J13666" t="s">
        <v>7429</v>
      </c>
      <c r="K13666">
        <v>45</v>
      </c>
      <c r="L13666" s="41">
        <v>43545</v>
      </c>
      <c r="U13666">
        <v>1</v>
      </c>
      <c r="V13666" t="s">
        <v>2961</v>
      </c>
      <c r="W13666">
        <v>0</v>
      </c>
      <c r="X13666">
        <v>5</v>
      </c>
      <c r="Y13666">
        <v>6</v>
      </c>
    </row>
    <row r="13667" spans="1:25" x14ac:dyDescent="0.3">
      <c r="B13667">
        <v>1</v>
      </c>
      <c r="C13667" t="s">
        <v>7428</v>
      </c>
      <c r="D13667" t="s">
        <v>7427</v>
      </c>
      <c r="E13667">
        <v>2018</v>
      </c>
      <c r="G13667" t="s">
        <v>7426</v>
      </c>
      <c r="H13667" s="6" t="str">
        <f>HYPERLINK(I13667)</f>
        <v>https://papers.ssrn.com/sol3/papers.cfm?abstract_id=3149473</v>
      </c>
      <c r="I13667" t="s">
        <v>7425</v>
      </c>
      <c r="J13667" t="s">
        <v>7424</v>
      </c>
      <c r="K13667">
        <v>46</v>
      </c>
      <c r="L13667" s="41">
        <v>43545</v>
      </c>
      <c r="U13667">
        <v>1</v>
      </c>
      <c r="V13667" t="s">
        <v>2931</v>
      </c>
      <c r="W13667">
        <v>1</v>
      </c>
      <c r="X13667">
        <v>2</v>
      </c>
      <c r="Y13667">
        <v>1</v>
      </c>
    </row>
    <row r="13668" spans="1:25" x14ac:dyDescent="0.3">
      <c r="B13668">
        <v>0</v>
      </c>
      <c r="C13668" t="s">
        <v>7423</v>
      </c>
      <c r="D13668" t="s">
        <v>7422</v>
      </c>
      <c r="E13668">
        <v>2018</v>
      </c>
      <c r="G13668" t="s">
        <v>7421</v>
      </c>
      <c r="H13668" s="6" t="str">
        <f>HYPERLINK(I13668)</f>
        <v>http://openaccess.city.ac.uk/19168/1/Pre-Proceedings%20of%20the%20Cognitive%20Computation%20Symposium%20Thinking%20Beyond%20Deep%20Learning%20.pdf</v>
      </c>
      <c r="I13668" t="s">
        <v>7420</v>
      </c>
      <c r="K13668">
        <v>47</v>
      </c>
      <c r="L13668" s="41">
        <v>43545</v>
      </c>
      <c r="M13668" t="s">
        <v>3356</v>
      </c>
      <c r="U13668">
        <v>0</v>
      </c>
      <c r="V13668" t="s">
        <v>2923</v>
      </c>
      <c r="W13668">
        <v>0</v>
      </c>
      <c r="X13668">
        <v>1</v>
      </c>
      <c r="Y13668">
        <v>1</v>
      </c>
    </row>
    <row r="13669" spans="1:25" x14ac:dyDescent="0.3">
      <c r="B13669">
        <v>16</v>
      </c>
      <c r="C13669" t="s">
        <v>7419</v>
      </c>
      <c r="D13669" t="s">
        <v>7418</v>
      </c>
      <c r="E13669">
        <v>2016</v>
      </c>
      <c r="F13669" t="s">
        <v>7417</v>
      </c>
      <c r="G13669" t="s">
        <v>3314</v>
      </c>
      <c r="H13669" s="6" t="str">
        <f>HYPERLINK(I13669)</f>
        <v>https://ieeexplore.ieee.org/abstract/document/7501814/</v>
      </c>
      <c r="I13669" t="s">
        <v>7416</v>
      </c>
      <c r="J13669" t="s">
        <v>7415</v>
      </c>
      <c r="K13669">
        <v>48</v>
      </c>
      <c r="L13669" s="41">
        <v>43545</v>
      </c>
      <c r="U13669">
        <v>16</v>
      </c>
      <c r="V13669" t="s">
        <v>3175</v>
      </c>
      <c r="W13669">
        <v>5</v>
      </c>
      <c r="X13669">
        <v>3</v>
      </c>
      <c r="Y13669">
        <v>3</v>
      </c>
    </row>
    <row r="13670" spans="1:25" x14ac:dyDescent="0.3">
      <c r="B13670">
        <v>0</v>
      </c>
      <c r="C13670" t="s">
        <v>7414</v>
      </c>
      <c r="D13670" t="s">
        <v>7413</v>
      </c>
      <c r="E13670">
        <v>2017</v>
      </c>
      <c r="G13670" t="s">
        <v>3408</v>
      </c>
      <c r="H13670" s="6" t="str">
        <f>HYPERLINK(I13670)</f>
        <v>http://www.diva-portal.org/smash/record.jsf?pid=diva2:1149382</v>
      </c>
      <c r="I13670" t="s">
        <v>7412</v>
      </c>
      <c r="K13670">
        <v>49</v>
      </c>
      <c r="L13670" s="41">
        <v>43545</v>
      </c>
      <c r="U13670">
        <v>0</v>
      </c>
      <c r="V13670" t="s">
        <v>2923</v>
      </c>
      <c r="W13670">
        <v>0</v>
      </c>
      <c r="X13670">
        <v>1</v>
      </c>
      <c r="Y13670">
        <v>2</v>
      </c>
    </row>
    <row r="13671" spans="1:25" x14ac:dyDescent="0.3">
      <c r="B13671">
        <v>421</v>
      </c>
      <c r="C13671" t="s">
        <v>7411</v>
      </c>
      <c r="D13671" t="s">
        <v>7410</v>
      </c>
      <c r="E13671">
        <v>2003</v>
      </c>
      <c r="F13671" t="s">
        <v>7409</v>
      </c>
      <c r="G13671" t="s">
        <v>3802</v>
      </c>
      <c r="H13671" s="6" t="str">
        <f>HYPERLINK(I13671)</f>
        <v>https://www.tandfonline.com/doi/abs/10.1076/vesd.40.1.101.15875</v>
      </c>
      <c r="I13671" t="s">
        <v>7408</v>
      </c>
      <c r="J13671" t="s">
        <v>7407</v>
      </c>
      <c r="K13671">
        <v>50</v>
      </c>
      <c r="L13671" s="41">
        <v>43545</v>
      </c>
      <c r="U13671">
        <v>421</v>
      </c>
      <c r="V13671" t="s">
        <v>7406</v>
      </c>
      <c r="W13671">
        <v>421</v>
      </c>
      <c r="X13671">
        <v>1</v>
      </c>
      <c r="Y13671">
        <v>16</v>
      </c>
    </row>
    <row r="13672" spans="1:25" x14ac:dyDescent="0.3">
      <c r="B13672">
        <v>20</v>
      </c>
      <c r="C13672" t="s">
        <v>7405</v>
      </c>
      <c r="D13672" t="s">
        <v>7404</v>
      </c>
      <c r="E13672">
        <v>2018</v>
      </c>
      <c r="F13672" t="s">
        <v>3336</v>
      </c>
      <c r="G13672" t="s">
        <v>3314</v>
      </c>
      <c r="H13672" s="6" t="str">
        <f>HYPERLINK(I13672)</f>
        <v>https://ieeexplore.ieee.org/abstract/document/8085174/</v>
      </c>
      <c r="I13672" t="s">
        <v>7403</v>
      </c>
      <c r="J13672" t="s">
        <v>7402</v>
      </c>
      <c r="K13672">
        <v>51</v>
      </c>
      <c r="L13672" s="41">
        <v>43545</v>
      </c>
      <c r="U13672">
        <v>20</v>
      </c>
      <c r="V13672" t="s">
        <v>3192</v>
      </c>
      <c r="W13672">
        <v>5</v>
      </c>
      <c r="X13672">
        <v>4</v>
      </c>
      <c r="Y13672">
        <v>1</v>
      </c>
    </row>
    <row r="13673" spans="1:25" x14ac:dyDescent="0.3">
      <c r="B13673">
        <v>2</v>
      </c>
      <c r="C13673" t="s">
        <v>4497</v>
      </c>
      <c r="D13673" t="s">
        <v>4496</v>
      </c>
      <c r="E13673">
        <v>2011</v>
      </c>
      <c r="G13673" t="s">
        <v>4495</v>
      </c>
      <c r="H13673" s="6" t="str">
        <f>HYPERLINK(I13673)</f>
        <v>https://repository.library.northeastern.edu/files/neu:1487/fulltext.pdf</v>
      </c>
      <c r="I13673" t="s">
        <v>4494</v>
      </c>
      <c r="J13673" t="s">
        <v>4493</v>
      </c>
      <c r="K13673">
        <v>52</v>
      </c>
      <c r="L13673" s="41">
        <v>43545</v>
      </c>
      <c r="M13673" t="s">
        <v>3679</v>
      </c>
      <c r="U13673">
        <v>2</v>
      </c>
      <c r="V13673" t="s">
        <v>2955</v>
      </c>
      <c r="W13673">
        <v>2</v>
      </c>
      <c r="X13673">
        <v>1</v>
      </c>
      <c r="Y13673">
        <v>8</v>
      </c>
    </row>
    <row r="13674" spans="1:25" x14ac:dyDescent="0.3">
      <c r="B13674">
        <v>0</v>
      </c>
      <c r="C13674" t="s">
        <v>54</v>
      </c>
      <c r="D13674" t="s">
        <v>55</v>
      </c>
      <c r="E13674">
        <v>2018</v>
      </c>
      <c r="F13674" t="s">
        <v>4976</v>
      </c>
      <c r="G13674" t="s">
        <v>3341</v>
      </c>
      <c r="H13674" s="6" t="str">
        <f>HYPERLINK(I13674)</f>
        <v>https://patents.google.com/patent/US20180162409A1/en</v>
      </c>
      <c r="I13674" t="s">
        <v>56</v>
      </c>
      <c r="K13674">
        <v>53</v>
      </c>
      <c r="L13674" s="41">
        <v>43545</v>
      </c>
      <c r="U13674">
        <v>0</v>
      </c>
      <c r="V13674" t="s">
        <v>2923</v>
      </c>
      <c r="W13674">
        <v>0</v>
      </c>
      <c r="X13674">
        <v>2</v>
      </c>
      <c r="Y13674">
        <v>1</v>
      </c>
    </row>
    <row r="13675" spans="1:25" x14ac:dyDescent="0.3">
      <c r="B13675">
        <v>0</v>
      </c>
      <c r="C13675" t="s">
        <v>7318</v>
      </c>
      <c r="D13675" t="s">
        <v>7317</v>
      </c>
      <c r="E13675">
        <v>2015</v>
      </c>
      <c r="G13675" t="s">
        <v>7316</v>
      </c>
      <c r="H13675" s="6" t="str">
        <f>HYPERLINK(I13675)</f>
        <v>https://tspace.library.utoronto.ca/handle/1807/70211</v>
      </c>
      <c r="I13675" t="s">
        <v>7315</v>
      </c>
      <c r="K13675">
        <v>54</v>
      </c>
      <c r="L13675" s="41">
        <v>43545</v>
      </c>
      <c r="U13675">
        <v>0</v>
      </c>
      <c r="V13675" t="s">
        <v>2923</v>
      </c>
      <c r="W13675">
        <v>0</v>
      </c>
      <c r="X13675">
        <v>1</v>
      </c>
      <c r="Y13675">
        <v>4</v>
      </c>
    </row>
    <row r="13676" spans="1:25" x14ac:dyDescent="0.3">
      <c r="B13676">
        <v>0</v>
      </c>
      <c r="C13676" t="s">
        <v>4695</v>
      </c>
      <c r="D13676" t="s">
        <v>4694</v>
      </c>
      <c r="E13676">
        <v>2016</v>
      </c>
      <c r="G13676" t="s">
        <v>3821</v>
      </c>
      <c r="H13676" s="6" t="str">
        <f>HYPERLINK(I13676)</f>
        <v>https://hal.archives-ouvertes.fr/tel-01455102/</v>
      </c>
      <c r="I13676" t="s">
        <v>4693</v>
      </c>
      <c r="K13676">
        <v>55</v>
      </c>
      <c r="L13676" s="41">
        <v>43545</v>
      </c>
      <c r="U13676">
        <v>0</v>
      </c>
      <c r="V13676" t="s">
        <v>2923</v>
      </c>
      <c r="W13676">
        <v>0</v>
      </c>
      <c r="X13676">
        <v>1</v>
      </c>
      <c r="Y13676">
        <v>3</v>
      </c>
    </row>
    <row r="13677" spans="1:25" x14ac:dyDescent="0.3">
      <c r="A13677" t="s">
        <v>2790</v>
      </c>
      <c r="H13677" s="6" t="str">
        <f>HYPERLINK(I13677)</f>
        <v/>
      </c>
      <c r="L13677" s="41"/>
      <c r="U13677">
        <v>0</v>
      </c>
      <c r="V13677" t="s">
        <v>2923</v>
      </c>
      <c r="W13677">
        <v>0</v>
      </c>
      <c r="X13677">
        <v>1</v>
      </c>
      <c r="Y13677">
        <v>2</v>
      </c>
    </row>
    <row r="13678" spans="1:25" x14ac:dyDescent="0.3">
      <c r="A13678" t="s">
        <v>2791</v>
      </c>
      <c r="H13678" s="6" t="str">
        <f>HYPERLINK(I13678)</f>
        <v/>
      </c>
      <c r="L13678" s="41"/>
      <c r="U13678">
        <v>2</v>
      </c>
      <c r="V13678" t="s">
        <v>2933</v>
      </c>
      <c r="W13678">
        <v>2</v>
      </c>
      <c r="X13678">
        <v>1</v>
      </c>
      <c r="Y13678">
        <v>4</v>
      </c>
    </row>
    <row r="13679" spans="1:25" x14ac:dyDescent="0.3">
      <c r="A13679" t="s">
        <v>2792</v>
      </c>
      <c r="B13679">
        <v>5</v>
      </c>
      <c r="C13679" t="s">
        <v>936</v>
      </c>
      <c r="D13679" t="s">
        <v>937</v>
      </c>
      <c r="E13679">
        <v>2018</v>
      </c>
      <c r="F13679" t="s">
        <v>4425</v>
      </c>
      <c r="G13679" t="s">
        <v>4424</v>
      </c>
      <c r="H13679" s="6" t="str">
        <f>HYPERLINK(I13679)</f>
        <v>http://www.nowpublishers.com/article/Details/HCI-069</v>
      </c>
      <c r="I13679" t="s">
        <v>938</v>
      </c>
      <c r="J13679" t="s">
        <v>4423</v>
      </c>
      <c r="K13679">
        <v>1</v>
      </c>
      <c r="L13679" s="41">
        <v>43545</v>
      </c>
      <c r="U13679">
        <v>5</v>
      </c>
      <c r="V13679" t="s">
        <v>3003</v>
      </c>
      <c r="W13679">
        <v>5</v>
      </c>
      <c r="X13679">
        <v>1</v>
      </c>
      <c r="Y13679">
        <v>1</v>
      </c>
    </row>
    <row r="13680" spans="1:25" x14ac:dyDescent="0.3">
      <c r="B13680">
        <v>30</v>
      </c>
      <c r="C13680" t="s">
        <v>276</v>
      </c>
      <c r="D13680" t="s">
        <v>277</v>
      </c>
      <c r="E13680">
        <v>2017</v>
      </c>
      <c r="F13680" t="s">
        <v>7383</v>
      </c>
      <c r="G13680" t="s">
        <v>3378</v>
      </c>
      <c r="H13680" s="6" t="str">
        <f>HYPERLINK(I13680)</f>
        <v>https://dl.acm.org/citation.cfm?id=3025462</v>
      </c>
      <c r="I13680" t="s">
        <v>7382</v>
      </c>
      <c r="J13680" t="s">
        <v>7381</v>
      </c>
      <c r="K13680">
        <v>2</v>
      </c>
      <c r="L13680" s="41">
        <v>43545</v>
      </c>
      <c r="U13680">
        <v>30</v>
      </c>
      <c r="V13680" t="s">
        <v>3155</v>
      </c>
      <c r="W13680">
        <v>15</v>
      </c>
      <c r="X13680">
        <v>2</v>
      </c>
      <c r="Y13680">
        <v>2</v>
      </c>
    </row>
    <row r="13681" spans="1:25" x14ac:dyDescent="0.3">
      <c r="B13681">
        <v>1</v>
      </c>
      <c r="C13681" t="s">
        <v>7401</v>
      </c>
      <c r="D13681" t="s">
        <v>7400</v>
      </c>
      <c r="E13681">
        <v>2018</v>
      </c>
      <c r="F13681" t="s">
        <v>3490</v>
      </c>
      <c r="G13681" t="s">
        <v>7399</v>
      </c>
      <c r="H13681" s="6" t="str">
        <f>HYPERLINK(I13681)</f>
        <v>https://en.ru.is/media/veldu-flokk/Missing-no-Interaction%E2%80%94Using-STPA-for-Identifying-Hazardous-Interactions-of-Automated-Driving-Systems.pdf</v>
      </c>
      <c r="I13681" t="s">
        <v>7398</v>
      </c>
      <c r="J13681" t="s">
        <v>7397</v>
      </c>
      <c r="K13681">
        <v>3</v>
      </c>
      <c r="L13681" s="41">
        <v>43545</v>
      </c>
      <c r="M13681" t="s">
        <v>3356</v>
      </c>
      <c r="U13681">
        <v>1</v>
      </c>
      <c r="V13681" t="s">
        <v>2931</v>
      </c>
      <c r="W13681">
        <v>0</v>
      </c>
      <c r="X13681">
        <v>4</v>
      </c>
      <c r="Y13681">
        <v>1</v>
      </c>
    </row>
    <row r="13682" spans="1:25" x14ac:dyDescent="0.3">
      <c r="B13682">
        <v>0</v>
      </c>
      <c r="C13682" t="s">
        <v>7396</v>
      </c>
      <c r="D13682" t="s">
        <v>7395</v>
      </c>
      <c r="E13682">
        <v>2019</v>
      </c>
      <c r="F13682" t="s">
        <v>7394</v>
      </c>
      <c r="G13682" t="s">
        <v>3880</v>
      </c>
      <c r="H13682" s="6" t="str">
        <f>HYPERLINK(I13682)</f>
        <v>https://www.mdpi.com/2076-3417/9/5/989</v>
      </c>
      <c r="I13682" t="s">
        <v>7393</v>
      </c>
      <c r="K13682">
        <v>4</v>
      </c>
      <c r="L13682" s="41">
        <v>43545</v>
      </c>
      <c r="U13682">
        <v>0</v>
      </c>
      <c r="V13682" t="s">
        <v>2923</v>
      </c>
      <c r="W13682">
        <v>0</v>
      </c>
      <c r="X13682">
        <v>4</v>
      </c>
      <c r="Y13682">
        <v>1</v>
      </c>
    </row>
    <row r="13683" spans="1:25" x14ac:dyDescent="0.3">
      <c r="B13683">
        <v>0</v>
      </c>
      <c r="C13683" t="s">
        <v>7284</v>
      </c>
      <c r="D13683" t="s">
        <v>7283</v>
      </c>
      <c r="E13683">
        <v>2019</v>
      </c>
      <c r="F13683" t="s">
        <v>3573</v>
      </c>
      <c r="G13683" t="s">
        <v>3314</v>
      </c>
      <c r="H13683" s="6" t="str">
        <f>HYPERLINK(I13683)</f>
        <v>https://ieeexplore.ieee.org/abstract/document/8605315/</v>
      </c>
      <c r="I13683" t="s">
        <v>7282</v>
      </c>
      <c r="K13683">
        <v>5</v>
      </c>
      <c r="L13683" s="41">
        <v>43545</v>
      </c>
      <c r="U13683">
        <v>0</v>
      </c>
      <c r="V13683" t="s">
        <v>2923</v>
      </c>
      <c r="W13683">
        <v>0</v>
      </c>
      <c r="X13683">
        <v>5</v>
      </c>
      <c r="Y13683">
        <v>1</v>
      </c>
    </row>
    <row r="13684" spans="1:25" x14ac:dyDescent="0.3">
      <c r="B13684">
        <v>0</v>
      </c>
      <c r="C13684" t="s">
        <v>7245</v>
      </c>
      <c r="D13684" t="s">
        <v>7244</v>
      </c>
      <c r="E13684">
        <v>2018</v>
      </c>
      <c r="F13684" t="s">
        <v>7243</v>
      </c>
      <c r="G13684" t="s">
        <v>3378</v>
      </c>
      <c r="H13684" s="6" t="str">
        <f>HYPERLINK(I13684)</f>
        <v>https://dl.acm.org/citation.cfm?id=3196866</v>
      </c>
      <c r="I13684" t="s">
        <v>7242</v>
      </c>
      <c r="K13684">
        <v>6</v>
      </c>
      <c r="L13684" s="41">
        <v>43545</v>
      </c>
      <c r="U13684">
        <v>0</v>
      </c>
      <c r="V13684" t="s">
        <v>2923</v>
      </c>
      <c r="W13684">
        <v>0</v>
      </c>
      <c r="X13684">
        <v>3</v>
      </c>
      <c r="Y13684">
        <v>1</v>
      </c>
    </row>
    <row r="13685" spans="1:25" x14ac:dyDescent="0.3">
      <c r="B13685">
        <v>0</v>
      </c>
      <c r="C13685" t="s">
        <v>7228</v>
      </c>
      <c r="D13685" t="s">
        <v>7227</v>
      </c>
      <c r="E13685">
        <v>2019</v>
      </c>
      <c r="F13685" t="s">
        <v>7226</v>
      </c>
      <c r="G13685" t="s">
        <v>3347</v>
      </c>
      <c r="H13685" s="6" t="str">
        <f>HYPERLINK(I13685)</f>
        <v>https://www.sciencedirect.com/science/article/pii/S0308596117304640</v>
      </c>
      <c r="I13685" t="s">
        <v>7225</v>
      </c>
      <c r="K13685">
        <v>7</v>
      </c>
      <c r="L13685" s="41">
        <v>43545</v>
      </c>
      <c r="U13685">
        <v>0</v>
      </c>
      <c r="V13685" t="s">
        <v>2923</v>
      </c>
      <c r="W13685">
        <v>0</v>
      </c>
      <c r="X13685">
        <v>1</v>
      </c>
      <c r="Y13685">
        <v>1</v>
      </c>
    </row>
    <row r="13686" spans="1:25" x14ac:dyDescent="0.3">
      <c r="B13686">
        <v>0</v>
      </c>
      <c r="C13686" t="s">
        <v>7392</v>
      </c>
      <c r="D13686" t="s">
        <v>7391</v>
      </c>
      <c r="E13686">
        <v>2018</v>
      </c>
      <c r="F13686" t="s">
        <v>7390</v>
      </c>
      <c r="G13686" t="s">
        <v>3347</v>
      </c>
      <c r="H13686" s="6" t="str">
        <f>HYPERLINK(I13686)</f>
        <v>https://www.sciencedirect.com/science/article/pii/S0306453018305870</v>
      </c>
      <c r="I13686" t="s">
        <v>7389</v>
      </c>
      <c r="K13686">
        <v>8</v>
      </c>
      <c r="L13686" s="41">
        <v>43545</v>
      </c>
      <c r="U13686">
        <v>0</v>
      </c>
      <c r="V13686" t="s">
        <v>2923</v>
      </c>
      <c r="W13686">
        <v>0</v>
      </c>
      <c r="X13686">
        <v>3</v>
      </c>
      <c r="Y13686">
        <v>1</v>
      </c>
    </row>
    <row r="13687" spans="1:25" x14ac:dyDescent="0.3">
      <c r="B13687">
        <v>1</v>
      </c>
      <c r="C13687" t="s">
        <v>7236</v>
      </c>
      <c r="D13687" t="s">
        <v>7235</v>
      </c>
      <c r="E13687">
        <v>2018</v>
      </c>
      <c r="F13687" t="s">
        <v>7234</v>
      </c>
      <c r="G13687" t="s">
        <v>3314</v>
      </c>
      <c r="H13687" s="6" t="str">
        <f>HYPERLINK(I13687)</f>
        <v>https://ieeexplore.ieee.org/abstract/document/8186153/</v>
      </c>
      <c r="I13687" t="s">
        <v>7233</v>
      </c>
      <c r="J13687" t="s">
        <v>7232</v>
      </c>
      <c r="K13687">
        <v>9</v>
      </c>
      <c r="L13687" s="41">
        <v>43545</v>
      </c>
      <c r="U13687">
        <v>1</v>
      </c>
      <c r="V13687" t="s">
        <v>2931</v>
      </c>
      <c r="W13687">
        <v>0</v>
      </c>
      <c r="X13687">
        <v>5</v>
      </c>
      <c r="Y13687">
        <v>1</v>
      </c>
    </row>
    <row r="13688" spans="1:25" x14ac:dyDescent="0.3">
      <c r="A13688" t="s">
        <v>2793</v>
      </c>
      <c r="B13688">
        <v>3</v>
      </c>
      <c r="C13688" t="s">
        <v>7388</v>
      </c>
      <c r="D13688" t="s">
        <v>7387</v>
      </c>
      <c r="E13688">
        <v>2015</v>
      </c>
      <c r="F13688" t="s">
        <v>7386</v>
      </c>
      <c r="G13688" t="s">
        <v>3378</v>
      </c>
      <c r="H13688" s="6" t="str">
        <f>HYPERLINK(I13688)</f>
        <v>https://dl.acm.org/citation.cfm?id=2814993</v>
      </c>
      <c r="I13688" t="s">
        <v>7385</v>
      </c>
      <c r="J13688" t="s">
        <v>7384</v>
      </c>
      <c r="K13688">
        <v>1</v>
      </c>
      <c r="L13688" s="41">
        <v>43545</v>
      </c>
      <c r="U13688">
        <v>3</v>
      </c>
      <c r="V13688" t="s">
        <v>2993</v>
      </c>
      <c r="W13688">
        <v>1</v>
      </c>
      <c r="X13688">
        <v>4</v>
      </c>
      <c r="Y13688">
        <v>4</v>
      </c>
    </row>
    <row r="13689" spans="1:25" x14ac:dyDescent="0.3">
      <c r="B13689">
        <v>5</v>
      </c>
      <c r="C13689" t="s">
        <v>936</v>
      </c>
      <c r="D13689" t="s">
        <v>937</v>
      </c>
      <c r="E13689">
        <v>2018</v>
      </c>
      <c r="F13689" t="s">
        <v>4425</v>
      </c>
      <c r="G13689" t="s">
        <v>4424</v>
      </c>
      <c r="H13689" s="6" t="str">
        <f>HYPERLINK(I13689)</f>
        <v>http://www.nowpublishers.com/article/Details/HCI-069</v>
      </c>
      <c r="I13689" t="s">
        <v>938</v>
      </c>
      <c r="J13689" t="s">
        <v>4423</v>
      </c>
      <c r="K13689">
        <v>2</v>
      </c>
      <c r="L13689" s="41">
        <v>43545</v>
      </c>
      <c r="U13689">
        <v>5</v>
      </c>
      <c r="V13689" t="s">
        <v>3003</v>
      </c>
      <c r="W13689">
        <v>5</v>
      </c>
      <c r="X13689">
        <v>1</v>
      </c>
      <c r="Y13689">
        <v>1</v>
      </c>
    </row>
    <row r="13690" spans="1:25" x14ac:dyDescent="0.3">
      <c r="B13690">
        <v>30</v>
      </c>
      <c r="C13690" t="s">
        <v>276</v>
      </c>
      <c r="D13690" t="s">
        <v>277</v>
      </c>
      <c r="E13690">
        <v>2017</v>
      </c>
      <c r="F13690" t="s">
        <v>7383</v>
      </c>
      <c r="G13690" t="s">
        <v>3378</v>
      </c>
      <c r="H13690" s="6" t="str">
        <f>HYPERLINK(I13690)</f>
        <v>https://dl.acm.org/citation.cfm?id=3025462</v>
      </c>
      <c r="I13690" t="s">
        <v>7382</v>
      </c>
      <c r="J13690" t="s">
        <v>7381</v>
      </c>
      <c r="K13690">
        <v>3</v>
      </c>
      <c r="L13690" s="41">
        <v>43545</v>
      </c>
      <c r="U13690">
        <v>30</v>
      </c>
      <c r="V13690" t="s">
        <v>3155</v>
      </c>
      <c r="W13690">
        <v>15</v>
      </c>
      <c r="X13690">
        <v>2</v>
      </c>
      <c r="Y13690">
        <v>2</v>
      </c>
    </row>
    <row r="13691" spans="1:25" x14ac:dyDescent="0.3">
      <c r="B13691">
        <v>5</v>
      </c>
      <c r="C13691" t="s">
        <v>7241</v>
      </c>
      <c r="D13691" t="s">
        <v>7240</v>
      </c>
      <c r="E13691">
        <v>2013</v>
      </c>
      <c r="F13691" t="s">
        <v>7239</v>
      </c>
      <c r="G13691" t="s">
        <v>3328</v>
      </c>
      <c r="H13691" s="6" t="str">
        <f>HYPERLINK(I13691)</f>
        <v>https://link.springer.com/chapter/10.1007/978-3-642-40894-6_11</v>
      </c>
      <c r="I13691" t="s">
        <v>7238</v>
      </c>
      <c r="J13691" t="s">
        <v>7237</v>
      </c>
      <c r="K13691">
        <v>4</v>
      </c>
      <c r="L13691" s="41">
        <v>43545</v>
      </c>
      <c r="U13691">
        <v>5</v>
      </c>
      <c r="V13691" t="s">
        <v>2951</v>
      </c>
      <c r="W13691">
        <v>3</v>
      </c>
      <c r="X13691">
        <v>2</v>
      </c>
      <c r="Y13691">
        <v>6</v>
      </c>
    </row>
    <row r="13692" spans="1:25" x14ac:dyDescent="0.3">
      <c r="B13692">
        <v>8</v>
      </c>
      <c r="C13692" t="s">
        <v>1200</v>
      </c>
      <c r="D13692" t="s">
        <v>1201</v>
      </c>
      <c r="E13692">
        <v>2017</v>
      </c>
      <c r="F13692" t="s">
        <v>6580</v>
      </c>
      <c r="G13692" t="s">
        <v>3802</v>
      </c>
      <c r="H13692" s="6" t="str">
        <f>HYPERLINK(I13692)</f>
        <v>https://www.tandfonline.com/doi/abs/10.1080/1463922X.2016.1243274</v>
      </c>
      <c r="I13692" t="s">
        <v>1202</v>
      </c>
      <c r="J13692" t="s">
        <v>7259</v>
      </c>
      <c r="K13692">
        <v>5</v>
      </c>
      <c r="L13692" s="41">
        <v>43545</v>
      </c>
      <c r="U13692">
        <v>8</v>
      </c>
      <c r="V13692" t="s">
        <v>2968</v>
      </c>
      <c r="W13692">
        <v>8</v>
      </c>
      <c r="X13692">
        <v>1</v>
      </c>
      <c r="Y13692">
        <v>2</v>
      </c>
    </row>
    <row r="13693" spans="1:25" x14ac:dyDescent="0.3">
      <c r="B13693">
        <v>6</v>
      </c>
      <c r="C13693" t="s">
        <v>7380</v>
      </c>
      <c r="D13693" t="s">
        <v>7379</v>
      </c>
      <c r="E13693">
        <v>2015</v>
      </c>
      <c r="F13693" t="s">
        <v>7378</v>
      </c>
      <c r="G13693" t="s">
        <v>3314</v>
      </c>
      <c r="H13693" s="6" t="str">
        <f>HYPERLINK(I13693)</f>
        <v>https://ieeexplore.ieee.org/abstract/document/7428218/</v>
      </c>
      <c r="I13693" t="s">
        <v>7377</v>
      </c>
      <c r="J13693" t="s">
        <v>7376</v>
      </c>
      <c r="K13693">
        <v>6</v>
      </c>
      <c r="L13693" s="41">
        <v>43545</v>
      </c>
      <c r="U13693">
        <v>6</v>
      </c>
      <c r="V13693" t="s">
        <v>2954</v>
      </c>
      <c r="W13693">
        <v>2</v>
      </c>
      <c r="X13693">
        <v>4</v>
      </c>
      <c r="Y13693">
        <v>4</v>
      </c>
    </row>
    <row r="13694" spans="1:25" x14ac:dyDescent="0.3">
      <c r="B13694">
        <v>12</v>
      </c>
      <c r="C13694" t="s">
        <v>7375</v>
      </c>
      <c r="D13694" t="s">
        <v>7374</v>
      </c>
      <c r="E13694">
        <v>2017</v>
      </c>
      <c r="F13694" t="s">
        <v>4780</v>
      </c>
      <c r="G13694" t="s">
        <v>3347</v>
      </c>
      <c r="H13694" s="6" t="str">
        <f>HYPERLINK(I13694)</f>
        <v>https://www.sciencedirect.com/science/article/pii/S0001457517301276</v>
      </c>
      <c r="I13694" t="s">
        <v>7373</v>
      </c>
      <c r="J13694" t="s">
        <v>7372</v>
      </c>
      <c r="K13694">
        <v>7</v>
      </c>
      <c r="L13694" s="41">
        <v>43545</v>
      </c>
      <c r="U13694">
        <v>12</v>
      </c>
      <c r="V13694" t="s">
        <v>3002</v>
      </c>
      <c r="W13694">
        <v>4</v>
      </c>
      <c r="X13694">
        <v>3</v>
      </c>
      <c r="Y13694">
        <v>2</v>
      </c>
    </row>
    <row r="13695" spans="1:25" x14ac:dyDescent="0.3">
      <c r="B13695">
        <v>1</v>
      </c>
      <c r="C13695" t="s">
        <v>7236</v>
      </c>
      <c r="D13695" t="s">
        <v>7235</v>
      </c>
      <c r="E13695">
        <v>2018</v>
      </c>
      <c r="F13695" t="s">
        <v>7234</v>
      </c>
      <c r="G13695" t="s">
        <v>3314</v>
      </c>
      <c r="H13695" s="6" t="str">
        <f>HYPERLINK(I13695)</f>
        <v>https://ieeexplore.ieee.org/abstract/document/8186153/</v>
      </c>
      <c r="I13695" t="s">
        <v>7233</v>
      </c>
      <c r="J13695" t="s">
        <v>7232</v>
      </c>
      <c r="K13695">
        <v>8</v>
      </c>
      <c r="L13695" s="41">
        <v>43545</v>
      </c>
      <c r="U13695">
        <v>1</v>
      </c>
      <c r="V13695" t="s">
        <v>2931</v>
      </c>
      <c r="W13695">
        <v>0</v>
      </c>
      <c r="X13695">
        <v>5</v>
      </c>
      <c r="Y13695">
        <v>1</v>
      </c>
    </row>
    <row r="13696" spans="1:25" x14ac:dyDescent="0.3">
      <c r="B13696">
        <v>6</v>
      </c>
      <c r="C13696" t="s">
        <v>1108</v>
      </c>
      <c r="D13696" t="s">
        <v>1109</v>
      </c>
      <c r="E13696">
        <v>2017</v>
      </c>
      <c r="F13696" t="s">
        <v>4420</v>
      </c>
      <c r="G13696" t="s">
        <v>3378</v>
      </c>
      <c r="H13696" s="6" t="str">
        <f>HYPERLINK(I13696)</f>
        <v>https://dl.acm.org/citation.cfm?id=3123014</v>
      </c>
      <c r="I13696" t="s">
        <v>1110</v>
      </c>
      <c r="J13696" t="s">
        <v>7281</v>
      </c>
      <c r="K13696">
        <v>9</v>
      </c>
      <c r="L13696" s="41">
        <v>43545</v>
      </c>
      <c r="U13696">
        <v>6</v>
      </c>
      <c r="V13696" t="s">
        <v>2934</v>
      </c>
      <c r="W13696">
        <v>2</v>
      </c>
      <c r="X13696">
        <v>4</v>
      </c>
      <c r="Y13696">
        <v>2</v>
      </c>
    </row>
    <row r="13697" spans="2:25" x14ac:dyDescent="0.3">
      <c r="B13697">
        <v>0</v>
      </c>
      <c r="C13697" t="s">
        <v>7371</v>
      </c>
      <c r="D13697" t="s">
        <v>7370</v>
      </c>
      <c r="E13697">
        <v>2018</v>
      </c>
      <c r="F13697" t="s">
        <v>7369</v>
      </c>
      <c r="G13697" t="s">
        <v>3341</v>
      </c>
      <c r="H13697" s="6" t="str">
        <f>HYPERLINK(I13697)</f>
        <v>https://patents.google.com/patent/US20180137413A1/en</v>
      </c>
      <c r="I13697" t="s">
        <v>7368</v>
      </c>
      <c r="K13697">
        <v>10</v>
      </c>
      <c r="L13697" s="41">
        <v>43545</v>
      </c>
      <c r="U13697">
        <v>0</v>
      </c>
      <c r="V13697" t="s">
        <v>2923</v>
      </c>
      <c r="W13697">
        <v>0</v>
      </c>
      <c r="X13697">
        <v>1</v>
      </c>
      <c r="Y13697">
        <v>1</v>
      </c>
    </row>
    <row r="13698" spans="2:25" x14ac:dyDescent="0.3">
      <c r="B13698">
        <v>0</v>
      </c>
      <c r="C13698" t="s">
        <v>7365</v>
      </c>
      <c r="D13698" t="s">
        <v>7367</v>
      </c>
      <c r="E13698">
        <v>2017</v>
      </c>
      <c r="F13698" t="s">
        <v>7363</v>
      </c>
      <c r="G13698" t="s">
        <v>3560</v>
      </c>
      <c r="H13698" s="6" t="str">
        <f>HYPERLINK(I13698)</f>
        <v>https://books.google.com/books?hl=en&amp;lr=&amp;id=N3QzDwAAQBAJ&amp;oi=fnd&amp;pg=PT45&amp;dq=%22human+machine+interactions%22+(%22self-driving+car%22+OR+%22self-driving+cars%22)+-pedestrian+-wheelchair+-military+-business&amp;ots=tksh1m310R&amp;sig=oaAEG6pl5zoEyjzCQk_xdrhrtoY</v>
      </c>
      <c r="I13698" t="s">
        <v>7366</v>
      </c>
      <c r="K13698">
        <v>11</v>
      </c>
      <c r="L13698" s="41">
        <v>43545</v>
      </c>
      <c r="U13698">
        <v>0</v>
      </c>
      <c r="V13698" t="s">
        <v>2923</v>
      </c>
      <c r="W13698">
        <v>0</v>
      </c>
      <c r="X13698">
        <v>2</v>
      </c>
      <c r="Y13698">
        <v>2</v>
      </c>
    </row>
    <row r="13699" spans="2:25" x14ac:dyDescent="0.3">
      <c r="B13699">
        <v>0</v>
      </c>
      <c r="C13699" t="s">
        <v>7365</v>
      </c>
      <c r="D13699" t="s">
        <v>7364</v>
      </c>
      <c r="E13699">
        <v>2017</v>
      </c>
      <c r="F13699" t="s">
        <v>7363</v>
      </c>
      <c r="G13699" t="s">
        <v>3560</v>
      </c>
      <c r="H13699" s="6" t="str">
        <f>HYPERLINK(I13699)</f>
        <v>https://books.google.com/books?hl=en&amp;lr=&amp;id=y2EwDwAAQBAJ&amp;oi=fnd&amp;pg=PA35&amp;dq=%22human+machine+interactions%22+(%22self-driving+car%22+OR+%22self-driving+cars%22)+-pedestrian+-wheelchair+-military+-business&amp;ots=89EakTc_fM&amp;sig=-VZSq1GBb7e2YDNt4dlUi1dwtTs</v>
      </c>
      <c r="I13699" t="s">
        <v>7362</v>
      </c>
      <c r="K13699">
        <v>12</v>
      </c>
      <c r="L13699" s="41">
        <v>43545</v>
      </c>
      <c r="U13699">
        <v>0</v>
      </c>
      <c r="V13699" t="s">
        <v>2923</v>
      </c>
      <c r="W13699">
        <v>0</v>
      </c>
      <c r="X13699">
        <v>2</v>
      </c>
      <c r="Y13699">
        <v>2</v>
      </c>
    </row>
    <row r="13700" spans="2:25" x14ac:dyDescent="0.3">
      <c r="B13700">
        <v>0</v>
      </c>
      <c r="C13700" t="s">
        <v>7361</v>
      </c>
      <c r="D13700" t="s">
        <v>7360</v>
      </c>
      <c r="E13700">
        <v>2018</v>
      </c>
      <c r="F13700" t="s">
        <v>3459</v>
      </c>
      <c r="G13700" t="s">
        <v>3328</v>
      </c>
      <c r="H13700" s="6" t="str">
        <f>HYPERLINK(I13700)</f>
        <v>https://link.springer.com/chapter/10.1007/978-3-319-91467-1_4</v>
      </c>
      <c r="I13700" t="s">
        <v>7359</v>
      </c>
      <c r="K13700">
        <v>13</v>
      </c>
      <c r="L13700" s="41">
        <v>43545</v>
      </c>
      <c r="U13700">
        <v>0</v>
      </c>
      <c r="V13700" t="s">
        <v>2923</v>
      </c>
      <c r="W13700">
        <v>0</v>
      </c>
      <c r="X13700">
        <v>4</v>
      </c>
      <c r="Y13700">
        <v>1</v>
      </c>
    </row>
    <row r="13701" spans="2:25" x14ac:dyDescent="0.3">
      <c r="B13701">
        <v>1</v>
      </c>
      <c r="C13701" t="s">
        <v>7358</v>
      </c>
      <c r="D13701" t="s">
        <v>7357</v>
      </c>
      <c r="E13701">
        <v>2018</v>
      </c>
      <c r="F13701" t="s">
        <v>7356</v>
      </c>
      <c r="G13701" t="s">
        <v>3880</v>
      </c>
      <c r="H13701" s="6" t="str">
        <f>HYPERLINK(I13701)</f>
        <v>https://www.mdpi.com/1999-5903/10/6/48</v>
      </c>
      <c r="I13701" t="s">
        <v>7355</v>
      </c>
      <c r="J13701" t="s">
        <v>7354</v>
      </c>
      <c r="K13701">
        <v>14</v>
      </c>
      <c r="L13701" s="41">
        <v>43545</v>
      </c>
      <c r="U13701">
        <v>1</v>
      </c>
      <c r="V13701" t="s">
        <v>2931</v>
      </c>
      <c r="W13701">
        <v>1</v>
      </c>
      <c r="X13701">
        <v>1</v>
      </c>
      <c r="Y13701">
        <v>1</v>
      </c>
    </row>
    <row r="13702" spans="2:25" x14ac:dyDescent="0.3">
      <c r="B13702">
        <v>4</v>
      </c>
      <c r="C13702" t="s">
        <v>7353</v>
      </c>
      <c r="D13702" t="s">
        <v>7352</v>
      </c>
      <c r="E13702">
        <v>2017</v>
      </c>
      <c r="F13702" t="s">
        <v>3573</v>
      </c>
      <c r="G13702" t="s">
        <v>3378</v>
      </c>
      <c r="H13702" s="6" t="str">
        <f>HYPERLINK(I13702)</f>
        <v>https://dl.acm.org/citation.cfm?id=3052757</v>
      </c>
      <c r="I13702" t="s">
        <v>7351</v>
      </c>
      <c r="J13702" t="s">
        <v>7350</v>
      </c>
      <c r="K13702">
        <v>15</v>
      </c>
      <c r="L13702" s="41">
        <v>43545</v>
      </c>
      <c r="U13702">
        <v>4</v>
      </c>
      <c r="V13702" t="s">
        <v>2949</v>
      </c>
      <c r="W13702">
        <v>1</v>
      </c>
      <c r="X13702">
        <v>5</v>
      </c>
      <c r="Y13702">
        <v>2</v>
      </c>
    </row>
    <row r="13703" spans="2:25" x14ac:dyDescent="0.3">
      <c r="B13703">
        <v>0</v>
      </c>
      <c r="C13703" t="s">
        <v>7231</v>
      </c>
      <c r="D13703" t="s">
        <v>7230</v>
      </c>
      <c r="E13703">
        <v>2014</v>
      </c>
      <c r="G13703" t="s">
        <v>6067</v>
      </c>
      <c r="H13703" s="6" t="str">
        <f>HYPERLINK(I13703)</f>
        <v>http://rosap.ntl.bts.gov/view/dot/27974/dot_27974_DS1.pdf?</v>
      </c>
      <c r="I13703" t="s">
        <v>7229</v>
      </c>
      <c r="K13703">
        <v>16</v>
      </c>
      <c r="L13703" s="41">
        <v>43545</v>
      </c>
      <c r="M13703" t="s">
        <v>3356</v>
      </c>
      <c r="U13703">
        <v>0</v>
      </c>
      <c r="V13703" t="s">
        <v>2923</v>
      </c>
      <c r="W13703">
        <v>0</v>
      </c>
      <c r="X13703">
        <v>2</v>
      </c>
      <c r="Y13703">
        <v>5</v>
      </c>
    </row>
    <row r="13704" spans="2:25" x14ac:dyDescent="0.3">
      <c r="B13704">
        <v>0</v>
      </c>
      <c r="C13704" t="s">
        <v>7284</v>
      </c>
      <c r="D13704" t="s">
        <v>7283</v>
      </c>
      <c r="E13704">
        <v>2019</v>
      </c>
      <c r="F13704" t="s">
        <v>3573</v>
      </c>
      <c r="G13704" t="s">
        <v>3314</v>
      </c>
      <c r="H13704" s="6" t="str">
        <f>HYPERLINK(I13704)</f>
        <v>https://ieeexplore.ieee.org/abstract/document/8605315/</v>
      </c>
      <c r="I13704" t="s">
        <v>7282</v>
      </c>
      <c r="K13704">
        <v>17</v>
      </c>
      <c r="L13704" s="41">
        <v>43545</v>
      </c>
      <c r="U13704">
        <v>0</v>
      </c>
      <c r="V13704" t="s">
        <v>2923</v>
      </c>
      <c r="W13704">
        <v>0</v>
      </c>
      <c r="X13704">
        <v>5</v>
      </c>
      <c r="Y13704">
        <v>1</v>
      </c>
    </row>
    <row r="13705" spans="2:25" x14ac:dyDescent="0.3">
      <c r="B13705">
        <v>0</v>
      </c>
      <c r="C13705" t="s">
        <v>7349</v>
      </c>
      <c r="D13705" t="s">
        <v>7348</v>
      </c>
      <c r="E13705">
        <v>2018</v>
      </c>
      <c r="F13705" t="s">
        <v>7347</v>
      </c>
      <c r="G13705" t="s">
        <v>3314</v>
      </c>
      <c r="H13705" s="6" t="str">
        <f>HYPERLINK(I13705)</f>
        <v>https://ieeexplore.ieee.org/abstract/document/8628649/</v>
      </c>
      <c r="I13705" t="s">
        <v>7346</v>
      </c>
      <c r="K13705">
        <v>18</v>
      </c>
      <c r="L13705" s="41">
        <v>43545</v>
      </c>
      <c r="U13705">
        <v>0</v>
      </c>
      <c r="V13705" t="s">
        <v>2923</v>
      </c>
      <c r="W13705">
        <v>0</v>
      </c>
      <c r="X13705">
        <v>5</v>
      </c>
      <c r="Y13705">
        <v>1</v>
      </c>
    </row>
    <row r="13706" spans="2:25" x14ac:dyDescent="0.3">
      <c r="B13706">
        <v>1</v>
      </c>
      <c r="C13706" t="s">
        <v>7345</v>
      </c>
      <c r="D13706" t="s">
        <v>7344</v>
      </c>
      <c r="E13706">
        <v>2015</v>
      </c>
      <c r="F13706" t="s">
        <v>7343</v>
      </c>
      <c r="G13706" t="s">
        <v>7342</v>
      </c>
      <c r="H13706" s="6" t="str">
        <f>HYPERLINK(I13706)</f>
        <v>http://www0.cs.ucl.ac.uk/staff/D.Pym/sr2015-proceedings.pdf#page=110</v>
      </c>
      <c r="I13706" t="s">
        <v>7341</v>
      </c>
      <c r="J13706" t="s">
        <v>7340</v>
      </c>
      <c r="K13706">
        <v>19</v>
      </c>
      <c r="L13706" s="41">
        <v>43545</v>
      </c>
      <c r="M13706" t="s">
        <v>3356</v>
      </c>
      <c r="U13706">
        <v>1</v>
      </c>
      <c r="V13706" t="s">
        <v>2955</v>
      </c>
      <c r="W13706">
        <v>1</v>
      </c>
      <c r="X13706">
        <v>1</v>
      </c>
      <c r="Y13706">
        <v>4</v>
      </c>
    </row>
    <row r="13707" spans="2:25" x14ac:dyDescent="0.3">
      <c r="B13707">
        <v>0</v>
      </c>
      <c r="C13707" t="s">
        <v>7245</v>
      </c>
      <c r="D13707" t="s">
        <v>7244</v>
      </c>
      <c r="E13707">
        <v>2018</v>
      </c>
      <c r="F13707" t="s">
        <v>7243</v>
      </c>
      <c r="G13707" t="s">
        <v>3378</v>
      </c>
      <c r="H13707" s="6" t="str">
        <f>HYPERLINK(I13707)</f>
        <v>https://dl.acm.org/citation.cfm?id=3196866</v>
      </c>
      <c r="I13707" t="s">
        <v>7242</v>
      </c>
      <c r="K13707">
        <v>20</v>
      </c>
      <c r="L13707" s="41">
        <v>43545</v>
      </c>
      <c r="U13707">
        <v>0</v>
      </c>
      <c r="V13707" t="s">
        <v>2923</v>
      </c>
      <c r="W13707">
        <v>0</v>
      </c>
      <c r="X13707">
        <v>3</v>
      </c>
      <c r="Y13707">
        <v>1</v>
      </c>
    </row>
    <row r="13708" spans="2:25" x14ac:dyDescent="0.3">
      <c r="B13708">
        <v>0</v>
      </c>
      <c r="C13708" t="s">
        <v>7228</v>
      </c>
      <c r="D13708" t="s">
        <v>7227</v>
      </c>
      <c r="E13708">
        <v>2019</v>
      </c>
      <c r="F13708" t="s">
        <v>7226</v>
      </c>
      <c r="G13708" t="s">
        <v>3347</v>
      </c>
      <c r="H13708" s="6" t="str">
        <f>HYPERLINK(I13708)</f>
        <v>https://www.sciencedirect.com/science/article/pii/S0308596117304640</v>
      </c>
      <c r="I13708" t="s">
        <v>7225</v>
      </c>
      <c r="K13708">
        <v>21</v>
      </c>
      <c r="L13708" s="41">
        <v>43545</v>
      </c>
      <c r="U13708">
        <v>0</v>
      </c>
      <c r="V13708" t="s">
        <v>2923</v>
      </c>
      <c r="W13708">
        <v>0</v>
      </c>
      <c r="X13708">
        <v>1</v>
      </c>
      <c r="Y13708">
        <v>1</v>
      </c>
    </row>
    <row r="13709" spans="2:25" x14ac:dyDescent="0.3">
      <c r="B13709">
        <v>9</v>
      </c>
      <c r="C13709" t="s">
        <v>7339</v>
      </c>
      <c r="D13709" t="s">
        <v>7338</v>
      </c>
      <c r="E13709">
        <v>2017</v>
      </c>
      <c r="F13709" t="s">
        <v>3329</v>
      </c>
      <c r="G13709" t="s">
        <v>3328</v>
      </c>
      <c r="H13709" s="6" t="str">
        <f>HYPERLINK(I13709)</f>
        <v>https://idp.springer.com/authorize/casa?redirect_uri=https://link.springer.com/article/10.1007/s10111-017-0418-2&amp;casa_token=Lo6lwpwPFSgAAAAA:dLojuK28CPe4TRmvChOYS5X5aKBsQmWIMs7sWaQxdFqbFicObS-5kGGCz9WutYdjnXvGTZjIYI4PO4oGGQ</v>
      </c>
      <c r="I13709" t="s">
        <v>7337</v>
      </c>
      <c r="J13709" t="s">
        <v>7336</v>
      </c>
      <c r="K13709">
        <v>22</v>
      </c>
      <c r="L13709" s="41">
        <v>43545</v>
      </c>
      <c r="M13709" t="s">
        <v>3325</v>
      </c>
      <c r="U13709">
        <v>9</v>
      </c>
      <c r="V13709" t="s">
        <v>2922</v>
      </c>
      <c r="W13709">
        <v>9</v>
      </c>
      <c r="X13709">
        <v>1</v>
      </c>
      <c r="Y13709">
        <v>2</v>
      </c>
    </row>
    <row r="13710" spans="2:25" x14ac:dyDescent="0.3">
      <c r="B13710">
        <v>15</v>
      </c>
      <c r="C13710" t="s">
        <v>7335</v>
      </c>
      <c r="D13710" t="s">
        <v>7334</v>
      </c>
      <c r="E13710">
        <v>2013</v>
      </c>
      <c r="F13710" t="s">
        <v>3336</v>
      </c>
      <c r="G13710" t="s">
        <v>3314</v>
      </c>
      <c r="H13710" s="6" t="str">
        <f>HYPERLINK(I13710)</f>
        <v>https://ieeexplore.ieee.org/abstract/document/6353607/</v>
      </c>
      <c r="I13710" t="s">
        <v>7333</v>
      </c>
      <c r="J13710" t="s">
        <v>7332</v>
      </c>
      <c r="K13710">
        <v>23</v>
      </c>
      <c r="L13710" s="41">
        <v>43545</v>
      </c>
      <c r="U13710">
        <v>15</v>
      </c>
      <c r="V13710" t="s">
        <v>2975</v>
      </c>
      <c r="W13710">
        <v>4</v>
      </c>
      <c r="X13710">
        <v>4</v>
      </c>
      <c r="Y13710">
        <v>6</v>
      </c>
    </row>
    <row r="13711" spans="2:25" x14ac:dyDescent="0.3">
      <c r="B13711">
        <v>9</v>
      </c>
      <c r="C13711" t="s">
        <v>7331</v>
      </c>
      <c r="D13711" t="s">
        <v>7330</v>
      </c>
      <c r="E13711">
        <v>2018</v>
      </c>
      <c r="F13711" t="s">
        <v>7329</v>
      </c>
      <c r="G13711" t="s">
        <v>3321</v>
      </c>
      <c r="H13711" s="6" t="str">
        <f>HYPERLINK(I13711)</f>
        <v>https://journals.sagepub.com/doi/abs/10.1177/0018720818788164</v>
      </c>
      <c r="I13711" t="s">
        <v>7328</v>
      </c>
      <c r="J13711" t="s">
        <v>7327</v>
      </c>
      <c r="K13711">
        <v>24</v>
      </c>
      <c r="L13711" s="41">
        <v>43545</v>
      </c>
      <c r="U13711">
        <v>9</v>
      </c>
      <c r="V13711" t="s">
        <v>2926</v>
      </c>
      <c r="W13711">
        <v>2</v>
      </c>
      <c r="X13711">
        <v>4</v>
      </c>
      <c r="Y13711">
        <v>1</v>
      </c>
    </row>
    <row r="13712" spans="2:25" x14ac:dyDescent="0.3">
      <c r="B13712">
        <v>0</v>
      </c>
      <c r="C13712" t="s">
        <v>7326</v>
      </c>
      <c r="D13712" t="s">
        <v>7325</v>
      </c>
      <c r="E13712">
        <v>2019</v>
      </c>
      <c r="F13712" t="s">
        <v>5971</v>
      </c>
      <c r="G13712" t="s">
        <v>3646</v>
      </c>
      <c r="H13712" s="6" t="str">
        <f>HYPERLINK(I13712)</f>
        <v>https://arxiv.org/abs/1901.10013</v>
      </c>
      <c r="I13712" t="s">
        <v>7324</v>
      </c>
      <c r="K13712">
        <v>25</v>
      </c>
      <c r="L13712" s="41">
        <v>43545</v>
      </c>
      <c r="U13712">
        <v>0</v>
      </c>
      <c r="V13712" t="s">
        <v>2923</v>
      </c>
      <c r="W13712">
        <v>0</v>
      </c>
      <c r="X13712">
        <v>5</v>
      </c>
      <c r="Y13712">
        <v>1</v>
      </c>
    </row>
    <row r="13713" spans="1:25" x14ac:dyDescent="0.3">
      <c r="B13713">
        <v>1</v>
      </c>
      <c r="C13713" t="s">
        <v>7323</v>
      </c>
      <c r="D13713" t="s">
        <v>7322</v>
      </c>
      <c r="E13713">
        <v>2018</v>
      </c>
      <c r="F13713" t="s">
        <v>7321</v>
      </c>
      <c r="G13713" t="s">
        <v>3347</v>
      </c>
      <c r="H13713" s="6" t="str">
        <f>HYPERLINK(I13713)</f>
        <v>https://www.sciencedirect.com/science/article/pii/B9780081018699000108</v>
      </c>
      <c r="I13713" t="s">
        <v>7320</v>
      </c>
      <c r="J13713" t="s">
        <v>7319</v>
      </c>
      <c r="K13713">
        <v>26</v>
      </c>
      <c r="L13713" s="41">
        <v>43545</v>
      </c>
      <c r="U13713">
        <v>1</v>
      </c>
      <c r="V13713" t="s">
        <v>2931</v>
      </c>
      <c r="W13713">
        <v>0</v>
      </c>
      <c r="X13713">
        <v>3</v>
      </c>
      <c r="Y13713">
        <v>1</v>
      </c>
    </row>
    <row r="13714" spans="1:25" x14ac:dyDescent="0.3">
      <c r="B13714">
        <v>0</v>
      </c>
      <c r="C13714" t="s">
        <v>7318</v>
      </c>
      <c r="D13714" t="s">
        <v>7317</v>
      </c>
      <c r="E13714">
        <v>2015</v>
      </c>
      <c r="G13714" t="s">
        <v>7316</v>
      </c>
      <c r="H13714" s="6" t="str">
        <f>HYPERLINK(I13714)</f>
        <v>https://tspace.library.utoronto.ca/handle/1807/70211</v>
      </c>
      <c r="I13714" t="s">
        <v>7315</v>
      </c>
      <c r="K13714">
        <v>27</v>
      </c>
      <c r="L13714" s="41">
        <v>43545</v>
      </c>
      <c r="U13714">
        <v>0</v>
      </c>
      <c r="V13714" t="s">
        <v>2923</v>
      </c>
      <c r="W13714">
        <v>0</v>
      </c>
      <c r="X13714">
        <v>1</v>
      </c>
      <c r="Y13714">
        <v>4</v>
      </c>
    </row>
    <row r="13715" spans="1:25" x14ac:dyDescent="0.3">
      <c r="B13715">
        <v>0</v>
      </c>
      <c r="C13715" t="s">
        <v>7314</v>
      </c>
      <c r="D13715" t="s">
        <v>7313</v>
      </c>
      <c r="E13715">
        <v>2016</v>
      </c>
      <c r="G13715" t="s">
        <v>7312</v>
      </c>
      <c r="H13715" s="6" t="str">
        <f>HYPERLINK(I13715)</f>
        <v>https://www.cybertech.swiss/research/references/Hadorn2016c/PhD_BenjaminHadorn_Final_web.pdf</v>
      </c>
      <c r="I13715" t="s">
        <v>7311</v>
      </c>
      <c r="K13715">
        <v>28</v>
      </c>
      <c r="L13715" s="41">
        <v>43545</v>
      </c>
      <c r="M13715" t="s">
        <v>3356</v>
      </c>
      <c r="U13715">
        <v>0</v>
      </c>
      <c r="V13715" t="s">
        <v>2923</v>
      </c>
      <c r="W13715">
        <v>0</v>
      </c>
      <c r="X13715">
        <v>1</v>
      </c>
      <c r="Y13715">
        <v>3</v>
      </c>
    </row>
    <row r="13716" spans="1:25" x14ac:dyDescent="0.3">
      <c r="B13716">
        <v>0</v>
      </c>
      <c r="C13716" t="s">
        <v>4695</v>
      </c>
      <c r="D13716" t="s">
        <v>4694</v>
      </c>
      <c r="E13716">
        <v>2016</v>
      </c>
      <c r="G13716" t="s">
        <v>3821</v>
      </c>
      <c r="H13716" s="6" t="str">
        <f>HYPERLINK(I13716)</f>
        <v>https://hal.archives-ouvertes.fr/tel-01455102/</v>
      </c>
      <c r="I13716" t="s">
        <v>4693</v>
      </c>
      <c r="K13716">
        <v>29</v>
      </c>
      <c r="L13716" s="41">
        <v>43545</v>
      </c>
      <c r="U13716">
        <v>0</v>
      </c>
      <c r="V13716" t="s">
        <v>2923</v>
      </c>
      <c r="W13716">
        <v>0</v>
      </c>
      <c r="X13716">
        <v>1</v>
      </c>
      <c r="Y13716">
        <v>3</v>
      </c>
    </row>
    <row r="13717" spans="1:25" x14ac:dyDescent="0.3">
      <c r="A13717" t="s">
        <v>2794</v>
      </c>
      <c r="H13717" s="6" t="str">
        <f>HYPERLINK(I13717)</f>
        <v/>
      </c>
      <c r="L13717" s="41"/>
      <c r="U13717">
        <v>0</v>
      </c>
      <c r="V13717" t="s">
        <v>2923</v>
      </c>
      <c r="W13717">
        <v>0</v>
      </c>
      <c r="X13717">
        <v>1</v>
      </c>
    </row>
    <row r="13718" spans="1:25" x14ac:dyDescent="0.3">
      <c r="A13718" t="s">
        <v>2795</v>
      </c>
      <c r="H13718" s="6" t="str">
        <f>HYPERLINK(I13718)</f>
        <v/>
      </c>
      <c r="L13718" s="41"/>
      <c r="U13718">
        <v>0</v>
      </c>
      <c r="V13718" t="s">
        <v>2923</v>
      </c>
      <c r="W13718">
        <v>0</v>
      </c>
      <c r="X13718">
        <v>1</v>
      </c>
      <c r="Y13718">
        <v>1</v>
      </c>
    </row>
    <row r="13719" spans="1:25" x14ac:dyDescent="0.3">
      <c r="A13719" t="s">
        <v>2796</v>
      </c>
      <c r="H13719" s="6" t="str">
        <f>HYPERLINK(I13719)</f>
        <v/>
      </c>
      <c r="L13719" s="41"/>
      <c r="U13719">
        <v>0</v>
      </c>
      <c r="V13719" t="s">
        <v>2923</v>
      </c>
      <c r="W13719">
        <v>0</v>
      </c>
      <c r="X13719">
        <v>1</v>
      </c>
      <c r="Y13719">
        <v>3</v>
      </c>
    </row>
    <row r="13720" spans="1:25" x14ac:dyDescent="0.3">
      <c r="A13720" t="s">
        <v>2797</v>
      </c>
      <c r="H13720" s="6" t="str">
        <f>HYPERLINK(I13720)</f>
        <v/>
      </c>
      <c r="L13720" s="41"/>
      <c r="U13720">
        <v>1</v>
      </c>
      <c r="V13720" t="s">
        <v>2955</v>
      </c>
      <c r="W13720">
        <v>1</v>
      </c>
      <c r="X13720">
        <v>1</v>
      </c>
      <c r="Y13720">
        <v>4</v>
      </c>
    </row>
    <row r="13721" spans="1:25" x14ac:dyDescent="0.3">
      <c r="A13721" t="s">
        <v>2798</v>
      </c>
      <c r="H13721" s="6" t="str">
        <f>HYPERLINK(I13721)</f>
        <v/>
      </c>
      <c r="L13721" s="41"/>
      <c r="U13721">
        <v>0</v>
      </c>
      <c r="V13721" t="s">
        <v>2923</v>
      </c>
      <c r="W13721">
        <v>0</v>
      </c>
      <c r="X13721">
        <v>2</v>
      </c>
      <c r="Y13721">
        <v>4</v>
      </c>
    </row>
    <row r="13722" spans="1:25" x14ac:dyDescent="0.3">
      <c r="A13722" t="s">
        <v>2799</v>
      </c>
      <c r="B13722">
        <v>0</v>
      </c>
      <c r="C13722" t="s">
        <v>7310</v>
      </c>
      <c r="D13722" t="s">
        <v>7309</v>
      </c>
      <c r="E13722">
        <v>2015</v>
      </c>
      <c r="F13722" t="s">
        <v>7308</v>
      </c>
      <c r="G13722" t="s">
        <v>4685</v>
      </c>
      <c r="H13722" s="6" t="str">
        <f>HYPERLINK(I13722)</f>
        <v>https://www.degruyter.com/downloadpdf/books/9783110443905/9783110443905-073/9783110443905-073.xml</v>
      </c>
      <c r="I13722" t="s">
        <v>7307</v>
      </c>
      <c r="K13722">
        <v>1</v>
      </c>
      <c r="L13722" s="41">
        <v>43545</v>
      </c>
      <c r="U13722">
        <v>0</v>
      </c>
      <c r="V13722" t="s">
        <v>2923</v>
      </c>
      <c r="W13722">
        <v>0</v>
      </c>
      <c r="X13722">
        <v>3</v>
      </c>
      <c r="Y13722">
        <v>4</v>
      </c>
    </row>
    <row r="13723" spans="1:25" x14ac:dyDescent="0.3">
      <c r="B13723">
        <v>0</v>
      </c>
      <c r="C13723" t="s">
        <v>7306</v>
      </c>
      <c r="D13723" t="s">
        <v>7305</v>
      </c>
      <c r="E13723">
        <v>2017</v>
      </c>
      <c r="F13723" t="s">
        <v>7304</v>
      </c>
      <c r="G13723" t="s">
        <v>3851</v>
      </c>
      <c r="H13723" s="6" t="str">
        <f>HYPERLINK(I13723)</f>
        <v>http://www.dbpia.co.kr/Journal/ArticleDetail/NODE07292823</v>
      </c>
      <c r="I13723" t="s">
        <v>7303</v>
      </c>
      <c r="K13723">
        <v>2</v>
      </c>
      <c r="L13723" s="41">
        <v>43545</v>
      </c>
      <c r="U13723">
        <v>0</v>
      </c>
      <c r="V13723" t="s">
        <v>2923</v>
      </c>
      <c r="W13723">
        <v>0</v>
      </c>
      <c r="X13723">
        <v>1</v>
      </c>
      <c r="Y13723">
        <v>2</v>
      </c>
    </row>
    <row r="13724" spans="1:25" x14ac:dyDescent="0.3">
      <c r="B13724">
        <v>43</v>
      </c>
      <c r="C13724" t="s">
        <v>1043</v>
      </c>
      <c r="D13724" t="s">
        <v>1044</v>
      </c>
      <c r="E13724">
        <v>2016</v>
      </c>
      <c r="F13724" t="s">
        <v>3567</v>
      </c>
      <c r="G13724" t="s">
        <v>3347</v>
      </c>
      <c r="H13724" s="6" t="str">
        <f>HYPERLINK(I13724)</f>
        <v>https://www.sciencedirect.com/science/article/pii/S1369847816304120</v>
      </c>
      <c r="I13724" t="s">
        <v>7302</v>
      </c>
      <c r="J13724" t="s">
        <v>7301</v>
      </c>
      <c r="K13724">
        <v>3</v>
      </c>
      <c r="L13724" s="41">
        <v>43545</v>
      </c>
      <c r="U13724">
        <v>43</v>
      </c>
      <c r="V13724" t="s">
        <v>3288</v>
      </c>
      <c r="W13724">
        <v>9</v>
      </c>
      <c r="X13724">
        <v>5</v>
      </c>
      <c r="Y13724">
        <v>3</v>
      </c>
    </row>
    <row r="13725" spans="1:25" x14ac:dyDescent="0.3">
      <c r="A13725" t="s">
        <v>2800</v>
      </c>
      <c r="H13725" s="6" t="str">
        <f>HYPERLINK(I13725)</f>
        <v/>
      </c>
      <c r="L13725" s="41"/>
      <c r="U13725">
        <v>0</v>
      </c>
      <c r="V13725" t="s">
        <v>2923</v>
      </c>
      <c r="W13725">
        <v>0</v>
      </c>
      <c r="X13725">
        <v>1</v>
      </c>
    </row>
    <row r="13726" spans="1:25" x14ac:dyDescent="0.3">
      <c r="A13726" t="s">
        <v>2801</v>
      </c>
      <c r="H13726" s="6" t="str">
        <f>HYPERLINK(I13726)</f>
        <v/>
      </c>
      <c r="L13726" s="41"/>
      <c r="U13726">
        <v>0</v>
      </c>
      <c r="V13726" t="s">
        <v>2923</v>
      </c>
      <c r="W13726">
        <v>0</v>
      </c>
      <c r="X13726">
        <v>1</v>
      </c>
      <c r="Y13726">
        <v>1</v>
      </c>
    </row>
    <row r="13727" spans="1:25" x14ac:dyDescent="0.3">
      <c r="A13727" t="s">
        <v>2802</v>
      </c>
      <c r="H13727" s="6" t="str">
        <f>HYPERLINK(I13727)</f>
        <v/>
      </c>
      <c r="L13727" s="41"/>
      <c r="U13727">
        <v>0</v>
      </c>
      <c r="V13727" t="s">
        <v>2923</v>
      </c>
      <c r="W13727">
        <v>0</v>
      </c>
      <c r="X13727">
        <v>1</v>
      </c>
      <c r="Y13727">
        <v>1</v>
      </c>
    </row>
    <row r="13728" spans="1:25" x14ac:dyDescent="0.3">
      <c r="A13728" t="s">
        <v>2803</v>
      </c>
      <c r="B13728">
        <v>12</v>
      </c>
      <c r="C13728" t="s">
        <v>7300</v>
      </c>
      <c r="D13728" t="s">
        <v>7299</v>
      </c>
      <c r="E13728">
        <v>2015</v>
      </c>
      <c r="F13728" t="s">
        <v>7298</v>
      </c>
      <c r="G13728" t="s">
        <v>3314</v>
      </c>
      <c r="H13728" s="6" t="str">
        <f>HYPERLINK(I13728)</f>
        <v>https://ieeexplore.ieee.org/abstract/document/7402336/</v>
      </c>
      <c r="I13728" t="s">
        <v>7297</v>
      </c>
      <c r="J13728" t="s">
        <v>7296</v>
      </c>
      <c r="K13728">
        <v>1</v>
      </c>
      <c r="L13728" s="41">
        <v>43545</v>
      </c>
      <c r="U13728">
        <v>12</v>
      </c>
      <c r="V13728" t="s">
        <v>2934</v>
      </c>
      <c r="W13728">
        <v>3</v>
      </c>
      <c r="X13728">
        <v>4</v>
      </c>
      <c r="Y13728">
        <v>4</v>
      </c>
    </row>
    <row r="13729" spans="1:25" x14ac:dyDescent="0.3">
      <c r="B13729">
        <v>5</v>
      </c>
      <c r="C13729" t="s">
        <v>7295</v>
      </c>
      <c r="D13729" t="s">
        <v>7294</v>
      </c>
      <c r="E13729">
        <v>2015</v>
      </c>
      <c r="F13729" t="s">
        <v>7293</v>
      </c>
      <c r="G13729" t="s">
        <v>3314</v>
      </c>
      <c r="H13729" s="6" t="str">
        <f>HYPERLINK(I13729)</f>
        <v>https://ieeexplore.ieee.org/abstract/document/7392688/</v>
      </c>
      <c r="I13729" t="s">
        <v>7292</v>
      </c>
      <c r="J13729" t="s">
        <v>7291</v>
      </c>
      <c r="K13729">
        <v>2</v>
      </c>
      <c r="L13729" s="41">
        <v>43545</v>
      </c>
      <c r="U13729">
        <v>5</v>
      </c>
      <c r="V13729" t="s">
        <v>3000</v>
      </c>
      <c r="W13729">
        <v>2</v>
      </c>
      <c r="X13729">
        <v>3</v>
      </c>
      <c r="Y13729">
        <v>4</v>
      </c>
    </row>
    <row r="13730" spans="1:25" x14ac:dyDescent="0.3">
      <c r="B13730">
        <v>133</v>
      </c>
      <c r="C13730" t="s">
        <v>4550</v>
      </c>
      <c r="D13730" t="s">
        <v>4549</v>
      </c>
      <c r="E13730">
        <v>2010</v>
      </c>
      <c r="F13730" t="s">
        <v>4548</v>
      </c>
      <c r="G13730" t="s">
        <v>3802</v>
      </c>
      <c r="H13730" s="6" t="str">
        <f>HYPERLINK(I13730)</f>
        <v>https://www.tandfonline.com/doi/abs/10.1080/00423110903365910</v>
      </c>
      <c r="I13730" t="s">
        <v>4547</v>
      </c>
      <c r="J13730" t="s">
        <v>4546</v>
      </c>
      <c r="K13730">
        <v>3</v>
      </c>
      <c r="L13730" s="41">
        <v>43545</v>
      </c>
      <c r="U13730">
        <v>133</v>
      </c>
      <c r="V13730" t="s">
        <v>2963</v>
      </c>
      <c r="W13730">
        <v>67</v>
      </c>
      <c r="X13730">
        <v>2</v>
      </c>
      <c r="Y13730">
        <v>9</v>
      </c>
    </row>
    <row r="13731" spans="1:25" x14ac:dyDescent="0.3">
      <c r="B13731">
        <v>3</v>
      </c>
      <c r="C13731" t="s">
        <v>7290</v>
      </c>
      <c r="D13731" t="s">
        <v>7289</v>
      </c>
      <c r="E13731">
        <v>2013</v>
      </c>
      <c r="F13731" t="s">
        <v>7288</v>
      </c>
      <c r="G13731" t="s">
        <v>5118</v>
      </c>
      <c r="H13731" s="6" t="str">
        <f>HYPERLINK(I13731)</f>
        <v>https://www.hindawi.com/journals/ijvt/2013/749896/abs/</v>
      </c>
      <c r="I13731" t="s">
        <v>7287</v>
      </c>
      <c r="J13731" t="s">
        <v>7286</v>
      </c>
      <c r="K13731">
        <v>4</v>
      </c>
      <c r="L13731" s="41">
        <v>43545</v>
      </c>
      <c r="U13731">
        <v>3</v>
      </c>
      <c r="V13731" t="s">
        <v>2933</v>
      </c>
      <c r="W13731">
        <v>1</v>
      </c>
      <c r="X13731">
        <v>3</v>
      </c>
      <c r="Y13731">
        <v>6</v>
      </c>
    </row>
    <row r="13732" spans="1:25" x14ac:dyDescent="0.3">
      <c r="B13732">
        <v>4</v>
      </c>
      <c r="C13732" t="s">
        <v>716</v>
      </c>
      <c r="D13732" t="s">
        <v>717</v>
      </c>
      <c r="E13732">
        <v>2012</v>
      </c>
      <c r="F13732" t="s">
        <v>5836</v>
      </c>
      <c r="G13732" t="s">
        <v>3314</v>
      </c>
      <c r="H13732" s="6" t="str">
        <f>HYPERLINK(I13732)</f>
        <v>https://ieeexplore.ieee.org/abstract/document/6225193/</v>
      </c>
      <c r="I13732" t="s">
        <v>719</v>
      </c>
      <c r="J13732" t="s">
        <v>7285</v>
      </c>
      <c r="K13732">
        <v>5</v>
      </c>
      <c r="L13732" s="41">
        <v>43545</v>
      </c>
      <c r="U13732">
        <v>4</v>
      </c>
      <c r="V13732" t="s">
        <v>2978</v>
      </c>
      <c r="W13732">
        <v>1</v>
      </c>
      <c r="X13732">
        <v>4</v>
      </c>
      <c r="Y13732">
        <v>7</v>
      </c>
    </row>
    <row r="13733" spans="1:25" x14ac:dyDescent="0.3">
      <c r="B13733">
        <v>0</v>
      </c>
      <c r="C13733" t="s">
        <v>7284</v>
      </c>
      <c r="D13733" t="s">
        <v>7283</v>
      </c>
      <c r="E13733">
        <v>2019</v>
      </c>
      <c r="F13733" t="s">
        <v>3573</v>
      </c>
      <c r="G13733" t="s">
        <v>3314</v>
      </c>
      <c r="H13733" s="6" t="str">
        <f>HYPERLINK(I13733)</f>
        <v>https://ieeexplore.ieee.org/abstract/document/8605315/</v>
      </c>
      <c r="I13733" t="s">
        <v>7282</v>
      </c>
      <c r="K13733">
        <v>6</v>
      </c>
      <c r="L13733" s="41">
        <v>43545</v>
      </c>
      <c r="U13733">
        <v>0</v>
      </c>
      <c r="V13733" t="s">
        <v>2923</v>
      </c>
      <c r="W13733">
        <v>0</v>
      </c>
      <c r="X13733">
        <v>5</v>
      </c>
      <c r="Y13733">
        <v>1</v>
      </c>
    </row>
    <row r="13734" spans="1:25" x14ac:dyDescent="0.3">
      <c r="B13734">
        <v>6</v>
      </c>
      <c r="C13734" t="s">
        <v>1108</v>
      </c>
      <c r="D13734" t="s">
        <v>1109</v>
      </c>
      <c r="E13734">
        <v>2017</v>
      </c>
      <c r="F13734" t="s">
        <v>4420</v>
      </c>
      <c r="G13734" t="s">
        <v>3378</v>
      </c>
      <c r="H13734" s="6" t="str">
        <f>HYPERLINK(I13734)</f>
        <v>https://dl.acm.org/citation.cfm?id=3123014</v>
      </c>
      <c r="I13734" t="s">
        <v>1110</v>
      </c>
      <c r="J13734" t="s">
        <v>7281</v>
      </c>
      <c r="K13734">
        <v>7</v>
      </c>
      <c r="L13734" s="41">
        <v>43545</v>
      </c>
      <c r="U13734">
        <v>6</v>
      </c>
      <c r="V13734" t="s">
        <v>2934</v>
      </c>
      <c r="W13734">
        <v>2</v>
      </c>
      <c r="X13734">
        <v>4</v>
      </c>
      <c r="Y13734">
        <v>2</v>
      </c>
    </row>
    <row r="13735" spans="1:25" x14ac:dyDescent="0.3">
      <c r="B13735">
        <v>0</v>
      </c>
      <c r="C13735" t="s">
        <v>7228</v>
      </c>
      <c r="D13735" t="s">
        <v>7227</v>
      </c>
      <c r="E13735">
        <v>2019</v>
      </c>
      <c r="F13735" t="s">
        <v>7226</v>
      </c>
      <c r="G13735" t="s">
        <v>3347</v>
      </c>
      <c r="H13735" s="6" t="str">
        <f>HYPERLINK(I13735)</f>
        <v>https://www.sciencedirect.com/science/article/pii/S0308596117304640</v>
      </c>
      <c r="I13735" t="s">
        <v>7225</v>
      </c>
      <c r="K13735">
        <v>8</v>
      </c>
      <c r="L13735" s="41">
        <v>43545</v>
      </c>
      <c r="U13735">
        <v>0</v>
      </c>
      <c r="V13735" t="s">
        <v>2923</v>
      </c>
      <c r="W13735">
        <v>0</v>
      </c>
      <c r="X13735">
        <v>1</v>
      </c>
      <c r="Y13735">
        <v>1</v>
      </c>
    </row>
    <row r="13736" spans="1:25" x14ac:dyDescent="0.3">
      <c r="B13736">
        <v>3</v>
      </c>
      <c r="C13736" t="s">
        <v>7280</v>
      </c>
      <c r="D13736" t="s">
        <v>7279</v>
      </c>
      <c r="E13736">
        <v>2017</v>
      </c>
      <c r="F13736" t="s">
        <v>5721</v>
      </c>
      <c r="G13736" t="s">
        <v>3347</v>
      </c>
      <c r="H13736" s="6" t="str">
        <f>HYPERLINK(I13736)</f>
        <v>https://www.sciencedirect.com/science/article/pii/S1367578817301116</v>
      </c>
      <c r="I13736" t="s">
        <v>7278</v>
      </c>
      <c r="J13736" t="s">
        <v>7277</v>
      </c>
      <c r="K13736">
        <v>9</v>
      </c>
      <c r="L13736" s="41">
        <v>43545</v>
      </c>
      <c r="U13736">
        <v>3</v>
      </c>
      <c r="V13736" t="s">
        <v>2954</v>
      </c>
      <c r="W13736">
        <v>1</v>
      </c>
      <c r="X13736">
        <v>4</v>
      </c>
      <c r="Y13736">
        <v>2</v>
      </c>
    </row>
    <row r="13737" spans="1:25" x14ac:dyDescent="0.3">
      <c r="B13737">
        <v>2</v>
      </c>
      <c r="C13737" t="s">
        <v>4497</v>
      </c>
      <c r="D13737" t="s">
        <v>4496</v>
      </c>
      <c r="E13737">
        <v>2011</v>
      </c>
      <c r="G13737" t="s">
        <v>4495</v>
      </c>
      <c r="H13737" s="6" t="str">
        <f>HYPERLINK(I13737)</f>
        <v>https://repository.library.northeastern.edu/files/neu:1487/fulltext.pdf</v>
      </c>
      <c r="I13737" t="s">
        <v>4494</v>
      </c>
      <c r="J13737" t="s">
        <v>4493</v>
      </c>
      <c r="K13737">
        <v>10</v>
      </c>
      <c r="L13737" s="41">
        <v>43545</v>
      </c>
      <c r="M13737" t="s">
        <v>3679</v>
      </c>
      <c r="U13737">
        <v>2</v>
      </c>
      <c r="V13737" t="s">
        <v>2955</v>
      </c>
      <c r="W13737">
        <v>2</v>
      </c>
      <c r="X13737">
        <v>1</v>
      </c>
      <c r="Y13737">
        <v>8</v>
      </c>
    </row>
    <row r="13738" spans="1:25" x14ac:dyDescent="0.3">
      <c r="A13738" t="s">
        <v>2804</v>
      </c>
      <c r="B13738">
        <v>12</v>
      </c>
      <c r="C13738" t="s">
        <v>7276</v>
      </c>
      <c r="D13738" t="s">
        <v>7275</v>
      </c>
      <c r="E13738">
        <v>2010</v>
      </c>
      <c r="G13738" t="s">
        <v>4315</v>
      </c>
      <c r="H13738" s="6" t="str">
        <f>HYPERLINK(I13738)</f>
        <v>https://mediatum.ub.tum.de/1082426</v>
      </c>
      <c r="I13738" t="s">
        <v>7274</v>
      </c>
      <c r="J13738" t="s">
        <v>7273</v>
      </c>
      <c r="K13738">
        <v>1</v>
      </c>
      <c r="L13738" s="41">
        <v>43545</v>
      </c>
      <c r="U13738">
        <v>12</v>
      </c>
      <c r="V13738" t="s">
        <v>2979</v>
      </c>
      <c r="W13738">
        <v>2</v>
      </c>
      <c r="X13738">
        <v>5</v>
      </c>
      <c r="Y13738">
        <v>9</v>
      </c>
    </row>
    <row r="13739" spans="1:25" x14ac:dyDescent="0.3">
      <c r="B13739">
        <v>0</v>
      </c>
      <c r="C13739" t="s">
        <v>7272</v>
      </c>
      <c r="D13739" t="s">
        <v>7271</v>
      </c>
      <c r="E13739">
        <v>2010</v>
      </c>
      <c r="G13739" t="s">
        <v>4315</v>
      </c>
      <c r="H13739" s="6" t="str">
        <f>HYPERLINK(I13739)</f>
        <v>https://mediatum.ub.tum.de/1287416</v>
      </c>
      <c r="I13739" t="s">
        <v>7270</v>
      </c>
      <c r="K13739">
        <v>2</v>
      </c>
      <c r="L13739" s="41">
        <v>43545</v>
      </c>
      <c r="U13739">
        <v>0</v>
      </c>
      <c r="V13739" t="s">
        <v>2923</v>
      </c>
      <c r="W13739">
        <v>0</v>
      </c>
      <c r="X13739">
        <v>5</v>
      </c>
      <c r="Y13739">
        <v>9</v>
      </c>
    </row>
    <row r="13740" spans="1:25" x14ac:dyDescent="0.3">
      <c r="A13740" t="s">
        <v>2805</v>
      </c>
      <c r="H13740" s="6" t="str">
        <f>HYPERLINK(I13740)</f>
        <v/>
      </c>
      <c r="L13740" s="41"/>
      <c r="U13740">
        <v>91</v>
      </c>
      <c r="V13740" t="s">
        <v>7269</v>
      </c>
      <c r="W13740">
        <v>91</v>
      </c>
      <c r="X13740">
        <v>1</v>
      </c>
      <c r="Y13740">
        <v>3</v>
      </c>
    </row>
    <row r="13741" spans="1:25" x14ac:dyDescent="0.3">
      <c r="A13741" t="s">
        <v>2806</v>
      </c>
      <c r="B13741">
        <v>1</v>
      </c>
      <c r="C13741" t="s">
        <v>7268</v>
      </c>
      <c r="D13741" t="s">
        <v>7267</v>
      </c>
      <c r="E13741">
        <v>2017</v>
      </c>
      <c r="F13741" t="s">
        <v>7266</v>
      </c>
      <c r="H13741" s="6" t="str">
        <f>HYPERLINK(I13741)</f>
        <v/>
      </c>
      <c r="J13741" t="s">
        <v>7265</v>
      </c>
      <c r="K13741">
        <v>1</v>
      </c>
      <c r="L13741" s="41">
        <v>43545</v>
      </c>
      <c r="M13741" t="s">
        <v>3655</v>
      </c>
      <c r="U13741">
        <v>1</v>
      </c>
      <c r="V13741" t="s">
        <v>2933</v>
      </c>
      <c r="W13741">
        <v>0</v>
      </c>
      <c r="X13741">
        <v>4</v>
      </c>
      <c r="Y13741">
        <v>2</v>
      </c>
    </row>
    <row r="13742" spans="1:25" x14ac:dyDescent="0.3">
      <c r="B13742">
        <v>0</v>
      </c>
      <c r="C13742" t="s">
        <v>7228</v>
      </c>
      <c r="D13742" t="s">
        <v>7227</v>
      </c>
      <c r="E13742">
        <v>2019</v>
      </c>
      <c r="F13742" t="s">
        <v>7226</v>
      </c>
      <c r="G13742" t="s">
        <v>3347</v>
      </c>
      <c r="H13742" s="6" t="str">
        <f>HYPERLINK(I13742)</f>
        <v>https://www.sciencedirect.com/science/article/pii/S0308596117304640</v>
      </c>
      <c r="I13742" t="s">
        <v>7225</v>
      </c>
      <c r="K13742">
        <v>2</v>
      </c>
      <c r="L13742" s="41">
        <v>43545</v>
      </c>
      <c r="U13742">
        <v>0</v>
      </c>
      <c r="V13742" t="s">
        <v>2923</v>
      </c>
      <c r="W13742">
        <v>0</v>
      </c>
      <c r="X13742">
        <v>1</v>
      </c>
      <c r="Y13742">
        <v>1</v>
      </c>
    </row>
    <row r="13743" spans="1:25" x14ac:dyDescent="0.3">
      <c r="B13743">
        <v>7</v>
      </c>
      <c r="C13743" t="s">
        <v>7264</v>
      </c>
      <c r="D13743" t="s">
        <v>7263</v>
      </c>
      <c r="E13743">
        <v>2015</v>
      </c>
      <c r="F13743" t="s">
        <v>7262</v>
      </c>
      <c r="G13743" t="s">
        <v>3314</v>
      </c>
      <c r="H13743" s="6" t="str">
        <f>HYPERLINK(I13743)</f>
        <v>https://ieeexplore.ieee.org/abstract/document/7325379/</v>
      </c>
      <c r="I13743" t="s">
        <v>7261</v>
      </c>
      <c r="J13743" t="s">
        <v>7260</v>
      </c>
      <c r="K13743">
        <v>3</v>
      </c>
      <c r="L13743" s="41">
        <v>43545</v>
      </c>
      <c r="U13743">
        <v>7</v>
      </c>
      <c r="V13743" t="s">
        <v>3056</v>
      </c>
      <c r="W13743">
        <v>2</v>
      </c>
      <c r="X13743">
        <v>3</v>
      </c>
      <c r="Y13743">
        <v>4</v>
      </c>
    </row>
    <row r="13744" spans="1:25" x14ac:dyDescent="0.3">
      <c r="B13744">
        <v>5</v>
      </c>
      <c r="C13744" t="s">
        <v>936</v>
      </c>
      <c r="D13744" t="s">
        <v>937</v>
      </c>
      <c r="E13744">
        <v>2018</v>
      </c>
      <c r="F13744" t="s">
        <v>4425</v>
      </c>
      <c r="G13744" t="s">
        <v>4424</v>
      </c>
      <c r="H13744" s="6" t="str">
        <f>HYPERLINK(I13744)</f>
        <v>http://www.nowpublishers.com/article/Details/HCI-069</v>
      </c>
      <c r="I13744" t="s">
        <v>938</v>
      </c>
      <c r="J13744" t="s">
        <v>4423</v>
      </c>
      <c r="K13744">
        <v>4</v>
      </c>
      <c r="L13744" s="41">
        <v>43545</v>
      </c>
      <c r="U13744">
        <v>5</v>
      </c>
      <c r="V13744" t="s">
        <v>3003</v>
      </c>
      <c r="W13744">
        <v>5</v>
      </c>
      <c r="X13744">
        <v>1</v>
      </c>
      <c r="Y13744">
        <v>1</v>
      </c>
    </row>
    <row r="13745" spans="1:25" x14ac:dyDescent="0.3">
      <c r="B13745">
        <v>1</v>
      </c>
      <c r="C13745" t="s">
        <v>7236</v>
      </c>
      <c r="D13745" t="s">
        <v>7235</v>
      </c>
      <c r="E13745">
        <v>2018</v>
      </c>
      <c r="F13745" t="s">
        <v>7234</v>
      </c>
      <c r="G13745" t="s">
        <v>3314</v>
      </c>
      <c r="H13745" s="6" t="str">
        <f>HYPERLINK(I13745)</f>
        <v>https://ieeexplore.ieee.org/abstract/document/8186153/</v>
      </c>
      <c r="I13745" t="s">
        <v>7233</v>
      </c>
      <c r="J13745" t="s">
        <v>7232</v>
      </c>
      <c r="K13745">
        <v>5</v>
      </c>
      <c r="L13745" s="41">
        <v>43545</v>
      </c>
      <c r="U13745">
        <v>1</v>
      </c>
      <c r="V13745" t="s">
        <v>2931</v>
      </c>
      <c r="W13745">
        <v>0</v>
      </c>
      <c r="X13745">
        <v>5</v>
      </c>
      <c r="Y13745">
        <v>1</v>
      </c>
    </row>
    <row r="13746" spans="1:25" x14ac:dyDescent="0.3">
      <c r="B13746">
        <v>8</v>
      </c>
      <c r="C13746" t="s">
        <v>1200</v>
      </c>
      <c r="D13746" t="s">
        <v>1201</v>
      </c>
      <c r="E13746">
        <v>2017</v>
      </c>
      <c r="F13746" t="s">
        <v>6580</v>
      </c>
      <c r="G13746" t="s">
        <v>3802</v>
      </c>
      <c r="H13746" s="6" t="str">
        <f>HYPERLINK(I13746)</f>
        <v>https://www.tandfonline.com/doi/abs/10.1080/1463922X.2016.1243274</v>
      </c>
      <c r="I13746" t="s">
        <v>1202</v>
      </c>
      <c r="J13746" t="s">
        <v>7259</v>
      </c>
      <c r="K13746">
        <v>6</v>
      </c>
      <c r="L13746" s="41">
        <v>43545</v>
      </c>
      <c r="U13746">
        <v>8</v>
      </c>
      <c r="V13746" t="s">
        <v>2968</v>
      </c>
      <c r="W13746">
        <v>8</v>
      </c>
      <c r="X13746">
        <v>1</v>
      </c>
      <c r="Y13746">
        <v>2</v>
      </c>
    </row>
    <row r="13747" spans="1:25" x14ac:dyDescent="0.3">
      <c r="A13747" t="s">
        <v>2807</v>
      </c>
      <c r="B13747">
        <v>7</v>
      </c>
      <c r="C13747" t="s">
        <v>7258</v>
      </c>
      <c r="D13747" t="s">
        <v>7257</v>
      </c>
      <c r="E13747">
        <v>2014</v>
      </c>
      <c r="F13747" t="s">
        <v>7256</v>
      </c>
      <c r="G13747" t="s">
        <v>5734</v>
      </c>
      <c r="H13747" s="6" t="str">
        <f>HYPERLINK(I13747)</f>
        <v>https://core.ac.uk/download/pdf/62721613.pdf#page=11</v>
      </c>
      <c r="I13747" t="s">
        <v>7255</v>
      </c>
      <c r="J13747" t="s">
        <v>7254</v>
      </c>
      <c r="K13747">
        <v>1</v>
      </c>
      <c r="L13747" s="41">
        <v>43545</v>
      </c>
      <c r="M13747" t="s">
        <v>3356</v>
      </c>
      <c r="U13747">
        <v>7</v>
      </c>
      <c r="V13747" t="s">
        <v>2990</v>
      </c>
      <c r="W13747">
        <v>4</v>
      </c>
      <c r="X13747">
        <v>2</v>
      </c>
      <c r="Y13747">
        <v>5</v>
      </c>
    </row>
    <row r="13748" spans="1:25" x14ac:dyDescent="0.3">
      <c r="B13748">
        <v>0</v>
      </c>
      <c r="C13748" t="s">
        <v>7253</v>
      </c>
      <c r="D13748" t="s">
        <v>7252</v>
      </c>
      <c r="E13748">
        <v>2019</v>
      </c>
      <c r="F13748" t="s">
        <v>7251</v>
      </c>
      <c r="G13748" t="s">
        <v>3423</v>
      </c>
      <c r="H13748" s="6" t="str">
        <f>HYPERLINK(I13748)</f>
        <v>https://onlinelibrary.wiley.com/doi/abs/10.1002/ad.2398</v>
      </c>
      <c r="I13748" t="s">
        <v>7250</v>
      </c>
      <c r="K13748">
        <v>2</v>
      </c>
      <c r="L13748" s="41">
        <v>43545</v>
      </c>
      <c r="U13748">
        <v>0</v>
      </c>
      <c r="V13748" t="s">
        <v>2923</v>
      </c>
      <c r="W13748">
        <v>0</v>
      </c>
      <c r="X13748">
        <v>1</v>
      </c>
      <c r="Y13748">
        <v>1</v>
      </c>
    </row>
    <row r="13749" spans="1:25" x14ac:dyDescent="0.3">
      <c r="B13749">
        <v>0</v>
      </c>
      <c r="C13749" t="s">
        <v>7249</v>
      </c>
      <c r="D13749" t="s">
        <v>7248</v>
      </c>
      <c r="E13749">
        <v>2016</v>
      </c>
      <c r="F13749" t="s">
        <v>7247</v>
      </c>
      <c r="G13749" t="s">
        <v>3314</v>
      </c>
      <c r="H13749" s="6" t="str">
        <f>HYPERLINK(I13749)</f>
        <v>https://ieeexplore.ieee.org/abstract/document/7840350/</v>
      </c>
      <c r="I13749" t="s">
        <v>7246</v>
      </c>
      <c r="K13749">
        <v>3</v>
      </c>
      <c r="L13749" s="41">
        <v>43545</v>
      </c>
      <c r="U13749">
        <v>0</v>
      </c>
      <c r="V13749" t="s">
        <v>2923</v>
      </c>
      <c r="W13749">
        <v>0</v>
      </c>
      <c r="X13749">
        <v>3</v>
      </c>
      <c r="Y13749">
        <v>3</v>
      </c>
    </row>
    <row r="13750" spans="1:25" x14ac:dyDescent="0.3">
      <c r="B13750">
        <v>0</v>
      </c>
      <c r="C13750" t="s">
        <v>7245</v>
      </c>
      <c r="D13750" t="s">
        <v>7244</v>
      </c>
      <c r="E13750">
        <v>2018</v>
      </c>
      <c r="F13750" t="s">
        <v>7243</v>
      </c>
      <c r="G13750" t="s">
        <v>3378</v>
      </c>
      <c r="H13750" s="6" t="str">
        <f>HYPERLINK(I13750)</f>
        <v>https://dl.acm.org/citation.cfm?id=3196866</v>
      </c>
      <c r="I13750" t="s">
        <v>7242</v>
      </c>
      <c r="K13750">
        <v>4</v>
      </c>
      <c r="L13750" s="41">
        <v>43545</v>
      </c>
      <c r="U13750">
        <v>0</v>
      </c>
      <c r="V13750" t="s">
        <v>2923</v>
      </c>
      <c r="W13750">
        <v>0</v>
      </c>
      <c r="X13750">
        <v>3</v>
      </c>
      <c r="Y13750">
        <v>1</v>
      </c>
    </row>
    <row r="13751" spans="1:25" x14ac:dyDescent="0.3">
      <c r="B13751">
        <v>5</v>
      </c>
      <c r="C13751" t="s">
        <v>7241</v>
      </c>
      <c r="D13751" t="s">
        <v>7240</v>
      </c>
      <c r="E13751">
        <v>2013</v>
      </c>
      <c r="F13751" t="s">
        <v>7239</v>
      </c>
      <c r="G13751" t="s">
        <v>3328</v>
      </c>
      <c r="H13751" s="6" t="str">
        <f>HYPERLINK(I13751)</f>
        <v>https://link.springer.com/chapter/10.1007/978-3-642-40894-6_11</v>
      </c>
      <c r="I13751" t="s">
        <v>7238</v>
      </c>
      <c r="J13751" t="s">
        <v>7237</v>
      </c>
      <c r="K13751">
        <v>5</v>
      </c>
      <c r="L13751" s="41">
        <v>43545</v>
      </c>
      <c r="U13751">
        <v>5</v>
      </c>
      <c r="V13751" t="s">
        <v>2951</v>
      </c>
      <c r="W13751">
        <v>3</v>
      </c>
      <c r="X13751">
        <v>2</v>
      </c>
      <c r="Y13751">
        <v>6</v>
      </c>
    </row>
    <row r="13752" spans="1:25" x14ac:dyDescent="0.3">
      <c r="B13752">
        <v>1</v>
      </c>
      <c r="C13752" t="s">
        <v>7236</v>
      </c>
      <c r="D13752" t="s">
        <v>7235</v>
      </c>
      <c r="E13752">
        <v>2018</v>
      </c>
      <c r="F13752" t="s">
        <v>7234</v>
      </c>
      <c r="G13752" t="s">
        <v>3314</v>
      </c>
      <c r="H13752" s="6" t="str">
        <f>HYPERLINK(I13752)</f>
        <v>https://ieeexplore.ieee.org/abstract/document/8186153/</v>
      </c>
      <c r="I13752" t="s">
        <v>7233</v>
      </c>
      <c r="J13752" t="s">
        <v>7232</v>
      </c>
      <c r="K13752">
        <v>6</v>
      </c>
      <c r="L13752" s="41">
        <v>43545</v>
      </c>
      <c r="U13752">
        <v>1</v>
      </c>
      <c r="V13752" t="s">
        <v>2931</v>
      </c>
      <c r="W13752">
        <v>0</v>
      </c>
      <c r="X13752">
        <v>5</v>
      </c>
      <c r="Y13752">
        <v>1</v>
      </c>
    </row>
    <row r="13753" spans="1:25" x14ac:dyDescent="0.3">
      <c r="B13753">
        <v>0</v>
      </c>
      <c r="C13753" t="s">
        <v>7231</v>
      </c>
      <c r="D13753" t="s">
        <v>7230</v>
      </c>
      <c r="E13753">
        <v>2014</v>
      </c>
      <c r="G13753" t="s">
        <v>6067</v>
      </c>
      <c r="H13753" s="6" t="str">
        <f>HYPERLINK(I13753)</f>
        <v>http://rosap.ntl.bts.gov/view/dot/27974/dot_27974_DS1.pdf?</v>
      </c>
      <c r="I13753" t="s">
        <v>7229</v>
      </c>
      <c r="K13753">
        <v>7</v>
      </c>
      <c r="L13753" s="41">
        <v>43545</v>
      </c>
      <c r="M13753" t="s">
        <v>3356</v>
      </c>
      <c r="U13753">
        <v>0</v>
      </c>
      <c r="V13753" t="s">
        <v>2923</v>
      </c>
      <c r="W13753">
        <v>0</v>
      </c>
      <c r="X13753">
        <v>2</v>
      </c>
      <c r="Y13753">
        <v>5</v>
      </c>
    </row>
    <row r="13754" spans="1:25" x14ac:dyDescent="0.3">
      <c r="B13754">
        <v>0</v>
      </c>
      <c r="C13754" t="s">
        <v>7228</v>
      </c>
      <c r="D13754" t="s">
        <v>7227</v>
      </c>
      <c r="E13754">
        <v>2019</v>
      </c>
      <c r="F13754" t="s">
        <v>7226</v>
      </c>
      <c r="G13754" t="s">
        <v>3347</v>
      </c>
      <c r="H13754" s="6" t="str">
        <f>HYPERLINK(I13754)</f>
        <v>https://www.sciencedirect.com/science/article/pii/S0308596117304640</v>
      </c>
      <c r="I13754" t="s">
        <v>7225</v>
      </c>
      <c r="K13754">
        <v>8</v>
      </c>
      <c r="L13754" s="41">
        <v>43545</v>
      </c>
      <c r="U13754">
        <v>0</v>
      </c>
      <c r="V13754" t="s">
        <v>2923</v>
      </c>
      <c r="W13754">
        <v>0</v>
      </c>
      <c r="X13754">
        <v>1</v>
      </c>
      <c r="Y13754">
        <v>1</v>
      </c>
    </row>
    <row r="13755" spans="1:25" x14ac:dyDescent="0.3">
      <c r="B13755">
        <v>2</v>
      </c>
      <c r="C13755" t="s">
        <v>1012</v>
      </c>
      <c r="D13755" t="s">
        <v>1013</v>
      </c>
      <c r="E13755">
        <v>2018</v>
      </c>
      <c r="F13755" t="s">
        <v>5213</v>
      </c>
      <c r="G13755" t="s">
        <v>4116</v>
      </c>
      <c r="H13755" s="6" t="str">
        <f>HYPERLINK(I13755)</f>
        <v>https://digital-library.theiet.org/content/journals/10.1049/iet-its.2018.0104</v>
      </c>
      <c r="I13755" t="s">
        <v>1014</v>
      </c>
      <c r="J13755" t="s">
        <v>7224</v>
      </c>
      <c r="K13755">
        <v>9</v>
      </c>
      <c r="L13755" s="41">
        <v>43545</v>
      </c>
      <c r="U13755">
        <v>2</v>
      </c>
      <c r="V13755" t="s">
        <v>2949</v>
      </c>
      <c r="W13755">
        <v>1</v>
      </c>
      <c r="X13755">
        <v>4</v>
      </c>
      <c r="Y13755">
        <v>1</v>
      </c>
    </row>
    <row r="13756" spans="1:25" x14ac:dyDescent="0.3">
      <c r="B13756">
        <v>10</v>
      </c>
      <c r="C13756" t="s">
        <v>6754</v>
      </c>
      <c r="D13756" t="s">
        <v>6753</v>
      </c>
      <c r="E13756">
        <v>2017</v>
      </c>
      <c r="F13756" t="s">
        <v>6752</v>
      </c>
      <c r="G13756" t="s">
        <v>3314</v>
      </c>
      <c r="H13756" s="6" t="str">
        <f>HYPERLINK(I13756)</f>
        <v>https://ieeexplore.ieee.org/abstract/document/7963172/</v>
      </c>
      <c r="I13756" t="s">
        <v>6751</v>
      </c>
      <c r="J13756" t="s">
        <v>6750</v>
      </c>
      <c r="K13756">
        <v>10</v>
      </c>
      <c r="L13756" s="41">
        <v>43545</v>
      </c>
      <c r="U13756">
        <v>10</v>
      </c>
      <c r="V13756" t="s">
        <v>3003</v>
      </c>
      <c r="W13756">
        <v>3</v>
      </c>
      <c r="X13756">
        <v>4</v>
      </c>
      <c r="Y13756">
        <v>2</v>
      </c>
    </row>
    <row r="13757" spans="1:25" x14ac:dyDescent="0.3">
      <c r="B13757">
        <v>0</v>
      </c>
      <c r="C13757" t="s">
        <v>7223</v>
      </c>
      <c r="D13757" t="s">
        <v>7222</v>
      </c>
      <c r="F13757" t="s">
        <v>3369</v>
      </c>
      <c r="H13757" s="6" t="e">
        <f>HYPERLINK(I13757)</f>
        <v>#VALUE!</v>
      </c>
      <c r="I13757" t="s">
        <v>7221</v>
      </c>
      <c r="K13757">
        <v>11</v>
      </c>
      <c r="L13757" s="41">
        <v>43545</v>
      </c>
      <c r="M13757" t="s">
        <v>3356</v>
      </c>
      <c r="U13757">
        <v>0</v>
      </c>
      <c r="V13757" t="s">
        <v>2923</v>
      </c>
      <c r="W13757">
        <v>0</v>
      </c>
      <c r="X13757">
        <v>3</v>
      </c>
    </row>
    <row r="13758" spans="1:25" x14ac:dyDescent="0.3">
      <c r="A13758" t="s">
        <v>2808</v>
      </c>
      <c r="H13758" s="6" t="str">
        <f>HYPERLINK(I13758)</f>
        <v/>
      </c>
      <c r="L13758" s="41"/>
      <c r="U13758">
        <v>5</v>
      </c>
      <c r="V13758" t="s">
        <v>2975</v>
      </c>
      <c r="W13758">
        <v>3</v>
      </c>
      <c r="X13758">
        <v>2</v>
      </c>
      <c r="Y13758">
        <v>2</v>
      </c>
    </row>
    <row r="13759" spans="1:25" x14ac:dyDescent="0.3">
      <c r="A13759" t="s">
        <v>2809</v>
      </c>
      <c r="H13759" s="6" t="str">
        <f>HYPERLINK(I13759)</f>
        <v/>
      </c>
      <c r="L13759" s="41"/>
      <c r="U13759">
        <v>57</v>
      </c>
      <c r="V13759" t="s">
        <v>3215</v>
      </c>
      <c r="W13759">
        <v>14</v>
      </c>
      <c r="X13759">
        <v>4</v>
      </c>
      <c r="Y13759">
        <v>4</v>
      </c>
    </row>
    <row r="13760" spans="1:25" x14ac:dyDescent="0.3">
      <c r="A13760" t="s">
        <v>2810</v>
      </c>
      <c r="H13760" s="6" t="str">
        <f>HYPERLINK(I13760)</f>
        <v/>
      </c>
      <c r="L13760" s="41"/>
      <c r="U13760">
        <v>9</v>
      </c>
      <c r="V13760" t="s">
        <v>2934</v>
      </c>
      <c r="W13760">
        <v>9</v>
      </c>
      <c r="X13760">
        <v>1</v>
      </c>
      <c r="Y13760">
        <v>3</v>
      </c>
    </row>
    <row r="13761" spans="1:25" x14ac:dyDescent="0.3">
      <c r="A13761" t="s">
        <v>2811</v>
      </c>
      <c r="H13761" s="6" t="str">
        <f>HYPERLINK(I13761)</f>
        <v/>
      </c>
      <c r="L13761" s="41"/>
      <c r="U13761">
        <v>4</v>
      </c>
      <c r="V13761" t="s">
        <v>2979</v>
      </c>
      <c r="W13761">
        <v>1</v>
      </c>
      <c r="X13761">
        <v>3</v>
      </c>
      <c r="Y13761">
        <v>3</v>
      </c>
    </row>
    <row r="13762" spans="1:25" x14ac:dyDescent="0.3">
      <c r="A13762" t="s">
        <v>2812</v>
      </c>
      <c r="H13762" s="6" t="str">
        <f>HYPERLINK(I13762)</f>
        <v/>
      </c>
      <c r="L13762" s="41"/>
      <c r="U13762">
        <v>51</v>
      </c>
      <c r="V13762" t="s">
        <v>3067</v>
      </c>
      <c r="W13762">
        <v>51</v>
      </c>
      <c r="X13762">
        <v>1</v>
      </c>
      <c r="Y13762">
        <v>4</v>
      </c>
    </row>
    <row r="13763" spans="1:25" x14ac:dyDescent="0.3">
      <c r="A13763" t="s">
        <v>2813</v>
      </c>
      <c r="B13763">
        <v>1</v>
      </c>
      <c r="C13763" t="s">
        <v>1448</v>
      </c>
      <c r="D13763" t="s">
        <v>1449</v>
      </c>
      <c r="E13763">
        <v>2008</v>
      </c>
      <c r="F13763" t="s">
        <v>7198</v>
      </c>
      <c r="G13763" t="s">
        <v>3369</v>
      </c>
      <c r="H13763" s="6" t="str">
        <f>HYPERLINK(I13763)</f>
        <v>https://www.researchgate.net/profile/Christophe_Kolski/publication/265849462_Towards_context-aware_interactions_between_humans_and_a_self-organized_cybercar_system/links/541eb9400cf203f155c21219.pdf</v>
      </c>
      <c r="I13763" t="s">
        <v>7197</v>
      </c>
      <c r="J13763" t="s">
        <v>7196</v>
      </c>
      <c r="K13763">
        <v>1</v>
      </c>
      <c r="L13763" s="41">
        <v>43545</v>
      </c>
      <c r="M13763" t="s">
        <v>3356</v>
      </c>
      <c r="U13763">
        <v>1</v>
      </c>
      <c r="V13763" t="s">
        <v>3111</v>
      </c>
      <c r="W13763">
        <v>0</v>
      </c>
      <c r="X13763">
        <v>4</v>
      </c>
      <c r="Y13763">
        <v>11</v>
      </c>
    </row>
    <row r="13764" spans="1:25" x14ac:dyDescent="0.3">
      <c r="B13764">
        <v>3</v>
      </c>
      <c r="C13764" t="s">
        <v>1716</v>
      </c>
      <c r="D13764" t="s">
        <v>1717</v>
      </c>
      <c r="E13764">
        <v>2018</v>
      </c>
      <c r="F13764" t="s">
        <v>3558</v>
      </c>
      <c r="G13764" t="s">
        <v>3328</v>
      </c>
      <c r="H13764" s="6" t="str">
        <f>HYPERLINK(I13764)</f>
        <v>https://link.springer.com/chapter/10.1007/978-3-319-92037-5_32</v>
      </c>
      <c r="I13764" t="s">
        <v>1718</v>
      </c>
      <c r="J13764" t="s">
        <v>3557</v>
      </c>
      <c r="K13764">
        <v>2</v>
      </c>
      <c r="L13764" s="41">
        <v>43545</v>
      </c>
      <c r="U13764">
        <v>3</v>
      </c>
      <c r="V13764" t="s">
        <v>2934</v>
      </c>
      <c r="W13764">
        <v>1</v>
      </c>
      <c r="X13764">
        <v>4</v>
      </c>
      <c r="Y13764">
        <v>1</v>
      </c>
    </row>
    <row r="13765" spans="1:25" x14ac:dyDescent="0.3">
      <c r="B13765">
        <v>0</v>
      </c>
      <c r="C13765" t="s">
        <v>6793</v>
      </c>
      <c r="D13765" t="s">
        <v>6792</v>
      </c>
      <c r="E13765">
        <v>2018</v>
      </c>
      <c r="F13765" t="s">
        <v>6791</v>
      </c>
      <c r="G13765" t="s">
        <v>3328</v>
      </c>
      <c r="H13765" s="6" t="str">
        <f>HYPERLINK(I13765)</f>
        <v>https://link.springer.com/chapter/10.1007/978-3-319-93885-1_27</v>
      </c>
      <c r="I13765" t="s">
        <v>6790</v>
      </c>
      <c r="K13765">
        <v>3</v>
      </c>
      <c r="L13765" s="41">
        <v>43545</v>
      </c>
      <c r="U13765">
        <v>0</v>
      </c>
      <c r="V13765" t="s">
        <v>2923</v>
      </c>
      <c r="W13765">
        <v>0</v>
      </c>
      <c r="X13765">
        <v>3</v>
      </c>
      <c r="Y13765">
        <v>1</v>
      </c>
    </row>
    <row r="13766" spans="1:25" x14ac:dyDescent="0.3">
      <c r="B13766">
        <v>0</v>
      </c>
      <c r="C13766" t="s">
        <v>6986</v>
      </c>
      <c r="D13766" t="s">
        <v>6985</v>
      </c>
      <c r="F13766" t="s">
        <v>6984</v>
      </c>
      <c r="H13766" s="6" t="str">
        <f>HYPERLINK(I13766)</f>
        <v>http://www.wendyju.com/cv.pdf</v>
      </c>
      <c r="I13766" t="s">
        <v>6983</v>
      </c>
      <c r="K13766">
        <v>4</v>
      </c>
      <c r="L13766" s="41">
        <v>43545</v>
      </c>
      <c r="M13766" t="s">
        <v>3356</v>
      </c>
      <c r="U13766">
        <v>0</v>
      </c>
      <c r="V13766" t="s">
        <v>2923</v>
      </c>
      <c r="W13766">
        <v>0</v>
      </c>
      <c r="X13766">
        <v>1</v>
      </c>
    </row>
    <row r="13767" spans="1:25" x14ac:dyDescent="0.3">
      <c r="B13767">
        <v>0</v>
      </c>
      <c r="C13767" t="s">
        <v>7220</v>
      </c>
      <c r="D13767" t="s">
        <v>7219</v>
      </c>
      <c r="E13767">
        <v>2007</v>
      </c>
      <c r="F13767" t="s">
        <v>7218</v>
      </c>
      <c r="G13767" t="s">
        <v>3462</v>
      </c>
      <c r="H13767" s="6" t="str">
        <f>HYPERLINK(I13767)</f>
        <v>http://citeseerx.ist.psu.edu/viewdoc/download?doi=10.1.1.721.1636&amp;rep=rep1&amp;type=pdf#page=121</v>
      </c>
      <c r="I13767" t="s">
        <v>7217</v>
      </c>
      <c r="K13767">
        <v>5</v>
      </c>
      <c r="L13767" s="41">
        <v>43545</v>
      </c>
      <c r="M13767" t="s">
        <v>3356</v>
      </c>
      <c r="U13767">
        <v>0</v>
      </c>
      <c r="V13767" t="s">
        <v>2923</v>
      </c>
      <c r="W13767">
        <v>0</v>
      </c>
      <c r="X13767">
        <v>4</v>
      </c>
      <c r="Y13767">
        <v>12</v>
      </c>
    </row>
    <row r="13768" spans="1:25" x14ac:dyDescent="0.3">
      <c r="B13768">
        <v>0</v>
      </c>
      <c r="C13768" t="s">
        <v>6863</v>
      </c>
      <c r="D13768" t="s">
        <v>6862</v>
      </c>
      <c r="E13768">
        <v>2018</v>
      </c>
      <c r="F13768" t="s">
        <v>6507</v>
      </c>
      <c r="G13768" t="s">
        <v>3378</v>
      </c>
      <c r="H13768" s="6" t="str">
        <f>HYPERLINK(I13768)</f>
        <v>https://dl.acm.org/citation.cfm?id=3267849</v>
      </c>
      <c r="I13768" t="s">
        <v>6861</v>
      </c>
      <c r="K13768">
        <v>6</v>
      </c>
      <c r="L13768" s="41">
        <v>43545</v>
      </c>
      <c r="U13768">
        <v>0</v>
      </c>
      <c r="V13768" t="s">
        <v>2923</v>
      </c>
      <c r="W13768">
        <v>0</v>
      </c>
      <c r="X13768">
        <v>5</v>
      </c>
      <c r="Y13768">
        <v>1</v>
      </c>
    </row>
    <row r="13769" spans="1:25" x14ac:dyDescent="0.3">
      <c r="B13769">
        <v>0</v>
      </c>
      <c r="C13769" t="s">
        <v>7207</v>
      </c>
      <c r="D13769" t="s">
        <v>7206</v>
      </c>
      <c r="F13769" t="s">
        <v>7205</v>
      </c>
      <c r="H13769" s="6" t="str">
        <f>HYPERLINK(I13769)</f>
        <v>http://www.andrewkun.com/page/8/</v>
      </c>
      <c r="I13769" t="s">
        <v>7204</v>
      </c>
      <c r="K13769">
        <v>7</v>
      </c>
      <c r="L13769" s="41">
        <v>43545</v>
      </c>
      <c r="M13769" t="s">
        <v>3325</v>
      </c>
      <c r="U13769">
        <v>0</v>
      </c>
      <c r="V13769" t="s">
        <v>2923</v>
      </c>
      <c r="W13769">
        <v>0</v>
      </c>
      <c r="X13769">
        <v>2</v>
      </c>
    </row>
    <row r="13770" spans="1:25" x14ac:dyDescent="0.3">
      <c r="B13770">
        <v>18</v>
      </c>
      <c r="C13770" t="s">
        <v>7134</v>
      </c>
      <c r="D13770" t="s">
        <v>7133</v>
      </c>
      <c r="E13770">
        <v>2015</v>
      </c>
      <c r="F13770" t="s">
        <v>3881</v>
      </c>
      <c r="G13770" t="s">
        <v>3880</v>
      </c>
      <c r="H13770" s="6" t="str">
        <f>HYPERLINK(I13770)</f>
        <v>https://www.mdpi.com/1424-8220/15/3/5136</v>
      </c>
      <c r="I13770" t="s">
        <v>7132</v>
      </c>
      <c r="J13770" t="s">
        <v>7131</v>
      </c>
      <c r="K13770">
        <v>8</v>
      </c>
      <c r="L13770" s="41">
        <v>43545</v>
      </c>
      <c r="U13770">
        <v>18</v>
      </c>
      <c r="V13770" t="s">
        <v>2922</v>
      </c>
      <c r="W13770">
        <v>5</v>
      </c>
      <c r="X13770">
        <v>4</v>
      </c>
      <c r="Y13770">
        <v>4</v>
      </c>
    </row>
    <row r="13771" spans="1:25" x14ac:dyDescent="0.3">
      <c r="B13771">
        <v>10</v>
      </c>
      <c r="C13771" t="s">
        <v>7216</v>
      </c>
      <c r="D13771" t="s">
        <v>7215</v>
      </c>
      <c r="E13771">
        <v>2016</v>
      </c>
      <c r="F13771" t="s">
        <v>3573</v>
      </c>
      <c r="G13771" t="s">
        <v>3378</v>
      </c>
      <c r="H13771" s="6" t="str">
        <f>HYPERLINK(I13771)</f>
        <v>https://dl.acm.org/citation.cfm?id=2892577</v>
      </c>
      <c r="I13771" t="s">
        <v>7214</v>
      </c>
      <c r="J13771" t="s">
        <v>7213</v>
      </c>
      <c r="K13771">
        <v>9</v>
      </c>
      <c r="L13771" s="41">
        <v>43545</v>
      </c>
      <c r="U13771">
        <v>10</v>
      </c>
      <c r="V13771" t="s">
        <v>2958</v>
      </c>
      <c r="W13771">
        <v>2</v>
      </c>
      <c r="X13771">
        <v>5</v>
      </c>
      <c r="Y13771">
        <v>3</v>
      </c>
    </row>
    <row r="13772" spans="1:25" x14ac:dyDescent="0.3">
      <c r="B13772">
        <v>0</v>
      </c>
      <c r="C13772" t="s">
        <v>4317</v>
      </c>
      <c r="D13772" t="s">
        <v>4316</v>
      </c>
      <c r="F13772" t="s">
        <v>4315</v>
      </c>
      <c r="H13772" s="6" t="str">
        <f>HYPERLINK(I13772)</f>
        <v>https://mediatum.ub.tum.de/doc/1425243/document.pdf</v>
      </c>
      <c r="I13772" t="s">
        <v>4314</v>
      </c>
      <c r="K13772">
        <v>10</v>
      </c>
      <c r="L13772" s="41">
        <v>43545</v>
      </c>
      <c r="M13772" t="s">
        <v>3356</v>
      </c>
      <c r="U13772">
        <v>0</v>
      </c>
      <c r="V13772" t="s">
        <v>2923</v>
      </c>
      <c r="W13772">
        <v>0</v>
      </c>
      <c r="X13772">
        <v>1</v>
      </c>
    </row>
    <row r="13773" spans="1:25" x14ac:dyDescent="0.3">
      <c r="B13773">
        <v>16</v>
      </c>
      <c r="C13773" t="s">
        <v>7212</v>
      </c>
      <c r="D13773" t="s">
        <v>7211</v>
      </c>
      <c r="E13773">
        <v>2007</v>
      </c>
      <c r="F13773" t="s">
        <v>7210</v>
      </c>
      <c r="G13773" t="s">
        <v>3321</v>
      </c>
      <c r="H13773" s="6" t="str">
        <f>HYPERLINK(I13773)</f>
        <v>https://journals.sagepub.com/doi/abs/10.1243/14750902JEME72?casa_token=efAVOnuHbZkAAAAA:LKQOzvpHRAXlROee7UuzRVaFToKCI2Z95SU43SB7eW9Q09EOIb7uhsgaeo8561N2kgZjnVfeH3T2hA</v>
      </c>
      <c r="I13773" t="s">
        <v>7209</v>
      </c>
      <c r="J13773" t="s">
        <v>7208</v>
      </c>
      <c r="K13773">
        <v>11</v>
      </c>
      <c r="L13773" s="41">
        <v>43545</v>
      </c>
      <c r="U13773">
        <v>16</v>
      </c>
      <c r="V13773" t="s">
        <v>2979</v>
      </c>
      <c r="W13773">
        <v>5</v>
      </c>
      <c r="X13773">
        <v>3</v>
      </c>
      <c r="Y13773">
        <v>12</v>
      </c>
    </row>
    <row r="13774" spans="1:25" x14ac:dyDescent="0.3">
      <c r="B13774">
        <v>10</v>
      </c>
      <c r="C13774" t="s">
        <v>6392</v>
      </c>
      <c r="D13774" t="s">
        <v>6391</v>
      </c>
      <c r="E13774">
        <v>2011</v>
      </c>
      <c r="F13774" t="s">
        <v>6390</v>
      </c>
      <c r="G13774" t="s">
        <v>3369</v>
      </c>
      <c r="H13774" s="6" t="str">
        <f>HYPERLINK(I13774)</f>
        <v>https://www.researchgate.net/profile/Guy_Boy/publication/264541114_From_Human-Machine_Interaction_to_Cooperation_Towards_the_Integrated_Copilot/links/5aa79526aca2723268264c44/From-Human-Machine-Interaction-to-Cooperation-Towards-the-Integrated-Copilot.pdf</v>
      </c>
      <c r="I13774" t="s">
        <v>6389</v>
      </c>
      <c r="J13774" t="s">
        <v>6388</v>
      </c>
      <c r="K13774">
        <v>12</v>
      </c>
      <c r="L13774" s="41">
        <v>43545</v>
      </c>
      <c r="M13774" t="s">
        <v>3356</v>
      </c>
      <c r="U13774">
        <v>10</v>
      </c>
      <c r="V13774" t="s">
        <v>3000</v>
      </c>
      <c r="W13774">
        <v>3</v>
      </c>
      <c r="X13774">
        <v>4</v>
      </c>
      <c r="Y13774">
        <v>8</v>
      </c>
    </row>
    <row r="13775" spans="1:25" x14ac:dyDescent="0.3">
      <c r="B13775">
        <v>1</v>
      </c>
      <c r="C13775" t="s">
        <v>6926</v>
      </c>
      <c r="D13775" t="s">
        <v>6925</v>
      </c>
      <c r="E13775">
        <v>2006</v>
      </c>
      <c r="G13775" t="s">
        <v>5230</v>
      </c>
      <c r="H13775" s="6" t="str">
        <f>HYPERLINK(I13775)</f>
        <v>https://escholarship.org/uc/item/1cb8d7vw</v>
      </c>
      <c r="I13775" t="s">
        <v>6924</v>
      </c>
      <c r="J13775" t="s">
        <v>6923</v>
      </c>
      <c r="K13775">
        <v>13</v>
      </c>
      <c r="L13775" s="41">
        <v>43545</v>
      </c>
      <c r="U13775">
        <v>1</v>
      </c>
      <c r="V13775" t="s">
        <v>2994</v>
      </c>
      <c r="W13775">
        <v>1</v>
      </c>
      <c r="X13775">
        <v>1</v>
      </c>
      <c r="Y13775">
        <v>13</v>
      </c>
    </row>
    <row r="13776" spans="1:25" x14ac:dyDescent="0.3">
      <c r="A13776" t="s">
        <v>2814</v>
      </c>
      <c r="B13776">
        <v>0</v>
      </c>
      <c r="C13776" t="s">
        <v>7207</v>
      </c>
      <c r="D13776" t="s">
        <v>7206</v>
      </c>
      <c r="F13776" t="s">
        <v>7205</v>
      </c>
      <c r="H13776" s="6" t="str">
        <f>HYPERLINK(I13776)</f>
        <v>http://www.andrewkun.com/page/8/</v>
      </c>
      <c r="I13776" t="s">
        <v>7204</v>
      </c>
      <c r="K13776">
        <v>1</v>
      </c>
      <c r="L13776" s="41">
        <v>43545</v>
      </c>
      <c r="M13776" t="s">
        <v>3325</v>
      </c>
      <c r="U13776">
        <v>0</v>
      </c>
      <c r="V13776" t="s">
        <v>2923</v>
      </c>
      <c r="W13776">
        <v>0</v>
      </c>
      <c r="X13776">
        <v>2</v>
      </c>
    </row>
    <row r="13777" spans="1:25" x14ac:dyDescent="0.3">
      <c r="B13777">
        <v>1</v>
      </c>
      <c r="C13777" t="s">
        <v>7203</v>
      </c>
      <c r="D13777" t="s">
        <v>7202</v>
      </c>
      <c r="E13777">
        <v>2017</v>
      </c>
      <c r="F13777" t="s">
        <v>7201</v>
      </c>
      <c r="G13777" t="s">
        <v>3851</v>
      </c>
      <c r="H13777" s="6" t="str">
        <f>HYPERLINK(I13777)</f>
        <v>http://www.dbpia.co.kr/Journal/ArticleDetail/NODE07122435</v>
      </c>
      <c r="I13777" t="s">
        <v>7200</v>
      </c>
      <c r="J13777" t="s">
        <v>7199</v>
      </c>
      <c r="K13777">
        <v>2</v>
      </c>
      <c r="L13777" s="41">
        <v>43545</v>
      </c>
      <c r="U13777">
        <v>1</v>
      </c>
      <c r="V13777" t="s">
        <v>2933</v>
      </c>
      <c r="W13777">
        <v>0</v>
      </c>
      <c r="X13777">
        <v>3</v>
      </c>
      <c r="Y13777">
        <v>2</v>
      </c>
    </row>
    <row r="13778" spans="1:25" x14ac:dyDescent="0.3">
      <c r="B13778">
        <v>0</v>
      </c>
      <c r="C13778" t="s">
        <v>4317</v>
      </c>
      <c r="D13778" t="s">
        <v>4316</v>
      </c>
      <c r="F13778" t="s">
        <v>4315</v>
      </c>
      <c r="H13778" s="6" t="str">
        <f>HYPERLINK(I13778)</f>
        <v>https://mediatum.ub.tum.de/doc/1425243/document.pdf</v>
      </c>
      <c r="I13778" t="s">
        <v>4314</v>
      </c>
      <c r="K13778">
        <v>3</v>
      </c>
      <c r="L13778" s="41">
        <v>43545</v>
      </c>
      <c r="M13778" t="s">
        <v>3356</v>
      </c>
      <c r="U13778">
        <v>0</v>
      </c>
      <c r="V13778" t="s">
        <v>2923</v>
      </c>
      <c r="W13778">
        <v>0</v>
      </c>
      <c r="X13778">
        <v>1</v>
      </c>
    </row>
    <row r="13779" spans="1:25" x14ac:dyDescent="0.3">
      <c r="A13779" t="s">
        <v>2815</v>
      </c>
      <c r="H13779" s="6" t="str">
        <f>HYPERLINK(I13779)</f>
        <v/>
      </c>
      <c r="L13779" s="41"/>
      <c r="U13779">
        <v>8</v>
      </c>
      <c r="V13779" t="s">
        <v>3037</v>
      </c>
      <c r="W13779">
        <v>8</v>
      </c>
      <c r="X13779">
        <v>1</v>
      </c>
      <c r="Y13779">
        <v>1</v>
      </c>
    </row>
    <row r="13780" spans="1:25" x14ac:dyDescent="0.3">
      <c r="A13780" t="s">
        <v>2816</v>
      </c>
      <c r="H13780" s="6" t="str">
        <f>HYPERLINK(I13780)</f>
        <v/>
      </c>
      <c r="L13780" s="41"/>
      <c r="U13780">
        <v>14</v>
      </c>
      <c r="V13780" t="s">
        <v>3022</v>
      </c>
      <c r="W13780">
        <v>2</v>
      </c>
      <c r="X13780">
        <v>6</v>
      </c>
      <c r="Y13780">
        <v>2</v>
      </c>
    </row>
    <row r="13781" spans="1:25" x14ac:dyDescent="0.3">
      <c r="A13781" t="s">
        <v>2817</v>
      </c>
      <c r="B13781">
        <v>0</v>
      </c>
      <c r="C13781" t="s">
        <v>6522</v>
      </c>
      <c r="D13781" t="s">
        <v>6521</v>
      </c>
      <c r="E13781">
        <v>2018</v>
      </c>
      <c r="F13781" t="s">
        <v>6520</v>
      </c>
      <c r="G13781" t="s">
        <v>3378</v>
      </c>
      <c r="H13781" s="6" t="str">
        <f>HYPERLINK(I13781)</f>
        <v>https://dl.acm.org/citation.cfm?id=3265960</v>
      </c>
      <c r="I13781" t="s">
        <v>6519</v>
      </c>
      <c r="K13781">
        <v>1</v>
      </c>
      <c r="L13781" s="41">
        <v>43545</v>
      </c>
      <c r="U13781">
        <v>0</v>
      </c>
      <c r="V13781" t="s">
        <v>2923</v>
      </c>
      <c r="W13781">
        <v>0</v>
      </c>
      <c r="X13781">
        <v>4</v>
      </c>
      <c r="Y13781">
        <v>1</v>
      </c>
    </row>
    <row r="13782" spans="1:25" x14ac:dyDescent="0.3">
      <c r="B13782">
        <v>0</v>
      </c>
      <c r="C13782" t="s">
        <v>6986</v>
      </c>
      <c r="D13782" t="s">
        <v>6985</v>
      </c>
      <c r="F13782" t="s">
        <v>6984</v>
      </c>
      <c r="H13782" s="6" t="str">
        <f>HYPERLINK(I13782)</f>
        <v>http://www.wendyju.com/cv.pdf</v>
      </c>
      <c r="I13782" t="s">
        <v>6983</v>
      </c>
      <c r="K13782">
        <v>2</v>
      </c>
      <c r="L13782" s="41">
        <v>43545</v>
      </c>
      <c r="M13782" t="s">
        <v>3356</v>
      </c>
      <c r="U13782">
        <v>0</v>
      </c>
      <c r="V13782" t="s">
        <v>2923</v>
      </c>
      <c r="W13782">
        <v>0</v>
      </c>
      <c r="X13782">
        <v>1</v>
      </c>
    </row>
    <row r="13783" spans="1:25" x14ac:dyDescent="0.3">
      <c r="B13783">
        <v>0</v>
      </c>
      <c r="C13783" t="s">
        <v>6863</v>
      </c>
      <c r="D13783" t="s">
        <v>6862</v>
      </c>
      <c r="E13783">
        <v>2018</v>
      </c>
      <c r="F13783" t="s">
        <v>6507</v>
      </c>
      <c r="G13783" t="s">
        <v>3378</v>
      </c>
      <c r="H13783" s="6" t="str">
        <f>HYPERLINK(I13783)</f>
        <v>https://dl.acm.org/citation.cfm?id=3267849</v>
      </c>
      <c r="I13783" t="s">
        <v>6861</v>
      </c>
      <c r="K13783">
        <v>3</v>
      </c>
      <c r="L13783" s="41">
        <v>43545</v>
      </c>
      <c r="U13783">
        <v>0</v>
      </c>
      <c r="V13783" t="s">
        <v>2923</v>
      </c>
      <c r="W13783">
        <v>0</v>
      </c>
      <c r="X13783">
        <v>5</v>
      </c>
      <c r="Y13783">
        <v>1</v>
      </c>
    </row>
    <row r="13784" spans="1:25" x14ac:dyDescent="0.3">
      <c r="B13784">
        <v>3</v>
      </c>
      <c r="C13784" t="s">
        <v>1716</v>
      </c>
      <c r="D13784" t="s">
        <v>1717</v>
      </c>
      <c r="E13784">
        <v>2018</v>
      </c>
      <c r="F13784" t="s">
        <v>3558</v>
      </c>
      <c r="G13784" t="s">
        <v>3328</v>
      </c>
      <c r="H13784" s="6" t="str">
        <f>HYPERLINK(I13784)</f>
        <v>https://link.springer.com/chapter/10.1007/978-3-319-92037-5_32</v>
      </c>
      <c r="I13784" t="s">
        <v>1718</v>
      </c>
      <c r="J13784" t="s">
        <v>3557</v>
      </c>
      <c r="K13784">
        <v>4</v>
      </c>
      <c r="L13784" s="41">
        <v>43545</v>
      </c>
      <c r="U13784">
        <v>3</v>
      </c>
      <c r="V13784" t="s">
        <v>2934</v>
      </c>
      <c r="W13784">
        <v>1</v>
      </c>
      <c r="X13784">
        <v>4</v>
      </c>
      <c r="Y13784">
        <v>1</v>
      </c>
    </row>
    <row r="13785" spans="1:25" x14ac:dyDescent="0.3">
      <c r="B13785">
        <v>1</v>
      </c>
      <c r="C13785" t="s">
        <v>1448</v>
      </c>
      <c r="D13785" t="s">
        <v>1449</v>
      </c>
      <c r="E13785">
        <v>2008</v>
      </c>
      <c r="F13785" t="s">
        <v>7198</v>
      </c>
      <c r="G13785" t="s">
        <v>3369</v>
      </c>
      <c r="H13785" s="6" t="str">
        <f>HYPERLINK(I13785)</f>
        <v>https://www.researchgate.net/profile/Christophe_Kolski/publication/265849462_Towards_context-aware_interactions_between_humans_and_a_self-organized_cybercar_system/links/541eb9400cf203f155c21219.pdf</v>
      </c>
      <c r="I13785" t="s">
        <v>7197</v>
      </c>
      <c r="J13785" t="s">
        <v>7196</v>
      </c>
      <c r="K13785">
        <v>5</v>
      </c>
      <c r="L13785" s="41">
        <v>43545</v>
      </c>
      <c r="M13785" t="s">
        <v>3356</v>
      </c>
      <c r="U13785">
        <v>1</v>
      </c>
      <c r="V13785" t="s">
        <v>3111</v>
      </c>
      <c r="W13785">
        <v>0</v>
      </c>
      <c r="X13785">
        <v>4</v>
      </c>
      <c r="Y13785">
        <v>11</v>
      </c>
    </row>
    <row r="13786" spans="1:25" x14ac:dyDescent="0.3">
      <c r="B13786">
        <v>18</v>
      </c>
      <c r="C13786" t="s">
        <v>7134</v>
      </c>
      <c r="D13786" t="s">
        <v>7133</v>
      </c>
      <c r="E13786">
        <v>2015</v>
      </c>
      <c r="F13786" t="s">
        <v>3881</v>
      </c>
      <c r="G13786" t="s">
        <v>3880</v>
      </c>
      <c r="H13786" s="6" t="str">
        <f>HYPERLINK(I13786)</f>
        <v>https://www.mdpi.com/1424-8220/15/3/5136</v>
      </c>
      <c r="I13786" t="s">
        <v>7132</v>
      </c>
      <c r="J13786" t="s">
        <v>7131</v>
      </c>
      <c r="K13786">
        <v>6</v>
      </c>
      <c r="L13786" s="41">
        <v>43545</v>
      </c>
      <c r="U13786">
        <v>18</v>
      </c>
      <c r="V13786" t="s">
        <v>2922</v>
      </c>
      <c r="W13786">
        <v>5</v>
      </c>
      <c r="X13786">
        <v>4</v>
      </c>
      <c r="Y13786">
        <v>4</v>
      </c>
    </row>
    <row r="13787" spans="1:25" x14ac:dyDescent="0.3">
      <c r="B13787">
        <v>0</v>
      </c>
      <c r="C13787" t="s">
        <v>6793</v>
      </c>
      <c r="D13787" t="s">
        <v>6792</v>
      </c>
      <c r="E13787">
        <v>2018</v>
      </c>
      <c r="F13787" t="s">
        <v>6791</v>
      </c>
      <c r="G13787" t="s">
        <v>3328</v>
      </c>
      <c r="H13787" s="6" t="str">
        <f>HYPERLINK(I13787)</f>
        <v>https://link.springer.com/chapter/10.1007/978-3-319-93885-1_27</v>
      </c>
      <c r="I13787" t="s">
        <v>6790</v>
      </c>
      <c r="K13787">
        <v>7</v>
      </c>
      <c r="L13787" s="41">
        <v>43545</v>
      </c>
      <c r="U13787">
        <v>0</v>
      </c>
      <c r="V13787" t="s">
        <v>2923</v>
      </c>
      <c r="W13787">
        <v>0</v>
      </c>
      <c r="X13787">
        <v>3</v>
      </c>
      <c r="Y13787">
        <v>1</v>
      </c>
    </row>
    <row r="13788" spans="1:25" x14ac:dyDescent="0.3">
      <c r="B13788">
        <v>0</v>
      </c>
      <c r="C13788" t="s">
        <v>6860</v>
      </c>
      <c r="D13788" t="s">
        <v>6859</v>
      </c>
      <c r="E13788">
        <v>2019</v>
      </c>
      <c r="F13788" t="s">
        <v>6858</v>
      </c>
      <c r="G13788" t="s">
        <v>3347</v>
      </c>
      <c r="H13788" s="6" t="str">
        <f>HYPERLINK(I13788)</f>
        <v>https://www.sciencedirect.com/science/article/pii/S2214804318304361</v>
      </c>
      <c r="I13788" t="s">
        <v>6857</v>
      </c>
      <c r="K13788">
        <v>8</v>
      </c>
      <c r="L13788" s="41">
        <v>43545</v>
      </c>
      <c r="U13788">
        <v>0</v>
      </c>
      <c r="V13788" t="s">
        <v>2923</v>
      </c>
      <c r="W13788">
        <v>0</v>
      </c>
      <c r="X13788">
        <v>2</v>
      </c>
      <c r="Y13788">
        <v>1</v>
      </c>
    </row>
    <row r="13789" spans="1:25" x14ac:dyDescent="0.3">
      <c r="B13789">
        <v>0</v>
      </c>
      <c r="C13789" t="s">
        <v>4317</v>
      </c>
      <c r="D13789" t="s">
        <v>4316</v>
      </c>
      <c r="F13789" t="s">
        <v>4315</v>
      </c>
      <c r="H13789" s="6" t="str">
        <f>HYPERLINK(I13789)</f>
        <v>https://mediatum.ub.tum.de/doc/1425243/document.pdf</v>
      </c>
      <c r="I13789" t="s">
        <v>4314</v>
      </c>
      <c r="K13789">
        <v>9</v>
      </c>
      <c r="L13789" s="41">
        <v>43545</v>
      </c>
      <c r="M13789" t="s">
        <v>3356</v>
      </c>
      <c r="U13789">
        <v>0</v>
      </c>
      <c r="V13789" t="s">
        <v>2923</v>
      </c>
      <c r="W13789">
        <v>0</v>
      </c>
      <c r="X13789">
        <v>1</v>
      </c>
    </row>
    <row r="13790" spans="1:25" x14ac:dyDescent="0.3">
      <c r="B13790">
        <v>10</v>
      </c>
      <c r="C13790" t="s">
        <v>6392</v>
      </c>
      <c r="D13790" t="s">
        <v>6391</v>
      </c>
      <c r="E13790">
        <v>2011</v>
      </c>
      <c r="F13790" t="s">
        <v>6390</v>
      </c>
      <c r="G13790" t="s">
        <v>3369</v>
      </c>
      <c r="H13790" s="6" t="str">
        <f>HYPERLINK(I13790)</f>
        <v>https://www.researchgate.net/profile/Guy_Boy/publication/264541114_From_Human-Machine_Interaction_to_Cooperation_Towards_the_Integrated_Copilot/links/5aa79526aca2723268264c44/From-Human-Machine-Interaction-to-Cooperation-Towards-the-Integrated-Copilot.pdf</v>
      </c>
      <c r="I13790" t="s">
        <v>6389</v>
      </c>
      <c r="J13790" t="s">
        <v>6388</v>
      </c>
      <c r="K13790">
        <v>10</v>
      </c>
      <c r="L13790" s="41">
        <v>43545</v>
      </c>
      <c r="M13790" t="s">
        <v>3356</v>
      </c>
      <c r="U13790">
        <v>10</v>
      </c>
      <c r="V13790" t="s">
        <v>3000</v>
      </c>
      <c r="W13790">
        <v>3</v>
      </c>
      <c r="X13790">
        <v>4</v>
      </c>
      <c r="Y13790">
        <v>8</v>
      </c>
    </row>
    <row r="13791" spans="1:25" x14ac:dyDescent="0.3">
      <c r="B13791">
        <v>0</v>
      </c>
      <c r="C13791" t="s">
        <v>5481</v>
      </c>
      <c r="D13791" t="s">
        <v>5480</v>
      </c>
      <c r="F13791" t="s">
        <v>5479</v>
      </c>
      <c r="H13791" s="6" t="str">
        <f>HYPERLINK(I13791)</f>
        <v>https://generic.wordpress.soton.ac.uk/prime/wp-content/uploads/sites/206/2016/06/Applications-and-Benchmarks-v0-4-002.pdf</v>
      </c>
      <c r="I13791" t="s">
        <v>5478</v>
      </c>
      <c r="K13791">
        <v>11</v>
      </c>
      <c r="L13791" s="41">
        <v>43545</v>
      </c>
      <c r="M13791" t="s">
        <v>3356</v>
      </c>
      <c r="U13791">
        <v>0</v>
      </c>
      <c r="V13791" t="s">
        <v>2923</v>
      </c>
      <c r="W13791">
        <v>0</v>
      </c>
      <c r="X13791">
        <v>4</v>
      </c>
    </row>
    <row r="13792" spans="1:25" x14ac:dyDescent="0.3">
      <c r="B13792">
        <v>7</v>
      </c>
      <c r="C13792" t="s">
        <v>7195</v>
      </c>
      <c r="D13792" t="s">
        <v>7194</v>
      </c>
      <c r="E13792">
        <v>2015</v>
      </c>
      <c r="G13792" t="s">
        <v>3462</v>
      </c>
      <c r="H13792" s="6" t="str">
        <f>HYPERLINK(I13792)</f>
        <v>http://citeseerx.ist.psu.edu/viewdoc/download?doi=10.1.1.707.1440&amp;rep=rep1&amp;type=pdf</v>
      </c>
      <c r="I13792" t="s">
        <v>7193</v>
      </c>
      <c r="J13792" t="s">
        <v>7192</v>
      </c>
      <c r="K13792">
        <v>12</v>
      </c>
      <c r="L13792" s="41">
        <v>43545</v>
      </c>
      <c r="M13792" t="s">
        <v>3356</v>
      </c>
      <c r="U13792">
        <v>7</v>
      </c>
      <c r="V13792" t="s">
        <v>3056</v>
      </c>
      <c r="W13792">
        <v>7</v>
      </c>
      <c r="X13792">
        <v>1</v>
      </c>
      <c r="Y13792">
        <v>4</v>
      </c>
    </row>
    <row r="13793" spans="1:25" x14ac:dyDescent="0.3">
      <c r="A13793" t="s">
        <v>2818</v>
      </c>
      <c r="H13793" s="6" t="str">
        <f>HYPERLINK(I13793)</f>
        <v/>
      </c>
      <c r="L13793" s="41"/>
      <c r="U13793">
        <v>9</v>
      </c>
      <c r="V13793" t="s">
        <v>2934</v>
      </c>
      <c r="W13793">
        <v>2</v>
      </c>
      <c r="X13793">
        <v>4</v>
      </c>
      <c r="Y13793">
        <v>3</v>
      </c>
    </row>
    <row r="13794" spans="1:25" x14ac:dyDescent="0.3">
      <c r="A13794" t="s">
        <v>2819</v>
      </c>
      <c r="H13794" s="6" t="str">
        <f>HYPERLINK(I13794)</f>
        <v/>
      </c>
      <c r="L13794" s="41"/>
      <c r="U13794">
        <v>24</v>
      </c>
      <c r="V13794" t="s">
        <v>3002</v>
      </c>
      <c r="W13794">
        <v>24</v>
      </c>
      <c r="X13794">
        <v>1</v>
      </c>
      <c r="Y13794">
        <v>4</v>
      </c>
    </row>
    <row r="13795" spans="1:25" x14ac:dyDescent="0.3">
      <c r="A13795" t="s">
        <v>2820</v>
      </c>
      <c r="B13795">
        <v>3</v>
      </c>
      <c r="C13795" t="s">
        <v>1716</v>
      </c>
      <c r="D13795" t="s">
        <v>1717</v>
      </c>
      <c r="E13795">
        <v>2018</v>
      </c>
      <c r="F13795" t="s">
        <v>3558</v>
      </c>
      <c r="G13795" t="s">
        <v>3328</v>
      </c>
      <c r="H13795" s="6" t="str">
        <f>HYPERLINK(I13795)</f>
        <v>https://link.springer.com/chapter/10.1007/978-3-319-92037-5_32</v>
      </c>
      <c r="I13795" t="s">
        <v>1718</v>
      </c>
      <c r="J13795" t="s">
        <v>3557</v>
      </c>
      <c r="K13795">
        <v>1</v>
      </c>
      <c r="L13795" s="41">
        <v>43545</v>
      </c>
      <c r="U13795">
        <v>3</v>
      </c>
      <c r="V13795" t="s">
        <v>2934</v>
      </c>
      <c r="W13795">
        <v>1</v>
      </c>
      <c r="X13795">
        <v>4</v>
      </c>
      <c r="Y13795">
        <v>1</v>
      </c>
    </row>
    <row r="13796" spans="1:25" x14ac:dyDescent="0.3">
      <c r="B13796">
        <v>1</v>
      </c>
      <c r="C13796" t="s">
        <v>7191</v>
      </c>
      <c r="D13796" t="s">
        <v>7190</v>
      </c>
      <c r="E13796">
        <v>2017</v>
      </c>
      <c r="F13796" t="s">
        <v>7189</v>
      </c>
      <c r="G13796" t="s">
        <v>3328</v>
      </c>
      <c r="H13796" s="6" t="str">
        <f>HYPERLINK(I13796)</f>
        <v>https://link.springer.com/chapter/10.1007/978-3-319-58077-7_44</v>
      </c>
      <c r="I13796" t="s">
        <v>7188</v>
      </c>
      <c r="J13796" t="s">
        <v>7187</v>
      </c>
      <c r="K13796">
        <v>2</v>
      </c>
      <c r="L13796" s="41">
        <v>43545</v>
      </c>
      <c r="U13796">
        <v>1</v>
      </c>
      <c r="V13796" t="s">
        <v>2933</v>
      </c>
      <c r="W13796">
        <v>0</v>
      </c>
      <c r="X13796">
        <v>4</v>
      </c>
      <c r="Y13796">
        <v>2</v>
      </c>
    </row>
    <row r="13797" spans="1:25" x14ac:dyDescent="0.3">
      <c r="B13797">
        <v>1</v>
      </c>
      <c r="C13797" t="s">
        <v>7186</v>
      </c>
      <c r="D13797" t="s">
        <v>7185</v>
      </c>
      <c r="E13797">
        <v>1985</v>
      </c>
      <c r="F13797" t="s">
        <v>7184</v>
      </c>
      <c r="G13797" t="s">
        <v>3314</v>
      </c>
      <c r="H13797" s="6" t="str">
        <f>HYPERLINK(I13797)</f>
        <v>https://ieeexplore.ieee.org/abstract/document/1158541/</v>
      </c>
      <c r="I13797" t="s">
        <v>7183</v>
      </c>
      <c r="J13797" t="s">
        <v>7182</v>
      </c>
      <c r="K13797">
        <v>3</v>
      </c>
      <c r="L13797" s="41">
        <v>43545</v>
      </c>
      <c r="U13797">
        <v>1</v>
      </c>
      <c r="V13797" t="s">
        <v>3001</v>
      </c>
      <c r="W13797">
        <v>1</v>
      </c>
      <c r="X13797">
        <v>1</v>
      </c>
      <c r="Y13797">
        <v>34</v>
      </c>
    </row>
    <row r="13798" spans="1:25" x14ac:dyDescent="0.3">
      <c r="B13798">
        <v>0</v>
      </c>
      <c r="C13798" t="s">
        <v>7181</v>
      </c>
      <c r="D13798" t="s">
        <v>7180</v>
      </c>
      <c r="E13798">
        <v>2007</v>
      </c>
      <c r="F13798" t="s">
        <v>7179</v>
      </c>
      <c r="G13798" t="s">
        <v>4382</v>
      </c>
      <c r="H13798" s="6" t="str">
        <f>HYPERLINK(I13798)</f>
        <v>https://www.osti.gov/biblio/914675</v>
      </c>
      <c r="I13798" t="s">
        <v>7178</v>
      </c>
      <c r="K13798">
        <v>4</v>
      </c>
      <c r="L13798" s="41">
        <v>43545</v>
      </c>
      <c r="U13798">
        <v>0</v>
      </c>
      <c r="V13798" t="s">
        <v>2923</v>
      </c>
      <c r="W13798">
        <v>0</v>
      </c>
      <c r="X13798">
        <v>1</v>
      </c>
      <c r="Y13798">
        <v>12</v>
      </c>
    </row>
    <row r="13799" spans="1:25" x14ac:dyDescent="0.3">
      <c r="B13799">
        <v>0</v>
      </c>
      <c r="C13799" t="s">
        <v>7177</v>
      </c>
      <c r="D13799" t="s">
        <v>7176</v>
      </c>
      <c r="E13799">
        <v>2017</v>
      </c>
      <c r="F13799" t="s">
        <v>7175</v>
      </c>
      <c r="G13799" t="s">
        <v>3314</v>
      </c>
      <c r="H13799" s="6" t="str">
        <f>HYPERLINK(I13799)</f>
        <v>https://ieeexplore.ieee.org/abstract/document/8062724/</v>
      </c>
      <c r="I13799" t="s">
        <v>7174</v>
      </c>
      <c r="K13799">
        <v>5</v>
      </c>
      <c r="L13799" s="41">
        <v>43545</v>
      </c>
      <c r="U13799">
        <v>0</v>
      </c>
      <c r="V13799" t="s">
        <v>2923</v>
      </c>
      <c r="W13799">
        <v>0</v>
      </c>
      <c r="X13799">
        <v>4</v>
      </c>
      <c r="Y13799">
        <v>2</v>
      </c>
    </row>
    <row r="13800" spans="1:25" x14ac:dyDescent="0.3">
      <c r="B13800">
        <v>0</v>
      </c>
      <c r="C13800" t="s">
        <v>7173</v>
      </c>
      <c r="D13800" t="s">
        <v>7172</v>
      </c>
      <c r="F13800" t="s">
        <v>3369</v>
      </c>
      <c r="H13800" s="6" t="e">
        <f>HYPERLINK(I13800)</f>
        <v>#VALUE!</v>
      </c>
      <c r="I13800" t="s">
        <v>7171</v>
      </c>
      <c r="K13800">
        <v>6</v>
      </c>
      <c r="L13800" s="41">
        <v>43545</v>
      </c>
      <c r="M13800" t="s">
        <v>3356</v>
      </c>
      <c r="U13800">
        <v>0</v>
      </c>
      <c r="V13800" t="s">
        <v>2923</v>
      </c>
      <c r="W13800">
        <v>0</v>
      </c>
      <c r="X13800">
        <v>2</v>
      </c>
    </row>
    <row r="13801" spans="1:25" x14ac:dyDescent="0.3">
      <c r="B13801">
        <v>0</v>
      </c>
      <c r="C13801" t="s">
        <v>7170</v>
      </c>
      <c r="D13801" t="s">
        <v>7169</v>
      </c>
      <c r="F13801" t="s">
        <v>7168</v>
      </c>
      <c r="H13801" s="6" t="str">
        <f>HYPERLINK(I13801)</f>
        <v>https://fcrar.fiu.edu/wp-content/uploads/2014/05/6_3_IntelligentAutonmousSystemsforHCI_FIU.pdf</v>
      </c>
      <c r="I13801" t="s">
        <v>7167</v>
      </c>
      <c r="K13801">
        <v>7</v>
      </c>
      <c r="L13801" s="41">
        <v>43545</v>
      </c>
      <c r="M13801" t="s">
        <v>3356</v>
      </c>
      <c r="U13801">
        <v>0</v>
      </c>
      <c r="V13801" t="s">
        <v>2923</v>
      </c>
      <c r="W13801">
        <v>0</v>
      </c>
      <c r="X13801">
        <v>4</v>
      </c>
    </row>
    <row r="13802" spans="1:25" x14ac:dyDescent="0.3">
      <c r="B13802">
        <v>0</v>
      </c>
      <c r="C13802" t="s">
        <v>6986</v>
      </c>
      <c r="D13802" t="s">
        <v>6985</v>
      </c>
      <c r="F13802" t="s">
        <v>6984</v>
      </c>
      <c r="H13802" s="6" t="str">
        <f>HYPERLINK(I13802)</f>
        <v>http://www.wendyju.com/cv.pdf</v>
      </c>
      <c r="I13802" t="s">
        <v>6983</v>
      </c>
      <c r="K13802">
        <v>8</v>
      </c>
      <c r="L13802" s="41">
        <v>43545</v>
      </c>
      <c r="M13802" t="s">
        <v>3356</v>
      </c>
      <c r="U13802">
        <v>0</v>
      </c>
      <c r="V13802" t="s">
        <v>2923</v>
      </c>
      <c r="W13802">
        <v>0</v>
      </c>
      <c r="X13802">
        <v>1</v>
      </c>
    </row>
    <row r="13803" spans="1:25" x14ac:dyDescent="0.3">
      <c r="B13803">
        <v>0</v>
      </c>
      <c r="C13803" t="s">
        <v>6863</v>
      </c>
      <c r="D13803" t="s">
        <v>6862</v>
      </c>
      <c r="E13803">
        <v>2018</v>
      </c>
      <c r="F13803" t="s">
        <v>6507</v>
      </c>
      <c r="G13803" t="s">
        <v>3378</v>
      </c>
      <c r="H13803" s="6" t="str">
        <f>HYPERLINK(I13803)</f>
        <v>https://dl.acm.org/citation.cfm?id=3267849</v>
      </c>
      <c r="I13803" t="s">
        <v>6861</v>
      </c>
      <c r="K13803">
        <v>9</v>
      </c>
      <c r="L13803" s="41">
        <v>43545</v>
      </c>
      <c r="U13803">
        <v>0</v>
      </c>
      <c r="V13803" t="s">
        <v>2923</v>
      </c>
      <c r="W13803">
        <v>0</v>
      </c>
      <c r="X13803">
        <v>5</v>
      </c>
      <c r="Y13803">
        <v>1</v>
      </c>
    </row>
    <row r="13804" spans="1:25" x14ac:dyDescent="0.3">
      <c r="B13804">
        <v>0</v>
      </c>
      <c r="C13804" t="s">
        <v>7166</v>
      </c>
      <c r="D13804" t="s">
        <v>7165</v>
      </c>
      <c r="E13804">
        <v>2017</v>
      </c>
      <c r="G13804" t="s">
        <v>7164</v>
      </c>
      <c r="H13804" s="6" t="str">
        <f>HYPERLINK(I13804)</f>
        <v>https://ndiastorage.blob.core.usgovcloudapi.net/ndia/2017/science/RussellASTP.pdf</v>
      </c>
      <c r="I13804" t="s">
        <v>7163</v>
      </c>
      <c r="K13804">
        <v>10</v>
      </c>
      <c r="L13804" s="41">
        <v>43545</v>
      </c>
      <c r="M13804" t="s">
        <v>3356</v>
      </c>
      <c r="U13804">
        <v>0</v>
      </c>
      <c r="V13804" t="s">
        <v>2923</v>
      </c>
      <c r="W13804">
        <v>0</v>
      </c>
      <c r="X13804">
        <v>1</v>
      </c>
      <c r="Y13804">
        <v>2</v>
      </c>
    </row>
    <row r="13805" spans="1:25" x14ac:dyDescent="0.3">
      <c r="B13805">
        <v>0</v>
      </c>
      <c r="C13805" t="s">
        <v>7162</v>
      </c>
      <c r="D13805" t="s">
        <v>7161</v>
      </c>
      <c r="E13805">
        <v>2018</v>
      </c>
      <c r="F13805" t="s">
        <v>7160</v>
      </c>
      <c r="G13805" t="s">
        <v>3314</v>
      </c>
      <c r="H13805" s="6" t="str">
        <f>HYPERLINK(I13805)</f>
        <v>https://ieeexplore.ieee.org/abstract/document/8395130/</v>
      </c>
      <c r="I13805" t="s">
        <v>7159</v>
      </c>
      <c r="K13805">
        <v>11</v>
      </c>
      <c r="L13805" s="41">
        <v>43545</v>
      </c>
      <c r="U13805">
        <v>0</v>
      </c>
      <c r="V13805" t="s">
        <v>2923</v>
      </c>
      <c r="W13805">
        <v>0</v>
      </c>
      <c r="X13805">
        <v>2</v>
      </c>
      <c r="Y13805">
        <v>1</v>
      </c>
    </row>
    <row r="13806" spans="1:25" x14ac:dyDescent="0.3">
      <c r="B13806">
        <v>49</v>
      </c>
      <c r="C13806" t="s">
        <v>6949</v>
      </c>
      <c r="D13806" t="s">
        <v>6948</v>
      </c>
      <c r="E13806">
        <v>2006</v>
      </c>
      <c r="F13806" t="s">
        <v>6947</v>
      </c>
      <c r="G13806" t="s">
        <v>3578</v>
      </c>
      <c r="H13806" s="6" t="e">
        <f>HYPERLINK(I13806)</f>
        <v>#VALUE!</v>
      </c>
      <c r="I13806" t="s">
        <v>7158</v>
      </c>
      <c r="J13806" t="s">
        <v>6945</v>
      </c>
      <c r="K13806">
        <v>12</v>
      </c>
      <c r="L13806" s="41">
        <v>43545</v>
      </c>
      <c r="U13806">
        <v>49</v>
      </c>
      <c r="V13806" t="s">
        <v>6944</v>
      </c>
      <c r="W13806">
        <v>16</v>
      </c>
      <c r="X13806">
        <v>3</v>
      </c>
      <c r="Y13806">
        <v>13</v>
      </c>
    </row>
    <row r="13807" spans="1:25" x14ac:dyDescent="0.3">
      <c r="B13807">
        <v>1</v>
      </c>
      <c r="C13807" t="s">
        <v>7157</v>
      </c>
      <c r="D13807" t="s">
        <v>7156</v>
      </c>
      <c r="E13807">
        <v>2018</v>
      </c>
      <c r="F13807" t="s">
        <v>7155</v>
      </c>
      <c r="G13807" t="s">
        <v>3328</v>
      </c>
      <c r="H13807" s="6" t="str">
        <f>HYPERLINK(I13807)</f>
        <v>https://link.springer.com/chapter/10.1007/978-3-030-12939-2_21</v>
      </c>
      <c r="I13807" t="s">
        <v>7154</v>
      </c>
      <c r="J13807" t="s">
        <v>7153</v>
      </c>
      <c r="K13807">
        <v>13</v>
      </c>
      <c r="L13807" s="41">
        <v>43545</v>
      </c>
      <c r="U13807">
        <v>1</v>
      </c>
      <c r="V13807" t="s">
        <v>2931</v>
      </c>
      <c r="W13807">
        <v>0</v>
      </c>
      <c r="X13807">
        <v>3</v>
      </c>
      <c r="Y13807">
        <v>1</v>
      </c>
    </row>
    <row r="13808" spans="1:25" x14ac:dyDescent="0.3">
      <c r="B13808">
        <v>84</v>
      </c>
      <c r="C13808" t="s">
        <v>7152</v>
      </c>
      <c r="D13808" t="s">
        <v>7151</v>
      </c>
      <c r="E13808">
        <v>1998</v>
      </c>
      <c r="F13808" t="s">
        <v>7150</v>
      </c>
      <c r="G13808" t="s">
        <v>7149</v>
      </c>
      <c r="H13808" s="6" t="str">
        <f>HYPERLINK(I13808)</f>
        <v>http://www.bmva.org/bmvc/1998/pdf/p058.pdf</v>
      </c>
      <c r="I13808" t="s">
        <v>7148</v>
      </c>
      <c r="J13808" t="s">
        <v>7147</v>
      </c>
      <c r="K13808">
        <v>14</v>
      </c>
      <c r="L13808" s="41">
        <v>43545</v>
      </c>
      <c r="M13808" t="s">
        <v>3356</v>
      </c>
      <c r="U13808">
        <v>84</v>
      </c>
      <c r="V13808" t="s">
        <v>2968</v>
      </c>
      <c r="W13808">
        <v>28</v>
      </c>
      <c r="X13808">
        <v>3</v>
      </c>
      <c r="Y13808">
        <v>21</v>
      </c>
    </row>
    <row r="13809" spans="2:25" x14ac:dyDescent="0.3">
      <c r="B13809">
        <v>0</v>
      </c>
      <c r="C13809" t="s">
        <v>6860</v>
      </c>
      <c r="D13809" t="s">
        <v>6859</v>
      </c>
      <c r="E13809">
        <v>2019</v>
      </c>
      <c r="F13809" t="s">
        <v>6858</v>
      </c>
      <c r="G13809" t="s">
        <v>3347</v>
      </c>
      <c r="H13809" s="6" t="str">
        <f>HYPERLINK(I13809)</f>
        <v>https://www.sciencedirect.com/science/article/pii/S2214804318304361</v>
      </c>
      <c r="I13809" t="s">
        <v>6857</v>
      </c>
      <c r="K13809">
        <v>15</v>
      </c>
      <c r="L13809" s="41">
        <v>43545</v>
      </c>
      <c r="U13809">
        <v>0</v>
      </c>
      <c r="V13809" t="s">
        <v>2923</v>
      </c>
      <c r="W13809">
        <v>0</v>
      </c>
      <c r="X13809">
        <v>2</v>
      </c>
      <c r="Y13809">
        <v>1</v>
      </c>
    </row>
    <row r="13810" spans="2:25" x14ac:dyDescent="0.3">
      <c r="B13810">
        <v>0</v>
      </c>
      <c r="C13810" t="s">
        <v>6793</v>
      </c>
      <c r="D13810" t="s">
        <v>6792</v>
      </c>
      <c r="E13810">
        <v>2018</v>
      </c>
      <c r="F13810" t="s">
        <v>6791</v>
      </c>
      <c r="G13810" t="s">
        <v>3328</v>
      </c>
      <c r="H13810" s="6" t="str">
        <f>HYPERLINK(I13810)</f>
        <v>https://link.springer.com/chapter/10.1007/978-3-319-93885-1_27</v>
      </c>
      <c r="I13810" t="s">
        <v>6790</v>
      </c>
      <c r="K13810">
        <v>16</v>
      </c>
      <c r="L13810" s="41">
        <v>43545</v>
      </c>
      <c r="U13810">
        <v>0</v>
      </c>
      <c r="V13810" t="s">
        <v>2923</v>
      </c>
      <c r="W13810">
        <v>0</v>
      </c>
      <c r="X13810">
        <v>3</v>
      </c>
      <c r="Y13810">
        <v>1</v>
      </c>
    </row>
    <row r="13811" spans="2:25" x14ac:dyDescent="0.3">
      <c r="B13811">
        <v>1</v>
      </c>
      <c r="C13811" t="s">
        <v>6856</v>
      </c>
      <c r="D13811" t="s">
        <v>6855</v>
      </c>
      <c r="E13811">
        <v>2017</v>
      </c>
      <c r="F13811" t="s">
        <v>6854</v>
      </c>
      <c r="G13811" t="s">
        <v>6853</v>
      </c>
      <c r="H13811" s="6" t="str">
        <f>HYPERLINK(I13811)</f>
        <v>https://jods.mitpress.mit.edu/pub/issue3-palfrey</v>
      </c>
      <c r="I13811" t="s">
        <v>6852</v>
      </c>
      <c r="J13811" t="s">
        <v>6851</v>
      </c>
      <c r="K13811">
        <v>17</v>
      </c>
      <c r="L13811" s="41">
        <v>43545</v>
      </c>
      <c r="M13811" t="s">
        <v>3325</v>
      </c>
      <c r="U13811">
        <v>1</v>
      </c>
      <c r="V13811" t="s">
        <v>2933</v>
      </c>
      <c r="W13811">
        <v>1</v>
      </c>
      <c r="X13811">
        <v>1</v>
      </c>
      <c r="Y13811">
        <v>2</v>
      </c>
    </row>
    <row r="13812" spans="2:25" x14ac:dyDescent="0.3">
      <c r="B13812">
        <v>0</v>
      </c>
      <c r="C13812" t="s">
        <v>7146</v>
      </c>
      <c r="D13812" t="s">
        <v>7145</v>
      </c>
      <c r="F13812" t="s">
        <v>7144</v>
      </c>
      <c r="H13812" s="6" t="str">
        <f>HYPERLINK(I13812)</f>
        <v>https://repository.edgehill.ac.uk/10782/1/0050.pdf</v>
      </c>
      <c r="I13812" t="s">
        <v>7143</v>
      </c>
      <c r="K13812">
        <v>18</v>
      </c>
      <c r="L13812" s="41">
        <v>43545</v>
      </c>
      <c r="M13812" t="s">
        <v>3356</v>
      </c>
      <c r="U13812">
        <v>0</v>
      </c>
      <c r="V13812" t="s">
        <v>2923</v>
      </c>
      <c r="W13812">
        <v>0</v>
      </c>
      <c r="X13812">
        <v>1</v>
      </c>
    </row>
    <row r="13813" spans="2:25" x14ac:dyDescent="0.3">
      <c r="B13813">
        <v>0</v>
      </c>
      <c r="C13813" t="s">
        <v>6894</v>
      </c>
      <c r="D13813" t="s">
        <v>6893</v>
      </c>
      <c r="E13813">
        <v>2019</v>
      </c>
      <c r="G13813" t="s">
        <v>6892</v>
      </c>
      <c r="H13813" s="6" t="str">
        <f>HYPERLINK(I13813)</f>
        <v>https://psyarxiv.com/2vmtg/</v>
      </c>
      <c r="I13813" t="s">
        <v>6891</v>
      </c>
      <c r="K13813">
        <v>19</v>
      </c>
      <c r="L13813" s="41">
        <v>43545</v>
      </c>
      <c r="U13813">
        <v>0</v>
      </c>
      <c r="V13813" t="s">
        <v>2923</v>
      </c>
      <c r="W13813">
        <v>0</v>
      </c>
      <c r="X13813">
        <v>3</v>
      </c>
      <c r="Y13813">
        <v>1</v>
      </c>
    </row>
    <row r="13814" spans="2:25" x14ac:dyDescent="0.3">
      <c r="B13814">
        <v>5</v>
      </c>
      <c r="C13814" t="s">
        <v>7142</v>
      </c>
      <c r="D13814" t="s">
        <v>7141</v>
      </c>
      <c r="E13814">
        <v>2013</v>
      </c>
      <c r="F13814" t="s">
        <v>7140</v>
      </c>
      <c r="G13814" t="s">
        <v>3369</v>
      </c>
      <c r="H13814" s="6" t="e">
        <f>HYPERLINK(I13814)</f>
        <v>#VALUE!</v>
      </c>
      <c r="I13814" t="s">
        <v>7139</v>
      </c>
      <c r="J13814" t="s">
        <v>7138</v>
      </c>
      <c r="K13814">
        <v>20</v>
      </c>
      <c r="L13814" s="41">
        <v>43545</v>
      </c>
      <c r="M13814" t="s">
        <v>3356</v>
      </c>
      <c r="U13814">
        <v>5</v>
      </c>
      <c r="V13814" t="s">
        <v>2951</v>
      </c>
      <c r="W13814">
        <v>3</v>
      </c>
      <c r="X13814">
        <v>2</v>
      </c>
      <c r="Y13814">
        <v>6</v>
      </c>
    </row>
    <row r="13815" spans="2:25" x14ac:dyDescent="0.3">
      <c r="B13815">
        <v>12</v>
      </c>
      <c r="C13815" t="s">
        <v>7025</v>
      </c>
      <c r="D13815" t="s">
        <v>7024</v>
      </c>
      <c r="E13815">
        <v>2008</v>
      </c>
      <c r="F13815" t="s">
        <v>3573</v>
      </c>
      <c r="G13815" t="s">
        <v>3358</v>
      </c>
      <c r="H13815" s="6" t="str">
        <f>HYPERLINK(I13815)</f>
        <v>https://pdfs.semanticscholar.org/c2a0/5c2a13cc46acd1444a3c57cf82a8d0b0bf1b.pdf</v>
      </c>
      <c r="I13815" t="s">
        <v>7023</v>
      </c>
      <c r="J13815" t="s">
        <v>7022</v>
      </c>
      <c r="K13815">
        <v>21</v>
      </c>
      <c r="L13815" s="41">
        <v>43545</v>
      </c>
      <c r="M13815" t="s">
        <v>3356</v>
      </c>
      <c r="U13815">
        <v>12</v>
      </c>
      <c r="V13815" t="s">
        <v>3070</v>
      </c>
      <c r="W13815">
        <v>6</v>
      </c>
      <c r="X13815">
        <v>2</v>
      </c>
      <c r="Y13815">
        <v>11</v>
      </c>
    </row>
    <row r="13816" spans="2:25" x14ac:dyDescent="0.3">
      <c r="B13816">
        <v>26</v>
      </c>
      <c r="C13816" t="s">
        <v>5415</v>
      </c>
      <c r="D13816" t="s">
        <v>7137</v>
      </c>
      <c r="E13816">
        <v>2007</v>
      </c>
      <c r="G13816" t="s">
        <v>5243</v>
      </c>
      <c r="H13816" s="6" t="str">
        <f>HYPERLINK(I13816)</f>
        <v>https://www.sae.org/publications/technical-papers/content/2007-01-0403/</v>
      </c>
      <c r="I13816" t="s">
        <v>7136</v>
      </c>
      <c r="J13816" t="s">
        <v>7135</v>
      </c>
      <c r="K13816">
        <v>22</v>
      </c>
      <c r="L13816" s="41">
        <v>43545</v>
      </c>
      <c r="U13816">
        <v>26</v>
      </c>
      <c r="V13816" t="s">
        <v>3139</v>
      </c>
      <c r="W13816">
        <v>13</v>
      </c>
      <c r="X13816">
        <v>2</v>
      </c>
      <c r="Y13816">
        <v>12</v>
      </c>
    </row>
    <row r="13817" spans="2:25" x14ac:dyDescent="0.3">
      <c r="B13817">
        <v>18</v>
      </c>
      <c r="C13817" t="s">
        <v>7134</v>
      </c>
      <c r="D13817" t="s">
        <v>7133</v>
      </c>
      <c r="E13817">
        <v>2015</v>
      </c>
      <c r="F13817" t="s">
        <v>3881</v>
      </c>
      <c r="G13817" t="s">
        <v>3880</v>
      </c>
      <c r="H13817" s="6" t="str">
        <f>HYPERLINK(I13817)</f>
        <v>https://www.mdpi.com/1424-8220/15/3/5136</v>
      </c>
      <c r="I13817" t="s">
        <v>7132</v>
      </c>
      <c r="J13817" t="s">
        <v>7131</v>
      </c>
      <c r="K13817">
        <v>23</v>
      </c>
      <c r="L13817" s="41">
        <v>43545</v>
      </c>
      <c r="U13817">
        <v>18</v>
      </c>
      <c r="V13817" t="s">
        <v>2922</v>
      </c>
      <c r="W13817">
        <v>5</v>
      </c>
      <c r="X13817">
        <v>4</v>
      </c>
      <c r="Y13817">
        <v>4</v>
      </c>
    </row>
    <row r="13818" spans="2:25" x14ac:dyDescent="0.3">
      <c r="B13818">
        <v>0</v>
      </c>
      <c r="C13818" t="s">
        <v>7130</v>
      </c>
      <c r="D13818" t="s">
        <v>7129</v>
      </c>
      <c r="E13818">
        <v>2016</v>
      </c>
      <c r="F13818" t="s">
        <v>7128</v>
      </c>
      <c r="G13818" t="s">
        <v>3328</v>
      </c>
      <c r="H13818" s="6" t="str">
        <f>HYPERLINK(I13818)</f>
        <v>https://link.springer.com/chapter/10.1007/978-3-319-48279-8_26</v>
      </c>
      <c r="I13818" t="s">
        <v>7127</v>
      </c>
      <c r="K13818">
        <v>24</v>
      </c>
      <c r="L13818" s="41">
        <v>43545</v>
      </c>
      <c r="U13818">
        <v>0</v>
      </c>
      <c r="V13818" t="s">
        <v>2923</v>
      </c>
      <c r="W13818">
        <v>0</v>
      </c>
      <c r="X13818">
        <v>1</v>
      </c>
      <c r="Y13818">
        <v>3</v>
      </c>
    </row>
    <row r="13819" spans="2:25" x14ac:dyDescent="0.3">
      <c r="B13819">
        <v>0</v>
      </c>
      <c r="C13819" t="s">
        <v>7012</v>
      </c>
      <c r="D13819" t="s">
        <v>7011</v>
      </c>
      <c r="E13819">
        <v>2007</v>
      </c>
      <c r="G13819" t="s">
        <v>3408</v>
      </c>
      <c r="H13819" s="6" t="str">
        <f>HYPERLINK(I13819)</f>
        <v>http://www.diva-portal.org/smash/record.jsf?pid=diva2:16745</v>
      </c>
      <c r="I13819" t="s">
        <v>7010</v>
      </c>
      <c r="K13819">
        <v>25</v>
      </c>
      <c r="L13819" s="41">
        <v>43545</v>
      </c>
      <c r="U13819">
        <v>0</v>
      </c>
      <c r="V13819" t="s">
        <v>2923</v>
      </c>
      <c r="W13819">
        <v>0</v>
      </c>
      <c r="X13819">
        <v>2</v>
      </c>
      <c r="Y13819">
        <v>12</v>
      </c>
    </row>
    <row r="13820" spans="2:25" x14ac:dyDescent="0.3">
      <c r="B13820">
        <v>1</v>
      </c>
      <c r="C13820" t="s">
        <v>7126</v>
      </c>
      <c r="D13820" t="s">
        <v>7125</v>
      </c>
      <c r="E13820">
        <v>2011</v>
      </c>
      <c r="F13820" t="s">
        <v>7124</v>
      </c>
      <c r="G13820" t="s">
        <v>3328</v>
      </c>
      <c r="H13820" s="6" t="str">
        <f>HYPERLINK(I13820)</f>
        <v>https://link.springer.com/chapter/10.1007/978-3-642-21566-7_12</v>
      </c>
      <c r="I13820" t="s">
        <v>7123</v>
      </c>
      <c r="J13820" t="s">
        <v>7122</v>
      </c>
      <c r="K13820">
        <v>26</v>
      </c>
      <c r="L13820" s="41">
        <v>43545</v>
      </c>
      <c r="U13820">
        <v>1</v>
      </c>
      <c r="V13820" t="s">
        <v>2962</v>
      </c>
      <c r="W13820">
        <v>0</v>
      </c>
      <c r="X13820">
        <v>3</v>
      </c>
      <c r="Y13820">
        <v>8</v>
      </c>
    </row>
    <row r="13821" spans="2:25" x14ac:dyDescent="0.3">
      <c r="B13821">
        <v>0</v>
      </c>
      <c r="C13821" t="s">
        <v>5481</v>
      </c>
      <c r="D13821" t="s">
        <v>5480</v>
      </c>
      <c r="F13821" t="s">
        <v>5479</v>
      </c>
      <c r="H13821" s="6" t="str">
        <f>HYPERLINK(I13821)</f>
        <v>https://generic.wordpress.soton.ac.uk/prime/wp-content/uploads/sites/206/2016/06/Applications-and-Benchmarks-v0-4-002.pdf</v>
      </c>
      <c r="I13821" t="s">
        <v>5478</v>
      </c>
      <c r="K13821">
        <v>27</v>
      </c>
      <c r="L13821" s="41">
        <v>43545</v>
      </c>
      <c r="M13821" t="s">
        <v>3356</v>
      </c>
      <c r="U13821">
        <v>0</v>
      </c>
      <c r="V13821" t="s">
        <v>2923</v>
      </c>
      <c r="W13821">
        <v>0</v>
      </c>
      <c r="X13821">
        <v>4</v>
      </c>
    </row>
    <row r="13822" spans="2:25" x14ac:dyDescent="0.3">
      <c r="B13822">
        <v>0</v>
      </c>
      <c r="C13822" t="s">
        <v>7121</v>
      </c>
      <c r="D13822" t="s">
        <v>7120</v>
      </c>
      <c r="E13822">
        <v>2018</v>
      </c>
      <c r="F13822" t="s">
        <v>7119</v>
      </c>
      <c r="G13822" t="s">
        <v>3802</v>
      </c>
      <c r="H13822" s="6" t="str">
        <f>HYPERLINK(I13822)</f>
        <v>https://www.tandfonline.com/doi/abs/10.1080/22041451.2018.1476796</v>
      </c>
      <c r="I13822" t="s">
        <v>7118</v>
      </c>
      <c r="K13822">
        <v>28</v>
      </c>
      <c r="L13822" s="41">
        <v>43545</v>
      </c>
      <c r="U13822">
        <v>0</v>
      </c>
      <c r="V13822" t="s">
        <v>2923</v>
      </c>
      <c r="W13822">
        <v>0</v>
      </c>
      <c r="X13822">
        <v>1</v>
      </c>
      <c r="Y13822">
        <v>1</v>
      </c>
    </row>
    <row r="13823" spans="2:25" x14ac:dyDescent="0.3">
      <c r="B13823">
        <v>3</v>
      </c>
      <c r="C13823" t="s">
        <v>4865</v>
      </c>
      <c r="D13823" t="s">
        <v>4864</v>
      </c>
      <c r="E13823">
        <v>2017</v>
      </c>
      <c r="F13823" t="s">
        <v>4875</v>
      </c>
      <c r="G13823" t="s">
        <v>3341</v>
      </c>
      <c r="H13823" s="6" t="str">
        <f>HYPERLINK(I13823)</f>
        <v>https://patents.google.com/patent/US9809231B2/en</v>
      </c>
      <c r="I13823" t="s">
        <v>4874</v>
      </c>
      <c r="J13823" t="s">
        <v>4873</v>
      </c>
      <c r="K13823">
        <v>29</v>
      </c>
      <c r="L13823" s="41">
        <v>43545</v>
      </c>
      <c r="U13823">
        <v>3</v>
      </c>
      <c r="V13823" t="s">
        <v>2954</v>
      </c>
      <c r="W13823">
        <v>2</v>
      </c>
      <c r="X13823">
        <v>2</v>
      </c>
      <c r="Y13823">
        <v>2</v>
      </c>
    </row>
    <row r="13824" spans="2:25" x14ac:dyDescent="0.3">
      <c r="B13824">
        <v>0</v>
      </c>
      <c r="C13824" t="s">
        <v>4865</v>
      </c>
      <c r="D13824" t="s">
        <v>4864</v>
      </c>
      <c r="E13824">
        <v>2017</v>
      </c>
      <c r="F13824" t="s">
        <v>6890</v>
      </c>
      <c r="G13824" t="s">
        <v>3341</v>
      </c>
      <c r="H13824" s="6" t="str">
        <f>HYPERLINK(I13824)</f>
        <v>https://patents.google.com/patent/US20170326984A1/en</v>
      </c>
      <c r="I13824" t="s">
        <v>6889</v>
      </c>
      <c r="K13824">
        <v>30</v>
      </c>
      <c r="L13824" s="41">
        <v>43545</v>
      </c>
      <c r="U13824">
        <v>0</v>
      </c>
      <c r="V13824" t="s">
        <v>2923</v>
      </c>
      <c r="W13824">
        <v>0</v>
      </c>
      <c r="X13824">
        <v>2</v>
      </c>
      <c r="Y13824">
        <v>2</v>
      </c>
    </row>
    <row r="13825" spans="2:25" x14ac:dyDescent="0.3">
      <c r="B13825">
        <v>1</v>
      </c>
      <c r="C13825" t="s">
        <v>6926</v>
      </c>
      <c r="D13825" t="s">
        <v>6925</v>
      </c>
      <c r="E13825">
        <v>2006</v>
      </c>
      <c r="G13825" t="s">
        <v>5230</v>
      </c>
      <c r="H13825" s="6" t="str">
        <f>HYPERLINK(I13825)</f>
        <v>https://escholarship.org/uc/item/1cb8d7vw</v>
      </c>
      <c r="I13825" t="s">
        <v>6924</v>
      </c>
      <c r="J13825" t="s">
        <v>6923</v>
      </c>
      <c r="K13825">
        <v>31</v>
      </c>
      <c r="L13825" s="41">
        <v>43545</v>
      </c>
      <c r="U13825">
        <v>1</v>
      </c>
      <c r="V13825" t="s">
        <v>2994</v>
      </c>
      <c r="W13825">
        <v>1</v>
      </c>
      <c r="X13825">
        <v>1</v>
      </c>
      <c r="Y13825">
        <v>13</v>
      </c>
    </row>
    <row r="13826" spans="2:25" x14ac:dyDescent="0.3">
      <c r="B13826">
        <v>0</v>
      </c>
      <c r="C13826" t="s">
        <v>4865</v>
      </c>
      <c r="D13826" t="s">
        <v>4864</v>
      </c>
      <c r="E13826">
        <v>2017</v>
      </c>
      <c r="F13826" t="s">
        <v>4863</v>
      </c>
      <c r="G13826" t="s">
        <v>3341</v>
      </c>
      <c r="H13826" s="6" t="str">
        <f>HYPERLINK(I13826)</f>
        <v>https://patents.google.com/patent/US20170120930A1/en</v>
      </c>
      <c r="I13826" t="s">
        <v>4862</v>
      </c>
      <c r="K13826">
        <v>32</v>
      </c>
      <c r="L13826" s="41">
        <v>43545</v>
      </c>
      <c r="U13826">
        <v>0</v>
      </c>
      <c r="V13826" t="s">
        <v>2923</v>
      </c>
      <c r="W13826">
        <v>0</v>
      </c>
      <c r="X13826">
        <v>2</v>
      </c>
      <c r="Y13826">
        <v>2</v>
      </c>
    </row>
    <row r="13827" spans="2:25" x14ac:dyDescent="0.3">
      <c r="B13827">
        <v>0</v>
      </c>
      <c r="C13827" t="s">
        <v>7117</v>
      </c>
      <c r="D13827" t="s">
        <v>7116</v>
      </c>
      <c r="E13827">
        <v>2019</v>
      </c>
      <c r="F13827" t="s">
        <v>7115</v>
      </c>
      <c r="G13827" t="s">
        <v>7114</v>
      </c>
      <c r="H13827" s="6" t="str">
        <f>HYPERLINK(I13827)</f>
        <v>https://guilfordjournals.com/doi/abs/10.1521/soco.2019.37.1.41</v>
      </c>
      <c r="I13827" t="s">
        <v>7113</v>
      </c>
      <c r="K13827">
        <v>33</v>
      </c>
      <c r="L13827" s="41">
        <v>43545</v>
      </c>
      <c r="U13827">
        <v>0</v>
      </c>
      <c r="V13827" t="s">
        <v>2923</v>
      </c>
      <c r="W13827">
        <v>0</v>
      </c>
      <c r="X13827">
        <v>4</v>
      </c>
      <c r="Y13827">
        <v>1</v>
      </c>
    </row>
    <row r="13828" spans="2:25" x14ac:dyDescent="0.3">
      <c r="B13828">
        <v>64</v>
      </c>
      <c r="C13828" t="s">
        <v>5415</v>
      </c>
      <c r="D13828" t="s">
        <v>7112</v>
      </c>
      <c r="E13828">
        <v>2011</v>
      </c>
      <c r="F13828" t="s">
        <v>7111</v>
      </c>
      <c r="G13828" t="s">
        <v>3347</v>
      </c>
      <c r="H13828" s="6" t="str">
        <f>HYPERLINK(I13828)</f>
        <v>https://www.sciencedirect.com/science/article/pii/S1071581911000632</v>
      </c>
      <c r="I13828" t="s">
        <v>7110</v>
      </c>
      <c r="J13828" t="s">
        <v>7109</v>
      </c>
      <c r="K13828">
        <v>34</v>
      </c>
      <c r="L13828" s="41">
        <v>43545</v>
      </c>
      <c r="U13828">
        <v>64</v>
      </c>
      <c r="V13828" t="s">
        <v>3037</v>
      </c>
      <c r="W13828">
        <v>32</v>
      </c>
      <c r="X13828">
        <v>2</v>
      </c>
      <c r="Y13828">
        <v>8</v>
      </c>
    </row>
    <row r="13829" spans="2:25" x14ac:dyDescent="0.3">
      <c r="B13829">
        <v>12</v>
      </c>
      <c r="C13829" t="s">
        <v>7108</v>
      </c>
      <c r="D13829" t="s">
        <v>7107</v>
      </c>
      <c r="E13829">
        <v>2016</v>
      </c>
      <c r="F13829" t="s">
        <v>7106</v>
      </c>
      <c r="G13829" t="s">
        <v>7105</v>
      </c>
      <c r="H13829" s="6" t="str">
        <f>HYPERLINK(I13829)</f>
        <v>https://academic.oup.com/jcmc/article-abstract/21/6/420/4161795</v>
      </c>
      <c r="I13829" t="s">
        <v>7104</v>
      </c>
      <c r="J13829" t="s">
        <v>7103</v>
      </c>
      <c r="K13829">
        <v>35</v>
      </c>
      <c r="L13829" s="41">
        <v>43545</v>
      </c>
      <c r="U13829">
        <v>12</v>
      </c>
      <c r="V13829" t="s">
        <v>2968</v>
      </c>
      <c r="W13829">
        <v>12</v>
      </c>
      <c r="X13829">
        <v>1</v>
      </c>
      <c r="Y13829">
        <v>3</v>
      </c>
    </row>
    <row r="13830" spans="2:25" x14ac:dyDescent="0.3">
      <c r="B13830">
        <v>1</v>
      </c>
      <c r="C13830" t="s">
        <v>7102</v>
      </c>
      <c r="D13830" t="s">
        <v>7101</v>
      </c>
      <c r="E13830">
        <v>2015</v>
      </c>
      <c r="F13830" t="s">
        <v>7100</v>
      </c>
      <c r="G13830" t="s">
        <v>3802</v>
      </c>
      <c r="H13830" s="6" t="str">
        <f>HYPERLINK(I13830)</f>
        <v>https://www.tandfonline.com/doi/abs/10.1080/00207217.2014.984351</v>
      </c>
      <c r="I13830" t="s">
        <v>7099</v>
      </c>
      <c r="J13830" t="s">
        <v>7098</v>
      </c>
      <c r="K13830">
        <v>36</v>
      </c>
      <c r="L13830" s="41">
        <v>43545</v>
      </c>
      <c r="U13830">
        <v>1</v>
      </c>
      <c r="V13830" t="s">
        <v>2955</v>
      </c>
      <c r="W13830">
        <v>1</v>
      </c>
      <c r="X13830">
        <v>2</v>
      </c>
      <c r="Y13830">
        <v>4</v>
      </c>
    </row>
    <row r="13831" spans="2:25" x14ac:dyDescent="0.3">
      <c r="B13831">
        <v>28</v>
      </c>
      <c r="C13831" t="s">
        <v>7097</v>
      </c>
      <c r="D13831" t="s">
        <v>7096</v>
      </c>
      <c r="E13831">
        <v>2015</v>
      </c>
      <c r="F13831" t="s">
        <v>5836</v>
      </c>
      <c r="G13831" t="s">
        <v>3314</v>
      </c>
      <c r="H13831" s="6" t="str">
        <f>HYPERLINK(I13831)</f>
        <v>https://ieeexplore.ieee.org/abstract/document/7140033/</v>
      </c>
      <c r="I13831" t="s">
        <v>7095</v>
      </c>
      <c r="J13831" t="s">
        <v>7094</v>
      </c>
      <c r="K13831">
        <v>37</v>
      </c>
      <c r="L13831" s="41">
        <v>43545</v>
      </c>
      <c r="U13831">
        <v>28</v>
      </c>
      <c r="V13831" t="s">
        <v>3022</v>
      </c>
      <c r="W13831">
        <v>7</v>
      </c>
      <c r="X13831">
        <v>4</v>
      </c>
      <c r="Y13831">
        <v>4</v>
      </c>
    </row>
    <row r="13832" spans="2:25" x14ac:dyDescent="0.3">
      <c r="B13832">
        <v>1</v>
      </c>
      <c r="C13832" t="s">
        <v>7093</v>
      </c>
      <c r="D13832" t="s">
        <v>7092</v>
      </c>
      <c r="E13832">
        <v>1999</v>
      </c>
      <c r="G13832" t="s">
        <v>3462</v>
      </c>
      <c r="H13832" s="6" t="str">
        <f>HYPERLINK(I13832)</f>
        <v>http://citeseerx.ist.psu.edu/viewdoc/download?doi=10.1.1.50.8176&amp;rep=rep1&amp;type=pdf</v>
      </c>
      <c r="I13832" t="s">
        <v>7091</v>
      </c>
      <c r="J13832" t="s">
        <v>7090</v>
      </c>
      <c r="K13832">
        <v>38</v>
      </c>
      <c r="L13832" s="41">
        <v>43545</v>
      </c>
      <c r="M13832" t="s">
        <v>3679</v>
      </c>
      <c r="U13832">
        <v>1</v>
      </c>
      <c r="V13832" t="s">
        <v>2957</v>
      </c>
      <c r="W13832">
        <v>0</v>
      </c>
      <c r="X13832">
        <v>5</v>
      </c>
      <c r="Y13832">
        <v>20</v>
      </c>
    </row>
    <row r="13833" spans="2:25" x14ac:dyDescent="0.3">
      <c r="B13833">
        <v>0</v>
      </c>
      <c r="C13833" t="s">
        <v>6908</v>
      </c>
      <c r="D13833" t="s">
        <v>6907</v>
      </c>
      <c r="E13833">
        <v>2016</v>
      </c>
      <c r="G13833" t="s">
        <v>6906</v>
      </c>
      <c r="H13833" s="6" t="str">
        <f>HYPERLINK(I13833)</f>
        <v>https://ora.ox.ac.uk/objects/uuid:1e29bfc5-16ed-44fa-a75c-40d215035fee</v>
      </c>
      <c r="I13833" t="s">
        <v>6905</v>
      </c>
      <c r="K13833">
        <v>39</v>
      </c>
      <c r="L13833" s="41">
        <v>43545</v>
      </c>
      <c r="U13833">
        <v>0</v>
      </c>
      <c r="V13833" t="s">
        <v>2923</v>
      </c>
      <c r="W13833">
        <v>0</v>
      </c>
      <c r="X13833">
        <v>1</v>
      </c>
      <c r="Y13833">
        <v>3</v>
      </c>
    </row>
    <row r="13834" spans="2:25" x14ac:dyDescent="0.3">
      <c r="B13834">
        <v>0</v>
      </c>
      <c r="C13834" t="s">
        <v>7089</v>
      </c>
      <c r="D13834" t="s">
        <v>7088</v>
      </c>
      <c r="E13834">
        <v>2017</v>
      </c>
      <c r="F13834" t="s">
        <v>7087</v>
      </c>
      <c r="G13834" t="s">
        <v>4742</v>
      </c>
      <c r="H13834" s="6" t="str">
        <f>HYPERLINK(I13834)</f>
        <v>https://www.emeraldinsight.com/doi/abs/10.1108/K-11-2016-0340</v>
      </c>
      <c r="I13834" t="s">
        <v>7086</v>
      </c>
      <c r="K13834">
        <v>40</v>
      </c>
      <c r="L13834" s="41">
        <v>43545</v>
      </c>
      <c r="U13834">
        <v>0</v>
      </c>
      <c r="V13834" t="s">
        <v>2923</v>
      </c>
      <c r="W13834">
        <v>0</v>
      </c>
      <c r="X13834">
        <v>3</v>
      </c>
      <c r="Y13834">
        <v>2</v>
      </c>
    </row>
    <row r="13835" spans="2:25" x14ac:dyDescent="0.3">
      <c r="B13835">
        <v>0</v>
      </c>
      <c r="C13835" t="s">
        <v>3333</v>
      </c>
      <c r="D13835" t="s">
        <v>3332</v>
      </c>
      <c r="F13835" t="s">
        <v>3331</v>
      </c>
      <c r="H13835" s="6" t="str">
        <f>HYPERLINK(I13835)</f>
        <v>https://signalprocessingsociety.org/sites/default/files/uploads/sltc_nl_archive/summer_2011.html</v>
      </c>
      <c r="I13835" t="s">
        <v>3330</v>
      </c>
      <c r="K13835">
        <v>41</v>
      </c>
      <c r="L13835" s="41">
        <v>43545</v>
      </c>
      <c r="M13835" t="s">
        <v>3325</v>
      </c>
      <c r="U13835">
        <v>0</v>
      </c>
      <c r="V13835" t="s">
        <v>2923</v>
      </c>
      <c r="W13835">
        <v>0</v>
      </c>
      <c r="X13835">
        <v>1</v>
      </c>
    </row>
    <row r="13836" spans="2:25" x14ac:dyDescent="0.3">
      <c r="B13836">
        <v>1</v>
      </c>
      <c r="C13836" t="s">
        <v>7085</v>
      </c>
      <c r="D13836" t="s">
        <v>7084</v>
      </c>
      <c r="E13836">
        <v>2016</v>
      </c>
      <c r="F13836" t="s">
        <v>7083</v>
      </c>
      <c r="G13836" t="s">
        <v>7070</v>
      </c>
      <c r="H13836" s="6" t="str">
        <f>HYPERLINK(I13836)</f>
        <v>https://content.iospress.com/articles/journal-of-ambient-intelligence-and-smart-environments/ais380</v>
      </c>
      <c r="I13836" t="s">
        <v>7082</v>
      </c>
      <c r="J13836" t="s">
        <v>7081</v>
      </c>
      <c r="K13836">
        <v>42</v>
      </c>
      <c r="L13836" s="41">
        <v>43545</v>
      </c>
      <c r="U13836">
        <v>1</v>
      </c>
      <c r="V13836" t="s">
        <v>2981</v>
      </c>
      <c r="W13836">
        <v>0</v>
      </c>
      <c r="X13836">
        <v>4</v>
      </c>
      <c r="Y13836">
        <v>3</v>
      </c>
    </row>
    <row r="13837" spans="2:25" x14ac:dyDescent="0.3">
      <c r="B13837">
        <v>0</v>
      </c>
      <c r="C13837" t="s">
        <v>7080</v>
      </c>
      <c r="D13837" t="s">
        <v>7079</v>
      </c>
      <c r="E13837">
        <v>2018</v>
      </c>
      <c r="F13837" t="s">
        <v>3520</v>
      </c>
      <c r="G13837" t="s">
        <v>4440</v>
      </c>
      <c r="H13837" s="6" t="str">
        <f>HYPERLINK(I13837)</f>
        <v>http://www.freepatentsonline.com/10019096.html</v>
      </c>
      <c r="I13837" t="s">
        <v>7078</v>
      </c>
      <c r="K13837">
        <v>43</v>
      </c>
      <c r="L13837" s="41">
        <v>43545</v>
      </c>
      <c r="U13837">
        <v>0</v>
      </c>
      <c r="V13837" t="s">
        <v>2923</v>
      </c>
      <c r="W13837">
        <v>0</v>
      </c>
      <c r="X13837">
        <v>4</v>
      </c>
      <c r="Y13837">
        <v>1</v>
      </c>
    </row>
    <row r="13838" spans="2:25" x14ac:dyDescent="0.3">
      <c r="B13838">
        <v>3</v>
      </c>
      <c r="C13838" t="s">
        <v>7077</v>
      </c>
      <c r="D13838" t="s">
        <v>7076</v>
      </c>
      <c r="E13838">
        <v>2018</v>
      </c>
      <c r="F13838" t="s">
        <v>3755</v>
      </c>
      <c r="G13838" t="s">
        <v>3314</v>
      </c>
      <c r="H13838" s="6" t="str">
        <f>HYPERLINK(I13838)</f>
        <v>https://ieeexplore.ieee.org/abstract/document/8263230/</v>
      </c>
      <c r="I13838" t="s">
        <v>7075</v>
      </c>
      <c r="J13838" t="s">
        <v>7074</v>
      </c>
      <c r="K13838">
        <v>44</v>
      </c>
      <c r="L13838" s="41">
        <v>43545</v>
      </c>
      <c r="U13838">
        <v>3</v>
      </c>
      <c r="V13838" t="s">
        <v>2934</v>
      </c>
      <c r="W13838">
        <v>1</v>
      </c>
      <c r="X13838">
        <v>4</v>
      </c>
      <c r="Y13838">
        <v>1</v>
      </c>
    </row>
    <row r="13839" spans="2:25" x14ac:dyDescent="0.3">
      <c r="B13839">
        <v>8</v>
      </c>
      <c r="C13839" t="s">
        <v>7073</v>
      </c>
      <c r="D13839" t="s">
        <v>7072</v>
      </c>
      <c r="E13839">
        <v>2011</v>
      </c>
      <c r="F13839" t="s">
        <v>7071</v>
      </c>
      <c r="G13839" t="s">
        <v>7070</v>
      </c>
      <c r="H13839" s="6" t="str">
        <f>HYPERLINK(I13839)</f>
        <v>https://content.iospress.com/articles/journal-of-intelligent-and-fuzzy-systems/ifs477</v>
      </c>
      <c r="I13839" t="s">
        <v>7069</v>
      </c>
      <c r="J13839" t="s">
        <v>7068</v>
      </c>
      <c r="K13839">
        <v>45</v>
      </c>
      <c r="L13839" s="41">
        <v>43545</v>
      </c>
      <c r="U13839">
        <v>8</v>
      </c>
      <c r="V13839" t="s">
        <v>2931</v>
      </c>
      <c r="W13839">
        <v>3</v>
      </c>
      <c r="X13839">
        <v>3</v>
      </c>
      <c r="Y13839">
        <v>8</v>
      </c>
    </row>
    <row r="13840" spans="2:25" x14ac:dyDescent="0.3">
      <c r="B13840">
        <v>0</v>
      </c>
      <c r="C13840" t="s">
        <v>7067</v>
      </c>
      <c r="D13840" t="s">
        <v>7066</v>
      </c>
      <c r="F13840" t="s">
        <v>3369</v>
      </c>
      <c r="H13840" s="6" t="e">
        <f>HYPERLINK(I13840)</f>
        <v>#VALUE!</v>
      </c>
      <c r="I13840" t="s">
        <v>7065</v>
      </c>
      <c r="K13840">
        <v>46</v>
      </c>
      <c r="L13840" s="41">
        <v>43545</v>
      </c>
      <c r="M13840" t="s">
        <v>3356</v>
      </c>
      <c r="U13840">
        <v>0</v>
      </c>
      <c r="V13840" t="s">
        <v>2923</v>
      </c>
      <c r="W13840">
        <v>0</v>
      </c>
      <c r="X13840">
        <v>1</v>
      </c>
    </row>
    <row r="13841" spans="1:25" x14ac:dyDescent="0.3">
      <c r="B13841">
        <v>2</v>
      </c>
      <c r="C13841" t="s">
        <v>7064</v>
      </c>
      <c r="D13841" t="s">
        <v>7063</v>
      </c>
      <c r="E13841">
        <v>2018</v>
      </c>
      <c r="F13841" t="s">
        <v>3755</v>
      </c>
      <c r="G13841" t="s">
        <v>3314</v>
      </c>
      <c r="H13841" s="6" t="str">
        <f>HYPERLINK(I13841)</f>
        <v>https://ieeexplore.ieee.org/abstract/document/8357931/</v>
      </c>
      <c r="I13841" t="s">
        <v>7062</v>
      </c>
      <c r="J13841" t="s">
        <v>7061</v>
      </c>
      <c r="K13841">
        <v>47</v>
      </c>
      <c r="L13841" s="41">
        <v>43545</v>
      </c>
      <c r="U13841">
        <v>2</v>
      </c>
      <c r="V13841" t="s">
        <v>2949</v>
      </c>
      <c r="W13841">
        <v>0</v>
      </c>
      <c r="X13841">
        <v>6</v>
      </c>
      <c r="Y13841">
        <v>1</v>
      </c>
    </row>
    <row r="13842" spans="1:25" x14ac:dyDescent="0.3">
      <c r="B13842">
        <v>6</v>
      </c>
      <c r="C13842" t="s">
        <v>6916</v>
      </c>
      <c r="D13842" t="s">
        <v>6915</v>
      </c>
      <c r="E13842">
        <v>2018</v>
      </c>
      <c r="F13842" t="s">
        <v>3881</v>
      </c>
      <c r="G13842" t="s">
        <v>3880</v>
      </c>
      <c r="H13842" s="6" t="str">
        <f>HYPERLINK(I13842)</f>
        <v>https://www.mdpi.com/1424-8220/18/7/2194</v>
      </c>
      <c r="I13842" t="s">
        <v>6914</v>
      </c>
      <c r="J13842" t="s">
        <v>6913</v>
      </c>
      <c r="K13842">
        <v>48</v>
      </c>
      <c r="L13842" s="41">
        <v>43545</v>
      </c>
      <c r="U13842">
        <v>6</v>
      </c>
      <c r="V13842" t="s">
        <v>3002</v>
      </c>
      <c r="W13842">
        <v>2</v>
      </c>
      <c r="X13842">
        <v>3</v>
      </c>
      <c r="Y13842">
        <v>1</v>
      </c>
    </row>
    <row r="13843" spans="1:25" x14ac:dyDescent="0.3">
      <c r="B13843">
        <v>0</v>
      </c>
      <c r="C13843" t="s">
        <v>7060</v>
      </c>
      <c r="D13843" t="s">
        <v>7059</v>
      </c>
      <c r="E13843">
        <v>2018</v>
      </c>
      <c r="G13843" t="s">
        <v>3560</v>
      </c>
      <c r="H13843" s="6" t="str">
        <f>HYPERLINK(I13843)</f>
        <v>https://books.google.com/books?hl=en&amp;lr=&amp;id=McpmDwAAQBAJ&amp;oi=fnd&amp;pg=PR5&amp;dq=%22human+computer+interactions%22+(%22autonomous+vehicle%22+OR+%22autonomous+vehicles%22)+-pedestrian+-wheelchair+-military+-business&amp;ots=xHiptLzWOk&amp;sig=7Y49-oZR2bixTBdU1v2RGB-Iph8</v>
      </c>
      <c r="I13843" t="s">
        <v>7058</v>
      </c>
      <c r="K13843">
        <v>49</v>
      </c>
      <c r="L13843" s="41">
        <v>43545</v>
      </c>
      <c r="M13843" t="s">
        <v>3679</v>
      </c>
      <c r="U13843">
        <v>0</v>
      </c>
      <c r="V13843" t="s">
        <v>2923</v>
      </c>
      <c r="W13843">
        <v>0</v>
      </c>
      <c r="X13843">
        <v>2</v>
      </c>
      <c r="Y13843">
        <v>1</v>
      </c>
    </row>
    <row r="13844" spans="1:25" x14ac:dyDescent="0.3">
      <c r="B13844">
        <v>0</v>
      </c>
      <c r="C13844" t="s">
        <v>6817</v>
      </c>
      <c r="D13844" t="s">
        <v>6816</v>
      </c>
      <c r="E13844">
        <v>2018</v>
      </c>
      <c r="G13844" t="s">
        <v>6815</v>
      </c>
      <c r="H13844" s="6" t="str">
        <f>HYPERLINK(I13844)</f>
        <v>https://pub.uni-bielefeld.de/record/2932162</v>
      </c>
      <c r="I13844" t="s">
        <v>6814</v>
      </c>
      <c r="K13844">
        <v>50</v>
      </c>
      <c r="L13844" s="41">
        <v>43545</v>
      </c>
      <c r="U13844">
        <v>0</v>
      </c>
      <c r="V13844" t="s">
        <v>2923</v>
      </c>
      <c r="W13844">
        <v>0</v>
      </c>
      <c r="X13844">
        <v>1</v>
      </c>
      <c r="Y13844">
        <v>1</v>
      </c>
    </row>
    <row r="13845" spans="1:25" x14ac:dyDescent="0.3">
      <c r="B13845">
        <v>0</v>
      </c>
      <c r="C13845" t="s">
        <v>7057</v>
      </c>
      <c r="D13845" t="s">
        <v>7056</v>
      </c>
      <c r="E13845">
        <v>2018</v>
      </c>
      <c r="G13845" t="s">
        <v>3737</v>
      </c>
      <c r="H13845" s="6" t="str">
        <f>HYPERLINK(I13845)</f>
        <v>http://doras.dcu.ie/22160/</v>
      </c>
      <c r="I13845" t="s">
        <v>7055</v>
      </c>
      <c r="K13845">
        <v>51</v>
      </c>
      <c r="L13845" s="41">
        <v>43545</v>
      </c>
      <c r="U13845">
        <v>0</v>
      </c>
      <c r="V13845" t="s">
        <v>2923</v>
      </c>
      <c r="W13845">
        <v>0</v>
      </c>
      <c r="X13845">
        <v>1</v>
      </c>
      <c r="Y13845">
        <v>1</v>
      </c>
    </row>
    <row r="13846" spans="1:25" x14ac:dyDescent="0.3">
      <c r="B13846">
        <v>0</v>
      </c>
      <c r="C13846" t="s">
        <v>7054</v>
      </c>
      <c r="D13846" t="s">
        <v>7053</v>
      </c>
      <c r="E13846">
        <v>2016</v>
      </c>
      <c r="G13846" t="s">
        <v>7052</v>
      </c>
      <c r="H13846" s="6" t="str">
        <f>HYPERLINK(I13846)</f>
        <v>http://etheses.whiterose.ac.uk/id/eprint/17331</v>
      </c>
      <c r="I13846" t="s">
        <v>7051</v>
      </c>
      <c r="K13846">
        <v>52</v>
      </c>
      <c r="L13846" s="41">
        <v>43545</v>
      </c>
      <c r="U13846">
        <v>0</v>
      </c>
      <c r="V13846" t="s">
        <v>2923</v>
      </c>
      <c r="W13846">
        <v>0</v>
      </c>
      <c r="X13846">
        <v>1</v>
      </c>
      <c r="Y13846">
        <v>3</v>
      </c>
    </row>
    <row r="13847" spans="1:25" x14ac:dyDescent="0.3">
      <c r="B13847">
        <v>0</v>
      </c>
      <c r="C13847" t="s">
        <v>7050</v>
      </c>
      <c r="D13847" t="s">
        <v>7049</v>
      </c>
      <c r="E13847">
        <v>2008</v>
      </c>
      <c r="G13847" t="s">
        <v>7045</v>
      </c>
      <c r="H13847" s="6" t="str">
        <f>HYPERLINK(I13847)</f>
        <v>https://pastel.archives-ouvertes.fr/pastel-00004141/</v>
      </c>
      <c r="I13847" t="s">
        <v>7048</v>
      </c>
      <c r="K13847">
        <v>53</v>
      </c>
      <c r="L13847" s="41">
        <v>43545</v>
      </c>
      <c r="U13847">
        <v>0</v>
      </c>
      <c r="V13847" t="s">
        <v>2923</v>
      </c>
      <c r="W13847">
        <v>0</v>
      </c>
      <c r="X13847">
        <v>1</v>
      </c>
      <c r="Y13847">
        <v>11</v>
      </c>
    </row>
    <row r="13848" spans="1:25" x14ac:dyDescent="0.3">
      <c r="B13848">
        <v>0</v>
      </c>
      <c r="C13848" t="s">
        <v>6744</v>
      </c>
      <c r="D13848" t="s">
        <v>6743</v>
      </c>
      <c r="E13848">
        <v>2018</v>
      </c>
      <c r="G13848" t="s">
        <v>6742</v>
      </c>
      <c r="H13848" s="6" t="str">
        <f>HYPERLINK(I13848)</f>
        <v>https://edoc.hu-berlin.de/handle/18452/19866</v>
      </c>
      <c r="I13848" t="s">
        <v>6741</v>
      </c>
      <c r="K13848">
        <v>54</v>
      </c>
      <c r="L13848" s="41">
        <v>43545</v>
      </c>
      <c r="U13848">
        <v>0</v>
      </c>
      <c r="V13848" t="s">
        <v>2923</v>
      </c>
      <c r="W13848">
        <v>0</v>
      </c>
      <c r="X13848">
        <v>1</v>
      </c>
      <c r="Y13848">
        <v>1</v>
      </c>
    </row>
    <row r="13849" spans="1:25" x14ac:dyDescent="0.3">
      <c r="B13849">
        <v>0</v>
      </c>
      <c r="C13849" t="s">
        <v>7047</v>
      </c>
      <c r="D13849" t="s">
        <v>7046</v>
      </c>
      <c r="F13849" t="s">
        <v>7045</v>
      </c>
      <c r="H13849" s="6" t="str">
        <f>HYPERLINK(I13849)</f>
        <v>https://pastel.archives-ouvertes.fr/docs/00/50/09/18/PDF/these.pdf</v>
      </c>
      <c r="I13849" t="s">
        <v>7044</v>
      </c>
      <c r="K13849">
        <v>55</v>
      </c>
      <c r="L13849" s="41">
        <v>43545</v>
      </c>
      <c r="M13849" t="s">
        <v>3356</v>
      </c>
      <c r="U13849">
        <v>0</v>
      </c>
      <c r="V13849" t="s">
        <v>2923</v>
      </c>
      <c r="W13849">
        <v>0</v>
      </c>
      <c r="X13849">
        <v>1</v>
      </c>
    </row>
    <row r="13850" spans="1:25" x14ac:dyDescent="0.3">
      <c r="A13850" t="s">
        <v>2821</v>
      </c>
      <c r="B13850">
        <v>4</v>
      </c>
      <c r="C13850" t="s">
        <v>7043</v>
      </c>
      <c r="D13850" t="s">
        <v>7042</v>
      </c>
      <c r="E13850">
        <v>2016</v>
      </c>
      <c r="F13850" t="s">
        <v>7041</v>
      </c>
      <c r="G13850" t="s">
        <v>7040</v>
      </c>
      <c r="H13850" s="6" t="str">
        <f>HYPERLINK(I13850)</f>
        <v>https://www.eventhelpr.com/files/events/2v0rDyN6/attachments/a26-tintarev_1jY3JmXC.pdf</v>
      </c>
      <c r="I13850" t="s">
        <v>7039</v>
      </c>
      <c r="J13850" t="s">
        <v>7038</v>
      </c>
      <c r="K13850">
        <v>1</v>
      </c>
      <c r="L13850" s="41">
        <v>43545</v>
      </c>
      <c r="M13850" t="s">
        <v>3356</v>
      </c>
      <c r="U13850">
        <v>4</v>
      </c>
      <c r="V13850" t="s">
        <v>2979</v>
      </c>
      <c r="W13850">
        <v>1</v>
      </c>
      <c r="X13850">
        <v>3</v>
      </c>
      <c r="Y13850">
        <v>3</v>
      </c>
    </row>
    <row r="13851" spans="1:25" x14ac:dyDescent="0.3">
      <c r="B13851">
        <v>2</v>
      </c>
      <c r="C13851" t="s">
        <v>7037</v>
      </c>
      <c r="D13851" t="s">
        <v>7036</v>
      </c>
      <c r="E13851">
        <v>2016</v>
      </c>
      <c r="F13851" t="s">
        <v>7035</v>
      </c>
      <c r="G13851" t="s">
        <v>3378</v>
      </c>
      <c r="H13851" s="6" t="str">
        <f>HYPERLINK(I13851)</f>
        <v>https://dl.acm.org/citation.cfm?id=3014432</v>
      </c>
      <c r="I13851" t="s">
        <v>7034</v>
      </c>
      <c r="J13851" t="s">
        <v>7033</v>
      </c>
      <c r="K13851">
        <v>2</v>
      </c>
      <c r="L13851" s="41">
        <v>43545</v>
      </c>
      <c r="U13851">
        <v>2</v>
      </c>
      <c r="V13851" t="s">
        <v>2953</v>
      </c>
      <c r="W13851">
        <v>1</v>
      </c>
      <c r="X13851">
        <v>3</v>
      </c>
      <c r="Y13851">
        <v>3</v>
      </c>
    </row>
    <row r="13852" spans="1:25" x14ac:dyDescent="0.3">
      <c r="B13852">
        <v>0</v>
      </c>
      <c r="C13852" t="s">
        <v>6986</v>
      </c>
      <c r="D13852" t="s">
        <v>6985</v>
      </c>
      <c r="F13852" t="s">
        <v>6984</v>
      </c>
      <c r="H13852" s="6" t="str">
        <f>HYPERLINK(I13852)</f>
        <v>http://www.wendyju.com/cv.pdf</v>
      </c>
      <c r="I13852" t="s">
        <v>6983</v>
      </c>
      <c r="K13852">
        <v>3</v>
      </c>
      <c r="L13852" s="41">
        <v>43545</v>
      </c>
      <c r="M13852" t="s">
        <v>3356</v>
      </c>
      <c r="U13852">
        <v>0</v>
      </c>
      <c r="V13852" t="s">
        <v>2923</v>
      </c>
      <c r="W13852">
        <v>0</v>
      </c>
      <c r="X13852">
        <v>1</v>
      </c>
    </row>
    <row r="13853" spans="1:25" x14ac:dyDescent="0.3">
      <c r="B13853">
        <v>0</v>
      </c>
      <c r="C13853" t="s">
        <v>7032</v>
      </c>
      <c r="D13853" t="s">
        <v>7028</v>
      </c>
      <c r="E13853">
        <v>2019</v>
      </c>
      <c r="F13853" t="s">
        <v>7031</v>
      </c>
      <c r="G13853" t="s">
        <v>3560</v>
      </c>
      <c r="H13853" s="6" t="str">
        <f>HYPERLINK(I13853)</f>
        <v>https://books.google.com/books?hl=en&amp;lr=&amp;id=X5uCDwAAQBAJ&amp;oi=fnd&amp;pg=PA162&amp;dq=%22human+computer+interactions%22+(%22autonomous+car%22+OR+%22autonomous+cars%22)+-pedestrian+-wheelchair+-military+-business&amp;ots=RanTaQ0kh8&amp;sig=idtG3JMQi8KwleHfzt_7WLZFObc</v>
      </c>
      <c r="I13853" t="s">
        <v>7030</v>
      </c>
      <c r="K13853">
        <v>4</v>
      </c>
      <c r="L13853" s="41">
        <v>43545</v>
      </c>
      <c r="U13853">
        <v>0</v>
      </c>
      <c r="V13853" t="s">
        <v>2923</v>
      </c>
      <c r="W13853">
        <v>0</v>
      </c>
      <c r="X13853">
        <v>3</v>
      </c>
      <c r="Y13853">
        <v>1</v>
      </c>
    </row>
    <row r="13854" spans="1:25" x14ac:dyDescent="0.3">
      <c r="B13854">
        <v>0</v>
      </c>
      <c r="C13854" t="s">
        <v>7029</v>
      </c>
      <c r="D13854" t="s">
        <v>7028</v>
      </c>
      <c r="E13854">
        <v>2019</v>
      </c>
      <c r="F13854" t="s">
        <v>7027</v>
      </c>
      <c r="G13854" t="s">
        <v>3328</v>
      </c>
      <c r="H13854" s="6" t="str">
        <f>HYPERLINK(I13854)</f>
        <v>https://link.springer.com/chapter/10.1007/978-3-030-11051-2_25</v>
      </c>
      <c r="I13854" t="s">
        <v>7026</v>
      </c>
      <c r="K13854">
        <v>5</v>
      </c>
      <c r="L13854" s="41">
        <v>43545</v>
      </c>
      <c r="U13854">
        <v>0</v>
      </c>
      <c r="V13854" t="s">
        <v>2923</v>
      </c>
      <c r="W13854">
        <v>0</v>
      </c>
      <c r="X13854">
        <v>5</v>
      </c>
      <c r="Y13854">
        <v>1</v>
      </c>
    </row>
    <row r="13855" spans="1:25" x14ac:dyDescent="0.3">
      <c r="B13855">
        <v>12</v>
      </c>
      <c r="C13855" t="s">
        <v>7025</v>
      </c>
      <c r="D13855" t="s">
        <v>7024</v>
      </c>
      <c r="E13855">
        <v>2008</v>
      </c>
      <c r="F13855" t="s">
        <v>3573</v>
      </c>
      <c r="G13855" t="s">
        <v>3358</v>
      </c>
      <c r="H13855" s="6" t="str">
        <f>HYPERLINK(I13855)</f>
        <v>https://pdfs.semanticscholar.org/c2a0/5c2a13cc46acd1444a3c57cf82a8d0b0bf1b.pdf</v>
      </c>
      <c r="I13855" t="s">
        <v>7023</v>
      </c>
      <c r="J13855" t="s">
        <v>7022</v>
      </c>
      <c r="K13855">
        <v>6</v>
      </c>
      <c r="L13855" s="41">
        <v>43545</v>
      </c>
      <c r="M13855" t="s">
        <v>3356</v>
      </c>
      <c r="U13855">
        <v>12</v>
      </c>
      <c r="V13855" t="s">
        <v>3070</v>
      </c>
      <c r="W13855">
        <v>6</v>
      </c>
      <c r="X13855">
        <v>2</v>
      </c>
      <c r="Y13855">
        <v>11</v>
      </c>
    </row>
    <row r="13856" spans="1:25" x14ac:dyDescent="0.3">
      <c r="B13856">
        <v>0</v>
      </c>
      <c r="C13856" t="s">
        <v>7021</v>
      </c>
      <c r="D13856" t="s">
        <v>7020</v>
      </c>
      <c r="E13856">
        <v>2018</v>
      </c>
      <c r="F13856" t="s">
        <v>7019</v>
      </c>
      <c r="G13856" t="s">
        <v>3347</v>
      </c>
      <c r="H13856" s="6" t="str">
        <f>HYPERLINK(I13856)</f>
        <v>https://www.sciencedirect.com/science/article/pii/S1359644618301636</v>
      </c>
      <c r="I13856" t="s">
        <v>7018</v>
      </c>
      <c r="K13856">
        <v>7</v>
      </c>
      <c r="L13856" s="41">
        <v>43545</v>
      </c>
      <c r="U13856">
        <v>0</v>
      </c>
      <c r="V13856" t="s">
        <v>2923</v>
      </c>
      <c r="W13856">
        <v>0</v>
      </c>
      <c r="X13856">
        <v>2</v>
      </c>
      <c r="Y13856">
        <v>1</v>
      </c>
    </row>
    <row r="13857" spans="1:25" x14ac:dyDescent="0.3">
      <c r="B13857">
        <v>10</v>
      </c>
      <c r="C13857" t="s">
        <v>7017</v>
      </c>
      <c r="D13857" t="s">
        <v>7016</v>
      </c>
      <c r="E13857">
        <v>2017</v>
      </c>
      <c r="F13857" t="s">
        <v>7015</v>
      </c>
      <c r="G13857" t="s">
        <v>3802</v>
      </c>
      <c r="H13857" s="6" t="str">
        <f>HYPERLINK(I13857)</f>
        <v>https://www.tandfonline.com/doi/abs/10.1080/14606925.2017.1352796</v>
      </c>
      <c r="I13857" t="s">
        <v>7014</v>
      </c>
      <c r="J13857" t="s">
        <v>7013</v>
      </c>
      <c r="K13857">
        <v>8</v>
      </c>
      <c r="L13857" s="41">
        <v>43545</v>
      </c>
      <c r="U13857">
        <v>10</v>
      </c>
      <c r="V13857" t="s">
        <v>3003</v>
      </c>
      <c r="W13857">
        <v>3</v>
      </c>
      <c r="X13857">
        <v>3</v>
      </c>
      <c r="Y13857">
        <v>2</v>
      </c>
    </row>
    <row r="13858" spans="1:25" x14ac:dyDescent="0.3">
      <c r="B13858">
        <v>0</v>
      </c>
      <c r="C13858" t="s">
        <v>6744</v>
      </c>
      <c r="D13858" t="s">
        <v>6743</v>
      </c>
      <c r="E13858">
        <v>2018</v>
      </c>
      <c r="G13858" t="s">
        <v>6742</v>
      </c>
      <c r="H13858" s="6" t="str">
        <f>HYPERLINK(I13858)</f>
        <v>https://edoc.hu-berlin.de/handle/18452/19866</v>
      </c>
      <c r="I13858" t="s">
        <v>6741</v>
      </c>
      <c r="K13858">
        <v>9</v>
      </c>
      <c r="L13858" s="41">
        <v>43545</v>
      </c>
      <c r="U13858">
        <v>0</v>
      </c>
      <c r="V13858" t="s">
        <v>2923</v>
      </c>
      <c r="W13858">
        <v>0</v>
      </c>
      <c r="X13858">
        <v>1</v>
      </c>
      <c r="Y13858">
        <v>1</v>
      </c>
    </row>
    <row r="13859" spans="1:25" x14ac:dyDescent="0.3">
      <c r="B13859">
        <v>0</v>
      </c>
      <c r="C13859" t="s">
        <v>7012</v>
      </c>
      <c r="D13859" t="s">
        <v>7011</v>
      </c>
      <c r="E13859">
        <v>2007</v>
      </c>
      <c r="G13859" t="s">
        <v>3408</v>
      </c>
      <c r="H13859" s="6" t="str">
        <f>HYPERLINK(I13859)</f>
        <v>http://www.diva-portal.org/smash/record.jsf?pid=diva2:16745</v>
      </c>
      <c r="I13859" t="s">
        <v>7010</v>
      </c>
      <c r="K13859">
        <v>10</v>
      </c>
      <c r="L13859" s="41">
        <v>43545</v>
      </c>
      <c r="U13859">
        <v>0</v>
      </c>
      <c r="V13859" t="s">
        <v>2923</v>
      </c>
      <c r="W13859">
        <v>0</v>
      </c>
      <c r="X13859">
        <v>2</v>
      </c>
      <c r="Y13859">
        <v>12</v>
      </c>
    </row>
    <row r="13860" spans="1:25" x14ac:dyDescent="0.3">
      <c r="B13860">
        <v>1</v>
      </c>
      <c r="C13860" t="s">
        <v>7009</v>
      </c>
      <c r="D13860" t="s">
        <v>7008</v>
      </c>
      <c r="E13860">
        <v>2019</v>
      </c>
      <c r="F13860" t="s">
        <v>7007</v>
      </c>
      <c r="G13860" t="s">
        <v>3347</v>
      </c>
      <c r="H13860" s="6" t="str">
        <f>HYPERLINK(I13860)</f>
        <v>https://www.sciencedirect.com/science/article/pii/S0747563218304175</v>
      </c>
      <c r="I13860" t="s">
        <v>7006</v>
      </c>
      <c r="J13860" t="s">
        <v>7005</v>
      </c>
      <c r="K13860">
        <v>11</v>
      </c>
      <c r="L13860" s="41">
        <v>43545</v>
      </c>
      <c r="U13860">
        <v>1</v>
      </c>
      <c r="V13860" t="s">
        <v>2931</v>
      </c>
      <c r="W13860">
        <v>0</v>
      </c>
      <c r="X13860">
        <v>4</v>
      </c>
      <c r="Y13860">
        <v>1</v>
      </c>
    </row>
    <row r="13861" spans="1:25" x14ac:dyDescent="0.3">
      <c r="B13861">
        <v>22</v>
      </c>
      <c r="C13861" t="s">
        <v>3713</v>
      </c>
      <c r="D13861" t="s">
        <v>3712</v>
      </c>
      <c r="E13861">
        <v>2017</v>
      </c>
      <c r="G13861" t="s">
        <v>3328</v>
      </c>
      <c r="H13861" s="6" t="str">
        <f>HYPERLINK(I13861)</f>
        <v>https://link.springer.com/content/pdf/10.1007/978-3-319-47214-0.pdf</v>
      </c>
      <c r="I13861" t="s">
        <v>3711</v>
      </c>
      <c r="J13861" t="s">
        <v>3710</v>
      </c>
      <c r="K13861">
        <v>12</v>
      </c>
      <c r="L13861" s="41">
        <v>43545</v>
      </c>
      <c r="M13861" t="s">
        <v>3679</v>
      </c>
      <c r="U13861">
        <v>22</v>
      </c>
      <c r="V13861" t="s">
        <v>3049</v>
      </c>
      <c r="W13861">
        <v>11</v>
      </c>
      <c r="X13861">
        <v>2</v>
      </c>
      <c r="Y13861">
        <v>2</v>
      </c>
    </row>
    <row r="13862" spans="1:25" x14ac:dyDescent="0.3">
      <c r="B13862">
        <v>0</v>
      </c>
      <c r="C13862" t="s">
        <v>5481</v>
      </c>
      <c r="D13862" t="s">
        <v>5480</v>
      </c>
      <c r="F13862" t="s">
        <v>5479</v>
      </c>
      <c r="H13862" s="6" t="str">
        <f>HYPERLINK(I13862)</f>
        <v>https://generic.wordpress.soton.ac.uk/prime/wp-content/uploads/sites/206/2016/06/Applications-and-Benchmarks-v0-4-002.pdf</v>
      </c>
      <c r="I13862" t="s">
        <v>5478</v>
      </c>
      <c r="K13862">
        <v>13</v>
      </c>
      <c r="L13862" s="41">
        <v>43545</v>
      </c>
      <c r="M13862" t="s">
        <v>3356</v>
      </c>
      <c r="U13862">
        <v>0</v>
      </c>
      <c r="V13862" t="s">
        <v>2923</v>
      </c>
      <c r="W13862">
        <v>0</v>
      </c>
      <c r="X13862">
        <v>4</v>
      </c>
    </row>
    <row r="13863" spans="1:25" x14ac:dyDescent="0.3">
      <c r="B13863">
        <v>0</v>
      </c>
      <c r="C13863" t="s">
        <v>7004</v>
      </c>
      <c r="D13863" t="s">
        <v>7003</v>
      </c>
      <c r="E13863">
        <v>2018</v>
      </c>
      <c r="F13863" t="s">
        <v>7002</v>
      </c>
      <c r="G13863" t="s">
        <v>4362</v>
      </c>
      <c r="H13863" s="6" t="str">
        <f>HYPERLINK(I13863)</f>
        <v>https://www.frontiersin.org/articles/10.3389/fdigh.2018.00018/abstract</v>
      </c>
      <c r="I13863" t="s">
        <v>7001</v>
      </c>
      <c r="K13863">
        <v>14</v>
      </c>
      <c r="L13863" s="41">
        <v>43545</v>
      </c>
      <c r="U13863">
        <v>0</v>
      </c>
      <c r="V13863" t="s">
        <v>2923</v>
      </c>
      <c r="W13863">
        <v>0</v>
      </c>
      <c r="X13863">
        <v>2</v>
      </c>
      <c r="Y13863">
        <v>1</v>
      </c>
    </row>
    <row r="13864" spans="1:25" x14ac:dyDescent="0.3">
      <c r="B13864">
        <v>0</v>
      </c>
      <c r="C13864" t="s">
        <v>7000</v>
      </c>
      <c r="D13864" t="s">
        <v>6999</v>
      </c>
      <c r="E13864">
        <v>2019</v>
      </c>
      <c r="F13864" t="s">
        <v>3336</v>
      </c>
      <c r="G13864" t="s">
        <v>3314</v>
      </c>
      <c r="H13864" s="6" t="str">
        <f>HYPERLINK(I13864)</f>
        <v>https://ieeexplore.ieee.org/abstract/document/8624610/</v>
      </c>
      <c r="I13864" t="s">
        <v>6998</v>
      </c>
      <c r="K13864">
        <v>15</v>
      </c>
      <c r="L13864" s="41">
        <v>43545</v>
      </c>
      <c r="U13864">
        <v>0</v>
      </c>
      <c r="V13864" t="s">
        <v>2923</v>
      </c>
      <c r="W13864">
        <v>0</v>
      </c>
      <c r="X13864">
        <v>6</v>
      </c>
      <c r="Y13864">
        <v>1</v>
      </c>
    </row>
    <row r="13865" spans="1:25" x14ac:dyDescent="0.3">
      <c r="B13865">
        <v>0</v>
      </c>
      <c r="C13865" t="s">
        <v>6997</v>
      </c>
      <c r="D13865" t="s">
        <v>6993</v>
      </c>
      <c r="E13865">
        <v>2019</v>
      </c>
      <c r="F13865" t="s">
        <v>6996</v>
      </c>
      <c r="G13865" t="s">
        <v>3560</v>
      </c>
      <c r="H13865" s="6" t="str">
        <f>HYPERLINK(I13865)</f>
        <v>https://books.google.com/books?hl=en&amp;lr=&amp;id=E1mEDwAAQBAJ&amp;oi=fnd&amp;pg=PA152&amp;dq=%22human+computer+interactions%22+(%22autonomous+car%22+OR+%22autonomous+cars%22)+-pedestrian+-wheelchair+-military+-business&amp;ots=MvoxE2wH1I&amp;sig=OV2Iaf1DoZeH2EsxWVDf-uspf4Y</v>
      </c>
      <c r="I13865" t="s">
        <v>6995</v>
      </c>
      <c r="K13865">
        <v>16</v>
      </c>
      <c r="L13865" s="41">
        <v>43545</v>
      </c>
      <c r="U13865">
        <v>0</v>
      </c>
      <c r="V13865" t="s">
        <v>2923</v>
      </c>
      <c r="W13865">
        <v>0</v>
      </c>
      <c r="X13865">
        <v>1</v>
      </c>
      <c r="Y13865">
        <v>1</v>
      </c>
    </row>
    <row r="13866" spans="1:25" x14ac:dyDescent="0.3">
      <c r="B13866">
        <v>0</v>
      </c>
      <c r="C13866" t="s">
        <v>6994</v>
      </c>
      <c r="D13866" t="s">
        <v>6993</v>
      </c>
      <c r="E13866">
        <v>2019</v>
      </c>
      <c r="F13866" t="s">
        <v>6992</v>
      </c>
      <c r="G13866" t="s">
        <v>3328</v>
      </c>
      <c r="H13866" s="6" t="str">
        <f>HYPERLINK(I13866)</f>
        <v>https://link.springer.com/chapter/10.1007/978-3-030-10752-9_7</v>
      </c>
      <c r="I13866" t="s">
        <v>6991</v>
      </c>
      <c r="K13866">
        <v>17</v>
      </c>
      <c r="L13866" s="41">
        <v>43545</v>
      </c>
      <c r="M13866" t="s">
        <v>3325</v>
      </c>
      <c r="U13866">
        <v>0</v>
      </c>
      <c r="V13866" t="s">
        <v>2923</v>
      </c>
      <c r="W13866">
        <v>0</v>
      </c>
      <c r="X13866">
        <v>4</v>
      </c>
      <c r="Y13866">
        <v>1</v>
      </c>
    </row>
    <row r="13867" spans="1:25" x14ac:dyDescent="0.3">
      <c r="B13867">
        <v>15</v>
      </c>
      <c r="C13867" t="s">
        <v>6749</v>
      </c>
      <c r="D13867" t="s">
        <v>6748</v>
      </c>
      <c r="E13867">
        <v>2016</v>
      </c>
      <c r="F13867" t="s">
        <v>6747</v>
      </c>
      <c r="G13867" t="s">
        <v>3347</v>
      </c>
      <c r="H13867" s="6" t="str">
        <f>HYPERLINK(I13867)</f>
        <v>https://www.sciencedirect.com/science/article/pii/S1053810016301817</v>
      </c>
      <c r="I13867" t="s">
        <v>6746</v>
      </c>
      <c r="J13867" t="s">
        <v>6745</v>
      </c>
      <c r="K13867">
        <v>18</v>
      </c>
      <c r="L13867" s="41">
        <v>43545</v>
      </c>
      <c r="U13867">
        <v>15</v>
      </c>
      <c r="V13867" t="s">
        <v>3003</v>
      </c>
      <c r="W13867">
        <v>8</v>
      </c>
      <c r="X13867">
        <v>2</v>
      </c>
      <c r="Y13867">
        <v>3</v>
      </c>
    </row>
    <row r="13868" spans="1:25" x14ac:dyDescent="0.3">
      <c r="A13868" t="s">
        <v>2822</v>
      </c>
      <c r="H13868" s="6" t="str">
        <f>HYPERLINK(I13868)</f>
        <v/>
      </c>
      <c r="L13868" s="41"/>
      <c r="U13868">
        <v>1</v>
      </c>
      <c r="V13868" t="s">
        <v>2955</v>
      </c>
      <c r="W13868">
        <v>1</v>
      </c>
      <c r="X13868">
        <v>1</v>
      </c>
      <c r="Y13868">
        <v>4</v>
      </c>
    </row>
    <row r="13869" spans="1:25" x14ac:dyDescent="0.3">
      <c r="A13869" t="s">
        <v>2823</v>
      </c>
      <c r="H13869" s="6" t="str">
        <f>HYPERLINK(I13869)</f>
        <v/>
      </c>
      <c r="L13869" s="41"/>
      <c r="U13869">
        <v>1</v>
      </c>
      <c r="V13869" t="s">
        <v>2931</v>
      </c>
      <c r="W13869">
        <v>0</v>
      </c>
      <c r="X13869">
        <v>4</v>
      </c>
      <c r="Y13869">
        <v>1</v>
      </c>
    </row>
    <row r="13870" spans="1:25" x14ac:dyDescent="0.3">
      <c r="A13870" t="s">
        <v>2824</v>
      </c>
      <c r="B13870">
        <v>0</v>
      </c>
      <c r="C13870" t="s">
        <v>6990</v>
      </c>
      <c r="D13870" t="s">
        <v>6989</v>
      </c>
      <c r="F13870" t="s">
        <v>6988</v>
      </c>
      <c r="H13870" s="6" t="str">
        <f>HYPERLINK(I13870)</f>
        <v>http://idl.iscram.org/files/klauskremer/2018/1645_KlausKremer2018.pdf</v>
      </c>
      <c r="I13870" t="s">
        <v>6987</v>
      </c>
      <c r="K13870">
        <v>1</v>
      </c>
      <c r="L13870" s="41">
        <v>43545</v>
      </c>
      <c r="M13870" t="s">
        <v>3356</v>
      </c>
      <c r="U13870">
        <v>0</v>
      </c>
      <c r="V13870" t="s">
        <v>2923</v>
      </c>
      <c r="W13870">
        <v>0</v>
      </c>
      <c r="X13870">
        <v>1</v>
      </c>
    </row>
    <row r="13871" spans="1:25" x14ac:dyDescent="0.3">
      <c r="B13871">
        <v>0</v>
      </c>
      <c r="C13871" t="s">
        <v>6986</v>
      </c>
      <c r="D13871" t="s">
        <v>6985</v>
      </c>
      <c r="F13871" t="s">
        <v>6984</v>
      </c>
      <c r="H13871" s="6" t="str">
        <f>HYPERLINK(I13871)</f>
        <v>http://www.wendyju.com/cv.pdf</v>
      </c>
      <c r="I13871" t="s">
        <v>6983</v>
      </c>
      <c r="K13871">
        <v>2</v>
      </c>
      <c r="L13871" s="41">
        <v>43545</v>
      </c>
      <c r="M13871" t="s">
        <v>3356</v>
      </c>
      <c r="U13871">
        <v>0</v>
      </c>
      <c r="V13871" t="s">
        <v>2923</v>
      </c>
      <c r="W13871">
        <v>0</v>
      </c>
      <c r="X13871">
        <v>1</v>
      </c>
    </row>
    <row r="13872" spans="1:25" x14ac:dyDescent="0.3">
      <c r="B13872">
        <v>0</v>
      </c>
      <c r="C13872" t="s">
        <v>6982</v>
      </c>
      <c r="D13872" t="s">
        <v>6981</v>
      </c>
      <c r="E13872">
        <v>2017</v>
      </c>
      <c r="F13872" t="s">
        <v>6980</v>
      </c>
      <c r="G13872" t="s">
        <v>3328</v>
      </c>
      <c r="H13872" s="6" t="str">
        <f>HYPERLINK(I13872)</f>
        <v>https://link.springer.com/chapter/10.1007/978-3-319-96448-5_12</v>
      </c>
      <c r="I13872" t="s">
        <v>6979</v>
      </c>
      <c r="K13872">
        <v>3</v>
      </c>
      <c r="L13872" s="41">
        <v>43545</v>
      </c>
      <c r="U13872">
        <v>0</v>
      </c>
      <c r="V13872" t="s">
        <v>2923</v>
      </c>
      <c r="W13872">
        <v>0</v>
      </c>
      <c r="X13872">
        <v>1</v>
      </c>
      <c r="Y13872">
        <v>2</v>
      </c>
    </row>
    <row r="13873" spans="2:25" x14ac:dyDescent="0.3">
      <c r="B13873">
        <v>0</v>
      </c>
      <c r="C13873" t="s">
        <v>6978</v>
      </c>
      <c r="D13873" t="s">
        <v>6977</v>
      </c>
      <c r="E13873">
        <v>2018</v>
      </c>
      <c r="G13873" t="s">
        <v>3560</v>
      </c>
      <c r="H13873" s="6" t="str">
        <f>HYPERLINK(I13873)</f>
        <v>https://books.google.com/books?hl=en&amp;lr=&amp;id=E7WIDwAAQBAJ&amp;oi=fnd&amp;pg=PR1&amp;dq=%22human+computer+interactions%22+(%22autonomous+driving%22+OR+%22autonomous+drivings%22)+-pedestrian+-wheelchair+-military+-business&amp;ots=eYDUztQTWU&amp;sig=tSMkn6pv13M4gB9lnkejNKe-NEA</v>
      </c>
      <c r="I13873" t="s">
        <v>6976</v>
      </c>
      <c r="K13873">
        <v>4</v>
      </c>
      <c r="L13873" s="41">
        <v>43545</v>
      </c>
      <c r="M13873" t="s">
        <v>3679</v>
      </c>
      <c r="U13873">
        <v>0</v>
      </c>
      <c r="V13873" t="s">
        <v>2923</v>
      </c>
      <c r="W13873">
        <v>0</v>
      </c>
      <c r="X13873">
        <v>3</v>
      </c>
      <c r="Y13873">
        <v>1</v>
      </c>
    </row>
    <row r="13874" spans="2:25" x14ac:dyDescent="0.3">
      <c r="B13874">
        <v>0</v>
      </c>
      <c r="C13874" t="s">
        <v>6863</v>
      </c>
      <c r="D13874" t="s">
        <v>6862</v>
      </c>
      <c r="E13874">
        <v>2018</v>
      </c>
      <c r="F13874" t="s">
        <v>6507</v>
      </c>
      <c r="G13874" t="s">
        <v>3378</v>
      </c>
      <c r="H13874" s="6" t="str">
        <f>HYPERLINK(I13874)</f>
        <v>https://dl.acm.org/citation.cfm?id=3267849</v>
      </c>
      <c r="I13874" t="s">
        <v>6861</v>
      </c>
      <c r="K13874">
        <v>5</v>
      </c>
      <c r="L13874" s="41">
        <v>43545</v>
      </c>
      <c r="U13874">
        <v>0</v>
      </c>
      <c r="V13874" t="s">
        <v>2923</v>
      </c>
      <c r="W13874">
        <v>0</v>
      </c>
      <c r="X13874">
        <v>5</v>
      </c>
      <c r="Y13874">
        <v>1</v>
      </c>
    </row>
    <row r="13875" spans="2:25" x14ac:dyDescent="0.3">
      <c r="B13875">
        <v>0</v>
      </c>
      <c r="C13875" t="s">
        <v>6793</v>
      </c>
      <c r="D13875" t="s">
        <v>6792</v>
      </c>
      <c r="E13875">
        <v>2018</v>
      </c>
      <c r="F13875" t="s">
        <v>6791</v>
      </c>
      <c r="G13875" t="s">
        <v>3328</v>
      </c>
      <c r="H13875" s="6" t="str">
        <f>HYPERLINK(I13875)</f>
        <v>https://link.springer.com/chapter/10.1007/978-3-319-93885-1_27</v>
      </c>
      <c r="I13875" t="s">
        <v>6790</v>
      </c>
      <c r="K13875">
        <v>6</v>
      </c>
      <c r="L13875" s="41">
        <v>43545</v>
      </c>
      <c r="U13875">
        <v>0</v>
      </c>
      <c r="V13875" t="s">
        <v>2923</v>
      </c>
      <c r="W13875">
        <v>0</v>
      </c>
      <c r="X13875">
        <v>3</v>
      </c>
      <c r="Y13875">
        <v>1</v>
      </c>
    </row>
    <row r="13876" spans="2:25" x14ac:dyDescent="0.3">
      <c r="B13876">
        <v>0</v>
      </c>
      <c r="C13876" t="s">
        <v>6975</v>
      </c>
      <c r="D13876" t="s">
        <v>6974</v>
      </c>
      <c r="E13876">
        <v>2018</v>
      </c>
      <c r="F13876" t="s">
        <v>6973</v>
      </c>
      <c r="G13876" t="s">
        <v>3560</v>
      </c>
      <c r="H13876" s="6" t="e">
        <f>HYPERLINK(I13876)</f>
        <v>#VALUE!</v>
      </c>
      <c r="I13876" t="s">
        <v>6972</v>
      </c>
      <c r="K13876">
        <v>7</v>
      </c>
      <c r="L13876" s="41">
        <v>43545</v>
      </c>
      <c r="U13876">
        <v>0</v>
      </c>
      <c r="V13876" t="s">
        <v>2923</v>
      </c>
      <c r="W13876">
        <v>0</v>
      </c>
      <c r="X13876">
        <v>1</v>
      </c>
      <c r="Y13876">
        <v>1</v>
      </c>
    </row>
    <row r="13877" spans="2:25" x14ac:dyDescent="0.3">
      <c r="B13877">
        <v>1</v>
      </c>
      <c r="C13877" t="s">
        <v>6971</v>
      </c>
      <c r="D13877" t="s">
        <v>6970</v>
      </c>
      <c r="E13877">
        <v>2018</v>
      </c>
      <c r="F13877" t="s">
        <v>6969</v>
      </c>
      <c r="G13877" t="s">
        <v>3328</v>
      </c>
      <c r="H13877" s="6" t="str">
        <f>HYPERLINK(I13877)</f>
        <v>https://link.springer.com/chapter/10.1007/978-3-030-03801-4_41</v>
      </c>
      <c r="I13877" t="s">
        <v>6968</v>
      </c>
      <c r="J13877" t="s">
        <v>6967</v>
      </c>
      <c r="K13877">
        <v>8</v>
      </c>
      <c r="L13877" s="41">
        <v>43545</v>
      </c>
      <c r="U13877">
        <v>1</v>
      </c>
      <c r="V13877" t="s">
        <v>2931</v>
      </c>
      <c r="W13877">
        <v>0</v>
      </c>
      <c r="X13877">
        <v>3</v>
      </c>
      <c r="Y13877">
        <v>1</v>
      </c>
    </row>
    <row r="13878" spans="2:25" x14ac:dyDescent="0.3">
      <c r="B13878">
        <v>0</v>
      </c>
      <c r="C13878" t="s">
        <v>6966</v>
      </c>
      <c r="D13878" t="s">
        <v>6965</v>
      </c>
      <c r="E13878">
        <v>2018</v>
      </c>
      <c r="F13878" t="s">
        <v>6964</v>
      </c>
      <c r="G13878" t="s">
        <v>3328</v>
      </c>
      <c r="H13878" s="6" t="str">
        <f>HYPERLINK(I13878)</f>
        <v>https://link.springer.com/chapter/10.1007/978-3-030-03341-5_18</v>
      </c>
      <c r="I13878" t="s">
        <v>6963</v>
      </c>
      <c r="K13878">
        <v>9</v>
      </c>
      <c r="L13878" s="41">
        <v>43545</v>
      </c>
      <c r="U13878">
        <v>0</v>
      </c>
      <c r="V13878" t="s">
        <v>2923</v>
      </c>
      <c r="W13878">
        <v>0</v>
      </c>
      <c r="X13878">
        <v>2</v>
      </c>
      <c r="Y13878">
        <v>1</v>
      </c>
    </row>
    <row r="13879" spans="2:25" x14ac:dyDescent="0.3">
      <c r="B13879">
        <v>3</v>
      </c>
      <c r="C13879" t="s">
        <v>6962</v>
      </c>
      <c r="D13879" t="s">
        <v>6961</v>
      </c>
      <c r="E13879">
        <v>2017</v>
      </c>
      <c r="F13879" t="s">
        <v>6960</v>
      </c>
      <c r="G13879" t="s">
        <v>3314</v>
      </c>
      <c r="H13879" s="6" t="str">
        <f>HYPERLINK(I13879)</f>
        <v>https://ieeexplore.ieee.org/abstract/document/8088140/</v>
      </c>
      <c r="I13879" t="s">
        <v>6959</v>
      </c>
      <c r="J13879" t="s">
        <v>6958</v>
      </c>
      <c r="K13879">
        <v>10</v>
      </c>
      <c r="L13879" s="41">
        <v>43545</v>
      </c>
      <c r="U13879">
        <v>3</v>
      </c>
      <c r="V13879" t="s">
        <v>2954</v>
      </c>
      <c r="W13879">
        <v>2</v>
      </c>
      <c r="X13879">
        <v>2</v>
      </c>
      <c r="Y13879">
        <v>2</v>
      </c>
    </row>
    <row r="13880" spans="2:25" x14ac:dyDescent="0.3">
      <c r="B13880">
        <v>0</v>
      </c>
      <c r="C13880" t="s">
        <v>6957</v>
      </c>
      <c r="D13880" t="s">
        <v>6956</v>
      </c>
      <c r="F13880" t="s">
        <v>3369</v>
      </c>
      <c r="H13880" s="6" t="e">
        <f>HYPERLINK(I13880)</f>
        <v>#VALUE!</v>
      </c>
      <c r="I13880" t="s">
        <v>6955</v>
      </c>
      <c r="K13880">
        <v>11</v>
      </c>
      <c r="L13880" s="41">
        <v>43545</v>
      </c>
      <c r="M13880" t="s">
        <v>3356</v>
      </c>
      <c r="U13880">
        <v>0</v>
      </c>
      <c r="V13880" t="s">
        <v>2923</v>
      </c>
      <c r="W13880">
        <v>0</v>
      </c>
      <c r="X13880">
        <v>3</v>
      </c>
    </row>
    <row r="13881" spans="2:25" x14ac:dyDescent="0.3">
      <c r="B13881">
        <v>1</v>
      </c>
      <c r="C13881" t="s">
        <v>6954</v>
      </c>
      <c r="D13881" t="s">
        <v>6953</v>
      </c>
      <c r="E13881">
        <v>2018</v>
      </c>
      <c r="F13881" t="s">
        <v>6952</v>
      </c>
      <c r="G13881" t="s">
        <v>3880</v>
      </c>
      <c r="H13881" s="6" t="str">
        <f>HYPERLINK(I13881)</f>
        <v>https://www.mdpi.com/2078-2489/9/10/241</v>
      </c>
      <c r="I13881" t="s">
        <v>6951</v>
      </c>
      <c r="J13881" t="s">
        <v>6950</v>
      </c>
      <c r="K13881">
        <v>12</v>
      </c>
      <c r="L13881" s="41">
        <v>43545</v>
      </c>
      <c r="U13881">
        <v>1</v>
      </c>
      <c r="V13881" t="s">
        <v>2931</v>
      </c>
      <c r="W13881">
        <v>0</v>
      </c>
      <c r="X13881">
        <v>5</v>
      </c>
      <c r="Y13881">
        <v>1</v>
      </c>
    </row>
    <row r="13882" spans="2:25" x14ac:dyDescent="0.3">
      <c r="B13882">
        <v>49</v>
      </c>
      <c r="C13882" t="s">
        <v>6949</v>
      </c>
      <c r="D13882" t="s">
        <v>6948</v>
      </c>
      <c r="E13882">
        <v>2006</v>
      </c>
      <c r="F13882" t="s">
        <v>6947</v>
      </c>
      <c r="G13882" t="s">
        <v>3578</v>
      </c>
      <c r="H13882" s="6" t="e">
        <f>HYPERLINK(I13882)</f>
        <v>#VALUE!</v>
      </c>
      <c r="I13882" t="s">
        <v>6946</v>
      </c>
      <c r="J13882" t="s">
        <v>6945</v>
      </c>
      <c r="K13882">
        <v>13</v>
      </c>
      <c r="L13882" s="41">
        <v>43545</v>
      </c>
      <c r="U13882">
        <v>49</v>
      </c>
      <c r="V13882" t="s">
        <v>6944</v>
      </c>
      <c r="W13882">
        <v>16</v>
      </c>
      <c r="X13882">
        <v>3</v>
      </c>
      <c r="Y13882">
        <v>13</v>
      </c>
    </row>
    <row r="13883" spans="2:25" x14ac:dyDescent="0.3">
      <c r="B13883">
        <v>0</v>
      </c>
      <c r="C13883" t="s">
        <v>6943</v>
      </c>
      <c r="D13883" t="s">
        <v>6942</v>
      </c>
      <c r="E13883">
        <v>2018</v>
      </c>
      <c r="F13883" t="s">
        <v>6941</v>
      </c>
      <c r="G13883" t="s">
        <v>3328</v>
      </c>
      <c r="H13883" s="6" t="str">
        <f>HYPERLINK(I13883)</f>
        <v>https://link.springer.com/chapter/10.1007/978-3-030-01370-7_18</v>
      </c>
      <c r="I13883" t="s">
        <v>6940</v>
      </c>
      <c r="K13883">
        <v>14</v>
      </c>
      <c r="L13883" s="41">
        <v>43545</v>
      </c>
      <c r="U13883">
        <v>0</v>
      </c>
      <c r="V13883" t="s">
        <v>2923</v>
      </c>
      <c r="W13883">
        <v>0</v>
      </c>
      <c r="X13883">
        <v>2</v>
      </c>
      <c r="Y13883">
        <v>1</v>
      </c>
    </row>
    <row r="13884" spans="2:25" x14ac:dyDescent="0.3">
      <c r="B13884">
        <v>0</v>
      </c>
      <c r="C13884" t="s">
        <v>6939</v>
      </c>
      <c r="D13884" t="s">
        <v>6938</v>
      </c>
      <c r="E13884">
        <v>2019</v>
      </c>
      <c r="F13884" t="s">
        <v>6937</v>
      </c>
      <c r="G13884" t="s">
        <v>3314</v>
      </c>
      <c r="H13884" s="6" t="str">
        <f>HYPERLINK(I13884)</f>
        <v>https://ieeexplore.ieee.org/abstract/document/8662649/</v>
      </c>
      <c r="I13884" t="s">
        <v>6936</v>
      </c>
      <c r="K13884">
        <v>15</v>
      </c>
      <c r="L13884" s="41">
        <v>43545</v>
      </c>
      <c r="U13884">
        <v>0</v>
      </c>
      <c r="V13884" t="s">
        <v>2923</v>
      </c>
      <c r="W13884">
        <v>0</v>
      </c>
      <c r="X13884">
        <v>6</v>
      </c>
      <c r="Y13884">
        <v>1</v>
      </c>
    </row>
    <row r="13885" spans="2:25" x14ac:dyDescent="0.3">
      <c r="B13885">
        <v>0</v>
      </c>
      <c r="C13885" t="s">
        <v>6935</v>
      </c>
      <c r="D13885" t="s">
        <v>6934</v>
      </c>
      <c r="E13885">
        <v>2008</v>
      </c>
      <c r="F13885" t="s">
        <v>6933</v>
      </c>
      <c r="G13885" t="s">
        <v>4389</v>
      </c>
      <c r="H13885" s="6" t="str">
        <f>HYPERLINK(I13885)</f>
        <v>https://www.ingentaconnect.com/content/cog/tech/2008/00000011/00000001/art00007</v>
      </c>
      <c r="I13885" t="s">
        <v>6932</v>
      </c>
      <c r="K13885">
        <v>16</v>
      </c>
      <c r="L13885" s="41">
        <v>43545</v>
      </c>
      <c r="U13885">
        <v>0</v>
      </c>
      <c r="V13885" t="s">
        <v>2923</v>
      </c>
      <c r="W13885">
        <v>0</v>
      </c>
      <c r="X13885">
        <v>1</v>
      </c>
      <c r="Y13885">
        <v>11</v>
      </c>
    </row>
    <row r="13886" spans="2:25" x14ac:dyDescent="0.3">
      <c r="B13886">
        <v>3</v>
      </c>
      <c r="C13886" t="s">
        <v>1716</v>
      </c>
      <c r="D13886" t="s">
        <v>1717</v>
      </c>
      <c r="E13886">
        <v>2018</v>
      </c>
      <c r="F13886" t="s">
        <v>3558</v>
      </c>
      <c r="G13886" t="s">
        <v>3328</v>
      </c>
      <c r="H13886" s="6" t="str">
        <f>HYPERLINK(I13886)</f>
        <v>https://link.springer.com/chapter/10.1007/978-3-319-92037-5_32</v>
      </c>
      <c r="I13886" t="s">
        <v>1718</v>
      </c>
      <c r="J13886" t="s">
        <v>3557</v>
      </c>
      <c r="K13886">
        <v>17</v>
      </c>
      <c r="L13886" s="41">
        <v>43545</v>
      </c>
      <c r="U13886">
        <v>3</v>
      </c>
      <c r="V13886" t="s">
        <v>2934</v>
      </c>
      <c r="W13886">
        <v>1</v>
      </c>
      <c r="X13886">
        <v>4</v>
      </c>
      <c r="Y13886">
        <v>1</v>
      </c>
    </row>
    <row r="13887" spans="2:25" x14ac:dyDescent="0.3">
      <c r="B13887">
        <v>0</v>
      </c>
      <c r="C13887" t="s">
        <v>6931</v>
      </c>
      <c r="D13887" t="s">
        <v>6930</v>
      </c>
      <c r="E13887">
        <v>2018</v>
      </c>
      <c r="F13887" t="s">
        <v>3348</v>
      </c>
      <c r="G13887" t="s">
        <v>3347</v>
      </c>
      <c r="H13887" s="6" t="str">
        <f>HYPERLINK(I13887)</f>
        <v>https://www.sciencedirect.com/science/article/pii/S0925231218309408</v>
      </c>
      <c r="I13887" t="s">
        <v>6929</v>
      </c>
      <c r="K13887">
        <v>18</v>
      </c>
      <c r="L13887" s="41">
        <v>43545</v>
      </c>
      <c r="U13887">
        <v>0</v>
      </c>
      <c r="V13887" t="s">
        <v>2923</v>
      </c>
      <c r="W13887">
        <v>0</v>
      </c>
      <c r="X13887">
        <v>4</v>
      </c>
      <c r="Y13887">
        <v>1</v>
      </c>
    </row>
    <row r="13888" spans="2:25" x14ac:dyDescent="0.3">
      <c r="B13888">
        <v>1</v>
      </c>
      <c r="C13888" t="s">
        <v>6829</v>
      </c>
      <c r="D13888" t="s">
        <v>6828</v>
      </c>
      <c r="E13888">
        <v>2018</v>
      </c>
      <c r="F13888" t="s">
        <v>6827</v>
      </c>
      <c r="G13888" t="s">
        <v>3544</v>
      </c>
      <c r="H13888" s="6" t="str">
        <f>HYPERLINK(I13888)</f>
        <v>https://www.cambridge.org/core/journals/apsipa-transactions-on-signal-and-information-processing/article/artificial-intelligence-renaissance-deep-learning-and-the-road-to-humanlevel-machine-intelligence/A82CA4909877C98B23755744A18EA64F</v>
      </c>
      <c r="I13888" t="s">
        <v>6826</v>
      </c>
      <c r="J13888" t="s">
        <v>6825</v>
      </c>
      <c r="K13888">
        <v>19</v>
      </c>
      <c r="L13888" s="41">
        <v>43545</v>
      </c>
      <c r="U13888">
        <v>1</v>
      </c>
      <c r="V13888" t="s">
        <v>2931</v>
      </c>
      <c r="W13888">
        <v>1</v>
      </c>
      <c r="X13888">
        <v>2</v>
      </c>
      <c r="Y13888">
        <v>1</v>
      </c>
    </row>
    <row r="13889" spans="1:25" x14ac:dyDescent="0.3">
      <c r="B13889">
        <v>1</v>
      </c>
      <c r="C13889" t="s">
        <v>578</v>
      </c>
      <c r="D13889" t="s">
        <v>579</v>
      </c>
      <c r="E13889">
        <v>2018</v>
      </c>
      <c r="F13889" t="s">
        <v>6928</v>
      </c>
      <c r="G13889" t="s">
        <v>4362</v>
      </c>
      <c r="H13889" s="6" t="str">
        <f>HYPERLINK(I13889)</f>
        <v>https://www.frontiersin.org/articles/10.3389/fict.2018.00005</v>
      </c>
      <c r="I13889" t="s">
        <v>580</v>
      </c>
      <c r="J13889" t="s">
        <v>6927</v>
      </c>
      <c r="K13889">
        <v>20</v>
      </c>
      <c r="L13889" s="41">
        <v>43545</v>
      </c>
      <c r="M13889" t="s">
        <v>3325</v>
      </c>
      <c r="U13889">
        <v>1</v>
      </c>
      <c r="V13889" t="s">
        <v>2931</v>
      </c>
      <c r="W13889">
        <v>1</v>
      </c>
      <c r="X13889">
        <v>2</v>
      </c>
      <c r="Y13889">
        <v>1</v>
      </c>
    </row>
    <row r="13890" spans="1:25" x14ac:dyDescent="0.3">
      <c r="B13890">
        <v>1</v>
      </c>
      <c r="C13890" t="s">
        <v>6926</v>
      </c>
      <c r="D13890" t="s">
        <v>6925</v>
      </c>
      <c r="E13890">
        <v>2006</v>
      </c>
      <c r="G13890" t="s">
        <v>5230</v>
      </c>
      <c r="H13890" s="6" t="str">
        <f>HYPERLINK(I13890)</f>
        <v>https://escholarship.org/uc/item/1cb8d7vw</v>
      </c>
      <c r="I13890" t="s">
        <v>6924</v>
      </c>
      <c r="J13890" t="s">
        <v>6923</v>
      </c>
      <c r="K13890">
        <v>21</v>
      </c>
      <c r="L13890" s="41">
        <v>43545</v>
      </c>
      <c r="U13890">
        <v>1</v>
      </c>
      <c r="V13890" t="s">
        <v>2994</v>
      </c>
      <c r="W13890">
        <v>1</v>
      </c>
      <c r="X13890">
        <v>1</v>
      </c>
      <c r="Y13890">
        <v>13</v>
      </c>
    </row>
    <row r="13891" spans="1:25" x14ac:dyDescent="0.3">
      <c r="B13891">
        <v>2</v>
      </c>
      <c r="C13891" t="s">
        <v>6922</v>
      </c>
      <c r="D13891" t="s">
        <v>6921</v>
      </c>
      <c r="E13891">
        <v>2018</v>
      </c>
      <c r="F13891" t="s">
        <v>6920</v>
      </c>
      <c r="G13891" t="s">
        <v>6919</v>
      </c>
      <c r="H13891" s="6" t="str">
        <f>HYPERLINK(I13891)</f>
        <v>https://www.int-res.com/abstracts/meps/v598/p213-231/</v>
      </c>
      <c r="I13891" t="s">
        <v>6918</v>
      </c>
      <c r="J13891" t="s">
        <v>6917</v>
      </c>
      <c r="K13891">
        <v>22</v>
      </c>
      <c r="L13891" s="41">
        <v>43545</v>
      </c>
      <c r="U13891">
        <v>2</v>
      </c>
      <c r="V13891" t="s">
        <v>2949</v>
      </c>
      <c r="W13891">
        <v>1</v>
      </c>
      <c r="X13891">
        <v>2</v>
      </c>
      <c r="Y13891">
        <v>1</v>
      </c>
    </row>
    <row r="13892" spans="1:25" x14ac:dyDescent="0.3">
      <c r="B13892">
        <v>0</v>
      </c>
      <c r="C13892" t="s">
        <v>4317</v>
      </c>
      <c r="D13892" t="s">
        <v>4316</v>
      </c>
      <c r="F13892" t="s">
        <v>4315</v>
      </c>
      <c r="H13892" s="6" t="str">
        <f>HYPERLINK(I13892)</f>
        <v>https://mediatum.ub.tum.de/doc/1425243/document.pdf</v>
      </c>
      <c r="I13892" t="s">
        <v>4314</v>
      </c>
      <c r="K13892">
        <v>23</v>
      </c>
      <c r="L13892" s="41">
        <v>43545</v>
      </c>
      <c r="M13892" t="s">
        <v>3356</v>
      </c>
      <c r="U13892">
        <v>0</v>
      </c>
      <c r="V13892" t="s">
        <v>2923</v>
      </c>
      <c r="W13892">
        <v>0</v>
      </c>
      <c r="X13892">
        <v>1</v>
      </c>
    </row>
    <row r="13893" spans="1:25" x14ac:dyDescent="0.3">
      <c r="B13893">
        <v>6</v>
      </c>
      <c r="C13893" t="s">
        <v>6916</v>
      </c>
      <c r="D13893" t="s">
        <v>6915</v>
      </c>
      <c r="E13893">
        <v>2018</v>
      </c>
      <c r="F13893" t="s">
        <v>3881</v>
      </c>
      <c r="G13893" t="s">
        <v>3880</v>
      </c>
      <c r="H13893" s="6" t="str">
        <f>HYPERLINK(I13893)</f>
        <v>https://www.mdpi.com/1424-8220/18/7/2194</v>
      </c>
      <c r="I13893" t="s">
        <v>6914</v>
      </c>
      <c r="J13893" t="s">
        <v>6913</v>
      </c>
      <c r="K13893">
        <v>24</v>
      </c>
      <c r="L13893" s="41">
        <v>43545</v>
      </c>
      <c r="U13893">
        <v>6</v>
      </c>
      <c r="V13893" t="s">
        <v>3002</v>
      </c>
      <c r="W13893">
        <v>2</v>
      </c>
      <c r="X13893">
        <v>3</v>
      </c>
      <c r="Y13893">
        <v>1</v>
      </c>
    </row>
    <row r="13894" spans="1:25" x14ac:dyDescent="0.3">
      <c r="B13894">
        <v>22</v>
      </c>
      <c r="C13894" t="s">
        <v>6912</v>
      </c>
      <c r="D13894" t="s">
        <v>6911</v>
      </c>
      <c r="E13894">
        <v>2018</v>
      </c>
      <c r="F13894" t="s">
        <v>3336</v>
      </c>
      <c r="G13894" t="s">
        <v>3314</v>
      </c>
      <c r="H13894" s="6" t="str">
        <f>HYPERLINK(I13894)</f>
        <v>https://ieeexplore.ieee.org/abstract/document/7956190/</v>
      </c>
      <c r="I13894" t="s">
        <v>6910</v>
      </c>
      <c r="J13894" t="s">
        <v>6909</v>
      </c>
      <c r="K13894">
        <v>25</v>
      </c>
      <c r="L13894" s="41">
        <v>43545</v>
      </c>
      <c r="U13894">
        <v>22</v>
      </c>
      <c r="V13894" t="s">
        <v>3178</v>
      </c>
      <c r="W13894">
        <v>4</v>
      </c>
      <c r="X13894">
        <v>5</v>
      </c>
      <c r="Y13894">
        <v>1</v>
      </c>
    </row>
    <row r="13895" spans="1:25" x14ac:dyDescent="0.3">
      <c r="B13895">
        <v>0</v>
      </c>
      <c r="C13895" t="s">
        <v>6908</v>
      </c>
      <c r="D13895" t="s">
        <v>6907</v>
      </c>
      <c r="E13895">
        <v>2016</v>
      </c>
      <c r="G13895" t="s">
        <v>6906</v>
      </c>
      <c r="H13895" s="6" t="str">
        <f>HYPERLINK(I13895)</f>
        <v>https://ora.ox.ac.uk/objects/uuid:1e29bfc5-16ed-44fa-a75c-40d215035fee</v>
      </c>
      <c r="I13895" t="s">
        <v>6905</v>
      </c>
      <c r="K13895">
        <v>26</v>
      </c>
      <c r="L13895" s="41">
        <v>43545</v>
      </c>
      <c r="U13895">
        <v>0</v>
      </c>
      <c r="V13895" t="s">
        <v>2923</v>
      </c>
      <c r="W13895">
        <v>0</v>
      </c>
      <c r="X13895">
        <v>1</v>
      </c>
      <c r="Y13895">
        <v>3</v>
      </c>
    </row>
    <row r="13896" spans="1:25" x14ac:dyDescent="0.3">
      <c r="B13896">
        <v>1</v>
      </c>
      <c r="C13896" t="s">
        <v>6904</v>
      </c>
      <c r="D13896" t="s">
        <v>6903</v>
      </c>
      <c r="E13896">
        <v>2007</v>
      </c>
      <c r="G13896" t="s">
        <v>6902</v>
      </c>
      <c r="H13896" s="6" t="str">
        <f>HYPERLINK(I13896)</f>
        <v>https://scholars.unh.edu/thesis/290/</v>
      </c>
      <c r="I13896" t="s">
        <v>6901</v>
      </c>
      <c r="J13896" t="s">
        <v>6900</v>
      </c>
      <c r="K13896">
        <v>27</v>
      </c>
      <c r="L13896" s="41">
        <v>43545</v>
      </c>
      <c r="U13896">
        <v>1</v>
      </c>
      <c r="V13896" t="s">
        <v>2994</v>
      </c>
      <c r="W13896">
        <v>1</v>
      </c>
      <c r="X13896">
        <v>1</v>
      </c>
      <c r="Y13896">
        <v>12</v>
      </c>
    </row>
    <row r="13897" spans="1:25" x14ac:dyDescent="0.3">
      <c r="B13897">
        <v>0</v>
      </c>
      <c r="C13897" t="s">
        <v>6821</v>
      </c>
      <c r="D13897" t="s">
        <v>6820</v>
      </c>
      <c r="E13897">
        <v>2015</v>
      </c>
      <c r="G13897" t="s">
        <v>6819</v>
      </c>
      <c r="H13897" s="6" t="str">
        <f>HYPERLINK(I13897)</f>
        <v>https://repositoriotec.tec.ac.cr/handle/2238/6922</v>
      </c>
      <c r="I13897" t="s">
        <v>6818</v>
      </c>
      <c r="K13897">
        <v>28</v>
      </c>
      <c r="L13897" s="41">
        <v>43545</v>
      </c>
      <c r="U13897">
        <v>0</v>
      </c>
      <c r="V13897" t="s">
        <v>2923</v>
      </c>
      <c r="W13897">
        <v>0</v>
      </c>
      <c r="X13897">
        <v>1</v>
      </c>
      <c r="Y13897">
        <v>4</v>
      </c>
    </row>
    <row r="13898" spans="1:25" x14ac:dyDescent="0.3">
      <c r="A13898" t="s">
        <v>2825</v>
      </c>
      <c r="B13898">
        <v>1</v>
      </c>
      <c r="C13898" t="s">
        <v>6829</v>
      </c>
      <c r="D13898" t="s">
        <v>6828</v>
      </c>
      <c r="E13898">
        <v>2018</v>
      </c>
      <c r="F13898" t="s">
        <v>6827</v>
      </c>
      <c r="G13898" t="s">
        <v>3544</v>
      </c>
      <c r="H13898" s="6" t="str">
        <f>HYPERLINK(I13898)</f>
        <v>https://www.cambridge.org/core/journals/apsipa-transactions-on-signal-and-information-processing/article/artificial-intelligence-renaissance-deep-learning-and-the-road-to-humanlevel-machine-intelligence/A82CA4909877C98B23755744A18EA64F</v>
      </c>
      <c r="I13898" t="s">
        <v>6826</v>
      </c>
      <c r="J13898" t="s">
        <v>6825</v>
      </c>
      <c r="K13898">
        <v>1</v>
      </c>
      <c r="L13898" s="41">
        <v>43545</v>
      </c>
      <c r="U13898">
        <v>1</v>
      </c>
      <c r="V13898" t="s">
        <v>2931</v>
      </c>
      <c r="W13898">
        <v>1</v>
      </c>
      <c r="X13898">
        <v>2</v>
      </c>
      <c r="Y13898">
        <v>1</v>
      </c>
    </row>
    <row r="13899" spans="1:25" x14ac:dyDescent="0.3">
      <c r="A13899" t="s">
        <v>2826</v>
      </c>
      <c r="H13899" s="6" t="str">
        <f>HYPERLINK(I13899)</f>
        <v/>
      </c>
      <c r="L13899" s="41"/>
      <c r="U13899">
        <v>2</v>
      </c>
      <c r="V13899" t="s">
        <v>2949</v>
      </c>
      <c r="W13899">
        <v>1</v>
      </c>
      <c r="X13899">
        <v>3</v>
      </c>
      <c r="Y13899">
        <v>1</v>
      </c>
    </row>
    <row r="13900" spans="1:25" x14ac:dyDescent="0.3">
      <c r="A13900" t="s">
        <v>2827</v>
      </c>
      <c r="B13900">
        <v>1</v>
      </c>
      <c r="C13900" t="s">
        <v>6899</v>
      </c>
      <c r="D13900" t="s">
        <v>6898</v>
      </c>
      <c r="E13900">
        <v>2019</v>
      </c>
      <c r="F13900" t="s">
        <v>6897</v>
      </c>
      <c r="G13900" t="s">
        <v>3802</v>
      </c>
      <c r="H13900" s="6" t="str">
        <f>HYPERLINK(I13900)</f>
        <v>https://www.tandfonline.com/doi/abs/10.1080/10447318.2018.1428263</v>
      </c>
      <c r="I13900" t="s">
        <v>6896</v>
      </c>
      <c r="J13900" t="s">
        <v>6895</v>
      </c>
      <c r="K13900">
        <v>1</v>
      </c>
      <c r="L13900" s="41">
        <v>43545</v>
      </c>
      <c r="U13900">
        <v>1</v>
      </c>
      <c r="V13900" t="s">
        <v>2931</v>
      </c>
      <c r="W13900">
        <v>1</v>
      </c>
      <c r="X13900">
        <v>2</v>
      </c>
      <c r="Y13900">
        <v>1</v>
      </c>
    </row>
    <row r="13901" spans="1:25" x14ac:dyDescent="0.3">
      <c r="B13901">
        <v>0</v>
      </c>
      <c r="C13901" t="s">
        <v>6894</v>
      </c>
      <c r="D13901" t="s">
        <v>6893</v>
      </c>
      <c r="E13901">
        <v>2019</v>
      </c>
      <c r="G13901" t="s">
        <v>6892</v>
      </c>
      <c r="H13901" s="6" t="str">
        <f>HYPERLINK(I13901)</f>
        <v>https://psyarxiv.com/2vmtg/</v>
      </c>
      <c r="I13901" t="s">
        <v>6891</v>
      </c>
      <c r="K13901">
        <v>2</v>
      </c>
      <c r="L13901" s="41">
        <v>43545</v>
      </c>
      <c r="U13901">
        <v>0</v>
      </c>
      <c r="V13901" t="s">
        <v>2923</v>
      </c>
      <c r="W13901">
        <v>0</v>
      </c>
      <c r="X13901">
        <v>3</v>
      </c>
      <c r="Y13901">
        <v>1</v>
      </c>
    </row>
    <row r="13902" spans="1:25" x14ac:dyDescent="0.3">
      <c r="B13902">
        <v>3</v>
      </c>
      <c r="C13902" t="s">
        <v>4865</v>
      </c>
      <c r="D13902" t="s">
        <v>4864</v>
      </c>
      <c r="E13902">
        <v>2017</v>
      </c>
      <c r="F13902" t="s">
        <v>4875</v>
      </c>
      <c r="G13902" t="s">
        <v>3341</v>
      </c>
      <c r="H13902" s="6" t="str">
        <f>HYPERLINK(I13902)</f>
        <v>https://patents.google.com/patent/US9809231B2/en</v>
      </c>
      <c r="I13902" t="s">
        <v>4874</v>
      </c>
      <c r="J13902" t="s">
        <v>4873</v>
      </c>
      <c r="K13902">
        <v>3</v>
      </c>
      <c r="L13902" s="41">
        <v>43545</v>
      </c>
      <c r="U13902">
        <v>3</v>
      </c>
      <c r="V13902" t="s">
        <v>2954</v>
      </c>
      <c r="W13902">
        <v>2</v>
      </c>
      <c r="X13902">
        <v>2</v>
      </c>
      <c r="Y13902">
        <v>2</v>
      </c>
    </row>
    <row r="13903" spans="1:25" x14ac:dyDescent="0.3">
      <c r="B13903">
        <v>0</v>
      </c>
      <c r="C13903" t="s">
        <v>4865</v>
      </c>
      <c r="D13903" t="s">
        <v>4864</v>
      </c>
      <c r="E13903">
        <v>2017</v>
      </c>
      <c r="F13903" t="s">
        <v>6890</v>
      </c>
      <c r="G13903" t="s">
        <v>3341</v>
      </c>
      <c r="H13903" s="6" t="str">
        <f>HYPERLINK(I13903)</f>
        <v>https://patents.google.com/patent/US20170326984A1/en</v>
      </c>
      <c r="I13903" t="s">
        <v>6889</v>
      </c>
      <c r="K13903">
        <v>4</v>
      </c>
      <c r="L13903" s="41">
        <v>43545</v>
      </c>
      <c r="U13903">
        <v>0</v>
      </c>
      <c r="V13903" t="s">
        <v>2923</v>
      </c>
      <c r="W13903">
        <v>0</v>
      </c>
      <c r="X13903">
        <v>2</v>
      </c>
      <c r="Y13903">
        <v>2</v>
      </c>
    </row>
    <row r="13904" spans="1:25" x14ac:dyDescent="0.3">
      <c r="B13904">
        <v>0</v>
      </c>
      <c r="C13904" t="s">
        <v>4865</v>
      </c>
      <c r="D13904" t="s">
        <v>4864</v>
      </c>
      <c r="E13904">
        <v>2017</v>
      </c>
      <c r="F13904" t="s">
        <v>4863</v>
      </c>
      <c r="G13904" t="s">
        <v>3341</v>
      </c>
      <c r="H13904" s="6" t="str">
        <f>HYPERLINK(I13904)</f>
        <v>https://patents.google.com/patent/US20170120930A1/en</v>
      </c>
      <c r="I13904" t="s">
        <v>4862</v>
      </c>
      <c r="K13904">
        <v>5</v>
      </c>
      <c r="L13904" s="41">
        <v>43545</v>
      </c>
      <c r="U13904">
        <v>0</v>
      </c>
      <c r="V13904" t="s">
        <v>2923</v>
      </c>
      <c r="W13904">
        <v>0</v>
      </c>
      <c r="X13904">
        <v>2</v>
      </c>
      <c r="Y13904">
        <v>2</v>
      </c>
    </row>
    <row r="13905" spans="1:25" x14ac:dyDescent="0.3">
      <c r="B13905">
        <v>0</v>
      </c>
      <c r="C13905" t="s">
        <v>6888</v>
      </c>
      <c r="D13905" t="s">
        <v>6887</v>
      </c>
      <c r="E13905">
        <v>2018</v>
      </c>
      <c r="G13905" t="s">
        <v>3304</v>
      </c>
      <c r="H13905" s="6" t="str">
        <f>HYPERLINK(I13905)</f>
        <v>http://search.proquest.com/openview/2641e023ffbd7cbb660a3b01b32822cd/1?pq-origsite=gscholar&amp;cbl=18750&amp;diss=y</v>
      </c>
      <c r="I13905" t="s">
        <v>6886</v>
      </c>
      <c r="K13905">
        <v>6</v>
      </c>
      <c r="L13905" s="41">
        <v>43545</v>
      </c>
      <c r="U13905">
        <v>0</v>
      </c>
      <c r="V13905" t="s">
        <v>2923</v>
      </c>
      <c r="W13905">
        <v>0</v>
      </c>
      <c r="X13905">
        <v>1</v>
      </c>
      <c r="Y13905">
        <v>1</v>
      </c>
    </row>
    <row r="13906" spans="1:25" x14ac:dyDescent="0.3">
      <c r="A13906" t="s">
        <v>2828</v>
      </c>
      <c r="B13906">
        <v>47</v>
      </c>
      <c r="C13906" t="s">
        <v>6885</v>
      </c>
      <c r="D13906" t="s">
        <v>6884</v>
      </c>
      <c r="E13906">
        <v>2014</v>
      </c>
      <c r="F13906" t="s">
        <v>6883</v>
      </c>
      <c r="G13906" t="s">
        <v>4362</v>
      </c>
      <c r="H13906" s="6" t="str">
        <f>HYPERLINK(I13906)</f>
        <v>https://www.frontiersin.org/articles/10.3389/fnhum.2014.00643</v>
      </c>
      <c r="I13906" t="s">
        <v>6882</v>
      </c>
      <c r="J13906" t="s">
        <v>6881</v>
      </c>
      <c r="K13906">
        <v>1</v>
      </c>
      <c r="L13906" s="41">
        <v>43545</v>
      </c>
      <c r="M13906" t="s">
        <v>3325</v>
      </c>
      <c r="U13906">
        <v>47</v>
      </c>
      <c r="V13906" t="s">
        <v>6880</v>
      </c>
      <c r="W13906">
        <v>16</v>
      </c>
      <c r="X13906">
        <v>3</v>
      </c>
      <c r="Y13906">
        <v>5</v>
      </c>
    </row>
    <row r="13907" spans="1:25" x14ac:dyDescent="0.3">
      <c r="B13907">
        <v>1</v>
      </c>
      <c r="C13907" t="s">
        <v>6879</v>
      </c>
      <c r="D13907" t="s">
        <v>6878</v>
      </c>
      <c r="E13907">
        <v>2016</v>
      </c>
      <c r="F13907" t="s">
        <v>6877</v>
      </c>
      <c r="G13907" t="s">
        <v>3378</v>
      </c>
      <c r="H13907" s="6" t="str">
        <f>HYPERLINK(I13907)</f>
        <v>https://dl.acm.org/citation.cfm?id=2856526</v>
      </c>
      <c r="I13907" t="s">
        <v>6876</v>
      </c>
      <c r="J13907" t="s">
        <v>6875</v>
      </c>
      <c r="K13907">
        <v>2</v>
      </c>
      <c r="L13907" s="41">
        <v>43545</v>
      </c>
      <c r="U13907">
        <v>1</v>
      </c>
      <c r="V13907" t="s">
        <v>2981</v>
      </c>
      <c r="W13907">
        <v>0</v>
      </c>
      <c r="X13907">
        <v>5</v>
      </c>
      <c r="Y13907">
        <v>3</v>
      </c>
    </row>
    <row r="13908" spans="1:25" x14ac:dyDescent="0.3">
      <c r="B13908">
        <v>1</v>
      </c>
      <c r="C13908" t="s">
        <v>6874</v>
      </c>
      <c r="D13908" t="s">
        <v>6873</v>
      </c>
      <c r="F13908" t="s">
        <v>3369</v>
      </c>
      <c r="H13908" s="6" t="str">
        <f>HYPERLINK(I13908)</f>
        <v>https://www.researchgate.net/profile/Benjamin_Erb/publication/308608903_Artificial_Intelligence_Theory_of_Mind/links/57e851ed08ae9227da9f0577.pdf</v>
      </c>
      <c r="I13908" t="s">
        <v>6872</v>
      </c>
      <c r="J13908" t="s">
        <v>6871</v>
      </c>
      <c r="K13908">
        <v>3</v>
      </c>
      <c r="L13908" s="41">
        <v>43545</v>
      </c>
      <c r="M13908" t="s">
        <v>3356</v>
      </c>
      <c r="U13908">
        <v>1</v>
      </c>
      <c r="V13908" t="s">
        <v>2923</v>
      </c>
      <c r="W13908">
        <v>1</v>
      </c>
      <c r="X13908">
        <v>1</v>
      </c>
    </row>
    <row r="13909" spans="1:25" x14ac:dyDescent="0.3">
      <c r="B13909">
        <v>0</v>
      </c>
      <c r="C13909" t="s">
        <v>6870</v>
      </c>
      <c r="D13909" t="s">
        <v>6869</v>
      </c>
      <c r="E13909">
        <v>2018</v>
      </c>
      <c r="F13909" t="s">
        <v>3861</v>
      </c>
      <c r="G13909" t="s">
        <v>3328</v>
      </c>
      <c r="H13909" s="6" t="str">
        <f>HYPERLINK(I13909)</f>
        <v>https://link.springer.com/chapter/10.1007/978-3-319-92285-0_30</v>
      </c>
      <c r="I13909" t="s">
        <v>6868</v>
      </c>
      <c r="K13909">
        <v>4</v>
      </c>
      <c r="L13909" s="41">
        <v>43545</v>
      </c>
      <c r="U13909">
        <v>0</v>
      </c>
      <c r="V13909" t="s">
        <v>2923</v>
      </c>
      <c r="W13909">
        <v>0</v>
      </c>
      <c r="X13909">
        <v>2</v>
      </c>
      <c r="Y13909">
        <v>1</v>
      </c>
    </row>
    <row r="13910" spans="1:25" x14ac:dyDescent="0.3">
      <c r="B13910">
        <v>0</v>
      </c>
      <c r="C13910" t="s">
        <v>6867</v>
      </c>
      <c r="D13910" t="s">
        <v>6866</v>
      </c>
      <c r="E13910">
        <v>2018</v>
      </c>
      <c r="F13910" t="s">
        <v>6865</v>
      </c>
      <c r="G13910" t="s">
        <v>3328</v>
      </c>
      <c r="H13910" s="6" t="str">
        <f>HYPERLINK(I13910)</f>
        <v>https://link.springer.com/chapter/10.1007/978-3-319-91131-1_5</v>
      </c>
      <c r="I13910" t="s">
        <v>6864</v>
      </c>
      <c r="K13910">
        <v>5</v>
      </c>
      <c r="L13910" s="41">
        <v>43545</v>
      </c>
      <c r="U13910">
        <v>0</v>
      </c>
      <c r="V13910" t="s">
        <v>2923</v>
      </c>
      <c r="W13910">
        <v>0</v>
      </c>
      <c r="X13910">
        <v>3</v>
      </c>
      <c r="Y13910">
        <v>1</v>
      </c>
    </row>
    <row r="13911" spans="1:25" x14ac:dyDescent="0.3">
      <c r="B13911">
        <v>0</v>
      </c>
      <c r="C13911" t="s">
        <v>6863</v>
      </c>
      <c r="D13911" t="s">
        <v>6862</v>
      </c>
      <c r="E13911">
        <v>2018</v>
      </c>
      <c r="F13911" t="s">
        <v>6507</v>
      </c>
      <c r="G13911" t="s">
        <v>3378</v>
      </c>
      <c r="H13911" s="6" t="str">
        <f>HYPERLINK(I13911)</f>
        <v>https://dl.acm.org/citation.cfm?id=3267849</v>
      </c>
      <c r="I13911" t="s">
        <v>6861</v>
      </c>
      <c r="K13911">
        <v>6</v>
      </c>
      <c r="L13911" s="41">
        <v>43545</v>
      </c>
      <c r="U13911">
        <v>0</v>
      </c>
      <c r="V13911" t="s">
        <v>2923</v>
      </c>
      <c r="W13911">
        <v>0</v>
      </c>
      <c r="X13911">
        <v>5</v>
      </c>
      <c r="Y13911">
        <v>1</v>
      </c>
    </row>
    <row r="13912" spans="1:25" x14ac:dyDescent="0.3">
      <c r="B13912">
        <v>0</v>
      </c>
      <c r="C13912" t="s">
        <v>6860</v>
      </c>
      <c r="D13912" t="s">
        <v>6859</v>
      </c>
      <c r="E13912">
        <v>2019</v>
      </c>
      <c r="F13912" t="s">
        <v>6858</v>
      </c>
      <c r="G13912" t="s">
        <v>3347</v>
      </c>
      <c r="H13912" s="6" t="str">
        <f>HYPERLINK(I13912)</f>
        <v>https://www.sciencedirect.com/science/article/pii/S2214804318304361</v>
      </c>
      <c r="I13912" t="s">
        <v>6857</v>
      </c>
      <c r="K13912">
        <v>7</v>
      </c>
      <c r="L13912" s="41">
        <v>43545</v>
      </c>
      <c r="U13912">
        <v>0</v>
      </c>
      <c r="V13912" t="s">
        <v>2923</v>
      </c>
      <c r="W13912">
        <v>0</v>
      </c>
      <c r="X13912">
        <v>2</v>
      </c>
      <c r="Y13912">
        <v>1</v>
      </c>
    </row>
    <row r="13913" spans="1:25" x14ac:dyDescent="0.3">
      <c r="B13913">
        <v>1</v>
      </c>
      <c r="C13913" t="s">
        <v>6856</v>
      </c>
      <c r="D13913" t="s">
        <v>6855</v>
      </c>
      <c r="E13913">
        <v>2017</v>
      </c>
      <c r="F13913" t="s">
        <v>6854</v>
      </c>
      <c r="G13913" t="s">
        <v>6853</v>
      </c>
      <c r="H13913" s="6" t="str">
        <f>HYPERLINK(I13913)</f>
        <v>https://jods.mitpress.mit.edu/pub/issue3-palfrey</v>
      </c>
      <c r="I13913" t="s">
        <v>6852</v>
      </c>
      <c r="J13913" t="s">
        <v>6851</v>
      </c>
      <c r="K13913">
        <v>8</v>
      </c>
      <c r="L13913" s="41">
        <v>43545</v>
      </c>
      <c r="M13913" t="s">
        <v>3325</v>
      </c>
      <c r="U13913">
        <v>1</v>
      </c>
      <c r="V13913" t="s">
        <v>2933</v>
      </c>
      <c r="W13913">
        <v>1</v>
      </c>
      <c r="X13913">
        <v>1</v>
      </c>
      <c r="Y13913">
        <v>2</v>
      </c>
    </row>
    <row r="13914" spans="1:25" x14ac:dyDescent="0.3">
      <c r="B13914">
        <v>0</v>
      </c>
      <c r="C13914" t="s">
        <v>6850</v>
      </c>
      <c r="D13914" t="s">
        <v>6849</v>
      </c>
      <c r="E13914">
        <v>2017</v>
      </c>
      <c r="F13914" t="s">
        <v>3459</v>
      </c>
      <c r="G13914" t="s">
        <v>3328</v>
      </c>
      <c r="H13914" s="6" t="str">
        <f>HYPERLINK(I13914)</f>
        <v>https://link.springer.com/chapter/10.1007/978-3-319-58509-3_6</v>
      </c>
      <c r="I13914" t="s">
        <v>6848</v>
      </c>
      <c r="K13914">
        <v>9</v>
      </c>
      <c r="L13914" s="41">
        <v>43545</v>
      </c>
      <c r="U13914">
        <v>0</v>
      </c>
      <c r="V13914" t="s">
        <v>2923</v>
      </c>
      <c r="W13914">
        <v>0</v>
      </c>
      <c r="X13914">
        <v>4</v>
      </c>
      <c r="Y13914">
        <v>2</v>
      </c>
    </row>
    <row r="13915" spans="1:25" x14ac:dyDescent="0.3">
      <c r="B13915">
        <v>15</v>
      </c>
      <c r="C13915" t="s">
        <v>6749</v>
      </c>
      <c r="D13915" t="s">
        <v>6748</v>
      </c>
      <c r="E13915">
        <v>2016</v>
      </c>
      <c r="F13915" t="s">
        <v>6747</v>
      </c>
      <c r="G13915" t="s">
        <v>3347</v>
      </c>
      <c r="H13915" s="6" t="str">
        <f>HYPERLINK(I13915)</f>
        <v>https://www.sciencedirect.com/science/article/pii/S1053810016301817</v>
      </c>
      <c r="I13915" t="s">
        <v>6746</v>
      </c>
      <c r="J13915" t="s">
        <v>6745</v>
      </c>
      <c r="K13915">
        <v>10</v>
      </c>
      <c r="L13915" s="41">
        <v>43545</v>
      </c>
      <c r="U13915">
        <v>15</v>
      </c>
      <c r="V13915" t="s">
        <v>3003</v>
      </c>
      <c r="W13915">
        <v>8</v>
      </c>
      <c r="X13915">
        <v>2</v>
      </c>
      <c r="Y13915">
        <v>3</v>
      </c>
    </row>
    <row r="13916" spans="1:25" x14ac:dyDescent="0.3">
      <c r="B13916">
        <v>0</v>
      </c>
      <c r="C13916" t="s">
        <v>6847</v>
      </c>
      <c r="D13916" t="s">
        <v>6846</v>
      </c>
      <c r="E13916">
        <v>2018</v>
      </c>
      <c r="F13916" t="s">
        <v>6845</v>
      </c>
      <c r="G13916" t="s">
        <v>6844</v>
      </c>
      <c r="H13916" s="6" t="str">
        <f>HYPERLINK(I13916)</f>
        <v>http://www.indianjournals.com/ijor.aspx?target=ijor:ijaritac&amp;volume=9&amp;issue=1&amp;article=011</v>
      </c>
      <c r="I13916" t="s">
        <v>6843</v>
      </c>
      <c r="K13916">
        <v>11</v>
      </c>
      <c r="L13916" s="41">
        <v>43545</v>
      </c>
      <c r="U13916">
        <v>0</v>
      </c>
      <c r="V13916" t="s">
        <v>2923</v>
      </c>
      <c r="W13916">
        <v>0</v>
      </c>
      <c r="X13916">
        <v>2</v>
      </c>
      <c r="Y13916">
        <v>1</v>
      </c>
    </row>
    <row r="13917" spans="1:25" x14ac:dyDescent="0.3">
      <c r="B13917">
        <v>0</v>
      </c>
      <c r="C13917" t="s">
        <v>6763</v>
      </c>
      <c r="D13917" t="s">
        <v>6762</v>
      </c>
      <c r="F13917" t="s">
        <v>6761</v>
      </c>
      <c r="H13917" s="6" t="str">
        <f>HYPERLINK(I13917)</f>
        <v>https://www.drsandeepreddy.com/blog</v>
      </c>
      <c r="I13917" t="s">
        <v>6760</v>
      </c>
      <c r="K13917">
        <v>12</v>
      </c>
      <c r="L13917" s="41">
        <v>43545</v>
      </c>
      <c r="M13917" t="s">
        <v>3325</v>
      </c>
      <c r="U13917">
        <v>0</v>
      </c>
      <c r="V13917" t="s">
        <v>2923</v>
      </c>
      <c r="W13917">
        <v>0</v>
      </c>
      <c r="X13917">
        <v>1</v>
      </c>
    </row>
    <row r="13918" spans="1:25" x14ac:dyDescent="0.3">
      <c r="B13918">
        <v>0</v>
      </c>
      <c r="C13918" t="s">
        <v>6842</v>
      </c>
      <c r="D13918" t="s">
        <v>6841</v>
      </c>
      <c r="E13918">
        <v>2018</v>
      </c>
      <c r="F13918" t="s">
        <v>6840</v>
      </c>
      <c r="G13918" t="s">
        <v>3328</v>
      </c>
      <c r="H13918" s="6" t="str">
        <f>HYPERLINK(I13918)</f>
        <v>https://link.springer.com/chapter/10.1007/978-981-13-2922-7_14</v>
      </c>
      <c r="I13918" t="s">
        <v>6839</v>
      </c>
      <c r="K13918">
        <v>13</v>
      </c>
      <c r="L13918" s="41">
        <v>43545</v>
      </c>
      <c r="U13918">
        <v>0</v>
      </c>
      <c r="V13918" t="s">
        <v>2923</v>
      </c>
      <c r="W13918">
        <v>0</v>
      </c>
      <c r="X13918">
        <v>4</v>
      </c>
      <c r="Y13918">
        <v>1</v>
      </c>
    </row>
    <row r="13919" spans="1:25" x14ac:dyDescent="0.3">
      <c r="B13919">
        <v>2</v>
      </c>
      <c r="C13919" t="s">
        <v>6838</v>
      </c>
      <c r="D13919" t="s">
        <v>6837</v>
      </c>
      <c r="E13919">
        <v>2015</v>
      </c>
      <c r="F13919" t="s">
        <v>6836</v>
      </c>
      <c r="G13919" t="s">
        <v>3341</v>
      </c>
      <c r="H13919" s="6" t="str">
        <f>HYPERLINK(I13919)</f>
        <v>https://patents.google.com/patent/US8983127B2/en</v>
      </c>
      <c r="I13919" t="s">
        <v>6835</v>
      </c>
      <c r="J13919" t="s">
        <v>6834</v>
      </c>
      <c r="K13919">
        <v>14</v>
      </c>
      <c r="L13919" s="41">
        <v>43545</v>
      </c>
      <c r="U13919">
        <v>2</v>
      </c>
      <c r="V13919" t="s">
        <v>2933</v>
      </c>
      <c r="W13919">
        <v>1</v>
      </c>
      <c r="X13919">
        <v>3</v>
      </c>
      <c r="Y13919">
        <v>4</v>
      </c>
    </row>
    <row r="13920" spans="1:25" x14ac:dyDescent="0.3">
      <c r="B13920">
        <v>1</v>
      </c>
      <c r="C13920" t="s">
        <v>6833</v>
      </c>
      <c r="D13920" t="s">
        <v>6832</v>
      </c>
      <c r="E13920">
        <v>2017</v>
      </c>
      <c r="G13920" t="s">
        <v>6831</v>
      </c>
      <c r="H13920" s="6" t="str">
        <f>HYPERLINK(I13920)</f>
        <v/>
      </c>
      <c r="J13920" t="s">
        <v>6830</v>
      </c>
      <c r="K13920">
        <v>15</v>
      </c>
      <c r="L13920" s="41">
        <v>43545</v>
      </c>
      <c r="M13920" t="s">
        <v>3655</v>
      </c>
      <c r="U13920">
        <v>1</v>
      </c>
      <c r="V13920" t="s">
        <v>2933</v>
      </c>
      <c r="W13920">
        <v>1</v>
      </c>
      <c r="X13920">
        <v>1</v>
      </c>
      <c r="Y13920">
        <v>2</v>
      </c>
    </row>
    <row r="13921" spans="1:25" x14ac:dyDescent="0.3">
      <c r="B13921">
        <v>0</v>
      </c>
      <c r="C13921" t="s">
        <v>4317</v>
      </c>
      <c r="D13921" t="s">
        <v>4316</v>
      </c>
      <c r="F13921" t="s">
        <v>4315</v>
      </c>
      <c r="H13921" s="6" t="str">
        <f>HYPERLINK(I13921)</f>
        <v>https://mediatum.ub.tum.de/doc/1425243/document.pdf</v>
      </c>
      <c r="I13921" t="s">
        <v>4314</v>
      </c>
      <c r="K13921">
        <v>16</v>
      </c>
      <c r="L13921" s="41">
        <v>43545</v>
      </c>
      <c r="M13921" t="s">
        <v>3356</v>
      </c>
      <c r="U13921">
        <v>0</v>
      </c>
      <c r="V13921" t="s">
        <v>2923</v>
      </c>
      <c r="W13921">
        <v>0</v>
      </c>
      <c r="X13921">
        <v>1</v>
      </c>
    </row>
    <row r="13922" spans="1:25" x14ac:dyDescent="0.3">
      <c r="B13922">
        <v>1</v>
      </c>
      <c r="C13922" t="s">
        <v>6829</v>
      </c>
      <c r="D13922" t="s">
        <v>6828</v>
      </c>
      <c r="E13922">
        <v>2018</v>
      </c>
      <c r="F13922" t="s">
        <v>6827</v>
      </c>
      <c r="G13922" t="s">
        <v>3544</v>
      </c>
      <c r="H13922" s="6" t="str">
        <f>HYPERLINK(I13922)</f>
        <v>https://www.cambridge.org/core/journals/apsipa-transactions-on-signal-and-information-processing/article/artificial-intelligence-renaissance-deep-learning-and-the-road-to-humanlevel-machine-intelligence/A82CA4909877C98B23755744A18EA64F</v>
      </c>
      <c r="I13922" t="s">
        <v>6826</v>
      </c>
      <c r="J13922" t="s">
        <v>6825</v>
      </c>
      <c r="K13922">
        <v>17</v>
      </c>
      <c r="L13922" s="41">
        <v>43545</v>
      </c>
      <c r="U13922">
        <v>1</v>
      </c>
      <c r="V13922" t="s">
        <v>2931</v>
      </c>
      <c r="W13922">
        <v>1</v>
      </c>
      <c r="X13922">
        <v>2</v>
      </c>
      <c r="Y13922">
        <v>1</v>
      </c>
    </row>
    <row r="13923" spans="1:25" x14ac:dyDescent="0.3">
      <c r="B13923">
        <v>0</v>
      </c>
      <c r="C13923" t="s">
        <v>6824</v>
      </c>
      <c r="D13923" t="s">
        <v>6823</v>
      </c>
      <c r="E13923">
        <v>2018</v>
      </c>
      <c r="G13923" t="s">
        <v>3304</v>
      </c>
      <c r="H13923" s="6" t="str">
        <f>HYPERLINK(I13923)</f>
        <v>http://search.proquest.com/openview/bb657c2c49bb9eaa67e93155376535e8/1?pq-origsite=gscholar&amp;cbl=18750&amp;diss=y</v>
      </c>
      <c r="I13923" t="s">
        <v>6822</v>
      </c>
      <c r="K13923">
        <v>18</v>
      </c>
      <c r="L13923" s="41">
        <v>43545</v>
      </c>
      <c r="U13923">
        <v>0</v>
      </c>
      <c r="V13923" t="s">
        <v>2923</v>
      </c>
      <c r="W13923">
        <v>0</v>
      </c>
      <c r="X13923">
        <v>1</v>
      </c>
      <c r="Y13923">
        <v>1</v>
      </c>
    </row>
    <row r="13924" spans="1:25" x14ac:dyDescent="0.3">
      <c r="B13924">
        <v>0</v>
      </c>
      <c r="C13924" t="s">
        <v>6821</v>
      </c>
      <c r="D13924" t="s">
        <v>6820</v>
      </c>
      <c r="E13924">
        <v>2015</v>
      </c>
      <c r="G13924" t="s">
        <v>6819</v>
      </c>
      <c r="H13924" s="6" t="str">
        <f>HYPERLINK(I13924)</f>
        <v>https://repositoriotec.tec.ac.cr/handle/2238/6922</v>
      </c>
      <c r="I13924" t="s">
        <v>6818</v>
      </c>
      <c r="K13924">
        <v>19</v>
      </c>
      <c r="L13924" s="41">
        <v>43545</v>
      </c>
      <c r="U13924">
        <v>0</v>
      </c>
      <c r="V13924" t="s">
        <v>2923</v>
      </c>
      <c r="W13924">
        <v>0</v>
      </c>
      <c r="X13924">
        <v>1</v>
      </c>
      <c r="Y13924">
        <v>4</v>
      </c>
    </row>
    <row r="13925" spans="1:25" x14ac:dyDescent="0.3">
      <c r="B13925">
        <v>0</v>
      </c>
      <c r="C13925" t="s">
        <v>6817</v>
      </c>
      <c r="D13925" t="s">
        <v>6816</v>
      </c>
      <c r="E13925">
        <v>2018</v>
      </c>
      <c r="G13925" t="s">
        <v>6815</v>
      </c>
      <c r="H13925" s="6" t="str">
        <f>HYPERLINK(I13925)</f>
        <v>https://pub.uni-bielefeld.de/record/2932162</v>
      </c>
      <c r="I13925" t="s">
        <v>6814</v>
      </c>
      <c r="K13925">
        <v>20</v>
      </c>
      <c r="L13925" s="41">
        <v>43545</v>
      </c>
      <c r="U13925">
        <v>0</v>
      </c>
      <c r="V13925" t="s">
        <v>2923</v>
      </c>
      <c r="W13925">
        <v>0</v>
      </c>
      <c r="X13925">
        <v>1</v>
      </c>
      <c r="Y13925">
        <v>1</v>
      </c>
    </row>
    <row r="13926" spans="1:25" x14ac:dyDescent="0.3">
      <c r="B13926">
        <v>0</v>
      </c>
      <c r="C13926" t="s">
        <v>6813</v>
      </c>
      <c r="D13926" t="s">
        <v>6812</v>
      </c>
      <c r="E13926">
        <v>2018</v>
      </c>
      <c r="G13926" t="s">
        <v>6811</v>
      </c>
      <c r="H13926" s="6" t="str">
        <f>HYPERLINK(I13926)</f>
        <v>https://etd.ohiolink.edu/!etd.send_file?accession=wright1526984767684238&amp;disposition=inline</v>
      </c>
      <c r="I13926" t="s">
        <v>6810</v>
      </c>
      <c r="K13926">
        <v>21</v>
      </c>
      <c r="L13926" s="41">
        <v>43545</v>
      </c>
      <c r="M13926" t="s">
        <v>3356</v>
      </c>
      <c r="U13926">
        <v>0</v>
      </c>
      <c r="V13926" t="s">
        <v>2923</v>
      </c>
      <c r="W13926">
        <v>0</v>
      </c>
      <c r="X13926">
        <v>1</v>
      </c>
      <c r="Y13926">
        <v>1</v>
      </c>
    </row>
    <row r="13927" spans="1:25" x14ac:dyDescent="0.3">
      <c r="B13927">
        <v>0</v>
      </c>
      <c r="C13927" t="s">
        <v>6807</v>
      </c>
      <c r="D13927" t="s">
        <v>6809</v>
      </c>
      <c r="E13927">
        <v>2018</v>
      </c>
      <c r="G13927" t="s">
        <v>3502</v>
      </c>
      <c r="H13927" s="6" t="str">
        <f>HYPERLINK(I13927)</f>
        <v>https://tel.archives-ouvertes.fr/tel-02004463/</v>
      </c>
      <c r="I13927" t="s">
        <v>6808</v>
      </c>
      <c r="K13927">
        <v>22</v>
      </c>
      <c r="L13927" s="41">
        <v>43545</v>
      </c>
      <c r="U13927">
        <v>0</v>
      </c>
      <c r="V13927" t="s">
        <v>2923</v>
      </c>
      <c r="W13927">
        <v>0</v>
      </c>
      <c r="X13927">
        <v>1</v>
      </c>
      <c r="Y13927">
        <v>1</v>
      </c>
    </row>
    <row r="13928" spans="1:25" x14ac:dyDescent="0.3">
      <c r="B13928">
        <v>0</v>
      </c>
      <c r="C13928" t="s">
        <v>6807</v>
      </c>
      <c r="D13928" t="s">
        <v>6806</v>
      </c>
      <c r="E13928">
        <v>2018</v>
      </c>
      <c r="G13928" t="s">
        <v>4499</v>
      </c>
      <c r="H13928" s="6" t="str">
        <f>HYPERLINK(I13928)</f>
        <v>https://www.theses.fr/2018ISAT0028</v>
      </c>
      <c r="I13928" t="s">
        <v>6805</v>
      </c>
      <c r="K13928">
        <v>23</v>
      </c>
      <c r="L13928" s="41">
        <v>43545</v>
      </c>
      <c r="U13928">
        <v>0</v>
      </c>
      <c r="V13928" t="s">
        <v>2923</v>
      </c>
      <c r="W13928">
        <v>0</v>
      </c>
      <c r="X13928">
        <v>1</v>
      </c>
      <c r="Y13928">
        <v>1</v>
      </c>
    </row>
    <row r="13929" spans="1:25" x14ac:dyDescent="0.3">
      <c r="A13929" t="s">
        <v>2829</v>
      </c>
      <c r="H13929" s="6" t="str">
        <f>HYPERLINK(I13929)</f>
        <v/>
      </c>
      <c r="L13929" s="41"/>
      <c r="U13929">
        <v>1</v>
      </c>
      <c r="V13929" t="s">
        <v>2981</v>
      </c>
      <c r="W13929">
        <v>0</v>
      </c>
      <c r="X13929">
        <v>3</v>
      </c>
      <c r="Y13929">
        <v>3</v>
      </c>
    </row>
    <row r="13930" spans="1:25" x14ac:dyDescent="0.3">
      <c r="A13930" t="s">
        <v>2830</v>
      </c>
      <c r="H13930" s="6" t="str">
        <f>HYPERLINK(I13930)</f>
        <v/>
      </c>
      <c r="L13930" s="41"/>
      <c r="U13930">
        <v>1</v>
      </c>
      <c r="V13930" t="s">
        <v>2931</v>
      </c>
      <c r="W13930">
        <v>1</v>
      </c>
      <c r="X13930">
        <v>1</v>
      </c>
      <c r="Y13930">
        <v>1</v>
      </c>
    </row>
    <row r="13931" spans="1:25" x14ac:dyDescent="0.3">
      <c r="A13931" t="s">
        <v>2831</v>
      </c>
      <c r="H13931" s="6" t="str">
        <f>HYPERLINK(I13931)</f>
        <v/>
      </c>
      <c r="L13931" s="41"/>
      <c r="U13931">
        <v>1</v>
      </c>
      <c r="V13931" t="s">
        <v>2931</v>
      </c>
      <c r="W13931">
        <v>1</v>
      </c>
      <c r="X13931">
        <v>2</v>
      </c>
      <c r="Y13931">
        <v>1</v>
      </c>
    </row>
    <row r="13932" spans="1:25" x14ac:dyDescent="0.3">
      <c r="A13932" t="s">
        <v>2832</v>
      </c>
      <c r="H13932" s="6" t="str">
        <f>HYPERLINK(I13932)</f>
        <v/>
      </c>
      <c r="L13932" s="41"/>
      <c r="U13932">
        <v>7</v>
      </c>
      <c r="V13932" t="s">
        <v>3021</v>
      </c>
      <c r="W13932">
        <v>7</v>
      </c>
      <c r="X13932">
        <v>1</v>
      </c>
      <c r="Y13932">
        <v>2</v>
      </c>
    </row>
    <row r="13933" spans="1:25" x14ac:dyDescent="0.3">
      <c r="A13933" t="s">
        <v>2833</v>
      </c>
      <c r="H13933" s="6" t="str">
        <f>HYPERLINK(I13933)</f>
        <v/>
      </c>
      <c r="L13933" s="41"/>
      <c r="U13933">
        <v>2</v>
      </c>
      <c r="V13933" t="s">
        <v>2931</v>
      </c>
      <c r="W13933">
        <v>1</v>
      </c>
      <c r="X13933">
        <v>4</v>
      </c>
      <c r="Y13933">
        <v>2</v>
      </c>
    </row>
    <row r="13934" spans="1:25" x14ac:dyDescent="0.3">
      <c r="A13934" t="s">
        <v>2834</v>
      </c>
      <c r="B13934">
        <v>16</v>
      </c>
      <c r="C13934" t="s">
        <v>6804</v>
      </c>
      <c r="D13934" t="s">
        <v>6803</v>
      </c>
      <c r="E13934">
        <v>2002</v>
      </c>
      <c r="G13934" t="s">
        <v>3788</v>
      </c>
      <c r="H13934" s="6" t="str">
        <f>HYPERLINK(I13934)</f>
        <v>https://openscholarship.wustl.edu/cse_research/1152/</v>
      </c>
      <c r="I13934" t="s">
        <v>6802</v>
      </c>
      <c r="J13934" t="s">
        <v>6801</v>
      </c>
      <c r="K13934">
        <v>1</v>
      </c>
      <c r="L13934" s="41">
        <v>43545</v>
      </c>
      <c r="U13934">
        <v>16</v>
      </c>
      <c r="V13934" t="s">
        <v>6800</v>
      </c>
      <c r="W13934">
        <v>16</v>
      </c>
      <c r="X13934">
        <v>1</v>
      </c>
      <c r="Y13934">
        <v>17</v>
      </c>
    </row>
    <row r="13935" spans="1:25" x14ac:dyDescent="0.3">
      <c r="B13935">
        <v>1</v>
      </c>
      <c r="C13935" t="s">
        <v>6799</v>
      </c>
      <c r="D13935" t="s">
        <v>6798</v>
      </c>
      <c r="E13935">
        <v>2015</v>
      </c>
      <c r="F13935" t="s">
        <v>6797</v>
      </c>
      <c r="G13935" t="s">
        <v>6796</v>
      </c>
      <c r="H13935" s="6" t="str">
        <f>HYPERLINK(I13935)</f>
        <v>http://elib.mi.sanu.ac.rs/files/journals/csis/34/csisn34p349-374.pdf</v>
      </c>
      <c r="I13935" t="s">
        <v>6795</v>
      </c>
      <c r="J13935" t="s">
        <v>6794</v>
      </c>
      <c r="K13935">
        <v>2</v>
      </c>
      <c r="L13935" s="41">
        <v>43545</v>
      </c>
      <c r="M13935" t="s">
        <v>3356</v>
      </c>
      <c r="U13935">
        <v>1</v>
      </c>
      <c r="V13935" t="s">
        <v>2955</v>
      </c>
      <c r="W13935">
        <v>0</v>
      </c>
      <c r="X13935">
        <v>4</v>
      </c>
      <c r="Y13935">
        <v>4</v>
      </c>
    </row>
    <row r="13936" spans="1:25" x14ac:dyDescent="0.3">
      <c r="B13936">
        <v>0</v>
      </c>
      <c r="C13936" t="s">
        <v>4317</v>
      </c>
      <c r="D13936" t="s">
        <v>4316</v>
      </c>
      <c r="F13936" t="s">
        <v>4315</v>
      </c>
      <c r="H13936" s="6" t="str">
        <f>HYPERLINK(I13936)</f>
        <v>https://mediatum.ub.tum.de/doc/1425243/document.pdf</v>
      </c>
      <c r="I13936" t="s">
        <v>4314</v>
      </c>
      <c r="K13936">
        <v>3</v>
      </c>
      <c r="L13936" s="41">
        <v>43545</v>
      </c>
      <c r="M13936" t="s">
        <v>3356</v>
      </c>
      <c r="U13936">
        <v>0</v>
      </c>
      <c r="V13936" t="s">
        <v>2923</v>
      </c>
      <c r="W13936">
        <v>0</v>
      </c>
      <c r="X13936">
        <v>1</v>
      </c>
    </row>
    <row r="13937" spans="1:25" x14ac:dyDescent="0.3">
      <c r="A13937" t="s">
        <v>2835</v>
      </c>
      <c r="H13937" s="6" t="str">
        <f>HYPERLINK(I13937)</f>
        <v/>
      </c>
      <c r="L13937" s="41"/>
      <c r="U13937">
        <v>1</v>
      </c>
      <c r="V13937" t="s">
        <v>2931</v>
      </c>
      <c r="W13937">
        <v>0</v>
      </c>
      <c r="X13937">
        <v>3</v>
      </c>
      <c r="Y13937">
        <v>1</v>
      </c>
    </row>
    <row r="13938" spans="1:25" x14ac:dyDescent="0.3">
      <c r="A13938" t="s">
        <v>2836</v>
      </c>
      <c r="H13938" s="6" t="str">
        <f>HYPERLINK(I13938)</f>
        <v/>
      </c>
      <c r="L13938" s="41"/>
      <c r="U13938">
        <v>10</v>
      </c>
      <c r="V13938" t="s">
        <v>2958</v>
      </c>
      <c r="W13938">
        <v>3</v>
      </c>
      <c r="X13938">
        <v>3</v>
      </c>
      <c r="Y13938">
        <v>3</v>
      </c>
    </row>
    <row r="13939" spans="1:25" x14ac:dyDescent="0.3">
      <c r="A13939" t="s">
        <v>2837</v>
      </c>
      <c r="H13939" s="6" t="str">
        <f>HYPERLINK(I13939)</f>
        <v/>
      </c>
      <c r="L13939" s="41"/>
      <c r="U13939">
        <v>5</v>
      </c>
      <c r="V13939" t="s">
        <v>3003</v>
      </c>
      <c r="W13939">
        <v>5</v>
      </c>
      <c r="X13939">
        <v>1</v>
      </c>
      <c r="Y13939">
        <v>1</v>
      </c>
    </row>
    <row r="13940" spans="1:25" x14ac:dyDescent="0.3">
      <c r="A13940" t="s">
        <v>2838</v>
      </c>
      <c r="B13940">
        <v>0</v>
      </c>
      <c r="C13940" t="s">
        <v>6793</v>
      </c>
      <c r="D13940" t="s">
        <v>6792</v>
      </c>
      <c r="E13940">
        <v>2018</v>
      </c>
      <c r="F13940" t="s">
        <v>6791</v>
      </c>
      <c r="G13940" t="s">
        <v>3328</v>
      </c>
      <c r="H13940" s="6" t="str">
        <f>HYPERLINK(I13940)</f>
        <v>https://link.springer.com/chapter/10.1007/978-3-319-93885-1_27</v>
      </c>
      <c r="I13940" t="s">
        <v>6790</v>
      </c>
      <c r="K13940">
        <v>1</v>
      </c>
      <c r="L13940" s="41">
        <v>43545</v>
      </c>
      <c r="U13940">
        <v>0</v>
      </c>
      <c r="V13940" t="s">
        <v>2923</v>
      </c>
      <c r="W13940">
        <v>0</v>
      </c>
      <c r="X13940">
        <v>3</v>
      </c>
      <c r="Y13940">
        <v>1</v>
      </c>
    </row>
    <row r="13941" spans="1:25" x14ac:dyDescent="0.3">
      <c r="B13941">
        <v>0</v>
      </c>
      <c r="C13941" t="s">
        <v>4317</v>
      </c>
      <c r="D13941" t="s">
        <v>4316</v>
      </c>
      <c r="F13941" t="s">
        <v>4315</v>
      </c>
      <c r="H13941" s="6" t="str">
        <f>HYPERLINK(I13941)</f>
        <v>https://mediatum.ub.tum.de/doc/1425243/document.pdf</v>
      </c>
      <c r="I13941" t="s">
        <v>4314</v>
      </c>
      <c r="K13941">
        <v>2</v>
      </c>
      <c r="L13941" s="41">
        <v>43545</v>
      </c>
      <c r="M13941" t="s">
        <v>3356</v>
      </c>
      <c r="U13941">
        <v>0</v>
      </c>
      <c r="V13941" t="s">
        <v>2923</v>
      </c>
      <c r="W13941">
        <v>0</v>
      </c>
      <c r="X13941">
        <v>1</v>
      </c>
    </row>
    <row r="13942" spans="1:25" x14ac:dyDescent="0.3">
      <c r="B13942">
        <v>0</v>
      </c>
      <c r="C13942" t="s">
        <v>6787</v>
      </c>
      <c r="D13942" t="s">
        <v>6789</v>
      </c>
      <c r="E13942">
        <v>2000</v>
      </c>
      <c r="G13942" t="s">
        <v>5657</v>
      </c>
      <c r="H13942" s="6" t="str">
        <f>HYPERLINK(I13942)</f>
        <v>http://research.library.mun.ca/11040/</v>
      </c>
      <c r="I13942" t="s">
        <v>6788</v>
      </c>
      <c r="K13942">
        <v>3</v>
      </c>
      <c r="L13942" s="41">
        <v>43545</v>
      </c>
      <c r="U13942">
        <v>0</v>
      </c>
      <c r="V13942" t="s">
        <v>2923</v>
      </c>
      <c r="W13942">
        <v>0</v>
      </c>
      <c r="X13942">
        <v>1</v>
      </c>
      <c r="Y13942">
        <v>19</v>
      </c>
    </row>
    <row r="13943" spans="1:25" x14ac:dyDescent="0.3">
      <c r="B13943">
        <v>0</v>
      </c>
      <c r="C13943" t="s">
        <v>6787</v>
      </c>
      <c r="D13943" t="s">
        <v>6786</v>
      </c>
      <c r="F13943" t="s">
        <v>6785</v>
      </c>
      <c r="H13943" s="6" t="str">
        <f>HYPERLINK(I13943)</f>
        <v>https://www.collectionscanada.gc.ca/obj/s4/f2/dsk1/tape3/PQDD_0017/MQ55525.pdf</v>
      </c>
      <c r="I13943" t="s">
        <v>6784</v>
      </c>
      <c r="K13943">
        <v>4</v>
      </c>
      <c r="L13943" s="41">
        <v>43545</v>
      </c>
      <c r="M13943" t="s">
        <v>3356</v>
      </c>
      <c r="U13943">
        <v>0</v>
      </c>
      <c r="V13943" t="s">
        <v>2923</v>
      </c>
      <c r="W13943">
        <v>0</v>
      </c>
      <c r="X13943">
        <v>1</v>
      </c>
    </row>
    <row r="13944" spans="1:25" x14ac:dyDescent="0.3">
      <c r="A13944" t="s">
        <v>2839</v>
      </c>
      <c r="H13944" s="6" t="str">
        <f>HYPERLINK(I13944)</f>
        <v/>
      </c>
      <c r="L13944" s="41"/>
      <c r="U13944">
        <v>1</v>
      </c>
      <c r="V13944" t="s">
        <v>2931</v>
      </c>
      <c r="W13944">
        <v>0</v>
      </c>
      <c r="X13944">
        <v>4</v>
      </c>
      <c r="Y13944">
        <v>1</v>
      </c>
    </row>
    <row r="13945" spans="1:25" x14ac:dyDescent="0.3">
      <c r="A13945" t="s">
        <v>2840</v>
      </c>
      <c r="H13945" s="6" t="str">
        <f>HYPERLINK(I13945)</f>
        <v/>
      </c>
      <c r="L13945" s="41"/>
      <c r="U13945">
        <v>2</v>
      </c>
      <c r="V13945" t="s">
        <v>2949</v>
      </c>
      <c r="W13945">
        <v>1</v>
      </c>
      <c r="X13945">
        <v>4</v>
      </c>
      <c r="Y13945">
        <v>1</v>
      </c>
    </row>
    <row r="13946" spans="1:25" x14ac:dyDescent="0.3">
      <c r="A13946" t="s">
        <v>2841</v>
      </c>
      <c r="B13946">
        <v>0</v>
      </c>
      <c r="C13946" t="s">
        <v>6783</v>
      </c>
      <c r="D13946" t="s">
        <v>6782</v>
      </c>
      <c r="E13946">
        <v>2016</v>
      </c>
      <c r="F13946" t="s">
        <v>3539</v>
      </c>
      <c r="G13946" t="s">
        <v>3314</v>
      </c>
      <c r="H13946" s="6" t="str">
        <f>HYPERLINK(I13946)</f>
        <v>https://ieeexplore.ieee.org/abstract/document/7888274/</v>
      </c>
      <c r="I13946" t="s">
        <v>6781</v>
      </c>
      <c r="K13946">
        <v>1</v>
      </c>
      <c r="L13946" s="41">
        <v>43545</v>
      </c>
      <c r="U13946">
        <v>0</v>
      </c>
      <c r="V13946" t="s">
        <v>2923</v>
      </c>
      <c r="W13946">
        <v>0</v>
      </c>
      <c r="X13946">
        <v>6</v>
      </c>
      <c r="Y13946">
        <v>3</v>
      </c>
    </row>
    <row r="13947" spans="1:25" x14ac:dyDescent="0.3">
      <c r="B13947">
        <v>0</v>
      </c>
      <c r="C13947" t="s">
        <v>6780</v>
      </c>
      <c r="D13947" t="s">
        <v>6779</v>
      </c>
      <c r="E13947">
        <v>2018</v>
      </c>
      <c r="F13947" t="s">
        <v>6778</v>
      </c>
      <c r="G13947" t="s">
        <v>3314</v>
      </c>
      <c r="H13947" s="6" t="str">
        <f>HYPERLINK(I13947)</f>
        <v>https://ieeexplore.ieee.org/abstract/document/8614947/</v>
      </c>
      <c r="I13947" t="s">
        <v>6777</v>
      </c>
      <c r="K13947">
        <v>2</v>
      </c>
      <c r="L13947" s="41">
        <v>43545</v>
      </c>
      <c r="U13947">
        <v>0</v>
      </c>
      <c r="V13947" t="s">
        <v>2923</v>
      </c>
      <c r="W13947">
        <v>0</v>
      </c>
      <c r="X13947">
        <v>2</v>
      </c>
      <c r="Y13947">
        <v>1</v>
      </c>
    </row>
    <row r="13948" spans="1:25" x14ac:dyDescent="0.3">
      <c r="B13948">
        <v>1</v>
      </c>
      <c r="C13948" t="s">
        <v>6776</v>
      </c>
      <c r="D13948" t="s">
        <v>6775</v>
      </c>
      <c r="E13948">
        <v>2016</v>
      </c>
      <c r="F13948" t="s">
        <v>6774</v>
      </c>
      <c r="G13948" t="s">
        <v>3314</v>
      </c>
      <c r="H13948" s="6" t="str">
        <f>HYPERLINK(I13948)</f>
        <v>https://ieeexplore.ieee.org/abstract/document/7877968/</v>
      </c>
      <c r="I13948" t="s">
        <v>6773</v>
      </c>
      <c r="J13948" t="s">
        <v>6772</v>
      </c>
      <c r="K13948">
        <v>3</v>
      </c>
      <c r="L13948" s="41">
        <v>43545</v>
      </c>
      <c r="U13948">
        <v>1</v>
      </c>
      <c r="V13948" t="s">
        <v>2981</v>
      </c>
      <c r="W13948">
        <v>0</v>
      </c>
      <c r="X13948">
        <v>6</v>
      </c>
      <c r="Y13948">
        <v>3</v>
      </c>
    </row>
    <row r="13949" spans="1:25" x14ac:dyDescent="0.3">
      <c r="B13949">
        <v>0</v>
      </c>
      <c r="C13949" t="s">
        <v>3333</v>
      </c>
      <c r="D13949" t="s">
        <v>3332</v>
      </c>
      <c r="F13949" t="s">
        <v>3331</v>
      </c>
      <c r="H13949" s="6" t="str">
        <f>HYPERLINK(I13949)</f>
        <v>https://signalprocessingsociety.org/sites/default/files/uploads/sltc_nl_archive/summer_2011.html</v>
      </c>
      <c r="I13949" t="s">
        <v>3330</v>
      </c>
      <c r="K13949">
        <v>4</v>
      </c>
      <c r="L13949" s="41">
        <v>43545</v>
      </c>
      <c r="M13949" t="s">
        <v>3325</v>
      </c>
      <c r="U13949">
        <v>0</v>
      </c>
      <c r="V13949" t="s">
        <v>2923</v>
      </c>
      <c r="W13949">
        <v>0</v>
      </c>
      <c r="X13949">
        <v>1</v>
      </c>
    </row>
    <row r="13950" spans="1:25" x14ac:dyDescent="0.3">
      <c r="A13950" t="s">
        <v>2842</v>
      </c>
      <c r="B13950">
        <v>3</v>
      </c>
      <c r="C13950" t="s">
        <v>6771</v>
      </c>
      <c r="D13950" t="s">
        <v>6770</v>
      </c>
      <c r="E13950">
        <v>2018</v>
      </c>
      <c r="F13950" t="s">
        <v>6769</v>
      </c>
      <c r="G13950" t="s">
        <v>3304</v>
      </c>
      <c r="H13950" s="6" t="str">
        <f>HYPERLINK(I13950)</f>
        <v>http://search.proquest.com/openview/f63d0c6abb79b24d166e32b4fb9513a0/1?pq-origsite=gscholar&amp;cbl=2031381</v>
      </c>
      <c r="I13950" t="s">
        <v>6768</v>
      </c>
      <c r="J13950" t="s">
        <v>6767</v>
      </c>
      <c r="K13950">
        <v>1</v>
      </c>
      <c r="L13950" s="41">
        <v>43545</v>
      </c>
      <c r="U13950">
        <v>3</v>
      </c>
      <c r="V13950" t="s">
        <v>2934</v>
      </c>
      <c r="W13950">
        <v>3</v>
      </c>
      <c r="X13950">
        <v>1</v>
      </c>
      <c r="Y13950">
        <v>1</v>
      </c>
    </row>
    <row r="13951" spans="1:25" x14ac:dyDescent="0.3">
      <c r="B13951">
        <v>0</v>
      </c>
      <c r="C13951" t="s">
        <v>6766</v>
      </c>
      <c r="D13951" t="s">
        <v>6765</v>
      </c>
      <c r="E13951">
        <v>2015</v>
      </c>
      <c r="F13951" t="s">
        <v>3641</v>
      </c>
      <c r="G13951" t="s">
        <v>3314</v>
      </c>
      <c r="H13951" s="6" t="str">
        <f>HYPERLINK(I13951)</f>
        <v>https://ieeexplore.ieee.org/abstract/document/7279505/</v>
      </c>
      <c r="I13951" t="s">
        <v>6764</v>
      </c>
      <c r="K13951">
        <v>2</v>
      </c>
      <c r="L13951" s="41">
        <v>43545</v>
      </c>
      <c r="U13951">
        <v>0</v>
      </c>
      <c r="V13951" t="s">
        <v>2923</v>
      </c>
      <c r="W13951">
        <v>0</v>
      </c>
      <c r="X13951">
        <v>5</v>
      </c>
      <c r="Y13951">
        <v>4</v>
      </c>
    </row>
    <row r="13952" spans="1:25" x14ac:dyDescent="0.3">
      <c r="B13952">
        <v>0</v>
      </c>
      <c r="C13952" t="s">
        <v>6763</v>
      </c>
      <c r="D13952" t="s">
        <v>6762</v>
      </c>
      <c r="F13952" t="s">
        <v>6761</v>
      </c>
      <c r="H13952" s="6" t="str">
        <f>HYPERLINK(I13952)</f>
        <v>https://www.drsandeepreddy.com/blog</v>
      </c>
      <c r="I13952" t="s">
        <v>6760</v>
      </c>
      <c r="K13952">
        <v>3</v>
      </c>
      <c r="L13952" s="41">
        <v>43545</v>
      </c>
      <c r="M13952" t="s">
        <v>3325</v>
      </c>
      <c r="U13952">
        <v>0</v>
      </c>
      <c r="V13952" t="s">
        <v>2923</v>
      </c>
      <c r="W13952">
        <v>0</v>
      </c>
      <c r="X13952">
        <v>1</v>
      </c>
    </row>
    <row r="13953" spans="1:25" x14ac:dyDescent="0.3">
      <c r="B13953">
        <v>40</v>
      </c>
      <c r="C13953" t="s">
        <v>6759</v>
      </c>
      <c r="D13953" t="s">
        <v>6758</v>
      </c>
      <c r="E13953">
        <v>2016</v>
      </c>
      <c r="F13953" t="s">
        <v>6757</v>
      </c>
      <c r="G13953" t="s">
        <v>3646</v>
      </c>
      <c r="H13953" s="6" t="str">
        <f>HYPERLINK(I13953)</f>
        <v>https://arxiv.org/abs/1604.04824</v>
      </c>
      <c r="I13953" t="s">
        <v>6756</v>
      </c>
      <c r="J13953" t="s">
        <v>6755</v>
      </c>
      <c r="K13953">
        <v>4</v>
      </c>
      <c r="L13953" s="41">
        <v>43545</v>
      </c>
      <c r="U13953">
        <v>40</v>
      </c>
      <c r="V13953" t="s">
        <v>3048</v>
      </c>
      <c r="W13953">
        <v>13</v>
      </c>
      <c r="X13953">
        <v>3</v>
      </c>
      <c r="Y13953">
        <v>3</v>
      </c>
    </row>
    <row r="13954" spans="1:25" x14ac:dyDescent="0.3">
      <c r="B13954">
        <v>10</v>
      </c>
      <c r="C13954" t="s">
        <v>6754</v>
      </c>
      <c r="D13954" t="s">
        <v>6753</v>
      </c>
      <c r="E13954">
        <v>2017</v>
      </c>
      <c r="F13954" t="s">
        <v>6752</v>
      </c>
      <c r="G13954" t="s">
        <v>3314</v>
      </c>
      <c r="H13954" s="6" t="str">
        <f>HYPERLINK(I13954)</f>
        <v>https://ieeexplore.ieee.org/abstract/document/7963172/</v>
      </c>
      <c r="I13954" t="s">
        <v>6751</v>
      </c>
      <c r="J13954" t="s">
        <v>6750</v>
      </c>
      <c r="K13954">
        <v>5</v>
      </c>
      <c r="L13954" s="41">
        <v>43545</v>
      </c>
      <c r="U13954">
        <v>10</v>
      </c>
      <c r="V13954" t="s">
        <v>3003</v>
      </c>
      <c r="W13954">
        <v>3</v>
      </c>
      <c r="X13954">
        <v>4</v>
      </c>
      <c r="Y13954">
        <v>2</v>
      </c>
    </row>
    <row r="13955" spans="1:25" x14ac:dyDescent="0.3">
      <c r="B13955">
        <v>15</v>
      </c>
      <c r="C13955" t="s">
        <v>6749</v>
      </c>
      <c r="D13955" t="s">
        <v>6748</v>
      </c>
      <c r="E13955">
        <v>2016</v>
      </c>
      <c r="F13955" t="s">
        <v>6747</v>
      </c>
      <c r="G13955" t="s">
        <v>3347</v>
      </c>
      <c r="H13955" s="6" t="str">
        <f>HYPERLINK(I13955)</f>
        <v>https://www.sciencedirect.com/science/article/pii/S1053810016301817</v>
      </c>
      <c r="I13955" t="s">
        <v>6746</v>
      </c>
      <c r="J13955" t="s">
        <v>6745</v>
      </c>
      <c r="K13955">
        <v>6</v>
      </c>
      <c r="L13955" s="41">
        <v>43545</v>
      </c>
      <c r="U13955">
        <v>15</v>
      </c>
      <c r="V13955" t="s">
        <v>3003</v>
      </c>
      <c r="W13955">
        <v>8</v>
      </c>
      <c r="X13955">
        <v>2</v>
      </c>
      <c r="Y13955">
        <v>3</v>
      </c>
    </row>
    <row r="13956" spans="1:25" x14ac:dyDescent="0.3">
      <c r="B13956">
        <v>0</v>
      </c>
      <c r="C13956" t="s">
        <v>4317</v>
      </c>
      <c r="D13956" t="s">
        <v>4316</v>
      </c>
      <c r="F13956" t="s">
        <v>4315</v>
      </c>
      <c r="H13956" s="6" t="str">
        <f>HYPERLINK(I13956)</f>
        <v>https://mediatum.ub.tum.de/doc/1425243/document.pdf</v>
      </c>
      <c r="I13956" t="s">
        <v>4314</v>
      </c>
      <c r="K13956">
        <v>7</v>
      </c>
      <c r="L13956" s="41">
        <v>43545</v>
      </c>
      <c r="M13956" t="s">
        <v>3356</v>
      </c>
      <c r="U13956">
        <v>0</v>
      </c>
      <c r="V13956" t="s">
        <v>2923</v>
      </c>
      <c r="W13956">
        <v>0</v>
      </c>
      <c r="X13956">
        <v>1</v>
      </c>
    </row>
    <row r="13957" spans="1:25" x14ac:dyDescent="0.3">
      <c r="B13957">
        <v>0</v>
      </c>
      <c r="C13957" t="s">
        <v>6744</v>
      </c>
      <c r="D13957" t="s">
        <v>6743</v>
      </c>
      <c r="E13957">
        <v>2018</v>
      </c>
      <c r="G13957" t="s">
        <v>6742</v>
      </c>
      <c r="H13957" s="6" t="str">
        <f>HYPERLINK(I13957)</f>
        <v>https://edoc.hu-berlin.de/handle/18452/19866</v>
      </c>
      <c r="I13957" t="s">
        <v>6741</v>
      </c>
      <c r="K13957">
        <v>8</v>
      </c>
      <c r="L13957" s="41">
        <v>43545</v>
      </c>
      <c r="U13957">
        <v>0</v>
      </c>
      <c r="V13957" t="s">
        <v>2923</v>
      </c>
      <c r="W13957">
        <v>0</v>
      </c>
      <c r="X13957">
        <v>1</v>
      </c>
      <c r="Y13957">
        <v>1</v>
      </c>
    </row>
    <row r="13958" spans="1:25" x14ac:dyDescent="0.3">
      <c r="A13958" t="s">
        <v>2843</v>
      </c>
      <c r="H13958" s="6" t="str">
        <f>HYPERLINK(I13958)</f>
        <v/>
      </c>
      <c r="L13958" s="41"/>
      <c r="U13958">
        <v>0</v>
      </c>
      <c r="V13958" t="s">
        <v>2923</v>
      </c>
      <c r="W13958">
        <v>0</v>
      </c>
      <c r="X13958">
        <v>1</v>
      </c>
      <c r="Y13958">
        <v>1</v>
      </c>
    </row>
    <row r="13959" spans="1:25" x14ac:dyDescent="0.3">
      <c r="A13959" t="s">
        <v>2844</v>
      </c>
      <c r="H13959" s="6" t="str">
        <f>HYPERLINK(I13959)</f>
        <v/>
      </c>
      <c r="L13959" s="41"/>
      <c r="U13959">
        <v>0</v>
      </c>
      <c r="V13959" t="s">
        <v>2923</v>
      </c>
      <c r="W13959">
        <v>0</v>
      </c>
      <c r="X13959">
        <v>5</v>
      </c>
      <c r="Y13959">
        <v>1</v>
      </c>
    </row>
    <row r="13960" spans="1:25" x14ac:dyDescent="0.3">
      <c r="A13960" t="s">
        <v>2845</v>
      </c>
      <c r="H13960" s="6" t="str">
        <f>HYPERLINK(I13960)</f>
        <v/>
      </c>
      <c r="L13960" s="41"/>
      <c r="U13960">
        <v>0</v>
      </c>
      <c r="V13960" t="s">
        <v>2923</v>
      </c>
      <c r="W13960">
        <v>0</v>
      </c>
      <c r="X13960">
        <v>5</v>
      </c>
      <c r="Y13960">
        <v>1</v>
      </c>
    </row>
    <row r="13961" spans="1:25" x14ac:dyDescent="0.3">
      <c r="A13961" t="s">
        <v>2846</v>
      </c>
      <c r="H13961" s="6" t="str">
        <f>HYPERLINK(I13961)</f>
        <v/>
      </c>
      <c r="L13961" s="41"/>
      <c r="U13961">
        <v>0</v>
      </c>
      <c r="V13961" t="s">
        <v>2923</v>
      </c>
      <c r="W13961">
        <v>0</v>
      </c>
      <c r="X13961">
        <v>4</v>
      </c>
      <c r="Y13961">
        <v>1</v>
      </c>
    </row>
    <row r="13962" spans="1:25" x14ac:dyDescent="0.3">
      <c r="A13962" t="s">
        <v>2847</v>
      </c>
      <c r="H13962" s="6" t="str">
        <f>HYPERLINK(I13962)</f>
        <v/>
      </c>
      <c r="L13962" s="41"/>
      <c r="U13962">
        <v>0</v>
      </c>
      <c r="V13962" t="s">
        <v>2923</v>
      </c>
      <c r="W13962">
        <v>0</v>
      </c>
      <c r="X13962">
        <v>3</v>
      </c>
      <c r="Y13962">
        <v>1</v>
      </c>
    </row>
    <row r="13963" spans="1:25" x14ac:dyDescent="0.3">
      <c r="A13963" t="s">
        <v>2848</v>
      </c>
      <c r="B13963">
        <v>13</v>
      </c>
      <c r="C13963" t="s">
        <v>1437</v>
      </c>
      <c r="D13963" t="s">
        <v>1438</v>
      </c>
      <c r="E13963">
        <v>2014</v>
      </c>
      <c r="F13963" t="s">
        <v>4242</v>
      </c>
      <c r="G13963" t="s">
        <v>3347</v>
      </c>
      <c r="H13963" s="6" t="str">
        <f>HYPERLINK(I13963)</f>
        <v>https://www.sciencedirect.com/science/article/pii/S1474667016426078</v>
      </c>
      <c r="I13963" t="s">
        <v>1439</v>
      </c>
      <c r="J13963" t="s">
        <v>4399</v>
      </c>
      <c r="K13963">
        <v>1</v>
      </c>
      <c r="L13963" s="41">
        <v>43545</v>
      </c>
      <c r="U13963">
        <v>13</v>
      </c>
      <c r="V13963" t="s">
        <v>3156</v>
      </c>
      <c r="W13963">
        <v>3</v>
      </c>
      <c r="X13963">
        <v>4</v>
      </c>
      <c r="Y13963">
        <v>5</v>
      </c>
    </row>
    <row r="13964" spans="1:25" x14ac:dyDescent="0.3">
      <c r="B13964">
        <v>15</v>
      </c>
      <c r="C13964" t="s">
        <v>872</v>
      </c>
      <c r="D13964" t="s">
        <v>873</v>
      </c>
      <c r="E13964">
        <v>2013</v>
      </c>
      <c r="F13964" t="s">
        <v>4678</v>
      </c>
      <c r="G13964" t="s">
        <v>3328</v>
      </c>
      <c r="H13964" s="6" t="str">
        <f>HYPERLINK(I13964)</f>
        <v>https://idp.springer.com/authorize/casa?redirect_uri=https://link.springer.com/article/10.1007/s10111-012-0243-6&amp;casa_token=4_V-qesy_S8AAAAA:FsP3NpdbOOTbrzysQwUSQRpkDR46sBlste0xxUjuWuGpx9wytCOnlicogYBAkgnyJkvyzQFPTp4YL5aiZw</v>
      </c>
      <c r="I13964" t="s">
        <v>874</v>
      </c>
      <c r="J13964" t="s">
        <v>4676</v>
      </c>
      <c r="K13964">
        <v>2</v>
      </c>
      <c r="L13964" s="41">
        <v>43545</v>
      </c>
      <c r="M13964" t="s">
        <v>3325</v>
      </c>
      <c r="U13964">
        <v>15</v>
      </c>
      <c r="V13964" t="s">
        <v>2975</v>
      </c>
      <c r="W13964">
        <v>4</v>
      </c>
      <c r="X13964">
        <v>4</v>
      </c>
      <c r="Y13964">
        <v>6</v>
      </c>
    </row>
    <row r="13965" spans="1:25" x14ac:dyDescent="0.3">
      <c r="B13965">
        <v>17</v>
      </c>
      <c r="C13965" t="s">
        <v>541</v>
      </c>
      <c r="D13965" t="s">
        <v>547</v>
      </c>
      <c r="E13965">
        <v>2016</v>
      </c>
      <c r="F13965" t="s">
        <v>5456</v>
      </c>
      <c r="G13965" t="s">
        <v>3378</v>
      </c>
      <c r="H13965" s="6" t="str">
        <f>HYPERLINK(I13965)</f>
        <v>https://dl.acm.org/citation.cfm?id=3005463</v>
      </c>
      <c r="I13965" t="s">
        <v>548</v>
      </c>
      <c r="J13965" t="s">
        <v>5455</v>
      </c>
      <c r="K13965">
        <v>3</v>
      </c>
      <c r="L13965" s="41">
        <v>43545</v>
      </c>
      <c r="U13965">
        <v>17</v>
      </c>
      <c r="V13965" t="s">
        <v>3298</v>
      </c>
      <c r="W13965">
        <v>6</v>
      </c>
      <c r="X13965">
        <v>3</v>
      </c>
      <c r="Y13965">
        <v>3</v>
      </c>
    </row>
    <row r="13966" spans="1:25" x14ac:dyDescent="0.3">
      <c r="B13966">
        <v>5</v>
      </c>
      <c r="C13966" t="s">
        <v>936</v>
      </c>
      <c r="D13966" t="s">
        <v>937</v>
      </c>
      <c r="E13966">
        <v>2018</v>
      </c>
      <c r="F13966" t="s">
        <v>4425</v>
      </c>
      <c r="G13966" t="s">
        <v>4424</v>
      </c>
      <c r="H13966" s="6" t="str">
        <f>HYPERLINK(I13966)</f>
        <v>http://www.nowpublishers.com/article/Details/HCI-069</v>
      </c>
      <c r="I13966" t="s">
        <v>938</v>
      </c>
      <c r="J13966" t="s">
        <v>4423</v>
      </c>
      <c r="K13966">
        <v>4</v>
      </c>
      <c r="L13966" s="41">
        <v>43545</v>
      </c>
      <c r="U13966">
        <v>5</v>
      </c>
      <c r="V13966" t="s">
        <v>3003</v>
      </c>
      <c r="W13966">
        <v>5</v>
      </c>
      <c r="X13966">
        <v>1</v>
      </c>
      <c r="Y13966">
        <v>1</v>
      </c>
    </row>
    <row r="13967" spans="1:25" x14ac:dyDescent="0.3">
      <c r="B13967">
        <v>11</v>
      </c>
      <c r="C13967" t="s">
        <v>1169</v>
      </c>
      <c r="D13967" t="s">
        <v>1178</v>
      </c>
      <c r="E13967">
        <v>2016</v>
      </c>
      <c r="F13967" t="s">
        <v>6566</v>
      </c>
      <c r="G13967" t="s">
        <v>6463</v>
      </c>
      <c r="H13967" s="6" t="str">
        <f>HYPERLINK(I13967)</f>
        <v>https://dl.gi.de/handle/20.500.12116/303</v>
      </c>
      <c r="I13967" t="s">
        <v>1179</v>
      </c>
      <c r="J13967" t="s">
        <v>6565</v>
      </c>
      <c r="K13967">
        <v>5</v>
      </c>
      <c r="L13967" s="41">
        <v>43545</v>
      </c>
      <c r="U13967">
        <v>11</v>
      </c>
      <c r="V13967" t="s">
        <v>2971</v>
      </c>
      <c r="W13967">
        <v>3</v>
      </c>
      <c r="X13967">
        <v>4</v>
      </c>
      <c r="Y13967">
        <v>3</v>
      </c>
    </row>
    <row r="13968" spans="1:25" x14ac:dyDescent="0.3">
      <c r="B13968">
        <v>4</v>
      </c>
      <c r="C13968" t="s">
        <v>1196</v>
      </c>
      <c r="D13968" t="s">
        <v>1197</v>
      </c>
      <c r="E13968">
        <v>2018</v>
      </c>
      <c r="F13968" t="s">
        <v>3573</v>
      </c>
      <c r="G13968" t="s">
        <v>3321</v>
      </c>
      <c r="H13968" s="6" t="str">
        <f>HYPERLINK(I13968)</f>
        <v>https://journals.sagepub.com/doi/abs/10.1177/1541931218621426?casa_token=ARrHyWaGGqsAAAAA:fY8cleZcTGaHjVrpPRzbm-pQMal32VKckYZ73fPNiRy0wp8ppKKM6jkvbyvgWv1T8jg_dszhmM5OXQ</v>
      </c>
      <c r="I13968" t="s">
        <v>6740</v>
      </c>
      <c r="J13968" t="s">
        <v>6295</v>
      </c>
      <c r="K13968">
        <v>6</v>
      </c>
      <c r="L13968" s="41">
        <v>43545</v>
      </c>
      <c r="U13968">
        <v>4</v>
      </c>
      <c r="V13968" t="s">
        <v>2968</v>
      </c>
      <c r="W13968">
        <v>1</v>
      </c>
      <c r="X13968">
        <v>4</v>
      </c>
      <c r="Y13968">
        <v>1</v>
      </c>
    </row>
    <row r="13969" spans="2:25" x14ac:dyDescent="0.3">
      <c r="B13969">
        <v>3</v>
      </c>
      <c r="C13969" t="s">
        <v>667</v>
      </c>
      <c r="D13969" t="s">
        <v>668</v>
      </c>
      <c r="E13969">
        <v>2018</v>
      </c>
      <c r="F13969" t="s">
        <v>5372</v>
      </c>
      <c r="G13969" t="s">
        <v>3378</v>
      </c>
      <c r="H13969" s="6" t="str">
        <f>HYPERLINK(I13969)</f>
        <v>https://dl.acm.org/citation.cfm?id=3177057</v>
      </c>
      <c r="I13969" t="s">
        <v>669</v>
      </c>
      <c r="J13969" t="s">
        <v>5371</v>
      </c>
      <c r="K13969">
        <v>7</v>
      </c>
      <c r="L13969" s="41">
        <v>43545</v>
      </c>
      <c r="U13969">
        <v>3</v>
      </c>
      <c r="V13969" t="s">
        <v>2934</v>
      </c>
      <c r="W13969">
        <v>1</v>
      </c>
      <c r="X13969">
        <v>5</v>
      </c>
      <c r="Y13969">
        <v>1</v>
      </c>
    </row>
    <row r="13970" spans="2:25" x14ac:dyDescent="0.3">
      <c r="B13970">
        <v>2</v>
      </c>
      <c r="C13970" t="s">
        <v>286</v>
      </c>
      <c r="D13970" t="s">
        <v>287</v>
      </c>
      <c r="E13970">
        <v>2017</v>
      </c>
      <c r="F13970" t="s">
        <v>3375</v>
      </c>
      <c r="G13970" t="s">
        <v>3369</v>
      </c>
      <c r="H13970" s="6" t="str">
        <f>HYPERLINK(I13970)</f>
        <v>https://www.researchgate.net/profile/Christopher_Cabrall/publication/313869304_A_Survey_of_Human_Machine_Interfaces_in_Automated_Driving/links/58ac3d0da6fdcc0e079e40c3/A-Survey-of-Human-Machine-Interfaces-in-Automated-Driving.pdf</v>
      </c>
      <c r="I13970" t="s">
        <v>3374</v>
      </c>
      <c r="J13970" t="s">
        <v>3373</v>
      </c>
      <c r="K13970">
        <v>8</v>
      </c>
      <c r="L13970" s="41">
        <v>43545</v>
      </c>
      <c r="M13970" t="s">
        <v>3356</v>
      </c>
      <c r="U13970">
        <v>2</v>
      </c>
      <c r="V13970" t="s">
        <v>2931</v>
      </c>
      <c r="W13970">
        <v>1</v>
      </c>
      <c r="X13970">
        <v>4</v>
      </c>
      <c r="Y13970">
        <v>2</v>
      </c>
    </row>
    <row r="13971" spans="2:25" x14ac:dyDescent="0.3">
      <c r="B13971">
        <v>2</v>
      </c>
      <c r="C13971" t="s">
        <v>4574</v>
      </c>
      <c r="D13971" t="s">
        <v>4573</v>
      </c>
      <c r="E13971">
        <v>2017</v>
      </c>
      <c r="F13971" t="s">
        <v>4420</v>
      </c>
      <c r="G13971" t="s">
        <v>3378</v>
      </c>
      <c r="H13971" s="6" t="str">
        <f>HYPERLINK(I13971)</f>
        <v>https://dl.acm.org/citation.cfm?id=3131756</v>
      </c>
      <c r="I13971" t="s">
        <v>4572</v>
      </c>
      <c r="J13971" t="s">
        <v>4571</v>
      </c>
      <c r="K13971">
        <v>9</v>
      </c>
      <c r="L13971" s="41">
        <v>43545</v>
      </c>
      <c r="U13971">
        <v>2</v>
      </c>
      <c r="V13971" t="s">
        <v>2931</v>
      </c>
      <c r="W13971">
        <v>0</v>
      </c>
      <c r="X13971">
        <v>5</v>
      </c>
      <c r="Y13971">
        <v>2</v>
      </c>
    </row>
    <row r="13972" spans="2:25" x14ac:dyDescent="0.3">
      <c r="B13972">
        <v>14</v>
      </c>
      <c r="C13972" t="s">
        <v>1727</v>
      </c>
      <c r="D13972" t="s">
        <v>1728</v>
      </c>
      <c r="E13972">
        <v>2017</v>
      </c>
      <c r="F13972" t="s">
        <v>4596</v>
      </c>
      <c r="G13972" t="s">
        <v>3328</v>
      </c>
      <c r="H13972" s="6" t="str">
        <f>HYPERLINK(I13972)</f>
        <v>https://link.springer.com/chapter/10.1007/978-3-319-49448-7_10</v>
      </c>
      <c r="I13972" t="s">
        <v>4595</v>
      </c>
      <c r="J13972" t="s">
        <v>4594</v>
      </c>
      <c r="K13972">
        <v>10</v>
      </c>
      <c r="L13972" s="41">
        <v>43545</v>
      </c>
      <c r="U13972">
        <v>14</v>
      </c>
      <c r="V13972" t="s">
        <v>3022</v>
      </c>
      <c r="W13972">
        <v>2</v>
      </c>
      <c r="X13972">
        <v>6</v>
      </c>
      <c r="Y13972">
        <v>2</v>
      </c>
    </row>
    <row r="13973" spans="2:25" x14ac:dyDescent="0.3">
      <c r="B13973">
        <v>16</v>
      </c>
      <c r="C13973" t="s">
        <v>4398</v>
      </c>
      <c r="D13973" t="s">
        <v>4397</v>
      </c>
      <c r="E13973">
        <v>2014</v>
      </c>
      <c r="F13973" t="s">
        <v>4396</v>
      </c>
      <c r="G13973" t="s">
        <v>4395</v>
      </c>
      <c r="H13973" s="6" t="str">
        <f>HYPERLINK(I13973)</f>
        <v>http://eprints.whiterose.ac.uk/84457/1/Preface%20to%20Special%20Issue%20TRF%202014.pdf</v>
      </c>
      <c r="I13973" t="s">
        <v>4394</v>
      </c>
      <c r="J13973" t="s">
        <v>4393</v>
      </c>
      <c r="K13973">
        <v>11</v>
      </c>
      <c r="L13973" s="41">
        <v>43545</v>
      </c>
      <c r="M13973" t="s">
        <v>3356</v>
      </c>
      <c r="U13973">
        <v>16</v>
      </c>
      <c r="V13973" t="s">
        <v>3011</v>
      </c>
      <c r="W13973">
        <v>8</v>
      </c>
      <c r="X13973">
        <v>2</v>
      </c>
      <c r="Y13973">
        <v>5</v>
      </c>
    </row>
    <row r="13974" spans="2:25" x14ac:dyDescent="0.3">
      <c r="B13974">
        <v>4</v>
      </c>
      <c r="C13974" t="s">
        <v>1133</v>
      </c>
      <c r="D13974" t="s">
        <v>1134</v>
      </c>
      <c r="E13974">
        <v>2017</v>
      </c>
      <c r="F13974" t="s">
        <v>3594</v>
      </c>
      <c r="G13974" t="s">
        <v>3328</v>
      </c>
      <c r="H13974" s="6" t="str">
        <f>HYPERLINK(I13974)</f>
        <v>https://link.springer.com/chapter/10.1007/978-3-319-60441-1_33</v>
      </c>
      <c r="I13974" t="s">
        <v>4380</v>
      </c>
      <c r="J13974" t="s">
        <v>4379</v>
      </c>
      <c r="K13974">
        <v>12</v>
      </c>
      <c r="L13974" s="41">
        <v>43545</v>
      </c>
      <c r="U13974">
        <v>4</v>
      </c>
      <c r="V13974" t="s">
        <v>2949</v>
      </c>
      <c r="W13974">
        <v>1</v>
      </c>
      <c r="X13974">
        <v>4</v>
      </c>
      <c r="Y13974">
        <v>2</v>
      </c>
    </row>
    <row r="13975" spans="2:25" x14ac:dyDescent="0.3">
      <c r="B13975">
        <v>3</v>
      </c>
      <c r="C13975" t="s">
        <v>1716</v>
      </c>
      <c r="D13975" t="s">
        <v>1717</v>
      </c>
      <c r="E13975">
        <v>2018</v>
      </c>
      <c r="F13975" t="s">
        <v>3558</v>
      </c>
      <c r="G13975" t="s">
        <v>3328</v>
      </c>
      <c r="H13975" s="6" t="str">
        <f>HYPERLINK(I13975)</f>
        <v>https://link.springer.com/chapter/10.1007/978-3-319-92037-5_32</v>
      </c>
      <c r="I13975" t="s">
        <v>1718</v>
      </c>
      <c r="J13975" t="s">
        <v>3557</v>
      </c>
      <c r="K13975">
        <v>13</v>
      </c>
      <c r="L13975" s="41">
        <v>43545</v>
      </c>
      <c r="U13975">
        <v>3</v>
      </c>
      <c r="V13975" t="s">
        <v>2934</v>
      </c>
      <c r="W13975">
        <v>1</v>
      </c>
      <c r="X13975">
        <v>4</v>
      </c>
      <c r="Y13975">
        <v>1</v>
      </c>
    </row>
    <row r="13976" spans="2:25" x14ac:dyDescent="0.3">
      <c r="B13976">
        <v>4</v>
      </c>
      <c r="C13976" t="s">
        <v>6154</v>
      </c>
      <c r="D13976" t="s">
        <v>6153</v>
      </c>
      <c r="E13976">
        <v>2013</v>
      </c>
      <c r="G13976" t="s">
        <v>6152</v>
      </c>
      <c r="H13976" s="6" t="str">
        <f>HYPERLINK(I13976)</f>
        <v>http://davi.connekt.nl/pdf/white-paper-davi.pdf</v>
      </c>
      <c r="I13976" t="s">
        <v>6151</v>
      </c>
      <c r="J13976" t="s">
        <v>6150</v>
      </c>
      <c r="K13976">
        <v>14</v>
      </c>
      <c r="L13976" s="41">
        <v>43545</v>
      </c>
      <c r="M13976" t="s">
        <v>3356</v>
      </c>
      <c r="U13976">
        <v>4</v>
      </c>
      <c r="V13976" t="s">
        <v>2953</v>
      </c>
      <c r="W13976">
        <v>1</v>
      </c>
      <c r="X13976">
        <v>5</v>
      </c>
      <c r="Y13976">
        <v>6</v>
      </c>
    </row>
    <row r="13977" spans="2:25" x14ac:dyDescent="0.3">
      <c r="B13977">
        <v>21</v>
      </c>
      <c r="C13977" t="s">
        <v>1040</v>
      </c>
      <c r="D13977" t="s">
        <v>1041</v>
      </c>
      <c r="E13977">
        <v>2015</v>
      </c>
      <c r="F13977" t="s">
        <v>6564</v>
      </c>
      <c r="G13977" t="s">
        <v>3347</v>
      </c>
      <c r="H13977" s="6" t="str">
        <f>HYPERLINK(I13977)</f>
        <v>https://www.sciencedirect.com/science/article/pii/S2351978915005144</v>
      </c>
      <c r="I13977" t="s">
        <v>6563</v>
      </c>
      <c r="J13977" t="s">
        <v>6562</v>
      </c>
      <c r="K13977">
        <v>15</v>
      </c>
      <c r="L13977" s="41">
        <v>43545</v>
      </c>
      <c r="U13977">
        <v>21</v>
      </c>
      <c r="V13977" t="s">
        <v>3147</v>
      </c>
      <c r="W13977">
        <v>11</v>
      </c>
      <c r="X13977">
        <v>2</v>
      </c>
      <c r="Y13977">
        <v>4</v>
      </c>
    </row>
    <row r="13978" spans="2:25" x14ac:dyDescent="0.3">
      <c r="B13978">
        <v>1</v>
      </c>
      <c r="C13978" t="s">
        <v>1204</v>
      </c>
      <c r="D13978" t="s">
        <v>1205</v>
      </c>
      <c r="E13978">
        <v>2017</v>
      </c>
      <c r="F13978" t="s">
        <v>6739</v>
      </c>
      <c r="G13978" t="s">
        <v>4833</v>
      </c>
      <c r="H13978" s="6" t="str">
        <f>HYPERLINK(I13978)</f>
        <v>http://michaelanees.com/s/Nees-ICAD-2017-workshop-camera-ready.pdf</v>
      </c>
      <c r="I13978" t="s">
        <v>4832</v>
      </c>
      <c r="J13978" t="s">
        <v>4831</v>
      </c>
      <c r="K13978">
        <v>16</v>
      </c>
      <c r="L13978" s="41">
        <v>43545</v>
      </c>
      <c r="M13978" t="s">
        <v>3356</v>
      </c>
      <c r="U13978">
        <v>1</v>
      </c>
      <c r="V13978" t="s">
        <v>2933</v>
      </c>
      <c r="W13978">
        <v>1</v>
      </c>
      <c r="X13978">
        <v>1</v>
      </c>
      <c r="Y13978">
        <v>2</v>
      </c>
    </row>
    <row r="13979" spans="2:25" x14ac:dyDescent="0.3">
      <c r="B13979">
        <v>7</v>
      </c>
      <c r="C13979" t="s">
        <v>6561</v>
      </c>
      <c r="D13979" t="s">
        <v>6560</v>
      </c>
      <c r="E13979">
        <v>2015</v>
      </c>
      <c r="F13979" t="s">
        <v>3641</v>
      </c>
      <c r="G13979" t="s">
        <v>3314</v>
      </c>
      <c r="H13979" s="6" t="str">
        <f>HYPERLINK(I13979)</f>
        <v>https://ieeexplore.ieee.org/abstract/document/7302769/</v>
      </c>
      <c r="I13979" t="s">
        <v>6559</v>
      </c>
      <c r="J13979" t="s">
        <v>6558</v>
      </c>
      <c r="K13979">
        <v>17</v>
      </c>
      <c r="L13979" s="41">
        <v>43545</v>
      </c>
      <c r="U13979">
        <v>7</v>
      </c>
      <c r="V13979" t="s">
        <v>3056</v>
      </c>
      <c r="W13979">
        <v>2</v>
      </c>
      <c r="X13979">
        <v>4</v>
      </c>
      <c r="Y13979">
        <v>4</v>
      </c>
    </row>
    <row r="13980" spans="2:25" x14ac:dyDescent="0.3">
      <c r="B13980">
        <v>27</v>
      </c>
      <c r="C13980" t="s">
        <v>5404</v>
      </c>
      <c r="D13980" t="s">
        <v>5403</v>
      </c>
      <c r="E13980">
        <v>2005</v>
      </c>
      <c r="F13980" t="s">
        <v>5402</v>
      </c>
      <c r="G13980" t="s">
        <v>3646</v>
      </c>
      <c r="H13980" s="6" t="str">
        <f>HYPERLINK(I13980)</f>
        <v>https://arxiv.org/abs/cs/0510059</v>
      </c>
      <c r="I13980" t="s">
        <v>5401</v>
      </c>
      <c r="J13980" t="s">
        <v>5400</v>
      </c>
      <c r="K13980">
        <v>18</v>
      </c>
      <c r="L13980" s="41">
        <v>43545</v>
      </c>
      <c r="U13980">
        <v>27</v>
      </c>
      <c r="V13980" t="s">
        <v>3205</v>
      </c>
      <c r="W13980">
        <v>14</v>
      </c>
      <c r="X13980">
        <v>2</v>
      </c>
      <c r="Y13980">
        <v>14</v>
      </c>
    </row>
    <row r="13981" spans="2:25" x14ac:dyDescent="0.3">
      <c r="B13981">
        <v>12</v>
      </c>
      <c r="C13981" t="s">
        <v>5377</v>
      </c>
      <c r="D13981" t="s">
        <v>5376</v>
      </c>
      <c r="E13981">
        <v>2005</v>
      </c>
      <c r="F13981" t="s">
        <v>5375</v>
      </c>
      <c r="G13981" t="s">
        <v>3369</v>
      </c>
      <c r="H13981" s="6" t="str">
        <f>HYPERLINK(I13981)</f>
        <v>https://www.researchgate.net/profile/Fernando_Osorio2/publication/4185863_Electrical_Drives_in_Intelligent_Vehicles_Basis_for_Active_Driver_Assistance_Systems/links/09e41502902ea03ecc000000.pdf</v>
      </c>
      <c r="I13981" t="s">
        <v>5374</v>
      </c>
      <c r="J13981" t="s">
        <v>5373</v>
      </c>
      <c r="K13981">
        <v>19</v>
      </c>
      <c r="L13981" s="41">
        <v>43545</v>
      </c>
      <c r="M13981" t="s">
        <v>3356</v>
      </c>
      <c r="U13981">
        <v>12</v>
      </c>
      <c r="V13981" t="s">
        <v>2982</v>
      </c>
      <c r="W13981">
        <v>3</v>
      </c>
      <c r="X13981">
        <v>4</v>
      </c>
      <c r="Y13981">
        <v>14</v>
      </c>
    </row>
    <row r="13982" spans="2:25" x14ac:dyDescent="0.3">
      <c r="B13982">
        <v>13</v>
      </c>
      <c r="C13982" t="s">
        <v>343</v>
      </c>
      <c r="D13982" t="s">
        <v>344</v>
      </c>
      <c r="E13982">
        <v>2011</v>
      </c>
      <c r="F13982" t="s">
        <v>3459</v>
      </c>
      <c r="G13982" t="s">
        <v>3328</v>
      </c>
      <c r="H13982" s="6" t="str">
        <f>HYPERLINK(I13982)</f>
        <v>https://link.springer.com/chapter/10.1007/978-3-642-21616-9_42</v>
      </c>
      <c r="I13982" t="s">
        <v>345</v>
      </c>
      <c r="J13982" t="s">
        <v>4583</v>
      </c>
      <c r="K13982">
        <v>20</v>
      </c>
      <c r="L13982" s="41">
        <v>43545</v>
      </c>
      <c r="U13982">
        <v>13</v>
      </c>
      <c r="V13982" t="s">
        <v>2980</v>
      </c>
      <c r="W13982">
        <v>3</v>
      </c>
      <c r="X13982">
        <v>4</v>
      </c>
      <c r="Y13982">
        <v>8</v>
      </c>
    </row>
    <row r="13983" spans="2:25" x14ac:dyDescent="0.3">
      <c r="B13983">
        <v>8</v>
      </c>
      <c r="C13983" t="s">
        <v>4422</v>
      </c>
      <c r="D13983" t="s">
        <v>4421</v>
      </c>
      <c r="E13983">
        <v>2017</v>
      </c>
      <c r="F13983" t="s">
        <v>4420</v>
      </c>
      <c r="G13983" t="s">
        <v>3378</v>
      </c>
      <c r="H13983" s="6" t="str">
        <f>HYPERLINK(I13983)</f>
        <v>https://dl.acm.org/citation.cfm?id=3123000</v>
      </c>
      <c r="I13983" t="s">
        <v>4419</v>
      </c>
      <c r="J13983" t="s">
        <v>4418</v>
      </c>
      <c r="K13983">
        <v>21</v>
      </c>
      <c r="L13983" s="41">
        <v>43545</v>
      </c>
      <c r="U13983">
        <v>8</v>
      </c>
      <c r="V13983" t="s">
        <v>2968</v>
      </c>
      <c r="W13983">
        <v>3</v>
      </c>
      <c r="X13983">
        <v>3</v>
      </c>
      <c r="Y13983">
        <v>2</v>
      </c>
    </row>
    <row r="13984" spans="2:25" x14ac:dyDescent="0.3">
      <c r="B13984">
        <v>7</v>
      </c>
      <c r="C13984" t="s">
        <v>4403</v>
      </c>
      <c r="D13984" t="s">
        <v>6738</v>
      </c>
      <c r="E13984">
        <v>2010</v>
      </c>
      <c r="F13984" t="s">
        <v>6737</v>
      </c>
      <c r="G13984" t="s">
        <v>4255</v>
      </c>
      <c r="H13984" s="6" t="str">
        <f>HYPERLINK(I13984)</f>
        <v>http://www.academia.edu/download/27071833/hfesa2010proceedings-compressed.pdf#page=117</v>
      </c>
      <c r="I13984" t="s">
        <v>6736</v>
      </c>
      <c r="J13984" t="s">
        <v>6735</v>
      </c>
      <c r="K13984">
        <v>22</v>
      </c>
      <c r="L13984" s="41">
        <v>43545</v>
      </c>
      <c r="M13984" t="s">
        <v>3356</v>
      </c>
      <c r="U13984">
        <v>7</v>
      </c>
      <c r="V13984" t="s">
        <v>3181</v>
      </c>
      <c r="W13984">
        <v>4</v>
      </c>
      <c r="X13984">
        <v>2</v>
      </c>
      <c r="Y13984">
        <v>9</v>
      </c>
    </row>
    <row r="13985" spans="2:25" x14ac:dyDescent="0.3">
      <c r="B13985">
        <v>9</v>
      </c>
      <c r="C13985" t="s">
        <v>6322</v>
      </c>
      <c r="D13985" t="s">
        <v>6321</v>
      </c>
      <c r="E13985">
        <v>2014</v>
      </c>
      <c r="F13985" t="s">
        <v>6320</v>
      </c>
      <c r="G13985" t="s">
        <v>3328</v>
      </c>
      <c r="H13985" s="6" t="str">
        <f>HYPERLINK(I13985)</f>
        <v>https://link.springer.com/chapter/10.1007/978-3-319-05990-7_10</v>
      </c>
      <c r="I13985" t="s">
        <v>6319</v>
      </c>
      <c r="J13985" t="s">
        <v>6318</v>
      </c>
      <c r="K13985">
        <v>23</v>
      </c>
      <c r="L13985" s="41">
        <v>43545</v>
      </c>
      <c r="U13985">
        <v>9</v>
      </c>
      <c r="V13985" t="s">
        <v>3030</v>
      </c>
      <c r="W13985">
        <v>3</v>
      </c>
      <c r="X13985">
        <v>3</v>
      </c>
      <c r="Y13985">
        <v>5</v>
      </c>
    </row>
    <row r="13986" spans="2:25" x14ac:dyDescent="0.3">
      <c r="B13986">
        <v>2</v>
      </c>
      <c r="C13986" t="s">
        <v>6556</v>
      </c>
      <c r="D13986" t="s">
        <v>6555</v>
      </c>
      <c r="E13986">
        <v>2012</v>
      </c>
      <c r="F13986" t="s">
        <v>6554</v>
      </c>
      <c r="G13986" t="s">
        <v>6553</v>
      </c>
      <c r="H13986" s="6" t="str">
        <f>HYPERLINK(I13986)</f>
        <v>https://elib.dlr.de/77184/1/interactIVe_Summer_School_HighlyAutomatedDriving_Hesse_Schieben.pdf</v>
      </c>
      <c r="I13986" t="s">
        <v>6552</v>
      </c>
      <c r="J13986" t="s">
        <v>6551</v>
      </c>
      <c r="K13986">
        <v>24</v>
      </c>
      <c r="L13986" s="41">
        <v>43545</v>
      </c>
      <c r="M13986" t="s">
        <v>3356</v>
      </c>
      <c r="U13986">
        <v>2</v>
      </c>
      <c r="V13986" t="s">
        <v>2920</v>
      </c>
      <c r="W13986">
        <v>1</v>
      </c>
      <c r="X13986">
        <v>2</v>
      </c>
      <c r="Y13986">
        <v>7</v>
      </c>
    </row>
    <row r="13987" spans="2:25" x14ac:dyDescent="0.3">
      <c r="B13987">
        <v>7</v>
      </c>
      <c r="C13987" t="s">
        <v>6423</v>
      </c>
      <c r="D13987" t="s">
        <v>6422</v>
      </c>
      <c r="E13987">
        <v>2010</v>
      </c>
      <c r="F13987" t="s">
        <v>6421</v>
      </c>
      <c r="G13987" t="s">
        <v>3973</v>
      </c>
      <c r="H13987" s="6" t="str">
        <f>HYPERLINK(I13987)</f>
        <v>http://search.ebscohost.com/login.aspx?direct=true&amp;profile=ehost&amp;scope=site&amp;authtype=crawler&amp;jrnl=18245463&amp;AN=66783424&amp;h=1hsXJERbpmDGQoG8gRhIqJezYI3ZPU8fFLhjYiy1XPjVMBgOQvsrouePZkx8dWfP9QQXaZ2JGZUmH%2FRmY%2FoBqQ%3D%3D&amp;crl=c</v>
      </c>
      <c r="I13987" t="s">
        <v>6420</v>
      </c>
      <c r="J13987" t="s">
        <v>6419</v>
      </c>
      <c r="K13987">
        <v>25</v>
      </c>
      <c r="L13987" s="41">
        <v>43545</v>
      </c>
      <c r="U13987">
        <v>7</v>
      </c>
      <c r="V13987" t="s">
        <v>3181</v>
      </c>
      <c r="W13987">
        <v>2</v>
      </c>
      <c r="X13987">
        <v>4</v>
      </c>
      <c r="Y13987">
        <v>9</v>
      </c>
    </row>
    <row r="13988" spans="2:25" x14ac:dyDescent="0.3">
      <c r="B13988">
        <v>1</v>
      </c>
      <c r="C13988" t="s">
        <v>1136</v>
      </c>
      <c r="D13988" t="s">
        <v>1137</v>
      </c>
      <c r="E13988">
        <v>2018</v>
      </c>
      <c r="F13988" t="s">
        <v>3594</v>
      </c>
      <c r="G13988" t="s">
        <v>3328</v>
      </c>
      <c r="H13988" s="6" t="str">
        <f>HYPERLINK(I13988)</f>
        <v>https://link.springer.com/chapter/10.1007/978-3-319-93885-1_54</v>
      </c>
      <c r="I13988" t="s">
        <v>1138</v>
      </c>
      <c r="J13988" t="s">
        <v>5405</v>
      </c>
      <c r="K13988">
        <v>26</v>
      </c>
      <c r="L13988" s="41">
        <v>43545</v>
      </c>
      <c r="U13988">
        <v>1</v>
      </c>
      <c r="V13988" t="s">
        <v>2931</v>
      </c>
      <c r="W13988">
        <v>0</v>
      </c>
      <c r="X13988">
        <v>4</v>
      </c>
      <c r="Y13988">
        <v>1</v>
      </c>
    </row>
    <row r="13989" spans="2:25" x14ac:dyDescent="0.3">
      <c r="B13989">
        <v>12</v>
      </c>
      <c r="C13989" t="s">
        <v>6734</v>
      </c>
      <c r="D13989" t="s">
        <v>6733</v>
      </c>
      <c r="E13989">
        <v>2008</v>
      </c>
      <c r="F13989" t="s">
        <v>6732</v>
      </c>
      <c r="G13989" t="s">
        <v>3802</v>
      </c>
      <c r="H13989" s="6" t="str">
        <f>HYPERLINK(I13989)</f>
        <v>https://www.tandfonline.com/doi/full/10.1080/00140130701801124</v>
      </c>
      <c r="I13989" t="s">
        <v>6731</v>
      </c>
      <c r="J13989" t="s">
        <v>6730</v>
      </c>
      <c r="K13989">
        <v>27</v>
      </c>
      <c r="L13989" s="41">
        <v>43545</v>
      </c>
      <c r="U13989">
        <v>12</v>
      </c>
      <c r="V13989" t="s">
        <v>3070</v>
      </c>
      <c r="W13989">
        <v>12</v>
      </c>
      <c r="X13989">
        <v>1</v>
      </c>
      <c r="Y13989">
        <v>11</v>
      </c>
    </row>
    <row r="13990" spans="2:25" x14ac:dyDescent="0.3">
      <c r="B13990">
        <v>15</v>
      </c>
      <c r="C13990" t="s">
        <v>6443</v>
      </c>
      <c r="D13990" t="s">
        <v>6442</v>
      </c>
      <c r="E13990">
        <v>2013</v>
      </c>
      <c r="F13990" t="s">
        <v>6441</v>
      </c>
      <c r="G13990" t="s">
        <v>3314</v>
      </c>
      <c r="H13990" s="6" t="str">
        <f>HYPERLINK(I13990)</f>
        <v>https://ieeexplore.ieee.org/abstract/document/6799862/</v>
      </c>
      <c r="I13990" t="s">
        <v>6440</v>
      </c>
      <c r="J13990" t="s">
        <v>6439</v>
      </c>
      <c r="K13990">
        <v>28</v>
      </c>
      <c r="L13990" s="41">
        <v>43545</v>
      </c>
      <c r="U13990">
        <v>15</v>
      </c>
      <c r="V13990" t="s">
        <v>2975</v>
      </c>
      <c r="W13990">
        <v>5</v>
      </c>
      <c r="X13990">
        <v>3</v>
      </c>
      <c r="Y13990">
        <v>6</v>
      </c>
    </row>
    <row r="13991" spans="2:25" x14ac:dyDescent="0.3">
      <c r="B13991">
        <v>1</v>
      </c>
      <c r="C13991" t="s">
        <v>6459</v>
      </c>
      <c r="D13991" t="s">
        <v>6458</v>
      </c>
      <c r="E13991">
        <v>2015</v>
      </c>
      <c r="F13991" t="s">
        <v>6457</v>
      </c>
      <c r="G13991" t="s">
        <v>4116</v>
      </c>
      <c r="H13991" s="6" t="str">
        <f>HYPERLINK(I13991)</f>
        <v>https://digital-library.theiet.org/content/journals/10.1049/iet-its.2014.0208</v>
      </c>
      <c r="I13991" t="s">
        <v>6456</v>
      </c>
      <c r="J13991" t="s">
        <v>6455</v>
      </c>
      <c r="K13991">
        <v>29</v>
      </c>
      <c r="L13991" s="41">
        <v>43545</v>
      </c>
      <c r="U13991">
        <v>1</v>
      </c>
      <c r="V13991" t="s">
        <v>2955</v>
      </c>
      <c r="W13991">
        <v>0</v>
      </c>
      <c r="X13991">
        <v>5</v>
      </c>
      <c r="Y13991">
        <v>4</v>
      </c>
    </row>
    <row r="13992" spans="2:25" x14ac:dyDescent="0.3">
      <c r="B13992">
        <v>12</v>
      </c>
      <c r="C13992" t="s">
        <v>6541</v>
      </c>
      <c r="D13992" t="s">
        <v>6540</v>
      </c>
      <c r="E13992">
        <v>2014</v>
      </c>
      <c r="F13992" t="s">
        <v>6531</v>
      </c>
      <c r="G13992" t="s">
        <v>3321</v>
      </c>
      <c r="H13992" s="6" t="str">
        <f>HYPERLINK(I13992)</f>
        <v>https://journals.sagepub.com/doi/abs/10.3141/2424-08?casa_token=AjG4ukww7tEAAAAA:3y-Ito6sHO8Bg3DFrI8OI3bC0SaiucmWFobWLj7t5Biq1RBXN5IAXe78mtshbHoxypzM96hgzzKHzA</v>
      </c>
      <c r="I13992" t="s">
        <v>6729</v>
      </c>
      <c r="J13992" t="s">
        <v>6538</v>
      </c>
      <c r="K13992">
        <v>30</v>
      </c>
      <c r="L13992" s="41">
        <v>43545</v>
      </c>
      <c r="U13992">
        <v>12</v>
      </c>
      <c r="V13992" t="s">
        <v>3157</v>
      </c>
      <c r="W13992">
        <v>3</v>
      </c>
      <c r="X13992">
        <v>4</v>
      </c>
      <c r="Y13992">
        <v>5</v>
      </c>
    </row>
    <row r="13993" spans="2:25" x14ac:dyDescent="0.3">
      <c r="B13993">
        <v>1</v>
      </c>
      <c r="C13993" t="s">
        <v>6728</v>
      </c>
      <c r="D13993" t="s">
        <v>6727</v>
      </c>
      <c r="E13993">
        <v>2006</v>
      </c>
      <c r="F13993" t="s">
        <v>6726</v>
      </c>
      <c r="H13993" s="6" t="str">
        <f>HYPERLINK(I13993)</f>
        <v/>
      </c>
      <c r="J13993" t="s">
        <v>6725</v>
      </c>
      <c r="K13993">
        <v>31</v>
      </c>
      <c r="L13993" s="41">
        <v>43545</v>
      </c>
      <c r="M13993" t="s">
        <v>3655</v>
      </c>
      <c r="U13993">
        <v>1</v>
      </c>
      <c r="V13993" t="s">
        <v>2994</v>
      </c>
      <c r="W13993">
        <v>0</v>
      </c>
      <c r="X13993">
        <v>3</v>
      </c>
      <c r="Y13993">
        <v>13</v>
      </c>
    </row>
    <row r="13994" spans="2:25" x14ac:dyDescent="0.3">
      <c r="B13994">
        <v>2</v>
      </c>
      <c r="C13994" t="s">
        <v>5276</v>
      </c>
      <c r="D13994" t="s">
        <v>6294</v>
      </c>
      <c r="E13994">
        <v>2018</v>
      </c>
      <c r="F13994" t="s">
        <v>3336</v>
      </c>
      <c r="G13994" t="s">
        <v>3314</v>
      </c>
      <c r="H13994" s="6" t="str">
        <f>HYPERLINK(I13994)</f>
        <v>https://ieeexplore.ieee.org/abstract/document/8259355/</v>
      </c>
      <c r="I13994" t="s">
        <v>6293</v>
      </c>
      <c r="J13994" t="s">
        <v>6292</v>
      </c>
      <c r="K13994">
        <v>32</v>
      </c>
      <c r="L13994" s="41">
        <v>43545</v>
      </c>
      <c r="U13994">
        <v>2</v>
      </c>
      <c r="V13994" t="s">
        <v>2949</v>
      </c>
      <c r="W13994">
        <v>1</v>
      </c>
      <c r="X13994">
        <v>3</v>
      </c>
      <c r="Y13994">
        <v>1</v>
      </c>
    </row>
    <row r="13995" spans="2:25" x14ac:dyDescent="0.3">
      <c r="B13995">
        <v>1</v>
      </c>
      <c r="C13995" t="s">
        <v>1392</v>
      </c>
      <c r="D13995" t="s">
        <v>1393</v>
      </c>
      <c r="E13995">
        <v>2010</v>
      </c>
      <c r="F13995" t="s">
        <v>4242</v>
      </c>
      <c r="G13995" t="s">
        <v>3347</v>
      </c>
      <c r="H13995" s="6" t="str">
        <f>HYPERLINK(I13995)</f>
        <v>https://www.sciencedirect.com/science/article/pii/S1474667015325015</v>
      </c>
      <c r="I13995" t="s">
        <v>1396</v>
      </c>
      <c r="J13995" t="s">
        <v>4597</v>
      </c>
      <c r="K13995">
        <v>33</v>
      </c>
      <c r="L13995" s="41">
        <v>43545</v>
      </c>
      <c r="U13995">
        <v>1</v>
      </c>
      <c r="V13995" t="s">
        <v>2925</v>
      </c>
      <c r="W13995">
        <v>0</v>
      </c>
      <c r="X13995">
        <v>4</v>
      </c>
      <c r="Y13995">
        <v>9</v>
      </c>
    </row>
    <row r="13996" spans="2:25" x14ac:dyDescent="0.3">
      <c r="B13996">
        <v>0</v>
      </c>
      <c r="C13996" t="s">
        <v>1275</v>
      </c>
      <c r="D13996" t="s">
        <v>1276</v>
      </c>
      <c r="E13996">
        <v>2016</v>
      </c>
      <c r="G13996" t="s">
        <v>5531</v>
      </c>
      <c r="H13996" s="6" t="str">
        <f>HYPERLINK(I13996)</f>
        <v>http://koara.lib.keio.ac.jp/xoonips/modules/xoonips/download.php/KO40002001-00002016-0014.pdf?file_id=126733</v>
      </c>
      <c r="I13996" t="s">
        <v>1277</v>
      </c>
      <c r="K13996">
        <v>34</v>
      </c>
      <c r="L13996" s="41">
        <v>43545</v>
      </c>
      <c r="M13996" t="s">
        <v>3356</v>
      </c>
      <c r="U13996">
        <v>0</v>
      </c>
      <c r="V13996" t="s">
        <v>2923</v>
      </c>
      <c r="W13996">
        <v>0</v>
      </c>
      <c r="X13996">
        <v>1</v>
      </c>
      <c r="Y13996">
        <v>3</v>
      </c>
    </row>
    <row r="13997" spans="2:25" x14ac:dyDescent="0.3">
      <c r="B13997">
        <v>0</v>
      </c>
      <c r="C13997" t="s">
        <v>5334</v>
      </c>
      <c r="D13997" t="s">
        <v>5333</v>
      </c>
      <c r="E13997">
        <v>2018</v>
      </c>
      <c r="F13997" t="s">
        <v>5332</v>
      </c>
      <c r="G13997" t="s">
        <v>3314</v>
      </c>
      <c r="H13997" s="6" t="str">
        <f>HYPERLINK(I13997)</f>
        <v>https://ieeexplore.ieee.org/abstract/document/8446226/</v>
      </c>
      <c r="I13997" t="s">
        <v>5331</v>
      </c>
      <c r="K13997">
        <v>35</v>
      </c>
      <c r="L13997" s="41">
        <v>43545</v>
      </c>
      <c r="U13997">
        <v>0</v>
      </c>
      <c r="V13997" t="s">
        <v>2923</v>
      </c>
      <c r="W13997">
        <v>0</v>
      </c>
      <c r="X13997">
        <v>5</v>
      </c>
      <c r="Y13997">
        <v>1</v>
      </c>
    </row>
    <row r="13998" spans="2:25" x14ac:dyDescent="0.3">
      <c r="B13998">
        <v>0</v>
      </c>
      <c r="C13998" t="s">
        <v>6724</v>
      </c>
      <c r="D13998" t="s">
        <v>6723</v>
      </c>
      <c r="E13998">
        <v>2016</v>
      </c>
      <c r="F13998" t="s">
        <v>6722</v>
      </c>
      <c r="G13998" t="s">
        <v>4304</v>
      </c>
      <c r="H13998" s="6" t="str">
        <f>HYPERLINK(I13998)</f>
        <v>https://trid.trb.org/view/1412825</v>
      </c>
      <c r="I13998" t="s">
        <v>6721</v>
      </c>
      <c r="K13998">
        <v>36</v>
      </c>
      <c r="L13998" s="41">
        <v>43545</v>
      </c>
      <c r="U13998">
        <v>0</v>
      </c>
      <c r="V13998" t="s">
        <v>2923</v>
      </c>
      <c r="W13998">
        <v>0</v>
      </c>
      <c r="X13998">
        <v>1</v>
      </c>
      <c r="Y13998">
        <v>3</v>
      </c>
    </row>
    <row r="13999" spans="2:25" x14ac:dyDescent="0.3">
      <c r="B13999">
        <v>0</v>
      </c>
      <c r="C13999" t="s">
        <v>4905</v>
      </c>
      <c r="D13999" t="s">
        <v>4904</v>
      </c>
      <c r="E13999">
        <v>2017</v>
      </c>
      <c r="F13999" t="s">
        <v>4420</v>
      </c>
      <c r="G13999" t="s">
        <v>3378</v>
      </c>
      <c r="H13999" s="6" t="str">
        <f>HYPERLINK(I13999)</f>
        <v>https://dl.acm.org/citation.cfm?id=3131729</v>
      </c>
      <c r="I13999" t="s">
        <v>4903</v>
      </c>
      <c r="K13999">
        <v>37</v>
      </c>
      <c r="L13999" s="41">
        <v>43545</v>
      </c>
      <c r="U13999">
        <v>0</v>
      </c>
      <c r="V13999" t="s">
        <v>2923</v>
      </c>
      <c r="W13999">
        <v>0</v>
      </c>
      <c r="X13999">
        <v>4</v>
      </c>
      <c r="Y13999">
        <v>2</v>
      </c>
    </row>
    <row r="14000" spans="2:25" x14ac:dyDescent="0.3">
      <c r="B14000">
        <v>0</v>
      </c>
      <c r="C14000" t="s">
        <v>303</v>
      </c>
      <c r="D14000" t="s">
        <v>304</v>
      </c>
      <c r="E14000">
        <v>2018</v>
      </c>
      <c r="F14000" t="s">
        <v>4535</v>
      </c>
      <c r="G14000" t="s">
        <v>3314</v>
      </c>
      <c r="H14000" s="6" t="str">
        <f>HYPERLINK(I14000)</f>
        <v>https://ieeexplore.ieee.org/abstract/document/8539644/</v>
      </c>
      <c r="I14000" t="s">
        <v>4534</v>
      </c>
      <c r="K14000">
        <v>38</v>
      </c>
      <c r="L14000" s="41">
        <v>43545</v>
      </c>
      <c r="U14000">
        <v>0</v>
      </c>
      <c r="V14000" t="s">
        <v>2923</v>
      </c>
      <c r="W14000">
        <v>0</v>
      </c>
      <c r="X14000">
        <v>5</v>
      </c>
      <c r="Y14000">
        <v>1</v>
      </c>
    </row>
    <row r="14001" spans="2:25" x14ac:dyDescent="0.3">
      <c r="B14001">
        <v>0</v>
      </c>
      <c r="C14001" t="s">
        <v>6494</v>
      </c>
      <c r="D14001" t="s">
        <v>6493</v>
      </c>
      <c r="F14001" t="s">
        <v>6492</v>
      </c>
      <c r="H14001" s="6" t="str">
        <f>HYPERLINK(I14001)</f>
        <v/>
      </c>
      <c r="K14001">
        <v>39</v>
      </c>
      <c r="L14001" s="41">
        <v>43545</v>
      </c>
      <c r="M14001" t="s">
        <v>3655</v>
      </c>
      <c r="U14001">
        <v>0</v>
      </c>
      <c r="V14001" t="s">
        <v>2923</v>
      </c>
      <c r="W14001">
        <v>0</v>
      </c>
      <c r="X14001">
        <v>2</v>
      </c>
    </row>
    <row r="14002" spans="2:25" x14ac:dyDescent="0.3">
      <c r="B14002">
        <v>0</v>
      </c>
      <c r="C14002" t="s">
        <v>5160</v>
      </c>
      <c r="D14002" t="s">
        <v>790</v>
      </c>
      <c r="E14002">
        <v>2018</v>
      </c>
      <c r="F14002" t="s">
        <v>5159</v>
      </c>
      <c r="G14002" t="s">
        <v>3560</v>
      </c>
      <c r="H14002" s="6" t="str">
        <f>HYPERLINK(I14002)</f>
        <v>https://books.google.com/books?hl=en&amp;lr=&amp;id=yCBqDwAAQBAJ&amp;oi=fnd&amp;pg=PA75&amp;dq=%22human+machine+interfaces%22+(%22automated+vehicle%22+OR+%22automated+vehicles%22)+-pedestrian+-wheelchair+-military+-business&amp;ots=8wArVSvTBt&amp;sig=VK0g83c5aUIWzGtImxa0CXQhYjs</v>
      </c>
      <c r="I14002" t="s">
        <v>6720</v>
      </c>
      <c r="K14002">
        <v>40</v>
      </c>
      <c r="L14002" s="41">
        <v>43545</v>
      </c>
      <c r="U14002">
        <v>0</v>
      </c>
      <c r="V14002" t="s">
        <v>2923</v>
      </c>
      <c r="W14002">
        <v>0</v>
      </c>
      <c r="X14002">
        <v>5</v>
      </c>
      <c r="Y14002">
        <v>1</v>
      </c>
    </row>
    <row r="14003" spans="2:25" x14ac:dyDescent="0.3">
      <c r="B14003">
        <v>0</v>
      </c>
      <c r="C14003" t="s">
        <v>789</v>
      </c>
      <c r="D14003" t="s">
        <v>790</v>
      </c>
      <c r="E14003">
        <v>2018</v>
      </c>
      <c r="F14003" t="s">
        <v>5152</v>
      </c>
      <c r="G14003" t="s">
        <v>3328</v>
      </c>
      <c r="H14003" s="6" t="str">
        <f>HYPERLINK(I14003)</f>
        <v>https://link.springer.com/chapter/10.1007/978-3-319-99762-9_7</v>
      </c>
      <c r="I14003" t="s">
        <v>5151</v>
      </c>
      <c r="K14003">
        <v>41</v>
      </c>
      <c r="L14003" s="41">
        <v>43545</v>
      </c>
      <c r="U14003">
        <v>0</v>
      </c>
      <c r="V14003" t="s">
        <v>2923</v>
      </c>
      <c r="W14003">
        <v>0</v>
      </c>
      <c r="X14003">
        <v>4</v>
      </c>
      <c r="Y14003">
        <v>1</v>
      </c>
    </row>
    <row r="14004" spans="2:25" x14ac:dyDescent="0.3">
      <c r="B14004">
        <v>0</v>
      </c>
      <c r="C14004" t="s">
        <v>6454</v>
      </c>
      <c r="D14004" t="s">
        <v>6453</v>
      </c>
      <c r="E14004">
        <v>2018</v>
      </c>
      <c r="G14004" t="s">
        <v>6452</v>
      </c>
      <c r="H14004" s="6" t="str">
        <f>HYPERLINK(I14004)</f>
        <v>http://safersim.nads-sc.uiowa.edu/final_reports/UI%201%20Y1%20report.pdf</v>
      </c>
      <c r="I14004" t="s">
        <v>6451</v>
      </c>
      <c r="K14004">
        <v>42</v>
      </c>
      <c r="L14004" s="41">
        <v>43545</v>
      </c>
      <c r="M14004" t="s">
        <v>3356</v>
      </c>
      <c r="U14004">
        <v>0</v>
      </c>
      <c r="V14004" t="s">
        <v>2923</v>
      </c>
      <c r="W14004">
        <v>0</v>
      </c>
      <c r="X14004">
        <v>5</v>
      </c>
      <c r="Y14004">
        <v>1</v>
      </c>
    </row>
    <row r="14005" spans="2:25" x14ac:dyDescent="0.3">
      <c r="B14005">
        <v>0</v>
      </c>
      <c r="C14005" t="s">
        <v>801</v>
      </c>
      <c r="D14005" t="s">
        <v>802</v>
      </c>
      <c r="E14005">
        <v>2018</v>
      </c>
      <c r="F14005" t="s">
        <v>6719</v>
      </c>
      <c r="G14005" t="s">
        <v>3378</v>
      </c>
      <c r="H14005" s="6" t="str">
        <f>HYPERLINK(I14005)</f>
        <v>https://dl.acm.org/citation.cfm?id=3176958</v>
      </c>
      <c r="I14005" t="s">
        <v>803</v>
      </c>
      <c r="K14005">
        <v>43</v>
      </c>
      <c r="L14005" s="41">
        <v>43545</v>
      </c>
      <c r="U14005">
        <v>0</v>
      </c>
      <c r="V14005" t="s">
        <v>2923</v>
      </c>
      <c r="W14005">
        <v>0</v>
      </c>
      <c r="X14005">
        <v>2</v>
      </c>
      <c r="Y14005">
        <v>1</v>
      </c>
    </row>
    <row r="14006" spans="2:25" x14ac:dyDescent="0.3">
      <c r="B14006">
        <v>0</v>
      </c>
      <c r="C14006" t="s">
        <v>4387</v>
      </c>
      <c r="D14006" t="s">
        <v>4386</v>
      </c>
      <c r="F14006" t="s">
        <v>3369</v>
      </c>
      <c r="H14006" s="6" t="str">
        <f>HYPERLINK(I14006)</f>
        <v>https://www.researchgate.net/profile/Neville_Stanton/publication/307906509_A_co-pilot_in_your_car_a_linguistics_approach_to_automated_driving/links/57d14c1408ae6399a38b4041.pdf</v>
      </c>
      <c r="I14006" t="s">
        <v>4385</v>
      </c>
      <c r="K14006">
        <v>44</v>
      </c>
      <c r="L14006" s="41">
        <v>43545</v>
      </c>
      <c r="M14006" t="s">
        <v>3356</v>
      </c>
      <c r="U14006">
        <v>0</v>
      </c>
      <c r="V14006" t="s">
        <v>2923</v>
      </c>
      <c r="W14006">
        <v>0</v>
      </c>
      <c r="X14006">
        <v>2</v>
      </c>
    </row>
    <row r="14007" spans="2:25" x14ac:dyDescent="0.3">
      <c r="B14007">
        <v>0</v>
      </c>
      <c r="C14007" t="s">
        <v>6518</v>
      </c>
      <c r="D14007" t="s">
        <v>6517</v>
      </c>
      <c r="E14007">
        <v>2019</v>
      </c>
      <c r="G14007" t="s">
        <v>5243</v>
      </c>
      <c r="H14007" s="6" t="str">
        <f>HYPERLINK(I14007)</f>
        <v>https://www.sae.org/publications/technical-papers/content/2019-01-0848/</v>
      </c>
      <c r="I14007" t="s">
        <v>6516</v>
      </c>
      <c r="K14007">
        <v>45</v>
      </c>
      <c r="L14007" s="41">
        <v>43545</v>
      </c>
      <c r="U14007">
        <v>0</v>
      </c>
      <c r="V14007" t="s">
        <v>2923</v>
      </c>
      <c r="W14007">
        <v>0</v>
      </c>
      <c r="X14007">
        <v>1</v>
      </c>
      <c r="Y14007">
        <v>1</v>
      </c>
    </row>
    <row r="14008" spans="2:25" x14ac:dyDescent="0.3">
      <c r="B14008">
        <v>0</v>
      </c>
      <c r="C14008" t="s">
        <v>5265</v>
      </c>
      <c r="D14008" t="s">
        <v>5264</v>
      </c>
      <c r="F14008" t="s">
        <v>4784</v>
      </c>
      <c r="H14008" s="6" t="str">
        <f>HYPERLINK(I14008)</f>
        <v>http://www.humanist-vce.eu/fileadmin/contributeurs/humanist/TheHague2018/22-brandenburg.pdf</v>
      </c>
      <c r="I14008" t="s">
        <v>5263</v>
      </c>
      <c r="K14008">
        <v>46</v>
      </c>
      <c r="L14008" s="41">
        <v>43545</v>
      </c>
      <c r="M14008" t="s">
        <v>3356</v>
      </c>
      <c r="U14008">
        <v>0</v>
      </c>
      <c r="V14008" t="s">
        <v>2923</v>
      </c>
      <c r="W14008">
        <v>0</v>
      </c>
      <c r="X14008">
        <v>2</v>
      </c>
    </row>
    <row r="14009" spans="2:25" x14ac:dyDescent="0.3">
      <c r="B14009">
        <v>0</v>
      </c>
      <c r="C14009" t="s">
        <v>1035</v>
      </c>
      <c r="D14009" t="s">
        <v>1036</v>
      </c>
      <c r="E14009">
        <v>2018</v>
      </c>
      <c r="F14009" t="s">
        <v>6505</v>
      </c>
      <c r="G14009" t="s">
        <v>6504</v>
      </c>
      <c r="H14009" s="6" t="str">
        <f>HYPERLINK(I14009)</f>
        <v>http://www.ictct.net/wp-content/uploads/Lobo-1.pdf</v>
      </c>
      <c r="I14009" t="s">
        <v>1037</v>
      </c>
      <c r="K14009">
        <v>47</v>
      </c>
      <c r="L14009" s="41">
        <v>43545</v>
      </c>
      <c r="U14009">
        <v>0</v>
      </c>
      <c r="V14009" t="s">
        <v>2923</v>
      </c>
      <c r="W14009">
        <v>0</v>
      </c>
      <c r="X14009">
        <v>5</v>
      </c>
      <c r="Y14009">
        <v>1</v>
      </c>
    </row>
    <row r="14010" spans="2:25" x14ac:dyDescent="0.3">
      <c r="B14010">
        <v>0</v>
      </c>
      <c r="C14010" t="s">
        <v>6487</v>
      </c>
      <c r="D14010" t="s">
        <v>6486</v>
      </c>
      <c r="F14010" t="s">
        <v>5443</v>
      </c>
      <c r="H14010" s="6" t="str">
        <f>HYPERLINK(I14010)</f>
        <v>http://onlinepubs.trb.org/onlinepubs/conferences/2012/Automation/presentations/Schieben.pdf</v>
      </c>
      <c r="I14010" t="s">
        <v>6485</v>
      </c>
      <c r="K14010">
        <v>48</v>
      </c>
      <c r="L14010" s="41">
        <v>43545</v>
      </c>
      <c r="M14010" t="s">
        <v>3356</v>
      </c>
      <c r="U14010">
        <v>0</v>
      </c>
      <c r="V14010" t="s">
        <v>2923</v>
      </c>
      <c r="W14010">
        <v>0</v>
      </c>
      <c r="X14010">
        <v>1</v>
      </c>
    </row>
    <row r="14011" spans="2:25" x14ac:dyDescent="0.3">
      <c r="B14011">
        <v>0</v>
      </c>
      <c r="C14011" t="s">
        <v>971</v>
      </c>
      <c r="D14011" t="s">
        <v>972</v>
      </c>
      <c r="F14011" t="s">
        <v>3369</v>
      </c>
      <c r="H14011" s="6" t="e">
        <f>HYPERLINK(I14011)</f>
        <v>#VALUE!</v>
      </c>
      <c r="I14011" t="s">
        <v>5335</v>
      </c>
      <c r="K14011">
        <v>49</v>
      </c>
      <c r="L14011" s="41">
        <v>43545</v>
      </c>
      <c r="M14011" t="s">
        <v>3356</v>
      </c>
      <c r="U14011">
        <v>0</v>
      </c>
      <c r="V14011" t="s">
        <v>2923</v>
      </c>
      <c r="W14011">
        <v>0</v>
      </c>
      <c r="X14011">
        <v>4</v>
      </c>
    </row>
    <row r="14012" spans="2:25" x14ac:dyDescent="0.3">
      <c r="B14012">
        <v>0</v>
      </c>
      <c r="C14012" t="s">
        <v>4897</v>
      </c>
      <c r="D14012" t="s">
        <v>4896</v>
      </c>
      <c r="F14012" t="s">
        <v>4895</v>
      </c>
      <c r="H14012" s="6" t="str">
        <f>HYPERLINK(I14012)</f>
        <v>https://research.qut.edu.au/carrsq/wp-content/uploads/sites/45/2018/01/ITS2-KS-ME-KS-print.pdf</v>
      </c>
      <c r="I14012" t="s">
        <v>4894</v>
      </c>
      <c r="K14012">
        <v>50</v>
      </c>
      <c r="L14012" s="41">
        <v>43545</v>
      </c>
      <c r="M14012" t="s">
        <v>3356</v>
      </c>
      <c r="U14012">
        <v>0</v>
      </c>
      <c r="V14012" t="s">
        <v>2923</v>
      </c>
      <c r="W14012">
        <v>0</v>
      </c>
      <c r="X14012">
        <v>1</v>
      </c>
    </row>
    <row r="14013" spans="2:25" x14ac:dyDescent="0.3">
      <c r="B14013">
        <v>0</v>
      </c>
      <c r="C14013" t="s">
        <v>4786</v>
      </c>
      <c r="D14013" t="s">
        <v>4785</v>
      </c>
      <c r="F14013" t="s">
        <v>4784</v>
      </c>
      <c r="H14013" s="6" t="str">
        <f>HYPERLINK(I14013)</f>
        <v>http://www.humanist-vce.eu/fileadmin/contributeurs/humanist/TheHague2018/9-Catallano.pdf</v>
      </c>
      <c r="I14013" t="s">
        <v>4783</v>
      </c>
      <c r="K14013">
        <v>51</v>
      </c>
      <c r="L14013" s="41">
        <v>43545</v>
      </c>
      <c r="M14013" t="s">
        <v>3356</v>
      </c>
      <c r="U14013">
        <v>0</v>
      </c>
      <c r="V14013" t="s">
        <v>2923</v>
      </c>
      <c r="W14013">
        <v>0</v>
      </c>
      <c r="X14013">
        <v>5</v>
      </c>
    </row>
    <row r="14014" spans="2:25" x14ac:dyDescent="0.3">
      <c r="B14014">
        <v>0</v>
      </c>
      <c r="C14014" t="s">
        <v>54</v>
      </c>
      <c r="D14014" t="s">
        <v>55</v>
      </c>
      <c r="E14014">
        <v>2018</v>
      </c>
      <c r="F14014" t="s">
        <v>4976</v>
      </c>
      <c r="G14014" t="s">
        <v>3341</v>
      </c>
      <c r="H14014" s="6" t="str">
        <f>HYPERLINK(I14014)</f>
        <v>https://patents.google.com/patent/US20180162409A1/en</v>
      </c>
      <c r="I14014" t="s">
        <v>56</v>
      </c>
      <c r="K14014">
        <v>52</v>
      </c>
      <c r="L14014" s="41">
        <v>43545</v>
      </c>
      <c r="U14014">
        <v>0</v>
      </c>
      <c r="V14014" t="s">
        <v>2923</v>
      </c>
      <c r="W14014">
        <v>0</v>
      </c>
      <c r="X14014">
        <v>2</v>
      </c>
      <c r="Y14014">
        <v>1</v>
      </c>
    </row>
    <row r="14015" spans="2:25" x14ac:dyDescent="0.3">
      <c r="B14015">
        <v>0</v>
      </c>
      <c r="C14015" t="s">
        <v>4403</v>
      </c>
      <c r="D14015" t="s">
        <v>4402</v>
      </c>
      <c r="F14015" t="s">
        <v>4401</v>
      </c>
      <c r="H14015" s="6" t="str">
        <f>HYPERLINK(I14015)</f>
        <v>https://apo.org.au/sites/default/files/resource-files/2011/04/apo-nid103306-1194151.pdf</v>
      </c>
      <c r="I14015" t="s">
        <v>4400</v>
      </c>
      <c r="K14015">
        <v>53</v>
      </c>
      <c r="L14015" s="41">
        <v>43545</v>
      </c>
      <c r="M14015" t="s">
        <v>3356</v>
      </c>
      <c r="U14015">
        <v>0</v>
      </c>
      <c r="V14015" t="s">
        <v>2923</v>
      </c>
      <c r="W14015">
        <v>0</v>
      </c>
      <c r="X14015">
        <v>2</v>
      </c>
    </row>
    <row r="14016" spans="2:25" x14ac:dyDescent="0.3">
      <c r="B14016">
        <v>0</v>
      </c>
      <c r="C14016" t="s">
        <v>1088</v>
      </c>
      <c r="D14016" t="s">
        <v>1089</v>
      </c>
      <c r="E14016">
        <v>2018</v>
      </c>
      <c r="F14016" t="s">
        <v>4938</v>
      </c>
      <c r="G14016" t="s">
        <v>3328</v>
      </c>
      <c r="H14016" s="6" t="str">
        <f>HYPERLINK(I14016)</f>
        <v>https://idp.springer.com/authorize/casa?redirect_uri=https://link.springer.com/content/pdf/10.1007/s38311-018-0014-y.pdf&amp;casa_token=J7r674XSuAQAAAAA:M6r8AkbdF905BiQohfp4wFytRxkAOeNlwbASxHGe573to5Ufn-VQAOhvvX3SG_lVRXTLRuKQbv-atrSEQw</v>
      </c>
      <c r="I14016" t="s">
        <v>6718</v>
      </c>
      <c r="K14016">
        <v>54</v>
      </c>
      <c r="L14016" s="41">
        <v>43545</v>
      </c>
      <c r="M14016" t="s">
        <v>3356</v>
      </c>
      <c r="U14016">
        <v>0</v>
      </c>
      <c r="V14016" t="s">
        <v>2923</v>
      </c>
      <c r="W14016">
        <v>0</v>
      </c>
      <c r="X14016">
        <v>1</v>
      </c>
      <c r="Y14016">
        <v>1</v>
      </c>
    </row>
    <row r="14017" spans="2:25" x14ac:dyDescent="0.3">
      <c r="B14017">
        <v>11</v>
      </c>
      <c r="C14017" t="s">
        <v>6717</v>
      </c>
      <c r="D14017" t="s">
        <v>6716</v>
      </c>
      <c r="E14017">
        <v>2004</v>
      </c>
      <c r="F14017" t="s">
        <v>6715</v>
      </c>
      <c r="G14017" t="s">
        <v>3378</v>
      </c>
      <c r="H14017" s="6" t="str">
        <f>HYPERLINK(I14017)</f>
        <v>https://dl.acm.org/citation.cfm?id=1031431</v>
      </c>
      <c r="I14017" t="s">
        <v>6714</v>
      </c>
      <c r="J14017" t="s">
        <v>6713</v>
      </c>
      <c r="K14017">
        <v>55</v>
      </c>
      <c r="L14017" s="41">
        <v>43545</v>
      </c>
      <c r="U14017">
        <v>11</v>
      </c>
      <c r="V14017" t="s">
        <v>3125</v>
      </c>
      <c r="W14017">
        <v>6</v>
      </c>
      <c r="X14017">
        <v>2</v>
      </c>
      <c r="Y14017">
        <v>15</v>
      </c>
    </row>
    <row r="14018" spans="2:25" x14ac:dyDescent="0.3">
      <c r="B14018">
        <v>3</v>
      </c>
      <c r="C14018" t="s">
        <v>5197</v>
      </c>
      <c r="D14018" t="s">
        <v>5196</v>
      </c>
      <c r="E14018">
        <v>2014</v>
      </c>
      <c r="F14018" t="s">
        <v>5195</v>
      </c>
      <c r="G14018" t="s">
        <v>3328</v>
      </c>
      <c r="H14018" s="6" t="str">
        <f>HYPERLINK(I14018)</f>
        <v>https://link.springer.com/chapter/10.1007/978-3-319-03413-3_37</v>
      </c>
      <c r="I14018" t="s">
        <v>5194</v>
      </c>
      <c r="J14018" t="s">
        <v>5193</v>
      </c>
      <c r="K14018">
        <v>56</v>
      </c>
      <c r="L14018" s="41">
        <v>43545</v>
      </c>
      <c r="U14018">
        <v>3</v>
      </c>
      <c r="V14018" t="s">
        <v>2992</v>
      </c>
      <c r="W14018">
        <v>1</v>
      </c>
      <c r="X14018">
        <v>3</v>
      </c>
      <c r="Y14018">
        <v>5</v>
      </c>
    </row>
    <row r="14019" spans="2:25" x14ac:dyDescent="0.3">
      <c r="B14019">
        <v>0</v>
      </c>
      <c r="C14019" t="s">
        <v>4944</v>
      </c>
      <c r="D14019" t="s">
        <v>4943</v>
      </c>
      <c r="E14019">
        <v>2010</v>
      </c>
      <c r="G14019" t="s">
        <v>4942</v>
      </c>
      <c r="H14019" s="6" t="str">
        <f>HYPERLINK(I14019)</f>
        <v>http://ridda2.utp.ac.pa/handle/123456789/2408</v>
      </c>
      <c r="I14019" t="s">
        <v>4941</v>
      </c>
      <c r="K14019">
        <v>57</v>
      </c>
      <c r="L14019" s="41">
        <v>43545</v>
      </c>
      <c r="U14019">
        <v>0</v>
      </c>
      <c r="V14019" t="s">
        <v>2923</v>
      </c>
      <c r="W14019">
        <v>0</v>
      </c>
      <c r="X14019">
        <v>4</v>
      </c>
      <c r="Y14019">
        <v>9</v>
      </c>
    </row>
    <row r="14020" spans="2:25" x14ac:dyDescent="0.3">
      <c r="B14020">
        <v>8</v>
      </c>
      <c r="C14020" t="s">
        <v>528</v>
      </c>
      <c r="D14020" t="s">
        <v>529</v>
      </c>
      <c r="E14020">
        <v>2017</v>
      </c>
      <c r="F14020" t="s">
        <v>6113</v>
      </c>
      <c r="G14020" t="s">
        <v>3328</v>
      </c>
      <c r="H14020" s="6" t="str">
        <f>HYPERLINK(I14020)</f>
        <v>https://link.springer.com/chapter/10.1007/978-3-662-53305-5_23</v>
      </c>
      <c r="I14020" t="s">
        <v>530</v>
      </c>
      <c r="J14020" t="s">
        <v>6112</v>
      </c>
      <c r="K14020">
        <v>58</v>
      </c>
      <c r="L14020" s="41">
        <v>43545</v>
      </c>
      <c r="U14020">
        <v>8</v>
      </c>
      <c r="V14020" t="s">
        <v>2968</v>
      </c>
      <c r="W14020">
        <v>2</v>
      </c>
      <c r="X14020">
        <v>5</v>
      </c>
      <c r="Y14020">
        <v>2</v>
      </c>
    </row>
    <row r="14021" spans="2:25" x14ac:dyDescent="0.3">
      <c r="B14021">
        <v>24</v>
      </c>
      <c r="C14021" t="s">
        <v>4782</v>
      </c>
      <c r="D14021" t="s">
        <v>4781</v>
      </c>
      <c r="E14021">
        <v>2017</v>
      </c>
      <c r="F14021" t="s">
        <v>4780</v>
      </c>
      <c r="G14021" t="s">
        <v>3347</v>
      </c>
      <c r="H14021" s="6" t="str">
        <f>HYPERLINK(I14021)</f>
        <v>https://www.sciencedirect.com/science/article/pii/S0001457517301094</v>
      </c>
      <c r="I14021" t="s">
        <v>4779</v>
      </c>
      <c r="J14021" t="s">
        <v>4778</v>
      </c>
      <c r="K14021">
        <v>59</v>
      </c>
      <c r="L14021" s="41">
        <v>43545</v>
      </c>
      <c r="U14021">
        <v>24</v>
      </c>
      <c r="V14021" t="s">
        <v>2977</v>
      </c>
      <c r="W14021">
        <v>8</v>
      </c>
      <c r="X14021">
        <v>3</v>
      </c>
      <c r="Y14021">
        <v>2</v>
      </c>
    </row>
    <row r="14022" spans="2:25" x14ac:dyDescent="0.3">
      <c r="B14022">
        <v>0</v>
      </c>
      <c r="C14022" t="s">
        <v>5517</v>
      </c>
      <c r="D14022" t="s">
        <v>5516</v>
      </c>
      <c r="F14022" t="s">
        <v>5515</v>
      </c>
      <c r="H14022" s="6" t="str">
        <f>HYPERLINK(I14022)</f>
        <v>https://www.robotcompetition.ca/iarrc2018/reports/team-KNR-Selfie-WUT.pdf</v>
      </c>
      <c r="I14022" t="s">
        <v>5514</v>
      </c>
      <c r="K14022">
        <v>60</v>
      </c>
      <c r="L14022" s="41">
        <v>43545</v>
      </c>
      <c r="M14022" t="s">
        <v>3356</v>
      </c>
      <c r="U14022">
        <v>0</v>
      </c>
      <c r="V14022" t="s">
        <v>2923</v>
      </c>
      <c r="W14022">
        <v>0</v>
      </c>
      <c r="X14022">
        <v>5</v>
      </c>
    </row>
    <row r="14023" spans="2:25" x14ac:dyDescent="0.3">
      <c r="B14023">
        <v>0</v>
      </c>
      <c r="C14023" t="s">
        <v>5273</v>
      </c>
      <c r="D14023" t="s">
        <v>5272</v>
      </c>
      <c r="H14023" s="6" t="str">
        <f>HYPERLINK(I14023)</f>
        <v/>
      </c>
      <c r="K14023">
        <v>61</v>
      </c>
      <c r="L14023" s="41">
        <v>43545</v>
      </c>
      <c r="M14023" t="s">
        <v>3655</v>
      </c>
      <c r="U14023">
        <v>0</v>
      </c>
      <c r="V14023" t="s">
        <v>2923</v>
      </c>
      <c r="W14023">
        <v>0</v>
      </c>
      <c r="X14023">
        <v>3</v>
      </c>
    </row>
    <row r="14024" spans="2:25" x14ac:dyDescent="0.3">
      <c r="B14024">
        <v>11</v>
      </c>
      <c r="C14024" t="s">
        <v>4722</v>
      </c>
      <c r="D14024" t="s">
        <v>4721</v>
      </c>
      <c r="E14024">
        <v>2016</v>
      </c>
      <c r="F14024" t="s">
        <v>3539</v>
      </c>
      <c r="G14024" t="s">
        <v>3314</v>
      </c>
      <c r="H14024" s="6" t="str">
        <f>HYPERLINK(I14024)</f>
        <v>https://ieeexplore.ieee.org/abstract/document/7844641/</v>
      </c>
      <c r="I14024" t="s">
        <v>4720</v>
      </c>
      <c r="J14024" t="s">
        <v>4719</v>
      </c>
      <c r="K14024">
        <v>62</v>
      </c>
      <c r="L14024" s="41">
        <v>43545</v>
      </c>
      <c r="U14024">
        <v>11</v>
      </c>
      <c r="V14024" t="s">
        <v>2971</v>
      </c>
      <c r="W14024">
        <v>3</v>
      </c>
      <c r="X14024">
        <v>4</v>
      </c>
      <c r="Y14024">
        <v>3</v>
      </c>
    </row>
    <row r="14025" spans="2:25" x14ac:dyDescent="0.3">
      <c r="B14025">
        <v>34</v>
      </c>
      <c r="C14025" t="s">
        <v>147</v>
      </c>
      <c r="D14025" t="s">
        <v>148</v>
      </c>
      <c r="E14025">
        <v>2012</v>
      </c>
      <c r="F14025" t="s">
        <v>4686</v>
      </c>
      <c r="G14025" t="s">
        <v>4685</v>
      </c>
      <c r="H14025" s="6" t="str">
        <f>HYPERLINK(I14025)</f>
        <v>https://www.degruyter.com/view/j/itit.2012.54.issue-4/itit.2012.0680/itit.2012.0680.xml</v>
      </c>
      <c r="I14025" t="s">
        <v>4684</v>
      </c>
      <c r="J14025" t="s">
        <v>4683</v>
      </c>
      <c r="K14025">
        <v>63</v>
      </c>
      <c r="L14025" s="41">
        <v>43545</v>
      </c>
      <c r="U14025">
        <v>34</v>
      </c>
      <c r="V14025" t="s">
        <v>3176</v>
      </c>
      <c r="W14025">
        <v>9</v>
      </c>
      <c r="X14025">
        <v>4</v>
      </c>
      <c r="Y14025">
        <v>7</v>
      </c>
    </row>
    <row r="14026" spans="2:25" x14ac:dyDescent="0.3">
      <c r="B14026">
        <v>2</v>
      </c>
      <c r="C14026" t="s">
        <v>6712</v>
      </c>
      <c r="D14026" t="s">
        <v>6711</v>
      </c>
      <c r="E14026">
        <v>2010</v>
      </c>
      <c r="G14026" t="s">
        <v>6710</v>
      </c>
      <c r="H14026" s="6" t="str">
        <f>HYPERLINK(I14026)</f>
        <v/>
      </c>
      <c r="J14026" t="s">
        <v>6709</v>
      </c>
      <c r="K14026">
        <v>64</v>
      </c>
      <c r="L14026" s="41">
        <v>43545</v>
      </c>
      <c r="M14026" t="s">
        <v>3655</v>
      </c>
      <c r="U14026">
        <v>2</v>
      </c>
      <c r="V14026" t="s">
        <v>3055</v>
      </c>
      <c r="W14026">
        <v>2</v>
      </c>
      <c r="X14026">
        <v>1</v>
      </c>
      <c r="Y14026">
        <v>9</v>
      </c>
    </row>
    <row r="14027" spans="2:25" x14ac:dyDescent="0.3">
      <c r="B14027">
        <v>0</v>
      </c>
      <c r="C14027" t="s">
        <v>4816</v>
      </c>
      <c r="D14027" t="s">
        <v>4815</v>
      </c>
      <c r="E14027">
        <v>2017</v>
      </c>
      <c r="F14027" t="s">
        <v>4814</v>
      </c>
      <c r="G14027" t="s">
        <v>3328</v>
      </c>
      <c r="H14027" s="6" t="str">
        <f>HYPERLINK(I14027)</f>
        <v>https://link.springer.com/chapter/10.1007/978-3-658-19059-0_22</v>
      </c>
      <c r="I14027" t="s">
        <v>4813</v>
      </c>
      <c r="K14027">
        <v>65</v>
      </c>
      <c r="L14027" s="41">
        <v>43545</v>
      </c>
      <c r="U14027">
        <v>0</v>
      </c>
      <c r="V14027" t="s">
        <v>2923</v>
      </c>
      <c r="W14027">
        <v>0</v>
      </c>
      <c r="X14027">
        <v>3</v>
      </c>
      <c r="Y14027">
        <v>2</v>
      </c>
    </row>
    <row r="14028" spans="2:25" x14ac:dyDescent="0.3">
      <c r="B14028">
        <v>18</v>
      </c>
      <c r="C14028" t="s">
        <v>5873</v>
      </c>
      <c r="D14028" t="s">
        <v>5872</v>
      </c>
      <c r="E14028">
        <v>2014</v>
      </c>
      <c r="F14028" t="s">
        <v>5107</v>
      </c>
      <c r="G14028" t="s">
        <v>3314</v>
      </c>
      <c r="H14028" s="6" t="str">
        <f>HYPERLINK(I14028)</f>
        <v>https://ieeexplore.ieee.org/abstract/document/6803955/</v>
      </c>
      <c r="I14028" t="s">
        <v>5871</v>
      </c>
      <c r="J14028" t="s">
        <v>5870</v>
      </c>
      <c r="K14028">
        <v>66</v>
      </c>
      <c r="L14028" s="41">
        <v>43545</v>
      </c>
      <c r="U14028">
        <v>18</v>
      </c>
      <c r="V14028" t="s">
        <v>3212</v>
      </c>
      <c r="W14028">
        <v>6</v>
      </c>
      <c r="X14028">
        <v>3</v>
      </c>
      <c r="Y14028">
        <v>5</v>
      </c>
    </row>
    <row r="14029" spans="2:25" x14ac:dyDescent="0.3">
      <c r="B14029">
        <v>0</v>
      </c>
      <c r="C14029" t="s">
        <v>4745</v>
      </c>
      <c r="D14029" t="s">
        <v>4744</v>
      </c>
      <c r="E14029">
        <v>2018</v>
      </c>
      <c r="F14029" t="s">
        <v>4743</v>
      </c>
      <c r="G14029" t="s">
        <v>4742</v>
      </c>
      <c r="H14029" s="6" t="str">
        <f>HYPERLINK(I14029)</f>
        <v>https://www.emeraldinsight.com/doi/abs/10.1108/JICV-08-2018-0006</v>
      </c>
      <c r="I14029" t="s">
        <v>4741</v>
      </c>
      <c r="K14029">
        <v>67</v>
      </c>
      <c r="L14029" s="41">
        <v>43545</v>
      </c>
      <c r="U14029">
        <v>0</v>
      </c>
      <c r="V14029" t="s">
        <v>2923</v>
      </c>
      <c r="W14029">
        <v>0</v>
      </c>
      <c r="X14029">
        <v>3</v>
      </c>
      <c r="Y14029">
        <v>1</v>
      </c>
    </row>
    <row r="14030" spans="2:25" x14ac:dyDescent="0.3">
      <c r="B14030">
        <v>0</v>
      </c>
      <c r="C14030" t="s">
        <v>6708</v>
      </c>
      <c r="D14030" t="s">
        <v>6707</v>
      </c>
      <c r="E14030">
        <v>2018</v>
      </c>
      <c r="F14030" t="s">
        <v>6706</v>
      </c>
      <c r="G14030" t="s">
        <v>3378</v>
      </c>
      <c r="H14030" s="6" t="str">
        <f>HYPERLINK(I14030)</f>
        <v>https://dl.acm.org/citation.cfm?id=3265952</v>
      </c>
      <c r="I14030" t="s">
        <v>6705</v>
      </c>
      <c r="K14030">
        <v>68</v>
      </c>
      <c r="L14030" s="41">
        <v>43545</v>
      </c>
      <c r="U14030">
        <v>0</v>
      </c>
      <c r="V14030" t="s">
        <v>2923</v>
      </c>
      <c r="W14030">
        <v>0</v>
      </c>
      <c r="X14030">
        <v>3</v>
      </c>
      <c r="Y14030">
        <v>1</v>
      </c>
    </row>
    <row r="14031" spans="2:25" x14ac:dyDescent="0.3">
      <c r="B14031">
        <v>0</v>
      </c>
      <c r="C14031" t="s">
        <v>5218</v>
      </c>
      <c r="D14031" t="s">
        <v>5217</v>
      </c>
      <c r="F14031" t="s">
        <v>3369</v>
      </c>
      <c r="H14031" s="6" t="e">
        <f>HYPERLINK(I14031)</f>
        <v>#VALUE!</v>
      </c>
      <c r="I14031" t="s">
        <v>5216</v>
      </c>
      <c r="K14031">
        <v>69</v>
      </c>
      <c r="L14031" s="41">
        <v>43545</v>
      </c>
      <c r="M14031" t="s">
        <v>3356</v>
      </c>
      <c r="U14031">
        <v>0</v>
      </c>
      <c r="V14031" t="s">
        <v>2923</v>
      </c>
      <c r="W14031">
        <v>0</v>
      </c>
      <c r="X14031">
        <v>4</v>
      </c>
    </row>
    <row r="14032" spans="2:25" x14ac:dyDescent="0.3">
      <c r="B14032">
        <v>2</v>
      </c>
      <c r="C14032" t="s">
        <v>4636</v>
      </c>
      <c r="D14032" t="s">
        <v>4635</v>
      </c>
      <c r="E14032">
        <v>2018</v>
      </c>
      <c r="F14032" t="s">
        <v>4634</v>
      </c>
      <c r="G14032" t="s">
        <v>3347</v>
      </c>
      <c r="H14032" s="6" t="str">
        <f>HYPERLINK(I14032)</f>
        <v>https://www.sciencedirect.com/science/article/pii/S1369847816301176</v>
      </c>
      <c r="I14032" t="s">
        <v>4633</v>
      </c>
      <c r="J14032" t="s">
        <v>4632</v>
      </c>
      <c r="K14032">
        <v>70</v>
      </c>
      <c r="L14032" s="41">
        <v>43545</v>
      </c>
      <c r="U14032">
        <v>2</v>
      </c>
      <c r="V14032" t="s">
        <v>2949</v>
      </c>
      <c r="W14032">
        <v>1</v>
      </c>
      <c r="X14032">
        <v>4</v>
      </c>
      <c r="Y14032">
        <v>1</v>
      </c>
    </row>
    <row r="14033" spans="2:25" x14ac:dyDescent="0.3">
      <c r="B14033">
        <v>5</v>
      </c>
      <c r="C14033" t="s">
        <v>6704</v>
      </c>
      <c r="D14033" t="s">
        <v>6703</v>
      </c>
      <c r="E14033">
        <v>2014</v>
      </c>
      <c r="G14033" t="s">
        <v>3328</v>
      </c>
      <c r="H14033" s="6" t="str">
        <f>HYPERLINK(I14033)</f>
        <v>https://link.springer.com/article/10.1007/s10111-014-0286-y</v>
      </c>
      <c r="I14033" t="s">
        <v>6702</v>
      </c>
      <c r="J14033" t="s">
        <v>6701</v>
      </c>
      <c r="K14033">
        <v>71</v>
      </c>
      <c r="L14033" s="41">
        <v>43545</v>
      </c>
      <c r="M14033" t="s">
        <v>3325</v>
      </c>
      <c r="U14033">
        <v>5</v>
      </c>
      <c r="V14033" t="s">
        <v>2931</v>
      </c>
      <c r="W14033">
        <v>2</v>
      </c>
      <c r="X14033">
        <v>3</v>
      </c>
      <c r="Y14033">
        <v>5</v>
      </c>
    </row>
    <row r="14034" spans="2:25" x14ac:dyDescent="0.3">
      <c r="B14034">
        <v>4</v>
      </c>
      <c r="C14034" t="s">
        <v>6696</v>
      </c>
      <c r="D14034" t="s">
        <v>6700</v>
      </c>
      <c r="E14034">
        <v>2002</v>
      </c>
      <c r="F14034" t="s">
        <v>6699</v>
      </c>
      <c r="G14034" t="s">
        <v>5609</v>
      </c>
      <c r="H14034" s="6" t="str">
        <f>HYPERLINK(I14034)</f>
        <v>https://arc.aiaa.org/doi/pdf/10.2514/6.2002-3460</v>
      </c>
      <c r="I14034" t="s">
        <v>6698</v>
      </c>
      <c r="J14034" t="s">
        <v>6697</v>
      </c>
      <c r="K14034">
        <v>72</v>
      </c>
      <c r="L14034" s="41">
        <v>43545</v>
      </c>
      <c r="U14034">
        <v>4</v>
      </c>
      <c r="V14034" t="s">
        <v>3082</v>
      </c>
      <c r="W14034">
        <v>1</v>
      </c>
      <c r="X14034">
        <v>3</v>
      </c>
      <c r="Y14034">
        <v>17</v>
      </c>
    </row>
    <row r="14035" spans="2:25" x14ac:dyDescent="0.3">
      <c r="B14035">
        <v>1</v>
      </c>
      <c r="C14035" t="s">
        <v>5318</v>
      </c>
      <c r="D14035" t="s">
        <v>5317</v>
      </c>
      <c r="E14035">
        <v>2017</v>
      </c>
      <c r="F14035" t="s">
        <v>5316</v>
      </c>
      <c r="G14035" t="s">
        <v>3314</v>
      </c>
      <c r="H14035" s="6" t="str">
        <f>HYPERLINK(I14035)</f>
        <v>https://ieeexplore.ieee.org/abstract/document/8279921/</v>
      </c>
      <c r="I14035" t="s">
        <v>5315</v>
      </c>
      <c r="J14035" t="s">
        <v>5314</v>
      </c>
      <c r="K14035">
        <v>73</v>
      </c>
      <c r="L14035" s="41">
        <v>43545</v>
      </c>
      <c r="U14035">
        <v>1</v>
      </c>
      <c r="V14035" t="s">
        <v>2933</v>
      </c>
      <c r="W14035">
        <v>0</v>
      </c>
      <c r="X14035">
        <v>4</v>
      </c>
      <c r="Y14035">
        <v>2</v>
      </c>
    </row>
    <row r="14036" spans="2:25" x14ac:dyDescent="0.3">
      <c r="B14036">
        <v>0</v>
      </c>
      <c r="C14036" t="s">
        <v>4369</v>
      </c>
      <c r="D14036" t="s">
        <v>4368</v>
      </c>
      <c r="E14036">
        <v>2018</v>
      </c>
      <c r="F14036" t="s">
        <v>4367</v>
      </c>
      <c r="G14036" t="s">
        <v>3328</v>
      </c>
      <c r="H14036" s="6" t="str">
        <f>HYPERLINK(I14036)</f>
        <v>https://link.springer.com/chapter/10.1007/978-3-319-96074-6_8</v>
      </c>
      <c r="I14036" t="s">
        <v>4366</v>
      </c>
      <c r="K14036">
        <v>74</v>
      </c>
      <c r="L14036" s="41">
        <v>43545</v>
      </c>
      <c r="U14036">
        <v>0</v>
      </c>
      <c r="V14036" t="s">
        <v>2923</v>
      </c>
      <c r="W14036">
        <v>0</v>
      </c>
      <c r="X14036">
        <v>3</v>
      </c>
      <c r="Y14036">
        <v>1</v>
      </c>
    </row>
    <row r="14037" spans="2:25" x14ac:dyDescent="0.3">
      <c r="B14037">
        <v>4</v>
      </c>
      <c r="C14037" t="s">
        <v>6537</v>
      </c>
      <c r="D14037" t="s">
        <v>6536</v>
      </c>
      <c r="E14037">
        <v>2017</v>
      </c>
      <c r="F14037" t="s">
        <v>6535</v>
      </c>
      <c r="H14037" s="6" t="str">
        <f>HYPERLINK(I14037)</f>
        <v/>
      </c>
      <c r="J14037" t="s">
        <v>6534</v>
      </c>
      <c r="K14037">
        <v>75</v>
      </c>
      <c r="L14037" s="41">
        <v>43545</v>
      </c>
      <c r="M14037" t="s">
        <v>3655</v>
      </c>
      <c r="U14037">
        <v>4</v>
      </c>
      <c r="V14037" t="s">
        <v>2949</v>
      </c>
      <c r="W14037">
        <v>1</v>
      </c>
      <c r="X14037">
        <v>4</v>
      </c>
      <c r="Y14037">
        <v>2</v>
      </c>
    </row>
    <row r="14038" spans="2:25" x14ac:dyDescent="0.3">
      <c r="B14038">
        <v>2</v>
      </c>
      <c r="C14038" t="s">
        <v>4570</v>
      </c>
      <c r="D14038" t="s">
        <v>4569</v>
      </c>
      <c r="E14038">
        <v>2018</v>
      </c>
      <c r="F14038" t="s">
        <v>4568</v>
      </c>
      <c r="G14038" t="s">
        <v>3328</v>
      </c>
      <c r="H14038" s="6" t="str">
        <f>HYPERLINK(I14038)</f>
        <v>https://link.springer.com/content/pdf/10.1007/s40534-018-0160-3.pdf</v>
      </c>
      <c r="I14038" t="s">
        <v>4567</v>
      </c>
      <c r="J14038" t="s">
        <v>4566</v>
      </c>
      <c r="K14038">
        <v>76</v>
      </c>
      <c r="L14038" s="41">
        <v>43545</v>
      </c>
      <c r="M14038" t="s">
        <v>3356</v>
      </c>
      <c r="U14038">
        <v>2</v>
      </c>
      <c r="V14038" t="s">
        <v>2949</v>
      </c>
      <c r="W14038">
        <v>0</v>
      </c>
      <c r="X14038">
        <v>5</v>
      </c>
      <c r="Y14038">
        <v>1</v>
      </c>
    </row>
    <row r="14039" spans="2:25" x14ac:dyDescent="0.3">
      <c r="B14039">
        <v>2</v>
      </c>
      <c r="C14039" t="s">
        <v>4657</v>
      </c>
      <c r="D14039" t="s">
        <v>4656</v>
      </c>
      <c r="E14039">
        <v>2014</v>
      </c>
      <c r="F14039" t="s">
        <v>4655</v>
      </c>
      <c r="G14039" t="s">
        <v>3328</v>
      </c>
      <c r="H14039" s="6" t="str">
        <f>HYPERLINK(I14039)</f>
        <v>https://link.springer.com/content/pdf/10.1007/978-3-319-09840-1_59-1.pdf</v>
      </c>
      <c r="I14039" t="s">
        <v>4654</v>
      </c>
      <c r="J14039" t="s">
        <v>4653</v>
      </c>
      <c r="K14039">
        <v>77</v>
      </c>
      <c r="L14039" s="41">
        <v>43545</v>
      </c>
      <c r="U14039">
        <v>2</v>
      </c>
      <c r="V14039" t="s">
        <v>3018</v>
      </c>
      <c r="W14039">
        <v>1</v>
      </c>
      <c r="X14039">
        <v>4</v>
      </c>
      <c r="Y14039">
        <v>5</v>
      </c>
    </row>
    <row r="14040" spans="2:25" x14ac:dyDescent="0.3">
      <c r="B14040">
        <v>0</v>
      </c>
      <c r="C14040" t="s">
        <v>535</v>
      </c>
      <c r="D14040" t="s">
        <v>536</v>
      </c>
      <c r="E14040">
        <v>2019</v>
      </c>
      <c r="F14040" t="s">
        <v>6514</v>
      </c>
      <c r="G14040" t="s">
        <v>3347</v>
      </c>
      <c r="H14040" s="6" t="str">
        <f>HYPERLINK(I14040)</f>
        <v>https://www.sciencedirect.com/science/article/pii/S136984781830706X</v>
      </c>
      <c r="I14040" t="s">
        <v>537</v>
      </c>
      <c r="K14040">
        <v>78</v>
      </c>
      <c r="L14040" s="41">
        <v>43545</v>
      </c>
      <c r="U14040">
        <v>0</v>
      </c>
      <c r="V14040" t="s">
        <v>2923</v>
      </c>
      <c r="W14040">
        <v>0</v>
      </c>
      <c r="X14040">
        <v>5</v>
      </c>
      <c r="Y14040">
        <v>1</v>
      </c>
    </row>
    <row r="14041" spans="2:25" x14ac:dyDescent="0.3">
      <c r="B14041">
        <v>0</v>
      </c>
      <c r="C14041" t="s">
        <v>1767</v>
      </c>
      <c r="D14041" t="s">
        <v>5234</v>
      </c>
      <c r="E14041">
        <v>2018</v>
      </c>
      <c r="F14041" t="s">
        <v>5233</v>
      </c>
      <c r="G14041" t="s">
        <v>3314</v>
      </c>
      <c r="H14041" s="6" t="str">
        <f>HYPERLINK(I14041)</f>
        <v>https://ieeexplore.ieee.org/abstract/document/8535992/</v>
      </c>
      <c r="I14041" t="s">
        <v>5232</v>
      </c>
      <c r="K14041">
        <v>79</v>
      </c>
      <c r="L14041" s="41">
        <v>43545</v>
      </c>
      <c r="U14041">
        <v>0</v>
      </c>
      <c r="V14041" t="s">
        <v>2923</v>
      </c>
      <c r="W14041">
        <v>0</v>
      </c>
      <c r="X14041">
        <v>4</v>
      </c>
      <c r="Y14041">
        <v>1</v>
      </c>
    </row>
    <row r="14042" spans="2:25" x14ac:dyDescent="0.3">
      <c r="B14042">
        <v>1</v>
      </c>
      <c r="C14042" t="s">
        <v>4492</v>
      </c>
      <c r="D14042" t="s">
        <v>4491</v>
      </c>
      <c r="E14042">
        <v>2018</v>
      </c>
      <c r="F14042" t="s">
        <v>4490</v>
      </c>
      <c r="G14042" t="s">
        <v>3314</v>
      </c>
      <c r="H14042" s="6" t="str">
        <f>HYPERLINK(I14042)</f>
        <v>https://ieeexplore.ieee.org/abstract/document/8428654/</v>
      </c>
      <c r="I14042" t="s">
        <v>4489</v>
      </c>
      <c r="J14042" t="s">
        <v>4488</v>
      </c>
      <c r="K14042">
        <v>80</v>
      </c>
      <c r="L14042" s="41">
        <v>43545</v>
      </c>
      <c r="U14042">
        <v>1</v>
      </c>
      <c r="V14042" t="s">
        <v>2931</v>
      </c>
      <c r="W14042">
        <v>1</v>
      </c>
      <c r="X14042">
        <v>2</v>
      </c>
      <c r="Y14042">
        <v>1</v>
      </c>
    </row>
    <row r="14043" spans="2:25" x14ac:dyDescent="0.3">
      <c r="B14043">
        <v>0</v>
      </c>
      <c r="C14043" t="s">
        <v>5535</v>
      </c>
      <c r="D14043" t="s">
        <v>5534</v>
      </c>
      <c r="E14043">
        <v>2018</v>
      </c>
      <c r="F14043" t="s">
        <v>5533</v>
      </c>
      <c r="G14043" t="s">
        <v>3314</v>
      </c>
      <c r="H14043" s="6" t="str">
        <f>HYPERLINK(I14043)</f>
        <v>https://ieeexplore.ieee.org/abstract/document/8388370/</v>
      </c>
      <c r="I14043" t="s">
        <v>5532</v>
      </c>
      <c r="K14043">
        <v>81</v>
      </c>
      <c r="L14043" s="41">
        <v>43545</v>
      </c>
      <c r="U14043">
        <v>0</v>
      </c>
      <c r="V14043" t="s">
        <v>2923</v>
      </c>
      <c r="W14043">
        <v>0</v>
      </c>
      <c r="X14043">
        <v>2</v>
      </c>
      <c r="Y14043">
        <v>1</v>
      </c>
    </row>
    <row r="14044" spans="2:25" x14ac:dyDescent="0.3">
      <c r="B14044">
        <v>0</v>
      </c>
      <c r="C14044" t="s">
        <v>810</v>
      </c>
      <c r="D14044" t="s">
        <v>811</v>
      </c>
      <c r="E14044">
        <v>2018</v>
      </c>
      <c r="F14044" t="s">
        <v>4407</v>
      </c>
      <c r="G14044" t="s">
        <v>3880</v>
      </c>
      <c r="H14044" s="6" t="str">
        <f>HYPERLINK(I14044)</f>
        <v>https://www.mdpi.com/2079-9292/7/10/228</v>
      </c>
      <c r="I14044" t="s">
        <v>816</v>
      </c>
      <c r="K14044">
        <v>82</v>
      </c>
      <c r="L14044" s="41">
        <v>43545</v>
      </c>
      <c r="U14044">
        <v>0</v>
      </c>
      <c r="V14044" t="s">
        <v>2923</v>
      </c>
      <c r="W14044">
        <v>0</v>
      </c>
      <c r="X14044">
        <v>6</v>
      </c>
      <c r="Y14044">
        <v>1</v>
      </c>
    </row>
    <row r="14045" spans="2:25" x14ac:dyDescent="0.3">
      <c r="B14045">
        <v>15</v>
      </c>
      <c r="C14045" t="s">
        <v>261</v>
      </c>
      <c r="D14045" t="s">
        <v>262</v>
      </c>
      <c r="E14045">
        <v>2017</v>
      </c>
      <c r="F14045" t="s">
        <v>5107</v>
      </c>
      <c r="G14045" t="s">
        <v>3314</v>
      </c>
      <c r="H14045" s="6" t="str">
        <f>HYPERLINK(I14045)</f>
        <v>https://ieeexplore.ieee.org/abstract/document/8082802/</v>
      </c>
      <c r="I14045" t="s">
        <v>263</v>
      </c>
      <c r="J14045" t="s">
        <v>5106</v>
      </c>
      <c r="K14045">
        <v>83</v>
      </c>
      <c r="L14045" s="41">
        <v>43545</v>
      </c>
      <c r="U14045">
        <v>15</v>
      </c>
      <c r="V14045" t="s">
        <v>3012</v>
      </c>
      <c r="W14045">
        <v>5</v>
      </c>
      <c r="X14045">
        <v>3</v>
      </c>
      <c r="Y14045">
        <v>2</v>
      </c>
    </row>
    <row r="14046" spans="2:25" x14ac:dyDescent="0.3">
      <c r="B14046">
        <v>25</v>
      </c>
      <c r="C14046" t="s">
        <v>6550</v>
      </c>
      <c r="D14046" t="s">
        <v>6549</v>
      </c>
      <c r="E14046">
        <v>2017</v>
      </c>
      <c r="F14046" t="s">
        <v>3594</v>
      </c>
      <c r="G14046" t="s">
        <v>3328</v>
      </c>
      <c r="H14046" s="6" t="str">
        <f>HYPERLINK(I14046)</f>
        <v>https://link.springer.com/chapter/10.1007/978-3-319-60441-1_58</v>
      </c>
      <c r="I14046" t="s">
        <v>6548</v>
      </c>
      <c r="J14046" t="s">
        <v>6547</v>
      </c>
      <c r="K14046">
        <v>84</v>
      </c>
      <c r="L14046" s="41">
        <v>43545</v>
      </c>
      <c r="U14046">
        <v>25</v>
      </c>
      <c r="V14046" t="s">
        <v>3226</v>
      </c>
      <c r="W14046">
        <v>5</v>
      </c>
      <c r="X14046">
        <v>5</v>
      </c>
      <c r="Y14046">
        <v>2</v>
      </c>
    </row>
    <row r="14047" spans="2:25" x14ac:dyDescent="0.3">
      <c r="B14047">
        <v>1</v>
      </c>
      <c r="C14047" t="s">
        <v>1644</v>
      </c>
      <c r="D14047" t="s">
        <v>1645</v>
      </c>
      <c r="E14047">
        <v>2017</v>
      </c>
      <c r="G14047" t="s">
        <v>6528</v>
      </c>
      <c r="H14047" s="6" t="str">
        <f>HYPERLINK(I14047)</f>
        <v>https://ir.uiowa.edu/drivingassessment/2017/papers/55/</v>
      </c>
      <c r="I14047" t="s">
        <v>1646</v>
      </c>
      <c r="J14047" t="s">
        <v>6527</v>
      </c>
      <c r="K14047">
        <v>85</v>
      </c>
      <c r="L14047" s="41">
        <v>43545</v>
      </c>
      <c r="U14047">
        <v>1</v>
      </c>
      <c r="V14047" t="s">
        <v>2933</v>
      </c>
      <c r="W14047">
        <v>0</v>
      </c>
      <c r="X14047">
        <v>3</v>
      </c>
      <c r="Y14047">
        <v>2</v>
      </c>
    </row>
    <row r="14048" spans="2:25" x14ac:dyDescent="0.3">
      <c r="B14048">
        <v>0</v>
      </c>
      <c r="C14048" t="s">
        <v>6491</v>
      </c>
      <c r="D14048" t="s">
        <v>6490</v>
      </c>
      <c r="E14048">
        <v>2016</v>
      </c>
      <c r="G14048" t="s">
        <v>6489</v>
      </c>
      <c r="H14048" s="6" t="str">
        <f>HYPERLINK(I14048)</f>
        <v>https://smartmobilitycommunity.eu/sites/default/files/Effecten_evaluationCITSAutomation_20161122.pdf</v>
      </c>
      <c r="I14048" t="s">
        <v>6488</v>
      </c>
      <c r="K14048">
        <v>86</v>
      </c>
      <c r="L14048" s="41">
        <v>43545</v>
      </c>
      <c r="M14048" t="s">
        <v>3356</v>
      </c>
      <c r="U14048">
        <v>0</v>
      </c>
      <c r="V14048" t="s">
        <v>2923</v>
      </c>
      <c r="W14048">
        <v>0</v>
      </c>
      <c r="X14048">
        <v>3</v>
      </c>
      <c r="Y14048">
        <v>3</v>
      </c>
    </row>
    <row r="14049" spans="2:25" x14ac:dyDescent="0.3">
      <c r="B14049">
        <v>0</v>
      </c>
      <c r="C14049" t="s">
        <v>5125</v>
      </c>
      <c r="D14049" t="s">
        <v>5124</v>
      </c>
      <c r="E14049">
        <v>2018</v>
      </c>
      <c r="F14049" t="s">
        <v>5123</v>
      </c>
      <c r="G14049" t="s">
        <v>3347</v>
      </c>
      <c r="H14049" s="6" t="str">
        <f>HYPERLINK(I14049)</f>
        <v>https://www.sciencedirect.com/science/article/pii/S2215016118301316</v>
      </c>
      <c r="I14049" t="s">
        <v>5122</v>
      </c>
      <c r="K14049">
        <v>87</v>
      </c>
      <c r="L14049" s="41">
        <v>43545</v>
      </c>
      <c r="M14049" t="s">
        <v>3325</v>
      </c>
      <c r="U14049">
        <v>0</v>
      </c>
      <c r="V14049" t="s">
        <v>2923</v>
      </c>
      <c r="W14049">
        <v>0</v>
      </c>
      <c r="X14049">
        <v>3</v>
      </c>
      <c r="Y14049">
        <v>1</v>
      </c>
    </row>
    <row r="14050" spans="2:25" x14ac:dyDescent="0.3">
      <c r="B14050">
        <v>0</v>
      </c>
      <c r="C14050" t="s">
        <v>6259</v>
      </c>
      <c r="D14050" t="s">
        <v>6258</v>
      </c>
      <c r="E14050">
        <v>2004</v>
      </c>
      <c r="G14050" t="s">
        <v>3724</v>
      </c>
      <c r="H14050" s="6" t="str">
        <f>HYPERLINK(I14050)</f>
        <v>https://ntrs.nasa.gov/search.jsp?R=20040053432</v>
      </c>
      <c r="I14050" t="s">
        <v>6257</v>
      </c>
      <c r="K14050">
        <v>88</v>
      </c>
      <c r="L14050" s="41">
        <v>43545</v>
      </c>
      <c r="U14050">
        <v>0</v>
      </c>
      <c r="V14050" t="s">
        <v>2923</v>
      </c>
      <c r="W14050">
        <v>0</v>
      </c>
      <c r="X14050">
        <v>3</v>
      </c>
      <c r="Y14050">
        <v>15</v>
      </c>
    </row>
    <row r="14051" spans="2:25" x14ac:dyDescent="0.3">
      <c r="B14051">
        <v>2</v>
      </c>
      <c r="C14051" t="s">
        <v>4555</v>
      </c>
      <c r="D14051" t="s">
        <v>4554</v>
      </c>
      <c r="E14051">
        <v>2015</v>
      </c>
      <c r="F14051" t="s">
        <v>4553</v>
      </c>
      <c r="G14051" t="s">
        <v>3602</v>
      </c>
      <c r="H14051" s="6" t="str">
        <f>HYPERLINK(I14051)</f>
        <v>https://search.ieice.org/bin/summary.php?id=e98-a_1_267</v>
      </c>
      <c r="I14051" t="s">
        <v>4552</v>
      </c>
      <c r="J14051" t="s">
        <v>4551</v>
      </c>
      <c r="K14051">
        <v>89</v>
      </c>
      <c r="L14051" s="41">
        <v>43545</v>
      </c>
      <c r="U14051">
        <v>2</v>
      </c>
      <c r="V14051" t="s">
        <v>2933</v>
      </c>
      <c r="W14051">
        <v>1</v>
      </c>
      <c r="X14051">
        <v>3</v>
      </c>
      <c r="Y14051">
        <v>4</v>
      </c>
    </row>
    <row r="14052" spans="2:25" x14ac:dyDescent="0.3">
      <c r="B14052">
        <v>3</v>
      </c>
      <c r="C14052" t="s">
        <v>4358</v>
      </c>
      <c r="D14052" t="s">
        <v>4357</v>
      </c>
      <c r="E14052">
        <v>2015</v>
      </c>
      <c r="F14052" t="s">
        <v>4356</v>
      </c>
      <c r="G14052" t="s">
        <v>3341</v>
      </c>
      <c r="H14052" s="6" t="str">
        <f>HYPERLINK(I14052)</f>
        <v>https://patents.google.com/patent/US9212926B2/en</v>
      </c>
      <c r="I14052" t="s">
        <v>4355</v>
      </c>
      <c r="J14052" t="s">
        <v>4354</v>
      </c>
      <c r="K14052">
        <v>90</v>
      </c>
      <c r="L14052" s="41">
        <v>43545</v>
      </c>
      <c r="U14052">
        <v>3</v>
      </c>
      <c r="V14052" t="s">
        <v>2993</v>
      </c>
      <c r="W14052">
        <v>1</v>
      </c>
      <c r="X14052">
        <v>5</v>
      </c>
      <c r="Y14052">
        <v>4</v>
      </c>
    </row>
    <row r="14053" spans="2:25" x14ac:dyDescent="0.3">
      <c r="B14053">
        <v>6</v>
      </c>
      <c r="C14053" t="s">
        <v>6546</v>
      </c>
      <c r="D14053" t="s">
        <v>6545</v>
      </c>
      <c r="E14053">
        <v>2015</v>
      </c>
      <c r="F14053" t="s">
        <v>6544</v>
      </c>
      <c r="G14053" t="s">
        <v>3314</v>
      </c>
      <c r="H14053" s="6" t="str">
        <f>HYPERLINK(I14053)</f>
        <v>https://ieeexplore.ieee.org/abstract/document/7225894/</v>
      </c>
      <c r="I14053" t="s">
        <v>6543</v>
      </c>
      <c r="J14053" t="s">
        <v>6542</v>
      </c>
      <c r="K14053">
        <v>91</v>
      </c>
      <c r="L14053" s="41">
        <v>43545</v>
      </c>
      <c r="U14053">
        <v>6</v>
      </c>
      <c r="V14053" t="s">
        <v>2954</v>
      </c>
      <c r="W14053">
        <v>2</v>
      </c>
      <c r="X14053">
        <v>4</v>
      </c>
      <c r="Y14053">
        <v>4</v>
      </c>
    </row>
    <row r="14054" spans="2:25" x14ac:dyDescent="0.3">
      <c r="B14054">
        <v>1</v>
      </c>
      <c r="C14054" t="s">
        <v>6696</v>
      </c>
      <c r="D14054" t="s">
        <v>6695</v>
      </c>
      <c r="E14054">
        <v>2002</v>
      </c>
      <c r="G14054" t="s">
        <v>3369</v>
      </c>
      <c r="H14054" s="6" t="e">
        <f>HYPERLINK(I14054)</f>
        <v>#VALUE!</v>
      </c>
      <c r="I14054" t="s">
        <v>6694</v>
      </c>
      <c r="J14054" t="s">
        <v>6693</v>
      </c>
      <c r="K14054">
        <v>92</v>
      </c>
      <c r="L14054" s="41">
        <v>43545</v>
      </c>
      <c r="M14054" t="s">
        <v>3356</v>
      </c>
      <c r="U14054">
        <v>1</v>
      </c>
      <c r="V14054" t="s">
        <v>3114</v>
      </c>
      <c r="W14054">
        <v>0</v>
      </c>
      <c r="X14054">
        <v>3</v>
      </c>
      <c r="Y14054">
        <v>17</v>
      </c>
    </row>
    <row r="14055" spans="2:25" x14ac:dyDescent="0.3">
      <c r="B14055">
        <v>1</v>
      </c>
      <c r="C14055" t="s">
        <v>6692</v>
      </c>
      <c r="D14055" t="s">
        <v>6691</v>
      </c>
      <c r="E14055">
        <v>2016</v>
      </c>
      <c r="F14055" t="s">
        <v>6690</v>
      </c>
      <c r="G14055" t="s">
        <v>3328</v>
      </c>
      <c r="H14055" s="6" t="str">
        <f>HYPERLINK(I14055)</f>
        <v>https://link.springer.com/chapter/10.1007/978-3-662-48661-0_21</v>
      </c>
      <c r="I14055" t="s">
        <v>6689</v>
      </c>
      <c r="J14055" t="s">
        <v>6688</v>
      </c>
      <c r="K14055">
        <v>93</v>
      </c>
      <c r="L14055" s="41">
        <v>43545</v>
      </c>
      <c r="U14055">
        <v>1</v>
      </c>
      <c r="V14055" t="s">
        <v>2981</v>
      </c>
      <c r="W14055">
        <v>0</v>
      </c>
      <c r="X14055">
        <v>3</v>
      </c>
      <c r="Y14055">
        <v>3</v>
      </c>
    </row>
    <row r="14056" spans="2:25" x14ac:dyDescent="0.3">
      <c r="B14056">
        <v>15</v>
      </c>
      <c r="C14056" t="s">
        <v>5115</v>
      </c>
      <c r="D14056" t="s">
        <v>5114</v>
      </c>
      <c r="E14056">
        <v>2017</v>
      </c>
      <c r="F14056" t="s">
        <v>5019</v>
      </c>
      <c r="G14056" t="s">
        <v>3347</v>
      </c>
      <c r="H14056" s="6" t="str">
        <f>HYPERLINK(I14056)</f>
        <v>https://www.sciencedirect.com/science/article/pii/S0001457517302907</v>
      </c>
      <c r="I14056" t="s">
        <v>5113</v>
      </c>
      <c r="J14056" t="s">
        <v>5112</v>
      </c>
      <c r="K14056">
        <v>94</v>
      </c>
      <c r="L14056" s="41">
        <v>43545</v>
      </c>
      <c r="U14056">
        <v>15</v>
      </c>
      <c r="V14056" t="s">
        <v>3012</v>
      </c>
      <c r="W14056">
        <v>3</v>
      </c>
      <c r="X14056">
        <v>5</v>
      </c>
      <c r="Y14056">
        <v>2</v>
      </c>
    </row>
    <row r="14057" spans="2:25" x14ac:dyDescent="0.3">
      <c r="B14057">
        <v>0</v>
      </c>
      <c r="C14057" t="s">
        <v>5205</v>
      </c>
      <c r="D14057" t="s">
        <v>5204</v>
      </c>
      <c r="E14057">
        <v>2018</v>
      </c>
      <c r="F14057" t="s">
        <v>5203</v>
      </c>
      <c r="G14057" t="s">
        <v>3328</v>
      </c>
      <c r="H14057" s="6" t="str">
        <f>HYPERLINK(I14057)</f>
        <v>https://link.springer.com/chapter/10.1007/978-3-319-61607-0_5</v>
      </c>
      <c r="I14057" t="s">
        <v>5202</v>
      </c>
      <c r="K14057">
        <v>95</v>
      </c>
      <c r="L14057" s="41">
        <v>43545</v>
      </c>
      <c r="U14057">
        <v>0</v>
      </c>
      <c r="V14057" t="s">
        <v>2923</v>
      </c>
      <c r="W14057">
        <v>0</v>
      </c>
      <c r="X14057">
        <v>2</v>
      </c>
      <c r="Y14057">
        <v>1</v>
      </c>
    </row>
    <row r="14058" spans="2:25" x14ac:dyDescent="0.3">
      <c r="B14058">
        <v>2</v>
      </c>
      <c r="C14058" t="s">
        <v>4545</v>
      </c>
      <c r="D14058" t="s">
        <v>4544</v>
      </c>
      <c r="E14058">
        <v>2015</v>
      </c>
      <c r="F14058" t="s">
        <v>4543</v>
      </c>
      <c r="G14058" t="s">
        <v>3347</v>
      </c>
      <c r="H14058" s="6" t="str">
        <f>HYPERLINK(I14058)</f>
        <v>https://www.sciencedirect.com/science/article/pii/B9781782422112000131</v>
      </c>
      <c r="I14058" t="s">
        <v>4542</v>
      </c>
      <c r="J14058" t="s">
        <v>4541</v>
      </c>
      <c r="K14058">
        <v>96</v>
      </c>
      <c r="L14058" s="41">
        <v>43545</v>
      </c>
      <c r="U14058">
        <v>2</v>
      </c>
      <c r="V14058" t="s">
        <v>2933</v>
      </c>
      <c r="W14058">
        <v>1</v>
      </c>
      <c r="X14058">
        <v>3</v>
      </c>
      <c r="Y14058">
        <v>4</v>
      </c>
    </row>
    <row r="14059" spans="2:25" x14ac:dyDescent="0.3">
      <c r="B14059">
        <v>0</v>
      </c>
      <c r="C14059" t="s">
        <v>4670</v>
      </c>
      <c r="D14059" t="s">
        <v>4669</v>
      </c>
      <c r="E14059">
        <v>2016</v>
      </c>
      <c r="F14059" t="s">
        <v>4668</v>
      </c>
      <c r="G14059" t="s">
        <v>3328</v>
      </c>
      <c r="H14059" s="6" t="str">
        <f>HYPERLINK(I14059)</f>
        <v>https://link.springer.com/content/pdf/10.1007/978-3-319-12352-3_35.pdf</v>
      </c>
      <c r="I14059" t="s">
        <v>4667</v>
      </c>
      <c r="K14059">
        <v>97</v>
      </c>
      <c r="L14059" s="41">
        <v>43545</v>
      </c>
      <c r="U14059">
        <v>0</v>
      </c>
      <c r="V14059" t="s">
        <v>2923</v>
      </c>
      <c r="W14059">
        <v>0</v>
      </c>
      <c r="X14059">
        <v>3</v>
      </c>
      <c r="Y14059">
        <v>3</v>
      </c>
    </row>
    <row r="14060" spans="2:25" x14ac:dyDescent="0.3">
      <c r="B14060">
        <v>56</v>
      </c>
      <c r="C14060" t="s">
        <v>5655</v>
      </c>
      <c r="D14060" t="s">
        <v>5654</v>
      </c>
      <c r="E14060">
        <v>2010</v>
      </c>
      <c r="F14060" t="s">
        <v>3755</v>
      </c>
      <c r="G14060" t="s">
        <v>3314</v>
      </c>
      <c r="H14060" s="6" t="str">
        <f>HYPERLINK(I14060)</f>
        <v>https://ieeexplore.ieee.org/abstract/document/5353650/</v>
      </c>
      <c r="I14060" t="s">
        <v>5653</v>
      </c>
      <c r="J14060" t="s">
        <v>5652</v>
      </c>
      <c r="K14060">
        <v>98</v>
      </c>
      <c r="L14060" s="41">
        <v>43545</v>
      </c>
      <c r="U14060">
        <v>56</v>
      </c>
      <c r="V14060" t="s">
        <v>3262</v>
      </c>
      <c r="W14060">
        <v>14</v>
      </c>
      <c r="X14060">
        <v>4</v>
      </c>
      <c r="Y14060">
        <v>9</v>
      </c>
    </row>
    <row r="14061" spans="2:25" x14ac:dyDescent="0.3">
      <c r="B14061">
        <v>133</v>
      </c>
      <c r="C14061" t="s">
        <v>4550</v>
      </c>
      <c r="D14061" t="s">
        <v>4549</v>
      </c>
      <c r="E14061">
        <v>2010</v>
      </c>
      <c r="F14061" t="s">
        <v>4548</v>
      </c>
      <c r="G14061" t="s">
        <v>3802</v>
      </c>
      <c r="H14061" s="6" t="str">
        <f>HYPERLINK(I14061)</f>
        <v>https://www.tandfonline.com/doi/abs/10.1080/00423110903365910</v>
      </c>
      <c r="I14061" t="s">
        <v>4547</v>
      </c>
      <c r="J14061" t="s">
        <v>4546</v>
      </c>
      <c r="K14061">
        <v>99</v>
      </c>
      <c r="L14061" s="41">
        <v>43545</v>
      </c>
      <c r="U14061">
        <v>133</v>
      </c>
      <c r="V14061" t="s">
        <v>2963</v>
      </c>
      <c r="W14061">
        <v>67</v>
      </c>
      <c r="X14061">
        <v>2</v>
      </c>
      <c r="Y14061">
        <v>9</v>
      </c>
    </row>
    <row r="14062" spans="2:25" x14ac:dyDescent="0.3">
      <c r="B14062">
        <v>4</v>
      </c>
      <c r="C14062" t="s">
        <v>6050</v>
      </c>
      <c r="D14062" t="s">
        <v>6049</v>
      </c>
      <c r="E14062">
        <v>2008</v>
      </c>
      <c r="F14062" t="s">
        <v>4242</v>
      </c>
      <c r="G14062" t="s">
        <v>3347</v>
      </c>
      <c r="H14062" s="6" t="str">
        <f>HYPERLINK(I14062)</f>
        <v>https://www.sciencedirect.com/science/article/pii/S1474667016408542</v>
      </c>
      <c r="I14062" t="s">
        <v>6048</v>
      </c>
      <c r="J14062" t="s">
        <v>6047</v>
      </c>
      <c r="K14062">
        <v>100</v>
      </c>
      <c r="L14062" s="41">
        <v>43545</v>
      </c>
      <c r="U14062">
        <v>4</v>
      </c>
      <c r="V14062" t="s">
        <v>3076</v>
      </c>
      <c r="W14062">
        <v>4</v>
      </c>
      <c r="X14062">
        <v>1</v>
      </c>
      <c r="Y14062">
        <v>11</v>
      </c>
    </row>
    <row r="14063" spans="2:25" x14ac:dyDescent="0.3">
      <c r="B14063">
        <v>122</v>
      </c>
      <c r="C14063" t="s">
        <v>6687</v>
      </c>
      <c r="D14063" t="s">
        <v>6686</v>
      </c>
      <c r="E14063">
        <v>2014</v>
      </c>
      <c r="G14063" t="s">
        <v>3560</v>
      </c>
      <c r="H14063" s="6" t="str">
        <f>HYPERLINK(I14063)</f>
        <v>https://books.google.com/books?hl=en&amp;lr=&amp;id=d3A-AwAAQBAJ&amp;oi=fnd&amp;pg=PP1&amp;dq=%22human+machine+interfaces%22+(%22automated+vehicle%22+OR+%22automated+vehicles%22)+-pedestrian+-wheelchair+-military+-business&amp;ots=-VXuH9BNJb&amp;sig=phVSoklYLfDnrOyEI8r2AyecCLU</v>
      </c>
      <c r="I14063" t="s">
        <v>6685</v>
      </c>
      <c r="J14063" t="s">
        <v>6684</v>
      </c>
      <c r="K14063">
        <v>101</v>
      </c>
      <c r="L14063" s="41">
        <v>43545</v>
      </c>
      <c r="M14063" t="s">
        <v>3679</v>
      </c>
      <c r="U14063">
        <v>122</v>
      </c>
      <c r="V14063" t="s">
        <v>3282</v>
      </c>
      <c r="W14063">
        <v>41</v>
      </c>
      <c r="X14063">
        <v>3</v>
      </c>
      <c r="Y14063">
        <v>5</v>
      </c>
    </row>
    <row r="14064" spans="2:25" x14ac:dyDescent="0.3">
      <c r="B14064">
        <v>0</v>
      </c>
      <c r="C14064" t="s">
        <v>6069</v>
      </c>
      <c r="D14064" t="s">
        <v>6068</v>
      </c>
      <c r="E14064">
        <v>2016</v>
      </c>
      <c r="G14064" t="s">
        <v>6067</v>
      </c>
      <c r="H14064" s="6" t="str">
        <f>HYPERLINK(I14064)</f>
        <v>https://rosap.ntl.bts.gov/view/dot/32553/dot_32553_DS1.pdf?</v>
      </c>
      <c r="I14064" t="s">
        <v>6066</v>
      </c>
      <c r="K14064">
        <v>102</v>
      </c>
      <c r="L14064" s="41">
        <v>43545</v>
      </c>
      <c r="M14064" t="s">
        <v>3356</v>
      </c>
      <c r="U14064">
        <v>0</v>
      </c>
      <c r="V14064" t="s">
        <v>2923</v>
      </c>
      <c r="W14064">
        <v>0</v>
      </c>
      <c r="X14064">
        <v>4</v>
      </c>
      <c r="Y14064">
        <v>3</v>
      </c>
    </row>
    <row r="14065" spans="2:25" x14ac:dyDescent="0.3">
      <c r="B14065">
        <v>0</v>
      </c>
      <c r="C14065" t="s">
        <v>4317</v>
      </c>
      <c r="D14065" t="s">
        <v>4316</v>
      </c>
      <c r="F14065" t="s">
        <v>4315</v>
      </c>
      <c r="H14065" s="6" t="str">
        <f>HYPERLINK(I14065)</f>
        <v>https://mediatum.ub.tum.de/doc/1425243/document.pdf</v>
      </c>
      <c r="I14065" t="s">
        <v>4314</v>
      </c>
      <c r="K14065">
        <v>103</v>
      </c>
      <c r="L14065" s="41">
        <v>43545</v>
      </c>
      <c r="M14065" t="s">
        <v>3356</v>
      </c>
      <c r="U14065">
        <v>0</v>
      </c>
      <c r="V14065" t="s">
        <v>2923</v>
      </c>
      <c r="W14065">
        <v>0</v>
      </c>
      <c r="X14065">
        <v>1</v>
      </c>
    </row>
    <row r="14066" spans="2:25" x14ac:dyDescent="0.3">
      <c r="B14066">
        <v>21</v>
      </c>
      <c r="C14066" t="s">
        <v>185</v>
      </c>
      <c r="D14066" t="s">
        <v>186</v>
      </c>
      <c r="E14066">
        <v>2017</v>
      </c>
      <c r="F14066" t="s">
        <v>6683</v>
      </c>
      <c r="G14066" t="s">
        <v>3347</v>
      </c>
      <c r="H14066" s="6" t="str">
        <f>HYPERLINK(I14066)</f>
        <v>https://www.sciencedirect.com/science/article/pii/S0003687016301272</v>
      </c>
      <c r="I14066" t="s">
        <v>187</v>
      </c>
      <c r="J14066" t="s">
        <v>6682</v>
      </c>
      <c r="K14066">
        <v>104</v>
      </c>
      <c r="L14066" s="41">
        <v>43545</v>
      </c>
      <c r="U14066">
        <v>21</v>
      </c>
      <c r="V14066" t="s">
        <v>2998</v>
      </c>
      <c r="W14066">
        <v>4</v>
      </c>
      <c r="X14066">
        <v>5</v>
      </c>
      <c r="Y14066">
        <v>2</v>
      </c>
    </row>
    <row r="14067" spans="2:25" x14ac:dyDescent="0.3">
      <c r="B14067">
        <v>0</v>
      </c>
      <c r="C14067" t="s">
        <v>1700</v>
      </c>
      <c r="D14067" t="s">
        <v>1701</v>
      </c>
      <c r="E14067">
        <v>2018</v>
      </c>
      <c r="F14067" t="s">
        <v>3567</v>
      </c>
      <c r="G14067" t="s">
        <v>3347</v>
      </c>
      <c r="H14067" s="6" t="str">
        <f>HYPERLINK(I14067)</f>
        <v>https://www.sciencedirect.com/science/article/pii/S1369847818300603</v>
      </c>
      <c r="I14067" t="s">
        <v>1702</v>
      </c>
      <c r="K14067">
        <v>105</v>
      </c>
      <c r="L14067" s="41">
        <v>43545</v>
      </c>
      <c r="U14067">
        <v>0</v>
      </c>
      <c r="V14067" t="s">
        <v>2923</v>
      </c>
      <c r="W14067">
        <v>0</v>
      </c>
      <c r="X14067">
        <v>5</v>
      </c>
      <c r="Y14067">
        <v>1</v>
      </c>
    </row>
    <row r="14068" spans="2:25" x14ac:dyDescent="0.3">
      <c r="B14068">
        <v>0</v>
      </c>
      <c r="C14068" t="s">
        <v>6681</v>
      </c>
      <c r="D14068" t="s">
        <v>6680</v>
      </c>
      <c r="E14068">
        <v>2014</v>
      </c>
      <c r="F14068" t="s">
        <v>6679</v>
      </c>
      <c r="G14068" t="s">
        <v>3341</v>
      </c>
      <c r="H14068" s="6" t="str">
        <f>HYPERLINK(I14068)</f>
        <v>https://patents.google.com/patent/US20140354539A1/en</v>
      </c>
      <c r="I14068" t="s">
        <v>6678</v>
      </c>
      <c r="K14068">
        <v>106</v>
      </c>
      <c r="L14068" s="41">
        <v>43545</v>
      </c>
      <c r="U14068">
        <v>0</v>
      </c>
      <c r="V14068" t="s">
        <v>2923</v>
      </c>
      <c r="W14068">
        <v>0</v>
      </c>
      <c r="X14068">
        <v>3</v>
      </c>
      <c r="Y14068">
        <v>5</v>
      </c>
    </row>
    <row r="14069" spans="2:25" x14ac:dyDescent="0.3">
      <c r="B14069">
        <v>0</v>
      </c>
      <c r="C14069" t="s">
        <v>6677</v>
      </c>
      <c r="D14069" t="s">
        <v>6676</v>
      </c>
      <c r="E14069">
        <v>2018</v>
      </c>
      <c r="F14069" t="s">
        <v>6675</v>
      </c>
      <c r="G14069" t="s">
        <v>3802</v>
      </c>
      <c r="H14069" s="6" t="str">
        <f>HYPERLINK(I14069)</f>
        <v>https://www.tandfonline.com/doi/abs/10.1080/0144929X.2018.1505952</v>
      </c>
      <c r="I14069" t="s">
        <v>6674</v>
      </c>
      <c r="K14069">
        <v>107</v>
      </c>
      <c r="L14069" s="41">
        <v>43545</v>
      </c>
      <c r="U14069">
        <v>0</v>
      </c>
      <c r="V14069" t="s">
        <v>2923</v>
      </c>
      <c r="W14069">
        <v>0</v>
      </c>
      <c r="X14069">
        <v>2</v>
      </c>
      <c r="Y14069">
        <v>1</v>
      </c>
    </row>
    <row r="14070" spans="2:25" x14ac:dyDescent="0.3">
      <c r="B14070">
        <v>6</v>
      </c>
      <c r="C14070" t="s">
        <v>3372</v>
      </c>
      <c r="D14070" t="s">
        <v>3371</v>
      </c>
      <c r="E14070">
        <v>2015</v>
      </c>
      <c r="F14070" t="s">
        <v>3370</v>
      </c>
      <c r="G14070" t="s">
        <v>3369</v>
      </c>
      <c r="H14070" s="6" t="str">
        <f>HYPERLINK(I14070)</f>
        <v>https://www.researchgate.net/profile/Jonas_Radlmayr/publication/292987120_Literaturanalyse_und_Methodenauswahl_zur_Gestaltung_von_Systemen_zum_hochautomatisierten_Fahren/links/56b46eac08ae1f8aa4549626.pdf</v>
      </c>
      <c r="I14070" t="s">
        <v>3368</v>
      </c>
      <c r="J14070" t="s">
        <v>3367</v>
      </c>
      <c r="K14070">
        <v>108</v>
      </c>
      <c r="L14070" s="41">
        <v>43545</v>
      </c>
      <c r="M14070" t="s">
        <v>3356</v>
      </c>
      <c r="U14070">
        <v>6</v>
      </c>
      <c r="V14070" t="s">
        <v>2954</v>
      </c>
      <c r="W14070">
        <v>3</v>
      </c>
      <c r="X14070">
        <v>2</v>
      </c>
      <c r="Y14070">
        <v>4</v>
      </c>
    </row>
    <row r="14071" spans="2:25" x14ac:dyDescent="0.3">
      <c r="B14071">
        <v>0</v>
      </c>
      <c r="C14071" t="s">
        <v>6673</v>
      </c>
      <c r="D14071" t="s">
        <v>6672</v>
      </c>
      <c r="E14071">
        <v>2018</v>
      </c>
      <c r="F14071" t="s">
        <v>3336</v>
      </c>
      <c r="G14071" t="s">
        <v>3314</v>
      </c>
      <c r="H14071" s="6" t="str">
        <f>HYPERLINK(I14071)</f>
        <v>https://ieeexplore.ieee.org/abstract/document/8535027/</v>
      </c>
      <c r="I14071" t="s">
        <v>6671</v>
      </c>
      <c r="K14071">
        <v>109</v>
      </c>
      <c r="L14071" s="41">
        <v>43545</v>
      </c>
      <c r="U14071">
        <v>0</v>
      </c>
      <c r="V14071" t="s">
        <v>2923</v>
      </c>
      <c r="W14071">
        <v>0</v>
      </c>
      <c r="X14071">
        <v>4</v>
      </c>
      <c r="Y14071">
        <v>1</v>
      </c>
    </row>
    <row r="14072" spans="2:25" x14ac:dyDescent="0.3">
      <c r="B14072">
        <v>0</v>
      </c>
      <c r="C14072" t="s">
        <v>4329</v>
      </c>
      <c r="D14072" t="s">
        <v>4328</v>
      </c>
      <c r="F14072" t="s">
        <v>3314</v>
      </c>
      <c r="H14072" s="6" t="str">
        <f>HYPERLINK(I14072)</f>
        <v>https://ieeexplore.ieee.org/abstract/document/8397391/</v>
      </c>
      <c r="I14072" t="s">
        <v>4327</v>
      </c>
      <c r="K14072">
        <v>110</v>
      </c>
      <c r="L14072" s="41">
        <v>43545</v>
      </c>
      <c r="U14072">
        <v>0</v>
      </c>
      <c r="V14072" t="s">
        <v>2923</v>
      </c>
      <c r="W14072">
        <v>0</v>
      </c>
      <c r="X14072">
        <v>4</v>
      </c>
    </row>
    <row r="14073" spans="2:25" x14ac:dyDescent="0.3">
      <c r="B14073">
        <v>149</v>
      </c>
      <c r="C14073" t="s">
        <v>1837</v>
      </c>
      <c r="D14073" t="s">
        <v>6581</v>
      </c>
      <c r="E14073">
        <v>2002</v>
      </c>
      <c r="F14073" t="s">
        <v>6580</v>
      </c>
      <c r="G14073" t="s">
        <v>3802</v>
      </c>
      <c r="H14073" s="6" t="str">
        <f>HYPERLINK(I14073)</f>
        <v>https://www.tandfonline.com/doi/abs/10.1080/14639220210123789</v>
      </c>
      <c r="I14073" t="s">
        <v>6579</v>
      </c>
      <c r="J14073" t="s">
        <v>6578</v>
      </c>
      <c r="K14073">
        <v>111</v>
      </c>
      <c r="L14073" s="41">
        <v>43545</v>
      </c>
      <c r="U14073">
        <v>149</v>
      </c>
      <c r="V14073" t="s">
        <v>3278</v>
      </c>
      <c r="W14073">
        <v>75</v>
      </c>
      <c r="X14073">
        <v>2</v>
      </c>
      <c r="Y14073">
        <v>17</v>
      </c>
    </row>
    <row r="14074" spans="2:25" x14ac:dyDescent="0.3">
      <c r="B14074">
        <v>4</v>
      </c>
      <c r="C14074" t="s">
        <v>4244</v>
      </c>
      <c r="D14074" t="s">
        <v>4243</v>
      </c>
      <c r="E14074">
        <v>2007</v>
      </c>
      <c r="F14074" t="s">
        <v>4242</v>
      </c>
      <c r="G14074" t="s">
        <v>3347</v>
      </c>
      <c r="H14074" s="6" t="str">
        <f>HYPERLINK(I14074)</f>
        <v>https://www.sciencedirect.com/science/article/pii/S147466701532752X</v>
      </c>
      <c r="I14074" t="s">
        <v>4241</v>
      </c>
      <c r="J14074" t="s">
        <v>4240</v>
      </c>
      <c r="K14074">
        <v>112</v>
      </c>
      <c r="L14074" s="41">
        <v>43545</v>
      </c>
      <c r="U14074">
        <v>4</v>
      </c>
      <c r="V14074" t="s">
        <v>2981</v>
      </c>
      <c r="W14074">
        <v>4</v>
      </c>
      <c r="X14074">
        <v>1</v>
      </c>
      <c r="Y14074">
        <v>12</v>
      </c>
    </row>
    <row r="14075" spans="2:25" x14ac:dyDescent="0.3">
      <c r="B14075">
        <v>6</v>
      </c>
      <c r="C14075" t="s">
        <v>6415</v>
      </c>
      <c r="D14075" t="s">
        <v>6414</v>
      </c>
      <c r="E14075">
        <v>2017</v>
      </c>
      <c r="F14075" t="s">
        <v>5119</v>
      </c>
      <c r="G14075" t="s">
        <v>5118</v>
      </c>
      <c r="H14075" s="6" t="str">
        <f>HYPERLINK(I14075)</f>
        <v>https://www.hindawi.com/journals/jat/2017/5496837/abs/</v>
      </c>
      <c r="I14075" t="s">
        <v>6413</v>
      </c>
      <c r="J14075" t="s">
        <v>6412</v>
      </c>
      <c r="K14075">
        <v>113</v>
      </c>
      <c r="L14075" s="41">
        <v>43545</v>
      </c>
      <c r="U14075">
        <v>6</v>
      </c>
      <c r="V14075" t="s">
        <v>2934</v>
      </c>
      <c r="W14075">
        <v>2</v>
      </c>
      <c r="X14075">
        <v>4</v>
      </c>
      <c r="Y14075">
        <v>2</v>
      </c>
    </row>
    <row r="14076" spans="2:25" x14ac:dyDescent="0.3">
      <c r="B14076">
        <v>0</v>
      </c>
      <c r="C14076" t="s">
        <v>5140</v>
      </c>
      <c r="D14076" t="s">
        <v>5139</v>
      </c>
      <c r="E14076">
        <v>2018</v>
      </c>
      <c r="F14076" t="s">
        <v>5138</v>
      </c>
      <c r="G14076" t="s">
        <v>3341</v>
      </c>
      <c r="H14076" s="6" t="str">
        <f>HYPERLINK(I14076)</f>
        <v>https://patents.google.com/patent/US20180222493A1/en</v>
      </c>
      <c r="I14076" t="s">
        <v>5137</v>
      </c>
      <c r="K14076">
        <v>114</v>
      </c>
      <c r="L14076" s="41">
        <v>43545</v>
      </c>
      <c r="U14076">
        <v>0</v>
      </c>
      <c r="V14076" t="s">
        <v>2923</v>
      </c>
      <c r="W14076">
        <v>0</v>
      </c>
      <c r="X14076">
        <v>1</v>
      </c>
      <c r="Y14076">
        <v>1</v>
      </c>
    </row>
    <row r="14077" spans="2:25" x14ac:dyDescent="0.3">
      <c r="B14077">
        <v>2</v>
      </c>
      <c r="C14077" t="s">
        <v>6670</v>
      </c>
      <c r="D14077" t="s">
        <v>6669</v>
      </c>
      <c r="E14077">
        <v>2018</v>
      </c>
      <c r="G14077" t="s">
        <v>3369</v>
      </c>
      <c r="H14077" s="6" t="str">
        <f>HYPERLINK(I14077)</f>
        <v>https://www.researchgate.net/profile/Eric_Lucet/publication/228583182_Safety_aspects_in_Cybercars_design_and_application/links/09e415110fb9f07762000000/Safety-aspects-in-Cybercars-design-and-application.pdf</v>
      </c>
      <c r="I14077" t="s">
        <v>6668</v>
      </c>
      <c r="J14077" t="s">
        <v>6667</v>
      </c>
      <c r="K14077">
        <v>115</v>
      </c>
      <c r="L14077" s="41">
        <v>43545</v>
      </c>
      <c r="M14077" t="s">
        <v>3356</v>
      </c>
      <c r="U14077">
        <v>2</v>
      </c>
      <c r="V14077" t="s">
        <v>2949</v>
      </c>
      <c r="W14077">
        <v>1</v>
      </c>
      <c r="X14077">
        <v>3</v>
      </c>
      <c r="Y14077">
        <v>1</v>
      </c>
    </row>
    <row r="14078" spans="2:25" x14ac:dyDescent="0.3">
      <c r="B14078">
        <v>2</v>
      </c>
      <c r="C14078" t="s">
        <v>6666</v>
      </c>
      <c r="D14078" t="s">
        <v>6665</v>
      </c>
      <c r="E14078">
        <v>2018</v>
      </c>
      <c r="F14078" t="s">
        <v>6664</v>
      </c>
      <c r="G14078" t="s">
        <v>6663</v>
      </c>
      <c r="H14078" s="6" t="str">
        <f>HYPERLINK(I14078)</f>
        <v>http://www.ptzp.org.pl/files/konferencje/kzz/artyk_pdf_2018/T2/2018_t2_397.pdf</v>
      </c>
      <c r="I14078" t="s">
        <v>6662</v>
      </c>
      <c r="J14078" t="s">
        <v>6661</v>
      </c>
      <c r="K14078">
        <v>116</v>
      </c>
      <c r="L14078" s="41">
        <v>43545</v>
      </c>
      <c r="M14078" t="s">
        <v>3356</v>
      </c>
      <c r="U14078">
        <v>2</v>
      </c>
      <c r="V14078" t="s">
        <v>2949</v>
      </c>
      <c r="W14078">
        <v>1</v>
      </c>
      <c r="X14078">
        <v>2</v>
      </c>
      <c r="Y14078">
        <v>1</v>
      </c>
    </row>
    <row r="14079" spans="2:25" x14ac:dyDescent="0.3">
      <c r="B14079">
        <v>0</v>
      </c>
      <c r="C14079" t="s">
        <v>6407</v>
      </c>
      <c r="D14079" t="s">
        <v>6406</v>
      </c>
      <c r="F14079" t="s">
        <v>6405</v>
      </c>
      <c r="H14079" s="6" t="str">
        <f>HYPERLINK(I14079)</f>
        <v>http://www.aracneeditrice.it/pdf/9788854841659.pdf</v>
      </c>
      <c r="I14079" t="s">
        <v>6404</v>
      </c>
      <c r="K14079">
        <v>117</v>
      </c>
      <c r="L14079" s="41">
        <v>43545</v>
      </c>
      <c r="M14079" t="s">
        <v>3356</v>
      </c>
      <c r="U14079">
        <v>0</v>
      </c>
      <c r="V14079" t="s">
        <v>2923</v>
      </c>
      <c r="W14079">
        <v>0</v>
      </c>
      <c r="X14079">
        <v>2</v>
      </c>
    </row>
    <row r="14080" spans="2:25" x14ac:dyDescent="0.3">
      <c r="B14080">
        <v>0</v>
      </c>
      <c r="C14080" t="s">
        <v>6660</v>
      </c>
      <c r="D14080" t="s">
        <v>6656</v>
      </c>
      <c r="E14080">
        <v>2017</v>
      </c>
      <c r="F14080" t="s">
        <v>6659</v>
      </c>
      <c r="G14080" t="s">
        <v>3328</v>
      </c>
      <c r="H14080" s="6" t="str">
        <f>HYPERLINK(I14080)</f>
        <v>https://link.springer.com/chapter/10.1007/978-3-319-75931-9_12</v>
      </c>
      <c r="I14080" t="s">
        <v>6658</v>
      </c>
      <c r="K14080">
        <v>118</v>
      </c>
      <c r="L14080" s="41">
        <v>43545</v>
      </c>
      <c r="U14080">
        <v>0</v>
      </c>
      <c r="V14080" t="s">
        <v>2923</v>
      </c>
      <c r="W14080">
        <v>0</v>
      </c>
      <c r="X14080">
        <v>5</v>
      </c>
      <c r="Y14080">
        <v>2</v>
      </c>
    </row>
    <row r="14081" spans="2:25" x14ac:dyDescent="0.3">
      <c r="B14081">
        <v>3</v>
      </c>
      <c r="C14081" t="s">
        <v>1706</v>
      </c>
      <c r="D14081" t="s">
        <v>1707</v>
      </c>
      <c r="E14081">
        <v>2018</v>
      </c>
      <c r="F14081" t="s">
        <v>5019</v>
      </c>
      <c r="G14081" t="s">
        <v>3347</v>
      </c>
      <c r="H14081" s="6" t="str">
        <f>HYPERLINK(I14081)</f>
        <v>https://www.sciencedirect.com/science/article/pii/S0001457518301179</v>
      </c>
      <c r="I14081" t="s">
        <v>1708</v>
      </c>
      <c r="J14081" t="s">
        <v>5018</v>
      </c>
      <c r="K14081">
        <v>119</v>
      </c>
      <c r="L14081" s="41">
        <v>43545</v>
      </c>
      <c r="U14081">
        <v>3</v>
      </c>
      <c r="V14081" t="s">
        <v>2934</v>
      </c>
      <c r="W14081">
        <v>1</v>
      </c>
      <c r="X14081">
        <v>4</v>
      </c>
      <c r="Y14081">
        <v>1</v>
      </c>
    </row>
    <row r="14082" spans="2:25" x14ac:dyDescent="0.3">
      <c r="B14082">
        <v>0</v>
      </c>
      <c r="C14082" t="s">
        <v>6657</v>
      </c>
      <c r="D14082" t="s">
        <v>6656</v>
      </c>
      <c r="E14082">
        <v>2018</v>
      </c>
      <c r="F14082" t="s">
        <v>6655</v>
      </c>
      <c r="G14082" t="s">
        <v>3328</v>
      </c>
      <c r="H14082" s="6" t="str">
        <f>HYPERLINK(I14082)</f>
        <v>https://link.springer.com/content/pdf/10.1007/978-3-319-75931-9.pdf#page=183</v>
      </c>
      <c r="I14082" t="s">
        <v>6654</v>
      </c>
      <c r="K14082">
        <v>120</v>
      </c>
      <c r="L14082" s="41">
        <v>43545</v>
      </c>
      <c r="U14082">
        <v>0</v>
      </c>
      <c r="V14082" t="s">
        <v>2923</v>
      </c>
      <c r="W14082">
        <v>0</v>
      </c>
      <c r="X14082">
        <v>2</v>
      </c>
      <c r="Y14082">
        <v>1</v>
      </c>
    </row>
    <row r="14083" spans="2:25" x14ac:dyDescent="0.3">
      <c r="B14083">
        <v>1071</v>
      </c>
      <c r="C14083" t="s">
        <v>1075</v>
      </c>
      <c r="D14083" t="s">
        <v>5231</v>
      </c>
      <c r="E14083">
        <v>2006</v>
      </c>
      <c r="G14083" t="s">
        <v>5230</v>
      </c>
      <c r="H14083" s="6" t="str">
        <f>HYPERLINK(I14083)</f>
        <v>https://escholarship.org/uc/item/1bg5f8qd</v>
      </c>
      <c r="I14083" t="s">
        <v>5229</v>
      </c>
      <c r="J14083" t="s">
        <v>5228</v>
      </c>
      <c r="K14083">
        <v>121</v>
      </c>
      <c r="L14083" s="41">
        <v>43545</v>
      </c>
      <c r="U14083">
        <v>1071</v>
      </c>
      <c r="V14083" t="s">
        <v>5227</v>
      </c>
      <c r="W14083">
        <v>536</v>
      </c>
      <c r="X14083">
        <v>2</v>
      </c>
      <c r="Y14083">
        <v>13</v>
      </c>
    </row>
    <row r="14084" spans="2:25" x14ac:dyDescent="0.3">
      <c r="B14084">
        <v>0</v>
      </c>
      <c r="C14084" t="s">
        <v>5132</v>
      </c>
      <c r="D14084" t="s">
        <v>5131</v>
      </c>
      <c r="E14084">
        <v>2015</v>
      </c>
      <c r="F14084" t="s">
        <v>5130</v>
      </c>
      <c r="G14084" t="s">
        <v>3578</v>
      </c>
      <c r="H14084" s="6" t="e">
        <f>HYPERLINK(I14084)</f>
        <v>#VALUE!</v>
      </c>
      <c r="I14084" t="s">
        <v>6653</v>
      </c>
      <c r="K14084">
        <v>122</v>
      </c>
      <c r="L14084" s="41">
        <v>43545</v>
      </c>
      <c r="U14084">
        <v>0</v>
      </c>
      <c r="V14084" t="s">
        <v>2923</v>
      </c>
      <c r="W14084">
        <v>0</v>
      </c>
      <c r="X14084">
        <v>3</v>
      </c>
      <c r="Y14084">
        <v>4</v>
      </c>
    </row>
    <row r="14085" spans="2:25" x14ac:dyDescent="0.3">
      <c r="B14085">
        <v>2</v>
      </c>
      <c r="C14085" t="s">
        <v>5290</v>
      </c>
      <c r="D14085" t="s">
        <v>5289</v>
      </c>
      <c r="E14085">
        <v>2018</v>
      </c>
      <c r="F14085" t="s">
        <v>5288</v>
      </c>
      <c r="G14085" t="s">
        <v>5287</v>
      </c>
      <c r="H14085" s="6" t="str">
        <f>HYPERLINK(I14085)</f>
        <v>https://hal.inria.fr/hal-01898256/</v>
      </c>
      <c r="I14085" t="s">
        <v>5286</v>
      </c>
      <c r="J14085" t="s">
        <v>5285</v>
      </c>
      <c r="K14085">
        <v>123</v>
      </c>
      <c r="L14085" s="41">
        <v>43545</v>
      </c>
      <c r="U14085">
        <v>2</v>
      </c>
      <c r="V14085" t="s">
        <v>2949</v>
      </c>
      <c r="W14085">
        <v>0</v>
      </c>
      <c r="X14085">
        <v>5</v>
      </c>
      <c r="Y14085">
        <v>1</v>
      </c>
    </row>
    <row r="14086" spans="2:25" x14ac:dyDescent="0.3">
      <c r="B14086">
        <v>1</v>
      </c>
      <c r="C14086" t="s">
        <v>6533</v>
      </c>
      <c r="D14086" t="s">
        <v>6532</v>
      </c>
      <c r="E14086">
        <v>2018</v>
      </c>
      <c r="F14086" t="s">
        <v>6531</v>
      </c>
      <c r="G14086" t="s">
        <v>3321</v>
      </c>
      <c r="H14086" s="6" t="str">
        <f>HYPERLINK(I14086)</f>
        <v>https://journals.sagepub.com/doi/abs/10.1177/0361198118773569?casa_token=5AaVbXiqaYwAAAAA:d630DJCZ-MoQMSdOuRmABwp62ipNQy73faCPo4WYzZr4Ag0-hK877imJ7VZKQ9_u2S7tWIojlwWKfg</v>
      </c>
      <c r="I14086" t="s">
        <v>6652</v>
      </c>
      <c r="J14086" t="s">
        <v>6529</v>
      </c>
      <c r="K14086">
        <v>124</v>
      </c>
      <c r="L14086" s="41">
        <v>43545</v>
      </c>
      <c r="U14086">
        <v>1</v>
      </c>
      <c r="V14086" t="s">
        <v>2931</v>
      </c>
      <c r="W14086">
        <v>0</v>
      </c>
      <c r="X14086">
        <v>4</v>
      </c>
      <c r="Y14086">
        <v>1</v>
      </c>
    </row>
    <row r="14087" spans="2:25" x14ac:dyDescent="0.3">
      <c r="B14087">
        <v>1</v>
      </c>
      <c r="C14087" t="s">
        <v>4657</v>
      </c>
      <c r="D14087" t="s">
        <v>4656</v>
      </c>
      <c r="E14087">
        <v>2015</v>
      </c>
      <c r="F14087" t="s">
        <v>5890</v>
      </c>
      <c r="G14087" t="s">
        <v>3328</v>
      </c>
      <c r="H14087" s="6" t="str">
        <f>HYPERLINK(I14087)</f>
        <v>https://link.springer.com/chapter/10.1007/978-3-658-05734-3_59</v>
      </c>
      <c r="I14087" t="s">
        <v>5889</v>
      </c>
      <c r="J14087" t="s">
        <v>5888</v>
      </c>
      <c r="K14087">
        <v>125</v>
      </c>
      <c r="L14087" s="41">
        <v>43545</v>
      </c>
      <c r="U14087">
        <v>1</v>
      </c>
      <c r="V14087" t="s">
        <v>2955</v>
      </c>
      <c r="W14087">
        <v>0</v>
      </c>
      <c r="X14087">
        <v>4</v>
      </c>
      <c r="Y14087">
        <v>4</v>
      </c>
    </row>
    <row r="14088" spans="2:25" x14ac:dyDescent="0.3">
      <c r="B14088">
        <v>0</v>
      </c>
      <c r="C14088" t="s">
        <v>4631</v>
      </c>
      <c r="D14088" t="s">
        <v>4886</v>
      </c>
      <c r="E14088">
        <v>2018</v>
      </c>
      <c r="F14088" t="s">
        <v>4885</v>
      </c>
      <c r="G14088" t="s">
        <v>3328</v>
      </c>
      <c r="H14088" s="6" t="str">
        <f>HYPERLINK(I14088)</f>
        <v>https://link.springer.com/chapter/10.1007/978-3-319-75961-6_1</v>
      </c>
      <c r="I14088" t="s">
        <v>4884</v>
      </c>
      <c r="K14088">
        <v>126</v>
      </c>
      <c r="L14088" s="41">
        <v>43545</v>
      </c>
      <c r="U14088">
        <v>0</v>
      </c>
      <c r="V14088" t="s">
        <v>2923</v>
      </c>
      <c r="W14088">
        <v>0</v>
      </c>
      <c r="X14088">
        <v>3</v>
      </c>
      <c r="Y14088">
        <v>1</v>
      </c>
    </row>
    <row r="14089" spans="2:25" x14ac:dyDescent="0.3">
      <c r="B14089">
        <v>20</v>
      </c>
      <c r="C14089" t="s">
        <v>4996</v>
      </c>
      <c r="D14089" t="s">
        <v>4995</v>
      </c>
      <c r="E14089">
        <v>2018</v>
      </c>
      <c r="F14089" t="s">
        <v>4994</v>
      </c>
      <c r="G14089" t="s">
        <v>3802</v>
      </c>
      <c r="H14089" s="6" t="str">
        <f>HYPERLINK(I14089)</f>
        <v>https://www.tandfonline.com/doi/abs/10.1080/1463922X.2017.1306148</v>
      </c>
      <c r="I14089" t="s">
        <v>4993</v>
      </c>
      <c r="J14089" t="s">
        <v>4992</v>
      </c>
      <c r="K14089">
        <v>127</v>
      </c>
      <c r="L14089" s="41">
        <v>43545</v>
      </c>
      <c r="U14089">
        <v>20</v>
      </c>
      <c r="V14089" t="s">
        <v>3192</v>
      </c>
      <c r="W14089">
        <v>5</v>
      </c>
      <c r="X14089">
        <v>4</v>
      </c>
      <c r="Y14089">
        <v>1</v>
      </c>
    </row>
    <row r="14090" spans="2:25" x14ac:dyDescent="0.3">
      <c r="B14090">
        <v>1</v>
      </c>
      <c r="C14090" t="s">
        <v>4727</v>
      </c>
      <c r="D14090" t="s">
        <v>4726</v>
      </c>
      <c r="E14090">
        <v>2019</v>
      </c>
      <c r="F14090" t="s">
        <v>4725</v>
      </c>
      <c r="G14090" t="s">
        <v>3328</v>
      </c>
      <c r="H14090" s="6" t="str">
        <f>HYPERLINK(I14090)</f>
        <v>https://link.springer.com/article/10.1007/s13177-018-0153-y</v>
      </c>
      <c r="I14090" t="s">
        <v>4724</v>
      </c>
      <c r="J14090" t="s">
        <v>4723</v>
      </c>
      <c r="K14090">
        <v>128</v>
      </c>
      <c r="L14090" s="41">
        <v>43545</v>
      </c>
      <c r="M14090" t="s">
        <v>3325</v>
      </c>
      <c r="U14090">
        <v>1</v>
      </c>
      <c r="V14090" t="s">
        <v>2931</v>
      </c>
      <c r="W14090">
        <v>0</v>
      </c>
      <c r="X14090">
        <v>3</v>
      </c>
      <c r="Y14090">
        <v>1</v>
      </c>
    </row>
    <row r="14091" spans="2:25" x14ac:dyDescent="0.3">
      <c r="B14091">
        <v>2</v>
      </c>
      <c r="C14091" t="s">
        <v>5074</v>
      </c>
      <c r="D14091" t="s">
        <v>5073</v>
      </c>
      <c r="E14091">
        <v>2018</v>
      </c>
      <c r="F14091" t="s">
        <v>3567</v>
      </c>
      <c r="G14091" t="s">
        <v>3347</v>
      </c>
      <c r="H14091" s="6" t="str">
        <f>HYPERLINK(I14091)</f>
        <v>https://www.sciencedirect.com/science/article/pii/S1369847817304308</v>
      </c>
      <c r="I14091" t="s">
        <v>5072</v>
      </c>
      <c r="J14091" t="s">
        <v>5071</v>
      </c>
      <c r="K14091">
        <v>129</v>
      </c>
      <c r="L14091" s="41">
        <v>43545</v>
      </c>
      <c r="U14091">
        <v>2</v>
      </c>
      <c r="V14091" t="s">
        <v>2949</v>
      </c>
      <c r="W14091">
        <v>1</v>
      </c>
      <c r="X14091">
        <v>4</v>
      </c>
      <c r="Y14091">
        <v>1</v>
      </c>
    </row>
    <row r="14092" spans="2:25" x14ac:dyDescent="0.3">
      <c r="B14092">
        <v>20</v>
      </c>
      <c r="C14092" t="s">
        <v>4602</v>
      </c>
      <c r="D14092" t="s">
        <v>4601</v>
      </c>
      <c r="E14092">
        <v>2014</v>
      </c>
      <c r="F14092" t="s">
        <v>4600</v>
      </c>
      <c r="G14092" t="s">
        <v>3314</v>
      </c>
      <c r="H14092" s="6" t="str">
        <f>HYPERLINK(I14092)</f>
        <v>https://ieeexplore.ieee.org/abstract/document/6867569/</v>
      </c>
      <c r="I14092" t="s">
        <v>4599</v>
      </c>
      <c r="J14092" t="s">
        <v>4598</v>
      </c>
      <c r="K14092">
        <v>130</v>
      </c>
      <c r="L14092" s="41">
        <v>43545</v>
      </c>
      <c r="U14092">
        <v>20</v>
      </c>
      <c r="V14092" t="s">
        <v>2968</v>
      </c>
      <c r="W14092">
        <v>5</v>
      </c>
      <c r="X14092">
        <v>4</v>
      </c>
      <c r="Y14092">
        <v>5</v>
      </c>
    </row>
    <row r="14093" spans="2:25" x14ac:dyDescent="0.3">
      <c r="B14093">
        <v>1</v>
      </c>
      <c r="C14093" t="s">
        <v>163</v>
      </c>
      <c r="D14093" t="s">
        <v>164</v>
      </c>
      <c r="E14093">
        <v>2018</v>
      </c>
      <c r="F14093" t="s">
        <v>6526</v>
      </c>
      <c r="G14093" t="s">
        <v>3369</v>
      </c>
      <c r="H14093" s="6" t="e">
        <f>HYPERLINK(I14093)</f>
        <v>#VALUE!</v>
      </c>
      <c r="I14093" t="s">
        <v>6525</v>
      </c>
      <c r="J14093" t="s">
        <v>6524</v>
      </c>
      <c r="K14093">
        <v>131</v>
      </c>
      <c r="L14093" s="41">
        <v>43545</v>
      </c>
      <c r="M14093" t="s">
        <v>6523</v>
      </c>
      <c r="U14093">
        <v>1</v>
      </c>
      <c r="V14093" t="s">
        <v>2931</v>
      </c>
      <c r="W14093">
        <v>0</v>
      </c>
      <c r="X14093">
        <v>5</v>
      </c>
      <c r="Y14093">
        <v>1</v>
      </c>
    </row>
    <row r="14094" spans="2:25" x14ac:dyDescent="0.3">
      <c r="B14094">
        <v>2</v>
      </c>
      <c r="C14094" t="s">
        <v>5121</v>
      </c>
      <c r="D14094" t="s">
        <v>5120</v>
      </c>
      <c r="E14094">
        <v>2018</v>
      </c>
      <c r="F14094" t="s">
        <v>5119</v>
      </c>
      <c r="G14094" t="s">
        <v>5118</v>
      </c>
      <c r="H14094" s="6" t="str">
        <f>HYPERLINK(I14094)</f>
        <v>https://www.hindawi.com/journals/jat/2018/3785957/abs/</v>
      </c>
      <c r="I14094" t="s">
        <v>5117</v>
      </c>
      <c r="J14094" t="s">
        <v>5116</v>
      </c>
      <c r="K14094">
        <v>132</v>
      </c>
      <c r="L14094" s="41">
        <v>43545</v>
      </c>
      <c r="U14094">
        <v>2</v>
      </c>
      <c r="V14094" t="s">
        <v>2949</v>
      </c>
      <c r="W14094">
        <v>1</v>
      </c>
      <c r="X14094">
        <v>3</v>
      </c>
      <c r="Y14094">
        <v>1</v>
      </c>
    </row>
    <row r="14095" spans="2:25" x14ac:dyDescent="0.3">
      <c r="B14095">
        <v>0</v>
      </c>
      <c r="C14095" t="s">
        <v>4353</v>
      </c>
      <c r="D14095" t="s">
        <v>4352</v>
      </c>
      <c r="F14095" t="s">
        <v>4351</v>
      </c>
      <c r="H14095" s="6" t="str">
        <f>HYPERLINK(I14095)</f>
        <v>http://www.automate-project.eu/wp-content/uploads/2018/12/D5.1.Architecture_OpenAPI_2ndCycle_V8.1_Final.pdf</v>
      </c>
      <c r="I14095" t="s">
        <v>4350</v>
      </c>
      <c r="K14095">
        <v>133</v>
      </c>
      <c r="L14095" s="41">
        <v>43545</v>
      </c>
      <c r="M14095" t="s">
        <v>3356</v>
      </c>
      <c r="U14095">
        <v>0</v>
      </c>
      <c r="V14095" t="s">
        <v>2923</v>
      </c>
      <c r="W14095">
        <v>0</v>
      </c>
      <c r="X14095">
        <v>6</v>
      </c>
    </row>
    <row r="14096" spans="2:25" x14ac:dyDescent="0.3">
      <c r="B14096">
        <v>0</v>
      </c>
      <c r="C14096" t="s">
        <v>5869</v>
      </c>
      <c r="D14096" t="s">
        <v>5868</v>
      </c>
      <c r="E14096">
        <v>2008</v>
      </c>
      <c r="F14096" t="s">
        <v>5867</v>
      </c>
      <c r="G14096" t="s">
        <v>3341</v>
      </c>
      <c r="H14096" s="6" t="str">
        <f>HYPERLINK(I14096)</f>
        <v>https://patents.google.com/patent/US20080195569A1/en</v>
      </c>
      <c r="I14096" t="s">
        <v>5866</v>
      </c>
      <c r="K14096">
        <v>134</v>
      </c>
      <c r="L14096" s="41">
        <v>43545</v>
      </c>
      <c r="U14096">
        <v>0</v>
      </c>
      <c r="V14096" t="s">
        <v>2923</v>
      </c>
      <c r="W14096">
        <v>0</v>
      </c>
      <c r="X14096">
        <v>4</v>
      </c>
      <c r="Y14096">
        <v>11</v>
      </c>
    </row>
    <row r="14097" spans="2:25" x14ac:dyDescent="0.3">
      <c r="B14097">
        <v>15</v>
      </c>
      <c r="C14097" t="s">
        <v>6651</v>
      </c>
      <c r="D14097" t="s">
        <v>6650</v>
      </c>
      <c r="E14097">
        <v>2016</v>
      </c>
      <c r="F14097" t="s">
        <v>3336</v>
      </c>
      <c r="G14097" t="s">
        <v>3314</v>
      </c>
      <c r="H14097" s="6" t="str">
        <f>HYPERLINK(I14097)</f>
        <v>https://ieeexplore.ieee.org/abstract/document/7471472/</v>
      </c>
      <c r="I14097" t="s">
        <v>6649</v>
      </c>
      <c r="J14097" t="s">
        <v>6648</v>
      </c>
      <c r="K14097">
        <v>135</v>
      </c>
      <c r="L14097" s="41">
        <v>43545</v>
      </c>
      <c r="U14097">
        <v>15</v>
      </c>
      <c r="V14097" t="s">
        <v>3003</v>
      </c>
      <c r="W14097">
        <v>5</v>
      </c>
      <c r="X14097">
        <v>3</v>
      </c>
      <c r="Y14097">
        <v>3</v>
      </c>
    </row>
    <row r="14098" spans="2:25" x14ac:dyDescent="0.3">
      <c r="B14098">
        <v>5</v>
      </c>
      <c r="C14098" t="s">
        <v>4631</v>
      </c>
      <c r="D14098" t="s">
        <v>4630</v>
      </c>
      <c r="E14098">
        <v>2018</v>
      </c>
      <c r="G14098" t="s">
        <v>3328</v>
      </c>
      <c r="H14098" s="6" t="str">
        <f>HYPERLINK(I14098)</f>
        <v>https://link.springer.com/content/pdf/10.1007/978-3-319-75961-6.pdf</v>
      </c>
      <c r="I14098" t="s">
        <v>4629</v>
      </c>
      <c r="J14098" t="s">
        <v>4628</v>
      </c>
      <c r="K14098">
        <v>136</v>
      </c>
      <c r="L14098" s="41">
        <v>43545</v>
      </c>
      <c r="M14098" t="s">
        <v>3679</v>
      </c>
      <c r="U14098">
        <v>5</v>
      </c>
      <c r="V14098" t="s">
        <v>3003</v>
      </c>
      <c r="W14098">
        <v>2</v>
      </c>
      <c r="X14098">
        <v>3</v>
      </c>
      <c r="Y14098">
        <v>1</v>
      </c>
    </row>
    <row r="14099" spans="2:25" x14ac:dyDescent="0.3">
      <c r="B14099">
        <v>0</v>
      </c>
      <c r="C14099" t="s">
        <v>4321</v>
      </c>
      <c r="D14099" t="s">
        <v>4320</v>
      </c>
      <c r="F14099" t="s">
        <v>4319</v>
      </c>
      <c r="H14099" s="6" t="str">
        <f>HYPERLINK(I14099)</f>
        <v>http://publications.lib.chalmers.se/records/fulltext/254961/254961.pdf</v>
      </c>
      <c r="I14099" t="s">
        <v>4318</v>
      </c>
      <c r="K14099">
        <v>137</v>
      </c>
      <c r="L14099" s="41">
        <v>43545</v>
      </c>
      <c r="M14099" t="s">
        <v>3356</v>
      </c>
      <c r="U14099">
        <v>0</v>
      </c>
      <c r="V14099" t="s">
        <v>2923</v>
      </c>
      <c r="W14099">
        <v>0</v>
      </c>
      <c r="X14099">
        <v>1</v>
      </c>
    </row>
    <row r="14100" spans="2:25" x14ac:dyDescent="0.3">
      <c r="B14100">
        <v>2</v>
      </c>
      <c r="C14100" t="s">
        <v>1527</v>
      </c>
      <c r="D14100" t="s">
        <v>1528</v>
      </c>
      <c r="E14100">
        <v>2014</v>
      </c>
      <c r="G14100" t="s">
        <v>3369</v>
      </c>
      <c r="H14100" s="6" t="str">
        <f>HYPERLINK(I14100)</f>
        <v>https://www.researchgate.net/profile/Niklas_Strand/publication/321081796_When_Driving_Automation_Fails_Drivers'_Experiences_and_Interactions/links/5a0c5e3da6fdcc39e9bf67cb/When-Driving-Automation-Fails-Drivers-Experiences-and-Interactions.pdf</v>
      </c>
      <c r="I14100" t="s">
        <v>1536</v>
      </c>
      <c r="J14100" t="s">
        <v>4718</v>
      </c>
      <c r="K14100">
        <v>138</v>
      </c>
      <c r="L14100" s="41">
        <v>43545</v>
      </c>
      <c r="M14100" t="s">
        <v>3679</v>
      </c>
      <c r="U14100">
        <v>2</v>
      </c>
      <c r="V14100" t="s">
        <v>3018</v>
      </c>
      <c r="W14100">
        <v>2</v>
      </c>
      <c r="X14100">
        <v>1</v>
      </c>
      <c r="Y14100">
        <v>5</v>
      </c>
    </row>
    <row r="14101" spans="2:25" x14ac:dyDescent="0.3">
      <c r="B14101">
        <v>0</v>
      </c>
      <c r="C14101" t="s">
        <v>5093</v>
      </c>
      <c r="D14101" t="s">
        <v>5092</v>
      </c>
      <c r="E14101">
        <v>2018</v>
      </c>
      <c r="G14101" t="s">
        <v>3369</v>
      </c>
      <c r="H14101" s="6" t="e">
        <f>HYPERLINK(I14101)</f>
        <v>#VALUE!</v>
      </c>
      <c r="I14101" t="s">
        <v>5091</v>
      </c>
      <c r="K14101">
        <v>139</v>
      </c>
      <c r="L14101" s="41">
        <v>43545</v>
      </c>
      <c r="M14101" t="s">
        <v>3356</v>
      </c>
      <c r="U14101">
        <v>0</v>
      </c>
      <c r="V14101" t="s">
        <v>2923</v>
      </c>
      <c r="W14101">
        <v>0</v>
      </c>
      <c r="X14101">
        <v>3</v>
      </c>
      <c r="Y14101">
        <v>1</v>
      </c>
    </row>
    <row r="14102" spans="2:25" x14ac:dyDescent="0.3">
      <c r="B14102">
        <v>7</v>
      </c>
      <c r="C14102" t="s">
        <v>1329</v>
      </c>
      <c r="D14102" t="s">
        <v>1330</v>
      </c>
      <c r="E14102">
        <v>2016</v>
      </c>
      <c r="F14102" t="s">
        <v>4518</v>
      </c>
      <c r="G14102" t="s">
        <v>3347</v>
      </c>
      <c r="H14102" s="6" t="str">
        <f>HYPERLINK(I14102)</f>
        <v>https://www.sciencedirect.com/science/article/pii/S1369847816302911</v>
      </c>
      <c r="I14102" t="s">
        <v>1331</v>
      </c>
      <c r="J14102" t="s">
        <v>4517</v>
      </c>
      <c r="K14102">
        <v>140</v>
      </c>
      <c r="L14102" s="41">
        <v>43545</v>
      </c>
      <c r="U14102">
        <v>7</v>
      </c>
      <c r="V14102" t="s">
        <v>3166</v>
      </c>
      <c r="W14102">
        <v>2</v>
      </c>
      <c r="X14102">
        <v>3</v>
      </c>
      <c r="Y14102">
        <v>3</v>
      </c>
    </row>
    <row r="14103" spans="2:25" x14ac:dyDescent="0.3">
      <c r="B14103">
        <v>10</v>
      </c>
      <c r="C14103" t="s">
        <v>6392</v>
      </c>
      <c r="D14103" t="s">
        <v>6391</v>
      </c>
      <c r="E14103">
        <v>2011</v>
      </c>
      <c r="F14103" t="s">
        <v>6390</v>
      </c>
      <c r="G14103" t="s">
        <v>3369</v>
      </c>
      <c r="H14103" s="6" t="str">
        <f>HYPERLINK(I14103)</f>
        <v>https://www.researchgate.net/profile/Guy_Boy/publication/264541114_From_Human-Machine_Interaction_to_Cooperation_Towards_the_Integrated_Copilot/links/5aa79526aca2723268264c44/From-Human-Machine-Interaction-to-Cooperation-Towards-the-Integrated-Copilot.pdf</v>
      </c>
      <c r="I14103" t="s">
        <v>6389</v>
      </c>
      <c r="J14103" t="s">
        <v>6388</v>
      </c>
      <c r="K14103">
        <v>141</v>
      </c>
      <c r="L14103" s="41">
        <v>43545</v>
      </c>
      <c r="M14103" t="s">
        <v>3356</v>
      </c>
      <c r="U14103">
        <v>10</v>
      </c>
      <c r="V14103" t="s">
        <v>3000</v>
      </c>
      <c r="W14103">
        <v>3</v>
      </c>
      <c r="X14103">
        <v>4</v>
      </c>
      <c r="Y14103">
        <v>8</v>
      </c>
    </row>
    <row r="14104" spans="2:25" x14ac:dyDescent="0.3">
      <c r="B14104">
        <v>0</v>
      </c>
      <c r="C14104" t="s">
        <v>6399</v>
      </c>
      <c r="D14104" t="s">
        <v>6398</v>
      </c>
      <c r="E14104">
        <v>2018</v>
      </c>
      <c r="F14104" t="s">
        <v>3322</v>
      </c>
      <c r="G14104" t="s">
        <v>3321</v>
      </c>
      <c r="H14104" s="6" t="str">
        <f>HYPERLINK(I14104)</f>
        <v>https://journals.sagepub.com/doi/abs/10.1177/0018720818787126</v>
      </c>
      <c r="I14104" t="s">
        <v>6397</v>
      </c>
      <c r="K14104">
        <v>142</v>
      </c>
      <c r="L14104" s="41">
        <v>43545</v>
      </c>
      <c r="U14104">
        <v>0</v>
      </c>
      <c r="V14104" t="s">
        <v>2923</v>
      </c>
      <c r="W14104">
        <v>0</v>
      </c>
      <c r="X14104">
        <v>2</v>
      </c>
      <c r="Y14104">
        <v>1</v>
      </c>
    </row>
    <row r="14105" spans="2:25" x14ac:dyDescent="0.3">
      <c r="B14105">
        <v>0</v>
      </c>
      <c r="C14105" t="s">
        <v>4516</v>
      </c>
      <c r="D14105" t="s">
        <v>4515</v>
      </c>
      <c r="E14105">
        <v>2016</v>
      </c>
      <c r="G14105" t="s">
        <v>3408</v>
      </c>
      <c r="H14105" s="6" t="str">
        <f>HYPERLINK(I14105)</f>
        <v>http://www.diva-portal.org/smash/record.jsf?pid=diva2:1072594</v>
      </c>
      <c r="I14105" t="s">
        <v>4514</v>
      </c>
      <c r="K14105">
        <v>143</v>
      </c>
      <c r="L14105" s="41">
        <v>43545</v>
      </c>
      <c r="U14105">
        <v>0</v>
      </c>
      <c r="V14105" t="s">
        <v>2923</v>
      </c>
      <c r="W14105">
        <v>0</v>
      </c>
      <c r="X14105">
        <v>1</v>
      </c>
      <c r="Y14105">
        <v>3</v>
      </c>
    </row>
    <row r="14106" spans="2:25" x14ac:dyDescent="0.3">
      <c r="B14106">
        <v>0</v>
      </c>
      <c r="C14106" t="s">
        <v>4277</v>
      </c>
      <c r="D14106" t="s">
        <v>4276</v>
      </c>
      <c r="E14106">
        <v>2015</v>
      </c>
      <c r="F14106" t="s">
        <v>4280</v>
      </c>
      <c r="G14106" t="s">
        <v>3341</v>
      </c>
      <c r="H14106" s="6" t="str">
        <f>HYPERLINK(I14106)</f>
        <v>https://patents.google.com/patent/US20150081156A1/en</v>
      </c>
      <c r="I14106" t="s">
        <v>4286</v>
      </c>
      <c r="K14106">
        <v>144</v>
      </c>
      <c r="L14106" s="41">
        <v>43545</v>
      </c>
      <c r="U14106">
        <v>0</v>
      </c>
      <c r="V14106" t="s">
        <v>2923</v>
      </c>
      <c r="W14106">
        <v>0</v>
      </c>
      <c r="X14106">
        <v>4</v>
      </c>
      <c r="Y14106">
        <v>4</v>
      </c>
    </row>
    <row r="14107" spans="2:25" x14ac:dyDescent="0.3">
      <c r="B14107">
        <v>0</v>
      </c>
      <c r="C14107" t="s">
        <v>6647</v>
      </c>
      <c r="D14107" t="s">
        <v>6646</v>
      </c>
      <c r="E14107">
        <v>2004</v>
      </c>
      <c r="F14107" t="s">
        <v>6645</v>
      </c>
      <c r="G14107" t="s">
        <v>3341</v>
      </c>
      <c r="H14107" s="6" t="str">
        <f>HYPERLINK(I14107)</f>
        <v>https://patents.google.com/patent/US20040143440A1/en</v>
      </c>
      <c r="I14107" t="s">
        <v>6644</v>
      </c>
      <c r="K14107">
        <v>145</v>
      </c>
      <c r="L14107" s="41">
        <v>43545</v>
      </c>
      <c r="U14107">
        <v>0</v>
      </c>
      <c r="V14107" t="s">
        <v>2923</v>
      </c>
      <c r="W14107">
        <v>0</v>
      </c>
      <c r="X14107">
        <v>2</v>
      </c>
      <c r="Y14107">
        <v>15</v>
      </c>
    </row>
    <row r="14108" spans="2:25" x14ac:dyDescent="0.3">
      <c r="B14108">
        <v>11</v>
      </c>
      <c r="C14108" t="s">
        <v>6643</v>
      </c>
      <c r="D14108" t="s">
        <v>6642</v>
      </c>
      <c r="E14108">
        <v>1991</v>
      </c>
      <c r="F14108" t="s">
        <v>6641</v>
      </c>
      <c r="G14108" t="s">
        <v>6640</v>
      </c>
      <c r="H14108" s="6" t="str">
        <f>HYPERLINK(I14108)</f>
        <v>https://www.jstor.org/stable/44632108</v>
      </c>
      <c r="I14108" t="s">
        <v>6639</v>
      </c>
      <c r="J14108" t="s">
        <v>6638</v>
      </c>
      <c r="K14108">
        <v>146</v>
      </c>
      <c r="L14108" s="41">
        <v>43545</v>
      </c>
      <c r="U14108">
        <v>11</v>
      </c>
      <c r="V14108" t="s">
        <v>3284</v>
      </c>
      <c r="W14108">
        <v>11</v>
      </c>
      <c r="X14108">
        <v>1</v>
      </c>
      <c r="Y14108">
        <v>28</v>
      </c>
    </row>
    <row r="14109" spans="2:25" x14ac:dyDescent="0.3">
      <c r="B14109">
        <v>5</v>
      </c>
      <c r="C14109" t="s">
        <v>4501</v>
      </c>
      <c r="D14109" t="s">
        <v>4512</v>
      </c>
      <c r="E14109">
        <v>2010</v>
      </c>
      <c r="G14109" t="s">
        <v>3502</v>
      </c>
      <c r="H14109" s="6" t="str">
        <f>HYPERLINK(I14109)</f>
        <v>https://tel.archives-ouvertes.fr/tel-00586081/</v>
      </c>
      <c r="I14109" t="s">
        <v>4511</v>
      </c>
      <c r="J14109" t="s">
        <v>4510</v>
      </c>
      <c r="K14109">
        <v>147</v>
      </c>
      <c r="L14109" s="41">
        <v>43545</v>
      </c>
      <c r="U14109">
        <v>5</v>
      </c>
      <c r="V14109" t="s">
        <v>3162</v>
      </c>
      <c r="W14109">
        <v>5</v>
      </c>
      <c r="X14109">
        <v>1</v>
      </c>
      <c r="Y14109">
        <v>9</v>
      </c>
    </row>
    <row r="14110" spans="2:25" x14ac:dyDescent="0.3">
      <c r="B14110">
        <v>0</v>
      </c>
      <c r="C14110" t="s">
        <v>4349</v>
      </c>
      <c r="D14110" t="s">
        <v>4348</v>
      </c>
      <c r="E14110">
        <v>2018</v>
      </c>
      <c r="F14110" t="s">
        <v>4347</v>
      </c>
      <c r="G14110" t="s">
        <v>3880</v>
      </c>
      <c r="H14110" s="6" t="str">
        <f>HYPERLINK(I14110)</f>
        <v>https://www.mdpi.com/2504-4990/1/1/3/htm</v>
      </c>
      <c r="I14110" t="s">
        <v>4346</v>
      </c>
      <c r="K14110">
        <v>148</v>
      </c>
      <c r="L14110" s="41">
        <v>43545</v>
      </c>
      <c r="M14110" t="s">
        <v>3325</v>
      </c>
      <c r="U14110">
        <v>0</v>
      </c>
      <c r="V14110" t="s">
        <v>2923</v>
      </c>
      <c r="W14110">
        <v>0</v>
      </c>
      <c r="X14110">
        <v>3</v>
      </c>
      <c r="Y14110">
        <v>1</v>
      </c>
    </row>
    <row r="14111" spans="2:25" x14ac:dyDescent="0.3">
      <c r="B14111">
        <v>105</v>
      </c>
      <c r="C14111" t="s">
        <v>740</v>
      </c>
      <c r="D14111" t="s">
        <v>741</v>
      </c>
      <c r="E14111">
        <v>2009</v>
      </c>
      <c r="F14111" t="s">
        <v>6637</v>
      </c>
      <c r="G14111" t="s">
        <v>3802</v>
      </c>
      <c r="H14111" s="6" t="str">
        <f>HYPERLINK(I14111)</f>
        <v>https://www.tandfonline.com/doi/abs/10.1080/14639220802368856</v>
      </c>
      <c r="I14111" t="s">
        <v>6636</v>
      </c>
      <c r="J14111" t="s">
        <v>6635</v>
      </c>
      <c r="K14111">
        <v>149</v>
      </c>
      <c r="L14111" s="41">
        <v>43545</v>
      </c>
      <c r="U14111">
        <v>105</v>
      </c>
      <c r="V14111" t="s">
        <v>2998</v>
      </c>
      <c r="W14111">
        <v>35</v>
      </c>
      <c r="X14111">
        <v>3</v>
      </c>
      <c r="Y14111">
        <v>10</v>
      </c>
    </row>
    <row r="14112" spans="2:25" x14ac:dyDescent="0.3">
      <c r="B14112">
        <v>15</v>
      </c>
      <c r="C14112" t="s">
        <v>6634</v>
      </c>
      <c r="D14112" t="s">
        <v>6633</v>
      </c>
      <c r="E14112">
        <v>2009</v>
      </c>
      <c r="F14112" t="s">
        <v>6632</v>
      </c>
      <c r="G14112" t="s">
        <v>3314</v>
      </c>
      <c r="H14112" s="6" t="str">
        <f>HYPERLINK(I14112)</f>
        <v>https://ieeexplore.ieee.org/abstract/document/4803788/</v>
      </c>
      <c r="I14112" t="s">
        <v>6631</v>
      </c>
      <c r="J14112" t="s">
        <v>6630</v>
      </c>
      <c r="K14112">
        <v>150</v>
      </c>
      <c r="L14112" s="41">
        <v>43545</v>
      </c>
      <c r="U14112">
        <v>15</v>
      </c>
      <c r="V14112" t="s">
        <v>2954</v>
      </c>
      <c r="W14112">
        <v>5</v>
      </c>
      <c r="X14112">
        <v>3</v>
      </c>
      <c r="Y14112">
        <v>10</v>
      </c>
    </row>
    <row r="14113" spans="2:25" x14ac:dyDescent="0.3">
      <c r="B14113">
        <v>3205</v>
      </c>
      <c r="C14113" t="s">
        <v>5789</v>
      </c>
      <c r="D14113" t="s">
        <v>5788</v>
      </c>
      <c r="E14113">
        <v>2016</v>
      </c>
      <c r="G14113" t="s">
        <v>3560</v>
      </c>
      <c r="H14113" s="6" t="str">
        <f>HYPERLINK(I14113)</f>
        <v>https://books.google.com/books?hl=en&amp;lr=&amp;id=RTvADAAAQBAJ&amp;oi=fnd&amp;pg=PR5&amp;dq=%22human+machine+interfaces%22+(%22automated+vehicle%22+OR+%22automated+vehicles%22)+-pedestrian+-wheelchair+-military+-business&amp;ots=QS8eXQUHxv&amp;sig=sJjaG0aLytqiNpY3hLZapIW0bGY</v>
      </c>
      <c r="I14113" t="s">
        <v>6629</v>
      </c>
      <c r="J14113" t="s">
        <v>5786</v>
      </c>
      <c r="K14113">
        <v>151</v>
      </c>
      <c r="L14113" s="41">
        <v>43545</v>
      </c>
      <c r="M14113" t="s">
        <v>3679</v>
      </c>
      <c r="U14113">
        <v>3205</v>
      </c>
      <c r="V14113" t="s">
        <v>5785</v>
      </c>
      <c r="W14113">
        <v>1603</v>
      </c>
      <c r="X14113">
        <v>2</v>
      </c>
      <c r="Y14113">
        <v>3</v>
      </c>
    </row>
    <row r="14114" spans="2:25" x14ac:dyDescent="0.3">
      <c r="B14114">
        <v>0</v>
      </c>
      <c r="C14114" t="s">
        <v>6628</v>
      </c>
      <c r="D14114" t="s">
        <v>6627</v>
      </c>
      <c r="E14114">
        <v>2015</v>
      </c>
      <c r="F14114" t="s">
        <v>6626</v>
      </c>
      <c r="G14114" t="s">
        <v>3341</v>
      </c>
      <c r="H14114" s="6" t="str">
        <f>HYPERLINK(I14114)</f>
        <v>https://patents.google.com/patent/US20150345965A1/en</v>
      </c>
      <c r="I14114" t="s">
        <v>6625</v>
      </c>
      <c r="K14114">
        <v>152</v>
      </c>
      <c r="L14114" s="41">
        <v>43545</v>
      </c>
      <c r="U14114">
        <v>0</v>
      </c>
      <c r="V14114" t="s">
        <v>2923</v>
      </c>
      <c r="W14114">
        <v>0</v>
      </c>
      <c r="X14114">
        <v>1</v>
      </c>
      <c r="Y14114">
        <v>4</v>
      </c>
    </row>
    <row r="14115" spans="2:25" x14ac:dyDescent="0.3">
      <c r="B14115">
        <v>0</v>
      </c>
      <c r="C14115" t="s">
        <v>1241</v>
      </c>
      <c r="D14115" t="s">
        <v>1242</v>
      </c>
      <c r="E14115">
        <v>2018</v>
      </c>
      <c r="F14115" t="s">
        <v>6011</v>
      </c>
      <c r="G14115" t="s">
        <v>3314</v>
      </c>
      <c r="H14115" s="6" t="str">
        <f>HYPERLINK(I14115)</f>
        <v>https://ieeexplore.ieee.org/abstract/document/8500367/</v>
      </c>
      <c r="I14115" t="s">
        <v>1243</v>
      </c>
      <c r="K14115">
        <v>153</v>
      </c>
      <c r="L14115" s="41">
        <v>43545</v>
      </c>
      <c r="U14115">
        <v>0</v>
      </c>
      <c r="V14115" t="s">
        <v>2923</v>
      </c>
      <c r="W14115">
        <v>0</v>
      </c>
      <c r="X14115">
        <v>3</v>
      </c>
      <c r="Y14115">
        <v>1</v>
      </c>
    </row>
    <row r="14116" spans="2:25" x14ac:dyDescent="0.3">
      <c r="B14116">
        <v>0</v>
      </c>
      <c r="C14116" t="s">
        <v>6623</v>
      </c>
      <c r="D14116" t="s">
        <v>6622</v>
      </c>
      <c r="E14116">
        <v>2017</v>
      </c>
      <c r="F14116" t="s">
        <v>3520</v>
      </c>
      <c r="G14116" t="s">
        <v>3341</v>
      </c>
      <c r="H14116" s="6" t="str">
        <f>HYPERLINK(I14116)</f>
        <v>https://patents.google.com/patent/US20170343906A1/en</v>
      </c>
      <c r="I14116" t="s">
        <v>6624</v>
      </c>
      <c r="K14116">
        <v>154</v>
      </c>
      <c r="L14116" s="41">
        <v>43545</v>
      </c>
      <c r="U14116">
        <v>0</v>
      </c>
      <c r="V14116" t="s">
        <v>2923</v>
      </c>
      <c r="W14116">
        <v>0</v>
      </c>
      <c r="X14116">
        <v>4</v>
      </c>
      <c r="Y14116">
        <v>2</v>
      </c>
    </row>
    <row r="14117" spans="2:25" x14ac:dyDescent="0.3">
      <c r="B14117">
        <v>31</v>
      </c>
      <c r="C14117" t="s">
        <v>4340</v>
      </c>
      <c r="D14117" t="s">
        <v>4339</v>
      </c>
      <c r="E14117">
        <v>2017</v>
      </c>
      <c r="F14117" t="s">
        <v>4338</v>
      </c>
      <c r="G14117" t="s">
        <v>3314</v>
      </c>
      <c r="H14117" s="6" t="str">
        <f>HYPERLINK(I14117)</f>
        <v>https://ieeexplore.ieee.org/abstract/document/7778207/</v>
      </c>
      <c r="I14117" t="s">
        <v>4337</v>
      </c>
      <c r="J14117" t="s">
        <v>4336</v>
      </c>
      <c r="K14117">
        <v>155</v>
      </c>
      <c r="L14117" s="41">
        <v>43545</v>
      </c>
      <c r="U14117">
        <v>31</v>
      </c>
      <c r="V14117" t="s">
        <v>4335</v>
      </c>
      <c r="W14117">
        <v>8</v>
      </c>
      <c r="X14117">
        <v>4</v>
      </c>
      <c r="Y14117">
        <v>2</v>
      </c>
    </row>
    <row r="14118" spans="2:25" x14ac:dyDescent="0.3">
      <c r="B14118">
        <v>3</v>
      </c>
      <c r="C14118" t="s">
        <v>4590</v>
      </c>
      <c r="D14118" t="s">
        <v>4589</v>
      </c>
      <c r="E14118">
        <v>2015</v>
      </c>
      <c r="F14118" t="s">
        <v>4588</v>
      </c>
      <c r="G14118" t="s">
        <v>3314</v>
      </c>
      <c r="H14118" s="6" t="str">
        <f>HYPERLINK(I14118)</f>
        <v>https://ieeexplore.ieee.org/abstract/document/7385556/</v>
      </c>
      <c r="I14118" t="s">
        <v>4587</v>
      </c>
      <c r="J14118" t="s">
        <v>4586</v>
      </c>
      <c r="K14118">
        <v>156</v>
      </c>
      <c r="L14118" s="41">
        <v>43545</v>
      </c>
      <c r="U14118">
        <v>3</v>
      </c>
      <c r="V14118" t="s">
        <v>2993</v>
      </c>
      <c r="W14118">
        <v>1</v>
      </c>
      <c r="X14118">
        <v>4</v>
      </c>
      <c r="Y14118">
        <v>4</v>
      </c>
    </row>
    <row r="14119" spans="2:25" x14ac:dyDescent="0.3">
      <c r="B14119">
        <v>0</v>
      </c>
      <c r="C14119" t="s">
        <v>4614</v>
      </c>
      <c r="D14119" t="s">
        <v>4613</v>
      </c>
      <c r="E14119">
        <v>2017</v>
      </c>
      <c r="G14119" t="s">
        <v>3821</v>
      </c>
      <c r="H14119" s="6" t="str">
        <f>HYPERLINK(I14119)</f>
        <v>https://hal.archives-ouvertes.fr/hal-01724742/</v>
      </c>
      <c r="I14119" t="s">
        <v>4612</v>
      </c>
      <c r="K14119">
        <v>157</v>
      </c>
      <c r="L14119" s="41">
        <v>43545</v>
      </c>
      <c r="U14119">
        <v>0</v>
      </c>
      <c r="V14119" t="s">
        <v>2923</v>
      </c>
      <c r="W14119">
        <v>0</v>
      </c>
      <c r="X14119">
        <v>5</v>
      </c>
      <c r="Y14119">
        <v>2</v>
      </c>
    </row>
    <row r="14120" spans="2:25" x14ac:dyDescent="0.3">
      <c r="B14120">
        <v>0</v>
      </c>
      <c r="C14120" t="s">
        <v>4607</v>
      </c>
      <c r="D14120" t="s">
        <v>4606</v>
      </c>
      <c r="E14120">
        <v>2018</v>
      </c>
      <c r="G14120" t="s">
        <v>4042</v>
      </c>
      <c r="H14120" s="6" t="str">
        <f>HYPERLINK(I14120)</f>
        <v>https://aaltodoc.aalto.fi/handle/123456789/33723</v>
      </c>
      <c r="I14120" t="s">
        <v>4605</v>
      </c>
      <c r="K14120">
        <v>158</v>
      </c>
      <c r="L14120" s="41">
        <v>43545</v>
      </c>
      <c r="U14120">
        <v>0</v>
      </c>
      <c r="V14120" t="s">
        <v>2923</v>
      </c>
      <c r="W14120">
        <v>0</v>
      </c>
      <c r="X14120">
        <v>1</v>
      </c>
      <c r="Y14120">
        <v>1</v>
      </c>
    </row>
    <row r="14121" spans="2:25" x14ac:dyDescent="0.3">
      <c r="B14121">
        <v>0</v>
      </c>
      <c r="C14121" t="s">
        <v>6623</v>
      </c>
      <c r="D14121" t="s">
        <v>6622</v>
      </c>
      <c r="E14121">
        <v>2018</v>
      </c>
      <c r="F14121" t="s">
        <v>4966</v>
      </c>
      <c r="G14121" t="s">
        <v>3341</v>
      </c>
      <c r="H14121" s="6" t="str">
        <f>HYPERLINK(I14121)</f>
        <v>https://patents.google.com/patent/US10108095B2/en</v>
      </c>
      <c r="I14121" t="s">
        <v>6621</v>
      </c>
      <c r="K14121">
        <v>159</v>
      </c>
      <c r="L14121" s="41">
        <v>43545</v>
      </c>
      <c r="U14121">
        <v>0</v>
      </c>
      <c r="V14121" t="s">
        <v>2923</v>
      </c>
      <c r="W14121">
        <v>0</v>
      </c>
      <c r="X14121">
        <v>4</v>
      </c>
      <c r="Y14121">
        <v>1</v>
      </c>
    </row>
    <row r="14122" spans="2:25" x14ac:dyDescent="0.3">
      <c r="B14122">
        <v>1</v>
      </c>
      <c r="C14122" t="s">
        <v>4334</v>
      </c>
      <c r="D14122" t="s">
        <v>4333</v>
      </c>
      <c r="E14122">
        <v>2017</v>
      </c>
      <c r="F14122" t="s">
        <v>4332</v>
      </c>
      <c r="G14122" t="s">
        <v>3314</v>
      </c>
      <c r="H14122" s="6" t="str">
        <f>HYPERLINK(I14122)</f>
        <v>https://ieeexplore.ieee.org/abstract/document/7966247/</v>
      </c>
      <c r="I14122" t="s">
        <v>4331</v>
      </c>
      <c r="J14122" t="s">
        <v>4330</v>
      </c>
      <c r="K14122">
        <v>160</v>
      </c>
      <c r="L14122" s="41">
        <v>43545</v>
      </c>
      <c r="U14122">
        <v>1</v>
      </c>
      <c r="V14122" t="s">
        <v>2933</v>
      </c>
      <c r="W14122">
        <v>0</v>
      </c>
      <c r="X14122">
        <v>4</v>
      </c>
      <c r="Y14122">
        <v>2</v>
      </c>
    </row>
    <row r="14123" spans="2:25" x14ac:dyDescent="0.3">
      <c r="B14123">
        <v>0</v>
      </c>
      <c r="C14123" t="s">
        <v>6620</v>
      </c>
      <c r="D14123" t="s">
        <v>6619</v>
      </c>
      <c r="E14123">
        <v>2014</v>
      </c>
      <c r="G14123" t="s">
        <v>6618</v>
      </c>
      <c r="H14123" s="6" t="str">
        <f>HYPERLINK(I14123)</f>
        <v>https://repositorio-aberto.up.pt/bitstream/10216/94314/2/31418.pdf</v>
      </c>
      <c r="I14123" t="s">
        <v>6617</v>
      </c>
      <c r="K14123">
        <v>161</v>
      </c>
      <c r="L14123" s="41">
        <v>43545</v>
      </c>
      <c r="M14123" t="s">
        <v>3356</v>
      </c>
      <c r="U14123">
        <v>0</v>
      </c>
      <c r="V14123" t="s">
        <v>2923</v>
      </c>
      <c r="W14123">
        <v>0</v>
      </c>
      <c r="X14123">
        <v>1</v>
      </c>
      <c r="Y14123">
        <v>5</v>
      </c>
    </row>
    <row r="14124" spans="2:25" x14ac:dyDescent="0.3">
      <c r="B14124">
        <v>0</v>
      </c>
      <c r="C14124" t="s">
        <v>6616</v>
      </c>
      <c r="D14124" t="s">
        <v>6615</v>
      </c>
      <c r="F14124" t="s">
        <v>6614</v>
      </c>
      <c r="H14124" s="6" t="str">
        <f>HYPERLINK(I14124)</f>
        <v>http://disc.tudelft.nl/wp-content/uploads/2015/11/DISC-jaarboek-2015-2016.pdf</v>
      </c>
      <c r="I14124" t="s">
        <v>6613</v>
      </c>
      <c r="K14124">
        <v>162</v>
      </c>
      <c r="L14124" s="41">
        <v>43545</v>
      </c>
      <c r="M14124" t="s">
        <v>3356</v>
      </c>
      <c r="U14124">
        <v>0</v>
      </c>
      <c r="V14124" t="s">
        <v>2923</v>
      </c>
      <c r="W14124">
        <v>0</v>
      </c>
      <c r="X14124">
        <v>1</v>
      </c>
    </row>
    <row r="14125" spans="2:25" x14ac:dyDescent="0.3">
      <c r="B14125">
        <v>67</v>
      </c>
      <c r="C14125" t="s">
        <v>6612</v>
      </c>
      <c r="D14125" t="s">
        <v>6611</v>
      </c>
      <c r="E14125">
        <v>2011</v>
      </c>
      <c r="F14125" t="s">
        <v>5824</v>
      </c>
      <c r="G14125" t="s">
        <v>3314</v>
      </c>
      <c r="H14125" s="6" t="str">
        <f>HYPERLINK(I14125)</f>
        <v>https://ieeexplore.ieee.org/abstract/document/5756699/</v>
      </c>
      <c r="I14125" t="s">
        <v>6610</v>
      </c>
      <c r="J14125" t="s">
        <v>6609</v>
      </c>
      <c r="K14125">
        <v>163</v>
      </c>
      <c r="L14125" s="41">
        <v>43545</v>
      </c>
      <c r="U14125">
        <v>67</v>
      </c>
      <c r="V14125" t="s">
        <v>6608</v>
      </c>
      <c r="W14125">
        <v>22</v>
      </c>
      <c r="X14125">
        <v>3</v>
      </c>
      <c r="Y14125">
        <v>8</v>
      </c>
    </row>
    <row r="14126" spans="2:25" x14ac:dyDescent="0.3">
      <c r="B14126">
        <v>0</v>
      </c>
      <c r="C14126" t="s">
        <v>4501</v>
      </c>
      <c r="D14126" t="s">
        <v>4500</v>
      </c>
      <c r="E14126">
        <v>2010</v>
      </c>
      <c r="G14126" t="s">
        <v>4499</v>
      </c>
      <c r="H14126" s="6" t="str">
        <f>HYPERLINK(I14126)</f>
        <v>https://www.theses.fr/2010ECLI0010</v>
      </c>
      <c r="I14126" t="s">
        <v>4498</v>
      </c>
      <c r="K14126">
        <v>164</v>
      </c>
      <c r="L14126" s="41">
        <v>43545</v>
      </c>
      <c r="U14126">
        <v>0</v>
      </c>
      <c r="V14126" t="s">
        <v>2923</v>
      </c>
      <c r="W14126">
        <v>0</v>
      </c>
      <c r="X14126">
        <v>1</v>
      </c>
      <c r="Y14126">
        <v>9</v>
      </c>
    </row>
    <row r="14127" spans="2:25" x14ac:dyDescent="0.3">
      <c r="B14127">
        <v>0</v>
      </c>
      <c r="C14127" t="s">
        <v>6607</v>
      </c>
      <c r="D14127" t="s">
        <v>6606</v>
      </c>
      <c r="E14127">
        <v>2017</v>
      </c>
      <c r="G14127" t="s">
        <v>6605</v>
      </c>
      <c r="H14127" s="6" t="str">
        <f>HYPERLINK(I14127)</f>
        <v>https://www.engineering.utoronto.ca/files/2016/10/08-Report-3541-Revised-VDG-CS-in-PsychEng-all.pdf</v>
      </c>
      <c r="I14127" t="s">
        <v>6604</v>
      </c>
      <c r="K14127">
        <v>165</v>
      </c>
      <c r="L14127" s="41">
        <v>43545</v>
      </c>
      <c r="M14127" t="s">
        <v>3356</v>
      </c>
      <c r="U14127">
        <v>0</v>
      </c>
      <c r="V14127" t="s">
        <v>2923</v>
      </c>
      <c r="W14127">
        <v>0</v>
      </c>
      <c r="X14127">
        <v>1</v>
      </c>
      <c r="Y14127">
        <v>2</v>
      </c>
    </row>
    <row r="14128" spans="2:25" x14ac:dyDescent="0.3">
      <c r="B14128">
        <v>12</v>
      </c>
      <c r="C14128" t="s">
        <v>4971</v>
      </c>
      <c r="D14128" t="s">
        <v>4970</v>
      </c>
      <c r="E14128">
        <v>2013</v>
      </c>
      <c r="G14128" t="s">
        <v>4969</v>
      </c>
      <c r="H14128" s="6" t="str">
        <f>HYPERLINK(I14128)</f>
        <v>http://tuprints.ulb.tu-darmstadt.de/id/eprint/3602</v>
      </c>
      <c r="I14128" t="s">
        <v>4968</v>
      </c>
      <c r="J14128" t="s">
        <v>4967</v>
      </c>
      <c r="K14128">
        <v>166</v>
      </c>
      <c r="L14128" s="41">
        <v>43545</v>
      </c>
      <c r="M14128" t="s">
        <v>3679</v>
      </c>
      <c r="U14128">
        <v>12</v>
      </c>
      <c r="V14128" t="s">
        <v>2949</v>
      </c>
      <c r="W14128">
        <v>12</v>
      </c>
      <c r="X14128">
        <v>1</v>
      </c>
      <c r="Y14128">
        <v>6</v>
      </c>
    </row>
    <row r="14129" spans="1:25" x14ac:dyDescent="0.3">
      <c r="B14129">
        <v>0</v>
      </c>
      <c r="C14129" t="s">
        <v>5167</v>
      </c>
      <c r="D14129" t="s">
        <v>5166</v>
      </c>
      <c r="E14129">
        <v>2017</v>
      </c>
      <c r="G14129" t="s">
        <v>3408</v>
      </c>
      <c r="H14129" s="6" t="str">
        <f>HYPERLINK(I14129)</f>
        <v>http://www.diva-portal.org/smash/record.jsf?pid=diva2:1133804</v>
      </c>
      <c r="I14129" t="s">
        <v>5165</v>
      </c>
      <c r="K14129">
        <v>167</v>
      </c>
      <c r="L14129" s="41">
        <v>43545</v>
      </c>
      <c r="U14129">
        <v>0</v>
      </c>
      <c r="V14129" t="s">
        <v>2923</v>
      </c>
      <c r="W14129">
        <v>0</v>
      </c>
      <c r="X14129">
        <v>1</v>
      </c>
      <c r="Y14129">
        <v>2</v>
      </c>
    </row>
    <row r="14130" spans="1:25" x14ac:dyDescent="0.3">
      <c r="B14130">
        <v>0</v>
      </c>
      <c r="C14130" t="s">
        <v>4611</v>
      </c>
      <c r="D14130" t="s">
        <v>4610</v>
      </c>
      <c r="E14130">
        <v>2018</v>
      </c>
      <c r="G14130" t="s">
        <v>4609</v>
      </c>
      <c r="H14130" s="6" t="str">
        <f>HYPERLINK(I14130)</f>
        <v>https://cloudfront.escholarship.org/dist/prd/content/qt8pw857gb/qt8pw857gb.pdf</v>
      </c>
      <c r="I14130" t="s">
        <v>4608</v>
      </c>
      <c r="K14130">
        <v>168</v>
      </c>
      <c r="L14130" s="41">
        <v>43545</v>
      </c>
      <c r="M14130" t="s">
        <v>3356</v>
      </c>
      <c r="U14130">
        <v>0</v>
      </c>
      <c r="V14130" t="s">
        <v>2923</v>
      </c>
      <c r="W14130">
        <v>0</v>
      </c>
      <c r="X14130">
        <v>7</v>
      </c>
      <c r="Y14130">
        <v>1</v>
      </c>
    </row>
    <row r="14131" spans="1:25" x14ac:dyDescent="0.3">
      <c r="B14131">
        <v>4</v>
      </c>
      <c r="C14131" t="s">
        <v>6603</v>
      </c>
      <c r="D14131" t="s">
        <v>6602</v>
      </c>
      <c r="E14131">
        <v>2018</v>
      </c>
      <c r="F14131" t="s">
        <v>3755</v>
      </c>
      <c r="G14131" t="s">
        <v>3314</v>
      </c>
      <c r="H14131" s="6" t="str">
        <f>HYPERLINK(I14131)</f>
        <v>https://ieeexplore.ieee.org/abstract/document/8286940/</v>
      </c>
      <c r="I14131" t="s">
        <v>6601</v>
      </c>
      <c r="J14131" t="s">
        <v>6600</v>
      </c>
      <c r="K14131">
        <v>169</v>
      </c>
      <c r="L14131" s="41">
        <v>43545</v>
      </c>
      <c r="U14131">
        <v>4</v>
      </c>
      <c r="V14131" t="s">
        <v>2968</v>
      </c>
      <c r="W14131">
        <v>1</v>
      </c>
      <c r="X14131">
        <v>5</v>
      </c>
      <c r="Y14131">
        <v>1</v>
      </c>
    </row>
    <row r="14132" spans="1:25" x14ac:dyDescent="0.3">
      <c r="B14132">
        <v>2</v>
      </c>
      <c r="C14132" t="s">
        <v>4497</v>
      </c>
      <c r="D14132" t="s">
        <v>4496</v>
      </c>
      <c r="E14132">
        <v>2011</v>
      </c>
      <c r="G14132" t="s">
        <v>4495</v>
      </c>
      <c r="H14132" s="6" t="str">
        <f>HYPERLINK(I14132)</f>
        <v>https://repository.library.northeastern.edu/files/neu:1487/fulltext.pdf</v>
      </c>
      <c r="I14132" t="s">
        <v>4494</v>
      </c>
      <c r="J14132" t="s">
        <v>4493</v>
      </c>
      <c r="K14132">
        <v>170</v>
      </c>
      <c r="L14132" s="41">
        <v>43545</v>
      </c>
      <c r="M14132" t="s">
        <v>3679</v>
      </c>
      <c r="U14132">
        <v>2</v>
      </c>
      <c r="V14132" t="s">
        <v>2955</v>
      </c>
      <c r="W14132">
        <v>2</v>
      </c>
      <c r="X14132">
        <v>1</v>
      </c>
      <c r="Y14132">
        <v>8</v>
      </c>
    </row>
    <row r="14133" spans="1:25" x14ac:dyDescent="0.3">
      <c r="B14133">
        <v>0</v>
      </c>
      <c r="C14133" t="s">
        <v>4277</v>
      </c>
      <c r="D14133" t="s">
        <v>4276</v>
      </c>
      <c r="E14133">
        <v>2014</v>
      </c>
      <c r="F14133" t="s">
        <v>4280</v>
      </c>
      <c r="G14133" t="s">
        <v>3341</v>
      </c>
      <c r="H14133" s="6" t="str">
        <f>HYPERLINK(I14133)</f>
        <v>https://patents.google.com/patent/US20140214259A1/en</v>
      </c>
      <c r="I14133" t="s">
        <v>4279</v>
      </c>
      <c r="K14133">
        <v>171</v>
      </c>
      <c r="L14133" s="41">
        <v>43545</v>
      </c>
      <c r="U14133">
        <v>0</v>
      </c>
      <c r="V14133" t="s">
        <v>2923</v>
      </c>
      <c r="W14133">
        <v>0</v>
      </c>
      <c r="X14133">
        <v>4</v>
      </c>
      <c r="Y14133">
        <v>5</v>
      </c>
    </row>
    <row r="14134" spans="1:25" x14ac:dyDescent="0.3">
      <c r="B14134">
        <v>0</v>
      </c>
      <c r="C14134" t="s">
        <v>4277</v>
      </c>
      <c r="D14134" t="s">
        <v>4276</v>
      </c>
      <c r="E14134">
        <v>2012</v>
      </c>
      <c r="F14134" t="s">
        <v>4275</v>
      </c>
      <c r="G14134" t="s">
        <v>3341</v>
      </c>
      <c r="H14134" s="6" t="str">
        <f>HYPERLINK(I14134)</f>
        <v>https://patents.google.com/patent/US20120101680A1/en</v>
      </c>
      <c r="I14134" t="s">
        <v>4278</v>
      </c>
      <c r="K14134">
        <v>172</v>
      </c>
      <c r="L14134" s="41">
        <v>43545</v>
      </c>
      <c r="U14134">
        <v>0</v>
      </c>
      <c r="V14134" t="s">
        <v>2923</v>
      </c>
      <c r="W14134">
        <v>0</v>
      </c>
      <c r="X14134">
        <v>4</v>
      </c>
      <c r="Y14134">
        <v>7</v>
      </c>
    </row>
    <row r="14135" spans="1:25" x14ac:dyDescent="0.3">
      <c r="B14135">
        <v>0</v>
      </c>
      <c r="C14135" t="s">
        <v>4277</v>
      </c>
      <c r="D14135" t="s">
        <v>4276</v>
      </c>
      <c r="E14135">
        <v>2012</v>
      </c>
      <c r="F14135" t="s">
        <v>4275</v>
      </c>
      <c r="G14135" t="s">
        <v>3341</v>
      </c>
      <c r="H14135" s="6" t="str">
        <f>HYPERLINK(I14135)</f>
        <v>https://patents.google.com/patent/US20120316725A1/en</v>
      </c>
      <c r="I14135" t="s">
        <v>4274</v>
      </c>
      <c r="K14135">
        <v>173</v>
      </c>
      <c r="L14135" s="41">
        <v>43545</v>
      </c>
      <c r="U14135">
        <v>0</v>
      </c>
      <c r="V14135" t="s">
        <v>2923</v>
      </c>
      <c r="W14135">
        <v>0</v>
      </c>
      <c r="X14135">
        <v>4</v>
      </c>
      <c r="Y14135">
        <v>7</v>
      </c>
    </row>
    <row r="14136" spans="1:25" x14ac:dyDescent="0.3">
      <c r="B14136">
        <v>2</v>
      </c>
      <c r="C14136" t="s">
        <v>6599</v>
      </c>
      <c r="D14136" t="s">
        <v>6598</v>
      </c>
      <c r="E14136">
        <v>2018</v>
      </c>
      <c r="G14136" t="s">
        <v>6597</v>
      </c>
      <c r="H14136" s="6" t="str">
        <f>HYPERLINK(I14136)</f>
        <v>http://bibdigital.epn.edu.ec/handle/15000/19155</v>
      </c>
      <c r="I14136" t="s">
        <v>6596</v>
      </c>
      <c r="J14136" t="s">
        <v>6595</v>
      </c>
      <c r="K14136">
        <v>174</v>
      </c>
      <c r="L14136" s="41">
        <v>43545</v>
      </c>
      <c r="U14136">
        <v>2</v>
      </c>
      <c r="V14136" t="s">
        <v>2949</v>
      </c>
      <c r="W14136">
        <v>1</v>
      </c>
      <c r="X14136">
        <v>3</v>
      </c>
      <c r="Y14136">
        <v>1</v>
      </c>
    </row>
    <row r="14137" spans="1:25" x14ac:dyDescent="0.3">
      <c r="B14137">
        <v>0</v>
      </c>
      <c r="C14137" t="s">
        <v>4695</v>
      </c>
      <c r="D14137" t="s">
        <v>4694</v>
      </c>
      <c r="E14137">
        <v>2016</v>
      </c>
      <c r="G14137" t="s">
        <v>3821</v>
      </c>
      <c r="H14137" s="6" t="str">
        <f>HYPERLINK(I14137)</f>
        <v>https://hal.archives-ouvertes.fr/tel-01455102/</v>
      </c>
      <c r="I14137" t="s">
        <v>4693</v>
      </c>
      <c r="K14137">
        <v>175</v>
      </c>
      <c r="L14137" s="41">
        <v>43545</v>
      </c>
      <c r="U14137">
        <v>0</v>
      </c>
      <c r="V14137" t="s">
        <v>2923</v>
      </c>
      <c r="W14137">
        <v>0</v>
      </c>
      <c r="X14137">
        <v>1</v>
      </c>
      <c r="Y14137">
        <v>3</v>
      </c>
    </row>
    <row r="14138" spans="1:25" x14ac:dyDescent="0.3">
      <c r="A14138" t="s">
        <v>2849</v>
      </c>
      <c r="B14138">
        <v>16</v>
      </c>
      <c r="C14138" t="s">
        <v>4398</v>
      </c>
      <c r="D14138" t="s">
        <v>4397</v>
      </c>
      <c r="E14138">
        <v>2014</v>
      </c>
      <c r="F14138" t="s">
        <v>4396</v>
      </c>
      <c r="G14138" t="s">
        <v>4395</v>
      </c>
      <c r="H14138" s="6" t="str">
        <f>HYPERLINK(I14138)</f>
        <v>http://eprints.whiterose.ac.uk/84457/1/Preface%20to%20Special%20Issue%20TRF%202014.pdf</v>
      </c>
      <c r="I14138" t="s">
        <v>4394</v>
      </c>
      <c r="J14138" t="s">
        <v>4393</v>
      </c>
      <c r="K14138">
        <v>1</v>
      </c>
      <c r="L14138" s="41">
        <v>43545</v>
      </c>
      <c r="M14138" t="s">
        <v>3356</v>
      </c>
      <c r="U14138">
        <v>16</v>
      </c>
      <c r="V14138" t="s">
        <v>3011</v>
      </c>
      <c r="W14138">
        <v>8</v>
      </c>
      <c r="X14138">
        <v>2</v>
      </c>
      <c r="Y14138">
        <v>5</v>
      </c>
    </row>
    <row r="14139" spans="1:25" x14ac:dyDescent="0.3">
      <c r="B14139">
        <v>2</v>
      </c>
      <c r="C14139" t="s">
        <v>286</v>
      </c>
      <c r="D14139" t="s">
        <v>287</v>
      </c>
      <c r="E14139">
        <v>2017</v>
      </c>
      <c r="F14139" t="s">
        <v>3375</v>
      </c>
      <c r="G14139" t="s">
        <v>3369</v>
      </c>
      <c r="H14139" s="6" t="str">
        <f>HYPERLINK(I14139)</f>
        <v>https://www.researchgate.net/profile/Christopher_Cabrall/publication/313869304_A_Survey_of_Human_Machine_Interfaces_in_Automated_Driving/links/58ac3d0da6fdcc0e079e40c3/A-Survey-of-Human-Machine-Interfaces-in-Automated-Driving.pdf</v>
      </c>
      <c r="I14139" t="s">
        <v>3374</v>
      </c>
      <c r="J14139" t="s">
        <v>3373</v>
      </c>
      <c r="K14139">
        <v>2</v>
      </c>
      <c r="L14139" s="41">
        <v>43545</v>
      </c>
      <c r="M14139" t="s">
        <v>3356</v>
      </c>
      <c r="U14139">
        <v>2</v>
      </c>
      <c r="V14139" t="s">
        <v>2931</v>
      </c>
      <c r="W14139">
        <v>1</v>
      </c>
      <c r="X14139">
        <v>4</v>
      </c>
      <c r="Y14139">
        <v>2</v>
      </c>
    </row>
    <row r="14140" spans="1:25" x14ac:dyDescent="0.3">
      <c r="B14140">
        <v>0</v>
      </c>
      <c r="C14140" t="s">
        <v>6494</v>
      </c>
      <c r="D14140" t="s">
        <v>6493</v>
      </c>
      <c r="F14140" t="s">
        <v>6492</v>
      </c>
      <c r="H14140" s="6" t="str">
        <f>HYPERLINK(I14140)</f>
        <v/>
      </c>
      <c r="K14140">
        <v>3</v>
      </c>
      <c r="L14140" s="41">
        <v>43545</v>
      </c>
      <c r="M14140" t="s">
        <v>3655</v>
      </c>
      <c r="U14140">
        <v>0</v>
      </c>
      <c r="V14140" t="s">
        <v>2923</v>
      </c>
      <c r="W14140">
        <v>0</v>
      </c>
      <c r="X14140">
        <v>2</v>
      </c>
    </row>
    <row r="14141" spans="1:25" x14ac:dyDescent="0.3">
      <c r="B14141">
        <v>0</v>
      </c>
      <c r="C14141" t="s">
        <v>1700</v>
      </c>
      <c r="D14141" t="s">
        <v>1701</v>
      </c>
      <c r="E14141">
        <v>2018</v>
      </c>
      <c r="F14141" t="s">
        <v>3567</v>
      </c>
      <c r="G14141" t="s">
        <v>3347</v>
      </c>
      <c r="H14141" s="6" t="str">
        <f>HYPERLINK(I14141)</f>
        <v>https://www.sciencedirect.com/science/article/pii/S1369847818300603</v>
      </c>
      <c r="I14141" t="s">
        <v>1702</v>
      </c>
      <c r="K14141">
        <v>4</v>
      </c>
      <c r="L14141" s="41">
        <v>43545</v>
      </c>
      <c r="U14141">
        <v>0</v>
      </c>
      <c r="V14141" t="s">
        <v>2923</v>
      </c>
      <c r="W14141">
        <v>0</v>
      </c>
      <c r="X14141">
        <v>5</v>
      </c>
      <c r="Y14141">
        <v>1</v>
      </c>
    </row>
    <row r="14142" spans="1:25" x14ac:dyDescent="0.3">
      <c r="B14142">
        <v>0</v>
      </c>
      <c r="C14142" t="s">
        <v>5334</v>
      </c>
      <c r="D14142" t="s">
        <v>5333</v>
      </c>
      <c r="E14142">
        <v>2018</v>
      </c>
      <c r="F14142" t="s">
        <v>5332</v>
      </c>
      <c r="G14142" t="s">
        <v>3314</v>
      </c>
      <c r="H14142" s="6" t="str">
        <f>HYPERLINK(I14142)</f>
        <v>https://ieeexplore.ieee.org/abstract/document/8446226/</v>
      </c>
      <c r="I14142" t="s">
        <v>5331</v>
      </c>
      <c r="K14142">
        <v>5</v>
      </c>
      <c r="L14142" s="41">
        <v>43545</v>
      </c>
      <c r="U14142">
        <v>0</v>
      </c>
      <c r="V14142" t="s">
        <v>2923</v>
      </c>
      <c r="W14142">
        <v>0</v>
      </c>
      <c r="X14142">
        <v>5</v>
      </c>
      <c r="Y14142">
        <v>1</v>
      </c>
    </row>
    <row r="14143" spans="1:25" x14ac:dyDescent="0.3">
      <c r="B14143">
        <v>0</v>
      </c>
      <c r="C14143" t="s">
        <v>5265</v>
      </c>
      <c r="D14143" t="s">
        <v>5264</v>
      </c>
      <c r="F14143" t="s">
        <v>4784</v>
      </c>
      <c r="H14143" s="6" t="str">
        <f>HYPERLINK(I14143)</f>
        <v>http://www.humanist-vce.eu/fileadmin/contributeurs/humanist/TheHague2018/22-brandenburg.pdf</v>
      </c>
      <c r="I14143" t="s">
        <v>5263</v>
      </c>
      <c r="K14143">
        <v>6</v>
      </c>
      <c r="L14143" s="41">
        <v>43545</v>
      </c>
      <c r="M14143" t="s">
        <v>3356</v>
      </c>
      <c r="U14143">
        <v>0</v>
      </c>
      <c r="V14143" t="s">
        <v>2923</v>
      </c>
      <c r="W14143">
        <v>0</v>
      </c>
      <c r="X14143">
        <v>2</v>
      </c>
    </row>
    <row r="14144" spans="1:25" x14ac:dyDescent="0.3">
      <c r="B14144">
        <v>0</v>
      </c>
      <c r="C14144" t="s">
        <v>6594</v>
      </c>
      <c r="D14144" t="s">
        <v>6593</v>
      </c>
      <c r="E14144">
        <v>2016</v>
      </c>
      <c r="F14144" t="s">
        <v>6592</v>
      </c>
      <c r="G14144" t="s">
        <v>3314</v>
      </c>
      <c r="H14144" s="6" t="str">
        <f>HYPERLINK(I14144)</f>
        <v>https://ieeexplore.ieee.org/abstract/document/7781419/</v>
      </c>
      <c r="I14144" t="s">
        <v>6591</v>
      </c>
      <c r="K14144">
        <v>7</v>
      </c>
      <c r="L14144" s="41">
        <v>43545</v>
      </c>
      <c r="U14144">
        <v>0</v>
      </c>
      <c r="V14144" t="s">
        <v>2923</v>
      </c>
      <c r="W14144">
        <v>0</v>
      </c>
      <c r="X14144">
        <v>2</v>
      </c>
      <c r="Y14144">
        <v>3</v>
      </c>
    </row>
    <row r="14145" spans="2:25" x14ac:dyDescent="0.3">
      <c r="B14145">
        <v>0</v>
      </c>
      <c r="C14145" t="s">
        <v>6590</v>
      </c>
      <c r="D14145" t="s">
        <v>6589</v>
      </c>
      <c r="E14145">
        <v>1999</v>
      </c>
      <c r="F14145" t="s">
        <v>6588</v>
      </c>
      <c r="G14145" t="s">
        <v>3328</v>
      </c>
      <c r="H14145" s="6" t="str">
        <f>HYPERLINK(I14145)</f>
        <v>https://link.springer.com/chapter/10.1007/10720123_3</v>
      </c>
      <c r="I14145" t="s">
        <v>6587</v>
      </c>
      <c r="K14145">
        <v>8</v>
      </c>
      <c r="L14145" s="41">
        <v>43545</v>
      </c>
      <c r="U14145">
        <v>0</v>
      </c>
      <c r="V14145" t="s">
        <v>2923</v>
      </c>
      <c r="W14145">
        <v>0</v>
      </c>
      <c r="X14145">
        <v>1</v>
      </c>
      <c r="Y14145">
        <v>20</v>
      </c>
    </row>
    <row r="14146" spans="2:25" x14ac:dyDescent="0.3">
      <c r="B14146">
        <v>1</v>
      </c>
      <c r="C14146" t="s">
        <v>6475</v>
      </c>
      <c r="D14146" t="s">
        <v>6474</v>
      </c>
      <c r="E14146">
        <v>2017</v>
      </c>
      <c r="F14146" t="s">
        <v>4420</v>
      </c>
      <c r="G14146" t="s">
        <v>3378</v>
      </c>
      <c r="H14146" s="6" t="str">
        <f>HYPERLINK(I14146)</f>
        <v>https://dl.acm.org/citation.cfm?id=3131757</v>
      </c>
      <c r="I14146" t="s">
        <v>6473</v>
      </c>
      <c r="J14146" t="s">
        <v>6472</v>
      </c>
      <c r="K14146">
        <v>9</v>
      </c>
      <c r="L14146" s="41">
        <v>43545</v>
      </c>
      <c r="U14146">
        <v>1</v>
      </c>
      <c r="V14146" t="s">
        <v>2933</v>
      </c>
      <c r="W14146">
        <v>0</v>
      </c>
      <c r="X14146">
        <v>5</v>
      </c>
      <c r="Y14146">
        <v>2</v>
      </c>
    </row>
    <row r="14147" spans="2:25" x14ac:dyDescent="0.3">
      <c r="B14147">
        <v>4</v>
      </c>
      <c r="C14147" t="s">
        <v>6537</v>
      </c>
      <c r="D14147" t="s">
        <v>6536</v>
      </c>
      <c r="E14147">
        <v>2017</v>
      </c>
      <c r="F14147" t="s">
        <v>6535</v>
      </c>
      <c r="H14147" s="6" t="str">
        <f>HYPERLINK(I14147)</f>
        <v/>
      </c>
      <c r="J14147" t="s">
        <v>6534</v>
      </c>
      <c r="K14147">
        <v>10</v>
      </c>
      <c r="L14147" s="41">
        <v>43545</v>
      </c>
      <c r="M14147" t="s">
        <v>3655</v>
      </c>
      <c r="U14147">
        <v>4</v>
      </c>
      <c r="V14147" t="s">
        <v>2949</v>
      </c>
      <c r="W14147">
        <v>1</v>
      </c>
      <c r="X14147">
        <v>4</v>
      </c>
      <c r="Y14147">
        <v>2</v>
      </c>
    </row>
    <row r="14148" spans="2:25" x14ac:dyDescent="0.3">
      <c r="B14148">
        <v>4</v>
      </c>
      <c r="C14148" t="s">
        <v>6154</v>
      </c>
      <c r="D14148" t="s">
        <v>6153</v>
      </c>
      <c r="E14148">
        <v>2013</v>
      </c>
      <c r="G14148" t="s">
        <v>6152</v>
      </c>
      <c r="H14148" s="6" t="str">
        <f>HYPERLINK(I14148)</f>
        <v>http://davi.connekt.nl/pdf/white-paper-davi.pdf</v>
      </c>
      <c r="I14148" t="s">
        <v>6151</v>
      </c>
      <c r="J14148" t="s">
        <v>6150</v>
      </c>
      <c r="K14148">
        <v>11</v>
      </c>
      <c r="L14148" s="41">
        <v>43545</v>
      </c>
      <c r="M14148" t="s">
        <v>3356</v>
      </c>
      <c r="U14148">
        <v>4</v>
      </c>
      <c r="V14148" t="s">
        <v>2953</v>
      </c>
      <c r="W14148">
        <v>1</v>
      </c>
      <c r="X14148">
        <v>5</v>
      </c>
      <c r="Y14148">
        <v>6</v>
      </c>
    </row>
    <row r="14149" spans="2:25" x14ac:dyDescent="0.3">
      <c r="B14149">
        <v>15</v>
      </c>
      <c r="C14149" t="s">
        <v>872</v>
      </c>
      <c r="D14149" t="s">
        <v>873</v>
      </c>
      <c r="E14149">
        <v>2013</v>
      </c>
      <c r="F14149" t="s">
        <v>4678</v>
      </c>
      <c r="G14149" t="s">
        <v>3328</v>
      </c>
      <c r="H14149" s="6" t="str">
        <f>HYPERLINK(I14149)</f>
        <v>https://idp.springer.com/authorize/casa?redirect_uri=https://link.springer.com/article/10.1007/s10111-012-0243-6&amp;casa_token=TLDsB8NUmJYAAAAA:mAtgL3iFtM6KLb9ik2xICXMEgFZBjFUfNw-JxwC4vp1qW-47YmOcdRPQErzrAnh6hYltfVvItJ2mAs5-cg</v>
      </c>
      <c r="I14149" t="s">
        <v>6586</v>
      </c>
      <c r="J14149" t="s">
        <v>4676</v>
      </c>
      <c r="K14149">
        <v>12</v>
      </c>
      <c r="L14149" s="41">
        <v>43545</v>
      </c>
      <c r="M14149" t="s">
        <v>3325</v>
      </c>
      <c r="U14149">
        <v>15</v>
      </c>
      <c r="V14149" t="s">
        <v>2975</v>
      </c>
      <c r="W14149">
        <v>4</v>
      </c>
      <c r="X14149">
        <v>4</v>
      </c>
      <c r="Y14149">
        <v>6</v>
      </c>
    </row>
    <row r="14150" spans="2:25" x14ac:dyDescent="0.3">
      <c r="B14150">
        <v>21</v>
      </c>
      <c r="C14150" t="s">
        <v>1040</v>
      </c>
      <c r="D14150" t="s">
        <v>1041</v>
      </c>
      <c r="E14150">
        <v>2015</v>
      </c>
      <c r="F14150" t="s">
        <v>6564</v>
      </c>
      <c r="G14150" t="s">
        <v>3347</v>
      </c>
      <c r="H14150" s="6" t="str">
        <f>HYPERLINK(I14150)</f>
        <v>https://www.sciencedirect.com/science/article/pii/S2351978915005144</v>
      </c>
      <c r="I14150" t="s">
        <v>6563</v>
      </c>
      <c r="J14150" t="s">
        <v>6562</v>
      </c>
      <c r="K14150">
        <v>13</v>
      </c>
      <c r="L14150" s="41">
        <v>43545</v>
      </c>
      <c r="U14150">
        <v>21</v>
      </c>
      <c r="V14150" t="s">
        <v>3147</v>
      </c>
      <c r="W14150">
        <v>11</v>
      </c>
      <c r="X14150">
        <v>2</v>
      </c>
      <c r="Y14150">
        <v>4</v>
      </c>
    </row>
    <row r="14151" spans="2:25" x14ac:dyDescent="0.3">
      <c r="B14151">
        <v>2</v>
      </c>
      <c r="C14151" t="s">
        <v>4570</v>
      </c>
      <c r="D14151" t="s">
        <v>4569</v>
      </c>
      <c r="E14151">
        <v>2018</v>
      </c>
      <c r="F14151" t="s">
        <v>4568</v>
      </c>
      <c r="G14151" t="s">
        <v>3328</v>
      </c>
      <c r="H14151" s="6" t="str">
        <f>HYPERLINK(I14151)</f>
        <v>https://link.springer.com/content/pdf/10.1007/s40534-018-0160-3.pdf</v>
      </c>
      <c r="I14151" t="s">
        <v>4567</v>
      </c>
      <c r="J14151" t="s">
        <v>4566</v>
      </c>
      <c r="K14151">
        <v>14</v>
      </c>
      <c r="L14151" s="41">
        <v>43545</v>
      </c>
      <c r="M14151" t="s">
        <v>3356</v>
      </c>
      <c r="U14151">
        <v>2</v>
      </c>
      <c r="V14151" t="s">
        <v>2949</v>
      </c>
      <c r="W14151">
        <v>0</v>
      </c>
      <c r="X14151">
        <v>5</v>
      </c>
      <c r="Y14151">
        <v>1</v>
      </c>
    </row>
    <row r="14152" spans="2:25" x14ac:dyDescent="0.3">
      <c r="B14152">
        <v>2</v>
      </c>
      <c r="C14152" t="s">
        <v>5276</v>
      </c>
      <c r="D14152" t="s">
        <v>6294</v>
      </c>
      <c r="E14152">
        <v>2018</v>
      </c>
      <c r="F14152" t="s">
        <v>3336</v>
      </c>
      <c r="G14152" t="s">
        <v>3314</v>
      </c>
      <c r="H14152" s="6" t="str">
        <f>HYPERLINK(I14152)</f>
        <v>https://ieeexplore.ieee.org/abstract/document/8259355/</v>
      </c>
      <c r="I14152" t="s">
        <v>6293</v>
      </c>
      <c r="J14152" t="s">
        <v>6292</v>
      </c>
      <c r="K14152">
        <v>15</v>
      </c>
      <c r="L14152" s="41">
        <v>43545</v>
      </c>
      <c r="U14152">
        <v>2</v>
      </c>
      <c r="V14152" t="s">
        <v>2949</v>
      </c>
      <c r="W14152">
        <v>1</v>
      </c>
      <c r="X14152">
        <v>3</v>
      </c>
      <c r="Y14152">
        <v>1</v>
      </c>
    </row>
    <row r="14153" spans="2:25" x14ac:dyDescent="0.3">
      <c r="B14153">
        <v>0</v>
      </c>
      <c r="C14153" t="s">
        <v>5125</v>
      </c>
      <c r="D14153" t="s">
        <v>5124</v>
      </c>
      <c r="E14153">
        <v>2018</v>
      </c>
      <c r="F14153" t="s">
        <v>5123</v>
      </c>
      <c r="G14153" t="s">
        <v>3347</v>
      </c>
      <c r="H14153" s="6" t="str">
        <f>HYPERLINK(I14153)</f>
        <v>https://www.sciencedirect.com/science/article/pii/S2215016118301316</v>
      </c>
      <c r="I14153" t="s">
        <v>5122</v>
      </c>
      <c r="K14153">
        <v>16</v>
      </c>
      <c r="L14153" s="41">
        <v>43545</v>
      </c>
      <c r="M14153" t="s">
        <v>3325</v>
      </c>
      <c r="U14153">
        <v>0</v>
      </c>
      <c r="V14153" t="s">
        <v>2923</v>
      </c>
      <c r="W14153">
        <v>0</v>
      </c>
      <c r="X14153">
        <v>3</v>
      </c>
      <c r="Y14153">
        <v>1</v>
      </c>
    </row>
    <row r="14154" spans="2:25" x14ac:dyDescent="0.3">
      <c r="B14154">
        <v>0</v>
      </c>
      <c r="C14154" t="s">
        <v>5218</v>
      </c>
      <c r="D14154" t="s">
        <v>5217</v>
      </c>
      <c r="F14154" t="s">
        <v>3369</v>
      </c>
      <c r="H14154" s="6" t="e">
        <f>HYPERLINK(I14154)</f>
        <v>#VALUE!</v>
      </c>
      <c r="I14154" t="s">
        <v>5216</v>
      </c>
      <c r="K14154">
        <v>17</v>
      </c>
      <c r="L14154" s="41">
        <v>43545</v>
      </c>
      <c r="M14154" t="s">
        <v>3356</v>
      </c>
      <c r="U14154">
        <v>0</v>
      </c>
      <c r="V14154" t="s">
        <v>2923</v>
      </c>
      <c r="W14154">
        <v>0</v>
      </c>
      <c r="X14154">
        <v>4</v>
      </c>
    </row>
    <row r="14155" spans="2:25" x14ac:dyDescent="0.3">
      <c r="B14155">
        <v>0</v>
      </c>
      <c r="C14155" t="s">
        <v>6585</v>
      </c>
      <c r="D14155" t="s">
        <v>6584</v>
      </c>
      <c r="E14155">
        <v>2013</v>
      </c>
      <c r="G14155" t="s">
        <v>6583</v>
      </c>
      <c r="H14155" s="6" t="str">
        <f>HYPERLINK(I14155)</f>
        <v>https://www.theseus.fi/handle/10024/60002</v>
      </c>
      <c r="I14155" t="s">
        <v>6582</v>
      </c>
      <c r="K14155">
        <v>18</v>
      </c>
      <c r="L14155" s="41">
        <v>43545</v>
      </c>
      <c r="U14155">
        <v>0</v>
      </c>
      <c r="V14155" t="s">
        <v>2923</v>
      </c>
      <c r="W14155">
        <v>0</v>
      </c>
      <c r="X14155">
        <v>1</v>
      </c>
      <c r="Y14155">
        <v>6</v>
      </c>
    </row>
    <row r="14156" spans="2:25" x14ac:dyDescent="0.3">
      <c r="B14156">
        <v>0</v>
      </c>
      <c r="C14156" t="s">
        <v>6436</v>
      </c>
      <c r="D14156" t="s">
        <v>6435</v>
      </c>
      <c r="E14156">
        <v>2017</v>
      </c>
      <c r="F14156" t="s">
        <v>6434</v>
      </c>
      <c r="G14156" t="s">
        <v>3328</v>
      </c>
      <c r="H14156" s="6" t="str">
        <f>HYPERLINK(I14156)</f>
        <v>https://link.springer.com/content/pdf/10.1007/978-3-658-14219-3_27.pdf</v>
      </c>
      <c r="I14156" t="s">
        <v>6433</v>
      </c>
      <c r="K14156">
        <v>19</v>
      </c>
      <c r="L14156" s="41">
        <v>43545</v>
      </c>
      <c r="U14156">
        <v>0</v>
      </c>
      <c r="V14156" t="s">
        <v>2923</v>
      </c>
      <c r="W14156">
        <v>0</v>
      </c>
      <c r="X14156">
        <v>1</v>
      </c>
      <c r="Y14156">
        <v>2</v>
      </c>
    </row>
    <row r="14157" spans="2:25" x14ac:dyDescent="0.3">
      <c r="B14157">
        <v>0</v>
      </c>
      <c r="C14157" t="s">
        <v>4745</v>
      </c>
      <c r="D14157" t="s">
        <v>4744</v>
      </c>
      <c r="E14157">
        <v>2018</v>
      </c>
      <c r="F14157" t="s">
        <v>4743</v>
      </c>
      <c r="G14157" t="s">
        <v>4742</v>
      </c>
      <c r="H14157" s="6" t="str">
        <f>HYPERLINK(I14157)</f>
        <v>https://www.emeraldinsight.com/doi/abs/10.1108/JICV-08-2018-0006</v>
      </c>
      <c r="I14157" t="s">
        <v>4741</v>
      </c>
      <c r="K14157">
        <v>20</v>
      </c>
      <c r="L14157" s="41">
        <v>43545</v>
      </c>
      <c r="U14157">
        <v>0</v>
      </c>
      <c r="V14157" t="s">
        <v>2923</v>
      </c>
      <c r="W14157">
        <v>0</v>
      </c>
      <c r="X14157">
        <v>3</v>
      </c>
      <c r="Y14157">
        <v>1</v>
      </c>
    </row>
    <row r="14158" spans="2:25" x14ac:dyDescent="0.3">
      <c r="B14158">
        <v>149</v>
      </c>
      <c r="C14158" t="s">
        <v>1837</v>
      </c>
      <c r="D14158" t="s">
        <v>6581</v>
      </c>
      <c r="E14158">
        <v>2002</v>
      </c>
      <c r="F14158" t="s">
        <v>6580</v>
      </c>
      <c r="G14158" t="s">
        <v>3802</v>
      </c>
      <c r="H14158" s="6" t="str">
        <f>HYPERLINK(I14158)</f>
        <v>https://www.tandfonline.com/doi/abs/10.1080/14639220210123789</v>
      </c>
      <c r="I14158" t="s">
        <v>6579</v>
      </c>
      <c r="J14158" t="s">
        <v>6578</v>
      </c>
      <c r="K14158">
        <v>21</v>
      </c>
      <c r="L14158" s="41">
        <v>43545</v>
      </c>
      <c r="U14158">
        <v>149</v>
      </c>
      <c r="V14158" t="s">
        <v>3278</v>
      </c>
      <c r="W14158">
        <v>75</v>
      </c>
      <c r="X14158">
        <v>2</v>
      </c>
      <c r="Y14158">
        <v>17</v>
      </c>
    </row>
    <row r="14159" spans="2:25" x14ac:dyDescent="0.3">
      <c r="B14159">
        <v>6</v>
      </c>
      <c r="C14159" t="s">
        <v>3372</v>
      </c>
      <c r="D14159" t="s">
        <v>3371</v>
      </c>
      <c r="E14159">
        <v>2015</v>
      </c>
      <c r="F14159" t="s">
        <v>3370</v>
      </c>
      <c r="G14159" t="s">
        <v>3369</v>
      </c>
      <c r="H14159" s="6" t="str">
        <f>HYPERLINK(I14159)</f>
        <v>https://www.researchgate.net/profile/Jonas_Radlmayr/publication/292987120_Literaturanalyse_und_Methodenauswahl_zur_Gestaltung_von_Systemen_zum_hochautomatisierten_Fahren/links/56b46eac08ae1f8aa4549626.pdf</v>
      </c>
      <c r="I14159" t="s">
        <v>3368</v>
      </c>
      <c r="J14159" t="s">
        <v>3367</v>
      </c>
      <c r="K14159">
        <v>22</v>
      </c>
      <c r="L14159" s="41">
        <v>43545</v>
      </c>
      <c r="M14159" t="s">
        <v>3356</v>
      </c>
      <c r="U14159">
        <v>6</v>
      </c>
      <c r="V14159" t="s">
        <v>2954</v>
      </c>
      <c r="W14159">
        <v>3</v>
      </c>
      <c r="X14159">
        <v>2</v>
      </c>
      <c r="Y14159">
        <v>4</v>
      </c>
    </row>
    <row r="14160" spans="2:25" x14ac:dyDescent="0.3">
      <c r="B14160">
        <v>8</v>
      </c>
      <c r="C14160" t="s">
        <v>4422</v>
      </c>
      <c r="D14160" t="s">
        <v>4421</v>
      </c>
      <c r="E14160">
        <v>2017</v>
      </c>
      <c r="F14160" t="s">
        <v>4420</v>
      </c>
      <c r="G14160" t="s">
        <v>3378</v>
      </c>
      <c r="H14160" s="6" t="str">
        <f>HYPERLINK(I14160)</f>
        <v>https://dl.acm.org/citation.cfm?id=3123000</v>
      </c>
      <c r="I14160" t="s">
        <v>4419</v>
      </c>
      <c r="J14160" t="s">
        <v>4418</v>
      </c>
      <c r="K14160">
        <v>23</v>
      </c>
      <c r="L14160" s="41">
        <v>43545</v>
      </c>
      <c r="U14160">
        <v>8</v>
      </c>
      <c r="V14160" t="s">
        <v>2968</v>
      </c>
      <c r="W14160">
        <v>3</v>
      </c>
      <c r="X14160">
        <v>3</v>
      </c>
      <c r="Y14160">
        <v>2</v>
      </c>
    </row>
    <row r="14161" spans="1:25" x14ac:dyDescent="0.3">
      <c r="B14161">
        <v>15</v>
      </c>
      <c r="C14161" t="s">
        <v>5115</v>
      </c>
      <c r="D14161" t="s">
        <v>5114</v>
      </c>
      <c r="E14161">
        <v>2017</v>
      </c>
      <c r="F14161" t="s">
        <v>5019</v>
      </c>
      <c r="G14161" t="s">
        <v>3347</v>
      </c>
      <c r="H14161" s="6" t="str">
        <f>HYPERLINK(I14161)</f>
        <v>https://www.sciencedirect.com/science/article/pii/S0001457517302907</v>
      </c>
      <c r="I14161" t="s">
        <v>5113</v>
      </c>
      <c r="J14161" t="s">
        <v>5112</v>
      </c>
      <c r="K14161">
        <v>24</v>
      </c>
      <c r="L14161" s="41">
        <v>43545</v>
      </c>
      <c r="U14161">
        <v>15</v>
      </c>
      <c r="V14161" t="s">
        <v>3012</v>
      </c>
      <c r="W14161">
        <v>3</v>
      </c>
      <c r="X14161">
        <v>5</v>
      </c>
      <c r="Y14161">
        <v>2</v>
      </c>
    </row>
    <row r="14162" spans="1:25" x14ac:dyDescent="0.3">
      <c r="B14162">
        <v>2</v>
      </c>
      <c r="C14162" t="s">
        <v>5074</v>
      </c>
      <c r="D14162" t="s">
        <v>5073</v>
      </c>
      <c r="E14162">
        <v>2018</v>
      </c>
      <c r="F14162" t="s">
        <v>3567</v>
      </c>
      <c r="G14162" t="s">
        <v>3347</v>
      </c>
      <c r="H14162" s="6" t="str">
        <f>HYPERLINK(I14162)</f>
        <v>https://www.sciencedirect.com/science/article/pii/S1369847817304308</v>
      </c>
      <c r="I14162" t="s">
        <v>5072</v>
      </c>
      <c r="J14162" t="s">
        <v>5071</v>
      </c>
      <c r="K14162">
        <v>25</v>
      </c>
      <c r="L14162" s="41">
        <v>43545</v>
      </c>
      <c r="U14162">
        <v>2</v>
      </c>
      <c r="V14162" t="s">
        <v>2949</v>
      </c>
      <c r="W14162">
        <v>1</v>
      </c>
      <c r="X14162">
        <v>4</v>
      </c>
      <c r="Y14162">
        <v>1</v>
      </c>
    </row>
    <row r="14163" spans="1:25" x14ac:dyDescent="0.3">
      <c r="B14163">
        <v>0</v>
      </c>
      <c r="C14163" t="s">
        <v>4321</v>
      </c>
      <c r="D14163" t="s">
        <v>4320</v>
      </c>
      <c r="F14163" t="s">
        <v>4319</v>
      </c>
      <c r="H14163" s="6" t="str">
        <f>HYPERLINK(I14163)</f>
        <v>http://publications.lib.chalmers.se/records/fulltext/254961/254961.pdf</v>
      </c>
      <c r="I14163" t="s">
        <v>4318</v>
      </c>
      <c r="K14163">
        <v>26</v>
      </c>
      <c r="L14163" s="41">
        <v>43545</v>
      </c>
      <c r="M14163" t="s">
        <v>3356</v>
      </c>
      <c r="U14163">
        <v>0</v>
      </c>
      <c r="V14163" t="s">
        <v>2923</v>
      </c>
      <c r="W14163">
        <v>0</v>
      </c>
      <c r="X14163">
        <v>1</v>
      </c>
    </row>
    <row r="14164" spans="1:25" x14ac:dyDescent="0.3">
      <c r="B14164">
        <v>0</v>
      </c>
      <c r="C14164" t="s">
        <v>6399</v>
      </c>
      <c r="D14164" t="s">
        <v>6398</v>
      </c>
      <c r="E14164">
        <v>2018</v>
      </c>
      <c r="F14164" t="s">
        <v>3322</v>
      </c>
      <c r="G14164" t="s">
        <v>3321</v>
      </c>
      <c r="H14164" s="6" t="str">
        <f>HYPERLINK(I14164)</f>
        <v>https://journals.sagepub.com/doi/abs/10.1177/0018720818787126</v>
      </c>
      <c r="I14164" t="s">
        <v>6397</v>
      </c>
      <c r="K14164">
        <v>27</v>
      </c>
      <c r="L14164" s="41">
        <v>43545</v>
      </c>
      <c r="U14164">
        <v>0</v>
      </c>
      <c r="V14164" t="s">
        <v>2923</v>
      </c>
      <c r="W14164">
        <v>0</v>
      </c>
      <c r="X14164">
        <v>2</v>
      </c>
      <c r="Y14164">
        <v>1</v>
      </c>
    </row>
    <row r="14165" spans="1:25" x14ac:dyDescent="0.3">
      <c r="B14165">
        <v>0</v>
      </c>
      <c r="C14165" t="s">
        <v>4317</v>
      </c>
      <c r="D14165" t="s">
        <v>4316</v>
      </c>
      <c r="F14165" t="s">
        <v>4315</v>
      </c>
      <c r="H14165" s="6" t="str">
        <f>HYPERLINK(I14165)</f>
        <v>https://mediatum.ub.tum.de/doc/1425243/document.pdf</v>
      </c>
      <c r="I14165" t="s">
        <v>4314</v>
      </c>
      <c r="K14165">
        <v>28</v>
      </c>
      <c r="L14165" s="41">
        <v>43545</v>
      </c>
      <c r="M14165" t="s">
        <v>3356</v>
      </c>
      <c r="U14165">
        <v>0</v>
      </c>
      <c r="V14165" t="s">
        <v>2923</v>
      </c>
      <c r="W14165">
        <v>0</v>
      </c>
      <c r="X14165">
        <v>1</v>
      </c>
    </row>
    <row r="14166" spans="1:25" x14ac:dyDescent="0.3">
      <c r="B14166">
        <v>2</v>
      </c>
      <c r="C14166" t="s">
        <v>1527</v>
      </c>
      <c r="D14166" t="s">
        <v>1528</v>
      </c>
      <c r="E14166">
        <v>2014</v>
      </c>
      <c r="G14166" t="s">
        <v>3369</v>
      </c>
      <c r="H14166" s="6" t="str">
        <f>HYPERLINK(I14166)</f>
        <v>https://www.researchgate.net/profile/Niklas_Strand/publication/321081796_When_Driving_Automation_Fails_Drivers'_Experiences_and_Interactions/links/5a0c5e3da6fdcc39e9bf67cb/When-Driving-Automation-Fails-Drivers-Experiences-and-Interactions.pdf</v>
      </c>
      <c r="I14166" t="s">
        <v>1536</v>
      </c>
      <c r="J14166" t="s">
        <v>4718</v>
      </c>
      <c r="K14166">
        <v>29</v>
      </c>
      <c r="L14166" s="41">
        <v>43545</v>
      </c>
      <c r="M14166" t="s">
        <v>3679</v>
      </c>
      <c r="U14166">
        <v>2</v>
      </c>
      <c r="V14166" t="s">
        <v>3018</v>
      </c>
      <c r="W14166">
        <v>2</v>
      </c>
      <c r="X14166">
        <v>1</v>
      </c>
      <c r="Y14166">
        <v>5</v>
      </c>
    </row>
    <row r="14167" spans="1:25" x14ac:dyDescent="0.3">
      <c r="B14167">
        <v>3</v>
      </c>
      <c r="C14167" t="s">
        <v>6577</v>
      </c>
      <c r="D14167" t="s">
        <v>6576</v>
      </c>
      <c r="E14167">
        <v>2018</v>
      </c>
      <c r="F14167" t="s">
        <v>3336</v>
      </c>
      <c r="G14167" t="s">
        <v>3314</v>
      </c>
      <c r="H14167" s="6" t="str">
        <f>HYPERLINK(I14167)</f>
        <v>https://ieeexplore.ieee.org/abstract/document/8331130/</v>
      </c>
      <c r="I14167" t="s">
        <v>6575</v>
      </c>
      <c r="J14167" t="s">
        <v>6574</v>
      </c>
      <c r="K14167">
        <v>30</v>
      </c>
      <c r="L14167" s="41">
        <v>43545</v>
      </c>
      <c r="U14167">
        <v>3</v>
      </c>
      <c r="V14167" t="s">
        <v>2934</v>
      </c>
      <c r="W14167">
        <v>1</v>
      </c>
      <c r="X14167">
        <v>3</v>
      </c>
      <c r="Y14167">
        <v>1</v>
      </c>
    </row>
    <row r="14168" spans="1:25" x14ac:dyDescent="0.3">
      <c r="B14168">
        <v>1</v>
      </c>
      <c r="C14168" t="s">
        <v>4492</v>
      </c>
      <c r="D14168" t="s">
        <v>4491</v>
      </c>
      <c r="E14168">
        <v>2018</v>
      </c>
      <c r="F14168" t="s">
        <v>4490</v>
      </c>
      <c r="G14168" t="s">
        <v>3314</v>
      </c>
      <c r="H14168" s="6" t="str">
        <f>HYPERLINK(I14168)</f>
        <v>https://ieeexplore.ieee.org/abstract/document/8428654/</v>
      </c>
      <c r="I14168" t="s">
        <v>4489</v>
      </c>
      <c r="J14168" t="s">
        <v>4488</v>
      </c>
      <c r="K14168">
        <v>31</v>
      </c>
      <c r="L14168" s="41">
        <v>43545</v>
      </c>
      <c r="U14168">
        <v>1</v>
      </c>
      <c r="V14168" t="s">
        <v>2931</v>
      </c>
      <c r="W14168">
        <v>1</v>
      </c>
      <c r="X14168">
        <v>2</v>
      </c>
      <c r="Y14168">
        <v>1</v>
      </c>
    </row>
    <row r="14169" spans="1:25" x14ac:dyDescent="0.3">
      <c r="B14169">
        <v>137</v>
      </c>
      <c r="C14169" t="s">
        <v>5750</v>
      </c>
      <c r="D14169" t="s">
        <v>5749</v>
      </c>
      <c r="E14169">
        <v>2003</v>
      </c>
      <c r="F14169" t="s">
        <v>3336</v>
      </c>
      <c r="G14169" t="s">
        <v>3314</v>
      </c>
      <c r="H14169" s="6" t="str">
        <f>HYPERLINK(I14169)</f>
        <v>https://ieeexplore.ieee.org/abstract/document/1174055/</v>
      </c>
      <c r="I14169" t="s">
        <v>5748</v>
      </c>
      <c r="J14169" t="s">
        <v>5747</v>
      </c>
      <c r="K14169">
        <v>32</v>
      </c>
      <c r="L14169" s="41">
        <v>43545</v>
      </c>
      <c r="U14169">
        <v>137</v>
      </c>
      <c r="V14169" t="s">
        <v>5746</v>
      </c>
      <c r="W14169">
        <v>46</v>
      </c>
      <c r="X14169">
        <v>3</v>
      </c>
      <c r="Y14169">
        <v>16</v>
      </c>
    </row>
    <row r="14170" spans="1:25" x14ac:dyDescent="0.3">
      <c r="B14170">
        <v>0</v>
      </c>
      <c r="C14170" t="s">
        <v>535</v>
      </c>
      <c r="D14170" t="s">
        <v>536</v>
      </c>
      <c r="E14170">
        <v>2019</v>
      </c>
      <c r="F14170" t="s">
        <v>6514</v>
      </c>
      <c r="G14170" t="s">
        <v>3347</v>
      </c>
      <c r="H14170" s="6" t="str">
        <f>HYPERLINK(I14170)</f>
        <v>https://www.sciencedirect.com/science/article/pii/S136984781830706X</v>
      </c>
      <c r="I14170" t="s">
        <v>537</v>
      </c>
      <c r="K14170">
        <v>33</v>
      </c>
      <c r="L14170" s="41">
        <v>43545</v>
      </c>
      <c r="U14170">
        <v>0</v>
      </c>
      <c r="V14170" t="s">
        <v>2923</v>
      </c>
      <c r="W14170">
        <v>0</v>
      </c>
      <c r="X14170">
        <v>5</v>
      </c>
      <c r="Y14170">
        <v>1</v>
      </c>
    </row>
    <row r="14171" spans="1:25" x14ac:dyDescent="0.3">
      <c r="B14171">
        <v>0</v>
      </c>
      <c r="C14171" t="s">
        <v>4614</v>
      </c>
      <c r="D14171" t="s">
        <v>4613</v>
      </c>
      <c r="E14171">
        <v>2017</v>
      </c>
      <c r="G14171" t="s">
        <v>3821</v>
      </c>
      <c r="H14171" s="6" t="str">
        <f>HYPERLINK(I14171)</f>
        <v>https://hal.archives-ouvertes.fr/hal-01724742/</v>
      </c>
      <c r="I14171" t="s">
        <v>4612</v>
      </c>
      <c r="K14171">
        <v>34</v>
      </c>
      <c r="L14171" s="41">
        <v>43545</v>
      </c>
      <c r="U14171">
        <v>0</v>
      </c>
      <c r="V14171" t="s">
        <v>2923</v>
      </c>
      <c r="W14171">
        <v>0</v>
      </c>
      <c r="X14171">
        <v>5</v>
      </c>
      <c r="Y14171">
        <v>2</v>
      </c>
    </row>
    <row r="14172" spans="1:25" x14ac:dyDescent="0.3">
      <c r="B14172">
        <v>0</v>
      </c>
      <c r="C14172" t="s">
        <v>1275</v>
      </c>
      <c r="D14172" t="s">
        <v>1276</v>
      </c>
      <c r="E14172">
        <v>2016</v>
      </c>
      <c r="G14172" t="s">
        <v>5531</v>
      </c>
      <c r="H14172" s="6" t="str">
        <f>HYPERLINK(I14172)</f>
        <v>http://koara.lib.keio.ac.jp/xoonips/modules/xoonips/download.php/KO40002001-00002016-0014.pdf?file_id=126733</v>
      </c>
      <c r="I14172" t="s">
        <v>1277</v>
      </c>
      <c r="K14172">
        <v>35</v>
      </c>
      <c r="L14172" s="41">
        <v>43545</v>
      </c>
      <c r="M14172" t="s">
        <v>3356</v>
      </c>
      <c r="U14172">
        <v>0</v>
      </c>
      <c r="V14172" t="s">
        <v>2923</v>
      </c>
      <c r="W14172">
        <v>0</v>
      </c>
      <c r="X14172">
        <v>1</v>
      </c>
      <c r="Y14172">
        <v>3</v>
      </c>
    </row>
    <row r="14173" spans="1:25" x14ac:dyDescent="0.3">
      <c r="B14173">
        <v>5</v>
      </c>
      <c r="C14173" t="s">
        <v>4501</v>
      </c>
      <c r="D14173" t="s">
        <v>4512</v>
      </c>
      <c r="E14173">
        <v>2010</v>
      </c>
      <c r="G14173" t="s">
        <v>3502</v>
      </c>
      <c r="H14173" s="6" t="str">
        <f>HYPERLINK(I14173)</f>
        <v>https://tel.archives-ouvertes.fr/tel-00586081/</v>
      </c>
      <c r="I14173" t="s">
        <v>4511</v>
      </c>
      <c r="J14173" t="s">
        <v>4510</v>
      </c>
      <c r="K14173">
        <v>36</v>
      </c>
      <c r="L14173" s="41">
        <v>43545</v>
      </c>
      <c r="U14173">
        <v>5</v>
      </c>
      <c r="V14173" t="s">
        <v>3162</v>
      </c>
      <c r="W14173">
        <v>5</v>
      </c>
      <c r="X14173">
        <v>1</v>
      </c>
      <c r="Y14173">
        <v>9</v>
      </c>
    </row>
    <row r="14174" spans="1:25" x14ac:dyDescent="0.3">
      <c r="B14174">
        <v>0</v>
      </c>
      <c r="C14174" t="s">
        <v>4501</v>
      </c>
      <c r="D14174" t="s">
        <v>4500</v>
      </c>
      <c r="E14174">
        <v>2010</v>
      </c>
      <c r="G14174" t="s">
        <v>4499</v>
      </c>
      <c r="H14174" s="6" t="str">
        <f>HYPERLINK(I14174)</f>
        <v>https://www.theses.fr/2010ECLI0010</v>
      </c>
      <c r="I14174" t="s">
        <v>4498</v>
      </c>
      <c r="K14174">
        <v>37</v>
      </c>
      <c r="L14174" s="41">
        <v>43545</v>
      </c>
      <c r="U14174">
        <v>0</v>
      </c>
      <c r="V14174" t="s">
        <v>2923</v>
      </c>
      <c r="W14174">
        <v>0</v>
      </c>
      <c r="X14174">
        <v>1</v>
      </c>
      <c r="Y14174">
        <v>9</v>
      </c>
    </row>
    <row r="14175" spans="1:25" x14ac:dyDescent="0.3">
      <c r="B14175">
        <v>44</v>
      </c>
      <c r="C14175" t="s">
        <v>6573</v>
      </c>
      <c r="D14175" t="s">
        <v>6572</v>
      </c>
      <c r="E14175">
        <v>2012</v>
      </c>
      <c r="F14175" t="s">
        <v>3336</v>
      </c>
      <c r="G14175" t="s">
        <v>3314</v>
      </c>
      <c r="H14175" s="6" t="str">
        <f>HYPERLINK(I14175)</f>
        <v>https://ieeexplore.ieee.org/abstract/document/6121911/</v>
      </c>
      <c r="I14175" t="s">
        <v>6571</v>
      </c>
      <c r="J14175" t="s">
        <v>6570</v>
      </c>
      <c r="K14175">
        <v>38</v>
      </c>
      <c r="L14175" s="41">
        <v>43545</v>
      </c>
      <c r="U14175">
        <v>44</v>
      </c>
      <c r="V14175" t="s">
        <v>3277</v>
      </c>
      <c r="W14175">
        <v>11</v>
      </c>
      <c r="X14175">
        <v>4</v>
      </c>
      <c r="Y14175">
        <v>7</v>
      </c>
    </row>
    <row r="14176" spans="1:25" x14ac:dyDescent="0.3">
      <c r="A14176" t="s">
        <v>2850</v>
      </c>
      <c r="B14176">
        <v>0</v>
      </c>
      <c r="C14176" t="s">
        <v>6569</v>
      </c>
      <c r="D14176" t="s">
        <v>6568</v>
      </c>
      <c r="E14176">
        <v>2017</v>
      </c>
      <c r="F14176" t="s">
        <v>3520</v>
      </c>
      <c r="G14176" t="s">
        <v>3341</v>
      </c>
      <c r="H14176" s="6" t="str">
        <f>HYPERLINK(I14176)</f>
        <v>https://patents.google.com/patent/US20170203441A1/en</v>
      </c>
      <c r="I14176" t="s">
        <v>6567</v>
      </c>
      <c r="K14176">
        <v>1</v>
      </c>
      <c r="L14176" s="41">
        <v>43545</v>
      </c>
      <c r="U14176">
        <v>0</v>
      </c>
      <c r="V14176" t="s">
        <v>2923</v>
      </c>
      <c r="W14176">
        <v>0</v>
      </c>
      <c r="X14176">
        <v>4</v>
      </c>
      <c r="Y14176">
        <v>2</v>
      </c>
    </row>
    <row r="14177" spans="1:25" x14ac:dyDescent="0.3">
      <c r="A14177" t="s">
        <v>2851</v>
      </c>
      <c r="H14177" s="6" t="str">
        <f>HYPERLINK(I14177)</f>
        <v/>
      </c>
      <c r="L14177" s="41"/>
      <c r="U14177">
        <v>0</v>
      </c>
      <c r="V14177" t="s">
        <v>2923</v>
      </c>
      <c r="W14177">
        <v>0</v>
      </c>
      <c r="X14177">
        <v>1</v>
      </c>
      <c r="Y14177">
        <v>1</v>
      </c>
    </row>
    <row r="14178" spans="1:25" x14ac:dyDescent="0.3">
      <c r="A14178" t="s">
        <v>2852</v>
      </c>
      <c r="B14178">
        <v>11</v>
      </c>
      <c r="C14178" t="s">
        <v>1169</v>
      </c>
      <c r="D14178" t="s">
        <v>1178</v>
      </c>
      <c r="E14178">
        <v>2016</v>
      </c>
      <c r="F14178" t="s">
        <v>6566</v>
      </c>
      <c r="G14178" t="s">
        <v>6463</v>
      </c>
      <c r="H14178" s="6" t="str">
        <f>HYPERLINK(I14178)</f>
        <v>https://dl.gi.de/handle/20.500.12116/303</v>
      </c>
      <c r="I14178" t="s">
        <v>1179</v>
      </c>
      <c r="J14178" t="s">
        <v>6565</v>
      </c>
      <c r="K14178">
        <v>1</v>
      </c>
      <c r="L14178" s="41">
        <v>43545</v>
      </c>
      <c r="U14178">
        <v>11</v>
      </c>
      <c r="V14178" t="s">
        <v>2971</v>
      </c>
      <c r="W14178">
        <v>3</v>
      </c>
      <c r="X14178">
        <v>4</v>
      </c>
      <c r="Y14178">
        <v>3</v>
      </c>
    </row>
    <row r="14179" spans="1:25" x14ac:dyDescent="0.3">
      <c r="B14179">
        <v>14</v>
      </c>
      <c r="C14179" t="s">
        <v>1727</v>
      </c>
      <c r="D14179" t="s">
        <v>1728</v>
      </c>
      <c r="E14179">
        <v>2017</v>
      </c>
      <c r="F14179" t="s">
        <v>4596</v>
      </c>
      <c r="G14179" t="s">
        <v>3328</v>
      </c>
      <c r="H14179" s="6" t="str">
        <f>HYPERLINK(I14179)</f>
        <v>https://link.springer.com/chapter/10.1007/978-3-319-49448-7_10</v>
      </c>
      <c r="I14179" t="s">
        <v>4595</v>
      </c>
      <c r="J14179" t="s">
        <v>4594</v>
      </c>
      <c r="K14179">
        <v>2</v>
      </c>
      <c r="L14179" s="41">
        <v>43545</v>
      </c>
      <c r="U14179">
        <v>14</v>
      </c>
      <c r="V14179" t="s">
        <v>3022</v>
      </c>
      <c r="W14179">
        <v>2</v>
      </c>
      <c r="X14179">
        <v>6</v>
      </c>
      <c r="Y14179">
        <v>2</v>
      </c>
    </row>
    <row r="14180" spans="1:25" x14ac:dyDescent="0.3">
      <c r="B14180">
        <v>17</v>
      </c>
      <c r="C14180" t="s">
        <v>541</v>
      </c>
      <c r="D14180" t="s">
        <v>547</v>
      </c>
      <c r="E14180">
        <v>2016</v>
      </c>
      <c r="F14180" t="s">
        <v>5456</v>
      </c>
      <c r="G14180" t="s">
        <v>3378</v>
      </c>
      <c r="H14180" s="6" t="str">
        <f>HYPERLINK(I14180)</f>
        <v>https://dl.acm.org/citation.cfm?id=3005463</v>
      </c>
      <c r="I14180" t="s">
        <v>548</v>
      </c>
      <c r="J14180" t="s">
        <v>5455</v>
      </c>
      <c r="K14180">
        <v>3</v>
      </c>
      <c r="L14180" s="41">
        <v>43545</v>
      </c>
      <c r="U14180">
        <v>17</v>
      </c>
      <c r="V14180" t="s">
        <v>3298</v>
      </c>
      <c r="W14180">
        <v>6</v>
      </c>
      <c r="X14180">
        <v>3</v>
      </c>
      <c r="Y14180">
        <v>3</v>
      </c>
    </row>
    <row r="14181" spans="1:25" x14ac:dyDescent="0.3">
      <c r="B14181">
        <v>21</v>
      </c>
      <c r="C14181" t="s">
        <v>1040</v>
      </c>
      <c r="D14181" t="s">
        <v>1041</v>
      </c>
      <c r="E14181">
        <v>2015</v>
      </c>
      <c r="F14181" t="s">
        <v>6564</v>
      </c>
      <c r="G14181" t="s">
        <v>3347</v>
      </c>
      <c r="H14181" s="6" t="str">
        <f>HYPERLINK(I14181)</f>
        <v>https://www.sciencedirect.com/science/article/pii/S2351978915005144</v>
      </c>
      <c r="I14181" t="s">
        <v>6563</v>
      </c>
      <c r="J14181" t="s">
        <v>6562</v>
      </c>
      <c r="K14181">
        <v>4</v>
      </c>
      <c r="L14181" s="41">
        <v>43545</v>
      </c>
      <c r="U14181">
        <v>21</v>
      </c>
      <c r="V14181" t="s">
        <v>3147</v>
      </c>
      <c r="W14181">
        <v>11</v>
      </c>
      <c r="X14181">
        <v>2</v>
      </c>
      <c r="Y14181">
        <v>4</v>
      </c>
    </row>
    <row r="14182" spans="1:25" x14ac:dyDescent="0.3">
      <c r="B14182">
        <v>39</v>
      </c>
      <c r="C14182" t="s">
        <v>5461</v>
      </c>
      <c r="D14182" t="s">
        <v>5460</v>
      </c>
      <c r="E14182">
        <v>2010</v>
      </c>
      <c r="F14182" t="s">
        <v>5459</v>
      </c>
      <c r="G14182" t="s">
        <v>3358</v>
      </c>
      <c r="H14182" s="6" t="str">
        <f>HYPERLINK(I14182)</f>
        <v>https://pdfs.semanticscholar.org/8925/6fc292d8e77c82721f802529162c013a1471.pdf</v>
      </c>
      <c r="I14182" t="s">
        <v>5458</v>
      </c>
      <c r="J14182" t="s">
        <v>5457</v>
      </c>
      <c r="K14182">
        <v>5</v>
      </c>
      <c r="L14182" s="41">
        <v>43545</v>
      </c>
      <c r="M14182" t="s">
        <v>3356</v>
      </c>
      <c r="U14182">
        <v>39</v>
      </c>
      <c r="V14182" t="s">
        <v>3047</v>
      </c>
      <c r="W14182">
        <v>13</v>
      </c>
      <c r="X14182">
        <v>3</v>
      </c>
      <c r="Y14182">
        <v>9</v>
      </c>
    </row>
    <row r="14183" spans="1:25" x14ac:dyDescent="0.3">
      <c r="B14183">
        <v>7</v>
      </c>
      <c r="C14183" t="s">
        <v>6561</v>
      </c>
      <c r="D14183" t="s">
        <v>6560</v>
      </c>
      <c r="E14183">
        <v>2015</v>
      </c>
      <c r="F14183" t="s">
        <v>3641</v>
      </c>
      <c r="G14183" t="s">
        <v>3314</v>
      </c>
      <c r="H14183" s="6" t="str">
        <f>HYPERLINK(I14183)</f>
        <v>https://ieeexplore.ieee.org/abstract/document/7302769/</v>
      </c>
      <c r="I14183" t="s">
        <v>6559</v>
      </c>
      <c r="J14183" t="s">
        <v>6558</v>
      </c>
      <c r="K14183">
        <v>6</v>
      </c>
      <c r="L14183" s="41">
        <v>43545</v>
      </c>
      <c r="U14183">
        <v>7</v>
      </c>
      <c r="V14183" t="s">
        <v>3056</v>
      </c>
      <c r="W14183">
        <v>2</v>
      </c>
      <c r="X14183">
        <v>4</v>
      </c>
      <c r="Y14183">
        <v>4</v>
      </c>
    </row>
    <row r="14184" spans="1:25" x14ac:dyDescent="0.3">
      <c r="B14184">
        <v>5</v>
      </c>
      <c r="C14184" t="s">
        <v>936</v>
      </c>
      <c r="D14184" t="s">
        <v>937</v>
      </c>
      <c r="E14184">
        <v>2018</v>
      </c>
      <c r="F14184" t="s">
        <v>4425</v>
      </c>
      <c r="G14184" t="s">
        <v>4424</v>
      </c>
      <c r="H14184" s="6" t="str">
        <f>HYPERLINK(I14184)</f>
        <v>http://www.nowpublishers.com/article/Details/HCI-069</v>
      </c>
      <c r="I14184" t="s">
        <v>938</v>
      </c>
      <c r="J14184" t="s">
        <v>4423</v>
      </c>
      <c r="K14184">
        <v>7</v>
      </c>
      <c r="L14184" s="41">
        <v>43545</v>
      </c>
      <c r="U14184">
        <v>5</v>
      </c>
      <c r="V14184" t="s">
        <v>3003</v>
      </c>
      <c r="W14184">
        <v>5</v>
      </c>
      <c r="X14184">
        <v>1</v>
      </c>
      <c r="Y14184">
        <v>1</v>
      </c>
    </row>
    <row r="14185" spans="1:25" x14ac:dyDescent="0.3">
      <c r="B14185">
        <v>8</v>
      </c>
      <c r="C14185" t="s">
        <v>4422</v>
      </c>
      <c r="D14185" t="s">
        <v>4421</v>
      </c>
      <c r="E14185">
        <v>2017</v>
      </c>
      <c r="F14185" t="s">
        <v>4420</v>
      </c>
      <c r="G14185" t="s">
        <v>3378</v>
      </c>
      <c r="H14185" s="6" t="str">
        <f>HYPERLINK(I14185)</f>
        <v>https://dl.acm.org/citation.cfm?id=3123000</v>
      </c>
      <c r="I14185" t="s">
        <v>4419</v>
      </c>
      <c r="J14185" t="s">
        <v>4418</v>
      </c>
      <c r="K14185">
        <v>8</v>
      </c>
      <c r="L14185" s="41">
        <v>43545</v>
      </c>
      <c r="U14185">
        <v>8</v>
      </c>
      <c r="V14185" t="s">
        <v>2968</v>
      </c>
      <c r="W14185">
        <v>3</v>
      </c>
      <c r="X14185">
        <v>3</v>
      </c>
      <c r="Y14185">
        <v>2</v>
      </c>
    </row>
    <row r="14186" spans="1:25" x14ac:dyDescent="0.3">
      <c r="B14186">
        <v>4</v>
      </c>
      <c r="C14186" t="s">
        <v>1196</v>
      </c>
      <c r="D14186" t="s">
        <v>1197</v>
      </c>
      <c r="E14186">
        <v>2018</v>
      </c>
      <c r="F14186" t="s">
        <v>3573</v>
      </c>
      <c r="G14186" t="s">
        <v>3321</v>
      </c>
      <c r="H14186" s="6" t="str">
        <f>HYPERLINK(I14186)</f>
        <v>https://journals.sagepub.com/doi/abs/10.1177/1541931218621426?casa_token=b2Gf4K3xmAUAAAAA:MrqJUWy8lg8DUyvUoWzG4DWRSUDPWpI-K2GFbHzxDKFhI_zMpAYzh17eU3oufpAebiLjFaeNVcL_HQ</v>
      </c>
      <c r="I14186" t="s">
        <v>6557</v>
      </c>
      <c r="J14186" t="s">
        <v>6295</v>
      </c>
      <c r="K14186">
        <v>9</v>
      </c>
      <c r="L14186" s="41">
        <v>43545</v>
      </c>
      <c r="U14186">
        <v>4</v>
      </c>
      <c r="V14186" t="s">
        <v>2968</v>
      </c>
      <c r="W14186">
        <v>1</v>
      </c>
      <c r="X14186">
        <v>4</v>
      </c>
      <c r="Y14186">
        <v>1</v>
      </c>
    </row>
    <row r="14187" spans="1:25" x14ac:dyDescent="0.3">
      <c r="B14187">
        <v>2</v>
      </c>
      <c r="C14187" t="s">
        <v>286</v>
      </c>
      <c r="D14187" t="s">
        <v>287</v>
      </c>
      <c r="E14187">
        <v>2017</v>
      </c>
      <c r="F14187" t="s">
        <v>3375</v>
      </c>
      <c r="G14187" t="s">
        <v>3369</v>
      </c>
      <c r="H14187" s="6" t="str">
        <f>HYPERLINK(I14187)</f>
        <v>https://www.researchgate.net/profile/Christopher_Cabrall/publication/313869304_A_Survey_of_Human_Machine_Interfaces_in_Automated_Driving/links/58ac3d0da6fdcc0e079e40c3/A-Survey-of-Human-Machine-Interfaces-in-Automated-Driving.pdf</v>
      </c>
      <c r="I14187" t="s">
        <v>3374</v>
      </c>
      <c r="J14187" t="s">
        <v>3373</v>
      </c>
      <c r="K14187">
        <v>10</v>
      </c>
      <c r="L14187" s="41">
        <v>43545</v>
      </c>
      <c r="M14187" t="s">
        <v>3356</v>
      </c>
      <c r="U14187">
        <v>2</v>
      </c>
      <c r="V14187" t="s">
        <v>2931</v>
      </c>
      <c r="W14187">
        <v>1</v>
      </c>
      <c r="X14187">
        <v>4</v>
      </c>
      <c r="Y14187">
        <v>2</v>
      </c>
    </row>
    <row r="14188" spans="1:25" x14ac:dyDescent="0.3">
      <c r="B14188">
        <v>34</v>
      </c>
      <c r="C14188" t="s">
        <v>147</v>
      </c>
      <c r="D14188" t="s">
        <v>148</v>
      </c>
      <c r="E14188">
        <v>2012</v>
      </c>
      <c r="F14188" t="s">
        <v>4686</v>
      </c>
      <c r="G14188" t="s">
        <v>4685</v>
      </c>
      <c r="H14188" s="6" t="str">
        <f>HYPERLINK(I14188)</f>
        <v>https://www.degruyter.com/view/j/itit.2012.54.issue-4/itit.2012.0680/itit.2012.0680.xml</v>
      </c>
      <c r="I14188" t="s">
        <v>4684</v>
      </c>
      <c r="J14188" t="s">
        <v>4683</v>
      </c>
      <c r="K14188">
        <v>11</v>
      </c>
      <c r="L14188" s="41">
        <v>43545</v>
      </c>
      <c r="U14188">
        <v>34</v>
      </c>
      <c r="V14188" t="s">
        <v>3176</v>
      </c>
      <c r="W14188">
        <v>9</v>
      </c>
      <c r="X14188">
        <v>4</v>
      </c>
      <c r="Y14188">
        <v>7</v>
      </c>
    </row>
    <row r="14189" spans="1:25" x14ac:dyDescent="0.3">
      <c r="B14189">
        <v>2</v>
      </c>
      <c r="C14189" t="s">
        <v>6556</v>
      </c>
      <c r="D14189" t="s">
        <v>6555</v>
      </c>
      <c r="E14189">
        <v>2012</v>
      </c>
      <c r="F14189" t="s">
        <v>6554</v>
      </c>
      <c r="G14189" t="s">
        <v>6553</v>
      </c>
      <c r="H14189" s="6" t="str">
        <f>HYPERLINK(I14189)</f>
        <v>https://elib.dlr.de/77184/1/interactIVe_Summer_School_HighlyAutomatedDriving_Hesse_Schieben.pdf</v>
      </c>
      <c r="I14189" t="s">
        <v>6552</v>
      </c>
      <c r="J14189" t="s">
        <v>6551</v>
      </c>
      <c r="K14189">
        <v>12</v>
      </c>
      <c r="L14189" s="41">
        <v>43545</v>
      </c>
      <c r="M14189" t="s">
        <v>3356</v>
      </c>
      <c r="U14189">
        <v>2</v>
      </c>
      <c r="V14189" t="s">
        <v>2920</v>
      </c>
      <c r="W14189">
        <v>1</v>
      </c>
      <c r="X14189">
        <v>2</v>
      </c>
      <c r="Y14189">
        <v>7</v>
      </c>
    </row>
    <row r="14190" spans="1:25" x14ac:dyDescent="0.3">
      <c r="B14190">
        <v>25</v>
      </c>
      <c r="C14190" t="s">
        <v>6550</v>
      </c>
      <c r="D14190" t="s">
        <v>6549</v>
      </c>
      <c r="E14190">
        <v>2017</v>
      </c>
      <c r="F14190" t="s">
        <v>3594</v>
      </c>
      <c r="G14190" t="s">
        <v>3328</v>
      </c>
      <c r="H14190" s="6" t="str">
        <f>HYPERLINK(I14190)</f>
        <v>https://link.springer.com/chapter/10.1007/978-3-319-60441-1_58</v>
      </c>
      <c r="I14190" t="s">
        <v>6548</v>
      </c>
      <c r="J14190" t="s">
        <v>6547</v>
      </c>
      <c r="K14190">
        <v>13</v>
      </c>
      <c r="L14190" s="41">
        <v>43545</v>
      </c>
      <c r="U14190">
        <v>25</v>
      </c>
      <c r="V14190" t="s">
        <v>3226</v>
      </c>
      <c r="W14190">
        <v>5</v>
      </c>
      <c r="X14190">
        <v>5</v>
      </c>
      <c r="Y14190">
        <v>2</v>
      </c>
    </row>
    <row r="14191" spans="1:25" x14ac:dyDescent="0.3">
      <c r="B14191">
        <v>16</v>
      </c>
      <c r="C14191" t="s">
        <v>4398</v>
      </c>
      <c r="D14191" t="s">
        <v>4397</v>
      </c>
      <c r="E14191">
        <v>2014</v>
      </c>
      <c r="F14191" t="s">
        <v>4396</v>
      </c>
      <c r="G14191" t="s">
        <v>4395</v>
      </c>
      <c r="H14191" s="6" t="str">
        <f>HYPERLINK(I14191)</f>
        <v>http://eprints.whiterose.ac.uk/84457/1/Preface%20to%20Special%20Issue%20TRF%202014.pdf</v>
      </c>
      <c r="I14191" t="s">
        <v>4394</v>
      </c>
      <c r="J14191" t="s">
        <v>4393</v>
      </c>
      <c r="K14191">
        <v>14</v>
      </c>
      <c r="L14191" s="41">
        <v>43545</v>
      </c>
      <c r="M14191" t="s">
        <v>3356</v>
      </c>
      <c r="U14191">
        <v>16</v>
      </c>
      <c r="V14191" t="s">
        <v>3011</v>
      </c>
      <c r="W14191">
        <v>8</v>
      </c>
      <c r="X14191">
        <v>2</v>
      </c>
      <c r="Y14191">
        <v>5</v>
      </c>
    </row>
    <row r="14192" spans="1:25" x14ac:dyDescent="0.3">
      <c r="B14192">
        <v>4</v>
      </c>
      <c r="C14192" t="s">
        <v>1133</v>
      </c>
      <c r="D14192" t="s">
        <v>1134</v>
      </c>
      <c r="E14192">
        <v>2017</v>
      </c>
      <c r="F14192" t="s">
        <v>3594</v>
      </c>
      <c r="G14192" t="s">
        <v>3328</v>
      </c>
      <c r="H14192" s="6" t="str">
        <f>HYPERLINK(I14192)</f>
        <v>https://link.springer.com/chapter/10.1007/978-3-319-60441-1_33</v>
      </c>
      <c r="I14192" t="s">
        <v>4380</v>
      </c>
      <c r="J14192" t="s">
        <v>4379</v>
      </c>
      <c r="K14192">
        <v>15</v>
      </c>
      <c r="L14192" s="41">
        <v>43545</v>
      </c>
      <c r="U14192">
        <v>4</v>
      </c>
      <c r="V14192" t="s">
        <v>2949</v>
      </c>
      <c r="W14192">
        <v>1</v>
      </c>
      <c r="X14192">
        <v>4</v>
      </c>
      <c r="Y14192">
        <v>2</v>
      </c>
    </row>
    <row r="14193" spans="2:25" x14ac:dyDescent="0.3">
      <c r="B14193">
        <v>16</v>
      </c>
      <c r="C14193" t="s">
        <v>1859</v>
      </c>
      <c r="D14193" t="s">
        <v>1860</v>
      </c>
      <c r="E14193">
        <v>2013</v>
      </c>
      <c r="F14193" t="s">
        <v>4604</v>
      </c>
      <c r="G14193" t="s">
        <v>3314</v>
      </c>
      <c r="H14193" s="6" t="str">
        <f>HYPERLINK(I14193)</f>
        <v>https://ieeexplore.ieee.org/abstract/document/6629643/</v>
      </c>
      <c r="I14193" t="s">
        <v>1861</v>
      </c>
      <c r="J14193" t="s">
        <v>4603</v>
      </c>
      <c r="K14193">
        <v>16</v>
      </c>
      <c r="L14193" s="41">
        <v>43545</v>
      </c>
      <c r="U14193">
        <v>16</v>
      </c>
      <c r="V14193" t="s">
        <v>2973</v>
      </c>
      <c r="W14193">
        <v>8</v>
      </c>
      <c r="X14193">
        <v>2</v>
      </c>
      <c r="Y14193">
        <v>6</v>
      </c>
    </row>
    <row r="14194" spans="2:25" x14ac:dyDescent="0.3">
      <c r="B14194">
        <v>5</v>
      </c>
      <c r="C14194" t="s">
        <v>5454</v>
      </c>
      <c r="D14194" t="s">
        <v>5453</v>
      </c>
      <c r="E14194">
        <v>2016</v>
      </c>
      <c r="F14194" t="s">
        <v>5382</v>
      </c>
      <c r="G14194" t="s">
        <v>3378</v>
      </c>
      <c r="H14194" s="6" t="str">
        <f>HYPERLINK(I14194)</f>
        <v>https://dl.acm.org/citation.cfm?id=3005451</v>
      </c>
      <c r="I14194" t="s">
        <v>5452</v>
      </c>
      <c r="J14194" t="s">
        <v>5451</v>
      </c>
      <c r="K14194">
        <v>17</v>
      </c>
      <c r="L14194" s="41">
        <v>43545</v>
      </c>
      <c r="U14194">
        <v>5</v>
      </c>
      <c r="V14194" t="s">
        <v>2948</v>
      </c>
      <c r="W14194">
        <v>2</v>
      </c>
      <c r="X14194">
        <v>3</v>
      </c>
      <c r="Y14194">
        <v>3</v>
      </c>
    </row>
    <row r="14195" spans="2:25" x14ac:dyDescent="0.3">
      <c r="B14195">
        <v>15</v>
      </c>
      <c r="C14195" t="s">
        <v>5115</v>
      </c>
      <c r="D14195" t="s">
        <v>5114</v>
      </c>
      <c r="E14195">
        <v>2017</v>
      </c>
      <c r="F14195" t="s">
        <v>5019</v>
      </c>
      <c r="G14195" t="s">
        <v>3347</v>
      </c>
      <c r="H14195" s="6" t="str">
        <f>HYPERLINK(I14195)</f>
        <v>https://www.sciencedirect.com/science/article/pii/S0001457517302907</v>
      </c>
      <c r="I14195" t="s">
        <v>5113</v>
      </c>
      <c r="J14195" t="s">
        <v>5112</v>
      </c>
      <c r="K14195">
        <v>18</v>
      </c>
      <c r="L14195" s="41">
        <v>43545</v>
      </c>
      <c r="U14195">
        <v>15</v>
      </c>
      <c r="V14195" t="s">
        <v>3012</v>
      </c>
      <c r="W14195">
        <v>3</v>
      </c>
      <c r="X14195">
        <v>5</v>
      </c>
      <c r="Y14195">
        <v>2</v>
      </c>
    </row>
    <row r="14196" spans="2:25" x14ac:dyDescent="0.3">
      <c r="B14196">
        <v>4</v>
      </c>
      <c r="C14196" t="s">
        <v>4565</v>
      </c>
      <c r="D14196" t="s">
        <v>4564</v>
      </c>
      <c r="E14196">
        <v>2014</v>
      </c>
      <c r="F14196" t="s">
        <v>4563</v>
      </c>
      <c r="G14196" t="s">
        <v>3328</v>
      </c>
      <c r="H14196" s="6" t="str">
        <f>HYPERLINK(I14196)</f>
        <v>https://link.springer.com/chapter/10.1007/978-3-319-08087-1_3</v>
      </c>
      <c r="I14196" t="s">
        <v>4562</v>
      </c>
      <c r="J14196" t="s">
        <v>4561</v>
      </c>
      <c r="K14196">
        <v>19</v>
      </c>
      <c r="L14196" s="41">
        <v>43545</v>
      </c>
      <c r="U14196">
        <v>4</v>
      </c>
      <c r="V14196" t="s">
        <v>2928</v>
      </c>
      <c r="W14196">
        <v>1</v>
      </c>
      <c r="X14196">
        <v>3</v>
      </c>
      <c r="Y14196">
        <v>5</v>
      </c>
    </row>
    <row r="14197" spans="2:25" x14ac:dyDescent="0.3">
      <c r="B14197">
        <v>6</v>
      </c>
      <c r="C14197" t="s">
        <v>6546</v>
      </c>
      <c r="D14197" t="s">
        <v>6545</v>
      </c>
      <c r="E14197">
        <v>2015</v>
      </c>
      <c r="F14197" t="s">
        <v>6544</v>
      </c>
      <c r="G14197" t="s">
        <v>3314</v>
      </c>
      <c r="H14197" s="6" t="str">
        <f>HYPERLINK(I14197)</f>
        <v>https://ieeexplore.ieee.org/abstract/document/7225894/</v>
      </c>
      <c r="I14197" t="s">
        <v>6543</v>
      </c>
      <c r="J14197" t="s">
        <v>6542</v>
      </c>
      <c r="K14197">
        <v>20</v>
      </c>
      <c r="L14197" s="41">
        <v>43545</v>
      </c>
      <c r="U14197">
        <v>6</v>
      </c>
      <c r="V14197" t="s">
        <v>2954</v>
      </c>
      <c r="W14197">
        <v>2</v>
      </c>
      <c r="X14197">
        <v>4</v>
      </c>
      <c r="Y14197">
        <v>4</v>
      </c>
    </row>
    <row r="14198" spans="2:25" x14ac:dyDescent="0.3">
      <c r="B14198">
        <v>12</v>
      </c>
      <c r="C14198" t="s">
        <v>6541</v>
      </c>
      <c r="D14198" t="s">
        <v>6540</v>
      </c>
      <c r="E14198">
        <v>2014</v>
      </c>
      <c r="F14198" t="s">
        <v>6531</v>
      </c>
      <c r="G14198" t="s">
        <v>3321</v>
      </c>
      <c r="H14198" s="6" t="str">
        <f>HYPERLINK(I14198)</f>
        <v>https://journals.sagepub.com/doi/abs/10.3141/2424-08?casa_token=qNWbnLoL7-UAAAAA:4Dw1tKk_vT6lfinu5nRJM9mOKRQb6aD6M53GIXm4lg_NR9N0Nq_72NM58VMjx1P4QPdnZmd8XILRow</v>
      </c>
      <c r="I14198" t="s">
        <v>6539</v>
      </c>
      <c r="J14198" t="s">
        <v>6538</v>
      </c>
      <c r="K14198">
        <v>21</v>
      </c>
      <c r="L14198" s="41">
        <v>43545</v>
      </c>
      <c r="U14198">
        <v>12</v>
      </c>
      <c r="V14198" t="s">
        <v>3157</v>
      </c>
      <c r="W14198">
        <v>3</v>
      </c>
      <c r="X14198">
        <v>4</v>
      </c>
      <c r="Y14198">
        <v>5</v>
      </c>
    </row>
    <row r="14199" spans="2:25" x14ac:dyDescent="0.3">
      <c r="B14199">
        <v>27</v>
      </c>
      <c r="C14199" t="s">
        <v>5404</v>
      </c>
      <c r="D14199" t="s">
        <v>5403</v>
      </c>
      <c r="E14199">
        <v>2005</v>
      </c>
      <c r="F14199" t="s">
        <v>5402</v>
      </c>
      <c r="G14199" t="s">
        <v>3646</v>
      </c>
      <c r="H14199" s="6" t="str">
        <f>HYPERLINK(I14199)</f>
        <v>https://arxiv.org/abs/cs/0510059</v>
      </c>
      <c r="I14199" t="s">
        <v>5401</v>
      </c>
      <c r="J14199" t="s">
        <v>5400</v>
      </c>
      <c r="K14199">
        <v>22</v>
      </c>
      <c r="L14199" s="41">
        <v>43545</v>
      </c>
      <c r="U14199">
        <v>27</v>
      </c>
      <c r="V14199" t="s">
        <v>3205</v>
      </c>
      <c r="W14199">
        <v>14</v>
      </c>
      <c r="X14199">
        <v>2</v>
      </c>
      <c r="Y14199">
        <v>14</v>
      </c>
    </row>
    <row r="14200" spans="2:25" x14ac:dyDescent="0.3">
      <c r="B14200">
        <v>4</v>
      </c>
      <c r="C14200" t="s">
        <v>6537</v>
      </c>
      <c r="D14200" t="s">
        <v>6536</v>
      </c>
      <c r="E14200">
        <v>2017</v>
      </c>
      <c r="F14200" t="s">
        <v>6535</v>
      </c>
      <c r="H14200" s="6" t="str">
        <f>HYPERLINK(I14200)</f>
        <v/>
      </c>
      <c r="J14200" t="s">
        <v>6534</v>
      </c>
      <c r="K14200">
        <v>23</v>
      </c>
      <c r="L14200" s="41">
        <v>43545</v>
      </c>
      <c r="M14200" t="s">
        <v>3655</v>
      </c>
      <c r="U14200">
        <v>4</v>
      </c>
      <c r="V14200" t="s">
        <v>2949</v>
      </c>
      <c r="W14200">
        <v>1</v>
      </c>
      <c r="X14200">
        <v>4</v>
      </c>
      <c r="Y14200">
        <v>2</v>
      </c>
    </row>
    <row r="14201" spans="2:25" x14ac:dyDescent="0.3">
      <c r="B14201">
        <v>20</v>
      </c>
      <c r="C14201" t="s">
        <v>4602</v>
      </c>
      <c r="D14201" t="s">
        <v>4601</v>
      </c>
      <c r="E14201">
        <v>2014</v>
      </c>
      <c r="F14201" t="s">
        <v>4600</v>
      </c>
      <c r="G14201" t="s">
        <v>3314</v>
      </c>
      <c r="H14201" s="6" t="str">
        <f>HYPERLINK(I14201)</f>
        <v>https://ieeexplore.ieee.org/abstract/document/6867569/</v>
      </c>
      <c r="I14201" t="s">
        <v>4599</v>
      </c>
      <c r="J14201" t="s">
        <v>4598</v>
      </c>
      <c r="K14201">
        <v>24</v>
      </c>
      <c r="L14201" s="41">
        <v>43545</v>
      </c>
      <c r="U14201">
        <v>20</v>
      </c>
      <c r="V14201" t="s">
        <v>2968</v>
      </c>
      <c r="W14201">
        <v>5</v>
      </c>
      <c r="X14201">
        <v>4</v>
      </c>
      <c r="Y14201">
        <v>5</v>
      </c>
    </row>
    <row r="14202" spans="2:25" x14ac:dyDescent="0.3">
      <c r="B14202">
        <v>2</v>
      </c>
      <c r="C14202" t="s">
        <v>4636</v>
      </c>
      <c r="D14202" t="s">
        <v>4635</v>
      </c>
      <c r="E14202">
        <v>2018</v>
      </c>
      <c r="F14202" t="s">
        <v>4634</v>
      </c>
      <c r="G14202" t="s">
        <v>3347</v>
      </c>
      <c r="H14202" s="6" t="str">
        <f>HYPERLINK(I14202)</f>
        <v>https://www.sciencedirect.com/science/article/pii/S1369847816301176</v>
      </c>
      <c r="I14202" t="s">
        <v>4633</v>
      </c>
      <c r="J14202" t="s">
        <v>4632</v>
      </c>
      <c r="K14202">
        <v>25</v>
      </c>
      <c r="L14202" s="41">
        <v>43545</v>
      </c>
      <c r="U14202">
        <v>2</v>
      </c>
      <c r="V14202" t="s">
        <v>2949</v>
      </c>
      <c r="W14202">
        <v>1</v>
      </c>
      <c r="X14202">
        <v>4</v>
      </c>
      <c r="Y14202">
        <v>1</v>
      </c>
    </row>
    <row r="14203" spans="2:25" x14ac:dyDescent="0.3">
      <c r="B14203">
        <v>3</v>
      </c>
      <c r="C14203" t="s">
        <v>1716</v>
      </c>
      <c r="D14203" t="s">
        <v>1717</v>
      </c>
      <c r="E14203">
        <v>2018</v>
      </c>
      <c r="F14203" t="s">
        <v>3558</v>
      </c>
      <c r="G14203" t="s">
        <v>3328</v>
      </c>
      <c r="H14203" s="6" t="str">
        <f>HYPERLINK(I14203)</f>
        <v>https://link.springer.com/chapter/10.1007/978-3-319-92037-5_32</v>
      </c>
      <c r="I14203" t="s">
        <v>1718</v>
      </c>
      <c r="J14203" t="s">
        <v>3557</v>
      </c>
      <c r="K14203">
        <v>26</v>
      </c>
      <c r="L14203" s="41">
        <v>43545</v>
      </c>
      <c r="U14203">
        <v>3</v>
      </c>
      <c r="V14203" t="s">
        <v>2934</v>
      </c>
      <c r="W14203">
        <v>1</v>
      </c>
      <c r="X14203">
        <v>4</v>
      </c>
      <c r="Y14203">
        <v>1</v>
      </c>
    </row>
    <row r="14204" spans="2:25" x14ac:dyDescent="0.3">
      <c r="B14204">
        <v>2</v>
      </c>
      <c r="C14204" t="s">
        <v>4928</v>
      </c>
      <c r="D14204" t="s">
        <v>4927</v>
      </c>
      <c r="E14204">
        <v>2015</v>
      </c>
      <c r="F14204" t="s">
        <v>4926</v>
      </c>
      <c r="G14204" t="s">
        <v>3328</v>
      </c>
      <c r="H14204" s="6" t="str">
        <f>HYPERLINK(I14204)</f>
        <v>https://link.springer.com/chapter/10.1007/978-3-319-19078-5_13</v>
      </c>
      <c r="I14204" t="s">
        <v>4925</v>
      </c>
      <c r="J14204" t="s">
        <v>4924</v>
      </c>
      <c r="K14204">
        <v>27</v>
      </c>
      <c r="L14204" s="41">
        <v>43545</v>
      </c>
      <c r="U14204">
        <v>2</v>
      </c>
      <c r="V14204" t="s">
        <v>2933</v>
      </c>
      <c r="W14204">
        <v>1</v>
      </c>
      <c r="X14204">
        <v>3</v>
      </c>
      <c r="Y14204">
        <v>4</v>
      </c>
    </row>
    <row r="14205" spans="2:25" x14ac:dyDescent="0.3">
      <c r="B14205">
        <v>2</v>
      </c>
      <c r="C14205" t="s">
        <v>4574</v>
      </c>
      <c r="D14205" t="s">
        <v>4573</v>
      </c>
      <c r="E14205">
        <v>2017</v>
      </c>
      <c r="F14205" t="s">
        <v>4420</v>
      </c>
      <c r="G14205" t="s">
        <v>3378</v>
      </c>
      <c r="H14205" s="6" t="str">
        <f>HYPERLINK(I14205)</f>
        <v>https://dl.acm.org/citation.cfm?id=3131756</v>
      </c>
      <c r="I14205" t="s">
        <v>4572</v>
      </c>
      <c r="J14205" t="s">
        <v>4571</v>
      </c>
      <c r="K14205">
        <v>28</v>
      </c>
      <c r="L14205" s="41">
        <v>43545</v>
      </c>
      <c r="U14205">
        <v>2</v>
      </c>
      <c r="V14205" t="s">
        <v>2931</v>
      </c>
      <c r="W14205">
        <v>0</v>
      </c>
      <c r="X14205">
        <v>5</v>
      </c>
      <c r="Y14205">
        <v>2</v>
      </c>
    </row>
    <row r="14206" spans="2:25" x14ac:dyDescent="0.3">
      <c r="B14206">
        <v>3</v>
      </c>
      <c r="C14206" t="s">
        <v>667</v>
      </c>
      <c r="D14206" t="s">
        <v>668</v>
      </c>
      <c r="E14206">
        <v>2018</v>
      </c>
      <c r="F14206" t="s">
        <v>5372</v>
      </c>
      <c r="G14206" t="s">
        <v>3378</v>
      </c>
      <c r="H14206" s="6" t="str">
        <f>HYPERLINK(I14206)</f>
        <v>https://dl.acm.org/citation.cfm?id=3177057</v>
      </c>
      <c r="I14206" t="s">
        <v>669</v>
      </c>
      <c r="J14206" t="s">
        <v>5371</v>
      </c>
      <c r="K14206">
        <v>29</v>
      </c>
      <c r="L14206" s="41">
        <v>43545</v>
      </c>
      <c r="U14206">
        <v>3</v>
      </c>
      <c r="V14206" t="s">
        <v>2934</v>
      </c>
      <c r="W14206">
        <v>1</v>
      </c>
      <c r="X14206">
        <v>5</v>
      </c>
      <c r="Y14206">
        <v>1</v>
      </c>
    </row>
    <row r="14207" spans="2:25" x14ac:dyDescent="0.3">
      <c r="B14207">
        <v>1</v>
      </c>
      <c r="C14207" t="s">
        <v>6533</v>
      </c>
      <c r="D14207" t="s">
        <v>6532</v>
      </c>
      <c r="E14207">
        <v>2018</v>
      </c>
      <c r="F14207" t="s">
        <v>6531</v>
      </c>
      <c r="G14207" t="s">
        <v>3321</v>
      </c>
      <c r="H14207" s="6" t="str">
        <f>HYPERLINK(I14207)</f>
        <v>https://journals.sagepub.com/doi/abs/10.1177/0361198118773569?casa_token=kLP_M0rCMCkAAAAA:5zHA7vjFlwX6j8pX6WGjmFc87R-UU9cEKkL6qqn28Wy6cZ_BUUXF3xLL56yomHmFKOWON82ruUtUJg</v>
      </c>
      <c r="I14207" t="s">
        <v>6530</v>
      </c>
      <c r="J14207" t="s">
        <v>6529</v>
      </c>
      <c r="K14207">
        <v>30</v>
      </c>
      <c r="L14207" s="41">
        <v>43545</v>
      </c>
      <c r="U14207">
        <v>1</v>
      </c>
      <c r="V14207" t="s">
        <v>2931</v>
      </c>
      <c r="W14207">
        <v>0</v>
      </c>
      <c r="X14207">
        <v>4</v>
      </c>
      <c r="Y14207">
        <v>1</v>
      </c>
    </row>
    <row r="14208" spans="2:25" x14ac:dyDescent="0.3">
      <c r="B14208">
        <v>1</v>
      </c>
      <c r="C14208" t="s">
        <v>1136</v>
      </c>
      <c r="D14208" t="s">
        <v>1137</v>
      </c>
      <c r="E14208">
        <v>2018</v>
      </c>
      <c r="F14208" t="s">
        <v>3594</v>
      </c>
      <c r="G14208" t="s">
        <v>3328</v>
      </c>
      <c r="H14208" s="6" t="str">
        <f>HYPERLINK(I14208)</f>
        <v>https://link.springer.com/chapter/10.1007/978-3-319-93885-1_54</v>
      </c>
      <c r="I14208" t="s">
        <v>1138</v>
      </c>
      <c r="J14208" t="s">
        <v>5405</v>
      </c>
      <c r="K14208">
        <v>31</v>
      </c>
      <c r="L14208" s="41">
        <v>43545</v>
      </c>
      <c r="U14208">
        <v>1</v>
      </c>
      <c r="V14208" t="s">
        <v>2931</v>
      </c>
      <c r="W14208">
        <v>0</v>
      </c>
      <c r="X14208">
        <v>4</v>
      </c>
      <c r="Y14208">
        <v>1</v>
      </c>
    </row>
    <row r="14209" spans="2:25" x14ac:dyDescent="0.3">
      <c r="B14209">
        <v>4</v>
      </c>
      <c r="C14209" t="s">
        <v>6154</v>
      </c>
      <c r="D14209" t="s">
        <v>6153</v>
      </c>
      <c r="E14209">
        <v>2013</v>
      </c>
      <c r="G14209" t="s">
        <v>6152</v>
      </c>
      <c r="H14209" s="6" t="str">
        <f>HYPERLINK(I14209)</f>
        <v>http://davi.connekt.nl/pdf/white-paper-davi.pdf</v>
      </c>
      <c r="I14209" t="s">
        <v>6151</v>
      </c>
      <c r="J14209" t="s">
        <v>6150</v>
      </c>
      <c r="K14209">
        <v>32</v>
      </c>
      <c r="L14209" s="41">
        <v>43545</v>
      </c>
      <c r="M14209" t="s">
        <v>3356</v>
      </c>
      <c r="U14209">
        <v>4</v>
      </c>
      <c r="V14209" t="s">
        <v>2953</v>
      </c>
      <c r="W14209">
        <v>1</v>
      </c>
      <c r="X14209">
        <v>5</v>
      </c>
      <c r="Y14209">
        <v>6</v>
      </c>
    </row>
    <row r="14210" spans="2:25" x14ac:dyDescent="0.3">
      <c r="B14210">
        <v>1</v>
      </c>
      <c r="C14210" t="s">
        <v>1204</v>
      </c>
      <c r="D14210" t="s">
        <v>1205</v>
      </c>
      <c r="E14210">
        <v>2017</v>
      </c>
      <c r="F14210" t="s">
        <v>4834</v>
      </c>
      <c r="G14210" t="s">
        <v>4833</v>
      </c>
      <c r="H14210" s="6" t="str">
        <f>HYPERLINK(I14210)</f>
        <v>http://michaelanees.com/s/Nees-ICAD-2017-workshop-camera-ready.pdf</v>
      </c>
      <c r="I14210" t="s">
        <v>4832</v>
      </c>
      <c r="J14210" t="s">
        <v>4831</v>
      </c>
      <c r="K14210">
        <v>33</v>
      </c>
      <c r="L14210" s="41">
        <v>43545</v>
      </c>
      <c r="M14210" t="s">
        <v>3356</v>
      </c>
      <c r="U14210">
        <v>1</v>
      </c>
      <c r="V14210" t="s">
        <v>2933</v>
      </c>
      <c r="W14210">
        <v>1</v>
      </c>
      <c r="X14210">
        <v>1</v>
      </c>
      <c r="Y14210">
        <v>2</v>
      </c>
    </row>
    <row r="14211" spans="2:25" x14ac:dyDescent="0.3">
      <c r="B14211">
        <v>1</v>
      </c>
      <c r="C14211" t="s">
        <v>1644</v>
      </c>
      <c r="D14211" t="s">
        <v>1645</v>
      </c>
      <c r="E14211">
        <v>2017</v>
      </c>
      <c r="G14211" t="s">
        <v>6528</v>
      </c>
      <c r="H14211" s="6" t="str">
        <f>HYPERLINK(I14211)</f>
        <v>https://ir.uiowa.edu/drivingassessment/2017/papers/55/</v>
      </c>
      <c r="I14211" t="s">
        <v>1646</v>
      </c>
      <c r="J14211" t="s">
        <v>6527</v>
      </c>
      <c r="K14211">
        <v>34</v>
      </c>
      <c r="L14211" s="41">
        <v>43545</v>
      </c>
      <c r="U14211">
        <v>1</v>
      </c>
      <c r="V14211" t="s">
        <v>2933</v>
      </c>
      <c r="W14211">
        <v>0</v>
      </c>
      <c r="X14211">
        <v>3</v>
      </c>
      <c r="Y14211">
        <v>2</v>
      </c>
    </row>
    <row r="14212" spans="2:25" x14ac:dyDescent="0.3">
      <c r="B14212">
        <v>1</v>
      </c>
      <c r="C14212" t="s">
        <v>163</v>
      </c>
      <c r="D14212" t="s">
        <v>164</v>
      </c>
      <c r="E14212">
        <v>2018</v>
      </c>
      <c r="F14212" t="s">
        <v>6526</v>
      </c>
      <c r="G14212" t="s">
        <v>3369</v>
      </c>
      <c r="H14212" s="6" t="e">
        <f>HYPERLINK(I14212)</f>
        <v>#VALUE!</v>
      </c>
      <c r="I14212" t="s">
        <v>6525</v>
      </c>
      <c r="J14212" t="s">
        <v>6524</v>
      </c>
      <c r="K14212">
        <v>35</v>
      </c>
      <c r="L14212" s="41">
        <v>43545</v>
      </c>
      <c r="M14212" t="s">
        <v>6523</v>
      </c>
      <c r="U14212">
        <v>1</v>
      </c>
      <c r="V14212" t="s">
        <v>2931</v>
      </c>
      <c r="W14212">
        <v>0</v>
      </c>
      <c r="X14212">
        <v>5</v>
      </c>
      <c r="Y14212">
        <v>1</v>
      </c>
    </row>
    <row r="14213" spans="2:25" x14ac:dyDescent="0.3">
      <c r="B14213">
        <v>6</v>
      </c>
      <c r="C14213" t="s">
        <v>168</v>
      </c>
      <c r="D14213" t="s">
        <v>169</v>
      </c>
      <c r="E14213">
        <v>2017</v>
      </c>
      <c r="F14213" t="s">
        <v>3459</v>
      </c>
      <c r="G14213" t="s">
        <v>3328</v>
      </c>
      <c r="H14213" s="6" t="str">
        <f>HYPERLINK(I14213)</f>
        <v>https://link.springer.com/chapter/10.1007/978-3-319-58475-1_25</v>
      </c>
      <c r="I14213" t="s">
        <v>170</v>
      </c>
      <c r="J14213" t="s">
        <v>4902</v>
      </c>
      <c r="K14213">
        <v>36</v>
      </c>
      <c r="L14213" s="41">
        <v>43545</v>
      </c>
      <c r="U14213">
        <v>6</v>
      </c>
      <c r="V14213" t="s">
        <v>2934</v>
      </c>
      <c r="W14213">
        <v>2</v>
      </c>
      <c r="X14213">
        <v>4</v>
      </c>
      <c r="Y14213">
        <v>2</v>
      </c>
    </row>
    <row r="14214" spans="2:25" x14ac:dyDescent="0.3">
      <c r="B14214">
        <v>1</v>
      </c>
      <c r="C14214" t="s">
        <v>372</v>
      </c>
      <c r="D14214" t="s">
        <v>373</v>
      </c>
      <c r="E14214">
        <v>2018</v>
      </c>
      <c r="F14214" t="s">
        <v>4794</v>
      </c>
      <c r="G14214" t="s">
        <v>3423</v>
      </c>
      <c r="H14214" s="6" t="str">
        <f>HYPERLINK(I14214)</f>
        <v>https://onlinelibrary.wiley.com/doi/abs/10.1002/sdtp.12277</v>
      </c>
      <c r="I14214" t="s">
        <v>5379</v>
      </c>
      <c r="J14214" t="s">
        <v>5378</v>
      </c>
      <c r="K14214">
        <v>37</v>
      </c>
      <c r="L14214" s="41">
        <v>43545</v>
      </c>
      <c r="U14214">
        <v>1</v>
      </c>
      <c r="V14214" t="s">
        <v>2931</v>
      </c>
      <c r="W14214">
        <v>1</v>
      </c>
      <c r="X14214">
        <v>2</v>
      </c>
      <c r="Y14214">
        <v>1</v>
      </c>
    </row>
    <row r="14215" spans="2:25" x14ac:dyDescent="0.3">
      <c r="B14215">
        <v>0</v>
      </c>
      <c r="C14215" t="s">
        <v>6267</v>
      </c>
      <c r="D14215" t="s">
        <v>6266</v>
      </c>
      <c r="E14215">
        <v>2017</v>
      </c>
      <c r="F14215" t="s">
        <v>6265</v>
      </c>
      <c r="G14215" t="s">
        <v>4998</v>
      </c>
      <c r="H14215" s="6" t="str">
        <f>HYPERLINK(I14215)</f>
        <v>https://www.jstage.jst.go.jp/article/jsmemovic/2017.15/0/2017.15_A26/_article/-char/ja/</v>
      </c>
      <c r="I14215" t="s">
        <v>6264</v>
      </c>
      <c r="K14215">
        <v>38</v>
      </c>
      <c r="L14215" s="41">
        <v>43545</v>
      </c>
      <c r="U14215">
        <v>0</v>
      </c>
      <c r="V14215" t="s">
        <v>2923</v>
      </c>
      <c r="W14215">
        <v>0</v>
      </c>
      <c r="X14215">
        <v>4</v>
      </c>
      <c r="Y14215">
        <v>2</v>
      </c>
    </row>
    <row r="14216" spans="2:25" x14ac:dyDescent="0.3">
      <c r="B14216">
        <v>0</v>
      </c>
      <c r="C14216" t="s">
        <v>6522</v>
      </c>
      <c r="D14216" t="s">
        <v>6521</v>
      </c>
      <c r="E14216">
        <v>2018</v>
      </c>
      <c r="F14216" t="s">
        <v>6520</v>
      </c>
      <c r="G14216" t="s">
        <v>3378</v>
      </c>
      <c r="H14216" s="6" t="str">
        <f>HYPERLINK(I14216)</f>
        <v>https://dl.acm.org/citation.cfm?id=3265960</v>
      </c>
      <c r="I14216" t="s">
        <v>6519</v>
      </c>
      <c r="K14216">
        <v>39</v>
      </c>
      <c r="L14216" s="41">
        <v>43545</v>
      </c>
      <c r="U14216">
        <v>0</v>
      </c>
      <c r="V14216" t="s">
        <v>2923</v>
      </c>
      <c r="W14216">
        <v>0</v>
      </c>
      <c r="X14216">
        <v>4</v>
      </c>
      <c r="Y14216">
        <v>1</v>
      </c>
    </row>
    <row r="14217" spans="2:25" x14ac:dyDescent="0.3">
      <c r="B14217">
        <v>0</v>
      </c>
      <c r="C14217" t="s">
        <v>4387</v>
      </c>
      <c r="D14217" t="s">
        <v>4386</v>
      </c>
      <c r="F14217" t="s">
        <v>3369</v>
      </c>
      <c r="H14217" s="6" t="str">
        <f>HYPERLINK(I14217)</f>
        <v>https://www.researchgate.net/profile/Neville_Stanton/publication/307906509_A_co-pilot_in_your_car_a_linguistics_approach_to_automated_driving/links/57d14c1408ae6399a38b4041.pdf</v>
      </c>
      <c r="I14217" t="s">
        <v>4385</v>
      </c>
      <c r="K14217">
        <v>40</v>
      </c>
      <c r="L14217" s="41">
        <v>43545</v>
      </c>
      <c r="M14217" t="s">
        <v>3356</v>
      </c>
      <c r="U14217">
        <v>0</v>
      </c>
      <c r="V14217" t="s">
        <v>2923</v>
      </c>
      <c r="W14217">
        <v>0</v>
      </c>
      <c r="X14217">
        <v>2</v>
      </c>
    </row>
    <row r="14218" spans="2:25" x14ac:dyDescent="0.3">
      <c r="B14218">
        <v>0</v>
      </c>
      <c r="C14218" t="s">
        <v>6518</v>
      </c>
      <c r="D14218" t="s">
        <v>6517</v>
      </c>
      <c r="E14218">
        <v>2019</v>
      </c>
      <c r="G14218" t="s">
        <v>5243</v>
      </c>
      <c r="H14218" s="6" t="str">
        <f>HYPERLINK(I14218)</f>
        <v>https://www.sae.org/publications/technical-papers/content/2019-01-0848/</v>
      </c>
      <c r="I14218" t="s">
        <v>6516</v>
      </c>
      <c r="K14218">
        <v>41</v>
      </c>
      <c r="L14218" s="41">
        <v>43545</v>
      </c>
      <c r="U14218">
        <v>0</v>
      </c>
      <c r="V14218" t="s">
        <v>2923</v>
      </c>
      <c r="W14218">
        <v>0</v>
      </c>
      <c r="X14218">
        <v>1</v>
      </c>
      <c r="Y14218">
        <v>1</v>
      </c>
    </row>
    <row r="14219" spans="2:25" x14ac:dyDescent="0.3">
      <c r="B14219">
        <v>0</v>
      </c>
      <c r="C14219" t="s">
        <v>1088</v>
      </c>
      <c r="D14219" t="s">
        <v>1089</v>
      </c>
      <c r="E14219">
        <v>2018</v>
      </c>
      <c r="F14219" t="s">
        <v>4938</v>
      </c>
      <c r="G14219" t="s">
        <v>3328</v>
      </c>
      <c r="H14219" s="6" t="str">
        <f>HYPERLINK(I14219)</f>
        <v>https://idp.springer.com/authorize/casa?redirect_uri=https://link.springer.com/content/pdf/10.1007/s38311-018-0014-y.pdf&amp;casa_token=_1UzzFFK9M4AAAAA:t60BrHFfh5yRj11KOIe-CzEu5XGeRqxFXHfXoZA9GQx0ekO8WU3cm5XQGmcaY2G9IklKd7FnonkRoWwhTA</v>
      </c>
      <c r="I14219" t="s">
        <v>6515</v>
      </c>
      <c r="K14219">
        <v>42</v>
      </c>
      <c r="L14219" s="41">
        <v>43545</v>
      </c>
      <c r="M14219" t="s">
        <v>3356</v>
      </c>
      <c r="U14219">
        <v>0</v>
      </c>
      <c r="V14219" t="s">
        <v>2923</v>
      </c>
      <c r="W14219">
        <v>0</v>
      </c>
      <c r="X14219">
        <v>1</v>
      </c>
      <c r="Y14219">
        <v>1</v>
      </c>
    </row>
    <row r="14220" spans="2:25" x14ac:dyDescent="0.3">
      <c r="B14220">
        <v>0</v>
      </c>
      <c r="C14220" t="s">
        <v>971</v>
      </c>
      <c r="D14220" t="s">
        <v>972</v>
      </c>
      <c r="F14220" t="s">
        <v>3369</v>
      </c>
      <c r="H14220" s="6" t="e">
        <f>HYPERLINK(I14220)</f>
        <v>#VALUE!</v>
      </c>
      <c r="I14220" t="s">
        <v>5335</v>
      </c>
      <c r="K14220">
        <v>43</v>
      </c>
      <c r="L14220" s="41">
        <v>43545</v>
      </c>
      <c r="M14220" t="s">
        <v>3356</v>
      </c>
      <c r="U14220">
        <v>0</v>
      </c>
      <c r="V14220" t="s">
        <v>2923</v>
      </c>
      <c r="W14220">
        <v>0</v>
      </c>
      <c r="X14220">
        <v>4</v>
      </c>
    </row>
    <row r="14221" spans="2:25" x14ac:dyDescent="0.3">
      <c r="B14221">
        <v>0</v>
      </c>
      <c r="C14221" t="s">
        <v>5265</v>
      </c>
      <c r="D14221" t="s">
        <v>5264</v>
      </c>
      <c r="F14221" t="s">
        <v>4784</v>
      </c>
      <c r="H14221" s="6" t="str">
        <f>HYPERLINK(I14221)</f>
        <v>http://www.humanist-vce.eu/fileadmin/contributeurs/humanist/TheHague2018/22-brandenburg.pdf</v>
      </c>
      <c r="I14221" t="s">
        <v>5263</v>
      </c>
      <c r="K14221">
        <v>44</v>
      </c>
      <c r="L14221" s="41">
        <v>43545</v>
      </c>
      <c r="M14221" t="s">
        <v>3356</v>
      </c>
      <c r="U14221">
        <v>0</v>
      </c>
      <c r="V14221" t="s">
        <v>2923</v>
      </c>
      <c r="W14221">
        <v>0</v>
      </c>
      <c r="X14221">
        <v>2</v>
      </c>
    </row>
    <row r="14222" spans="2:25" x14ac:dyDescent="0.3">
      <c r="B14222">
        <v>0</v>
      </c>
      <c r="C14222" t="s">
        <v>535</v>
      </c>
      <c r="D14222" t="s">
        <v>536</v>
      </c>
      <c r="E14222">
        <v>2019</v>
      </c>
      <c r="F14222" t="s">
        <v>6514</v>
      </c>
      <c r="G14222" t="s">
        <v>3347</v>
      </c>
      <c r="H14222" s="6" t="str">
        <f>HYPERLINK(I14222)</f>
        <v>https://www.sciencedirect.com/science/article/pii/S136984781830706X</v>
      </c>
      <c r="I14222" t="s">
        <v>537</v>
      </c>
      <c r="K14222">
        <v>45</v>
      </c>
      <c r="L14222" s="41">
        <v>43545</v>
      </c>
      <c r="U14222">
        <v>0</v>
      </c>
      <c r="V14222" t="s">
        <v>2923</v>
      </c>
      <c r="W14222">
        <v>0</v>
      </c>
      <c r="X14222">
        <v>5</v>
      </c>
      <c r="Y14222">
        <v>1</v>
      </c>
    </row>
    <row r="14223" spans="2:25" x14ac:dyDescent="0.3">
      <c r="B14223">
        <v>0</v>
      </c>
      <c r="C14223" t="s">
        <v>4905</v>
      </c>
      <c r="D14223" t="s">
        <v>4904</v>
      </c>
      <c r="E14223">
        <v>2017</v>
      </c>
      <c r="F14223" t="s">
        <v>4420</v>
      </c>
      <c r="G14223" t="s">
        <v>3378</v>
      </c>
      <c r="H14223" s="6" t="str">
        <f>HYPERLINK(I14223)</f>
        <v>https://dl.acm.org/citation.cfm?id=3131729</v>
      </c>
      <c r="I14223" t="s">
        <v>4903</v>
      </c>
      <c r="K14223">
        <v>46</v>
      </c>
      <c r="L14223" s="41">
        <v>43545</v>
      </c>
      <c r="U14223">
        <v>0</v>
      </c>
      <c r="V14223" t="s">
        <v>2923</v>
      </c>
      <c r="W14223">
        <v>0</v>
      </c>
      <c r="X14223">
        <v>4</v>
      </c>
      <c r="Y14223">
        <v>2</v>
      </c>
    </row>
    <row r="14224" spans="2:25" x14ac:dyDescent="0.3">
      <c r="B14224">
        <v>0</v>
      </c>
      <c r="C14224" t="s">
        <v>6374</v>
      </c>
      <c r="D14224" t="s">
        <v>6373</v>
      </c>
      <c r="E14224">
        <v>2017</v>
      </c>
      <c r="F14224" t="s">
        <v>6372</v>
      </c>
      <c r="G14224" t="s">
        <v>6371</v>
      </c>
      <c r="H14224" s="6" t="str">
        <f>HYPERLINK(I14224)</f>
        <v>https://graz.pure.elsevier.com/de/publications/evaluation-of-human-acceptance-and-comfort-of-automated-highway-d</v>
      </c>
      <c r="I14224" t="s">
        <v>6370</v>
      </c>
      <c r="K14224">
        <v>47</v>
      </c>
      <c r="L14224" s="41">
        <v>43545</v>
      </c>
      <c r="U14224">
        <v>0</v>
      </c>
      <c r="V14224" t="s">
        <v>2923</v>
      </c>
      <c r="W14224">
        <v>0</v>
      </c>
      <c r="X14224">
        <v>4</v>
      </c>
      <c r="Y14224">
        <v>2</v>
      </c>
    </row>
    <row r="14225" spans="2:25" x14ac:dyDescent="0.3">
      <c r="B14225">
        <v>0</v>
      </c>
      <c r="C14225" t="s">
        <v>4745</v>
      </c>
      <c r="D14225" t="s">
        <v>4744</v>
      </c>
      <c r="E14225">
        <v>2018</v>
      </c>
      <c r="F14225" t="s">
        <v>4743</v>
      </c>
      <c r="G14225" t="s">
        <v>4742</v>
      </c>
      <c r="H14225" s="6" t="str">
        <f>HYPERLINK(I14225)</f>
        <v>https://www.emeraldinsight.com/doi/abs/10.1108/JICV-08-2018-0006</v>
      </c>
      <c r="I14225" t="s">
        <v>4741</v>
      </c>
      <c r="K14225">
        <v>48</v>
      </c>
      <c r="L14225" s="41">
        <v>43545</v>
      </c>
      <c r="U14225">
        <v>0</v>
      </c>
      <c r="V14225" t="s">
        <v>2923</v>
      </c>
      <c r="W14225">
        <v>0</v>
      </c>
      <c r="X14225">
        <v>3</v>
      </c>
      <c r="Y14225">
        <v>1</v>
      </c>
    </row>
    <row r="14226" spans="2:25" x14ac:dyDescent="0.3">
      <c r="B14226">
        <v>1</v>
      </c>
      <c r="C14226" t="s">
        <v>4492</v>
      </c>
      <c r="D14226" t="s">
        <v>4491</v>
      </c>
      <c r="E14226">
        <v>2018</v>
      </c>
      <c r="F14226" t="s">
        <v>4490</v>
      </c>
      <c r="G14226" t="s">
        <v>3314</v>
      </c>
      <c r="H14226" s="6" t="str">
        <f>HYPERLINK(I14226)</f>
        <v>https://ieeexplore.ieee.org/abstract/document/8428654/</v>
      </c>
      <c r="I14226" t="s">
        <v>4489</v>
      </c>
      <c r="J14226" t="s">
        <v>4488</v>
      </c>
      <c r="K14226">
        <v>49</v>
      </c>
      <c r="L14226" s="41">
        <v>43545</v>
      </c>
      <c r="U14226">
        <v>1</v>
      </c>
      <c r="V14226" t="s">
        <v>2931</v>
      </c>
      <c r="W14226">
        <v>1</v>
      </c>
      <c r="X14226">
        <v>2</v>
      </c>
      <c r="Y14226">
        <v>1</v>
      </c>
    </row>
    <row r="14227" spans="2:25" x14ac:dyDescent="0.3">
      <c r="B14227">
        <v>0</v>
      </c>
      <c r="C14227" t="s">
        <v>5365</v>
      </c>
      <c r="D14227" t="s">
        <v>5364</v>
      </c>
      <c r="E14227">
        <v>2019</v>
      </c>
      <c r="F14227" t="s">
        <v>5363</v>
      </c>
      <c r="G14227" t="s">
        <v>3314</v>
      </c>
      <c r="H14227" s="6" t="str">
        <f>HYPERLINK(I14227)</f>
        <v>https://ieeexplore.ieee.org/abstract/document/8661950/</v>
      </c>
      <c r="I14227" t="s">
        <v>5362</v>
      </c>
      <c r="K14227">
        <v>50</v>
      </c>
      <c r="L14227" s="41">
        <v>43545</v>
      </c>
      <c r="U14227">
        <v>0</v>
      </c>
      <c r="V14227" t="s">
        <v>2923</v>
      </c>
      <c r="W14227">
        <v>0</v>
      </c>
      <c r="X14227">
        <v>3</v>
      </c>
      <c r="Y14227">
        <v>1</v>
      </c>
    </row>
    <row r="14228" spans="2:25" x14ac:dyDescent="0.3">
      <c r="B14228">
        <v>0</v>
      </c>
      <c r="C14228" t="s">
        <v>1275</v>
      </c>
      <c r="D14228" t="s">
        <v>1276</v>
      </c>
      <c r="E14228">
        <v>2016</v>
      </c>
      <c r="G14228" t="s">
        <v>5531</v>
      </c>
      <c r="H14228" s="6" t="str">
        <f>HYPERLINK(I14228)</f>
        <v>http://koara.lib.keio.ac.jp/xoonips/modules/xoonips/download.php/KO40002001-00002016-0014.pdf?file_id=126733</v>
      </c>
      <c r="I14228" t="s">
        <v>1277</v>
      </c>
      <c r="K14228">
        <v>51</v>
      </c>
      <c r="L14228" s="41">
        <v>43545</v>
      </c>
      <c r="M14228" t="s">
        <v>3356</v>
      </c>
      <c r="U14228">
        <v>0</v>
      </c>
      <c r="V14228" t="s">
        <v>2923</v>
      </c>
      <c r="W14228">
        <v>0</v>
      </c>
      <c r="X14228">
        <v>1</v>
      </c>
      <c r="Y14228">
        <v>3</v>
      </c>
    </row>
    <row r="14229" spans="2:25" x14ac:dyDescent="0.3">
      <c r="B14229">
        <v>0</v>
      </c>
      <c r="C14229" t="s">
        <v>5125</v>
      </c>
      <c r="D14229" t="s">
        <v>5124</v>
      </c>
      <c r="E14229">
        <v>2018</v>
      </c>
      <c r="F14229" t="s">
        <v>5123</v>
      </c>
      <c r="G14229" t="s">
        <v>3347</v>
      </c>
      <c r="H14229" s="6" t="str">
        <f>HYPERLINK(I14229)</f>
        <v>https://www.sciencedirect.com/science/article/pii/S2215016118301316</v>
      </c>
      <c r="I14229" t="s">
        <v>5122</v>
      </c>
      <c r="K14229">
        <v>52</v>
      </c>
      <c r="L14229" s="41">
        <v>43545</v>
      </c>
      <c r="M14229" t="s">
        <v>3325</v>
      </c>
      <c r="U14229">
        <v>0</v>
      </c>
      <c r="V14229" t="s">
        <v>2923</v>
      </c>
      <c r="W14229">
        <v>0</v>
      </c>
      <c r="X14229">
        <v>3</v>
      </c>
      <c r="Y14229">
        <v>1</v>
      </c>
    </row>
    <row r="14230" spans="2:25" x14ac:dyDescent="0.3">
      <c r="B14230">
        <v>0</v>
      </c>
      <c r="C14230" t="s">
        <v>4691</v>
      </c>
      <c r="D14230" t="s">
        <v>4690</v>
      </c>
      <c r="E14230">
        <v>2017</v>
      </c>
      <c r="F14230" t="s">
        <v>4689</v>
      </c>
      <c r="G14230" t="s">
        <v>4688</v>
      </c>
      <c r="H14230" s="6" t="str">
        <f>HYPERLINK(I14230)</f>
        <v>http://twittertechnews.com/media-partners/5th-international-vdi-conference-automotive-hmi-connectivity-26-27-september-2108-frankfurt-am-main-twitter-tech-news-is-media-partner/</v>
      </c>
      <c r="I14230" t="s">
        <v>4687</v>
      </c>
      <c r="K14230">
        <v>53</v>
      </c>
      <c r="L14230" s="41">
        <v>43545</v>
      </c>
      <c r="U14230">
        <v>0</v>
      </c>
      <c r="V14230" t="s">
        <v>2923</v>
      </c>
      <c r="W14230">
        <v>0</v>
      </c>
      <c r="X14230">
        <v>1</v>
      </c>
      <c r="Y14230">
        <v>2</v>
      </c>
    </row>
    <row r="14231" spans="2:25" x14ac:dyDescent="0.3">
      <c r="B14231">
        <v>0</v>
      </c>
      <c r="C14231" t="s">
        <v>6513</v>
      </c>
      <c r="D14231" t="s">
        <v>6512</v>
      </c>
      <c r="E14231">
        <v>2017</v>
      </c>
      <c r="F14231" t="s">
        <v>6511</v>
      </c>
      <c r="G14231" t="s">
        <v>4304</v>
      </c>
      <c r="H14231" s="6" t="str">
        <f>HYPERLINK(I14231)</f>
        <v>https://trid.trb.org/view/1498103</v>
      </c>
      <c r="I14231" t="s">
        <v>6510</v>
      </c>
      <c r="K14231">
        <v>54</v>
      </c>
      <c r="L14231" s="41">
        <v>43545</v>
      </c>
      <c r="U14231">
        <v>0</v>
      </c>
      <c r="V14231" t="s">
        <v>2923</v>
      </c>
      <c r="W14231">
        <v>0</v>
      </c>
      <c r="X14231">
        <v>1</v>
      </c>
      <c r="Y14231">
        <v>2</v>
      </c>
    </row>
    <row r="14232" spans="2:25" x14ac:dyDescent="0.3">
      <c r="B14232">
        <v>0</v>
      </c>
      <c r="C14232" t="s">
        <v>6509</v>
      </c>
      <c r="D14232" t="s">
        <v>6508</v>
      </c>
      <c r="E14232">
        <v>2016</v>
      </c>
      <c r="F14232" t="s">
        <v>6507</v>
      </c>
      <c r="G14232" t="s">
        <v>3378</v>
      </c>
      <c r="H14232" s="6" t="str">
        <f>HYPERLINK(I14232)</f>
        <v>https://dl.acm.org/citation.cfm?id=3005686</v>
      </c>
      <c r="I14232" t="s">
        <v>6506</v>
      </c>
      <c r="K14232">
        <v>55</v>
      </c>
      <c r="L14232" s="41">
        <v>43545</v>
      </c>
      <c r="U14232">
        <v>0</v>
      </c>
      <c r="V14232" t="s">
        <v>2923</v>
      </c>
      <c r="W14232">
        <v>0</v>
      </c>
      <c r="X14232">
        <v>5</v>
      </c>
      <c r="Y14232">
        <v>3</v>
      </c>
    </row>
    <row r="14233" spans="2:25" x14ac:dyDescent="0.3">
      <c r="B14233">
        <v>0</v>
      </c>
      <c r="C14233" t="s">
        <v>1241</v>
      </c>
      <c r="D14233" t="s">
        <v>1242</v>
      </c>
      <c r="E14233">
        <v>2018</v>
      </c>
      <c r="F14233" t="s">
        <v>6011</v>
      </c>
      <c r="G14233" t="s">
        <v>3314</v>
      </c>
      <c r="H14233" s="6" t="str">
        <f>HYPERLINK(I14233)</f>
        <v>https://ieeexplore.ieee.org/abstract/document/8500367/</v>
      </c>
      <c r="I14233" t="s">
        <v>1243</v>
      </c>
      <c r="K14233">
        <v>56</v>
      </c>
      <c r="L14233" s="41">
        <v>43545</v>
      </c>
      <c r="U14233">
        <v>0</v>
      </c>
      <c r="V14233" t="s">
        <v>2923</v>
      </c>
      <c r="W14233">
        <v>0</v>
      </c>
      <c r="X14233">
        <v>3</v>
      </c>
      <c r="Y14233">
        <v>1</v>
      </c>
    </row>
    <row r="14234" spans="2:25" x14ac:dyDescent="0.3">
      <c r="B14234">
        <v>0</v>
      </c>
      <c r="C14234" t="s">
        <v>1035</v>
      </c>
      <c r="D14234" t="s">
        <v>1036</v>
      </c>
      <c r="E14234">
        <v>2018</v>
      </c>
      <c r="F14234" t="s">
        <v>6505</v>
      </c>
      <c r="G14234" t="s">
        <v>6504</v>
      </c>
      <c r="H14234" s="6" t="str">
        <f>HYPERLINK(I14234)</f>
        <v>http://www.ictct.net/wp-content/uploads/Lobo-1.pdf</v>
      </c>
      <c r="I14234" t="s">
        <v>1037</v>
      </c>
      <c r="K14234">
        <v>57</v>
      </c>
      <c r="L14234" s="41">
        <v>43545</v>
      </c>
      <c r="U14234">
        <v>0</v>
      </c>
      <c r="V14234" t="s">
        <v>2923</v>
      </c>
      <c r="W14234">
        <v>0</v>
      </c>
      <c r="X14234">
        <v>5</v>
      </c>
      <c r="Y14234">
        <v>1</v>
      </c>
    </row>
    <row r="14235" spans="2:25" x14ac:dyDescent="0.3">
      <c r="B14235">
        <v>0</v>
      </c>
      <c r="C14235" t="s">
        <v>5334</v>
      </c>
      <c r="D14235" t="s">
        <v>5333</v>
      </c>
      <c r="E14235">
        <v>2018</v>
      </c>
      <c r="F14235" t="s">
        <v>5332</v>
      </c>
      <c r="G14235" t="s">
        <v>3314</v>
      </c>
      <c r="H14235" s="6" t="str">
        <f>HYPERLINK(I14235)</f>
        <v>https://ieeexplore.ieee.org/abstract/document/8446226/</v>
      </c>
      <c r="I14235" t="s">
        <v>5331</v>
      </c>
      <c r="K14235">
        <v>58</v>
      </c>
      <c r="L14235" s="41">
        <v>43545</v>
      </c>
      <c r="U14235">
        <v>0</v>
      </c>
      <c r="V14235" t="s">
        <v>2923</v>
      </c>
      <c r="W14235">
        <v>0</v>
      </c>
      <c r="X14235">
        <v>5</v>
      </c>
      <c r="Y14235">
        <v>1</v>
      </c>
    </row>
    <row r="14236" spans="2:25" x14ac:dyDescent="0.3">
      <c r="B14236">
        <v>0</v>
      </c>
      <c r="C14236" t="s">
        <v>6503</v>
      </c>
      <c r="D14236" t="s">
        <v>6502</v>
      </c>
      <c r="E14236">
        <v>2017</v>
      </c>
      <c r="H14236" s="6" t="str">
        <f>HYPERLINK(I14236)</f>
        <v/>
      </c>
      <c r="K14236">
        <v>59</v>
      </c>
      <c r="L14236" s="41">
        <v>43545</v>
      </c>
      <c r="M14236" t="s">
        <v>3655</v>
      </c>
      <c r="U14236">
        <v>0</v>
      </c>
      <c r="V14236" t="s">
        <v>2923</v>
      </c>
      <c r="W14236">
        <v>0</v>
      </c>
      <c r="X14236">
        <v>2</v>
      </c>
      <c r="Y14236">
        <v>2</v>
      </c>
    </row>
    <row r="14237" spans="2:25" x14ac:dyDescent="0.3">
      <c r="B14237">
        <v>0</v>
      </c>
      <c r="C14237" t="s">
        <v>4940</v>
      </c>
      <c r="D14237" t="s">
        <v>4939</v>
      </c>
      <c r="E14237">
        <v>2017</v>
      </c>
      <c r="F14237" t="s">
        <v>4938</v>
      </c>
      <c r="G14237" t="s">
        <v>3328</v>
      </c>
      <c r="H14237" s="6" t="str">
        <f>HYPERLINK(I14237)</f>
        <v>https://idp.springer.com/authorize/casa?redirect_uri=https://link.springer.com/article/10.1007/s38311-017-0010-7&amp;casa_token=PdeBgv1jcJ4AAAAA:Ldky7doTL3FZKUoDLmtWSXUf02VKmigKT_EMIUKUVJGW89p8Aq3K0cFwUReouqL2NklsMnP9Kig8lTV1XQ</v>
      </c>
      <c r="I14237" t="s">
        <v>6501</v>
      </c>
      <c r="K14237">
        <v>60</v>
      </c>
      <c r="L14237" s="41">
        <v>43545</v>
      </c>
      <c r="M14237" t="s">
        <v>3325</v>
      </c>
      <c r="U14237">
        <v>0</v>
      </c>
      <c r="V14237" t="s">
        <v>2923</v>
      </c>
      <c r="W14237">
        <v>0</v>
      </c>
      <c r="X14237">
        <v>4</v>
      </c>
      <c r="Y14237">
        <v>2</v>
      </c>
    </row>
    <row r="14238" spans="2:25" x14ac:dyDescent="0.3">
      <c r="B14238">
        <v>0</v>
      </c>
      <c r="C14238" t="s">
        <v>6403</v>
      </c>
      <c r="D14238" t="s">
        <v>6500</v>
      </c>
      <c r="E14238">
        <v>2017</v>
      </c>
      <c r="F14238" t="s">
        <v>6496</v>
      </c>
      <c r="G14238" t="s">
        <v>3378</v>
      </c>
      <c r="H14238" s="6" t="str">
        <f>HYPERLINK(I14238)</f>
        <v>https://dl.acm.org/citation.cfm?id=3131727</v>
      </c>
      <c r="I14238" t="s">
        <v>6499</v>
      </c>
      <c r="K14238">
        <v>61</v>
      </c>
      <c r="L14238" s="41">
        <v>43545</v>
      </c>
      <c r="U14238">
        <v>0</v>
      </c>
      <c r="V14238" t="s">
        <v>2923</v>
      </c>
      <c r="W14238">
        <v>0</v>
      </c>
      <c r="X14238">
        <v>2</v>
      </c>
      <c r="Y14238">
        <v>2</v>
      </c>
    </row>
    <row r="14239" spans="2:25" x14ac:dyDescent="0.3">
      <c r="B14239">
        <v>0</v>
      </c>
      <c r="C14239" t="s">
        <v>247</v>
      </c>
      <c r="D14239" t="s">
        <v>248</v>
      </c>
      <c r="E14239">
        <v>2016</v>
      </c>
      <c r="F14239" t="s">
        <v>3459</v>
      </c>
      <c r="G14239" t="s">
        <v>3328</v>
      </c>
      <c r="H14239" s="6" t="str">
        <f>HYPERLINK(I14239)</f>
        <v>https://link.springer.com/chapter/10.1007/978-3-319-40238-3_52</v>
      </c>
      <c r="I14239" t="s">
        <v>249</v>
      </c>
      <c r="K14239">
        <v>62</v>
      </c>
      <c r="L14239" s="41">
        <v>43545</v>
      </c>
      <c r="U14239">
        <v>0</v>
      </c>
      <c r="V14239" t="s">
        <v>2923</v>
      </c>
      <c r="W14239">
        <v>0</v>
      </c>
      <c r="X14239">
        <v>3</v>
      </c>
      <c r="Y14239">
        <v>3</v>
      </c>
    </row>
    <row r="14240" spans="2:25" x14ac:dyDescent="0.3">
      <c r="B14240">
        <v>0</v>
      </c>
      <c r="C14240" t="s">
        <v>6498</v>
      </c>
      <c r="D14240" t="s">
        <v>6497</v>
      </c>
      <c r="E14240">
        <v>2017</v>
      </c>
      <c r="F14240" t="s">
        <v>6496</v>
      </c>
      <c r="G14240" t="s">
        <v>3378</v>
      </c>
      <c r="H14240" s="6" t="str">
        <f>HYPERLINK(I14240)</f>
        <v>https://dl.acm.org/citation.cfm?id=3131744</v>
      </c>
      <c r="I14240" t="s">
        <v>6495</v>
      </c>
      <c r="K14240">
        <v>63</v>
      </c>
      <c r="L14240" s="41">
        <v>43545</v>
      </c>
      <c r="U14240">
        <v>0</v>
      </c>
      <c r="V14240" t="s">
        <v>2923</v>
      </c>
      <c r="W14240">
        <v>0</v>
      </c>
      <c r="X14240">
        <v>3</v>
      </c>
      <c r="Y14240">
        <v>2</v>
      </c>
    </row>
    <row r="14241" spans="2:25" x14ac:dyDescent="0.3">
      <c r="B14241">
        <v>0</v>
      </c>
      <c r="C14241" t="s">
        <v>6494</v>
      </c>
      <c r="D14241" t="s">
        <v>6493</v>
      </c>
      <c r="F14241" t="s">
        <v>6492</v>
      </c>
      <c r="H14241" s="6" t="str">
        <f>HYPERLINK(I14241)</f>
        <v/>
      </c>
      <c r="K14241">
        <v>64</v>
      </c>
      <c r="L14241" s="41">
        <v>43545</v>
      </c>
      <c r="M14241" t="s">
        <v>3655</v>
      </c>
      <c r="U14241">
        <v>0</v>
      </c>
      <c r="V14241" t="s">
        <v>2923</v>
      </c>
      <c r="W14241">
        <v>0</v>
      </c>
      <c r="X14241">
        <v>2</v>
      </c>
    </row>
    <row r="14242" spans="2:25" x14ac:dyDescent="0.3">
      <c r="B14242">
        <v>0</v>
      </c>
      <c r="C14242" t="s">
        <v>6491</v>
      </c>
      <c r="D14242" t="s">
        <v>6490</v>
      </c>
      <c r="E14242">
        <v>2016</v>
      </c>
      <c r="G14242" t="s">
        <v>6489</v>
      </c>
      <c r="H14242" s="6" t="str">
        <f>HYPERLINK(I14242)</f>
        <v>https://smartmobilitycommunity.eu/sites/default/files/Effecten_evaluationCITSAutomation_20161122.pdf</v>
      </c>
      <c r="I14242" t="s">
        <v>6488</v>
      </c>
      <c r="K14242">
        <v>65</v>
      </c>
      <c r="L14242" s="41">
        <v>43545</v>
      </c>
      <c r="M14242" t="s">
        <v>3356</v>
      </c>
      <c r="U14242">
        <v>0</v>
      </c>
      <c r="V14242" t="s">
        <v>2923</v>
      </c>
      <c r="W14242">
        <v>0</v>
      </c>
      <c r="X14242">
        <v>3</v>
      </c>
      <c r="Y14242">
        <v>3</v>
      </c>
    </row>
    <row r="14243" spans="2:25" x14ac:dyDescent="0.3">
      <c r="B14243">
        <v>0</v>
      </c>
      <c r="C14243" t="s">
        <v>6487</v>
      </c>
      <c r="D14243" t="s">
        <v>6486</v>
      </c>
      <c r="F14243" t="s">
        <v>5443</v>
      </c>
      <c r="H14243" s="6" t="str">
        <f>HYPERLINK(I14243)</f>
        <v>http://onlinepubs.trb.org/onlinepubs/conferences/2012/Automation/presentations/Schieben.pdf</v>
      </c>
      <c r="I14243" t="s">
        <v>6485</v>
      </c>
      <c r="K14243">
        <v>66</v>
      </c>
      <c r="L14243" s="41">
        <v>43545</v>
      </c>
      <c r="M14243" t="s">
        <v>3356</v>
      </c>
      <c r="U14243">
        <v>0</v>
      </c>
      <c r="V14243" t="s">
        <v>2923</v>
      </c>
      <c r="W14243">
        <v>0</v>
      </c>
      <c r="X14243">
        <v>1</v>
      </c>
    </row>
    <row r="14244" spans="2:25" x14ac:dyDescent="0.3">
      <c r="B14244">
        <v>0</v>
      </c>
      <c r="C14244" t="s">
        <v>5343</v>
      </c>
      <c r="D14244" t="s">
        <v>5342</v>
      </c>
      <c r="E14244">
        <v>2018</v>
      </c>
      <c r="F14244" t="s">
        <v>5341</v>
      </c>
      <c r="G14244" t="s">
        <v>3314</v>
      </c>
      <c r="H14244" s="6" t="str">
        <f>HYPERLINK(I14244)</f>
        <v>https://ieeexplore.ieee.org/abstract/document/8621765/</v>
      </c>
      <c r="I14244" t="s">
        <v>5340</v>
      </c>
      <c r="K14244">
        <v>67</v>
      </c>
      <c r="L14244" s="41">
        <v>43545</v>
      </c>
      <c r="U14244">
        <v>0</v>
      </c>
      <c r="V14244" t="s">
        <v>2923</v>
      </c>
      <c r="W14244">
        <v>0</v>
      </c>
      <c r="X14244">
        <v>4</v>
      </c>
      <c r="Y14244">
        <v>1</v>
      </c>
    </row>
    <row r="14245" spans="2:25" x14ac:dyDescent="0.3">
      <c r="B14245">
        <v>0</v>
      </c>
      <c r="C14245" t="s">
        <v>4582</v>
      </c>
      <c r="D14245" t="s">
        <v>4581</v>
      </c>
      <c r="F14245" t="s">
        <v>3369</v>
      </c>
      <c r="H14245" s="6" t="str">
        <f>HYPERLINK(I14245)</f>
        <v>https://www.researchgate.net/profile/Sven_Jansen/publication/270282997_Cooperative_brake_technology/links/54a6aa110cf257a6360a8b95/Cooperative-brake-technology.pdf</v>
      </c>
      <c r="I14245" t="s">
        <v>4580</v>
      </c>
      <c r="K14245">
        <v>68</v>
      </c>
      <c r="L14245" s="41">
        <v>43545</v>
      </c>
      <c r="M14245" t="s">
        <v>3356</v>
      </c>
      <c r="U14245">
        <v>0</v>
      </c>
      <c r="V14245" t="s">
        <v>2923</v>
      </c>
      <c r="W14245">
        <v>0</v>
      </c>
      <c r="X14245">
        <v>2</v>
      </c>
    </row>
    <row r="14246" spans="2:25" x14ac:dyDescent="0.3">
      <c r="B14246">
        <v>2</v>
      </c>
      <c r="C14246" t="s">
        <v>5276</v>
      </c>
      <c r="D14246" t="s">
        <v>6294</v>
      </c>
      <c r="E14246">
        <v>2018</v>
      </c>
      <c r="F14246" t="s">
        <v>3336</v>
      </c>
      <c r="G14246" t="s">
        <v>3314</v>
      </c>
      <c r="H14246" s="6" t="str">
        <f>HYPERLINK(I14246)</f>
        <v>https://ieeexplore.ieee.org/abstract/document/8259355/</v>
      </c>
      <c r="I14246" t="s">
        <v>6293</v>
      </c>
      <c r="J14246" t="s">
        <v>6292</v>
      </c>
      <c r="K14246">
        <v>69</v>
      </c>
      <c r="L14246" s="41">
        <v>43545</v>
      </c>
      <c r="U14246">
        <v>2</v>
      </c>
      <c r="V14246" t="s">
        <v>2949</v>
      </c>
      <c r="W14246">
        <v>1</v>
      </c>
      <c r="X14246">
        <v>3</v>
      </c>
      <c r="Y14246">
        <v>1</v>
      </c>
    </row>
    <row r="14247" spans="2:25" x14ac:dyDescent="0.3">
      <c r="B14247">
        <v>11</v>
      </c>
      <c r="C14247" t="s">
        <v>4722</v>
      </c>
      <c r="D14247" t="s">
        <v>4721</v>
      </c>
      <c r="E14247">
        <v>2016</v>
      </c>
      <c r="F14247" t="s">
        <v>3539</v>
      </c>
      <c r="G14247" t="s">
        <v>3314</v>
      </c>
      <c r="H14247" s="6" t="str">
        <f>HYPERLINK(I14247)</f>
        <v>https://ieeexplore.ieee.org/abstract/document/7844641/</v>
      </c>
      <c r="I14247" t="s">
        <v>4720</v>
      </c>
      <c r="J14247" t="s">
        <v>4719</v>
      </c>
      <c r="K14247">
        <v>70</v>
      </c>
      <c r="L14247" s="41">
        <v>43545</v>
      </c>
      <c r="U14247">
        <v>11</v>
      </c>
      <c r="V14247" t="s">
        <v>2971</v>
      </c>
      <c r="W14247">
        <v>3</v>
      </c>
      <c r="X14247">
        <v>4</v>
      </c>
      <c r="Y14247">
        <v>3</v>
      </c>
    </row>
    <row r="14248" spans="2:25" x14ac:dyDescent="0.3">
      <c r="B14248">
        <v>2</v>
      </c>
      <c r="C14248" t="s">
        <v>4768</v>
      </c>
      <c r="D14248" t="s">
        <v>4767</v>
      </c>
      <c r="E14248">
        <v>2017</v>
      </c>
      <c r="F14248" t="s">
        <v>3594</v>
      </c>
      <c r="G14248" t="s">
        <v>3328</v>
      </c>
      <c r="H14248" s="6" t="str">
        <f>HYPERLINK(I14248)</f>
        <v>https://link.springer.com/chapter/10.1007/978-3-319-60441-1_45</v>
      </c>
      <c r="I14248" t="s">
        <v>4766</v>
      </c>
      <c r="J14248" t="s">
        <v>4765</v>
      </c>
      <c r="K14248">
        <v>71</v>
      </c>
      <c r="L14248" s="41">
        <v>43545</v>
      </c>
      <c r="U14248">
        <v>2</v>
      </c>
      <c r="V14248" t="s">
        <v>2931</v>
      </c>
      <c r="W14248">
        <v>1</v>
      </c>
      <c r="X14248">
        <v>4</v>
      </c>
      <c r="Y14248">
        <v>2</v>
      </c>
    </row>
    <row r="14249" spans="2:25" x14ac:dyDescent="0.3">
      <c r="B14249">
        <v>1</v>
      </c>
      <c r="C14249" t="s">
        <v>4796</v>
      </c>
      <c r="D14249" t="s">
        <v>4795</v>
      </c>
      <c r="E14249">
        <v>2018</v>
      </c>
      <c r="F14249" t="s">
        <v>4794</v>
      </c>
      <c r="G14249" t="s">
        <v>3423</v>
      </c>
      <c r="H14249" s="6" t="str">
        <f>HYPERLINK(I14249)</f>
        <v>https://onlinelibrary.wiley.com/doi/abs/10.1002/sdtp.12591</v>
      </c>
      <c r="I14249" t="s">
        <v>4793</v>
      </c>
      <c r="J14249" t="s">
        <v>4792</v>
      </c>
      <c r="K14249">
        <v>72</v>
      </c>
      <c r="L14249" s="41">
        <v>43545</v>
      </c>
      <c r="U14249">
        <v>1</v>
      </c>
      <c r="V14249" t="s">
        <v>2931</v>
      </c>
      <c r="W14249">
        <v>1</v>
      </c>
      <c r="X14249">
        <v>2</v>
      </c>
      <c r="Y14249">
        <v>1</v>
      </c>
    </row>
    <row r="14250" spans="2:25" x14ac:dyDescent="0.3">
      <c r="B14250">
        <v>1</v>
      </c>
      <c r="C14250" t="s">
        <v>5318</v>
      </c>
      <c r="D14250" t="s">
        <v>5317</v>
      </c>
      <c r="E14250">
        <v>2017</v>
      </c>
      <c r="F14250" t="s">
        <v>5316</v>
      </c>
      <c r="G14250" t="s">
        <v>3314</v>
      </c>
      <c r="H14250" s="6" t="str">
        <f>HYPERLINK(I14250)</f>
        <v>https://ieeexplore.ieee.org/abstract/document/8279921/</v>
      </c>
      <c r="I14250" t="s">
        <v>5315</v>
      </c>
      <c r="J14250" t="s">
        <v>5314</v>
      </c>
      <c r="K14250">
        <v>73</v>
      </c>
      <c r="L14250" s="41">
        <v>43545</v>
      </c>
      <c r="U14250">
        <v>1</v>
      </c>
      <c r="V14250" t="s">
        <v>2933</v>
      </c>
      <c r="W14250">
        <v>0</v>
      </c>
      <c r="X14250">
        <v>4</v>
      </c>
      <c r="Y14250">
        <v>2</v>
      </c>
    </row>
    <row r="14251" spans="2:25" x14ac:dyDescent="0.3">
      <c r="B14251">
        <v>0</v>
      </c>
      <c r="C14251" t="s">
        <v>4802</v>
      </c>
      <c r="D14251" t="s">
        <v>4801</v>
      </c>
      <c r="E14251">
        <v>2017</v>
      </c>
      <c r="F14251" t="s">
        <v>4577</v>
      </c>
      <c r="G14251" t="s">
        <v>3321</v>
      </c>
      <c r="H14251" s="6" t="str">
        <f>HYPERLINK(I14251)</f>
        <v>https://journals.sagepub.com/doi/abs/10.1177/1541931213601891</v>
      </c>
      <c r="I14251" t="s">
        <v>4800</v>
      </c>
      <c r="K14251">
        <v>74</v>
      </c>
      <c r="L14251" s="41">
        <v>43545</v>
      </c>
      <c r="U14251">
        <v>0</v>
      </c>
      <c r="V14251" t="s">
        <v>2923</v>
      </c>
      <c r="W14251">
        <v>0</v>
      </c>
      <c r="X14251">
        <v>3</v>
      </c>
      <c r="Y14251">
        <v>2</v>
      </c>
    </row>
    <row r="14252" spans="2:25" x14ac:dyDescent="0.3">
      <c r="B14252">
        <v>0</v>
      </c>
      <c r="C14252" t="s">
        <v>5160</v>
      </c>
      <c r="D14252" t="s">
        <v>790</v>
      </c>
      <c r="E14252">
        <v>2018</v>
      </c>
      <c r="F14252" t="s">
        <v>5159</v>
      </c>
      <c r="G14252" t="s">
        <v>3560</v>
      </c>
      <c r="H14252" s="6" t="str">
        <f>HYPERLINK(I14252)</f>
        <v>https://books.google.com/books?hl=en&amp;lr=&amp;id=yCBqDwAAQBAJ&amp;oi=fnd&amp;pg=PA75&amp;dq=%22human+machine+interfaces%22+(%22automated+driving%22+OR+%22automated+drivings%22)+-pedestrian+-wheelchair+-military+-business&amp;ots=8wArVSxTIu&amp;sig=da8Vpul5QV6utXNVyKKenmV5rnI</v>
      </c>
      <c r="I14252" t="s">
        <v>6484</v>
      </c>
      <c r="K14252">
        <v>75</v>
      </c>
      <c r="L14252" s="41">
        <v>43545</v>
      </c>
      <c r="U14252">
        <v>0</v>
      </c>
      <c r="V14252" t="s">
        <v>2923</v>
      </c>
      <c r="W14252">
        <v>0</v>
      </c>
      <c r="X14252">
        <v>5</v>
      </c>
      <c r="Y14252">
        <v>1</v>
      </c>
    </row>
    <row r="14253" spans="2:25" x14ac:dyDescent="0.3">
      <c r="B14253">
        <v>24</v>
      </c>
      <c r="C14253" t="s">
        <v>4782</v>
      </c>
      <c r="D14253" t="s">
        <v>4781</v>
      </c>
      <c r="E14253">
        <v>2017</v>
      </c>
      <c r="F14253" t="s">
        <v>4780</v>
      </c>
      <c r="G14253" t="s">
        <v>3347</v>
      </c>
      <c r="H14253" s="6" t="str">
        <f>HYPERLINK(I14253)</f>
        <v>https://www.sciencedirect.com/science/article/pii/S0001457517301094</v>
      </c>
      <c r="I14253" t="s">
        <v>4779</v>
      </c>
      <c r="J14253" t="s">
        <v>4778</v>
      </c>
      <c r="K14253">
        <v>76</v>
      </c>
      <c r="L14253" s="41">
        <v>43545</v>
      </c>
      <c r="U14253">
        <v>24</v>
      </c>
      <c r="V14253" t="s">
        <v>2977</v>
      </c>
      <c r="W14253">
        <v>8</v>
      </c>
      <c r="X14253">
        <v>3</v>
      </c>
      <c r="Y14253">
        <v>2</v>
      </c>
    </row>
    <row r="14254" spans="2:25" x14ac:dyDescent="0.3">
      <c r="B14254">
        <v>48</v>
      </c>
      <c r="C14254" t="s">
        <v>5450</v>
      </c>
      <c r="D14254" t="s">
        <v>5449</v>
      </c>
      <c r="E14254">
        <v>2015</v>
      </c>
      <c r="F14254" t="s">
        <v>3952</v>
      </c>
      <c r="G14254" t="s">
        <v>3314</v>
      </c>
      <c r="H14254" s="6" t="str">
        <f>HYPERLINK(I14254)</f>
        <v>https://ieeexplore.ieee.org/abstract/document/7313360/</v>
      </c>
      <c r="I14254" t="s">
        <v>5448</v>
      </c>
      <c r="J14254" t="s">
        <v>5447</v>
      </c>
      <c r="K14254">
        <v>77</v>
      </c>
      <c r="L14254" s="41">
        <v>43545</v>
      </c>
      <c r="U14254">
        <v>48</v>
      </c>
      <c r="V14254" t="s">
        <v>2977</v>
      </c>
      <c r="W14254">
        <v>12</v>
      </c>
      <c r="X14254">
        <v>4</v>
      </c>
      <c r="Y14254">
        <v>4</v>
      </c>
    </row>
    <row r="14255" spans="2:25" x14ac:dyDescent="0.3">
      <c r="B14255">
        <v>0</v>
      </c>
      <c r="C14255" t="s">
        <v>789</v>
      </c>
      <c r="D14255" t="s">
        <v>790</v>
      </c>
      <c r="E14255">
        <v>2018</v>
      </c>
      <c r="F14255" t="s">
        <v>5152</v>
      </c>
      <c r="G14255" t="s">
        <v>3328</v>
      </c>
      <c r="H14255" s="6" t="str">
        <f>HYPERLINK(I14255)</f>
        <v>https://link.springer.com/chapter/10.1007/978-3-319-99762-9_7</v>
      </c>
      <c r="I14255" t="s">
        <v>5151</v>
      </c>
      <c r="K14255">
        <v>78</v>
      </c>
      <c r="L14255" s="41">
        <v>43545</v>
      </c>
      <c r="U14255">
        <v>0</v>
      </c>
      <c r="V14255" t="s">
        <v>2923</v>
      </c>
      <c r="W14255">
        <v>0</v>
      </c>
      <c r="X14255">
        <v>4</v>
      </c>
      <c r="Y14255">
        <v>1</v>
      </c>
    </row>
    <row r="14256" spans="2:25" x14ac:dyDescent="0.3">
      <c r="B14256">
        <v>2</v>
      </c>
      <c r="C14256" t="s">
        <v>4570</v>
      </c>
      <c r="D14256" t="s">
        <v>4569</v>
      </c>
      <c r="E14256">
        <v>2018</v>
      </c>
      <c r="F14256" t="s">
        <v>4568</v>
      </c>
      <c r="G14256" t="s">
        <v>3328</v>
      </c>
      <c r="H14256" s="6" t="str">
        <f>HYPERLINK(I14256)</f>
        <v>https://link.springer.com/content/pdf/10.1007/s40534-018-0160-3.pdf</v>
      </c>
      <c r="I14256" t="s">
        <v>4567</v>
      </c>
      <c r="J14256" t="s">
        <v>4566</v>
      </c>
      <c r="K14256">
        <v>79</v>
      </c>
      <c r="L14256" s="41">
        <v>43545</v>
      </c>
      <c r="M14256" t="s">
        <v>3356</v>
      </c>
      <c r="U14256">
        <v>2</v>
      </c>
      <c r="V14256" t="s">
        <v>2949</v>
      </c>
      <c r="W14256">
        <v>0</v>
      </c>
      <c r="X14256">
        <v>5</v>
      </c>
      <c r="Y14256">
        <v>1</v>
      </c>
    </row>
    <row r="14257" spans="2:25" x14ac:dyDescent="0.3">
      <c r="B14257">
        <v>34</v>
      </c>
      <c r="C14257" t="s">
        <v>4467</v>
      </c>
      <c r="D14257" t="s">
        <v>6483</v>
      </c>
      <c r="E14257">
        <v>2004</v>
      </c>
      <c r="F14257" t="s">
        <v>6482</v>
      </c>
      <c r="G14257" t="s">
        <v>3314</v>
      </c>
      <c r="H14257" s="6" t="str">
        <f>HYPERLINK(I14257)</f>
        <v>https://ieeexplore.ieee.org/abstract/document/1399007/</v>
      </c>
      <c r="I14257" t="s">
        <v>6481</v>
      </c>
      <c r="J14257" t="s">
        <v>6480</v>
      </c>
      <c r="K14257">
        <v>80</v>
      </c>
      <c r="L14257" s="41">
        <v>43545</v>
      </c>
      <c r="U14257">
        <v>34</v>
      </c>
      <c r="V14257" t="s">
        <v>3106</v>
      </c>
      <c r="W14257">
        <v>17</v>
      </c>
      <c r="X14257">
        <v>2</v>
      </c>
      <c r="Y14257">
        <v>15</v>
      </c>
    </row>
    <row r="14258" spans="2:25" x14ac:dyDescent="0.3">
      <c r="B14258">
        <v>3</v>
      </c>
      <c r="C14258" t="s">
        <v>514</v>
      </c>
      <c r="D14258" t="s">
        <v>515</v>
      </c>
      <c r="E14258">
        <v>2016</v>
      </c>
      <c r="F14258" t="s">
        <v>5382</v>
      </c>
      <c r="G14258" t="s">
        <v>3378</v>
      </c>
      <c r="H14258" s="6" t="str">
        <f>HYPERLINK(I14258)</f>
        <v>https://dl.acm.org/citation.cfm?id=3005466</v>
      </c>
      <c r="I14258" t="s">
        <v>6479</v>
      </c>
      <c r="J14258" t="s">
        <v>6478</v>
      </c>
      <c r="K14258">
        <v>81</v>
      </c>
      <c r="L14258" s="41">
        <v>43545</v>
      </c>
      <c r="U14258">
        <v>3</v>
      </c>
      <c r="V14258" t="s">
        <v>2931</v>
      </c>
      <c r="W14258">
        <v>1</v>
      </c>
      <c r="X14258">
        <v>4</v>
      </c>
      <c r="Y14258">
        <v>3</v>
      </c>
    </row>
    <row r="14259" spans="2:25" x14ac:dyDescent="0.3">
      <c r="B14259">
        <v>3</v>
      </c>
      <c r="C14259" t="s">
        <v>1706</v>
      </c>
      <c r="D14259" t="s">
        <v>1707</v>
      </c>
      <c r="E14259">
        <v>2018</v>
      </c>
      <c r="F14259" t="s">
        <v>5019</v>
      </c>
      <c r="G14259" t="s">
        <v>3347</v>
      </c>
      <c r="H14259" s="6" t="str">
        <f>HYPERLINK(I14259)</f>
        <v>https://www.sciencedirect.com/science/article/pii/S0001457518301179</v>
      </c>
      <c r="I14259" t="s">
        <v>1708</v>
      </c>
      <c r="J14259" t="s">
        <v>5018</v>
      </c>
      <c r="K14259">
        <v>82</v>
      </c>
      <c r="L14259" s="41">
        <v>43545</v>
      </c>
      <c r="U14259">
        <v>3</v>
      </c>
      <c r="V14259" t="s">
        <v>2934</v>
      </c>
      <c r="W14259">
        <v>1</v>
      </c>
      <c r="X14259">
        <v>4</v>
      </c>
      <c r="Y14259">
        <v>1</v>
      </c>
    </row>
    <row r="14260" spans="2:25" x14ac:dyDescent="0.3">
      <c r="B14260">
        <v>4</v>
      </c>
      <c r="C14260" t="s">
        <v>947</v>
      </c>
      <c r="D14260" t="s">
        <v>948</v>
      </c>
      <c r="E14260">
        <v>2016</v>
      </c>
      <c r="F14260" t="s">
        <v>6477</v>
      </c>
      <c r="G14260" t="s">
        <v>3378</v>
      </c>
      <c r="H14260" s="6" t="str">
        <f>HYPERLINK(I14260)</f>
        <v>https://dl.acm.org/citation.cfm?id=2970946</v>
      </c>
      <c r="I14260" t="s">
        <v>949</v>
      </c>
      <c r="J14260" t="s">
        <v>6476</v>
      </c>
      <c r="K14260">
        <v>83</v>
      </c>
      <c r="L14260" s="41">
        <v>43545</v>
      </c>
      <c r="U14260">
        <v>4</v>
      </c>
      <c r="V14260" t="s">
        <v>2979</v>
      </c>
      <c r="W14260">
        <v>1</v>
      </c>
      <c r="X14260">
        <v>3</v>
      </c>
      <c r="Y14260">
        <v>3</v>
      </c>
    </row>
    <row r="14261" spans="2:25" x14ac:dyDescent="0.3">
      <c r="B14261">
        <v>8</v>
      </c>
      <c r="C14261" t="s">
        <v>528</v>
      </c>
      <c r="D14261" t="s">
        <v>529</v>
      </c>
      <c r="E14261">
        <v>2017</v>
      </c>
      <c r="F14261" t="s">
        <v>6113</v>
      </c>
      <c r="G14261" t="s">
        <v>3328</v>
      </c>
      <c r="H14261" s="6" t="str">
        <f>HYPERLINK(I14261)</f>
        <v>https://link.springer.com/chapter/10.1007/978-3-662-53305-5_23</v>
      </c>
      <c r="I14261" t="s">
        <v>530</v>
      </c>
      <c r="J14261" t="s">
        <v>6112</v>
      </c>
      <c r="K14261">
        <v>84</v>
      </c>
      <c r="L14261" s="41">
        <v>43545</v>
      </c>
      <c r="U14261">
        <v>8</v>
      </c>
      <c r="V14261" t="s">
        <v>2968</v>
      </c>
      <c r="W14261">
        <v>2</v>
      </c>
      <c r="X14261">
        <v>5</v>
      </c>
      <c r="Y14261">
        <v>2</v>
      </c>
    </row>
    <row r="14262" spans="2:25" x14ac:dyDescent="0.3">
      <c r="B14262">
        <v>4</v>
      </c>
      <c r="C14262" t="s">
        <v>5361</v>
      </c>
      <c r="D14262" t="s">
        <v>5430</v>
      </c>
      <c r="E14262">
        <v>2016</v>
      </c>
      <c r="F14262" t="s">
        <v>5429</v>
      </c>
      <c r="G14262" t="s">
        <v>3328</v>
      </c>
      <c r="H14262" s="6" t="str">
        <f>HYPERLINK(I14262)</f>
        <v>https://link.springer.com/chapter/10.1007/978-3-662-48847-8_13</v>
      </c>
      <c r="I14262" t="s">
        <v>5428</v>
      </c>
      <c r="J14262" t="s">
        <v>5427</v>
      </c>
      <c r="K14262">
        <v>85</v>
      </c>
      <c r="L14262" s="41">
        <v>43545</v>
      </c>
      <c r="M14262" t="s">
        <v>3325</v>
      </c>
      <c r="U14262">
        <v>4</v>
      </c>
      <c r="V14262" t="s">
        <v>2979</v>
      </c>
      <c r="W14262">
        <v>2</v>
      </c>
      <c r="X14262">
        <v>2</v>
      </c>
      <c r="Y14262">
        <v>3</v>
      </c>
    </row>
    <row r="14263" spans="2:25" x14ac:dyDescent="0.3">
      <c r="B14263">
        <v>1</v>
      </c>
      <c r="C14263" t="s">
        <v>6475</v>
      </c>
      <c r="D14263" t="s">
        <v>6474</v>
      </c>
      <c r="E14263">
        <v>2017</v>
      </c>
      <c r="F14263" t="s">
        <v>4420</v>
      </c>
      <c r="G14263" t="s">
        <v>3378</v>
      </c>
      <c r="H14263" s="6" t="str">
        <f>HYPERLINK(I14263)</f>
        <v>https://dl.acm.org/citation.cfm?id=3131757</v>
      </c>
      <c r="I14263" t="s">
        <v>6473</v>
      </c>
      <c r="J14263" t="s">
        <v>6472</v>
      </c>
      <c r="K14263">
        <v>86</v>
      </c>
      <c r="L14263" s="41">
        <v>43545</v>
      </c>
      <c r="U14263">
        <v>1</v>
      </c>
      <c r="V14263" t="s">
        <v>2933</v>
      </c>
      <c r="W14263">
        <v>0</v>
      </c>
      <c r="X14263">
        <v>5</v>
      </c>
      <c r="Y14263">
        <v>2</v>
      </c>
    </row>
    <row r="14264" spans="2:25" x14ac:dyDescent="0.3">
      <c r="B14264">
        <v>32</v>
      </c>
      <c r="C14264" t="s">
        <v>6171</v>
      </c>
      <c r="D14264" t="s">
        <v>6170</v>
      </c>
      <c r="E14264">
        <v>2009</v>
      </c>
      <c r="F14264" t="s">
        <v>6169</v>
      </c>
      <c r="G14264" t="s">
        <v>3462</v>
      </c>
      <c r="H14264" s="6" t="str">
        <f>HYPERLINK(I14264)</f>
        <v>http://citeseerx.ist.psu.edu/viewdoc/download?doi=10.1.1.582.3510&amp;rep=rep1&amp;type=pdf</v>
      </c>
      <c r="I14264" t="s">
        <v>6168</v>
      </c>
      <c r="J14264" t="s">
        <v>6167</v>
      </c>
      <c r="K14264">
        <v>87</v>
      </c>
      <c r="L14264" s="41">
        <v>43545</v>
      </c>
      <c r="M14264" t="s">
        <v>3356</v>
      </c>
      <c r="U14264">
        <v>32</v>
      </c>
      <c r="V14264" t="s">
        <v>3011</v>
      </c>
      <c r="W14264">
        <v>11</v>
      </c>
      <c r="X14264">
        <v>3</v>
      </c>
      <c r="Y14264">
        <v>10</v>
      </c>
    </row>
    <row r="14265" spans="2:25" x14ac:dyDescent="0.3">
      <c r="B14265">
        <v>0</v>
      </c>
      <c r="C14265" t="s">
        <v>4897</v>
      </c>
      <c r="D14265" t="s">
        <v>4896</v>
      </c>
      <c r="F14265" t="s">
        <v>4895</v>
      </c>
      <c r="H14265" s="6" t="str">
        <f>HYPERLINK(I14265)</f>
        <v>https://research.qut.edu.au/carrsq/wp-content/uploads/sites/45/2018/01/ITS2-KS-ME-KS-print.pdf</v>
      </c>
      <c r="I14265" t="s">
        <v>4894</v>
      </c>
      <c r="K14265">
        <v>88</v>
      </c>
      <c r="L14265" s="41">
        <v>43545</v>
      </c>
      <c r="M14265" t="s">
        <v>3356</v>
      </c>
      <c r="U14265">
        <v>0</v>
      </c>
      <c r="V14265" t="s">
        <v>2923</v>
      </c>
      <c r="W14265">
        <v>0</v>
      </c>
      <c r="X14265">
        <v>1</v>
      </c>
    </row>
    <row r="14266" spans="2:25" x14ac:dyDescent="0.3">
      <c r="B14266">
        <v>0</v>
      </c>
      <c r="C14266" t="s">
        <v>5273</v>
      </c>
      <c r="D14266" t="s">
        <v>5272</v>
      </c>
      <c r="H14266" s="6" t="str">
        <f>HYPERLINK(I14266)</f>
        <v/>
      </c>
      <c r="K14266">
        <v>89</v>
      </c>
      <c r="L14266" s="41">
        <v>43545</v>
      </c>
      <c r="M14266" t="s">
        <v>3655</v>
      </c>
      <c r="U14266">
        <v>0</v>
      </c>
      <c r="V14266" t="s">
        <v>2923</v>
      </c>
      <c r="W14266">
        <v>0</v>
      </c>
      <c r="X14266">
        <v>3</v>
      </c>
    </row>
    <row r="14267" spans="2:25" x14ac:dyDescent="0.3">
      <c r="B14267">
        <v>1</v>
      </c>
      <c r="C14267" t="s">
        <v>6471</v>
      </c>
      <c r="D14267" t="s">
        <v>6470</v>
      </c>
      <c r="E14267">
        <v>2015</v>
      </c>
      <c r="F14267" t="s">
        <v>4938</v>
      </c>
      <c r="G14267" t="s">
        <v>3328</v>
      </c>
      <c r="H14267" s="6" t="str">
        <f>HYPERLINK(I14267)</f>
        <v>https://idp.springer.com/authorize/casa?redirect_uri=https://link.springer.com/article/10.1007/s38311-015-0044-7&amp;casa_token=UtWL-l5G804AAAAA:PKRwBxyDkil58F2ZSi9ylChod-dNYKXRPw8G4VBZUxJNBJJkKbngUCY2mz3hJJMNK7qOpzCrumf6W7QkMA</v>
      </c>
      <c r="I14267" t="s">
        <v>6469</v>
      </c>
      <c r="J14267" t="s">
        <v>6468</v>
      </c>
      <c r="K14267">
        <v>90</v>
      </c>
      <c r="L14267" s="41">
        <v>43545</v>
      </c>
      <c r="M14267" t="s">
        <v>3325</v>
      </c>
      <c r="U14267">
        <v>1</v>
      </c>
      <c r="V14267" t="s">
        <v>2955</v>
      </c>
      <c r="W14267">
        <v>1</v>
      </c>
      <c r="X14267">
        <v>2</v>
      </c>
      <c r="Y14267">
        <v>4</v>
      </c>
    </row>
    <row r="14268" spans="2:25" x14ac:dyDescent="0.3">
      <c r="B14268">
        <v>9</v>
      </c>
      <c r="C14268" t="s">
        <v>6322</v>
      </c>
      <c r="D14268" t="s">
        <v>6321</v>
      </c>
      <c r="E14268">
        <v>2014</v>
      </c>
      <c r="F14268" t="s">
        <v>6320</v>
      </c>
      <c r="G14268" t="s">
        <v>3328</v>
      </c>
      <c r="H14268" s="6" t="str">
        <f>HYPERLINK(I14268)</f>
        <v>https://link.springer.com/chapter/10.1007/978-3-319-05990-7_10</v>
      </c>
      <c r="I14268" t="s">
        <v>6319</v>
      </c>
      <c r="J14268" t="s">
        <v>6318</v>
      </c>
      <c r="K14268">
        <v>91</v>
      </c>
      <c r="L14268" s="41">
        <v>43545</v>
      </c>
      <c r="U14268">
        <v>9</v>
      </c>
      <c r="V14268" t="s">
        <v>3030</v>
      </c>
      <c r="W14268">
        <v>3</v>
      </c>
      <c r="X14268">
        <v>3</v>
      </c>
      <c r="Y14268">
        <v>5</v>
      </c>
    </row>
    <row r="14269" spans="2:25" x14ac:dyDescent="0.3">
      <c r="B14269">
        <v>13</v>
      </c>
      <c r="C14269" t="s">
        <v>343</v>
      </c>
      <c r="D14269" t="s">
        <v>344</v>
      </c>
      <c r="E14269">
        <v>2011</v>
      </c>
      <c r="F14269" t="s">
        <v>3459</v>
      </c>
      <c r="G14269" t="s">
        <v>3328</v>
      </c>
      <c r="H14269" s="6" t="str">
        <f>HYPERLINK(I14269)</f>
        <v>https://link.springer.com/chapter/10.1007/978-3-642-21616-9_42</v>
      </c>
      <c r="I14269" t="s">
        <v>345</v>
      </c>
      <c r="J14269" t="s">
        <v>4583</v>
      </c>
      <c r="K14269">
        <v>92</v>
      </c>
      <c r="L14269" s="41">
        <v>43545</v>
      </c>
      <c r="U14269">
        <v>13</v>
      </c>
      <c r="V14269" t="s">
        <v>2980</v>
      </c>
      <c r="W14269">
        <v>3</v>
      </c>
      <c r="X14269">
        <v>4</v>
      </c>
      <c r="Y14269">
        <v>8</v>
      </c>
    </row>
    <row r="14270" spans="2:25" x14ac:dyDescent="0.3">
      <c r="B14270">
        <v>0</v>
      </c>
      <c r="C14270" t="s">
        <v>4369</v>
      </c>
      <c r="D14270" t="s">
        <v>4368</v>
      </c>
      <c r="E14270">
        <v>2018</v>
      </c>
      <c r="F14270" t="s">
        <v>4367</v>
      </c>
      <c r="G14270" t="s">
        <v>3328</v>
      </c>
      <c r="H14270" s="6" t="str">
        <f>HYPERLINK(I14270)</f>
        <v>https://link.springer.com/chapter/10.1007/978-3-319-96074-6_8</v>
      </c>
      <c r="I14270" t="s">
        <v>4366</v>
      </c>
      <c r="K14270">
        <v>93</v>
      </c>
      <c r="L14270" s="41">
        <v>43545</v>
      </c>
      <c r="U14270">
        <v>0</v>
      </c>
      <c r="V14270" t="s">
        <v>2923</v>
      </c>
      <c r="W14270">
        <v>0</v>
      </c>
      <c r="X14270">
        <v>3</v>
      </c>
      <c r="Y14270">
        <v>1</v>
      </c>
    </row>
    <row r="14271" spans="2:25" x14ac:dyDescent="0.3">
      <c r="B14271">
        <v>0</v>
      </c>
      <c r="C14271" t="s">
        <v>810</v>
      </c>
      <c r="D14271" t="s">
        <v>811</v>
      </c>
      <c r="E14271">
        <v>2018</v>
      </c>
      <c r="F14271" t="s">
        <v>4407</v>
      </c>
      <c r="G14271" t="s">
        <v>3880</v>
      </c>
      <c r="H14271" s="6" t="str">
        <f>HYPERLINK(I14271)</f>
        <v>https://www.mdpi.com/2079-9292/7/10/228</v>
      </c>
      <c r="I14271" t="s">
        <v>816</v>
      </c>
      <c r="K14271">
        <v>94</v>
      </c>
      <c r="L14271" s="41">
        <v>43545</v>
      </c>
      <c r="U14271">
        <v>0</v>
      </c>
      <c r="V14271" t="s">
        <v>2923</v>
      </c>
      <c r="W14271">
        <v>0</v>
      </c>
      <c r="X14271">
        <v>6</v>
      </c>
      <c r="Y14271">
        <v>1</v>
      </c>
    </row>
    <row r="14272" spans="2:25" x14ac:dyDescent="0.3">
      <c r="B14272">
        <v>0</v>
      </c>
      <c r="C14272" t="s">
        <v>1767</v>
      </c>
      <c r="D14272" t="s">
        <v>5234</v>
      </c>
      <c r="E14272">
        <v>2018</v>
      </c>
      <c r="F14272" t="s">
        <v>5233</v>
      </c>
      <c r="G14272" t="s">
        <v>3314</v>
      </c>
      <c r="H14272" s="6" t="str">
        <f>HYPERLINK(I14272)</f>
        <v>https://ieeexplore.ieee.org/abstract/document/8535992/</v>
      </c>
      <c r="I14272" t="s">
        <v>5232</v>
      </c>
      <c r="K14272">
        <v>95</v>
      </c>
      <c r="L14272" s="41">
        <v>43545</v>
      </c>
      <c r="U14272">
        <v>0</v>
      </c>
      <c r="V14272" t="s">
        <v>2923</v>
      </c>
      <c r="W14272">
        <v>0</v>
      </c>
      <c r="X14272">
        <v>4</v>
      </c>
      <c r="Y14272">
        <v>1</v>
      </c>
    </row>
    <row r="14273" spans="2:25" x14ac:dyDescent="0.3">
      <c r="B14273">
        <v>0</v>
      </c>
      <c r="C14273" t="s">
        <v>5268</v>
      </c>
      <c r="D14273" t="s">
        <v>5267</v>
      </c>
      <c r="E14273">
        <v>2018</v>
      </c>
      <c r="F14273" t="s">
        <v>4938</v>
      </c>
      <c r="G14273" t="s">
        <v>3328</v>
      </c>
      <c r="H14273" s="6" t="str">
        <f>HYPERLINK(I14273)</f>
        <v>https://idp.springer.com/authorize/casa?redirect_uri=https://link.springer.com/content/pdf/10.1007/s38311-018-0042-7.pdf&amp;casa_token=KyHmHxnlmaYAAAAA:9Ah9NZ8eYpdjgquTQxQWlvHNouZwONmoKblJaPL4_OyWaJ8TyDo-rtqxoT_QMog67MTWswH__BP2TAx2Fg</v>
      </c>
      <c r="I14273" t="s">
        <v>6467</v>
      </c>
      <c r="K14273">
        <v>96</v>
      </c>
      <c r="L14273" s="41">
        <v>43545</v>
      </c>
      <c r="M14273" t="s">
        <v>3356</v>
      </c>
      <c r="U14273">
        <v>0</v>
      </c>
      <c r="V14273" t="s">
        <v>2923</v>
      </c>
      <c r="W14273">
        <v>0</v>
      </c>
      <c r="X14273">
        <v>4</v>
      </c>
      <c r="Y14273">
        <v>1</v>
      </c>
    </row>
    <row r="14274" spans="2:25" x14ac:dyDescent="0.3">
      <c r="B14274">
        <v>3</v>
      </c>
      <c r="C14274" t="s">
        <v>6466</v>
      </c>
      <c r="D14274" t="s">
        <v>6465</v>
      </c>
      <c r="E14274">
        <v>2016</v>
      </c>
      <c r="F14274" t="s">
        <v>6464</v>
      </c>
      <c r="G14274" t="s">
        <v>6463</v>
      </c>
      <c r="H14274" s="6" t="str">
        <f>HYPERLINK(I14274)</f>
        <v>https://dl.gi.de/handle/20.500.12116/880</v>
      </c>
      <c r="I14274" t="s">
        <v>6462</v>
      </c>
      <c r="J14274" t="s">
        <v>6461</v>
      </c>
      <c r="K14274">
        <v>97</v>
      </c>
      <c r="L14274" s="41">
        <v>43545</v>
      </c>
      <c r="U14274">
        <v>3</v>
      </c>
      <c r="V14274" t="s">
        <v>2931</v>
      </c>
      <c r="W14274">
        <v>1</v>
      </c>
      <c r="X14274">
        <v>4</v>
      </c>
      <c r="Y14274">
        <v>3</v>
      </c>
    </row>
    <row r="14275" spans="2:25" x14ac:dyDescent="0.3">
      <c r="B14275">
        <v>0</v>
      </c>
      <c r="C14275" t="s">
        <v>5361</v>
      </c>
      <c r="D14275" t="s">
        <v>5360</v>
      </c>
      <c r="E14275">
        <v>2016</v>
      </c>
      <c r="F14275" t="s">
        <v>5359</v>
      </c>
      <c r="G14275" t="s">
        <v>3560</v>
      </c>
      <c r="H14275" s="6" t="str">
        <f>HYPERLINK(I14275)</f>
        <v>https://books.google.com/books?hl=en&amp;lr=&amp;id=HdtCDwAAQBAJ&amp;oi=fnd&amp;pg=PA255&amp;dq=%22human+machine+interfaces%22+(%22automated+driving%22+OR+%22automated+drivings%22)+-pedestrian+-wheelchair+-military+-business&amp;ots=jWLQ6RswIQ&amp;sig=x7RUr1IAJgqwnXBHWG8yN-PqyiA</v>
      </c>
      <c r="I14275" t="s">
        <v>6460</v>
      </c>
      <c r="K14275">
        <v>98</v>
      </c>
      <c r="L14275" s="41">
        <v>43545</v>
      </c>
      <c r="U14275">
        <v>0</v>
      </c>
      <c r="V14275" t="s">
        <v>2923</v>
      </c>
      <c r="W14275">
        <v>0</v>
      </c>
      <c r="X14275">
        <v>2</v>
      </c>
      <c r="Y14275">
        <v>3</v>
      </c>
    </row>
    <row r="14276" spans="2:25" x14ac:dyDescent="0.3">
      <c r="B14276">
        <v>1</v>
      </c>
      <c r="C14276" t="s">
        <v>6459</v>
      </c>
      <c r="D14276" t="s">
        <v>6458</v>
      </c>
      <c r="E14276">
        <v>2015</v>
      </c>
      <c r="F14276" t="s">
        <v>6457</v>
      </c>
      <c r="G14276" t="s">
        <v>4116</v>
      </c>
      <c r="H14276" s="6" t="str">
        <f>HYPERLINK(I14276)</f>
        <v>https://digital-library.theiet.org/content/journals/10.1049/iet-its.2014.0208</v>
      </c>
      <c r="I14276" t="s">
        <v>6456</v>
      </c>
      <c r="J14276" t="s">
        <v>6455</v>
      </c>
      <c r="K14276">
        <v>99</v>
      </c>
      <c r="L14276" s="41">
        <v>43545</v>
      </c>
      <c r="U14276">
        <v>1</v>
      </c>
      <c r="V14276" t="s">
        <v>2955</v>
      </c>
      <c r="W14276">
        <v>0</v>
      </c>
      <c r="X14276">
        <v>5</v>
      </c>
      <c r="Y14276">
        <v>4</v>
      </c>
    </row>
    <row r="14277" spans="2:25" x14ac:dyDescent="0.3">
      <c r="B14277">
        <v>2</v>
      </c>
      <c r="C14277" t="s">
        <v>4657</v>
      </c>
      <c r="D14277" t="s">
        <v>4656</v>
      </c>
      <c r="E14277">
        <v>2014</v>
      </c>
      <c r="F14277" t="s">
        <v>4655</v>
      </c>
      <c r="G14277" t="s">
        <v>3328</v>
      </c>
      <c r="H14277" s="6" t="str">
        <f>HYPERLINK(I14277)</f>
        <v>https://link.springer.com/content/pdf/10.1007/978-3-319-09840-1_59-1.pdf</v>
      </c>
      <c r="I14277" t="s">
        <v>4654</v>
      </c>
      <c r="J14277" t="s">
        <v>4653</v>
      </c>
      <c r="K14277">
        <v>100</v>
      </c>
      <c r="L14277" s="41">
        <v>43545</v>
      </c>
      <c r="U14277">
        <v>2</v>
      </c>
      <c r="V14277" t="s">
        <v>3018</v>
      </c>
      <c r="W14277">
        <v>1</v>
      </c>
      <c r="X14277">
        <v>4</v>
      </c>
      <c r="Y14277">
        <v>5</v>
      </c>
    </row>
    <row r="14278" spans="2:25" x14ac:dyDescent="0.3">
      <c r="B14278">
        <v>0</v>
      </c>
      <c r="C14278" t="s">
        <v>6454</v>
      </c>
      <c r="D14278" t="s">
        <v>6453</v>
      </c>
      <c r="E14278">
        <v>2018</v>
      </c>
      <c r="G14278" t="s">
        <v>6452</v>
      </c>
      <c r="H14278" s="6" t="str">
        <f>HYPERLINK(I14278)</f>
        <v>http://safersim.nads-sc.uiowa.edu/final_reports/UI%201%20Y1%20report.pdf</v>
      </c>
      <c r="I14278" t="s">
        <v>6451</v>
      </c>
      <c r="K14278">
        <v>101</v>
      </c>
      <c r="L14278" s="41">
        <v>43545</v>
      </c>
      <c r="M14278" t="s">
        <v>3356</v>
      </c>
      <c r="U14278">
        <v>0</v>
      </c>
      <c r="V14278" t="s">
        <v>2923</v>
      </c>
      <c r="W14278">
        <v>0</v>
      </c>
      <c r="X14278">
        <v>5</v>
      </c>
      <c r="Y14278">
        <v>1</v>
      </c>
    </row>
    <row r="14279" spans="2:25" x14ac:dyDescent="0.3">
      <c r="B14279">
        <v>9</v>
      </c>
      <c r="C14279" t="s">
        <v>5530</v>
      </c>
      <c r="D14279" t="s">
        <v>5529</v>
      </c>
      <c r="E14279">
        <v>2013</v>
      </c>
      <c r="F14279" t="s">
        <v>5528</v>
      </c>
      <c r="G14279" t="s">
        <v>3328</v>
      </c>
      <c r="H14279" s="6" t="str">
        <f>HYPERLINK(I14279)</f>
        <v>https://link.springer.com/chapter/10.1007/978-3-642-36455-6_1</v>
      </c>
      <c r="I14279" t="s">
        <v>5527</v>
      </c>
      <c r="J14279" t="s">
        <v>5526</v>
      </c>
      <c r="K14279">
        <v>102</v>
      </c>
      <c r="L14279" s="41">
        <v>43545</v>
      </c>
      <c r="U14279">
        <v>9</v>
      </c>
      <c r="V14279" t="s">
        <v>2954</v>
      </c>
      <c r="W14279">
        <v>9</v>
      </c>
      <c r="X14279">
        <v>1</v>
      </c>
      <c r="Y14279">
        <v>6</v>
      </c>
    </row>
    <row r="14280" spans="2:25" x14ac:dyDescent="0.3">
      <c r="B14280">
        <v>2</v>
      </c>
      <c r="C14280" t="s">
        <v>6450</v>
      </c>
      <c r="D14280" t="s">
        <v>6449</v>
      </c>
      <c r="E14280">
        <v>2018</v>
      </c>
      <c r="F14280" t="s">
        <v>5119</v>
      </c>
      <c r="G14280" t="s">
        <v>5118</v>
      </c>
      <c r="H14280" s="6" t="str">
        <f>HYPERLINK(I14280)</f>
        <v>https://www.hindawi.com/journals/jat/2018/5679151/abs/</v>
      </c>
      <c r="I14280" t="s">
        <v>6448</v>
      </c>
      <c r="J14280" t="s">
        <v>6447</v>
      </c>
      <c r="K14280">
        <v>103</v>
      </c>
      <c r="L14280" s="41">
        <v>43545</v>
      </c>
      <c r="U14280">
        <v>2</v>
      </c>
      <c r="V14280" t="s">
        <v>2949</v>
      </c>
      <c r="W14280">
        <v>0</v>
      </c>
      <c r="X14280">
        <v>5</v>
      </c>
      <c r="Y14280">
        <v>1</v>
      </c>
    </row>
    <row r="14281" spans="2:25" x14ac:dyDescent="0.3">
      <c r="B14281">
        <v>0</v>
      </c>
      <c r="C14281" t="s">
        <v>5308</v>
      </c>
      <c r="D14281" t="s">
        <v>5307</v>
      </c>
      <c r="E14281">
        <v>2016</v>
      </c>
      <c r="F14281" t="s">
        <v>5306</v>
      </c>
      <c r="G14281" t="s">
        <v>3328</v>
      </c>
      <c r="H14281" s="6" t="str">
        <f>HYPERLINK(I14281)</f>
        <v>https://link.springer.com/chapter/10.1007/978-3-319-61572-1_21</v>
      </c>
      <c r="I14281" t="s">
        <v>5305</v>
      </c>
      <c r="K14281">
        <v>104</v>
      </c>
      <c r="L14281" s="41">
        <v>43545</v>
      </c>
      <c r="U14281">
        <v>0</v>
      </c>
      <c r="V14281" t="s">
        <v>2923</v>
      </c>
      <c r="W14281">
        <v>0</v>
      </c>
      <c r="X14281">
        <v>3</v>
      </c>
      <c r="Y14281">
        <v>3</v>
      </c>
    </row>
    <row r="14282" spans="2:25" x14ac:dyDescent="0.3">
      <c r="B14282">
        <v>15</v>
      </c>
      <c r="C14282" t="s">
        <v>872</v>
      </c>
      <c r="D14282" t="s">
        <v>873</v>
      </c>
      <c r="E14282">
        <v>2013</v>
      </c>
      <c r="F14282" t="s">
        <v>4678</v>
      </c>
      <c r="G14282" t="s">
        <v>3328</v>
      </c>
      <c r="H14282" s="6" t="str">
        <f>HYPERLINK(I14282)</f>
        <v>https://idp.springer.com/authorize/casa?redirect_uri=https://link.springer.com/article/10.1007/s10111-012-0243-6&amp;casa_token=fKvSEJ5X3eMAAAAA:2jefbT7CcAGqNy_vHS990mphmSEE9fMW9XPswxZz7m7ZSYutlJB5lfoTo8VMSyyINcIZAyUmhzRd-2g_hA</v>
      </c>
      <c r="I14282" t="s">
        <v>6446</v>
      </c>
      <c r="J14282" t="s">
        <v>4676</v>
      </c>
      <c r="K14282">
        <v>105</v>
      </c>
      <c r="L14282" s="41">
        <v>43545</v>
      </c>
      <c r="M14282" t="s">
        <v>3325</v>
      </c>
      <c r="U14282">
        <v>15</v>
      </c>
      <c r="V14282" t="s">
        <v>2975</v>
      </c>
      <c r="W14282">
        <v>4</v>
      </c>
      <c r="X14282">
        <v>4</v>
      </c>
      <c r="Y14282">
        <v>6</v>
      </c>
    </row>
    <row r="14283" spans="2:25" x14ac:dyDescent="0.3">
      <c r="B14283">
        <v>15</v>
      </c>
      <c r="C14283" t="s">
        <v>261</v>
      </c>
      <c r="D14283" t="s">
        <v>262</v>
      </c>
      <c r="E14283">
        <v>2017</v>
      </c>
      <c r="F14283" t="s">
        <v>5107</v>
      </c>
      <c r="G14283" t="s">
        <v>3314</v>
      </c>
      <c r="H14283" s="6" t="str">
        <f>HYPERLINK(I14283)</f>
        <v>https://ieeexplore.ieee.org/abstract/document/8082802/</v>
      </c>
      <c r="I14283" t="s">
        <v>263</v>
      </c>
      <c r="J14283" t="s">
        <v>5106</v>
      </c>
      <c r="K14283">
        <v>106</v>
      </c>
      <c r="L14283" s="41">
        <v>43545</v>
      </c>
      <c r="U14283">
        <v>15</v>
      </c>
      <c r="V14283" t="s">
        <v>3012</v>
      </c>
      <c r="W14283">
        <v>5</v>
      </c>
      <c r="X14283">
        <v>3</v>
      </c>
      <c r="Y14283">
        <v>2</v>
      </c>
    </row>
    <row r="14284" spans="2:25" x14ac:dyDescent="0.3">
      <c r="B14284">
        <v>2</v>
      </c>
      <c r="C14284" t="s">
        <v>4555</v>
      </c>
      <c r="D14284" t="s">
        <v>4554</v>
      </c>
      <c r="E14284">
        <v>2015</v>
      </c>
      <c r="F14284" t="s">
        <v>4553</v>
      </c>
      <c r="G14284" t="s">
        <v>3602</v>
      </c>
      <c r="H14284" s="6" t="str">
        <f>HYPERLINK(I14284)</f>
        <v>https://search.ieice.org/bin/summary.php?id=e98-a_1_267</v>
      </c>
      <c r="I14284" t="s">
        <v>4552</v>
      </c>
      <c r="J14284" t="s">
        <v>4551</v>
      </c>
      <c r="K14284">
        <v>107</v>
      </c>
      <c r="L14284" s="41">
        <v>43545</v>
      </c>
      <c r="U14284">
        <v>2</v>
      </c>
      <c r="V14284" t="s">
        <v>2933</v>
      </c>
      <c r="W14284">
        <v>1</v>
      </c>
      <c r="X14284">
        <v>3</v>
      </c>
      <c r="Y14284">
        <v>4</v>
      </c>
    </row>
    <row r="14285" spans="2:25" x14ac:dyDescent="0.3">
      <c r="B14285">
        <v>0</v>
      </c>
      <c r="C14285" t="s">
        <v>6445</v>
      </c>
      <c r="D14285" t="s">
        <v>6444</v>
      </c>
      <c r="H14285" s="6" t="str">
        <f>HYPERLINK(I14285)</f>
        <v/>
      </c>
      <c r="K14285">
        <v>108</v>
      </c>
      <c r="L14285" s="41">
        <v>43545</v>
      </c>
      <c r="M14285" t="s">
        <v>3655</v>
      </c>
      <c r="U14285">
        <v>0</v>
      </c>
      <c r="V14285" t="s">
        <v>2923</v>
      </c>
      <c r="W14285">
        <v>0</v>
      </c>
      <c r="X14285">
        <v>5</v>
      </c>
    </row>
    <row r="14286" spans="2:25" x14ac:dyDescent="0.3">
      <c r="B14286">
        <v>15</v>
      </c>
      <c r="C14286" t="s">
        <v>6443</v>
      </c>
      <c r="D14286" t="s">
        <v>6442</v>
      </c>
      <c r="E14286">
        <v>2013</v>
      </c>
      <c r="F14286" t="s">
        <v>6441</v>
      </c>
      <c r="G14286" t="s">
        <v>3314</v>
      </c>
      <c r="H14286" s="6" t="str">
        <f>HYPERLINK(I14286)</f>
        <v>https://ieeexplore.ieee.org/abstract/document/6799862/</v>
      </c>
      <c r="I14286" t="s">
        <v>6440</v>
      </c>
      <c r="J14286" t="s">
        <v>6439</v>
      </c>
      <c r="K14286">
        <v>109</v>
      </c>
      <c r="L14286" s="41">
        <v>43545</v>
      </c>
      <c r="U14286">
        <v>15</v>
      </c>
      <c r="V14286" t="s">
        <v>2975</v>
      </c>
      <c r="W14286">
        <v>5</v>
      </c>
      <c r="X14286">
        <v>3</v>
      </c>
      <c r="Y14286">
        <v>6</v>
      </c>
    </row>
    <row r="14287" spans="2:25" x14ac:dyDescent="0.3">
      <c r="B14287">
        <v>0</v>
      </c>
      <c r="C14287" t="s">
        <v>6438</v>
      </c>
      <c r="D14287" t="s">
        <v>6437</v>
      </c>
      <c r="H14287" s="6" t="str">
        <f>HYPERLINK(I14287)</f>
        <v/>
      </c>
      <c r="K14287">
        <v>110</v>
      </c>
      <c r="L14287" s="41">
        <v>43545</v>
      </c>
      <c r="M14287" t="s">
        <v>3655</v>
      </c>
      <c r="U14287">
        <v>0</v>
      </c>
      <c r="V14287" t="s">
        <v>2923</v>
      </c>
      <c r="W14287">
        <v>0</v>
      </c>
      <c r="X14287">
        <v>4</v>
      </c>
    </row>
    <row r="14288" spans="2:25" x14ac:dyDescent="0.3">
      <c r="B14288">
        <v>0</v>
      </c>
      <c r="C14288" t="s">
        <v>5279</v>
      </c>
      <c r="D14288" t="s">
        <v>5278</v>
      </c>
      <c r="E14288">
        <v>2019</v>
      </c>
      <c r="F14288" t="s">
        <v>3459</v>
      </c>
      <c r="G14288" t="s">
        <v>3328</v>
      </c>
      <c r="H14288" s="6" t="str">
        <f>HYPERLINK(I14288)</f>
        <v>https://link.springer.com/chapter/10.1007/978-3-030-11051-2_13</v>
      </c>
      <c r="I14288" t="s">
        <v>5277</v>
      </c>
      <c r="K14288">
        <v>111</v>
      </c>
      <c r="L14288" s="41">
        <v>43545</v>
      </c>
      <c r="U14288">
        <v>0</v>
      </c>
      <c r="V14288" t="s">
        <v>2923</v>
      </c>
      <c r="W14288">
        <v>0</v>
      </c>
      <c r="X14288">
        <v>4</v>
      </c>
      <c r="Y14288">
        <v>1</v>
      </c>
    </row>
    <row r="14289" spans="2:25" x14ac:dyDescent="0.3">
      <c r="B14289">
        <v>0</v>
      </c>
      <c r="C14289" t="s">
        <v>6436</v>
      </c>
      <c r="D14289" t="s">
        <v>6435</v>
      </c>
      <c r="E14289">
        <v>2017</v>
      </c>
      <c r="F14289" t="s">
        <v>6434</v>
      </c>
      <c r="G14289" t="s">
        <v>3328</v>
      </c>
      <c r="H14289" s="6" t="str">
        <f>HYPERLINK(I14289)</f>
        <v>https://link.springer.com/content/pdf/10.1007/978-3-658-14219-3_27.pdf</v>
      </c>
      <c r="I14289" t="s">
        <v>6433</v>
      </c>
      <c r="K14289">
        <v>112</v>
      </c>
      <c r="L14289" s="41">
        <v>43545</v>
      </c>
      <c r="U14289">
        <v>0</v>
      </c>
      <c r="V14289" t="s">
        <v>2923</v>
      </c>
      <c r="W14289">
        <v>0</v>
      </c>
      <c r="X14289">
        <v>1</v>
      </c>
      <c r="Y14289">
        <v>2</v>
      </c>
    </row>
    <row r="14290" spans="2:25" x14ac:dyDescent="0.3">
      <c r="B14290">
        <v>0</v>
      </c>
      <c r="C14290" t="s">
        <v>5780</v>
      </c>
      <c r="D14290" t="s">
        <v>5779</v>
      </c>
      <c r="E14290">
        <v>2018</v>
      </c>
      <c r="F14290" t="s">
        <v>5778</v>
      </c>
      <c r="G14290" t="s">
        <v>3347</v>
      </c>
      <c r="H14290" s="6" t="str">
        <f>HYPERLINK(I14290)</f>
        <v>https://www.sciencedirect.com/science/article/pii/S0168169917307780</v>
      </c>
      <c r="I14290" t="s">
        <v>5777</v>
      </c>
      <c r="K14290">
        <v>113</v>
      </c>
      <c r="L14290" s="41">
        <v>43545</v>
      </c>
      <c r="U14290">
        <v>0</v>
      </c>
      <c r="V14290" t="s">
        <v>2923</v>
      </c>
      <c r="W14290">
        <v>0</v>
      </c>
      <c r="X14290">
        <v>5</v>
      </c>
      <c r="Y14290">
        <v>1</v>
      </c>
    </row>
    <row r="14291" spans="2:25" x14ac:dyDescent="0.3">
      <c r="B14291">
        <v>0</v>
      </c>
      <c r="C14291" t="s">
        <v>5218</v>
      </c>
      <c r="D14291" t="s">
        <v>5217</v>
      </c>
      <c r="F14291" t="s">
        <v>3369</v>
      </c>
      <c r="H14291" s="6" t="e">
        <f>HYPERLINK(I14291)</f>
        <v>#VALUE!</v>
      </c>
      <c r="I14291" t="s">
        <v>5216</v>
      </c>
      <c r="K14291">
        <v>114</v>
      </c>
      <c r="L14291" s="41">
        <v>43545</v>
      </c>
      <c r="M14291" t="s">
        <v>3356</v>
      </c>
      <c r="U14291">
        <v>0</v>
      </c>
      <c r="V14291" t="s">
        <v>2923</v>
      </c>
      <c r="W14291">
        <v>0</v>
      </c>
      <c r="X14291">
        <v>4</v>
      </c>
    </row>
    <row r="14292" spans="2:25" x14ac:dyDescent="0.3">
      <c r="B14292">
        <v>0</v>
      </c>
      <c r="C14292" t="s">
        <v>5205</v>
      </c>
      <c r="D14292" t="s">
        <v>5204</v>
      </c>
      <c r="E14292">
        <v>2018</v>
      </c>
      <c r="F14292" t="s">
        <v>5203</v>
      </c>
      <c r="G14292" t="s">
        <v>3328</v>
      </c>
      <c r="H14292" s="6" t="str">
        <f>HYPERLINK(I14292)</f>
        <v>https://link.springer.com/chapter/10.1007/978-3-319-61607-0_5</v>
      </c>
      <c r="I14292" t="s">
        <v>5202</v>
      </c>
      <c r="K14292">
        <v>115</v>
      </c>
      <c r="L14292" s="41">
        <v>43545</v>
      </c>
      <c r="U14292">
        <v>0</v>
      </c>
      <c r="V14292" t="s">
        <v>2923</v>
      </c>
      <c r="W14292">
        <v>0</v>
      </c>
      <c r="X14292">
        <v>2</v>
      </c>
      <c r="Y14292">
        <v>1</v>
      </c>
    </row>
    <row r="14293" spans="2:25" x14ac:dyDescent="0.3">
      <c r="B14293">
        <v>0</v>
      </c>
      <c r="C14293" t="s">
        <v>303</v>
      </c>
      <c r="D14293" t="s">
        <v>304</v>
      </c>
      <c r="E14293">
        <v>2018</v>
      </c>
      <c r="F14293" t="s">
        <v>4535</v>
      </c>
      <c r="G14293" t="s">
        <v>3314</v>
      </c>
      <c r="H14293" s="6" t="str">
        <f>HYPERLINK(I14293)</f>
        <v>https://ieeexplore.ieee.org/abstract/document/8539644/</v>
      </c>
      <c r="I14293" t="s">
        <v>4534</v>
      </c>
      <c r="K14293">
        <v>116</v>
      </c>
      <c r="L14293" s="41">
        <v>43545</v>
      </c>
      <c r="U14293">
        <v>0</v>
      </c>
      <c r="V14293" t="s">
        <v>2923</v>
      </c>
      <c r="W14293">
        <v>0</v>
      </c>
      <c r="X14293">
        <v>5</v>
      </c>
      <c r="Y14293">
        <v>1</v>
      </c>
    </row>
    <row r="14294" spans="2:25" x14ac:dyDescent="0.3">
      <c r="B14294">
        <v>0</v>
      </c>
      <c r="C14294" t="s">
        <v>4317</v>
      </c>
      <c r="D14294" t="s">
        <v>4316</v>
      </c>
      <c r="F14294" t="s">
        <v>4315</v>
      </c>
      <c r="H14294" s="6" t="str">
        <f>HYPERLINK(I14294)</f>
        <v>https://mediatum.ub.tum.de/doc/1425243/document.pdf</v>
      </c>
      <c r="I14294" t="s">
        <v>4314</v>
      </c>
      <c r="K14294">
        <v>117</v>
      </c>
      <c r="L14294" s="41">
        <v>43545</v>
      </c>
      <c r="M14294" t="s">
        <v>3356</v>
      </c>
      <c r="U14294">
        <v>0</v>
      </c>
      <c r="V14294" t="s">
        <v>2923</v>
      </c>
      <c r="W14294">
        <v>0</v>
      </c>
      <c r="X14294">
        <v>1</v>
      </c>
    </row>
    <row r="14295" spans="2:25" x14ac:dyDescent="0.3">
      <c r="B14295">
        <v>2</v>
      </c>
      <c r="C14295" t="s">
        <v>6432</v>
      </c>
      <c r="D14295" t="s">
        <v>6431</v>
      </c>
      <c r="E14295">
        <v>2016</v>
      </c>
      <c r="F14295" t="s">
        <v>6430</v>
      </c>
      <c r="G14295" t="s">
        <v>4998</v>
      </c>
      <c r="H14295" s="6" t="str">
        <f>HYPERLINK(I14295)</f>
        <v>https://www.jstage.jst.go.jp/article/seisankenkyu/68/2/68_95/_article/-char/ja/</v>
      </c>
      <c r="I14295" t="s">
        <v>6429</v>
      </c>
      <c r="J14295" t="s">
        <v>6428</v>
      </c>
      <c r="K14295">
        <v>118</v>
      </c>
      <c r="L14295" s="41">
        <v>43545</v>
      </c>
      <c r="U14295">
        <v>2</v>
      </c>
      <c r="V14295" t="s">
        <v>2953</v>
      </c>
      <c r="W14295">
        <v>0</v>
      </c>
      <c r="X14295">
        <v>6</v>
      </c>
      <c r="Y14295">
        <v>3</v>
      </c>
    </row>
    <row r="14296" spans="2:25" x14ac:dyDescent="0.3">
      <c r="B14296">
        <v>0</v>
      </c>
      <c r="C14296" t="s">
        <v>6427</v>
      </c>
      <c r="D14296" t="s">
        <v>6426</v>
      </c>
      <c r="F14296" t="s">
        <v>6425</v>
      </c>
      <c r="H14296" s="6" t="str">
        <f>HYPERLINK(I14296)</f>
        <v>https://opus.bibliothek.uni-wuerzburg.de/frontdoor/index/index/docId/17395</v>
      </c>
      <c r="I14296" t="s">
        <v>6424</v>
      </c>
      <c r="K14296">
        <v>119</v>
      </c>
      <c r="L14296" s="41">
        <v>43545</v>
      </c>
      <c r="U14296">
        <v>0</v>
      </c>
      <c r="V14296" t="s">
        <v>2923</v>
      </c>
      <c r="W14296">
        <v>0</v>
      </c>
      <c r="X14296">
        <v>1</v>
      </c>
    </row>
    <row r="14297" spans="2:25" x14ac:dyDescent="0.3">
      <c r="B14297">
        <v>2</v>
      </c>
      <c r="C14297" t="s">
        <v>4533</v>
      </c>
      <c r="D14297" t="s">
        <v>4532</v>
      </c>
      <c r="E14297">
        <v>2014</v>
      </c>
      <c r="F14297" t="s">
        <v>4531</v>
      </c>
      <c r="G14297" t="s">
        <v>4530</v>
      </c>
      <c r="H14297" s="6" t="str">
        <f>HYPERLINK(I14297)</f>
        <v>http://publications.tno.nl/publication/34623128/1Sa2KY/wilschut-2014-older.pdf</v>
      </c>
      <c r="I14297" t="s">
        <v>4529</v>
      </c>
      <c r="J14297" t="s">
        <v>4528</v>
      </c>
      <c r="K14297">
        <v>120</v>
      </c>
      <c r="L14297" s="41">
        <v>43545</v>
      </c>
      <c r="M14297" t="s">
        <v>3356</v>
      </c>
      <c r="U14297">
        <v>2</v>
      </c>
      <c r="V14297" t="s">
        <v>3018</v>
      </c>
      <c r="W14297">
        <v>1</v>
      </c>
      <c r="X14297">
        <v>4</v>
      </c>
      <c r="Y14297">
        <v>5</v>
      </c>
    </row>
    <row r="14298" spans="2:25" x14ac:dyDescent="0.3">
      <c r="B14298">
        <v>0</v>
      </c>
      <c r="C14298" t="s">
        <v>1700</v>
      </c>
      <c r="D14298" t="s">
        <v>1701</v>
      </c>
      <c r="E14298">
        <v>2018</v>
      </c>
      <c r="F14298" t="s">
        <v>3567</v>
      </c>
      <c r="G14298" t="s">
        <v>3347</v>
      </c>
      <c r="H14298" s="6" t="str">
        <f>HYPERLINK(I14298)</f>
        <v>https://www.sciencedirect.com/science/article/pii/S1369847818300603</v>
      </c>
      <c r="I14298" t="s">
        <v>1702</v>
      </c>
      <c r="K14298">
        <v>121</v>
      </c>
      <c r="L14298" s="41">
        <v>43545</v>
      </c>
      <c r="U14298">
        <v>0</v>
      </c>
      <c r="V14298" t="s">
        <v>2923</v>
      </c>
      <c r="W14298">
        <v>0</v>
      </c>
      <c r="X14298">
        <v>5</v>
      </c>
      <c r="Y14298">
        <v>1</v>
      </c>
    </row>
    <row r="14299" spans="2:25" x14ac:dyDescent="0.3">
      <c r="B14299">
        <v>7</v>
      </c>
      <c r="C14299" t="s">
        <v>6423</v>
      </c>
      <c r="D14299" t="s">
        <v>6422</v>
      </c>
      <c r="E14299">
        <v>2010</v>
      </c>
      <c r="F14299" t="s">
        <v>6421</v>
      </c>
      <c r="G14299" t="s">
        <v>3973</v>
      </c>
      <c r="H14299" s="6" t="str">
        <f>HYPERLINK(I14299)</f>
        <v>http://search.ebscohost.com/login.aspx?direct=true&amp;profile=ehost&amp;scope=site&amp;authtype=crawler&amp;jrnl=18245463&amp;AN=66783424&amp;h=1hsXJERbpmDGQoG8gRhIqJezYI3ZPU8fFLhjYiy1XPjVMBgOQvsrouePZkx8dWfP9QQXaZ2JGZUmH%2FRmY%2FoBqQ%3D%3D&amp;crl=c</v>
      </c>
      <c r="I14299" t="s">
        <v>6420</v>
      </c>
      <c r="J14299" t="s">
        <v>6419</v>
      </c>
      <c r="K14299">
        <v>122</v>
      </c>
      <c r="L14299" s="41">
        <v>43545</v>
      </c>
      <c r="U14299">
        <v>7</v>
      </c>
      <c r="V14299" t="s">
        <v>3181</v>
      </c>
      <c r="W14299">
        <v>2</v>
      </c>
      <c r="X14299">
        <v>4</v>
      </c>
      <c r="Y14299">
        <v>9</v>
      </c>
    </row>
    <row r="14300" spans="2:25" x14ac:dyDescent="0.3">
      <c r="B14300">
        <v>0</v>
      </c>
      <c r="C14300" t="s">
        <v>4821</v>
      </c>
      <c r="D14300" t="s">
        <v>4820</v>
      </c>
      <c r="E14300">
        <v>2019</v>
      </c>
      <c r="F14300" t="s">
        <v>4819</v>
      </c>
      <c r="G14300" t="s">
        <v>4818</v>
      </c>
      <c r="H14300" s="6" t="str">
        <f>HYPERLINK(I14300)</f>
        <v>https://chewitt.me/Papers/CTH-AVAM-2019.pdf</v>
      </c>
      <c r="I14300" t="s">
        <v>4817</v>
      </c>
      <c r="K14300">
        <v>123</v>
      </c>
      <c r="L14300" s="41">
        <v>43545</v>
      </c>
      <c r="M14300" t="s">
        <v>3356</v>
      </c>
      <c r="U14300">
        <v>0</v>
      </c>
      <c r="V14300" t="s">
        <v>2923</v>
      </c>
      <c r="W14300">
        <v>0</v>
      </c>
      <c r="X14300">
        <v>4</v>
      </c>
      <c r="Y14300">
        <v>1</v>
      </c>
    </row>
    <row r="14301" spans="2:25" x14ac:dyDescent="0.3">
      <c r="B14301">
        <v>0</v>
      </c>
      <c r="C14301" t="s">
        <v>6418</v>
      </c>
      <c r="D14301" t="s">
        <v>6417</v>
      </c>
      <c r="E14301">
        <v>2018</v>
      </c>
      <c r="F14301" t="s">
        <v>3594</v>
      </c>
      <c r="G14301" t="s">
        <v>3328</v>
      </c>
      <c r="H14301" s="6" t="str">
        <f>HYPERLINK(I14301)</f>
        <v>https://link.springer.com/chapter/10.1007/978-3-319-93885-1_53</v>
      </c>
      <c r="I14301" t="s">
        <v>6416</v>
      </c>
      <c r="K14301">
        <v>124</v>
      </c>
      <c r="L14301" s="41">
        <v>43545</v>
      </c>
      <c r="U14301">
        <v>0</v>
      </c>
      <c r="V14301" t="s">
        <v>2923</v>
      </c>
      <c r="W14301">
        <v>0</v>
      </c>
      <c r="X14301">
        <v>5</v>
      </c>
      <c r="Y14301">
        <v>1</v>
      </c>
    </row>
    <row r="14302" spans="2:25" x14ac:dyDescent="0.3">
      <c r="B14302">
        <v>6</v>
      </c>
      <c r="C14302" t="s">
        <v>6415</v>
      </c>
      <c r="D14302" t="s">
        <v>6414</v>
      </c>
      <c r="E14302">
        <v>2017</v>
      </c>
      <c r="F14302" t="s">
        <v>5119</v>
      </c>
      <c r="G14302" t="s">
        <v>5118</v>
      </c>
      <c r="H14302" s="6" t="str">
        <f>HYPERLINK(I14302)</f>
        <v>https://www.hindawi.com/journals/jat/2017/5496837/abs/</v>
      </c>
      <c r="I14302" t="s">
        <v>6413</v>
      </c>
      <c r="J14302" t="s">
        <v>6412</v>
      </c>
      <c r="K14302">
        <v>125</v>
      </c>
      <c r="L14302" s="41">
        <v>43545</v>
      </c>
      <c r="U14302">
        <v>6</v>
      </c>
      <c r="V14302" t="s">
        <v>2934</v>
      </c>
      <c r="W14302">
        <v>2</v>
      </c>
      <c r="X14302">
        <v>4</v>
      </c>
      <c r="Y14302">
        <v>2</v>
      </c>
    </row>
    <row r="14303" spans="2:25" x14ac:dyDescent="0.3">
      <c r="B14303">
        <v>0</v>
      </c>
      <c r="C14303" t="s">
        <v>6411</v>
      </c>
      <c r="D14303" t="s">
        <v>6410</v>
      </c>
      <c r="E14303">
        <v>2018</v>
      </c>
      <c r="F14303" t="s">
        <v>6409</v>
      </c>
      <c r="G14303" t="s">
        <v>3314</v>
      </c>
      <c r="H14303" s="6" t="str">
        <f>HYPERLINK(I14303)</f>
        <v>https://ieeexplore.ieee.org/abstract/document/8587719/</v>
      </c>
      <c r="I14303" t="s">
        <v>6408</v>
      </c>
      <c r="K14303">
        <v>126</v>
      </c>
      <c r="L14303" s="41">
        <v>43545</v>
      </c>
      <c r="U14303">
        <v>0</v>
      </c>
      <c r="V14303" t="s">
        <v>2923</v>
      </c>
      <c r="W14303">
        <v>0</v>
      </c>
      <c r="X14303">
        <v>3</v>
      </c>
      <c r="Y14303">
        <v>1</v>
      </c>
    </row>
    <row r="14304" spans="2:25" x14ac:dyDescent="0.3">
      <c r="B14304">
        <v>6</v>
      </c>
      <c r="C14304" t="s">
        <v>3372</v>
      </c>
      <c r="D14304" t="s">
        <v>3371</v>
      </c>
      <c r="E14304">
        <v>2015</v>
      </c>
      <c r="F14304" t="s">
        <v>3370</v>
      </c>
      <c r="G14304" t="s">
        <v>3369</v>
      </c>
      <c r="H14304" s="6" t="str">
        <f>HYPERLINK(I14304)</f>
        <v>https://www.researchgate.net/profile/Jonas_Radlmayr/publication/292987120_Literaturanalyse_und_Methodenauswahl_zur_Gestaltung_von_Systemen_zum_hochautomatisierten_Fahren/links/56b46eac08ae1f8aa4549626.pdf</v>
      </c>
      <c r="I14304" t="s">
        <v>3368</v>
      </c>
      <c r="J14304" t="s">
        <v>3367</v>
      </c>
      <c r="K14304">
        <v>127</v>
      </c>
      <c r="L14304" s="41">
        <v>43545</v>
      </c>
      <c r="M14304" t="s">
        <v>3356</v>
      </c>
      <c r="U14304">
        <v>6</v>
      </c>
      <c r="V14304" t="s">
        <v>2954</v>
      </c>
      <c r="W14304">
        <v>3</v>
      </c>
      <c r="X14304">
        <v>2</v>
      </c>
      <c r="Y14304">
        <v>4</v>
      </c>
    </row>
    <row r="14305" spans="2:25" x14ac:dyDescent="0.3">
      <c r="B14305">
        <v>0</v>
      </c>
      <c r="C14305" t="s">
        <v>5140</v>
      </c>
      <c r="D14305" t="s">
        <v>5139</v>
      </c>
      <c r="E14305">
        <v>2018</v>
      </c>
      <c r="F14305" t="s">
        <v>5138</v>
      </c>
      <c r="G14305" t="s">
        <v>3341</v>
      </c>
      <c r="H14305" s="6" t="str">
        <f>HYPERLINK(I14305)</f>
        <v>https://patents.google.com/patent/US20180222493A1/en</v>
      </c>
      <c r="I14305" t="s">
        <v>5137</v>
      </c>
      <c r="K14305">
        <v>128</v>
      </c>
      <c r="L14305" s="41">
        <v>43545</v>
      </c>
      <c r="U14305">
        <v>0</v>
      </c>
      <c r="V14305" t="s">
        <v>2923</v>
      </c>
      <c r="W14305">
        <v>0</v>
      </c>
      <c r="X14305">
        <v>1</v>
      </c>
      <c r="Y14305">
        <v>1</v>
      </c>
    </row>
    <row r="14306" spans="2:25" x14ac:dyDescent="0.3">
      <c r="B14306">
        <v>2</v>
      </c>
      <c r="C14306" t="s">
        <v>5290</v>
      </c>
      <c r="D14306" t="s">
        <v>5289</v>
      </c>
      <c r="E14306">
        <v>2018</v>
      </c>
      <c r="F14306" t="s">
        <v>5288</v>
      </c>
      <c r="G14306" t="s">
        <v>5287</v>
      </c>
      <c r="H14306" s="6" t="str">
        <f>HYPERLINK(I14306)</f>
        <v>https://hal.inria.fr/hal-01898256/</v>
      </c>
      <c r="I14306" t="s">
        <v>5286</v>
      </c>
      <c r="J14306" t="s">
        <v>5285</v>
      </c>
      <c r="K14306">
        <v>129</v>
      </c>
      <c r="L14306" s="41">
        <v>43545</v>
      </c>
      <c r="U14306">
        <v>2</v>
      </c>
      <c r="V14306" t="s">
        <v>2949</v>
      </c>
      <c r="W14306">
        <v>0</v>
      </c>
      <c r="X14306">
        <v>5</v>
      </c>
      <c r="Y14306">
        <v>1</v>
      </c>
    </row>
    <row r="14307" spans="2:25" x14ac:dyDescent="0.3">
      <c r="B14307">
        <v>0</v>
      </c>
      <c r="C14307" t="s">
        <v>5929</v>
      </c>
      <c r="D14307" t="s">
        <v>5928</v>
      </c>
      <c r="E14307">
        <v>2017</v>
      </c>
      <c r="F14307" t="s">
        <v>5927</v>
      </c>
      <c r="G14307" t="s">
        <v>3341</v>
      </c>
      <c r="H14307" s="6" t="str">
        <f>HYPERLINK(I14307)</f>
        <v>https://patents.google.com/patent/US20170057517A1/en</v>
      </c>
      <c r="I14307" t="s">
        <v>5926</v>
      </c>
      <c r="K14307">
        <v>130</v>
      </c>
      <c r="L14307" s="41">
        <v>43545</v>
      </c>
      <c r="U14307">
        <v>0</v>
      </c>
      <c r="V14307" t="s">
        <v>2923</v>
      </c>
      <c r="W14307">
        <v>0</v>
      </c>
      <c r="X14307">
        <v>2</v>
      </c>
      <c r="Y14307">
        <v>2</v>
      </c>
    </row>
    <row r="14308" spans="2:25" x14ac:dyDescent="0.3">
      <c r="B14308">
        <v>0</v>
      </c>
      <c r="C14308" t="s">
        <v>6407</v>
      </c>
      <c r="D14308" t="s">
        <v>6406</v>
      </c>
      <c r="F14308" t="s">
        <v>6405</v>
      </c>
      <c r="H14308" s="6" t="str">
        <f>HYPERLINK(I14308)</f>
        <v>http://www.aracneeditrice.it/pdf/9788854841659.pdf</v>
      </c>
      <c r="I14308" t="s">
        <v>6404</v>
      </c>
      <c r="K14308">
        <v>131</v>
      </c>
      <c r="L14308" s="41">
        <v>43545</v>
      </c>
      <c r="M14308" t="s">
        <v>3356</v>
      </c>
      <c r="U14308">
        <v>0</v>
      </c>
      <c r="V14308" t="s">
        <v>2923</v>
      </c>
      <c r="W14308">
        <v>0</v>
      </c>
      <c r="X14308">
        <v>2</v>
      </c>
    </row>
    <row r="14309" spans="2:25" x14ac:dyDescent="0.3">
      <c r="B14309">
        <v>0</v>
      </c>
      <c r="C14309" t="s">
        <v>6403</v>
      </c>
      <c r="D14309" t="s">
        <v>6402</v>
      </c>
      <c r="F14309" t="s">
        <v>6401</v>
      </c>
      <c r="H14309" s="6" t="str">
        <f>HYPERLINK(I14309)</f>
        <v>https://duepublico.uni-duisburg-essen.de/go/kognitivesysteme/2017/1/feuer</v>
      </c>
      <c r="I14309" t="s">
        <v>6400</v>
      </c>
      <c r="K14309">
        <v>132</v>
      </c>
      <c r="L14309" s="41">
        <v>43545</v>
      </c>
      <c r="U14309">
        <v>0</v>
      </c>
      <c r="V14309" t="s">
        <v>2923</v>
      </c>
      <c r="W14309">
        <v>0</v>
      </c>
      <c r="X14309">
        <v>2</v>
      </c>
    </row>
    <row r="14310" spans="2:25" x14ac:dyDescent="0.3">
      <c r="B14310">
        <v>0</v>
      </c>
      <c r="C14310" t="s">
        <v>6399</v>
      </c>
      <c r="D14310" t="s">
        <v>6398</v>
      </c>
      <c r="E14310">
        <v>2018</v>
      </c>
      <c r="F14310" t="s">
        <v>3322</v>
      </c>
      <c r="G14310" t="s">
        <v>3321</v>
      </c>
      <c r="H14310" s="6" t="str">
        <f>HYPERLINK(I14310)</f>
        <v>https://journals.sagepub.com/doi/abs/10.1177/0018720818787126</v>
      </c>
      <c r="I14310" t="s">
        <v>6397</v>
      </c>
      <c r="K14310">
        <v>133</v>
      </c>
      <c r="L14310" s="41">
        <v>43545</v>
      </c>
      <c r="U14310">
        <v>0</v>
      </c>
      <c r="V14310" t="s">
        <v>2923</v>
      </c>
      <c r="W14310">
        <v>0</v>
      </c>
      <c r="X14310">
        <v>2</v>
      </c>
      <c r="Y14310">
        <v>1</v>
      </c>
    </row>
    <row r="14311" spans="2:25" x14ac:dyDescent="0.3">
      <c r="B14311">
        <v>0</v>
      </c>
      <c r="C14311" t="s">
        <v>5054</v>
      </c>
      <c r="D14311" t="s">
        <v>5053</v>
      </c>
      <c r="E14311">
        <v>2012</v>
      </c>
      <c r="F14311" t="s">
        <v>4275</v>
      </c>
      <c r="G14311" t="s">
        <v>3341</v>
      </c>
      <c r="H14311" s="6" t="str">
        <f>HYPERLINK(I14311)</f>
        <v>https://patents.google.com/patent/US20120143488A1/en</v>
      </c>
      <c r="I14311" t="s">
        <v>5052</v>
      </c>
      <c r="K14311">
        <v>134</v>
      </c>
      <c r="L14311" s="41">
        <v>43545</v>
      </c>
      <c r="U14311">
        <v>0</v>
      </c>
      <c r="V14311" t="s">
        <v>2923</v>
      </c>
      <c r="W14311">
        <v>0</v>
      </c>
      <c r="X14311">
        <v>4</v>
      </c>
      <c r="Y14311">
        <v>7</v>
      </c>
    </row>
    <row r="14312" spans="2:25" x14ac:dyDescent="0.3">
      <c r="B14312">
        <v>24</v>
      </c>
      <c r="C14312" t="s">
        <v>5911</v>
      </c>
      <c r="D14312" t="s">
        <v>5910</v>
      </c>
      <c r="E14312">
        <v>2015</v>
      </c>
      <c r="F14312" t="s">
        <v>3567</v>
      </c>
      <c r="G14312" t="s">
        <v>3347</v>
      </c>
      <c r="H14312" s="6" t="str">
        <f>HYPERLINK(I14312)</f>
        <v>https://www.sciencedirect.com/science/article/pii/S1369847815000753</v>
      </c>
      <c r="I14312" t="s">
        <v>5909</v>
      </c>
      <c r="J14312" t="s">
        <v>5908</v>
      </c>
      <c r="K14312">
        <v>135</v>
      </c>
      <c r="L14312" s="41">
        <v>43545</v>
      </c>
      <c r="U14312">
        <v>24</v>
      </c>
      <c r="V14312" t="s">
        <v>3002</v>
      </c>
      <c r="W14312">
        <v>6</v>
      </c>
      <c r="X14312">
        <v>4</v>
      </c>
      <c r="Y14312">
        <v>4</v>
      </c>
    </row>
    <row r="14313" spans="2:25" x14ac:dyDescent="0.3">
      <c r="B14313">
        <v>20</v>
      </c>
      <c r="C14313" t="s">
        <v>4996</v>
      </c>
      <c r="D14313" t="s">
        <v>4995</v>
      </c>
      <c r="E14313">
        <v>2018</v>
      </c>
      <c r="F14313" t="s">
        <v>4994</v>
      </c>
      <c r="G14313" t="s">
        <v>3802</v>
      </c>
      <c r="H14313" s="6" t="str">
        <f>HYPERLINK(I14313)</f>
        <v>https://www.tandfonline.com/doi/abs/10.1080/1463922X.2017.1306148</v>
      </c>
      <c r="I14313" t="s">
        <v>4993</v>
      </c>
      <c r="J14313" t="s">
        <v>4992</v>
      </c>
      <c r="K14313">
        <v>136</v>
      </c>
      <c r="L14313" s="41">
        <v>43545</v>
      </c>
      <c r="U14313">
        <v>20</v>
      </c>
      <c r="V14313" t="s">
        <v>3192</v>
      </c>
      <c r="W14313">
        <v>5</v>
      </c>
      <c r="X14313">
        <v>4</v>
      </c>
      <c r="Y14313">
        <v>1</v>
      </c>
    </row>
    <row r="14314" spans="2:25" x14ac:dyDescent="0.3">
      <c r="B14314">
        <v>2</v>
      </c>
      <c r="C14314" t="s">
        <v>5074</v>
      </c>
      <c r="D14314" t="s">
        <v>5073</v>
      </c>
      <c r="E14314">
        <v>2018</v>
      </c>
      <c r="F14314" t="s">
        <v>3567</v>
      </c>
      <c r="G14314" t="s">
        <v>3347</v>
      </c>
      <c r="H14314" s="6" t="str">
        <f>HYPERLINK(I14314)</f>
        <v>https://www.sciencedirect.com/science/article/pii/S1369847817304308</v>
      </c>
      <c r="I14314" t="s">
        <v>5072</v>
      </c>
      <c r="J14314" t="s">
        <v>5071</v>
      </c>
      <c r="K14314">
        <v>137</v>
      </c>
      <c r="L14314" s="41">
        <v>43545</v>
      </c>
      <c r="U14314">
        <v>2</v>
      </c>
      <c r="V14314" t="s">
        <v>2949</v>
      </c>
      <c r="W14314">
        <v>1</v>
      </c>
      <c r="X14314">
        <v>4</v>
      </c>
      <c r="Y14314">
        <v>1</v>
      </c>
    </row>
    <row r="14315" spans="2:25" x14ac:dyDescent="0.3">
      <c r="B14315">
        <v>0</v>
      </c>
      <c r="C14315" t="s">
        <v>6396</v>
      </c>
      <c r="D14315" t="s">
        <v>6395</v>
      </c>
      <c r="F14315" t="s">
        <v>6394</v>
      </c>
      <c r="H14315" s="6" t="str">
        <f>HYPERLINK(I14315)</f>
        <v>https://ssl4799.websiteseguro.com/swge5/PROCEEDINGS/PDF/CBA2016-0575.pdf</v>
      </c>
      <c r="I14315" t="s">
        <v>6393</v>
      </c>
      <c r="K14315">
        <v>138</v>
      </c>
      <c r="L14315" s="41">
        <v>43545</v>
      </c>
      <c r="M14315" t="s">
        <v>3356</v>
      </c>
      <c r="U14315">
        <v>0</v>
      </c>
      <c r="V14315" t="s">
        <v>2923</v>
      </c>
      <c r="W14315">
        <v>0</v>
      </c>
      <c r="X14315">
        <v>3</v>
      </c>
    </row>
    <row r="14316" spans="2:25" x14ac:dyDescent="0.3">
      <c r="B14316">
        <v>0</v>
      </c>
      <c r="C14316" t="s">
        <v>4631</v>
      </c>
      <c r="D14316" t="s">
        <v>4886</v>
      </c>
      <c r="E14316">
        <v>2018</v>
      </c>
      <c r="F14316" t="s">
        <v>4885</v>
      </c>
      <c r="G14316" t="s">
        <v>3328</v>
      </c>
      <c r="H14316" s="6" t="str">
        <f>HYPERLINK(I14316)</f>
        <v>https://link.springer.com/chapter/10.1007/978-3-319-75961-6_1</v>
      </c>
      <c r="I14316" t="s">
        <v>4884</v>
      </c>
      <c r="K14316">
        <v>139</v>
      </c>
      <c r="L14316" s="41">
        <v>43545</v>
      </c>
      <c r="U14316">
        <v>0</v>
      </c>
      <c r="V14316" t="s">
        <v>2923</v>
      </c>
      <c r="W14316">
        <v>0</v>
      </c>
      <c r="X14316">
        <v>3</v>
      </c>
      <c r="Y14316">
        <v>1</v>
      </c>
    </row>
    <row r="14317" spans="2:25" x14ac:dyDescent="0.3">
      <c r="B14317">
        <v>0</v>
      </c>
      <c r="C14317" t="s">
        <v>4353</v>
      </c>
      <c r="D14317" t="s">
        <v>4352</v>
      </c>
      <c r="F14317" t="s">
        <v>4351</v>
      </c>
      <c r="H14317" s="6" t="str">
        <f>HYPERLINK(I14317)</f>
        <v>http://www.automate-project.eu/wp-content/uploads/2018/12/D5.1.Architecture_OpenAPI_2ndCycle_V8.1_Final.pdf</v>
      </c>
      <c r="I14317" t="s">
        <v>4350</v>
      </c>
      <c r="K14317">
        <v>140</v>
      </c>
      <c r="L14317" s="41">
        <v>43545</v>
      </c>
      <c r="M14317" t="s">
        <v>3356</v>
      </c>
      <c r="U14317">
        <v>0</v>
      </c>
      <c r="V14317" t="s">
        <v>2923</v>
      </c>
      <c r="W14317">
        <v>0</v>
      </c>
      <c r="X14317">
        <v>6</v>
      </c>
    </row>
    <row r="14318" spans="2:25" x14ac:dyDescent="0.3">
      <c r="B14318">
        <v>18</v>
      </c>
      <c r="C14318" t="s">
        <v>5873</v>
      </c>
      <c r="D14318" t="s">
        <v>5872</v>
      </c>
      <c r="E14318">
        <v>2014</v>
      </c>
      <c r="F14318" t="s">
        <v>5107</v>
      </c>
      <c r="G14318" t="s">
        <v>3314</v>
      </c>
      <c r="H14318" s="6" t="str">
        <f>HYPERLINK(I14318)</f>
        <v>https://ieeexplore.ieee.org/abstract/document/6803955/</v>
      </c>
      <c r="I14318" t="s">
        <v>5871</v>
      </c>
      <c r="J14318" t="s">
        <v>5870</v>
      </c>
      <c r="K14318">
        <v>141</v>
      </c>
      <c r="L14318" s="41">
        <v>43545</v>
      </c>
      <c r="U14318">
        <v>18</v>
      </c>
      <c r="V14318" t="s">
        <v>3212</v>
      </c>
      <c r="W14318">
        <v>6</v>
      </c>
      <c r="X14318">
        <v>3</v>
      </c>
      <c r="Y14318">
        <v>5</v>
      </c>
    </row>
    <row r="14319" spans="2:25" x14ac:dyDescent="0.3">
      <c r="B14319">
        <v>2</v>
      </c>
      <c r="C14319" t="s">
        <v>1527</v>
      </c>
      <c r="D14319" t="s">
        <v>1528</v>
      </c>
      <c r="E14319">
        <v>2014</v>
      </c>
      <c r="G14319" t="s">
        <v>3369</v>
      </c>
      <c r="H14319" s="6" t="str">
        <f>HYPERLINK(I14319)</f>
        <v>https://www.researchgate.net/profile/Niklas_Strand/publication/321081796_When_Driving_Automation_Fails_Drivers'_Experiences_and_Interactions/links/5a0c5e3da6fdcc39e9bf67cb/When-Driving-Automation-Fails-Drivers-Experiences-and-Interactions.pdf</v>
      </c>
      <c r="I14319" t="s">
        <v>1536</v>
      </c>
      <c r="J14319" t="s">
        <v>4718</v>
      </c>
      <c r="K14319">
        <v>142</v>
      </c>
      <c r="L14319" s="41">
        <v>43545</v>
      </c>
      <c r="M14319" t="s">
        <v>3679</v>
      </c>
      <c r="U14319">
        <v>2</v>
      </c>
      <c r="V14319" t="s">
        <v>3018</v>
      </c>
      <c r="W14319">
        <v>2</v>
      </c>
      <c r="X14319">
        <v>1</v>
      </c>
      <c r="Y14319">
        <v>5</v>
      </c>
    </row>
    <row r="14320" spans="2:25" x14ac:dyDescent="0.3">
      <c r="B14320">
        <v>0</v>
      </c>
      <c r="C14320" t="s">
        <v>4321</v>
      </c>
      <c r="D14320" t="s">
        <v>4320</v>
      </c>
      <c r="F14320" t="s">
        <v>4319</v>
      </c>
      <c r="H14320" s="6" t="str">
        <f>HYPERLINK(I14320)</f>
        <v>http://publications.lib.chalmers.se/records/fulltext/254961/254961.pdf</v>
      </c>
      <c r="I14320" t="s">
        <v>4318</v>
      </c>
      <c r="K14320">
        <v>143</v>
      </c>
      <c r="L14320" s="41">
        <v>43545</v>
      </c>
      <c r="M14320" t="s">
        <v>3356</v>
      </c>
      <c r="U14320">
        <v>0</v>
      </c>
      <c r="V14320" t="s">
        <v>2923</v>
      </c>
      <c r="W14320">
        <v>0</v>
      </c>
      <c r="X14320">
        <v>1</v>
      </c>
    </row>
    <row r="14321" spans="2:25" x14ac:dyDescent="0.3">
      <c r="B14321">
        <v>1</v>
      </c>
      <c r="C14321" t="s">
        <v>4727</v>
      </c>
      <c r="D14321" t="s">
        <v>4726</v>
      </c>
      <c r="E14321">
        <v>2019</v>
      </c>
      <c r="F14321" t="s">
        <v>4725</v>
      </c>
      <c r="G14321" t="s">
        <v>3328</v>
      </c>
      <c r="H14321" s="6" t="str">
        <f>HYPERLINK(I14321)</f>
        <v>https://link.springer.com/article/10.1007/s13177-018-0153-y</v>
      </c>
      <c r="I14321" t="s">
        <v>4724</v>
      </c>
      <c r="J14321" t="s">
        <v>4723</v>
      </c>
      <c r="K14321">
        <v>144</v>
      </c>
      <c r="L14321" s="41">
        <v>43545</v>
      </c>
      <c r="M14321" t="s">
        <v>3325</v>
      </c>
      <c r="U14321">
        <v>1</v>
      </c>
      <c r="V14321" t="s">
        <v>2931</v>
      </c>
      <c r="W14321">
        <v>0</v>
      </c>
      <c r="X14321">
        <v>3</v>
      </c>
      <c r="Y14321">
        <v>1</v>
      </c>
    </row>
    <row r="14322" spans="2:25" x14ac:dyDescent="0.3">
      <c r="B14322">
        <v>10</v>
      </c>
      <c r="C14322" t="s">
        <v>6392</v>
      </c>
      <c r="D14322" t="s">
        <v>6391</v>
      </c>
      <c r="E14322">
        <v>2011</v>
      </c>
      <c r="F14322" t="s">
        <v>6390</v>
      </c>
      <c r="G14322" t="s">
        <v>3369</v>
      </c>
      <c r="H14322" s="6" t="str">
        <f>HYPERLINK(I14322)</f>
        <v>https://www.researchgate.net/profile/Guy_Boy/publication/264541114_From_Human-Machine_Interaction_to_Cooperation_Towards_the_Integrated_Copilot/links/5aa79526aca2723268264c44/From-Human-Machine-Interaction-to-Cooperation-Towards-the-Integrated-Copilot.pdf</v>
      </c>
      <c r="I14322" t="s">
        <v>6389</v>
      </c>
      <c r="J14322" t="s">
        <v>6388</v>
      </c>
      <c r="K14322">
        <v>145</v>
      </c>
      <c r="L14322" s="41">
        <v>43545</v>
      </c>
      <c r="M14322" t="s">
        <v>3356</v>
      </c>
      <c r="U14322">
        <v>10</v>
      </c>
      <c r="V14322" t="s">
        <v>3000</v>
      </c>
      <c r="W14322">
        <v>3</v>
      </c>
      <c r="X14322">
        <v>4</v>
      </c>
      <c r="Y14322">
        <v>8</v>
      </c>
    </row>
    <row r="14323" spans="2:25" x14ac:dyDescent="0.3">
      <c r="B14323">
        <v>0</v>
      </c>
      <c r="C14323" t="s">
        <v>4516</v>
      </c>
      <c r="D14323" t="s">
        <v>4515</v>
      </c>
      <c r="E14323">
        <v>2016</v>
      </c>
      <c r="G14323" t="s">
        <v>3408</v>
      </c>
      <c r="H14323" s="6" t="str">
        <f>HYPERLINK(I14323)</f>
        <v>http://www.diva-portal.org/smash/record.jsf?pid=diva2:1072594</v>
      </c>
      <c r="I14323" t="s">
        <v>4514</v>
      </c>
      <c r="K14323">
        <v>146</v>
      </c>
      <c r="L14323" s="41">
        <v>43545</v>
      </c>
      <c r="U14323">
        <v>0</v>
      </c>
      <c r="V14323" t="s">
        <v>2923</v>
      </c>
      <c r="W14323">
        <v>0</v>
      </c>
      <c r="X14323">
        <v>1</v>
      </c>
      <c r="Y14323">
        <v>3</v>
      </c>
    </row>
    <row r="14324" spans="2:25" x14ac:dyDescent="0.3">
      <c r="B14324">
        <v>5</v>
      </c>
      <c r="C14324" t="s">
        <v>4631</v>
      </c>
      <c r="D14324" t="s">
        <v>4630</v>
      </c>
      <c r="E14324">
        <v>2018</v>
      </c>
      <c r="G14324" t="s">
        <v>3328</v>
      </c>
      <c r="H14324" s="6" t="str">
        <f>HYPERLINK(I14324)</f>
        <v>https://link.springer.com/content/pdf/10.1007/978-3-319-75961-6.pdf</v>
      </c>
      <c r="I14324" t="s">
        <v>4629</v>
      </c>
      <c r="J14324" t="s">
        <v>4628</v>
      </c>
      <c r="K14324">
        <v>147</v>
      </c>
      <c r="L14324" s="41">
        <v>43545</v>
      </c>
      <c r="M14324" t="s">
        <v>3679</v>
      </c>
      <c r="U14324">
        <v>5</v>
      </c>
      <c r="V14324" t="s">
        <v>3003</v>
      </c>
      <c r="W14324">
        <v>2</v>
      </c>
      <c r="X14324">
        <v>3</v>
      </c>
      <c r="Y14324">
        <v>1</v>
      </c>
    </row>
    <row r="14325" spans="2:25" x14ac:dyDescent="0.3">
      <c r="B14325">
        <v>2</v>
      </c>
      <c r="C14325" t="s">
        <v>4545</v>
      </c>
      <c r="D14325" t="s">
        <v>4544</v>
      </c>
      <c r="E14325">
        <v>2015</v>
      </c>
      <c r="F14325" t="s">
        <v>4543</v>
      </c>
      <c r="G14325" t="s">
        <v>3347</v>
      </c>
      <c r="H14325" s="6" t="str">
        <f>HYPERLINK(I14325)</f>
        <v>https://www.sciencedirect.com/science/article/pii/B9781782422112000131</v>
      </c>
      <c r="I14325" t="s">
        <v>4542</v>
      </c>
      <c r="J14325" t="s">
        <v>4541</v>
      </c>
      <c r="K14325">
        <v>148</v>
      </c>
      <c r="L14325" s="41">
        <v>43545</v>
      </c>
      <c r="U14325">
        <v>2</v>
      </c>
      <c r="V14325" t="s">
        <v>2933</v>
      </c>
      <c r="W14325">
        <v>1</v>
      </c>
      <c r="X14325">
        <v>3</v>
      </c>
      <c r="Y14325">
        <v>4</v>
      </c>
    </row>
    <row r="14326" spans="2:25" x14ac:dyDescent="0.3">
      <c r="B14326">
        <v>0</v>
      </c>
      <c r="C14326" t="s">
        <v>1852</v>
      </c>
      <c r="D14326" t="s">
        <v>1853</v>
      </c>
      <c r="E14326">
        <v>2016</v>
      </c>
      <c r="F14326" t="s">
        <v>5105</v>
      </c>
      <c r="G14326" t="s">
        <v>3341</v>
      </c>
      <c r="H14326" s="6" t="str">
        <f>HYPERLINK(I14326)</f>
        <v>https://patents.google.com/patent/US20160347329A1/en</v>
      </c>
      <c r="I14326" t="s">
        <v>1854</v>
      </c>
      <c r="K14326">
        <v>149</v>
      </c>
      <c r="L14326" s="41">
        <v>43545</v>
      </c>
      <c r="U14326">
        <v>0</v>
      </c>
      <c r="V14326" t="s">
        <v>2923</v>
      </c>
      <c r="W14326">
        <v>0</v>
      </c>
      <c r="X14326">
        <v>2</v>
      </c>
      <c r="Y14326">
        <v>3</v>
      </c>
    </row>
    <row r="14327" spans="2:25" x14ac:dyDescent="0.3">
      <c r="B14327">
        <v>0</v>
      </c>
      <c r="C14327" t="s">
        <v>5481</v>
      </c>
      <c r="D14327" t="s">
        <v>5480</v>
      </c>
      <c r="F14327" t="s">
        <v>5479</v>
      </c>
      <c r="H14327" s="6" t="str">
        <f>HYPERLINK(I14327)</f>
        <v>https://generic.wordpress.soton.ac.uk/prime/wp-content/uploads/sites/206/2016/06/Applications-and-Benchmarks-v0-4-002.pdf</v>
      </c>
      <c r="I14327" t="s">
        <v>5478</v>
      </c>
      <c r="K14327">
        <v>150</v>
      </c>
      <c r="L14327" s="41">
        <v>43545</v>
      </c>
      <c r="M14327" t="s">
        <v>3356</v>
      </c>
      <c r="U14327">
        <v>0</v>
      </c>
      <c r="V14327" t="s">
        <v>2923</v>
      </c>
      <c r="W14327">
        <v>0</v>
      </c>
      <c r="X14327">
        <v>4</v>
      </c>
    </row>
    <row r="14328" spans="2:25" x14ac:dyDescent="0.3">
      <c r="B14328">
        <v>5</v>
      </c>
      <c r="C14328" t="s">
        <v>4501</v>
      </c>
      <c r="D14328" t="s">
        <v>4512</v>
      </c>
      <c r="E14328">
        <v>2010</v>
      </c>
      <c r="G14328" t="s">
        <v>3502</v>
      </c>
      <c r="H14328" s="6" t="str">
        <f>HYPERLINK(I14328)</f>
        <v>https://tel.archives-ouvertes.fr/tel-00586081/</v>
      </c>
      <c r="I14328" t="s">
        <v>4511</v>
      </c>
      <c r="J14328" t="s">
        <v>4510</v>
      </c>
      <c r="K14328">
        <v>151</v>
      </c>
      <c r="L14328" s="41">
        <v>43545</v>
      </c>
      <c r="U14328">
        <v>5</v>
      </c>
      <c r="V14328" t="s">
        <v>3162</v>
      </c>
      <c r="W14328">
        <v>5</v>
      </c>
      <c r="X14328">
        <v>1</v>
      </c>
      <c r="Y14328">
        <v>9</v>
      </c>
    </row>
    <row r="14329" spans="2:25" x14ac:dyDescent="0.3">
      <c r="B14329">
        <v>0</v>
      </c>
      <c r="C14329" t="s">
        <v>4614</v>
      </c>
      <c r="D14329" t="s">
        <v>4613</v>
      </c>
      <c r="E14329">
        <v>2017</v>
      </c>
      <c r="G14329" t="s">
        <v>3821</v>
      </c>
      <c r="H14329" s="6" t="str">
        <f>HYPERLINK(I14329)</f>
        <v>https://hal.archives-ouvertes.fr/hal-01724742/</v>
      </c>
      <c r="I14329" t="s">
        <v>4612</v>
      </c>
      <c r="K14329">
        <v>152</v>
      </c>
      <c r="L14329" s="41">
        <v>43545</v>
      </c>
      <c r="U14329">
        <v>0</v>
      </c>
      <c r="V14329" t="s">
        <v>2923</v>
      </c>
      <c r="W14329">
        <v>0</v>
      </c>
      <c r="X14329">
        <v>5</v>
      </c>
      <c r="Y14329">
        <v>2</v>
      </c>
    </row>
    <row r="14330" spans="2:25" x14ac:dyDescent="0.3">
      <c r="B14330">
        <v>7</v>
      </c>
      <c r="C14330" t="s">
        <v>4365</v>
      </c>
      <c r="D14330" t="s">
        <v>4364</v>
      </c>
      <c r="E14330">
        <v>2017</v>
      </c>
      <c r="F14330" t="s">
        <v>4363</v>
      </c>
      <c r="G14330" t="s">
        <v>4362</v>
      </c>
      <c r="H14330" s="6" t="str">
        <f>HYPERLINK(I14330)</f>
        <v>https://www.frontiersin.org/articles/10.3389/fnins.2017.00541/full?utm_source=S-TWT&amp;utm_medium=SNET&amp;utm_campaign=ECO_FNINS_XXXXXXXX_auto-dlvrit</v>
      </c>
      <c r="I14330" t="s">
        <v>4361</v>
      </c>
      <c r="J14330" t="s">
        <v>4360</v>
      </c>
      <c r="K14330">
        <v>153</v>
      </c>
      <c r="L14330" s="41">
        <v>43545</v>
      </c>
      <c r="M14330" t="s">
        <v>3325</v>
      </c>
      <c r="U14330">
        <v>7</v>
      </c>
      <c r="V14330" t="s">
        <v>3021</v>
      </c>
      <c r="W14330">
        <v>2</v>
      </c>
      <c r="X14330">
        <v>3</v>
      </c>
      <c r="Y14330">
        <v>2</v>
      </c>
    </row>
    <row r="14331" spans="2:25" x14ac:dyDescent="0.3">
      <c r="B14331">
        <v>0</v>
      </c>
      <c r="C14331" t="s">
        <v>6387</v>
      </c>
      <c r="D14331" t="s">
        <v>6386</v>
      </c>
      <c r="E14331">
        <v>2017</v>
      </c>
      <c r="G14331" t="s">
        <v>3304</v>
      </c>
      <c r="H14331" s="6" t="str">
        <f>HYPERLINK(I14331)</f>
        <v>http://search.proquest.com/openview/5b0c449dee8e4314bd39cd719c1fc75c/1?pq-origsite=gscholar&amp;cbl=18750&amp;diss=y</v>
      </c>
      <c r="I14331" t="s">
        <v>6385</v>
      </c>
      <c r="K14331">
        <v>154</v>
      </c>
      <c r="L14331" s="41">
        <v>43545</v>
      </c>
      <c r="U14331">
        <v>0</v>
      </c>
      <c r="V14331" t="s">
        <v>2923</v>
      </c>
      <c r="W14331">
        <v>0</v>
      </c>
      <c r="X14331">
        <v>1</v>
      </c>
      <c r="Y14331">
        <v>2</v>
      </c>
    </row>
    <row r="14332" spans="2:25" x14ac:dyDescent="0.3">
      <c r="B14332">
        <v>0</v>
      </c>
      <c r="C14332" t="s">
        <v>5001</v>
      </c>
      <c r="D14332" t="s">
        <v>5000</v>
      </c>
      <c r="E14332">
        <v>2016</v>
      </c>
      <c r="F14332" t="s">
        <v>4999</v>
      </c>
      <c r="G14332" t="s">
        <v>4998</v>
      </c>
      <c r="H14332" s="6" t="str">
        <f>HYPERLINK(I14332)</f>
        <v>https://www.jstage.jst.go.jp/article/transjsme/82/834/82_15-00475/_article/-char/ja/</v>
      </c>
      <c r="I14332" t="s">
        <v>4997</v>
      </c>
      <c r="K14332">
        <v>155</v>
      </c>
      <c r="L14332" s="41">
        <v>43545</v>
      </c>
      <c r="U14332">
        <v>0</v>
      </c>
      <c r="V14332" t="s">
        <v>2923</v>
      </c>
      <c r="W14332">
        <v>0</v>
      </c>
      <c r="X14332">
        <v>4</v>
      </c>
      <c r="Y14332">
        <v>3</v>
      </c>
    </row>
    <row r="14333" spans="2:25" x14ac:dyDescent="0.3">
      <c r="B14333">
        <v>0</v>
      </c>
      <c r="C14333" t="s">
        <v>4501</v>
      </c>
      <c r="D14333" t="s">
        <v>4500</v>
      </c>
      <c r="E14333">
        <v>2010</v>
      </c>
      <c r="G14333" t="s">
        <v>4499</v>
      </c>
      <c r="H14333" s="6" t="str">
        <f>HYPERLINK(I14333)</f>
        <v>https://www.theses.fr/2010ECLI0010</v>
      </c>
      <c r="I14333" t="s">
        <v>4498</v>
      </c>
      <c r="K14333">
        <v>156</v>
      </c>
      <c r="L14333" s="41">
        <v>43545</v>
      </c>
      <c r="U14333">
        <v>0</v>
      </c>
      <c r="V14333" t="s">
        <v>2923</v>
      </c>
      <c r="W14333">
        <v>0</v>
      </c>
      <c r="X14333">
        <v>1</v>
      </c>
      <c r="Y14333">
        <v>9</v>
      </c>
    </row>
    <row r="14334" spans="2:25" x14ac:dyDescent="0.3">
      <c r="B14334">
        <v>0</v>
      </c>
      <c r="C14334" t="s">
        <v>6384</v>
      </c>
      <c r="D14334" t="s">
        <v>6383</v>
      </c>
      <c r="E14334">
        <v>2015</v>
      </c>
      <c r="G14334" t="s">
        <v>6382</v>
      </c>
      <c r="H14334" s="6" t="str">
        <f>HYPERLINK(I14334)</f>
        <v>http://digitalcommons.odu.edu/cgi/viewcontent.cgi?article=1000&amp;context=psychology_etds</v>
      </c>
      <c r="I14334" t="s">
        <v>6381</v>
      </c>
      <c r="K14334">
        <v>157</v>
      </c>
      <c r="L14334" s="41">
        <v>43545</v>
      </c>
      <c r="M14334" t="s">
        <v>3356</v>
      </c>
      <c r="U14334">
        <v>0</v>
      </c>
      <c r="V14334" t="s">
        <v>2923</v>
      </c>
      <c r="W14334">
        <v>0</v>
      </c>
      <c r="X14334">
        <v>1</v>
      </c>
      <c r="Y14334">
        <v>4</v>
      </c>
    </row>
    <row r="14335" spans="2:25" x14ac:dyDescent="0.3">
      <c r="B14335">
        <v>52</v>
      </c>
      <c r="C14335" t="s">
        <v>4487</v>
      </c>
      <c r="D14335" t="s">
        <v>4486</v>
      </c>
      <c r="E14335">
        <v>2011</v>
      </c>
      <c r="F14335" t="s">
        <v>3336</v>
      </c>
      <c r="G14335" t="s">
        <v>3314</v>
      </c>
      <c r="H14335" s="6" t="str">
        <f>HYPERLINK(I14335)</f>
        <v>https://ieeexplore.ieee.org/abstract/document/5740605/</v>
      </c>
      <c r="I14335" t="s">
        <v>4485</v>
      </c>
      <c r="J14335" t="s">
        <v>4484</v>
      </c>
      <c r="K14335">
        <v>158</v>
      </c>
      <c r="L14335" s="41">
        <v>43545</v>
      </c>
      <c r="U14335">
        <v>52</v>
      </c>
      <c r="V14335" t="s">
        <v>3132</v>
      </c>
      <c r="W14335">
        <v>13</v>
      </c>
      <c r="X14335">
        <v>4</v>
      </c>
      <c r="Y14335">
        <v>8</v>
      </c>
    </row>
    <row r="14336" spans="2:25" x14ac:dyDescent="0.3">
      <c r="B14336">
        <v>0</v>
      </c>
      <c r="C14336" t="s">
        <v>4607</v>
      </c>
      <c r="D14336" t="s">
        <v>4606</v>
      </c>
      <c r="E14336">
        <v>2018</v>
      </c>
      <c r="G14336" t="s">
        <v>4042</v>
      </c>
      <c r="H14336" s="6" t="str">
        <f>HYPERLINK(I14336)</f>
        <v>https://aaltodoc.aalto.fi/handle/123456789/33723</v>
      </c>
      <c r="I14336" t="s">
        <v>4605</v>
      </c>
      <c r="K14336">
        <v>159</v>
      </c>
      <c r="L14336" s="41">
        <v>43545</v>
      </c>
      <c r="U14336">
        <v>0</v>
      </c>
      <c r="V14336" t="s">
        <v>2923</v>
      </c>
      <c r="W14336">
        <v>0</v>
      </c>
      <c r="X14336">
        <v>1</v>
      </c>
      <c r="Y14336">
        <v>1</v>
      </c>
    </row>
    <row r="14337" spans="1:25" x14ac:dyDescent="0.3">
      <c r="B14337">
        <v>31</v>
      </c>
      <c r="C14337" t="s">
        <v>4340</v>
      </c>
      <c r="D14337" t="s">
        <v>4339</v>
      </c>
      <c r="E14337">
        <v>2017</v>
      </c>
      <c r="F14337" t="s">
        <v>4338</v>
      </c>
      <c r="G14337" t="s">
        <v>3314</v>
      </c>
      <c r="H14337" s="6" t="str">
        <f>HYPERLINK(I14337)</f>
        <v>https://ieeexplore.ieee.org/abstract/document/7778207/</v>
      </c>
      <c r="I14337" t="s">
        <v>4337</v>
      </c>
      <c r="J14337" t="s">
        <v>4336</v>
      </c>
      <c r="K14337">
        <v>160</v>
      </c>
      <c r="L14337" s="41">
        <v>43545</v>
      </c>
      <c r="U14337">
        <v>31</v>
      </c>
      <c r="V14337" t="s">
        <v>4335</v>
      </c>
      <c r="W14337">
        <v>8</v>
      </c>
      <c r="X14337">
        <v>4</v>
      </c>
      <c r="Y14337">
        <v>2</v>
      </c>
    </row>
    <row r="14338" spans="1:25" x14ac:dyDescent="0.3">
      <c r="B14338">
        <v>12</v>
      </c>
      <c r="C14338" t="s">
        <v>4971</v>
      </c>
      <c r="D14338" t="s">
        <v>4970</v>
      </c>
      <c r="E14338">
        <v>2013</v>
      </c>
      <c r="G14338" t="s">
        <v>4969</v>
      </c>
      <c r="H14338" s="6" t="str">
        <f>HYPERLINK(I14338)</f>
        <v>http://tuprints.ulb.tu-darmstadt.de/id/eprint/3602</v>
      </c>
      <c r="I14338" t="s">
        <v>4968</v>
      </c>
      <c r="J14338" t="s">
        <v>4967</v>
      </c>
      <c r="K14338">
        <v>161</v>
      </c>
      <c r="L14338" s="41">
        <v>43545</v>
      </c>
      <c r="M14338" t="s">
        <v>3679</v>
      </c>
      <c r="U14338">
        <v>12</v>
      </c>
      <c r="V14338" t="s">
        <v>2949</v>
      </c>
      <c r="W14338">
        <v>12</v>
      </c>
      <c r="X14338">
        <v>1</v>
      </c>
      <c r="Y14338">
        <v>6</v>
      </c>
    </row>
    <row r="14339" spans="1:25" x14ac:dyDescent="0.3">
      <c r="A14339" t="s">
        <v>2853</v>
      </c>
      <c r="B14339">
        <v>5</v>
      </c>
      <c r="C14339" t="s">
        <v>6380</v>
      </c>
      <c r="D14339" t="s">
        <v>6379</v>
      </c>
      <c r="E14339">
        <v>2011</v>
      </c>
      <c r="F14339" t="s">
        <v>6378</v>
      </c>
      <c r="G14339" t="s">
        <v>6377</v>
      </c>
      <c r="H14339" s="6" t="str">
        <f>HYPERLINK(I14339)</f>
        <v>http://ojs.library.okstate.edu/osu/index.php/IJPATTR/article/viewFile/430/408</v>
      </c>
      <c r="I14339" t="s">
        <v>6376</v>
      </c>
      <c r="J14339" t="s">
        <v>6375</v>
      </c>
      <c r="K14339">
        <v>1</v>
      </c>
      <c r="L14339" s="41">
        <v>43545</v>
      </c>
      <c r="M14339" t="s">
        <v>3356</v>
      </c>
      <c r="U14339">
        <v>5</v>
      </c>
      <c r="V14339" t="s">
        <v>2967</v>
      </c>
      <c r="W14339">
        <v>5</v>
      </c>
      <c r="X14339">
        <v>1</v>
      </c>
      <c r="Y14339">
        <v>8</v>
      </c>
    </row>
    <row r="14340" spans="1:25" x14ac:dyDescent="0.3">
      <c r="B14340">
        <v>0</v>
      </c>
      <c r="C14340" t="s">
        <v>6374</v>
      </c>
      <c r="D14340" t="s">
        <v>6373</v>
      </c>
      <c r="E14340">
        <v>2017</v>
      </c>
      <c r="F14340" t="s">
        <v>6372</v>
      </c>
      <c r="G14340" t="s">
        <v>6371</v>
      </c>
      <c r="H14340" s="6" t="str">
        <f>HYPERLINK(I14340)</f>
        <v>https://graz.pure.elsevier.com/de/publications/evaluation-of-human-acceptance-and-comfort-of-automated-highway-d</v>
      </c>
      <c r="I14340" t="s">
        <v>6370</v>
      </c>
      <c r="K14340">
        <v>2</v>
      </c>
      <c r="L14340" s="41">
        <v>43545</v>
      </c>
      <c r="U14340">
        <v>0</v>
      </c>
      <c r="V14340" t="s">
        <v>2923</v>
      </c>
      <c r="W14340">
        <v>0</v>
      </c>
      <c r="X14340">
        <v>4</v>
      </c>
      <c r="Y14340">
        <v>2</v>
      </c>
    </row>
    <row r="14341" spans="1:25" x14ac:dyDescent="0.3">
      <c r="B14341">
        <v>0</v>
      </c>
      <c r="C14341" t="s">
        <v>4936</v>
      </c>
      <c r="D14341" t="s">
        <v>4935</v>
      </c>
      <c r="E14341">
        <v>2018</v>
      </c>
      <c r="F14341" t="s">
        <v>4934</v>
      </c>
      <c r="G14341" t="s">
        <v>3328</v>
      </c>
      <c r="H14341" s="6" t="str">
        <f>HYPERLINK(I14341)</f>
        <v>https://link.springer.com/chapter/10.1007/978-3-030-05909-5_22</v>
      </c>
      <c r="I14341" t="s">
        <v>4933</v>
      </c>
      <c r="K14341">
        <v>3</v>
      </c>
      <c r="L14341" s="41">
        <v>43545</v>
      </c>
      <c r="U14341">
        <v>0</v>
      </c>
      <c r="V14341" t="s">
        <v>2923</v>
      </c>
      <c r="W14341">
        <v>0</v>
      </c>
      <c r="X14341">
        <v>3</v>
      </c>
      <c r="Y14341">
        <v>1</v>
      </c>
    </row>
    <row r="14342" spans="1:25" x14ac:dyDescent="0.3">
      <c r="B14342">
        <v>3</v>
      </c>
      <c r="C14342" t="s">
        <v>4807</v>
      </c>
      <c r="D14342" t="s">
        <v>4806</v>
      </c>
      <c r="E14342">
        <v>2017</v>
      </c>
      <c r="F14342" t="s">
        <v>4805</v>
      </c>
      <c r="G14342" t="s">
        <v>3314</v>
      </c>
      <c r="H14342" s="6" t="str">
        <f>HYPERLINK(I14342)</f>
        <v>https://ieeexplore.ieee.org/abstract/document/8358436/</v>
      </c>
      <c r="I14342" t="s">
        <v>4804</v>
      </c>
      <c r="J14342" t="s">
        <v>4803</v>
      </c>
      <c r="K14342">
        <v>4</v>
      </c>
      <c r="L14342" s="41">
        <v>43545</v>
      </c>
      <c r="U14342">
        <v>3</v>
      </c>
      <c r="V14342" t="s">
        <v>2954</v>
      </c>
      <c r="W14342">
        <v>2</v>
      </c>
      <c r="X14342">
        <v>2</v>
      </c>
      <c r="Y14342">
        <v>2</v>
      </c>
    </row>
    <row r="14343" spans="1:25" x14ac:dyDescent="0.3">
      <c r="B14343">
        <v>7</v>
      </c>
      <c r="C14343" t="s">
        <v>6369</v>
      </c>
      <c r="D14343" t="s">
        <v>6368</v>
      </c>
      <c r="E14343">
        <v>2006</v>
      </c>
      <c r="F14343" t="s">
        <v>6367</v>
      </c>
      <c r="G14343" t="s">
        <v>3462</v>
      </c>
      <c r="H14343" s="6" t="str">
        <f>HYPERLINK(I14343)</f>
        <v>http://citeseerx.ist.psu.edu/viewdoc/download?doi=10.1.1.463.1583&amp;rep=rep1&amp;type=pdf</v>
      </c>
      <c r="I14343" t="s">
        <v>6366</v>
      </c>
      <c r="J14343" t="s">
        <v>6365</v>
      </c>
      <c r="K14343">
        <v>5</v>
      </c>
      <c r="L14343" s="41">
        <v>43545</v>
      </c>
      <c r="M14343" t="s">
        <v>3356</v>
      </c>
      <c r="U14343">
        <v>7</v>
      </c>
      <c r="V14343" t="s">
        <v>2966</v>
      </c>
      <c r="W14343">
        <v>4</v>
      </c>
      <c r="X14343">
        <v>2</v>
      </c>
      <c r="Y14343">
        <v>13</v>
      </c>
    </row>
    <row r="14344" spans="1:25" x14ac:dyDescent="0.3">
      <c r="B14344">
        <v>2</v>
      </c>
      <c r="C14344" t="s">
        <v>4928</v>
      </c>
      <c r="D14344" t="s">
        <v>4927</v>
      </c>
      <c r="E14344">
        <v>2015</v>
      </c>
      <c r="F14344" t="s">
        <v>4926</v>
      </c>
      <c r="G14344" t="s">
        <v>3328</v>
      </c>
      <c r="H14344" s="6" t="str">
        <f>HYPERLINK(I14344)</f>
        <v>https://link.springer.com/chapter/10.1007/978-3-319-19078-5_13</v>
      </c>
      <c r="I14344" t="s">
        <v>4925</v>
      </c>
      <c r="J14344" t="s">
        <v>4924</v>
      </c>
      <c r="K14344">
        <v>6</v>
      </c>
      <c r="L14344" s="41">
        <v>43545</v>
      </c>
      <c r="U14344">
        <v>2</v>
      </c>
      <c r="V14344" t="s">
        <v>2933</v>
      </c>
      <c r="W14344">
        <v>1</v>
      </c>
      <c r="X14344">
        <v>3</v>
      </c>
      <c r="Y14344">
        <v>4</v>
      </c>
    </row>
    <row r="14345" spans="1:25" x14ac:dyDescent="0.3">
      <c r="B14345">
        <v>0</v>
      </c>
      <c r="C14345" t="s">
        <v>4307</v>
      </c>
      <c r="D14345" t="s">
        <v>4306</v>
      </c>
      <c r="E14345">
        <v>2017</v>
      </c>
      <c r="F14345" t="s">
        <v>4305</v>
      </c>
      <c r="G14345" t="s">
        <v>4304</v>
      </c>
      <c r="H14345" s="6" t="str">
        <f>HYPERLINK(I14345)</f>
        <v>https://trid.trb.org/view/1489634</v>
      </c>
      <c r="I14345" t="s">
        <v>4303</v>
      </c>
      <c r="K14345">
        <v>7</v>
      </c>
      <c r="L14345" s="41">
        <v>43545</v>
      </c>
      <c r="U14345">
        <v>0</v>
      </c>
      <c r="V14345" t="s">
        <v>2923</v>
      </c>
      <c r="W14345">
        <v>0</v>
      </c>
      <c r="X14345">
        <v>3</v>
      </c>
      <c r="Y14345">
        <v>2</v>
      </c>
    </row>
    <row r="14346" spans="1:25" x14ac:dyDescent="0.3">
      <c r="B14346">
        <v>133</v>
      </c>
      <c r="C14346" t="s">
        <v>4550</v>
      </c>
      <c r="D14346" t="s">
        <v>4549</v>
      </c>
      <c r="E14346">
        <v>2010</v>
      </c>
      <c r="F14346" t="s">
        <v>4548</v>
      </c>
      <c r="G14346" t="s">
        <v>3802</v>
      </c>
      <c r="H14346" s="6" t="str">
        <f>HYPERLINK(I14346)</f>
        <v>https://www.tandfonline.com/doi/abs/10.1080/00423110903365910</v>
      </c>
      <c r="I14346" t="s">
        <v>4547</v>
      </c>
      <c r="J14346" t="s">
        <v>4546</v>
      </c>
      <c r="K14346">
        <v>8</v>
      </c>
      <c r="L14346" s="41">
        <v>43545</v>
      </c>
      <c r="U14346">
        <v>133</v>
      </c>
      <c r="V14346" t="s">
        <v>2963</v>
      </c>
      <c r="W14346">
        <v>67</v>
      </c>
      <c r="X14346">
        <v>2</v>
      </c>
      <c r="Y14346">
        <v>9</v>
      </c>
    </row>
    <row r="14347" spans="1:25" x14ac:dyDescent="0.3">
      <c r="B14347">
        <v>0</v>
      </c>
      <c r="C14347" t="s">
        <v>4614</v>
      </c>
      <c r="D14347" t="s">
        <v>4613</v>
      </c>
      <c r="E14347">
        <v>2017</v>
      </c>
      <c r="G14347" t="s">
        <v>3821</v>
      </c>
      <c r="H14347" s="6" t="str">
        <f>HYPERLINK(I14347)</f>
        <v>https://hal.archives-ouvertes.fr/hal-01724742/</v>
      </c>
      <c r="I14347" t="s">
        <v>4612</v>
      </c>
      <c r="K14347">
        <v>9</v>
      </c>
      <c r="L14347" s="41">
        <v>43545</v>
      </c>
      <c r="U14347">
        <v>0</v>
      </c>
      <c r="V14347" t="s">
        <v>2923</v>
      </c>
      <c r="W14347">
        <v>0</v>
      </c>
      <c r="X14347">
        <v>5</v>
      </c>
      <c r="Y14347">
        <v>2</v>
      </c>
    </row>
    <row r="14348" spans="1:25" x14ac:dyDescent="0.3">
      <c r="A14348" t="s">
        <v>2854</v>
      </c>
      <c r="B14348">
        <v>0</v>
      </c>
      <c r="C14348" t="s">
        <v>6364</v>
      </c>
      <c r="D14348" t="s">
        <v>6363</v>
      </c>
      <c r="F14348" t="s">
        <v>3314</v>
      </c>
      <c r="H14348" s="6" t="str">
        <f>HYPERLINK(I14348)</f>
        <v>https://ieeexplore.ieee.org/abstract/document/1500955/</v>
      </c>
      <c r="I14348" t="s">
        <v>6362</v>
      </c>
      <c r="K14348">
        <v>1</v>
      </c>
      <c r="L14348" s="41">
        <v>43545</v>
      </c>
      <c r="M14348" t="s">
        <v>3655</v>
      </c>
      <c r="U14348">
        <v>0</v>
      </c>
      <c r="V14348" t="s">
        <v>2923</v>
      </c>
      <c r="W14348">
        <v>0</v>
      </c>
      <c r="X14348">
        <v>1</v>
      </c>
    </row>
    <row r="14349" spans="1:25" x14ac:dyDescent="0.3">
      <c r="B14349">
        <v>3205</v>
      </c>
      <c r="C14349" t="s">
        <v>5789</v>
      </c>
      <c r="D14349" t="s">
        <v>5788</v>
      </c>
      <c r="E14349">
        <v>2016</v>
      </c>
      <c r="G14349" t="s">
        <v>3560</v>
      </c>
      <c r="H14349" s="6" t="str">
        <f>HYPERLINK(I14349)</f>
        <v>https://books.google.com/books?hl=en&amp;lr=&amp;id=RTvADAAAQBAJ&amp;oi=fnd&amp;pg=PR5&amp;dq=%22human+machine+interfaces%22+(%22automated+bus%22+OR+%22automated+buses%22)+-pedestrian+-wheelchair+-military+-business&amp;ots=QS8eXQVNEz&amp;sig=CR4MvZTb5hHDCHzX0pxS3_aug9I</v>
      </c>
      <c r="I14349" t="s">
        <v>6361</v>
      </c>
      <c r="J14349" t="s">
        <v>5786</v>
      </c>
      <c r="K14349">
        <v>2</v>
      </c>
      <c r="L14349" s="41">
        <v>43545</v>
      </c>
      <c r="M14349" t="s">
        <v>3679</v>
      </c>
      <c r="U14349">
        <v>3205</v>
      </c>
      <c r="V14349" t="s">
        <v>5785</v>
      </c>
      <c r="W14349">
        <v>1603</v>
      </c>
      <c r="X14349">
        <v>2</v>
      </c>
      <c r="Y14349">
        <v>3</v>
      </c>
    </row>
    <row r="14350" spans="1:25" x14ac:dyDescent="0.3">
      <c r="B14350">
        <v>0</v>
      </c>
      <c r="C14350" t="s">
        <v>4329</v>
      </c>
      <c r="D14350" t="s">
        <v>4328</v>
      </c>
      <c r="F14350" t="s">
        <v>3314</v>
      </c>
      <c r="H14350" s="6" t="str">
        <f>HYPERLINK(I14350)</f>
        <v>https://ieeexplore.ieee.org/abstract/document/8397391/</v>
      </c>
      <c r="I14350" t="s">
        <v>4327</v>
      </c>
      <c r="K14350">
        <v>3</v>
      </c>
      <c r="L14350" s="41">
        <v>43545</v>
      </c>
      <c r="U14350">
        <v>0</v>
      </c>
      <c r="V14350" t="s">
        <v>2923</v>
      </c>
      <c r="W14350">
        <v>0</v>
      </c>
      <c r="X14350">
        <v>4</v>
      </c>
    </row>
    <row r="14351" spans="1:25" x14ac:dyDescent="0.3">
      <c r="B14351">
        <v>0</v>
      </c>
      <c r="C14351" t="s">
        <v>4614</v>
      </c>
      <c r="D14351" t="s">
        <v>4613</v>
      </c>
      <c r="E14351">
        <v>2017</v>
      </c>
      <c r="G14351" t="s">
        <v>3821</v>
      </c>
      <c r="H14351" s="6" t="str">
        <f>HYPERLINK(I14351)</f>
        <v>https://hal.archives-ouvertes.fr/hal-01724742/</v>
      </c>
      <c r="I14351" t="s">
        <v>4612</v>
      </c>
      <c r="K14351">
        <v>4</v>
      </c>
      <c r="L14351" s="41">
        <v>43545</v>
      </c>
      <c r="U14351">
        <v>0</v>
      </c>
      <c r="V14351" t="s">
        <v>2923</v>
      </c>
      <c r="W14351">
        <v>0</v>
      </c>
      <c r="X14351">
        <v>5</v>
      </c>
      <c r="Y14351">
        <v>2</v>
      </c>
    </row>
    <row r="14352" spans="1:25" x14ac:dyDescent="0.3">
      <c r="A14352" t="s">
        <v>6360</v>
      </c>
      <c r="B14352">
        <v>4</v>
      </c>
      <c r="C14352" t="s">
        <v>1133</v>
      </c>
      <c r="D14352" t="s">
        <v>1134</v>
      </c>
      <c r="E14352">
        <v>2017</v>
      </c>
      <c r="F14352" t="s">
        <v>3594</v>
      </c>
      <c r="G14352" t="s">
        <v>3328</v>
      </c>
      <c r="H14352" s="6" t="str">
        <f>HYPERLINK(I14352)</f>
        <v>https://link.springer.com/chapter/10.1007/978-3-319-60441-1_33</v>
      </c>
      <c r="I14352" t="s">
        <v>4380</v>
      </c>
      <c r="J14352" t="s">
        <v>4379</v>
      </c>
      <c r="K14352">
        <v>1</v>
      </c>
      <c r="L14352" s="41">
        <v>43545</v>
      </c>
      <c r="U14352">
        <v>4</v>
      </c>
      <c r="V14352" t="s">
        <v>2949</v>
      </c>
      <c r="W14352">
        <v>1</v>
      </c>
      <c r="X14352">
        <v>4</v>
      </c>
      <c r="Y14352">
        <v>2</v>
      </c>
    </row>
    <row r="14353" spans="2:25" x14ac:dyDescent="0.3">
      <c r="B14353">
        <v>3</v>
      </c>
      <c r="C14353" t="s">
        <v>1716</v>
      </c>
      <c r="D14353" t="s">
        <v>1717</v>
      </c>
      <c r="E14353">
        <v>2018</v>
      </c>
      <c r="F14353" t="s">
        <v>3558</v>
      </c>
      <c r="G14353" t="s">
        <v>3328</v>
      </c>
      <c r="H14353" s="6" t="str">
        <f>HYPERLINK(I14353)</f>
        <v>https://link.springer.com/chapter/10.1007/978-3-319-92037-5_32</v>
      </c>
      <c r="I14353" t="s">
        <v>1718</v>
      </c>
      <c r="J14353" t="s">
        <v>3557</v>
      </c>
      <c r="K14353">
        <v>2</v>
      </c>
      <c r="L14353" s="41">
        <v>43545</v>
      </c>
      <c r="U14353">
        <v>3</v>
      </c>
      <c r="V14353" t="s">
        <v>2934</v>
      </c>
      <c r="W14353">
        <v>1</v>
      </c>
      <c r="X14353">
        <v>4</v>
      </c>
      <c r="Y14353">
        <v>1</v>
      </c>
    </row>
    <row r="14354" spans="2:25" x14ac:dyDescent="0.3">
      <c r="B14354">
        <v>67</v>
      </c>
      <c r="C14354" t="s">
        <v>6359</v>
      </c>
      <c r="D14354" t="s">
        <v>6358</v>
      </c>
      <c r="E14354">
        <v>2006</v>
      </c>
      <c r="F14354" t="s">
        <v>6357</v>
      </c>
      <c r="G14354" t="s">
        <v>3314</v>
      </c>
      <c r="H14354" s="6" t="str">
        <f>HYPERLINK(I14354)</f>
        <v>https://ieeexplore.ieee.org/abstract/document/4107783/</v>
      </c>
      <c r="I14354" t="s">
        <v>6356</v>
      </c>
      <c r="J14354" t="s">
        <v>6355</v>
      </c>
      <c r="K14354">
        <v>3</v>
      </c>
      <c r="L14354" s="41">
        <v>43545</v>
      </c>
      <c r="U14354">
        <v>67</v>
      </c>
      <c r="V14354" t="s">
        <v>3252</v>
      </c>
      <c r="W14354">
        <v>17</v>
      </c>
      <c r="X14354">
        <v>4</v>
      </c>
      <c r="Y14354">
        <v>13</v>
      </c>
    </row>
    <row r="14355" spans="2:25" x14ac:dyDescent="0.3">
      <c r="B14355">
        <v>16</v>
      </c>
      <c r="C14355" t="s">
        <v>4773</v>
      </c>
      <c r="D14355" t="s">
        <v>4772</v>
      </c>
      <c r="E14355">
        <v>2012</v>
      </c>
      <c r="F14355" t="s">
        <v>4771</v>
      </c>
      <c r="G14355" t="s">
        <v>3670</v>
      </c>
      <c r="H14355" s="6" t="str">
        <f>HYPERLINK(I14355)</f>
        <v>https://elibrary.asabe.org/abstract.asp?aid=41743</v>
      </c>
      <c r="I14355" t="s">
        <v>4770</v>
      </c>
      <c r="J14355" t="s">
        <v>4769</v>
      </c>
      <c r="K14355">
        <v>4</v>
      </c>
      <c r="L14355" s="41">
        <v>43545</v>
      </c>
      <c r="U14355">
        <v>16</v>
      </c>
      <c r="V14355" t="s">
        <v>3182</v>
      </c>
      <c r="W14355">
        <v>4</v>
      </c>
      <c r="X14355">
        <v>4</v>
      </c>
      <c r="Y14355">
        <v>7</v>
      </c>
    </row>
    <row r="14356" spans="2:25" x14ac:dyDescent="0.3">
      <c r="B14356">
        <v>1</v>
      </c>
      <c r="C14356" t="s">
        <v>1136</v>
      </c>
      <c r="D14356" t="s">
        <v>1137</v>
      </c>
      <c r="E14356">
        <v>2018</v>
      </c>
      <c r="F14356" t="s">
        <v>3594</v>
      </c>
      <c r="G14356" t="s">
        <v>3328</v>
      </c>
      <c r="H14356" s="6" t="str">
        <f>HYPERLINK(I14356)</f>
        <v>https://link.springer.com/chapter/10.1007/978-3-319-93885-1_54</v>
      </c>
      <c r="I14356" t="s">
        <v>1138</v>
      </c>
      <c r="J14356" t="s">
        <v>5405</v>
      </c>
      <c r="K14356">
        <v>5</v>
      </c>
      <c r="L14356" s="41">
        <v>43545</v>
      </c>
      <c r="U14356">
        <v>1</v>
      </c>
      <c r="V14356" t="s">
        <v>2931</v>
      </c>
      <c r="W14356">
        <v>0</v>
      </c>
      <c r="X14356">
        <v>4</v>
      </c>
      <c r="Y14356">
        <v>1</v>
      </c>
    </row>
    <row r="14357" spans="2:25" x14ac:dyDescent="0.3">
      <c r="B14357">
        <v>10</v>
      </c>
      <c r="C14357" t="s">
        <v>5410</v>
      </c>
      <c r="D14357" t="s">
        <v>5409</v>
      </c>
      <c r="E14357">
        <v>2003</v>
      </c>
      <c r="F14357" t="s">
        <v>5408</v>
      </c>
      <c r="G14357" t="s">
        <v>3314</v>
      </c>
      <c r="H14357" s="6" t="str">
        <f>HYPERLINK(I14357)</f>
        <v>https://ieeexplore.ieee.org/abstract/document/1212988/</v>
      </c>
      <c r="I14357" t="s">
        <v>5407</v>
      </c>
      <c r="J14357" t="s">
        <v>5406</v>
      </c>
      <c r="K14357">
        <v>6</v>
      </c>
      <c r="L14357" s="41">
        <v>43545</v>
      </c>
      <c r="U14357">
        <v>10</v>
      </c>
      <c r="V14357" t="s">
        <v>2967</v>
      </c>
      <c r="W14357">
        <v>3</v>
      </c>
      <c r="X14357">
        <v>4</v>
      </c>
      <c r="Y14357">
        <v>16</v>
      </c>
    </row>
    <row r="14358" spans="2:25" x14ac:dyDescent="0.3">
      <c r="B14358">
        <v>2</v>
      </c>
      <c r="C14358" t="s">
        <v>6354</v>
      </c>
      <c r="D14358" t="s">
        <v>6353</v>
      </c>
      <c r="E14358">
        <v>2012</v>
      </c>
      <c r="F14358" t="s">
        <v>6352</v>
      </c>
      <c r="G14358" t="s">
        <v>6329</v>
      </c>
      <c r="H14358" s="6" t="str">
        <f>HYPERLINK(I14358)</f>
        <v>https://www.inderscienceonline.com/doi/abs/10.1504/EJIE.2012.048853</v>
      </c>
      <c r="I14358" t="s">
        <v>6351</v>
      </c>
      <c r="J14358" t="s">
        <v>6350</v>
      </c>
      <c r="K14358">
        <v>7</v>
      </c>
      <c r="L14358" s="41">
        <v>43545</v>
      </c>
      <c r="U14358">
        <v>2</v>
      </c>
      <c r="V14358" t="s">
        <v>2920</v>
      </c>
      <c r="W14358">
        <v>1</v>
      </c>
      <c r="X14358">
        <v>2</v>
      </c>
      <c r="Y14358">
        <v>7</v>
      </c>
    </row>
    <row r="14359" spans="2:25" x14ac:dyDescent="0.3">
      <c r="B14359">
        <v>14</v>
      </c>
      <c r="C14359" t="s">
        <v>5415</v>
      </c>
      <c r="D14359" t="s">
        <v>5414</v>
      </c>
      <c r="E14359">
        <v>2010</v>
      </c>
      <c r="F14359" t="s">
        <v>5413</v>
      </c>
      <c r="G14359" t="s">
        <v>3321</v>
      </c>
      <c r="H14359" s="6" t="str">
        <f>HYPERLINK(I14359)</f>
        <v>https://journals.sagepub.com/doi/abs/10.1177/154193121005402816?casa_token=aOmLehJ80lAAAAAA:B43fQHHZrN7UeqDvqkVFiS70fNnBUvZlhyyx1nxdFFA42vGUKWqUfn-ZKSxWVKj42tZh2tZvgOnl7A</v>
      </c>
      <c r="I14359" t="s">
        <v>6349</v>
      </c>
      <c r="J14359" t="s">
        <v>5411</v>
      </c>
      <c r="K14359">
        <v>8</v>
      </c>
      <c r="L14359" s="41">
        <v>43545</v>
      </c>
      <c r="U14359">
        <v>14</v>
      </c>
      <c r="V14359" t="s">
        <v>3097</v>
      </c>
      <c r="W14359">
        <v>7</v>
      </c>
      <c r="X14359">
        <v>2</v>
      </c>
      <c r="Y14359">
        <v>9</v>
      </c>
    </row>
    <row r="14360" spans="2:25" x14ac:dyDescent="0.3">
      <c r="B14360">
        <v>12</v>
      </c>
      <c r="C14360" t="s">
        <v>5377</v>
      </c>
      <c r="D14360" t="s">
        <v>5376</v>
      </c>
      <c r="E14360">
        <v>2005</v>
      </c>
      <c r="F14360" t="s">
        <v>5375</v>
      </c>
      <c r="G14360" t="s">
        <v>3369</v>
      </c>
      <c r="H14360" s="6" t="str">
        <f>HYPERLINK(I14360)</f>
        <v>https://www.researchgate.net/profile/Fernando_Osorio2/publication/4185863_Electrical_Drives_in_Intelligent_Vehicles_Basis_for_Active_Driver_Assistance_Systems/links/09e41502902ea03ecc000000.pdf</v>
      </c>
      <c r="I14360" t="s">
        <v>5374</v>
      </c>
      <c r="J14360" t="s">
        <v>5373</v>
      </c>
      <c r="K14360">
        <v>9</v>
      </c>
      <c r="L14360" s="41">
        <v>43545</v>
      </c>
      <c r="M14360" t="s">
        <v>3356</v>
      </c>
      <c r="U14360">
        <v>12</v>
      </c>
      <c r="V14360" t="s">
        <v>2982</v>
      </c>
      <c r="W14360">
        <v>3</v>
      </c>
      <c r="X14360">
        <v>4</v>
      </c>
      <c r="Y14360">
        <v>14</v>
      </c>
    </row>
    <row r="14361" spans="2:25" x14ac:dyDescent="0.3">
      <c r="B14361">
        <v>39</v>
      </c>
      <c r="C14361" t="s">
        <v>5461</v>
      </c>
      <c r="D14361" t="s">
        <v>5460</v>
      </c>
      <c r="E14361">
        <v>2010</v>
      </c>
      <c r="F14361" t="s">
        <v>5459</v>
      </c>
      <c r="G14361" t="s">
        <v>3358</v>
      </c>
      <c r="H14361" s="6" t="str">
        <f>HYPERLINK(I14361)</f>
        <v>https://pdfs.semanticscholar.org/8925/6fc292d8e77c82721f802529162c013a1471.pdf</v>
      </c>
      <c r="I14361" t="s">
        <v>5458</v>
      </c>
      <c r="J14361" t="s">
        <v>5457</v>
      </c>
      <c r="K14361">
        <v>10</v>
      </c>
      <c r="L14361" s="41">
        <v>43545</v>
      </c>
      <c r="M14361" t="s">
        <v>3356</v>
      </c>
      <c r="U14361">
        <v>39</v>
      </c>
      <c r="V14361" t="s">
        <v>3047</v>
      </c>
      <c r="W14361">
        <v>13</v>
      </c>
      <c r="X14361">
        <v>3</v>
      </c>
      <c r="Y14361">
        <v>9</v>
      </c>
    </row>
    <row r="14362" spans="2:25" x14ac:dyDescent="0.3">
      <c r="B14362">
        <v>2</v>
      </c>
      <c r="C14362" t="s">
        <v>6348</v>
      </c>
      <c r="D14362" t="s">
        <v>6347</v>
      </c>
      <c r="F14362" t="s">
        <v>6346</v>
      </c>
      <c r="H14362" s="6" t="str">
        <f>HYPERLINK(I14362)</f>
        <v/>
      </c>
      <c r="J14362" t="s">
        <v>6345</v>
      </c>
      <c r="K14362">
        <v>11</v>
      </c>
      <c r="L14362" s="41">
        <v>43545</v>
      </c>
      <c r="M14362" t="s">
        <v>3655</v>
      </c>
      <c r="U14362">
        <v>2</v>
      </c>
      <c r="V14362" t="s">
        <v>2923</v>
      </c>
      <c r="W14362">
        <v>1</v>
      </c>
      <c r="X14362">
        <v>4</v>
      </c>
    </row>
    <row r="14363" spans="2:25" x14ac:dyDescent="0.3">
      <c r="B14363">
        <v>6</v>
      </c>
      <c r="C14363" t="s">
        <v>168</v>
      </c>
      <c r="D14363" t="s">
        <v>169</v>
      </c>
      <c r="E14363">
        <v>2017</v>
      </c>
      <c r="F14363" t="s">
        <v>3459</v>
      </c>
      <c r="G14363" t="s">
        <v>3328</v>
      </c>
      <c r="H14363" s="6" t="str">
        <f>HYPERLINK(I14363)</f>
        <v>https://link.springer.com/chapter/10.1007/978-3-319-58475-1_25</v>
      </c>
      <c r="I14363" t="s">
        <v>170</v>
      </c>
      <c r="J14363" t="s">
        <v>4902</v>
      </c>
      <c r="K14363">
        <v>12</v>
      </c>
      <c r="L14363" s="41">
        <v>43545</v>
      </c>
      <c r="U14363">
        <v>6</v>
      </c>
      <c r="V14363" t="s">
        <v>2934</v>
      </c>
      <c r="W14363">
        <v>2</v>
      </c>
      <c r="X14363">
        <v>4</v>
      </c>
      <c r="Y14363">
        <v>2</v>
      </c>
    </row>
    <row r="14364" spans="2:25" x14ac:dyDescent="0.3">
      <c r="B14364">
        <v>5</v>
      </c>
      <c r="C14364" t="s">
        <v>936</v>
      </c>
      <c r="D14364" t="s">
        <v>937</v>
      </c>
      <c r="E14364">
        <v>2018</v>
      </c>
      <c r="F14364" t="s">
        <v>4425</v>
      </c>
      <c r="G14364" t="s">
        <v>4424</v>
      </c>
      <c r="H14364" s="6" t="str">
        <f>HYPERLINK(I14364)</f>
        <v>http://www.nowpublishers.com/article/Details/HCI-069</v>
      </c>
      <c r="I14364" t="s">
        <v>938</v>
      </c>
      <c r="J14364" t="s">
        <v>4423</v>
      </c>
      <c r="K14364">
        <v>13</v>
      </c>
      <c r="L14364" s="41">
        <v>43545</v>
      </c>
      <c r="U14364">
        <v>5</v>
      </c>
      <c r="V14364" t="s">
        <v>3003</v>
      </c>
      <c r="W14364">
        <v>5</v>
      </c>
      <c r="X14364">
        <v>1</v>
      </c>
      <c r="Y14364">
        <v>1</v>
      </c>
    </row>
    <row r="14365" spans="2:25" x14ac:dyDescent="0.3">
      <c r="B14365">
        <v>14</v>
      </c>
      <c r="C14365" t="s">
        <v>6344</v>
      </c>
      <c r="D14365" t="s">
        <v>6343</v>
      </c>
      <c r="E14365">
        <v>1997</v>
      </c>
      <c r="F14365" t="s">
        <v>6342</v>
      </c>
      <c r="G14365" t="s">
        <v>6341</v>
      </c>
      <c r="H14365" s="6" t="str">
        <f>HYPERLINK(I14365)</f>
        <v/>
      </c>
      <c r="J14365" t="s">
        <v>6340</v>
      </c>
      <c r="K14365">
        <v>14</v>
      </c>
      <c r="L14365" s="41">
        <v>43545</v>
      </c>
      <c r="M14365" t="s">
        <v>3655</v>
      </c>
      <c r="U14365">
        <v>14</v>
      </c>
      <c r="V14365" t="s">
        <v>3200</v>
      </c>
      <c r="W14365">
        <v>7</v>
      </c>
      <c r="X14365">
        <v>2</v>
      </c>
      <c r="Y14365">
        <v>22</v>
      </c>
    </row>
    <row r="14366" spans="2:25" x14ac:dyDescent="0.3">
      <c r="B14366">
        <v>5</v>
      </c>
      <c r="C14366" t="s">
        <v>6031</v>
      </c>
      <c r="D14366" t="s">
        <v>6339</v>
      </c>
      <c r="E14366">
        <v>2012</v>
      </c>
      <c r="F14366" t="s">
        <v>3573</v>
      </c>
      <c r="G14366" t="s">
        <v>3369</v>
      </c>
      <c r="H14366" s="6" t="e">
        <f>HYPERLINK(I14366)</f>
        <v>#VALUE!</v>
      </c>
      <c r="I14366" t="s">
        <v>6338</v>
      </c>
      <c r="J14366" t="s">
        <v>6337</v>
      </c>
      <c r="K14366">
        <v>15</v>
      </c>
      <c r="L14366" s="41">
        <v>43545</v>
      </c>
      <c r="M14366" t="s">
        <v>3356</v>
      </c>
      <c r="U14366">
        <v>5</v>
      </c>
      <c r="V14366" t="s">
        <v>2927</v>
      </c>
      <c r="W14366">
        <v>2</v>
      </c>
      <c r="X14366">
        <v>3</v>
      </c>
      <c r="Y14366">
        <v>7</v>
      </c>
    </row>
    <row r="14367" spans="2:25" x14ac:dyDescent="0.3">
      <c r="B14367">
        <v>5</v>
      </c>
      <c r="C14367" t="s">
        <v>6336</v>
      </c>
      <c r="D14367" t="s">
        <v>6335</v>
      </c>
      <c r="E14367">
        <v>1997</v>
      </c>
      <c r="F14367" t="s">
        <v>6334</v>
      </c>
      <c r="G14367" t="s">
        <v>3578</v>
      </c>
      <c r="H14367" s="6" t="str">
        <f>HYPERLINK(I14367)</f>
        <v>https://www.spiedigitallibrary.org/conference-proceedings-of-spie/3206/0000/Designing-a-user-interface-for-service-operations-of-an-intelligent/10.1117/12.295581.short</v>
      </c>
      <c r="I14367" t="s">
        <v>6333</v>
      </c>
      <c r="J14367" t="s">
        <v>6332</v>
      </c>
      <c r="K14367">
        <v>16</v>
      </c>
      <c r="L14367" s="41">
        <v>43545</v>
      </c>
      <c r="U14367">
        <v>5</v>
      </c>
      <c r="V14367" t="s">
        <v>3073</v>
      </c>
      <c r="W14367">
        <v>2</v>
      </c>
      <c r="X14367">
        <v>3</v>
      </c>
      <c r="Y14367">
        <v>22</v>
      </c>
    </row>
    <row r="14368" spans="2:25" x14ac:dyDescent="0.3">
      <c r="B14368">
        <v>16</v>
      </c>
      <c r="C14368" t="s">
        <v>4398</v>
      </c>
      <c r="D14368" t="s">
        <v>4397</v>
      </c>
      <c r="E14368">
        <v>2014</v>
      </c>
      <c r="F14368" t="s">
        <v>4396</v>
      </c>
      <c r="G14368" t="s">
        <v>4395</v>
      </c>
      <c r="H14368" s="6" t="str">
        <f>HYPERLINK(I14368)</f>
        <v>http://eprints.whiterose.ac.uk/84457/1/Preface%20to%20Special%20Issue%20TRF%202014.pdf</v>
      </c>
      <c r="I14368" t="s">
        <v>4394</v>
      </c>
      <c r="J14368" t="s">
        <v>4393</v>
      </c>
      <c r="K14368">
        <v>17</v>
      </c>
      <c r="L14368" s="41">
        <v>43545</v>
      </c>
      <c r="M14368" t="s">
        <v>3356</v>
      </c>
      <c r="U14368">
        <v>16</v>
      </c>
      <c r="V14368" t="s">
        <v>3011</v>
      </c>
      <c r="W14368">
        <v>8</v>
      </c>
      <c r="X14368">
        <v>2</v>
      </c>
      <c r="Y14368">
        <v>5</v>
      </c>
    </row>
    <row r="14369" spans="2:25" x14ac:dyDescent="0.3">
      <c r="B14369">
        <v>2</v>
      </c>
      <c r="C14369" t="s">
        <v>6291</v>
      </c>
      <c r="D14369" t="s">
        <v>6331</v>
      </c>
      <c r="E14369">
        <v>2016</v>
      </c>
      <c r="F14369" t="s">
        <v>6330</v>
      </c>
      <c r="G14369" t="s">
        <v>6329</v>
      </c>
      <c r="H14369" s="6" t="str">
        <f>HYPERLINK(I14369)</f>
        <v>https://www.inderscienceonline.com/doi/abs/10.1504/IJHFE.2016.083521</v>
      </c>
      <c r="I14369" t="s">
        <v>6328</v>
      </c>
      <c r="J14369" t="s">
        <v>6327</v>
      </c>
      <c r="K14369">
        <v>18</v>
      </c>
      <c r="L14369" s="41">
        <v>43545</v>
      </c>
      <c r="U14369">
        <v>2</v>
      </c>
      <c r="V14369" t="s">
        <v>2953</v>
      </c>
      <c r="W14369">
        <v>1</v>
      </c>
      <c r="X14369">
        <v>4</v>
      </c>
      <c r="Y14369">
        <v>3</v>
      </c>
    </row>
    <row r="14370" spans="2:25" x14ac:dyDescent="0.3">
      <c r="B14370">
        <v>1</v>
      </c>
      <c r="C14370" t="s">
        <v>5318</v>
      </c>
      <c r="D14370" t="s">
        <v>5317</v>
      </c>
      <c r="E14370">
        <v>2017</v>
      </c>
      <c r="F14370" t="s">
        <v>5316</v>
      </c>
      <c r="G14370" t="s">
        <v>3314</v>
      </c>
      <c r="H14370" s="6" t="str">
        <f>HYPERLINK(I14370)</f>
        <v>https://ieeexplore.ieee.org/abstract/document/8279921/</v>
      </c>
      <c r="I14370" t="s">
        <v>5315</v>
      </c>
      <c r="J14370" t="s">
        <v>5314</v>
      </c>
      <c r="K14370">
        <v>19</v>
      </c>
      <c r="L14370" s="41">
        <v>43545</v>
      </c>
      <c r="U14370">
        <v>1</v>
      </c>
      <c r="V14370" t="s">
        <v>2933</v>
      </c>
      <c r="W14370">
        <v>0</v>
      </c>
      <c r="X14370">
        <v>4</v>
      </c>
      <c r="Y14370">
        <v>2</v>
      </c>
    </row>
    <row r="14371" spans="2:25" x14ac:dyDescent="0.3">
      <c r="B14371">
        <v>33</v>
      </c>
      <c r="C14371" t="s">
        <v>6326</v>
      </c>
      <c r="D14371" t="s">
        <v>6325</v>
      </c>
      <c r="E14371">
        <v>2005</v>
      </c>
      <c r="F14371" t="s">
        <v>5107</v>
      </c>
      <c r="G14371" t="s">
        <v>3314</v>
      </c>
      <c r="H14371" s="6" t="str">
        <f>HYPERLINK(I14371)</f>
        <v>https://ieeexplore.ieee.org/abstract/document/1413165/</v>
      </c>
      <c r="I14371" t="s">
        <v>6324</v>
      </c>
      <c r="J14371" t="s">
        <v>6323</v>
      </c>
      <c r="K14371">
        <v>20</v>
      </c>
      <c r="L14371" s="41">
        <v>43545</v>
      </c>
      <c r="U14371">
        <v>33</v>
      </c>
      <c r="V14371" t="s">
        <v>3268</v>
      </c>
      <c r="W14371">
        <v>8</v>
      </c>
      <c r="X14371">
        <v>4</v>
      </c>
      <c r="Y14371">
        <v>14</v>
      </c>
    </row>
    <row r="14372" spans="2:25" x14ac:dyDescent="0.3">
      <c r="B14372">
        <v>8</v>
      </c>
      <c r="C14372" t="s">
        <v>4422</v>
      </c>
      <c r="D14372" t="s">
        <v>4421</v>
      </c>
      <c r="E14372">
        <v>2017</v>
      </c>
      <c r="F14372" t="s">
        <v>4420</v>
      </c>
      <c r="G14372" t="s">
        <v>3378</v>
      </c>
      <c r="H14372" s="6" t="str">
        <f>HYPERLINK(I14372)</f>
        <v>https://dl.acm.org/citation.cfm?id=3123000</v>
      </c>
      <c r="I14372" t="s">
        <v>4419</v>
      </c>
      <c r="J14372" t="s">
        <v>4418</v>
      </c>
      <c r="K14372">
        <v>21</v>
      </c>
      <c r="L14372" s="41">
        <v>43545</v>
      </c>
      <c r="U14372">
        <v>8</v>
      </c>
      <c r="V14372" t="s">
        <v>2968</v>
      </c>
      <c r="W14372">
        <v>3</v>
      </c>
      <c r="X14372">
        <v>3</v>
      </c>
      <c r="Y14372">
        <v>2</v>
      </c>
    </row>
    <row r="14373" spans="2:25" x14ac:dyDescent="0.3">
      <c r="B14373">
        <v>9</v>
      </c>
      <c r="C14373" t="s">
        <v>6322</v>
      </c>
      <c r="D14373" t="s">
        <v>6321</v>
      </c>
      <c r="E14373">
        <v>2014</v>
      </c>
      <c r="F14373" t="s">
        <v>6320</v>
      </c>
      <c r="G14373" t="s">
        <v>3328</v>
      </c>
      <c r="H14373" s="6" t="str">
        <f>HYPERLINK(I14373)</f>
        <v>https://link.springer.com/chapter/10.1007/978-3-319-05990-7_10</v>
      </c>
      <c r="I14373" t="s">
        <v>6319</v>
      </c>
      <c r="J14373" t="s">
        <v>6318</v>
      </c>
      <c r="K14373">
        <v>22</v>
      </c>
      <c r="L14373" s="41">
        <v>43545</v>
      </c>
      <c r="U14373">
        <v>9</v>
      </c>
      <c r="V14373" t="s">
        <v>3030</v>
      </c>
      <c r="W14373">
        <v>3</v>
      </c>
      <c r="X14373">
        <v>3</v>
      </c>
      <c r="Y14373">
        <v>5</v>
      </c>
    </row>
    <row r="14374" spans="2:25" x14ac:dyDescent="0.3">
      <c r="B14374">
        <v>13</v>
      </c>
      <c r="C14374" t="s">
        <v>6317</v>
      </c>
      <c r="D14374" t="s">
        <v>6316</v>
      </c>
      <c r="E14374">
        <v>1997</v>
      </c>
      <c r="F14374" t="s">
        <v>6315</v>
      </c>
      <c r="G14374" t="s">
        <v>6314</v>
      </c>
      <c r="H14374" s="6" t="str">
        <f>HYPERLINK(I14374)</f>
        <v>http://www.chrest.info/Fribourg_Cours_Expertise/Articles-www/IV%20Expertise%20et%20societe/Implications%20of%20Kasparov-DeepBlue.pdf</v>
      </c>
      <c r="I14374" t="s">
        <v>6313</v>
      </c>
      <c r="J14374" t="s">
        <v>6312</v>
      </c>
      <c r="K14374">
        <v>23</v>
      </c>
      <c r="L14374" s="41">
        <v>43545</v>
      </c>
      <c r="M14374" t="s">
        <v>3356</v>
      </c>
      <c r="U14374">
        <v>13</v>
      </c>
      <c r="V14374" t="s">
        <v>3233</v>
      </c>
      <c r="W14374">
        <v>4</v>
      </c>
      <c r="X14374">
        <v>3</v>
      </c>
      <c r="Y14374">
        <v>22</v>
      </c>
    </row>
    <row r="14375" spans="2:25" x14ac:dyDescent="0.3">
      <c r="B14375">
        <v>2</v>
      </c>
      <c r="C14375" t="s">
        <v>6311</v>
      </c>
      <c r="D14375" t="s">
        <v>6310</v>
      </c>
      <c r="E14375">
        <v>2018</v>
      </c>
      <c r="F14375" t="s">
        <v>6309</v>
      </c>
      <c r="G14375" t="s">
        <v>3328</v>
      </c>
      <c r="H14375" s="6" t="str">
        <f>HYPERLINK(I14375)</f>
        <v>https://link.springer.com/chapter/10.1007/978-981-10-6454-8_12</v>
      </c>
      <c r="I14375" t="s">
        <v>6308</v>
      </c>
      <c r="J14375" t="s">
        <v>6307</v>
      </c>
      <c r="K14375">
        <v>24</v>
      </c>
      <c r="L14375" s="41">
        <v>43545</v>
      </c>
      <c r="U14375">
        <v>2</v>
      </c>
      <c r="V14375" t="s">
        <v>2949</v>
      </c>
      <c r="W14375">
        <v>1</v>
      </c>
      <c r="X14375">
        <v>4</v>
      </c>
      <c r="Y14375">
        <v>1</v>
      </c>
    </row>
    <row r="14376" spans="2:25" x14ac:dyDescent="0.3">
      <c r="B14376">
        <v>2</v>
      </c>
      <c r="C14376" t="s">
        <v>5389</v>
      </c>
      <c r="D14376" t="s">
        <v>5388</v>
      </c>
      <c r="E14376">
        <v>2016</v>
      </c>
      <c r="F14376" t="s">
        <v>5387</v>
      </c>
      <c r="G14376" t="s">
        <v>3314</v>
      </c>
      <c r="H14376" s="6" t="str">
        <f>HYPERLINK(I14376)</f>
        <v>https://ieeexplore.ieee.org/abstract/document/7737099/</v>
      </c>
      <c r="I14376" t="s">
        <v>5386</v>
      </c>
      <c r="J14376" t="s">
        <v>5385</v>
      </c>
      <c r="K14376">
        <v>25</v>
      </c>
      <c r="L14376" s="41">
        <v>43545</v>
      </c>
      <c r="U14376">
        <v>2</v>
      </c>
      <c r="V14376" t="s">
        <v>2953</v>
      </c>
      <c r="W14376">
        <v>1</v>
      </c>
      <c r="X14376">
        <v>4</v>
      </c>
      <c r="Y14376">
        <v>3</v>
      </c>
    </row>
    <row r="14377" spans="2:25" x14ac:dyDescent="0.3">
      <c r="B14377">
        <v>10</v>
      </c>
      <c r="C14377" t="s">
        <v>6306</v>
      </c>
      <c r="D14377" t="s">
        <v>6305</v>
      </c>
      <c r="E14377">
        <v>2009</v>
      </c>
      <c r="F14377" t="s">
        <v>6304</v>
      </c>
      <c r="G14377" t="s">
        <v>3314</v>
      </c>
      <c r="H14377" s="6" t="str">
        <f>HYPERLINK(I14377)</f>
        <v>https://ieeexplore.ieee.org/abstract/document/5278234/</v>
      </c>
      <c r="I14377" t="s">
        <v>6303</v>
      </c>
      <c r="J14377" t="s">
        <v>6302</v>
      </c>
      <c r="K14377">
        <v>26</v>
      </c>
      <c r="L14377" s="41">
        <v>43545</v>
      </c>
      <c r="U14377">
        <v>10</v>
      </c>
      <c r="V14377" t="s">
        <v>2931</v>
      </c>
      <c r="W14377">
        <v>2</v>
      </c>
      <c r="X14377">
        <v>5</v>
      </c>
      <c r="Y14377">
        <v>10</v>
      </c>
    </row>
    <row r="14378" spans="2:25" x14ac:dyDescent="0.3">
      <c r="B14378">
        <v>8</v>
      </c>
      <c r="C14378" t="s">
        <v>6301</v>
      </c>
      <c r="D14378" t="s">
        <v>6300</v>
      </c>
      <c r="E14378">
        <v>2000</v>
      </c>
      <c r="F14378" t="s">
        <v>6299</v>
      </c>
      <c r="G14378" t="s">
        <v>3347</v>
      </c>
      <c r="H14378" s="6" t="str">
        <f>HYPERLINK(I14378)</f>
        <v>https://www.sciencedirect.com/science/article/pii/S0165168499001097</v>
      </c>
      <c r="I14378" t="s">
        <v>6298</v>
      </c>
      <c r="J14378" t="s">
        <v>6297</v>
      </c>
      <c r="K14378">
        <v>27</v>
      </c>
      <c r="L14378" s="41">
        <v>43545</v>
      </c>
      <c r="U14378">
        <v>8</v>
      </c>
      <c r="V14378" t="s">
        <v>3168</v>
      </c>
      <c r="W14378">
        <v>3</v>
      </c>
      <c r="X14378">
        <v>3</v>
      </c>
      <c r="Y14378">
        <v>19</v>
      </c>
    </row>
    <row r="14379" spans="2:25" x14ac:dyDescent="0.3">
      <c r="B14379">
        <v>4</v>
      </c>
      <c r="C14379" t="s">
        <v>1196</v>
      </c>
      <c r="D14379" t="s">
        <v>1197</v>
      </c>
      <c r="E14379">
        <v>2018</v>
      </c>
      <c r="F14379" t="s">
        <v>3573</v>
      </c>
      <c r="G14379" t="s">
        <v>3321</v>
      </c>
      <c r="H14379" s="6" t="str">
        <f>HYPERLINK(I14379)</f>
        <v>https://journals.sagepub.com/doi/abs/10.1177/1541931218621426?casa_token=Q-Oaa4e7fFMAAAAA:FbhDpKwC3SwDje55oeB9yarrMq3_t4mLNJYdXk0oYXdRxWnd5IMWv5rb1B_xOzGFrRXCw0Z_WgTXDQ</v>
      </c>
      <c r="I14379" t="s">
        <v>6296</v>
      </c>
      <c r="J14379" t="s">
        <v>6295</v>
      </c>
      <c r="K14379">
        <v>28</v>
      </c>
      <c r="L14379" s="41">
        <v>43545</v>
      </c>
      <c r="U14379">
        <v>4</v>
      </c>
      <c r="V14379" t="s">
        <v>2968</v>
      </c>
      <c r="W14379">
        <v>1</v>
      </c>
      <c r="X14379">
        <v>4</v>
      </c>
      <c r="Y14379">
        <v>1</v>
      </c>
    </row>
    <row r="14380" spans="2:25" x14ac:dyDescent="0.3">
      <c r="B14380">
        <v>1</v>
      </c>
      <c r="C14380" t="s">
        <v>1204</v>
      </c>
      <c r="D14380" t="s">
        <v>1205</v>
      </c>
      <c r="E14380">
        <v>2017</v>
      </c>
      <c r="F14380" t="s">
        <v>4834</v>
      </c>
      <c r="G14380" t="s">
        <v>4833</v>
      </c>
      <c r="H14380" s="6" t="str">
        <f>HYPERLINK(I14380)</f>
        <v>http://michaelanees.com/s/Nees-ICAD-2017-workshop-camera-ready.pdf</v>
      </c>
      <c r="I14380" t="s">
        <v>4832</v>
      </c>
      <c r="J14380" t="s">
        <v>4831</v>
      </c>
      <c r="K14380">
        <v>29</v>
      </c>
      <c r="L14380" s="41">
        <v>43545</v>
      </c>
      <c r="M14380" t="s">
        <v>3356</v>
      </c>
      <c r="U14380">
        <v>1</v>
      </c>
      <c r="V14380" t="s">
        <v>2933</v>
      </c>
      <c r="W14380">
        <v>1</v>
      </c>
      <c r="X14380">
        <v>1</v>
      </c>
      <c r="Y14380">
        <v>2</v>
      </c>
    </row>
    <row r="14381" spans="2:25" x14ac:dyDescent="0.3">
      <c r="B14381">
        <v>2</v>
      </c>
      <c r="C14381" t="s">
        <v>5276</v>
      </c>
      <c r="D14381" t="s">
        <v>6294</v>
      </c>
      <c r="E14381">
        <v>2018</v>
      </c>
      <c r="F14381" t="s">
        <v>3336</v>
      </c>
      <c r="G14381" t="s">
        <v>3314</v>
      </c>
      <c r="H14381" s="6" t="str">
        <f>HYPERLINK(I14381)</f>
        <v>https://ieeexplore.ieee.org/abstract/document/8259355/</v>
      </c>
      <c r="I14381" t="s">
        <v>6293</v>
      </c>
      <c r="J14381" t="s">
        <v>6292</v>
      </c>
      <c r="K14381">
        <v>30</v>
      </c>
      <c r="L14381" s="41">
        <v>43545</v>
      </c>
      <c r="U14381">
        <v>2</v>
      </c>
      <c r="V14381" t="s">
        <v>2949</v>
      </c>
      <c r="W14381">
        <v>1</v>
      </c>
      <c r="X14381">
        <v>3</v>
      </c>
      <c r="Y14381">
        <v>1</v>
      </c>
    </row>
    <row r="14382" spans="2:25" x14ac:dyDescent="0.3">
      <c r="B14382">
        <v>2</v>
      </c>
      <c r="C14382" t="s">
        <v>6291</v>
      </c>
      <c r="D14382" t="s">
        <v>6290</v>
      </c>
      <c r="E14382">
        <v>2017</v>
      </c>
      <c r="F14382" t="s">
        <v>6289</v>
      </c>
      <c r="G14382" t="s">
        <v>3369</v>
      </c>
      <c r="H14382" s="6" t="str">
        <f>HYPERLINK(I14382)</f>
        <v>https://www.researchgate.net/profile/Francesco_Biondi/publication/311679708_Heart_Rate_Detection_For_Driver_Monitoring_Systems/links/586d679d08aebf17d3a72dfa/Heart-Rate-Detection-For-Driver-Monitoring-Systems.pdf</v>
      </c>
      <c r="I14382" t="s">
        <v>6288</v>
      </c>
      <c r="J14382" t="s">
        <v>6287</v>
      </c>
      <c r="K14382">
        <v>31</v>
      </c>
      <c r="L14382" s="41">
        <v>43545</v>
      </c>
      <c r="M14382" t="s">
        <v>3356</v>
      </c>
      <c r="U14382">
        <v>2</v>
      </c>
      <c r="V14382" t="s">
        <v>2931</v>
      </c>
      <c r="W14382">
        <v>1</v>
      </c>
      <c r="X14382">
        <v>4</v>
      </c>
      <c r="Y14382">
        <v>2</v>
      </c>
    </row>
    <row r="14383" spans="2:25" x14ac:dyDescent="0.3">
      <c r="B14383">
        <v>1</v>
      </c>
      <c r="C14383" t="s">
        <v>6286</v>
      </c>
      <c r="D14383" t="s">
        <v>6285</v>
      </c>
      <c r="E14383">
        <v>2017</v>
      </c>
      <c r="F14383" t="s">
        <v>6284</v>
      </c>
      <c r="G14383" t="s">
        <v>5981</v>
      </c>
      <c r="H14383" s="6" t="str">
        <f>HYPERLINK(I14383)</f>
        <v>https://search.informit.com.au/documentSummary;dn=737640509929557;res=IELENG</v>
      </c>
      <c r="I14383" t="s">
        <v>6283</v>
      </c>
      <c r="J14383" t="s">
        <v>6282</v>
      </c>
      <c r="K14383">
        <v>32</v>
      </c>
      <c r="L14383" s="41">
        <v>43545</v>
      </c>
      <c r="U14383">
        <v>1</v>
      </c>
      <c r="V14383" t="s">
        <v>2933</v>
      </c>
      <c r="W14383">
        <v>1</v>
      </c>
      <c r="X14383">
        <v>2</v>
      </c>
      <c r="Y14383">
        <v>2</v>
      </c>
    </row>
    <row r="14384" spans="2:25" x14ac:dyDescent="0.3">
      <c r="B14384">
        <v>3</v>
      </c>
      <c r="C14384" t="s">
        <v>667</v>
      </c>
      <c r="D14384" t="s">
        <v>668</v>
      </c>
      <c r="E14384">
        <v>2018</v>
      </c>
      <c r="F14384" t="s">
        <v>5372</v>
      </c>
      <c r="G14384" t="s">
        <v>3378</v>
      </c>
      <c r="H14384" s="6" t="str">
        <f>HYPERLINK(I14384)</f>
        <v>https://dl.acm.org/citation.cfm?id=3177057</v>
      </c>
      <c r="I14384" t="s">
        <v>669</v>
      </c>
      <c r="J14384" t="s">
        <v>5371</v>
      </c>
      <c r="K14384">
        <v>33</v>
      </c>
      <c r="L14384" s="41">
        <v>43545</v>
      </c>
      <c r="U14384">
        <v>3</v>
      </c>
      <c r="V14384" t="s">
        <v>2934</v>
      </c>
      <c r="W14384">
        <v>1</v>
      </c>
      <c r="X14384">
        <v>5</v>
      </c>
      <c r="Y14384">
        <v>1</v>
      </c>
    </row>
    <row r="14385" spans="2:25" x14ac:dyDescent="0.3">
      <c r="B14385">
        <v>0</v>
      </c>
      <c r="C14385" t="s">
        <v>5308</v>
      </c>
      <c r="D14385" t="s">
        <v>6281</v>
      </c>
      <c r="F14385" t="s">
        <v>6280</v>
      </c>
      <c r="H14385" s="6" t="str">
        <f>HYPERLINK(I14385)</f>
        <v>https://www.jaist.ac.jp/ks/skl/papers/skl2016/L02_osawa.pdf</v>
      </c>
      <c r="I14385" t="s">
        <v>6279</v>
      </c>
      <c r="K14385">
        <v>34</v>
      </c>
      <c r="L14385" s="41">
        <v>43545</v>
      </c>
      <c r="M14385" t="s">
        <v>3356</v>
      </c>
      <c r="U14385">
        <v>0</v>
      </c>
      <c r="V14385" t="s">
        <v>2923</v>
      </c>
      <c r="W14385">
        <v>0</v>
      </c>
      <c r="X14385">
        <v>3</v>
      </c>
    </row>
    <row r="14386" spans="2:25" x14ac:dyDescent="0.3">
      <c r="B14386">
        <v>0</v>
      </c>
      <c r="C14386" t="s">
        <v>6278</v>
      </c>
      <c r="D14386" t="s">
        <v>6277</v>
      </c>
      <c r="H14386" s="6" t="str">
        <f>HYPERLINK(I14386)</f>
        <v/>
      </c>
      <c r="K14386">
        <v>35</v>
      </c>
      <c r="L14386" s="41">
        <v>43545</v>
      </c>
      <c r="M14386" t="s">
        <v>3655</v>
      </c>
      <c r="U14386">
        <v>0</v>
      </c>
      <c r="V14386" t="s">
        <v>2923</v>
      </c>
      <c r="W14386">
        <v>0</v>
      </c>
      <c r="X14386">
        <v>2</v>
      </c>
    </row>
    <row r="14387" spans="2:25" x14ac:dyDescent="0.3">
      <c r="B14387">
        <v>95</v>
      </c>
      <c r="C14387" t="s">
        <v>6276</v>
      </c>
      <c r="D14387" t="s">
        <v>6275</v>
      </c>
      <c r="E14387">
        <v>2006</v>
      </c>
      <c r="F14387" t="s">
        <v>6274</v>
      </c>
      <c r="G14387" t="s">
        <v>3314</v>
      </c>
      <c r="H14387" s="6" t="str">
        <f>HYPERLINK(I14387)</f>
        <v>https://ieeexplore.ieee.org/abstract/document/4124872/</v>
      </c>
      <c r="I14387" t="s">
        <v>6273</v>
      </c>
      <c r="J14387" t="s">
        <v>6272</v>
      </c>
      <c r="K14387">
        <v>36</v>
      </c>
      <c r="L14387" s="41">
        <v>43545</v>
      </c>
      <c r="U14387">
        <v>95</v>
      </c>
      <c r="V14387" t="s">
        <v>3250</v>
      </c>
      <c r="W14387">
        <v>19</v>
      </c>
      <c r="X14387">
        <v>5</v>
      </c>
      <c r="Y14387">
        <v>13</v>
      </c>
    </row>
    <row r="14388" spans="2:25" x14ac:dyDescent="0.3">
      <c r="B14388">
        <v>0</v>
      </c>
      <c r="C14388" t="s">
        <v>303</v>
      </c>
      <c r="D14388" t="s">
        <v>304</v>
      </c>
      <c r="E14388">
        <v>2018</v>
      </c>
      <c r="F14388" t="s">
        <v>4535</v>
      </c>
      <c r="G14388" t="s">
        <v>3314</v>
      </c>
      <c r="H14388" s="6" t="str">
        <f>HYPERLINK(I14388)</f>
        <v>https://ieeexplore.ieee.org/abstract/document/8539644/</v>
      </c>
      <c r="I14388" t="s">
        <v>4534</v>
      </c>
      <c r="K14388">
        <v>37</v>
      </c>
      <c r="L14388" s="41">
        <v>43545</v>
      </c>
      <c r="U14388">
        <v>0</v>
      </c>
      <c r="V14388" t="s">
        <v>2923</v>
      </c>
      <c r="W14388">
        <v>0</v>
      </c>
      <c r="X14388">
        <v>5</v>
      </c>
      <c r="Y14388">
        <v>1</v>
      </c>
    </row>
    <row r="14389" spans="2:25" x14ac:dyDescent="0.3">
      <c r="B14389">
        <v>0</v>
      </c>
      <c r="C14389" t="s">
        <v>4816</v>
      </c>
      <c r="D14389" t="s">
        <v>4815</v>
      </c>
      <c r="E14389">
        <v>2017</v>
      </c>
      <c r="F14389" t="s">
        <v>4814</v>
      </c>
      <c r="G14389" t="s">
        <v>3328</v>
      </c>
      <c r="H14389" s="6" t="str">
        <f>HYPERLINK(I14389)</f>
        <v>https://link.springer.com/chapter/10.1007/978-3-658-19059-0_22</v>
      </c>
      <c r="I14389" t="s">
        <v>4813</v>
      </c>
      <c r="K14389">
        <v>38</v>
      </c>
      <c r="L14389" s="41">
        <v>43545</v>
      </c>
      <c r="U14389">
        <v>0</v>
      </c>
      <c r="V14389" t="s">
        <v>2923</v>
      </c>
      <c r="W14389">
        <v>0</v>
      </c>
      <c r="X14389">
        <v>3</v>
      </c>
      <c r="Y14389">
        <v>2</v>
      </c>
    </row>
    <row r="14390" spans="2:25" x14ac:dyDescent="0.3">
      <c r="B14390">
        <v>0</v>
      </c>
      <c r="C14390" t="s">
        <v>5308</v>
      </c>
      <c r="D14390" t="s">
        <v>5307</v>
      </c>
      <c r="E14390">
        <v>2016</v>
      </c>
      <c r="F14390" t="s">
        <v>5306</v>
      </c>
      <c r="G14390" t="s">
        <v>3328</v>
      </c>
      <c r="H14390" s="6" t="str">
        <f>HYPERLINK(I14390)</f>
        <v>https://link.springer.com/chapter/10.1007/978-3-319-61572-1_21</v>
      </c>
      <c r="I14390" t="s">
        <v>5305</v>
      </c>
      <c r="K14390">
        <v>39</v>
      </c>
      <c r="L14390" s="41">
        <v>43545</v>
      </c>
      <c r="U14390">
        <v>0</v>
      </c>
      <c r="V14390" t="s">
        <v>2923</v>
      </c>
      <c r="W14390">
        <v>0</v>
      </c>
      <c r="X14390">
        <v>3</v>
      </c>
      <c r="Y14390">
        <v>3</v>
      </c>
    </row>
    <row r="14391" spans="2:25" x14ac:dyDescent="0.3">
      <c r="B14391">
        <v>0</v>
      </c>
      <c r="C14391" t="s">
        <v>4812</v>
      </c>
      <c r="D14391" t="s">
        <v>4811</v>
      </c>
      <c r="E14391">
        <v>2017</v>
      </c>
      <c r="F14391" t="s">
        <v>4810</v>
      </c>
      <c r="G14391" t="s">
        <v>4809</v>
      </c>
      <c r="H14391" s="6" t="str">
        <f>HYPERLINK(I14391)</f>
        <v>http://memagazineselect.asmedigitalcollection.asme.org/article.aspx?articleid=2676802&amp;resultClick=1</v>
      </c>
      <c r="I14391" t="s">
        <v>4808</v>
      </c>
      <c r="K14391">
        <v>40</v>
      </c>
      <c r="L14391" s="41">
        <v>43545</v>
      </c>
      <c r="M14391" t="s">
        <v>3325</v>
      </c>
      <c r="U14391">
        <v>0</v>
      </c>
      <c r="V14391" t="s">
        <v>2923</v>
      </c>
      <c r="W14391">
        <v>0</v>
      </c>
      <c r="X14391">
        <v>1</v>
      </c>
      <c r="Y14391">
        <v>2</v>
      </c>
    </row>
    <row r="14392" spans="2:25" x14ac:dyDescent="0.3">
      <c r="B14392">
        <v>0</v>
      </c>
      <c r="C14392" t="s">
        <v>4905</v>
      </c>
      <c r="D14392" t="s">
        <v>4904</v>
      </c>
      <c r="E14392">
        <v>2017</v>
      </c>
      <c r="F14392" t="s">
        <v>4420</v>
      </c>
      <c r="G14392" t="s">
        <v>3378</v>
      </c>
      <c r="H14392" s="6" t="str">
        <f>HYPERLINK(I14392)</f>
        <v>https://dl.acm.org/citation.cfm?id=3131729</v>
      </c>
      <c r="I14392" t="s">
        <v>4903</v>
      </c>
      <c r="K14392">
        <v>41</v>
      </c>
      <c r="L14392" s="41">
        <v>43545</v>
      </c>
      <c r="U14392">
        <v>0</v>
      </c>
      <c r="V14392" t="s">
        <v>2923</v>
      </c>
      <c r="W14392">
        <v>0</v>
      </c>
      <c r="X14392">
        <v>4</v>
      </c>
      <c r="Y14392">
        <v>2</v>
      </c>
    </row>
    <row r="14393" spans="2:25" x14ac:dyDescent="0.3">
      <c r="B14393">
        <v>0</v>
      </c>
      <c r="C14393" t="s">
        <v>5276</v>
      </c>
      <c r="D14393" t="s">
        <v>5275</v>
      </c>
      <c r="E14393">
        <v>2017</v>
      </c>
      <c r="F14393" t="s">
        <v>3336</v>
      </c>
      <c r="G14393" t="s">
        <v>3314</v>
      </c>
      <c r="H14393" s="6" t="str">
        <f>HYPERLINK(I14393)</f>
        <v>https://ieeexplore.ieee.org/abstract/document/8030336/</v>
      </c>
      <c r="I14393" t="s">
        <v>5274</v>
      </c>
      <c r="K14393">
        <v>42</v>
      </c>
      <c r="L14393" s="41">
        <v>43545</v>
      </c>
      <c r="U14393">
        <v>0</v>
      </c>
      <c r="V14393" t="s">
        <v>2923</v>
      </c>
      <c r="W14393">
        <v>0</v>
      </c>
      <c r="X14393">
        <v>3</v>
      </c>
      <c r="Y14393">
        <v>2</v>
      </c>
    </row>
    <row r="14394" spans="2:25" x14ac:dyDescent="0.3">
      <c r="B14394">
        <v>0</v>
      </c>
      <c r="C14394" t="s">
        <v>6271</v>
      </c>
      <c r="D14394" t="s">
        <v>6270</v>
      </c>
      <c r="E14394">
        <v>2016</v>
      </c>
      <c r="G14394" t="s">
        <v>3724</v>
      </c>
      <c r="H14394" s="6" t="str">
        <f>HYPERLINK(I14394)</f>
        <v>https://ntrs.nasa.gov/search.jsp?R=20160011330</v>
      </c>
      <c r="I14394" t="s">
        <v>6269</v>
      </c>
      <c r="K14394">
        <v>43</v>
      </c>
      <c r="L14394" s="41">
        <v>43545</v>
      </c>
      <c r="U14394">
        <v>0</v>
      </c>
      <c r="V14394" t="s">
        <v>2923</v>
      </c>
      <c r="W14394">
        <v>0</v>
      </c>
      <c r="X14394">
        <v>1</v>
      </c>
      <c r="Y14394">
        <v>3</v>
      </c>
    </row>
    <row r="14395" spans="2:25" x14ac:dyDescent="0.3">
      <c r="B14395">
        <v>0</v>
      </c>
      <c r="C14395" t="s">
        <v>5322</v>
      </c>
      <c r="D14395" t="s">
        <v>5321</v>
      </c>
      <c r="E14395">
        <v>2018</v>
      </c>
      <c r="F14395" t="s">
        <v>5357</v>
      </c>
      <c r="G14395" t="s">
        <v>3341</v>
      </c>
      <c r="H14395" s="6" t="str">
        <f>HYPERLINK(I14395)</f>
        <v>https://patents.google.com/patent/US20180362067A1/en</v>
      </c>
      <c r="I14395" t="s">
        <v>5356</v>
      </c>
      <c r="K14395">
        <v>44</v>
      </c>
      <c r="L14395" s="41">
        <v>43545</v>
      </c>
      <c r="U14395">
        <v>0</v>
      </c>
      <c r="V14395" t="s">
        <v>2923</v>
      </c>
      <c r="W14395">
        <v>0</v>
      </c>
      <c r="X14395">
        <v>2</v>
      </c>
      <c r="Y14395">
        <v>1</v>
      </c>
    </row>
    <row r="14396" spans="2:25" x14ac:dyDescent="0.3">
      <c r="B14396">
        <v>0</v>
      </c>
      <c r="C14396" t="s">
        <v>98</v>
      </c>
      <c r="D14396" t="s">
        <v>99</v>
      </c>
      <c r="E14396">
        <v>2017</v>
      </c>
      <c r="F14396" t="s">
        <v>6268</v>
      </c>
      <c r="G14396" t="s">
        <v>3423</v>
      </c>
      <c r="H14396" s="6" t="str">
        <f>HYPERLINK(I14396)</f>
        <v>https://onlinelibrary.wiley.com/doi/abs/10.1002/sdtp.11633</v>
      </c>
      <c r="I14396" t="s">
        <v>101</v>
      </c>
      <c r="K14396">
        <v>45</v>
      </c>
      <c r="L14396" s="41">
        <v>43545</v>
      </c>
      <c r="U14396">
        <v>0</v>
      </c>
      <c r="V14396" t="s">
        <v>2923</v>
      </c>
      <c r="W14396">
        <v>0</v>
      </c>
      <c r="X14396">
        <v>5</v>
      </c>
      <c r="Y14396">
        <v>2</v>
      </c>
    </row>
    <row r="14397" spans="2:25" x14ac:dyDescent="0.3">
      <c r="B14397">
        <v>0</v>
      </c>
      <c r="C14397" t="s">
        <v>5365</v>
      </c>
      <c r="D14397" t="s">
        <v>5364</v>
      </c>
      <c r="E14397">
        <v>2019</v>
      </c>
      <c r="F14397" t="s">
        <v>5363</v>
      </c>
      <c r="G14397" t="s">
        <v>3314</v>
      </c>
      <c r="H14397" s="6" t="str">
        <f>HYPERLINK(I14397)</f>
        <v>https://ieeexplore.ieee.org/abstract/document/8661950/</v>
      </c>
      <c r="I14397" t="s">
        <v>5362</v>
      </c>
      <c r="K14397">
        <v>46</v>
      </c>
      <c r="L14397" s="41">
        <v>43545</v>
      </c>
      <c r="U14397">
        <v>0</v>
      </c>
      <c r="V14397" t="s">
        <v>2923</v>
      </c>
      <c r="W14397">
        <v>0</v>
      </c>
      <c r="X14397">
        <v>3</v>
      </c>
      <c r="Y14397">
        <v>1</v>
      </c>
    </row>
    <row r="14398" spans="2:25" x14ac:dyDescent="0.3">
      <c r="B14398">
        <v>0</v>
      </c>
      <c r="C14398" t="s">
        <v>4691</v>
      </c>
      <c r="D14398" t="s">
        <v>4690</v>
      </c>
      <c r="E14398">
        <v>2017</v>
      </c>
      <c r="F14398" t="s">
        <v>4689</v>
      </c>
      <c r="G14398" t="s">
        <v>4688</v>
      </c>
      <c r="H14398" s="6" t="str">
        <f>HYPERLINK(I14398)</f>
        <v>http://twittertechnews.com/media-partners/5th-international-vdi-conference-automotive-hmi-connectivity-26-27-september-2108-frankfurt-am-main-twitter-tech-news-is-media-partner/</v>
      </c>
      <c r="I14398" t="s">
        <v>4687</v>
      </c>
      <c r="K14398">
        <v>47</v>
      </c>
      <c r="L14398" s="41">
        <v>43545</v>
      </c>
      <c r="U14398">
        <v>0</v>
      </c>
      <c r="V14398" t="s">
        <v>2923</v>
      </c>
      <c r="W14398">
        <v>0</v>
      </c>
      <c r="X14398">
        <v>1</v>
      </c>
      <c r="Y14398">
        <v>2</v>
      </c>
    </row>
    <row r="14399" spans="2:25" x14ac:dyDescent="0.3">
      <c r="B14399">
        <v>0</v>
      </c>
      <c r="C14399" t="s">
        <v>4821</v>
      </c>
      <c r="D14399" t="s">
        <v>4820</v>
      </c>
      <c r="E14399">
        <v>2019</v>
      </c>
      <c r="F14399" t="s">
        <v>4819</v>
      </c>
      <c r="G14399" t="s">
        <v>4818</v>
      </c>
      <c r="H14399" s="6" t="str">
        <f>HYPERLINK(I14399)</f>
        <v>https://chewitt.me/Papers/CTH-AVAM-2019.pdf</v>
      </c>
      <c r="I14399" t="s">
        <v>4817</v>
      </c>
      <c r="K14399">
        <v>48</v>
      </c>
      <c r="L14399" s="41">
        <v>43545</v>
      </c>
      <c r="M14399" t="s">
        <v>3356</v>
      </c>
      <c r="U14399">
        <v>0</v>
      </c>
      <c r="V14399" t="s">
        <v>2923</v>
      </c>
      <c r="W14399">
        <v>0</v>
      </c>
      <c r="X14399">
        <v>4</v>
      </c>
      <c r="Y14399">
        <v>1</v>
      </c>
    </row>
    <row r="14400" spans="2:25" x14ac:dyDescent="0.3">
      <c r="B14400">
        <v>0</v>
      </c>
      <c r="C14400" t="s">
        <v>4760</v>
      </c>
      <c r="D14400" t="s">
        <v>4759</v>
      </c>
      <c r="F14400" t="s">
        <v>4758</v>
      </c>
      <c r="H14400" s="6" t="str">
        <f>HYPERLINK(I14400)</f>
        <v>https://ri.cmu.edu/pub_files/2012/7/ASABE%202012.Safety%20architecture.Rev08_FINAL.pdf</v>
      </c>
      <c r="I14400" t="s">
        <v>4757</v>
      </c>
      <c r="K14400">
        <v>49</v>
      </c>
      <c r="L14400" s="41">
        <v>43545</v>
      </c>
      <c r="M14400" t="s">
        <v>3356</v>
      </c>
      <c r="U14400">
        <v>0</v>
      </c>
      <c r="V14400" t="s">
        <v>2923</v>
      </c>
      <c r="W14400">
        <v>0</v>
      </c>
      <c r="X14400">
        <v>1</v>
      </c>
    </row>
    <row r="14401" spans="2:25" x14ac:dyDescent="0.3">
      <c r="B14401">
        <v>0</v>
      </c>
      <c r="C14401" t="s">
        <v>5262</v>
      </c>
      <c r="D14401" t="s">
        <v>5261</v>
      </c>
      <c r="E14401">
        <v>2018</v>
      </c>
      <c r="F14401" t="s">
        <v>5260</v>
      </c>
      <c r="G14401" t="s">
        <v>3341</v>
      </c>
      <c r="H14401" s="6" t="str">
        <f>HYPERLINK(I14401)</f>
        <v>https://patents.google.com/patent/US20180009470A1/en</v>
      </c>
      <c r="I14401" t="s">
        <v>5259</v>
      </c>
      <c r="K14401">
        <v>50</v>
      </c>
      <c r="L14401" s="41">
        <v>43545</v>
      </c>
      <c r="U14401">
        <v>0</v>
      </c>
      <c r="V14401" t="s">
        <v>2923</v>
      </c>
      <c r="W14401">
        <v>0</v>
      </c>
      <c r="X14401">
        <v>1</v>
      </c>
      <c r="Y14401">
        <v>1</v>
      </c>
    </row>
    <row r="14402" spans="2:25" x14ac:dyDescent="0.3">
      <c r="B14402">
        <v>0</v>
      </c>
      <c r="C14402" t="s">
        <v>5322</v>
      </c>
      <c r="D14402" t="s">
        <v>5321</v>
      </c>
      <c r="E14402">
        <v>2016</v>
      </c>
      <c r="F14402" t="s">
        <v>5320</v>
      </c>
      <c r="G14402" t="s">
        <v>3341</v>
      </c>
      <c r="H14402" s="6" t="str">
        <f>HYPERLINK(I14402)</f>
        <v>https://patents.google.com/patent/US20160375923A1/en</v>
      </c>
      <c r="I14402" t="s">
        <v>5344</v>
      </c>
      <c r="K14402">
        <v>51</v>
      </c>
      <c r="L14402" s="41">
        <v>43545</v>
      </c>
      <c r="U14402">
        <v>0</v>
      </c>
      <c r="V14402" t="s">
        <v>2923</v>
      </c>
      <c r="W14402">
        <v>0</v>
      </c>
      <c r="X14402">
        <v>2</v>
      </c>
      <c r="Y14402">
        <v>3</v>
      </c>
    </row>
    <row r="14403" spans="2:25" x14ac:dyDescent="0.3">
      <c r="B14403">
        <v>0</v>
      </c>
      <c r="C14403" t="s">
        <v>4830</v>
      </c>
      <c r="D14403" t="s">
        <v>4829</v>
      </c>
      <c r="E14403">
        <v>2012</v>
      </c>
      <c r="F14403" t="s">
        <v>4828</v>
      </c>
      <c r="G14403" t="s">
        <v>4827</v>
      </c>
      <c r="H14403" s="6" t="str">
        <f>HYPERLINK(I14403)</f>
        <v>http://ejurnal.net/portal/index.php/ticom/article/view/288</v>
      </c>
      <c r="I14403" t="s">
        <v>4826</v>
      </c>
      <c r="K14403">
        <v>52</v>
      </c>
      <c r="L14403" s="41">
        <v>43545</v>
      </c>
      <c r="U14403">
        <v>0</v>
      </c>
      <c r="V14403" t="s">
        <v>2923</v>
      </c>
      <c r="W14403">
        <v>0</v>
      </c>
      <c r="X14403">
        <v>2</v>
      </c>
      <c r="Y14403">
        <v>7</v>
      </c>
    </row>
    <row r="14404" spans="2:25" x14ac:dyDescent="0.3">
      <c r="B14404">
        <v>0</v>
      </c>
      <c r="C14404" t="s">
        <v>6267</v>
      </c>
      <c r="D14404" t="s">
        <v>6266</v>
      </c>
      <c r="E14404">
        <v>2017</v>
      </c>
      <c r="F14404" t="s">
        <v>6265</v>
      </c>
      <c r="G14404" t="s">
        <v>4998</v>
      </c>
      <c r="H14404" s="6" t="str">
        <f>HYPERLINK(I14404)</f>
        <v>https://www.jstage.jst.go.jp/article/jsmemovic/2017.15/0/2017.15_A26/_article/-char/ja/</v>
      </c>
      <c r="I14404" t="s">
        <v>6264</v>
      </c>
      <c r="K14404">
        <v>53</v>
      </c>
      <c r="L14404" s="41">
        <v>43545</v>
      </c>
      <c r="U14404">
        <v>0</v>
      </c>
      <c r="V14404" t="s">
        <v>2923</v>
      </c>
      <c r="W14404">
        <v>0</v>
      </c>
      <c r="X14404">
        <v>4</v>
      </c>
      <c r="Y14404">
        <v>2</v>
      </c>
    </row>
    <row r="14405" spans="2:25" x14ac:dyDescent="0.3">
      <c r="B14405">
        <v>0</v>
      </c>
      <c r="C14405" t="s">
        <v>5330</v>
      </c>
      <c r="D14405" t="s">
        <v>5329</v>
      </c>
      <c r="F14405" t="s">
        <v>5328</v>
      </c>
      <c r="H14405" s="6" t="str">
        <f>HYPERLINK(I14405)</f>
        <v>http://psas.scripts.mit.edu/home/wp-content/uploads/2017/04/Haneet-Singh_Application-Of-STPA-To-A-Lane-Keeping-Assist-System.pdf</v>
      </c>
      <c r="I14405" t="s">
        <v>5327</v>
      </c>
      <c r="K14405">
        <v>54</v>
      </c>
      <c r="L14405" s="41">
        <v>43545</v>
      </c>
      <c r="M14405" t="s">
        <v>3356</v>
      </c>
      <c r="U14405">
        <v>0</v>
      </c>
      <c r="V14405" t="s">
        <v>2923</v>
      </c>
      <c r="W14405">
        <v>0</v>
      </c>
      <c r="X14405">
        <v>3</v>
      </c>
    </row>
    <row r="14406" spans="2:25" x14ac:dyDescent="0.3">
      <c r="B14406">
        <v>0</v>
      </c>
      <c r="C14406" t="s">
        <v>6263</v>
      </c>
      <c r="D14406" t="s">
        <v>6262</v>
      </c>
      <c r="E14406">
        <v>2001</v>
      </c>
      <c r="F14406" t="s">
        <v>6261</v>
      </c>
      <c r="G14406" t="s">
        <v>6260</v>
      </c>
      <c r="H14406" s="6" t="str">
        <f>HYPERLINK(I14406)</f>
        <v/>
      </c>
      <c r="K14406">
        <v>55</v>
      </c>
      <c r="L14406" s="41">
        <v>43545</v>
      </c>
      <c r="M14406" t="s">
        <v>3655</v>
      </c>
      <c r="U14406">
        <v>0</v>
      </c>
      <c r="V14406" t="s">
        <v>2923</v>
      </c>
      <c r="W14406">
        <v>0</v>
      </c>
      <c r="X14406">
        <v>6</v>
      </c>
      <c r="Y14406">
        <v>18</v>
      </c>
    </row>
    <row r="14407" spans="2:25" x14ac:dyDescent="0.3">
      <c r="B14407">
        <v>0</v>
      </c>
      <c r="C14407" t="s">
        <v>5348</v>
      </c>
      <c r="D14407" t="s">
        <v>5347</v>
      </c>
      <c r="E14407">
        <v>2016</v>
      </c>
      <c r="F14407" t="s">
        <v>5346</v>
      </c>
      <c r="G14407" t="s">
        <v>3314</v>
      </c>
      <c r="H14407" s="6" t="str">
        <f>HYPERLINK(I14407)</f>
        <v>https://ieeexplore.ieee.org/abstract/document/7389293/</v>
      </c>
      <c r="I14407" t="s">
        <v>5345</v>
      </c>
      <c r="K14407">
        <v>56</v>
      </c>
      <c r="L14407" s="41">
        <v>43545</v>
      </c>
      <c r="U14407">
        <v>0</v>
      </c>
      <c r="V14407" t="s">
        <v>2923</v>
      </c>
      <c r="W14407">
        <v>0</v>
      </c>
      <c r="X14407">
        <v>3</v>
      </c>
      <c r="Y14407">
        <v>3</v>
      </c>
    </row>
    <row r="14408" spans="2:25" x14ac:dyDescent="0.3">
      <c r="B14408">
        <v>0</v>
      </c>
      <c r="C14408" t="s">
        <v>6259</v>
      </c>
      <c r="D14408" t="s">
        <v>6258</v>
      </c>
      <c r="E14408">
        <v>2004</v>
      </c>
      <c r="G14408" t="s">
        <v>3724</v>
      </c>
      <c r="H14408" s="6" t="str">
        <f>HYPERLINK(I14408)</f>
        <v>https://ntrs.nasa.gov/search.jsp?R=20040053432</v>
      </c>
      <c r="I14408" t="s">
        <v>6257</v>
      </c>
      <c r="K14408">
        <v>57</v>
      </c>
      <c r="L14408" s="41">
        <v>43545</v>
      </c>
      <c r="U14408">
        <v>0</v>
      </c>
      <c r="V14408" t="s">
        <v>2923</v>
      </c>
      <c r="W14408">
        <v>0</v>
      </c>
      <c r="X14408">
        <v>3</v>
      </c>
      <c r="Y14408">
        <v>15</v>
      </c>
    </row>
    <row r="14409" spans="2:25" x14ac:dyDescent="0.3">
      <c r="B14409">
        <v>0</v>
      </c>
      <c r="C14409" t="s">
        <v>6256</v>
      </c>
      <c r="D14409" t="s">
        <v>6255</v>
      </c>
      <c r="E14409">
        <v>2017</v>
      </c>
      <c r="F14409" t="s">
        <v>6254</v>
      </c>
      <c r="G14409" t="s">
        <v>3328</v>
      </c>
      <c r="H14409" s="6" t="str">
        <f>HYPERLINK(I14409)</f>
        <v>https://link.springer.com/chapter/10.1007/978-3-319-46669-9_95</v>
      </c>
      <c r="I14409" t="s">
        <v>6253</v>
      </c>
      <c r="K14409">
        <v>58</v>
      </c>
      <c r="L14409" s="41">
        <v>43545</v>
      </c>
      <c r="U14409">
        <v>0</v>
      </c>
      <c r="V14409" t="s">
        <v>2923</v>
      </c>
      <c r="W14409">
        <v>0</v>
      </c>
      <c r="X14409">
        <v>5</v>
      </c>
      <c r="Y14409">
        <v>2</v>
      </c>
    </row>
    <row r="14410" spans="2:25" x14ac:dyDescent="0.3">
      <c r="B14410">
        <v>0</v>
      </c>
      <c r="C14410" t="s">
        <v>6252</v>
      </c>
      <c r="D14410" t="s">
        <v>6251</v>
      </c>
      <c r="E14410">
        <v>2001</v>
      </c>
      <c r="F14410" t="s">
        <v>6250</v>
      </c>
      <c r="G14410" t="s">
        <v>6249</v>
      </c>
      <c r="H14410" s="6" t="str">
        <f>HYPERLINK(I14410)</f>
        <v/>
      </c>
      <c r="K14410">
        <v>59</v>
      </c>
      <c r="L14410" s="41">
        <v>43545</v>
      </c>
      <c r="M14410" t="s">
        <v>3655</v>
      </c>
      <c r="U14410">
        <v>0</v>
      </c>
      <c r="V14410" t="s">
        <v>2923</v>
      </c>
      <c r="W14410">
        <v>0</v>
      </c>
      <c r="X14410">
        <v>4</v>
      </c>
      <c r="Y14410">
        <v>18</v>
      </c>
    </row>
    <row r="14411" spans="2:25" x14ac:dyDescent="0.3">
      <c r="B14411">
        <v>0</v>
      </c>
      <c r="C14411" t="s">
        <v>6248</v>
      </c>
      <c r="D14411" t="s">
        <v>6247</v>
      </c>
      <c r="E14411">
        <v>2015</v>
      </c>
      <c r="G14411" t="s">
        <v>3724</v>
      </c>
      <c r="H14411" s="6" t="str">
        <f>HYPERLINK(I14411)</f>
        <v>https://ntrs.nasa.gov/archive/nasa/casi.ntrs.nasa.gov/20160006491.pdf</v>
      </c>
      <c r="I14411" t="s">
        <v>6246</v>
      </c>
      <c r="K14411">
        <v>60</v>
      </c>
      <c r="L14411" s="41">
        <v>43545</v>
      </c>
      <c r="U14411">
        <v>0</v>
      </c>
      <c r="V14411" t="s">
        <v>2923</v>
      </c>
      <c r="W14411">
        <v>0</v>
      </c>
      <c r="X14411">
        <v>1</v>
      </c>
      <c r="Y14411">
        <v>4</v>
      </c>
    </row>
    <row r="14412" spans="2:25" x14ac:dyDescent="0.3">
      <c r="B14412">
        <v>0</v>
      </c>
      <c r="C14412" t="s">
        <v>6245</v>
      </c>
      <c r="D14412" t="s">
        <v>6244</v>
      </c>
      <c r="E14412">
        <v>1993</v>
      </c>
      <c r="F14412" t="s">
        <v>6243</v>
      </c>
      <c r="G14412" t="s">
        <v>3724</v>
      </c>
      <c r="H14412" s="6" t="str">
        <f>HYPERLINK(I14412)</f>
        <v>https://ntrs.nasa.gov/archive/nasa/casi.ntrs.nasa.gov/19940029513.pdf#page=197</v>
      </c>
      <c r="I14412" t="s">
        <v>6242</v>
      </c>
      <c r="K14412">
        <v>61</v>
      </c>
      <c r="L14412" s="41">
        <v>43545</v>
      </c>
      <c r="M14412" t="s">
        <v>3356</v>
      </c>
      <c r="U14412">
        <v>0</v>
      </c>
      <c r="V14412" t="s">
        <v>2923</v>
      </c>
      <c r="W14412">
        <v>0</v>
      </c>
      <c r="X14412">
        <v>1</v>
      </c>
      <c r="Y14412">
        <v>26</v>
      </c>
    </row>
    <row r="14413" spans="2:25" x14ac:dyDescent="0.3">
      <c r="B14413">
        <v>30</v>
      </c>
      <c r="C14413" t="s">
        <v>6241</v>
      </c>
      <c r="D14413" t="s">
        <v>6240</v>
      </c>
      <c r="E14413">
        <v>2015</v>
      </c>
      <c r="F14413" t="s">
        <v>6239</v>
      </c>
      <c r="G14413" t="s">
        <v>3314</v>
      </c>
      <c r="H14413" s="6" t="str">
        <f>HYPERLINK(I14413)</f>
        <v>https://ieeexplore.ieee.org/abstract/document/7059344/</v>
      </c>
      <c r="I14413" t="s">
        <v>6238</v>
      </c>
      <c r="J14413" t="s">
        <v>6237</v>
      </c>
      <c r="K14413">
        <v>62</v>
      </c>
      <c r="L14413" s="41">
        <v>43545</v>
      </c>
      <c r="U14413">
        <v>30</v>
      </c>
      <c r="V14413" t="s">
        <v>3012</v>
      </c>
      <c r="W14413">
        <v>8</v>
      </c>
      <c r="X14413">
        <v>4</v>
      </c>
      <c r="Y14413">
        <v>4</v>
      </c>
    </row>
    <row r="14414" spans="2:25" x14ac:dyDescent="0.3">
      <c r="B14414">
        <v>0</v>
      </c>
      <c r="C14414" t="s">
        <v>6236</v>
      </c>
      <c r="D14414" t="s">
        <v>6235</v>
      </c>
      <c r="E14414">
        <v>2014</v>
      </c>
      <c r="F14414" t="s">
        <v>6234</v>
      </c>
      <c r="G14414" t="s">
        <v>3462</v>
      </c>
      <c r="H14414" s="6" t="str">
        <f>HYPERLINK(I14414)</f>
        <v>http://citeseerx.ist.psu.edu/viewdoc/download?doi=10.1.1.711.4978&amp;rep=rep1&amp;type=pdf</v>
      </c>
      <c r="I14414" t="s">
        <v>6233</v>
      </c>
      <c r="K14414">
        <v>63</v>
      </c>
      <c r="L14414" s="41">
        <v>43545</v>
      </c>
      <c r="M14414" t="s">
        <v>3356</v>
      </c>
      <c r="U14414">
        <v>0</v>
      </c>
      <c r="V14414" t="s">
        <v>2923</v>
      </c>
      <c r="W14414">
        <v>0</v>
      </c>
      <c r="X14414">
        <v>1</v>
      </c>
      <c r="Y14414">
        <v>5</v>
      </c>
    </row>
    <row r="14415" spans="2:25" x14ac:dyDescent="0.3">
      <c r="B14415">
        <v>0</v>
      </c>
      <c r="C14415" t="s">
        <v>6232</v>
      </c>
      <c r="D14415" t="s">
        <v>6231</v>
      </c>
      <c r="E14415">
        <v>2005</v>
      </c>
      <c r="F14415" t="s">
        <v>6230</v>
      </c>
      <c r="G14415" t="s">
        <v>3309</v>
      </c>
      <c r="H14415" s="6" t="str">
        <f>HYPERLINK(I14415)</f>
        <v>https://www.aaai.org/ojs/index.php/aimagazine/article/view/1805</v>
      </c>
      <c r="I14415" t="s">
        <v>6229</v>
      </c>
      <c r="K14415">
        <v>64</v>
      </c>
      <c r="L14415" s="41">
        <v>43545</v>
      </c>
      <c r="U14415">
        <v>0</v>
      </c>
      <c r="V14415" t="s">
        <v>2923</v>
      </c>
      <c r="W14415">
        <v>0</v>
      </c>
      <c r="X14415">
        <v>6</v>
      </c>
      <c r="Y14415">
        <v>14</v>
      </c>
    </row>
    <row r="14416" spans="2:25" x14ac:dyDescent="0.3">
      <c r="B14416">
        <v>0</v>
      </c>
      <c r="C14416" t="s">
        <v>4897</v>
      </c>
      <c r="D14416" t="s">
        <v>4896</v>
      </c>
      <c r="F14416" t="s">
        <v>4895</v>
      </c>
      <c r="H14416" s="6" t="str">
        <f>HYPERLINK(I14416)</f>
        <v>https://research.qut.edu.au/carrsq/wp-content/uploads/sites/45/2018/01/ITS2-KS-ME-KS-print.pdf</v>
      </c>
      <c r="I14416" t="s">
        <v>4894</v>
      </c>
      <c r="K14416">
        <v>65</v>
      </c>
      <c r="L14416" s="41">
        <v>43545</v>
      </c>
      <c r="M14416" t="s">
        <v>3356</v>
      </c>
      <c r="U14416">
        <v>0</v>
      </c>
      <c r="V14416" t="s">
        <v>2923</v>
      </c>
      <c r="W14416">
        <v>0</v>
      </c>
      <c r="X14416">
        <v>1</v>
      </c>
    </row>
    <row r="14417" spans="2:25" x14ac:dyDescent="0.3">
      <c r="B14417">
        <v>7</v>
      </c>
      <c r="C14417" t="s">
        <v>6228</v>
      </c>
      <c r="D14417" t="s">
        <v>6227</v>
      </c>
      <c r="E14417">
        <v>2008</v>
      </c>
      <c r="F14417" t="s">
        <v>6226</v>
      </c>
      <c r="G14417" t="s">
        <v>3314</v>
      </c>
      <c r="H14417" s="6" t="str">
        <f>HYPERLINK(I14417)</f>
        <v>https://ieeexplore.ieee.org/abstract/document/4758172/</v>
      </c>
      <c r="I14417" t="s">
        <v>6225</v>
      </c>
      <c r="J14417" t="s">
        <v>6224</v>
      </c>
      <c r="K14417">
        <v>66</v>
      </c>
      <c r="L14417" s="41">
        <v>43545</v>
      </c>
      <c r="U14417">
        <v>7</v>
      </c>
      <c r="V14417" t="s">
        <v>3200</v>
      </c>
      <c r="W14417">
        <v>2</v>
      </c>
      <c r="X14417">
        <v>3</v>
      </c>
      <c r="Y14417">
        <v>11</v>
      </c>
    </row>
    <row r="14418" spans="2:25" x14ac:dyDescent="0.3">
      <c r="B14418">
        <v>0</v>
      </c>
      <c r="C14418" t="s">
        <v>5322</v>
      </c>
      <c r="D14418" t="s">
        <v>5321</v>
      </c>
      <c r="E14418">
        <v>2018</v>
      </c>
      <c r="F14418" t="s">
        <v>5320</v>
      </c>
      <c r="G14418" t="s">
        <v>4440</v>
      </c>
      <c r="H14418" s="6" t="str">
        <f>HYPERLINK(I14418)</f>
        <v>http://www.freepatentsonline.com/10112639.html</v>
      </c>
      <c r="I14418" t="s">
        <v>5319</v>
      </c>
      <c r="K14418">
        <v>67</v>
      </c>
      <c r="L14418" s="41">
        <v>43545</v>
      </c>
      <c r="U14418">
        <v>0</v>
      </c>
      <c r="V14418" t="s">
        <v>2923</v>
      </c>
      <c r="W14418">
        <v>0</v>
      </c>
      <c r="X14418">
        <v>2</v>
      </c>
      <c r="Y14418">
        <v>1</v>
      </c>
    </row>
    <row r="14419" spans="2:25" x14ac:dyDescent="0.3">
      <c r="B14419">
        <v>0</v>
      </c>
      <c r="C14419" t="s">
        <v>6223</v>
      </c>
      <c r="D14419" t="s">
        <v>6222</v>
      </c>
      <c r="E14419">
        <v>2017</v>
      </c>
      <c r="F14419" t="s">
        <v>6221</v>
      </c>
      <c r="G14419" t="s">
        <v>6220</v>
      </c>
      <c r="H14419" s="6" t="str">
        <f>HYPERLINK(I14419)</f>
        <v>http://sots.brookes.ac.uk/~p0042050/aid2017/assets/files/AIME_AID_2017_proceedings.pdf#page=41</v>
      </c>
      <c r="I14419" t="s">
        <v>6219</v>
      </c>
      <c r="K14419">
        <v>68</v>
      </c>
      <c r="L14419" s="41">
        <v>43545</v>
      </c>
      <c r="M14419" t="s">
        <v>3356</v>
      </c>
      <c r="U14419">
        <v>0</v>
      </c>
      <c r="V14419" t="s">
        <v>2923</v>
      </c>
      <c r="W14419">
        <v>0</v>
      </c>
      <c r="X14419">
        <v>5</v>
      </c>
      <c r="Y14419">
        <v>2</v>
      </c>
    </row>
    <row r="14420" spans="2:25" x14ac:dyDescent="0.3">
      <c r="B14420">
        <v>2</v>
      </c>
      <c r="C14420" t="s">
        <v>5395</v>
      </c>
      <c r="D14420" t="s">
        <v>5394</v>
      </c>
      <c r="E14420">
        <v>2014</v>
      </c>
      <c r="F14420" t="s">
        <v>5393</v>
      </c>
      <c r="G14420" t="s">
        <v>5392</v>
      </c>
      <c r="H14420" s="6" t="str">
        <f>HYPERLINK(I14420)</f>
        <v>http://www.hitachi.com/rev/pdf/2014/r2014_02_109.pdf</v>
      </c>
      <c r="I14420" t="s">
        <v>5391</v>
      </c>
      <c r="J14420" t="s">
        <v>5390</v>
      </c>
      <c r="K14420">
        <v>69</v>
      </c>
      <c r="L14420" s="41">
        <v>43545</v>
      </c>
      <c r="M14420" t="s">
        <v>3356</v>
      </c>
      <c r="U14420">
        <v>2</v>
      </c>
      <c r="V14420" t="s">
        <v>3018</v>
      </c>
      <c r="W14420">
        <v>1</v>
      </c>
      <c r="X14420">
        <v>4</v>
      </c>
      <c r="Y14420">
        <v>5</v>
      </c>
    </row>
    <row r="14421" spans="2:25" x14ac:dyDescent="0.3">
      <c r="B14421">
        <v>2</v>
      </c>
      <c r="C14421" t="s">
        <v>6058</v>
      </c>
      <c r="D14421" t="s">
        <v>6218</v>
      </c>
      <c r="E14421">
        <v>2012</v>
      </c>
      <c r="F14421" t="s">
        <v>6217</v>
      </c>
      <c r="G14421" t="s">
        <v>3328</v>
      </c>
      <c r="H14421" s="6" t="str">
        <f>HYPERLINK(I14421)</f>
        <v>https://link.springer.com/chapter/10.1007/978-3-642-31368-4_17</v>
      </c>
      <c r="I14421" t="s">
        <v>6216</v>
      </c>
      <c r="J14421" t="s">
        <v>6215</v>
      </c>
      <c r="K14421">
        <v>70</v>
      </c>
      <c r="L14421" s="41">
        <v>43545</v>
      </c>
      <c r="U14421">
        <v>2</v>
      </c>
      <c r="V14421" t="s">
        <v>2920</v>
      </c>
      <c r="W14421">
        <v>1</v>
      </c>
      <c r="X14421">
        <v>3</v>
      </c>
      <c r="Y14421">
        <v>7</v>
      </c>
    </row>
    <row r="14422" spans="2:25" x14ac:dyDescent="0.3">
      <c r="B14422">
        <v>1</v>
      </c>
      <c r="C14422" t="s">
        <v>372</v>
      </c>
      <c r="D14422" t="s">
        <v>373</v>
      </c>
      <c r="E14422">
        <v>2018</v>
      </c>
      <c r="F14422" t="s">
        <v>4794</v>
      </c>
      <c r="G14422" t="s">
        <v>3423</v>
      </c>
      <c r="H14422" s="6" t="str">
        <f>HYPERLINK(I14422)</f>
        <v>https://onlinelibrary.wiley.com/doi/abs/10.1002/sdtp.12277</v>
      </c>
      <c r="I14422" t="s">
        <v>5379</v>
      </c>
      <c r="J14422" t="s">
        <v>5378</v>
      </c>
      <c r="K14422">
        <v>71</v>
      </c>
      <c r="L14422" s="41">
        <v>43545</v>
      </c>
      <c r="U14422">
        <v>1</v>
      </c>
      <c r="V14422" t="s">
        <v>2931</v>
      </c>
      <c r="W14422">
        <v>1</v>
      </c>
      <c r="X14422">
        <v>2</v>
      </c>
      <c r="Y14422">
        <v>1</v>
      </c>
    </row>
    <row r="14423" spans="2:25" x14ac:dyDescent="0.3">
      <c r="B14423">
        <v>3</v>
      </c>
      <c r="C14423" t="s">
        <v>5197</v>
      </c>
      <c r="D14423" t="s">
        <v>5196</v>
      </c>
      <c r="E14423">
        <v>2014</v>
      </c>
      <c r="F14423" t="s">
        <v>5195</v>
      </c>
      <c r="G14423" t="s">
        <v>3328</v>
      </c>
      <c r="H14423" s="6" t="str">
        <f>HYPERLINK(I14423)</f>
        <v>https://link.springer.com/chapter/10.1007/978-3-319-03413-3_37</v>
      </c>
      <c r="I14423" t="s">
        <v>5194</v>
      </c>
      <c r="J14423" t="s">
        <v>5193</v>
      </c>
      <c r="K14423">
        <v>72</v>
      </c>
      <c r="L14423" s="41">
        <v>43545</v>
      </c>
      <c r="U14423">
        <v>3</v>
      </c>
      <c r="V14423" t="s">
        <v>2992</v>
      </c>
      <c r="W14423">
        <v>1</v>
      </c>
      <c r="X14423">
        <v>3</v>
      </c>
      <c r="Y14423">
        <v>5</v>
      </c>
    </row>
    <row r="14424" spans="2:25" x14ac:dyDescent="0.3">
      <c r="B14424">
        <v>11</v>
      </c>
      <c r="C14424" t="s">
        <v>6214</v>
      </c>
      <c r="D14424" t="s">
        <v>6213</v>
      </c>
      <c r="E14424">
        <v>2010</v>
      </c>
      <c r="F14424" t="s">
        <v>6212</v>
      </c>
      <c r="G14424" t="s">
        <v>3341</v>
      </c>
      <c r="H14424" s="6" t="str">
        <f>HYPERLINK(I14424)</f>
        <v>https://patents.google.com/patent/US7802193B1/en</v>
      </c>
      <c r="I14424" t="s">
        <v>6211</v>
      </c>
      <c r="J14424" t="s">
        <v>6210</v>
      </c>
      <c r="K14424">
        <v>73</v>
      </c>
      <c r="L14424" s="41">
        <v>43545</v>
      </c>
      <c r="U14424">
        <v>11</v>
      </c>
      <c r="V14424" t="s">
        <v>3031</v>
      </c>
      <c r="W14424">
        <v>4</v>
      </c>
      <c r="X14424">
        <v>3</v>
      </c>
      <c r="Y14424">
        <v>9</v>
      </c>
    </row>
    <row r="14425" spans="2:25" x14ac:dyDescent="0.3">
      <c r="B14425">
        <v>0</v>
      </c>
      <c r="C14425" t="s">
        <v>6209</v>
      </c>
      <c r="D14425" t="s">
        <v>6208</v>
      </c>
      <c r="E14425">
        <v>2014</v>
      </c>
      <c r="F14425" t="s">
        <v>3314</v>
      </c>
      <c r="H14425" s="6" t="str">
        <f>HYPERLINK(I14425)</f>
        <v>https://ieeexplore.ieee.org/abstract/document/6856380/</v>
      </c>
      <c r="I14425" t="s">
        <v>6207</v>
      </c>
      <c r="K14425">
        <v>74</v>
      </c>
      <c r="L14425" s="41">
        <v>43545</v>
      </c>
      <c r="M14425" t="s">
        <v>3655</v>
      </c>
      <c r="U14425">
        <v>0</v>
      </c>
      <c r="V14425" t="s">
        <v>2923</v>
      </c>
      <c r="W14425">
        <v>0</v>
      </c>
      <c r="X14425">
        <v>1</v>
      </c>
      <c r="Y14425">
        <v>5</v>
      </c>
    </row>
    <row r="14426" spans="2:25" x14ac:dyDescent="0.3">
      <c r="B14426">
        <v>8</v>
      </c>
      <c r="C14426" t="s">
        <v>6206</v>
      </c>
      <c r="D14426" t="s">
        <v>6205</v>
      </c>
      <c r="E14426">
        <v>2009</v>
      </c>
      <c r="F14426" t="s">
        <v>6204</v>
      </c>
      <c r="G14426" t="s">
        <v>3328</v>
      </c>
      <c r="H14426" s="6" t="str">
        <f>HYPERLINK(I14426)</f>
        <v>https://link.springer.com/chapter/10.1007/978-3-642-02728-4_53</v>
      </c>
      <c r="I14426" t="s">
        <v>6203</v>
      </c>
      <c r="J14426" t="s">
        <v>6202</v>
      </c>
      <c r="K14426">
        <v>75</v>
      </c>
      <c r="L14426" s="41">
        <v>43545</v>
      </c>
      <c r="U14426">
        <v>8</v>
      </c>
      <c r="V14426" t="s">
        <v>2928</v>
      </c>
      <c r="W14426">
        <v>3</v>
      </c>
      <c r="X14426">
        <v>3</v>
      </c>
      <c r="Y14426">
        <v>10</v>
      </c>
    </row>
    <row r="14427" spans="2:25" x14ac:dyDescent="0.3">
      <c r="B14427">
        <v>0</v>
      </c>
      <c r="C14427" t="s">
        <v>4799</v>
      </c>
      <c r="D14427" t="s">
        <v>4798</v>
      </c>
      <c r="E14427">
        <v>2016</v>
      </c>
      <c r="G14427" t="s">
        <v>3724</v>
      </c>
      <c r="H14427" s="6" t="str">
        <f>HYPERLINK(I14427)</f>
        <v>https://ntrs.nasa.gov/search.jsp?R=20160009301</v>
      </c>
      <c r="I14427" t="s">
        <v>4797</v>
      </c>
      <c r="K14427">
        <v>76</v>
      </c>
      <c r="L14427" s="41">
        <v>43545</v>
      </c>
      <c r="U14427">
        <v>0</v>
      </c>
      <c r="V14427" t="s">
        <v>2923</v>
      </c>
      <c r="W14427">
        <v>0</v>
      </c>
      <c r="X14427">
        <v>2</v>
      </c>
      <c r="Y14427">
        <v>3</v>
      </c>
    </row>
    <row r="14428" spans="2:25" x14ac:dyDescent="0.3">
      <c r="B14428">
        <v>0</v>
      </c>
      <c r="C14428" t="s">
        <v>6201</v>
      </c>
      <c r="D14428" t="s">
        <v>6200</v>
      </c>
      <c r="E14428">
        <v>2008</v>
      </c>
      <c r="F14428" t="s">
        <v>5867</v>
      </c>
      <c r="G14428" t="s">
        <v>3341</v>
      </c>
      <c r="H14428" s="6" t="str">
        <f>HYPERLINK(I14428)</f>
        <v>https://patents.google.com/patent/US20080195281A1/en</v>
      </c>
      <c r="I14428" t="s">
        <v>6199</v>
      </c>
      <c r="K14428">
        <v>77</v>
      </c>
      <c r="L14428" s="41">
        <v>43545</v>
      </c>
      <c r="U14428">
        <v>0</v>
      </c>
      <c r="V14428" t="s">
        <v>2923</v>
      </c>
      <c r="W14428">
        <v>0</v>
      </c>
      <c r="X14428">
        <v>4</v>
      </c>
      <c r="Y14428">
        <v>11</v>
      </c>
    </row>
    <row r="14429" spans="2:25" x14ac:dyDescent="0.3">
      <c r="B14429">
        <v>2</v>
      </c>
      <c r="C14429" t="s">
        <v>4574</v>
      </c>
      <c r="D14429" t="s">
        <v>4573</v>
      </c>
      <c r="E14429">
        <v>2017</v>
      </c>
      <c r="F14429" t="s">
        <v>4420</v>
      </c>
      <c r="G14429" t="s">
        <v>3378</v>
      </c>
      <c r="H14429" s="6" t="str">
        <f>HYPERLINK(I14429)</f>
        <v>https://dl.acm.org/citation.cfm?id=3131756</v>
      </c>
      <c r="I14429" t="s">
        <v>4572</v>
      </c>
      <c r="J14429" t="s">
        <v>4571</v>
      </c>
      <c r="K14429">
        <v>78</v>
      </c>
      <c r="L14429" s="41">
        <v>43545</v>
      </c>
      <c r="U14429">
        <v>2</v>
      </c>
      <c r="V14429" t="s">
        <v>2931</v>
      </c>
      <c r="W14429">
        <v>0</v>
      </c>
      <c r="X14429">
        <v>5</v>
      </c>
      <c r="Y14429">
        <v>2</v>
      </c>
    </row>
    <row r="14430" spans="2:25" x14ac:dyDescent="0.3">
      <c r="B14430">
        <v>1</v>
      </c>
      <c r="C14430" t="s">
        <v>6198</v>
      </c>
      <c r="D14430" t="s">
        <v>6197</v>
      </c>
      <c r="E14430">
        <v>2000</v>
      </c>
      <c r="F14430" t="s">
        <v>4242</v>
      </c>
      <c r="G14430" t="s">
        <v>3347</v>
      </c>
      <c r="H14430" s="6" t="str">
        <f>HYPERLINK(I14430)</f>
        <v>https://www.sciencedirect.com/science/article/pii/S1474667017380801</v>
      </c>
      <c r="I14430" t="s">
        <v>6196</v>
      </c>
      <c r="J14430" t="s">
        <v>6195</v>
      </c>
      <c r="K14430">
        <v>79</v>
      </c>
      <c r="L14430" s="41">
        <v>43545</v>
      </c>
      <c r="U14430">
        <v>1</v>
      </c>
      <c r="V14430" t="s">
        <v>2957</v>
      </c>
      <c r="W14430">
        <v>0</v>
      </c>
      <c r="X14430">
        <v>3</v>
      </c>
      <c r="Y14430">
        <v>19</v>
      </c>
    </row>
    <row r="14431" spans="2:25" x14ac:dyDescent="0.3">
      <c r="B14431">
        <v>26</v>
      </c>
      <c r="C14431" t="s">
        <v>6194</v>
      </c>
      <c r="D14431" t="s">
        <v>6193</v>
      </c>
      <c r="E14431">
        <v>2010</v>
      </c>
      <c r="F14431" t="s">
        <v>6192</v>
      </c>
      <c r="G14431" t="s">
        <v>3341</v>
      </c>
      <c r="H14431" s="6" t="str">
        <f>HYPERLINK(I14431)</f>
        <v>https://patents.google.com/patent/US7769512B2/en</v>
      </c>
      <c r="I14431" t="s">
        <v>6191</v>
      </c>
      <c r="J14431" t="s">
        <v>6190</v>
      </c>
      <c r="K14431">
        <v>80</v>
      </c>
      <c r="L14431" s="41">
        <v>43545</v>
      </c>
      <c r="U14431">
        <v>26</v>
      </c>
      <c r="V14431" t="s">
        <v>3270</v>
      </c>
      <c r="W14431">
        <v>7</v>
      </c>
      <c r="X14431">
        <v>4</v>
      </c>
      <c r="Y14431">
        <v>9</v>
      </c>
    </row>
    <row r="14432" spans="2:25" x14ac:dyDescent="0.3">
      <c r="B14432">
        <v>0</v>
      </c>
      <c r="C14432" t="s">
        <v>4944</v>
      </c>
      <c r="D14432" t="s">
        <v>4943</v>
      </c>
      <c r="E14432">
        <v>2010</v>
      </c>
      <c r="G14432" t="s">
        <v>4942</v>
      </c>
      <c r="H14432" s="6" t="str">
        <f>HYPERLINK(I14432)</f>
        <v>http://ridda2.utp.ac.pa/handle/123456789/2408</v>
      </c>
      <c r="I14432" t="s">
        <v>4941</v>
      </c>
      <c r="K14432">
        <v>81</v>
      </c>
      <c r="L14432" s="41">
        <v>43545</v>
      </c>
      <c r="U14432">
        <v>0</v>
      </c>
      <c r="V14432" t="s">
        <v>2923</v>
      </c>
      <c r="W14432">
        <v>0</v>
      </c>
      <c r="X14432">
        <v>4</v>
      </c>
      <c r="Y14432">
        <v>9</v>
      </c>
    </row>
    <row r="14433" spans="2:25" x14ac:dyDescent="0.3">
      <c r="B14433">
        <v>0</v>
      </c>
      <c r="C14433" t="s">
        <v>4786</v>
      </c>
      <c r="D14433" t="s">
        <v>4785</v>
      </c>
      <c r="F14433" t="s">
        <v>4784</v>
      </c>
      <c r="H14433" s="6" t="str">
        <f>HYPERLINK(I14433)</f>
        <v>http://www.humanist-vce.eu/fileadmin/contributeurs/humanist/TheHague2018/9-Catallano.pdf</v>
      </c>
      <c r="I14433" t="s">
        <v>4783</v>
      </c>
      <c r="K14433">
        <v>82</v>
      </c>
      <c r="L14433" s="41">
        <v>43545</v>
      </c>
      <c r="M14433" t="s">
        <v>3356</v>
      </c>
      <c r="U14433">
        <v>0</v>
      </c>
      <c r="V14433" t="s">
        <v>2923</v>
      </c>
      <c r="W14433">
        <v>0</v>
      </c>
      <c r="X14433">
        <v>5</v>
      </c>
    </row>
    <row r="14434" spans="2:25" x14ac:dyDescent="0.3">
      <c r="B14434">
        <v>29</v>
      </c>
      <c r="C14434" t="s">
        <v>6189</v>
      </c>
      <c r="D14434" t="s">
        <v>6188</v>
      </c>
      <c r="E14434">
        <v>2013</v>
      </c>
      <c r="F14434" t="s">
        <v>6187</v>
      </c>
      <c r="G14434" t="s">
        <v>3347</v>
      </c>
      <c r="H14434" s="6" t="str">
        <f>HYPERLINK(I14434)</f>
        <v>https://www.sciencedirect.com/science/article/pii/S1569190X12001542</v>
      </c>
      <c r="I14434" t="s">
        <v>6186</v>
      </c>
      <c r="J14434" t="s">
        <v>6185</v>
      </c>
      <c r="K14434">
        <v>83</v>
      </c>
      <c r="L14434" s="41">
        <v>43545</v>
      </c>
      <c r="U14434">
        <v>29</v>
      </c>
      <c r="V14434" t="s">
        <v>3237</v>
      </c>
      <c r="W14434">
        <v>6</v>
      </c>
      <c r="X14434">
        <v>5</v>
      </c>
      <c r="Y14434">
        <v>6</v>
      </c>
    </row>
    <row r="14435" spans="2:25" x14ac:dyDescent="0.3">
      <c r="B14435">
        <v>0</v>
      </c>
      <c r="C14435" t="s">
        <v>6184</v>
      </c>
      <c r="D14435" t="s">
        <v>6183</v>
      </c>
      <c r="E14435">
        <v>2015</v>
      </c>
      <c r="F14435" t="s">
        <v>3336</v>
      </c>
      <c r="G14435" t="s">
        <v>3314</v>
      </c>
      <c r="H14435" s="6" t="str">
        <f>HYPERLINK(I14435)</f>
        <v>https://ieeexplore.ieee.org/abstract/document/7161255/</v>
      </c>
      <c r="I14435" t="s">
        <v>6182</v>
      </c>
      <c r="K14435">
        <v>84</v>
      </c>
      <c r="L14435" s="41">
        <v>43545</v>
      </c>
      <c r="M14435" t="s">
        <v>3655</v>
      </c>
      <c r="U14435">
        <v>0</v>
      </c>
      <c r="V14435" t="s">
        <v>2923</v>
      </c>
      <c r="W14435">
        <v>0</v>
      </c>
      <c r="X14435">
        <v>3</v>
      </c>
      <c r="Y14435">
        <v>4</v>
      </c>
    </row>
    <row r="14436" spans="2:25" x14ac:dyDescent="0.3">
      <c r="B14436">
        <v>1</v>
      </c>
      <c r="C14436" t="s">
        <v>4492</v>
      </c>
      <c r="D14436" t="s">
        <v>4491</v>
      </c>
      <c r="E14436">
        <v>2018</v>
      </c>
      <c r="F14436" t="s">
        <v>4490</v>
      </c>
      <c r="G14436" t="s">
        <v>3314</v>
      </c>
      <c r="H14436" s="6" t="str">
        <f>HYPERLINK(I14436)</f>
        <v>https://ieeexplore.ieee.org/abstract/document/8428654/</v>
      </c>
      <c r="I14436" t="s">
        <v>4489</v>
      </c>
      <c r="J14436" t="s">
        <v>4488</v>
      </c>
      <c r="K14436">
        <v>85</v>
      </c>
      <c r="L14436" s="41">
        <v>43545</v>
      </c>
      <c r="U14436">
        <v>1</v>
      </c>
      <c r="V14436" t="s">
        <v>2931</v>
      </c>
      <c r="W14436">
        <v>1</v>
      </c>
      <c r="X14436">
        <v>2</v>
      </c>
      <c r="Y14436">
        <v>1</v>
      </c>
    </row>
    <row r="14437" spans="2:25" x14ac:dyDescent="0.3">
      <c r="B14437">
        <v>3</v>
      </c>
      <c r="C14437" t="s">
        <v>6181</v>
      </c>
      <c r="D14437" t="s">
        <v>6180</v>
      </c>
      <c r="E14437">
        <v>2005</v>
      </c>
      <c r="F14437" t="s">
        <v>6179</v>
      </c>
      <c r="G14437" t="s">
        <v>3462</v>
      </c>
      <c r="H14437" s="6" t="str">
        <f>HYPERLINK(I14437)</f>
        <v>http://citeseerx.ist.psu.edu/viewdoc/download?doi=10.1.1.498.217&amp;rep=rep1&amp;type=pdf</v>
      </c>
      <c r="I14437" t="s">
        <v>6178</v>
      </c>
      <c r="J14437" t="s">
        <v>6177</v>
      </c>
      <c r="K14437">
        <v>86</v>
      </c>
      <c r="L14437" s="41">
        <v>43545</v>
      </c>
      <c r="M14437" t="s">
        <v>3356</v>
      </c>
      <c r="U14437">
        <v>3</v>
      </c>
      <c r="V14437" t="s">
        <v>3229</v>
      </c>
      <c r="W14437">
        <v>1</v>
      </c>
      <c r="X14437">
        <v>3</v>
      </c>
      <c r="Y14437">
        <v>14</v>
      </c>
    </row>
    <row r="14438" spans="2:25" x14ac:dyDescent="0.3">
      <c r="B14438">
        <v>3</v>
      </c>
      <c r="C14438" t="s">
        <v>6176</v>
      </c>
      <c r="D14438" t="s">
        <v>6175</v>
      </c>
      <c r="E14438">
        <v>1999</v>
      </c>
      <c r="F14438" t="s">
        <v>6174</v>
      </c>
      <c r="G14438" t="s">
        <v>3423</v>
      </c>
      <c r="H14438" s="6" t="str">
        <f>HYPERLINK(I14438)</f>
        <v>https://onlinelibrary.wiley.com/doi/abs/10.1002/(SICI)1520-6416(19990130)126:2%3C40::AID-EEJ5%3E3.0.CO;2-X</v>
      </c>
      <c r="I14438" t="s">
        <v>6173</v>
      </c>
      <c r="J14438" t="s">
        <v>6172</v>
      </c>
      <c r="K14438">
        <v>87</v>
      </c>
      <c r="L14438" s="41">
        <v>43545</v>
      </c>
      <c r="U14438">
        <v>3</v>
      </c>
      <c r="V14438" t="s">
        <v>3224</v>
      </c>
      <c r="W14438">
        <v>1</v>
      </c>
      <c r="X14438">
        <v>4</v>
      </c>
      <c r="Y14438">
        <v>20</v>
      </c>
    </row>
    <row r="14439" spans="2:25" x14ac:dyDescent="0.3">
      <c r="B14439">
        <v>4</v>
      </c>
      <c r="C14439" t="s">
        <v>5361</v>
      </c>
      <c r="D14439" t="s">
        <v>5430</v>
      </c>
      <c r="E14439">
        <v>2016</v>
      </c>
      <c r="F14439" t="s">
        <v>5429</v>
      </c>
      <c r="G14439" t="s">
        <v>3328</v>
      </c>
      <c r="H14439" s="6" t="str">
        <f>HYPERLINK(I14439)</f>
        <v>https://link.springer.com/chapter/10.1007/978-3-662-48847-8_13</v>
      </c>
      <c r="I14439" t="s">
        <v>5428</v>
      </c>
      <c r="J14439" t="s">
        <v>5427</v>
      </c>
      <c r="K14439">
        <v>88</v>
      </c>
      <c r="L14439" s="41">
        <v>43545</v>
      </c>
      <c r="M14439" t="s">
        <v>3325</v>
      </c>
      <c r="U14439">
        <v>4</v>
      </c>
      <c r="V14439" t="s">
        <v>2979</v>
      </c>
      <c r="W14439">
        <v>2</v>
      </c>
      <c r="X14439">
        <v>2</v>
      </c>
      <c r="Y14439">
        <v>3</v>
      </c>
    </row>
    <row r="14440" spans="2:25" x14ac:dyDescent="0.3">
      <c r="B14440">
        <v>24</v>
      </c>
      <c r="C14440" t="s">
        <v>4782</v>
      </c>
      <c r="D14440" t="s">
        <v>4781</v>
      </c>
      <c r="E14440">
        <v>2017</v>
      </c>
      <c r="F14440" t="s">
        <v>4780</v>
      </c>
      <c r="G14440" t="s">
        <v>3347</v>
      </c>
      <c r="H14440" s="6" t="str">
        <f>HYPERLINK(I14440)</f>
        <v>https://www.sciencedirect.com/science/article/pii/S0001457517301094</v>
      </c>
      <c r="I14440" t="s">
        <v>4779</v>
      </c>
      <c r="J14440" t="s">
        <v>4778</v>
      </c>
      <c r="K14440">
        <v>89</v>
      </c>
      <c r="L14440" s="41">
        <v>43545</v>
      </c>
      <c r="U14440">
        <v>24</v>
      </c>
      <c r="V14440" t="s">
        <v>2977</v>
      </c>
      <c r="W14440">
        <v>8</v>
      </c>
      <c r="X14440">
        <v>3</v>
      </c>
      <c r="Y14440">
        <v>2</v>
      </c>
    </row>
    <row r="14441" spans="2:25" x14ac:dyDescent="0.3">
      <c r="B14441">
        <v>32</v>
      </c>
      <c r="C14441" t="s">
        <v>6171</v>
      </c>
      <c r="D14441" t="s">
        <v>6170</v>
      </c>
      <c r="E14441">
        <v>2009</v>
      </c>
      <c r="F14441" t="s">
        <v>6169</v>
      </c>
      <c r="G14441" t="s">
        <v>3462</v>
      </c>
      <c r="H14441" s="6" t="str">
        <f>HYPERLINK(I14441)</f>
        <v>http://citeseerx.ist.psu.edu/viewdoc/download?doi=10.1.1.582.3510&amp;rep=rep1&amp;type=pdf</v>
      </c>
      <c r="I14441" t="s">
        <v>6168</v>
      </c>
      <c r="J14441" t="s">
        <v>6167</v>
      </c>
      <c r="K14441">
        <v>90</v>
      </c>
      <c r="L14441" s="41">
        <v>43545</v>
      </c>
      <c r="M14441" t="s">
        <v>3356</v>
      </c>
      <c r="U14441">
        <v>32</v>
      </c>
      <c r="V14441" t="s">
        <v>3011</v>
      </c>
      <c r="W14441">
        <v>11</v>
      </c>
      <c r="X14441">
        <v>3</v>
      </c>
      <c r="Y14441">
        <v>10</v>
      </c>
    </row>
    <row r="14442" spans="2:25" x14ac:dyDescent="0.3">
      <c r="B14442">
        <v>1</v>
      </c>
      <c r="C14442" t="s">
        <v>6166</v>
      </c>
      <c r="D14442" t="s">
        <v>6165</v>
      </c>
      <c r="E14442">
        <v>2014</v>
      </c>
      <c r="F14442" t="s">
        <v>6164</v>
      </c>
      <c r="G14442" t="s">
        <v>3314</v>
      </c>
      <c r="H14442" s="6" t="str">
        <f>HYPERLINK(I14442)</f>
        <v>https://ieeexplore.ieee.org/abstract/document/7050623/</v>
      </c>
      <c r="I14442" t="s">
        <v>6163</v>
      </c>
      <c r="J14442" t="s">
        <v>6162</v>
      </c>
      <c r="K14442">
        <v>91</v>
      </c>
      <c r="L14442" s="41">
        <v>43545</v>
      </c>
      <c r="U14442">
        <v>1</v>
      </c>
      <c r="V14442" t="s">
        <v>2956</v>
      </c>
      <c r="W14442">
        <v>0</v>
      </c>
      <c r="X14442">
        <v>3</v>
      </c>
      <c r="Y14442">
        <v>5</v>
      </c>
    </row>
    <row r="14443" spans="2:25" x14ac:dyDescent="0.3">
      <c r="B14443">
        <v>0</v>
      </c>
      <c r="C14443" t="s">
        <v>6161</v>
      </c>
      <c r="D14443" t="s">
        <v>6160</v>
      </c>
      <c r="E14443">
        <v>1998</v>
      </c>
      <c r="F14443" t="s">
        <v>4242</v>
      </c>
      <c r="G14443" t="s">
        <v>3347</v>
      </c>
      <c r="H14443" s="6" t="str">
        <f>HYPERLINK(I14443)</f>
        <v>https://www.sciencedirect.com/science/article/pii/S1474667017441371</v>
      </c>
      <c r="I14443" t="s">
        <v>6159</v>
      </c>
      <c r="K14443">
        <v>92</v>
      </c>
      <c r="L14443" s="41">
        <v>43545</v>
      </c>
      <c r="U14443">
        <v>0</v>
      </c>
      <c r="V14443" t="s">
        <v>2923</v>
      </c>
      <c r="W14443">
        <v>0</v>
      </c>
      <c r="X14443">
        <v>3</v>
      </c>
      <c r="Y14443">
        <v>21</v>
      </c>
    </row>
    <row r="14444" spans="2:25" x14ac:dyDescent="0.3">
      <c r="B14444">
        <v>7</v>
      </c>
      <c r="C14444" t="s">
        <v>5145</v>
      </c>
      <c r="D14444" t="s">
        <v>5144</v>
      </c>
      <c r="E14444">
        <v>2008</v>
      </c>
      <c r="F14444" t="s">
        <v>5143</v>
      </c>
      <c r="G14444" t="s">
        <v>3314</v>
      </c>
      <c r="H14444" s="6" t="str">
        <f>HYPERLINK(I14444)</f>
        <v>https://ieeexplore.ieee.org/abstract/document/4621267/</v>
      </c>
      <c r="I14444" t="s">
        <v>5142</v>
      </c>
      <c r="J14444" t="s">
        <v>5141</v>
      </c>
      <c r="K14444">
        <v>93</v>
      </c>
      <c r="L14444" s="41">
        <v>43545</v>
      </c>
      <c r="U14444">
        <v>7</v>
      </c>
      <c r="V14444" t="s">
        <v>3200</v>
      </c>
      <c r="W14444">
        <v>4</v>
      </c>
      <c r="X14444">
        <v>2</v>
      </c>
      <c r="Y14444">
        <v>11</v>
      </c>
    </row>
    <row r="14445" spans="2:25" x14ac:dyDescent="0.3">
      <c r="B14445">
        <v>2</v>
      </c>
      <c r="C14445" t="s">
        <v>4570</v>
      </c>
      <c r="D14445" t="s">
        <v>4569</v>
      </c>
      <c r="E14445">
        <v>2018</v>
      </c>
      <c r="F14445" t="s">
        <v>4568</v>
      </c>
      <c r="G14445" t="s">
        <v>3328</v>
      </c>
      <c r="H14445" s="6" t="str">
        <f>HYPERLINK(I14445)</f>
        <v>https://link.springer.com/content/pdf/10.1007/s40534-018-0160-3.pdf</v>
      </c>
      <c r="I14445" t="s">
        <v>4567</v>
      </c>
      <c r="J14445" t="s">
        <v>4566</v>
      </c>
      <c r="K14445">
        <v>94</v>
      </c>
      <c r="L14445" s="41">
        <v>43545</v>
      </c>
      <c r="M14445" t="s">
        <v>3356</v>
      </c>
      <c r="U14445">
        <v>2</v>
      </c>
      <c r="V14445" t="s">
        <v>2949</v>
      </c>
      <c r="W14445">
        <v>0</v>
      </c>
      <c r="X14445">
        <v>5</v>
      </c>
      <c r="Y14445">
        <v>1</v>
      </c>
    </row>
    <row r="14446" spans="2:25" x14ac:dyDescent="0.3">
      <c r="B14446">
        <v>0</v>
      </c>
      <c r="C14446" t="s">
        <v>6158</v>
      </c>
      <c r="D14446" t="s">
        <v>6157</v>
      </c>
      <c r="E14446">
        <v>2016</v>
      </c>
      <c r="F14446" t="s">
        <v>6156</v>
      </c>
      <c r="G14446" t="s">
        <v>3646</v>
      </c>
      <c r="H14446" s="6" t="str">
        <f>HYPERLINK(I14446)</f>
        <v>https://arxiv.org/abs/1612.06522</v>
      </c>
      <c r="I14446" t="s">
        <v>6155</v>
      </c>
      <c r="K14446">
        <v>95</v>
      </c>
      <c r="L14446" s="41">
        <v>43545</v>
      </c>
      <c r="U14446">
        <v>0</v>
      </c>
      <c r="V14446" t="s">
        <v>2923</v>
      </c>
      <c r="W14446">
        <v>0</v>
      </c>
      <c r="X14446">
        <v>1</v>
      </c>
      <c r="Y14446">
        <v>3</v>
      </c>
    </row>
    <row r="14447" spans="2:25" x14ac:dyDescent="0.3">
      <c r="B14447">
        <v>17</v>
      </c>
      <c r="C14447" t="s">
        <v>541</v>
      </c>
      <c r="D14447" t="s">
        <v>547</v>
      </c>
      <c r="E14447">
        <v>2016</v>
      </c>
      <c r="F14447" t="s">
        <v>5456</v>
      </c>
      <c r="G14447" t="s">
        <v>3378</v>
      </c>
      <c r="H14447" s="6" t="str">
        <f>HYPERLINK(I14447)</f>
        <v>https://dl.acm.org/citation.cfm?id=3005463</v>
      </c>
      <c r="I14447" t="s">
        <v>548</v>
      </c>
      <c r="J14447" t="s">
        <v>5455</v>
      </c>
      <c r="K14447">
        <v>96</v>
      </c>
      <c r="L14447" s="41">
        <v>43545</v>
      </c>
      <c r="U14447">
        <v>17</v>
      </c>
      <c r="V14447" t="s">
        <v>3298</v>
      </c>
      <c r="W14447">
        <v>6</v>
      </c>
      <c r="X14447">
        <v>3</v>
      </c>
      <c r="Y14447">
        <v>3</v>
      </c>
    </row>
    <row r="14448" spans="2:25" x14ac:dyDescent="0.3">
      <c r="B14448">
        <v>4</v>
      </c>
      <c r="C14448" t="s">
        <v>6154</v>
      </c>
      <c r="D14448" t="s">
        <v>6153</v>
      </c>
      <c r="E14448">
        <v>2013</v>
      </c>
      <c r="G14448" t="s">
        <v>6152</v>
      </c>
      <c r="H14448" s="6" t="str">
        <f>HYPERLINK(I14448)</f>
        <v>http://davi.connekt.nl/pdf/white-paper-davi.pdf</v>
      </c>
      <c r="I14448" t="s">
        <v>6151</v>
      </c>
      <c r="J14448" t="s">
        <v>6150</v>
      </c>
      <c r="K14448">
        <v>97</v>
      </c>
      <c r="L14448" s="41">
        <v>43545</v>
      </c>
      <c r="M14448" t="s">
        <v>3356</v>
      </c>
      <c r="U14448">
        <v>4</v>
      </c>
      <c r="V14448" t="s">
        <v>2953</v>
      </c>
      <c r="W14448">
        <v>1</v>
      </c>
      <c r="X14448">
        <v>5</v>
      </c>
      <c r="Y14448">
        <v>6</v>
      </c>
    </row>
    <row r="14449" spans="2:25" x14ac:dyDescent="0.3">
      <c r="B14449">
        <v>7</v>
      </c>
      <c r="C14449" t="s">
        <v>6149</v>
      </c>
      <c r="D14449" t="s">
        <v>6148</v>
      </c>
      <c r="E14449">
        <v>2008</v>
      </c>
      <c r="F14449" t="s">
        <v>6147</v>
      </c>
      <c r="G14449" t="s">
        <v>3314</v>
      </c>
      <c r="H14449" s="6" t="str">
        <f>HYPERLINK(I14449)</f>
        <v>https://ieeexplore.ieee.org/abstract/document/4708760/</v>
      </c>
      <c r="I14449" t="s">
        <v>6146</v>
      </c>
      <c r="J14449" t="s">
        <v>6145</v>
      </c>
      <c r="K14449">
        <v>98</v>
      </c>
      <c r="L14449" s="41">
        <v>43545</v>
      </c>
      <c r="U14449">
        <v>7</v>
      </c>
      <c r="V14449" t="s">
        <v>3200</v>
      </c>
      <c r="W14449">
        <v>1</v>
      </c>
      <c r="X14449">
        <v>5</v>
      </c>
      <c r="Y14449">
        <v>11</v>
      </c>
    </row>
    <row r="14450" spans="2:25" x14ac:dyDescent="0.3">
      <c r="B14450">
        <v>49</v>
      </c>
      <c r="C14450" t="s">
        <v>6144</v>
      </c>
      <c r="D14450" t="s">
        <v>6143</v>
      </c>
      <c r="E14450">
        <v>1997</v>
      </c>
      <c r="F14450" t="s">
        <v>6142</v>
      </c>
      <c r="G14450" t="s">
        <v>5609</v>
      </c>
      <c r="H14450" s="6" t="str">
        <f>HYPERLINK(I14450)</f>
        <v>https://arc.aiaa.org/doi/pdf/10.2514/6.1997-3511</v>
      </c>
      <c r="I14450" t="s">
        <v>6141</v>
      </c>
      <c r="J14450" t="s">
        <v>6140</v>
      </c>
      <c r="K14450">
        <v>99</v>
      </c>
      <c r="L14450" s="41">
        <v>43545</v>
      </c>
      <c r="U14450">
        <v>49</v>
      </c>
      <c r="V14450" t="s">
        <v>3251</v>
      </c>
      <c r="W14450">
        <v>12</v>
      </c>
      <c r="X14450">
        <v>4</v>
      </c>
      <c r="Y14450">
        <v>22</v>
      </c>
    </row>
    <row r="14451" spans="2:25" x14ac:dyDescent="0.3">
      <c r="B14451">
        <v>0</v>
      </c>
      <c r="C14451" t="s">
        <v>4369</v>
      </c>
      <c r="D14451" t="s">
        <v>4368</v>
      </c>
      <c r="E14451">
        <v>2018</v>
      </c>
      <c r="F14451" t="s">
        <v>4367</v>
      </c>
      <c r="G14451" t="s">
        <v>3328</v>
      </c>
      <c r="H14451" s="6" t="str">
        <f>HYPERLINK(I14451)</f>
        <v>https://link.springer.com/chapter/10.1007/978-3-319-96074-6_8</v>
      </c>
      <c r="I14451" t="s">
        <v>4366</v>
      </c>
      <c r="K14451">
        <v>100</v>
      </c>
      <c r="L14451" s="41">
        <v>43545</v>
      </c>
      <c r="U14451">
        <v>0</v>
      </c>
      <c r="V14451" t="s">
        <v>2923</v>
      </c>
      <c r="W14451">
        <v>0</v>
      </c>
      <c r="X14451">
        <v>3</v>
      </c>
      <c r="Y14451">
        <v>1</v>
      </c>
    </row>
    <row r="14452" spans="2:25" x14ac:dyDescent="0.3">
      <c r="B14452">
        <v>37</v>
      </c>
      <c r="C14452" t="s">
        <v>6139</v>
      </c>
      <c r="D14452" t="s">
        <v>6138</v>
      </c>
      <c r="E14452">
        <v>2001</v>
      </c>
      <c r="F14452" t="s">
        <v>6137</v>
      </c>
      <c r="G14452" t="s">
        <v>3578</v>
      </c>
      <c r="H14452" s="6" t="str">
        <f>HYPERLINK(I14452)</f>
        <v>https://www.spiedigitallibrary.org/conference-proceedings-of-spie/4364/0000/Robotic-technologies-for-outdoor-industrial-vehicles/10.1117/12.439978.short</v>
      </c>
      <c r="I14452" t="s">
        <v>6136</v>
      </c>
      <c r="J14452" t="s">
        <v>6135</v>
      </c>
      <c r="K14452">
        <v>101</v>
      </c>
      <c r="L14452" s="41">
        <v>43545</v>
      </c>
      <c r="U14452">
        <v>37</v>
      </c>
      <c r="V14452" t="s">
        <v>3245</v>
      </c>
      <c r="W14452">
        <v>37</v>
      </c>
      <c r="X14452">
        <v>1</v>
      </c>
      <c r="Y14452">
        <v>18</v>
      </c>
    </row>
    <row r="14453" spans="2:25" x14ac:dyDescent="0.3">
      <c r="B14453">
        <v>14</v>
      </c>
      <c r="C14453" t="s">
        <v>6134</v>
      </c>
      <c r="D14453" t="s">
        <v>6133</v>
      </c>
      <c r="E14453">
        <v>2003</v>
      </c>
      <c r="F14453" t="s">
        <v>6132</v>
      </c>
      <c r="G14453" t="s">
        <v>3462</v>
      </c>
      <c r="H14453" s="6" t="str">
        <f>HYPERLINK(I14453)</f>
        <v>http://citeseerx.ist.psu.edu/viewdoc/download?doi=10.1.1.5.5609&amp;rep=rep1&amp;type=pdf</v>
      </c>
      <c r="I14453" t="s">
        <v>6131</v>
      </c>
      <c r="J14453" t="s">
        <v>6130</v>
      </c>
      <c r="K14453">
        <v>102</v>
      </c>
      <c r="L14453" s="41">
        <v>43545</v>
      </c>
      <c r="M14453" t="s">
        <v>3356</v>
      </c>
      <c r="U14453">
        <v>14</v>
      </c>
      <c r="V14453" t="s">
        <v>3088</v>
      </c>
      <c r="W14453">
        <v>4</v>
      </c>
      <c r="X14453">
        <v>4</v>
      </c>
      <c r="Y14453">
        <v>16</v>
      </c>
    </row>
    <row r="14454" spans="2:25" x14ac:dyDescent="0.3">
      <c r="B14454">
        <v>3</v>
      </c>
      <c r="C14454" t="s">
        <v>6129</v>
      </c>
      <c r="D14454" t="s">
        <v>6128</v>
      </c>
      <c r="E14454">
        <v>2015</v>
      </c>
      <c r="F14454" t="s">
        <v>6127</v>
      </c>
      <c r="G14454" t="s">
        <v>3369</v>
      </c>
      <c r="H14454" s="6" t="e">
        <f>HYPERLINK(I14454)</f>
        <v>#VALUE!</v>
      </c>
      <c r="I14454" t="s">
        <v>6126</v>
      </c>
      <c r="J14454" t="s">
        <v>6125</v>
      </c>
      <c r="K14454">
        <v>103</v>
      </c>
      <c r="L14454" s="41">
        <v>43545</v>
      </c>
      <c r="M14454" t="s">
        <v>3356</v>
      </c>
      <c r="U14454">
        <v>3</v>
      </c>
      <c r="V14454" t="s">
        <v>2993</v>
      </c>
      <c r="W14454">
        <v>1</v>
      </c>
      <c r="X14454">
        <v>4</v>
      </c>
      <c r="Y14454">
        <v>4</v>
      </c>
    </row>
    <row r="14455" spans="2:25" x14ac:dyDescent="0.3">
      <c r="B14455">
        <v>0</v>
      </c>
      <c r="C14455" t="s">
        <v>810</v>
      </c>
      <c r="D14455" t="s">
        <v>811</v>
      </c>
      <c r="E14455">
        <v>2018</v>
      </c>
      <c r="F14455" t="s">
        <v>4407</v>
      </c>
      <c r="G14455" t="s">
        <v>3880</v>
      </c>
      <c r="H14455" s="6" t="str">
        <f>HYPERLINK(I14455)</f>
        <v>https://www.mdpi.com/2079-9292/7/10/228</v>
      </c>
      <c r="I14455" t="s">
        <v>816</v>
      </c>
      <c r="K14455">
        <v>104</v>
      </c>
      <c r="L14455" s="41">
        <v>43545</v>
      </c>
      <c r="U14455">
        <v>0</v>
      </c>
      <c r="V14455" t="s">
        <v>2923</v>
      </c>
      <c r="W14455">
        <v>0</v>
      </c>
      <c r="X14455">
        <v>6</v>
      </c>
      <c r="Y14455">
        <v>1</v>
      </c>
    </row>
    <row r="14456" spans="2:25" x14ac:dyDescent="0.3">
      <c r="B14456">
        <v>2</v>
      </c>
      <c r="C14456" t="s">
        <v>6124</v>
      </c>
      <c r="D14456" t="s">
        <v>6123</v>
      </c>
      <c r="E14456">
        <v>2016</v>
      </c>
      <c r="F14456" t="s">
        <v>6122</v>
      </c>
      <c r="G14456" t="s">
        <v>3328</v>
      </c>
      <c r="H14456" s="6" t="str">
        <f>HYPERLINK(I14456)</f>
        <v>https://link.springer.com/chapter/10.1007/978-3-319-47605-6_3</v>
      </c>
      <c r="I14456" t="s">
        <v>6121</v>
      </c>
      <c r="J14456" t="s">
        <v>6120</v>
      </c>
      <c r="K14456">
        <v>105</v>
      </c>
      <c r="L14456" s="41">
        <v>43545</v>
      </c>
      <c r="U14456">
        <v>2</v>
      </c>
      <c r="V14456" t="s">
        <v>2953</v>
      </c>
      <c r="W14456">
        <v>0</v>
      </c>
      <c r="X14456">
        <v>5</v>
      </c>
      <c r="Y14456">
        <v>3</v>
      </c>
    </row>
    <row r="14457" spans="2:25" x14ac:dyDescent="0.3">
      <c r="B14457">
        <v>0</v>
      </c>
      <c r="C14457" t="s">
        <v>5279</v>
      </c>
      <c r="D14457" t="s">
        <v>5278</v>
      </c>
      <c r="E14457">
        <v>2019</v>
      </c>
      <c r="F14457" t="s">
        <v>3459</v>
      </c>
      <c r="G14457" t="s">
        <v>3328</v>
      </c>
      <c r="H14457" s="6" t="str">
        <f>HYPERLINK(I14457)</f>
        <v>https://link.springer.com/chapter/10.1007/978-3-030-11051-2_13</v>
      </c>
      <c r="I14457" t="s">
        <v>5277</v>
      </c>
      <c r="K14457">
        <v>106</v>
      </c>
      <c r="L14457" s="41">
        <v>43545</v>
      </c>
      <c r="U14457">
        <v>0</v>
      </c>
      <c r="V14457" t="s">
        <v>2923</v>
      </c>
      <c r="W14457">
        <v>0</v>
      </c>
      <c r="X14457">
        <v>4</v>
      </c>
      <c r="Y14457">
        <v>1</v>
      </c>
    </row>
    <row r="14458" spans="2:25" x14ac:dyDescent="0.3">
      <c r="B14458">
        <v>0</v>
      </c>
      <c r="C14458" t="s">
        <v>5361</v>
      </c>
      <c r="D14458" t="s">
        <v>5360</v>
      </c>
      <c r="E14458">
        <v>2016</v>
      </c>
      <c r="F14458" t="s">
        <v>5359</v>
      </c>
      <c r="G14458" t="s">
        <v>3560</v>
      </c>
      <c r="H14458" s="6" t="str">
        <f>HYPERLINK(I14458)</f>
        <v>https://books.google.com/books?hl=en&amp;lr=&amp;id=HdtCDwAAQBAJ&amp;oi=fnd&amp;pg=PA255&amp;dq=%22human+machine+interfaces%22+(%22autonomous+vehicle%22+OR+%22autonomous+vehicles%22)+-pedestrian+-wheelchair+-military+-business&amp;ots=jWLQ6RszPU&amp;sig=UJh9zIq9tnSbUTRoHYLEHIx_Qjc</v>
      </c>
      <c r="I14458" t="s">
        <v>6119</v>
      </c>
      <c r="K14458">
        <v>107</v>
      </c>
      <c r="L14458" s="41">
        <v>43545</v>
      </c>
      <c r="U14458">
        <v>0</v>
      </c>
      <c r="V14458" t="s">
        <v>2923</v>
      </c>
      <c r="W14458">
        <v>0</v>
      </c>
      <c r="X14458">
        <v>2</v>
      </c>
      <c r="Y14458">
        <v>3</v>
      </c>
    </row>
    <row r="14459" spans="2:25" x14ac:dyDescent="0.3">
      <c r="B14459">
        <v>114</v>
      </c>
      <c r="C14459" t="s">
        <v>6118</v>
      </c>
      <c r="D14459" t="s">
        <v>6117</v>
      </c>
      <c r="E14459">
        <v>2007</v>
      </c>
      <c r="F14459" t="s">
        <v>6116</v>
      </c>
      <c r="G14459" t="s">
        <v>3328</v>
      </c>
      <c r="H14459" s="6" t="str">
        <f>HYPERLINK(I14459)</f>
        <v>https://link.springer.com/article/10.1155/2007/92827</v>
      </c>
      <c r="I14459" t="s">
        <v>6115</v>
      </c>
      <c r="J14459" t="s">
        <v>6114</v>
      </c>
      <c r="K14459">
        <v>108</v>
      </c>
      <c r="L14459" s="41">
        <v>43545</v>
      </c>
      <c r="U14459">
        <v>114</v>
      </c>
      <c r="V14459" t="s">
        <v>3016</v>
      </c>
      <c r="W14459">
        <v>23</v>
      </c>
      <c r="X14459">
        <v>5</v>
      </c>
      <c r="Y14459">
        <v>12</v>
      </c>
    </row>
    <row r="14460" spans="2:25" x14ac:dyDescent="0.3">
      <c r="B14460">
        <v>8</v>
      </c>
      <c r="C14460" t="s">
        <v>528</v>
      </c>
      <c r="D14460" t="s">
        <v>529</v>
      </c>
      <c r="E14460">
        <v>2017</v>
      </c>
      <c r="F14460" t="s">
        <v>6113</v>
      </c>
      <c r="G14460" t="s">
        <v>3328</v>
      </c>
      <c r="H14460" s="6" t="str">
        <f>HYPERLINK(I14460)</f>
        <v>https://link.springer.com/chapter/10.1007/978-3-662-53305-5_23</v>
      </c>
      <c r="I14460" t="s">
        <v>530</v>
      </c>
      <c r="J14460" t="s">
        <v>6112</v>
      </c>
      <c r="K14460">
        <v>109</v>
      </c>
      <c r="L14460" s="41">
        <v>43545</v>
      </c>
      <c r="U14460">
        <v>8</v>
      </c>
      <c r="V14460" t="s">
        <v>2968</v>
      </c>
      <c r="W14460">
        <v>2</v>
      </c>
      <c r="X14460">
        <v>5</v>
      </c>
      <c r="Y14460">
        <v>2</v>
      </c>
    </row>
    <row r="14461" spans="2:25" x14ac:dyDescent="0.3">
      <c r="B14461">
        <v>41</v>
      </c>
      <c r="C14461" t="s">
        <v>5032</v>
      </c>
      <c r="D14461" t="s">
        <v>5031</v>
      </c>
      <c r="E14461">
        <v>2002</v>
      </c>
      <c r="F14461" t="s">
        <v>5030</v>
      </c>
      <c r="G14461" t="s">
        <v>5029</v>
      </c>
      <c r="H14461" s="6" t="str">
        <f>HYPERLINK(I14461)</f>
        <v>http://people.cs.umu.se/thomash/reports/navigation-project-prestudy%20CSreport.pdf</v>
      </c>
      <c r="I14461" t="s">
        <v>5028</v>
      </c>
      <c r="J14461" t="s">
        <v>5027</v>
      </c>
      <c r="K14461">
        <v>110</v>
      </c>
      <c r="L14461" s="41">
        <v>43545</v>
      </c>
      <c r="M14461" t="s">
        <v>3356</v>
      </c>
      <c r="U14461">
        <v>41</v>
      </c>
      <c r="V14461" t="s">
        <v>3202</v>
      </c>
      <c r="W14461">
        <v>41</v>
      </c>
      <c r="X14461">
        <v>1</v>
      </c>
      <c r="Y14461">
        <v>17</v>
      </c>
    </row>
    <row r="14462" spans="2:25" x14ac:dyDescent="0.3">
      <c r="B14462">
        <v>0</v>
      </c>
      <c r="C14462" t="s">
        <v>682</v>
      </c>
      <c r="D14462" t="s">
        <v>683</v>
      </c>
      <c r="E14462">
        <v>2015</v>
      </c>
      <c r="F14462" t="s">
        <v>5241</v>
      </c>
      <c r="G14462" t="s">
        <v>3341</v>
      </c>
      <c r="H14462" s="6" t="str">
        <f>HYPERLINK(I14462)</f>
        <v>https://patents.google.com/patent/US20150344040A1/en</v>
      </c>
      <c r="I14462" t="s">
        <v>684</v>
      </c>
      <c r="K14462">
        <v>111</v>
      </c>
      <c r="L14462" s="41">
        <v>43545</v>
      </c>
      <c r="U14462">
        <v>0</v>
      </c>
      <c r="V14462" t="s">
        <v>2923</v>
      </c>
      <c r="W14462">
        <v>0</v>
      </c>
      <c r="X14462">
        <v>2</v>
      </c>
      <c r="Y14462">
        <v>4</v>
      </c>
    </row>
    <row r="14463" spans="2:25" x14ac:dyDescent="0.3">
      <c r="B14463">
        <v>0</v>
      </c>
      <c r="C14463" t="s">
        <v>1852</v>
      </c>
      <c r="D14463" t="s">
        <v>1853</v>
      </c>
      <c r="E14463">
        <v>2016</v>
      </c>
      <c r="F14463" t="s">
        <v>5105</v>
      </c>
      <c r="G14463" t="s">
        <v>3341</v>
      </c>
      <c r="H14463" s="6" t="str">
        <f>HYPERLINK(I14463)</f>
        <v>https://patents.google.com/patent/US20160347329A1/en</v>
      </c>
      <c r="I14463" t="s">
        <v>1854</v>
      </c>
      <c r="K14463">
        <v>112</v>
      </c>
      <c r="L14463" s="41">
        <v>43545</v>
      </c>
      <c r="U14463">
        <v>0</v>
      </c>
      <c r="V14463" t="s">
        <v>2923</v>
      </c>
      <c r="W14463">
        <v>0</v>
      </c>
      <c r="X14463">
        <v>2</v>
      </c>
      <c r="Y14463">
        <v>3</v>
      </c>
    </row>
    <row r="14464" spans="2:25" x14ac:dyDescent="0.3">
      <c r="B14464">
        <v>1071</v>
      </c>
      <c r="C14464" t="s">
        <v>1075</v>
      </c>
      <c r="D14464" t="s">
        <v>5231</v>
      </c>
      <c r="E14464">
        <v>2006</v>
      </c>
      <c r="G14464" t="s">
        <v>5230</v>
      </c>
      <c r="H14464" s="6" t="str">
        <f>HYPERLINK(I14464)</f>
        <v>https://escholarship.org/uc/item/1bg5f8qd</v>
      </c>
      <c r="I14464" t="s">
        <v>5229</v>
      </c>
      <c r="J14464" t="s">
        <v>5228</v>
      </c>
      <c r="K14464">
        <v>113</v>
      </c>
      <c r="L14464" s="41">
        <v>43545</v>
      </c>
      <c r="U14464">
        <v>1071</v>
      </c>
      <c r="V14464" t="s">
        <v>5227</v>
      </c>
      <c r="W14464">
        <v>536</v>
      </c>
      <c r="X14464">
        <v>2</v>
      </c>
      <c r="Y14464">
        <v>13</v>
      </c>
    </row>
    <row r="14465" spans="2:25" x14ac:dyDescent="0.3">
      <c r="B14465">
        <v>78</v>
      </c>
      <c r="C14465" t="s">
        <v>5946</v>
      </c>
      <c r="D14465" t="s">
        <v>6111</v>
      </c>
      <c r="E14465">
        <v>2009</v>
      </c>
      <c r="F14465" t="s">
        <v>6110</v>
      </c>
      <c r="G14465" t="s">
        <v>3314</v>
      </c>
      <c r="H14465" s="6" t="str">
        <f>HYPERLINK(I14465)</f>
        <v>https://ieeexplore.ieee.org/abstract/document/4735559/</v>
      </c>
      <c r="I14465" t="s">
        <v>6109</v>
      </c>
      <c r="J14465" t="s">
        <v>6108</v>
      </c>
      <c r="K14465">
        <v>114</v>
      </c>
      <c r="L14465" s="41">
        <v>43545</v>
      </c>
      <c r="U14465">
        <v>78</v>
      </c>
      <c r="V14465" t="s">
        <v>2988</v>
      </c>
      <c r="W14465">
        <v>16</v>
      </c>
      <c r="X14465">
        <v>5</v>
      </c>
      <c r="Y14465">
        <v>10</v>
      </c>
    </row>
    <row r="14466" spans="2:25" x14ac:dyDescent="0.3">
      <c r="B14466">
        <v>1</v>
      </c>
      <c r="C14466" t="s">
        <v>6107</v>
      </c>
      <c r="D14466" t="s">
        <v>6106</v>
      </c>
      <c r="E14466">
        <v>2016</v>
      </c>
      <c r="F14466" t="s">
        <v>6105</v>
      </c>
      <c r="G14466" t="s">
        <v>3369</v>
      </c>
      <c r="H14466" s="6" t="str">
        <f>HYPERLINK(I14466)</f>
        <v>https://www.researchgate.net/profile/Constantinos_Psomopoulos/publication/303718401_Rebuilding_of_a_Classical_Robotic_System_with_a_Modern_Control_Software_and_Sensor_Signals/links/57e435ec08ae06097a0bf6ed.pdf</v>
      </c>
      <c r="I14466" t="s">
        <v>6104</v>
      </c>
      <c r="J14466" t="s">
        <v>6103</v>
      </c>
      <c r="K14466">
        <v>115</v>
      </c>
      <c r="L14466" s="41">
        <v>43545</v>
      </c>
      <c r="M14466" t="s">
        <v>3356</v>
      </c>
      <c r="U14466">
        <v>1</v>
      </c>
      <c r="V14466" t="s">
        <v>2981</v>
      </c>
      <c r="W14466">
        <v>0</v>
      </c>
      <c r="X14466">
        <v>3</v>
      </c>
      <c r="Y14466">
        <v>3</v>
      </c>
    </row>
    <row r="14467" spans="2:25" x14ac:dyDescent="0.3">
      <c r="B14467">
        <v>3</v>
      </c>
      <c r="C14467" t="s">
        <v>4358</v>
      </c>
      <c r="D14467" t="s">
        <v>4357</v>
      </c>
      <c r="E14467">
        <v>2015</v>
      </c>
      <c r="F14467" t="s">
        <v>4356</v>
      </c>
      <c r="G14467" t="s">
        <v>3341</v>
      </c>
      <c r="H14467" s="6" t="str">
        <f>HYPERLINK(I14467)</f>
        <v>https://patents.google.com/patent/US9212926B2/en</v>
      </c>
      <c r="I14467" t="s">
        <v>4355</v>
      </c>
      <c r="J14467" t="s">
        <v>4354</v>
      </c>
      <c r="K14467">
        <v>116</v>
      </c>
      <c r="L14467" s="41">
        <v>43545</v>
      </c>
      <c r="U14467">
        <v>3</v>
      </c>
      <c r="V14467" t="s">
        <v>2993</v>
      </c>
      <c r="W14467">
        <v>1</v>
      </c>
      <c r="X14467">
        <v>5</v>
      </c>
      <c r="Y14467">
        <v>4</v>
      </c>
    </row>
    <row r="14468" spans="2:25" x14ac:dyDescent="0.3">
      <c r="B14468">
        <v>118</v>
      </c>
      <c r="C14468" t="s">
        <v>6102</v>
      </c>
      <c r="D14468" t="s">
        <v>6101</v>
      </c>
      <c r="E14468">
        <v>2011</v>
      </c>
      <c r="F14468" t="s">
        <v>6100</v>
      </c>
      <c r="G14468" t="s">
        <v>3347</v>
      </c>
      <c r="H14468" s="6" t="str">
        <f>HYPERLINK(I14468)</f>
        <v>https://www.sciencedirect.com/science/article/pii/S0092867411012906</v>
      </c>
      <c r="I14468" t="s">
        <v>6099</v>
      </c>
      <c r="J14468" t="s">
        <v>6098</v>
      </c>
      <c r="K14468">
        <v>117</v>
      </c>
      <c r="L14468" s="41">
        <v>43545</v>
      </c>
      <c r="M14468" t="s">
        <v>3325</v>
      </c>
      <c r="U14468">
        <v>118</v>
      </c>
      <c r="V14468" t="s">
        <v>6097</v>
      </c>
      <c r="W14468">
        <v>118</v>
      </c>
      <c r="X14468">
        <v>1</v>
      </c>
      <c r="Y14468">
        <v>8</v>
      </c>
    </row>
    <row r="14469" spans="2:25" x14ac:dyDescent="0.3">
      <c r="B14469">
        <v>4</v>
      </c>
      <c r="C14469" t="s">
        <v>4910</v>
      </c>
      <c r="D14469" t="s">
        <v>4909</v>
      </c>
      <c r="E14469">
        <v>2015</v>
      </c>
      <c r="F14469" t="s">
        <v>4908</v>
      </c>
      <c r="G14469" t="s">
        <v>3378</v>
      </c>
      <c r="H14469" s="6" t="str">
        <f>HYPERLINK(I14469)</f>
        <v>https://dl.acm.org/citation.cfm?id=2797438</v>
      </c>
      <c r="I14469" t="s">
        <v>4907</v>
      </c>
      <c r="J14469" t="s">
        <v>4906</v>
      </c>
      <c r="K14469">
        <v>118</v>
      </c>
      <c r="L14469" s="41">
        <v>43545</v>
      </c>
      <c r="U14469">
        <v>4</v>
      </c>
      <c r="V14469" t="s">
        <v>2931</v>
      </c>
      <c r="W14469">
        <v>4</v>
      </c>
      <c r="X14469">
        <v>1</v>
      </c>
      <c r="Y14469">
        <v>4</v>
      </c>
    </row>
    <row r="14470" spans="2:25" x14ac:dyDescent="0.3">
      <c r="B14470">
        <v>0</v>
      </c>
      <c r="C14470" t="s">
        <v>4883</v>
      </c>
      <c r="D14470" t="s">
        <v>4882</v>
      </c>
      <c r="E14470">
        <v>2018</v>
      </c>
      <c r="F14470" t="s">
        <v>4888</v>
      </c>
      <c r="G14470" t="s">
        <v>3341</v>
      </c>
      <c r="H14470" s="6" t="str">
        <f>HYPERLINK(I14470)</f>
        <v>https://patents.google.com/patent/US20180312164A1/en</v>
      </c>
      <c r="I14470" t="s">
        <v>4887</v>
      </c>
      <c r="K14470">
        <v>119</v>
      </c>
      <c r="L14470" s="41">
        <v>43545</v>
      </c>
      <c r="U14470">
        <v>0</v>
      </c>
      <c r="V14470" t="s">
        <v>2923</v>
      </c>
      <c r="W14470">
        <v>0</v>
      </c>
      <c r="X14470">
        <v>1</v>
      </c>
      <c r="Y14470">
        <v>1</v>
      </c>
    </row>
    <row r="14471" spans="2:25" x14ac:dyDescent="0.3">
      <c r="B14471">
        <v>162</v>
      </c>
      <c r="C14471" t="s">
        <v>6096</v>
      </c>
      <c r="D14471" t="s">
        <v>6095</v>
      </c>
      <c r="E14471">
        <v>2000</v>
      </c>
      <c r="F14471" t="s">
        <v>6094</v>
      </c>
      <c r="G14471" t="s">
        <v>3314</v>
      </c>
      <c r="H14471" s="6" t="str">
        <f>HYPERLINK(I14471)</f>
        <v>https://ieeexplore.ieee.org/abstract/document/881293/</v>
      </c>
      <c r="I14471" t="s">
        <v>6093</v>
      </c>
      <c r="J14471" t="s">
        <v>6092</v>
      </c>
      <c r="K14471">
        <v>120</v>
      </c>
      <c r="L14471" s="41">
        <v>43545</v>
      </c>
      <c r="U14471">
        <v>162</v>
      </c>
      <c r="V14471" t="s">
        <v>3246</v>
      </c>
      <c r="W14471">
        <v>41</v>
      </c>
      <c r="X14471">
        <v>4</v>
      </c>
      <c r="Y14471">
        <v>19</v>
      </c>
    </row>
    <row r="14472" spans="2:25" x14ac:dyDescent="0.3">
      <c r="B14472">
        <v>3</v>
      </c>
      <c r="C14472" t="s">
        <v>5490</v>
      </c>
      <c r="D14472" t="s">
        <v>5489</v>
      </c>
      <c r="E14472">
        <v>2014</v>
      </c>
      <c r="F14472" t="s">
        <v>5488</v>
      </c>
      <c r="G14472" t="s">
        <v>3560</v>
      </c>
      <c r="H14472" s="6" t="str">
        <f>HYPERLINK(I14472)</f>
        <v>https://books.google.com/books?hl=en&amp;lr=&amp;id=ECCmAwAAQBAJ&amp;oi=fnd&amp;pg=PA168&amp;dq=%22human+machine+interfaces%22+(%22autonomous+vehicle%22+OR+%22autonomous+vehicles%22)+-pedestrian+-wheelchair+-military+-business&amp;ots=oOVNpyroeu&amp;sig=suLMlxgWru2wlw9Iz9m95juMwpY</v>
      </c>
      <c r="I14472" t="s">
        <v>6091</v>
      </c>
      <c r="J14472" t="s">
        <v>5486</v>
      </c>
      <c r="K14472">
        <v>121</v>
      </c>
      <c r="L14472" s="41">
        <v>43545</v>
      </c>
      <c r="U14472">
        <v>3</v>
      </c>
      <c r="V14472" t="s">
        <v>2992</v>
      </c>
      <c r="W14472">
        <v>1</v>
      </c>
      <c r="X14472">
        <v>3</v>
      </c>
      <c r="Y14472">
        <v>5</v>
      </c>
    </row>
    <row r="14473" spans="2:25" x14ac:dyDescent="0.3">
      <c r="B14473">
        <v>9</v>
      </c>
      <c r="C14473" t="s">
        <v>6090</v>
      </c>
      <c r="D14473" t="s">
        <v>6089</v>
      </c>
      <c r="E14473">
        <v>2016</v>
      </c>
      <c r="F14473" t="s">
        <v>3716</v>
      </c>
      <c r="G14473" t="s">
        <v>3347</v>
      </c>
      <c r="H14473" s="6" t="str">
        <f>HYPERLINK(I14473)</f>
        <v>https://www.sciencedirect.com/science/article/pii/S2405896316320973</v>
      </c>
      <c r="I14473" t="s">
        <v>6088</v>
      </c>
      <c r="J14473" t="s">
        <v>6087</v>
      </c>
      <c r="K14473">
        <v>122</v>
      </c>
      <c r="L14473" s="41">
        <v>43545</v>
      </c>
      <c r="U14473">
        <v>9</v>
      </c>
      <c r="V14473" t="s">
        <v>2934</v>
      </c>
      <c r="W14473">
        <v>5</v>
      </c>
      <c r="X14473">
        <v>2</v>
      </c>
      <c r="Y14473">
        <v>3</v>
      </c>
    </row>
    <row r="14474" spans="2:25" x14ac:dyDescent="0.3">
      <c r="B14474">
        <v>0</v>
      </c>
      <c r="C14474" t="s">
        <v>6086</v>
      </c>
      <c r="D14474" t="s">
        <v>6085</v>
      </c>
      <c r="H14474" s="6" t="str">
        <f>HYPERLINK(I14474)</f>
        <v/>
      </c>
      <c r="K14474">
        <v>123</v>
      </c>
      <c r="L14474" s="41">
        <v>43545</v>
      </c>
      <c r="M14474" t="s">
        <v>3655</v>
      </c>
      <c r="U14474">
        <v>0</v>
      </c>
      <c r="V14474" t="s">
        <v>2923</v>
      </c>
      <c r="W14474">
        <v>0</v>
      </c>
      <c r="X14474">
        <v>1</v>
      </c>
    </row>
    <row r="14475" spans="2:25" x14ac:dyDescent="0.3">
      <c r="B14475">
        <v>0</v>
      </c>
      <c r="C14475" t="s">
        <v>4883</v>
      </c>
      <c r="D14475" t="s">
        <v>4882</v>
      </c>
      <c r="E14475">
        <v>2018</v>
      </c>
      <c r="F14475" t="s">
        <v>4881</v>
      </c>
      <c r="G14475" t="s">
        <v>3341</v>
      </c>
      <c r="H14475" s="6" t="str">
        <f>HYPERLINK(I14475)</f>
        <v>https://patents.google.com/patent/US10150478B2/en</v>
      </c>
      <c r="I14475" t="s">
        <v>4880</v>
      </c>
      <c r="K14475">
        <v>124</v>
      </c>
      <c r="L14475" s="41">
        <v>43545</v>
      </c>
      <c r="U14475">
        <v>0</v>
      </c>
      <c r="V14475" t="s">
        <v>2923</v>
      </c>
      <c r="W14475">
        <v>0</v>
      </c>
      <c r="X14475">
        <v>1</v>
      </c>
      <c r="Y14475">
        <v>1</v>
      </c>
    </row>
    <row r="14476" spans="2:25" x14ac:dyDescent="0.3">
      <c r="B14476">
        <v>1</v>
      </c>
      <c r="C14476" t="s">
        <v>4984</v>
      </c>
      <c r="D14476" t="s">
        <v>4983</v>
      </c>
      <c r="E14476">
        <v>2006</v>
      </c>
      <c r="F14476" t="s">
        <v>4982</v>
      </c>
      <c r="G14476" t="s">
        <v>3802</v>
      </c>
      <c r="H14476" s="6" t="str">
        <f>HYPERLINK(I14476)</f>
        <v>https://www.tandfonline.com/doi/abs/10.1207/s15326969eco1804_3</v>
      </c>
      <c r="I14476" t="s">
        <v>4981</v>
      </c>
      <c r="J14476" t="s">
        <v>4980</v>
      </c>
      <c r="K14476">
        <v>125</v>
      </c>
      <c r="L14476" s="41">
        <v>43545</v>
      </c>
      <c r="U14476">
        <v>1</v>
      </c>
      <c r="V14476" t="s">
        <v>2994</v>
      </c>
      <c r="W14476">
        <v>0</v>
      </c>
      <c r="X14476">
        <v>4</v>
      </c>
      <c r="Y14476">
        <v>13</v>
      </c>
    </row>
    <row r="14477" spans="2:25" x14ac:dyDescent="0.3">
      <c r="B14477">
        <v>2</v>
      </c>
      <c r="C14477" t="s">
        <v>6084</v>
      </c>
      <c r="D14477" t="s">
        <v>6083</v>
      </c>
      <c r="E14477">
        <v>2010</v>
      </c>
      <c r="F14477" t="s">
        <v>6082</v>
      </c>
      <c r="G14477" t="s">
        <v>3314</v>
      </c>
      <c r="H14477" s="6" t="str">
        <f>HYPERLINK(I14477)</f>
        <v>https://ieeexplore.ieee.org/abstract/document/5486157/</v>
      </c>
      <c r="I14477" t="s">
        <v>6081</v>
      </c>
      <c r="J14477" t="s">
        <v>6080</v>
      </c>
      <c r="K14477">
        <v>126</v>
      </c>
      <c r="L14477" s="41">
        <v>43545</v>
      </c>
      <c r="U14477">
        <v>2</v>
      </c>
      <c r="V14477" t="s">
        <v>3055</v>
      </c>
      <c r="W14477">
        <v>1</v>
      </c>
      <c r="X14477">
        <v>3</v>
      </c>
      <c r="Y14477">
        <v>9</v>
      </c>
    </row>
    <row r="14478" spans="2:25" x14ac:dyDescent="0.3">
      <c r="B14478">
        <v>5</v>
      </c>
      <c r="C14478" t="s">
        <v>6079</v>
      </c>
      <c r="D14478" t="s">
        <v>6078</v>
      </c>
      <c r="E14478">
        <v>2012</v>
      </c>
      <c r="F14478" t="s">
        <v>6077</v>
      </c>
      <c r="G14478" t="s">
        <v>3369</v>
      </c>
      <c r="H14478" s="6" t="e">
        <f>HYPERLINK(I14478)</f>
        <v>#VALUE!</v>
      </c>
      <c r="I14478" t="s">
        <v>6076</v>
      </c>
      <c r="J14478" t="s">
        <v>6075</v>
      </c>
      <c r="K14478">
        <v>127</v>
      </c>
      <c r="L14478" s="41">
        <v>43545</v>
      </c>
      <c r="M14478" t="s">
        <v>3356</v>
      </c>
      <c r="U14478">
        <v>5</v>
      </c>
      <c r="V14478" t="s">
        <v>2927</v>
      </c>
      <c r="W14478">
        <v>1</v>
      </c>
      <c r="X14478">
        <v>4</v>
      </c>
      <c r="Y14478">
        <v>7</v>
      </c>
    </row>
    <row r="14479" spans="2:25" x14ac:dyDescent="0.3">
      <c r="B14479">
        <v>36</v>
      </c>
      <c r="C14479" t="s">
        <v>6074</v>
      </c>
      <c r="D14479" t="s">
        <v>6073</v>
      </c>
      <c r="E14479">
        <v>2016</v>
      </c>
      <c r="F14479" t="s">
        <v>6072</v>
      </c>
      <c r="G14479" t="s">
        <v>3314</v>
      </c>
      <c r="H14479" s="6" t="str">
        <f>HYPERLINK(I14479)</f>
        <v>https://ieeexplore.ieee.org/abstract/document/7523254/</v>
      </c>
      <c r="I14479" t="s">
        <v>6071</v>
      </c>
      <c r="J14479" t="s">
        <v>6070</v>
      </c>
      <c r="K14479">
        <v>128</v>
      </c>
      <c r="L14479" s="41">
        <v>43545</v>
      </c>
      <c r="U14479">
        <v>36</v>
      </c>
      <c r="V14479" t="s">
        <v>2977</v>
      </c>
      <c r="W14479">
        <v>12</v>
      </c>
      <c r="X14479">
        <v>3</v>
      </c>
      <c r="Y14479">
        <v>3</v>
      </c>
    </row>
    <row r="14480" spans="2:25" x14ac:dyDescent="0.3">
      <c r="B14480">
        <v>0</v>
      </c>
      <c r="C14480" t="s">
        <v>6069</v>
      </c>
      <c r="D14480" t="s">
        <v>6068</v>
      </c>
      <c r="E14480">
        <v>2016</v>
      </c>
      <c r="G14480" t="s">
        <v>6067</v>
      </c>
      <c r="H14480" s="6" t="str">
        <f>HYPERLINK(I14480)</f>
        <v>https://rosap.ntl.bts.gov/view/dot/32553/dot_32553_DS1.pdf?</v>
      </c>
      <c r="I14480" t="s">
        <v>6066</v>
      </c>
      <c r="K14480">
        <v>129</v>
      </c>
      <c r="L14480" s="41">
        <v>43545</v>
      </c>
      <c r="M14480" t="s">
        <v>3356</v>
      </c>
      <c r="U14480">
        <v>0</v>
      </c>
      <c r="V14480" t="s">
        <v>2923</v>
      </c>
      <c r="W14480">
        <v>0</v>
      </c>
      <c r="X14480">
        <v>4</v>
      </c>
      <c r="Y14480">
        <v>3</v>
      </c>
    </row>
    <row r="14481" spans="2:25" x14ac:dyDescent="0.3">
      <c r="B14481">
        <v>0</v>
      </c>
      <c r="C14481" t="s">
        <v>6065</v>
      </c>
      <c r="D14481" t="s">
        <v>6064</v>
      </c>
      <c r="E14481">
        <v>2018</v>
      </c>
      <c r="F14481" t="s">
        <v>6063</v>
      </c>
      <c r="G14481" t="s">
        <v>3328</v>
      </c>
      <c r="H14481" s="6" t="str">
        <f>HYPERLINK(I14481)</f>
        <v>https://link.springer.com/chapter/10.1007/978-3-319-96071-5_52</v>
      </c>
      <c r="I14481" t="s">
        <v>6062</v>
      </c>
      <c r="K14481">
        <v>130</v>
      </c>
      <c r="L14481" s="41">
        <v>43545</v>
      </c>
      <c r="U14481">
        <v>0</v>
      </c>
      <c r="V14481" t="s">
        <v>2923</v>
      </c>
      <c r="W14481">
        <v>0</v>
      </c>
      <c r="X14481">
        <v>1</v>
      </c>
      <c r="Y14481">
        <v>1</v>
      </c>
    </row>
    <row r="14482" spans="2:25" x14ac:dyDescent="0.3">
      <c r="B14482">
        <v>16</v>
      </c>
      <c r="C14482" t="s">
        <v>5988</v>
      </c>
      <c r="D14482" t="s">
        <v>5987</v>
      </c>
      <c r="E14482">
        <v>2005</v>
      </c>
      <c r="F14482" t="s">
        <v>6061</v>
      </c>
      <c r="G14482" t="s">
        <v>3341</v>
      </c>
      <c r="H14482" s="6" t="str">
        <f>HYPERLINK(I14482)</f>
        <v>https://patents.google.com/patent/US6853896B2/en</v>
      </c>
      <c r="I14482" t="s">
        <v>6060</v>
      </c>
      <c r="J14482" t="s">
        <v>6059</v>
      </c>
      <c r="K14482">
        <v>131</v>
      </c>
      <c r="L14482" s="41">
        <v>43545</v>
      </c>
      <c r="U14482">
        <v>16</v>
      </c>
      <c r="V14482" t="s">
        <v>2947</v>
      </c>
      <c r="W14482">
        <v>16</v>
      </c>
      <c r="X14482">
        <v>1</v>
      </c>
      <c r="Y14482">
        <v>14</v>
      </c>
    </row>
    <row r="14483" spans="2:25" x14ac:dyDescent="0.3">
      <c r="B14483">
        <v>6</v>
      </c>
      <c r="C14483" t="s">
        <v>6058</v>
      </c>
      <c r="D14483" t="s">
        <v>6057</v>
      </c>
      <c r="E14483">
        <v>2012</v>
      </c>
      <c r="F14483" t="s">
        <v>4242</v>
      </c>
      <c r="G14483" t="s">
        <v>3347</v>
      </c>
      <c r="H14483" s="6" t="str">
        <f>HYPERLINK(I14483)</f>
        <v>https://www.sciencedirect.com/science/article/pii/S1474667016312071</v>
      </c>
      <c r="I14483" t="s">
        <v>6056</v>
      </c>
      <c r="J14483" t="s">
        <v>6055</v>
      </c>
      <c r="K14483">
        <v>132</v>
      </c>
      <c r="L14483" s="41">
        <v>43545</v>
      </c>
      <c r="U14483">
        <v>6</v>
      </c>
      <c r="V14483" t="s">
        <v>2982</v>
      </c>
      <c r="W14483">
        <v>2</v>
      </c>
      <c r="X14483">
        <v>3</v>
      </c>
      <c r="Y14483">
        <v>7</v>
      </c>
    </row>
    <row r="14484" spans="2:25" x14ac:dyDescent="0.3">
      <c r="B14484">
        <v>92</v>
      </c>
      <c r="C14484" t="s">
        <v>6054</v>
      </c>
      <c r="D14484" t="s">
        <v>6053</v>
      </c>
      <c r="E14484">
        <v>2006</v>
      </c>
      <c r="F14484" t="s">
        <v>5991</v>
      </c>
      <c r="G14484" t="s">
        <v>3347</v>
      </c>
      <c r="H14484" s="6" t="str">
        <f>HYPERLINK(I14484)</f>
        <v>https://www.sciencedirect.com/science/article/pii/S0921889006000157</v>
      </c>
      <c r="I14484" t="s">
        <v>6052</v>
      </c>
      <c r="J14484" t="s">
        <v>6051</v>
      </c>
      <c r="K14484">
        <v>133</v>
      </c>
      <c r="L14484" s="41">
        <v>43545</v>
      </c>
      <c r="U14484">
        <v>92</v>
      </c>
      <c r="V14484" t="s">
        <v>3266</v>
      </c>
      <c r="W14484">
        <v>18</v>
      </c>
      <c r="X14484">
        <v>5</v>
      </c>
      <c r="Y14484">
        <v>13</v>
      </c>
    </row>
    <row r="14485" spans="2:25" x14ac:dyDescent="0.3">
      <c r="B14485">
        <v>0</v>
      </c>
      <c r="C14485" t="s">
        <v>5205</v>
      </c>
      <c r="D14485" t="s">
        <v>5204</v>
      </c>
      <c r="E14485">
        <v>2018</v>
      </c>
      <c r="F14485" t="s">
        <v>5203</v>
      </c>
      <c r="G14485" t="s">
        <v>3328</v>
      </c>
      <c r="H14485" s="6" t="str">
        <f>HYPERLINK(I14485)</f>
        <v>https://link.springer.com/chapter/10.1007/978-3-319-61607-0_5</v>
      </c>
      <c r="I14485" t="s">
        <v>5202</v>
      </c>
      <c r="K14485">
        <v>134</v>
      </c>
      <c r="L14485" s="41">
        <v>43545</v>
      </c>
      <c r="U14485">
        <v>0</v>
      </c>
      <c r="V14485" t="s">
        <v>2923</v>
      </c>
      <c r="W14485">
        <v>0</v>
      </c>
      <c r="X14485">
        <v>2</v>
      </c>
      <c r="Y14485">
        <v>1</v>
      </c>
    </row>
    <row r="14486" spans="2:25" x14ac:dyDescent="0.3">
      <c r="B14486">
        <v>4</v>
      </c>
      <c r="C14486" t="s">
        <v>6050</v>
      </c>
      <c r="D14486" t="s">
        <v>6049</v>
      </c>
      <c r="E14486">
        <v>2008</v>
      </c>
      <c r="F14486" t="s">
        <v>4242</v>
      </c>
      <c r="G14486" t="s">
        <v>3347</v>
      </c>
      <c r="H14486" s="6" t="str">
        <f>HYPERLINK(I14486)</f>
        <v>https://www.sciencedirect.com/science/article/pii/S1474667016408542</v>
      </c>
      <c r="I14486" t="s">
        <v>6048</v>
      </c>
      <c r="J14486" t="s">
        <v>6047</v>
      </c>
      <c r="K14486">
        <v>135</v>
      </c>
      <c r="L14486" s="41">
        <v>43545</v>
      </c>
      <c r="U14486">
        <v>4</v>
      </c>
      <c r="V14486" t="s">
        <v>3076</v>
      </c>
      <c r="W14486">
        <v>4</v>
      </c>
      <c r="X14486">
        <v>1</v>
      </c>
      <c r="Y14486">
        <v>11</v>
      </c>
    </row>
    <row r="14487" spans="2:25" x14ac:dyDescent="0.3">
      <c r="B14487">
        <v>0</v>
      </c>
      <c r="C14487" t="s">
        <v>6046</v>
      </c>
      <c r="D14487" t="s">
        <v>6045</v>
      </c>
      <c r="E14487">
        <v>2017</v>
      </c>
      <c r="F14487" t="s">
        <v>6044</v>
      </c>
      <c r="G14487" t="s">
        <v>3314</v>
      </c>
      <c r="H14487" s="6" t="str">
        <f>HYPERLINK(I14487)</f>
        <v>https://ieeexplore.ieee.org/abstract/document/8248355/</v>
      </c>
      <c r="I14487" t="s">
        <v>6043</v>
      </c>
      <c r="K14487">
        <v>136</v>
      </c>
      <c r="L14487" s="41">
        <v>43545</v>
      </c>
      <c r="U14487">
        <v>0</v>
      </c>
      <c r="V14487" t="s">
        <v>2923</v>
      </c>
      <c r="W14487">
        <v>0</v>
      </c>
      <c r="X14487">
        <v>3</v>
      </c>
      <c r="Y14487">
        <v>2</v>
      </c>
    </row>
    <row r="14488" spans="2:25" x14ac:dyDescent="0.3">
      <c r="B14488">
        <v>0</v>
      </c>
      <c r="C14488" t="s">
        <v>6042</v>
      </c>
      <c r="D14488" t="s">
        <v>6041</v>
      </c>
      <c r="E14488">
        <v>2010</v>
      </c>
      <c r="F14488" t="s">
        <v>6040</v>
      </c>
      <c r="G14488" t="s">
        <v>3544</v>
      </c>
      <c r="H14488" s="6" t="str">
        <f>HYPERLINK(I14488)</f>
        <v>https://www.cambridge.org/core/journals/aeronautical-journal/article/hybrid-frequencytime-domain-technique-for-ground-effect-identification/6ADAB375AAA0290C57F2B75A19516BC1</v>
      </c>
      <c r="I14488" t="s">
        <v>6039</v>
      </c>
      <c r="K14488">
        <v>137</v>
      </c>
      <c r="L14488" s="41">
        <v>43545</v>
      </c>
      <c r="U14488">
        <v>0</v>
      </c>
      <c r="V14488" t="s">
        <v>2923</v>
      </c>
      <c r="W14488">
        <v>0</v>
      </c>
      <c r="X14488">
        <v>5</v>
      </c>
      <c r="Y14488">
        <v>9</v>
      </c>
    </row>
    <row r="14489" spans="2:25" x14ac:dyDescent="0.3">
      <c r="B14489">
        <v>0</v>
      </c>
      <c r="C14489" t="s">
        <v>6038</v>
      </c>
      <c r="D14489" t="s">
        <v>6037</v>
      </c>
      <c r="E14489">
        <v>2018</v>
      </c>
      <c r="F14489" t="s">
        <v>6036</v>
      </c>
      <c r="G14489" t="s">
        <v>4440</v>
      </c>
      <c r="H14489" s="6" t="str">
        <f>HYPERLINK(I14489)</f>
        <v>http://www.freepatentsonline.com/10118577.html</v>
      </c>
      <c r="I14489" t="s">
        <v>6035</v>
      </c>
      <c r="K14489">
        <v>138</v>
      </c>
      <c r="L14489" s="41">
        <v>43545</v>
      </c>
      <c r="U14489">
        <v>0</v>
      </c>
      <c r="V14489" t="s">
        <v>2923</v>
      </c>
      <c r="W14489">
        <v>0</v>
      </c>
      <c r="X14489">
        <v>1</v>
      </c>
      <c r="Y14489">
        <v>1</v>
      </c>
    </row>
    <row r="14490" spans="2:25" x14ac:dyDescent="0.3">
      <c r="B14490">
        <v>0</v>
      </c>
      <c r="C14490" t="s">
        <v>4374</v>
      </c>
      <c r="D14490" t="s">
        <v>6034</v>
      </c>
      <c r="E14490">
        <v>2019</v>
      </c>
      <c r="F14490" t="s">
        <v>6033</v>
      </c>
      <c r="G14490" t="s">
        <v>3880</v>
      </c>
      <c r="H14490" s="6" t="str">
        <f>HYPERLINK(I14490)</f>
        <v>https://www.mdpi.com/2504-4990/1/1/18</v>
      </c>
      <c r="I14490" t="s">
        <v>6032</v>
      </c>
      <c r="K14490">
        <v>139</v>
      </c>
      <c r="L14490" s="41">
        <v>43545</v>
      </c>
      <c r="U14490">
        <v>0</v>
      </c>
      <c r="V14490" t="s">
        <v>2923</v>
      </c>
      <c r="W14490">
        <v>0</v>
      </c>
      <c r="X14490">
        <v>2</v>
      </c>
      <c r="Y14490">
        <v>1</v>
      </c>
    </row>
    <row r="14491" spans="2:25" x14ac:dyDescent="0.3">
      <c r="B14491">
        <v>0</v>
      </c>
      <c r="C14491" t="s">
        <v>485</v>
      </c>
      <c r="D14491" t="s">
        <v>486</v>
      </c>
      <c r="E14491">
        <v>2018</v>
      </c>
      <c r="F14491" t="s">
        <v>4876</v>
      </c>
      <c r="G14491" t="s">
        <v>3341</v>
      </c>
      <c r="H14491" s="6" t="str">
        <f>HYPERLINK(I14491)</f>
        <v>https://patents.google.com/patent/US20180136902A1/en</v>
      </c>
      <c r="I14491" t="s">
        <v>487</v>
      </c>
      <c r="K14491">
        <v>140</v>
      </c>
      <c r="L14491" s="41">
        <v>43545</v>
      </c>
      <c r="U14491">
        <v>0</v>
      </c>
      <c r="V14491" t="s">
        <v>2923</v>
      </c>
      <c r="W14491">
        <v>0</v>
      </c>
      <c r="X14491">
        <v>3</v>
      </c>
      <c r="Y14491">
        <v>1</v>
      </c>
    </row>
    <row r="14492" spans="2:25" x14ac:dyDescent="0.3">
      <c r="B14492">
        <v>0</v>
      </c>
      <c r="C14492" t="s">
        <v>5343</v>
      </c>
      <c r="D14492" t="s">
        <v>5342</v>
      </c>
      <c r="E14492">
        <v>2018</v>
      </c>
      <c r="F14492" t="s">
        <v>5341</v>
      </c>
      <c r="G14492" t="s">
        <v>3314</v>
      </c>
      <c r="H14492" s="6" t="str">
        <f>HYPERLINK(I14492)</f>
        <v>https://ieeexplore.ieee.org/abstract/document/8621765/</v>
      </c>
      <c r="I14492" t="s">
        <v>5340</v>
      </c>
      <c r="K14492">
        <v>141</v>
      </c>
      <c r="L14492" s="41">
        <v>43545</v>
      </c>
      <c r="U14492">
        <v>0</v>
      </c>
      <c r="V14492" t="s">
        <v>2923</v>
      </c>
      <c r="W14492">
        <v>0</v>
      </c>
      <c r="X14492">
        <v>4</v>
      </c>
      <c r="Y14492">
        <v>1</v>
      </c>
    </row>
    <row r="14493" spans="2:25" x14ac:dyDescent="0.3">
      <c r="B14493">
        <v>25</v>
      </c>
      <c r="C14493" t="s">
        <v>6031</v>
      </c>
      <c r="D14493" t="s">
        <v>6030</v>
      </c>
      <c r="E14493">
        <v>2017</v>
      </c>
      <c r="F14493" t="s">
        <v>6029</v>
      </c>
      <c r="G14493" t="s">
        <v>3328</v>
      </c>
      <c r="H14493" s="6" t="str">
        <f>HYPERLINK(I14493)</f>
        <v>https://link.springer.com/article/10.1007/s11119-016-9476-3</v>
      </c>
      <c r="I14493" t="s">
        <v>6028</v>
      </c>
      <c r="J14493" t="s">
        <v>6027</v>
      </c>
      <c r="K14493">
        <v>142</v>
      </c>
      <c r="L14493" s="41">
        <v>43545</v>
      </c>
      <c r="M14493" t="s">
        <v>3325</v>
      </c>
      <c r="U14493">
        <v>25</v>
      </c>
      <c r="V14493" t="s">
        <v>3226</v>
      </c>
      <c r="W14493">
        <v>8</v>
      </c>
      <c r="X14493">
        <v>3</v>
      </c>
      <c r="Y14493">
        <v>2</v>
      </c>
    </row>
    <row r="14494" spans="2:25" x14ac:dyDescent="0.3">
      <c r="B14494">
        <v>0</v>
      </c>
      <c r="C14494" t="s">
        <v>5240</v>
      </c>
      <c r="D14494" t="s">
        <v>5239</v>
      </c>
      <c r="E14494">
        <v>2016</v>
      </c>
      <c r="F14494" t="s">
        <v>4938</v>
      </c>
      <c r="G14494" t="s">
        <v>3328</v>
      </c>
      <c r="H14494" s="6" t="str">
        <f>HYPERLINK(I14494)</f>
        <v>https://link.springer.com/article/10.1007/s38311-016-0069-6</v>
      </c>
      <c r="I14494" t="s">
        <v>5238</v>
      </c>
      <c r="K14494">
        <v>143</v>
      </c>
      <c r="L14494" s="41">
        <v>43545</v>
      </c>
      <c r="U14494">
        <v>0</v>
      </c>
      <c r="V14494" t="s">
        <v>2923</v>
      </c>
      <c r="W14494">
        <v>0</v>
      </c>
      <c r="X14494">
        <v>1</v>
      </c>
      <c r="Y14494">
        <v>3</v>
      </c>
    </row>
    <row r="14495" spans="2:25" x14ac:dyDescent="0.3">
      <c r="B14495">
        <v>0</v>
      </c>
      <c r="C14495" t="s">
        <v>4579</v>
      </c>
      <c r="D14495" t="s">
        <v>4578</v>
      </c>
      <c r="E14495">
        <v>2018</v>
      </c>
      <c r="F14495" t="s">
        <v>4577</v>
      </c>
      <c r="G14495" t="s">
        <v>3321</v>
      </c>
      <c r="H14495" s="6" t="str">
        <f>HYPERLINK(I14495)</f>
        <v>https://journals.sagepub.com/doi/abs/10.1177/1541931218621022</v>
      </c>
      <c r="I14495" t="s">
        <v>4576</v>
      </c>
      <c r="K14495">
        <v>144</v>
      </c>
      <c r="L14495" s="41">
        <v>43545</v>
      </c>
      <c r="U14495">
        <v>0</v>
      </c>
      <c r="V14495" t="s">
        <v>2923</v>
      </c>
      <c r="W14495">
        <v>0</v>
      </c>
      <c r="X14495">
        <v>3</v>
      </c>
      <c r="Y14495">
        <v>1</v>
      </c>
    </row>
    <row r="14496" spans="2:25" x14ac:dyDescent="0.3">
      <c r="B14496">
        <v>14</v>
      </c>
      <c r="C14496" t="s">
        <v>4302</v>
      </c>
      <c r="D14496" t="s">
        <v>4301</v>
      </c>
      <c r="E14496">
        <v>2012</v>
      </c>
      <c r="F14496" t="s">
        <v>4300</v>
      </c>
      <c r="G14496" t="s">
        <v>3423</v>
      </c>
      <c r="H14496" s="6" t="str">
        <f>HYPERLINK(I14496)</f>
        <v>https://onlinelibrary.wiley.com/doi/abs/10.1002/hfm.20399</v>
      </c>
      <c r="I14496" t="s">
        <v>4299</v>
      </c>
      <c r="J14496" t="s">
        <v>4298</v>
      </c>
      <c r="K14496">
        <v>145</v>
      </c>
      <c r="L14496" s="41">
        <v>43545</v>
      </c>
      <c r="U14496">
        <v>14</v>
      </c>
      <c r="V14496" t="s">
        <v>2949</v>
      </c>
      <c r="W14496">
        <v>5</v>
      </c>
      <c r="X14496">
        <v>3</v>
      </c>
      <c r="Y14496">
        <v>7</v>
      </c>
    </row>
    <row r="14497" spans="2:25" x14ac:dyDescent="0.3">
      <c r="B14497">
        <v>0</v>
      </c>
      <c r="C14497" t="s">
        <v>6026</v>
      </c>
      <c r="D14497" t="s">
        <v>6025</v>
      </c>
      <c r="F14497" t="s">
        <v>6024</v>
      </c>
      <c r="G14497" t="s">
        <v>3544</v>
      </c>
      <c r="H14497" s="6" t="str">
        <f>HYPERLINK(I14497)</f>
        <v>https://www.cambridge.org/core/journals/knowledge-engineering-review/article/from-the-journals/473B28088C2A5685442474A791CB35B2</v>
      </c>
      <c r="I14497" t="s">
        <v>6023</v>
      </c>
      <c r="K14497">
        <v>146</v>
      </c>
      <c r="L14497" s="41">
        <v>43545</v>
      </c>
      <c r="U14497">
        <v>0</v>
      </c>
      <c r="V14497" t="s">
        <v>2923</v>
      </c>
      <c r="W14497">
        <v>0</v>
      </c>
      <c r="X14497">
        <v>7</v>
      </c>
    </row>
    <row r="14498" spans="2:25" x14ac:dyDescent="0.3">
      <c r="B14498">
        <v>2</v>
      </c>
      <c r="C14498" t="s">
        <v>6022</v>
      </c>
      <c r="D14498" t="s">
        <v>6021</v>
      </c>
      <c r="E14498">
        <v>1992</v>
      </c>
      <c r="G14498" t="s">
        <v>3358</v>
      </c>
      <c r="H14498" s="6" t="str">
        <f>HYPERLINK(I14498)</f>
        <v>https://pdfs.semanticscholar.org/a1d6/84bd6bbdf9e5d37b24b7ee85b0b896a63595.pdf</v>
      </c>
      <c r="I14498" t="s">
        <v>6020</v>
      </c>
      <c r="J14498" t="s">
        <v>6019</v>
      </c>
      <c r="K14498">
        <v>147</v>
      </c>
      <c r="L14498" s="41">
        <v>43545</v>
      </c>
      <c r="M14498" t="s">
        <v>3356</v>
      </c>
      <c r="U14498">
        <v>2</v>
      </c>
      <c r="V14498" t="s">
        <v>3090</v>
      </c>
      <c r="W14498">
        <v>2</v>
      </c>
      <c r="X14498">
        <v>1</v>
      </c>
      <c r="Y14498">
        <v>27</v>
      </c>
    </row>
    <row r="14499" spans="2:25" x14ac:dyDescent="0.3">
      <c r="B14499">
        <v>1</v>
      </c>
      <c r="C14499" t="s">
        <v>6018</v>
      </c>
      <c r="D14499" t="s">
        <v>6017</v>
      </c>
      <c r="E14499">
        <v>2018</v>
      </c>
      <c r="G14499" t="s">
        <v>4499</v>
      </c>
      <c r="H14499" s="6" t="str">
        <f>HYPERLINK(I14499)</f>
        <v>https://www.theses.fr/2018GREAM007</v>
      </c>
      <c r="I14499" t="s">
        <v>6016</v>
      </c>
      <c r="J14499" t="s">
        <v>6015</v>
      </c>
      <c r="K14499">
        <v>148</v>
      </c>
      <c r="L14499" s="41">
        <v>43545</v>
      </c>
      <c r="U14499">
        <v>1</v>
      </c>
      <c r="V14499" t="s">
        <v>2931</v>
      </c>
      <c r="W14499">
        <v>1</v>
      </c>
      <c r="X14499">
        <v>1</v>
      </c>
      <c r="Y14499">
        <v>1</v>
      </c>
    </row>
    <row r="14500" spans="2:25" x14ac:dyDescent="0.3">
      <c r="B14500">
        <v>0</v>
      </c>
      <c r="C14500" t="s">
        <v>971</v>
      </c>
      <c r="D14500" t="s">
        <v>972</v>
      </c>
      <c r="F14500" t="s">
        <v>3369</v>
      </c>
      <c r="H14500" s="6" t="e">
        <f>HYPERLINK(I14500)</f>
        <v>#VALUE!</v>
      </c>
      <c r="I14500" t="s">
        <v>5335</v>
      </c>
      <c r="K14500">
        <v>149</v>
      </c>
      <c r="L14500" s="41">
        <v>43545</v>
      </c>
      <c r="M14500" t="s">
        <v>3356</v>
      </c>
      <c r="U14500">
        <v>0</v>
      </c>
      <c r="V14500" t="s">
        <v>2923</v>
      </c>
      <c r="W14500">
        <v>0</v>
      </c>
      <c r="X14500">
        <v>4</v>
      </c>
    </row>
    <row r="14501" spans="2:25" x14ac:dyDescent="0.3">
      <c r="B14501">
        <v>3</v>
      </c>
      <c r="C14501" t="s">
        <v>176</v>
      </c>
      <c r="D14501" t="s">
        <v>177</v>
      </c>
      <c r="E14501">
        <v>2017</v>
      </c>
      <c r="F14501" t="s">
        <v>6014</v>
      </c>
      <c r="G14501" t="s">
        <v>6013</v>
      </c>
      <c r="H14501" s="6" t="str">
        <f>HYPERLINK(I14501)</f>
        <v/>
      </c>
      <c r="J14501" t="s">
        <v>6012</v>
      </c>
      <c r="K14501">
        <v>150</v>
      </c>
      <c r="L14501" s="41">
        <v>43545</v>
      </c>
      <c r="M14501" t="s">
        <v>3655</v>
      </c>
      <c r="U14501">
        <v>3</v>
      </c>
      <c r="V14501" t="s">
        <v>2954</v>
      </c>
      <c r="W14501">
        <v>1</v>
      </c>
      <c r="X14501">
        <v>4</v>
      </c>
      <c r="Y14501">
        <v>2</v>
      </c>
    </row>
    <row r="14502" spans="2:25" x14ac:dyDescent="0.3">
      <c r="B14502">
        <v>0</v>
      </c>
      <c r="C14502" t="s">
        <v>1241</v>
      </c>
      <c r="D14502" t="s">
        <v>1242</v>
      </c>
      <c r="E14502">
        <v>2018</v>
      </c>
      <c r="F14502" t="s">
        <v>6011</v>
      </c>
      <c r="G14502" t="s">
        <v>3314</v>
      </c>
      <c r="H14502" s="6" t="str">
        <f>HYPERLINK(I14502)</f>
        <v>https://ieeexplore.ieee.org/abstract/document/8500367/</v>
      </c>
      <c r="I14502" t="s">
        <v>1243</v>
      </c>
      <c r="K14502">
        <v>151</v>
      </c>
      <c r="L14502" s="41">
        <v>43545</v>
      </c>
      <c r="U14502">
        <v>0</v>
      </c>
      <c r="V14502" t="s">
        <v>2923</v>
      </c>
      <c r="W14502">
        <v>0</v>
      </c>
      <c r="X14502">
        <v>3</v>
      </c>
      <c r="Y14502">
        <v>1</v>
      </c>
    </row>
    <row r="14503" spans="2:25" x14ac:dyDescent="0.3">
      <c r="B14503">
        <v>0</v>
      </c>
      <c r="C14503" t="s">
        <v>5218</v>
      </c>
      <c r="D14503" t="s">
        <v>5217</v>
      </c>
      <c r="F14503" t="s">
        <v>3369</v>
      </c>
      <c r="H14503" s="6" t="e">
        <f>HYPERLINK(I14503)</f>
        <v>#VALUE!</v>
      </c>
      <c r="I14503" t="s">
        <v>5216</v>
      </c>
      <c r="K14503">
        <v>152</v>
      </c>
      <c r="L14503" s="41">
        <v>43545</v>
      </c>
      <c r="M14503" t="s">
        <v>3356</v>
      </c>
      <c r="U14503">
        <v>0</v>
      </c>
      <c r="V14503" t="s">
        <v>2923</v>
      </c>
      <c r="W14503">
        <v>0</v>
      </c>
      <c r="X14503">
        <v>4</v>
      </c>
    </row>
    <row r="14504" spans="2:25" x14ac:dyDescent="0.3">
      <c r="B14504">
        <v>196</v>
      </c>
      <c r="C14504" t="s">
        <v>1075</v>
      </c>
      <c r="D14504" t="s">
        <v>1076</v>
      </c>
      <c r="E14504">
        <v>2007</v>
      </c>
      <c r="F14504" t="s">
        <v>3950</v>
      </c>
      <c r="G14504" t="s">
        <v>3314</v>
      </c>
      <c r="H14504" s="6" t="str">
        <f>HYPERLINK(I14504)</f>
        <v>https://ieeexplore.ieee.org/abstract/document/4142930/</v>
      </c>
      <c r="I14504" t="s">
        <v>1077</v>
      </c>
      <c r="J14504" t="s">
        <v>3949</v>
      </c>
      <c r="K14504">
        <v>153</v>
      </c>
      <c r="L14504" s="41">
        <v>43545</v>
      </c>
      <c r="U14504">
        <v>196</v>
      </c>
      <c r="V14504" t="s">
        <v>3948</v>
      </c>
      <c r="W14504">
        <v>98</v>
      </c>
      <c r="X14504">
        <v>2</v>
      </c>
      <c r="Y14504">
        <v>12</v>
      </c>
    </row>
    <row r="14505" spans="2:25" x14ac:dyDescent="0.3">
      <c r="B14505">
        <v>4</v>
      </c>
      <c r="C14505" t="s">
        <v>6010</v>
      </c>
      <c r="D14505" t="s">
        <v>6009</v>
      </c>
      <c r="E14505">
        <v>2012</v>
      </c>
      <c r="F14505" t="s">
        <v>6008</v>
      </c>
      <c r="G14505" t="s">
        <v>3328</v>
      </c>
      <c r="H14505" s="6" t="str">
        <f>HYPERLINK(I14505)</f>
        <v>https://link.springer.com/chapter/10.1007/978-3-642-23172-8_2</v>
      </c>
      <c r="I14505" t="s">
        <v>6007</v>
      </c>
      <c r="J14505" t="s">
        <v>6006</v>
      </c>
      <c r="K14505">
        <v>154</v>
      </c>
      <c r="L14505" s="41">
        <v>43545</v>
      </c>
      <c r="U14505">
        <v>4</v>
      </c>
      <c r="V14505" t="s">
        <v>2978</v>
      </c>
      <c r="W14505">
        <v>1</v>
      </c>
      <c r="X14505">
        <v>3</v>
      </c>
      <c r="Y14505">
        <v>7</v>
      </c>
    </row>
    <row r="14506" spans="2:25" x14ac:dyDescent="0.3">
      <c r="B14506">
        <v>0</v>
      </c>
      <c r="C14506" t="s">
        <v>6005</v>
      </c>
      <c r="D14506" t="s">
        <v>6004</v>
      </c>
      <c r="E14506">
        <v>2018</v>
      </c>
      <c r="G14506" t="s">
        <v>6003</v>
      </c>
      <c r="H14506" s="6" t="str">
        <f>HYPERLINK(I14506)</f>
        <v>https://webthesis.biblio.polito.it/secure/cgi/set_lang?lang=en&amp;referrer=https%3A%2F%2Fwebthesis.biblio.polito.it%2F9012%2F</v>
      </c>
      <c r="I14506" t="s">
        <v>6002</v>
      </c>
      <c r="K14506">
        <v>155</v>
      </c>
      <c r="L14506" s="41">
        <v>43545</v>
      </c>
      <c r="M14506" t="s">
        <v>3655</v>
      </c>
      <c r="U14506">
        <v>0</v>
      </c>
      <c r="V14506" t="s">
        <v>2923</v>
      </c>
      <c r="W14506">
        <v>0</v>
      </c>
      <c r="X14506">
        <v>1</v>
      </c>
      <c r="Y14506">
        <v>1</v>
      </c>
    </row>
    <row r="14507" spans="2:25" x14ac:dyDescent="0.3">
      <c r="B14507">
        <v>15</v>
      </c>
      <c r="C14507" t="s">
        <v>5115</v>
      </c>
      <c r="D14507" t="s">
        <v>5114</v>
      </c>
      <c r="E14507">
        <v>2017</v>
      </c>
      <c r="F14507" t="s">
        <v>5019</v>
      </c>
      <c r="G14507" t="s">
        <v>3347</v>
      </c>
      <c r="H14507" s="6" t="str">
        <f>HYPERLINK(I14507)</f>
        <v>https://www.sciencedirect.com/science/article/pii/S0001457517302907</v>
      </c>
      <c r="I14507" t="s">
        <v>5113</v>
      </c>
      <c r="J14507" t="s">
        <v>5112</v>
      </c>
      <c r="K14507">
        <v>156</v>
      </c>
      <c r="L14507" s="41">
        <v>43545</v>
      </c>
      <c r="U14507">
        <v>15</v>
      </c>
      <c r="V14507" t="s">
        <v>3012</v>
      </c>
      <c r="W14507">
        <v>3</v>
      </c>
      <c r="X14507">
        <v>5</v>
      </c>
      <c r="Y14507">
        <v>2</v>
      </c>
    </row>
    <row r="14508" spans="2:25" x14ac:dyDescent="0.3">
      <c r="B14508">
        <v>0</v>
      </c>
      <c r="C14508" t="s">
        <v>6001</v>
      </c>
      <c r="D14508" t="s">
        <v>6000</v>
      </c>
      <c r="E14508">
        <v>2019</v>
      </c>
      <c r="F14508" t="s">
        <v>5999</v>
      </c>
      <c r="G14508" t="s">
        <v>5998</v>
      </c>
      <c r="H14508" s="6" t="str">
        <f>HYPERLINK(I14508)</f>
        <v>http://jies.uinsby.ac.id/index.php/jies/article/view/28</v>
      </c>
      <c r="I14508" t="s">
        <v>5997</v>
      </c>
      <c r="K14508">
        <v>157</v>
      </c>
      <c r="L14508" s="41">
        <v>43545</v>
      </c>
      <c r="U14508">
        <v>0</v>
      </c>
      <c r="V14508" t="s">
        <v>2923</v>
      </c>
      <c r="W14508">
        <v>0</v>
      </c>
      <c r="X14508">
        <v>1</v>
      </c>
      <c r="Y14508">
        <v>1</v>
      </c>
    </row>
    <row r="14509" spans="2:25" x14ac:dyDescent="0.3">
      <c r="B14509">
        <v>0</v>
      </c>
      <c r="C14509" t="s">
        <v>1700</v>
      </c>
      <c r="D14509" t="s">
        <v>1701</v>
      </c>
      <c r="E14509">
        <v>2018</v>
      </c>
      <c r="F14509" t="s">
        <v>3567</v>
      </c>
      <c r="G14509" t="s">
        <v>3347</v>
      </c>
      <c r="H14509" s="6" t="str">
        <f>HYPERLINK(I14509)</f>
        <v>https://www.sciencedirect.com/science/article/pii/S1369847818300603</v>
      </c>
      <c r="I14509" t="s">
        <v>1702</v>
      </c>
      <c r="K14509">
        <v>158</v>
      </c>
      <c r="L14509" s="41">
        <v>43545</v>
      </c>
      <c r="U14509">
        <v>0</v>
      </c>
      <c r="V14509" t="s">
        <v>2923</v>
      </c>
      <c r="W14509">
        <v>0</v>
      </c>
      <c r="X14509">
        <v>5</v>
      </c>
      <c r="Y14509">
        <v>1</v>
      </c>
    </row>
    <row r="14510" spans="2:25" x14ac:dyDescent="0.3">
      <c r="B14510">
        <v>0</v>
      </c>
      <c r="C14510" t="s">
        <v>5481</v>
      </c>
      <c r="D14510" t="s">
        <v>5480</v>
      </c>
      <c r="F14510" t="s">
        <v>5479</v>
      </c>
      <c r="H14510" s="6" t="str">
        <f>HYPERLINK(I14510)</f>
        <v>https://generic.wordpress.soton.ac.uk/prime/wp-content/uploads/sites/206/2016/06/Applications-and-Benchmarks-v0-4-002.pdf</v>
      </c>
      <c r="I14510" t="s">
        <v>5478</v>
      </c>
      <c r="K14510">
        <v>159</v>
      </c>
      <c r="L14510" s="41">
        <v>43545</v>
      </c>
      <c r="M14510" t="s">
        <v>3356</v>
      </c>
      <c r="U14510">
        <v>0</v>
      </c>
      <c r="V14510" t="s">
        <v>2923</v>
      </c>
      <c r="W14510">
        <v>0</v>
      </c>
      <c r="X14510">
        <v>4</v>
      </c>
    </row>
    <row r="14511" spans="2:25" x14ac:dyDescent="0.3">
      <c r="B14511">
        <v>133</v>
      </c>
      <c r="C14511" t="s">
        <v>4550</v>
      </c>
      <c r="D14511" t="s">
        <v>4549</v>
      </c>
      <c r="E14511">
        <v>2010</v>
      </c>
      <c r="F14511" t="s">
        <v>4548</v>
      </c>
      <c r="G14511" t="s">
        <v>3802</v>
      </c>
      <c r="H14511" s="6" t="str">
        <f>HYPERLINK(I14511)</f>
        <v>https://www.tandfonline.com/doi/abs/10.1080/00423110903365910</v>
      </c>
      <c r="I14511" t="s">
        <v>4547</v>
      </c>
      <c r="J14511" t="s">
        <v>4546</v>
      </c>
      <c r="K14511">
        <v>160</v>
      </c>
      <c r="L14511" s="41">
        <v>43545</v>
      </c>
      <c r="U14511">
        <v>133</v>
      </c>
      <c r="V14511" t="s">
        <v>2963</v>
      </c>
      <c r="W14511">
        <v>67</v>
      </c>
      <c r="X14511">
        <v>2</v>
      </c>
      <c r="Y14511">
        <v>9</v>
      </c>
    </row>
    <row r="14512" spans="2:25" x14ac:dyDescent="0.3">
      <c r="B14512">
        <v>0</v>
      </c>
      <c r="C14512" t="s">
        <v>5996</v>
      </c>
      <c r="D14512" t="s">
        <v>5995</v>
      </c>
      <c r="E14512">
        <v>1999</v>
      </c>
      <c r="G14512" t="s">
        <v>4382</v>
      </c>
      <c r="H14512" s="6" t="str">
        <f>HYPERLINK(I14512)</f>
        <v>https://www.osti.gov/biblio/9608</v>
      </c>
      <c r="I14512" t="s">
        <v>5994</v>
      </c>
      <c r="K14512">
        <v>161</v>
      </c>
      <c r="L14512" s="41">
        <v>43545</v>
      </c>
      <c r="U14512">
        <v>0</v>
      </c>
      <c r="V14512" t="s">
        <v>2923</v>
      </c>
      <c r="W14512">
        <v>0</v>
      </c>
      <c r="X14512">
        <v>4</v>
      </c>
      <c r="Y14512">
        <v>20</v>
      </c>
    </row>
    <row r="14513" spans="2:25" x14ac:dyDescent="0.3">
      <c r="B14513">
        <v>0</v>
      </c>
      <c r="C14513" t="s">
        <v>4661</v>
      </c>
      <c r="D14513" t="s">
        <v>4660</v>
      </c>
      <c r="F14513" t="s">
        <v>4659</v>
      </c>
      <c r="H14513" s="6" t="str">
        <f>HYPERLINK(I14513)</f>
        <v>https://recyt.fecyt.es/index.php/RIAII/article/download/57469/35189</v>
      </c>
      <c r="I14513" t="s">
        <v>4658</v>
      </c>
      <c r="K14513">
        <v>162</v>
      </c>
      <c r="L14513" s="41">
        <v>43545</v>
      </c>
      <c r="M14513" t="s">
        <v>3356</v>
      </c>
      <c r="U14513">
        <v>0</v>
      </c>
      <c r="V14513" t="s">
        <v>2923</v>
      </c>
      <c r="W14513">
        <v>0</v>
      </c>
      <c r="X14513">
        <v>5</v>
      </c>
    </row>
    <row r="14514" spans="2:25" x14ac:dyDescent="0.3">
      <c r="B14514">
        <v>53</v>
      </c>
      <c r="C14514" t="s">
        <v>5993</v>
      </c>
      <c r="D14514" t="s">
        <v>5992</v>
      </c>
      <c r="E14514">
        <v>2013</v>
      </c>
      <c r="F14514" t="s">
        <v>5991</v>
      </c>
      <c r="G14514" t="s">
        <v>3347</v>
      </c>
      <c r="H14514" s="6" t="str">
        <f>HYPERLINK(I14514)</f>
        <v>https://www.sciencedirect.com/science/article/pii/S0921889013001024</v>
      </c>
      <c r="I14514" t="s">
        <v>5990</v>
      </c>
      <c r="J14514" t="s">
        <v>5989</v>
      </c>
      <c r="K14514">
        <v>163</v>
      </c>
      <c r="L14514" s="41">
        <v>43545</v>
      </c>
      <c r="U14514">
        <v>53</v>
      </c>
      <c r="V14514" t="s">
        <v>3222</v>
      </c>
      <c r="W14514">
        <v>11</v>
      </c>
      <c r="X14514">
        <v>5</v>
      </c>
      <c r="Y14514">
        <v>6</v>
      </c>
    </row>
    <row r="14515" spans="2:25" x14ac:dyDescent="0.3">
      <c r="B14515">
        <v>0</v>
      </c>
      <c r="C14515" t="s">
        <v>5988</v>
      </c>
      <c r="D14515" t="s">
        <v>5987</v>
      </c>
      <c r="E14515">
        <v>2003</v>
      </c>
      <c r="F14515" t="s">
        <v>5986</v>
      </c>
      <c r="G14515" t="s">
        <v>3341</v>
      </c>
      <c r="H14515" s="6" t="str">
        <f>HYPERLINK(I14515)</f>
        <v>https://patents.google.com/patent/US20030167112A1/en</v>
      </c>
      <c r="I14515" t="s">
        <v>5985</v>
      </c>
      <c r="K14515">
        <v>164</v>
      </c>
      <c r="L14515" s="41">
        <v>43545</v>
      </c>
      <c r="U14515">
        <v>0</v>
      </c>
      <c r="V14515" t="s">
        <v>2923</v>
      </c>
      <c r="W14515">
        <v>0</v>
      </c>
      <c r="X14515">
        <v>1</v>
      </c>
      <c r="Y14515">
        <v>16</v>
      </c>
    </row>
    <row r="14516" spans="2:25" x14ac:dyDescent="0.3">
      <c r="B14516">
        <v>0</v>
      </c>
      <c r="C14516" t="s">
        <v>5984</v>
      </c>
      <c r="D14516" t="s">
        <v>5983</v>
      </c>
      <c r="E14516">
        <v>2013</v>
      </c>
      <c r="F14516" t="s">
        <v>5982</v>
      </c>
      <c r="G14516" t="s">
        <v>5981</v>
      </c>
      <c r="H14516" s="6" t="str">
        <f>HYPERLINK(I14516)</f>
        <v>https://search.informit.com.au/documentSummary;dn=385712321650605;res=IELENG</v>
      </c>
      <c r="I14516" t="s">
        <v>5980</v>
      </c>
      <c r="K14516">
        <v>165</v>
      </c>
      <c r="L14516" s="41">
        <v>43545</v>
      </c>
      <c r="U14516">
        <v>0</v>
      </c>
      <c r="V14516" t="s">
        <v>2923</v>
      </c>
      <c r="W14516">
        <v>0</v>
      </c>
      <c r="X14516">
        <v>2</v>
      </c>
      <c r="Y14516">
        <v>6</v>
      </c>
    </row>
    <row r="14517" spans="2:25" x14ac:dyDescent="0.3">
      <c r="B14517">
        <v>3</v>
      </c>
      <c r="C14517" t="s">
        <v>5015</v>
      </c>
      <c r="D14517" t="s">
        <v>5014</v>
      </c>
      <c r="E14517">
        <v>2016</v>
      </c>
      <c r="F14517" t="s">
        <v>5026</v>
      </c>
      <c r="G14517" t="s">
        <v>3341</v>
      </c>
      <c r="H14517" s="6" t="str">
        <f>HYPERLINK(I14517)</f>
        <v>https://patents.google.com/patent/US9441971B2/en</v>
      </c>
      <c r="I14517" t="s">
        <v>5025</v>
      </c>
      <c r="J14517" t="s">
        <v>5024</v>
      </c>
      <c r="K14517">
        <v>166</v>
      </c>
      <c r="L14517" s="41">
        <v>43545</v>
      </c>
      <c r="U14517">
        <v>3</v>
      </c>
      <c r="V14517" t="s">
        <v>2931</v>
      </c>
      <c r="W14517">
        <v>1</v>
      </c>
      <c r="X14517">
        <v>3</v>
      </c>
      <c r="Y14517">
        <v>3</v>
      </c>
    </row>
    <row r="14518" spans="2:25" x14ac:dyDescent="0.3">
      <c r="B14518">
        <v>0</v>
      </c>
      <c r="C14518" t="s">
        <v>5979</v>
      </c>
      <c r="D14518" t="s">
        <v>5978</v>
      </c>
      <c r="E14518">
        <v>1999</v>
      </c>
      <c r="F14518" t="s">
        <v>5977</v>
      </c>
      <c r="G14518" t="s">
        <v>3578</v>
      </c>
      <c r="H14518" s="6" t="str">
        <f>HYPERLINK(I14518)</f>
        <v>https://www.spiedigitallibrary.org/conference-proceedings-of-spie/3693/0000/VirtualwindoW-a-reconfigurable-modular-stereo-vision-system/10.1117/12.354444.short</v>
      </c>
      <c r="I14518" t="s">
        <v>5976</v>
      </c>
      <c r="K14518">
        <v>167</v>
      </c>
      <c r="L14518" s="41">
        <v>43545</v>
      </c>
      <c r="U14518">
        <v>0</v>
      </c>
      <c r="V14518" t="s">
        <v>2923</v>
      </c>
      <c r="W14518">
        <v>0</v>
      </c>
      <c r="X14518">
        <v>3</v>
      </c>
      <c r="Y14518">
        <v>20</v>
      </c>
    </row>
    <row r="14519" spans="2:25" x14ac:dyDescent="0.3">
      <c r="B14519">
        <v>2</v>
      </c>
      <c r="C14519" t="s">
        <v>4657</v>
      </c>
      <c r="D14519" t="s">
        <v>4656</v>
      </c>
      <c r="E14519">
        <v>2014</v>
      </c>
      <c r="F14519" t="s">
        <v>4655</v>
      </c>
      <c r="G14519" t="s">
        <v>3328</v>
      </c>
      <c r="H14519" s="6" t="str">
        <f>HYPERLINK(I14519)</f>
        <v>https://link.springer.com/content/pdf/10.1007/978-3-319-09840-1_59-1.pdf</v>
      </c>
      <c r="I14519" t="s">
        <v>4654</v>
      </c>
      <c r="J14519" t="s">
        <v>4653</v>
      </c>
      <c r="K14519">
        <v>168</v>
      </c>
      <c r="L14519" s="41">
        <v>43545</v>
      </c>
      <c r="U14519">
        <v>2</v>
      </c>
      <c r="V14519" t="s">
        <v>3018</v>
      </c>
      <c r="W14519">
        <v>1</v>
      </c>
      <c r="X14519">
        <v>4</v>
      </c>
      <c r="Y14519">
        <v>5</v>
      </c>
    </row>
    <row r="14520" spans="2:25" x14ac:dyDescent="0.3">
      <c r="B14520">
        <v>0</v>
      </c>
      <c r="C14520" t="s">
        <v>5975</v>
      </c>
      <c r="D14520" t="s">
        <v>5014</v>
      </c>
      <c r="E14520">
        <v>2018</v>
      </c>
      <c r="F14520" t="s">
        <v>3520</v>
      </c>
      <c r="G14520" t="s">
        <v>4440</v>
      </c>
      <c r="H14520" s="6" t="str">
        <f>HYPERLINK(I14520)</f>
        <v>http://www.freepatentsonline.com/10062287.html</v>
      </c>
      <c r="I14520" t="s">
        <v>5974</v>
      </c>
      <c r="K14520">
        <v>169</v>
      </c>
      <c r="L14520" s="41">
        <v>43545</v>
      </c>
      <c r="U14520">
        <v>0</v>
      </c>
      <c r="V14520" t="s">
        <v>2923</v>
      </c>
      <c r="W14520">
        <v>0</v>
      </c>
      <c r="X14520">
        <v>3</v>
      </c>
      <c r="Y14520">
        <v>1</v>
      </c>
    </row>
    <row r="14521" spans="2:25" x14ac:dyDescent="0.3">
      <c r="B14521">
        <v>13</v>
      </c>
      <c r="C14521" t="s">
        <v>5973</v>
      </c>
      <c r="D14521" t="s">
        <v>5972</v>
      </c>
      <c r="E14521">
        <v>2018</v>
      </c>
      <c r="F14521" t="s">
        <v>5971</v>
      </c>
      <c r="G14521" t="s">
        <v>3646</v>
      </c>
      <c r="H14521" s="6" t="str">
        <f>HYPERLINK(I14521)</f>
        <v>https://arxiv.org/abs/1806.07912</v>
      </c>
      <c r="I14521" t="s">
        <v>5970</v>
      </c>
      <c r="J14521" t="s">
        <v>5969</v>
      </c>
      <c r="K14521">
        <v>170</v>
      </c>
      <c r="L14521" s="41">
        <v>43545</v>
      </c>
      <c r="U14521">
        <v>13</v>
      </c>
      <c r="V14521" t="s">
        <v>3020</v>
      </c>
      <c r="W14521">
        <v>2</v>
      </c>
      <c r="X14521">
        <v>6</v>
      </c>
      <c r="Y14521">
        <v>1</v>
      </c>
    </row>
    <row r="14522" spans="2:25" x14ac:dyDescent="0.3">
      <c r="B14522">
        <v>0</v>
      </c>
      <c r="C14522" t="s">
        <v>5968</v>
      </c>
      <c r="D14522" t="s">
        <v>5967</v>
      </c>
      <c r="E14522">
        <v>2018</v>
      </c>
      <c r="F14522" t="s">
        <v>5966</v>
      </c>
      <c r="G14522" t="s">
        <v>3328</v>
      </c>
      <c r="H14522" s="6" t="str">
        <f>HYPERLINK(I14522)</f>
        <v>https://link.springer.com/chapter/10.1007/978-3-319-96071-5_78</v>
      </c>
      <c r="I14522" t="s">
        <v>5965</v>
      </c>
      <c r="K14522">
        <v>171</v>
      </c>
      <c r="L14522" s="41">
        <v>43545</v>
      </c>
      <c r="U14522">
        <v>0</v>
      </c>
      <c r="V14522" t="s">
        <v>2923</v>
      </c>
      <c r="W14522">
        <v>0</v>
      </c>
      <c r="X14522">
        <v>5</v>
      </c>
      <c r="Y14522">
        <v>1</v>
      </c>
    </row>
    <row r="14523" spans="2:25" x14ac:dyDescent="0.3">
      <c r="B14523">
        <v>4</v>
      </c>
      <c r="C14523" t="s">
        <v>5370</v>
      </c>
      <c r="D14523" t="s">
        <v>5369</v>
      </c>
      <c r="E14523">
        <v>2007</v>
      </c>
      <c r="F14523" t="s">
        <v>5368</v>
      </c>
      <c r="G14523" t="s">
        <v>3560</v>
      </c>
      <c r="H14523" s="6" t="str">
        <f>HYPERLINK(I14523)</f>
        <v>https://books.google.com/books?hl=en&amp;lr=&amp;id=CN9n2ZvyzlMC&amp;oi=fnd&amp;pg=PA55&amp;dq=%22human+machine+interfaces%22+(%22autonomous+vehicle%22+OR+%22autonomous+vehicles%22)+-pedestrian+-wheelchair+-military+-business&amp;ots=3J-DKwmxZG&amp;sig=itOUe5XyAnxMBQwR0D5J1FXRfXM</v>
      </c>
      <c r="I14523" t="s">
        <v>5964</v>
      </c>
      <c r="J14523" t="s">
        <v>5366</v>
      </c>
      <c r="K14523">
        <v>172</v>
      </c>
      <c r="L14523" s="41">
        <v>43545</v>
      </c>
      <c r="U14523">
        <v>4</v>
      </c>
      <c r="V14523" t="s">
        <v>2981</v>
      </c>
      <c r="W14523">
        <v>4</v>
      </c>
      <c r="X14523">
        <v>1</v>
      </c>
      <c r="Y14523">
        <v>12</v>
      </c>
    </row>
    <row r="14524" spans="2:25" x14ac:dyDescent="0.3">
      <c r="B14524">
        <v>5</v>
      </c>
      <c r="C14524" t="s">
        <v>5015</v>
      </c>
      <c r="D14524" t="s">
        <v>5014</v>
      </c>
      <c r="E14524">
        <v>2015</v>
      </c>
      <c r="F14524" t="s">
        <v>5042</v>
      </c>
      <c r="G14524" t="s">
        <v>3341</v>
      </c>
      <c r="H14524" s="6" t="str">
        <f>HYPERLINK(I14524)</f>
        <v>https://patents.google.com/patent/US9046371B2/en</v>
      </c>
      <c r="I14524" t="s">
        <v>5041</v>
      </c>
      <c r="J14524" t="s">
        <v>5040</v>
      </c>
      <c r="K14524">
        <v>173</v>
      </c>
      <c r="L14524" s="41">
        <v>43545</v>
      </c>
      <c r="U14524">
        <v>5</v>
      </c>
      <c r="V14524" t="s">
        <v>3000</v>
      </c>
      <c r="W14524">
        <v>2</v>
      </c>
      <c r="X14524">
        <v>3</v>
      </c>
      <c r="Y14524">
        <v>4</v>
      </c>
    </row>
    <row r="14525" spans="2:25" x14ac:dyDescent="0.3">
      <c r="B14525">
        <v>11</v>
      </c>
      <c r="C14525" t="s">
        <v>5963</v>
      </c>
      <c r="D14525" t="s">
        <v>5962</v>
      </c>
      <c r="E14525">
        <v>2016</v>
      </c>
      <c r="F14525" t="s">
        <v>5961</v>
      </c>
      <c r="G14525" t="s">
        <v>3328</v>
      </c>
      <c r="H14525" s="6" t="str">
        <f>HYPERLINK(I14525)</f>
        <v>https://link.springer.com/chapter/10.1007/978-3-319-32552-1_57</v>
      </c>
      <c r="I14525" t="s">
        <v>5960</v>
      </c>
      <c r="J14525" t="s">
        <v>5959</v>
      </c>
      <c r="K14525">
        <v>174</v>
      </c>
      <c r="L14525" s="41">
        <v>43545</v>
      </c>
      <c r="U14525">
        <v>11</v>
      </c>
      <c r="V14525" t="s">
        <v>2971</v>
      </c>
      <c r="W14525">
        <v>4</v>
      </c>
      <c r="X14525">
        <v>3</v>
      </c>
      <c r="Y14525">
        <v>3</v>
      </c>
    </row>
    <row r="14526" spans="2:25" x14ac:dyDescent="0.3">
      <c r="B14526">
        <v>0</v>
      </c>
      <c r="C14526" t="s">
        <v>5136</v>
      </c>
      <c r="D14526" t="s">
        <v>5135</v>
      </c>
      <c r="F14526" t="s">
        <v>5134</v>
      </c>
      <c r="H14526" s="6" t="str">
        <f>HYPERLINK(I14526)</f>
        <v>http://www.grdjournals.com/uploads/article/GRDJE/V01/I12/0011/GRDJEV01I120011.pdf</v>
      </c>
      <c r="I14526" t="s">
        <v>5133</v>
      </c>
      <c r="K14526">
        <v>175</v>
      </c>
      <c r="L14526" s="41">
        <v>43545</v>
      </c>
      <c r="M14526" t="s">
        <v>3356</v>
      </c>
      <c r="U14526">
        <v>0</v>
      </c>
      <c r="V14526" t="s">
        <v>2923</v>
      </c>
      <c r="W14526">
        <v>0</v>
      </c>
      <c r="X14526">
        <v>2</v>
      </c>
    </row>
    <row r="14527" spans="2:25" x14ac:dyDescent="0.3">
      <c r="B14527">
        <v>0</v>
      </c>
      <c r="C14527" t="s">
        <v>5015</v>
      </c>
      <c r="D14527" t="s">
        <v>5014</v>
      </c>
      <c r="E14527">
        <v>2018</v>
      </c>
      <c r="F14527" t="s">
        <v>5958</v>
      </c>
      <c r="G14527" t="s">
        <v>3341</v>
      </c>
      <c r="H14527" s="6" t="str">
        <f>HYPERLINK(I14527)</f>
        <v>https://patents.google.com/patent/US10062287B2/en</v>
      </c>
      <c r="I14527" t="s">
        <v>5957</v>
      </c>
      <c r="K14527">
        <v>176</v>
      </c>
      <c r="L14527" s="41">
        <v>43545</v>
      </c>
      <c r="U14527">
        <v>0</v>
      </c>
      <c r="V14527" t="s">
        <v>2923</v>
      </c>
      <c r="W14527">
        <v>0</v>
      </c>
      <c r="X14527">
        <v>3</v>
      </c>
      <c r="Y14527">
        <v>1</v>
      </c>
    </row>
    <row r="14528" spans="2:25" x14ac:dyDescent="0.3">
      <c r="B14528">
        <v>4</v>
      </c>
      <c r="C14528" t="s">
        <v>4374</v>
      </c>
      <c r="D14528" t="s">
        <v>4373</v>
      </c>
      <c r="E14528">
        <v>2017</v>
      </c>
      <c r="F14528" t="s">
        <v>4372</v>
      </c>
      <c r="G14528" t="s">
        <v>3314</v>
      </c>
      <c r="H14528" s="6" t="str">
        <f>HYPERLINK(I14528)</f>
        <v>https://ieeexplore.ieee.org/abstract/document/7964881/</v>
      </c>
      <c r="I14528" t="s">
        <v>4371</v>
      </c>
      <c r="J14528" t="s">
        <v>4370</v>
      </c>
      <c r="K14528">
        <v>177</v>
      </c>
      <c r="L14528" s="41">
        <v>43545</v>
      </c>
      <c r="U14528">
        <v>4</v>
      </c>
      <c r="V14528" t="s">
        <v>2949</v>
      </c>
      <c r="W14528">
        <v>2</v>
      </c>
      <c r="X14528">
        <v>2</v>
      </c>
      <c r="Y14528">
        <v>2</v>
      </c>
    </row>
    <row r="14529" spans="2:25" x14ac:dyDescent="0.3">
      <c r="B14529">
        <v>1</v>
      </c>
      <c r="C14529" t="s">
        <v>4417</v>
      </c>
      <c r="D14529" t="s">
        <v>3881</v>
      </c>
      <c r="E14529">
        <v>1995</v>
      </c>
      <c r="F14529" t="s">
        <v>4416</v>
      </c>
      <c r="G14529" t="s">
        <v>3347</v>
      </c>
      <c r="H14529" s="6" t="str">
        <f>HYPERLINK(I14529)</f>
        <v>https://www.sciencedirect.com/science/article/pii/B978075062404650008X</v>
      </c>
      <c r="I14529" t="s">
        <v>4415</v>
      </c>
      <c r="J14529" t="s">
        <v>4414</v>
      </c>
      <c r="K14529">
        <v>178</v>
      </c>
      <c r="L14529" s="41">
        <v>43545</v>
      </c>
      <c r="U14529">
        <v>1</v>
      </c>
      <c r="V14529" t="s">
        <v>3158</v>
      </c>
      <c r="W14529">
        <v>1</v>
      </c>
      <c r="X14529">
        <v>1</v>
      </c>
      <c r="Y14529">
        <v>24</v>
      </c>
    </row>
    <row r="14530" spans="2:25" x14ac:dyDescent="0.3">
      <c r="B14530">
        <v>0</v>
      </c>
      <c r="C14530" t="s">
        <v>4428</v>
      </c>
      <c r="D14530" t="s">
        <v>4427</v>
      </c>
      <c r="E14530">
        <v>2019</v>
      </c>
      <c r="F14530" t="s">
        <v>3336</v>
      </c>
      <c r="G14530" t="s">
        <v>3314</v>
      </c>
      <c r="H14530" s="6" t="str">
        <f>HYPERLINK(I14530)</f>
        <v>https://ieeexplore.ieee.org/abstract/document/8626459/</v>
      </c>
      <c r="I14530" t="s">
        <v>4426</v>
      </c>
      <c r="K14530">
        <v>179</v>
      </c>
      <c r="L14530" s="41">
        <v>43545</v>
      </c>
      <c r="U14530">
        <v>0</v>
      </c>
      <c r="V14530" t="s">
        <v>2923</v>
      </c>
      <c r="W14530">
        <v>0</v>
      </c>
      <c r="X14530">
        <v>4</v>
      </c>
      <c r="Y14530">
        <v>1</v>
      </c>
    </row>
    <row r="14531" spans="2:25" x14ac:dyDescent="0.3">
      <c r="B14531">
        <v>2</v>
      </c>
      <c r="C14531" t="s">
        <v>4497</v>
      </c>
      <c r="D14531" t="s">
        <v>4496</v>
      </c>
      <c r="E14531">
        <v>2011</v>
      </c>
      <c r="G14531" t="s">
        <v>4495</v>
      </c>
      <c r="H14531" s="6" t="str">
        <f>HYPERLINK(I14531)</f>
        <v>https://repository.library.northeastern.edu/files/neu:1487/fulltext.pdf</v>
      </c>
      <c r="I14531" t="s">
        <v>4494</v>
      </c>
      <c r="J14531" t="s">
        <v>4493</v>
      </c>
      <c r="K14531">
        <v>180</v>
      </c>
      <c r="L14531" s="41">
        <v>43545</v>
      </c>
      <c r="M14531" t="s">
        <v>3679</v>
      </c>
      <c r="U14531">
        <v>2</v>
      </c>
      <c r="V14531" t="s">
        <v>2955</v>
      </c>
      <c r="W14531">
        <v>2</v>
      </c>
      <c r="X14531">
        <v>1</v>
      </c>
      <c r="Y14531">
        <v>8</v>
      </c>
    </row>
    <row r="14532" spans="2:25" x14ac:dyDescent="0.3">
      <c r="B14532">
        <v>2</v>
      </c>
      <c r="C14532" t="s">
        <v>5290</v>
      </c>
      <c r="D14532" t="s">
        <v>5289</v>
      </c>
      <c r="E14532">
        <v>2018</v>
      </c>
      <c r="F14532" t="s">
        <v>5288</v>
      </c>
      <c r="G14532" t="s">
        <v>5287</v>
      </c>
      <c r="H14532" s="6" t="str">
        <f>HYPERLINK(I14532)</f>
        <v>https://hal.inria.fr/hal-01898256/</v>
      </c>
      <c r="I14532" t="s">
        <v>5286</v>
      </c>
      <c r="J14532" t="s">
        <v>5285</v>
      </c>
      <c r="K14532">
        <v>181</v>
      </c>
      <c r="L14532" s="41">
        <v>43545</v>
      </c>
      <c r="U14532">
        <v>2</v>
      </c>
      <c r="V14532" t="s">
        <v>2949</v>
      </c>
      <c r="W14532">
        <v>0</v>
      </c>
      <c r="X14532">
        <v>5</v>
      </c>
      <c r="Y14532">
        <v>1</v>
      </c>
    </row>
    <row r="14533" spans="2:25" x14ac:dyDescent="0.3">
      <c r="B14533">
        <v>0</v>
      </c>
      <c r="C14533" t="s">
        <v>5015</v>
      </c>
      <c r="D14533" t="s">
        <v>5014</v>
      </c>
      <c r="E14533">
        <v>2016</v>
      </c>
      <c r="F14533" t="s">
        <v>5956</v>
      </c>
      <c r="G14533" t="s">
        <v>3341</v>
      </c>
      <c r="H14533" s="6" t="str">
        <f>HYPERLINK(I14533)</f>
        <v>https://patents.google.com/patent/US20160371979A1/en</v>
      </c>
      <c r="I14533" t="s">
        <v>5955</v>
      </c>
      <c r="K14533">
        <v>182</v>
      </c>
      <c r="L14533" s="41">
        <v>43545</v>
      </c>
      <c r="U14533">
        <v>0</v>
      </c>
      <c r="V14533" t="s">
        <v>2923</v>
      </c>
      <c r="W14533">
        <v>0</v>
      </c>
      <c r="X14533">
        <v>3</v>
      </c>
      <c r="Y14533">
        <v>3</v>
      </c>
    </row>
    <row r="14534" spans="2:25" x14ac:dyDescent="0.3">
      <c r="B14534">
        <v>0</v>
      </c>
      <c r="C14534" t="s">
        <v>5954</v>
      </c>
      <c r="D14534" t="s">
        <v>5953</v>
      </c>
      <c r="E14534">
        <v>2019</v>
      </c>
      <c r="F14534" t="s">
        <v>5952</v>
      </c>
      <c r="G14534" t="s">
        <v>3341</v>
      </c>
      <c r="H14534" s="6" t="str">
        <f>HYPERLINK(I14534)</f>
        <v>https://patents.google.com/patent/US20190054954A1/en</v>
      </c>
      <c r="I14534" t="s">
        <v>5951</v>
      </c>
      <c r="K14534">
        <v>183</v>
      </c>
      <c r="L14534" s="41">
        <v>43545</v>
      </c>
      <c r="U14534">
        <v>0</v>
      </c>
      <c r="V14534" t="s">
        <v>2923</v>
      </c>
      <c r="W14534">
        <v>0</v>
      </c>
      <c r="X14534">
        <v>2</v>
      </c>
      <c r="Y14534">
        <v>1</v>
      </c>
    </row>
    <row r="14535" spans="2:25" x14ac:dyDescent="0.3">
      <c r="B14535">
        <v>0</v>
      </c>
      <c r="C14535" t="s">
        <v>5167</v>
      </c>
      <c r="D14535" t="s">
        <v>5166</v>
      </c>
      <c r="E14535">
        <v>2017</v>
      </c>
      <c r="G14535" t="s">
        <v>3408</v>
      </c>
      <c r="H14535" s="6" t="str">
        <f>HYPERLINK(I14535)</f>
        <v>http://www.diva-portal.org/smash/record.jsf?pid=diva2:1133804</v>
      </c>
      <c r="I14535" t="s">
        <v>5165</v>
      </c>
      <c r="K14535">
        <v>184</v>
      </c>
      <c r="L14535" s="41">
        <v>43545</v>
      </c>
      <c r="U14535">
        <v>0</v>
      </c>
      <c r="V14535" t="s">
        <v>2923</v>
      </c>
      <c r="W14535">
        <v>0</v>
      </c>
      <c r="X14535">
        <v>1</v>
      </c>
      <c r="Y14535">
        <v>2</v>
      </c>
    </row>
    <row r="14536" spans="2:25" x14ac:dyDescent="0.3">
      <c r="B14536">
        <v>0</v>
      </c>
      <c r="C14536" t="s">
        <v>5015</v>
      </c>
      <c r="D14536" t="s">
        <v>5014</v>
      </c>
      <c r="E14536">
        <v>2015</v>
      </c>
      <c r="F14536" t="s">
        <v>5013</v>
      </c>
      <c r="G14536" t="s">
        <v>3341</v>
      </c>
      <c r="H14536" s="6" t="str">
        <f>HYPERLINK(I14536)</f>
        <v>https://patents.google.com/patent/US20150198445A1/en</v>
      </c>
      <c r="I14536" t="s">
        <v>5012</v>
      </c>
      <c r="K14536">
        <v>185</v>
      </c>
      <c r="L14536" s="41">
        <v>43545</v>
      </c>
      <c r="U14536">
        <v>0</v>
      </c>
      <c r="V14536" t="s">
        <v>2923</v>
      </c>
      <c r="W14536">
        <v>0</v>
      </c>
      <c r="X14536">
        <v>3</v>
      </c>
      <c r="Y14536">
        <v>4</v>
      </c>
    </row>
    <row r="14537" spans="2:25" x14ac:dyDescent="0.3">
      <c r="B14537">
        <v>0</v>
      </c>
      <c r="C14537" t="s">
        <v>5015</v>
      </c>
      <c r="D14537" t="s">
        <v>5014</v>
      </c>
      <c r="E14537">
        <v>2018</v>
      </c>
      <c r="F14537" t="s">
        <v>5950</v>
      </c>
      <c r="G14537" t="s">
        <v>3341</v>
      </c>
      <c r="H14537" s="6" t="str">
        <f>HYPERLINK(I14537)</f>
        <v>https://patents.google.com/patent/US20180330616A1/en</v>
      </c>
      <c r="I14537" t="s">
        <v>5949</v>
      </c>
      <c r="K14537">
        <v>186</v>
      </c>
      <c r="L14537" s="41">
        <v>43545</v>
      </c>
      <c r="U14537">
        <v>0</v>
      </c>
      <c r="V14537" t="s">
        <v>2923</v>
      </c>
      <c r="W14537">
        <v>0</v>
      </c>
      <c r="X14537">
        <v>3</v>
      </c>
      <c r="Y14537">
        <v>1</v>
      </c>
    </row>
    <row r="14538" spans="2:25" x14ac:dyDescent="0.3">
      <c r="B14538">
        <v>3</v>
      </c>
      <c r="C14538" t="s">
        <v>5150</v>
      </c>
      <c r="D14538" t="s">
        <v>5149</v>
      </c>
      <c r="E14538">
        <v>2013</v>
      </c>
      <c r="F14538" t="s">
        <v>5148</v>
      </c>
      <c r="G14538" t="s">
        <v>3358</v>
      </c>
      <c r="H14538" s="6" t="str">
        <f>HYPERLINK(I14538)</f>
        <v>https://pdfs.semanticscholar.org/4bcb/2a8a4cb57787f672a0afccfe44db602e5935.pdf</v>
      </c>
      <c r="I14538" t="s">
        <v>5147</v>
      </c>
      <c r="J14538" t="s">
        <v>5146</v>
      </c>
      <c r="K14538">
        <v>187</v>
      </c>
      <c r="L14538" s="41">
        <v>43545</v>
      </c>
      <c r="M14538" t="s">
        <v>3356</v>
      </c>
      <c r="U14538">
        <v>3</v>
      </c>
      <c r="V14538" t="s">
        <v>2933</v>
      </c>
      <c r="W14538">
        <v>1</v>
      </c>
      <c r="X14538">
        <v>4</v>
      </c>
      <c r="Y14538">
        <v>6</v>
      </c>
    </row>
    <row r="14539" spans="2:25" x14ac:dyDescent="0.3">
      <c r="B14539">
        <v>0</v>
      </c>
      <c r="C14539" t="s">
        <v>5015</v>
      </c>
      <c r="D14539" t="s">
        <v>5014</v>
      </c>
      <c r="E14539">
        <v>2014</v>
      </c>
      <c r="F14539" t="s">
        <v>5948</v>
      </c>
      <c r="G14539" t="s">
        <v>3341</v>
      </c>
      <c r="H14539" s="6" t="str">
        <f>HYPERLINK(I14539)</f>
        <v>https://patents.google.com/patent/US20140297182A1/en</v>
      </c>
      <c r="I14539" t="s">
        <v>5947</v>
      </c>
      <c r="K14539">
        <v>188</v>
      </c>
      <c r="L14539" s="41">
        <v>43545</v>
      </c>
      <c r="U14539">
        <v>0</v>
      </c>
      <c r="V14539" t="s">
        <v>2923</v>
      </c>
      <c r="W14539">
        <v>0</v>
      </c>
      <c r="X14539">
        <v>3</v>
      </c>
      <c r="Y14539">
        <v>5</v>
      </c>
    </row>
    <row r="14540" spans="2:25" x14ac:dyDescent="0.3">
      <c r="B14540">
        <v>13</v>
      </c>
      <c r="C14540" t="s">
        <v>5946</v>
      </c>
      <c r="D14540" t="s">
        <v>5945</v>
      </c>
      <c r="E14540">
        <v>2009</v>
      </c>
      <c r="F14540" t="s">
        <v>3336</v>
      </c>
      <c r="G14540" t="s">
        <v>3314</v>
      </c>
      <c r="H14540" s="6" t="str">
        <f>HYPERLINK(I14540)</f>
        <v>https://ieeexplore.ieee.org/abstract/document/5229342/</v>
      </c>
      <c r="I14540" t="s">
        <v>5944</v>
      </c>
      <c r="J14540" t="s">
        <v>5943</v>
      </c>
      <c r="K14540">
        <v>189</v>
      </c>
      <c r="L14540" s="41">
        <v>43545</v>
      </c>
      <c r="U14540">
        <v>13</v>
      </c>
      <c r="V14540" t="s">
        <v>3062</v>
      </c>
      <c r="W14540">
        <v>3</v>
      </c>
      <c r="X14540">
        <v>5</v>
      </c>
      <c r="Y14540">
        <v>10</v>
      </c>
    </row>
    <row r="14541" spans="2:25" x14ac:dyDescent="0.3">
      <c r="B14541">
        <v>0</v>
      </c>
      <c r="C14541" t="s">
        <v>4745</v>
      </c>
      <c r="D14541" t="s">
        <v>4744</v>
      </c>
      <c r="E14541">
        <v>2018</v>
      </c>
      <c r="F14541" t="s">
        <v>4743</v>
      </c>
      <c r="G14541" t="s">
        <v>4742</v>
      </c>
      <c r="H14541" s="6" t="str">
        <f>HYPERLINK(I14541)</f>
        <v>https://www.emeraldinsight.com/doi/abs/10.1108/JICV-08-2018-0006</v>
      </c>
      <c r="I14541" t="s">
        <v>4741</v>
      </c>
      <c r="K14541">
        <v>190</v>
      </c>
      <c r="L14541" s="41">
        <v>43545</v>
      </c>
      <c r="U14541">
        <v>0</v>
      </c>
      <c r="V14541" t="s">
        <v>2923</v>
      </c>
      <c r="W14541">
        <v>0</v>
      </c>
      <c r="X14541">
        <v>3</v>
      </c>
      <c r="Y14541">
        <v>1</v>
      </c>
    </row>
    <row r="14542" spans="2:25" x14ac:dyDescent="0.3">
      <c r="B14542">
        <v>0</v>
      </c>
      <c r="C14542" t="s">
        <v>5942</v>
      </c>
      <c r="D14542" t="s">
        <v>5941</v>
      </c>
      <c r="F14542" t="s">
        <v>5940</v>
      </c>
      <c r="H14542" s="6" t="str">
        <f>HYPERLINK(I14542)</f>
        <v>http://welcome.isr.tecnico.ulisboa.pt/wp-content/uploads/2015/05/575_00881293.pdf</v>
      </c>
      <c r="I14542" t="s">
        <v>5939</v>
      </c>
      <c r="K14542">
        <v>191</v>
      </c>
      <c r="L14542" s="41">
        <v>43545</v>
      </c>
      <c r="M14542" t="s">
        <v>3356</v>
      </c>
      <c r="U14542">
        <v>0</v>
      </c>
      <c r="V14542" t="s">
        <v>2923</v>
      </c>
      <c r="W14542">
        <v>0</v>
      </c>
      <c r="X14542">
        <v>3</v>
      </c>
    </row>
    <row r="14543" spans="2:25" x14ac:dyDescent="0.3">
      <c r="B14543">
        <v>2</v>
      </c>
      <c r="C14543" t="s">
        <v>5938</v>
      </c>
      <c r="D14543" t="s">
        <v>5937</v>
      </c>
      <c r="E14543">
        <v>2010</v>
      </c>
      <c r="F14543" t="s">
        <v>5936</v>
      </c>
      <c r="G14543" t="s">
        <v>3533</v>
      </c>
      <c r="H14543" s="6" t="str">
        <f>HYPERLINK(I14543)</f>
        <v>https://www.intechopen.com/download/pdf/10193</v>
      </c>
      <c r="I14543" t="s">
        <v>5935</v>
      </c>
      <c r="J14543" t="s">
        <v>5934</v>
      </c>
      <c r="K14543">
        <v>192</v>
      </c>
      <c r="L14543" s="41">
        <v>43545</v>
      </c>
      <c r="M14543" t="s">
        <v>3356</v>
      </c>
      <c r="U14543">
        <v>2</v>
      </c>
      <c r="V14543" t="s">
        <v>3055</v>
      </c>
      <c r="W14543">
        <v>1</v>
      </c>
      <c r="X14543">
        <v>4</v>
      </c>
      <c r="Y14543">
        <v>9</v>
      </c>
    </row>
    <row r="14544" spans="2:25" x14ac:dyDescent="0.3">
      <c r="B14544">
        <v>0</v>
      </c>
      <c r="C14544" t="s">
        <v>5933</v>
      </c>
      <c r="D14544" t="s">
        <v>5932</v>
      </c>
      <c r="E14544">
        <v>2018</v>
      </c>
      <c r="F14544" t="s">
        <v>5931</v>
      </c>
      <c r="G14544" t="s">
        <v>3560</v>
      </c>
      <c r="H14544" s="6" t="str">
        <f>HYPERLINK(I14544)</f>
        <v>https://books.google.com/books?hl=en&amp;lr=&amp;id=1qXRDgAAQBAJ&amp;oi=fnd&amp;pg=PA411&amp;dq=%22human+machine+interfaces%22+(%22autonomous+vehicle%22+OR+%22autonomous+vehicles%22)+-pedestrian+-wheelchair+-military+-business&amp;ots=bdzYV-ME7q&amp;sig=wHT7OC989G1xrHUzEA8enhz3fug</v>
      </c>
      <c r="I14544" t="s">
        <v>5930</v>
      </c>
      <c r="K14544">
        <v>193</v>
      </c>
      <c r="L14544" s="41">
        <v>43545</v>
      </c>
      <c r="U14544">
        <v>0</v>
      </c>
      <c r="V14544" t="s">
        <v>2923</v>
      </c>
      <c r="W14544">
        <v>0</v>
      </c>
      <c r="X14544">
        <v>3</v>
      </c>
      <c r="Y14544">
        <v>1</v>
      </c>
    </row>
    <row r="14545" spans="2:25" x14ac:dyDescent="0.3">
      <c r="B14545">
        <v>0</v>
      </c>
      <c r="C14545" t="s">
        <v>5929</v>
      </c>
      <c r="D14545" t="s">
        <v>5928</v>
      </c>
      <c r="E14545">
        <v>2017</v>
      </c>
      <c r="F14545" t="s">
        <v>5927</v>
      </c>
      <c r="G14545" t="s">
        <v>3341</v>
      </c>
      <c r="H14545" s="6" t="str">
        <f>HYPERLINK(I14545)</f>
        <v>https://patents.google.com/patent/US20170057517A1/en</v>
      </c>
      <c r="I14545" t="s">
        <v>5926</v>
      </c>
      <c r="K14545">
        <v>194</v>
      </c>
      <c r="L14545" s="41">
        <v>43545</v>
      </c>
      <c r="U14545">
        <v>0</v>
      </c>
      <c r="V14545" t="s">
        <v>2923</v>
      </c>
      <c r="W14545">
        <v>0</v>
      </c>
      <c r="X14545">
        <v>2</v>
      </c>
      <c r="Y14545">
        <v>2</v>
      </c>
    </row>
    <row r="14546" spans="2:25" x14ac:dyDescent="0.3">
      <c r="B14546">
        <v>0</v>
      </c>
      <c r="C14546" t="s">
        <v>5140</v>
      </c>
      <c r="D14546" t="s">
        <v>5139</v>
      </c>
      <c r="E14546">
        <v>2018</v>
      </c>
      <c r="F14546" t="s">
        <v>5138</v>
      </c>
      <c r="G14546" t="s">
        <v>3341</v>
      </c>
      <c r="H14546" s="6" t="str">
        <f>HYPERLINK(I14546)</f>
        <v>https://patents.google.com/patent/US20180222493A1/en</v>
      </c>
      <c r="I14546" t="s">
        <v>5137</v>
      </c>
      <c r="K14546">
        <v>195</v>
      </c>
      <c r="L14546" s="41">
        <v>43545</v>
      </c>
      <c r="U14546">
        <v>0</v>
      </c>
      <c r="V14546" t="s">
        <v>2923</v>
      </c>
      <c r="W14546">
        <v>0</v>
      </c>
      <c r="X14546">
        <v>1</v>
      </c>
      <c r="Y14546">
        <v>1</v>
      </c>
    </row>
    <row r="14547" spans="2:25" x14ac:dyDescent="0.3">
      <c r="B14547">
        <v>0</v>
      </c>
      <c r="C14547" t="s">
        <v>4979</v>
      </c>
      <c r="D14547" t="s">
        <v>4978</v>
      </c>
      <c r="E14547">
        <v>2019</v>
      </c>
      <c r="F14547" t="s">
        <v>3520</v>
      </c>
      <c r="G14547" t="s">
        <v>4440</v>
      </c>
      <c r="H14547" s="6" t="str">
        <f>HYPERLINK(I14547)</f>
        <v>http://www.freepatentsonline.com/10168165.html</v>
      </c>
      <c r="I14547" t="s">
        <v>5925</v>
      </c>
      <c r="K14547">
        <v>196</v>
      </c>
      <c r="L14547" s="41">
        <v>43545</v>
      </c>
      <c r="U14547">
        <v>0</v>
      </c>
      <c r="V14547" t="s">
        <v>2923</v>
      </c>
      <c r="W14547">
        <v>0</v>
      </c>
      <c r="X14547">
        <v>4</v>
      </c>
      <c r="Y14547">
        <v>1</v>
      </c>
    </row>
    <row r="14548" spans="2:25" x14ac:dyDescent="0.3">
      <c r="B14548">
        <v>3</v>
      </c>
      <c r="C14548" t="s">
        <v>4865</v>
      </c>
      <c r="D14548" t="s">
        <v>4864</v>
      </c>
      <c r="E14548">
        <v>2017</v>
      </c>
      <c r="F14548" t="s">
        <v>4875</v>
      </c>
      <c r="G14548" t="s">
        <v>3341</v>
      </c>
      <c r="H14548" s="6" t="str">
        <f>HYPERLINK(I14548)</f>
        <v>https://patents.google.com/patent/US9809231B2/en</v>
      </c>
      <c r="I14548" t="s">
        <v>4874</v>
      </c>
      <c r="J14548" t="s">
        <v>4873</v>
      </c>
      <c r="K14548">
        <v>197</v>
      </c>
      <c r="L14548" s="41">
        <v>43545</v>
      </c>
      <c r="U14548">
        <v>3</v>
      </c>
      <c r="V14548" t="s">
        <v>2954</v>
      </c>
      <c r="W14548">
        <v>2</v>
      </c>
      <c r="X14548">
        <v>2</v>
      </c>
      <c r="Y14548">
        <v>2</v>
      </c>
    </row>
    <row r="14549" spans="2:25" x14ac:dyDescent="0.3">
      <c r="B14549">
        <v>0</v>
      </c>
      <c r="C14549" t="s">
        <v>5924</v>
      </c>
      <c r="D14549" t="s">
        <v>910</v>
      </c>
      <c r="E14549">
        <v>2018</v>
      </c>
      <c r="F14549" t="s">
        <v>5923</v>
      </c>
      <c r="G14549" t="s">
        <v>3341</v>
      </c>
      <c r="H14549" s="6" t="str">
        <f>HYPERLINK(I14549)</f>
        <v>https://patents.google.com/patent/US20180012495A1/en</v>
      </c>
      <c r="I14549" t="s">
        <v>5922</v>
      </c>
      <c r="K14549">
        <v>198</v>
      </c>
      <c r="L14549" s="41">
        <v>43545</v>
      </c>
      <c r="U14549">
        <v>0</v>
      </c>
      <c r="V14549" t="s">
        <v>2923</v>
      </c>
      <c r="W14549">
        <v>0</v>
      </c>
      <c r="X14549">
        <v>3</v>
      </c>
      <c r="Y14549">
        <v>1</v>
      </c>
    </row>
    <row r="14550" spans="2:25" x14ac:dyDescent="0.3">
      <c r="B14550">
        <v>0</v>
      </c>
      <c r="C14550" t="s">
        <v>5921</v>
      </c>
      <c r="D14550" t="s">
        <v>5920</v>
      </c>
      <c r="E14550">
        <v>2001</v>
      </c>
      <c r="F14550" t="s">
        <v>5919</v>
      </c>
      <c r="G14550" t="s">
        <v>3314</v>
      </c>
      <c r="H14550" s="6" t="str">
        <f>HYPERLINK(I14550)</f>
        <v>https://ieeexplore.ieee.org/abstract/document/936747/</v>
      </c>
      <c r="I14550" t="s">
        <v>5918</v>
      </c>
      <c r="K14550">
        <v>199</v>
      </c>
      <c r="L14550" s="41">
        <v>43545</v>
      </c>
      <c r="U14550">
        <v>0</v>
      </c>
      <c r="V14550" t="s">
        <v>2923</v>
      </c>
      <c r="W14550">
        <v>0</v>
      </c>
      <c r="X14550">
        <v>1</v>
      </c>
      <c r="Y14550">
        <v>18</v>
      </c>
    </row>
    <row r="14551" spans="2:25" x14ac:dyDescent="0.3">
      <c r="B14551">
        <v>2</v>
      </c>
      <c r="C14551" t="s">
        <v>4641</v>
      </c>
      <c r="D14551" t="s">
        <v>4640</v>
      </c>
      <c r="E14551">
        <v>2018</v>
      </c>
      <c r="F14551" t="s">
        <v>4639</v>
      </c>
      <c r="G14551" t="s">
        <v>3328</v>
      </c>
      <c r="H14551" s="6" t="str">
        <f>HYPERLINK(I14551)</f>
        <v>https://link.springer.com/chapter/10.1007/978-3-319-75058-3_10</v>
      </c>
      <c r="I14551" t="s">
        <v>4638</v>
      </c>
      <c r="J14551" t="s">
        <v>4637</v>
      </c>
      <c r="K14551">
        <v>200</v>
      </c>
      <c r="L14551" s="41">
        <v>43545</v>
      </c>
      <c r="U14551">
        <v>2</v>
      </c>
      <c r="V14551" t="s">
        <v>2949</v>
      </c>
      <c r="W14551">
        <v>2</v>
      </c>
      <c r="X14551">
        <v>1</v>
      </c>
      <c r="Y14551">
        <v>1</v>
      </c>
    </row>
    <row r="14552" spans="2:25" x14ac:dyDescent="0.3">
      <c r="B14552">
        <v>0</v>
      </c>
      <c r="C14552" t="s">
        <v>5054</v>
      </c>
      <c r="D14552" t="s">
        <v>5053</v>
      </c>
      <c r="E14552">
        <v>2012</v>
      </c>
      <c r="F14552" t="s">
        <v>4275</v>
      </c>
      <c r="G14552" t="s">
        <v>3341</v>
      </c>
      <c r="H14552" s="6" t="str">
        <f>HYPERLINK(I14552)</f>
        <v>https://patents.google.com/patent/US20120143488A1/en</v>
      </c>
      <c r="I14552" t="s">
        <v>5052</v>
      </c>
      <c r="K14552">
        <v>201</v>
      </c>
      <c r="L14552" s="41">
        <v>43545</v>
      </c>
      <c r="U14552">
        <v>0</v>
      </c>
      <c r="V14552" t="s">
        <v>2923</v>
      </c>
      <c r="W14552">
        <v>0</v>
      </c>
      <c r="X14552">
        <v>4</v>
      </c>
      <c r="Y14552">
        <v>7</v>
      </c>
    </row>
    <row r="14553" spans="2:25" x14ac:dyDescent="0.3">
      <c r="B14553">
        <v>61</v>
      </c>
      <c r="C14553" t="s">
        <v>5917</v>
      </c>
      <c r="D14553" t="s">
        <v>5916</v>
      </c>
      <c r="E14553">
        <v>2006</v>
      </c>
      <c r="F14553" t="s">
        <v>5915</v>
      </c>
      <c r="G14553" t="s">
        <v>3560</v>
      </c>
      <c r="H14553" s="6" t="str">
        <f>HYPERLINK(I14553)</f>
        <v>https://books.google.com/books?hl=en&amp;lr=&amp;id=9nlb1Ik7BkwC&amp;oi=fnd&amp;pg=PA353&amp;dq=%22human+machine+interfaces%22+(%22autonomous+vehicle%22+OR+%22autonomous+vehicles%22)+-pedestrian+-wheelchair+-military+-business&amp;ots=CSpADEXNfZ&amp;sig=LIhlulEI7cunzlf2m0FAYDwTHNk</v>
      </c>
      <c r="I14553" t="s">
        <v>5914</v>
      </c>
      <c r="J14553" t="s">
        <v>5913</v>
      </c>
      <c r="K14553">
        <v>202</v>
      </c>
      <c r="L14553" s="41">
        <v>43545</v>
      </c>
      <c r="U14553">
        <v>61</v>
      </c>
      <c r="V14553" t="s">
        <v>5912</v>
      </c>
      <c r="W14553">
        <v>20</v>
      </c>
      <c r="X14553">
        <v>3</v>
      </c>
      <c r="Y14553">
        <v>13</v>
      </c>
    </row>
    <row r="14554" spans="2:25" x14ac:dyDescent="0.3">
      <c r="B14554">
        <v>0</v>
      </c>
      <c r="C14554" t="s">
        <v>3473</v>
      </c>
      <c r="D14554" t="s">
        <v>3472</v>
      </c>
      <c r="E14554">
        <v>2018</v>
      </c>
      <c r="F14554" t="s">
        <v>3471</v>
      </c>
      <c r="G14554" t="s">
        <v>3328</v>
      </c>
      <c r="H14554" s="6" t="str">
        <f>HYPERLINK(I14554)</f>
        <v>https://link.springer.com/chapter/10.1007/978-3-319-99740-7_17</v>
      </c>
      <c r="I14554" t="s">
        <v>3470</v>
      </c>
      <c r="K14554">
        <v>203</v>
      </c>
      <c r="L14554" s="41">
        <v>43545</v>
      </c>
      <c r="U14554">
        <v>0</v>
      </c>
      <c r="V14554" t="s">
        <v>2923</v>
      </c>
      <c r="W14554">
        <v>0</v>
      </c>
      <c r="X14554">
        <v>2</v>
      </c>
      <c r="Y14554">
        <v>1</v>
      </c>
    </row>
    <row r="14555" spans="2:25" x14ac:dyDescent="0.3">
      <c r="B14555">
        <v>7</v>
      </c>
      <c r="C14555" t="s">
        <v>682</v>
      </c>
      <c r="D14555" t="s">
        <v>683</v>
      </c>
      <c r="E14555">
        <v>2017</v>
      </c>
      <c r="F14555" t="s">
        <v>5296</v>
      </c>
      <c r="G14555" t="s">
        <v>3341</v>
      </c>
      <c r="H14555" s="6" t="str">
        <f>HYPERLINK(I14555)</f>
        <v>https://patents.google.com/patent/US9650056B2/en</v>
      </c>
      <c r="I14555" t="s">
        <v>5295</v>
      </c>
      <c r="J14555" t="s">
        <v>5294</v>
      </c>
      <c r="K14555">
        <v>204</v>
      </c>
      <c r="L14555" s="41">
        <v>43545</v>
      </c>
      <c r="U14555">
        <v>7</v>
      </c>
      <c r="V14555" t="s">
        <v>3021</v>
      </c>
      <c r="W14555">
        <v>4</v>
      </c>
      <c r="X14555">
        <v>2</v>
      </c>
      <c r="Y14555">
        <v>2</v>
      </c>
    </row>
    <row r="14556" spans="2:25" x14ac:dyDescent="0.3">
      <c r="B14556">
        <v>24</v>
      </c>
      <c r="C14556" t="s">
        <v>5911</v>
      </c>
      <c r="D14556" t="s">
        <v>5910</v>
      </c>
      <c r="E14556">
        <v>2015</v>
      </c>
      <c r="F14556" t="s">
        <v>3567</v>
      </c>
      <c r="G14556" t="s">
        <v>3347</v>
      </c>
      <c r="H14556" s="6" t="str">
        <f>HYPERLINK(I14556)</f>
        <v>https://www.sciencedirect.com/science/article/pii/S1369847815000753</v>
      </c>
      <c r="I14556" t="s">
        <v>5909</v>
      </c>
      <c r="J14556" t="s">
        <v>5908</v>
      </c>
      <c r="K14556">
        <v>205</v>
      </c>
      <c r="L14556" s="41">
        <v>43545</v>
      </c>
      <c r="U14556">
        <v>24</v>
      </c>
      <c r="V14556" t="s">
        <v>3002</v>
      </c>
      <c r="W14556">
        <v>6</v>
      </c>
      <c r="X14556">
        <v>4</v>
      </c>
      <c r="Y14556">
        <v>4</v>
      </c>
    </row>
    <row r="14557" spans="2:25" x14ac:dyDescent="0.3">
      <c r="B14557">
        <v>0</v>
      </c>
      <c r="C14557" t="s">
        <v>5694</v>
      </c>
      <c r="D14557" t="s">
        <v>5693</v>
      </c>
      <c r="E14557">
        <v>2010</v>
      </c>
      <c r="F14557" t="s">
        <v>5907</v>
      </c>
      <c r="G14557" t="s">
        <v>3341</v>
      </c>
      <c r="H14557" s="6" t="str">
        <f>HYPERLINK(I14557)</f>
        <v>https://patents.google.com/patent/US20100182140A1/en</v>
      </c>
      <c r="I14557" t="s">
        <v>5906</v>
      </c>
      <c r="K14557">
        <v>206</v>
      </c>
      <c r="L14557" s="41">
        <v>43545</v>
      </c>
      <c r="U14557">
        <v>0</v>
      </c>
      <c r="V14557" t="s">
        <v>2923</v>
      </c>
      <c r="W14557">
        <v>0</v>
      </c>
      <c r="X14557">
        <v>3</v>
      </c>
      <c r="Y14557">
        <v>9</v>
      </c>
    </row>
    <row r="14558" spans="2:25" x14ac:dyDescent="0.3">
      <c r="B14558">
        <v>0</v>
      </c>
      <c r="C14558" t="s">
        <v>4979</v>
      </c>
      <c r="D14558" t="s">
        <v>4978</v>
      </c>
      <c r="E14558">
        <v>2019</v>
      </c>
      <c r="F14558" t="s">
        <v>4966</v>
      </c>
      <c r="G14558" t="s">
        <v>3341</v>
      </c>
      <c r="H14558" s="6" t="str">
        <f>HYPERLINK(I14558)</f>
        <v>https://patents.google.com/patent/US10168165B2/en</v>
      </c>
      <c r="I14558" t="s">
        <v>4977</v>
      </c>
      <c r="K14558">
        <v>207</v>
      </c>
      <c r="L14558" s="41">
        <v>43545</v>
      </c>
      <c r="U14558">
        <v>0</v>
      </c>
      <c r="V14558" t="s">
        <v>2923</v>
      </c>
      <c r="W14558">
        <v>0</v>
      </c>
      <c r="X14558">
        <v>4</v>
      </c>
      <c r="Y14558">
        <v>1</v>
      </c>
    </row>
    <row r="14559" spans="2:25" x14ac:dyDescent="0.3">
      <c r="B14559">
        <v>0</v>
      </c>
      <c r="C14559" t="s">
        <v>4865</v>
      </c>
      <c r="D14559" t="s">
        <v>4864</v>
      </c>
      <c r="E14559">
        <v>2017</v>
      </c>
      <c r="F14559" t="s">
        <v>4863</v>
      </c>
      <c r="G14559" t="s">
        <v>3341</v>
      </c>
      <c r="H14559" s="6" t="str">
        <f>HYPERLINK(I14559)</f>
        <v>https://patents.google.com/patent/US20170120930A1/en</v>
      </c>
      <c r="I14559" t="s">
        <v>4862</v>
      </c>
      <c r="K14559">
        <v>208</v>
      </c>
      <c r="L14559" s="41">
        <v>43545</v>
      </c>
      <c r="U14559">
        <v>0</v>
      </c>
      <c r="V14559" t="s">
        <v>2923</v>
      </c>
      <c r="W14559">
        <v>0</v>
      </c>
      <c r="X14559">
        <v>2</v>
      </c>
      <c r="Y14559">
        <v>2</v>
      </c>
    </row>
    <row r="14560" spans="2:25" x14ac:dyDescent="0.3">
      <c r="B14560">
        <v>5</v>
      </c>
      <c r="C14560" t="s">
        <v>5905</v>
      </c>
      <c r="D14560" t="s">
        <v>5904</v>
      </c>
      <c r="E14560">
        <v>2015</v>
      </c>
      <c r="F14560" t="s">
        <v>5903</v>
      </c>
      <c r="G14560" t="s">
        <v>3328</v>
      </c>
      <c r="H14560" s="6" t="str">
        <f>HYPERLINK(I14560)</f>
        <v>https://link.springer.com/article/10.1007/s11554-012-0268-3</v>
      </c>
      <c r="I14560" t="s">
        <v>5902</v>
      </c>
      <c r="J14560" t="s">
        <v>5901</v>
      </c>
      <c r="K14560">
        <v>209</v>
      </c>
      <c r="L14560" s="41">
        <v>43545</v>
      </c>
      <c r="U14560">
        <v>5</v>
      </c>
      <c r="V14560" t="s">
        <v>3000</v>
      </c>
      <c r="W14560">
        <v>1</v>
      </c>
      <c r="X14560">
        <v>4</v>
      </c>
      <c r="Y14560">
        <v>4</v>
      </c>
    </row>
    <row r="14561" spans="2:25" x14ac:dyDescent="0.3">
      <c r="B14561">
        <v>24</v>
      </c>
      <c r="C14561" t="s">
        <v>5900</v>
      </c>
      <c r="D14561" t="s">
        <v>5868</v>
      </c>
      <c r="E14561">
        <v>2011</v>
      </c>
      <c r="F14561" t="s">
        <v>5899</v>
      </c>
      <c r="G14561" t="s">
        <v>3341</v>
      </c>
      <c r="H14561" s="6" t="str">
        <f>HYPERLINK(I14561)</f>
        <v>https://patents.google.com/patent/US7895135B2/en</v>
      </c>
      <c r="I14561" t="s">
        <v>5898</v>
      </c>
      <c r="J14561" t="s">
        <v>5897</v>
      </c>
      <c r="K14561">
        <v>210</v>
      </c>
      <c r="L14561" s="41">
        <v>43545</v>
      </c>
      <c r="U14561">
        <v>24</v>
      </c>
      <c r="V14561" t="s">
        <v>2934</v>
      </c>
      <c r="W14561">
        <v>6</v>
      </c>
      <c r="X14561">
        <v>4</v>
      </c>
      <c r="Y14561">
        <v>8</v>
      </c>
    </row>
    <row r="14562" spans="2:25" x14ac:dyDescent="0.3">
      <c r="B14562">
        <v>0</v>
      </c>
      <c r="C14562" t="s">
        <v>5125</v>
      </c>
      <c r="D14562" t="s">
        <v>5124</v>
      </c>
      <c r="E14562">
        <v>2018</v>
      </c>
      <c r="F14562" t="s">
        <v>5123</v>
      </c>
      <c r="G14562" t="s">
        <v>3347</v>
      </c>
      <c r="H14562" s="6" t="str">
        <f>HYPERLINK(I14562)</f>
        <v>https://www.sciencedirect.com/science/article/pii/S2215016118301316</v>
      </c>
      <c r="I14562" t="s">
        <v>5122</v>
      </c>
      <c r="K14562">
        <v>211</v>
      </c>
      <c r="L14562" s="41">
        <v>43545</v>
      </c>
      <c r="M14562" t="s">
        <v>3325</v>
      </c>
      <c r="U14562">
        <v>0</v>
      </c>
      <c r="V14562" t="s">
        <v>2923</v>
      </c>
      <c r="W14562">
        <v>0</v>
      </c>
      <c r="X14562">
        <v>3</v>
      </c>
      <c r="Y14562">
        <v>1</v>
      </c>
    </row>
    <row r="14563" spans="2:25" x14ac:dyDescent="0.3">
      <c r="B14563">
        <v>0</v>
      </c>
      <c r="C14563" t="s">
        <v>5896</v>
      </c>
      <c r="D14563" t="s">
        <v>5895</v>
      </c>
      <c r="E14563">
        <v>2018</v>
      </c>
      <c r="F14563" t="s">
        <v>3881</v>
      </c>
      <c r="G14563" t="s">
        <v>3880</v>
      </c>
      <c r="H14563" s="6" t="str">
        <f>HYPERLINK(I14563)</f>
        <v>https://www.mdpi.com/1424-8220/18/7/2332</v>
      </c>
      <c r="I14563" t="s">
        <v>5894</v>
      </c>
      <c r="K14563">
        <v>212</v>
      </c>
      <c r="L14563" s="41">
        <v>43545</v>
      </c>
      <c r="U14563">
        <v>0</v>
      </c>
      <c r="V14563" t="s">
        <v>2923</v>
      </c>
      <c r="W14563">
        <v>0</v>
      </c>
      <c r="X14563">
        <v>4</v>
      </c>
      <c r="Y14563">
        <v>1</v>
      </c>
    </row>
    <row r="14564" spans="2:25" x14ac:dyDescent="0.3">
      <c r="B14564">
        <v>0</v>
      </c>
      <c r="C14564" t="s">
        <v>5893</v>
      </c>
      <c r="D14564" t="s">
        <v>5892</v>
      </c>
      <c r="E14564">
        <v>2019</v>
      </c>
      <c r="F14564" t="s">
        <v>5697</v>
      </c>
      <c r="G14564" t="s">
        <v>4410</v>
      </c>
      <c r="H14564" s="6" t="str">
        <f>HYPERLINK(I14564)</f>
        <v>https://pubs.acs.org/doi/abs/10.1021/acsnano.8b08717</v>
      </c>
      <c r="I14564" t="s">
        <v>5891</v>
      </c>
      <c r="K14564">
        <v>213</v>
      </c>
      <c r="L14564" s="41">
        <v>43545</v>
      </c>
      <c r="U14564">
        <v>0</v>
      </c>
      <c r="V14564" t="s">
        <v>2923</v>
      </c>
      <c r="W14564">
        <v>0</v>
      </c>
      <c r="X14564">
        <v>3</v>
      </c>
      <c r="Y14564">
        <v>1</v>
      </c>
    </row>
    <row r="14565" spans="2:25" x14ac:dyDescent="0.3">
      <c r="B14565">
        <v>1</v>
      </c>
      <c r="C14565" t="s">
        <v>4657</v>
      </c>
      <c r="D14565" t="s">
        <v>4656</v>
      </c>
      <c r="E14565">
        <v>2015</v>
      </c>
      <c r="F14565" t="s">
        <v>5890</v>
      </c>
      <c r="G14565" t="s">
        <v>3328</v>
      </c>
      <c r="H14565" s="6" t="str">
        <f>HYPERLINK(I14565)</f>
        <v>https://link.springer.com/chapter/10.1007/978-3-658-05734-3_59</v>
      </c>
      <c r="I14565" t="s">
        <v>5889</v>
      </c>
      <c r="J14565" t="s">
        <v>5888</v>
      </c>
      <c r="K14565">
        <v>214</v>
      </c>
      <c r="L14565" s="41">
        <v>43545</v>
      </c>
      <c r="U14565">
        <v>1</v>
      </c>
      <c r="V14565" t="s">
        <v>2955</v>
      </c>
      <c r="W14565">
        <v>0</v>
      </c>
      <c r="X14565">
        <v>4</v>
      </c>
      <c r="Y14565">
        <v>4</v>
      </c>
    </row>
    <row r="14566" spans="2:25" x14ac:dyDescent="0.3">
      <c r="B14566">
        <v>2</v>
      </c>
      <c r="C14566" t="s">
        <v>5887</v>
      </c>
      <c r="D14566" t="s">
        <v>5886</v>
      </c>
      <c r="E14566">
        <v>2014</v>
      </c>
      <c r="F14566" t="s">
        <v>5885</v>
      </c>
      <c r="G14566" t="s">
        <v>3314</v>
      </c>
      <c r="H14566" s="6" t="str">
        <f>HYPERLINK(I14566)</f>
        <v>https://ieeexplore.ieee.org/abstract/document/6924443/</v>
      </c>
      <c r="I14566" t="s">
        <v>5884</v>
      </c>
      <c r="J14566" t="s">
        <v>5883</v>
      </c>
      <c r="K14566">
        <v>215</v>
      </c>
      <c r="L14566" s="41">
        <v>43545</v>
      </c>
      <c r="U14566">
        <v>2</v>
      </c>
      <c r="V14566" t="s">
        <v>3018</v>
      </c>
      <c r="W14566">
        <v>1</v>
      </c>
      <c r="X14566">
        <v>4</v>
      </c>
      <c r="Y14566">
        <v>5</v>
      </c>
    </row>
    <row r="14567" spans="2:25" x14ac:dyDescent="0.3">
      <c r="B14567">
        <v>0</v>
      </c>
      <c r="C14567" t="s">
        <v>54</v>
      </c>
      <c r="D14567" t="s">
        <v>55</v>
      </c>
      <c r="E14567">
        <v>2018</v>
      </c>
      <c r="F14567" t="s">
        <v>4976</v>
      </c>
      <c r="G14567" t="s">
        <v>3341</v>
      </c>
      <c r="H14567" s="6" t="str">
        <f>HYPERLINK(I14567)</f>
        <v>https://patents.google.com/patent/US20180162409A1/en</v>
      </c>
      <c r="I14567" t="s">
        <v>56</v>
      </c>
      <c r="K14567">
        <v>216</v>
      </c>
      <c r="L14567" s="41">
        <v>43545</v>
      </c>
      <c r="U14567">
        <v>0</v>
      </c>
      <c r="V14567" t="s">
        <v>2923</v>
      </c>
      <c r="W14567">
        <v>0</v>
      </c>
      <c r="X14567">
        <v>2</v>
      </c>
      <c r="Y14567">
        <v>1</v>
      </c>
    </row>
    <row r="14568" spans="2:25" x14ac:dyDescent="0.3">
      <c r="B14568">
        <v>2</v>
      </c>
      <c r="C14568" t="s">
        <v>5121</v>
      </c>
      <c r="D14568" t="s">
        <v>5120</v>
      </c>
      <c r="E14568">
        <v>2018</v>
      </c>
      <c r="F14568" t="s">
        <v>5119</v>
      </c>
      <c r="G14568" t="s">
        <v>5118</v>
      </c>
      <c r="H14568" s="6" t="str">
        <f>HYPERLINK(I14568)</f>
        <v>https://www.hindawi.com/journals/jat/2018/3785957/abs/</v>
      </c>
      <c r="I14568" t="s">
        <v>5117</v>
      </c>
      <c r="J14568" t="s">
        <v>5116</v>
      </c>
      <c r="K14568">
        <v>217</v>
      </c>
      <c r="L14568" s="41">
        <v>43545</v>
      </c>
      <c r="U14568">
        <v>2</v>
      </c>
      <c r="V14568" t="s">
        <v>2949</v>
      </c>
      <c r="W14568">
        <v>1</v>
      </c>
      <c r="X14568">
        <v>3</v>
      </c>
      <c r="Y14568">
        <v>1</v>
      </c>
    </row>
    <row r="14569" spans="2:25" x14ac:dyDescent="0.3">
      <c r="B14569">
        <v>0</v>
      </c>
      <c r="C14569" t="s">
        <v>4353</v>
      </c>
      <c r="D14569" t="s">
        <v>4352</v>
      </c>
      <c r="F14569" t="s">
        <v>4351</v>
      </c>
      <c r="H14569" s="6" t="str">
        <f>HYPERLINK(I14569)</f>
        <v>http://www.automate-project.eu/wp-content/uploads/2018/12/D5.1.Architecture_OpenAPI_2ndCycle_V8.1_Final.pdf</v>
      </c>
      <c r="I14569" t="s">
        <v>4350</v>
      </c>
      <c r="K14569">
        <v>218</v>
      </c>
      <c r="L14569" s="41">
        <v>43545</v>
      </c>
      <c r="M14569" t="s">
        <v>3356</v>
      </c>
      <c r="U14569">
        <v>0</v>
      </c>
      <c r="V14569" t="s">
        <v>2923</v>
      </c>
      <c r="W14569">
        <v>0</v>
      </c>
      <c r="X14569">
        <v>6</v>
      </c>
    </row>
    <row r="14570" spans="2:25" x14ac:dyDescent="0.3">
      <c r="B14570">
        <v>0</v>
      </c>
      <c r="C14570" t="s">
        <v>5882</v>
      </c>
      <c r="D14570" t="s">
        <v>5881</v>
      </c>
      <c r="E14570">
        <v>2017</v>
      </c>
      <c r="F14570" t="s">
        <v>5880</v>
      </c>
      <c r="G14570" t="s">
        <v>3341</v>
      </c>
      <c r="H14570" s="6" t="str">
        <f>HYPERLINK(I14570)</f>
        <v>https://patents.google.com/patent/US20170021762A1/en</v>
      </c>
      <c r="I14570" t="s">
        <v>5879</v>
      </c>
      <c r="K14570">
        <v>219</v>
      </c>
      <c r="L14570" s="41">
        <v>43545</v>
      </c>
      <c r="U14570">
        <v>0</v>
      </c>
      <c r="V14570" t="s">
        <v>2923</v>
      </c>
      <c r="W14570">
        <v>0</v>
      </c>
      <c r="X14570">
        <v>1</v>
      </c>
      <c r="Y14570">
        <v>2</v>
      </c>
    </row>
    <row r="14571" spans="2:25" x14ac:dyDescent="0.3">
      <c r="B14571">
        <v>0</v>
      </c>
      <c r="C14571" t="s">
        <v>4631</v>
      </c>
      <c r="D14571" t="s">
        <v>4886</v>
      </c>
      <c r="E14571">
        <v>2018</v>
      </c>
      <c r="F14571" t="s">
        <v>4885</v>
      </c>
      <c r="G14571" t="s">
        <v>3328</v>
      </c>
      <c r="H14571" s="6" t="str">
        <f>HYPERLINK(I14571)</f>
        <v>https://link.springer.com/chapter/10.1007/978-3-319-75961-6_1</v>
      </c>
      <c r="I14571" t="s">
        <v>4884</v>
      </c>
      <c r="K14571">
        <v>220</v>
      </c>
      <c r="L14571" s="41">
        <v>43545</v>
      </c>
      <c r="U14571">
        <v>0</v>
      </c>
      <c r="V14571" t="s">
        <v>2923</v>
      </c>
      <c r="W14571">
        <v>0</v>
      </c>
      <c r="X14571">
        <v>3</v>
      </c>
      <c r="Y14571">
        <v>1</v>
      </c>
    </row>
    <row r="14572" spans="2:25" x14ac:dyDescent="0.3">
      <c r="B14572">
        <v>0</v>
      </c>
      <c r="C14572" t="s">
        <v>4842</v>
      </c>
      <c r="D14572" t="s">
        <v>4861</v>
      </c>
      <c r="E14572">
        <v>2019</v>
      </c>
      <c r="F14572" t="s">
        <v>4860</v>
      </c>
      <c r="G14572" t="s">
        <v>3341</v>
      </c>
      <c r="H14572" s="6" t="str">
        <f>HYPERLINK(I14572)</f>
        <v>https://patents.google.com/patent/US20190051071A1/en</v>
      </c>
      <c r="I14572" t="s">
        <v>4859</v>
      </c>
      <c r="K14572">
        <v>221</v>
      </c>
      <c r="L14572" s="41">
        <v>43545</v>
      </c>
      <c r="U14572">
        <v>0</v>
      </c>
      <c r="V14572" t="s">
        <v>2923</v>
      </c>
      <c r="W14572">
        <v>0</v>
      </c>
      <c r="X14572">
        <v>2</v>
      </c>
      <c r="Y14572">
        <v>1</v>
      </c>
    </row>
    <row r="14573" spans="2:25" x14ac:dyDescent="0.3">
      <c r="B14573">
        <v>17</v>
      </c>
      <c r="C14573" t="s">
        <v>5878</v>
      </c>
      <c r="D14573" t="s">
        <v>5877</v>
      </c>
      <c r="E14573">
        <v>2016</v>
      </c>
      <c r="F14573" t="s">
        <v>5876</v>
      </c>
      <c r="G14573" t="s">
        <v>3378</v>
      </c>
      <c r="H14573" s="6" t="str">
        <f>HYPERLINK(I14573)</f>
        <v>https://dl.acm.org/citation.cfm?id=2899016</v>
      </c>
      <c r="I14573" t="s">
        <v>5875</v>
      </c>
      <c r="J14573" t="s">
        <v>5874</v>
      </c>
      <c r="K14573">
        <v>222</v>
      </c>
      <c r="L14573" s="41">
        <v>43545</v>
      </c>
      <c r="U14573">
        <v>17</v>
      </c>
      <c r="V14573" t="s">
        <v>3298</v>
      </c>
      <c r="W14573">
        <v>9</v>
      </c>
      <c r="X14573">
        <v>2</v>
      </c>
      <c r="Y14573">
        <v>3</v>
      </c>
    </row>
    <row r="14574" spans="2:25" x14ac:dyDescent="0.3">
      <c r="B14574">
        <v>18</v>
      </c>
      <c r="C14574" t="s">
        <v>5873</v>
      </c>
      <c r="D14574" t="s">
        <v>5872</v>
      </c>
      <c r="E14574">
        <v>2014</v>
      </c>
      <c r="F14574" t="s">
        <v>5107</v>
      </c>
      <c r="G14574" t="s">
        <v>3314</v>
      </c>
      <c r="H14574" s="6" t="str">
        <f>HYPERLINK(I14574)</f>
        <v>https://ieeexplore.ieee.org/abstract/document/6803955/</v>
      </c>
      <c r="I14574" t="s">
        <v>5871</v>
      </c>
      <c r="J14574" t="s">
        <v>5870</v>
      </c>
      <c r="K14574">
        <v>223</v>
      </c>
      <c r="L14574" s="41">
        <v>43545</v>
      </c>
      <c r="U14574">
        <v>18</v>
      </c>
      <c r="V14574" t="s">
        <v>3212</v>
      </c>
      <c r="W14574">
        <v>6</v>
      </c>
      <c r="X14574">
        <v>3</v>
      </c>
      <c r="Y14574">
        <v>5</v>
      </c>
    </row>
    <row r="14575" spans="2:25" x14ac:dyDescent="0.3">
      <c r="B14575">
        <v>0</v>
      </c>
      <c r="C14575" t="s">
        <v>4842</v>
      </c>
      <c r="D14575" t="s">
        <v>4879</v>
      </c>
      <c r="E14575">
        <v>2019</v>
      </c>
      <c r="F14575" t="s">
        <v>4878</v>
      </c>
      <c r="G14575" t="s">
        <v>3341</v>
      </c>
      <c r="H14575" s="6" t="str">
        <f>HYPERLINK(I14575)</f>
        <v>https://patents.google.com/patent/US20190048640A1/en</v>
      </c>
      <c r="I14575" t="s">
        <v>4877</v>
      </c>
      <c r="K14575">
        <v>224</v>
      </c>
      <c r="L14575" s="41">
        <v>43545</v>
      </c>
      <c r="U14575">
        <v>0</v>
      </c>
      <c r="V14575" t="s">
        <v>2923</v>
      </c>
      <c r="W14575">
        <v>0</v>
      </c>
      <c r="X14575">
        <v>2</v>
      </c>
      <c r="Y14575">
        <v>1</v>
      </c>
    </row>
    <row r="14576" spans="2:25" x14ac:dyDescent="0.3">
      <c r="B14576">
        <v>0</v>
      </c>
      <c r="C14576" t="s">
        <v>5869</v>
      </c>
      <c r="D14576" t="s">
        <v>5868</v>
      </c>
      <c r="E14576">
        <v>2008</v>
      </c>
      <c r="F14576" t="s">
        <v>5867</v>
      </c>
      <c r="G14576" t="s">
        <v>3341</v>
      </c>
      <c r="H14576" s="6" t="str">
        <f>HYPERLINK(I14576)</f>
        <v>https://patents.google.com/patent/US20080195569A1/en</v>
      </c>
      <c r="I14576" t="s">
        <v>5866</v>
      </c>
      <c r="K14576">
        <v>225</v>
      </c>
      <c r="L14576" s="41">
        <v>43545</v>
      </c>
      <c r="U14576">
        <v>0</v>
      </c>
      <c r="V14576" t="s">
        <v>2923</v>
      </c>
      <c r="W14576">
        <v>0</v>
      </c>
      <c r="X14576">
        <v>4</v>
      </c>
      <c r="Y14576">
        <v>11</v>
      </c>
    </row>
    <row r="14577" spans="2:25" x14ac:dyDescent="0.3">
      <c r="B14577">
        <v>2</v>
      </c>
      <c r="C14577" t="s">
        <v>5865</v>
      </c>
      <c r="D14577" t="s">
        <v>5864</v>
      </c>
      <c r="E14577">
        <v>1998</v>
      </c>
      <c r="F14577" t="s">
        <v>5863</v>
      </c>
      <c r="G14577" t="s">
        <v>3369</v>
      </c>
      <c r="H14577" s="6" t="e">
        <f>HYPERLINK(I14577)</f>
        <v>#VALUE!</v>
      </c>
      <c r="I14577" t="s">
        <v>5862</v>
      </c>
      <c r="J14577" t="s">
        <v>5861</v>
      </c>
      <c r="K14577">
        <v>226</v>
      </c>
      <c r="L14577" s="41">
        <v>43545</v>
      </c>
      <c r="M14577" t="s">
        <v>3356</v>
      </c>
      <c r="U14577">
        <v>2</v>
      </c>
      <c r="V14577" t="s">
        <v>3035</v>
      </c>
      <c r="W14577">
        <v>1</v>
      </c>
      <c r="X14577">
        <v>2</v>
      </c>
      <c r="Y14577">
        <v>21</v>
      </c>
    </row>
    <row r="14578" spans="2:25" x14ac:dyDescent="0.3">
      <c r="B14578">
        <v>5</v>
      </c>
      <c r="C14578" t="s">
        <v>5860</v>
      </c>
      <c r="D14578" t="s">
        <v>5859</v>
      </c>
      <c r="E14578">
        <v>2015</v>
      </c>
      <c r="F14578" t="s">
        <v>5858</v>
      </c>
      <c r="G14578" t="s">
        <v>5118</v>
      </c>
      <c r="H14578" s="6" t="str">
        <f>HYPERLINK(I14578)</f>
        <v>https://www.hindawi.com/journals/ijae/2015/107301/abs/</v>
      </c>
      <c r="I14578" t="s">
        <v>5857</v>
      </c>
      <c r="J14578" t="s">
        <v>5856</v>
      </c>
      <c r="K14578">
        <v>227</v>
      </c>
      <c r="L14578" s="41">
        <v>43545</v>
      </c>
      <c r="U14578">
        <v>5</v>
      </c>
      <c r="V14578" t="s">
        <v>3000</v>
      </c>
      <c r="W14578">
        <v>3</v>
      </c>
      <c r="X14578">
        <v>2</v>
      </c>
      <c r="Y14578">
        <v>4</v>
      </c>
    </row>
    <row r="14579" spans="2:25" x14ac:dyDescent="0.3">
      <c r="B14579">
        <v>0</v>
      </c>
      <c r="C14579" t="s">
        <v>4842</v>
      </c>
      <c r="D14579" t="s">
        <v>4854</v>
      </c>
      <c r="E14579">
        <v>2019</v>
      </c>
      <c r="F14579" t="s">
        <v>4853</v>
      </c>
      <c r="G14579" t="s">
        <v>3341</v>
      </c>
      <c r="H14579" s="6" t="str">
        <f>HYPERLINK(I14579)</f>
        <v>https://patents.google.com/patent/US20190048648A1/en</v>
      </c>
      <c r="I14579" t="s">
        <v>4852</v>
      </c>
      <c r="K14579">
        <v>228</v>
      </c>
      <c r="L14579" s="41">
        <v>43545</v>
      </c>
      <c r="U14579">
        <v>0</v>
      </c>
      <c r="V14579" t="s">
        <v>2923</v>
      </c>
      <c r="W14579">
        <v>0</v>
      </c>
      <c r="X14579">
        <v>2</v>
      </c>
      <c r="Y14579">
        <v>1</v>
      </c>
    </row>
    <row r="14580" spans="2:25" x14ac:dyDescent="0.3">
      <c r="B14580">
        <v>0</v>
      </c>
      <c r="C14580" t="s">
        <v>5093</v>
      </c>
      <c r="D14580" t="s">
        <v>5092</v>
      </c>
      <c r="E14580">
        <v>2018</v>
      </c>
      <c r="G14580" t="s">
        <v>3369</v>
      </c>
      <c r="H14580" s="6" t="e">
        <f>HYPERLINK(I14580)</f>
        <v>#VALUE!</v>
      </c>
      <c r="I14580" t="s">
        <v>5091</v>
      </c>
      <c r="K14580">
        <v>229</v>
      </c>
      <c r="L14580" s="41">
        <v>43545</v>
      </c>
      <c r="M14580" t="s">
        <v>3356</v>
      </c>
      <c r="U14580">
        <v>0</v>
      </c>
      <c r="V14580" t="s">
        <v>2923</v>
      </c>
      <c r="W14580">
        <v>0</v>
      </c>
      <c r="X14580">
        <v>3</v>
      </c>
      <c r="Y14580">
        <v>1</v>
      </c>
    </row>
    <row r="14581" spans="2:25" x14ac:dyDescent="0.3">
      <c r="B14581">
        <v>12</v>
      </c>
      <c r="C14581" t="s">
        <v>5855</v>
      </c>
      <c r="D14581" t="s">
        <v>5854</v>
      </c>
      <c r="E14581">
        <v>2008</v>
      </c>
      <c r="F14581" t="s">
        <v>5853</v>
      </c>
      <c r="G14581" t="s">
        <v>5852</v>
      </c>
      <c r="H14581" s="6" t="str">
        <f>HYPERLINK(I14581)</f>
        <v>http://www.ais.uni-bonn.de/~holz/papers/surmann_2008_ijoe.pdf</v>
      </c>
      <c r="I14581" t="s">
        <v>5851</v>
      </c>
      <c r="J14581" t="s">
        <v>5850</v>
      </c>
      <c r="K14581">
        <v>230</v>
      </c>
      <c r="L14581" s="41">
        <v>43545</v>
      </c>
      <c r="M14581" t="s">
        <v>3356</v>
      </c>
      <c r="U14581">
        <v>12</v>
      </c>
      <c r="V14581" t="s">
        <v>3070</v>
      </c>
      <c r="W14581">
        <v>2</v>
      </c>
      <c r="X14581">
        <v>5</v>
      </c>
      <c r="Y14581">
        <v>11</v>
      </c>
    </row>
    <row r="14582" spans="2:25" x14ac:dyDescent="0.3">
      <c r="B14582">
        <v>0</v>
      </c>
      <c r="C14582" t="s">
        <v>5849</v>
      </c>
      <c r="D14582" t="s">
        <v>5848</v>
      </c>
      <c r="E14582">
        <v>2018</v>
      </c>
      <c r="F14582" t="s">
        <v>5847</v>
      </c>
      <c r="G14582" t="s">
        <v>3341</v>
      </c>
      <c r="H14582" s="6" t="str">
        <f>HYPERLINK(I14582)</f>
        <v>https://patents.google.com/patent/US20180284765A1/en</v>
      </c>
      <c r="I14582" t="s">
        <v>5846</v>
      </c>
      <c r="K14582">
        <v>231</v>
      </c>
      <c r="L14582" s="41">
        <v>43545</v>
      </c>
      <c r="U14582">
        <v>0</v>
      </c>
      <c r="V14582" t="s">
        <v>2923</v>
      </c>
      <c r="W14582">
        <v>0</v>
      </c>
      <c r="X14582">
        <v>2</v>
      </c>
      <c r="Y14582">
        <v>1</v>
      </c>
    </row>
    <row r="14583" spans="2:25" x14ac:dyDescent="0.3">
      <c r="B14583">
        <v>42</v>
      </c>
      <c r="C14583" t="s">
        <v>5845</v>
      </c>
      <c r="D14583" t="s">
        <v>5844</v>
      </c>
      <c r="E14583">
        <v>2018</v>
      </c>
      <c r="F14583" t="s">
        <v>5843</v>
      </c>
      <c r="G14583" t="s">
        <v>5842</v>
      </c>
      <c r="H14583" s="6" t="str">
        <f>HYPERLINK(I14583)</f>
        <v>https://www.nature.com/articles/s41928-018-0024-1</v>
      </c>
      <c r="I14583" t="s">
        <v>5841</v>
      </c>
      <c r="J14583" t="s">
        <v>5840</v>
      </c>
      <c r="K14583">
        <v>232</v>
      </c>
      <c r="L14583" s="41">
        <v>43545</v>
      </c>
      <c r="U14583">
        <v>42</v>
      </c>
      <c r="V14583" t="s">
        <v>5839</v>
      </c>
      <c r="W14583">
        <v>14</v>
      </c>
      <c r="X14583">
        <v>3</v>
      </c>
      <c r="Y14583">
        <v>1</v>
      </c>
    </row>
    <row r="14584" spans="2:25" x14ac:dyDescent="0.3">
      <c r="B14584">
        <v>0</v>
      </c>
      <c r="C14584" t="s">
        <v>4277</v>
      </c>
      <c r="D14584" t="s">
        <v>4276</v>
      </c>
      <c r="E14584">
        <v>2015</v>
      </c>
      <c r="F14584" t="s">
        <v>4280</v>
      </c>
      <c r="G14584" t="s">
        <v>3341</v>
      </c>
      <c r="H14584" s="6" t="str">
        <f>HYPERLINK(I14584)</f>
        <v>https://patents.google.com/patent/US20150081156A1/en</v>
      </c>
      <c r="I14584" t="s">
        <v>4286</v>
      </c>
      <c r="K14584">
        <v>233</v>
      </c>
      <c r="L14584" s="41">
        <v>43545</v>
      </c>
      <c r="U14584">
        <v>0</v>
      </c>
      <c r="V14584" t="s">
        <v>2923</v>
      </c>
      <c r="W14584">
        <v>0</v>
      </c>
      <c r="X14584">
        <v>4</v>
      </c>
      <c r="Y14584">
        <v>4</v>
      </c>
    </row>
    <row r="14585" spans="2:25" x14ac:dyDescent="0.3">
      <c r="B14585">
        <v>0</v>
      </c>
      <c r="C14585" t="s">
        <v>4277</v>
      </c>
      <c r="D14585" t="s">
        <v>4276</v>
      </c>
      <c r="E14585">
        <v>2014</v>
      </c>
      <c r="F14585" t="s">
        <v>4280</v>
      </c>
      <c r="G14585" t="s">
        <v>3341</v>
      </c>
      <c r="H14585" s="6" t="str">
        <f>HYPERLINK(I14585)</f>
        <v>https://patents.google.com/patent/US20140214259A1/en</v>
      </c>
      <c r="I14585" t="s">
        <v>4279</v>
      </c>
      <c r="K14585">
        <v>234</v>
      </c>
      <c r="L14585" s="41">
        <v>43545</v>
      </c>
      <c r="U14585">
        <v>0</v>
      </c>
      <c r="V14585" t="s">
        <v>2923</v>
      </c>
      <c r="W14585">
        <v>0</v>
      </c>
      <c r="X14585">
        <v>4</v>
      </c>
      <c r="Y14585">
        <v>5</v>
      </c>
    </row>
    <row r="14586" spans="2:25" x14ac:dyDescent="0.3">
      <c r="B14586">
        <v>13</v>
      </c>
      <c r="C14586" t="s">
        <v>5838</v>
      </c>
      <c r="D14586" t="s">
        <v>5837</v>
      </c>
      <c r="E14586">
        <v>2010</v>
      </c>
      <c r="F14586" t="s">
        <v>5836</v>
      </c>
      <c r="G14586" t="s">
        <v>3314</v>
      </c>
      <c r="H14586" s="6" t="str">
        <f>HYPERLINK(I14586)</f>
        <v>https://ieeexplore.ieee.org/abstract/document/5509775/</v>
      </c>
      <c r="I14586" t="s">
        <v>5835</v>
      </c>
      <c r="J14586" t="s">
        <v>5834</v>
      </c>
      <c r="K14586">
        <v>235</v>
      </c>
      <c r="L14586" s="41">
        <v>43545</v>
      </c>
      <c r="U14586">
        <v>13</v>
      </c>
      <c r="V14586" t="s">
        <v>3218</v>
      </c>
      <c r="W14586">
        <v>3</v>
      </c>
      <c r="X14586">
        <v>4</v>
      </c>
      <c r="Y14586">
        <v>9</v>
      </c>
    </row>
    <row r="14587" spans="2:25" x14ac:dyDescent="0.3">
      <c r="B14587">
        <v>6</v>
      </c>
      <c r="C14587" t="s">
        <v>5833</v>
      </c>
      <c r="D14587" t="s">
        <v>5832</v>
      </c>
      <c r="E14587">
        <v>2011</v>
      </c>
      <c r="F14587" t="s">
        <v>5831</v>
      </c>
      <c r="G14587" t="s">
        <v>3328</v>
      </c>
      <c r="H14587" s="6" t="str">
        <f>HYPERLINK(I14587)</f>
        <v>https://link.springer.com/chapter/10.1007/978-3-642-24541-1_32</v>
      </c>
      <c r="I14587" t="s">
        <v>5830</v>
      </c>
      <c r="J14587" t="s">
        <v>5829</v>
      </c>
      <c r="K14587">
        <v>236</v>
      </c>
      <c r="L14587" s="41">
        <v>43545</v>
      </c>
      <c r="U14587">
        <v>6</v>
      </c>
      <c r="V14587" t="s">
        <v>2993</v>
      </c>
      <c r="W14587">
        <v>2</v>
      </c>
      <c r="X14587">
        <v>4</v>
      </c>
      <c r="Y14587">
        <v>8</v>
      </c>
    </row>
    <row r="14588" spans="2:25" x14ac:dyDescent="0.3">
      <c r="B14588">
        <v>0</v>
      </c>
      <c r="C14588" t="s">
        <v>5828</v>
      </c>
      <c r="D14588" t="s">
        <v>5827</v>
      </c>
      <c r="H14588" s="6" t="str">
        <f>HYPERLINK(I14588)</f>
        <v/>
      </c>
      <c r="K14588">
        <v>237</v>
      </c>
      <c r="L14588" s="41">
        <v>43545</v>
      </c>
      <c r="M14588" t="s">
        <v>3655</v>
      </c>
      <c r="U14588">
        <v>0</v>
      </c>
      <c r="V14588" t="s">
        <v>2923</v>
      </c>
      <c r="W14588">
        <v>0</v>
      </c>
      <c r="X14588">
        <v>1</v>
      </c>
    </row>
    <row r="14589" spans="2:25" x14ac:dyDescent="0.3">
      <c r="B14589">
        <v>0</v>
      </c>
      <c r="C14589" t="s">
        <v>4277</v>
      </c>
      <c r="D14589" t="s">
        <v>4276</v>
      </c>
      <c r="E14589">
        <v>2012</v>
      </c>
      <c r="F14589" t="s">
        <v>4275</v>
      </c>
      <c r="G14589" t="s">
        <v>3341</v>
      </c>
      <c r="H14589" s="6" t="str">
        <f>HYPERLINK(I14589)</f>
        <v>https://patents.google.com/patent/US20120316725A1/en</v>
      </c>
      <c r="I14589" t="s">
        <v>4274</v>
      </c>
      <c r="K14589">
        <v>238</v>
      </c>
      <c r="L14589" s="41">
        <v>43545</v>
      </c>
      <c r="U14589">
        <v>0</v>
      </c>
      <c r="V14589" t="s">
        <v>2923</v>
      </c>
      <c r="W14589">
        <v>0</v>
      </c>
      <c r="X14589">
        <v>4</v>
      </c>
      <c r="Y14589">
        <v>7</v>
      </c>
    </row>
    <row r="14590" spans="2:25" x14ac:dyDescent="0.3">
      <c r="B14590">
        <v>34</v>
      </c>
      <c r="C14590" t="s">
        <v>5826</v>
      </c>
      <c r="D14590" t="s">
        <v>5825</v>
      </c>
      <c r="E14590">
        <v>2008</v>
      </c>
      <c r="F14590" t="s">
        <v>5824</v>
      </c>
      <c r="G14590" t="s">
        <v>3314</v>
      </c>
      <c r="H14590" s="6" t="str">
        <f>HYPERLINK(I14590)</f>
        <v>https://ieeexplore.ieee.org/abstract/document/4395098/</v>
      </c>
      <c r="I14590" t="s">
        <v>5823</v>
      </c>
      <c r="J14590" t="s">
        <v>5822</v>
      </c>
      <c r="K14590">
        <v>239</v>
      </c>
      <c r="L14590" s="41">
        <v>43545</v>
      </c>
      <c r="U14590">
        <v>34</v>
      </c>
      <c r="V14590" t="s">
        <v>3260</v>
      </c>
      <c r="W14590">
        <v>11</v>
      </c>
      <c r="X14590">
        <v>3</v>
      </c>
      <c r="Y14590">
        <v>11</v>
      </c>
    </row>
    <row r="14591" spans="2:25" x14ac:dyDescent="0.3">
      <c r="B14591">
        <v>0</v>
      </c>
      <c r="C14591" t="s">
        <v>4277</v>
      </c>
      <c r="D14591" t="s">
        <v>4276</v>
      </c>
      <c r="E14591">
        <v>2012</v>
      </c>
      <c r="F14591" t="s">
        <v>4275</v>
      </c>
      <c r="G14591" t="s">
        <v>3341</v>
      </c>
      <c r="H14591" s="6" t="str">
        <f>HYPERLINK(I14591)</f>
        <v>https://patents.google.com/patent/US20120101680A1/en</v>
      </c>
      <c r="I14591" t="s">
        <v>4278</v>
      </c>
      <c r="K14591">
        <v>240</v>
      </c>
      <c r="L14591" s="41">
        <v>43545</v>
      </c>
      <c r="U14591">
        <v>0</v>
      </c>
      <c r="V14591" t="s">
        <v>2923</v>
      </c>
      <c r="W14591">
        <v>0</v>
      </c>
      <c r="X14591">
        <v>4</v>
      </c>
      <c r="Y14591">
        <v>7</v>
      </c>
    </row>
    <row r="14592" spans="2:25" x14ac:dyDescent="0.3">
      <c r="B14592">
        <v>1</v>
      </c>
      <c r="C14592" t="s">
        <v>5821</v>
      </c>
      <c r="D14592" t="s">
        <v>5820</v>
      </c>
      <c r="E14592">
        <v>1996</v>
      </c>
      <c r="G14592" t="s">
        <v>5287</v>
      </c>
      <c r="H14592" s="6" t="str">
        <f>HYPERLINK(I14592)</f>
        <v>https://hal.inria.fr/inria-00073655/</v>
      </c>
      <c r="I14592" t="s">
        <v>5819</v>
      </c>
      <c r="J14592" t="s">
        <v>5818</v>
      </c>
      <c r="K14592">
        <v>241</v>
      </c>
      <c r="L14592" s="41">
        <v>43545</v>
      </c>
      <c r="U14592">
        <v>1</v>
      </c>
      <c r="V14592" t="s">
        <v>3158</v>
      </c>
      <c r="W14592">
        <v>1</v>
      </c>
      <c r="X14592">
        <v>2</v>
      </c>
      <c r="Y14592">
        <v>23</v>
      </c>
    </row>
    <row r="14593" spans="2:25" x14ac:dyDescent="0.3">
      <c r="B14593">
        <v>0</v>
      </c>
      <c r="C14593" t="s">
        <v>4848</v>
      </c>
      <c r="D14593" t="s">
        <v>4847</v>
      </c>
      <c r="E14593">
        <v>2019</v>
      </c>
      <c r="F14593" t="s">
        <v>4846</v>
      </c>
      <c r="G14593" t="s">
        <v>3341</v>
      </c>
      <c r="H14593" s="6" t="str">
        <f>HYPERLINK(I14593)</f>
        <v>https://patents.google.com/patent/US20190048639A1/en</v>
      </c>
      <c r="I14593" t="s">
        <v>4845</v>
      </c>
      <c r="K14593">
        <v>242</v>
      </c>
      <c r="L14593" s="41">
        <v>43545</v>
      </c>
      <c r="U14593">
        <v>0</v>
      </c>
      <c r="V14593" t="s">
        <v>2923</v>
      </c>
      <c r="W14593">
        <v>0</v>
      </c>
      <c r="X14593">
        <v>2</v>
      </c>
      <c r="Y14593">
        <v>1</v>
      </c>
    </row>
    <row r="14594" spans="2:25" x14ac:dyDescent="0.3">
      <c r="B14594">
        <v>0</v>
      </c>
      <c r="C14594" t="s">
        <v>5817</v>
      </c>
      <c r="D14594" t="s">
        <v>5816</v>
      </c>
      <c r="E14594">
        <v>2002</v>
      </c>
      <c r="F14594" t="s">
        <v>5815</v>
      </c>
      <c r="G14594" t="s">
        <v>4685</v>
      </c>
      <c r="H14594" s="6" t="str">
        <f>HYPERLINK(I14594)</f>
        <v>https://www.degruyter.com/view/j/auto.2002.50.issue-1_2002/auto.2002.50.1.045/auto.2002.50.1.045.xml</v>
      </c>
      <c r="I14594" t="s">
        <v>5814</v>
      </c>
      <c r="K14594">
        <v>243</v>
      </c>
      <c r="L14594" s="41">
        <v>43545</v>
      </c>
      <c r="U14594">
        <v>0</v>
      </c>
      <c r="V14594" t="s">
        <v>2923</v>
      </c>
      <c r="W14594">
        <v>0</v>
      </c>
      <c r="X14594">
        <v>5</v>
      </c>
      <c r="Y14594">
        <v>17</v>
      </c>
    </row>
    <row r="14595" spans="2:25" x14ac:dyDescent="0.3">
      <c r="B14595">
        <v>0</v>
      </c>
      <c r="C14595" t="s">
        <v>4516</v>
      </c>
      <c r="D14595" t="s">
        <v>4515</v>
      </c>
      <c r="E14595">
        <v>2016</v>
      </c>
      <c r="G14595" t="s">
        <v>3408</v>
      </c>
      <c r="H14595" s="6" t="str">
        <f>HYPERLINK(I14595)</f>
        <v>http://www.diva-portal.org/smash/record.jsf?pid=diva2:1072594</v>
      </c>
      <c r="I14595" t="s">
        <v>4514</v>
      </c>
      <c r="K14595">
        <v>244</v>
      </c>
      <c r="L14595" s="41">
        <v>43545</v>
      </c>
      <c r="U14595">
        <v>0</v>
      </c>
      <c r="V14595" t="s">
        <v>2923</v>
      </c>
      <c r="W14595">
        <v>0</v>
      </c>
      <c r="X14595">
        <v>1</v>
      </c>
      <c r="Y14595">
        <v>3</v>
      </c>
    </row>
    <row r="14596" spans="2:25" x14ac:dyDescent="0.3">
      <c r="B14596">
        <v>5</v>
      </c>
      <c r="C14596" t="s">
        <v>5813</v>
      </c>
      <c r="D14596" t="s">
        <v>5812</v>
      </c>
      <c r="E14596">
        <v>2015</v>
      </c>
      <c r="F14596" t="s">
        <v>5811</v>
      </c>
      <c r="G14596" t="s">
        <v>3314</v>
      </c>
      <c r="H14596" s="6" t="str">
        <f>HYPERLINK(I14596)</f>
        <v>https://ieeexplore.ieee.org/abstract/document/7118970/</v>
      </c>
      <c r="I14596" t="s">
        <v>5810</v>
      </c>
      <c r="J14596" t="s">
        <v>5809</v>
      </c>
      <c r="K14596">
        <v>245</v>
      </c>
      <c r="L14596" s="41">
        <v>43545</v>
      </c>
      <c r="U14596">
        <v>5</v>
      </c>
      <c r="V14596" t="s">
        <v>3000</v>
      </c>
      <c r="W14596">
        <v>1</v>
      </c>
      <c r="X14596">
        <v>4</v>
      </c>
      <c r="Y14596">
        <v>4</v>
      </c>
    </row>
    <row r="14597" spans="2:25" x14ac:dyDescent="0.3">
      <c r="B14597">
        <v>0</v>
      </c>
      <c r="C14597" t="s">
        <v>5808</v>
      </c>
      <c r="D14597" t="s">
        <v>5807</v>
      </c>
      <c r="E14597">
        <v>2018</v>
      </c>
      <c r="F14597" t="s">
        <v>5806</v>
      </c>
      <c r="G14597" t="s">
        <v>5805</v>
      </c>
      <c r="H14597" s="6" t="str">
        <f>HYPERLINK(I14597)</f>
        <v>https://cdn.elifesciences.org/articles/37841/elife-37841-v1.pdf</v>
      </c>
      <c r="I14597" t="s">
        <v>5804</v>
      </c>
      <c r="K14597">
        <v>246</v>
      </c>
      <c r="L14597" s="41">
        <v>43545</v>
      </c>
      <c r="M14597" t="s">
        <v>3356</v>
      </c>
      <c r="U14597">
        <v>0</v>
      </c>
      <c r="V14597" t="s">
        <v>2923</v>
      </c>
      <c r="W14597">
        <v>0</v>
      </c>
      <c r="X14597">
        <v>3</v>
      </c>
      <c r="Y14597">
        <v>1</v>
      </c>
    </row>
    <row r="14598" spans="2:25" x14ac:dyDescent="0.3">
      <c r="B14598">
        <v>12</v>
      </c>
      <c r="C14598" t="s">
        <v>5803</v>
      </c>
      <c r="D14598" t="s">
        <v>5802</v>
      </c>
      <c r="E14598">
        <v>2017</v>
      </c>
      <c r="F14598" t="s">
        <v>5801</v>
      </c>
      <c r="G14598" t="s">
        <v>3328</v>
      </c>
      <c r="H14598" s="6" t="str">
        <f>HYPERLINK(I14598)</f>
        <v>https://link.springer.com/article/10.1007/s10506-017-9212-y</v>
      </c>
      <c r="I14598" t="s">
        <v>5800</v>
      </c>
      <c r="J14598" t="s">
        <v>5799</v>
      </c>
      <c r="K14598">
        <v>247</v>
      </c>
      <c r="L14598" s="41">
        <v>43545</v>
      </c>
      <c r="M14598" t="s">
        <v>3325</v>
      </c>
      <c r="U14598">
        <v>12</v>
      </c>
      <c r="V14598" t="s">
        <v>3002</v>
      </c>
      <c r="W14598">
        <v>6</v>
      </c>
      <c r="X14598">
        <v>2</v>
      </c>
      <c r="Y14598">
        <v>2</v>
      </c>
    </row>
    <row r="14599" spans="2:25" x14ac:dyDescent="0.3">
      <c r="B14599">
        <v>24</v>
      </c>
      <c r="C14599" t="s">
        <v>5798</v>
      </c>
      <c r="D14599" t="s">
        <v>5797</v>
      </c>
      <c r="E14599">
        <v>2016</v>
      </c>
      <c r="F14599" t="s">
        <v>3336</v>
      </c>
      <c r="G14599" t="s">
        <v>3314</v>
      </c>
      <c r="H14599" s="6" t="str">
        <f>HYPERLINK(I14599)</f>
        <v>https://ieeexplore.ieee.org/abstract/document/7323849/</v>
      </c>
      <c r="I14599" t="s">
        <v>5796</v>
      </c>
      <c r="J14599" t="s">
        <v>5795</v>
      </c>
      <c r="K14599">
        <v>248</v>
      </c>
      <c r="L14599" s="41">
        <v>43545</v>
      </c>
      <c r="U14599">
        <v>24</v>
      </c>
      <c r="V14599" t="s">
        <v>3037</v>
      </c>
      <c r="W14599">
        <v>6</v>
      </c>
      <c r="X14599">
        <v>4</v>
      </c>
      <c r="Y14599">
        <v>3</v>
      </c>
    </row>
    <row r="14600" spans="2:25" x14ac:dyDescent="0.3">
      <c r="B14600">
        <v>14</v>
      </c>
      <c r="C14600" t="s">
        <v>1727</v>
      </c>
      <c r="D14600" t="s">
        <v>1728</v>
      </c>
      <c r="E14600">
        <v>2017</v>
      </c>
      <c r="F14600" t="s">
        <v>4596</v>
      </c>
      <c r="G14600" t="s">
        <v>3328</v>
      </c>
      <c r="H14600" s="6" t="str">
        <f>HYPERLINK(I14600)</f>
        <v>https://link.springer.com/chapter/10.1007/978-3-319-49448-7_10</v>
      </c>
      <c r="I14600" t="s">
        <v>4595</v>
      </c>
      <c r="J14600" t="s">
        <v>4594</v>
      </c>
      <c r="K14600">
        <v>249</v>
      </c>
      <c r="L14600" s="41">
        <v>43545</v>
      </c>
      <c r="U14600">
        <v>14</v>
      </c>
      <c r="V14600" t="s">
        <v>3022</v>
      </c>
      <c r="W14600">
        <v>2</v>
      </c>
      <c r="X14600">
        <v>6</v>
      </c>
      <c r="Y14600">
        <v>2</v>
      </c>
    </row>
    <row r="14601" spans="2:25" x14ac:dyDescent="0.3">
      <c r="B14601">
        <v>5</v>
      </c>
      <c r="C14601" t="s">
        <v>4501</v>
      </c>
      <c r="D14601" t="s">
        <v>4512</v>
      </c>
      <c r="E14601">
        <v>2010</v>
      </c>
      <c r="G14601" t="s">
        <v>3502</v>
      </c>
      <c r="H14601" s="6" t="str">
        <f>HYPERLINK(I14601)</f>
        <v>https://tel.archives-ouvertes.fr/tel-00586081/</v>
      </c>
      <c r="I14601" t="s">
        <v>4511</v>
      </c>
      <c r="J14601" t="s">
        <v>4510</v>
      </c>
      <c r="K14601">
        <v>250</v>
      </c>
      <c r="L14601" s="41">
        <v>43545</v>
      </c>
      <c r="U14601">
        <v>5</v>
      </c>
      <c r="V14601" t="s">
        <v>3162</v>
      </c>
      <c r="W14601">
        <v>5</v>
      </c>
      <c r="X14601">
        <v>1</v>
      </c>
      <c r="Y14601">
        <v>9</v>
      </c>
    </row>
    <row r="14602" spans="2:25" x14ac:dyDescent="0.3">
      <c r="B14602">
        <v>2</v>
      </c>
      <c r="C14602" t="s">
        <v>5188</v>
      </c>
      <c r="D14602" t="s">
        <v>5187</v>
      </c>
      <c r="E14602">
        <v>2017</v>
      </c>
      <c r="F14602" t="s">
        <v>5186</v>
      </c>
      <c r="G14602" t="s">
        <v>3341</v>
      </c>
      <c r="H14602" s="6" t="str">
        <f>HYPERLINK(I14602)</f>
        <v>https://patents.google.com/patent/US9770987B1/en</v>
      </c>
      <c r="I14602" t="s">
        <v>5185</v>
      </c>
      <c r="J14602" t="s">
        <v>5184</v>
      </c>
      <c r="K14602">
        <v>251</v>
      </c>
      <c r="L14602" s="41">
        <v>43545</v>
      </c>
      <c r="U14602">
        <v>2</v>
      </c>
      <c r="V14602" t="s">
        <v>2931</v>
      </c>
      <c r="W14602">
        <v>1</v>
      </c>
      <c r="X14602">
        <v>3</v>
      </c>
      <c r="Y14602">
        <v>2</v>
      </c>
    </row>
    <row r="14603" spans="2:25" x14ac:dyDescent="0.3">
      <c r="B14603">
        <v>0</v>
      </c>
      <c r="C14603" t="s">
        <v>4349</v>
      </c>
      <c r="D14603" t="s">
        <v>4348</v>
      </c>
      <c r="E14603">
        <v>2018</v>
      </c>
      <c r="F14603" t="s">
        <v>4347</v>
      </c>
      <c r="G14603" t="s">
        <v>3880</v>
      </c>
      <c r="H14603" s="6" t="str">
        <f>HYPERLINK(I14603)</f>
        <v>https://www.mdpi.com/2504-4990/1/1/3/htm</v>
      </c>
      <c r="I14603" t="s">
        <v>4346</v>
      </c>
      <c r="K14603">
        <v>252</v>
      </c>
      <c r="L14603" s="41">
        <v>43545</v>
      </c>
      <c r="M14603" t="s">
        <v>3325</v>
      </c>
      <c r="U14603">
        <v>0</v>
      </c>
      <c r="V14603" t="s">
        <v>2923</v>
      </c>
      <c r="W14603">
        <v>0</v>
      </c>
      <c r="X14603">
        <v>3</v>
      </c>
      <c r="Y14603">
        <v>1</v>
      </c>
    </row>
    <row r="14604" spans="2:25" x14ac:dyDescent="0.3">
      <c r="B14604">
        <v>1</v>
      </c>
      <c r="C14604" t="s">
        <v>5794</v>
      </c>
      <c r="D14604" t="s">
        <v>5793</v>
      </c>
      <c r="E14604">
        <v>2002</v>
      </c>
      <c r="G14604" t="s">
        <v>5792</v>
      </c>
      <c r="H14604" s="6" t="str">
        <f>HYPERLINK(I14604)</f>
        <v>http://old.marssociety.org.au/library/MarsOZ_Proposal-ver1b.pdf</v>
      </c>
      <c r="I14604" t="s">
        <v>5791</v>
      </c>
      <c r="J14604" t="s">
        <v>5790</v>
      </c>
      <c r="K14604">
        <v>253</v>
      </c>
      <c r="L14604" s="41">
        <v>43545</v>
      </c>
      <c r="M14604" t="s">
        <v>3356</v>
      </c>
      <c r="U14604">
        <v>1</v>
      </c>
      <c r="V14604" t="s">
        <v>3114</v>
      </c>
      <c r="W14604">
        <v>1</v>
      </c>
      <c r="X14604">
        <v>1</v>
      </c>
      <c r="Y14604">
        <v>17</v>
      </c>
    </row>
    <row r="14605" spans="2:25" x14ac:dyDescent="0.3">
      <c r="B14605">
        <v>0</v>
      </c>
      <c r="C14605" t="s">
        <v>4842</v>
      </c>
      <c r="D14605" t="s">
        <v>4857</v>
      </c>
      <c r="E14605">
        <v>2018</v>
      </c>
      <c r="F14605" t="s">
        <v>4856</v>
      </c>
      <c r="G14605" t="s">
        <v>4440</v>
      </c>
      <c r="H14605" s="6" t="str">
        <f>HYPERLINK(I14605)</f>
        <v>http://www.freepatentsonline.com/10060175.html</v>
      </c>
      <c r="I14605" t="s">
        <v>4855</v>
      </c>
      <c r="K14605">
        <v>254</v>
      </c>
      <c r="L14605" s="41">
        <v>43545</v>
      </c>
      <c r="U14605">
        <v>0</v>
      </c>
      <c r="V14605" t="s">
        <v>2923</v>
      </c>
      <c r="W14605">
        <v>0</v>
      </c>
      <c r="X14605">
        <v>2</v>
      </c>
      <c r="Y14605">
        <v>1</v>
      </c>
    </row>
    <row r="14606" spans="2:25" x14ac:dyDescent="0.3">
      <c r="B14606">
        <v>0</v>
      </c>
      <c r="C14606" t="s">
        <v>4842</v>
      </c>
      <c r="D14606" t="s">
        <v>4851</v>
      </c>
      <c r="E14606">
        <v>2019</v>
      </c>
      <c r="F14606" t="s">
        <v>4850</v>
      </c>
      <c r="G14606" t="s">
        <v>3341</v>
      </c>
      <c r="H14606" s="6" t="str">
        <f>HYPERLINK(I14606)</f>
        <v>https://patents.google.com/patent/US20190048647A1/en</v>
      </c>
      <c r="I14606" t="s">
        <v>4849</v>
      </c>
      <c r="K14606">
        <v>255</v>
      </c>
      <c r="L14606" s="41">
        <v>43545</v>
      </c>
      <c r="U14606">
        <v>0</v>
      </c>
      <c r="V14606" t="s">
        <v>2923</v>
      </c>
      <c r="W14606">
        <v>0</v>
      </c>
      <c r="X14606">
        <v>2</v>
      </c>
      <c r="Y14606">
        <v>1</v>
      </c>
    </row>
    <row r="14607" spans="2:25" x14ac:dyDescent="0.3">
      <c r="B14607">
        <v>3205</v>
      </c>
      <c r="C14607" t="s">
        <v>5789</v>
      </c>
      <c r="D14607" t="s">
        <v>5788</v>
      </c>
      <c r="E14607">
        <v>2016</v>
      </c>
      <c r="G14607" t="s">
        <v>3560</v>
      </c>
      <c r="H14607" s="6" t="str">
        <f>HYPERLINK(I14607)</f>
        <v>https://books.google.com/books?hl=en&amp;lr=&amp;id=RTvADAAAQBAJ&amp;oi=fnd&amp;pg=PR5&amp;dq=%22human+machine+interfaces%22+(%22autonomous+vehicle%22+OR+%22autonomous+vehicles%22)+-pedestrian+-wheelchair+-military+-business&amp;ots=QS8eXQWIxB&amp;sig=pTVE-XVaT3IVQsPTJyZGRHR-Gfc</v>
      </c>
      <c r="I14607" t="s">
        <v>5787</v>
      </c>
      <c r="J14607" t="s">
        <v>5786</v>
      </c>
      <c r="K14607">
        <v>256</v>
      </c>
      <c r="L14607" s="41">
        <v>43545</v>
      </c>
      <c r="M14607" t="s">
        <v>3679</v>
      </c>
      <c r="U14607">
        <v>3205</v>
      </c>
      <c r="V14607" t="s">
        <v>5785</v>
      </c>
      <c r="W14607">
        <v>1603</v>
      </c>
      <c r="X14607">
        <v>2</v>
      </c>
      <c r="Y14607">
        <v>3</v>
      </c>
    </row>
    <row r="14608" spans="2:25" x14ac:dyDescent="0.3">
      <c r="B14608">
        <v>0</v>
      </c>
      <c r="C14608" t="s">
        <v>5784</v>
      </c>
      <c r="D14608" t="s">
        <v>5783</v>
      </c>
      <c r="E14608">
        <v>2018</v>
      </c>
      <c r="F14608" t="s">
        <v>5782</v>
      </c>
      <c r="G14608" t="s">
        <v>3314</v>
      </c>
      <c r="H14608" s="6" t="str">
        <f>HYPERLINK(I14608)</f>
        <v>https://ieeexplore.ieee.org/abstract/document/8593433/</v>
      </c>
      <c r="I14608" t="s">
        <v>5781</v>
      </c>
      <c r="K14608">
        <v>257</v>
      </c>
      <c r="L14608" s="41">
        <v>43545</v>
      </c>
      <c r="U14608">
        <v>0</v>
      </c>
      <c r="V14608" t="s">
        <v>2923</v>
      </c>
      <c r="W14608">
        <v>0</v>
      </c>
      <c r="X14608">
        <v>3</v>
      </c>
      <c r="Y14608">
        <v>1</v>
      </c>
    </row>
    <row r="14609" spans="2:25" x14ac:dyDescent="0.3">
      <c r="B14609">
        <v>0</v>
      </c>
      <c r="C14609" t="s">
        <v>5780</v>
      </c>
      <c r="D14609" t="s">
        <v>5779</v>
      </c>
      <c r="E14609">
        <v>2018</v>
      </c>
      <c r="F14609" t="s">
        <v>5778</v>
      </c>
      <c r="G14609" t="s">
        <v>3347</v>
      </c>
      <c r="H14609" s="6" t="str">
        <f>HYPERLINK(I14609)</f>
        <v>https://www.sciencedirect.com/science/article/pii/S0168169917307780</v>
      </c>
      <c r="I14609" t="s">
        <v>5777</v>
      </c>
      <c r="K14609">
        <v>258</v>
      </c>
      <c r="L14609" s="41">
        <v>43545</v>
      </c>
      <c r="U14609">
        <v>0</v>
      </c>
      <c r="V14609" t="s">
        <v>2923</v>
      </c>
      <c r="W14609">
        <v>0</v>
      </c>
      <c r="X14609">
        <v>5</v>
      </c>
      <c r="Y14609">
        <v>1</v>
      </c>
    </row>
    <row r="14610" spans="2:25" x14ac:dyDescent="0.3">
      <c r="B14610">
        <v>2</v>
      </c>
      <c r="C14610" t="s">
        <v>5776</v>
      </c>
      <c r="D14610" t="s">
        <v>5775</v>
      </c>
      <c r="E14610">
        <v>2018</v>
      </c>
      <c r="F14610" t="s">
        <v>5712</v>
      </c>
      <c r="G14610" t="s">
        <v>3347</v>
      </c>
      <c r="H14610" s="6" t="str">
        <f>HYPERLINK(I14610)</f>
        <v>https://www.sciencedirect.com/science/article/pii/S0921889017302981</v>
      </c>
      <c r="I14610" t="s">
        <v>5774</v>
      </c>
      <c r="J14610" t="s">
        <v>5773</v>
      </c>
      <c r="K14610">
        <v>259</v>
      </c>
      <c r="L14610" s="41">
        <v>43545</v>
      </c>
      <c r="U14610">
        <v>2</v>
      </c>
      <c r="V14610" t="s">
        <v>2949</v>
      </c>
      <c r="W14610">
        <v>2</v>
      </c>
      <c r="X14610">
        <v>1</v>
      </c>
      <c r="Y14610">
        <v>1</v>
      </c>
    </row>
    <row r="14611" spans="2:25" x14ac:dyDescent="0.3">
      <c r="B14611">
        <v>0</v>
      </c>
      <c r="C14611" t="s">
        <v>4842</v>
      </c>
      <c r="D14611" t="s">
        <v>4841</v>
      </c>
      <c r="E14611">
        <v>2019</v>
      </c>
      <c r="F14611" t="s">
        <v>4840</v>
      </c>
      <c r="G14611" t="s">
        <v>3341</v>
      </c>
      <c r="H14611" s="6" t="str">
        <f>HYPERLINK(I14611)</f>
        <v>https://patents.google.com/patent/US20190048644A1/en</v>
      </c>
      <c r="I14611" t="s">
        <v>4839</v>
      </c>
      <c r="K14611">
        <v>260</v>
      </c>
      <c r="L14611" s="41">
        <v>43545</v>
      </c>
      <c r="U14611">
        <v>0</v>
      </c>
      <c r="V14611" t="s">
        <v>2923</v>
      </c>
      <c r="W14611">
        <v>0</v>
      </c>
      <c r="X14611">
        <v>2</v>
      </c>
      <c r="Y14611">
        <v>1</v>
      </c>
    </row>
    <row r="14612" spans="2:25" x14ac:dyDescent="0.3">
      <c r="B14612">
        <v>2</v>
      </c>
      <c r="C14612" t="s">
        <v>5772</v>
      </c>
      <c r="D14612" t="s">
        <v>5771</v>
      </c>
      <c r="E14612">
        <v>2011</v>
      </c>
      <c r="F14612" t="s">
        <v>5770</v>
      </c>
      <c r="G14612" t="s">
        <v>3462</v>
      </c>
      <c r="H14612" s="6" t="str">
        <f>HYPERLINK(I14612)</f>
        <v>http://citeseerx.ist.psu.edu/viewdoc/download?doi=10.1.1.589.7574&amp;rep=rep1&amp;type=pdf</v>
      </c>
      <c r="I14612" t="s">
        <v>5769</v>
      </c>
      <c r="J14612" t="s">
        <v>5768</v>
      </c>
      <c r="K14612">
        <v>261</v>
      </c>
      <c r="L14612" s="41">
        <v>43545</v>
      </c>
      <c r="M14612" t="s">
        <v>3356</v>
      </c>
      <c r="U14612">
        <v>2</v>
      </c>
      <c r="V14612" t="s">
        <v>2955</v>
      </c>
      <c r="W14612">
        <v>1</v>
      </c>
      <c r="X14612">
        <v>2</v>
      </c>
      <c r="Y14612">
        <v>8</v>
      </c>
    </row>
    <row r="14613" spans="2:25" x14ac:dyDescent="0.3">
      <c r="B14613">
        <v>2</v>
      </c>
      <c r="C14613" t="s">
        <v>5767</v>
      </c>
      <c r="D14613" t="s">
        <v>5766</v>
      </c>
      <c r="E14613">
        <v>2010</v>
      </c>
      <c r="G14613" t="s">
        <v>4460</v>
      </c>
      <c r="H14613" s="6" t="str">
        <f>HYPERLINK(I14613)</f>
        <v>https://dspace.mit.edu/handle/1721.1/62323</v>
      </c>
      <c r="I14613" t="s">
        <v>5765</v>
      </c>
      <c r="J14613" t="s">
        <v>5764</v>
      </c>
      <c r="K14613">
        <v>262</v>
      </c>
      <c r="L14613" s="41">
        <v>43545</v>
      </c>
      <c r="U14613">
        <v>2</v>
      </c>
      <c r="V14613" t="s">
        <v>3055</v>
      </c>
      <c r="W14613">
        <v>2</v>
      </c>
      <c r="X14613">
        <v>1</v>
      </c>
      <c r="Y14613">
        <v>9</v>
      </c>
    </row>
    <row r="14614" spans="2:25" x14ac:dyDescent="0.3">
      <c r="B14614">
        <v>0</v>
      </c>
      <c r="C14614" t="s">
        <v>5763</v>
      </c>
      <c r="D14614" t="s">
        <v>5762</v>
      </c>
      <c r="E14614">
        <v>2017</v>
      </c>
      <c r="F14614" t="s">
        <v>3520</v>
      </c>
      <c r="G14614" t="s">
        <v>3341</v>
      </c>
      <c r="H14614" s="6" t="str">
        <f>HYPERLINK(I14614)</f>
        <v>https://patents.google.com/patent/US20170285355A1/en</v>
      </c>
      <c r="I14614" t="s">
        <v>5761</v>
      </c>
      <c r="K14614">
        <v>263</v>
      </c>
      <c r="L14614" s="41">
        <v>43545</v>
      </c>
      <c r="U14614">
        <v>0</v>
      </c>
      <c r="V14614" t="s">
        <v>2923</v>
      </c>
      <c r="W14614">
        <v>0</v>
      </c>
      <c r="X14614">
        <v>4</v>
      </c>
      <c r="Y14614">
        <v>2</v>
      </c>
    </row>
    <row r="14615" spans="2:25" x14ac:dyDescent="0.3">
      <c r="B14615">
        <v>0</v>
      </c>
      <c r="C14615" t="s">
        <v>4277</v>
      </c>
      <c r="D14615" t="s">
        <v>4276</v>
      </c>
      <c r="E14615">
        <v>2010</v>
      </c>
      <c r="F14615" t="s">
        <v>4313</v>
      </c>
      <c r="G14615" t="s">
        <v>3341</v>
      </c>
      <c r="H14615" s="6" t="str">
        <f>HYPERLINK(I14615)</f>
        <v>https://patents.google.com/patent/US20100106356A1/en</v>
      </c>
      <c r="I14615" t="s">
        <v>4312</v>
      </c>
      <c r="K14615">
        <v>264</v>
      </c>
      <c r="L14615" s="41">
        <v>43545</v>
      </c>
      <c r="U14615">
        <v>0</v>
      </c>
      <c r="V14615" t="s">
        <v>2923</v>
      </c>
      <c r="W14615">
        <v>0</v>
      </c>
      <c r="X14615">
        <v>4</v>
      </c>
      <c r="Y14615">
        <v>9</v>
      </c>
    </row>
    <row r="14616" spans="2:25" x14ac:dyDescent="0.3">
      <c r="B14616">
        <v>0</v>
      </c>
      <c r="C14616" t="s">
        <v>4842</v>
      </c>
      <c r="D14616" t="s">
        <v>4841</v>
      </c>
      <c r="E14616">
        <v>2019</v>
      </c>
      <c r="F14616" t="s">
        <v>4844</v>
      </c>
      <c r="G14616" t="s">
        <v>3341</v>
      </c>
      <c r="H14616" s="6" t="str">
        <f>HYPERLINK(I14616)</f>
        <v>https://patents.google.com/patent/US20190048643A1/en</v>
      </c>
      <c r="I14616" t="s">
        <v>4843</v>
      </c>
      <c r="K14616">
        <v>265</v>
      </c>
      <c r="L14616" s="41">
        <v>43545</v>
      </c>
      <c r="U14616">
        <v>0</v>
      </c>
      <c r="V14616" t="s">
        <v>2923</v>
      </c>
      <c r="W14616">
        <v>0</v>
      </c>
      <c r="X14616">
        <v>2</v>
      </c>
      <c r="Y14616">
        <v>1</v>
      </c>
    </row>
    <row r="14617" spans="2:25" x14ac:dyDescent="0.3">
      <c r="B14617">
        <v>0</v>
      </c>
      <c r="C14617" t="s">
        <v>5760</v>
      </c>
      <c r="D14617" t="s">
        <v>5759</v>
      </c>
      <c r="E14617">
        <v>2016</v>
      </c>
      <c r="F14617" t="s">
        <v>5758</v>
      </c>
      <c r="G14617" t="s">
        <v>3328</v>
      </c>
      <c r="H14617" s="6" t="str">
        <f>HYPERLINK(I14617)</f>
        <v>https://link.springer.com/chapter/10.1007/978-3-319-21714-7_8</v>
      </c>
      <c r="I14617" t="s">
        <v>5757</v>
      </c>
      <c r="K14617">
        <v>266</v>
      </c>
      <c r="L14617" s="41">
        <v>43545</v>
      </c>
      <c r="U14617">
        <v>0</v>
      </c>
      <c r="V14617" t="s">
        <v>2923</v>
      </c>
      <c r="W14617">
        <v>0</v>
      </c>
      <c r="X14617">
        <v>1</v>
      </c>
      <c r="Y14617">
        <v>3</v>
      </c>
    </row>
    <row r="14618" spans="2:25" x14ac:dyDescent="0.3">
      <c r="B14618">
        <v>0</v>
      </c>
      <c r="C14618" t="s">
        <v>5754</v>
      </c>
      <c r="D14618" t="s">
        <v>5753</v>
      </c>
      <c r="E14618">
        <v>2017</v>
      </c>
      <c r="F14618" t="s">
        <v>5756</v>
      </c>
      <c r="G14618" t="s">
        <v>3341</v>
      </c>
      <c r="H14618" s="6" t="str">
        <f>HYPERLINK(I14618)</f>
        <v>https://patents.google.com/patent/US9720278B2/en</v>
      </c>
      <c r="I14618" t="s">
        <v>5755</v>
      </c>
      <c r="K14618">
        <v>267</v>
      </c>
      <c r="L14618" s="41">
        <v>43545</v>
      </c>
      <c r="U14618">
        <v>0</v>
      </c>
      <c r="V14618" t="s">
        <v>2923</v>
      </c>
      <c r="W14618">
        <v>0</v>
      </c>
      <c r="X14618">
        <v>3</v>
      </c>
      <c r="Y14618">
        <v>2</v>
      </c>
    </row>
    <row r="14619" spans="2:25" x14ac:dyDescent="0.3">
      <c r="B14619">
        <v>0</v>
      </c>
      <c r="C14619" t="s">
        <v>5754</v>
      </c>
      <c r="D14619" t="s">
        <v>5753</v>
      </c>
      <c r="E14619">
        <v>2016</v>
      </c>
      <c r="F14619" t="s">
        <v>5752</v>
      </c>
      <c r="G14619" t="s">
        <v>3341</v>
      </c>
      <c r="H14619" s="6" t="str">
        <f>HYPERLINK(I14619)</f>
        <v>https://patents.google.com/patent/US20160216560A1/en</v>
      </c>
      <c r="I14619" t="s">
        <v>5751</v>
      </c>
      <c r="K14619">
        <v>268</v>
      </c>
      <c r="L14619" s="41">
        <v>43545</v>
      </c>
      <c r="U14619">
        <v>0</v>
      </c>
      <c r="V14619" t="s">
        <v>2923</v>
      </c>
      <c r="W14619">
        <v>0</v>
      </c>
      <c r="X14619">
        <v>3</v>
      </c>
      <c r="Y14619">
        <v>3</v>
      </c>
    </row>
    <row r="14620" spans="2:25" x14ac:dyDescent="0.3">
      <c r="B14620">
        <v>2</v>
      </c>
      <c r="C14620" t="s">
        <v>4555</v>
      </c>
      <c r="D14620" t="s">
        <v>4554</v>
      </c>
      <c r="E14620">
        <v>2015</v>
      </c>
      <c r="F14620" t="s">
        <v>4553</v>
      </c>
      <c r="G14620" t="s">
        <v>3602</v>
      </c>
      <c r="H14620" s="6" t="str">
        <f>HYPERLINK(I14620)</f>
        <v>https://search.ieice.org/bin/summary.php?id=e98-a_1_267</v>
      </c>
      <c r="I14620" t="s">
        <v>4552</v>
      </c>
      <c r="J14620" t="s">
        <v>4551</v>
      </c>
      <c r="K14620">
        <v>269</v>
      </c>
      <c r="L14620" s="41">
        <v>43545</v>
      </c>
      <c r="U14620">
        <v>2</v>
      </c>
      <c r="V14620" t="s">
        <v>2933</v>
      </c>
      <c r="W14620">
        <v>1</v>
      </c>
      <c r="X14620">
        <v>3</v>
      </c>
      <c r="Y14620">
        <v>4</v>
      </c>
    </row>
    <row r="14621" spans="2:25" x14ac:dyDescent="0.3">
      <c r="B14621">
        <v>1</v>
      </c>
      <c r="C14621" t="s">
        <v>5473</v>
      </c>
      <c r="D14621" t="s">
        <v>5472</v>
      </c>
      <c r="E14621">
        <v>2013</v>
      </c>
      <c r="G14621" t="s">
        <v>3304</v>
      </c>
      <c r="H14621" s="6" t="str">
        <f>HYPERLINK(I14621)</f>
        <v>http://search.proquest.com/openview/8541019987189477675671664ee44597/1?pq-origsite=gscholar&amp;cbl=18750&amp;diss=y</v>
      </c>
      <c r="I14621" t="s">
        <v>5471</v>
      </c>
      <c r="J14621" t="s">
        <v>5470</v>
      </c>
      <c r="K14621">
        <v>270</v>
      </c>
      <c r="L14621" s="41">
        <v>43545</v>
      </c>
      <c r="U14621">
        <v>1</v>
      </c>
      <c r="V14621" t="s">
        <v>2961</v>
      </c>
      <c r="W14621">
        <v>1</v>
      </c>
      <c r="X14621">
        <v>1</v>
      </c>
      <c r="Y14621">
        <v>6</v>
      </c>
    </row>
    <row r="14622" spans="2:25" x14ac:dyDescent="0.3">
      <c r="B14622">
        <v>137</v>
      </c>
      <c r="C14622" t="s">
        <v>5750</v>
      </c>
      <c r="D14622" t="s">
        <v>5749</v>
      </c>
      <c r="E14622">
        <v>2003</v>
      </c>
      <c r="F14622" t="s">
        <v>3336</v>
      </c>
      <c r="G14622" t="s">
        <v>3314</v>
      </c>
      <c r="H14622" s="6" t="str">
        <f>HYPERLINK(I14622)</f>
        <v>https://ieeexplore.ieee.org/abstract/document/1174055/</v>
      </c>
      <c r="I14622" t="s">
        <v>5748</v>
      </c>
      <c r="J14622" t="s">
        <v>5747</v>
      </c>
      <c r="K14622">
        <v>271</v>
      </c>
      <c r="L14622" s="41">
        <v>43545</v>
      </c>
      <c r="U14622">
        <v>137</v>
      </c>
      <c r="V14622" t="s">
        <v>5746</v>
      </c>
      <c r="W14622">
        <v>46</v>
      </c>
      <c r="X14622">
        <v>3</v>
      </c>
      <c r="Y14622">
        <v>16</v>
      </c>
    </row>
    <row r="14623" spans="2:25" x14ac:dyDescent="0.3">
      <c r="B14623">
        <v>1</v>
      </c>
      <c r="C14623" t="s">
        <v>5745</v>
      </c>
      <c r="D14623" t="s">
        <v>5740</v>
      </c>
      <c r="E14623">
        <v>2006</v>
      </c>
      <c r="F14623" t="s">
        <v>5744</v>
      </c>
      <c r="G14623" t="s">
        <v>5609</v>
      </c>
      <c r="H14623" s="6" t="str">
        <f>HYPERLINK(I14623)</f>
        <v>https://arc.aiaa.org/doi/pdf/10.2514/6.2006-5978</v>
      </c>
      <c r="I14623" t="s">
        <v>5743</v>
      </c>
      <c r="J14623" t="s">
        <v>5742</v>
      </c>
      <c r="K14623">
        <v>272</v>
      </c>
      <c r="L14623" s="41">
        <v>43545</v>
      </c>
      <c r="U14623">
        <v>1</v>
      </c>
      <c r="V14623" t="s">
        <v>2994</v>
      </c>
      <c r="W14623">
        <v>1</v>
      </c>
      <c r="X14623">
        <v>2</v>
      </c>
      <c r="Y14623">
        <v>13</v>
      </c>
    </row>
    <row r="14624" spans="2:25" x14ac:dyDescent="0.3">
      <c r="B14624">
        <v>1</v>
      </c>
      <c r="C14624" t="s">
        <v>5741</v>
      </c>
      <c r="D14624" t="s">
        <v>5740</v>
      </c>
      <c r="E14624">
        <v>2007</v>
      </c>
      <c r="F14624" t="s">
        <v>5739</v>
      </c>
      <c r="G14624" t="s">
        <v>5609</v>
      </c>
      <c r="H14624" s="6" t="str">
        <f>HYPERLINK(I14624)</f>
        <v>https://arc.aiaa.org/doi/pdf/10.2514/4.866890#page=458</v>
      </c>
      <c r="I14624" t="s">
        <v>5738</v>
      </c>
      <c r="J14624" t="s">
        <v>5737</v>
      </c>
      <c r="K14624">
        <v>273</v>
      </c>
      <c r="L14624" s="41">
        <v>43545</v>
      </c>
      <c r="U14624">
        <v>1</v>
      </c>
      <c r="V14624" t="s">
        <v>2994</v>
      </c>
      <c r="W14624">
        <v>1</v>
      </c>
      <c r="X14624">
        <v>2</v>
      </c>
      <c r="Y14624">
        <v>12</v>
      </c>
    </row>
    <row r="14625" spans="2:25" x14ac:dyDescent="0.3">
      <c r="B14625">
        <v>6</v>
      </c>
      <c r="C14625" t="s">
        <v>4345</v>
      </c>
      <c r="D14625" t="s">
        <v>4344</v>
      </c>
      <c r="E14625">
        <v>2016</v>
      </c>
      <c r="F14625" t="s">
        <v>4343</v>
      </c>
      <c r="G14625" t="s">
        <v>3314</v>
      </c>
      <c r="H14625" s="6" t="str">
        <f>HYPERLINK(I14625)</f>
        <v>https://ieeexplore.ieee.org/abstract/document/7535572/</v>
      </c>
      <c r="I14625" t="s">
        <v>4342</v>
      </c>
      <c r="J14625" t="s">
        <v>4341</v>
      </c>
      <c r="K14625">
        <v>274</v>
      </c>
      <c r="L14625" s="41">
        <v>43545</v>
      </c>
      <c r="U14625">
        <v>6</v>
      </c>
      <c r="V14625" t="s">
        <v>2949</v>
      </c>
      <c r="W14625">
        <v>2</v>
      </c>
      <c r="X14625">
        <v>4</v>
      </c>
      <c r="Y14625">
        <v>3</v>
      </c>
    </row>
    <row r="14626" spans="2:25" x14ac:dyDescent="0.3">
      <c r="B14626">
        <v>0</v>
      </c>
      <c r="C14626" t="s">
        <v>5736</v>
      </c>
      <c r="D14626" t="s">
        <v>5735</v>
      </c>
      <c r="E14626">
        <v>2013</v>
      </c>
      <c r="G14626" t="s">
        <v>5734</v>
      </c>
      <c r="H14626" s="6" t="str">
        <f>HYPERLINK(I14626)</f>
        <v>https://core.ac.uk/download/pdf/19487040.pdf</v>
      </c>
      <c r="I14626" t="s">
        <v>5733</v>
      </c>
      <c r="K14626">
        <v>275</v>
      </c>
      <c r="L14626" s="41">
        <v>43545</v>
      </c>
      <c r="M14626" t="s">
        <v>3356</v>
      </c>
      <c r="U14626">
        <v>0</v>
      </c>
      <c r="V14626" t="s">
        <v>2923</v>
      </c>
      <c r="W14626">
        <v>0</v>
      </c>
      <c r="X14626">
        <v>2</v>
      </c>
      <c r="Y14626">
        <v>6</v>
      </c>
    </row>
    <row r="14627" spans="2:25" x14ac:dyDescent="0.3">
      <c r="B14627">
        <v>0</v>
      </c>
      <c r="C14627" t="s">
        <v>5104</v>
      </c>
      <c r="D14627" t="s">
        <v>5103</v>
      </c>
      <c r="E14627">
        <v>2006</v>
      </c>
      <c r="G14627" t="s">
        <v>5102</v>
      </c>
      <c r="H14627" s="6" t="str">
        <f>HYPERLINK(I14627)</f>
        <v>https://essay.utwente.nl/58373/1/BSc._Thesis_IO,_Thalen_J.P.,_ADAS_for_the_Car_of_the_Future.pdf</v>
      </c>
      <c r="I14627" t="s">
        <v>5101</v>
      </c>
      <c r="K14627">
        <v>276</v>
      </c>
      <c r="L14627" s="41">
        <v>43545</v>
      </c>
      <c r="M14627" t="s">
        <v>3356</v>
      </c>
      <c r="U14627">
        <v>0</v>
      </c>
      <c r="V14627" t="s">
        <v>2923</v>
      </c>
      <c r="W14627">
        <v>0</v>
      </c>
      <c r="X14627">
        <v>1</v>
      </c>
      <c r="Y14627">
        <v>13</v>
      </c>
    </row>
    <row r="14628" spans="2:25" x14ac:dyDescent="0.3">
      <c r="B14628">
        <v>31</v>
      </c>
      <c r="C14628" t="s">
        <v>4340</v>
      </c>
      <c r="D14628" t="s">
        <v>4339</v>
      </c>
      <c r="E14628">
        <v>2017</v>
      </c>
      <c r="F14628" t="s">
        <v>4338</v>
      </c>
      <c r="G14628" t="s">
        <v>3314</v>
      </c>
      <c r="H14628" s="6" t="str">
        <f>HYPERLINK(I14628)</f>
        <v>https://ieeexplore.ieee.org/abstract/document/7778207/</v>
      </c>
      <c r="I14628" t="s">
        <v>4337</v>
      </c>
      <c r="J14628" t="s">
        <v>4336</v>
      </c>
      <c r="K14628">
        <v>277</v>
      </c>
      <c r="L14628" s="41">
        <v>43545</v>
      </c>
      <c r="U14628">
        <v>31</v>
      </c>
      <c r="V14628" t="s">
        <v>4335</v>
      </c>
      <c r="W14628">
        <v>8</v>
      </c>
      <c r="X14628">
        <v>4</v>
      </c>
      <c r="Y14628">
        <v>2</v>
      </c>
    </row>
    <row r="14629" spans="2:25" x14ac:dyDescent="0.3">
      <c r="B14629">
        <v>36</v>
      </c>
      <c r="C14629" t="s">
        <v>5732</v>
      </c>
      <c r="D14629" t="s">
        <v>5731</v>
      </c>
      <c r="E14629">
        <v>2011</v>
      </c>
      <c r="F14629" t="s">
        <v>5730</v>
      </c>
      <c r="G14629" t="s">
        <v>3314</v>
      </c>
      <c r="H14629" s="6" t="str">
        <f>HYPERLINK(I14629)</f>
        <v>https://ieeexplore.ieee.org/abstract/document/6083981/</v>
      </c>
      <c r="I14629" t="s">
        <v>5729</v>
      </c>
      <c r="J14629" t="s">
        <v>5728</v>
      </c>
      <c r="K14629">
        <v>278</v>
      </c>
      <c r="L14629" s="41">
        <v>43545</v>
      </c>
      <c r="U14629">
        <v>36</v>
      </c>
      <c r="V14629" t="s">
        <v>2922</v>
      </c>
      <c r="W14629">
        <v>9</v>
      </c>
      <c r="X14629">
        <v>4</v>
      </c>
      <c r="Y14629">
        <v>8</v>
      </c>
    </row>
    <row r="14630" spans="2:25" x14ac:dyDescent="0.3">
      <c r="B14630">
        <v>1</v>
      </c>
      <c r="C14630" t="s">
        <v>5727</v>
      </c>
      <c r="D14630" t="s">
        <v>5726</v>
      </c>
      <c r="E14630">
        <v>2018</v>
      </c>
      <c r="F14630" t="s">
        <v>3520</v>
      </c>
      <c r="G14630" t="s">
        <v>3341</v>
      </c>
      <c r="H14630" s="6" t="str">
        <f>HYPERLINK(I14630)</f>
        <v>https://patents.google.com/patent/US20180081614A1/en</v>
      </c>
      <c r="I14630" t="s">
        <v>5725</v>
      </c>
      <c r="J14630" t="s">
        <v>5724</v>
      </c>
      <c r="K14630">
        <v>279</v>
      </c>
      <c r="L14630" s="41">
        <v>43545</v>
      </c>
      <c r="U14630">
        <v>1</v>
      </c>
      <c r="V14630" t="s">
        <v>2931</v>
      </c>
      <c r="W14630">
        <v>0</v>
      </c>
      <c r="X14630">
        <v>5</v>
      </c>
      <c r="Y14630">
        <v>1</v>
      </c>
    </row>
    <row r="14631" spans="2:25" x14ac:dyDescent="0.3">
      <c r="B14631">
        <v>9</v>
      </c>
      <c r="C14631" t="s">
        <v>5723</v>
      </c>
      <c r="D14631" t="s">
        <v>5722</v>
      </c>
      <c r="E14631">
        <v>2017</v>
      </c>
      <c r="F14631" t="s">
        <v>5721</v>
      </c>
      <c r="G14631" t="s">
        <v>3347</v>
      </c>
      <c r="H14631" s="6" t="str">
        <f>HYPERLINK(I14631)</f>
        <v>https://www.sciencedirect.com/science/article/pii/S1367578817301153</v>
      </c>
      <c r="I14631" t="s">
        <v>5720</v>
      </c>
      <c r="J14631" t="s">
        <v>5719</v>
      </c>
      <c r="K14631">
        <v>280</v>
      </c>
      <c r="L14631" s="41">
        <v>43545</v>
      </c>
      <c r="U14631">
        <v>9</v>
      </c>
      <c r="V14631" t="s">
        <v>2922</v>
      </c>
      <c r="W14631">
        <v>5</v>
      </c>
      <c r="X14631">
        <v>2</v>
      </c>
      <c r="Y14631">
        <v>2</v>
      </c>
    </row>
    <row r="14632" spans="2:25" x14ac:dyDescent="0.3">
      <c r="B14632">
        <v>0</v>
      </c>
      <c r="C14632" t="s">
        <v>5718</v>
      </c>
      <c r="D14632" t="s">
        <v>5717</v>
      </c>
      <c r="E14632">
        <v>2009</v>
      </c>
      <c r="G14632" t="s">
        <v>5716</v>
      </c>
      <c r="H14632" s="6" t="str">
        <f>HYPERLINK(I14632)</f>
        <v>http://research.ict.ru.ac.za/g06d1098/CSHnsThesis.pdf</v>
      </c>
      <c r="I14632" t="s">
        <v>5715</v>
      </c>
      <c r="K14632">
        <v>281</v>
      </c>
      <c r="L14632" s="41">
        <v>43545</v>
      </c>
      <c r="M14632" t="s">
        <v>3356</v>
      </c>
      <c r="U14632">
        <v>0</v>
      </c>
      <c r="V14632" t="s">
        <v>2923</v>
      </c>
      <c r="W14632">
        <v>0</v>
      </c>
      <c r="X14632">
        <v>1</v>
      </c>
      <c r="Y14632">
        <v>10</v>
      </c>
    </row>
    <row r="14633" spans="2:25" x14ac:dyDescent="0.3">
      <c r="B14633">
        <v>0</v>
      </c>
      <c r="C14633" t="s">
        <v>3333</v>
      </c>
      <c r="D14633" t="s">
        <v>3332</v>
      </c>
      <c r="F14633" t="s">
        <v>3331</v>
      </c>
      <c r="H14633" s="6" t="str">
        <f>HYPERLINK(I14633)</f>
        <v>https://signalprocessingsociety.org/sites/default/files/uploads/sltc_nl_archive/summer_2011.html</v>
      </c>
      <c r="I14633" t="s">
        <v>3330</v>
      </c>
      <c r="K14633">
        <v>282</v>
      </c>
      <c r="L14633" s="41">
        <v>43545</v>
      </c>
      <c r="M14633" t="s">
        <v>3325</v>
      </c>
      <c r="U14633">
        <v>0</v>
      </c>
      <c r="V14633" t="s">
        <v>2923</v>
      </c>
      <c r="W14633">
        <v>0</v>
      </c>
      <c r="X14633">
        <v>1</v>
      </c>
    </row>
    <row r="14634" spans="2:25" x14ac:dyDescent="0.3">
      <c r="B14634">
        <v>0</v>
      </c>
      <c r="C14634" t="s">
        <v>4614</v>
      </c>
      <c r="D14634" t="s">
        <v>4613</v>
      </c>
      <c r="E14634">
        <v>2017</v>
      </c>
      <c r="G14634" t="s">
        <v>3821</v>
      </c>
      <c r="H14634" s="6" t="str">
        <f>HYPERLINK(I14634)</f>
        <v>https://hal.archives-ouvertes.fr/hal-01724742/</v>
      </c>
      <c r="I14634" t="s">
        <v>4612</v>
      </c>
      <c r="K14634">
        <v>283</v>
      </c>
      <c r="L14634" s="41">
        <v>43545</v>
      </c>
      <c r="U14634">
        <v>0</v>
      </c>
      <c r="V14634" t="s">
        <v>2923</v>
      </c>
      <c r="W14634">
        <v>0</v>
      </c>
      <c r="X14634">
        <v>5</v>
      </c>
      <c r="Y14634">
        <v>2</v>
      </c>
    </row>
    <row r="14635" spans="2:25" x14ac:dyDescent="0.3">
      <c r="B14635">
        <v>73</v>
      </c>
      <c r="C14635" t="s">
        <v>5714</v>
      </c>
      <c r="D14635" t="s">
        <v>5713</v>
      </c>
      <c r="E14635">
        <v>2015</v>
      </c>
      <c r="F14635" t="s">
        <v>5712</v>
      </c>
      <c r="G14635" t="s">
        <v>3347</v>
      </c>
      <c r="H14635" s="6" t="str">
        <f>HYPERLINK(I14635)</f>
        <v>https://www.sciencedirect.com/science/article/pii/S0921889014001833</v>
      </c>
      <c r="I14635" t="s">
        <v>5711</v>
      </c>
      <c r="J14635" t="s">
        <v>5710</v>
      </c>
      <c r="K14635">
        <v>284</v>
      </c>
      <c r="L14635" s="41">
        <v>43545</v>
      </c>
      <c r="U14635">
        <v>73</v>
      </c>
      <c r="V14635" t="s">
        <v>5709</v>
      </c>
      <c r="W14635">
        <v>24</v>
      </c>
      <c r="X14635">
        <v>3</v>
      </c>
      <c r="Y14635">
        <v>4</v>
      </c>
    </row>
    <row r="14636" spans="2:25" x14ac:dyDescent="0.3">
      <c r="B14636">
        <v>5</v>
      </c>
      <c r="C14636" t="s">
        <v>4631</v>
      </c>
      <c r="D14636" t="s">
        <v>4630</v>
      </c>
      <c r="E14636">
        <v>2018</v>
      </c>
      <c r="G14636" t="s">
        <v>3328</v>
      </c>
      <c r="H14636" s="6" t="str">
        <f>HYPERLINK(I14636)</f>
        <v>https://link.springer.com/content/pdf/10.1007/978-3-319-75961-6.pdf</v>
      </c>
      <c r="I14636" t="s">
        <v>4629</v>
      </c>
      <c r="J14636" t="s">
        <v>4628</v>
      </c>
      <c r="K14636">
        <v>285</v>
      </c>
      <c r="L14636" s="41">
        <v>43545</v>
      </c>
      <c r="M14636" t="s">
        <v>3679</v>
      </c>
      <c r="U14636">
        <v>5</v>
      </c>
      <c r="V14636" t="s">
        <v>3003</v>
      </c>
      <c r="W14636">
        <v>2</v>
      </c>
      <c r="X14636">
        <v>3</v>
      </c>
      <c r="Y14636">
        <v>1</v>
      </c>
    </row>
    <row r="14637" spans="2:25" x14ac:dyDescent="0.3">
      <c r="B14637">
        <v>11</v>
      </c>
      <c r="C14637" t="s">
        <v>5708</v>
      </c>
      <c r="D14637" t="s">
        <v>5707</v>
      </c>
      <c r="E14637">
        <v>2012</v>
      </c>
      <c r="F14637" t="s">
        <v>5706</v>
      </c>
      <c r="G14637" t="s">
        <v>3314</v>
      </c>
      <c r="H14637" s="6" t="str">
        <f>HYPERLINK(I14637)</f>
        <v>https://ieeexplore.ieee.org/abstract/document/6485162/</v>
      </c>
      <c r="I14637" t="s">
        <v>5705</v>
      </c>
      <c r="J14637" t="s">
        <v>5704</v>
      </c>
      <c r="K14637">
        <v>286</v>
      </c>
      <c r="L14637" s="41">
        <v>43545</v>
      </c>
      <c r="U14637">
        <v>11</v>
      </c>
      <c r="V14637" t="s">
        <v>3026</v>
      </c>
      <c r="W14637">
        <v>6</v>
      </c>
      <c r="X14637">
        <v>2</v>
      </c>
      <c r="Y14637">
        <v>7</v>
      </c>
    </row>
    <row r="14638" spans="2:25" x14ac:dyDescent="0.3">
      <c r="B14638">
        <v>0</v>
      </c>
      <c r="C14638" t="s">
        <v>5703</v>
      </c>
      <c r="D14638" t="s">
        <v>5702</v>
      </c>
      <c r="F14638" t="s">
        <v>5701</v>
      </c>
      <c r="H14638" s="6" t="str">
        <f>HYPERLINK(I14638)</f>
        <v>https://cfeng.netlify.com/NDSS_CR.pdf</v>
      </c>
      <c r="I14638" t="s">
        <v>5700</v>
      </c>
      <c r="K14638">
        <v>287</v>
      </c>
      <c r="L14638" s="41">
        <v>43545</v>
      </c>
      <c r="M14638" t="s">
        <v>3356</v>
      </c>
      <c r="U14638">
        <v>0</v>
      </c>
      <c r="V14638" t="s">
        <v>2923</v>
      </c>
      <c r="W14638">
        <v>0</v>
      </c>
      <c r="X14638">
        <v>4</v>
      </c>
    </row>
    <row r="14639" spans="2:25" x14ac:dyDescent="0.3">
      <c r="B14639">
        <v>4</v>
      </c>
      <c r="C14639" t="s">
        <v>4918</v>
      </c>
      <c r="D14639" t="s">
        <v>4917</v>
      </c>
      <c r="E14639">
        <v>2017</v>
      </c>
      <c r="F14639" t="s">
        <v>4916</v>
      </c>
      <c r="G14639" t="s">
        <v>3314</v>
      </c>
      <c r="H14639" s="6" t="str">
        <f>HYPERLINK(I14639)</f>
        <v>https://ieeexplore.ieee.org/abstract/document/8250931/</v>
      </c>
      <c r="I14639" t="s">
        <v>4915</v>
      </c>
      <c r="J14639" t="s">
        <v>4914</v>
      </c>
      <c r="K14639">
        <v>288</v>
      </c>
      <c r="L14639" s="41">
        <v>43545</v>
      </c>
      <c r="U14639">
        <v>4</v>
      </c>
      <c r="V14639" t="s">
        <v>2949</v>
      </c>
      <c r="W14639">
        <v>1</v>
      </c>
      <c r="X14639">
        <v>4</v>
      </c>
      <c r="Y14639">
        <v>2</v>
      </c>
    </row>
    <row r="14640" spans="2:25" x14ac:dyDescent="0.3">
      <c r="B14640">
        <v>1</v>
      </c>
      <c r="C14640" t="s">
        <v>4334</v>
      </c>
      <c r="D14640" t="s">
        <v>4333</v>
      </c>
      <c r="E14640">
        <v>2017</v>
      </c>
      <c r="F14640" t="s">
        <v>4332</v>
      </c>
      <c r="G14640" t="s">
        <v>3314</v>
      </c>
      <c r="H14640" s="6" t="str">
        <f>HYPERLINK(I14640)</f>
        <v>https://ieeexplore.ieee.org/abstract/document/7966247/</v>
      </c>
      <c r="I14640" t="s">
        <v>4331</v>
      </c>
      <c r="J14640" t="s">
        <v>4330</v>
      </c>
      <c r="K14640">
        <v>289</v>
      </c>
      <c r="L14640" s="41">
        <v>43545</v>
      </c>
      <c r="U14640">
        <v>1</v>
      </c>
      <c r="V14640" t="s">
        <v>2933</v>
      </c>
      <c r="W14640">
        <v>0</v>
      </c>
      <c r="X14640">
        <v>4</v>
      </c>
      <c r="Y14640">
        <v>2</v>
      </c>
    </row>
    <row r="14641" spans="2:25" x14ac:dyDescent="0.3">
      <c r="B14641">
        <v>4</v>
      </c>
      <c r="C14641" t="s">
        <v>4838</v>
      </c>
      <c r="D14641" t="s">
        <v>4837</v>
      </c>
      <c r="E14641">
        <v>2018</v>
      </c>
      <c r="F14641" t="s">
        <v>4356</v>
      </c>
      <c r="G14641" t="s">
        <v>3341</v>
      </c>
      <c r="H14641" s="6" t="str">
        <f>HYPERLINK(I14641)</f>
        <v>https://patents.google.com/patent/US9868332B2/en</v>
      </c>
      <c r="I14641" t="s">
        <v>4836</v>
      </c>
      <c r="J14641" t="s">
        <v>4835</v>
      </c>
      <c r="K14641">
        <v>290</v>
      </c>
      <c r="L14641" s="41">
        <v>43545</v>
      </c>
      <c r="U14641">
        <v>4</v>
      </c>
      <c r="V14641" t="s">
        <v>2968</v>
      </c>
      <c r="W14641">
        <v>1</v>
      </c>
      <c r="X14641">
        <v>4</v>
      </c>
      <c r="Y14641">
        <v>1</v>
      </c>
    </row>
    <row r="14642" spans="2:25" x14ac:dyDescent="0.3">
      <c r="B14642">
        <v>1</v>
      </c>
      <c r="C14642" t="s">
        <v>5699</v>
      </c>
      <c r="D14642" t="s">
        <v>5698</v>
      </c>
      <c r="E14642">
        <v>2018</v>
      </c>
      <c r="F14642" t="s">
        <v>5697</v>
      </c>
      <c r="G14642" t="s">
        <v>4410</v>
      </c>
      <c r="H14642" s="6" t="str">
        <f>HYPERLINK(I14642)</f>
        <v>https://pubs.acs.org/doi/abs/10.1021/acsnano.8b04507</v>
      </c>
      <c r="I14642" t="s">
        <v>5696</v>
      </c>
      <c r="J14642" t="s">
        <v>5695</v>
      </c>
      <c r="K14642">
        <v>291</v>
      </c>
      <c r="L14642" s="41">
        <v>43545</v>
      </c>
      <c r="U14642">
        <v>1</v>
      </c>
      <c r="V14642" t="s">
        <v>2931</v>
      </c>
      <c r="W14642">
        <v>0</v>
      </c>
      <c r="X14642">
        <v>4</v>
      </c>
      <c r="Y14642">
        <v>1</v>
      </c>
    </row>
    <row r="14643" spans="2:25" x14ac:dyDescent="0.3">
      <c r="B14643">
        <v>5</v>
      </c>
      <c r="C14643" t="s">
        <v>5694</v>
      </c>
      <c r="D14643" t="s">
        <v>5693</v>
      </c>
      <c r="E14643">
        <v>2013</v>
      </c>
      <c r="F14643" t="s">
        <v>5692</v>
      </c>
      <c r="G14643" t="s">
        <v>3341</v>
      </c>
      <c r="H14643" s="6" t="str">
        <f>HYPERLINK(I14643)</f>
        <v>https://patents.google.com/patent/US8451108B2/en</v>
      </c>
      <c r="I14643" t="s">
        <v>5691</v>
      </c>
      <c r="J14643" t="s">
        <v>5690</v>
      </c>
      <c r="K14643">
        <v>292</v>
      </c>
      <c r="L14643" s="41">
        <v>43545</v>
      </c>
      <c r="U14643">
        <v>5</v>
      </c>
      <c r="V14643" t="s">
        <v>2951</v>
      </c>
      <c r="W14643">
        <v>2</v>
      </c>
      <c r="X14643">
        <v>3</v>
      </c>
      <c r="Y14643">
        <v>6</v>
      </c>
    </row>
    <row r="14644" spans="2:25" x14ac:dyDescent="0.3">
      <c r="B14644">
        <v>0</v>
      </c>
      <c r="C14644" t="s">
        <v>4868</v>
      </c>
      <c r="D14644" t="s">
        <v>4872</v>
      </c>
      <c r="E14644">
        <v>2018</v>
      </c>
      <c r="F14644" t="s">
        <v>3520</v>
      </c>
      <c r="G14644" t="s">
        <v>3341</v>
      </c>
      <c r="H14644" s="6" t="str">
        <f>HYPERLINK(I14644)</f>
        <v>https://patents.google.com/patent/US20180306598A1/en</v>
      </c>
      <c r="I14644" t="s">
        <v>4871</v>
      </c>
      <c r="K14644">
        <v>293</v>
      </c>
      <c r="L14644" s="41">
        <v>43545</v>
      </c>
      <c r="U14644">
        <v>0</v>
      </c>
      <c r="V14644" t="s">
        <v>2923</v>
      </c>
      <c r="W14644">
        <v>0</v>
      </c>
      <c r="X14644">
        <v>5</v>
      </c>
      <c r="Y14644">
        <v>1</v>
      </c>
    </row>
    <row r="14645" spans="2:25" x14ac:dyDescent="0.3">
      <c r="B14645">
        <v>0</v>
      </c>
      <c r="C14645" t="s">
        <v>4838</v>
      </c>
      <c r="D14645" t="s">
        <v>4837</v>
      </c>
      <c r="E14645">
        <v>2017</v>
      </c>
      <c r="F14645" t="s">
        <v>3520</v>
      </c>
      <c r="G14645" t="s">
        <v>3341</v>
      </c>
      <c r="H14645" s="6" t="str">
        <f>HYPERLINK(I14645)</f>
        <v>https://patents.google.com/patent/US20170136842A1/en</v>
      </c>
      <c r="I14645" t="s">
        <v>4858</v>
      </c>
      <c r="K14645">
        <v>294</v>
      </c>
      <c r="L14645" s="41">
        <v>43545</v>
      </c>
      <c r="U14645">
        <v>0</v>
      </c>
      <c r="V14645" t="s">
        <v>2923</v>
      </c>
      <c r="W14645">
        <v>0</v>
      </c>
      <c r="X14645">
        <v>4</v>
      </c>
      <c r="Y14645">
        <v>2</v>
      </c>
    </row>
    <row r="14646" spans="2:25" x14ac:dyDescent="0.3">
      <c r="B14646">
        <v>284</v>
      </c>
      <c r="C14646" t="s">
        <v>5689</v>
      </c>
      <c r="D14646" t="s">
        <v>5688</v>
      </c>
      <c r="E14646">
        <v>2002</v>
      </c>
      <c r="F14646" t="s">
        <v>4053</v>
      </c>
      <c r="G14646" t="s">
        <v>3314</v>
      </c>
      <c r="H14646" s="6" t="str">
        <f>HYPERLINK(I14646)</f>
        <v>https://ieeexplore.ieee.org/abstract/document/1019459/</v>
      </c>
      <c r="I14646" t="s">
        <v>5687</v>
      </c>
      <c r="J14646" t="s">
        <v>5686</v>
      </c>
      <c r="K14646">
        <v>295</v>
      </c>
      <c r="L14646" s="41">
        <v>43545</v>
      </c>
      <c r="U14646">
        <v>284</v>
      </c>
      <c r="V14646" t="s">
        <v>5685</v>
      </c>
      <c r="W14646">
        <v>71</v>
      </c>
      <c r="X14646">
        <v>4</v>
      </c>
      <c r="Y14646">
        <v>17</v>
      </c>
    </row>
    <row r="14647" spans="2:25" x14ac:dyDescent="0.3">
      <c r="B14647">
        <v>0</v>
      </c>
      <c r="C14647" t="s">
        <v>4868</v>
      </c>
      <c r="D14647" t="s">
        <v>4867</v>
      </c>
      <c r="E14647">
        <v>2018</v>
      </c>
      <c r="F14647" t="s">
        <v>3520</v>
      </c>
      <c r="G14647" t="s">
        <v>3341</v>
      </c>
      <c r="H14647" s="6" t="str">
        <f>HYPERLINK(I14647)</f>
        <v>https://patents.google.com/patent/US20180308293A1/en</v>
      </c>
      <c r="I14647" t="s">
        <v>4866</v>
      </c>
      <c r="K14647">
        <v>296</v>
      </c>
      <c r="L14647" s="41">
        <v>43545</v>
      </c>
      <c r="U14647">
        <v>0</v>
      </c>
      <c r="V14647" t="s">
        <v>2923</v>
      </c>
      <c r="W14647">
        <v>0</v>
      </c>
      <c r="X14647">
        <v>5</v>
      </c>
      <c r="Y14647">
        <v>1</v>
      </c>
    </row>
    <row r="14648" spans="2:25" x14ac:dyDescent="0.3">
      <c r="B14648">
        <v>0</v>
      </c>
      <c r="C14648" t="s">
        <v>5684</v>
      </c>
      <c r="D14648" t="s">
        <v>5683</v>
      </c>
      <c r="E14648">
        <v>2011</v>
      </c>
      <c r="G14648" t="s">
        <v>5682</v>
      </c>
      <c r="H14648" s="6" t="str">
        <f>HYPERLINK(I14648)</f>
        <v>https://dspace.lib.cranfield.ac.uk/handle/1826/6288</v>
      </c>
      <c r="I14648" t="s">
        <v>5681</v>
      </c>
      <c r="K14648">
        <v>297</v>
      </c>
      <c r="L14648" s="41">
        <v>43545</v>
      </c>
      <c r="U14648">
        <v>0</v>
      </c>
      <c r="V14648" t="s">
        <v>2923</v>
      </c>
      <c r="W14648">
        <v>0</v>
      </c>
      <c r="X14648">
        <v>1</v>
      </c>
      <c r="Y14648">
        <v>8</v>
      </c>
    </row>
    <row r="14649" spans="2:25" x14ac:dyDescent="0.3">
      <c r="B14649">
        <v>10</v>
      </c>
      <c r="C14649" t="s">
        <v>5680</v>
      </c>
      <c r="D14649" t="s">
        <v>5679</v>
      </c>
      <c r="E14649">
        <v>2013</v>
      </c>
      <c r="F14649" t="s">
        <v>5519</v>
      </c>
      <c r="G14649" t="s">
        <v>3314</v>
      </c>
      <c r="H14649" s="6" t="str">
        <f>HYPERLINK(I14649)</f>
        <v>https://ieeexplore.ieee.org/abstract/document/6461534/</v>
      </c>
      <c r="I14649" t="s">
        <v>5678</v>
      </c>
      <c r="J14649" t="s">
        <v>5677</v>
      </c>
      <c r="K14649">
        <v>298</v>
      </c>
      <c r="L14649" s="41">
        <v>43545</v>
      </c>
      <c r="U14649">
        <v>10</v>
      </c>
      <c r="V14649" t="s">
        <v>2948</v>
      </c>
      <c r="W14649">
        <v>5</v>
      </c>
      <c r="X14649">
        <v>2</v>
      </c>
      <c r="Y14649">
        <v>6</v>
      </c>
    </row>
    <row r="14650" spans="2:25" x14ac:dyDescent="0.3">
      <c r="B14650">
        <v>0</v>
      </c>
      <c r="C14650" t="s">
        <v>4501</v>
      </c>
      <c r="D14650" t="s">
        <v>4500</v>
      </c>
      <c r="E14650">
        <v>2010</v>
      </c>
      <c r="G14650" t="s">
        <v>4499</v>
      </c>
      <c r="H14650" s="6" t="str">
        <f>HYPERLINK(I14650)</f>
        <v>https://www.theses.fr/2010ECLI0010</v>
      </c>
      <c r="I14650" t="s">
        <v>4498</v>
      </c>
      <c r="K14650">
        <v>299</v>
      </c>
      <c r="L14650" s="41">
        <v>43545</v>
      </c>
      <c r="U14650">
        <v>0</v>
      </c>
      <c r="V14650" t="s">
        <v>2923</v>
      </c>
      <c r="W14650">
        <v>0</v>
      </c>
      <c r="X14650">
        <v>1</v>
      </c>
      <c r="Y14650">
        <v>9</v>
      </c>
    </row>
    <row r="14651" spans="2:25" x14ac:dyDescent="0.3">
      <c r="B14651">
        <v>0</v>
      </c>
      <c r="C14651" t="s">
        <v>4913</v>
      </c>
      <c r="D14651" t="s">
        <v>4912</v>
      </c>
      <c r="E14651">
        <v>2016</v>
      </c>
      <c r="G14651" t="s">
        <v>3408</v>
      </c>
      <c r="H14651" s="6" t="str">
        <f>HYPERLINK(I14651)</f>
        <v>http://www.diva-portal.org/smash/record.jsf?pid=diva2:942624</v>
      </c>
      <c r="I14651" t="s">
        <v>4911</v>
      </c>
      <c r="K14651">
        <v>300</v>
      </c>
      <c r="L14651" s="41">
        <v>43545</v>
      </c>
      <c r="U14651">
        <v>0</v>
      </c>
      <c r="V14651" t="s">
        <v>2923</v>
      </c>
      <c r="W14651">
        <v>0</v>
      </c>
      <c r="X14651">
        <v>1</v>
      </c>
      <c r="Y14651">
        <v>3</v>
      </c>
    </row>
    <row r="14652" spans="2:25" x14ac:dyDescent="0.3">
      <c r="B14652">
        <v>6</v>
      </c>
      <c r="C14652" t="s">
        <v>5676</v>
      </c>
      <c r="D14652" t="s">
        <v>5675</v>
      </c>
      <c r="E14652">
        <v>2013</v>
      </c>
      <c r="F14652" t="s">
        <v>3336</v>
      </c>
      <c r="G14652" t="s">
        <v>3314</v>
      </c>
      <c r="H14652" s="6" t="str">
        <f>HYPERLINK(I14652)</f>
        <v>https://ieeexplore.ieee.org/abstract/document/6601705/</v>
      </c>
      <c r="I14652" t="s">
        <v>5674</v>
      </c>
      <c r="J14652" t="s">
        <v>5673</v>
      </c>
      <c r="K14652">
        <v>301</v>
      </c>
      <c r="L14652" s="41">
        <v>43545</v>
      </c>
      <c r="U14652">
        <v>6</v>
      </c>
      <c r="V14652" t="s">
        <v>2931</v>
      </c>
      <c r="W14652">
        <v>2</v>
      </c>
      <c r="X14652">
        <v>3</v>
      </c>
      <c r="Y14652">
        <v>6</v>
      </c>
    </row>
    <row r="14653" spans="2:25" x14ac:dyDescent="0.3">
      <c r="B14653">
        <v>64</v>
      </c>
      <c r="C14653" t="s">
        <v>5672</v>
      </c>
      <c r="D14653" t="s">
        <v>5671</v>
      </c>
      <c r="E14653">
        <v>2010</v>
      </c>
      <c r="F14653" t="s">
        <v>3755</v>
      </c>
      <c r="G14653" t="s">
        <v>3314</v>
      </c>
      <c r="H14653" s="6" t="str">
        <f>HYPERLINK(I14653)</f>
        <v>https://ieeexplore.ieee.org/abstract/document/5504223/</v>
      </c>
      <c r="I14653" t="s">
        <v>5670</v>
      </c>
      <c r="J14653" t="s">
        <v>5669</v>
      </c>
      <c r="K14653">
        <v>302</v>
      </c>
      <c r="L14653" s="41">
        <v>43545</v>
      </c>
      <c r="U14653">
        <v>64</v>
      </c>
      <c r="V14653" t="s">
        <v>5668</v>
      </c>
      <c r="W14653">
        <v>16</v>
      </c>
      <c r="X14653">
        <v>4</v>
      </c>
      <c r="Y14653">
        <v>9</v>
      </c>
    </row>
    <row r="14654" spans="2:25" x14ac:dyDescent="0.3">
      <c r="B14654">
        <v>12</v>
      </c>
      <c r="C14654" t="s">
        <v>4971</v>
      </c>
      <c r="D14654" t="s">
        <v>4970</v>
      </c>
      <c r="E14654">
        <v>2013</v>
      </c>
      <c r="G14654" t="s">
        <v>4969</v>
      </c>
      <c r="H14654" s="6" t="str">
        <f>HYPERLINK(I14654)</f>
        <v>http://tuprints.ulb.tu-darmstadt.de/id/eprint/3602</v>
      </c>
      <c r="I14654" t="s">
        <v>4968</v>
      </c>
      <c r="J14654" t="s">
        <v>4967</v>
      </c>
      <c r="K14654">
        <v>303</v>
      </c>
      <c r="L14654" s="41">
        <v>43545</v>
      </c>
      <c r="M14654" t="s">
        <v>3679</v>
      </c>
      <c r="U14654">
        <v>12</v>
      </c>
      <c r="V14654" t="s">
        <v>2949</v>
      </c>
      <c r="W14654">
        <v>12</v>
      </c>
      <c r="X14654">
        <v>1</v>
      </c>
      <c r="Y14654">
        <v>6</v>
      </c>
    </row>
    <row r="14655" spans="2:25" x14ac:dyDescent="0.3">
      <c r="B14655">
        <v>13</v>
      </c>
      <c r="C14655" t="s">
        <v>5667</v>
      </c>
      <c r="D14655" t="s">
        <v>5666</v>
      </c>
      <c r="E14655">
        <v>2011</v>
      </c>
      <c r="G14655" t="s">
        <v>4460</v>
      </c>
      <c r="H14655" s="6" t="str">
        <f>HYPERLINK(I14655)</f>
        <v>https://dspace.mit.edu/handle/1721.1/71456</v>
      </c>
      <c r="I14655" t="s">
        <v>5665</v>
      </c>
      <c r="J14655" t="s">
        <v>5664</v>
      </c>
      <c r="K14655">
        <v>304</v>
      </c>
      <c r="L14655" s="41">
        <v>43545</v>
      </c>
      <c r="U14655">
        <v>13</v>
      </c>
      <c r="V14655" t="s">
        <v>2980</v>
      </c>
      <c r="W14655">
        <v>13</v>
      </c>
      <c r="X14655">
        <v>1</v>
      </c>
      <c r="Y14655">
        <v>8</v>
      </c>
    </row>
    <row r="14656" spans="2:25" x14ac:dyDescent="0.3">
      <c r="B14656">
        <v>14</v>
      </c>
      <c r="C14656" t="s">
        <v>5663</v>
      </c>
      <c r="D14656" t="s">
        <v>5662</v>
      </c>
      <c r="E14656">
        <v>2009</v>
      </c>
      <c r="G14656" t="s">
        <v>3502</v>
      </c>
      <c r="H14656" s="6" t="str">
        <f>HYPERLINK(I14656)</f>
        <v>https://tel.archives-ouvertes.fr/tel-00530679/</v>
      </c>
      <c r="I14656" t="s">
        <v>5661</v>
      </c>
      <c r="J14656" t="s">
        <v>5660</v>
      </c>
      <c r="K14656">
        <v>305</v>
      </c>
      <c r="L14656" s="41">
        <v>43545</v>
      </c>
      <c r="U14656">
        <v>14</v>
      </c>
      <c r="V14656" t="s">
        <v>2990</v>
      </c>
      <c r="W14656">
        <v>14</v>
      </c>
      <c r="X14656">
        <v>1</v>
      </c>
      <c r="Y14656">
        <v>10</v>
      </c>
    </row>
    <row r="14657" spans="2:25" x14ac:dyDescent="0.3">
      <c r="B14657">
        <v>0</v>
      </c>
      <c r="C14657" t="s">
        <v>5659</v>
      </c>
      <c r="D14657" t="s">
        <v>5658</v>
      </c>
      <c r="E14657">
        <v>2000</v>
      </c>
      <c r="G14657" t="s">
        <v>5657</v>
      </c>
      <c r="H14657" s="6" t="str">
        <f>HYPERLINK(I14657)</f>
        <v>http://research.library.mun.ca/id/eprint/1380</v>
      </c>
      <c r="I14657" t="s">
        <v>5656</v>
      </c>
      <c r="K14657">
        <v>306</v>
      </c>
      <c r="L14657" s="41">
        <v>43545</v>
      </c>
      <c r="U14657">
        <v>0</v>
      </c>
      <c r="V14657" t="s">
        <v>2923</v>
      </c>
      <c r="W14657">
        <v>0</v>
      </c>
      <c r="X14657">
        <v>1</v>
      </c>
      <c r="Y14657">
        <v>19</v>
      </c>
    </row>
    <row r="14658" spans="2:25" x14ac:dyDescent="0.3">
      <c r="B14658">
        <v>56</v>
      </c>
      <c r="C14658" t="s">
        <v>5655</v>
      </c>
      <c r="D14658" t="s">
        <v>5654</v>
      </c>
      <c r="E14658">
        <v>2010</v>
      </c>
      <c r="F14658" t="s">
        <v>3755</v>
      </c>
      <c r="G14658" t="s">
        <v>3314</v>
      </c>
      <c r="H14658" s="6" t="str">
        <f>HYPERLINK(I14658)</f>
        <v>https://ieeexplore.ieee.org/abstract/document/5353650/</v>
      </c>
      <c r="I14658" t="s">
        <v>5653</v>
      </c>
      <c r="J14658" t="s">
        <v>5652</v>
      </c>
      <c r="K14658">
        <v>307</v>
      </c>
      <c r="L14658" s="41">
        <v>43545</v>
      </c>
      <c r="U14658">
        <v>56</v>
      </c>
      <c r="V14658" t="s">
        <v>3262</v>
      </c>
      <c r="W14658">
        <v>14</v>
      </c>
      <c r="X14658">
        <v>4</v>
      </c>
      <c r="Y14658">
        <v>9</v>
      </c>
    </row>
    <row r="14659" spans="2:25" x14ac:dyDescent="0.3">
      <c r="B14659">
        <v>8</v>
      </c>
      <c r="C14659" t="s">
        <v>5651</v>
      </c>
      <c r="D14659" t="s">
        <v>5650</v>
      </c>
      <c r="E14659">
        <v>2014</v>
      </c>
      <c r="G14659" t="s">
        <v>5649</v>
      </c>
      <c r="H14659" s="6" t="str">
        <f>HYPERLINK(I14659)</f>
        <v>https://deepblue.lib.umich.edu/handle/2027.42/108853</v>
      </c>
      <c r="I14659" t="s">
        <v>5648</v>
      </c>
      <c r="J14659" t="s">
        <v>5647</v>
      </c>
      <c r="K14659">
        <v>308</v>
      </c>
      <c r="L14659" s="41">
        <v>43545</v>
      </c>
      <c r="U14659">
        <v>8</v>
      </c>
      <c r="V14659" t="s">
        <v>3041</v>
      </c>
      <c r="W14659">
        <v>8</v>
      </c>
      <c r="X14659">
        <v>1</v>
      </c>
      <c r="Y14659">
        <v>5</v>
      </c>
    </row>
    <row r="14660" spans="2:25" x14ac:dyDescent="0.3">
      <c r="B14660">
        <v>0</v>
      </c>
      <c r="C14660" t="s">
        <v>5646</v>
      </c>
      <c r="D14660" t="s">
        <v>5645</v>
      </c>
      <c r="E14660">
        <v>2000</v>
      </c>
      <c r="G14660" t="s">
        <v>3369</v>
      </c>
      <c r="H14660" s="6" t="str">
        <f>HYPERLINK(I14660)</f>
        <v>https://www.researchgate.net/profile/Akula_Venkatram/publication/237208250_A_PROPOSAL_FOR_A_GRADUATE_PROGRAM_LEADING_TO/links/00b4952baff8e8cc0e000000/A-PROPOSAL-FOR-A-GRADUATE-PROGRAM-LEADING-TO.pdf</v>
      </c>
      <c r="I14660" t="s">
        <v>5644</v>
      </c>
      <c r="K14660">
        <v>309</v>
      </c>
      <c r="L14660" s="41">
        <v>43545</v>
      </c>
      <c r="M14660" t="s">
        <v>3356</v>
      </c>
      <c r="U14660">
        <v>0</v>
      </c>
      <c r="V14660" t="s">
        <v>2923</v>
      </c>
      <c r="W14660">
        <v>0</v>
      </c>
      <c r="X14660">
        <v>1</v>
      </c>
      <c r="Y14660">
        <v>19</v>
      </c>
    </row>
    <row r="14661" spans="2:25" x14ac:dyDescent="0.3">
      <c r="B14661">
        <v>0</v>
      </c>
      <c r="C14661" t="s">
        <v>5643</v>
      </c>
      <c r="D14661" t="s">
        <v>5642</v>
      </c>
      <c r="E14661">
        <v>2008</v>
      </c>
      <c r="G14661" t="s">
        <v>3304</v>
      </c>
      <c r="H14661" s="6" t="str">
        <f>HYPERLINK(I14661)</f>
        <v>http://search.proquest.com/openview/ccd6837aac8b0bb48e45c29e6575c849/1?pq-origsite=gscholar&amp;cbl=18750&amp;diss=y</v>
      </c>
      <c r="I14661" t="s">
        <v>5641</v>
      </c>
      <c r="K14661">
        <v>310</v>
      </c>
      <c r="L14661" s="41">
        <v>43545</v>
      </c>
      <c r="M14661" t="s">
        <v>3679</v>
      </c>
      <c r="U14661">
        <v>0</v>
      </c>
      <c r="V14661" t="s">
        <v>2923</v>
      </c>
      <c r="W14661">
        <v>0</v>
      </c>
      <c r="X14661">
        <v>1</v>
      </c>
      <c r="Y14661">
        <v>11</v>
      </c>
    </row>
    <row r="14662" spans="2:25" x14ac:dyDescent="0.3">
      <c r="B14662">
        <v>0</v>
      </c>
      <c r="C14662" t="s">
        <v>5640</v>
      </c>
      <c r="D14662" t="s">
        <v>5639</v>
      </c>
      <c r="E14662">
        <v>2017</v>
      </c>
      <c r="G14662" t="s">
        <v>5638</v>
      </c>
      <c r="H14662" s="6" t="str">
        <f>HYPERLINK(I14662)</f>
        <v>https://estudogeral.sib.uc.pt/handle/10316/83253</v>
      </c>
      <c r="I14662" t="s">
        <v>5637</v>
      </c>
      <c r="K14662">
        <v>311</v>
      </c>
      <c r="L14662" s="41">
        <v>43545</v>
      </c>
      <c r="U14662">
        <v>0</v>
      </c>
      <c r="V14662" t="s">
        <v>2923</v>
      </c>
      <c r="W14662">
        <v>0</v>
      </c>
      <c r="X14662">
        <v>1</v>
      </c>
      <c r="Y14662">
        <v>2</v>
      </c>
    </row>
    <row r="14663" spans="2:25" x14ac:dyDescent="0.3">
      <c r="B14663">
        <v>0</v>
      </c>
      <c r="C14663" t="s">
        <v>5636</v>
      </c>
      <c r="D14663" t="s">
        <v>5635</v>
      </c>
      <c r="F14663" t="s">
        <v>5634</v>
      </c>
      <c r="G14663" t="s">
        <v>5633</v>
      </c>
      <c r="H14663" s="6" t="str">
        <f>HYPERLINK(I14663)</f>
        <v>http://www.vliz.be/imisdocs/publications/ocrd/217138.pdf#page=179</v>
      </c>
      <c r="I14663" t="s">
        <v>5632</v>
      </c>
      <c r="K14663">
        <v>312</v>
      </c>
      <c r="L14663" s="41">
        <v>43545</v>
      </c>
      <c r="M14663" t="s">
        <v>3356</v>
      </c>
      <c r="U14663">
        <v>0</v>
      </c>
      <c r="V14663" t="s">
        <v>2923</v>
      </c>
      <c r="W14663">
        <v>0</v>
      </c>
      <c r="X14663">
        <v>6</v>
      </c>
    </row>
    <row r="14664" spans="2:25" x14ac:dyDescent="0.3">
      <c r="B14664">
        <v>0</v>
      </c>
      <c r="C14664" t="s">
        <v>4321</v>
      </c>
      <c r="D14664" t="s">
        <v>4320</v>
      </c>
      <c r="F14664" t="s">
        <v>4319</v>
      </c>
      <c r="H14664" s="6" t="str">
        <f>HYPERLINK(I14664)</f>
        <v>http://publications.lib.chalmers.se/records/fulltext/254961/254961.pdf</v>
      </c>
      <c r="I14664" t="s">
        <v>4318</v>
      </c>
      <c r="K14664">
        <v>313</v>
      </c>
      <c r="L14664" s="41">
        <v>43545</v>
      </c>
      <c r="M14664" t="s">
        <v>3356</v>
      </c>
      <c r="U14664">
        <v>0</v>
      </c>
      <c r="V14664" t="s">
        <v>2923</v>
      </c>
      <c r="W14664">
        <v>0</v>
      </c>
      <c r="X14664">
        <v>1</v>
      </c>
    </row>
    <row r="14665" spans="2:25" x14ac:dyDescent="0.3">
      <c r="B14665">
        <v>19</v>
      </c>
      <c r="C14665" t="s">
        <v>4988</v>
      </c>
      <c r="D14665" t="s">
        <v>4987</v>
      </c>
      <c r="E14665">
        <v>2015</v>
      </c>
      <c r="F14665" t="s">
        <v>4053</v>
      </c>
      <c r="G14665" t="s">
        <v>3314</v>
      </c>
      <c r="H14665" s="6" t="str">
        <f>HYPERLINK(I14665)</f>
        <v>https://ieeexplore.ieee.org/abstract/document/6824242/</v>
      </c>
      <c r="I14665" t="s">
        <v>4986</v>
      </c>
      <c r="J14665" t="s">
        <v>4985</v>
      </c>
      <c r="K14665">
        <v>314</v>
      </c>
      <c r="L14665" s="41">
        <v>43545</v>
      </c>
      <c r="U14665">
        <v>19</v>
      </c>
      <c r="V14665" t="s">
        <v>3196</v>
      </c>
      <c r="W14665">
        <v>5</v>
      </c>
      <c r="X14665">
        <v>4</v>
      </c>
      <c r="Y14665">
        <v>4</v>
      </c>
    </row>
    <row r="14666" spans="2:25" x14ac:dyDescent="0.3">
      <c r="B14666">
        <v>13</v>
      </c>
      <c r="C14666" t="s">
        <v>4700</v>
      </c>
      <c r="D14666" t="s">
        <v>4699</v>
      </c>
      <c r="E14666">
        <v>2015</v>
      </c>
      <c r="F14666" t="s">
        <v>4698</v>
      </c>
      <c r="G14666" t="s">
        <v>4685</v>
      </c>
      <c r="H14666" s="6" t="str">
        <f>HYPERLINK(I14666)</f>
        <v>https://www.degruyter.com/downloadpdf/j/pjbr.2015.6.issue-1/pjbr-2015-0010/pjbr-2015-0010.pdf</v>
      </c>
      <c r="I14666" t="s">
        <v>4697</v>
      </c>
      <c r="J14666" t="s">
        <v>4696</v>
      </c>
      <c r="K14666">
        <v>315</v>
      </c>
      <c r="L14666" s="41">
        <v>43545</v>
      </c>
      <c r="U14666">
        <v>13</v>
      </c>
      <c r="V14666" t="s">
        <v>3137</v>
      </c>
      <c r="W14666">
        <v>3</v>
      </c>
      <c r="X14666">
        <v>4</v>
      </c>
      <c r="Y14666">
        <v>4</v>
      </c>
    </row>
    <row r="14667" spans="2:25" x14ac:dyDescent="0.3">
      <c r="B14667">
        <v>13</v>
      </c>
      <c r="C14667" t="s">
        <v>5128</v>
      </c>
      <c r="D14667" t="s">
        <v>5103</v>
      </c>
      <c r="E14667">
        <v>2006</v>
      </c>
      <c r="G14667" t="s">
        <v>5102</v>
      </c>
      <c r="H14667" s="6" t="str">
        <f>HYPERLINK(I14667)</f>
        <v>http://essay.utwente.nl/58373/1/BSc._Thesis_IO,_Thalen_J.P.,_ADAS_for_the_Car_of_the_Future.pdf</v>
      </c>
      <c r="I14667" t="s">
        <v>5127</v>
      </c>
      <c r="J14667" t="s">
        <v>5126</v>
      </c>
      <c r="K14667">
        <v>316</v>
      </c>
      <c r="L14667" s="41">
        <v>43545</v>
      </c>
      <c r="M14667" t="s">
        <v>3356</v>
      </c>
      <c r="U14667">
        <v>13</v>
      </c>
      <c r="V14667" t="s">
        <v>2931</v>
      </c>
      <c r="W14667">
        <v>13</v>
      </c>
      <c r="X14667">
        <v>1</v>
      </c>
      <c r="Y14667">
        <v>13</v>
      </c>
    </row>
    <row r="14668" spans="2:25" x14ac:dyDescent="0.3">
      <c r="B14668">
        <v>0</v>
      </c>
      <c r="C14668" t="s">
        <v>5631</v>
      </c>
      <c r="D14668" t="s">
        <v>5630</v>
      </c>
      <c r="E14668">
        <v>2014</v>
      </c>
      <c r="G14668" t="s">
        <v>5629</v>
      </c>
      <c r="H14668" s="6" t="str">
        <f>HYPERLINK(I14668)</f>
        <v>http://elib.uni-stuttgart.de/handle/11682/4606</v>
      </c>
      <c r="I14668" t="s">
        <v>5628</v>
      </c>
      <c r="K14668">
        <v>317</v>
      </c>
      <c r="L14668" s="41">
        <v>43545</v>
      </c>
      <c r="U14668">
        <v>0</v>
      </c>
      <c r="V14668" t="s">
        <v>2923</v>
      </c>
      <c r="W14668">
        <v>0</v>
      </c>
      <c r="X14668">
        <v>1</v>
      </c>
      <c r="Y14668">
        <v>5</v>
      </c>
    </row>
    <row r="14669" spans="2:25" x14ac:dyDescent="0.3">
      <c r="B14669">
        <v>0</v>
      </c>
      <c r="C14669" t="s">
        <v>5627</v>
      </c>
      <c r="D14669" t="s">
        <v>5626</v>
      </c>
      <c r="E14669">
        <v>2019</v>
      </c>
      <c r="F14669" t="s">
        <v>5625</v>
      </c>
      <c r="G14669" t="s">
        <v>3314</v>
      </c>
      <c r="H14669" s="6" t="str">
        <f>HYPERLINK(I14669)</f>
        <v>https://ieeexplore.ieee.org/abstract/document/8627929/</v>
      </c>
      <c r="I14669" t="s">
        <v>5624</v>
      </c>
      <c r="K14669">
        <v>318</v>
      </c>
      <c r="L14669" s="41">
        <v>43545</v>
      </c>
      <c r="U14669">
        <v>0</v>
      </c>
      <c r="V14669" t="s">
        <v>2923</v>
      </c>
      <c r="W14669">
        <v>0</v>
      </c>
      <c r="X14669">
        <v>4</v>
      </c>
      <c r="Y14669">
        <v>1</v>
      </c>
    </row>
    <row r="14670" spans="2:25" x14ac:dyDescent="0.3">
      <c r="B14670">
        <v>0</v>
      </c>
      <c r="C14670" t="s">
        <v>5623</v>
      </c>
      <c r="D14670" t="s">
        <v>5622</v>
      </c>
      <c r="E14670">
        <v>2017</v>
      </c>
      <c r="G14670" t="s">
        <v>3447</v>
      </c>
      <c r="H14670" s="6" t="str">
        <f>HYPERLINK(I14670)</f>
        <v>https://open.library.ubc.ca/collections/24/24/items/1.0343606</v>
      </c>
      <c r="I14670" t="s">
        <v>5621</v>
      </c>
      <c r="K14670">
        <v>319</v>
      </c>
      <c r="L14670" s="41">
        <v>43545</v>
      </c>
      <c r="M14670" t="s">
        <v>3325</v>
      </c>
      <c r="U14670">
        <v>0</v>
      </c>
      <c r="V14670" t="s">
        <v>2923</v>
      </c>
      <c r="W14670">
        <v>0</v>
      </c>
      <c r="X14670">
        <v>1</v>
      </c>
      <c r="Y14670">
        <v>2</v>
      </c>
    </row>
    <row r="14671" spans="2:25" x14ac:dyDescent="0.3">
      <c r="B14671">
        <v>54</v>
      </c>
      <c r="C14671" t="s">
        <v>5620</v>
      </c>
      <c r="D14671" t="s">
        <v>5619</v>
      </c>
      <c r="E14671">
        <v>2010</v>
      </c>
      <c r="G14671" t="s">
        <v>3560</v>
      </c>
      <c r="H14671" s="6" t="str">
        <f>HYPERLINK(I14671)</f>
        <v>https://books.google.com/books?hl=en&amp;lr=&amp;id=OPlhfkU05DMC&amp;oi=fnd&amp;pg=PP2&amp;dq=%22human+machine+interfaces%22+(%22autonomous+vehicle%22+OR+%22autonomous+vehicles%22)+-pedestrian+-wheelchair+-military+-business&amp;ots=o_FqOCTgZd&amp;sig=WotdTaE03bgLsCYqI8oCu1snbvw</v>
      </c>
      <c r="I14671" t="s">
        <v>5618</v>
      </c>
      <c r="J14671" t="s">
        <v>5617</v>
      </c>
      <c r="K14671">
        <v>320</v>
      </c>
      <c r="L14671" s="41">
        <v>43545</v>
      </c>
      <c r="M14671" t="s">
        <v>3679</v>
      </c>
      <c r="U14671">
        <v>54</v>
      </c>
      <c r="V14671" t="s">
        <v>3002</v>
      </c>
      <c r="W14671">
        <v>54</v>
      </c>
      <c r="X14671">
        <v>1</v>
      </c>
      <c r="Y14671">
        <v>9</v>
      </c>
    </row>
    <row r="14672" spans="2:25" x14ac:dyDescent="0.3">
      <c r="B14672">
        <v>16</v>
      </c>
      <c r="C14672" t="s">
        <v>5616</v>
      </c>
      <c r="D14672" t="s">
        <v>5615</v>
      </c>
      <c r="E14672">
        <v>2012</v>
      </c>
      <c r="F14672" t="s">
        <v>4356</v>
      </c>
      <c r="G14672" t="s">
        <v>3341</v>
      </c>
      <c r="H14672" s="6" t="str">
        <f>HYPERLINK(I14672)</f>
        <v>https://patents.google.com/patent/US8319832B2/en</v>
      </c>
      <c r="I14672" t="s">
        <v>5614</v>
      </c>
      <c r="J14672" t="s">
        <v>5613</v>
      </c>
      <c r="K14672">
        <v>321</v>
      </c>
      <c r="L14672" s="41">
        <v>43545</v>
      </c>
      <c r="U14672">
        <v>16</v>
      </c>
      <c r="V14672" t="s">
        <v>3182</v>
      </c>
      <c r="W14672">
        <v>4</v>
      </c>
      <c r="X14672">
        <v>4</v>
      </c>
      <c r="Y14672">
        <v>7</v>
      </c>
    </row>
    <row r="14673" spans="2:25" x14ac:dyDescent="0.3">
      <c r="B14673">
        <v>1</v>
      </c>
      <c r="C14673" t="s">
        <v>5612</v>
      </c>
      <c r="D14673" t="s">
        <v>5611</v>
      </c>
      <c r="E14673">
        <v>2009</v>
      </c>
      <c r="F14673" t="s">
        <v>5610</v>
      </c>
      <c r="G14673" t="s">
        <v>5609</v>
      </c>
      <c r="H14673" s="6" t="str">
        <f>HYPERLINK(I14673)</f>
        <v>https://arc.aiaa.org/doi/pdf/10.2514/6.2009-5983</v>
      </c>
      <c r="I14673" t="s">
        <v>5608</v>
      </c>
      <c r="J14673" t="s">
        <v>5607</v>
      </c>
      <c r="K14673">
        <v>322</v>
      </c>
      <c r="L14673" s="41">
        <v>43545</v>
      </c>
      <c r="U14673">
        <v>1</v>
      </c>
      <c r="V14673" t="s">
        <v>3035</v>
      </c>
      <c r="W14673">
        <v>0</v>
      </c>
      <c r="X14673">
        <v>4</v>
      </c>
      <c r="Y14673">
        <v>10</v>
      </c>
    </row>
    <row r="14674" spans="2:25" x14ac:dyDescent="0.3">
      <c r="B14674">
        <v>10</v>
      </c>
      <c r="C14674" t="s">
        <v>5583</v>
      </c>
      <c r="D14674" t="s">
        <v>5606</v>
      </c>
      <c r="E14674">
        <v>2000</v>
      </c>
      <c r="G14674" t="s">
        <v>5605</v>
      </c>
      <c r="H14674" s="6" t="str">
        <f>HYPERLINK(I14674)</f>
        <v>https://apps.dtic.mil/docs/citations/ADA422131</v>
      </c>
      <c r="I14674" t="s">
        <v>5604</v>
      </c>
      <c r="J14674" t="s">
        <v>5603</v>
      </c>
      <c r="K14674">
        <v>323</v>
      </c>
      <c r="L14674" s="41">
        <v>43545</v>
      </c>
      <c r="U14674">
        <v>10</v>
      </c>
      <c r="V14674" t="s">
        <v>3230</v>
      </c>
      <c r="W14674">
        <v>2</v>
      </c>
      <c r="X14674">
        <v>5</v>
      </c>
      <c r="Y14674">
        <v>19</v>
      </c>
    </row>
    <row r="14675" spans="2:25" x14ac:dyDescent="0.3">
      <c r="B14675">
        <v>0</v>
      </c>
      <c r="C14675" t="s">
        <v>4607</v>
      </c>
      <c r="D14675" t="s">
        <v>4606</v>
      </c>
      <c r="E14675">
        <v>2018</v>
      </c>
      <c r="G14675" t="s">
        <v>4042</v>
      </c>
      <c r="H14675" s="6" t="str">
        <f>HYPERLINK(I14675)</f>
        <v>https://aaltodoc.aalto.fi/handle/123456789/33723</v>
      </c>
      <c r="I14675" t="s">
        <v>4605</v>
      </c>
      <c r="K14675">
        <v>324</v>
      </c>
      <c r="L14675" s="41">
        <v>43545</v>
      </c>
      <c r="U14675">
        <v>0</v>
      </c>
      <c r="V14675" t="s">
        <v>2923</v>
      </c>
      <c r="W14675">
        <v>0</v>
      </c>
      <c r="X14675">
        <v>1</v>
      </c>
      <c r="Y14675">
        <v>1</v>
      </c>
    </row>
    <row r="14676" spans="2:25" x14ac:dyDescent="0.3">
      <c r="B14676">
        <v>52</v>
      </c>
      <c r="C14676" t="s">
        <v>4487</v>
      </c>
      <c r="D14676" t="s">
        <v>4486</v>
      </c>
      <c r="E14676">
        <v>2011</v>
      </c>
      <c r="F14676" t="s">
        <v>3336</v>
      </c>
      <c r="G14676" t="s">
        <v>3314</v>
      </c>
      <c r="H14676" s="6" t="str">
        <f>HYPERLINK(I14676)</f>
        <v>https://ieeexplore.ieee.org/abstract/document/5740605/</v>
      </c>
      <c r="I14676" t="s">
        <v>4485</v>
      </c>
      <c r="J14676" t="s">
        <v>4484</v>
      </c>
      <c r="K14676">
        <v>325</v>
      </c>
      <c r="L14676" s="41">
        <v>43545</v>
      </c>
      <c r="U14676">
        <v>52</v>
      </c>
      <c r="V14676" t="s">
        <v>3132</v>
      </c>
      <c r="W14676">
        <v>13</v>
      </c>
      <c r="X14676">
        <v>4</v>
      </c>
      <c r="Y14676">
        <v>8</v>
      </c>
    </row>
    <row r="14677" spans="2:25" x14ac:dyDescent="0.3">
      <c r="B14677">
        <v>0</v>
      </c>
      <c r="C14677" t="s">
        <v>5602</v>
      </c>
      <c r="D14677" t="s">
        <v>5601</v>
      </c>
      <c r="E14677">
        <v>2015</v>
      </c>
      <c r="G14677" t="s">
        <v>3511</v>
      </c>
      <c r="H14677" s="6" t="str">
        <f>HYPERLINK(I14677)</f>
        <v>https://d-nb.info/1112041745/34</v>
      </c>
      <c r="I14677" t="s">
        <v>5600</v>
      </c>
      <c r="K14677">
        <v>326</v>
      </c>
      <c r="L14677" s="41">
        <v>43545</v>
      </c>
      <c r="M14677" t="s">
        <v>3356</v>
      </c>
      <c r="U14677">
        <v>0</v>
      </c>
      <c r="V14677" t="s">
        <v>2923</v>
      </c>
      <c r="W14677">
        <v>0</v>
      </c>
      <c r="X14677">
        <v>1</v>
      </c>
      <c r="Y14677">
        <v>4</v>
      </c>
    </row>
    <row r="14678" spans="2:25" x14ac:dyDescent="0.3">
      <c r="B14678">
        <v>1</v>
      </c>
      <c r="C14678" t="s">
        <v>5599</v>
      </c>
      <c r="D14678" t="s">
        <v>5598</v>
      </c>
      <c r="E14678">
        <v>2006</v>
      </c>
      <c r="F14678" t="s">
        <v>5597</v>
      </c>
      <c r="G14678" t="s">
        <v>3358</v>
      </c>
      <c r="H14678" s="6" t="str">
        <f>HYPERLINK(I14678)</f>
        <v>https://pdfs.semanticscholar.org/e467/77e31a71e9328f22f8e2c75b1e1399be05b0.pdf</v>
      </c>
      <c r="I14678" t="s">
        <v>5596</v>
      </c>
      <c r="J14678" t="s">
        <v>5595</v>
      </c>
      <c r="K14678">
        <v>327</v>
      </c>
      <c r="L14678" s="41">
        <v>43545</v>
      </c>
      <c r="M14678" t="s">
        <v>3356</v>
      </c>
      <c r="U14678">
        <v>1</v>
      </c>
      <c r="V14678" t="s">
        <v>2994</v>
      </c>
      <c r="W14678">
        <v>1</v>
      </c>
      <c r="X14678">
        <v>1</v>
      </c>
      <c r="Y14678">
        <v>13</v>
      </c>
    </row>
    <row r="14679" spans="2:25" x14ac:dyDescent="0.3">
      <c r="B14679">
        <v>4</v>
      </c>
      <c r="C14679" t="s">
        <v>5594</v>
      </c>
      <c r="D14679" t="s">
        <v>5593</v>
      </c>
      <c r="E14679">
        <v>2017</v>
      </c>
      <c r="F14679" t="s">
        <v>5592</v>
      </c>
      <c r="G14679" t="s">
        <v>4920</v>
      </c>
      <c r="H14679" s="6" t="str">
        <f>HYPERLINK(I14679)</f>
        <v>https://brage.bibsys.no/xmlui/handle/11250/2476796</v>
      </c>
      <c r="I14679" t="s">
        <v>5591</v>
      </c>
      <c r="J14679" t="s">
        <v>5590</v>
      </c>
      <c r="K14679">
        <v>328</v>
      </c>
      <c r="L14679" s="41">
        <v>43545</v>
      </c>
      <c r="U14679">
        <v>4</v>
      </c>
      <c r="V14679" t="s">
        <v>2949</v>
      </c>
      <c r="W14679">
        <v>2</v>
      </c>
      <c r="X14679">
        <v>2</v>
      </c>
      <c r="Y14679">
        <v>2</v>
      </c>
    </row>
    <row r="14680" spans="2:25" x14ac:dyDescent="0.3">
      <c r="B14680">
        <v>37</v>
      </c>
      <c r="C14680" t="s">
        <v>5589</v>
      </c>
      <c r="D14680" t="s">
        <v>5588</v>
      </c>
      <c r="E14680">
        <v>2015</v>
      </c>
      <c r="F14680" t="s">
        <v>5587</v>
      </c>
      <c r="G14680" t="s">
        <v>3314</v>
      </c>
      <c r="H14680" s="6" t="str">
        <f>HYPERLINK(I14680)</f>
        <v>https://ieeexplore.ieee.org/abstract/document/6971063/</v>
      </c>
      <c r="I14680" t="s">
        <v>5586</v>
      </c>
      <c r="J14680" t="s">
        <v>5585</v>
      </c>
      <c r="K14680">
        <v>329</v>
      </c>
      <c r="L14680" s="41">
        <v>43545</v>
      </c>
      <c r="U14680">
        <v>37</v>
      </c>
      <c r="V14680" t="s">
        <v>5584</v>
      </c>
      <c r="W14680">
        <v>9</v>
      </c>
      <c r="X14680">
        <v>4</v>
      </c>
      <c r="Y14680">
        <v>4</v>
      </c>
    </row>
    <row r="14681" spans="2:25" x14ac:dyDescent="0.3">
      <c r="B14681">
        <v>0</v>
      </c>
      <c r="C14681" t="s">
        <v>5583</v>
      </c>
      <c r="D14681" t="s">
        <v>5582</v>
      </c>
      <c r="E14681">
        <v>2000</v>
      </c>
      <c r="G14681" t="s">
        <v>3462</v>
      </c>
      <c r="H14681" s="6" t="str">
        <f>HYPERLINK(I14681)</f>
        <v>http://citeseerx.ist.psu.edu/viewdoc/download?doi=10.1.1.13.1556&amp;rep=rep1&amp;type=pdf</v>
      </c>
      <c r="I14681" t="s">
        <v>5581</v>
      </c>
      <c r="K14681">
        <v>330</v>
      </c>
      <c r="L14681" s="41">
        <v>43545</v>
      </c>
      <c r="M14681" t="s">
        <v>3356</v>
      </c>
      <c r="U14681">
        <v>0</v>
      </c>
      <c r="V14681" t="s">
        <v>2923</v>
      </c>
      <c r="W14681">
        <v>0</v>
      </c>
      <c r="X14681">
        <v>5</v>
      </c>
      <c r="Y14681">
        <v>19</v>
      </c>
    </row>
    <row r="14682" spans="2:25" x14ac:dyDescent="0.3">
      <c r="B14682">
        <v>0</v>
      </c>
      <c r="C14682" t="s">
        <v>1250</v>
      </c>
      <c r="D14682" t="s">
        <v>1251</v>
      </c>
      <c r="E14682">
        <v>2014</v>
      </c>
      <c r="F14682" t="s">
        <v>5580</v>
      </c>
      <c r="G14682" t="s">
        <v>3341</v>
      </c>
      <c r="H14682" s="6" t="str">
        <f>HYPERLINK(I14682)</f>
        <v>https://patents.google.com/patent/US20140046509A1/en</v>
      </c>
      <c r="I14682" t="s">
        <v>5579</v>
      </c>
      <c r="K14682">
        <v>331</v>
      </c>
      <c r="L14682" s="41">
        <v>43545</v>
      </c>
      <c r="U14682">
        <v>0</v>
      </c>
      <c r="V14682" t="s">
        <v>2923</v>
      </c>
      <c r="W14682">
        <v>0</v>
      </c>
      <c r="X14682">
        <v>1</v>
      </c>
      <c r="Y14682">
        <v>5</v>
      </c>
    </row>
    <row r="14683" spans="2:25" x14ac:dyDescent="0.3">
      <c r="B14683">
        <v>0</v>
      </c>
      <c r="C14683" t="s">
        <v>5578</v>
      </c>
      <c r="D14683" t="s">
        <v>5577</v>
      </c>
      <c r="E14683">
        <v>2017</v>
      </c>
      <c r="G14683" t="s">
        <v>5576</v>
      </c>
      <c r="H14683" s="6" t="str">
        <f>HYPERLINK(I14683)</f>
        <v>https://development.oceanbestpractices.net/handle/11329/443</v>
      </c>
      <c r="I14683" t="s">
        <v>5575</v>
      </c>
      <c r="K14683">
        <v>332</v>
      </c>
      <c r="L14683" s="41">
        <v>43545</v>
      </c>
      <c r="U14683">
        <v>0</v>
      </c>
      <c r="V14683" t="s">
        <v>2923</v>
      </c>
      <c r="W14683">
        <v>0</v>
      </c>
      <c r="X14683">
        <v>4</v>
      </c>
      <c r="Y14683">
        <v>2</v>
      </c>
    </row>
    <row r="14684" spans="2:25" x14ac:dyDescent="0.3">
      <c r="B14684">
        <v>0</v>
      </c>
      <c r="C14684" t="s">
        <v>4956</v>
      </c>
      <c r="D14684" t="s">
        <v>4955</v>
      </c>
      <c r="E14684">
        <v>2018</v>
      </c>
      <c r="F14684" t="s">
        <v>3520</v>
      </c>
      <c r="G14684" t="s">
        <v>3341</v>
      </c>
      <c r="H14684" s="6" t="str">
        <f>HYPERLINK(I14684)</f>
        <v>https://patents.google.com/patent/US20180217670A1/en</v>
      </c>
      <c r="I14684" t="s">
        <v>4954</v>
      </c>
      <c r="K14684">
        <v>333</v>
      </c>
      <c r="L14684" s="41">
        <v>43545</v>
      </c>
      <c r="U14684">
        <v>0</v>
      </c>
      <c r="V14684" t="s">
        <v>2923</v>
      </c>
      <c r="W14684">
        <v>0</v>
      </c>
      <c r="X14684">
        <v>4</v>
      </c>
      <c r="Y14684">
        <v>1</v>
      </c>
    </row>
    <row r="14685" spans="2:25" x14ac:dyDescent="0.3">
      <c r="B14685">
        <v>0</v>
      </c>
      <c r="C14685" t="s">
        <v>4311</v>
      </c>
      <c r="D14685" t="s">
        <v>4310</v>
      </c>
      <c r="E14685">
        <v>2018</v>
      </c>
      <c r="G14685" t="s">
        <v>4309</v>
      </c>
      <c r="H14685" s="6" t="str">
        <f>HYPERLINK(I14685)</f>
        <v>https://repositories.lib.utexas.edu/handle/2152/64203</v>
      </c>
      <c r="I14685" t="s">
        <v>4308</v>
      </c>
      <c r="K14685">
        <v>334</v>
      </c>
      <c r="L14685" s="41">
        <v>43545</v>
      </c>
      <c r="U14685">
        <v>0</v>
      </c>
      <c r="V14685" t="s">
        <v>2923</v>
      </c>
      <c r="W14685">
        <v>0</v>
      </c>
      <c r="X14685">
        <v>1</v>
      </c>
      <c r="Y14685">
        <v>1</v>
      </c>
    </row>
    <row r="14686" spans="2:25" x14ac:dyDescent="0.3">
      <c r="B14686">
        <v>0</v>
      </c>
      <c r="C14686" t="s">
        <v>5574</v>
      </c>
      <c r="D14686" t="s">
        <v>5573</v>
      </c>
      <c r="F14686" t="s">
        <v>3358</v>
      </c>
      <c r="H14686" s="6" t="str">
        <f>HYPERLINK(I14686)</f>
        <v>https://pdfs.semanticscholar.org/5ed1/1d5b7daa5efad5bde5d6a5c99315aca020ac.pdf</v>
      </c>
      <c r="I14686" t="s">
        <v>5572</v>
      </c>
      <c r="K14686">
        <v>335</v>
      </c>
      <c r="L14686" s="41">
        <v>43545</v>
      </c>
      <c r="M14686" t="s">
        <v>3356</v>
      </c>
      <c r="U14686">
        <v>0</v>
      </c>
      <c r="V14686" t="s">
        <v>2923</v>
      </c>
      <c r="W14686">
        <v>0</v>
      </c>
      <c r="X14686">
        <v>1</v>
      </c>
    </row>
    <row r="14687" spans="2:25" x14ac:dyDescent="0.3">
      <c r="B14687">
        <v>3</v>
      </c>
      <c r="C14687" t="s">
        <v>1250</v>
      </c>
      <c r="D14687" t="s">
        <v>1251</v>
      </c>
      <c r="E14687">
        <v>2016</v>
      </c>
      <c r="F14687" t="s">
        <v>5571</v>
      </c>
      <c r="G14687" t="s">
        <v>3341</v>
      </c>
      <c r="H14687" s="6" t="str">
        <f>HYPERLINK(I14687)</f>
        <v>https://patents.google.com/patent/US9262918B2/en</v>
      </c>
      <c r="I14687" t="s">
        <v>1252</v>
      </c>
      <c r="J14687" t="s">
        <v>5570</v>
      </c>
      <c r="K14687">
        <v>336</v>
      </c>
      <c r="L14687" s="41">
        <v>43545</v>
      </c>
      <c r="U14687">
        <v>3</v>
      </c>
      <c r="V14687" t="s">
        <v>2931</v>
      </c>
      <c r="W14687">
        <v>3</v>
      </c>
      <c r="X14687">
        <v>1</v>
      </c>
      <c r="Y14687">
        <v>3</v>
      </c>
    </row>
    <row r="14688" spans="2:25" x14ac:dyDescent="0.3">
      <c r="B14688">
        <v>61</v>
      </c>
      <c r="C14688" t="s">
        <v>5569</v>
      </c>
      <c r="D14688" t="s">
        <v>5568</v>
      </c>
      <c r="E14688">
        <v>2009</v>
      </c>
      <c r="F14688" t="s">
        <v>3336</v>
      </c>
      <c r="G14688" t="s">
        <v>3314</v>
      </c>
      <c r="H14688" s="6" t="str">
        <f>HYPERLINK(I14688)</f>
        <v>https://ieeexplore.ieee.org/abstract/document/5196770/</v>
      </c>
      <c r="I14688" t="s">
        <v>5567</v>
      </c>
      <c r="J14688" t="s">
        <v>5566</v>
      </c>
      <c r="K14688">
        <v>337</v>
      </c>
      <c r="L14688" s="41">
        <v>43545</v>
      </c>
      <c r="U14688">
        <v>61</v>
      </c>
      <c r="V14688" t="s">
        <v>5565</v>
      </c>
      <c r="W14688">
        <v>15</v>
      </c>
      <c r="X14688">
        <v>4</v>
      </c>
      <c r="Y14688">
        <v>10</v>
      </c>
    </row>
    <row r="14689" spans="1:25" x14ac:dyDescent="0.3">
      <c r="B14689">
        <v>0</v>
      </c>
      <c r="C14689" t="s">
        <v>5560</v>
      </c>
      <c r="D14689" t="s">
        <v>5559</v>
      </c>
      <c r="E14689">
        <v>2016</v>
      </c>
      <c r="F14689" t="s">
        <v>5564</v>
      </c>
      <c r="G14689" t="s">
        <v>3341</v>
      </c>
      <c r="H14689" s="6" t="str">
        <f>HYPERLINK(I14689)</f>
        <v>https://patents.google.com/patent/US20160039456A1/en</v>
      </c>
      <c r="I14689" t="s">
        <v>5563</v>
      </c>
      <c r="K14689">
        <v>338</v>
      </c>
      <c r="L14689" s="41">
        <v>43545</v>
      </c>
      <c r="U14689">
        <v>0</v>
      </c>
      <c r="V14689" t="s">
        <v>2923</v>
      </c>
      <c r="W14689">
        <v>0</v>
      </c>
      <c r="X14689">
        <v>3</v>
      </c>
      <c r="Y14689">
        <v>3</v>
      </c>
    </row>
    <row r="14690" spans="1:25" x14ac:dyDescent="0.3">
      <c r="B14690">
        <v>0</v>
      </c>
      <c r="C14690" t="s">
        <v>5560</v>
      </c>
      <c r="D14690" t="s">
        <v>5559</v>
      </c>
      <c r="E14690">
        <v>2018</v>
      </c>
      <c r="F14690" t="s">
        <v>5562</v>
      </c>
      <c r="G14690" t="s">
        <v>3341</v>
      </c>
      <c r="H14690" s="6" t="str">
        <f>HYPERLINK(I14690)</f>
        <v>https://patents.google.com/patent/US9937953B2/en</v>
      </c>
      <c r="I14690" t="s">
        <v>5561</v>
      </c>
      <c r="K14690">
        <v>339</v>
      </c>
      <c r="L14690" s="41">
        <v>43545</v>
      </c>
      <c r="U14690">
        <v>0</v>
      </c>
      <c r="V14690" t="s">
        <v>2923</v>
      </c>
      <c r="W14690">
        <v>0</v>
      </c>
      <c r="X14690">
        <v>3</v>
      </c>
      <c r="Y14690">
        <v>1</v>
      </c>
    </row>
    <row r="14691" spans="1:25" x14ac:dyDescent="0.3">
      <c r="B14691">
        <v>0</v>
      </c>
      <c r="C14691" t="s">
        <v>5560</v>
      </c>
      <c r="D14691" t="s">
        <v>5559</v>
      </c>
      <c r="E14691">
        <v>2018</v>
      </c>
      <c r="F14691" t="s">
        <v>5558</v>
      </c>
      <c r="G14691" t="s">
        <v>3341</v>
      </c>
      <c r="H14691" s="6" t="str">
        <f>HYPERLINK(I14691)</f>
        <v>https://patents.google.com/patent/US20180134314A1/en</v>
      </c>
      <c r="I14691" t="s">
        <v>5557</v>
      </c>
      <c r="K14691">
        <v>340</v>
      </c>
      <c r="L14691" s="41">
        <v>43545</v>
      </c>
      <c r="U14691">
        <v>0</v>
      </c>
      <c r="V14691" t="s">
        <v>2923</v>
      </c>
      <c r="W14691">
        <v>0</v>
      </c>
      <c r="X14691">
        <v>3</v>
      </c>
      <c r="Y14691">
        <v>1</v>
      </c>
    </row>
    <row r="14692" spans="1:25" x14ac:dyDescent="0.3">
      <c r="B14692">
        <v>1</v>
      </c>
      <c r="C14692" t="s">
        <v>5556</v>
      </c>
      <c r="D14692" t="s">
        <v>5555</v>
      </c>
      <c r="E14692">
        <v>2013</v>
      </c>
      <c r="F14692" t="s">
        <v>5554</v>
      </c>
      <c r="G14692" t="s">
        <v>5553</v>
      </c>
      <c r="H14692" s="6" t="str">
        <f>HYPERLINK(I14692)</f>
        <v>http://repositorio.ipl.pt/handle/10400.21/3122</v>
      </c>
      <c r="I14692" t="s">
        <v>5552</v>
      </c>
      <c r="J14692" t="s">
        <v>5551</v>
      </c>
      <c r="K14692">
        <v>341</v>
      </c>
      <c r="L14692" s="41">
        <v>43545</v>
      </c>
      <c r="U14692">
        <v>1</v>
      </c>
      <c r="V14692" t="s">
        <v>2961</v>
      </c>
      <c r="W14692">
        <v>1</v>
      </c>
      <c r="X14692">
        <v>2</v>
      </c>
      <c r="Y14692">
        <v>6</v>
      </c>
    </row>
    <row r="14693" spans="1:25" x14ac:dyDescent="0.3">
      <c r="B14693">
        <v>0</v>
      </c>
      <c r="C14693" t="s">
        <v>5011</v>
      </c>
      <c r="D14693" t="s">
        <v>5010</v>
      </c>
      <c r="E14693">
        <v>2016</v>
      </c>
      <c r="F14693" t="s">
        <v>5009</v>
      </c>
      <c r="G14693" t="s">
        <v>3341</v>
      </c>
      <c r="H14693" s="6" t="str">
        <f>HYPERLINK(I14693)</f>
        <v>https://patents.google.com/patent/US20160364015A1/en</v>
      </c>
      <c r="I14693" t="s">
        <v>5008</v>
      </c>
      <c r="K14693">
        <v>342</v>
      </c>
      <c r="L14693" s="41">
        <v>43545</v>
      </c>
      <c r="U14693">
        <v>0</v>
      </c>
      <c r="V14693" t="s">
        <v>2923</v>
      </c>
      <c r="W14693">
        <v>0</v>
      </c>
      <c r="X14693">
        <v>4</v>
      </c>
      <c r="Y14693">
        <v>3</v>
      </c>
    </row>
    <row r="14694" spans="1:25" x14ac:dyDescent="0.3">
      <c r="B14694">
        <v>0</v>
      </c>
      <c r="C14694" t="s">
        <v>5550</v>
      </c>
      <c r="D14694" t="s">
        <v>5549</v>
      </c>
      <c r="E14694">
        <v>2013</v>
      </c>
      <c r="G14694" t="s">
        <v>5548</v>
      </c>
      <c r="H14694" s="6" t="str">
        <f>HYPERLINK(I14694)</f>
        <v>http://repositorio.lnec.pt:8080/bitstream/123456789/1006067/1/RevistaTecnica-March13.pdf</v>
      </c>
      <c r="I14694" t="s">
        <v>5547</v>
      </c>
      <c r="K14694">
        <v>343</v>
      </c>
      <c r="L14694" s="41">
        <v>43545</v>
      </c>
      <c r="M14694" t="s">
        <v>3356</v>
      </c>
      <c r="U14694">
        <v>0</v>
      </c>
      <c r="V14694" t="s">
        <v>2923</v>
      </c>
      <c r="W14694">
        <v>0</v>
      </c>
      <c r="X14694">
        <v>2</v>
      </c>
      <c r="Y14694">
        <v>6</v>
      </c>
    </row>
    <row r="14695" spans="1:25" x14ac:dyDescent="0.3">
      <c r="A14695" t="s">
        <v>2856</v>
      </c>
      <c r="B14695">
        <v>2</v>
      </c>
      <c r="C14695" t="s">
        <v>5546</v>
      </c>
      <c r="D14695" t="s">
        <v>5545</v>
      </c>
      <c r="E14695">
        <v>2018</v>
      </c>
      <c r="F14695" t="s">
        <v>5544</v>
      </c>
      <c r="G14695" t="s">
        <v>3347</v>
      </c>
      <c r="H14695" s="6" t="str">
        <f>HYPERLINK(I14695)</f>
        <v>https://www.sciencedirect.com/science/article/pii/S0169814118300064</v>
      </c>
      <c r="I14695" t="s">
        <v>5543</v>
      </c>
      <c r="J14695" t="s">
        <v>5542</v>
      </c>
      <c r="K14695">
        <v>1</v>
      </c>
      <c r="L14695" s="41">
        <v>43545</v>
      </c>
      <c r="U14695">
        <v>2</v>
      </c>
      <c r="V14695" t="s">
        <v>2949</v>
      </c>
      <c r="W14695">
        <v>1</v>
      </c>
      <c r="X14695">
        <v>4</v>
      </c>
      <c r="Y14695">
        <v>1</v>
      </c>
    </row>
    <row r="14696" spans="1:25" x14ac:dyDescent="0.3">
      <c r="B14696">
        <v>1</v>
      </c>
      <c r="C14696" t="s">
        <v>372</v>
      </c>
      <c r="D14696" t="s">
        <v>373</v>
      </c>
      <c r="E14696">
        <v>2018</v>
      </c>
      <c r="F14696" t="s">
        <v>4794</v>
      </c>
      <c r="G14696" t="s">
        <v>3423</v>
      </c>
      <c r="H14696" s="6" t="str">
        <f>HYPERLINK(I14696)</f>
        <v>https://onlinelibrary.wiley.com/doi/abs/10.1002/sdtp.12277</v>
      </c>
      <c r="I14696" t="s">
        <v>5379</v>
      </c>
      <c r="J14696" t="s">
        <v>5378</v>
      </c>
      <c r="K14696">
        <v>2</v>
      </c>
      <c r="L14696" s="41">
        <v>43545</v>
      </c>
      <c r="U14696">
        <v>1</v>
      </c>
      <c r="V14696" t="s">
        <v>2931</v>
      </c>
      <c r="W14696">
        <v>1</v>
      </c>
      <c r="X14696">
        <v>2</v>
      </c>
      <c r="Y14696">
        <v>1</v>
      </c>
    </row>
    <row r="14697" spans="1:25" x14ac:dyDescent="0.3">
      <c r="B14697">
        <v>3</v>
      </c>
      <c r="C14697" t="s">
        <v>5541</v>
      </c>
      <c r="D14697" t="s">
        <v>5540</v>
      </c>
      <c r="E14697">
        <v>2011</v>
      </c>
      <c r="F14697" t="s">
        <v>5539</v>
      </c>
      <c r="G14697" t="s">
        <v>5538</v>
      </c>
      <c r="H14697" s="6" t="str">
        <f>HYPERLINK(I14697)</f>
        <v>https://www.computer.org/csdl/mags/ic/2011/02/mic2011020096.html</v>
      </c>
      <c r="I14697" t="s">
        <v>5537</v>
      </c>
      <c r="J14697" t="s">
        <v>5536</v>
      </c>
      <c r="K14697">
        <v>3</v>
      </c>
      <c r="L14697" s="41">
        <v>43545</v>
      </c>
      <c r="U14697">
        <v>3</v>
      </c>
      <c r="V14697" t="s">
        <v>2932</v>
      </c>
      <c r="W14697">
        <v>3</v>
      </c>
      <c r="X14697">
        <v>1</v>
      </c>
      <c r="Y14697">
        <v>8</v>
      </c>
    </row>
    <row r="14698" spans="1:25" x14ac:dyDescent="0.3">
      <c r="B14698">
        <v>1</v>
      </c>
      <c r="C14698" t="s">
        <v>1204</v>
      </c>
      <c r="D14698" t="s">
        <v>1205</v>
      </c>
      <c r="E14698">
        <v>2017</v>
      </c>
      <c r="F14698" t="s">
        <v>4834</v>
      </c>
      <c r="G14698" t="s">
        <v>4833</v>
      </c>
      <c r="H14698" s="6" t="str">
        <f>HYPERLINK(I14698)</f>
        <v>http://michaelanees.com/s/Nees-ICAD-2017-workshop-camera-ready.pdf</v>
      </c>
      <c r="I14698" t="s">
        <v>4832</v>
      </c>
      <c r="J14698" t="s">
        <v>4831</v>
      </c>
      <c r="K14698">
        <v>4</v>
      </c>
      <c r="L14698" s="41">
        <v>43545</v>
      </c>
      <c r="M14698" t="s">
        <v>3356</v>
      </c>
      <c r="U14698">
        <v>1</v>
      </c>
      <c r="V14698" t="s">
        <v>2933</v>
      </c>
      <c r="W14698">
        <v>1</v>
      </c>
      <c r="X14698">
        <v>1</v>
      </c>
      <c r="Y14698">
        <v>2</v>
      </c>
    </row>
    <row r="14699" spans="1:25" x14ac:dyDescent="0.3">
      <c r="B14699">
        <v>3</v>
      </c>
      <c r="C14699" t="s">
        <v>667</v>
      </c>
      <c r="D14699" t="s">
        <v>668</v>
      </c>
      <c r="E14699">
        <v>2018</v>
      </c>
      <c r="F14699" t="s">
        <v>5372</v>
      </c>
      <c r="G14699" t="s">
        <v>3378</v>
      </c>
      <c r="H14699" s="6" t="str">
        <f>HYPERLINK(I14699)</f>
        <v>https://dl.acm.org/citation.cfm?id=3177057</v>
      </c>
      <c r="I14699" t="s">
        <v>669</v>
      </c>
      <c r="J14699" t="s">
        <v>5371</v>
      </c>
      <c r="K14699">
        <v>5</v>
      </c>
      <c r="L14699" s="41">
        <v>43545</v>
      </c>
      <c r="U14699">
        <v>3</v>
      </c>
      <c r="V14699" t="s">
        <v>2934</v>
      </c>
      <c r="W14699">
        <v>1</v>
      </c>
      <c r="X14699">
        <v>5</v>
      </c>
      <c r="Y14699">
        <v>1</v>
      </c>
    </row>
    <row r="14700" spans="1:25" x14ac:dyDescent="0.3">
      <c r="B14700">
        <v>0</v>
      </c>
      <c r="C14700" t="s">
        <v>5365</v>
      </c>
      <c r="D14700" t="s">
        <v>5364</v>
      </c>
      <c r="E14700">
        <v>2019</v>
      </c>
      <c r="F14700" t="s">
        <v>5363</v>
      </c>
      <c r="G14700" t="s">
        <v>3314</v>
      </c>
      <c r="H14700" s="6" t="str">
        <f>HYPERLINK(I14700)</f>
        <v>https://ieeexplore.ieee.org/abstract/document/8661950/</v>
      </c>
      <c r="I14700" t="s">
        <v>5362</v>
      </c>
      <c r="K14700">
        <v>6</v>
      </c>
      <c r="L14700" s="41">
        <v>43545</v>
      </c>
      <c r="U14700">
        <v>0</v>
      </c>
      <c r="V14700" t="s">
        <v>2923</v>
      </c>
      <c r="W14700">
        <v>0</v>
      </c>
      <c r="X14700">
        <v>3</v>
      </c>
      <c r="Y14700">
        <v>1</v>
      </c>
    </row>
    <row r="14701" spans="1:25" x14ac:dyDescent="0.3">
      <c r="B14701">
        <v>0</v>
      </c>
      <c r="C14701" t="s">
        <v>5535</v>
      </c>
      <c r="D14701" t="s">
        <v>5534</v>
      </c>
      <c r="E14701">
        <v>2018</v>
      </c>
      <c r="F14701" t="s">
        <v>5533</v>
      </c>
      <c r="G14701" t="s">
        <v>3314</v>
      </c>
      <c r="H14701" s="6" t="str">
        <f>HYPERLINK(I14701)</f>
        <v>https://ieeexplore.ieee.org/abstract/document/8388370/</v>
      </c>
      <c r="I14701" t="s">
        <v>5532</v>
      </c>
      <c r="K14701">
        <v>7</v>
      </c>
      <c r="L14701" s="41">
        <v>43545</v>
      </c>
      <c r="U14701">
        <v>0</v>
      </c>
      <c r="V14701" t="s">
        <v>2923</v>
      </c>
      <c r="W14701">
        <v>0</v>
      </c>
      <c r="X14701">
        <v>2</v>
      </c>
      <c r="Y14701">
        <v>1</v>
      </c>
    </row>
    <row r="14702" spans="1:25" x14ac:dyDescent="0.3">
      <c r="B14702">
        <v>0</v>
      </c>
      <c r="C14702" t="s">
        <v>4830</v>
      </c>
      <c r="D14702" t="s">
        <v>4829</v>
      </c>
      <c r="E14702">
        <v>2012</v>
      </c>
      <c r="F14702" t="s">
        <v>4828</v>
      </c>
      <c r="G14702" t="s">
        <v>4827</v>
      </c>
      <c r="H14702" s="6" t="str">
        <f>HYPERLINK(I14702)</f>
        <v>http://ejurnal.net/portal/index.php/ticom/article/view/288</v>
      </c>
      <c r="I14702" t="s">
        <v>4826</v>
      </c>
      <c r="K14702">
        <v>8</v>
      </c>
      <c r="L14702" s="41">
        <v>43545</v>
      </c>
      <c r="U14702">
        <v>0</v>
      </c>
      <c r="V14702" t="s">
        <v>2923</v>
      </c>
      <c r="W14702">
        <v>0</v>
      </c>
      <c r="X14702">
        <v>2</v>
      </c>
      <c r="Y14702">
        <v>7</v>
      </c>
    </row>
    <row r="14703" spans="1:25" x14ac:dyDescent="0.3">
      <c r="B14703">
        <v>0</v>
      </c>
      <c r="C14703" t="s">
        <v>5330</v>
      </c>
      <c r="D14703" t="s">
        <v>5329</v>
      </c>
      <c r="F14703" t="s">
        <v>5328</v>
      </c>
      <c r="H14703" s="6" t="str">
        <f>HYPERLINK(I14703)</f>
        <v>http://psas.scripts.mit.edu/home/wp-content/uploads/2017/04/Haneet-Singh_Application-Of-STPA-To-A-Lane-Keeping-Assist-System.pdf</v>
      </c>
      <c r="I14703" t="s">
        <v>5327</v>
      </c>
      <c r="K14703">
        <v>9</v>
      </c>
      <c r="L14703" s="41">
        <v>43545</v>
      </c>
      <c r="M14703" t="s">
        <v>3356</v>
      </c>
      <c r="U14703">
        <v>0</v>
      </c>
      <c r="V14703" t="s">
        <v>2923</v>
      </c>
      <c r="W14703">
        <v>0</v>
      </c>
      <c r="X14703">
        <v>3</v>
      </c>
    </row>
    <row r="14704" spans="1:25" x14ac:dyDescent="0.3">
      <c r="B14704">
        <v>0</v>
      </c>
      <c r="C14704" t="s">
        <v>1275</v>
      </c>
      <c r="D14704" t="s">
        <v>1276</v>
      </c>
      <c r="E14704">
        <v>2016</v>
      </c>
      <c r="G14704" t="s">
        <v>5531</v>
      </c>
      <c r="H14704" s="6" t="str">
        <f>HYPERLINK(I14704)</f>
        <v>http://koara.lib.keio.ac.jp/xoonips/modules/xoonips/download.php/KO40002001-00002016-0014.pdf?file_id=126733</v>
      </c>
      <c r="I14704" t="s">
        <v>1277</v>
      </c>
      <c r="K14704">
        <v>10</v>
      </c>
      <c r="L14704" s="41">
        <v>43545</v>
      </c>
      <c r="M14704" t="s">
        <v>3356</v>
      </c>
      <c r="U14704">
        <v>0</v>
      </c>
      <c r="V14704" t="s">
        <v>2923</v>
      </c>
      <c r="W14704">
        <v>0</v>
      </c>
      <c r="X14704">
        <v>1</v>
      </c>
      <c r="Y14704">
        <v>3</v>
      </c>
    </row>
    <row r="14705" spans="2:25" x14ac:dyDescent="0.3">
      <c r="B14705">
        <v>0</v>
      </c>
      <c r="C14705" t="s">
        <v>4670</v>
      </c>
      <c r="D14705" t="s">
        <v>4669</v>
      </c>
      <c r="E14705">
        <v>2016</v>
      </c>
      <c r="F14705" t="s">
        <v>4668</v>
      </c>
      <c r="G14705" t="s">
        <v>3328</v>
      </c>
      <c r="H14705" s="6" t="str">
        <f>HYPERLINK(I14705)</f>
        <v>https://link.springer.com/content/pdf/10.1007/978-3-319-12352-3_35.pdf</v>
      </c>
      <c r="I14705" t="s">
        <v>4667</v>
      </c>
      <c r="K14705">
        <v>11</v>
      </c>
      <c r="L14705" s="41">
        <v>43545</v>
      </c>
      <c r="U14705">
        <v>0</v>
      </c>
      <c r="V14705" t="s">
        <v>2923</v>
      </c>
      <c r="W14705">
        <v>0</v>
      </c>
      <c r="X14705">
        <v>3</v>
      </c>
      <c r="Y14705">
        <v>3</v>
      </c>
    </row>
    <row r="14706" spans="2:25" x14ac:dyDescent="0.3">
      <c r="B14706">
        <v>9</v>
      </c>
      <c r="C14706" t="s">
        <v>5530</v>
      </c>
      <c r="D14706" t="s">
        <v>5529</v>
      </c>
      <c r="E14706">
        <v>2013</v>
      </c>
      <c r="F14706" t="s">
        <v>5528</v>
      </c>
      <c r="G14706" t="s">
        <v>3328</v>
      </c>
      <c r="H14706" s="6" t="str">
        <f>HYPERLINK(I14706)</f>
        <v>https://link.springer.com/chapter/10.1007/978-3-642-36455-6_1</v>
      </c>
      <c r="I14706" t="s">
        <v>5527</v>
      </c>
      <c r="J14706" t="s">
        <v>5526</v>
      </c>
      <c r="K14706">
        <v>12</v>
      </c>
      <c r="L14706" s="41">
        <v>43545</v>
      </c>
      <c r="U14706">
        <v>9</v>
      </c>
      <c r="V14706" t="s">
        <v>2954</v>
      </c>
      <c r="W14706">
        <v>9</v>
      </c>
      <c r="X14706">
        <v>1</v>
      </c>
      <c r="Y14706">
        <v>6</v>
      </c>
    </row>
    <row r="14707" spans="2:25" x14ac:dyDescent="0.3">
      <c r="B14707">
        <v>2</v>
      </c>
      <c r="C14707" t="s">
        <v>4928</v>
      </c>
      <c r="D14707" t="s">
        <v>4927</v>
      </c>
      <c r="E14707">
        <v>2015</v>
      </c>
      <c r="F14707" t="s">
        <v>4926</v>
      </c>
      <c r="G14707" t="s">
        <v>3328</v>
      </c>
      <c r="H14707" s="6" t="str">
        <f>HYPERLINK(I14707)</f>
        <v>https://link.springer.com/chapter/10.1007/978-3-319-19078-5_13</v>
      </c>
      <c r="I14707" t="s">
        <v>4925</v>
      </c>
      <c r="J14707" t="s">
        <v>4924</v>
      </c>
      <c r="K14707">
        <v>13</v>
      </c>
      <c r="L14707" s="41">
        <v>43545</v>
      </c>
      <c r="U14707">
        <v>2</v>
      </c>
      <c r="V14707" t="s">
        <v>2933</v>
      </c>
      <c r="W14707">
        <v>1</v>
      </c>
      <c r="X14707">
        <v>3</v>
      </c>
      <c r="Y14707">
        <v>4</v>
      </c>
    </row>
    <row r="14708" spans="2:25" x14ac:dyDescent="0.3">
      <c r="B14708">
        <v>0</v>
      </c>
      <c r="C14708" t="s">
        <v>4802</v>
      </c>
      <c r="D14708" t="s">
        <v>4801</v>
      </c>
      <c r="E14708">
        <v>2017</v>
      </c>
      <c r="F14708" t="s">
        <v>4577</v>
      </c>
      <c r="G14708" t="s">
        <v>3321</v>
      </c>
      <c r="H14708" s="6" t="str">
        <f>HYPERLINK(I14708)</f>
        <v>https://journals.sagepub.com/doi/abs/10.1177/1541931213601891</v>
      </c>
      <c r="I14708" t="s">
        <v>4800</v>
      </c>
      <c r="K14708">
        <v>14</v>
      </c>
      <c r="L14708" s="41">
        <v>43545</v>
      </c>
      <c r="U14708">
        <v>0</v>
      </c>
      <c r="V14708" t="s">
        <v>2923</v>
      </c>
      <c r="W14708">
        <v>0</v>
      </c>
      <c r="X14708">
        <v>3</v>
      </c>
      <c r="Y14708">
        <v>2</v>
      </c>
    </row>
    <row r="14709" spans="2:25" x14ac:dyDescent="0.3">
      <c r="B14709">
        <v>0</v>
      </c>
      <c r="C14709" t="s">
        <v>4786</v>
      </c>
      <c r="D14709" t="s">
        <v>4785</v>
      </c>
      <c r="F14709" t="s">
        <v>4784</v>
      </c>
      <c r="H14709" s="6" t="str">
        <f>HYPERLINK(I14709)</f>
        <v>http://www.humanist-vce.eu/fileadmin/contributeurs/humanist/TheHague2018/9-Catallano.pdf</v>
      </c>
      <c r="I14709" t="s">
        <v>4783</v>
      </c>
      <c r="K14709">
        <v>15</v>
      </c>
      <c r="L14709" s="41">
        <v>43545</v>
      </c>
      <c r="M14709" t="s">
        <v>3356</v>
      </c>
      <c r="U14709">
        <v>0</v>
      </c>
      <c r="V14709" t="s">
        <v>2923</v>
      </c>
      <c r="W14709">
        <v>0</v>
      </c>
      <c r="X14709">
        <v>5</v>
      </c>
    </row>
    <row r="14710" spans="2:25" x14ac:dyDescent="0.3">
      <c r="B14710">
        <v>13</v>
      </c>
      <c r="C14710" t="s">
        <v>343</v>
      </c>
      <c r="D14710" t="s">
        <v>344</v>
      </c>
      <c r="E14710">
        <v>2011</v>
      </c>
      <c r="F14710" t="s">
        <v>3459</v>
      </c>
      <c r="G14710" t="s">
        <v>3328</v>
      </c>
      <c r="H14710" s="6" t="str">
        <f>HYPERLINK(I14710)</f>
        <v>https://link.springer.com/chapter/10.1007/978-3-642-21616-9_42</v>
      </c>
      <c r="I14710" t="s">
        <v>345</v>
      </c>
      <c r="J14710" t="s">
        <v>4583</v>
      </c>
      <c r="K14710">
        <v>16</v>
      </c>
      <c r="L14710" s="41">
        <v>43545</v>
      </c>
      <c r="U14710">
        <v>13</v>
      </c>
      <c r="V14710" t="s">
        <v>2980</v>
      </c>
      <c r="W14710">
        <v>3</v>
      </c>
      <c r="X14710">
        <v>4</v>
      </c>
      <c r="Y14710">
        <v>8</v>
      </c>
    </row>
    <row r="14711" spans="2:25" x14ac:dyDescent="0.3">
      <c r="B14711">
        <v>0</v>
      </c>
      <c r="C14711" t="s">
        <v>5254</v>
      </c>
      <c r="D14711" t="s">
        <v>5253</v>
      </c>
      <c r="E14711">
        <v>2017</v>
      </c>
      <c r="F14711" t="s">
        <v>5252</v>
      </c>
      <c r="G14711" t="s">
        <v>3423</v>
      </c>
      <c r="H14711" s="6" t="str">
        <f>HYPERLINK(I14711)</f>
        <v>https://onlinelibrary.wiley.com/doi/abs/10.1002/j.2637-496X.2017.tb01023.x</v>
      </c>
      <c r="I14711" t="s">
        <v>5251</v>
      </c>
      <c r="K14711">
        <v>17</v>
      </c>
      <c r="L14711" s="41">
        <v>43545</v>
      </c>
      <c r="M14711" t="s">
        <v>3655</v>
      </c>
      <c r="U14711">
        <v>0</v>
      </c>
      <c r="V14711" t="s">
        <v>2923</v>
      </c>
      <c r="W14711">
        <v>0</v>
      </c>
      <c r="X14711">
        <v>1</v>
      </c>
      <c r="Y14711">
        <v>2</v>
      </c>
    </row>
    <row r="14712" spans="2:25" x14ac:dyDescent="0.3">
      <c r="B14712">
        <v>0</v>
      </c>
      <c r="C14712" t="s">
        <v>5525</v>
      </c>
      <c r="D14712" t="s">
        <v>5524</v>
      </c>
      <c r="F14712" t="s">
        <v>5523</v>
      </c>
      <c r="H14712" s="6" t="str">
        <f>HYPERLINK(I14712)</f>
        <v>http://www.iiis.org/CDs2017/CD2017Spring/papers/ZA832BA.pdf</v>
      </c>
      <c r="I14712" t="s">
        <v>5522</v>
      </c>
      <c r="K14712">
        <v>18</v>
      </c>
      <c r="L14712" s="41">
        <v>43545</v>
      </c>
      <c r="M14712" t="s">
        <v>3356</v>
      </c>
      <c r="U14712">
        <v>0</v>
      </c>
      <c r="V14712" t="s">
        <v>2923</v>
      </c>
      <c r="W14712">
        <v>0</v>
      </c>
      <c r="X14712">
        <v>4</v>
      </c>
    </row>
    <row r="14713" spans="2:25" x14ac:dyDescent="0.3">
      <c r="B14713">
        <v>0</v>
      </c>
      <c r="C14713" t="s">
        <v>5265</v>
      </c>
      <c r="D14713" t="s">
        <v>5264</v>
      </c>
      <c r="F14713" t="s">
        <v>4784</v>
      </c>
      <c r="H14713" s="6" t="str">
        <f>HYPERLINK(I14713)</f>
        <v>http://www.humanist-vce.eu/fileadmin/contributeurs/humanist/TheHague2018/22-brandenburg.pdf</v>
      </c>
      <c r="I14713" t="s">
        <v>5263</v>
      </c>
      <c r="K14713">
        <v>19</v>
      </c>
      <c r="L14713" s="41">
        <v>43545</v>
      </c>
      <c r="M14713" t="s">
        <v>3356</v>
      </c>
      <c r="U14713">
        <v>0</v>
      </c>
      <c r="V14713" t="s">
        <v>2923</v>
      </c>
      <c r="W14713">
        <v>0</v>
      </c>
      <c r="X14713">
        <v>2</v>
      </c>
    </row>
    <row r="14714" spans="2:25" x14ac:dyDescent="0.3">
      <c r="B14714">
        <v>0</v>
      </c>
      <c r="C14714" t="s">
        <v>5521</v>
      </c>
      <c r="D14714" t="s">
        <v>5520</v>
      </c>
      <c r="E14714">
        <v>2016</v>
      </c>
      <c r="F14714" t="s">
        <v>5519</v>
      </c>
      <c r="G14714" t="s">
        <v>3314</v>
      </c>
      <c r="H14714" s="6" t="str">
        <f>HYPERLINK(I14714)</f>
        <v>https://ieeexplore.ieee.org/abstract/document/7432061/</v>
      </c>
      <c r="I14714" t="s">
        <v>5518</v>
      </c>
      <c r="K14714">
        <v>20</v>
      </c>
      <c r="L14714" s="41">
        <v>43545</v>
      </c>
      <c r="U14714">
        <v>0</v>
      </c>
      <c r="V14714" t="s">
        <v>2923</v>
      </c>
      <c r="W14714">
        <v>0</v>
      </c>
      <c r="X14714">
        <v>3</v>
      </c>
      <c r="Y14714">
        <v>3</v>
      </c>
    </row>
    <row r="14715" spans="2:25" x14ac:dyDescent="0.3">
      <c r="B14715">
        <v>0</v>
      </c>
      <c r="C14715" t="s">
        <v>5517</v>
      </c>
      <c r="D14715" t="s">
        <v>5516</v>
      </c>
      <c r="F14715" t="s">
        <v>5515</v>
      </c>
      <c r="H14715" s="6" t="str">
        <f>HYPERLINK(I14715)</f>
        <v>https://www.robotcompetition.ca/iarrc2018/reports/team-KNR-Selfie-WUT.pdf</v>
      </c>
      <c r="I14715" t="s">
        <v>5514</v>
      </c>
      <c r="K14715">
        <v>21</v>
      </c>
      <c r="L14715" s="41">
        <v>43545</v>
      </c>
      <c r="M14715" t="s">
        <v>3356</v>
      </c>
      <c r="U14715">
        <v>0</v>
      </c>
      <c r="V14715" t="s">
        <v>2923</v>
      </c>
      <c r="W14715">
        <v>0</v>
      </c>
      <c r="X14715">
        <v>5</v>
      </c>
    </row>
    <row r="14716" spans="2:25" x14ac:dyDescent="0.3">
      <c r="B14716">
        <v>15</v>
      </c>
      <c r="C14716" t="s">
        <v>872</v>
      </c>
      <c r="D14716" t="s">
        <v>873</v>
      </c>
      <c r="E14716">
        <v>2013</v>
      </c>
      <c r="F14716" t="s">
        <v>4678</v>
      </c>
      <c r="G14716" t="s">
        <v>3328</v>
      </c>
      <c r="H14716" s="6" t="str">
        <f>HYPERLINK(I14716)</f>
        <v>https://link.springer.com/article/10.1007/s10111-012-0243-6</v>
      </c>
      <c r="I14716" t="s">
        <v>4677</v>
      </c>
      <c r="J14716" t="s">
        <v>4676</v>
      </c>
      <c r="K14716">
        <v>22</v>
      </c>
      <c r="L14716" s="41">
        <v>43545</v>
      </c>
      <c r="U14716">
        <v>15</v>
      </c>
      <c r="V14716" t="s">
        <v>2975</v>
      </c>
      <c r="W14716">
        <v>4</v>
      </c>
      <c r="X14716">
        <v>4</v>
      </c>
      <c r="Y14716">
        <v>6</v>
      </c>
    </row>
    <row r="14717" spans="2:25" x14ac:dyDescent="0.3">
      <c r="B14717">
        <v>1</v>
      </c>
      <c r="C14717" t="s">
        <v>5513</v>
      </c>
      <c r="D14717" t="s">
        <v>5512</v>
      </c>
      <c r="E14717">
        <v>2017</v>
      </c>
      <c r="F14717" t="s">
        <v>5511</v>
      </c>
      <c r="G14717" t="s">
        <v>5510</v>
      </c>
      <c r="H14717" s="6" t="str">
        <f>HYPERLINK(I14717)</f>
        <v>https://www.matec-conferences.org/articles/matecconf/abs/2017/38/matecconf_ictte2017_04011/matecconf_ictte2017_04011.html</v>
      </c>
      <c r="I14717" t="s">
        <v>5509</v>
      </c>
      <c r="J14717" t="s">
        <v>5508</v>
      </c>
      <c r="K14717">
        <v>23</v>
      </c>
      <c r="L14717" s="41">
        <v>43545</v>
      </c>
      <c r="U14717">
        <v>1</v>
      </c>
      <c r="V14717" t="s">
        <v>2933</v>
      </c>
      <c r="W14717">
        <v>0</v>
      </c>
      <c r="X14717">
        <v>3</v>
      </c>
      <c r="Y14717">
        <v>2</v>
      </c>
    </row>
    <row r="14718" spans="2:25" x14ac:dyDescent="0.3">
      <c r="B14718">
        <v>2</v>
      </c>
      <c r="C14718" t="s">
        <v>4570</v>
      </c>
      <c r="D14718" t="s">
        <v>4569</v>
      </c>
      <c r="E14718">
        <v>2018</v>
      </c>
      <c r="F14718" t="s">
        <v>4568</v>
      </c>
      <c r="G14718" t="s">
        <v>3328</v>
      </c>
      <c r="H14718" s="6" t="str">
        <f>HYPERLINK(I14718)</f>
        <v>https://link.springer.com/content/pdf/10.1007/s40534-018-0160-3.pdf</v>
      </c>
      <c r="I14718" t="s">
        <v>4567</v>
      </c>
      <c r="J14718" t="s">
        <v>4566</v>
      </c>
      <c r="K14718">
        <v>24</v>
      </c>
      <c r="L14718" s="41">
        <v>43545</v>
      </c>
      <c r="M14718" t="s">
        <v>3356</v>
      </c>
      <c r="U14718">
        <v>2</v>
      </c>
      <c r="V14718" t="s">
        <v>2949</v>
      </c>
      <c r="W14718">
        <v>0</v>
      </c>
      <c r="X14718">
        <v>5</v>
      </c>
      <c r="Y14718">
        <v>1</v>
      </c>
    </row>
    <row r="14719" spans="2:25" x14ac:dyDescent="0.3">
      <c r="B14719">
        <v>0</v>
      </c>
      <c r="C14719" t="s">
        <v>5507</v>
      </c>
      <c r="D14719" t="s">
        <v>5506</v>
      </c>
      <c r="E14719">
        <v>2018</v>
      </c>
      <c r="F14719" t="s">
        <v>5505</v>
      </c>
      <c r="G14719" t="s">
        <v>3314</v>
      </c>
      <c r="H14719" s="6" t="str">
        <f>HYPERLINK(I14719)</f>
        <v>https://ieeexplore.ieee.org/abstract/document/8402668/</v>
      </c>
      <c r="I14719" t="s">
        <v>5504</v>
      </c>
      <c r="K14719">
        <v>25</v>
      </c>
      <c r="L14719" s="41">
        <v>43545</v>
      </c>
      <c r="U14719">
        <v>0</v>
      </c>
      <c r="V14719" t="s">
        <v>2923</v>
      </c>
      <c r="W14719">
        <v>0</v>
      </c>
      <c r="X14719">
        <v>2</v>
      </c>
      <c r="Y14719">
        <v>1</v>
      </c>
    </row>
    <row r="14720" spans="2:25" x14ac:dyDescent="0.3">
      <c r="B14720">
        <v>0</v>
      </c>
      <c r="C14720" t="s">
        <v>4821</v>
      </c>
      <c r="D14720" t="s">
        <v>4820</v>
      </c>
      <c r="E14720">
        <v>2019</v>
      </c>
      <c r="F14720" t="s">
        <v>4819</v>
      </c>
      <c r="G14720" t="s">
        <v>4818</v>
      </c>
      <c r="H14720" s="6" t="str">
        <f>HYPERLINK(I14720)</f>
        <v>https://chewitt.me/Papers/CTH-AVAM-2019.pdf</v>
      </c>
      <c r="I14720" t="s">
        <v>4817</v>
      </c>
      <c r="K14720">
        <v>26</v>
      </c>
      <c r="L14720" s="41">
        <v>43545</v>
      </c>
      <c r="M14720" t="s">
        <v>3356</v>
      </c>
      <c r="U14720">
        <v>0</v>
      </c>
      <c r="V14720" t="s">
        <v>2923</v>
      </c>
      <c r="W14720">
        <v>0</v>
      </c>
      <c r="X14720">
        <v>4</v>
      </c>
      <c r="Y14720">
        <v>1</v>
      </c>
    </row>
    <row r="14721" spans="2:25" x14ac:dyDescent="0.3">
      <c r="B14721">
        <v>0</v>
      </c>
      <c r="C14721" t="s">
        <v>5503</v>
      </c>
      <c r="D14721" t="s">
        <v>5502</v>
      </c>
      <c r="E14721">
        <v>2018</v>
      </c>
      <c r="F14721" t="s">
        <v>3490</v>
      </c>
      <c r="G14721" t="s">
        <v>5501</v>
      </c>
      <c r="H14721" s="6" t="str">
        <f>HYPERLINK(I14721)</f>
        <v>http://ijesc.org/upload/34c0a2e80f325f68517f12568f3d8beb.Facial%20Expression%20Recognition%20for%20Stress%20Management%20to%20Annotate%20Music.pdf</v>
      </c>
      <c r="I14721" t="s">
        <v>5500</v>
      </c>
      <c r="K14721">
        <v>27</v>
      </c>
      <c r="L14721" s="41">
        <v>43545</v>
      </c>
      <c r="M14721" t="s">
        <v>3356</v>
      </c>
      <c r="U14721">
        <v>0</v>
      </c>
      <c r="V14721" t="s">
        <v>2923</v>
      </c>
      <c r="W14721">
        <v>0</v>
      </c>
      <c r="X14721">
        <v>4</v>
      </c>
      <c r="Y14721">
        <v>1</v>
      </c>
    </row>
    <row r="14722" spans="2:25" x14ac:dyDescent="0.3">
      <c r="B14722">
        <v>13</v>
      </c>
      <c r="C14722" t="s">
        <v>5201</v>
      </c>
      <c r="D14722" t="s">
        <v>5200</v>
      </c>
      <c r="E14722">
        <v>2015</v>
      </c>
      <c r="F14722" t="s">
        <v>4204</v>
      </c>
      <c r="G14722" t="s">
        <v>3378</v>
      </c>
      <c r="H14722" s="6" t="str">
        <f>HYPERLINK(I14722)</f>
        <v>https://dl.acm.org/citation.cfm?id=2799260</v>
      </c>
      <c r="I14722" t="s">
        <v>5199</v>
      </c>
      <c r="J14722" t="s">
        <v>5198</v>
      </c>
      <c r="K14722">
        <v>28</v>
      </c>
      <c r="L14722" s="41">
        <v>43545</v>
      </c>
      <c r="U14722">
        <v>13</v>
      </c>
      <c r="V14722" t="s">
        <v>3137</v>
      </c>
      <c r="W14722">
        <v>3</v>
      </c>
      <c r="X14722">
        <v>4</v>
      </c>
      <c r="Y14722">
        <v>4</v>
      </c>
    </row>
    <row r="14723" spans="2:25" x14ac:dyDescent="0.3">
      <c r="B14723">
        <v>0</v>
      </c>
      <c r="C14723" t="s">
        <v>4369</v>
      </c>
      <c r="D14723" t="s">
        <v>4368</v>
      </c>
      <c r="E14723">
        <v>2018</v>
      </c>
      <c r="F14723" t="s">
        <v>4367</v>
      </c>
      <c r="G14723" t="s">
        <v>3328</v>
      </c>
      <c r="H14723" s="6" t="str">
        <f>HYPERLINK(I14723)</f>
        <v>https://link.springer.com/chapter/10.1007/978-3-319-96074-6_8</v>
      </c>
      <c r="I14723" t="s">
        <v>4366</v>
      </c>
      <c r="K14723">
        <v>29</v>
      </c>
      <c r="L14723" s="41">
        <v>43545</v>
      </c>
      <c r="U14723">
        <v>0</v>
      </c>
      <c r="V14723" t="s">
        <v>2923</v>
      </c>
      <c r="W14723">
        <v>0</v>
      </c>
      <c r="X14723">
        <v>3</v>
      </c>
      <c r="Y14723">
        <v>1</v>
      </c>
    </row>
    <row r="14724" spans="2:25" x14ac:dyDescent="0.3">
      <c r="B14724">
        <v>0</v>
      </c>
      <c r="C14724" t="s">
        <v>5499</v>
      </c>
      <c r="D14724" t="s">
        <v>5498</v>
      </c>
      <c r="F14724" t="s">
        <v>5497</v>
      </c>
      <c r="H14724" s="6" t="str">
        <f>HYPERLINK(I14724)</f>
        <v>http://www.laccei.org/LACCEI2013-Cancun/StudentPapers/SP052.pdf</v>
      </c>
      <c r="I14724" t="s">
        <v>5496</v>
      </c>
      <c r="K14724">
        <v>30</v>
      </c>
      <c r="L14724" s="41">
        <v>43545</v>
      </c>
      <c r="M14724" t="s">
        <v>3356</v>
      </c>
      <c r="U14724">
        <v>0</v>
      </c>
      <c r="V14724" t="s">
        <v>2923</v>
      </c>
      <c r="W14724">
        <v>0</v>
      </c>
      <c r="X14724">
        <v>3</v>
      </c>
    </row>
    <row r="14725" spans="2:25" x14ac:dyDescent="0.3">
      <c r="B14725">
        <v>1</v>
      </c>
      <c r="C14725" t="s">
        <v>5495</v>
      </c>
      <c r="D14725" t="s">
        <v>5494</v>
      </c>
      <c r="E14725">
        <v>2013</v>
      </c>
      <c r="F14725" t="s">
        <v>5493</v>
      </c>
      <c r="G14725" t="s">
        <v>3314</v>
      </c>
      <c r="H14725" s="6" t="str">
        <f>HYPERLINK(I14725)</f>
        <v>https://ieeexplore.ieee.org/abstract/document/6614958/</v>
      </c>
      <c r="I14725" t="s">
        <v>5492</v>
      </c>
      <c r="J14725" t="s">
        <v>5491</v>
      </c>
      <c r="K14725">
        <v>31</v>
      </c>
      <c r="L14725" s="41">
        <v>43545</v>
      </c>
      <c r="U14725">
        <v>1</v>
      </c>
      <c r="V14725" t="s">
        <v>2961</v>
      </c>
      <c r="W14725">
        <v>0</v>
      </c>
      <c r="X14725">
        <v>4</v>
      </c>
      <c r="Y14725">
        <v>6</v>
      </c>
    </row>
    <row r="14726" spans="2:25" x14ac:dyDescent="0.3">
      <c r="B14726">
        <v>2</v>
      </c>
      <c r="C14726" t="s">
        <v>5290</v>
      </c>
      <c r="D14726" t="s">
        <v>5289</v>
      </c>
      <c r="E14726">
        <v>2018</v>
      </c>
      <c r="F14726" t="s">
        <v>5288</v>
      </c>
      <c r="G14726" t="s">
        <v>5287</v>
      </c>
      <c r="H14726" s="6" t="str">
        <f>HYPERLINK(I14726)</f>
        <v>https://hal.inria.fr/hal-01898256/</v>
      </c>
      <c r="I14726" t="s">
        <v>5286</v>
      </c>
      <c r="J14726" t="s">
        <v>5285</v>
      </c>
      <c r="K14726">
        <v>32</v>
      </c>
      <c r="L14726" s="41">
        <v>43545</v>
      </c>
      <c r="U14726">
        <v>2</v>
      </c>
      <c r="V14726" t="s">
        <v>2949</v>
      </c>
      <c r="W14726">
        <v>0</v>
      </c>
      <c r="X14726">
        <v>5</v>
      </c>
      <c r="Y14726">
        <v>1</v>
      </c>
    </row>
    <row r="14727" spans="2:25" x14ac:dyDescent="0.3">
      <c r="B14727">
        <v>5</v>
      </c>
      <c r="C14727" t="s">
        <v>936</v>
      </c>
      <c r="D14727" t="s">
        <v>937</v>
      </c>
      <c r="E14727">
        <v>2018</v>
      </c>
      <c r="F14727" t="s">
        <v>4425</v>
      </c>
      <c r="G14727" t="s">
        <v>4424</v>
      </c>
      <c r="H14727" s="6" t="str">
        <f>HYPERLINK(I14727)</f>
        <v>http://www.nowpublishers.com/article/Details/HCI-069</v>
      </c>
      <c r="I14727" t="s">
        <v>938</v>
      </c>
      <c r="J14727" t="s">
        <v>4423</v>
      </c>
      <c r="K14727">
        <v>33</v>
      </c>
      <c r="L14727" s="41">
        <v>43545</v>
      </c>
      <c r="U14727">
        <v>5</v>
      </c>
      <c r="V14727" t="s">
        <v>3003</v>
      </c>
      <c r="W14727">
        <v>5</v>
      </c>
      <c r="X14727">
        <v>1</v>
      </c>
      <c r="Y14727">
        <v>1</v>
      </c>
    </row>
    <row r="14728" spans="2:25" x14ac:dyDescent="0.3">
      <c r="B14728">
        <v>8</v>
      </c>
      <c r="C14728" t="s">
        <v>4422</v>
      </c>
      <c r="D14728" t="s">
        <v>4421</v>
      </c>
      <c r="E14728">
        <v>2017</v>
      </c>
      <c r="F14728" t="s">
        <v>4420</v>
      </c>
      <c r="G14728" t="s">
        <v>3378</v>
      </c>
      <c r="H14728" s="6" t="str">
        <f>HYPERLINK(I14728)</f>
        <v>https://dl.acm.org/citation.cfm?id=3123000</v>
      </c>
      <c r="I14728" t="s">
        <v>4419</v>
      </c>
      <c r="J14728" t="s">
        <v>4418</v>
      </c>
      <c r="K14728">
        <v>34</v>
      </c>
      <c r="L14728" s="41">
        <v>43545</v>
      </c>
      <c r="U14728">
        <v>8</v>
      </c>
      <c r="V14728" t="s">
        <v>2968</v>
      </c>
      <c r="W14728">
        <v>3</v>
      </c>
      <c r="X14728">
        <v>3</v>
      </c>
      <c r="Y14728">
        <v>2</v>
      </c>
    </row>
    <row r="14729" spans="2:25" x14ac:dyDescent="0.3">
      <c r="B14729">
        <v>0</v>
      </c>
      <c r="C14729" t="s">
        <v>5322</v>
      </c>
      <c r="D14729" t="s">
        <v>5321</v>
      </c>
      <c r="E14729">
        <v>2018</v>
      </c>
      <c r="F14729" t="s">
        <v>5320</v>
      </c>
      <c r="G14729" t="s">
        <v>4440</v>
      </c>
      <c r="H14729" s="6" t="str">
        <f>HYPERLINK(I14729)</f>
        <v>http://www.freepatentsonline.com/10112639.html</v>
      </c>
      <c r="I14729" t="s">
        <v>5319</v>
      </c>
      <c r="K14729">
        <v>35</v>
      </c>
      <c r="L14729" s="41">
        <v>43545</v>
      </c>
      <c r="U14729">
        <v>0</v>
      </c>
      <c r="V14729" t="s">
        <v>2923</v>
      </c>
      <c r="W14729">
        <v>0</v>
      </c>
      <c r="X14729">
        <v>2</v>
      </c>
      <c r="Y14729">
        <v>1</v>
      </c>
    </row>
    <row r="14730" spans="2:25" x14ac:dyDescent="0.3">
      <c r="B14730">
        <v>3</v>
      </c>
      <c r="C14730" t="s">
        <v>5490</v>
      </c>
      <c r="D14730" t="s">
        <v>5489</v>
      </c>
      <c r="E14730">
        <v>2014</v>
      </c>
      <c r="F14730" t="s">
        <v>5488</v>
      </c>
      <c r="G14730" t="s">
        <v>3560</v>
      </c>
      <c r="H14730" s="6" t="str">
        <f>HYPERLINK(I14730)</f>
        <v>https://books.google.com/books?hl=en&amp;lr=&amp;id=ECCmAwAAQBAJ&amp;oi=fnd&amp;pg=PA168&amp;dq=%22human+machine+interfaces%22+(%22autonomous+car%22+OR+%22autonomous+cars%22)+-pedestrian+-wheelchair+-military+-business&amp;ots=oOVNpzokau&amp;sig=RKcLP-AQ7dEfcTBwUntn5Bwq_c8</v>
      </c>
      <c r="I14730" t="s">
        <v>5487</v>
      </c>
      <c r="J14730" t="s">
        <v>5486</v>
      </c>
      <c r="K14730">
        <v>36</v>
      </c>
      <c r="L14730" s="41">
        <v>43545</v>
      </c>
      <c r="U14730">
        <v>3</v>
      </c>
      <c r="V14730" t="s">
        <v>2992</v>
      </c>
      <c r="W14730">
        <v>1</v>
      </c>
      <c r="X14730">
        <v>3</v>
      </c>
      <c r="Y14730">
        <v>5</v>
      </c>
    </row>
    <row r="14731" spans="2:25" x14ac:dyDescent="0.3">
      <c r="B14731">
        <v>2</v>
      </c>
      <c r="C14731" t="s">
        <v>286</v>
      </c>
      <c r="D14731" t="s">
        <v>287</v>
      </c>
      <c r="E14731">
        <v>2017</v>
      </c>
      <c r="F14731" t="s">
        <v>3375</v>
      </c>
      <c r="G14731" t="s">
        <v>3369</v>
      </c>
      <c r="H14731" s="6" t="str">
        <f>HYPERLINK(I14731)</f>
        <v>https://www.researchgate.net/profile/Christopher_Cabrall/publication/313869304_A_Survey_of_Human_Machine_Interfaces_in_Automated_Driving/links/58ac3d0da6fdcc0e079e40c3/A-Survey-of-Human-Machine-Interfaces-in-Automated-Driving.pdf</v>
      </c>
      <c r="I14731" t="s">
        <v>3374</v>
      </c>
      <c r="J14731" t="s">
        <v>3373</v>
      </c>
      <c r="K14731">
        <v>37</v>
      </c>
      <c r="L14731" s="41">
        <v>43545</v>
      </c>
      <c r="M14731" t="s">
        <v>3356</v>
      </c>
      <c r="U14731">
        <v>2</v>
      </c>
      <c r="V14731" t="s">
        <v>2931</v>
      </c>
      <c r="W14731">
        <v>1</v>
      </c>
      <c r="X14731">
        <v>4</v>
      </c>
      <c r="Y14731">
        <v>2</v>
      </c>
    </row>
    <row r="14732" spans="2:25" x14ac:dyDescent="0.3">
      <c r="B14732">
        <v>0</v>
      </c>
      <c r="C14732" t="s">
        <v>5485</v>
      </c>
      <c r="D14732" t="s">
        <v>5484</v>
      </c>
      <c r="E14732">
        <v>2019</v>
      </c>
      <c r="F14732" t="s">
        <v>5483</v>
      </c>
      <c r="G14732" t="s">
        <v>4410</v>
      </c>
      <c r="H14732" s="6" t="str">
        <f>HYPERLINK(I14732)</f>
        <v>https://pubs.acs.org/doi/abs/10.1021/acsomega.8b03184</v>
      </c>
      <c r="I14732" t="s">
        <v>5482</v>
      </c>
      <c r="K14732">
        <v>38</v>
      </c>
      <c r="L14732" s="41">
        <v>43545</v>
      </c>
      <c r="U14732">
        <v>0</v>
      </c>
      <c r="V14732" t="s">
        <v>2923</v>
      </c>
      <c r="W14732">
        <v>0</v>
      </c>
      <c r="X14732">
        <v>3</v>
      </c>
      <c r="Y14732">
        <v>1</v>
      </c>
    </row>
    <row r="14733" spans="2:25" x14ac:dyDescent="0.3">
      <c r="B14733">
        <v>14</v>
      </c>
      <c r="C14733" t="s">
        <v>1727</v>
      </c>
      <c r="D14733" t="s">
        <v>1728</v>
      </c>
      <c r="E14733">
        <v>2017</v>
      </c>
      <c r="F14733" t="s">
        <v>4596</v>
      </c>
      <c r="G14733" t="s">
        <v>3328</v>
      </c>
      <c r="H14733" s="6" t="str">
        <f>HYPERLINK(I14733)</f>
        <v>https://link.springer.com/chapter/10.1007/978-3-319-49448-7_10</v>
      </c>
      <c r="I14733" t="s">
        <v>4595</v>
      </c>
      <c r="J14733" t="s">
        <v>4594</v>
      </c>
      <c r="K14733">
        <v>39</v>
      </c>
      <c r="L14733" s="41">
        <v>43545</v>
      </c>
      <c r="U14733">
        <v>14</v>
      </c>
      <c r="V14733" t="s">
        <v>3022</v>
      </c>
      <c r="W14733">
        <v>2</v>
      </c>
      <c r="X14733">
        <v>6</v>
      </c>
      <c r="Y14733">
        <v>2</v>
      </c>
    </row>
    <row r="14734" spans="2:25" x14ac:dyDescent="0.3">
      <c r="B14734">
        <v>0</v>
      </c>
      <c r="C14734" t="s">
        <v>810</v>
      </c>
      <c r="D14734" t="s">
        <v>811</v>
      </c>
      <c r="E14734">
        <v>2018</v>
      </c>
      <c r="F14734" t="s">
        <v>4407</v>
      </c>
      <c r="G14734" t="s">
        <v>3880</v>
      </c>
      <c r="H14734" s="6" t="str">
        <f>HYPERLINK(I14734)</f>
        <v>https://www.mdpi.com/2079-9292/7/10/228</v>
      </c>
      <c r="I14734" t="s">
        <v>816</v>
      </c>
      <c r="K14734">
        <v>40</v>
      </c>
      <c r="L14734" s="41">
        <v>43545</v>
      </c>
      <c r="U14734">
        <v>0</v>
      </c>
      <c r="V14734" t="s">
        <v>2923</v>
      </c>
      <c r="W14734">
        <v>0</v>
      </c>
      <c r="X14734">
        <v>6</v>
      </c>
      <c r="Y14734">
        <v>1</v>
      </c>
    </row>
    <row r="14735" spans="2:25" x14ac:dyDescent="0.3">
      <c r="B14735">
        <v>0</v>
      </c>
      <c r="C14735" t="s">
        <v>5481</v>
      </c>
      <c r="D14735" t="s">
        <v>5480</v>
      </c>
      <c r="F14735" t="s">
        <v>5479</v>
      </c>
      <c r="H14735" s="6" t="str">
        <f>HYPERLINK(I14735)</f>
        <v>https://generic.wordpress.soton.ac.uk/prime/wp-content/uploads/sites/206/2016/06/Applications-and-Benchmarks-v0-4-002.pdf</v>
      </c>
      <c r="I14735" t="s">
        <v>5478</v>
      </c>
      <c r="K14735">
        <v>41</v>
      </c>
      <c r="L14735" s="41">
        <v>43545</v>
      </c>
      <c r="M14735" t="s">
        <v>3356</v>
      </c>
      <c r="U14735">
        <v>0</v>
      </c>
      <c r="V14735" t="s">
        <v>2923</v>
      </c>
      <c r="W14735">
        <v>0</v>
      </c>
      <c r="X14735">
        <v>4</v>
      </c>
    </row>
    <row r="14736" spans="2:25" x14ac:dyDescent="0.3">
      <c r="B14736">
        <v>1</v>
      </c>
      <c r="C14736" t="s">
        <v>5477</v>
      </c>
      <c r="D14736" t="s">
        <v>5476</v>
      </c>
      <c r="E14736">
        <v>2011</v>
      </c>
      <c r="G14736" t="s">
        <v>3462</v>
      </c>
      <c r="H14736" s="6" t="str">
        <f>HYPERLINK(I14736)</f>
        <v>http://citeseerx.ist.psu.edu/viewdoc/download?doi=10.1.1.470.1818&amp;rep=rep1&amp;type=pdf</v>
      </c>
      <c r="I14736" t="s">
        <v>5475</v>
      </c>
      <c r="J14736" t="s">
        <v>5474</v>
      </c>
      <c r="K14736">
        <v>42</v>
      </c>
      <c r="L14736" s="41">
        <v>43545</v>
      </c>
      <c r="M14736" t="s">
        <v>3356</v>
      </c>
      <c r="U14736">
        <v>1</v>
      </c>
      <c r="V14736" t="s">
        <v>2962</v>
      </c>
      <c r="W14736">
        <v>1</v>
      </c>
      <c r="X14736">
        <v>1</v>
      </c>
      <c r="Y14736">
        <v>8</v>
      </c>
    </row>
    <row r="14737" spans="1:25" x14ac:dyDescent="0.3">
      <c r="B14737">
        <v>3</v>
      </c>
      <c r="C14737" t="s">
        <v>5150</v>
      </c>
      <c r="D14737" t="s">
        <v>5149</v>
      </c>
      <c r="E14737">
        <v>2013</v>
      </c>
      <c r="F14737" t="s">
        <v>5148</v>
      </c>
      <c r="G14737" t="s">
        <v>3358</v>
      </c>
      <c r="H14737" s="6" t="str">
        <f>HYPERLINK(I14737)</f>
        <v>https://pdfs.semanticscholar.org/4bcb/2a8a4cb57787f672a0afccfe44db602e5935.pdf</v>
      </c>
      <c r="I14737" t="s">
        <v>5147</v>
      </c>
      <c r="J14737" t="s">
        <v>5146</v>
      </c>
      <c r="K14737">
        <v>43</v>
      </c>
      <c r="L14737" s="41">
        <v>43545</v>
      </c>
      <c r="M14737" t="s">
        <v>3356</v>
      </c>
      <c r="U14737">
        <v>3</v>
      </c>
      <c r="V14737" t="s">
        <v>2933</v>
      </c>
      <c r="W14737">
        <v>1</v>
      </c>
      <c r="X14737">
        <v>4</v>
      </c>
      <c r="Y14737">
        <v>6</v>
      </c>
    </row>
    <row r="14738" spans="1:25" x14ac:dyDescent="0.3">
      <c r="B14738">
        <v>1</v>
      </c>
      <c r="C14738" t="s">
        <v>5473</v>
      </c>
      <c r="D14738" t="s">
        <v>5472</v>
      </c>
      <c r="E14738">
        <v>2013</v>
      </c>
      <c r="G14738" t="s">
        <v>3304</v>
      </c>
      <c r="H14738" s="6" t="str">
        <f>HYPERLINK(I14738)</f>
        <v>http://search.proquest.com/openview/8541019987189477675671664ee44597/1?pq-origsite=gscholar&amp;cbl=18750&amp;diss=y</v>
      </c>
      <c r="I14738" t="s">
        <v>5471</v>
      </c>
      <c r="J14738" t="s">
        <v>5470</v>
      </c>
      <c r="K14738">
        <v>44</v>
      </c>
      <c r="L14738" s="41">
        <v>43545</v>
      </c>
      <c r="U14738">
        <v>1</v>
      </c>
      <c r="V14738" t="s">
        <v>2961</v>
      </c>
      <c r="W14738">
        <v>1</v>
      </c>
      <c r="X14738">
        <v>1</v>
      </c>
      <c r="Y14738">
        <v>6</v>
      </c>
    </row>
    <row r="14739" spans="1:25" x14ac:dyDescent="0.3">
      <c r="B14739">
        <v>1</v>
      </c>
      <c r="C14739" t="s">
        <v>5469</v>
      </c>
      <c r="D14739" t="s">
        <v>5468</v>
      </c>
      <c r="E14739">
        <v>2005</v>
      </c>
      <c r="G14739" t="s">
        <v>4460</v>
      </c>
      <c r="H14739" s="6" t="str">
        <f>HYPERLINK(I14739)</f>
        <v>https://dspace.mit.edu/handle/1721.1/37077</v>
      </c>
      <c r="I14739" t="s">
        <v>5467</v>
      </c>
      <c r="J14739" t="s">
        <v>5466</v>
      </c>
      <c r="K14739">
        <v>45</v>
      </c>
      <c r="L14739" s="41">
        <v>43545</v>
      </c>
      <c r="U14739">
        <v>1</v>
      </c>
      <c r="V14739" t="s">
        <v>3090</v>
      </c>
      <c r="W14739">
        <v>1</v>
      </c>
      <c r="X14739">
        <v>1</v>
      </c>
      <c r="Y14739">
        <v>14</v>
      </c>
    </row>
    <row r="14740" spans="1:25" x14ac:dyDescent="0.3">
      <c r="B14740">
        <v>0</v>
      </c>
      <c r="C14740" t="s">
        <v>4614</v>
      </c>
      <c r="D14740" t="s">
        <v>4613</v>
      </c>
      <c r="E14740">
        <v>2017</v>
      </c>
      <c r="G14740" t="s">
        <v>3821</v>
      </c>
      <c r="H14740" s="6" t="str">
        <f>HYPERLINK(I14740)</f>
        <v>https://hal.archives-ouvertes.fr/hal-01724742/</v>
      </c>
      <c r="I14740" t="s">
        <v>4612</v>
      </c>
      <c r="K14740">
        <v>46</v>
      </c>
      <c r="L14740" s="41">
        <v>43545</v>
      </c>
      <c r="U14740">
        <v>0</v>
      </c>
      <c r="V14740" t="s">
        <v>2923</v>
      </c>
      <c r="W14740">
        <v>0</v>
      </c>
      <c r="X14740">
        <v>5</v>
      </c>
      <c r="Y14740">
        <v>2</v>
      </c>
    </row>
    <row r="14741" spans="1:25" x14ac:dyDescent="0.3">
      <c r="B14741">
        <v>2</v>
      </c>
      <c r="C14741" t="s">
        <v>5465</v>
      </c>
      <c r="D14741" t="s">
        <v>5464</v>
      </c>
      <c r="E14741">
        <v>2015</v>
      </c>
      <c r="G14741" t="s">
        <v>3502</v>
      </c>
      <c r="H14741" s="6" t="str">
        <f>HYPERLINK(I14741)</f>
        <v>https://tel.archives-ouvertes.fr/tel-01216586/</v>
      </c>
      <c r="I14741" t="s">
        <v>5463</v>
      </c>
      <c r="J14741" t="s">
        <v>5462</v>
      </c>
      <c r="K14741">
        <v>47</v>
      </c>
      <c r="L14741" s="41">
        <v>43545</v>
      </c>
      <c r="U14741">
        <v>2</v>
      </c>
      <c r="V14741" t="s">
        <v>2933</v>
      </c>
      <c r="W14741">
        <v>2</v>
      </c>
      <c r="X14741">
        <v>1</v>
      </c>
      <c r="Y14741">
        <v>4</v>
      </c>
    </row>
    <row r="14742" spans="1:25" x14ac:dyDescent="0.3">
      <c r="B14742">
        <v>0</v>
      </c>
      <c r="C14742" t="s">
        <v>4607</v>
      </c>
      <c r="D14742" t="s">
        <v>4606</v>
      </c>
      <c r="E14742">
        <v>2018</v>
      </c>
      <c r="G14742" t="s">
        <v>4042</v>
      </c>
      <c r="H14742" s="6" t="str">
        <f>HYPERLINK(I14742)</f>
        <v>https://aaltodoc.aalto.fi/handle/123456789/33723</v>
      </c>
      <c r="I14742" t="s">
        <v>4605</v>
      </c>
      <c r="K14742">
        <v>48</v>
      </c>
      <c r="L14742" s="41">
        <v>43545</v>
      </c>
      <c r="U14742">
        <v>0</v>
      </c>
      <c r="V14742" t="s">
        <v>2923</v>
      </c>
      <c r="W14742">
        <v>0</v>
      </c>
      <c r="X14742">
        <v>1</v>
      </c>
      <c r="Y14742">
        <v>1</v>
      </c>
    </row>
    <row r="14743" spans="1:25" x14ac:dyDescent="0.3">
      <c r="B14743">
        <v>31</v>
      </c>
      <c r="C14743" t="s">
        <v>4340</v>
      </c>
      <c r="D14743" t="s">
        <v>4339</v>
      </c>
      <c r="E14743">
        <v>2017</v>
      </c>
      <c r="F14743" t="s">
        <v>4338</v>
      </c>
      <c r="G14743" t="s">
        <v>3314</v>
      </c>
      <c r="H14743" s="6" t="str">
        <f>HYPERLINK(I14743)</f>
        <v>https://ieeexplore.ieee.org/abstract/document/7778207/</v>
      </c>
      <c r="I14743" t="s">
        <v>4337</v>
      </c>
      <c r="J14743" t="s">
        <v>4336</v>
      </c>
      <c r="K14743">
        <v>49</v>
      </c>
      <c r="L14743" s="41">
        <v>43545</v>
      </c>
      <c r="U14743">
        <v>31</v>
      </c>
      <c r="V14743" t="s">
        <v>4335</v>
      </c>
      <c r="W14743">
        <v>8</v>
      </c>
      <c r="X14743">
        <v>4</v>
      </c>
      <c r="Y14743">
        <v>2</v>
      </c>
    </row>
    <row r="14744" spans="1:25" x14ac:dyDescent="0.3">
      <c r="B14744">
        <v>4</v>
      </c>
      <c r="C14744" t="s">
        <v>4838</v>
      </c>
      <c r="D14744" t="s">
        <v>4837</v>
      </c>
      <c r="E14744">
        <v>2018</v>
      </c>
      <c r="F14744" t="s">
        <v>4356</v>
      </c>
      <c r="G14744" t="s">
        <v>3341</v>
      </c>
      <c r="H14744" s="6" t="str">
        <f>HYPERLINK(I14744)</f>
        <v>https://patents.google.com/patent/US9868332B2/en</v>
      </c>
      <c r="I14744" t="s">
        <v>4836</v>
      </c>
      <c r="J14744" t="s">
        <v>4835</v>
      </c>
      <c r="K14744">
        <v>50</v>
      </c>
      <c r="L14744" s="41">
        <v>43545</v>
      </c>
      <c r="U14744">
        <v>4</v>
      </c>
      <c r="V14744" t="s">
        <v>2968</v>
      </c>
      <c r="W14744">
        <v>1</v>
      </c>
      <c r="X14744">
        <v>4</v>
      </c>
      <c r="Y14744">
        <v>1</v>
      </c>
    </row>
    <row r="14745" spans="1:25" x14ac:dyDescent="0.3">
      <c r="B14745">
        <v>0</v>
      </c>
      <c r="C14745" t="s">
        <v>4838</v>
      </c>
      <c r="D14745" t="s">
        <v>4837</v>
      </c>
      <c r="E14745">
        <v>2017</v>
      </c>
      <c r="F14745" t="s">
        <v>3520</v>
      </c>
      <c r="G14745" t="s">
        <v>3341</v>
      </c>
      <c r="H14745" s="6" t="str">
        <f>HYPERLINK(I14745)</f>
        <v>https://patents.google.com/patent/US20170136842A1/en</v>
      </c>
      <c r="I14745" t="s">
        <v>4858</v>
      </c>
      <c r="K14745">
        <v>51</v>
      </c>
      <c r="L14745" s="41">
        <v>43545</v>
      </c>
      <c r="U14745">
        <v>0</v>
      </c>
      <c r="V14745" t="s">
        <v>2923</v>
      </c>
      <c r="W14745">
        <v>0</v>
      </c>
      <c r="X14745">
        <v>4</v>
      </c>
      <c r="Y14745">
        <v>2</v>
      </c>
    </row>
    <row r="14746" spans="1:25" x14ac:dyDescent="0.3">
      <c r="A14746" t="s">
        <v>2857</v>
      </c>
      <c r="H14746" s="6" t="str">
        <f>HYPERLINK(I14746)</f>
        <v/>
      </c>
      <c r="L14746" s="41"/>
      <c r="U14746">
        <v>1</v>
      </c>
      <c r="V14746" t="s">
        <v>2931</v>
      </c>
      <c r="W14746">
        <v>0</v>
      </c>
      <c r="X14746">
        <v>6</v>
      </c>
      <c r="Y14746">
        <v>1</v>
      </c>
    </row>
    <row r="14747" spans="1:25" x14ac:dyDescent="0.3">
      <c r="A14747" t="s">
        <v>2858</v>
      </c>
      <c r="B14747">
        <v>2</v>
      </c>
      <c r="C14747" t="s">
        <v>5290</v>
      </c>
      <c r="D14747" t="s">
        <v>5289</v>
      </c>
      <c r="E14747">
        <v>2018</v>
      </c>
      <c r="F14747" t="s">
        <v>5288</v>
      </c>
      <c r="G14747" t="s">
        <v>5287</v>
      </c>
      <c r="H14747" s="6" t="str">
        <f>HYPERLINK(I14747)</f>
        <v>https://hal.inria.fr/hal-01898256/</v>
      </c>
      <c r="I14747" t="s">
        <v>5286</v>
      </c>
      <c r="J14747" t="s">
        <v>5285</v>
      </c>
      <c r="K14747">
        <v>1</v>
      </c>
      <c r="L14747" s="41">
        <v>43545</v>
      </c>
      <c r="U14747">
        <v>2</v>
      </c>
      <c r="V14747" t="s">
        <v>2949</v>
      </c>
      <c r="W14747">
        <v>0</v>
      </c>
      <c r="X14747">
        <v>5</v>
      </c>
      <c r="Y14747">
        <v>1</v>
      </c>
    </row>
    <row r="14748" spans="1:25" x14ac:dyDescent="0.3">
      <c r="A14748" t="s">
        <v>2859</v>
      </c>
      <c r="B14748">
        <v>39</v>
      </c>
      <c r="C14748" t="s">
        <v>5461</v>
      </c>
      <c r="D14748" t="s">
        <v>5460</v>
      </c>
      <c r="E14748">
        <v>2010</v>
      </c>
      <c r="F14748" t="s">
        <v>5459</v>
      </c>
      <c r="G14748" t="s">
        <v>3358</v>
      </c>
      <c r="H14748" s="6" t="str">
        <f>HYPERLINK(I14748)</f>
        <v>https://pdfs.semanticscholar.org/8925/6fc292d8e77c82721f802529162c013a1471.pdf</v>
      </c>
      <c r="I14748" t="s">
        <v>5458</v>
      </c>
      <c r="J14748" t="s">
        <v>5457</v>
      </c>
      <c r="K14748">
        <v>1</v>
      </c>
      <c r="L14748" s="41">
        <v>43546</v>
      </c>
      <c r="M14748" t="s">
        <v>3356</v>
      </c>
      <c r="U14748">
        <v>39</v>
      </c>
      <c r="V14748" t="s">
        <v>3047</v>
      </c>
      <c r="W14748">
        <v>13</v>
      </c>
      <c r="X14748">
        <v>3</v>
      </c>
      <c r="Y14748">
        <v>9</v>
      </c>
    </row>
    <row r="14749" spans="1:25" x14ac:dyDescent="0.3">
      <c r="B14749">
        <v>17</v>
      </c>
      <c r="C14749" t="s">
        <v>541</v>
      </c>
      <c r="D14749" t="s">
        <v>547</v>
      </c>
      <c r="E14749">
        <v>2016</v>
      </c>
      <c r="F14749" t="s">
        <v>5456</v>
      </c>
      <c r="G14749" t="s">
        <v>3378</v>
      </c>
      <c r="H14749" s="6" t="str">
        <f>HYPERLINK(I14749)</f>
        <v>https://dl.acm.org/citation.cfm?id=3005463</v>
      </c>
      <c r="I14749" t="s">
        <v>548</v>
      </c>
      <c r="J14749" t="s">
        <v>5455</v>
      </c>
      <c r="K14749">
        <v>2</v>
      </c>
      <c r="L14749" s="41">
        <v>43546</v>
      </c>
      <c r="U14749">
        <v>17</v>
      </c>
      <c r="V14749" t="s">
        <v>3298</v>
      </c>
      <c r="W14749">
        <v>6</v>
      </c>
      <c r="X14749">
        <v>3</v>
      </c>
      <c r="Y14749">
        <v>3</v>
      </c>
    </row>
    <row r="14750" spans="1:25" x14ac:dyDescent="0.3">
      <c r="B14750">
        <v>5</v>
      </c>
      <c r="C14750" t="s">
        <v>5454</v>
      </c>
      <c r="D14750" t="s">
        <v>5453</v>
      </c>
      <c r="E14750">
        <v>2016</v>
      </c>
      <c r="F14750" t="s">
        <v>5382</v>
      </c>
      <c r="G14750" t="s">
        <v>3378</v>
      </c>
      <c r="H14750" s="6" t="str">
        <f>HYPERLINK(I14750)</f>
        <v>https://dl.acm.org/citation.cfm?id=3005451</v>
      </c>
      <c r="I14750" t="s">
        <v>5452</v>
      </c>
      <c r="J14750" t="s">
        <v>5451</v>
      </c>
      <c r="K14750">
        <v>3</v>
      </c>
      <c r="L14750" s="41">
        <v>43546</v>
      </c>
      <c r="U14750">
        <v>5</v>
      </c>
      <c r="V14750" t="s">
        <v>2948</v>
      </c>
      <c r="W14750">
        <v>2</v>
      </c>
      <c r="X14750">
        <v>3</v>
      </c>
      <c r="Y14750">
        <v>3</v>
      </c>
    </row>
    <row r="14751" spans="1:25" x14ac:dyDescent="0.3">
      <c r="B14751">
        <v>48</v>
      </c>
      <c r="C14751" t="s">
        <v>5450</v>
      </c>
      <c r="D14751" t="s">
        <v>5449</v>
      </c>
      <c r="E14751">
        <v>2015</v>
      </c>
      <c r="F14751" t="s">
        <v>3952</v>
      </c>
      <c r="G14751" t="s">
        <v>3314</v>
      </c>
      <c r="H14751" s="6" t="str">
        <f>HYPERLINK(I14751)</f>
        <v>https://ieeexplore.ieee.org/abstract/document/7313360/</v>
      </c>
      <c r="I14751" t="s">
        <v>5448</v>
      </c>
      <c r="J14751" t="s">
        <v>5447</v>
      </c>
      <c r="K14751">
        <v>4</v>
      </c>
      <c r="L14751" s="41">
        <v>43546</v>
      </c>
      <c r="U14751">
        <v>48</v>
      </c>
      <c r="V14751" t="s">
        <v>2977</v>
      </c>
      <c r="W14751">
        <v>12</v>
      </c>
      <c r="X14751">
        <v>4</v>
      </c>
      <c r="Y14751">
        <v>4</v>
      </c>
    </row>
    <row r="14752" spans="1:25" x14ac:dyDescent="0.3">
      <c r="B14752">
        <v>5</v>
      </c>
      <c r="C14752" t="s">
        <v>936</v>
      </c>
      <c r="D14752" t="s">
        <v>937</v>
      </c>
      <c r="E14752">
        <v>2018</v>
      </c>
      <c r="F14752" t="s">
        <v>4425</v>
      </c>
      <c r="G14752" t="s">
        <v>4424</v>
      </c>
      <c r="H14752" s="6" t="str">
        <f>HYPERLINK(I14752)</f>
        <v>http://www.nowpublishers.com/article/Details/HCI-069</v>
      </c>
      <c r="I14752" t="s">
        <v>938</v>
      </c>
      <c r="J14752" t="s">
        <v>4423</v>
      </c>
      <c r="K14752">
        <v>5</v>
      </c>
      <c r="L14752" s="41">
        <v>43546</v>
      </c>
      <c r="U14752">
        <v>5</v>
      </c>
      <c r="V14752" t="s">
        <v>3003</v>
      </c>
      <c r="W14752">
        <v>5</v>
      </c>
      <c r="X14752">
        <v>1</v>
      </c>
      <c r="Y14752">
        <v>1</v>
      </c>
    </row>
    <row r="14753" spans="2:25" x14ac:dyDescent="0.3">
      <c r="B14753">
        <v>3</v>
      </c>
      <c r="C14753" t="s">
        <v>5446</v>
      </c>
      <c r="D14753" t="s">
        <v>5445</v>
      </c>
      <c r="E14753">
        <v>2012</v>
      </c>
      <c r="F14753" t="s">
        <v>5444</v>
      </c>
      <c r="G14753" t="s">
        <v>5443</v>
      </c>
      <c r="H14753" s="6" t="str">
        <f>HYPERLINK(I14753)</f>
        <v>http://onlinepubs.trb.org/onlinepubs/conferences/2012/Automation/presentations/Salinger.pdf</v>
      </c>
      <c r="I14753" t="s">
        <v>5442</v>
      </c>
      <c r="J14753" t="s">
        <v>5441</v>
      </c>
      <c r="K14753">
        <v>6</v>
      </c>
      <c r="L14753" s="41">
        <v>43546</v>
      </c>
      <c r="U14753">
        <v>3</v>
      </c>
      <c r="V14753" t="s">
        <v>2943</v>
      </c>
      <c r="W14753">
        <v>3</v>
      </c>
      <c r="X14753">
        <v>1</v>
      </c>
      <c r="Y14753">
        <v>7</v>
      </c>
    </row>
    <row r="14754" spans="2:25" x14ac:dyDescent="0.3">
      <c r="B14754">
        <v>65</v>
      </c>
      <c r="C14754" t="s">
        <v>5440</v>
      </c>
      <c r="D14754" t="s">
        <v>5439</v>
      </c>
      <c r="E14754">
        <v>2011</v>
      </c>
      <c r="F14754" t="s">
        <v>5438</v>
      </c>
      <c r="G14754" t="s">
        <v>3328</v>
      </c>
      <c r="H14754" s="6" t="str">
        <f>HYPERLINK(I14754)</f>
        <v>https://link.springer.com/chapter/10.1007/978-3-642-16208-4_39</v>
      </c>
      <c r="I14754" t="s">
        <v>5437</v>
      </c>
      <c r="J14754" t="s">
        <v>5436</v>
      </c>
      <c r="K14754">
        <v>7</v>
      </c>
      <c r="L14754" s="41">
        <v>43546</v>
      </c>
      <c r="U14754">
        <v>65</v>
      </c>
      <c r="V14754" t="s">
        <v>5435</v>
      </c>
      <c r="W14754">
        <v>16</v>
      </c>
      <c r="X14754">
        <v>4</v>
      </c>
      <c r="Y14754">
        <v>8</v>
      </c>
    </row>
    <row r="14755" spans="2:25" x14ac:dyDescent="0.3">
      <c r="B14755">
        <v>14</v>
      </c>
      <c r="C14755" t="s">
        <v>1727</v>
      </c>
      <c r="D14755" t="s">
        <v>1728</v>
      </c>
      <c r="E14755">
        <v>2017</v>
      </c>
      <c r="F14755" t="s">
        <v>4596</v>
      </c>
      <c r="G14755" t="s">
        <v>3328</v>
      </c>
      <c r="H14755" s="6" t="str">
        <f>HYPERLINK(I14755)</f>
        <v>https://link.springer.com/chapter/10.1007/978-3-319-49448-7_10</v>
      </c>
      <c r="I14755" t="s">
        <v>4595</v>
      </c>
      <c r="J14755" t="s">
        <v>4594</v>
      </c>
      <c r="K14755">
        <v>8</v>
      </c>
      <c r="L14755" s="41">
        <v>43546</v>
      </c>
      <c r="U14755">
        <v>14</v>
      </c>
      <c r="V14755" t="s">
        <v>3022</v>
      </c>
      <c r="W14755">
        <v>2</v>
      </c>
      <c r="X14755">
        <v>6</v>
      </c>
      <c r="Y14755">
        <v>2</v>
      </c>
    </row>
    <row r="14756" spans="2:25" x14ac:dyDescent="0.3">
      <c r="B14756">
        <v>11</v>
      </c>
      <c r="C14756" t="s">
        <v>5355</v>
      </c>
      <c r="D14756" t="s">
        <v>5434</v>
      </c>
      <c r="E14756">
        <v>2014</v>
      </c>
      <c r="F14756" t="s">
        <v>5433</v>
      </c>
      <c r="G14756" t="s">
        <v>3328</v>
      </c>
      <c r="H14756" s="6" t="str">
        <f>HYPERLINK(I14756)</f>
        <v>https://link.springer.com/article/10.1365/s38314-014-0254-6</v>
      </c>
      <c r="I14756" t="s">
        <v>5432</v>
      </c>
      <c r="J14756" t="s">
        <v>5431</v>
      </c>
      <c r="K14756">
        <v>9</v>
      </c>
      <c r="L14756" s="41">
        <v>43546</v>
      </c>
      <c r="U14756">
        <v>11</v>
      </c>
      <c r="V14756" t="s">
        <v>3024</v>
      </c>
      <c r="W14756">
        <v>3</v>
      </c>
      <c r="X14756">
        <v>4</v>
      </c>
      <c r="Y14756">
        <v>5</v>
      </c>
    </row>
    <row r="14757" spans="2:25" x14ac:dyDescent="0.3">
      <c r="B14757">
        <v>4</v>
      </c>
      <c r="C14757" t="s">
        <v>5361</v>
      </c>
      <c r="D14757" t="s">
        <v>5430</v>
      </c>
      <c r="E14757">
        <v>2016</v>
      </c>
      <c r="F14757" t="s">
        <v>5429</v>
      </c>
      <c r="G14757" t="s">
        <v>3328</v>
      </c>
      <c r="H14757" s="6" t="str">
        <f>HYPERLINK(I14757)</f>
        <v>https://link.springer.com/chapter/10.1007/978-3-662-48847-8_13</v>
      </c>
      <c r="I14757" t="s">
        <v>5428</v>
      </c>
      <c r="J14757" t="s">
        <v>5427</v>
      </c>
      <c r="K14757">
        <v>10</v>
      </c>
      <c r="L14757" s="41">
        <v>43546</v>
      </c>
      <c r="M14757" t="s">
        <v>3325</v>
      </c>
      <c r="U14757">
        <v>4</v>
      </c>
      <c r="V14757" t="s">
        <v>2979</v>
      </c>
      <c r="W14757">
        <v>2</v>
      </c>
      <c r="X14757">
        <v>2</v>
      </c>
      <c r="Y14757">
        <v>3</v>
      </c>
    </row>
    <row r="14758" spans="2:25" x14ac:dyDescent="0.3">
      <c r="B14758">
        <v>4</v>
      </c>
      <c r="C14758" t="s">
        <v>5426</v>
      </c>
      <c r="D14758" t="s">
        <v>5425</v>
      </c>
      <c r="E14758">
        <v>2017</v>
      </c>
      <c r="F14758" t="s">
        <v>5424</v>
      </c>
      <c r="G14758" t="s">
        <v>5423</v>
      </c>
      <c r="H14758" s="6" t="str">
        <f>HYPERLINK(I14758)</f>
        <v>https://nextbillionseconds.com/wp-content/uploads/2018/03/The-Robot-Human-Alliance-WSJ.pdf</v>
      </c>
      <c r="I14758" t="s">
        <v>5422</v>
      </c>
      <c r="J14758" t="s">
        <v>5421</v>
      </c>
      <c r="K14758">
        <v>11</v>
      </c>
      <c r="L14758" s="41">
        <v>43546</v>
      </c>
      <c r="U14758">
        <v>4</v>
      </c>
      <c r="V14758" t="s">
        <v>2949</v>
      </c>
      <c r="W14758">
        <v>4</v>
      </c>
      <c r="X14758">
        <v>1</v>
      </c>
      <c r="Y14758">
        <v>2</v>
      </c>
    </row>
    <row r="14759" spans="2:25" x14ac:dyDescent="0.3">
      <c r="B14759">
        <v>10</v>
      </c>
      <c r="C14759" t="s">
        <v>5420</v>
      </c>
      <c r="D14759" t="s">
        <v>5419</v>
      </c>
      <c r="E14759">
        <v>2015</v>
      </c>
      <c r="F14759" t="s">
        <v>5418</v>
      </c>
      <c r="G14759" t="s">
        <v>3314</v>
      </c>
      <c r="H14759" s="6" t="str">
        <f>HYPERLINK(I14759)</f>
        <v>https://ieeexplore.ieee.org/abstract/document/7341359/</v>
      </c>
      <c r="I14759" t="s">
        <v>5417</v>
      </c>
      <c r="J14759" t="s">
        <v>5416</v>
      </c>
      <c r="K14759">
        <v>12</v>
      </c>
      <c r="L14759" s="41">
        <v>43546</v>
      </c>
      <c r="U14759">
        <v>10</v>
      </c>
      <c r="V14759" t="s">
        <v>2975</v>
      </c>
      <c r="W14759">
        <v>2</v>
      </c>
      <c r="X14759">
        <v>5</v>
      </c>
      <c r="Y14759">
        <v>4</v>
      </c>
    </row>
    <row r="14760" spans="2:25" x14ac:dyDescent="0.3">
      <c r="B14760">
        <v>14</v>
      </c>
      <c r="C14760" t="s">
        <v>5415</v>
      </c>
      <c r="D14760" t="s">
        <v>5414</v>
      </c>
      <c r="E14760">
        <v>2010</v>
      </c>
      <c r="F14760" t="s">
        <v>5413</v>
      </c>
      <c r="G14760" t="s">
        <v>3321</v>
      </c>
      <c r="H14760" s="6" t="str">
        <f>HYPERLINK(I14760)</f>
        <v>https://journals.sagepub.com/doi/abs/10.1177/154193121005402816</v>
      </c>
      <c r="I14760" t="s">
        <v>5412</v>
      </c>
      <c r="J14760" t="s">
        <v>5411</v>
      </c>
      <c r="K14760">
        <v>13</v>
      </c>
      <c r="L14760" s="41">
        <v>43546</v>
      </c>
      <c r="U14760">
        <v>14</v>
      </c>
      <c r="V14760" t="s">
        <v>3097</v>
      </c>
      <c r="W14760">
        <v>7</v>
      </c>
      <c r="X14760">
        <v>2</v>
      </c>
      <c r="Y14760">
        <v>9</v>
      </c>
    </row>
    <row r="14761" spans="2:25" x14ac:dyDescent="0.3">
      <c r="B14761">
        <v>10</v>
      </c>
      <c r="C14761" t="s">
        <v>5410</v>
      </c>
      <c r="D14761" t="s">
        <v>5409</v>
      </c>
      <c r="E14761">
        <v>2003</v>
      </c>
      <c r="F14761" t="s">
        <v>5408</v>
      </c>
      <c r="G14761" t="s">
        <v>3314</v>
      </c>
      <c r="H14761" s="6" t="str">
        <f>HYPERLINK(I14761)</f>
        <v>https://ieeexplore.ieee.org/abstract/document/1212988/</v>
      </c>
      <c r="I14761" t="s">
        <v>5407</v>
      </c>
      <c r="J14761" t="s">
        <v>5406</v>
      </c>
      <c r="K14761">
        <v>14</v>
      </c>
      <c r="L14761" s="41">
        <v>43546</v>
      </c>
      <c r="U14761">
        <v>10</v>
      </c>
      <c r="V14761" t="s">
        <v>2967</v>
      </c>
      <c r="W14761">
        <v>3</v>
      </c>
      <c r="X14761">
        <v>4</v>
      </c>
      <c r="Y14761">
        <v>16</v>
      </c>
    </row>
    <row r="14762" spans="2:25" x14ac:dyDescent="0.3">
      <c r="B14762">
        <v>1</v>
      </c>
      <c r="C14762" t="s">
        <v>1136</v>
      </c>
      <c r="D14762" t="s">
        <v>1137</v>
      </c>
      <c r="E14762">
        <v>2018</v>
      </c>
      <c r="F14762" t="s">
        <v>3594</v>
      </c>
      <c r="G14762" t="s">
        <v>3328</v>
      </c>
      <c r="H14762" s="6" t="str">
        <f>HYPERLINK(I14762)</f>
        <v>https://link.springer.com/chapter/10.1007/978-3-319-93885-1_54</v>
      </c>
      <c r="I14762" t="s">
        <v>1138</v>
      </c>
      <c r="J14762" t="s">
        <v>5405</v>
      </c>
      <c r="K14762">
        <v>15</v>
      </c>
      <c r="L14762" s="41">
        <v>43546</v>
      </c>
      <c r="U14762">
        <v>1</v>
      </c>
      <c r="V14762" t="s">
        <v>2931</v>
      </c>
      <c r="W14762">
        <v>0</v>
      </c>
      <c r="X14762">
        <v>4</v>
      </c>
      <c r="Y14762">
        <v>1</v>
      </c>
    </row>
    <row r="14763" spans="2:25" x14ac:dyDescent="0.3">
      <c r="B14763">
        <v>27</v>
      </c>
      <c r="C14763" t="s">
        <v>5404</v>
      </c>
      <c r="D14763" t="s">
        <v>5403</v>
      </c>
      <c r="E14763">
        <v>2005</v>
      </c>
      <c r="F14763" t="s">
        <v>5402</v>
      </c>
      <c r="G14763" t="s">
        <v>3646</v>
      </c>
      <c r="H14763" s="6" t="str">
        <f>HYPERLINK(I14763)</f>
        <v>https://arxiv.org/abs/cs/0510059</v>
      </c>
      <c r="I14763" t="s">
        <v>5401</v>
      </c>
      <c r="J14763" t="s">
        <v>5400</v>
      </c>
      <c r="K14763">
        <v>16</v>
      </c>
      <c r="L14763" s="41">
        <v>43546</v>
      </c>
      <c r="U14763">
        <v>27</v>
      </c>
      <c r="V14763" t="s">
        <v>3205</v>
      </c>
      <c r="W14763">
        <v>14</v>
      </c>
      <c r="X14763">
        <v>2</v>
      </c>
      <c r="Y14763">
        <v>14</v>
      </c>
    </row>
    <row r="14764" spans="2:25" x14ac:dyDescent="0.3">
      <c r="B14764">
        <v>4</v>
      </c>
      <c r="C14764" t="s">
        <v>5300</v>
      </c>
      <c r="D14764" t="s">
        <v>5399</v>
      </c>
      <c r="E14764">
        <v>2013</v>
      </c>
      <c r="F14764" t="s">
        <v>5398</v>
      </c>
      <c r="G14764" t="s">
        <v>3314</v>
      </c>
      <c r="H14764" s="6" t="str">
        <f>HYPERLINK(I14764)</f>
        <v>https://ieeexplore.ieee.org/abstract/document/6629609/</v>
      </c>
      <c r="I14764" t="s">
        <v>5397</v>
      </c>
      <c r="J14764" t="s">
        <v>5396</v>
      </c>
      <c r="K14764">
        <v>17</v>
      </c>
      <c r="L14764" s="41">
        <v>43546</v>
      </c>
      <c r="U14764">
        <v>4</v>
      </c>
      <c r="V14764" t="s">
        <v>2953</v>
      </c>
      <c r="W14764">
        <v>1</v>
      </c>
      <c r="X14764">
        <v>3</v>
      </c>
      <c r="Y14764">
        <v>6</v>
      </c>
    </row>
    <row r="14765" spans="2:25" x14ac:dyDescent="0.3">
      <c r="B14765">
        <v>8</v>
      </c>
      <c r="C14765" t="s">
        <v>4422</v>
      </c>
      <c r="D14765" t="s">
        <v>4421</v>
      </c>
      <c r="E14765">
        <v>2017</v>
      </c>
      <c r="F14765" t="s">
        <v>4420</v>
      </c>
      <c r="G14765" t="s">
        <v>3378</v>
      </c>
      <c r="H14765" s="6" t="str">
        <f>HYPERLINK(I14765)</f>
        <v>https://dl.acm.org/citation.cfm?id=3123000</v>
      </c>
      <c r="I14765" t="s">
        <v>4419</v>
      </c>
      <c r="J14765" t="s">
        <v>4418</v>
      </c>
      <c r="K14765">
        <v>18</v>
      </c>
      <c r="L14765" s="41">
        <v>43546</v>
      </c>
      <c r="U14765">
        <v>8</v>
      </c>
      <c r="V14765" t="s">
        <v>2968</v>
      </c>
      <c r="W14765">
        <v>3</v>
      </c>
      <c r="X14765">
        <v>3</v>
      </c>
      <c r="Y14765">
        <v>2</v>
      </c>
    </row>
    <row r="14766" spans="2:25" x14ac:dyDescent="0.3">
      <c r="B14766">
        <v>6</v>
      </c>
      <c r="C14766" t="s">
        <v>168</v>
      </c>
      <c r="D14766" t="s">
        <v>169</v>
      </c>
      <c r="E14766">
        <v>2017</v>
      </c>
      <c r="F14766" t="s">
        <v>3459</v>
      </c>
      <c r="G14766" t="s">
        <v>3328</v>
      </c>
      <c r="H14766" s="6" t="str">
        <f>HYPERLINK(I14766)</f>
        <v>https://link.springer.com/chapter/10.1007/978-3-319-58475-1_25</v>
      </c>
      <c r="I14766" t="s">
        <v>170</v>
      </c>
      <c r="J14766" t="s">
        <v>4902</v>
      </c>
      <c r="K14766">
        <v>19</v>
      </c>
      <c r="L14766" s="41">
        <v>43546</v>
      </c>
      <c r="U14766">
        <v>6</v>
      </c>
      <c r="V14766" t="s">
        <v>2934</v>
      </c>
      <c r="W14766">
        <v>2</v>
      </c>
      <c r="X14766">
        <v>4</v>
      </c>
      <c r="Y14766">
        <v>2</v>
      </c>
    </row>
    <row r="14767" spans="2:25" x14ac:dyDescent="0.3">
      <c r="B14767">
        <v>2</v>
      </c>
      <c r="C14767" t="s">
        <v>5395</v>
      </c>
      <c r="D14767" t="s">
        <v>5394</v>
      </c>
      <c r="E14767">
        <v>2014</v>
      </c>
      <c r="F14767" t="s">
        <v>5393</v>
      </c>
      <c r="G14767" t="s">
        <v>5392</v>
      </c>
      <c r="H14767" s="6" t="str">
        <f>HYPERLINK(I14767)</f>
        <v>http://www.hitachi.com/rev/pdf/2014/r2014_02_109.pdf</v>
      </c>
      <c r="I14767" t="s">
        <v>5391</v>
      </c>
      <c r="J14767" t="s">
        <v>5390</v>
      </c>
      <c r="K14767">
        <v>20</v>
      </c>
      <c r="L14767" s="41">
        <v>43546</v>
      </c>
      <c r="M14767" t="s">
        <v>3356</v>
      </c>
      <c r="U14767">
        <v>2</v>
      </c>
      <c r="V14767" t="s">
        <v>3018</v>
      </c>
      <c r="W14767">
        <v>1</v>
      </c>
      <c r="X14767">
        <v>4</v>
      </c>
      <c r="Y14767">
        <v>5</v>
      </c>
    </row>
    <row r="14768" spans="2:25" x14ac:dyDescent="0.3">
      <c r="B14768">
        <v>69</v>
      </c>
      <c r="C14768" t="s">
        <v>251</v>
      </c>
      <c r="D14768" t="s">
        <v>252</v>
      </c>
      <c r="E14768">
        <v>2007</v>
      </c>
      <c r="F14768" t="s">
        <v>4585</v>
      </c>
      <c r="G14768" t="s">
        <v>3314</v>
      </c>
      <c r="H14768" s="6" t="str">
        <f>HYPERLINK(I14768)</f>
        <v>https://ieeexplore.ieee.org/abstract/document/4290178/</v>
      </c>
      <c r="I14768" t="s">
        <v>253</v>
      </c>
      <c r="J14768" t="s">
        <v>4584</v>
      </c>
      <c r="K14768">
        <v>21</v>
      </c>
      <c r="L14768" s="41">
        <v>43546</v>
      </c>
      <c r="U14768">
        <v>69</v>
      </c>
      <c r="V14768" t="s">
        <v>3038</v>
      </c>
      <c r="W14768">
        <v>23</v>
      </c>
      <c r="X14768">
        <v>3</v>
      </c>
      <c r="Y14768">
        <v>12</v>
      </c>
    </row>
    <row r="14769" spans="2:25" x14ac:dyDescent="0.3">
      <c r="B14769">
        <v>2</v>
      </c>
      <c r="C14769" t="s">
        <v>4574</v>
      </c>
      <c r="D14769" t="s">
        <v>4573</v>
      </c>
      <c r="E14769">
        <v>2017</v>
      </c>
      <c r="F14769" t="s">
        <v>4420</v>
      </c>
      <c r="G14769" t="s">
        <v>3378</v>
      </c>
      <c r="H14769" s="6" t="str">
        <f>HYPERLINK(I14769)</f>
        <v>https://dl.acm.org/citation.cfm?id=3131756</v>
      </c>
      <c r="I14769" t="s">
        <v>4572</v>
      </c>
      <c r="J14769" t="s">
        <v>4571</v>
      </c>
      <c r="K14769">
        <v>22</v>
      </c>
      <c r="L14769" s="41">
        <v>43546</v>
      </c>
      <c r="U14769">
        <v>2</v>
      </c>
      <c r="V14769" t="s">
        <v>2931</v>
      </c>
      <c r="W14769">
        <v>0</v>
      </c>
      <c r="X14769">
        <v>5</v>
      </c>
      <c r="Y14769">
        <v>2</v>
      </c>
    </row>
    <row r="14770" spans="2:25" x14ac:dyDescent="0.3">
      <c r="B14770">
        <v>2</v>
      </c>
      <c r="C14770" t="s">
        <v>4492</v>
      </c>
      <c r="D14770" t="s">
        <v>4509</v>
      </c>
      <c r="E14770">
        <v>2016</v>
      </c>
      <c r="F14770" t="s">
        <v>4508</v>
      </c>
      <c r="G14770" t="s">
        <v>3314</v>
      </c>
      <c r="H14770" s="6" t="str">
        <f>HYPERLINK(I14770)</f>
        <v>https://ieeexplore.ieee.org/abstract/document/7844360/</v>
      </c>
      <c r="I14770" t="s">
        <v>4507</v>
      </c>
      <c r="J14770" t="s">
        <v>4506</v>
      </c>
      <c r="K14770">
        <v>23</v>
      </c>
      <c r="L14770" s="41">
        <v>43546</v>
      </c>
      <c r="U14770">
        <v>2</v>
      </c>
      <c r="V14770" t="s">
        <v>2953</v>
      </c>
      <c r="W14770">
        <v>1</v>
      </c>
      <c r="X14770">
        <v>2</v>
      </c>
      <c r="Y14770">
        <v>3</v>
      </c>
    </row>
    <row r="14771" spans="2:25" x14ac:dyDescent="0.3">
      <c r="B14771">
        <v>2</v>
      </c>
      <c r="C14771" t="s">
        <v>5389</v>
      </c>
      <c r="D14771" t="s">
        <v>5388</v>
      </c>
      <c r="E14771">
        <v>2016</v>
      </c>
      <c r="F14771" t="s">
        <v>5387</v>
      </c>
      <c r="G14771" t="s">
        <v>3314</v>
      </c>
      <c r="H14771" s="6" t="str">
        <f>HYPERLINK(I14771)</f>
        <v>https://ieeexplore.ieee.org/abstract/document/7737099/</v>
      </c>
      <c r="I14771" t="s">
        <v>5386</v>
      </c>
      <c r="J14771" t="s">
        <v>5385</v>
      </c>
      <c r="K14771">
        <v>24</v>
      </c>
      <c r="L14771" s="41">
        <v>43546</v>
      </c>
      <c r="U14771">
        <v>2</v>
      </c>
      <c r="V14771" t="s">
        <v>2953</v>
      </c>
      <c r="W14771">
        <v>1</v>
      </c>
      <c r="X14771">
        <v>4</v>
      </c>
      <c r="Y14771">
        <v>3</v>
      </c>
    </row>
    <row r="14772" spans="2:25" x14ac:dyDescent="0.3">
      <c r="B14772">
        <v>3</v>
      </c>
      <c r="C14772" t="s">
        <v>5384</v>
      </c>
      <c r="D14772" t="s">
        <v>5383</v>
      </c>
      <c r="E14772">
        <v>2016</v>
      </c>
      <c r="F14772" t="s">
        <v>5382</v>
      </c>
      <c r="G14772" t="s">
        <v>3378</v>
      </c>
      <c r="H14772" s="6" t="str">
        <f>HYPERLINK(I14772)</f>
        <v>https://dl.acm.org/citation.cfm?id=3005449</v>
      </c>
      <c r="I14772" t="s">
        <v>5381</v>
      </c>
      <c r="J14772" t="s">
        <v>5380</v>
      </c>
      <c r="K14772">
        <v>25</v>
      </c>
      <c r="L14772" s="41">
        <v>43546</v>
      </c>
      <c r="U14772">
        <v>3</v>
      </c>
      <c r="V14772" t="s">
        <v>2931</v>
      </c>
      <c r="W14772">
        <v>1</v>
      </c>
      <c r="X14772">
        <v>5</v>
      </c>
      <c r="Y14772">
        <v>3</v>
      </c>
    </row>
    <row r="14773" spans="2:25" x14ac:dyDescent="0.3">
      <c r="B14773">
        <v>1</v>
      </c>
      <c r="C14773" t="s">
        <v>372</v>
      </c>
      <c r="D14773" t="s">
        <v>373</v>
      </c>
      <c r="E14773">
        <v>2018</v>
      </c>
      <c r="F14773" t="s">
        <v>4794</v>
      </c>
      <c r="G14773" t="s">
        <v>3423</v>
      </c>
      <c r="H14773" s="6" t="str">
        <f>HYPERLINK(I14773)</f>
        <v>https://onlinelibrary.wiley.com/doi/abs/10.1002/sdtp.12277</v>
      </c>
      <c r="I14773" t="s">
        <v>5379</v>
      </c>
      <c r="J14773" t="s">
        <v>5378</v>
      </c>
      <c r="K14773">
        <v>26</v>
      </c>
      <c r="L14773" s="41">
        <v>43546</v>
      </c>
      <c r="U14773">
        <v>1</v>
      </c>
      <c r="V14773" t="s">
        <v>2931</v>
      </c>
      <c r="W14773">
        <v>1</v>
      </c>
      <c r="X14773">
        <v>2</v>
      </c>
      <c r="Y14773">
        <v>1</v>
      </c>
    </row>
    <row r="14774" spans="2:25" x14ac:dyDescent="0.3">
      <c r="B14774">
        <v>12</v>
      </c>
      <c r="C14774" t="s">
        <v>5377</v>
      </c>
      <c r="D14774" t="s">
        <v>5376</v>
      </c>
      <c r="E14774">
        <v>2005</v>
      </c>
      <c r="F14774" t="s">
        <v>5375</v>
      </c>
      <c r="G14774" t="s">
        <v>3369</v>
      </c>
      <c r="H14774" s="6" t="str">
        <f>HYPERLINK(I14774)</f>
        <v>https://www.researchgate.net/profile/Fernando_Osorio2/publication/4185863_Electrical_Drives_in_Intelligent_Vehicles_Basis_for_Active_Driver_Assistance_Systems/links/09e41502902ea03ecc000000.pdf</v>
      </c>
      <c r="I14774" t="s">
        <v>5374</v>
      </c>
      <c r="J14774" t="s">
        <v>5373</v>
      </c>
      <c r="K14774">
        <v>27</v>
      </c>
      <c r="L14774" s="41">
        <v>43546</v>
      </c>
      <c r="M14774" t="s">
        <v>3356</v>
      </c>
      <c r="U14774">
        <v>12</v>
      </c>
      <c r="V14774" t="s">
        <v>2982</v>
      </c>
      <c r="W14774">
        <v>3</v>
      </c>
      <c r="X14774">
        <v>4</v>
      </c>
      <c r="Y14774">
        <v>14</v>
      </c>
    </row>
    <row r="14775" spans="2:25" x14ac:dyDescent="0.3">
      <c r="B14775">
        <v>3</v>
      </c>
      <c r="C14775" t="s">
        <v>667</v>
      </c>
      <c r="D14775" t="s">
        <v>668</v>
      </c>
      <c r="E14775">
        <v>2018</v>
      </c>
      <c r="F14775" t="s">
        <v>5372</v>
      </c>
      <c r="G14775" t="s">
        <v>3378</v>
      </c>
      <c r="H14775" s="6" t="str">
        <f>HYPERLINK(I14775)</f>
        <v>https://dl.acm.org/citation.cfm?id=3177057</v>
      </c>
      <c r="I14775" t="s">
        <v>669</v>
      </c>
      <c r="J14775" t="s">
        <v>5371</v>
      </c>
      <c r="K14775">
        <v>28</v>
      </c>
      <c r="L14775" s="41">
        <v>43546</v>
      </c>
      <c r="U14775">
        <v>3</v>
      </c>
      <c r="V14775" t="s">
        <v>2934</v>
      </c>
      <c r="W14775">
        <v>1</v>
      </c>
      <c r="X14775">
        <v>5</v>
      </c>
      <c r="Y14775">
        <v>1</v>
      </c>
    </row>
    <row r="14776" spans="2:25" x14ac:dyDescent="0.3">
      <c r="B14776">
        <v>4</v>
      </c>
      <c r="C14776" t="s">
        <v>5370</v>
      </c>
      <c r="D14776" t="s">
        <v>5369</v>
      </c>
      <c r="E14776">
        <v>2007</v>
      </c>
      <c r="F14776" t="s">
        <v>5368</v>
      </c>
      <c r="G14776" t="s">
        <v>3560</v>
      </c>
      <c r="H14776" s="6" t="str">
        <f>HYPERLINK(I14776)</f>
        <v>https://books.google.com/books?hl=en&amp;lr=&amp;id=CN9n2ZvyzlMC&amp;oi=fnd&amp;pg=PA55&amp;dq=%22human+machine+interfaces%22+(%22autonomous+driving%22+OR+%22autonomous+drivings%22)+-pedestrian+-wheelchair+-military+-business&amp;ots=3J-DKxiDRD&amp;sig=6ulj7847t5G3G9v-PrJfLLfGmek</v>
      </c>
      <c r="I14776" t="s">
        <v>5367</v>
      </c>
      <c r="J14776" t="s">
        <v>5366</v>
      </c>
      <c r="K14776">
        <v>29</v>
      </c>
      <c r="L14776" s="41">
        <v>43546</v>
      </c>
      <c r="U14776">
        <v>4</v>
      </c>
      <c r="V14776" t="s">
        <v>2981</v>
      </c>
      <c r="W14776">
        <v>4</v>
      </c>
      <c r="X14776">
        <v>1</v>
      </c>
      <c r="Y14776">
        <v>12</v>
      </c>
    </row>
    <row r="14777" spans="2:25" x14ac:dyDescent="0.3">
      <c r="B14777">
        <v>0</v>
      </c>
      <c r="C14777" t="s">
        <v>5365</v>
      </c>
      <c r="D14777" t="s">
        <v>5364</v>
      </c>
      <c r="E14777">
        <v>2019</v>
      </c>
      <c r="F14777" t="s">
        <v>5363</v>
      </c>
      <c r="G14777" t="s">
        <v>3314</v>
      </c>
      <c r="H14777" s="6" t="str">
        <f>HYPERLINK(I14777)</f>
        <v>https://ieeexplore.ieee.org/abstract/document/8661950/</v>
      </c>
      <c r="I14777" t="s">
        <v>5362</v>
      </c>
      <c r="K14777">
        <v>30</v>
      </c>
      <c r="L14777" s="41">
        <v>43546</v>
      </c>
      <c r="U14777">
        <v>0</v>
      </c>
      <c r="V14777" t="s">
        <v>2923</v>
      </c>
      <c r="W14777">
        <v>0</v>
      </c>
      <c r="X14777">
        <v>3</v>
      </c>
      <c r="Y14777">
        <v>1</v>
      </c>
    </row>
    <row r="14778" spans="2:25" x14ac:dyDescent="0.3">
      <c r="B14778">
        <v>0</v>
      </c>
      <c r="C14778" t="s">
        <v>5361</v>
      </c>
      <c r="D14778" t="s">
        <v>5360</v>
      </c>
      <c r="E14778">
        <v>2016</v>
      </c>
      <c r="F14778" t="s">
        <v>5359</v>
      </c>
      <c r="G14778" t="s">
        <v>3560</v>
      </c>
      <c r="H14778" s="6" t="str">
        <f>HYPERLINK(I14778)</f>
        <v>https://books.google.com/books?hl=en&amp;lr=&amp;id=HdtCDwAAQBAJ&amp;oi=fnd&amp;pg=PA255&amp;dq=%22human+machine+interfaces%22+(%22autonomous+driving%22+OR+%22autonomous+drivings%22)+-pedestrian+-wheelchair+-military+-business&amp;ots=jWLQ6SpxIS&amp;sig=xs8kdv7bWEZPEOoGf56JXpRwhik</v>
      </c>
      <c r="I14778" t="s">
        <v>5358</v>
      </c>
      <c r="K14778">
        <v>31</v>
      </c>
      <c r="L14778" s="41">
        <v>43546</v>
      </c>
      <c r="U14778">
        <v>0</v>
      </c>
      <c r="V14778" t="s">
        <v>2923</v>
      </c>
      <c r="W14778">
        <v>0</v>
      </c>
      <c r="X14778">
        <v>2</v>
      </c>
      <c r="Y14778">
        <v>3</v>
      </c>
    </row>
    <row r="14779" spans="2:25" x14ac:dyDescent="0.3">
      <c r="B14779">
        <v>0</v>
      </c>
      <c r="C14779" t="s">
        <v>4905</v>
      </c>
      <c r="D14779" t="s">
        <v>4904</v>
      </c>
      <c r="E14779">
        <v>2017</v>
      </c>
      <c r="F14779" t="s">
        <v>4420</v>
      </c>
      <c r="G14779" t="s">
        <v>3378</v>
      </c>
      <c r="H14779" s="6" t="str">
        <f>HYPERLINK(I14779)</f>
        <v>https://dl.acm.org/citation.cfm?id=3131729</v>
      </c>
      <c r="I14779" t="s">
        <v>4903</v>
      </c>
      <c r="K14779">
        <v>32</v>
      </c>
      <c r="L14779" s="41">
        <v>43546</v>
      </c>
      <c r="U14779">
        <v>0</v>
      </c>
      <c r="V14779" t="s">
        <v>2923</v>
      </c>
      <c r="W14779">
        <v>0</v>
      </c>
      <c r="X14779">
        <v>4</v>
      </c>
      <c r="Y14779">
        <v>2</v>
      </c>
    </row>
    <row r="14780" spans="2:25" x14ac:dyDescent="0.3">
      <c r="B14780">
        <v>0</v>
      </c>
      <c r="C14780" t="s">
        <v>5322</v>
      </c>
      <c r="D14780" t="s">
        <v>5321</v>
      </c>
      <c r="E14780">
        <v>2018</v>
      </c>
      <c r="F14780" t="s">
        <v>5357</v>
      </c>
      <c r="G14780" t="s">
        <v>3341</v>
      </c>
      <c r="H14780" s="6" t="str">
        <f>HYPERLINK(I14780)</f>
        <v>https://patents.google.com/patent/US20180362067A1/en</v>
      </c>
      <c r="I14780" t="s">
        <v>5356</v>
      </c>
      <c r="K14780">
        <v>33</v>
      </c>
      <c r="L14780" s="41">
        <v>43546</v>
      </c>
      <c r="U14780">
        <v>0</v>
      </c>
      <c r="V14780" t="s">
        <v>2923</v>
      </c>
      <c r="W14780">
        <v>0</v>
      </c>
      <c r="X14780">
        <v>2</v>
      </c>
      <c r="Y14780">
        <v>1</v>
      </c>
    </row>
    <row r="14781" spans="2:25" x14ac:dyDescent="0.3">
      <c r="B14781">
        <v>0</v>
      </c>
      <c r="C14781" t="s">
        <v>5355</v>
      </c>
      <c r="D14781" t="s">
        <v>5354</v>
      </c>
      <c r="E14781">
        <v>2014</v>
      </c>
      <c r="F14781" t="s">
        <v>5353</v>
      </c>
      <c r="G14781" t="s">
        <v>3328</v>
      </c>
      <c r="H14781" s="6" t="str">
        <f>HYPERLINK(I14781)</f>
        <v>https://link.springer.com/article/10.1365/s40112-014-0786-4</v>
      </c>
      <c r="I14781" t="s">
        <v>5352</v>
      </c>
      <c r="K14781">
        <v>34</v>
      </c>
      <c r="L14781" s="41">
        <v>43546</v>
      </c>
      <c r="U14781">
        <v>0</v>
      </c>
      <c r="V14781" t="s">
        <v>2923</v>
      </c>
      <c r="W14781">
        <v>0</v>
      </c>
      <c r="X14781">
        <v>4</v>
      </c>
      <c r="Y14781">
        <v>5</v>
      </c>
    </row>
    <row r="14782" spans="2:25" x14ac:dyDescent="0.3">
      <c r="B14782">
        <v>0</v>
      </c>
      <c r="C14782" t="s">
        <v>5351</v>
      </c>
      <c r="D14782" t="s">
        <v>5350</v>
      </c>
      <c r="F14782" t="s">
        <v>3369</v>
      </c>
      <c r="H14782" s="6" t="str">
        <f>HYPERLINK(I14782)</f>
        <v>https://www.researchgate.net/profile/Guenter_Dittmar/publication/328743379_E-mobility_challenging_the_human_sensory_system/links/5be03f0f92851c6b27a8011c/E-mobility-challenging-the-human-sensory-system.pdf</v>
      </c>
      <c r="I14782" t="s">
        <v>5349</v>
      </c>
      <c r="K14782">
        <v>35</v>
      </c>
      <c r="L14782" s="41">
        <v>43546</v>
      </c>
      <c r="M14782" t="s">
        <v>3356</v>
      </c>
      <c r="U14782">
        <v>0</v>
      </c>
      <c r="V14782" t="s">
        <v>2923</v>
      </c>
      <c r="W14782">
        <v>0</v>
      </c>
      <c r="X14782">
        <v>6</v>
      </c>
    </row>
    <row r="14783" spans="2:25" x14ac:dyDescent="0.3">
      <c r="B14783">
        <v>0</v>
      </c>
      <c r="C14783" t="s">
        <v>4691</v>
      </c>
      <c r="D14783" t="s">
        <v>4690</v>
      </c>
      <c r="E14783">
        <v>2017</v>
      </c>
      <c r="F14783" t="s">
        <v>4689</v>
      </c>
      <c r="G14783" t="s">
        <v>4688</v>
      </c>
      <c r="H14783" s="6" t="str">
        <f>HYPERLINK(I14783)</f>
        <v>http://twittertechnews.com/media-partners/5th-international-vdi-conference-automotive-hmi-connectivity-26-27-september-2108-frankfurt-am-main-twitter-tech-news-is-media-partner/</v>
      </c>
      <c r="I14783" t="s">
        <v>4687</v>
      </c>
      <c r="K14783">
        <v>36</v>
      </c>
      <c r="L14783" s="41">
        <v>43546</v>
      </c>
      <c r="U14783">
        <v>0</v>
      </c>
      <c r="V14783" t="s">
        <v>2923</v>
      </c>
      <c r="W14783">
        <v>0</v>
      </c>
      <c r="X14783">
        <v>1</v>
      </c>
      <c r="Y14783">
        <v>2</v>
      </c>
    </row>
    <row r="14784" spans="2:25" x14ac:dyDescent="0.3">
      <c r="B14784">
        <v>0</v>
      </c>
      <c r="C14784" t="s">
        <v>5348</v>
      </c>
      <c r="D14784" t="s">
        <v>5347</v>
      </c>
      <c r="E14784">
        <v>2016</v>
      </c>
      <c r="F14784" t="s">
        <v>5346</v>
      </c>
      <c r="G14784" t="s">
        <v>3314</v>
      </c>
      <c r="H14784" s="6" t="str">
        <f>HYPERLINK(I14784)</f>
        <v>https://ieeexplore.ieee.org/abstract/document/7389293/</v>
      </c>
      <c r="I14784" t="s">
        <v>5345</v>
      </c>
      <c r="K14784">
        <v>37</v>
      </c>
      <c r="L14784" s="41">
        <v>43546</v>
      </c>
      <c r="U14784">
        <v>0</v>
      </c>
      <c r="V14784" t="s">
        <v>2923</v>
      </c>
      <c r="W14784">
        <v>0</v>
      </c>
      <c r="X14784">
        <v>3</v>
      </c>
      <c r="Y14784">
        <v>3</v>
      </c>
    </row>
    <row r="14785" spans="2:25" x14ac:dyDescent="0.3">
      <c r="B14785">
        <v>0</v>
      </c>
      <c r="C14785" t="s">
        <v>5322</v>
      </c>
      <c r="D14785" t="s">
        <v>5321</v>
      </c>
      <c r="E14785">
        <v>2016</v>
      </c>
      <c r="F14785" t="s">
        <v>5320</v>
      </c>
      <c r="G14785" t="s">
        <v>3341</v>
      </c>
      <c r="H14785" s="6" t="str">
        <f>HYPERLINK(I14785)</f>
        <v>https://patents.google.com/patent/US20160375923A1/en</v>
      </c>
      <c r="I14785" t="s">
        <v>5344</v>
      </c>
      <c r="K14785">
        <v>38</v>
      </c>
      <c r="L14785" s="41">
        <v>43546</v>
      </c>
      <c r="U14785">
        <v>0</v>
      </c>
      <c r="V14785" t="s">
        <v>2923</v>
      </c>
      <c r="W14785">
        <v>0</v>
      </c>
      <c r="X14785">
        <v>2</v>
      </c>
      <c r="Y14785">
        <v>3</v>
      </c>
    </row>
    <row r="14786" spans="2:25" x14ac:dyDescent="0.3">
      <c r="B14786">
        <v>0</v>
      </c>
      <c r="C14786" t="s">
        <v>5343</v>
      </c>
      <c r="D14786" t="s">
        <v>5342</v>
      </c>
      <c r="E14786">
        <v>2018</v>
      </c>
      <c r="F14786" t="s">
        <v>5341</v>
      </c>
      <c r="G14786" t="s">
        <v>3314</v>
      </c>
      <c r="H14786" s="6" t="str">
        <f>HYPERLINK(I14786)</f>
        <v>https://ieeexplore.ieee.org/abstract/document/8621765/</v>
      </c>
      <c r="I14786" t="s">
        <v>5340</v>
      </c>
      <c r="K14786">
        <v>39</v>
      </c>
      <c r="L14786" s="41">
        <v>43546</v>
      </c>
      <c r="U14786">
        <v>0</v>
      </c>
      <c r="V14786" t="s">
        <v>2923</v>
      </c>
      <c r="W14786">
        <v>0</v>
      </c>
      <c r="X14786">
        <v>4</v>
      </c>
      <c r="Y14786">
        <v>1</v>
      </c>
    </row>
    <row r="14787" spans="2:25" x14ac:dyDescent="0.3">
      <c r="B14787">
        <v>0</v>
      </c>
      <c r="C14787" t="s">
        <v>5339</v>
      </c>
      <c r="D14787" t="s">
        <v>5338</v>
      </c>
      <c r="E14787">
        <v>2011</v>
      </c>
      <c r="F14787" t="s">
        <v>5337</v>
      </c>
      <c r="G14787" t="s">
        <v>3328</v>
      </c>
      <c r="H14787" s="6" t="str">
        <f>HYPERLINK(I14787)</f>
        <v>https://link.springer.com/article/10.1365/s38314-011-0004-y</v>
      </c>
      <c r="I14787" t="s">
        <v>5336</v>
      </c>
      <c r="K14787">
        <v>40</v>
      </c>
      <c r="L14787" s="41">
        <v>43546</v>
      </c>
      <c r="U14787">
        <v>0</v>
      </c>
      <c r="V14787" t="s">
        <v>2923</v>
      </c>
      <c r="W14787">
        <v>0</v>
      </c>
      <c r="X14787">
        <v>2</v>
      </c>
      <c r="Y14787">
        <v>8</v>
      </c>
    </row>
    <row r="14788" spans="2:25" x14ac:dyDescent="0.3">
      <c r="B14788">
        <v>0</v>
      </c>
      <c r="C14788" t="s">
        <v>971</v>
      </c>
      <c r="D14788" t="s">
        <v>972</v>
      </c>
      <c r="F14788" t="s">
        <v>3369</v>
      </c>
      <c r="H14788" s="6" t="e">
        <f>HYPERLINK(I14788)</f>
        <v>#VALUE!</v>
      </c>
      <c r="I14788" t="s">
        <v>5335</v>
      </c>
      <c r="K14788">
        <v>41</v>
      </c>
      <c r="L14788" s="41">
        <v>43546</v>
      </c>
      <c r="M14788" t="s">
        <v>3356</v>
      </c>
      <c r="U14788">
        <v>0</v>
      </c>
      <c r="V14788" t="s">
        <v>2923</v>
      </c>
      <c r="W14788">
        <v>0</v>
      </c>
      <c r="X14788">
        <v>4</v>
      </c>
    </row>
    <row r="14789" spans="2:25" x14ac:dyDescent="0.3">
      <c r="B14789">
        <v>0</v>
      </c>
      <c r="C14789" t="s">
        <v>5334</v>
      </c>
      <c r="D14789" t="s">
        <v>5333</v>
      </c>
      <c r="E14789">
        <v>2018</v>
      </c>
      <c r="F14789" t="s">
        <v>5332</v>
      </c>
      <c r="G14789" t="s">
        <v>3314</v>
      </c>
      <c r="H14789" s="6" t="str">
        <f>HYPERLINK(I14789)</f>
        <v>https://ieeexplore.ieee.org/abstract/document/8446226/</v>
      </c>
      <c r="I14789" t="s">
        <v>5331</v>
      </c>
      <c r="K14789">
        <v>42</v>
      </c>
      <c r="L14789" s="41">
        <v>43546</v>
      </c>
      <c r="U14789">
        <v>0</v>
      </c>
      <c r="V14789" t="s">
        <v>2923</v>
      </c>
      <c r="W14789">
        <v>0</v>
      </c>
      <c r="X14789">
        <v>5</v>
      </c>
      <c r="Y14789">
        <v>1</v>
      </c>
    </row>
    <row r="14790" spans="2:25" x14ac:dyDescent="0.3">
      <c r="B14790">
        <v>0</v>
      </c>
      <c r="C14790" t="s">
        <v>4816</v>
      </c>
      <c r="D14790" t="s">
        <v>4815</v>
      </c>
      <c r="E14790">
        <v>2017</v>
      </c>
      <c r="F14790" t="s">
        <v>4814</v>
      </c>
      <c r="G14790" t="s">
        <v>3328</v>
      </c>
      <c r="H14790" s="6" t="str">
        <f>HYPERLINK(I14790)</f>
        <v>https://link.springer.com/chapter/10.1007/978-3-658-19059-0_22</v>
      </c>
      <c r="I14790" t="s">
        <v>4813</v>
      </c>
      <c r="K14790">
        <v>43</v>
      </c>
      <c r="L14790" s="41">
        <v>43546</v>
      </c>
      <c r="U14790">
        <v>0</v>
      </c>
      <c r="V14790" t="s">
        <v>2923</v>
      </c>
      <c r="W14790">
        <v>0</v>
      </c>
      <c r="X14790">
        <v>3</v>
      </c>
      <c r="Y14790">
        <v>2</v>
      </c>
    </row>
    <row r="14791" spans="2:25" x14ac:dyDescent="0.3">
      <c r="B14791">
        <v>0</v>
      </c>
      <c r="C14791" t="s">
        <v>5330</v>
      </c>
      <c r="D14791" t="s">
        <v>5329</v>
      </c>
      <c r="F14791" t="s">
        <v>5328</v>
      </c>
      <c r="H14791" s="6" t="str">
        <f>HYPERLINK(I14791)</f>
        <v>http://psas.scripts.mit.edu/home/wp-content/uploads/2017/04/Haneet-Singh_Application-Of-STPA-To-A-Lane-Keeping-Assist-System.pdf</v>
      </c>
      <c r="I14791" t="s">
        <v>5327</v>
      </c>
      <c r="K14791">
        <v>44</v>
      </c>
      <c r="L14791" s="41">
        <v>43546</v>
      </c>
      <c r="M14791" t="s">
        <v>3356</v>
      </c>
      <c r="U14791">
        <v>0</v>
      </c>
      <c r="V14791" t="s">
        <v>2923</v>
      </c>
      <c r="W14791">
        <v>0</v>
      </c>
      <c r="X14791">
        <v>3</v>
      </c>
    </row>
    <row r="14792" spans="2:25" x14ac:dyDescent="0.3">
      <c r="B14792">
        <v>1</v>
      </c>
      <c r="C14792" t="s">
        <v>4492</v>
      </c>
      <c r="D14792" t="s">
        <v>4491</v>
      </c>
      <c r="E14792">
        <v>2018</v>
      </c>
      <c r="F14792" t="s">
        <v>4490</v>
      </c>
      <c r="G14792" t="s">
        <v>3314</v>
      </c>
      <c r="H14792" s="6" t="str">
        <f>HYPERLINK(I14792)</f>
        <v>https://ieeexplore.ieee.org/abstract/document/8428654/</v>
      </c>
      <c r="I14792" t="s">
        <v>4489</v>
      </c>
      <c r="J14792" t="s">
        <v>4488</v>
      </c>
      <c r="K14792">
        <v>45</v>
      </c>
      <c r="L14792" s="41">
        <v>43546</v>
      </c>
      <c r="U14792">
        <v>1</v>
      </c>
      <c r="V14792" t="s">
        <v>2931</v>
      </c>
      <c r="W14792">
        <v>1</v>
      </c>
      <c r="X14792">
        <v>2</v>
      </c>
      <c r="Y14792">
        <v>1</v>
      </c>
    </row>
    <row r="14793" spans="2:25" x14ac:dyDescent="0.3">
      <c r="B14793">
        <v>2</v>
      </c>
      <c r="C14793" t="s">
        <v>5326</v>
      </c>
      <c r="D14793" t="s">
        <v>5325</v>
      </c>
      <c r="E14793">
        <v>2012</v>
      </c>
      <c r="F14793" t="s">
        <v>3573</v>
      </c>
      <c r="G14793" t="s">
        <v>3462</v>
      </c>
      <c r="H14793" s="6" t="str">
        <f>HYPERLINK(I14793)</f>
        <v>http://citeseerx.ist.psu.edu/viewdoc/download?doi=10.1.1.706.6977&amp;rep=rep1&amp;type=pdf</v>
      </c>
      <c r="I14793" t="s">
        <v>5324</v>
      </c>
      <c r="J14793" t="s">
        <v>5323</v>
      </c>
      <c r="K14793">
        <v>46</v>
      </c>
      <c r="L14793" s="41">
        <v>43546</v>
      </c>
      <c r="M14793" t="s">
        <v>3356</v>
      </c>
      <c r="U14793">
        <v>2</v>
      </c>
      <c r="V14793" t="s">
        <v>2920</v>
      </c>
      <c r="W14793">
        <v>0</v>
      </c>
      <c r="X14793">
        <v>5</v>
      </c>
      <c r="Y14793">
        <v>7</v>
      </c>
    </row>
    <row r="14794" spans="2:25" x14ac:dyDescent="0.3">
      <c r="B14794">
        <v>0</v>
      </c>
      <c r="C14794" t="s">
        <v>5322</v>
      </c>
      <c r="D14794" t="s">
        <v>5321</v>
      </c>
      <c r="E14794">
        <v>2018</v>
      </c>
      <c r="F14794" t="s">
        <v>5320</v>
      </c>
      <c r="G14794" t="s">
        <v>4440</v>
      </c>
      <c r="H14794" s="6" t="str">
        <f>HYPERLINK(I14794)</f>
        <v>http://www.freepatentsonline.com/10112639.html</v>
      </c>
      <c r="I14794" t="s">
        <v>5319</v>
      </c>
      <c r="K14794">
        <v>47</v>
      </c>
      <c r="L14794" s="41">
        <v>43546</v>
      </c>
      <c r="U14794">
        <v>0</v>
      </c>
      <c r="V14794" t="s">
        <v>2923</v>
      </c>
      <c r="W14794">
        <v>0</v>
      </c>
      <c r="X14794">
        <v>2</v>
      </c>
      <c r="Y14794">
        <v>1</v>
      </c>
    </row>
    <row r="14795" spans="2:25" x14ac:dyDescent="0.3">
      <c r="B14795">
        <v>2</v>
      </c>
      <c r="C14795" t="s">
        <v>286</v>
      </c>
      <c r="D14795" t="s">
        <v>287</v>
      </c>
      <c r="E14795">
        <v>2017</v>
      </c>
      <c r="F14795" t="s">
        <v>3375</v>
      </c>
      <c r="G14795" t="s">
        <v>3369</v>
      </c>
      <c r="H14795" s="6" t="str">
        <f>HYPERLINK(I14795)</f>
        <v>https://www.researchgate.net/profile/Christopher_Cabrall/publication/313869304_A_Survey_of_Human_Machine_Interfaces_in_Automated_Driving/links/58ac3d0da6fdcc0e079e40c3/A-Survey-of-Human-Machine-Interfaces-in-Automated-Driving.pdf</v>
      </c>
      <c r="I14795" t="s">
        <v>3374</v>
      </c>
      <c r="J14795" t="s">
        <v>3373</v>
      </c>
      <c r="K14795">
        <v>48</v>
      </c>
      <c r="L14795" s="41">
        <v>43546</v>
      </c>
      <c r="M14795" t="s">
        <v>3356</v>
      </c>
      <c r="U14795">
        <v>2</v>
      </c>
      <c r="V14795" t="s">
        <v>2931</v>
      </c>
      <c r="W14795">
        <v>1</v>
      </c>
      <c r="X14795">
        <v>4</v>
      </c>
      <c r="Y14795">
        <v>2</v>
      </c>
    </row>
    <row r="14796" spans="2:25" x14ac:dyDescent="0.3">
      <c r="B14796">
        <v>0</v>
      </c>
      <c r="C14796" t="s">
        <v>4940</v>
      </c>
      <c r="D14796" t="s">
        <v>4939</v>
      </c>
      <c r="E14796">
        <v>2017</v>
      </c>
      <c r="F14796" t="s">
        <v>4938</v>
      </c>
      <c r="G14796" t="s">
        <v>3328</v>
      </c>
      <c r="H14796" s="6" t="str">
        <f>HYPERLINK(I14796)</f>
        <v>https://link.springer.com/article/10.1007/s38311-017-0010-7</v>
      </c>
      <c r="I14796" t="s">
        <v>4937</v>
      </c>
      <c r="K14796">
        <v>49</v>
      </c>
      <c r="L14796" s="41">
        <v>43546</v>
      </c>
      <c r="U14796">
        <v>0</v>
      </c>
      <c r="V14796" t="s">
        <v>2923</v>
      </c>
      <c r="W14796">
        <v>0</v>
      </c>
      <c r="X14796">
        <v>4</v>
      </c>
      <c r="Y14796">
        <v>2</v>
      </c>
    </row>
    <row r="14797" spans="2:25" x14ac:dyDescent="0.3">
      <c r="B14797">
        <v>1</v>
      </c>
      <c r="C14797" t="s">
        <v>5318</v>
      </c>
      <c r="D14797" t="s">
        <v>5317</v>
      </c>
      <c r="E14797">
        <v>2017</v>
      </c>
      <c r="F14797" t="s">
        <v>5316</v>
      </c>
      <c r="G14797" t="s">
        <v>3314</v>
      </c>
      <c r="H14797" s="6" t="str">
        <f>HYPERLINK(I14797)</f>
        <v>https://ieeexplore.ieee.org/abstract/document/8279921/</v>
      </c>
      <c r="I14797" t="s">
        <v>5315</v>
      </c>
      <c r="J14797" t="s">
        <v>5314</v>
      </c>
      <c r="K14797">
        <v>50</v>
      </c>
      <c r="L14797" s="41">
        <v>43546</v>
      </c>
      <c r="U14797">
        <v>1</v>
      </c>
      <c r="V14797" t="s">
        <v>2933</v>
      </c>
      <c r="W14797">
        <v>0</v>
      </c>
      <c r="X14797">
        <v>4</v>
      </c>
      <c r="Y14797">
        <v>2</v>
      </c>
    </row>
    <row r="14798" spans="2:25" x14ac:dyDescent="0.3">
      <c r="B14798">
        <v>8</v>
      </c>
      <c r="C14798" t="s">
        <v>5313</v>
      </c>
      <c r="D14798" t="s">
        <v>5312</v>
      </c>
      <c r="E14798">
        <v>2015</v>
      </c>
      <c r="F14798" t="s">
        <v>5311</v>
      </c>
      <c r="G14798" t="s">
        <v>3328</v>
      </c>
      <c r="H14798" s="6" t="str">
        <f>HYPERLINK(I14798)</f>
        <v>https://link.springer.com/chapter/10.1007/978-3-658-08844-6_79</v>
      </c>
      <c r="I14798" t="s">
        <v>5310</v>
      </c>
      <c r="J14798" t="s">
        <v>5309</v>
      </c>
      <c r="K14798">
        <v>51</v>
      </c>
      <c r="L14798" s="41">
        <v>43546</v>
      </c>
      <c r="U14798">
        <v>8</v>
      </c>
      <c r="V14798" t="s">
        <v>2949</v>
      </c>
      <c r="W14798">
        <v>8</v>
      </c>
      <c r="X14798">
        <v>1</v>
      </c>
      <c r="Y14798">
        <v>4</v>
      </c>
    </row>
    <row r="14799" spans="2:25" x14ac:dyDescent="0.3">
      <c r="B14799">
        <v>2</v>
      </c>
      <c r="C14799" t="s">
        <v>4768</v>
      </c>
      <c r="D14799" t="s">
        <v>4767</v>
      </c>
      <c r="E14799">
        <v>2017</v>
      </c>
      <c r="F14799" t="s">
        <v>3594</v>
      </c>
      <c r="G14799" t="s">
        <v>3328</v>
      </c>
      <c r="H14799" s="6" t="str">
        <f>HYPERLINK(I14799)</f>
        <v>https://link.springer.com/chapter/10.1007/978-3-319-60441-1_45</v>
      </c>
      <c r="I14799" t="s">
        <v>4766</v>
      </c>
      <c r="J14799" t="s">
        <v>4765</v>
      </c>
      <c r="K14799">
        <v>52</v>
      </c>
      <c r="L14799" s="41">
        <v>43546</v>
      </c>
      <c r="U14799">
        <v>2</v>
      </c>
      <c r="V14799" t="s">
        <v>2931</v>
      </c>
      <c r="W14799">
        <v>1</v>
      </c>
      <c r="X14799">
        <v>4</v>
      </c>
      <c r="Y14799">
        <v>2</v>
      </c>
    </row>
    <row r="14800" spans="2:25" x14ac:dyDescent="0.3">
      <c r="B14800">
        <v>0</v>
      </c>
      <c r="C14800" t="s">
        <v>5308</v>
      </c>
      <c r="D14800" t="s">
        <v>5307</v>
      </c>
      <c r="E14800">
        <v>2016</v>
      </c>
      <c r="F14800" t="s">
        <v>5306</v>
      </c>
      <c r="G14800" t="s">
        <v>3328</v>
      </c>
      <c r="H14800" s="6" t="str">
        <f>HYPERLINK(I14800)</f>
        <v>https://link.springer.com/chapter/10.1007/978-3-319-61572-1_21</v>
      </c>
      <c r="I14800" t="s">
        <v>5305</v>
      </c>
      <c r="K14800">
        <v>53</v>
      </c>
      <c r="L14800" s="41">
        <v>43546</v>
      </c>
      <c r="U14800">
        <v>0</v>
      </c>
      <c r="V14800" t="s">
        <v>2923</v>
      </c>
      <c r="W14800">
        <v>0</v>
      </c>
      <c r="X14800">
        <v>3</v>
      </c>
      <c r="Y14800">
        <v>3</v>
      </c>
    </row>
    <row r="14801" spans="2:25" x14ac:dyDescent="0.3">
      <c r="B14801">
        <v>2</v>
      </c>
      <c r="C14801" t="s">
        <v>5304</v>
      </c>
      <c r="D14801" t="s">
        <v>5303</v>
      </c>
      <c r="E14801">
        <v>2009</v>
      </c>
      <c r="G14801" t="s">
        <v>5243</v>
      </c>
      <c r="H14801" s="6" t="str">
        <f>HYPERLINK(I14801)</f>
        <v>https://www.sae.org/publications/technical-papers/content/2009-01-1480/</v>
      </c>
      <c r="I14801" t="s">
        <v>5302</v>
      </c>
      <c r="J14801" t="s">
        <v>5301</v>
      </c>
      <c r="K14801">
        <v>54</v>
      </c>
      <c r="L14801" s="41">
        <v>43546</v>
      </c>
      <c r="U14801">
        <v>2</v>
      </c>
      <c r="V14801" t="s">
        <v>2956</v>
      </c>
      <c r="W14801">
        <v>2</v>
      </c>
      <c r="X14801">
        <v>1</v>
      </c>
      <c r="Y14801">
        <v>10</v>
      </c>
    </row>
    <row r="14802" spans="2:25" x14ac:dyDescent="0.3">
      <c r="B14802">
        <v>0</v>
      </c>
      <c r="C14802" t="s">
        <v>4786</v>
      </c>
      <c r="D14802" t="s">
        <v>4785</v>
      </c>
      <c r="F14802" t="s">
        <v>4784</v>
      </c>
      <c r="H14802" s="6" t="str">
        <f>HYPERLINK(I14802)</f>
        <v>http://www.humanist-vce.eu/fileadmin/contributeurs/humanist/TheHague2018/9-Catallano.pdf</v>
      </c>
      <c r="I14802" t="s">
        <v>4783</v>
      </c>
      <c r="K14802">
        <v>55</v>
      </c>
      <c r="L14802" s="41">
        <v>43546</v>
      </c>
      <c r="M14802" t="s">
        <v>3356</v>
      </c>
      <c r="U14802">
        <v>0</v>
      </c>
      <c r="V14802" t="s">
        <v>2923</v>
      </c>
      <c r="W14802">
        <v>0</v>
      </c>
      <c r="X14802">
        <v>5</v>
      </c>
    </row>
    <row r="14803" spans="2:25" x14ac:dyDescent="0.3">
      <c r="B14803">
        <v>0</v>
      </c>
      <c r="C14803" t="s">
        <v>5300</v>
      </c>
      <c r="D14803" t="s">
        <v>5299</v>
      </c>
      <c r="E14803">
        <v>2015</v>
      </c>
      <c r="F14803" t="s">
        <v>5298</v>
      </c>
      <c r="G14803" t="s">
        <v>3328</v>
      </c>
      <c r="H14803" s="6" t="str">
        <f>HYPERLINK(I14803)</f>
        <v>https://link.springer.com/chapter/10.1007/978-3-662-44983-7_40</v>
      </c>
      <c r="I14803" t="s">
        <v>5297</v>
      </c>
      <c r="K14803">
        <v>56</v>
      </c>
      <c r="L14803" s="41">
        <v>43546</v>
      </c>
      <c r="U14803">
        <v>0</v>
      </c>
      <c r="V14803" t="s">
        <v>2923</v>
      </c>
      <c r="W14803">
        <v>0</v>
      </c>
      <c r="X14803">
        <v>3</v>
      </c>
      <c r="Y14803">
        <v>4</v>
      </c>
    </row>
    <row r="14804" spans="2:25" x14ac:dyDescent="0.3">
      <c r="B14804">
        <v>7</v>
      </c>
      <c r="C14804" t="s">
        <v>682</v>
      </c>
      <c r="D14804" t="s">
        <v>683</v>
      </c>
      <c r="E14804">
        <v>2017</v>
      </c>
      <c r="F14804" t="s">
        <v>5296</v>
      </c>
      <c r="G14804" t="s">
        <v>3341</v>
      </c>
      <c r="H14804" s="6" t="str">
        <f>HYPERLINK(I14804)</f>
        <v>https://patents.google.com/patent/US9650056B2/en</v>
      </c>
      <c r="I14804" t="s">
        <v>5295</v>
      </c>
      <c r="J14804" t="s">
        <v>5294</v>
      </c>
      <c r="K14804">
        <v>57</v>
      </c>
      <c r="L14804" s="41">
        <v>43546</v>
      </c>
      <c r="U14804">
        <v>7</v>
      </c>
      <c r="V14804" t="s">
        <v>3021</v>
      </c>
      <c r="W14804">
        <v>4</v>
      </c>
      <c r="X14804">
        <v>2</v>
      </c>
      <c r="Y14804">
        <v>2</v>
      </c>
    </row>
    <row r="14805" spans="2:25" x14ac:dyDescent="0.3">
      <c r="B14805">
        <v>0</v>
      </c>
      <c r="C14805" t="s">
        <v>5293</v>
      </c>
      <c r="D14805" t="s">
        <v>5292</v>
      </c>
      <c r="E14805">
        <v>2017</v>
      </c>
      <c r="G14805" t="s">
        <v>5243</v>
      </c>
      <c r="H14805" s="6" t="str">
        <f>HYPERLINK(I14805)</f>
        <v>https://www.sae.org/publications/technical-papers/content/2017-01-1131/</v>
      </c>
      <c r="I14805" t="s">
        <v>5291</v>
      </c>
      <c r="K14805">
        <v>58</v>
      </c>
      <c r="L14805" s="41">
        <v>43546</v>
      </c>
      <c r="U14805">
        <v>0</v>
      </c>
      <c r="V14805" t="s">
        <v>2923</v>
      </c>
      <c r="W14805">
        <v>0</v>
      </c>
      <c r="X14805">
        <v>3</v>
      </c>
      <c r="Y14805">
        <v>2</v>
      </c>
    </row>
    <row r="14806" spans="2:25" x14ac:dyDescent="0.3">
      <c r="B14806">
        <v>2</v>
      </c>
      <c r="C14806" t="s">
        <v>5290</v>
      </c>
      <c r="D14806" t="s">
        <v>5289</v>
      </c>
      <c r="E14806">
        <v>2018</v>
      </c>
      <c r="F14806" t="s">
        <v>5288</v>
      </c>
      <c r="G14806" t="s">
        <v>5287</v>
      </c>
      <c r="H14806" s="6" t="str">
        <f>HYPERLINK(I14806)</f>
        <v>https://hal.inria.fr/hal-01898256/</v>
      </c>
      <c r="I14806" t="s">
        <v>5286</v>
      </c>
      <c r="J14806" t="s">
        <v>5285</v>
      </c>
      <c r="K14806">
        <v>59</v>
      </c>
      <c r="L14806" s="41">
        <v>43546</v>
      </c>
      <c r="U14806">
        <v>2</v>
      </c>
      <c r="V14806" t="s">
        <v>2949</v>
      </c>
      <c r="W14806">
        <v>0</v>
      </c>
      <c r="X14806">
        <v>5</v>
      </c>
      <c r="Y14806">
        <v>1</v>
      </c>
    </row>
    <row r="14807" spans="2:25" x14ac:dyDescent="0.3">
      <c r="B14807">
        <v>1</v>
      </c>
      <c r="C14807" t="s">
        <v>5284</v>
      </c>
      <c r="D14807" t="s">
        <v>5283</v>
      </c>
      <c r="E14807">
        <v>2017</v>
      </c>
      <c r="F14807" t="s">
        <v>5282</v>
      </c>
      <c r="G14807" t="s">
        <v>3314</v>
      </c>
      <c r="H14807" s="6" t="str">
        <f>HYPERLINK(I14807)</f>
        <v>https://ieeexplore.ieee.org/abstract/document/8094525/</v>
      </c>
      <c r="I14807" t="s">
        <v>5281</v>
      </c>
      <c r="J14807" t="s">
        <v>5280</v>
      </c>
      <c r="K14807">
        <v>60</v>
      </c>
      <c r="L14807" s="41">
        <v>43546</v>
      </c>
      <c r="U14807">
        <v>1</v>
      </c>
      <c r="V14807" t="s">
        <v>2933</v>
      </c>
      <c r="W14807">
        <v>0</v>
      </c>
      <c r="X14807">
        <v>4</v>
      </c>
      <c r="Y14807">
        <v>2</v>
      </c>
    </row>
    <row r="14808" spans="2:25" x14ac:dyDescent="0.3">
      <c r="B14808">
        <v>0</v>
      </c>
      <c r="C14808" t="s">
        <v>5279</v>
      </c>
      <c r="D14808" t="s">
        <v>5278</v>
      </c>
      <c r="E14808">
        <v>2019</v>
      </c>
      <c r="F14808" t="s">
        <v>3459</v>
      </c>
      <c r="G14808" t="s">
        <v>3328</v>
      </c>
      <c r="H14808" s="6" t="str">
        <f>HYPERLINK(I14808)</f>
        <v>https://link.springer.com/chapter/10.1007/978-3-030-11051-2_13</v>
      </c>
      <c r="I14808" t="s">
        <v>5277</v>
      </c>
      <c r="K14808">
        <v>61</v>
      </c>
      <c r="L14808" s="41">
        <v>43546</v>
      </c>
      <c r="U14808">
        <v>0</v>
      </c>
      <c r="V14808" t="s">
        <v>2923</v>
      </c>
      <c r="W14808">
        <v>0</v>
      </c>
      <c r="X14808">
        <v>4</v>
      </c>
      <c r="Y14808">
        <v>1</v>
      </c>
    </row>
    <row r="14809" spans="2:25" x14ac:dyDescent="0.3">
      <c r="B14809">
        <v>0</v>
      </c>
      <c r="C14809" t="s">
        <v>4897</v>
      </c>
      <c r="D14809" t="s">
        <v>4896</v>
      </c>
      <c r="F14809" t="s">
        <v>4895</v>
      </c>
      <c r="H14809" s="6" t="str">
        <f>HYPERLINK(I14809)</f>
        <v>https://research.qut.edu.au/carrsq/wp-content/uploads/sites/45/2018/01/ITS2-KS-ME-KS-print.pdf</v>
      </c>
      <c r="I14809" t="s">
        <v>4894</v>
      </c>
      <c r="K14809">
        <v>62</v>
      </c>
      <c r="L14809" s="41">
        <v>43546</v>
      </c>
      <c r="M14809" t="s">
        <v>3356</v>
      </c>
      <c r="U14809">
        <v>0</v>
      </c>
      <c r="V14809" t="s">
        <v>2923</v>
      </c>
      <c r="W14809">
        <v>0</v>
      </c>
      <c r="X14809">
        <v>1</v>
      </c>
    </row>
    <row r="14810" spans="2:25" x14ac:dyDescent="0.3">
      <c r="B14810">
        <v>0</v>
      </c>
      <c r="C14810" t="s">
        <v>5276</v>
      </c>
      <c r="D14810" t="s">
        <v>5275</v>
      </c>
      <c r="E14810">
        <v>2017</v>
      </c>
      <c r="F14810" t="s">
        <v>3336</v>
      </c>
      <c r="G14810" t="s">
        <v>3314</v>
      </c>
      <c r="H14810" s="6" t="str">
        <f>HYPERLINK(I14810)</f>
        <v>https://ieeexplore.ieee.org/abstract/document/8030336/</v>
      </c>
      <c r="I14810" t="s">
        <v>5274</v>
      </c>
      <c r="K14810">
        <v>63</v>
      </c>
      <c r="L14810" s="41">
        <v>43546</v>
      </c>
      <c r="U14810">
        <v>0</v>
      </c>
      <c r="V14810" t="s">
        <v>2923</v>
      </c>
      <c r="W14810">
        <v>0</v>
      </c>
      <c r="X14810">
        <v>3</v>
      </c>
      <c r="Y14810">
        <v>2</v>
      </c>
    </row>
    <row r="14811" spans="2:25" x14ac:dyDescent="0.3">
      <c r="B14811">
        <v>0</v>
      </c>
      <c r="C14811" t="s">
        <v>5273</v>
      </c>
      <c r="D14811" t="s">
        <v>5272</v>
      </c>
      <c r="H14811" s="6" t="str">
        <f>HYPERLINK(I14811)</f>
        <v/>
      </c>
      <c r="K14811">
        <v>64</v>
      </c>
      <c r="L14811" s="41">
        <v>43546</v>
      </c>
      <c r="M14811" t="s">
        <v>3655</v>
      </c>
      <c r="U14811">
        <v>0</v>
      </c>
      <c r="V14811" t="s">
        <v>2923</v>
      </c>
      <c r="W14811">
        <v>0</v>
      </c>
      <c r="X14811">
        <v>3</v>
      </c>
    </row>
    <row r="14812" spans="2:25" x14ac:dyDescent="0.3">
      <c r="B14812">
        <v>0</v>
      </c>
      <c r="C14812" t="s">
        <v>5271</v>
      </c>
      <c r="D14812" t="s">
        <v>5270</v>
      </c>
      <c r="E14812">
        <v>2017</v>
      </c>
      <c r="G14812" t="s">
        <v>3369</v>
      </c>
      <c r="H14812" s="6" t="str">
        <f>HYPERLINK(I14812)</f>
        <v>https://www.researchgate.net/profile/Dragan_Kukolj/publication/329775874_Trends_in_AI_based_Automotive_Industry_using_Patent_Analysis/links/5c1a3150a6fdccfc7058c453/Trends-in-AI-based-Automotive-Industry-using-Patent-Analysis.pdf</v>
      </c>
      <c r="I14812" t="s">
        <v>5269</v>
      </c>
      <c r="K14812">
        <v>65</v>
      </c>
      <c r="L14812" s="41">
        <v>43546</v>
      </c>
      <c r="M14812" t="s">
        <v>3356</v>
      </c>
      <c r="U14812">
        <v>0</v>
      </c>
      <c r="V14812" t="s">
        <v>2923</v>
      </c>
      <c r="W14812">
        <v>0</v>
      </c>
      <c r="X14812">
        <v>4</v>
      </c>
      <c r="Y14812">
        <v>2</v>
      </c>
    </row>
    <row r="14813" spans="2:25" x14ac:dyDescent="0.3">
      <c r="B14813">
        <v>24</v>
      </c>
      <c r="C14813" t="s">
        <v>4782</v>
      </c>
      <c r="D14813" t="s">
        <v>4781</v>
      </c>
      <c r="E14813">
        <v>2017</v>
      </c>
      <c r="F14813" t="s">
        <v>4780</v>
      </c>
      <c r="G14813" t="s">
        <v>3347</v>
      </c>
      <c r="H14813" s="6" t="str">
        <f>HYPERLINK(I14813)</f>
        <v>https://www.sciencedirect.com/science/article/pii/S0001457517301094</v>
      </c>
      <c r="I14813" t="s">
        <v>4779</v>
      </c>
      <c r="J14813" t="s">
        <v>4778</v>
      </c>
      <c r="K14813">
        <v>66</v>
      </c>
      <c r="L14813" s="41">
        <v>43546</v>
      </c>
      <c r="U14813">
        <v>24</v>
      </c>
      <c r="V14813" t="s">
        <v>2977</v>
      </c>
      <c r="W14813">
        <v>8</v>
      </c>
      <c r="X14813">
        <v>3</v>
      </c>
      <c r="Y14813">
        <v>2</v>
      </c>
    </row>
    <row r="14814" spans="2:25" x14ac:dyDescent="0.3">
      <c r="B14814">
        <v>1</v>
      </c>
      <c r="C14814" t="s">
        <v>4560</v>
      </c>
      <c r="D14814" t="s">
        <v>4559</v>
      </c>
      <c r="E14814">
        <v>2017</v>
      </c>
      <c r="G14814" t="s">
        <v>4558</v>
      </c>
      <c r="H14814" s="6" t="str">
        <f>HYPERLINK(I14814)</f>
        <v>https://sam.ensam.eu/handle/10985/13978</v>
      </c>
      <c r="I14814" t="s">
        <v>4557</v>
      </c>
      <c r="J14814" t="s">
        <v>4556</v>
      </c>
      <c r="K14814">
        <v>67</v>
      </c>
      <c r="L14814" s="41">
        <v>43546</v>
      </c>
      <c r="U14814">
        <v>1</v>
      </c>
      <c r="V14814" t="s">
        <v>2933</v>
      </c>
      <c r="W14814">
        <v>0</v>
      </c>
      <c r="X14814">
        <v>4</v>
      </c>
      <c r="Y14814">
        <v>2</v>
      </c>
    </row>
    <row r="14815" spans="2:25" x14ac:dyDescent="0.3">
      <c r="B14815">
        <v>16</v>
      </c>
      <c r="C14815" t="s">
        <v>4773</v>
      </c>
      <c r="D14815" t="s">
        <v>4772</v>
      </c>
      <c r="E14815">
        <v>2012</v>
      </c>
      <c r="F14815" t="s">
        <v>4771</v>
      </c>
      <c r="G14815" t="s">
        <v>3670</v>
      </c>
      <c r="H14815" s="6" t="str">
        <f>HYPERLINK(I14815)</f>
        <v>https://elibrary.asabe.org/abstract.asp?aid=41743</v>
      </c>
      <c r="I14815" t="s">
        <v>4770</v>
      </c>
      <c r="J14815" t="s">
        <v>4769</v>
      </c>
      <c r="K14815">
        <v>68</v>
      </c>
      <c r="L14815" s="41">
        <v>43546</v>
      </c>
      <c r="U14815">
        <v>16</v>
      </c>
      <c r="V14815" t="s">
        <v>3182</v>
      </c>
      <c r="W14815">
        <v>4</v>
      </c>
      <c r="X14815">
        <v>4</v>
      </c>
      <c r="Y14815">
        <v>7</v>
      </c>
    </row>
    <row r="14816" spans="2:25" x14ac:dyDescent="0.3">
      <c r="B14816">
        <v>0</v>
      </c>
      <c r="C14816" t="s">
        <v>4745</v>
      </c>
      <c r="D14816" t="s">
        <v>4744</v>
      </c>
      <c r="E14816">
        <v>2018</v>
      </c>
      <c r="F14816" t="s">
        <v>4743</v>
      </c>
      <c r="G14816" t="s">
        <v>4742</v>
      </c>
      <c r="H14816" s="6" t="str">
        <f>HYPERLINK(I14816)</f>
        <v>https://www.emeraldinsight.com/doi/abs/10.1108/JICV-08-2018-0006</v>
      </c>
      <c r="I14816" t="s">
        <v>4741</v>
      </c>
      <c r="K14816">
        <v>69</v>
      </c>
      <c r="L14816" s="41">
        <v>43546</v>
      </c>
      <c r="U14816">
        <v>0</v>
      </c>
      <c r="V14816" t="s">
        <v>2923</v>
      </c>
      <c r="W14816">
        <v>0</v>
      </c>
      <c r="X14816">
        <v>3</v>
      </c>
      <c r="Y14816">
        <v>1</v>
      </c>
    </row>
    <row r="14817" spans="2:25" x14ac:dyDescent="0.3">
      <c r="B14817">
        <v>0</v>
      </c>
      <c r="C14817" t="s">
        <v>5268</v>
      </c>
      <c r="D14817" t="s">
        <v>5267</v>
      </c>
      <c r="E14817">
        <v>2018</v>
      </c>
      <c r="F14817" t="s">
        <v>4938</v>
      </c>
      <c r="G14817" t="s">
        <v>3328</v>
      </c>
      <c r="H14817" s="6" t="str">
        <f>HYPERLINK(I14817)</f>
        <v>https://link.springer.com/content/pdf/10.1007/s38311-018-0042-7.pdf</v>
      </c>
      <c r="I14817" t="s">
        <v>5266</v>
      </c>
      <c r="K14817">
        <v>70</v>
      </c>
      <c r="L14817" s="41">
        <v>43546</v>
      </c>
      <c r="U14817">
        <v>0</v>
      </c>
      <c r="V14817" t="s">
        <v>2923</v>
      </c>
      <c r="W14817">
        <v>0</v>
      </c>
      <c r="X14817">
        <v>4</v>
      </c>
      <c r="Y14817">
        <v>1</v>
      </c>
    </row>
    <row r="14818" spans="2:25" x14ac:dyDescent="0.3">
      <c r="B14818">
        <v>0</v>
      </c>
      <c r="C14818" t="s">
        <v>5265</v>
      </c>
      <c r="D14818" t="s">
        <v>5264</v>
      </c>
      <c r="F14818" t="s">
        <v>4784</v>
      </c>
      <c r="H14818" s="6" t="str">
        <f>HYPERLINK(I14818)</f>
        <v>http://www.humanist-vce.eu/fileadmin/contributeurs/humanist/TheHague2018/22-brandenburg.pdf</v>
      </c>
      <c r="I14818" t="s">
        <v>5263</v>
      </c>
      <c r="K14818">
        <v>71</v>
      </c>
      <c r="L14818" s="41">
        <v>43546</v>
      </c>
      <c r="M14818" t="s">
        <v>3356</v>
      </c>
      <c r="U14818">
        <v>0</v>
      </c>
      <c r="V14818" t="s">
        <v>2923</v>
      </c>
      <c r="W14818">
        <v>0</v>
      </c>
      <c r="X14818">
        <v>2</v>
      </c>
    </row>
    <row r="14819" spans="2:25" x14ac:dyDescent="0.3">
      <c r="B14819">
        <v>2</v>
      </c>
      <c r="C14819" t="s">
        <v>4636</v>
      </c>
      <c r="D14819" t="s">
        <v>4635</v>
      </c>
      <c r="E14819">
        <v>2018</v>
      </c>
      <c r="F14819" t="s">
        <v>4634</v>
      </c>
      <c r="G14819" t="s">
        <v>3347</v>
      </c>
      <c r="H14819" s="6" t="str">
        <f>HYPERLINK(I14819)</f>
        <v>https://www.sciencedirect.com/science/article/pii/S1369847816301176</v>
      </c>
      <c r="I14819" t="s">
        <v>4633</v>
      </c>
      <c r="J14819" t="s">
        <v>4632</v>
      </c>
      <c r="K14819">
        <v>72</v>
      </c>
      <c r="L14819" s="41">
        <v>43546</v>
      </c>
      <c r="U14819">
        <v>2</v>
      </c>
      <c r="V14819" t="s">
        <v>2949</v>
      </c>
      <c r="W14819">
        <v>1</v>
      </c>
      <c r="X14819">
        <v>4</v>
      </c>
      <c r="Y14819">
        <v>1</v>
      </c>
    </row>
    <row r="14820" spans="2:25" x14ac:dyDescent="0.3">
      <c r="B14820">
        <v>2</v>
      </c>
      <c r="C14820" t="s">
        <v>4928</v>
      </c>
      <c r="D14820" t="s">
        <v>4927</v>
      </c>
      <c r="E14820">
        <v>2015</v>
      </c>
      <c r="F14820" t="s">
        <v>4926</v>
      </c>
      <c r="G14820" t="s">
        <v>3328</v>
      </c>
      <c r="H14820" s="6" t="str">
        <f>HYPERLINK(I14820)</f>
        <v>https://link.springer.com/chapter/10.1007/978-3-319-19078-5_13</v>
      </c>
      <c r="I14820" t="s">
        <v>4925</v>
      </c>
      <c r="J14820" t="s">
        <v>4924</v>
      </c>
      <c r="K14820">
        <v>73</v>
      </c>
      <c r="L14820" s="41">
        <v>43546</v>
      </c>
      <c r="U14820">
        <v>2</v>
      </c>
      <c r="V14820" t="s">
        <v>2933</v>
      </c>
      <c r="W14820">
        <v>1</v>
      </c>
      <c r="X14820">
        <v>3</v>
      </c>
      <c r="Y14820">
        <v>4</v>
      </c>
    </row>
    <row r="14821" spans="2:25" x14ac:dyDescent="0.3">
      <c r="B14821">
        <v>0</v>
      </c>
      <c r="C14821" t="s">
        <v>5262</v>
      </c>
      <c r="D14821" t="s">
        <v>5261</v>
      </c>
      <c r="E14821">
        <v>2018</v>
      </c>
      <c r="F14821" t="s">
        <v>5260</v>
      </c>
      <c r="G14821" t="s">
        <v>3341</v>
      </c>
      <c r="H14821" s="6" t="str">
        <f>HYPERLINK(I14821)</f>
        <v>https://patents.google.com/patent/US20180009470A1/en</v>
      </c>
      <c r="I14821" t="s">
        <v>5259</v>
      </c>
      <c r="K14821">
        <v>74</v>
      </c>
      <c r="L14821" s="41">
        <v>43546</v>
      </c>
      <c r="U14821">
        <v>0</v>
      </c>
      <c r="V14821" t="s">
        <v>2923</v>
      </c>
      <c r="W14821">
        <v>0</v>
      </c>
      <c r="X14821">
        <v>1</v>
      </c>
      <c r="Y14821">
        <v>1</v>
      </c>
    </row>
    <row r="14822" spans="2:25" x14ac:dyDescent="0.3">
      <c r="B14822">
        <v>0</v>
      </c>
      <c r="C14822" t="s">
        <v>5258</v>
      </c>
      <c r="D14822" t="s">
        <v>5257</v>
      </c>
      <c r="E14822">
        <v>2017</v>
      </c>
      <c r="F14822" t="s">
        <v>5256</v>
      </c>
      <c r="G14822" t="s">
        <v>4389</v>
      </c>
      <c r="H14822" s="6" t="str">
        <f>HYPERLINK(I14822)</f>
        <v>https://www.ingentaconnect.com/contentone/ince/incecp/2017/00000255/00000005/art00100</v>
      </c>
      <c r="I14822" t="s">
        <v>5255</v>
      </c>
      <c r="K14822">
        <v>75</v>
      </c>
      <c r="L14822" s="41">
        <v>43546</v>
      </c>
      <c r="U14822">
        <v>0</v>
      </c>
      <c r="V14822" t="s">
        <v>2923</v>
      </c>
      <c r="W14822">
        <v>0</v>
      </c>
      <c r="X14822">
        <v>3</v>
      </c>
      <c r="Y14822">
        <v>2</v>
      </c>
    </row>
    <row r="14823" spans="2:25" x14ac:dyDescent="0.3">
      <c r="B14823">
        <v>0</v>
      </c>
      <c r="C14823" t="s">
        <v>5254</v>
      </c>
      <c r="D14823" t="s">
        <v>5253</v>
      </c>
      <c r="E14823">
        <v>2017</v>
      </c>
      <c r="F14823" t="s">
        <v>5252</v>
      </c>
      <c r="G14823" t="s">
        <v>3423</v>
      </c>
      <c r="H14823" s="6" t="str">
        <f>HYPERLINK(I14823)</f>
        <v>https://onlinelibrary.wiley.com/doi/abs/10.1002/j.2637-496X.2017.tb01023.x</v>
      </c>
      <c r="I14823" t="s">
        <v>5251</v>
      </c>
      <c r="K14823">
        <v>76</v>
      </c>
      <c r="L14823" s="41">
        <v>43546</v>
      </c>
      <c r="M14823" t="s">
        <v>3655</v>
      </c>
      <c r="U14823">
        <v>0</v>
      </c>
      <c r="V14823" t="s">
        <v>2923</v>
      </c>
      <c r="W14823">
        <v>0</v>
      </c>
      <c r="X14823">
        <v>1</v>
      </c>
      <c r="Y14823">
        <v>2</v>
      </c>
    </row>
    <row r="14824" spans="2:25" x14ac:dyDescent="0.3">
      <c r="B14824">
        <v>4</v>
      </c>
      <c r="C14824" t="s">
        <v>5250</v>
      </c>
      <c r="D14824" t="s">
        <v>5249</v>
      </c>
      <c r="E14824">
        <v>2013</v>
      </c>
      <c r="F14824" t="s">
        <v>5248</v>
      </c>
      <c r="G14824" t="s">
        <v>3314</v>
      </c>
      <c r="H14824" s="6" t="str">
        <f>HYPERLINK(I14824)</f>
        <v>https://ieeexplore.ieee.org/abstract/document/6914958/</v>
      </c>
      <c r="I14824" t="s">
        <v>5247</v>
      </c>
      <c r="J14824" t="s">
        <v>5246</v>
      </c>
      <c r="K14824">
        <v>77</v>
      </c>
      <c r="L14824" s="41">
        <v>43546</v>
      </c>
      <c r="U14824">
        <v>4</v>
      </c>
      <c r="V14824" t="s">
        <v>2953</v>
      </c>
      <c r="W14824">
        <v>1</v>
      </c>
      <c r="X14824">
        <v>4</v>
      </c>
      <c r="Y14824">
        <v>6</v>
      </c>
    </row>
    <row r="14825" spans="2:25" x14ac:dyDescent="0.3">
      <c r="B14825">
        <v>6</v>
      </c>
      <c r="C14825" t="s">
        <v>4345</v>
      </c>
      <c r="D14825" t="s">
        <v>4344</v>
      </c>
      <c r="E14825">
        <v>2016</v>
      </c>
      <c r="F14825" t="s">
        <v>4343</v>
      </c>
      <c r="G14825" t="s">
        <v>3314</v>
      </c>
      <c r="H14825" s="6" t="str">
        <f>HYPERLINK(I14825)</f>
        <v>https://ieeexplore.ieee.org/abstract/document/7535572/</v>
      </c>
      <c r="I14825" t="s">
        <v>4342</v>
      </c>
      <c r="J14825" t="s">
        <v>4341</v>
      </c>
      <c r="K14825">
        <v>78</v>
      </c>
      <c r="L14825" s="41">
        <v>43546</v>
      </c>
      <c r="U14825">
        <v>6</v>
      </c>
      <c r="V14825" t="s">
        <v>2949</v>
      </c>
      <c r="W14825">
        <v>2</v>
      </c>
      <c r="X14825">
        <v>4</v>
      </c>
      <c r="Y14825">
        <v>3</v>
      </c>
    </row>
    <row r="14826" spans="2:25" x14ac:dyDescent="0.3">
      <c r="B14826">
        <v>0</v>
      </c>
      <c r="C14826" t="s">
        <v>810</v>
      </c>
      <c r="D14826" t="s">
        <v>811</v>
      </c>
      <c r="E14826">
        <v>2018</v>
      </c>
      <c r="F14826" t="s">
        <v>4407</v>
      </c>
      <c r="G14826" t="s">
        <v>3880</v>
      </c>
      <c r="H14826" s="6" t="str">
        <f>HYPERLINK(I14826)</f>
        <v>https://www.mdpi.com/2079-9292/7/10/228</v>
      </c>
      <c r="I14826" t="s">
        <v>816</v>
      </c>
      <c r="K14826">
        <v>79</v>
      </c>
      <c r="L14826" s="41">
        <v>43546</v>
      </c>
      <c r="U14826">
        <v>0</v>
      </c>
      <c r="V14826" t="s">
        <v>2923</v>
      </c>
      <c r="W14826">
        <v>0</v>
      </c>
      <c r="X14826">
        <v>6</v>
      </c>
      <c r="Y14826">
        <v>1</v>
      </c>
    </row>
    <row r="14827" spans="2:25" x14ac:dyDescent="0.3">
      <c r="B14827">
        <v>0</v>
      </c>
      <c r="C14827" t="s">
        <v>5245</v>
      </c>
      <c r="D14827" t="s">
        <v>5244</v>
      </c>
      <c r="E14827">
        <v>2007</v>
      </c>
      <c r="G14827" t="s">
        <v>5243</v>
      </c>
      <c r="H14827" s="6" t="str">
        <f>HYPERLINK(I14827)</f>
        <v>https://www.sae.org/publications/technical-papers/content/2007-01-3510/</v>
      </c>
      <c r="I14827" t="s">
        <v>5242</v>
      </c>
      <c r="K14827">
        <v>80</v>
      </c>
      <c r="L14827" s="41">
        <v>43546</v>
      </c>
      <c r="U14827">
        <v>0</v>
      </c>
      <c r="V14827" t="s">
        <v>2923</v>
      </c>
      <c r="W14827">
        <v>0</v>
      </c>
      <c r="X14827">
        <v>4</v>
      </c>
      <c r="Y14827">
        <v>12</v>
      </c>
    </row>
    <row r="14828" spans="2:25" x14ac:dyDescent="0.3">
      <c r="B14828">
        <v>0</v>
      </c>
      <c r="C14828" t="s">
        <v>682</v>
      </c>
      <c r="D14828" t="s">
        <v>683</v>
      </c>
      <c r="E14828">
        <v>2015</v>
      </c>
      <c r="F14828" t="s">
        <v>5241</v>
      </c>
      <c r="G14828" t="s">
        <v>3341</v>
      </c>
      <c r="H14828" s="6" t="str">
        <f>HYPERLINK(I14828)</f>
        <v>https://patents.google.com/patent/US20150344040A1/en</v>
      </c>
      <c r="I14828" t="s">
        <v>684</v>
      </c>
      <c r="K14828">
        <v>81</v>
      </c>
      <c r="L14828" s="41">
        <v>43546</v>
      </c>
      <c r="U14828">
        <v>0</v>
      </c>
      <c r="V14828" t="s">
        <v>2923</v>
      </c>
      <c r="W14828">
        <v>0</v>
      </c>
      <c r="X14828">
        <v>2</v>
      </c>
      <c r="Y14828">
        <v>4</v>
      </c>
    </row>
    <row r="14829" spans="2:25" x14ac:dyDescent="0.3">
      <c r="B14829">
        <v>0</v>
      </c>
      <c r="C14829" t="s">
        <v>5240</v>
      </c>
      <c r="D14829" t="s">
        <v>5239</v>
      </c>
      <c r="E14829">
        <v>2016</v>
      </c>
      <c r="F14829" t="s">
        <v>4938</v>
      </c>
      <c r="G14829" t="s">
        <v>3328</v>
      </c>
      <c r="H14829" s="6" t="str">
        <f>HYPERLINK(I14829)</f>
        <v>https://link.springer.com/article/10.1007/s38311-016-0069-6</v>
      </c>
      <c r="I14829" t="s">
        <v>5238</v>
      </c>
      <c r="K14829">
        <v>82</v>
      </c>
      <c r="L14829" s="41">
        <v>43546</v>
      </c>
      <c r="U14829">
        <v>0</v>
      </c>
      <c r="V14829" t="s">
        <v>2923</v>
      </c>
      <c r="W14829">
        <v>0</v>
      </c>
      <c r="X14829">
        <v>1</v>
      </c>
      <c r="Y14829">
        <v>3</v>
      </c>
    </row>
    <row r="14830" spans="2:25" x14ac:dyDescent="0.3">
      <c r="B14830">
        <v>0</v>
      </c>
      <c r="C14830" t="s">
        <v>5237</v>
      </c>
      <c r="D14830" t="s">
        <v>5236</v>
      </c>
      <c r="F14830" t="s">
        <v>4255</v>
      </c>
      <c r="H14830" s="6" t="str">
        <f>HYPERLINK(I14830)</f>
        <v>http://www.academia.edu/download/35483974/RAMA_Acta_Astronautica_Manuscript_Draft.pdf</v>
      </c>
      <c r="I14830" t="s">
        <v>5235</v>
      </c>
      <c r="K14830">
        <v>83</v>
      </c>
      <c r="L14830" s="41">
        <v>43546</v>
      </c>
      <c r="M14830" t="s">
        <v>3356</v>
      </c>
      <c r="U14830">
        <v>0</v>
      </c>
      <c r="V14830" t="s">
        <v>2923</v>
      </c>
      <c r="W14830">
        <v>0</v>
      </c>
      <c r="X14830">
        <v>1</v>
      </c>
    </row>
    <row r="14831" spans="2:25" x14ac:dyDescent="0.3">
      <c r="B14831">
        <v>3</v>
      </c>
      <c r="C14831" t="s">
        <v>4358</v>
      </c>
      <c r="D14831" t="s">
        <v>4357</v>
      </c>
      <c r="E14831">
        <v>2015</v>
      </c>
      <c r="F14831" t="s">
        <v>4356</v>
      </c>
      <c r="G14831" t="s">
        <v>3341</v>
      </c>
      <c r="H14831" s="6" t="str">
        <f>HYPERLINK(I14831)</f>
        <v>https://patents.google.com/patent/US9212926B2/en</v>
      </c>
      <c r="I14831" t="s">
        <v>4355</v>
      </c>
      <c r="J14831" t="s">
        <v>4354</v>
      </c>
      <c r="K14831">
        <v>84</v>
      </c>
      <c r="L14831" s="41">
        <v>43546</v>
      </c>
      <c r="U14831">
        <v>3</v>
      </c>
      <c r="V14831" t="s">
        <v>2993</v>
      </c>
      <c r="W14831">
        <v>1</v>
      </c>
      <c r="X14831">
        <v>5</v>
      </c>
      <c r="Y14831">
        <v>4</v>
      </c>
    </row>
    <row r="14832" spans="2:25" x14ac:dyDescent="0.3">
      <c r="B14832">
        <v>0</v>
      </c>
      <c r="C14832" t="s">
        <v>4369</v>
      </c>
      <c r="D14832" t="s">
        <v>4368</v>
      </c>
      <c r="E14832">
        <v>2018</v>
      </c>
      <c r="F14832" t="s">
        <v>4367</v>
      </c>
      <c r="G14832" t="s">
        <v>3328</v>
      </c>
      <c r="H14832" s="6" t="str">
        <f>HYPERLINK(I14832)</f>
        <v>https://link.springer.com/chapter/10.1007/978-3-319-96074-6_8</v>
      </c>
      <c r="I14832" t="s">
        <v>4366</v>
      </c>
      <c r="K14832">
        <v>85</v>
      </c>
      <c r="L14832" s="41">
        <v>43546</v>
      </c>
      <c r="U14832">
        <v>0</v>
      </c>
      <c r="V14832" t="s">
        <v>2923</v>
      </c>
      <c r="W14832">
        <v>0</v>
      </c>
      <c r="X14832">
        <v>3</v>
      </c>
      <c r="Y14832">
        <v>1</v>
      </c>
    </row>
    <row r="14833" spans="2:25" x14ac:dyDescent="0.3">
      <c r="B14833">
        <v>0</v>
      </c>
      <c r="C14833" t="s">
        <v>1767</v>
      </c>
      <c r="D14833" t="s">
        <v>5234</v>
      </c>
      <c r="E14833">
        <v>2018</v>
      </c>
      <c r="F14833" t="s">
        <v>5233</v>
      </c>
      <c r="G14833" t="s">
        <v>3314</v>
      </c>
      <c r="H14833" s="6" t="str">
        <f>HYPERLINK(I14833)</f>
        <v>https://ieeexplore.ieee.org/abstract/document/8535992/</v>
      </c>
      <c r="I14833" t="s">
        <v>5232</v>
      </c>
      <c r="K14833">
        <v>86</v>
      </c>
      <c r="L14833" s="41">
        <v>43546</v>
      </c>
      <c r="U14833">
        <v>0</v>
      </c>
      <c r="V14833" t="s">
        <v>2923</v>
      </c>
      <c r="W14833">
        <v>0</v>
      </c>
      <c r="X14833">
        <v>4</v>
      </c>
      <c r="Y14833">
        <v>1</v>
      </c>
    </row>
    <row r="14834" spans="2:25" x14ac:dyDescent="0.3">
      <c r="B14834">
        <v>1071</v>
      </c>
      <c r="C14834" t="s">
        <v>1075</v>
      </c>
      <c r="D14834" t="s">
        <v>5231</v>
      </c>
      <c r="E14834">
        <v>2006</v>
      </c>
      <c r="G14834" t="s">
        <v>5230</v>
      </c>
      <c r="H14834" s="6" t="str">
        <f>HYPERLINK(I14834)</f>
        <v>https://escholarship.org/uc/item/1bg5f8qd</v>
      </c>
      <c r="I14834" t="s">
        <v>5229</v>
      </c>
      <c r="J14834" t="s">
        <v>5228</v>
      </c>
      <c r="K14834">
        <v>87</v>
      </c>
      <c r="L14834" s="41">
        <v>43546</v>
      </c>
      <c r="U14834">
        <v>1071</v>
      </c>
      <c r="V14834" t="s">
        <v>5227</v>
      </c>
      <c r="W14834">
        <v>536</v>
      </c>
      <c r="X14834">
        <v>2</v>
      </c>
      <c r="Y14834">
        <v>13</v>
      </c>
    </row>
    <row r="14835" spans="2:25" x14ac:dyDescent="0.3">
      <c r="B14835">
        <v>0</v>
      </c>
      <c r="C14835" t="s">
        <v>5226</v>
      </c>
      <c r="D14835" t="s">
        <v>5225</v>
      </c>
      <c r="F14835" t="s">
        <v>5224</v>
      </c>
      <c r="H14835" s="6" t="str">
        <f>HYPERLINK(I14835)</f>
        <v>http://essv2018.de/wp-content/uploads/2018/03/42_SowaRichterFey_ESSV2018.pdf</v>
      </c>
      <c r="I14835" t="s">
        <v>5223</v>
      </c>
      <c r="K14835">
        <v>88</v>
      </c>
      <c r="L14835" s="41">
        <v>43546</v>
      </c>
      <c r="M14835" t="s">
        <v>3356</v>
      </c>
      <c r="U14835">
        <v>0</v>
      </c>
      <c r="V14835" t="s">
        <v>2923</v>
      </c>
      <c r="W14835">
        <v>0</v>
      </c>
      <c r="X14835">
        <v>3</v>
      </c>
    </row>
    <row r="14836" spans="2:25" x14ac:dyDescent="0.3">
      <c r="B14836">
        <v>0</v>
      </c>
      <c r="C14836" t="s">
        <v>5222</v>
      </c>
      <c r="D14836" t="s">
        <v>5221</v>
      </c>
      <c r="E14836">
        <v>2016</v>
      </c>
      <c r="F14836" t="s">
        <v>5220</v>
      </c>
      <c r="G14836" t="s">
        <v>3347</v>
      </c>
      <c r="H14836" s="6" t="str">
        <f>HYPERLINK(I14836)</f>
        <v>https://www.sciencedirect.com/science/article/pii/S1877705816307305</v>
      </c>
      <c r="I14836" t="s">
        <v>5219</v>
      </c>
      <c r="K14836">
        <v>89</v>
      </c>
      <c r="L14836" s="41">
        <v>43546</v>
      </c>
      <c r="U14836">
        <v>0</v>
      </c>
      <c r="V14836" t="s">
        <v>2923</v>
      </c>
      <c r="W14836">
        <v>0</v>
      </c>
      <c r="X14836">
        <v>3</v>
      </c>
      <c r="Y14836">
        <v>3</v>
      </c>
    </row>
    <row r="14837" spans="2:25" x14ac:dyDescent="0.3">
      <c r="B14837">
        <v>0</v>
      </c>
      <c r="C14837" t="s">
        <v>247</v>
      </c>
      <c r="D14837" t="s">
        <v>248</v>
      </c>
      <c r="E14837">
        <v>2016</v>
      </c>
      <c r="F14837" t="s">
        <v>3459</v>
      </c>
      <c r="G14837" t="s">
        <v>3328</v>
      </c>
      <c r="H14837" s="6" t="str">
        <f>HYPERLINK(I14837)</f>
        <v>https://link.springer.com/chapter/10.1007/978-3-319-40238-3_52</v>
      </c>
      <c r="I14837" t="s">
        <v>249</v>
      </c>
      <c r="K14837">
        <v>90</v>
      </c>
      <c r="L14837" s="41">
        <v>43546</v>
      </c>
      <c r="U14837">
        <v>0</v>
      </c>
      <c r="V14837" t="s">
        <v>2923</v>
      </c>
      <c r="W14837">
        <v>0</v>
      </c>
      <c r="X14837">
        <v>3</v>
      </c>
      <c r="Y14837">
        <v>3</v>
      </c>
    </row>
    <row r="14838" spans="2:25" x14ac:dyDescent="0.3">
      <c r="B14838">
        <v>0</v>
      </c>
      <c r="C14838" t="s">
        <v>5218</v>
      </c>
      <c r="D14838" t="s">
        <v>5217</v>
      </c>
      <c r="F14838" t="s">
        <v>3369</v>
      </c>
      <c r="H14838" s="6" t="e">
        <f>HYPERLINK(I14838)</f>
        <v>#VALUE!</v>
      </c>
      <c r="I14838" t="s">
        <v>5216</v>
      </c>
      <c r="K14838">
        <v>91</v>
      </c>
      <c r="L14838" s="41">
        <v>43546</v>
      </c>
      <c r="M14838" t="s">
        <v>3356</v>
      </c>
      <c r="U14838">
        <v>0</v>
      </c>
      <c r="V14838" t="s">
        <v>2923</v>
      </c>
      <c r="W14838">
        <v>0</v>
      </c>
      <c r="X14838">
        <v>4</v>
      </c>
    </row>
    <row r="14839" spans="2:25" x14ac:dyDescent="0.3">
      <c r="B14839">
        <v>23</v>
      </c>
      <c r="C14839" t="s">
        <v>5215</v>
      </c>
      <c r="D14839" t="s">
        <v>5214</v>
      </c>
      <c r="E14839">
        <v>2008</v>
      </c>
      <c r="F14839" t="s">
        <v>5213</v>
      </c>
      <c r="G14839" t="s">
        <v>4116</v>
      </c>
      <c r="H14839" s="6" t="str">
        <f>HYPERLINK(I14839)</f>
        <v>https://digital-library.theiet.org/content/journals/10.1049/iet-its_20080031</v>
      </c>
      <c r="I14839" t="s">
        <v>5212</v>
      </c>
      <c r="J14839" t="s">
        <v>5211</v>
      </c>
      <c r="K14839">
        <v>92</v>
      </c>
      <c r="L14839" s="41">
        <v>43546</v>
      </c>
      <c r="U14839">
        <v>23</v>
      </c>
      <c r="V14839" t="s">
        <v>3198</v>
      </c>
      <c r="W14839">
        <v>6</v>
      </c>
      <c r="X14839">
        <v>4</v>
      </c>
      <c r="Y14839">
        <v>11</v>
      </c>
    </row>
    <row r="14840" spans="2:25" x14ac:dyDescent="0.3">
      <c r="B14840">
        <v>17</v>
      </c>
      <c r="C14840" t="s">
        <v>5210</v>
      </c>
      <c r="D14840" t="s">
        <v>5209</v>
      </c>
      <c r="E14840">
        <v>2008</v>
      </c>
      <c r="F14840" t="s">
        <v>5208</v>
      </c>
      <c r="G14840" t="s">
        <v>4255</v>
      </c>
      <c r="H14840" s="6" t="str">
        <f>HYPERLINK(I14840)</f>
        <v>http://www.academia.edu/download/35559781/publication.pdf</v>
      </c>
      <c r="I14840" t="s">
        <v>5207</v>
      </c>
      <c r="J14840" t="s">
        <v>5206</v>
      </c>
      <c r="K14840">
        <v>93</v>
      </c>
      <c r="L14840" s="41">
        <v>43546</v>
      </c>
      <c r="M14840" t="s">
        <v>3356</v>
      </c>
      <c r="U14840">
        <v>17</v>
      </c>
      <c r="V14840" t="s">
        <v>3201</v>
      </c>
      <c r="W14840">
        <v>6</v>
      </c>
      <c r="X14840">
        <v>3</v>
      </c>
      <c r="Y14840">
        <v>11</v>
      </c>
    </row>
    <row r="14841" spans="2:25" x14ac:dyDescent="0.3">
      <c r="B14841">
        <v>0</v>
      </c>
      <c r="C14841" t="s">
        <v>5205</v>
      </c>
      <c r="D14841" t="s">
        <v>5204</v>
      </c>
      <c r="E14841">
        <v>2018</v>
      </c>
      <c r="F14841" t="s">
        <v>5203</v>
      </c>
      <c r="G14841" t="s">
        <v>3328</v>
      </c>
      <c r="H14841" s="6" t="str">
        <f>HYPERLINK(I14841)</f>
        <v>https://link.springer.com/chapter/10.1007/978-3-319-61607-0_5</v>
      </c>
      <c r="I14841" t="s">
        <v>5202</v>
      </c>
      <c r="K14841">
        <v>94</v>
      </c>
      <c r="L14841" s="41">
        <v>43546</v>
      </c>
      <c r="U14841">
        <v>0</v>
      </c>
      <c r="V14841" t="s">
        <v>2923</v>
      </c>
      <c r="W14841">
        <v>0</v>
      </c>
      <c r="X14841">
        <v>2</v>
      </c>
      <c r="Y14841">
        <v>1</v>
      </c>
    </row>
    <row r="14842" spans="2:25" x14ac:dyDescent="0.3">
      <c r="B14842">
        <v>13</v>
      </c>
      <c r="C14842" t="s">
        <v>5201</v>
      </c>
      <c r="D14842" t="s">
        <v>5200</v>
      </c>
      <c r="E14842">
        <v>2015</v>
      </c>
      <c r="F14842" t="s">
        <v>4204</v>
      </c>
      <c r="G14842" t="s">
        <v>3378</v>
      </c>
      <c r="H14842" s="6" t="str">
        <f>HYPERLINK(I14842)</f>
        <v>https://dl.acm.org/citation.cfm?id=2799260</v>
      </c>
      <c r="I14842" t="s">
        <v>5199</v>
      </c>
      <c r="J14842" t="s">
        <v>5198</v>
      </c>
      <c r="K14842">
        <v>95</v>
      </c>
      <c r="L14842" s="41">
        <v>43546</v>
      </c>
      <c r="U14842">
        <v>13</v>
      </c>
      <c r="V14842" t="s">
        <v>3137</v>
      </c>
      <c r="W14842">
        <v>3</v>
      </c>
      <c r="X14842">
        <v>4</v>
      </c>
      <c r="Y14842">
        <v>4</v>
      </c>
    </row>
    <row r="14843" spans="2:25" x14ac:dyDescent="0.3">
      <c r="B14843">
        <v>3</v>
      </c>
      <c r="C14843" t="s">
        <v>5197</v>
      </c>
      <c r="D14843" t="s">
        <v>5196</v>
      </c>
      <c r="E14843">
        <v>2014</v>
      </c>
      <c r="F14843" t="s">
        <v>5195</v>
      </c>
      <c r="G14843" t="s">
        <v>3328</v>
      </c>
      <c r="H14843" s="6" t="str">
        <f>HYPERLINK(I14843)</f>
        <v>https://link.springer.com/chapter/10.1007/978-3-319-03413-3_37</v>
      </c>
      <c r="I14843" t="s">
        <v>5194</v>
      </c>
      <c r="J14843" t="s">
        <v>5193</v>
      </c>
      <c r="K14843">
        <v>96</v>
      </c>
      <c r="L14843" s="41">
        <v>43546</v>
      </c>
      <c r="U14843">
        <v>3</v>
      </c>
      <c r="V14843" t="s">
        <v>2992</v>
      </c>
      <c r="W14843">
        <v>1</v>
      </c>
      <c r="X14843">
        <v>3</v>
      </c>
      <c r="Y14843">
        <v>5</v>
      </c>
    </row>
    <row r="14844" spans="2:25" x14ac:dyDescent="0.3">
      <c r="B14844">
        <v>0</v>
      </c>
      <c r="C14844" t="s">
        <v>5192</v>
      </c>
      <c r="D14844" t="s">
        <v>5191</v>
      </c>
      <c r="E14844">
        <v>2018</v>
      </c>
      <c r="G14844" t="s">
        <v>5190</v>
      </c>
      <c r="H14844" s="6" t="str">
        <f>HYPERLINK(I14844)</f>
        <v>http://eprint.iitd.ac.in/bitstream/2074/7662/1/TH-5582.pdf</v>
      </c>
      <c r="I14844" t="s">
        <v>5189</v>
      </c>
      <c r="K14844">
        <v>97</v>
      </c>
      <c r="L14844" s="41">
        <v>43546</v>
      </c>
      <c r="M14844" t="s">
        <v>3356</v>
      </c>
      <c r="U14844">
        <v>0</v>
      </c>
      <c r="V14844" t="s">
        <v>2923</v>
      </c>
      <c r="W14844">
        <v>0</v>
      </c>
      <c r="X14844">
        <v>1</v>
      </c>
      <c r="Y14844">
        <v>1</v>
      </c>
    </row>
    <row r="14845" spans="2:25" x14ac:dyDescent="0.3">
      <c r="B14845">
        <v>2</v>
      </c>
      <c r="C14845" t="s">
        <v>4570</v>
      </c>
      <c r="D14845" t="s">
        <v>4569</v>
      </c>
      <c r="E14845">
        <v>2018</v>
      </c>
      <c r="F14845" t="s">
        <v>4568</v>
      </c>
      <c r="G14845" t="s">
        <v>3328</v>
      </c>
      <c r="H14845" s="6" t="str">
        <f>HYPERLINK(I14845)</f>
        <v>https://link.springer.com/content/pdf/10.1007/s40534-018-0160-3.pdf</v>
      </c>
      <c r="I14845" t="s">
        <v>4567</v>
      </c>
      <c r="J14845" t="s">
        <v>4566</v>
      </c>
      <c r="K14845">
        <v>98</v>
      </c>
      <c r="L14845" s="41">
        <v>43546</v>
      </c>
      <c r="M14845" t="s">
        <v>3356</v>
      </c>
      <c r="U14845">
        <v>2</v>
      </c>
      <c r="V14845" t="s">
        <v>2949</v>
      </c>
      <c r="W14845">
        <v>0</v>
      </c>
      <c r="X14845">
        <v>5</v>
      </c>
      <c r="Y14845">
        <v>1</v>
      </c>
    </row>
    <row r="14846" spans="2:25" x14ac:dyDescent="0.3">
      <c r="B14846">
        <v>14</v>
      </c>
      <c r="C14846" t="s">
        <v>4302</v>
      </c>
      <c r="D14846" t="s">
        <v>4301</v>
      </c>
      <c r="E14846">
        <v>2012</v>
      </c>
      <c r="F14846" t="s">
        <v>4300</v>
      </c>
      <c r="G14846" t="s">
        <v>3423</v>
      </c>
      <c r="H14846" s="6" t="str">
        <f>HYPERLINK(I14846)</f>
        <v>https://onlinelibrary.wiley.com/doi/abs/10.1002/hfm.20399</v>
      </c>
      <c r="I14846" t="s">
        <v>4299</v>
      </c>
      <c r="J14846" t="s">
        <v>4298</v>
      </c>
      <c r="K14846">
        <v>99</v>
      </c>
      <c r="L14846" s="41">
        <v>43546</v>
      </c>
      <c r="U14846">
        <v>14</v>
      </c>
      <c r="V14846" t="s">
        <v>2949</v>
      </c>
      <c r="W14846">
        <v>5</v>
      </c>
      <c r="X14846">
        <v>3</v>
      </c>
      <c r="Y14846">
        <v>7</v>
      </c>
    </row>
    <row r="14847" spans="2:25" x14ac:dyDescent="0.3">
      <c r="B14847">
        <v>0</v>
      </c>
      <c r="C14847" t="s">
        <v>4760</v>
      </c>
      <c r="D14847" t="s">
        <v>4759</v>
      </c>
      <c r="F14847" t="s">
        <v>4758</v>
      </c>
      <c r="H14847" s="6" t="str">
        <f>HYPERLINK(I14847)</f>
        <v>https://ri.cmu.edu/pub_files/2012/7/ASABE%202012.Safety%20architecture.Rev08_FINAL.pdf</v>
      </c>
      <c r="I14847" t="s">
        <v>4757</v>
      </c>
      <c r="K14847">
        <v>100</v>
      </c>
      <c r="L14847" s="41">
        <v>43546</v>
      </c>
      <c r="M14847" t="s">
        <v>3356</v>
      </c>
      <c r="U14847">
        <v>0</v>
      </c>
      <c r="V14847" t="s">
        <v>2923</v>
      </c>
      <c r="W14847">
        <v>0</v>
      </c>
      <c r="X14847">
        <v>1</v>
      </c>
    </row>
    <row r="14848" spans="2:25" x14ac:dyDescent="0.3">
      <c r="B14848">
        <v>2</v>
      </c>
      <c r="C14848" t="s">
        <v>5188</v>
      </c>
      <c r="D14848" t="s">
        <v>5187</v>
      </c>
      <c r="E14848">
        <v>2017</v>
      </c>
      <c r="F14848" t="s">
        <v>5186</v>
      </c>
      <c r="G14848" t="s">
        <v>3341</v>
      </c>
      <c r="H14848" s="6" t="str">
        <f>HYPERLINK(I14848)</f>
        <v>https://patents.google.com/patent/US9770987B1/en</v>
      </c>
      <c r="I14848" t="s">
        <v>5185</v>
      </c>
      <c r="J14848" t="s">
        <v>5184</v>
      </c>
      <c r="K14848">
        <v>101</v>
      </c>
      <c r="L14848" s="41">
        <v>43546</v>
      </c>
      <c r="U14848">
        <v>2</v>
      </c>
      <c r="V14848" t="s">
        <v>2931</v>
      </c>
      <c r="W14848">
        <v>1</v>
      </c>
      <c r="X14848">
        <v>3</v>
      </c>
      <c r="Y14848">
        <v>2</v>
      </c>
    </row>
    <row r="14849" spans="2:25" x14ac:dyDescent="0.3">
      <c r="B14849">
        <v>0</v>
      </c>
      <c r="C14849" t="s">
        <v>5183</v>
      </c>
      <c r="D14849" t="s">
        <v>5182</v>
      </c>
      <c r="F14849" t="s">
        <v>3369</v>
      </c>
      <c r="H14849" s="6" t="e">
        <f>HYPERLINK(I14849)</f>
        <v>#VALUE!</v>
      </c>
      <c r="I14849" t="s">
        <v>5181</v>
      </c>
      <c r="K14849">
        <v>102</v>
      </c>
      <c r="L14849" s="41">
        <v>43546</v>
      </c>
      <c r="M14849" t="s">
        <v>3356</v>
      </c>
      <c r="U14849">
        <v>0</v>
      </c>
      <c r="V14849" t="s">
        <v>2923</v>
      </c>
      <c r="W14849">
        <v>0</v>
      </c>
      <c r="X14849">
        <v>2</v>
      </c>
    </row>
    <row r="14850" spans="2:25" x14ac:dyDescent="0.3">
      <c r="B14850">
        <v>0</v>
      </c>
      <c r="C14850" t="s">
        <v>5180</v>
      </c>
      <c r="D14850" t="s">
        <v>5179</v>
      </c>
      <c r="E14850">
        <v>2019</v>
      </c>
      <c r="F14850" t="s">
        <v>5178</v>
      </c>
      <c r="G14850" t="s">
        <v>3341</v>
      </c>
      <c r="H14850" s="6" t="str">
        <f>HYPERLINK(I14850)</f>
        <v>https://patents.google.com/patent/US20190034743A1/en</v>
      </c>
      <c r="I14850" t="s">
        <v>5177</v>
      </c>
      <c r="K14850">
        <v>103</v>
      </c>
      <c r="L14850" s="41">
        <v>43546</v>
      </c>
      <c r="U14850">
        <v>0</v>
      </c>
      <c r="V14850" t="s">
        <v>2923</v>
      </c>
      <c r="W14850">
        <v>0</v>
      </c>
      <c r="X14850">
        <v>2</v>
      </c>
      <c r="Y14850">
        <v>1</v>
      </c>
    </row>
    <row r="14851" spans="2:25" x14ac:dyDescent="0.3">
      <c r="B14851">
        <v>0</v>
      </c>
      <c r="C14851" t="s">
        <v>5170</v>
      </c>
      <c r="D14851" t="s">
        <v>5169</v>
      </c>
      <c r="E14851">
        <v>2015</v>
      </c>
      <c r="F14851" t="s">
        <v>4280</v>
      </c>
      <c r="G14851" t="s">
        <v>3341</v>
      </c>
      <c r="H14851" s="6" t="str">
        <f>HYPERLINK(I14851)</f>
        <v>https://patents.google.com/patent/US20150220068A1/en</v>
      </c>
      <c r="I14851" t="s">
        <v>5176</v>
      </c>
      <c r="K14851">
        <v>104</v>
      </c>
      <c r="L14851" s="41">
        <v>43546</v>
      </c>
      <c r="U14851">
        <v>0</v>
      </c>
      <c r="V14851" t="s">
        <v>2923</v>
      </c>
      <c r="W14851">
        <v>0</v>
      </c>
      <c r="X14851">
        <v>3</v>
      </c>
      <c r="Y14851">
        <v>4</v>
      </c>
    </row>
    <row r="14852" spans="2:25" x14ac:dyDescent="0.3">
      <c r="B14852">
        <v>0</v>
      </c>
      <c r="C14852" t="s">
        <v>4307</v>
      </c>
      <c r="D14852" t="s">
        <v>4306</v>
      </c>
      <c r="E14852">
        <v>2017</v>
      </c>
      <c r="F14852" t="s">
        <v>4305</v>
      </c>
      <c r="G14852" t="s">
        <v>4304</v>
      </c>
      <c r="H14852" s="6" t="str">
        <f>HYPERLINK(I14852)</f>
        <v>https://trid.trb.org/view/1489634</v>
      </c>
      <c r="I14852" t="s">
        <v>4303</v>
      </c>
      <c r="K14852">
        <v>105</v>
      </c>
      <c r="L14852" s="41">
        <v>43546</v>
      </c>
      <c r="U14852">
        <v>0</v>
      </c>
      <c r="V14852" t="s">
        <v>2923</v>
      </c>
      <c r="W14852">
        <v>0</v>
      </c>
      <c r="X14852">
        <v>3</v>
      </c>
      <c r="Y14852">
        <v>2</v>
      </c>
    </row>
    <row r="14853" spans="2:25" x14ac:dyDescent="0.3">
      <c r="B14853">
        <v>0</v>
      </c>
      <c r="C14853" t="s">
        <v>5175</v>
      </c>
      <c r="D14853" t="s">
        <v>5174</v>
      </c>
      <c r="E14853">
        <v>2018</v>
      </c>
      <c r="F14853" t="s">
        <v>5173</v>
      </c>
      <c r="G14853" t="s">
        <v>5172</v>
      </c>
      <c r="H14853" s="6" t="str">
        <f>HYPERLINK(I14853)</f>
        <v>http://www.globalscientificjournal.com/researchpaper/ATTENTION-DETECTION-OF-THE-DRIVER-TO-ENSURE-SAFE-DRIVING.pdf</v>
      </c>
      <c r="I14853" t="s">
        <v>5171</v>
      </c>
      <c r="K14853">
        <v>106</v>
      </c>
      <c r="L14853" s="41">
        <v>43546</v>
      </c>
      <c r="M14853" t="s">
        <v>3356</v>
      </c>
      <c r="U14853">
        <v>0</v>
      </c>
      <c r="V14853" t="s">
        <v>2923</v>
      </c>
      <c r="W14853">
        <v>0</v>
      </c>
      <c r="X14853">
        <v>3</v>
      </c>
      <c r="Y14853">
        <v>1</v>
      </c>
    </row>
    <row r="14854" spans="2:25" x14ac:dyDescent="0.3">
      <c r="B14854">
        <v>0</v>
      </c>
      <c r="C14854" t="s">
        <v>5170</v>
      </c>
      <c r="D14854" t="s">
        <v>5169</v>
      </c>
      <c r="E14854">
        <v>2019</v>
      </c>
      <c r="F14854" t="s">
        <v>4966</v>
      </c>
      <c r="G14854" t="s">
        <v>3341</v>
      </c>
      <c r="H14854" s="6" t="str">
        <f>HYPERLINK(I14854)</f>
        <v>https://patents.google.com/patent/US10198696B2/en</v>
      </c>
      <c r="I14854" t="s">
        <v>5168</v>
      </c>
      <c r="K14854">
        <v>107</v>
      </c>
      <c r="L14854" s="41">
        <v>43546</v>
      </c>
      <c r="U14854">
        <v>0</v>
      </c>
      <c r="V14854" t="s">
        <v>2923</v>
      </c>
      <c r="W14854">
        <v>0</v>
      </c>
      <c r="X14854">
        <v>3</v>
      </c>
      <c r="Y14854">
        <v>1</v>
      </c>
    </row>
    <row r="14855" spans="2:25" x14ac:dyDescent="0.3">
      <c r="B14855">
        <v>0</v>
      </c>
      <c r="C14855" t="s">
        <v>5167</v>
      </c>
      <c r="D14855" t="s">
        <v>5166</v>
      </c>
      <c r="E14855">
        <v>2017</v>
      </c>
      <c r="G14855" t="s">
        <v>3408</v>
      </c>
      <c r="H14855" s="6" t="str">
        <f>HYPERLINK(I14855)</f>
        <v>http://www.diva-portal.org/smash/record.jsf?pid=diva2:1133804</v>
      </c>
      <c r="I14855" t="s">
        <v>5165</v>
      </c>
      <c r="K14855">
        <v>108</v>
      </c>
      <c r="L14855" s="41">
        <v>43546</v>
      </c>
      <c r="U14855">
        <v>0</v>
      </c>
      <c r="V14855" t="s">
        <v>2923</v>
      </c>
      <c r="W14855">
        <v>0</v>
      </c>
      <c r="X14855">
        <v>1</v>
      </c>
      <c r="Y14855">
        <v>2</v>
      </c>
    </row>
    <row r="14856" spans="2:25" x14ac:dyDescent="0.3">
      <c r="B14856">
        <v>0</v>
      </c>
      <c r="C14856" t="s">
        <v>1700</v>
      </c>
      <c r="D14856" t="s">
        <v>1701</v>
      </c>
      <c r="E14856">
        <v>2018</v>
      </c>
      <c r="F14856" t="s">
        <v>3567</v>
      </c>
      <c r="G14856" t="s">
        <v>3347</v>
      </c>
      <c r="H14856" s="6" t="str">
        <f>HYPERLINK(I14856)</f>
        <v>https://www.sciencedirect.com/science/article/pii/S1369847818300603</v>
      </c>
      <c r="I14856" t="s">
        <v>1702</v>
      </c>
      <c r="K14856">
        <v>109</v>
      </c>
      <c r="L14856" s="41">
        <v>43546</v>
      </c>
      <c r="U14856">
        <v>0</v>
      </c>
      <c r="V14856" t="s">
        <v>2923</v>
      </c>
      <c r="W14856">
        <v>0</v>
      </c>
      <c r="X14856">
        <v>5</v>
      </c>
      <c r="Y14856">
        <v>1</v>
      </c>
    </row>
    <row r="14857" spans="2:25" x14ac:dyDescent="0.3">
      <c r="B14857">
        <v>0</v>
      </c>
      <c r="C14857" t="s">
        <v>4821</v>
      </c>
      <c r="D14857" t="s">
        <v>4820</v>
      </c>
      <c r="E14857">
        <v>2019</v>
      </c>
      <c r="F14857" t="s">
        <v>4819</v>
      </c>
      <c r="G14857" t="s">
        <v>4818</v>
      </c>
      <c r="H14857" s="6" t="str">
        <f>HYPERLINK(I14857)</f>
        <v>https://chewitt.me/Papers/CTH-AVAM-2019.pdf</v>
      </c>
      <c r="I14857" t="s">
        <v>4817</v>
      </c>
      <c r="K14857">
        <v>110</v>
      </c>
      <c r="L14857" s="41">
        <v>43546</v>
      </c>
      <c r="M14857" t="s">
        <v>3356</v>
      </c>
      <c r="U14857">
        <v>0</v>
      </c>
      <c r="V14857" t="s">
        <v>2923</v>
      </c>
      <c r="W14857">
        <v>0</v>
      </c>
      <c r="X14857">
        <v>4</v>
      </c>
      <c r="Y14857">
        <v>1</v>
      </c>
    </row>
    <row r="14858" spans="2:25" x14ac:dyDescent="0.3">
      <c r="B14858">
        <v>1</v>
      </c>
      <c r="C14858" t="s">
        <v>5164</v>
      </c>
      <c r="D14858" t="s">
        <v>5163</v>
      </c>
      <c r="E14858">
        <v>2007</v>
      </c>
      <c r="G14858" t="s">
        <v>4315</v>
      </c>
      <c r="H14858" s="6" t="str">
        <f>HYPERLINK(I14858)</f>
        <v>https://mediatum.ub.tum.de/doc/1138554/file.pdf</v>
      </c>
      <c r="I14858" t="s">
        <v>5162</v>
      </c>
      <c r="J14858" t="s">
        <v>5161</v>
      </c>
      <c r="K14858">
        <v>111</v>
      </c>
      <c r="L14858" s="41">
        <v>43546</v>
      </c>
      <c r="M14858" t="s">
        <v>3356</v>
      </c>
      <c r="U14858">
        <v>1</v>
      </c>
      <c r="V14858" t="s">
        <v>2994</v>
      </c>
      <c r="W14858">
        <v>0</v>
      </c>
      <c r="X14858">
        <v>5</v>
      </c>
      <c r="Y14858">
        <v>12</v>
      </c>
    </row>
    <row r="14859" spans="2:25" x14ac:dyDescent="0.3">
      <c r="B14859">
        <v>0</v>
      </c>
      <c r="C14859" t="s">
        <v>5160</v>
      </c>
      <c r="D14859" t="s">
        <v>790</v>
      </c>
      <c r="E14859">
        <v>2018</v>
      </c>
      <c r="F14859" t="s">
        <v>5159</v>
      </c>
      <c r="G14859" t="s">
        <v>3560</v>
      </c>
      <c r="H14859" s="6" t="str">
        <f>HYPERLINK(I14859)</f>
        <v>https://books.google.com/books?hl=en&amp;lr=&amp;id=yCBqDwAAQBAJ&amp;oi=fnd&amp;pg=PA75&amp;dq=%22human+machine+interfaces%22+(%22autonomous+driving%22+OR+%22autonomous+drivings%22)+-pedestrian+-wheelchair+-military+-business&amp;ots=8wArVTuVDp&amp;sig=Wfn_Gwkad0Q6-AFEqyh2PFmQCq0</v>
      </c>
      <c r="I14859" t="s">
        <v>5158</v>
      </c>
      <c r="K14859">
        <v>112</v>
      </c>
      <c r="L14859" s="41">
        <v>43546</v>
      </c>
      <c r="U14859">
        <v>0</v>
      </c>
      <c r="V14859" t="s">
        <v>2923</v>
      </c>
      <c r="W14859">
        <v>0</v>
      </c>
      <c r="X14859">
        <v>5</v>
      </c>
      <c r="Y14859">
        <v>1</v>
      </c>
    </row>
    <row r="14860" spans="2:25" x14ac:dyDescent="0.3">
      <c r="B14860">
        <v>0</v>
      </c>
      <c r="C14860" t="s">
        <v>5096</v>
      </c>
      <c r="D14860" t="s">
        <v>5095</v>
      </c>
      <c r="E14860">
        <v>2011</v>
      </c>
      <c r="F14860" t="s">
        <v>4313</v>
      </c>
      <c r="G14860" t="s">
        <v>3341</v>
      </c>
      <c r="H14860" s="6" t="str">
        <f>HYPERLINK(I14860)</f>
        <v>https://patents.google.com/patent/US20110285618A1/en</v>
      </c>
      <c r="I14860" t="s">
        <v>5157</v>
      </c>
      <c r="K14860">
        <v>113</v>
      </c>
      <c r="L14860" s="41">
        <v>43546</v>
      </c>
      <c r="U14860">
        <v>0</v>
      </c>
      <c r="V14860" t="s">
        <v>2923</v>
      </c>
      <c r="W14860">
        <v>0</v>
      </c>
      <c r="X14860">
        <v>4</v>
      </c>
      <c r="Y14860">
        <v>8</v>
      </c>
    </row>
    <row r="14861" spans="2:25" x14ac:dyDescent="0.3">
      <c r="B14861">
        <v>0</v>
      </c>
      <c r="C14861" t="s">
        <v>5156</v>
      </c>
      <c r="D14861" t="s">
        <v>5155</v>
      </c>
      <c r="E14861">
        <v>2018</v>
      </c>
      <c r="F14861" t="s">
        <v>5154</v>
      </c>
      <c r="G14861" t="s">
        <v>3341</v>
      </c>
      <c r="H14861" s="6" t="str">
        <f>HYPERLINK(I14861)</f>
        <v>https://patents.google.com/patent/US20180162415A1/en</v>
      </c>
      <c r="I14861" t="s">
        <v>5153</v>
      </c>
      <c r="K14861">
        <v>114</v>
      </c>
      <c r="L14861" s="41">
        <v>43546</v>
      </c>
      <c r="U14861">
        <v>0</v>
      </c>
      <c r="V14861" t="s">
        <v>2923</v>
      </c>
      <c r="W14861">
        <v>0</v>
      </c>
      <c r="X14861">
        <v>1</v>
      </c>
      <c r="Y14861">
        <v>1</v>
      </c>
    </row>
    <row r="14862" spans="2:25" x14ac:dyDescent="0.3">
      <c r="B14862">
        <v>0</v>
      </c>
      <c r="C14862" t="s">
        <v>789</v>
      </c>
      <c r="D14862" t="s">
        <v>790</v>
      </c>
      <c r="E14862">
        <v>2018</v>
      </c>
      <c r="F14862" t="s">
        <v>5152</v>
      </c>
      <c r="G14862" t="s">
        <v>3328</v>
      </c>
      <c r="H14862" s="6" t="str">
        <f>HYPERLINK(I14862)</f>
        <v>https://link.springer.com/chapter/10.1007/978-3-319-99762-9_7</v>
      </c>
      <c r="I14862" t="s">
        <v>5151</v>
      </c>
      <c r="K14862">
        <v>115</v>
      </c>
      <c r="L14862" s="41">
        <v>43546</v>
      </c>
      <c r="U14862">
        <v>0</v>
      </c>
      <c r="V14862" t="s">
        <v>2923</v>
      </c>
      <c r="W14862">
        <v>0</v>
      </c>
      <c r="X14862">
        <v>4</v>
      </c>
      <c r="Y14862">
        <v>1</v>
      </c>
    </row>
    <row r="14863" spans="2:25" x14ac:dyDescent="0.3">
      <c r="B14863">
        <v>3</v>
      </c>
      <c r="C14863" t="s">
        <v>5150</v>
      </c>
      <c r="D14863" t="s">
        <v>5149</v>
      </c>
      <c r="E14863">
        <v>2013</v>
      </c>
      <c r="F14863" t="s">
        <v>5148</v>
      </c>
      <c r="G14863" t="s">
        <v>3358</v>
      </c>
      <c r="H14863" s="6" t="str">
        <f>HYPERLINK(I14863)</f>
        <v>https://pdfs.semanticscholar.org/4bcb/2a8a4cb57787f672a0afccfe44db602e5935.pdf</v>
      </c>
      <c r="I14863" t="s">
        <v>5147</v>
      </c>
      <c r="J14863" t="s">
        <v>5146</v>
      </c>
      <c r="K14863">
        <v>116</v>
      </c>
      <c r="L14863" s="41">
        <v>43546</v>
      </c>
      <c r="M14863" t="s">
        <v>3356</v>
      </c>
      <c r="U14863">
        <v>3</v>
      </c>
      <c r="V14863" t="s">
        <v>2933</v>
      </c>
      <c r="W14863">
        <v>1</v>
      </c>
      <c r="X14863">
        <v>4</v>
      </c>
      <c r="Y14863">
        <v>6</v>
      </c>
    </row>
    <row r="14864" spans="2:25" x14ac:dyDescent="0.3">
      <c r="B14864">
        <v>7</v>
      </c>
      <c r="C14864" t="s">
        <v>5145</v>
      </c>
      <c r="D14864" t="s">
        <v>5144</v>
      </c>
      <c r="E14864">
        <v>2008</v>
      </c>
      <c r="F14864" t="s">
        <v>5143</v>
      </c>
      <c r="G14864" t="s">
        <v>3314</v>
      </c>
      <c r="H14864" s="6" t="str">
        <f>HYPERLINK(I14864)</f>
        <v>https://ieeexplore.ieee.org/abstract/document/4621267/</v>
      </c>
      <c r="I14864" t="s">
        <v>5142</v>
      </c>
      <c r="J14864" t="s">
        <v>5141</v>
      </c>
      <c r="K14864">
        <v>117</v>
      </c>
      <c r="L14864" s="41">
        <v>43546</v>
      </c>
      <c r="U14864">
        <v>7</v>
      </c>
      <c r="V14864" t="s">
        <v>3200</v>
      </c>
      <c r="W14864">
        <v>4</v>
      </c>
      <c r="X14864">
        <v>2</v>
      </c>
      <c r="Y14864">
        <v>11</v>
      </c>
    </row>
    <row r="14865" spans="2:25" x14ac:dyDescent="0.3">
      <c r="B14865">
        <v>2</v>
      </c>
      <c r="C14865" t="s">
        <v>4740</v>
      </c>
      <c r="D14865" t="s">
        <v>4739</v>
      </c>
      <c r="E14865">
        <v>2017</v>
      </c>
      <c r="F14865" t="s">
        <v>4738</v>
      </c>
      <c r="G14865" t="s">
        <v>3646</v>
      </c>
      <c r="H14865" s="6" t="str">
        <f>HYPERLINK(I14865)</f>
        <v>https://arxiv.org/abs/1705.08320</v>
      </c>
      <c r="I14865" t="s">
        <v>4737</v>
      </c>
      <c r="J14865" t="s">
        <v>4736</v>
      </c>
      <c r="K14865">
        <v>118</v>
      </c>
      <c r="L14865" s="41">
        <v>43546</v>
      </c>
      <c r="U14865">
        <v>2</v>
      </c>
      <c r="V14865" t="s">
        <v>2931</v>
      </c>
      <c r="W14865">
        <v>1</v>
      </c>
      <c r="X14865">
        <v>2</v>
      </c>
      <c r="Y14865">
        <v>2</v>
      </c>
    </row>
    <row r="14866" spans="2:25" x14ac:dyDescent="0.3">
      <c r="B14866">
        <v>0</v>
      </c>
      <c r="C14866" t="s">
        <v>5140</v>
      </c>
      <c r="D14866" t="s">
        <v>5139</v>
      </c>
      <c r="E14866">
        <v>2018</v>
      </c>
      <c r="F14866" t="s">
        <v>5138</v>
      </c>
      <c r="G14866" t="s">
        <v>3341</v>
      </c>
      <c r="H14866" s="6" t="str">
        <f>HYPERLINK(I14866)</f>
        <v>https://patents.google.com/patent/US20180222493A1/en</v>
      </c>
      <c r="I14866" t="s">
        <v>5137</v>
      </c>
      <c r="K14866">
        <v>119</v>
      </c>
      <c r="L14866" s="41">
        <v>43546</v>
      </c>
      <c r="U14866">
        <v>0</v>
      </c>
      <c r="V14866" t="s">
        <v>2923</v>
      </c>
      <c r="W14866">
        <v>0</v>
      </c>
      <c r="X14866">
        <v>1</v>
      </c>
      <c r="Y14866">
        <v>1</v>
      </c>
    </row>
    <row r="14867" spans="2:25" x14ac:dyDescent="0.3">
      <c r="B14867">
        <v>6</v>
      </c>
      <c r="C14867" t="s">
        <v>3372</v>
      </c>
      <c r="D14867" t="s">
        <v>3371</v>
      </c>
      <c r="E14867">
        <v>2015</v>
      </c>
      <c r="F14867" t="s">
        <v>3370</v>
      </c>
      <c r="G14867" t="s">
        <v>3369</v>
      </c>
      <c r="H14867" s="6" t="str">
        <f>HYPERLINK(I14867)</f>
        <v>https://www.researchgate.net/profile/Jonas_Radlmayr/publication/292987120_Literaturanalyse_und_Methodenauswahl_zur_Gestaltung_von_Systemen_zum_hochautomatisierten_Fahren/links/56b46eac08ae1f8aa4549626.pdf</v>
      </c>
      <c r="I14867" t="s">
        <v>3368</v>
      </c>
      <c r="J14867" t="s">
        <v>3367</v>
      </c>
      <c r="K14867">
        <v>120</v>
      </c>
      <c r="L14867" s="41">
        <v>43546</v>
      </c>
      <c r="M14867" t="s">
        <v>3356</v>
      </c>
      <c r="U14867">
        <v>6</v>
      </c>
      <c r="V14867" t="s">
        <v>2954</v>
      </c>
      <c r="W14867">
        <v>3</v>
      </c>
      <c r="X14867">
        <v>2</v>
      </c>
      <c r="Y14867">
        <v>4</v>
      </c>
    </row>
    <row r="14868" spans="2:25" x14ac:dyDescent="0.3">
      <c r="B14868">
        <v>3</v>
      </c>
      <c r="C14868" t="s">
        <v>1716</v>
      </c>
      <c r="D14868" t="s">
        <v>1717</v>
      </c>
      <c r="E14868">
        <v>2018</v>
      </c>
      <c r="F14868" t="s">
        <v>3558</v>
      </c>
      <c r="G14868" t="s">
        <v>3328</v>
      </c>
      <c r="H14868" s="6" t="str">
        <f>HYPERLINK(I14868)</f>
        <v>https://link.springer.com/chapter/10.1007/978-3-319-92037-5_32</v>
      </c>
      <c r="I14868" t="s">
        <v>1718</v>
      </c>
      <c r="J14868" t="s">
        <v>3557</v>
      </c>
      <c r="K14868">
        <v>121</v>
      </c>
      <c r="L14868" s="41">
        <v>43546</v>
      </c>
      <c r="U14868">
        <v>3</v>
      </c>
      <c r="V14868" t="s">
        <v>2934</v>
      </c>
      <c r="W14868">
        <v>1</v>
      </c>
      <c r="X14868">
        <v>4</v>
      </c>
      <c r="Y14868">
        <v>1</v>
      </c>
    </row>
    <row r="14869" spans="2:25" x14ac:dyDescent="0.3">
      <c r="B14869">
        <v>0</v>
      </c>
      <c r="C14869" t="s">
        <v>5136</v>
      </c>
      <c r="D14869" t="s">
        <v>5135</v>
      </c>
      <c r="F14869" t="s">
        <v>5134</v>
      </c>
      <c r="H14869" s="6" t="str">
        <f>HYPERLINK(I14869)</f>
        <v>http://www.grdjournals.com/uploads/article/GRDJE/V01/I12/0011/GRDJEV01I120011.pdf</v>
      </c>
      <c r="I14869" t="s">
        <v>5133</v>
      </c>
      <c r="K14869">
        <v>122</v>
      </c>
      <c r="L14869" s="41">
        <v>43546</v>
      </c>
      <c r="M14869" t="s">
        <v>3356</v>
      </c>
      <c r="U14869">
        <v>0</v>
      </c>
      <c r="V14869" t="s">
        <v>2923</v>
      </c>
      <c r="W14869">
        <v>0</v>
      </c>
      <c r="X14869">
        <v>2</v>
      </c>
    </row>
    <row r="14870" spans="2:25" x14ac:dyDescent="0.3">
      <c r="B14870">
        <v>0</v>
      </c>
      <c r="C14870" t="s">
        <v>5132</v>
      </c>
      <c r="D14870" t="s">
        <v>5131</v>
      </c>
      <c r="E14870">
        <v>2015</v>
      </c>
      <c r="F14870" t="s">
        <v>5130</v>
      </c>
      <c r="G14870" t="s">
        <v>3578</v>
      </c>
      <c r="H14870" s="6" t="str">
        <f>HYPERLINK(I14870)</f>
        <v>https://www.spiedigitallibrary.org/conference-proceedings-of-spie/9474/94741F/On-an-efficient-and-effective-intelligent-transportation-system-ITS-safety/10.1117/12.2177505.short</v>
      </c>
      <c r="I14870" t="s">
        <v>5129</v>
      </c>
      <c r="K14870">
        <v>123</v>
      </c>
      <c r="L14870" s="41">
        <v>43546</v>
      </c>
      <c r="U14870">
        <v>0</v>
      </c>
      <c r="V14870" t="s">
        <v>2923</v>
      </c>
      <c r="W14870">
        <v>0</v>
      </c>
      <c r="X14870">
        <v>3</v>
      </c>
      <c r="Y14870">
        <v>4</v>
      </c>
    </row>
    <row r="14871" spans="2:25" x14ac:dyDescent="0.3">
      <c r="B14871">
        <v>13</v>
      </c>
      <c r="C14871" t="s">
        <v>5128</v>
      </c>
      <c r="D14871" t="s">
        <v>5103</v>
      </c>
      <c r="E14871">
        <v>2006</v>
      </c>
      <c r="G14871" t="s">
        <v>5102</v>
      </c>
      <c r="H14871" s="6" t="str">
        <f>HYPERLINK(I14871)</f>
        <v>http://essay.utwente.nl/58373/1/BSc._Thesis_IO,_Thalen_J.P.,_ADAS_for_the_Car_of_the_Future.pdf</v>
      </c>
      <c r="I14871" t="s">
        <v>5127</v>
      </c>
      <c r="J14871" t="s">
        <v>5126</v>
      </c>
      <c r="K14871">
        <v>124</v>
      </c>
      <c r="L14871" s="41">
        <v>43546</v>
      </c>
      <c r="M14871" t="s">
        <v>3356</v>
      </c>
      <c r="U14871">
        <v>13</v>
      </c>
      <c r="V14871" t="s">
        <v>2931</v>
      </c>
      <c r="W14871">
        <v>13</v>
      </c>
      <c r="X14871">
        <v>1</v>
      </c>
      <c r="Y14871">
        <v>13</v>
      </c>
    </row>
    <row r="14872" spans="2:25" x14ac:dyDescent="0.3">
      <c r="B14872">
        <v>0</v>
      </c>
      <c r="C14872" t="s">
        <v>5125</v>
      </c>
      <c r="D14872" t="s">
        <v>5124</v>
      </c>
      <c r="E14872">
        <v>2018</v>
      </c>
      <c r="F14872" t="s">
        <v>5123</v>
      </c>
      <c r="G14872" t="s">
        <v>3347</v>
      </c>
      <c r="H14872" s="6" t="str">
        <f>HYPERLINK(I14872)</f>
        <v>https://www.sciencedirect.com/science/article/pii/S2215016118301316</v>
      </c>
      <c r="I14872" t="s">
        <v>5122</v>
      </c>
      <c r="K14872">
        <v>125</v>
      </c>
      <c r="L14872" s="41">
        <v>43546</v>
      </c>
      <c r="M14872" t="s">
        <v>3325</v>
      </c>
      <c r="U14872">
        <v>0</v>
      </c>
      <c r="V14872" t="s">
        <v>2923</v>
      </c>
      <c r="W14872">
        <v>0</v>
      </c>
      <c r="X14872">
        <v>3</v>
      </c>
      <c r="Y14872">
        <v>1</v>
      </c>
    </row>
    <row r="14873" spans="2:25" x14ac:dyDescent="0.3">
      <c r="B14873">
        <v>2</v>
      </c>
      <c r="C14873" t="s">
        <v>5121</v>
      </c>
      <c r="D14873" t="s">
        <v>5120</v>
      </c>
      <c r="E14873">
        <v>2018</v>
      </c>
      <c r="F14873" t="s">
        <v>5119</v>
      </c>
      <c r="G14873" t="s">
        <v>5118</v>
      </c>
      <c r="H14873" s="6" t="str">
        <f>HYPERLINK(I14873)</f>
        <v>https://www.hindawi.com/journals/jat/2018/3785957/abs/</v>
      </c>
      <c r="I14873" t="s">
        <v>5117</v>
      </c>
      <c r="J14873" t="s">
        <v>5116</v>
      </c>
      <c r="K14873">
        <v>126</v>
      </c>
      <c r="L14873" s="41">
        <v>43546</v>
      </c>
      <c r="U14873">
        <v>2</v>
      </c>
      <c r="V14873" t="s">
        <v>2949</v>
      </c>
      <c r="W14873">
        <v>1</v>
      </c>
      <c r="X14873">
        <v>3</v>
      </c>
      <c r="Y14873">
        <v>1</v>
      </c>
    </row>
    <row r="14874" spans="2:25" x14ac:dyDescent="0.3">
      <c r="B14874">
        <v>31</v>
      </c>
      <c r="C14874" t="s">
        <v>4340</v>
      </c>
      <c r="D14874" t="s">
        <v>4339</v>
      </c>
      <c r="E14874">
        <v>2017</v>
      </c>
      <c r="F14874" t="s">
        <v>4338</v>
      </c>
      <c r="G14874" t="s">
        <v>3314</v>
      </c>
      <c r="H14874" s="6" t="str">
        <f>HYPERLINK(I14874)</f>
        <v>https://ieeexplore.ieee.org/abstract/document/7778207/</v>
      </c>
      <c r="I14874" t="s">
        <v>4337</v>
      </c>
      <c r="J14874" t="s">
        <v>4336</v>
      </c>
      <c r="K14874">
        <v>127</v>
      </c>
      <c r="L14874" s="41">
        <v>43546</v>
      </c>
      <c r="U14874">
        <v>31</v>
      </c>
      <c r="V14874" t="s">
        <v>4335</v>
      </c>
      <c r="W14874">
        <v>8</v>
      </c>
      <c r="X14874">
        <v>4</v>
      </c>
      <c r="Y14874">
        <v>2</v>
      </c>
    </row>
    <row r="14875" spans="2:25" x14ac:dyDescent="0.3">
      <c r="B14875">
        <v>15</v>
      </c>
      <c r="C14875" t="s">
        <v>5115</v>
      </c>
      <c r="D14875" t="s">
        <v>5114</v>
      </c>
      <c r="E14875">
        <v>2017</v>
      </c>
      <c r="F14875" t="s">
        <v>5019</v>
      </c>
      <c r="G14875" t="s">
        <v>3347</v>
      </c>
      <c r="H14875" s="6" t="str">
        <f>HYPERLINK(I14875)</f>
        <v>https://www.sciencedirect.com/science/article/pii/S0001457517302907</v>
      </c>
      <c r="I14875" t="s">
        <v>5113</v>
      </c>
      <c r="J14875" t="s">
        <v>5112</v>
      </c>
      <c r="K14875">
        <v>128</v>
      </c>
      <c r="L14875" s="41">
        <v>43546</v>
      </c>
      <c r="U14875">
        <v>15</v>
      </c>
      <c r="V14875" t="s">
        <v>3012</v>
      </c>
      <c r="W14875">
        <v>3</v>
      </c>
      <c r="X14875">
        <v>5</v>
      </c>
      <c r="Y14875">
        <v>2</v>
      </c>
    </row>
    <row r="14876" spans="2:25" x14ac:dyDescent="0.3">
      <c r="B14876">
        <v>1</v>
      </c>
      <c r="C14876" t="s">
        <v>4727</v>
      </c>
      <c r="D14876" t="s">
        <v>4726</v>
      </c>
      <c r="E14876">
        <v>2019</v>
      </c>
      <c r="F14876" t="s">
        <v>4725</v>
      </c>
      <c r="G14876" t="s">
        <v>3328</v>
      </c>
      <c r="H14876" s="6" t="str">
        <f>HYPERLINK(I14876)</f>
        <v>https://link.springer.com/article/10.1007/s13177-018-0153-y</v>
      </c>
      <c r="I14876" t="s">
        <v>4724</v>
      </c>
      <c r="J14876" t="s">
        <v>4723</v>
      </c>
      <c r="K14876">
        <v>129</v>
      </c>
      <c r="L14876" s="41">
        <v>43546</v>
      </c>
      <c r="M14876" t="s">
        <v>3325</v>
      </c>
      <c r="U14876">
        <v>1</v>
      </c>
      <c r="V14876" t="s">
        <v>2931</v>
      </c>
      <c r="W14876">
        <v>0</v>
      </c>
      <c r="X14876">
        <v>3</v>
      </c>
      <c r="Y14876">
        <v>1</v>
      </c>
    </row>
    <row r="14877" spans="2:25" x14ac:dyDescent="0.3">
      <c r="B14877">
        <v>1</v>
      </c>
      <c r="C14877" t="s">
        <v>5111</v>
      </c>
      <c r="D14877" t="s">
        <v>5110</v>
      </c>
      <c r="E14877">
        <v>2015</v>
      </c>
      <c r="F14877" t="s">
        <v>4543</v>
      </c>
      <c r="G14877" t="s">
        <v>3347</v>
      </c>
      <c r="H14877" s="6" t="str">
        <f>HYPERLINK(I14877)</f>
        <v>https://www.sciencedirect.com/science/article/pii/B9781782422112000076</v>
      </c>
      <c r="I14877" t="s">
        <v>5109</v>
      </c>
      <c r="J14877" t="s">
        <v>5108</v>
      </c>
      <c r="K14877">
        <v>130</v>
      </c>
      <c r="L14877" s="41">
        <v>43546</v>
      </c>
      <c r="U14877">
        <v>1</v>
      </c>
      <c r="V14877" t="s">
        <v>2955</v>
      </c>
      <c r="W14877">
        <v>1</v>
      </c>
      <c r="X14877">
        <v>1</v>
      </c>
      <c r="Y14877">
        <v>4</v>
      </c>
    </row>
    <row r="14878" spans="2:25" x14ac:dyDescent="0.3">
      <c r="B14878">
        <v>15</v>
      </c>
      <c r="C14878" t="s">
        <v>261</v>
      </c>
      <c r="D14878" t="s">
        <v>262</v>
      </c>
      <c r="E14878">
        <v>2017</v>
      </c>
      <c r="F14878" t="s">
        <v>5107</v>
      </c>
      <c r="G14878" t="s">
        <v>3314</v>
      </c>
      <c r="H14878" s="6" t="str">
        <f>HYPERLINK(I14878)</f>
        <v>https://ieeexplore.ieee.org/abstract/document/8082802/</v>
      </c>
      <c r="I14878" t="s">
        <v>263</v>
      </c>
      <c r="J14878" t="s">
        <v>5106</v>
      </c>
      <c r="K14878">
        <v>131</v>
      </c>
      <c r="L14878" s="41">
        <v>43546</v>
      </c>
      <c r="U14878">
        <v>15</v>
      </c>
      <c r="V14878" t="s">
        <v>3012</v>
      </c>
      <c r="W14878">
        <v>5</v>
      </c>
      <c r="X14878">
        <v>3</v>
      </c>
      <c r="Y14878">
        <v>2</v>
      </c>
    </row>
    <row r="14879" spans="2:25" x14ac:dyDescent="0.3">
      <c r="B14879">
        <v>0</v>
      </c>
      <c r="C14879" t="s">
        <v>1852</v>
      </c>
      <c r="D14879" t="s">
        <v>1853</v>
      </c>
      <c r="E14879">
        <v>2016</v>
      </c>
      <c r="F14879" t="s">
        <v>5105</v>
      </c>
      <c r="G14879" t="s">
        <v>3341</v>
      </c>
      <c r="H14879" s="6" t="str">
        <f>HYPERLINK(I14879)</f>
        <v>https://patents.google.com/patent/US20160347329A1/en</v>
      </c>
      <c r="I14879" t="s">
        <v>1854</v>
      </c>
      <c r="K14879">
        <v>132</v>
      </c>
      <c r="L14879" s="41">
        <v>43546</v>
      </c>
      <c r="U14879">
        <v>0</v>
      </c>
      <c r="V14879" t="s">
        <v>2923</v>
      </c>
      <c r="W14879">
        <v>0</v>
      </c>
      <c r="X14879">
        <v>2</v>
      </c>
      <c r="Y14879">
        <v>3</v>
      </c>
    </row>
    <row r="14880" spans="2:25" x14ac:dyDescent="0.3">
      <c r="B14880">
        <v>0</v>
      </c>
      <c r="C14880" t="s">
        <v>5104</v>
      </c>
      <c r="D14880" t="s">
        <v>5103</v>
      </c>
      <c r="E14880">
        <v>2006</v>
      </c>
      <c r="G14880" t="s">
        <v>5102</v>
      </c>
      <c r="H14880" s="6" t="str">
        <f>HYPERLINK(I14880)</f>
        <v>https://essay.utwente.nl/58373/1/BSc._Thesis_IO,_Thalen_J.P.,_ADAS_for_the_Car_of_the_Future.pdf</v>
      </c>
      <c r="I14880" t="s">
        <v>5101</v>
      </c>
      <c r="K14880">
        <v>133</v>
      </c>
      <c r="L14880" s="41">
        <v>43546</v>
      </c>
      <c r="M14880" t="s">
        <v>3356</v>
      </c>
      <c r="U14880">
        <v>0</v>
      </c>
      <c r="V14880" t="s">
        <v>2923</v>
      </c>
      <c r="W14880">
        <v>0</v>
      </c>
      <c r="X14880">
        <v>1</v>
      </c>
      <c r="Y14880">
        <v>13</v>
      </c>
    </row>
    <row r="14881" spans="2:25" x14ac:dyDescent="0.3">
      <c r="B14881">
        <v>0</v>
      </c>
      <c r="C14881" t="s">
        <v>5100</v>
      </c>
      <c r="D14881" t="s">
        <v>5099</v>
      </c>
      <c r="E14881">
        <v>2016</v>
      </c>
      <c r="F14881" t="s">
        <v>5098</v>
      </c>
      <c r="G14881" t="s">
        <v>3341</v>
      </c>
      <c r="H14881" s="6" t="str">
        <f>HYPERLINK(I14881)</f>
        <v>https://patents.google.com/patent/US20160313791A1/en</v>
      </c>
      <c r="I14881" t="s">
        <v>5097</v>
      </c>
      <c r="K14881">
        <v>134</v>
      </c>
      <c r="L14881" s="41">
        <v>43546</v>
      </c>
      <c r="U14881">
        <v>0</v>
      </c>
      <c r="V14881" t="s">
        <v>2923</v>
      </c>
      <c r="W14881">
        <v>0</v>
      </c>
      <c r="X14881">
        <v>3</v>
      </c>
      <c r="Y14881">
        <v>3</v>
      </c>
    </row>
    <row r="14882" spans="2:25" x14ac:dyDescent="0.3">
      <c r="B14882">
        <v>12</v>
      </c>
      <c r="C14882" t="s">
        <v>3552</v>
      </c>
      <c r="D14882" t="s">
        <v>3551</v>
      </c>
      <c r="E14882">
        <v>2016</v>
      </c>
      <c r="F14882" t="s">
        <v>3550</v>
      </c>
      <c r="G14882" t="s">
        <v>3314</v>
      </c>
      <c r="H14882" s="6" t="str">
        <f>HYPERLINK(I14882)</f>
        <v>https://ieeexplore.ieee.org/abstract/document/7573158/</v>
      </c>
      <c r="I14882" t="s">
        <v>3549</v>
      </c>
      <c r="J14882" t="s">
        <v>3548</v>
      </c>
      <c r="K14882">
        <v>135</v>
      </c>
      <c r="L14882" s="41">
        <v>43546</v>
      </c>
      <c r="U14882">
        <v>12</v>
      </c>
      <c r="V14882" t="s">
        <v>2968</v>
      </c>
      <c r="W14882">
        <v>3</v>
      </c>
      <c r="X14882">
        <v>4</v>
      </c>
      <c r="Y14882">
        <v>3</v>
      </c>
    </row>
    <row r="14883" spans="2:25" x14ac:dyDescent="0.3">
      <c r="B14883">
        <v>0</v>
      </c>
      <c r="C14883" t="s">
        <v>5096</v>
      </c>
      <c r="D14883" t="s">
        <v>5095</v>
      </c>
      <c r="E14883">
        <v>2013</v>
      </c>
      <c r="F14883" t="s">
        <v>4356</v>
      </c>
      <c r="G14883" t="s">
        <v>3341</v>
      </c>
      <c r="H14883" s="6" t="str">
        <f>HYPERLINK(I14883)</f>
        <v>https://patents.google.com/patent/US8427429B2/en</v>
      </c>
      <c r="I14883" t="s">
        <v>5094</v>
      </c>
      <c r="K14883">
        <v>136</v>
      </c>
      <c r="L14883" s="41">
        <v>43546</v>
      </c>
      <c r="U14883">
        <v>0</v>
      </c>
      <c r="V14883" t="s">
        <v>2923</v>
      </c>
      <c r="W14883">
        <v>0</v>
      </c>
      <c r="X14883">
        <v>4</v>
      </c>
      <c r="Y14883">
        <v>6</v>
      </c>
    </row>
    <row r="14884" spans="2:25" x14ac:dyDescent="0.3">
      <c r="B14884">
        <v>0</v>
      </c>
      <c r="C14884" t="s">
        <v>5093</v>
      </c>
      <c r="D14884" t="s">
        <v>5092</v>
      </c>
      <c r="E14884">
        <v>2018</v>
      </c>
      <c r="G14884" t="s">
        <v>3369</v>
      </c>
      <c r="H14884" s="6" t="e">
        <f>HYPERLINK(I14884)</f>
        <v>#VALUE!</v>
      </c>
      <c r="I14884" t="s">
        <v>5091</v>
      </c>
      <c r="K14884">
        <v>137</v>
      </c>
      <c r="L14884" s="41">
        <v>43546</v>
      </c>
      <c r="M14884" t="s">
        <v>3356</v>
      </c>
      <c r="U14884">
        <v>0</v>
      </c>
      <c r="V14884" t="s">
        <v>2923</v>
      </c>
      <c r="W14884">
        <v>0</v>
      </c>
      <c r="X14884">
        <v>3</v>
      </c>
      <c r="Y14884">
        <v>1</v>
      </c>
    </row>
    <row r="14885" spans="2:25" x14ac:dyDescent="0.3">
      <c r="B14885">
        <v>1</v>
      </c>
      <c r="C14885" t="s">
        <v>5090</v>
      </c>
      <c r="D14885" t="s">
        <v>5089</v>
      </c>
      <c r="E14885">
        <v>2017</v>
      </c>
      <c r="F14885" t="s">
        <v>5088</v>
      </c>
      <c r="G14885" t="s">
        <v>3423</v>
      </c>
      <c r="H14885" s="6" t="str">
        <f>HYPERLINK(I14885)</f>
        <v>https://onlinelibrary.wiley.com/doi/abs/10.1002/cite.201700029</v>
      </c>
      <c r="I14885" t="s">
        <v>5087</v>
      </c>
      <c r="J14885" t="s">
        <v>5086</v>
      </c>
      <c r="K14885">
        <v>138</v>
      </c>
      <c r="L14885" s="41">
        <v>43546</v>
      </c>
      <c r="U14885">
        <v>1</v>
      </c>
      <c r="V14885" t="s">
        <v>2933</v>
      </c>
      <c r="W14885">
        <v>1</v>
      </c>
      <c r="X14885">
        <v>2</v>
      </c>
      <c r="Y14885">
        <v>2</v>
      </c>
    </row>
    <row r="14886" spans="2:25" x14ac:dyDescent="0.3">
      <c r="B14886">
        <v>5</v>
      </c>
      <c r="C14886" t="s">
        <v>4631</v>
      </c>
      <c r="D14886" t="s">
        <v>4630</v>
      </c>
      <c r="E14886">
        <v>2018</v>
      </c>
      <c r="G14886" t="s">
        <v>3328</v>
      </c>
      <c r="H14886" s="6" t="str">
        <f>HYPERLINK(I14886)</f>
        <v>https://link.springer.com/content/pdf/10.1007/978-3-319-75961-6.pdf</v>
      </c>
      <c r="I14886" t="s">
        <v>4629</v>
      </c>
      <c r="J14886" t="s">
        <v>4628</v>
      </c>
      <c r="K14886">
        <v>139</v>
      </c>
      <c r="L14886" s="41">
        <v>43546</v>
      </c>
      <c r="M14886" t="s">
        <v>3679</v>
      </c>
      <c r="U14886">
        <v>5</v>
      </c>
      <c r="V14886" t="s">
        <v>3003</v>
      </c>
      <c r="W14886">
        <v>2</v>
      </c>
      <c r="X14886">
        <v>3</v>
      </c>
      <c r="Y14886">
        <v>1</v>
      </c>
    </row>
    <row r="14887" spans="2:25" x14ac:dyDescent="0.3">
      <c r="B14887">
        <v>0</v>
      </c>
      <c r="C14887" t="s">
        <v>4277</v>
      </c>
      <c r="D14887" t="s">
        <v>4276</v>
      </c>
      <c r="E14887">
        <v>2014</v>
      </c>
      <c r="F14887" t="s">
        <v>4280</v>
      </c>
      <c r="G14887" t="s">
        <v>3341</v>
      </c>
      <c r="H14887" s="6" t="str">
        <f>HYPERLINK(I14887)</f>
        <v>https://patents.google.com/patent/US20140214259A1/en</v>
      </c>
      <c r="I14887" t="s">
        <v>4279</v>
      </c>
      <c r="K14887">
        <v>140</v>
      </c>
      <c r="L14887" s="41">
        <v>43546</v>
      </c>
      <c r="U14887">
        <v>0</v>
      </c>
      <c r="V14887" t="s">
        <v>2923</v>
      </c>
      <c r="W14887">
        <v>0</v>
      </c>
      <c r="X14887">
        <v>4</v>
      </c>
      <c r="Y14887">
        <v>5</v>
      </c>
    </row>
    <row r="14888" spans="2:25" x14ac:dyDescent="0.3">
      <c r="B14888">
        <v>0</v>
      </c>
      <c r="C14888" t="s">
        <v>4277</v>
      </c>
      <c r="D14888" t="s">
        <v>4276</v>
      </c>
      <c r="E14888">
        <v>2015</v>
      </c>
      <c r="F14888" t="s">
        <v>4280</v>
      </c>
      <c r="G14888" t="s">
        <v>3341</v>
      </c>
      <c r="H14888" s="6" t="str">
        <f>HYPERLINK(I14888)</f>
        <v>https://patents.google.com/patent/US20150081156A1/en</v>
      </c>
      <c r="I14888" t="s">
        <v>4286</v>
      </c>
      <c r="K14888">
        <v>141</v>
      </c>
      <c r="L14888" s="41">
        <v>43546</v>
      </c>
      <c r="U14888">
        <v>0</v>
      </c>
      <c r="V14888" t="s">
        <v>2923</v>
      </c>
      <c r="W14888">
        <v>0</v>
      </c>
      <c r="X14888">
        <v>4</v>
      </c>
      <c r="Y14888">
        <v>4</v>
      </c>
    </row>
    <row r="14889" spans="2:25" x14ac:dyDescent="0.3">
      <c r="B14889">
        <v>0</v>
      </c>
      <c r="C14889" t="s">
        <v>4277</v>
      </c>
      <c r="D14889" t="s">
        <v>4276</v>
      </c>
      <c r="E14889">
        <v>2012</v>
      </c>
      <c r="F14889" t="s">
        <v>4275</v>
      </c>
      <c r="G14889" t="s">
        <v>3341</v>
      </c>
      <c r="H14889" s="6" t="str">
        <f>HYPERLINK(I14889)</f>
        <v>https://patents.google.com/patent/US20120316725A1/en</v>
      </c>
      <c r="I14889" t="s">
        <v>4274</v>
      </c>
      <c r="K14889">
        <v>142</v>
      </c>
      <c r="L14889" s="41">
        <v>43546</v>
      </c>
      <c r="U14889">
        <v>0</v>
      </c>
      <c r="V14889" t="s">
        <v>2923</v>
      </c>
      <c r="W14889">
        <v>0</v>
      </c>
      <c r="X14889">
        <v>4</v>
      </c>
      <c r="Y14889">
        <v>7</v>
      </c>
    </row>
    <row r="14890" spans="2:25" x14ac:dyDescent="0.3">
      <c r="B14890">
        <v>0</v>
      </c>
      <c r="C14890" t="s">
        <v>4277</v>
      </c>
      <c r="D14890" t="s">
        <v>4276</v>
      </c>
      <c r="E14890">
        <v>2012</v>
      </c>
      <c r="F14890" t="s">
        <v>4275</v>
      </c>
      <c r="G14890" t="s">
        <v>3341</v>
      </c>
      <c r="H14890" s="6" t="str">
        <f>HYPERLINK(I14890)</f>
        <v>https://patents.google.com/patent/US20120101680A1/en</v>
      </c>
      <c r="I14890" t="s">
        <v>4278</v>
      </c>
      <c r="K14890">
        <v>143</v>
      </c>
      <c r="L14890" s="41">
        <v>43546</v>
      </c>
      <c r="U14890">
        <v>0</v>
      </c>
      <c r="V14890" t="s">
        <v>2923</v>
      </c>
      <c r="W14890">
        <v>0</v>
      </c>
      <c r="X14890">
        <v>4</v>
      </c>
      <c r="Y14890">
        <v>7</v>
      </c>
    </row>
    <row r="14891" spans="2:25" x14ac:dyDescent="0.3">
      <c r="B14891">
        <v>0</v>
      </c>
      <c r="C14891" t="s">
        <v>5085</v>
      </c>
      <c r="D14891" t="s">
        <v>5084</v>
      </c>
      <c r="E14891">
        <v>2018</v>
      </c>
      <c r="F14891" t="s">
        <v>5083</v>
      </c>
      <c r="G14891" t="s">
        <v>3341</v>
      </c>
      <c r="H14891" s="6" t="str">
        <f>HYPERLINK(I14891)</f>
        <v>https://patents.google.com/patent/US20180349718A1/en</v>
      </c>
      <c r="I14891" t="s">
        <v>5082</v>
      </c>
      <c r="K14891">
        <v>144</v>
      </c>
      <c r="L14891" s="41">
        <v>43546</v>
      </c>
      <c r="U14891">
        <v>0</v>
      </c>
      <c r="V14891" t="s">
        <v>2923</v>
      </c>
      <c r="W14891">
        <v>0</v>
      </c>
      <c r="X14891">
        <v>2</v>
      </c>
      <c r="Y14891">
        <v>1</v>
      </c>
    </row>
    <row r="14892" spans="2:25" x14ac:dyDescent="0.3">
      <c r="B14892">
        <v>0</v>
      </c>
      <c r="C14892" t="s">
        <v>5081</v>
      </c>
      <c r="D14892" t="s">
        <v>5080</v>
      </c>
      <c r="E14892">
        <v>2018</v>
      </c>
      <c r="F14892" t="s">
        <v>3520</v>
      </c>
      <c r="G14892" t="s">
        <v>3341</v>
      </c>
      <c r="H14892" s="6" t="str">
        <f>HYPERLINK(I14892)</f>
        <v>https://patents.google.com/patent/US20180350167A1/en</v>
      </c>
      <c r="I14892" t="s">
        <v>5079</v>
      </c>
      <c r="K14892">
        <v>145</v>
      </c>
      <c r="L14892" s="41">
        <v>43546</v>
      </c>
      <c r="U14892">
        <v>0</v>
      </c>
      <c r="V14892" t="s">
        <v>2923</v>
      </c>
      <c r="W14892">
        <v>0</v>
      </c>
      <c r="X14892">
        <v>4</v>
      </c>
      <c r="Y14892">
        <v>1</v>
      </c>
    </row>
    <row r="14893" spans="2:25" x14ac:dyDescent="0.3">
      <c r="B14893">
        <v>0</v>
      </c>
      <c r="C14893" t="s">
        <v>5078</v>
      </c>
      <c r="D14893" t="s">
        <v>5077</v>
      </c>
      <c r="E14893">
        <v>2019</v>
      </c>
      <c r="F14893" t="s">
        <v>5076</v>
      </c>
      <c r="G14893" t="s">
        <v>3880</v>
      </c>
      <c r="H14893" s="6" t="str">
        <f>HYPERLINK(I14893)</f>
        <v>https://www.mdpi.com/2226-4310/6/2/19</v>
      </c>
      <c r="I14893" t="s">
        <v>5075</v>
      </c>
      <c r="K14893">
        <v>146</v>
      </c>
      <c r="L14893" s="41">
        <v>43546</v>
      </c>
      <c r="U14893">
        <v>0</v>
      </c>
      <c r="V14893" t="s">
        <v>2923</v>
      </c>
      <c r="W14893">
        <v>0</v>
      </c>
      <c r="X14893">
        <v>3</v>
      </c>
      <c r="Y14893">
        <v>1</v>
      </c>
    </row>
    <row r="14894" spans="2:25" x14ac:dyDescent="0.3">
      <c r="B14894">
        <v>2</v>
      </c>
      <c r="C14894" t="s">
        <v>5074</v>
      </c>
      <c r="D14894" t="s">
        <v>5073</v>
      </c>
      <c r="E14894">
        <v>2018</v>
      </c>
      <c r="F14894" t="s">
        <v>3567</v>
      </c>
      <c r="G14894" t="s">
        <v>3347</v>
      </c>
      <c r="H14894" s="6" t="str">
        <f>HYPERLINK(I14894)</f>
        <v>https://www.sciencedirect.com/science/article/pii/S1369847817304308</v>
      </c>
      <c r="I14894" t="s">
        <v>5072</v>
      </c>
      <c r="J14894" t="s">
        <v>5071</v>
      </c>
      <c r="K14894">
        <v>147</v>
      </c>
      <c r="L14894" s="41">
        <v>43546</v>
      </c>
      <c r="U14894">
        <v>2</v>
      </c>
      <c r="V14894" t="s">
        <v>2949</v>
      </c>
      <c r="W14894">
        <v>1</v>
      </c>
      <c r="X14894">
        <v>4</v>
      </c>
      <c r="Y14894">
        <v>1</v>
      </c>
    </row>
    <row r="14895" spans="2:25" x14ac:dyDescent="0.3">
      <c r="B14895">
        <v>2</v>
      </c>
      <c r="C14895" t="s">
        <v>4545</v>
      </c>
      <c r="D14895" t="s">
        <v>4544</v>
      </c>
      <c r="E14895">
        <v>2015</v>
      </c>
      <c r="F14895" t="s">
        <v>4543</v>
      </c>
      <c r="G14895" t="s">
        <v>3347</v>
      </c>
      <c r="H14895" s="6" t="str">
        <f>HYPERLINK(I14895)</f>
        <v>https://www.sciencedirect.com/science/article/pii/B9781782422112000131</v>
      </c>
      <c r="I14895" t="s">
        <v>4542</v>
      </c>
      <c r="J14895" t="s">
        <v>4541</v>
      </c>
      <c r="K14895">
        <v>148</v>
      </c>
      <c r="L14895" s="41">
        <v>43546</v>
      </c>
      <c r="U14895">
        <v>2</v>
      </c>
      <c r="V14895" t="s">
        <v>2933</v>
      </c>
      <c r="W14895">
        <v>1</v>
      </c>
      <c r="X14895">
        <v>3</v>
      </c>
      <c r="Y14895">
        <v>4</v>
      </c>
    </row>
    <row r="14896" spans="2:25" x14ac:dyDescent="0.3">
      <c r="B14896">
        <v>23</v>
      </c>
      <c r="C14896" t="s">
        <v>5070</v>
      </c>
      <c r="D14896" t="s">
        <v>5069</v>
      </c>
      <c r="E14896">
        <v>2016</v>
      </c>
      <c r="F14896" t="s">
        <v>5068</v>
      </c>
      <c r="G14896" t="s">
        <v>3314</v>
      </c>
      <c r="H14896" s="6" t="str">
        <f>HYPERLINK(I14896)</f>
        <v>https://ieeexplore.ieee.org/abstract/document/7460227/</v>
      </c>
      <c r="I14896" t="s">
        <v>5067</v>
      </c>
      <c r="J14896" t="s">
        <v>5066</v>
      </c>
      <c r="K14896">
        <v>149</v>
      </c>
      <c r="L14896" s="41">
        <v>43546</v>
      </c>
      <c r="U14896">
        <v>23</v>
      </c>
      <c r="V14896" t="s">
        <v>3186</v>
      </c>
      <c r="W14896">
        <v>12</v>
      </c>
      <c r="X14896">
        <v>2</v>
      </c>
      <c r="Y14896">
        <v>3</v>
      </c>
    </row>
    <row r="14897" spans="2:25" x14ac:dyDescent="0.3">
      <c r="B14897">
        <v>2</v>
      </c>
      <c r="C14897" t="s">
        <v>5065</v>
      </c>
      <c r="D14897" t="s">
        <v>5064</v>
      </c>
      <c r="E14897">
        <v>2018</v>
      </c>
      <c r="F14897" t="s">
        <v>5063</v>
      </c>
      <c r="G14897" t="s">
        <v>3347</v>
      </c>
      <c r="H14897" s="6" t="str">
        <f>HYPERLINK(I14897)</f>
        <v>https://www.sciencedirect.com/science/article/pii/S0021929018307309</v>
      </c>
      <c r="I14897" t="s">
        <v>5062</v>
      </c>
      <c r="J14897" t="s">
        <v>5061</v>
      </c>
      <c r="K14897">
        <v>150</v>
      </c>
      <c r="L14897" s="41">
        <v>43546</v>
      </c>
      <c r="U14897">
        <v>2</v>
      </c>
      <c r="V14897" t="s">
        <v>2949</v>
      </c>
      <c r="W14897">
        <v>0</v>
      </c>
      <c r="X14897">
        <v>5</v>
      </c>
      <c r="Y14897">
        <v>1</v>
      </c>
    </row>
    <row r="14898" spans="2:25" x14ac:dyDescent="0.3">
      <c r="B14898">
        <v>0</v>
      </c>
      <c r="C14898" t="s">
        <v>4277</v>
      </c>
      <c r="D14898" t="s">
        <v>4276</v>
      </c>
      <c r="E14898">
        <v>2010</v>
      </c>
      <c r="F14898" t="s">
        <v>4313</v>
      </c>
      <c r="G14898" t="s">
        <v>3341</v>
      </c>
      <c r="H14898" s="6" t="str">
        <f>HYPERLINK(I14898)</f>
        <v>https://patents.google.com/patent/US20100106356A1/en</v>
      </c>
      <c r="I14898" t="s">
        <v>4312</v>
      </c>
      <c r="K14898">
        <v>151</v>
      </c>
      <c r="L14898" s="41">
        <v>43546</v>
      </c>
      <c r="U14898">
        <v>0</v>
      </c>
      <c r="V14898" t="s">
        <v>2923</v>
      </c>
      <c r="W14898">
        <v>0</v>
      </c>
      <c r="X14898">
        <v>4</v>
      </c>
      <c r="Y14898">
        <v>9</v>
      </c>
    </row>
    <row r="14899" spans="2:25" x14ac:dyDescent="0.3">
      <c r="B14899">
        <v>0</v>
      </c>
      <c r="C14899" t="s">
        <v>4428</v>
      </c>
      <c r="D14899" t="s">
        <v>4427</v>
      </c>
      <c r="E14899">
        <v>2019</v>
      </c>
      <c r="F14899" t="s">
        <v>3336</v>
      </c>
      <c r="G14899" t="s">
        <v>3314</v>
      </c>
      <c r="H14899" s="6" t="str">
        <f>HYPERLINK(I14899)</f>
        <v>https://ieeexplore.ieee.org/abstract/document/8626459/</v>
      </c>
      <c r="I14899" t="s">
        <v>4426</v>
      </c>
      <c r="K14899">
        <v>152</v>
      </c>
      <c r="L14899" s="41">
        <v>43546</v>
      </c>
      <c r="U14899">
        <v>0</v>
      </c>
      <c r="V14899" t="s">
        <v>2923</v>
      </c>
      <c r="W14899">
        <v>0</v>
      </c>
      <c r="X14899">
        <v>4</v>
      </c>
      <c r="Y14899">
        <v>1</v>
      </c>
    </row>
    <row r="14900" spans="2:25" x14ac:dyDescent="0.3">
      <c r="B14900">
        <v>0</v>
      </c>
      <c r="C14900" t="s">
        <v>5045</v>
      </c>
      <c r="D14900" t="s">
        <v>4958</v>
      </c>
      <c r="E14900">
        <v>2018</v>
      </c>
      <c r="F14900" t="s">
        <v>5060</v>
      </c>
      <c r="G14900" t="s">
        <v>3341</v>
      </c>
      <c r="H14900" s="6" t="str">
        <f>HYPERLINK(I14900)</f>
        <v>https://patents.google.com/patent/US20180031672A1/en</v>
      </c>
      <c r="I14900" t="s">
        <v>5059</v>
      </c>
      <c r="K14900">
        <v>153</v>
      </c>
      <c r="L14900" s="41">
        <v>43546</v>
      </c>
      <c r="U14900">
        <v>0</v>
      </c>
      <c r="V14900" t="s">
        <v>2923</v>
      </c>
      <c r="W14900">
        <v>0</v>
      </c>
      <c r="X14900">
        <v>4</v>
      </c>
      <c r="Y14900">
        <v>1</v>
      </c>
    </row>
    <row r="14901" spans="2:25" x14ac:dyDescent="0.3">
      <c r="B14901">
        <v>8</v>
      </c>
      <c r="C14901" t="s">
        <v>5045</v>
      </c>
      <c r="D14901" t="s">
        <v>5058</v>
      </c>
      <c r="E14901">
        <v>2017</v>
      </c>
      <c r="F14901" t="s">
        <v>5057</v>
      </c>
      <c r="G14901" t="s">
        <v>3341</v>
      </c>
      <c r="H14901" s="6" t="str">
        <f>HYPERLINK(I14901)</f>
        <v>https://patents.google.com/patent/US9829564B2/en</v>
      </c>
      <c r="I14901" t="s">
        <v>5056</v>
      </c>
      <c r="J14901" t="s">
        <v>5055</v>
      </c>
      <c r="K14901">
        <v>154</v>
      </c>
      <c r="L14901" s="41">
        <v>43546</v>
      </c>
      <c r="U14901">
        <v>8</v>
      </c>
      <c r="V14901" t="s">
        <v>2968</v>
      </c>
      <c r="W14901">
        <v>2</v>
      </c>
      <c r="X14901">
        <v>4</v>
      </c>
      <c r="Y14901">
        <v>2</v>
      </c>
    </row>
    <row r="14902" spans="2:25" x14ac:dyDescent="0.3">
      <c r="B14902">
        <v>0</v>
      </c>
      <c r="C14902" t="s">
        <v>5054</v>
      </c>
      <c r="D14902" t="s">
        <v>5053</v>
      </c>
      <c r="E14902">
        <v>2012</v>
      </c>
      <c r="F14902" t="s">
        <v>4275</v>
      </c>
      <c r="G14902" t="s">
        <v>3341</v>
      </c>
      <c r="H14902" s="6" t="str">
        <f>HYPERLINK(I14902)</f>
        <v>https://patents.google.com/patent/US20120143488A1/en</v>
      </c>
      <c r="I14902" t="s">
        <v>5052</v>
      </c>
      <c r="K14902">
        <v>155</v>
      </c>
      <c r="L14902" s="41">
        <v>43546</v>
      </c>
      <c r="U14902">
        <v>0</v>
      </c>
      <c r="V14902" t="s">
        <v>2923</v>
      </c>
      <c r="W14902">
        <v>0</v>
      </c>
      <c r="X14902">
        <v>4</v>
      </c>
      <c r="Y14902">
        <v>7</v>
      </c>
    </row>
    <row r="14903" spans="2:25" x14ac:dyDescent="0.3">
      <c r="B14903">
        <v>11</v>
      </c>
      <c r="C14903" t="s">
        <v>5011</v>
      </c>
      <c r="D14903" t="s">
        <v>5010</v>
      </c>
      <c r="E14903">
        <v>2017</v>
      </c>
      <c r="F14903" t="s">
        <v>5051</v>
      </c>
      <c r="G14903" t="s">
        <v>3341</v>
      </c>
      <c r="H14903" s="6" t="str">
        <f>HYPERLINK(I14903)</f>
        <v>https://patents.google.com/patent/US9665182B2/en</v>
      </c>
      <c r="I14903" t="s">
        <v>5050</v>
      </c>
      <c r="J14903" t="s">
        <v>5049</v>
      </c>
      <c r="K14903">
        <v>156</v>
      </c>
      <c r="L14903" s="41">
        <v>43546</v>
      </c>
      <c r="U14903">
        <v>11</v>
      </c>
      <c r="V14903" t="s">
        <v>3059</v>
      </c>
      <c r="W14903">
        <v>3</v>
      </c>
      <c r="X14903">
        <v>4</v>
      </c>
      <c r="Y14903">
        <v>2</v>
      </c>
    </row>
    <row r="14904" spans="2:25" x14ac:dyDescent="0.3">
      <c r="B14904">
        <v>8</v>
      </c>
      <c r="C14904" t="s">
        <v>5007</v>
      </c>
      <c r="D14904" t="s">
        <v>5006</v>
      </c>
      <c r="E14904">
        <v>2017</v>
      </c>
      <c r="F14904" t="s">
        <v>5048</v>
      </c>
      <c r="G14904" t="s">
        <v>3341</v>
      </c>
      <c r="H14904" s="6" t="str">
        <f>HYPERLINK(I14904)</f>
        <v>https://patents.google.com/patent/US9741954B2/en</v>
      </c>
      <c r="I14904" t="s">
        <v>5047</v>
      </c>
      <c r="J14904" t="s">
        <v>5046</v>
      </c>
      <c r="K14904">
        <v>157</v>
      </c>
      <c r="L14904" s="41">
        <v>43546</v>
      </c>
      <c r="U14904">
        <v>8</v>
      </c>
      <c r="V14904" t="s">
        <v>2968</v>
      </c>
      <c r="W14904">
        <v>2</v>
      </c>
      <c r="X14904">
        <v>4</v>
      </c>
      <c r="Y14904">
        <v>2</v>
      </c>
    </row>
    <row r="14905" spans="2:25" x14ac:dyDescent="0.3">
      <c r="B14905">
        <v>0</v>
      </c>
      <c r="C14905" t="s">
        <v>5045</v>
      </c>
      <c r="D14905" t="s">
        <v>4958</v>
      </c>
      <c r="E14905">
        <v>2016</v>
      </c>
      <c r="F14905" t="s">
        <v>5044</v>
      </c>
      <c r="G14905" t="s">
        <v>3341</v>
      </c>
      <c r="H14905" s="6" t="str">
        <f>HYPERLINK(I14905)</f>
        <v>https://patents.google.com/patent/US20160127664A1/en</v>
      </c>
      <c r="I14905" t="s">
        <v>5043</v>
      </c>
      <c r="K14905">
        <v>158</v>
      </c>
      <c r="L14905" s="41">
        <v>43546</v>
      </c>
      <c r="U14905">
        <v>0</v>
      </c>
      <c r="V14905" t="s">
        <v>2923</v>
      </c>
      <c r="W14905">
        <v>0</v>
      </c>
      <c r="X14905">
        <v>4</v>
      </c>
      <c r="Y14905">
        <v>3</v>
      </c>
    </row>
    <row r="14906" spans="2:25" x14ac:dyDescent="0.3">
      <c r="B14906">
        <v>5</v>
      </c>
      <c r="C14906" t="s">
        <v>5015</v>
      </c>
      <c r="D14906" t="s">
        <v>5014</v>
      </c>
      <c r="E14906">
        <v>2015</v>
      </c>
      <c r="F14906" t="s">
        <v>5042</v>
      </c>
      <c r="G14906" t="s">
        <v>3341</v>
      </c>
      <c r="H14906" s="6" t="str">
        <f>HYPERLINK(I14906)</f>
        <v>https://patents.google.com/patent/US9046371B2/en</v>
      </c>
      <c r="I14906" t="s">
        <v>5041</v>
      </c>
      <c r="J14906" t="s">
        <v>5040</v>
      </c>
      <c r="K14906">
        <v>159</v>
      </c>
      <c r="L14906" s="41">
        <v>43546</v>
      </c>
      <c r="U14906">
        <v>5</v>
      </c>
      <c r="V14906" t="s">
        <v>3000</v>
      </c>
      <c r="W14906">
        <v>2</v>
      </c>
      <c r="X14906">
        <v>3</v>
      </c>
      <c r="Y14906">
        <v>4</v>
      </c>
    </row>
    <row r="14907" spans="2:25" x14ac:dyDescent="0.3">
      <c r="B14907">
        <v>0</v>
      </c>
      <c r="C14907" t="s">
        <v>5039</v>
      </c>
      <c r="D14907" t="s">
        <v>5038</v>
      </c>
      <c r="E14907">
        <v>2017</v>
      </c>
      <c r="G14907" t="s">
        <v>5037</v>
      </c>
      <c r="H14907" s="6" t="str">
        <f>HYPERLINK(I14907)</f>
        <v>https://www.fim.uni-passau.de/fileadmin/files/lehrstuhl/sauer/geyer/BA_MA_Arbeiten/MA-AjamMontassar-201704.pdf</v>
      </c>
      <c r="I14907" t="s">
        <v>5036</v>
      </c>
      <c r="K14907">
        <v>160</v>
      </c>
      <c r="L14907" s="41">
        <v>43546</v>
      </c>
      <c r="M14907" t="s">
        <v>3356</v>
      </c>
      <c r="U14907">
        <v>0</v>
      </c>
      <c r="V14907" t="s">
        <v>2923</v>
      </c>
      <c r="W14907">
        <v>0</v>
      </c>
      <c r="X14907">
        <v>1</v>
      </c>
      <c r="Y14907">
        <v>2</v>
      </c>
    </row>
    <row r="14908" spans="2:25" x14ac:dyDescent="0.3">
      <c r="B14908">
        <v>2</v>
      </c>
      <c r="C14908" t="s">
        <v>5011</v>
      </c>
      <c r="D14908" t="s">
        <v>5010</v>
      </c>
      <c r="E14908">
        <v>2018</v>
      </c>
      <c r="F14908" t="s">
        <v>5035</v>
      </c>
      <c r="G14908" t="s">
        <v>3341</v>
      </c>
      <c r="H14908" s="6" t="str">
        <f>HYPERLINK(I14908)</f>
        <v>https://patents.google.com/patent/US9958535B2/en</v>
      </c>
      <c r="I14908" t="s">
        <v>5034</v>
      </c>
      <c r="J14908" t="s">
        <v>5033</v>
      </c>
      <c r="K14908">
        <v>161</v>
      </c>
      <c r="L14908" s="41">
        <v>43546</v>
      </c>
      <c r="U14908">
        <v>2</v>
      </c>
      <c r="V14908" t="s">
        <v>2949</v>
      </c>
      <c r="W14908">
        <v>1</v>
      </c>
      <c r="X14908">
        <v>4</v>
      </c>
      <c r="Y14908">
        <v>1</v>
      </c>
    </row>
    <row r="14909" spans="2:25" x14ac:dyDescent="0.3">
      <c r="B14909">
        <v>41</v>
      </c>
      <c r="C14909" t="s">
        <v>5032</v>
      </c>
      <c r="D14909" t="s">
        <v>5031</v>
      </c>
      <c r="E14909">
        <v>2002</v>
      </c>
      <c r="F14909" t="s">
        <v>5030</v>
      </c>
      <c r="G14909" t="s">
        <v>5029</v>
      </c>
      <c r="H14909" s="6" t="str">
        <f>HYPERLINK(I14909)</f>
        <v>http://people.cs.umu.se/thomash/reports/navigation-project-prestudy%20CSreport.pdf</v>
      </c>
      <c r="I14909" t="s">
        <v>5028</v>
      </c>
      <c r="J14909" t="s">
        <v>5027</v>
      </c>
      <c r="K14909">
        <v>162</v>
      </c>
      <c r="L14909" s="41">
        <v>43546</v>
      </c>
      <c r="M14909" t="s">
        <v>3356</v>
      </c>
      <c r="U14909">
        <v>41</v>
      </c>
      <c r="V14909" t="s">
        <v>3202</v>
      </c>
      <c r="W14909">
        <v>41</v>
      </c>
      <c r="X14909">
        <v>1</v>
      </c>
      <c r="Y14909">
        <v>17</v>
      </c>
    </row>
    <row r="14910" spans="2:25" x14ac:dyDescent="0.3">
      <c r="B14910">
        <v>3</v>
      </c>
      <c r="C14910" t="s">
        <v>5015</v>
      </c>
      <c r="D14910" t="s">
        <v>5014</v>
      </c>
      <c r="E14910">
        <v>2016</v>
      </c>
      <c r="F14910" t="s">
        <v>5026</v>
      </c>
      <c r="G14910" t="s">
        <v>3341</v>
      </c>
      <c r="H14910" s="6" t="str">
        <f>HYPERLINK(I14910)</f>
        <v>https://patents.google.com/patent/US9441971B2/en</v>
      </c>
      <c r="I14910" t="s">
        <v>5025</v>
      </c>
      <c r="J14910" t="s">
        <v>5024</v>
      </c>
      <c r="K14910">
        <v>163</v>
      </c>
      <c r="L14910" s="41">
        <v>43546</v>
      </c>
      <c r="U14910">
        <v>3</v>
      </c>
      <c r="V14910" t="s">
        <v>2931</v>
      </c>
      <c r="W14910">
        <v>1</v>
      </c>
      <c r="X14910">
        <v>3</v>
      </c>
      <c r="Y14910">
        <v>3</v>
      </c>
    </row>
    <row r="14911" spans="2:25" x14ac:dyDescent="0.3">
      <c r="B14911">
        <v>0</v>
      </c>
      <c r="C14911" t="s">
        <v>4991</v>
      </c>
      <c r="D14911" t="s">
        <v>5010</v>
      </c>
      <c r="E14911">
        <v>2017</v>
      </c>
      <c r="F14911" t="s">
        <v>5023</v>
      </c>
      <c r="G14911" t="s">
        <v>3341</v>
      </c>
      <c r="H14911" s="6" t="str">
        <f>HYPERLINK(I14911)</f>
        <v>https://patents.google.com/patent/US20170205230A1/en</v>
      </c>
      <c r="I14911" t="s">
        <v>5022</v>
      </c>
      <c r="K14911">
        <v>164</v>
      </c>
      <c r="L14911" s="41">
        <v>43546</v>
      </c>
      <c r="U14911">
        <v>0</v>
      </c>
      <c r="V14911" t="s">
        <v>2923</v>
      </c>
      <c r="W14911">
        <v>0</v>
      </c>
      <c r="X14911">
        <v>4</v>
      </c>
      <c r="Y14911">
        <v>2</v>
      </c>
    </row>
    <row r="14912" spans="2:25" x14ac:dyDescent="0.3">
      <c r="B14912">
        <v>0</v>
      </c>
      <c r="C14912" t="s">
        <v>5011</v>
      </c>
      <c r="D14912" t="s">
        <v>5010</v>
      </c>
      <c r="E14912">
        <v>2017</v>
      </c>
      <c r="F14912" t="s">
        <v>5021</v>
      </c>
      <c r="G14912" t="s">
        <v>3341</v>
      </c>
      <c r="H14912" s="6" t="str">
        <f>HYPERLINK(I14912)</f>
        <v>https://patents.google.com/patent/US20170219694A1/en</v>
      </c>
      <c r="I14912" t="s">
        <v>5020</v>
      </c>
      <c r="K14912">
        <v>165</v>
      </c>
      <c r="L14912" s="41">
        <v>43546</v>
      </c>
      <c r="U14912">
        <v>0</v>
      </c>
      <c r="V14912" t="s">
        <v>2923</v>
      </c>
      <c r="W14912">
        <v>0</v>
      </c>
      <c r="X14912">
        <v>4</v>
      </c>
      <c r="Y14912">
        <v>2</v>
      </c>
    </row>
    <row r="14913" spans="2:25" x14ac:dyDescent="0.3">
      <c r="B14913">
        <v>3</v>
      </c>
      <c r="C14913" t="s">
        <v>1706</v>
      </c>
      <c r="D14913" t="s">
        <v>1707</v>
      </c>
      <c r="E14913">
        <v>2018</v>
      </c>
      <c r="F14913" t="s">
        <v>5019</v>
      </c>
      <c r="G14913" t="s">
        <v>3347</v>
      </c>
      <c r="H14913" s="6" t="str">
        <f>HYPERLINK(I14913)</f>
        <v>https://www.sciencedirect.com/science/article/pii/S0001457518301179</v>
      </c>
      <c r="I14913" t="s">
        <v>1708</v>
      </c>
      <c r="J14913" t="s">
        <v>5018</v>
      </c>
      <c r="K14913">
        <v>166</v>
      </c>
      <c r="L14913" s="41">
        <v>43546</v>
      </c>
      <c r="U14913">
        <v>3</v>
      </c>
      <c r="V14913" t="s">
        <v>2934</v>
      </c>
      <c r="W14913">
        <v>1</v>
      </c>
      <c r="X14913">
        <v>4</v>
      </c>
      <c r="Y14913">
        <v>1</v>
      </c>
    </row>
    <row r="14914" spans="2:25" x14ac:dyDescent="0.3">
      <c r="B14914">
        <v>0</v>
      </c>
      <c r="C14914" t="s">
        <v>5007</v>
      </c>
      <c r="D14914" t="s">
        <v>5006</v>
      </c>
      <c r="E14914">
        <v>2017</v>
      </c>
      <c r="F14914" t="s">
        <v>5017</v>
      </c>
      <c r="G14914" t="s">
        <v>3341</v>
      </c>
      <c r="H14914" s="6" t="str">
        <f>HYPERLINK(I14914)</f>
        <v>https://patents.google.com/patent/US20170237926A1/en</v>
      </c>
      <c r="I14914" t="s">
        <v>5016</v>
      </c>
      <c r="K14914">
        <v>167</v>
      </c>
      <c r="L14914" s="41">
        <v>43546</v>
      </c>
      <c r="U14914">
        <v>0</v>
      </c>
      <c r="V14914" t="s">
        <v>2923</v>
      </c>
      <c r="W14914">
        <v>0</v>
      </c>
      <c r="X14914">
        <v>4</v>
      </c>
      <c r="Y14914">
        <v>2</v>
      </c>
    </row>
    <row r="14915" spans="2:25" x14ac:dyDescent="0.3">
      <c r="B14915">
        <v>0</v>
      </c>
      <c r="C14915" t="s">
        <v>5015</v>
      </c>
      <c r="D14915" t="s">
        <v>5014</v>
      </c>
      <c r="E14915">
        <v>2015</v>
      </c>
      <c r="F14915" t="s">
        <v>5013</v>
      </c>
      <c r="G14915" t="s">
        <v>3341</v>
      </c>
      <c r="H14915" s="6" t="str">
        <f>HYPERLINK(I14915)</f>
        <v>https://patents.google.com/patent/US20150198445A1/en</v>
      </c>
      <c r="I14915" t="s">
        <v>5012</v>
      </c>
      <c r="K14915">
        <v>168</v>
      </c>
      <c r="L14915" s="41">
        <v>43546</v>
      </c>
      <c r="U14915">
        <v>0</v>
      </c>
      <c r="V14915" t="s">
        <v>2923</v>
      </c>
      <c r="W14915">
        <v>0</v>
      </c>
      <c r="X14915">
        <v>3</v>
      </c>
      <c r="Y14915">
        <v>4</v>
      </c>
    </row>
    <row r="14916" spans="2:25" x14ac:dyDescent="0.3">
      <c r="B14916">
        <v>0</v>
      </c>
      <c r="C14916" t="s">
        <v>5011</v>
      </c>
      <c r="D14916" t="s">
        <v>5010</v>
      </c>
      <c r="E14916">
        <v>2016</v>
      </c>
      <c r="F14916" t="s">
        <v>5009</v>
      </c>
      <c r="G14916" t="s">
        <v>3341</v>
      </c>
      <c r="H14916" s="6" t="str">
        <f>HYPERLINK(I14916)</f>
        <v>https://patents.google.com/patent/US20160364015A1/en</v>
      </c>
      <c r="I14916" t="s">
        <v>5008</v>
      </c>
      <c r="K14916">
        <v>169</v>
      </c>
      <c r="L14916" s="41">
        <v>43546</v>
      </c>
      <c r="U14916">
        <v>0</v>
      </c>
      <c r="V14916" t="s">
        <v>2923</v>
      </c>
      <c r="W14916">
        <v>0</v>
      </c>
      <c r="X14916">
        <v>4</v>
      </c>
      <c r="Y14916">
        <v>3</v>
      </c>
    </row>
    <row r="14917" spans="2:25" x14ac:dyDescent="0.3">
      <c r="B14917">
        <v>0</v>
      </c>
      <c r="C14917" t="s">
        <v>4842</v>
      </c>
      <c r="D14917" t="s">
        <v>4841</v>
      </c>
      <c r="E14917">
        <v>2019</v>
      </c>
      <c r="F14917" t="s">
        <v>4844</v>
      </c>
      <c r="G14917" t="s">
        <v>3341</v>
      </c>
      <c r="H14917" s="6" t="str">
        <f>HYPERLINK(I14917)</f>
        <v>https://patents.google.com/patent/US20190048643A1/en</v>
      </c>
      <c r="I14917" t="s">
        <v>4843</v>
      </c>
      <c r="K14917">
        <v>170</v>
      </c>
      <c r="L14917" s="41">
        <v>43546</v>
      </c>
      <c r="U14917">
        <v>0</v>
      </c>
      <c r="V14917" t="s">
        <v>2923</v>
      </c>
      <c r="W14917">
        <v>0</v>
      </c>
      <c r="X14917">
        <v>2</v>
      </c>
      <c r="Y14917">
        <v>1</v>
      </c>
    </row>
    <row r="14918" spans="2:25" x14ac:dyDescent="0.3">
      <c r="B14918">
        <v>0</v>
      </c>
      <c r="C14918" t="s">
        <v>4842</v>
      </c>
      <c r="D14918" t="s">
        <v>4841</v>
      </c>
      <c r="E14918">
        <v>2019</v>
      </c>
      <c r="F14918" t="s">
        <v>4840</v>
      </c>
      <c r="G14918" t="s">
        <v>3341</v>
      </c>
      <c r="H14918" s="6" t="str">
        <f>HYPERLINK(I14918)</f>
        <v>https://patents.google.com/patent/US20190048644A1/en</v>
      </c>
      <c r="I14918" t="s">
        <v>4839</v>
      </c>
      <c r="K14918">
        <v>171</v>
      </c>
      <c r="L14918" s="41">
        <v>43546</v>
      </c>
      <c r="U14918">
        <v>0</v>
      </c>
      <c r="V14918" t="s">
        <v>2923</v>
      </c>
      <c r="W14918">
        <v>0</v>
      </c>
      <c r="X14918">
        <v>2</v>
      </c>
      <c r="Y14918">
        <v>1</v>
      </c>
    </row>
    <row r="14919" spans="2:25" x14ac:dyDescent="0.3">
      <c r="B14919">
        <v>0</v>
      </c>
      <c r="C14919" t="s">
        <v>5007</v>
      </c>
      <c r="D14919" t="s">
        <v>5006</v>
      </c>
      <c r="E14919">
        <v>2016</v>
      </c>
      <c r="F14919" t="s">
        <v>5005</v>
      </c>
      <c r="G14919" t="s">
        <v>3341</v>
      </c>
      <c r="H14919" s="6" t="str">
        <f>HYPERLINK(I14919)</f>
        <v>https://patents.google.com/patent/US20160099429A1/en</v>
      </c>
      <c r="I14919" t="s">
        <v>5004</v>
      </c>
      <c r="K14919">
        <v>172</v>
      </c>
      <c r="L14919" s="41">
        <v>43546</v>
      </c>
      <c r="U14919">
        <v>0</v>
      </c>
      <c r="V14919" t="s">
        <v>2923</v>
      </c>
      <c r="W14919">
        <v>0</v>
      </c>
      <c r="X14919">
        <v>4</v>
      </c>
      <c r="Y14919">
        <v>3</v>
      </c>
    </row>
    <row r="14920" spans="2:25" x14ac:dyDescent="0.3">
      <c r="B14920">
        <v>0</v>
      </c>
      <c r="C14920" t="s">
        <v>4991</v>
      </c>
      <c r="D14920" t="s">
        <v>4958</v>
      </c>
      <c r="E14920">
        <v>2018</v>
      </c>
      <c r="F14920" t="s">
        <v>5003</v>
      </c>
      <c r="G14920" t="s">
        <v>3341</v>
      </c>
      <c r="H14920" s="6" t="str">
        <f>HYPERLINK(I14920)</f>
        <v>https://patents.google.com/patent/US20180238993A1/en</v>
      </c>
      <c r="I14920" t="s">
        <v>5002</v>
      </c>
      <c r="K14920">
        <v>173</v>
      </c>
      <c r="L14920" s="41">
        <v>43546</v>
      </c>
      <c r="U14920">
        <v>0</v>
      </c>
      <c r="V14920" t="s">
        <v>2923</v>
      </c>
      <c r="W14920">
        <v>0</v>
      </c>
      <c r="X14920">
        <v>4</v>
      </c>
      <c r="Y14920">
        <v>1</v>
      </c>
    </row>
    <row r="14921" spans="2:25" x14ac:dyDescent="0.3">
      <c r="B14921">
        <v>0</v>
      </c>
      <c r="C14921" t="s">
        <v>5001</v>
      </c>
      <c r="D14921" t="s">
        <v>5000</v>
      </c>
      <c r="E14921">
        <v>2016</v>
      </c>
      <c r="F14921" t="s">
        <v>4999</v>
      </c>
      <c r="G14921" t="s">
        <v>4998</v>
      </c>
      <c r="H14921" s="6" t="str">
        <f>HYPERLINK(I14921)</f>
        <v>https://www.jstage.jst.go.jp/article/transjsme/82/834/82_15-00475/_article/-char/ja/</v>
      </c>
      <c r="I14921" t="s">
        <v>4997</v>
      </c>
      <c r="K14921">
        <v>174</v>
      </c>
      <c r="L14921" s="41">
        <v>43546</v>
      </c>
      <c r="U14921">
        <v>0</v>
      </c>
      <c r="V14921" t="s">
        <v>2923</v>
      </c>
      <c r="W14921">
        <v>0</v>
      </c>
      <c r="X14921">
        <v>4</v>
      </c>
      <c r="Y14921">
        <v>3</v>
      </c>
    </row>
    <row r="14922" spans="2:25" x14ac:dyDescent="0.3">
      <c r="B14922">
        <v>20</v>
      </c>
      <c r="C14922" t="s">
        <v>4996</v>
      </c>
      <c r="D14922" t="s">
        <v>4995</v>
      </c>
      <c r="E14922">
        <v>2018</v>
      </c>
      <c r="F14922" t="s">
        <v>4994</v>
      </c>
      <c r="G14922" t="s">
        <v>3802</v>
      </c>
      <c r="H14922" s="6" t="str">
        <f>HYPERLINK(I14922)</f>
        <v>https://www.tandfonline.com/doi/abs/10.1080/1463922X.2017.1306148</v>
      </c>
      <c r="I14922" t="s">
        <v>4993</v>
      </c>
      <c r="J14922" t="s">
        <v>4992</v>
      </c>
      <c r="K14922">
        <v>175</v>
      </c>
      <c r="L14922" s="41">
        <v>43546</v>
      </c>
      <c r="U14922">
        <v>20</v>
      </c>
      <c r="V14922" t="s">
        <v>3192</v>
      </c>
      <c r="W14922">
        <v>5</v>
      </c>
      <c r="X14922">
        <v>4</v>
      </c>
      <c r="Y14922">
        <v>1</v>
      </c>
    </row>
    <row r="14923" spans="2:25" x14ac:dyDescent="0.3">
      <c r="B14923">
        <v>0</v>
      </c>
      <c r="C14923" t="s">
        <v>4991</v>
      </c>
      <c r="D14923" t="s">
        <v>4958</v>
      </c>
      <c r="E14923">
        <v>2016</v>
      </c>
      <c r="F14923" t="s">
        <v>4990</v>
      </c>
      <c r="G14923" t="s">
        <v>3341</v>
      </c>
      <c r="H14923" s="6" t="str">
        <f>HYPERLINK(I14923)</f>
        <v>https://patents.google.com/patent/US20160139243A1/en</v>
      </c>
      <c r="I14923" t="s">
        <v>4989</v>
      </c>
      <c r="K14923">
        <v>176</v>
      </c>
      <c r="L14923" s="41">
        <v>43546</v>
      </c>
      <c r="U14923">
        <v>0</v>
      </c>
      <c r="V14923" t="s">
        <v>2923</v>
      </c>
      <c r="W14923">
        <v>0</v>
      </c>
      <c r="X14923">
        <v>4</v>
      </c>
      <c r="Y14923">
        <v>3</v>
      </c>
    </row>
    <row r="14924" spans="2:25" x14ac:dyDescent="0.3">
      <c r="B14924">
        <v>0</v>
      </c>
      <c r="C14924" t="s">
        <v>4353</v>
      </c>
      <c r="D14924" t="s">
        <v>4352</v>
      </c>
      <c r="F14924" t="s">
        <v>4351</v>
      </c>
      <c r="H14924" s="6" t="str">
        <f>HYPERLINK(I14924)</f>
        <v>http://www.automate-project.eu/wp-content/uploads/2018/12/D5.1.Architecture_OpenAPI_2ndCycle_V8.1_Final.pdf</v>
      </c>
      <c r="I14924" t="s">
        <v>4350</v>
      </c>
      <c r="K14924">
        <v>177</v>
      </c>
      <c r="L14924" s="41">
        <v>43546</v>
      </c>
      <c r="M14924" t="s">
        <v>3356</v>
      </c>
      <c r="U14924">
        <v>0</v>
      </c>
      <c r="V14924" t="s">
        <v>2923</v>
      </c>
      <c r="W14924">
        <v>0</v>
      </c>
      <c r="X14924">
        <v>6</v>
      </c>
    </row>
    <row r="14925" spans="2:25" x14ac:dyDescent="0.3">
      <c r="B14925">
        <v>10</v>
      </c>
      <c r="C14925" t="s">
        <v>4326</v>
      </c>
      <c r="D14925" t="s">
        <v>4325</v>
      </c>
      <c r="E14925">
        <v>2014</v>
      </c>
      <c r="G14925" t="s">
        <v>4324</v>
      </c>
      <c r="H14925" s="6" t="str">
        <f>HYPERLINK(I14925)</f>
        <v>https://publikationsserver.tu-braunschweig.de/servlets/MCRFileNodeServlet/dbbs_derivate_00035731/Diss_Ohl_Sebastian.pdf</v>
      </c>
      <c r="I14925" t="s">
        <v>4323</v>
      </c>
      <c r="J14925" t="s">
        <v>4322</v>
      </c>
      <c r="K14925">
        <v>178</v>
      </c>
      <c r="L14925" s="41">
        <v>43546</v>
      </c>
      <c r="M14925" t="s">
        <v>3679</v>
      </c>
      <c r="U14925">
        <v>10</v>
      </c>
      <c r="V14925" t="s">
        <v>2949</v>
      </c>
      <c r="W14925">
        <v>10</v>
      </c>
      <c r="X14925">
        <v>1</v>
      </c>
      <c r="Y14925">
        <v>5</v>
      </c>
    </row>
    <row r="14926" spans="2:25" x14ac:dyDescent="0.3">
      <c r="B14926">
        <v>4</v>
      </c>
      <c r="C14926" t="s">
        <v>4838</v>
      </c>
      <c r="D14926" t="s">
        <v>4837</v>
      </c>
      <c r="E14926">
        <v>2018</v>
      </c>
      <c r="F14926" t="s">
        <v>4356</v>
      </c>
      <c r="G14926" t="s">
        <v>3341</v>
      </c>
      <c r="H14926" s="6" t="str">
        <f>HYPERLINK(I14926)</f>
        <v>https://patents.google.com/patent/US9868332B2/en</v>
      </c>
      <c r="I14926" t="s">
        <v>4836</v>
      </c>
      <c r="J14926" t="s">
        <v>4835</v>
      </c>
      <c r="K14926">
        <v>179</v>
      </c>
      <c r="L14926" s="41">
        <v>43546</v>
      </c>
      <c r="U14926">
        <v>4</v>
      </c>
      <c r="V14926" t="s">
        <v>2968</v>
      </c>
      <c r="W14926">
        <v>1</v>
      </c>
      <c r="X14926">
        <v>4</v>
      </c>
      <c r="Y14926">
        <v>1</v>
      </c>
    </row>
    <row r="14927" spans="2:25" x14ac:dyDescent="0.3">
      <c r="B14927">
        <v>0</v>
      </c>
      <c r="C14927" t="s">
        <v>4838</v>
      </c>
      <c r="D14927" t="s">
        <v>4837</v>
      </c>
      <c r="E14927">
        <v>2017</v>
      </c>
      <c r="F14927" t="s">
        <v>3520</v>
      </c>
      <c r="G14927" t="s">
        <v>3341</v>
      </c>
      <c r="H14927" s="6" t="str">
        <f>HYPERLINK(I14927)</f>
        <v>https://patents.google.com/patent/US20170136842A1/en</v>
      </c>
      <c r="I14927" t="s">
        <v>4858</v>
      </c>
      <c r="K14927">
        <v>180</v>
      </c>
      <c r="L14927" s="41">
        <v>43546</v>
      </c>
      <c r="U14927">
        <v>0</v>
      </c>
      <c r="V14927" t="s">
        <v>2923</v>
      </c>
      <c r="W14927">
        <v>0</v>
      </c>
      <c r="X14927">
        <v>4</v>
      </c>
      <c r="Y14927">
        <v>2</v>
      </c>
    </row>
    <row r="14928" spans="2:25" x14ac:dyDescent="0.3">
      <c r="B14928">
        <v>0</v>
      </c>
      <c r="C14928" t="s">
        <v>4883</v>
      </c>
      <c r="D14928" t="s">
        <v>4882</v>
      </c>
      <c r="E14928">
        <v>2018</v>
      </c>
      <c r="F14928" t="s">
        <v>4888</v>
      </c>
      <c r="G14928" t="s">
        <v>3341</v>
      </c>
      <c r="H14928" s="6" t="str">
        <f>HYPERLINK(I14928)</f>
        <v>https://patents.google.com/patent/US20180312164A1/en</v>
      </c>
      <c r="I14928" t="s">
        <v>4887</v>
      </c>
      <c r="K14928">
        <v>181</v>
      </c>
      <c r="L14928" s="41">
        <v>43546</v>
      </c>
      <c r="U14928">
        <v>0</v>
      </c>
      <c r="V14928" t="s">
        <v>2923</v>
      </c>
      <c r="W14928">
        <v>0</v>
      </c>
      <c r="X14928">
        <v>1</v>
      </c>
      <c r="Y14928">
        <v>1</v>
      </c>
    </row>
    <row r="14929" spans="2:25" x14ac:dyDescent="0.3">
      <c r="B14929">
        <v>0</v>
      </c>
      <c r="C14929" t="s">
        <v>4321</v>
      </c>
      <c r="D14929" t="s">
        <v>4320</v>
      </c>
      <c r="F14929" t="s">
        <v>4319</v>
      </c>
      <c r="H14929" s="6" t="str">
        <f>HYPERLINK(I14929)</f>
        <v>http://publications.lib.chalmers.se/records/fulltext/254961/254961.pdf</v>
      </c>
      <c r="I14929" t="s">
        <v>4318</v>
      </c>
      <c r="K14929">
        <v>182</v>
      </c>
      <c r="L14929" s="41">
        <v>43546</v>
      </c>
      <c r="M14929" t="s">
        <v>3356</v>
      </c>
      <c r="U14929">
        <v>0</v>
      </c>
      <c r="V14929" t="s">
        <v>2923</v>
      </c>
      <c r="W14929">
        <v>0</v>
      </c>
      <c r="X14929">
        <v>1</v>
      </c>
    </row>
    <row r="14930" spans="2:25" x14ac:dyDescent="0.3">
      <c r="B14930">
        <v>19</v>
      </c>
      <c r="C14930" t="s">
        <v>4988</v>
      </c>
      <c r="D14930" t="s">
        <v>4987</v>
      </c>
      <c r="E14930">
        <v>2015</v>
      </c>
      <c r="F14930" t="s">
        <v>4053</v>
      </c>
      <c r="G14930" t="s">
        <v>3314</v>
      </c>
      <c r="H14930" s="6" t="str">
        <f>HYPERLINK(I14930)</f>
        <v>https://ieeexplore.ieee.org/abstract/document/6824242/</v>
      </c>
      <c r="I14930" t="s">
        <v>4986</v>
      </c>
      <c r="J14930" t="s">
        <v>4985</v>
      </c>
      <c r="K14930">
        <v>183</v>
      </c>
      <c r="L14930" s="41">
        <v>43546</v>
      </c>
      <c r="U14930">
        <v>19</v>
      </c>
      <c r="V14930" t="s">
        <v>3196</v>
      </c>
      <c r="W14930">
        <v>5</v>
      </c>
      <c r="X14930">
        <v>4</v>
      </c>
      <c r="Y14930">
        <v>4</v>
      </c>
    </row>
    <row r="14931" spans="2:25" x14ac:dyDescent="0.3">
      <c r="B14931">
        <v>0</v>
      </c>
      <c r="C14931" t="s">
        <v>4842</v>
      </c>
      <c r="D14931" t="s">
        <v>4861</v>
      </c>
      <c r="E14931">
        <v>2019</v>
      </c>
      <c r="F14931" t="s">
        <v>4860</v>
      </c>
      <c r="G14931" t="s">
        <v>3341</v>
      </c>
      <c r="H14931" s="6" t="str">
        <f>HYPERLINK(I14931)</f>
        <v>https://patents.google.com/patent/US20190051071A1/en</v>
      </c>
      <c r="I14931" t="s">
        <v>4859</v>
      </c>
      <c r="K14931">
        <v>184</v>
      </c>
      <c r="L14931" s="41">
        <v>43546</v>
      </c>
      <c r="U14931">
        <v>0</v>
      </c>
      <c r="V14931" t="s">
        <v>2923</v>
      </c>
      <c r="W14931">
        <v>0</v>
      </c>
      <c r="X14931">
        <v>2</v>
      </c>
      <c r="Y14931">
        <v>1</v>
      </c>
    </row>
    <row r="14932" spans="2:25" x14ac:dyDescent="0.3">
      <c r="B14932">
        <v>0</v>
      </c>
      <c r="C14932" t="s">
        <v>4317</v>
      </c>
      <c r="D14932" t="s">
        <v>4316</v>
      </c>
      <c r="F14932" t="s">
        <v>4315</v>
      </c>
      <c r="H14932" s="6" t="str">
        <f>HYPERLINK(I14932)</f>
        <v>https://mediatum.ub.tum.de/doc/1425243/document.pdf</v>
      </c>
      <c r="I14932" t="s">
        <v>4314</v>
      </c>
      <c r="K14932">
        <v>185</v>
      </c>
      <c r="L14932" s="41">
        <v>43546</v>
      </c>
      <c r="M14932" t="s">
        <v>3356</v>
      </c>
      <c r="U14932">
        <v>0</v>
      </c>
      <c r="V14932" t="s">
        <v>2923</v>
      </c>
      <c r="W14932">
        <v>0</v>
      </c>
      <c r="X14932">
        <v>1</v>
      </c>
    </row>
    <row r="14933" spans="2:25" x14ac:dyDescent="0.3">
      <c r="B14933">
        <v>0</v>
      </c>
      <c r="C14933" t="s">
        <v>4883</v>
      </c>
      <c r="D14933" t="s">
        <v>4882</v>
      </c>
      <c r="E14933">
        <v>2018</v>
      </c>
      <c r="F14933" t="s">
        <v>4881</v>
      </c>
      <c r="G14933" t="s">
        <v>3341</v>
      </c>
      <c r="H14933" s="6" t="str">
        <f>HYPERLINK(I14933)</f>
        <v>https://patents.google.com/patent/US10150478B2/en</v>
      </c>
      <c r="I14933" t="s">
        <v>4880</v>
      </c>
      <c r="K14933">
        <v>186</v>
      </c>
      <c r="L14933" s="41">
        <v>43546</v>
      </c>
      <c r="U14933">
        <v>0</v>
      </c>
      <c r="V14933" t="s">
        <v>2923</v>
      </c>
      <c r="W14933">
        <v>0</v>
      </c>
      <c r="X14933">
        <v>1</v>
      </c>
      <c r="Y14933">
        <v>1</v>
      </c>
    </row>
    <row r="14934" spans="2:25" x14ac:dyDescent="0.3">
      <c r="B14934">
        <v>1</v>
      </c>
      <c r="C14934" t="s">
        <v>4984</v>
      </c>
      <c r="D14934" t="s">
        <v>4983</v>
      </c>
      <c r="E14934">
        <v>2006</v>
      </c>
      <c r="F14934" t="s">
        <v>4982</v>
      </c>
      <c r="G14934" t="s">
        <v>3802</v>
      </c>
      <c r="H14934" s="6" t="str">
        <f>HYPERLINK(I14934)</f>
        <v>https://www.tandfonline.com/doi/abs/10.1207/s15326969eco1804_3</v>
      </c>
      <c r="I14934" t="s">
        <v>4981</v>
      </c>
      <c r="J14934" t="s">
        <v>4980</v>
      </c>
      <c r="K14934">
        <v>187</v>
      </c>
      <c r="L14934" s="41">
        <v>43546</v>
      </c>
      <c r="U14934">
        <v>1</v>
      </c>
      <c r="V14934" t="s">
        <v>2994</v>
      </c>
      <c r="W14934">
        <v>0</v>
      </c>
      <c r="X14934">
        <v>4</v>
      </c>
      <c r="Y14934">
        <v>13</v>
      </c>
    </row>
    <row r="14935" spans="2:25" x14ac:dyDescent="0.3">
      <c r="B14935">
        <v>2</v>
      </c>
      <c r="C14935" t="s">
        <v>4497</v>
      </c>
      <c r="D14935" t="s">
        <v>4496</v>
      </c>
      <c r="E14935">
        <v>2011</v>
      </c>
      <c r="G14935" t="s">
        <v>4495</v>
      </c>
      <c r="H14935" s="6" t="str">
        <f>HYPERLINK(I14935)</f>
        <v>https://repository.library.northeastern.edu/files/neu:1487/fulltext.pdf</v>
      </c>
      <c r="I14935" t="s">
        <v>4494</v>
      </c>
      <c r="J14935" t="s">
        <v>4493</v>
      </c>
      <c r="K14935">
        <v>188</v>
      </c>
      <c r="L14935" s="41">
        <v>43546</v>
      </c>
      <c r="M14935" t="s">
        <v>3679</v>
      </c>
      <c r="U14935">
        <v>2</v>
      </c>
      <c r="V14935" t="s">
        <v>2955</v>
      </c>
      <c r="W14935">
        <v>2</v>
      </c>
      <c r="X14935">
        <v>1</v>
      </c>
      <c r="Y14935">
        <v>8</v>
      </c>
    </row>
    <row r="14936" spans="2:25" x14ac:dyDescent="0.3">
      <c r="B14936">
        <v>0</v>
      </c>
      <c r="C14936" t="s">
        <v>4979</v>
      </c>
      <c r="D14936" t="s">
        <v>4978</v>
      </c>
      <c r="E14936">
        <v>2019</v>
      </c>
      <c r="F14936" t="s">
        <v>4966</v>
      </c>
      <c r="G14936" t="s">
        <v>3341</v>
      </c>
      <c r="H14936" s="6" t="str">
        <f>HYPERLINK(I14936)</f>
        <v>https://patents.google.com/patent/US10168165B2/en</v>
      </c>
      <c r="I14936" t="s">
        <v>4977</v>
      </c>
      <c r="K14936">
        <v>189</v>
      </c>
      <c r="L14936" s="41">
        <v>43546</v>
      </c>
      <c r="U14936">
        <v>0</v>
      </c>
      <c r="V14936" t="s">
        <v>2923</v>
      </c>
      <c r="W14936">
        <v>0</v>
      </c>
      <c r="X14936">
        <v>4</v>
      </c>
      <c r="Y14936">
        <v>1</v>
      </c>
    </row>
    <row r="14937" spans="2:25" x14ac:dyDescent="0.3">
      <c r="B14937">
        <v>0</v>
      </c>
      <c r="C14937" t="s">
        <v>54</v>
      </c>
      <c r="D14937" t="s">
        <v>55</v>
      </c>
      <c r="E14937">
        <v>2018</v>
      </c>
      <c r="F14937" t="s">
        <v>4976</v>
      </c>
      <c r="G14937" t="s">
        <v>3341</v>
      </c>
      <c r="H14937" s="6" t="str">
        <f>HYPERLINK(I14937)</f>
        <v>https://patents.google.com/patent/US20180162409A1/en</v>
      </c>
      <c r="I14937" t="s">
        <v>56</v>
      </c>
      <c r="K14937">
        <v>190</v>
      </c>
      <c r="L14937" s="41">
        <v>43546</v>
      </c>
      <c r="U14937">
        <v>0</v>
      </c>
      <c r="V14937" t="s">
        <v>2923</v>
      </c>
      <c r="W14937">
        <v>0</v>
      </c>
      <c r="X14937">
        <v>2</v>
      </c>
      <c r="Y14937">
        <v>1</v>
      </c>
    </row>
    <row r="14938" spans="2:25" x14ac:dyDescent="0.3">
      <c r="B14938">
        <v>0</v>
      </c>
      <c r="C14938" t="s">
        <v>4848</v>
      </c>
      <c r="D14938" t="s">
        <v>4847</v>
      </c>
      <c r="E14938">
        <v>2019</v>
      </c>
      <c r="F14938" t="s">
        <v>4846</v>
      </c>
      <c r="G14938" t="s">
        <v>3341</v>
      </c>
      <c r="H14938" s="6" t="str">
        <f>HYPERLINK(I14938)</f>
        <v>https://patents.google.com/patent/US20190048639A1/en</v>
      </c>
      <c r="I14938" t="s">
        <v>4845</v>
      </c>
      <c r="K14938">
        <v>191</v>
      </c>
      <c r="L14938" s="41">
        <v>43546</v>
      </c>
      <c r="U14938">
        <v>0</v>
      </c>
      <c r="V14938" t="s">
        <v>2923</v>
      </c>
      <c r="W14938">
        <v>0</v>
      </c>
      <c r="X14938">
        <v>2</v>
      </c>
      <c r="Y14938">
        <v>1</v>
      </c>
    </row>
    <row r="14939" spans="2:25" x14ac:dyDescent="0.3">
      <c r="B14939">
        <v>52</v>
      </c>
      <c r="C14939" t="s">
        <v>4487</v>
      </c>
      <c r="D14939" t="s">
        <v>4486</v>
      </c>
      <c r="E14939">
        <v>2011</v>
      </c>
      <c r="F14939" t="s">
        <v>3336</v>
      </c>
      <c r="G14939" t="s">
        <v>3314</v>
      </c>
      <c r="H14939" s="6" t="str">
        <f>HYPERLINK(I14939)</f>
        <v>https://ieeexplore.ieee.org/abstract/document/5740605/</v>
      </c>
      <c r="I14939" t="s">
        <v>4485</v>
      </c>
      <c r="J14939" t="s">
        <v>4484</v>
      </c>
      <c r="K14939">
        <v>192</v>
      </c>
      <c r="L14939" s="41">
        <v>43546</v>
      </c>
      <c r="U14939">
        <v>52</v>
      </c>
      <c r="V14939" t="s">
        <v>3132</v>
      </c>
      <c r="W14939">
        <v>13</v>
      </c>
      <c r="X14939">
        <v>4</v>
      </c>
      <c r="Y14939">
        <v>8</v>
      </c>
    </row>
    <row r="14940" spans="2:25" x14ac:dyDescent="0.3">
      <c r="B14940">
        <v>13</v>
      </c>
      <c r="C14940" t="s">
        <v>4975</v>
      </c>
      <c r="D14940" t="s">
        <v>4974</v>
      </c>
      <c r="E14940">
        <v>2016</v>
      </c>
      <c r="F14940" t="s">
        <v>4356</v>
      </c>
      <c r="G14940" t="s">
        <v>3341</v>
      </c>
      <c r="H14940" s="6" t="str">
        <f>HYPERLINK(I14940)</f>
        <v>https://patents.google.com/patent/US9389315B2/en</v>
      </c>
      <c r="I14940" t="s">
        <v>4973</v>
      </c>
      <c r="J14940" t="s">
        <v>4972</v>
      </c>
      <c r="K14940">
        <v>193</v>
      </c>
      <c r="L14940" s="41">
        <v>43546</v>
      </c>
      <c r="U14940">
        <v>13</v>
      </c>
      <c r="V14940" t="s">
        <v>3047</v>
      </c>
      <c r="W14940">
        <v>2</v>
      </c>
      <c r="X14940">
        <v>6</v>
      </c>
      <c r="Y14940">
        <v>3</v>
      </c>
    </row>
    <row r="14941" spans="2:25" x14ac:dyDescent="0.3">
      <c r="B14941">
        <v>12</v>
      </c>
      <c r="C14941" t="s">
        <v>4971</v>
      </c>
      <c r="D14941" t="s">
        <v>4970</v>
      </c>
      <c r="E14941">
        <v>2013</v>
      </c>
      <c r="G14941" t="s">
        <v>4969</v>
      </c>
      <c r="H14941" s="6" t="str">
        <f>HYPERLINK(I14941)</f>
        <v>http://tuprints.ulb.tu-darmstadt.de/id/eprint/3602</v>
      </c>
      <c r="I14941" t="s">
        <v>4968</v>
      </c>
      <c r="J14941" t="s">
        <v>4967</v>
      </c>
      <c r="K14941">
        <v>194</v>
      </c>
      <c r="L14941" s="41">
        <v>43546</v>
      </c>
      <c r="M14941" t="s">
        <v>3679</v>
      </c>
      <c r="U14941">
        <v>12</v>
      </c>
      <c r="V14941" t="s">
        <v>2949</v>
      </c>
      <c r="W14941">
        <v>12</v>
      </c>
      <c r="X14941">
        <v>1</v>
      </c>
      <c r="Y14941">
        <v>6</v>
      </c>
    </row>
    <row r="14942" spans="2:25" x14ac:dyDescent="0.3">
      <c r="B14942">
        <v>0</v>
      </c>
      <c r="C14942" t="s">
        <v>4959</v>
      </c>
      <c r="D14942" t="s">
        <v>4952</v>
      </c>
      <c r="E14942">
        <v>2018</v>
      </c>
      <c r="F14942" t="s">
        <v>4966</v>
      </c>
      <c r="G14942" t="s">
        <v>3341</v>
      </c>
      <c r="H14942" s="6" t="str">
        <f>HYPERLINK(I14942)</f>
        <v>https://patents.google.com/patent/US10120078B2/en</v>
      </c>
      <c r="I14942" t="s">
        <v>4965</v>
      </c>
      <c r="K14942">
        <v>195</v>
      </c>
      <c r="L14942" s="41">
        <v>43546</v>
      </c>
      <c r="U14942">
        <v>0</v>
      </c>
      <c r="V14942" t="s">
        <v>2923</v>
      </c>
      <c r="W14942">
        <v>0</v>
      </c>
      <c r="X14942">
        <v>5</v>
      </c>
      <c r="Y14942">
        <v>1</v>
      </c>
    </row>
    <row r="14943" spans="2:25" x14ac:dyDescent="0.3">
      <c r="B14943">
        <v>0</v>
      </c>
      <c r="C14943" t="s">
        <v>4964</v>
      </c>
      <c r="D14943" t="s">
        <v>4963</v>
      </c>
      <c r="E14943">
        <v>2015</v>
      </c>
      <c r="F14943" t="s">
        <v>4962</v>
      </c>
      <c r="G14943" t="s">
        <v>3341</v>
      </c>
      <c r="H14943" s="6" t="str">
        <f>HYPERLINK(I14943)</f>
        <v>https://patents.google.com/patent/US20150251697A1/en</v>
      </c>
      <c r="I14943" t="s">
        <v>4961</v>
      </c>
      <c r="K14943">
        <v>196</v>
      </c>
      <c r="L14943" s="41">
        <v>43546</v>
      </c>
      <c r="U14943">
        <v>0</v>
      </c>
      <c r="V14943" t="s">
        <v>2923</v>
      </c>
      <c r="W14943">
        <v>0</v>
      </c>
      <c r="X14943">
        <v>1</v>
      </c>
      <c r="Y14943">
        <v>4</v>
      </c>
    </row>
    <row r="14944" spans="2:25" x14ac:dyDescent="0.3">
      <c r="B14944">
        <v>0</v>
      </c>
      <c r="C14944" t="s">
        <v>4959</v>
      </c>
      <c r="D14944" t="s">
        <v>4958</v>
      </c>
      <c r="E14944">
        <v>2016</v>
      </c>
      <c r="F14944" t="s">
        <v>3520</v>
      </c>
      <c r="G14944" t="s">
        <v>3341</v>
      </c>
      <c r="H14944" s="6" t="str">
        <f>HYPERLINK(I14944)</f>
        <v>https://patents.google.com/patent/US20160266257A1/en</v>
      </c>
      <c r="I14944" t="s">
        <v>4960</v>
      </c>
      <c r="K14944">
        <v>197</v>
      </c>
      <c r="L14944" s="41">
        <v>43546</v>
      </c>
      <c r="U14944">
        <v>0</v>
      </c>
      <c r="V14944" t="s">
        <v>2923</v>
      </c>
      <c r="W14944">
        <v>0</v>
      </c>
      <c r="X14944">
        <v>5</v>
      </c>
      <c r="Y14944">
        <v>3</v>
      </c>
    </row>
    <row r="14945" spans="1:25" x14ac:dyDescent="0.3">
      <c r="B14945">
        <v>0</v>
      </c>
      <c r="C14945" t="s">
        <v>4959</v>
      </c>
      <c r="D14945" t="s">
        <v>4958</v>
      </c>
      <c r="E14945">
        <v>2014</v>
      </c>
      <c r="F14945" t="s">
        <v>4280</v>
      </c>
      <c r="G14945" t="s">
        <v>3341</v>
      </c>
      <c r="H14945" s="6" t="str">
        <f>HYPERLINK(I14945)</f>
        <v>https://patents.google.com/patent/US20140291480A1/en</v>
      </c>
      <c r="I14945" t="s">
        <v>4957</v>
      </c>
      <c r="K14945">
        <v>198</v>
      </c>
      <c r="L14945" s="41">
        <v>43546</v>
      </c>
      <c r="U14945">
        <v>0</v>
      </c>
      <c r="V14945" t="s">
        <v>2923</v>
      </c>
      <c r="W14945">
        <v>0</v>
      </c>
      <c r="X14945">
        <v>5</v>
      </c>
      <c r="Y14945">
        <v>5</v>
      </c>
    </row>
    <row r="14946" spans="1:25" x14ac:dyDescent="0.3">
      <c r="B14946">
        <v>0</v>
      </c>
      <c r="C14946" t="s">
        <v>4268</v>
      </c>
      <c r="D14946" t="s">
        <v>4270</v>
      </c>
      <c r="F14946" t="s">
        <v>4266</v>
      </c>
      <c r="H14946" s="6" t="str">
        <f>HYPERLINK(I14946)</f>
        <v>http://neuro-it.net/pdf_dateien/Roadmapv1.3.pdf</v>
      </c>
      <c r="I14946" t="s">
        <v>4269</v>
      </c>
      <c r="K14946">
        <v>199</v>
      </c>
      <c r="L14946" s="41">
        <v>43546</v>
      </c>
      <c r="M14946" t="s">
        <v>3356</v>
      </c>
      <c r="U14946">
        <v>0</v>
      </c>
      <c r="V14946" t="s">
        <v>2923</v>
      </c>
      <c r="W14946">
        <v>0</v>
      </c>
      <c r="X14946">
        <v>6</v>
      </c>
    </row>
    <row r="14947" spans="1:25" x14ac:dyDescent="0.3">
      <c r="B14947">
        <v>0</v>
      </c>
      <c r="C14947" t="s">
        <v>4956</v>
      </c>
      <c r="D14947" t="s">
        <v>4955</v>
      </c>
      <c r="E14947">
        <v>2018</v>
      </c>
      <c r="F14947" t="s">
        <v>3520</v>
      </c>
      <c r="G14947" t="s">
        <v>3341</v>
      </c>
      <c r="H14947" s="6" t="str">
        <f>HYPERLINK(I14947)</f>
        <v>https://patents.google.com/patent/US20180217670A1/en</v>
      </c>
      <c r="I14947" t="s">
        <v>4954</v>
      </c>
      <c r="K14947">
        <v>200</v>
      </c>
      <c r="L14947" s="41">
        <v>43546</v>
      </c>
      <c r="U14947">
        <v>0</v>
      </c>
      <c r="V14947" t="s">
        <v>2923</v>
      </c>
      <c r="W14947">
        <v>0</v>
      </c>
      <c r="X14947">
        <v>4</v>
      </c>
      <c r="Y14947">
        <v>1</v>
      </c>
    </row>
    <row r="14948" spans="1:25" x14ac:dyDescent="0.3">
      <c r="B14948">
        <v>0</v>
      </c>
      <c r="C14948" t="s">
        <v>4953</v>
      </c>
      <c r="D14948" t="s">
        <v>4952</v>
      </c>
      <c r="E14948">
        <v>2018</v>
      </c>
      <c r="F14948" t="s">
        <v>3520</v>
      </c>
      <c r="G14948" t="s">
        <v>4440</v>
      </c>
      <c r="H14948" s="6" t="str">
        <f>HYPERLINK(I14948)</f>
        <v>http://www.freepatentsonline.com/10120078.html</v>
      </c>
      <c r="I14948" t="s">
        <v>4951</v>
      </c>
      <c r="K14948">
        <v>201</v>
      </c>
      <c r="L14948" s="41">
        <v>43546</v>
      </c>
      <c r="U14948">
        <v>0</v>
      </c>
      <c r="V14948" t="s">
        <v>2923</v>
      </c>
      <c r="W14948">
        <v>0</v>
      </c>
      <c r="X14948">
        <v>5</v>
      </c>
      <c r="Y14948">
        <v>1</v>
      </c>
    </row>
    <row r="14949" spans="1:25" x14ac:dyDescent="0.3">
      <c r="B14949">
        <v>2</v>
      </c>
      <c r="C14949" t="s">
        <v>1527</v>
      </c>
      <c r="D14949" t="s">
        <v>1528</v>
      </c>
      <c r="E14949">
        <v>2014</v>
      </c>
      <c r="G14949" t="s">
        <v>3369</v>
      </c>
      <c r="H14949" s="6" t="str">
        <f>HYPERLINK(I14949)</f>
        <v>https://www.researchgate.net/profile/Niklas_Strand/publication/321081796_When_Driving_Automation_Fails_Drivers'_Experiences_and_Interactions/links/5a0c5e3da6fdcc39e9bf67cb/When-Driving-Automation-Fails-Drivers-Experiences-and-Interactions.pdf</v>
      </c>
      <c r="I14949" t="s">
        <v>1536</v>
      </c>
      <c r="J14949" t="s">
        <v>4718</v>
      </c>
      <c r="K14949">
        <v>202</v>
      </c>
      <c r="L14949" s="41">
        <v>43546</v>
      </c>
      <c r="M14949" t="s">
        <v>3679</v>
      </c>
      <c r="U14949">
        <v>2</v>
      </c>
      <c r="V14949" t="s">
        <v>3018</v>
      </c>
      <c r="W14949">
        <v>2</v>
      </c>
      <c r="X14949">
        <v>1</v>
      </c>
      <c r="Y14949">
        <v>5</v>
      </c>
    </row>
    <row r="14950" spans="1:25" x14ac:dyDescent="0.3">
      <c r="B14950">
        <v>0</v>
      </c>
      <c r="C14950" t="s">
        <v>4268</v>
      </c>
      <c r="D14950" t="s">
        <v>4267</v>
      </c>
      <c r="F14950" t="s">
        <v>4266</v>
      </c>
      <c r="H14950" s="6" t="str">
        <f>HYPERLINK(I14950)</f>
        <v>http://neuro-it.net/pdf_dateien/Roadmapv1.2.pdf</v>
      </c>
      <c r="I14950" t="s">
        <v>4265</v>
      </c>
      <c r="K14950">
        <v>203</v>
      </c>
      <c r="L14950" s="41">
        <v>43546</v>
      </c>
      <c r="M14950" t="s">
        <v>3356</v>
      </c>
      <c r="U14950">
        <v>0</v>
      </c>
      <c r="V14950" t="s">
        <v>2923</v>
      </c>
      <c r="W14950">
        <v>0</v>
      </c>
      <c r="X14950">
        <v>6</v>
      </c>
    </row>
    <row r="14951" spans="1:25" x14ac:dyDescent="0.3">
      <c r="B14951">
        <v>0</v>
      </c>
      <c r="C14951" t="s">
        <v>4950</v>
      </c>
      <c r="D14951" t="s">
        <v>4949</v>
      </c>
      <c r="E14951">
        <v>2014</v>
      </c>
      <c r="F14951" t="s">
        <v>4280</v>
      </c>
      <c r="G14951" t="s">
        <v>3341</v>
      </c>
      <c r="H14951" s="6" t="str">
        <f>HYPERLINK(I14951)</f>
        <v>https://patents.google.com/patent/US20140277942A1/en</v>
      </c>
      <c r="I14951" t="s">
        <v>4948</v>
      </c>
      <c r="K14951">
        <v>204</v>
      </c>
      <c r="L14951" s="41">
        <v>43546</v>
      </c>
      <c r="U14951">
        <v>0</v>
      </c>
      <c r="V14951" t="s">
        <v>2923</v>
      </c>
      <c r="W14951">
        <v>0</v>
      </c>
      <c r="X14951">
        <v>4</v>
      </c>
      <c r="Y14951">
        <v>5</v>
      </c>
    </row>
    <row r="14952" spans="1:25" x14ac:dyDescent="0.3">
      <c r="B14952">
        <v>0</v>
      </c>
      <c r="C14952" t="s">
        <v>4695</v>
      </c>
      <c r="D14952" t="s">
        <v>4694</v>
      </c>
      <c r="E14952">
        <v>2016</v>
      </c>
      <c r="G14952" t="s">
        <v>3821</v>
      </c>
      <c r="H14952" s="6" t="str">
        <f>HYPERLINK(I14952)</f>
        <v>https://hal.archives-ouvertes.fr/tel-01455102/</v>
      </c>
      <c r="I14952" t="s">
        <v>4693</v>
      </c>
      <c r="K14952">
        <v>205</v>
      </c>
      <c r="L14952" s="41">
        <v>43546</v>
      </c>
      <c r="U14952">
        <v>0</v>
      </c>
      <c r="V14952" t="s">
        <v>2923</v>
      </c>
      <c r="W14952">
        <v>0</v>
      </c>
      <c r="X14952">
        <v>1</v>
      </c>
      <c r="Y14952">
        <v>3</v>
      </c>
    </row>
    <row r="14953" spans="1:25" x14ac:dyDescent="0.3">
      <c r="B14953">
        <v>0</v>
      </c>
      <c r="C14953" t="s">
        <v>4947</v>
      </c>
      <c r="D14953" t="s">
        <v>4946</v>
      </c>
      <c r="E14953">
        <v>2016</v>
      </c>
      <c r="F14953" t="s">
        <v>4280</v>
      </c>
      <c r="G14953" t="s">
        <v>3341</v>
      </c>
      <c r="H14953" s="6" t="str">
        <f>HYPERLINK(I14953)</f>
        <v>https://patents.google.com/patent/US20160124074A1/en</v>
      </c>
      <c r="I14953" t="s">
        <v>4945</v>
      </c>
      <c r="K14953">
        <v>206</v>
      </c>
      <c r="L14953" s="41">
        <v>43546</v>
      </c>
      <c r="U14953">
        <v>0</v>
      </c>
      <c r="V14953" t="s">
        <v>2923</v>
      </c>
      <c r="W14953">
        <v>0</v>
      </c>
      <c r="X14953">
        <v>5</v>
      </c>
      <c r="Y14953">
        <v>3</v>
      </c>
    </row>
    <row r="14954" spans="1:25" x14ac:dyDescent="0.3">
      <c r="A14954" t="s">
        <v>2860</v>
      </c>
      <c r="B14954">
        <v>0</v>
      </c>
      <c r="C14954" t="s">
        <v>4944</v>
      </c>
      <c r="D14954" t="s">
        <v>4943</v>
      </c>
      <c r="E14954">
        <v>2010</v>
      </c>
      <c r="G14954" t="s">
        <v>4942</v>
      </c>
      <c r="H14954" s="6" t="str">
        <f>HYPERLINK(I14954)</f>
        <v>http://ridda2.utp.ac.pa/handle/123456789/2408</v>
      </c>
      <c r="I14954" t="s">
        <v>4941</v>
      </c>
      <c r="K14954">
        <v>1</v>
      </c>
      <c r="L14954" s="41">
        <v>43546</v>
      </c>
      <c r="U14954">
        <v>0</v>
      </c>
      <c r="V14954" t="s">
        <v>2923</v>
      </c>
      <c r="W14954">
        <v>0</v>
      </c>
      <c r="X14954">
        <v>4</v>
      </c>
      <c r="Y14954">
        <v>9</v>
      </c>
    </row>
    <row r="14955" spans="1:25" x14ac:dyDescent="0.3">
      <c r="B14955">
        <v>0</v>
      </c>
      <c r="C14955" t="s">
        <v>4940</v>
      </c>
      <c r="D14955" t="s">
        <v>4939</v>
      </c>
      <c r="E14955">
        <v>2017</v>
      </c>
      <c r="F14955" t="s">
        <v>4938</v>
      </c>
      <c r="G14955" t="s">
        <v>3328</v>
      </c>
      <c r="H14955" s="6" t="str">
        <f>HYPERLINK(I14955)</f>
        <v>https://link.springer.com/article/10.1007/s38311-017-0010-7</v>
      </c>
      <c r="I14955" t="s">
        <v>4937</v>
      </c>
      <c r="K14955">
        <v>2</v>
      </c>
      <c r="L14955" s="41">
        <v>43546</v>
      </c>
      <c r="U14955">
        <v>0</v>
      </c>
      <c r="V14955" t="s">
        <v>2923</v>
      </c>
      <c r="W14955">
        <v>0</v>
      </c>
      <c r="X14955">
        <v>4</v>
      </c>
      <c r="Y14955">
        <v>2</v>
      </c>
    </row>
    <row r="14956" spans="1:25" x14ac:dyDescent="0.3">
      <c r="B14956">
        <v>0</v>
      </c>
      <c r="C14956" t="s">
        <v>4936</v>
      </c>
      <c r="D14956" t="s">
        <v>4935</v>
      </c>
      <c r="E14956">
        <v>2018</v>
      </c>
      <c r="F14956" t="s">
        <v>4934</v>
      </c>
      <c r="G14956" t="s">
        <v>3328</v>
      </c>
      <c r="H14956" s="6" t="str">
        <f>HYPERLINK(I14956)</f>
        <v>https://link.springer.com/chapter/10.1007/978-3-030-05909-5_22</v>
      </c>
      <c r="I14956" t="s">
        <v>4933</v>
      </c>
      <c r="K14956">
        <v>3</v>
      </c>
      <c r="L14956" s="41">
        <v>43546</v>
      </c>
      <c r="U14956">
        <v>0</v>
      </c>
      <c r="V14956" t="s">
        <v>2923</v>
      </c>
      <c r="W14956">
        <v>0</v>
      </c>
      <c r="X14956">
        <v>3</v>
      </c>
      <c r="Y14956">
        <v>1</v>
      </c>
    </row>
    <row r="14957" spans="1:25" x14ac:dyDescent="0.3">
      <c r="B14957">
        <v>1</v>
      </c>
      <c r="C14957" t="s">
        <v>4932</v>
      </c>
      <c r="D14957" t="s">
        <v>4931</v>
      </c>
      <c r="E14957">
        <v>1999</v>
      </c>
      <c r="G14957" t="s">
        <v>4382</v>
      </c>
      <c r="H14957" s="6" t="str">
        <f>HYPERLINK(I14957)</f>
        <v>https://www.osti.gov/servlets/purl/8499</v>
      </c>
      <c r="I14957" t="s">
        <v>4930</v>
      </c>
      <c r="J14957" t="s">
        <v>4929</v>
      </c>
      <c r="K14957">
        <v>4</v>
      </c>
      <c r="L14957" s="41">
        <v>43546</v>
      </c>
      <c r="M14957" t="s">
        <v>3356</v>
      </c>
      <c r="U14957">
        <v>1</v>
      </c>
      <c r="V14957" t="s">
        <v>2957</v>
      </c>
      <c r="W14957">
        <v>0</v>
      </c>
      <c r="X14957">
        <v>3</v>
      </c>
      <c r="Y14957">
        <v>20</v>
      </c>
    </row>
    <row r="14958" spans="1:25" x14ac:dyDescent="0.3">
      <c r="B14958">
        <v>2</v>
      </c>
      <c r="C14958" t="s">
        <v>4928</v>
      </c>
      <c r="D14958" t="s">
        <v>4927</v>
      </c>
      <c r="E14958">
        <v>2015</v>
      </c>
      <c r="F14958" t="s">
        <v>4926</v>
      </c>
      <c r="G14958" t="s">
        <v>3328</v>
      </c>
      <c r="H14958" s="6" t="str">
        <f>HYPERLINK(I14958)</f>
        <v>https://link.springer.com/chapter/10.1007/978-3-319-19078-5_13</v>
      </c>
      <c r="I14958" t="s">
        <v>4925</v>
      </c>
      <c r="J14958" t="s">
        <v>4924</v>
      </c>
      <c r="K14958">
        <v>5</v>
      </c>
      <c r="L14958" s="41">
        <v>43546</v>
      </c>
      <c r="U14958">
        <v>2</v>
      </c>
      <c r="V14958" t="s">
        <v>2933</v>
      </c>
      <c r="W14958">
        <v>1</v>
      </c>
      <c r="X14958">
        <v>3</v>
      </c>
      <c r="Y14958">
        <v>4</v>
      </c>
    </row>
    <row r="14959" spans="1:25" x14ac:dyDescent="0.3">
      <c r="B14959">
        <v>0</v>
      </c>
      <c r="C14959" t="s">
        <v>3473</v>
      </c>
      <c r="D14959" t="s">
        <v>3472</v>
      </c>
      <c r="E14959">
        <v>2018</v>
      </c>
      <c r="F14959" t="s">
        <v>3471</v>
      </c>
      <c r="G14959" t="s">
        <v>3328</v>
      </c>
      <c r="H14959" s="6" t="str">
        <f>HYPERLINK(I14959)</f>
        <v>https://link.springer.com/chapter/10.1007/978-3-319-99740-7_17</v>
      </c>
      <c r="I14959" t="s">
        <v>3470</v>
      </c>
      <c r="K14959">
        <v>6</v>
      </c>
      <c r="L14959" s="41">
        <v>43546</v>
      </c>
      <c r="U14959">
        <v>0</v>
      </c>
      <c r="V14959" t="s">
        <v>2923</v>
      </c>
      <c r="W14959">
        <v>0</v>
      </c>
      <c r="X14959">
        <v>2</v>
      </c>
      <c r="Y14959">
        <v>1</v>
      </c>
    </row>
    <row r="14960" spans="1:25" x14ac:dyDescent="0.3">
      <c r="B14960">
        <v>0</v>
      </c>
      <c r="C14960" t="s">
        <v>4923</v>
      </c>
      <c r="D14960" t="s">
        <v>4922</v>
      </c>
      <c r="E14960">
        <v>2018</v>
      </c>
      <c r="F14960" t="s">
        <v>4921</v>
      </c>
      <c r="G14960" t="s">
        <v>4920</v>
      </c>
      <c r="H14960" s="6" t="str">
        <f>HYPERLINK(I14960)</f>
        <v>https://brage.bibsys.no/xmlui/handle/11250/2565930</v>
      </c>
      <c r="I14960" t="s">
        <v>4919</v>
      </c>
      <c r="K14960">
        <v>7</v>
      </c>
      <c r="L14960" s="41">
        <v>43546</v>
      </c>
      <c r="U14960">
        <v>0</v>
      </c>
      <c r="V14960" t="s">
        <v>2923</v>
      </c>
      <c r="W14960">
        <v>0</v>
      </c>
      <c r="X14960">
        <v>4</v>
      </c>
      <c r="Y14960">
        <v>1</v>
      </c>
    </row>
    <row r="14961" spans="1:25" x14ac:dyDescent="0.3">
      <c r="B14961">
        <v>4</v>
      </c>
      <c r="C14961" t="s">
        <v>4918</v>
      </c>
      <c r="D14961" t="s">
        <v>4917</v>
      </c>
      <c r="E14961">
        <v>2017</v>
      </c>
      <c r="F14961" t="s">
        <v>4916</v>
      </c>
      <c r="G14961" t="s">
        <v>3314</v>
      </c>
      <c r="H14961" s="6" t="str">
        <f>HYPERLINK(I14961)</f>
        <v>https://ieeexplore.ieee.org/abstract/document/8250931/</v>
      </c>
      <c r="I14961" t="s">
        <v>4915</v>
      </c>
      <c r="J14961" t="s">
        <v>4914</v>
      </c>
      <c r="K14961">
        <v>8</v>
      </c>
      <c r="L14961" s="41">
        <v>43546</v>
      </c>
      <c r="U14961">
        <v>4</v>
      </c>
      <c r="V14961" t="s">
        <v>2949</v>
      </c>
      <c r="W14961">
        <v>1</v>
      </c>
      <c r="X14961">
        <v>4</v>
      </c>
      <c r="Y14961">
        <v>2</v>
      </c>
    </row>
    <row r="14962" spans="1:25" x14ac:dyDescent="0.3">
      <c r="B14962">
        <v>0</v>
      </c>
      <c r="C14962" t="s">
        <v>4913</v>
      </c>
      <c r="D14962" t="s">
        <v>4912</v>
      </c>
      <c r="E14962">
        <v>2016</v>
      </c>
      <c r="G14962" t="s">
        <v>3408</v>
      </c>
      <c r="H14962" s="6" t="str">
        <f>HYPERLINK(I14962)</f>
        <v>http://www.diva-portal.org/smash/record.jsf?pid=diva2:942624</v>
      </c>
      <c r="I14962" t="s">
        <v>4911</v>
      </c>
      <c r="K14962">
        <v>9</v>
      </c>
      <c r="L14962" s="41">
        <v>43546</v>
      </c>
      <c r="U14962">
        <v>0</v>
      </c>
      <c r="V14962" t="s">
        <v>2923</v>
      </c>
      <c r="W14962">
        <v>0</v>
      </c>
      <c r="X14962">
        <v>1</v>
      </c>
      <c r="Y14962">
        <v>3</v>
      </c>
    </row>
    <row r="14963" spans="1:25" x14ac:dyDescent="0.3">
      <c r="A14963" t="s">
        <v>2861</v>
      </c>
      <c r="H14963" s="6" t="str">
        <f>HYPERLINK(I14963)</f>
        <v/>
      </c>
      <c r="L14963" s="41"/>
      <c r="U14963">
        <v>1</v>
      </c>
      <c r="V14963" t="s">
        <v>2955</v>
      </c>
      <c r="W14963">
        <v>1</v>
      </c>
      <c r="X14963">
        <v>1</v>
      </c>
      <c r="Y14963">
        <v>4</v>
      </c>
    </row>
    <row r="14964" spans="1:25" x14ac:dyDescent="0.3">
      <c r="A14964" t="s">
        <v>2862</v>
      </c>
      <c r="B14964">
        <v>5</v>
      </c>
      <c r="C14964" t="s">
        <v>936</v>
      </c>
      <c r="D14964" t="s">
        <v>937</v>
      </c>
      <c r="E14964">
        <v>2018</v>
      </c>
      <c r="F14964" t="s">
        <v>4425</v>
      </c>
      <c r="G14964" t="s">
        <v>4424</v>
      </c>
      <c r="H14964" s="6" t="str">
        <f>HYPERLINK(I14964)</f>
        <v>http://www.nowpublishers.com/article/Details/HCI-069</v>
      </c>
      <c r="I14964" t="s">
        <v>938</v>
      </c>
      <c r="J14964" t="s">
        <v>4423</v>
      </c>
      <c r="K14964">
        <v>1</v>
      </c>
      <c r="L14964" s="41">
        <v>43546</v>
      </c>
      <c r="U14964">
        <v>5</v>
      </c>
      <c r="V14964" t="s">
        <v>3003</v>
      </c>
      <c r="W14964">
        <v>5</v>
      </c>
      <c r="X14964">
        <v>1</v>
      </c>
      <c r="Y14964">
        <v>1</v>
      </c>
    </row>
    <row r="14965" spans="1:25" x14ac:dyDescent="0.3">
      <c r="B14965">
        <v>4</v>
      </c>
      <c r="C14965" t="s">
        <v>4910</v>
      </c>
      <c r="D14965" t="s">
        <v>4909</v>
      </c>
      <c r="E14965">
        <v>2015</v>
      </c>
      <c r="F14965" t="s">
        <v>4908</v>
      </c>
      <c r="G14965" t="s">
        <v>3378</v>
      </c>
      <c r="H14965" s="6" t="str">
        <f>HYPERLINK(I14965)</f>
        <v>https://dl.acm.org/citation.cfm?id=2797438</v>
      </c>
      <c r="I14965" t="s">
        <v>4907</v>
      </c>
      <c r="J14965" t="s">
        <v>4906</v>
      </c>
      <c r="K14965">
        <v>2</v>
      </c>
      <c r="L14965" s="41">
        <v>43546</v>
      </c>
      <c r="U14965">
        <v>4</v>
      </c>
      <c r="V14965" t="s">
        <v>2931</v>
      </c>
      <c r="W14965">
        <v>4</v>
      </c>
      <c r="X14965">
        <v>1</v>
      </c>
      <c r="Y14965">
        <v>4</v>
      </c>
    </row>
    <row r="14966" spans="1:25" x14ac:dyDescent="0.3">
      <c r="B14966">
        <v>0</v>
      </c>
      <c r="C14966" t="s">
        <v>4905</v>
      </c>
      <c r="D14966" t="s">
        <v>4904</v>
      </c>
      <c r="E14966">
        <v>2017</v>
      </c>
      <c r="F14966" t="s">
        <v>4420</v>
      </c>
      <c r="G14966" t="s">
        <v>3378</v>
      </c>
      <c r="H14966" s="6" t="str">
        <f>HYPERLINK(I14966)</f>
        <v>https://dl.acm.org/citation.cfm?id=3131729</v>
      </c>
      <c r="I14966" t="s">
        <v>4903</v>
      </c>
      <c r="K14966">
        <v>3</v>
      </c>
      <c r="L14966" s="41">
        <v>43546</v>
      </c>
      <c r="U14966">
        <v>0</v>
      </c>
      <c r="V14966" t="s">
        <v>2923</v>
      </c>
      <c r="W14966">
        <v>0</v>
      </c>
      <c r="X14966">
        <v>4</v>
      </c>
      <c r="Y14966">
        <v>2</v>
      </c>
    </row>
    <row r="14967" spans="1:25" x14ac:dyDescent="0.3">
      <c r="B14967">
        <v>0</v>
      </c>
      <c r="C14967" t="s">
        <v>4812</v>
      </c>
      <c r="D14967" t="s">
        <v>4811</v>
      </c>
      <c r="E14967">
        <v>2017</v>
      </c>
      <c r="F14967" t="s">
        <v>4810</v>
      </c>
      <c r="G14967" t="s">
        <v>4809</v>
      </c>
      <c r="H14967" s="6" t="str">
        <f>HYPERLINK(I14967)</f>
        <v>http://memagazineselect.asmedigitalcollection.asme.org/article.aspx?articleid=2676802&amp;resultClick=1</v>
      </c>
      <c r="I14967" t="s">
        <v>4808</v>
      </c>
      <c r="K14967">
        <v>4</v>
      </c>
      <c r="L14967" s="41">
        <v>43546</v>
      </c>
      <c r="M14967" t="s">
        <v>3325</v>
      </c>
      <c r="U14967">
        <v>0</v>
      </c>
      <c r="V14967" t="s">
        <v>2923</v>
      </c>
      <c r="W14967">
        <v>0</v>
      </c>
      <c r="X14967">
        <v>1</v>
      </c>
      <c r="Y14967">
        <v>2</v>
      </c>
    </row>
    <row r="14968" spans="1:25" x14ac:dyDescent="0.3">
      <c r="B14968">
        <v>6</v>
      </c>
      <c r="C14968" t="s">
        <v>168</v>
      </c>
      <c r="D14968" t="s">
        <v>169</v>
      </c>
      <c r="E14968">
        <v>2017</v>
      </c>
      <c r="F14968" t="s">
        <v>3459</v>
      </c>
      <c r="G14968" t="s">
        <v>3328</v>
      </c>
      <c r="H14968" s="6" t="str">
        <f>HYPERLINK(I14968)</f>
        <v>https://link.springer.com/chapter/10.1007/978-3-319-58475-1_25</v>
      </c>
      <c r="I14968" t="s">
        <v>170</v>
      </c>
      <c r="J14968" t="s">
        <v>4902</v>
      </c>
      <c r="K14968">
        <v>5</v>
      </c>
      <c r="L14968" s="41">
        <v>43546</v>
      </c>
      <c r="U14968">
        <v>6</v>
      </c>
      <c r="V14968" t="s">
        <v>2934</v>
      </c>
      <c r="W14968">
        <v>2</v>
      </c>
      <c r="X14968">
        <v>4</v>
      </c>
      <c r="Y14968">
        <v>2</v>
      </c>
    </row>
    <row r="14969" spans="1:25" x14ac:dyDescent="0.3">
      <c r="B14969">
        <v>0</v>
      </c>
      <c r="C14969" t="s">
        <v>4901</v>
      </c>
      <c r="D14969" t="s">
        <v>4900</v>
      </c>
      <c r="E14969">
        <v>2017</v>
      </c>
      <c r="F14969" t="s">
        <v>4899</v>
      </c>
      <c r="G14969" t="s">
        <v>3358</v>
      </c>
      <c r="H14969" s="6" t="str">
        <f>HYPERLINK(I14969)</f>
        <v>https://pdfs.semanticscholar.org/4369/b538ae842b2a12aafcdd399d17fd0a09fcf2.pdf</v>
      </c>
      <c r="I14969" t="s">
        <v>4898</v>
      </c>
      <c r="K14969">
        <v>6</v>
      </c>
      <c r="L14969" s="41">
        <v>43546</v>
      </c>
      <c r="M14969" t="s">
        <v>3356</v>
      </c>
      <c r="U14969">
        <v>0</v>
      </c>
      <c r="V14969" t="s">
        <v>2923</v>
      </c>
      <c r="W14969">
        <v>0</v>
      </c>
      <c r="X14969">
        <v>1</v>
      </c>
      <c r="Y14969">
        <v>2</v>
      </c>
    </row>
    <row r="14970" spans="1:25" x14ac:dyDescent="0.3">
      <c r="B14970">
        <v>0</v>
      </c>
      <c r="C14970" t="s">
        <v>4897</v>
      </c>
      <c r="D14970" t="s">
        <v>4896</v>
      </c>
      <c r="F14970" t="s">
        <v>4895</v>
      </c>
      <c r="H14970" s="6" t="str">
        <f>HYPERLINK(I14970)</f>
        <v>https://research.qut.edu.au/carrsq/wp-content/uploads/sites/45/2018/01/ITS2-KS-ME-KS-print.pdf</v>
      </c>
      <c r="I14970" t="s">
        <v>4894</v>
      </c>
      <c r="K14970">
        <v>7</v>
      </c>
      <c r="L14970" s="41">
        <v>43546</v>
      </c>
      <c r="M14970" t="s">
        <v>3356</v>
      </c>
      <c r="U14970">
        <v>0</v>
      </c>
      <c r="V14970" t="s">
        <v>2923</v>
      </c>
      <c r="W14970">
        <v>0</v>
      </c>
      <c r="X14970">
        <v>1</v>
      </c>
    </row>
    <row r="14971" spans="1:25" x14ac:dyDescent="0.3">
      <c r="B14971">
        <v>0</v>
      </c>
      <c r="C14971" t="s">
        <v>4893</v>
      </c>
      <c r="D14971" t="s">
        <v>4892</v>
      </c>
      <c r="E14971">
        <v>2019</v>
      </c>
      <c r="F14971" t="s">
        <v>4891</v>
      </c>
      <c r="G14971" t="s">
        <v>4890</v>
      </c>
      <c r="H14971" s="6" t="str">
        <f>HYPERLINK(I14971)</f>
        <v>http://fundaciondaicim.com.ar/wp-content/uploads/2019/02/GI008-01-05.pdf</v>
      </c>
      <c r="I14971" t="s">
        <v>4889</v>
      </c>
      <c r="K14971">
        <v>8</v>
      </c>
      <c r="L14971" s="41">
        <v>43546</v>
      </c>
      <c r="M14971" t="s">
        <v>3356</v>
      </c>
      <c r="U14971">
        <v>0</v>
      </c>
      <c r="V14971" t="s">
        <v>2923</v>
      </c>
      <c r="W14971">
        <v>0</v>
      </c>
      <c r="X14971">
        <v>2</v>
      </c>
      <c r="Y14971">
        <v>1</v>
      </c>
    </row>
    <row r="14972" spans="1:25" x14ac:dyDescent="0.3">
      <c r="B14972">
        <v>24</v>
      </c>
      <c r="C14972" t="s">
        <v>4782</v>
      </c>
      <c r="D14972" t="s">
        <v>4781</v>
      </c>
      <c r="E14972">
        <v>2017</v>
      </c>
      <c r="F14972" t="s">
        <v>4780</v>
      </c>
      <c r="G14972" t="s">
        <v>3347</v>
      </c>
      <c r="H14972" s="6" t="str">
        <f>HYPERLINK(I14972)</f>
        <v>https://www.sciencedirect.com/science/article/pii/S0001457517301094</v>
      </c>
      <c r="I14972" t="s">
        <v>4779</v>
      </c>
      <c r="J14972" t="s">
        <v>4778</v>
      </c>
      <c r="K14972">
        <v>9</v>
      </c>
      <c r="L14972" s="41">
        <v>43546</v>
      </c>
      <c r="U14972">
        <v>24</v>
      </c>
      <c r="V14972" t="s">
        <v>2977</v>
      </c>
      <c r="W14972">
        <v>8</v>
      </c>
      <c r="X14972">
        <v>3</v>
      </c>
      <c r="Y14972">
        <v>2</v>
      </c>
    </row>
    <row r="14973" spans="1:25" x14ac:dyDescent="0.3">
      <c r="B14973">
        <v>8</v>
      </c>
      <c r="C14973" t="s">
        <v>4422</v>
      </c>
      <c r="D14973" t="s">
        <v>4421</v>
      </c>
      <c r="E14973">
        <v>2017</v>
      </c>
      <c r="F14973" t="s">
        <v>4420</v>
      </c>
      <c r="G14973" t="s">
        <v>3378</v>
      </c>
      <c r="H14973" s="6" t="str">
        <f>HYPERLINK(I14973)</f>
        <v>https://dl.acm.org/citation.cfm?id=3123000</v>
      </c>
      <c r="I14973" t="s">
        <v>4419</v>
      </c>
      <c r="J14973" t="s">
        <v>4418</v>
      </c>
      <c r="K14973">
        <v>10</v>
      </c>
      <c r="L14973" s="41">
        <v>43546</v>
      </c>
      <c r="U14973">
        <v>8</v>
      </c>
      <c r="V14973" t="s">
        <v>2968</v>
      </c>
      <c r="W14973">
        <v>3</v>
      </c>
      <c r="X14973">
        <v>3</v>
      </c>
      <c r="Y14973">
        <v>2</v>
      </c>
    </row>
    <row r="14974" spans="1:25" x14ac:dyDescent="0.3">
      <c r="B14974">
        <v>0</v>
      </c>
      <c r="C14974" t="s">
        <v>4883</v>
      </c>
      <c r="D14974" t="s">
        <v>4882</v>
      </c>
      <c r="E14974">
        <v>2018</v>
      </c>
      <c r="F14974" t="s">
        <v>4888</v>
      </c>
      <c r="G14974" t="s">
        <v>3341</v>
      </c>
      <c r="H14974" s="6" t="str">
        <f>HYPERLINK(I14974)</f>
        <v>https://patents.google.com/patent/US20180312164A1/en</v>
      </c>
      <c r="I14974" t="s">
        <v>4887</v>
      </c>
      <c r="K14974">
        <v>11</v>
      </c>
      <c r="L14974" s="41">
        <v>43546</v>
      </c>
      <c r="U14974">
        <v>0</v>
      </c>
      <c r="V14974" t="s">
        <v>2923</v>
      </c>
      <c r="W14974">
        <v>0</v>
      </c>
      <c r="X14974">
        <v>1</v>
      </c>
      <c r="Y14974">
        <v>1</v>
      </c>
    </row>
    <row r="14975" spans="1:25" x14ac:dyDescent="0.3">
      <c r="B14975">
        <v>0</v>
      </c>
      <c r="C14975" t="s">
        <v>4631</v>
      </c>
      <c r="D14975" t="s">
        <v>4886</v>
      </c>
      <c r="E14975">
        <v>2018</v>
      </c>
      <c r="F14975" t="s">
        <v>4885</v>
      </c>
      <c r="G14975" t="s">
        <v>3328</v>
      </c>
      <c r="H14975" s="6" t="str">
        <f>HYPERLINK(I14975)</f>
        <v>https://link.springer.com/chapter/10.1007/978-3-319-75961-6_1</v>
      </c>
      <c r="I14975" t="s">
        <v>4884</v>
      </c>
      <c r="K14975">
        <v>12</v>
      </c>
      <c r="L14975" s="41">
        <v>43546</v>
      </c>
      <c r="U14975">
        <v>0</v>
      </c>
      <c r="V14975" t="s">
        <v>2923</v>
      </c>
      <c r="W14975">
        <v>0</v>
      </c>
      <c r="X14975">
        <v>3</v>
      </c>
      <c r="Y14975">
        <v>1</v>
      </c>
    </row>
    <row r="14976" spans="1:25" x14ac:dyDescent="0.3">
      <c r="B14976">
        <v>0</v>
      </c>
      <c r="C14976" t="s">
        <v>4883</v>
      </c>
      <c r="D14976" t="s">
        <v>4882</v>
      </c>
      <c r="E14976">
        <v>2018</v>
      </c>
      <c r="F14976" t="s">
        <v>4881</v>
      </c>
      <c r="G14976" t="s">
        <v>3341</v>
      </c>
      <c r="H14976" s="6" t="str">
        <f>HYPERLINK(I14976)</f>
        <v>https://patents.google.com/patent/US10150478B2/en</v>
      </c>
      <c r="I14976" t="s">
        <v>4880</v>
      </c>
      <c r="K14976">
        <v>13</v>
      </c>
      <c r="L14976" s="41">
        <v>43546</v>
      </c>
      <c r="U14976">
        <v>0</v>
      </c>
      <c r="V14976" t="s">
        <v>2923</v>
      </c>
      <c r="W14976">
        <v>0</v>
      </c>
      <c r="X14976">
        <v>1</v>
      </c>
      <c r="Y14976">
        <v>1</v>
      </c>
    </row>
    <row r="14977" spans="2:25" x14ac:dyDescent="0.3">
      <c r="B14977">
        <v>5</v>
      </c>
      <c r="C14977" t="s">
        <v>4631</v>
      </c>
      <c r="D14977" t="s">
        <v>4630</v>
      </c>
      <c r="E14977">
        <v>2018</v>
      </c>
      <c r="G14977" t="s">
        <v>3328</v>
      </c>
      <c r="H14977" s="6" t="str">
        <f>HYPERLINK(I14977)</f>
        <v>https://link.springer.com/content/pdf/10.1007/978-3-319-75961-6.pdf</v>
      </c>
      <c r="I14977" t="s">
        <v>4629</v>
      </c>
      <c r="J14977" t="s">
        <v>4628</v>
      </c>
      <c r="K14977">
        <v>14</v>
      </c>
      <c r="L14977" s="41">
        <v>43546</v>
      </c>
      <c r="M14977" t="s">
        <v>3679</v>
      </c>
      <c r="U14977">
        <v>5</v>
      </c>
      <c r="V14977" t="s">
        <v>3003</v>
      </c>
      <c r="W14977">
        <v>2</v>
      </c>
      <c r="X14977">
        <v>3</v>
      </c>
      <c r="Y14977">
        <v>1</v>
      </c>
    </row>
    <row r="14978" spans="2:25" x14ac:dyDescent="0.3">
      <c r="B14978">
        <v>0</v>
      </c>
      <c r="C14978" t="s">
        <v>4842</v>
      </c>
      <c r="D14978" t="s">
        <v>4879</v>
      </c>
      <c r="E14978">
        <v>2019</v>
      </c>
      <c r="F14978" t="s">
        <v>4878</v>
      </c>
      <c r="G14978" t="s">
        <v>3341</v>
      </c>
      <c r="H14978" s="6" t="str">
        <f>HYPERLINK(I14978)</f>
        <v>https://patents.google.com/patent/US20190048640A1/en</v>
      </c>
      <c r="I14978" t="s">
        <v>4877</v>
      </c>
      <c r="K14978">
        <v>15</v>
      </c>
      <c r="L14978" s="41">
        <v>43546</v>
      </c>
      <c r="U14978">
        <v>0</v>
      </c>
      <c r="V14978" t="s">
        <v>2923</v>
      </c>
      <c r="W14978">
        <v>0</v>
      </c>
      <c r="X14978">
        <v>2</v>
      </c>
      <c r="Y14978">
        <v>1</v>
      </c>
    </row>
    <row r="14979" spans="2:25" x14ac:dyDescent="0.3">
      <c r="B14979">
        <v>0</v>
      </c>
      <c r="C14979" t="s">
        <v>485</v>
      </c>
      <c r="D14979" t="s">
        <v>486</v>
      </c>
      <c r="E14979">
        <v>2018</v>
      </c>
      <c r="F14979" t="s">
        <v>4876</v>
      </c>
      <c r="G14979" t="s">
        <v>3341</v>
      </c>
      <c r="H14979" s="6" t="str">
        <f>HYPERLINK(I14979)</f>
        <v>https://patents.google.com/patent/US20180136902A1/en</v>
      </c>
      <c r="I14979" t="s">
        <v>487</v>
      </c>
      <c r="K14979">
        <v>16</v>
      </c>
      <c r="L14979" s="41">
        <v>43546</v>
      </c>
      <c r="U14979">
        <v>0</v>
      </c>
      <c r="V14979" t="s">
        <v>2923</v>
      </c>
      <c r="W14979">
        <v>0</v>
      </c>
      <c r="X14979">
        <v>3</v>
      </c>
      <c r="Y14979">
        <v>1</v>
      </c>
    </row>
    <row r="14980" spans="2:25" x14ac:dyDescent="0.3">
      <c r="B14980">
        <v>31</v>
      </c>
      <c r="C14980" t="s">
        <v>4340</v>
      </c>
      <c r="D14980" t="s">
        <v>4339</v>
      </c>
      <c r="E14980">
        <v>2017</v>
      </c>
      <c r="F14980" t="s">
        <v>4338</v>
      </c>
      <c r="G14980" t="s">
        <v>3314</v>
      </c>
      <c r="H14980" s="6" t="str">
        <f>HYPERLINK(I14980)</f>
        <v>https://ieeexplore.ieee.org/abstract/document/7778207/</v>
      </c>
      <c r="I14980" t="s">
        <v>4337</v>
      </c>
      <c r="J14980" t="s">
        <v>4336</v>
      </c>
      <c r="K14980">
        <v>17</v>
      </c>
      <c r="L14980" s="41">
        <v>43546</v>
      </c>
      <c r="U14980">
        <v>31</v>
      </c>
      <c r="V14980" t="s">
        <v>4335</v>
      </c>
      <c r="W14980">
        <v>8</v>
      </c>
      <c r="X14980">
        <v>4</v>
      </c>
      <c r="Y14980">
        <v>2</v>
      </c>
    </row>
    <row r="14981" spans="2:25" x14ac:dyDescent="0.3">
      <c r="B14981">
        <v>0</v>
      </c>
      <c r="C14981" t="s">
        <v>4614</v>
      </c>
      <c r="D14981" t="s">
        <v>4613</v>
      </c>
      <c r="E14981">
        <v>2017</v>
      </c>
      <c r="G14981" t="s">
        <v>3821</v>
      </c>
      <c r="H14981" s="6" t="str">
        <f>HYPERLINK(I14981)</f>
        <v>https://hal.archives-ouvertes.fr/hal-01724742/</v>
      </c>
      <c r="I14981" t="s">
        <v>4612</v>
      </c>
      <c r="K14981">
        <v>18</v>
      </c>
      <c r="L14981" s="41">
        <v>43546</v>
      </c>
      <c r="U14981">
        <v>0</v>
      </c>
      <c r="V14981" t="s">
        <v>2923</v>
      </c>
      <c r="W14981">
        <v>0</v>
      </c>
      <c r="X14981">
        <v>5</v>
      </c>
      <c r="Y14981">
        <v>2</v>
      </c>
    </row>
    <row r="14982" spans="2:25" x14ac:dyDescent="0.3">
      <c r="B14982">
        <v>0</v>
      </c>
      <c r="C14982" t="s">
        <v>4428</v>
      </c>
      <c r="D14982" t="s">
        <v>4427</v>
      </c>
      <c r="E14982">
        <v>2019</v>
      </c>
      <c r="F14982" t="s">
        <v>3336</v>
      </c>
      <c r="G14982" t="s">
        <v>3314</v>
      </c>
      <c r="H14982" s="6" t="str">
        <f>HYPERLINK(I14982)</f>
        <v>https://ieeexplore.ieee.org/abstract/document/8626459/</v>
      </c>
      <c r="I14982" t="s">
        <v>4426</v>
      </c>
      <c r="K14982">
        <v>19</v>
      </c>
      <c r="L14982" s="41">
        <v>43546</v>
      </c>
      <c r="U14982">
        <v>0</v>
      </c>
      <c r="V14982" t="s">
        <v>2923</v>
      </c>
      <c r="W14982">
        <v>0</v>
      </c>
      <c r="X14982">
        <v>4</v>
      </c>
      <c r="Y14982">
        <v>1</v>
      </c>
    </row>
    <row r="14983" spans="2:25" x14ac:dyDescent="0.3">
      <c r="B14983">
        <v>3</v>
      </c>
      <c r="C14983" t="s">
        <v>4865</v>
      </c>
      <c r="D14983" t="s">
        <v>4864</v>
      </c>
      <c r="E14983">
        <v>2017</v>
      </c>
      <c r="F14983" t="s">
        <v>4875</v>
      </c>
      <c r="G14983" t="s">
        <v>3341</v>
      </c>
      <c r="H14983" s="6" t="str">
        <f>HYPERLINK(I14983)</f>
        <v>https://patents.google.com/patent/US9809231B2/en</v>
      </c>
      <c r="I14983" t="s">
        <v>4874</v>
      </c>
      <c r="J14983" t="s">
        <v>4873</v>
      </c>
      <c r="K14983">
        <v>20</v>
      </c>
      <c r="L14983" s="41">
        <v>43546</v>
      </c>
      <c r="U14983">
        <v>3</v>
      </c>
      <c r="V14983" t="s">
        <v>2954</v>
      </c>
      <c r="W14983">
        <v>2</v>
      </c>
      <c r="X14983">
        <v>2</v>
      </c>
      <c r="Y14983">
        <v>2</v>
      </c>
    </row>
    <row r="14984" spans="2:25" x14ac:dyDescent="0.3">
      <c r="B14984">
        <v>0</v>
      </c>
      <c r="C14984" t="s">
        <v>4868</v>
      </c>
      <c r="D14984" t="s">
        <v>4872</v>
      </c>
      <c r="E14984">
        <v>2018</v>
      </c>
      <c r="F14984" t="s">
        <v>3520</v>
      </c>
      <c r="G14984" t="s">
        <v>3341</v>
      </c>
      <c r="H14984" s="6" t="str">
        <f>HYPERLINK(I14984)</f>
        <v>https://patents.google.com/patent/US20180306598A1/en</v>
      </c>
      <c r="I14984" t="s">
        <v>4871</v>
      </c>
      <c r="K14984">
        <v>21</v>
      </c>
      <c r="L14984" s="41">
        <v>43546</v>
      </c>
      <c r="U14984">
        <v>0</v>
      </c>
      <c r="V14984" t="s">
        <v>2923</v>
      </c>
      <c r="W14984">
        <v>0</v>
      </c>
      <c r="X14984">
        <v>5</v>
      </c>
      <c r="Y14984">
        <v>1</v>
      </c>
    </row>
    <row r="14985" spans="2:25" x14ac:dyDescent="0.3">
      <c r="B14985">
        <v>0</v>
      </c>
      <c r="C14985" t="s">
        <v>4868</v>
      </c>
      <c r="D14985" t="s">
        <v>4870</v>
      </c>
      <c r="E14985">
        <v>2018</v>
      </c>
      <c r="F14985" t="s">
        <v>3520</v>
      </c>
      <c r="G14985" t="s">
        <v>3341</v>
      </c>
      <c r="H14985" s="6" t="str">
        <f>HYPERLINK(I14985)</f>
        <v>https://patents.google.com/patent/US20180304836A1/en</v>
      </c>
      <c r="I14985" t="s">
        <v>4869</v>
      </c>
      <c r="K14985">
        <v>22</v>
      </c>
      <c r="L14985" s="41">
        <v>43546</v>
      </c>
      <c r="U14985">
        <v>0</v>
      </c>
      <c r="V14985" t="s">
        <v>2923</v>
      </c>
      <c r="W14985">
        <v>0</v>
      </c>
      <c r="X14985">
        <v>5</v>
      </c>
      <c r="Y14985">
        <v>1</v>
      </c>
    </row>
    <row r="14986" spans="2:25" x14ac:dyDescent="0.3">
      <c r="B14986">
        <v>0</v>
      </c>
      <c r="C14986" t="s">
        <v>4868</v>
      </c>
      <c r="D14986" t="s">
        <v>4867</v>
      </c>
      <c r="E14986">
        <v>2018</v>
      </c>
      <c r="F14986" t="s">
        <v>3520</v>
      </c>
      <c r="G14986" t="s">
        <v>3341</v>
      </c>
      <c r="H14986" s="6" t="str">
        <f>HYPERLINK(I14986)</f>
        <v>https://patents.google.com/patent/US20180308293A1/en</v>
      </c>
      <c r="I14986" t="s">
        <v>4866</v>
      </c>
      <c r="K14986">
        <v>23</v>
      </c>
      <c r="L14986" s="41">
        <v>43546</v>
      </c>
      <c r="U14986">
        <v>0</v>
      </c>
      <c r="V14986" t="s">
        <v>2923</v>
      </c>
      <c r="W14986">
        <v>0</v>
      </c>
      <c r="X14986">
        <v>5</v>
      </c>
      <c r="Y14986">
        <v>1</v>
      </c>
    </row>
    <row r="14987" spans="2:25" x14ac:dyDescent="0.3">
      <c r="B14987">
        <v>0</v>
      </c>
      <c r="C14987" t="s">
        <v>4865</v>
      </c>
      <c r="D14987" t="s">
        <v>4864</v>
      </c>
      <c r="E14987">
        <v>2017</v>
      </c>
      <c r="F14987" t="s">
        <v>4863</v>
      </c>
      <c r="G14987" t="s">
        <v>3341</v>
      </c>
      <c r="H14987" s="6" t="str">
        <f>HYPERLINK(I14987)</f>
        <v>https://patents.google.com/patent/US20170120930A1/en</v>
      </c>
      <c r="I14987" t="s">
        <v>4862</v>
      </c>
      <c r="K14987">
        <v>24</v>
      </c>
      <c r="L14987" s="41">
        <v>43546</v>
      </c>
      <c r="U14987">
        <v>0</v>
      </c>
      <c r="V14987" t="s">
        <v>2923</v>
      </c>
      <c r="W14987">
        <v>0</v>
      </c>
      <c r="X14987">
        <v>2</v>
      </c>
      <c r="Y14987">
        <v>2</v>
      </c>
    </row>
    <row r="14988" spans="2:25" x14ac:dyDescent="0.3">
      <c r="B14988">
        <v>0</v>
      </c>
      <c r="C14988" t="s">
        <v>4353</v>
      </c>
      <c r="D14988" t="s">
        <v>4352</v>
      </c>
      <c r="F14988" t="s">
        <v>4351</v>
      </c>
      <c r="H14988" s="6" t="str">
        <f>HYPERLINK(I14988)</f>
        <v>http://www.automate-project.eu/wp-content/uploads/2018/12/D5.1.Architecture_OpenAPI_2ndCycle_V8.1_Final.pdf</v>
      </c>
      <c r="I14988" t="s">
        <v>4350</v>
      </c>
      <c r="K14988">
        <v>25</v>
      </c>
      <c r="L14988" s="41">
        <v>43546</v>
      </c>
      <c r="M14988" t="s">
        <v>3356</v>
      </c>
      <c r="U14988">
        <v>0</v>
      </c>
      <c r="V14988" t="s">
        <v>2923</v>
      </c>
      <c r="W14988">
        <v>0</v>
      </c>
      <c r="X14988">
        <v>6</v>
      </c>
    </row>
    <row r="14989" spans="2:25" x14ac:dyDescent="0.3">
      <c r="B14989">
        <v>0</v>
      </c>
      <c r="C14989" t="s">
        <v>4821</v>
      </c>
      <c r="D14989" t="s">
        <v>4820</v>
      </c>
      <c r="E14989">
        <v>2019</v>
      </c>
      <c r="F14989" t="s">
        <v>4819</v>
      </c>
      <c r="G14989" t="s">
        <v>4818</v>
      </c>
      <c r="H14989" s="6" t="str">
        <f>HYPERLINK(I14989)</f>
        <v>https://chewitt.me/Papers/CTH-AVAM-2019.pdf</v>
      </c>
      <c r="I14989" t="s">
        <v>4817</v>
      </c>
      <c r="K14989">
        <v>26</v>
      </c>
      <c r="L14989" s="41">
        <v>43546</v>
      </c>
      <c r="M14989" t="s">
        <v>3356</v>
      </c>
      <c r="U14989">
        <v>0</v>
      </c>
      <c r="V14989" t="s">
        <v>2923</v>
      </c>
      <c r="W14989">
        <v>0</v>
      </c>
      <c r="X14989">
        <v>4</v>
      </c>
      <c r="Y14989">
        <v>1</v>
      </c>
    </row>
    <row r="14990" spans="2:25" x14ac:dyDescent="0.3">
      <c r="B14990">
        <v>0</v>
      </c>
      <c r="C14990" t="s">
        <v>4842</v>
      </c>
      <c r="D14990" t="s">
        <v>4861</v>
      </c>
      <c r="E14990">
        <v>2019</v>
      </c>
      <c r="F14990" t="s">
        <v>4860</v>
      </c>
      <c r="G14990" t="s">
        <v>3341</v>
      </c>
      <c r="H14990" s="6" t="str">
        <f>HYPERLINK(I14990)</f>
        <v>https://patents.google.com/patent/US20190051071A1/en</v>
      </c>
      <c r="I14990" t="s">
        <v>4859</v>
      </c>
      <c r="K14990">
        <v>27</v>
      </c>
      <c r="L14990" s="41">
        <v>43546</v>
      </c>
      <c r="U14990">
        <v>0</v>
      </c>
      <c r="V14990" t="s">
        <v>2923</v>
      </c>
      <c r="W14990">
        <v>0</v>
      </c>
      <c r="X14990">
        <v>2</v>
      </c>
      <c r="Y14990">
        <v>1</v>
      </c>
    </row>
    <row r="14991" spans="2:25" x14ac:dyDescent="0.3">
      <c r="B14991">
        <v>0</v>
      </c>
      <c r="C14991" t="s">
        <v>4838</v>
      </c>
      <c r="D14991" t="s">
        <v>4837</v>
      </c>
      <c r="E14991">
        <v>2017</v>
      </c>
      <c r="F14991" t="s">
        <v>3520</v>
      </c>
      <c r="G14991" t="s">
        <v>3341</v>
      </c>
      <c r="H14991" s="6" t="str">
        <f>HYPERLINK(I14991)</f>
        <v>https://patents.google.com/patent/US20170136842A1/en</v>
      </c>
      <c r="I14991" t="s">
        <v>4858</v>
      </c>
      <c r="K14991">
        <v>28</v>
      </c>
      <c r="L14991" s="41">
        <v>43546</v>
      </c>
      <c r="U14991">
        <v>0</v>
      </c>
      <c r="V14991" t="s">
        <v>2923</v>
      </c>
      <c r="W14991">
        <v>0</v>
      </c>
      <c r="X14991">
        <v>4</v>
      </c>
      <c r="Y14991">
        <v>2</v>
      </c>
    </row>
    <row r="14992" spans="2:25" x14ac:dyDescent="0.3">
      <c r="B14992">
        <v>0</v>
      </c>
      <c r="C14992" t="s">
        <v>4842</v>
      </c>
      <c r="D14992" t="s">
        <v>4857</v>
      </c>
      <c r="E14992">
        <v>2018</v>
      </c>
      <c r="F14992" t="s">
        <v>4856</v>
      </c>
      <c r="G14992" t="s">
        <v>4440</v>
      </c>
      <c r="H14992" s="6" t="str">
        <f>HYPERLINK(I14992)</f>
        <v>http://www.freepatentsonline.com/10060175.html</v>
      </c>
      <c r="I14992" t="s">
        <v>4855</v>
      </c>
      <c r="K14992">
        <v>29</v>
      </c>
      <c r="L14992" s="41">
        <v>43546</v>
      </c>
      <c r="U14992">
        <v>0</v>
      </c>
      <c r="V14992" t="s">
        <v>2923</v>
      </c>
      <c r="W14992">
        <v>0</v>
      </c>
      <c r="X14992">
        <v>2</v>
      </c>
      <c r="Y14992">
        <v>1</v>
      </c>
    </row>
    <row r="14993" spans="1:25" x14ac:dyDescent="0.3">
      <c r="B14993">
        <v>0</v>
      </c>
      <c r="C14993" t="s">
        <v>4842</v>
      </c>
      <c r="D14993" t="s">
        <v>4854</v>
      </c>
      <c r="E14993">
        <v>2019</v>
      </c>
      <c r="F14993" t="s">
        <v>4853</v>
      </c>
      <c r="G14993" t="s">
        <v>3341</v>
      </c>
      <c r="H14993" s="6" t="str">
        <f>HYPERLINK(I14993)</f>
        <v>https://patents.google.com/patent/US20190048648A1/en</v>
      </c>
      <c r="I14993" t="s">
        <v>4852</v>
      </c>
      <c r="K14993">
        <v>30</v>
      </c>
      <c r="L14993" s="41">
        <v>43546</v>
      </c>
      <c r="U14993">
        <v>0</v>
      </c>
      <c r="V14993" t="s">
        <v>2923</v>
      </c>
      <c r="W14993">
        <v>0</v>
      </c>
      <c r="X14993">
        <v>2</v>
      </c>
      <c r="Y14993">
        <v>1</v>
      </c>
    </row>
    <row r="14994" spans="1:25" x14ac:dyDescent="0.3">
      <c r="B14994">
        <v>0</v>
      </c>
      <c r="C14994" t="s">
        <v>4277</v>
      </c>
      <c r="D14994" t="s">
        <v>4276</v>
      </c>
      <c r="E14994">
        <v>2015</v>
      </c>
      <c r="F14994" t="s">
        <v>4280</v>
      </c>
      <c r="G14994" t="s">
        <v>3341</v>
      </c>
      <c r="H14994" s="6" t="str">
        <f>HYPERLINK(I14994)</f>
        <v>https://patents.google.com/patent/US20150081156A1/en</v>
      </c>
      <c r="I14994" t="s">
        <v>4286</v>
      </c>
      <c r="K14994">
        <v>31</v>
      </c>
      <c r="L14994" s="41">
        <v>43546</v>
      </c>
      <c r="U14994">
        <v>0</v>
      </c>
      <c r="V14994" t="s">
        <v>2923</v>
      </c>
      <c r="W14994">
        <v>0</v>
      </c>
      <c r="X14994">
        <v>4</v>
      </c>
      <c r="Y14994">
        <v>4</v>
      </c>
    </row>
    <row r="14995" spans="1:25" x14ac:dyDescent="0.3">
      <c r="B14995">
        <v>0</v>
      </c>
      <c r="C14995" t="s">
        <v>4277</v>
      </c>
      <c r="D14995" t="s">
        <v>4276</v>
      </c>
      <c r="E14995">
        <v>2014</v>
      </c>
      <c r="F14995" t="s">
        <v>4280</v>
      </c>
      <c r="G14995" t="s">
        <v>3341</v>
      </c>
      <c r="H14995" s="6" t="str">
        <f>HYPERLINK(I14995)</f>
        <v>https://patents.google.com/patent/US20140214259A1/en</v>
      </c>
      <c r="I14995" t="s">
        <v>4279</v>
      </c>
      <c r="K14995">
        <v>32</v>
      </c>
      <c r="L14995" s="41">
        <v>43546</v>
      </c>
      <c r="U14995">
        <v>0</v>
      </c>
      <c r="V14995" t="s">
        <v>2923</v>
      </c>
      <c r="W14995">
        <v>0</v>
      </c>
      <c r="X14995">
        <v>4</v>
      </c>
      <c r="Y14995">
        <v>5</v>
      </c>
    </row>
    <row r="14996" spans="1:25" x14ac:dyDescent="0.3">
      <c r="B14996">
        <v>0</v>
      </c>
      <c r="C14996" t="s">
        <v>4842</v>
      </c>
      <c r="D14996" t="s">
        <v>4851</v>
      </c>
      <c r="E14996">
        <v>2019</v>
      </c>
      <c r="F14996" t="s">
        <v>4850</v>
      </c>
      <c r="G14996" t="s">
        <v>3341</v>
      </c>
      <c r="H14996" s="6" t="str">
        <f>HYPERLINK(I14996)</f>
        <v>https://patents.google.com/patent/US20190048647A1/en</v>
      </c>
      <c r="I14996" t="s">
        <v>4849</v>
      </c>
      <c r="K14996">
        <v>33</v>
      </c>
      <c r="L14996" s="41">
        <v>43546</v>
      </c>
      <c r="U14996">
        <v>0</v>
      </c>
      <c r="V14996" t="s">
        <v>2923</v>
      </c>
      <c r="W14996">
        <v>0</v>
      </c>
      <c r="X14996">
        <v>2</v>
      </c>
      <c r="Y14996">
        <v>1</v>
      </c>
    </row>
    <row r="14997" spans="1:25" x14ac:dyDescent="0.3">
      <c r="B14997">
        <v>0</v>
      </c>
      <c r="C14997" t="s">
        <v>4277</v>
      </c>
      <c r="D14997" t="s">
        <v>4276</v>
      </c>
      <c r="E14997">
        <v>2012</v>
      </c>
      <c r="F14997" t="s">
        <v>4275</v>
      </c>
      <c r="G14997" t="s">
        <v>3341</v>
      </c>
      <c r="H14997" s="6" t="str">
        <f>HYPERLINK(I14997)</f>
        <v>https://patents.google.com/patent/US20120101680A1/en</v>
      </c>
      <c r="I14997" t="s">
        <v>4278</v>
      </c>
      <c r="K14997">
        <v>34</v>
      </c>
      <c r="L14997" s="41">
        <v>43546</v>
      </c>
      <c r="U14997">
        <v>0</v>
      </c>
      <c r="V14997" t="s">
        <v>2923</v>
      </c>
      <c r="W14997">
        <v>0</v>
      </c>
      <c r="X14997">
        <v>4</v>
      </c>
      <c r="Y14997">
        <v>7</v>
      </c>
    </row>
    <row r="14998" spans="1:25" x14ac:dyDescent="0.3">
      <c r="B14998">
        <v>0</v>
      </c>
      <c r="C14998" t="s">
        <v>4277</v>
      </c>
      <c r="D14998" t="s">
        <v>4276</v>
      </c>
      <c r="E14998">
        <v>2012</v>
      </c>
      <c r="F14998" t="s">
        <v>4275</v>
      </c>
      <c r="G14998" t="s">
        <v>3341</v>
      </c>
      <c r="H14998" s="6" t="str">
        <f>HYPERLINK(I14998)</f>
        <v>https://patents.google.com/patent/US20120316725A1/en</v>
      </c>
      <c r="I14998" t="s">
        <v>4274</v>
      </c>
      <c r="K14998">
        <v>35</v>
      </c>
      <c r="L14998" s="41">
        <v>43546</v>
      </c>
      <c r="U14998">
        <v>0</v>
      </c>
      <c r="V14998" t="s">
        <v>2923</v>
      </c>
      <c r="W14998">
        <v>0</v>
      </c>
      <c r="X14998">
        <v>4</v>
      </c>
      <c r="Y14998">
        <v>7</v>
      </c>
    </row>
    <row r="14999" spans="1:25" x14ac:dyDescent="0.3">
      <c r="B14999">
        <v>0</v>
      </c>
      <c r="C14999" t="s">
        <v>4848</v>
      </c>
      <c r="D14999" t="s">
        <v>4847</v>
      </c>
      <c r="E14999">
        <v>2019</v>
      </c>
      <c r="F14999" t="s">
        <v>4846</v>
      </c>
      <c r="G14999" t="s">
        <v>3341</v>
      </c>
      <c r="H14999" s="6" t="str">
        <f>HYPERLINK(I14999)</f>
        <v>https://patents.google.com/patent/US20190048639A1/en</v>
      </c>
      <c r="I14999" t="s">
        <v>4845</v>
      </c>
      <c r="K14999">
        <v>36</v>
      </c>
      <c r="L14999" s="41">
        <v>43546</v>
      </c>
      <c r="U14999">
        <v>0</v>
      </c>
      <c r="V14999" t="s">
        <v>2923</v>
      </c>
      <c r="W14999">
        <v>0</v>
      </c>
      <c r="X14999">
        <v>2</v>
      </c>
      <c r="Y14999">
        <v>1</v>
      </c>
    </row>
    <row r="15000" spans="1:25" x14ac:dyDescent="0.3">
      <c r="B15000">
        <v>0</v>
      </c>
      <c r="C15000" t="s">
        <v>4842</v>
      </c>
      <c r="D15000" t="s">
        <v>4841</v>
      </c>
      <c r="E15000">
        <v>2019</v>
      </c>
      <c r="F15000" t="s">
        <v>4844</v>
      </c>
      <c r="G15000" t="s">
        <v>3341</v>
      </c>
      <c r="H15000" s="6" t="str">
        <f>HYPERLINK(I15000)</f>
        <v>https://patents.google.com/patent/US20190048643A1/en</v>
      </c>
      <c r="I15000" t="s">
        <v>4843</v>
      </c>
      <c r="K15000">
        <v>37</v>
      </c>
      <c r="L15000" s="41">
        <v>43546</v>
      </c>
      <c r="U15000">
        <v>0</v>
      </c>
      <c r="V15000" t="s">
        <v>2923</v>
      </c>
      <c r="W15000">
        <v>0</v>
      </c>
      <c r="X15000">
        <v>2</v>
      </c>
      <c r="Y15000">
        <v>1</v>
      </c>
    </row>
    <row r="15001" spans="1:25" x14ac:dyDescent="0.3">
      <c r="B15001">
        <v>0</v>
      </c>
      <c r="C15001" t="s">
        <v>4842</v>
      </c>
      <c r="D15001" t="s">
        <v>4841</v>
      </c>
      <c r="E15001">
        <v>2019</v>
      </c>
      <c r="F15001" t="s">
        <v>4840</v>
      </c>
      <c r="G15001" t="s">
        <v>3341</v>
      </c>
      <c r="H15001" s="6" t="str">
        <f>HYPERLINK(I15001)</f>
        <v>https://patents.google.com/patent/US20190048644A1/en</v>
      </c>
      <c r="I15001" t="s">
        <v>4839</v>
      </c>
      <c r="K15001">
        <v>38</v>
      </c>
      <c r="L15001" s="41">
        <v>43546</v>
      </c>
      <c r="U15001">
        <v>0</v>
      </c>
      <c r="V15001" t="s">
        <v>2923</v>
      </c>
      <c r="W15001">
        <v>0</v>
      </c>
      <c r="X15001">
        <v>2</v>
      </c>
      <c r="Y15001">
        <v>1</v>
      </c>
    </row>
    <row r="15002" spans="1:25" x14ac:dyDescent="0.3">
      <c r="B15002">
        <v>2</v>
      </c>
      <c r="C15002" t="s">
        <v>1527</v>
      </c>
      <c r="D15002" t="s">
        <v>1528</v>
      </c>
      <c r="E15002">
        <v>2014</v>
      </c>
      <c r="G15002" t="s">
        <v>3369</v>
      </c>
      <c r="H15002" s="6" t="str">
        <f>HYPERLINK(I15002)</f>
        <v>https://www.researchgate.net/profile/Niklas_Strand/publication/321081796_When_Driving_Automation_Fails_Drivers'_Experiences_and_Interactions/links/5a0c5e3da6fdcc39e9bf67cb/When-Driving-Automation-Fails-Drivers-Experiences-and-Interactions.pdf</v>
      </c>
      <c r="I15002" t="s">
        <v>1536</v>
      </c>
      <c r="J15002" t="s">
        <v>4718</v>
      </c>
      <c r="K15002">
        <v>39</v>
      </c>
      <c r="L15002" s="41">
        <v>43546</v>
      </c>
      <c r="M15002" t="s">
        <v>3679</v>
      </c>
      <c r="U15002">
        <v>2</v>
      </c>
      <c r="V15002" t="s">
        <v>3018</v>
      </c>
      <c r="W15002">
        <v>2</v>
      </c>
      <c r="X15002">
        <v>1</v>
      </c>
      <c r="Y15002">
        <v>5</v>
      </c>
    </row>
    <row r="15003" spans="1:25" x14ac:dyDescent="0.3">
      <c r="B15003">
        <v>4</v>
      </c>
      <c r="C15003" t="s">
        <v>4838</v>
      </c>
      <c r="D15003" t="s">
        <v>4837</v>
      </c>
      <c r="E15003">
        <v>2018</v>
      </c>
      <c r="F15003" t="s">
        <v>4356</v>
      </c>
      <c r="G15003" t="s">
        <v>3341</v>
      </c>
      <c r="H15003" s="6" t="str">
        <f>HYPERLINK(I15003)</f>
        <v>https://patents.google.com/patent/US9868332B2/en</v>
      </c>
      <c r="I15003" t="s">
        <v>4836</v>
      </c>
      <c r="J15003" t="s">
        <v>4835</v>
      </c>
      <c r="K15003">
        <v>40</v>
      </c>
      <c r="L15003" s="41">
        <v>43546</v>
      </c>
      <c r="U15003">
        <v>4</v>
      </c>
      <c r="V15003" t="s">
        <v>2968</v>
      </c>
      <c r="W15003">
        <v>1</v>
      </c>
      <c r="X15003">
        <v>4</v>
      </c>
      <c r="Y15003">
        <v>1</v>
      </c>
    </row>
    <row r="15004" spans="1:25" x14ac:dyDescent="0.3">
      <c r="A15004" t="s">
        <v>2863</v>
      </c>
      <c r="B15004">
        <v>16</v>
      </c>
      <c r="C15004" t="s">
        <v>4398</v>
      </c>
      <c r="D15004" t="s">
        <v>4397</v>
      </c>
      <c r="E15004">
        <v>2014</v>
      </c>
      <c r="F15004" t="s">
        <v>4396</v>
      </c>
      <c r="G15004" t="s">
        <v>4395</v>
      </c>
      <c r="H15004" s="6" t="str">
        <f>HYPERLINK(I15004)</f>
        <v>http://eprints.whiterose.ac.uk/84457/1/Preface%20to%20Special%20Issue%20TRF%202014.pdf</v>
      </c>
      <c r="I15004" t="s">
        <v>4394</v>
      </c>
      <c r="J15004" t="s">
        <v>4393</v>
      </c>
      <c r="K15004">
        <v>1</v>
      </c>
      <c r="L15004" s="41">
        <v>43546</v>
      </c>
      <c r="M15004" t="s">
        <v>3356</v>
      </c>
      <c r="U15004">
        <v>16</v>
      </c>
      <c r="V15004" t="s">
        <v>3011</v>
      </c>
      <c r="W15004">
        <v>8</v>
      </c>
      <c r="X15004">
        <v>2</v>
      </c>
      <c r="Y15004">
        <v>5</v>
      </c>
    </row>
    <row r="15005" spans="1:25" x14ac:dyDescent="0.3">
      <c r="B15005">
        <v>5</v>
      </c>
      <c r="C15005" t="s">
        <v>936</v>
      </c>
      <c r="D15005" t="s">
        <v>937</v>
      </c>
      <c r="E15005">
        <v>2018</v>
      </c>
      <c r="F15005" t="s">
        <v>4425</v>
      </c>
      <c r="G15005" t="s">
        <v>4424</v>
      </c>
      <c r="H15005" s="6" t="str">
        <f>HYPERLINK(I15005)</f>
        <v>http://www.nowpublishers.com/article/Details/HCI-069</v>
      </c>
      <c r="I15005" t="s">
        <v>938</v>
      </c>
      <c r="J15005" t="s">
        <v>4423</v>
      </c>
      <c r="K15005">
        <v>2</v>
      </c>
      <c r="L15005" s="41">
        <v>43546</v>
      </c>
      <c r="U15005">
        <v>5</v>
      </c>
      <c r="V15005" t="s">
        <v>3003</v>
      </c>
      <c r="W15005">
        <v>5</v>
      </c>
      <c r="X15005">
        <v>1</v>
      </c>
      <c r="Y15005">
        <v>1</v>
      </c>
    </row>
    <row r="15006" spans="1:25" x14ac:dyDescent="0.3">
      <c r="B15006">
        <v>8</v>
      </c>
      <c r="C15006" t="s">
        <v>4422</v>
      </c>
      <c r="D15006" t="s">
        <v>4421</v>
      </c>
      <c r="E15006">
        <v>2017</v>
      </c>
      <c r="F15006" t="s">
        <v>4420</v>
      </c>
      <c r="G15006" t="s">
        <v>3378</v>
      </c>
      <c r="H15006" s="6" t="str">
        <f>HYPERLINK(I15006)</f>
        <v>https://dl.acm.org/citation.cfm?id=3123000</v>
      </c>
      <c r="I15006" t="s">
        <v>4419</v>
      </c>
      <c r="J15006" t="s">
        <v>4418</v>
      </c>
      <c r="K15006">
        <v>3</v>
      </c>
      <c r="L15006" s="41">
        <v>43546</v>
      </c>
      <c r="U15006">
        <v>8</v>
      </c>
      <c r="V15006" t="s">
        <v>2968</v>
      </c>
      <c r="W15006">
        <v>3</v>
      </c>
      <c r="X15006">
        <v>3</v>
      </c>
      <c r="Y15006">
        <v>2</v>
      </c>
    </row>
    <row r="15007" spans="1:25" x14ac:dyDescent="0.3">
      <c r="B15007">
        <v>1</v>
      </c>
      <c r="C15007" t="s">
        <v>1204</v>
      </c>
      <c r="D15007" t="s">
        <v>1205</v>
      </c>
      <c r="E15007">
        <v>2017</v>
      </c>
      <c r="F15007" t="s">
        <v>4834</v>
      </c>
      <c r="G15007" t="s">
        <v>4833</v>
      </c>
      <c r="H15007" s="6" t="str">
        <f>HYPERLINK(I15007)</f>
        <v>http://michaelanees.com/s/Nees-ICAD-2017-workshop-camera-ready.pdf</v>
      </c>
      <c r="I15007" t="s">
        <v>4832</v>
      </c>
      <c r="J15007" t="s">
        <v>4831</v>
      </c>
      <c r="K15007">
        <v>4</v>
      </c>
      <c r="L15007" s="41">
        <v>43546</v>
      </c>
      <c r="M15007" t="s">
        <v>3356</v>
      </c>
      <c r="U15007">
        <v>1</v>
      </c>
      <c r="V15007" t="s">
        <v>2933</v>
      </c>
      <c r="W15007">
        <v>1</v>
      </c>
      <c r="X15007">
        <v>1</v>
      </c>
      <c r="Y15007">
        <v>2</v>
      </c>
    </row>
    <row r="15008" spans="1:25" x14ac:dyDescent="0.3">
      <c r="B15008">
        <v>0</v>
      </c>
      <c r="C15008" t="s">
        <v>4830</v>
      </c>
      <c r="D15008" t="s">
        <v>4829</v>
      </c>
      <c r="E15008">
        <v>2012</v>
      </c>
      <c r="F15008" t="s">
        <v>4828</v>
      </c>
      <c r="G15008" t="s">
        <v>4827</v>
      </c>
      <c r="H15008" s="6" t="str">
        <f>HYPERLINK(I15008)</f>
        <v>http://ejurnal.net/portal/index.php/ticom/article/view/288</v>
      </c>
      <c r="I15008" t="s">
        <v>4826</v>
      </c>
      <c r="K15008">
        <v>5</v>
      </c>
      <c r="L15008" s="41">
        <v>43546</v>
      </c>
      <c r="U15008">
        <v>0</v>
      </c>
      <c r="V15008" t="s">
        <v>2923</v>
      </c>
      <c r="W15008">
        <v>0</v>
      </c>
      <c r="X15008">
        <v>2</v>
      </c>
      <c r="Y15008">
        <v>7</v>
      </c>
    </row>
    <row r="15009" spans="2:25" x14ac:dyDescent="0.3">
      <c r="B15009">
        <v>0</v>
      </c>
      <c r="C15009" t="s">
        <v>4825</v>
      </c>
      <c r="D15009" t="s">
        <v>4824</v>
      </c>
      <c r="E15009">
        <v>2018</v>
      </c>
      <c r="F15009" t="s">
        <v>4823</v>
      </c>
      <c r="G15009" t="s">
        <v>3314</v>
      </c>
      <c r="H15009" s="6" t="str">
        <f>HYPERLINK(I15009)</f>
        <v>https://ieeexplore.ieee.org/abstract/document/8601135/</v>
      </c>
      <c r="I15009" t="s">
        <v>4822</v>
      </c>
      <c r="K15009">
        <v>6</v>
      </c>
      <c r="L15009" s="41">
        <v>43546</v>
      </c>
      <c r="U15009">
        <v>0</v>
      </c>
      <c r="V15009" t="s">
        <v>2923</v>
      </c>
      <c r="W15009">
        <v>0</v>
      </c>
      <c r="X15009">
        <v>1</v>
      </c>
      <c r="Y15009">
        <v>1</v>
      </c>
    </row>
    <row r="15010" spans="2:25" x14ac:dyDescent="0.3">
      <c r="B15010">
        <v>0</v>
      </c>
      <c r="C15010" t="s">
        <v>4821</v>
      </c>
      <c r="D15010" t="s">
        <v>4820</v>
      </c>
      <c r="E15010">
        <v>2019</v>
      </c>
      <c r="F15010" t="s">
        <v>4819</v>
      </c>
      <c r="G15010" t="s">
        <v>4818</v>
      </c>
      <c r="H15010" s="6" t="str">
        <f>HYPERLINK(I15010)</f>
        <v>https://chewitt.me/Papers/CTH-AVAM-2019.pdf</v>
      </c>
      <c r="I15010" t="s">
        <v>4817</v>
      </c>
      <c r="K15010">
        <v>7</v>
      </c>
      <c r="L15010" s="41">
        <v>43546</v>
      </c>
      <c r="M15010" t="s">
        <v>3356</v>
      </c>
      <c r="U15010">
        <v>0</v>
      </c>
      <c r="V15010" t="s">
        <v>2923</v>
      </c>
      <c r="W15010">
        <v>0</v>
      </c>
      <c r="X15010">
        <v>4</v>
      </c>
      <c r="Y15010">
        <v>1</v>
      </c>
    </row>
    <row r="15011" spans="2:25" x14ac:dyDescent="0.3">
      <c r="B15011">
        <v>0</v>
      </c>
      <c r="C15011" t="s">
        <v>4816</v>
      </c>
      <c r="D15011" t="s">
        <v>4815</v>
      </c>
      <c r="E15011">
        <v>2017</v>
      </c>
      <c r="F15011" t="s">
        <v>4814</v>
      </c>
      <c r="G15011" t="s">
        <v>3328</v>
      </c>
      <c r="H15011" s="6" t="str">
        <f>HYPERLINK(I15011)</f>
        <v>https://link.springer.com/chapter/10.1007/978-3-658-19059-0_22</v>
      </c>
      <c r="I15011" t="s">
        <v>4813</v>
      </c>
      <c r="K15011">
        <v>8</v>
      </c>
      <c r="L15011" s="41">
        <v>43546</v>
      </c>
      <c r="U15011">
        <v>0</v>
      </c>
      <c r="V15011" t="s">
        <v>2923</v>
      </c>
      <c r="W15011">
        <v>0</v>
      </c>
      <c r="X15011">
        <v>3</v>
      </c>
      <c r="Y15011">
        <v>2</v>
      </c>
    </row>
    <row r="15012" spans="2:25" x14ac:dyDescent="0.3">
      <c r="B15012">
        <v>0</v>
      </c>
      <c r="C15012" t="s">
        <v>4812</v>
      </c>
      <c r="D15012" t="s">
        <v>4811</v>
      </c>
      <c r="E15012">
        <v>2017</v>
      </c>
      <c r="F15012" t="s">
        <v>4810</v>
      </c>
      <c r="G15012" t="s">
        <v>4809</v>
      </c>
      <c r="H15012" s="6" t="str">
        <f>HYPERLINK(I15012)</f>
        <v>http://memagazineselect.asmedigitalcollection.asme.org/article.aspx?articleid=2676802&amp;resultClick=1</v>
      </c>
      <c r="I15012" t="s">
        <v>4808</v>
      </c>
      <c r="K15012">
        <v>9</v>
      </c>
      <c r="L15012" s="41">
        <v>43546</v>
      </c>
      <c r="M15012" t="s">
        <v>3325</v>
      </c>
      <c r="U15012">
        <v>0</v>
      </c>
      <c r="V15012" t="s">
        <v>2923</v>
      </c>
      <c r="W15012">
        <v>0</v>
      </c>
      <c r="X15012">
        <v>1</v>
      </c>
      <c r="Y15012">
        <v>2</v>
      </c>
    </row>
    <row r="15013" spans="2:25" x14ac:dyDescent="0.3">
      <c r="B15013">
        <v>3</v>
      </c>
      <c r="C15013" t="s">
        <v>4807</v>
      </c>
      <c r="D15013" t="s">
        <v>4806</v>
      </c>
      <c r="E15013">
        <v>2017</v>
      </c>
      <c r="F15013" t="s">
        <v>4805</v>
      </c>
      <c r="G15013" t="s">
        <v>3314</v>
      </c>
      <c r="H15013" s="6" t="str">
        <f>HYPERLINK(I15013)</f>
        <v>https://ieeexplore.ieee.org/abstract/document/8358436/</v>
      </c>
      <c r="I15013" t="s">
        <v>4804</v>
      </c>
      <c r="J15013" t="s">
        <v>4803</v>
      </c>
      <c r="K15013">
        <v>10</v>
      </c>
      <c r="L15013" s="41">
        <v>43546</v>
      </c>
      <c r="U15013">
        <v>3</v>
      </c>
      <c r="V15013" t="s">
        <v>2954</v>
      </c>
      <c r="W15013">
        <v>2</v>
      </c>
      <c r="X15013">
        <v>2</v>
      </c>
      <c r="Y15013">
        <v>2</v>
      </c>
    </row>
    <row r="15014" spans="2:25" x14ac:dyDescent="0.3">
      <c r="B15014">
        <v>2</v>
      </c>
      <c r="C15014" t="s">
        <v>4574</v>
      </c>
      <c r="D15014" t="s">
        <v>4573</v>
      </c>
      <c r="E15014">
        <v>2017</v>
      </c>
      <c r="F15014" t="s">
        <v>4420</v>
      </c>
      <c r="G15014" t="s">
        <v>3378</v>
      </c>
      <c r="H15014" s="6" t="str">
        <f>HYPERLINK(I15014)</f>
        <v>https://dl.acm.org/citation.cfm?id=3131756</v>
      </c>
      <c r="I15014" t="s">
        <v>4572</v>
      </c>
      <c r="J15014" t="s">
        <v>4571</v>
      </c>
      <c r="K15014">
        <v>11</v>
      </c>
      <c r="L15014" s="41">
        <v>43546</v>
      </c>
      <c r="U15014">
        <v>2</v>
      </c>
      <c r="V15014" t="s">
        <v>2931</v>
      </c>
      <c r="W15014">
        <v>0</v>
      </c>
      <c r="X15014">
        <v>5</v>
      </c>
      <c r="Y15014">
        <v>2</v>
      </c>
    </row>
    <row r="15015" spans="2:25" x14ac:dyDescent="0.3">
      <c r="B15015">
        <v>0</v>
      </c>
      <c r="C15015" t="s">
        <v>4802</v>
      </c>
      <c r="D15015" t="s">
        <v>4801</v>
      </c>
      <c r="E15015">
        <v>2017</v>
      </c>
      <c r="F15015" t="s">
        <v>4577</v>
      </c>
      <c r="G15015" t="s">
        <v>3321</v>
      </c>
      <c r="H15015" s="6" t="str">
        <f>HYPERLINK(I15015)</f>
        <v>https://journals.sagepub.com/doi/abs/10.1177/1541931213601891</v>
      </c>
      <c r="I15015" t="s">
        <v>4800</v>
      </c>
      <c r="K15015">
        <v>12</v>
      </c>
      <c r="L15015" s="41">
        <v>43546</v>
      </c>
      <c r="U15015">
        <v>0</v>
      </c>
      <c r="V15015" t="s">
        <v>2923</v>
      </c>
      <c r="W15015">
        <v>0</v>
      </c>
      <c r="X15015">
        <v>3</v>
      </c>
      <c r="Y15015">
        <v>2</v>
      </c>
    </row>
    <row r="15016" spans="2:25" x14ac:dyDescent="0.3">
      <c r="B15016">
        <v>31</v>
      </c>
      <c r="C15016" t="s">
        <v>4340</v>
      </c>
      <c r="D15016" t="s">
        <v>4339</v>
      </c>
      <c r="E15016">
        <v>2017</v>
      </c>
      <c r="F15016" t="s">
        <v>4338</v>
      </c>
      <c r="G15016" t="s">
        <v>3314</v>
      </c>
      <c r="H15016" s="6" t="str">
        <f>HYPERLINK(I15016)</f>
        <v>https://ieeexplore.ieee.org/abstract/document/7778207/</v>
      </c>
      <c r="I15016" t="s">
        <v>4337</v>
      </c>
      <c r="J15016" t="s">
        <v>4336</v>
      </c>
      <c r="K15016">
        <v>13</v>
      </c>
      <c r="L15016" s="41">
        <v>43546</v>
      </c>
      <c r="U15016">
        <v>31</v>
      </c>
      <c r="V15016" t="s">
        <v>4335</v>
      </c>
      <c r="W15016">
        <v>8</v>
      </c>
      <c r="X15016">
        <v>4</v>
      </c>
      <c r="Y15016">
        <v>2</v>
      </c>
    </row>
    <row r="15017" spans="2:25" x14ac:dyDescent="0.3">
      <c r="B15017">
        <v>0</v>
      </c>
      <c r="C15017" t="s">
        <v>4799</v>
      </c>
      <c r="D15017" t="s">
        <v>4798</v>
      </c>
      <c r="E15017">
        <v>2016</v>
      </c>
      <c r="G15017" t="s">
        <v>3724</v>
      </c>
      <c r="H15017" s="6" t="str">
        <f>HYPERLINK(I15017)</f>
        <v>https://ntrs.nasa.gov/search.jsp?R=20160009301</v>
      </c>
      <c r="I15017" t="s">
        <v>4797</v>
      </c>
      <c r="K15017">
        <v>14</v>
      </c>
      <c r="L15017" s="41">
        <v>43546</v>
      </c>
      <c r="U15017">
        <v>0</v>
      </c>
      <c r="V15017" t="s">
        <v>2923</v>
      </c>
      <c r="W15017">
        <v>0</v>
      </c>
      <c r="X15017">
        <v>2</v>
      </c>
      <c r="Y15017">
        <v>3</v>
      </c>
    </row>
    <row r="15018" spans="2:25" x14ac:dyDescent="0.3">
      <c r="B15018">
        <v>1</v>
      </c>
      <c r="C15018" t="s">
        <v>4796</v>
      </c>
      <c r="D15018" t="s">
        <v>4795</v>
      </c>
      <c r="E15018">
        <v>2018</v>
      </c>
      <c r="F15018" t="s">
        <v>4794</v>
      </c>
      <c r="G15018" t="s">
        <v>3423</v>
      </c>
      <c r="H15018" s="6" t="str">
        <f>HYPERLINK(I15018)</f>
        <v>https://onlinelibrary.wiley.com/doi/abs/10.1002/sdtp.12591</v>
      </c>
      <c r="I15018" t="s">
        <v>4793</v>
      </c>
      <c r="J15018" t="s">
        <v>4792</v>
      </c>
      <c r="K15018">
        <v>15</v>
      </c>
      <c r="L15018" s="41">
        <v>43546</v>
      </c>
      <c r="U15018">
        <v>1</v>
      </c>
      <c r="V15018" t="s">
        <v>2931</v>
      </c>
      <c r="W15018">
        <v>1</v>
      </c>
      <c r="X15018">
        <v>2</v>
      </c>
      <c r="Y15018">
        <v>1</v>
      </c>
    </row>
    <row r="15019" spans="2:25" x14ac:dyDescent="0.3">
      <c r="B15019">
        <v>11</v>
      </c>
      <c r="C15019" t="s">
        <v>4791</v>
      </c>
      <c r="D15019" t="s">
        <v>4790</v>
      </c>
      <c r="E15019">
        <v>2017</v>
      </c>
      <c r="F15019" t="s">
        <v>4789</v>
      </c>
      <c r="G15019" t="s">
        <v>3802</v>
      </c>
      <c r="H15019" s="6" t="str">
        <f>HYPERLINK(I15019)</f>
        <v>https://www.tandfonline.com/doi/abs/10.1080/14649365.2016.1273380</v>
      </c>
      <c r="I15019" t="s">
        <v>4788</v>
      </c>
      <c r="J15019" t="s">
        <v>4787</v>
      </c>
      <c r="K15019">
        <v>16</v>
      </c>
      <c r="L15019" s="41">
        <v>43546</v>
      </c>
      <c r="U15019">
        <v>11</v>
      </c>
      <c r="V15019" t="s">
        <v>3059</v>
      </c>
      <c r="W15019">
        <v>6</v>
      </c>
      <c r="X15019">
        <v>2</v>
      </c>
      <c r="Y15019">
        <v>2</v>
      </c>
    </row>
    <row r="15020" spans="2:25" x14ac:dyDescent="0.3">
      <c r="B15020">
        <v>0</v>
      </c>
      <c r="C15020" t="s">
        <v>4786</v>
      </c>
      <c r="D15020" t="s">
        <v>4785</v>
      </c>
      <c r="F15020" t="s">
        <v>4784</v>
      </c>
      <c r="H15020" s="6" t="str">
        <f>HYPERLINK(I15020)</f>
        <v>http://www.humanist-vce.eu/fileadmin/contributeurs/humanist/TheHague2018/9-Catallano.pdf</v>
      </c>
      <c r="I15020" t="s">
        <v>4783</v>
      </c>
      <c r="K15020">
        <v>17</v>
      </c>
      <c r="L15020" s="41">
        <v>43546</v>
      </c>
      <c r="M15020" t="s">
        <v>3356</v>
      </c>
      <c r="U15020">
        <v>0</v>
      </c>
      <c r="V15020" t="s">
        <v>2923</v>
      </c>
      <c r="W15020">
        <v>0</v>
      </c>
      <c r="X15020">
        <v>5</v>
      </c>
    </row>
    <row r="15021" spans="2:25" x14ac:dyDescent="0.3">
      <c r="B15021">
        <v>24</v>
      </c>
      <c r="C15021" t="s">
        <v>4782</v>
      </c>
      <c r="D15021" t="s">
        <v>4781</v>
      </c>
      <c r="E15021">
        <v>2017</v>
      </c>
      <c r="F15021" t="s">
        <v>4780</v>
      </c>
      <c r="G15021" t="s">
        <v>3347</v>
      </c>
      <c r="H15021" s="6" t="str">
        <f>HYPERLINK(I15021)</f>
        <v>https://www.sciencedirect.com/science/article/pii/S0001457517301094</v>
      </c>
      <c r="I15021" t="s">
        <v>4779</v>
      </c>
      <c r="J15021" t="s">
        <v>4778</v>
      </c>
      <c r="K15021">
        <v>18</v>
      </c>
      <c r="L15021" s="41">
        <v>43546</v>
      </c>
      <c r="U15021">
        <v>24</v>
      </c>
      <c r="V15021" t="s">
        <v>2977</v>
      </c>
      <c r="W15021">
        <v>8</v>
      </c>
      <c r="X15021">
        <v>3</v>
      </c>
      <c r="Y15021">
        <v>2</v>
      </c>
    </row>
    <row r="15022" spans="2:25" x14ac:dyDescent="0.3">
      <c r="B15022">
        <v>0</v>
      </c>
      <c r="C15022" t="s">
        <v>4777</v>
      </c>
      <c r="D15022" t="s">
        <v>4776</v>
      </c>
      <c r="E15022">
        <v>2017</v>
      </c>
      <c r="F15022" t="s">
        <v>4775</v>
      </c>
      <c r="G15022" t="s">
        <v>3378</v>
      </c>
      <c r="H15022" s="6" t="str">
        <f>HYPERLINK(I15022)</f>
        <v>https://dl.acm.org/citation.cfm?id=3053149</v>
      </c>
      <c r="I15022" t="s">
        <v>4774</v>
      </c>
      <c r="K15022">
        <v>19</v>
      </c>
      <c r="L15022" s="41">
        <v>43546</v>
      </c>
      <c r="U15022">
        <v>0</v>
      </c>
      <c r="V15022" t="s">
        <v>2923</v>
      </c>
      <c r="W15022">
        <v>0</v>
      </c>
      <c r="X15022">
        <v>4</v>
      </c>
      <c r="Y15022">
        <v>2</v>
      </c>
    </row>
    <row r="15023" spans="2:25" x14ac:dyDescent="0.3">
      <c r="B15023">
        <v>16</v>
      </c>
      <c r="C15023" t="s">
        <v>4773</v>
      </c>
      <c r="D15023" t="s">
        <v>4772</v>
      </c>
      <c r="E15023">
        <v>2012</v>
      </c>
      <c r="F15023" t="s">
        <v>4771</v>
      </c>
      <c r="G15023" t="s">
        <v>3670</v>
      </c>
      <c r="H15023" s="6" t="str">
        <f>HYPERLINK(I15023)</f>
        <v>https://elibrary.asabe.org/abstract.asp?aid=41743</v>
      </c>
      <c r="I15023" t="s">
        <v>4770</v>
      </c>
      <c r="J15023" t="s">
        <v>4769</v>
      </c>
      <c r="K15023">
        <v>20</v>
      </c>
      <c r="L15023" s="41">
        <v>43546</v>
      </c>
      <c r="U15023">
        <v>16</v>
      </c>
      <c r="V15023" t="s">
        <v>3182</v>
      </c>
      <c r="W15023">
        <v>4</v>
      </c>
      <c r="X15023">
        <v>4</v>
      </c>
      <c r="Y15023">
        <v>7</v>
      </c>
    </row>
    <row r="15024" spans="2:25" x14ac:dyDescent="0.3">
      <c r="B15024">
        <v>2</v>
      </c>
      <c r="C15024" t="s">
        <v>4768</v>
      </c>
      <c r="D15024" t="s">
        <v>4767</v>
      </c>
      <c r="E15024">
        <v>2017</v>
      </c>
      <c r="F15024" t="s">
        <v>3594</v>
      </c>
      <c r="G15024" t="s">
        <v>3328</v>
      </c>
      <c r="H15024" s="6" t="str">
        <f>HYPERLINK(I15024)</f>
        <v>https://link.springer.com/chapter/10.1007/978-3-319-60441-1_45</v>
      </c>
      <c r="I15024" t="s">
        <v>4766</v>
      </c>
      <c r="J15024" t="s">
        <v>4765</v>
      </c>
      <c r="K15024">
        <v>21</v>
      </c>
      <c r="L15024" s="41">
        <v>43546</v>
      </c>
      <c r="U15024">
        <v>2</v>
      </c>
      <c r="V15024" t="s">
        <v>2931</v>
      </c>
      <c r="W15024">
        <v>1</v>
      </c>
      <c r="X15024">
        <v>4</v>
      </c>
      <c r="Y15024">
        <v>2</v>
      </c>
    </row>
    <row r="15025" spans="2:25" x14ac:dyDescent="0.3">
      <c r="B15025">
        <v>0</v>
      </c>
      <c r="C15025" t="s">
        <v>4764</v>
      </c>
      <c r="D15025" t="s">
        <v>4763</v>
      </c>
      <c r="E15025">
        <v>2018</v>
      </c>
      <c r="F15025" t="s">
        <v>4762</v>
      </c>
      <c r="G15025" t="s">
        <v>3560</v>
      </c>
      <c r="H15025" s="6" t="str">
        <f>HYPERLINK(I15025)</f>
        <v>https://books.google.com/books?hl=en&amp;lr=&amp;id=0P9oDwAAQBAJ&amp;oi=fnd&amp;pg=PA145&amp;dq=%22human+machine+interfaces%22+(%22self-driving+car%22+OR+%22self-driving+cars%22)+-pedestrian+-wheelchair+-military+-business&amp;ots=TjDyUMFEv9&amp;sig=udO5rXDKztk8lYHnq2n-FPPkfAI</v>
      </c>
      <c r="I15025" t="s">
        <v>4761</v>
      </c>
      <c r="K15025">
        <v>22</v>
      </c>
      <c r="L15025" s="41">
        <v>43546</v>
      </c>
      <c r="U15025">
        <v>0</v>
      </c>
      <c r="V15025" t="s">
        <v>2923</v>
      </c>
      <c r="W15025">
        <v>0</v>
      </c>
      <c r="X15025">
        <v>3</v>
      </c>
      <c r="Y15025">
        <v>1</v>
      </c>
    </row>
    <row r="15026" spans="2:25" x14ac:dyDescent="0.3">
      <c r="B15026">
        <v>0</v>
      </c>
      <c r="C15026" t="s">
        <v>4760</v>
      </c>
      <c r="D15026" t="s">
        <v>4759</v>
      </c>
      <c r="F15026" t="s">
        <v>4758</v>
      </c>
      <c r="H15026" s="6" t="str">
        <f>HYPERLINK(I15026)</f>
        <v>https://ri.cmu.edu/pub_files/2012/7/ASABE%202012.Safety%20architecture.Rev08_FINAL.pdf</v>
      </c>
      <c r="I15026" t="s">
        <v>4757</v>
      </c>
      <c r="K15026">
        <v>23</v>
      </c>
      <c r="L15026" s="41">
        <v>43546</v>
      </c>
      <c r="M15026" t="s">
        <v>3356</v>
      </c>
      <c r="U15026">
        <v>0</v>
      </c>
      <c r="V15026" t="s">
        <v>2923</v>
      </c>
      <c r="W15026">
        <v>0</v>
      </c>
      <c r="X15026">
        <v>1</v>
      </c>
    </row>
    <row r="15027" spans="2:25" x14ac:dyDescent="0.3">
      <c r="B15027">
        <v>0</v>
      </c>
      <c r="C15027" t="s">
        <v>4756</v>
      </c>
      <c r="D15027" t="s">
        <v>4755</v>
      </c>
      <c r="E15027">
        <v>2018</v>
      </c>
      <c r="F15027" t="s">
        <v>4754</v>
      </c>
      <c r="G15027" t="s">
        <v>4389</v>
      </c>
      <c r="H15027" s="6" t="str">
        <f>HYPERLINK(I15027)</f>
        <v>https://www.ingentaconnect.com/content/intellect/vc/2018/00000008/00000002/art00003</v>
      </c>
      <c r="I15027" t="s">
        <v>4753</v>
      </c>
      <c r="K15027">
        <v>24</v>
      </c>
      <c r="L15027" s="41">
        <v>43546</v>
      </c>
      <c r="U15027">
        <v>0</v>
      </c>
      <c r="V15027" t="s">
        <v>2923</v>
      </c>
      <c r="W15027">
        <v>0</v>
      </c>
      <c r="X15027">
        <v>1</v>
      </c>
      <c r="Y15027">
        <v>1</v>
      </c>
    </row>
    <row r="15028" spans="2:25" x14ac:dyDescent="0.3">
      <c r="B15028">
        <v>2</v>
      </c>
      <c r="C15028" t="s">
        <v>4740</v>
      </c>
      <c r="D15028" t="s">
        <v>4752</v>
      </c>
      <c r="E15028">
        <v>2017</v>
      </c>
      <c r="F15028" t="s">
        <v>4751</v>
      </c>
      <c r="G15028" t="s">
        <v>3646</v>
      </c>
      <c r="H15028" s="6" t="str">
        <f>HYPERLINK(I15028)</f>
        <v>https://arxiv.org/abs/1708.00376</v>
      </c>
      <c r="I15028" t="s">
        <v>4750</v>
      </c>
      <c r="J15028" t="s">
        <v>4749</v>
      </c>
      <c r="K15028">
        <v>25</v>
      </c>
      <c r="L15028" s="41">
        <v>43546</v>
      </c>
      <c r="U15028">
        <v>2</v>
      </c>
      <c r="V15028" t="s">
        <v>2931</v>
      </c>
      <c r="W15028">
        <v>1</v>
      </c>
      <c r="X15028">
        <v>2</v>
      </c>
      <c r="Y15028">
        <v>2</v>
      </c>
    </row>
    <row r="15029" spans="2:25" x14ac:dyDescent="0.3">
      <c r="B15029">
        <v>0</v>
      </c>
      <c r="C15029" t="s">
        <v>4369</v>
      </c>
      <c r="D15029" t="s">
        <v>4368</v>
      </c>
      <c r="E15029">
        <v>2018</v>
      </c>
      <c r="F15029" t="s">
        <v>4367</v>
      </c>
      <c r="G15029" t="s">
        <v>3328</v>
      </c>
      <c r="H15029" s="6" t="str">
        <f>HYPERLINK(I15029)</f>
        <v>https://link.springer.com/chapter/10.1007/978-3-319-96074-6_8</v>
      </c>
      <c r="I15029" t="s">
        <v>4366</v>
      </c>
      <c r="K15029">
        <v>26</v>
      </c>
      <c r="L15029" s="41">
        <v>43546</v>
      </c>
      <c r="U15029">
        <v>0</v>
      </c>
      <c r="V15029" t="s">
        <v>2923</v>
      </c>
      <c r="W15029">
        <v>0</v>
      </c>
      <c r="X15029">
        <v>3</v>
      </c>
      <c r="Y15029">
        <v>1</v>
      </c>
    </row>
    <row r="15030" spans="2:25" x14ac:dyDescent="0.3">
      <c r="B15030">
        <v>0</v>
      </c>
      <c r="C15030" t="s">
        <v>4740</v>
      </c>
      <c r="D15030" t="s">
        <v>4748</v>
      </c>
      <c r="E15030">
        <v>2017</v>
      </c>
      <c r="G15030" t="s">
        <v>4747</v>
      </c>
      <c r="H15030" s="6" t="str">
        <f>HYPERLINK(I15030)</f>
        <v>https://openreview.net/forum?id=Bk7CEtxXW&amp;noteId=Bk7CEtxXW</v>
      </c>
      <c r="I15030" t="s">
        <v>4746</v>
      </c>
      <c r="K15030">
        <v>27</v>
      </c>
      <c r="L15030" s="41">
        <v>43546</v>
      </c>
      <c r="U15030">
        <v>0</v>
      </c>
      <c r="V15030" t="s">
        <v>2923</v>
      </c>
      <c r="W15030">
        <v>0</v>
      </c>
      <c r="X15030">
        <v>2</v>
      </c>
      <c r="Y15030">
        <v>2</v>
      </c>
    </row>
    <row r="15031" spans="2:25" x14ac:dyDescent="0.3">
      <c r="B15031">
        <v>0</v>
      </c>
      <c r="C15031" t="s">
        <v>4745</v>
      </c>
      <c r="D15031" t="s">
        <v>4744</v>
      </c>
      <c r="E15031">
        <v>2018</v>
      </c>
      <c r="F15031" t="s">
        <v>4743</v>
      </c>
      <c r="G15031" t="s">
        <v>4742</v>
      </c>
      <c r="H15031" s="6" t="str">
        <f>HYPERLINK(I15031)</f>
        <v>https://www.emeraldinsight.com/doi/abs/10.1108/JICV-08-2018-0006</v>
      </c>
      <c r="I15031" t="s">
        <v>4741</v>
      </c>
      <c r="K15031">
        <v>28</v>
      </c>
      <c r="L15031" s="41">
        <v>43546</v>
      </c>
      <c r="U15031">
        <v>0</v>
      </c>
      <c r="V15031" t="s">
        <v>2923</v>
      </c>
      <c r="W15031">
        <v>0</v>
      </c>
      <c r="X15031">
        <v>3</v>
      </c>
      <c r="Y15031">
        <v>1</v>
      </c>
    </row>
    <row r="15032" spans="2:25" x14ac:dyDescent="0.3">
      <c r="B15032">
        <v>2</v>
      </c>
      <c r="C15032" t="s">
        <v>4740</v>
      </c>
      <c r="D15032" t="s">
        <v>4739</v>
      </c>
      <c r="E15032">
        <v>2017</v>
      </c>
      <c r="F15032" t="s">
        <v>4738</v>
      </c>
      <c r="G15032" t="s">
        <v>3646</v>
      </c>
      <c r="H15032" s="6" t="str">
        <f>HYPERLINK(I15032)</f>
        <v>https://arxiv.org/abs/1705.08320</v>
      </c>
      <c r="I15032" t="s">
        <v>4737</v>
      </c>
      <c r="J15032" t="s">
        <v>4736</v>
      </c>
      <c r="K15032">
        <v>29</v>
      </c>
      <c r="L15032" s="41">
        <v>43546</v>
      </c>
      <c r="U15032">
        <v>2</v>
      </c>
      <c r="V15032" t="s">
        <v>2931</v>
      </c>
      <c r="W15032">
        <v>1</v>
      </c>
      <c r="X15032">
        <v>2</v>
      </c>
      <c r="Y15032">
        <v>2</v>
      </c>
    </row>
    <row r="15033" spans="2:25" x14ac:dyDescent="0.3">
      <c r="B15033">
        <v>2</v>
      </c>
      <c r="C15033" t="s">
        <v>4641</v>
      </c>
      <c r="D15033" t="s">
        <v>4640</v>
      </c>
      <c r="E15033">
        <v>2018</v>
      </c>
      <c r="F15033" t="s">
        <v>4639</v>
      </c>
      <c r="G15033" t="s">
        <v>3328</v>
      </c>
      <c r="H15033" s="6" t="str">
        <f>HYPERLINK(I15033)</f>
        <v>https://link.springer.com/chapter/10.1007/978-3-319-75058-3_10</v>
      </c>
      <c r="I15033" t="s">
        <v>4638</v>
      </c>
      <c r="J15033" t="s">
        <v>4637</v>
      </c>
      <c r="K15033">
        <v>30</v>
      </c>
      <c r="L15033" s="41">
        <v>43546</v>
      </c>
      <c r="U15033">
        <v>2</v>
      </c>
      <c r="V15033" t="s">
        <v>2949</v>
      </c>
      <c r="W15033">
        <v>2</v>
      </c>
      <c r="X15033">
        <v>1</v>
      </c>
      <c r="Y15033">
        <v>1</v>
      </c>
    </row>
    <row r="15034" spans="2:25" x14ac:dyDescent="0.3">
      <c r="B15034">
        <v>0</v>
      </c>
      <c r="C15034" t="s">
        <v>4378</v>
      </c>
      <c r="D15034" t="s">
        <v>4377</v>
      </c>
      <c r="E15034">
        <v>2017</v>
      </c>
      <c r="F15034" t="s">
        <v>4376</v>
      </c>
      <c r="G15034" t="s">
        <v>3328</v>
      </c>
      <c r="H15034" s="6" t="str">
        <f>HYPERLINK(I15034)</f>
        <v>https://link.springer.com/chapter/10.1007/978-981-10-5777-9_5</v>
      </c>
      <c r="I15034" t="s">
        <v>4375</v>
      </c>
      <c r="K15034">
        <v>31</v>
      </c>
      <c r="L15034" s="41">
        <v>43546</v>
      </c>
      <c r="U15034">
        <v>0</v>
      </c>
      <c r="V15034" t="s">
        <v>2923</v>
      </c>
      <c r="W15034">
        <v>0</v>
      </c>
      <c r="X15034">
        <v>2</v>
      </c>
      <c r="Y15034">
        <v>2</v>
      </c>
    </row>
    <row r="15035" spans="2:25" x14ac:dyDescent="0.3">
      <c r="B15035">
        <v>1</v>
      </c>
      <c r="C15035" t="s">
        <v>4735</v>
      </c>
      <c r="D15035" t="s">
        <v>4734</v>
      </c>
      <c r="E15035">
        <v>2018</v>
      </c>
      <c r="F15035" t="s">
        <v>4733</v>
      </c>
      <c r="G15035" t="s">
        <v>3328</v>
      </c>
      <c r="H15035" s="6" t="str">
        <f>HYPERLINK(I15035)</f>
        <v>https://link.springer.com/chapter/10.1007/978-3-319-95582-7_5</v>
      </c>
      <c r="I15035" t="s">
        <v>4732</v>
      </c>
      <c r="J15035" t="s">
        <v>4731</v>
      </c>
      <c r="K15035">
        <v>32</v>
      </c>
      <c r="L15035" s="41">
        <v>43546</v>
      </c>
      <c r="U15035">
        <v>1</v>
      </c>
      <c r="V15035" t="s">
        <v>2931</v>
      </c>
      <c r="W15035">
        <v>0</v>
      </c>
      <c r="X15035">
        <v>5</v>
      </c>
      <c r="Y15035">
        <v>1</v>
      </c>
    </row>
    <row r="15036" spans="2:25" x14ac:dyDescent="0.3">
      <c r="B15036">
        <v>0</v>
      </c>
      <c r="C15036" t="s">
        <v>4730</v>
      </c>
      <c r="D15036" t="s">
        <v>4729</v>
      </c>
      <c r="E15036">
        <v>2018</v>
      </c>
      <c r="G15036" t="s">
        <v>3378</v>
      </c>
      <c r="H15036" s="6" t="e">
        <f>HYPERLINK(I15036)</f>
        <v>#VALUE!</v>
      </c>
      <c r="I15036" t="s">
        <v>4728</v>
      </c>
      <c r="K15036">
        <v>33</v>
      </c>
      <c r="L15036" s="41">
        <v>43546</v>
      </c>
      <c r="U15036">
        <v>0</v>
      </c>
      <c r="V15036" t="s">
        <v>2923</v>
      </c>
      <c r="W15036">
        <v>0</v>
      </c>
      <c r="X15036">
        <v>7</v>
      </c>
      <c r="Y15036">
        <v>1</v>
      </c>
    </row>
    <row r="15037" spans="2:25" x14ac:dyDescent="0.3">
      <c r="B15037">
        <v>1</v>
      </c>
      <c r="C15037" t="s">
        <v>4727</v>
      </c>
      <c r="D15037" t="s">
        <v>4726</v>
      </c>
      <c r="E15037">
        <v>2019</v>
      </c>
      <c r="F15037" t="s">
        <v>4725</v>
      </c>
      <c r="G15037" t="s">
        <v>3328</v>
      </c>
      <c r="H15037" s="6" t="str">
        <f>HYPERLINK(I15037)</f>
        <v>https://link.springer.com/article/10.1007/s13177-018-0153-y</v>
      </c>
      <c r="I15037" t="s">
        <v>4724</v>
      </c>
      <c r="J15037" t="s">
        <v>4723</v>
      </c>
      <c r="K15037">
        <v>34</v>
      </c>
      <c r="L15037" s="41">
        <v>43546</v>
      </c>
      <c r="M15037" t="s">
        <v>3325</v>
      </c>
      <c r="U15037">
        <v>1</v>
      </c>
      <c r="V15037" t="s">
        <v>2931</v>
      </c>
      <c r="W15037">
        <v>0</v>
      </c>
      <c r="X15037">
        <v>3</v>
      </c>
      <c r="Y15037">
        <v>1</v>
      </c>
    </row>
    <row r="15038" spans="2:25" x14ac:dyDescent="0.3">
      <c r="B15038">
        <v>11</v>
      </c>
      <c r="C15038" t="s">
        <v>4722</v>
      </c>
      <c r="D15038" t="s">
        <v>4721</v>
      </c>
      <c r="E15038">
        <v>2016</v>
      </c>
      <c r="F15038" t="s">
        <v>3539</v>
      </c>
      <c r="G15038" t="s">
        <v>3314</v>
      </c>
      <c r="H15038" s="6" t="str">
        <f>HYPERLINK(I15038)</f>
        <v>https://ieeexplore.ieee.org/abstract/document/7844641/</v>
      </c>
      <c r="I15038" t="s">
        <v>4720</v>
      </c>
      <c r="J15038" t="s">
        <v>4719</v>
      </c>
      <c r="K15038">
        <v>35</v>
      </c>
      <c r="L15038" s="41">
        <v>43546</v>
      </c>
      <c r="U15038">
        <v>11</v>
      </c>
      <c r="V15038" t="s">
        <v>2971</v>
      </c>
      <c r="W15038">
        <v>3</v>
      </c>
      <c r="X15038">
        <v>4</v>
      </c>
      <c r="Y15038">
        <v>3</v>
      </c>
    </row>
    <row r="15039" spans="2:25" x14ac:dyDescent="0.3">
      <c r="B15039">
        <v>0</v>
      </c>
      <c r="C15039" t="s">
        <v>4317</v>
      </c>
      <c r="D15039" t="s">
        <v>4316</v>
      </c>
      <c r="F15039" t="s">
        <v>4315</v>
      </c>
      <c r="H15039" s="6" t="str">
        <f>HYPERLINK(I15039)</f>
        <v>https://mediatum.ub.tum.de/doc/1425243/document.pdf</v>
      </c>
      <c r="I15039" t="s">
        <v>4314</v>
      </c>
      <c r="K15039">
        <v>36</v>
      </c>
      <c r="L15039" s="41">
        <v>43546</v>
      </c>
      <c r="M15039" t="s">
        <v>3356</v>
      </c>
      <c r="U15039">
        <v>0</v>
      </c>
      <c r="V15039" t="s">
        <v>2923</v>
      </c>
      <c r="W15039">
        <v>0</v>
      </c>
      <c r="X15039">
        <v>1</v>
      </c>
    </row>
    <row r="15040" spans="2:25" x14ac:dyDescent="0.3">
      <c r="B15040">
        <v>14</v>
      </c>
      <c r="C15040" t="s">
        <v>1727</v>
      </c>
      <c r="D15040" t="s">
        <v>1728</v>
      </c>
      <c r="E15040">
        <v>2017</v>
      </c>
      <c r="F15040" t="s">
        <v>4596</v>
      </c>
      <c r="G15040" t="s">
        <v>3328</v>
      </c>
      <c r="H15040" s="6" t="str">
        <f>HYPERLINK(I15040)</f>
        <v>https://link.springer.com/chapter/10.1007/978-3-319-49448-7_10</v>
      </c>
      <c r="I15040" t="s">
        <v>4595</v>
      </c>
      <c r="J15040" t="s">
        <v>4594</v>
      </c>
      <c r="K15040">
        <v>37</v>
      </c>
      <c r="L15040" s="41">
        <v>43546</v>
      </c>
      <c r="U15040">
        <v>14</v>
      </c>
      <c r="V15040" t="s">
        <v>3022</v>
      </c>
      <c r="W15040">
        <v>2</v>
      </c>
      <c r="X15040">
        <v>6</v>
      </c>
      <c r="Y15040">
        <v>2</v>
      </c>
    </row>
    <row r="15041" spans="1:25" x14ac:dyDescent="0.3">
      <c r="B15041">
        <v>0</v>
      </c>
      <c r="C15041" t="s">
        <v>4406</v>
      </c>
      <c r="D15041" t="s">
        <v>4405</v>
      </c>
      <c r="E15041">
        <v>2018</v>
      </c>
      <c r="G15041" t="s">
        <v>3304</v>
      </c>
      <c r="H15041" s="6" t="str">
        <f>HYPERLINK(I15041)</f>
        <v>http://search.proquest.com/openview/7c166a1731165bf969b4f7548a9cb6bb/1?pq-origsite=gscholar&amp;cbl=18750&amp;diss=y</v>
      </c>
      <c r="I15041" t="s">
        <v>4404</v>
      </c>
      <c r="K15041">
        <v>38</v>
      </c>
      <c r="L15041" s="41">
        <v>43546</v>
      </c>
      <c r="U15041">
        <v>0</v>
      </c>
      <c r="V15041" t="s">
        <v>2923</v>
      </c>
      <c r="W15041">
        <v>0</v>
      </c>
      <c r="X15041">
        <v>1</v>
      </c>
      <c r="Y15041">
        <v>1</v>
      </c>
    </row>
    <row r="15042" spans="1:25" x14ac:dyDescent="0.3">
      <c r="B15042">
        <v>0</v>
      </c>
      <c r="C15042" t="s">
        <v>4614</v>
      </c>
      <c r="D15042" t="s">
        <v>4613</v>
      </c>
      <c r="E15042">
        <v>2017</v>
      </c>
      <c r="G15042" t="s">
        <v>3821</v>
      </c>
      <c r="H15042" s="6" t="str">
        <f>HYPERLINK(I15042)</f>
        <v>https://hal.archives-ouvertes.fr/hal-01724742/</v>
      </c>
      <c r="I15042" t="s">
        <v>4612</v>
      </c>
      <c r="K15042">
        <v>39</v>
      </c>
      <c r="L15042" s="41">
        <v>43546</v>
      </c>
      <c r="U15042">
        <v>0</v>
      </c>
      <c r="V15042" t="s">
        <v>2923</v>
      </c>
      <c r="W15042">
        <v>0</v>
      </c>
      <c r="X15042">
        <v>5</v>
      </c>
      <c r="Y15042">
        <v>2</v>
      </c>
    </row>
    <row r="15043" spans="1:25" x14ac:dyDescent="0.3">
      <c r="B15043">
        <v>2</v>
      </c>
      <c r="C15043" t="s">
        <v>1527</v>
      </c>
      <c r="D15043" t="s">
        <v>1528</v>
      </c>
      <c r="E15043">
        <v>2014</v>
      </c>
      <c r="G15043" t="s">
        <v>3369</v>
      </c>
      <c r="H15043" s="6" t="str">
        <f>HYPERLINK(I15043)</f>
        <v>https://www.researchgate.net/profile/Niklas_Strand/publication/321081796_When_Driving_Automation_Fails_Drivers'_Experiences_and_Interactions/links/5a0c5e3da6fdcc39e9bf67cb/When-Driving-Automation-Fails-Drivers-Experiences-and-Interactions.pdf</v>
      </c>
      <c r="I15043" t="s">
        <v>1536</v>
      </c>
      <c r="J15043" t="s">
        <v>4718</v>
      </c>
      <c r="K15043">
        <v>40</v>
      </c>
      <c r="L15043" s="41">
        <v>43546</v>
      </c>
      <c r="M15043" t="s">
        <v>3679</v>
      </c>
      <c r="U15043">
        <v>2</v>
      </c>
      <c r="V15043" t="s">
        <v>3018</v>
      </c>
      <c r="W15043">
        <v>2</v>
      </c>
      <c r="X15043">
        <v>1</v>
      </c>
      <c r="Y15043">
        <v>5</v>
      </c>
    </row>
    <row r="15044" spans="1:25" x14ac:dyDescent="0.3">
      <c r="B15044">
        <v>0</v>
      </c>
      <c r="C15044" t="s">
        <v>4717</v>
      </c>
      <c r="D15044" t="s">
        <v>4716</v>
      </c>
      <c r="E15044">
        <v>2018</v>
      </c>
      <c r="G15044" t="s">
        <v>4715</v>
      </c>
      <c r="H15044" s="6" t="str">
        <f>HYPERLINK(I15044)</f>
        <v>https://digitalcommons.wpi.edu/mqp-all/6666/</v>
      </c>
      <c r="I15044" t="s">
        <v>4714</v>
      </c>
      <c r="K15044">
        <v>41</v>
      </c>
      <c r="L15044" s="41">
        <v>43546</v>
      </c>
      <c r="U15044">
        <v>0</v>
      </c>
      <c r="V15044" t="s">
        <v>2923</v>
      </c>
      <c r="W15044">
        <v>0</v>
      </c>
      <c r="X15044">
        <v>4</v>
      </c>
      <c r="Y15044">
        <v>1</v>
      </c>
    </row>
    <row r="15045" spans="1:25" x14ac:dyDescent="0.3">
      <c r="B15045">
        <v>8</v>
      </c>
      <c r="C15045" t="s">
        <v>4713</v>
      </c>
      <c r="D15045" t="s">
        <v>4712</v>
      </c>
      <c r="E15045">
        <v>2017</v>
      </c>
      <c r="F15045" t="s">
        <v>4711</v>
      </c>
      <c r="G15045" t="s">
        <v>3646</v>
      </c>
      <c r="H15045" s="6" t="str">
        <f>HYPERLINK(I15045)</f>
        <v>https://arxiv.org/abs/1712.06086</v>
      </c>
      <c r="I15045" t="s">
        <v>4710</v>
      </c>
      <c r="J15045" t="s">
        <v>4709</v>
      </c>
      <c r="K15045">
        <v>42</v>
      </c>
      <c r="L15045" s="41">
        <v>43546</v>
      </c>
      <c r="U15045">
        <v>8</v>
      </c>
      <c r="V15045" t="s">
        <v>2968</v>
      </c>
      <c r="W15045">
        <v>8</v>
      </c>
      <c r="X15045">
        <v>1</v>
      </c>
      <c r="Y15045">
        <v>2</v>
      </c>
    </row>
    <row r="15046" spans="1:25" x14ac:dyDescent="0.3">
      <c r="B15046">
        <v>0</v>
      </c>
      <c r="C15046" t="s">
        <v>4708</v>
      </c>
      <c r="D15046" t="s">
        <v>4707</v>
      </c>
      <c r="E15046">
        <v>2017</v>
      </c>
      <c r="G15046" t="s">
        <v>4706</v>
      </c>
      <c r="H15046" s="6" t="str">
        <f>HYPERLINK(I15046)</f>
        <v>https://trace.tennessee.edu/utk_graddiss/4715/</v>
      </c>
      <c r="I15046" t="s">
        <v>4705</v>
      </c>
      <c r="K15046">
        <v>43</v>
      </c>
      <c r="L15046" s="41">
        <v>43546</v>
      </c>
      <c r="U15046">
        <v>0</v>
      </c>
      <c r="V15046" t="s">
        <v>2923</v>
      </c>
      <c r="W15046">
        <v>0</v>
      </c>
      <c r="X15046">
        <v>1</v>
      </c>
      <c r="Y15046">
        <v>2</v>
      </c>
    </row>
    <row r="15047" spans="1:25" x14ac:dyDescent="0.3">
      <c r="B15047">
        <v>0</v>
      </c>
      <c r="C15047" t="s">
        <v>4704</v>
      </c>
      <c r="D15047" t="s">
        <v>4703</v>
      </c>
      <c r="E15047">
        <v>2017</v>
      </c>
      <c r="G15047" t="s">
        <v>4702</v>
      </c>
      <c r="H15047" s="6" t="str">
        <f>HYPERLINK(I15047)</f>
        <v>http://www.openaccess.hacettepe.edu.tr:8080/xmlui/handle/11655/3218</v>
      </c>
      <c r="I15047" t="s">
        <v>4701</v>
      </c>
      <c r="K15047">
        <v>44</v>
      </c>
      <c r="L15047" s="41">
        <v>43546</v>
      </c>
      <c r="U15047">
        <v>0</v>
      </c>
      <c r="V15047" t="s">
        <v>2923</v>
      </c>
      <c r="W15047">
        <v>0</v>
      </c>
      <c r="X15047">
        <v>1</v>
      </c>
      <c r="Y15047">
        <v>2</v>
      </c>
    </row>
    <row r="15048" spans="1:25" x14ac:dyDescent="0.3">
      <c r="B15048">
        <v>13</v>
      </c>
      <c r="C15048" t="s">
        <v>4700</v>
      </c>
      <c r="D15048" t="s">
        <v>4699</v>
      </c>
      <c r="E15048">
        <v>2015</v>
      </c>
      <c r="F15048" t="s">
        <v>4698</v>
      </c>
      <c r="G15048" t="s">
        <v>4685</v>
      </c>
      <c r="H15048" s="6" t="str">
        <f>HYPERLINK(I15048)</f>
        <v>https://www.degruyter.com/downloadpdf/j/pjbr.2015.6.issue-1/pjbr-2015-0010/pjbr-2015-0010.pdf</v>
      </c>
      <c r="I15048" t="s">
        <v>4697</v>
      </c>
      <c r="J15048" t="s">
        <v>4696</v>
      </c>
      <c r="K15048">
        <v>45</v>
      </c>
      <c r="L15048" s="41">
        <v>43546</v>
      </c>
      <c r="U15048">
        <v>13</v>
      </c>
      <c r="V15048" t="s">
        <v>3137</v>
      </c>
      <c r="W15048">
        <v>3</v>
      </c>
      <c r="X15048">
        <v>4</v>
      </c>
      <c r="Y15048">
        <v>4</v>
      </c>
    </row>
    <row r="15049" spans="1:25" x14ac:dyDescent="0.3">
      <c r="B15049">
        <v>0</v>
      </c>
      <c r="C15049" t="s">
        <v>4695</v>
      </c>
      <c r="D15049" t="s">
        <v>4694</v>
      </c>
      <c r="E15049">
        <v>2016</v>
      </c>
      <c r="G15049" t="s">
        <v>3821</v>
      </c>
      <c r="H15049" s="6" t="str">
        <f>HYPERLINK(I15049)</f>
        <v>https://hal.archives-ouvertes.fr/tel-01455102/</v>
      </c>
      <c r="I15049" t="s">
        <v>4693</v>
      </c>
      <c r="K15049">
        <v>46</v>
      </c>
      <c r="L15049" s="41">
        <v>43546</v>
      </c>
      <c r="U15049">
        <v>0</v>
      </c>
      <c r="V15049" t="s">
        <v>2923</v>
      </c>
      <c r="W15049">
        <v>0</v>
      </c>
      <c r="X15049">
        <v>1</v>
      </c>
      <c r="Y15049">
        <v>3</v>
      </c>
    </row>
    <row r="15050" spans="1:25" x14ac:dyDescent="0.3">
      <c r="A15050" t="s">
        <v>2864</v>
      </c>
      <c r="H15050" s="6" t="str">
        <f>HYPERLINK(I15050)</f>
        <v/>
      </c>
      <c r="L15050" s="41"/>
      <c r="U15050">
        <v>17</v>
      </c>
      <c r="V15050" t="s">
        <v>4692</v>
      </c>
      <c r="W15050">
        <v>3</v>
      </c>
      <c r="X15050">
        <v>5</v>
      </c>
      <c r="Y15050">
        <v>9</v>
      </c>
    </row>
    <row r="15051" spans="1:25" x14ac:dyDescent="0.3">
      <c r="A15051" t="s">
        <v>2865</v>
      </c>
      <c r="H15051" s="6" t="str">
        <f>HYPERLINK(I15051)</f>
        <v/>
      </c>
      <c r="L15051" s="41"/>
      <c r="U15051">
        <v>4</v>
      </c>
      <c r="V15051" t="s">
        <v>2933</v>
      </c>
      <c r="W15051">
        <v>1</v>
      </c>
      <c r="X15051">
        <v>5</v>
      </c>
      <c r="Y15051">
        <v>8</v>
      </c>
    </row>
    <row r="15052" spans="1:25" x14ac:dyDescent="0.3">
      <c r="A15052" t="s">
        <v>2866</v>
      </c>
      <c r="H15052" s="6" t="str">
        <f>HYPERLINK(I15052)</f>
        <v/>
      </c>
      <c r="L15052" s="41"/>
      <c r="U15052">
        <v>1</v>
      </c>
      <c r="V15052" t="s">
        <v>2956</v>
      </c>
      <c r="W15052">
        <v>1</v>
      </c>
      <c r="X15052">
        <v>1</v>
      </c>
      <c r="Y15052">
        <v>5</v>
      </c>
    </row>
    <row r="15053" spans="1:25" x14ac:dyDescent="0.3">
      <c r="A15053" t="s">
        <v>2867</v>
      </c>
      <c r="H15053" s="6" t="str">
        <f>HYPERLINK(I15053)</f>
        <v/>
      </c>
      <c r="L15053" s="41"/>
      <c r="U15053">
        <v>0</v>
      </c>
      <c r="V15053" t="s">
        <v>2923</v>
      </c>
      <c r="W15053">
        <v>0</v>
      </c>
      <c r="X15053">
        <v>1</v>
      </c>
      <c r="Y15053">
        <v>1</v>
      </c>
    </row>
    <row r="15054" spans="1:25" x14ac:dyDescent="0.3">
      <c r="A15054" t="s">
        <v>2868</v>
      </c>
      <c r="B15054">
        <v>0</v>
      </c>
      <c r="C15054" t="s">
        <v>4691</v>
      </c>
      <c r="D15054" t="s">
        <v>4690</v>
      </c>
      <c r="E15054">
        <v>2017</v>
      </c>
      <c r="F15054" t="s">
        <v>4689</v>
      </c>
      <c r="G15054" t="s">
        <v>4688</v>
      </c>
      <c r="H15054" s="6" t="str">
        <f>HYPERLINK(I15054)</f>
        <v>http://twittertechnews.com/media-partners/5th-international-vdi-conference-automotive-hmi-connectivity-26-27-september-2108-frankfurt-am-main-twitter-tech-news-is-media-partner/</v>
      </c>
      <c r="I15054" t="s">
        <v>4687</v>
      </c>
      <c r="K15054">
        <v>1</v>
      </c>
      <c r="L15054" s="41">
        <v>43546</v>
      </c>
      <c r="U15054">
        <v>0</v>
      </c>
      <c r="V15054" t="s">
        <v>2923</v>
      </c>
      <c r="W15054">
        <v>0</v>
      </c>
      <c r="X15054">
        <v>1</v>
      </c>
      <c r="Y15054">
        <v>2</v>
      </c>
    </row>
    <row r="15055" spans="1:25" x14ac:dyDescent="0.3">
      <c r="A15055" t="s">
        <v>2869</v>
      </c>
      <c r="B15055">
        <v>34</v>
      </c>
      <c r="C15055" t="s">
        <v>147</v>
      </c>
      <c r="D15055" t="s">
        <v>148</v>
      </c>
      <c r="E15055">
        <v>2012</v>
      </c>
      <c r="F15055" t="s">
        <v>4686</v>
      </c>
      <c r="G15055" t="s">
        <v>4685</v>
      </c>
      <c r="H15055" s="6" t="str">
        <f>HYPERLINK(I15055)</f>
        <v>https://www.degruyter.com/view/j/itit.2012.54.issue-4/itit.2012.0680/itit.2012.0680.xml</v>
      </c>
      <c r="I15055" t="s">
        <v>4684</v>
      </c>
      <c r="J15055" t="s">
        <v>4683</v>
      </c>
      <c r="K15055">
        <v>1</v>
      </c>
      <c r="L15055" s="41">
        <v>43546</v>
      </c>
      <c r="U15055">
        <v>34</v>
      </c>
      <c r="V15055" t="s">
        <v>3176</v>
      </c>
      <c r="W15055">
        <v>9</v>
      </c>
      <c r="X15055">
        <v>4</v>
      </c>
      <c r="Y15055">
        <v>7</v>
      </c>
    </row>
    <row r="15056" spans="1:25" x14ac:dyDescent="0.3">
      <c r="B15056">
        <v>13</v>
      </c>
      <c r="C15056" t="s">
        <v>343</v>
      </c>
      <c r="D15056" t="s">
        <v>344</v>
      </c>
      <c r="E15056">
        <v>2011</v>
      </c>
      <c r="F15056" t="s">
        <v>3459</v>
      </c>
      <c r="G15056" t="s">
        <v>3328</v>
      </c>
      <c r="H15056" s="6" t="str">
        <f>HYPERLINK(I15056)</f>
        <v>https://link.springer.com/chapter/10.1007/978-3-642-21616-9_42</v>
      </c>
      <c r="I15056" t="s">
        <v>345</v>
      </c>
      <c r="J15056" t="s">
        <v>4583</v>
      </c>
      <c r="K15056">
        <v>2</v>
      </c>
      <c r="L15056" s="41">
        <v>43546</v>
      </c>
      <c r="U15056">
        <v>13</v>
      </c>
      <c r="V15056" t="s">
        <v>2980</v>
      </c>
      <c r="W15056">
        <v>3</v>
      </c>
      <c r="X15056">
        <v>4</v>
      </c>
      <c r="Y15056">
        <v>8</v>
      </c>
    </row>
    <row r="15057" spans="2:25" x14ac:dyDescent="0.3">
      <c r="B15057">
        <v>12</v>
      </c>
      <c r="C15057" t="s">
        <v>4682</v>
      </c>
      <c r="D15057" t="s">
        <v>4681</v>
      </c>
      <c r="E15057">
        <v>2005</v>
      </c>
      <c r="F15057" t="s">
        <v>4680</v>
      </c>
      <c r="H15057" s="6" t="str">
        <f>HYPERLINK(I15057)</f>
        <v/>
      </c>
      <c r="J15057" t="s">
        <v>4679</v>
      </c>
      <c r="K15057">
        <v>3</v>
      </c>
      <c r="L15057" s="41">
        <v>43546</v>
      </c>
      <c r="M15057" t="s">
        <v>3655</v>
      </c>
      <c r="U15057">
        <v>12</v>
      </c>
      <c r="V15057" t="s">
        <v>2982</v>
      </c>
      <c r="W15057">
        <v>6</v>
      </c>
      <c r="X15057">
        <v>2</v>
      </c>
      <c r="Y15057">
        <v>14</v>
      </c>
    </row>
    <row r="15058" spans="2:25" x14ac:dyDescent="0.3">
      <c r="B15058">
        <v>15</v>
      </c>
      <c r="C15058" t="s">
        <v>872</v>
      </c>
      <c r="D15058" t="s">
        <v>873</v>
      </c>
      <c r="E15058">
        <v>2013</v>
      </c>
      <c r="F15058" t="s">
        <v>4678</v>
      </c>
      <c r="G15058" t="s">
        <v>3328</v>
      </c>
      <c r="H15058" s="6" t="str">
        <f>HYPERLINK(I15058)</f>
        <v>https://link.springer.com/article/10.1007/s10111-012-0243-6</v>
      </c>
      <c r="I15058" t="s">
        <v>4677</v>
      </c>
      <c r="J15058" t="s">
        <v>4676</v>
      </c>
      <c r="K15058">
        <v>4</v>
      </c>
      <c r="L15058" s="41">
        <v>43546</v>
      </c>
      <c r="U15058">
        <v>15</v>
      </c>
      <c r="V15058" t="s">
        <v>2975</v>
      </c>
      <c r="W15058">
        <v>4</v>
      </c>
      <c r="X15058">
        <v>4</v>
      </c>
      <c r="Y15058">
        <v>6</v>
      </c>
    </row>
    <row r="15059" spans="2:25" x14ac:dyDescent="0.3">
      <c r="B15059">
        <v>1</v>
      </c>
      <c r="C15059" t="s">
        <v>4675</v>
      </c>
      <c r="D15059" t="s">
        <v>4674</v>
      </c>
      <c r="E15059">
        <v>2011</v>
      </c>
      <c r="F15059" t="s">
        <v>4673</v>
      </c>
      <c r="G15059" t="s">
        <v>3369</v>
      </c>
      <c r="H15059" s="6" t="str">
        <f>HYPERLINK(I15059)</f>
        <v>https://www.researchgate.net/profile/Simon_Dalmolen/publication/260566883_CONTEXT-AWARE_PRIORITIZATION_OF_INFORMATION_AN_ARCHITECTURE_FOR_REAL-TIME_IN-VEHICLE_INFORMATION_MANAGEMENT/links/00b495319a6cb61654000000.pdf</v>
      </c>
      <c r="I15059" t="s">
        <v>4672</v>
      </c>
      <c r="J15059" t="s">
        <v>4671</v>
      </c>
      <c r="K15059">
        <v>5</v>
      </c>
      <c r="L15059" s="41">
        <v>43546</v>
      </c>
      <c r="M15059" t="s">
        <v>3356</v>
      </c>
      <c r="U15059">
        <v>1</v>
      </c>
      <c r="V15059" t="s">
        <v>2962</v>
      </c>
      <c r="W15059">
        <v>0</v>
      </c>
      <c r="X15059">
        <v>3</v>
      </c>
      <c r="Y15059">
        <v>8</v>
      </c>
    </row>
    <row r="15060" spans="2:25" x14ac:dyDescent="0.3">
      <c r="B15060">
        <v>16</v>
      </c>
      <c r="C15060" t="s">
        <v>1859</v>
      </c>
      <c r="D15060" t="s">
        <v>1860</v>
      </c>
      <c r="E15060">
        <v>2013</v>
      </c>
      <c r="F15060" t="s">
        <v>4604</v>
      </c>
      <c r="G15060" t="s">
        <v>3314</v>
      </c>
      <c r="H15060" s="6" t="str">
        <f>HYPERLINK(I15060)</f>
        <v>https://ieeexplore.ieee.org/abstract/document/6629643/</v>
      </c>
      <c r="I15060" t="s">
        <v>1861</v>
      </c>
      <c r="J15060" t="s">
        <v>4603</v>
      </c>
      <c r="K15060">
        <v>6</v>
      </c>
      <c r="L15060" s="41">
        <v>43546</v>
      </c>
      <c r="U15060">
        <v>16</v>
      </c>
      <c r="V15060" t="s">
        <v>2973</v>
      </c>
      <c r="W15060">
        <v>8</v>
      </c>
      <c r="X15060">
        <v>2</v>
      </c>
      <c r="Y15060">
        <v>6</v>
      </c>
    </row>
    <row r="15061" spans="2:25" x14ac:dyDescent="0.3">
      <c r="B15061">
        <v>0</v>
      </c>
      <c r="C15061" t="s">
        <v>4670</v>
      </c>
      <c r="D15061" t="s">
        <v>4669</v>
      </c>
      <c r="E15061">
        <v>2016</v>
      </c>
      <c r="F15061" t="s">
        <v>4668</v>
      </c>
      <c r="G15061" t="s">
        <v>3328</v>
      </c>
      <c r="H15061" s="6" t="str">
        <f>HYPERLINK(I15061)</f>
        <v>https://link.springer.com/content/pdf/10.1007/978-3-319-12352-3_35.pdf</v>
      </c>
      <c r="I15061" t="s">
        <v>4667</v>
      </c>
      <c r="K15061">
        <v>7</v>
      </c>
      <c r="L15061" s="41">
        <v>43546</v>
      </c>
      <c r="U15061">
        <v>0</v>
      </c>
      <c r="V15061" t="s">
        <v>2923</v>
      </c>
      <c r="W15061">
        <v>0</v>
      </c>
      <c r="X15061">
        <v>3</v>
      </c>
      <c r="Y15061">
        <v>3</v>
      </c>
    </row>
    <row r="15062" spans="2:25" x14ac:dyDescent="0.3">
      <c r="B15062">
        <v>0</v>
      </c>
      <c r="C15062" t="s">
        <v>4666</v>
      </c>
      <c r="D15062" t="s">
        <v>4665</v>
      </c>
      <c r="E15062">
        <v>2015</v>
      </c>
      <c r="F15062" t="s">
        <v>4664</v>
      </c>
      <c r="G15062" t="s">
        <v>4663</v>
      </c>
      <c r="H15062" s="6" t="str">
        <f>HYPERLINK(I15062)</f>
        <v>http://www.irbis-nbuv.gov.ua/cgi-bin/irbis_nbuv/cgiirbis_64.exe?C21COM=2&amp;I21DBN=UJRN&amp;P21DBN=UJRN&amp;IMAGE_FILE_DOWNLOAD=1&amp;Image_file_name=PDF/recs_2015_4_18.pdf</v>
      </c>
      <c r="I15062" t="s">
        <v>4662</v>
      </c>
      <c r="K15062">
        <v>8</v>
      </c>
      <c r="L15062" s="41">
        <v>43546</v>
      </c>
      <c r="M15062" t="s">
        <v>3356</v>
      </c>
      <c r="U15062">
        <v>0</v>
      </c>
      <c r="V15062" t="s">
        <v>2923</v>
      </c>
      <c r="W15062">
        <v>0</v>
      </c>
      <c r="X15062">
        <v>3</v>
      </c>
      <c r="Y15062">
        <v>4</v>
      </c>
    </row>
    <row r="15063" spans="2:25" x14ac:dyDescent="0.3">
      <c r="B15063">
        <v>0</v>
      </c>
      <c r="C15063" t="s">
        <v>4661</v>
      </c>
      <c r="D15063" t="s">
        <v>4660</v>
      </c>
      <c r="F15063" t="s">
        <v>4659</v>
      </c>
      <c r="H15063" s="6" t="str">
        <f>HYPERLINK(I15063)</f>
        <v>https://recyt.fecyt.es/index.php/RIAII/article/download/57469/35189</v>
      </c>
      <c r="I15063" t="s">
        <v>4658</v>
      </c>
      <c r="K15063">
        <v>9</v>
      </c>
      <c r="L15063" s="41">
        <v>43546</v>
      </c>
      <c r="M15063" t="s">
        <v>3356</v>
      </c>
      <c r="U15063">
        <v>0</v>
      </c>
      <c r="V15063" t="s">
        <v>2923</v>
      </c>
      <c r="W15063">
        <v>0</v>
      </c>
      <c r="X15063">
        <v>5</v>
      </c>
    </row>
    <row r="15064" spans="2:25" x14ac:dyDescent="0.3">
      <c r="B15064">
        <v>2</v>
      </c>
      <c r="C15064" t="s">
        <v>4657</v>
      </c>
      <c r="D15064" t="s">
        <v>4656</v>
      </c>
      <c r="E15064">
        <v>2014</v>
      </c>
      <c r="F15064" t="s">
        <v>4655</v>
      </c>
      <c r="G15064" t="s">
        <v>3328</v>
      </c>
      <c r="H15064" s="6" t="str">
        <f>HYPERLINK(I15064)</f>
        <v>https://link.springer.com/content/pdf/10.1007/978-3-319-09840-1_59-1.pdf</v>
      </c>
      <c r="I15064" t="s">
        <v>4654</v>
      </c>
      <c r="J15064" t="s">
        <v>4653</v>
      </c>
      <c r="K15064">
        <v>10</v>
      </c>
      <c r="L15064" s="41">
        <v>43546</v>
      </c>
      <c r="U15064">
        <v>2</v>
      </c>
      <c r="V15064" t="s">
        <v>3018</v>
      </c>
      <c r="W15064">
        <v>1</v>
      </c>
      <c r="X15064">
        <v>4</v>
      </c>
      <c r="Y15064">
        <v>5</v>
      </c>
    </row>
    <row r="15065" spans="2:25" x14ac:dyDescent="0.3">
      <c r="B15065">
        <v>5</v>
      </c>
      <c r="C15065" t="s">
        <v>4652</v>
      </c>
      <c r="D15065" t="s">
        <v>4651</v>
      </c>
      <c r="E15065">
        <v>2014</v>
      </c>
      <c r="F15065" t="s">
        <v>4650</v>
      </c>
      <c r="G15065" t="s">
        <v>3462</v>
      </c>
      <c r="H15065" s="6" t="str">
        <f>HYPERLINK(I15065)</f>
        <v>http://citeseerx.ist.psu.edu/viewdoc/download?doi=10.1.1.673.5864&amp;rep=rep1&amp;type=pdf</v>
      </c>
      <c r="I15065" t="s">
        <v>4649</v>
      </c>
      <c r="J15065" t="s">
        <v>4648</v>
      </c>
      <c r="K15065">
        <v>11</v>
      </c>
      <c r="L15065" s="41">
        <v>43546</v>
      </c>
      <c r="M15065" t="s">
        <v>3356</v>
      </c>
      <c r="U15065">
        <v>5</v>
      </c>
      <c r="V15065" t="s">
        <v>2931</v>
      </c>
      <c r="W15065">
        <v>2</v>
      </c>
      <c r="X15065">
        <v>3</v>
      </c>
      <c r="Y15065">
        <v>5</v>
      </c>
    </row>
    <row r="15066" spans="2:25" x14ac:dyDescent="0.3">
      <c r="B15066">
        <v>8</v>
      </c>
      <c r="C15066" t="s">
        <v>4647</v>
      </c>
      <c r="D15066" t="s">
        <v>4646</v>
      </c>
      <c r="E15066">
        <v>2013</v>
      </c>
      <c r="F15066" t="s">
        <v>4645</v>
      </c>
      <c r="G15066" t="s">
        <v>4644</v>
      </c>
      <c r="H15066" s="6" t="str">
        <f>HYPERLINK(I15066)</f>
        <v>http://www.hfes-europe.org/largefiles/Krause.pdf</v>
      </c>
      <c r="I15066" t="s">
        <v>4643</v>
      </c>
      <c r="J15066" t="s">
        <v>4642</v>
      </c>
      <c r="K15066">
        <v>12</v>
      </c>
      <c r="L15066" s="41">
        <v>43546</v>
      </c>
      <c r="M15066" t="s">
        <v>3356</v>
      </c>
      <c r="U15066">
        <v>8</v>
      </c>
      <c r="V15066" t="s">
        <v>2979</v>
      </c>
      <c r="W15066">
        <v>3</v>
      </c>
      <c r="X15066">
        <v>3</v>
      </c>
      <c r="Y15066">
        <v>6</v>
      </c>
    </row>
    <row r="15067" spans="2:25" x14ac:dyDescent="0.3">
      <c r="B15067">
        <v>2</v>
      </c>
      <c r="C15067" t="s">
        <v>4641</v>
      </c>
      <c r="D15067" t="s">
        <v>4640</v>
      </c>
      <c r="E15067">
        <v>2018</v>
      </c>
      <c r="F15067" t="s">
        <v>4639</v>
      </c>
      <c r="G15067" t="s">
        <v>3328</v>
      </c>
      <c r="H15067" s="6" t="str">
        <f>HYPERLINK(I15067)</f>
        <v>https://link.springer.com/chapter/10.1007/978-3-319-75058-3_10</v>
      </c>
      <c r="I15067" t="s">
        <v>4638</v>
      </c>
      <c r="J15067" t="s">
        <v>4637</v>
      </c>
      <c r="K15067">
        <v>13</v>
      </c>
      <c r="L15067" s="41">
        <v>43546</v>
      </c>
      <c r="U15067">
        <v>2</v>
      </c>
      <c r="V15067" t="s">
        <v>2949</v>
      </c>
      <c r="W15067">
        <v>2</v>
      </c>
      <c r="X15067">
        <v>1</v>
      </c>
      <c r="Y15067">
        <v>1</v>
      </c>
    </row>
    <row r="15068" spans="2:25" x14ac:dyDescent="0.3">
      <c r="B15068">
        <v>2</v>
      </c>
      <c r="C15068" t="s">
        <v>4636</v>
      </c>
      <c r="D15068" t="s">
        <v>4635</v>
      </c>
      <c r="E15068">
        <v>2018</v>
      </c>
      <c r="F15068" t="s">
        <v>4634</v>
      </c>
      <c r="G15068" t="s">
        <v>3347</v>
      </c>
      <c r="H15068" s="6" t="str">
        <f>HYPERLINK(I15068)</f>
        <v>https://www.sciencedirect.com/science/article/pii/S1369847816301176</v>
      </c>
      <c r="I15068" t="s">
        <v>4633</v>
      </c>
      <c r="J15068" t="s">
        <v>4632</v>
      </c>
      <c r="K15068">
        <v>14</v>
      </c>
      <c r="L15068" s="41">
        <v>43546</v>
      </c>
      <c r="U15068">
        <v>2</v>
      </c>
      <c r="V15068" t="s">
        <v>2949</v>
      </c>
      <c r="W15068">
        <v>1</v>
      </c>
      <c r="X15068">
        <v>4</v>
      </c>
      <c r="Y15068">
        <v>1</v>
      </c>
    </row>
    <row r="15069" spans="2:25" x14ac:dyDescent="0.3">
      <c r="B15069">
        <v>20</v>
      </c>
      <c r="C15069" t="s">
        <v>4602</v>
      </c>
      <c r="D15069" t="s">
        <v>4601</v>
      </c>
      <c r="E15069">
        <v>2014</v>
      </c>
      <c r="F15069" t="s">
        <v>4600</v>
      </c>
      <c r="G15069" t="s">
        <v>3314</v>
      </c>
      <c r="H15069" s="6" t="str">
        <f>HYPERLINK(I15069)</f>
        <v>https://ieeexplore.ieee.org/abstract/document/6867569/</v>
      </c>
      <c r="I15069" t="s">
        <v>4599</v>
      </c>
      <c r="J15069" t="s">
        <v>4598</v>
      </c>
      <c r="K15069">
        <v>15</v>
      </c>
      <c r="L15069" s="41">
        <v>43546</v>
      </c>
      <c r="U15069">
        <v>20</v>
      </c>
      <c r="V15069" t="s">
        <v>2968</v>
      </c>
      <c r="W15069">
        <v>5</v>
      </c>
      <c r="X15069">
        <v>4</v>
      </c>
      <c r="Y15069">
        <v>5</v>
      </c>
    </row>
    <row r="15070" spans="2:25" x14ac:dyDescent="0.3">
      <c r="B15070">
        <v>5</v>
      </c>
      <c r="C15070" t="s">
        <v>4631</v>
      </c>
      <c r="D15070" t="s">
        <v>4630</v>
      </c>
      <c r="E15070">
        <v>2018</v>
      </c>
      <c r="G15070" t="s">
        <v>3328</v>
      </c>
      <c r="H15070" s="6" t="str">
        <f>HYPERLINK(I15070)</f>
        <v>https://link.springer.com/content/pdf/10.1007/978-3-319-75961-6.pdf</v>
      </c>
      <c r="I15070" t="s">
        <v>4629</v>
      </c>
      <c r="J15070" t="s">
        <v>4628</v>
      </c>
      <c r="K15070">
        <v>16</v>
      </c>
      <c r="L15070" s="41">
        <v>43546</v>
      </c>
      <c r="M15070" t="s">
        <v>3679</v>
      </c>
      <c r="U15070">
        <v>5</v>
      </c>
      <c r="V15070" t="s">
        <v>3003</v>
      </c>
      <c r="W15070">
        <v>2</v>
      </c>
      <c r="X15070">
        <v>3</v>
      </c>
      <c r="Y15070">
        <v>1</v>
      </c>
    </row>
    <row r="15071" spans="2:25" x14ac:dyDescent="0.3">
      <c r="B15071">
        <v>0</v>
      </c>
      <c r="C15071" t="s">
        <v>4627</v>
      </c>
      <c r="D15071" t="s">
        <v>4626</v>
      </c>
      <c r="E15071">
        <v>2014</v>
      </c>
      <c r="G15071" t="s">
        <v>4625</v>
      </c>
      <c r="H15071" s="6" t="str">
        <f>HYPERLINK(I15071)</f>
        <v>http://openaccess.uoc.edu/webapps/o2/bitstream/10609/78847/2/Telecomunicaci%C3%B3%20en%20el%20sector%20transport_Portada.pdf</v>
      </c>
      <c r="I15071" t="s">
        <v>4624</v>
      </c>
      <c r="K15071">
        <v>17</v>
      </c>
      <c r="L15071" s="41">
        <v>43546</v>
      </c>
      <c r="U15071">
        <v>0</v>
      </c>
      <c r="V15071" t="s">
        <v>2923</v>
      </c>
      <c r="W15071">
        <v>0</v>
      </c>
      <c r="X15071">
        <v>1</v>
      </c>
      <c r="Y15071">
        <v>5</v>
      </c>
    </row>
    <row r="15072" spans="2:25" x14ac:dyDescent="0.3">
      <c r="B15072">
        <v>2</v>
      </c>
      <c r="C15072" t="s">
        <v>286</v>
      </c>
      <c r="D15072" t="s">
        <v>287</v>
      </c>
      <c r="E15072">
        <v>2017</v>
      </c>
      <c r="F15072" t="s">
        <v>3375</v>
      </c>
      <c r="G15072" t="s">
        <v>3369</v>
      </c>
      <c r="H15072" s="6" t="str">
        <f>HYPERLINK(I15072)</f>
        <v>https://www.researchgate.net/profile/Christopher_Cabrall/publication/313869304_A_Survey_of_Human_Machine_Interfaces_in_Automated_Driving/links/58ac3d0da6fdcc0e079e40c3/A-Survey-of-Human-Machine-Interfaces-in-Automated-Driving.pdf</v>
      </c>
      <c r="I15072" t="s">
        <v>3374</v>
      </c>
      <c r="J15072" t="s">
        <v>3373</v>
      </c>
      <c r="K15072">
        <v>18</v>
      </c>
      <c r="L15072" s="41">
        <v>43546</v>
      </c>
      <c r="M15072" t="s">
        <v>3356</v>
      </c>
      <c r="U15072">
        <v>2</v>
      </c>
      <c r="V15072" t="s">
        <v>2931</v>
      </c>
      <c r="W15072">
        <v>1</v>
      </c>
      <c r="X15072">
        <v>4</v>
      </c>
      <c r="Y15072">
        <v>2</v>
      </c>
    </row>
    <row r="15073" spans="1:25" x14ac:dyDescent="0.3">
      <c r="B15073">
        <v>6</v>
      </c>
      <c r="C15073" t="s">
        <v>3372</v>
      </c>
      <c r="D15073" t="s">
        <v>3371</v>
      </c>
      <c r="E15073">
        <v>2015</v>
      </c>
      <c r="F15073" t="s">
        <v>3370</v>
      </c>
      <c r="G15073" t="s">
        <v>3369</v>
      </c>
      <c r="H15073" s="6" t="str">
        <f>HYPERLINK(I15073)</f>
        <v>https://www.researchgate.net/profile/Jonas_Radlmayr/publication/292987120_Literaturanalyse_und_Methodenauswahl_zur_Gestaltung_von_Systemen_zum_hochautomatisierten_Fahren/links/56b46eac08ae1f8aa4549626.pdf</v>
      </c>
      <c r="I15073" t="s">
        <v>3368</v>
      </c>
      <c r="J15073" t="s">
        <v>3367</v>
      </c>
      <c r="K15073">
        <v>19</v>
      </c>
      <c r="L15073" s="41">
        <v>43546</v>
      </c>
      <c r="M15073" t="s">
        <v>3356</v>
      </c>
      <c r="U15073">
        <v>6</v>
      </c>
      <c r="V15073" t="s">
        <v>2954</v>
      </c>
      <c r="W15073">
        <v>3</v>
      </c>
      <c r="X15073">
        <v>2</v>
      </c>
      <c r="Y15073">
        <v>4</v>
      </c>
    </row>
    <row r="15074" spans="1:25" x14ac:dyDescent="0.3">
      <c r="B15074">
        <v>0</v>
      </c>
      <c r="C15074" t="s">
        <v>4317</v>
      </c>
      <c r="D15074" t="s">
        <v>4316</v>
      </c>
      <c r="F15074" t="s">
        <v>4315</v>
      </c>
      <c r="H15074" s="6" t="str">
        <f>HYPERLINK(I15074)</f>
        <v>https://mediatum.ub.tum.de/doc/1425243/document.pdf</v>
      </c>
      <c r="I15074" t="s">
        <v>4314</v>
      </c>
      <c r="K15074">
        <v>20</v>
      </c>
      <c r="L15074" s="41">
        <v>43546</v>
      </c>
      <c r="M15074" t="s">
        <v>3356</v>
      </c>
      <c r="U15074">
        <v>0</v>
      </c>
      <c r="V15074" t="s">
        <v>2923</v>
      </c>
      <c r="W15074">
        <v>0</v>
      </c>
      <c r="X15074">
        <v>1</v>
      </c>
    </row>
    <row r="15075" spans="1:25" x14ac:dyDescent="0.3">
      <c r="B15075">
        <v>14</v>
      </c>
      <c r="C15075" t="s">
        <v>1727</v>
      </c>
      <c r="D15075" t="s">
        <v>1728</v>
      </c>
      <c r="E15075">
        <v>2017</v>
      </c>
      <c r="F15075" t="s">
        <v>4596</v>
      </c>
      <c r="G15075" t="s">
        <v>3328</v>
      </c>
      <c r="H15075" s="6" t="str">
        <f>HYPERLINK(I15075)</f>
        <v>https://link.springer.com/chapter/10.1007/978-3-319-49448-7_10</v>
      </c>
      <c r="I15075" t="s">
        <v>4595</v>
      </c>
      <c r="J15075" t="s">
        <v>4594</v>
      </c>
      <c r="K15075">
        <v>21</v>
      </c>
      <c r="L15075" s="41">
        <v>43546</v>
      </c>
      <c r="U15075">
        <v>14</v>
      </c>
      <c r="V15075" t="s">
        <v>3022</v>
      </c>
      <c r="W15075">
        <v>2</v>
      </c>
      <c r="X15075">
        <v>6</v>
      </c>
      <c r="Y15075">
        <v>2</v>
      </c>
    </row>
    <row r="15076" spans="1:25" x14ac:dyDescent="0.3">
      <c r="B15076">
        <v>1</v>
      </c>
      <c r="C15076" t="s">
        <v>4623</v>
      </c>
      <c r="D15076" t="s">
        <v>4622</v>
      </c>
      <c r="E15076">
        <v>2011</v>
      </c>
      <c r="G15076" t="s">
        <v>4319</v>
      </c>
      <c r="H15076" s="6" t="str">
        <f>HYPERLINK(I15076)</f>
        <v>http://publications.lib.chalmers.se/records/fulltext/149230.pdf</v>
      </c>
      <c r="I15076" t="s">
        <v>4621</v>
      </c>
      <c r="J15076" t="s">
        <v>4620</v>
      </c>
      <c r="K15076">
        <v>22</v>
      </c>
      <c r="L15076" s="41">
        <v>43546</v>
      </c>
      <c r="M15076" t="s">
        <v>3356</v>
      </c>
      <c r="U15076">
        <v>1</v>
      </c>
      <c r="V15076" t="s">
        <v>2962</v>
      </c>
      <c r="W15076">
        <v>1</v>
      </c>
      <c r="X15076">
        <v>1</v>
      </c>
      <c r="Y15076">
        <v>8</v>
      </c>
    </row>
    <row r="15077" spans="1:25" x14ac:dyDescent="0.3">
      <c r="B15077">
        <v>1</v>
      </c>
      <c r="C15077" t="s">
        <v>4619</v>
      </c>
      <c r="D15077" t="s">
        <v>4618</v>
      </c>
      <c r="E15077">
        <v>2014</v>
      </c>
      <c r="G15077" t="s">
        <v>4617</v>
      </c>
      <c r="H15077" s="6" t="str">
        <f>HYPERLINK(I15077)</f>
        <v>https://www.iit.comillas.edu/pfc/resumenes/53c8dc6699cc8.pdf</v>
      </c>
      <c r="I15077" t="s">
        <v>4616</v>
      </c>
      <c r="J15077" t="s">
        <v>4615</v>
      </c>
      <c r="K15077">
        <v>23</v>
      </c>
      <c r="L15077" s="41">
        <v>43546</v>
      </c>
      <c r="M15077" t="s">
        <v>3356</v>
      </c>
      <c r="U15077">
        <v>1</v>
      </c>
      <c r="V15077" t="s">
        <v>2956</v>
      </c>
      <c r="W15077">
        <v>1</v>
      </c>
      <c r="X15077">
        <v>2</v>
      </c>
      <c r="Y15077">
        <v>5</v>
      </c>
    </row>
    <row r="15078" spans="1:25" x14ac:dyDescent="0.3">
      <c r="B15078">
        <v>0</v>
      </c>
      <c r="C15078" t="s">
        <v>4614</v>
      </c>
      <c r="D15078" t="s">
        <v>4613</v>
      </c>
      <c r="E15078">
        <v>2017</v>
      </c>
      <c r="G15078" t="s">
        <v>3821</v>
      </c>
      <c r="H15078" s="6" t="str">
        <f>HYPERLINK(I15078)</f>
        <v>https://hal.archives-ouvertes.fr/hal-01724742/</v>
      </c>
      <c r="I15078" t="s">
        <v>4612</v>
      </c>
      <c r="K15078">
        <v>24</v>
      </c>
      <c r="L15078" s="41">
        <v>43546</v>
      </c>
      <c r="U15078">
        <v>0</v>
      </c>
      <c r="V15078" t="s">
        <v>2923</v>
      </c>
      <c r="W15078">
        <v>0</v>
      </c>
      <c r="X15078">
        <v>5</v>
      </c>
      <c r="Y15078">
        <v>2</v>
      </c>
    </row>
    <row r="15079" spans="1:25" x14ac:dyDescent="0.3">
      <c r="A15079" t="s">
        <v>2870</v>
      </c>
      <c r="B15079">
        <v>1</v>
      </c>
      <c r="C15079" t="s">
        <v>1392</v>
      </c>
      <c r="D15079" t="s">
        <v>1393</v>
      </c>
      <c r="E15079">
        <v>2010</v>
      </c>
      <c r="F15079" t="s">
        <v>4242</v>
      </c>
      <c r="G15079" t="s">
        <v>3347</v>
      </c>
      <c r="H15079" s="6" t="str">
        <f>HYPERLINK(I15079)</f>
        <v>https://www.sciencedirect.com/science/article/pii/S1474667015325015</v>
      </c>
      <c r="I15079" t="s">
        <v>1396</v>
      </c>
      <c r="J15079" t="s">
        <v>4597</v>
      </c>
      <c r="K15079">
        <v>1</v>
      </c>
      <c r="L15079" s="41">
        <v>43546</v>
      </c>
      <c r="U15079">
        <v>1</v>
      </c>
      <c r="V15079" t="s">
        <v>2925</v>
      </c>
      <c r="W15079">
        <v>0</v>
      </c>
      <c r="X15079">
        <v>4</v>
      </c>
      <c r="Y15079">
        <v>9</v>
      </c>
    </row>
    <row r="15080" spans="1:25" x14ac:dyDescent="0.3">
      <c r="B15080">
        <v>0</v>
      </c>
      <c r="C15080" t="s">
        <v>4611</v>
      </c>
      <c r="D15080" t="s">
        <v>4610</v>
      </c>
      <c r="E15080">
        <v>2018</v>
      </c>
      <c r="G15080" t="s">
        <v>4609</v>
      </c>
      <c r="H15080" s="6" t="str">
        <f>HYPERLINK(I15080)</f>
        <v>https://cloudfront.escholarship.org/dist/prd/content/qt8pw857gb/qt8pw857gb.pdf</v>
      </c>
      <c r="I15080" t="s">
        <v>4608</v>
      </c>
      <c r="K15080">
        <v>2</v>
      </c>
      <c r="L15080" s="41">
        <v>43546</v>
      </c>
      <c r="M15080" t="s">
        <v>3356</v>
      </c>
      <c r="U15080">
        <v>0</v>
      </c>
      <c r="V15080" t="s">
        <v>2923</v>
      </c>
      <c r="W15080">
        <v>0</v>
      </c>
      <c r="X15080">
        <v>7</v>
      </c>
      <c r="Y15080">
        <v>1</v>
      </c>
    </row>
    <row r="15081" spans="1:25" x14ac:dyDescent="0.3">
      <c r="B15081">
        <v>0</v>
      </c>
      <c r="C15081" t="s">
        <v>4607</v>
      </c>
      <c r="D15081" t="s">
        <v>4606</v>
      </c>
      <c r="E15081">
        <v>2018</v>
      </c>
      <c r="G15081" t="s">
        <v>4042</v>
      </c>
      <c r="H15081" s="6" t="str">
        <f>HYPERLINK(I15081)</f>
        <v>https://aaltodoc.aalto.fi/handle/123456789/33723</v>
      </c>
      <c r="I15081" t="s">
        <v>4605</v>
      </c>
      <c r="K15081">
        <v>3</v>
      </c>
      <c r="L15081" s="41">
        <v>43546</v>
      </c>
      <c r="U15081">
        <v>0</v>
      </c>
      <c r="V15081" t="s">
        <v>2923</v>
      </c>
      <c r="W15081">
        <v>0</v>
      </c>
      <c r="X15081">
        <v>1</v>
      </c>
      <c r="Y15081">
        <v>1</v>
      </c>
    </row>
    <row r="15082" spans="1:25" x14ac:dyDescent="0.3">
      <c r="A15082" t="s">
        <v>2871</v>
      </c>
      <c r="H15082" s="6" t="str">
        <f>HYPERLINK(I15082)</f>
        <v/>
      </c>
      <c r="L15082" s="41"/>
      <c r="U15082">
        <v>1</v>
      </c>
      <c r="V15082" t="s">
        <v>2931</v>
      </c>
      <c r="W15082">
        <v>0</v>
      </c>
      <c r="X15082">
        <v>4</v>
      </c>
      <c r="Y15082">
        <v>1</v>
      </c>
    </row>
    <row r="15083" spans="1:25" x14ac:dyDescent="0.3">
      <c r="A15083" t="s">
        <v>2872</v>
      </c>
      <c r="H15083" s="6" t="str">
        <f>HYPERLINK(I15083)</f>
        <v/>
      </c>
      <c r="L15083" s="41"/>
      <c r="U15083">
        <v>9</v>
      </c>
      <c r="V15083" t="s">
        <v>2922</v>
      </c>
      <c r="W15083">
        <v>5</v>
      </c>
      <c r="X15083">
        <v>2</v>
      </c>
      <c r="Y15083">
        <v>2</v>
      </c>
    </row>
    <row r="15084" spans="1:25" x14ac:dyDescent="0.3">
      <c r="A15084" t="s">
        <v>2873</v>
      </c>
      <c r="B15084">
        <v>16</v>
      </c>
      <c r="C15084" t="s">
        <v>1859</v>
      </c>
      <c r="D15084" t="s">
        <v>1860</v>
      </c>
      <c r="E15084">
        <v>2013</v>
      </c>
      <c r="F15084" t="s">
        <v>4604</v>
      </c>
      <c r="G15084" t="s">
        <v>3314</v>
      </c>
      <c r="H15084" s="6" t="str">
        <f>HYPERLINK(I15084)</f>
        <v>https://ieeexplore.ieee.org/abstract/document/6629643/</v>
      </c>
      <c r="I15084" t="s">
        <v>1861</v>
      </c>
      <c r="J15084" t="s">
        <v>4603</v>
      </c>
      <c r="K15084">
        <v>1</v>
      </c>
      <c r="L15084" s="41">
        <v>43546</v>
      </c>
      <c r="U15084">
        <v>16</v>
      </c>
      <c r="V15084" t="s">
        <v>2973</v>
      </c>
      <c r="W15084">
        <v>8</v>
      </c>
      <c r="X15084">
        <v>2</v>
      </c>
      <c r="Y15084">
        <v>6</v>
      </c>
    </row>
    <row r="15085" spans="1:25" x14ac:dyDescent="0.3">
      <c r="B15085">
        <v>20</v>
      </c>
      <c r="C15085" t="s">
        <v>4602</v>
      </c>
      <c r="D15085" t="s">
        <v>4601</v>
      </c>
      <c r="E15085">
        <v>2014</v>
      </c>
      <c r="F15085" t="s">
        <v>4600</v>
      </c>
      <c r="G15085" t="s">
        <v>3314</v>
      </c>
      <c r="H15085" s="6" t="str">
        <f>HYPERLINK(I15085)</f>
        <v>https://ieeexplore.ieee.org/abstract/document/6867569/</v>
      </c>
      <c r="I15085" t="s">
        <v>4599</v>
      </c>
      <c r="J15085" t="s">
        <v>4598</v>
      </c>
      <c r="K15085">
        <v>2</v>
      </c>
      <c r="L15085" s="41">
        <v>43546</v>
      </c>
      <c r="U15085">
        <v>20</v>
      </c>
      <c r="V15085" t="s">
        <v>2968</v>
      </c>
      <c r="W15085">
        <v>5</v>
      </c>
      <c r="X15085">
        <v>4</v>
      </c>
      <c r="Y15085">
        <v>5</v>
      </c>
    </row>
    <row r="15086" spans="1:25" x14ac:dyDescent="0.3">
      <c r="B15086">
        <v>14</v>
      </c>
      <c r="C15086" t="s">
        <v>4302</v>
      </c>
      <c r="D15086" t="s">
        <v>4301</v>
      </c>
      <c r="E15086">
        <v>2012</v>
      </c>
      <c r="F15086" t="s">
        <v>4300</v>
      </c>
      <c r="G15086" t="s">
        <v>3423</v>
      </c>
      <c r="H15086" s="6" t="str">
        <f>HYPERLINK(I15086)</f>
        <v>https://onlinelibrary.wiley.com/doi/abs/10.1002/hfm.20399</v>
      </c>
      <c r="I15086" t="s">
        <v>4299</v>
      </c>
      <c r="J15086" t="s">
        <v>4298</v>
      </c>
      <c r="K15086">
        <v>3</v>
      </c>
      <c r="L15086" s="41">
        <v>43546</v>
      </c>
      <c r="U15086">
        <v>14</v>
      </c>
      <c r="V15086" t="s">
        <v>2949</v>
      </c>
      <c r="W15086">
        <v>5</v>
      </c>
      <c r="X15086">
        <v>3</v>
      </c>
      <c r="Y15086">
        <v>7</v>
      </c>
    </row>
    <row r="15087" spans="1:25" x14ac:dyDescent="0.3">
      <c r="B15087">
        <v>1</v>
      </c>
      <c r="C15087" t="s">
        <v>1392</v>
      </c>
      <c r="D15087" t="s">
        <v>1393</v>
      </c>
      <c r="E15087">
        <v>2010</v>
      </c>
      <c r="F15087" t="s">
        <v>4242</v>
      </c>
      <c r="G15087" t="s">
        <v>3347</v>
      </c>
      <c r="H15087" s="6" t="str">
        <f>HYPERLINK(I15087)</f>
        <v>https://www.sciencedirect.com/science/article/pii/S1474667015325015</v>
      </c>
      <c r="I15087" t="s">
        <v>1396</v>
      </c>
      <c r="J15087" t="s">
        <v>4597</v>
      </c>
      <c r="K15087">
        <v>4</v>
      </c>
      <c r="L15087" s="41">
        <v>43546</v>
      </c>
      <c r="U15087">
        <v>1</v>
      </c>
      <c r="V15087" t="s">
        <v>2925</v>
      </c>
      <c r="W15087">
        <v>0</v>
      </c>
      <c r="X15087">
        <v>4</v>
      </c>
      <c r="Y15087">
        <v>9</v>
      </c>
    </row>
    <row r="15088" spans="1:25" x14ac:dyDescent="0.3">
      <c r="B15088">
        <v>14</v>
      </c>
      <c r="C15088" t="s">
        <v>1727</v>
      </c>
      <c r="D15088" t="s">
        <v>1728</v>
      </c>
      <c r="E15088">
        <v>2017</v>
      </c>
      <c r="F15088" t="s">
        <v>4596</v>
      </c>
      <c r="G15088" t="s">
        <v>3328</v>
      </c>
      <c r="H15088" s="6" t="str">
        <f>HYPERLINK(I15088)</f>
        <v>https://link.springer.com/chapter/10.1007/978-3-319-49448-7_10</v>
      </c>
      <c r="I15088" t="s">
        <v>4595</v>
      </c>
      <c r="J15088" t="s">
        <v>4594</v>
      </c>
      <c r="K15088">
        <v>5</v>
      </c>
      <c r="L15088" s="41">
        <v>43546</v>
      </c>
      <c r="U15088">
        <v>14</v>
      </c>
      <c r="V15088" t="s">
        <v>3022</v>
      </c>
      <c r="W15088">
        <v>2</v>
      </c>
      <c r="X15088">
        <v>6</v>
      </c>
      <c r="Y15088">
        <v>2</v>
      </c>
    </row>
    <row r="15089" spans="2:25" x14ac:dyDescent="0.3">
      <c r="B15089">
        <v>1</v>
      </c>
      <c r="C15089" t="s">
        <v>454</v>
      </c>
      <c r="D15089" t="s">
        <v>4593</v>
      </c>
      <c r="E15089">
        <v>2017</v>
      </c>
      <c r="F15089">
        <v>8</v>
      </c>
      <c r="G15089" t="s">
        <v>4315</v>
      </c>
      <c r="H15089" s="6" t="str">
        <f>HYPERLINK(I15089)</f>
        <v>https://mediatum.ub.tum.de/1421310</v>
      </c>
      <c r="I15089" t="s">
        <v>4592</v>
      </c>
      <c r="J15089" t="s">
        <v>4591</v>
      </c>
      <c r="K15089">
        <v>6</v>
      </c>
      <c r="L15089" s="41">
        <v>43546</v>
      </c>
      <c r="U15089">
        <v>1</v>
      </c>
      <c r="V15089" t="s">
        <v>2933</v>
      </c>
      <c r="W15089">
        <v>0</v>
      </c>
      <c r="X15089">
        <v>6</v>
      </c>
      <c r="Y15089">
        <v>2</v>
      </c>
    </row>
    <row r="15090" spans="2:25" x14ac:dyDescent="0.3">
      <c r="B15090">
        <v>3</v>
      </c>
      <c r="C15090" t="s">
        <v>4590</v>
      </c>
      <c r="D15090" t="s">
        <v>4589</v>
      </c>
      <c r="E15090">
        <v>2015</v>
      </c>
      <c r="F15090" t="s">
        <v>4588</v>
      </c>
      <c r="G15090" t="s">
        <v>3314</v>
      </c>
      <c r="H15090" s="6" t="str">
        <f>HYPERLINK(I15090)</f>
        <v>https://ieeexplore.ieee.org/abstract/document/7385556/</v>
      </c>
      <c r="I15090" t="s">
        <v>4587</v>
      </c>
      <c r="J15090" t="s">
        <v>4586</v>
      </c>
      <c r="K15090">
        <v>7</v>
      </c>
      <c r="L15090" s="41">
        <v>43546</v>
      </c>
      <c r="U15090">
        <v>3</v>
      </c>
      <c r="V15090" t="s">
        <v>2993</v>
      </c>
      <c r="W15090">
        <v>1</v>
      </c>
      <c r="X15090">
        <v>4</v>
      </c>
      <c r="Y15090">
        <v>4</v>
      </c>
    </row>
    <row r="15091" spans="2:25" x14ac:dyDescent="0.3">
      <c r="B15091">
        <v>69</v>
      </c>
      <c r="C15091" t="s">
        <v>251</v>
      </c>
      <c r="D15091" t="s">
        <v>252</v>
      </c>
      <c r="E15091">
        <v>2007</v>
      </c>
      <c r="F15091" t="s">
        <v>4585</v>
      </c>
      <c r="G15091" t="s">
        <v>3314</v>
      </c>
      <c r="H15091" s="6" t="str">
        <f>HYPERLINK(I15091)</f>
        <v>https://ieeexplore.ieee.org/abstract/document/4290178/</v>
      </c>
      <c r="I15091" t="s">
        <v>253</v>
      </c>
      <c r="J15091" t="s">
        <v>4584</v>
      </c>
      <c r="K15091">
        <v>8</v>
      </c>
      <c r="L15091" s="41">
        <v>43546</v>
      </c>
      <c r="U15091">
        <v>69</v>
      </c>
      <c r="V15091" t="s">
        <v>3038</v>
      </c>
      <c r="W15091">
        <v>23</v>
      </c>
      <c r="X15091">
        <v>3</v>
      </c>
      <c r="Y15091">
        <v>12</v>
      </c>
    </row>
    <row r="15092" spans="2:25" x14ac:dyDescent="0.3">
      <c r="B15092">
        <v>13</v>
      </c>
      <c r="C15092" t="s">
        <v>343</v>
      </c>
      <c r="D15092" t="s">
        <v>344</v>
      </c>
      <c r="E15092">
        <v>2011</v>
      </c>
      <c r="F15092" t="s">
        <v>3459</v>
      </c>
      <c r="G15092" t="s">
        <v>3328</v>
      </c>
      <c r="H15092" s="6" t="str">
        <f>HYPERLINK(I15092)</f>
        <v>https://link.springer.com/chapter/10.1007/978-3-642-21616-9_42</v>
      </c>
      <c r="I15092" t="s">
        <v>345</v>
      </c>
      <c r="J15092" t="s">
        <v>4583</v>
      </c>
      <c r="K15092">
        <v>9</v>
      </c>
      <c r="L15092" s="41">
        <v>43546</v>
      </c>
      <c r="U15092">
        <v>13</v>
      </c>
      <c r="V15092" t="s">
        <v>2980</v>
      </c>
      <c r="W15092">
        <v>3</v>
      </c>
      <c r="X15092">
        <v>4</v>
      </c>
      <c r="Y15092">
        <v>8</v>
      </c>
    </row>
    <row r="15093" spans="2:25" x14ac:dyDescent="0.3">
      <c r="B15093">
        <v>0</v>
      </c>
      <c r="C15093" t="s">
        <v>4582</v>
      </c>
      <c r="D15093" t="s">
        <v>4581</v>
      </c>
      <c r="F15093" t="s">
        <v>3369</v>
      </c>
      <c r="H15093" s="6" t="str">
        <f>HYPERLINK(I15093)</f>
        <v>https://www.researchgate.net/profile/Sven_Jansen/publication/270282997_Cooperative_brake_technology/links/54a6aa110cf257a6360a8b95/Cooperative-brake-technology.pdf</v>
      </c>
      <c r="I15093" t="s">
        <v>4580</v>
      </c>
      <c r="K15093">
        <v>10</v>
      </c>
      <c r="L15093" s="41">
        <v>43546</v>
      </c>
      <c r="M15093" t="s">
        <v>3356</v>
      </c>
      <c r="U15093">
        <v>0</v>
      </c>
      <c r="V15093" t="s">
        <v>2923</v>
      </c>
      <c r="W15093">
        <v>0</v>
      </c>
      <c r="X15093">
        <v>2</v>
      </c>
    </row>
    <row r="15094" spans="2:25" x14ac:dyDescent="0.3">
      <c r="B15094">
        <v>0</v>
      </c>
      <c r="C15094" t="s">
        <v>4579</v>
      </c>
      <c r="D15094" t="s">
        <v>4578</v>
      </c>
      <c r="E15094">
        <v>2018</v>
      </c>
      <c r="F15094" t="s">
        <v>4577</v>
      </c>
      <c r="G15094" t="s">
        <v>3321</v>
      </c>
      <c r="H15094" s="6" t="str">
        <f>HYPERLINK(I15094)</f>
        <v>https://journals.sagepub.com/doi/abs/10.1177/1541931218621022</v>
      </c>
      <c r="I15094" t="s">
        <v>4576</v>
      </c>
      <c r="K15094">
        <v>11</v>
      </c>
      <c r="L15094" s="41">
        <v>43546</v>
      </c>
      <c r="U15094">
        <v>0</v>
      </c>
      <c r="V15094" t="s">
        <v>2923</v>
      </c>
      <c r="W15094">
        <v>0</v>
      </c>
      <c r="X15094">
        <v>3</v>
      </c>
      <c r="Y15094">
        <v>1</v>
      </c>
    </row>
    <row r="15095" spans="2:25" x14ac:dyDescent="0.3">
      <c r="B15095">
        <v>0</v>
      </c>
      <c r="C15095" t="s">
        <v>454</v>
      </c>
      <c r="D15095" t="s">
        <v>455</v>
      </c>
      <c r="F15095" t="s">
        <v>3369</v>
      </c>
      <c r="H15095" s="6" t="e">
        <f>HYPERLINK(I15095)</f>
        <v>#VALUE!</v>
      </c>
      <c r="I15095" t="s">
        <v>4575</v>
      </c>
      <c r="K15095">
        <v>12</v>
      </c>
      <c r="L15095" s="41">
        <v>43546</v>
      </c>
      <c r="M15095" t="s">
        <v>3356</v>
      </c>
      <c r="U15095">
        <v>0</v>
      </c>
      <c r="V15095" t="s">
        <v>2923</v>
      </c>
      <c r="W15095">
        <v>0</v>
      </c>
      <c r="X15095">
        <v>6</v>
      </c>
    </row>
    <row r="15096" spans="2:25" x14ac:dyDescent="0.3">
      <c r="B15096">
        <v>2</v>
      </c>
      <c r="C15096" t="s">
        <v>286</v>
      </c>
      <c r="D15096" t="s">
        <v>287</v>
      </c>
      <c r="E15096">
        <v>2017</v>
      </c>
      <c r="F15096" t="s">
        <v>3375</v>
      </c>
      <c r="G15096" t="s">
        <v>3369</v>
      </c>
      <c r="H15096" s="6" t="str">
        <f>HYPERLINK(I15096)</f>
        <v>https://www.researchgate.net/profile/Christopher_Cabrall/publication/313869304_A_Survey_of_Human_Machine_Interfaces_in_Automated_Driving/links/58ac3d0da6fdcc0e079e40c3/A-Survey-of-Human-Machine-Interfaces-in-Automated-Driving.pdf</v>
      </c>
      <c r="I15096" t="s">
        <v>3374</v>
      </c>
      <c r="J15096" t="s">
        <v>3373</v>
      </c>
      <c r="K15096">
        <v>13</v>
      </c>
      <c r="L15096" s="41">
        <v>43546</v>
      </c>
      <c r="M15096" t="s">
        <v>3356</v>
      </c>
      <c r="U15096">
        <v>2</v>
      </c>
      <c r="V15096" t="s">
        <v>2931</v>
      </c>
      <c r="W15096">
        <v>1</v>
      </c>
      <c r="X15096">
        <v>4</v>
      </c>
      <c r="Y15096">
        <v>2</v>
      </c>
    </row>
    <row r="15097" spans="2:25" x14ac:dyDescent="0.3">
      <c r="B15097">
        <v>2</v>
      </c>
      <c r="C15097" t="s">
        <v>4574</v>
      </c>
      <c r="D15097" t="s">
        <v>4573</v>
      </c>
      <c r="E15097">
        <v>2017</v>
      </c>
      <c r="F15097" t="s">
        <v>4420</v>
      </c>
      <c r="G15097" t="s">
        <v>3378</v>
      </c>
      <c r="H15097" s="6" t="str">
        <f>HYPERLINK(I15097)</f>
        <v>https://dl.acm.org/citation.cfm?id=3131756</v>
      </c>
      <c r="I15097" t="s">
        <v>4572</v>
      </c>
      <c r="J15097" t="s">
        <v>4571</v>
      </c>
      <c r="K15097">
        <v>14</v>
      </c>
      <c r="L15097" s="41">
        <v>43546</v>
      </c>
      <c r="U15097">
        <v>2</v>
      </c>
      <c r="V15097" t="s">
        <v>2931</v>
      </c>
      <c r="W15097">
        <v>0</v>
      </c>
      <c r="X15097">
        <v>5</v>
      </c>
      <c r="Y15097">
        <v>2</v>
      </c>
    </row>
    <row r="15098" spans="2:25" x14ac:dyDescent="0.3">
      <c r="B15098">
        <v>2</v>
      </c>
      <c r="C15098" t="s">
        <v>4570</v>
      </c>
      <c r="D15098" t="s">
        <v>4569</v>
      </c>
      <c r="E15098">
        <v>2018</v>
      </c>
      <c r="F15098" t="s">
        <v>4568</v>
      </c>
      <c r="G15098" t="s">
        <v>3328</v>
      </c>
      <c r="H15098" s="6" t="str">
        <f>HYPERLINK(I15098)</f>
        <v>https://link.springer.com/content/pdf/10.1007/s40534-018-0160-3.pdf</v>
      </c>
      <c r="I15098" t="s">
        <v>4567</v>
      </c>
      <c r="J15098" t="s">
        <v>4566</v>
      </c>
      <c r="K15098">
        <v>15</v>
      </c>
      <c r="L15098" s="41">
        <v>43546</v>
      </c>
      <c r="M15098" t="s">
        <v>3356</v>
      </c>
      <c r="U15098">
        <v>2</v>
      </c>
      <c r="V15098" t="s">
        <v>2949</v>
      </c>
      <c r="W15098">
        <v>0</v>
      </c>
      <c r="X15098">
        <v>5</v>
      </c>
      <c r="Y15098">
        <v>1</v>
      </c>
    </row>
    <row r="15099" spans="2:25" x14ac:dyDescent="0.3">
      <c r="B15099">
        <v>4</v>
      </c>
      <c r="C15099" t="s">
        <v>4565</v>
      </c>
      <c r="D15099" t="s">
        <v>4564</v>
      </c>
      <c r="E15099">
        <v>2014</v>
      </c>
      <c r="F15099" t="s">
        <v>4563</v>
      </c>
      <c r="G15099" t="s">
        <v>3328</v>
      </c>
      <c r="H15099" s="6" t="str">
        <f>HYPERLINK(I15099)</f>
        <v>https://link.springer.com/chapter/10.1007/978-3-319-08087-1_3</v>
      </c>
      <c r="I15099" t="s">
        <v>4562</v>
      </c>
      <c r="J15099" t="s">
        <v>4561</v>
      </c>
      <c r="K15099">
        <v>16</v>
      </c>
      <c r="L15099" s="41">
        <v>43546</v>
      </c>
      <c r="U15099">
        <v>4</v>
      </c>
      <c r="V15099" t="s">
        <v>2928</v>
      </c>
      <c r="W15099">
        <v>1</v>
      </c>
      <c r="X15099">
        <v>3</v>
      </c>
      <c r="Y15099">
        <v>5</v>
      </c>
    </row>
    <row r="15100" spans="2:25" x14ac:dyDescent="0.3">
      <c r="B15100">
        <v>1</v>
      </c>
      <c r="C15100" t="s">
        <v>4560</v>
      </c>
      <c r="D15100" t="s">
        <v>4559</v>
      </c>
      <c r="E15100">
        <v>2017</v>
      </c>
      <c r="G15100" t="s">
        <v>4558</v>
      </c>
      <c r="H15100" s="6" t="str">
        <f>HYPERLINK(I15100)</f>
        <v>https://sam.ensam.eu/handle/10985/13978</v>
      </c>
      <c r="I15100" t="s">
        <v>4557</v>
      </c>
      <c r="J15100" t="s">
        <v>4556</v>
      </c>
      <c r="K15100">
        <v>17</v>
      </c>
      <c r="L15100" s="41">
        <v>43546</v>
      </c>
      <c r="U15100">
        <v>1</v>
      </c>
      <c r="V15100" t="s">
        <v>2933</v>
      </c>
      <c r="W15100">
        <v>0</v>
      </c>
      <c r="X15100">
        <v>4</v>
      </c>
      <c r="Y15100">
        <v>2</v>
      </c>
    </row>
    <row r="15101" spans="2:25" x14ac:dyDescent="0.3">
      <c r="B15101">
        <v>0</v>
      </c>
      <c r="C15101" t="s">
        <v>810</v>
      </c>
      <c r="D15101" t="s">
        <v>811</v>
      </c>
      <c r="E15101">
        <v>2018</v>
      </c>
      <c r="F15101" t="s">
        <v>4407</v>
      </c>
      <c r="G15101" t="s">
        <v>3880</v>
      </c>
      <c r="H15101" s="6" t="str">
        <f>HYPERLINK(I15101)</f>
        <v>https://www.mdpi.com/2079-9292/7/10/228</v>
      </c>
      <c r="I15101" t="s">
        <v>816</v>
      </c>
      <c r="K15101">
        <v>18</v>
      </c>
      <c r="L15101" s="41">
        <v>43546</v>
      </c>
      <c r="U15101">
        <v>0</v>
      </c>
      <c r="V15101" t="s">
        <v>2923</v>
      </c>
      <c r="W15101">
        <v>0</v>
      </c>
      <c r="X15101">
        <v>6</v>
      </c>
      <c r="Y15101">
        <v>1</v>
      </c>
    </row>
    <row r="15102" spans="2:25" x14ac:dyDescent="0.3">
      <c r="B15102">
        <v>2</v>
      </c>
      <c r="C15102" t="s">
        <v>4555</v>
      </c>
      <c r="D15102" t="s">
        <v>4554</v>
      </c>
      <c r="E15102">
        <v>2015</v>
      </c>
      <c r="F15102" t="s">
        <v>4553</v>
      </c>
      <c r="G15102" t="s">
        <v>3602</v>
      </c>
      <c r="H15102" s="6" t="str">
        <f>HYPERLINK(I15102)</f>
        <v>https://search.ieice.org/bin/summary.php?id=e98-a_1_267</v>
      </c>
      <c r="I15102" t="s">
        <v>4552</v>
      </c>
      <c r="J15102" t="s">
        <v>4551</v>
      </c>
      <c r="K15102">
        <v>19</v>
      </c>
      <c r="L15102" s="41">
        <v>43546</v>
      </c>
      <c r="U15102">
        <v>2</v>
      </c>
      <c r="V15102" t="s">
        <v>2933</v>
      </c>
      <c r="W15102">
        <v>1</v>
      </c>
      <c r="X15102">
        <v>3</v>
      </c>
      <c r="Y15102">
        <v>4</v>
      </c>
    </row>
    <row r="15103" spans="2:25" x14ac:dyDescent="0.3">
      <c r="B15103">
        <v>133</v>
      </c>
      <c r="C15103" t="s">
        <v>4550</v>
      </c>
      <c r="D15103" t="s">
        <v>4549</v>
      </c>
      <c r="E15103">
        <v>2010</v>
      </c>
      <c r="F15103" t="s">
        <v>4548</v>
      </c>
      <c r="G15103" t="s">
        <v>3802</v>
      </c>
      <c r="H15103" s="6" t="str">
        <f>HYPERLINK(I15103)</f>
        <v>https://www.tandfonline.com/doi/abs/10.1080/00423110903365910</v>
      </c>
      <c r="I15103" t="s">
        <v>4547</v>
      </c>
      <c r="J15103" t="s">
        <v>4546</v>
      </c>
      <c r="K15103">
        <v>20</v>
      </c>
      <c r="L15103" s="41">
        <v>43546</v>
      </c>
      <c r="U15103">
        <v>133</v>
      </c>
      <c r="V15103" t="s">
        <v>2963</v>
      </c>
      <c r="W15103">
        <v>67</v>
      </c>
      <c r="X15103">
        <v>2</v>
      </c>
      <c r="Y15103">
        <v>9</v>
      </c>
    </row>
    <row r="15104" spans="2:25" x14ac:dyDescent="0.3">
      <c r="B15104">
        <v>2</v>
      </c>
      <c r="C15104" t="s">
        <v>4545</v>
      </c>
      <c r="D15104" t="s">
        <v>4544</v>
      </c>
      <c r="E15104">
        <v>2015</v>
      </c>
      <c r="F15104" t="s">
        <v>4543</v>
      </c>
      <c r="G15104" t="s">
        <v>3347</v>
      </c>
      <c r="H15104" s="6" t="str">
        <f>HYPERLINK(I15104)</f>
        <v>https://www.sciencedirect.com/science/article/pii/B9781782422112000131</v>
      </c>
      <c r="I15104" t="s">
        <v>4542</v>
      </c>
      <c r="J15104" t="s">
        <v>4541</v>
      </c>
      <c r="K15104">
        <v>21</v>
      </c>
      <c r="L15104" s="41">
        <v>43546</v>
      </c>
      <c r="U15104">
        <v>2</v>
      </c>
      <c r="V15104" t="s">
        <v>2933</v>
      </c>
      <c r="W15104">
        <v>1</v>
      </c>
      <c r="X15104">
        <v>3</v>
      </c>
      <c r="Y15104">
        <v>4</v>
      </c>
    </row>
    <row r="15105" spans="2:25" x14ac:dyDescent="0.3">
      <c r="B15105">
        <v>21</v>
      </c>
      <c r="C15105" t="s">
        <v>4540</v>
      </c>
      <c r="D15105" t="s">
        <v>4539</v>
      </c>
      <c r="E15105">
        <v>2015</v>
      </c>
      <c r="F15105" t="s">
        <v>4538</v>
      </c>
      <c r="G15105" t="s">
        <v>4116</v>
      </c>
      <c r="H15105" s="6" t="str">
        <f>HYPERLINK(I15105)</f>
        <v>https://digital-library.theiet.org/content/journals/10.1049/iet-its.2014.0210</v>
      </c>
      <c r="I15105" t="s">
        <v>4537</v>
      </c>
      <c r="J15105" t="s">
        <v>4536</v>
      </c>
      <c r="K15105">
        <v>22</v>
      </c>
      <c r="L15105" s="41">
        <v>43546</v>
      </c>
      <c r="U15105">
        <v>21</v>
      </c>
      <c r="V15105" t="s">
        <v>3147</v>
      </c>
      <c r="W15105">
        <v>11</v>
      </c>
      <c r="X15105">
        <v>2</v>
      </c>
      <c r="Y15105">
        <v>4</v>
      </c>
    </row>
    <row r="15106" spans="2:25" x14ac:dyDescent="0.3">
      <c r="B15106">
        <v>0</v>
      </c>
      <c r="C15106" t="s">
        <v>303</v>
      </c>
      <c r="D15106" t="s">
        <v>304</v>
      </c>
      <c r="E15106">
        <v>2018</v>
      </c>
      <c r="F15106" t="s">
        <v>4535</v>
      </c>
      <c r="G15106" t="s">
        <v>3314</v>
      </c>
      <c r="H15106" s="6" t="str">
        <f>HYPERLINK(I15106)</f>
        <v>https://ieeexplore.ieee.org/abstract/document/8539644/</v>
      </c>
      <c r="I15106" t="s">
        <v>4534</v>
      </c>
      <c r="K15106">
        <v>23</v>
      </c>
      <c r="L15106" s="41">
        <v>43546</v>
      </c>
      <c r="U15106">
        <v>0</v>
      </c>
      <c r="V15106" t="s">
        <v>2923</v>
      </c>
      <c r="W15106">
        <v>0</v>
      </c>
      <c r="X15106">
        <v>5</v>
      </c>
      <c r="Y15106">
        <v>1</v>
      </c>
    </row>
    <row r="15107" spans="2:25" x14ac:dyDescent="0.3">
      <c r="B15107">
        <v>2</v>
      </c>
      <c r="C15107" t="s">
        <v>4533</v>
      </c>
      <c r="D15107" t="s">
        <v>4532</v>
      </c>
      <c r="E15107">
        <v>2014</v>
      </c>
      <c r="F15107" t="s">
        <v>4531</v>
      </c>
      <c r="G15107" t="s">
        <v>4530</v>
      </c>
      <c r="H15107" s="6" t="str">
        <f>HYPERLINK(I15107)</f>
        <v>http://publications.tno.nl/publication/34623128/1Sa2KY/wilschut-2014-older.pdf</v>
      </c>
      <c r="I15107" t="s">
        <v>4529</v>
      </c>
      <c r="J15107" t="s">
        <v>4528</v>
      </c>
      <c r="K15107">
        <v>24</v>
      </c>
      <c r="L15107" s="41">
        <v>43546</v>
      </c>
      <c r="M15107" t="s">
        <v>3356</v>
      </c>
      <c r="U15107">
        <v>2</v>
      </c>
      <c r="V15107" t="s">
        <v>3018</v>
      </c>
      <c r="W15107">
        <v>1</v>
      </c>
      <c r="X15107">
        <v>4</v>
      </c>
      <c r="Y15107">
        <v>5</v>
      </c>
    </row>
    <row r="15108" spans="2:25" x14ac:dyDescent="0.3">
      <c r="B15108">
        <v>0</v>
      </c>
      <c r="C15108" t="s">
        <v>4317</v>
      </c>
      <c r="D15108" t="s">
        <v>4316</v>
      </c>
      <c r="F15108" t="s">
        <v>4315</v>
      </c>
      <c r="H15108" s="6" t="str">
        <f>HYPERLINK(I15108)</f>
        <v>https://mediatum.ub.tum.de/doc/1425243/document.pdf</v>
      </c>
      <c r="I15108" t="s">
        <v>4314</v>
      </c>
      <c r="K15108">
        <v>25</v>
      </c>
      <c r="L15108" s="41">
        <v>43546</v>
      </c>
      <c r="M15108" t="s">
        <v>3356</v>
      </c>
      <c r="U15108">
        <v>0</v>
      </c>
      <c r="V15108" t="s">
        <v>2923</v>
      </c>
      <c r="W15108">
        <v>0</v>
      </c>
      <c r="X15108">
        <v>1</v>
      </c>
    </row>
    <row r="15109" spans="2:25" x14ac:dyDescent="0.3">
      <c r="B15109">
        <v>3</v>
      </c>
      <c r="C15109" t="s">
        <v>4527</v>
      </c>
      <c r="D15109" t="s">
        <v>4526</v>
      </c>
      <c r="E15109">
        <v>2012</v>
      </c>
      <c r="F15109" t="s">
        <v>4525</v>
      </c>
      <c r="G15109" t="s">
        <v>3314</v>
      </c>
      <c r="H15109" s="6" t="str">
        <f>HYPERLINK(I15109)</f>
        <v>https://ieeexplore.ieee.org/abstract/document/6332367/</v>
      </c>
      <c r="I15109" t="s">
        <v>4524</v>
      </c>
      <c r="J15109" t="s">
        <v>4523</v>
      </c>
      <c r="K15109">
        <v>26</v>
      </c>
      <c r="L15109" s="41">
        <v>43546</v>
      </c>
      <c r="U15109">
        <v>3</v>
      </c>
      <c r="V15109" t="s">
        <v>2943</v>
      </c>
      <c r="W15109">
        <v>2</v>
      </c>
      <c r="X15109">
        <v>2</v>
      </c>
      <c r="Y15109">
        <v>7</v>
      </c>
    </row>
    <row r="15110" spans="2:25" x14ac:dyDescent="0.3">
      <c r="B15110">
        <v>8</v>
      </c>
      <c r="C15110" t="s">
        <v>4422</v>
      </c>
      <c r="D15110" t="s">
        <v>4421</v>
      </c>
      <c r="E15110">
        <v>2017</v>
      </c>
      <c r="F15110" t="s">
        <v>4420</v>
      </c>
      <c r="G15110" t="s">
        <v>3378</v>
      </c>
      <c r="H15110" s="6" t="str">
        <f>HYPERLINK(I15110)</f>
        <v>https://dl.acm.org/citation.cfm?id=3123000</v>
      </c>
      <c r="I15110" t="s">
        <v>4419</v>
      </c>
      <c r="J15110" t="s">
        <v>4418</v>
      </c>
      <c r="K15110">
        <v>27</v>
      </c>
      <c r="L15110" s="41">
        <v>43546</v>
      </c>
      <c r="U15110">
        <v>8</v>
      </c>
      <c r="V15110" t="s">
        <v>2968</v>
      </c>
      <c r="W15110">
        <v>3</v>
      </c>
      <c r="X15110">
        <v>3</v>
      </c>
      <c r="Y15110">
        <v>2</v>
      </c>
    </row>
    <row r="15111" spans="2:25" x14ac:dyDescent="0.3">
      <c r="B15111">
        <v>0</v>
      </c>
      <c r="C15111" t="s">
        <v>4522</v>
      </c>
      <c r="D15111" t="s">
        <v>4521</v>
      </c>
      <c r="E15111">
        <v>2013</v>
      </c>
      <c r="F15111" t="s">
        <v>4520</v>
      </c>
      <c r="G15111" t="s">
        <v>3560</v>
      </c>
      <c r="H15111" s="6" t="str">
        <f>HYPERLINK(I15111)</f>
        <v>https://books.google.com/books?hl=en&amp;lr=&amp;id=oYH6AQAAQBAJ&amp;oi=fnd&amp;pg=PA349&amp;dq=%22human+machine+interfaces%22+(%22cooperative+driving%22+OR+%22cooperative+drivings%22)+-pedestrian+-wheelchair+-military+-business&amp;ots=5040d9NM8v&amp;sig=FAASMlvM8uttz8Cj4wH0U4hy-SQ</v>
      </c>
      <c r="I15111" t="s">
        <v>4519</v>
      </c>
      <c r="K15111">
        <v>28</v>
      </c>
      <c r="L15111" s="41">
        <v>43546</v>
      </c>
      <c r="U15111">
        <v>0</v>
      </c>
      <c r="V15111" t="s">
        <v>2923</v>
      </c>
      <c r="W15111">
        <v>0</v>
      </c>
      <c r="X15111">
        <v>1</v>
      </c>
      <c r="Y15111">
        <v>6</v>
      </c>
    </row>
    <row r="15112" spans="2:25" x14ac:dyDescent="0.3">
      <c r="B15112">
        <v>7</v>
      </c>
      <c r="C15112" t="s">
        <v>1329</v>
      </c>
      <c r="D15112" t="s">
        <v>1330</v>
      </c>
      <c r="E15112">
        <v>2016</v>
      </c>
      <c r="F15112" t="s">
        <v>4518</v>
      </c>
      <c r="G15112" t="s">
        <v>3347</v>
      </c>
      <c r="H15112" s="6" t="str">
        <f>HYPERLINK(I15112)</f>
        <v>https://www.sciencedirect.com/science/article/pii/S1369847816302911</v>
      </c>
      <c r="I15112" t="s">
        <v>1331</v>
      </c>
      <c r="J15112" t="s">
        <v>4517</v>
      </c>
      <c r="K15112">
        <v>29</v>
      </c>
      <c r="L15112" s="41">
        <v>43546</v>
      </c>
      <c r="U15112">
        <v>7</v>
      </c>
      <c r="V15112" t="s">
        <v>3166</v>
      </c>
      <c r="W15112">
        <v>2</v>
      </c>
      <c r="X15112">
        <v>3</v>
      </c>
      <c r="Y15112">
        <v>3</v>
      </c>
    </row>
    <row r="15113" spans="2:25" x14ac:dyDescent="0.3">
      <c r="B15113">
        <v>0</v>
      </c>
      <c r="C15113" t="s">
        <v>4516</v>
      </c>
      <c r="D15113" t="s">
        <v>4515</v>
      </c>
      <c r="E15113">
        <v>2016</v>
      </c>
      <c r="G15113" t="s">
        <v>3408</v>
      </c>
      <c r="H15113" s="6" t="str">
        <f>HYPERLINK(I15113)</f>
        <v>http://www.diva-portal.org/smash/record.jsf?pid=diva2:1072594</v>
      </c>
      <c r="I15113" t="s">
        <v>4514</v>
      </c>
      <c r="K15113">
        <v>30</v>
      </c>
      <c r="L15113" s="41">
        <v>43546</v>
      </c>
      <c r="U15113">
        <v>0</v>
      </c>
      <c r="V15113" t="s">
        <v>2923</v>
      </c>
      <c r="W15113">
        <v>0</v>
      </c>
      <c r="X15113">
        <v>1</v>
      </c>
      <c r="Y15113">
        <v>3</v>
      </c>
    </row>
    <row r="15114" spans="2:25" x14ac:dyDescent="0.3">
      <c r="B15114">
        <v>13</v>
      </c>
      <c r="C15114" t="s">
        <v>4467</v>
      </c>
      <c r="D15114" t="s">
        <v>4466</v>
      </c>
      <c r="E15114">
        <v>2005</v>
      </c>
      <c r="F15114" t="s">
        <v>4513</v>
      </c>
      <c r="G15114" t="s">
        <v>3314</v>
      </c>
      <c r="H15114" s="6" t="str">
        <f>HYPERLINK(I15114)</f>
        <v>https://ieeexplore.ieee.org/abstract/document/1520066/</v>
      </c>
      <c r="I15114" t="s">
        <v>4464</v>
      </c>
      <c r="J15114" t="s">
        <v>4463</v>
      </c>
      <c r="K15114">
        <v>31</v>
      </c>
      <c r="L15114" s="41">
        <v>43546</v>
      </c>
      <c r="U15114">
        <v>13</v>
      </c>
      <c r="V15114" t="s">
        <v>3161</v>
      </c>
      <c r="W15114">
        <v>7</v>
      </c>
      <c r="X15114">
        <v>2</v>
      </c>
      <c r="Y15114">
        <v>14</v>
      </c>
    </row>
    <row r="15115" spans="2:25" x14ac:dyDescent="0.3">
      <c r="B15115">
        <v>6</v>
      </c>
      <c r="C15115" t="s">
        <v>3372</v>
      </c>
      <c r="D15115" t="s">
        <v>3371</v>
      </c>
      <c r="E15115">
        <v>2015</v>
      </c>
      <c r="F15115" t="s">
        <v>3370</v>
      </c>
      <c r="G15115" t="s">
        <v>3369</v>
      </c>
      <c r="H15115" s="6" t="str">
        <f>HYPERLINK(I15115)</f>
        <v>https://www.researchgate.net/profile/Jonas_Radlmayr/publication/292987120_Literaturanalyse_und_Methodenauswahl_zur_Gestaltung_von_Systemen_zum_hochautomatisierten_Fahren/links/56b46eac08ae1f8aa4549626.pdf</v>
      </c>
      <c r="I15115" t="s">
        <v>3368</v>
      </c>
      <c r="J15115" t="s">
        <v>3367</v>
      </c>
      <c r="K15115">
        <v>32</v>
      </c>
      <c r="L15115" s="41">
        <v>43546</v>
      </c>
      <c r="M15115" t="s">
        <v>3356</v>
      </c>
      <c r="U15115">
        <v>6</v>
      </c>
      <c r="V15115" t="s">
        <v>2954</v>
      </c>
      <c r="W15115">
        <v>3</v>
      </c>
      <c r="X15115">
        <v>2</v>
      </c>
      <c r="Y15115">
        <v>4</v>
      </c>
    </row>
    <row r="15116" spans="2:25" x14ac:dyDescent="0.3">
      <c r="B15116">
        <v>5</v>
      </c>
      <c r="C15116" t="s">
        <v>4501</v>
      </c>
      <c r="D15116" t="s">
        <v>4512</v>
      </c>
      <c r="E15116">
        <v>2010</v>
      </c>
      <c r="G15116" t="s">
        <v>3502</v>
      </c>
      <c r="H15116" s="6" t="str">
        <f>HYPERLINK(I15116)</f>
        <v>https://tel.archives-ouvertes.fr/tel-00586081/</v>
      </c>
      <c r="I15116" t="s">
        <v>4511</v>
      </c>
      <c r="J15116" t="s">
        <v>4510</v>
      </c>
      <c r="K15116">
        <v>33</v>
      </c>
      <c r="L15116" s="41">
        <v>43546</v>
      </c>
      <c r="U15116">
        <v>5</v>
      </c>
      <c r="V15116" t="s">
        <v>3162</v>
      </c>
      <c r="W15116">
        <v>5</v>
      </c>
      <c r="X15116">
        <v>1</v>
      </c>
      <c r="Y15116">
        <v>9</v>
      </c>
    </row>
    <row r="15117" spans="2:25" x14ac:dyDescent="0.3">
      <c r="B15117">
        <v>2</v>
      </c>
      <c r="C15117" t="s">
        <v>4492</v>
      </c>
      <c r="D15117" t="s">
        <v>4509</v>
      </c>
      <c r="E15117">
        <v>2016</v>
      </c>
      <c r="F15117" t="s">
        <v>4508</v>
      </c>
      <c r="G15117" t="s">
        <v>3314</v>
      </c>
      <c r="H15117" s="6" t="str">
        <f>HYPERLINK(I15117)</f>
        <v>https://ieeexplore.ieee.org/abstract/document/7844360/</v>
      </c>
      <c r="I15117" t="s">
        <v>4507</v>
      </c>
      <c r="J15117" t="s">
        <v>4506</v>
      </c>
      <c r="K15117">
        <v>34</v>
      </c>
      <c r="L15117" s="41">
        <v>43546</v>
      </c>
      <c r="U15117">
        <v>2</v>
      </c>
      <c r="V15117" t="s">
        <v>2953</v>
      </c>
      <c r="W15117">
        <v>1</v>
      </c>
      <c r="X15117">
        <v>2</v>
      </c>
      <c r="Y15117">
        <v>3</v>
      </c>
    </row>
    <row r="15118" spans="2:25" x14ac:dyDescent="0.3">
      <c r="B15118">
        <v>0</v>
      </c>
      <c r="C15118" t="s">
        <v>4505</v>
      </c>
      <c r="D15118" t="s">
        <v>4504</v>
      </c>
      <c r="E15118">
        <v>2019</v>
      </c>
      <c r="F15118" t="s">
        <v>4503</v>
      </c>
      <c r="G15118" t="s">
        <v>3314</v>
      </c>
      <c r="H15118" s="6" t="str">
        <f>HYPERLINK(I15118)</f>
        <v>https://ieeexplore.ieee.org/abstract/document/8663524/</v>
      </c>
      <c r="I15118" t="s">
        <v>4502</v>
      </c>
      <c r="K15118">
        <v>35</v>
      </c>
      <c r="L15118" s="41">
        <v>43546</v>
      </c>
      <c r="U15118">
        <v>0</v>
      </c>
      <c r="V15118" t="s">
        <v>2923</v>
      </c>
      <c r="W15118">
        <v>0</v>
      </c>
      <c r="X15118">
        <v>4</v>
      </c>
      <c r="Y15118">
        <v>1</v>
      </c>
    </row>
    <row r="15119" spans="2:25" x14ac:dyDescent="0.3">
      <c r="B15119">
        <v>0</v>
      </c>
      <c r="C15119" t="s">
        <v>4501</v>
      </c>
      <c r="D15119" t="s">
        <v>4500</v>
      </c>
      <c r="E15119">
        <v>2010</v>
      </c>
      <c r="G15119" t="s">
        <v>4499</v>
      </c>
      <c r="H15119" s="6" t="str">
        <f>HYPERLINK(I15119)</f>
        <v>https://www.theses.fr/2010ECLI0010</v>
      </c>
      <c r="I15119" t="s">
        <v>4498</v>
      </c>
      <c r="K15119">
        <v>36</v>
      </c>
      <c r="L15119" s="41">
        <v>43546</v>
      </c>
      <c r="U15119">
        <v>0</v>
      </c>
      <c r="V15119" t="s">
        <v>2923</v>
      </c>
      <c r="W15119">
        <v>0</v>
      </c>
      <c r="X15119">
        <v>1</v>
      </c>
      <c r="Y15119">
        <v>9</v>
      </c>
    </row>
    <row r="15120" spans="2:25" x14ac:dyDescent="0.3">
      <c r="B15120">
        <v>10</v>
      </c>
      <c r="C15120" t="s">
        <v>4326</v>
      </c>
      <c r="D15120" t="s">
        <v>4325</v>
      </c>
      <c r="E15120">
        <v>2014</v>
      </c>
      <c r="G15120" t="s">
        <v>4324</v>
      </c>
      <c r="H15120" s="6" t="str">
        <f>HYPERLINK(I15120)</f>
        <v>https://publikationsserver.tu-braunschweig.de/servlets/MCRFileNodeServlet/dbbs_derivate_00035731/Diss_Ohl_Sebastian.pdf</v>
      </c>
      <c r="I15120" t="s">
        <v>4323</v>
      </c>
      <c r="J15120" t="s">
        <v>4322</v>
      </c>
      <c r="K15120">
        <v>37</v>
      </c>
      <c r="L15120" s="41">
        <v>43546</v>
      </c>
      <c r="M15120" t="s">
        <v>3679</v>
      </c>
      <c r="U15120">
        <v>10</v>
      </c>
      <c r="V15120" t="s">
        <v>2949</v>
      </c>
      <c r="W15120">
        <v>10</v>
      </c>
      <c r="X15120">
        <v>1</v>
      </c>
      <c r="Y15120">
        <v>5</v>
      </c>
    </row>
    <row r="15121" spans="1:25" x14ac:dyDescent="0.3">
      <c r="B15121">
        <v>2</v>
      </c>
      <c r="C15121" t="s">
        <v>4497</v>
      </c>
      <c r="D15121" t="s">
        <v>4496</v>
      </c>
      <c r="E15121">
        <v>2011</v>
      </c>
      <c r="G15121" t="s">
        <v>4495</v>
      </c>
      <c r="H15121" s="6" t="str">
        <f>HYPERLINK(I15121)</f>
        <v>https://repository.library.northeastern.edu/files/neu:1487/fulltext.pdf</v>
      </c>
      <c r="I15121" t="s">
        <v>4494</v>
      </c>
      <c r="J15121" t="s">
        <v>4493</v>
      </c>
      <c r="K15121">
        <v>38</v>
      </c>
      <c r="L15121" s="41">
        <v>43546</v>
      </c>
      <c r="M15121" t="s">
        <v>3679</v>
      </c>
      <c r="U15121">
        <v>2</v>
      </c>
      <c r="V15121" t="s">
        <v>2955</v>
      </c>
      <c r="W15121">
        <v>2</v>
      </c>
      <c r="X15121">
        <v>1</v>
      </c>
      <c r="Y15121">
        <v>8</v>
      </c>
    </row>
    <row r="15122" spans="1:25" x14ac:dyDescent="0.3">
      <c r="B15122">
        <v>1</v>
      </c>
      <c r="C15122" t="s">
        <v>4492</v>
      </c>
      <c r="D15122" t="s">
        <v>4491</v>
      </c>
      <c r="E15122">
        <v>2018</v>
      </c>
      <c r="F15122" t="s">
        <v>4490</v>
      </c>
      <c r="G15122" t="s">
        <v>3314</v>
      </c>
      <c r="H15122" s="6" t="str">
        <f>HYPERLINK(I15122)</f>
        <v>https://ieeexplore.ieee.org/abstract/document/8428654/</v>
      </c>
      <c r="I15122" t="s">
        <v>4489</v>
      </c>
      <c r="J15122" t="s">
        <v>4488</v>
      </c>
      <c r="K15122">
        <v>39</v>
      </c>
      <c r="L15122" s="41">
        <v>43546</v>
      </c>
      <c r="U15122">
        <v>1</v>
      </c>
      <c r="V15122" t="s">
        <v>2931</v>
      </c>
      <c r="W15122">
        <v>1</v>
      </c>
      <c r="X15122">
        <v>2</v>
      </c>
      <c r="Y15122">
        <v>1</v>
      </c>
    </row>
    <row r="15123" spans="1:25" x14ac:dyDescent="0.3">
      <c r="B15123">
        <v>52</v>
      </c>
      <c r="C15123" t="s">
        <v>4487</v>
      </c>
      <c r="D15123" t="s">
        <v>4486</v>
      </c>
      <c r="E15123">
        <v>2011</v>
      </c>
      <c r="F15123" t="s">
        <v>3336</v>
      </c>
      <c r="G15123" t="s">
        <v>3314</v>
      </c>
      <c r="H15123" s="6" t="str">
        <f>HYPERLINK(I15123)</f>
        <v>https://ieeexplore.ieee.org/abstract/document/5740605/</v>
      </c>
      <c r="I15123" t="s">
        <v>4485</v>
      </c>
      <c r="J15123" t="s">
        <v>4484</v>
      </c>
      <c r="K15123">
        <v>40</v>
      </c>
      <c r="L15123" s="41">
        <v>43546</v>
      </c>
      <c r="U15123">
        <v>52</v>
      </c>
      <c r="V15123" t="s">
        <v>3132</v>
      </c>
      <c r="W15123">
        <v>13</v>
      </c>
      <c r="X15123">
        <v>4</v>
      </c>
      <c r="Y15123">
        <v>8</v>
      </c>
    </row>
    <row r="15124" spans="1:25" x14ac:dyDescent="0.3">
      <c r="A15124" t="s">
        <v>2874</v>
      </c>
      <c r="B15124">
        <v>14</v>
      </c>
      <c r="C15124" t="s">
        <v>4483</v>
      </c>
      <c r="D15124" t="s">
        <v>4482</v>
      </c>
      <c r="E15124">
        <v>2004</v>
      </c>
      <c r="F15124" t="s">
        <v>4481</v>
      </c>
      <c r="G15124" t="s">
        <v>3802</v>
      </c>
      <c r="H15124" s="6" t="str">
        <f>HYPERLINK(I15124)</f>
        <v>https://www.tandfonline.com/doi/abs/10.1163/156855304322753317</v>
      </c>
      <c r="I15124" t="s">
        <v>4480</v>
      </c>
      <c r="J15124" t="s">
        <v>4479</v>
      </c>
      <c r="K15124">
        <v>1</v>
      </c>
      <c r="L15124" s="41">
        <v>43546</v>
      </c>
      <c r="U15124">
        <v>14</v>
      </c>
      <c r="V15124" t="s">
        <v>3161</v>
      </c>
      <c r="W15124">
        <v>7</v>
      </c>
      <c r="X15124">
        <v>2</v>
      </c>
      <c r="Y15124">
        <v>15</v>
      </c>
    </row>
    <row r="15125" spans="1:25" x14ac:dyDescent="0.3">
      <c r="B15125">
        <v>1</v>
      </c>
      <c r="C15125" t="s">
        <v>4478</v>
      </c>
      <c r="D15125" t="s">
        <v>4477</v>
      </c>
      <c r="E15125">
        <v>2002</v>
      </c>
      <c r="F15125" t="s">
        <v>4476</v>
      </c>
      <c r="G15125" t="s">
        <v>3328</v>
      </c>
      <c r="H15125" s="6" t="str">
        <f>HYPERLINK(I15125)</f>
        <v>https://link.springer.com/article/10.1023/A:1015476231853</v>
      </c>
      <c r="I15125" t="s">
        <v>4475</v>
      </c>
      <c r="J15125" t="s">
        <v>4474</v>
      </c>
      <c r="K15125">
        <v>2</v>
      </c>
      <c r="L15125" s="41">
        <v>43546</v>
      </c>
      <c r="U15125">
        <v>1</v>
      </c>
      <c r="V15125" t="s">
        <v>3114</v>
      </c>
      <c r="W15125">
        <v>1</v>
      </c>
      <c r="X15125">
        <v>2</v>
      </c>
      <c r="Y15125">
        <v>17</v>
      </c>
    </row>
    <row r="15126" spans="1:25" x14ac:dyDescent="0.3">
      <c r="B15126">
        <v>38</v>
      </c>
      <c r="C15126" t="s">
        <v>4473</v>
      </c>
      <c r="D15126" t="s">
        <v>4472</v>
      </c>
      <c r="E15126">
        <v>2001</v>
      </c>
      <c r="F15126" t="s">
        <v>4471</v>
      </c>
      <c r="G15126" t="s">
        <v>3314</v>
      </c>
      <c r="H15126" s="6" t="str">
        <f>HYPERLINK(I15126)</f>
        <v>https://ieeexplore.ieee.org/abstract/document/903862/</v>
      </c>
      <c r="I15126" t="s">
        <v>4470</v>
      </c>
      <c r="J15126" t="s">
        <v>4469</v>
      </c>
      <c r="K15126">
        <v>3</v>
      </c>
      <c r="L15126" s="41">
        <v>43546</v>
      </c>
      <c r="U15126">
        <v>38</v>
      </c>
      <c r="V15126" t="s">
        <v>4468</v>
      </c>
      <c r="W15126">
        <v>38</v>
      </c>
      <c r="X15126">
        <v>1</v>
      </c>
      <c r="Y15126">
        <v>18</v>
      </c>
    </row>
    <row r="15127" spans="1:25" x14ac:dyDescent="0.3">
      <c r="B15127">
        <v>13</v>
      </c>
      <c r="C15127" t="s">
        <v>4467</v>
      </c>
      <c r="D15127" t="s">
        <v>4466</v>
      </c>
      <c r="E15127">
        <v>2005</v>
      </c>
      <c r="F15127" t="s">
        <v>4465</v>
      </c>
      <c r="G15127" t="s">
        <v>3314</v>
      </c>
      <c r="H15127" s="6" t="str">
        <f>HYPERLINK(I15127)</f>
        <v>https://ieeexplore.ieee.org/abstract/document/1520066/</v>
      </c>
      <c r="I15127" t="s">
        <v>4464</v>
      </c>
      <c r="J15127" t="s">
        <v>4463</v>
      </c>
      <c r="K15127">
        <v>4</v>
      </c>
      <c r="L15127" s="41">
        <v>43546</v>
      </c>
      <c r="U15127">
        <v>13</v>
      </c>
      <c r="V15127" t="s">
        <v>3161</v>
      </c>
      <c r="W15127">
        <v>7</v>
      </c>
      <c r="X15127">
        <v>2</v>
      </c>
      <c r="Y15127">
        <v>14</v>
      </c>
    </row>
    <row r="15128" spans="1:25" x14ac:dyDescent="0.3">
      <c r="B15128">
        <v>7</v>
      </c>
      <c r="C15128" t="s">
        <v>4462</v>
      </c>
      <c r="D15128" t="s">
        <v>4461</v>
      </c>
      <c r="E15128">
        <v>2005</v>
      </c>
      <c r="G15128" t="s">
        <v>4460</v>
      </c>
      <c r="H15128" s="6" t="str">
        <f>HYPERLINK(I15128)</f>
        <v>https://dspace.mit.edu/handle/1721.1/32509</v>
      </c>
      <c r="I15128" t="s">
        <v>4459</v>
      </c>
      <c r="J15128" t="s">
        <v>4458</v>
      </c>
      <c r="K15128">
        <v>5</v>
      </c>
      <c r="L15128" s="41">
        <v>43546</v>
      </c>
      <c r="U15128">
        <v>7</v>
      </c>
      <c r="V15128" t="s">
        <v>2933</v>
      </c>
      <c r="W15128">
        <v>7</v>
      </c>
      <c r="X15128">
        <v>1</v>
      </c>
      <c r="Y15128">
        <v>14</v>
      </c>
    </row>
    <row r="15129" spans="1:25" x14ac:dyDescent="0.3">
      <c r="B15129">
        <v>0</v>
      </c>
      <c r="C15129" t="s">
        <v>4457</v>
      </c>
      <c r="D15129" t="s">
        <v>4456</v>
      </c>
      <c r="E15129">
        <v>2015</v>
      </c>
      <c r="G15129" t="s">
        <v>4455</v>
      </c>
      <c r="H15129" s="6" t="str">
        <f>HYPERLINK(I15129)</f>
        <v>https://repositorio.inesctec.pt/bitstream/123456789/5447/1/P-00K-KK9.pdf</v>
      </c>
      <c r="I15129" t="s">
        <v>4454</v>
      </c>
      <c r="K15129">
        <v>6</v>
      </c>
      <c r="L15129" s="41">
        <v>43546</v>
      </c>
      <c r="M15129" t="s">
        <v>3356</v>
      </c>
      <c r="U15129">
        <v>0</v>
      </c>
      <c r="V15129" t="s">
        <v>2923</v>
      </c>
      <c r="W15129">
        <v>0</v>
      </c>
      <c r="X15129">
        <v>3</v>
      </c>
      <c r="Y15129">
        <v>4</v>
      </c>
    </row>
    <row r="15130" spans="1:25" x14ac:dyDescent="0.3">
      <c r="B15130">
        <v>3</v>
      </c>
      <c r="C15130" t="s">
        <v>4450</v>
      </c>
      <c r="D15130" t="s">
        <v>4453</v>
      </c>
      <c r="E15130">
        <v>2005</v>
      </c>
      <c r="G15130" t="s">
        <v>4448</v>
      </c>
      <c r="H15130" s="6" t="str">
        <f>HYPERLINK(I15130)</f>
        <v>http://aimas.cs.pub.ro/people/andrei.olaru/doc/AndreiOlaru-AContextAwareMultiAgentSystemForAmiEnvironments-RO.pdf</v>
      </c>
      <c r="I15130" t="s">
        <v>4452</v>
      </c>
      <c r="J15130" t="s">
        <v>4451</v>
      </c>
      <c r="K15130">
        <v>7</v>
      </c>
      <c r="L15130" s="41">
        <v>43546</v>
      </c>
      <c r="M15130" t="s">
        <v>3356</v>
      </c>
      <c r="U15130">
        <v>3</v>
      </c>
      <c r="V15130" t="s">
        <v>3229</v>
      </c>
      <c r="W15130">
        <v>3</v>
      </c>
      <c r="X15130">
        <v>1</v>
      </c>
      <c r="Y15130">
        <v>14</v>
      </c>
    </row>
    <row r="15131" spans="1:25" x14ac:dyDescent="0.3">
      <c r="B15131">
        <v>0</v>
      </c>
      <c r="C15131" t="s">
        <v>4450</v>
      </c>
      <c r="D15131" t="s">
        <v>4449</v>
      </c>
      <c r="F15131" t="s">
        <v>4448</v>
      </c>
      <c r="H15131" s="6" t="str">
        <f>HYPERLINK(I15131)</f>
        <v>http://aimas.cs.pub.ro/people/andrei.olaru/doc/AndreiOlaru-AContextAwareMultiAgentSystemForAmiEnvironments-FR.pdf</v>
      </c>
      <c r="I15131" t="s">
        <v>4447</v>
      </c>
      <c r="K15131">
        <v>8</v>
      </c>
      <c r="L15131" s="41">
        <v>43546</v>
      </c>
      <c r="M15131" t="s">
        <v>3356</v>
      </c>
      <c r="U15131">
        <v>0</v>
      </c>
      <c r="V15131" t="s">
        <v>2923</v>
      </c>
      <c r="W15131">
        <v>0</v>
      </c>
      <c r="X15131">
        <v>1</v>
      </c>
    </row>
    <row r="15132" spans="1:25" x14ac:dyDescent="0.3">
      <c r="B15132">
        <v>0</v>
      </c>
      <c r="C15132" t="s">
        <v>4446</v>
      </c>
      <c r="D15132" t="s">
        <v>4445</v>
      </c>
      <c r="F15132" t="s">
        <v>3358</v>
      </c>
      <c r="H15132" s="6" t="str">
        <f>HYPERLINK(I15132)</f>
        <v>https://pdfs.semanticscholar.org/f7e6/e8c344bb4196845207d63302bf42b733667b.pdf</v>
      </c>
      <c r="I15132" t="s">
        <v>4444</v>
      </c>
      <c r="K15132">
        <v>9</v>
      </c>
      <c r="L15132" s="41">
        <v>43546</v>
      </c>
      <c r="M15132" t="s">
        <v>3356</v>
      </c>
      <c r="U15132">
        <v>0</v>
      </c>
      <c r="V15132" t="s">
        <v>2923</v>
      </c>
      <c r="W15132">
        <v>0</v>
      </c>
      <c r="X15132">
        <v>1</v>
      </c>
    </row>
    <row r="15133" spans="1:25" x14ac:dyDescent="0.3">
      <c r="A15133" t="s">
        <v>2875</v>
      </c>
      <c r="H15133" s="6" t="str">
        <f>HYPERLINK(I15133)</f>
        <v/>
      </c>
      <c r="L15133" s="41"/>
      <c r="U15133">
        <v>0</v>
      </c>
      <c r="V15133" t="s">
        <v>2923</v>
      </c>
      <c r="W15133">
        <v>0</v>
      </c>
      <c r="X15133">
        <v>4</v>
      </c>
      <c r="Y15133">
        <v>1</v>
      </c>
    </row>
    <row r="15134" spans="1:25" x14ac:dyDescent="0.3">
      <c r="A15134" t="s">
        <v>2876</v>
      </c>
      <c r="B15134">
        <v>0</v>
      </c>
      <c r="C15134" t="s">
        <v>4443</v>
      </c>
      <c r="D15134" t="s">
        <v>4442</v>
      </c>
      <c r="E15134">
        <v>2018</v>
      </c>
      <c r="F15134" t="s">
        <v>4441</v>
      </c>
      <c r="G15134" t="s">
        <v>4440</v>
      </c>
      <c r="H15134" s="6" t="str">
        <f>HYPERLINK(I15134)</f>
        <v>http://www.freepatentsonline.com/y2018/0072252.html</v>
      </c>
      <c r="I15134" t="s">
        <v>4439</v>
      </c>
      <c r="K15134">
        <v>1</v>
      </c>
      <c r="L15134" s="41">
        <v>43546</v>
      </c>
      <c r="U15134">
        <v>0</v>
      </c>
      <c r="V15134" t="s">
        <v>2923</v>
      </c>
      <c r="W15134">
        <v>0</v>
      </c>
      <c r="X15134">
        <v>1</v>
      </c>
      <c r="Y15134">
        <v>1</v>
      </c>
    </row>
    <row r="15135" spans="1:25" x14ac:dyDescent="0.3">
      <c r="B15135">
        <v>8</v>
      </c>
      <c r="C15135" t="s">
        <v>4438</v>
      </c>
      <c r="D15135" t="s">
        <v>4437</v>
      </c>
      <c r="E15135">
        <v>2014</v>
      </c>
      <c r="F15135" t="s">
        <v>4436</v>
      </c>
      <c r="G15135" t="s">
        <v>3560</v>
      </c>
      <c r="H15135" s="6" t="str">
        <f>HYPERLINK(I15135)</f>
        <v>https://books.google.com/books?hl=en&amp;lr=&amp;id=qktnDwAAQBAJ&amp;oi=fnd&amp;pg=PA3&amp;dq=%22human+machine+interfaces%22+(%22driverless+vehicle%22+OR+%22driverless+vehicles%22)+-pedestrian+-wheelchair+-military+-business&amp;ots=vHKita4Vjn&amp;sig=n_KNbsaCZStONcob-GtMA--XXNE</v>
      </c>
      <c r="I15135" t="s">
        <v>4435</v>
      </c>
      <c r="J15135" t="s">
        <v>4434</v>
      </c>
      <c r="K15135">
        <v>2</v>
      </c>
      <c r="L15135" s="41">
        <v>43546</v>
      </c>
      <c r="U15135">
        <v>8</v>
      </c>
      <c r="V15135" t="s">
        <v>3041</v>
      </c>
      <c r="W15135">
        <v>3</v>
      </c>
      <c r="X15135">
        <v>3</v>
      </c>
      <c r="Y15135">
        <v>5</v>
      </c>
    </row>
    <row r="15136" spans="1:25" x14ac:dyDescent="0.3">
      <c r="B15136">
        <v>0</v>
      </c>
      <c r="C15136" t="s">
        <v>4433</v>
      </c>
      <c r="D15136" t="s">
        <v>4432</v>
      </c>
      <c r="E15136">
        <v>2018</v>
      </c>
      <c r="F15136" t="s">
        <v>4431</v>
      </c>
      <c r="G15136" t="s">
        <v>4430</v>
      </c>
      <c r="H15136" s="6" t="str">
        <f>HYPERLINK(I15136)</f>
        <v>http://ojs.francoangeli.it/_ojs/index.php/ess/article/view/6064</v>
      </c>
      <c r="I15136" t="s">
        <v>4429</v>
      </c>
      <c r="K15136">
        <v>3</v>
      </c>
      <c r="L15136" s="41">
        <v>43546</v>
      </c>
      <c r="U15136">
        <v>0</v>
      </c>
      <c r="V15136" t="s">
        <v>2923</v>
      </c>
      <c r="W15136">
        <v>0</v>
      </c>
      <c r="X15136">
        <v>1</v>
      </c>
      <c r="Y15136">
        <v>1</v>
      </c>
    </row>
    <row r="15137" spans="1:25" x14ac:dyDescent="0.3">
      <c r="B15137">
        <v>0</v>
      </c>
      <c r="C15137" t="s">
        <v>4428</v>
      </c>
      <c r="D15137" t="s">
        <v>4427</v>
      </c>
      <c r="E15137">
        <v>2019</v>
      </c>
      <c r="F15137" t="s">
        <v>3336</v>
      </c>
      <c r="G15137" t="s">
        <v>3314</v>
      </c>
      <c r="H15137" s="6" t="str">
        <f>HYPERLINK(I15137)</f>
        <v>https://ieeexplore.ieee.org/abstract/document/8626459/</v>
      </c>
      <c r="I15137" t="s">
        <v>4426</v>
      </c>
      <c r="K15137">
        <v>4</v>
      </c>
      <c r="L15137" s="41">
        <v>43546</v>
      </c>
      <c r="U15137">
        <v>0</v>
      </c>
      <c r="V15137" t="s">
        <v>2923</v>
      </c>
      <c r="W15137">
        <v>0</v>
      </c>
      <c r="X15137">
        <v>4</v>
      </c>
      <c r="Y15137">
        <v>1</v>
      </c>
    </row>
    <row r="15138" spans="1:25" x14ac:dyDescent="0.3">
      <c r="B15138">
        <v>5</v>
      </c>
      <c r="C15138" t="s">
        <v>936</v>
      </c>
      <c r="D15138" t="s">
        <v>937</v>
      </c>
      <c r="E15138">
        <v>2018</v>
      </c>
      <c r="F15138" t="s">
        <v>4425</v>
      </c>
      <c r="G15138" t="s">
        <v>4424</v>
      </c>
      <c r="H15138" s="6" t="str">
        <f>HYPERLINK(I15138)</f>
        <v>http://www.nowpublishers.com/article/Details/HCI-069</v>
      </c>
      <c r="I15138" t="s">
        <v>938</v>
      </c>
      <c r="J15138" t="s">
        <v>4423</v>
      </c>
      <c r="K15138">
        <v>5</v>
      </c>
      <c r="L15138" s="41">
        <v>43546</v>
      </c>
      <c r="U15138">
        <v>5</v>
      </c>
      <c r="V15138" t="s">
        <v>3003</v>
      </c>
      <c r="W15138">
        <v>5</v>
      </c>
      <c r="X15138">
        <v>1</v>
      </c>
      <c r="Y15138">
        <v>1</v>
      </c>
    </row>
    <row r="15139" spans="1:25" x14ac:dyDescent="0.3">
      <c r="B15139">
        <v>8</v>
      </c>
      <c r="C15139" t="s">
        <v>4422</v>
      </c>
      <c r="D15139" t="s">
        <v>4421</v>
      </c>
      <c r="E15139">
        <v>2017</v>
      </c>
      <c r="F15139" t="s">
        <v>4420</v>
      </c>
      <c r="G15139" t="s">
        <v>3378</v>
      </c>
      <c r="H15139" s="6" t="str">
        <f>HYPERLINK(I15139)</f>
        <v>https://dl.acm.org/citation.cfm?id=3123000</v>
      </c>
      <c r="I15139" t="s">
        <v>4419</v>
      </c>
      <c r="J15139" t="s">
        <v>4418</v>
      </c>
      <c r="K15139">
        <v>6</v>
      </c>
      <c r="L15139" s="41">
        <v>43546</v>
      </c>
      <c r="U15139">
        <v>8</v>
      </c>
      <c r="V15139" t="s">
        <v>2968</v>
      </c>
      <c r="W15139">
        <v>3</v>
      </c>
      <c r="X15139">
        <v>3</v>
      </c>
      <c r="Y15139">
        <v>2</v>
      </c>
    </row>
    <row r="15140" spans="1:25" x14ac:dyDescent="0.3">
      <c r="B15140">
        <v>1</v>
      </c>
      <c r="C15140" t="s">
        <v>4417</v>
      </c>
      <c r="D15140" t="s">
        <v>3881</v>
      </c>
      <c r="E15140">
        <v>1995</v>
      </c>
      <c r="F15140" t="s">
        <v>4416</v>
      </c>
      <c r="G15140" t="s">
        <v>3347</v>
      </c>
      <c r="H15140" s="6" t="str">
        <f>HYPERLINK(I15140)</f>
        <v>https://www.sciencedirect.com/science/article/pii/B978075062404650008X</v>
      </c>
      <c r="I15140" t="s">
        <v>4415</v>
      </c>
      <c r="J15140" t="s">
        <v>4414</v>
      </c>
      <c r="K15140">
        <v>7</v>
      </c>
      <c r="L15140" s="41">
        <v>43546</v>
      </c>
      <c r="U15140">
        <v>1</v>
      </c>
      <c r="V15140" t="s">
        <v>3158</v>
      </c>
      <c r="W15140">
        <v>1</v>
      </c>
      <c r="X15140">
        <v>1</v>
      </c>
      <c r="Y15140">
        <v>24</v>
      </c>
    </row>
    <row r="15141" spans="1:25" x14ac:dyDescent="0.3">
      <c r="B15141">
        <v>8</v>
      </c>
      <c r="C15141" t="s">
        <v>4413</v>
      </c>
      <c r="D15141" t="s">
        <v>4412</v>
      </c>
      <c r="E15141">
        <v>2018</v>
      </c>
      <c r="F15141" t="s">
        <v>4411</v>
      </c>
      <c r="G15141" t="s">
        <v>4410</v>
      </c>
      <c r="H15141" s="6" t="str">
        <f>HYPERLINK(I15141)</f>
        <v>https://pubs.acs.org/doi/abs/10.1021/acsnano.8b01589</v>
      </c>
      <c r="I15141" t="s">
        <v>4409</v>
      </c>
      <c r="J15141" t="s">
        <v>4408</v>
      </c>
      <c r="K15141">
        <v>8</v>
      </c>
      <c r="L15141" s="41">
        <v>43546</v>
      </c>
      <c r="U15141">
        <v>8</v>
      </c>
      <c r="V15141" t="s">
        <v>3037</v>
      </c>
      <c r="W15141">
        <v>1</v>
      </c>
      <c r="X15141">
        <v>8</v>
      </c>
      <c r="Y15141">
        <v>1</v>
      </c>
    </row>
    <row r="15142" spans="1:25" x14ac:dyDescent="0.3">
      <c r="B15142">
        <v>0</v>
      </c>
      <c r="C15142" t="s">
        <v>810</v>
      </c>
      <c r="D15142" t="s">
        <v>811</v>
      </c>
      <c r="E15142">
        <v>2018</v>
      </c>
      <c r="F15142" t="s">
        <v>4407</v>
      </c>
      <c r="G15142" t="s">
        <v>3880</v>
      </c>
      <c r="H15142" s="6" t="str">
        <f>HYPERLINK(I15142)</f>
        <v>https://www.mdpi.com/2079-9292/7/10/228</v>
      </c>
      <c r="I15142" t="s">
        <v>816</v>
      </c>
      <c r="K15142">
        <v>9</v>
      </c>
      <c r="L15142" s="41">
        <v>43546</v>
      </c>
      <c r="U15142">
        <v>0</v>
      </c>
      <c r="V15142" t="s">
        <v>2923</v>
      </c>
      <c r="W15142">
        <v>0</v>
      </c>
      <c r="X15142">
        <v>6</v>
      </c>
      <c r="Y15142">
        <v>1</v>
      </c>
    </row>
    <row r="15143" spans="1:25" x14ac:dyDescent="0.3">
      <c r="B15143">
        <v>0</v>
      </c>
      <c r="C15143" t="s">
        <v>4406</v>
      </c>
      <c r="D15143" t="s">
        <v>4405</v>
      </c>
      <c r="E15143">
        <v>2018</v>
      </c>
      <c r="G15143" t="s">
        <v>3304</v>
      </c>
      <c r="H15143" s="6" t="str">
        <f>HYPERLINK(I15143)</f>
        <v>http://search.proquest.com/openview/7c166a1731165bf969b4f7548a9cb6bb/1?pq-origsite=gscholar&amp;cbl=18750&amp;diss=y</v>
      </c>
      <c r="I15143" t="s">
        <v>4404</v>
      </c>
      <c r="K15143">
        <v>10</v>
      </c>
      <c r="L15143" s="41">
        <v>43546</v>
      </c>
      <c r="U15143">
        <v>0</v>
      </c>
      <c r="V15143" t="s">
        <v>2923</v>
      </c>
      <c r="W15143">
        <v>0</v>
      </c>
      <c r="X15143">
        <v>1</v>
      </c>
      <c r="Y15143">
        <v>1</v>
      </c>
    </row>
    <row r="15144" spans="1:25" x14ac:dyDescent="0.3">
      <c r="B15144">
        <v>0</v>
      </c>
      <c r="C15144" t="s">
        <v>4403</v>
      </c>
      <c r="D15144" t="s">
        <v>4402</v>
      </c>
      <c r="F15144" t="s">
        <v>4401</v>
      </c>
      <c r="H15144" s="6" t="str">
        <f>HYPERLINK(I15144)</f>
        <v>https://apo.org.au/sites/default/files/resource-files/2011/04/apo-nid103306-1194151.pdf</v>
      </c>
      <c r="I15144" t="s">
        <v>4400</v>
      </c>
      <c r="K15144">
        <v>11</v>
      </c>
      <c r="L15144" s="41">
        <v>43546</v>
      </c>
      <c r="M15144" t="s">
        <v>3356</v>
      </c>
      <c r="U15144">
        <v>0</v>
      </c>
      <c r="V15144" t="s">
        <v>2923</v>
      </c>
      <c r="W15144">
        <v>0</v>
      </c>
      <c r="X15144">
        <v>2</v>
      </c>
    </row>
    <row r="15145" spans="1:25" x14ac:dyDescent="0.3">
      <c r="B15145">
        <v>0</v>
      </c>
      <c r="C15145" t="s">
        <v>3333</v>
      </c>
      <c r="D15145" t="s">
        <v>3332</v>
      </c>
      <c r="F15145" t="s">
        <v>3331</v>
      </c>
      <c r="H15145" s="6" t="str">
        <f>HYPERLINK(I15145)</f>
        <v>https://signalprocessingsociety.org/sites/default/files/uploads/sltc_nl_archive/summer_2011.html</v>
      </c>
      <c r="I15145" t="s">
        <v>3330</v>
      </c>
      <c r="K15145">
        <v>12</v>
      </c>
      <c r="L15145" s="41">
        <v>43546</v>
      </c>
      <c r="M15145" t="s">
        <v>3325</v>
      </c>
      <c r="U15145">
        <v>0</v>
      </c>
      <c r="V15145" t="s">
        <v>2923</v>
      </c>
      <c r="W15145">
        <v>0</v>
      </c>
      <c r="X15145">
        <v>1</v>
      </c>
    </row>
    <row r="15146" spans="1:25" x14ac:dyDescent="0.3">
      <c r="A15146" t="s">
        <v>2877</v>
      </c>
      <c r="B15146">
        <v>13</v>
      </c>
      <c r="C15146" t="s">
        <v>1437</v>
      </c>
      <c r="D15146" t="s">
        <v>1438</v>
      </c>
      <c r="E15146">
        <v>2014</v>
      </c>
      <c r="F15146" t="s">
        <v>4242</v>
      </c>
      <c r="G15146" t="s">
        <v>3347</v>
      </c>
      <c r="H15146" s="6" t="str">
        <f>HYPERLINK(I15146)</f>
        <v>https://www.sciencedirect.com/science/article/pii/S1474667016426078</v>
      </c>
      <c r="I15146" t="s">
        <v>1439</v>
      </c>
      <c r="J15146" t="s">
        <v>4399</v>
      </c>
      <c r="K15146">
        <v>1</v>
      </c>
      <c r="L15146" s="41">
        <v>43546</v>
      </c>
      <c r="U15146">
        <v>13</v>
      </c>
      <c r="V15146" t="s">
        <v>3156</v>
      </c>
      <c r="W15146">
        <v>3</v>
      </c>
      <c r="X15146">
        <v>4</v>
      </c>
      <c r="Y15146">
        <v>5</v>
      </c>
    </row>
    <row r="15147" spans="1:25" x14ac:dyDescent="0.3">
      <c r="B15147">
        <v>16</v>
      </c>
      <c r="C15147" t="s">
        <v>4398</v>
      </c>
      <c r="D15147" t="s">
        <v>4397</v>
      </c>
      <c r="E15147">
        <v>2014</v>
      </c>
      <c r="F15147" t="s">
        <v>4396</v>
      </c>
      <c r="G15147" t="s">
        <v>4395</v>
      </c>
      <c r="H15147" s="6" t="str">
        <f>HYPERLINK(I15147)</f>
        <v>http://eprints.whiterose.ac.uk/84457/1/Preface%20to%20Special%20Issue%20TRF%202014.pdf</v>
      </c>
      <c r="I15147" t="s">
        <v>4394</v>
      </c>
      <c r="J15147" t="s">
        <v>4393</v>
      </c>
      <c r="K15147">
        <v>2</v>
      </c>
      <c r="L15147" s="41">
        <v>43546</v>
      </c>
      <c r="M15147" t="s">
        <v>3356</v>
      </c>
      <c r="U15147">
        <v>16</v>
      </c>
      <c r="V15147" t="s">
        <v>3011</v>
      </c>
      <c r="W15147">
        <v>8</v>
      </c>
      <c r="X15147">
        <v>2</v>
      </c>
      <c r="Y15147">
        <v>5</v>
      </c>
    </row>
    <row r="15148" spans="1:25" x14ac:dyDescent="0.3">
      <c r="B15148">
        <v>0</v>
      </c>
      <c r="C15148" t="s">
        <v>4392</v>
      </c>
      <c r="D15148" t="s">
        <v>4391</v>
      </c>
      <c r="E15148">
        <v>2018</v>
      </c>
      <c r="F15148" t="s">
        <v>4390</v>
      </c>
      <c r="G15148" t="s">
        <v>4389</v>
      </c>
      <c r="H15148" s="6" t="str">
        <f>HYPERLINK(I15148)</f>
        <v>https://www.ingentaconnect.com/content/sil/impact/2018/00002018/00000003/art00017</v>
      </c>
      <c r="I15148" t="s">
        <v>4388</v>
      </c>
      <c r="K15148">
        <v>3</v>
      </c>
      <c r="L15148" s="41">
        <v>43546</v>
      </c>
      <c r="U15148">
        <v>0</v>
      </c>
      <c r="V15148" t="s">
        <v>2923</v>
      </c>
      <c r="W15148">
        <v>0</v>
      </c>
      <c r="X15148">
        <v>1</v>
      </c>
      <c r="Y15148">
        <v>1</v>
      </c>
    </row>
    <row r="15149" spans="1:25" x14ac:dyDescent="0.3">
      <c r="B15149">
        <v>0</v>
      </c>
      <c r="C15149" t="s">
        <v>4387</v>
      </c>
      <c r="D15149" t="s">
        <v>4386</v>
      </c>
      <c r="F15149" t="s">
        <v>3369</v>
      </c>
      <c r="H15149" s="6" t="str">
        <f>HYPERLINK(I15149)</f>
        <v>https://www.researchgate.net/profile/Neville_Stanton/publication/307906509_A_co-pilot_in_your_car_a_linguistics_approach_to_automated_driving/links/57d14c1408ae6399a38b4041.pdf</v>
      </c>
      <c r="I15149" t="s">
        <v>4385</v>
      </c>
      <c r="K15149">
        <v>4</v>
      </c>
      <c r="L15149" s="41">
        <v>43546</v>
      </c>
      <c r="M15149" t="s">
        <v>3356</v>
      </c>
      <c r="U15149">
        <v>0</v>
      </c>
      <c r="V15149" t="s">
        <v>2923</v>
      </c>
      <c r="W15149">
        <v>0</v>
      </c>
      <c r="X15149">
        <v>2</v>
      </c>
    </row>
    <row r="15150" spans="1:25" x14ac:dyDescent="0.3">
      <c r="B15150">
        <v>0</v>
      </c>
      <c r="C15150" t="s">
        <v>4384</v>
      </c>
      <c r="D15150" t="s">
        <v>4383</v>
      </c>
      <c r="E15150">
        <v>2012</v>
      </c>
      <c r="G15150" t="s">
        <v>4382</v>
      </c>
      <c r="H15150" s="6" t="str">
        <f>HYPERLINK(I15150)</f>
        <v>https://www.osti.gov/servlets/purl/1054254</v>
      </c>
      <c r="I15150" t="s">
        <v>4381</v>
      </c>
      <c r="K15150">
        <v>5</v>
      </c>
      <c r="L15150" s="41">
        <v>43546</v>
      </c>
      <c r="M15150" t="s">
        <v>3356</v>
      </c>
      <c r="U15150">
        <v>0</v>
      </c>
      <c r="V15150" t="s">
        <v>2923</v>
      </c>
      <c r="W15150">
        <v>0</v>
      </c>
      <c r="X15150">
        <v>1</v>
      </c>
      <c r="Y15150">
        <v>7</v>
      </c>
    </row>
    <row r="15151" spans="1:25" x14ac:dyDescent="0.3">
      <c r="B15151">
        <v>4</v>
      </c>
      <c r="C15151" t="s">
        <v>1133</v>
      </c>
      <c r="D15151" t="s">
        <v>1134</v>
      </c>
      <c r="E15151">
        <v>2017</v>
      </c>
      <c r="F15151" t="s">
        <v>3594</v>
      </c>
      <c r="G15151" t="s">
        <v>3328</v>
      </c>
      <c r="H15151" s="6" t="str">
        <f>HYPERLINK(I15151)</f>
        <v>https://link.springer.com/chapter/10.1007/978-3-319-60441-1_33</v>
      </c>
      <c r="I15151" t="s">
        <v>4380</v>
      </c>
      <c r="J15151" t="s">
        <v>4379</v>
      </c>
      <c r="K15151">
        <v>6</v>
      </c>
      <c r="L15151" s="41">
        <v>43546</v>
      </c>
      <c r="U15151">
        <v>4</v>
      </c>
      <c r="V15151" t="s">
        <v>2949</v>
      </c>
      <c r="W15151">
        <v>1</v>
      </c>
      <c r="X15151">
        <v>4</v>
      </c>
      <c r="Y15151">
        <v>2</v>
      </c>
    </row>
    <row r="15152" spans="1:25" x14ac:dyDescent="0.3">
      <c r="B15152">
        <v>0</v>
      </c>
      <c r="C15152" t="s">
        <v>4378</v>
      </c>
      <c r="D15152" t="s">
        <v>4377</v>
      </c>
      <c r="E15152">
        <v>2017</v>
      </c>
      <c r="F15152" t="s">
        <v>4376</v>
      </c>
      <c r="G15152" t="s">
        <v>3328</v>
      </c>
      <c r="H15152" s="6" t="str">
        <f>HYPERLINK(I15152)</f>
        <v>https://link.springer.com/chapter/10.1007/978-981-10-5777-9_5</v>
      </c>
      <c r="I15152" t="s">
        <v>4375</v>
      </c>
      <c r="K15152">
        <v>7</v>
      </c>
      <c r="L15152" s="41">
        <v>43546</v>
      </c>
      <c r="U15152">
        <v>0</v>
      </c>
      <c r="V15152" t="s">
        <v>2923</v>
      </c>
      <c r="W15152">
        <v>0</v>
      </c>
      <c r="X15152">
        <v>2</v>
      </c>
      <c r="Y15152">
        <v>2</v>
      </c>
    </row>
    <row r="15153" spans="2:25" x14ac:dyDescent="0.3">
      <c r="B15153">
        <v>4</v>
      </c>
      <c r="C15153" t="s">
        <v>4374</v>
      </c>
      <c r="D15153" t="s">
        <v>4373</v>
      </c>
      <c r="E15153">
        <v>2017</v>
      </c>
      <c r="F15153" t="s">
        <v>4372</v>
      </c>
      <c r="G15153" t="s">
        <v>3314</v>
      </c>
      <c r="H15153" s="6" t="str">
        <f>HYPERLINK(I15153)</f>
        <v>https://ieeexplore.ieee.org/abstract/document/7964881/</v>
      </c>
      <c r="I15153" t="s">
        <v>4371</v>
      </c>
      <c r="J15153" t="s">
        <v>4370</v>
      </c>
      <c r="K15153">
        <v>8</v>
      </c>
      <c r="L15153" s="41">
        <v>43546</v>
      </c>
      <c r="U15153">
        <v>4</v>
      </c>
      <c r="V15153" t="s">
        <v>2949</v>
      </c>
      <c r="W15153">
        <v>2</v>
      </c>
      <c r="X15153">
        <v>2</v>
      </c>
      <c r="Y15153">
        <v>2</v>
      </c>
    </row>
    <row r="15154" spans="2:25" x14ac:dyDescent="0.3">
      <c r="B15154">
        <v>0</v>
      </c>
      <c r="C15154" t="s">
        <v>4369</v>
      </c>
      <c r="D15154" t="s">
        <v>4368</v>
      </c>
      <c r="E15154">
        <v>2018</v>
      </c>
      <c r="F15154" t="s">
        <v>4367</v>
      </c>
      <c r="G15154" t="s">
        <v>3328</v>
      </c>
      <c r="H15154" s="6" t="str">
        <f>HYPERLINK(I15154)</f>
        <v>https://link.springer.com/chapter/10.1007/978-3-319-96074-6_8</v>
      </c>
      <c r="I15154" t="s">
        <v>4366</v>
      </c>
      <c r="K15154">
        <v>9</v>
      </c>
      <c r="L15154" s="41">
        <v>43546</v>
      </c>
      <c r="U15154">
        <v>0</v>
      </c>
      <c r="V15154" t="s">
        <v>2923</v>
      </c>
      <c r="W15154">
        <v>0</v>
      </c>
      <c r="X15154">
        <v>3</v>
      </c>
      <c r="Y15154">
        <v>1</v>
      </c>
    </row>
    <row r="15155" spans="2:25" x14ac:dyDescent="0.3">
      <c r="B15155">
        <v>7</v>
      </c>
      <c r="C15155" t="s">
        <v>4365</v>
      </c>
      <c r="D15155" t="s">
        <v>4364</v>
      </c>
      <c r="E15155">
        <v>2017</v>
      </c>
      <c r="F15155" t="s">
        <v>4363</v>
      </c>
      <c r="G15155" t="s">
        <v>4362</v>
      </c>
      <c r="H15155" s="6" t="str">
        <f>HYPERLINK(I15155)</f>
        <v>https://www.frontiersin.org/articles/10.3389/fnins.2017.00541/full?utm_source=S-TWT&amp;utm_medium=SNET&amp;utm_campaign=ECO_FNINS_XXXXXXXX_auto-dlvrit</v>
      </c>
      <c r="I15155" t="s">
        <v>4361</v>
      </c>
      <c r="J15155" t="s">
        <v>4360</v>
      </c>
      <c r="K15155">
        <v>10</v>
      </c>
      <c r="L15155" s="41">
        <v>43546</v>
      </c>
      <c r="M15155" t="s">
        <v>3325</v>
      </c>
      <c r="U15155">
        <v>7</v>
      </c>
      <c r="V15155" t="s">
        <v>3021</v>
      </c>
      <c r="W15155">
        <v>2</v>
      </c>
      <c r="X15155">
        <v>3</v>
      </c>
      <c r="Y15155">
        <v>2</v>
      </c>
    </row>
    <row r="15156" spans="2:25" x14ac:dyDescent="0.3">
      <c r="B15156">
        <v>0</v>
      </c>
      <c r="C15156" t="s">
        <v>909</v>
      </c>
      <c r="D15156" t="s">
        <v>910</v>
      </c>
      <c r="E15156">
        <v>2015</v>
      </c>
      <c r="F15156" t="s">
        <v>4359</v>
      </c>
      <c r="G15156" t="s">
        <v>3341</v>
      </c>
      <c r="H15156" s="6" t="str">
        <f>HYPERLINK(I15156)</f>
        <v>https://patents.google.com/patent/US20150081188A1/en</v>
      </c>
      <c r="I15156" t="s">
        <v>911</v>
      </c>
      <c r="K15156">
        <v>11</v>
      </c>
      <c r="L15156" s="41">
        <v>43546</v>
      </c>
      <c r="U15156">
        <v>0</v>
      </c>
      <c r="V15156" t="s">
        <v>2923</v>
      </c>
      <c r="W15156">
        <v>0</v>
      </c>
      <c r="X15156">
        <v>1</v>
      </c>
      <c r="Y15156">
        <v>4</v>
      </c>
    </row>
    <row r="15157" spans="2:25" x14ac:dyDescent="0.3">
      <c r="B15157">
        <v>3</v>
      </c>
      <c r="C15157" t="s">
        <v>4358</v>
      </c>
      <c r="D15157" t="s">
        <v>4357</v>
      </c>
      <c r="E15157">
        <v>2015</v>
      </c>
      <c r="F15157" t="s">
        <v>4356</v>
      </c>
      <c r="G15157" t="s">
        <v>3341</v>
      </c>
      <c r="H15157" s="6" t="str">
        <f>HYPERLINK(I15157)</f>
        <v>https://patents.google.com/patent/US9212926B2/en</v>
      </c>
      <c r="I15157" t="s">
        <v>4355</v>
      </c>
      <c r="J15157" t="s">
        <v>4354</v>
      </c>
      <c r="K15157">
        <v>12</v>
      </c>
      <c r="L15157" s="41">
        <v>43546</v>
      </c>
      <c r="U15157">
        <v>3</v>
      </c>
      <c r="V15157" t="s">
        <v>2993</v>
      </c>
      <c r="W15157">
        <v>1</v>
      </c>
      <c r="X15157">
        <v>5</v>
      </c>
      <c r="Y15157">
        <v>4</v>
      </c>
    </row>
    <row r="15158" spans="2:25" x14ac:dyDescent="0.3">
      <c r="B15158">
        <v>0</v>
      </c>
      <c r="C15158" t="s">
        <v>4353</v>
      </c>
      <c r="D15158" t="s">
        <v>4352</v>
      </c>
      <c r="F15158" t="s">
        <v>4351</v>
      </c>
      <c r="H15158" s="6" t="str">
        <f>HYPERLINK(I15158)</f>
        <v>http://www.automate-project.eu/wp-content/uploads/2018/12/D5.1.Architecture_OpenAPI_2ndCycle_V8.1_Final.pdf</v>
      </c>
      <c r="I15158" t="s">
        <v>4350</v>
      </c>
      <c r="K15158">
        <v>13</v>
      </c>
      <c r="L15158" s="41">
        <v>43546</v>
      </c>
      <c r="M15158" t="s">
        <v>3356</v>
      </c>
      <c r="U15158">
        <v>0</v>
      </c>
      <c r="V15158" t="s">
        <v>2923</v>
      </c>
      <c r="W15158">
        <v>0</v>
      </c>
      <c r="X15158">
        <v>6</v>
      </c>
    </row>
    <row r="15159" spans="2:25" x14ac:dyDescent="0.3">
      <c r="B15159">
        <v>0</v>
      </c>
      <c r="C15159" t="s">
        <v>4349</v>
      </c>
      <c r="D15159" t="s">
        <v>4348</v>
      </c>
      <c r="E15159">
        <v>2018</v>
      </c>
      <c r="F15159" t="s">
        <v>4347</v>
      </c>
      <c r="G15159" t="s">
        <v>3880</v>
      </c>
      <c r="H15159" s="6" t="str">
        <f>HYPERLINK(I15159)</f>
        <v>https://www.mdpi.com/2504-4990/1/1/3/htm</v>
      </c>
      <c r="I15159" t="s">
        <v>4346</v>
      </c>
      <c r="K15159">
        <v>14</v>
      </c>
      <c r="L15159" s="41">
        <v>43546</v>
      </c>
      <c r="M15159" t="s">
        <v>3325</v>
      </c>
      <c r="U15159">
        <v>0</v>
      </c>
      <c r="V15159" t="s">
        <v>2923</v>
      </c>
      <c r="W15159">
        <v>0</v>
      </c>
      <c r="X15159">
        <v>3</v>
      </c>
      <c r="Y15159">
        <v>1</v>
      </c>
    </row>
    <row r="15160" spans="2:25" x14ac:dyDescent="0.3">
      <c r="B15160">
        <v>6</v>
      </c>
      <c r="C15160" t="s">
        <v>4345</v>
      </c>
      <c r="D15160" t="s">
        <v>4344</v>
      </c>
      <c r="E15160">
        <v>2016</v>
      </c>
      <c r="F15160" t="s">
        <v>4343</v>
      </c>
      <c r="G15160" t="s">
        <v>3314</v>
      </c>
      <c r="H15160" s="6" t="str">
        <f>HYPERLINK(I15160)</f>
        <v>https://ieeexplore.ieee.org/abstract/document/7535572/</v>
      </c>
      <c r="I15160" t="s">
        <v>4342</v>
      </c>
      <c r="J15160" t="s">
        <v>4341</v>
      </c>
      <c r="K15160">
        <v>15</v>
      </c>
      <c r="L15160" s="41">
        <v>43546</v>
      </c>
      <c r="U15160">
        <v>6</v>
      </c>
      <c r="V15160" t="s">
        <v>2949</v>
      </c>
      <c r="W15160">
        <v>2</v>
      </c>
      <c r="X15160">
        <v>4</v>
      </c>
      <c r="Y15160">
        <v>3</v>
      </c>
    </row>
    <row r="15161" spans="2:25" x14ac:dyDescent="0.3">
      <c r="B15161">
        <v>31</v>
      </c>
      <c r="C15161" t="s">
        <v>4340</v>
      </c>
      <c r="D15161" t="s">
        <v>4339</v>
      </c>
      <c r="E15161">
        <v>2017</v>
      </c>
      <c r="F15161" t="s">
        <v>4338</v>
      </c>
      <c r="G15161" t="s">
        <v>3314</v>
      </c>
      <c r="H15161" s="6" t="str">
        <f>HYPERLINK(I15161)</f>
        <v>https://ieeexplore.ieee.org/abstract/document/7778207/</v>
      </c>
      <c r="I15161" t="s">
        <v>4337</v>
      </c>
      <c r="J15161" t="s">
        <v>4336</v>
      </c>
      <c r="K15161">
        <v>16</v>
      </c>
      <c r="L15161" s="41">
        <v>43546</v>
      </c>
      <c r="U15161">
        <v>31</v>
      </c>
      <c r="V15161" t="s">
        <v>4335</v>
      </c>
      <c r="W15161">
        <v>8</v>
      </c>
      <c r="X15161">
        <v>4</v>
      </c>
      <c r="Y15161">
        <v>2</v>
      </c>
    </row>
    <row r="15162" spans="2:25" x14ac:dyDescent="0.3">
      <c r="B15162">
        <v>1</v>
      </c>
      <c r="C15162" t="s">
        <v>4334</v>
      </c>
      <c r="D15162" t="s">
        <v>4333</v>
      </c>
      <c r="E15162">
        <v>2017</v>
      </c>
      <c r="F15162" t="s">
        <v>4332</v>
      </c>
      <c r="G15162" t="s">
        <v>3314</v>
      </c>
      <c r="H15162" s="6" t="str">
        <f>HYPERLINK(I15162)</f>
        <v>https://ieeexplore.ieee.org/abstract/document/7966247/</v>
      </c>
      <c r="I15162" t="s">
        <v>4331</v>
      </c>
      <c r="J15162" t="s">
        <v>4330</v>
      </c>
      <c r="K15162">
        <v>17</v>
      </c>
      <c r="L15162" s="41">
        <v>43546</v>
      </c>
      <c r="U15162">
        <v>1</v>
      </c>
      <c r="V15162" t="s">
        <v>2933</v>
      </c>
      <c r="W15162">
        <v>0</v>
      </c>
      <c r="X15162">
        <v>4</v>
      </c>
      <c r="Y15162">
        <v>2</v>
      </c>
    </row>
    <row r="15163" spans="2:25" x14ac:dyDescent="0.3">
      <c r="B15163">
        <v>0</v>
      </c>
      <c r="C15163" t="s">
        <v>4329</v>
      </c>
      <c r="D15163" t="s">
        <v>4328</v>
      </c>
      <c r="F15163" t="s">
        <v>3314</v>
      </c>
      <c r="H15163" s="6" t="str">
        <f>HYPERLINK(I15163)</f>
        <v>https://ieeexplore.ieee.org/abstract/document/8397391/</v>
      </c>
      <c r="I15163" t="s">
        <v>4327</v>
      </c>
      <c r="K15163">
        <v>18</v>
      </c>
      <c r="L15163" s="41">
        <v>43546</v>
      </c>
      <c r="U15163">
        <v>0</v>
      </c>
      <c r="V15163" t="s">
        <v>2923</v>
      </c>
      <c r="W15163">
        <v>0</v>
      </c>
      <c r="X15163">
        <v>4</v>
      </c>
    </row>
    <row r="15164" spans="2:25" x14ac:dyDescent="0.3">
      <c r="B15164">
        <v>10</v>
      </c>
      <c r="C15164" t="s">
        <v>4326</v>
      </c>
      <c r="D15164" t="s">
        <v>4325</v>
      </c>
      <c r="E15164">
        <v>2014</v>
      </c>
      <c r="G15164" t="s">
        <v>4324</v>
      </c>
      <c r="H15164" s="6" t="str">
        <f>HYPERLINK(I15164)</f>
        <v>https://publikationsserver.tu-braunschweig.de/servlets/MCRFileNodeServlet/dbbs_derivate_00035731/Diss_Ohl_Sebastian.pdf</v>
      </c>
      <c r="I15164" t="s">
        <v>4323</v>
      </c>
      <c r="J15164" t="s">
        <v>4322</v>
      </c>
      <c r="K15164">
        <v>19</v>
      </c>
      <c r="L15164" s="41">
        <v>43546</v>
      </c>
      <c r="M15164" t="s">
        <v>3679</v>
      </c>
      <c r="U15164">
        <v>10</v>
      </c>
      <c r="V15164" t="s">
        <v>2949</v>
      </c>
      <c r="W15164">
        <v>10</v>
      </c>
      <c r="X15164">
        <v>1</v>
      </c>
      <c r="Y15164">
        <v>5</v>
      </c>
    </row>
    <row r="15165" spans="2:25" x14ac:dyDescent="0.3">
      <c r="B15165">
        <v>0</v>
      </c>
      <c r="C15165" t="s">
        <v>4321</v>
      </c>
      <c r="D15165" t="s">
        <v>4320</v>
      </c>
      <c r="F15165" t="s">
        <v>4319</v>
      </c>
      <c r="H15165" s="6" t="str">
        <f>HYPERLINK(I15165)</f>
        <v>http://publications.lib.chalmers.se/records/fulltext/254961/254961.pdf</v>
      </c>
      <c r="I15165" t="s">
        <v>4318</v>
      </c>
      <c r="K15165">
        <v>20</v>
      </c>
      <c r="L15165" s="41">
        <v>43546</v>
      </c>
      <c r="M15165" t="s">
        <v>3356</v>
      </c>
      <c r="U15165">
        <v>0</v>
      </c>
      <c r="V15165" t="s">
        <v>2923</v>
      </c>
      <c r="W15165">
        <v>0</v>
      </c>
      <c r="X15165">
        <v>1</v>
      </c>
    </row>
    <row r="15166" spans="2:25" x14ac:dyDescent="0.3">
      <c r="B15166">
        <v>0</v>
      </c>
      <c r="C15166" t="s">
        <v>4317</v>
      </c>
      <c r="D15166" t="s">
        <v>4316</v>
      </c>
      <c r="F15166" t="s">
        <v>4315</v>
      </c>
      <c r="H15166" s="6" t="str">
        <f>HYPERLINK(I15166)</f>
        <v>https://mediatum.ub.tum.de/doc/1425243/document.pdf</v>
      </c>
      <c r="I15166" t="s">
        <v>4314</v>
      </c>
      <c r="K15166">
        <v>21</v>
      </c>
      <c r="L15166" s="41">
        <v>43546</v>
      </c>
      <c r="M15166" t="s">
        <v>3356</v>
      </c>
      <c r="U15166">
        <v>0</v>
      </c>
      <c r="V15166" t="s">
        <v>2923</v>
      </c>
      <c r="W15166">
        <v>0</v>
      </c>
      <c r="X15166">
        <v>1</v>
      </c>
    </row>
    <row r="15167" spans="2:25" x14ac:dyDescent="0.3">
      <c r="B15167">
        <v>0</v>
      </c>
      <c r="C15167" t="s">
        <v>4277</v>
      </c>
      <c r="D15167" t="s">
        <v>4276</v>
      </c>
      <c r="E15167">
        <v>2015</v>
      </c>
      <c r="F15167" t="s">
        <v>4280</v>
      </c>
      <c r="G15167" t="s">
        <v>3341</v>
      </c>
      <c r="H15167" s="6" t="str">
        <f>HYPERLINK(I15167)</f>
        <v>https://patents.google.com/patent/US20150081156A1/en</v>
      </c>
      <c r="I15167" t="s">
        <v>4286</v>
      </c>
      <c r="K15167">
        <v>22</v>
      </c>
      <c r="L15167" s="41">
        <v>43546</v>
      </c>
      <c r="U15167">
        <v>0</v>
      </c>
      <c r="V15167" t="s">
        <v>2923</v>
      </c>
      <c r="W15167">
        <v>0</v>
      </c>
      <c r="X15167">
        <v>4</v>
      </c>
      <c r="Y15167">
        <v>4</v>
      </c>
    </row>
    <row r="15168" spans="2:25" x14ac:dyDescent="0.3">
      <c r="B15168">
        <v>0</v>
      </c>
      <c r="C15168" t="s">
        <v>4277</v>
      </c>
      <c r="D15168" t="s">
        <v>4276</v>
      </c>
      <c r="E15168">
        <v>2014</v>
      </c>
      <c r="F15168" t="s">
        <v>4280</v>
      </c>
      <c r="G15168" t="s">
        <v>3341</v>
      </c>
      <c r="H15168" s="6" t="str">
        <f>HYPERLINK(I15168)</f>
        <v>https://patents.google.com/patent/US20140214259A1/en</v>
      </c>
      <c r="I15168" t="s">
        <v>4279</v>
      </c>
      <c r="K15168">
        <v>23</v>
      </c>
      <c r="L15168" s="41">
        <v>43546</v>
      </c>
      <c r="U15168">
        <v>0</v>
      </c>
      <c r="V15168" t="s">
        <v>2923</v>
      </c>
      <c r="W15168">
        <v>0</v>
      </c>
      <c r="X15168">
        <v>4</v>
      </c>
      <c r="Y15168">
        <v>5</v>
      </c>
    </row>
    <row r="15169" spans="1:25" x14ac:dyDescent="0.3">
      <c r="B15169">
        <v>0</v>
      </c>
      <c r="C15169" t="s">
        <v>4277</v>
      </c>
      <c r="D15169" t="s">
        <v>4276</v>
      </c>
      <c r="E15169">
        <v>2012</v>
      </c>
      <c r="F15169" t="s">
        <v>4275</v>
      </c>
      <c r="G15169" t="s">
        <v>3341</v>
      </c>
      <c r="H15169" s="6" t="str">
        <f>HYPERLINK(I15169)</f>
        <v>https://patents.google.com/patent/US20120101680A1/en</v>
      </c>
      <c r="I15169" t="s">
        <v>4278</v>
      </c>
      <c r="K15169">
        <v>24</v>
      </c>
      <c r="L15169" s="41">
        <v>43546</v>
      </c>
      <c r="U15169">
        <v>0</v>
      </c>
      <c r="V15169" t="s">
        <v>2923</v>
      </c>
      <c r="W15169">
        <v>0</v>
      </c>
      <c r="X15169">
        <v>4</v>
      </c>
      <c r="Y15169">
        <v>7</v>
      </c>
    </row>
    <row r="15170" spans="1:25" x14ac:dyDescent="0.3">
      <c r="B15170">
        <v>0</v>
      </c>
      <c r="C15170" t="s">
        <v>4277</v>
      </c>
      <c r="D15170" t="s">
        <v>4276</v>
      </c>
      <c r="E15170">
        <v>2010</v>
      </c>
      <c r="F15170" t="s">
        <v>4313</v>
      </c>
      <c r="G15170" t="s">
        <v>3341</v>
      </c>
      <c r="H15170" s="6" t="str">
        <f>HYPERLINK(I15170)</f>
        <v>https://patents.google.com/patent/US20100106356A1/en</v>
      </c>
      <c r="I15170" t="s">
        <v>4312</v>
      </c>
      <c r="K15170">
        <v>25</v>
      </c>
      <c r="L15170" s="41">
        <v>43546</v>
      </c>
      <c r="U15170">
        <v>0</v>
      </c>
      <c r="V15170" t="s">
        <v>2923</v>
      </c>
      <c r="W15170">
        <v>0</v>
      </c>
      <c r="X15170">
        <v>4</v>
      </c>
      <c r="Y15170">
        <v>9</v>
      </c>
    </row>
    <row r="15171" spans="1:25" x14ac:dyDescent="0.3">
      <c r="B15171">
        <v>0</v>
      </c>
      <c r="C15171" t="s">
        <v>4277</v>
      </c>
      <c r="D15171" t="s">
        <v>4276</v>
      </c>
      <c r="E15171">
        <v>2012</v>
      </c>
      <c r="F15171" t="s">
        <v>4275</v>
      </c>
      <c r="G15171" t="s">
        <v>3341</v>
      </c>
      <c r="H15171" s="6" t="str">
        <f>HYPERLINK(I15171)</f>
        <v>https://patents.google.com/patent/US20120316725A1/en</v>
      </c>
      <c r="I15171" t="s">
        <v>4274</v>
      </c>
      <c r="K15171">
        <v>26</v>
      </c>
      <c r="L15171" s="41">
        <v>43546</v>
      </c>
      <c r="U15171">
        <v>0</v>
      </c>
      <c r="V15171" t="s">
        <v>2923</v>
      </c>
      <c r="W15171">
        <v>0</v>
      </c>
      <c r="X15171">
        <v>4</v>
      </c>
      <c r="Y15171">
        <v>7</v>
      </c>
    </row>
    <row r="15172" spans="1:25" x14ac:dyDescent="0.3">
      <c r="B15172">
        <v>0</v>
      </c>
      <c r="C15172" t="s">
        <v>4311</v>
      </c>
      <c r="D15172" t="s">
        <v>4310</v>
      </c>
      <c r="E15172">
        <v>2018</v>
      </c>
      <c r="G15172" t="s">
        <v>4309</v>
      </c>
      <c r="H15172" s="6" t="str">
        <f>HYPERLINK(I15172)</f>
        <v>https://repositories.lib.utexas.edu/handle/2152/64203</v>
      </c>
      <c r="I15172" t="s">
        <v>4308</v>
      </c>
      <c r="K15172">
        <v>27</v>
      </c>
      <c r="L15172" s="41">
        <v>43546</v>
      </c>
      <c r="U15172">
        <v>0</v>
      </c>
      <c r="V15172" t="s">
        <v>2923</v>
      </c>
      <c r="W15172">
        <v>0</v>
      </c>
      <c r="X15172">
        <v>1</v>
      </c>
      <c r="Y15172">
        <v>1</v>
      </c>
    </row>
    <row r="15173" spans="1:25" x14ac:dyDescent="0.3">
      <c r="A15173" t="s">
        <v>2878</v>
      </c>
      <c r="H15173" s="6" t="str">
        <f>HYPERLINK(I15173)</f>
        <v/>
      </c>
      <c r="L15173" s="41"/>
      <c r="U15173">
        <v>52</v>
      </c>
      <c r="V15173" t="s">
        <v>3280</v>
      </c>
      <c r="W15173">
        <v>17</v>
      </c>
      <c r="X15173">
        <v>3</v>
      </c>
      <c r="Y15173">
        <v>5</v>
      </c>
    </row>
    <row r="15174" spans="1:25" x14ac:dyDescent="0.3">
      <c r="A15174" t="s">
        <v>2879</v>
      </c>
      <c r="B15174">
        <v>0</v>
      </c>
      <c r="C15174" t="s">
        <v>4307</v>
      </c>
      <c r="D15174" t="s">
        <v>4306</v>
      </c>
      <c r="E15174">
        <v>2017</v>
      </c>
      <c r="F15174" t="s">
        <v>4305</v>
      </c>
      <c r="G15174" t="s">
        <v>4304</v>
      </c>
      <c r="H15174" s="6" t="str">
        <f>HYPERLINK(I15174)</f>
        <v>https://trid.trb.org/view/1489634</v>
      </c>
      <c r="I15174" t="s">
        <v>4303</v>
      </c>
      <c r="K15174">
        <v>1</v>
      </c>
      <c r="L15174" s="41">
        <v>43546</v>
      </c>
      <c r="U15174">
        <v>0</v>
      </c>
      <c r="V15174" t="s">
        <v>2923</v>
      </c>
      <c r="W15174">
        <v>0</v>
      </c>
      <c r="X15174">
        <v>3</v>
      </c>
      <c r="Y15174">
        <v>2</v>
      </c>
    </row>
    <row r="15175" spans="1:25" x14ac:dyDescent="0.3">
      <c r="A15175" t="s">
        <v>2880</v>
      </c>
      <c r="B15175">
        <v>14</v>
      </c>
      <c r="C15175" t="s">
        <v>4302</v>
      </c>
      <c r="D15175" t="s">
        <v>4301</v>
      </c>
      <c r="E15175">
        <v>2012</v>
      </c>
      <c r="F15175" t="s">
        <v>4300</v>
      </c>
      <c r="G15175" t="s">
        <v>3423</v>
      </c>
      <c r="H15175" s="6" t="str">
        <f>HYPERLINK(I15175)</f>
        <v>https://onlinelibrary.wiley.com/doi/abs/10.1002/hfm.20399</v>
      </c>
      <c r="I15175" t="s">
        <v>4299</v>
      </c>
      <c r="J15175" t="s">
        <v>4298</v>
      </c>
      <c r="K15175">
        <v>1</v>
      </c>
      <c r="L15175" s="41">
        <v>43546</v>
      </c>
      <c r="U15175">
        <v>14</v>
      </c>
      <c r="V15175" t="s">
        <v>2949</v>
      </c>
      <c r="W15175">
        <v>5</v>
      </c>
      <c r="X15175">
        <v>3</v>
      </c>
      <c r="Y15175">
        <v>7</v>
      </c>
    </row>
    <row r="15176" spans="1:25" x14ac:dyDescent="0.3">
      <c r="B15176">
        <v>0</v>
      </c>
      <c r="C15176" t="s">
        <v>4297</v>
      </c>
      <c r="D15176" t="s">
        <v>4296</v>
      </c>
      <c r="E15176">
        <v>2016</v>
      </c>
      <c r="F15176" t="s">
        <v>4295</v>
      </c>
      <c r="G15176" t="s">
        <v>4294</v>
      </c>
      <c r="H15176" s="6" t="str">
        <f>HYPERLINK(I15176)</f>
        <v>https://www.jdao-journal.org/articles/odfen/abs/2016/04/odfen180116/odfen180116.html</v>
      </c>
      <c r="I15176" t="s">
        <v>4293</v>
      </c>
      <c r="K15176">
        <v>2</v>
      </c>
      <c r="L15176" s="41">
        <v>43546</v>
      </c>
      <c r="U15176">
        <v>0</v>
      </c>
      <c r="V15176" t="s">
        <v>2923</v>
      </c>
      <c r="W15176">
        <v>0</v>
      </c>
      <c r="X15176">
        <v>1</v>
      </c>
      <c r="Y15176">
        <v>3</v>
      </c>
    </row>
    <row r="15177" spans="1:25" x14ac:dyDescent="0.3">
      <c r="A15177" t="s">
        <v>2881</v>
      </c>
      <c r="B15177">
        <v>3</v>
      </c>
      <c r="C15177" t="s">
        <v>4292</v>
      </c>
      <c r="D15177" t="s">
        <v>4291</v>
      </c>
      <c r="E15177">
        <v>2018</v>
      </c>
      <c r="F15177" t="s">
        <v>4290</v>
      </c>
      <c r="G15177" t="s">
        <v>4289</v>
      </c>
      <c r="H15177" s="6" t="str">
        <f>HYPERLINK(I15177)</f>
        <v>http://yadda.icm.edu.pl/yadda/element/bwmeta1.element.baztech-25bab462-6111-4d7b-9868-07e4ef26bd39</v>
      </c>
      <c r="I15177" t="s">
        <v>4288</v>
      </c>
      <c r="J15177" t="s">
        <v>4287</v>
      </c>
      <c r="K15177">
        <v>1</v>
      </c>
      <c r="L15177" s="41">
        <v>43546</v>
      </c>
      <c r="U15177">
        <v>3</v>
      </c>
      <c r="V15177" t="s">
        <v>2934</v>
      </c>
      <c r="W15177">
        <v>1</v>
      </c>
      <c r="X15177">
        <v>4</v>
      </c>
      <c r="Y15177">
        <v>1</v>
      </c>
    </row>
    <row r="15178" spans="1:25" x14ac:dyDescent="0.3">
      <c r="B15178">
        <v>0</v>
      </c>
      <c r="C15178" t="s">
        <v>4277</v>
      </c>
      <c r="D15178" t="s">
        <v>4276</v>
      </c>
      <c r="E15178">
        <v>2015</v>
      </c>
      <c r="F15178" t="s">
        <v>4280</v>
      </c>
      <c r="G15178" t="s">
        <v>3341</v>
      </c>
      <c r="H15178" s="6" t="str">
        <f>HYPERLINK(I15178)</f>
        <v>https://patents.google.com/patent/US20150081156A1/en</v>
      </c>
      <c r="I15178" t="s">
        <v>4286</v>
      </c>
      <c r="K15178">
        <v>2</v>
      </c>
      <c r="L15178" s="41">
        <v>43546</v>
      </c>
      <c r="U15178">
        <v>0</v>
      </c>
      <c r="V15178" t="s">
        <v>2923</v>
      </c>
      <c r="W15178">
        <v>0</v>
      </c>
      <c r="X15178">
        <v>4</v>
      </c>
      <c r="Y15178">
        <v>4</v>
      </c>
    </row>
    <row r="15179" spans="1:25" x14ac:dyDescent="0.3">
      <c r="B15179">
        <v>1</v>
      </c>
      <c r="C15179" t="s">
        <v>4285</v>
      </c>
      <c r="D15179" t="s">
        <v>4284</v>
      </c>
      <c r="E15179">
        <v>2017</v>
      </c>
      <c r="F15179" t="s">
        <v>4283</v>
      </c>
      <c r="G15179" t="s">
        <v>3328</v>
      </c>
      <c r="H15179" s="6" t="str">
        <f>HYPERLINK(I15179)</f>
        <v>https://link.springer.com/chapter/10.1007/978-3-319-42559-7_9</v>
      </c>
      <c r="I15179" t="s">
        <v>4282</v>
      </c>
      <c r="J15179" t="s">
        <v>4281</v>
      </c>
      <c r="K15179">
        <v>3</v>
      </c>
      <c r="L15179" s="41">
        <v>43546</v>
      </c>
      <c r="U15179">
        <v>1</v>
      </c>
      <c r="V15179" t="s">
        <v>2933</v>
      </c>
      <c r="W15179">
        <v>0</v>
      </c>
      <c r="X15179">
        <v>4</v>
      </c>
      <c r="Y15179">
        <v>2</v>
      </c>
    </row>
    <row r="15180" spans="1:25" x14ac:dyDescent="0.3">
      <c r="B15180">
        <v>0</v>
      </c>
      <c r="C15180" t="s">
        <v>4277</v>
      </c>
      <c r="D15180" t="s">
        <v>4276</v>
      </c>
      <c r="E15180">
        <v>2014</v>
      </c>
      <c r="F15180" t="s">
        <v>4280</v>
      </c>
      <c r="G15180" t="s">
        <v>3341</v>
      </c>
      <c r="H15180" s="6" t="str">
        <f>HYPERLINK(I15180)</f>
        <v>https://patents.google.com/patent/US20140214259A1/en</v>
      </c>
      <c r="I15180" t="s">
        <v>4279</v>
      </c>
      <c r="K15180">
        <v>4</v>
      </c>
      <c r="L15180" s="41">
        <v>43546</v>
      </c>
      <c r="U15180">
        <v>0</v>
      </c>
      <c r="V15180" t="s">
        <v>2923</v>
      </c>
      <c r="W15180">
        <v>0</v>
      </c>
      <c r="X15180">
        <v>4</v>
      </c>
      <c r="Y15180">
        <v>5</v>
      </c>
    </row>
    <row r="15181" spans="1:25" x14ac:dyDescent="0.3">
      <c r="B15181">
        <v>0</v>
      </c>
      <c r="C15181" t="s">
        <v>4277</v>
      </c>
      <c r="D15181" t="s">
        <v>4276</v>
      </c>
      <c r="E15181">
        <v>2012</v>
      </c>
      <c r="F15181" t="s">
        <v>4275</v>
      </c>
      <c r="G15181" t="s">
        <v>3341</v>
      </c>
      <c r="H15181" s="6" t="str">
        <f>HYPERLINK(I15181)</f>
        <v>https://patents.google.com/patent/US20120101680A1/en</v>
      </c>
      <c r="I15181" t="s">
        <v>4278</v>
      </c>
      <c r="K15181">
        <v>5</v>
      </c>
      <c r="L15181" s="41">
        <v>43546</v>
      </c>
      <c r="U15181">
        <v>0</v>
      </c>
      <c r="V15181" t="s">
        <v>2923</v>
      </c>
      <c r="W15181">
        <v>0</v>
      </c>
      <c r="X15181">
        <v>4</v>
      </c>
      <c r="Y15181">
        <v>7</v>
      </c>
    </row>
    <row r="15182" spans="1:25" x14ac:dyDescent="0.3">
      <c r="B15182">
        <v>0</v>
      </c>
      <c r="C15182" t="s">
        <v>4277</v>
      </c>
      <c r="D15182" t="s">
        <v>4276</v>
      </c>
      <c r="E15182">
        <v>2012</v>
      </c>
      <c r="F15182" t="s">
        <v>4275</v>
      </c>
      <c r="G15182" t="s">
        <v>3341</v>
      </c>
      <c r="H15182" s="6" t="str">
        <f>HYPERLINK(I15182)</f>
        <v>https://patents.google.com/patent/US20120316725A1/en</v>
      </c>
      <c r="I15182" t="s">
        <v>4274</v>
      </c>
      <c r="K15182">
        <v>6</v>
      </c>
      <c r="L15182" s="41">
        <v>43546</v>
      </c>
      <c r="U15182">
        <v>0</v>
      </c>
      <c r="V15182" t="s">
        <v>2923</v>
      </c>
      <c r="W15182">
        <v>0</v>
      </c>
      <c r="X15182">
        <v>4</v>
      </c>
      <c r="Y15182">
        <v>7</v>
      </c>
    </row>
    <row r="15183" spans="1:25" x14ac:dyDescent="0.3">
      <c r="B15183">
        <v>0</v>
      </c>
      <c r="C15183" t="s">
        <v>4273</v>
      </c>
      <c r="D15183" t="s">
        <v>4272</v>
      </c>
      <c r="E15183">
        <v>2003</v>
      </c>
      <c r="G15183" t="s">
        <v>3358</v>
      </c>
      <c r="H15183" s="6" t="str">
        <f>HYPERLINK(I15183)</f>
        <v>https://pdfs.semanticscholar.org/ecb1/85a10c46d4a28708c7b2e1c809e6236e4998.pdf</v>
      </c>
      <c r="I15183" t="s">
        <v>4271</v>
      </c>
      <c r="K15183">
        <v>7</v>
      </c>
      <c r="L15183" s="41">
        <v>43546</v>
      </c>
      <c r="M15183" t="s">
        <v>3356</v>
      </c>
      <c r="U15183">
        <v>0</v>
      </c>
      <c r="V15183" t="s">
        <v>2923</v>
      </c>
      <c r="W15183">
        <v>0</v>
      </c>
      <c r="X15183">
        <v>2</v>
      </c>
      <c r="Y15183">
        <v>16</v>
      </c>
    </row>
    <row r="15184" spans="1:25" x14ac:dyDescent="0.3">
      <c r="B15184">
        <v>0</v>
      </c>
      <c r="C15184" t="s">
        <v>4268</v>
      </c>
      <c r="D15184" t="s">
        <v>4270</v>
      </c>
      <c r="F15184" t="s">
        <v>4266</v>
      </c>
      <c r="H15184" s="6" t="str">
        <f>HYPERLINK(I15184)</f>
        <v>http://neuro-it.net/pdf_dateien/Roadmapv1.3.pdf</v>
      </c>
      <c r="I15184" t="s">
        <v>4269</v>
      </c>
      <c r="K15184">
        <v>8</v>
      </c>
      <c r="L15184" s="41">
        <v>43546</v>
      </c>
      <c r="M15184" t="s">
        <v>3356</v>
      </c>
      <c r="U15184">
        <v>0</v>
      </c>
      <c r="V15184" t="s">
        <v>2923</v>
      </c>
      <c r="W15184">
        <v>0</v>
      </c>
      <c r="X15184">
        <v>6</v>
      </c>
    </row>
    <row r="15185" spans="1:25" x14ac:dyDescent="0.3">
      <c r="B15185">
        <v>0</v>
      </c>
      <c r="C15185" t="s">
        <v>4268</v>
      </c>
      <c r="D15185" t="s">
        <v>4267</v>
      </c>
      <c r="F15185" t="s">
        <v>4266</v>
      </c>
      <c r="H15185" s="6" t="str">
        <f>HYPERLINK(I15185)</f>
        <v>http://neuro-it.net/pdf_dateien/Roadmapv1.2.pdf</v>
      </c>
      <c r="I15185" t="s">
        <v>4265</v>
      </c>
      <c r="K15185">
        <v>9</v>
      </c>
      <c r="L15185" s="41">
        <v>43546</v>
      </c>
      <c r="M15185" t="s">
        <v>3356</v>
      </c>
      <c r="U15185">
        <v>0</v>
      </c>
      <c r="V15185" t="s">
        <v>2923</v>
      </c>
      <c r="W15185">
        <v>0</v>
      </c>
      <c r="X15185">
        <v>6</v>
      </c>
    </row>
    <row r="15186" spans="1:25" x14ac:dyDescent="0.3">
      <c r="A15186" t="s">
        <v>2882</v>
      </c>
      <c r="H15186" s="6" t="str">
        <f>HYPERLINK(I15186)</f>
        <v/>
      </c>
      <c r="L15186" s="41"/>
      <c r="U15186">
        <v>0</v>
      </c>
      <c r="V15186" t="s">
        <v>2923</v>
      </c>
      <c r="W15186">
        <v>0</v>
      </c>
      <c r="X15186">
        <v>1</v>
      </c>
    </row>
    <row r="15187" spans="1:25" x14ac:dyDescent="0.3">
      <c r="A15187" t="s">
        <v>2883</v>
      </c>
      <c r="B15187">
        <v>27</v>
      </c>
      <c r="C15187" t="s">
        <v>524</v>
      </c>
      <c r="D15187" t="s">
        <v>525</v>
      </c>
      <c r="E15187">
        <v>2011</v>
      </c>
      <c r="F15187" t="s">
        <v>4144</v>
      </c>
      <c r="G15187" t="s">
        <v>3328</v>
      </c>
      <c r="H15187" s="6" t="str">
        <f>HYPERLINK(I15187)</f>
        <v>https://link.springer.com/chapter/10.1007/978-3-642-21666-4_30</v>
      </c>
      <c r="I15187" t="s">
        <v>4143</v>
      </c>
      <c r="J15187" t="s">
        <v>4142</v>
      </c>
      <c r="K15187">
        <v>1</v>
      </c>
      <c r="L15187" s="41">
        <v>43546</v>
      </c>
      <c r="U15187">
        <v>27</v>
      </c>
      <c r="V15187" t="s">
        <v>2930</v>
      </c>
      <c r="W15187">
        <v>5</v>
      </c>
      <c r="X15187">
        <v>5</v>
      </c>
      <c r="Y15187">
        <v>8</v>
      </c>
    </row>
    <row r="15188" spans="1:25" x14ac:dyDescent="0.3">
      <c r="B15188">
        <v>88</v>
      </c>
      <c r="C15188" t="s">
        <v>3324</v>
      </c>
      <c r="D15188" t="s">
        <v>3323</v>
      </c>
      <c r="E15188">
        <v>2012</v>
      </c>
      <c r="F15188" t="s">
        <v>3322</v>
      </c>
      <c r="G15188" t="s">
        <v>3321</v>
      </c>
      <c r="H15188" s="6" t="str">
        <f>HYPERLINK(I15188)</f>
        <v>https://journals.sagepub.com/doi/abs/10.1177/0018720812461374</v>
      </c>
      <c r="I15188" t="s">
        <v>3320</v>
      </c>
      <c r="J15188" t="s">
        <v>3319</v>
      </c>
      <c r="K15188">
        <v>2</v>
      </c>
      <c r="L15188" s="41">
        <v>43546</v>
      </c>
      <c r="U15188">
        <v>88</v>
      </c>
      <c r="V15188" t="s">
        <v>3318</v>
      </c>
      <c r="W15188">
        <v>44</v>
      </c>
      <c r="X15188">
        <v>2</v>
      </c>
      <c r="Y15188">
        <v>7</v>
      </c>
    </row>
    <row r="15189" spans="1:25" x14ac:dyDescent="0.3">
      <c r="B15189">
        <v>2</v>
      </c>
      <c r="C15189" t="s">
        <v>60</v>
      </c>
      <c r="D15189" t="s">
        <v>61</v>
      </c>
      <c r="E15189">
        <v>2017</v>
      </c>
      <c r="F15189" t="s">
        <v>3459</v>
      </c>
      <c r="G15189" t="s">
        <v>3328</v>
      </c>
      <c r="H15189" s="6" t="str">
        <f>HYPERLINK(I15189)</f>
        <v>https://link.springer.com/chapter/10.1007/978-3-319-60384-1_30</v>
      </c>
      <c r="I15189" t="s">
        <v>3458</v>
      </c>
      <c r="J15189" t="s">
        <v>3457</v>
      </c>
      <c r="K15189">
        <v>3</v>
      </c>
      <c r="L15189" s="41">
        <v>43546</v>
      </c>
      <c r="U15189">
        <v>2</v>
      </c>
      <c r="V15189" t="s">
        <v>2931</v>
      </c>
      <c r="W15189">
        <v>1</v>
      </c>
      <c r="X15189">
        <v>3</v>
      </c>
      <c r="Y15189">
        <v>2</v>
      </c>
    </row>
    <row r="15190" spans="1:25" x14ac:dyDescent="0.3">
      <c r="B15190">
        <v>2</v>
      </c>
      <c r="C15190" t="s">
        <v>286</v>
      </c>
      <c r="D15190" t="s">
        <v>287</v>
      </c>
      <c r="E15190">
        <v>2017</v>
      </c>
      <c r="F15190" t="s">
        <v>3375</v>
      </c>
      <c r="G15190" t="s">
        <v>3369</v>
      </c>
      <c r="H15190" s="6" t="str">
        <f>HYPERLINK(I15190)</f>
        <v>https://www.researchgate.net/profile/Christopher_Cabrall/publication/313869304_A_Survey_of_Human_Machine_Interfaces_in_Automated_Driving/links/58ac3d0da6fdcc0e079e40c3/A-Survey-of-Human-Machine-Interfaces-in-Automated-Driving.pdf</v>
      </c>
      <c r="I15190" t="s">
        <v>3374</v>
      </c>
      <c r="J15190" t="s">
        <v>3373</v>
      </c>
      <c r="K15190">
        <v>4</v>
      </c>
      <c r="L15190" s="41">
        <v>43546</v>
      </c>
      <c r="M15190" t="s">
        <v>3356</v>
      </c>
      <c r="U15190">
        <v>2</v>
      </c>
      <c r="V15190" t="s">
        <v>2931</v>
      </c>
      <c r="W15190">
        <v>1</v>
      </c>
      <c r="X15190">
        <v>4</v>
      </c>
      <c r="Y15190">
        <v>2</v>
      </c>
    </row>
    <row r="15191" spans="1:25" x14ac:dyDescent="0.3">
      <c r="B15191">
        <v>3</v>
      </c>
      <c r="C15191" t="s">
        <v>1716</v>
      </c>
      <c r="D15191" t="s">
        <v>1717</v>
      </c>
      <c r="E15191">
        <v>2018</v>
      </c>
      <c r="F15191" t="s">
        <v>3558</v>
      </c>
      <c r="G15191" t="s">
        <v>3328</v>
      </c>
      <c r="H15191" s="6" t="str">
        <f>HYPERLINK(I15191)</f>
        <v>https://link.springer.com/chapter/10.1007/978-3-319-92037-5_32</v>
      </c>
      <c r="I15191" t="s">
        <v>1718</v>
      </c>
      <c r="J15191" t="s">
        <v>3557</v>
      </c>
      <c r="K15191">
        <v>5</v>
      </c>
      <c r="L15191" s="41">
        <v>43546</v>
      </c>
      <c r="U15191">
        <v>3</v>
      </c>
      <c r="V15191" t="s">
        <v>2934</v>
      </c>
      <c r="W15191">
        <v>1</v>
      </c>
      <c r="X15191">
        <v>4</v>
      </c>
      <c r="Y15191">
        <v>1</v>
      </c>
    </row>
    <row r="15192" spans="1:25" x14ac:dyDescent="0.3">
      <c r="B15192">
        <v>1</v>
      </c>
      <c r="C15192" t="s">
        <v>4264</v>
      </c>
      <c r="D15192" t="s">
        <v>4263</v>
      </c>
      <c r="E15192">
        <v>2017</v>
      </c>
      <c r="F15192" t="s">
        <v>4262</v>
      </c>
      <c r="G15192" t="s">
        <v>4261</v>
      </c>
      <c r="H15192" s="6" t="str">
        <f>HYPERLINK(I15192)</f>
        <v>http://jlsrf.org/index.php/lsf/article/view/147</v>
      </c>
      <c r="I15192" t="s">
        <v>4260</v>
      </c>
      <c r="J15192" t="s">
        <v>4259</v>
      </c>
      <c r="K15192">
        <v>6</v>
      </c>
      <c r="L15192" s="41">
        <v>43546</v>
      </c>
      <c r="U15192">
        <v>1</v>
      </c>
      <c r="V15192" t="s">
        <v>2933</v>
      </c>
      <c r="W15192">
        <v>1</v>
      </c>
      <c r="X15192">
        <v>2</v>
      </c>
      <c r="Y15192">
        <v>2</v>
      </c>
    </row>
    <row r="15193" spans="1:25" x14ac:dyDescent="0.3">
      <c r="B15193">
        <v>17</v>
      </c>
      <c r="C15193" t="s">
        <v>4258</v>
      </c>
      <c r="D15193" t="s">
        <v>4257</v>
      </c>
      <c r="E15193">
        <v>2014</v>
      </c>
      <c r="F15193" t="s">
        <v>4256</v>
      </c>
      <c r="G15193" t="s">
        <v>4255</v>
      </c>
      <c r="H15193" s="6" t="str">
        <f>HYPERLINK(I15193)</f>
        <v>http://www.academia.edu/download/34120456/38I21-IJAET0721360_v7_iss3_974-979.pdf</v>
      </c>
      <c r="I15193" t="s">
        <v>4254</v>
      </c>
      <c r="J15193" t="s">
        <v>4253</v>
      </c>
      <c r="K15193">
        <v>7</v>
      </c>
      <c r="L15193" s="41">
        <v>43546</v>
      </c>
      <c r="M15193" t="s">
        <v>3356</v>
      </c>
      <c r="U15193">
        <v>17</v>
      </c>
      <c r="V15193" t="s">
        <v>3143</v>
      </c>
      <c r="W15193">
        <v>9</v>
      </c>
      <c r="X15193">
        <v>2</v>
      </c>
      <c r="Y15193">
        <v>5</v>
      </c>
    </row>
    <row r="15194" spans="1:25" x14ac:dyDescent="0.3">
      <c r="B15194">
        <v>0</v>
      </c>
      <c r="C15194" t="s">
        <v>3654</v>
      </c>
      <c r="D15194" t="s">
        <v>3653</v>
      </c>
      <c r="E15194">
        <v>2018</v>
      </c>
      <c r="F15194" t="s">
        <v>3652</v>
      </c>
      <c r="G15194" t="s">
        <v>3651</v>
      </c>
      <c r="H15194" s="6" t="str">
        <f>HYPERLINK(I15194)</f>
        <v>https://www.scientific.net/AEF.27.103</v>
      </c>
      <c r="I15194" t="s">
        <v>3650</v>
      </c>
      <c r="K15194">
        <v>8</v>
      </c>
      <c r="L15194" s="41">
        <v>43546</v>
      </c>
      <c r="U15194">
        <v>0</v>
      </c>
      <c r="V15194" t="s">
        <v>2923</v>
      </c>
      <c r="W15194">
        <v>0</v>
      </c>
      <c r="X15194">
        <v>1</v>
      </c>
      <c r="Y15194">
        <v>1</v>
      </c>
    </row>
    <row r="15195" spans="1:25" x14ac:dyDescent="0.3">
      <c r="B15195">
        <v>26</v>
      </c>
      <c r="C15195" t="s">
        <v>1211</v>
      </c>
      <c r="D15195" t="s">
        <v>1212</v>
      </c>
      <c r="E15195">
        <v>2013</v>
      </c>
      <c r="F15195" t="s">
        <v>4151</v>
      </c>
      <c r="G15195" t="s">
        <v>3314</v>
      </c>
      <c r="H15195" s="6" t="str">
        <f>HYPERLINK(I15195)</f>
        <v>https://ieeexplore.ieee.org/abstract/document/6615531/</v>
      </c>
      <c r="I15195" t="s">
        <v>1213</v>
      </c>
      <c r="J15195" t="s">
        <v>4150</v>
      </c>
      <c r="K15195">
        <v>9</v>
      </c>
      <c r="L15195" s="41">
        <v>43546</v>
      </c>
      <c r="U15195">
        <v>26</v>
      </c>
      <c r="V15195" t="s">
        <v>3047</v>
      </c>
      <c r="W15195">
        <v>7</v>
      </c>
      <c r="X15195">
        <v>4</v>
      </c>
      <c r="Y15195">
        <v>6</v>
      </c>
    </row>
    <row r="15196" spans="1:25" x14ac:dyDescent="0.3">
      <c r="B15196">
        <v>0</v>
      </c>
      <c r="C15196" t="s">
        <v>4174</v>
      </c>
      <c r="D15196" t="s">
        <v>4173</v>
      </c>
      <c r="F15196" t="s">
        <v>3369</v>
      </c>
      <c r="H15196" s="6" t="e">
        <f>HYPERLINK(I15196)</f>
        <v>#VALUE!</v>
      </c>
      <c r="I15196" t="s">
        <v>4172</v>
      </c>
      <c r="K15196">
        <v>10</v>
      </c>
      <c r="L15196" s="41">
        <v>43546</v>
      </c>
      <c r="M15196" t="s">
        <v>3356</v>
      </c>
      <c r="U15196">
        <v>0</v>
      </c>
      <c r="V15196" t="s">
        <v>2923</v>
      </c>
      <c r="W15196">
        <v>0</v>
      </c>
      <c r="X15196">
        <v>1</v>
      </c>
    </row>
    <row r="15197" spans="1:25" x14ac:dyDescent="0.3">
      <c r="B15197">
        <v>112</v>
      </c>
      <c r="C15197" t="s">
        <v>3569</v>
      </c>
      <c r="D15197" t="s">
        <v>3568</v>
      </c>
      <c r="E15197">
        <v>2014</v>
      </c>
      <c r="F15197" t="s">
        <v>3567</v>
      </c>
      <c r="G15197" t="s">
        <v>3347</v>
      </c>
      <c r="H15197" s="6" t="str">
        <f>HYPERLINK(I15197)</f>
        <v>https://www.sciencedirect.com/science/article/pii/S1369847814000436</v>
      </c>
      <c r="I15197" t="s">
        <v>3566</v>
      </c>
      <c r="J15197" t="s">
        <v>3565</v>
      </c>
      <c r="K15197">
        <v>11</v>
      </c>
      <c r="L15197" s="41">
        <v>43546</v>
      </c>
      <c r="U15197">
        <v>112</v>
      </c>
      <c r="V15197" t="s">
        <v>3564</v>
      </c>
      <c r="W15197">
        <v>28</v>
      </c>
      <c r="X15197">
        <v>4</v>
      </c>
      <c r="Y15197">
        <v>5</v>
      </c>
    </row>
    <row r="15198" spans="1:25" x14ac:dyDescent="0.3">
      <c r="B15198">
        <v>2</v>
      </c>
      <c r="C15198" t="s">
        <v>4171</v>
      </c>
      <c r="D15198" t="s">
        <v>4170</v>
      </c>
      <c r="E15198">
        <v>2015</v>
      </c>
      <c r="F15198" t="s">
        <v>4169</v>
      </c>
      <c r="G15198" t="s">
        <v>3378</v>
      </c>
      <c r="H15198" s="6" t="str">
        <f>HYPERLINK(I15198)</f>
        <v>https://dl.acm.org/citation.cfm?id=2750527</v>
      </c>
      <c r="I15198" t="s">
        <v>4168</v>
      </c>
      <c r="J15198" t="s">
        <v>4167</v>
      </c>
      <c r="K15198">
        <v>12</v>
      </c>
      <c r="L15198" s="41">
        <v>43546</v>
      </c>
      <c r="U15198">
        <v>2</v>
      </c>
      <c r="V15198" t="s">
        <v>2933</v>
      </c>
      <c r="W15198">
        <v>1</v>
      </c>
      <c r="X15198">
        <v>2</v>
      </c>
      <c r="Y15198">
        <v>4</v>
      </c>
    </row>
    <row r="15199" spans="1:25" x14ac:dyDescent="0.3">
      <c r="B15199">
        <v>4</v>
      </c>
      <c r="C15199" t="s">
        <v>3596</v>
      </c>
      <c r="D15199" t="s">
        <v>3595</v>
      </c>
      <c r="E15199">
        <v>2018</v>
      </c>
      <c r="F15199" t="s">
        <v>3594</v>
      </c>
      <c r="G15199" t="s">
        <v>3328</v>
      </c>
      <c r="H15199" s="6" t="str">
        <f>HYPERLINK(I15199)</f>
        <v>https://link.springer.com/chapter/10.1007/978-3-319-93885-1_38</v>
      </c>
      <c r="I15199" t="s">
        <v>3593</v>
      </c>
      <c r="J15199" t="s">
        <v>3592</v>
      </c>
      <c r="K15199">
        <v>13</v>
      </c>
      <c r="L15199" s="41">
        <v>43546</v>
      </c>
      <c r="U15199">
        <v>4</v>
      </c>
      <c r="V15199" t="s">
        <v>2968</v>
      </c>
      <c r="W15199">
        <v>1</v>
      </c>
      <c r="X15199">
        <v>5</v>
      </c>
      <c r="Y15199">
        <v>1</v>
      </c>
    </row>
    <row r="15200" spans="1:25" x14ac:dyDescent="0.3">
      <c r="B15200">
        <v>0</v>
      </c>
      <c r="C15200" t="s">
        <v>3585</v>
      </c>
      <c r="D15200" t="s">
        <v>3584</v>
      </c>
      <c r="E15200">
        <v>2017</v>
      </c>
      <c r="F15200" t="s">
        <v>3583</v>
      </c>
      <c r="G15200" t="s">
        <v>3560</v>
      </c>
      <c r="H15200" s="6" t="str">
        <f>HYPERLINK(I15200)</f>
        <v>https://books.google.com/books?hl=en&amp;lr=&amp;id=EVhiDwAAQBAJ&amp;oi=fnd&amp;pg=PA421&amp;dq=%22human+computer+interfaces%22+(%22automated+vehicle%22+OR+%22automated+vehicles%22)+-pedestrian+-wheelchair+-military+-business&amp;ots=NhuX9KwkmR&amp;sig=4roZPed945g6yWINjGNL3OsU3IU</v>
      </c>
      <c r="I15200" t="s">
        <v>4252</v>
      </c>
      <c r="K15200">
        <v>14</v>
      </c>
      <c r="L15200" s="41">
        <v>43546</v>
      </c>
      <c r="U15200">
        <v>0</v>
      </c>
      <c r="V15200" t="s">
        <v>2923</v>
      </c>
      <c r="W15200">
        <v>0</v>
      </c>
      <c r="X15200">
        <v>4</v>
      </c>
      <c r="Y15200">
        <v>2</v>
      </c>
    </row>
    <row r="15201" spans="2:25" x14ac:dyDescent="0.3">
      <c r="B15201">
        <v>48</v>
      </c>
      <c r="C15201" t="s">
        <v>4180</v>
      </c>
      <c r="D15201" t="s">
        <v>4179</v>
      </c>
      <c r="E15201">
        <v>2015</v>
      </c>
      <c r="F15201" t="s">
        <v>4178</v>
      </c>
      <c r="G15201" t="s">
        <v>3347</v>
      </c>
      <c r="H15201" s="6" t="str">
        <f>HYPERLINK(I15201)</f>
        <v>https://www.sciencedirect.com/science/article/pii/S2351978915007891</v>
      </c>
      <c r="I15201" t="s">
        <v>4177</v>
      </c>
      <c r="J15201" t="s">
        <v>4176</v>
      </c>
      <c r="K15201">
        <v>15</v>
      </c>
      <c r="L15201" s="41">
        <v>43546</v>
      </c>
      <c r="U15201">
        <v>48</v>
      </c>
      <c r="V15201" t="s">
        <v>2977</v>
      </c>
      <c r="W15201">
        <v>10</v>
      </c>
      <c r="X15201">
        <v>5</v>
      </c>
      <c r="Y15201">
        <v>4</v>
      </c>
    </row>
    <row r="15202" spans="2:25" x14ac:dyDescent="0.3">
      <c r="B15202">
        <v>4</v>
      </c>
      <c r="C15202" t="s">
        <v>3366</v>
      </c>
      <c r="D15202" t="s">
        <v>3365</v>
      </c>
      <c r="E15202">
        <v>2017</v>
      </c>
      <c r="F15202" t="s">
        <v>3364</v>
      </c>
      <c r="G15202" t="s">
        <v>3314</v>
      </c>
      <c r="H15202" s="6" t="str">
        <f>HYPERLINK(I15202)</f>
        <v>https://ieeexplore.ieee.org/abstract/document/7973864/</v>
      </c>
      <c r="I15202" t="s">
        <v>3363</v>
      </c>
      <c r="J15202" t="s">
        <v>3362</v>
      </c>
      <c r="K15202">
        <v>16</v>
      </c>
      <c r="L15202" s="41">
        <v>43546</v>
      </c>
      <c r="U15202">
        <v>4</v>
      </c>
      <c r="V15202" t="s">
        <v>2949</v>
      </c>
      <c r="W15202">
        <v>1</v>
      </c>
      <c r="X15202">
        <v>4</v>
      </c>
      <c r="Y15202">
        <v>2</v>
      </c>
    </row>
    <row r="15203" spans="2:25" x14ac:dyDescent="0.3">
      <c r="B15203">
        <v>2</v>
      </c>
      <c r="C15203" t="s">
        <v>4000</v>
      </c>
      <c r="D15203" t="s">
        <v>3999</v>
      </c>
      <c r="E15203">
        <v>2015</v>
      </c>
      <c r="F15203" t="s">
        <v>3998</v>
      </c>
      <c r="G15203" t="s">
        <v>3347</v>
      </c>
      <c r="H15203" s="6" t="str">
        <f>HYPERLINK(I15203)</f>
        <v>https://www.sciencedirect.com/science/article/pii/S0016328715001081</v>
      </c>
      <c r="I15203" t="s">
        <v>3997</v>
      </c>
      <c r="J15203" t="s">
        <v>3996</v>
      </c>
      <c r="K15203">
        <v>17</v>
      </c>
      <c r="L15203" s="41">
        <v>43546</v>
      </c>
      <c r="U15203">
        <v>2</v>
      </c>
      <c r="V15203" t="s">
        <v>2933</v>
      </c>
      <c r="W15203">
        <v>2</v>
      </c>
      <c r="X15203">
        <v>1</v>
      </c>
      <c r="Y15203">
        <v>4</v>
      </c>
    </row>
    <row r="15204" spans="2:25" x14ac:dyDescent="0.3">
      <c r="B15204">
        <v>5</v>
      </c>
      <c r="C15204" t="s">
        <v>615</v>
      </c>
      <c r="D15204" t="s">
        <v>616</v>
      </c>
      <c r="E15204">
        <v>2015</v>
      </c>
      <c r="F15204" t="s">
        <v>3952</v>
      </c>
      <c r="G15204" t="s">
        <v>3314</v>
      </c>
      <c r="H15204" s="6" t="str">
        <f>HYPERLINK(I15204)</f>
        <v>https://ieeexplore.ieee.org/abstract/document/7313468/</v>
      </c>
      <c r="I15204" t="s">
        <v>617</v>
      </c>
      <c r="J15204" t="s">
        <v>3951</v>
      </c>
      <c r="K15204">
        <v>18</v>
      </c>
      <c r="L15204" s="41">
        <v>43546</v>
      </c>
      <c r="U15204">
        <v>5</v>
      </c>
      <c r="V15204" t="s">
        <v>3000</v>
      </c>
      <c r="W15204">
        <v>2</v>
      </c>
      <c r="X15204">
        <v>3</v>
      </c>
      <c r="Y15204">
        <v>4</v>
      </c>
    </row>
    <row r="15205" spans="2:25" x14ac:dyDescent="0.3">
      <c r="B15205">
        <v>0</v>
      </c>
      <c r="C15205" t="s">
        <v>4251</v>
      </c>
      <c r="D15205" t="s">
        <v>4250</v>
      </c>
      <c r="E15205">
        <v>2018</v>
      </c>
      <c r="G15205" t="s">
        <v>3369</v>
      </c>
      <c r="H15205" s="6" t="e">
        <f>HYPERLINK(I15205)</f>
        <v>#VALUE!</v>
      </c>
      <c r="I15205" t="s">
        <v>4249</v>
      </c>
      <c r="K15205">
        <v>19</v>
      </c>
      <c r="L15205" s="41">
        <v>43546</v>
      </c>
      <c r="M15205" t="s">
        <v>3356</v>
      </c>
      <c r="U15205">
        <v>0</v>
      </c>
      <c r="V15205" t="s">
        <v>2923</v>
      </c>
      <c r="W15205">
        <v>0</v>
      </c>
      <c r="X15205">
        <v>1</v>
      </c>
      <c r="Y15205">
        <v>1</v>
      </c>
    </row>
    <row r="15206" spans="2:25" x14ac:dyDescent="0.3">
      <c r="B15206">
        <v>1</v>
      </c>
      <c r="C15206" t="s">
        <v>4157</v>
      </c>
      <c r="D15206" t="s">
        <v>4156</v>
      </c>
      <c r="E15206">
        <v>2018</v>
      </c>
      <c r="F15206" t="s">
        <v>4155</v>
      </c>
      <c r="G15206" t="s">
        <v>4154</v>
      </c>
      <c r="H15206" s="6" t="str">
        <f>HYPERLINK(I15206)</f>
        <v>https://www.uni-das.de/images/pdf/veroeffentlichungen/2018/09_Schwalm%20Herzberger%20Fahrerzustandserfassung%202018.pdf</v>
      </c>
      <c r="I15206" t="s">
        <v>4153</v>
      </c>
      <c r="J15206" t="s">
        <v>4152</v>
      </c>
      <c r="K15206">
        <v>20</v>
      </c>
      <c r="L15206" s="41">
        <v>43546</v>
      </c>
      <c r="M15206" t="s">
        <v>3356</v>
      </c>
      <c r="U15206">
        <v>1</v>
      </c>
      <c r="V15206" t="s">
        <v>2931</v>
      </c>
      <c r="W15206">
        <v>1</v>
      </c>
      <c r="X15206">
        <v>2</v>
      </c>
      <c r="Y15206">
        <v>1</v>
      </c>
    </row>
    <row r="15207" spans="2:25" x14ac:dyDescent="0.3">
      <c r="B15207">
        <v>15</v>
      </c>
      <c r="C15207" t="s">
        <v>3610</v>
      </c>
      <c r="D15207" t="s">
        <v>3609</v>
      </c>
      <c r="E15207">
        <v>2017</v>
      </c>
      <c r="F15207" t="s">
        <v>3608</v>
      </c>
      <c r="G15207" t="s">
        <v>3328</v>
      </c>
      <c r="H15207" s="6" t="str">
        <f>HYPERLINK(I15207)</f>
        <v>https://link.springer.com/article/10.1007/s12544-017-0222-3</v>
      </c>
      <c r="I15207" t="s">
        <v>3607</v>
      </c>
      <c r="J15207" t="s">
        <v>3606</v>
      </c>
      <c r="K15207">
        <v>21</v>
      </c>
      <c r="L15207" s="41">
        <v>43546</v>
      </c>
      <c r="M15207" t="s">
        <v>3325</v>
      </c>
      <c r="U15207">
        <v>15</v>
      </c>
      <c r="V15207" t="s">
        <v>3012</v>
      </c>
      <c r="W15207">
        <v>5</v>
      </c>
      <c r="X15207">
        <v>3</v>
      </c>
      <c r="Y15207">
        <v>2</v>
      </c>
    </row>
    <row r="15208" spans="2:25" x14ac:dyDescent="0.3">
      <c r="B15208">
        <v>1</v>
      </c>
      <c r="C15208" t="s">
        <v>300</v>
      </c>
      <c r="D15208" t="s">
        <v>301</v>
      </c>
      <c r="E15208">
        <v>2018</v>
      </c>
      <c r="F15208" t="s">
        <v>3329</v>
      </c>
      <c r="G15208" t="s">
        <v>3328</v>
      </c>
      <c r="H15208" s="6" t="str">
        <f>HYPERLINK(I15208)</f>
        <v>https://link.springer.com/article/10.1007/s10111-018-0484-0</v>
      </c>
      <c r="I15208" t="s">
        <v>3327</v>
      </c>
      <c r="J15208" t="s">
        <v>3326</v>
      </c>
      <c r="K15208">
        <v>22</v>
      </c>
      <c r="L15208" s="41">
        <v>43546</v>
      </c>
      <c r="M15208" t="s">
        <v>3325</v>
      </c>
      <c r="U15208">
        <v>1</v>
      </c>
      <c r="V15208" t="s">
        <v>2931</v>
      </c>
      <c r="W15208">
        <v>1</v>
      </c>
      <c r="X15208">
        <v>2</v>
      </c>
      <c r="Y15208">
        <v>1</v>
      </c>
    </row>
    <row r="15209" spans="2:25" x14ac:dyDescent="0.3">
      <c r="B15209">
        <v>0</v>
      </c>
      <c r="C15209" t="s">
        <v>4248</v>
      </c>
      <c r="D15209" t="s">
        <v>4247</v>
      </c>
      <c r="F15209" t="s">
        <v>4246</v>
      </c>
      <c r="G15209" t="s">
        <v>3544</v>
      </c>
      <c r="H15209" s="6" t="str">
        <f>HYPERLINK(I15209)</f>
        <v>https://www.cambridge.org/core/journals/robotica/article/rob-volume-14-issue-6-back-matter/AE1B36C2BB0F1310AC3CFA24AD6EC9F4</v>
      </c>
      <c r="I15209" t="s">
        <v>4245</v>
      </c>
      <c r="K15209">
        <v>23</v>
      </c>
      <c r="L15209" s="41">
        <v>43546</v>
      </c>
      <c r="U15209">
        <v>0</v>
      </c>
      <c r="V15209" t="s">
        <v>2923</v>
      </c>
      <c r="W15209">
        <v>0</v>
      </c>
      <c r="X15209">
        <v>6</v>
      </c>
    </row>
    <row r="15210" spans="2:25" x14ac:dyDescent="0.3">
      <c r="B15210">
        <v>6</v>
      </c>
      <c r="C15210" t="s">
        <v>3372</v>
      </c>
      <c r="D15210" t="s">
        <v>3371</v>
      </c>
      <c r="E15210">
        <v>2015</v>
      </c>
      <c r="F15210" t="s">
        <v>3370</v>
      </c>
      <c r="G15210" t="s">
        <v>3369</v>
      </c>
      <c r="H15210" s="6" t="str">
        <f>HYPERLINK(I15210)</f>
        <v>https://www.researchgate.net/profile/Jonas_Radlmayr/publication/292987120_Literaturanalyse_und_Methodenauswahl_zur_Gestaltung_von_Systemen_zum_hochautomatisierten_Fahren/links/56b46eac08ae1f8aa4549626.pdf</v>
      </c>
      <c r="I15210" t="s">
        <v>3368</v>
      </c>
      <c r="J15210" t="s">
        <v>3367</v>
      </c>
      <c r="K15210">
        <v>24</v>
      </c>
      <c r="L15210" s="41">
        <v>43546</v>
      </c>
      <c r="M15210" t="s">
        <v>3356</v>
      </c>
      <c r="U15210">
        <v>6</v>
      </c>
      <c r="V15210" t="s">
        <v>2954</v>
      </c>
      <c r="W15210">
        <v>3</v>
      </c>
      <c r="X15210">
        <v>2</v>
      </c>
      <c r="Y15210">
        <v>4</v>
      </c>
    </row>
    <row r="15211" spans="2:25" x14ac:dyDescent="0.3">
      <c r="B15211">
        <v>4</v>
      </c>
      <c r="C15211" t="s">
        <v>4244</v>
      </c>
      <c r="D15211" t="s">
        <v>4243</v>
      </c>
      <c r="E15211">
        <v>2007</v>
      </c>
      <c r="F15211" t="s">
        <v>4242</v>
      </c>
      <c r="G15211" t="s">
        <v>3347</v>
      </c>
      <c r="H15211" s="6" t="str">
        <f>HYPERLINK(I15211)</f>
        <v>https://www.sciencedirect.com/science/article/pii/S147466701532752X</v>
      </c>
      <c r="I15211" t="s">
        <v>4241</v>
      </c>
      <c r="J15211" t="s">
        <v>4240</v>
      </c>
      <c r="K15211">
        <v>25</v>
      </c>
      <c r="L15211" s="41">
        <v>43546</v>
      </c>
      <c r="U15211">
        <v>4</v>
      </c>
      <c r="V15211" t="s">
        <v>2981</v>
      </c>
      <c r="W15211">
        <v>4</v>
      </c>
      <c r="X15211">
        <v>1</v>
      </c>
      <c r="Y15211">
        <v>12</v>
      </c>
    </row>
    <row r="15212" spans="2:25" x14ac:dyDescent="0.3">
      <c r="B15212">
        <v>0</v>
      </c>
      <c r="C15212" t="s">
        <v>4239</v>
      </c>
      <c r="D15212" t="s">
        <v>4238</v>
      </c>
      <c r="H15212" s="6" t="str">
        <f>HYPERLINK(I15212)</f>
        <v/>
      </c>
      <c r="K15212">
        <v>26</v>
      </c>
      <c r="L15212" s="41">
        <v>43546</v>
      </c>
      <c r="M15212" t="s">
        <v>3655</v>
      </c>
      <c r="U15212">
        <v>0</v>
      </c>
      <c r="V15212" t="s">
        <v>2923</v>
      </c>
      <c r="W15212">
        <v>0</v>
      </c>
      <c r="X15212">
        <v>2</v>
      </c>
    </row>
    <row r="15213" spans="2:25" x14ac:dyDescent="0.3">
      <c r="B15213">
        <v>20</v>
      </c>
      <c r="C15213" t="s">
        <v>4237</v>
      </c>
      <c r="D15213" t="s">
        <v>4236</v>
      </c>
      <c r="E15213">
        <v>1999</v>
      </c>
      <c r="F15213" t="s">
        <v>4235</v>
      </c>
      <c r="G15213" t="s">
        <v>3347</v>
      </c>
      <c r="H15213" s="6" t="str">
        <f>HYPERLINK(I15213)</f>
        <v>https://www.sciencedirect.com/science/article/pii/S0169814198000377</v>
      </c>
      <c r="I15213" t="s">
        <v>4234</v>
      </c>
      <c r="J15213" t="s">
        <v>4233</v>
      </c>
      <c r="K15213">
        <v>27</v>
      </c>
      <c r="L15213" s="41">
        <v>43546</v>
      </c>
      <c r="U15213">
        <v>20</v>
      </c>
      <c r="V15213" t="s">
        <v>2931</v>
      </c>
      <c r="W15213">
        <v>10</v>
      </c>
      <c r="X15213">
        <v>2</v>
      </c>
      <c r="Y15213">
        <v>20</v>
      </c>
    </row>
    <row r="15214" spans="2:25" x14ac:dyDescent="0.3">
      <c r="B15214">
        <v>9</v>
      </c>
      <c r="C15214" t="s">
        <v>3649</v>
      </c>
      <c r="D15214" t="s">
        <v>3648</v>
      </c>
      <c r="E15214">
        <v>2018</v>
      </c>
      <c r="F15214" t="s">
        <v>3647</v>
      </c>
      <c r="G15214" t="s">
        <v>3646</v>
      </c>
      <c r="H15214" s="6" t="str">
        <f>HYPERLINK(I15214)</f>
        <v>https://arxiv.org/abs/1802.01744</v>
      </c>
      <c r="I15214" t="s">
        <v>3645</v>
      </c>
      <c r="J15214" t="s">
        <v>3644</v>
      </c>
      <c r="K15214">
        <v>28</v>
      </c>
      <c r="L15214" s="41">
        <v>43546</v>
      </c>
      <c r="U15214">
        <v>9</v>
      </c>
      <c r="V15214" t="s">
        <v>2926</v>
      </c>
      <c r="W15214">
        <v>3</v>
      </c>
      <c r="X15214">
        <v>3</v>
      </c>
      <c r="Y15214">
        <v>1</v>
      </c>
    </row>
    <row r="15215" spans="2:25" x14ac:dyDescent="0.3">
      <c r="B15215">
        <v>6</v>
      </c>
      <c r="C15215" t="s">
        <v>4232</v>
      </c>
      <c r="D15215" t="s">
        <v>4231</v>
      </c>
      <c r="E15215">
        <v>2018</v>
      </c>
      <c r="F15215" t="s">
        <v>4053</v>
      </c>
      <c r="G15215" t="s">
        <v>3314</v>
      </c>
      <c r="H15215" s="6" t="str">
        <f>HYPERLINK(I15215)</f>
        <v>https://ieeexplore.ieee.org/abstract/document/7778232/</v>
      </c>
      <c r="I15215" t="s">
        <v>4230</v>
      </c>
      <c r="J15215" t="s">
        <v>4229</v>
      </c>
      <c r="K15215">
        <v>29</v>
      </c>
      <c r="L15215" s="41">
        <v>43546</v>
      </c>
      <c r="U15215">
        <v>6</v>
      </c>
      <c r="V15215" t="s">
        <v>3002</v>
      </c>
      <c r="W15215">
        <v>2</v>
      </c>
      <c r="X15215">
        <v>4</v>
      </c>
      <c r="Y15215">
        <v>1</v>
      </c>
    </row>
    <row r="15216" spans="2:25" x14ac:dyDescent="0.3">
      <c r="B15216">
        <v>14</v>
      </c>
      <c r="C15216" t="s">
        <v>4228</v>
      </c>
      <c r="D15216" t="s">
        <v>4227</v>
      </c>
      <c r="E15216">
        <v>2016</v>
      </c>
      <c r="F15216" t="s">
        <v>4226</v>
      </c>
      <c r="G15216" t="s">
        <v>3489</v>
      </c>
      <c r="H15216" s="6" t="str">
        <f>HYPERLINK(I15216)</f>
        <v>https://www.worldscientific.com/doi/abs/10.1142/S0578563416500054</v>
      </c>
      <c r="I15216" t="s">
        <v>4225</v>
      </c>
      <c r="J15216" t="s">
        <v>4224</v>
      </c>
      <c r="K15216">
        <v>30</v>
      </c>
      <c r="L15216" s="41">
        <v>43546</v>
      </c>
      <c r="U15216">
        <v>14</v>
      </c>
      <c r="V15216" t="s">
        <v>2944</v>
      </c>
      <c r="W15216">
        <v>5</v>
      </c>
      <c r="X15216">
        <v>3</v>
      </c>
      <c r="Y15216">
        <v>3</v>
      </c>
    </row>
    <row r="15217" spans="1:25" x14ac:dyDescent="0.3">
      <c r="B15217">
        <v>1</v>
      </c>
      <c r="C15217" t="s">
        <v>3509</v>
      </c>
      <c r="D15217" t="s">
        <v>3508</v>
      </c>
      <c r="E15217">
        <v>2016</v>
      </c>
      <c r="G15217" t="s">
        <v>3507</v>
      </c>
      <c r="H15217" s="6" t="str">
        <f>HYPERLINK(I15217)</f>
        <v>http://theses.gla.ac.uk/7857/</v>
      </c>
      <c r="I15217" t="s">
        <v>3506</v>
      </c>
      <c r="J15217" t="s">
        <v>3505</v>
      </c>
      <c r="K15217">
        <v>31</v>
      </c>
      <c r="L15217" s="41">
        <v>43546</v>
      </c>
      <c r="U15217">
        <v>1</v>
      </c>
      <c r="V15217" t="s">
        <v>2981</v>
      </c>
      <c r="W15217">
        <v>1</v>
      </c>
      <c r="X15217">
        <v>1</v>
      </c>
      <c r="Y15217">
        <v>3</v>
      </c>
    </row>
    <row r="15218" spans="1:25" x14ac:dyDescent="0.3">
      <c r="B15218">
        <v>0</v>
      </c>
      <c r="C15218" t="s">
        <v>4223</v>
      </c>
      <c r="D15218" t="s">
        <v>4222</v>
      </c>
      <c r="E15218">
        <v>2016</v>
      </c>
      <c r="G15218" t="s">
        <v>4221</v>
      </c>
      <c r="H15218" s="6" t="str">
        <f>HYPERLINK(I15218)</f>
        <v>https://tsukuba.repo.nii.ac.jp/?action=repository_action_common_download&amp;item_id=39647&amp;item_no=1&amp;attribute_id=17&amp;file_no=1</v>
      </c>
      <c r="I15218" t="s">
        <v>4220</v>
      </c>
      <c r="K15218">
        <v>32</v>
      </c>
      <c r="L15218" s="41">
        <v>43546</v>
      </c>
      <c r="M15218" t="s">
        <v>3356</v>
      </c>
      <c r="U15218">
        <v>0</v>
      </c>
      <c r="V15218" t="s">
        <v>2923</v>
      </c>
      <c r="W15218">
        <v>0</v>
      </c>
      <c r="X15218">
        <v>3</v>
      </c>
      <c r="Y15218">
        <v>3</v>
      </c>
    </row>
    <row r="15219" spans="1:25" x14ac:dyDescent="0.3">
      <c r="B15219">
        <v>0</v>
      </c>
      <c r="C15219" t="s">
        <v>4219</v>
      </c>
      <c r="D15219" t="s">
        <v>4218</v>
      </c>
      <c r="F15219" t="s">
        <v>4217</v>
      </c>
      <c r="H15219" s="6" t="str">
        <f>HYPERLINK(I15219)</f>
        <v>http://www.shengdongzhao.com/publication/shared-input-multimodal-mobile-interfaces-interaction-modality-effects-on-menu-selection-in-single-task-and-dual-task-environments/</v>
      </c>
      <c r="I15219" t="s">
        <v>4216</v>
      </c>
      <c r="K15219">
        <v>33</v>
      </c>
      <c r="L15219" s="41">
        <v>43546</v>
      </c>
      <c r="M15219" t="s">
        <v>3325</v>
      </c>
      <c r="U15219">
        <v>0</v>
      </c>
      <c r="V15219" t="s">
        <v>2923</v>
      </c>
      <c r="W15219">
        <v>0</v>
      </c>
      <c r="X15219">
        <v>1</v>
      </c>
    </row>
    <row r="15220" spans="1:25" x14ac:dyDescent="0.3">
      <c r="B15220">
        <v>0</v>
      </c>
      <c r="C15220" t="s">
        <v>3531</v>
      </c>
      <c r="D15220" t="s">
        <v>3530</v>
      </c>
      <c r="E15220">
        <v>2018</v>
      </c>
      <c r="F15220" t="s">
        <v>3529</v>
      </c>
      <c r="G15220" t="s">
        <v>3341</v>
      </c>
      <c r="H15220" s="6" t="str">
        <f>HYPERLINK(I15220)</f>
        <v>https://patents.google.com/patent/US20180336424A1/en</v>
      </c>
      <c r="I15220" t="s">
        <v>3528</v>
      </c>
      <c r="K15220">
        <v>34</v>
      </c>
      <c r="L15220" s="41">
        <v>43546</v>
      </c>
      <c r="U15220">
        <v>0</v>
      </c>
      <c r="V15220" t="s">
        <v>2923</v>
      </c>
      <c r="W15220">
        <v>0</v>
      </c>
      <c r="X15220">
        <v>3</v>
      </c>
      <c r="Y15220">
        <v>1</v>
      </c>
    </row>
    <row r="15221" spans="1:25" x14ac:dyDescent="0.3">
      <c r="A15221" t="s">
        <v>2884</v>
      </c>
      <c r="B15221">
        <v>27</v>
      </c>
      <c r="C15221" t="s">
        <v>524</v>
      </c>
      <c r="D15221" t="s">
        <v>525</v>
      </c>
      <c r="E15221">
        <v>2011</v>
      </c>
      <c r="F15221" t="s">
        <v>4144</v>
      </c>
      <c r="G15221" t="s">
        <v>3328</v>
      </c>
      <c r="H15221" s="6" t="str">
        <f>HYPERLINK(I15221)</f>
        <v>https://link.springer.com/chapter/10.1007/978-3-642-21666-4_30</v>
      </c>
      <c r="I15221" t="s">
        <v>4143</v>
      </c>
      <c r="J15221" t="s">
        <v>4142</v>
      </c>
      <c r="K15221">
        <v>1</v>
      </c>
      <c r="L15221" s="41">
        <v>43546</v>
      </c>
      <c r="U15221">
        <v>27</v>
      </c>
      <c r="V15221" t="s">
        <v>2930</v>
      </c>
      <c r="W15221">
        <v>5</v>
      </c>
      <c r="X15221">
        <v>5</v>
      </c>
      <c r="Y15221">
        <v>8</v>
      </c>
    </row>
    <row r="15222" spans="1:25" x14ac:dyDescent="0.3">
      <c r="B15222">
        <v>2</v>
      </c>
      <c r="C15222" t="s">
        <v>286</v>
      </c>
      <c r="D15222" t="s">
        <v>287</v>
      </c>
      <c r="E15222">
        <v>2017</v>
      </c>
      <c r="F15222" t="s">
        <v>3375</v>
      </c>
      <c r="G15222" t="s">
        <v>3369</v>
      </c>
      <c r="H15222" s="6" t="str">
        <f>HYPERLINK(I15222)</f>
        <v>https://www.researchgate.net/profile/Christopher_Cabrall/publication/313869304_A_Survey_of_Human_Machine_Interfaces_in_Automated_Driving/links/58ac3d0da6fdcc0e079e40c3/A-Survey-of-Human-Machine-Interfaces-in-Automated-Driving.pdf</v>
      </c>
      <c r="I15222" t="s">
        <v>3374</v>
      </c>
      <c r="J15222" t="s">
        <v>3373</v>
      </c>
      <c r="K15222">
        <v>2</v>
      </c>
      <c r="L15222" s="41">
        <v>43546</v>
      </c>
      <c r="M15222" t="s">
        <v>3356</v>
      </c>
      <c r="U15222">
        <v>2</v>
      </c>
      <c r="V15222" t="s">
        <v>2931</v>
      </c>
      <c r="W15222">
        <v>1</v>
      </c>
      <c r="X15222">
        <v>4</v>
      </c>
      <c r="Y15222">
        <v>2</v>
      </c>
    </row>
    <row r="15223" spans="1:25" x14ac:dyDescent="0.3">
      <c r="B15223">
        <v>1</v>
      </c>
      <c r="C15223" t="s">
        <v>300</v>
      </c>
      <c r="D15223" t="s">
        <v>301</v>
      </c>
      <c r="E15223">
        <v>2018</v>
      </c>
      <c r="F15223" t="s">
        <v>3329</v>
      </c>
      <c r="G15223" t="s">
        <v>3328</v>
      </c>
      <c r="H15223" s="6" t="str">
        <f>HYPERLINK(I15223)</f>
        <v>https://link.springer.com/article/10.1007/s10111-018-0484-0</v>
      </c>
      <c r="I15223" t="s">
        <v>3327</v>
      </c>
      <c r="J15223" t="s">
        <v>3326</v>
      </c>
      <c r="K15223">
        <v>3</v>
      </c>
      <c r="L15223" s="41">
        <v>43546</v>
      </c>
      <c r="M15223" t="s">
        <v>3325</v>
      </c>
      <c r="U15223">
        <v>1</v>
      </c>
      <c r="V15223" t="s">
        <v>2931</v>
      </c>
      <c r="W15223">
        <v>1</v>
      </c>
      <c r="X15223">
        <v>2</v>
      </c>
      <c r="Y15223">
        <v>1</v>
      </c>
    </row>
    <row r="15224" spans="1:25" x14ac:dyDescent="0.3">
      <c r="B15224">
        <v>0</v>
      </c>
      <c r="C15224" t="s">
        <v>4215</v>
      </c>
      <c r="D15224" t="s">
        <v>4214</v>
      </c>
      <c r="E15224">
        <v>1997</v>
      </c>
      <c r="F15224" t="s">
        <v>4213</v>
      </c>
      <c r="G15224" t="s">
        <v>3321</v>
      </c>
      <c r="H15224" s="6" t="str">
        <f>HYPERLINK(I15224)</f>
        <v>https://journals.sagepub.com/doi/pdf/10.1177/135918359700200107</v>
      </c>
      <c r="I15224" t="s">
        <v>4212</v>
      </c>
      <c r="K15224">
        <v>4</v>
      </c>
      <c r="L15224" s="41">
        <v>43546</v>
      </c>
      <c r="U15224">
        <v>0</v>
      </c>
      <c r="V15224" t="s">
        <v>2923</v>
      </c>
      <c r="W15224">
        <v>0</v>
      </c>
      <c r="X15224">
        <v>1</v>
      </c>
      <c r="Y15224">
        <v>22</v>
      </c>
    </row>
    <row r="15225" spans="1:25" x14ac:dyDescent="0.3">
      <c r="B15225">
        <v>15</v>
      </c>
      <c r="C15225" t="s">
        <v>3610</v>
      </c>
      <c r="D15225" t="s">
        <v>3609</v>
      </c>
      <c r="E15225">
        <v>2017</v>
      </c>
      <c r="F15225" t="s">
        <v>3608</v>
      </c>
      <c r="G15225" t="s">
        <v>3328</v>
      </c>
      <c r="H15225" s="6" t="str">
        <f>HYPERLINK(I15225)</f>
        <v>https://link.springer.com/article/10.1007/s12544-017-0222-3</v>
      </c>
      <c r="I15225" t="s">
        <v>3607</v>
      </c>
      <c r="J15225" t="s">
        <v>3606</v>
      </c>
      <c r="K15225">
        <v>5</v>
      </c>
      <c r="L15225" s="41">
        <v>43546</v>
      </c>
      <c r="M15225" t="s">
        <v>3325</v>
      </c>
      <c r="U15225">
        <v>15</v>
      </c>
      <c r="V15225" t="s">
        <v>3012</v>
      </c>
      <c r="W15225">
        <v>5</v>
      </c>
      <c r="X15225">
        <v>3</v>
      </c>
      <c r="Y15225">
        <v>2</v>
      </c>
    </row>
    <row r="15226" spans="1:25" x14ac:dyDescent="0.3">
      <c r="B15226">
        <v>48</v>
      </c>
      <c r="C15226" t="s">
        <v>4180</v>
      </c>
      <c r="D15226" t="s">
        <v>4179</v>
      </c>
      <c r="E15226">
        <v>2015</v>
      </c>
      <c r="F15226" t="s">
        <v>4178</v>
      </c>
      <c r="G15226" t="s">
        <v>3347</v>
      </c>
      <c r="H15226" s="6" t="str">
        <f>HYPERLINK(I15226)</f>
        <v>https://www.sciencedirect.com/science/article/pii/S2351978915007891</v>
      </c>
      <c r="I15226" t="s">
        <v>4177</v>
      </c>
      <c r="J15226" t="s">
        <v>4176</v>
      </c>
      <c r="K15226">
        <v>6</v>
      </c>
      <c r="L15226" s="41">
        <v>43546</v>
      </c>
      <c r="U15226">
        <v>48</v>
      </c>
      <c r="V15226" t="s">
        <v>2977</v>
      </c>
      <c r="W15226">
        <v>10</v>
      </c>
      <c r="X15226">
        <v>5</v>
      </c>
      <c r="Y15226">
        <v>4</v>
      </c>
    </row>
    <row r="15227" spans="1:25" x14ac:dyDescent="0.3">
      <c r="B15227">
        <v>50</v>
      </c>
      <c r="C15227" t="s">
        <v>4211</v>
      </c>
      <c r="D15227" t="s">
        <v>4210</v>
      </c>
      <c r="E15227">
        <v>1998</v>
      </c>
      <c r="F15227" t="s">
        <v>4209</v>
      </c>
      <c r="G15227" t="s">
        <v>3347</v>
      </c>
      <c r="H15227" s="6" t="str">
        <f>HYPERLINK(I15227)</f>
        <v>https://www.sciencedirect.com/science/article/pii/S0262885697000735</v>
      </c>
      <c r="I15227" t="s">
        <v>4208</v>
      </c>
      <c r="J15227" t="s">
        <v>4207</v>
      </c>
      <c r="K15227">
        <v>7</v>
      </c>
      <c r="L15227" s="41">
        <v>43546</v>
      </c>
      <c r="U15227">
        <v>50</v>
      </c>
      <c r="V15227" t="s">
        <v>3138</v>
      </c>
      <c r="W15227">
        <v>13</v>
      </c>
      <c r="X15227">
        <v>4</v>
      </c>
      <c r="Y15227">
        <v>21</v>
      </c>
    </row>
    <row r="15228" spans="1:25" x14ac:dyDescent="0.3">
      <c r="B15228">
        <v>13</v>
      </c>
      <c r="C15228" t="s">
        <v>4206</v>
      </c>
      <c r="D15228" t="s">
        <v>4205</v>
      </c>
      <c r="E15228">
        <v>2015</v>
      </c>
      <c r="F15228" t="s">
        <v>4204</v>
      </c>
      <c r="G15228" t="s">
        <v>3378</v>
      </c>
      <c r="H15228" s="6" t="str">
        <f>HYPERLINK(I15228)</f>
        <v>https://dl.acm.org/citation.cfm?id=2799263</v>
      </c>
      <c r="I15228" t="s">
        <v>4203</v>
      </c>
      <c r="J15228" t="s">
        <v>4202</v>
      </c>
      <c r="K15228">
        <v>8</v>
      </c>
      <c r="L15228" s="41">
        <v>43546</v>
      </c>
      <c r="U15228">
        <v>13</v>
      </c>
      <c r="V15228" t="s">
        <v>3137</v>
      </c>
      <c r="W15228">
        <v>3</v>
      </c>
      <c r="X15228">
        <v>4</v>
      </c>
      <c r="Y15228">
        <v>4</v>
      </c>
    </row>
    <row r="15229" spans="1:25" x14ac:dyDescent="0.3">
      <c r="B15229">
        <v>6</v>
      </c>
      <c r="C15229" t="s">
        <v>3372</v>
      </c>
      <c r="D15229" t="s">
        <v>3371</v>
      </c>
      <c r="E15229">
        <v>2015</v>
      </c>
      <c r="F15229" t="s">
        <v>3370</v>
      </c>
      <c r="G15229" t="s">
        <v>3369</v>
      </c>
      <c r="H15229" s="6" t="str">
        <f>HYPERLINK(I15229)</f>
        <v>https://www.researchgate.net/profile/Jonas_Radlmayr/publication/292987120_Literaturanalyse_und_Methodenauswahl_zur_Gestaltung_von_Systemen_zum_hochautomatisierten_Fahren/links/56b46eac08ae1f8aa4549626.pdf</v>
      </c>
      <c r="I15229" t="s">
        <v>3368</v>
      </c>
      <c r="J15229" t="s">
        <v>3367</v>
      </c>
      <c r="K15229">
        <v>9</v>
      </c>
      <c r="L15229" s="41">
        <v>43546</v>
      </c>
      <c r="M15229" t="s">
        <v>3356</v>
      </c>
      <c r="U15229">
        <v>6</v>
      </c>
      <c r="V15229" t="s">
        <v>2954</v>
      </c>
      <c r="W15229">
        <v>3</v>
      </c>
      <c r="X15229">
        <v>2</v>
      </c>
      <c r="Y15229">
        <v>4</v>
      </c>
    </row>
    <row r="15230" spans="1:25" x14ac:dyDescent="0.3">
      <c r="B15230">
        <v>3</v>
      </c>
      <c r="C15230" t="s">
        <v>4201</v>
      </c>
      <c r="D15230" t="s">
        <v>4200</v>
      </c>
      <c r="E15230">
        <v>2017</v>
      </c>
      <c r="F15230" t="s">
        <v>4199</v>
      </c>
      <c r="G15230" t="s">
        <v>3347</v>
      </c>
      <c r="H15230" s="6" t="str">
        <f>HYPERLINK(I15230)</f>
        <v>https://www.sciencedirect.com/science/article/pii/B9780128018514000057</v>
      </c>
      <c r="I15230" t="s">
        <v>4198</v>
      </c>
      <c r="J15230" t="s">
        <v>4197</v>
      </c>
      <c r="K15230">
        <v>10</v>
      </c>
      <c r="L15230" s="41">
        <v>43546</v>
      </c>
      <c r="U15230">
        <v>3</v>
      </c>
      <c r="V15230" t="s">
        <v>2954</v>
      </c>
      <c r="W15230">
        <v>2</v>
      </c>
      <c r="X15230">
        <v>2</v>
      </c>
      <c r="Y15230">
        <v>2</v>
      </c>
    </row>
    <row r="15231" spans="1:25" x14ac:dyDescent="0.3">
      <c r="B15231">
        <v>9</v>
      </c>
      <c r="C15231" t="s">
        <v>4196</v>
      </c>
      <c r="D15231" t="s">
        <v>4195</v>
      </c>
      <c r="E15231">
        <v>2005</v>
      </c>
      <c r="F15231" t="s">
        <v>4194</v>
      </c>
      <c r="G15231" t="s">
        <v>3378</v>
      </c>
      <c r="H15231" s="6" t="str">
        <f>HYPERLINK(I15231)</f>
        <v>https://dl.acm.org/citation.cfm?id=1045121</v>
      </c>
      <c r="I15231" t="s">
        <v>4193</v>
      </c>
      <c r="J15231" t="s">
        <v>4192</v>
      </c>
      <c r="K15231">
        <v>11</v>
      </c>
      <c r="L15231" s="41">
        <v>43546</v>
      </c>
      <c r="U15231">
        <v>9</v>
      </c>
      <c r="V15231" t="s">
        <v>3200</v>
      </c>
      <c r="W15231">
        <v>3</v>
      </c>
      <c r="X15231">
        <v>3</v>
      </c>
      <c r="Y15231">
        <v>14</v>
      </c>
    </row>
    <row r="15232" spans="1:25" x14ac:dyDescent="0.3">
      <c r="B15232">
        <v>39</v>
      </c>
      <c r="C15232" t="s">
        <v>4185</v>
      </c>
      <c r="D15232" t="s">
        <v>4191</v>
      </c>
      <c r="E15232">
        <v>2018</v>
      </c>
      <c r="F15232" t="s">
        <v>4190</v>
      </c>
      <c r="G15232" t="s">
        <v>4189</v>
      </c>
      <c r="H15232" s="6" t="str">
        <f>HYPERLINK(I15232)</f>
        <v>https://iopscience.iop.org/article/10.1088/1361-6633/aab406/meta</v>
      </c>
      <c r="I15232" t="s">
        <v>4188</v>
      </c>
      <c r="J15232" t="s">
        <v>4187</v>
      </c>
      <c r="K15232">
        <v>12</v>
      </c>
      <c r="L15232" s="41">
        <v>43546</v>
      </c>
      <c r="U15232">
        <v>39</v>
      </c>
      <c r="V15232" t="s">
        <v>4186</v>
      </c>
      <c r="W15232">
        <v>20</v>
      </c>
      <c r="X15232">
        <v>2</v>
      </c>
      <c r="Y15232">
        <v>1</v>
      </c>
    </row>
    <row r="15233" spans="1:25" x14ac:dyDescent="0.3">
      <c r="B15233">
        <v>19</v>
      </c>
      <c r="C15233" t="s">
        <v>4185</v>
      </c>
      <c r="D15233" t="s">
        <v>4184</v>
      </c>
      <c r="E15233">
        <v>2017</v>
      </c>
      <c r="F15233" t="s">
        <v>4183</v>
      </c>
      <c r="G15233" t="s">
        <v>3646</v>
      </c>
      <c r="H15233" s="6" t="str">
        <f>HYPERLINK(I15233)</f>
        <v>https://arxiv.org/abs/1709.02779</v>
      </c>
      <c r="I15233" t="s">
        <v>4182</v>
      </c>
      <c r="J15233" t="s">
        <v>4181</v>
      </c>
      <c r="K15233">
        <v>13</v>
      </c>
      <c r="L15233" s="41">
        <v>43546</v>
      </c>
      <c r="U15233">
        <v>19</v>
      </c>
      <c r="V15233" t="s">
        <v>3016</v>
      </c>
      <c r="W15233">
        <v>10</v>
      </c>
      <c r="X15233">
        <v>2</v>
      </c>
      <c r="Y15233">
        <v>2</v>
      </c>
    </row>
    <row r="15234" spans="1:25" x14ac:dyDescent="0.3">
      <c r="B15234">
        <v>4</v>
      </c>
      <c r="C15234" t="s">
        <v>3366</v>
      </c>
      <c r="D15234" t="s">
        <v>3365</v>
      </c>
      <c r="E15234">
        <v>2017</v>
      </c>
      <c r="F15234" t="s">
        <v>3364</v>
      </c>
      <c r="G15234" t="s">
        <v>3314</v>
      </c>
      <c r="H15234" s="6" t="str">
        <f>HYPERLINK(I15234)</f>
        <v>https://ieeexplore.ieee.org/abstract/document/7973864/</v>
      </c>
      <c r="I15234" t="s">
        <v>3363</v>
      </c>
      <c r="J15234" t="s">
        <v>3362</v>
      </c>
      <c r="K15234">
        <v>14</v>
      </c>
      <c r="L15234" s="41">
        <v>43546</v>
      </c>
      <c r="U15234">
        <v>4</v>
      </c>
      <c r="V15234" t="s">
        <v>2949</v>
      </c>
      <c r="W15234">
        <v>1</v>
      </c>
      <c r="X15234">
        <v>4</v>
      </c>
      <c r="Y15234">
        <v>2</v>
      </c>
    </row>
    <row r="15235" spans="1:25" x14ac:dyDescent="0.3">
      <c r="B15235">
        <v>1</v>
      </c>
      <c r="C15235" t="s">
        <v>3509</v>
      </c>
      <c r="D15235" t="s">
        <v>3508</v>
      </c>
      <c r="E15235">
        <v>2016</v>
      </c>
      <c r="G15235" t="s">
        <v>3507</v>
      </c>
      <c r="H15235" s="6" t="str">
        <f>HYPERLINK(I15235)</f>
        <v>http://theses.gla.ac.uk/7857/</v>
      </c>
      <c r="I15235" t="s">
        <v>3506</v>
      </c>
      <c r="J15235" t="s">
        <v>3505</v>
      </c>
      <c r="K15235">
        <v>15</v>
      </c>
      <c r="L15235" s="41">
        <v>43546</v>
      </c>
      <c r="U15235">
        <v>1</v>
      </c>
      <c r="V15235" t="s">
        <v>2981</v>
      </c>
      <c r="W15235">
        <v>1</v>
      </c>
      <c r="X15235">
        <v>1</v>
      </c>
      <c r="Y15235">
        <v>3</v>
      </c>
    </row>
    <row r="15236" spans="1:25" x14ac:dyDescent="0.3">
      <c r="A15236" t="s">
        <v>2885</v>
      </c>
      <c r="H15236" s="6" t="str">
        <f>HYPERLINK(I15236)</f>
        <v/>
      </c>
      <c r="L15236" s="41"/>
      <c r="U15236">
        <v>0</v>
      </c>
      <c r="V15236" t="s">
        <v>2923</v>
      </c>
      <c r="W15236">
        <v>0</v>
      </c>
      <c r="X15236">
        <v>1</v>
      </c>
      <c r="Y15236">
        <v>5</v>
      </c>
    </row>
    <row r="15237" spans="1:25" x14ac:dyDescent="0.3">
      <c r="A15237" t="s">
        <v>2886</v>
      </c>
      <c r="H15237" s="6" t="str">
        <f>HYPERLINK(I15237)</f>
        <v/>
      </c>
      <c r="L15237" s="41"/>
      <c r="U15237">
        <v>0</v>
      </c>
      <c r="V15237" t="s">
        <v>2923</v>
      </c>
      <c r="W15237">
        <v>0</v>
      </c>
      <c r="X15237">
        <v>1</v>
      </c>
      <c r="Y15237">
        <v>1</v>
      </c>
    </row>
    <row r="15238" spans="1:25" x14ac:dyDescent="0.3">
      <c r="A15238" t="s">
        <v>2887</v>
      </c>
      <c r="B15238">
        <v>27</v>
      </c>
      <c r="C15238" t="s">
        <v>524</v>
      </c>
      <c r="D15238" t="s">
        <v>525</v>
      </c>
      <c r="E15238">
        <v>2011</v>
      </c>
      <c r="F15238" t="s">
        <v>4144</v>
      </c>
      <c r="G15238" t="s">
        <v>3328</v>
      </c>
      <c r="H15238" s="6" t="str">
        <f>HYPERLINK(I15238)</f>
        <v>https://link.springer.com/chapter/10.1007/978-3-642-21666-4_30</v>
      </c>
      <c r="I15238" t="s">
        <v>4143</v>
      </c>
      <c r="J15238" t="s">
        <v>4142</v>
      </c>
      <c r="K15238">
        <v>1</v>
      </c>
      <c r="L15238" s="41">
        <v>43546</v>
      </c>
      <c r="U15238">
        <v>27</v>
      </c>
      <c r="V15238" t="s">
        <v>2930</v>
      </c>
      <c r="W15238">
        <v>5</v>
      </c>
      <c r="X15238">
        <v>5</v>
      </c>
      <c r="Y15238">
        <v>8</v>
      </c>
    </row>
    <row r="15239" spans="1:25" x14ac:dyDescent="0.3">
      <c r="B15239">
        <v>88</v>
      </c>
      <c r="C15239" t="s">
        <v>3324</v>
      </c>
      <c r="D15239" t="s">
        <v>3323</v>
      </c>
      <c r="E15239">
        <v>2012</v>
      </c>
      <c r="F15239" t="s">
        <v>3322</v>
      </c>
      <c r="G15239" t="s">
        <v>3321</v>
      </c>
      <c r="H15239" s="6" t="str">
        <f>HYPERLINK(I15239)</f>
        <v>https://journals.sagepub.com/doi/abs/10.1177/0018720812461374</v>
      </c>
      <c r="I15239" t="s">
        <v>3320</v>
      </c>
      <c r="J15239" t="s">
        <v>3319</v>
      </c>
      <c r="K15239">
        <v>2</v>
      </c>
      <c r="L15239" s="41">
        <v>43546</v>
      </c>
      <c r="U15239">
        <v>88</v>
      </c>
      <c r="V15239" t="s">
        <v>3318</v>
      </c>
      <c r="W15239">
        <v>44</v>
      </c>
      <c r="X15239">
        <v>2</v>
      </c>
      <c r="Y15239">
        <v>7</v>
      </c>
    </row>
    <row r="15240" spans="1:25" x14ac:dyDescent="0.3">
      <c r="B15240">
        <v>112</v>
      </c>
      <c r="C15240" t="s">
        <v>3569</v>
      </c>
      <c r="D15240" t="s">
        <v>3568</v>
      </c>
      <c r="E15240">
        <v>2014</v>
      </c>
      <c r="F15240" t="s">
        <v>3567</v>
      </c>
      <c r="G15240" t="s">
        <v>3347</v>
      </c>
      <c r="H15240" s="6" t="str">
        <f>HYPERLINK(I15240)</f>
        <v>https://www.sciencedirect.com/science/article/pii/S1369847814000436</v>
      </c>
      <c r="I15240" t="s">
        <v>3566</v>
      </c>
      <c r="J15240" t="s">
        <v>3565</v>
      </c>
      <c r="K15240">
        <v>3</v>
      </c>
      <c r="L15240" s="41">
        <v>43546</v>
      </c>
      <c r="U15240">
        <v>112</v>
      </c>
      <c r="V15240" t="s">
        <v>3564</v>
      </c>
      <c r="W15240">
        <v>28</v>
      </c>
      <c r="X15240">
        <v>4</v>
      </c>
      <c r="Y15240">
        <v>5</v>
      </c>
    </row>
    <row r="15241" spans="1:25" x14ac:dyDescent="0.3">
      <c r="B15241">
        <v>2</v>
      </c>
      <c r="C15241" t="s">
        <v>286</v>
      </c>
      <c r="D15241" t="s">
        <v>287</v>
      </c>
      <c r="E15241">
        <v>2017</v>
      </c>
      <c r="F15241" t="s">
        <v>3375</v>
      </c>
      <c r="G15241" t="s">
        <v>3369</v>
      </c>
      <c r="H15241" s="6" t="str">
        <f>HYPERLINK(I15241)</f>
        <v>https://www.researchgate.net/profile/Christopher_Cabrall/publication/313869304_A_Survey_of_Human_Machine_Interfaces_in_Automated_Driving/links/58ac3d0da6fdcc0e079e40c3/A-Survey-of-Human-Machine-Interfaces-in-Automated-Driving.pdf</v>
      </c>
      <c r="I15241" t="s">
        <v>3374</v>
      </c>
      <c r="J15241" t="s">
        <v>3373</v>
      </c>
      <c r="K15241">
        <v>4</v>
      </c>
      <c r="L15241" s="41">
        <v>43546</v>
      </c>
      <c r="M15241" t="s">
        <v>3356</v>
      </c>
      <c r="U15241">
        <v>2</v>
      </c>
      <c r="V15241" t="s">
        <v>2931</v>
      </c>
      <c r="W15241">
        <v>1</v>
      </c>
      <c r="X15241">
        <v>4</v>
      </c>
      <c r="Y15241">
        <v>2</v>
      </c>
    </row>
    <row r="15242" spans="1:25" x14ac:dyDescent="0.3">
      <c r="B15242">
        <v>48</v>
      </c>
      <c r="C15242" t="s">
        <v>4180</v>
      </c>
      <c r="D15242" t="s">
        <v>4179</v>
      </c>
      <c r="E15242">
        <v>2015</v>
      </c>
      <c r="F15242" t="s">
        <v>4178</v>
      </c>
      <c r="G15242" t="s">
        <v>3347</v>
      </c>
      <c r="H15242" s="6" t="str">
        <f>HYPERLINK(I15242)</f>
        <v>https://www.sciencedirect.com/science/article/pii/S2351978915007891</v>
      </c>
      <c r="I15242" t="s">
        <v>4177</v>
      </c>
      <c r="J15242" t="s">
        <v>4176</v>
      </c>
      <c r="K15242">
        <v>5</v>
      </c>
      <c r="L15242" s="41">
        <v>43546</v>
      </c>
      <c r="U15242">
        <v>48</v>
      </c>
      <c r="V15242" t="s">
        <v>2977</v>
      </c>
      <c r="W15242">
        <v>10</v>
      </c>
      <c r="X15242">
        <v>5</v>
      </c>
      <c r="Y15242">
        <v>4</v>
      </c>
    </row>
    <row r="15243" spans="1:25" x14ac:dyDescent="0.3">
      <c r="B15243">
        <v>4</v>
      </c>
      <c r="C15243" t="s">
        <v>3596</v>
      </c>
      <c r="D15243" t="s">
        <v>3595</v>
      </c>
      <c r="E15243">
        <v>2018</v>
      </c>
      <c r="F15243" t="s">
        <v>3594</v>
      </c>
      <c r="G15243" t="s">
        <v>3328</v>
      </c>
      <c r="H15243" s="6" t="str">
        <f>HYPERLINK(I15243)</f>
        <v>https://link.springer.com/chapter/10.1007/978-3-319-93885-1_38</v>
      </c>
      <c r="I15243" t="s">
        <v>3593</v>
      </c>
      <c r="J15243" t="s">
        <v>3592</v>
      </c>
      <c r="K15243">
        <v>6</v>
      </c>
      <c r="L15243" s="41">
        <v>43546</v>
      </c>
      <c r="U15243">
        <v>4</v>
      </c>
      <c r="V15243" t="s">
        <v>2968</v>
      </c>
      <c r="W15243">
        <v>1</v>
      </c>
      <c r="X15243">
        <v>5</v>
      </c>
      <c r="Y15243">
        <v>1</v>
      </c>
    </row>
    <row r="15244" spans="1:25" x14ac:dyDescent="0.3">
      <c r="B15244">
        <v>5</v>
      </c>
      <c r="C15244" t="s">
        <v>615</v>
      </c>
      <c r="D15244" t="s">
        <v>616</v>
      </c>
      <c r="E15244">
        <v>2015</v>
      </c>
      <c r="F15244" t="s">
        <v>3952</v>
      </c>
      <c r="G15244" t="s">
        <v>3314</v>
      </c>
      <c r="H15244" s="6" t="str">
        <f>HYPERLINK(I15244)</f>
        <v>https://ieeexplore.ieee.org/abstract/document/7313468/</v>
      </c>
      <c r="I15244" t="s">
        <v>617</v>
      </c>
      <c r="J15244" t="s">
        <v>3951</v>
      </c>
      <c r="K15244">
        <v>7</v>
      </c>
      <c r="L15244" s="41">
        <v>43546</v>
      </c>
      <c r="U15244">
        <v>5</v>
      </c>
      <c r="V15244" t="s">
        <v>3000</v>
      </c>
      <c r="W15244">
        <v>2</v>
      </c>
      <c r="X15244">
        <v>3</v>
      </c>
      <c r="Y15244">
        <v>4</v>
      </c>
    </row>
    <row r="15245" spans="1:25" x14ac:dyDescent="0.3">
      <c r="B15245">
        <v>4</v>
      </c>
      <c r="C15245" t="s">
        <v>3381</v>
      </c>
      <c r="D15245" t="s">
        <v>3380</v>
      </c>
      <c r="E15245">
        <v>2013</v>
      </c>
      <c r="F15245" t="s">
        <v>3379</v>
      </c>
      <c r="G15245" t="s">
        <v>3378</v>
      </c>
      <c r="H15245" s="6" t="str">
        <f>HYPERLINK(I15245)</f>
        <v>https://dl.acm.org/citation.cfm?id=2468821</v>
      </c>
      <c r="I15245" t="s">
        <v>3377</v>
      </c>
      <c r="J15245" t="s">
        <v>3376</v>
      </c>
      <c r="K15245">
        <v>8</v>
      </c>
      <c r="L15245" s="41">
        <v>43546</v>
      </c>
      <c r="U15245">
        <v>4</v>
      </c>
      <c r="V15245" t="s">
        <v>2953</v>
      </c>
      <c r="W15245">
        <v>1</v>
      </c>
      <c r="X15245">
        <v>4</v>
      </c>
      <c r="Y15245">
        <v>6</v>
      </c>
    </row>
    <row r="15246" spans="1:25" x14ac:dyDescent="0.3">
      <c r="B15246">
        <v>3</v>
      </c>
      <c r="C15246" t="s">
        <v>1716</v>
      </c>
      <c r="D15246" t="s">
        <v>1717</v>
      </c>
      <c r="E15246">
        <v>2018</v>
      </c>
      <c r="F15246" t="s">
        <v>3558</v>
      </c>
      <c r="G15246" t="s">
        <v>3328</v>
      </c>
      <c r="H15246" s="6" t="str">
        <f>HYPERLINK(I15246)</f>
        <v>https://link.springer.com/chapter/10.1007/978-3-319-92037-5_32</v>
      </c>
      <c r="I15246" t="s">
        <v>1718</v>
      </c>
      <c r="J15246" t="s">
        <v>3557</v>
      </c>
      <c r="K15246">
        <v>9</v>
      </c>
      <c r="L15246" s="41">
        <v>43546</v>
      </c>
      <c r="U15246">
        <v>3</v>
      </c>
      <c r="V15246" t="s">
        <v>2934</v>
      </c>
      <c r="W15246">
        <v>1</v>
      </c>
      <c r="X15246">
        <v>4</v>
      </c>
      <c r="Y15246">
        <v>1</v>
      </c>
    </row>
    <row r="15247" spans="1:25" x14ac:dyDescent="0.3">
      <c r="B15247">
        <v>0</v>
      </c>
      <c r="C15247" t="s">
        <v>3585</v>
      </c>
      <c r="D15247" t="s">
        <v>3584</v>
      </c>
      <c r="E15247">
        <v>2017</v>
      </c>
      <c r="F15247" t="s">
        <v>3583</v>
      </c>
      <c r="G15247" t="s">
        <v>3560</v>
      </c>
      <c r="H15247" s="6" t="str">
        <f>HYPERLINK(I15247)</f>
        <v>https://books.google.com/books?hl=en&amp;lr=&amp;id=EVhiDwAAQBAJ&amp;oi=fnd&amp;pg=PA421&amp;dq=%22human+computer+interfaces%22+(%22automated+driving%22+OR+%22automated+drivings%22)+-pedestrian+-wheelchair+-military+-business&amp;ots=NhuX9KwmfQ&amp;sig=EnZq51XThxnNMje4fTAOJP078mY</v>
      </c>
      <c r="I15247" t="s">
        <v>4175</v>
      </c>
      <c r="K15247">
        <v>10</v>
      </c>
      <c r="L15247" s="41">
        <v>43546</v>
      </c>
      <c r="U15247">
        <v>0</v>
      </c>
      <c r="V15247" t="s">
        <v>2923</v>
      </c>
      <c r="W15247">
        <v>0</v>
      </c>
      <c r="X15247">
        <v>4</v>
      </c>
      <c r="Y15247">
        <v>2</v>
      </c>
    </row>
    <row r="15248" spans="1:25" x14ac:dyDescent="0.3">
      <c r="B15248">
        <v>0</v>
      </c>
      <c r="C15248" t="s">
        <v>4174</v>
      </c>
      <c r="D15248" t="s">
        <v>4173</v>
      </c>
      <c r="F15248" t="s">
        <v>3369</v>
      </c>
      <c r="H15248" s="6" t="e">
        <f>HYPERLINK(I15248)</f>
        <v>#VALUE!</v>
      </c>
      <c r="I15248" t="s">
        <v>4172</v>
      </c>
      <c r="K15248">
        <v>11</v>
      </c>
      <c r="L15248" s="41">
        <v>43546</v>
      </c>
      <c r="M15248" t="s">
        <v>3356</v>
      </c>
      <c r="U15248">
        <v>0</v>
      </c>
      <c r="V15248" t="s">
        <v>2923</v>
      </c>
      <c r="W15248">
        <v>0</v>
      </c>
      <c r="X15248">
        <v>1</v>
      </c>
    </row>
    <row r="15249" spans="1:25" x14ac:dyDescent="0.3">
      <c r="B15249">
        <v>2</v>
      </c>
      <c r="C15249" t="s">
        <v>4171</v>
      </c>
      <c r="D15249" t="s">
        <v>4170</v>
      </c>
      <c r="E15249">
        <v>2015</v>
      </c>
      <c r="F15249" t="s">
        <v>4169</v>
      </c>
      <c r="G15249" t="s">
        <v>3378</v>
      </c>
      <c r="H15249" s="6" t="str">
        <f>HYPERLINK(I15249)</f>
        <v>https://dl.acm.org/citation.cfm?id=2750527</v>
      </c>
      <c r="I15249" t="s">
        <v>4168</v>
      </c>
      <c r="J15249" t="s">
        <v>4167</v>
      </c>
      <c r="K15249">
        <v>12</v>
      </c>
      <c r="L15249" s="41">
        <v>43546</v>
      </c>
      <c r="U15249">
        <v>2</v>
      </c>
      <c r="V15249" t="s">
        <v>2933</v>
      </c>
      <c r="W15249">
        <v>1</v>
      </c>
      <c r="X15249">
        <v>2</v>
      </c>
      <c r="Y15249">
        <v>4</v>
      </c>
    </row>
    <row r="15250" spans="1:25" x14ac:dyDescent="0.3">
      <c r="B15250">
        <v>0</v>
      </c>
      <c r="C15250" t="s">
        <v>4166</v>
      </c>
      <c r="D15250" t="s">
        <v>4165</v>
      </c>
      <c r="E15250">
        <v>1998</v>
      </c>
      <c r="F15250" t="s">
        <v>3682</v>
      </c>
      <c r="G15250" t="s">
        <v>3328</v>
      </c>
      <c r="H15250" s="6" t="str">
        <f>HYPERLINK(I15250)</f>
        <v>https://link.springer.com/chapter/10.1007/BFb0109659</v>
      </c>
      <c r="I15250" t="s">
        <v>4164</v>
      </c>
      <c r="K15250">
        <v>13</v>
      </c>
      <c r="L15250" s="41">
        <v>43546</v>
      </c>
      <c r="U15250">
        <v>0</v>
      </c>
      <c r="V15250" t="s">
        <v>2923</v>
      </c>
      <c r="W15250">
        <v>0</v>
      </c>
      <c r="X15250">
        <v>3</v>
      </c>
      <c r="Y15250">
        <v>21</v>
      </c>
    </row>
    <row r="15251" spans="1:25" x14ac:dyDescent="0.3">
      <c r="B15251">
        <v>15</v>
      </c>
      <c r="C15251" t="s">
        <v>3610</v>
      </c>
      <c r="D15251" t="s">
        <v>3609</v>
      </c>
      <c r="E15251">
        <v>2017</v>
      </c>
      <c r="F15251" t="s">
        <v>3608</v>
      </c>
      <c r="G15251" t="s">
        <v>3328</v>
      </c>
      <c r="H15251" s="6" t="str">
        <f>HYPERLINK(I15251)</f>
        <v>https://link.springer.com/article/10.1007/s12544-017-0222-3</v>
      </c>
      <c r="I15251" t="s">
        <v>3607</v>
      </c>
      <c r="J15251" t="s">
        <v>3606</v>
      </c>
      <c r="K15251">
        <v>14</v>
      </c>
      <c r="L15251" s="41">
        <v>43546</v>
      </c>
      <c r="M15251" t="s">
        <v>3325</v>
      </c>
      <c r="U15251">
        <v>15</v>
      </c>
      <c r="V15251" t="s">
        <v>3012</v>
      </c>
      <c r="W15251">
        <v>5</v>
      </c>
      <c r="X15251">
        <v>3</v>
      </c>
      <c r="Y15251">
        <v>2</v>
      </c>
    </row>
    <row r="15252" spans="1:25" x14ac:dyDescent="0.3">
      <c r="B15252">
        <v>129</v>
      </c>
      <c r="C15252" t="s">
        <v>4163</v>
      </c>
      <c r="D15252" t="s">
        <v>4162</v>
      </c>
      <c r="E15252">
        <v>1999</v>
      </c>
      <c r="F15252" t="s">
        <v>4161</v>
      </c>
      <c r="G15252" t="s">
        <v>3328</v>
      </c>
      <c r="H15252" s="6" t="str">
        <f>HYPERLINK(I15252)</f>
        <v>https://link.springer.com/article/10.1023/A:1008159011682</v>
      </c>
      <c r="I15252" t="s">
        <v>4160</v>
      </c>
      <c r="J15252" t="s">
        <v>4159</v>
      </c>
      <c r="K15252">
        <v>15</v>
      </c>
      <c r="L15252" s="41">
        <v>43546</v>
      </c>
      <c r="U15252">
        <v>129</v>
      </c>
      <c r="V15252" t="s">
        <v>4158</v>
      </c>
      <c r="W15252">
        <v>65</v>
      </c>
      <c r="X15252">
        <v>2</v>
      </c>
      <c r="Y15252">
        <v>20</v>
      </c>
    </row>
    <row r="15253" spans="1:25" x14ac:dyDescent="0.3">
      <c r="B15253">
        <v>11</v>
      </c>
      <c r="C15253" t="s">
        <v>3435</v>
      </c>
      <c r="D15253" t="s">
        <v>3434</v>
      </c>
      <c r="E15253">
        <v>2015</v>
      </c>
      <c r="F15253" t="s">
        <v>3433</v>
      </c>
      <c r="G15253" t="s">
        <v>3314</v>
      </c>
      <c r="H15253" s="6" t="str">
        <f>HYPERLINK(I15253)</f>
        <v>https://ieeexplore.ieee.org/abstract/document/7413993/</v>
      </c>
      <c r="I15253" t="s">
        <v>3432</v>
      </c>
      <c r="J15253" t="s">
        <v>3431</v>
      </c>
      <c r="K15253">
        <v>16</v>
      </c>
      <c r="L15253" s="41">
        <v>43546</v>
      </c>
      <c r="U15253">
        <v>11</v>
      </c>
      <c r="V15253" t="s">
        <v>2987</v>
      </c>
      <c r="W15253">
        <v>3</v>
      </c>
      <c r="X15253">
        <v>4</v>
      </c>
      <c r="Y15253">
        <v>4</v>
      </c>
    </row>
    <row r="15254" spans="1:25" x14ac:dyDescent="0.3">
      <c r="B15254">
        <v>1</v>
      </c>
      <c r="C15254" t="s">
        <v>300</v>
      </c>
      <c r="D15254" t="s">
        <v>301</v>
      </c>
      <c r="E15254">
        <v>2018</v>
      </c>
      <c r="F15254" t="s">
        <v>3329</v>
      </c>
      <c r="G15254" t="s">
        <v>3328</v>
      </c>
      <c r="H15254" s="6" t="str">
        <f>HYPERLINK(I15254)</f>
        <v>https://link.springer.com/article/10.1007/s10111-018-0484-0</v>
      </c>
      <c r="I15254" t="s">
        <v>3327</v>
      </c>
      <c r="J15254" t="s">
        <v>3326</v>
      </c>
      <c r="K15254">
        <v>17</v>
      </c>
      <c r="L15254" s="41">
        <v>43546</v>
      </c>
      <c r="M15254" t="s">
        <v>3325</v>
      </c>
      <c r="U15254">
        <v>1</v>
      </c>
      <c r="V15254" t="s">
        <v>2931</v>
      </c>
      <c r="W15254">
        <v>1</v>
      </c>
      <c r="X15254">
        <v>2</v>
      </c>
      <c r="Y15254">
        <v>1</v>
      </c>
    </row>
    <row r="15255" spans="1:25" x14ac:dyDescent="0.3">
      <c r="B15255">
        <v>1</v>
      </c>
      <c r="C15255" t="s">
        <v>4157</v>
      </c>
      <c r="D15255" t="s">
        <v>4156</v>
      </c>
      <c r="E15255">
        <v>2018</v>
      </c>
      <c r="F15255" t="s">
        <v>4155</v>
      </c>
      <c r="G15255" t="s">
        <v>4154</v>
      </c>
      <c r="H15255" s="6" t="str">
        <f>HYPERLINK(I15255)</f>
        <v>https://www.uni-das.de/images/pdf/veroeffentlichungen/2018/09_Schwalm%20Herzberger%20Fahrerzustandserfassung%202018.pdf</v>
      </c>
      <c r="I15255" t="s">
        <v>4153</v>
      </c>
      <c r="J15255" t="s">
        <v>4152</v>
      </c>
      <c r="K15255">
        <v>18</v>
      </c>
      <c r="L15255" s="41">
        <v>43546</v>
      </c>
      <c r="M15255" t="s">
        <v>3356</v>
      </c>
      <c r="U15255">
        <v>1</v>
      </c>
      <c r="V15255" t="s">
        <v>2931</v>
      </c>
      <c r="W15255">
        <v>1</v>
      </c>
      <c r="X15255">
        <v>2</v>
      </c>
      <c r="Y15255">
        <v>1</v>
      </c>
    </row>
    <row r="15256" spans="1:25" x14ac:dyDescent="0.3">
      <c r="B15256">
        <v>26</v>
      </c>
      <c r="C15256" t="s">
        <v>1211</v>
      </c>
      <c r="D15256" t="s">
        <v>1212</v>
      </c>
      <c r="E15256">
        <v>2013</v>
      </c>
      <c r="F15256" t="s">
        <v>4151</v>
      </c>
      <c r="G15256" t="s">
        <v>3314</v>
      </c>
      <c r="H15256" s="6" t="str">
        <f>HYPERLINK(I15256)</f>
        <v>https://ieeexplore.ieee.org/abstract/document/6615531/</v>
      </c>
      <c r="I15256" t="s">
        <v>1213</v>
      </c>
      <c r="J15256" t="s">
        <v>4150</v>
      </c>
      <c r="K15256">
        <v>19</v>
      </c>
      <c r="L15256" s="41">
        <v>43546</v>
      </c>
      <c r="U15256">
        <v>26</v>
      </c>
      <c r="V15256" t="s">
        <v>3047</v>
      </c>
      <c r="W15256">
        <v>7</v>
      </c>
      <c r="X15256">
        <v>4</v>
      </c>
      <c r="Y15256">
        <v>6</v>
      </c>
    </row>
    <row r="15257" spans="1:25" x14ac:dyDescent="0.3">
      <c r="B15257">
        <v>6</v>
      </c>
      <c r="C15257" t="s">
        <v>3372</v>
      </c>
      <c r="D15257" t="s">
        <v>3371</v>
      </c>
      <c r="E15257">
        <v>2015</v>
      </c>
      <c r="F15257" t="s">
        <v>3370</v>
      </c>
      <c r="G15257" t="s">
        <v>3369</v>
      </c>
      <c r="H15257" s="6" t="str">
        <f>HYPERLINK(I15257)</f>
        <v>https://www.researchgate.net/profile/Jonas_Radlmayr/publication/292987120_Literaturanalyse_und_Methodenauswahl_zur_Gestaltung_von_Systemen_zum_hochautomatisierten_Fahren/links/56b46eac08ae1f8aa4549626.pdf</v>
      </c>
      <c r="I15257" t="s">
        <v>3368</v>
      </c>
      <c r="J15257" t="s">
        <v>3367</v>
      </c>
      <c r="K15257">
        <v>20</v>
      </c>
      <c r="L15257" s="41">
        <v>43546</v>
      </c>
      <c r="M15257" t="s">
        <v>3356</v>
      </c>
      <c r="U15257">
        <v>6</v>
      </c>
      <c r="V15257" t="s">
        <v>2954</v>
      </c>
      <c r="W15257">
        <v>3</v>
      </c>
      <c r="X15257">
        <v>2</v>
      </c>
      <c r="Y15257">
        <v>4</v>
      </c>
    </row>
    <row r="15258" spans="1:25" x14ac:dyDescent="0.3">
      <c r="B15258">
        <v>4</v>
      </c>
      <c r="C15258" t="s">
        <v>3366</v>
      </c>
      <c r="D15258" t="s">
        <v>3365</v>
      </c>
      <c r="E15258">
        <v>2017</v>
      </c>
      <c r="F15258" t="s">
        <v>3364</v>
      </c>
      <c r="G15258" t="s">
        <v>3314</v>
      </c>
      <c r="H15258" s="6" t="str">
        <f>HYPERLINK(I15258)</f>
        <v>https://ieeexplore.ieee.org/abstract/document/7973864/</v>
      </c>
      <c r="I15258" t="s">
        <v>3363</v>
      </c>
      <c r="J15258" t="s">
        <v>3362</v>
      </c>
      <c r="K15258">
        <v>21</v>
      </c>
      <c r="L15258" s="41">
        <v>43546</v>
      </c>
      <c r="U15258">
        <v>4</v>
      </c>
      <c r="V15258" t="s">
        <v>2949</v>
      </c>
      <c r="W15258">
        <v>1</v>
      </c>
      <c r="X15258">
        <v>4</v>
      </c>
      <c r="Y15258">
        <v>2</v>
      </c>
    </row>
    <row r="15259" spans="1:25" x14ac:dyDescent="0.3">
      <c r="B15259">
        <v>1</v>
      </c>
      <c r="C15259" t="s">
        <v>4149</v>
      </c>
      <c r="D15259" t="s">
        <v>4148</v>
      </c>
      <c r="E15259">
        <v>2018</v>
      </c>
      <c r="F15259" t="s">
        <v>4147</v>
      </c>
      <c r="G15259" t="s">
        <v>3880</v>
      </c>
      <c r="H15259" s="6" t="str">
        <f>HYPERLINK(I15259)</f>
        <v>https://www.mdpi.com/2313-433X/4/8/96</v>
      </c>
      <c r="I15259" t="s">
        <v>4146</v>
      </c>
      <c r="J15259" t="s">
        <v>4145</v>
      </c>
      <c r="K15259">
        <v>22</v>
      </c>
      <c r="L15259" s="41">
        <v>43546</v>
      </c>
      <c r="U15259">
        <v>1</v>
      </c>
      <c r="V15259" t="s">
        <v>2931</v>
      </c>
      <c r="W15259">
        <v>1</v>
      </c>
      <c r="X15259">
        <v>2</v>
      </c>
      <c r="Y15259">
        <v>1</v>
      </c>
    </row>
    <row r="15260" spans="1:25" x14ac:dyDescent="0.3">
      <c r="B15260">
        <v>1</v>
      </c>
      <c r="C15260" t="s">
        <v>3509</v>
      </c>
      <c r="D15260" t="s">
        <v>3508</v>
      </c>
      <c r="E15260">
        <v>2016</v>
      </c>
      <c r="G15260" t="s">
        <v>3507</v>
      </c>
      <c r="H15260" s="6" t="str">
        <f>HYPERLINK(I15260)</f>
        <v>http://theses.gla.ac.uk/7857/</v>
      </c>
      <c r="I15260" t="s">
        <v>3506</v>
      </c>
      <c r="J15260" t="s">
        <v>3505</v>
      </c>
      <c r="K15260">
        <v>23</v>
      </c>
      <c r="L15260" s="41">
        <v>43546</v>
      </c>
      <c r="U15260">
        <v>1</v>
      </c>
      <c r="V15260" t="s">
        <v>2981</v>
      </c>
      <c r="W15260">
        <v>1</v>
      </c>
      <c r="X15260">
        <v>1</v>
      </c>
      <c r="Y15260">
        <v>3</v>
      </c>
    </row>
    <row r="15261" spans="1:25" x14ac:dyDescent="0.3">
      <c r="A15261" t="s">
        <v>2888</v>
      </c>
      <c r="B15261">
        <v>27</v>
      </c>
      <c r="C15261" t="s">
        <v>524</v>
      </c>
      <c r="D15261" t="s">
        <v>525</v>
      </c>
      <c r="E15261">
        <v>2011</v>
      </c>
      <c r="F15261" t="s">
        <v>4144</v>
      </c>
      <c r="G15261" t="s">
        <v>3328</v>
      </c>
      <c r="H15261" s="6" t="str">
        <f>HYPERLINK(I15261)</f>
        <v>https://link.springer.com/chapter/10.1007/978-3-642-21666-4_30</v>
      </c>
      <c r="I15261" t="s">
        <v>4143</v>
      </c>
      <c r="J15261" t="s">
        <v>4142</v>
      </c>
      <c r="K15261">
        <v>1</v>
      </c>
      <c r="L15261" s="41">
        <v>43546</v>
      </c>
      <c r="U15261">
        <v>27</v>
      </c>
      <c r="V15261" t="s">
        <v>2930</v>
      </c>
      <c r="W15261">
        <v>5</v>
      </c>
      <c r="X15261">
        <v>5</v>
      </c>
      <c r="Y15261">
        <v>8</v>
      </c>
    </row>
    <row r="15262" spans="1:25" x14ac:dyDescent="0.3">
      <c r="B15262">
        <v>0</v>
      </c>
      <c r="C15262" t="s">
        <v>4141</v>
      </c>
      <c r="D15262" t="s">
        <v>4140</v>
      </c>
      <c r="E15262">
        <v>2017</v>
      </c>
      <c r="F15262" t="s">
        <v>4139</v>
      </c>
      <c r="G15262" t="s">
        <v>3314</v>
      </c>
      <c r="H15262" s="6" t="str">
        <f>HYPERLINK(I15262)</f>
        <v>https://ieeexplore.ieee.org/abstract/document/8068674/</v>
      </c>
      <c r="I15262" t="s">
        <v>4138</v>
      </c>
      <c r="K15262">
        <v>2</v>
      </c>
      <c r="L15262" s="41">
        <v>43546</v>
      </c>
      <c r="U15262">
        <v>0</v>
      </c>
      <c r="V15262" t="s">
        <v>2923</v>
      </c>
      <c r="W15262">
        <v>0</v>
      </c>
      <c r="X15262">
        <v>2</v>
      </c>
      <c r="Y15262">
        <v>2</v>
      </c>
    </row>
    <row r="15263" spans="1:25" x14ac:dyDescent="0.3">
      <c r="B15263">
        <v>20</v>
      </c>
      <c r="C15263" t="s">
        <v>4137</v>
      </c>
      <c r="D15263" t="s">
        <v>4136</v>
      </c>
      <c r="E15263">
        <v>1994</v>
      </c>
      <c r="F15263" t="s">
        <v>4135</v>
      </c>
      <c r="G15263" t="s">
        <v>3423</v>
      </c>
      <c r="H15263" s="6" t="str">
        <f>HYPERLINK(I15263)</f>
        <v>https://onlinelibrary.wiley.com/doi/abs/10.1002/bs.3830390303</v>
      </c>
      <c r="I15263" t="s">
        <v>4134</v>
      </c>
      <c r="J15263" t="s">
        <v>4133</v>
      </c>
      <c r="K15263">
        <v>3</v>
      </c>
      <c r="L15263" s="41">
        <v>43546</v>
      </c>
      <c r="U15263">
        <v>20</v>
      </c>
      <c r="V15263" t="s">
        <v>2928</v>
      </c>
      <c r="W15263">
        <v>10</v>
      </c>
      <c r="X15263">
        <v>2</v>
      </c>
      <c r="Y15263">
        <v>25</v>
      </c>
    </row>
    <row r="15264" spans="1:25" x14ac:dyDescent="0.3">
      <c r="A15264" t="s">
        <v>2889</v>
      </c>
      <c r="H15264" s="6" t="str">
        <f>HYPERLINK(I15264)</f>
        <v/>
      </c>
      <c r="L15264" s="41"/>
      <c r="U15264">
        <v>44</v>
      </c>
      <c r="V15264" t="s">
        <v>3128</v>
      </c>
      <c r="W15264">
        <v>44</v>
      </c>
      <c r="X15264">
        <v>1</v>
      </c>
      <c r="Y15264">
        <v>5</v>
      </c>
    </row>
    <row r="15265" spans="1:25" x14ac:dyDescent="0.3">
      <c r="A15265" t="s">
        <v>2890</v>
      </c>
      <c r="B15265">
        <v>88</v>
      </c>
      <c r="C15265" t="s">
        <v>3324</v>
      </c>
      <c r="D15265" t="s">
        <v>3323</v>
      </c>
      <c r="E15265">
        <v>2012</v>
      </c>
      <c r="F15265" t="s">
        <v>3322</v>
      </c>
      <c r="G15265" t="s">
        <v>3321</v>
      </c>
      <c r="H15265" s="6" t="str">
        <f>HYPERLINK(I15265)</f>
        <v>https://journals.sagepub.com/doi/abs/10.1177/0018720812461374</v>
      </c>
      <c r="I15265" t="s">
        <v>3320</v>
      </c>
      <c r="J15265" t="s">
        <v>3319</v>
      </c>
      <c r="K15265">
        <v>1</v>
      </c>
      <c r="L15265" s="41">
        <v>43546</v>
      </c>
      <c r="U15265">
        <v>88</v>
      </c>
      <c r="V15265" t="s">
        <v>3318</v>
      </c>
      <c r="W15265">
        <v>44</v>
      </c>
      <c r="X15265">
        <v>2</v>
      </c>
      <c r="Y15265">
        <v>7</v>
      </c>
    </row>
    <row r="15266" spans="1:25" x14ac:dyDescent="0.3">
      <c r="B15266">
        <v>3</v>
      </c>
      <c r="C15266" t="s">
        <v>1716</v>
      </c>
      <c r="D15266" t="s">
        <v>1717</v>
      </c>
      <c r="E15266">
        <v>2018</v>
      </c>
      <c r="F15266" t="s">
        <v>3558</v>
      </c>
      <c r="G15266" t="s">
        <v>3328</v>
      </c>
      <c r="H15266" s="6" t="str">
        <f>HYPERLINK(I15266)</f>
        <v>https://link.springer.com/chapter/10.1007/978-3-319-92037-5_32</v>
      </c>
      <c r="I15266" t="s">
        <v>1718</v>
      </c>
      <c r="J15266" t="s">
        <v>3557</v>
      </c>
      <c r="K15266">
        <v>2</v>
      </c>
      <c r="L15266" s="41">
        <v>43546</v>
      </c>
      <c r="U15266">
        <v>3</v>
      </c>
      <c r="V15266" t="s">
        <v>2934</v>
      </c>
      <c r="W15266">
        <v>1</v>
      </c>
      <c r="X15266">
        <v>4</v>
      </c>
      <c r="Y15266">
        <v>1</v>
      </c>
    </row>
    <row r="15267" spans="1:25" x14ac:dyDescent="0.3">
      <c r="B15267">
        <v>2</v>
      </c>
      <c r="C15267" t="s">
        <v>60</v>
      </c>
      <c r="D15267" t="s">
        <v>61</v>
      </c>
      <c r="E15267">
        <v>2017</v>
      </c>
      <c r="F15267" t="s">
        <v>3459</v>
      </c>
      <c r="G15267" t="s">
        <v>3328</v>
      </c>
      <c r="H15267" s="6" t="str">
        <f>HYPERLINK(I15267)</f>
        <v>https://link.springer.com/chapter/10.1007/978-3-319-60384-1_30</v>
      </c>
      <c r="I15267" t="s">
        <v>3458</v>
      </c>
      <c r="J15267" t="s">
        <v>3457</v>
      </c>
      <c r="K15267">
        <v>3</v>
      </c>
      <c r="L15267" s="41">
        <v>43546</v>
      </c>
      <c r="U15267">
        <v>2</v>
      </c>
      <c r="V15267" t="s">
        <v>2931</v>
      </c>
      <c r="W15267">
        <v>1</v>
      </c>
      <c r="X15267">
        <v>3</v>
      </c>
      <c r="Y15267">
        <v>2</v>
      </c>
    </row>
    <row r="15268" spans="1:25" x14ac:dyDescent="0.3">
      <c r="B15268">
        <v>15</v>
      </c>
      <c r="C15268" t="s">
        <v>4132</v>
      </c>
      <c r="D15268" t="s">
        <v>4131</v>
      </c>
      <c r="E15268">
        <v>2006</v>
      </c>
      <c r="F15268" t="s">
        <v>4130</v>
      </c>
      <c r="H15268" s="6" t="str">
        <f>HYPERLINK(I15268)</f>
        <v/>
      </c>
      <c r="J15268" t="s">
        <v>4129</v>
      </c>
      <c r="K15268">
        <v>4</v>
      </c>
      <c r="L15268" s="41">
        <v>43546</v>
      </c>
      <c r="M15268" t="s">
        <v>3655</v>
      </c>
      <c r="U15268">
        <v>15</v>
      </c>
      <c r="V15268" t="s">
        <v>3104</v>
      </c>
      <c r="W15268">
        <v>5</v>
      </c>
      <c r="X15268">
        <v>3</v>
      </c>
      <c r="Y15268">
        <v>13</v>
      </c>
    </row>
    <row r="15269" spans="1:25" x14ac:dyDescent="0.3">
      <c r="B15269">
        <v>4</v>
      </c>
      <c r="C15269" t="s">
        <v>4128</v>
      </c>
      <c r="D15269" t="s">
        <v>4127</v>
      </c>
      <c r="E15269">
        <v>2013</v>
      </c>
      <c r="F15269" t="s">
        <v>4126</v>
      </c>
      <c r="G15269" t="s">
        <v>3314</v>
      </c>
      <c r="H15269" s="6" t="str">
        <f>HYPERLINK(I15269)</f>
        <v>https://ieeexplore.ieee.org/abstract/document/6719342/</v>
      </c>
      <c r="I15269" t="s">
        <v>4125</v>
      </c>
      <c r="J15269" t="s">
        <v>4124</v>
      </c>
      <c r="K15269">
        <v>5</v>
      </c>
      <c r="L15269" s="41">
        <v>43546</v>
      </c>
      <c r="U15269">
        <v>4</v>
      </c>
      <c r="V15269" t="s">
        <v>2953</v>
      </c>
      <c r="W15269">
        <v>1</v>
      </c>
      <c r="X15269">
        <v>3</v>
      </c>
      <c r="Y15269">
        <v>6</v>
      </c>
    </row>
    <row r="15270" spans="1:25" x14ac:dyDescent="0.3">
      <c r="B15270">
        <v>41</v>
      </c>
      <c r="C15270" t="s">
        <v>1075</v>
      </c>
      <c r="D15270" t="s">
        <v>4123</v>
      </c>
      <c r="E15270">
        <v>2006</v>
      </c>
      <c r="F15270" t="s">
        <v>4122</v>
      </c>
      <c r="G15270" t="s">
        <v>3314</v>
      </c>
      <c r="H15270" s="6" t="str">
        <f>HYPERLINK(I15270)</f>
        <v>https://ieeexplore.ieee.org/abstract/document/1689597/</v>
      </c>
      <c r="I15270" t="s">
        <v>4121</v>
      </c>
      <c r="J15270" t="s">
        <v>4120</v>
      </c>
      <c r="K15270">
        <v>6</v>
      </c>
      <c r="L15270" s="41">
        <v>43546</v>
      </c>
      <c r="U15270">
        <v>41</v>
      </c>
      <c r="V15270" t="s">
        <v>3129</v>
      </c>
      <c r="W15270">
        <v>21</v>
      </c>
      <c r="X15270">
        <v>2</v>
      </c>
      <c r="Y15270">
        <v>13</v>
      </c>
    </row>
    <row r="15271" spans="1:25" x14ac:dyDescent="0.3">
      <c r="B15271">
        <v>33</v>
      </c>
      <c r="C15271" t="s">
        <v>3673</v>
      </c>
      <c r="D15271" t="s">
        <v>3672</v>
      </c>
      <c r="E15271">
        <v>2010</v>
      </c>
      <c r="F15271" t="s">
        <v>3671</v>
      </c>
      <c r="G15271" t="s">
        <v>3670</v>
      </c>
      <c r="H15271" s="6" t="str">
        <f>HYPERLINK(I15271)</f>
        <v>https://elibrary.asabe.org/abstract.asp?aid=29902</v>
      </c>
      <c r="I15271" t="s">
        <v>3669</v>
      </c>
      <c r="J15271" t="s">
        <v>3668</v>
      </c>
      <c r="K15271">
        <v>7</v>
      </c>
      <c r="L15271" s="41">
        <v>43546</v>
      </c>
      <c r="U15271">
        <v>33</v>
      </c>
      <c r="V15271" t="s">
        <v>2971</v>
      </c>
      <c r="W15271">
        <v>11</v>
      </c>
      <c r="X15271">
        <v>3</v>
      </c>
      <c r="Y15271">
        <v>9</v>
      </c>
    </row>
    <row r="15272" spans="1:25" x14ac:dyDescent="0.3">
      <c r="B15272">
        <v>4</v>
      </c>
      <c r="C15272" t="s">
        <v>3678</v>
      </c>
      <c r="D15272" t="s">
        <v>3677</v>
      </c>
      <c r="E15272">
        <v>2013</v>
      </c>
      <c r="F15272" t="s">
        <v>3676</v>
      </c>
      <c r="G15272" t="s">
        <v>3314</v>
      </c>
      <c r="H15272" s="6" t="str">
        <f>HYPERLINK(I15272)</f>
        <v>https://ieeexplore.ieee.org/abstract/document/6629553/</v>
      </c>
      <c r="I15272" t="s">
        <v>3675</v>
      </c>
      <c r="J15272" t="s">
        <v>3674</v>
      </c>
      <c r="K15272">
        <v>8</v>
      </c>
      <c r="L15272" s="41">
        <v>43546</v>
      </c>
      <c r="U15272">
        <v>4</v>
      </c>
      <c r="V15272" t="s">
        <v>2953</v>
      </c>
      <c r="W15272">
        <v>2</v>
      </c>
      <c r="X15272">
        <v>2</v>
      </c>
      <c r="Y15272">
        <v>6</v>
      </c>
    </row>
    <row r="15273" spans="1:25" x14ac:dyDescent="0.3">
      <c r="B15273">
        <v>8</v>
      </c>
      <c r="C15273" t="s">
        <v>4119</v>
      </c>
      <c r="D15273" t="s">
        <v>4118</v>
      </c>
      <c r="E15273">
        <v>1996</v>
      </c>
      <c r="F15273" t="s">
        <v>4117</v>
      </c>
      <c r="G15273" t="s">
        <v>4116</v>
      </c>
      <c r="H15273" s="6" t="str">
        <f>HYPERLINK(I15273)</f>
        <v>https://digital-library.theiet.org/content/journals/10.1049/cce_19960605</v>
      </c>
      <c r="I15273" t="s">
        <v>4115</v>
      </c>
      <c r="J15273" t="s">
        <v>4114</v>
      </c>
      <c r="K15273">
        <v>9</v>
      </c>
      <c r="L15273" s="41">
        <v>43546</v>
      </c>
      <c r="U15273">
        <v>8</v>
      </c>
      <c r="V15273" t="s">
        <v>3096</v>
      </c>
      <c r="W15273">
        <v>8</v>
      </c>
      <c r="X15273">
        <v>1</v>
      </c>
      <c r="Y15273">
        <v>23</v>
      </c>
    </row>
    <row r="15274" spans="1:25" x14ac:dyDescent="0.3">
      <c r="B15274">
        <v>1</v>
      </c>
      <c r="C15274" t="s">
        <v>4113</v>
      </c>
      <c r="D15274" t="s">
        <v>4112</v>
      </c>
      <c r="E15274">
        <v>2015</v>
      </c>
      <c r="F15274" t="s">
        <v>4111</v>
      </c>
      <c r="G15274" t="s">
        <v>3328</v>
      </c>
      <c r="H15274" s="6" t="str">
        <f>HYPERLINK(I15274)</f>
        <v>https://link.springer.com/chapter/10.1007/978-3-319-11430-9_1</v>
      </c>
      <c r="I15274" t="s">
        <v>4110</v>
      </c>
      <c r="J15274" t="s">
        <v>4109</v>
      </c>
      <c r="K15274">
        <v>10</v>
      </c>
      <c r="L15274" s="41">
        <v>43546</v>
      </c>
      <c r="U15274">
        <v>1</v>
      </c>
      <c r="V15274" t="s">
        <v>2955</v>
      </c>
      <c r="W15274">
        <v>1</v>
      </c>
      <c r="X15274">
        <v>2</v>
      </c>
      <c r="Y15274">
        <v>4</v>
      </c>
    </row>
    <row r="15275" spans="1:25" x14ac:dyDescent="0.3">
      <c r="B15275">
        <v>1</v>
      </c>
      <c r="C15275" t="s">
        <v>3805</v>
      </c>
      <c r="D15275" t="s">
        <v>4108</v>
      </c>
      <c r="E15275">
        <v>2014</v>
      </c>
      <c r="F15275" t="s">
        <v>4107</v>
      </c>
      <c r="G15275" t="s">
        <v>4106</v>
      </c>
      <c r="H15275" s="6" t="str">
        <f>HYPERLINK(I15275)</f>
        <v>http://cognitivegiscience.psu.edu/uncertainty2014/papers/rigby_mobility.pdf</v>
      </c>
      <c r="I15275" t="s">
        <v>4105</v>
      </c>
      <c r="J15275" t="s">
        <v>4104</v>
      </c>
      <c r="K15275">
        <v>11</v>
      </c>
      <c r="L15275" s="41">
        <v>43546</v>
      </c>
      <c r="M15275" t="s">
        <v>3356</v>
      </c>
      <c r="U15275">
        <v>1</v>
      </c>
      <c r="V15275" t="s">
        <v>2956</v>
      </c>
      <c r="W15275">
        <v>1</v>
      </c>
      <c r="X15275">
        <v>2</v>
      </c>
      <c r="Y15275">
        <v>5</v>
      </c>
    </row>
    <row r="15276" spans="1:25" x14ac:dyDescent="0.3">
      <c r="B15276">
        <v>0</v>
      </c>
      <c r="C15276" t="s">
        <v>4103</v>
      </c>
      <c r="D15276" t="s">
        <v>4102</v>
      </c>
      <c r="E15276">
        <v>2012</v>
      </c>
      <c r="G15276" t="s">
        <v>4101</v>
      </c>
      <c r="H15276" s="6" t="str">
        <f>HYPERLINK(I15276)</f>
        <v/>
      </c>
      <c r="K15276">
        <v>12</v>
      </c>
      <c r="L15276" s="41">
        <v>43546</v>
      </c>
      <c r="M15276" t="s">
        <v>3655</v>
      </c>
      <c r="U15276">
        <v>0</v>
      </c>
      <c r="V15276" t="s">
        <v>2923</v>
      </c>
      <c r="W15276">
        <v>0</v>
      </c>
      <c r="X15276">
        <v>1</v>
      </c>
      <c r="Y15276">
        <v>7</v>
      </c>
    </row>
    <row r="15277" spans="1:25" x14ac:dyDescent="0.3">
      <c r="B15277">
        <v>0</v>
      </c>
      <c r="C15277" t="s">
        <v>4100</v>
      </c>
      <c r="D15277" t="s">
        <v>4099</v>
      </c>
      <c r="F15277" t="s">
        <v>4098</v>
      </c>
      <c r="H15277" s="6" t="str">
        <f>HYPERLINK(I15277)</f>
        <v>http://www.di.unito.it/~baroglio/MALLOW_EASSS09/abstractsCourses/HumbertFiorino.pdf</v>
      </c>
      <c r="I15277" t="s">
        <v>4097</v>
      </c>
      <c r="K15277">
        <v>13</v>
      </c>
      <c r="L15277" s="41">
        <v>43546</v>
      </c>
      <c r="M15277" t="s">
        <v>3356</v>
      </c>
      <c r="U15277">
        <v>0</v>
      </c>
      <c r="V15277" t="s">
        <v>2923</v>
      </c>
      <c r="W15277">
        <v>0</v>
      </c>
      <c r="X15277">
        <v>3</v>
      </c>
    </row>
    <row r="15278" spans="1:25" x14ac:dyDescent="0.3">
      <c r="B15278">
        <v>0</v>
      </c>
      <c r="C15278" t="s">
        <v>4096</v>
      </c>
      <c r="D15278" t="s">
        <v>4095</v>
      </c>
      <c r="E15278">
        <v>2004</v>
      </c>
      <c r="F15278" t="s">
        <v>4094</v>
      </c>
      <c r="G15278" t="s">
        <v>4093</v>
      </c>
      <c r="H15278" s="6" t="str">
        <f>HYPERLINK(I15278)</f>
        <v>http://conf.uni-obuda.hu/isda2004/125_ISDA2004.pdf</v>
      </c>
      <c r="I15278" t="s">
        <v>4092</v>
      </c>
      <c r="K15278">
        <v>14</v>
      </c>
      <c r="L15278" s="41">
        <v>43546</v>
      </c>
      <c r="M15278" t="s">
        <v>3356</v>
      </c>
      <c r="U15278">
        <v>0</v>
      </c>
      <c r="V15278" t="s">
        <v>2923</v>
      </c>
      <c r="W15278">
        <v>0</v>
      </c>
      <c r="X15278">
        <v>2</v>
      </c>
      <c r="Y15278">
        <v>15</v>
      </c>
    </row>
    <row r="15279" spans="1:25" x14ac:dyDescent="0.3">
      <c r="B15279">
        <v>0</v>
      </c>
      <c r="C15279" t="s">
        <v>4091</v>
      </c>
      <c r="D15279" t="s">
        <v>4090</v>
      </c>
      <c r="E15279">
        <v>2019</v>
      </c>
      <c r="F15279" t="s">
        <v>3490</v>
      </c>
      <c r="G15279" t="s">
        <v>4089</v>
      </c>
      <c r="H15279" s="6" t="str">
        <f>HYPERLINK(I15279)</f>
        <v>http://www.ijpe-online.com/2019-01-26.html</v>
      </c>
      <c r="I15279" t="s">
        <v>4088</v>
      </c>
      <c r="K15279">
        <v>15</v>
      </c>
      <c r="L15279" s="41">
        <v>43546</v>
      </c>
      <c r="U15279">
        <v>0</v>
      </c>
      <c r="V15279" t="s">
        <v>2923</v>
      </c>
      <c r="W15279">
        <v>0</v>
      </c>
      <c r="X15279">
        <v>5</v>
      </c>
      <c r="Y15279">
        <v>1</v>
      </c>
    </row>
    <row r="15280" spans="1:25" x14ac:dyDescent="0.3">
      <c r="B15280">
        <v>0</v>
      </c>
      <c r="C15280" t="s">
        <v>4081</v>
      </c>
      <c r="D15280" t="s">
        <v>4087</v>
      </c>
      <c r="E15280">
        <v>2006</v>
      </c>
      <c r="H15280" s="6" t="str">
        <f>HYPERLINK(I15280)</f>
        <v/>
      </c>
      <c r="K15280">
        <v>16</v>
      </c>
      <c r="L15280" s="41">
        <v>43546</v>
      </c>
      <c r="M15280" t="s">
        <v>3655</v>
      </c>
      <c r="U15280">
        <v>0</v>
      </c>
      <c r="V15280" t="s">
        <v>2923</v>
      </c>
      <c r="W15280">
        <v>0</v>
      </c>
      <c r="X15280">
        <v>1</v>
      </c>
      <c r="Y15280">
        <v>13</v>
      </c>
    </row>
    <row r="15281" spans="2:25" x14ac:dyDescent="0.3">
      <c r="B15281">
        <v>0</v>
      </c>
      <c r="C15281" t="s">
        <v>3654</v>
      </c>
      <c r="D15281" t="s">
        <v>3653</v>
      </c>
      <c r="E15281">
        <v>2018</v>
      </c>
      <c r="F15281" t="s">
        <v>3652</v>
      </c>
      <c r="G15281" t="s">
        <v>3651</v>
      </c>
      <c r="H15281" s="6" t="str">
        <f>HYPERLINK(I15281)</f>
        <v>https://www.scientific.net/AEF.27.103</v>
      </c>
      <c r="I15281" t="s">
        <v>3650</v>
      </c>
      <c r="K15281">
        <v>17</v>
      </c>
      <c r="L15281" s="41">
        <v>43546</v>
      </c>
      <c r="U15281">
        <v>0</v>
      </c>
      <c r="V15281" t="s">
        <v>2923</v>
      </c>
      <c r="W15281">
        <v>0</v>
      </c>
      <c r="X15281">
        <v>1</v>
      </c>
      <c r="Y15281">
        <v>1</v>
      </c>
    </row>
    <row r="15282" spans="2:25" x14ac:dyDescent="0.3">
      <c r="B15282">
        <v>80</v>
      </c>
      <c r="C15282" t="s">
        <v>4086</v>
      </c>
      <c r="D15282" t="s">
        <v>4085</v>
      </c>
      <c r="E15282">
        <v>1999</v>
      </c>
      <c r="F15282" t="s">
        <v>4084</v>
      </c>
      <c r="G15282" t="s">
        <v>3314</v>
      </c>
      <c r="H15282" s="6" t="str">
        <f>HYPERLINK(I15282)</f>
        <v>https://ieeexplore.ieee.org/abstract/document/793156/</v>
      </c>
      <c r="I15282" t="s">
        <v>4083</v>
      </c>
      <c r="J15282" t="s">
        <v>4082</v>
      </c>
      <c r="K15282">
        <v>18</v>
      </c>
      <c r="L15282" s="41">
        <v>43546</v>
      </c>
      <c r="U15282">
        <v>80</v>
      </c>
      <c r="V15282" t="s">
        <v>2968</v>
      </c>
      <c r="W15282">
        <v>20</v>
      </c>
      <c r="X15282">
        <v>4</v>
      </c>
      <c r="Y15282">
        <v>20</v>
      </c>
    </row>
    <row r="15283" spans="2:25" x14ac:dyDescent="0.3">
      <c r="B15283">
        <v>2</v>
      </c>
      <c r="C15283" t="s">
        <v>4081</v>
      </c>
      <c r="D15283" t="s">
        <v>4080</v>
      </c>
      <c r="E15283">
        <v>2007</v>
      </c>
      <c r="G15283" t="s">
        <v>4079</v>
      </c>
      <c r="H15283" s="6" t="str">
        <f>HYPERLINK(I15283)</f>
        <v/>
      </c>
      <c r="J15283" t="s">
        <v>4078</v>
      </c>
      <c r="K15283">
        <v>19</v>
      </c>
      <c r="L15283" s="41">
        <v>43546</v>
      </c>
      <c r="M15283" t="s">
        <v>3655</v>
      </c>
      <c r="U15283">
        <v>2</v>
      </c>
      <c r="V15283" t="s">
        <v>2961</v>
      </c>
      <c r="W15283">
        <v>2</v>
      </c>
      <c r="X15283">
        <v>1</v>
      </c>
      <c r="Y15283">
        <v>12</v>
      </c>
    </row>
    <row r="15284" spans="2:25" x14ac:dyDescent="0.3">
      <c r="B15284">
        <v>0</v>
      </c>
      <c r="C15284" t="s">
        <v>4077</v>
      </c>
      <c r="D15284" t="s">
        <v>4076</v>
      </c>
      <c r="E15284">
        <v>2000</v>
      </c>
      <c r="G15284" t="s">
        <v>4075</v>
      </c>
      <c r="H15284" s="6" t="str">
        <f>HYPERLINK(I15284)</f>
        <v>https://psycnet.apa.org/journals/jop/14/1/46/</v>
      </c>
      <c r="I15284" t="s">
        <v>4074</v>
      </c>
      <c r="K15284">
        <v>20</v>
      </c>
      <c r="L15284" s="41">
        <v>43546</v>
      </c>
      <c r="U15284">
        <v>0</v>
      </c>
      <c r="V15284" t="s">
        <v>2923</v>
      </c>
      <c r="W15284">
        <v>0</v>
      </c>
      <c r="X15284">
        <v>1</v>
      </c>
      <c r="Y15284">
        <v>19</v>
      </c>
    </row>
    <row r="15285" spans="2:25" x14ac:dyDescent="0.3">
      <c r="B15285">
        <v>14</v>
      </c>
      <c r="C15285" t="s">
        <v>4073</v>
      </c>
      <c r="D15285" t="s">
        <v>4072</v>
      </c>
      <c r="E15285">
        <v>2010</v>
      </c>
      <c r="F15285" t="s">
        <v>3490</v>
      </c>
      <c r="G15285" t="s">
        <v>3358</v>
      </c>
      <c r="H15285" s="6" t="str">
        <f>HYPERLINK(I15285)</f>
        <v>https://pdfs.semanticscholar.org/04dc/1d06831d7db21c1cd3fe7d46fbafac6006bc.pdf</v>
      </c>
      <c r="I15285" t="s">
        <v>4071</v>
      </c>
      <c r="J15285" t="s">
        <v>4070</v>
      </c>
      <c r="K15285">
        <v>21</v>
      </c>
      <c r="L15285" s="41">
        <v>43546</v>
      </c>
      <c r="M15285" t="s">
        <v>3356</v>
      </c>
      <c r="U15285">
        <v>14</v>
      </c>
      <c r="V15285" t="s">
        <v>3097</v>
      </c>
      <c r="W15285">
        <v>5</v>
      </c>
      <c r="X15285">
        <v>3</v>
      </c>
      <c r="Y15285">
        <v>9</v>
      </c>
    </row>
    <row r="15286" spans="2:25" x14ac:dyDescent="0.3">
      <c r="B15286">
        <v>0</v>
      </c>
      <c r="C15286" t="s">
        <v>3441</v>
      </c>
      <c r="D15286" t="s">
        <v>3440</v>
      </c>
      <c r="F15286" t="s">
        <v>3358</v>
      </c>
      <c r="H15286" s="6" t="str">
        <f>HYPERLINK(I15286)</f>
        <v>https://pdfs.semanticscholar.org/dc29/72db8712342e8edc256bc1e99cf0ae6649dd.pdf</v>
      </c>
      <c r="I15286" t="s">
        <v>3439</v>
      </c>
      <c r="K15286">
        <v>22</v>
      </c>
      <c r="L15286" s="41">
        <v>43546</v>
      </c>
      <c r="M15286" t="s">
        <v>3356</v>
      </c>
      <c r="U15286">
        <v>0</v>
      </c>
      <c r="V15286" t="s">
        <v>2923</v>
      </c>
      <c r="W15286">
        <v>0</v>
      </c>
      <c r="X15286">
        <v>1</v>
      </c>
    </row>
    <row r="15287" spans="2:25" x14ac:dyDescent="0.3">
      <c r="B15287">
        <v>28</v>
      </c>
      <c r="C15287" t="s">
        <v>4069</v>
      </c>
      <c r="D15287" t="s">
        <v>4068</v>
      </c>
      <c r="E15287">
        <v>1996</v>
      </c>
      <c r="G15287" t="s">
        <v>3560</v>
      </c>
      <c r="H15287" s="6" t="str">
        <f>HYPERLINK(I15287)</f>
        <v>https://books.google.com/books?hl=en&amp;lr=&amp;id=vnE8qjzfq-MC&amp;oi=fnd&amp;pg=PP1&amp;dq=%22human+computer+interfaces%22+(%22autonomous+vehicle%22+OR+%22autonomous+vehicles%22)+-pedestrian+-wheelchair+-military+-business&amp;ots=CuQPYyb1Io&amp;sig=Yr1mftxSUwFF96dGH7dJRq_a4uw</v>
      </c>
      <c r="I15287" t="s">
        <v>4067</v>
      </c>
      <c r="J15287" t="s">
        <v>4066</v>
      </c>
      <c r="K15287">
        <v>23</v>
      </c>
      <c r="L15287" s="41">
        <v>43546</v>
      </c>
      <c r="M15287" t="s">
        <v>3679</v>
      </c>
      <c r="U15287">
        <v>28</v>
      </c>
      <c r="V15287" t="s">
        <v>3031</v>
      </c>
      <c r="W15287">
        <v>9</v>
      </c>
      <c r="X15287">
        <v>3</v>
      </c>
      <c r="Y15287">
        <v>23</v>
      </c>
    </row>
    <row r="15288" spans="2:25" x14ac:dyDescent="0.3">
      <c r="B15288">
        <v>4</v>
      </c>
      <c r="C15288" t="s">
        <v>4065</v>
      </c>
      <c r="D15288" t="s">
        <v>4064</v>
      </c>
      <c r="E15288">
        <v>2014</v>
      </c>
      <c r="F15288" t="s">
        <v>4063</v>
      </c>
      <c r="G15288" t="s">
        <v>3314</v>
      </c>
      <c r="H15288" s="6" t="str">
        <f>HYPERLINK(I15288)</f>
        <v>https://ieeexplore.ieee.org/abstract/document/6909143/</v>
      </c>
      <c r="I15288" t="s">
        <v>4062</v>
      </c>
      <c r="J15288" t="s">
        <v>4061</v>
      </c>
      <c r="K15288">
        <v>24</v>
      </c>
      <c r="L15288" s="41">
        <v>43546</v>
      </c>
      <c r="U15288">
        <v>4</v>
      </c>
      <c r="V15288" t="s">
        <v>2928</v>
      </c>
      <c r="W15288">
        <v>2</v>
      </c>
      <c r="X15288">
        <v>2</v>
      </c>
      <c r="Y15288">
        <v>5</v>
      </c>
    </row>
    <row r="15289" spans="2:25" x14ac:dyDescent="0.3">
      <c r="B15289">
        <v>4</v>
      </c>
      <c r="C15289" t="s">
        <v>4060</v>
      </c>
      <c r="D15289" t="s">
        <v>4059</v>
      </c>
      <c r="E15289">
        <v>2014</v>
      </c>
      <c r="F15289" t="s">
        <v>4058</v>
      </c>
      <c r="G15289" t="s">
        <v>3314</v>
      </c>
      <c r="H15289" s="6" t="str">
        <f>HYPERLINK(I15289)</f>
        <v>https://ieeexplore.ieee.org/abstract/document/6881003/</v>
      </c>
      <c r="I15289" t="s">
        <v>4057</v>
      </c>
      <c r="J15289" t="s">
        <v>4056</v>
      </c>
      <c r="K15289">
        <v>25</v>
      </c>
      <c r="L15289" s="41">
        <v>43546</v>
      </c>
      <c r="U15289">
        <v>4</v>
      </c>
      <c r="V15289" t="s">
        <v>2928</v>
      </c>
      <c r="W15289">
        <v>1</v>
      </c>
      <c r="X15289">
        <v>4</v>
      </c>
      <c r="Y15289">
        <v>5</v>
      </c>
    </row>
    <row r="15290" spans="2:25" x14ac:dyDescent="0.3">
      <c r="B15290">
        <v>322</v>
      </c>
      <c r="C15290" t="s">
        <v>4055</v>
      </c>
      <c r="D15290" t="s">
        <v>4054</v>
      </c>
      <c r="E15290">
        <v>2010</v>
      </c>
      <c r="F15290" t="s">
        <v>4053</v>
      </c>
      <c r="G15290" t="s">
        <v>3314</v>
      </c>
      <c r="H15290" s="6" t="str">
        <f>HYPERLINK(I15290)</f>
        <v>https://ieeexplore.ieee.org/abstract/document/5159427/</v>
      </c>
      <c r="I15290" t="s">
        <v>4052</v>
      </c>
      <c r="J15290" t="s">
        <v>4051</v>
      </c>
      <c r="K15290">
        <v>26</v>
      </c>
      <c r="L15290" s="41">
        <v>43546</v>
      </c>
      <c r="U15290">
        <v>322</v>
      </c>
      <c r="V15290" t="s">
        <v>4050</v>
      </c>
      <c r="W15290">
        <v>64</v>
      </c>
      <c r="X15290">
        <v>5</v>
      </c>
      <c r="Y15290">
        <v>9</v>
      </c>
    </row>
    <row r="15291" spans="2:25" x14ac:dyDescent="0.3">
      <c r="B15291">
        <v>25</v>
      </c>
      <c r="C15291" t="s">
        <v>4049</v>
      </c>
      <c r="D15291" t="s">
        <v>4048</v>
      </c>
      <c r="E15291">
        <v>1997</v>
      </c>
      <c r="F15291" t="s">
        <v>4047</v>
      </c>
      <c r="G15291" t="s">
        <v>3314</v>
      </c>
      <c r="H15291" s="6" t="str">
        <f>HYPERLINK(I15291)</f>
        <v>https://ieeexplore.ieee.org/abstract/document/618021/</v>
      </c>
      <c r="I15291" t="s">
        <v>4046</v>
      </c>
      <c r="J15291" t="s">
        <v>4045</v>
      </c>
      <c r="K15291">
        <v>27</v>
      </c>
      <c r="L15291" s="41">
        <v>43546</v>
      </c>
      <c r="U15291">
        <v>25</v>
      </c>
      <c r="V15291" t="s">
        <v>2947</v>
      </c>
      <c r="W15291">
        <v>8</v>
      </c>
      <c r="X15291">
        <v>3</v>
      </c>
      <c r="Y15291">
        <v>22</v>
      </c>
    </row>
    <row r="15292" spans="2:25" x14ac:dyDescent="0.3">
      <c r="B15292">
        <v>0</v>
      </c>
      <c r="C15292" t="s">
        <v>4044</v>
      </c>
      <c r="D15292" t="s">
        <v>4043</v>
      </c>
      <c r="E15292">
        <v>2017</v>
      </c>
      <c r="G15292" t="s">
        <v>4042</v>
      </c>
      <c r="H15292" s="6" t="str">
        <f>HYPERLINK(I15292)</f>
        <v>https://aaltodoc.aalto.fi/handle/123456789/27178</v>
      </c>
      <c r="I15292" t="s">
        <v>4041</v>
      </c>
      <c r="K15292">
        <v>28</v>
      </c>
      <c r="L15292" s="41">
        <v>43546</v>
      </c>
      <c r="U15292">
        <v>0</v>
      </c>
      <c r="V15292" t="s">
        <v>2923</v>
      </c>
      <c r="W15292">
        <v>0</v>
      </c>
      <c r="X15292">
        <v>1</v>
      </c>
      <c r="Y15292">
        <v>2</v>
      </c>
    </row>
    <row r="15293" spans="2:25" x14ac:dyDescent="0.3">
      <c r="B15293">
        <v>8</v>
      </c>
      <c r="C15293" t="s">
        <v>4040</v>
      </c>
      <c r="D15293" t="s">
        <v>4039</v>
      </c>
      <c r="F15293" t="s">
        <v>4038</v>
      </c>
      <c r="H15293" s="6" t="str">
        <f>HYPERLINK(I15293)</f>
        <v>https://www.gla.ac.uk/media/media_253356_en.pdf</v>
      </c>
      <c r="I15293" t="s">
        <v>4037</v>
      </c>
      <c r="J15293" t="s">
        <v>4036</v>
      </c>
      <c r="K15293">
        <v>29</v>
      </c>
      <c r="L15293" s="41">
        <v>43546</v>
      </c>
      <c r="M15293" t="s">
        <v>3356</v>
      </c>
      <c r="U15293">
        <v>8</v>
      </c>
      <c r="V15293" t="s">
        <v>2923</v>
      </c>
      <c r="W15293">
        <v>8</v>
      </c>
      <c r="X15293">
        <v>1</v>
      </c>
    </row>
    <row r="15294" spans="2:25" x14ac:dyDescent="0.3">
      <c r="B15294">
        <v>11</v>
      </c>
      <c r="C15294" t="s">
        <v>3435</v>
      </c>
      <c r="D15294" t="s">
        <v>3434</v>
      </c>
      <c r="E15294">
        <v>2015</v>
      </c>
      <c r="F15294" t="s">
        <v>3433</v>
      </c>
      <c r="G15294" t="s">
        <v>3314</v>
      </c>
      <c r="H15294" s="6" t="str">
        <f>HYPERLINK(I15294)</f>
        <v>https://ieeexplore.ieee.org/abstract/document/7413993/</v>
      </c>
      <c r="I15294" t="s">
        <v>3432</v>
      </c>
      <c r="J15294" t="s">
        <v>3431</v>
      </c>
      <c r="K15294">
        <v>30</v>
      </c>
      <c r="L15294" s="41">
        <v>43546</v>
      </c>
      <c r="U15294">
        <v>11</v>
      </c>
      <c r="V15294" t="s">
        <v>2987</v>
      </c>
      <c r="W15294">
        <v>3</v>
      </c>
      <c r="X15294">
        <v>4</v>
      </c>
      <c r="Y15294">
        <v>4</v>
      </c>
    </row>
    <row r="15295" spans="2:25" x14ac:dyDescent="0.3">
      <c r="B15295">
        <v>0</v>
      </c>
      <c r="C15295" t="s">
        <v>4035</v>
      </c>
      <c r="D15295" t="s">
        <v>4034</v>
      </c>
      <c r="E15295">
        <v>2001</v>
      </c>
      <c r="F15295" t="s">
        <v>4033</v>
      </c>
      <c r="G15295" t="s">
        <v>4032</v>
      </c>
      <c r="H15295" s="6" t="str">
        <f>HYPERLINK(I15295)</f>
        <v/>
      </c>
      <c r="K15295">
        <v>31</v>
      </c>
      <c r="L15295" s="41">
        <v>43546</v>
      </c>
      <c r="M15295" t="s">
        <v>3655</v>
      </c>
      <c r="U15295">
        <v>0</v>
      </c>
      <c r="V15295" t="s">
        <v>2923</v>
      </c>
      <c r="W15295">
        <v>0</v>
      </c>
      <c r="X15295">
        <v>1</v>
      </c>
      <c r="Y15295">
        <v>18</v>
      </c>
    </row>
    <row r="15296" spans="2:25" x14ac:dyDescent="0.3">
      <c r="B15296">
        <v>7</v>
      </c>
      <c r="C15296" t="s">
        <v>4031</v>
      </c>
      <c r="D15296" t="s">
        <v>4030</v>
      </c>
      <c r="E15296">
        <v>2011</v>
      </c>
      <c r="F15296" t="s">
        <v>4029</v>
      </c>
      <c r="G15296" t="s">
        <v>3462</v>
      </c>
      <c r="H15296" s="6" t="str">
        <f>HYPERLINK(I15296)</f>
        <v>http://citeseerx.ist.psu.edu/viewdoc/download?doi=10.1.1.436.6339&amp;rep=rep1&amp;type=pdf</v>
      </c>
      <c r="I15296" t="s">
        <v>4028</v>
      </c>
      <c r="J15296" t="s">
        <v>4027</v>
      </c>
      <c r="K15296">
        <v>32</v>
      </c>
      <c r="L15296" s="41">
        <v>43546</v>
      </c>
      <c r="M15296" t="s">
        <v>3356</v>
      </c>
      <c r="U15296">
        <v>7</v>
      </c>
      <c r="V15296" t="s">
        <v>3088</v>
      </c>
      <c r="W15296">
        <v>4</v>
      </c>
      <c r="X15296">
        <v>2</v>
      </c>
      <c r="Y15296">
        <v>8</v>
      </c>
    </row>
    <row r="15297" spans="2:25" x14ac:dyDescent="0.3">
      <c r="B15297">
        <v>32</v>
      </c>
      <c r="C15297" t="s">
        <v>4026</v>
      </c>
      <c r="D15297" t="s">
        <v>4025</v>
      </c>
      <c r="E15297">
        <v>2006</v>
      </c>
      <c r="F15297" t="s">
        <v>4024</v>
      </c>
      <c r="G15297" t="s">
        <v>3328</v>
      </c>
      <c r="H15297" s="6" t="str">
        <f>HYPERLINK(I15297)</f>
        <v>https://link.springer.com/chapter/10.1007/11867661_7</v>
      </c>
      <c r="I15297" t="s">
        <v>4023</v>
      </c>
      <c r="J15297" t="s">
        <v>4022</v>
      </c>
      <c r="K15297">
        <v>33</v>
      </c>
      <c r="L15297" s="41">
        <v>43546</v>
      </c>
      <c r="U15297">
        <v>32</v>
      </c>
      <c r="V15297" t="s">
        <v>3098</v>
      </c>
      <c r="W15297">
        <v>16</v>
      </c>
      <c r="X15297">
        <v>2</v>
      </c>
      <c r="Y15297">
        <v>13</v>
      </c>
    </row>
    <row r="15298" spans="2:25" x14ac:dyDescent="0.3">
      <c r="B15298">
        <v>29</v>
      </c>
      <c r="C15298" t="s">
        <v>4021</v>
      </c>
      <c r="D15298" t="s">
        <v>4020</v>
      </c>
      <c r="E15298">
        <v>2005</v>
      </c>
      <c r="F15298" t="s">
        <v>4019</v>
      </c>
      <c r="G15298" t="s">
        <v>3578</v>
      </c>
      <c r="H15298" s="6" t="str">
        <f>HYPERLINK(I15298)</f>
        <v>https://www.spiedigitallibrary.org/conference-proceedings-of-spie/5685/0000/A-complete-system-for-head-tracking-using-motion-based-particle/10.1117/12.587244.short</v>
      </c>
      <c r="I15298" t="s">
        <v>4018</v>
      </c>
      <c r="J15298" t="s">
        <v>4017</v>
      </c>
      <c r="K15298">
        <v>34</v>
      </c>
      <c r="L15298" s="41">
        <v>43546</v>
      </c>
      <c r="U15298">
        <v>29</v>
      </c>
      <c r="V15298" t="s">
        <v>3121</v>
      </c>
      <c r="W15298">
        <v>15</v>
      </c>
      <c r="X15298">
        <v>2</v>
      </c>
      <c r="Y15298">
        <v>14</v>
      </c>
    </row>
    <row r="15299" spans="2:25" x14ac:dyDescent="0.3">
      <c r="B15299">
        <v>0</v>
      </c>
      <c r="C15299" t="s">
        <v>4016</v>
      </c>
      <c r="D15299" t="s">
        <v>4015</v>
      </c>
      <c r="E15299">
        <v>2015</v>
      </c>
      <c r="F15299" t="s">
        <v>3490</v>
      </c>
      <c r="G15299" t="s">
        <v>3358</v>
      </c>
      <c r="H15299" s="6" t="str">
        <f>HYPERLINK(I15299)</f>
        <v>https://pdfs.semanticscholar.org/7477/9170acf1a2a6cd96410b9c9b4db558d48673.pdf</v>
      </c>
      <c r="I15299" t="s">
        <v>4014</v>
      </c>
      <c r="K15299">
        <v>35</v>
      </c>
      <c r="L15299" s="41">
        <v>43546</v>
      </c>
      <c r="M15299" t="s">
        <v>3356</v>
      </c>
      <c r="U15299">
        <v>0</v>
      </c>
      <c r="V15299" t="s">
        <v>2923</v>
      </c>
      <c r="W15299">
        <v>0</v>
      </c>
      <c r="X15299">
        <v>2</v>
      </c>
      <c r="Y15299">
        <v>4</v>
      </c>
    </row>
    <row r="15300" spans="2:25" x14ac:dyDescent="0.3">
      <c r="B15300">
        <v>0</v>
      </c>
      <c r="C15300" t="s">
        <v>4013</v>
      </c>
      <c r="D15300" t="s">
        <v>4012</v>
      </c>
      <c r="E15300">
        <v>2001</v>
      </c>
      <c r="F15300" t="s">
        <v>4011</v>
      </c>
      <c r="G15300" t="s">
        <v>4010</v>
      </c>
      <c r="H15300" s="6" t="str">
        <f>HYPERLINK(I15300)</f>
        <v/>
      </c>
      <c r="K15300">
        <v>36</v>
      </c>
      <c r="L15300" s="41">
        <v>43546</v>
      </c>
      <c r="M15300" t="s">
        <v>3655</v>
      </c>
      <c r="U15300">
        <v>0</v>
      </c>
      <c r="V15300" t="s">
        <v>2923</v>
      </c>
      <c r="W15300">
        <v>0</v>
      </c>
      <c r="X15300">
        <v>1</v>
      </c>
      <c r="Y15300">
        <v>18</v>
      </c>
    </row>
    <row r="15301" spans="2:25" x14ac:dyDescent="0.3">
      <c r="B15301">
        <v>2</v>
      </c>
      <c r="C15301" t="s">
        <v>4009</v>
      </c>
      <c r="D15301" t="s">
        <v>4008</v>
      </c>
      <c r="E15301">
        <v>2016</v>
      </c>
      <c r="F15301" t="s">
        <v>4007</v>
      </c>
      <c r="G15301" t="s">
        <v>3314</v>
      </c>
      <c r="H15301" s="6" t="str">
        <f>HYPERLINK(I15301)</f>
        <v>https://ieeexplore.ieee.org/abstract/document/7302539/</v>
      </c>
      <c r="I15301" t="s">
        <v>4006</v>
      </c>
      <c r="J15301" t="s">
        <v>4005</v>
      </c>
      <c r="K15301">
        <v>37</v>
      </c>
      <c r="L15301" s="41">
        <v>43546</v>
      </c>
      <c r="U15301">
        <v>2</v>
      </c>
      <c r="V15301" t="s">
        <v>2953</v>
      </c>
      <c r="W15301">
        <v>1</v>
      </c>
      <c r="X15301">
        <v>4</v>
      </c>
      <c r="Y15301">
        <v>3</v>
      </c>
    </row>
    <row r="15302" spans="2:25" x14ac:dyDescent="0.3">
      <c r="B15302">
        <v>0</v>
      </c>
      <c r="C15302" t="s">
        <v>4004</v>
      </c>
      <c r="D15302" t="s">
        <v>4003</v>
      </c>
      <c r="E15302">
        <v>2016</v>
      </c>
      <c r="F15302" t="s">
        <v>4002</v>
      </c>
      <c r="G15302" t="s">
        <v>3378</v>
      </c>
      <c r="H15302" s="6" t="str">
        <f>HYPERLINK(I15302)</f>
        <v>https://dl.acm.org/ft_gateway.cfm?id=2897145&amp;type=pdf#page=10</v>
      </c>
      <c r="I15302" t="s">
        <v>4001</v>
      </c>
      <c r="K15302">
        <v>38</v>
      </c>
      <c r="L15302" s="41">
        <v>43546</v>
      </c>
      <c r="U15302">
        <v>0</v>
      </c>
      <c r="V15302" t="s">
        <v>2923</v>
      </c>
      <c r="W15302">
        <v>0</v>
      </c>
      <c r="X15302">
        <v>4</v>
      </c>
      <c r="Y15302">
        <v>3</v>
      </c>
    </row>
    <row r="15303" spans="2:25" x14ac:dyDescent="0.3">
      <c r="B15303">
        <v>2</v>
      </c>
      <c r="C15303" t="s">
        <v>4000</v>
      </c>
      <c r="D15303" t="s">
        <v>3999</v>
      </c>
      <c r="E15303">
        <v>2015</v>
      </c>
      <c r="F15303" t="s">
        <v>3998</v>
      </c>
      <c r="G15303" t="s">
        <v>3347</v>
      </c>
      <c r="H15303" s="6" t="str">
        <f>HYPERLINK(I15303)</f>
        <v>https://www.sciencedirect.com/science/article/pii/S0016328715001081</v>
      </c>
      <c r="I15303" t="s">
        <v>3997</v>
      </c>
      <c r="J15303" t="s">
        <v>3996</v>
      </c>
      <c r="K15303">
        <v>39</v>
      </c>
      <c r="L15303" s="41">
        <v>43546</v>
      </c>
      <c r="U15303">
        <v>2</v>
      </c>
      <c r="V15303" t="s">
        <v>2933</v>
      </c>
      <c r="W15303">
        <v>2</v>
      </c>
      <c r="X15303">
        <v>1</v>
      </c>
      <c r="Y15303">
        <v>4</v>
      </c>
    </row>
    <row r="15304" spans="2:25" x14ac:dyDescent="0.3">
      <c r="B15304">
        <v>8</v>
      </c>
      <c r="C15304" t="s">
        <v>3995</v>
      </c>
      <c r="D15304" t="s">
        <v>3994</v>
      </c>
      <c r="E15304">
        <v>2008</v>
      </c>
      <c r="F15304" t="s">
        <v>3993</v>
      </c>
      <c r="G15304" t="s">
        <v>3314</v>
      </c>
      <c r="H15304" s="6" t="str">
        <f>HYPERLINK(I15304)</f>
        <v>https://ieeexplore.ieee.org/abstract/document/5172669/</v>
      </c>
      <c r="I15304" t="s">
        <v>3992</v>
      </c>
      <c r="J15304" t="s">
        <v>3991</v>
      </c>
      <c r="K15304">
        <v>40</v>
      </c>
      <c r="L15304" s="41">
        <v>43546</v>
      </c>
      <c r="U15304">
        <v>8</v>
      </c>
      <c r="V15304" t="s">
        <v>3125</v>
      </c>
      <c r="W15304">
        <v>4</v>
      </c>
      <c r="X15304">
        <v>2</v>
      </c>
      <c r="Y15304">
        <v>11</v>
      </c>
    </row>
    <row r="15305" spans="2:25" x14ac:dyDescent="0.3">
      <c r="B15305">
        <v>15</v>
      </c>
      <c r="C15305" t="s">
        <v>3581</v>
      </c>
      <c r="D15305" t="s">
        <v>3990</v>
      </c>
      <c r="E15305">
        <v>2002</v>
      </c>
      <c r="F15305" t="s">
        <v>3989</v>
      </c>
      <c r="G15305" t="s">
        <v>3314</v>
      </c>
      <c r="H15305" s="6" t="str">
        <f>HYPERLINK(I15305)</f>
        <v>https://ieeexplore.ieee.org/abstract/document/1182188/</v>
      </c>
      <c r="I15305" t="s">
        <v>3988</v>
      </c>
      <c r="J15305" t="s">
        <v>3987</v>
      </c>
      <c r="K15305">
        <v>41</v>
      </c>
      <c r="L15305" s="41">
        <v>43546</v>
      </c>
      <c r="U15305">
        <v>15</v>
      </c>
      <c r="V15305" t="s">
        <v>3088</v>
      </c>
      <c r="W15305">
        <v>8</v>
      </c>
      <c r="X15305">
        <v>2</v>
      </c>
      <c r="Y15305">
        <v>17</v>
      </c>
    </row>
    <row r="15306" spans="2:25" x14ac:dyDescent="0.3">
      <c r="B15306">
        <v>0</v>
      </c>
      <c r="C15306" t="s">
        <v>3986</v>
      </c>
      <c r="D15306" t="s">
        <v>3985</v>
      </c>
      <c r="E15306">
        <v>2015</v>
      </c>
      <c r="F15306" t="s">
        <v>3984</v>
      </c>
      <c r="G15306" t="s">
        <v>3983</v>
      </c>
      <c r="H15306" s="6" t="str">
        <f>HYPERLINK(I15306)</f>
        <v>http://ceur-ws.org/Vol-1484/paper24.pdf</v>
      </c>
      <c r="I15306" t="s">
        <v>3982</v>
      </c>
      <c r="K15306">
        <v>42</v>
      </c>
      <c r="L15306" s="41">
        <v>43546</v>
      </c>
      <c r="M15306" t="s">
        <v>3356</v>
      </c>
      <c r="U15306">
        <v>0</v>
      </c>
      <c r="V15306" t="s">
        <v>2923</v>
      </c>
      <c r="W15306">
        <v>0</v>
      </c>
      <c r="X15306">
        <v>4</v>
      </c>
      <c r="Y15306">
        <v>4</v>
      </c>
    </row>
    <row r="15307" spans="2:25" x14ac:dyDescent="0.3">
      <c r="B15307">
        <v>3</v>
      </c>
      <c r="C15307" t="s">
        <v>3981</v>
      </c>
      <c r="D15307" t="s">
        <v>3980</v>
      </c>
      <c r="E15307">
        <v>2015</v>
      </c>
      <c r="F15307" t="s">
        <v>3979</v>
      </c>
      <c r="G15307" t="s">
        <v>3314</v>
      </c>
      <c r="H15307" s="6" t="str">
        <f>HYPERLINK(I15307)</f>
        <v>https://ieeexplore.ieee.org/abstract/document/7244871/</v>
      </c>
      <c r="I15307" t="s">
        <v>3978</v>
      </c>
      <c r="J15307" t="s">
        <v>3977</v>
      </c>
      <c r="K15307">
        <v>43</v>
      </c>
      <c r="L15307" s="41">
        <v>43546</v>
      </c>
      <c r="U15307">
        <v>3</v>
      </c>
      <c r="V15307" t="s">
        <v>2993</v>
      </c>
      <c r="W15307">
        <v>2</v>
      </c>
      <c r="X15307">
        <v>2</v>
      </c>
      <c r="Y15307">
        <v>4</v>
      </c>
    </row>
    <row r="15308" spans="2:25" x14ac:dyDescent="0.3">
      <c r="B15308">
        <v>0</v>
      </c>
      <c r="C15308" t="s">
        <v>3976</v>
      </c>
      <c r="D15308" t="s">
        <v>3975</v>
      </c>
      <c r="E15308">
        <v>2011</v>
      </c>
      <c r="F15308" t="s">
        <v>3974</v>
      </c>
      <c r="G15308" t="s">
        <v>3973</v>
      </c>
      <c r="H15308" s="6" t="str">
        <f>HYPERLINK(I15308)</f>
        <v>http://search.ebscohost.com/login.aspx?direct=true&amp;profile=ehost&amp;scope=site&amp;authtype=crawler&amp;jrnl=09765697&amp;AN=89966623&amp;h=c%2BcGF1MwGRhZ%2FwqqwyOriMMpLd6rdagMPE9NysPac5STIQFMdV8OhvaBdjb47l%2Fe4jpFRnibk3%2FrwjE3aSmwYQ%3D%3D&amp;crl=c</v>
      </c>
      <c r="I15308" t="s">
        <v>3972</v>
      </c>
      <c r="K15308">
        <v>44</v>
      </c>
      <c r="L15308" s="41">
        <v>43546</v>
      </c>
      <c r="U15308">
        <v>0</v>
      </c>
      <c r="V15308" t="s">
        <v>2923</v>
      </c>
      <c r="W15308">
        <v>0</v>
      </c>
      <c r="X15308">
        <v>2</v>
      </c>
      <c r="Y15308">
        <v>8</v>
      </c>
    </row>
    <row r="15309" spans="2:25" x14ac:dyDescent="0.3">
      <c r="B15309">
        <v>9</v>
      </c>
      <c r="C15309" t="s">
        <v>3971</v>
      </c>
      <c r="D15309" t="s">
        <v>3970</v>
      </c>
      <c r="E15309">
        <v>2015</v>
      </c>
      <c r="F15309" t="s">
        <v>3969</v>
      </c>
      <c r="G15309" t="s">
        <v>3347</v>
      </c>
      <c r="H15309" s="6" t="str">
        <f>HYPERLINK(I15309)</f>
        <v>https://www.sciencedirect.com/science/article/pii/S1877042815015761</v>
      </c>
      <c r="I15309" t="s">
        <v>3968</v>
      </c>
      <c r="J15309" t="s">
        <v>3967</v>
      </c>
      <c r="K15309">
        <v>45</v>
      </c>
      <c r="L15309" s="41">
        <v>43546</v>
      </c>
      <c r="U15309">
        <v>9</v>
      </c>
      <c r="V15309" t="s">
        <v>3074</v>
      </c>
      <c r="W15309">
        <v>3</v>
      </c>
      <c r="X15309">
        <v>3</v>
      </c>
      <c r="Y15309">
        <v>4</v>
      </c>
    </row>
    <row r="15310" spans="2:25" x14ac:dyDescent="0.3">
      <c r="B15310">
        <v>2</v>
      </c>
      <c r="C15310" t="s">
        <v>3541</v>
      </c>
      <c r="D15310" t="s">
        <v>3540</v>
      </c>
      <c r="E15310">
        <v>2016</v>
      </c>
      <c r="F15310" t="s">
        <v>3539</v>
      </c>
      <c r="G15310" t="s">
        <v>3314</v>
      </c>
      <c r="H15310" s="6" t="str">
        <f>HYPERLINK(I15310)</f>
        <v>https://ieeexplore.ieee.org/abstract/document/7548165/</v>
      </c>
      <c r="I15310" t="s">
        <v>3538</v>
      </c>
      <c r="J15310" t="s">
        <v>3537</v>
      </c>
      <c r="K15310">
        <v>46</v>
      </c>
      <c r="L15310" s="41">
        <v>43546</v>
      </c>
      <c r="U15310">
        <v>2</v>
      </c>
      <c r="V15310" t="s">
        <v>2953</v>
      </c>
      <c r="W15310">
        <v>1</v>
      </c>
      <c r="X15310">
        <v>4</v>
      </c>
      <c r="Y15310">
        <v>3</v>
      </c>
    </row>
    <row r="15311" spans="2:25" x14ac:dyDescent="0.3">
      <c r="B15311">
        <v>2</v>
      </c>
      <c r="C15311" t="s">
        <v>3966</v>
      </c>
      <c r="D15311" t="s">
        <v>3965</v>
      </c>
      <c r="E15311">
        <v>1994</v>
      </c>
      <c r="F15311" t="s">
        <v>3964</v>
      </c>
      <c r="G15311" t="s">
        <v>3314</v>
      </c>
      <c r="H15311" s="6" t="str">
        <f>HYPERLINK(I15311)</f>
        <v>https://ieeexplore.ieee.org/abstract/document/714111/</v>
      </c>
      <c r="I15311" t="s">
        <v>3963</v>
      </c>
      <c r="J15311" t="s">
        <v>3962</v>
      </c>
      <c r="K15311">
        <v>47</v>
      </c>
      <c r="L15311" s="41">
        <v>43546</v>
      </c>
      <c r="U15311">
        <v>2</v>
      </c>
      <c r="V15311" t="s">
        <v>2994</v>
      </c>
      <c r="W15311">
        <v>1</v>
      </c>
      <c r="X15311">
        <v>2</v>
      </c>
      <c r="Y15311">
        <v>25</v>
      </c>
    </row>
    <row r="15312" spans="2:25" x14ac:dyDescent="0.3">
      <c r="B15312">
        <v>0</v>
      </c>
      <c r="C15312" t="s">
        <v>3961</v>
      </c>
      <c r="D15312" t="s">
        <v>3960</v>
      </c>
      <c r="F15312" t="s">
        <v>3462</v>
      </c>
      <c r="H15312" s="6" t="str">
        <f>HYPERLINK(I15312)</f>
        <v>http://citeseerx.ist.psu.edu/viewdoc/download?doi=10.1.1.676.4662&amp;rep=rep1&amp;type=pdf</v>
      </c>
      <c r="I15312" t="s">
        <v>3959</v>
      </c>
      <c r="K15312">
        <v>48</v>
      </c>
      <c r="L15312" s="41">
        <v>43546</v>
      </c>
      <c r="M15312" t="s">
        <v>3356</v>
      </c>
      <c r="U15312">
        <v>0</v>
      </c>
      <c r="V15312" t="s">
        <v>2923</v>
      </c>
      <c r="W15312">
        <v>0</v>
      </c>
      <c r="X15312">
        <v>2</v>
      </c>
    </row>
    <row r="15313" spans="2:25" x14ac:dyDescent="0.3">
      <c r="B15313">
        <v>4</v>
      </c>
      <c r="C15313" t="s">
        <v>3596</v>
      </c>
      <c r="D15313" t="s">
        <v>3595</v>
      </c>
      <c r="E15313">
        <v>2018</v>
      </c>
      <c r="F15313" t="s">
        <v>3594</v>
      </c>
      <c r="G15313" t="s">
        <v>3328</v>
      </c>
      <c r="H15313" s="6" t="str">
        <f>HYPERLINK(I15313)</f>
        <v>https://link.springer.com/chapter/10.1007/978-3-319-93885-1_38</v>
      </c>
      <c r="I15313" t="s">
        <v>3593</v>
      </c>
      <c r="J15313" t="s">
        <v>3592</v>
      </c>
      <c r="K15313">
        <v>49</v>
      </c>
      <c r="L15313" s="41">
        <v>43546</v>
      </c>
      <c r="U15313">
        <v>4</v>
      </c>
      <c r="V15313" t="s">
        <v>2968</v>
      </c>
      <c r="W15313">
        <v>1</v>
      </c>
      <c r="X15313">
        <v>5</v>
      </c>
      <c r="Y15313">
        <v>1</v>
      </c>
    </row>
    <row r="15314" spans="2:25" x14ac:dyDescent="0.3">
      <c r="B15314">
        <v>2</v>
      </c>
      <c r="C15314" t="s">
        <v>3958</v>
      </c>
      <c r="D15314" t="s">
        <v>3957</v>
      </c>
      <c r="E15314">
        <v>2019</v>
      </c>
      <c r="F15314" t="s">
        <v>3956</v>
      </c>
      <c r="G15314" t="s">
        <v>3802</v>
      </c>
      <c r="H15314" s="6" t="str">
        <f>HYPERLINK(I15314)</f>
        <v>https://www.tandfonline.com/doi/abs/10.1080/10447318.2018.1443898</v>
      </c>
      <c r="I15314" t="s">
        <v>3955</v>
      </c>
      <c r="J15314" t="s">
        <v>3954</v>
      </c>
      <c r="K15314">
        <v>50</v>
      </c>
      <c r="L15314" s="41">
        <v>43546</v>
      </c>
      <c r="U15314">
        <v>2</v>
      </c>
      <c r="V15314" t="s">
        <v>2949</v>
      </c>
      <c r="W15314">
        <v>1</v>
      </c>
      <c r="X15314">
        <v>4</v>
      </c>
      <c r="Y15314">
        <v>1</v>
      </c>
    </row>
    <row r="15315" spans="2:25" x14ac:dyDescent="0.3">
      <c r="B15315">
        <v>0</v>
      </c>
      <c r="C15315" t="s">
        <v>3585</v>
      </c>
      <c r="D15315" t="s">
        <v>3584</v>
      </c>
      <c r="E15315">
        <v>2017</v>
      </c>
      <c r="F15315" t="s">
        <v>3583</v>
      </c>
      <c r="G15315" t="s">
        <v>3560</v>
      </c>
      <c r="H15315" s="6" t="str">
        <f>HYPERLINK(I15315)</f>
        <v>https://books.google.com/books?hl=en&amp;lr=&amp;id=EVhiDwAAQBAJ&amp;oi=fnd&amp;pg=PA421&amp;dq=%22human+computer+interfaces%22+(%22autonomous+vehicle%22+OR+%22autonomous+vehicles%22)+-pedestrian+-wheelchair+-military+-business&amp;ots=NhuX9KwnkQ&amp;sig=0pSo3d5nMEkXweLGNUy18UWXiu8</v>
      </c>
      <c r="I15315" t="s">
        <v>3953</v>
      </c>
      <c r="K15315">
        <v>51</v>
      </c>
      <c r="L15315" s="41">
        <v>43546</v>
      </c>
      <c r="U15315">
        <v>0</v>
      </c>
      <c r="V15315" t="s">
        <v>2923</v>
      </c>
      <c r="W15315">
        <v>0</v>
      </c>
      <c r="X15315">
        <v>4</v>
      </c>
      <c r="Y15315">
        <v>2</v>
      </c>
    </row>
    <row r="15316" spans="2:25" x14ac:dyDescent="0.3">
      <c r="B15316">
        <v>5</v>
      </c>
      <c r="C15316" t="s">
        <v>615</v>
      </c>
      <c r="D15316" t="s">
        <v>616</v>
      </c>
      <c r="E15316">
        <v>2015</v>
      </c>
      <c r="F15316" t="s">
        <v>3952</v>
      </c>
      <c r="G15316" t="s">
        <v>3314</v>
      </c>
      <c r="H15316" s="6" t="str">
        <f>HYPERLINK(I15316)</f>
        <v>https://ieeexplore.ieee.org/abstract/document/7313468/</v>
      </c>
      <c r="I15316" t="s">
        <v>617</v>
      </c>
      <c r="J15316" t="s">
        <v>3951</v>
      </c>
      <c r="K15316">
        <v>52</v>
      </c>
      <c r="L15316" s="41">
        <v>43546</v>
      </c>
      <c r="U15316">
        <v>5</v>
      </c>
      <c r="V15316" t="s">
        <v>3000</v>
      </c>
      <c r="W15316">
        <v>2</v>
      </c>
      <c r="X15316">
        <v>3</v>
      </c>
      <c r="Y15316">
        <v>4</v>
      </c>
    </row>
    <row r="15317" spans="2:25" x14ac:dyDescent="0.3">
      <c r="B15317">
        <v>196</v>
      </c>
      <c r="C15317" t="s">
        <v>1075</v>
      </c>
      <c r="D15317" t="s">
        <v>1076</v>
      </c>
      <c r="E15317">
        <v>2007</v>
      </c>
      <c r="F15317" t="s">
        <v>3950</v>
      </c>
      <c r="G15317" t="s">
        <v>3314</v>
      </c>
      <c r="H15317" s="6" t="str">
        <f>HYPERLINK(I15317)</f>
        <v>https://ieeexplore.ieee.org/abstract/document/4142930/</v>
      </c>
      <c r="I15317" t="s">
        <v>1077</v>
      </c>
      <c r="J15317" t="s">
        <v>3949</v>
      </c>
      <c r="K15317">
        <v>53</v>
      </c>
      <c r="L15317" s="41">
        <v>43546</v>
      </c>
      <c r="U15317">
        <v>196</v>
      </c>
      <c r="V15317" t="s">
        <v>3948</v>
      </c>
      <c r="W15317">
        <v>98</v>
      </c>
      <c r="X15317">
        <v>2</v>
      </c>
      <c r="Y15317">
        <v>12</v>
      </c>
    </row>
    <row r="15318" spans="2:25" x14ac:dyDescent="0.3">
      <c r="B15318">
        <v>4</v>
      </c>
      <c r="C15318" t="s">
        <v>3947</v>
      </c>
      <c r="D15318" t="s">
        <v>3946</v>
      </c>
      <c r="E15318">
        <v>2012</v>
      </c>
      <c r="F15318" t="s">
        <v>3945</v>
      </c>
      <c r="G15318" t="s">
        <v>3944</v>
      </c>
      <c r="H15318" s="6" t="str">
        <f>HYPERLINK(I15318)</f>
        <v>https://scholarworks.uark.edu/inquiry/vol13/iss1/6/</v>
      </c>
      <c r="I15318" t="s">
        <v>3943</v>
      </c>
      <c r="J15318" t="s">
        <v>3942</v>
      </c>
      <c r="K15318">
        <v>54</v>
      </c>
      <c r="L15318" s="41">
        <v>43546</v>
      </c>
      <c r="U15318">
        <v>4</v>
      </c>
      <c r="V15318" t="s">
        <v>2978</v>
      </c>
      <c r="W15318">
        <v>4</v>
      </c>
      <c r="X15318">
        <v>1</v>
      </c>
      <c r="Y15318">
        <v>7</v>
      </c>
    </row>
    <row r="15319" spans="2:25" x14ac:dyDescent="0.3">
      <c r="B15319">
        <v>9</v>
      </c>
      <c r="C15319" t="s">
        <v>3581</v>
      </c>
      <c r="D15319" t="s">
        <v>3941</v>
      </c>
      <c r="E15319">
        <v>2004</v>
      </c>
      <c r="F15319" t="s">
        <v>3940</v>
      </c>
      <c r="G15319" t="s">
        <v>3578</v>
      </c>
      <c r="H15319" s="6" t="str">
        <f>HYPERLINK(I15319)</f>
        <v>https://www.spiedigitallibrary.org/conference-proceedings-of-spie/5291/0000/Real-time-data-fusion-on-stabilizing-camera-pose-estimation-output/10.1117/12.524041.short</v>
      </c>
      <c r="I15319" t="s">
        <v>3939</v>
      </c>
      <c r="J15319" t="s">
        <v>3938</v>
      </c>
      <c r="K15319">
        <v>55</v>
      </c>
      <c r="L15319" s="41">
        <v>43546</v>
      </c>
      <c r="U15319">
        <v>9</v>
      </c>
      <c r="V15319" t="s">
        <v>2992</v>
      </c>
      <c r="W15319">
        <v>5</v>
      </c>
      <c r="X15319">
        <v>2</v>
      </c>
      <c r="Y15319">
        <v>15</v>
      </c>
    </row>
    <row r="15320" spans="2:25" x14ac:dyDescent="0.3">
      <c r="B15320">
        <v>0</v>
      </c>
      <c r="C15320" t="s">
        <v>3937</v>
      </c>
      <c r="D15320" t="s">
        <v>3936</v>
      </c>
      <c r="E15320">
        <v>2013</v>
      </c>
      <c r="F15320" t="s">
        <v>3935</v>
      </c>
      <c r="G15320" t="s">
        <v>3328</v>
      </c>
      <c r="H15320" s="6" t="str">
        <f>HYPERLINK(I15320)</f>
        <v>https://link.springer.com/article/10.1007/s40436-013-0022-5</v>
      </c>
      <c r="I15320" t="s">
        <v>3934</v>
      </c>
      <c r="K15320">
        <v>56</v>
      </c>
      <c r="L15320" s="41">
        <v>43546</v>
      </c>
      <c r="M15320" t="s">
        <v>3325</v>
      </c>
      <c r="U15320">
        <v>0</v>
      </c>
      <c r="V15320" t="s">
        <v>2923</v>
      </c>
      <c r="W15320">
        <v>0</v>
      </c>
      <c r="X15320">
        <v>2</v>
      </c>
      <c r="Y15320">
        <v>6</v>
      </c>
    </row>
    <row r="15321" spans="2:25" x14ac:dyDescent="0.3">
      <c r="B15321">
        <v>6</v>
      </c>
      <c r="C15321" t="s">
        <v>3933</v>
      </c>
      <c r="D15321" t="s">
        <v>3932</v>
      </c>
      <c r="E15321">
        <v>2015</v>
      </c>
      <c r="F15321" t="s">
        <v>3931</v>
      </c>
      <c r="G15321" t="s">
        <v>3314</v>
      </c>
      <c r="H15321" s="6" t="str">
        <f>HYPERLINK(I15321)</f>
        <v>https://ieeexplore.ieee.org/abstract/document/7785849/</v>
      </c>
      <c r="I15321" t="s">
        <v>3930</v>
      </c>
      <c r="J15321" t="s">
        <v>3929</v>
      </c>
      <c r="K15321">
        <v>57</v>
      </c>
      <c r="L15321" s="41">
        <v>43546</v>
      </c>
      <c r="U15321">
        <v>6</v>
      </c>
      <c r="V15321" t="s">
        <v>2954</v>
      </c>
      <c r="W15321">
        <v>2</v>
      </c>
      <c r="X15321">
        <v>3</v>
      </c>
      <c r="Y15321">
        <v>4</v>
      </c>
    </row>
    <row r="15322" spans="2:25" x14ac:dyDescent="0.3">
      <c r="B15322">
        <v>18</v>
      </c>
      <c r="C15322" t="s">
        <v>3581</v>
      </c>
      <c r="D15322" t="s">
        <v>3600</v>
      </c>
      <c r="E15322">
        <v>2004</v>
      </c>
      <c r="F15322" t="s">
        <v>3599</v>
      </c>
      <c r="G15322" t="s">
        <v>3489</v>
      </c>
      <c r="H15322" s="6" t="str">
        <f>HYPERLINK(I15322)</f>
        <v>https://www.worldscientific.com/doi/abs/10.1142/S0219467804001269</v>
      </c>
      <c r="I15322" t="s">
        <v>3598</v>
      </c>
      <c r="J15322" t="s">
        <v>3597</v>
      </c>
      <c r="K15322">
        <v>58</v>
      </c>
      <c r="L15322" s="41">
        <v>43546</v>
      </c>
      <c r="U15322">
        <v>18</v>
      </c>
      <c r="V15322" t="s">
        <v>3058</v>
      </c>
      <c r="W15322">
        <v>9</v>
      </c>
      <c r="X15322">
        <v>2</v>
      </c>
      <c r="Y15322">
        <v>15</v>
      </c>
    </row>
    <row r="15323" spans="2:25" x14ac:dyDescent="0.3">
      <c r="B15323">
        <v>0</v>
      </c>
      <c r="C15323" t="s">
        <v>3430</v>
      </c>
      <c r="D15323" t="s">
        <v>3429</v>
      </c>
      <c r="F15323" t="s">
        <v>3428</v>
      </c>
      <c r="H15323" s="6" t="str">
        <f>HYPERLINK(I15323)</f>
        <v>http://www.creative-science.org/wp-content/uploads/2017/09/2017_TIE17AScenarioCentredApproach-.pdf</v>
      </c>
      <c r="I15323" t="s">
        <v>3427</v>
      </c>
      <c r="K15323">
        <v>59</v>
      </c>
      <c r="L15323" s="41">
        <v>43546</v>
      </c>
      <c r="M15323" t="s">
        <v>3356</v>
      </c>
      <c r="U15323">
        <v>0</v>
      </c>
      <c r="V15323" t="s">
        <v>2923</v>
      </c>
      <c r="W15323">
        <v>0</v>
      </c>
      <c r="X15323">
        <v>3</v>
      </c>
    </row>
    <row r="15324" spans="2:25" x14ac:dyDescent="0.3">
      <c r="B15324">
        <v>0</v>
      </c>
      <c r="C15324" t="s">
        <v>3928</v>
      </c>
      <c r="D15324" t="s">
        <v>3927</v>
      </c>
      <c r="E15324">
        <v>2018</v>
      </c>
      <c r="F15324" t="s">
        <v>3926</v>
      </c>
      <c r="G15324" t="s">
        <v>3341</v>
      </c>
      <c r="H15324" s="6" t="str">
        <f>HYPERLINK(I15324)</f>
        <v>https://patents.google.com/patent/US20180099748A1/en</v>
      </c>
      <c r="I15324" t="s">
        <v>3925</v>
      </c>
      <c r="K15324">
        <v>60</v>
      </c>
      <c r="L15324" s="41">
        <v>43546</v>
      </c>
      <c r="U15324">
        <v>0</v>
      </c>
      <c r="V15324" t="s">
        <v>2923</v>
      </c>
      <c r="W15324">
        <v>0</v>
      </c>
      <c r="X15324">
        <v>2</v>
      </c>
      <c r="Y15324">
        <v>1</v>
      </c>
    </row>
    <row r="15325" spans="2:25" x14ac:dyDescent="0.3">
      <c r="B15325">
        <v>15</v>
      </c>
      <c r="C15325" t="s">
        <v>3924</v>
      </c>
      <c r="D15325" t="s">
        <v>3923</v>
      </c>
      <c r="E15325">
        <v>2012</v>
      </c>
      <c r="F15325" t="s">
        <v>3922</v>
      </c>
      <c r="G15325" t="s">
        <v>3802</v>
      </c>
      <c r="H15325" s="6" t="str">
        <f>HYPERLINK(I15325)</f>
        <v>https://www.tandfonline.com/doi/abs/10.4103/0256-4602.105007</v>
      </c>
      <c r="I15325" t="s">
        <v>3921</v>
      </c>
      <c r="J15325" t="s">
        <v>3920</v>
      </c>
      <c r="K15325">
        <v>61</v>
      </c>
      <c r="L15325" s="41">
        <v>43546</v>
      </c>
      <c r="U15325">
        <v>15</v>
      </c>
      <c r="V15325" t="s">
        <v>3124</v>
      </c>
      <c r="W15325">
        <v>8</v>
      </c>
      <c r="X15325">
        <v>2</v>
      </c>
      <c r="Y15325">
        <v>7</v>
      </c>
    </row>
    <row r="15326" spans="2:25" x14ac:dyDescent="0.3">
      <c r="B15326">
        <v>0</v>
      </c>
      <c r="C15326" t="s">
        <v>3919</v>
      </c>
      <c r="D15326" t="s">
        <v>3918</v>
      </c>
      <c r="E15326">
        <v>2017</v>
      </c>
      <c r="F15326" t="s">
        <v>3917</v>
      </c>
      <c r="G15326" t="s">
        <v>3328</v>
      </c>
      <c r="H15326" s="6" t="str">
        <f>HYPERLINK(I15326)</f>
        <v>https://link.springer.com/chapter/10.1007/978-3-030-02242-6_26</v>
      </c>
      <c r="I15326" t="s">
        <v>3916</v>
      </c>
      <c r="K15326">
        <v>62</v>
      </c>
      <c r="L15326" s="41">
        <v>43546</v>
      </c>
      <c r="U15326">
        <v>0</v>
      </c>
      <c r="V15326" t="s">
        <v>2923</v>
      </c>
      <c r="W15326">
        <v>0</v>
      </c>
      <c r="X15326">
        <v>3</v>
      </c>
      <c r="Y15326">
        <v>2</v>
      </c>
    </row>
    <row r="15327" spans="2:25" x14ac:dyDescent="0.3">
      <c r="B15327">
        <v>7</v>
      </c>
      <c r="C15327" t="s">
        <v>3581</v>
      </c>
      <c r="D15327" t="s">
        <v>3580</v>
      </c>
      <c r="E15327">
        <v>2003</v>
      </c>
      <c r="F15327" t="s">
        <v>3579</v>
      </c>
      <c r="G15327" t="s">
        <v>3578</v>
      </c>
      <c r="H15327" s="6" t="str">
        <f>HYPERLINK(I15327)</f>
        <v>https://www.spiedigitallibrary.org/conference-proceedings-of-spie/5006/0000/Onboard-camera-pose-estimation-in-augmented-reality-space-for-direct/10.1117/12.479662.short</v>
      </c>
      <c r="I15327" t="s">
        <v>3577</v>
      </c>
      <c r="J15327" t="s">
        <v>3576</v>
      </c>
      <c r="K15327">
        <v>63</v>
      </c>
      <c r="L15327" s="41">
        <v>43546</v>
      </c>
      <c r="U15327">
        <v>7</v>
      </c>
      <c r="V15327" t="s">
        <v>3043</v>
      </c>
      <c r="W15327">
        <v>4</v>
      </c>
      <c r="X15327">
        <v>2</v>
      </c>
      <c r="Y15327">
        <v>16</v>
      </c>
    </row>
    <row r="15328" spans="2:25" x14ac:dyDescent="0.3">
      <c r="B15328">
        <v>27</v>
      </c>
      <c r="C15328" t="s">
        <v>3915</v>
      </c>
      <c r="D15328" t="s">
        <v>3914</v>
      </c>
      <c r="E15328">
        <v>1995</v>
      </c>
      <c r="G15328" t="s">
        <v>3560</v>
      </c>
      <c r="H15328" s="6" t="str">
        <f>HYPERLINK(I15328)</f>
        <v>https://books.google.com/books?hl=en&amp;lr=&amp;id=w2qeZp1OiRUC&amp;oi=fnd&amp;pg=PP1&amp;dq=%22human+computer+interfaces%22+(%22autonomous+vehicle%22+OR+%22autonomous+vehicles%22)+-pedestrian+-wheelchair+-military+-business&amp;ots=dsrMVZtqrW&amp;sig=srFixTiKssfDfLyN_VT0BVjCmNU</v>
      </c>
      <c r="I15328" t="s">
        <v>3913</v>
      </c>
      <c r="J15328" t="s">
        <v>3912</v>
      </c>
      <c r="K15328">
        <v>64</v>
      </c>
      <c r="L15328" s="41">
        <v>43546</v>
      </c>
      <c r="M15328" t="s">
        <v>3679</v>
      </c>
      <c r="U15328">
        <v>27</v>
      </c>
      <c r="V15328" t="s">
        <v>3007</v>
      </c>
      <c r="W15328">
        <v>14</v>
      </c>
      <c r="X15328">
        <v>2</v>
      </c>
      <c r="Y15328">
        <v>24</v>
      </c>
    </row>
    <row r="15329" spans="2:25" x14ac:dyDescent="0.3">
      <c r="B15329">
        <v>16</v>
      </c>
      <c r="C15329" t="s">
        <v>3911</v>
      </c>
      <c r="D15329" t="s">
        <v>3910</v>
      </c>
      <c r="E15329">
        <v>2013</v>
      </c>
      <c r="F15329" t="s">
        <v>3909</v>
      </c>
      <c r="G15329" t="s">
        <v>3314</v>
      </c>
      <c r="H15329" s="6" t="str">
        <f>HYPERLINK(I15329)</f>
        <v>https://ieeexplore.ieee.org/abstract/document/6603359/</v>
      </c>
      <c r="I15329" t="s">
        <v>3908</v>
      </c>
      <c r="J15329" t="s">
        <v>3907</v>
      </c>
      <c r="K15329">
        <v>65</v>
      </c>
      <c r="L15329" s="41">
        <v>43546</v>
      </c>
      <c r="U15329">
        <v>16</v>
      </c>
      <c r="V15329" t="s">
        <v>2973</v>
      </c>
      <c r="W15329">
        <v>4</v>
      </c>
      <c r="X15329">
        <v>4</v>
      </c>
      <c r="Y15329">
        <v>6</v>
      </c>
    </row>
    <row r="15330" spans="2:25" x14ac:dyDescent="0.3">
      <c r="B15330">
        <v>0</v>
      </c>
      <c r="C15330" t="s">
        <v>3906</v>
      </c>
      <c r="D15330" t="s">
        <v>3905</v>
      </c>
      <c r="E15330">
        <v>1998</v>
      </c>
      <c r="F15330" t="s">
        <v>3904</v>
      </c>
      <c r="G15330" t="s">
        <v>3328</v>
      </c>
      <c r="H15330" s="6" t="str">
        <f>HYPERLINK(I15330)</f>
        <v>http://www.springerlink.com/index/C74863789U55N500.pdf</v>
      </c>
      <c r="I15330" t="s">
        <v>3903</v>
      </c>
      <c r="K15330">
        <v>66</v>
      </c>
      <c r="L15330" s="41">
        <v>43546</v>
      </c>
      <c r="U15330">
        <v>0</v>
      </c>
      <c r="V15330" t="s">
        <v>2923</v>
      </c>
      <c r="W15330">
        <v>0</v>
      </c>
      <c r="X15330">
        <v>5</v>
      </c>
      <c r="Y15330">
        <v>21</v>
      </c>
    </row>
    <row r="15331" spans="2:25" x14ac:dyDescent="0.3">
      <c r="B15331">
        <v>3</v>
      </c>
      <c r="C15331" t="s">
        <v>3902</v>
      </c>
      <c r="D15331" t="s">
        <v>3901</v>
      </c>
      <c r="E15331">
        <v>2018</v>
      </c>
      <c r="F15331" t="s">
        <v>3900</v>
      </c>
      <c r="G15331" t="s">
        <v>3328</v>
      </c>
      <c r="H15331" s="6" t="str">
        <f>HYPERLINK(I15331)</f>
        <v>https://link.springer.com/chapter/10.1007/978-3-030-03402-3_43</v>
      </c>
      <c r="I15331" t="s">
        <v>3899</v>
      </c>
      <c r="J15331" t="s">
        <v>3898</v>
      </c>
      <c r="K15331">
        <v>67</v>
      </c>
      <c r="L15331" s="41">
        <v>43546</v>
      </c>
      <c r="U15331">
        <v>3</v>
      </c>
      <c r="V15331" t="s">
        <v>2934</v>
      </c>
      <c r="W15331">
        <v>1</v>
      </c>
      <c r="X15331">
        <v>5</v>
      </c>
      <c r="Y15331">
        <v>1</v>
      </c>
    </row>
    <row r="15332" spans="2:25" x14ac:dyDescent="0.3">
      <c r="B15332">
        <v>4</v>
      </c>
      <c r="C15332" t="s">
        <v>3897</v>
      </c>
      <c r="D15332" t="s">
        <v>3896</v>
      </c>
      <c r="E15332">
        <v>2017</v>
      </c>
      <c r="F15332" t="s">
        <v>3895</v>
      </c>
      <c r="G15332" t="s">
        <v>3347</v>
      </c>
      <c r="H15332" s="6" t="str">
        <f>HYPERLINK(I15332)</f>
        <v>https://www.sciencedirect.com/science/article/pii/S0167926017302237</v>
      </c>
      <c r="I15332" t="s">
        <v>3894</v>
      </c>
      <c r="J15332" t="s">
        <v>3893</v>
      </c>
      <c r="K15332">
        <v>68</v>
      </c>
      <c r="L15332" s="41">
        <v>43546</v>
      </c>
      <c r="U15332">
        <v>4</v>
      </c>
      <c r="V15332" t="s">
        <v>2949</v>
      </c>
      <c r="W15332">
        <v>1</v>
      </c>
      <c r="X15332">
        <v>5</v>
      </c>
      <c r="Y15332">
        <v>2</v>
      </c>
    </row>
    <row r="15333" spans="2:25" x14ac:dyDescent="0.3">
      <c r="B15333">
        <v>0</v>
      </c>
      <c r="C15333" t="s">
        <v>3473</v>
      </c>
      <c r="D15333" t="s">
        <v>3472</v>
      </c>
      <c r="E15333">
        <v>2018</v>
      </c>
      <c r="F15333" t="s">
        <v>3471</v>
      </c>
      <c r="G15333" t="s">
        <v>3328</v>
      </c>
      <c r="H15333" s="6" t="str">
        <f>HYPERLINK(I15333)</f>
        <v>https://link.springer.com/chapter/10.1007/978-3-319-99740-7_17</v>
      </c>
      <c r="I15333" t="s">
        <v>3470</v>
      </c>
      <c r="K15333">
        <v>69</v>
      </c>
      <c r="L15333" s="41">
        <v>43546</v>
      </c>
      <c r="U15333">
        <v>0</v>
      </c>
      <c r="V15333" t="s">
        <v>2923</v>
      </c>
      <c r="W15333">
        <v>0</v>
      </c>
      <c r="X15333">
        <v>2</v>
      </c>
      <c r="Y15333">
        <v>1</v>
      </c>
    </row>
    <row r="15334" spans="2:25" x14ac:dyDescent="0.3">
      <c r="B15334">
        <v>0</v>
      </c>
      <c r="C15334" t="s">
        <v>3892</v>
      </c>
      <c r="D15334" t="s">
        <v>3891</v>
      </c>
      <c r="E15334">
        <v>2010</v>
      </c>
      <c r="F15334" t="s">
        <v>3890</v>
      </c>
      <c r="G15334" t="s">
        <v>3328</v>
      </c>
      <c r="H15334" s="6" t="str">
        <f>HYPERLINK(I15334)</f>
        <v>https://link.springer.com/chapter/10.1007/978-3-642-03446-6_12</v>
      </c>
      <c r="I15334" t="s">
        <v>3889</v>
      </c>
      <c r="K15334">
        <v>70</v>
      </c>
      <c r="L15334" s="41">
        <v>43546</v>
      </c>
      <c r="U15334">
        <v>0</v>
      </c>
      <c r="V15334" t="s">
        <v>2923</v>
      </c>
      <c r="W15334">
        <v>0</v>
      </c>
      <c r="X15334">
        <v>2</v>
      </c>
      <c r="Y15334">
        <v>9</v>
      </c>
    </row>
    <row r="15335" spans="2:25" x14ac:dyDescent="0.3">
      <c r="B15335">
        <v>263</v>
      </c>
      <c r="C15335" t="s">
        <v>3888</v>
      </c>
      <c r="D15335" t="s">
        <v>3887</v>
      </c>
      <c r="E15335">
        <v>2009</v>
      </c>
      <c r="F15335" t="s">
        <v>3774</v>
      </c>
      <c r="G15335" t="s">
        <v>3314</v>
      </c>
      <c r="H15335" s="6" t="str">
        <f>HYPERLINK(I15335)</f>
        <v>https://ieeexplore.ieee.org/abstract/document/4538230/</v>
      </c>
      <c r="I15335" t="s">
        <v>3886</v>
      </c>
      <c r="J15335" t="s">
        <v>3885</v>
      </c>
      <c r="K15335">
        <v>71</v>
      </c>
      <c r="L15335" s="41">
        <v>43546</v>
      </c>
      <c r="U15335">
        <v>263</v>
      </c>
      <c r="V15335" t="s">
        <v>3884</v>
      </c>
      <c r="W15335">
        <v>88</v>
      </c>
      <c r="X15335">
        <v>3</v>
      </c>
      <c r="Y15335">
        <v>10</v>
      </c>
    </row>
    <row r="15336" spans="2:25" x14ac:dyDescent="0.3">
      <c r="B15336">
        <v>9</v>
      </c>
      <c r="C15336" t="s">
        <v>3883</v>
      </c>
      <c r="D15336" t="s">
        <v>3882</v>
      </c>
      <c r="E15336">
        <v>2017</v>
      </c>
      <c r="F15336" t="s">
        <v>3881</v>
      </c>
      <c r="G15336" t="s">
        <v>3880</v>
      </c>
      <c r="H15336" s="6" t="str">
        <f>HYPERLINK(I15336)</f>
        <v>https://www.mdpi.com/1424-8220/17/4/833</v>
      </c>
      <c r="I15336" t="s">
        <v>3879</v>
      </c>
      <c r="J15336" t="s">
        <v>3878</v>
      </c>
      <c r="K15336">
        <v>72</v>
      </c>
      <c r="L15336" s="41">
        <v>43546</v>
      </c>
      <c r="U15336">
        <v>9</v>
      </c>
      <c r="V15336" t="s">
        <v>2922</v>
      </c>
      <c r="W15336">
        <v>3</v>
      </c>
      <c r="X15336">
        <v>3</v>
      </c>
      <c r="Y15336">
        <v>2</v>
      </c>
    </row>
    <row r="15337" spans="2:25" x14ac:dyDescent="0.3">
      <c r="B15337">
        <v>28</v>
      </c>
      <c r="C15337" t="s">
        <v>3877</v>
      </c>
      <c r="D15337" t="s">
        <v>3876</v>
      </c>
      <c r="E15337">
        <v>2006</v>
      </c>
      <c r="F15337" t="s">
        <v>3348</v>
      </c>
      <c r="G15337" t="s">
        <v>3347</v>
      </c>
      <c r="H15337" s="6" t="str">
        <f>HYPERLINK(I15337)</f>
        <v>https://www.sciencedirect.com/science/article/pii/S092523120500319X</v>
      </c>
      <c r="I15337" t="s">
        <v>3875</v>
      </c>
      <c r="J15337" t="s">
        <v>3874</v>
      </c>
      <c r="K15337">
        <v>73</v>
      </c>
      <c r="L15337" s="41">
        <v>43546</v>
      </c>
      <c r="U15337">
        <v>28</v>
      </c>
      <c r="V15337" t="s">
        <v>2970</v>
      </c>
      <c r="W15337">
        <v>14</v>
      </c>
      <c r="X15337">
        <v>2</v>
      </c>
      <c r="Y15337">
        <v>13</v>
      </c>
    </row>
    <row r="15338" spans="2:25" x14ac:dyDescent="0.3">
      <c r="B15338">
        <v>2</v>
      </c>
      <c r="C15338" t="s">
        <v>3575</v>
      </c>
      <c r="D15338" t="s">
        <v>3574</v>
      </c>
      <c r="E15338">
        <v>2010</v>
      </c>
      <c r="F15338" t="s">
        <v>3573</v>
      </c>
      <c r="G15338" t="s">
        <v>3572</v>
      </c>
      <c r="H15338" s="6" t="str">
        <f>HYPERLINK(I15338)</f>
        <v>http://www.daysignmedia.com/files/research/graduate/robotics/cars/Sullivan-Todd-CS-294a-Assisted-Highway-Lane-Changing-with-RASCL.pdf</v>
      </c>
      <c r="I15338" t="s">
        <v>3571</v>
      </c>
      <c r="J15338" t="s">
        <v>3570</v>
      </c>
      <c r="K15338">
        <v>74</v>
      </c>
      <c r="L15338" s="41">
        <v>43546</v>
      </c>
      <c r="M15338" t="s">
        <v>3356</v>
      </c>
      <c r="U15338">
        <v>2</v>
      </c>
      <c r="V15338" t="s">
        <v>3055</v>
      </c>
      <c r="W15338">
        <v>1</v>
      </c>
      <c r="X15338">
        <v>4</v>
      </c>
      <c r="Y15338">
        <v>9</v>
      </c>
    </row>
    <row r="15339" spans="2:25" x14ac:dyDescent="0.3">
      <c r="B15339">
        <v>0</v>
      </c>
      <c r="C15339" t="s">
        <v>3556</v>
      </c>
      <c r="D15339" t="s">
        <v>3555</v>
      </c>
      <c r="E15339">
        <v>2010</v>
      </c>
      <c r="F15339" t="s">
        <v>3554</v>
      </c>
      <c r="G15339" t="s">
        <v>3309</v>
      </c>
      <c r="H15339" s="6" t="str">
        <f>HYPERLINK(I15339)</f>
        <v>https://www.aaai.org/ocs/index.php/SSS/SSS10/paper/viewPaper/1157</v>
      </c>
      <c r="I15339" t="s">
        <v>3553</v>
      </c>
      <c r="K15339">
        <v>75</v>
      </c>
      <c r="L15339" s="41">
        <v>43546</v>
      </c>
      <c r="U15339">
        <v>0</v>
      </c>
      <c r="V15339" t="s">
        <v>2923</v>
      </c>
      <c r="W15339">
        <v>0</v>
      </c>
      <c r="X15339">
        <v>5</v>
      </c>
      <c r="Y15339">
        <v>9</v>
      </c>
    </row>
    <row r="15340" spans="2:25" x14ac:dyDescent="0.3">
      <c r="B15340">
        <v>14</v>
      </c>
      <c r="C15340" t="s">
        <v>3873</v>
      </c>
      <c r="D15340" t="s">
        <v>3872</v>
      </c>
      <c r="E15340">
        <v>2007</v>
      </c>
      <c r="F15340" t="s">
        <v>3871</v>
      </c>
      <c r="G15340" t="s">
        <v>3347</v>
      </c>
      <c r="H15340" s="6" t="str">
        <f>HYPERLINK(I15340)</f>
        <v>https://www.sciencedirect.com/science/article/pii/S1077314206002207</v>
      </c>
      <c r="I15340" t="s">
        <v>3870</v>
      </c>
      <c r="J15340" t="s">
        <v>3869</v>
      </c>
      <c r="K15340">
        <v>76</v>
      </c>
      <c r="L15340" s="41">
        <v>43546</v>
      </c>
      <c r="U15340">
        <v>14</v>
      </c>
      <c r="V15340" t="s">
        <v>3089</v>
      </c>
      <c r="W15340">
        <v>5</v>
      </c>
      <c r="X15340">
        <v>3</v>
      </c>
      <c r="Y15340">
        <v>12</v>
      </c>
    </row>
    <row r="15341" spans="2:25" x14ac:dyDescent="0.3">
      <c r="B15341">
        <v>31</v>
      </c>
      <c r="C15341" t="s">
        <v>3868</v>
      </c>
      <c r="D15341" t="s">
        <v>3867</v>
      </c>
      <c r="E15341">
        <v>2013</v>
      </c>
      <c r="F15341" t="s">
        <v>3866</v>
      </c>
      <c r="G15341" t="s">
        <v>3314</v>
      </c>
      <c r="H15341" s="6" t="str">
        <f>HYPERLINK(I15341)</f>
        <v>https://ieeexplore.ieee.org/abstract/document/6641179/</v>
      </c>
      <c r="I15341" t="s">
        <v>3865</v>
      </c>
      <c r="J15341" t="s">
        <v>3864</v>
      </c>
      <c r="K15341">
        <v>77</v>
      </c>
      <c r="L15341" s="41">
        <v>43546</v>
      </c>
      <c r="U15341">
        <v>31</v>
      </c>
      <c r="V15341" t="s">
        <v>3004</v>
      </c>
      <c r="W15341">
        <v>10</v>
      </c>
      <c r="X15341">
        <v>3</v>
      </c>
      <c r="Y15341">
        <v>6</v>
      </c>
    </row>
    <row r="15342" spans="2:25" x14ac:dyDescent="0.3">
      <c r="B15342">
        <v>0</v>
      </c>
      <c r="C15342" t="s">
        <v>3863</v>
      </c>
      <c r="D15342" t="s">
        <v>3862</v>
      </c>
      <c r="E15342">
        <v>2017</v>
      </c>
      <c r="F15342" t="s">
        <v>3861</v>
      </c>
      <c r="G15342" t="s">
        <v>3328</v>
      </c>
      <c r="H15342" s="6" t="str">
        <f>HYPERLINK(I15342)</f>
        <v>https://link.springer.com/chapter/10.1007/978-3-319-58071-5_17</v>
      </c>
      <c r="I15342" t="s">
        <v>3860</v>
      </c>
      <c r="K15342">
        <v>78</v>
      </c>
      <c r="L15342" s="41">
        <v>43546</v>
      </c>
      <c r="U15342">
        <v>0</v>
      </c>
      <c r="V15342" t="s">
        <v>2923</v>
      </c>
      <c r="W15342">
        <v>0</v>
      </c>
      <c r="X15342">
        <v>3</v>
      </c>
      <c r="Y15342">
        <v>2</v>
      </c>
    </row>
    <row r="15343" spans="2:25" x14ac:dyDescent="0.3">
      <c r="B15343">
        <v>44</v>
      </c>
      <c r="C15343" t="s">
        <v>3859</v>
      </c>
      <c r="D15343" t="s">
        <v>3858</v>
      </c>
      <c r="E15343">
        <v>2016</v>
      </c>
      <c r="F15343" t="s">
        <v>3857</v>
      </c>
      <c r="G15343" t="s">
        <v>3347</v>
      </c>
      <c r="H15343" s="6" t="str">
        <f>HYPERLINK(I15343)</f>
        <v>https://www.sciencedirect.com/science/article/pii/S0038110115003342</v>
      </c>
      <c r="I15343" t="s">
        <v>3856</v>
      </c>
      <c r="J15343" t="s">
        <v>3855</v>
      </c>
      <c r="K15343">
        <v>79</v>
      </c>
      <c r="L15343" s="41">
        <v>43546</v>
      </c>
      <c r="U15343">
        <v>44</v>
      </c>
      <c r="V15343" t="s">
        <v>3115</v>
      </c>
      <c r="W15343">
        <v>7</v>
      </c>
      <c r="X15343">
        <v>6</v>
      </c>
      <c r="Y15343">
        <v>3</v>
      </c>
    </row>
    <row r="15344" spans="2:25" x14ac:dyDescent="0.3">
      <c r="B15344">
        <v>0</v>
      </c>
      <c r="C15344" t="s">
        <v>3854</v>
      </c>
      <c r="D15344" t="s">
        <v>3853</v>
      </c>
      <c r="E15344">
        <v>2009</v>
      </c>
      <c r="F15344" t="s">
        <v>3852</v>
      </c>
      <c r="G15344" t="s">
        <v>3851</v>
      </c>
      <c r="H15344" s="6" t="str">
        <f>HYPERLINK(I15344)</f>
        <v>http://www.dbpia.co.kr/Journal/ArticleDetail/NODE02251843</v>
      </c>
      <c r="I15344" t="s">
        <v>3850</v>
      </c>
      <c r="K15344">
        <v>80</v>
      </c>
      <c r="L15344" s="41">
        <v>43546</v>
      </c>
      <c r="U15344">
        <v>0</v>
      </c>
      <c r="V15344" t="s">
        <v>2923</v>
      </c>
      <c r="W15344">
        <v>0</v>
      </c>
      <c r="X15344">
        <v>4</v>
      </c>
      <c r="Y15344">
        <v>10</v>
      </c>
    </row>
    <row r="15345" spans="2:25" x14ac:dyDescent="0.3">
      <c r="B15345">
        <v>23</v>
      </c>
      <c r="C15345" t="s">
        <v>3849</v>
      </c>
      <c r="D15345" t="s">
        <v>3848</v>
      </c>
      <c r="E15345">
        <v>1998</v>
      </c>
      <c r="F15345" t="s">
        <v>3847</v>
      </c>
      <c r="G15345" t="s">
        <v>3578</v>
      </c>
      <c r="H15345" s="6" t="str">
        <f>HYPERLINK(I15345)</f>
        <v>https://www.spiedigitallibrary.org/journals/Optical-Engineering/volume-37/issue-1/0000/Analysis-of-uncertainty-bounds-due-to-quantization-for-three-dimensional/10.1117/1.601615.short</v>
      </c>
      <c r="I15345" t="s">
        <v>3846</v>
      </c>
      <c r="J15345" t="s">
        <v>3845</v>
      </c>
      <c r="K15345">
        <v>81</v>
      </c>
      <c r="L15345" s="41">
        <v>43546</v>
      </c>
      <c r="U15345">
        <v>23</v>
      </c>
      <c r="V15345" t="s">
        <v>3109</v>
      </c>
      <c r="W15345">
        <v>8</v>
      </c>
      <c r="X15345">
        <v>3</v>
      </c>
      <c r="Y15345">
        <v>21</v>
      </c>
    </row>
    <row r="15346" spans="2:25" x14ac:dyDescent="0.3">
      <c r="B15346">
        <v>43</v>
      </c>
      <c r="C15346" t="s">
        <v>3844</v>
      </c>
      <c r="D15346" t="s">
        <v>3843</v>
      </c>
      <c r="E15346">
        <v>2011</v>
      </c>
      <c r="G15346" t="s">
        <v>3842</v>
      </c>
      <c r="H15346" s="6" t="str">
        <f>HYPERLINK(I15346)</f>
        <v>http://ethesis.nitrkl.ac.in/2887/</v>
      </c>
      <c r="I15346" t="s">
        <v>3841</v>
      </c>
      <c r="J15346" t="s">
        <v>3840</v>
      </c>
      <c r="K15346">
        <v>82</v>
      </c>
      <c r="L15346" s="41">
        <v>43546</v>
      </c>
      <c r="U15346">
        <v>43</v>
      </c>
      <c r="V15346" t="s">
        <v>3120</v>
      </c>
      <c r="W15346">
        <v>43</v>
      </c>
      <c r="X15346">
        <v>1</v>
      </c>
      <c r="Y15346">
        <v>8</v>
      </c>
    </row>
    <row r="15347" spans="2:25" x14ac:dyDescent="0.3">
      <c r="B15347">
        <v>0</v>
      </c>
      <c r="C15347" t="s">
        <v>3839</v>
      </c>
      <c r="D15347" t="s">
        <v>3838</v>
      </c>
      <c r="E15347">
        <v>2015</v>
      </c>
      <c r="G15347" t="s">
        <v>3369</v>
      </c>
      <c r="H15347" s="6" t="str">
        <f>HYPERLINK(I15347)</f>
        <v>https://www.researchgate.net/profile/Jeremie_Guiochet/publication/247640080_State_of_the_Art_on_Dependability_of_Autonomous_Systems/links/5774cdb608ae1b18a7de4a71/State-of-the-Art-on-Dependability-of-Autonomous-Systems.pdf</v>
      </c>
      <c r="I15347" t="s">
        <v>3837</v>
      </c>
      <c r="K15347">
        <v>83</v>
      </c>
      <c r="L15347" s="41">
        <v>43546</v>
      </c>
      <c r="M15347" t="s">
        <v>3356</v>
      </c>
      <c r="U15347">
        <v>0</v>
      </c>
      <c r="V15347" t="s">
        <v>2923</v>
      </c>
      <c r="W15347">
        <v>0</v>
      </c>
      <c r="X15347">
        <v>1</v>
      </c>
      <c r="Y15347">
        <v>4</v>
      </c>
    </row>
    <row r="15348" spans="2:25" x14ac:dyDescent="0.3">
      <c r="B15348">
        <v>0</v>
      </c>
      <c r="C15348" t="s">
        <v>3836</v>
      </c>
      <c r="D15348" t="s">
        <v>3835</v>
      </c>
      <c r="E15348">
        <v>2015</v>
      </c>
      <c r="G15348" t="s">
        <v>3834</v>
      </c>
      <c r="H15348" s="6" t="str">
        <f>HYPERLINK(I15348)</f>
        <v>http://eprints.kingston.ac.uk/37171/</v>
      </c>
      <c r="I15348" t="s">
        <v>3833</v>
      </c>
      <c r="K15348">
        <v>84</v>
      </c>
      <c r="L15348" s="41">
        <v>43546</v>
      </c>
      <c r="U15348">
        <v>0</v>
      </c>
      <c r="V15348" t="s">
        <v>2923</v>
      </c>
      <c r="W15348">
        <v>0</v>
      </c>
      <c r="X15348">
        <v>1</v>
      </c>
      <c r="Y15348">
        <v>4</v>
      </c>
    </row>
    <row r="15349" spans="2:25" x14ac:dyDescent="0.3">
      <c r="B15349">
        <v>0</v>
      </c>
      <c r="C15349" t="s">
        <v>3832</v>
      </c>
      <c r="D15349" t="s">
        <v>3831</v>
      </c>
      <c r="H15349" s="6" t="str">
        <f>HYPERLINK(I15349)</f>
        <v/>
      </c>
      <c r="K15349">
        <v>85</v>
      </c>
      <c r="L15349" s="41">
        <v>43546</v>
      </c>
      <c r="M15349" t="s">
        <v>3655</v>
      </c>
      <c r="U15349">
        <v>0</v>
      </c>
      <c r="V15349" t="s">
        <v>2923</v>
      </c>
      <c r="W15349">
        <v>0</v>
      </c>
      <c r="X15349">
        <v>3</v>
      </c>
    </row>
    <row r="15350" spans="2:25" x14ac:dyDescent="0.3">
      <c r="B15350">
        <v>1</v>
      </c>
      <c r="C15350" t="s">
        <v>3509</v>
      </c>
      <c r="D15350" t="s">
        <v>3508</v>
      </c>
      <c r="E15350">
        <v>2016</v>
      </c>
      <c r="G15350" t="s">
        <v>3507</v>
      </c>
      <c r="H15350" s="6" t="str">
        <f>HYPERLINK(I15350)</f>
        <v>http://theses.gla.ac.uk/7857/</v>
      </c>
      <c r="I15350" t="s">
        <v>3506</v>
      </c>
      <c r="J15350" t="s">
        <v>3505</v>
      </c>
      <c r="K15350">
        <v>86</v>
      </c>
      <c r="L15350" s="41">
        <v>43546</v>
      </c>
      <c r="U15350">
        <v>1</v>
      </c>
      <c r="V15350" t="s">
        <v>2981</v>
      </c>
      <c r="W15350">
        <v>1</v>
      </c>
      <c r="X15350">
        <v>1</v>
      </c>
      <c r="Y15350">
        <v>3</v>
      </c>
    </row>
    <row r="15351" spans="2:25" x14ac:dyDescent="0.3">
      <c r="B15351">
        <v>0</v>
      </c>
      <c r="C15351" t="s">
        <v>3799</v>
      </c>
      <c r="D15351" t="s">
        <v>3830</v>
      </c>
      <c r="E15351">
        <v>2013</v>
      </c>
      <c r="F15351" t="s">
        <v>3829</v>
      </c>
      <c r="G15351" t="s">
        <v>3341</v>
      </c>
      <c r="H15351" s="6" t="str">
        <f>HYPERLINK(I15351)</f>
        <v>https://patents.google.com/patent/US20130010071A1/en</v>
      </c>
      <c r="I15351" t="s">
        <v>3828</v>
      </c>
      <c r="K15351">
        <v>87</v>
      </c>
      <c r="L15351" s="41">
        <v>43546</v>
      </c>
      <c r="U15351">
        <v>0</v>
      </c>
      <c r="V15351" t="s">
        <v>2923</v>
      </c>
      <c r="W15351">
        <v>0</v>
      </c>
      <c r="X15351">
        <v>4</v>
      </c>
      <c r="Y15351">
        <v>6</v>
      </c>
    </row>
    <row r="15352" spans="2:25" x14ac:dyDescent="0.3">
      <c r="B15352">
        <v>0</v>
      </c>
      <c r="C15352" t="s">
        <v>3827</v>
      </c>
      <c r="D15352" t="s">
        <v>3826</v>
      </c>
      <c r="F15352" t="s">
        <v>3825</v>
      </c>
      <c r="H15352" s="6" t="str">
        <f>HYPERLINK(I15352)</f>
        <v>https://ti.arc.nasa.gov/m/pub-archive/697h/0697%20(Alfano).pdf</v>
      </c>
      <c r="I15352" t="s">
        <v>3824</v>
      </c>
      <c r="K15352">
        <v>88</v>
      </c>
      <c r="L15352" s="41">
        <v>43546</v>
      </c>
      <c r="M15352" t="s">
        <v>3356</v>
      </c>
      <c r="U15352">
        <v>0</v>
      </c>
      <c r="V15352" t="s">
        <v>2923</v>
      </c>
      <c r="W15352">
        <v>0</v>
      </c>
      <c r="X15352">
        <v>3</v>
      </c>
    </row>
    <row r="15353" spans="2:25" x14ac:dyDescent="0.3">
      <c r="B15353">
        <v>3</v>
      </c>
      <c r="C15353" t="s">
        <v>3823</v>
      </c>
      <c r="D15353" t="s">
        <v>3822</v>
      </c>
      <c r="E15353">
        <v>2015</v>
      </c>
      <c r="G15353" t="s">
        <v>3821</v>
      </c>
      <c r="H15353" s="6" t="str">
        <f>HYPERLINK(I15353)</f>
        <v>https://hal.archives-ouvertes.fr/tel-01276555/</v>
      </c>
      <c r="I15353" t="s">
        <v>3820</v>
      </c>
      <c r="J15353" t="s">
        <v>3819</v>
      </c>
      <c r="K15353">
        <v>89</v>
      </c>
      <c r="L15353" s="41">
        <v>43546</v>
      </c>
      <c r="U15353">
        <v>3</v>
      </c>
      <c r="V15353" t="s">
        <v>2993</v>
      </c>
      <c r="W15353">
        <v>3</v>
      </c>
      <c r="X15353">
        <v>1</v>
      </c>
      <c r="Y15353">
        <v>4</v>
      </c>
    </row>
    <row r="15354" spans="2:25" x14ac:dyDescent="0.3">
      <c r="B15354">
        <v>0</v>
      </c>
      <c r="C15354" t="s">
        <v>3818</v>
      </c>
      <c r="D15354" t="s">
        <v>3817</v>
      </c>
      <c r="E15354">
        <v>1997</v>
      </c>
      <c r="F15354" t="s">
        <v>3545</v>
      </c>
      <c r="G15354" t="s">
        <v>3816</v>
      </c>
      <c r="H15354" s="6" t="str">
        <f>HYPERLINK(I15354)</f>
        <v>http://www.isir.upmc.fr/UserFiles/File/Stephane%20Regnier/liste_publis_janvier_2017.pdf</v>
      </c>
      <c r="I15354" t="s">
        <v>3815</v>
      </c>
      <c r="K15354">
        <v>90</v>
      </c>
      <c r="L15354" s="41">
        <v>43546</v>
      </c>
      <c r="M15354" t="s">
        <v>3356</v>
      </c>
      <c r="U15354">
        <v>0</v>
      </c>
      <c r="V15354" t="s">
        <v>2923</v>
      </c>
      <c r="W15354">
        <v>0</v>
      </c>
      <c r="X15354">
        <v>1</v>
      </c>
      <c r="Y15354">
        <v>22</v>
      </c>
    </row>
    <row r="15355" spans="2:25" x14ac:dyDescent="0.3">
      <c r="B15355">
        <v>4</v>
      </c>
      <c r="C15355" t="s">
        <v>3814</v>
      </c>
      <c r="D15355" t="s">
        <v>3813</v>
      </c>
      <c r="E15355">
        <v>2011</v>
      </c>
      <c r="F15355" t="s">
        <v>3812</v>
      </c>
      <c r="G15355" t="s">
        <v>3369</v>
      </c>
      <c r="H15355" s="6" t="str">
        <f>HYPERLINK(I15355)</f>
        <v>https://www.researchgate.net/profile/Jose_Varela6/publication/268130902_Virtual_environments_for_simulation_and_study_of_Maritime_Scenarios/links/5461ef4c0cf27487b453c0c7.pdf</v>
      </c>
      <c r="I15355" t="s">
        <v>3811</v>
      </c>
      <c r="J15355" t="s">
        <v>3810</v>
      </c>
      <c r="K15355">
        <v>91</v>
      </c>
      <c r="L15355" s="41">
        <v>43546</v>
      </c>
      <c r="M15355" t="s">
        <v>3356</v>
      </c>
      <c r="U15355">
        <v>4</v>
      </c>
      <c r="V15355" t="s">
        <v>2933</v>
      </c>
      <c r="W15355">
        <v>1</v>
      </c>
      <c r="X15355">
        <v>3</v>
      </c>
      <c r="Y15355">
        <v>8</v>
      </c>
    </row>
    <row r="15356" spans="2:25" x14ac:dyDescent="0.3">
      <c r="B15356">
        <v>1</v>
      </c>
      <c r="C15356" t="s">
        <v>3809</v>
      </c>
      <c r="D15356" t="s">
        <v>3798</v>
      </c>
      <c r="E15356">
        <v>2014</v>
      </c>
      <c r="F15356" t="s">
        <v>3808</v>
      </c>
      <c r="G15356" t="s">
        <v>3341</v>
      </c>
      <c r="H15356" s="6" t="str">
        <f>HYPERLINK(I15356)</f>
        <v>https://patents.google.com/patent/US8896522B2/en</v>
      </c>
      <c r="I15356" t="s">
        <v>3807</v>
      </c>
      <c r="J15356" t="s">
        <v>3806</v>
      </c>
      <c r="K15356">
        <v>92</v>
      </c>
      <c r="L15356" s="41">
        <v>43546</v>
      </c>
      <c r="U15356">
        <v>1</v>
      </c>
      <c r="V15356" t="s">
        <v>2956</v>
      </c>
      <c r="W15356">
        <v>0</v>
      </c>
      <c r="X15356">
        <v>4</v>
      </c>
      <c r="Y15356">
        <v>5</v>
      </c>
    </row>
    <row r="15357" spans="2:25" x14ac:dyDescent="0.3">
      <c r="B15357">
        <v>2</v>
      </c>
      <c r="C15357" t="s">
        <v>3805</v>
      </c>
      <c r="D15357" t="s">
        <v>3804</v>
      </c>
      <c r="E15357">
        <v>2016</v>
      </c>
      <c r="F15357" t="s">
        <v>3803</v>
      </c>
      <c r="G15357" t="s">
        <v>3802</v>
      </c>
      <c r="H15357" s="6" t="str">
        <f>HYPERLINK(I15357)</f>
        <v>https://www.tandfonline.com/doi/abs/10.1080/23729333.2016.1145040</v>
      </c>
      <c r="I15357" t="s">
        <v>3801</v>
      </c>
      <c r="J15357" t="s">
        <v>3800</v>
      </c>
      <c r="K15357">
        <v>93</v>
      </c>
      <c r="L15357" s="41">
        <v>43546</v>
      </c>
      <c r="U15357">
        <v>2</v>
      </c>
      <c r="V15357" t="s">
        <v>2953</v>
      </c>
      <c r="W15357">
        <v>1</v>
      </c>
      <c r="X15357">
        <v>2</v>
      </c>
      <c r="Y15357">
        <v>3</v>
      </c>
    </row>
    <row r="15358" spans="2:25" x14ac:dyDescent="0.3">
      <c r="B15358">
        <v>0</v>
      </c>
      <c r="C15358" t="s">
        <v>3333</v>
      </c>
      <c r="D15358" t="s">
        <v>3332</v>
      </c>
      <c r="F15358" t="s">
        <v>3331</v>
      </c>
      <c r="H15358" s="6" t="str">
        <f>HYPERLINK(I15358)</f>
        <v>https://signalprocessingsociety.org/sites/default/files/uploads/sltc_nl_archive/summer_2011.html</v>
      </c>
      <c r="I15358" t="s">
        <v>3330</v>
      </c>
      <c r="K15358">
        <v>94</v>
      </c>
      <c r="L15358" s="41">
        <v>43546</v>
      </c>
      <c r="M15358" t="s">
        <v>3325</v>
      </c>
      <c r="U15358">
        <v>0</v>
      </c>
      <c r="V15358" t="s">
        <v>2923</v>
      </c>
      <c r="W15358">
        <v>0</v>
      </c>
      <c r="X15358">
        <v>1</v>
      </c>
    </row>
    <row r="15359" spans="2:25" x14ac:dyDescent="0.3">
      <c r="B15359">
        <v>0</v>
      </c>
      <c r="C15359" t="s">
        <v>3799</v>
      </c>
      <c r="D15359" t="s">
        <v>3798</v>
      </c>
      <c r="E15359">
        <v>2013</v>
      </c>
      <c r="F15359" t="s">
        <v>3797</v>
      </c>
      <c r="G15359" t="s">
        <v>3341</v>
      </c>
      <c r="H15359" s="6" t="str">
        <f>HYPERLINK(I15359)</f>
        <v>https://patents.google.com/patent/US20130009865A1/en</v>
      </c>
      <c r="I15359" t="s">
        <v>3796</v>
      </c>
      <c r="K15359">
        <v>95</v>
      </c>
      <c r="L15359" s="41">
        <v>43546</v>
      </c>
      <c r="U15359">
        <v>0</v>
      </c>
      <c r="V15359" t="s">
        <v>2923</v>
      </c>
      <c r="W15359">
        <v>0</v>
      </c>
      <c r="X15359">
        <v>4</v>
      </c>
      <c r="Y15359">
        <v>6</v>
      </c>
    </row>
    <row r="15360" spans="2:25" x14ac:dyDescent="0.3">
      <c r="B15360">
        <v>3</v>
      </c>
      <c r="C15360" t="s">
        <v>3795</v>
      </c>
      <c r="D15360" t="s">
        <v>3794</v>
      </c>
      <c r="E15360">
        <v>2014</v>
      </c>
      <c r="F15360" t="s">
        <v>3793</v>
      </c>
      <c r="G15360" t="s">
        <v>3328</v>
      </c>
      <c r="H15360" s="6" t="str">
        <f>HYPERLINK(I15360)</f>
        <v>https://link.springer.com/chapter/10.1007/978-3-642-41965-2_1</v>
      </c>
      <c r="I15360" t="s">
        <v>3792</v>
      </c>
      <c r="J15360" t="s">
        <v>3791</v>
      </c>
      <c r="K15360">
        <v>96</v>
      </c>
      <c r="L15360" s="41">
        <v>43546</v>
      </c>
      <c r="U15360">
        <v>3</v>
      </c>
      <c r="V15360" t="s">
        <v>2992</v>
      </c>
      <c r="W15360">
        <v>2</v>
      </c>
      <c r="X15360">
        <v>2</v>
      </c>
      <c r="Y15360">
        <v>5</v>
      </c>
    </row>
    <row r="15361" spans="2:25" x14ac:dyDescent="0.3">
      <c r="B15361">
        <v>7</v>
      </c>
      <c r="C15361" t="s">
        <v>3790</v>
      </c>
      <c r="D15361" t="s">
        <v>3789</v>
      </c>
      <c r="E15361">
        <v>2014</v>
      </c>
      <c r="G15361" t="s">
        <v>3788</v>
      </c>
      <c r="H15361" s="6" t="str">
        <f>HYPERLINK(I15361)</f>
        <v>https://openscholarship.wustl.edu/eng_etds/62/</v>
      </c>
      <c r="I15361" t="s">
        <v>3787</v>
      </c>
      <c r="J15361" t="s">
        <v>3786</v>
      </c>
      <c r="K15361">
        <v>97</v>
      </c>
      <c r="L15361" s="41">
        <v>43546</v>
      </c>
      <c r="U15361">
        <v>7</v>
      </c>
      <c r="V15361" t="s">
        <v>2990</v>
      </c>
      <c r="W15361">
        <v>7</v>
      </c>
      <c r="X15361">
        <v>1</v>
      </c>
      <c r="Y15361">
        <v>5</v>
      </c>
    </row>
    <row r="15362" spans="2:25" x14ac:dyDescent="0.3">
      <c r="B15362">
        <v>0</v>
      </c>
      <c r="C15362" t="s">
        <v>3785</v>
      </c>
      <c r="D15362" t="s">
        <v>3784</v>
      </c>
      <c r="E15362">
        <v>2016</v>
      </c>
      <c r="F15362" t="s">
        <v>3783</v>
      </c>
      <c r="G15362" t="s">
        <v>3358</v>
      </c>
      <c r="H15362" s="6" t="str">
        <f>HYPERLINK(I15362)</f>
        <v>https://pdfs.semanticscholar.org/c96d/7d11ad8bda53a51a828f15f8aac4b3f554cc.pdf</v>
      </c>
      <c r="I15362" t="s">
        <v>3782</v>
      </c>
      <c r="K15362">
        <v>98</v>
      </c>
      <c r="L15362" s="41">
        <v>43546</v>
      </c>
      <c r="M15362" t="s">
        <v>3356</v>
      </c>
      <c r="U15362">
        <v>0</v>
      </c>
      <c r="V15362" t="s">
        <v>2923</v>
      </c>
      <c r="W15362">
        <v>0</v>
      </c>
      <c r="X15362">
        <v>1</v>
      </c>
      <c r="Y15362">
        <v>3</v>
      </c>
    </row>
    <row r="15363" spans="2:25" x14ac:dyDescent="0.3">
      <c r="B15363">
        <v>1</v>
      </c>
      <c r="C15363" t="s">
        <v>3781</v>
      </c>
      <c r="D15363" t="s">
        <v>3780</v>
      </c>
      <c r="E15363">
        <v>2016</v>
      </c>
      <c r="G15363" t="s">
        <v>3779</v>
      </c>
      <c r="H15363" s="6" t="str">
        <f>HYPERLINK(I15363)</f>
        <v>https://www.ruor.uottawa.ca/handle/10393/35180</v>
      </c>
      <c r="I15363" t="s">
        <v>3778</v>
      </c>
      <c r="J15363" t="s">
        <v>3777</v>
      </c>
      <c r="K15363">
        <v>99</v>
      </c>
      <c r="L15363" s="41">
        <v>43546</v>
      </c>
      <c r="U15363">
        <v>1</v>
      </c>
      <c r="V15363" t="s">
        <v>2981</v>
      </c>
      <c r="W15363">
        <v>1</v>
      </c>
      <c r="X15363">
        <v>1</v>
      </c>
      <c r="Y15363">
        <v>3</v>
      </c>
    </row>
    <row r="15364" spans="2:25" x14ac:dyDescent="0.3">
      <c r="B15364">
        <v>722</v>
      </c>
      <c r="C15364" t="s">
        <v>3776</v>
      </c>
      <c r="D15364" t="s">
        <v>3775</v>
      </c>
      <c r="E15364">
        <v>1999</v>
      </c>
      <c r="F15364" t="s">
        <v>3774</v>
      </c>
      <c r="G15364" t="s">
        <v>3314</v>
      </c>
      <c r="H15364" s="6" t="str">
        <f>HYPERLINK(I15364)</f>
        <v>https://ieeexplore.ieee.org/abstract/document/790429/</v>
      </c>
      <c r="I15364" t="s">
        <v>3773</v>
      </c>
      <c r="J15364" t="s">
        <v>3772</v>
      </c>
      <c r="K15364">
        <v>100</v>
      </c>
      <c r="L15364" s="41">
        <v>43546</v>
      </c>
      <c r="U15364">
        <v>722</v>
      </c>
      <c r="V15364" t="s">
        <v>3771</v>
      </c>
      <c r="W15364">
        <v>361</v>
      </c>
      <c r="X15364">
        <v>2</v>
      </c>
      <c r="Y15364">
        <v>20</v>
      </c>
    </row>
    <row r="15365" spans="2:25" x14ac:dyDescent="0.3">
      <c r="B15365">
        <v>4</v>
      </c>
      <c r="C15365" t="s">
        <v>3366</v>
      </c>
      <c r="D15365" t="s">
        <v>3365</v>
      </c>
      <c r="E15365">
        <v>2017</v>
      </c>
      <c r="F15365" t="s">
        <v>3364</v>
      </c>
      <c r="G15365" t="s">
        <v>3314</v>
      </c>
      <c r="H15365" s="6" t="str">
        <f>HYPERLINK(I15365)</f>
        <v>https://ieeexplore.ieee.org/abstract/document/7973864/</v>
      </c>
      <c r="I15365" t="s">
        <v>3363</v>
      </c>
      <c r="J15365" t="s">
        <v>3362</v>
      </c>
      <c r="K15365">
        <v>101</v>
      </c>
      <c r="L15365" s="41">
        <v>43546</v>
      </c>
      <c r="U15365">
        <v>4</v>
      </c>
      <c r="V15365" t="s">
        <v>2949</v>
      </c>
      <c r="W15365">
        <v>1</v>
      </c>
      <c r="X15365">
        <v>4</v>
      </c>
      <c r="Y15365">
        <v>2</v>
      </c>
    </row>
    <row r="15366" spans="2:25" x14ac:dyDescent="0.3">
      <c r="B15366">
        <v>0</v>
      </c>
      <c r="C15366" t="s">
        <v>3770</v>
      </c>
      <c r="D15366" t="s">
        <v>3481</v>
      </c>
      <c r="F15366" t="s">
        <v>3769</v>
      </c>
      <c r="H15366" s="6" t="str">
        <f>HYPERLINK(I15366)</f>
        <v>http://cmp.felk.cvut.cz/~vojirtom/publications/Kristan_pami2016.pdf</v>
      </c>
      <c r="I15366" t="s">
        <v>3768</v>
      </c>
      <c r="K15366">
        <v>102</v>
      </c>
      <c r="L15366" s="41">
        <v>43546</v>
      </c>
      <c r="M15366" t="s">
        <v>3356</v>
      </c>
      <c r="U15366">
        <v>0</v>
      </c>
      <c r="V15366" t="s">
        <v>2923</v>
      </c>
      <c r="W15366">
        <v>0</v>
      </c>
      <c r="X15366">
        <v>4</v>
      </c>
    </row>
    <row r="15367" spans="2:25" x14ac:dyDescent="0.3">
      <c r="B15367">
        <v>1</v>
      </c>
      <c r="C15367" t="s">
        <v>3767</v>
      </c>
      <c r="D15367" t="s">
        <v>3766</v>
      </c>
      <c r="E15367">
        <v>2008</v>
      </c>
      <c r="G15367" t="s">
        <v>3765</v>
      </c>
      <c r="H15367" s="6" t="str">
        <f>HYPERLINK(I15367)</f>
        <v>https://corpus.ulaval.ca/jspui/handle/20.500.11794/19765</v>
      </c>
      <c r="I15367" t="s">
        <v>3764</v>
      </c>
      <c r="J15367" t="s">
        <v>3763</v>
      </c>
      <c r="K15367">
        <v>103</v>
      </c>
      <c r="L15367" s="41">
        <v>43546</v>
      </c>
      <c r="U15367">
        <v>1</v>
      </c>
      <c r="V15367" t="s">
        <v>3111</v>
      </c>
      <c r="W15367">
        <v>1</v>
      </c>
      <c r="X15367">
        <v>1</v>
      </c>
      <c r="Y15367">
        <v>11</v>
      </c>
    </row>
    <row r="15368" spans="2:25" x14ac:dyDescent="0.3">
      <c r="B15368">
        <v>47</v>
      </c>
      <c r="C15368" t="s">
        <v>3762</v>
      </c>
      <c r="D15368" t="s">
        <v>3761</v>
      </c>
      <c r="E15368">
        <v>1996</v>
      </c>
      <c r="G15368" t="s">
        <v>3760</v>
      </c>
      <c r="H15368" s="6" t="str">
        <f>HYPERLINK(I15368)</f>
        <v>http://www-prima.inrialpes.fr/FGnet/data/12-MoeslundGesture/report.ps.Z</v>
      </c>
      <c r="I15368" t="s">
        <v>3759</v>
      </c>
      <c r="J15368" t="s">
        <v>3758</v>
      </c>
      <c r="K15368">
        <v>104</v>
      </c>
      <c r="L15368" s="41">
        <v>43546</v>
      </c>
      <c r="M15368" t="s">
        <v>3679</v>
      </c>
      <c r="U15368">
        <v>47</v>
      </c>
      <c r="V15368" t="s">
        <v>3113</v>
      </c>
      <c r="W15368">
        <v>24</v>
      </c>
      <c r="X15368">
        <v>2</v>
      </c>
      <c r="Y15368">
        <v>23</v>
      </c>
    </row>
    <row r="15369" spans="2:25" x14ac:dyDescent="0.3">
      <c r="B15369">
        <v>4</v>
      </c>
      <c r="C15369" t="s">
        <v>3757</v>
      </c>
      <c r="D15369" t="s">
        <v>3756</v>
      </c>
      <c r="E15369">
        <v>2019</v>
      </c>
      <c r="F15369" t="s">
        <v>3755</v>
      </c>
      <c r="G15369" t="s">
        <v>3314</v>
      </c>
      <c r="H15369" s="6" t="str">
        <f>HYPERLINK(I15369)</f>
        <v>https://ieeexplore.ieee.org/abstract/document/8410764/</v>
      </c>
      <c r="I15369" t="s">
        <v>3754</v>
      </c>
      <c r="J15369" t="s">
        <v>3753</v>
      </c>
      <c r="K15369">
        <v>105</v>
      </c>
      <c r="L15369" s="41">
        <v>43546</v>
      </c>
      <c r="U15369">
        <v>4</v>
      </c>
      <c r="V15369" t="s">
        <v>2968</v>
      </c>
      <c r="W15369">
        <v>1</v>
      </c>
      <c r="X15369">
        <v>4</v>
      </c>
      <c r="Y15369">
        <v>1</v>
      </c>
    </row>
    <row r="15370" spans="2:25" x14ac:dyDescent="0.3">
      <c r="B15370">
        <v>0</v>
      </c>
      <c r="C15370" t="s">
        <v>3752</v>
      </c>
      <c r="D15370" t="s">
        <v>3751</v>
      </c>
      <c r="F15370" t="s">
        <v>3462</v>
      </c>
      <c r="H15370" s="6" t="str">
        <f>HYPERLINK(I15370)</f>
        <v>http://citeseerx.ist.psu.edu/viewdoc/download?doi=10.1.1.656.922&amp;rep=rep1&amp;type=pdf</v>
      </c>
      <c r="I15370" t="s">
        <v>3750</v>
      </c>
      <c r="K15370">
        <v>106</v>
      </c>
      <c r="L15370" s="41">
        <v>43546</v>
      </c>
      <c r="M15370" t="s">
        <v>3356</v>
      </c>
      <c r="U15370">
        <v>0</v>
      </c>
      <c r="V15370" t="s">
        <v>2923</v>
      </c>
      <c r="W15370">
        <v>0</v>
      </c>
      <c r="X15370">
        <v>5</v>
      </c>
    </row>
    <row r="15371" spans="2:25" x14ac:dyDescent="0.3">
      <c r="B15371">
        <v>2</v>
      </c>
      <c r="C15371" t="s">
        <v>3749</v>
      </c>
      <c r="D15371" t="s">
        <v>3748</v>
      </c>
      <c r="E15371">
        <v>2013</v>
      </c>
      <c r="G15371" t="s">
        <v>3304</v>
      </c>
      <c r="H15371" s="6" t="str">
        <f>HYPERLINK(I15371)</f>
        <v>http://search.proquest.com/openview/660dfaa9a0beefedb9b9f307a7318f65/1?pq-origsite=gscholar&amp;cbl=18750&amp;diss=y</v>
      </c>
      <c r="I15371" t="s">
        <v>3747</v>
      </c>
      <c r="J15371" t="s">
        <v>3746</v>
      </c>
      <c r="K15371">
        <v>107</v>
      </c>
      <c r="L15371" s="41">
        <v>43546</v>
      </c>
      <c r="U15371">
        <v>2</v>
      </c>
      <c r="V15371" t="s">
        <v>2981</v>
      </c>
      <c r="W15371">
        <v>2</v>
      </c>
      <c r="X15371">
        <v>1</v>
      </c>
      <c r="Y15371">
        <v>6</v>
      </c>
    </row>
    <row r="15372" spans="2:25" x14ac:dyDescent="0.3">
      <c r="B15372">
        <v>1</v>
      </c>
      <c r="C15372" t="s">
        <v>3745</v>
      </c>
      <c r="D15372" t="s">
        <v>3744</v>
      </c>
      <c r="E15372">
        <v>2009</v>
      </c>
      <c r="F15372" t="s">
        <v>3743</v>
      </c>
      <c r="G15372" t="s">
        <v>3742</v>
      </c>
      <c r="H15372" s="6" t="str">
        <f>HYPERLINK(I15372)</f>
        <v>http://www.thesis.bilkent.edu.tr/0006155.pdf</v>
      </c>
      <c r="I15372" t="s">
        <v>3741</v>
      </c>
      <c r="J15372" t="s">
        <v>3740</v>
      </c>
      <c r="K15372">
        <v>108</v>
      </c>
      <c r="L15372" s="41">
        <v>43546</v>
      </c>
      <c r="M15372" t="s">
        <v>3356</v>
      </c>
      <c r="U15372">
        <v>1</v>
      </c>
      <c r="V15372" t="s">
        <v>3035</v>
      </c>
      <c r="W15372">
        <v>1</v>
      </c>
      <c r="X15372">
        <v>1</v>
      </c>
      <c r="Y15372">
        <v>10</v>
      </c>
    </row>
    <row r="15373" spans="2:25" x14ac:dyDescent="0.3">
      <c r="B15373">
        <v>6</v>
      </c>
      <c r="C15373" t="s">
        <v>3739</v>
      </c>
      <c r="D15373" t="s">
        <v>3738</v>
      </c>
      <c r="E15373">
        <v>2015</v>
      </c>
      <c r="G15373" t="s">
        <v>3737</v>
      </c>
      <c r="H15373" s="6" t="str">
        <f>HYPERLINK(I15373)</f>
        <v>http://doras.dcu.ie/20432/</v>
      </c>
      <c r="I15373" t="s">
        <v>3736</v>
      </c>
      <c r="J15373" t="s">
        <v>3735</v>
      </c>
      <c r="K15373">
        <v>109</v>
      </c>
      <c r="L15373" s="41">
        <v>43546</v>
      </c>
      <c r="U15373">
        <v>6</v>
      </c>
      <c r="V15373" t="s">
        <v>2954</v>
      </c>
      <c r="W15373">
        <v>6</v>
      </c>
      <c r="X15373">
        <v>1</v>
      </c>
      <c r="Y15373">
        <v>4</v>
      </c>
    </row>
    <row r="15374" spans="2:25" x14ac:dyDescent="0.3">
      <c r="B15374">
        <v>0</v>
      </c>
      <c r="C15374" t="s">
        <v>3734</v>
      </c>
      <c r="D15374" t="s">
        <v>3733</v>
      </c>
      <c r="E15374">
        <v>2015</v>
      </c>
      <c r="G15374" t="s">
        <v>3732</v>
      </c>
      <c r="H15374" s="6" t="str">
        <f>HYPERLINK(I15374)</f>
        <v>http://ir.canterbury.ac.nz/handle/10092/11802</v>
      </c>
      <c r="I15374" t="s">
        <v>3731</v>
      </c>
      <c r="K15374">
        <v>110</v>
      </c>
      <c r="L15374" s="41">
        <v>43546</v>
      </c>
      <c r="U15374">
        <v>0</v>
      </c>
      <c r="V15374" t="s">
        <v>2923</v>
      </c>
      <c r="W15374">
        <v>0</v>
      </c>
      <c r="X15374">
        <v>1</v>
      </c>
      <c r="Y15374">
        <v>4</v>
      </c>
    </row>
    <row r="15375" spans="2:25" x14ac:dyDescent="0.3">
      <c r="B15375">
        <v>2</v>
      </c>
      <c r="C15375" t="s">
        <v>3464</v>
      </c>
      <c r="D15375" t="s">
        <v>3463</v>
      </c>
      <c r="E15375">
        <v>2005</v>
      </c>
      <c r="G15375" t="s">
        <v>3462</v>
      </c>
      <c r="H15375" s="6" t="str">
        <f>HYPERLINK(I15375)</f>
        <v>http://citeseerx.ist.psu.edu/viewdoc/download?doi=10.1.1.122.7027&amp;rep=rep1&amp;type=pdf</v>
      </c>
      <c r="I15375" t="s">
        <v>3461</v>
      </c>
      <c r="J15375" t="s">
        <v>3460</v>
      </c>
      <c r="K15375">
        <v>111</v>
      </c>
      <c r="L15375" s="41">
        <v>43546</v>
      </c>
      <c r="M15375" t="s">
        <v>3356</v>
      </c>
      <c r="U15375">
        <v>2</v>
      </c>
      <c r="V15375" t="s">
        <v>2921</v>
      </c>
      <c r="W15375">
        <v>2</v>
      </c>
      <c r="X15375">
        <v>1</v>
      </c>
      <c r="Y15375">
        <v>14</v>
      </c>
    </row>
    <row r="15376" spans="2:25" x14ac:dyDescent="0.3">
      <c r="B15376">
        <v>0</v>
      </c>
      <c r="C15376" t="s">
        <v>3730</v>
      </c>
      <c r="D15376" t="s">
        <v>3729</v>
      </c>
      <c r="F15376" t="s">
        <v>3728</v>
      </c>
      <c r="H15376" s="6" t="str">
        <f>HYPERLINK(I15376)</f>
        <v>http://www.who-sells-it.com/images/catalogs/4890/pdf_25414.pdf</v>
      </c>
      <c r="I15376" t="s">
        <v>3727</v>
      </c>
      <c r="K15376">
        <v>112</v>
      </c>
      <c r="L15376" s="41">
        <v>43546</v>
      </c>
      <c r="M15376" t="s">
        <v>3356</v>
      </c>
      <c r="U15376">
        <v>0</v>
      </c>
      <c r="V15376" t="s">
        <v>2923</v>
      </c>
      <c r="W15376">
        <v>0</v>
      </c>
      <c r="X15376">
        <v>1</v>
      </c>
    </row>
    <row r="15377" spans="1:25" x14ac:dyDescent="0.3">
      <c r="B15377">
        <v>0</v>
      </c>
      <c r="C15377" t="s">
        <v>3726</v>
      </c>
      <c r="D15377" t="s">
        <v>3725</v>
      </c>
      <c r="E15377">
        <v>1993</v>
      </c>
      <c r="G15377" t="s">
        <v>3724</v>
      </c>
      <c r="H15377" s="6" t="str">
        <f>HYPERLINK(I15377)</f>
        <v>https://ntrs.nasa.gov/search.jsp?R=19940006060</v>
      </c>
      <c r="I15377" t="s">
        <v>3723</v>
      </c>
      <c r="K15377">
        <v>113</v>
      </c>
      <c r="L15377" s="41">
        <v>43546</v>
      </c>
      <c r="U15377">
        <v>0</v>
      </c>
      <c r="V15377" t="s">
        <v>2923</v>
      </c>
      <c r="W15377">
        <v>0</v>
      </c>
      <c r="X15377">
        <v>5</v>
      </c>
      <c r="Y15377">
        <v>26</v>
      </c>
    </row>
    <row r="15378" spans="1:25" x14ac:dyDescent="0.3">
      <c r="B15378">
        <v>1</v>
      </c>
      <c r="C15378" t="s">
        <v>3722</v>
      </c>
      <c r="D15378" t="s">
        <v>3721</v>
      </c>
      <c r="E15378">
        <v>2012</v>
      </c>
      <c r="G15378" t="s">
        <v>3502</v>
      </c>
      <c r="H15378" s="6" t="str">
        <f>HYPERLINK(I15378)</f>
        <v>https://tel.archives-ouvertes.fr/tel-00780679/</v>
      </c>
      <c r="I15378" t="s">
        <v>3720</v>
      </c>
      <c r="J15378" t="s">
        <v>3719</v>
      </c>
      <c r="K15378">
        <v>114</v>
      </c>
      <c r="L15378" s="41">
        <v>43546</v>
      </c>
      <c r="U15378">
        <v>1</v>
      </c>
      <c r="V15378" t="s">
        <v>2921</v>
      </c>
      <c r="W15378">
        <v>1</v>
      </c>
      <c r="X15378">
        <v>1</v>
      </c>
      <c r="Y15378">
        <v>7</v>
      </c>
    </row>
    <row r="15379" spans="1:25" x14ac:dyDescent="0.3">
      <c r="A15379" t="s">
        <v>2891</v>
      </c>
      <c r="B15379">
        <v>22</v>
      </c>
      <c r="C15379" t="s">
        <v>3718</v>
      </c>
      <c r="D15379" t="s">
        <v>3717</v>
      </c>
      <c r="E15379">
        <v>2016</v>
      </c>
      <c r="F15379" t="s">
        <v>3716</v>
      </c>
      <c r="G15379" t="s">
        <v>3347</v>
      </c>
      <c r="H15379" s="6" t="str">
        <f>HYPERLINK(I15379)</f>
        <v>https://www.sciencedirect.com/science/article/pii/S2405896316321930</v>
      </c>
      <c r="I15379" t="s">
        <v>3715</v>
      </c>
      <c r="J15379" t="s">
        <v>3714</v>
      </c>
      <c r="K15379">
        <v>1</v>
      </c>
      <c r="L15379" s="41">
        <v>43546</v>
      </c>
      <c r="U15379">
        <v>22</v>
      </c>
      <c r="V15379" t="s">
        <v>2935</v>
      </c>
      <c r="W15379">
        <v>22</v>
      </c>
      <c r="X15379">
        <v>1</v>
      </c>
      <c r="Y15379">
        <v>3</v>
      </c>
    </row>
    <row r="15380" spans="1:25" x14ac:dyDescent="0.3">
      <c r="B15380">
        <v>22</v>
      </c>
      <c r="C15380" t="s">
        <v>3713</v>
      </c>
      <c r="D15380" t="s">
        <v>3712</v>
      </c>
      <c r="E15380">
        <v>2017</v>
      </c>
      <c r="G15380" t="s">
        <v>3328</v>
      </c>
      <c r="H15380" s="6" t="str">
        <f>HYPERLINK(I15380)</f>
        <v>https://link.springer.com/content/pdf/10.1007/978-3-319-47214-0.pdf</v>
      </c>
      <c r="I15380" t="s">
        <v>3711</v>
      </c>
      <c r="J15380" t="s">
        <v>3710</v>
      </c>
      <c r="K15380">
        <v>2</v>
      </c>
      <c r="L15380" s="41">
        <v>43546</v>
      </c>
      <c r="M15380" t="s">
        <v>3679</v>
      </c>
      <c r="U15380">
        <v>22</v>
      </c>
      <c r="V15380" t="s">
        <v>3049</v>
      </c>
      <c r="W15380">
        <v>11</v>
      </c>
      <c r="X15380">
        <v>2</v>
      </c>
      <c r="Y15380">
        <v>2</v>
      </c>
    </row>
    <row r="15381" spans="1:25" x14ac:dyDescent="0.3">
      <c r="B15381">
        <v>0</v>
      </c>
      <c r="C15381" t="s">
        <v>3709</v>
      </c>
      <c r="D15381" t="s">
        <v>3708</v>
      </c>
      <c r="F15381" t="s">
        <v>3462</v>
      </c>
      <c r="H15381" s="6" t="str">
        <f>HYPERLINK(I15381)</f>
        <v>http://citeseerx.ist.psu.edu/viewdoc/download?doi=10.1.1.2.9097&amp;rep=rep1&amp;type=pdf</v>
      </c>
      <c r="I15381" t="s">
        <v>3707</v>
      </c>
      <c r="K15381">
        <v>3</v>
      </c>
      <c r="L15381" s="41">
        <v>43546</v>
      </c>
      <c r="M15381" t="s">
        <v>3356</v>
      </c>
      <c r="U15381">
        <v>0</v>
      </c>
      <c r="V15381" t="s">
        <v>2923</v>
      </c>
      <c r="W15381">
        <v>0</v>
      </c>
      <c r="X15381">
        <v>2</v>
      </c>
    </row>
    <row r="15382" spans="1:25" x14ac:dyDescent="0.3">
      <c r="B15382">
        <v>0</v>
      </c>
      <c r="C15382" t="s">
        <v>3654</v>
      </c>
      <c r="D15382" t="s">
        <v>3653</v>
      </c>
      <c r="E15382">
        <v>2018</v>
      </c>
      <c r="F15382" t="s">
        <v>3652</v>
      </c>
      <c r="G15382" t="s">
        <v>3651</v>
      </c>
      <c r="H15382" s="6" t="str">
        <f>HYPERLINK(I15382)</f>
        <v>https://www.scientific.net/AEF.27.103</v>
      </c>
      <c r="I15382" t="s">
        <v>3650</v>
      </c>
      <c r="K15382">
        <v>4</v>
      </c>
      <c r="L15382" s="41">
        <v>43546</v>
      </c>
      <c r="U15382">
        <v>0</v>
      </c>
      <c r="V15382" t="s">
        <v>2923</v>
      </c>
      <c r="W15382">
        <v>0</v>
      </c>
      <c r="X15382">
        <v>1</v>
      </c>
      <c r="Y15382">
        <v>1</v>
      </c>
    </row>
    <row r="15383" spans="1:25" x14ac:dyDescent="0.3">
      <c r="B15383">
        <v>2</v>
      </c>
      <c r="C15383" t="s">
        <v>3706</v>
      </c>
      <c r="D15383" t="s">
        <v>3705</v>
      </c>
      <c r="E15383">
        <v>2012</v>
      </c>
      <c r="F15383" t="s">
        <v>3704</v>
      </c>
      <c r="G15383" t="s">
        <v>3703</v>
      </c>
      <c r="H15383" s="6" t="str">
        <f>HYPERLINK(I15383)</f>
        <v>http://csis.pace.edu/~ctappert/srd2012/d4.pdf</v>
      </c>
      <c r="I15383" t="s">
        <v>3702</v>
      </c>
      <c r="J15383" t="s">
        <v>3701</v>
      </c>
      <c r="K15383">
        <v>5</v>
      </c>
      <c r="L15383" s="41">
        <v>43546</v>
      </c>
      <c r="M15383" t="s">
        <v>3356</v>
      </c>
      <c r="U15383">
        <v>2</v>
      </c>
      <c r="V15383" t="s">
        <v>2920</v>
      </c>
      <c r="W15383">
        <v>0</v>
      </c>
      <c r="X15383">
        <v>5</v>
      </c>
      <c r="Y15383">
        <v>7</v>
      </c>
    </row>
    <row r="15384" spans="1:25" x14ac:dyDescent="0.3">
      <c r="B15384">
        <v>0</v>
      </c>
      <c r="C15384" t="s">
        <v>3700</v>
      </c>
      <c r="D15384" t="s">
        <v>3699</v>
      </c>
      <c r="E15384">
        <v>2016</v>
      </c>
      <c r="G15384" t="s">
        <v>3698</v>
      </c>
      <c r="H15384" s="6" t="str">
        <f>HYPERLINK(I15384)</f>
        <v>http://thuvienso.dastic.vn:801/dspace/handle/TTKHCNDaNang_123456789/331</v>
      </c>
      <c r="I15384" t="s">
        <v>3697</v>
      </c>
      <c r="K15384">
        <v>6</v>
      </c>
      <c r="L15384" s="41">
        <v>43546</v>
      </c>
      <c r="U15384">
        <v>0</v>
      </c>
      <c r="V15384" t="s">
        <v>2923</v>
      </c>
      <c r="W15384">
        <v>0</v>
      </c>
      <c r="X15384">
        <v>1</v>
      </c>
      <c r="Y15384">
        <v>3</v>
      </c>
    </row>
    <row r="15385" spans="1:25" x14ac:dyDescent="0.3">
      <c r="B15385">
        <v>2</v>
      </c>
      <c r="C15385" t="s">
        <v>3575</v>
      </c>
      <c r="D15385" t="s">
        <v>3574</v>
      </c>
      <c r="E15385">
        <v>2010</v>
      </c>
      <c r="F15385" t="s">
        <v>3573</v>
      </c>
      <c r="G15385" t="s">
        <v>3572</v>
      </c>
      <c r="H15385" s="6" t="str">
        <f>HYPERLINK(I15385)</f>
        <v>http://www.daysignmedia.com/files/research/graduate/robotics/cars/Sullivan-Todd-CS-294a-Assisted-Highway-Lane-Changing-with-RASCL.pdf</v>
      </c>
      <c r="I15385" t="s">
        <v>3571</v>
      </c>
      <c r="J15385" t="s">
        <v>3570</v>
      </c>
      <c r="K15385">
        <v>7</v>
      </c>
      <c r="L15385" s="41">
        <v>43546</v>
      </c>
      <c r="M15385" t="s">
        <v>3356</v>
      </c>
      <c r="U15385">
        <v>2</v>
      </c>
      <c r="V15385" t="s">
        <v>3055</v>
      </c>
      <c r="W15385">
        <v>1</v>
      </c>
      <c r="X15385">
        <v>4</v>
      </c>
      <c r="Y15385">
        <v>9</v>
      </c>
    </row>
    <row r="15386" spans="1:25" x14ac:dyDescent="0.3">
      <c r="B15386">
        <v>0</v>
      </c>
      <c r="C15386" t="s">
        <v>3556</v>
      </c>
      <c r="D15386" t="s">
        <v>3555</v>
      </c>
      <c r="E15386">
        <v>2010</v>
      </c>
      <c r="F15386" t="s">
        <v>3554</v>
      </c>
      <c r="G15386" t="s">
        <v>3309</v>
      </c>
      <c r="H15386" s="6" t="str">
        <f>HYPERLINK(I15386)</f>
        <v>https://www.aaai.org/ocs/index.php/SSS/SSS10/paper/viewPaper/1157</v>
      </c>
      <c r="I15386" t="s">
        <v>3553</v>
      </c>
      <c r="K15386">
        <v>8</v>
      </c>
      <c r="L15386" s="41">
        <v>43546</v>
      </c>
      <c r="U15386">
        <v>0</v>
      </c>
      <c r="V15386" t="s">
        <v>2923</v>
      </c>
      <c r="W15386">
        <v>0</v>
      </c>
      <c r="X15386">
        <v>5</v>
      </c>
      <c r="Y15386">
        <v>9</v>
      </c>
    </row>
    <row r="15387" spans="1:25" x14ac:dyDescent="0.3">
      <c r="B15387">
        <v>1</v>
      </c>
      <c r="C15387" t="s">
        <v>3696</v>
      </c>
      <c r="D15387" t="s">
        <v>3695</v>
      </c>
      <c r="E15387">
        <v>2017</v>
      </c>
      <c r="F15387" t="s">
        <v>3694</v>
      </c>
      <c r="G15387" t="s">
        <v>3544</v>
      </c>
      <c r="H15387" s="6" t="str">
        <f>HYPERLINK(I15387)</f>
        <v>https://www.cambridge.org/core/journals/apsipa-transactions-on-signal-and-information-processing/article/learning-in-the-21st-century-cyberphysical-age/6424A43EC3A68DD3EC1104161B61546E</v>
      </c>
      <c r="I15387" t="s">
        <v>3693</v>
      </c>
      <c r="J15387" t="s">
        <v>3692</v>
      </c>
      <c r="K15387">
        <v>9</v>
      </c>
      <c r="L15387" s="41">
        <v>43546</v>
      </c>
      <c r="U15387">
        <v>1</v>
      </c>
      <c r="V15387" t="s">
        <v>2933</v>
      </c>
      <c r="W15387">
        <v>0</v>
      </c>
      <c r="X15387">
        <v>6</v>
      </c>
      <c r="Y15387">
        <v>2</v>
      </c>
    </row>
    <row r="15388" spans="1:25" x14ac:dyDescent="0.3">
      <c r="B15388">
        <v>2</v>
      </c>
      <c r="C15388" t="s">
        <v>286</v>
      </c>
      <c r="D15388" t="s">
        <v>287</v>
      </c>
      <c r="E15388">
        <v>2017</v>
      </c>
      <c r="F15388" t="s">
        <v>3375</v>
      </c>
      <c r="G15388" t="s">
        <v>3369</v>
      </c>
      <c r="H15388" s="6" t="str">
        <f>HYPERLINK(I15388)</f>
        <v>https://www.researchgate.net/profile/Christopher_Cabrall/publication/313869304_A_Survey_of_Human_Machine_Interfaces_in_Automated_Driving/links/58ac3d0da6fdcc0e079e40c3/A-Survey-of-Human-Machine-Interfaces-in-Automated-Driving.pdf</v>
      </c>
      <c r="I15388" t="s">
        <v>3374</v>
      </c>
      <c r="J15388" t="s">
        <v>3373</v>
      </c>
      <c r="K15388">
        <v>10</v>
      </c>
      <c r="L15388" s="41">
        <v>43546</v>
      </c>
      <c r="M15388" t="s">
        <v>3356</v>
      </c>
      <c r="U15388">
        <v>2</v>
      </c>
      <c r="V15388" t="s">
        <v>2931</v>
      </c>
      <c r="W15388">
        <v>1</v>
      </c>
      <c r="X15388">
        <v>4</v>
      </c>
      <c r="Y15388">
        <v>2</v>
      </c>
    </row>
    <row r="15389" spans="1:25" x14ac:dyDescent="0.3">
      <c r="B15389">
        <v>1</v>
      </c>
      <c r="C15389" t="s">
        <v>3509</v>
      </c>
      <c r="D15389" t="s">
        <v>3508</v>
      </c>
      <c r="E15389">
        <v>2016</v>
      </c>
      <c r="G15389" t="s">
        <v>3507</v>
      </c>
      <c r="H15389" s="6" t="str">
        <f>HYPERLINK(I15389)</f>
        <v>http://theses.gla.ac.uk/7857/</v>
      </c>
      <c r="I15389" t="s">
        <v>3506</v>
      </c>
      <c r="J15389" t="s">
        <v>3505</v>
      </c>
      <c r="K15389">
        <v>11</v>
      </c>
      <c r="L15389" s="41">
        <v>43546</v>
      </c>
      <c r="U15389">
        <v>1</v>
      </c>
      <c r="V15389" t="s">
        <v>2981</v>
      </c>
      <c r="W15389">
        <v>1</v>
      </c>
      <c r="X15389">
        <v>1</v>
      </c>
      <c r="Y15389">
        <v>3</v>
      </c>
    </row>
    <row r="15390" spans="1:25" x14ac:dyDescent="0.3">
      <c r="B15390">
        <v>15</v>
      </c>
      <c r="C15390" t="s">
        <v>3691</v>
      </c>
      <c r="D15390" t="s">
        <v>3690</v>
      </c>
      <c r="E15390">
        <v>2010</v>
      </c>
      <c r="G15390" t="s">
        <v>3328</v>
      </c>
      <c r="H15390" s="6" t="str">
        <f>HYPERLINK(I15390)</f>
        <v>https://link.springer.com/content/pdf/10.1007/978-3-642-13932-1.pdf</v>
      </c>
      <c r="I15390" t="s">
        <v>3689</v>
      </c>
      <c r="J15390" t="s">
        <v>3688</v>
      </c>
      <c r="K15390">
        <v>12</v>
      </c>
      <c r="L15390" s="41">
        <v>43546</v>
      </c>
      <c r="M15390" t="s">
        <v>3679</v>
      </c>
      <c r="U15390">
        <v>15</v>
      </c>
      <c r="V15390" t="s">
        <v>2948</v>
      </c>
      <c r="W15390">
        <v>15</v>
      </c>
      <c r="X15390">
        <v>1</v>
      </c>
      <c r="Y15390">
        <v>9</v>
      </c>
    </row>
    <row r="15391" spans="1:25" x14ac:dyDescent="0.3">
      <c r="B15391">
        <v>0</v>
      </c>
      <c r="C15391" t="s">
        <v>3687</v>
      </c>
      <c r="D15391" t="s">
        <v>3686</v>
      </c>
      <c r="E15391">
        <v>2017</v>
      </c>
      <c r="G15391" t="s">
        <v>3685</v>
      </c>
      <c r="H15391" s="6" t="str">
        <f>HYPERLINK(I15391)</f>
        <v>http://scholarcommons.usf.edu/etd/6946/</v>
      </c>
      <c r="I15391" t="s">
        <v>3684</v>
      </c>
      <c r="K15391">
        <v>13</v>
      </c>
      <c r="L15391" s="41">
        <v>43546</v>
      </c>
      <c r="U15391">
        <v>0</v>
      </c>
      <c r="V15391" t="s">
        <v>2923</v>
      </c>
      <c r="W15391">
        <v>0</v>
      </c>
      <c r="X15391">
        <v>1</v>
      </c>
      <c r="Y15391">
        <v>2</v>
      </c>
    </row>
    <row r="15392" spans="1:25" x14ac:dyDescent="0.3">
      <c r="A15392" t="s">
        <v>2892</v>
      </c>
      <c r="H15392" s="6" t="str">
        <f>HYPERLINK(I15392)</f>
        <v/>
      </c>
      <c r="L15392" s="41"/>
      <c r="U15392">
        <v>1</v>
      </c>
      <c r="V15392" t="s">
        <v>2921</v>
      </c>
      <c r="W15392">
        <v>0</v>
      </c>
      <c r="X15392">
        <v>3</v>
      </c>
      <c r="Y15392">
        <v>7</v>
      </c>
    </row>
    <row r="15393" spans="1:25" x14ac:dyDescent="0.3">
      <c r="A15393" t="s">
        <v>2893</v>
      </c>
      <c r="H15393" s="6" t="str">
        <f>HYPERLINK(I15393)</f>
        <v/>
      </c>
      <c r="L15393" s="41"/>
      <c r="U15393">
        <v>5</v>
      </c>
      <c r="V15393" t="s">
        <v>3000</v>
      </c>
      <c r="W15393">
        <v>3</v>
      </c>
      <c r="X15393">
        <v>2</v>
      </c>
      <c r="Y15393">
        <v>4</v>
      </c>
    </row>
    <row r="15394" spans="1:25" x14ac:dyDescent="0.3">
      <c r="A15394" t="s">
        <v>2894</v>
      </c>
      <c r="B15394">
        <v>30</v>
      </c>
      <c r="C15394" t="s">
        <v>3683</v>
      </c>
      <c r="D15394" t="s">
        <v>3682</v>
      </c>
      <c r="E15394">
        <v>1998</v>
      </c>
      <c r="G15394" t="s">
        <v>3328</v>
      </c>
      <c r="H15394" s="6" t="str">
        <f>HYPERLINK(I15394)</f>
        <v>https://link.springer.com/book/10.1007/BFb0109658?page=1</v>
      </c>
      <c r="I15394" t="s">
        <v>3681</v>
      </c>
      <c r="J15394" t="s">
        <v>3680</v>
      </c>
      <c r="K15394">
        <v>1</v>
      </c>
      <c r="L15394" s="41">
        <v>43546</v>
      </c>
      <c r="M15394" t="s">
        <v>3679</v>
      </c>
      <c r="U15394">
        <v>30</v>
      </c>
      <c r="V15394" t="s">
        <v>3017</v>
      </c>
      <c r="W15394">
        <v>10</v>
      </c>
      <c r="X15394">
        <v>3</v>
      </c>
      <c r="Y15394">
        <v>21</v>
      </c>
    </row>
    <row r="15395" spans="1:25" x14ac:dyDescent="0.3">
      <c r="B15395">
        <v>4</v>
      </c>
      <c r="C15395" t="s">
        <v>3678</v>
      </c>
      <c r="D15395" t="s">
        <v>3677</v>
      </c>
      <c r="E15395">
        <v>2013</v>
      </c>
      <c r="F15395" t="s">
        <v>3676</v>
      </c>
      <c r="G15395" t="s">
        <v>3314</v>
      </c>
      <c r="H15395" s="6" t="str">
        <f>HYPERLINK(I15395)</f>
        <v>https://ieeexplore.ieee.org/abstract/document/6629553/</v>
      </c>
      <c r="I15395" t="s">
        <v>3675</v>
      </c>
      <c r="J15395" t="s">
        <v>3674</v>
      </c>
      <c r="K15395">
        <v>2</v>
      </c>
      <c r="L15395" s="41">
        <v>43546</v>
      </c>
      <c r="U15395">
        <v>4</v>
      </c>
      <c r="V15395" t="s">
        <v>2953</v>
      </c>
      <c r="W15395">
        <v>2</v>
      </c>
      <c r="X15395">
        <v>2</v>
      </c>
      <c r="Y15395">
        <v>6</v>
      </c>
    </row>
    <row r="15396" spans="1:25" x14ac:dyDescent="0.3">
      <c r="B15396">
        <v>33</v>
      </c>
      <c r="C15396" t="s">
        <v>3673</v>
      </c>
      <c r="D15396" t="s">
        <v>3672</v>
      </c>
      <c r="E15396">
        <v>2010</v>
      </c>
      <c r="F15396" t="s">
        <v>3671</v>
      </c>
      <c r="G15396" t="s">
        <v>3670</v>
      </c>
      <c r="H15396" s="6" t="str">
        <f>HYPERLINK(I15396)</f>
        <v>https://elibrary.asabe.org/abstract.asp?aid=29902</v>
      </c>
      <c r="I15396" t="s">
        <v>3669</v>
      </c>
      <c r="J15396" t="s">
        <v>3668</v>
      </c>
      <c r="K15396">
        <v>3</v>
      </c>
      <c r="L15396" s="41">
        <v>43546</v>
      </c>
      <c r="U15396">
        <v>33</v>
      </c>
      <c r="V15396" t="s">
        <v>2971</v>
      </c>
      <c r="W15396">
        <v>11</v>
      </c>
      <c r="X15396">
        <v>3</v>
      </c>
      <c r="Y15396">
        <v>9</v>
      </c>
    </row>
    <row r="15397" spans="1:25" x14ac:dyDescent="0.3">
      <c r="B15397">
        <v>0</v>
      </c>
      <c r="C15397" t="s">
        <v>3667</v>
      </c>
      <c r="D15397" t="s">
        <v>3666</v>
      </c>
      <c r="F15397" t="s">
        <v>3665</v>
      </c>
      <c r="H15397" s="6" t="str">
        <f>HYPERLINK(I15397)</f>
        <v>http://jacobsschool.ucsd.edu/news/news_resources/docs/CVC-brochure-201807-a-web.pdf</v>
      </c>
      <c r="I15397" t="s">
        <v>3664</v>
      </c>
      <c r="K15397">
        <v>4</v>
      </c>
      <c r="L15397" s="41">
        <v>43546</v>
      </c>
      <c r="U15397">
        <v>0</v>
      </c>
      <c r="V15397" t="s">
        <v>2923</v>
      </c>
      <c r="W15397">
        <v>0</v>
      </c>
      <c r="X15397">
        <v>1</v>
      </c>
    </row>
    <row r="15398" spans="1:25" x14ac:dyDescent="0.3">
      <c r="B15398">
        <v>0</v>
      </c>
      <c r="C15398" t="s">
        <v>3663</v>
      </c>
      <c r="D15398" t="s">
        <v>3662</v>
      </c>
      <c r="E15398">
        <v>2018</v>
      </c>
      <c r="F15398" t="s">
        <v>3661</v>
      </c>
      <c r="G15398" t="s">
        <v>3328</v>
      </c>
      <c r="H15398" s="6" t="str">
        <f>HYPERLINK(I15398)</f>
        <v>https://link.springer.com/chapter/10.1007/978-3-030-03062-9_8</v>
      </c>
      <c r="I15398" t="s">
        <v>3660</v>
      </c>
      <c r="K15398">
        <v>5</v>
      </c>
      <c r="L15398" s="41">
        <v>43546</v>
      </c>
      <c r="U15398">
        <v>0</v>
      </c>
      <c r="V15398" t="s">
        <v>2923</v>
      </c>
      <c r="W15398">
        <v>0</v>
      </c>
      <c r="X15398">
        <v>2</v>
      </c>
      <c r="Y15398">
        <v>1</v>
      </c>
    </row>
    <row r="15399" spans="1:25" x14ac:dyDescent="0.3">
      <c r="B15399">
        <v>0</v>
      </c>
      <c r="C15399" t="s">
        <v>3659</v>
      </c>
      <c r="D15399" t="s">
        <v>3658</v>
      </c>
      <c r="E15399">
        <v>2019</v>
      </c>
      <c r="G15399" t="s">
        <v>3657</v>
      </c>
      <c r="H15399" s="6" t="str">
        <f>HYPERLINK(I15399)</f>
        <v>https://dokumentix.ub.uni-siegen.de/opus/volltexte/2019/1397/</v>
      </c>
      <c r="I15399" t="s">
        <v>3656</v>
      </c>
      <c r="K15399">
        <v>6</v>
      </c>
      <c r="L15399" s="41">
        <v>43546</v>
      </c>
      <c r="M15399" t="s">
        <v>3655</v>
      </c>
      <c r="U15399">
        <v>0</v>
      </c>
      <c r="V15399" t="s">
        <v>2923</v>
      </c>
      <c r="W15399">
        <v>0</v>
      </c>
      <c r="X15399">
        <v>1</v>
      </c>
      <c r="Y15399">
        <v>1</v>
      </c>
    </row>
    <row r="15400" spans="1:25" x14ac:dyDescent="0.3">
      <c r="B15400">
        <v>88</v>
      </c>
      <c r="C15400" t="s">
        <v>3324</v>
      </c>
      <c r="D15400" t="s">
        <v>3323</v>
      </c>
      <c r="E15400">
        <v>2012</v>
      </c>
      <c r="F15400" t="s">
        <v>3322</v>
      </c>
      <c r="G15400" t="s">
        <v>3321</v>
      </c>
      <c r="H15400" s="6" t="str">
        <f>HYPERLINK(I15400)</f>
        <v>https://journals.sagepub.com/doi/abs/10.1177/0018720812461374</v>
      </c>
      <c r="I15400" t="s">
        <v>3320</v>
      </c>
      <c r="J15400" t="s">
        <v>3319</v>
      </c>
      <c r="K15400">
        <v>7</v>
      </c>
      <c r="L15400" s="41">
        <v>43546</v>
      </c>
      <c r="U15400">
        <v>88</v>
      </c>
      <c r="V15400" t="s">
        <v>3318</v>
      </c>
      <c r="W15400">
        <v>44</v>
      </c>
      <c r="X15400">
        <v>2</v>
      </c>
      <c r="Y15400">
        <v>7</v>
      </c>
    </row>
    <row r="15401" spans="1:25" x14ac:dyDescent="0.3">
      <c r="B15401">
        <v>0</v>
      </c>
      <c r="C15401" t="s">
        <v>3654</v>
      </c>
      <c r="D15401" t="s">
        <v>3653</v>
      </c>
      <c r="E15401">
        <v>2018</v>
      </c>
      <c r="F15401" t="s">
        <v>3652</v>
      </c>
      <c r="G15401" t="s">
        <v>3651</v>
      </c>
      <c r="H15401" s="6" t="str">
        <f>HYPERLINK(I15401)</f>
        <v>https://www.scientific.net/AEF.27.103</v>
      </c>
      <c r="I15401" t="s">
        <v>3650</v>
      </c>
      <c r="K15401">
        <v>8</v>
      </c>
      <c r="L15401" s="41">
        <v>43546</v>
      </c>
      <c r="U15401">
        <v>0</v>
      </c>
      <c r="V15401" t="s">
        <v>2923</v>
      </c>
      <c r="W15401">
        <v>0</v>
      </c>
      <c r="X15401">
        <v>1</v>
      </c>
      <c r="Y15401">
        <v>1</v>
      </c>
    </row>
    <row r="15402" spans="1:25" x14ac:dyDescent="0.3">
      <c r="B15402">
        <v>11</v>
      </c>
      <c r="C15402" t="s">
        <v>3435</v>
      </c>
      <c r="D15402" t="s">
        <v>3434</v>
      </c>
      <c r="E15402">
        <v>2015</v>
      </c>
      <c r="F15402" t="s">
        <v>3433</v>
      </c>
      <c r="G15402" t="s">
        <v>3314</v>
      </c>
      <c r="H15402" s="6" t="str">
        <f>HYPERLINK(I15402)</f>
        <v>https://ieeexplore.ieee.org/abstract/document/7413993/</v>
      </c>
      <c r="I15402" t="s">
        <v>3432</v>
      </c>
      <c r="J15402" t="s">
        <v>3431</v>
      </c>
      <c r="K15402">
        <v>9</v>
      </c>
      <c r="L15402" s="41">
        <v>43546</v>
      </c>
      <c r="U15402">
        <v>11</v>
      </c>
      <c r="V15402" t="s">
        <v>2987</v>
      </c>
      <c r="W15402">
        <v>3</v>
      </c>
      <c r="X15402">
        <v>4</v>
      </c>
      <c r="Y15402">
        <v>4</v>
      </c>
    </row>
    <row r="15403" spans="1:25" x14ac:dyDescent="0.3">
      <c r="B15403">
        <v>9</v>
      </c>
      <c r="C15403" t="s">
        <v>3649</v>
      </c>
      <c r="D15403" t="s">
        <v>3648</v>
      </c>
      <c r="E15403">
        <v>2018</v>
      </c>
      <c r="F15403" t="s">
        <v>3647</v>
      </c>
      <c r="G15403" t="s">
        <v>3646</v>
      </c>
      <c r="H15403" s="6" t="str">
        <f>HYPERLINK(I15403)</f>
        <v>https://arxiv.org/abs/1802.01744</v>
      </c>
      <c r="I15403" t="s">
        <v>3645</v>
      </c>
      <c r="J15403" t="s">
        <v>3644</v>
      </c>
      <c r="K15403">
        <v>10</v>
      </c>
      <c r="L15403" s="41">
        <v>43546</v>
      </c>
      <c r="U15403">
        <v>9</v>
      </c>
      <c r="V15403" t="s">
        <v>2926</v>
      </c>
      <c r="W15403">
        <v>3</v>
      </c>
      <c r="X15403">
        <v>3</v>
      </c>
      <c r="Y15403">
        <v>1</v>
      </c>
    </row>
    <row r="15404" spans="1:25" x14ac:dyDescent="0.3">
      <c r="B15404">
        <v>5</v>
      </c>
      <c r="C15404" t="s">
        <v>3643</v>
      </c>
      <c r="D15404" t="s">
        <v>3642</v>
      </c>
      <c r="E15404">
        <v>2015</v>
      </c>
      <c r="F15404" t="s">
        <v>3641</v>
      </c>
      <c r="G15404" t="s">
        <v>3314</v>
      </c>
      <c r="H15404" s="6" t="str">
        <f>HYPERLINK(I15404)</f>
        <v>https://ieeexplore.ieee.org/abstract/document/7222711/</v>
      </c>
      <c r="I15404" t="s">
        <v>3640</v>
      </c>
      <c r="J15404" t="s">
        <v>3639</v>
      </c>
      <c r="K15404">
        <v>11</v>
      </c>
      <c r="L15404" s="41">
        <v>43546</v>
      </c>
      <c r="U15404">
        <v>5</v>
      </c>
      <c r="V15404" t="s">
        <v>3000</v>
      </c>
      <c r="W15404">
        <v>1</v>
      </c>
      <c r="X15404">
        <v>5</v>
      </c>
      <c r="Y15404">
        <v>4</v>
      </c>
    </row>
    <row r="15405" spans="1:25" x14ac:dyDescent="0.3">
      <c r="B15405">
        <v>0</v>
      </c>
      <c r="C15405" t="s">
        <v>3638</v>
      </c>
      <c r="D15405" t="s">
        <v>3637</v>
      </c>
      <c r="F15405" t="s">
        <v>3369</v>
      </c>
      <c r="H15405" s="6" t="e">
        <f>HYPERLINK(I15405)</f>
        <v>#VALUE!</v>
      </c>
      <c r="I15405" t="s">
        <v>3636</v>
      </c>
      <c r="K15405">
        <v>12</v>
      </c>
      <c r="L15405" s="41">
        <v>43546</v>
      </c>
      <c r="M15405" t="s">
        <v>3356</v>
      </c>
      <c r="U15405">
        <v>0</v>
      </c>
      <c r="V15405" t="s">
        <v>2923</v>
      </c>
      <c r="W15405">
        <v>0</v>
      </c>
      <c r="X15405">
        <v>3</v>
      </c>
    </row>
    <row r="15406" spans="1:25" x14ac:dyDescent="0.3">
      <c r="B15406">
        <v>11</v>
      </c>
      <c r="C15406" t="s">
        <v>3635</v>
      </c>
      <c r="D15406" t="s">
        <v>3634</v>
      </c>
      <c r="E15406">
        <v>2016</v>
      </c>
      <c r="F15406" t="s">
        <v>3633</v>
      </c>
      <c r="G15406" t="s">
        <v>3378</v>
      </c>
      <c r="H15406" s="6" t="str">
        <f>HYPERLINK(I15406)</f>
        <v>https://dl.acm.org/citation.cfm?id=2968341</v>
      </c>
      <c r="I15406" t="s">
        <v>3632</v>
      </c>
      <c r="J15406" t="s">
        <v>3631</v>
      </c>
      <c r="K15406">
        <v>13</v>
      </c>
      <c r="L15406" s="41">
        <v>43546</v>
      </c>
      <c r="U15406">
        <v>11</v>
      </c>
      <c r="V15406" t="s">
        <v>2971</v>
      </c>
      <c r="W15406">
        <v>4</v>
      </c>
      <c r="X15406">
        <v>3</v>
      </c>
      <c r="Y15406">
        <v>3</v>
      </c>
    </row>
    <row r="15407" spans="1:25" x14ac:dyDescent="0.3">
      <c r="B15407">
        <v>3</v>
      </c>
      <c r="C15407" t="s">
        <v>3630</v>
      </c>
      <c r="D15407" t="s">
        <v>3629</v>
      </c>
      <c r="E15407">
        <v>2017</v>
      </c>
      <c r="F15407" t="s">
        <v>3628</v>
      </c>
      <c r="G15407" t="s">
        <v>3314</v>
      </c>
      <c r="H15407" s="6" t="str">
        <f>HYPERLINK(I15407)</f>
        <v>https://ieeexplore.ieee.org/abstract/document/8011855/</v>
      </c>
      <c r="I15407" t="s">
        <v>3627</v>
      </c>
      <c r="J15407" t="s">
        <v>3626</v>
      </c>
      <c r="K15407">
        <v>14</v>
      </c>
      <c r="L15407" s="41">
        <v>43546</v>
      </c>
      <c r="U15407">
        <v>3</v>
      </c>
      <c r="V15407" t="s">
        <v>2954</v>
      </c>
      <c r="W15407">
        <v>1</v>
      </c>
      <c r="X15407">
        <v>3</v>
      </c>
      <c r="Y15407">
        <v>2</v>
      </c>
    </row>
    <row r="15408" spans="1:25" x14ac:dyDescent="0.3">
      <c r="B15408">
        <v>308</v>
      </c>
      <c r="C15408" t="s">
        <v>3625</v>
      </c>
      <c r="D15408" t="s">
        <v>3624</v>
      </c>
      <c r="E15408">
        <v>2017</v>
      </c>
      <c r="F15408" t="s">
        <v>3573</v>
      </c>
      <c r="G15408" t="s">
        <v>3623</v>
      </c>
      <c r="H15408" s="6" t="str">
        <f>HYPERLINK(I15408)</f>
        <v>http://openaccess.thecvf.com/content_cvpr_2017/html/Danelljan_ECO_Efficient_Convolution_CVPR_2017_paper.html</v>
      </c>
      <c r="I15408" t="s">
        <v>3622</v>
      </c>
      <c r="J15408" t="s">
        <v>3621</v>
      </c>
      <c r="K15408">
        <v>15</v>
      </c>
      <c r="L15408" s="41">
        <v>43546</v>
      </c>
      <c r="U15408">
        <v>308</v>
      </c>
      <c r="V15408" t="s">
        <v>3620</v>
      </c>
      <c r="W15408">
        <v>103</v>
      </c>
      <c r="X15408">
        <v>3</v>
      </c>
      <c r="Y15408">
        <v>2</v>
      </c>
    </row>
    <row r="15409" spans="2:25" x14ac:dyDescent="0.3">
      <c r="B15409">
        <v>39</v>
      </c>
      <c r="C15409" t="s">
        <v>3619</v>
      </c>
      <c r="D15409" t="s">
        <v>3618</v>
      </c>
      <c r="E15409">
        <v>1999</v>
      </c>
      <c r="F15409" t="s">
        <v>3617</v>
      </c>
      <c r="G15409" t="s">
        <v>3328</v>
      </c>
      <c r="H15409" s="6" t="str">
        <f>HYPERLINK(I15409)</f>
        <v>https://link.springer.com/article/10.1023/A:1008135313919</v>
      </c>
      <c r="I15409" t="s">
        <v>3616</v>
      </c>
      <c r="J15409" t="s">
        <v>3615</v>
      </c>
      <c r="K15409">
        <v>16</v>
      </c>
      <c r="L15409" s="41">
        <v>43546</v>
      </c>
      <c r="U15409">
        <v>39</v>
      </c>
      <c r="V15409" t="s">
        <v>3065</v>
      </c>
      <c r="W15409">
        <v>20</v>
      </c>
      <c r="X15409">
        <v>2</v>
      </c>
      <c r="Y15409">
        <v>20</v>
      </c>
    </row>
    <row r="15410" spans="2:25" x14ac:dyDescent="0.3">
      <c r="B15410">
        <v>1</v>
      </c>
      <c r="C15410" t="s">
        <v>3614</v>
      </c>
      <c r="D15410" t="s">
        <v>3613</v>
      </c>
      <c r="E15410">
        <v>2007</v>
      </c>
      <c r="F15410" t="s">
        <v>3573</v>
      </c>
      <c r="G15410" t="s">
        <v>3378</v>
      </c>
      <c r="H15410" s="6" t="str">
        <f>HYPERLINK(I15410)</f>
        <v>https://dl.acm.org/citation.cfm?id=1660880</v>
      </c>
      <c r="I15410" t="s">
        <v>3612</v>
      </c>
      <c r="J15410" t="s">
        <v>3611</v>
      </c>
      <c r="K15410">
        <v>17</v>
      </c>
      <c r="L15410" s="41">
        <v>43546</v>
      </c>
      <c r="U15410">
        <v>1</v>
      </c>
      <c r="V15410" t="s">
        <v>2994</v>
      </c>
      <c r="W15410">
        <v>0</v>
      </c>
      <c r="X15410">
        <v>4</v>
      </c>
      <c r="Y15410">
        <v>12</v>
      </c>
    </row>
    <row r="15411" spans="2:25" x14ac:dyDescent="0.3">
      <c r="B15411">
        <v>2</v>
      </c>
      <c r="C15411" t="s">
        <v>286</v>
      </c>
      <c r="D15411" t="s">
        <v>287</v>
      </c>
      <c r="E15411">
        <v>2017</v>
      </c>
      <c r="F15411" t="s">
        <v>3375</v>
      </c>
      <c r="G15411" t="s">
        <v>3369</v>
      </c>
      <c r="H15411" s="6" t="str">
        <f>HYPERLINK(I15411)</f>
        <v>https://www.researchgate.net/profile/Christopher_Cabrall/publication/313869304_A_Survey_of_Human_Machine_Interfaces_in_Automated_Driving/links/58ac3d0da6fdcc0e079e40c3/A-Survey-of-Human-Machine-Interfaces-in-Automated-Driving.pdf</v>
      </c>
      <c r="I15411" t="s">
        <v>3374</v>
      </c>
      <c r="J15411" t="s">
        <v>3373</v>
      </c>
      <c r="K15411">
        <v>18</v>
      </c>
      <c r="L15411" s="41">
        <v>43546</v>
      </c>
      <c r="M15411" t="s">
        <v>3356</v>
      </c>
      <c r="U15411">
        <v>2</v>
      </c>
      <c r="V15411" t="s">
        <v>2931</v>
      </c>
      <c r="W15411">
        <v>1</v>
      </c>
      <c r="X15411">
        <v>4</v>
      </c>
      <c r="Y15411">
        <v>2</v>
      </c>
    </row>
    <row r="15412" spans="2:25" x14ac:dyDescent="0.3">
      <c r="B15412">
        <v>4</v>
      </c>
      <c r="C15412" t="s">
        <v>3355</v>
      </c>
      <c r="D15412" t="s">
        <v>3354</v>
      </c>
      <c r="E15412">
        <v>2016</v>
      </c>
      <c r="F15412" t="s">
        <v>3353</v>
      </c>
      <c r="G15412" t="s">
        <v>3328</v>
      </c>
      <c r="H15412" s="6" t="str">
        <f>HYPERLINK(I15412)</f>
        <v>https://link.springer.com/chapter/10.1007/978-3-319-41009-8_56</v>
      </c>
      <c r="I15412" t="s">
        <v>3352</v>
      </c>
      <c r="J15412" t="s">
        <v>3351</v>
      </c>
      <c r="K15412">
        <v>19</v>
      </c>
      <c r="L15412" s="41">
        <v>43546</v>
      </c>
      <c r="U15412">
        <v>4</v>
      </c>
      <c r="V15412" t="s">
        <v>2979</v>
      </c>
      <c r="W15412">
        <v>1</v>
      </c>
      <c r="X15412">
        <v>4</v>
      </c>
      <c r="Y15412">
        <v>3</v>
      </c>
    </row>
    <row r="15413" spans="2:25" x14ac:dyDescent="0.3">
      <c r="B15413">
        <v>15</v>
      </c>
      <c r="C15413" t="s">
        <v>3610</v>
      </c>
      <c r="D15413" t="s">
        <v>3609</v>
      </c>
      <c r="E15413">
        <v>2017</v>
      </c>
      <c r="F15413" t="s">
        <v>3608</v>
      </c>
      <c r="G15413" t="s">
        <v>3328</v>
      </c>
      <c r="H15413" s="6" t="str">
        <f>HYPERLINK(I15413)</f>
        <v>https://link.springer.com/article/10.1007/s12544-017-0222-3</v>
      </c>
      <c r="I15413" t="s">
        <v>3607</v>
      </c>
      <c r="J15413" t="s">
        <v>3606</v>
      </c>
      <c r="K15413">
        <v>20</v>
      </c>
      <c r="L15413" s="41">
        <v>43546</v>
      </c>
      <c r="M15413" t="s">
        <v>3325</v>
      </c>
      <c r="U15413">
        <v>15</v>
      </c>
      <c r="V15413" t="s">
        <v>3012</v>
      </c>
      <c r="W15413">
        <v>5</v>
      </c>
      <c r="X15413">
        <v>3</v>
      </c>
      <c r="Y15413">
        <v>2</v>
      </c>
    </row>
    <row r="15414" spans="2:25" x14ac:dyDescent="0.3">
      <c r="B15414">
        <v>0</v>
      </c>
      <c r="C15414" t="s">
        <v>3605</v>
      </c>
      <c r="D15414" t="s">
        <v>3604</v>
      </c>
      <c r="E15414">
        <v>2018</v>
      </c>
      <c r="F15414" t="s">
        <v>3603</v>
      </c>
      <c r="G15414" t="s">
        <v>3602</v>
      </c>
      <c r="H15414" s="6" t="str">
        <f>HYPERLINK(I15414)</f>
        <v>https://search.ieice.org/bin/summary.php?id=e101-d_11_2855</v>
      </c>
      <c r="I15414" t="s">
        <v>3601</v>
      </c>
      <c r="K15414">
        <v>21</v>
      </c>
      <c r="L15414" s="41">
        <v>43546</v>
      </c>
      <c r="U15414">
        <v>0</v>
      </c>
      <c r="V15414" t="s">
        <v>2923</v>
      </c>
      <c r="W15414">
        <v>0</v>
      </c>
      <c r="X15414">
        <v>4</v>
      </c>
      <c r="Y15414">
        <v>1</v>
      </c>
    </row>
    <row r="15415" spans="2:25" x14ac:dyDescent="0.3">
      <c r="B15415">
        <v>18</v>
      </c>
      <c r="C15415" t="s">
        <v>3581</v>
      </c>
      <c r="D15415" t="s">
        <v>3600</v>
      </c>
      <c r="E15415">
        <v>2004</v>
      </c>
      <c r="F15415" t="s">
        <v>3599</v>
      </c>
      <c r="G15415" t="s">
        <v>3489</v>
      </c>
      <c r="H15415" s="6" t="str">
        <f>HYPERLINK(I15415)</f>
        <v>https://www.worldscientific.com/doi/abs/10.1142/S0219467804001269</v>
      </c>
      <c r="I15415" t="s">
        <v>3598</v>
      </c>
      <c r="J15415" t="s">
        <v>3597</v>
      </c>
      <c r="K15415">
        <v>22</v>
      </c>
      <c r="L15415" s="41">
        <v>43546</v>
      </c>
      <c r="U15415">
        <v>18</v>
      </c>
      <c r="V15415" t="s">
        <v>3058</v>
      </c>
      <c r="W15415">
        <v>9</v>
      </c>
      <c r="X15415">
        <v>2</v>
      </c>
      <c r="Y15415">
        <v>15</v>
      </c>
    </row>
    <row r="15416" spans="2:25" x14ac:dyDescent="0.3">
      <c r="B15416">
        <v>4</v>
      </c>
      <c r="C15416" t="s">
        <v>3596</v>
      </c>
      <c r="D15416" t="s">
        <v>3595</v>
      </c>
      <c r="E15416">
        <v>2018</v>
      </c>
      <c r="F15416" t="s">
        <v>3594</v>
      </c>
      <c r="G15416" t="s">
        <v>3328</v>
      </c>
      <c r="H15416" s="6" t="str">
        <f>HYPERLINK(I15416)</f>
        <v>https://link.springer.com/chapter/10.1007/978-3-319-93885-1_38</v>
      </c>
      <c r="I15416" t="s">
        <v>3593</v>
      </c>
      <c r="J15416" t="s">
        <v>3592</v>
      </c>
      <c r="K15416">
        <v>23</v>
      </c>
      <c r="L15416" s="41">
        <v>43546</v>
      </c>
      <c r="U15416">
        <v>4</v>
      </c>
      <c r="V15416" t="s">
        <v>2968</v>
      </c>
      <c r="W15416">
        <v>1</v>
      </c>
      <c r="X15416">
        <v>5</v>
      </c>
      <c r="Y15416">
        <v>1</v>
      </c>
    </row>
    <row r="15417" spans="2:25" x14ac:dyDescent="0.3">
      <c r="B15417">
        <v>1</v>
      </c>
      <c r="C15417" t="s">
        <v>3591</v>
      </c>
      <c r="D15417" t="s">
        <v>3590</v>
      </c>
      <c r="E15417">
        <v>2018</v>
      </c>
      <c r="F15417" t="s">
        <v>3589</v>
      </c>
      <c r="G15417" t="s">
        <v>3588</v>
      </c>
      <c r="H15417" s="6" t="str">
        <f>HYPERLINK(I15417)</f>
        <v>https://www.scitepress.org/papers/2018/65262/65262.pdf</v>
      </c>
      <c r="I15417" t="s">
        <v>3587</v>
      </c>
      <c r="J15417" t="s">
        <v>3586</v>
      </c>
      <c r="K15417">
        <v>24</v>
      </c>
      <c r="L15417" s="41">
        <v>43546</v>
      </c>
      <c r="M15417" t="s">
        <v>3356</v>
      </c>
      <c r="U15417">
        <v>1</v>
      </c>
      <c r="V15417" t="s">
        <v>2931</v>
      </c>
      <c r="W15417">
        <v>0</v>
      </c>
      <c r="X15417">
        <v>4</v>
      </c>
      <c r="Y15417">
        <v>1</v>
      </c>
    </row>
    <row r="15418" spans="2:25" x14ac:dyDescent="0.3">
      <c r="B15418">
        <v>0</v>
      </c>
      <c r="C15418" t="s">
        <v>3585</v>
      </c>
      <c r="D15418" t="s">
        <v>3584</v>
      </c>
      <c r="E15418">
        <v>2017</v>
      </c>
      <c r="F15418" t="s">
        <v>3583</v>
      </c>
      <c r="G15418" t="s">
        <v>3560</v>
      </c>
      <c r="H15418" s="6" t="str">
        <f>HYPERLINK(I15418)</f>
        <v>https://books.google.com/books?hl=en&amp;lr=&amp;id=EVhiDwAAQBAJ&amp;oi=fnd&amp;pg=PA421&amp;dq=%22human+computer+interfaces%22+(%22autonomous+driving%22+OR+%22autonomous+drivings%22)+-pedestrian+-wheelchair+-military+-business&amp;ots=NhuX9KwpdS&amp;sig=ma5NomdRZmUZfq4TmUQvvvCGGqo</v>
      </c>
      <c r="I15418" t="s">
        <v>3582</v>
      </c>
      <c r="K15418">
        <v>25</v>
      </c>
      <c r="L15418" s="41">
        <v>43546</v>
      </c>
      <c r="U15418">
        <v>0</v>
      </c>
      <c r="V15418" t="s">
        <v>2923</v>
      </c>
      <c r="W15418">
        <v>0</v>
      </c>
      <c r="X15418">
        <v>4</v>
      </c>
      <c r="Y15418">
        <v>2</v>
      </c>
    </row>
    <row r="15419" spans="2:25" x14ac:dyDescent="0.3">
      <c r="B15419">
        <v>7</v>
      </c>
      <c r="C15419" t="s">
        <v>3581</v>
      </c>
      <c r="D15419" t="s">
        <v>3580</v>
      </c>
      <c r="E15419">
        <v>2003</v>
      </c>
      <c r="F15419" t="s">
        <v>3579</v>
      </c>
      <c r="G15419" t="s">
        <v>3578</v>
      </c>
      <c r="H15419" s="6" t="str">
        <f>HYPERLINK(I15419)</f>
        <v>https://www.spiedigitallibrary.org/conference-proceedings-of-spie/5006/0000/Onboard-camera-pose-estimation-in-augmented-reality-space-for-direct/10.1117/12.479662.short</v>
      </c>
      <c r="I15419" t="s">
        <v>3577</v>
      </c>
      <c r="J15419" t="s">
        <v>3576</v>
      </c>
      <c r="K15419">
        <v>26</v>
      </c>
      <c r="L15419" s="41">
        <v>43546</v>
      </c>
      <c r="U15419">
        <v>7</v>
      </c>
      <c r="V15419" t="s">
        <v>3043</v>
      </c>
      <c r="W15419">
        <v>4</v>
      </c>
      <c r="X15419">
        <v>2</v>
      </c>
      <c r="Y15419">
        <v>16</v>
      </c>
    </row>
    <row r="15420" spans="2:25" x14ac:dyDescent="0.3">
      <c r="B15420">
        <v>2</v>
      </c>
      <c r="C15420" t="s">
        <v>3575</v>
      </c>
      <c r="D15420" t="s">
        <v>3574</v>
      </c>
      <c r="E15420">
        <v>2010</v>
      </c>
      <c r="F15420" t="s">
        <v>3573</v>
      </c>
      <c r="G15420" t="s">
        <v>3572</v>
      </c>
      <c r="H15420" s="6" t="str">
        <f>HYPERLINK(I15420)</f>
        <v>http://www.daysignmedia.com/files/research/graduate/robotics/cars/Sullivan-Todd-CS-294a-Assisted-Highway-Lane-Changing-with-RASCL.pdf</v>
      </c>
      <c r="I15420" t="s">
        <v>3571</v>
      </c>
      <c r="J15420" t="s">
        <v>3570</v>
      </c>
      <c r="K15420">
        <v>27</v>
      </c>
      <c r="L15420" s="41">
        <v>43546</v>
      </c>
      <c r="M15420" t="s">
        <v>3356</v>
      </c>
      <c r="U15420">
        <v>2</v>
      </c>
      <c r="V15420" t="s">
        <v>3055</v>
      </c>
      <c r="W15420">
        <v>1</v>
      </c>
      <c r="X15420">
        <v>4</v>
      </c>
      <c r="Y15420">
        <v>9</v>
      </c>
    </row>
    <row r="15421" spans="2:25" x14ac:dyDescent="0.3">
      <c r="B15421">
        <v>112</v>
      </c>
      <c r="C15421" t="s">
        <v>3569</v>
      </c>
      <c r="D15421" t="s">
        <v>3568</v>
      </c>
      <c r="E15421">
        <v>2014</v>
      </c>
      <c r="F15421" t="s">
        <v>3567</v>
      </c>
      <c r="G15421" t="s">
        <v>3347</v>
      </c>
      <c r="H15421" s="6" t="str">
        <f>HYPERLINK(I15421)</f>
        <v>https://www.sciencedirect.com/science/article/pii/S1369847814000436</v>
      </c>
      <c r="I15421" t="s">
        <v>3566</v>
      </c>
      <c r="J15421" t="s">
        <v>3565</v>
      </c>
      <c r="K15421">
        <v>28</v>
      </c>
      <c r="L15421" s="41">
        <v>43546</v>
      </c>
      <c r="U15421">
        <v>112</v>
      </c>
      <c r="V15421" t="s">
        <v>3564</v>
      </c>
      <c r="W15421">
        <v>28</v>
      </c>
      <c r="X15421">
        <v>4</v>
      </c>
      <c r="Y15421">
        <v>5</v>
      </c>
    </row>
    <row r="15422" spans="2:25" x14ac:dyDescent="0.3">
      <c r="B15422">
        <v>0</v>
      </c>
      <c r="C15422" t="s">
        <v>3563</v>
      </c>
      <c r="D15422" t="s">
        <v>3562</v>
      </c>
      <c r="E15422">
        <v>2018</v>
      </c>
      <c r="F15422" t="s">
        <v>3561</v>
      </c>
      <c r="G15422" t="s">
        <v>3560</v>
      </c>
      <c r="H15422" s="6" t="str">
        <f>HYPERLINK(I15422)</f>
        <v>https://books.google.com/books?hl=en&amp;lr=&amp;id=nSFdDwAAQBAJ&amp;oi=fnd&amp;pg=PA195&amp;dq=%22human+computer+interfaces%22+(%22autonomous+driving%22+OR+%22autonomous+drivings%22)+-pedestrian+-wheelchair+-military+-business&amp;ots=Cg5Up6rr8W&amp;sig=oT0_dtysArG8PU1FRBSwu-6WyzU</v>
      </c>
      <c r="I15422" t="s">
        <v>3559</v>
      </c>
      <c r="K15422">
        <v>29</v>
      </c>
      <c r="L15422" s="41">
        <v>43546</v>
      </c>
      <c r="M15422" t="s">
        <v>3325</v>
      </c>
      <c r="U15422">
        <v>0</v>
      </c>
      <c r="V15422" t="s">
        <v>2923</v>
      </c>
      <c r="W15422">
        <v>0</v>
      </c>
      <c r="X15422">
        <v>3</v>
      </c>
      <c r="Y15422">
        <v>1</v>
      </c>
    </row>
    <row r="15423" spans="2:25" x14ac:dyDescent="0.3">
      <c r="B15423">
        <v>6</v>
      </c>
      <c r="C15423" t="s">
        <v>3372</v>
      </c>
      <c r="D15423" t="s">
        <v>3371</v>
      </c>
      <c r="E15423">
        <v>2015</v>
      </c>
      <c r="F15423" t="s">
        <v>3370</v>
      </c>
      <c r="G15423" t="s">
        <v>3369</v>
      </c>
      <c r="H15423" s="6" t="str">
        <f>HYPERLINK(I15423)</f>
        <v>https://www.researchgate.net/profile/Jonas_Radlmayr/publication/292987120_Literaturanalyse_und_Methodenauswahl_zur_Gestaltung_von_Systemen_zum_hochautomatisierten_Fahren/links/56b46eac08ae1f8aa4549626.pdf</v>
      </c>
      <c r="I15423" t="s">
        <v>3368</v>
      </c>
      <c r="J15423" t="s">
        <v>3367</v>
      </c>
      <c r="K15423">
        <v>30</v>
      </c>
      <c r="L15423" s="41">
        <v>43546</v>
      </c>
      <c r="M15423" t="s">
        <v>3356</v>
      </c>
      <c r="U15423">
        <v>6</v>
      </c>
      <c r="V15423" t="s">
        <v>2954</v>
      </c>
      <c r="W15423">
        <v>3</v>
      </c>
      <c r="X15423">
        <v>2</v>
      </c>
      <c r="Y15423">
        <v>4</v>
      </c>
    </row>
    <row r="15424" spans="2:25" x14ac:dyDescent="0.3">
      <c r="B15424">
        <v>3</v>
      </c>
      <c r="C15424" t="s">
        <v>1716</v>
      </c>
      <c r="D15424" t="s">
        <v>1717</v>
      </c>
      <c r="E15424">
        <v>2018</v>
      </c>
      <c r="F15424" t="s">
        <v>3558</v>
      </c>
      <c r="G15424" t="s">
        <v>3328</v>
      </c>
      <c r="H15424" s="6" t="str">
        <f>HYPERLINK(I15424)</f>
        <v>https://link.springer.com/chapter/10.1007/978-3-319-92037-5_32</v>
      </c>
      <c r="I15424" t="s">
        <v>1718</v>
      </c>
      <c r="J15424" t="s">
        <v>3557</v>
      </c>
      <c r="K15424">
        <v>31</v>
      </c>
      <c r="L15424" s="41">
        <v>43546</v>
      </c>
      <c r="U15424">
        <v>3</v>
      </c>
      <c r="V15424" t="s">
        <v>2934</v>
      </c>
      <c r="W15424">
        <v>1</v>
      </c>
      <c r="X15424">
        <v>4</v>
      </c>
      <c r="Y15424">
        <v>1</v>
      </c>
    </row>
    <row r="15425" spans="2:25" x14ac:dyDescent="0.3">
      <c r="B15425">
        <v>0</v>
      </c>
      <c r="C15425" t="s">
        <v>3556</v>
      </c>
      <c r="D15425" t="s">
        <v>3555</v>
      </c>
      <c r="E15425">
        <v>2010</v>
      </c>
      <c r="F15425" t="s">
        <v>3554</v>
      </c>
      <c r="G15425" t="s">
        <v>3309</v>
      </c>
      <c r="H15425" s="6" t="str">
        <f>HYPERLINK(I15425)</f>
        <v>https://www.aaai.org/ocs/index.php/SSS/SSS10/paper/viewPaper/1157</v>
      </c>
      <c r="I15425" t="s">
        <v>3553</v>
      </c>
      <c r="K15425">
        <v>32</v>
      </c>
      <c r="L15425" s="41">
        <v>43546</v>
      </c>
      <c r="U15425">
        <v>0</v>
      </c>
      <c r="V15425" t="s">
        <v>2923</v>
      </c>
      <c r="W15425">
        <v>0</v>
      </c>
      <c r="X15425">
        <v>5</v>
      </c>
      <c r="Y15425">
        <v>9</v>
      </c>
    </row>
    <row r="15426" spans="2:25" x14ac:dyDescent="0.3">
      <c r="B15426">
        <v>12</v>
      </c>
      <c r="C15426" t="s">
        <v>3552</v>
      </c>
      <c r="D15426" t="s">
        <v>3551</v>
      </c>
      <c r="E15426">
        <v>2016</v>
      </c>
      <c r="F15426" t="s">
        <v>3550</v>
      </c>
      <c r="G15426" t="s">
        <v>3314</v>
      </c>
      <c r="H15426" s="6" t="str">
        <f>HYPERLINK(I15426)</f>
        <v>https://ieeexplore.ieee.org/abstract/document/7573158/</v>
      </c>
      <c r="I15426" t="s">
        <v>3549</v>
      </c>
      <c r="J15426" t="s">
        <v>3548</v>
      </c>
      <c r="K15426">
        <v>33</v>
      </c>
      <c r="L15426" s="41">
        <v>43546</v>
      </c>
      <c r="U15426">
        <v>12</v>
      </c>
      <c r="V15426" t="s">
        <v>2968</v>
      </c>
      <c r="W15426">
        <v>3</v>
      </c>
      <c r="X15426">
        <v>4</v>
      </c>
      <c r="Y15426">
        <v>3</v>
      </c>
    </row>
    <row r="15427" spans="2:25" x14ac:dyDescent="0.3">
      <c r="B15427">
        <v>6</v>
      </c>
      <c r="C15427" t="s">
        <v>3547</v>
      </c>
      <c r="D15427" t="s">
        <v>3546</v>
      </c>
      <c r="E15427">
        <v>2013</v>
      </c>
      <c r="F15427" t="s">
        <v>3545</v>
      </c>
      <c r="G15427" t="s">
        <v>3544</v>
      </c>
      <c r="H15427" s="6" t="str">
        <f>HYPERLINK(I15427)</f>
        <v>https://www.cambridge.org/core/journals/robotica/article/dynamic-collision-risk-modeling-under-uncertainty/27663AE03825C9D4A604F0B7D3F41DFF</v>
      </c>
      <c r="I15427" t="s">
        <v>3543</v>
      </c>
      <c r="J15427" t="s">
        <v>3542</v>
      </c>
      <c r="K15427">
        <v>34</v>
      </c>
      <c r="L15427" s="41">
        <v>43546</v>
      </c>
      <c r="U15427">
        <v>6</v>
      </c>
      <c r="V15427" t="s">
        <v>2931</v>
      </c>
      <c r="W15427">
        <v>3</v>
      </c>
      <c r="X15427">
        <v>2</v>
      </c>
      <c r="Y15427">
        <v>6</v>
      </c>
    </row>
    <row r="15428" spans="2:25" x14ac:dyDescent="0.3">
      <c r="B15428">
        <v>2</v>
      </c>
      <c r="C15428" t="s">
        <v>3541</v>
      </c>
      <c r="D15428" t="s">
        <v>3540</v>
      </c>
      <c r="E15428">
        <v>2016</v>
      </c>
      <c r="F15428" t="s">
        <v>3539</v>
      </c>
      <c r="G15428" t="s">
        <v>3314</v>
      </c>
      <c r="H15428" s="6" t="str">
        <f>HYPERLINK(I15428)</f>
        <v>https://ieeexplore.ieee.org/abstract/document/7548165/</v>
      </c>
      <c r="I15428" t="s">
        <v>3538</v>
      </c>
      <c r="J15428" t="s">
        <v>3537</v>
      </c>
      <c r="K15428">
        <v>35</v>
      </c>
      <c r="L15428" s="41">
        <v>43546</v>
      </c>
      <c r="U15428">
        <v>2</v>
      </c>
      <c r="V15428" t="s">
        <v>2953</v>
      </c>
      <c r="W15428">
        <v>1</v>
      </c>
      <c r="X15428">
        <v>4</v>
      </c>
      <c r="Y15428">
        <v>3</v>
      </c>
    </row>
    <row r="15429" spans="2:25" x14ac:dyDescent="0.3">
      <c r="B15429">
        <v>0</v>
      </c>
      <c r="C15429" t="s">
        <v>3536</v>
      </c>
      <c r="D15429" t="s">
        <v>3535</v>
      </c>
      <c r="E15429">
        <v>2018</v>
      </c>
      <c r="F15429" t="s">
        <v>3534</v>
      </c>
      <c r="G15429" t="s">
        <v>3533</v>
      </c>
      <c r="H15429" s="6" t="str">
        <f>HYPERLINK(I15429)</f>
        <v>https://www.intechopen.com/download/pdf/60551</v>
      </c>
      <c r="I15429" t="s">
        <v>3532</v>
      </c>
      <c r="K15429">
        <v>36</v>
      </c>
      <c r="L15429" s="41">
        <v>43546</v>
      </c>
      <c r="M15429" t="s">
        <v>3356</v>
      </c>
      <c r="U15429">
        <v>0</v>
      </c>
      <c r="V15429" t="s">
        <v>2923</v>
      </c>
      <c r="W15429">
        <v>0</v>
      </c>
      <c r="X15429">
        <v>2</v>
      </c>
      <c r="Y15429">
        <v>1</v>
      </c>
    </row>
    <row r="15430" spans="2:25" x14ac:dyDescent="0.3">
      <c r="B15430">
        <v>0</v>
      </c>
      <c r="C15430" t="s">
        <v>3531</v>
      </c>
      <c r="D15430" t="s">
        <v>3530</v>
      </c>
      <c r="E15430">
        <v>2018</v>
      </c>
      <c r="F15430" t="s">
        <v>3529</v>
      </c>
      <c r="G15430" t="s">
        <v>3341</v>
      </c>
      <c r="H15430" s="6" t="str">
        <f>HYPERLINK(I15430)</f>
        <v>https://patents.google.com/patent/US20180336424A1/en</v>
      </c>
      <c r="I15430" t="s">
        <v>3528</v>
      </c>
      <c r="K15430">
        <v>37</v>
      </c>
      <c r="L15430" s="41">
        <v>43546</v>
      </c>
      <c r="U15430">
        <v>0</v>
      </c>
      <c r="V15430" t="s">
        <v>2923</v>
      </c>
      <c r="W15430">
        <v>0</v>
      </c>
      <c r="X15430">
        <v>3</v>
      </c>
      <c r="Y15430">
        <v>1</v>
      </c>
    </row>
    <row r="15431" spans="2:25" x14ac:dyDescent="0.3">
      <c r="B15431">
        <v>1</v>
      </c>
      <c r="C15431" t="s">
        <v>3527</v>
      </c>
      <c r="D15431" t="s">
        <v>3526</v>
      </c>
      <c r="E15431">
        <v>2016</v>
      </c>
      <c r="F15431" t="s">
        <v>3525</v>
      </c>
      <c r="G15431" t="s">
        <v>3314</v>
      </c>
      <c r="H15431" s="6" t="str">
        <f>HYPERLINK(I15431)</f>
        <v>https://ieeexplore.ieee.org/abstract/document/7578806/</v>
      </c>
      <c r="I15431" t="s">
        <v>3524</v>
      </c>
      <c r="J15431" t="s">
        <v>3523</v>
      </c>
      <c r="K15431">
        <v>38</v>
      </c>
      <c r="L15431" s="41">
        <v>43546</v>
      </c>
      <c r="U15431">
        <v>1</v>
      </c>
      <c r="V15431" t="s">
        <v>2981</v>
      </c>
      <c r="W15431">
        <v>0</v>
      </c>
      <c r="X15431">
        <v>4</v>
      </c>
      <c r="Y15431">
        <v>3</v>
      </c>
    </row>
    <row r="15432" spans="2:25" x14ac:dyDescent="0.3">
      <c r="B15432">
        <v>0</v>
      </c>
      <c r="C15432" t="s">
        <v>3522</v>
      </c>
      <c r="D15432" t="s">
        <v>3521</v>
      </c>
      <c r="E15432">
        <v>2017</v>
      </c>
      <c r="F15432" t="s">
        <v>3520</v>
      </c>
      <c r="G15432" t="s">
        <v>3341</v>
      </c>
      <c r="H15432" s="6" t="str">
        <f>HYPERLINK(I15432)</f>
        <v>https://patents.google.com/patent/US20170220956A1/en</v>
      </c>
      <c r="I15432" t="s">
        <v>3519</v>
      </c>
      <c r="K15432">
        <v>39</v>
      </c>
      <c r="L15432" s="41">
        <v>43546</v>
      </c>
      <c r="U15432">
        <v>0</v>
      </c>
      <c r="V15432" t="s">
        <v>2923</v>
      </c>
      <c r="W15432">
        <v>0</v>
      </c>
      <c r="X15432">
        <v>4</v>
      </c>
      <c r="Y15432">
        <v>2</v>
      </c>
    </row>
    <row r="15433" spans="2:25" x14ac:dyDescent="0.3">
      <c r="B15433">
        <v>16</v>
      </c>
      <c r="C15433" t="s">
        <v>3518</v>
      </c>
      <c r="D15433" t="s">
        <v>3517</v>
      </c>
      <c r="E15433">
        <v>2017</v>
      </c>
      <c r="F15433" t="s">
        <v>3516</v>
      </c>
      <c r="G15433" t="s">
        <v>3314</v>
      </c>
      <c r="H15433" s="6" t="str">
        <f>HYPERLINK(I15433)</f>
        <v>https://ieeexplore.ieee.org/abstract/document/8070953/</v>
      </c>
      <c r="I15433" t="s">
        <v>3515</v>
      </c>
      <c r="J15433" t="s">
        <v>3514</v>
      </c>
      <c r="K15433">
        <v>40</v>
      </c>
      <c r="L15433" s="41">
        <v>43546</v>
      </c>
      <c r="U15433">
        <v>16</v>
      </c>
      <c r="V15433" t="s">
        <v>3037</v>
      </c>
      <c r="W15433">
        <v>4</v>
      </c>
      <c r="X15433">
        <v>4</v>
      </c>
      <c r="Y15433">
        <v>2</v>
      </c>
    </row>
    <row r="15434" spans="2:25" x14ac:dyDescent="0.3">
      <c r="B15434">
        <v>0</v>
      </c>
      <c r="C15434" t="s">
        <v>3513</v>
      </c>
      <c r="D15434" t="s">
        <v>3512</v>
      </c>
      <c r="E15434">
        <v>2017</v>
      </c>
      <c r="G15434" t="s">
        <v>3511</v>
      </c>
      <c r="H15434" s="6" t="str">
        <f>HYPERLINK(I15434)</f>
        <v>https://d-nb.info/1137624604/34</v>
      </c>
      <c r="I15434" t="s">
        <v>3510</v>
      </c>
      <c r="K15434">
        <v>41</v>
      </c>
      <c r="L15434" s="41">
        <v>43546</v>
      </c>
      <c r="M15434" t="s">
        <v>3356</v>
      </c>
      <c r="U15434">
        <v>0</v>
      </c>
      <c r="V15434" t="s">
        <v>2923</v>
      </c>
      <c r="W15434">
        <v>0</v>
      </c>
      <c r="X15434">
        <v>1</v>
      </c>
      <c r="Y15434">
        <v>2</v>
      </c>
    </row>
    <row r="15435" spans="2:25" x14ac:dyDescent="0.3">
      <c r="B15435">
        <v>1</v>
      </c>
      <c r="C15435" t="s">
        <v>3509</v>
      </c>
      <c r="D15435" t="s">
        <v>3508</v>
      </c>
      <c r="E15435">
        <v>2016</v>
      </c>
      <c r="G15435" t="s">
        <v>3507</v>
      </c>
      <c r="H15435" s="6" t="str">
        <f>HYPERLINK(I15435)</f>
        <v>http://theses.gla.ac.uk/7857/</v>
      </c>
      <c r="I15435" t="s">
        <v>3506</v>
      </c>
      <c r="J15435" t="s">
        <v>3505</v>
      </c>
      <c r="K15435">
        <v>42</v>
      </c>
      <c r="L15435" s="41">
        <v>43546</v>
      </c>
      <c r="U15435">
        <v>1</v>
      </c>
      <c r="V15435" t="s">
        <v>2981</v>
      </c>
      <c r="W15435">
        <v>1</v>
      </c>
      <c r="X15435">
        <v>1</v>
      </c>
      <c r="Y15435">
        <v>3</v>
      </c>
    </row>
    <row r="15436" spans="2:25" x14ac:dyDescent="0.3">
      <c r="B15436">
        <v>0</v>
      </c>
      <c r="C15436" t="s">
        <v>3504</v>
      </c>
      <c r="D15436" t="s">
        <v>3503</v>
      </c>
      <c r="E15436">
        <v>2011</v>
      </c>
      <c r="G15436" t="s">
        <v>3502</v>
      </c>
      <c r="H15436" s="6" t="str">
        <f>HYPERLINK(I15436)</f>
        <v>https://tel.archives-ouvertes.fr/tel-00652777/</v>
      </c>
      <c r="I15436" t="s">
        <v>3501</v>
      </c>
      <c r="K15436">
        <v>43</v>
      </c>
      <c r="L15436" s="41">
        <v>43546</v>
      </c>
      <c r="U15436">
        <v>0</v>
      </c>
      <c r="V15436" t="s">
        <v>2923</v>
      </c>
      <c r="W15436">
        <v>0</v>
      </c>
      <c r="X15436">
        <v>1</v>
      </c>
      <c r="Y15436">
        <v>8</v>
      </c>
    </row>
    <row r="15437" spans="2:25" x14ac:dyDescent="0.3">
      <c r="B15437">
        <v>0</v>
      </c>
      <c r="C15437" t="s">
        <v>3500</v>
      </c>
      <c r="D15437" t="s">
        <v>3499</v>
      </c>
      <c r="E15437">
        <v>2018</v>
      </c>
      <c r="F15437" t="s">
        <v>3498</v>
      </c>
      <c r="G15437" t="s">
        <v>3341</v>
      </c>
      <c r="H15437" s="6" t="str">
        <f>HYPERLINK(I15437)</f>
        <v>https://patents.google.com/patent/US20180176641A1/en</v>
      </c>
      <c r="I15437" t="s">
        <v>3497</v>
      </c>
      <c r="K15437">
        <v>44</v>
      </c>
      <c r="L15437" s="41">
        <v>43546</v>
      </c>
      <c r="U15437">
        <v>0</v>
      </c>
      <c r="V15437" t="s">
        <v>2923</v>
      </c>
      <c r="W15437">
        <v>0</v>
      </c>
      <c r="X15437">
        <v>3</v>
      </c>
      <c r="Y15437">
        <v>1</v>
      </c>
    </row>
    <row r="15438" spans="2:25" x14ac:dyDescent="0.3">
      <c r="B15438">
        <v>0</v>
      </c>
      <c r="C15438" t="s">
        <v>3496</v>
      </c>
      <c r="D15438" t="s">
        <v>3495</v>
      </c>
      <c r="E15438">
        <v>2017</v>
      </c>
      <c r="G15438" t="s">
        <v>3494</v>
      </c>
      <c r="H15438" s="6" t="str">
        <f>HYPERLINK(I15438)</f>
        <v>https://www.research-collection.ethz.ch/bitstream/handle/20.500.11850/130429/eth-50807-02.pdf</v>
      </c>
      <c r="I15438" t="s">
        <v>3493</v>
      </c>
      <c r="K15438">
        <v>45</v>
      </c>
      <c r="L15438" s="41">
        <v>43546</v>
      </c>
      <c r="M15438" t="s">
        <v>3356</v>
      </c>
      <c r="U15438">
        <v>0</v>
      </c>
      <c r="V15438" t="s">
        <v>2923</v>
      </c>
      <c r="W15438">
        <v>0</v>
      </c>
      <c r="X15438">
        <v>1</v>
      </c>
      <c r="Y15438">
        <v>2</v>
      </c>
    </row>
    <row r="15439" spans="2:25" x14ac:dyDescent="0.3">
      <c r="B15439">
        <v>0</v>
      </c>
      <c r="C15439" t="s">
        <v>3449</v>
      </c>
      <c r="D15439" t="s">
        <v>3448</v>
      </c>
      <c r="E15439">
        <v>2011</v>
      </c>
      <c r="G15439" t="s">
        <v>3447</v>
      </c>
      <c r="H15439" s="6" t="str">
        <f>HYPERLINK(I15439)</f>
        <v>https://open.library.ubc.ca/collections/ubctheses/24/items/1.0071707</v>
      </c>
      <c r="I15439" t="s">
        <v>3446</v>
      </c>
      <c r="K15439">
        <v>46</v>
      </c>
      <c r="L15439" s="41">
        <v>43546</v>
      </c>
      <c r="M15439" t="s">
        <v>3325</v>
      </c>
      <c r="U15439">
        <v>0</v>
      </c>
      <c r="V15439" t="s">
        <v>2923</v>
      </c>
      <c r="W15439">
        <v>0</v>
      </c>
      <c r="X15439">
        <v>1</v>
      </c>
      <c r="Y15439">
        <v>8</v>
      </c>
    </row>
    <row r="15440" spans="2:25" x14ac:dyDescent="0.3">
      <c r="B15440">
        <v>2</v>
      </c>
      <c r="C15440" t="s">
        <v>3492</v>
      </c>
      <c r="D15440" t="s">
        <v>3491</v>
      </c>
      <c r="E15440">
        <v>2016</v>
      </c>
      <c r="F15440" t="s">
        <v>3490</v>
      </c>
      <c r="G15440" t="s">
        <v>3489</v>
      </c>
      <c r="H15440" s="6" t="str">
        <f>HYPERLINK(I15440)</f>
        <v>https://www.worldscientific.com/doi/abs/10.1142/S021800141655017X</v>
      </c>
      <c r="I15440" t="s">
        <v>3488</v>
      </c>
      <c r="J15440" t="s">
        <v>3487</v>
      </c>
      <c r="K15440">
        <v>47</v>
      </c>
      <c r="L15440" s="41">
        <v>43546</v>
      </c>
      <c r="U15440">
        <v>2</v>
      </c>
      <c r="V15440" t="s">
        <v>2953</v>
      </c>
      <c r="W15440">
        <v>1</v>
      </c>
      <c r="X15440">
        <v>4</v>
      </c>
      <c r="Y15440">
        <v>3</v>
      </c>
    </row>
    <row r="15441" spans="1:25" x14ac:dyDescent="0.3">
      <c r="B15441">
        <v>0</v>
      </c>
      <c r="C15441" t="s">
        <v>3486</v>
      </c>
      <c r="D15441" t="s">
        <v>3485</v>
      </c>
      <c r="E15441">
        <v>2018</v>
      </c>
      <c r="F15441" t="s">
        <v>3484</v>
      </c>
      <c r="G15441" t="s">
        <v>3341</v>
      </c>
      <c r="H15441" s="6" t="str">
        <f>HYPERLINK(I15441)</f>
        <v>https://patents.google.com/patent/US10019654B1/en</v>
      </c>
      <c r="I15441" t="s">
        <v>3483</v>
      </c>
      <c r="K15441">
        <v>48</v>
      </c>
      <c r="L15441" s="41">
        <v>43546</v>
      </c>
      <c r="U15441">
        <v>0</v>
      </c>
      <c r="V15441" t="s">
        <v>2923</v>
      </c>
      <c r="W15441">
        <v>0</v>
      </c>
      <c r="X15441">
        <v>1</v>
      </c>
      <c r="Y15441">
        <v>1</v>
      </c>
    </row>
    <row r="15442" spans="1:25" x14ac:dyDescent="0.3">
      <c r="B15442">
        <v>2</v>
      </c>
      <c r="C15442" t="s">
        <v>3464</v>
      </c>
      <c r="D15442" t="s">
        <v>3463</v>
      </c>
      <c r="E15442">
        <v>2005</v>
      </c>
      <c r="G15442" t="s">
        <v>3462</v>
      </c>
      <c r="H15442" s="6" t="str">
        <f>HYPERLINK(I15442)</f>
        <v>http://citeseerx.ist.psu.edu/viewdoc/download?doi=10.1.1.122.7027&amp;rep=rep1&amp;type=pdf</v>
      </c>
      <c r="I15442" t="s">
        <v>3461</v>
      </c>
      <c r="J15442" t="s">
        <v>3460</v>
      </c>
      <c r="K15442">
        <v>49</v>
      </c>
      <c r="L15442" s="41">
        <v>43546</v>
      </c>
      <c r="M15442" t="s">
        <v>3356</v>
      </c>
      <c r="U15442">
        <v>2</v>
      </c>
      <c r="V15442" t="s">
        <v>2921</v>
      </c>
      <c r="W15442">
        <v>2</v>
      </c>
      <c r="X15442">
        <v>1</v>
      </c>
      <c r="Y15442">
        <v>14</v>
      </c>
    </row>
    <row r="15443" spans="1:25" x14ac:dyDescent="0.3">
      <c r="B15443">
        <v>0</v>
      </c>
      <c r="C15443" t="s">
        <v>3482</v>
      </c>
      <c r="D15443" t="s">
        <v>3481</v>
      </c>
      <c r="F15443" t="s">
        <v>3480</v>
      </c>
      <c r="H15443" s="6" t="str">
        <f>HYPERLINK(I15443)</f>
        <v>https://cvl.tuwien.ac.at/wp-content/uploads/2015/12/tpami-2016.pdf</v>
      </c>
      <c r="I15443" t="s">
        <v>3479</v>
      </c>
      <c r="K15443">
        <v>50</v>
      </c>
      <c r="L15443" s="41">
        <v>43546</v>
      </c>
      <c r="M15443" t="s">
        <v>3356</v>
      </c>
      <c r="U15443">
        <v>0</v>
      </c>
      <c r="V15443" t="s">
        <v>2923</v>
      </c>
      <c r="W15443">
        <v>0</v>
      </c>
      <c r="X15443">
        <v>3</v>
      </c>
    </row>
    <row r="15444" spans="1:25" x14ac:dyDescent="0.3">
      <c r="A15444" t="s">
        <v>2895</v>
      </c>
      <c r="B15444">
        <v>62</v>
      </c>
      <c r="C15444" t="s">
        <v>3478</v>
      </c>
      <c r="D15444" t="s">
        <v>3477</v>
      </c>
      <c r="E15444">
        <v>2003</v>
      </c>
      <c r="F15444" t="s">
        <v>3476</v>
      </c>
      <c r="G15444" t="s">
        <v>3341</v>
      </c>
      <c r="H15444" s="6" t="str">
        <f>HYPERLINK(I15444)</f>
        <v>https://patents.google.com/patent/US6665594B1/en</v>
      </c>
      <c r="I15444" t="s">
        <v>3475</v>
      </c>
      <c r="J15444" t="s">
        <v>3474</v>
      </c>
      <c r="K15444">
        <v>1</v>
      </c>
      <c r="L15444" s="41">
        <v>43546</v>
      </c>
      <c r="U15444">
        <v>62</v>
      </c>
      <c r="V15444" t="s">
        <v>2924</v>
      </c>
      <c r="W15444">
        <v>62</v>
      </c>
      <c r="X15444">
        <v>1</v>
      </c>
      <c r="Y15444">
        <v>16</v>
      </c>
    </row>
    <row r="15445" spans="1:25" x14ac:dyDescent="0.3">
      <c r="B15445">
        <v>0</v>
      </c>
      <c r="C15445" t="s">
        <v>3473</v>
      </c>
      <c r="D15445" t="s">
        <v>3472</v>
      </c>
      <c r="E15445">
        <v>2018</v>
      </c>
      <c r="F15445" t="s">
        <v>3471</v>
      </c>
      <c r="G15445" t="s">
        <v>3328</v>
      </c>
      <c r="H15445" s="6" t="str">
        <f>HYPERLINK(I15445)</f>
        <v>https://link.springer.com/chapter/10.1007/978-3-319-99740-7_17</v>
      </c>
      <c r="I15445" t="s">
        <v>3470</v>
      </c>
      <c r="K15445">
        <v>2</v>
      </c>
      <c r="L15445" s="41">
        <v>43546</v>
      </c>
      <c r="U15445">
        <v>0</v>
      </c>
      <c r="V15445" t="s">
        <v>2923</v>
      </c>
      <c r="W15445">
        <v>0</v>
      </c>
      <c r="X15445">
        <v>2</v>
      </c>
      <c r="Y15445">
        <v>1</v>
      </c>
    </row>
    <row r="15446" spans="1:25" x14ac:dyDescent="0.3">
      <c r="B15446">
        <v>63</v>
      </c>
      <c r="C15446" t="s">
        <v>3469</v>
      </c>
      <c r="D15446" t="s">
        <v>3468</v>
      </c>
      <c r="E15446">
        <v>2005</v>
      </c>
      <c r="F15446" t="s">
        <v>3467</v>
      </c>
      <c r="G15446" t="s">
        <v>3341</v>
      </c>
      <c r="H15446" s="6" t="str">
        <f>HYPERLINK(I15446)</f>
        <v>https://patents.google.com/patent/US6873886B1/en</v>
      </c>
      <c r="I15446" t="s">
        <v>3466</v>
      </c>
      <c r="J15446" t="s">
        <v>3465</v>
      </c>
      <c r="K15446">
        <v>3</v>
      </c>
      <c r="L15446" s="41">
        <v>43546</v>
      </c>
      <c r="U15446">
        <v>63</v>
      </c>
      <c r="V15446" t="s">
        <v>2922</v>
      </c>
      <c r="W15446">
        <v>21</v>
      </c>
      <c r="X15446">
        <v>3</v>
      </c>
      <c r="Y15446">
        <v>14</v>
      </c>
    </row>
    <row r="15447" spans="1:25" x14ac:dyDescent="0.3">
      <c r="B15447">
        <v>2</v>
      </c>
      <c r="C15447" t="s">
        <v>3464</v>
      </c>
      <c r="D15447" t="s">
        <v>3463</v>
      </c>
      <c r="E15447">
        <v>2005</v>
      </c>
      <c r="G15447" t="s">
        <v>3462</v>
      </c>
      <c r="H15447" s="6" t="str">
        <f>HYPERLINK(I15447)</f>
        <v>http://citeseerx.ist.psu.edu/viewdoc/download?doi=10.1.1.122.7027&amp;rep=rep1&amp;type=pdf</v>
      </c>
      <c r="I15447" t="s">
        <v>3461</v>
      </c>
      <c r="J15447" t="s">
        <v>3460</v>
      </c>
      <c r="K15447">
        <v>4</v>
      </c>
      <c r="L15447" s="41">
        <v>43546</v>
      </c>
      <c r="M15447" t="s">
        <v>3356</v>
      </c>
      <c r="U15447">
        <v>2</v>
      </c>
      <c r="V15447" t="s">
        <v>2921</v>
      </c>
      <c r="W15447">
        <v>2</v>
      </c>
      <c r="X15447">
        <v>1</v>
      </c>
      <c r="Y15447">
        <v>14</v>
      </c>
    </row>
    <row r="15448" spans="1:25" x14ac:dyDescent="0.3">
      <c r="A15448" t="s">
        <v>2896</v>
      </c>
      <c r="H15448" s="6" t="str">
        <f>HYPERLINK(I15448)</f>
        <v/>
      </c>
      <c r="L15448" s="41"/>
      <c r="U15448">
        <v>0</v>
      </c>
      <c r="V15448" t="s">
        <v>2923</v>
      </c>
      <c r="W15448">
        <v>0</v>
      </c>
      <c r="X15448">
        <v>2</v>
      </c>
      <c r="Y15448">
        <v>6</v>
      </c>
    </row>
    <row r="15449" spans="1:25" x14ac:dyDescent="0.3">
      <c r="A15449" t="s">
        <v>2897</v>
      </c>
      <c r="B15449">
        <v>2</v>
      </c>
      <c r="C15449" t="s">
        <v>60</v>
      </c>
      <c r="D15449" t="s">
        <v>61</v>
      </c>
      <c r="E15449">
        <v>2017</v>
      </c>
      <c r="F15449" t="s">
        <v>3459</v>
      </c>
      <c r="G15449" t="s">
        <v>3328</v>
      </c>
      <c r="H15449" s="6" t="str">
        <f>HYPERLINK(I15449)</f>
        <v>https://link.springer.com/chapter/10.1007/978-3-319-60384-1_30</v>
      </c>
      <c r="I15449" t="s">
        <v>3458</v>
      </c>
      <c r="J15449" t="s">
        <v>3457</v>
      </c>
      <c r="K15449">
        <v>1</v>
      </c>
      <c r="L15449" s="41">
        <v>43546</v>
      </c>
      <c r="U15449">
        <v>2</v>
      </c>
      <c r="V15449" t="s">
        <v>2931</v>
      </c>
      <c r="W15449">
        <v>1</v>
      </c>
      <c r="X15449">
        <v>3</v>
      </c>
      <c r="Y15449">
        <v>2</v>
      </c>
    </row>
    <row r="15450" spans="1:25" x14ac:dyDescent="0.3">
      <c r="B15450">
        <v>0</v>
      </c>
      <c r="C15450" t="s">
        <v>3456</v>
      </c>
      <c r="D15450" t="s">
        <v>3455</v>
      </c>
      <c r="E15450">
        <v>2018</v>
      </c>
      <c r="F15450" t="s">
        <v>3454</v>
      </c>
      <c r="G15450" t="s">
        <v>3341</v>
      </c>
      <c r="H15450" s="6" t="str">
        <f>HYPERLINK(I15450)</f>
        <v>https://patents.google.com/patent/US20180365503A1/en</v>
      </c>
      <c r="I15450" t="s">
        <v>3453</v>
      </c>
      <c r="K15450">
        <v>2</v>
      </c>
      <c r="L15450" s="41">
        <v>43546</v>
      </c>
      <c r="U15450">
        <v>0</v>
      </c>
      <c r="V15450" t="s">
        <v>2923</v>
      </c>
      <c r="W15450">
        <v>0</v>
      </c>
      <c r="X15450">
        <v>4</v>
      </c>
      <c r="Y15450">
        <v>1</v>
      </c>
    </row>
    <row r="15451" spans="1:25" x14ac:dyDescent="0.3">
      <c r="B15451">
        <v>1</v>
      </c>
      <c r="C15451" t="s">
        <v>300</v>
      </c>
      <c r="D15451" t="s">
        <v>301</v>
      </c>
      <c r="E15451">
        <v>2018</v>
      </c>
      <c r="F15451" t="s">
        <v>3329</v>
      </c>
      <c r="G15451" t="s">
        <v>3328</v>
      </c>
      <c r="H15451" s="6" t="str">
        <f>HYPERLINK(I15451)</f>
        <v>https://link.springer.com/article/10.1007/s10111-018-0484-0</v>
      </c>
      <c r="I15451" t="s">
        <v>3327</v>
      </c>
      <c r="J15451" t="s">
        <v>3326</v>
      </c>
      <c r="K15451">
        <v>3</v>
      </c>
      <c r="L15451" s="41">
        <v>43546</v>
      </c>
      <c r="M15451" t="s">
        <v>3325</v>
      </c>
      <c r="U15451">
        <v>1</v>
      </c>
      <c r="V15451" t="s">
        <v>2931</v>
      </c>
      <c r="W15451">
        <v>1</v>
      </c>
      <c r="X15451">
        <v>2</v>
      </c>
      <c r="Y15451">
        <v>1</v>
      </c>
    </row>
    <row r="15452" spans="1:25" x14ac:dyDescent="0.3">
      <c r="B15452">
        <v>4</v>
      </c>
      <c r="C15452" t="s">
        <v>3366</v>
      </c>
      <c r="D15452" t="s">
        <v>3365</v>
      </c>
      <c r="E15452">
        <v>2017</v>
      </c>
      <c r="F15452" t="s">
        <v>3364</v>
      </c>
      <c r="G15452" t="s">
        <v>3314</v>
      </c>
      <c r="H15452" s="6" t="str">
        <f>HYPERLINK(I15452)</f>
        <v>https://ieeexplore.ieee.org/abstract/document/7973864/</v>
      </c>
      <c r="I15452" t="s">
        <v>3363</v>
      </c>
      <c r="J15452" t="s">
        <v>3362</v>
      </c>
      <c r="K15452">
        <v>4</v>
      </c>
      <c r="L15452" s="41">
        <v>43546</v>
      </c>
      <c r="U15452">
        <v>4</v>
      </c>
      <c r="V15452" t="s">
        <v>2949</v>
      </c>
      <c r="W15452">
        <v>1</v>
      </c>
      <c r="X15452">
        <v>4</v>
      </c>
      <c r="Y15452">
        <v>2</v>
      </c>
    </row>
    <row r="15453" spans="1:25" x14ac:dyDescent="0.3">
      <c r="B15453">
        <v>0</v>
      </c>
      <c r="C15453" t="s">
        <v>3452</v>
      </c>
      <c r="D15453" t="s">
        <v>3451</v>
      </c>
      <c r="E15453">
        <v>2018</v>
      </c>
      <c r="F15453" t="s">
        <v>3336</v>
      </c>
      <c r="G15453" t="s">
        <v>3314</v>
      </c>
      <c r="H15453" s="6" t="str">
        <f>HYPERLINK(I15453)</f>
        <v>https://ieeexplore.ieee.org/abstract/document/8565937/</v>
      </c>
      <c r="I15453" t="s">
        <v>3450</v>
      </c>
      <c r="K15453">
        <v>5</v>
      </c>
      <c r="L15453" s="41">
        <v>43546</v>
      </c>
      <c r="U15453">
        <v>0</v>
      </c>
      <c r="V15453" t="s">
        <v>2923</v>
      </c>
      <c r="W15453">
        <v>0</v>
      </c>
      <c r="X15453">
        <v>5</v>
      </c>
      <c r="Y15453">
        <v>1</v>
      </c>
    </row>
    <row r="15454" spans="1:25" x14ac:dyDescent="0.3">
      <c r="B15454">
        <v>0</v>
      </c>
      <c r="C15454" t="s">
        <v>3449</v>
      </c>
      <c r="D15454" t="s">
        <v>3448</v>
      </c>
      <c r="E15454">
        <v>2011</v>
      </c>
      <c r="G15454" t="s">
        <v>3447</v>
      </c>
      <c r="H15454" s="6" t="str">
        <f>HYPERLINK(I15454)</f>
        <v>https://open.library.ubc.ca/collections/ubctheses/24/items/1.0071707</v>
      </c>
      <c r="I15454" t="s">
        <v>3446</v>
      </c>
      <c r="K15454">
        <v>6</v>
      </c>
      <c r="L15454" s="41">
        <v>43546</v>
      </c>
      <c r="M15454" t="s">
        <v>3325</v>
      </c>
      <c r="U15454">
        <v>0</v>
      </c>
      <c r="V15454" t="s">
        <v>2923</v>
      </c>
      <c r="W15454">
        <v>0</v>
      </c>
      <c r="X15454">
        <v>1</v>
      </c>
      <c r="Y15454">
        <v>8</v>
      </c>
    </row>
    <row r="15455" spans="1:25" x14ac:dyDescent="0.3">
      <c r="A15455" t="s">
        <v>2898</v>
      </c>
      <c r="B15455">
        <v>0</v>
      </c>
      <c r="C15455" t="s">
        <v>3445</v>
      </c>
      <c r="D15455" t="s">
        <v>3444</v>
      </c>
      <c r="E15455">
        <v>2017</v>
      </c>
      <c r="G15455" t="s">
        <v>3443</v>
      </c>
      <c r="H15455" s="6" t="str">
        <f>HYPERLINK(I15455)</f>
        <v>https://digitalcommons.augustana.edu/cgi/viewcontent.cgi?article=1250&amp;context=celebrationoflearning</v>
      </c>
      <c r="I15455" t="s">
        <v>3442</v>
      </c>
      <c r="K15455">
        <v>1</v>
      </c>
      <c r="L15455" s="41">
        <v>43546</v>
      </c>
      <c r="M15455" t="s">
        <v>3356</v>
      </c>
      <c r="U15455">
        <v>0</v>
      </c>
      <c r="V15455" t="s">
        <v>2923</v>
      </c>
      <c r="W15455">
        <v>0</v>
      </c>
      <c r="X15455">
        <v>1</v>
      </c>
      <c r="Y15455">
        <v>2</v>
      </c>
    </row>
    <row r="15456" spans="1:25" x14ac:dyDescent="0.3">
      <c r="B15456">
        <v>0</v>
      </c>
      <c r="C15456" t="s">
        <v>3441</v>
      </c>
      <c r="D15456" t="s">
        <v>3440</v>
      </c>
      <c r="F15456" t="s">
        <v>3358</v>
      </c>
      <c r="H15456" s="6" t="str">
        <f>HYPERLINK(I15456)</f>
        <v>https://pdfs.semanticscholar.org/dc29/72db8712342e8edc256bc1e99cf0ae6649dd.pdf</v>
      </c>
      <c r="I15456" t="s">
        <v>3439</v>
      </c>
      <c r="K15456">
        <v>2</v>
      </c>
      <c r="L15456" s="41">
        <v>43546</v>
      </c>
      <c r="M15456" t="s">
        <v>3356</v>
      </c>
      <c r="U15456">
        <v>0</v>
      </c>
      <c r="V15456" t="s">
        <v>2923</v>
      </c>
      <c r="W15456">
        <v>0</v>
      </c>
      <c r="X15456">
        <v>1</v>
      </c>
    </row>
    <row r="15457" spans="1:25" x14ac:dyDescent="0.3">
      <c r="B15457">
        <v>0</v>
      </c>
      <c r="C15457" t="s">
        <v>3426</v>
      </c>
      <c r="D15457" t="s">
        <v>3438</v>
      </c>
      <c r="E15457">
        <v>2018</v>
      </c>
      <c r="F15457" t="s">
        <v>3437</v>
      </c>
      <c r="G15457" t="s">
        <v>3423</v>
      </c>
      <c r="H15457" s="6" t="str">
        <f>HYPERLINK(I15457)</f>
        <v>https://onlinelibrary.wiley.com/doi/abs/10.1002/sdtp.12601</v>
      </c>
      <c r="I15457" t="s">
        <v>3436</v>
      </c>
      <c r="K15457">
        <v>3</v>
      </c>
      <c r="L15457" s="41">
        <v>43546</v>
      </c>
      <c r="U15457">
        <v>0</v>
      </c>
      <c r="V15457" t="s">
        <v>2923</v>
      </c>
      <c r="W15457">
        <v>0</v>
      </c>
      <c r="X15457">
        <v>2</v>
      </c>
      <c r="Y15457">
        <v>1</v>
      </c>
    </row>
    <row r="15458" spans="1:25" x14ac:dyDescent="0.3">
      <c r="B15458">
        <v>11</v>
      </c>
      <c r="C15458" t="s">
        <v>3435</v>
      </c>
      <c r="D15458" t="s">
        <v>3434</v>
      </c>
      <c r="E15458">
        <v>2015</v>
      </c>
      <c r="F15458" t="s">
        <v>3433</v>
      </c>
      <c r="G15458" t="s">
        <v>3314</v>
      </c>
      <c r="H15458" s="6" t="str">
        <f>HYPERLINK(I15458)</f>
        <v>https://ieeexplore.ieee.org/abstract/document/7413993/</v>
      </c>
      <c r="I15458" t="s">
        <v>3432</v>
      </c>
      <c r="J15458" t="s">
        <v>3431</v>
      </c>
      <c r="K15458">
        <v>4</v>
      </c>
      <c r="L15458" s="41">
        <v>43546</v>
      </c>
      <c r="U15458">
        <v>11</v>
      </c>
      <c r="V15458" t="s">
        <v>2987</v>
      </c>
      <c r="W15458">
        <v>3</v>
      </c>
      <c r="X15458">
        <v>4</v>
      </c>
      <c r="Y15458">
        <v>4</v>
      </c>
    </row>
    <row r="15459" spans="1:25" x14ac:dyDescent="0.3">
      <c r="B15459">
        <v>0</v>
      </c>
      <c r="C15459" t="s">
        <v>3430</v>
      </c>
      <c r="D15459" t="s">
        <v>3429</v>
      </c>
      <c r="F15459" t="s">
        <v>3428</v>
      </c>
      <c r="H15459" s="6" t="str">
        <f>HYPERLINK(I15459)</f>
        <v>http://www.creative-science.org/wp-content/uploads/2017/09/2017_TIE17AScenarioCentredApproach-.pdf</v>
      </c>
      <c r="I15459" t="s">
        <v>3427</v>
      </c>
      <c r="K15459">
        <v>5</v>
      </c>
      <c r="L15459" s="41">
        <v>43546</v>
      </c>
      <c r="M15459" t="s">
        <v>3356</v>
      </c>
      <c r="U15459">
        <v>0</v>
      </c>
      <c r="V15459" t="s">
        <v>2923</v>
      </c>
      <c r="W15459">
        <v>0</v>
      </c>
      <c r="X15459">
        <v>3</v>
      </c>
    </row>
    <row r="15460" spans="1:25" x14ac:dyDescent="0.3">
      <c r="B15460">
        <v>1</v>
      </c>
      <c r="C15460" t="s">
        <v>3426</v>
      </c>
      <c r="D15460" t="s">
        <v>3425</v>
      </c>
      <c r="E15460">
        <v>2017</v>
      </c>
      <c r="F15460" t="s">
        <v>3424</v>
      </c>
      <c r="G15460" t="s">
        <v>3423</v>
      </c>
      <c r="H15460" s="6" t="str">
        <f>HYPERLINK(I15460)</f>
        <v>https://onlinelibrary.wiley.com/doi/abs/10.1002/jsid.617</v>
      </c>
      <c r="I15460" t="s">
        <v>3422</v>
      </c>
      <c r="J15460" t="s">
        <v>3421</v>
      </c>
      <c r="K15460">
        <v>6</v>
      </c>
      <c r="L15460" s="41">
        <v>43546</v>
      </c>
      <c r="U15460">
        <v>1</v>
      </c>
      <c r="V15460" t="s">
        <v>2933</v>
      </c>
      <c r="W15460">
        <v>1</v>
      </c>
      <c r="X15460">
        <v>2</v>
      </c>
      <c r="Y15460">
        <v>2</v>
      </c>
    </row>
    <row r="15461" spans="1:25" x14ac:dyDescent="0.3">
      <c r="B15461">
        <v>0</v>
      </c>
      <c r="C15461" t="s">
        <v>3420</v>
      </c>
      <c r="D15461" t="s">
        <v>3419</v>
      </c>
      <c r="E15461">
        <v>2019</v>
      </c>
      <c r="G15461" t="s">
        <v>3418</v>
      </c>
      <c r="H15461" s="6" t="str">
        <f>HYPERLINK(I15461)</f>
        <v>https://philarchive.org/archive/HERAETv1</v>
      </c>
      <c r="I15461" t="s">
        <v>3417</v>
      </c>
      <c r="K15461">
        <v>7</v>
      </c>
      <c r="L15461" s="41">
        <v>43546</v>
      </c>
      <c r="M15461" t="s">
        <v>3356</v>
      </c>
      <c r="U15461">
        <v>0</v>
      </c>
      <c r="V15461" t="s">
        <v>2923</v>
      </c>
      <c r="W15461">
        <v>0</v>
      </c>
      <c r="X15461">
        <v>2</v>
      </c>
      <c r="Y15461">
        <v>1</v>
      </c>
    </row>
    <row r="15462" spans="1:25" x14ac:dyDescent="0.3">
      <c r="B15462">
        <v>13</v>
      </c>
      <c r="C15462" t="s">
        <v>3416</v>
      </c>
      <c r="D15462" t="s">
        <v>3415</v>
      </c>
      <c r="E15462">
        <v>2016</v>
      </c>
      <c r="F15462" t="s">
        <v>3414</v>
      </c>
      <c r="G15462" t="s">
        <v>3413</v>
      </c>
      <c r="H15462" s="6" t="str">
        <f>HYPERLINK(I15462)</f>
        <v>https://heinonline.org/hol-cgi-bin/get_pdf.cgi?handle=hein.journals/llj108&amp;section=26</v>
      </c>
      <c r="I15462" t="s">
        <v>3412</v>
      </c>
      <c r="J15462" t="s">
        <v>3411</v>
      </c>
      <c r="K15462">
        <v>8</v>
      </c>
      <c r="L15462" s="41">
        <v>43546</v>
      </c>
      <c r="U15462">
        <v>13</v>
      </c>
      <c r="V15462" t="s">
        <v>3047</v>
      </c>
      <c r="W15462">
        <v>13</v>
      </c>
      <c r="X15462">
        <v>1</v>
      </c>
      <c r="Y15462">
        <v>3</v>
      </c>
    </row>
    <row r="15463" spans="1:25" x14ac:dyDescent="0.3">
      <c r="B15463">
        <v>0</v>
      </c>
      <c r="C15463" t="s">
        <v>3410</v>
      </c>
      <c r="D15463" t="s">
        <v>3409</v>
      </c>
      <c r="E15463">
        <v>2018</v>
      </c>
      <c r="G15463" t="s">
        <v>3408</v>
      </c>
      <c r="H15463" s="6" t="str">
        <f>HYPERLINK(I15463)</f>
        <v>http://www.diva-portal.org/smash/get/diva2:1249446/FULLTEXT01.pdf</v>
      </c>
      <c r="I15463" t="s">
        <v>3407</v>
      </c>
      <c r="K15463">
        <v>9</v>
      </c>
      <c r="L15463" s="41">
        <v>43546</v>
      </c>
      <c r="M15463" t="s">
        <v>3356</v>
      </c>
      <c r="U15463">
        <v>0</v>
      </c>
      <c r="V15463" t="s">
        <v>2923</v>
      </c>
      <c r="W15463">
        <v>0</v>
      </c>
      <c r="X15463">
        <v>1</v>
      </c>
      <c r="Y15463">
        <v>1</v>
      </c>
    </row>
    <row r="15464" spans="1:25" x14ac:dyDescent="0.3">
      <c r="B15464">
        <v>0</v>
      </c>
      <c r="C15464" t="s">
        <v>3406</v>
      </c>
      <c r="D15464" t="s">
        <v>3405</v>
      </c>
      <c r="E15464">
        <v>2016</v>
      </c>
      <c r="F15464" t="s">
        <v>3404</v>
      </c>
      <c r="G15464" t="s">
        <v>3403</v>
      </c>
      <c r="H15464" s="6" t="str">
        <f>HYPERLINK(I15464)</f>
        <v>http://www.iict.bas.bg/konkursi/2017/KKapanova/disertacia.pdf</v>
      </c>
      <c r="I15464" t="s">
        <v>3402</v>
      </c>
      <c r="K15464">
        <v>10</v>
      </c>
      <c r="L15464" s="41">
        <v>43546</v>
      </c>
      <c r="M15464" t="s">
        <v>3356</v>
      </c>
      <c r="U15464">
        <v>0</v>
      </c>
      <c r="V15464" t="s">
        <v>2923</v>
      </c>
      <c r="W15464">
        <v>0</v>
      </c>
      <c r="X15464">
        <v>1</v>
      </c>
      <c r="Y15464">
        <v>3</v>
      </c>
    </row>
    <row r="15465" spans="1:25" x14ac:dyDescent="0.3">
      <c r="B15465">
        <v>13</v>
      </c>
      <c r="C15465" t="s">
        <v>3401</v>
      </c>
      <c r="D15465" t="s">
        <v>3400</v>
      </c>
      <c r="E15465">
        <v>2016</v>
      </c>
      <c r="F15465" t="s">
        <v>3336</v>
      </c>
      <c r="G15465" t="s">
        <v>3314</v>
      </c>
      <c r="H15465" s="6" t="str">
        <f>HYPERLINK(I15465)</f>
        <v>https://ieeexplore.ieee.org/abstract/document/7051290/</v>
      </c>
      <c r="I15465" t="s">
        <v>3399</v>
      </c>
      <c r="J15465" t="s">
        <v>3398</v>
      </c>
      <c r="K15465">
        <v>11</v>
      </c>
      <c r="L15465" s="41">
        <v>43546</v>
      </c>
      <c r="U15465">
        <v>13</v>
      </c>
      <c r="V15465" t="s">
        <v>3047</v>
      </c>
      <c r="W15465">
        <v>3</v>
      </c>
      <c r="X15465">
        <v>4</v>
      </c>
      <c r="Y15465">
        <v>3</v>
      </c>
    </row>
    <row r="15466" spans="1:25" x14ac:dyDescent="0.3">
      <c r="B15466">
        <v>0</v>
      </c>
      <c r="C15466" t="s">
        <v>3397</v>
      </c>
      <c r="D15466" t="s">
        <v>3396</v>
      </c>
      <c r="E15466">
        <v>2009</v>
      </c>
      <c r="G15466" t="s">
        <v>3395</v>
      </c>
      <c r="H15466" s="6" t="str">
        <f>HYPERLINK(I15466)</f>
        <v>http://www.cs.man.ac.uk/~stapenr5/report.pdf</v>
      </c>
      <c r="I15466" t="s">
        <v>3394</v>
      </c>
      <c r="K15466">
        <v>12</v>
      </c>
      <c r="L15466" s="41">
        <v>43546</v>
      </c>
      <c r="M15466" t="s">
        <v>3356</v>
      </c>
      <c r="U15466">
        <v>0</v>
      </c>
      <c r="V15466" t="s">
        <v>2923</v>
      </c>
      <c r="W15466">
        <v>0</v>
      </c>
      <c r="X15466">
        <v>1</v>
      </c>
      <c r="Y15466">
        <v>10</v>
      </c>
    </row>
    <row r="15467" spans="1:25" x14ac:dyDescent="0.3">
      <c r="B15467">
        <v>0</v>
      </c>
      <c r="C15467" t="s">
        <v>3393</v>
      </c>
      <c r="D15467" t="s">
        <v>3392</v>
      </c>
      <c r="E15467">
        <v>2014</v>
      </c>
      <c r="G15467" t="s">
        <v>3304</v>
      </c>
      <c r="H15467" s="6" t="str">
        <f>HYPERLINK(I15467)</f>
        <v>http://search.proquest.com/openview/0c3f9fec6a4e5489dfbaf261a0901dd6/1?pq-origsite=gscholar&amp;cbl=18750&amp;diss=y</v>
      </c>
      <c r="I15467" t="s">
        <v>3391</v>
      </c>
      <c r="K15467">
        <v>13</v>
      </c>
      <c r="L15467" s="41">
        <v>43546</v>
      </c>
      <c r="U15467">
        <v>0</v>
      </c>
      <c r="V15467" t="s">
        <v>2923</v>
      </c>
      <c r="W15467">
        <v>0</v>
      </c>
      <c r="X15467">
        <v>1</v>
      </c>
      <c r="Y15467">
        <v>5</v>
      </c>
    </row>
    <row r="15468" spans="1:25" x14ac:dyDescent="0.3">
      <c r="B15468">
        <v>0</v>
      </c>
      <c r="C15468" t="s">
        <v>3306</v>
      </c>
      <c r="D15468" t="s">
        <v>3305</v>
      </c>
      <c r="E15468">
        <v>2018</v>
      </c>
      <c r="G15468" t="s">
        <v>3304</v>
      </c>
      <c r="H15468" s="6" t="str">
        <f>HYPERLINK(I15468)</f>
        <v>http://search.proquest.com/openview/a95c02db0528da3695271b4a3e3e8e6b/1?pq-origsite=gscholar&amp;cbl=18750&amp;diss=y</v>
      </c>
      <c r="I15468" t="s">
        <v>3303</v>
      </c>
      <c r="K15468">
        <v>14</v>
      </c>
      <c r="L15468" s="41">
        <v>43546</v>
      </c>
      <c r="U15468">
        <v>0</v>
      </c>
      <c r="V15468" t="s">
        <v>2923</v>
      </c>
      <c r="W15468">
        <v>0</v>
      </c>
      <c r="X15468">
        <v>1</v>
      </c>
      <c r="Y15468">
        <v>1</v>
      </c>
    </row>
    <row r="15469" spans="1:25" x14ac:dyDescent="0.3">
      <c r="B15469">
        <v>0</v>
      </c>
      <c r="C15469" t="s">
        <v>3390</v>
      </c>
      <c r="D15469" t="s">
        <v>3389</v>
      </c>
      <c r="E15469">
        <v>2016</v>
      </c>
      <c r="G15469" t="s">
        <v>3388</v>
      </c>
      <c r="H15469" s="6" t="str">
        <f>HYPERLINK(I15469)</f>
        <v>https://aragorn.library.gatech.edu/handle/1853/55595</v>
      </c>
      <c r="I15469" t="s">
        <v>3387</v>
      </c>
      <c r="K15469">
        <v>15</v>
      </c>
      <c r="L15469" s="41">
        <v>43546</v>
      </c>
      <c r="U15469">
        <v>0</v>
      </c>
      <c r="V15469" t="s">
        <v>2923</v>
      </c>
      <c r="W15469">
        <v>0</v>
      </c>
      <c r="X15469">
        <v>1</v>
      </c>
      <c r="Y15469">
        <v>3</v>
      </c>
    </row>
    <row r="15470" spans="1:25" x14ac:dyDescent="0.3">
      <c r="A15470" t="s">
        <v>2899</v>
      </c>
      <c r="H15470" s="6" t="str">
        <f>HYPERLINK(I15470)</f>
        <v/>
      </c>
      <c r="L15470" s="41"/>
      <c r="U15470">
        <v>0</v>
      </c>
      <c r="V15470" t="s">
        <v>2923</v>
      </c>
      <c r="W15470">
        <v>0</v>
      </c>
      <c r="X15470">
        <v>1</v>
      </c>
      <c r="Y15470">
        <v>1</v>
      </c>
    </row>
    <row r="15471" spans="1:25" x14ac:dyDescent="0.3">
      <c r="A15471" t="s">
        <v>2900</v>
      </c>
      <c r="H15471" s="6" t="str">
        <f>HYPERLINK(I15471)</f>
        <v/>
      </c>
      <c r="L15471" s="41"/>
      <c r="U15471">
        <v>2</v>
      </c>
      <c r="V15471" t="s">
        <v>2931</v>
      </c>
      <c r="W15471">
        <v>2</v>
      </c>
      <c r="X15471">
        <v>1</v>
      </c>
      <c r="Y15471">
        <v>2</v>
      </c>
    </row>
    <row r="15472" spans="1:25" x14ac:dyDescent="0.3">
      <c r="A15472" t="s">
        <v>2901</v>
      </c>
      <c r="H15472" s="6" t="str">
        <f>HYPERLINK(I15472)</f>
        <v/>
      </c>
      <c r="L15472" s="41"/>
      <c r="U15472">
        <v>0</v>
      </c>
      <c r="V15472" t="s">
        <v>2923</v>
      </c>
      <c r="W15472">
        <v>0</v>
      </c>
      <c r="X15472">
        <v>1</v>
      </c>
    </row>
    <row r="15473" spans="1:25" x14ac:dyDescent="0.3">
      <c r="A15473" t="s">
        <v>2902</v>
      </c>
      <c r="H15473" s="6" t="str">
        <f>HYPERLINK(I15473)</f>
        <v/>
      </c>
      <c r="L15473" s="41"/>
      <c r="U15473">
        <v>2</v>
      </c>
      <c r="V15473" t="s">
        <v>2933</v>
      </c>
      <c r="W15473">
        <v>2</v>
      </c>
      <c r="X15473">
        <v>1</v>
      </c>
      <c r="Y15473">
        <v>4</v>
      </c>
    </row>
    <row r="15474" spans="1:25" x14ac:dyDescent="0.3">
      <c r="A15474" t="s">
        <v>2903</v>
      </c>
      <c r="H15474" s="6" t="str">
        <f>HYPERLINK(I15474)</f>
        <v/>
      </c>
      <c r="L15474" s="41"/>
      <c r="U15474">
        <v>0</v>
      </c>
      <c r="V15474" t="s">
        <v>2923</v>
      </c>
      <c r="W15474">
        <v>0</v>
      </c>
      <c r="X15474">
        <v>1</v>
      </c>
    </row>
    <row r="15475" spans="1:25" x14ac:dyDescent="0.3">
      <c r="A15475" t="s">
        <v>2904</v>
      </c>
      <c r="B15475">
        <v>8</v>
      </c>
      <c r="C15475" t="s">
        <v>3386</v>
      </c>
      <c r="D15475" t="s">
        <v>3385</v>
      </c>
      <c r="E15475">
        <v>2010</v>
      </c>
      <c r="F15475" t="s">
        <v>3384</v>
      </c>
      <c r="G15475" t="s">
        <v>3314</v>
      </c>
      <c r="H15475" s="6" t="str">
        <f>HYPERLINK(I15475)</f>
        <v>https://ieeexplore.ieee.org/abstract/document/5609350/</v>
      </c>
      <c r="I15475" t="s">
        <v>3383</v>
      </c>
      <c r="J15475" t="s">
        <v>3382</v>
      </c>
      <c r="K15475">
        <v>1</v>
      </c>
      <c r="L15475" s="41">
        <v>43546</v>
      </c>
      <c r="U15475">
        <v>8</v>
      </c>
      <c r="V15475" t="s">
        <v>3044</v>
      </c>
      <c r="W15475">
        <v>2</v>
      </c>
      <c r="X15475">
        <v>5</v>
      </c>
      <c r="Y15475">
        <v>9</v>
      </c>
    </row>
    <row r="15476" spans="1:25" x14ac:dyDescent="0.3">
      <c r="B15476">
        <v>4</v>
      </c>
      <c r="C15476" t="s">
        <v>3366</v>
      </c>
      <c r="D15476" t="s">
        <v>3365</v>
      </c>
      <c r="E15476">
        <v>2017</v>
      </c>
      <c r="F15476" t="s">
        <v>3364</v>
      </c>
      <c r="G15476" t="s">
        <v>3314</v>
      </c>
      <c r="H15476" s="6" t="str">
        <f>HYPERLINK(I15476)</f>
        <v>https://ieeexplore.ieee.org/abstract/document/7973864/</v>
      </c>
      <c r="I15476" t="s">
        <v>3363</v>
      </c>
      <c r="J15476" t="s">
        <v>3362</v>
      </c>
      <c r="K15476">
        <v>2</v>
      </c>
      <c r="L15476" s="41">
        <v>43546</v>
      </c>
      <c r="U15476">
        <v>4</v>
      </c>
      <c r="V15476" t="s">
        <v>2949</v>
      </c>
      <c r="W15476">
        <v>1</v>
      </c>
      <c r="X15476">
        <v>4</v>
      </c>
      <c r="Y15476">
        <v>2</v>
      </c>
    </row>
    <row r="15477" spans="1:25" x14ac:dyDescent="0.3">
      <c r="B15477">
        <v>6</v>
      </c>
      <c r="C15477" t="s">
        <v>3372</v>
      </c>
      <c r="D15477" t="s">
        <v>3371</v>
      </c>
      <c r="E15477">
        <v>2015</v>
      </c>
      <c r="F15477" t="s">
        <v>3370</v>
      </c>
      <c r="G15477" t="s">
        <v>3369</v>
      </c>
      <c r="H15477" s="6" t="str">
        <f>HYPERLINK(I15477)</f>
        <v>https://www.researchgate.net/profile/Jonas_Radlmayr/publication/292987120_Literaturanalyse_und_Methodenauswahl_zur_Gestaltung_von_Systemen_zum_hochautomatisierten_Fahren/links/56b46eac08ae1f8aa4549626.pdf</v>
      </c>
      <c r="I15477" t="s">
        <v>3368</v>
      </c>
      <c r="J15477" t="s">
        <v>3367</v>
      </c>
      <c r="K15477">
        <v>3</v>
      </c>
      <c r="L15477" s="41">
        <v>43546</v>
      </c>
      <c r="M15477" t="s">
        <v>3356</v>
      </c>
      <c r="U15477">
        <v>6</v>
      </c>
      <c r="V15477" t="s">
        <v>2954</v>
      </c>
      <c r="W15477">
        <v>3</v>
      </c>
      <c r="X15477">
        <v>2</v>
      </c>
      <c r="Y15477">
        <v>4</v>
      </c>
    </row>
    <row r="15478" spans="1:25" x14ac:dyDescent="0.3">
      <c r="B15478">
        <v>2</v>
      </c>
      <c r="C15478" t="s">
        <v>286</v>
      </c>
      <c r="D15478" t="s">
        <v>287</v>
      </c>
      <c r="E15478">
        <v>2017</v>
      </c>
      <c r="F15478" t="s">
        <v>3375</v>
      </c>
      <c r="G15478" t="s">
        <v>3369</v>
      </c>
      <c r="H15478" s="6" t="str">
        <f>HYPERLINK(I15478)</f>
        <v>https://www.researchgate.net/profile/Christopher_Cabrall/publication/313869304_A_Survey_of_Human_Machine_Interfaces_in_Automated_Driving/links/58ac3d0da6fdcc0e079e40c3/A-Survey-of-Human-Machine-Interfaces-in-Automated-Driving.pdf</v>
      </c>
      <c r="I15478" t="s">
        <v>3374</v>
      </c>
      <c r="J15478" t="s">
        <v>3373</v>
      </c>
      <c r="K15478">
        <v>4</v>
      </c>
      <c r="L15478" s="41">
        <v>43546</v>
      </c>
      <c r="M15478" t="s">
        <v>3356</v>
      </c>
      <c r="U15478">
        <v>2</v>
      </c>
      <c r="V15478" t="s">
        <v>2931</v>
      </c>
      <c r="W15478">
        <v>1</v>
      </c>
      <c r="X15478">
        <v>4</v>
      </c>
      <c r="Y15478">
        <v>2</v>
      </c>
    </row>
    <row r="15479" spans="1:25" x14ac:dyDescent="0.3">
      <c r="A15479" t="s">
        <v>2905</v>
      </c>
      <c r="B15479">
        <v>4</v>
      </c>
      <c r="C15479" t="s">
        <v>3366</v>
      </c>
      <c r="D15479" t="s">
        <v>3365</v>
      </c>
      <c r="E15479">
        <v>2017</v>
      </c>
      <c r="F15479" t="s">
        <v>3364</v>
      </c>
      <c r="G15479" t="s">
        <v>3314</v>
      </c>
      <c r="H15479" s="6" t="str">
        <f>HYPERLINK(I15479)</f>
        <v>https://ieeexplore.ieee.org/abstract/document/7973864/</v>
      </c>
      <c r="I15479" t="s">
        <v>3363</v>
      </c>
      <c r="J15479" t="s">
        <v>3362</v>
      </c>
      <c r="K15479">
        <v>1</v>
      </c>
      <c r="L15479" s="41">
        <v>43546</v>
      </c>
      <c r="U15479">
        <v>4</v>
      </c>
      <c r="V15479" t="s">
        <v>2949</v>
      </c>
      <c r="W15479">
        <v>1</v>
      </c>
      <c r="X15479">
        <v>4</v>
      </c>
      <c r="Y15479">
        <v>2</v>
      </c>
    </row>
    <row r="15480" spans="1:25" x14ac:dyDescent="0.3">
      <c r="A15480" t="s">
        <v>2906</v>
      </c>
      <c r="H15480" s="6" t="str">
        <f>HYPERLINK(I15480)</f>
        <v/>
      </c>
      <c r="L15480" s="41"/>
      <c r="U15480">
        <v>0</v>
      </c>
      <c r="V15480" t="s">
        <v>2923</v>
      </c>
      <c r="W15480">
        <v>0</v>
      </c>
      <c r="X15480">
        <v>1</v>
      </c>
      <c r="Y15480">
        <v>2</v>
      </c>
    </row>
    <row r="15481" spans="1:25" x14ac:dyDescent="0.3">
      <c r="A15481" t="s">
        <v>2907</v>
      </c>
      <c r="H15481" s="6" t="str">
        <f>HYPERLINK(I15481)</f>
        <v/>
      </c>
      <c r="L15481" s="41"/>
      <c r="U15481">
        <v>0</v>
      </c>
      <c r="V15481" t="s">
        <v>2923</v>
      </c>
      <c r="W15481">
        <v>0</v>
      </c>
      <c r="X15481">
        <v>1</v>
      </c>
    </row>
    <row r="15482" spans="1:25" x14ac:dyDescent="0.3">
      <c r="A15482" t="s">
        <v>2908</v>
      </c>
      <c r="B15482">
        <v>4</v>
      </c>
      <c r="C15482" t="s">
        <v>3381</v>
      </c>
      <c r="D15482" t="s">
        <v>3380</v>
      </c>
      <c r="E15482">
        <v>2013</v>
      </c>
      <c r="F15482" t="s">
        <v>3379</v>
      </c>
      <c r="G15482" t="s">
        <v>3378</v>
      </c>
      <c r="H15482" s="6" t="str">
        <f>HYPERLINK(I15482)</f>
        <v>https://dl.acm.org/citation.cfm?id=2468821</v>
      </c>
      <c r="I15482" t="s">
        <v>3377</v>
      </c>
      <c r="J15482" t="s">
        <v>3376</v>
      </c>
      <c r="K15482">
        <v>1</v>
      </c>
      <c r="L15482" s="41">
        <v>43546</v>
      </c>
      <c r="U15482">
        <v>4</v>
      </c>
      <c r="V15482" t="s">
        <v>2953</v>
      </c>
      <c r="W15482">
        <v>1</v>
      </c>
      <c r="X15482">
        <v>4</v>
      </c>
      <c r="Y15482">
        <v>6</v>
      </c>
    </row>
    <row r="15483" spans="1:25" x14ac:dyDescent="0.3">
      <c r="B15483">
        <v>2</v>
      </c>
      <c r="C15483" t="s">
        <v>286</v>
      </c>
      <c r="D15483" t="s">
        <v>287</v>
      </c>
      <c r="E15483">
        <v>2017</v>
      </c>
      <c r="F15483" t="s">
        <v>3375</v>
      </c>
      <c r="G15483" t="s">
        <v>3369</v>
      </c>
      <c r="H15483" s="6" t="str">
        <f>HYPERLINK(I15483)</f>
        <v>https://www.researchgate.net/profile/Christopher_Cabrall/publication/313869304_A_Survey_of_Human_Machine_Interfaces_in_Automated_Driving/links/58ac3d0da6fdcc0e079e40c3/A-Survey-of-Human-Machine-Interfaces-in-Automated-Driving.pdf</v>
      </c>
      <c r="I15483" t="s">
        <v>3374</v>
      </c>
      <c r="J15483" t="s">
        <v>3373</v>
      </c>
      <c r="K15483">
        <v>2</v>
      </c>
      <c r="L15483" s="41">
        <v>43546</v>
      </c>
      <c r="M15483" t="s">
        <v>3356</v>
      </c>
      <c r="U15483">
        <v>2</v>
      </c>
      <c r="V15483" t="s">
        <v>2931</v>
      </c>
      <c r="W15483">
        <v>1</v>
      </c>
      <c r="X15483">
        <v>4</v>
      </c>
      <c r="Y15483">
        <v>2</v>
      </c>
    </row>
    <row r="15484" spans="1:25" x14ac:dyDescent="0.3">
      <c r="B15484">
        <v>6</v>
      </c>
      <c r="C15484" t="s">
        <v>3372</v>
      </c>
      <c r="D15484" t="s">
        <v>3371</v>
      </c>
      <c r="E15484">
        <v>2015</v>
      </c>
      <c r="F15484" t="s">
        <v>3370</v>
      </c>
      <c r="G15484" t="s">
        <v>3369</v>
      </c>
      <c r="H15484" s="6" t="str">
        <f>HYPERLINK(I15484)</f>
        <v>https://www.researchgate.net/profile/Jonas_Radlmayr/publication/292987120_Literaturanalyse_und_Methodenauswahl_zur_Gestaltung_von_Systemen_zum_hochautomatisierten_Fahren/links/56b46eac08ae1f8aa4549626.pdf</v>
      </c>
      <c r="I15484" t="s">
        <v>3368</v>
      </c>
      <c r="J15484" t="s">
        <v>3367</v>
      </c>
      <c r="K15484">
        <v>3</v>
      </c>
      <c r="L15484" s="41">
        <v>43546</v>
      </c>
      <c r="M15484" t="s">
        <v>3356</v>
      </c>
      <c r="U15484">
        <v>6</v>
      </c>
      <c r="V15484" t="s">
        <v>2954</v>
      </c>
      <c r="W15484">
        <v>3</v>
      </c>
      <c r="X15484">
        <v>2</v>
      </c>
      <c r="Y15484">
        <v>4</v>
      </c>
    </row>
    <row r="15485" spans="1:25" x14ac:dyDescent="0.3">
      <c r="B15485">
        <v>4</v>
      </c>
      <c r="C15485" t="s">
        <v>3366</v>
      </c>
      <c r="D15485" t="s">
        <v>3365</v>
      </c>
      <c r="E15485">
        <v>2017</v>
      </c>
      <c r="F15485" t="s">
        <v>3364</v>
      </c>
      <c r="G15485" t="s">
        <v>3314</v>
      </c>
      <c r="H15485" s="6" t="str">
        <f>HYPERLINK(I15485)</f>
        <v>https://ieeexplore.ieee.org/abstract/document/7973864/</v>
      </c>
      <c r="I15485" t="s">
        <v>3363</v>
      </c>
      <c r="J15485" t="s">
        <v>3362</v>
      </c>
      <c r="K15485">
        <v>4</v>
      </c>
      <c r="L15485" s="41">
        <v>43546</v>
      </c>
      <c r="U15485">
        <v>4</v>
      </c>
      <c r="V15485" t="s">
        <v>2949</v>
      </c>
      <c r="W15485">
        <v>1</v>
      </c>
      <c r="X15485">
        <v>4</v>
      </c>
      <c r="Y15485">
        <v>2</v>
      </c>
    </row>
    <row r="15486" spans="1:25" x14ac:dyDescent="0.3">
      <c r="A15486" t="s">
        <v>2909</v>
      </c>
      <c r="H15486" s="6" t="str">
        <f>HYPERLINK(I15486)</f>
        <v/>
      </c>
      <c r="L15486" s="41"/>
      <c r="U15486">
        <v>44</v>
      </c>
      <c r="V15486" t="s">
        <v>2935</v>
      </c>
      <c r="W15486">
        <v>15</v>
      </c>
      <c r="X15486">
        <v>3</v>
      </c>
      <c r="Y15486">
        <v>6</v>
      </c>
    </row>
    <row r="15487" spans="1:25" x14ac:dyDescent="0.3">
      <c r="A15487" t="s">
        <v>2910</v>
      </c>
      <c r="H15487" s="6" t="str">
        <f>HYPERLINK(I15487)</f>
        <v/>
      </c>
      <c r="L15487" s="41"/>
      <c r="U15487">
        <v>0</v>
      </c>
      <c r="V15487" t="s">
        <v>2923</v>
      </c>
      <c r="W15487">
        <v>0</v>
      </c>
      <c r="X15487">
        <v>2</v>
      </c>
      <c r="Y15487">
        <v>4</v>
      </c>
    </row>
    <row r="15488" spans="1:25" x14ac:dyDescent="0.3">
      <c r="A15488" t="s">
        <v>2911</v>
      </c>
      <c r="B15488">
        <v>0</v>
      </c>
      <c r="C15488" t="s">
        <v>3361</v>
      </c>
      <c r="D15488" t="s">
        <v>3360</v>
      </c>
      <c r="E15488">
        <v>2013</v>
      </c>
      <c r="F15488" t="s">
        <v>3359</v>
      </c>
      <c r="G15488" t="s">
        <v>3358</v>
      </c>
      <c r="H15488" s="6" t="str">
        <f>HYPERLINK(I15488)</f>
        <v>https://pdfs.semanticscholar.org/d5f6/190344e77e182cee4b629dc60cec00e6bc0e.pdf</v>
      </c>
      <c r="I15488" t="s">
        <v>3357</v>
      </c>
      <c r="K15488">
        <v>1</v>
      </c>
      <c r="L15488" s="41">
        <v>43546</v>
      </c>
      <c r="M15488" t="s">
        <v>3356</v>
      </c>
      <c r="U15488">
        <v>0</v>
      </c>
      <c r="V15488" t="s">
        <v>2923</v>
      </c>
      <c r="W15488">
        <v>0</v>
      </c>
      <c r="X15488">
        <v>3</v>
      </c>
      <c r="Y15488">
        <v>6</v>
      </c>
    </row>
    <row r="15489" spans="1:25" x14ac:dyDescent="0.3">
      <c r="B15489">
        <v>4</v>
      </c>
      <c r="C15489" t="s">
        <v>3355</v>
      </c>
      <c r="D15489" t="s">
        <v>3354</v>
      </c>
      <c r="E15489">
        <v>2016</v>
      </c>
      <c r="F15489" t="s">
        <v>3353</v>
      </c>
      <c r="G15489" t="s">
        <v>3328</v>
      </c>
      <c r="H15489" s="6" t="str">
        <f>HYPERLINK(I15489)</f>
        <v>https://link.springer.com/chapter/10.1007/978-3-319-41009-8_56</v>
      </c>
      <c r="I15489" t="s">
        <v>3352</v>
      </c>
      <c r="J15489" t="s">
        <v>3351</v>
      </c>
      <c r="K15489">
        <v>2</v>
      </c>
      <c r="L15489" s="41">
        <v>43546</v>
      </c>
      <c r="U15489">
        <v>4</v>
      </c>
      <c r="V15489" t="s">
        <v>2979</v>
      </c>
      <c r="W15489">
        <v>1</v>
      </c>
      <c r="X15489">
        <v>4</v>
      </c>
      <c r="Y15489">
        <v>3</v>
      </c>
    </row>
    <row r="15490" spans="1:25" x14ac:dyDescent="0.3">
      <c r="B15490">
        <v>25</v>
      </c>
      <c r="C15490" t="s">
        <v>3350</v>
      </c>
      <c r="D15490" t="s">
        <v>3349</v>
      </c>
      <c r="E15490">
        <v>2016</v>
      </c>
      <c r="F15490" t="s">
        <v>3348</v>
      </c>
      <c r="G15490" t="s">
        <v>3347</v>
      </c>
      <c r="H15490" s="6" t="str">
        <f>HYPERLINK(I15490)</f>
        <v>https://www.sciencedirect.com/science/article/pii/S0925231216306889</v>
      </c>
      <c r="I15490" t="s">
        <v>3346</v>
      </c>
      <c r="J15490" t="s">
        <v>3345</v>
      </c>
      <c r="K15490">
        <v>3</v>
      </c>
      <c r="L15490" s="41">
        <v>43546</v>
      </c>
      <c r="U15490">
        <v>25</v>
      </c>
      <c r="V15490" t="s">
        <v>3042</v>
      </c>
      <c r="W15490">
        <v>8</v>
      </c>
      <c r="X15490">
        <v>3</v>
      </c>
      <c r="Y15490">
        <v>3</v>
      </c>
    </row>
    <row r="15491" spans="1:25" x14ac:dyDescent="0.3">
      <c r="B15491">
        <v>4</v>
      </c>
      <c r="C15491" t="s">
        <v>3344</v>
      </c>
      <c r="D15491" t="s">
        <v>3343</v>
      </c>
      <c r="E15491">
        <v>2010</v>
      </c>
      <c r="F15491" t="s">
        <v>3342</v>
      </c>
      <c r="G15491" t="s">
        <v>3341</v>
      </c>
      <c r="H15491" s="6" t="str">
        <f>HYPERLINK(I15491)</f>
        <v>https://patents.google.com/patent/US7675296B2/en</v>
      </c>
      <c r="I15491" t="s">
        <v>3340</v>
      </c>
      <c r="J15491" t="s">
        <v>3339</v>
      </c>
      <c r="K15491">
        <v>4</v>
      </c>
      <c r="L15491" s="41">
        <v>43546</v>
      </c>
      <c r="U15491">
        <v>4</v>
      </c>
      <c r="V15491" t="s">
        <v>3043</v>
      </c>
      <c r="W15491">
        <v>1</v>
      </c>
      <c r="X15491">
        <v>3</v>
      </c>
      <c r="Y15491">
        <v>9</v>
      </c>
    </row>
    <row r="15492" spans="1:25" x14ac:dyDescent="0.3">
      <c r="B15492">
        <v>1</v>
      </c>
      <c r="C15492" t="s">
        <v>3338</v>
      </c>
      <c r="D15492" t="s">
        <v>3337</v>
      </c>
      <c r="E15492">
        <v>2018</v>
      </c>
      <c r="F15492" t="s">
        <v>3336</v>
      </c>
      <c r="G15492" t="s">
        <v>3314</v>
      </c>
      <c r="H15492" s="6" t="str">
        <f>HYPERLINK(I15492)</f>
        <v>https://ieeexplore.ieee.org/abstract/document/7934387/</v>
      </c>
      <c r="I15492" t="s">
        <v>3335</v>
      </c>
      <c r="J15492" t="s">
        <v>3334</v>
      </c>
      <c r="K15492">
        <v>5</v>
      </c>
      <c r="L15492" s="41">
        <v>43546</v>
      </c>
      <c r="U15492">
        <v>1</v>
      </c>
      <c r="V15492" t="s">
        <v>2931</v>
      </c>
      <c r="W15492">
        <v>0</v>
      </c>
      <c r="X15492">
        <v>5</v>
      </c>
      <c r="Y15492">
        <v>1</v>
      </c>
    </row>
    <row r="15493" spans="1:25" x14ac:dyDescent="0.3">
      <c r="B15493">
        <v>0</v>
      </c>
      <c r="C15493" t="s">
        <v>3333</v>
      </c>
      <c r="D15493" t="s">
        <v>3332</v>
      </c>
      <c r="F15493" t="s">
        <v>3331</v>
      </c>
      <c r="H15493" s="6" t="str">
        <f>HYPERLINK(I15493)</f>
        <v>https://signalprocessingsociety.org/sites/default/files/uploads/sltc_nl_archive/summer_2011.html</v>
      </c>
      <c r="I15493" t="s">
        <v>3330</v>
      </c>
      <c r="K15493">
        <v>6</v>
      </c>
      <c r="L15493" s="41">
        <v>43546</v>
      </c>
      <c r="M15493" t="s">
        <v>3325</v>
      </c>
      <c r="U15493">
        <v>0</v>
      </c>
      <c r="V15493" t="s">
        <v>2923</v>
      </c>
      <c r="W15493">
        <v>0</v>
      </c>
      <c r="X15493">
        <v>1</v>
      </c>
    </row>
    <row r="15494" spans="1:25" x14ac:dyDescent="0.3">
      <c r="B15494">
        <v>1</v>
      </c>
      <c r="C15494" t="s">
        <v>300</v>
      </c>
      <c r="D15494" t="s">
        <v>301</v>
      </c>
      <c r="E15494">
        <v>2018</v>
      </c>
      <c r="F15494" t="s">
        <v>3329</v>
      </c>
      <c r="G15494" t="s">
        <v>3328</v>
      </c>
      <c r="H15494" s="6" t="str">
        <f>HYPERLINK(I15494)</f>
        <v>https://link.springer.com/article/10.1007/s10111-018-0484-0</v>
      </c>
      <c r="I15494" t="s">
        <v>3327</v>
      </c>
      <c r="J15494" t="s">
        <v>3326</v>
      </c>
      <c r="K15494">
        <v>7</v>
      </c>
      <c r="L15494" s="41">
        <v>43546</v>
      </c>
      <c r="M15494" t="s">
        <v>3325</v>
      </c>
      <c r="U15494">
        <v>1</v>
      </c>
      <c r="V15494" t="s">
        <v>2931</v>
      </c>
      <c r="W15494">
        <v>1</v>
      </c>
      <c r="X15494">
        <v>2</v>
      </c>
      <c r="Y15494">
        <v>1</v>
      </c>
    </row>
    <row r="15495" spans="1:25" x14ac:dyDescent="0.3">
      <c r="A15495" t="s">
        <v>2912</v>
      </c>
      <c r="B15495">
        <v>88</v>
      </c>
      <c r="C15495" t="s">
        <v>3324</v>
      </c>
      <c r="D15495" t="s">
        <v>3323</v>
      </c>
      <c r="E15495">
        <v>2012</v>
      </c>
      <c r="F15495" t="s">
        <v>3322</v>
      </c>
      <c r="G15495" t="s">
        <v>3321</v>
      </c>
      <c r="H15495" s="6" t="str">
        <f>HYPERLINK(I15495)</f>
        <v>https://journals.sagepub.com/doi/abs/10.1177/0018720812461374</v>
      </c>
      <c r="I15495" t="s">
        <v>3320</v>
      </c>
      <c r="J15495" t="s">
        <v>3319</v>
      </c>
      <c r="K15495">
        <v>1</v>
      </c>
      <c r="L15495" s="41">
        <v>43546</v>
      </c>
      <c r="U15495">
        <v>88</v>
      </c>
      <c r="V15495" t="s">
        <v>3318</v>
      </c>
      <c r="W15495">
        <v>44</v>
      </c>
      <c r="X15495">
        <v>2</v>
      </c>
      <c r="Y15495">
        <v>7</v>
      </c>
    </row>
    <row r="15496" spans="1:25" x14ac:dyDescent="0.3">
      <c r="B15496">
        <v>0</v>
      </c>
      <c r="C15496" t="s">
        <v>3317</v>
      </c>
      <c r="D15496" t="s">
        <v>3316</v>
      </c>
      <c r="E15496">
        <v>2017</v>
      </c>
      <c r="F15496" t="s">
        <v>3315</v>
      </c>
      <c r="G15496" t="s">
        <v>3314</v>
      </c>
      <c r="H15496" s="6" t="str">
        <f>HYPERLINK(I15496)</f>
        <v>https://ieeexplore.ieee.org/abstract/document/8285606/</v>
      </c>
      <c r="I15496" t="s">
        <v>3313</v>
      </c>
      <c r="K15496">
        <v>2</v>
      </c>
      <c r="L15496" s="41">
        <v>43546</v>
      </c>
      <c r="U15496">
        <v>0</v>
      </c>
      <c r="V15496" t="s">
        <v>2923</v>
      </c>
      <c r="W15496">
        <v>0</v>
      </c>
      <c r="X15496">
        <v>1</v>
      </c>
      <c r="Y15496">
        <v>2</v>
      </c>
    </row>
    <row r="15497" spans="1:25" x14ac:dyDescent="0.3">
      <c r="B15497">
        <v>22</v>
      </c>
      <c r="C15497" t="s">
        <v>3312</v>
      </c>
      <c r="D15497" t="s">
        <v>3311</v>
      </c>
      <c r="E15497">
        <v>2012</v>
      </c>
      <c r="F15497" t="s">
        <v>3310</v>
      </c>
      <c r="G15497" t="s">
        <v>3309</v>
      </c>
      <c r="H15497" s="6" t="str">
        <f>HYPERLINK(I15497)</f>
        <v>https://www.aaai.org/ojs/index.php/aimagazine/article/view/2441</v>
      </c>
      <c r="I15497" t="s">
        <v>3308</v>
      </c>
      <c r="J15497" t="s">
        <v>3307</v>
      </c>
      <c r="K15497">
        <v>3</v>
      </c>
      <c r="L15497" s="41">
        <v>43546</v>
      </c>
      <c r="U15497">
        <v>22</v>
      </c>
      <c r="V15497" t="s">
        <v>2995</v>
      </c>
      <c r="W15497">
        <v>22</v>
      </c>
      <c r="X15497">
        <v>1</v>
      </c>
      <c r="Y15497">
        <v>7</v>
      </c>
    </row>
    <row r="15498" spans="1:25" x14ac:dyDescent="0.3">
      <c r="B15498">
        <v>0</v>
      </c>
      <c r="C15498" t="s">
        <v>3306</v>
      </c>
      <c r="D15498" t="s">
        <v>3305</v>
      </c>
      <c r="E15498">
        <v>2018</v>
      </c>
      <c r="G15498" t="s">
        <v>3304</v>
      </c>
      <c r="H15498" s="6" t="str">
        <f>HYPERLINK(I15498)</f>
        <v>http://search.proquest.com/openview/a95c02db0528da3695271b4a3e3e8e6b/1?pq-origsite=gscholar&amp;cbl=18750&amp;diss=y</v>
      </c>
      <c r="I15498" t="s">
        <v>3303</v>
      </c>
      <c r="K15498">
        <v>4</v>
      </c>
      <c r="L15498" s="41">
        <v>43546</v>
      </c>
      <c r="U15498">
        <v>0</v>
      </c>
      <c r="V15498" t="s">
        <v>2923</v>
      </c>
      <c r="W15498">
        <v>0</v>
      </c>
      <c r="X15498">
        <v>1</v>
      </c>
      <c r="Y15498">
        <v>1</v>
      </c>
    </row>
    <row r="15499" spans="1:25" x14ac:dyDescent="0.3">
      <c r="A15499" t="s">
        <v>2913</v>
      </c>
      <c r="L15499" s="41"/>
      <c r="U15499">
        <v>8</v>
      </c>
      <c r="V15499" t="s">
        <v>2973</v>
      </c>
      <c r="W15499">
        <v>8</v>
      </c>
      <c r="X15499">
        <v>1</v>
      </c>
      <c r="Y15499">
        <v>3</v>
      </c>
    </row>
    <row r="15500" spans="1:25" x14ac:dyDescent="0.3">
      <c r="A15500" t="s">
        <v>2914</v>
      </c>
      <c r="L15500" s="41"/>
      <c r="U15500">
        <v>11</v>
      </c>
      <c r="V15500" t="s">
        <v>2971</v>
      </c>
      <c r="W15500">
        <v>11</v>
      </c>
      <c r="X15500">
        <v>1</v>
      </c>
      <c r="Y15500">
        <v>3</v>
      </c>
    </row>
    <row r="15501" spans="1:25" x14ac:dyDescent="0.3">
      <c r="A15501" t="s">
        <v>2915</v>
      </c>
      <c r="L15501" s="41"/>
      <c r="U15501">
        <v>131</v>
      </c>
      <c r="V15501" t="s">
        <v>3302</v>
      </c>
      <c r="W15501">
        <v>44</v>
      </c>
      <c r="X15501">
        <v>3</v>
      </c>
      <c r="Y15501">
        <v>14</v>
      </c>
    </row>
    <row r="15502" spans="1:25" x14ac:dyDescent="0.3">
      <c r="A15502" t="s">
        <v>2916</v>
      </c>
      <c r="L15502" s="41"/>
      <c r="U15502">
        <v>34</v>
      </c>
      <c r="V15502" t="s">
        <v>2972</v>
      </c>
      <c r="W15502">
        <v>11</v>
      </c>
      <c r="X15502">
        <v>3</v>
      </c>
      <c r="Y15502">
        <v>3</v>
      </c>
    </row>
    <row r="15503" spans="1:25" x14ac:dyDescent="0.3">
      <c r="A15503" t="s">
        <v>2917</v>
      </c>
      <c r="L15503" s="41"/>
      <c r="U15503">
        <v>51</v>
      </c>
      <c r="V15503" t="s">
        <v>3067</v>
      </c>
      <c r="W15503">
        <v>51</v>
      </c>
      <c r="X15503">
        <v>1</v>
      </c>
      <c r="Y15503">
        <v>4</v>
      </c>
    </row>
    <row r="15504" spans="1:25" x14ac:dyDescent="0.3">
      <c r="L15504" s="41"/>
      <c r="U15504">
        <v>8</v>
      </c>
      <c r="V15504" t="s">
        <v>2968</v>
      </c>
      <c r="W15504">
        <v>3</v>
      </c>
      <c r="X15504">
        <v>3</v>
      </c>
      <c r="Y15504">
        <v>2</v>
      </c>
    </row>
    <row r="15505" spans="12:25" x14ac:dyDescent="0.3">
      <c r="L15505" s="41"/>
      <c r="U15505">
        <v>3</v>
      </c>
      <c r="V15505" t="s">
        <v>2992</v>
      </c>
      <c r="W15505">
        <v>3</v>
      </c>
      <c r="X15505">
        <v>1</v>
      </c>
      <c r="Y15505">
        <v>5</v>
      </c>
    </row>
    <row r="15506" spans="12:25" x14ac:dyDescent="0.3">
      <c r="L15506" s="41"/>
      <c r="U15506">
        <v>5</v>
      </c>
      <c r="V15506" t="s">
        <v>2975</v>
      </c>
      <c r="W15506">
        <v>5</v>
      </c>
      <c r="X15506">
        <v>1</v>
      </c>
      <c r="Y15506">
        <v>2</v>
      </c>
    </row>
    <row r="15507" spans="12:25" x14ac:dyDescent="0.3">
      <c r="L15507" s="41"/>
      <c r="U15507">
        <v>44</v>
      </c>
      <c r="V15507" t="s">
        <v>3128</v>
      </c>
      <c r="W15507">
        <v>44</v>
      </c>
      <c r="X15507">
        <v>1</v>
      </c>
      <c r="Y15507">
        <v>5</v>
      </c>
    </row>
    <row r="15508" spans="12:25" x14ac:dyDescent="0.3">
      <c r="L15508" s="41"/>
      <c r="U15508">
        <v>26</v>
      </c>
      <c r="V15508" t="s">
        <v>3132</v>
      </c>
      <c r="W15508">
        <v>13</v>
      </c>
      <c r="X15508">
        <v>2</v>
      </c>
      <c r="Y15508">
        <v>4</v>
      </c>
    </row>
    <row r="15509" spans="12:25" x14ac:dyDescent="0.3">
      <c r="L15509" s="41"/>
      <c r="U15509">
        <v>11</v>
      </c>
      <c r="V15509" t="s">
        <v>3059</v>
      </c>
      <c r="W15509">
        <v>3</v>
      </c>
      <c r="X15509">
        <v>4</v>
      </c>
      <c r="Y15509">
        <v>2</v>
      </c>
    </row>
    <row r="15510" spans="12:25" x14ac:dyDescent="0.3">
      <c r="L15510" s="41"/>
      <c r="U15510">
        <v>7</v>
      </c>
      <c r="V15510" t="s">
        <v>3021</v>
      </c>
      <c r="W15510">
        <v>1</v>
      </c>
      <c r="X15510">
        <v>5</v>
      </c>
      <c r="Y15510">
        <v>2</v>
      </c>
    </row>
    <row r="15511" spans="12:25" x14ac:dyDescent="0.3">
      <c r="L15511" s="41"/>
      <c r="U15511">
        <v>21</v>
      </c>
      <c r="V15511" t="s">
        <v>3166</v>
      </c>
      <c r="W15511">
        <v>21</v>
      </c>
      <c r="X15511">
        <v>1</v>
      </c>
      <c r="Y15511">
        <v>9</v>
      </c>
    </row>
    <row r="15512" spans="12:25" x14ac:dyDescent="0.3">
      <c r="L15512" s="41"/>
      <c r="U15512">
        <v>17</v>
      </c>
      <c r="V15512" t="s">
        <v>3201</v>
      </c>
      <c r="W15512">
        <v>17</v>
      </c>
      <c r="X15512">
        <v>1</v>
      </c>
      <c r="Y15512">
        <v>11</v>
      </c>
    </row>
    <row r="15513" spans="12:25" x14ac:dyDescent="0.3">
      <c r="L15513" s="41"/>
      <c r="U15513">
        <v>17</v>
      </c>
      <c r="V15513" t="s">
        <v>3179</v>
      </c>
      <c r="W15513">
        <v>4</v>
      </c>
      <c r="X15513">
        <v>4</v>
      </c>
      <c r="Y15513">
        <v>6</v>
      </c>
    </row>
    <row r="15514" spans="12:25" x14ac:dyDescent="0.3">
      <c r="L15514" s="41"/>
      <c r="U15514">
        <v>6</v>
      </c>
      <c r="V15514" t="s">
        <v>2934</v>
      </c>
      <c r="W15514">
        <v>1</v>
      </c>
      <c r="X15514">
        <v>5</v>
      </c>
      <c r="Y15514">
        <v>2</v>
      </c>
    </row>
    <row r="15515" spans="12:25" x14ac:dyDescent="0.3">
      <c r="L15515" s="41"/>
      <c r="U15515">
        <v>14</v>
      </c>
      <c r="V15515" t="s">
        <v>3036</v>
      </c>
      <c r="W15515">
        <v>4</v>
      </c>
      <c r="X15515">
        <v>4</v>
      </c>
      <c r="Y15515">
        <v>5</v>
      </c>
    </row>
    <row r="15516" spans="12:25" x14ac:dyDescent="0.3">
      <c r="L15516" s="41"/>
      <c r="U15516">
        <v>11</v>
      </c>
      <c r="V15516" t="s">
        <v>2971</v>
      </c>
      <c r="W15516">
        <v>2</v>
      </c>
      <c r="X15516">
        <v>5</v>
      </c>
      <c r="Y15516">
        <v>3</v>
      </c>
    </row>
    <row r="15517" spans="12:25" x14ac:dyDescent="0.3">
      <c r="L15517" s="41"/>
      <c r="U15517">
        <v>5</v>
      </c>
      <c r="V15517" t="s">
        <v>2948</v>
      </c>
      <c r="W15517">
        <v>3</v>
      </c>
      <c r="X15517">
        <v>2</v>
      </c>
      <c r="Y15517">
        <v>3</v>
      </c>
    </row>
    <row r="15518" spans="12:25" x14ac:dyDescent="0.3">
      <c r="L15518" s="41"/>
      <c r="U15518">
        <v>18</v>
      </c>
      <c r="V15518" t="s">
        <v>2926</v>
      </c>
      <c r="W15518">
        <v>4</v>
      </c>
      <c r="X15518">
        <v>5</v>
      </c>
      <c r="Y15518">
        <v>2</v>
      </c>
    </row>
    <row r="15519" spans="12:25" x14ac:dyDescent="0.3">
      <c r="L15519" s="41"/>
      <c r="U15519">
        <v>3</v>
      </c>
      <c r="V15519" t="s">
        <v>2954</v>
      </c>
      <c r="W15519">
        <v>1</v>
      </c>
      <c r="X15519">
        <v>5</v>
      </c>
      <c r="Y15519">
        <v>2</v>
      </c>
    </row>
    <row r="15520" spans="12:25" x14ac:dyDescent="0.3">
      <c r="L15520" s="41"/>
      <c r="U15520">
        <v>54</v>
      </c>
      <c r="V15520" t="s">
        <v>3301</v>
      </c>
      <c r="W15520">
        <v>9</v>
      </c>
      <c r="X15520">
        <v>6</v>
      </c>
      <c r="Y15520">
        <v>5</v>
      </c>
    </row>
    <row r="15521" spans="12:25" x14ac:dyDescent="0.3">
      <c r="L15521" s="41"/>
      <c r="U15521">
        <v>42</v>
      </c>
      <c r="V15521" t="s">
        <v>3286</v>
      </c>
      <c r="W15521">
        <v>21</v>
      </c>
      <c r="X15521">
        <v>2</v>
      </c>
      <c r="Y15521">
        <v>3</v>
      </c>
    </row>
    <row r="15522" spans="12:25" x14ac:dyDescent="0.3">
      <c r="L15522" s="41"/>
      <c r="U15522">
        <v>19</v>
      </c>
      <c r="V15522" t="s">
        <v>3300</v>
      </c>
      <c r="W15522">
        <v>10</v>
      </c>
      <c r="X15522">
        <v>2</v>
      </c>
      <c r="Y15522">
        <v>3</v>
      </c>
    </row>
    <row r="15523" spans="12:25" x14ac:dyDescent="0.3">
      <c r="L15523" s="41"/>
      <c r="U15523">
        <v>10</v>
      </c>
      <c r="V15523" t="s">
        <v>3000</v>
      </c>
      <c r="W15523">
        <v>5</v>
      </c>
      <c r="X15523">
        <v>2</v>
      </c>
      <c r="Y15523">
        <v>8</v>
      </c>
    </row>
    <row r="15524" spans="12:25" x14ac:dyDescent="0.3">
      <c r="L15524" s="41"/>
      <c r="U15524">
        <v>20</v>
      </c>
      <c r="V15524" t="s">
        <v>3192</v>
      </c>
      <c r="W15524">
        <v>20</v>
      </c>
      <c r="X15524">
        <v>1</v>
      </c>
      <c r="Y15524">
        <v>1</v>
      </c>
    </row>
    <row r="15525" spans="12:25" x14ac:dyDescent="0.3">
      <c r="L15525" s="41"/>
      <c r="U15525">
        <v>7</v>
      </c>
      <c r="V15525" t="s">
        <v>3056</v>
      </c>
      <c r="W15525">
        <v>2</v>
      </c>
      <c r="X15525">
        <v>4</v>
      </c>
      <c r="Y15525">
        <v>4</v>
      </c>
    </row>
    <row r="15526" spans="12:25" x14ac:dyDescent="0.3">
      <c r="L15526" s="41"/>
      <c r="U15526">
        <v>31</v>
      </c>
      <c r="V15526" t="s">
        <v>3299</v>
      </c>
      <c r="W15526">
        <v>31</v>
      </c>
      <c r="X15526">
        <v>1</v>
      </c>
      <c r="Y15526">
        <v>1</v>
      </c>
    </row>
    <row r="15527" spans="12:25" x14ac:dyDescent="0.3">
      <c r="L15527" s="41"/>
      <c r="U15527">
        <v>1</v>
      </c>
      <c r="V15527" t="s">
        <v>2921</v>
      </c>
      <c r="W15527">
        <v>0</v>
      </c>
      <c r="X15527">
        <v>3</v>
      </c>
      <c r="Y15527">
        <v>7</v>
      </c>
    </row>
    <row r="15528" spans="12:25" x14ac:dyDescent="0.3">
      <c r="L15528" s="41"/>
      <c r="U15528">
        <v>16</v>
      </c>
      <c r="V15528" t="s">
        <v>3011</v>
      </c>
      <c r="W15528">
        <v>16</v>
      </c>
      <c r="X15528">
        <v>1</v>
      </c>
      <c r="Y15528">
        <v>5</v>
      </c>
    </row>
    <row r="15529" spans="12:25" x14ac:dyDescent="0.3">
      <c r="L15529" s="41"/>
      <c r="U15529">
        <v>3</v>
      </c>
      <c r="V15529" t="s">
        <v>2934</v>
      </c>
      <c r="W15529">
        <v>1</v>
      </c>
      <c r="X15529">
        <v>5</v>
      </c>
      <c r="Y15529">
        <v>1</v>
      </c>
    </row>
    <row r="15530" spans="12:25" x14ac:dyDescent="0.3">
      <c r="L15530" s="41"/>
      <c r="U15530">
        <v>10</v>
      </c>
      <c r="V15530" t="s">
        <v>3148</v>
      </c>
      <c r="W15530">
        <v>5</v>
      </c>
      <c r="X15530">
        <v>2</v>
      </c>
      <c r="Y15530">
        <v>1</v>
      </c>
    </row>
    <row r="15531" spans="12:25" x14ac:dyDescent="0.3">
      <c r="L15531" s="41"/>
      <c r="U15531">
        <v>12</v>
      </c>
      <c r="V15531" t="s">
        <v>2968</v>
      </c>
      <c r="W15531">
        <v>2</v>
      </c>
      <c r="X15531">
        <v>5</v>
      </c>
      <c r="Y15531">
        <v>3</v>
      </c>
    </row>
    <row r="15532" spans="12:25" x14ac:dyDescent="0.3">
      <c r="L15532" s="41"/>
      <c r="U15532">
        <v>6</v>
      </c>
      <c r="V15532" t="s">
        <v>2982</v>
      </c>
      <c r="W15532">
        <v>6</v>
      </c>
      <c r="X15532">
        <v>1</v>
      </c>
      <c r="Y15532">
        <v>7</v>
      </c>
    </row>
    <row r="15533" spans="12:25" x14ac:dyDescent="0.3">
      <c r="L15533" s="41"/>
      <c r="U15533">
        <v>2</v>
      </c>
      <c r="V15533" t="s">
        <v>2931</v>
      </c>
      <c r="W15533">
        <v>1</v>
      </c>
      <c r="X15533">
        <v>2</v>
      </c>
      <c r="Y15533">
        <v>2</v>
      </c>
    </row>
    <row r="15534" spans="12:25" x14ac:dyDescent="0.3">
      <c r="L15534" s="41"/>
      <c r="U15534">
        <v>6</v>
      </c>
      <c r="V15534" t="s">
        <v>2934</v>
      </c>
      <c r="W15534">
        <v>6</v>
      </c>
      <c r="X15534">
        <v>1</v>
      </c>
      <c r="Y15534">
        <v>2</v>
      </c>
    </row>
    <row r="15535" spans="12:25" x14ac:dyDescent="0.3">
      <c r="L15535" s="41"/>
      <c r="U15535">
        <v>6</v>
      </c>
      <c r="V15535" t="s">
        <v>2949</v>
      </c>
      <c r="W15535">
        <v>2</v>
      </c>
      <c r="X15535">
        <v>3</v>
      </c>
      <c r="Y15535">
        <v>3</v>
      </c>
    </row>
    <row r="15536" spans="12:25" x14ac:dyDescent="0.3">
      <c r="L15536" s="41"/>
      <c r="U15536">
        <v>2</v>
      </c>
      <c r="V15536" t="s">
        <v>2931</v>
      </c>
      <c r="W15536">
        <v>1</v>
      </c>
      <c r="X15536">
        <v>2</v>
      </c>
      <c r="Y15536">
        <v>2</v>
      </c>
    </row>
    <row r="15537" spans="12:25" x14ac:dyDescent="0.3">
      <c r="L15537" s="41"/>
      <c r="U15537">
        <v>11</v>
      </c>
      <c r="V15537" t="s">
        <v>3059</v>
      </c>
      <c r="W15537">
        <v>4</v>
      </c>
      <c r="X15537">
        <v>3</v>
      </c>
      <c r="Y15537">
        <v>2</v>
      </c>
    </row>
    <row r="15538" spans="12:25" x14ac:dyDescent="0.3">
      <c r="L15538" s="41"/>
      <c r="U15538">
        <v>1</v>
      </c>
      <c r="V15538" t="s">
        <v>2981</v>
      </c>
      <c r="W15538">
        <v>1</v>
      </c>
      <c r="X15538">
        <v>1</v>
      </c>
      <c r="Y15538">
        <v>3</v>
      </c>
    </row>
    <row r="15539" spans="12:25" x14ac:dyDescent="0.3">
      <c r="L15539" s="41"/>
      <c r="U15539">
        <v>3</v>
      </c>
      <c r="V15539" t="s">
        <v>2943</v>
      </c>
      <c r="W15539">
        <v>3</v>
      </c>
      <c r="X15539">
        <v>1</v>
      </c>
      <c r="Y15539">
        <v>7</v>
      </c>
    </row>
    <row r="15540" spans="12:25" x14ac:dyDescent="0.3">
      <c r="L15540" s="41"/>
      <c r="U15540">
        <v>9</v>
      </c>
      <c r="V15540" t="s">
        <v>3030</v>
      </c>
      <c r="W15540">
        <v>5</v>
      </c>
      <c r="X15540">
        <v>2</v>
      </c>
      <c r="Y15540">
        <v>5</v>
      </c>
    </row>
    <row r="15541" spans="12:25" x14ac:dyDescent="0.3">
      <c r="L15541" s="41"/>
      <c r="U15541">
        <v>9</v>
      </c>
      <c r="V15541" t="s">
        <v>2934</v>
      </c>
      <c r="W15541">
        <v>5</v>
      </c>
      <c r="X15541">
        <v>2</v>
      </c>
      <c r="Y15541">
        <v>3</v>
      </c>
    </row>
    <row r="15542" spans="12:25" x14ac:dyDescent="0.3">
      <c r="L15542" s="41"/>
      <c r="U15542">
        <v>7</v>
      </c>
      <c r="V15542" t="s">
        <v>3284</v>
      </c>
      <c r="W15542">
        <v>2</v>
      </c>
      <c r="X15542">
        <v>3</v>
      </c>
      <c r="Y15542">
        <v>18</v>
      </c>
    </row>
    <row r="15543" spans="12:25" x14ac:dyDescent="0.3">
      <c r="L15543" s="41"/>
      <c r="U15543">
        <v>9</v>
      </c>
      <c r="V15543" t="s">
        <v>2926</v>
      </c>
      <c r="W15543">
        <v>9</v>
      </c>
      <c r="X15543">
        <v>1</v>
      </c>
      <c r="Y15543">
        <v>1</v>
      </c>
    </row>
    <row r="15544" spans="12:25" x14ac:dyDescent="0.3">
      <c r="L15544" s="41"/>
      <c r="U15544">
        <v>8</v>
      </c>
      <c r="V15544" t="s">
        <v>3041</v>
      </c>
      <c r="W15544">
        <v>4</v>
      </c>
      <c r="X15544">
        <v>2</v>
      </c>
      <c r="Y15544">
        <v>5</v>
      </c>
    </row>
    <row r="15545" spans="12:25" x14ac:dyDescent="0.3">
      <c r="L15545" s="41"/>
      <c r="U15545">
        <v>4</v>
      </c>
      <c r="V15545" t="s">
        <v>2949</v>
      </c>
      <c r="W15545">
        <v>4</v>
      </c>
      <c r="X15545">
        <v>1</v>
      </c>
      <c r="Y15545">
        <v>2</v>
      </c>
    </row>
    <row r="15546" spans="12:25" x14ac:dyDescent="0.3">
      <c r="L15546" s="41"/>
      <c r="U15546">
        <v>6</v>
      </c>
      <c r="V15546" t="s">
        <v>3002</v>
      </c>
      <c r="W15546">
        <v>3</v>
      </c>
      <c r="X15546">
        <v>2</v>
      </c>
      <c r="Y15546">
        <v>1</v>
      </c>
    </row>
    <row r="15547" spans="12:25" x14ac:dyDescent="0.3">
      <c r="L15547" s="41"/>
      <c r="U15547">
        <v>12</v>
      </c>
      <c r="V15547" t="s">
        <v>2949</v>
      </c>
      <c r="W15547">
        <v>4</v>
      </c>
      <c r="X15547">
        <v>3</v>
      </c>
      <c r="Y15547">
        <v>6</v>
      </c>
    </row>
    <row r="15548" spans="12:25" x14ac:dyDescent="0.3">
      <c r="L15548" s="41"/>
      <c r="U15548">
        <v>6</v>
      </c>
      <c r="V15548" t="s">
        <v>3002</v>
      </c>
      <c r="W15548">
        <v>6</v>
      </c>
      <c r="X15548">
        <v>1</v>
      </c>
      <c r="Y15548">
        <v>1</v>
      </c>
    </row>
    <row r="15549" spans="12:25" x14ac:dyDescent="0.3">
      <c r="L15549" s="41"/>
      <c r="U15549">
        <v>6</v>
      </c>
      <c r="V15549" t="s">
        <v>2954</v>
      </c>
      <c r="W15549">
        <v>6</v>
      </c>
      <c r="X15549">
        <v>1</v>
      </c>
      <c r="Y15549">
        <v>4</v>
      </c>
    </row>
    <row r="15550" spans="12:25" x14ac:dyDescent="0.3">
      <c r="L15550" s="41"/>
      <c r="U15550">
        <v>14</v>
      </c>
      <c r="V15550" t="s">
        <v>3286</v>
      </c>
      <c r="W15550">
        <v>4</v>
      </c>
      <c r="X15550">
        <v>4</v>
      </c>
      <c r="Y15550">
        <v>1</v>
      </c>
    </row>
    <row r="15551" spans="12:25" x14ac:dyDescent="0.3">
      <c r="L15551" s="41"/>
      <c r="U15551">
        <v>4</v>
      </c>
      <c r="V15551" t="s">
        <v>2949</v>
      </c>
      <c r="W15551">
        <v>1</v>
      </c>
      <c r="X15551">
        <v>3</v>
      </c>
      <c r="Y15551">
        <v>2</v>
      </c>
    </row>
    <row r="15552" spans="12:25" x14ac:dyDescent="0.3">
      <c r="L15552" s="41"/>
      <c r="U15552">
        <v>4</v>
      </c>
      <c r="V15552" t="s">
        <v>2949</v>
      </c>
      <c r="W15552">
        <v>4</v>
      </c>
      <c r="X15552">
        <v>1</v>
      </c>
      <c r="Y15552">
        <v>2</v>
      </c>
    </row>
    <row r="15553" spans="12:25" x14ac:dyDescent="0.3">
      <c r="L15553" s="41"/>
      <c r="U15553">
        <v>3</v>
      </c>
      <c r="V15553" t="s">
        <v>2934</v>
      </c>
      <c r="W15553">
        <v>1</v>
      </c>
      <c r="X15553">
        <v>4</v>
      </c>
      <c r="Y15553">
        <v>1</v>
      </c>
    </row>
    <row r="15554" spans="12:25" x14ac:dyDescent="0.3">
      <c r="L15554" s="41"/>
      <c r="U15554">
        <v>3</v>
      </c>
      <c r="V15554" t="s">
        <v>2992</v>
      </c>
      <c r="W15554">
        <v>2</v>
      </c>
      <c r="X15554">
        <v>2</v>
      </c>
      <c r="Y15554">
        <v>5</v>
      </c>
    </row>
    <row r="15555" spans="12:25" x14ac:dyDescent="0.3">
      <c r="L15555" s="41"/>
      <c r="U15555">
        <v>4</v>
      </c>
      <c r="V15555" t="s">
        <v>2968</v>
      </c>
      <c r="W15555">
        <v>1</v>
      </c>
      <c r="X15555">
        <v>3</v>
      </c>
      <c r="Y15555">
        <v>1</v>
      </c>
    </row>
    <row r="15556" spans="12:25" x14ac:dyDescent="0.3">
      <c r="L15556" s="41"/>
      <c r="U15556">
        <v>4</v>
      </c>
      <c r="V15556" t="s">
        <v>2949</v>
      </c>
      <c r="W15556">
        <v>2</v>
      </c>
      <c r="X15556">
        <v>2</v>
      </c>
      <c r="Y15556">
        <v>2</v>
      </c>
    </row>
    <row r="15557" spans="12:25" x14ac:dyDescent="0.3">
      <c r="L15557" s="41"/>
      <c r="U15557">
        <v>1</v>
      </c>
      <c r="V15557" t="s">
        <v>2931</v>
      </c>
      <c r="W15557">
        <v>0</v>
      </c>
      <c r="X15557">
        <v>3</v>
      </c>
      <c r="Y15557">
        <v>1</v>
      </c>
    </row>
    <row r="15558" spans="12:25" x14ac:dyDescent="0.3">
      <c r="L15558" s="41"/>
      <c r="U15558">
        <v>2</v>
      </c>
      <c r="V15558" t="s">
        <v>2931</v>
      </c>
      <c r="W15558">
        <v>1</v>
      </c>
      <c r="X15558">
        <v>4</v>
      </c>
      <c r="Y15558">
        <v>2</v>
      </c>
    </row>
    <row r="15559" spans="12:25" x14ac:dyDescent="0.3">
      <c r="L15559" s="41"/>
      <c r="U15559">
        <v>17</v>
      </c>
      <c r="V15559" t="s">
        <v>3298</v>
      </c>
      <c r="W15559">
        <v>4</v>
      </c>
      <c r="X15559">
        <v>4</v>
      </c>
      <c r="Y15559">
        <v>3</v>
      </c>
    </row>
    <row r="15560" spans="12:25" x14ac:dyDescent="0.3">
      <c r="L15560" s="41"/>
      <c r="U15560">
        <v>1</v>
      </c>
      <c r="V15560" t="s">
        <v>2931</v>
      </c>
      <c r="W15560">
        <v>1</v>
      </c>
      <c r="X15560">
        <v>1</v>
      </c>
      <c r="Y15560">
        <v>1</v>
      </c>
    </row>
    <row r="15561" spans="12:25" x14ac:dyDescent="0.3">
      <c r="L15561" s="41"/>
      <c r="U15561">
        <v>1</v>
      </c>
      <c r="V15561" t="s">
        <v>2933</v>
      </c>
      <c r="W15561">
        <v>0</v>
      </c>
      <c r="X15561">
        <v>3</v>
      </c>
      <c r="Y15561">
        <v>2</v>
      </c>
    </row>
    <row r="15562" spans="12:25" x14ac:dyDescent="0.3">
      <c r="L15562" s="41"/>
      <c r="U15562">
        <v>1</v>
      </c>
      <c r="V15562" t="s">
        <v>2956</v>
      </c>
      <c r="W15562">
        <v>1</v>
      </c>
      <c r="X15562">
        <v>1</v>
      </c>
      <c r="Y15562">
        <v>5</v>
      </c>
    </row>
    <row r="15563" spans="12:25" x14ac:dyDescent="0.3">
      <c r="L15563" s="41"/>
      <c r="U15563">
        <v>2</v>
      </c>
      <c r="V15563" t="s">
        <v>2949</v>
      </c>
      <c r="W15563">
        <v>1</v>
      </c>
      <c r="X15563">
        <v>2</v>
      </c>
      <c r="Y15563">
        <v>1</v>
      </c>
    </row>
    <row r="15564" spans="12:25" x14ac:dyDescent="0.3">
      <c r="L15564" s="41"/>
      <c r="U15564">
        <v>2</v>
      </c>
      <c r="V15564" t="s">
        <v>3018</v>
      </c>
      <c r="W15564">
        <v>1</v>
      </c>
      <c r="X15564">
        <v>3</v>
      </c>
      <c r="Y15564">
        <v>5</v>
      </c>
    </row>
    <row r="15565" spans="12:25" x14ac:dyDescent="0.3">
      <c r="L15565" s="41"/>
      <c r="U15565">
        <v>1</v>
      </c>
      <c r="V15565" t="s">
        <v>2923</v>
      </c>
      <c r="W15565">
        <v>1</v>
      </c>
      <c r="X15565">
        <v>1</v>
      </c>
    </row>
    <row r="15566" spans="12:25" x14ac:dyDescent="0.3">
      <c r="L15566" s="41"/>
      <c r="U15566">
        <v>2</v>
      </c>
      <c r="V15566" t="s">
        <v>2933</v>
      </c>
      <c r="W15566">
        <v>1</v>
      </c>
      <c r="X15566">
        <v>3</v>
      </c>
      <c r="Y15566">
        <v>4</v>
      </c>
    </row>
    <row r="15567" spans="12:25" x14ac:dyDescent="0.3">
      <c r="L15567" s="41"/>
      <c r="U15567">
        <v>1</v>
      </c>
      <c r="V15567" t="s">
        <v>2931</v>
      </c>
      <c r="W15567">
        <v>0</v>
      </c>
      <c r="X15567">
        <v>4</v>
      </c>
      <c r="Y15567">
        <v>1</v>
      </c>
    </row>
    <row r="15568" spans="12:25" x14ac:dyDescent="0.3">
      <c r="L15568" s="41"/>
      <c r="U15568">
        <v>1</v>
      </c>
      <c r="V15568" t="s">
        <v>2931</v>
      </c>
      <c r="W15568">
        <v>0</v>
      </c>
      <c r="X15568">
        <v>6</v>
      </c>
      <c r="Y15568">
        <v>1</v>
      </c>
    </row>
    <row r="15569" spans="12:25" x14ac:dyDescent="0.3">
      <c r="L15569" s="41"/>
      <c r="U15569">
        <v>1</v>
      </c>
      <c r="V15569" t="s">
        <v>2923</v>
      </c>
      <c r="W15569">
        <v>1</v>
      </c>
      <c r="X15569">
        <v>1</v>
      </c>
    </row>
    <row r="15570" spans="12:25" x14ac:dyDescent="0.3">
      <c r="L15570" s="41"/>
      <c r="U15570">
        <v>1</v>
      </c>
      <c r="V15570" t="s">
        <v>2955</v>
      </c>
      <c r="W15570">
        <v>1</v>
      </c>
      <c r="X15570">
        <v>1</v>
      </c>
      <c r="Y15570">
        <v>4</v>
      </c>
    </row>
    <row r="15571" spans="12:25" x14ac:dyDescent="0.3">
      <c r="L15571" s="41"/>
      <c r="U15571">
        <v>2</v>
      </c>
      <c r="V15571" t="s">
        <v>2949</v>
      </c>
      <c r="W15571">
        <v>1</v>
      </c>
      <c r="X15571">
        <v>4</v>
      </c>
      <c r="Y15571">
        <v>1</v>
      </c>
    </row>
    <row r="15572" spans="12:25" x14ac:dyDescent="0.3">
      <c r="L15572" s="41"/>
      <c r="U15572">
        <v>1</v>
      </c>
      <c r="V15572" t="s">
        <v>2981</v>
      </c>
      <c r="W15572">
        <v>1</v>
      </c>
      <c r="X15572">
        <v>2</v>
      </c>
      <c r="Y15572">
        <v>3</v>
      </c>
    </row>
    <row r="15573" spans="12:25" x14ac:dyDescent="0.3">
      <c r="L15573" s="41"/>
      <c r="U15573">
        <v>2</v>
      </c>
      <c r="V15573" t="s">
        <v>2949</v>
      </c>
      <c r="W15573">
        <v>2</v>
      </c>
      <c r="X15573">
        <v>1</v>
      </c>
      <c r="Y15573">
        <v>1</v>
      </c>
    </row>
    <row r="15574" spans="12:25" x14ac:dyDescent="0.3">
      <c r="L15574" s="41"/>
      <c r="U15574">
        <v>1</v>
      </c>
      <c r="V15574" t="s">
        <v>2955</v>
      </c>
      <c r="W15574">
        <v>0</v>
      </c>
      <c r="X15574">
        <v>4</v>
      </c>
      <c r="Y15574">
        <v>4</v>
      </c>
    </row>
    <row r="15575" spans="12:25" x14ac:dyDescent="0.3">
      <c r="L15575" s="41"/>
      <c r="U15575">
        <v>81</v>
      </c>
      <c r="V15575" t="s">
        <v>3297</v>
      </c>
      <c r="W15575">
        <v>41</v>
      </c>
      <c r="X15575">
        <v>2</v>
      </c>
      <c r="Y15575">
        <v>3</v>
      </c>
    </row>
    <row r="15576" spans="12:25" x14ac:dyDescent="0.3">
      <c r="L15576" s="41"/>
      <c r="U15576">
        <v>3</v>
      </c>
      <c r="V15576" t="s">
        <v>2993</v>
      </c>
      <c r="W15576">
        <v>3</v>
      </c>
      <c r="X15576">
        <v>1</v>
      </c>
      <c r="Y15576">
        <v>4</v>
      </c>
    </row>
    <row r="15577" spans="12:25" x14ac:dyDescent="0.3">
      <c r="L15577" s="41"/>
      <c r="U15577">
        <v>1</v>
      </c>
      <c r="V15577" t="s">
        <v>2931</v>
      </c>
      <c r="W15577">
        <v>0</v>
      </c>
      <c r="X15577">
        <v>3</v>
      </c>
      <c r="Y15577">
        <v>1</v>
      </c>
    </row>
    <row r="15578" spans="12:25" x14ac:dyDescent="0.3">
      <c r="L15578" s="41"/>
      <c r="U15578">
        <v>1</v>
      </c>
      <c r="V15578" t="s">
        <v>2981</v>
      </c>
      <c r="W15578">
        <v>0</v>
      </c>
      <c r="X15578">
        <v>4</v>
      </c>
      <c r="Y15578">
        <v>3</v>
      </c>
    </row>
    <row r="15579" spans="12:25" x14ac:dyDescent="0.3">
      <c r="L15579" s="41"/>
      <c r="U15579">
        <v>1</v>
      </c>
      <c r="V15579" t="s">
        <v>2931</v>
      </c>
      <c r="W15579">
        <v>0</v>
      </c>
      <c r="X15579">
        <v>3</v>
      </c>
      <c r="Y15579">
        <v>1</v>
      </c>
    </row>
    <row r="15580" spans="12:25" x14ac:dyDescent="0.3">
      <c r="L15580" s="41"/>
      <c r="U15580">
        <v>56</v>
      </c>
      <c r="V15580" t="s">
        <v>3054</v>
      </c>
      <c r="W15580">
        <v>56</v>
      </c>
      <c r="X15580">
        <v>1</v>
      </c>
      <c r="Y15580">
        <v>3</v>
      </c>
    </row>
    <row r="15581" spans="12:25" x14ac:dyDescent="0.3">
      <c r="L15581" s="41"/>
      <c r="U15581">
        <v>3</v>
      </c>
      <c r="V15581" t="s">
        <v>2954</v>
      </c>
      <c r="W15581">
        <v>3</v>
      </c>
      <c r="X15581">
        <v>1</v>
      </c>
      <c r="Y15581">
        <v>2</v>
      </c>
    </row>
    <row r="15582" spans="12:25" x14ac:dyDescent="0.3">
      <c r="L15582" s="41"/>
      <c r="U15582">
        <v>1</v>
      </c>
      <c r="V15582" t="s">
        <v>2933</v>
      </c>
      <c r="W15582">
        <v>0</v>
      </c>
      <c r="X15582">
        <v>3</v>
      </c>
      <c r="Y15582">
        <v>2</v>
      </c>
    </row>
    <row r="15583" spans="12:25" x14ac:dyDescent="0.3">
      <c r="L15583" s="41"/>
      <c r="U15583">
        <v>1</v>
      </c>
      <c r="V15583" t="s">
        <v>2955</v>
      </c>
      <c r="W15583">
        <v>1</v>
      </c>
      <c r="X15583">
        <v>1</v>
      </c>
      <c r="Y15583">
        <v>4</v>
      </c>
    </row>
    <row r="15584" spans="12:25" x14ac:dyDescent="0.3">
      <c r="L15584" s="41"/>
      <c r="U15584">
        <v>1</v>
      </c>
      <c r="V15584" t="s">
        <v>2981</v>
      </c>
      <c r="W15584">
        <v>1</v>
      </c>
      <c r="X15584">
        <v>1</v>
      </c>
      <c r="Y15584">
        <v>3</v>
      </c>
    </row>
    <row r="15585" spans="12:25" x14ac:dyDescent="0.3">
      <c r="L15585" s="41"/>
      <c r="U15585">
        <v>9</v>
      </c>
      <c r="V15585" t="s">
        <v>2922</v>
      </c>
      <c r="W15585">
        <v>2</v>
      </c>
      <c r="X15585">
        <v>4</v>
      </c>
      <c r="Y15585">
        <v>2</v>
      </c>
    </row>
    <row r="15586" spans="12:25" x14ac:dyDescent="0.3">
      <c r="L15586" s="41"/>
      <c r="U15586">
        <v>2</v>
      </c>
      <c r="V15586" t="s">
        <v>2931</v>
      </c>
      <c r="W15586">
        <v>2</v>
      </c>
      <c r="X15586">
        <v>1</v>
      </c>
      <c r="Y15586">
        <v>2</v>
      </c>
    </row>
    <row r="15587" spans="12:25" x14ac:dyDescent="0.3">
      <c r="L15587" s="41"/>
      <c r="U15587">
        <v>7</v>
      </c>
      <c r="V15587" t="s">
        <v>3022</v>
      </c>
      <c r="W15587">
        <v>2</v>
      </c>
      <c r="X15587">
        <v>4</v>
      </c>
      <c r="Y15587">
        <v>1</v>
      </c>
    </row>
    <row r="15588" spans="12:25" x14ac:dyDescent="0.3">
      <c r="L15588" s="41"/>
      <c r="U15588">
        <v>0</v>
      </c>
      <c r="V15588" t="s">
        <v>2923</v>
      </c>
      <c r="W15588">
        <v>0</v>
      </c>
      <c r="X15588">
        <v>1</v>
      </c>
      <c r="Y15588">
        <v>1</v>
      </c>
    </row>
    <row r="15589" spans="12:25" x14ac:dyDescent="0.3">
      <c r="L15589" s="41"/>
      <c r="U15589">
        <v>0</v>
      </c>
      <c r="V15589" t="s">
        <v>2923</v>
      </c>
      <c r="W15589">
        <v>0</v>
      </c>
      <c r="X15589">
        <v>2</v>
      </c>
      <c r="Y15589">
        <v>2</v>
      </c>
    </row>
    <row r="15590" spans="12:25" x14ac:dyDescent="0.3">
      <c r="L15590" s="41"/>
      <c r="U15590">
        <v>0</v>
      </c>
      <c r="V15590" t="s">
        <v>2923</v>
      </c>
      <c r="W15590">
        <v>0</v>
      </c>
      <c r="X15590">
        <v>1</v>
      </c>
      <c r="Y15590">
        <v>2</v>
      </c>
    </row>
    <row r="15591" spans="12:25" x14ac:dyDescent="0.3">
      <c r="L15591" s="41"/>
      <c r="U15591">
        <v>0</v>
      </c>
      <c r="V15591" t="s">
        <v>2923</v>
      </c>
      <c r="W15591">
        <v>0</v>
      </c>
      <c r="X15591">
        <v>1</v>
      </c>
    </row>
    <row r="15592" spans="12:25" x14ac:dyDescent="0.3">
      <c r="L15592" s="41"/>
      <c r="U15592">
        <v>0</v>
      </c>
      <c r="V15592" t="s">
        <v>2923</v>
      </c>
      <c r="W15592">
        <v>0</v>
      </c>
      <c r="X15592">
        <v>3</v>
      </c>
      <c r="Y15592">
        <v>1</v>
      </c>
    </row>
    <row r="15593" spans="12:25" x14ac:dyDescent="0.3">
      <c r="L15593" s="41"/>
      <c r="U15593">
        <v>1</v>
      </c>
      <c r="V15593" t="s">
        <v>2981</v>
      </c>
      <c r="W15593">
        <v>1</v>
      </c>
      <c r="X15593">
        <v>1</v>
      </c>
      <c r="Y15593">
        <v>3</v>
      </c>
    </row>
    <row r="15594" spans="12:25" x14ac:dyDescent="0.3">
      <c r="L15594" s="41"/>
      <c r="U15594">
        <v>0</v>
      </c>
      <c r="V15594" t="s">
        <v>2923</v>
      </c>
      <c r="W15594">
        <v>0</v>
      </c>
      <c r="X15594">
        <v>2</v>
      </c>
      <c r="Y15594">
        <v>2</v>
      </c>
    </row>
    <row r="15595" spans="12:25" x14ac:dyDescent="0.3">
      <c r="L15595" s="41"/>
      <c r="U15595">
        <v>0</v>
      </c>
      <c r="V15595" t="s">
        <v>2923</v>
      </c>
      <c r="W15595">
        <v>0</v>
      </c>
      <c r="X15595">
        <v>5</v>
      </c>
      <c r="Y15595">
        <v>1</v>
      </c>
    </row>
    <row r="15596" spans="12:25" x14ac:dyDescent="0.3">
      <c r="L15596" s="41"/>
      <c r="U15596">
        <v>0</v>
      </c>
      <c r="V15596" t="s">
        <v>2923</v>
      </c>
      <c r="W15596">
        <v>0</v>
      </c>
      <c r="X15596">
        <v>2</v>
      </c>
      <c r="Y15596">
        <v>2</v>
      </c>
    </row>
    <row r="15597" spans="12:25" x14ac:dyDescent="0.3">
      <c r="L15597" s="41"/>
      <c r="U15597">
        <v>0</v>
      </c>
      <c r="V15597" t="s">
        <v>2923</v>
      </c>
      <c r="W15597">
        <v>0</v>
      </c>
      <c r="X15597">
        <v>3</v>
      </c>
      <c r="Y15597">
        <v>2</v>
      </c>
    </row>
    <row r="15598" spans="12:25" x14ac:dyDescent="0.3">
      <c r="L15598" s="41"/>
      <c r="U15598">
        <v>0</v>
      </c>
      <c r="V15598" t="s">
        <v>2923</v>
      </c>
      <c r="W15598">
        <v>0</v>
      </c>
      <c r="X15598">
        <v>1</v>
      </c>
      <c r="Y15598">
        <v>5</v>
      </c>
    </row>
    <row r="15599" spans="12:25" x14ac:dyDescent="0.3">
      <c r="L15599" s="41"/>
      <c r="U15599">
        <v>0</v>
      </c>
      <c r="V15599" t="s">
        <v>2923</v>
      </c>
      <c r="W15599">
        <v>0</v>
      </c>
      <c r="X15599">
        <v>1</v>
      </c>
    </row>
    <row r="15600" spans="12:25" x14ac:dyDescent="0.3">
      <c r="L15600" s="41"/>
      <c r="U15600">
        <v>0</v>
      </c>
      <c r="V15600" t="s">
        <v>2923</v>
      </c>
      <c r="W15600">
        <v>0</v>
      </c>
      <c r="X15600">
        <v>4</v>
      </c>
      <c r="Y15600">
        <v>1</v>
      </c>
    </row>
    <row r="15601" spans="12:25" x14ac:dyDescent="0.3">
      <c r="L15601" s="41"/>
      <c r="U15601">
        <v>0</v>
      </c>
      <c r="V15601" t="s">
        <v>2923</v>
      </c>
      <c r="W15601">
        <v>0</v>
      </c>
      <c r="X15601">
        <v>1</v>
      </c>
      <c r="Y15601">
        <v>2</v>
      </c>
    </row>
    <row r="15602" spans="12:25" x14ac:dyDescent="0.3">
      <c r="L15602" s="41"/>
      <c r="U15602">
        <v>0</v>
      </c>
      <c r="V15602" t="s">
        <v>2923</v>
      </c>
      <c r="W15602">
        <v>0</v>
      </c>
      <c r="X15602">
        <v>2</v>
      </c>
    </row>
    <row r="15603" spans="12:25" x14ac:dyDescent="0.3">
      <c r="L15603" s="41"/>
      <c r="U15603">
        <v>0</v>
      </c>
      <c r="V15603" t="s">
        <v>2923</v>
      </c>
      <c r="W15603">
        <v>0</v>
      </c>
      <c r="X15603">
        <v>1</v>
      </c>
      <c r="Y15603">
        <v>8</v>
      </c>
    </row>
    <row r="15604" spans="12:25" x14ac:dyDescent="0.3">
      <c r="L15604" s="41"/>
      <c r="U15604">
        <v>0</v>
      </c>
      <c r="V15604" t="s">
        <v>2923</v>
      </c>
      <c r="W15604">
        <v>0</v>
      </c>
      <c r="X15604">
        <v>4</v>
      </c>
      <c r="Y15604">
        <v>1</v>
      </c>
    </row>
    <row r="15605" spans="12:25" x14ac:dyDescent="0.3">
      <c r="L15605" s="41"/>
      <c r="U15605">
        <v>0</v>
      </c>
      <c r="V15605" t="s">
        <v>2923</v>
      </c>
      <c r="W15605">
        <v>0</v>
      </c>
      <c r="X15605">
        <v>3</v>
      </c>
      <c r="Y15605">
        <v>1</v>
      </c>
    </row>
    <row r="15606" spans="12:25" x14ac:dyDescent="0.3">
      <c r="L15606" s="41"/>
      <c r="U15606">
        <v>0</v>
      </c>
      <c r="V15606" t="s">
        <v>2923</v>
      </c>
      <c r="W15606">
        <v>0</v>
      </c>
      <c r="X15606">
        <v>1</v>
      </c>
      <c r="Y15606">
        <v>5</v>
      </c>
    </row>
    <row r="15607" spans="12:25" x14ac:dyDescent="0.3">
      <c r="L15607" s="41"/>
      <c r="U15607">
        <v>0</v>
      </c>
      <c r="V15607" t="s">
        <v>2923</v>
      </c>
      <c r="W15607">
        <v>0</v>
      </c>
      <c r="X15607">
        <v>1</v>
      </c>
    </row>
    <row r="15608" spans="12:25" x14ac:dyDescent="0.3">
      <c r="L15608" s="41"/>
      <c r="U15608">
        <v>0</v>
      </c>
      <c r="V15608" t="s">
        <v>2923</v>
      </c>
      <c r="W15608">
        <v>0</v>
      </c>
      <c r="X15608">
        <v>4</v>
      </c>
      <c r="Y15608">
        <v>9</v>
      </c>
    </row>
    <row r="15609" spans="12:25" x14ac:dyDescent="0.3">
      <c r="L15609" s="41"/>
      <c r="U15609">
        <v>0</v>
      </c>
      <c r="V15609" t="s">
        <v>2923</v>
      </c>
      <c r="W15609">
        <v>0</v>
      </c>
      <c r="X15609">
        <v>1</v>
      </c>
    </row>
    <row r="15610" spans="12:25" x14ac:dyDescent="0.3">
      <c r="L15610" s="41"/>
      <c r="U15610">
        <v>0</v>
      </c>
      <c r="V15610" t="s">
        <v>2923</v>
      </c>
      <c r="W15610">
        <v>0</v>
      </c>
      <c r="X15610">
        <v>5</v>
      </c>
      <c r="Y15610">
        <v>1</v>
      </c>
    </row>
    <row r="15611" spans="12:25" x14ac:dyDescent="0.3">
      <c r="L15611" s="41"/>
      <c r="U15611">
        <v>0</v>
      </c>
      <c r="V15611" t="s">
        <v>2923</v>
      </c>
      <c r="W15611">
        <v>0</v>
      </c>
      <c r="X15611">
        <v>1</v>
      </c>
      <c r="Y15611">
        <v>3</v>
      </c>
    </row>
    <row r="15612" spans="12:25" x14ac:dyDescent="0.3">
      <c r="L15612" s="41"/>
      <c r="U15612">
        <v>0</v>
      </c>
      <c r="V15612" t="s">
        <v>2923</v>
      </c>
      <c r="W15612">
        <v>0</v>
      </c>
      <c r="X15612">
        <v>1</v>
      </c>
      <c r="Y15612">
        <v>3</v>
      </c>
    </row>
    <row r="15613" spans="12:25" x14ac:dyDescent="0.3">
      <c r="L15613" s="41"/>
      <c r="U15613">
        <v>0</v>
      </c>
      <c r="V15613" t="s">
        <v>2923</v>
      </c>
      <c r="W15613">
        <v>0</v>
      </c>
      <c r="X15613">
        <v>4</v>
      </c>
      <c r="Y15613">
        <v>1</v>
      </c>
    </row>
    <row r="15614" spans="12:25" x14ac:dyDescent="0.3">
      <c r="L15614" s="41"/>
      <c r="U15614">
        <v>0</v>
      </c>
      <c r="V15614" t="s">
        <v>2923</v>
      </c>
      <c r="W15614">
        <v>0</v>
      </c>
      <c r="X15614">
        <v>3</v>
      </c>
      <c r="Y15614">
        <v>2</v>
      </c>
    </row>
    <row r="15615" spans="12:25" x14ac:dyDescent="0.3">
      <c r="L15615" s="41"/>
      <c r="U15615">
        <v>0</v>
      </c>
      <c r="V15615" t="s">
        <v>2923</v>
      </c>
      <c r="W15615">
        <v>0</v>
      </c>
      <c r="X15615">
        <v>4</v>
      </c>
      <c r="Y15615">
        <v>1</v>
      </c>
    </row>
    <row r="15616" spans="12:25" x14ac:dyDescent="0.3">
      <c r="L15616" s="41"/>
      <c r="U15616">
        <v>0</v>
      </c>
      <c r="V15616" t="s">
        <v>2923</v>
      </c>
      <c r="W15616">
        <v>0</v>
      </c>
      <c r="X15616">
        <v>5</v>
      </c>
      <c r="Y15616">
        <v>1</v>
      </c>
    </row>
    <row r="15617" spans="12:25" x14ac:dyDescent="0.3">
      <c r="L15617" s="41"/>
      <c r="U15617">
        <v>0</v>
      </c>
      <c r="V15617" t="s">
        <v>2923</v>
      </c>
      <c r="W15617">
        <v>0</v>
      </c>
      <c r="X15617">
        <v>4</v>
      </c>
      <c r="Y15617">
        <v>3</v>
      </c>
    </row>
    <row r="15618" spans="12:25" x14ac:dyDescent="0.3">
      <c r="L15618" s="41"/>
      <c r="U15618">
        <v>0</v>
      </c>
      <c r="V15618" t="s">
        <v>2923</v>
      </c>
      <c r="W15618">
        <v>0</v>
      </c>
      <c r="X15618">
        <v>5</v>
      </c>
    </row>
    <row r="15619" spans="12:25" x14ac:dyDescent="0.3">
      <c r="L15619" s="41"/>
      <c r="U15619">
        <v>0</v>
      </c>
      <c r="V15619" t="s">
        <v>2923</v>
      </c>
      <c r="W15619">
        <v>0</v>
      </c>
      <c r="X15619">
        <v>1</v>
      </c>
    </row>
    <row r="15620" spans="12:25" x14ac:dyDescent="0.3">
      <c r="L15620" s="41"/>
      <c r="U15620">
        <v>0</v>
      </c>
      <c r="V15620" t="s">
        <v>2923</v>
      </c>
      <c r="W15620">
        <v>0</v>
      </c>
      <c r="X15620">
        <v>1</v>
      </c>
    </row>
    <row r="15621" spans="12:25" x14ac:dyDescent="0.3">
      <c r="L15621" s="41"/>
      <c r="U15621">
        <v>0</v>
      </c>
      <c r="V15621" t="s">
        <v>2923</v>
      </c>
      <c r="W15621">
        <v>0</v>
      </c>
      <c r="X15621">
        <v>1</v>
      </c>
      <c r="Y15621">
        <v>4</v>
      </c>
    </row>
    <row r="15622" spans="12:25" x14ac:dyDescent="0.3">
      <c r="L15622" s="41"/>
      <c r="U15622">
        <v>0</v>
      </c>
      <c r="V15622" t="s">
        <v>2923</v>
      </c>
      <c r="W15622">
        <v>0</v>
      </c>
      <c r="X15622">
        <v>4</v>
      </c>
      <c r="Y15622">
        <v>1</v>
      </c>
    </row>
    <row r="15623" spans="12:25" x14ac:dyDescent="0.3">
      <c r="L15623" s="41"/>
      <c r="U15623">
        <v>0</v>
      </c>
      <c r="V15623" t="s">
        <v>2923</v>
      </c>
      <c r="W15623">
        <v>0</v>
      </c>
      <c r="X15623">
        <v>1</v>
      </c>
      <c r="Y15623">
        <v>3</v>
      </c>
    </row>
    <row r="15624" spans="12:25" x14ac:dyDescent="0.3">
      <c r="L15624" s="41"/>
      <c r="U15624">
        <v>0</v>
      </c>
      <c r="V15624" t="s">
        <v>2923</v>
      </c>
      <c r="W15624">
        <v>0</v>
      </c>
      <c r="X15624">
        <v>3</v>
      </c>
      <c r="Y15624">
        <v>1</v>
      </c>
    </row>
    <row r="15625" spans="12:25" x14ac:dyDescent="0.3">
      <c r="L15625" s="41"/>
      <c r="U15625">
        <v>0</v>
      </c>
      <c r="V15625" t="s">
        <v>2923</v>
      </c>
      <c r="W15625">
        <v>0</v>
      </c>
      <c r="X15625">
        <v>3</v>
      </c>
    </row>
    <row r="15626" spans="12:25" x14ac:dyDescent="0.3">
      <c r="L15626" s="41"/>
      <c r="U15626">
        <v>0</v>
      </c>
      <c r="V15626" t="s">
        <v>2923</v>
      </c>
      <c r="W15626">
        <v>0</v>
      </c>
      <c r="X15626">
        <v>2</v>
      </c>
    </row>
    <row r="15627" spans="12:25" x14ac:dyDescent="0.3">
      <c r="L15627" s="41"/>
      <c r="U15627">
        <v>0</v>
      </c>
      <c r="V15627" t="s">
        <v>2923</v>
      </c>
      <c r="W15627">
        <v>0</v>
      </c>
      <c r="X15627">
        <v>2</v>
      </c>
    </row>
    <row r="15628" spans="12:25" x14ac:dyDescent="0.3">
      <c r="L15628" s="41"/>
      <c r="U15628">
        <v>0</v>
      </c>
      <c r="V15628" t="s">
        <v>2923</v>
      </c>
      <c r="W15628">
        <v>0</v>
      </c>
      <c r="X15628">
        <v>5</v>
      </c>
    </row>
    <row r="15629" spans="12:25" x14ac:dyDescent="0.3">
      <c r="L15629" s="41"/>
      <c r="U15629">
        <v>0</v>
      </c>
      <c r="V15629" t="s">
        <v>2923</v>
      </c>
      <c r="W15629">
        <v>0</v>
      </c>
      <c r="X15629">
        <v>3</v>
      </c>
      <c r="Y15629">
        <v>1</v>
      </c>
    </row>
    <row r="15630" spans="12:25" x14ac:dyDescent="0.3">
      <c r="L15630" s="41"/>
      <c r="U15630">
        <v>0</v>
      </c>
      <c r="V15630" t="s">
        <v>2923</v>
      </c>
      <c r="W15630">
        <v>0</v>
      </c>
      <c r="X15630">
        <v>4</v>
      </c>
    </row>
    <row r="15631" spans="12:25" x14ac:dyDescent="0.3">
      <c r="L15631" s="41"/>
      <c r="U15631">
        <v>0</v>
      </c>
      <c r="V15631" t="s">
        <v>2923</v>
      </c>
      <c r="W15631">
        <v>0</v>
      </c>
      <c r="X15631">
        <v>1</v>
      </c>
      <c r="Y15631">
        <v>5</v>
      </c>
    </row>
    <row r="15632" spans="12:25" x14ac:dyDescent="0.3">
      <c r="L15632" s="41"/>
      <c r="U15632">
        <v>0</v>
      </c>
      <c r="V15632" t="s">
        <v>2923</v>
      </c>
      <c r="W15632">
        <v>0</v>
      </c>
      <c r="X15632">
        <v>2</v>
      </c>
    </row>
    <row r="15633" spans="12:25" x14ac:dyDescent="0.3">
      <c r="L15633" s="41"/>
      <c r="U15633">
        <v>0</v>
      </c>
      <c r="V15633" t="s">
        <v>2923</v>
      </c>
      <c r="W15633">
        <v>0</v>
      </c>
      <c r="X15633">
        <v>4</v>
      </c>
    </row>
    <row r="15634" spans="12:25" x14ac:dyDescent="0.3">
      <c r="L15634" s="41"/>
      <c r="U15634">
        <v>0</v>
      </c>
      <c r="V15634" t="s">
        <v>2923</v>
      </c>
      <c r="W15634">
        <v>0</v>
      </c>
      <c r="X15634">
        <v>3</v>
      </c>
      <c r="Y15634">
        <v>1</v>
      </c>
    </row>
    <row r="15635" spans="12:25" x14ac:dyDescent="0.3">
      <c r="L15635" s="41"/>
      <c r="U15635">
        <v>0</v>
      </c>
      <c r="V15635" t="s">
        <v>2923</v>
      </c>
      <c r="W15635">
        <v>0</v>
      </c>
      <c r="X15635">
        <v>2</v>
      </c>
      <c r="Y15635">
        <v>3</v>
      </c>
    </row>
    <row r="15636" spans="12:25" x14ac:dyDescent="0.3">
      <c r="L15636" s="41"/>
      <c r="U15636">
        <v>0</v>
      </c>
      <c r="V15636" t="s">
        <v>2923</v>
      </c>
      <c r="W15636">
        <v>0</v>
      </c>
      <c r="X15636">
        <v>5</v>
      </c>
      <c r="Y15636">
        <v>2</v>
      </c>
    </row>
    <row r="15637" spans="12:25" x14ac:dyDescent="0.3">
      <c r="L15637" s="41"/>
      <c r="U15637">
        <v>0</v>
      </c>
      <c r="V15637" t="s">
        <v>2923</v>
      </c>
      <c r="W15637">
        <v>0</v>
      </c>
      <c r="X15637">
        <v>6</v>
      </c>
    </row>
    <row r="15638" spans="12:25" x14ac:dyDescent="0.3">
      <c r="L15638" s="41"/>
      <c r="U15638">
        <v>0</v>
      </c>
      <c r="V15638" t="s">
        <v>2923</v>
      </c>
      <c r="W15638">
        <v>0</v>
      </c>
      <c r="X15638">
        <v>2</v>
      </c>
      <c r="Y15638">
        <v>1</v>
      </c>
    </row>
    <row r="15639" spans="12:25" x14ac:dyDescent="0.3">
      <c r="L15639" s="41"/>
      <c r="U15639">
        <v>0</v>
      </c>
      <c r="V15639" t="s">
        <v>2923</v>
      </c>
      <c r="W15639">
        <v>0</v>
      </c>
      <c r="X15639">
        <v>2</v>
      </c>
      <c r="Y15639">
        <v>3</v>
      </c>
    </row>
    <row r="15640" spans="12:25" x14ac:dyDescent="0.3">
      <c r="L15640" s="41"/>
      <c r="U15640">
        <v>0</v>
      </c>
      <c r="V15640" t="s">
        <v>2923</v>
      </c>
      <c r="W15640">
        <v>0</v>
      </c>
      <c r="X15640">
        <v>1</v>
      </c>
      <c r="Y15640">
        <v>1</v>
      </c>
    </row>
    <row r="15641" spans="12:25" x14ac:dyDescent="0.3">
      <c r="L15641" s="41"/>
      <c r="U15641">
        <v>0</v>
      </c>
      <c r="V15641" t="s">
        <v>2923</v>
      </c>
      <c r="W15641">
        <v>0</v>
      </c>
      <c r="X15641">
        <v>3</v>
      </c>
      <c r="Y15641">
        <v>1</v>
      </c>
    </row>
    <row r="15642" spans="12:25" x14ac:dyDescent="0.3">
      <c r="L15642" s="41"/>
      <c r="U15642">
        <v>0</v>
      </c>
      <c r="V15642" t="s">
        <v>2923</v>
      </c>
      <c r="W15642">
        <v>0</v>
      </c>
      <c r="X15642">
        <v>5</v>
      </c>
    </row>
    <row r="15643" spans="12:25" x14ac:dyDescent="0.3">
      <c r="L15643" s="41"/>
      <c r="U15643">
        <v>0</v>
      </c>
      <c r="V15643" t="s">
        <v>2923</v>
      </c>
      <c r="W15643">
        <v>0</v>
      </c>
      <c r="X15643">
        <v>4</v>
      </c>
      <c r="Y15643">
        <v>2</v>
      </c>
    </row>
    <row r="15644" spans="12:25" x14ac:dyDescent="0.3">
      <c r="L15644" s="41"/>
      <c r="U15644">
        <v>0</v>
      </c>
      <c r="V15644" t="s">
        <v>2923</v>
      </c>
      <c r="W15644">
        <v>0</v>
      </c>
      <c r="X15644">
        <v>6</v>
      </c>
    </row>
    <row r="15645" spans="12:25" x14ac:dyDescent="0.3">
      <c r="L15645" s="41"/>
      <c r="U15645">
        <v>0</v>
      </c>
      <c r="V15645" t="s">
        <v>2923</v>
      </c>
      <c r="W15645">
        <v>0</v>
      </c>
      <c r="X15645">
        <v>1</v>
      </c>
      <c r="Y15645">
        <v>3</v>
      </c>
    </row>
    <row r="15646" spans="12:25" x14ac:dyDescent="0.3">
      <c r="L15646" s="41"/>
      <c r="U15646">
        <v>0</v>
      </c>
      <c r="V15646" t="s">
        <v>2923</v>
      </c>
      <c r="W15646">
        <v>0</v>
      </c>
      <c r="X15646">
        <v>2</v>
      </c>
      <c r="Y15646">
        <v>1</v>
      </c>
    </row>
    <row r="15647" spans="12:25" x14ac:dyDescent="0.3">
      <c r="L15647" s="41"/>
      <c r="U15647">
        <v>0</v>
      </c>
      <c r="V15647" t="s">
        <v>2923</v>
      </c>
      <c r="W15647">
        <v>0</v>
      </c>
      <c r="X15647">
        <v>1</v>
      </c>
      <c r="Y15647">
        <v>1</v>
      </c>
    </row>
    <row r="15648" spans="12:25" x14ac:dyDescent="0.3">
      <c r="L15648" s="41"/>
      <c r="U15648">
        <v>0</v>
      </c>
      <c r="V15648" t="s">
        <v>2923</v>
      </c>
      <c r="W15648">
        <v>0</v>
      </c>
      <c r="X15648">
        <v>2</v>
      </c>
      <c r="Y15648">
        <v>2</v>
      </c>
    </row>
    <row r="15649" spans="12:25" x14ac:dyDescent="0.3">
      <c r="L15649" s="41"/>
      <c r="U15649">
        <v>0</v>
      </c>
      <c r="V15649" t="s">
        <v>2923</v>
      </c>
      <c r="W15649">
        <v>0</v>
      </c>
      <c r="X15649">
        <v>4</v>
      </c>
    </row>
    <row r="15650" spans="12:25" x14ac:dyDescent="0.3">
      <c r="L15650" s="41"/>
      <c r="U15650">
        <v>0</v>
      </c>
      <c r="V15650" t="s">
        <v>2923</v>
      </c>
      <c r="W15650">
        <v>0</v>
      </c>
      <c r="X15650">
        <v>1</v>
      </c>
      <c r="Y15650">
        <v>7</v>
      </c>
    </row>
    <row r="15651" spans="12:25" x14ac:dyDescent="0.3">
      <c r="L15651" s="41"/>
      <c r="U15651">
        <v>0</v>
      </c>
      <c r="V15651" t="s">
        <v>2923</v>
      </c>
      <c r="W15651">
        <v>0</v>
      </c>
      <c r="X15651">
        <v>3</v>
      </c>
      <c r="Y15651">
        <v>1</v>
      </c>
    </row>
    <row r="15652" spans="12:25" x14ac:dyDescent="0.3">
      <c r="L15652" s="41"/>
      <c r="U15652">
        <v>0</v>
      </c>
      <c r="V15652" t="s">
        <v>2923</v>
      </c>
      <c r="W15652">
        <v>0</v>
      </c>
      <c r="X15652">
        <v>1</v>
      </c>
    </row>
    <row r="15653" spans="12:25" x14ac:dyDescent="0.3">
      <c r="L15653" s="41"/>
      <c r="U15653">
        <v>0</v>
      </c>
      <c r="V15653" t="s">
        <v>2923</v>
      </c>
      <c r="W15653">
        <v>0</v>
      </c>
      <c r="X15653">
        <v>1</v>
      </c>
      <c r="Y15653">
        <v>5</v>
      </c>
    </row>
    <row r="15654" spans="12:25" x14ac:dyDescent="0.3">
      <c r="L15654" s="41"/>
      <c r="U15654">
        <v>0</v>
      </c>
      <c r="V15654" t="s">
        <v>2923</v>
      </c>
      <c r="W15654">
        <v>0</v>
      </c>
      <c r="X15654">
        <v>4</v>
      </c>
      <c r="Y15654">
        <v>1</v>
      </c>
    </row>
    <row r="15655" spans="12:25" x14ac:dyDescent="0.3">
      <c r="L15655" s="41"/>
      <c r="U15655">
        <v>0</v>
      </c>
      <c r="V15655" t="s">
        <v>2923</v>
      </c>
      <c r="W15655">
        <v>0</v>
      </c>
      <c r="X15655">
        <v>4</v>
      </c>
      <c r="Y15655">
        <v>1</v>
      </c>
    </row>
    <row r="15656" spans="12:25" x14ac:dyDescent="0.3">
      <c r="L15656" s="41"/>
      <c r="U15656">
        <v>0</v>
      </c>
      <c r="V15656" t="s">
        <v>2923</v>
      </c>
      <c r="W15656">
        <v>0</v>
      </c>
      <c r="X15656">
        <v>3</v>
      </c>
    </row>
    <row r="15657" spans="12:25" x14ac:dyDescent="0.3">
      <c r="L15657" s="41"/>
      <c r="U15657">
        <v>0</v>
      </c>
      <c r="V15657" t="s">
        <v>2923</v>
      </c>
      <c r="W15657">
        <v>0</v>
      </c>
      <c r="X15657">
        <v>1</v>
      </c>
    </row>
    <row r="15658" spans="12:25" x14ac:dyDescent="0.3">
      <c r="L15658" s="41"/>
      <c r="U15658">
        <v>0</v>
      </c>
      <c r="V15658" t="s">
        <v>2923</v>
      </c>
      <c r="W15658">
        <v>0</v>
      </c>
      <c r="X15658">
        <v>2</v>
      </c>
      <c r="Y15658">
        <v>1</v>
      </c>
    </row>
    <row r="15659" spans="12:25" x14ac:dyDescent="0.3">
      <c r="L15659" s="41"/>
      <c r="U15659">
        <v>0</v>
      </c>
      <c r="V15659" t="s">
        <v>2923</v>
      </c>
      <c r="W15659">
        <v>0</v>
      </c>
      <c r="X15659">
        <v>3</v>
      </c>
      <c r="Y15659">
        <v>1</v>
      </c>
    </row>
    <row r="15660" spans="12:25" x14ac:dyDescent="0.3">
      <c r="L15660" s="41"/>
      <c r="U15660">
        <v>0</v>
      </c>
      <c r="V15660" t="s">
        <v>2923</v>
      </c>
      <c r="W15660">
        <v>0</v>
      </c>
      <c r="X15660">
        <v>1</v>
      </c>
    </row>
    <row r="15661" spans="12:25" x14ac:dyDescent="0.3">
      <c r="L15661" s="41"/>
      <c r="U15661">
        <v>183</v>
      </c>
      <c r="V15661" t="s">
        <v>3296</v>
      </c>
      <c r="W15661">
        <v>183</v>
      </c>
      <c r="X15661">
        <v>1</v>
      </c>
      <c r="Y15661">
        <v>4</v>
      </c>
    </row>
    <row r="15662" spans="12:25" x14ac:dyDescent="0.3">
      <c r="L15662" s="41"/>
      <c r="U15662">
        <v>3</v>
      </c>
      <c r="V15662" t="s">
        <v>2954</v>
      </c>
      <c r="W15662">
        <v>2</v>
      </c>
      <c r="X15662">
        <v>2</v>
      </c>
      <c r="Y15662">
        <v>2</v>
      </c>
    </row>
    <row r="15663" spans="12:25" x14ac:dyDescent="0.3">
      <c r="L15663" s="41"/>
      <c r="U15663">
        <v>0</v>
      </c>
      <c r="V15663" t="s">
        <v>2923</v>
      </c>
      <c r="W15663">
        <v>0</v>
      </c>
      <c r="X15663">
        <v>1</v>
      </c>
      <c r="Y15663">
        <v>3</v>
      </c>
    </row>
    <row r="15664" spans="12:25" x14ac:dyDescent="0.3">
      <c r="L15664" s="41"/>
      <c r="U15664">
        <v>0</v>
      </c>
      <c r="V15664" t="s">
        <v>2923</v>
      </c>
      <c r="W15664">
        <v>0</v>
      </c>
      <c r="X15664">
        <v>1</v>
      </c>
      <c r="Y15664">
        <v>3</v>
      </c>
    </row>
    <row r="15665" spans="12:25" x14ac:dyDescent="0.3">
      <c r="L15665" s="41"/>
      <c r="U15665">
        <v>0</v>
      </c>
      <c r="V15665" t="s">
        <v>2923</v>
      </c>
      <c r="W15665">
        <v>0</v>
      </c>
      <c r="X15665">
        <v>3</v>
      </c>
      <c r="Y15665">
        <v>4</v>
      </c>
    </row>
    <row r="15666" spans="12:25" x14ac:dyDescent="0.3">
      <c r="L15666" s="41"/>
      <c r="U15666">
        <v>1</v>
      </c>
      <c r="V15666" t="s">
        <v>2931</v>
      </c>
      <c r="W15666">
        <v>0</v>
      </c>
      <c r="X15666">
        <v>5</v>
      </c>
      <c r="Y15666">
        <v>1</v>
      </c>
    </row>
    <row r="15667" spans="12:25" x14ac:dyDescent="0.3">
      <c r="L15667" s="41"/>
      <c r="U15667">
        <v>0</v>
      </c>
      <c r="V15667" t="s">
        <v>2923</v>
      </c>
      <c r="W15667">
        <v>0</v>
      </c>
      <c r="X15667">
        <v>1</v>
      </c>
    </row>
    <row r="15668" spans="12:25" x14ac:dyDescent="0.3">
      <c r="L15668" s="41"/>
      <c r="U15668">
        <v>0</v>
      </c>
      <c r="V15668" t="s">
        <v>2923</v>
      </c>
      <c r="W15668">
        <v>0</v>
      </c>
      <c r="X15668">
        <v>6</v>
      </c>
    </row>
    <row r="15669" spans="12:25" x14ac:dyDescent="0.3">
      <c r="L15669" s="41"/>
      <c r="U15669">
        <v>1</v>
      </c>
      <c r="V15669" t="s">
        <v>2931</v>
      </c>
      <c r="W15669">
        <v>0</v>
      </c>
      <c r="X15669">
        <v>3</v>
      </c>
      <c r="Y15669">
        <v>1</v>
      </c>
    </row>
    <row r="15670" spans="12:25" x14ac:dyDescent="0.3">
      <c r="L15670" s="41"/>
      <c r="U15670">
        <v>11</v>
      </c>
      <c r="V15670" t="s">
        <v>2931</v>
      </c>
      <c r="W15670">
        <v>3</v>
      </c>
      <c r="X15670">
        <v>4</v>
      </c>
      <c r="Y15670">
        <v>11</v>
      </c>
    </row>
    <row r="15671" spans="12:25" x14ac:dyDescent="0.3">
      <c r="L15671" s="41"/>
      <c r="U15671">
        <v>2</v>
      </c>
      <c r="V15671" t="s">
        <v>2931</v>
      </c>
      <c r="W15671">
        <v>0</v>
      </c>
      <c r="X15671">
        <v>5</v>
      </c>
      <c r="Y15671">
        <v>2</v>
      </c>
    </row>
    <row r="15672" spans="12:25" x14ac:dyDescent="0.3">
      <c r="L15672" s="41"/>
      <c r="U15672">
        <v>7</v>
      </c>
      <c r="V15672" t="s">
        <v>3021</v>
      </c>
      <c r="W15672">
        <v>7</v>
      </c>
      <c r="X15672">
        <v>1</v>
      </c>
      <c r="Y15672">
        <v>2</v>
      </c>
    </row>
    <row r="15673" spans="12:25" x14ac:dyDescent="0.3">
      <c r="L15673" s="41"/>
      <c r="U15673">
        <v>0</v>
      </c>
      <c r="V15673" t="s">
        <v>2923</v>
      </c>
      <c r="W15673">
        <v>0</v>
      </c>
      <c r="X15673">
        <v>2</v>
      </c>
      <c r="Y15673">
        <v>1</v>
      </c>
    </row>
    <row r="15674" spans="12:25" x14ac:dyDescent="0.3">
      <c r="L15674" s="41"/>
      <c r="U15674">
        <v>448</v>
      </c>
      <c r="V15674" t="s">
        <v>3287</v>
      </c>
      <c r="W15674">
        <v>90</v>
      </c>
      <c r="X15674">
        <v>5</v>
      </c>
      <c r="Y15674">
        <v>5</v>
      </c>
    </row>
    <row r="15675" spans="12:25" x14ac:dyDescent="0.3">
      <c r="L15675" s="41"/>
      <c r="U15675">
        <v>5</v>
      </c>
      <c r="V15675" t="s">
        <v>3000</v>
      </c>
      <c r="W15675">
        <v>3</v>
      </c>
      <c r="X15675">
        <v>2</v>
      </c>
      <c r="Y15675">
        <v>4</v>
      </c>
    </row>
    <row r="15676" spans="12:25" x14ac:dyDescent="0.3">
      <c r="L15676" s="41"/>
      <c r="U15676">
        <v>0</v>
      </c>
      <c r="V15676" t="s">
        <v>2923</v>
      </c>
      <c r="W15676">
        <v>0</v>
      </c>
      <c r="X15676">
        <v>4</v>
      </c>
      <c r="Y15676">
        <v>1</v>
      </c>
    </row>
    <row r="15677" spans="12:25" x14ac:dyDescent="0.3">
      <c r="L15677" s="41"/>
      <c r="U15677">
        <v>0</v>
      </c>
      <c r="V15677" t="s">
        <v>2923</v>
      </c>
      <c r="W15677">
        <v>0</v>
      </c>
      <c r="X15677">
        <v>1</v>
      </c>
    </row>
    <row r="15678" spans="12:25" x14ac:dyDescent="0.3">
      <c r="L15678" s="41"/>
      <c r="U15678">
        <v>0</v>
      </c>
      <c r="V15678" t="s">
        <v>2923</v>
      </c>
      <c r="W15678">
        <v>0</v>
      </c>
      <c r="X15678">
        <v>1</v>
      </c>
    </row>
    <row r="15679" spans="12:25" x14ac:dyDescent="0.3">
      <c r="L15679" s="41"/>
      <c r="U15679">
        <v>0</v>
      </c>
      <c r="V15679" t="s">
        <v>2923</v>
      </c>
      <c r="W15679">
        <v>0</v>
      </c>
      <c r="X15679">
        <v>1</v>
      </c>
      <c r="Y15679">
        <v>4</v>
      </c>
    </row>
    <row r="15680" spans="12:25" x14ac:dyDescent="0.3">
      <c r="L15680" s="41"/>
      <c r="U15680">
        <v>11</v>
      </c>
      <c r="V15680" t="s">
        <v>3059</v>
      </c>
      <c r="W15680">
        <v>3</v>
      </c>
      <c r="X15680">
        <v>4</v>
      </c>
      <c r="Y15680">
        <v>2</v>
      </c>
    </row>
    <row r="15681" spans="12:25" x14ac:dyDescent="0.3">
      <c r="L15681" s="41"/>
      <c r="U15681">
        <v>2</v>
      </c>
      <c r="V15681" t="s">
        <v>2931</v>
      </c>
      <c r="W15681">
        <v>2</v>
      </c>
      <c r="X15681">
        <v>1</v>
      </c>
      <c r="Y15681">
        <v>2</v>
      </c>
    </row>
    <row r="15682" spans="12:25" x14ac:dyDescent="0.3">
      <c r="L15682" s="41"/>
      <c r="U15682">
        <v>14</v>
      </c>
      <c r="V15682" t="s">
        <v>2944</v>
      </c>
      <c r="W15682">
        <v>4</v>
      </c>
      <c r="X15682">
        <v>4</v>
      </c>
      <c r="Y15682">
        <v>3</v>
      </c>
    </row>
    <row r="15683" spans="12:25" x14ac:dyDescent="0.3">
      <c r="L15683" s="41"/>
      <c r="U15683">
        <v>0</v>
      </c>
      <c r="V15683" t="s">
        <v>2923</v>
      </c>
      <c r="W15683">
        <v>0</v>
      </c>
      <c r="X15683">
        <v>1</v>
      </c>
    </row>
    <row r="15684" spans="12:25" x14ac:dyDescent="0.3">
      <c r="L15684" s="41"/>
      <c r="U15684">
        <v>7</v>
      </c>
      <c r="V15684" t="s">
        <v>3022</v>
      </c>
      <c r="W15684">
        <v>4</v>
      </c>
      <c r="X15684">
        <v>2</v>
      </c>
      <c r="Y15684">
        <v>1</v>
      </c>
    </row>
    <row r="15685" spans="12:25" x14ac:dyDescent="0.3">
      <c r="L15685" s="41"/>
      <c r="U15685">
        <v>0</v>
      </c>
      <c r="V15685" t="s">
        <v>2923</v>
      </c>
      <c r="W15685">
        <v>0</v>
      </c>
      <c r="X15685">
        <v>1</v>
      </c>
    </row>
    <row r="15686" spans="12:25" x14ac:dyDescent="0.3">
      <c r="L15686" s="41"/>
      <c r="U15686">
        <v>2</v>
      </c>
      <c r="V15686" t="s">
        <v>2949</v>
      </c>
      <c r="W15686">
        <v>1</v>
      </c>
      <c r="X15686">
        <v>4</v>
      </c>
      <c r="Y15686">
        <v>1</v>
      </c>
    </row>
    <row r="15687" spans="12:25" x14ac:dyDescent="0.3">
      <c r="L15687" s="41"/>
      <c r="U15687">
        <v>0</v>
      </c>
      <c r="V15687" t="s">
        <v>2923</v>
      </c>
      <c r="W15687">
        <v>0</v>
      </c>
      <c r="X15687">
        <v>3</v>
      </c>
    </row>
    <row r="15688" spans="12:25" x14ac:dyDescent="0.3">
      <c r="L15688" s="41"/>
      <c r="U15688">
        <v>4</v>
      </c>
      <c r="V15688" t="s">
        <v>2979</v>
      </c>
      <c r="W15688">
        <v>4</v>
      </c>
      <c r="X15688">
        <v>1</v>
      </c>
      <c r="Y15688">
        <v>3</v>
      </c>
    </row>
    <row r="15689" spans="12:25" x14ac:dyDescent="0.3">
      <c r="L15689" s="41"/>
      <c r="U15689">
        <v>22</v>
      </c>
      <c r="V15689" t="s">
        <v>3059</v>
      </c>
      <c r="W15689">
        <v>7</v>
      </c>
      <c r="X15689">
        <v>3</v>
      </c>
      <c r="Y15689">
        <v>4</v>
      </c>
    </row>
    <row r="15690" spans="12:25" x14ac:dyDescent="0.3">
      <c r="L15690" s="41"/>
      <c r="U15690">
        <v>0</v>
      </c>
      <c r="V15690" t="s">
        <v>2923</v>
      </c>
      <c r="W15690">
        <v>0</v>
      </c>
      <c r="X15690">
        <v>2</v>
      </c>
      <c r="Y15690">
        <v>1</v>
      </c>
    </row>
    <row r="15691" spans="12:25" x14ac:dyDescent="0.3">
      <c r="L15691" s="41"/>
      <c r="U15691">
        <v>0</v>
      </c>
      <c r="V15691" t="s">
        <v>2923</v>
      </c>
      <c r="W15691">
        <v>0</v>
      </c>
      <c r="X15691">
        <v>1</v>
      </c>
      <c r="Y15691">
        <v>2</v>
      </c>
    </row>
    <row r="15692" spans="12:25" x14ac:dyDescent="0.3">
      <c r="L15692" s="41"/>
      <c r="U15692">
        <v>192</v>
      </c>
      <c r="V15692" t="s">
        <v>3295</v>
      </c>
      <c r="W15692">
        <v>96</v>
      </c>
      <c r="X15692">
        <v>2</v>
      </c>
      <c r="Y15692">
        <v>5</v>
      </c>
    </row>
    <row r="15693" spans="12:25" x14ac:dyDescent="0.3">
      <c r="L15693" s="41"/>
      <c r="U15693">
        <v>5</v>
      </c>
      <c r="V15693" t="s">
        <v>2975</v>
      </c>
      <c r="W15693">
        <v>1</v>
      </c>
      <c r="X15693">
        <v>5</v>
      </c>
      <c r="Y15693">
        <v>2</v>
      </c>
    </row>
    <row r="15694" spans="12:25" x14ac:dyDescent="0.3">
      <c r="L15694" s="41"/>
      <c r="U15694">
        <v>0</v>
      </c>
      <c r="V15694" t="s">
        <v>2923</v>
      </c>
      <c r="W15694">
        <v>0</v>
      </c>
      <c r="X15694">
        <v>1</v>
      </c>
      <c r="Y15694">
        <v>12</v>
      </c>
    </row>
    <row r="15695" spans="12:25" x14ac:dyDescent="0.3">
      <c r="L15695" s="41"/>
      <c r="U15695">
        <v>116</v>
      </c>
      <c r="V15695" t="s">
        <v>3294</v>
      </c>
      <c r="W15695">
        <v>58</v>
      </c>
      <c r="X15695">
        <v>2</v>
      </c>
      <c r="Y15695">
        <v>5</v>
      </c>
    </row>
    <row r="15696" spans="12:25" x14ac:dyDescent="0.3">
      <c r="L15696" s="41"/>
      <c r="U15696">
        <v>7</v>
      </c>
      <c r="V15696" t="s">
        <v>3166</v>
      </c>
      <c r="W15696">
        <v>2</v>
      </c>
      <c r="X15696">
        <v>3</v>
      </c>
      <c r="Y15696">
        <v>3</v>
      </c>
    </row>
    <row r="15697" spans="12:25" x14ac:dyDescent="0.3">
      <c r="L15697" s="41"/>
      <c r="U15697">
        <v>0</v>
      </c>
      <c r="V15697" t="s">
        <v>2923</v>
      </c>
      <c r="W15697">
        <v>0</v>
      </c>
      <c r="X15697">
        <v>3</v>
      </c>
      <c r="Y15697">
        <v>1</v>
      </c>
    </row>
    <row r="15698" spans="12:25" x14ac:dyDescent="0.3">
      <c r="L15698" s="41"/>
      <c r="U15698">
        <v>8</v>
      </c>
      <c r="V15698" t="s">
        <v>2973</v>
      </c>
      <c r="W15698">
        <v>4</v>
      </c>
      <c r="X15698">
        <v>2</v>
      </c>
      <c r="Y15698">
        <v>3</v>
      </c>
    </row>
    <row r="15699" spans="12:25" x14ac:dyDescent="0.3">
      <c r="L15699" s="41"/>
      <c r="U15699">
        <v>23</v>
      </c>
      <c r="V15699" t="s">
        <v>3038</v>
      </c>
      <c r="W15699">
        <v>8</v>
      </c>
      <c r="X15699">
        <v>3</v>
      </c>
      <c r="Y15699">
        <v>4</v>
      </c>
    </row>
    <row r="15700" spans="12:25" x14ac:dyDescent="0.3">
      <c r="L15700" s="41"/>
      <c r="U15700">
        <v>0</v>
      </c>
      <c r="V15700" t="s">
        <v>2923</v>
      </c>
      <c r="W15700">
        <v>0</v>
      </c>
      <c r="X15700">
        <v>1</v>
      </c>
    </row>
    <row r="15701" spans="12:25" x14ac:dyDescent="0.3">
      <c r="L15701" s="41"/>
      <c r="U15701">
        <v>2</v>
      </c>
      <c r="V15701" t="s">
        <v>2953</v>
      </c>
      <c r="W15701">
        <v>2</v>
      </c>
      <c r="X15701">
        <v>1</v>
      </c>
      <c r="Y15701">
        <v>3</v>
      </c>
    </row>
    <row r="15702" spans="12:25" x14ac:dyDescent="0.3">
      <c r="L15702" s="41"/>
      <c r="U15702">
        <v>2</v>
      </c>
      <c r="V15702" t="s">
        <v>2949</v>
      </c>
      <c r="W15702">
        <v>1</v>
      </c>
      <c r="X15702">
        <v>3</v>
      </c>
      <c r="Y15702">
        <v>1</v>
      </c>
    </row>
    <row r="15703" spans="12:25" x14ac:dyDescent="0.3">
      <c r="L15703" s="41"/>
      <c r="U15703">
        <v>4</v>
      </c>
      <c r="V15703" t="s">
        <v>2949</v>
      </c>
      <c r="W15703">
        <v>4</v>
      </c>
      <c r="X15703">
        <v>1</v>
      </c>
      <c r="Y15703">
        <v>2</v>
      </c>
    </row>
    <row r="15704" spans="12:25" x14ac:dyDescent="0.3">
      <c r="L15704" s="41"/>
      <c r="U15704">
        <v>330</v>
      </c>
      <c r="V15704" t="s">
        <v>3293</v>
      </c>
      <c r="W15704">
        <v>330</v>
      </c>
      <c r="X15704">
        <v>1</v>
      </c>
      <c r="Y15704">
        <v>3</v>
      </c>
    </row>
    <row r="15705" spans="12:25" x14ac:dyDescent="0.3">
      <c r="L15705" s="41"/>
      <c r="U15705">
        <v>12</v>
      </c>
      <c r="V15705" t="s">
        <v>2968</v>
      </c>
      <c r="W15705">
        <v>2</v>
      </c>
      <c r="X15705">
        <v>5</v>
      </c>
      <c r="Y15705">
        <v>3</v>
      </c>
    </row>
    <row r="15706" spans="12:25" x14ac:dyDescent="0.3">
      <c r="L15706" s="41"/>
      <c r="U15706">
        <v>0</v>
      </c>
      <c r="V15706" t="s">
        <v>2923</v>
      </c>
      <c r="W15706">
        <v>0</v>
      </c>
      <c r="X15706">
        <v>1</v>
      </c>
    </row>
    <row r="15707" spans="12:25" x14ac:dyDescent="0.3">
      <c r="L15707" s="41"/>
      <c r="U15707">
        <v>0</v>
      </c>
      <c r="V15707" t="s">
        <v>2923</v>
      </c>
      <c r="W15707">
        <v>0</v>
      </c>
      <c r="X15707">
        <v>3</v>
      </c>
      <c r="Y15707">
        <v>2</v>
      </c>
    </row>
    <row r="15708" spans="12:25" x14ac:dyDescent="0.3">
      <c r="L15708" s="41"/>
      <c r="U15708">
        <v>0</v>
      </c>
      <c r="V15708" t="s">
        <v>2923</v>
      </c>
      <c r="W15708">
        <v>0</v>
      </c>
      <c r="X15708">
        <v>4</v>
      </c>
      <c r="Y15708">
        <v>1</v>
      </c>
    </row>
    <row r="15709" spans="12:25" x14ac:dyDescent="0.3">
      <c r="L15709" s="41"/>
      <c r="U15709">
        <v>0</v>
      </c>
      <c r="V15709" t="s">
        <v>2923</v>
      </c>
      <c r="W15709">
        <v>0</v>
      </c>
      <c r="X15709">
        <v>1</v>
      </c>
      <c r="Y15709">
        <v>1</v>
      </c>
    </row>
    <row r="15710" spans="12:25" x14ac:dyDescent="0.3">
      <c r="L15710" s="41"/>
      <c r="U15710">
        <v>0</v>
      </c>
      <c r="V15710" t="s">
        <v>2923</v>
      </c>
      <c r="W15710">
        <v>0</v>
      </c>
      <c r="X15710">
        <v>1</v>
      </c>
      <c r="Y15710">
        <v>9</v>
      </c>
    </row>
    <row r="15711" spans="12:25" x14ac:dyDescent="0.3">
      <c r="L15711" s="41"/>
      <c r="U15711">
        <v>1</v>
      </c>
      <c r="V15711" t="s">
        <v>2933</v>
      </c>
      <c r="W15711">
        <v>1</v>
      </c>
      <c r="X15711">
        <v>1</v>
      </c>
      <c r="Y15711">
        <v>2</v>
      </c>
    </row>
    <row r="15712" spans="12:25" x14ac:dyDescent="0.3">
      <c r="L15712" s="41"/>
      <c r="U15712">
        <v>4</v>
      </c>
      <c r="V15712" t="s">
        <v>3043</v>
      </c>
      <c r="W15712">
        <v>2</v>
      </c>
      <c r="X15712">
        <v>2</v>
      </c>
      <c r="Y15712">
        <v>9</v>
      </c>
    </row>
    <row r="15713" spans="12:25" x14ac:dyDescent="0.3">
      <c r="L15713" s="41"/>
      <c r="U15713">
        <v>23</v>
      </c>
      <c r="V15713" t="s">
        <v>3038</v>
      </c>
      <c r="W15713">
        <v>12</v>
      </c>
      <c r="X15713">
        <v>2</v>
      </c>
      <c r="Y15713">
        <v>4</v>
      </c>
    </row>
    <row r="15714" spans="12:25" x14ac:dyDescent="0.3">
      <c r="L15714" s="41"/>
      <c r="U15714">
        <v>0</v>
      </c>
      <c r="V15714" t="s">
        <v>2923</v>
      </c>
      <c r="W15714">
        <v>0</v>
      </c>
      <c r="X15714">
        <v>1</v>
      </c>
      <c r="Y15714">
        <v>3</v>
      </c>
    </row>
    <row r="15715" spans="12:25" x14ac:dyDescent="0.3">
      <c r="L15715" s="41"/>
      <c r="U15715">
        <v>0</v>
      </c>
      <c r="V15715" t="s">
        <v>2923</v>
      </c>
      <c r="W15715">
        <v>0</v>
      </c>
      <c r="X15715">
        <v>1</v>
      </c>
    </row>
    <row r="15716" spans="12:25" x14ac:dyDescent="0.3">
      <c r="L15716" s="41"/>
      <c r="U15716">
        <v>0</v>
      </c>
      <c r="V15716" t="s">
        <v>2923</v>
      </c>
      <c r="W15716">
        <v>0</v>
      </c>
      <c r="X15716">
        <v>1</v>
      </c>
      <c r="Y15716">
        <v>1</v>
      </c>
    </row>
    <row r="15717" spans="12:25" x14ac:dyDescent="0.3">
      <c r="L15717" s="41"/>
      <c r="U15717">
        <v>0</v>
      </c>
      <c r="V15717" t="s">
        <v>2923</v>
      </c>
      <c r="W15717">
        <v>0</v>
      </c>
      <c r="X15717">
        <v>1</v>
      </c>
      <c r="Y15717">
        <v>2</v>
      </c>
    </row>
    <row r="15718" spans="12:25" x14ac:dyDescent="0.3">
      <c r="L15718" s="41"/>
      <c r="U15718">
        <v>28</v>
      </c>
      <c r="V15718" t="s">
        <v>3292</v>
      </c>
      <c r="W15718">
        <v>7</v>
      </c>
      <c r="X15718">
        <v>4</v>
      </c>
      <c r="Y15718">
        <v>3</v>
      </c>
    </row>
    <row r="15719" spans="12:25" x14ac:dyDescent="0.3">
      <c r="L15719" s="41"/>
      <c r="U15719">
        <v>2</v>
      </c>
      <c r="V15719" t="s">
        <v>2953</v>
      </c>
      <c r="W15719">
        <v>1</v>
      </c>
      <c r="X15719">
        <v>2</v>
      </c>
      <c r="Y15719">
        <v>3</v>
      </c>
    </row>
    <row r="15720" spans="12:25" x14ac:dyDescent="0.3">
      <c r="L15720" s="41"/>
      <c r="U15720">
        <v>0</v>
      </c>
      <c r="V15720" t="s">
        <v>2923</v>
      </c>
      <c r="W15720">
        <v>0</v>
      </c>
      <c r="X15720">
        <v>1</v>
      </c>
      <c r="Y15720">
        <v>2</v>
      </c>
    </row>
    <row r="15721" spans="12:25" x14ac:dyDescent="0.3">
      <c r="L15721" s="41"/>
      <c r="U15721">
        <v>0</v>
      </c>
      <c r="V15721" t="s">
        <v>2923</v>
      </c>
      <c r="W15721">
        <v>0</v>
      </c>
      <c r="X15721">
        <v>1</v>
      </c>
      <c r="Y15721">
        <v>4</v>
      </c>
    </row>
    <row r="15722" spans="12:25" x14ac:dyDescent="0.3">
      <c r="L15722" s="41"/>
      <c r="U15722">
        <v>1</v>
      </c>
      <c r="V15722" t="s">
        <v>2961</v>
      </c>
      <c r="W15722">
        <v>1</v>
      </c>
      <c r="X15722">
        <v>1</v>
      </c>
      <c r="Y15722">
        <v>6</v>
      </c>
    </row>
    <row r="15723" spans="12:25" x14ac:dyDescent="0.3">
      <c r="L15723" s="41"/>
      <c r="U15723">
        <v>0</v>
      </c>
      <c r="V15723" t="s">
        <v>2923</v>
      </c>
      <c r="W15723">
        <v>0</v>
      </c>
      <c r="X15723">
        <v>1</v>
      </c>
      <c r="Y15723">
        <v>1</v>
      </c>
    </row>
    <row r="15724" spans="12:25" x14ac:dyDescent="0.3">
      <c r="L15724" s="41"/>
      <c r="U15724">
        <v>1</v>
      </c>
      <c r="V15724" t="s">
        <v>2933</v>
      </c>
      <c r="W15724">
        <v>1</v>
      </c>
      <c r="X15724">
        <v>1</v>
      </c>
      <c r="Y15724">
        <v>2</v>
      </c>
    </row>
    <row r="15725" spans="12:25" x14ac:dyDescent="0.3">
      <c r="L15725" s="41"/>
      <c r="U15725">
        <v>1</v>
      </c>
      <c r="V15725" t="s">
        <v>2921</v>
      </c>
      <c r="W15725">
        <v>0</v>
      </c>
      <c r="X15725">
        <v>3</v>
      </c>
      <c r="Y15725">
        <v>7</v>
      </c>
    </row>
    <row r="15726" spans="12:25" x14ac:dyDescent="0.3">
      <c r="L15726" s="41"/>
      <c r="U15726">
        <v>3</v>
      </c>
      <c r="V15726" t="s">
        <v>2931</v>
      </c>
      <c r="W15726">
        <v>3</v>
      </c>
      <c r="X15726">
        <v>1</v>
      </c>
      <c r="Y15726">
        <v>3</v>
      </c>
    </row>
    <row r="15727" spans="12:25" x14ac:dyDescent="0.3">
      <c r="L15727" s="41"/>
      <c r="U15727">
        <v>0</v>
      </c>
      <c r="V15727" t="s">
        <v>2923</v>
      </c>
      <c r="W15727">
        <v>0</v>
      </c>
      <c r="X15727">
        <v>1</v>
      </c>
      <c r="Y15727">
        <v>2</v>
      </c>
    </row>
    <row r="15728" spans="12:25" x14ac:dyDescent="0.3">
      <c r="L15728" s="41"/>
      <c r="U15728">
        <v>70</v>
      </c>
      <c r="V15728" t="s">
        <v>3291</v>
      </c>
      <c r="W15728">
        <v>23</v>
      </c>
      <c r="X15728">
        <v>3</v>
      </c>
      <c r="Y15728">
        <v>3</v>
      </c>
    </row>
    <row r="15729" spans="12:25" x14ac:dyDescent="0.3">
      <c r="L15729" s="41"/>
      <c r="U15729">
        <v>36</v>
      </c>
      <c r="V15729" t="s">
        <v>2926</v>
      </c>
      <c r="W15729">
        <v>36</v>
      </c>
      <c r="X15729">
        <v>1</v>
      </c>
      <c r="Y15729">
        <v>4</v>
      </c>
    </row>
    <row r="15730" spans="12:25" x14ac:dyDescent="0.3">
      <c r="L15730" s="41"/>
      <c r="U15730">
        <v>2</v>
      </c>
      <c r="V15730" t="s">
        <v>2953</v>
      </c>
      <c r="W15730">
        <v>1</v>
      </c>
      <c r="X15730">
        <v>2</v>
      </c>
      <c r="Y15730">
        <v>3</v>
      </c>
    </row>
    <row r="15731" spans="12:25" x14ac:dyDescent="0.3">
      <c r="L15731" s="41"/>
      <c r="U15731">
        <v>15</v>
      </c>
      <c r="V15731" t="s">
        <v>3003</v>
      </c>
      <c r="W15731">
        <v>8</v>
      </c>
      <c r="X15731">
        <v>2</v>
      </c>
      <c r="Y15731">
        <v>3</v>
      </c>
    </row>
    <row r="15732" spans="12:25" x14ac:dyDescent="0.3">
      <c r="L15732" s="41"/>
      <c r="U15732">
        <v>3</v>
      </c>
      <c r="V15732" t="s">
        <v>2934</v>
      </c>
      <c r="W15732">
        <v>1</v>
      </c>
      <c r="X15732">
        <v>5</v>
      </c>
      <c r="Y15732">
        <v>1</v>
      </c>
    </row>
    <row r="15733" spans="12:25" x14ac:dyDescent="0.3">
      <c r="L15733" s="41"/>
      <c r="U15733">
        <v>2</v>
      </c>
      <c r="V15733" t="s">
        <v>2931</v>
      </c>
      <c r="W15733">
        <v>1</v>
      </c>
      <c r="X15733">
        <v>2</v>
      </c>
      <c r="Y15733">
        <v>2</v>
      </c>
    </row>
    <row r="15734" spans="12:25" x14ac:dyDescent="0.3">
      <c r="L15734" s="41"/>
      <c r="U15734">
        <v>2</v>
      </c>
      <c r="V15734" t="s">
        <v>2931</v>
      </c>
      <c r="W15734">
        <v>0</v>
      </c>
      <c r="X15734">
        <v>6</v>
      </c>
      <c r="Y15734">
        <v>2</v>
      </c>
    </row>
    <row r="15735" spans="12:25" x14ac:dyDescent="0.3">
      <c r="L15735" s="41"/>
      <c r="U15735">
        <v>7</v>
      </c>
      <c r="V15735" t="s">
        <v>3166</v>
      </c>
      <c r="W15735">
        <v>7</v>
      </c>
      <c r="X15735">
        <v>1</v>
      </c>
      <c r="Y15735">
        <v>3</v>
      </c>
    </row>
    <row r="15736" spans="12:25" x14ac:dyDescent="0.3">
      <c r="L15736" s="41"/>
      <c r="U15736">
        <v>4</v>
      </c>
      <c r="V15736" t="s">
        <v>2949</v>
      </c>
      <c r="W15736">
        <v>4</v>
      </c>
      <c r="X15736">
        <v>1</v>
      </c>
      <c r="Y15736">
        <v>2</v>
      </c>
    </row>
    <row r="15737" spans="12:25" x14ac:dyDescent="0.3">
      <c r="L15737" s="41"/>
      <c r="U15737">
        <v>7</v>
      </c>
      <c r="V15737" t="s">
        <v>3021</v>
      </c>
      <c r="W15737">
        <v>2</v>
      </c>
      <c r="X15737">
        <v>3</v>
      </c>
      <c r="Y15737">
        <v>2</v>
      </c>
    </row>
    <row r="15738" spans="12:25" x14ac:dyDescent="0.3">
      <c r="L15738" s="41"/>
      <c r="U15738">
        <v>0</v>
      </c>
      <c r="V15738" t="s">
        <v>2923</v>
      </c>
      <c r="W15738">
        <v>0</v>
      </c>
      <c r="X15738">
        <v>1</v>
      </c>
      <c r="Y15738">
        <v>3</v>
      </c>
    </row>
    <row r="15739" spans="12:25" x14ac:dyDescent="0.3">
      <c r="L15739" s="41"/>
      <c r="U15739">
        <v>0</v>
      </c>
      <c r="V15739" t="s">
        <v>2923</v>
      </c>
      <c r="W15739">
        <v>0</v>
      </c>
      <c r="X15739">
        <v>1</v>
      </c>
      <c r="Y15739">
        <v>2</v>
      </c>
    </row>
    <row r="15740" spans="12:25" x14ac:dyDescent="0.3">
      <c r="L15740" s="41"/>
      <c r="U15740">
        <v>0</v>
      </c>
      <c r="V15740" t="s">
        <v>2923</v>
      </c>
      <c r="W15740">
        <v>0</v>
      </c>
      <c r="X15740">
        <v>4</v>
      </c>
      <c r="Y15740">
        <v>1</v>
      </c>
    </row>
    <row r="15741" spans="12:25" x14ac:dyDescent="0.3">
      <c r="L15741" s="41"/>
      <c r="U15741">
        <v>1</v>
      </c>
      <c r="V15741" t="s">
        <v>2955</v>
      </c>
      <c r="W15741">
        <v>1</v>
      </c>
      <c r="X15741">
        <v>1</v>
      </c>
      <c r="Y15741">
        <v>4</v>
      </c>
    </row>
    <row r="15742" spans="12:25" x14ac:dyDescent="0.3">
      <c r="L15742" s="41"/>
      <c r="U15742">
        <v>4</v>
      </c>
      <c r="V15742" t="s">
        <v>2949</v>
      </c>
      <c r="W15742">
        <v>4</v>
      </c>
      <c r="X15742">
        <v>1</v>
      </c>
      <c r="Y15742">
        <v>2</v>
      </c>
    </row>
    <row r="15743" spans="12:25" x14ac:dyDescent="0.3">
      <c r="L15743" s="41"/>
      <c r="U15743">
        <v>3</v>
      </c>
      <c r="V15743" t="s">
        <v>2992</v>
      </c>
      <c r="W15743">
        <v>2</v>
      </c>
      <c r="X15743">
        <v>2</v>
      </c>
      <c r="Y15743">
        <v>5</v>
      </c>
    </row>
    <row r="15744" spans="12:25" x14ac:dyDescent="0.3">
      <c r="L15744" s="41"/>
      <c r="U15744">
        <v>0</v>
      </c>
      <c r="V15744" t="s">
        <v>2923</v>
      </c>
      <c r="W15744">
        <v>0</v>
      </c>
      <c r="X15744">
        <v>5</v>
      </c>
      <c r="Y15744">
        <v>1</v>
      </c>
    </row>
    <row r="15745" spans="12:25" x14ac:dyDescent="0.3">
      <c r="L15745" s="41"/>
      <c r="U15745">
        <v>0</v>
      </c>
      <c r="V15745" t="s">
        <v>2923</v>
      </c>
      <c r="W15745">
        <v>0</v>
      </c>
      <c r="X15745">
        <v>2</v>
      </c>
      <c r="Y15745">
        <v>1</v>
      </c>
    </row>
    <row r="15746" spans="12:25" x14ac:dyDescent="0.3">
      <c r="L15746" s="41"/>
      <c r="U15746">
        <v>0</v>
      </c>
      <c r="V15746" t="s">
        <v>2923</v>
      </c>
      <c r="W15746">
        <v>0</v>
      </c>
      <c r="X15746">
        <v>3</v>
      </c>
    </row>
    <row r="15747" spans="12:25" x14ac:dyDescent="0.3">
      <c r="L15747" s="41"/>
      <c r="U15747">
        <v>0</v>
      </c>
      <c r="V15747" t="s">
        <v>2923</v>
      </c>
      <c r="W15747">
        <v>0</v>
      </c>
      <c r="X15747">
        <v>2</v>
      </c>
    </row>
    <row r="15748" spans="12:25" x14ac:dyDescent="0.3">
      <c r="L15748" s="41"/>
      <c r="U15748">
        <v>0</v>
      </c>
      <c r="V15748" t="s">
        <v>2923</v>
      </c>
      <c r="W15748">
        <v>0</v>
      </c>
      <c r="X15748">
        <v>5</v>
      </c>
      <c r="Y15748">
        <v>1</v>
      </c>
    </row>
    <row r="15749" spans="12:25" x14ac:dyDescent="0.3">
      <c r="L15749" s="41"/>
      <c r="U15749">
        <v>0</v>
      </c>
      <c r="V15749" t="s">
        <v>2923</v>
      </c>
      <c r="W15749">
        <v>0</v>
      </c>
      <c r="X15749">
        <v>1</v>
      </c>
      <c r="Y15749">
        <v>4</v>
      </c>
    </row>
    <row r="15750" spans="12:25" x14ac:dyDescent="0.3">
      <c r="L15750" s="41"/>
      <c r="U15750">
        <v>5</v>
      </c>
      <c r="V15750" t="s">
        <v>3003</v>
      </c>
      <c r="W15750">
        <v>5</v>
      </c>
      <c r="X15750">
        <v>1</v>
      </c>
      <c r="Y15750">
        <v>1</v>
      </c>
    </row>
    <row r="15751" spans="12:25" x14ac:dyDescent="0.3">
      <c r="L15751" s="41"/>
      <c r="U15751">
        <v>1</v>
      </c>
      <c r="V15751" t="s">
        <v>2933</v>
      </c>
      <c r="W15751">
        <v>1</v>
      </c>
      <c r="X15751">
        <v>1</v>
      </c>
      <c r="Y15751">
        <v>2</v>
      </c>
    </row>
    <row r="15752" spans="12:25" x14ac:dyDescent="0.3">
      <c r="L15752" s="41"/>
      <c r="U15752">
        <v>3</v>
      </c>
      <c r="V15752" t="s">
        <v>2934</v>
      </c>
      <c r="W15752">
        <v>2</v>
      </c>
      <c r="X15752">
        <v>2</v>
      </c>
      <c r="Y15752">
        <v>1</v>
      </c>
    </row>
    <row r="15753" spans="12:25" x14ac:dyDescent="0.3">
      <c r="L15753" s="41"/>
      <c r="U15753">
        <v>0</v>
      </c>
      <c r="V15753" t="s">
        <v>2923</v>
      </c>
      <c r="W15753">
        <v>0</v>
      </c>
      <c r="X15753">
        <v>2</v>
      </c>
    </row>
    <row r="15754" spans="12:25" x14ac:dyDescent="0.3">
      <c r="L15754" s="41"/>
      <c r="U15754">
        <v>0</v>
      </c>
      <c r="V15754" t="s">
        <v>2923</v>
      </c>
      <c r="W15754">
        <v>0</v>
      </c>
      <c r="X15754">
        <v>1</v>
      </c>
    </row>
    <row r="15755" spans="12:25" x14ac:dyDescent="0.3">
      <c r="L15755" s="41"/>
      <c r="U15755">
        <v>0</v>
      </c>
      <c r="V15755" t="s">
        <v>2923</v>
      </c>
      <c r="W15755">
        <v>0</v>
      </c>
      <c r="X15755">
        <v>3</v>
      </c>
      <c r="Y15755">
        <v>2</v>
      </c>
    </row>
    <row r="15756" spans="12:25" x14ac:dyDescent="0.3">
      <c r="L15756" s="41"/>
      <c r="U15756">
        <v>0</v>
      </c>
      <c r="V15756" t="s">
        <v>2923</v>
      </c>
      <c r="W15756">
        <v>0</v>
      </c>
      <c r="X15756">
        <v>1</v>
      </c>
      <c r="Y15756">
        <v>3</v>
      </c>
    </row>
    <row r="15757" spans="12:25" x14ac:dyDescent="0.3">
      <c r="L15757" s="41"/>
      <c r="U15757">
        <v>0</v>
      </c>
      <c r="V15757" t="s">
        <v>2923</v>
      </c>
      <c r="W15757">
        <v>0</v>
      </c>
      <c r="X15757">
        <v>1</v>
      </c>
      <c r="Y15757">
        <v>3</v>
      </c>
    </row>
    <row r="15758" spans="12:25" x14ac:dyDescent="0.3">
      <c r="L15758" s="41"/>
      <c r="U15758">
        <v>0</v>
      </c>
      <c r="V15758" t="s">
        <v>2923</v>
      </c>
      <c r="W15758">
        <v>0</v>
      </c>
      <c r="X15758">
        <v>2</v>
      </c>
      <c r="Y15758">
        <v>1</v>
      </c>
    </row>
    <row r="15759" spans="12:25" x14ac:dyDescent="0.3">
      <c r="L15759" s="41"/>
      <c r="U15759">
        <v>0</v>
      </c>
      <c r="V15759" t="s">
        <v>2923</v>
      </c>
      <c r="W15759">
        <v>0</v>
      </c>
      <c r="X15759">
        <v>1</v>
      </c>
      <c r="Y15759">
        <v>2</v>
      </c>
    </row>
    <row r="15760" spans="12:25" x14ac:dyDescent="0.3">
      <c r="L15760" s="41"/>
      <c r="U15760">
        <v>0</v>
      </c>
      <c r="V15760" t="s">
        <v>2923</v>
      </c>
      <c r="W15760">
        <v>0</v>
      </c>
      <c r="X15760">
        <v>3</v>
      </c>
      <c r="Y15760">
        <v>1</v>
      </c>
    </row>
    <row r="15761" spans="12:25" x14ac:dyDescent="0.3">
      <c r="L15761" s="41"/>
      <c r="U15761">
        <v>0</v>
      </c>
      <c r="V15761" t="s">
        <v>2923</v>
      </c>
      <c r="W15761">
        <v>0</v>
      </c>
      <c r="X15761">
        <v>5</v>
      </c>
      <c r="Y15761">
        <v>1</v>
      </c>
    </row>
    <row r="15762" spans="12:25" x14ac:dyDescent="0.3">
      <c r="L15762" s="41"/>
      <c r="U15762">
        <v>2</v>
      </c>
      <c r="V15762" t="s">
        <v>2949</v>
      </c>
      <c r="W15762">
        <v>1</v>
      </c>
      <c r="X15762">
        <v>3</v>
      </c>
      <c r="Y15762">
        <v>1</v>
      </c>
    </row>
    <row r="15763" spans="12:25" x14ac:dyDescent="0.3">
      <c r="L15763" s="41"/>
      <c r="U15763">
        <v>46</v>
      </c>
      <c r="V15763" t="s">
        <v>3290</v>
      </c>
      <c r="W15763">
        <v>15</v>
      </c>
      <c r="X15763">
        <v>3</v>
      </c>
      <c r="Y15763">
        <v>3</v>
      </c>
    </row>
    <row r="15764" spans="12:25" x14ac:dyDescent="0.3">
      <c r="L15764" s="41"/>
      <c r="U15764">
        <v>0</v>
      </c>
      <c r="V15764" t="s">
        <v>2923</v>
      </c>
      <c r="W15764">
        <v>0</v>
      </c>
      <c r="X15764">
        <v>1</v>
      </c>
      <c r="Y15764">
        <v>4</v>
      </c>
    </row>
    <row r="15765" spans="12:25" x14ac:dyDescent="0.3">
      <c r="L15765" s="41"/>
      <c r="U15765">
        <v>0</v>
      </c>
      <c r="V15765" t="s">
        <v>2923</v>
      </c>
      <c r="W15765">
        <v>0</v>
      </c>
      <c r="X15765">
        <v>3</v>
      </c>
      <c r="Y15765">
        <v>4</v>
      </c>
    </row>
    <row r="15766" spans="12:25" x14ac:dyDescent="0.3">
      <c r="L15766" s="41"/>
      <c r="U15766">
        <v>0</v>
      </c>
      <c r="V15766" t="s">
        <v>2923</v>
      </c>
      <c r="W15766">
        <v>0</v>
      </c>
      <c r="X15766">
        <v>1</v>
      </c>
      <c r="Y15766">
        <v>1</v>
      </c>
    </row>
    <row r="15767" spans="12:25" x14ac:dyDescent="0.3">
      <c r="L15767" s="41"/>
      <c r="U15767">
        <v>0</v>
      </c>
      <c r="V15767" t="s">
        <v>2923</v>
      </c>
      <c r="W15767">
        <v>0</v>
      </c>
      <c r="X15767">
        <v>1</v>
      </c>
      <c r="Y15767">
        <v>2</v>
      </c>
    </row>
    <row r="15768" spans="12:25" x14ac:dyDescent="0.3">
      <c r="L15768" s="41"/>
      <c r="U15768">
        <v>0</v>
      </c>
      <c r="V15768" t="s">
        <v>2923</v>
      </c>
      <c r="W15768">
        <v>0</v>
      </c>
      <c r="X15768">
        <v>1</v>
      </c>
      <c r="Y15768">
        <v>3</v>
      </c>
    </row>
    <row r="15769" spans="12:25" x14ac:dyDescent="0.3">
      <c r="L15769" s="41"/>
      <c r="U15769">
        <v>5</v>
      </c>
      <c r="V15769" t="s">
        <v>2948</v>
      </c>
      <c r="W15769">
        <v>5</v>
      </c>
      <c r="X15769">
        <v>1</v>
      </c>
      <c r="Y15769">
        <v>3</v>
      </c>
    </row>
    <row r="15770" spans="12:25" x14ac:dyDescent="0.3">
      <c r="L15770" s="41"/>
      <c r="U15770">
        <v>11</v>
      </c>
      <c r="V15770" t="s">
        <v>3026</v>
      </c>
      <c r="W15770">
        <v>11</v>
      </c>
      <c r="X15770">
        <v>1</v>
      </c>
      <c r="Y15770">
        <v>7</v>
      </c>
    </row>
    <row r="15771" spans="12:25" x14ac:dyDescent="0.3">
      <c r="L15771" s="41"/>
      <c r="U15771">
        <v>0</v>
      </c>
      <c r="V15771" t="s">
        <v>2923</v>
      </c>
      <c r="W15771">
        <v>0</v>
      </c>
      <c r="X15771">
        <v>1</v>
      </c>
      <c r="Y15771">
        <v>1</v>
      </c>
    </row>
    <row r="15772" spans="12:25" x14ac:dyDescent="0.3">
      <c r="L15772" s="41"/>
      <c r="U15772">
        <v>5</v>
      </c>
      <c r="V15772" t="s">
        <v>3000</v>
      </c>
      <c r="W15772">
        <v>3</v>
      </c>
      <c r="X15772">
        <v>2</v>
      </c>
      <c r="Y15772">
        <v>4</v>
      </c>
    </row>
    <row r="15773" spans="12:25" x14ac:dyDescent="0.3">
      <c r="L15773" s="41"/>
      <c r="U15773">
        <v>0</v>
      </c>
      <c r="V15773" t="s">
        <v>2923</v>
      </c>
      <c r="W15773">
        <v>0</v>
      </c>
      <c r="X15773">
        <v>3</v>
      </c>
      <c r="Y15773">
        <v>1</v>
      </c>
    </row>
    <row r="15774" spans="12:25" x14ac:dyDescent="0.3">
      <c r="L15774" s="41"/>
      <c r="U15774">
        <v>0</v>
      </c>
      <c r="V15774" t="s">
        <v>2923</v>
      </c>
      <c r="W15774">
        <v>0</v>
      </c>
      <c r="X15774">
        <v>2</v>
      </c>
    </row>
    <row r="15775" spans="12:25" x14ac:dyDescent="0.3">
      <c r="L15775" s="41"/>
      <c r="U15775">
        <v>1</v>
      </c>
      <c r="V15775" t="s">
        <v>2931</v>
      </c>
      <c r="W15775">
        <v>1</v>
      </c>
      <c r="X15775">
        <v>1</v>
      </c>
      <c r="Y15775">
        <v>1</v>
      </c>
    </row>
    <row r="15776" spans="12:25" x14ac:dyDescent="0.3">
      <c r="L15776" s="41"/>
      <c r="U15776">
        <v>2</v>
      </c>
      <c r="V15776" t="s">
        <v>2933</v>
      </c>
      <c r="W15776">
        <v>1</v>
      </c>
      <c r="X15776">
        <v>3</v>
      </c>
      <c r="Y15776">
        <v>4</v>
      </c>
    </row>
    <row r="15777" spans="12:25" x14ac:dyDescent="0.3">
      <c r="L15777" s="41"/>
      <c r="U15777">
        <v>0</v>
      </c>
      <c r="V15777" t="s">
        <v>2923</v>
      </c>
      <c r="W15777">
        <v>0</v>
      </c>
      <c r="X15777">
        <v>3</v>
      </c>
      <c r="Y15777">
        <v>2</v>
      </c>
    </row>
    <row r="15778" spans="12:25" x14ac:dyDescent="0.3">
      <c r="L15778" s="41"/>
      <c r="U15778">
        <v>4</v>
      </c>
      <c r="V15778" t="s">
        <v>2949</v>
      </c>
      <c r="W15778">
        <v>2</v>
      </c>
      <c r="X15778">
        <v>2</v>
      </c>
      <c r="Y15778">
        <v>2</v>
      </c>
    </row>
    <row r="15779" spans="12:25" x14ac:dyDescent="0.3">
      <c r="L15779" s="41"/>
      <c r="U15779">
        <v>0</v>
      </c>
      <c r="V15779" t="s">
        <v>2923</v>
      </c>
      <c r="W15779">
        <v>0</v>
      </c>
      <c r="X15779">
        <v>1</v>
      </c>
      <c r="Y15779">
        <v>1</v>
      </c>
    </row>
    <row r="15780" spans="12:25" x14ac:dyDescent="0.3">
      <c r="L15780" s="41"/>
      <c r="U15780">
        <v>0</v>
      </c>
      <c r="V15780" t="s">
        <v>2923</v>
      </c>
      <c r="W15780">
        <v>0</v>
      </c>
      <c r="X15780">
        <v>2</v>
      </c>
    </row>
    <row r="15781" spans="12:25" x14ac:dyDescent="0.3">
      <c r="L15781" s="41"/>
      <c r="U15781">
        <v>0</v>
      </c>
      <c r="V15781" t="s">
        <v>2923</v>
      </c>
      <c r="W15781">
        <v>0</v>
      </c>
      <c r="X15781">
        <v>2</v>
      </c>
    </row>
    <row r="15782" spans="12:25" x14ac:dyDescent="0.3">
      <c r="L15782" s="41"/>
      <c r="U15782">
        <v>16</v>
      </c>
      <c r="V15782" t="s">
        <v>3175</v>
      </c>
      <c r="W15782">
        <v>8</v>
      </c>
      <c r="X15782">
        <v>2</v>
      </c>
      <c r="Y15782">
        <v>3</v>
      </c>
    </row>
    <row r="15783" spans="12:25" x14ac:dyDescent="0.3">
      <c r="L15783" s="41"/>
      <c r="U15783">
        <v>1</v>
      </c>
      <c r="V15783" t="s">
        <v>2931</v>
      </c>
      <c r="W15783">
        <v>1</v>
      </c>
      <c r="X15783">
        <v>1</v>
      </c>
      <c r="Y15783">
        <v>1</v>
      </c>
    </row>
    <row r="15784" spans="12:25" x14ac:dyDescent="0.3">
      <c r="L15784" s="41"/>
      <c r="U15784">
        <v>2</v>
      </c>
      <c r="V15784" t="s">
        <v>2933</v>
      </c>
      <c r="W15784">
        <v>1</v>
      </c>
      <c r="X15784">
        <v>4</v>
      </c>
      <c r="Y15784">
        <v>4</v>
      </c>
    </row>
    <row r="15785" spans="12:25" x14ac:dyDescent="0.3">
      <c r="L15785" s="41"/>
      <c r="U15785">
        <v>10</v>
      </c>
      <c r="V15785" t="s">
        <v>2975</v>
      </c>
      <c r="W15785">
        <v>5</v>
      </c>
      <c r="X15785">
        <v>2</v>
      </c>
      <c r="Y15785">
        <v>4</v>
      </c>
    </row>
    <row r="15786" spans="12:25" x14ac:dyDescent="0.3">
      <c r="L15786" s="41"/>
      <c r="U15786">
        <v>3</v>
      </c>
      <c r="V15786" t="s">
        <v>2934</v>
      </c>
      <c r="W15786">
        <v>1</v>
      </c>
      <c r="X15786">
        <v>3</v>
      </c>
      <c r="Y15786">
        <v>1</v>
      </c>
    </row>
    <row r="15787" spans="12:25" x14ac:dyDescent="0.3">
      <c r="L15787" s="41"/>
      <c r="U15787">
        <v>37</v>
      </c>
      <c r="V15787" t="s">
        <v>2918</v>
      </c>
      <c r="W15787">
        <v>37</v>
      </c>
      <c r="X15787">
        <v>1</v>
      </c>
      <c r="Y15787">
        <v>3</v>
      </c>
    </row>
    <row r="15788" spans="12:25" x14ac:dyDescent="0.3">
      <c r="L15788" s="41"/>
      <c r="U15788">
        <v>0</v>
      </c>
      <c r="V15788" t="s">
        <v>2923</v>
      </c>
      <c r="W15788">
        <v>0</v>
      </c>
      <c r="X15788">
        <v>1</v>
      </c>
      <c r="Y15788">
        <v>2</v>
      </c>
    </row>
    <row r="15789" spans="12:25" x14ac:dyDescent="0.3">
      <c r="L15789" s="41"/>
      <c r="U15789">
        <v>0</v>
      </c>
      <c r="V15789" t="s">
        <v>2923</v>
      </c>
      <c r="W15789">
        <v>0</v>
      </c>
      <c r="X15789">
        <v>1</v>
      </c>
      <c r="Y15789">
        <v>2</v>
      </c>
    </row>
    <row r="15790" spans="12:25" x14ac:dyDescent="0.3">
      <c r="L15790" s="41"/>
      <c r="U15790">
        <v>0</v>
      </c>
      <c r="V15790" t="s">
        <v>2923</v>
      </c>
      <c r="W15790">
        <v>0</v>
      </c>
      <c r="X15790">
        <v>1</v>
      </c>
      <c r="Y15790">
        <v>7</v>
      </c>
    </row>
    <row r="15791" spans="12:25" x14ac:dyDescent="0.3">
      <c r="L15791" s="41"/>
      <c r="U15791">
        <v>0</v>
      </c>
      <c r="V15791" t="s">
        <v>2923</v>
      </c>
      <c r="W15791">
        <v>0</v>
      </c>
      <c r="X15791">
        <v>1</v>
      </c>
      <c r="Y15791">
        <v>1</v>
      </c>
    </row>
    <row r="15792" spans="12:25" x14ac:dyDescent="0.3">
      <c r="L15792" s="41"/>
      <c r="U15792">
        <v>0</v>
      </c>
      <c r="V15792" t="s">
        <v>2923</v>
      </c>
      <c r="W15792">
        <v>0</v>
      </c>
      <c r="X15792">
        <v>1</v>
      </c>
      <c r="Y15792">
        <v>1</v>
      </c>
    </row>
    <row r="15793" spans="12:25" x14ac:dyDescent="0.3">
      <c r="L15793" s="41"/>
      <c r="U15793">
        <v>41</v>
      </c>
      <c r="V15793" t="s">
        <v>3289</v>
      </c>
      <c r="W15793">
        <v>41</v>
      </c>
      <c r="X15793">
        <v>1</v>
      </c>
      <c r="Y15793">
        <v>4</v>
      </c>
    </row>
    <row r="15794" spans="12:25" x14ac:dyDescent="0.3">
      <c r="L15794" s="41"/>
      <c r="U15794">
        <v>1</v>
      </c>
      <c r="V15794" t="s">
        <v>2955</v>
      </c>
      <c r="W15794">
        <v>0</v>
      </c>
      <c r="X15794">
        <v>4</v>
      </c>
      <c r="Y15794">
        <v>4</v>
      </c>
    </row>
    <row r="15795" spans="12:25" x14ac:dyDescent="0.3">
      <c r="L15795" s="41"/>
      <c r="U15795">
        <v>2</v>
      </c>
      <c r="V15795" t="s">
        <v>2981</v>
      </c>
      <c r="W15795">
        <v>1</v>
      </c>
      <c r="X15795">
        <v>3</v>
      </c>
      <c r="Y15795">
        <v>6</v>
      </c>
    </row>
    <row r="15796" spans="12:25" x14ac:dyDescent="0.3">
      <c r="L15796" s="41"/>
      <c r="U15796">
        <v>7</v>
      </c>
      <c r="V15796" t="s">
        <v>3021</v>
      </c>
      <c r="W15796">
        <v>7</v>
      </c>
      <c r="X15796">
        <v>1</v>
      </c>
      <c r="Y15796">
        <v>2</v>
      </c>
    </row>
    <row r="15797" spans="12:25" x14ac:dyDescent="0.3">
      <c r="L15797" s="41"/>
      <c r="U15797">
        <v>0</v>
      </c>
      <c r="V15797" t="s">
        <v>2923</v>
      </c>
      <c r="W15797">
        <v>0</v>
      </c>
      <c r="X15797">
        <v>1</v>
      </c>
    </row>
    <row r="15798" spans="12:25" x14ac:dyDescent="0.3">
      <c r="L15798" s="41"/>
      <c r="U15798">
        <v>12</v>
      </c>
      <c r="V15798" t="s">
        <v>2977</v>
      </c>
      <c r="W15798">
        <v>6</v>
      </c>
      <c r="X15798">
        <v>2</v>
      </c>
      <c r="Y15798">
        <v>1</v>
      </c>
    </row>
    <row r="15799" spans="12:25" x14ac:dyDescent="0.3">
      <c r="L15799" s="41"/>
      <c r="U15799">
        <v>10</v>
      </c>
      <c r="V15799" t="s">
        <v>2975</v>
      </c>
      <c r="W15799">
        <v>5</v>
      </c>
      <c r="X15799">
        <v>2</v>
      </c>
      <c r="Y15799">
        <v>4</v>
      </c>
    </row>
    <row r="15800" spans="12:25" x14ac:dyDescent="0.3">
      <c r="L15800" s="41"/>
      <c r="U15800">
        <v>1</v>
      </c>
      <c r="V15800" t="s">
        <v>2931</v>
      </c>
      <c r="W15800">
        <v>1</v>
      </c>
      <c r="X15800">
        <v>1</v>
      </c>
      <c r="Y15800">
        <v>1</v>
      </c>
    </row>
    <row r="15801" spans="12:25" x14ac:dyDescent="0.3">
      <c r="L15801" s="41"/>
      <c r="U15801">
        <v>1</v>
      </c>
      <c r="V15801" t="s">
        <v>2955</v>
      </c>
      <c r="W15801">
        <v>1</v>
      </c>
      <c r="X15801">
        <v>1</v>
      </c>
      <c r="Y15801">
        <v>4</v>
      </c>
    </row>
    <row r="15802" spans="12:25" x14ac:dyDescent="0.3">
      <c r="L15802" s="41"/>
      <c r="U15802">
        <v>0</v>
      </c>
      <c r="V15802" t="s">
        <v>2923</v>
      </c>
      <c r="W15802">
        <v>0</v>
      </c>
      <c r="X15802">
        <v>2</v>
      </c>
    </row>
    <row r="15803" spans="12:25" x14ac:dyDescent="0.3">
      <c r="L15803" s="41"/>
      <c r="U15803">
        <v>3</v>
      </c>
      <c r="V15803" t="s">
        <v>2954</v>
      </c>
      <c r="W15803">
        <v>2</v>
      </c>
      <c r="X15803">
        <v>2</v>
      </c>
      <c r="Y15803">
        <v>2</v>
      </c>
    </row>
    <row r="15804" spans="12:25" x14ac:dyDescent="0.3">
      <c r="L15804" s="41"/>
      <c r="U15804">
        <v>1</v>
      </c>
      <c r="V15804" t="s">
        <v>2955</v>
      </c>
      <c r="W15804">
        <v>0</v>
      </c>
      <c r="X15804">
        <v>3</v>
      </c>
      <c r="Y15804">
        <v>4</v>
      </c>
    </row>
    <row r="15805" spans="12:25" x14ac:dyDescent="0.3">
      <c r="L15805" s="41"/>
      <c r="U15805">
        <v>9</v>
      </c>
      <c r="V15805" t="s">
        <v>2926</v>
      </c>
      <c r="W15805">
        <v>2</v>
      </c>
      <c r="X15805">
        <v>5</v>
      </c>
      <c r="Y15805">
        <v>1</v>
      </c>
    </row>
    <row r="15806" spans="12:25" x14ac:dyDescent="0.3">
      <c r="L15806" s="41"/>
      <c r="U15806">
        <v>45</v>
      </c>
      <c r="V15806" t="s">
        <v>3155</v>
      </c>
      <c r="W15806">
        <v>45</v>
      </c>
      <c r="X15806">
        <v>1</v>
      </c>
      <c r="Y15806">
        <v>3</v>
      </c>
    </row>
    <row r="15807" spans="12:25" x14ac:dyDescent="0.3">
      <c r="L15807" s="41"/>
      <c r="U15807">
        <v>0</v>
      </c>
      <c r="V15807" t="s">
        <v>2923</v>
      </c>
      <c r="W15807">
        <v>0</v>
      </c>
      <c r="X15807">
        <v>2</v>
      </c>
      <c r="Y15807">
        <v>1</v>
      </c>
    </row>
    <row r="15808" spans="12:25" x14ac:dyDescent="0.3">
      <c r="L15808" s="41"/>
      <c r="U15808">
        <v>0</v>
      </c>
      <c r="V15808" t="s">
        <v>2923</v>
      </c>
      <c r="W15808">
        <v>0</v>
      </c>
      <c r="X15808">
        <v>1</v>
      </c>
      <c r="Y15808">
        <v>1</v>
      </c>
    </row>
    <row r="15809" spans="12:25" x14ac:dyDescent="0.3">
      <c r="L15809" s="41"/>
      <c r="U15809">
        <v>5</v>
      </c>
      <c r="V15809" t="s">
        <v>2975</v>
      </c>
      <c r="W15809">
        <v>5</v>
      </c>
      <c r="X15809">
        <v>1</v>
      </c>
      <c r="Y15809">
        <v>2</v>
      </c>
    </row>
    <row r="15810" spans="12:25" x14ac:dyDescent="0.3">
      <c r="L15810" s="41"/>
      <c r="U15810">
        <v>5</v>
      </c>
      <c r="V15810" t="s">
        <v>2975</v>
      </c>
      <c r="W15810">
        <v>2</v>
      </c>
      <c r="X15810">
        <v>3</v>
      </c>
      <c r="Y15810">
        <v>2</v>
      </c>
    </row>
    <row r="15811" spans="12:25" x14ac:dyDescent="0.3">
      <c r="L15811" s="41"/>
      <c r="U15811">
        <v>5</v>
      </c>
      <c r="V15811" t="s">
        <v>3003</v>
      </c>
      <c r="W15811">
        <v>5</v>
      </c>
      <c r="X15811">
        <v>1</v>
      </c>
      <c r="Y15811">
        <v>1</v>
      </c>
    </row>
    <row r="15812" spans="12:25" x14ac:dyDescent="0.3">
      <c r="L15812" s="41"/>
      <c r="U15812">
        <v>0</v>
      </c>
      <c r="V15812" t="s">
        <v>2923</v>
      </c>
      <c r="W15812">
        <v>0</v>
      </c>
      <c r="X15812">
        <v>1</v>
      </c>
    </row>
    <row r="15813" spans="12:25" x14ac:dyDescent="0.3">
      <c r="L15813" s="41"/>
      <c r="U15813">
        <v>0</v>
      </c>
      <c r="V15813" t="s">
        <v>2923</v>
      </c>
      <c r="W15813">
        <v>0</v>
      </c>
      <c r="X15813">
        <v>2</v>
      </c>
      <c r="Y15813">
        <v>2</v>
      </c>
    </row>
    <row r="15814" spans="12:25" x14ac:dyDescent="0.3">
      <c r="L15814" s="41"/>
      <c r="U15814">
        <v>1</v>
      </c>
      <c r="V15814" t="s">
        <v>2955</v>
      </c>
      <c r="W15814">
        <v>1</v>
      </c>
      <c r="X15814">
        <v>1</v>
      </c>
      <c r="Y15814">
        <v>4</v>
      </c>
    </row>
    <row r="15815" spans="12:25" x14ac:dyDescent="0.3">
      <c r="L15815" s="41"/>
      <c r="U15815">
        <v>0</v>
      </c>
      <c r="V15815" t="s">
        <v>2923</v>
      </c>
      <c r="W15815">
        <v>0</v>
      </c>
      <c r="X15815">
        <v>2</v>
      </c>
      <c r="Y15815">
        <v>1</v>
      </c>
    </row>
    <row r="15816" spans="12:25" x14ac:dyDescent="0.3">
      <c r="L15816" s="41"/>
      <c r="U15816">
        <v>0</v>
      </c>
      <c r="V15816" t="s">
        <v>2923</v>
      </c>
      <c r="W15816">
        <v>0</v>
      </c>
      <c r="X15816">
        <v>1</v>
      </c>
      <c r="Y15816">
        <v>1</v>
      </c>
    </row>
    <row r="15817" spans="12:25" x14ac:dyDescent="0.3">
      <c r="L15817" s="41"/>
      <c r="U15817">
        <v>0</v>
      </c>
      <c r="V15817" t="s">
        <v>2923</v>
      </c>
      <c r="W15817">
        <v>0</v>
      </c>
      <c r="X15817">
        <v>2</v>
      </c>
    </row>
    <row r="15818" spans="12:25" x14ac:dyDescent="0.3">
      <c r="L15818" s="41"/>
      <c r="U15818">
        <v>0</v>
      </c>
      <c r="V15818" t="s">
        <v>2923</v>
      </c>
      <c r="W15818">
        <v>0</v>
      </c>
      <c r="X15818">
        <v>1</v>
      </c>
    </row>
    <row r="15819" spans="12:25" x14ac:dyDescent="0.3">
      <c r="L15819" s="41"/>
      <c r="U15819">
        <v>3</v>
      </c>
      <c r="V15819" t="s">
        <v>2993</v>
      </c>
      <c r="W15819">
        <v>2</v>
      </c>
      <c r="X15819">
        <v>2</v>
      </c>
      <c r="Y15819">
        <v>4</v>
      </c>
    </row>
    <row r="15820" spans="12:25" x14ac:dyDescent="0.3">
      <c r="L15820" s="41"/>
      <c r="U15820">
        <v>2</v>
      </c>
      <c r="V15820" t="s">
        <v>2949</v>
      </c>
      <c r="W15820">
        <v>1</v>
      </c>
      <c r="X15820">
        <v>2</v>
      </c>
      <c r="Y15820">
        <v>1</v>
      </c>
    </row>
    <row r="15821" spans="12:25" x14ac:dyDescent="0.3">
      <c r="L15821" s="41"/>
      <c r="U15821">
        <v>12</v>
      </c>
      <c r="V15821" t="s">
        <v>3002</v>
      </c>
      <c r="W15821">
        <v>6</v>
      </c>
      <c r="X15821">
        <v>2</v>
      </c>
      <c r="Y15821">
        <v>2</v>
      </c>
    </row>
    <row r="15822" spans="12:25" x14ac:dyDescent="0.3">
      <c r="L15822" s="41"/>
      <c r="U15822">
        <v>0</v>
      </c>
      <c r="V15822" t="s">
        <v>2923</v>
      </c>
      <c r="W15822">
        <v>0</v>
      </c>
      <c r="X15822">
        <v>1</v>
      </c>
      <c r="Y15822">
        <v>3</v>
      </c>
    </row>
    <row r="15823" spans="12:25" x14ac:dyDescent="0.3">
      <c r="L15823" s="41"/>
      <c r="U15823">
        <v>0</v>
      </c>
      <c r="V15823" t="s">
        <v>2923</v>
      </c>
      <c r="W15823">
        <v>0</v>
      </c>
      <c r="X15823">
        <v>3</v>
      </c>
      <c r="Y15823">
        <v>3</v>
      </c>
    </row>
    <row r="15824" spans="12:25" x14ac:dyDescent="0.3">
      <c r="L15824" s="41"/>
      <c r="U15824">
        <v>0</v>
      </c>
      <c r="V15824" t="s">
        <v>2923</v>
      </c>
      <c r="W15824">
        <v>0</v>
      </c>
      <c r="X15824">
        <v>1</v>
      </c>
      <c r="Y15824">
        <v>1</v>
      </c>
    </row>
    <row r="15825" spans="12:25" x14ac:dyDescent="0.3">
      <c r="L15825" s="41"/>
      <c r="U15825">
        <v>0</v>
      </c>
      <c r="V15825" t="s">
        <v>2923</v>
      </c>
      <c r="W15825">
        <v>0</v>
      </c>
      <c r="X15825">
        <v>2</v>
      </c>
      <c r="Y15825">
        <v>3</v>
      </c>
    </row>
    <row r="15826" spans="12:25" x14ac:dyDescent="0.3">
      <c r="L15826" s="41"/>
      <c r="U15826">
        <v>6</v>
      </c>
      <c r="V15826" t="s">
        <v>2949</v>
      </c>
      <c r="W15826">
        <v>6</v>
      </c>
      <c r="X15826">
        <v>1</v>
      </c>
      <c r="Y15826">
        <v>3</v>
      </c>
    </row>
    <row r="15827" spans="12:25" x14ac:dyDescent="0.3">
      <c r="L15827" s="41"/>
      <c r="U15827">
        <v>15</v>
      </c>
      <c r="V15827" t="s">
        <v>3012</v>
      </c>
      <c r="W15827">
        <v>8</v>
      </c>
      <c r="X15827">
        <v>2</v>
      </c>
      <c r="Y15827">
        <v>2</v>
      </c>
    </row>
    <row r="15828" spans="12:25" x14ac:dyDescent="0.3">
      <c r="L15828" s="41"/>
      <c r="U15828">
        <v>0</v>
      </c>
      <c r="V15828" t="s">
        <v>2923</v>
      </c>
      <c r="W15828">
        <v>0</v>
      </c>
      <c r="X15828">
        <v>3</v>
      </c>
      <c r="Y15828">
        <v>2</v>
      </c>
    </row>
    <row r="15829" spans="12:25" x14ac:dyDescent="0.3">
      <c r="L15829" s="41"/>
      <c r="U15829">
        <v>8</v>
      </c>
      <c r="V15829" t="s">
        <v>2968</v>
      </c>
      <c r="W15829">
        <v>4</v>
      </c>
      <c r="X15829">
        <v>2</v>
      </c>
      <c r="Y15829">
        <v>2</v>
      </c>
    </row>
    <row r="15830" spans="12:25" x14ac:dyDescent="0.3">
      <c r="L15830" s="41"/>
      <c r="U15830">
        <v>0</v>
      </c>
      <c r="V15830" t="s">
        <v>2923</v>
      </c>
      <c r="W15830">
        <v>0</v>
      </c>
      <c r="X15830">
        <v>4</v>
      </c>
      <c r="Y15830">
        <v>1</v>
      </c>
    </row>
    <row r="15831" spans="12:25" x14ac:dyDescent="0.3">
      <c r="L15831" s="41"/>
      <c r="U15831">
        <v>3</v>
      </c>
      <c r="V15831" t="s">
        <v>2954</v>
      </c>
      <c r="W15831">
        <v>1</v>
      </c>
      <c r="X15831">
        <v>4</v>
      </c>
      <c r="Y15831">
        <v>2</v>
      </c>
    </row>
    <row r="15832" spans="12:25" x14ac:dyDescent="0.3">
      <c r="L15832" s="41"/>
      <c r="U15832">
        <v>0</v>
      </c>
      <c r="V15832" t="s">
        <v>2923</v>
      </c>
      <c r="W15832">
        <v>0</v>
      </c>
      <c r="X15832">
        <v>1</v>
      </c>
      <c r="Y15832">
        <v>3</v>
      </c>
    </row>
    <row r="15833" spans="12:25" x14ac:dyDescent="0.3">
      <c r="L15833" s="41"/>
      <c r="U15833">
        <v>0</v>
      </c>
      <c r="V15833" t="s">
        <v>2923</v>
      </c>
      <c r="W15833">
        <v>0</v>
      </c>
      <c r="X15833">
        <v>1</v>
      </c>
      <c r="Y15833">
        <v>2</v>
      </c>
    </row>
    <row r="15834" spans="12:25" x14ac:dyDescent="0.3">
      <c r="L15834" s="41"/>
      <c r="U15834">
        <v>23</v>
      </c>
      <c r="V15834" t="s">
        <v>3186</v>
      </c>
      <c r="W15834">
        <v>8</v>
      </c>
      <c r="X15834">
        <v>3</v>
      </c>
      <c r="Y15834">
        <v>3</v>
      </c>
    </row>
    <row r="15835" spans="12:25" x14ac:dyDescent="0.3">
      <c r="L15835" s="41"/>
      <c r="U15835">
        <v>0</v>
      </c>
      <c r="V15835" t="s">
        <v>2923</v>
      </c>
      <c r="W15835">
        <v>0</v>
      </c>
      <c r="X15835">
        <v>1</v>
      </c>
      <c r="Y15835">
        <v>4</v>
      </c>
    </row>
    <row r="15836" spans="12:25" x14ac:dyDescent="0.3">
      <c r="L15836" s="41"/>
      <c r="U15836">
        <v>0</v>
      </c>
      <c r="V15836" t="s">
        <v>2923</v>
      </c>
      <c r="W15836">
        <v>0</v>
      </c>
      <c r="X15836">
        <v>2</v>
      </c>
    </row>
    <row r="15837" spans="12:25" x14ac:dyDescent="0.3">
      <c r="L15837" s="41"/>
      <c r="U15837">
        <v>0</v>
      </c>
      <c r="V15837" t="s">
        <v>2923</v>
      </c>
      <c r="W15837">
        <v>0</v>
      </c>
      <c r="X15837">
        <v>1</v>
      </c>
      <c r="Y15837">
        <v>5</v>
      </c>
    </row>
    <row r="15838" spans="12:25" x14ac:dyDescent="0.3">
      <c r="L15838" s="41"/>
      <c r="U15838">
        <v>0</v>
      </c>
      <c r="V15838" t="s">
        <v>2923</v>
      </c>
      <c r="W15838">
        <v>0</v>
      </c>
      <c r="X15838">
        <v>1</v>
      </c>
    </row>
    <row r="15839" spans="12:25" x14ac:dyDescent="0.3">
      <c r="L15839" s="41"/>
      <c r="U15839">
        <v>0</v>
      </c>
      <c r="V15839" t="s">
        <v>2923</v>
      </c>
      <c r="W15839">
        <v>0</v>
      </c>
      <c r="X15839">
        <v>5</v>
      </c>
      <c r="Y15839">
        <v>2</v>
      </c>
    </row>
    <row r="15840" spans="12:25" x14ac:dyDescent="0.3">
      <c r="L15840" s="41"/>
      <c r="U15840">
        <v>6</v>
      </c>
      <c r="V15840" t="s">
        <v>2949</v>
      </c>
      <c r="W15840">
        <v>6</v>
      </c>
      <c r="X15840">
        <v>1</v>
      </c>
      <c r="Y15840">
        <v>3</v>
      </c>
    </row>
    <row r="15841" spans="12:25" x14ac:dyDescent="0.3">
      <c r="L15841" s="41"/>
      <c r="U15841">
        <v>4</v>
      </c>
      <c r="V15841" t="s">
        <v>2931</v>
      </c>
      <c r="W15841">
        <v>1</v>
      </c>
      <c r="X15841">
        <v>5</v>
      </c>
      <c r="Y15841">
        <v>4</v>
      </c>
    </row>
    <row r="15842" spans="12:25" x14ac:dyDescent="0.3">
      <c r="L15842" s="41"/>
      <c r="U15842">
        <v>0</v>
      </c>
      <c r="V15842" t="s">
        <v>2923</v>
      </c>
      <c r="W15842">
        <v>0</v>
      </c>
      <c r="X15842">
        <v>1</v>
      </c>
      <c r="Y15842">
        <v>2</v>
      </c>
    </row>
    <row r="15843" spans="12:25" x14ac:dyDescent="0.3">
      <c r="L15843" s="41"/>
      <c r="U15843">
        <v>0</v>
      </c>
      <c r="V15843" t="s">
        <v>2923</v>
      </c>
      <c r="W15843">
        <v>0</v>
      </c>
      <c r="X15843">
        <v>1</v>
      </c>
      <c r="Y15843">
        <v>1</v>
      </c>
    </row>
    <row r="15844" spans="12:25" x14ac:dyDescent="0.3">
      <c r="L15844" s="41"/>
      <c r="U15844">
        <v>1</v>
      </c>
      <c r="V15844" t="s">
        <v>2956</v>
      </c>
      <c r="W15844">
        <v>1</v>
      </c>
      <c r="X15844">
        <v>1</v>
      </c>
      <c r="Y15844">
        <v>5</v>
      </c>
    </row>
    <row r="15845" spans="12:25" x14ac:dyDescent="0.3">
      <c r="L15845" s="41"/>
      <c r="U15845">
        <v>0</v>
      </c>
      <c r="V15845" t="s">
        <v>2923</v>
      </c>
      <c r="W15845">
        <v>0</v>
      </c>
      <c r="X15845">
        <v>1</v>
      </c>
      <c r="Y15845">
        <v>1</v>
      </c>
    </row>
    <row r="15846" spans="12:25" x14ac:dyDescent="0.3">
      <c r="L15846" s="41"/>
      <c r="U15846">
        <v>0</v>
      </c>
      <c r="V15846" t="s">
        <v>2923</v>
      </c>
      <c r="W15846">
        <v>0</v>
      </c>
      <c r="X15846">
        <v>1</v>
      </c>
    </row>
    <row r="15847" spans="12:25" x14ac:dyDescent="0.3">
      <c r="L15847" s="41"/>
      <c r="U15847">
        <v>0</v>
      </c>
      <c r="V15847" t="s">
        <v>2923</v>
      </c>
      <c r="W15847">
        <v>0</v>
      </c>
      <c r="X15847">
        <v>1</v>
      </c>
      <c r="Y15847">
        <v>1</v>
      </c>
    </row>
    <row r="15848" spans="12:25" x14ac:dyDescent="0.3">
      <c r="L15848" s="41"/>
      <c r="U15848">
        <v>0</v>
      </c>
      <c r="V15848" t="s">
        <v>2923</v>
      </c>
      <c r="W15848">
        <v>0</v>
      </c>
      <c r="X15848">
        <v>2</v>
      </c>
      <c r="Y15848">
        <v>5</v>
      </c>
    </row>
    <row r="15849" spans="12:25" x14ac:dyDescent="0.3">
      <c r="L15849" s="41"/>
      <c r="U15849">
        <v>1</v>
      </c>
      <c r="V15849" t="s">
        <v>2933</v>
      </c>
      <c r="W15849">
        <v>1</v>
      </c>
      <c r="X15849">
        <v>1</v>
      </c>
      <c r="Y15849">
        <v>2</v>
      </c>
    </row>
    <row r="15850" spans="12:25" x14ac:dyDescent="0.3">
      <c r="L15850" s="41"/>
      <c r="U15850">
        <v>1</v>
      </c>
      <c r="V15850" t="s">
        <v>2933</v>
      </c>
      <c r="W15850">
        <v>1</v>
      </c>
      <c r="X15850">
        <v>1</v>
      </c>
      <c r="Y15850">
        <v>2</v>
      </c>
    </row>
    <row r="15851" spans="12:25" x14ac:dyDescent="0.3">
      <c r="L15851" s="41"/>
      <c r="U15851">
        <v>0</v>
      </c>
      <c r="V15851" t="s">
        <v>2923</v>
      </c>
      <c r="W15851">
        <v>0</v>
      </c>
      <c r="X15851">
        <v>1</v>
      </c>
    </row>
    <row r="15852" spans="12:25" x14ac:dyDescent="0.3">
      <c r="L15852" s="41"/>
      <c r="U15852">
        <v>0</v>
      </c>
      <c r="V15852" t="s">
        <v>2923</v>
      </c>
      <c r="W15852">
        <v>0</v>
      </c>
      <c r="X15852">
        <v>1</v>
      </c>
      <c r="Y15852">
        <v>1</v>
      </c>
    </row>
    <row r="15853" spans="12:25" x14ac:dyDescent="0.3">
      <c r="L15853" s="41"/>
      <c r="U15853">
        <v>0</v>
      </c>
      <c r="V15853" t="s">
        <v>2923</v>
      </c>
      <c r="W15853">
        <v>0</v>
      </c>
      <c r="X15853">
        <v>1</v>
      </c>
      <c r="Y15853">
        <v>3</v>
      </c>
    </row>
    <row r="15854" spans="12:25" x14ac:dyDescent="0.3">
      <c r="L15854" s="41"/>
      <c r="U15854">
        <v>0</v>
      </c>
      <c r="V15854" t="s">
        <v>2923</v>
      </c>
      <c r="W15854">
        <v>0</v>
      </c>
      <c r="X15854">
        <v>1</v>
      </c>
      <c r="Y15854">
        <v>3</v>
      </c>
    </row>
    <row r="15855" spans="12:25" x14ac:dyDescent="0.3">
      <c r="L15855" s="41"/>
      <c r="U15855">
        <v>1</v>
      </c>
      <c r="V15855" t="s">
        <v>2931</v>
      </c>
      <c r="W15855">
        <v>0</v>
      </c>
      <c r="X15855">
        <v>6</v>
      </c>
      <c r="Y15855">
        <v>1</v>
      </c>
    </row>
    <row r="15856" spans="12:25" x14ac:dyDescent="0.3">
      <c r="L15856" s="41"/>
      <c r="U15856">
        <v>0</v>
      </c>
      <c r="V15856" t="s">
        <v>2923</v>
      </c>
      <c r="W15856">
        <v>0</v>
      </c>
      <c r="X15856">
        <v>1</v>
      </c>
      <c r="Y15856">
        <v>1</v>
      </c>
    </row>
    <row r="15857" spans="12:25" x14ac:dyDescent="0.3">
      <c r="L15857" s="41"/>
      <c r="U15857">
        <v>6</v>
      </c>
      <c r="V15857" t="s">
        <v>3002</v>
      </c>
      <c r="W15857">
        <v>6</v>
      </c>
      <c r="X15857">
        <v>1</v>
      </c>
      <c r="Y15857">
        <v>1</v>
      </c>
    </row>
    <row r="15858" spans="12:25" x14ac:dyDescent="0.3">
      <c r="L15858" s="41"/>
      <c r="U15858">
        <v>0</v>
      </c>
      <c r="V15858" t="s">
        <v>2923</v>
      </c>
      <c r="W15858">
        <v>0</v>
      </c>
      <c r="X15858">
        <v>1</v>
      </c>
      <c r="Y15858">
        <v>2</v>
      </c>
    </row>
    <row r="15859" spans="12:25" x14ac:dyDescent="0.3">
      <c r="L15859" s="41"/>
      <c r="U15859">
        <v>0</v>
      </c>
      <c r="V15859" t="s">
        <v>2923</v>
      </c>
      <c r="W15859">
        <v>0</v>
      </c>
      <c r="X15859">
        <v>1</v>
      </c>
      <c r="Y15859">
        <v>5</v>
      </c>
    </row>
    <row r="15860" spans="12:25" x14ac:dyDescent="0.3">
      <c r="L15860" s="41"/>
      <c r="U15860">
        <v>1</v>
      </c>
      <c r="V15860" t="s">
        <v>2981</v>
      </c>
      <c r="W15860">
        <v>1</v>
      </c>
      <c r="X15860">
        <v>1</v>
      </c>
      <c r="Y15860">
        <v>3</v>
      </c>
    </row>
    <row r="15861" spans="12:25" x14ac:dyDescent="0.3">
      <c r="L15861" s="41"/>
      <c r="U15861">
        <v>56</v>
      </c>
      <c r="V15861" t="s">
        <v>3054</v>
      </c>
      <c r="W15861">
        <v>56</v>
      </c>
      <c r="X15861">
        <v>1</v>
      </c>
      <c r="Y15861">
        <v>3</v>
      </c>
    </row>
    <row r="15862" spans="12:25" x14ac:dyDescent="0.3">
      <c r="L15862" s="41"/>
      <c r="U15862">
        <v>0</v>
      </c>
      <c r="V15862" t="s">
        <v>2923</v>
      </c>
      <c r="W15862">
        <v>0</v>
      </c>
      <c r="X15862">
        <v>2</v>
      </c>
      <c r="Y15862">
        <v>1</v>
      </c>
    </row>
    <row r="15863" spans="12:25" x14ac:dyDescent="0.3">
      <c r="L15863" s="41"/>
      <c r="U15863">
        <v>0</v>
      </c>
      <c r="V15863" t="s">
        <v>2923</v>
      </c>
      <c r="W15863">
        <v>0</v>
      </c>
      <c r="X15863">
        <v>2</v>
      </c>
      <c r="Y15863">
        <v>2</v>
      </c>
    </row>
    <row r="15864" spans="12:25" x14ac:dyDescent="0.3">
      <c r="L15864" s="41"/>
      <c r="U15864">
        <v>1</v>
      </c>
      <c r="V15864" t="s">
        <v>2931</v>
      </c>
      <c r="W15864">
        <v>1</v>
      </c>
      <c r="X15864">
        <v>1</v>
      </c>
      <c r="Y15864">
        <v>1</v>
      </c>
    </row>
    <row r="15865" spans="12:25" x14ac:dyDescent="0.3">
      <c r="L15865" s="41"/>
      <c r="U15865">
        <v>0</v>
      </c>
      <c r="V15865" t="s">
        <v>2923</v>
      </c>
      <c r="W15865">
        <v>0</v>
      </c>
      <c r="X15865">
        <v>1</v>
      </c>
      <c r="Y15865">
        <v>2</v>
      </c>
    </row>
    <row r="15866" spans="12:25" x14ac:dyDescent="0.3">
      <c r="L15866" s="41"/>
      <c r="U15866">
        <v>0</v>
      </c>
      <c r="V15866" t="s">
        <v>2923</v>
      </c>
      <c r="W15866">
        <v>0</v>
      </c>
      <c r="X15866">
        <v>2</v>
      </c>
      <c r="Y15866">
        <v>3</v>
      </c>
    </row>
    <row r="15867" spans="12:25" x14ac:dyDescent="0.3">
      <c r="L15867" s="41"/>
      <c r="U15867">
        <v>0</v>
      </c>
      <c r="V15867" t="s">
        <v>2923</v>
      </c>
      <c r="W15867">
        <v>0</v>
      </c>
      <c r="X15867">
        <v>2</v>
      </c>
    </row>
    <row r="15868" spans="12:25" x14ac:dyDescent="0.3">
      <c r="L15868" s="41"/>
      <c r="U15868">
        <v>32</v>
      </c>
      <c r="V15868" t="s">
        <v>2969</v>
      </c>
      <c r="W15868">
        <v>32</v>
      </c>
      <c r="X15868">
        <v>1</v>
      </c>
      <c r="Y15868">
        <v>2</v>
      </c>
    </row>
    <row r="15869" spans="12:25" x14ac:dyDescent="0.3">
      <c r="L15869" s="41"/>
      <c r="U15869">
        <v>0</v>
      </c>
      <c r="V15869" t="s">
        <v>2923</v>
      </c>
      <c r="W15869">
        <v>0</v>
      </c>
      <c r="X15869">
        <v>1</v>
      </c>
      <c r="Y15869">
        <v>2</v>
      </c>
    </row>
    <row r="15870" spans="12:25" x14ac:dyDescent="0.3">
      <c r="L15870" s="41"/>
      <c r="U15870">
        <v>3</v>
      </c>
      <c r="V15870" t="s">
        <v>2934</v>
      </c>
      <c r="W15870">
        <v>1</v>
      </c>
      <c r="X15870">
        <v>5</v>
      </c>
      <c r="Y15870">
        <v>1</v>
      </c>
    </row>
    <row r="15871" spans="12:25" x14ac:dyDescent="0.3">
      <c r="L15871" s="41"/>
      <c r="U15871">
        <v>0</v>
      </c>
      <c r="V15871" t="s">
        <v>2923</v>
      </c>
      <c r="W15871">
        <v>0</v>
      </c>
      <c r="X15871">
        <v>4</v>
      </c>
    </row>
    <row r="15872" spans="12:25" x14ac:dyDescent="0.3">
      <c r="L15872" s="41"/>
      <c r="U15872">
        <v>0</v>
      </c>
      <c r="V15872" t="s">
        <v>2923</v>
      </c>
      <c r="W15872">
        <v>0</v>
      </c>
      <c r="X15872">
        <v>5</v>
      </c>
    </row>
    <row r="15873" spans="12:25" x14ac:dyDescent="0.3">
      <c r="L15873" s="41"/>
      <c r="U15873">
        <v>2</v>
      </c>
      <c r="V15873" t="s">
        <v>2949</v>
      </c>
      <c r="W15873">
        <v>1</v>
      </c>
      <c r="X15873">
        <v>3</v>
      </c>
      <c r="Y15873">
        <v>1</v>
      </c>
    </row>
    <row r="15874" spans="12:25" x14ac:dyDescent="0.3">
      <c r="L15874" s="41"/>
      <c r="U15874">
        <v>0</v>
      </c>
      <c r="V15874" t="s">
        <v>2923</v>
      </c>
      <c r="W15874">
        <v>0</v>
      </c>
      <c r="X15874">
        <v>5</v>
      </c>
      <c r="Y15874">
        <v>46</v>
      </c>
    </row>
    <row r="15875" spans="12:25" x14ac:dyDescent="0.3">
      <c r="L15875" s="41"/>
      <c r="U15875">
        <v>0</v>
      </c>
      <c r="V15875" t="s">
        <v>2923</v>
      </c>
      <c r="W15875">
        <v>0</v>
      </c>
      <c r="X15875">
        <v>1</v>
      </c>
      <c r="Y15875">
        <v>3</v>
      </c>
    </row>
    <row r="15876" spans="12:25" x14ac:dyDescent="0.3">
      <c r="L15876" s="41"/>
      <c r="U15876">
        <v>8</v>
      </c>
      <c r="V15876" t="s">
        <v>3037</v>
      </c>
      <c r="W15876">
        <v>4</v>
      </c>
      <c r="X15876">
        <v>2</v>
      </c>
      <c r="Y15876">
        <v>1</v>
      </c>
    </row>
    <row r="15877" spans="12:25" x14ac:dyDescent="0.3">
      <c r="L15877" s="41"/>
      <c r="U15877">
        <v>0</v>
      </c>
      <c r="V15877" t="s">
        <v>2923</v>
      </c>
      <c r="W15877">
        <v>0</v>
      </c>
      <c r="X15877">
        <v>1</v>
      </c>
    </row>
    <row r="15878" spans="12:25" x14ac:dyDescent="0.3">
      <c r="L15878" s="41"/>
      <c r="U15878">
        <v>44</v>
      </c>
      <c r="V15878" t="s">
        <v>2935</v>
      </c>
      <c r="W15878">
        <v>15</v>
      </c>
      <c r="X15878">
        <v>3</v>
      </c>
      <c r="Y15878">
        <v>6</v>
      </c>
    </row>
    <row r="15879" spans="12:25" x14ac:dyDescent="0.3">
      <c r="L15879" s="41"/>
      <c r="U15879">
        <v>2</v>
      </c>
      <c r="V15879" t="s">
        <v>2933</v>
      </c>
      <c r="W15879">
        <v>2</v>
      </c>
      <c r="X15879">
        <v>1</v>
      </c>
      <c r="Y15879">
        <v>4</v>
      </c>
    </row>
    <row r="15880" spans="12:25" x14ac:dyDescent="0.3">
      <c r="L15880" s="41"/>
      <c r="U15880">
        <v>0</v>
      </c>
      <c r="V15880" t="s">
        <v>2923</v>
      </c>
      <c r="W15880">
        <v>0</v>
      </c>
      <c r="X15880">
        <v>1</v>
      </c>
      <c r="Y15880">
        <v>5</v>
      </c>
    </row>
    <row r="15881" spans="12:25" x14ac:dyDescent="0.3">
      <c r="L15881" s="41"/>
      <c r="U15881">
        <v>0</v>
      </c>
      <c r="V15881" t="s">
        <v>2923</v>
      </c>
      <c r="W15881">
        <v>0</v>
      </c>
      <c r="X15881">
        <v>1</v>
      </c>
      <c r="Y15881">
        <v>3</v>
      </c>
    </row>
    <row r="15882" spans="12:25" x14ac:dyDescent="0.3">
      <c r="L15882" s="41"/>
      <c r="U15882">
        <v>24</v>
      </c>
      <c r="V15882" t="s">
        <v>2977</v>
      </c>
      <c r="W15882">
        <v>12</v>
      </c>
      <c r="X15882">
        <v>2</v>
      </c>
      <c r="Y15882">
        <v>2</v>
      </c>
    </row>
    <row r="15883" spans="12:25" x14ac:dyDescent="0.3">
      <c r="L15883" s="41"/>
      <c r="U15883">
        <v>0</v>
      </c>
      <c r="V15883" t="s">
        <v>2923</v>
      </c>
      <c r="W15883">
        <v>0</v>
      </c>
      <c r="X15883">
        <v>1</v>
      </c>
      <c r="Y15883">
        <v>1</v>
      </c>
    </row>
    <row r="15884" spans="12:25" x14ac:dyDescent="0.3">
      <c r="L15884" s="41"/>
      <c r="U15884">
        <v>0</v>
      </c>
      <c r="V15884" t="s">
        <v>2923</v>
      </c>
      <c r="W15884">
        <v>0</v>
      </c>
      <c r="X15884">
        <v>1</v>
      </c>
      <c r="Y15884">
        <v>1</v>
      </c>
    </row>
    <row r="15885" spans="12:25" x14ac:dyDescent="0.3">
      <c r="L15885" s="41"/>
      <c r="U15885">
        <v>0</v>
      </c>
      <c r="V15885" t="s">
        <v>2923</v>
      </c>
      <c r="W15885">
        <v>0</v>
      </c>
      <c r="X15885">
        <v>1</v>
      </c>
      <c r="Y15885">
        <v>1</v>
      </c>
    </row>
    <row r="15886" spans="12:25" x14ac:dyDescent="0.3">
      <c r="L15886" s="41"/>
      <c r="U15886">
        <v>0</v>
      </c>
      <c r="V15886" t="s">
        <v>2923</v>
      </c>
      <c r="W15886">
        <v>0</v>
      </c>
      <c r="X15886">
        <v>1</v>
      </c>
      <c r="Y15886">
        <v>2</v>
      </c>
    </row>
    <row r="15887" spans="12:25" x14ac:dyDescent="0.3">
      <c r="L15887" s="41"/>
      <c r="U15887">
        <v>0</v>
      </c>
      <c r="V15887" t="s">
        <v>2923</v>
      </c>
      <c r="W15887">
        <v>0</v>
      </c>
      <c r="X15887">
        <v>2</v>
      </c>
      <c r="Y15887">
        <v>2</v>
      </c>
    </row>
    <row r="15888" spans="12:25" x14ac:dyDescent="0.3">
      <c r="L15888" s="41"/>
      <c r="U15888">
        <v>43</v>
      </c>
      <c r="V15888" t="s">
        <v>3288</v>
      </c>
      <c r="W15888">
        <v>43</v>
      </c>
      <c r="X15888">
        <v>1</v>
      </c>
      <c r="Y15888">
        <v>3</v>
      </c>
    </row>
    <row r="15889" spans="12:25" x14ac:dyDescent="0.3">
      <c r="L15889" s="41"/>
      <c r="U15889">
        <v>2</v>
      </c>
      <c r="V15889" t="s">
        <v>2931</v>
      </c>
      <c r="W15889">
        <v>2</v>
      </c>
      <c r="X15889">
        <v>1</v>
      </c>
      <c r="Y15889">
        <v>2</v>
      </c>
    </row>
    <row r="15890" spans="12:25" x14ac:dyDescent="0.3">
      <c r="L15890" s="41"/>
      <c r="U15890">
        <v>0</v>
      </c>
      <c r="V15890" t="s">
        <v>2923</v>
      </c>
      <c r="W15890">
        <v>0</v>
      </c>
      <c r="X15890">
        <v>4</v>
      </c>
      <c r="Y15890">
        <v>1</v>
      </c>
    </row>
    <row r="15891" spans="12:25" x14ac:dyDescent="0.3">
      <c r="L15891" s="41"/>
      <c r="U15891">
        <v>0</v>
      </c>
      <c r="V15891" t="s">
        <v>2923</v>
      </c>
      <c r="W15891">
        <v>0</v>
      </c>
      <c r="X15891">
        <v>1</v>
      </c>
      <c r="Y15891">
        <v>2</v>
      </c>
    </row>
    <row r="15892" spans="12:25" x14ac:dyDescent="0.3">
      <c r="L15892" s="41"/>
      <c r="U15892">
        <v>1</v>
      </c>
      <c r="V15892" t="s">
        <v>2981</v>
      </c>
      <c r="W15892">
        <v>1</v>
      </c>
      <c r="X15892">
        <v>1</v>
      </c>
      <c r="Y15892">
        <v>3</v>
      </c>
    </row>
    <row r="15893" spans="12:25" x14ac:dyDescent="0.3">
      <c r="L15893" s="41"/>
      <c r="U15893">
        <v>0</v>
      </c>
      <c r="V15893" t="s">
        <v>2923</v>
      </c>
      <c r="W15893">
        <v>0</v>
      </c>
      <c r="X15893">
        <v>1</v>
      </c>
    </row>
    <row r="15894" spans="12:25" x14ac:dyDescent="0.3">
      <c r="L15894" s="41"/>
      <c r="U15894">
        <v>0</v>
      </c>
      <c r="V15894" t="s">
        <v>2923</v>
      </c>
      <c r="W15894">
        <v>0</v>
      </c>
      <c r="X15894">
        <v>6</v>
      </c>
    </row>
    <row r="15895" spans="12:25" x14ac:dyDescent="0.3">
      <c r="L15895" s="41"/>
      <c r="U15895">
        <v>0</v>
      </c>
      <c r="V15895" t="s">
        <v>2923</v>
      </c>
      <c r="W15895">
        <v>0</v>
      </c>
      <c r="X15895">
        <v>1</v>
      </c>
    </row>
    <row r="15896" spans="12:25" x14ac:dyDescent="0.3">
      <c r="L15896" s="41"/>
      <c r="U15896">
        <v>0</v>
      </c>
      <c r="V15896" t="s">
        <v>2923</v>
      </c>
      <c r="W15896">
        <v>0</v>
      </c>
      <c r="X15896">
        <v>1</v>
      </c>
      <c r="Y15896">
        <v>2</v>
      </c>
    </row>
    <row r="15897" spans="12:25" x14ac:dyDescent="0.3">
      <c r="L15897" s="41"/>
      <c r="U15897">
        <v>0</v>
      </c>
      <c r="V15897" t="s">
        <v>2923</v>
      </c>
      <c r="W15897">
        <v>0</v>
      </c>
      <c r="X15897">
        <v>1</v>
      </c>
      <c r="Y15897">
        <v>4</v>
      </c>
    </row>
    <row r="15898" spans="12:25" x14ac:dyDescent="0.3">
      <c r="L15898" s="41"/>
      <c r="U15898">
        <v>0</v>
      </c>
      <c r="V15898" t="s">
        <v>2923</v>
      </c>
      <c r="W15898">
        <v>0</v>
      </c>
      <c r="X15898">
        <v>1</v>
      </c>
      <c r="Y15898">
        <v>2</v>
      </c>
    </row>
    <row r="15899" spans="12:25" x14ac:dyDescent="0.3">
      <c r="L15899" s="41"/>
      <c r="U15899">
        <v>0</v>
      </c>
      <c r="V15899" t="s">
        <v>2923</v>
      </c>
      <c r="W15899">
        <v>0</v>
      </c>
      <c r="X15899">
        <v>6</v>
      </c>
      <c r="Y15899">
        <v>4</v>
      </c>
    </row>
    <row r="15900" spans="12:25" x14ac:dyDescent="0.3">
      <c r="L15900" s="41"/>
      <c r="U15900">
        <v>4</v>
      </c>
      <c r="V15900" t="s">
        <v>2979</v>
      </c>
      <c r="W15900">
        <v>2</v>
      </c>
      <c r="X15900">
        <v>2</v>
      </c>
      <c r="Y15900">
        <v>3</v>
      </c>
    </row>
    <row r="15901" spans="12:25" x14ac:dyDescent="0.3">
      <c r="L15901" s="41"/>
      <c r="U15901">
        <v>0</v>
      </c>
      <c r="V15901" t="s">
        <v>2923</v>
      </c>
      <c r="W15901">
        <v>0</v>
      </c>
      <c r="X15901">
        <v>1</v>
      </c>
      <c r="Y15901">
        <v>1</v>
      </c>
    </row>
    <row r="15902" spans="12:25" x14ac:dyDescent="0.3">
      <c r="L15902" s="41"/>
      <c r="U15902">
        <v>0</v>
      </c>
      <c r="V15902" t="s">
        <v>2923</v>
      </c>
      <c r="W15902">
        <v>0</v>
      </c>
      <c r="X15902">
        <v>1</v>
      </c>
      <c r="Y15902">
        <v>2</v>
      </c>
    </row>
    <row r="15903" spans="12:25" x14ac:dyDescent="0.3">
      <c r="L15903" s="41"/>
      <c r="U15903">
        <v>9</v>
      </c>
      <c r="V15903" t="s">
        <v>3074</v>
      </c>
      <c r="W15903">
        <v>9</v>
      </c>
      <c r="X15903">
        <v>1</v>
      </c>
      <c r="Y15903">
        <v>4</v>
      </c>
    </row>
    <row r="15904" spans="12:25" x14ac:dyDescent="0.3">
      <c r="L15904" s="41"/>
      <c r="U15904">
        <v>0</v>
      </c>
      <c r="V15904" t="s">
        <v>2923</v>
      </c>
      <c r="W15904">
        <v>0</v>
      </c>
      <c r="X15904">
        <v>1</v>
      </c>
      <c r="Y15904">
        <v>5</v>
      </c>
    </row>
    <row r="15905" spans="12:25" x14ac:dyDescent="0.3">
      <c r="L15905" s="41"/>
      <c r="U15905">
        <v>0</v>
      </c>
      <c r="V15905" t="s">
        <v>2923</v>
      </c>
      <c r="W15905">
        <v>0</v>
      </c>
      <c r="X15905">
        <v>1</v>
      </c>
    </row>
    <row r="15906" spans="12:25" x14ac:dyDescent="0.3">
      <c r="L15906" s="41"/>
      <c r="U15906">
        <v>0</v>
      </c>
      <c r="V15906" t="s">
        <v>2923</v>
      </c>
      <c r="W15906">
        <v>0</v>
      </c>
      <c r="X15906">
        <v>1</v>
      </c>
      <c r="Y15906">
        <v>1</v>
      </c>
    </row>
    <row r="15907" spans="12:25" x14ac:dyDescent="0.3">
      <c r="L15907" s="41"/>
      <c r="U15907">
        <v>0</v>
      </c>
      <c r="V15907" t="s">
        <v>2923</v>
      </c>
      <c r="W15907">
        <v>0</v>
      </c>
      <c r="X15907">
        <v>1</v>
      </c>
      <c r="Y15907">
        <v>2</v>
      </c>
    </row>
    <row r="15908" spans="12:25" x14ac:dyDescent="0.3">
      <c r="L15908" s="41"/>
      <c r="U15908">
        <v>0</v>
      </c>
      <c r="V15908" t="s">
        <v>2923</v>
      </c>
      <c r="W15908">
        <v>0</v>
      </c>
      <c r="X15908">
        <v>1</v>
      </c>
    </row>
    <row r="15909" spans="12:25" x14ac:dyDescent="0.3">
      <c r="L15909" s="41"/>
      <c r="U15909">
        <v>1</v>
      </c>
      <c r="V15909" t="s">
        <v>2931</v>
      </c>
      <c r="W15909">
        <v>0</v>
      </c>
      <c r="X15909">
        <v>3</v>
      </c>
      <c r="Y15909">
        <v>1</v>
      </c>
    </row>
    <row r="15910" spans="12:25" x14ac:dyDescent="0.3">
      <c r="L15910" s="41"/>
      <c r="U15910">
        <v>0</v>
      </c>
      <c r="V15910" t="s">
        <v>2923</v>
      </c>
      <c r="W15910">
        <v>0</v>
      </c>
      <c r="X15910">
        <v>3</v>
      </c>
      <c r="Y15910">
        <v>2</v>
      </c>
    </row>
    <row r="15911" spans="12:25" x14ac:dyDescent="0.3">
      <c r="L15911" s="41"/>
      <c r="U15911">
        <v>1</v>
      </c>
      <c r="V15911" t="s">
        <v>2931</v>
      </c>
      <c r="W15911">
        <v>0</v>
      </c>
      <c r="X15911">
        <v>4</v>
      </c>
      <c r="Y15911">
        <v>1</v>
      </c>
    </row>
    <row r="15912" spans="12:25" x14ac:dyDescent="0.3">
      <c r="L15912" s="41"/>
      <c r="U15912">
        <v>6</v>
      </c>
      <c r="V15912" t="s">
        <v>2931</v>
      </c>
      <c r="W15912">
        <v>3</v>
      </c>
      <c r="X15912">
        <v>2</v>
      </c>
      <c r="Y15912">
        <v>6</v>
      </c>
    </row>
    <row r="15913" spans="12:25" x14ac:dyDescent="0.3">
      <c r="L15913" s="41"/>
      <c r="U15913">
        <v>0</v>
      </c>
      <c r="V15913" t="s">
        <v>2923</v>
      </c>
      <c r="W15913">
        <v>0</v>
      </c>
      <c r="X15913">
        <v>2</v>
      </c>
      <c r="Y15913">
        <v>1</v>
      </c>
    </row>
    <row r="15914" spans="12:25" x14ac:dyDescent="0.3">
      <c r="L15914" s="41"/>
      <c r="U15914">
        <v>0</v>
      </c>
      <c r="V15914" t="s">
        <v>2923</v>
      </c>
      <c r="W15914">
        <v>0</v>
      </c>
      <c r="X15914">
        <v>1</v>
      </c>
    </row>
    <row r="15915" spans="12:25" x14ac:dyDescent="0.3">
      <c r="L15915" s="41"/>
      <c r="U15915">
        <v>15</v>
      </c>
      <c r="V15915" t="s">
        <v>3003</v>
      </c>
      <c r="W15915">
        <v>15</v>
      </c>
      <c r="X15915">
        <v>1</v>
      </c>
      <c r="Y15915">
        <v>3</v>
      </c>
    </row>
    <row r="15916" spans="12:25" x14ac:dyDescent="0.3">
      <c r="L15916" s="41"/>
      <c r="U15916">
        <v>0</v>
      </c>
      <c r="V15916" t="s">
        <v>2923</v>
      </c>
      <c r="W15916">
        <v>0</v>
      </c>
      <c r="X15916">
        <v>1</v>
      </c>
      <c r="Y15916">
        <v>3</v>
      </c>
    </row>
    <row r="15917" spans="12:25" x14ac:dyDescent="0.3">
      <c r="L15917" s="41"/>
      <c r="U15917">
        <v>0</v>
      </c>
      <c r="V15917" t="s">
        <v>2923</v>
      </c>
      <c r="W15917">
        <v>0</v>
      </c>
      <c r="X15917">
        <v>1</v>
      </c>
      <c r="Y15917">
        <v>2</v>
      </c>
    </row>
    <row r="15918" spans="12:25" x14ac:dyDescent="0.3">
      <c r="L15918" s="41"/>
      <c r="U15918">
        <v>0</v>
      </c>
      <c r="V15918" t="s">
        <v>2923</v>
      </c>
      <c r="W15918">
        <v>0</v>
      </c>
      <c r="X15918">
        <v>1</v>
      </c>
      <c r="Y15918">
        <v>1</v>
      </c>
    </row>
    <row r="15919" spans="12:25" x14ac:dyDescent="0.3">
      <c r="L15919" s="41"/>
      <c r="U15919">
        <v>3</v>
      </c>
      <c r="V15919" t="s">
        <v>2992</v>
      </c>
      <c r="W15919">
        <v>3</v>
      </c>
      <c r="X15919">
        <v>1</v>
      </c>
      <c r="Y15919">
        <v>5</v>
      </c>
    </row>
    <row r="15920" spans="12:25" x14ac:dyDescent="0.3">
      <c r="L15920" s="41"/>
      <c r="U15920">
        <v>0</v>
      </c>
      <c r="V15920" t="s">
        <v>2923</v>
      </c>
      <c r="W15920">
        <v>0</v>
      </c>
      <c r="X15920">
        <v>1</v>
      </c>
      <c r="Y15920">
        <v>3</v>
      </c>
    </row>
    <row r="15921" spans="12:25" x14ac:dyDescent="0.3">
      <c r="L15921" s="41"/>
      <c r="U15921">
        <v>0</v>
      </c>
      <c r="V15921" t="s">
        <v>2923</v>
      </c>
      <c r="W15921">
        <v>0</v>
      </c>
      <c r="X15921">
        <v>3</v>
      </c>
    </row>
    <row r="15922" spans="12:25" x14ac:dyDescent="0.3">
      <c r="L15922" s="41"/>
      <c r="U15922">
        <v>0</v>
      </c>
      <c r="V15922" t="s">
        <v>2923</v>
      </c>
      <c r="W15922">
        <v>0</v>
      </c>
      <c r="X15922">
        <v>1</v>
      </c>
      <c r="Y15922">
        <v>1</v>
      </c>
    </row>
    <row r="15923" spans="12:25" x14ac:dyDescent="0.3">
      <c r="L15923" s="41"/>
      <c r="U15923">
        <v>0</v>
      </c>
      <c r="V15923" t="s">
        <v>2923</v>
      </c>
      <c r="W15923">
        <v>0</v>
      </c>
      <c r="X15923">
        <v>1</v>
      </c>
      <c r="Y15923">
        <v>1</v>
      </c>
    </row>
    <row r="15924" spans="12:25" x14ac:dyDescent="0.3">
      <c r="L15924" s="41"/>
      <c r="U15924">
        <v>0</v>
      </c>
      <c r="V15924" t="s">
        <v>2923</v>
      </c>
      <c r="W15924">
        <v>0</v>
      </c>
      <c r="X15924">
        <v>3</v>
      </c>
      <c r="Y15924">
        <v>1</v>
      </c>
    </row>
    <row r="15925" spans="12:25" x14ac:dyDescent="0.3">
      <c r="L15925" s="41"/>
      <c r="U15925">
        <v>0</v>
      </c>
      <c r="V15925" t="s">
        <v>2923</v>
      </c>
      <c r="W15925">
        <v>0</v>
      </c>
      <c r="X15925">
        <v>1</v>
      </c>
      <c r="Y15925">
        <v>1</v>
      </c>
    </row>
    <row r="15926" spans="12:25" x14ac:dyDescent="0.3">
      <c r="L15926" s="41"/>
      <c r="U15926">
        <v>0</v>
      </c>
      <c r="V15926" t="s">
        <v>2923</v>
      </c>
      <c r="W15926">
        <v>0</v>
      </c>
      <c r="X15926">
        <v>1</v>
      </c>
      <c r="Y15926">
        <v>1</v>
      </c>
    </row>
    <row r="15927" spans="12:25" x14ac:dyDescent="0.3">
      <c r="L15927" s="41"/>
      <c r="U15927">
        <v>2</v>
      </c>
      <c r="V15927" t="s">
        <v>2949</v>
      </c>
      <c r="W15927">
        <v>1</v>
      </c>
      <c r="X15927">
        <v>4</v>
      </c>
      <c r="Y15927">
        <v>1</v>
      </c>
    </row>
    <row r="15928" spans="12:25" x14ac:dyDescent="0.3">
      <c r="L15928" s="41"/>
      <c r="U15928">
        <v>1</v>
      </c>
      <c r="V15928" t="s">
        <v>2931</v>
      </c>
      <c r="W15928">
        <v>0</v>
      </c>
      <c r="X15928">
        <v>4</v>
      </c>
      <c r="Y15928">
        <v>1</v>
      </c>
    </row>
    <row r="15929" spans="12:25" x14ac:dyDescent="0.3">
      <c r="L15929" s="41"/>
      <c r="U15929">
        <v>0</v>
      </c>
      <c r="V15929" t="s">
        <v>2923</v>
      </c>
      <c r="W15929">
        <v>0</v>
      </c>
      <c r="X15929">
        <v>1</v>
      </c>
    </row>
    <row r="15930" spans="12:25" x14ac:dyDescent="0.3">
      <c r="L15930" s="41"/>
      <c r="U15930">
        <v>0</v>
      </c>
      <c r="V15930" t="s">
        <v>2923</v>
      </c>
      <c r="W15930">
        <v>0</v>
      </c>
      <c r="X15930">
        <v>5</v>
      </c>
    </row>
    <row r="15931" spans="12:25" x14ac:dyDescent="0.3">
      <c r="L15931" s="41"/>
      <c r="U15931">
        <v>0</v>
      </c>
      <c r="V15931" t="s">
        <v>2923</v>
      </c>
      <c r="W15931">
        <v>0</v>
      </c>
      <c r="X15931">
        <v>1</v>
      </c>
      <c r="Y15931">
        <v>1</v>
      </c>
    </row>
    <row r="15932" spans="12:25" x14ac:dyDescent="0.3">
      <c r="L15932" s="41"/>
      <c r="U15932">
        <v>34</v>
      </c>
      <c r="V15932" t="s">
        <v>2972</v>
      </c>
      <c r="W15932">
        <v>11</v>
      </c>
      <c r="X15932">
        <v>3</v>
      </c>
      <c r="Y15932">
        <v>3</v>
      </c>
    </row>
    <row r="15934" spans="12:25" x14ac:dyDescent="0.3">
      <c r="L15934" s="41"/>
      <c r="U15934">
        <v>8</v>
      </c>
      <c r="V15934" t="s">
        <v>3037</v>
      </c>
      <c r="W15934">
        <v>3</v>
      </c>
      <c r="X15934">
        <v>3</v>
      </c>
      <c r="Y15934">
        <v>1</v>
      </c>
    </row>
    <row r="15935" spans="12:25" x14ac:dyDescent="0.3">
      <c r="L15935" s="41"/>
      <c r="U15935">
        <v>0</v>
      </c>
      <c r="V15935" t="s">
        <v>2923</v>
      </c>
      <c r="W15935">
        <v>0</v>
      </c>
      <c r="X15935">
        <v>2</v>
      </c>
      <c r="Y15935">
        <v>2</v>
      </c>
    </row>
    <row r="15936" spans="12:25" x14ac:dyDescent="0.3">
      <c r="L15936" s="41"/>
      <c r="U15936">
        <v>0</v>
      </c>
      <c r="V15936" t="s">
        <v>2923</v>
      </c>
      <c r="W15936">
        <v>0</v>
      </c>
      <c r="X15936">
        <v>4</v>
      </c>
      <c r="Y15936">
        <v>1</v>
      </c>
    </row>
    <row r="15937" spans="12:25" x14ac:dyDescent="0.3">
      <c r="L15937" s="41"/>
      <c r="U15937">
        <v>14</v>
      </c>
      <c r="V15937" t="s">
        <v>3286</v>
      </c>
      <c r="W15937">
        <v>4</v>
      </c>
      <c r="X15937">
        <v>4</v>
      </c>
      <c r="Y15937">
        <v>1</v>
      </c>
    </row>
    <row r="15938" spans="12:25" x14ac:dyDescent="0.3">
      <c r="L15938" s="41"/>
      <c r="U15938">
        <v>448</v>
      </c>
      <c r="V15938" t="s">
        <v>3287</v>
      </c>
      <c r="W15938">
        <v>90</v>
      </c>
      <c r="X15938">
        <v>5</v>
      </c>
      <c r="Y15938">
        <v>5</v>
      </c>
    </row>
    <row r="15939" spans="12:25" x14ac:dyDescent="0.3">
      <c r="L15939" s="41"/>
      <c r="U15939">
        <v>0</v>
      </c>
      <c r="V15939" t="s">
        <v>2923</v>
      </c>
      <c r="W15939">
        <v>0</v>
      </c>
      <c r="X15939">
        <v>1</v>
      </c>
      <c r="Y15939">
        <v>1</v>
      </c>
    </row>
    <row r="15940" spans="12:25" x14ac:dyDescent="0.3">
      <c r="L15940" s="41"/>
      <c r="U15940">
        <v>0</v>
      </c>
      <c r="V15940" t="s">
        <v>2923</v>
      </c>
      <c r="W15940">
        <v>0</v>
      </c>
      <c r="X15940">
        <v>2</v>
      </c>
      <c r="Y15940">
        <v>2</v>
      </c>
    </row>
    <row r="15941" spans="12:25" x14ac:dyDescent="0.3">
      <c r="L15941" s="41"/>
      <c r="U15941">
        <v>14</v>
      </c>
      <c r="V15941" t="s">
        <v>3286</v>
      </c>
      <c r="W15941">
        <v>4</v>
      </c>
      <c r="X15941">
        <v>4</v>
      </c>
      <c r="Y15941">
        <v>1</v>
      </c>
    </row>
    <row r="15942" spans="12:25" x14ac:dyDescent="0.3">
      <c r="L15942" s="41"/>
      <c r="U15942">
        <v>0</v>
      </c>
      <c r="V15942" t="s">
        <v>2923</v>
      </c>
      <c r="W15942">
        <v>0</v>
      </c>
      <c r="X15942">
        <v>5</v>
      </c>
    </row>
    <row r="15943" spans="12:25" x14ac:dyDescent="0.3">
      <c r="L15943" s="41"/>
      <c r="U15943">
        <v>0</v>
      </c>
      <c r="V15943" t="s">
        <v>2923</v>
      </c>
      <c r="W15943">
        <v>0</v>
      </c>
      <c r="X15943">
        <v>3</v>
      </c>
      <c r="Y15943">
        <v>1</v>
      </c>
    </row>
    <row r="15944" spans="12:25" x14ac:dyDescent="0.3">
      <c r="L15944" s="41"/>
      <c r="U15944">
        <v>5</v>
      </c>
      <c r="V15944" t="s">
        <v>2975</v>
      </c>
      <c r="W15944">
        <v>1</v>
      </c>
      <c r="X15944">
        <v>5</v>
      </c>
      <c r="Y15944">
        <v>2</v>
      </c>
    </row>
    <row r="15945" spans="12:25" x14ac:dyDescent="0.3">
      <c r="L15945" s="41"/>
      <c r="U15945">
        <v>0</v>
      </c>
      <c r="V15945" t="s">
        <v>2923</v>
      </c>
      <c r="W15945">
        <v>0</v>
      </c>
      <c r="X15945">
        <v>5</v>
      </c>
      <c r="Y15945">
        <v>1</v>
      </c>
    </row>
    <row r="15946" spans="12:25" x14ac:dyDescent="0.3">
      <c r="L15946" s="41"/>
      <c r="U15946">
        <v>21</v>
      </c>
      <c r="V15946" t="s">
        <v>2934</v>
      </c>
      <c r="W15946">
        <v>7</v>
      </c>
      <c r="X15946">
        <v>3</v>
      </c>
      <c r="Y15946">
        <v>7</v>
      </c>
    </row>
    <row r="15947" spans="12:25" x14ac:dyDescent="0.3">
      <c r="L15947" s="41"/>
      <c r="U15947">
        <v>7</v>
      </c>
      <c r="V15947" t="s">
        <v>3166</v>
      </c>
      <c r="W15947">
        <v>4</v>
      </c>
      <c r="X15947">
        <v>2</v>
      </c>
      <c r="Y15947">
        <v>3</v>
      </c>
    </row>
    <row r="15948" spans="12:25" x14ac:dyDescent="0.3">
      <c r="L15948" s="41"/>
      <c r="U15948">
        <v>28</v>
      </c>
      <c r="V15948" t="s">
        <v>2970</v>
      </c>
      <c r="W15948">
        <v>14</v>
      </c>
      <c r="X15948">
        <v>2</v>
      </c>
      <c r="Y15948">
        <v>13</v>
      </c>
    </row>
    <row r="15949" spans="12:25" x14ac:dyDescent="0.3">
      <c r="L15949" s="41"/>
      <c r="U15949">
        <v>14</v>
      </c>
      <c r="V15949" t="s">
        <v>2949</v>
      </c>
      <c r="W15949">
        <v>5</v>
      </c>
      <c r="X15949">
        <v>3</v>
      </c>
      <c r="Y15949">
        <v>7</v>
      </c>
    </row>
    <row r="15950" spans="12:25" x14ac:dyDescent="0.3">
      <c r="L15950" s="41"/>
      <c r="U15950">
        <v>11</v>
      </c>
      <c r="V15950" t="s">
        <v>3026</v>
      </c>
      <c r="W15950">
        <v>11</v>
      </c>
      <c r="X15950">
        <v>1</v>
      </c>
      <c r="Y15950">
        <v>7</v>
      </c>
    </row>
    <row r="15951" spans="12:25" x14ac:dyDescent="0.3">
      <c r="L15951" s="41"/>
      <c r="U15951">
        <v>4</v>
      </c>
      <c r="V15951" t="s">
        <v>2968</v>
      </c>
      <c r="W15951">
        <v>1</v>
      </c>
      <c r="X15951">
        <v>3</v>
      </c>
      <c r="Y15951">
        <v>1</v>
      </c>
    </row>
    <row r="15952" spans="12:25" x14ac:dyDescent="0.3">
      <c r="L15952" s="41"/>
      <c r="U15952">
        <v>7</v>
      </c>
      <c r="V15952" t="s">
        <v>3056</v>
      </c>
      <c r="W15952">
        <v>4</v>
      </c>
      <c r="X15952">
        <v>2</v>
      </c>
      <c r="Y15952">
        <v>4</v>
      </c>
    </row>
    <row r="15953" spans="12:25" x14ac:dyDescent="0.3">
      <c r="L15953" s="41"/>
      <c r="U15953">
        <v>6</v>
      </c>
      <c r="V15953" t="s">
        <v>2949</v>
      </c>
      <c r="W15953">
        <v>6</v>
      </c>
      <c r="X15953">
        <v>1</v>
      </c>
      <c r="Y15953">
        <v>3</v>
      </c>
    </row>
    <row r="15954" spans="12:25" x14ac:dyDescent="0.3">
      <c r="L15954" s="41"/>
      <c r="U15954">
        <v>162</v>
      </c>
      <c r="V15954" t="s">
        <v>3285</v>
      </c>
      <c r="W15954">
        <v>81</v>
      </c>
      <c r="X15954">
        <v>2</v>
      </c>
      <c r="Y15954">
        <v>14</v>
      </c>
    </row>
    <row r="15955" spans="12:25" x14ac:dyDescent="0.3">
      <c r="L15955" s="41"/>
      <c r="U15955">
        <v>0</v>
      </c>
      <c r="V15955" t="s">
        <v>2923</v>
      </c>
      <c r="W15955">
        <v>0</v>
      </c>
      <c r="X15955">
        <v>1</v>
      </c>
      <c r="Y15955">
        <v>1</v>
      </c>
    </row>
    <row r="15956" spans="12:25" x14ac:dyDescent="0.3">
      <c r="L15956" s="41"/>
      <c r="U15956">
        <v>0</v>
      </c>
      <c r="V15956" t="s">
        <v>2923</v>
      </c>
      <c r="W15956">
        <v>0</v>
      </c>
      <c r="X15956">
        <v>5</v>
      </c>
      <c r="Y15956">
        <v>1</v>
      </c>
    </row>
    <row r="15957" spans="12:25" x14ac:dyDescent="0.3">
      <c r="L15957" s="41"/>
      <c r="U15957">
        <v>0</v>
      </c>
      <c r="V15957" t="s">
        <v>2923</v>
      </c>
      <c r="W15957">
        <v>0</v>
      </c>
      <c r="X15957">
        <v>1</v>
      </c>
      <c r="Y15957">
        <v>1</v>
      </c>
    </row>
    <row r="15958" spans="12:25" x14ac:dyDescent="0.3">
      <c r="L15958" s="41"/>
      <c r="U15958">
        <v>5</v>
      </c>
      <c r="V15958" t="s">
        <v>2951</v>
      </c>
      <c r="W15958">
        <v>5</v>
      </c>
      <c r="X15958">
        <v>1</v>
      </c>
      <c r="Y15958">
        <v>6</v>
      </c>
    </row>
    <row r="15959" spans="12:25" x14ac:dyDescent="0.3">
      <c r="L15959" s="41"/>
      <c r="U15959">
        <v>34</v>
      </c>
      <c r="V15959" t="s">
        <v>3176</v>
      </c>
      <c r="W15959">
        <v>9</v>
      </c>
      <c r="X15959">
        <v>4</v>
      </c>
      <c r="Y15959">
        <v>7</v>
      </c>
    </row>
    <row r="15960" spans="12:25" x14ac:dyDescent="0.3">
      <c r="L15960" s="41"/>
      <c r="U15960">
        <v>231</v>
      </c>
      <c r="V15960" t="s">
        <v>3154</v>
      </c>
      <c r="W15960">
        <v>46</v>
      </c>
      <c r="X15960">
        <v>5</v>
      </c>
      <c r="Y15960">
        <v>5</v>
      </c>
    </row>
    <row r="15961" spans="12:25" x14ac:dyDescent="0.3">
      <c r="L15961" s="41"/>
      <c r="U15961">
        <v>13</v>
      </c>
      <c r="V15961" t="s">
        <v>3156</v>
      </c>
      <c r="W15961">
        <v>3</v>
      </c>
      <c r="X15961">
        <v>4</v>
      </c>
      <c r="Y15961">
        <v>5</v>
      </c>
    </row>
    <row r="15962" spans="12:25" x14ac:dyDescent="0.3">
      <c r="L15962" s="41"/>
      <c r="U15962">
        <v>16</v>
      </c>
      <c r="V15962" t="s">
        <v>3175</v>
      </c>
      <c r="W15962">
        <v>5</v>
      </c>
      <c r="X15962">
        <v>3</v>
      </c>
      <c r="Y15962">
        <v>3</v>
      </c>
    </row>
    <row r="15963" spans="12:25" x14ac:dyDescent="0.3">
      <c r="L15963" s="41"/>
      <c r="U15963">
        <v>108</v>
      </c>
      <c r="V15963" t="s">
        <v>3117</v>
      </c>
      <c r="W15963">
        <v>27</v>
      </c>
      <c r="X15963">
        <v>4</v>
      </c>
      <c r="Y15963">
        <v>3</v>
      </c>
    </row>
    <row r="15964" spans="12:25" x14ac:dyDescent="0.3">
      <c r="L15964" s="41"/>
      <c r="U15964">
        <v>14</v>
      </c>
      <c r="V15964" t="s">
        <v>3022</v>
      </c>
      <c r="W15964">
        <v>2</v>
      </c>
      <c r="X15964">
        <v>6</v>
      </c>
      <c r="Y15964">
        <v>2</v>
      </c>
    </row>
    <row r="15965" spans="12:25" x14ac:dyDescent="0.3">
      <c r="L15965" s="41"/>
      <c r="U15965">
        <v>18</v>
      </c>
      <c r="V15965" t="s">
        <v>2934</v>
      </c>
      <c r="W15965">
        <v>18</v>
      </c>
      <c r="X15965">
        <v>1</v>
      </c>
      <c r="Y15965">
        <v>6</v>
      </c>
    </row>
    <row r="15966" spans="12:25" x14ac:dyDescent="0.3">
      <c r="L15966" s="41"/>
      <c r="U15966">
        <v>15</v>
      </c>
      <c r="V15966" t="s">
        <v>2975</v>
      </c>
      <c r="W15966">
        <v>4</v>
      </c>
      <c r="X15966">
        <v>4</v>
      </c>
      <c r="Y15966">
        <v>6</v>
      </c>
    </row>
    <row r="15967" spans="12:25" x14ac:dyDescent="0.3">
      <c r="L15967" s="41"/>
      <c r="U15967">
        <v>6</v>
      </c>
      <c r="V15967" t="s">
        <v>2934</v>
      </c>
      <c r="W15967">
        <v>3</v>
      </c>
      <c r="X15967">
        <v>2</v>
      </c>
      <c r="Y15967">
        <v>2</v>
      </c>
    </row>
    <row r="15968" spans="12:25" x14ac:dyDescent="0.3">
      <c r="L15968" s="41"/>
      <c r="U15968">
        <v>9</v>
      </c>
      <c r="V15968" t="s">
        <v>2926</v>
      </c>
      <c r="W15968">
        <v>3</v>
      </c>
      <c r="X15968">
        <v>3</v>
      </c>
      <c r="Y15968">
        <v>1</v>
      </c>
    </row>
    <row r="15969" spans="12:25" x14ac:dyDescent="0.3">
      <c r="L15969" s="41"/>
      <c r="U15969">
        <v>100</v>
      </c>
      <c r="V15969" t="s">
        <v>3192</v>
      </c>
      <c r="W15969">
        <v>20</v>
      </c>
      <c r="X15969">
        <v>5</v>
      </c>
      <c r="Y15969">
        <v>5</v>
      </c>
    </row>
    <row r="15970" spans="12:25" x14ac:dyDescent="0.3">
      <c r="L15970" s="41"/>
      <c r="U15970">
        <v>26</v>
      </c>
      <c r="V15970" t="s">
        <v>3139</v>
      </c>
      <c r="W15970">
        <v>7</v>
      </c>
      <c r="X15970">
        <v>4</v>
      </c>
      <c r="Y15970">
        <v>12</v>
      </c>
    </row>
    <row r="15971" spans="12:25" x14ac:dyDescent="0.3">
      <c r="L15971" s="41"/>
      <c r="U15971">
        <v>27</v>
      </c>
      <c r="V15971" t="s">
        <v>3116</v>
      </c>
      <c r="W15971">
        <v>14</v>
      </c>
      <c r="X15971">
        <v>2</v>
      </c>
      <c r="Y15971">
        <v>4</v>
      </c>
    </row>
    <row r="15972" spans="12:25" x14ac:dyDescent="0.3">
      <c r="L15972" s="41"/>
      <c r="U15972">
        <v>7</v>
      </c>
      <c r="V15972" t="s">
        <v>3056</v>
      </c>
      <c r="W15972">
        <v>2</v>
      </c>
      <c r="X15972">
        <v>4</v>
      </c>
      <c r="Y15972">
        <v>4</v>
      </c>
    </row>
    <row r="15973" spans="12:25" x14ac:dyDescent="0.3">
      <c r="L15973" s="41"/>
      <c r="U15973">
        <v>13</v>
      </c>
      <c r="V15973" t="s">
        <v>2980</v>
      </c>
      <c r="W15973">
        <v>3</v>
      </c>
      <c r="X15973">
        <v>4</v>
      </c>
      <c r="Y15973">
        <v>8</v>
      </c>
    </row>
    <row r="15974" spans="12:25" x14ac:dyDescent="0.3">
      <c r="L15974" s="41"/>
      <c r="U15974">
        <v>37</v>
      </c>
      <c r="V15974" t="s">
        <v>3152</v>
      </c>
      <c r="W15974">
        <v>9</v>
      </c>
      <c r="X15974">
        <v>4</v>
      </c>
      <c r="Y15974">
        <v>2</v>
      </c>
    </row>
    <row r="15975" spans="12:25" x14ac:dyDescent="0.3">
      <c r="L15975" s="41"/>
      <c r="U15975">
        <v>5</v>
      </c>
      <c r="V15975" t="s">
        <v>3003</v>
      </c>
      <c r="W15975">
        <v>5</v>
      </c>
      <c r="X15975">
        <v>1</v>
      </c>
      <c r="Y15975">
        <v>1</v>
      </c>
    </row>
    <row r="15976" spans="12:25" x14ac:dyDescent="0.3">
      <c r="L15976" s="41"/>
      <c r="U15976">
        <v>8</v>
      </c>
      <c r="V15976" t="s">
        <v>3041</v>
      </c>
      <c r="W15976">
        <v>4</v>
      </c>
      <c r="X15976">
        <v>2</v>
      </c>
      <c r="Y15976">
        <v>5</v>
      </c>
    </row>
    <row r="15977" spans="12:25" x14ac:dyDescent="0.3">
      <c r="L15977" s="41"/>
      <c r="U15977">
        <v>40</v>
      </c>
      <c r="V15977" t="s">
        <v>3048</v>
      </c>
      <c r="W15977">
        <v>13</v>
      </c>
      <c r="X15977">
        <v>3</v>
      </c>
      <c r="Y15977">
        <v>3</v>
      </c>
    </row>
    <row r="15978" spans="12:25" x14ac:dyDescent="0.3">
      <c r="L15978" s="41"/>
      <c r="U15978">
        <v>8</v>
      </c>
      <c r="V15978" t="s">
        <v>2968</v>
      </c>
      <c r="W15978">
        <v>3</v>
      </c>
      <c r="X15978">
        <v>3</v>
      </c>
      <c r="Y15978">
        <v>2</v>
      </c>
    </row>
    <row r="15979" spans="12:25" x14ac:dyDescent="0.3">
      <c r="L15979" s="41"/>
      <c r="U15979">
        <v>16</v>
      </c>
      <c r="V15979" t="s">
        <v>3011</v>
      </c>
      <c r="W15979">
        <v>8</v>
      </c>
      <c r="X15979">
        <v>2</v>
      </c>
      <c r="Y15979">
        <v>5</v>
      </c>
    </row>
    <row r="15980" spans="12:25" x14ac:dyDescent="0.3">
      <c r="L15980" s="41"/>
      <c r="U15980">
        <v>3</v>
      </c>
      <c r="V15980" t="s">
        <v>2934</v>
      </c>
      <c r="W15980">
        <v>1</v>
      </c>
      <c r="X15980">
        <v>4</v>
      </c>
      <c r="Y15980">
        <v>1</v>
      </c>
    </row>
    <row r="15981" spans="12:25" x14ac:dyDescent="0.3">
      <c r="L15981" s="41"/>
      <c r="U15981">
        <v>123</v>
      </c>
      <c r="V15981" t="s">
        <v>3207</v>
      </c>
      <c r="W15981">
        <v>123</v>
      </c>
      <c r="X15981">
        <v>1</v>
      </c>
      <c r="Y15981">
        <v>24</v>
      </c>
    </row>
    <row r="15982" spans="12:25" x14ac:dyDescent="0.3">
      <c r="L15982" s="41"/>
      <c r="U15982">
        <v>12</v>
      </c>
      <c r="V15982" t="s">
        <v>3157</v>
      </c>
      <c r="W15982">
        <v>3</v>
      </c>
      <c r="X15982">
        <v>4</v>
      </c>
      <c r="Y15982">
        <v>5</v>
      </c>
    </row>
    <row r="15983" spans="12:25" x14ac:dyDescent="0.3">
      <c r="L15983" s="41"/>
      <c r="U15983">
        <v>15</v>
      </c>
      <c r="V15983" t="s">
        <v>2975</v>
      </c>
      <c r="W15983">
        <v>5</v>
      </c>
      <c r="X15983">
        <v>3</v>
      </c>
      <c r="Y15983">
        <v>6</v>
      </c>
    </row>
    <row r="15984" spans="12:25" x14ac:dyDescent="0.3">
      <c r="L15984" s="41"/>
      <c r="U15984">
        <v>2</v>
      </c>
      <c r="V15984" t="s">
        <v>2931</v>
      </c>
      <c r="W15984">
        <v>1</v>
      </c>
      <c r="X15984">
        <v>4</v>
      </c>
      <c r="Y15984">
        <v>2</v>
      </c>
    </row>
    <row r="15985" spans="12:25" x14ac:dyDescent="0.3">
      <c r="L15985" s="41"/>
      <c r="U15985">
        <v>3</v>
      </c>
      <c r="V15985" t="s">
        <v>2934</v>
      </c>
      <c r="W15985">
        <v>1</v>
      </c>
      <c r="X15985">
        <v>4</v>
      </c>
      <c r="Y15985">
        <v>1</v>
      </c>
    </row>
    <row r="15986" spans="12:25" x14ac:dyDescent="0.3">
      <c r="L15986" s="41"/>
      <c r="U15986">
        <v>3</v>
      </c>
      <c r="V15986" t="s">
        <v>2934</v>
      </c>
      <c r="W15986">
        <v>1</v>
      </c>
      <c r="X15986">
        <v>5</v>
      </c>
      <c r="Y15986">
        <v>1</v>
      </c>
    </row>
    <row r="15987" spans="12:25" x14ac:dyDescent="0.3">
      <c r="L15987" s="41"/>
      <c r="U15987">
        <v>2</v>
      </c>
      <c r="V15987" t="s">
        <v>2920</v>
      </c>
      <c r="W15987">
        <v>1</v>
      </c>
      <c r="X15987">
        <v>2</v>
      </c>
      <c r="Y15987">
        <v>7</v>
      </c>
    </row>
    <row r="15988" spans="12:25" x14ac:dyDescent="0.3">
      <c r="L15988" s="41"/>
      <c r="U15988">
        <v>361</v>
      </c>
      <c r="V15988" t="s">
        <v>3170</v>
      </c>
      <c r="W15988">
        <v>90</v>
      </c>
      <c r="X15988">
        <v>4</v>
      </c>
      <c r="Y15988">
        <v>5</v>
      </c>
    </row>
    <row r="15989" spans="12:25" x14ac:dyDescent="0.3">
      <c r="L15989" s="41"/>
      <c r="U15989">
        <v>2</v>
      </c>
      <c r="V15989" t="s">
        <v>2931</v>
      </c>
      <c r="W15989">
        <v>1</v>
      </c>
      <c r="X15989">
        <v>2</v>
      </c>
      <c r="Y15989">
        <v>2</v>
      </c>
    </row>
    <row r="15990" spans="12:25" x14ac:dyDescent="0.3">
      <c r="L15990" s="41"/>
      <c r="U15990">
        <v>10</v>
      </c>
      <c r="V15990" t="s">
        <v>2958</v>
      </c>
      <c r="W15990">
        <v>3</v>
      </c>
      <c r="X15990">
        <v>4</v>
      </c>
      <c r="Y15990">
        <v>3</v>
      </c>
    </row>
    <row r="15991" spans="12:25" x14ac:dyDescent="0.3">
      <c r="L15991" s="41"/>
      <c r="U15991">
        <v>4</v>
      </c>
      <c r="V15991" t="s">
        <v>2953</v>
      </c>
      <c r="W15991">
        <v>1</v>
      </c>
      <c r="X15991">
        <v>5</v>
      </c>
      <c r="Y15991">
        <v>6</v>
      </c>
    </row>
    <row r="15992" spans="12:25" x14ac:dyDescent="0.3">
      <c r="L15992" s="41"/>
      <c r="U15992">
        <v>149</v>
      </c>
      <c r="V15992" t="s">
        <v>3278</v>
      </c>
      <c r="W15992">
        <v>75</v>
      </c>
      <c r="X15992">
        <v>2</v>
      </c>
      <c r="Y15992">
        <v>17</v>
      </c>
    </row>
    <row r="15993" spans="12:25" x14ac:dyDescent="0.3">
      <c r="L15993" s="41"/>
      <c r="U15993">
        <v>2</v>
      </c>
      <c r="V15993" t="s">
        <v>2949</v>
      </c>
      <c r="W15993">
        <v>1</v>
      </c>
      <c r="X15993">
        <v>4</v>
      </c>
      <c r="Y15993">
        <v>1</v>
      </c>
    </row>
    <row r="15994" spans="12:25" x14ac:dyDescent="0.3">
      <c r="L15994" s="41"/>
      <c r="U15994">
        <v>35</v>
      </c>
      <c r="V15994" t="s">
        <v>3209</v>
      </c>
      <c r="W15994">
        <v>35</v>
      </c>
      <c r="X15994">
        <v>1</v>
      </c>
      <c r="Y15994">
        <v>6</v>
      </c>
    </row>
    <row r="15995" spans="12:25" x14ac:dyDescent="0.3">
      <c r="L15995" s="41"/>
      <c r="U15995">
        <v>24</v>
      </c>
      <c r="V15995" t="s">
        <v>2977</v>
      </c>
      <c r="W15995">
        <v>5</v>
      </c>
      <c r="X15995">
        <v>5</v>
      </c>
      <c r="Y15995">
        <v>2</v>
      </c>
    </row>
    <row r="15996" spans="12:25" x14ac:dyDescent="0.3">
      <c r="L15996" s="41"/>
      <c r="U15996">
        <v>10</v>
      </c>
      <c r="V15996" t="s">
        <v>3003</v>
      </c>
      <c r="W15996">
        <v>3</v>
      </c>
      <c r="X15996">
        <v>4</v>
      </c>
      <c r="Y15996">
        <v>2</v>
      </c>
    </row>
    <row r="15997" spans="12:25" x14ac:dyDescent="0.3">
      <c r="L15997" s="41"/>
      <c r="U15997">
        <v>5</v>
      </c>
      <c r="V15997" t="s">
        <v>3003</v>
      </c>
      <c r="W15997">
        <v>1</v>
      </c>
      <c r="X15997">
        <v>5</v>
      </c>
      <c r="Y15997">
        <v>1</v>
      </c>
    </row>
    <row r="15998" spans="12:25" x14ac:dyDescent="0.3">
      <c r="L15998" s="41"/>
      <c r="U15998">
        <v>8</v>
      </c>
      <c r="V15998" t="s">
        <v>2968</v>
      </c>
      <c r="W15998">
        <v>2</v>
      </c>
      <c r="X15998">
        <v>5</v>
      </c>
      <c r="Y15998">
        <v>2</v>
      </c>
    </row>
    <row r="15999" spans="12:25" x14ac:dyDescent="0.3">
      <c r="L15999" s="41"/>
      <c r="U15999">
        <v>20</v>
      </c>
      <c r="V15999" t="s">
        <v>2968</v>
      </c>
      <c r="W15999">
        <v>5</v>
      </c>
      <c r="X15999">
        <v>4</v>
      </c>
      <c r="Y15999">
        <v>5</v>
      </c>
    </row>
    <row r="16000" spans="12:25" x14ac:dyDescent="0.3">
      <c r="L16000" s="41"/>
      <c r="U16000">
        <v>12</v>
      </c>
      <c r="V16000" t="s">
        <v>2982</v>
      </c>
      <c r="W16000">
        <v>3</v>
      </c>
      <c r="X16000">
        <v>4</v>
      </c>
      <c r="Y16000">
        <v>14</v>
      </c>
    </row>
    <row r="16001" spans="12:25" x14ac:dyDescent="0.3">
      <c r="L16001" s="41"/>
      <c r="U16001">
        <v>11</v>
      </c>
      <c r="V16001" t="s">
        <v>3284</v>
      </c>
      <c r="W16001">
        <v>11</v>
      </c>
      <c r="X16001">
        <v>1</v>
      </c>
      <c r="Y16001">
        <v>28</v>
      </c>
    </row>
    <row r="16002" spans="12:25" x14ac:dyDescent="0.3">
      <c r="L16002" s="41"/>
      <c r="U16002">
        <v>10</v>
      </c>
      <c r="V16002" t="s">
        <v>3148</v>
      </c>
      <c r="W16002">
        <v>2</v>
      </c>
      <c r="X16002">
        <v>5</v>
      </c>
      <c r="Y16002">
        <v>1</v>
      </c>
    </row>
    <row r="16003" spans="12:25" x14ac:dyDescent="0.3">
      <c r="L16003" s="41"/>
      <c r="U16003">
        <v>9</v>
      </c>
      <c r="V16003" t="s">
        <v>3030</v>
      </c>
      <c r="W16003">
        <v>3</v>
      </c>
      <c r="X16003">
        <v>3</v>
      </c>
      <c r="Y16003">
        <v>5</v>
      </c>
    </row>
    <row r="16004" spans="12:25" x14ac:dyDescent="0.3">
      <c r="L16004" s="41"/>
      <c r="U16004">
        <v>23</v>
      </c>
      <c r="V16004" t="s">
        <v>2989</v>
      </c>
      <c r="W16004">
        <v>8</v>
      </c>
      <c r="X16004">
        <v>3</v>
      </c>
      <c r="Y16004">
        <v>2</v>
      </c>
    </row>
    <row r="16005" spans="12:25" x14ac:dyDescent="0.3">
      <c r="L16005" s="41"/>
      <c r="U16005">
        <v>33</v>
      </c>
      <c r="V16005" t="s">
        <v>3231</v>
      </c>
      <c r="W16005">
        <v>8</v>
      </c>
      <c r="X16005">
        <v>4</v>
      </c>
      <c r="Y16005">
        <v>2</v>
      </c>
    </row>
    <row r="16006" spans="12:25" x14ac:dyDescent="0.3">
      <c r="L16006" s="41"/>
      <c r="U16006">
        <v>7</v>
      </c>
      <c r="V16006" t="s">
        <v>3181</v>
      </c>
      <c r="W16006">
        <v>2</v>
      </c>
      <c r="X16006">
        <v>4</v>
      </c>
      <c r="Y16006">
        <v>9</v>
      </c>
    </row>
    <row r="16007" spans="12:25" x14ac:dyDescent="0.3">
      <c r="L16007" s="41"/>
      <c r="U16007">
        <v>2</v>
      </c>
      <c r="V16007" t="s">
        <v>2949</v>
      </c>
      <c r="W16007">
        <v>0</v>
      </c>
      <c r="X16007">
        <v>5</v>
      </c>
      <c r="Y16007">
        <v>1</v>
      </c>
    </row>
    <row r="16008" spans="12:25" x14ac:dyDescent="0.3">
      <c r="L16008" s="41"/>
      <c r="U16008">
        <v>725</v>
      </c>
      <c r="V16008" t="s">
        <v>3169</v>
      </c>
      <c r="W16008">
        <v>363</v>
      </c>
      <c r="X16008">
        <v>2</v>
      </c>
      <c r="Y16008">
        <v>10</v>
      </c>
    </row>
    <row r="16009" spans="12:25" x14ac:dyDescent="0.3">
      <c r="L16009" s="41"/>
      <c r="U16009">
        <v>43</v>
      </c>
      <c r="V16009" t="s">
        <v>3065</v>
      </c>
      <c r="W16009">
        <v>43</v>
      </c>
      <c r="X16009">
        <v>1</v>
      </c>
      <c r="Y16009">
        <v>22</v>
      </c>
    </row>
    <row r="16010" spans="12:25" x14ac:dyDescent="0.3">
      <c r="L16010" s="41"/>
      <c r="U16010">
        <v>13</v>
      </c>
      <c r="V16010" t="s">
        <v>3132</v>
      </c>
      <c r="W16010">
        <v>3</v>
      </c>
      <c r="X16010">
        <v>5</v>
      </c>
      <c r="Y16010">
        <v>2</v>
      </c>
    </row>
    <row r="16011" spans="12:25" x14ac:dyDescent="0.3">
      <c r="L16011" s="41"/>
      <c r="U16011">
        <v>12</v>
      </c>
      <c r="V16011" t="s">
        <v>2977</v>
      </c>
      <c r="W16011">
        <v>4</v>
      </c>
      <c r="X16011">
        <v>3</v>
      </c>
      <c r="Y16011">
        <v>1</v>
      </c>
    </row>
    <row r="16012" spans="12:25" x14ac:dyDescent="0.3">
      <c r="L16012" s="41"/>
      <c r="U16012">
        <v>1</v>
      </c>
      <c r="V16012" t="s">
        <v>2933</v>
      </c>
      <c r="W16012">
        <v>1</v>
      </c>
      <c r="X16012">
        <v>1</v>
      </c>
      <c r="Y16012">
        <v>2</v>
      </c>
    </row>
    <row r="16013" spans="12:25" x14ac:dyDescent="0.3">
      <c r="L16013" s="41"/>
      <c r="U16013">
        <v>17</v>
      </c>
      <c r="V16013" t="s">
        <v>3143</v>
      </c>
      <c r="W16013">
        <v>6</v>
      </c>
      <c r="X16013">
        <v>3</v>
      </c>
      <c r="Y16013">
        <v>5</v>
      </c>
    </row>
    <row r="16014" spans="12:25" x14ac:dyDescent="0.3">
      <c r="L16014" s="41"/>
      <c r="U16014">
        <v>6</v>
      </c>
      <c r="V16014" t="s">
        <v>2954</v>
      </c>
      <c r="W16014">
        <v>2</v>
      </c>
      <c r="X16014">
        <v>3</v>
      </c>
      <c r="Y16014">
        <v>4</v>
      </c>
    </row>
    <row r="16015" spans="12:25" x14ac:dyDescent="0.3">
      <c r="L16015" s="41"/>
      <c r="U16015">
        <v>15</v>
      </c>
      <c r="V16015" t="s">
        <v>2954</v>
      </c>
      <c r="W16015">
        <v>5</v>
      </c>
      <c r="X16015">
        <v>3</v>
      </c>
      <c r="Y16015">
        <v>10</v>
      </c>
    </row>
    <row r="16016" spans="12:25" x14ac:dyDescent="0.3">
      <c r="L16016" s="41"/>
      <c r="U16016">
        <v>8</v>
      </c>
      <c r="V16016" t="s">
        <v>3232</v>
      </c>
      <c r="W16016">
        <v>8</v>
      </c>
      <c r="X16016">
        <v>1</v>
      </c>
      <c r="Y16016">
        <v>13</v>
      </c>
    </row>
    <row r="16017" spans="12:25" x14ac:dyDescent="0.3">
      <c r="L16017" s="41"/>
      <c r="U16017">
        <v>1068</v>
      </c>
      <c r="V16017" t="s">
        <v>3206</v>
      </c>
      <c r="W16017">
        <v>534</v>
      </c>
      <c r="X16017">
        <v>2</v>
      </c>
      <c r="Y16017">
        <v>13</v>
      </c>
    </row>
    <row r="16018" spans="12:25" x14ac:dyDescent="0.3">
      <c r="L16018" s="41"/>
      <c r="U16018">
        <v>6</v>
      </c>
      <c r="V16018" t="s">
        <v>2954</v>
      </c>
      <c r="W16018">
        <v>2</v>
      </c>
      <c r="X16018">
        <v>4</v>
      </c>
      <c r="Y16018">
        <v>4</v>
      </c>
    </row>
    <row r="16019" spans="12:25" x14ac:dyDescent="0.3">
      <c r="L16019" s="41"/>
      <c r="U16019">
        <v>6</v>
      </c>
      <c r="V16019" t="s">
        <v>3058</v>
      </c>
      <c r="W16019">
        <v>2</v>
      </c>
      <c r="X16019">
        <v>3</v>
      </c>
      <c r="Y16019">
        <v>5</v>
      </c>
    </row>
    <row r="16020" spans="12:25" x14ac:dyDescent="0.3">
      <c r="L16020" s="41"/>
      <c r="U16020">
        <v>37</v>
      </c>
      <c r="V16020" t="s">
        <v>3150</v>
      </c>
      <c r="W16020">
        <v>19</v>
      </c>
      <c r="X16020">
        <v>2</v>
      </c>
      <c r="Y16020">
        <v>5</v>
      </c>
    </row>
    <row r="16021" spans="12:25" x14ac:dyDescent="0.3">
      <c r="L16021" s="41"/>
      <c r="U16021">
        <v>16</v>
      </c>
      <c r="V16021" t="s">
        <v>3011</v>
      </c>
      <c r="W16021">
        <v>16</v>
      </c>
      <c r="X16021">
        <v>1</v>
      </c>
      <c r="Y16021">
        <v>5</v>
      </c>
    </row>
    <row r="16022" spans="12:25" x14ac:dyDescent="0.3">
      <c r="L16022" s="41"/>
      <c r="U16022">
        <v>3</v>
      </c>
      <c r="V16022" t="s">
        <v>2934</v>
      </c>
      <c r="W16022">
        <v>2</v>
      </c>
      <c r="X16022">
        <v>2</v>
      </c>
      <c r="Y16022">
        <v>1</v>
      </c>
    </row>
    <row r="16023" spans="12:25" x14ac:dyDescent="0.3">
      <c r="L16023" s="41"/>
      <c r="U16023">
        <v>1</v>
      </c>
      <c r="V16023" t="s">
        <v>2931</v>
      </c>
      <c r="W16023">
        <v>0</v>
      </c>
      <c r="X16023">
        <v>4</v>
      </c>
      <c r="Y16023">
        <v>1</v>
      </c>
    </row>
    <row r="16024" spans="12:25" x14ac:dyDescent="0.3">
      <c r="L16024" s="41"/>
      <c r="U16024">
        <v>3</v>
      </c>
      <c r="V16024" t="s">
        <v>2993</v>
      </c>
      <c r="W16024">
        <v>1</v>
      </c>
      <c r="X16024">
        <v>5</v>
      </c>
      <c r="Y16024">
        <v>4</v>
      </c>
    </row>
    <row r="16025" spans="12:25" x14ac:dyDescent="0.3">
      <c r="L16025" s="41"/>
      <c r="U16025">
        <v>4</v>
      </c>
      <c r="V16025" t="s">
        <v>2949</v>
      </c>
      <c r="W16025">
        <v>1</v>
      </c>
      <c r="X16025">
        <v>4</v>
      </c>
      <c r="Y16025">
        <v>2</v>
      </c>
    </row>
    <row r="16026" spans="12:25" x14ac:dyDescent="0.3">
      <c r="L16026" s="41"/>
      <c r="U16026">
        <v>9</v>
      </c>
      <c r="V16026" t="s">
        <v>2922</v>
      </c>
      <c r="W16026">
        <v>3</v>
      </c>
      <c r="X16026">
        <v>3</v>
      </c>
      <c r="Y16026">
        <v>2</v>
      </c>
    </row>
    <row r="16027" spans="12:25" x14ac:dyDescent="0.3">
      <c r="L16027" s="41"/>
      <c r="U16027">
        <v>4</v>
      </c>
      <c r="V16027" t="s">
        <v>3082</v>
      </c>
      <c r="W16027">
        <v>1</v>
      </c>
      <c r="X16027">
        <v>3</v>
      </c>
      <c r="Y16027">
        <v>17</v>
      </c>
    </row>
    <row r="16028" spans="12:25" x14ac:dyDescent="0.3">
      <c r="L16028" s="41"/>
      <c r="U16028">
        <v>5</v>
      </c>
      <c r="V16028" t="s">
        <v>2931</v>
      </c>
      <c r="W16028">
        <v>2</v>
      </c>
      <c r="X16028">
        <v>3</v>
      </c>
      <c r="Y16028">
        <v>5</v>
      </c>
    </row>
    <row r="16029" spans="12:25" x14ac:dyDescent="0.3">
      <c r="L16029" s="41"/>
      <c r="U16029">
        <v>2</v>
      </c>
      <c r="V16029" t="s">
        <v>2955</v>
      </c>
      <c r="W16029">
        <v>2</v>
      </c>
      <c r="X16029">
        <v>1</v>
      </c>
      <c r="Y16029">
        <v>8</v>
      </c>
    </row>
    <row r="16030" spans="12:25" x14ac:dyDescent="0.3">
      <c r="L16030" s="41"/>
      <c r="U16030">
        <v>1</v>
      </c>
      <c r="V16030" t="s">
        <v>2956</v>
      </c>
      <c r="W16030">
        <v>1</v>
      </c>
      <c r="X16030">
        <v>1</v>
      </c>
      <c r="Y16030">
        <v>5</v>
      </c>
    </row>
    <row r="16031" spans="12:25" x14ac:dyDescent="0.3">
      <c r="L16031" s="41"/>
      <c r="U16031">
        <v>1</v>
      </c>
      <c r="V16031" t="s">
        <v>2931</v>
      </c>
      <c r="W16031">
        <v>0</v>
      </c>
      <c r="X16031">
        <v>4</v>
      </c>
      <c r="Y16031">
        <v>1</v>
      </c>
    </row>
    <row r="16032" spans="12:25" x14ac:dyDescent="0.3">
      <c r="L16032" s="41"/>
      <c r="U16032">
        <v>57</v>
      </c>
      <c r="V16032" t="s">
        <v>2950</v>
      </c>
      <c r="W16032">
        <v>19</v>
      </c>
      <c r="X16032">
        <v>3</v>
      </c>
      <c r="Y16032">
        <v>3</v>
      </c>
    </row>
    <row r="16033" spans="12:25" x14ac:dyDescent="0.3">
      <c r="L16033" s="41"/>
      <c r="U16033">
        <v>1</v>
      </c>
      <c r="V16033" t="s">
        <v>2931</v>
      </c>
      <c r="W16033">
        <v>0</v>
      </c>
      <c r="X16033">
        <v>3</v>
      </c>
      <c r="Y16033">
        <v>1</v>
      </c>
    </row>
    <row r="16034" spans="12:25" x14ac:dyDescent="0.3">
      <c r="L16034" s="41"/>
      <c r="U16034">
        <v>3</v>
      </c>
      <c r="V16034" t="s">
        <v>2992</v>
      </c>
      <c r="W16034">
        <v>1</v>
      </c>
      <c r="X16034">
        <v>3</v>
      </c>
      <c r="Y16034">
        <v>5</v>
      </c>
    </row>
    <row r="16035" spans="12:25" x14ac:dyDescent="0.3">
      <c r="L16035" s="41"/>
      <c r="U16035">
        <v>1</v>
      </c>
      <c r="V16035" t="s">
        <v>2933</v>
      </c>
      <c r="W16035">
        <v>0</v>
      </c>
      <c r="X16035">
        <v>4</v>
      </c>
      <c r="Y16035">
        <v>2</v>
      </c>
    </row>
    <row r="16036" spans="12:25" x14ac:dyDescent="0.3">
      <c r="L16036" s="41"/>
      <c r="U16036">
        <v>3</v>
      </c>
      <c r="V16036" t="s">
        <v>2993</v>
      </c>
      <c r="W16036">
        <v>1</v>
      </c>
      <c r="X16036">
        <v>5</v>
      </c>
      <c r="Y16036">
        <v>4</v>
      </c>
    </row>
    <row r="16037" spans="12:25" x14ac:dyDescent="0.3">
      <c r="L16037" s="41"/>
      <c r="U16037">
        <v>1</v>
      </c>
      <c r="V16037" t="s">
        <v>2955</v>
      </c>
      <c r="W16037">
        <v>0</v>
      </c>
      <c r="X16037">
        <v>5</v>
      </c>
      <c r="Y16037">
        <v>4</v>
      </c>
    </row>
    <row r="16038" spans="12:25" x14ac:dyDescent="0.3">
      <c r="L16038" s="41"/>
      <c r="U16038">
        <v>3</v>
      </c>
      <c r="V16038" t="s">
        <v>2981</v>
      </c>
      <c r="W16038">
        <v>3</v>
      </c>
      <c r="X16038">
        <v>1</v>
      </c>
      <c r="Y16038">
        <v>9</v>
      </c>
    </row>
    <row r="16039" spans="12:25" x14ac:dyDescent="0.3">
      <c r="L16039" s="41"/>
      <c r="U16039">
        <v>2</v>
      </c>
      <c r="V16039" t="s">
        <v>3018</v>
      </c>
      <c r="W16039">
        <v>1</v>
      </c>
      <c r="X16039">
        <v>4</v>
      </c>
      <c r="Y16039">
        <v>5</v>
      </c>
    </row>
    <row r="16040" spans="12:25" x14ac:dyDescent="0.3">
      <c r="L16040" s="41"/>
      <c r="U16040">
        <v>1</v>
      </c>
      <c r="V16040" t="s">
        <v>2933</v>
      </c>
      <c r="W16040">
        <v>0</v>
      </c>
      <c r="X16040">
        <v>3</v>
      </c>
      <c r="Y16040">
        <v>2</v>
      </c>
    </row>
    <row r="16041" spans="12:25" x14ac:dyDescent="0.3">
      <c r="L16041" s="41"/>
      <c r="U16041">
        <v>2</v>
      </c>
      <c r="V16041" t="s">
        <v>2949</v>
      </c>
      <c r="W16041">
        <v>1</v>
      </c>
      <c r="X16041">
        <v>4</v>
      </c>
      <c r="Y16041">
        <v>1</v>
      </c>
    </row>
    <row r="16042" spans="12:25" x14ac:dyDescent="0.3">
      <c r="L16042" s="41"/>
      <c r="U16042">
        <v>1</v>
      </c>
      <c r="V16042" t="s">
        <v>3114</v>
      </c>
      <c r="W16042">
        <v>0</v>
      </c>
      <c r="X16042">
        <v>3</v>
      </c>
      <c r="Y16042">
        <v>17</v>
      </c>
    </row>
    <row r="16043" spans="12:25" x14ac:dyDescent="0.3">
      <c r="L16043" s="41"/>
      <c r="U16043">
        <v>1</v>
      </c>
      <c r="V16043" t="s">
        <v>2933</v>
      </c>
      <c r="W16043">
        <v>0</v>
      </c>
      <c r="X16043">
        <v>3</v>
      </c>
      <c r="Y16043">
        <v>2</v>
      </c>
    </row>
    <row r="16044" spans="12:25" x14ac:dyDescent="0.3">
      <c r="L16044" s="41"/>
      <c r="U16044">
        <v>1</v>
      </c>
      <c r="V16044" t="s">
        <v>2981</v>
      </c>
      <c r="W16044">
        <v>0</v>
      </c>
      <c r="X16044">
        <v>3</v>
      </c>
      <c r="Y16044">
        <v>3</v>
      </c>
    </row>
    <row r="16045" spans="12:25" x14ac:dyDescent="0.3">
      <c r="L16045" s="41"/>
      <c r="U16045">
        <v>1</v>
      </c>
      <c r="V16045" t="s">
        <v>2931</v>
      </c>
      <c r="W16045">
        <v>0</v>
      </c>
      <c r="X16045">
        <v>4</v>
      </c>
      <c r="Y16045">
        <v>1</v>
      </c>
    </row>
    <row r="16046" spans="12:25" x14ac:dyDescent="0.3">
      <c r="L16046" s="41"/>
      <c r="U16046">
        <v>3</v>
      </c>
      <c r="V16046" t="s">
        <v>2954</v>
      </c>
      <c r="W16046">
        <v>2</v>
      </c>
      <c r="X16046">
        <v>2</v>
      </c>
      <c r="Y16046">
        <v>2</v>
      </c>
    </row>
    <row r="16047" spans="12:25" x14ac:dyDescent="0.3">
      <c r="L16047" s="41"/>
      <c r="U16047">
        <v>14</v>
      </c>
      <c r="V16047" t="s">
        <v>2944</v>
      </c>
      <c r="W16047">
        <v>4</v>
      </c>
      <c r="X16047">
        <v>4</v>
      </c>
      <c r="Y16047">
        <v>3</v>
      </c>
    </row>
    <row r="16048" spans="12:25" x14ac:dyDescent="0.3">
      <c r="L16048" s="41"/>
      <c r="U16048">
        <v>2</v>
      </c>
      <c r="V16048" t="s">
        <v>2933</v>
      </c>
      <c r="W16048">
        <v>1</v>
      </c>
      <c r="X16048">
        <v>3</v>
      </c>
      <c r="Y16048">
        <v>4</v>
      </c>
    </row>
    <row r="16049" spans="12:25" x14ac:dyDescent="0.3">
      <c r="L16049" s="41"/>
      <c r="U16049">
        <v>1</v>
      </c>
      <c r="V16049" t="s">
        <v>2981</v>
      </c>
      <c r="W16049">
        <v>1</v>
      </c>
      <c r="X16049">
        <v>1</v>
      </c>
      <c r="Y16049">
        <v>3</v>
      </c>
    </row>
    <row r="16050" spans="12:25" x14ac:dyDescent="0.3">
      <c r="L16050" s="41"/>
      <c r="U16050">
        <v>0</v>
      </c>
      <c r="V16050" t="s">
        <v>2923</v>
      </c>
      <c r="W16050">
        <v>0</v>
      </c>
      <c r="X16050">
        <v>5</v>
      </c>
      <c r="Y16050">
        <v>1</v>
      </c>
    </row>
    <row r="16051" spans="12:25" x14ac:dyDescent="0.3">
      <c r="L16051" s="41"/>
      <c r="U16051">
        <v>0</v>
      </c>
      <c r="V16051" t="s">
        <v>2923</v>
      </c>
      <c r="W16051">
        <v>0</v>
      </c>
      <c r="X16051">
        <v>4</v>
      </c>
      <c r="Y16051">
        <v>2</v>
      </c>
    </row>
    <row r="16052" spans="12:25" x14ac:dyDescent="0.3">
      <c r="L16052" s="41"/>
      <c r="U16052">
        <v>0</v>
      </c>
      <c r="V16052" t="s">
        <v>2923</v>
      </c>
      <c r="W16052">
        <v>0</v>
      </c>
      <c r="X16052">
        <v>3</v>
      </c>
      <c r="Y16052">
        <v>2</v>
      </c>
    </row>
    <row r="16053" spans="12:25" x14ac:dyDescent="0.3">
      <c r="L16053" s="41"/>
      <c r="U16053">
        <v>0</v>
      </c>
      <c r="V16053" t="s">
        <v>2923</v>
      </c>
      <c r="W16053">
        <v>0</v>
      </c>
      <c r="X16053">
        <v>1</v>
      </c>
      <c r="Y16053">
        <v>3</v>
      </c>
    </row>
    <row r="16054" spans="12:25" x14ac:dyDescent="0.3">
      <c r="L16054" s="41"/>
      <c r="U16054">
        <v>0</v>
      </c>
      <c r="V16054" t="s">
        <v>2923</v>
      </c>
      <c r="W16054">
        <v>0</v>
      </c>
      <c r="X16054">
        <v>2</v>
      </c>
    </row>
    <row r="16055" spans="12:25" x14ac:dyDescent="0.3">
      <c r="L16055" s="41"/>
      <c r="U16055">
        <v>0</v>
      </c>
      <c r="V16055" t="s">
        <v>2923</v>
      </c>
      <c r="W16055">
        <v>0</v>
      </c>
      <c r="X16055">
        <v>5</v>
      </c>
      <c r="Y16055">
        <v>1</v>
      </c>
    </row>
    <row r="16056" spans="12:25" x14ac:dyDescent="0.3">
      <c r="L16056" s="41"/>
      <c r="U16056">
        <v>0</v>
      </c>
      <c r="V16056" t="s">
        <v>2923</v>
      </c>
      <c r="W16056">
        <v>0</v>
      </c>
      <c r="X16056">
        <v>2</v>
      </c>
      <c r="Y16056">
        <v>1</v>
      </c>
    </row>
    <row r="16057" spans="12:25" x14ac:dyDescent="0.3">
      <c r="L16057" s="41"/>
      <c r="U16057">
        <v>0</v>
      </c>
      <c r="V16057" t="s">
        <v>2923</v>
      </c>
      <c r="W16057">
        <v>0</v>
      </c>
      <c r="X16057">
        <v>5</v>
      </c>
      <c r="Y16057">
        <v>2</v>
      </c>
    </row>
    <row r="16058" spans="12:25" x14ac:dyDescent="0.3">
      <c r="L16058" s="41"/>
      <c r="U16058">
        <v>0</v>
      </c>
      <c r="V16058" t="s">
        <v>2923</v>
      </c>
      <c r="W16058">
        <v>0</v>
      </c>
      <c r="X16058">
        <v>2</v>
      </c>
    </row>
    <row r="16059" spans="12:25" x14ac:dyDescent="0.3">
      <c r="L16059" s="41"/>
      <c r="U16059">
        <v>0</v>
      </c>
      <c r="V16059" t="s">
        <v>2923</v>
      </c>
      <c r="W16059">
        <v>0</v>
      </c>
      <c r="X16059">
        <v>4</v>
      </c>
    </row>
    <row r="16060" spans="12:25" x14ac:dyDescent="0.3">
      <c r="L16060" s="41"/>
      <c r="U16060">
        <v>0</v>
      </c>
      <c r="V16060" t="s">
        <v>2923</v>
      </c>
      <c r="W16060">
        <v>0</v>
      </c>
      <c r="X16060">
        <v>1</v>
      </c>
      <c r="Y16060">
        <v>2</v>
      </c>
    </row>
    <row r="16061" spans="12:25" x14ac:dyDescent="0.3">
      <c r="L16061" s="41"/>
      <c r="U16061">
        <v>0</v>
      </c>
      <c r="V16061" t="s">
        <v>2923</v>
      </c>
      <c r="W16061">
        <v>0</v>
      </c>
      <c r="X16061">
        <v>3</v>
      </c>
      <c r="Y16061">
        <v>7</v>
      </c>
    </row>
    <row r="16062" spans="12:25" x14ac:dyDescent="0.3">
      <c r="L16062" s="41"/>
      <c r="U16062">
        <v>0</v>
      </c>
      <c r="V16062" t="s">
        <v>2923</v>
      </c>
      <c r="W16062">
        <v>0</v>
      </c>
      <c r="X16062">
        <v>3</v>
      </c>
      <c r="Y16062">
        <v>1</v>
      </c>
    </row>
    <row r="16063" spans="12:25" x14ac:dyDescent="0.3">
      <c r="L16063" s="41"/>
      <c r="U16063">
        <v>0</v>
      </c>
      <c r="V16063" t="s">
        <v>2923</v>
      </c>
      <c r="W16063">
        <v>0</v>
      </c>
      <c r="X16063">
        <v>4</v>
      </c>
      <c r="Y16063">
        <v>1</v>
      </c>
    </row>
    <row r="16064" spans="12:25" x14ac:dyDescent="0.3">
      <c r="L16064" s="41"/>
      <c r="U16064">
        <v>0</v>
      </c>
      <c r="V16064" t="s">
        <v>2923</v>
      </c>
      <c r="W16064">
        <v>0</v>
      </c>
      <c r="X16064">
        <v>4</v>
      </c>
      <c r="Y16064">
        <v>1</v>
      </c>
    </row>
    <row r="16065" spans="12:25" x14ac:dyDescent="0.3">
      <c r="L16065" s="41"/>
      <c r="U16065">
        <v>0</v>
      </c>
      <c r="V16065" t="s">
        <v>2923</v>
      </c>
      <c r="W16065">
        <v>0</v>
      </c>
      <c r="X16065">
        <v>5</v>
      </c>
      <c r="Y16065">
        <v>1</v>
      </c>
    </row>
    <row r="16066" spans="12:25" x14ac:dyDescent="0.3">
      <c r="L16066" s="41"/>
      <c r="U16066">
        <v>0</v>
      </c>
      <c r="V16066" t="s">
        <v>2923</v>
      </c>
      <c r="W16066">
        <v>0</v>
      </c>
      <c r="X16066">
        <v>4</v>
      </c>
      <c r="Y16066">
        <v>1</v>
      </c>
    </row>
    <row r="16067" spans="12:25" x14ac:dyDescent="0.3">
      <c r="L16067" s="41"/>
      <c r="U16067">
        <v>0</v>
      </c>
      <c r="V16067" t="s">
        <v>2923</v>
      </c>
      <c r="W16067">
        <v>0</v>
      </c>
      <c r="X16067">
        <v>4</v>
      </c>
      <c r="Y16067">
        <v>1</v>
      </c>
    </row>
    <row r="16068" spans="12:25" x14ac:dyDescent="0.3">
      <c r="L16068" s="41"/>
      <c r="U16068">
        <v>0</v>
      </c>
      <c r="V16068" t="s">
        <v>2923</v>
      </c>
      <c r="W16068">
        <v>0</v>
      </c>
      <c r="X16068">
        <v>2</v>
      </c>
    </row>
    <row r="16069" spans="12:25" x14ac:dyDescent="0.3">
      <c r="L16069" s="41"/>
      <c r="U16069">
        <v>0</v>
      </c>
      <c r="V16069" t="s">
        <v>2923</v>
      </c>
      <c r="W16069">
        <v>0</v>
      </c>
      <c r="X16069">
        <v>2</v>
      </c>
    </row>
    <row r="16070" spans="12:25" x14ac:dyDescent="0.3">
      <c r="L16070" s="41"/>
      <c r="U16070">
        <v>0</v>
      </c>
      <c r="V16070" t="s">
        <v>2923</v>
      </c>
      <c r="W16070">
        <v>0</v>
      </c>
      <c r="X16070">
        <v>3</v>
      </c>
      <c r="Y16070">
        <v>1</v>
      </c>
    </row>
    <row r="16071" spans="12:25" x14ac:dyDescent="0.3">
      <c r="L16071" s="41"/>
      <c r="U16071">
        <v>0</v>
      </c>
      <c r="V16071" t="s">
        <v>2923</v>
      </c>
      <c r="W16071">
        <v>0</v>
      </c>
      <c r="X16071">
        <v>5</v>
      </c>
      <c r="Y16071">
        <v>1</v>
      </c>
    </row>
    <row r="16072" spans="12:25" x14ac:dyDescent="0.3">
      <c r="L16072" s="41"/>
      <c r="U16072">
        <v>0</v>
      </c>
      <c r="V16072" t="s">
        <v>2923</v>
      </c>
      <c r="W16072">
        <v>0</v>
      </c>
      <c r="X16072">
        <v>5</v>
      </c>
      <c r="Y16072">
        <v>1</v>
      </c>
    </row>
    <row r="16073" spans="12:25" x14ac:dyDescent="0.3">
      <c r="L16073" s="41"/>
      <c r="U16073">
        <v>0</v>
      </c>
      <c r="V16073" t="s">
        <v>2923</v>
      </c>
      <c r="W16073">
        <v>0</v>
      </c>
      <c r="X16073">
        <v>4</v>
      </c>
      <c r="Y16073">
        <v>2</v>
      </c>
    </row>
    <row r="16074" spans="12:25" x14ac:dyDescent="0.3">
      <c r="L16074" s="41"/>
      <c r="U16074">
        <v>0</v>
      </c>
      <c r="V16074" t="s">
        <v>2923</v>
      </c>
      <c r="W16074">
        <v>0</v>
      </c>
      <c r="X16074">
        <v>4</v>
      </c>
      <c r="Y16074">
        <v>1</v>
      </c>
    </row>
    <row r="16075" spans="12:25" x14ac:dyDescent="0.3">
      <c r="L16075" s="41"/>
      <c r="U16075">
        <v>0</v>
      </c>
      <c r="V16075" t="s">
        <v>2923</v>
      </c>
      <c r="W16075">
        <v>0</v>
      </c>
      <c r="X16075">
        <v>5</v>
      </c>
      <c r="Y16075">
        <v>2</v>
      </c>
    </row>
    <row r="16076" spans="12:25" x14ac:dyDescent="0.3">
      <c r="L16076" s="41"/>
      <c r="U16076">
        <v>0</v>
      </c>
      <c r="V16076" t="s">
        <v>2923</v>
      </c>
      <c r="W16076">
        <v>0</v>
      </c>
      <c r="X16076">
        <v>1</v>
      </c>
      <c r="Y16076">
        <v>1</v>
      </c>
    </row>
    <row r="16077" spans="12:25" x14ac:dyDescent="0.3">
      <c r="L16077" s="41"/>
      <c r="U16077">
        <v>0</v>
      </c>
      <c r="V16077" t="s">
        <v>2923</v>
      </c>
      <c r="W16077">
        <v>0</v>
      </c>
      <c r="X16077">
        <v>1</v>
      </c>
      <c r="Y16077">
        <v>4</v>
      </c>
    </row>
    <row r="16078" spans="12:25" x14ac:dyDescent="0.3">
      <c r="L16078" s="41"/>
      <c r="U16078">
        <v>0</v>
      </c>
      <c r="V16078" t="s">
        <v>2923</v>
      </c>
      <c r="W16078">
        <v>0</v>
      </c>
      <c r="X16078">
        <v>3</v>
      </c>
      <c r="Y16078">
        <v>1</v>
      </c>
    </row>
    <row r="16079" spans="12:25" x14ac:dyDescent="0.3">
      <c r="L16079" s="41"/>
      <c r="U16079">
        <v>0</v>
      </c>
      <c r="V16079" t="s">
        <v>2923</v>
      </c>
      <c r="W16079">
        <v>0</v>
      </c>
      <c r="X16079">
        <v>5</v>
      </c>
      <c r="Y16079">
        <v>4</v>
      </c>
    </row>
    <row r="16080" spans="12:25" x14ac:dyDescent="0.3">
      <c r="L16080" s="41"/>
      <c r="U16080">
        <v>0</v>
      </c>
      <c r="V16080" t="s">
        <v>2923</v>
      </c>
      <c r="W16080">
        <v>0</v>
      </c>
      <c r="X16080">
        <v>2</v>
      </c>
      <c r="Y16080">
        <v>1</v>
      </c>
    </row>
    <row r="16081" spans="12:25" x14ac:dyDescent="0.3">
      <c r="L16081" s="41"/>
      <c r="U16081">
        <v>0</v>
      </c>
      <c r="V16081" t="s">
        <v>2923</v>
      </c>
      <c r="W16081">
        <v>0</v>
      </c>
      <c r="X16081">
        <v>2</v>
      </c>
      <c r="Y16081">
        <v>1</v>
      </c>
    </row>
    <row r="16082" spans="12:25" x14ac:dyDescent="0.3">
      <c r="L16082" s="41"/>
      <c r="U16082">
        <v>0</v>
      </c>
      <c r="V16082" t="s">
        <v>2923</v>
      </c>
      <c r="W16082">
        <v>0</v>
      </c>
      <c r="X16082">
        <v>1</v>
      </c>
    </row>
    <row r="16083" spans="12:25" x14ac:dyDescent="0.3">
      <c r="L16083" s="41"/>
      <c r="U16083">
        <v>0</v>
      </c>
      <c r="V16083" t="s">
        <v>2923</v>
      </c>
      <c r="W16083">
        <v>0</v>
      </c>
      <c r="X16083">
        <v>1</v>
      </c>
    </row>
    <row r="16084" spans="12:25" x14ac:dyDescent="0.3">
      <c r="L16084" s="41"/>
      <c r="U16084">
        <v>0</v>
      </c>
      <c r="V16084" t="s">
        <v>2923</v>
      </c>
      <c r="W16084">
        <v>0</v>
      </c>
      <c r="X16084">
        <v>4</v>
      </c>
      <c r="Y16084">
        <v>1</v>
      </c>
    </row>
    <row r="16085" spans="12:25" x14ac:dyDescent="0.3">
      <c r="L16085" s="41"/>
      <c r="U16085">
        <v>3</v>
      </c>
      <c r="V16085" t="s">
        <v>2961</v>
      </c>
      <c r="W16085">
        <v>1</v>
      </c>
      <c r="X16085">
        <v>4</v>
      </c>
      <c r="Y16085">
        <v>18</v>
      </c>
    </row>
    <row r="16086" spans="12:25" x14ac:dyDescent="0.3">
      <c r="L16086" s="41"/>
      <c r="U16086">
        <v>0</v>
      </c>
      <c r="V16086" t="s">
        <v>2923</v>
      </c>
      <c r="W16086">
        <v>0</v>
      </c>
      <c r="X16086">
        <v>3</v>
      </c>
      <c r="Y16086">
        <v>1</v>
      </c>
    </row>
    <row r="16087" spans="12:25" x14ac:dyDescent="0.3">
      <c r="L16087" s="41"/>
      <c r="U16087">
        <v>0</v>
      </c>
      <c r="V16087" t="s">
        <v>2923</v>
      </c>
      <c r="W16087">
        <v>0</v>
      </c>
      <c r="X16087">
        <v>4</v>
      </c>
      <c r="Y16087">
        <v>11</v>
      </c>
    </row>
    <row r="16088" spans="12:25" x14ac:dyDescent="0.3">
      <c r="L16088" s="41"/>
      <c r="U16088">
        <v>0</v>
      </c>
      <c r="V16088" t="s">
        <v>2923</v>
      </c>
      <c r="W16088">
        <v>0</v>
      </c>
      <c r="X16088">
        <v>2</v>
      </c>
      <c r="Y16088">
        <v>1</v>
      </c>
    </row>
    <row r="16089" spans="12:25" x14ac:dyDescent="0.3">
      <c r="L16089" s="41"/>
      <c r="U16089">
        <v>0</v>
      </c>
      <c r="V16089" t="s">
        <v>2923</v>
      </c>
      <c r="W16089">
        <v>0</v>
      </c>
      <c r="X16089">
        <v>3</v>
      </c>
      <c r="Y16089">
        <v>15</v>
      </c>
    </row>
    <row r="16090" spans="12:25" x14ac:dyDescent="0.3">
      <c r="L16090" s="41"/>
      <c r="U16090">
        <v>0</v>
      </c>
      <c r="V16090" t="s">
        <v>2923</v>
      </c>
      <c r="W16090">
        <v>0</v>
      </c>
      <c r="X16090">
        <v>5</v>
      </c>
      <c r="Y16090">
        <v>2</v>
      </c>
    </row>
    <row r="16091" spans="12:25" x14ac:dyDescent="0.3">
      <c r="L16091" s="41"/>
      <c r="U16091">
        <v>0</v>
      </c>
      <c r="V16091" t="s">
        <v>2923</v>
      </c>
      <c r="W16091">
        <v>0</v>
      </c>
      <c r="X16091">
        <v>3</v>
      </c>
      <c r="Y16091">
        <v>2</v>
      </c>
    </row>
    <row r="16092" spans="12:25" x14ac:dyDescent="0.3">
      <c r="L16092" s="41"/>
      <c r="U16092">
        <v>0</v>
      </c>
      <c r="V16092" t="s">
        <v>2923</v>
      </c>
      <c r="W16092">
        <v>0</v>
      </c>
      <c r="X16092">
        <v>2</v>
      </c>
      <c r="Y16092">
        <v>15</v>
      </c>
    </row>
    <row r="16093" spans="12:25" x14ac:dyDescent="0.3">
      <c r="L16093" s="41"/>
      <c r="U16093">
        <v>0</v>
      </c>
      <c r="V16093" t="s">
        <v>2923</v>
      </c>
      <c r="W16093">
        <v>0</v>
      </c>
      <c r="X16093">
        <v>1</v>
      </c>
      <c r="Y16093">
        <v>2</v>
      </c>
    </row>
    <row r="16094" spans="12:25" x14ac:dyDescent="0.3">
      <c r="L16094" s="41"/>
      <c r="U16094">
        <v>0</v>
      </c>
      <c r="V16094" t="s">
        <v>2923</v>
      </c>
      <c r="W16094">
        <v>0</v>
      </c>
      <c r="X16094">
        <v>1</v>
      </c>
      <c r="Y16094">
        <v>1</v>
      </c>
    </row>
    <row r="16095" spans="12:25" x14ac:dyDescent="0.3">
      <c r="L16095" s="41"/>
      <c r="U16095">
        <v>0</v>
      </c>
      <c r="V16095" t="s">
        <v>2923</v>
      </c>
      <c r="W16095">
        <v>0</v>
      </c>
      <c r="X16095">
        <v>2</v>
      </c>
      <c r="Y16095">
        <v>1</v>
      </c>
    </row>
    <row r="16096" spans="12:25" x14ac:dyDescent="0.3">
      <c r="L16096" s="41"/>
      <c r="U16096">
        <v>0</v>
      </c>
      <c r="V16096" t="s">
        <v>2923</v>
      </c>
      <c r="W16096">
        <v>0</v>
      </c>
      <c r="X16096">
        <v>2</v>
      </c>
      <c r="Y16096">
        <v>1</v>
      </c>
    </row>
    <row r="16097" spans="12:25" x14ac:dyDescent="0.3">
      <c r="L16097" s="41"/>
      <c r="U16097">
        <v>0</v>
      </c>
      <c r="V16097" t="s">
        <v>2923</v>
      </c>
      <c r="W16097">
        <v>0</v>
      </c>
      <c r="X16097">
        <v>4</v>
      </c>
      <c r="Y16097">
        <v>1</v>
      </c>
    </row>
    <row r="16098" spans="12:25" x14ac:dyDescent="0.3">
      <c r="L16098" s="41"/>
      <c r="U16098">
        <v>0</v>
      </c>
      <c r="V16098" t="s">
        <v>2923</v>
      </c>
      <c r="W16098">
        <v>0</v>
      </c>
      <c r="X16098">
        <v>3</v>
      </c>
      <c r="Y16098">
        <v>1</v>
      </c>
    </row>
    <row r="16099" spans="12:25" x14ac:dyDescent="0.3">
      <c r="L16099" s="41"/>
      <c r="U16099">
        <v>0</v>
      </c>
      <c r="V16099" t="s">
        <v>2923</v>
      </c>
      <c r="W16099">
        <v>0</v>
      </c>
      <c r="X16099">
        <v>3</v>
      </c>
      <c r="Y16099">
        <v>1</v>
      </c>
    </row>
    <row r="16100" spans="12:25" x14ac:dyDescent="0.3">
      <c r="L16100" s="41"/>
      <c r="U16100">
        <v>0</v>
      </c>
      <c r="V16100" t="s">
        <v>2923</v>
      </c>
      <c r="W16100">
        <v>0</v>
      </c>
      <c r="X16100">
        <v>3</v>
      </c>
      <c r="Y16100">
        <v>3</v>
      </c>
    </row>
    <row r="16101" spans="12:25" x14ac:dyDescent="0.3">
      <c r="L16101" s="41"/>
      <c r="U16101">
        <v>0</v>
      </c>
      <c r="V16101" t="s">
        <v>2923</v>
      </c>
      <c r="W16101">
        <v>0</v>
      </c>
      <c r="X16101">
        <v>3</v>
      </c>
      <c r="Y16101">
        <v>1</v>
      </c>
    </row>
    <row r="16102" spans="12:25" x14ac:dyDescent="0.3">
      <c r="L16102" s="41"/>
      <c r="U16102">
        <v>0</v>
      </c>
      <c r="V16102" t="s">
        <v>2923</v>
      </c>
      <c r="W16102">
        <v>0</v>
      </c>
      <c r="X16102">
        <v>2</v>
      </c>
      <c r="Y16102">
        <v>1</v>
      </c>
    </row>
    <row r="16103" spans="12:25" x14ac:dyDescent="0.3">
      <c r="L16103" s="41"/>
      <c r="U16103">
        <v>0</v>
      </c>
      <c r="V16103" t="s">
        <v>2923</v>
      </c>
      <c r="W16103">
        <v>0</v>
      </c>
      <c r="X16103">
        <v>3</v>
      </c>
    </row>
    <row r="16104" spans="12:25" x14ac:dyDescent="0.3">
      <c r="L16104" s="41"/>
      <c r="U16104">
        <v>0</v>
      </c>
      <c r="V16104" t="s">
        <v>2923</v>
      </c>
      <c r="W16104">
        <v>0</v>
      </c>
      <c r="X16104">
        <v>1</v>
      </c>
    </row>
    <row r="16105" spans="12:25" x14ac:dyDescent="0.3">
      <c r="L16105" s="41"/>
      <c r="U16105">
        <v>0</v>
      </c>
      <c r="V16105" t="s">
        <v>2923</v>
      </c>
      <c r="W16105">
        <v>0</v>
      </c>
      <c r="X16105">
        <v>6</v>
      </c>
      <c r="Y16105">
        <v>1</v>
      </c>
    </row>
    <row r="16106" spans="12:25" x14ac:dyDescent="0.3">
      <c r="L16106" s="41"/>
      <c r="U16106">
        <v>0</v>
      </c>
      <c r="V16106" t="s">
        <v>2923</v>
      </c>
      <c r="W16106">
        <v>0</v>
      </c>
      <c r="X16106">
        <v>1</v>
      </c>
      <c r="Y16106">
        <v>1</v>
      </c>
    </row>
    <row r="16107" spans="12:25" x14ac:dyDescent="0.3">
      <c r="L16107" s="41"/>
      <c r="U16107">
        <v>0</v>
      </c>
      <c r="V16107" t="s">
        <v>2923</v>
      </c>
      <c r="W16107">
        <v>0</v>
      </c>
      <c r="X16107">
        <v>1</v>
      </c>
      <c r="Y16107">
        <v>1</v>
      </c>
    </row>
    <row r="16108" spans="12:25" x14ac:dyDescent="0.3">
      <c r="L16108" s="41"/>
      <c r="U16108">
        <v>0</v>
      </c>
      <c r="V16108" t="s">
        <v>2923</v>
      </c>
      <c r="W16108">
        <v>0</v>
      </c>
      <c r="X16108">
        <v>1</v>
      </c>
      <c r="Y16108">
        <v>4</v>
      </c>
    </row>
    <row r="16109" spans="12:25" x14ac:dyDescent="0.3">
      <c r="L16109" s="41"/>
      <c r="U16109">
        <v>0</v>
      </c>
      <c r="V16109" t="s">
        <v>2923</v>
      </c>
      <c r="W16109">
        <v>0</v>
      </c>
      <c r="X16109">
        <v>4</v>
      </c>
      <c r="Y16109">
        <v>1</v>
      </c>
    </row>
    <row r="16110" spans="12:25" x14ac:dyDescent="0.3">
      <c r="L16110" s="41"/>
      <c r="U16110">
        <v>0</v>
      </c>
      <c r="V16110" t="s">
        <v>2923</v>
      </c>
      <c r="W16110">
        <v>0</v>
      </c>
      <c r="X16110">
        <v>1</v>
      </c>
      <c r="Y16110">
        <v>1</v>
      </c>
    </row>
    <row r="16111" spans="12:25" x14ac:dyDescent="0.3">
      <c r="L16111" s="41"/>
      <c r="U16111">
        <v>0</v>
      </c>
      <c r="V16111" t="s">
        <v>2923</v>
      </c>
      <c r="W16111">
        <v>0</v>
      </c>
      <c r="X16111">
        <v>5</v>
      </c>
      <c r="Y16111">
        <v>6</v>
      </c>
    </row>
    <row r="16112" spans="12:25" x14ac:dyDescent="0.3">
      <c r="L16112" s="41"/>
      <c r="U16112">
        <v>0</v>
      </c>
      <c r="V16112" t="s">
        <v>2923</v>
      </c>
      <c r="W16112">
        <v>0</v>
      </c>
      <c r="X16112">
        <v>2</v>
      </c>
      <c r="Y16112">
        <v>1</v>
      </c>
    </row>
    <row r="16113" spans="12:25" x14ac:dyDescent="0.3">
      <c r="L16113" s="41"/>
      <c r="U16113">
        <v>0</v>
      </c>
      <c r="V16113" t="s">
        <v>2923</v>
      </c>
      <c r="W16113">
        <v>0</v>
      </c>
      <c r="X16113">
        <v>4</v>
      </c>
      <c r="Y16113">
        <v>1</v>
      </c>
    </row>
    <row r="16114" spans="12:25" x14ac:dyDescent="0.3">
      <c r="L16114" s="41"/>
      <c r="U16114">
        <v>0</v>
      </c>
      <c r="V16114" t="s">
        <v>2923</v>
      </c>
      <c r="W16114">
        <v>0</v>
      </c>
      <c r="X16114">
        <v>5</v>
      </c>
      <c r="Y16114">
        <v>1</v>
      </c>
    </row>
    <row r="16115" spans="12:25" x14ac:dyDescent="0.3">
      <c r="L16115" s="41"/>
      <c r="U16115">
        <v>0</v>
      </c>
      <c r="V16115" t="s">
        <v>2923</v>
      </c>
      <c r="W16115">
        <v>0</v>
      </c>
      <c r="X16115">
        <v>4</v>
      </c>
      <c r="Y16115">
        <v>3</v>
      </c>
    </row>
    <row r="16116" spans="12:25" x14ac:dyDescent="0.3">
      <c r="L16116" s="41"/>
      <c r="U16116">
        <v>0</v>
      </c>
      <c r="V16116" t="s">
        <v>2923</v>
      </c>
      <c r="W16116">
        <v>0</v>
      </c>
      <c r="X16116">
        <v>2</v>
      </c>
      <c r="Y16116">
        <v>2</v>
      </c>
    </row>
    <row r="16117" spans="12:25" x14ac:dyDescent="0.3">
      <c r="L16117" s="41"/>
      <c r="U16117">
        <v>0</v>
      </c>
      <c r="V16117" t="s">
        <v>2923</v>
      </c>
      <c r="W16117">
        <v>0</v>
      </c>
      <c r="X16117">
        <v>2</v>
      </c>
    </row>
    <row r="16118" spans="12:25" x14ac:dyDescent="0.3">
      <c r="L16118" s="41"/>
      <c r="U16118">
        <v>0</v>
      </c>
      <c r="V16118" t="s">
        <v>2923</v>
      </c>
      <c r="W16118">
        <v>0</v>
      </c>
      <c r="X16118">
        <v>1</v>
      </c>
      <c r="Y16118">
        <v>2</v>
      </c>
    </row>
    <row r="16119" spans="12:25" x14ac:dyDescent="0.3">
      <c r="L16119" s="41"/>
      <c r="U16119">
        <v>0</v>
      </c>
      <c r="V16119" t="s">
        <v>2923</v>
      </c>
      <c r="W16119">
        <v>0</v>
      </c>
      <c r="X16119">
        <v>1</v>
      </c>
    </row>
    <row r="16120" spans="12:25" x14ac:dyDescent="0.3">
      <c r="L16120" s="41"/>
      <c r="U16120">
        <v>7</v>
      </c>
      <c r="V16120" t="s">
        <v>3022</v>
      </c>
      <c r="W16120">
        <v>2</v>
      </c>
      <c r="X16120">
        <v>4</v>
      </c>
      <c r="Y16120">
        <v>1</v>
      </c>
    </row>
    <row r="16121" spans="12:25" x14ac:dyDescent="0.3">
      <c r="L16121" s="41"/>
      <c r="U16121">
        <v>0</v>
      </c>
      <c r="V16121" t="s">
        <v>2923</v>
      </c>
      <c r="W16121">
        <v>0</v>
      </c>
      <c r="X16121">
        <v>1</v>
      </c>
      <c r="Y16121">
        <v>4</v>
      </c>
    </row>
    <row r="16122" spans="12:25" x14ac:dyDescent="0.3">
      <c r="L16122" s="41"/>
      <c r="U16122">
        <v>4</v>
      </c>
      <c r="V16122" t="s">
        <v>2968</v>
      </c>
      <c r="W16122">
        <v>1</v>
      </c>
      <c r="X16122">
        <v>4</v>
      </c>
      <c r="Y16122">
        <v>1</v>
      </c>
    </row>
    <row r="16123" spans="12:25" x14ac:dyDescent="0.3">
      <c r="L16123" s="41"/>
      <c r="U16123">
        <v>0</v>
      </c>
      <c r="V16123" t="s">
        <v>2923</v>
      </c>
      <c r="W16123">
        <v>0</v>
      </c>
      <c r="X16123">
        <v>1</v>
      </c>
      <c r="Y16123">
        <v>5</v>
      </c>
    </row>
    <row r="16124" spans="12:25" x14ac:dyDescent="0.3">
      <c r="L16124" s="41"/>
      <c r="U16124">
        <v>0</v>
      </c>
      <c r="V16124" t="s">
        <v>2923</v>
      </c>
      <c r="W16124">
        <v>0</v>
      </c>
      <c r="X16124">
        <v>4</v>
      </c>
      <c r="Y16124">
        <v>2</v>
      </c>
    </row>
    <row r="16125" spans="12:25" x14ac:dyDescent="0.3">
      <c r="L16125" s="41"/>
      <c r="U16125">
        <v>0</v>
      </c>
      <c r="V16125" t="s">
        <v>2923</v>
      </c>
      <c r="W16125">
        <v>0</v>
      </c>
      <c r="X16125">
        <v>5</v>
      </c>
      <c r="Y16125">
        <v>5</v>
      </c>
    </row>
    <row r="16126" spans="12:25" x14ac:dyDescent="0.3">
      <c r="L16126" s="41"/>
      <c r="U16126">
        <v>0</v>
      </c>
      <c r="V16126" t="s">
        <v>2923</v>
      </c>
      <c r="W16126">
        <v>0</v>
      </c>
      <c r="X16126">
        <v>4</v>
      </c>
      <c r="Y16126">
        <v>2</v>
      </c>
    </row>
    <row r="16127" spans="12:25" x14ac:dyDescent="0.3">
      <c r="L16127" s="41"/>
      <c r="U16127">
        <v>1</v>
      </c>
      <c r="V16127" t="s">
        <v>2955</v>
      </c>
      <c r="W16127">
        <v>0</v>
      </c>
      <c r="X16127">
        <v>5</v>
      </c>
      <c r="Y16127">
        <v>4</v>
      </c>
    </row>
    <row r="16128" spans="12:25" x14ac:dyDescent="0.3">
      <c r="L16128" s="41"/>
      <c r="U16128">
        <v>0</v>
      </c>
      <c r="V16128" t="s">
        <v>2923</v>
      </c>
      <c r="W16128">
        <v>0</v>
      </c>
      <c r="X16128">
        <v>6</v>
      </c>
    </row>
    <row r="16129" spans="12:25" x14ac:dyDescent="0.3">
      <c r="L16129" s="41"/>
      <c r="U16129">
        <v>0</v>
      </c>
      <c r="V16129" t="s">
        <v>2923</v>
      </c>
      <c r="W16129">
        <v>0</v>
      </c>
      <c r="X16129">
        <v>5</v>
      </c>
      <c r="Y16129">
        <v>6</v>
      </c>
    </row>
    <row r="16130" spans="12:25" x14ac:dyDescent="0.3">
      <c r="L16130" s="41"/>
      <c r="U16130">
        <v>2</v>
      </c>
      <c r="V16130" t="s">
        <v>2949</v>
      </c>
      <c r="W16130">
        <v>2</v>
      </c>
      <c r="X16130">
        <v>1</v>
      </c>
      <c r="Y16130">
        <v>1</v>
      </c>
    </row>
    <row r="16131" spans="12:25" x14ac:dyDescent="0.3">
      <c r="L16131" s="41"/>
      <c r="U16131">
        <v>6</v>
      </c>
      <c r="V16131" t="s">
        <v>2934</v>
      </c>
      <c r="W16131">
        <v>2</v>
      </c>
      <c r="X16131">
        <v>4</v>
      </c>
      <c r="Y16131">
        <v>2</v>
      </c>
    </row>
    <row r="16132" spans="12:25" x14ac:dyDescent="0.3">
      <c r="L16132" s="41"/>
      <c r="U16132">
        <v>0</v>
      </c>
      <c r="V16132" t="s">
        <v>2923</v>
      </c>
      <c r="W16132">
        <v>0</v>
      </c>
      <c r="X16132">
        <v>1</v>
      </c>
      <c r="Y16132">
        <v>7</v>
      </c>
    </row>
    <row r="16133" spans="12:25" x14ac:dyDescent="0.3">
      <c r="L16133" s="41"/>
      <c r="U16133">
        <v>0</v>
      </c>
      <c r="V16133" t="s">
        <v>2923</v>
      </c>
      <c r="W16133">
        <v>0</v>
      </c>
      <c r="X16133">
        <v>4</v>
      </c>
      <c r="Y16133">
        <v>1</v>
      </c>
    </row>
    <row r="16134" spans="12:25" x14ac:dyDescent="0.3">
      <c r="L16134" s="41"/>
      <c r="U16134">
        <v>0</v>
      </c>
      <c r="V16134" t="s">
        <v>2923</v>
      </c>
      <c r="W16134">
        <v>0</v>
      </c>
      <c r="X16134">
        <v>1</v>
      </c>
      <c r="Y16134">
        <v>1</v>
      </c>
    </row>
    <row r="16135" spans="12:25" x14ac:dyDescent="0.3">
      <c r="L16135" s="41"/>
      <c r="U16135">
        <v>13</v>
      </c>
      <c r="V16135" t="s">
        <v>3139</v>
      </c>
      <c r="W16135">
        <v>4</v>
      </c>
      <c r="X16135">
        <v>3</v>
      </c>
      <c r="Y16135">
        <v>6</v>
      </c>
    </row>
    <row r="16136" spans="12:25" x14ac:dyDescent="0.3">
      <c r="L16136" s="41"/>
      <c r="U16136">
        <v>0</v>
      </c>
      <c r="V16136" t="s">
        <v>2923</v>
      </c>
      <c r="W16136">
        <v>0</v>
      </c>
      <c r="X16136">
        <v>3</v>
      </c>
      <c r="Y16136">
        <v>5</v>
      </c>
    </row>
    <row r="16137" spans="12:25" x14ac:dyDescent="0.3">
      <c r="L16137" s="41"/>
      <c r="U16137">
        <v>0</v>
      </c>
      <c r="V16137" t="s">
        <v>2923</v>
      </c>
      <c r="W16137">
        <v>0</v>
      </c>
      <c r="X16137">
        <v>6</v>
      </c>
    </row>
    <row r="16138" spans="12:25" x14ac:dyDescent="0.3">
      <c r="L16138" s="41"/>
      <c r="U16138">
        <v>0</v>
      </c>
      <c r="V16138" t="s">
        <v>2923</v>
      </c>
      <c r="W16138">
        <v>0</v>
      </c>
      <c r="X16138">
        <v>2</v>
      </c>
    </row>
    <row r="16139" spans="12:25" x14ac:dyDescent="0.3">
      <c r="L16139" s="41"/>
      <c r="U16139">
        <v>40</v>
      </c>
      <c r="V16139" t="s">
        <v>3148</v>
      </c>
      <c r="W16139">
        <v>40</v>
      </c>
      <c r="X16139">
        <v>1</v>
      </c>
      <c r="Y16139">
        <v>4</v>
      </c>
    </row>
    <row r="16140" spans="12:25" x14ac:dyDescent="0.3">
      <c r="L16140" s="41"/>
      <c r="U16140">
        <v>0</v>
      </c>
      <c r="V16140" t="s">
        <v>2923</v>
      </c>
      <c r="W16140">
        <v>0</v>
      </c>
      <c r="X16140">
        <v>4</v>
      </c>
      <c r="Y16140">
        <v>1</v>
      </c>
    </row>
    <row r="16141" spans="12:25" x14ac:dyDescent="0.3">
      <c r="L16141" s="41"/>
      <c r="U16141">
        <v>1</v>
      </c>
      <c r="V16141" t="s">
        <v>3111</v>
      </c>
      <c r="W16141">
        <v>0</v>
      </c>
      <c r="X16141">
        <v>3</v>
      </c>
      <c r="Y16141">
        <v>11</v>
      </c>
    </row>
    <row r="16142" spans="12:25" x14ac:dyDescent="0.3">
      <c r="L16142" s="41"/>
      <c r="U16142">
        <v>0</v>
      </c>
      <c r="V16142" t="s">
        <v>2923</v>
      </c>
      <c r="W16142">
        <v>0</v>
      </c>
      <c r="X16142">
        <v>2</v>
      </c>
      <c r="Y16142">
        <v>2</v>
      </c>
    </row>
    <row r="16143" spans="12:25" x14ac:dyDescent="0.3">
      <c r="L16143" s="41"/>
      <c r="U16143">
        <v>6</v>
      </c>
      <c r="V16143" t="s">
        <v>2954</v>
      </c>
      <c r="W16143">
        <v>6</v>
      </c>
      <c r="X16143">
        <v>1</v>
      </c>
      <c r="Y16143">
        <v>4</v>
      </c>
    </row>
    <row r="16144" spans="12:25" x14ac:dyDescent="0.3">
      <c r="L16144" s="41"/>
      <c r="U16144">
        <v>0</v>
      </c>
      <c r="V16144" t="s">
        <v>2923</v>
      </c>
      <c r="W16144">
        <v>0</v>
      </c>
      <c r="X16144">
        <v>3</v>
      </c>
      <c r="Y16144">
        <v>9</v>
      </c>
    </row>
    <row r="16145" spans="12:25" x14ac:dyDescent="0.3">
      <c r="L16145" s="41"/>
      <c r="U16145">
        <v>0</v>
      </c>
      <c r="V16145" t="s">
        <v>2923</v>
      </c>
      <c r="W16145">
        <v>0</v>
      </c>
      <c r="X16145">
        <v>4</v>
      </c>
      <c r="Y16145">
        <v>2</v>
      </c>
    </row>
    <row r="16146" spans="12:25" x14ac:dyDescent="0.3">
      <c r="L16146" s="41"/>
      <c r="U16146">
        <v>0</v>
      </c>
      <c r="V16146" t="s">
        <v>2923</v>
      </c>
      <c r="W16146">
        <v>0</v>
      </c>
      <c r="X16146">
        <v>1</v>
      </c>
    </row>
    <row r="16147" spans="12:25" x14ac:dyDescent="0.3">
      <c r="L16147" s="41"/>
      <c r="U16147">
        <v>0</v>
      </c>
      <c r="V16147" t="s">
        <v>2923</v>
      </c>
      <c r="W16147">
        <v>0</v>
      </c>
      <c r="X16147">
        <v>1</v>
      </c>
      <c r="Y16147">
        <v>3</v>
      </c>
    </row>
    <row r="16148" spans="12:25" x14ac:dyDescent="0.3">
      <c r="L16148" s="41"/>
      <c r="U16148">
        <v>0</v>
      </c>
      <c r="V16148" t="s">
        <v>2923</v>
      </c>
      <c r="W16148">
        <v>0</v>
      </c>
      <c r="X16148">
        <v>2</v>
      </c>
      <c r="Y16148">
        <v>2</v>
      </c>
    </row>
    <row r="16149" spans="12:25" x14ac:dyDescent="0.3">
      <c r="L16149" s="41"/>
      <c r="U16149">
        <v>3</v>
      </c>
      <c r="V16149" t="s">
        <v>2934</v>
      </c>
      <c r="W16149">
        <v>1</v>
      </c>
      <c r="X16149">
        <v>3</v>
      </c>
      <c r="Y16149">
        <v>1</v>
      </c>
    </row>
    <row r="16150" spans="12:25" x14ac:dyDescent="0.3">
      <c r="L16150" s="41"/>
      <c r="U16150">
        <v>12</v>
      </c>
      <c r="V16150" t="s">
        <v>3157</v>
      </c>
      <c r="W16150">
        <v>12</v>
      </c>
      <c r="X16150">
        <v>1</v>
      </c>
      <c r="Y16150">
        <v>5</v>
      </c>
    </row>
    <row r="16151" spans="12:25" x14ac:dyDescent="0.3">
      <c r="L16151" s="41"/>
      <c r="U16151">
        <v>0</v>
      </c>
      <c r="V16151" t="s">
        <v>2923</v>
      </c>
      <c r="W16151">
        <v>0</v>
      </c>
      <c r="X16151">
        <v>4</v>
      </c>
      <c r="Y16151">
        <v>1</v>
      </c>
    </row>
    <row r="16152" spans="12:25" x14ac:dyDescent="0.3">
      <c r="L16152" s="41"/>
      <c r="U16152">
        <v>0</v>
      </c>
      <c r="V16152" t="s">
        <v>2923</v>
      </c>
      <c r="W16152">
        <v>0</v>
      </c>
      <c r="X16152">
        <v>1</v>
      </c>
      <c r="Y16152">
        <v>23</v>
      </c>
    </row>
    <row r="16153" spans="12:25" x14ac:dyDescent="0.3">
      <c r="L16153" s="41"/>
      <c r="U16153">
        <v>0</v>
      </c>
      <c r="V16153" t="s">
        <v>2923</v>
      </c>
      <c r="W16153">
        <v>0</v>
      </c>
      <c r="X16153">
        <v>3</v>
      </c>
      <c r="Y16153">
        <v>2</v>
      </c>
    </row>
    <row r="16154" spans="12:25" x14ac:dyDescent="0.3">
      <c r="L16154" s="41"/>
      <c r="U16154">
        <v>1</v>
      </c>
      <c r="V16154" t="s">
        <v>2931</v>
      </c>
      <c r="W16154">
        <v>0</v>
      </c>
      <c r="X16154">
        <v>3</v>
      </c>
      <c r="Y16154">
        <v>1</v>
      </c>
    </row>
    <row r="16155" spans="12:25" x14ac:dyDescent="0.3">
      <c r="L16155" s="41"/>
      <c r="U16155">
        <v>0</v>
      </c>
      <c r="V16155" t="s">
        <v>2923</v>
      </c>
      <c r="W16155">
        <v>0</v>
      </c>
      <c r="X16155">
        <v>2</v>
      </c>
    </row>
    <row r="16156" spans="12:25" x14ac:dyDescent="0.3">
      <c r="L16156" s="41"/>
      <c r="U16156">
        <v>1</v>
      </c>
      <c r="V16156" t="s">
        <v>2925</v>
      </c>
      <c r="W16156">
        <v>0</v>
      </c>
      <c r="X16156">
        <v>3</v>
      </c>
      <c r="Y16156">
        <v>9</v>
      </c>
    </row>
    <row r="16157" spans="12:25" x14ac:dyDescent="0.3">
      <c r="L16157" s="41"/>
      <c r="U16157">
        <v>5</v>
      </c>
      <c r="V16157" t="s">
        <v>3162</v>
      </c>
      <c r="W16157">
        <v>5</v>
      </c>
      <c r="X16157">
        <v>1</v>
      </c>
      <c r="Y16157">
        <v>9</v>
      </c>
    </row>
    <row r="16158" spans="12:25" x14ac:dyDescent="0.3">
      <c r="L16158" s="41"/>
      <c r="U16158">
        <v>1</v>
      </c>
      <c r="V16158" t="s">
        <v>2931</v>
      </c>
      <c r="W16158">
        <v>0</v>
      </c>
      <c r="X16158">
        <v>4</v>
      </c>
      <c r="Y16158">
        <v>1</v>
      </c>
    </row>
    <row r="16159" spans="12:25" x14ac:dyDescent="0.3">
      <c r="L16159" s="41"/>
      <c r="U16159">
        <v>0</v>
      </c>
      <c r="V16159" t="s">
        <v>2923</v>
      </c>
      <c r="W16159">
        <v>0</v>
      </c>
      <c r="X16159">
        <v>4</v>
      </c>
    </row>
    <row r="16160" spans="12:25" x14ac:dyDescent="0.3">
      <c r="L16160" s="41"/>
      <c r="U16160">
        <v>0</v>
      </c>
      <c r="V16160" t="s">
        <v>2923</v>
      </c>
      <c r="W16160">
        <v>0</v>
      </c>
      <c r="X16160">
        <v>1</v>
      </c>
      <c r="Y16160">
        <v>1</v>
      </c>
    </row>
    <row r="16161" spans="12:25" x14ac:dyDescent="0.3">
      <c r="L16161" s="41"/>
      <c r="U16161">
        <v>3</v>
      </c>
      <c r="V16161" t="s">
        <v>2993</v>
      </c>
      <c r="W16161">
        <v>1</v>
      </c>
      <c r="X16161">
        <v>4</v>
      </c>
      <c r="Y16161">
        <v>4</v>
      </c>
    </row>
    <row r="16162" spans="12:25" x14ac:dyDescent="0.3">
      <c r="L16162" s="41"/>
      <c r="U16162">
        <v>17</v>
      </c>
      <c r="V16162" t="s">
        <v>3193</v>
      </c>
      <c r="W16162">
        <v>4</v>
      </c>
      <c r="X16162">
        <v>4</v>
      </c>
      <c r="Y16162">
        <v>1</v>
      </c>
    </row>
    <row r="16163" spans="12:25" x14ac:dyDescent="0.3">
      <c r="L16163" s="41"/>
      <c r="U16163">
        <v>0</v>
      </c>
      <c r="V16163" t="s">
        <v>2923</v>
      </c>
      <c r="W16163">
        <v>0</v>
      </c>
      <c r="X16163">
        <v>4</v>
      </c>
      <c r="Y16163">
        <v>3</v>
      </c>
    </row>
    <row r="16164" spans="12:25" x14ac:dyDescent="0.3">
      <c r="L16164" s="41"/>
      <c r="U16164">
        <v>2</v>
      </c>
      <c r="V16164" t="s">
        <v>2919</v>
      </c>
      <c r="W16164">
        <v>2</v>
      </c>
      <c r="X16164">
        <v>1</v>
      </c>
      <c r="Y16164">
        <v>11</v>
      </c>
    </row>
    <row r="16165" spans="12:25" x14ac:dyDescent="0.3">
      <c r="L16165" s="41"/>
      <c r="U16165">
        <v>0</v>
      </c>
      <c r="V16165" t="s">
        <v>2923</v>
      </c>
      <c r="W16165">
        <v>0</v>
      </c>
      <c r="X16165">
        <v>1</v>
      </c>
      <c r="Y16165">
        <v>1</v>
      </c>
    </row>
    <row r="16166" spans="12:25" x14ac:dyDescent="0.3">
      <c r="L16166" s="41"/>
      <c r="U16166">
        <v>0</v>
      </c>
      <c r="V16166" t="s">
        <v>2923</v>
      </c>
      <c r="W16166">
        <v>0</v>
      </c>
      <c r="X16166">
        <v>1</v>
      </c>
      <c r="Y16166">
        <v>8</v>
      </c>
    </row>
    <row r="16167" spans="12:25" x14ac:dyDescent="0.3">
      <c r="L16167" s="41"/>
      <c r="U16167">
        <v>0</v>
      </c>
      <c r="V16167" t="s">
        <v>2923</v>
      </c>
      <c r="W16167">
        <v>0</v>
      </c>
      <c r="X16167">
        <v>2</v>
      </c>
      <c r="Y16167">
        <v>1</v>
      </c>
    </row>
    <row r="16168" spans="12:25" x14ac:dyDescent="0.3">
      <c r="L16168" s="41"/>
      <c r="U16168">
        <v>0</v>
      </c>
      <c r="V16168" t="s">
        <v>2923</v>
      </c>
      <c r="W16168">
        <v>0</v>
      </c>
      <c r="X16168">
        <v>1</v>
      </c>
      <c r="Y16168">
        <v>2</v>
      </c>
    </row>
    <row r="16169" spans="12:25" x14ac:dyDescent="0.3">
      <c r="L16169" s="41"/>
      <c r="U16169">
        <v>43</v>
      </c>
      <c r="V16169" t="s">
        <v>3261</v>
      </c>
      <c r="W16169">
        <v>22</v>
      </c>
      <c r="X16169">
        <v>2</v>
      </c>
      <c r="Y16169">
        <v>11</v>
      </c>
    </row>
    <row r="16170" spans="12:25" x14ac:dyDescent="0.3">
      <c r="L16170" s="41"/>
      <c r="U16170">
        <v>0</v>
      </c>
      <c r="V16170" t="s">
        <v>2923</v>
      </c>
      <c r="W16170">
        <v>0</v>
      </c>
      <c r="X16170">
        <v>2</v>
      </c>
      <c r="Y16170">
        <v>1</v>
      </c>
    </row>
    <row r="16171" spans="12:25" x14ac:dyDescent="0.3">
      <c r="L16171" s="41"/>
      <c r="U16171">
        <v>0</v>
      </c>
      <c r="V16171" t="s">
        <v>2923</v>
      </c>
      <c r="W16171">
        <v>0</v>
      </c>
      <c r="X16171">
        <v>6</v>
      </c>
    </row>
    <row r="16172" spans="12:25" x14ac:dyDescent="0.3">
      <c r="L16172" s="41"/>
      <c r="U16172">
        <v>2</v>
      </c>
      <c r="V16172" t="s">
        <v>2949</v>
      </c>
      <c r="W16172">
        <v>1</v>
      </c>
      <c r="X16172">
        <v>3</v>
      </c>
      <c r="Y16172">
        <v>1</v>
      </c>
    </row>
    <row r="16173" spans="12:25" x14ac:dyDescent="0.3">
      <c r="L16173" s="41"/>
      <c r="U16173">
        <v>17</v>
      </c>
      <c r="V16173" t="s">
        <v>3179</v>
      </c>
      <c r="W16173">
        <v>4</v>
      </c>
      <c r="X16173">
        <v>4</v>
      </c>
      <c r="Y16173">
        <v>6</v>
      </c>
    </row>
    <row r="16174" spans="12:25" x14ac:dyDescent="0.3">
      <c r="L16174" s="41"/>
      <c r="U16174">
        <v>210</v>
      </c>
      <c r="V16174" t="s">
        <v>3146</v>
      </c>
      <c r="W16174">
        <v>53</v>
      </c>
      <c r="X16174">
        <v>4</v>
      </c>
      <c r="Y16174">
        <v>7</v>
      </c>
    </row>
    <row r="16175" spans="12:25" x14ac:dyDescent="0.3">
      <c r="L16175" s="41"/>
      <c r="U16175">
        <v>0</v>
      </c>
      <c r="V16175" t="s">
        <v>2923</v>
      </c>
      <c r="W16175">
        <v>0</v>
      </c>
      <c r="X16175">
        <v>5</v>
      </c>
      <c r="Y16175">
        <v>2</v>
      </c>
    </row>
    <row r="16176" spans="12:25" x14ac:dyDescent="0.3">
      <c r="L16176" s="41"/>
      <c r="U16176">
        <v>0</v>
      </c>
      <c r="V16176" t="s">
        <v>2923</v>
      </c>
      <c r="W16176">
        <v>0</v>
      </c>
      <c r="X16176">
        <v>3</v>
      </c>
      <c r="Y16176">
        <v>5</v>
      </c>
    </row>
    <row r="16177" spans="12:25" x14ac:dyDescent="0.3">
      <c r="L16177" s="41"/>
      <c r="U16177">
        <v>0</v>
      </c>
      <c r="V16177" t="s">
        <v>2923</v>
      </c>
      <c r="W16177">
        <v>0</v>
      </c>
      <c r="X16177">
        <v>2</v>
      </c>
    </row>
    <row r="16178" spans="12:25" x14ac:dyDescent="0.3">
      <c r="L16178" s="41"/>
      <c r="U16178">
        <v>0</v>
      </c>
      <c r="V16178" t="s">
        <v>2923</v>
      </c>
      <c r="W16178">
        <v>0</v>
      </c>
      <c r="X16178">
        <v>3</v>
      </c>
      <c r="Y16178">
        <v>2</v>
      </c>
    </row>
    <row r="16179" spans="12:25" x14ac:dyDescent="0.3">
      <c r="L16179" s="41"/>
      <c r="U16179">
        <v>0</v>
      </c>
      <c r="V16179" t="s">
        <v>2923</v>
      </c>
      <c r="W16179">
        <v>0</v>
      </c>
      <c r="X16179">
        <v>1</v>
      </c>
      <c r="Y16179">
        <v>2</v>
      </c>
    </row>
    <row r="16180" spans="12:25" x14ac:dyDescent="0.3">
      <c r="L16180" s="41"/>
      <c r="U16180">
        <v>6</v>
      </c>
      <c r="V16180" t="s">
        <v>2954</v>
      </c>
      <c r="W16180">
        <v>3</v>
      </c>
      <c r="X16180">
        <v>2</v>
      </c>
      <c r="Y16180">
        <v>4</v>
      </c>
    </row>
    <row r="16181" spans="12:25" x14ac:dyDescent="0.3">
      <c r="L16181" s="41"/>
      <c r="U16181">
        <v>0</v>
      </c>
      <c r="V16181" t="s">
        <v>2923</v>
      </c>
      <c r="W16181">
        <v>0</v>
      </c>
      <c r="X16181">
        <v>5</v>
      </c>
      <c r="Y16181">
        <v>3</v>
      </c>
    </row>
    <row r="16182" spans="12:25" x14ac:dyDescent="0.3">
      <c r="L16182" s="41"/>
      <c r="U16182">
        <v>38</v>
      </c>
      <c r="V16182" t="s">
        <v>2945</v>
      </c>
      <c r="W16182">
        <v>38</v>
      </c>
      <c r="X16182">
        <v>1</v>
      </c>
      <c r="Y16182">
        <v>5</v>
      </c>
    </row>
    <row r="16183" spans="12:25" x14ac:dyDescent="0.3">
      <c r="L16183" s="41"/>
      <c r="U16183">
        <v>57</v>
      </c>
      <c r="V16183" t="s">
        <v>2960</v>
      </c>
      <c r="W16183">
        <v>57</v>
      </c>
      <c r="X16183">
        <v>1</v>
      </c>
      <c r="Y16183">
        <v>13</v>
      </c>
    </row>
    <row r="16184" spans="12:25" x14ac:dyDescent="0.3">
      <c r="L16184" s="41"/>
      <c r="U16184">
        <v>0</v>
      </c>
      <c r="V16184" t="s">
        <v>2923</v>
      </c>
      <c r="W16184">
        <v>0</v>
      </c>
      <c r="X16184">
        <v>7</v>
      </c>
      <c r="Y16184">
        <v>1</v>
      </c>
    </row>
    <row r="16185" spans="12:25" x14ac:dyDescent="0.3">
      <c r="L16185" s="41"/>
      <c r="U16185">
        <v>1</v>
      </c>
      <c r="V16185" t="s">
        <v>2956</v>
      </c>
      <c r="W16185">
        <v>1</v>
      </c>
      <c r="X16185">
        <v>1</v>
      </c>
      <c r="Y16185">
        <v>5</v>
      </c>
    </row>
    <row r="16186" spans="12:25" x14ac:dyDescent="0.3">
      <c r="L16186" s="41"/>
      <c r="U16186">
        <v>2</v>
      </c>
      <c r="V16186" t="s">
        <v>2949</v>
      </c>
      <c r="W16186">
        <v>1</v>
      </c>
      <c r="X16186">
        <v>3</v>
      </c>
      <c r="Y16186">
        <v>1</v>
      </c>
    </row>
    <row r="16187" spans="12:25" x14ac:dyDescent="0.3">
      <c r="L16187" s="41"/>
      <c r="U16187">
        <v>0</v>
      </c>
      <c r="V16187" t="s">
        <v>2923</v>
      </c>
      <c r="W16187">
        <v>0</v>
      </c>
      <c r="X16187">
        <v>1</v>
      </c>
      <c r="Y16187">
        <v>1</v>
      </c>
    </row>
    <row r="16188" spans="12:25" x14ac:dyDescent="0.3">
      <c r="L16188" s="41"/>
      <c r="U16188">
        <v>2</v>
      </c>
      <c r="V16188" t="s">
        <v>2949</v>
      </c>
      <c r="W16188">
        <v>1</v>
      </c>
      <c r="X16188">
        <v>2</v>
      </c>
      <c r="Y16188">
        <v>1</v>
      </c>
    </row>
    <row r="16189" spans="12:25" x14ac:dyDescent="0.3">
      <c r="L16189" s="41"/>
      <c r="U16189">
        <v>0</v>
      </c>
      <c r="V16189" t="s">
        <v>2923</v>
      </c>
      <c r="W16189">
        <v>0</v>
      </c>
      <c r="X16189">
        <v>1</v>
      </c>
      <c r="Y16189">
        <v>2</v>
      </c>
    </row>
    <row r="16190" spans="12:25" x14ac:dyDescent="0.3">
      <c r="L16190" s="41"/>
      <c r="U16190">
        <v>2</v>
      </c>
      <c r="V16190" t="s">
        <v>2949</v>
      </c>
      <c r="W16190">
        <v>1</v>
      </c>
      <c r="X16190">
        <v>2</v>
      </c>
      <c r="Y16190">
        <v>1</v>
      </c>
    </row>
    <row r="16191" spans="12:25" x14ac:dyDescent="0.3">
      <c r="L16191" s="41"/>
      <c r="U16191">
        <v>0</v>
      </c>
      <c r="V16191" t="s">
        <v>2923</v>
      </c>
      <c r="W16191">
        <v>0</v>
      </c>
      <c r="X16191">
        <v>3</v>
      </c>
      <c r="Y16191">
        <v>1</v>
      </c>
    </row>
    <row r="16192" spans="12:25" x14ac:dyDescent="0.3">
      <c r="L16192" s="41"/>
      <c r="U16192">
        <v>2</v>
      </c>
      <c r="V16192" t="s">
        <v>2953</v>
      </c>
      <c r="W16192">
        <v>2</v>
      </c>
      <c r="X16192">
        <v>1</v>
      </c>
      <c r="Y16192">
        <v>3</v>
      </c>
    </row>
    <row r="16193" spans="12:25" x14ac:dyDescent="0.3">
      <c r="L16193" s="41"/>
      <c r="U16193">
        <v>0</v>
      </c>
      <c r="V16193" t="s">
        <v>2923</v>
      </c>
      <c r="W16193">
        <v>0</v>
      </c>
      <c r="X16193">
        <v>2</v>
      </c>
      <c r="Y16193">
        <v>18</v>
      </c>
    </row>
    <row r="16194" spans="12:25" x14ac:dyDescent="0.3">
      <c r="L16194" s="41"/>
      <c r="U16194">
        <v>2</v>
      </c>
      <c r="V16194" t="s">
        <v>2949</v>
      </c>
      <c r="W16194">
        <v>1</v>
      </c>
      <c r="X16194">
        <v>2</v>
      </c>
      <c r="Y16194">
        <v>1</v>
      </c>
    </row>
    <row r="16195" spans="12:25" x14ac:dyDescent="0.3">
      <c r="L16195" s="41"/>
      <c r="U16195">
        <v>0</v>
      </c>
      <c r="V16195" t="s">
        <v>2923</v>
      </c>
      <c r="W16195">
        <v>0</v>
      </c>
      <c r="X16195">
        <v>1</v>
      </c>
      <c r="Y16195">
        <v>4</v>
      </c>
    </row>
    <row r="16196" spans="12:25" x14ac:dyDescent="0.3">
      <c r="L16196" s="41"/>
      <c r="U16196">
        <v>43</v>
      </c>
      <c r="V16196" t="s">
        <v>3144</v>
      </c>
      <c r="W16196">
        <v>11</v>
      </c>
      <c r="X16196">
        <v>4</v>
      </c>
      <c r="Y16196">
        <v>6</v>
      </c>
    </row>
    <row r="16197" spans="12:25" x14ac:dyDescent="0.3">
      <c r="L16197" s="41"/>
      <c r="U16197">
        <v>0</v>
      </c>
      <c r="V16197" t="s">
        <v>2923</v>
      </c>
      <c r="W16197">
        <v>0</v>
      </c>
      <c r="X16197">
        <v>3</v>
      </c>
      <c r="Y16197">
        <v>3</v>
      </c>
    </row>
    <row r="16198" spans="12:25" x14ac:dyDescent="0.3">
      <c r="L16198" s="41"/>
      <c r="U16198">
        <v>0</v>
      </c>
      <c r="V16198" t="s">
        <v>2923</v>
      </c>
      <c r="W16198">
        <v>0</v>
      </c>
      <c r="X16198">
        <v>1</v>
      </c>
    </row>
    <row r="16199" spans="12:25" x14ac:dyDescent="0.3">
      <c r="L16199" s="41"/>
      <c r="U16199">
        <v>73</v>
      </c>
      <c r="V16199" t="s">
        <v>3273</v>
      </c>
      <c r="W16199">
        <v>18</v>
      </c>
      <c r="X16199">
        <v>4</v>
      </c>
      <c r="Y16199">
        <v>6</v>
      </c>
    </row>
    <row r="16200" spans="12:25" x14ac:dyDescent="0.3">
      <c r="L16200" s="41"/>
      <c r="U16200">
        <v>7</v>
      </c>
      <c r="V16200" t="s">
        <v>3166</v>
      </c>
      <c r="W16200">
        <v>2</v>
      </c>
      <c r="X16200">
        <v>3</v>
      </c>
      <c r="Y16200">
        <v>3</v>
      </c>
    </row>
    <row r="16201" spans="12:25" x14ac:dyDescent="0.3">
      <c r="L16201" s="41"/>
      <c r="U16201">
        <v>0</v>
      </c>
      <c r="V16201" t="s">
        <v>2923</v>
      </c>
      <c r="W16201">
        <v>0</v>
      </c>
      <c r="X16201">
        <v>2</v>
      </c>
      <c r="Y16201">
        <v>12</v>
      </c>
    </row>
    <row r="16202" spans="12:25" x14ac:dyDescent="0.3">
      <c r="L16202" s="41"/>
      <c r="U16202">
        <v>1</v>
      </c>
      <c r="V16202" t="s">
        <v>3114</v>
      </c>
      <c r="W16202">
        <v>1</v>
      </c>
      <c r="X16202">
        <v>2</v>
      </c>
      <c r="Y16202">
        <v>17</v>
      </c>
    </row>
    <row r="16203" spans="12:25" x14ac:dyDescent="0.3">
      <c r="L16203" s="41"/>
      <c r="U16203">
        <v>0</v>
      </c>
      <c r="V16203" t="s">
        <v>2923</v>
      </c>
      <c r="W16203">
        <v>0</v>
      </c>
      <c r="X16203">
        <v>5</v>
      </c>
      <c r="Y16203">
        <v>1</v>
      </c>
    </row>
    <row r="16204" spans="12:25" x14ac:dyDescent="0.3">
      <c r="L16204" s="41"/>
      <c r="U16204">
        <v>1</v>
      </c>
      <c r="V16204" t="s">
        <v>2981</v>
      </c>
      <c r="W16204">
        <v>1</v>
      </c>
      <c r="X16204">
        <v>1</v>
      </c>
      <c r="Y16204">
        <v>3</v>
      </c>
    </row>
    <row r="16205" spans="12:25" x14ac:dyDescent="0.3">
      <c r="L16205" s="41"/>
      <c r="U16205">
        <v>0</v>
      </c>
      <c r="V16205" t="s">
        <v>2923</v>
      </c>
      <c r="W16205">
        <v>0</v>
      </c>
      <c r="X16205">
        <v>3</v>
      </c>
      <c r="Y16205">
        <v>1</v>
      </c>
    </row>
    <row r="16206" spans="12:25" x14ac:dyDescent="0.3">
      <c r="L16206" s="41"/>
      <c r="U16206">
        <v>1</v>
      </c>
      <c r="V16206" t="s">
        <v>2933</v>
      </c>
      <c r="W16206">
        <v>0</v>
      </c>
      <c r="X16206">
        <v>4</v>
      </c>
      <c r="Y16206">
        <v>2</v>
      </c>
    </row>
    <row r="16207" spans="12:25" x14ac:dyDescent="0.3">
      <c r="L16207" s="41"/>
      <c r="U16207">
        <v>1</v>
      </c>
      <c r="V16207" t="s">
        <v>2956</v>
      </c>
      <c r="W16207">
        <v>0</v>
      </c>
      <c r="X16207">
        <v>3</v>
      </c>
      <c r="Y16207">
        <v>5</v>
      </c>
    </row>
    <row r="16208" spans="12:25" x14ac:dyDescent="0.3">
      <c r="L16208" s="41"/>
      <c r="U16208">
        <v>0</v>
      </c>
      <c r="V16208" t="s">
        <v>2923</v>
      </c>
      <c r="W16208">
        <v>0</v>
      </c>
      <c r="X16208">
        <v>1</v>
      </c>
      <c r="Y16208">
        <v>42</v>
      </c>
    </row>
    <row r="16209" spans="12:25" x14ac:dyDescent="0.3">
      <c r="L16209" s="41"/>
      <c r="U16209">
        <v>1</v>
      </c>
      <c r="V16209" t="s">
        <v>2962</v>
      </c>
      <c r="W16209">
        <v>1</v>
      </c>
      <c r="X16209">
        <v>2</v>
      </c>
      <c r="Y16209">
        <v>8</v>
      </c>
    </row>
    <row r="16210" spans="12:25" x14ac:dyDescent="0.3">
      <c r="L16210" s="41"/>
      <c r="U16210">
        <v>0</v>
      </c>
      <c r="V16210" t="s">
        <v>2923</v>
      </c>
      <c r="W16210">
        <v>0</v>
      </c>
      <c r="X16210">
        <v>6</v>
      </c>
      <c r="Y16210">
        <v>1</v>
      </c>
    </row>
    <row r="16211" spans="12:25" x14ac:dyDescent="0.3">
      <c r="L16211" s="41"/>
      <c r="U16211">
        <v>1</v>
      </c>
      <c r="V16211" t="s">
        <v>2962</v>
      </c>
      <c r="W16211">
        <v>0</v>
      </c>
      <c r="X16211">
        <v>5</v>
      </c>
      <c r="Y16211">
        <v>8</v>
      </c>
    </row>
    <row r="16212" spans="12:25" x14ac:dyDescent="0.3">
      <c r="L16212" s="41"/>
      <c r="U16212">
        <v>0</v>
      </c>
      <c r="V16212" t="s">
        <v>2923</v>
      </c>
      <c r="W16212">
        <v>0</v>
      </c>
      <c r="X16212">
        <v>5</v>
      </c>
      <c r="Y16212">
        <v>4</v>
      </c>
    </row>
    <row r="16213" spans="12:25" x14ac:dyDescent="0.3">
      <c r="L16213" s="41"/>
      <c r="U16213">
        <v>4</v>
      </c>
      <c r="V16213" t="s">
        <v>2955</v>
      </c>
      <c r="W16213">
        <v>4</v>
      </c>
      <c r="X16213">
        <v>1</v>
      </c>
      <c r="Y16213">
        <v>16</v>
      </c>
    </row>
    <row r="16214" spans="12:25" x14ac:dyDescent="0.3">
      <c r="L16214" s="41"/>
      <c r="U16214">
        <v>1</v>
      </c>
      <c r="V16214" t="s">
        <v>2955</v>
      </c>
      <c r="W16214">
        <v>0</v>
      </c>
      <c r="X16214">
        <v>4</v>
      </c>
      <c r="Y16214">
        <v>4</v>
      </c>
    </row>
    <row r="16215" spans="12:25" x14ac:dyDescent="0.3">
      <c r="L16215" s="41"/>
      <c r="U16215">
        <v>0</v>
      </c>
      <c r="V16215" t="s">
        <v>2923</v>
      </c>
      <c r="W16215">
        <v>0</v>
      </c>
      <c r="X16215">
        <v>2</v>
      </c>
    </row>
    <row r="16216" spans="12:25" x14ac:dyDescent="0.3">
      <c r="L16216" s="41"/>
      <c r="U16216">
        <v>0</v>
      </c>
      <c r="V16216" t="s">
        <v>2923</v>
      </c>
      <c r="W16216">
        <v>0</v>
      </c>
      <c r="X16216">
        <v>1</v>
      </c>
      <c r="Y16216">
        <v>3</v>
      </c>
    </row>
    <row r="16217" spans="12:25" x14ac:dyDescent="0.3">
      <c r="L16217" s="41"/>
      <c r="U16217">
        <v>2</v>
      </c>
      <c r="V16217" t="s">
        <v>3018</v>
      </c>
      <c r="W16217">
        <v>2</v>
      </c>
      <c r="X16217">
        <v>1</v>
      </c>
      <c r="Y16217">
        <v>5</v>
      </c>
    </row>
    <row r="16218" spans="12:25" x14ac:dyDescent="0.3">
      <c r="L16218" s="41"/>
      <c r="U16218">
        <v>0</v>
      </c>
      <c r="V16218" t="s">
        <v>2923</v>
      </c>
      <c r="W16218">
        <v>0</v>
      </c>
      <c r="X16218">
        <v>5</v>
      </c>
      <c r="Y16218">
        <v>2</v>
      </c>
    </row>
    <row r="16219" spans="12:25" x14ac:dyDescent="0.3">
      <c r="L16219" s="41"/>
      <c r="U16219">
        <v>0</v>
      </c>
      <c r="V16219" t="s">
        <v>2923</v>
      </c>
      <c r="W16219">
        <v>0</v>
      </c>
      <c r="X16219">
        <v>1</v>
      </c>
      <c r="Y16219">
        <v>2</v>
      </c>
    </row>
    <row r="16220" spans="12:25" x14ac:dyDescent="0.3">
      <c r="L16220" s="41"/>
      <c r="U16220">
        <v>0</v>
      </c>
      <c r="V16220" t="s">
        <v>2923</v>
      </c>
      <c r="W16220">
        <v>0</v>
      </c>
      <c r="X16220">
        <v>1</v>
      </c>
      <c r="Y16220">
        <v>3</v>
      </c>
    </row>
    <row r="16221" spans="12:25" x14ac:dyDescent="0.3">
      <c r="L16221" s="41"/>
      <c r="U16221">
        <v>0</v>
      </c>
      <c r="V16221" t="s">
        <v>2923</v>
      </c>
      <c r="W16221">
        <v>0</v>
      </c>
      <c r="X16221">
        <v>1</v>
      </c>
    </row>
    <row r="16222" spans="12:25" x14ac:dyDescent="0.3">
      <c r="L16222" s="41"/>
      <c r="U16222">
        <v>0</v>
      </c>
      <c r="V16222" t="s">
        <v>2923</v>
      </c>
      <c r="W16222">
        <v>0</v>
      </c>
      <c r="X16222">
        <v>3</v>
      </c>
      <c r="Y16222">
        <v>2</v>
      </c>
    </row>
    <row r="16223" spans="12:25" x14ac:dyDescent="0.3">
      <c r="L16223" s="41"/>
      <c r="U16223">
        <v>0</v>
      </c>
      <c r="V16223" t="s">
        <v>2923</v>
      </c>
      <c r="W16223">
        <v>0</v>
      </c>
      <c r="X16223">
        <v>6</v>
      </c>
      <c r="Y16223">
        <v>1</v>
      </c>
    </row>
    <row r="16224" spans="12:25" x14ac:dyDescent="0.3">
      <c r="L16224" s="41"/>
      <c r="U16224">
        <v>0</v>
      </c>
      <c r="V16224" t="s">
        <v>2923</v>
      </c>
      <c r="W16224">
        <v>0</v>
      </c>
      <c r="X16224">
        <v>4</v>
      </c>
      <c r="Y16224">
        <v>4</v>
      </c>
    </row>
    <row r="16225" spans="12:25" x14ac:dyDescent="0.3">
      <c r="L16225" s="41"/>
      <c r="U16225">
        <v>1</v>
      </c>
      <c r="V16225" t="s">
        <v>2994</v>
      </c>
      <c r="W16225">
        <v>0</v>
      </c>
      <c r="X16225">
        <v>5</v>
      </c>
      <c r="Y16225">
        <v>12</v>
      </c>
    </row>
    <row r="16226" spans="12:25" x14ac:dyDescent="0.3">
      <c r="L16226" s="41"/>
      <c r="U16226">
        <v>22</v>
      </c>
      <c r="V16226" t="s">
        <v>2935</v>
      </c>
      <c r="W16226">
        <v>22</v>
      </c>
      <c r="X16226">
        <v>1</v>
      </c>
      <c r="Y16226">
        <v>3</v>
      </c>
    </row>
    <row r="16227" spans="12:25" x14ac:dyDescent="0.3">
      <c r="L16227" s="41"/>
      <c r="U16227">
        <v>0</v>
      </c>
      <c r="V16227" t="s">
        <v>2923</v>
      </c>
      <c r="W16227">
        <v>0</v>
      </c>
      <c r="X16227">
        <v>4</v>
      </c>
      <c r="Y16227">
        <v>1</v>
      </c>
    </row>
    <row r="16228" spans="12:25" x14ac:dyDescent="0.3">
      <c r="L16228" s="41"/>
      <c r="U16228">
        <v>0</v>
      </c>
      <c r="V16228" t="s">
        <v>2923</v>
      </c>
      <c r="W16228">
        <v>0</v>
      </c>
      <c r="X16228">
        <v>2</v>
      </c>
      <c r="Y16228">
        <v>1</v>
      </c>
    </row>
    <row r="16229" spans="12:25" x14ac:dyDescent="0.3">
      <c r="L16229" s="41"/>
      <c r="U16229">
        <v>0</v>
      </c>
      <c r="V16229" t="s">
        <v>2923</v>
      </c>
      <c r="W16229">
        <v>0</v>
      </c>
      <c r="X16229">
        <v>1</v>
      </c>
      <c r="Y16229">
        <v>4</v>
      </c>
    </row>
    <row r="16230" spans="12:25" x14ac:dyDescent="0.3">
      <c r="L16230" s="41"/>
      <c r="U16230">
        <v>0</v>
      </c>
      <c r="V16230" t="s">
        <v>2923</v>
      </c>
      <c r="W16230">
        <v>0</v>
      </c>
      <c r="X16230">
        <v>1</v>
      </c>
      <c r="Y16230">
        <v>18</v>
      </c>
    </row>
    <row r="16231" spans="12:25" x14ac:dyDescent="0.3">
      <c r="L16231" s="41"/>
      <c r="U16231">
        <v>1</v>
      </c>
      <c r="V16231" t="s">
        <v>2961</v>
      </c>
      <c r="W16231">
        <v>1</v>
      </c>
      <c r="X16231">
        <v>1</v>
      </c>
      <c r="Y16231">
        <v>6</v>
      </c>
    </row>
    <row r="16232" spans="12:25" x14ac:dyDescent="0.3">
      <c r="L16232" s="41"/>
      <c r="U16232">
        <v>0</v>
      </c>
      <c r="V16232" t="s">
        <v>2923</v>
      </c>
      <c r="W16232">
        <v>0</v>
      </c>
      <c r="X16232">
        <v>3</v>
      </c>
      <c r="Y16232">
        <v>5</v>
      </c>
    </row>
    <row r="16233" spans="12:25" x14ac:dyDescent="0.3">
      <c r="L16233" s="41"/>
      <c r="U16233">
        <v>0</v>
      </c>
      <c r="V16233" t="s">
        <v>2923</v>
      </c>
      <c r="W16233">
        <v>0</v>
      </c>
      <c r="X16233">
        <v>5</v>
      </c>
      <c r="Y16233">
        <v>1</v>
      </c>
    </row>
    <row r="16234" spans="12:25" x14ac:dyDescent="0.3">
      <c r="L16234" s="41"/>
      <c r="U16234">
        <v>0</v>
      </c>
      <c r="V16234" t="s">
        <v>2923</v>
      </c>
      <c r="W16234">
        <v>0</v>
      </c>
      <c r="X16234">
        <v>2</v>
      </c>
    </row>
    <row r="16235" spans="12:25" x14ac:dyDescent="0.3">
      <c r="L16235" s="41"/>
      <c r="U16235">
        <v>0</v>
      </c>
      <c r="V16235" t="s">
        <v>2923</v>
      </c>
      <c r="W16235">
        <v>0</v>
      </c>
      <c r="X16235">
        <v>2</v>
      </c>
    </row>
    <row r="16236" spans="12:25" x14ac:dyDescent="0.3">
      <c r="L16236" s="41"/>
      <c r="U16236">
        <v>3</v>
      </c>
      <c r="V16236" t="s">
        <v>2992</v>
      </c>
      <c r="W16236">
        <v>3</v>
      </c>
      <c r="X16236">
        <v>1</v>
      </c>
      <c r="Y16236">
        <v>5</v>
      </c>
    </row>
    <row r="16237" spans="12:25" x14ac:dyDescent="0.3">
      <c r="L16237" s="41"/>
      <c r="U16237">
        <v>0</v>
      </c>
      <c r="V16237" t="s">
        <v>2923</v>
      </c>
      <c r="W16237">
        <v>0</v>
      </c>
      <c r="X16237">
        <v>1</v>
      </c>
      <c r="Y16237">
        <v>1</v>
      </c>
    </row>
    <row r="16238" spans="12:25" x14ac:dyDescent="0.3">
      <c r="L16238" s="41"/>
      <c r="U16238">
        <v>1</v>
      </c>
      <c r="V16238" t="s">
        <v>2962</v>
      </c>
      <c r="W16238">
        <v>1</v>
      </c>
      <c r="X16238">
        <v>1</v>
      </c>
      <c r="Y16238">
        <v>8</v>
      </c>
    </row>
    <row r="16239" spans="12:25" x14ac:dyDescent="0.3">
      <c r="L16239" s="41"/>
      <c r="U16239">
        <v>0</v>
      </c>
      <c r="V16239" t="s">
        <v>2923</v>
      </c>
      <c r="W16239">
        <v>0</v>
      </c>
      <c r="X16239">
        <v>5</v>
      </c>
      <c r="Y16239">
        <v>19</v>
      </c>
    </row>
    <row r="16240" spans="12:25" x14ac:dyDescent="0.3">
      <c r="L16240" s="41"/>
      <c r="U16240">
        <v>0</v>
      </c>
      <c r="V16240" t="s">
        <v>2923</v>
      </c>
      <c r="W16240">
        <v>0</v>
      </c>
      <c r="X16240">
        <v>2</v>
      </c>
      <c r="Y16240">
        <v>15</v>
      </c>
    </row>
    <row r="16241" spans="12:25" x14ac:dyDescent="0.3">
      <c r="L16241" s="41"/>
      <c r="U16241">
        <v>1</v>
      </c>
      <c r="V16241" t="s">
        <v>2961</v>
      </c>
      <c r="W16241">
        <v>1</v>
      </c>
      <c r="X16241">
        <v>1</v>
      </c>
      <c r="Y16241">
        <v>6</v>
      </c>
    </row>
    <row r="16242" spans="12:25" x14ac:dyDescent="0.3">
      <c r="L16242" s="41"/>
      <c r="U16242">
        <v>0</v>
      </c>
      <c r="V16242" t="s">
        <v>2923</v>
      </c>
      <c r="W16242">
        <v>0</v>
      </c>
      <c r="X16242">
        <v>3</v>
      </c>
      <c r="Y16242">
        <v>5</v>
      </c>
    </row>
    <row r="16243" spans="12:25" x14ac:dyDescent="0.3">
      <c r="L16243" s="41"/>
      <c r="U16243">
        <v>0</v>
      </c>
      <c r="V16243" t="s">
        <v>2923</v>
      </c>
      <c r="W16243">
        <v>0</v>
      </c>
      <c r="X16243">
        <v>2</v>
      </c>
    </row>
    <row r="16244" spans="12:25" x14ac:dyDescent="0.3">
      <c r="L16244" s="41"/>
      <c r="U16244">
        <v>0</v>
      </c>
      <c r="V16244" t="s">
        <v>2923</v>
      </c>
      <c r="W16244">
        <v>0</v>
      </c>
      <c r="X16244">
        <v>3</v>
      </c>
    </row>
    <row r="16245" spans="12:25" x14ac:dyDescent="0.3">
      <c r="L16245" s="41"/>
      <c r="U16245">
        <v>0</v>
      </c>
      <c r="V16245" t="s">
        <v>2923</v>
      </c>
      <c r="W16245">
        <v>0</v>
      </c>
      <c r="X16245">
        <v>1</v>
      </c>
      <c r="Y16245">
        <v>1</v>
      </c>
    </row>
    <row r="16246" spans="12:25" x14ac:dyDescent="0.3">
      <c r="L16246" s="41"/>
      <c r="U16246">
        <v>0</v>
      </c>
      <c r="V16246" t="s">
        <v>2923</v>
      </c>
      <c r="W16246">
        <v>0</v>
      </c>
      <c r="X16246">
        <v>1</v>
      </c>
      <c r="Y16246">
        <v>3</v>
      </c>
    </row>
    <row r="16247" spans="12:25" x14ac:dyDescent="0.3">
      <c r="L16247" s="41"/>
      <c r="U16247">
        <v>45</v>
      </c>
      <c r="V16247" t="s">
        <v>3177</v>
      </c>
      <c r="W16247">
        <v>11</v>
      </c>
      <c r="X16247">
        <v>4</v>
      </c>
      <c r="Y16247">
        <v>2</v>
      </c>
    </row>
    <row r="16248" spans="12:25" x14ac:dyDescent="0.3">
      <c r="L16248" s="41"/>
      <c r="U16248">
        <v>1</v>
      </c>
      <c r="V16248" t="s">
        <v>2933</v>
      </c>
      <c r="W16248">
        <v>0</v>
      </c>
      <c r="X16248">
        <v>6</v>
      </c>
      <c r="Y16248">
        <v>2</v>
      </c>
    </row>
    <row r="16249" spans="12:25" x14ac:dyDescent="0.3">
      <c r="L16249" s="41"/>
      <c r="U16249">
        <v>1</v>
      </c>
      <c r="V16249" t="s">
        <v>2933</v>
      </c>
      <c r="W16249">
        <v>1</v>
      </c>
      <c r="X16249">
        <v>1</v>
      </c>
      <c r="Y16249">
        <v>2</v>
      </c>
    </row>
    <row r="16250" spans="12:25" x14ac:dyDescent="0.3">
      <c r="L16250" s="41"/>
      <c r="U16250">
        <v>0</v>
      </c>
      <c r="V16250" t="s">
        <v>2923</v>
      </c>
      <c r="W16250">
        <v>0</v>
      </c>
      <c r="X16250">
        <v>1</v>
      </c>
    </row>
    <row r="16251" spans="12:25" x14ac:dyDescent="0.3">
      <c r="L16251" s="41"/>
      <c r="U16251">
        <v>0</v>
      </c>
      <c r="V16251" t="s">
        <v>2923</v>
      </c>
      <c r="W16251">
        <v>0</v>
      </c>
      <c r="X16251">
        <v>5</v>
      </c>
      <c r="Y16251">
        <v>2</v>
      </c>
    </row>
    <row r="16252" spans="12:25" x14ac:dyDescent="0.3">
      <c r="L16252" s="41"/>
      <c r="U16252">
        <v>50</v>
      </c>
      <c r="V16252" t="s">
        <v>3185</v>
      </c>
      <c r="W16252">
        <v>13</v>
      </c>
      <c r="X16252">
        <v>4</v>
      </c>
      <c r="Y16252">
        <v>1</v>
      </c>
    </row>
    <row r="16253" spans="12:25" x14ac:dyDescent="0.3">
      <c r="L16253" s="41"/>
      <c r="U16253">
        <v>0</v>
      </c>
      <c r="V16253" t="s">
        <v>2923</v>
      </c>
      <c r="W16253">
        <v>0</v>
      </c>
      <c r="X16253">
        <v>2</v>
      </c>
    </row>
    <row r="16254" spans="12:25" x14ac:dyDescent="0.3">
      <c r="L16254" s="41"/>
      <c r="U16254">
        <v>0</v>
      </c>
      <c r="V16254" t="s">
        <v>2923</v>
      </c>
      <c r="W16254">
        <v>0</v>
      </c>
      <c r="X16254">
        <v>4</v>
      </c>
      <c r="Y16254">
        <v>13</v>
      </c>
    </row>
    <row r="16255" spans="12:25" x14ac:dyDescent="0.3">
      <c r="L16255" s="41"/>
      <c r="U16255">
        <v>0</v>
      </c>
      <c r="V16255" t="s">
        <v>2923</v>
      </c>
      <c r="W16255">
        <v>0</v>
      </c>
      <c r="X16255">
        <v>4</v>
      </c>
      <c r="Y16255">
        <v>13</v>
      </c>
    </row>
    <row r="16256" spans="12:25" x14ac:dyDescent="0.3">
      <c r="L16256" s="41"/>
      <c r="U16256">
        <v>26</v>
      </c>
      <c r="V16256" t="s">
        <v>3132</v>
      </c>
      <c r="W16256">
        <v>13</v>
      </c>
      <c r="X16256">
        <v>2</v>
      </c>
      <c r="Y16256">
        <v>4</v>
      </c>
    </row>
    <row r="16257" spans="12:25" x14ac:dyDescent="0.3">
      <c r="L16257" s="41"/>
      <c r="U16257">
        <v>0</v>
      </c>
      <c r="V16257" t="s">
        <v>2923</v>
      </c>
      <c r="W16257">
        <v>0</v>
      </c>
      <c r="X16257">
        <v>1</v>
      </c>
      <c r="Y16257">
        <v>9</v>
      </c>
    </row>
    <row r="16258" spans="12:25" x14ac:dyDescent="0.3">
      <c r="L16258" s="41"/>
      <c r="U16258">
        <v>16</v>
      </c>
      <c r="V16258" t="s">
        <v>3175</v>
      </c>
      <c r="W16258">
        <v>8</v>
      </c>
      <c r="X16258">
        <v>2</v>
      </c>
      <c r="Y16258">
        <v>3</v>
      </c>
    </row>
    <row r="16259" spans="12:25" x14ac:dyDescent="0.3">
      <c r="L16259" s="41"/>
      <c r="U16259">
        <v>0</v>
      </c>
      <c r="V16259" t="s">
        <v>2923</v>
      </c>
      <c r="W16259">
        <v>0</v>
      </c>
      <c r="X16259">
        <v>1</v>
      </c>
    </row>
    <row r="16260" spans="12:25" x14ac:dyDescent="0.3">
      <c r="L16260" s="41"/>
      <c r="U16260">
        <v>12</v>
      </c>
      <c r="V16260" t="s">
        <v>2949</v>
      </c>
      <c r="W16260">
        <v>12</v>
      </c>
      <c r="X16260">
        <v>1</v>
      </c>
      <c r="Y16260">
        <v>6</v>
      </c>
    </row>
    <row r="16261" spans="12:25" x14ac:dyDescent="0.3">
      <c r="L16261" s="41"/>
      <c r="U16261">
        <v>0</v>
      </c>
      <c r="V16261" t="s">
        <v>2923</v>
      </c>
      <c r="W16261">
        <v>0</v>
      </c>
      <c r="X16261">
        <v>2</v>
      </c>
      <c r="Y16261">
        <v>5</v>
      </c>
    </row>
    <row r="16262" spans="12:25" x14ac:dyDescent="0.3">
      <c r="L16262" s="41"/>
      <c r="U16262">
        <v>4</v>
      </c>
      <c r="V16262" t="s">
        <v>2949</v>
      </c>
      <c r="W16262">
        <v>2</v>
      </c>
      <c r="X16262">
        <v>2</v>
      </c>
      <c r="Y16262">
        <v>2</v>
      </c>
    </row>
    <row r="16263" spans="12:25" x14ac:dyDescent="0.3">
      <c r="L16263" s="41"/>
      <c r="U16263">
        <v>0</v>
      </c>
      <c r="V16263" t="s">
        <v>2923</v>
      </c>
      <c r="W16263">
        <v>0</v>
      </c>
      <c r="X16263">
        <v>2</v>
      </c>
      <c r="Y16263">
        <v>2</v>
      </c>
    </row>
    <row r="16264" spans="12:25" x14ac:dyDescent="0.3">
      <c r="L16264" s="41"/>
      <c r="U16264">
        <v>108</v>
      </c>
      <c r="V16264" t="s">
        <v>3117</v>
      </c>
      <c r="W16264">
        <v>27</v>
      </c>
      <c r="X16264">
        <v>4</v>
      </c>
      <c r="Y16264">
        <v>3</v>
      </c>
    </row>
    <row r="16265" spans="12:25" x14ac:dyDescent="0.3">
      <c r="L16265" s="41"/>
      <c r="U16265">
        <v>100</v>
      </c>
      <c r="V16265" t="s">
        <v>3192</v>
      </c>
      <c r="W16265">
        <v>20</v>
      </c>
      <c r="X16265">
        <v>5</v>
      </c>
      <c r="Y16265">
        <v>5</v>
      </c>
    </row>
    <row r="16266" spans="12:25" x14ac:dyDescent="0.3">
      <c r="L16266" s="41"/>
      <c r="U16266">
        <v>16</v>
      </c>
      <c r="V16266" t="s">
        <v>3175</v>
      </c>
      <c r="W16266">
        <v>5</v>
      </c>
      <c r="X16266">
        <v>3</v>
      </c>
      <c r="Y16266">
        <v>3</v>
      </c>
    </row>
    <row r="16267" spans="12:25" x14ac:dyDescent="0.3">
      <c r="L16267" s="41"/>
      <c r="U16267">
        <v>231</v>
      </c>
      <c r="V16267" t="s">
        <v>3154</v>
      </c>
      <c r="W16267">
        <v>46</v>
      </c>
      <c r="X16267">
        <v>5</v>
      </c>
      <c r="Y16267">
        <v>5</v>
      </c>
    </row>
    <row r="16268" spans="12:25" x14ac:dyDescent="0.3">
      <c r="L16268" s="41"/>
      <c r="U16268">
        <v>10</v>
      </c>
      <c r="V16268" t="s">
        <v>2958</v>
      </c>
      <c r="W16268">
        <v>3</v>
      </c>
      <c r="X16268">
        <v>4</v>
      </c>
      <c r="Y16268">
        <v>3</v>
      </c>
    </row>
    <row r="16269" spans="12:25" x14ac:dyDescent="0.3">
      <c r="L16269" s="41"/>
      <c r="U16269">
        <v>5</v>
      </c>
      <c r="V16269" t="s">
        <v>2975</v>
      </c>
      <c r="W16269">
        <v>1</v>
      </c>
      <c r="X16269">
        <v>4</v>
      </c>
      <c r="Y16269">
        <v>2</v>
      </c>
    </row>
    <row r="16270" spans="12:25" x14ac:dyDescent="0.3">
      <c r="L16270" s="41"/>
      <c r="U16270">
        <v>9</v>
      </c>
      <c r="V16270" t="s">
        <v>2926</v>
      </c>
      <c r="W16270">
        <v>3</v>
      </c>
      <c r="X16270">
        <v>3</v>
      </c>
      <c r="Y16270">
        <v>1</v>
      </c>
    </row>
    <row r="16271" spans="12:25" x14ac:dyDescent="0.3">
      <c r="L16271" s="41"/>
      <c r="U16271">
        <v>14</v>
      </c>
      <c r="V16271" t="s">
        <v>3022</v>
      </c>
      <c r="W16271">
        <v>2</v>
      </c>
      <c r="X16271">
        <v>6</v>
      </c>
      <c r="Y16271">
        <v>2</v>
      </c>
    </row>
    <row r="16272" spans="12:25" x14ac:dyDescent="0.3">
      <c r="L16272" s="41"/>
      <c r="U16272">
        <v>20</v>
      </c>
      <c r="V16272" t="s">
        <v>3003</v>
      </c>
      <c r="W16272">
        <v>10</v>
      </c>
      <c r="X16272">
        <v>2</v>
      </c>
      <c r="Y16272">
        <v>4</v>
      </c>
    </row>
    <row r="16273" spans="12:25" x14ac:dyDescent="0.3">
      <c r="L16273" s="41"/>
      <c r="U16273">
        <v>5</v>
      </c>
      <c r="V16273" t="s">
        <v>3003</v>
      </c>
      <c r="W16273">
        <v>5</v>
      </c>
      <c r="X16273">
        <v>1</v>
      </c>
      <c r="Y16273">
        <v>1</v>
      </c>
    </row>
    <row r="16274" spans="12:25" x14ac:dyDescent="0.3">
      <c r="L16274" s="41"/>
      <c r="U16274">
        <v>4</v>
      </c>
      <c r="V16274" t="s">
        <v>2949</v>
      </c>
      <c r="W16274">
        <v>1</v>
      </c>
      <c r="X16274">
        <v>4</v>
      </c>
      <c r="Y16274">
        <v>2</v>
      </c>
    </row>
    <row r="16275" spans="12:25" x14ac:dyDescent="0.3">
      <c r="L16275" s="41"/>
      <c r="U16275">
        <v>27</v>
      </c>
      <c r="V16275" t="s">
        <v>3116</v>
      </c>
      <c r="W16275">
        <v>14</v>
      </c>
      <c r="X16275">
        <v>2</v>
      </c>
      <c r="Y16275">
        <v>4</v>
      </c>
    </row>
    <row r="16276" spans="12:25" x14ac:dyDescent="0.3">
      <c r="L16276" s="41"/>
      <c r="U16276">
        <v>12</v>
      </c>
      <c r="V16276" t="s">
        <v>2982</v>
      </c>
      <c r="W16276">
        <v>3</v>
      </c>
      <c r="X16276">
        <v>4</v>
      </c>
      <c r="Y16276">
        <v>14</v>
      </c>
    </row>
    <row r="16277" spans="12:25" x14ac:dyDescent="0.3">
      <c r="L16277" s="41"/>
      <c r="U16277">
        <v>7</v>
      </c>
      <c r="V16277" t="s">
        <v>3056</v>
      </c>
      <c r="W16277">
        <v>2</v>
      </c>
      <c r="X16277">
        <v>4</v>
      </c>
      <c r="Y16277">
        <v>4</v>
      </c>
    </row>
    <row r="16278" spans="12:25" x14ac:dyDescent="0.3">
      <c r="L16278" s="41"/>
      <c r="U16278">
        <v>15</v>
      </c>
      <c r="V16278" t="s">
        <v>2975</v>
      </c>
      <c r="W16278">
        <v>4</v>
      </c>
      <c r="X16278">
        <v>4</v>
      </c>
      <c r="Y16278">
        <v>6</v>
      </c>
    </row>
    <row r="16279" spans="12:25" x14ac:dyDescent="0.3">
      <c r="L16279" s="41"/>
      <c r="U16279">
        <v>37</v>
      </c>
      <c r="V16279" t="s">
        <v>3152</v>
      </c>
      <c r="W16279">
        <v>9</v>
      </c>
      <c r="X16279">
        <v>4</v>
      </c>
      <c r="Y16279">
        <v>2</v>
      </c>
    </row>
    <row r="16280" spans="12:25" x14ac:dyDescent="0.3">
      <c r="L16280" s="41"/>
      <c r="U16280">
        <v>8</v>
      </c>
      <c r="V16280" t="s">
        <v>2968</v>
      </c>
      <c r="W16280">
        <v>3</v>
      </c>
      <c r="X16280">
        <v>3</v>
      </c>
      <c r="Y16280">
        <v>2</v>
      </c>
    </row>
    <row r="16281" spans="12:25" x14ac:dyDescent="0.3">
      <c r="L16281" s="41"/>
      <c r="U16281">
        <v>3</v>
      </c>
      <c r="V16281" t="s">
        <v>2934</v>
      </c>
      <c r="W16281">
        <v>1</v>
      </c>
      <c r="X16281">
        <v>4</v>
      </c>
      <c r="Y16281">
        <v>1</v>
      </c>
    </row>
    <row r="16282" spans="12:25" x14ac:dyDescent="0.3">
      <c r="L16282" s="41"/>
      <c r="U16282">
        <v>7</v>
      </c>
      <c r="V16282" t="s">
        <v>3181</v>
      </c>
      <c r="W16282">
        <v>4</v>
      </c>
      <c r="X16282">
        <v>2</v>
      </c>
      <c r="Y16282">
        <v>9</v>
      </c>
    </row>
    <row r="16283" spans="12:25" x14ac:dyDescent="0.3">
      <c r="L16283" s="41"/>
      <c r="U16283">
        <v>29</v>
      </c>
      <c r="V16283" t="s">
        <v>3283</v>
      </c>
      <c r="W16283">
        <v>7</v>
      </c>
      <c r="X16283">
        <v>4</v>
      </c>
      <c r="Y16283">
        <v>3</v>
      </c>
    </row>
    <row r="16284" spans="12:25" x14ac:dyDescent="0.3">
      <c r="L16284" s="41"/>
      <c r="U16284">
        <v>3</v>
      </c>
      <c r="V16284" t="s">
        <v>2934</v>
      </c>
      <c r="W16284">
        <v>1</v>
      </c>
      <c r="X16284">
        <v>4</v>
      </c>
      <c r="Y16284">
        <v>1</v>
      </c>
    </row>
    <row r="16285" spans="12:25" x14ac:dyDescent="0.3">
      <c r="L16285" s="41"/>
      <c r="U16285">
        <v>3</v>
      </c>
      <c r="V16285" t="s">
        <v>2934</v>
      </c>
      <c r="W16285">
        <v>1</v>
      </c>
      <c r="X16285">
        <v>5</v>
      </c>
      <c r="Y16285">
        <v>1</v>
      </c>
    </row>
    <row r="16286" spans="12:25" x14ac:dyDescent="0.3">
      <c r="L16286" s="41"/>
      <c r="U16286">
        <v>16</v>
      </c>
      <c r="V16286" t="s">
        <v>3011</v>
      </c>
      <c r="W16286">
        <v>8</v>
      </c>
      <c r="X16286">
        <v>2</v>
      </c>
      <c r="Y16286">
        <v>5</v>
      </c>
    </row>
    <row r="16287" spans="12:25" x14ac:dyDescent="0.3">
      <c r="L16287" s="41"/>
      <c r="U16287">
        <v>2</v>
      </c>
      <c r="V16287" t="s">
        <v>2931</v>
      </c>
      <c r="W16287">
        <v>1</v>
      </c>
      <c r="X16287">
        <v>2</v>
      </c>
      <c r="Y16287">
        <v>2</v>
      </c>
    </row>
    <row r="16288" spans="12:25" x14ac:dyDescent="0.3">
      <c r="L16288" s="41"/>
      <c r="U16288">
        <v>2</v>
      </c>
      <c r="V16288" t="s">
        <v>2931</v>
      </c>
      <c r="W16288">
        <v>1</v>
      </c>
      <c r="X16288">
        <v>4</v>
      </c>
      <c r="Y16288">
        <v>2</v>
      </c>
    </row>
    <row r="16289" spans="12:25" x14ac:dyDescent="0.3">
      <c r="L16289" s="41"/>
      <c r="U16289">
        <v>361</v>
      </c>
      <c r="V16289" t="s">
        <v>3170</v>
      </c>
      <c r="W16289">
        <v>90</v>
      </c>
      <c r="X16289">
        <v>4</v>
      </c>
      <c r="Y16289">
        <v>5</v>
      </c>
    </row>
    <row r="16290" spans="12:25" x14ac:dyDescent="0.3">
      <c r="L16290" s="41"/>
      <c r="U16290">
        <v>10</v>
      </c>
      <c r="V16290" t="s">
        <v>3000</v>
      </c>
      <c r="W16290">
        <v>3</v>
      </c>
      <c r="X16290">
        <v>4</v>
      </c>
      <c r="Y16290">
        <v>8</v>
      </c>
    </row>
    <row r="16291" spans="12:25" x14ac:dyDescent="0.3">
      <c r="L16291" s="41"/>
      <c r="U16291">
        <v>13</v>
      </c>
      <c r="V16291" t="s">
        <v>3047</v>
      </c>
      <c r="W16291">
        <v>13</v>
      </c>
      <c r="X16291">
        <v>1</v>
      </c>
      <c r="Y16291">
        <v>3</v>
      </c>
    </row>
    <row r="16292" spans="12:25" x14ac:dyDescent="0.3">
      <c r="L16292" s="41"/>
      <c r="U16292">
        <v>2</v>
      </c>
      <c r="V16292" t="s">
        <v>2931</v>
      </c>
      <c r="W16292">
        <v>0</v>
      </c>
      <c r="X16292">
        <v>5</v>
      </c>
      <c r="Y16292">
        <v>2</v>
      </c>
    </row>
    <row r="16293" spans="12:25" x14ac:dyDescent="0.3">
      <c r="L16293" s="41"/>
      <c r="U16293">
        <v>2</v>
      </c>
      <c r="V16293" t="s">
        <v>2949</v>
      </c>
      <c r="W16293">
        <v>1</v>
      </c>
      <c r="X16293">
        <v>4</v>
      </c>
      <c r="Y16293">
        <v>1</v>
      </c>
    </row>
    <row r="16294" spans="12:25" x14ac:dyDescent="0.3">
      <c r="L16294" s="41"/>
      <c r="U16294">
        <v>27</v>
      </c>
      <c r="V16294" t="s">
        <v>3205</v>
      </c>
      <c r="W16294">
        <v>14</v>
      </c>
      <c r="X16294">
        <v>2</v>
      </c>
      <c r="Y16294">
        <v>14</v>
      </c>
    </row>
    <row r="16295" spans="12:25" x14ac:dyDescent="0.3">
      <c r="L16295" s="41"/>
      <c r="U16295">
        <v>10</v>
      </c>
      <c r="V16295" t="s">
        <v>2958</v>
      </c>
      <c r="W16295">
        <v>3</v>
      </c>
      <c r="X16295">
        <v>4</v>
      </c>
      <c r="Y16295">
        <v>3</v>
      </c>
    </row>
    <row r="16296" spans="12:25" x14ac:dyDescent="0.3">
      <c r="L16296" s="41"/>
      <c r="U16296">
        <v>2</v>
      </c>
      <c r="V16296" t="s">
        <v>2920</v>
      </c>
      <c r="W16296">
        <v>1</v>
      </c>
      <c r="X16296">
        <v>2</v>
      </c>
      <c r="Y16296">
        <v>7</v>
      </c>
    </row>
    <row r="16297" spans="12:25" x14ac:dyDescent="0.3">
      <c r="L16297" s="41"/>
      <c r="U16297">
        <v>2</v>
      </c>
      <c r="V16297" t="s">
        <v>2949</v>
      </c>
      <c r="W16297">
        <v>1</v>
      </c>
      <c r="X16297">
        <v>4</v>
      </c>
      <c r="Y16297">
        <v>1</v>
      </c>
    </row>
    <row r="16298" spans="12:25" x14ac:dyDescent="0.3">
      <c r="L16298" s="41"/>
      <c r="U16298">
        <v>107</v>
      </c>
      <c r="V16298" t="s">
        <v>3277</v>
      </c>
      <c r="W16298">
        <v>107</v>
      </c>
      <c r="X16298">
        <v>1</v>
      </c>
      <c r="Y16298">
        <v>17</v>
      </c>
    </row>
    <row r="16299" spans="12:25" x14ac:dyDescent="0.3">
      <c r="L16299" s="41"/>
      <c r="U16299">
        <v>57</v>
      </c>
      <c r="V16299" t="s">
        <v>2950</v>
      </c>
      <c r="W16299">
        <v>19</v>
      </c>
      <c r="X16299">
        <v>3</v>
      </c>
      <c r="Y16299">
        <v>3</v>
      </c>
    </row>
    <row r="16300" spans="12:25" x14ac:dyDescent="0.3">
      <c r="L16300" s="41"/>
      <c r="U16300">
        <v>122</v>
      </c>
      <c r="V16300" t="s">
        <v>3282</v>
      </c>
      <c r="W16300">
        <v>41</v>
      </c>
      <c r="X16300">
        <v>3</v>
      </c>
      <c r="Y16300">
        <v>5</v>
      </c>
    </row>
    <row r="16301" spans="12:25" x14ac:dyDescent="0.3">
      <c r="L16301" s="41"/>
      <c r="U16301">
        <v>35</v>
      </c>
      <c r="V16301" t="s">
        <v>3209</v>
      </c>
      <c r="W16301">
        <v>35</v>
      </c>
      <c r="X16301">
        <v>1</v>
      </c>
      <c r="Y16301">
        <v>6</v>
      </c>
    </row>
    <row r="16302" spans="12:25" x14ac:dyDescent="0.3">
      <c r="L16302" s="41"/>
      <c r="U16302">
        <v>22</v>
      </c>
      <c r="V16302" t="s">
        <v>3199</v>
      </c>
      <c r="W16302">
        <v>7</v>
      </c>
      <c r="X16302">
        <v>3</v>
      </c>
      <c r="Y16302">
        <v>12</v>
      </c>
    </row>
    <row r="16303" spans="12:25" x14ac:dyDescent="0.3">
      <c r="L16303" s="41"/>
      <c r="U16303">
        <v>40</v>
      </c>
      <c r="V16303" t="s">
        <v>3048</v>
      </c>
      <c r="W16303">
        <v>13</v>
      </c>
      <c r="X16303">
        <v>3</v>
      </c>
      <c r="Y16303">
        <v>3</v>
      </c>
    </row>
    <row r="16304" spans="12:25" x14ac:dyDescent="0.3">
      <c r="L16304" s="41"/>
      <c r="U16304">
        <v>24</v>
      </c>
      <c r="V16304" t="s">
        <v>2977</v>
      </c>
      <c r="W16304">
        <v>5</v>
      </c>
      <c r="X16304">
        <v>5</v>
      </c>
      <c r="Y16304">
        <v>2</v>
      </c>
    </row>
    <row r="16305" spans="12:25" x14ac:dyDescent="0.3">
      <c r="L16305" s="41"/>
      <c r="U16305">
        <v>1</v>
      </c>
      <c r="V16305" t="s">
        <v>2931</v>
      </c>
      <c r="W16305">
        <v>0</v>
      </c>
      <c r="X16305">
        <v>3</v>
      </c>
      <c r="Y16305">
        <v>1</v>
      </c>
    </row>
    <row r="16306" spans="12:25" x14ac:dyDescent="0.3">
      <c r="L16306" s="41"/>
      <c r="U16306">
        <v>5</v>
      </c>
      <c r="V16306" t="s">
        <v>3003</v>
      </c>
      <c r="W16306">
        <v>1</v>
      </c>
      <c r="X16306">
        <v>5</v>
      </c>
      <c r="Y16306">
        <v>1</v>
      </c>
    </row>
    <row r="16307" spans="12:25" x14ac:dyDescent="0.3">
      <c r="L16307" s="41"/>
      <c r="U16307">
        <v>6</v>
      </c>
      <c r="V16307" t="s">
        <v>2954</v>
      </c>
      <c r="W16307">
        <v>2</v>
      </c>
      <c r="X16307">
        <v>3</v>
      </c>
      <c r="Y16307">
        <v>4</v>
      </c>
    </row>
    <row r="16308" spans="12:25" x14ac:dyDescent="0.3">
      <c r="L16308" s="41"/>
      <c r="U16308">
        <v>15</v>
      </c>
      <c r="V16308" t="s">
        <v>2975</v>
      </c>
      <c r="W16308">
        <v>5</v>
      </c>
      <c r="X16308">
        <v>3</v>
      </c>
      <c r="Y16308">
        <v>6</v>
      </c>
    </row>
    <row r="16309" spans="12:25" x14ac:dyDescent="0.3">
      <c r="L16309" s="41"/>
      <c r="U16309">
        <v>4</v>
      </c>
      <c r="V16309" t="s">
        <v>2953</v>
      </c>
      <c r="W16309">
        <v>1</v>
      </c>
      <c r="X16309">
        <v>5</v>
      </c>
      <c r="Y16309">
        <v>6</v>
      </c>
    </row>
    <row r="16310" spans="12:25" x14ac:dyDescent="0.3">
      <c r="L16310" s="41"/>
      <c r="U16310">
        <v>4</v>
      </c>
      <c r="V16310" t="s">
        <v>2981</v>
      </c>
      <c r="W16310">
        <v>4</v>
      </c>
      <c r="X16310">
        <v>1</v>
      </c>
      <c r="Y16310">
        <v>12</v>
      </c>
    </row>
    <row r="16311" spans="12:25" x14ac:dyDescent="0.3">
      <c r="L16311" s="41"/>
      <c r="U16311">
        <v>13</v>
      </c>
      <c r="V16311" t="s">
        <v>2980</v>
      </c>
      <c r="W16311">
        <v>3</v>
      </c>
      <c r="X16311">
        <v>4</v>
      </c>
      <c r="Y16311">
        <v>8</v>
      </c>
    </row>
    <row r="16312" spans="12:25" x14ac:dyDescent="0.3">
      <c r="L16312" s="41"/>
      <c r="U16312">
        <v>15</v>
      </c>
      <c r="V16312" t="s">
        <v>3012</v>
      </c>
      <c r="W16312">
        <v>5</v>
      </c>
      <c r="X16312">
        <v>3</v>
      </c>
      <c r="Y16312">
        <v>2</v>
      </c>
    </row>
    <row r="16313" spans="12:25" x14ac:dyDescent="0.3">
      <c r="L16313" s="41"/>
      <c r="U16313">
        <v>23</v>
      </c>
      <c r="V16313" t="s">
        <v>2989</v>
      </c>
      <c r="W16313">
        <v>8</v>
      </c>
      <c r="X16313">
        <v>3</v>
      </c>
      <c r="Y16313">
        <v>2</v>
      </c>
    </row>
    <row r="16314" spans="12:25" x14ac:dyDescent="0.3">
      <c r="L16314" s="41"/>
      <c r="U16314">
        <v>33</v>
      </c>
      <c r="V16314" t="s">
        <v>3231</v>
      </c>
      <c r="W16314">
        <v>8</v>
      </c>
      <c r="X16314">
        <v>4</v>
      </c>
      <c r="Y16314">
        <v>2</v>
      </c>
    </row>
    <row r="16315" spans="12:25" x14ac:dyDescent="0.3">
      <c r="L16315" s="41"/>
      <c r="U16315">
        <v>2</v>
      </c>
      <c r="V16315" t="s">
        <v>2949</v>
      </c>
      <c r="W16315">
        <v>1</v>
      </c>
      <c r="X16315">
        <v>4</v>
      </c>
      <c r="Y16315">
        <v>1</v>
      </c>
    </row>
    <row r="16316" spans="12:25" x14ac:dyDescent="0.3">
      <c r="L16316" s="41"/>
      <c r="U16316">
        <v>12</v>
      </c>
      <c r="V16316" t="s">
        <v>3157</v>
      </c>
      <c r="W16316">
        <v>3</v>
      </c>
      <c r="X16316">
        <v>4</v>
      </c>
      <c r="Y16316">
        <v>5</v>
      </c>
    </row>
    <row r="16317" spans="12:25" x14ac:dyDescent="0.3">
      <c r="L16317" s="41"/>
      <c r="U16317">
        <v>29</v>
      </c>
      <c r="V16317" t="s">
        <v>3281</v>
      </c>
      <c r="W16317">
        <v>29</v>
      </c>
      <c r="X16317">
        <v>1</v>
      </c>
      <c r="Y16317">
        <v>19</v>
      </c>
    </row>
    <row r="16318" spans="12:25" x14ac:dyDescent="0.3">
      <c r="L16318" s="41"/>
      <c r="U16318">
        <v>17</v>
      </c>
      <c r="V16318" t="s">
        <v>3204</v>
      </c>
      <c r="W16318">
        <v>4</v>
      </c>
      <c r="X16318">
        <v>4</v>
      </c>
      <c r="Y16318">
        <v>2</v>
      </c>
    </row>
    <row r="16319" spans="12:25" x14ac:dyDescent="0.3">
      <c r="L16319" s="41"/>
      <c r="U16319">
        <v>12</v>
      </c>
      <c r="V16319" t="s">
        <v>3070</v>
      </c>
      <c r="W16319">
        <v>12</v>
      </c>
      <c r="X16319">
        <v>1</v>
      </c>
      <c r="Y16319">
        <v>11</v>
      </c>
    </row>
    <row r="16320" spans="12:25" x14ac:dyDescent="0.3">
      <c r="L16320" s="41"/>
      <c r="U16320">
        <v>725</v>
      </c>
      <c r="V16320" t="s">
        <v>3169</v>
      </c>
      <c r="W16320">
        <v>363</v>
      </c>
      <c r="X16320">
        <v>2</v>
      </c>
      <c r="Y16320">
        <v>10</v>
      </c>
    </row>
    <row r="16321" spans="12:25" x14ac:dyDescent="0.3">
      <c r="L16321" s="41"/>
      <c r="U16321">
        <v>3</v>
      </c>
      <c r="V16321" t="s">
        <v>2934</v>
      </c>
      <c r="W16321">
        <v>2</v>
      </c>
      <c r="X16321">
        <v>2</v>
      </c>
      <c r="Y16321">
        <v>1</v>
      </c>
    </row>
    <row r="16322" spans="12:25" x14ac:dyDescent="0.3">
      <c r="L16322" s="41"/>
      <c r="U16322">
        <v>3177</v>
      </c>
      <c r="V16322" t="s">
        <v>3242</v>
      </c>
      <c r="W16322">
        <v>1589</v>
      </c>
      <c r="X16322">
        <v>2</v>
      </c>
      <c r="Y16322">
        <v>3</v>
      </c>
    </row>
    <row r="16323" spans="12:25" x14ac:dyDescent="0.3">
      <c r="L16323" s="41"/>
      <c r="U16323">
        <v>1</v>
      </c>
      <c r="V16323" t="s">
        <v>2925</v>
      </c>
      <c r="W16323">
        <v>0</v>
      </c>
      <c r="X16323">
        <v>4</v>
      </c>
      <c r="Y16323">
        <v>9</v>
      </c>
    </row>
    <row r="16324" spans="12:25" x14ac:dyDescent="0.3">
      <c r="L16324" s="41"/>
      <c r="U16324">
        <v>1</v>
      </c>
      <c r="V16324" t="s">
        <v>2933</v>
      </c>
      <c r="W16324">
        <v>1</v>
      </c>
      <c r="X16324">
        <v>1</v>
      </c>
      <c r="Y16324">
        <v>2</v>
      </c>
    </row>
    <row r="16325" spans="12:25" x14ac:dyDescent="0.3">
      <c r="L16325" s="41"/>
      <c r="U16325">
        <v>13</v>
      </c>
      <c r="V16325" t="s">
        <v>3132</v>
      </c>
      <c r="W16325">
        <v>3</v>
      </c>
      <c r="X16325">
        <v>4</v>
      </c>
      <c r="Y16325">
        <v>2</v>
      </c>
    </row>
    <row r="16326" spans="12:25" x14ac:dyDescent="0.3">
      <c r="L16326" s="41"/>
      <c r="U16326">
        <v>1</v>
      </c>
      <c r="V16326" t="s">
        <v>2931</v>
      </c>
      <c r="W16326">
        <v>0</v>
      </c>
      <c r="X16326">
        <v>4</v>
      </c>
      <c r="Y16326">
        <v>1</v>
      </c>
    </row>
    <row r="16327" spans="12:25" x14ac:dyDescent="0.3">
      <c r="L16327" s="41"/>
      <c r="U16327">
        <v>12</v>
      </c>
      <c r="V16327" t="s">
        <v>2977</v>
      </c>
      <c r="W16327">
        <v>4</v>
      </c>
      <c r="X16327">
        <v>3</v>
      </c>
      <c r="Y16327">
        <v>1</v>
      </c>
    </row>
    <row r="16328" spans="12:25" x14ac:dyDescent="0.3">
      <c r="L16328" s="41"/>
      <c r="U16328">
        <v>18</v>
      </c>
      <c r="V16328" t="s">
        <v>3212</v>
      </c>
      <c r="W16328">
        <v>5</v>
      </c>
      <c r="X16328">
        <v>4</v>
      </c>
      <c r="Y16328">
        <v>5</v>
      </c>
    </row>
    <row r="16329" spans="12:25" x14ac:dyDescent="0.3">
      <c r="L16329" s="41"/>
      <c r="U16329">
        <v>13</v>
      </c>
      <c r="V16329" t="s">
        <v>3132</v>
      </c>
      <c r="W16329">
        <v>3</v>
      </c>
      <c r="X16329">
        <v>5</v>
      </c>
      <c r="Y16329">
        <v>2</v>
      </c>
    </row>
    <row r="16330" spans="12:25" x14ac:dyDescent="0.3">
      <c r="L16330" s="41"/>
      <c r="U16330">
        <v>1</v>
      </c>
      <c r="V16330" t="s">
        <v>2931</v>
      </c>
      <c r="W16330">
        <v>0</v>
      </c>
      <c r="X16330">
        <v>4</v>
      </c>
      <c r="Y16330">
        <v>1</v>
      </c>
    </row>
    <row r="16331" spans="12:25" x14ac:dyDescent="0.3">
      <c r="L16331" s="41"/>
      <c r="U16331">
        <v>6</v>
      </c>
      <c r="V16331" t="s">
        <v>2954</v>
      </c>
      <c r="W16331">
        <v>2</v>
      </c>
      <c r="X16331">
        <v>4</v>
      </c>
      <c r="Y16331">
        <v>4</v>
      </c>
    </row>
    <row r="16332" spans="12:25" x14ac:dyDescent="0.3">
      <c r="L16332" s="41"/>
      <c r="U16332">
        <v>11</v>
      </c>
      <c r="V16332" t="s">
        <v>3125</v>
      </c>
      <c r="W16332">
        <v>6</v>
      </c>
      <c r="X16332">
        <v>2</v>
      </c>
      <c r="Y16332">
        <v>15</v>
      </c>
    </row>
    <row r="16333" spans="12:25" x14ac:dyDescent="0.3">
      <c r="L16333" s="41"/>
      <c r="U16333">
        <v>9</v>
      </c>
      <c r="V16333" t="s">
        <v>3030</v>
      </c>
      <c r="W16333">
        <v>3</v>
      </c>
      <c r="X16333">
        <v>3</v>
      </c>
      <c r="Y16333">
        <v>5</v>
      </c>
    </row>
    <row r="16334" spans="12:25" x14ac:dyDescent="0.3">
      <c r="L16334" s="41"/>
      <c r="U16334">
        <v>10</v>
      </c>
      <c r="V16334" t="s">
        <v>3003</v>
      </c>
      <c r="W16334">
        <v>3</v>
      </c>
      <c r="X16334">
        <v>4</v>
      </c>
      <c r="Y16334">
        <v>2</v>
      </c>
    </row>
    <row r="16335" spans="12:25" x14ac:dyDescent="0.3">
      <c r="L16335" s="41"/>
      <c r="U16335">
        <v>8</v>
      </c>
      <c r="V16335" t="s">
        <v>2968</v>
      </c>
      <c r="W16335">
        <v>2</v>
      </c>
      <c r="X16335">
        <v>5</v>
      </c>
      <c r="Y16335">
        <v>2</v>
      </c>
    </row>
    <row r="16336" spans="12:25" x14ac:dyDescent="0.3">
      <c r="L16336" s="41"/>
      <c r="U16336">
        <v>37</v>
      </c>
      <c r="V16336" t="s">
        <v>3150</v>
      </c>
      <c r="W16336">
        <v>19</v>
      </c>
      <c r="X16336">
        <v>2</v>
      </c>
      <c r="Y16336">
        <v>5</v>
      </c>
    </row>
    <row r="16337" spans="12:25" x14ac:dyDescent="0.3">
      <c r="L16337" s="41"/>
      <c r="U16337">
        <v>10</v>
      </c>
      <c r="V16337" t="s">
        <v>3148</v>
      </c>
      <c r="W16337">
        <v>2</v>
      </c>
      <c r="X16337">
        <v>5</v>
      </c>
      <c r="Y16337">
        <v>1</v>
      </c>
    </row>
    <row r="16338" spans="12:25" x14ac:dyDescent="0.3">
      <c r="L16338" s="41"/>
      <c r="U16338">
        <v>132</v>
      </c>
      <c r="V16338" t="s">
        <v>3115</v>
      </c>
      <c r="W16338">
        <v>66</v>
      </c>
      <c r="X16338">
        <v>2</v>
      </c>
      <c r="Y16338">
        <v>9</v>
      </c>
    </row>
    <row r="16339" spans="12:25" x14ac:dyDescent="0.3">
      <c r="L16339" s="41"/>
      <c r="U16339">
        <v>6</v>
      </c>
      <c r="V16339" t="s">
        <v>2949</v>
      </c>
      <c r="W16339">
        <v>6</v>
      </c>
      <c r="X16339">
        <v>1</v>
      </c>
      <c r="Y16339">
        <v>3</v>
      </c>
    </row>
    <row r="16340" spans="12:25" x14ac:dyDescent="0.3">
      <c r="L16340" s="41"/>
      <c r="U16340">
        <v>104</v>
      </c>
      <c r="V16340" t="s">
        <v>3280</v>
      </c>
      <c r="W16340">
        <v>35</v>
      </c>
      <c r="X16340">
        <v>3</v>
      </c>
      <c r="Y16340">
        <v>10</v>
      </c>
    </row>
    <row r="16341" spans="12:25" x14ac:dyDescent="0.3">
      <c r="L16341" s="41"/>
      <c r="U16341">
        <v>5</v>
      </c>
      <c r="V16341" t="s">
        <v>2931</v>
      </c>
      <c r="W16341">
        <v>2</v>
      </c>
      <c r="X16341">
        <v>3</v>
      </c>
      <c r="Y16341">
        <v>5</v>
      </c>
    </row>
    <row r="16342" spans="12:25" x14ac:dyDescent="0.3">
      <c r="L16342" s="41"/>
      <c r="U16342">
        <v>6</v>
      </c>
      <c r="V16342" t="s">
        <v>2949</v>
      </c>
      <c r="W16342">
        <v>2</v>
      </c>
      <c r="X16342">
        <v>3</v>
      </c>
      <c r="Y16342">
        <v>3</v>
      </c>
    </row>
    <row r="16343" spans="12:25" x14ac:dyDescent="0.3">
      <c r="L16343" s="41"/>
      <c r="U16343">
        <v>7</v>
      </c>
      <c r="V16343" t="s">
        <v>3181</v>
      </c>
      <c r="W16343">
        <v>2</v>
      </c>
      <c r="X16343">
        <v>4</v>
      </c>
      <c r="Y16343">
        <v>9</v>
      </c>
    </row>
    <row r="16344" spans="12:25" x14ac:dyDescent="0.3">
      <c r="L16344" s="41"/>
      <c r="U16344">
        <v>3</v>
      </c>
      <c r="V16344" t="s">
        <v>2993</v>
      </c>
      <c r="W16344">
        <v>1</v>
      </c>
      <c r="X16344">
        <v>4</v>
      </c>
      <c r="Y16344">
        <v>4</v>
      </c>
    </row>
    <row r="16345" spans="12:25" x14ac:dyDescent="0.3">
      <c r="L16345" s="41"/>
      <c r="U16345">
        <v>4</v>
      </c>
      <c r="V16345" t="s">
        <v>2949</v>
      </c>
      <c r="W16345">
        <v>1</v>
      </c>
      <c r="X16345">
        <v>4</v>
      </c>
      <c r="Y16345">
        <v>2</v>
      </c>
    </row>
    <row r="16346" spans="12:25" x14ac:dyDescent="0.3">
      <c r="L16346" s="41"/>
      <c r="U16346">
        <v>1</v>
      </c>
      <c r="V16346" t="s">
        <v>2956</v>
      </c>
      <c r="W16346">
        <v>1</v>
      </c>
      <c r="X16346">
        <v>1</v>
      </c>
      <c r="Y16346">
        <v>5</v>
      </c>
    </row>
    <row r="16347" spans="12:25" x14ac:dyDescent="0.3">
      <c r="L16347" s="41"/>
      <c r="U16347">
        <v>1</v>
      </c>
      <c r="V16347" t="s">
        <v>2955</v>
      </c>
      <c r="W16347">
        <v>0</v>
      </c>
      <c r="X16347">
        <v>5</v>
      </c>
      <c r="Y16347">
        <v>4</v>
      </c>
    </row>
    <row r="16348" spans="12:25" x14ac:dyDescent="0.3">
      <c r="L16348" s="41"/>
      <c r="U16348">
        <v>1</v>
      </c>
      <c r="V16348" t="s">
        <v>2931</v>
      </c>
      <c r="W16348">
        <v>0</v>
      </c>
      <c r="X16348">
        <v>4</v>
      </c>
      <c r="Y16348">
        <v>1</v>
      </c>
    </row>
    <row r="16349" spans="12:25" x14ac:dyDescent="0.3">
      <c r="L16349" s="41"/>
      <c r="U16349">
        <v>9</v>
      </c>
      <c r="V16349" t="s">
        <v>2934</v>
      </c>
      <c r="W16349">
        <v>9</v>
      </c>
      <c r="X16349">
        <v>1</v>
      </c>
      <c r="Y16349">
        <v>3</v>
      </c>
    </row>
    <row r="16350" spans="12:25" x14ac:dyDescent="0.3">
      <c r="L16350" s="41"/>
      <c r="U16350">
        <v>2</v>
      </c>
      <c r="V16350" t="s">
        <v>2933</v>
      </c>
      <c r="W16350">
        <v>1</v>
      </c>
      <c r="X16350">
        <v>3</v>
      </c>
      <c r="Y16350">
        <v>4</v>
      </c>
    </row>
    <row r="16351" spans="12:25" x14ac:dyDescent="0.3">
      <c r="L16351" s="41"/>
      <c r="U16351">
        <v>2</v>
      </c>
      <c r="V16351" t="s">
        <v>3142</v>
      </c>
      <c r="W16351">
        <v>1</v>
      </c>
      <c r="X16351">
        <v>3</v>
      </c>
      <c r="Y16351">
        <v>17</v>
      </c>
    </row>
    <row r="16352" spans="12:25" x14ac:dyDescent="0.3">
      <c r="L16352" s="41"/>
      <c r="U16352">
        <v>1</v>
      </c>
      <c r="V16352" t="s">
        <v>2931</v>
      </c>
      <c r="W16352">
        <v>0</v>
      </c>
      <c r="X16352">
        <v>4</v>
      </c>
      <c r="Y16352">
        <v>1</v>
      </c>
    </row>
    <row r="16353" spans="12:25" x14ac:dyDescent="0.3">
      <c r="L16353" s="41"/>
      <c r="U16353">
        <v>1</v>
      </c>
      <c r="V16353" t="s">
        <v>2994</v>
      </c>
      <c r="W16353">
        <v>0</v>
      </c>
      <c r="X16353">
        <v>3</v>
      </c>
      <c r="Y16353">
        <v>13</v>
      </c>
    </row>
    <row r="16354" spans="12:25" x14ac:dyDescent="0.3">
      <c r="L16354" s="41"/>
      <c r="U16354">
        <v>5</v>
      </c>
      <c r="V16354" t="s">
        <v>2975</v>
      </c>
      <c r="W16354">
        <v>1</v>
      </c>
      <c r="X16354">
        <v>4</v>
      </c>
      <c r="Y16354">
        <v>2</v>
      </c>
    </row>
    <row r="16355" spans="12:25" x14ac:dyDescent="0.3">
      <c r="L16355" s="41"/>
      <c r="U16355">
        <v>6</v>
      </c>
      <c r="V16355" t="s">
        <v>2934</v>
      </c>
      <c r="W16355">
        <v>1</v>
      </c>
      <c r="X16355">
        <v>5</v>
      </c>
      <c r="Y16355">
        <v>2</v>
      </c>
    </row>
    <row r="16356" spans="12:25" x14ac:dyDescent="0.3">
      <c r="L16356" s="41"/>
      <c r="U16356">
        <v>2</v>
      </c>
      <c r="V16356" t="s">
        <v>3018</v>
      </c>
      <c r="W16356">
        <v>1</v>
      </c>
      <c r="X16356">
        <v>4</v>
      </c>
      <c r="Y16356">
        <v>5</v>
      </c>
    </row>
    <row r="16357" spans="12:25" x14ac:dyDescent="0.3">
      <c r="L16357" s="41"/>
      <c r="U16357">
        <v>2</v>
      </c>
      <c r="V16357" t="s">
        <v>2949</v>
      </c>
      <c r="W16357">
        <v>2</v>
      </c>
      <c r="X16357">
        <v>1</v>
      </c>
      <c r="Y16357">
        <v>1</v>
      </c>
    </row>
    <row r="16358" spans="12:25" x14ac:dyDescent="0.3">
      <c r="L16358" s="41"/>
      <c r="U16358">
        <v>30</v>
      </c>
      <c r="V16358" t="s">
        <v>3155</v>
      </c>
      <c r="W16358">
        <v>8</v>
      </c>
      <c r="X16358">
        <v>4</v>
      </c>
      <c r="Y16358">
        <v>2</v>
      </c>
    </row>
    <row r="16359" spans="12:25" x14ac:dyDescent="0.3">
      <c r="L16359" s="41"/>
      <c r="U16359">
        <v>210</v>
      </c>
      <c r="V16359" t="s">
        <v>3146</v>
      </c>
      <c r="W16359">
        <v>53</v>
      </c>
      <c r="X16359">
        <v>4</v>
      </c>
      <c r="Y16359">
        <v>7</v>
      </c>
    </row>
    <row r="16360" spans="12:25" x14ac:dyDescent="0.3">
      <c r="L16360" s="41"/>
      <c r="U16360">
        <v>2</v>
      </c>
      <c r="V16360" t="s">
        <v>2933</v>
      </c>
      <c r="W16360">
        <v>1</v>
      </c>
      <c r="X16360">
        <v>3</v>
      </c>
      <c r="Y16360">
        <v>4</v>
      </c>
    </row>
    <row r="16361" spans="12:25" x14ac:dyDescent="0.3">
      <c r="L16361" s="41"/>
      <c r="U16361">
        <v>1</v>
      </c>
      <c r="V16361" t="s">
        <v>3090</v>
      </c>
      <c r="W16361">
        <v>1</v>
      </c>
      <c r="X16361">
        <v>2</v>
      </c>
      <c r="Y16361">
        <v>15</v>
      </c>
    </row>
    <row r="16362" spans="12:25" x14ac:dyDescent="0.3">
      <c r="L16362" s="41"/>
      <c r="U16362">
        <v>2</v>
      </c>
      <c r="V16362" t="s">
        <v>2933</v>
      </c>
      <c r="W16362">
        <v>1</v>
      </c>
      <c r="X16362">
        <v>2</v>
      </c>
      <c r="Y16362">
        <v>4</v>
      </c>
    </row>
    <row r="16363" spans="12:25" x14ac:dyDescent="0.3">
      <c r="L16363" s="41"/>
      <c r="U16363">
        <v>2</v>
      </c>
      <c r="V16363" t="s">
        <v>2949</v>
      </c>
      <c r="W16363">
        <v>1</v>
      </c>
      <c r="X16363">
        <v>4</v>
      </c>
      <c r="Y16363">
        <v>1</v>
      </c>
    </row>
    <row r="16364" spans="12:25" x14ac:dyDescent="0.3">
      <c r="L16364" s="41"/>
      <c r="U16364">
        <v>1</v>
      </c>
      <c r="V16364" t="s">
        <v>2933</v>
      </c>
      <c r="W16364">
        <v>0</v>
      </c>
      <c r="X16364">
        <v>3</v>
      </c>
      <c r="Y16364">
        <v>2</v>
      </c>
    </row>
    <row r="16365" spans="12:25" x14ac:dyDescent="0.3">
      <c r="L16365" s="41"/>
      <c r="U16365">
        <v>1</v>
      </c>
      <c r="V16365" t="s">
        <v>2931</v>
      </c>
      <c r="W16365">
        <v>0</v>
      </c>
      <c r="X16365">
        <v>3</v>
      </c>
      <c r="Y16365">
        <v>1</v>
      </c>
    </row>
    <row r="16366" spans="12:25" x14ac:dyDescent="0.3">
      <c r="L16366" s="41"/>
      <c r="U16366">
        <v>1</v>
      </c>
      <c r="V16366" t="s">
        <v>2931</v>
      </c>
      <c r="W16366">
        <v>0</v>
      </c>
      <c r="X16366">
        <v>5</v>
      </c>
      <c r="Y16366">
        <v>1</v>
      </c>
    </row>
    <row r="16367" spans="12:25" x14ac:dyDescent="0.3">
      <c r="L16367" s="41"/>
      <c r="U16367">
        <v>1</v>
      </c>
      <c r="V16367" t="s">
        <v>2933</v>
      </c>
      <c r="W16367">
        <v>1</v>
      </c>
      <c r="X16367">
        <v>2</v>
      </c>
      <c r="Y16367">
        <v>2</v>
      </c>
    </row>
    <row r="16368" spans="12:25" x14ac:dyDescent="0.3">
      <c r="L16368" s="41"/>
      <c r="U16368">
        <v>56</v>
      </c>
      <c r="V16368" t="s">
        <v>3262</v>
      </c>
      <c r="W16368">
        <v>14</v>
      </c>
      <c r="X16368">
        <v>4</v>
      </c>
      <c r="Y16368">
        <v>9</v>
      </c>
    </row>
    <row r="16369" spans="12:25" x14ac:dyDescent="0.3">
      <c r="L16369" s="41"/>
      <c r="U16369">
        <v>1</v>
      </c>
      <c r="V16369" t="s">
        <v>2933</v>
      </c>
      <c r="W16369">
        <v>0</v>
      </c>
      <c r="X16369">
        <v>4</v>
      </c>
      <c r="Y16369">
        <v>2</v>
      </c>
    </row>
    <row r="16370" spans="12:25" x14ac:dyDescent="0.3">
      <c r="L16370" s="41"/>
      <c r="U16370">
        <v>2</v>
      </c>
      <c r="V16370" t="s">
        <v>2949</v>
      </c>
      <c r="W16370">
        <v>1</v>
      </c>
      <c r="X16370">
        <v>4</v>
      </c>
      <c r="Y16370">
        <v>1</v>
      </c>
    </row>
    <row r="16371" spans="12:25" x14ac:dyDescent="0.3">
      <c r="L16371" s="41"/>
      <c r="U16371">
        <v>1</v>
      </c>
      <c r="V16371" t="s">
        <v>2931</v>
      </c>
      <c r="W16371">
        <v>0</v>
      </c>
      <c r="X16371">
        <v>4</v>
      </c>
      <c r="Y16371">
        <v>1</v>
      </c>
    </row>
    <row r="16372" spans="12:25" x14ac:dyDescent="0.3">
      <c r="L16372" s="41"/>
      <c r="U16372">
        <v>2</v>
      </c>
      <c r="V16372" t="s">
        <v>3055</v>
      </c>
      <c r="W16372">
        <v>2</v>
      </c>
      <c r="X16372">
        <v>1</v>
      </c>
      <c r="Y16372">
        <v>9</v>
      </c>
    </row>
    <row r="16373" spans="12:25" x14ac:dyDescent="0.3">
      <c r="L16373" s="41"/>
      <c r="U16373">
        <v>1</v>
      </c>
      <c r="V16373" t="s">
        <v>2981</v>
      </c>
      <c r="W16373">
        <v>0</v>
      </c>
      <c r="X16373">
        <v>3</v>
      </c>
      <c r="Y16373">
        <v>3</v>
      </c>
    </row>
    <row r="16374" spans="12:25" x14ac:dyDescent="0.3">
      <c r="L16374" s="41"/>
      <c r="U16374">
        <v>3</v>
      </c>
      <c r="V16374" t="s">
        <v>2954</v>
      </c>
      <c r="W16374">
        <v>2</v>
      </c>
      <c r="X16374">
        <v>2</v>
      </c>
      <c r="Y16374">
        <v>2</v>
      </c>
    </row>
    <row r="16375" spans="12:25" x14ac:dyDescent="0.3">
      <c r="L16375" s="41"/>
      <c r="U16375">
        <v>3</v>
      </c>
      <c r="V16375" t="s">
        <v>2961</v>
      </c>
      <c r="W16375">
        <v>1</v>
      </c>
      <c r="X16375">
        <v>4</v>
      </c>
      <c r="Y16375">
        <v>18</v>
      </c>
    </row>
    <row r="16376" spans="12:25" x14ac:dyDescent="0.3">
      <c r="L16376" s="41"/>
      <c r="U16376">
        <v>0</v>
      </c>
      <c r="V16376" t="s">
        <v>2923</v>
      </c>
      <c r="W16376">
        <v>0</v>
      </c>
      <c r="X16376">
        <v>1</v>
      </c>
      <c r="Y16376">
        <v>2</v>
      </c>
    </row>
    <row r="16377" spans="12:25" x14ac:dyDescent="0.3">
      <c r="L16377" s="41"/>
      <c r="U16377">
        <v>0</v>
      </c>
      <c r="V16377" t="s">
        <v>2923</v>
      </c>
      <c r="W16377">
        <v>0</v>
      </c>
      <c r="X16377">
        <v>1</v>
      </c>
      <c r="Y16377">
        <v>14</v>
      </c>
    </row>
    <row r="16378" spans="12:25" x14ac:dyDescent="0.3">
      <c r="L16378" s="41"/>
      <c r="U16378">
        <v>0</v>
      </c>
      <c r="V16378" t="s">
        <v>2923</v>
      </c>
      <c r="W16378">
        <v>0</v>
      </c>
      <c r="X16378">
        <v>4</v>
      </c>
      <c r="Y16378">
        <v>5</v>
      </c>
    </row>
    <row r="16379" spans="12:25" x14ac:dyDescent="0.3">
      <c r="L16379" s="41"/>
      <c r="U16379">
        <v>0</v>
      </c>
      <c r="V16379" t="s">
        <v>2923</v>
      </c>
      <c r="W16379">
        <v>0</v>
      </c>
      <c r="X16379">
        <v>5</v>
      </c>
      <c r="Y16379">
        <v>1</v>
      </c>
    </row>
    <row r="16380" spans="12:25" x14ac:dyDescent="0.3">
      <c r="L16380" s="41"/>
      <c r="U16380">
        <v>0</v>
      </c>
      <c r="V16380" t="s">
        <v>2923</v>
      </c>
      <c r="W16380">
        <v>0</v>
      </c>
      <c r="X16380">
        <v>1</v>
      </c>
      <c r="Y16380">
        <v>3</v>
      </c>
    </row>
    <row r="16381" spans="12:25" x14ac:dyDescent="0.3">
      <c r="L16381" s="41"/>
      <c r="U16381">
        <v>0</v>
      </c>
      <c r="V16381" t="s">
        <v>2923</v>
      </c>
      <c r="W16381">
        <v>0</v>
      </c>
      <c r="X16381">
        <v>2</v>
      </c>
      <c r="Y16381">
        <v>1</v>
      </c>
    </row>
    <row r="16382" spans="12:25" x14ac:dyDescent="0.3">
      <c r="L16382" s="41"/>
      <c r="U16382">
        <v>0</v>
      </c>
      <c r="V16382" t="s">
        <v>2923</v>
      </c>
      <c r="W16382">
        <v>0</v>
      </c>
      <c r="X16382">
        <v>2</v>
      </c>
    </row>
    <row r="16383" spans="12:25" x14ac:dyDescent="0.3">
      <c r="L16383" s="41"/>
      <c r="U16383">
        <v>0</v>
      </c>
      <c r="V16383" t="s">
        <v>2923</v>
      </c>
      <c r="W16383">
        <v>0</v>
      </c>
      <c r="X16383">
        <v>1</v>
      </c>
      <c r="Y16383">
        <v>1</v>
      </c>
    </row>
    <row r="16384" spans="12:25" x14ac:dyDescent="0.3">
      <c r="L16384" s="41"/>
      <c r="U16384">
        <v>0</v>
      </c>
      <c r="V16384" t="s">
        <v>2923</v>
      </c>
      <c r="W16384">
        <v>0</v>
      </c>
      <c r="X16384">
        <v>4</v>
      </c>
      <c r="Y16384">
        <v>2</v>
      </c>
    </row>
    <row r="16385" spans="12:25" x14ac:dyDescent="0.3">
      <c r="L16385" s="41"/>
      <c r="U16385">
        <v>0</v>
      </c>
      <c r="V16385" t="s">
        <v>2923</v>
      </c>
      <c r="W16385">
        <v>0</v>
      </c>
      <c r="X16385">
        <v>1</v>
      </c>
      <c r="Y16385">
        <v>1</v>
      </c>
    </row>
    <row r="16386" spans="12:25" x14ac:dyDescent="0.3">
      <c r="L16386" s="41"/>
      <c r="U16386">
        <v>0</v>
      </c>
      <c r="V16386" t="s">
        <v>2923</v>
      </c>
      <c r="W16386">
        <v>0</v>
      </c>
      <c r="X16386">
        <v>3</v>
      </c>
      <c r="Y16386">
        <v>3</v>
      </c>
    </row>
    <row r="16387" spans="12:25" x14ac:dyDescent="0.3">
      <c r="L16387" s="41"/>
      <c r="U16387">
        <v>0</v>
      </c>
      <c r="V16387" t="s">
        <v>2923</v>
      </c>
      <c r="W16387">
        <v>0</v>
      </c>
      <c r="X16387">
        <v>4</v>
      </c>
    </row>
    <row r="16388" spans="12:25" x14ac:dyDescent="0.3">
      <c r="L16388" s="41"/>
      <c r="U16388">
        <v>0</v>
      </c>
      <c r="V16388" t="s">
        <v>2923</v>
      </c>
      <c r="W16388">
        <v>0</v>
      </c>
      <c r="X16388">
        <v>2</v>
      </c>
    </row>
    <row r="16389" spans="12:25" x14ac:dyDescent="0.3">
      <c r="L16389" s="41"/>
      <c r="U16389">
        <v>0</v>
      </c>
      <c r="V16389" t="s">
        <v>2923</v>
      </c>
      <c r="W16389">
        <v>0</v>
      </c>
      <c r="X16389">
        <v>4</v>
      </c>
      <c r="Y16389">
        <v>1</v>
      </c>
    </row>
    <row r="16390" spans="12:25" x14ac:dyDescent="0.3">
      <c r="L16390" s="41"/>
      <c r="U16390">
        <v>0</v>
      </c>
      <c r="V16390" t="s">
        <v>2923</v>
      </c>
      <c r="W16390">
        <v>0</v>
      </c>
      <c r="X16390">
        <v>5</v>
      </c>
      <c r="Y16390">
        <v>1</v>
      </c>
    </row>
    <row r="16391" spans="12:25" x14ac:dyDescent="0.3">
      <c r="L16391" s="41"/>
      <c r="U16391">
        <v>0</v>
      </c>
      <c r="V16391" t="s">
        <v>2923</v>
      </c>
      <c r="W16391">
        <v>0</v>
      </c>
      <c r="X16391">
        <v>5</v>
      </c>
      <c r="Y16391">
        <v>1</v>
      </c>
    </row>
    <row r="16392" spans="12:25" x14ac:dyDescent="0.3">
      <c r="L16392" s="41"/>
      <c r="U16392">
        <v>0</v>
      </c>
      <c r="V16392" t="s">
        <v>2923</v>
      </c>
      <c r="W16392">
        <v>0</v>
      </c>
      <c r="X16392">
        <v>4</v>
      </c>
      <c r="Y16392">
        <v>1</v>
      </c>
    </row>
    <row r="16393" spans="12:25" x14ac:dyDescent="0.3">
      <c r="L16393" s="41"/>
      <c r="U16393">
        <v>0</v>
      </c>
      <c r="V16393" t="s">
        <v>2923</v>
      </c>
      <c r="W16393">
        <v>0</v>
      </c>
      <c r="X16393">
        <v>3</v>
      </c>
      <c r="Y16393">
        <v>1</v>
      </c>
    </row>
    <row r="16394" spans="12:25" x14ac:dyDescent="0.3">
      <c r="L16394" s="41"/>
      <c r="U16394">
        <v>113</v>
      </c>
      <c r="V16394" t="s">
        <v>2937</v>
      </c>
      <c r="W16394">
        <v>28</v>
      </c>
      <c r="X16394">
        <v>4</v>
      </c>
      <c r="Y16394">
        <v>7</v>
      </c>
    </row>
    <row r="16395" spans="12:25" x14ac:dyDescent="0.3">
      <c r="L16395" s="41"/>
      <c r="U16395">
        <v>0</v>
      </c>
      <c r="V16395" t="s">
        <v>2923</v>
      </c>
      <c r="W16395">
        <v>0</v>
      </c>
      <c r="X16395">
        <v>5</v>
      </c>
      <c r="Y16395">
        <v>1</v>
      </c>
    </row>
    <row r="16396" spans="12:25" x14ac:dyDescent="0.3">
      <c r="L16396" s="41"/>
      <c r="U16396">
        <v>0</v>
      </c>
      <c r="V16396" t="s">
        <v>2923</v>
      </c>
      <c r="W16396">
        <v>0</v>
      </c>
      <c r="X16396">
        <v>1</v>
      </c>
      <c r="Y16396">
        <v>3</v>
      </c>
    </row>
    <row r="16397" spans="12:25" x14ac:dyDescent="0.3">
      <c r="L16397" s="41"/>
      <c r="U16397">
        <v>0</v>
      </c>
      <c r="V16397" t="s">
        <v>2923</v>
      </c>
      <c r="W16397">
        <v>0</v>
      </c>
      <c r="X16397">
        <v>3</v>
      </c>
      <c r="Y16397">
        <v>7</v>
      </c>
    </row>
    <row r="16398" spans="12:25" x14ac:dyDescent="0.3">
      <c r="L16398" s="41"/>
      <c r="U16398">
        <v>0</v>
      </c>
      <c r="V16398" t="s">
        <v>2923</v>
      </c>
      <c r="W16398">
        <v>0</v>
      </c>
      <c r="X16398">
        <v>1</v>
      </c>
      <c r="Y16398">
        <v>1</v>
      </c>
    </row>
    <row r="16399" spans="12:25" x14ac:dyDescent="0.3">
      <c r="L16399" s="41"/>
      <c r="U16399">
        <v>0</v>
      </c>
      <c r="V16399" t="s">
        <v>2923</v>
      </c>
      <c r="W16399">
        <v>0</v>
      </c>
      <c r="X16399">
        <v>1</v>
      </c>
    </row>
    <row r="16400" spans="12:25" x14ac:dyDescent="0.3">
      <c r="L16400" s="41"/>
      <c r="U16400">
        <v>0</v>
      </c>
      <c r="V16400" t="s">
        <v>2923</v>
      </c>
      <c r="W16400">
        <v>0</v>
      </c>
      <c r="X16400">
        <v>2</v>
      </c>
    </row>
    <row r="16401" spans="12:25" x14ac:dyDescent="0.3">
      <c r="L16401" s="41"/>
      <c r="U16401">
        <v>0</v>
      </c>
      <c r="V16401" t="s">
        <v>2923</v>
      </c>
      <c r="W16401">
        <v>0</v>
      </c>
      <c r="X16401">
        <v>2</v>
      </c>
      <c r="Y16401">
        <v>2</v>
      </c>
    </row>
    <row r="16402" spans="12:25" x14ac:dyDescent="0.3">
      <c r="L16402" s="41"/>
      <c r="U16402">
        <v>0</v>
      </c>
      <c r="V16402" t="s">
        <v>2923</v>
      </c>
      <c r="W16402">
        <v>0</v>
      </c>
      <c r="X16402">
        <v>2</v>
      </c>
      <c r="Y16402">
        <v>1</v>
      </c>
    </row>
    <row r="16403" spans="12:25" x14ac:dyDescent="0.3">
      <c r="L16403" s="41"/>
      <c r="U16403">
        <v>0</v>
      </c>
      <c r="V16403" t="s">
        <v>2923</v>
      </c>
      <c r="W16403">
        <v>0</v>
      </c>
      <c r="X16403">
        <v>2</v>
      </c>
      <c r="Y16403">
        <v>1</v>
      </c>
    </row>
    <row r="16404" spans="12:25" x14ac:dyDescent="0.3">
      <c r="L16404" s="41"/>
      <c r="U16404">
        <v>0</v>
      </c>
      <c r="V16404" t="s">
        <v>2923</v>
      </c>
      <c r="W16404">
        <v>0</v>
      </c>
      <c r="X16404">
        <v>5</v>
      </c>
      <c r="Y16404">
        <v>2</v>
      </c>
    </row>
    <row r="16405" spans="12:25" x14ac:dyDescent="0.3">
      <c r="L16405" s="41"/>
      <c r="U16405">
        <v>0</v>
      </c>
      <c r="V16405" t="s">
        <v>2923</v>
      </c>
      <c r="W16405">
        <v>0</v>
      </c>
      <c r="X16405">
        <v>2</v>
      </c>
    </row>
    <row r="16406" spans="12:25" x14ac:dyDescent="0.3">
      <c r="L16406" s="41"/>
      <c r="U16406">
        <v>0</v>
      </c>
      <c r="V16406" t="s">
        <v>2923</v>
      </c>
      <c r="W16406">
        <v>0</v>
      </c>
      <c r="X16406">
        <v>3</v>
      </c>
      <c r="Y16406">
        <v>1</v>
      </c>
    </row>
    <row r="16407" spans="12:25" x14ac:dyDescent="0.3">
      <c r="L16407" s="41"/>
      <c r="U16407">
        <v>0</v>
      </c>
      <c r="V16407" t="s">
        <v>2923</v>
      </c>
      <c r="W16407">
        <v>0</v>
      </c>
      <c r="X16407">
        <v>1</v>
      </c>
      <c r="Y16407">
        <v>1</v>
      </c>
    </row>
    <row r="16408" spans="12:25" x14ac:dyDescent="0.3">
      <c r="L16408" s="41"/>
      <c r="U16408">
        <v>0</v>
      </c>
      <c r="V16408" t="s">
        <v>2923</v>
      </c>
      <c r="W16408">
        <v>0</v>
      </c>
      <c r="X16408">
        <v>2</v>
      </c>
    </row>
    <row r="16409" spans="12:25" x14ac:dyDescent="0.3">
      <c r="L16409" s="41"/>
      <c r="U16409">
        <v>0</v>
      </c>
      <c r="V16409" t="s">
        <v>2923</v>
      </c>
      <c r="W16409">
        <v>0</v>
      </c>
      <c r="X16409">
        <v>3</v>
      </c>
      <c r="Y16409">
        <v>1</v>
      </c>
    </row>
    <row r="16410" spans="12:25" x14ac:dyDescent="0.3">
      <c r="L16410" s="41"/>
      <c r="U16410">
        <v>0</v>
      </c>
      <c r="V16410" t="s">
        <v>2923</v>
      </c>
      <c r="W16410">
        <v>0</v>
      </c>
      <c r="X16410">
        <v>5</v>
      </c>
      <c r="Y16410">
        <v>1</v>
      </c>
    </row>
    <row r="16411" spans="12:25" x14ac:dyDescent="0.3">
      <c r="L16411" s="41"/>
      <c r="U16411">
        <v>0</v>
      </c>
      <c r="V16411" t="s">
        <v>2923</v>
      </c>
      <c r="W16411">
        <v>0</v>
      </c>
      <c r="X16411">
        <v>3</v>
      </c>
      <c r="Y16411">
        <v>1</v>
      </c>
    </row>
    <row r="16412" spans="12:25" x14ac:dyDescent="0.3">
      <c r="L16412" s="41"/>
      <c r="U16412">
        <v>0</v>
      </c>
      <c r="V16412" t="s">
        <v>2923</v>
      </c>
      <c r="W16412">
        <v>0</v>
      </c>
      <c r="X16412">
        <v>4</v>
      </c>
      <c r="Y16412">
        <v>1</v>
      </c>
    </row>
    <row r="16413" spans="12:25" x14ac:dyDescent="0.3">
      <c r="L16413" s="41"/>
      <c r="U16413">
        <v>0</v>
      </c>
      <c r="V16413" t="s">
        <v>2923</v>
      </c>
      <c r="W16413">
        <v>0</v>
      </c>
      <c r="X16413">
        <v>2</v>
      </c>
      <c r="Y16413">
        <v>1</v>
      </c>
    </row>
    <row r="16414" spans="12:25" x14ac:dyDescent="0.3">
      <c r="L16414" s="41"/>
      <c r="U16414">
        <v>0</v>
      </c>
      <c r="V16414" t="s">
        <v>2923</v>
      </c>
      <c r="W16414">
        <v>0</v>
      </c>
      <c r="X16414">
        <v>1</v>
      </c>
    </row>
    <row r="16415" spans="12:25" x14ac:dyDescent="0.3">
      <c r="L16415" s="41"/>
      <c r="U16415">
        <v>0</v>
      </c>
      <c r="V16415" t="s">
        <v>2923</v>
      </c>
      <c r="W16415">
        <v>0</v>
      </c>
      <c r="X16415">
        <v>6</v>
      </c>
      <c r="Y16415">
        <v>1</v>
      </c>
    </row>
    <row r="16416" spans="12:25" x14ac:dyDescent="0.3">
      <c r="L16416" s="41"/>
      <c r="U16416">
        <v>1</v>
      </c>
      <c r="V16416" t="s">
        <v>2931</v>
      </c>
      <c r="W16416">
        <v>1</v>
      </c>
      <c r="X16416">
        <v>2</v>
      </c>
      <c r="Y16416">
        <v>1</v>
      </c>
    </row>
    <row r="16417" spans="12:25" x14ac:dyDescent="0.3">
      <c r="L16417" s="41"/>
      <c r="U16417">
        <v>0</v>
      </c>
      <c r="V16417" t="s">
        <v>2923</v>
      </c>
      <c r="W16417">
        <v>0</v>
      </c>
      <c r="X16417">
        <v>1</v>
      </c>
      <c r="Y16417">
        <v>1</v>
      </c>
    </row>
    <row r="16418" spans="12:25" x14ac:dyDescent="0.3">
      <c r="L16418" s="41"/>
      <c r="U16418">
        <v>0</v>
      </c>
      <c r="V16418" t="s">
        <v>2923</v>
      </c>
      <c r="W16418">
        <v>0</v>
      </c>
      <c r="X16418">
        <v>4</v>
      </c>
      <c r="Y16418">
        <v>1</v>
      </c>
    </row>
    <row r="16419" spans="12:25" x14ac:dyDescent="0.3">
      <c r="L16419" s="41"/>
      <c r="U16419">
        <v>0</v>
      </c>
      <c r="V16419" t="s">
        <v>2923</v>
      </c>
      <c r="W16419">
        <v>0</v>
      </c>
      <c r="X16419">
        <v>4</v>
      </c>
      <c r="Y16419">
        <v>1</v>
      </c>
    </row>
    <row r="16420" spans="12:25" x14ac:dyDescent="0.3">
      <c r="L16420" s="41"/>
      <c r="U16420">
        <v>0</v>
      </c>
      <c r="V16420" t="s">
        <v>2923</v>
      </c>
      <c r="W16420">
        <v>0</v>
      </c>
      <c r="X16420">
        <v>3</v>
      </c>
      <c r="Y16420">
        <v>4</v>
      </c>
    </row>
    <row r="16421" spans="12:25" x14ac:dyDescent="0.3">
      <c r="L16421" s="41"/>
      <c r="U16421">
        <v>0</v>
      </c>
      <c r="V16421" t="s">
        <v>2923</v>
      </c>
      <c r="W16421">
        <v>0</v>
      </c>
      <c r="X16421">
        <v>5</v>
      </c>
      <c r="Y16421">
        <v>1</v>
      </c>
    </row>
    <row r="16422" spans="12:25" x14ac:dyDescent="0.3">
      <c r="L16422" s="41"/>
      <c r="U16422">
        <v>0</v>
      </c>
      <c r="V16422" t="s">
        <v>2923</v>
      </c>
      <c r="W16422">
        <v>0</v>
      </c>
      <c r="X16422">
        <v>3</v>
      </c>
      <c r="Y16422">
        <v>1</v>
      </c>
    </row>
    <row r="16423" spans="12:25" x14ac:dyDescent="0.3">
      <c r="L16423" s="41"/>
      <c r="U16423">
        <v>0</v>
      </c>
      <c r="V16423" t="s">
        <v>2923</v>
      </c>
      <c r="W16423">
        <v>0</v>
      </c>
      <c r="X16423">
        <v>1</v>
      </c>
    </row>
    <row r="16424" spans="12:25" x14ac:dyDescent="0.3">
      <c r="L16424" s="41"/>
      <c r="U16424">
        <v>0</v>
      </c>
      <c r="V16424" t="s">
        <v>2923</v>
      </c>
      <c r="W16424">
        <v>0</v>
      </c>
      <c r="X16424">
        <v>1</v>
      </c>
    </row>
    <row r="16425" spans="12:25" x14ac:dyDescent="0.3">
      <c r="L16425" s="41"/>
      <c r="U16425">
        <v>0</v>
      </c>
      <c r="V16425" t="s">
        <v>2923</v>
      </c>
      <c r="W16425">
        <v>0</v>
      </c>
      <c r="X16425">
        <v>3</v>
      </c>
      <c r="Y16425">
        <v>1</v>
      </c>
    </row>
    <row r="16426" spans="12:25" x14ac:dyDescent="0.3">
      <c r="L16426" s="41"/>
      <c r="U16426">
        <v>0</v>
      </c>
      <c r="V16426" t="s">
        <v>2923</v>
      </c>
      <c r="W16426">
        <v>0</v>
      </c>
      <c r="X16426">
        <v>4</v>
      </c>
    </row>
    <row r="16427" spans="12:25" x14ac:dyDescent="0.3">
      <c r="L16427" s="41"/>
      <c r="U16427">
        <v>0</v>
      </c>
      <c r="V16427" t="s">
        <v>2923</v>
      </c>
      <c r="W16427">
        <v>0</v>
      </c>
      <c r="X16427">
        <v>1</v>
      </c>
      <c r="Y16427">
        <v>1</v>
      </c>
    </row>
    <row r="16428" spans="12:25" x14ac:dyDescent="0.3">
      <c r="L16428" s="41"/>
      <c r="U16428">
        <v>0</v>
      </c>
      <c r="V16428" t="s">
        <v>2923</v>
      </c>
      <c r="W16428">
        <v>0</v>
      </c>
      <c r="X16428">
        <v>1</v>
      </c>
    </row>
    <row r="16429" spans="12:25" x14ac:dyDescent="0.3">
      <c r="L16429" s="41"/>
      <c r="U16429">
        <v>0</v>
      </c>
      <c r="V16429" t="s">
        <v>2923</v>
      </c>
      <c r="W16429">
        <v>0</v>
      </c>
      <c r="X16429">
        <v>3</v>
      </c>
      <c r="Y16429">
        <v>1</v>
      </c>
    </row>
    <row r="16430" spans="12:25" x14ac:dyDescent="0.3">
      <c r="L16430" s="41"/>
      <c r="U16430">
        <v>0</v>
      </c>
      <c r="V16430" t="s">
        <v>2923</v>
      </c>
      <c r="W16430">
        <v>0</v>
      </c>
      <c r="X16430">
        <v>3</v>
      </c>
    </row>
    <row r="16431" spans="12:25" x14ac:dyDescent="0.3">
      <c r="L16431" s="41"/>
      <c r="U16431">
        <v>0</v>
      </c>
      <c r="V16431" t="s">
        <v>2923</v>
      </c>
      <c r="W16431">
        <v>0</v>
      </c>
      <c r="X16431">
        <v>5</v>
      </c>
    </row>
    <row r="16432" spans="12:25" x14ac:dyDescent="0.3">
      <c r="L16432" s="41"/>
      <c r="U16432">
        <v>0</v>
      </c>
      <c r="V16432" t="s">
        <v>2923</v>
      </c>
      <c r="W16432">
        <v>0</v>
      </c>
      <c r="X16432">
        <v>4</v>
      </c>
      <c r="Y16432">
        <v>1</v>
      </c>
    </row>
    <row r="16433" spans="12:25" x14ac:dyDescent="0.3">
      <c r="L16433" s="41"/>
      <c r="U16433">
        <v>0</v>
      </c>
      <c r="V16433" t="s">
        <v>2923</v>
      </c>
      <c r="W16433">
        <v>0</v>
      </c>
      <c r="X16433">
        <v>4</v>
      </c>
      <c r="Y16433">
        <v>2</v>
      </c>
    </row>
    <row r="16434" spans="12:25" x14ac:dyDescent="0.3">
      <c r="L16434" s="41"/>
      <c r="U16434">
        <v>0</v>
      </c>
      <c r="V16434" t="s">
        <v>2923</v>
      </c>
      <c r="W16434">
        <v>0</v>
      </c>
      <c r="X16434">
        <v>3</v>
      </c>
      <c r="Y16434">
        <v>3</v>
      </c>
    </row>
    <row r="16435" spans="12:25" x14ac:dyDescent="0.3">
      <c r="L16435" s="41"/>
      <c r="U16435">
        <v>0</v>
      </c>
      <c r="V16435" t="s">
        <v>2923</v>
      </c>
      <c r="W16435">
        <v>0</v>
      </c>
      <c r="X16435">
        <v>4</v>
      </c>
      <c r="Y16435">
        <v>9</v>
      </c>
    </row>
    <row r="16436" spans="12:25" x14ac:dyDescent="0.3">
      <c r="L16436" s="41"/>
      <c r="U16436">
        <v>0</v>
      </c>
      <c r="V16436" t="s">
        <v>2923</v>
      </c>
      <c r="W16436">
        <v>0</v>
      </c>
      <c r="X16436">
        <v>1</v>
      </c>
      <c r="Y16436">
        <v>1</v>
      </c>
    </row>
    <row r="16437" spans="12:25" x14ac:dyDescent="0.3">
      <c r="L16437" s="41"/>
      <c r="U16437">
        <v>0</v>
      </c>
      <c r="V16437" t="s">
        <v>2923</v>
      </c>
      <c r="W16437">
        <v>0</v>
      </c>
      <c r="X16437">
        <v>1</v>
      </c>
      <c r="Y16437">
        <v>2</v>
      </c>
    </row>
    <row r="16438" spans="12:25" x14ac:dyDescent="0.3">
      <c r="L16438" s="41"/>
      <c r="U16438">
        <v>0</v>
      </c>
      <c r="V16438" t="s">
        <v>2923</v>
      </c>
      <c r="W16438">
        <v>0</v>
      </c>
      <c r="X16438">
        <v>5</v>
      </c>
      <c r="Y16438">
        <v>1</v>
      </c>
    </row>
    <row r="16439" spans="12:25" x14ac:dyDescent="0.3">
      <c r="L16439" s="41"/>
      <c r="U16439">
        <v>0</v>
      </c>
      <c r="V16439" t="s">
        <v>2923</v>
      </c>
      <c r="W16439">
        <v>0</v>
      </c>
      <c r="X16439">
        <v>3</v>
      </c>
      <c r="Y16439">
        <v>4</v>
      </c>
    </row>
    <row r="16440" spans="12:25" x14ac:dyDescent="0.3">
      <c r="L16440" s="41"/>
      <c r="U16440">
        <v>0</v>
      </c>
      <c r="V16440" t="s">
        <v>2923</v>
      </c>
      <c r="W16440">
        <v>0</v>
      </c>
      <c r="X16440">
        <v>3</v>
      </c>
      <c r="Y16440">
        <v>5</v>
      </c>
    </row>
    <row r="16441" spans="12:25" x14ac:dyDescent="0.3">
      <c r="L16441" s="41"/>
      <c r="U16441">
        <v>0</v>
      </c>
      <c r="V16441" t="s">
        <v>2923</v>
      </c>
      <c r="W16441">
        <v>0</v>
      </c>
      <c r="X16441">
        <v>3</v>
      </c>
      <c r="Y16441">
        <v>3</v>
      </c>
    </row>
    <row r="16442" spans="12:25" x14ac:dyDescent="0.3">
      <c r="L16442" s="41"/>
      <c r="U16442">
        <v>0</v>
      </c>
      <c r="V16442" t="s">
        <v>2923</v>
      </c>
      <c r="W16442">
        <v>0</v>
      </c>
      <c r="X16442">
        <v>3</v>
      </c>
      <c r="Y16442">
        <v>1</v>
      </c>
    </row>
    <row r="16443" spans="12:25" x14ac:dyDescent="0.3">
      <c r="L16443" s="41"/>
      <c r="U16443">
        <v>0</v>
      </c>
      <c r="V16443" t="s">
        <v>2923</v>
      </c>
      <c r="W16443">
        <v>0</v>
      </c>
      <c r="X16443">
        <v>1</v>
      </c>
      <c r="Y16443">
        <v>6</v>
      </c>
    </row>
    <row r="16444" spans="12:25" x14ac:dyDescent="0.3">
      <c r="L16444" s="41"/>
      <c r="U16444">
        <v>0</v>
      </c>
      <c r="V16444" t="s">
        <v>2923</v>
      </c>
      <c r="W16444">
        <v>0</v>
      </c>
      <c r="X16444">
        <v>4</v>
      </c>
      <c r="Y16444">
        <v>1</v>
      </c>
    </row>
    <row r="16445" spans="12:25" x14ac:dyDescent="0.3">
      <c r="L16445" s="41"/>
      <c r="U16445">
        <v>0</v>
      </c>
      <c r="V16445" t="s">
        <v>2923</v>
      </c>
      <c r="W16445">
        <v>0</v>
      </c>
      <c r="X16445">
        <v>2</v>
      </c>
      <c r="Y16445">
        <v>2</v>
      </c>
    </row>
    <row r="16446" spans="12:25" x14ac:dyDescent="0.3">
      <c r="L16446" s="41"/>
      <c r="U16446">
        <v>0</v>
      </c>
      <c r="V16446" t="s">
        <v>2923</v>
      </c>
      <c r="W16446">
        <v>0</v>
      </c>
      <c r="X16446">
        <v>4</v>
      </c>
    </row>
    <row r="16447" spans="12:25" x14ac:dyDescent="0.3">
      <c r="L16447" s="41"/>
      <c r="U16447">
        <v>0</v>
      </c>
      <c r="V16447" t="s">
        <v>2923</v>
      </c>
      <c r="W16447">
        <v>0</v>
      </c>
      <c r="X16447">
        <v>3</v>
      </c>
      <c r="Y16447">
        <v>4</v>
      </c>
    </row>
    <row r="16448" spans="12:25" x14ac:dyDescent="0.3">
      <c r="L16448" s="41"/>
      <c r="U16448">
        <v>0</v>
      </c>
      <c r="V16448" t="s">
        <v>2923</v>
      </c>
      <c r="W16448">
        <v>0</v>
      </c>
      <c r="X16448">
        <v>3</v>
      </c>
      <c r="Y16448">
        <v>1</v>
      </c>
    </row>
    <row r="16449" spans="12:25" x14ac:dyDescent="0.3">
      <c r="L16449" s="41"/>
      <c r="U16449">
        <v>0</v>
      </c>
      <c r="V16449" t="s">
        <v>2923</v>
      </c>
      <c r="W16449">
        <v>0</v>
      </c>
      <c r="X16449">
        <v>2</v>
      </c>
      <c r="Y16449">
        <v>2</v>
      </c>
    </row>
    <row r="16450" spans="12:25" x14ac:dyDescent="0.3">
      <c r="L16450" s="41"/>
      <c r="U16450">
        <v>0</v>
      </c>
      <c r="V16450" t="s">
        <v>2923</v>
      </c>
      <c r="W16450">
        <v>0</v>
      </c>
      <c r="X16450">
        <v>1</v>
      </c>
      <c r="Y16450">
        <v>1</v>
      </c>
    </row>
    <row r="16451" spans="12:25" x14ac:dyDescent="0.3">
      <c r="L16451" s="41"/>
      <c r="U16451">
        <v>0</v>
      </c>
      <c r="V16451" t="s">
        <v>2923</v>
      </c>
      <c r="W16451">
        <v>0</v>
      </c>
      <c r="X16451">
        <v>3</v>
      </c>
      <c r="Y16451">
        <v>2</v>
      </c>
    </row>
    <row r="16452" spans="12:25" x14ac:dyDescent="0.3">
      <c r="L16452" s="41"/>
      <c r="U16452">
        <v>0</v>
      </c>
      <c r="V16452" t="s">
        <v>2923</v>
      </c>
      <c r="W16452">
        <v>0</v>
      </c>
      <c r="X16452">
        <v>1</v>
      </c>
      <c r="Y16452">
        <v>1</v>
      </c>
    </row>
    <row r="16453" spans="12:25" x14ac:dyDescent="0.3">
      <c r="L16453" s="41"/>
      <c r="U16453">
        <v>0</v>
      </c>
      <c r="V16453" t="s">
        <v>2923</v>
      </c>
      <c r="W16453">
        <v>0</v>
      </c>
      <c r="X16453">
        <v>1</v>
      </c>
    </row>
    <row r="16454" spans="12:25" x14ac:dyDescent="0.3">
      <c r="L16454" s="41"/>
      <c r="U16454">
        <v>0</v>
      </c>
      <c r="V16454" t="s">
        <v>2923</v>
      </c>
      <c r="W16454">
        <v>0</v>
      </c>
      <c r="X16454">
        <v>4</v>
      </c>
      <c r="Y16454">
        <v>1</v>
      </c>
    </row>
    <row r="16455" spans="12:25" x14ac:dyDescent="0.3">
      <c r="L16455" s="41"/>
      <c r="U16455">
        <v>0</v>
      </c>
      <c r="V16455" t="s">
        <v>2923</v>
      </c>
      <c r="W16455">
        <v>0</v>
      </c>
      <c r="X16455">
        <v>2</v>
      </c>
      <c r="Y16455">
        <v>1</v>
      </c>
    </row>
    <row r="16456" spans="12:25" x14ac:dyDescent="0.3">
      <c r="L16456" s="41"/>
      <c r="U16456">
        <v>0</v>
      </c>
      <c r="V16456" t="s">
        <v>2923</v>
      </c>
      <c r="W16456">
        <v>0</v>
      </c>
      <c r="X16456">
        <v>3</v>
      </c>
      <c r="Y16456">
        <v>1</v>
      </c>
    </row>
    <row r="16457" spans="12:25" x14ac:dyDescent="0.3">
      <c r="L16457" s="41"/>
      <c r="U16457">
        <v>0</v>
      </c>
      <c r="V16457" t="s">
        <v>2923</v>
      </c>
      <c r="W16457">
        <v>0</v>
      </c>
      <c r="X16457">
        <v>1</v>
      </c>
      <c r="Y16457">
        <v>1</v>
      </c>
    </row>
    <row r="16458" spans="12:25" x14ac:dyDescent="0.3">
      <c r="L16458" s="41"/>
      <c r="U16458">
        <v>0</v>
      </c>
      <c r="V16458" t="s">
        <v>2923</v>
      </c>
      <c r="W16458">
        <v>0</v>
      </c>
      <c r="X16458">
        <v>1</v>
      </c>
      <c r="Y16458">
        <v>14</v>
      </c>
    </row>
    <row r="16459" spans="12:25" x14ac:dyDescent="0.3">
      <c r="L16459" s="41"/>
      <c r="U16459">
        <v>0</v>
      </c>
      <c r="V16459" t="s">
        <v>2923</v>
      </c>
      <c r="W16459">
        <v>0</v>
      </c>
      <c r="X16459">
        <v>4</v>
      </c>
      <c r="Y16459">
        <v>2</v>
      </c>
    </row>
    <row r="16460" spans="12:25" x14ac:dyDescent="0.3">
      <c r="L16460" s="41"/>
      <c r="U16460">
        <v>0</v>
      </c>
      <c r="V16460" t="s">
        <v>2923</v>
      </c>
      <c r="W16460">
        <v>0</v>
      </c>
      <c r="X16460">
        <v>4</v>
      </c>
      <c r="Y16460">
        <v>1</v>
      </c>
    </row>
    <row r="16461" spans="12:25" x14ac:dyDescent="0.3">
      <c r="L16461" s="41"/>
      <c r="U16461">
        <v>0</v>
      </c>
      <c r="V16461" t="s">
        <v>2923</v>
      </c>
      <c r="W16461">
        <v>0</v>
      </c>
      <c r="X16461">
        <v>4</v>
      </c>
      <c r="Y16461">
        <v>3</v>
      </c>
    </row>
    <row r="16462" spans="12:25" x14ac:dyDescent="0.3">
      <c r="L16462" s="41"/>
      <c r="U16462">
        <v>0</v>
      </c>
      <c r="V16462" t="s">
        <v>2923</v>
      </c>
      <c r="W16462">
        <v>0</v>
      </c>
      <c r="X16462">
        <v>4</v>
      </c>
      <c r="Y16462">
        <v>1</v>
      </c>
    </row>
    <row r="16463" spans="12:25" x14ac:dyDescent="0.3">
      <c r="L16463" s="41"/>
      <c r="U16463">
        <v>0</v>
      </c>
      <c r="V16463" t="s">
        <v>2923</v>
      </c>
      <c r="W16463">
        <v>0</v>
      </c>
      <c r="X16463">
        <v>5</v>
      </c>
    </row>
    <row r="16464" spans="12:25" x14ac:dyDescent="0.3">
      <c r="L16464" s="41"/>
      <c r="U16464">
        <v>0</v>
      </c>
      <c r="V16464" t="s">
        <v>2923</v>
      </c>
      <c r="W16464">
        <v>0</v>
      </c>
      <c r="X16464">
        <v>4</v>
      </c>
      <c r="Y16464">
        <v>3</v>
      </c>
    </row>
    <row r="16465" spans="12:25" x14ac:dyDescent="0.3">
      <c r="L16465" s="41"/>
      <c r="U16465">
        <v>0</v>
      </c>
      <c r="V16465" t="s">
        <v>2923</v>
      </c>
      <c r="W16465">
        <v>0</v>
      </c>
      <c r="X16465">
        <v>2</v>
      </c>
      <c r="Y16465">
        <v>1</v>
      </c>
    </row>
    <row r="16466" spans="12:25" x14ac:dyDescent="0.3">
      <c r="L16466" s="41"/>
      <c r="U16466">
        <v>0</v>
      </c>
      <c r="V16466" t="s">
        <v>2923</v>
      </c>
      <c r="W16466">
        <v>0</v>
      </c>
      <c r="X16466">
        <v>1</v>
      </c>
      <c r="Y16466">
        <v>1</v>
      </c>
    </row>
    <row r="16467" spans="12:25" x14ac:dyDescent="0.3">
      <c r="L16467" s="41"/>
      <c r="U16467">
        <v>66</v>
      </c>
      <c r="V16467" t="s">
        <v>3027</v>
      </c>
      <c r="W16467">
        <v>22</v>
      </c>
      <c r="X16467">
        <v>3</v>
      </c>
      <c r="Y16467">
        <v>8</v>
      </c>
    </row>
    <row r="16468" spans="12:25" x14ac:dyDescent="0.3">
      <c r="L16468" s="41"/>
      <c r="U16468">
        <v>0</v>
      </c>
      <c r="V16468" t="s">
        <v>2923</v>
      </c>
      <c r="W16468">
        <v>0</v>
      </c>
      <c r="X16468">
        <v>1</v>
      </c>
      <c r="Y16468">
        <v>1</v>
      </c>
    </row>
    <row r="16469" spans="12:25" x14ac:dyDescent="0.3">
      <c r="L16469" s="41"/>
      <c r="U16469">
        <v>0</v>
      </c>
      <c r="V16469" t="s">
        <v>2923</v>
      </c>
      <c r="W16469">
        <v>0</v>
      </c>
      <c r="X16469">
        <v>1</v>
      </c>
      <c r="Y16469">
        <v>5</v>
      </c>
    </row>
    <row r="16470" spans="12:25" x14ac:dyDescent="0.3">
      <c r="L16470" s="41"/>
      <c r="U16470">
        <v>0</v>
      </c>
      <c r="V16470" t="s">
        <v>2923</v>
      </c>
      <c r="W16470">
        <v>0</v>
      </c>
      <c r="X16470">
        <v>1</v>
      </c>
      <c r="Y16470">
        <v>2</v>
      </c>
    </row>
    <row r="16471" spans="12:25" x14ac:dyDescent="0.3">
      <c r="L16471" s="41"/>
      <c r="U16471">
        <v>96</v>
      </c>
      <c r="V16471" t="s">
        <v>3145</v>
      </c>
      <c r="W16471">
        <v>19</v>
      </c>
      <c r="X16471">
        <v>5</v>
      </c>
      <c r="Y16471">
        <v>5</v>
      </c>
    </row>
    <row r="16472" spans="12:25" x14ac:dyDescent="0.3">
      <c r="L16472" s="41"/>
      <c r="U16472">
        <v>1</v>
      </c>
      <c r="V16472" t="s">
        <v>2931</v>
      </c>
      <c r="W16472">
        <v>0</v>
      </c>
      <c r="X16472">
        <v>5</v>
      </c>
      <c r="Y16472">
        <v>1</v>
      </c>
    </row>
    <row r="16473" spans="12:25" x14ac:dyDescent="0.3">
      <c r="L16473" s="41"/>
      <c r="U16473">
        <v>14</v>
      </c>
      <c r="V16473" t="s">
        <v>2944</v>
      </c>
      <c r="W16473">
        <v>4</v>
      </c>
      <c r="X16473">
        <v>4</v>
      </c>
      <c r="Y16473">
        <v>3</v>
      </c>
    </row>
    <row r="16474" spans="12:25" x14ac:dyDescent="0.3">
      <c r="L16474" s="41"/>
      <c r="U16474">
        <v>109</v>
      </c>
      <c r="V16474" t="s">
        <v>3149</v>
      </c>
      <c r="W16474">
        <v>55</v>
      </c>
      <c r="X16474">
        <v>2</v>
      </c>
      <c r="Y16474">
        <v>4</v>
      </c>
    </row>
    <row r="16475" spans="12:25" x14ac:dyDescent="0.3">
      <c r="L16475" s="41"/>
      <c r="U16475">
        <v>0</v>
      </c>
      <c r="V16475" t="s">
        <v>2923</v>
      </c>
      <c r="W16475">
        <v>0</v>
      </c>
      <c r="X16475">
        <v>6</v>
      </c>
    </row>
    <row r="16476" spans="12:25" x14ac:dyDescent="0.3">
      <c r="L16476" s="41"/>
      <c r="U16476">
        <v>0</v>
      </c>
      <c r="V16476" t="s">
        <v>2923</v>
      </c>
      <c r="W16476">
        <v>0</v>
      </c>
      <c r="X16476">
        <v>2</v>
      </c>
      <c r="Y16476">
        <v>1</v>
      </c>
    </row>
    <row r="16477" spans="12:25" x14ac:dyDescent="0.3">
      <c r="L16477" s="41"/>
      <c r="U16477">
        <v>0</v>
      </c>
      <c r="V16477" t="s">
        <v>2923</v>
      </c>
      <c r="W16477">
        <v>0</v>
      </c>
      <c r="X16477">
        <v>5</v>
      </c>
      <c r="Y16477">
        <v>1</v>
      </c>
    </row>
    <row r="16478" spans="12:25" x14ac:dyDescent="0.3">
      <c r="L16478" s="41"/>
      <c r="U16478">
        <v>6</v>
      </c>
      <c r="V16478" t="s">
        <v>2934</v>
      </c>
      <c r="W16478">
        <v>2</v>
      </c>
      <c r="X16478">
        <v>4</v>
      </c>
      <c r="Y16478">
        <v>2</v>
      </c>
    </row>
    <row r="16479" spans="12:25" x14ac:dyDescent="0.3">
      <c r="L16479" s="41"/>
      <c r="U16479">
        <v>4</v>
      </c>
      <c r="V16479" t="s">
        <v>2968</v>
      </c>
      <c r="W16479">
        <v>1</v>
      </c>
      <c r="X16479">
        <v>4</v>
      </c>
      <c r="Y16479">
        <v>1</v>
      </c>
    </row>
    <row r="16480" spans="12:25" x14ac:dyDescent="0.3">
      <c r="L16480" s="41"/>
      <c r="U16480">
        <v>0</v>
      </c>
      <c r="V16480" t="s">
        <v>2923</v>
      </c>
      <c r="W16480">
        <v>0</v>
      </c>
      <c r="X16480">
        <v>1</v>
      </c>
      <c r="Y16480">
        <v>2</v>
      </c>
    </row>
    <row r="16481" spans="12:25" x14ac:dyDescent="0.3">
      <c r="L16481" s="41"/>
      <c r="U16481">
        <v>1</v>
      </c>
      <c r="V16481" t="s">
        <v>2962</v>
      </c>
      <c r="W16481">
        <v>1</v>
      </c>
      <c r="X16481">
        <v>1</v>
      </c>
      <c r="Y16481">
        <v>8</v>
      </c>
    </row>
    <row r="16482" spans="12:25" x14ac:dyDescent="0.3">
      <c r="L16482" s="41"/>
      <c r="U16482">
        <v>43</v>
      </c>
      <c r="V16482" t="s">
        <v>3144</v>
      </c>
      <c r="W16482">
        <v>11</v>
      </c>
      <c r="X16482">
        <v>4</v>
      </c>
      <c r="Y16482">
        <v>6</v>
      </c>
    </row>
    <row r="16483" spans="12:25" x14ac:dyDescent="0.3">
      <c r="L16483" s="41"/>
      <c r="U16483">
        <v>13</v>
      </c>
      <c r="V16483" t="s">
        <v>3139</v>
      </c>
      <c r="W16483">
        <v>4</v>
      </c>
      <c r="X16483">
        <v>3</v>
      </c>
      <c r="Y16483">
        <v>6</v>
      </c>
    </row>
    <row r="16484" spans="12:25" x14ac:dyDescent="0.3">
      <c r="L16484" s="41"/>
      <c r="U16484">
        <v>20</v>
      </c>
      <c r="V16484" t="s">
        <v>3148</v>
      </c>
      <c r="W16484">
        <v>4</v>
      </c>
      <c r="X16484">
        <v>5</v>
      </c>
      <c r="Y16484">
        <v>2</v>
      </c>
    </row>
    <row r="16485" spans="12:25" x14ac:dyDescent="0.3">
      <c r="L16485" s="41"/>
      <c r="U16485">
        <v>0</v>
      </c>
      <c r="V16485" t="s">
        <v>2923</v>
      </c>
      <c r="W16485">
        <v>0</v>
      </c>
      <c r="X16485">
        <v>4</v>
      </c>
      <c r="Y16485">
        <v>1</v>
      </c>
    </row>
    <row r="16486" spans="12:25" x14ac:dyDescent="0.3">
      <c r="L16486" s="41"/>
      <c r="U16486">
        <v>4</v>
      </c>
      <c r="V16486" t="s">
        <v>3076</v>
      </c>
      <c r="W16486">
        <v>4</v>
      </c>
      <c r="X16486">
        <v>1</v>
      </c>
      <c r="Y16486">
        <v>11</v>
      </c>
    </row>
    <row r="16487" spans="12:25" x14ac:dyDescent="0.3">
      <c r="L16487" s="41"/>
      <c r="U16487">
        <v>0</v>
      </c>
      <c r="V16487" t="s">
        <v>2923</v>
      </c>
      <c r="W16487">
        <v>0</v>
      </c>
      <c r="X16487">
        <v>1</v>
      </c>
    </row>
    <row r="16488" spans="12:25" x14ac:dyDescent="0.3">
      <c r="L16488" s="41"/>
      <c r="U16488">
        <v>0</v>
      </c>
      <c r="V16488" t="s">
        <v>2923</v>
      </c>
      <c r="W16488">
        <v>0</v>
      </c>
      <c r="X16488">
        <v>3</v>
      </c>
      <c r="Y16488">
        <v>1</v>
      </c>
    </row>
    <row r="16489" spans="12:25" x14ac:dyDescent="0.3">
      <c r="L16489" s="41"/>
      <c r="U16489">
        <v>0</v>
      </c>
      <c r="V16489" t="s">
        <v>2923</v>
      </c>
      <c r="W16489">
        <v>0</v>
      </c>
      <c r="X16489">
        <v>4</v>
      </c>
      <c r="Y16489">
        <v>8</v>
      </c>
    </row>
    <row r="16490" spans="12:25" x14ac:dyDescent="0.3">
      <c r="L16490" s="41"/>
      <c r="U16490">
        <v>0</v>
      </c>
      <c r="V16490" t="s">
        <v>2923</v>
      </c>
      <c r="W16490">
        <v>0</v>
      </c>
      <c r="X16490">
        <v>1</v>
      </c>
      <c r="Y16490">
        <v>5</v>
      </c>
    </row>
    <row r="16491" spans="12:25" x14ac:dyDescent="0.3">
      <c r="L16491" s="41"/>
      <c r="U16491">
        <v>0</v>
      </c>
      <c r="V16491" t="s">
        <v>2923</v>
      </c>
      <c r="W16491">
        <v>0</v>
      </c>
      <c r="X16491">
        <v>3</v>
      </c>
      <c r="Y16491">
        <v>5</v>
      </c>
    </row>
    <row r="16492" spans="12:25" x14ac:dyDescent="0.3">
      <c r="L16492" s="41"/>
      <c r="U16492">
        <v>9</v>
      </c>
      <c r="V16492" t="s">
        <v>2922</v>
      </c>
      <c r="W16492">
        <v>3</v>
      </c>
      <c r="X16492">
        <v>3</v>
      </c>
      <c r="Y16492">
        <v>2</v>
      </c>
    </row>
    <row r="16493" spans="12:25" x14ac:dyDescent="0.3">
      <c r="L16493" s="41"/>
      <c r="U16493">
        <v>3</v>
      </c>
      <c r="V16493" t="s">
        <v>2961</v>
      </c>
      <c r="W16493">
        <v>1</v>
      </c>
      <c r="X16493">
        <v>5</v>
      </c>
      <c r="Y16493">
        <v>18</v>
      </c>
    </row>
    <row r="16494" spans="12:25" x14ac:dyDescent="0.3">
      <c r="L16494" s="41"/>
      <c r="U16494">
        <v>6</v>
      </c>
      <c r="V16494" t="s">
        <v>3058</v>
      </c>
      <c r="W16494">
        <v>2</v>
      </c>
      <c r="X16494">
        <v>3</v>
      </c>
      <c r="Y16494">
        <v>5</v>
      </c>
    </row>
    <row r="16495" spans="12:25" x14ac:dyDescent="0.3">
      <c r="L16495" s="41"/>
      <c r="U16495">
        <v>2</v>
      </c>
      <c r="V16495" t="s">
        <v>2949</v>
      </c>
      <c r="W16495">
        <v>0</v>
      </c>
      <c r="X16495">
        <v>5</v>
      </c>
      <c r="Y16495">
        <v>1</v>
      </c>
    </row>
    <row r="16496" spans="12:25" x14ac:dyDescent="0.3">
      <c r="L16496" s="41"/>
      <c r="U16496">
        <v>0</v>
      </c>
      <c r="V16496" t="s">
        <v>2923</v>
      </c>
      <c r="W16496">
        <v>0</v>
      </c>
      <c r="X16496">
        <v>5</v>
      </c>
      <c r="Y16496">
        <v>2</v>
      </c>
    </row>
    <row r="16497" spans="12:25" x14ac:dyDescent="0.3">
      <c r="L16497" s="41"/>
      <c r="U16497">
        <v>0</v>
      </c>
      <c r="V16497" t="s">
        <v>2923</v>
      </c>
      <c r="W16497">
        <v>0</v>
      </c>
      <c r="X16497">
        <v>1</v>
      </c>
    </row>
    <row r="16498" spans="12:25" x14ac:dyDescent="0.3">
      <c r="L16498" s="41"/>
      <c r="U16498">
        <v>0</v>
      </c>
      <c r="V16498" t="s">
        <v>2923</v>
      </c>
      <c r="W16498">
        <v>0</v>
      </c>
      <c r="X16498">
        <v>1</v>
      </c>
      <c r="Y16498">
        <v>2</v>
      </c>
    </row>
    <row r="16499" spans="12:25" x14ac:dyDescent="0.3">
      <c r="L16499" s="41"/>
      <c r="U16499">
        <v>40</v>
      </c>
      <c r="V16499" t="s">
        <v>3148</v>
      </c>
      <c r="W16499">
        <v>40</v>
      </c>
      <c r="X16499">
        <v>1</v>
      </c>
      <c r="Y16499">
        <v>4</v>
      </c>
    </row>
    <row r="16500" spans="12:25" x14ac:dyDescent="0.3">
      <c r="L16500" s="41"/>
      <c r="U16500">
        <v>0</v>
      </c>
      <c r="V16500" t="s">
        <v>2923</v>
      </c>
      <c r="W16500">
        <v>0</v>
      </c>
      <c r="X16500">
        <v>2</v>
      </c>
      <c r="Y16500">
        <v>2</v>
      </c>
    </row>
    <row r="16501" spans="12:25" x14ac:dyDescent="0.3">
      <c r="L16501" s="41"/>
      <c r="U16501">
        <v>0</v>
      </c>
      <c r="V16501" t="s">
        <v>2923</v>
      </c>
      <c r="W16501">
        <v>0</v>
      </c>
      <c r="X16501">
        <v>2</v>
      </c>
      <c r="Y16501">
        <v>1</v>
      </c>
    </row>
    <row r="16502" spans="12:25" x14ac:dyDescent="0.3">
      <c r="L16502" s="41"/>
      <c r="U16502">
        <v>0</v>
      </c>
      <c r="V16502" t="s">
        <v>2923</v>
      </c>
      <c r="W16502">
        <v>0</v>
      </c>
      <c r="X16502">
        <v>1</v>
      </c>
      <c r="Y16502">
        <v>2</v>
      </c>
    </row>
    <row r="16503" spans="12:25" x14ac:dyDescent="0.3">
      <c r="L16503" s="41"/>
      <c r="U16503">
        <v>1</v>
      </c>
      <c r="V16503" t="s">
        <v>3111</v>
      </c>
      <c r="W16503">
        <v>0</v>
      </c>
      <c r="X16503">
        <v>3</v>
      </c>
      <c r="Y16503">
        <v>11</v>
      </c>
    </row>
    <row r="16504" spans="12:25" x14ac:dyDescent="0.3">
      <c r="L16504" s="41"/>
      <c r="U16504">
        <v>2</v>
      </c>
      <c r="V16504" t="s">
        <v>2953</v>
      </c>
      <c r="W16504">
        <v>2</v>
      </c>
      <c r="X16504">
        <v>1</v>
      </c>
      <c r="Y16504">
        <v>3</v>
      </c>
    </row>
    <row r="16505" spans="12:25" x14ac:dyDescent="0.3">
      <c r="L16505" s="41"/>
      <c r="U16505">
        <v>0</v>
      </c>
      <c r="V16505" t="s">
        <v>2923</v>
      </c>
      <c r="W16505">
        <v>0</v>
      </c>
      <c r="X16505">
        <v>6</v>
      </c>
    </row>
    <row r="16506" spans="12:25" x14ac:dyDescent="0.3">
      <c r="L16506" s="41"/>
      <c r="U16506">
        <v>2</v>
      </c>
      <c r="V16506" t="s">
        <v>2949</v>
      </c>
      <c r="W16506">
        <v>1</v>
      </c>
      <c r="X16506">
        <v>3</v>
      </c>
      <c r="Y16506">
        <v>1</v>
      </c>
    </row>
    <row r="16507" spans="12:25" x14ac:dyDescent="0.3">
      <c r="L16507" s="41"/>
      <c r="U16507">
        <v>0</v>
      </c>
      <c r="V16507" t="s">
        <v>2923</v>
      </c>
      <c r="W16507">
        <v>0</v>
      </c>
      <c r="X16507">
        <v>4</v>
      </c>
      <c r="Y16507">
        <v>2</v>
      </c>
    </row>
    <row r="16508" spans="12:25" x14ac:dyDescent="0.3">
      <c r="L16508" s="41"/>
      <c r="U16508">
        <v>6</v>
      </c>
      <c r="V16508" t="s">
        <v>2954</v>
      </c>
      <c r="W16508">
        <v>6</v>
      </c>
      <c r="X16508">
        <v>1</v>
      </c>
      <c r="Y16508">
        <v>4</v>
      </c>
    </row>
    <row r="16509" spans="12:25" x14ac:dyDescent="0.3">
      <c r="L16509" s="41"/>
      <c r="U16509">
        <v>0</v>
      </c>
      <c r="V16509" t="s">
        <v>2923</v>
      </c>
      <c r="W16509">
        <v>0</v>
      </c>
      <c r="X16509">
        <v>1</v>
      </c>
    </row>
    <row r="16510" spans="12:25" x14ac:dyDescent="0.3">
      <c r="L16510" s="41"/>
      <c r="U16510">
        <v>0</v>
      </c>
      <c r="V16510" t="s">
        <v>2923</v>
      </c>
      <c r="W16510">
        <v>0</v>
      </c>
      <c r="X16510">
        <v>2</v>
      </c>
    </row>
    <row r="16511" spans="12:25" x14ac:dyDescent="0.3">
      <c r="L16511" s="41"/>
      <c r="U16511">
        <v>0</v>
      </c>
      <c r="V16511" t="s">
        <v>2923</v>
      </c>
      <c r="W16511">
        <v>0</v>
      </c>
      <c r="X16511">
        <v>1</v>
      </c>
      <c r="Y16511">
        <v>23</v>
      </c>
    </row>
    <row r="16512" spans="12:25" x14ac:dyDescent="0.3">
      <c r="L16512" s="41"/>
      <c r="U16512">
        <v>19</v>
      </c>
      <c r="V16512" t="s">
        <v>3228</v>
      </c>
      <c r="W16512">
        <v>10</v>
      </c>
      <c r="X16512">
        <v>2</v>
      </c>
      <c r="Y16512">
        <v>12</v>
      </c>
    </row>
    <row r="16513" spans="12:25" x14ac:dyDescent="0.3">
      <c r="L16513" s="41"/>
      <c r="U16513">
        <v>0</v>
      </c>
      <c r="V16513" t="s">
        <v>2923</v>
      </c>
      <c r="W16513">
        <v>0</v>
      </c>
      <c r="X16513">
        <v>4</v>
      </c>
      <c r="Y16513">
        <v>1</v>
      </c>
    </row>
    <row r="16514" spans="12:25" x14ac:dyDescent="0.3">
      <c r="L16514" s="41"/>
      <c r="U16514">
        <v>1</v>
      </c>
      <c r="V16514" t="s">
        <v>2962</v>
      </c>
      <c r="W16514">
        <v>0</v>
      </c>
      <c r="X16514">
        <v>5</v>
      </c>
      <c r="Y16514">
        <v>8</v>
      </c>
    </row>
    <row r="16515" spans="12:25" x14ac:dyDescent="0.3">
      <c r="L16515" s="41"/>
      <c r="U16515">
        <v>3</v>
      </c>
      <c r="V16515" t="s">
        <v>2993</v>
      </c>
      <c r="W16515">
        <v>1</v>
      </c>
      <c r="X16515">
        <v>4</v>
      </c>
      <c r="Y16515">
        <v>4</v>
      </c>
    </row>
    <row r="16516" spans="12:25" x14ac:dyDescent="0.3">
      <c r="L16516" s="41"/>
      <c r="U16516">
        <v>3</v>
      </c>
      <c r="V16516" t="s">
        <v>3165</v>
      </c>
      <c r="W16516">
        <v>1</v>
      </c>
      <c r="X16516">
        <v>3</v>
      </c>
      <c r="Y16516">
        <v>11</v>
      </c>
    </row>
    <row r="16517" spans="12:25" x14ac:dyDescent="0.3">
      <c r="L16517" s="41"/>
      <c r="U16517">
        <v>3</v>
      </c>
      <c r="V16517" t="s">
        <v>2934</v>
      </c>
      <c r="W16517">
        <v>1</v>
      </c>
      <c r="X16517">
        <v>3</v>
      </c>
      <c r="Y16517">
        <v>1</v>
      </c>
    </row>
    <row r="16518" spans="12:25" x14ac:dyDescent="0.3">
      <c r="L16518" s="41"/>
      <c r="U16518">
        <v>1</v>
      </c>
      <c r="V16518" t="s">
        <v>2931</v>
      </c>
      <c r="W16518">
        <v>0</v>
      </c>
      <c r="X16518">
        <v>4</v>
      </c>
      <c r="Y16518">
        <v>1</v>
      </c>
    </row>
    <row r="16519" spans="12:25" x14ac:dyDescent="0.3">
      <c r="L16519" s="41"/>
      <c r="U16519">
        <v>0</v>
      </c>
      <c r="V16519" t="s">
        <v>2923</v>
      </c>
      <c r="W16519">
        <v>0</v>
      </c>
      <c r="X16519">
        <v>3</v>
      </c>
      <c r="Y16519">
        <v>1</v>
      </c>
    </row>
    <row r="16520" spans="12:25" x14ac:dyDescent="0.3">
      <c r="L16520" s="41"/>
      <c r="U16520">
        <v>0</v>
      </c>
      <c r="V16520" t="s">
        <v>2923</v>
      </c>
      <c r="W16520">
        <v>0</v>
      </c>
      <c r="X16520">
        <v>6</v>
      </c>
    </row>
    <row r="16521" spans="12:25" x14ac:dyDescent="0.3">
      <c r="L16521" s="41"/>
      <c r="U16521">
        <v>17</v>
      </c>
      <c r="V16521" t="s">
        <v>3179</v>
      </c>
      <c r="W16521">
        <v>4</v>
      </c>
      <c r="X16521">
        <v>4</v>
      </c>
      <c r="Y16521">
        <v>6</v>
      </c>
    </row>
    <row r="16522" spans="12:25" x14ac:dyDescent="0.3">
      <c r="L16522" s="41"/>
      <c r="U16522">
        <v>0</v>
      </c>
      <c r="V16522" t="s">
        <v>2923</v>
      </c>
      <c r="W16522">
        <v>0</v>
      </c>
      <c r="X16522">
        <v>4</v>
      </c>
      <c r="Y16522">
        <v>4</v>
      </c>
    </row>
    <row r="16523" spans="12:25" x14ac:dyDescent="0.3">
      <c r="L16523" s="41"/>
      <c r="U16523">
        <v>1</v>
      </c>
      <c r="V16523" t="s">
        <v>3114</v>
      </c>
      <c r="W16523">
        <v>0</v>
      </c>
      <c r="X16523">
        <v>3</v>
      </c>
      <c r="Y16523">
        <v>16</v>
      </c>
    </row>
    <row r="16524" spans="12:25" x14ac:dyDescent="0.3">
      <c r="L16524" s="41"/>
      <c r="U16524">
        <v>1</v>
      </c>
      <c r="V16524" t="s">
        <v>2931</v>
      </c>
      <c r="W16524">
        <v>0</v>
      </c>
      <c r="X16524">
        <v>3</v>
      </c>
      <c r="Y16524">
        <v>1</v>
      </c>
    </row>
    <row r="16525" spans="12:25" x14ac:dyDescent="0.3">
      <c r="L16525" s="41"/>
      <c r="U16525">
        <v>10</v>
      </c>
      <c r="V16525" t="s">
        <v>3003</v>
      </c>
      <c r="W16525">
        <v>3</v>
      </c>
      <c r="X16525">
        <v>4</v>
      </c>
      <c r="Y16525">
        <v>2</v>
      </c>
    </row>
    <row r="16526" spans="12:25" x14ac:dyDescent="0.3">
      <c r="L16526" s="41"/>
      <c r="U16526">
        <v>0</v>
      </c>
      <c r="V16526" t="s">
        <v>2923</v>
      </c>
      <c r="W16526">
        <v>0</v>
      </c>
      <c r="X16526">
        <v>4</v>
      </c>
    </row>
    <row r="16527" spans="12:25" x14ac:dyDescent="0.3">
      <c r="L16527" s="41"/>
      <c r="U16527">
        <v>2</v>
      </c>
      <c r="V16527" t="s">
        <v>2925</v>
      </c>
      <c r="W16527">
        <v>1</v>
      </c>
      <c r="X16527">
        <v>2</v>
      </c>
      <c r="Y16527">
        <v>19</v>
      </c>
    </row>
    <row r="16528" spans="12:25" x14ac:dyDescent="0.3">
      <c r="L16528" s="41"/>
      <c r="U16528">
        <v>0</v>
      </c>
      <c r="V16528" t="s">
        <v>2923</v>
      </c>
      <c r="W16528">
        <v>0</v>
      </c>
      <c r="X16528">
        <v>4</v>
      </c>
      <c r="Y16528">
        <v>5</v>
      </c>
    </row>
    <row r="16529" spans="12:25" x14ac:dyDescent="0.3">
      <c r="L16529" s="41"/>
      <c r="U16529">
        <v>0</v>
      </c>
      <c r="V16529" t="s">
        <v>2923</v>
      </c>
      <c r="W16529">
        <v>0</v>
      </c>
      <c r="X16529">
        <v>5</v>
      </c>
      <c r="Y16529">
        <v>2</v>
      </c>
    </row>
    <row r="16530" spans="12:25" x14ac:dyDescent="0.3">
      <c r="L16530" s="41"/>
      <c r="U16530">
        <v>3</v>
      </c>
      <c r="V16530" t="s">
        <v>2921</v>
      </c>
      <c r="W16530">
        <v>1</v>
      </c>
      <c r="X16530">
        <v>4</v>
      </c>
      <c r="Y16530">
        <v>22</v>
      </c>
    </row>
    <row r="16531" spans="12:25" x14ac:dyDescent="0.3">
      <c r="L16531" s="41"/>
      <c r="U16531">
        <v>0</v>
      </c>
      <c r="V16531" t="s">
        <v>2923</v>
      </c>
      <c r="W16531">
        <v>0</v>
      </c>
      <c r="X16531">
        <v>2</v>
      </c>
    </row>
    <row r="16532" spans="12:25" x14ac:dyDescent="0.3">
      <c r="L16532" s="41"/>
      <c r="U16532">
        <v>0</v>
      </c>
      <c r="V16532" t="s">
        <v>2923</v>
      </c>
      <c r="W16532">
        <v>0</v>
      </c>
      <c r="X16532">
        <v>4</v>
      </c>
      <c r="Y16532">
        <v>7</v>
      </c>
    </row>
    <row r="16533" spans="12:25" x14ac:dyDescent="0.3">
      <c r="L16533" s="41"/>
      <c r="U16533">
        <v>0</v>
      </c>
      <c r="V16533" t="s">
        <v>2923</v>
      </c>
      <c r="W16533">
        <v>0</v>
      </c>
      <c r="X16533">
        <v>5</v>
      </c>
      <c r="Y16533">
        <v>3</v>
      </c>
    </row>
    <row r="16534" spans="12:25" x14ac:dyDescent="0.3">
      <c r="L16534" s="41"/>
      <c r="U16534">
        <v>0</v>
      </c>
      <c r="V16534" t="s">
        <v>2923</v>
      </c>
      <c r="W16534">
        <v>0</v>
      </c>
      <c r="X16534">
        <v>4</v>
      </c>
      <c r="Y16534">
        <v>7</v>
      </c>
    </row>
    <row r="16535" spans="12:25" x14ac:dyDescent="0.3">
      <c r="L16535" s="41"/>
      <c r="U16535">
        <v>57</v>
      </c>
      <c r="V16535" t="s">
        <v>2960</v>
      </c>
      <c r="W16535">
        <v>57</v>
      </c>
      <c r="X16535">
        <v>1</v>
      </c>
      <c r="Y16535">
        <v>13</v>
      </c>
    </row>
    <row r="16536" spans="12:25" x14ac:dyDescent="0.3">
      <c r="L16536" s="41"/>
      <c r="U16536">
        <v>0</v>
      </c>
      <c r="V16536" t="s">
        <v>2923</v>
      </c>
      <c r="W16536">
        <v>0</v>
      </c>
      <c r="X16536">
        <v>6</v>
      </c>
    </row>
    <row r="16537" spans="12:25" x14ac:dyDescent="0.3">
      <c r="L16537" s="41"/>
      <c r="U16537">
        <v>0</v>
      </c>
      <c r="V16537" t="s">
        <v>2923</v>
      </c>
      <c r="W16537">
        <v>0</v>
      </c>
      <c r="X16537">
        <v>1</v>
      </c>
      <c r="Y16537">
        <v>3</v>
      </c>
    </row>
    <row r="16538" spans="12:25" x14ac:dyDescent="0.3">
      <c r="L16538" s="41"/>
      <c r="U16538">
        <v>6</v>
      </c>
      <c r="V16538" t="s">
        <v>2954</v>
      </c>
      <c r="W16538">
        <v>3</v>
      </c>
      <c r="X16538">
        <v>2</v>
      </c>
      <c r="Y16538">
        <v>4</v>
      </c>
    </row>
    <row r="16539" spans="12:25" x14ac:dyDescent="0.3">
      <c r="L16539" s="41"/>
      <c r="U16539">
        <v>0</v>
      </c>
      <c r="V16539" t="s">
        <v>2923</v>
      </c>
      <c r="W16539">
        <v>0</v>
      </c>
      <c r="X16539">
        <v>1</v>
      </c>
    </row>
    <row r="16540" spans="12:25" x14ac:dyDescent="0.3">
      <c r="L16540" s="41"/>
      <c r="U16540">
        <v>0</v>
      </c>
      <c r="V16540" t="s">
        <v>2923</v>
      </c>
      <c r="W16540">
        <v>0</v>
      </c>
      <c r="X16540">
        <v>4</v>
      </c>
      <c r="Y16540">
        <v>6</v>
      </c>
    </row>
    <row r="16541" spans="12:25" x14ac:dyDescent="0.3">
      <c r="L16541" s="41"/>
      <c r="U16541">
        <v>2</v>
      </c>
      <c r="V16541" t="s">
        <v>2949</v>
      </c>
      <c r="W16541">
        <v>1</v>
      </c>
      <c r="X16541">
        <v>2</v>
      </c>
      <c r="Y16541">
        <v>1</v>
      </c>
    </row>
    <row r="16542" spans="12:25" x14ac:dyDescent="0.3">
      <c r="L16542" s="41"/>
      <c r="U16542">
        <v>0</v>
      </c>
      <c r="V16542" t="s">
        <v>2923</v>
      </c>
      <c r="W16542">
        <v>0</v>
      </c>
      <c r="X16542">
        <v>1</v>
      </c>
      <c r="Y16542">
        <v>3</v>
      </c>
    </row>
    <row r="16543" spans="12:25" x14ac:dyDescent="0.3">
      <c r="L16543" s="41"/>
      <c r="U16543">
        <v>0</v>
      </c>
      <c r="V16543" t="s">
        <v>2923</v>
      </c>
      <c r="W16543">
        <v>0</v>
      </c>
      <c r="X16543">
        <v>5</v>
      </c>
    </row>
    <row r="16544" spans="12:25" x14ac:dyDescent="0.3">
      <c r="L16544" s="41"/>
      <c r="U16544">
        <v>165</v>
      </c>
      <c r="V16544" t="s">
        <v>3155</v>
      </c>
      <c r="W16544">
        <v>83</v>
      </c>
      <c r="X16544">
        <v>2</v>
      </c>
      <c r="Y16544">
        <v>11</v>
      </c>
    </row>
    <row r="16545" spans="12:25" x14ac:dyDescent="0.3">
      <c r="L16545" s="41"/>
      <c r="U16545">
        <v>17</v>
      </c>
      <c r="V16545" t="s">
        <v>3193</v>
      </c>
      <c r="W16545">
        <v>4</v>
      </c>
      <c r="X16545">
        <v>4</v>
      </c>
      <c r="Y16545">
        <v>1</v>
      </c>
    </row>
    <row r="16546" spans="12:25" x14ac:dyDescent="0.3">
      <c r="L16546" s="41"/>
      <c r="U16546">
        <v>0</v>
      </c>
      <c r="V16546" t="s">
        <v>2923</v>
      </c>
      <c r="W16546">
        <v>0</v>
      </c>
      <c r="X16546">
        <v>1</v>
      </c>
      <c r="Y16546">
        <v>5</v>
      </c>
    </row>
    <row r="16547" spans="12:25" x14ac:dyDescent="0.3">
      <c r="L16547" s="41"/>
      <c r="U16547">
        <v>0</v>
      </c>
      <c r="V16547" t="s">
        <v>2923</v>
      </c>
      <c r="W16547">
        <v>0</v>
      </c>
      <c r="X16547">
        <v>2</v>
      </c>
    </row>
    <row r="16548" spans="12:25" x14ac:dyDescent="0.3">
      <c r="L16548" s="41"/>
      <c r="U16548">
        <v>2</v>
      </c>
      <c r="V16548" t="s">
        <v>2949</v>
      </c>
      <c r="W16548">
        <v>1</v>
      </c>
      <c r="X16548">
        <v>2</v>
      </c>
      <c r="Y16548">
        <v>1</v>
      </c>
    </row>
    <row r="16549" spans="12:25" x14ac:dyDescent="0.3">
      <c r="L16549" s="41"/>
      <c r="U16549">
        <v>0</v>
      </c>
      <c r="V16549" t="s">
        <v>2923</v>
      </c>
      <c r="W16549">
        <v>0</v>
      </c>
      <c r="X16549">
        <v>2</v>
      </c>
      <c r="Y16549">
        <v>18</v>
      </c>
    </row>
    <row r="16550" spans="12:25" x14ac:dyDescent="0.3">
      <c r="L16550" s="41"/>
      <c r="U16550">
        <v>0</v>
      </c>
      <c r="V16550" t="s">
        <v>2923</v>
      </c>
      <c r="W16550">
        <v>0</v>
      </c>
      <c r="X16550">
        <v>4</v>
      </c>
      <c r="Y16550">
        <v>1</v>
      </c>
    </row>
    <row r="16551" spans="12:25" x14ac:dyDescent="0.3">
      <c r="L16551" s="41"/>
      <c r="U16551">
        <v>0</v>
      </c>
      <c r="V16551" t="s">
        <v>2923</v>
      </c>
      <c r="W16551">
        <v>0</v>
      </c>
      <c r="X16551">
        <v>1</v>
      </c>
      <c r="Y16551">
        <v>2</v>
      </c>
    </row>
    <row r="16552" spans="12:25" x14ac:dyDescent="0.3">
      <c r="L16552" s="41"/>
      <c r="U16552">
        <v>0</v>
      </c>
      <c r="V16552" t="s">
        <v>2923</v>
      </c>
      <c r="W16552">
        <v>0</v>
      </c>
      <c r="X16552">
        <v>3</v>
      </c>
      <c r="Y16552">
        <v>3</v>
      </c>
    </row>
    <row r="16553" spans="12:25" x14ac:dyDescent="0.3">
      <c r="L16553" s="41"/>
      <c r="U16553">
        <v>0</v>
      </c>
      <c r="V16553" t="s">
        <v>2923</v>
      </c>
      <c r="W16553">
        <v>0</v>
      </c>
      <c r="X16553">
        <v>3</v>
      </c>
    </row>
    <row r="16554" spans="12:25" x14ac:dyDescent="0.3">
      <c r="L16554" s="41"/>
      <c r="U16554">
        <v>0</v>
      </c>
      <c r="V16554" t="s">
        <v>2923</v>
      </c>
      <c r="W16554">
        <v>0</v>
      </c>
      <c r="X16554">
        <v>1</v>
      </c>
      <c r="Y16554">
        <v>4</v>
      </c>
    </row>
    <row r="16555" spans="12:25" x14ac:dyDescent="0.3">
      <c r="L16555" s="41"/>
      <c r="U16555">
        <v>0</v>
      </c>
      <c r="V16555" t="s">
        <v>2923</v>
      </c>
      <c r="W16555">
        <v>0</v>
      </c>
      <c r="X16555">
        <v>3</v>
      </c>
      <c r="Y16555">
        <v>10</v>
      </c>
    </row>
    <row r="16556" spans="12:25" x14ac:dyDescent="0.3">
      <c r="L16556" s="41"/>
      <c r="U16556">
        <v>1</v>
      </c>
      <c r="V16556" t="s">
        <v>2962</v>
      </c>
      <c r="W16556">
        <v>1</v>
      </c>
      <c r="X16556">
        <v>2</v>
      </c>
      <c r="Y16556">
        <v>8</v>
      </c>
    </row>
    <row r="16557" spans="12:25" x14ac:dyDescent="0.3">
      <c r="L16557" s="41"/>
      <c r="U16557">
        <v>0</v>
      </c>
      <c r="V16557" t="s">
        <v>2923</v>
      </c>
      <c r="W16557">
        <v>0</v>
      </c>
      <c r="X16557">
        <v>1</v>
      </c>
      <c r="Y16557">
        <v>2</v>
      </c>
    </row>
    <row r="16558" spans="12:25" x14ac:dyDescent="0.3">
      <c r="L16558" s="41"/>
      <c r="U16558">
        <v>0</v>
      </c>
      <c r="V16558" t="s">
        <v>2923</v>
      </c>
      <c r="W16558">
        <v>0</v>
      </c>
      <c r="X16558">
        <v>2</v>
      </c>
      <c r="Y16558">
        <v>1</v>
      </c>
    </row>
    <row r="16559" spans="12:25" x14ac:dyDescent="0.3">
      <c r="L16559" s="41"/>
      <c r="U16559">
        <v>15</v>
      </c>
      <c r="V16559" t="s">
        <v>3003</v>
      </c>
      <c r="W16559">
        <v>5</v>
      </c>
      <c r="X16559">
        <v>3</v>
      </c>
      <c r="Y16559">
        <v>3</v>
      </c>
    </row>
    <row r="16560" spans="12:25" x14ac:dyDescent="0.3">
      <c r="L16560" s="41"/>
      <c r="U16560">
        <v>0</v>
      </c>
      <c r="V16560" t="s">
        <v>2923</v>
      </c>
      <c r="W16560">
        <v>0</v>
      </c>
      <c r="X16560">
        <v>1</v>
      </c>
    </row>
    <row r="16561" spans="12:25" x14ac:dyDescent="0.3">
      <c r="L16561" s="41"/>
      <c r="U16561">
        <v>3</v>
      </c>
      <c r="V16561" t="s">
        <v>2954</v>
      </c>
      <c r="W16561">
        <v>3</v>
      </c>
      <c r="X16561">
        <v>1</v>
      </c>
      <c r="Y16561">
        <v>2</v>
      </c>
    </row>
    <row r="16562" spans="12:25" x14ac:dyDescent="0.3">
      <c r="L16562" s="41"/>
      <c r="U16562">
        <v>6</v>
      </c>
      <c r="V16562" t="s">
        <v>3058</v>
      </c>
      <c r="W16562">
        <v>6</v>
      </c>
      <c r="X16562">
        <v>1</v>
      </c>
      <c r="Y16562">
        <v>5</v>
      </c>
    </row>
    <row r="16563" spans="12:25" x14ac:dyDescent="0.3">
      <c r="L16563" s="41"/>
      <c r="U16563">
        <v>1</v>
      </c>
      <c r="V16563" t="s">
        <v>2956</v>
      </c>
      <c r="W16563">
        <v>0</v>
      </c>
      <c r="X16563">
        <v>5</v>
      </c>
      <c r="Y16563">
        <v>5</v>
      </c>
    </row>
    <row r="16564" spans="12:25" x14ac:dyDescent="0.3">
      <c r="L16564" s="41"/>
      <c r="U16564">
        <v>1</v>
      </c>
      <c r="V16564" t="s">
        <v>2981</v>
      </c>
      <c r="W16564">
        <v>1</v>
      </c>
      <c r="X16564">
        <v>1</v>
      </c>
      <c r="Y16564">
        <v>3</v>
      </c>
    </row>
    <row r="16565" spans="12:25" x14ac:dyDescent="0.3">
      <c r="L16565" s="41"/>
      <c r="U16565">
        <v>0</v>
      </c>
      <c r="V16565" t="s">
        <v>2923</v>
      </c>
      <c r="W16565">
        <v>0</v>
      </c>
      <c r="X16565">
        <v>2</v>
      </c>
      <c r="Y16565">
        <v>4</v>
      </c>
    </row>
    <row r="16566" spans="12:25" x14ac:dyDescent="0.3">
      <c r="L16566" s="41"/>
      <c r="U16566">
        <v>0</v>
      </c>
      <c r="V16566" t="s">
        <v>2923</v>
      </c>
      <c r="W16566">
        <v>0</v>
      </c>
      <c r="X16566">
        <v>1</v>
      </c>
      <c r="Y16566">
        <v>4</v>
      </c>
    </row>
    <row r="16567" spans="12:25" x14ac:dyDescent="0.3">
      <c r="L16567" s="41"/>
      <c r="U16567">
        <v>5</v>
      </c>
      <c r="V16567" t="s">
        <v>3162</v>
      </c>
      <c r="W16567">
        <v>5</v>
      </c>
      <c r="X16567">
        <v>1</v>
      </c>
      <c r="Y16567">
        <v>9</v>
      </c>
    </row>
    <row r="16568" spans="12:25" x14ac:dyDescent="0.3">
      <c r="L16568" s="41"/>
      <c r="U16568">
        <v>0</v>
      </c>
      <c r="V16568" t="s">
        <v>2923</v>
      </c>
      <c r="W16568">
        <v>0</v>
      </c>
      <c r="X16568">
        <v>2</v>
      </c>
    </row>
    <row r="16569" spans="12:25" x14ac:dyDescent="0.3">
      <c r="L16569" s="41"/>
      <c r="U16569">
        <v>37</v>
      </c>
      <c r="V16569" t="s">
        <v>3279</v>
      </c>
      <c r="W16569">
        <v>19</v>
      </c>
      <c r="X16569">
        <v>2</v>
      </c>
      <c r="Y16569">
        <v>6</v>
      </c>
    </row>
    <row r="16570" spans="12:25" x14ac:dyDescent="0.3">
      <c r="L16570" s="41"/>
      <c r="U16570">
        <v>0</v>
      </c>
      <c r="V16570" t="s">
        <v>2923</v>
      </c>
      <c r="W16570">
        <v>0</v>
      </c>
      <c r="X16570">
        <v>1</v>
      </c>
      <c r="Y16570">
        <v>42</v>
      </c>
    </row>
    <row r="16571" spans="12:25" x14ac:dyDescent="0.3">
      <c r="L16571" s="41"/>
      <c r="U16571">
        <v>0</v>
      </c>
      <c r="V16571" t="s">
        <v>2923</v>
      </c>
      <c r="W16571">
        <v>0</v>
      </c>
      <c r="X16571">
        <v>1</v>
      </c>
      <c r="Y16571">
        <v>3</v>
      </c>
    </row>
    <row r="16572" spans="12:25" x14ac:dyDescent="0.3">
      <c r="L16572" s="41"/>
      <c r="U16572">
        <v>0</v>
      </c>
      <c r="V16572" t="s">
        <v>2923</v>
      </c>
      <c r="W16572">
        <v>0</v>
      </c>
      <c r="X16572">
        <v>1</v>
      </c>
      <c r="Y16572">
        <v>3</v>
      </c>
    </row>
    <row r="16573" spans="12:25" x14ac:dyDescent="0.3">
      <c r="L16573" s="41"/>
      <c r="U16573">
        <v>0</v>
      </c>
      <c r="V16573" t="s">
        <v>2923</v>
      </c>
      <c r="W16573">
        <v>0</v>
      </c>
      <c r="X16573">
        <v>2</v>
      </c>
      <c r="Y16573">
        <v>4</v>
      </c>
    </row>
    <row r="16574" spans="12:25" x14ac:dyDescent="0.3">
      <c r="L16574" s="41"/>
      <c r="U16574">
        <v>0</v>
      </c>
      <c r="V16574" t="s">
        <v>2923</v>
      </c>
      <c r="W16574">
        <v>0</v>
      </c>
      <c r="X16574">
        <v>1</v>
      </c>
    </row>
    <row r="16575" spans="12:25" x14ac:dyDescent="0.3">
      <c r="L16575" s="41"/>
      <c r="U16575">
        <v>2</v>
      </c>
      <c r="V16575" t="s">
        <v>3018</v>
      </c>
      <c r="W16575">
        <v>2</v>
      </c>
      <c r="X16575">
        <v>1</v>
      </c>
      <c r="Y16575">
        <v>5</v>
      </c>
    </row>
    <row r="16576" spans="12:25" x14ac:dyDescent="0.3">
      <c r="L16576" s="41"/>
      <c r="U16576">
        <v>0</v>
      </c>
      <c r="V16576" t="s">
        <v>2923</v>
      </c>
      <c r="W16576">
        <v>0</v>
      </c>
      <c r="X16576">
        <v>5</v>
      </c>
      <c r="Y16576">
        <v>2</v>
      </c>
    </row>
    <row r="16577" spans="12:25" x14ac:dyDescent="0.3">
      <c r="L16577" s="41"/>
      <c r="U16577">
        <v>0</v>
      </c>
      <c r="V16577" t="s">
        <v>2923</v>
      </c>
      <c r="W16577">
        <v>0</v>
      </c>
      <c r="X16577">
        <v>2</v>
      </c>
      <c r="Y16577">
        <v>1</v>
      </c>
    </row>
    <row r="16578" spans="12:25" x14ac:dyDescent="0.3">
      <c r="L16578" s="41"/>
      <c r="U16578">
        <v>0</v>
      </c>
      <c r="V16578" t="s">
        <v>2923</v>
      </c>
      <c r="W16578">
        <v>0</v>
      </c>
      <c r="X16578">
        <v>6</v>
      </c>
      <c r="Y16578">
        <v>1</v>
      </c>
    </row>
    <row r="16579" spans="12:25" x14ac:dyDescent="0.3">
      <c r="L16579" s="41"/>
      <c r="U16579">
        <v>0</v>
      </c>
      <c r="V16579" t="s">
        <v>2923</v>
      </c>
      <c r="W16579">
        <v>0</v>
      </c>
      <c r="X16579">
        <v>4</v>
      </c>
      <c r="Y16579">
        <v>1</v>
      </c>
    </row>
    <row r="16580" spans="12:25" x14ac:dyDescent="0.3">
      <c r="L16580" s="41"/>
      <c r="U16580">
        <v>0</v>
      </c>
      <c r="V16580" t="s">
        <v>2923</v>
      </c>
      <c r="W16580">
        <v>0</v>
      </c>
      <c r="X16580">
        <v>1</v>
      </c>
      <c r="Y16580">
        <v>4</v>
      </c>
    </row>
    <row r="16581" spans="12:25" x14ac:dyDescent="0.3">
      <c r="L16581" s="41"/>
      <c r="U16581">
        <v>0</v>
      </c>
      <c r="V16581" t="s">
        <v>2923</v>
      </c>
      <c r="W16581">
        <v>0</v>
      </c>
      <c r="X16581">
        <v>1</v>
      </c>
      <c r="Y16581">
        <v>2</v>
      </c>
    </row>
    <row r="16582" spans="12:25" x14ac:dyDescent="0.3">
      <c r="L16582" s="41"/>
      <c r="U16582">
        <v>0</v>
      </c>
      <c r="V16582" t="s">
        <v>2923</v>
      </c>
      <c r="W16582">
        <v>0</v>
      </c>
      <c r="X16582">
        <v>2</v>
      </c>
      <c r="Y16582">
        <v>1</v>
      </c>
    </row>
    <row r="16583" spans="12:25" x14ac:dyDescent="0.3">
      <c r="L16583" s="41"/>
      <c r="U16583">
        <v>0</v>
      </c>
      <c r="V16583" t="s">
        <v>2923</v>
      </c>
      <c r="W16583">
        <v>0</v>
      </c>
      <c r="X16583">
        <v>1</v>
      </c>
      <c r="Y16583">
        <v>2</v>
      </c>
    </row>
    <row r="16584" spans="12:25" x14ac:dyDescent="0.3">
      <c r="L16584" s="41"/>
      <c r="U16584">
        <v>1</v>
      </c>
      <c r="V16584" t="s">
        <v>2931</v>
      </c>
      <c r="W16584">
        <v>1</v>
      </c>
      <c r="X16584">
        <v>1</v>
      </c>
      <c r="Y16584">
        <v>1</v>
      </c>
    </row>
    <row r="16585" spans="12:25" x14ac:dyDescent="0.3">
      <c r="L16585" s="41"/>
      <c r="U16585">
        <v>0</v>
      </c>
      <c r="V16585" t="s">
        <v>2923</v>
      </c>
      <c r="W16585">
        <v>0</v>
      </c>
      <c r="X16585">
        <v>2</v>
      </c>
    </row>
    <row r="16586" spans="12:25" x14ac:dyDescent="0.3">
      <c r="L16586" s="41"/>
      <c r="U16586">
        <v>0</v>
      </c>
      <c r="V16586" t="s">
        <v>2923</v>
      </c>
      <c r="W16586">
        <v>0</v>
      </c>
      <c r="X16586">
        <v>1</v>
      </c>
      <c r="Y16586">
        <v>3</v>
      </c>
    </row>
    <row r="16587" spans="12:25" x14ac:dyDescent="0.3">
      <c r="L16587" s="41"/>
      <c r="U16587">
        <v>0</v>
      </c>
      <c r="V16587" t="s">
        <v>2923</v>
      </c>
      <c r="W16587">
        <v>0</v>
      </c>
      <c r="X16587">
        <v>3</v>
      </c>
      <c r="Y16587">
        <v>5</v>
      </c>
    </row>
    <row r="16588" spans="12:25" x14ac:dyDescent="0.3">
      <c r="L16588" s="41"/>
      <c r="U16588">
        <v>0</v>
      </c>
      <c r="V16588" t="s">
        <v>2923</v>
      </c>
      <c r="W16588">
        <v>0</v>
      </c>
      <c r="X16588">
        <v>2</v>
      </c>
      <c r="Y16588">
        <v>1</v>
      </c>
    </row>
    <row r="16589" spans="12:25" x14ac:dyDescent="0.3">
      <c r="L16589" s="41"/>
      <c r="U16589">
        <v>0</v>
      </c>
      <c r="V16589" t="s">
        <v>2923</v>
      </c>
      <c r="W16589">
        <v>0</v>
      </c>
      <c r="X16589">
        <v>1</v>
      </c>
      <c r="Y16589">
        <v>5</v>
      </c>
    </row>
    <row r="16590" spans="12:25" x14ac:dyDescent="0.3">
      <c r="L16590" s="41"/>
      <c r="U16590">
        <v>0</v>
      </c>
      <c r="V16590" t="s">
        <v>2923</v>
      </c>
      <c r="W16590">
        <v>0</v>
      </c>
      <c r="X16590">
        <v>3</v>
      </c>
      <c r="Y16590">
        <v>2</v>
      </c>
    </row>
    <row r="16591" spans="12:25" x14ac:dyDescent="0.3">
      <c r="L16591" s="41"/>
      <c r="U16591">
        <v>0</v>
      </c>
      <c r="V16591" t="s">
        <v>2923</v>
      </c>
      <c r="W16591">
        <v>0</v>
      </c>
      <c r="X16591">
        <v>1</v>
      </c>
      <c r="Y16591">
        <v>1</v>
      </c>
    </row>
    <row r="16592" spans="12:25" x14ac:dyDescent="0.3">
      <c r="L16592" s="41"/>
      <c r="U16592">
        <v>0</v>
      </c>
      <c r="V16592" t="s">
        <v>2923</v>
      </c>
      <c r="W16592">
        <v>0</v>
      </c>
      <c r="X16592">
        <v>1</v>
      </c>
      <c r="Y16592">
        <v>4</v>
      </c>
    </row>
    <row r="16593" spans="12:25" x14ac:dyDescent="0.3">
      <c r="L16593" s="41"/>
      <c r="U16593">
        <v>0</v>
      </c>
      <c r="V16593" t="s">
        <v>2923</v>
      </c>
      <c r="W16593">
        <v>0</v>
      </c>
      <c r="X16593">
        <v>3</v>
      </c>
      <c r="Y16593">
        <v>5</v>
      </c>
    </row>
    <row r="16594" spans="12:25" x14ac:dyDescent="0.3">
      <c r="L16594" s="41"/>
      <c r="U16594">
        <v>0</v>
      </c>
      <c r="V16594" t="s">
        <v>2923</v>
      </c>
      <c r="W16594">
        <v>0</v>
      </c>
      <c r="X16594">
        <v>4</v>
      </c>
    </row>
    <row r="16595" spans="12:25" x14ac:dyDescent="0.3">
      <c r="L16595" s="41"/>
      <c r="U16595">
        <v>3</v>
      </c>
      <c r="V16595" t="s">
        <v>2934</v>
      </c>
      <c r="W16595">
        <v>1</v>
      </c>
      <c r="X16595">
        <v>5</v>
      </c>
      <c r="Y16595">
        <v>1</v>
      </c>
    </row>
    <row r="16596" spans="12:25" x14ac:dyDescent="0.3">
      <c r="L16596" s="41"/>
      <c r="U16596">
        <v>3</v>
      </c>
      <c r="V16596" t="s">
        <v>2931</v>
      </c>
      <c r="W16596">
        <v>3</v>
      </c>
      <c r="X16596">
        <v>1</v>
      </c>
      <c r="Y16596">
        <v>3</v>
      </c>
    </row>
    <row r="16597" spans="12:25" x14ac:dyDescent="0.3">
      <c r="L16597" s="41"/>
      <c r="U16597">
        <v>0</v>
      </c>
      <c r="V16597" t="s">
        <v>2923</v>
      </c>
      <c r="W16597">
        <v>0</v>
      </c>
      <c r="X16597">
        <v>1</v>
      </c>
      <c r="Y16597">
        <v>3</v>
      </c>
    </row>
    <row r="16598" spans="12:25" x14ac:dyDescent="0.3">
      <c r="L16598" s="41"/>
      <c r="U16598">
        <v>1</v>
      </c>
      <c r="V16598" t="s">
        <v>2933</v>
      </c>
      <c r="W16598">
        <v>0</v>
      </c>
      <c r="X16598">
        <v>6</v>
      </c>
      <c r="Y16598">
        <v>2</v>
      </c>
    </row>
    <row r="16599" spans="12:25" x14ac:dyDescent="0.3">
      <c r="L16599" s="41"/>
      <c r="U16599">
        <v>1</v>
      </c>
      <c r="V16599" t="s">
        <v>2933</v>
      </c>
      <c r="W16599">
        <v>1</v>
      </c>
      <c r="X16599">
        <v>1</v>
      </c>
      <c r="Y16599">
        <v>2</v>
      </c>
    </row>
    <row r="16600" spans="12:25" x14ac:dyDescent="0.3">
      <c r="L16600" s="41"/>
      <c r="U16600">
        <v>0</v>
      </c>
      <c r="V16600" t="s">
        <v>2923</v>
      </c>
      <c r="W16600">
        <v>0</v>
      </c>
      <c r="X16600">
        <v>1</v>
      </c>
      <c r="Y16600">
        <v>1</v>
      </c>
    </row>
    <row r="16601" spans="12:25" x14ac:dyDescent="0.3">
      <c r="L16601" s="41"/>
      <c r="U16601">
        <v>0</v>
      </c>
      <c r="V16601" t="s">
        <v>2923</v>
      </c>
      <c r="W16601">
        <v>0</v>
      </c>
      <c r="X16601">
        <v>1</v>
      </c>
      <c r="Y16601">
        <v>1</v>
      </c>
    </row>
    <row r="16602" spans="12:25" x14ac:dyDescent="0.3">
      <c r="L16602" s="41"/>
      <c r="U16602">
        <v>5</v>
      </c>
      <c r="V16602" t="s">
        <v>3003</v>
      </c>
      <c r="W16602">
        <v>2</v>
      </c>
      <c r="X16602">
        <v>3</v>
      </c>
      <c r="Y16602">
        <v>1</v>
      </c>
    </row>
    <row r="16603" spans="12:25" x14ac:dyDescent="0.3">
      <c r="L16603" s="41"/>
      <c r="U16603">
        <v>0</v>
      </c>
      <c r="V16603" t="s">
        <v>2923</v>
      </c>
      <c r="W16603">
        <v>0</v>
      </c>
      <c r="X16603">
        <v>2</v>
      </c>
    </row>
    <row r="16604" spans="12:25" x14ac:dyDescent="0.3">
      <c r="L16604" s="41"/>
      <c r="U16604">
        <v>0</v>
      </c>
      <c r="V16604" t="s">
        <v>2923</v>
      </c>
      <c r="W16604">
        <v>0</v>
      </c>
      <c r="X16604">
        <v>5</v>
      </c>
      <c r="Y16604">
        <v>2</v>
      </c>
    </row>
    <row r="16605" spans="12:25" x14ac:dyDescent="0.3">
      <c r="L16605" s="41"/>
      <c r="U16605">
        <v>26</v>
      </c>
      <c r="V16605" t="s">
        <v>3132</v>
      </c>
      <c r="W16605">
        <v>13</v>
      </c>
      <c r="X16605">
        <v>2</v>
      </c>
      <c r="Y16605">
        <v>4</v>
      </c>
    </row>
    <row r="16606" spans="12:25" x14ac:dyDescent="0.3">
      <c r="L16606" s="41"/>
      <c r="U16606">
        <v>0</v>
      </c>
      <c r="V16606" t="s">
        <v>2923</v>
      </c>
      <c r="W16606">
        <v>0</v>
      </c>
      <c r="X16606">
        <v>1</v>
      </c>
      <c r="Y16606">
        <v>10</v>
      </c>
    </row>
    <row r="16607" spans="12:25" x14ac:dyDescent="0.3">
      <c r="L16607" s="41"/>
      <c r="U16607">
        <v>0</v>
      </c>
      <c r="V16607" t="s">
        <v>2923</v>
      </c>
      <c r="W16607">
        <v>0</v>
      </c>
      <c r="X16607">
        <v>1</v>
      </c>
      <c r="Y16607">
        <v>9</v>
      </c>
    </row>
    <row r="16608" spans="12:25" x14ac:dyDescent="0.3">
      <c r="L16608" s="41"/>
      <c r="U16608">
        <v>16</v>
      </c>
      <c r="V16608" t="s">
        <v>3175</v>
      </c>
      <c r="W16608">
        <v>8</v>
      </c>
      <c r="X16608">
        <v>2</v>
      </c>
      <c r="Y16608">
        <v>3</v>
      </c>
    </row>
    <row r="16609" spans="12:25" x14ac:dyDescent="0.3">
      <c r="L16609" s="41"/>
      <c r="U16609">
        <v>0</v>
      </c>
      <c r="V16609" t="s">
        <v>2923</v>
      </c>
      <c r="W16609">
        <v>0</v>
      </c>
      <c r="X16609">
        <v>1</v>
      </c>
      <c r="Y16609">
        <v>1</v>
      </c>
    </row>
    <row r="16610" spans="12:25" x14ac:dyDescent="0.3">
      <c r="L16610" s="41"/>
      <c r="U16610">
        <v>0</v>
      </c>
      <c r="V16610" t="s">
        <v>2923</v>
      </c>
      <c r="W16610">
        <v>0</v>
      </c>
      <c r="X16610">
        <v>2</v>
      </c>
      <c r="Y16610">
        <v>5</v>
      </c>
    </row>
    <row r="16611" spans="12:25" x14ac:dyDescent="0.3">
      <c r="L16611" s="41"/>
      <c r="U16611">
        <v>0</v>
      </c>
      <c r="V16611" t="s">
        <v>2923</v>
      </c>
      <c r="W16611">
        <v>0</v>
      </c>
      <c r="X16611">
        <v>3</v>
      </c>
      <c r="Y16611">
        <v>4</v>
      </c>
    </row>
    <row r="16612" spans="12:25" x14ac:dyDescent="0.3">
      <c r="L16612" s="41"/>
      <c r="U16612">
        <v>0</v>
      </c>
      <c r="V16612" t="s">
        <v>2923</v>
      </c>
      <c r="W16612">
        <v>0</v>
      </c>
      <c r="X16612">
        <v>1</v>
      </c>
      <c r="Y16612">
        <v>1</v>
      </c>
    </row>
    <row r="16613" spans="12:25" x14ac:dyDescent="0.3">
      <c r="L16613" s="41"/>
      <c r="U16613">
        <v>0</v>
      </c>
      <c r="V16613" t="s">
        <v>2923</v>
      </c>
      <c r="W16613">
        <v>0</v>
      </c>
      <c r="X16613">
        <v>1</v>
      </c>
      <c r="Y16613">
        <v>3</v>
      </c>
    </row>
    <row r="16614" spans="12:25" x14ac:dyDescent="0.3">
      <c r="L16614" s="41"/>
      <c r="U16614">
        <v>12</v>
      </c>
      <c r="V16614" t="s">
        <v>2949</v>
      </c>
      <c r="W16614">
        <v>12</v>
      </c>
      <c r="X16614">
        <v>1</v>
      </c>
      <c r="Y16614">
        <v>6</v>
      </c>
    </row>
    <row r="16615" spans="12:25" x14ac:dyDescent="0.3">
      <c r="L16615" s="41"/>
      <c r="U16615">
        <v>0</v>
      </c>
      <c r="V16615" t="s">
        <v>2923</v>
      </c>
      <c r="W16615">
        <v>0</v>
      </c>
      <c r="X16615">
        <v>2</v>
      </c>
      <c r="Y16615">
        <v>2</v>
      </c>
    </row>
    <row r="16616" spans="12:25" x14ac:dyDescent="0.3">
      <c r="L16616" s="41"/>
      <c r="U16616">
        <v>4</v>
      </c>
      <c r="V16616" t="s">
        <v>2949</v>
      </c>
      <c r="W16616">
        <v>2</v>
      </c>
      <c r="X16616">
        <v>2</v>
      </c>
      <c r="Y16616">
        <v>2</v>
      </c>
    </row>
    <row r="16617" spans="12:25" x14ac:dyDescent="0.3">
      <c r="L16617" s="41"/>
      <c r="U16617">
        <v>0</v>
      </c>
      <c r="V16617" t="s">
        <v>2923</v>
      </c>
      <c r="W16617">
        <v>0</v>
      </c>
      <c r="X16617">
        <v>1</v>
      </c>
      <c r="Y16617">
        <v>1</v>
      </c>
    </row>
    <row r="16618" spans="12:25" x14ac:dyDescent="0.3">
      <c r="L16618" s="41"/>
      <c r="U16618">
        <v>1</v>
      </c>
      <c r="V16618" t="s">
        <v>2931</v>
      </c>
      <c r="W16618">
        <v>1</v>
      </c>
      <c r="X16618">
        <v>1</v>
      </c>
      <c r="Y16618">
        <v>1</v>
      </c>
    </row>
    <row r="16619" spans="12:25" x14ac:dyDescent="0.3">
      <c r="L16619" s="41"/>
      <c r="U16619">
        <v>0</v>
      </c>
      <c r="V16619" t="s">
        <v>2923</v>
      </c>
      <c r="W16619">
        <v>0</v>
      </c>
      <c r="X16619">
        <v>1</v>
      </c>
      <c r="Y16619">
        <v>4</v>
      </c>
    </row>
    <row r="16620" spans="12:25" x14ac:dyDescent="0.3">
      <c r="L16620" s="41"/>
      <c r="U16620">
        <v>0</v>
      </c>
      <c r="V16620" t="s">
        <v>2923</v>
      </c>
      <c r="W16620">
        <v>0</v>
      </c>
      <c r="X16620">
        <v>1</v>
      </c>
      <c r="Y16620">
        <v>4</v>
      </c>
    </row>
    <row r="16621" spans="12:25" x14ac:dyDescent="0.3">
      <c r="L16621" s="41"/>
      <c r="U16621">
        <v>2</v>
      </c>
      <c r="V16621" t="s">
        <v>2949</v>
      </c>
      <c r="W16621">
        <v>1</v>
      </c>
      <c r="X16621">
        <v>3</v>
      </c>
      <c r="Y16621">
        <v>1</v>
      </c>
    </row>
    <row r="16622" spans="12:25" x14ac:dyDescent="0.3">
      <c r="L16622" s="41"/>
      <c r="U16622">
        <v>27</v>
      </c>
      <c r="V16622" t="s">
        <v>3116</v>
      </c>
      <c r="W16622">
        <v>14</v>
      </c>
      <c r="X16622">
        <v>2</v>
      </c>
      <c r="Y16622">
        <v>4</v>
      </c>
    </row>
    <row r="16623" spans="12:25" x14ac:dyDescent="0.3">
      <c r="L16623" s="41"/>
      <c r="U16623">
        <v>100</v>
      </c>
      <c r="V16623" t="s">
        <v>3192</v>
      </c>
      <c r="W16623">
        <v>20</v>
      </c>
      <c r="X16623">
        <v>5</v>
      </c>
      <c r="Y16623">
        <v>5</v>
      </c>
    </row>
    <row r="16624" spans="12:25" x14ac:dyDescent="0.3">
      <c r="L16624" s="41"/>
      <c r="U16624">
        <v>37</v>
      </c>
      <c r="V16624" t="s">
        <v>3152</v>
      </c>
      <c r="W16624">
        <v>9</v>
      </c>
      <c r="X16624">
        <v>4</v>
      </c>
      <c r="Y16624">
        <v>2</v>
      </c>
    </row>
    <row r="16625" spans="12:25" x14ac:dyDescent="0.3">
      <c r="L16625" s="41"/>
      <c r="U16625">
        <v>40</v>
      </c>
      <c r="V16625" t="s">
        <v>3048</v>
      </c>
      <c r="W16625">
        <v>13</v>
      </c>
      <c r="X16625">
        <v>3</v>
      </c>
      <c r="Y16625">
        <v>3</v>
      </c>
    </row>
    <row r="16626" spans="12:25" x14ac:dyDescent="0.3">
      <c r="L16626" s="41"/>
      <c r="U16626">
        <v>8</v>
      </c>
      <c r="V16626" t="s">
        <v>2968</v>
      </c>
      <c r="W16626">
        <v>3</v>
      </c>
      <c r="X16626">
        <v>3</v>
      </c>
      <c r="Y16626">
        <v>2</v>
      </c>
    </row>
    <row r="16627" spans="12:25" x14ac:dyDescent="0.3">
      <c r="L16627" s="41"/>
      <c r="U16627">
        <v>136</v>
      </c>
      <c r="V16627" t="s">
        <v>3204</v>
      </c>
      <c r="W16627">
        <v>45</v>
      </c>
      <c r="X16627">
        <v>3</v>
      </c>
      <c r="Y16627">
        <v>16</v>
      </c>
    </row>
    <row r="16628" spans="12:25" x14ac:dyDescent="0.3">
      <c r="L16628" s="41"/>
      <c r="U16628">
        <v>2</v>
      </c>
      <c r="V16628" t="s">
        <v>2931</v>
      </c>
      <c r="W16628">
        <v>1</v>
      </c>
      <c r="X16628">
        <v>4</v>
      </c>
      <c r="Y16628">
        <v>2</v>
      </c>
    </row>
    <row r="16629" spans="12:25" x14ac:dyDescent="0.3">
      <c r="L16629" s="41"/>
      <c r="U16629">
        <v>16</v>
      </c>
      <c r="V16629" t="s">
        <v>3011</v>
      </c>
      <c r="W16629">
        <v>8</v>
      </c>
      <c r="X16629">
        <v>2</v>
      </c>
      <c r="Y16629">
        <v>5</v>
      </c>
    </row>
    <row r="16630" spans="12:25" x14ac:dyDescent="0.3">
      <c r="L16630" s="41"/>
      <c r="U16630">
        <v>2</v>
      </c>
      <c r="V16630" t="s">
        <v>2933</v>
      </c>
      <c r="W16630">
        <v>1</v>
      </c>
      <c r="X16630">
        <v>4</v>
      </c>
      <c r="Y16630">
        <v>4</v>
      </c>
    </row>
    <row r="16631" spans="12:25" x14ac:dyDescent="0.3">
      <c r="L16631" s="41"/>
      <c r="U16631">
        <v>149</v>
      </c>
      <c r="V16631" t="s">
        <v>3278</v>
      </c>
      <c r="W16631">
        <v>75</v>
      </c>
      <c r="X16631">
        <v>2</v>
      </c>
      <c r="Y16631">
        <v>17</v>
      </c>
    </row>
    <row r="16632" spans="12:25" x14ac:dyDescent="0.3">
      <c r="L16632" s="41"/>
      <c r="U16632">
        <v>33</v>
      </c>
      <c r="V16632" t="s">
        <v>3231</v>
      </c>
      <c r="W16632">
        <v>8</v>
      </c>
      <c r="X16632">
        <v>4</v>
      </c>
      <c r="Y16632">
        <v>2</v>
      </c>
    </row>
    <row r="16633" spans="12:25" x14ac:dyDescent="0.3">
      <c r="L16633" s="41"/>
      <c r="U16633">
        <v>12</v>
      </c>
      <c r="V16633" t="s">
        <v>2977</v>
      </c>
      <c r="W16633">
        <v>4</v>
      </c>
      <c r="X16633">
        <v>3</v>
      </c>
      <c r="Y16633">
        <v>1</v>
      </c>
    </row>
    <row r="16634" spans="12:25" x14ac:dyDescent="0.3">
      <c r="L16634" s="41"/>
      <c r="U16634">
        <v>13</v>
      </c>
      <c r="V16634" t="s">
        <v>3132</v>
      </c>
      <c r="W16634">
        <v>3</v>
      </c>
      <c r="X16634">
        <v>5</v>
      </c>
      <c r="Y16634">
        <v>2</v>
      </c>
    </row>
    <row r="16635" spans="12:25" x14ac:dyDescent="0.3">
      <c r="L16635" s="41"/>
      <c r="U16635">
        <v>6</v>
      </c>
      <c r="V16635" t="s">
        <v>2954</v>
      </c>
      <c r="W16635">
        <v>6</v>
      </c>
      <c r="X16635">
        <v>1</v>
      </c>
      <c r="Y16635">
        <v>4</v>
      </c>
    </row>
    <row r="16636" spans="12:25" x14ac:dyDescent="0.3">
      <c r="L16636" s="41"/>
      <c r="U16636">
        <v>37</v>
      </c>
      <c r="V16636" t="s">
        <v>3150</v>
      </c>
      <c r="W16636">
        <v>19</v>
      </c>
      <c r="X16636">
        <v>2</v>
      </c>
      <c r="Y16636">
        <v>5</v>
      </c>
    </row>
    <row r="16637" spans="12:25" x14ac:dyDescent="0.3">
      <c r="L16637" s="41"/>
      <c r="U16637">
        <v>4</v>
      </c>
      <c r="V16637" t="s">
        <v>2949</v>
      </c>
      <c r="W16637">
        <v>1</v>
      </c>
      <c r="X16637">
        <v>4</v>
      </c>
      <c r="Y16637">
        <v>2</v>
      </c>
    </row>
    <row r="16638" spans="12:25" x14ac:dyDescent="0.3">
      <c r="L16638" s="41"/>
      <c r="U16638">
        <v>1</v>
      </c>
      <c r="V16638" t="s">
        <v>2955</v>
      </c>
      <c r="W16638">
        <v>0</v>
      </c>
      <c r="X16638">
        <v>3</v>
      </c>
      <c r="Y16638">
        <v>4</v>
      </c>
    </row>
    <row r="16639" spans="12:25" x14ac:dyDescent="0.3">
      <c r="L16639" s="41"/>
      <c r="U16639">
        <v>0</v>
      </c>
      <c r="V16639" t="s">
        <v>2923</v>
      </c>
      <c r="W16639">
        <v>0</v>
      </c>
      <c r="X16639">
        <v>1</v>
      </c>
      <c r="Y16639">
        <v>3</v>
      </c>
    </row>
    <row r="16640" spans="12:25" x14ac:dyDescent="0.3">
      <c r="L16640" s="41"/>
      <c r="U16640">
        <v>0</v>
      </c>
      <c r="V16640" t="s">
        <v>2923</v>
      </c>
      <c r="W16640">
        <v>0</v>
      </c>
      <c r="X16640">
        <v>2</v>
      </c>
    </row>
    <row r="16641" spans="12:25" x14ac:dyDescent="0.3">
      <c r="L16641" s="41"/>
      <c r="U16641">
        <v>0</v>
      </c>
      <c r="V16641" t="s">
        <v>2923</v>
      </c>
      <c r="W16641">
        <v>0</v>
      </c>
      <c r="X16641">
        <v>2</v>
      </c>
    </row>
    <row r="16642" spans="12:25" x14ac:dyDescent="0.3">
      <c r="L16642" s="41"/>
      <c r="U16642">
        <v>14</v>
      </c>
      <c r="V16642" t="s">
        <v>2944</v>
      </c>
      <c r="W16642">
        <v>4</v>
      </c>
      <c r="X16642">
        <v>4</v>
      </c>
      <c r="Y16642">
        <v>3</v>
      </c>
    </row>
    <row r="16643" spans="12:25" x14ac:dyDescent="0.3">
      <c r="L16643" s="41"/>
      <c r="U16643">
        <v>0</v>
      </c>
      <c r="V16643" t="s">
        <v>2923</v>
      </c>
      <c r="W16643">
        <v>0</v>
      </c>
      <c r="X16643">
        <v>3</v>
      </c>
      <c r="Y16643">
        <v>1</v>
      </c>
    </row>
    <row r="16644" spans="12:25" x14ac:dyDescent="0.3">
      <c r="L16644" s="41"/>
      <c r="U16644">
        <v>0</v>
      </c>
      <c r="V16644" t="s">
        <v>2923</v>
      </c>
      <c r="W16644">
        <v>0</v>
      </c>
      <c r="X16644">
        <v>5</v>
      </c>
      <c r="Y16644">
        <v>1</v>
      </c>
    </row>
    <row r="16645" spans="12:25" x14ac:dyDescent="0.3">
      <c r="L16645" s="41"/>
      <c r="U16645">
        <v>0</v>
      </c>
      <c r="V16645" t="s">
        <v>2923</v>
      </c>
      <c r="W16645">
        <v>0</v>
      </c>
      <c r="X16645">
        <v>1</v>
      </c>
      <c r="Y16645">
        <v>6</v>
      </c>
    </row>
    <row r="16646" spans="12:25" x14ac:dyDescent="0.3">
      <c r="L16646" s="41"/>
      <c r="U16646">
        <v>0</v>
      </c>
      <c r="V16646" t="s">
        <v>2923</v>
      </c>
      <c r="W16646">
        <v>0</v>
      </c>
      <c r="X16646">
        <v>1</v>
      </c>
      <c r="Y16646">
        <v>20</v>
      </c>
    </row>
    <row r="16647" spans="12:25" x14ac:dyDescent="0.3">
      <c r="L16647" s="41"/>
      <c r="U16647">
        <v>0</v>
      </c>
      <c r="V16647" t="s">
        <v>2923</v>
      </c>
      <c r="W16647">
        <v>0</v>
      </c>
      <c r="X16647">
        <v>2</v>
      </c>
      <c r="Y16647">
        <v>3</v>
      </c>
    </row>
    <row r="16648" spans="12:25" x14ac:dyDescent="0.3">
      <c r="L16648" s="41"/>
      <c r="U16648">
        <v>0</v>
      </c>
      <c r="V16648" t="s">
        <v>2923</v>
      </c>
      <c r="W16648">
        <v>0</v>
      </c>
      <c r="X16648">
        <v>3</v>
      </c>
      <c r="Y16648">
        <v>1</v>
      </c>
    </row>
    <row r="16649" spans="12:25" x14ac:dyDescent="0.3">
      <c r="L16649" s="41"/>
      <c r="U16649">
        <v>0</v>
      </c>
      <c r="V16649" t="s">
        <v>2923</v>
      </c>
      <c r="W16649">
        <v>0</v>
      </c>
      <c r="X16649">
        <v>1</v>
      </c>
      <c r="Y16649">
        <v>1</v>
      </c>
    </row>
    <row r="16650" spans="12:25" x14ac:dyDescent="0.3">
      <c r="L16650" s="41"/>
      <c r="U16650">
        <v>0</v>
      </c>
      <c r="V16650" t="s">
        <v>2923</v>
      </c>
      <c r="W16650">
        <v>0</v>
      </c>
      <c r="X16650">
        <v>3</v>
      </c>
      <c r="Y16650">
        <v>1</v>
      </c>
    </row>
    <row r="16651" spans="12:25" x14ac:dyDescent="0.3">
      <c r="L16651" s="41"/>
      <c r="U16651">
        <v>1</v>
      </c>
      <c r="V16651" t="s">
        <v>2931</v>
      </c>
      <c r="W16651">
        <v>1</v>
      </c>
      <c r="X16651">
        <v>2</v>
      </c>
      <c r="Y16651">
        <v>1</v>
      </c>
    </row>
    <row r="16652" spans="12:25" x14ac:dyDescent="0.3">
      <c r="L16652" s="41"/>
      <c r="U16652">
        <v>0</v>
      </c>
      <c r="V16652" t="s">
        <v>2923</v>
      </c>
      <c r="W16652">
        <v>0</v>
      </c>
      <c r="X16652">
        <v>1</v>
      </c>
      <c r="Y16652">
        <v>4</v>
      </c>
    </row>
    <row r="16653" spans="12:25" x14ac:dyDescent="0.3">
      <c r="L16653" s="41"/>
      <c r="U16653">
        <v>0</v>
      </c>
      <c r="V16653" t="s">
        <v>2923</v>
      </c>
      <c r="W16653">
        <v>0</v>
      </c>
      <c r="X16653">
        <v>1</v>
      </c>
      <c r="Y16653">
        <v>1</v>
      </c>
    </row>
    <row r="16654" spans="12:25" x14ac:dyDescent="0.3">
      <c r="L16654" s="41"/>
      <c r="U16654">
        <v>3</v>
      </c>
      <c r="V16654" t="s">
        <v>2954</v>
      </c>
      <c r="W16654">
        <v>2</v>
      </c>
      <c r="X16654">
        <v>2</v>
      </c>
      <c r="Y16654">
        <v>2</v>
      </c>
    </row>
    <row r="16655" spans="12:25" x14ac:dyDescent="0.3">
      <c r="L16655" s="41"/>
      <c r="U16655">
        <v>0</v>
      </c>
      <c r="V16655" t="s">
        <v>2923</v>
      </c>
      <c r="W16655">
        <v>0</v>
      </c>
      <c r="X16655">
        <v>1</v>
      </c>
      <c r="Y16655">
        <v>1</v>
      </c>
    </row>
    <row r="16656" spans="12:25" x14ac:dyDescent="0.3">
      <c r="L16656" s="41"/>
      <c r="U16656">
        <v>2</v>
      </c>
      <c r="V16656" t="s">
        <v>2949</v>
      </c>
      <c r="W16656">
        <v>2</v>
      </c>
      <c r="X16656">
        <v>1</v>
      </c>
      <c r="Y16656">
        <v>1</v>
      </c>
    </row>
    <row r="16657" spans="12:25" x14ac:dyDescent="0.3">
      <c r="L16657" s="41"/>
      <c r="U16657">
        <v>0</v>
      </c>
      <c r="V16657" t="s">
        <v>2923</v>
      </c>
      <c r="W16657">
        <v>0</v>
      </c>
      <c r="X16657">
        <v>1</v>
      </c>
      <c r="Y16657">
        <v>1</v>
      </c>
    </row>
    <row r="16658" spans="12:25" x14ac:dyDescent="0.3">
      <c r="L16658" s="41"/>
      <c r="U16658">
        <v>0</v>
      </c>
      <c r="V16658" t="s">
        <v>2923</v>
      </c>
      <c r="W16658">
        <v>0</v>
      </c>
      <c r="X16658">
        <v>3</v>
      </c>
      <c r="Y16658">
        <v>5</v>
      </c>
    </row>
    <row r="16659" spans="12:25" x14ac:dyDescent="0.3">
      <c r="L16659" s="41"/>
      <c r="U16659">
        <v>0</v>
      </c>
      <c r="V16659" t="s">
        <v>2923</v>
      </c>
      <c r="W16659">
        <v>0</v>
      </c>
      <c r="X16659">
        <v>1</v>
      </c>
      <c r="Y16659">
        <v>1</v>
      </c>
    </row>
    <row r="16660" spans="12:25" x14ac:dyDescent="0.3">
      <c r="L16660" s="41"/>
      <c r="U16660">
        <v>3</v>
      </c>
      <c r="V16660" t="s">
        <v>2934</v>
      </c>
      <c r="W16660">
        <v>1</v>
      </c>
      <c r="X16660">
        <v>3</v>
      </c>
      <c r="Y16660">
        <v>1</v>
      </c>
    </row>
    <row r="16661" spans="12:25" x14ac:dyDescent="0.3">
      <c r="L16661" s="41"/>
      <c r="U16661">
        <v>0</v>
      </c>
      <c r="V16661" t="s">
        <v>2923</v>
      </c>
      <c r="W16661">
        <v>0</v>
      </c>
      <c r="X16661">
        <v>1</v>
      </c>
      <c r="Y16661">
        <v>2</v>
      </c>
    </row>
    <row r="16662" spans="12:25" x14ac:dyDescent="0.3">
      <c r="L16662" s="41"/>
      <c r="U16662">
        <v>1</v>
      </c>
      <c r="V16662" t="s">
        <v>2931</v>
      </c>
      <c r="W16662">
        <v>0</v>
      </c>
      <c r="X16662">
        <v>4</v>
      </c>
      <c r="Y16662">
        <v>1</v>
      </c>
    </row>
    <row r="16663" spans="12:25" x14ac:dyDescent="0.3">
      <c r="L16663" s="41"/>
      <c r="U16663">
        <v>1</v>
      </c>
      <c r="V16663" t="s">
        <v>2957</v>
      </c>
      <c r="W16663">
        <v>1</v>
      </c>
      <c r="X16663">
        <v>1</v>
      </c>
      <c r="Y16663">
        <v>20</v>
      </c>
    </row>
    <row r="16664" spans="12:25" x14ac:dyDescent="0.3">
      <c r="L16664" s="41"/>
      <c r="U16664">
        <v>0</v>
      </c>
      <c r="V16664" t="s">
        <v>2923</v>
      </c>
      <c r="W16664">
        <v>0</v>
      </c>
      <c r="X16664">
        <v>1</v>
      </c>
      <c r="Y16664">
        <v>3</v>
      </c>
    </row>
    <row r="16665" spans="12:25" x14ac:dyDescent="0.3">
      <c r="L16665" s="41"/>
      <c r="U16665">
        <v>0</v>
      </c>
      <c r="V16665" t="s">
        <v>2923</v>
      </c>
      <c r="W16665">
        <v>0</v>
      </c>
      <c r="X16665">
        <v>1</v>
      </c>
      <c r="Y16665">
        <v>3</v>
      </c>
    </row>
    <row r="16666" spans="12:25" x14ac:dyDescent="0.3">
      <c r="L16666" s="41"/>
      <c r="U16666">
        <v>0</v>
      </c>
      <c r="V16666" t="s">
        <v>2923</v>
      </c>
      <c r="W16666">
        <v>0</v>
      </c>
      <c r="X16666">
        <v>3</v>
      </c>
    </row>
    <row r="16667" spans="12:25" x14ac:dyDescent="0.3">
      <c r="L16667" s="41"/>
      <c r="U16667">
        <v>6</v>
      </c>
      <c r="V16667" t="s">
        <v>2954</v>
      </c>
      <c r="W16667">
        <v>3</v>
      </c>
      <c r="X16667">
        <v>2</v>
      </c>
      <c r="Y16667">
        <v>4</v>
      </c>
    </row>
    <row r="16668" spans="12:25" x14ac:dyDescent="0.3">
      <c r="L16668" s="41"/>
      <c r="U16668">
        <v>0</v>
      </c>
      <c r="V16668" t="s">
        <v>2923</v>
      </c>
      <c r="W16668">
        <v>0</v>
      </c>
      <c r="X16668">
        <v>2</v>
      </c>
      <c r="Y16668">
        <v>1</v>
      </c>
    </row>
    <row r="16669" spans="12:25" x14ac:dyDescent="0.3">
      <c r="L16669" s="41"/>
      <c r="U16669">
        <v>1</v>
      </c>
      <c r="V16669" t="s">
        <v>2956</v>
      </c>
      <c r="W16669">
        <v>0</v>
      </c>
      <c r="X16669">
        <v>5</v>
      </c>
      <c r="Y16669">
        <v>5</v>
      </c>
    </row>
    <row r="16670" spans="12:25" x14ac:dyDescent="0.3">
      <c r="L16670" s="41"/>
      <c r="U16670">
        <v>2</v>
      </c>
      <c r="V16670" t="s">
        <v>3018</v>
      </c>
      <c r="W16670">
        <v>2</v>
      </c>
      <c r="X16670">
        <v>1</v>
      </c>
      <c r="Y16670">
        <v>5</v>
      </c>
    </row>
    <row r="16671" spans="12:25" x14ac:dyDescent="0.3">
      <c r="L16671" s="41"/>
      <c r="U16671">
        <v>3</v>
      </c>
      <c r="V16671" t="s">
        <v>2934</v>
      </c>
      <c r="W16671">
        <v>2</v>
      </c>
      <c r="X16671">
        <v>2</v>
      </c>
      <c r="Y16671">
        <v>1</v>
      </c>
    </row>
    <row r="16672" spans="12:25" x14ac:dyDescent="0.3">
      <c r="L16672" s="41"/>
      <c r="U16672">
        <v>0</v>
      </c>
      <c r="V16672" t="s">
        <v>2923</v>
      </c>
      <c r="W16672">
        <v>0</v>
      </c>
      <c r="X16672">
        <v>1</v>
      </c>
      <c r="Y16672">
        <v>5</v>
      </c>
    </row>
    <row r="16673" spans="12:25" x14ac:dyDescent="0.3">
      <c r="L16673" s="41"/>
      <c r="U16673">
        <v>0</v>
      </c>
      <c r="V16673" t="s">
        <v>2923</v>
      </c>
      <c r="W16673">
        <v>0</v>
      </c>
      <c r="X16673">
        <v>1</v>
      </c>
      <c r="Y16673">
        <v>2</v>
      </c>
    </row>
    <row r="16674" spans="12:25" x14ac:dyDescent="0.3">
      <c r="L16674" s="41"/>
      <c r="U16674">
        <v>0</v>
      </c>
      <c r="V16674" t="s">
        <v>2923</v>
      </c>
      <c r="W16674">
        <v>0</v>
      </c>
      <c r="X16674">
        <v>2</v>
      </c>
      <c r="Y16674">
        <v>1</v>
      </c>
    </row>
    <row r="16675" spans="12:25" x14ac:dyDescent="0.3">
      <c r="L16675" s="41"/>
      <c r="U16675">
        <v>45</v>
      </c>
      <c r="V16675" t="s">
        <v>3177</v>
      </c>
      <c r="W16675">
        <v>11</v>
      </c>
      <c r="X16675">
        <v>4</v>
      </c>
      <c r="Y16675">
        <v>2</v>
      </c>
    </row>
    <row r="16676" spans="12:25" x14ac:dyDescent="0.3">
      <c r="L16676" s="41"/>
      <c r="U16676">
        <v>0</v>
      </c>
      <c r="V16676" t="s">
        <v>2923</v>
      </c>
      <c r="W16676">
        <v>0</v>
      </c>
      <c r="X16676">
        <v>5</v>
      </c>
      <c r="Y16676">
        <v>2</v>
      </c>
    </row>
    <row r="16677" spans="12:25" x14ac:dyDescent="0.3">
      <c r="L16677" s="41"/>
      <c r="U16677">
        <v>6</v>
      </c>
      <c r="V16677" t="s">
        <v>3058</v>
      </c>
      <c r="W16677">
        <v>3</v>
      </c>
      <c r="X16677">
        <v>2</v>
      </c>
      <c r="Y16677">
        <v>5</v>
      </c>
    </row>
    <row r="16678" spans="12:25" x14ac:dyDescent="0.3">
      <c r="L16678" s="41"/>
      <c r="U16678">
        <v>0</v>
      </c>
      <c r="V16678" t="s">
        <v>2923</v>
      </c>
      <c r="W16678">
        <v>0</v>
      </c>
      <c r="X16678">
        <v>2</v>
      </c>
    </row>
    <row r="16679" spans="12:25" x14ac:dyDescent="0.3">
      <c r="L16679" s="41"/>
      <c r="U16679">
        <v>44</v>
      </c>
      <c r="V16679" t="s">
        <v>3277</v>
      </c>
      <c r="W16679">
        <v>11</v>
      </c>
      <c r="X16679">
        <v>4</v>
      </c>
      <c r="Y16679">
        <v>7</v>
      </c>
    </row>
    <row r="16680" spans="12:25" x14ac:dyDescent="0.3">
      <c r="L16680" s="41"/>
      <c r="U16680">
        <v>27</v>
      </c>
      <c r="V16680" t="s">
        <v>3116</v>
      </c>
      <c r="W16680">
        <v>14</v>
      </c>
      <c r="X16680">
        <v>2</v>
      </c>
      <c r="Y16680">
        <v>4</v>
      </c>
    </row>
    <row r="16681" spans="12:25" x14ac:dyDescent="0.3">
      <c r="L16681" s="41"/>
      <c r="U16681">
        <v>15</v>
      </c>
      <c r="V16681" t="s">
        <v>2975</v>
      </c>
      <c r="W16681">
        <v>4</v>
      </c>
      <c r="X16681">
        <v>4</v>
      </c>
      <c r="Y16681">
        <v>6</v>
      </c>
    </row>
    <row r="16682" spans="12:25" x14ac:dyDescent="0.3">
      <c r="L16682" s="41"/>
      <c r="U16682">
        <v>20</v>
      </c>
      <c r="V16682" t="s">
        <v>3003</v>
      </c>
      <c r="W16682">
        <v>10</v>
      </c>
      <c r="X16682">
        <v>2</v>
      </c>
      <c r="Y16682">
        <v>4</v>
      </c>
    </row>
    <row r="16683" spans="12:25" x14ac:dyDescent="0.3">
      <c r="L16683" s="41"/>
      <c r="U16683">
        <v>16</v>
      </c>
      <c r="V16683" t="s">
        <v>3011</v>
      </c>
      <c r="W16683">
        <v>8</v>
      </c>
      <c r="X16683">
        <v>2</v>
      </c>
      <c r="Y16683">
        <v>5</v>
      </c>
    </row>
    <row r="16684" spans="12:25" x14ac:dyDescent="0.3">
      <c r="L16684" s="41"/>
      <c r="U16684">
        <v>40</v>
      </c>
      <c r="V16684" t="s">
        <v>3048</v>
      </c>
      <c r="W16684">
        <v>13</v>
      </c>
      <c r="X16684">
        <v>3</v>
      </c>
      <c r="Y16684">
        <v>3</v>
      </c>
    </row>
    <row r="16685" spans="12:25" x14ac:dyDescent="0.3">
      <c r="L16685" s="41"/>
      <c r="U16685">
        <v>2</v>
      </c>
      <c r="V16685" t="s">
        <v>2931</v>
      </c>
      <c r="W16685">
        <v>1</v>
      </c>
      <c r="X16685">
        <v>4</v>
      </c>
      <c r="Y16685">
        <v>2</v>
      </c>
    </row>
    <row r="16686" spans="12:25" x14ac:dyDescent="0.3">
      <c r="L16686" s="41"/>
      <c r="U16686">
        <v>361</v>
      </c>
      <c r="V16686" t="s">
        <v>3170</v>
      </c>
      <c r="W16686">
        <v>90</v>
      </c>
      <c r="X16686">
        <v>4</v>
      </c>
      <c r="Y16686">
        <v>5</v>
      </c>
    </row>
    <row r="16687" spans="12:25" x14ac:dyDescent="0.3">
      <c r="L16687" s="41"/>
      <c r="U16687">
        <v>33</v>
      </c>
      <c r="V16687" t="s">
        <v>3231</v>
      </c>
      <c r="W16687">
        <v>8</v>
      </c>
      <c r="X16687">
        <v>4</v>
      </c>
      <c r="Y16687">
        <v>2</v>
      </c>
    </row>
    <row r="16688" spans="12:25" x14ac:dyDescent="0.3">
      <c r="L16688" s="41"/>
      <c r="U16688">
        <v>12</v>
      </c>
      <c r="V16688" t="s">
        <v>2977</v>
      </c>
      <c r="W16688">
        <v>4</v>
      </c>
      <c r="X16688">
        <v>3</v>
      </c>
      <c r="Y16688">
        <v>1</v>
      </c>
    </row>
    <row r="16689" spans="12:25" x14ac:dyDescent="0.3">
      <c r="L16689" s="41"/>
      <c r="U16689">
        <v>4</v>
      </c>
      <c r="V16689" t="s">
        <v>2953</v>
      </c>
      <c r="W16689">
        <v>1</v>
      </c>
      <c r="X16689">
        <v>5</v>
      </c>
      <c r="Y16689">
        <v>6</v>
      </c>
    </row>
    <row r="16690" spans="12:25" x14ac:dyDescent="0.3">
      <c r="L16690" s="41"/>
      <c r="U16690">
        <v>37</v>
      </c>
      <c r="V16690" t="s">
        <v>3150</v>
      </c>
      <c r="W16690">
        <v>19</v>
      </c>
      <c r="X16690">
        <v>2</v>
      </c>
      <c r="Y16690">
        <v>5</v>
      </c>
    </row>
    <row r="16691" spans="12:25" x14ac:dyDescent="0.3">
      <c r="L16691" s="41"/>
      <c r="U16691">
        <v>40</v>
      </c>
      <c r="V16691" t="s">
        <v>3148</v>
      </c>
      <c r="W16691">
        <v>40</v>
      </c>
      <c r="X16691">
        <v>1</v>
      </c>
      <c r="Y16691">
        <v>4</v>
      </c>
    </row>
    <row r="16692" spans="12:25" x14ac:dyDescent="0.3">
      <c r="L16692" s="41"/>
      <c r="U16692">
        <v>2</v>
      </c>
      <c r="V16692" t="s">
        <v>2949</v>
      </c>
      <c r="W16692">
        <v>0</v>
      </c>
      <c r="X16692">
        <v>5</v>
      </c>
      <c r="Y16692">
        <v>1</v>
      </c>
    </row>
    <row r="16693" spans="12:25" x14ac:dyDescent="0.3">
      <c r="L16693" s="41"/>
      <c r="U16693">
        <v>1</v>
      </c>
      <c r="V16693" t="s">
        <v>2933</v>
      </c>
      <c r="W16693">
        <v>0</v>
      </c>
      <c r="X16693">
        <v>5</v>
      </c>
      <c r="Y16693">
        <v>2</v>
      </c>
    </row>
    <row r="16694" spans="12:25" x14ac:dyDescent="0.3">
      <c r="L16694" s="41"/>
      <c r="U16694">
        <v>1</v>
      </c>
      <c r="V16694" t="s">
        <v>2931</v>
      </c>
      <c r="W16694">
        <v>0</v>
      </c>
      <c r="X16694">
        <v>3</v>
      </c>
      <c r="Y16694">
        <v>1</v>
      </c>
    </row>
    <row r="16695" spans="12:25" x14ac:dyDescent="0.3">
      <c r="L16695" s="41"/>
      <c r="U16695">
        <v>0</v>
      </c>
      <c r="V16695" t="s">
        <v>2923</v>
      </c>
      <c r="W16695">
        <v>0</v>
      </c>
      <c r="X16695">
        <v>3</v>
      </c>
      <c r="Y16695">
        <v>3</v>
      </c>
    </row>
    <row r="16696" spans="12:25" x14ac:dyDescent="0.3">
      <c r="L16696" s="41"/>
      <c r="U16696">
        <v>0</v>
      </c>
      <c r="V16696" t="s">
        <v>2923</v>
      </c>
      <c r="W16696">
        <v>0</v>
      </c>
      <c r="X16696">
        <v>2</v>
      </c>
    </row>
    <row r="16697" spans="12:25" x14ac:dyDescent="0.3">
      <c r="L16697" s="41"/>
      <c r="U16697">
        <v>0</v>
      </c>
      <c r="V16697" t="s">
        <v>2923</v>
      </c>
      <c r="W16697">
        <v>0</v>
      </c>
      <c r="X16697">
        <v>5</v>
      </c>
      <c r="Y16697">
        <v>1</v>
      </c>
    </row>
    <row r="16698" spans="12:25" x14ac:dyDescent="0.3">
      <c r="L16698" s="41"/>
      <c r="U16698">
        <v>0</v>
      </c>
      <c r="V16698" t="s">
        <v>2923</v>
      </c>
      <c r="W16698">
        <v>0</v>
      </c>
      <c r="X16698">
        <v>2</v>
      </c>
    </row>
    <row r="16699" spans="12:25" x14ac:dyDescent="0.3">
      <c r="L16699" s="41"/>
      <c r="U16699">
        <v>0</v>
      </c>
      <c r="V16699" t="s">
        <v>2923</v>
      </c>
      <c r="W16699">
        <v>0</v>
      </c>
      <c r="X16699">
        <v>1</v>
      </c>
      <c r="Y16699">
        <v>1</v>
      </c>
    </row>
    <row r="16700" spans="12:25" x14ac:dyDescent="0.3">
      <c r="L16700" s="41"/>
      <c r="U16700">
        <v>0</v>
      </c>
      <c r="V16700" t="s">
        <v>2923</v>
      </c>
      <c r="W16700">
        <v>0</v>
      </c>
      <c r="X16700">
        <v>5</v>
      </c>
      <c r="Y16700">
        <v>1</v>
      </c>
    </row>
    <row r="16701" spans="12:25" x14ac:dyDescent="0.3">
      <c r="L16701" s="41"/>
      <c r="U16701">
        <v>0</v>
      </c>
      <c r="V16701" t="s">
        <v>2923</v>
      </c>
      <c r="W16701">
        <v>0</v>
      </c>
      <c r="X16701">
        <v>3</v>
      </c>
      <c r="Y16701">
        <v>1</v>
      </c>
    </row>
    <row r="16702" spans="12:25" x14ac:dyDescent="0.3">
      <c r="L16702" s="41"/>
      <c r="U16702">
        <v>0</v>
      </c>
      <c r="V16702" t="s">
        <v>2923</v>
      </c>
      <c r="W16702">
        <v>0</v>
      </c>
      <c r="X16702">
        <v>5</v>
      </c>
      <c r="Y16702">
        <v>1</v>
      </c>
    </row>
    <row r="16703" spans="12:25" x14ac:dyDescent="0.3">
      <c r="L16703" s="41"/>
      <c r="U16703">
        <v>0</v>
      </c>
      <c r="V16703" t="s">
        <v>2923</v>
      </c>
      <c r="W16703">
        <v>0</v>
      </c>
      <c r="X16703">
        <v>5</v>
      </c>
      <c r="Y16703">
        <v>1</v>
      </c>
    </row>
    <row r="16704" spans="12:25" x14ac:dyDescent="0.3">
      <c r="L16704" s="41"/>
      <c r="U16704">
        <v>0</v>
      </c>
      <c r="V16704" t="s">
        <v>2923</v>
      </c>
      <c r="W16704">
        <v>0</v>
      </c>
      <c r="X16704">
        <v>1</v>
      </c>
      <c r="Y16704">
        <v>1</v>
      </c>
    </row>
    <row r="16705" spans="12:25" x14ac:dyDescent="0.3">
      <c r="L16705" s="41"/>
      <c r="U16705">
        <v>0</v>
      </c>
      <c r="V16705" t="s">
        <v>2923</v>
      </c>
      <c r="W16705">
        <v>0</v>
      </c>
      <c r="X16705">
        <v>3</v>
      </c>
      <c r="Y16705">
        <v>1</v>
      </c>
    </row>
    <row r="16706" spans="12:25" x14ac:dyDescent="0.3">
      <c r="L16706" s="41"/>
      <c r="U16706">
        <v>0</v>
      </c>
      <c r="V16706" t="s">
        <v>2923</v>
      </c>
      <c r="W16706">
        <v>0</v>
      </c>
      <c r="X16706">
        <v>1</v>
      </c>
      <c r="Y16706">
        <v>4</v>
      </c>
    </row>
    <row r="16707" spans="12:25" x14ac:dyDescent="0.3">
      <c r="L16707" s="41"/>
      <c r="U16707">
        <v>0</v>
      </c>
      <c r="V16707" t="s">
        <v>2923</v>
      </c>
      <c r="W16707">
        <v>0</v>
      </c>
      <c r="X16707">
        <v>2</v>
      </c>
      <c r="Y16707">
        <v>1</v>
      </c>
    </row>
    <row r="16708" spans="12:25" x14ac:dyDescent="0.3">
      <c r="L16708" s="41"/>
      <c r="U16708">
        <v>0</v>
      </c>
      <c r="V16708" t="s">
        <v>2923</v>
      </c>
      <c r="W16708">
        <v>0</v>
      </c>
      <c r="X16708">
        <v>2</v>
      </c>
      <c r="Y16708">
        <v>1</v>
      </c>
    </row>
    <row r="16709" spans="12:25" x14ac:dyDescent="0.3">
      <c r="L16709" s="41"/>
      <c r="U16709">
        <v>0</v>
      </c>
      <c r="V16709" t="s">
        <v>2923</v>
      </c>
      <c r="W16709">
        <v>0</v>
      </c>
      <c r="X16709">
        <v>4</v>
      </c>
    </row>
    <row r="16710" spans="12:25" x14ac:dyDescent="0.3">
      <c r="L16710" s="41"/>
      <c r="U16710">
        <v>725</v>
      </c>
      <c r="V16710" t="s">
        <v>3169</v>
      </c>
      <c r="W16710">
        <v>363</v>
      </c>
      <c r="X16710">
        <v>2</v>
      </c>
      <c r="Y16710">
        <v>10</v>
      </c>
    </row>
    <row r="16711" spans="12:25" x14ac:dyDescent="0.3">
      <c r="L16711" s="41"/>
      <c r="U16711">
        <v>0</v>
      </c>
      <c r="V16711" t="s">
        <v>2923</v>
      </c>
      <c r="W16711">
        <v>0</v>
      </c>
      <c r="X16711">
        <v>3</v>
      </c>
      <c r="Y16711">
        <v>1</v>
      </c>
    </row>
    <row r="16712" spans="12:25" x14ac:dyDescent="0.3">
      <c r="L16712" s="41"/>
      <c r="U16712">
        <v>3</v>
      </c>
      <c r="V16712" t="s">
        <v>2961</v>
      </c>
      <c r="W16712">
        <v>1</v>
      </c>
      <c r="X16712">
        <v>4</v>
      </c>
      <c r="Y16712">
        <v>18</v>
      </c>
    </row>
    <row r="16713" spans="12:25" x14ac:dyDescent="0.3">
      <c r="L16713" s="41"/>
      <c r="U16713">
        <v>14</v>
      </c>
      <c r="V16713" t="s">
        <v>2944</v>
      </c>
      <c r="W16713">
        <v>4</v>
      </c>
      <c r="X16713">
        <v>4</v>
      </c>
      <c r="Y16713">
        <v>3</v>
      </c>
    </row>
    <row r="16714" spans="12:25" x14ac:dyDescent="0.3">
      <c r="L16714" s="41"/>
      <c r="U16714">
        <v>0</v>
      </c>
      <c r="V16714" t="s">
        <v>2923</v>
      </c>
      <c r="W16714">
        <v>0</v>
      </c>
      <c r="X16714">
        <v>1</v>
      </c>
      <c r="Y16714">
        <v>1</v>
      </c>
    </row>
    <row r="16715" spans="12:25" x14ac:dyDescent="0.3">
      <c r="L16715" s="41"/>
      <c r="U16715">
        <v>0</v>
      </c>
      <c r="V16715" t="s">
        <v>2923</v>
      </c>
      <c r="W16715">
        <v>0</v>
      </c>
      <c r="X16715">
        <v>6</v>
      </c>
    </row>
    <row r="16716" spans="12:25" x14ac:dyDescent="0.3">
      <c r="L16716" s="41"/>
      <c r="U16716">
        <v>10</v>
      </c>
      <c r="V16716" t="s">
        <v>3148</v>
      </c>
      <c r="W16716">
        <v>2</v>
      </c>
      <c r="X16716">
        <v>5</v>
      </c>
      <c r="Y16716">
        <v>1</v>
      </c>
    </row>
    <row r="16717" spans="12:25" x14ac:dyDescent="0.3">
      <c r="L16717" s="41"/>
      <c r="U16717">
        <v>1</v>
      </c>
      <c r="V16717" t="s">
        <v>2956</v>
      </c>
      <c r="W16717">
        <v>0</v>
      </c>
      <c r="X16717">
        <v>3</v>
      </c>
      <c r="Y16717">
        <v>5</v>
      </c>
    </row>
    <row r="16718" spans="12:25" x14ac:dyDescent="0.3">
      <c r="L16718" s="41"/>
      <c r="U16718">
        <v>0</v>
      </c>
      <c r="V16718" t="s">
        <v>2923</v>
      </c>
      <c r="W16718">
        <v>0</v>
      </c>
      <c r="X16718">
        <v>1</v>
      </c>
      <c r="Y16718">
        <v>1</v>
      </c>
    </row>
    <row r="16719" spans="12:25" x14ac:dyDescent="0.3">
      <c r="L16719" s="41"/>
      <c r="U16719">
        <v>0</v>
      </c>
      <c r="V16719" t="s">
        <v>2923</v>
      </c>
      <c r="W16719">
        <v>0</v>
      </c>
      <c r="X16719">
        <v>1</v>
      </c>
    </row>
    <row r="16720" spans="12:25" x14ac:dyDescent="0.3">
      <c r="L16720" s="41"/>
      <c r="U16720">
        <v>6</v>
      </c>
      <c r="V16720" t="s">
        <v>2954</v>
      </c>
      <c r="W16720">
        <v>6</v>
      </c>
      <c r="X16720">
        <v>1</v>
      </c>
      <c r="Y16720">
        <v>4</v>
      </c>
    </row>
    <row r="16721" spans="12:25" x14ac:dyDescent="0.3">
      <c r="L16721" s="41"/>
      <c r="U16721">
        <v>6</v>
      </c>
      <c r="V16721" t="s">
        <v>3058</v>
      </c>
      <c r="W16721">
        <v>2</v>
      </c>
      <c r="X16721">
        <v>3</v>
      </c>
      <c r="Y16721">
        <v>5</v>
      </c>
    </row>
    <row r="16722" spans="12:25" x14ac:dyDescent="0.3">
      <c r="L16722" s="41"/>
      <c r="U16722">
        <v>1</v>
      </c>
      <c r="V16722" t="s">
        <v>3111</v>
      </c>
      <c r="W16722">
        <v>0</v>
      </c>
      <c r="X16722">
        <v>3</v>
      </c>
      <c r="Y16722">
        <v>11</v>
      </c>
    </row>
    <row r="16723" spans="12:25" x14ac:dyDescent="0.3">
      <c r="L16723" s="41"/>
      <c r="U16723">
        <v>1</v>
      </c>
      <c r="V16723" t="s">
        <v>2931</v>
      </c>
      <c r="W16723">
        <v>0</v>
      </c>
      <c r="X16723">
        <v>4</v>
      </c>
      <c r="Y16723">
        <v>1</v>
      </c>
    </row>
    <row r="16724" spans="12:25" x14ac:dyDescent="0.3">
      <c r="L16724" s="41"/>
      <c r="U16724">
        <v>0</v>
      </c>
      <c r="V16724" t="s">
        <v>2923</v>
      </c>
      <c r="W16724">
        <v>0</v>
      </c>
      <c r="X16724">
        <v>6</v>
      </c>
    </row>
    <row r="16725" spans="12:25" x14ac:dyDescent="0.3">
      <c r="L16725" s="41"/>
      <c r="U16725">
        <v>0</v>
      </c>
      <c r="V16725" t="s">
        <v>2923</v>
      </c>
      <c r="W16725">
        <v>0</v>
      </c>
      <c r="X16725">
        <v>5</v>
      </c>
      <c r="Y16725">
        <v>3</v>
      </c>
    </row>
    <row r="16726" spans="12:25" x14ac:dyDescent="0.3">
      <c r="L16726" s="41"/>
      <c r="U16726">
        <v>0</v>
      </c>
      <c r="V16726" t="s">
        <v>2923</v>
      </c>
      <c r="W16726">
        <v>0</v>
      </c>
      <c r="X16726">
        <v>1</v>
      </c>
    </row>
    <row r="16727" spans="12:25" x14ac:dyDescent="0.3">
      <c r="L16727" s="41"/>
      <c r="U16727">
        <v>0</v>
      </c>
      <c r="V16727" t="s">
        <v>2923</v>
      </c>
      <c r="W16727">
        <v>0</v>
      </c>
      <c r="X16727">
        <v>2</v>
      </c>
    </row>
    <row r="16728" spans="12:25" x14ac:dyDescent="0.3">
      <c r="L16728" s="41"/>
      <c r="U16728">
        <v>0</v>
      </c>
      <c r="V16728" t="s">
        <v>2923</v>
      </c>
      <c r="W16728">
        <v>0</v>
      </c>
      <c r="X16728">
        <v>2</v>
      </c>
      <c r="Y16728">
        <v>4</v>
      </c>
    </row>
    <row r="16729" spans="12:25" x14ac:dyDescent="0.3">
      <c r="L16729" s="41"/>
      <c r="U16729">
        <v>1</v>
      </c>
      <c r="V16729" t="s">
        <v>2956</v>
      </c>
      <c r="W16729">
        <v>0</v>
      </c>
      <c r="X16729">
        <v>5</v>
      </c>
      <c r="Y16729">
        <v>5</v>
      </c>
    </row>
    <row r="16730" spans="12:25" x14ac:dyDescent="0.3">
      <c r="L16730" s="41"/>
      <c r="U16730">
        <v>0</v>
      </c>
      <c r="V16730" t="s">
        <v>2923</v>
      </c>
      <c r="W16730">
        <v>0</v>
      </c>
      <c r="X16730">
        <v>5</v>
      </c>
      <c r="Y16730">
        <v>1</v>
      </c>
    </row>
    <row r="16731" spans="12:25" x14ac:dyDescent="0.3">
      <c r="L16731" s="41"/>
      <c r="U16731">
        <v>0</v>
      </c>
      <c r="V16731" t="s">
        <v>2923</v>
      </c>
      <c r="W16731">
        <v>0</v>
      </c>
      <c r="X16731">
        <v>1</v>
      </c>
    </row>
    <row r="16732" spans="12:25" x14ac:dyDescent="0.3">
      <c r="L16732" s="41"/>
      <c r="U16732">
        <v>2</v>
      </c>
      <c r="V16732" t="s">
        <v>3018</v>
      </c>
      <c r="W16732">
        <v>2</v>
      </c>
      <c r="X16732">
        <v>1</v>
      </c>
      <c r="Y16732">
        <v>5</v>
      </c>
    </row>
    <row r="16733" spans="12:25" x14ac:dyDescent="0.3">
      <c r="L16733" s="41"/>
      <c r="U16733">
        <v>0</v>
      </c>
      <c r="V16733" t="s">
        <v>2923</v>
      </c>
      <c r="W16733">
        <v>0</v>
      </c>
      <c r="X16733">
        <v>1</v>
      </c>
      <c r="Y16733">
        <v>2</v>
      </c>
    </row>
    <row r="16734" spans="12:25" x14ac:dyDescent="0.3">
      <c r="L16734" s="41"/>
      <c r="U16734">
        <v>0</v>
      </c>
      <c r="V16734" t="s">
        <v>2923</v>
      </c>
      <c r="W16734">
        <v>0</v>
      </c>
      <c r="X16734">
        <v>5</v>
      </c>
      <c r="Y16734">
        <v>2</v>
      </c>
    </row>
    <row r="16735" spans="12:25" x14ac:dyDescent="0.3">
      <c r="L16735" s="41"/>
      <c r="U16735">
        <v>0</v>
      </c>
      <c r="V16735" t="s">
        <v>2923</v>
      </c>
      <c r="W16735">
        <v>0</v>
      </c>
      <c r="X16735">
        <v>2</v>
      </c>
      <c r="Y16735">
        <v>1</v>
      </c>
    </row>
    <row r="16736" spans="12:25" x14ac:dyDescent="0.3">
      <c r="L16736" s="41"/>
      <c r="U16736">
        <v>5</v>
      </c>
      <c r="V16736" t="s">
        <v>3162</v>
      </c>
      <c r="W16736">
        <v>5</v>
      </c>
      <c r="X16736">
        <v>1</v>
      </c>
      <c r="Y16736">
        <v>9</v>
      </c>
    </row>
    <row r="16737" spans="12:25" x14ac:dyDescent="0.3">
      <c r="L16737" s="41"/>
      <c r="U16737">
        <v>0</v>
      </c>
      <c r="V16737" t="s">
        <v>2923</v>
      </c>
      <c r="W16737">
        <v>0</v>
      </c>
      <c r="X16737">
        <v>3</v>
      </c>
      <c r="Y16737">
        <v>2</v>
      </c>
    </row>
    <row r="16738" spans="12:25" x14ac:dyDescent="0.3">
      <c r="L16738" s="41"/>
      <c r="U16738">
        <v>22</v>
      </c>
      <c r="V16738" t="s">
        <v>3178</v>
      </c>
      <c r="W16738">
        <v>22</v>
      </c>
      <c r="X16738">
        <v>1</v>
      </c>
      <c r="Y16738">
        <v>1</v>
      </c>
    </row>
    <row r="16739" spans="12:25" x14ac:dyDescent="0.3">
      <c r="L16739" s="41"/>
      <c r="U16739">
        <v>0</v>
      </c>
      <c r="V16739" t="s">
        <v>2923</v>
      </c>
      <c r="W16739">
        <v>0</v>
      </c>
      <c r="X16739">
        <v>3</v>
      </c>
    </row>
    <row r="16740" spans="12:25" x14ac:dyDescent="0.3">
      <c r="L16740" s="41"/>
      <c r="U16740">
        <v>0</v>
      </c>
      <c r="V16740" t="s">
        <v>2923</v>
      </c>
      <c r="W16740">
        <v>0</v>
      </c>
      <c r="X16740">
        <v>5</v>
      </c>
      <c r="Y16740">
        <v>2</v>
      </c>
    </row>
    <row r="16741" spans="12:25" x14ac:dyDescent="0.3">
      <c r="L16741" s="41"/>
      <c r="U16741">
        <v>0</v>
      </c>
      <c r="V16741" t="s">
        <v>2923</v>
      </c>
      <c r="W16741">
        <v>0</v>
      </c>
      <c r="X16741">
        <v>1</v>
      </c>
      <c r="Y16741">
        <v>9</v>
      </c>
    </row>
    <row r="16742" spans="12:25" x14ac:dyDescent="0.3">
      <c r="L16742" s="41"/>
      <c r="U16742">
        <v>0</v>
      </c>
      <c r="V16742" t="s">
        <v>2923</v>
      </c>
      <c r="W16742">
        <v>0</v>
      </c>
      <c r="X16742">
        <v>4</v>
      </c>
      <c r="Y16742">
        <v>2</v>
      </c>
    </row>
    <row r="16745" spans="12:25" x14ac:dyDescent="0.3">
      <c r="L16745" s="41"/>
      <c r="U16745">
        <v>0</v>
      </c>
      <c r="V16745" t="s">
        <v>2923</v>
      </c>
      <c r="W16745">
        <v>0</v>
      </c>
      <c r="X16745">
        <v>3</v>
      </c>
      <c r="Y16745">
        <v>1</v>
      </c>
    </row>
    <row r="16746" spans="12:25" x14ac:dyDescent="0.3">
      <c r="L16746" s="41"/>
      <c r="U16746">
        <v>0</v>
      </c>
      <c r="V16746" t="s">
        <v>2923</v>
      </c>
      <c r="W16746">
        <v>0</v>
      </c>
      <c r="X16746">
        <v>1</v>
      </c>
      <c r="Y16746">
        <v>1</v>
      </c>
    </row>
    <row r="16747" spans="12:25" x14ac:dyDescent="0.3">
      <c r="L16747" s="41"/>
      <c r="U16747">
        <v>0</v>
      </c>
      <c r="V16747" t="s">
        <v>2923</v>
      </c>
      <c r="W16747">
        <v>0</v>
      </c>
      <c r="X16747">
        <v>1</v>
      </c>
    </row>
    <row r="16748" spans="12:25" x14ac:dyDescent="0.3">
      <c r="L16748" s="41"/>
      <c r="U16748">
        <v>0</v>
      </c>
      <c r="V16748" t="s">
        <v>2923</v>
      </c>
      <c r="W16748">
        <v>0</v>
      </c>
      <c r="X16748">
        <v>1</v>
      </c>
    </row>
    <row r="16749" spans="12:25" x14ac:dyDescent="0.3">
      <c r="L16749" s="41"/>
      <c r="U16749">
        <v>0</v>
      </c>
      <c r="V16749" t="s">
        <v>2923</v>
      </c>
      <c r="W16749">
        <v>0</v>
      </c>
      <c r="X16749">
        <v>1</v>
      </c>
    </row>
    <row r="16750" spans="12:25" x14ac:dyDescent="0.3">
      <c r="L16750" s="41"/>
      <c r="U16750">
        <v>0</v>
      </c>
      <c r="V16750" t="s">
        <v>2923</v>
      </c>
      <c r="W16750">
        <v>0</v>
      </c>
      <c r="X16750">
        <v>2</v>
      </c>
    </row>
    <row r="16751" spans="12:25" x14ac:dyDescent="0.3">
      <c r="L16751" s="41"/>
      <c r="U16751">
        <v>34</v>
      </c>
      <c r="V16751" t="s">
        <v>3176</v>
      </c>
      <c r="W16751">
        <v>9</v>
      </c>
      <c r="X16751">
        <v>4</v>
      </c>
      <c r="Y16751">
        <v>7</v>
      </c>
    </row>
    <row r="16752" spans="12:25" x14ac:dyDescent="0.3">
      <c r="L16752" s="41"/>
      <c r="U16752">
        <v>39</v>
      </c>
      <c r="V16752" t="s">
        <v>3047</v>
      </c>
      <c r="W16752">
        <v>13</v>
      </c>
      <c r="X16752">
        <v>3</v>
      </c>
      <c r="Y16752">
        <v>9</v>
      </c>
    </row>
    <row r="16753" spans="12:25" x14ac:dyDescent="0.3">
      <c r="L16753" s="41"/>
      <c r="U16753">
        <v>10</v>
      </c>
      <c r="V16753" t="s">
        <v>2958</v>
      </c>
      <c r="W16753">
        <v>3</v>
      </c>
      <c r="X16753">
        <v>4</v>
      </c>
      <c r="Y16753">
        <v>3</v>
      </c>
    </row>
    <row r="16754" spans="12:25" x14ac:dyDescent="0.3">
      <c r="L16754" s="41"/>
      <c r="U16754">
        <v>16</v>
      </c>
      <c r="V16754" t="s">
        <v>3175</v>
      </c>
      <c r="W16754">
        <v>5</v>
      </c>
      <c r="X16754">
        <v>3</v>
      </c>
      <c r="Y16754">
        <v>3</v>
      </c>
    </row>
    <row r="16755" spans="12:25" x14ac:dyDescent="0.3">
      <c r="L16755" s="41"/>
      <c r="U16755">
        <v>27</v>
      </c>
      <c r="V16755" t="s">
        <v>3116</v>
      </c>
      <c r="W16755">
        <v>14</v>
      </c>
      <c r="X16755">
        <v>2</v>
      </c>
      <c r="Y16755">
        <v>4</v>
      </c>
    </row>
    <row r="16756" spans="12:25" x14ac:dyDescent="0.3">
      <c r="L16756" s="41"/>
      <c r="U16756">
        <v>20</v>
      </c>
      <c r="V16756" t="s">
        <v>3003</v>
      </c>
      <c r="W16756">
        <v>10</v>
      </c>
      <c r="X16756">
        <v>2</v>
      </c>
      <c r="Y16756">
        <v>4</v>
      </c>
    </row>
    <row r="16757" spans="12:25" x14ac:dyDescent="0.3">
      <c r="L16757" s="41"/>
      <c r="U16757">
        <v>108</v>
      </c>
      <c r="V16757" t="s">
        <v>3117</v>
      </c>
      <c r="W16757">
        <v>27</v>
      </c>
      <c r="X16757">
        <v>4</v>
      </c>
      <c r="Y16757">
        <v>3</v>
      </c>
    </row>
    <row r="16758" spans="12:25" x14ac:dyDescent="0.3">
      <c r="L16758" s="41"/>
      <c r="U16758">
        <v>14</v>
      </c>
      <c r="V16758" t="s">
        <v>3022</v>
      </c>
      <c r="W16758">
        <v>2</v>
      </c>
      <c r="X16758">
        <v>6</v>
      </c>
      <c r="Y16758">
        <v>2</v>
      </c>
    </row>
    <row r="16759" spans="12:25" x14ac:dyDescent="0.3">
      <c r="L16759" s="41"/>
      <c r="U16759">
        <v>231</v>
      </c>
      <c r="V16759" t="s">
        <v>3154</v>
      </c>
      <c r="W16759">
        <v>46</v>
      </c>
      <c r="X16759">
        <v>5</v>
      </c>
      <c r="Y16759">
        <v>5</v>
      </c>
    </row>
    <row r="16760" spans="12:25" x14ac:dyDescent="0.3">
      <c r="L16760" s="41"/>
      <c r="U16760">
        <v>37</v>
      </c>
      <c r="V16760" t="s">
        <v>3152</v>
      </c>
      <c r="W16760">
        <v>9</v>
      </c>
      <c r="X16760">
        <v>4</v>
      </c>
      <c r="Y16760">
        <v>2</v>
      </c>
    </row>
    <row r="16761" spans="12:25" x14ac:dyDescent="0.3">
      <c r="L16761" s="41"/>
      <c r="U16761">
        <v>16</v>
      </c>
      <c r="V16761" t="s">
        <v>2973</v>
      </c>
      <c r="W16761">
        <v>8</v>
      </c>
      <c r="X16761">
        <v>2</v>
      </c>
      <c r="Y16761">
        <v>6</v>
      </c>
    </row>
    <row r="16762" spans="12:25" x14ac:dyDescent="0.3">
      <c r="L16762" s="41"/>
      <c r="U16762">
        <v>40</v>
      </c>
      <c r="V16762" t="s">
        <v>3048</v>
      </c>
      <c r="W16762">
        <v>13</v>
      </c>
      <c r="X16762">
        <v>3</v>
      </c>
      <c r="Y16762">
        <v>3</v>
      </c>
    </row>
    <row r="16763" spans="12:25" x14ac:dyDescent="0.3">
      <c r="L16763" s="41"/>
      <c r="U16763">
        <v>6</v>
      </c>
      <c r="V16763" t="s">
        <v>2934</v>
      </c>
      <c r="W16763">
        <v>3</v>
      </c>
      <c r="X16763">
        <v>2</v>
      </c>
      <c r="Y16763">
        <v>2</v>
      </c>
    </row>
    <row r="16764" spans="12:25" x14ac:dyDescent="0.3">
      <c r="L16764" s="41"/>
      <c r="U16764">
        <v>15</v>
      </c>
      <c r="V16764" t="s">
        <v>2975</v>
      </c>
      <c r="W16764">
        <v>4</v>
      </c>
      <c r="X16764">
        <v>4</v>
      </c>
      <c r="Y16764">
        <v>6</v>
      </c>
    </row>
    <row r="16765" spans="12:25" x14ac:dyDescent="0.3">
      <c r="L16765" s="41"/>
      <c r="U16765">
        <v>7</v>
      </c>
      <c r="V16765" t="s">
        <v>3056</v>
      </c>
      <c r="W16765">
        <v>2</v>
      </c>
      <c r="X16765">
        <v>4</v>
      </c>
      <c r="Y16765">
        <v>4</v>
      </c>
    </row>
    <row r="16766" spans="12:25" x14ac:dyDescent="0.3">
      <c r="L16766" s="41"/>
      <c r="U16766">
        <v>100</v>
      </c>
      <c r="V16766" t="s">
        <v>3192</v>
      </c>
      <c r="W16766">
        <v>20</v>
      </c>
      <c r="X16766">
        <v>5</v>
      </c>
      <c r="Y16766">
        <v>5</v>
      </c>
    </row>
    <row r="16767" spans="12:25" x14ac:dyDescent="0.3">
      <c r="L16767" s="41"/>
      <c r="U16767">
        <v>8</v>
      </c>
      <c r="V16767" t="s">
        <v>2968</v>
      </c>
      <c r="W16767">
        <v>3</v>
      </c>
      <c r="X16767">
        <v>3</v>
      </c>
      <c r="Y16767">
        <v>2</v>
      </c>
    </row>
    <row r="16768" spans="12:25" x14ac:dyDescent="0.3">
      <c r="L16768" s="41"/>
      <c r="U16768">
        <v>5</v>
      </c>
      <c r="V16768" t="s">
        <v>2948</v>
      </c>
      <c r="W16768">
        <v>2</v>
      </c>
      <c r="X16768">
        <v>3</v>
      </c>
      <c r="Y16768">
        <v>3</v>
      </c>
    </row>
    <row r="16769" spans="12:25" x14ac:dyDescent="0.3">
      <c r="L16769" s="41"/>
      <c r="U16769">
        <v>20</v>
      </c>
      <c r="V16769" t="s">
        <v>2968</v>
      </c>
      <c r="W16769">
        <v>5</v>
      </c>
      <c r="X16769">
        <v>4</v>
      </c>
      <c r="Y16769">
        <v>5</v>
      </c>
    </row>
    <row r="16770" spans="12:25" x14ac:dyDescent="0.3">
      <c r="L16770" s="41"/>
      <c r="U16770">
        <v>5</v>
      </c>
      <c r="V16770" t="s">
        <v>3003</v>
      </c>
      <c r="W16770">
        <v>5</v>
      </c>
      <c r="X16770">
        <v>1</v>
      </c>
      <c r="Y16770">
        <v>1</v>
      </c>
    </row>
    <row r="16771" spans="12:25" x14ac:dyDescent="0.3">
      <c r="L16771" s="41"/>
      <c r="U16771">
        <v>13</v>
      </c>
      <c r="V16771" t="s">
        <v>2980</v>
      </c>
      <c r="W16771">
        <v>3</v>
      </c>
      <c r="X16771">
        <v>4</v>
      </c>
      <c r="Y16771">
        <v>8</v>
      </c>
    </row>
    <row r="16772" spans="12:25" x14ac:dyDescent="0.3">
      <c r="L16772" s="41"/>
      <c r="U16772">
        <v>18</v>
      </c>
      <c r="V16772" t="s">
        <v>2934</v>
      </c>
      <c r="W16772">
        <v>18</v>
      </c>
      <c r="X16772">
        <v>1</v>
      </c>
      <c r="Y16772">
        <v>6</v>
      </c>
    </row>
    <row r="16773" spans="12:25" x14ac:dyDescent="0.3">
      <c r="L16773" s="41"/>
      <c r="U16773">
        <v>118</v>
      </c>
      <c r="V16773" t="s">
        <v>3276</v>
      </c>
      <c r="W16773">
        <v>118</v>
      </c>
      <c r="X16773">
        <v>1</v>
      </c>
      <c r="Y16773">
        <v>13</v>
      </c>
    </row>
    <row r="16774" spans="12:25" x14ac:dyDescent="0.3">
      <c r="L16774" s="41"/>
      <c r="U16774">
        <v>4</v>
      </c>
      <c r="V16774" t="s">
        <v>2949</v>
      </c>
      <c r="W16774">
        <v>1</v>
      </c>
      <c r="X16774">
        <v>4</v>
      </c>
      <c r="Y16774">
        <v>2</v>
      </c>
    </row>
    <row r="16775" spans="12:25" x14ac:dyDescent="0.3">
      <c r="L16775" s="41"/>
      <c r="U16775">
        <v>13</v>
      </c>
      <c r="V16775" t="s">
        <v>3047</v>
      </c>
      <c r="W16775">
        <v>13</v>
      </c>
      <c r="X16775">
        <v>1</v>
      </c>
      <c r="Y16775">
        <v>3</v>
      </c>
    </row>
    <row r="16776" spans="12:25" x14ac:dyDescent="0.3">
      <c r="L16776" s="41"/>
      <c r="U16776">
        <v>3</v>
      </c>
      <c r="V16776" t="s">
        <v>2934</v>
      </c>
      <c r="W16776">
        <v>1</v>
      </c>
      <c r="X16776">
        <v>4</v>
      </c>
      <c r="Y16776">
        <v>1</v>
      </c>
    </row>
    <row r="16777" spans="12:25" x14ac:dyDescent="0.3">
      <c r="L16777" s="41"/>
      <c r="U16777">
        <v>48</v>
      </c>
      <c r="V16777" t="s">
        <v>2977</v>
      </c>
      <c r="W16777">
        <v>12</v>
      </c>
      <c r="X16777">
        <v>4</v>
      </c>
      <c r="Y16777">
        <v>4</v>
      </c>
    </row>
    <row r="16778" spans="12:25" x14ac:dyDescent="0.3">
      <c r="L16778" s="41"/>
      <c r="U16778">
        <v>2</v>
      </c>
      <c r="V16778" t="s">
        <v>2931</v>
      </c>
      <c r="W16778">
        <v>1</v>
      </c>
      <c r="X16778">
        <v>4</v>
      </c>
      <c r="Y16778">
        <v>2</v>
      </c>
    </row>
    <row r="16779" spans="12:25" x14ac:dyDescent="0.3">
      <c r="L16779" s="41"/>
      <c r="U16779">
        <v>15</v>
      </c>
      <c r="V16779" t="s">
        <v>3153</v>
      </c>
      <c r="W16779">
        <v>4</v>
      </c>
      <c r="X16779">
        <v>4</v>
      </c>
      <c r="Y16779">
        <v>4</v>
      </c>
    </row>
    <row r="16780" spans="12:25" x14ac:dyDescent="0.3">
      <c r="L16780" s="41"/>
      <c r="U16780">
        <v>10</v>
      </c>
      <c r="V16780" t="s">
        <v>2958</v>
      </c>
      <c r="W16780">
        <v>3</v>
      </c>
      <c r="X16780">
        <v>4</v>
      </c>
      <c r="Y16780">
        <v>3</v>
      </c>
    </row>
    <row r="16781" spans="12:25" x14ac:dyDescent="0.3">
      <c r="L16781" s="41"/>
      <c r="U16781">
        <v>24</v>
      </c>
      <c r="V16781" t="s">
        <v>2977</v>
      </c>
      <c r="W16781">
        <v>5</v>
      </c>
      <c r="X16781">
        <v>5</v>
      </c>
      <c r="Y16781">
        <v>2</v>
      </c>
    </row>
    <row r="16782" spans="12:25" x14ac:dyDescent="0.3">
      <c r="L16782" s="41"/>
      <c r="U16782">
        <v>8</v>
      </c>
      <c r="V16782" t="s">
        <v>3041</v>
      </c>
      <c r="W16782">
        <v>4</v>
      </c>
      <c r="X16782">
        <v>2</v>
      </c>
      <c r="Y16782">
        <v>5</v>
      </c>
    </row>
    <row r="16783" spans="12:25" x14ac:dyDescent="0.3">
      <c r="L16783" s="41"/>
      <c r="U16783">
        <v>16</v>
      </c>
      <c r="V16783" t="s">
        <v>3011</v>
      </c>
      <c r="W16783">
        <v>8</v>
      </c>
      <c r="X16783">
        <v>2</v>
      </c>
      <c r="Y16783">
        <v>5</v>
      </c>
    </row>
    <row r="16784" spans="12:25" x14ac:dyDescent="0.3">
      <c r="L16784" s="41"/>
      <c r="U16784">
        <v>10</v>
      </c>
      <c r="V16784" t="s">
        <v>3000</v>
      </c>
      <c r="W16784">
        <v>3</v>
      </c>
      <c r="X16784">
        <v>4</v>
      </c>
      <c r="Y16784">
        <v>8</v>
      </c>
    </row>
    <row r="16785" spans="12:25" x14ac:dyDescent="0.3">
      <c r="L16785" s="41"/>
      <c r="U16785">
        <v>2</v>
      </c>
      <c r="V16785" t="s">
        <v>2920</v>
      </c>
      <c r="W16785">
        <v>1</v>
      </c>
      <c r="X16785">
        <v>2</v>
      </c>
      <c r="Y16785">
        <v>7</v>
      </c>
    </row>
    <row r="16786" spans="12:25" x14ac:dyDescent="0.3">
      <c r="L16786" s="41"/>
      <c r="U16786">
        <v>3</v>
      </c>
      <c r="V16786" t="s">
        <v>2934</v>
      </c>
      <c r="W16786">
        <v>1</v>
      </c>
      <c r="X16786">
        <v>4</v>
      </c>
      <c r="Y16786">
        <v>1</v>
      </c>
    </row>
    <row r="16787" spans="12:25" x14ac:dyDescent="0.3">
      <c r="L16787" s="41"/>
      <c r="U16787">
        <v>3</v>
      </c>
      <c r="V16787" t="s">
        <v>2934</v>
      </c>
      <c r="W16787">
        <v>1</v>
      </c>
      <c r="X16787">
        <v>5</v>
      </c>
      <c r="Y16787">
        <v>1</v>
      </c>
    </row>
    <row r="16788" spans="12:25" x14ac:dyDescent="0.3">
      <c r="L16788" s="41"/>
      <c r="U16788">
        <v>24</v>
      </c>
      <c r="V16788" t="s">
        <v>3002</v>
      </c>
      <c r="W16788">
        <v>6</v>
      </c>
      <c r="X16788">
        <v>4</v>
      </c>
      <c r="Y16788">
        <v>4</v>
      </c>
    </row>
    <row r="16789" spans="12:25" x14ac:dyDescent="0.3">
      <c r="L16789" s="41"/>
      <c r="U16789">
        <v>361</v>
      </c>
      <c r="V16789" t="s">
        <v>3170</v>
      </c>
      <c r="W16789">
        <v>90</v>
      </c>
      <c r="X16789">
        <v>4</v>
      </c>
      <c r="Y16789">
        <v>5</v>
      </c>
    </row>
    <row r="16790" spans="12:25" x14ac:dyDescent="0.3">
      <c r="L16790" s="41"/>
      <c r="U16790">
        <v>2</v>
      </c>
      <c r="V16790" t="s">
        <v>2931</v>
      </c>
      <c r="W16790">
        <v>1</v>
      </c>
      <c r="X16790">
        <v>2</v>
      </c>
      <c r="Y16790">
        <v>2</v>
      </c>
    </row>
    <row r="16791" spans="12:25" x14ac:dyDescent="0.3">
      <c r="L16791" s="41"/>
      <c r="U16791">
        <v>6</v>
      </c>
      <c r="V16791" t="s">
        <v>2934</v>
      </c>
      <c r="W16791">
        <v>2</v>
      </c>
      <c r="X16791">
        <v>4</v>
      </c>
      <c r="Y16791">
        <v>2</v>
      </c>
    </row>
    <row r="16792" spans="12:25" x14ac:dyDescent="0.3">
      <c r="L16792" s="41"/>
      <c r="U16792">
        <v>27</v>
      </c>
      <c r="V16792" t="s">
        <v>3205</v>
      </c>
      <c r="W16792">
        <v>14</v>
      </c>
      <c r="X16792">
        <v>2</v>
      </c>
      <c r="Y16792">
        <v>14</v>
      </c>
    </row>
    <row r="16793" spans="12:25" x14ac:dyDescent="0.3">
      <c r="L16793" s="41"/>
      <c r="U16793">
        <v>17</v>
      </c>
      <c r="V16793" t="s">
        <v>3143</v>
      </c>
      <c r="W16793">
        <v>6</v>
      </c>
      <c r="X16793">
        <v>3</v>
      </c>
      <c r="Y16793">
        <v>5</v>
      </c>
    </row>
    <row r="16794" spans="12:25" x14ac:dyDescent="0.3">
      <c r="L16794" s="41"/>
      <c r="U16794">
        <v>2</v>
      </c>
      <c r="V16794" t="s">
        <v>2931</v>
      </c>
      <c r="W16794">
        <v>0</v>
      </c>
      <c r="X16794">
        <v>5</v>
      </c>
      <c r="Y16794">
        <v>2</v>
      </c>
    </row>
    <row r="16795" spans="12:25" x14ac:dyDescent="0.3">
      <c r="L16795" s="41"/>
      <c r="U16795">
        <v>2</v>
      </c>
      <c r="V16795" t="s">
        <v>2949</v>
      </c>
      <c r="W16795">
        <v>1</v>
      </c>
      <c r="X16795">
        <v>4</v>
      </c>
      <c r="Y16795">
        <v>1</v>
      </c>
    </row>
    <row r="16796" spans="12:25" x14ac:dyDescent="0.3">
      <c r="L16796" s="41"/>
      <c r="U16796">
        <v>4</v>
      </c>
      <c r="V16796" t="s">
        <v>2953</v>
      </c>
      <c r="W16796">
        <v>1</v>
      </c>
      <c r="X16796">
        <v>5</v>
      </c>
      <c r="Y16796">
        <v>6</v>
      </c>
    </row>
    <row r="16797" spans="12:25" x14ac:dyDescent="0.3">
      <c r="L16797" s="41"/>
      <c r="U16797">
        <v>6</v>
      </c>
      <c r="V16797" t="s">
        <v>2949</v>
      </c>
      <c r="W16797">
        <v>6</v>
      </c>
      <c r="X16797">
        <v>1</v>
      </c>
      <c r="Y16797">
        <v>3</v>
      </c>
    </row>
    <row r="16798" spans="12:25" x14ac:dyDescent="0.3">
      <c r="L16798" s="41"/>
      <c r="U16798">
        <v>35</v>
      </c>
      <c r="V16798" t="s">
        <v>3209</v>
      </c>
      <c r="W16798">
        <v>35</v>
      </c>
      <c r="X16798">
        <v>1</v>
      </c>
      <c r="Y16798">
        <v>6</v>
      </c>
    </row>
    <row r="16799" spans="12:25" x14ac:dyDescent="0.3">
      <c r="L16799" s="41"/>
      <c r="U16799">
        <v>3</v>
      </c>
      <c r="V16799" t="s">
        <v>2921</v>
      </c>
      <c r="W16799">
        <v>2</v>
      </c>
      <c r="X16799">
        <v>2</v>
      </c>
      <c r="Y16799">
        <v>21</v>
      </c>
    </row>
    <row r="16800" spans="12:25" x14ac:dyDescent="0.3">
      <c r="L16800" s="41"/>
      <c r="U16800">
        <v>13</v>
      </c>
      <c r="V16800" t="s">
        <v>3132</v>
      </c>
      <c r="W16800">
        <v>3</v>
      </c>
      <c r="X16800">
        <v>5</v>
      </c>
      <c r="Y16800">
        <v>2</v>
      </c>
    </row>
    <row r="16801" spans="12:25" x14ac:dyDescent="0.3">
      <c r="L16801" s="41"/>
      <c r="U16801">
        <v>15</v>
      </c>
      <c r="V16801" t="s">
        <v>3012</v>
      </c>
      <c r="W16801">
        <v>5</v>
      </c>
      <c r="X16801">
        <v>3</v>
      </c>
      <c r="Y16801">
        <v>2</v>
      </c>
    </row>
    <row r="16802" spans="12:25" x14ac:dyDescent="0.3">
      <c r="L16802" s="41"/>
      <c r="U16802">
        <v>32</v>
      </c>
      <c r="V16802" t="s">
        <v>3011</v>
      </c>
      <c r="W16802">
        <v>11</v>
      </c>
      <c r="X16802">
        <v>3</v>
      </c>
      <c r="Y16802">
        <v>10</v>
      </c>
    </row>
    <row r="16803" spans="12:25" x14ac:dyDescent="0.3">
      <c r="L16803" s="41"/>
      <c r="U16803">
        <v>15</v>
      </c>
      <c r="V16803" t="s">
        <v>2975</v>
      </c>
      <c r="W16803">
        <v>5</v>
      </c>
      <c r="X16803">
        <v>3</v>
      </c>
      <c r="Y16803">
        <v>6</v>
      </c>
    </row>
    <row r="16804" spans="12:25" x14ac:dyDescent="0.3">
      <c r="L16804" s="41"/>
      <c r="U16804">
        <v>33</v>
      </c>
      <c r="V16804" t="s">
        <v>3231</v>
      </c>
      <c r="W16804">
        <v>8</v>
      </c>
      <c r="X16804">
        <v>4</v>
      </c>
      <c r="Y16804">
        <v>2</v>
      </c>
    </row>
    <row r="16805" spans="12:25" x14ac:dyDescent="0.3">
      <c r="L16805" s="41"/>
      <c r="U16805">
        <v>23</v>
      </c>
      <c r="V16805" t="s">
        <v>2989</v>
      </c>
      <c r="W16805">
        <v>8</v>
      </c>
      <c r="X16805">
        <v>3</v>
      </c>
      <c r="Y16805">
        <v>2</v>
      </c>
    </row>
    <row r="16806" spans="12:25" x14ac:dyDescent="0.3">
      <c r="L16806" s="41"/>
      <c r="U16806">
        <v>6</v>
      </c>
      <c r="V16806" t="s">
        <v>2954</v>
      </c>
      <c r="W16806">
        <v>2</v>
      </c>
      <c r="X16806">
        <v>4</v>
      </c>
      <c r="Y16806">
        <v>4</v>
      </c>
    </row>
    <row r="16807" spans="12:25" x14ac:dyDescent="0.3">
      <c r="L16807" s="41"/>
      <c r="U16807">
        <v>5</v>
      </c>
      <c r="V16807" t="s">
        <v>3003</v>
      </c>
      <c r="W16807">
        <v>1</v>
      </c>
      <c r="X16807">
        <v>5</v>
      </c>
      <c r="Y16807">
        <v>1</v>
      </c>
    </row>
    <row r="16808" spans="12:25" x14ac:dyDescent="0.3">
      <c r="L16808" s="41"/>
      <c r="U16808">
        <v>1</v>
      </c>
      <c r="V16808" t="s">
        <v>2931</v>
      </c>
      <c r="W16808">
        <v>0</v>
      </c>
      <c r="X16808">
        <v>3</v>
      </c>
      <c r="Y16808">
        <v>1</v>
      </c>
    </row>
    <row r="16809" spans="12:25" x14ac:dyDescent="0.3">
      <c r="L16809" s="41"/>
      <c r="U16809">
        <v>6</v>
      </c>
      <c r="V16809" t="s">
        <v>2954</v>
      </c>
      <c r="W16809">
        <v>2</v>
      </c>
      <c r="X16809">
        <v>3</v>
      </c>
      <c r="Y16809">
        <v>4</v>
      </c>
    </row>
    <row r="16810" spans="12:25" x14ac:dyDescent="0.3">
      <c r="L16810" s="41"/>
      <c r="U16810">
        <v>12</v>
      </c>
      <c r="V16810" t="s">
        <v>3157</v>
      </c>
      <c r="W16810">
        <v>3</v>
      </c>
      <c r="X16810">
        <v>4</v>
      </c>
      <c r="Y16810">
        <v>5</v>
      </c>
    </row>
    <row r="16811" spans="12:25" x14ac:dyDescent="0.3">
      <c r="L16811" s="41"/>
      <c r="U16811">
        <v>4</v>
      </c>
      <c r="V16811" t="s">
        <v>2928</v>
      </c>
      <c r="W16811">
        <v>1</v>
      </c>
      <c r="X16811">
        <v>3</v>
      </c>
      <c r="Y16811">
        <v>5</v>
      </c>
    </row>
    <row r="16812" spans="12:25" x14ac:dyDescent="0.3">
      <c r="L16812" s="41"/>
      <c r="U16812">
        <v>8</v>
      </c>
      <c r="V16812" t="s">
        <v>2973</v>
      </c>
      <c r="W16812">
        <v>4</v>
      </c>
      <c r="X16812">
        <v>2</v>
      </c>
      <c r="Y16812">
        <v>3</v>
      </c>
    </row>
    <row r="16813" spans="12:25" x14ac:dyDescent="0.3">
      <c r="L16813" s="41"/>
      <c r="U16813">
        <v>3</v>
      </c>
      <c r="V16813" t="s">
        <v>2931</v>
      </c>
      <c r="W16813">
        <v>2</v>
      </c>
      <c r="X16813">
        <v>2</v>
      </c>
      <c r="Y16813">
        <v>3</v>
      </c>
    </row>
    <row r="16814" spans="12:25" x14ac:dyDescent="0.3">
      <c r="L16814" s="41"/>
      <c r="U16814">
        <v>12</v>
      </c>
      <c r="V16814" t="s">
        <v>2977</v>
      </c>
      <c r="W16814">
        <v>4</v>
      </c>
      <c r="X16814">
        <v>3</v>
      </c>
      <c r="Y16814">
        <v>1</v>
      </c>
    </row>
    <row r="16815" spans="12:25" x14ac:dyDescent="0.3">
      <c r="L16815" s="41"/>
      <c r="U16815">
        <v>1</v>
      </c>
      <c r="V16815" t="s">
        <v>2933</v>
      </c>
      <c r="W16815">
        <v>1</v>
      </c>
      <c r="X16815">
        <v>1</v>
      </c>
      <c r="Y16815">
        <v>2</v>
      </c>
    </row>
    <row r="16816" spans="12:25" x14ac:dyDescent="0.3">
      <c r="L16816" s="41"/>
      <c r="U16816">
        <v>1</v>
      </c>
      <c r="V16816" t="s">
        <v>2931</v>
      </c>
      <c r="W16816">
        <v>0</v>
      </c>
      <c r="X16816">
        <v>4</v>
      </c>
      <c r="Y16816">
        <v>1</v>
      </c>
    </row>
    <row r="16817" spans="12:25" x14ac:dyDescent="0.3">
      <c r="L16817" s="41"/>
      <c r="U16817">
        <v>18</v>
      </c>
      <c r="V16817" t="s">
        <v>3212</v>
      </c>
      <c r="W16817">
        <v>5</v>
      </c>
      <c r="X16817">
        <v>4</v>
      </c>
      <c r="Y16817">
        <v>5</v>
      </c>
    </row>
    <row r="16818" spans="12:25" x14ac:dyDescent="0.3">
      <c r="L16818" s="41"/>
      <c r="U16818">
        <v>3</v>
      </c>
      <c r="V16818" t="s">
        <v>2934</v>
      </c>
      <c r="W16818">
        <v>2</v>
      </c>
      <c r="X16818">
        <v>2</v>
      </c>
      <c r="Y16818">
        <v>1</v>
      </c>
    </row>
    <row r="16819" spans="12:25" x14ac:dyDescent="0.3">
      <c r="L16819" s="41"/>
      <c r="U16819">
        <v>1</v>
      </c>
      <c r="V16819" t="s">
        <v>2931</v>
      </c>
      <c r="W16819">
        <v>0</v>
      </c>
      <c r="X16819">
        <v>4</v>
      </c>
      <c r="Y16819">
        <v>1</v>
      </c>
    </row>
    <row r="16820" spans="12:25" x14ac:dyDescent="0.3">
      <c r="L16820" s="41"/>
      <c r="U16820">
        <v>14</v>
      </c>
      <c r="V16820" t="s">
        <v>2944</v>
      </c>
      <c r="W16820">
        <v>4</v>
      </c>
      <c r="X16820">
        <v>4</v>
      </c>
      <c r="Y16820">
        <v>3</v>
      </c>
    </row>
    <row r="16821" spans="12:25" x14ac:dyDescent="0.3">
      <c r="L16821" s="41"/>
      <c r="U16821">
        <v>4</v>
      </c>
      <c r="V16821" t="s">
        <v>2949</v>
      </c>
      <c r="W16821">
        <v>1</v>
      </c>
      <c r="X16821">
        <v>4</v>
      </c>
      <c r="Y16821">
        <v>2</v>
      </c>
    </row>
    <row r="16822" spans="12:25" x14ac:dyDescent="0.3">
      <c r="L16822" s="41"/>
      <c r="U16822">
        <v>2</v>
      </c>
      <c r="V16822" t="s">
        <v>2931</v>
      </c>
      <c r="W16822">
        <v>1</v>
      </c>
      <c r="X16822">
        <v>4</v>
      </c>
      <c r="Y16822">
        <v>2</v>
      </c>
    </row>
    <row r="16823" spans="12:25" x14ac:dyDescent="0.3">
      <c r="L16823" s="41"/>
      <c r="U16823">
        <v>1</v>
      </c>
      <c r="V16823" t="s">
        <v>2931</v>
      </c>
      <c r="W16823">
        <v>0</v>
      </c>
      <c r="X16823">
        <v>4</v>
      </c>
      <c r="Y16823">
        <v>1</v>
      </c>
    </row>
    <row r="16824" spans="12:25" x14ac:dyDescent="0.3">
      <c r="L16824" s="41"/>
      <c r="U16824">
        <v>9</v>
      </c>
      <c r="V16824" t="s">
        <v>2954</v>
      </c>
      <c r="W16824">
        <v>9</v>
      </c>
      <c r="X16824">
        <v>1</v>
      </c>
      <c r="Y16824">
        <v>6</v>
      </c>
    </row>
    <row r="16825" spans="12:25" x14ac:dyDescent="0.3">
      <c r="L16825" s="41"/>
      <c r="U16825">
        <v>10</v>
      </c>
      <c r="V16825" t="s">
        <v>3003</v>
      </c>
      <c r="W16825">
        <v>3</v>
      </c>
      <c r="X16825">
        <v>4</v>
      </c>
      <c r="Y16825">
        <v>2</v>
      </c>
    </row>
    <row r="16826" spans="12:25" x14ac:dyDescent="0.3">
      <c r="L16826" s="41"/>
      <c r="U16826">
        <v>9</v>
      </c>
      <c r="V16826" t="s">
        <v>3030</v>
      </c>
      <c r="W16826">
        <v>3</v>
      </c>
      <c r="X16826">
        <v>3</v>
      </c>
      <c r="Y16826">
        <v>5</v>
      </c>
    </row>
    <row r="16827" spans="12:25" x14ac:dyDescent="0.3">
      <c r="L16827" s="41"/>
      <c r="U16827">
        <v>8</v>
      </c>
      <c r="V16827" t="s">
        <v>2968</v>
      </c>
      <c r="W16827">
        <v>2</v>
      </c>
      <c r="X16827">
        <v>5</v>
      </c>
      <c r="Y16827">
        <v>2</v>
      </c>
    </row>
    <row r="16828" spans="12:25" x14ac:dyDescent="0.3">
      <c r="L16828" s="41"/>
      <c r="U16828">
        <v>7</v>
      </c>
      <c r="V16828" t="s">
        <v>3181</v>
      </c>
      <c r="W16828">
        <v>2</v>
      </c>
      <c r="X16828">
        <v>4</v>
      </c>
      <c r="Y16828">
        <v>9</v>
      </c>
    </row>
    <row r="16829" spans="12:25" x14ac:dyDescent="0.3">
      <c r="L16829" s="41"/>
      <c r="U16829">
        <v>2</v>
      </c>
      <c r="V16829" t="s">
        <v>2933</v>
      </c>
      <c r="W16829">
        <v>1</v>
      </c>
      <c r="X16829">
        <v>3</v>
      </c>
      <c r="Y16829">
        <v>4</v>
      </c>
    </row>
    <row r="16830" spans="12:25" x14ac:dyDescent="0.3">
      <c r="L16830" s="41"/>
      <c r="U16830">
        <v>2</v>
      </c>
      <c r="V16830" t="s">
        <v>2949</v>
      </c>
      <c r="W16830">
        <v>0</v>
      </c>
      <c r="X16830">
        <v>5</v>
      </c>
      <c r="Y16830">
        <v>1</v>
      </c>
    </row>
    <row r="16831" spans="12:25" x14ac:dyDescent="0.3">
      <c r="L16831" s="41"/>
      <c r="U16831">
        <v>1</v>
      </c>
      <c r="V16831" t="s">
        <v>2931</v>
      </c>
      <c r="W16831">
        <v>0</v>
      </c>
      <c r="X16831">
        <v>4</v>
      </c>
      <c r="Y16831">
        <v>1</v>
      </c>
    </row>
    <row r="16832" spans="12:25" x14ac:dyDescent="0.3">
      <c r="L16832" s="41"/>
      <c r="U16832">
        <v>5</v>
      </c>
      <c r="V16832" t="s">
        <v>3275</v>
      </c>
      <c r="W16832">
        <v>2</v>
      </c>
      <c r="X16832">
        <v>3</v>
      </c>
      <c r="Y16832">
        <v>11</v>
      </c>
    </row>
    <row r="16833" spans="12:25" x14ac:dyDescent="0.3">
      <c r="L16833" s="41"/>
      <c r="U16833">
        <v>10</v>
      </c>
      <c r="V16833" t="s">
        <v>3148</v>
      </c>
      <c r="W16833">
        <v>2</v>
      </c>
      <c r="X16833">
        <v>5</v>
      </c>
      <c r="Y16833">
        <v>1</v>
      </c>
    </row>
    <row r="16834" spans="12:25" x14ac:dyDescent="0.3">
      <c r="L16834" s="41"/>
      <c r="U16834">
        <v>37</v>
      </c>
      <c r="V16834" t="s">
        <v>3150</v>
      </c>
      <c r="W16834">
        <v>19</v>
      </c>
      <c r="X16834">
        <v>2</v>
      </c>
      <c r="Y16834">
        <v>5</v>
      </c>
    </row>
    <row r="16835" spans="12:25" x14ac:dyDescent="0.3">
      <c r="L16835" s="41"/>
      <c r="U16835">
        <v>57</v>
      </c>
      <c r="V16835" t="s">
        <v>2950</v>
      </c>
      <c r="W16835">
        <v>19</v>
      </c>
      <c r="X16835">
        <v>3</v>
      </c>
      <c r="Y16835">
        <v>3</v>
      </c>
    </row>
    <row r="16836" spans="12:25" x14ac:dyDescent="0.3">
      <c r="L16836" s="41"/>
      <c r="U16836">
        <v>30</v>
      </c>
      <c r="V16836" t="s">
        <v>3155</v>
      </c>
      <c r="W16836">
        <v>8</v>
      </c>
      <c r="X16836">
        <v>4</v>
      </c>
      <c r="Y16836">
        <v>2</v>
      </c>
    </row>
    <row r="16837" spans="12:25" x14ac:dyDescent="0.3">
      <c r="L16837" s="41"/>
      <c r="U16837">
        <v>2</v>
      </c>
      <c r="V16837" t="s">
        <v>2949</v>
      </c>
      <c r="W16837">
        <v>0</v>
      </c>
      <c r="X16837">
        <v>5</v>
      </c>
      <c r="Y16837">
        <v>1</v>
      </c>
    </row>
    <row r="16838" spans="12:25" x14ac:dyDescent="0.3">
      <c r="L16838" s="41"/>
      <c r="U16838">
        <v>16</v>
      </c>
      <c r="V16838" t="s">
        <v>3274</v>
      </c>
      <c r="W16838">
        <v>16</v>
      </c>
      <c r="X16838">
        <v>1</v>
      </c>
      <c r="Y16838">
        <v>9</v>
      </c>
    </row>
    <row r="16839" spans="12:25" x14ac:dyDescent="0.3">
      <c r="L16839" s="41"/>
      <c r="U16839">
        <v>9</v>
      </c>
      <c r="V16839" t="s">
        <v>2934</v>
      </c>
      <c r="W16839">
        <v>9</v>
      </c>
      <c r="X16839">
        <v>1</v>
      </c>
      <c r="Y16839">
        <v>3</v>
      </c>
    </row>
    <row r="16840" spans="12:25" x14ac:dyDescent="0.3">
      <c r="L16840" s="41"/>
      <c r="U16840">
        <v>1</v>
      </c>
      <c r="V16840" t="s">
        <v>2956</v>
      </c>
      <c r="W16840">
        <v>1</v>
      </c>
      <c r="X16840">
        <v>1</v>
      </c>
      <c r="Y16840">
        <v>5</v>
      </c>
    </row>
    <row r="16841" spans="12:25" x14ac:dyDescent="0.3">
      <c r="L16841" s="41"/>
      <c r="U16841">
        <v>13</v>
      </c>
      <c r="V16841" t="s">
        <v>3139</v>
      </c>
      <c r="W16841">
        <v>4</v>
      </c>
      <c r="X16841">
        <v>3</v>
      </c>
      <c r="Y16841">
        <v>6</v>
      </c>
    </row>
    <row r="16842" spans="12:25" x14ac:dyDescent="0.3">
      <c r="L16842" s="41"/>
      <c r="U16842">
        <v>4</v>
      </c>
      <c r="V16842" t="s">
        <v>2979</v>
      </c>
      <c r="W16842">
        <v>1</v>
      </c>
      <c r="X16842">
        <v>3</v>
      </c>
      <c r="Y16842">
        <v>3</v>
      </c>
    </row>
    <row r="16843" spans="12:25" x14ac:dyDescent="0.3">
      <c r="L16843" s="41"/>
      <c r="U16843">
        <v>4</v>
      </c>
      <c r="V16843" t="s">
        <v>2949</v>
      </c>
      <c r="W16843">
        <v>4</v>
      </c>
      <c r="X16843">
        <v>1</v>
      </c>
      <c r="Y16843">
        <v>2</v>
      </c>
    </row>
    <row r="16844" spans="12:25" x14ac:dyDescent="0.3">
      <c r="L16844" s="41"/>
      <c r="U16844">
        <v>1</v>
      </c>
      <c r="V16844" t="s">
        <v>2931</v>
      </c>
      <c r="W16844">
        <v>0</v>
      </c>
      <c r="X16844">
        <v>3</v>
      </c>
      <c r="Y16844">
        <v>1</v>
      </c>
    </row>
    <row r="16845" spans="12:25" x14ac:dyDescent="0.3">
      <c r="L16845" s="41"/>
      <c r="U16845">
        <v>3</v>
      </c>
      <c r="V16845" t="s">
        <v>2931</v>
      </c>
      <c r="W16845">
        <v>1</v>
      </c>
      <c r="X16845">
        <v>4</v>
      </c>
      <c r="Y16845">
        <v>3</v>
      </c>
    </row>
    <row r="16846" spans="12:25" x14ac:dyDescent="0.3">
      <c r="L16846" s="41"/>
      <c r="U16846">
        <v>2</v>
      </c>
      <c r="V16846" t="s">
        <v>3018</v>
      </c>
      <c r="W16846">
        <v>1</v>
      </c>
      <c r="X16846">
        <v>4</v>
      </c>
      <c r="Y16846">
        <v>5</v>
      </c>
    </row>
    <row r="16847" spans="12:25" x14ac:dyDescent="0.3">
      <c r="L16847" s="41"/>
      <c r="U16847">
        <v>4</v>
      </c>
      <c r="V16847" t="s">
        <v>2981</v>
      </c>
      <c r="W16847">
        <v>2</v>
      </c>
      <c r="X16847">
        <v>2</v>
      </c>
      <c r="Y16847">
        <v>12</v>
      </c>
    </row>
    <row r="16848" spans="12:25" x14ac:dyDescent="0.3">
      <c r="L16848" s="41"/>
      <c r="U16848">
        <v>2</v>
      </c>
      <c r="V16848" t="s">
        <v>2949</v>
      </c>
      <c r="W16848">
        <v>1</v>
      </c>
      <c r="X16848">
        <v>4</v>
      </c>
      <c r="Y16848">
        <v>1</v>
      </c>
    </row>
    <row r="16849" spans="12:25" x14ac:dyDescent="0.3">
      <c r="L16849" s="41"/>
      <c r="U16849">
        <v>1</v>
      </c>
      <c r="V16849" t="s">
        <v>2955</v>
      </c>
      <c r="W16849">
        <v>1</v>
      </c>
      <c r="X16849">
        <v>2</v>
      </c>
      <c r="Y16849">
        <v>4</v>
      </c>
    </row>
    <row r="16850" spans="12:25" x14ac:dyDescent="0.3">
      <c r="L16850" s="41"/>
      <c r="U16850">
        <v>3</v>
      </c>
      <c r="V16850" t="s">
        <v>2931</v>
      </c>
      <c r="W16850">
        <v>1</v>
      </c>
      <c r="X16850">
        <v>4</v>
      </c>
      <c r="Y16850">
        <v>3</v>
      </c>
    </row>
    <row r="16851" spans="12:25" x14ac:dyDescent="0.3">
      <c r="L16851" s="41"/>
      <c r="U16851">
        <v>2</v>
      </c>
      <c r="V16851" t="s">
        <v>3142</v>
      </c>
      <c r="W16851">
        <v>1</v>
      </c>
      <c r="X16851">
        <v>3</v>
      </c>
      <c r="Y16851">
        <v>17</v>
      </c>
    </row>
    <row r="16852" spans="12:25" x14ac:dyDescent="0.3">
      <c r="L16852" s="41"/>
      <c r="U16852">
        <v>1</v>
      </c>
      <c r="V16852" t="s">
        <v>2933</v>
      </c>
      <c r="W16852">
        <v>0</v>
      </c>
      <c r="X16852">
        <v>3</v>
      </c>
      <c r="Y16852">
        <v>2</v>
      </c>
    </row>
    <row r="16853" spans="12:25" x14ac:dyDescent="0.3">
      <c r="L16853" s="41"/>
      <c r="U16853">
        <v>3</v>
      </c>
      <c r="V16853" t="s">
        <v>2954</v>
      </c>
      <c r="W16853">
        <v>2</v>
      </c>
      <c r="X16853">
        <v>2</v>
      </c>
      <c r="Y16853">
        <v>2</v>
      </c>
    </row>
    <row r="16854" spans="12:25" x14ac:dyDescent="0.3">
      <c r="L16854" s="41"/>
      <c r="U16854">
        <v>2</v>
      </c>
      <c r="V16854" t="s">
        <v>2949</v>
      </c>
      <c r="W16854">
        <v>1</v>
      </c>
      <c r="X16854">
        <v>4</v>
      </c>
      <c r="Y16854">
        <v>1</v>
      </c>
    </row>
    <row r="16855" spans="12:25" x14ac:dyDescent="0.3">
      <c r="L16855" s="41"/>
      <c r="U16855">
        <v>1</v>
      </c>
      <c r="V16855" t="s">
        <v>2955</v>
      </c>
      <c r="W16855">
        <v>0</v>
      </c>
      <c r="X16855">
        <v>5</v>
      </c>
      <c r="Y16855">
        <v>4</v>
      </c>
    </row>
    <row r="16856" spans="12:25" x14ac:dyDescent="0.3">
      <c r="L16856" s="41"/>
      <c r="U16856">
        <v>6</v>
      </c>
      <c r="V16856" t="s">
        <v>2934</v>
      </c>
      <c r="W16856">
        <v>1</v>
      </c>
      <c r="X16856">
        <v>5</v>
      </c>
      <c r="Y16856">
        <v>2</v>
      </c>
    </row>
    <row r="16857" spans="12:25" x14ac:dyDescent="0.3">
      <c r="L16857" s="41"/>
      <c r="U16857">
        <v>2</v>
      </c>
      <c r="V16857" t="s">
        <v>3018</v>
      </c>
      <c r="W16857">
        <v>1</v>
      </c>
      <c r="X16857">
        <v>4</v>
      </c>
      <c r="Y16857">
        <v>5</v>
      </c>
    </row>
    <row r="16858" spans="12:25" x14ac:dyDescent="0.3">
      <c r="L16858" s="41"/>
      <c r="U16858">
        <v>2</v>
      </c>
      <c r="V16858" t="s">
        <v>2933</v>
      </c>
      <c r="W16858">
        <v>1</v>
      </c>
      <c r="X16858">
        <v>3</v>
      </c>
      <c r="Y16858">
        <v>4</v>
      </c>
    </row>
    <row r="16859" spans="12:25" x14ac:dyDescent="0.3">
      <c r="L16859" s="41"/>
      <c r="U16859">
        <v>28</v>
      </c>
      <c r="V16859" t="s">
        <v>3022</v>
      </c>
      <c r="W16859">
        <v>6</v>
      </c>
      <c r="X16859">
        <v>5</v>
      </c>
      <c r="Y16859">
        <v>4</v>
      </c>
    </row>
    <row r="16860" spans="12:25" x14ac:dyDescent="0.3">
      <c r="L16860" s="41"/>
      <c r="U16860">
        <v>2</v>
      </c>
      <c r="V16860" t="s">
        <v>2953</v>
      </c>
      <c r="W16860">
        <v>1</v>
      </c>
      <c r="X16860">
        <v>2</v>
      </c>
      <c r="Y16860">
        <v>3</v>
      </c>
    </row>
    <row r="16861" spans="12:25" x14ac:dyDescent="0.3">
      <c r="L16861" s="41"/>
      <c r="U16861">
        <v>2</v>
      </c>
      <c r="V16861" t="s">
        <v>2949</v>
      </c>
      <c r="W16861">
        <v>2</v>
      </c>
      <c r="X16861">
        <v>1</v>
      </c>
      <c r="Y16861">
        <v>1</v>
      </c>
    </row>
    <row r="16862" spans="12:25" x14ac:dyDescent="0.3">
      <c r="L16862" s="41"/>
      <c r="U16862">
        <v>2</v>
      </c>
      <c r="V16862" t="s">
        <v>2949</v>
      </c>
      <c r="W16862">
        <v>0</v>
      </c>
      <c r="X16862">
        <v>5</v>
      </c>
      <c r="Y16862">
        <v>1</v>
      </c>
    </row>
    <row r="16863" spans="12:25" x14ac:dyDescent="0.3">
      <c r="L16863" s="41"/>
      <c r="U16863">
        <v>1</v>
      </c>
      <c r="V16863" t="s">
        <v>2931</v>
      </c>
      <c r="W16863">
        <v>1</v>
      </c>
      <c r="X16863">
        <v>2</v>
      </c>
      <c r="Y16863">
        <v>1</v>
      </c>
    </row>
    <row r="16864" spans="12:25" x14ac:dyDescent="0.3">
      <c r="L16864" s="41"/>
      <c r="U16864">
        <v>1</v>
      </c>
      <c r="V16864" t="s">
        <v>2931</v>
      </c>
      <c r="W16864">
        <v>0</v>
      </c>
      <c r="X16864">
        <v>5</v>
      </c>
      <c r="Y16864">
        <v>1</v>
      </c>
    </row>
    <row r="16865" spans="12:25" x14ac:dyDescent="0.3">
      <c r="L16865" s="41"/>
      <c r="U16865">
        <v>34</v>
      </c>
      <c r="V16865" t="s">
        <v>3106</v>
      </c>
      <c r="W16865">
        <v>17</v>
      </c>
      <c r="X16865">
        <v>2</v>
      </c>
      <c r="Y16865">
        <v>15</v>
      </c>
    </row>
    <row r="16866" spans="12:25" x14ac:dyDescent="0.3">
      <c r="L16866" s="41"/>
      <c r="U16866">
        <v>7</v>
      </c>
      <c r="V16866" t="s">
        <v>2959</v>
      </c>
      <c r="W16866">
        <v>4</v>
      </c>
      <c r="X16866">
        <v>2</v>
      </c>
      <c r="Y16866">
        <v>10</v>
      </c>
    </row>
    <row r="16867" spans="12:25" x14ac:dyDescent="0.3">
      <c r="L16867" s="41"/>
      <c r="U16867">
        <v>1</v>
      </c>
      <c r="V16867" t="s">
        <v>2933</v>
      </c>
      <c r="W16867">
        <v>1</v>
      </c>
      <c r="X16867">
        <v>2</v>
      </c>
      <c r="Y16867">
        <v>2</v>
      </c>
    </row>
    <row r="16868" spans="12:25" x14ac:dyDescent="0.3">
      <c r="L16868" s="41"/>
      <c r="U16868">
        <v>1</v>
      </c>
      <c r="V16868" t="s">
        <v>2931</v>
      </c>
      <c r="W16868">
        <v>1</v>
      </c>
      <c r="X16868">
        <v>2</v>
      </c>
      <c r="Y16868">
        <v>1</v>
      </c>
    </row>
    <row r="16869" spans="12:25" x14ac:dyDescent="0.3">
      <c r="L16869" s="41"/>
      <c r="U16869">
        <v>1</v>
      </c>
      <c r="V16869" t="s">
        <v>2933</v>
      </c>
      <c r="W16869">
        <v>0</v>
      </c>
      <c r="X16869">
        <v>4</v>
      </c>
      <c r="Y16869">
        <v>2</v>
      </c>
    </row>
    <row r="16870" spans="12:25" x14ac:dyDescent="0.3">
      <c r="L16870" s="41"/>
      <c r="U16870">
        <v>1</v>
      </c>
      <c r="V16870" t="s">
        <v>2933</v>
      </c>
      <c r="W16870">
        <v>0</v>
      </c>
      <c r="X16870">
        <v>5</v>
      </c>
      <c r="Y16870">
        <v>2</v>
      </c>
    </row>
    <row r="16871" spans="12:25" x14ac:dyDescent="0.3">
      <c r="L16871" s="41"/>
      <c r="U16871">
        <v>1</v>
      </c>
      <c r="V16871" t="s">
        <v>2933</v>
      </c>
      <c r="W16871">
        <v>0</v>
      </c>
      <c r="X16871">
        <v>3</v>
      </c>
      <c r="Y16871">
        <v>2</v>
      </c>
    </row>
    <row r="16872" spans="12:25" x14ac:dyDescent="0.3">
      <c r="L16872" s="41"/>
      <c r="U16872">
        <v>3</v>
      </c>
      <c r="V16872" t="s">
        <v>2954</v>
      </c>
      <c r="W16872">
        <v>2</v>
      </c>
      <c r="X16872">
        <v>2</v>
      </c>
      <c r="Y16872">
        <v>2</v>
      </c>
    </row>
    <row r="16873" spans="12:25" x14ac:dyDescent="0.3">
      <c r="L16873" s="41"/>
      <c r="U16873">
        <v>1</v>
      </c>
      <c r="V16873" t="s">
        <v>2933</v>
      </c>
      <c r="W16873">
        <v>1</v>
      </c>
      <c r="X16873">
        <v>2</v>
      </c>
      <c r="Y16873">
        <v>2</v>
      </c>
    </row>
    <row r="16874" spans="12:25" x14ac:dyDescent="0.3">
      <c r="L16874" s="41"/>
      <c r="U16874">
        <v>1</v>
      </c>
      <c r="V16874" t="s">
        <v>2931</v>
      </c>
      <c r="W16874">
        <v>0</v>
      </c>
      <c r="X16874">
        <v>4</v>
      </c>
      <c r="Y16874">
        <v>1</v>
      </c>
    </row>
    <row r="16875" spans="12:25" x14ac:dyDescent="0.3">
      <c r="L16875" s="41"/>
      <c r="U16875">
        <v>17</v>
      </c>
      <c r="V16875" t="s">
        <v>3193</v>
      </c>
      <c r="W16875">
        <v>4</v>
      </c>
      <c r="X16875">
        <v>4</v>
      </c>
      <c r="Y16875">
        <v>1</v>
      </c>
    </row>
    <row r="16876" spans="12:25" x14ac:dyDescent="0.3">
      <c r="L16876" s="41"/>
      <c r="U16876">
        <v>2</v>
      </c>
      <c r="V16876" t="s">
        <v>2949</v>
      </c>
      <c r="W16876">
        <v>1</v>
      </c>
      <c r="X16876">
        <v>4</v>
      </c>
      <c r="Y16876">
        <v>1</v>
      </c>
    </row>
    <row r="16877" spans="12:25" x14ac:dyDescent="0.3">
      <c r="L16877" s="41"/>
      <c r="U16877">
        <v>1</v>
      </c>
      <c r="V16877" t="s">
        <v>2931</v>
      </c>
      <c r="W16877">
        <v>0</v>
      </c>
      <c r="X16877">
        <v>4</v>
      </c>
      <c r="Y16877">
        <v>1</v>
      </c>
    </row>
    <row r="16878" spans="12:25" x14ac:dyDescent="0.3">
      <c r="L16878" s="41"/>
      <c r="U16878">
        <v>2</v>
      </c>
      <c r="V16878" t="s">
        <v>2933</v>
      </c>
      <c r="W16878">
        <v>1</v>
      </c>
      <c r="X16878">
        <v>3</v>
      </c>
      <c r="Y16878">
        <v>4</v>
      </c>
    </row>
    <row r="16879" spans="12:25" x14ac:dyDescent="0.3">
      <c r="L16879" s="41"/>
      <c r="U16879">
        <v>0</v>
      </c>
      <c r="V16879" t="s">
        <v>2923</v>
      </c>
      <c r="W16879">
        <v>0</v>
      </c>
      <c r="X16879">
        <v>1</v>
      </c>
      <c r="Y16879">
        <v>2</v>
      </c>
    </row>
    <row r="16880" spans="12:25" x14ac:dyDescent="0.3">
      <c r="L16880" s="41"/>
      <c r="U16880">
        <v>0</v>
      </c>
      <c r="V16880" t="s">
        <v>2923</v>
      </c>
      <c r="W16880">
        <v>0</v>
      </c>
      <c r="X16880">
        <v>4</v>
      </c>
      <c r="Y16880">
        <v>1</v>
      </c>
    </row>
    <row r="16881" spans="12:25" x14ac:dyDescent="0.3">
      <c r="L16881" s="41"/>
      <c r="U16881">
        <v>0</v>
      </c>
      <c r="V16881" t="s">
        <v>2923</v>
      </c>
      <c r="W16881">
        <v>0</v>
      </c>
      <c r="X16881">
        <v>4</v>
      </c>
      <c r="Y16881">
        <v>2</v>
      </c>
    </row>
    <row r="16882" spans="12:25" x14ac:dyDescent="0.3">
      <c r="L16882" s="41"/>
      <c r="U16882">
        <v>0</v>
      </c>
      <c r="V16882" t="s">
        <v>2923</v>
      </c>
      <c r="W16882">
        <v>0</v>
      </c>
      <c r="X16882">
        <v>4</v>
      </c>
      <c r="Y16882">
        <v>1</v>
      </c>
    </row>
    <row r="16883" spans="12:25" x14ac:dyDescent="0.3">
      <c r="L16883" s="41"/>
      <c r="U16883">
        <v>0</v>
      </c>
      <c r="V16883" t="s">
        <v>2923</v>
      </c>
      <c r="W16883">
        <v>0</v>
      </c>
      <c r="X16883">
        <v>2</v>
      </c>
    </row>
    <row r="16884" spans="12:25" x14ac:dyDescent="0.3">
      <c r="L16884" s="41"/>
      <c r="U16884">
        <v>0</v>
      </c>
      <c r="V16884" t="s">
        <v>2923</v>
      </c>
      <c r="W16884">
        <v>0</v>
      </c>
      <c r="X16884">
        <v>2</v>
      </c>
      <c r="Y16884">
        <v>1</v>
      </c>
    </row>
    <row r="16885" spans="12:25" x14ac:dyDescent="0.3">
      <c r="L16885" s="41"/>
      <c r="U16885">
        <v>0</v>
      </c>
      <c r="V16885" t="s">
        <v>2923</v>
      </c>
      <c r="W16885">
        <v>0</v>
      </c>
      <c r="X16885">
        <v>2</v>
      </c>
    </row>
    <row r="16886" spans="12:25" x14ac:dyDescent="0.3">
      <c r="L16886" s="41"/>
      <c r="U16886">
        <v>0</v>
      </c>
      <c r="V16886" t="s">
        <v>2923</v>
      </c>
      <c r="W16886">
        <v>0</v>
      </c>
      <c r="X16886">
        <v>5</v>
      </c>
      <c r="Y16886">
        <v>1</v>
      </c>
    </row>
    <row r="16887" spans="12:25" x14ac:dyDescent="0.3">
      <c r="L16887" s="41"/>
      <c r="U16887">
        <v>0</v>
      </c>
      <c r="V16887" t="s">
        <v>2923</v>
      </c>
      <c r="W16887">
        <v>0</v>
      </c>
      <c r="X16887">
        <v>4</v>
      </c>
      <c r="Y16887">
        <v>2</v>
      </c>
    </row>
    <row r="16888" spans="12:25" x14ac:dyDescent="0.3">
      <c r="L16888" s="41"/>
      <c r="U16888">
        <v>0</v>
      </c>
      <c r="V16888" t="s">
        <v>2923</v>
      </c>
      <c r="W16888">
        <v>0</v>
      </c>
      <c r="X16888">
        <v>1</v>
      </c>
      <c r="Y16888">
        <v>1</v>
      </c>
    </row>
    <row r="16889" spans="12:25" x14ac:dyDescent="0.3">
      <c r="L16889" s="41"/>
      <c r="U16889">
        <v>0</v>
      </c>
      <c r="V16889" t="s">
        <v>2923</v>
      </c>
      <c r="W16889">
        <v>0</v>
      </c>
      <c r="X16889">
        <v>1</v>
      </c>
      <c r="Y16889">
        <v>1</v>
      </c>
    </row>
    <row r="16890" spans="12:25" x14ac:dyDescent="0.3">
      <c r="L16890" s="41"/>
      <c r="U16890">
        <v>0</v>
      </c>
      <c r="V16890" t="s">
        <v>2923</v>
      </c>
      <c r="W16890">
        <v>0</v>
      </c>
      <c r="X16890">
        <v>4</v>
      </c>
    </row>
    <row r="16891" spans="12:25" x14ac:dyDescent="0.3">
      <c r="L16891" s="41"/>
      <c r="U16891">
        <v>0</v>
      </c>
      <c r="V16891" t="s">
        <v>2923</v>
      </c>
      <c r="W16891">
        <v>0</v>
      </c>
      <c r="X16891">
        <v>4</v>
      </c>
      <c r="Y16891">
        <v>5</v>
      </c>
    </row>
    <row r="16892" spans="12:25" x14ac:dyDescent="0.3">
      <c r="L16892" s="41"/>
      <c r="U16892">
        <v>0</v>
      </c>
      <c r="V16892" t="s">
        <v>2923</v>
      </c>
      <c r="W16892">
        <v>0</v>
      </c>
      <c r="X16892">
        <v>3</v>
      </c>
      <c r="Y16892">
        <v>3</v>
      </c>
    </row>
    <row r="16893" spans="12:25" x14ac:dyDescent="0.3">
      <c r="L16893" s="41"/>
      <c r="U16893">
        <v>0</v>
      </c>
      <c r="V16893" t="s">
        <v>2923</v>
      </c>
      <c r="W16893">
        <v>0</v>
      </c>
      <c r="X16893">
        <v>4</v>
      </c>
      <c r="Y16893">
        <v>2</v>
      </c>
    </row>
    <row r="16894" spans="12:25" x14ac:dyDescent="0.3">
      <c r="L16894" s="41"/>
      <c r="U16894">
        <v>0</v>
      </c>
      <c r="V16894" t="s">
        <v>2923</v>
      </c>
      <c r="W16894">
        <v>0</v>
      </c>
      <c r="X16894">
        <v>5</v>
      </c>
      <c r="Y16894">
        <v>1</v>
      </c>
    </row>
    <row r="16895" spans="12:25" x14ac:dyDescent="0.3">
      <c r="L16895" s="41"/>
      <c r="U16895">
        <v>0</v>
      </c>
      <c r="V16895" t="s">
        <v>2923</v>
      </c>
      <c r="W16895">
        <v>0</v>
      </c>
      <c r="X16895">
        <v>4</v>
      </c>
      <c r="Y16895">
        <v>2</v>
      </c>
    </row>
    <row r="16896" spans="12:25" x14ac:dyDescent="0.3">
      <c r="L16896" s="41"/>
      <c r="U16896">
        <v>0</v>
      </c>
      <c r="V16896" t="s">
        <v>2923</v>
      </c>
      <c r="W16896">
        <v>0</v>
      </c>
      <c r="X16896">
        <v>1</v>
      </c>
      <c r="Y16896">
        <v>3</v>
      </c>
    </row>
    <row r="16897" spans="12:25" x14ac:dyDescent="0.3">
      <c r="L16897" s="41"/>
      <c r="U16897">
        <v>0</v>
      </c>
      <c r="V16897" t="s">
        <v>2923</v>
      </c>
      <c r="W16897">
        <v>0</v>
      </c>
      <c r="X16897">
        <v>3</v>
      </c>
      <c r="Y16897">
        <v>1</v>
      </c>
    </row>
    <row r="16898" spans="12:25" x14ac:dyDescent="0.3">
      <c r="L16898" s="41"/>
      <c r="U16898">
        <v>0</v>
      </c>
      <c r="V16898" t="s">
        <v>2923</v>
      </c>
      <c r="W16898">
        <v>0</v>
      </c>
      <c r="X16898">
        <v>3</v>
      </c>
      <c r="Y16898">
        <v>1</v>
      </c>
    </row>
    <row r="16899" spans="12:25" x14ac:dyDescent="0.3">
      <c r="L16899" s="41"/>
      <c r="U16899">
        <v>0</v>
      </c>
      <c r="V16899" t="s">
        <v>2923</v>
      </c>
      <c r="W16899">
        <v>0</v>
      </c>
      <c r="X16899">
        <v>1</v>
      </c>
    </row>
    <row r="16900" spans="12:25" x14ac:dyDescent="0.3">
      <c r="L16900" s="41"/>
      <c r="U16900">
        <v>0</v>
      </c>
      <c r="V16900" t="s">
        <v>2923</v>
      </c>
      <c r="W16900">
        <v>0</v>
      </c>
      <c r="X16900">
        <v>2</v>
      </c>
    </row>
    <row r="16901" spans="12:25" x14ac:dyDescent="0.3">
      <c r="L16901" s="41"/>
      <c r="U16901">
        <v>0</v>
      </c>
      <c r="V16901" t="s">
        <v>2923</v>
      </c>
      <c r="W16901">
        <v>0</v>
      </c>
      <c r="X16901">
        <v>1</v>
      </c>
      <c r="Y16901">
        <v>1</v>
      </c>
    </row>
    <row r="16902" spans="12:25" x14ac:dyDescent="0.3">
      <c r="L16902" s="41"/>
      <c r="U16902">
        <v>0</v>
      </c>
      <c r="V16902" t="s">
        <v>2923</v>
      </c>
      <c r="W16902">
        <v>0</v>
      </c>
      <c r="X16902">
        <v>1</v>
      </c>
      <c r="Y16902">
        <v>2</v>
      </c>
    </row>
    <row r="16903" spans="12:25" x14ac:dyDescent="0.3">
      <c r="L16903" s="41"/>
      <c r="U16903">
        <v>0</v>
      </c>
      <c r="V16903" t="s">
        <v>2923</v>
      </c>
      <c r="W16903">
        <v>0</v>
      </c>
      <c r="X16903">
        <v>2</v>
      </c>
      <c r="Y16903">
        <v>2</v>
      </c>
    </row>
    <row r="16904" spans="12:25" x14ac:dyDescent="0.3">
      <c r="L16904" s="41"/>
      <c r="U16904">
        <v>0</v>
      </c>
      <c r="V16904" t="s">
        <v>2923</v>
      </c>
      <c r="W16904">
        <v>0</v>
      </c>
      <c r="X16904">
        <v>1</v>
      </c>
      <c r="Y16904">
        <v>1</v>
      </c>
    </row>
    <row r="16905" spans="12:25" x14ac:dyDescent="0.3">
      <c r="L16905" s="41"/>
      <c r="U16905">
        <v>0</v>
      </c>
      <c r="V16905" t="s">
        <v>2923</v>
      </c>
      <c r="W16905">
        <v>0</v>
      </c>
      <c r="X16905">
        <v>3</v>
      </c>
      <c r="Y16905">
        <v>3</v>
      </c>
    </row>
    <row r="16906" spans="12:25" x14ac:dyDescent="0.3">
      <c r="L16906" s="41"/>
      <c r="U16906">
        <v>0</v>
      </c>
      <c r="V16906" t="s">
        <v>2923</v>
      </c>
      <c r="W16906">
        <v>0</v>
      </c>
      <c r="X16906">
        <v>1</v>
      </c>
      <c r="Y16906">
        <v>1</v>
      </c>
    </row>
    <row r="16907" spans="12:25" x14ac:dyDescent="0.3">
      <c r="L16907" s="41"/>
      <c r="U16907">
        <v>1</v>
      </c>
      <c r="V16907" t="s">
        <v>2931</v>
      </c>
      <c r="W16907">
        <v>1</v>
      </c>
      <c r="X16907">
        <v>2</v>
      </c>
      <c r="Y16907">
        <v>1</v>
      </c>
    </row>
    <row r="16908" spans="12:25" x14ac:dyDescent="0.3">
      <c r="L16908" s="41"/>
      <c r="U16908">
        <v>0</v>
      </c>
      <c r="V16908" t="s">
        <v>2923</v>
      </c>
      <c r="W16908">
        <v>0</v>
      </c>
      <c r="X16908">
        <v>5</v>
      </c>
      <c r="Y16908">
        <v>1</v>
      </c>
    </row>
    <row r="16909" spans="12:25" x14ac:dyDescent="0.3">
      <c r="L16909" s="41"/>
      <c r="U16909">
        <v>0</v>
      </c>
      <c r="V16909" t="s">
        <v>2923</v>
      </c>
      <c r="W16909">
        <v>0</v>
      </c>
      <c r="X16909">
        <v>2</v>
      </c>
    </row>
    <row r="16910" spans="12:25" x14ac:dyDescent="0.3">
      <c r="L16910" s="41"/>
      <c r="U16910">
        <v>0</v>
      </c>
      <c r="V16910" t="s">
        <v>2923</v>
      </c>
      <c r="W16910">
        <v>0</v>
      </c>
      <c r="X16910">
        <v>4</v>
      </c>
      <c r="Y16910">
        <v>1</v>
      </c>
    </row>
    <row r="16911" spans="12:25" x14ac:dyDescent="0.3">
      <c r="L16911" s="41"/>
      <c r="U16911">
        <v>0</v>
      </c>
      <c r="V16911" t="s">
        <v>2923</v>
      </c>
      <c r="W16911">
        <v>0</v>
      </c>
      <c r="X16911">
        <v>5</v>
      </c>
      <c r="Y16911">
        <v>1</v>
      </c>
    </row>
    <row r="16912" spans="12:25" x14ac:dyDescent="0.3">
      <c r="L16912" s="41"/>
      <c r="U16912">
        <v>0</v>
      </c>
      <c r="V16912" t="s">
        <v>2923</v>
      </c>
      <c r="W16912">
        <v>0</v>
      </c>
      <c r="X16912">
        <v>2</v>
      </c>
      <c r="Y16912">
        <v>3</v>
      </c>
    </row>
    <row r="16913" spans="12:25" x14ac:dyDescent="0.3">
      <c r="L16913" s="41"/>
      <c r="U16913">
        <v>0</v>
      </c>
      <c r="V16913" t="s">
        <v>2923</v>
      </c>
      <c r="W16913">
        <v>0</v>
      </c>
      <c r="X16913">
        <v>3</v>
      </c>
      <c r="Y16913">
        <v>1</v>
      </c>
    </row>
    <row r="16914" spans="12:25" x14ac:dyDescent="0.3">
      <c r="L16914" s="41"/>
      <c r="U16914">
        <v>0</v>
      </c>
      <c r="V16914" t="s">
        <v>2923</v>
      </c>
      <c r="W16914">
        <v>0</v>
      </c>
      <c r="X16914">
        <v>4</v>
      </c>
      <c r="Y16914">
        <v>1</v>
      </c>
    </row>
    <row r="16915" spans="12:25" x14ac:dyDescent="0.3">
      <c r="L16915" s="41"/>
      <c r="U16915">
        <v>0</v>
      </c>
      <c r="V16915" t="s">
        <v>2923</v>
      </c>
      <c r="W16915">
        <v>0</v>
      </c>
      <c r="X16915">
        <v>5</v>
      </c>
      <c r="Y16915">
        <v>1</v>
      </c>
    </row>
    <row r="16916" spans="12:25" x14ac:dyDescent="0.3">
      <c r="L16916" s="41"/>
      <c r="U16916">
        <v>0</v>
      </c>
      <c r="V16916" t="s">
        <v>2923</v>
      </c>
      <c r="W16916">
        <v>0</v>
      </c>
      <c r="X16916">
        <v>4</v>
      </c>
      <c r="Y16916">
        <v>1</v>
      </c>
    </row>
    <row r="16917" spans="12:25" x14ac:dyDescent="0.3">
      <c r="L16917" s="41"/>
      <c r="U16917">
        <v>0</v>
      </c>
      <c r="V16917" t="s">
        <v>2923</v>
      </c>
      <c r="W16917">
        <v>0</v>
      </c>
      <c r="X16917">
        <v>4</v>
      </c>
      <c r="Y16917">
        <v>1</v>
      </c>
    </row>
    <row r="16918" spans="12:25" x14ac:dyDescent="0.3">
      <c r="L16918" s="41"/>
      <c r="U16918">
        <v>0</v>
      </c>
      <c r="V16918" t="s">
        <v>2923</v>
      </c>
      <c r="W16918">
        <v>0</v>
      </c>
      <c r="X16918">
        <v>1</v>
      </c>
      <c r="Y16918">
        <v>2</v>
      </c>
    </row>
    <row r="16919" spans="12:25" x14ac:dyDescent="0.3">
      <c r="L16919" s="41"/>
      <c r="U16919">
        <v>0</v>
      </c>
      <c r="V16919" t="s">
        <v>2923</v>
      </c>
      <c r="W16919">
        <v>0</v>
      </c>
      <c r="X16919">
        <v>3</v>
      </c>
      <c r="Y16919">
        <v>1</v>
      </c>
    </row>
    <row r="16920" spans="12:25" x14ac:dyDescent="0.3">
      <c r="L16920" s="41"/>
      <c r="U16920">
        <v>0</v>
      </c>
      <c r="V16920" t="s">
        <v>2923</v>
      </c>
      <c r="W16920">
        <v>0</v>
      </c>
      <c r="X16920">
        <v>3</v>
      </c>
      <c r="Y16920">
        <v>1</v>
      </c>
    </row>
    <row r="16921" spans="12:25" x14ac:dyDescent="0.3">
      <c r="L16921" s="41"/>
      <c r="U16921">
        <v>0</v>
      </c>
      <c r="V16921" t="s">
        <v>2923</v>
      </c>
      <c r="W16921">
        <v>0</v>
      </c>
      <c r="X16921">
        <v>5</v>
      </c>
      <c r="Y16921">
        <v>1</v>
      </c>
    </row>
    <row r="16922" spans="12:25" x14ac:dyDescent="0.3">
      <c r="L16922" s="41"/>
      <c r="U16922">
        <v>0</v>
      </c>
      <c r="V16922" t="s">
        <v>2923</v>
      </c>
      <c r="W16922">
        <v>0</v>
      </c>
      <c r="X16922">
        <v>1</v>
      </c>
      <c r="Y16922">
        <v>1</v>
      </c>
    </row>
    <row r="16923" spans="12:25" x14ac:dyDescent="0.3">
      <c r="L16923" s="41"/>
      <c r="U16923">
        <v>0</v>
      </c>
      <c r="V16923" t="s">
        <v>2923</v>
      </c>
      <c r="W16923">
        <v>0</v>
      </c>
      <c r="X16923">
        <v>1</v>
      </c>
      <c r="Y16923">
        <v>1</v>
      </c>
    </row>
    <row r="16924" spans="12:25" x14ac:dyDescent="0.3">
      <c r="L16924" s="41"/>
      <c r="U16924">
        <v>0</v>
      </c>
      <c r="V16924" t="s">
        <v>2923</v>
      </c>
      <c r="W16924">
        <v>0</v>
      </c>
      <c r="X16924">
        <v>2</v>
      </c>
      <c r="Y16924">
        <v>1</v>
      </c>
    </row>
    <row r="16925" spans="12:25" x14ac:dyDescent="0.3">
      <c r="L16925" s="41"/>
      <c r="U16925">
        <v>0</v>
      </c>
      <c r="V16925" t="s">
        <v>2923</v>
      </c>
      <c r="W16925">
        <v>0</v>
      </c>
      <c r="X16925">
        <v>5</v>
      </c>
      <c r="Y16925">
        <v>3</v>
      </c>
    </row>
    <row r="16926" spans="12:25" x14ac:dyDescent="0.3">
      <c r="L16926" s="41"/>
      <c r="U16926">
        <v>0</v>
      </c>
      <c r="V16926" t="s">
        <v>2923</v>
      </c>
      <c r="W16926">
        <v>0</v>
      </c>
      <c r="X16926">
        <v>5</v>
      </c>
      <c r="Y16926">
        <v>1</v>
      </c>
    </row>
    <row r="16927" spans="12:25" x14ac:dyDescent="0.3">
      <c r="L16927" s="41"/>
      <c r="U16927">
        <v>0</v>
      </c>
      <c r="V16927" t="s">
        <v>2923</v>
      </c>
      <c r="W16927">
        <v>0</v>
      </c>
      <c r="X16927">
        <v>5</v>
      </c>
      <c r="Y16927">
        <v>2</v>
      </c>
    </row>
    <row r="16928" spans="12:25" x14ac:dyDescent="0.3">
      <c r="L16928" s="41"/>
      <c r="U16928">
        <v>0</v>
      </c>
      <c r="V16928" t="s">
        <v>2923</v>
      </c>
      <c r="W16928">
        <v>0</v>
      </c>
      <c r="X16928">
        <v>1</v>
      </c>
      <c r="Y16928">
        <v>2</v>
      </c>
    </row>
    <row r="16929" spans="12:25" x14ac:dyDescent="0.3">
      <c r="L16929" s="41"/>
      <c r="U16929">
        <v>0</v>
      </c>
      <c r="V16929" t="s">
        <v>2923</v>
      </c>
      <c r="W16929">
        <v>0</v>
      </c>
      <c r="X16929">
        <v>2</v>
      </c>
      <c r="Y16929">
        <v>5</v>
      </c>
    </row>
    <row r="16930" spans="12:25" x14ac:dyDescent="0.3">
      <c r="L16930" s="41"/>
      <c r="U16930">
        <v>0</v>
      </c>
      <c r="V16930" t="s">
        <v>2923</v>
      </c>
      <c r="W16930">
        <v>0</v>
      </c>
      <c r="X16930">
        <v>2</v>
      </c>
      <c r="Y16930">
        <v>2</v>
      </c>
    </row>
    <row r="16931" spans="12:25" x14ac:dyDescent="0.3">
      <c r="L16931" s="41"/>
      <c r="U16931">
        <v>0</v>
      </c>
      <c r="V16931" t="s">
        <v>2923</v>
      </c>
      <c r="W16931">
        <v>0</v>
      </c>
      <c r="X16931">
        <v>1</v>
      </c>
      <c r="Y16931">
        <v>2</v>
      </c>
    </row>
    <row r="16932" spans="12:25" x14ac:dyDescent="0.3">
      <c r="L16932" s="41"/>
      <c r="U16932">
        <v>0</v>
      </c>
      <c r="V16932" t="s">
        <v>2923</v>
      </c>
      <c r="W16932">
        <v>0</v>
      </c>
      <c r="X16932">
        <v>3</v>
      </c>
      <c r="Y16932">
        <v>3</v>
      </c>
    </row>
    <row r="16933" spans="12:25" x14ac:dyDescent="0.3">
      <c r="L16933" s="41"/>
      <c r="U16933">
        <v>0</v>
      </c>
      <c r="V16933" t="s">
        <v>2923</v>
      </c>
      <c r="W16933">
        <v>0</v>
      </c>
      <c r="X16933">
        <v>1</v>
      </c>
    </row>
    <row r="16934" spans="12:25" x14ac:dyDescent="0.3">
      <c r="L16934" s="41"/>
      <c r="U16934">
        <v>0</v>
      </c>
      <c r="V16934" t="s">
        <v>2923</v>
      </c>
      <c r="W16934">
        <v>0</v>
      </c>
      <c r="X16934">
        <v>2</v>
      </c>
      <c r="Y16934">
        <v>2</v>
      </c>
    </row>
    <row r="16935" spans="12:25" x14ac:dyDescent="0.3">
      <c r="L16935" s="41"/>
      <c r="U16935">
        <v>0</v>
      </c>
      <c r="V16935" t="s">
        <v>2923</v>
      </c>
      <c r="W16935">
        <v>0</v>
      </c>
      <c r="X16935">
        <v>2</v>
      </c>
      <c r="Y16935">
        <v>2</v>
      </c>
    </row>
    <row r="16936" spans="12:25" x14ac:dyDescent="0.3">
      <c r="L16936" s="41"/>
      <c r="U16936">
        <v>0</v>
      </c>
      <c r="V16936" t="s">
        <v>2923</v>
      </c>
      <c r="W16936">
        <v>0</v>
      </c>
      <c r="X16936">
        <v>1</v>
      </c>
      <c r="Y16936">
        <v>9</v>
      </c>
    </row>
    <row r="16937" spans="12:25" x14ac:dyDescent="0.3">
      <c r="L16937" s="41"/>
      <c r="U16937">
        <v>0</v>
      </c>
      <c r="V16937" t="s">
        <v>2923</v>
      </c>
      <c r="W16937">
        <v>0</v>
      </c>
      <c r="X16937">
        <v>4</v>
      </c>
      <c r="Y16937">
        <v>1</v>
      </c>
    </row>
    <row r="16938" spans="12:25" x14ac:dyDescent="0.3">
      <c r="L16938" s="41"/>
      <c r="U16938">
        <v>0</v>
      </c>
      <c r="V16938" t="s">
        <v>2923</v>
      </c>
      <c r="W16938">
        <v>0</v>
      </c>
      <c r="X16938">
        <v>3</v>
      </c>
      <c r="Y16938">
        <v>2</v>
      </c>
    </row>
    <row r="16939" spans="12:25" x14ac:dyDescent="0.3">
      <c r="L16939" s="41"/>
      <c r="U16939">
        <v>0</v>
      </c>
      <c r="V16939" t="s">
        <v>2923</v>
      </c>
      <c r="W16939">
        <v>0</v>
      </c>
      <c r="X16939">
        <v>4</v>
      </c>
      <c r="Y16939">
        <v>3</v>
      </c>
    </row>
    <row r="16940" spans="12:25" x14ac:dyDescent="0.3">
      <c r="L16940" s="41"/>
      <c r="U16940">
        <v>0</v>
      </c>
      <c r="V16940" t="s">
        <v>2923</v>
      </c>
      <c r="W16940">
        <v>0</v>
      </c>
      <c r="X16940">
        <v>3</v>
      </c>
      <c r="Y16940">
        <v>3</v>
      </c>
    </row>
    <row r="16941" spans="12:25" x14ac:dyDescent="0.3">
      <c r="L16941" s="41"/>
      <c r="U16941">
        <v>0</v>
      </c>
      <c r="V16941" t="s">
        <v>2923</v>
      </c>
      <c r="W16941">
        <v>0</v>
      </c>
      <c r="X16941">
        <v>1</v>
      </c>
    </row>
    <row r="16942" spans="12:25" x14ac:dyDescent="0.3">
      <c r="L16942" s="41"/>
      <c r="U16942">
        <v>0</v>
      </c>
      <c r="V16942" t="s">
        <v>2923</v>
      </c>
      <c r="W16942">
        <v>0</v>
      </c>
      <c r="X16942">
        <v>1</v>
      </c>
    </row>
    <row r="16943" spans="12:25" x14ac:dyDescent="0.3">
      <c r="L16943" s="41"/>
      <c r="U16943">
        <v>0</v>
      </c>
      <c r="V16943" t="s">
        <v>2923</v>
      </c>
      <c r="W16943">
        <v>0</v>
      </c>
      <c r="X16943">
        <v>2</v>
      </c>
    </row>
    <row r="16944" spans="12:25" x14ac:dyDescent="0.3">
      <c r="L16944" s="41"/>
      <c r="U16944">
        <v>0</v>
      </c>
      <c r="V16944" t="s">
        <v>2923</v>
      </c>
      <c r="W16944">
        <v>0</v>
      </c>
      <c r="X16944">
        <v>1</v>
      </c>
      <c r="Y16944">
        <v>4</v>
      </c>
    </row>
    <row r="16945" spans="12:25" x14ac:dyDescent="0.3">
      <c r="L16945" s="41"/>
      <c r="U16945">
        <v>0</v>
      </c>
      <c r="V16945" t="s">
        <v>2923</v>
      </c>
      <c r="W16945">
        <v>0</v>
      </c>
      <c r="X16945">
        <v>3</v>
      </c>
      <c r="Y16945">
        <v>2</v>
      </c>
    </row>
    <row r="16946" spans="12:25" x14ac:dyDescent="0.3">
      <c r="L16946" s="41"/>
      <c r="U16946">
        <v>0</v>
      </c>
      <c r="V16946" t="s">
        <v>2923</v>
      </c>
      <c r="W16946">
        <v>0</v>
      </c>
      <c r="X16946">
        <v>2</v>
      </c>
    </row>
    <row r="16947" spans="12:25" x14ac:dyDescent="0.3">
      <c r="L16947" s="41"/>
      <c r="U16947">
        <v>0</v>
      </c>
      <c r="V16947" t="s">
        <v>2923</v>
      </c>
      <c r="W16947">
        <v>0</v>
      </c>
      <c r="X16947">
        <v>4</v>
      </c>
      <c r="Y16947">
        <v>1</v>
      </c>
    </row>
    <row r="16948" spans="12:25" x14ac:dyDescent="0.3">
      <c r="L16948" s="41"/>
      <c r="U16948">
        <v>0</v>
      </c>
      <c r="V16948" t="s">
        <v>2923</v>
      </c>
      <c r="W16948">
        <v>0</v>
      </c>
      <c r="X16948">
        <v>2</v>
      </c>
      <c r="Y16948">
        <v>1</v>
      </c>
    </row>
    <row r="16949" spans="12:25" x14ac:dyDescent="0.3">
      <c r="L16949" s="41"/>
      <c r="U16949">
        <v>0</v>
      </c>
      <c r="V16949" t="s">
        <v>2923</v>
      </c>
      <c r="W16949">
        <v>0</v>
      </c>
      <c r="X16949">
        <v>3</v>
      </c>
    </row>
    <row r="16950" spans="12:25" x14ac:dyDescent="0.3">
      <c r="L16950" s="41"/>
      <c r="U16950">
        <v>0</v>
      </c>
      <c r="V16950" t="s">
        <v>2923</v>
      </c>
      <c r="W16950">
        <v>0</v>
      </c>
      <c r="X16950">
        <v>1</v>
      </c>
      <c r="Y16950">
        <v>1</v>
      </c>
    </row>
    <row r="16951" spans="12:25" x14ac:dyDescent="0.3">
      <c r="L16951" s="41"/>
      <c r="U16951">
        <v>0</v>
      </c>
      <c r="V16951" t="s">
        <v>2923</v>
      </c>
      <c r="W16951">
        <v>0</v>
      </c>
      <c r="X16951">
        <v>1</v>
      </c>
      <c r="Y16951">
        <v>1</v>
      </c>
    </row>
    <row r="16952" spans="12:25" x14ac:dyDescent="0.3">
      <c r="L16952" s="41"/>
      <c r="U16952">
        <v>0</v>
      </c>
      <c r="V16952" t="s">
        <v>2923</v>
      </c>
      <c r="W16952">
        <v>0</v>
      </c>
      <c r="X16952">
        <v>2</v>
      </c>
      <c r="Y16952">
        <v>1</v>
      </c>
    </row>
    <row r="16953" spans="12:25" x14ac:dyDescent="0.3">
      <c r="L16953" s="41"/>
      <c r="U16953">
        <v>0</v>
      </c>
      <c r="V16953" t="s">
        <v>2923</v>
      </c>
      <c r="W16953">
        <v>0</v>
      </c>
      <c r="X16953">
        <v>5</v>
      </c>
    </row>
    <row r="16954" spans="12:25" x14ac:dyDescent="0.3">
      <c r="L16954" s="41"/>
      <c r="U16954">
        <v>0</v>
      </c>
      <c r="V16954" t="s">
        <v>2923</v>
      </c>
      <c r="W16954">
        <v>0</v>
      </c>
      <c r="X16954">
        <v>5</v>
      </c>
      <c r="Y16954">
        <v>1</v>
      </c>
    </row>
    <row r="16955" spans="12:25" x14ac:dyDescent="0.3">
      <c r="L16955" s="41"/>
      <c r="U16955">
        <v>0</v>
      </c>
      <c r="V16955" t="s">
        <v>2923</v>
      </c>
      <c r="W16955">
        <v>0</v>
      </c>
      <c r="X16955">
        <v>4</v>
      </c>
      <c r="Y16955">
        <v>1</v>
      </c>
    </row>
    <row r="16956" spans="12:25" x14ac:dyDescent="0.3">
      <c r="L16956" s="41"/>
      <c r="U16956">
        <v>0</v>
      </c>
      <c r="V16956" t="s">
        <v>2923</v>
      </c>
      <c r="W16956">
        <v>0</v>
      </c>
      <c r="X16956">
        <v>2</v>
      </c>
      <c r="Y16956">
        <v>1</v>
      </c>
    </row>
    <row r="16957" spans="12:25" x14ac:dyDescent="0.3">
      <c r="L16957" s="41"/>
      <c r="U16957">
        <v>0</v>
      </c>
      <c r="V16957" t="s">
        <v>2923</v>
      </c>
      <c r="W16957">
        <v>0</v>
      </c>
      <c r="X16957">
        <v>2</v>
      </c>
      <c r="Y16957">
        <v>1</v>
      </c>
    </row>
    <row r="16958" spans="12:25" x14ac:dyDescent="0.3">
      <c r="L16958" s="41"/>
      <c r="U16958">
        <v>0</v>
      </c>
      <c r="V16958" t="s">
        <v>2923</v>
      </c>
      <c r="W16958">
        <v>0</v>
      </c>
      <c r="X16958">
        <v>4</v>
      </c>
      <c r="Y16958">
        <v>1</v>
      </c>
    </row>
    <row r="16959" spans="12:25" x14ac:dyDescent="0.3">
      <c r="L16959" s="41"/>
      <c r="U16959">
        <v>0</v>
      </c>
      <c r="V16959" t="s">
        <v>2923</v>
      </c>
      <c r="W16959">
        <v>0</v>
      </c>
      <c r="X16959">
        <v>3</v>
      </c>
      <c r="Y16959">
        <v>1</v>
      </c>
    </row>
    <row r="16960" spans="12:25" x14ac:dyDescent="0.3">
      <c r="L16960" s="41"/>
      <c r="U16960">
        <v>0</v>
      </c>
      <c r="V16960" t="s">
        <v>2923</v>
      </c>
      <c r="W16960">
        <v>0</v>
      </c>
      <c r="X16960">
        <v>1</v>
      </c>
      <c r="Y16960">
        <v>6</v>
      </c>
    </row>
    <row r="16961" spans="12:25" x14ac:dyDescent="0.3">
      <c r="L16961" s="41"/>
      <c r="U16961">
        <v>0</v>
      </c>
      <c r="V16961" t="s">
        <v>2923</v>
      </c>
      <c r="W16961">
        <v>0</v>
      </c>
      <c r="X16961">
        <v>1</v>
      </c>
      <c r="Y16961">
        <v>1</v>
      </c>
    </row>
    <row r="16962" spans="12:25" x14ac:dyDescent="0.3">
      <c r="L16962" s="41"/>
      <c r="U16962">
        <v>0</v>
      </c>
      <c r="V16962" t="s">
        <v>2923</v>
      </c>
      <c r="W16962">
        <v>0</v>
      </c>
      <c r="X16962">
        <v>3</v>
      </c>
      <c r="Y16962">
        <v>1</v>
      </c>
    </row>
    <row r="16963" spans="12:25" x14ac:dyDescent="0.3">
      <c r="L16963" s="41"/>
      <c r="U16963">
        <v>0</v>
      </c>
      <c r="V16963" t="s">
        <v>2923</v>
      </c>
      <c r="W16963">
        <v>0</v>
      </c>
      <c r="X16963">
        <v>3</v>
      </c>
      <c r="Y16963">
        <v>1</v>
      </c>
    </row>
    <row r="16964" spans="12:25" x14ac:dyDescent="0.3">
      <c r="L16964" s="41"/>
      <c r="U16964">
        <v>0</v>
      </c>
      <c r="V16964" t="s">
        <v>2923</v>
      </c>
      <c r="W16964">
        <v>0</v>
      </c>
      <c r="X16964">
        <v>4</v>
      </c>
      <c r="Y16964">
        <v>1</v>
      </c>
    </row>
    <row r="16965" spans="12:25" x14ac:dyDescent="0.3">
      <c r="L16965" s="41"/>
      <c r="U16965">
        <v>0</v>
      </c>
      <c r="V16965" t="s">
        <v>2923</v>
      </c>
      <c r="W16965">
        <v>0</v>
      </c>
      <c r="X16965">
        <v>1</v>
      </c>
      <c r="Y16965">
        <v>4</v>
      </c>
    </row>
    <row r="16966" spans="12:25" x14ac:dyDescent="0.3">
      <c r="L16966" s="41"/>
      <c r="U16966">
        <v>0</v>
      </c>
      <c r="V16966" t="s">
        <v>2923</v>
      </c>
      <c r="W16966">
        <v>0</v>
      </c>
      <c r="X16966">
        <v>3</v>
      </c>
      <c r="Y16966">
        <v>1</v>
      </c>
    </row>
    <row r="16967" spans="12:25" x14ac:dyDescent="0.3">
      <c r="L16967" s="41"/>
      <c r="U16967">
        <v>0</v>
      </c>
      <c r="V16967" t="s">
        <v>2923</v>
      </c>
      <c r="W16967">
        <v>0</v>
      </c>
      <c r="X16967">
        <v>4</v>
      </c>
    </row>
    <row r="16968" spans="12:25" x14ac:dyDescent="0.3">
      <c r="L16968" s="41"/>
      <c r="U16968">
        <v>0</v>
      </c>
      <c r="V16968" t="s">
        <v>2923</v>
      </c>
      <c r="W16968">
        <v>0</v>
      </c>
      <c r="X16968">
        <v>4</v>
      </c>
      <c r="Y16968">
        <v>2</v>
      </c>
    </row>
    <row r="16969" spans="12:25" x14ac:dyDescent="0.3">
      <c r="L16969" s="41"/>
      <c r="U16969">
        <v>0</v>
      </c>
      <c r="V16969" t="s">
        <v>2923</v>
      </c>
      <c r="W16969">
        <v>0</v>
      </c>
      <c r="X16969">
        <v>3</v>
      </c>
      <c r="Y16969">
        <v>1</v>
      </c>
    </row>
    <row r="16970" spans="12:25" x14ac:dyDescent="0.3">
      <c r="L16970" s="41"/>
      <c r="U16970">
        <v>0</v>
      </c>
      <c r="V16970" t="s">
        <v>2923</v>
      </c>
      <c r="W16970">
        <v>0</v>
      </c>
      <c r="X16970">
        <v>3</v>
      </c>
      <c r="Y16970">
        <v>3</v>
      </c>
    </row>
    <row r="16971" spans="12:25" x14ac:dyDescent="0.3">
      <c r="L16971" s="41"/>
      <c r="U16971">
        <v>0</v>
      </c>
      <c r="V16971" t="s">
        <v>2923</v>
      </c>
      <c r="W16971">
        <v>0</v>
      </c>
      <c r="X16971">
        <v>4</v>
      </c>
    </row>
    <row r="16972" spans="12:25" x14ac:dyDescent="0.3">
      <c r="L16972" s="41"/>
      <c r="U16972">
        <v>0</v>
      </c>
      <c r="V16972" t="s">
        <v>2923</v>
      </c>
      <c r="W16972">
        <v>0</v>
      </c>
      <c r="X16972">
        <v>1</v>
      </c>
    </row>
    <row r="16973" spans="12:25" x14ac:dyDescent="0.3">
      <c r="L16973" s="41"/>
      <c r="U16973">
        <v>0</v>
      </c>
      <c r="V16973" t="s">
        <v>2923</v>
      </c>
      <c r="W16973">
        <v>0</v>
      </c>
      <c r="X16973">
        <v>2</v>
      </c>
      <c r="Y16973">
        <v>2</v>
      </c>
    </row>
    <row r="16974" spans="12:25" x14ac:dyDescent="0.3">
      <c r="L16974" s="41"/>
      <c r="U16974">
        <v>0</v>
      </c>
      <c r="V16974" t="s">
        <v>2923</v>
      </c>
      <c r="W16974">
        <v>0</v>
      </c>
      <c r="X16974">
        <v>4</v>
      </c>
    </row>
    <row r="16975" spans="12:25" x14ac:dyDescent="0.3">
      <c r="L16975" s="41"/>
      <c r="U16975">
        <v>0</v>
      </c>
      <c r="V16975" t="s">
        <v>2923</v>
      </c>
      <c r="W16975">
        <v>0</v>
      </c>
      <c r="X16975">
        <v>1</v>
      </c>
      <c r="Y16975">
        <v>1</v>
      </c>
    </row>
    <row r="16976" spans="12:25" x14ac:dyDescent="0.3">
      <c r="L16976" s="41"/>
      <c r="U16976">
        <v>0</v>
      </c>
      <c r="V16976" t="s">
        <v>2923</v>
      </c>
      <c r="W16976">
        <v>0</v>
      </c>
      <c r="X16976">
        <v>2</v>
      </c>
      <c r="Y16976">
        <v>2</v>
      </c>
    </row>
    <row r="16977" spans="12:25" x14ac:dyDescent="0.3">
      <c r="L16977" s="41"/>
      <c r="U16977">
        <v>0</v>
      </c>
      <c r="V16977" t="s">
        <v>2923</v>
      </c>
      <c r="W16977">
        <v>0</v>
      </c>
      <c r="X16977">
        <v>6</v>
      </c>
      <c r="Y16977">
        <v>1</v>
      </c>
    </row>
    <row r="16978" spans="12:25" x14ac:dyDescent="0.3">
      <c r="L16978" s="41"/>
      <c r="U16978">
        <v>0</v>
      </c>
      <c r="V16978" t="s">
        <v>2923</v>
      </c>
      <c r="W16978">
        <v>0</v>
      </c>
      <c r="X16978">
        <v>4</v>
      </c>
      <c r="Y16978">
        <v>1</v>
      </c>
    </row>
    <row r="16979" spans="12:25" x14ac:dyDescent="0.3">
      <c r="L16979" s="41"/>
      <c r="U16979">
        <v>0</v>
      </c>
      <c r="V16979" t="s">
        <v>2923</v>
      </c>
      <c r="W16979">
        <v>0</v>
      </c>
      <c r="X16979">
        <v>5</v>
      </c>
      <c r="Y16979">
        <v>1</v>
      </c>
    </row>
    <row r="16980" spans="12:25" x14ac:dyDescent="0.3">
      <c r="L16980" s="41"/>
      <c r="U16980">
        <v>0</v>
      </c>
      <c r="V16980" t="s">
        <v>2923</v>
      </c>
      <c r="W16980">
        <v>0</v>
      </c>
      <c r="X16980">
        <v>2</v>
      </c>
      <c r="Y16980">
        <v>1</v>
      </c>
    </row>
    <row r="16981" spans="12:25" x14ac:dyDescent="0.3">
      <c r="L16981" s="41"/>
      <c r="U16981">
        <v>0</v>
      </c>
      <c r="V16981" t="s">
        <v>2923</v>
      </c>
      <c r="W16981">
        <v>0</v>
      </c>
      <c r="X16981">
        <v>1</v>
      </c>
      <c r="Y16981">
        <v>4</v>
      </c>
    </row>
    <row r="16982" spans="12:25" x14ac:dyDescent="0.3">
      <c r="L16982" s="41"/>
      <c r="U16982">
        <v>0</v>
      </c>
      <c r="V16982" t="s">
        <v>2923</v>
      </c>
      <c r="W16982">
        <v>0</v>
      </c>
      <c r="X16982">
        <v>1</v>
      </c>
      <c r="Y16982">
        <v>14</v>
      </c>
    </row>
    <row r="16983" spans="12:25" x14ac:dyDescent="0.3">
      <c r="L16983" s="41"/>
      <c r="U16983">
        <v>0</v>
      </c>
      <c r="V16983" t="s">
        <v>2923</v>
      </c>
      <c r="W16983">
        <v>0</v>
      </c>
      <c r="X16983">
        <v>4</v>
      </c>
      <c r="Y16983">
        <v>2</v>
      </c>
    </row>
    <row r="16984" spans="12:25" x14ac:dyDescent="0.3">
      <c r="L16984" s="41"/>
      <c r="U16984">
        <v>0</v>
      </c>
      <c r="V16984" t="s">
        <v>2923</v>
      </c>
      <c r="W16984">
        <v>0</v>
      </c>
      <c r="X16984">
        <v>4</v>
      </c>
      <c r="Y16984">
        <v>1</v>
      </c>
    </row>
    <row r="16985" spans="12:25" x14ac:dyDescent="0.3">
      <c r="L16985" s="41"/>
      <c r="U16985">
        <v>0</v>
      </c>
      <c r="V16985" t="s">
        <v>2923</v>
      </c>
      <c r="W16985">
        <v>0</v>
      </c>
      <c r="X16985">
        <v>3</v>
      </c>
      <c r="Y16985">
        <v>2</v>
      </c>
    </row>
    <row r="16986" spans="12:25" x14ac:dyDescent="0.3">
      <c r="L16986" s="41"/>
      <c r="U16986">
        <v>0</v>
      </c>
      <c r="V16986" t="s">
        <v>2923</v>
      </c>
      <c r="W16986">
        <v>0</v>
      </c>
      <c r="X16986">
        <v>2</v>
      </c>
      <c r="Y16986">
        <v>1</v>
      </c>
    </row>
    <row r="16987" spans="12:25" x14ac:dyDescent="0.3">
      <c r="L16987" s="41"/>
      <c r="U16987">
        <v>0</v>
      </c>
      <c r="V16987" t="s">
        <v>2923</v>
      </c>
      <c r="W16987">
        <v>0</v>
      </c>
      <c r="X16987">
        <v>4</v>
      </c>
      <c r="Y16987">
        <v>1</v>
      </c>
    </row>
    <row r="16988" spans="12:25" x14ac:dyDescent="0.3">
      <c r="L16988" s="41"/>
      <c r="U16988">
        <v>0</v>
      </c>
      <c r="V16988" t="s">
        <v>2923</v>
      </c>
      <c r="W16988">
        <v>0</v>
      </c>
      <c r="X16988">
        <v>1</v>
      </c>
      <c r="Y16988">
        <v>2</v>
      </c>
    </row>
    <row r="16989" spans="12:25" x14ac:dyDescent="0.3">
      <c r="L16989" s="41"/>
      <c r="U16989">
        <v>0</v>
      </c>
      <c r="V16989" t="s">
        <v>2923</v>
      </c>
      <c r="W16989">
        <v>0</v>
      </c>
      <c r="X16989">
        <v>1</v>
      </c>
    </row>
    <row r="16990" spans="12:25" x14ac:dyDescent="0.3">
      <c r="L16990" s="41"/>
      <c r="U16990">
        <v>0</v>
      </c>
      <c r="V16990" t="s">
        <v>2923</v>
      </c>
      <c r="W16990">
        <v>0</v>
      </c>
      <c r="X16990">
        <v>2</v>
      </c>
      <c r="Y16990">
        <v>1</v>
      </c>
    </row>
    <row r="16991" spans="12:25" x14ac:dyDescent="0.3">
      <c r="L16991" s="41"/>
      <c r="U16991">
        <v>0</v>
      </c>
      <c r="V16991" t="s">
        <v>2923</v>
      </c>
      <c r="W16991">
        <v>0</v>
      </c>
      <c r="X16991">
        <v>3</v>
      </c>
      <c r="Y16991">
        <v>1</v>
      </c>
    </row>
    <row r="16992" spans="12:25" x14ac:dyDescent="0.3">
      <c r="L16992" s="41"/>
      <c r="U16992">
        <v>0</v>
      </c>
      <c r="V16992" t="s">
        <v>2923</v>
      </c>
      <c r="W16992">
        <v>0</v>
      </c>
      <c r="X16992">
        <v>2</v>
      </c>
      <c r="Y16992">
        <v>6</v>
      </c>
    </row>
    <row r="16993" spans="12:25" x14ac:dyDescent="0.3">
      <c r="L16993" s="41"/>
      <c r="U16993">
        <v>0</v>
      </c>
      <c r="V16993" t="s">
        <v>2923</v>
      </c>
      <c r="W16993">
        <v>0</v>
      </c>
      <c r="X16993">
        <v>1</v>
      </c>
      <c r="Y16993">
        <v>1</v>
      </c>
    </row>
    <row r="16994" spans="12:25" x14ac:dyDescent="0.3">
      <c r="L16994" s="41"/>
      <c r="U16994">
        <v>0</v>
      </c>
      <c r="V16994" t="s">
        <v>2923</v>
      </c>
      <c r="W16994">
        <v>0</v>
      </c>
      <c r="X16994">
        <v>1</v>
      </c>
      <c r="Y16994">
        <v>1</v>
      </c>
    </row>
    <row r="16995" spans="12:25" x14ac:dyDescent="0.3">
      <c r="L16995" s="41"/>
      <c r="U16995">
        <v>0</v>
      </c>
      <c r="V16995" t="s">
        <v>2923</v>
      </c>
      <c r="W16995">
        <v>0</v>
      </c>
      <c r="X16995">
        <v>5</v>
      </c>
      <c r="Y16995">
        <v>1</v>
      </c>
    </row>
    <row r="16996" spans="12:25" x14ac:dyDescent="0.3">
      <c r="L16996" s="41"/>
      <c r="U16996">
        <v>13</v>
      </c>
      <c r="V16996" t="s">
        <v>2980</v>
      </c>
      <c r="W16996">
        <v>4</v>
      </c>
      <c r="X16996">
        <v>3</v>
      </c>
      <c r="Y16996">
        <v>8</v>
      </c>
    </row>
    <row r="16997" spans="12:25" x14ac:dyDescent="0.3">
      <c r="L16997" s="41"/>
      <c r="U16997">
        <v>0</v>
      </c>
      <c r="V16997" t="s">
        <v>2923</v>
      </c>
      <c r="W16997">
        <v>0</v>
      </c>
      <c r="X16997">
        <v>1</v>
      </c>
      <c r="Y16997">
        <v>1</v>
      </c>
    </row>
    <row r="16998" spans="12:25" x14ac:dyDescent="0.3">
      <c r="L16998" s="41"/>
      <c r="U16998">
        <v>0</v>
      </c>
      <c r="V16998" t="s">
        <v>2923</v>
      </c>
      <c r="W16998">
        <v>0</v>
      </c>
      <c r="X16998">
        <v>1</v>
      </c>
      <c r="Y16998">
        <v>1</v>
      </c>
    </row>
    <row r="16999" spans="12:25" x14ac:dyDescent="0.3">
      <c r="L16999" s="41"/>
      <c r="U16999">
        <v>0</v>
      </c>
      <c r="V16999" t="s">
        <v>2923</v>
      </c>
      <c r="W16999">
        <v>0</v>
      </c>
      <c r="X16999">
        <v>1</v>
      </c>
      <c r="Y16999">
        <v>5</v>
      </c>
    </row>
    <row r="17000" spans="12:25" x14ac:dyDescent="0.3">
      <c r="L17000" s="41"/>
      <c r="U17000">
        <v>0</v>
      </c>
      <c r="V17000" t="s">
        <v>2923</v>
      </c>
      <c r="W17000">
        <v>0</v>
      </c>
      <c r="X17000">
        <v>4</v>
      </c>
      <c r="Y17000">
        <v>1</v>
      </c>
    </row>
    <row r="17001" spans="12:25" x14ac:dyDescent="0.3">
      <c r="L17001" s="41"/>
      <c r="U17001">
        <v>7</v>
      </c>
      <c r="V17001" t="s">
        <v>3021</v>
      </c>
      <c r="W17001">
        <v>2</v>
      </c>
      <c r="X17001">
        <v>3</v>
      </c>
      <c r="Y17001">
        <v>2</v>
      </c>
    </row>
    <row r="17002" spans="12:25" x14ac:dyDescent="0.3">
      <c r="L17002" s="41"/>
      <c r="U17002">
        <v>4</v>
      </c>
      <c r="V17002" t="s">
        <v>2968</v>
      </c>
      <c r="W17002">
        <v>1</v>
      </c>
      <c r="X17002">
        <v>4</v>
      </c>
      <c r="Y17002">
        <v>1</v>
      </c>
    </row>
    <row r="17003" spans="12:25" x14ac:dyDescent="0.3">
      <c r="L17003" s="41"/>
      <c r="U17003">
        <v>0</v>
      </c>
      <c r="V17003" t="s">
        <v>2923</v>
      </c>
      <c r="W17003">
        <v>0</v>
      </c>
      <c r="X17003">
        <v>5</v>
      </c>
      <c r="Y17003">
        <v>1</v>
      </c>
    </row>
    <row r="17004" spans="12:25" x14ac:dyDescent="0.3">
      <c r="L17004" s="41"/>
      <c r="U17004">
        <v>2</v>
      </c>
      <c r="V17004" t="s">
        <v>3055</v>
      </c>
      <c r="W17004">
        <v>2</v>
      </c>
      <c r="X17004">
        <v>1</v>
      </c>
      <c r="Y17004">
        <v>9</v>
      </c>
    </row>
    <row r="17005" spans="12:25" x14ac:dyDescent="0.3">
      <c r="L17005" s="41"/>
      <c r="U17005">
        <v>0</v>
      </c>
      <c r="V17005" t="s">
        <v>2923</v>
      </c>
      <c r="W17005">
        <v>0</v>
      </c>
      <c r="X17005">
        <v>4</v>
      </c>
      <c r="Y17005">
        <v>2</v>
      </c>
    </row>
    <row r="17006" spans="12:25" x14ac:dyDescent="0.3">
      <c r="L17006" s="41"/>
      <c r="U17006">
        <v>6</v>
      </c>
      <c r="V17006" t="s">
        <v>2934</v>
      </c>
      <c r="W17006">
        <v>2</v>
      </c>
      <c r="X17006">
        <v>4</v>
      </c>
      <c r="Y17006">
        <v>2</v>
      </c>
    </row>
    <row r="17007" spans="12:25" x14ac:dyDescent="0.3">
      <c r="L17007" s="41"/>
      <c r="U17007">
        <v>0</v>
      </c>
      <c r="V17007" t="s">
        <v>2923</v>
      </c>
      <c r="W17007">
        <v>0</v>
      </c>
      <c r="X17007">
        <v>2</v>
      </c>
    </row>
    <row r="17008" spans="12:25" x14ac:dyDescent="0.3">
      <c r="L17008" s="41"/>
      <c r="U17008">
        <v>0</v>
      </c>
      <c r="V17008" t="s">
        <v>2923</v>
      </c>
      <c r="W17008">
        <v>0</v>
      </c>
      <c r="X17008">
        <v>6</v>
      </c>
    </row>
    <row r="17009" spans="12:25" x14ac:dyDescent="0.3">
      <c r="L17009" s="41"/>
      <c r="U17009">
        <v>0</v>
      </c>
      <c r="V17009" t="s">
        <v>2923</v>
      </c>
      <c r="W17009">
        <v>0</v>
      </c>
      <c r="X17009">
        <v>3</v>
      </c>
      <c r="Y17009">
        <v>3</v>
      </c>
    </row>
    <row r="17010" spans="12:25" x14ac:dyDescent="0.3">
      <c r="L17010" s="41"/>
      <c r="U17010">
        <v>0</v>
      </c>
      <c r="V17010" t="s">
        <v>2923</v>
      </c>
      <c r="W17010">
        <v>0</v>
      </c>
      <c r="X17010">
        <v>4</v>
      </c>
      <c r="Y17010">
        <v>5</v>
      </c>
    </row>
    <row r="17011" spans="12:25" x14ac:dyDescent="0.3">
      <c r="L17011" s="41"/>
      <c r="U17011">
        <v>5</v>
      </c>
      <c r="V17011" t="s">
        <v>2956</v>
      </c>
      <c r="W17011">
        <v>1</v>
      </c>
      <c r="X17011">
        <v>4</v>
      </c>
      <c r="Y17011">
        <v>25</v>
      </c>
    </row>
    <row r="17012" spans="12:25" x14ac:dyDescent="0.3">
      <c r="L17012" s="41"/>
      <c r="U17012">
        <v>109</v>
      </c>
      <c r="V17012" t="s">
        <v>3149</v>
      </c>
      <c r="W17012">
        <v>55</v>
      </c>
      <c r="X17012">
        <v>2</v>
      </c>
      <c r="Y17012">
        <v>4</v>
      </c>
    </row>
    <row r="17013" spans="12:25" x14ac:dyDescent="0.3">
      <c r="L17013" s="41"/>
      <c r="U17013">
        <v>0</v>
      </c>
      <c r="V17013" t="s">
        <v>2923</v>
      </c>
      <c r="W17013">
        <v>0</v>
      </c>
      <c r="X17013">
        <v>1</v>
      </c>
      <c r="Y17013">
        <v>2</v>
      </c>
    </row>
    <row r="17014" spans="12:25" x14ac:dyDescent="0.3">
      <c r="L17014" s="41"/>
      <c r="U17014">
        <v>0</v>
      </c>
      <c r="V17014" t="s">
        <v>2923</v>
      </c>
      <c r="W17014">
        <v>0</v>
      </c>
      <c r="X17014">
        <v>2</v>
      </c>
      <c r="Y17014">
        <v>2</v>
      </c>
    </row>
    <row r="17015" spans="12:25" x14ac:dyDescent="0.3">
      <c r="L17015" s="41"/>
      <c r="U17015">
        <v>32</v>
      </c>
      <c r="V17015" t="s">
        <v>3098</v>
      </c>
      <c r="W17015">
        <v>8</v>
      </c>
      <c r="X17015">
        <v>4</v>
      </c>
      <c r="Y17015">
        <v>13</v>
      </c>
    </row>
    <row r="17016" spans="12:25" x14ac:dyDescent="0.3">
      <c r="L17016" s="41"/>
      <c r="U17016">
        <v>3</v>
      </c>
      <c r="V17016" t="s">
        <v>2961</v>
      </c>
      <c r="W17016">
        <v>1</v>
      </c>
      <c r="X17016">
        <v>4</v>
      </c>
      <c r="Y17016">
        <v>18</v>
      </c>
    </row>
    <row r="17017" spans="12:25" x14ac:dyDescent="0.3">
      <c r="L17017" s="41"/>
      <c r="U17017">
        <v>0</v>
      </c>
      <c r="V17017" t="s">
        <v>2923</v>
      </c>
      <c r="W17017">
        <v>0</v>
      </c>
      <c r="X17017">
        <v>3</v>
      </c>
      <c r="Y17017">
        <v>5</v>
      </c>
    </row>
    <row r="17018" spans="12:25" x14ac:dyDescent="0.3">
      <c r="L17018" s="41"/>
      <c r="U17018">
        <v>1</v>
      </c>
      <c r="V17018" t="s">
        <v>2956</v>
      </c>
      <c r="W17018">
        <v>0</v>
      </c>
      <c r="X17018">
        <v>3</v>
      </c>
      <c r="Y17018">
        <v>5</v>
      </c>
    </row>
    <row r="17019" spans="12:25" x14ac:dyDescent="0.3">
      <c r="L17019" s="41"/>
      <c r="U17019">
        <v>0</v>
      </c>
      <c r="V17019" t="s">
        <v>2923</v>
      </c>
      <c r="W17019">
        <v>0</v>
      </c>
      <c r="X17019">
        <v>4</v>
      </c>
      <c r="Y17019">
        <v>8</v>
      </c>
    </row>
    <row r="17020" spans="12:25" x14ac:dyDescent="0.3">
      <c r="L17020" s="41"/>
      <c r="U17020">
        <v>6</v>
      </c>
      <c r="V17020" t="s">
        <v>3058</v>
      </c>
      <c r="W17020">
        <v>2</v>
      </c>
      <c r="X17020">
        <v>3</v>
      </c>
      <c r="Y17020">
        <v>5</v>
      </c>
    </row>
    <row r="17021" spans="12:25" x14ac:dyDescent="0.3">
      <c r="L17021" s="41"/>
      <c r="U17021">
        <v>0</v>
      </c>
      <c r="V17021" t="s">
        <v>2923</v>
      </c>
      <c r="W17021">
        <v>0</v>
      </c>
      <c r="X17021">
        <v>2</v>
      </c>
    </row>
    <row r="17022" spans="12:25" x14ac:dyDescent="0.3">
      <c r="L17022" s="41"/>
      <c r="U17022">
        <v>0</v>
      </c>
      <c r="V17022" t="s">
        <v>2923</v>
      </c>
      <c r="W17022">
        <v>0</v>
      </c>
      <c r="X17022">
        <v>4</v>
      </c>
    </row>
    <row r="17023" spans="12:25" x14ac:dyDescent="0.3">
      <c r="L17023" s="41"/>
      <c r="U17023">
        <v>0</v>
      </c>
      <c r="V17023" t="s">
        <v>2923</v>
      </c>
      <c r="W17023">
        <v>0</v>
      </c>
      <c r="X17023">
        <v>2</v>
      </c>
    </row>
    <row r="17024" spans="12:25" x14ac:dyDescent="0.3">
      <c r="L17024" s="41"/>
      <c r="U17024">
        <v>0</v>
      </c>
      <c r="V17024" t="s">
        <v>2923</v>
      </c>
      <c r="W17024">
        <v>0</v>
      </c>
      <c r="X17024">
        <v>6</v>
      </c>
    </row>
    <row r="17025" spans="12:25" x14ac:dyDescent="0.3">
      <c r="L17025" s="41"/>
      <c r="U17025">
        <v>0</v>
      </c>
      <c r="V17025" t="s">
        <v>2923</v>
      </c>
      <c r="W17025">
        <v>0</v>
      </c>
      <c r="X17025">
        <v>2</v>
      </c>
      <c r="Y17025">
        <v>1</v>
      </c>
    </row>
    <row r="17026" spans="12:25" x14ac:dyDescent="0.3">
      <c r="L17026" s="41"/>
      <c r="U17026">
        <v>0</v>
      </c>
      <c r="V17026" t="s">
        <v>2923</v>
      </c>
      <c r="W17026">
        <v>0</v>
      </c>
      <c r="X17026">
        <v>5</v>
      </c>
      <c r="Y17026">
        <v>5</v>
      </c>
    </row>
    <row r="17027" spans="12:25" x14ac:dyDescent="0.3">
      <c r="L17027" s="41"/>
      <c r="U17027">
        <v>40</v>
      </c>
      <c r="V17027" t="s">
        <v>3148</v>
      </c>
      <c r="W17027">
        <v>40</v>
      </c>
      <c r="X17027">
        <v>1</v>
      </c>
      <c r="Y17027">
        <v>4</v>
      </c>
    </row>
    <row r="17028" spans="12:25" x14ac:dyDescent="0.3">
      <c r="L17028" s="41"/>
      <c r="U17028">
        <v>0</v>
      </c>
      <c r="V17028" t="s">
        <v>2923</v>
      </c>
      <c r="W17028">
        <v>0</v>
      </c>
      <c r="X17028">
        <v>1</v>
      </c>
    </row>
    <row r="17029" spans="12:25" x14ac:dyDescent="0.3">
      <c r="L17029" s="41"/>
      <c r="U17029">
        <v>2</v>
      </c>
      <c r="V17029" t="s">
        <v>3018</v>
      </c>
      <c r="W17029">
        <v>2</v>
      </c>
      <c r="X17029">
        <v>1</v>
      </c>
      <c r="Y17029">
        <v>5</v>
      </c>
    </row>
    <row r="17030" spans="12:25" x14ac:dyDescent="0.3">
      <c r="L17030" s="41"/>
      <c r="U17030">
        <v>0</v>
      </c>
      <c r="V17030" t="s">
        <v>2923</v>
      </c>
      <c r="W17030">
        <v>0</v>
      </c>
      <c r="X17030">
        <v>1</v>
      </c>
      <c r="Y17030">
        <v>12</v>
      </c>
    </row>
    <row r="17031" spans="12:25" x14ac:dyDescent="0.3">
      <c r="L17031" s="41"/>
      <c r="U17031">
        <v>6</v>
      </c>
      <c r="V17031" t="s">
        <v>2954</v>
      </c>
      <c r="W17031">
        <v>6</v>
      </c>
      <c r="X17031">
        <v>1</v>
      </c>
      <c r="Y17031">
        <v>4</v>
      </c>
    </row>
    <row r="17032" spans="12:25" x14ac:dyDescent="0.3">
      <c r="L17032" s="41"/>
      <c r="U17032">
        <v>2</v>
      </c>
      <c r="V17032" t="s">
        <v>2953</v>
      </c>
      <c r="W17032">
        <v>2</v>
      </c>
      <c r="X17032">
        <v>1</v>
      </c>
      <c r="Y17032">
        <v>3</v>
      </c>
    </row>
    <row r="17033" spans="12:25" x14ac:dyDescent="0.3">
      <c r="L17033" s="41"/>
      <c r="U17033">
        <v>15</v>
      </c>
      <c r="V17033" t="s">
        <v>3012</v>
      </c>
      <c r="W17033">
        <v>3</v>
      </c>
      <c r="X17033">
        <v>5</v>
      </c>
      <c r="Y17033">
        <v>2</v>
      </c>
    </row>
    <row r="17034" spans="12:25" x14ac:dyDescent="0.3">
      <c r="L17034" s="41"/>
      <c r="U17034">
        <v>0</v>
      </c>
      <c r="V17034" t="s">
        <v>2923</v>
      </c>
      <c r="W17034">
        <v>0</v>
      </c>
      <c r="X17034">
        <v>3</v>
      </c>
      <c r="Y17034">
        <v>1</v>
      </c>
    </row>
    <row r="17035" spans="12:25" x14ac:dyDescent="0.3">
      <c r="L17035" s="41"/>
      <c r="U17035">
        <v>0</v>
      </c>
      <c r="V17035" t="s">
        <v>2923</v>
      </c>
      <c r="W17035">
        <v>0</v>
      </c>
      <c r="X17035">
        <v>3</v>
      </c>
      <c r="Y17035">
        <v>5</v>
      </c>
    </row>
    <row r="17036" spans="12:25" x14ac:dyDescent="0.3">
      <c r="L17036" s="41"/>
      <c r="U17036">
        <v>0</v>
      </c>
      <c r="V17036" t="s">
        <v>2923</v>
      </c>
      <c r="W17036">
        <v>0</v>
      </c>
      <c r="X17036">
        <v>5</v>
      </c>
      <c r="Y17036">
        <v>1</v>
      </c>
    </row>
    <row r="17037" spans="12:25" x14ac:dyDescent="0.3">
      <c r="L17037" s="41"/>
      <c r="U17037">
        <v>0</v>
      </c>
      <c r="V17037" t="s">
        <v>2923</v>
      </c>
      <c r="W17037">
        <v>0</v>
      </c>
      <c r="X17037">
        <v>3</v>
      </c>
      <c r="Y17037">
        <v>2</v>
      </c>
    </row>
    <row r="17038" spans="12:25" x14ac:dyDescent="0.3">
      <c r="L17038" s="41"/>
      <c r="U17038">
        <v>0</v>
      </c>
      <c r="V17038" t="s">
        <v>2923</v>
      </c>
      <c r="W17038">
        <v>0</v>
      </c>
      <c r="X17038">
        <v>1</v>
      </c>
      <c r="Y17038">
        <v>10</v>
      </c>
    </row>
    <row r="17039" spans="12:25" x14ac:dyDescent="0.3">
      <c r="L17039" s="41"/>
      <c r="U17039">
        <v>17</v>
      </c>
      <c r="V17039" t="s">
        <v>3179</v>
      </c>
      <c r="W17039">
        <v>4</v>
      </c>
      <c r="X17039">
        <v>4</v>
      </c>
      <c r="Y17039">
        <v>6</v>
      </c>
    </row>
    <row r="17040" spans="12:25" x14ac:dyDescent="0.3">
      <c r="L17040" s="41"/>
      <c r="U17040">
        <v>1</v>
      </c>
      <c r="V17040" t="s">
        <v>2925</v>
      </c>
      <c r="W17040">
        <v>0</v>
      </c>
      <c r="X17040">
        <v>3</v>
      </c>
      <c r="Y17040">
        <v>9</v>
      </c>
    </row>
    <row r="17041" spans="12:25" x14ac:dyDescent="0.3">
      <c r="L17041" s="41"/>
      <c r="U17041">
        <v>3</v>
      </c>
      <c r="V17041" t="s">
        <v>2993</v>
      </c>
      <c r="W17041">
        <v>1</v>
      </c>
      <c r="X17041">
        <v>4</v>
      </c>
      <c r="Y17041">
        <v>4</v>
      </c>
    </row>
    <row r="17042" spans="12:25" x14ac:dyDescent="0.3">
      <c r="L17042" s="41"/>
      <c r="U17042">
        <v>0</v>
      </c>
      <c r="V17042" t="s">
        <v>2923</v>
      </c>
      <c r="W17042">
        <v>0</v>
      </c>
      <c r="X17042">
        <v>2</v>
      </c>
      <c r="Y17042">
        <v>1</v>
      </c>
    </row>
    <row r="17043" spans="12:25" x14ac:dyDescent="0.3">
      <c r="L17043" s="41"/>
      <c r="U17043">
        <v>4</v>
      </c>
      <c r="V17043" t="s">
        <v>2949</v>
      </c>
      <c r="W17043">
        <v>4</v>
      </c>
      <c r="X17043">
        <v>1</v>
      </c>
      <c r="Y17043">
        <v>2</v>
      </c>
    </row>
    <row r="17044" spans="12:25" x14ac:dyDescent="0.3">
      <c r="L17044" s="41"/>
      <c r="U17044">
        <v>0</v>
      </c>
      <c r="V17044" t="s">
        <v>2923</v>
      </c>
      <c r="W17044">
        <v>0</v>
      </c>
      <c r="X17044">
        <v>6</v>
      </c>
      <c r="Y17044">
        <v>5</v>
      </c>
    </row>
    <row r="17045" spans="12:25" x14ac:dyDescent="0.3">
      <c r="L17045" s="41"/>
      <c r="U17045">
        <v>0</v>
      </c>
      <c r="V17045" t="s">
        <v>2923</v>
      </c>
      <c r="W17045">
        <v>0</v>
      </c>
      <c r="X17045">
        <v>2</v>
      </c>
      <c r="Y17045">
        <v>4</v>
      </c>
    </row>
    <row r="17046" spans="12:25" x14ac:dyDescent="0.3">
      <c r="L17046" s="41"/>
      <c r="U17046">
        <v>0</v>
      </c>
      <c r="V17046" t="s">
        <v>2923</v>
      </c>
      <c r="W17046">
        <v>0</v>
      </c>
      <c r="X17046">
        <v>4</v>
      </c>
      <c r="Y17046">
        <v>1</v>
      </c>
    </row>
    <row r="17047" spans="12:25" x14ac:dyDescent="0.3">
      <c r="L17047" s="41"/>
      <c r="U17047">
        <v>0</v>
      </c>
      <c r="V17047" t="s">
        <v>2923</v>
      </c>
      <c r="W17047">
        <v>0</v>
      </c>
      <c r="X17047">
        <v>1</v>
      </c>
      <c r="Y17047">
        <v>2</v>
      </c>
    </row>
    <row r="17048" spans="12:25" x14ac:dyDescent="0.3">
      <c r="L17048" s="41"/>
      <c r="U17048">
        <v>7</v>
      </c>
      <c r="V17048" t="s">
        <v>3021</v>
      </c>
      <c r="W17048">
        <v>2</v>
      </c>
      <c r="X17048">
        <v>4</v>
      </c>
      <c r="Y17048">
        <v>2</v>
      </c>
    </row>
    <row r="17049" spans="12:25" x14ac:dyDescent="0.3">
      <c r="L17049" s="41"/>
      <c r="U17049">
        <v>5</v>
      </c>
      <c r="V17049" t="s">
        <v>2975</v>
      </c>
      <c r="W17049">
        <v>2</v>
      </c>
      <c r="X17049">
        <v>3</v>
      </c>
      <c r="Y17049">
        <v>2</v>
      </c>
    </row>
    <row r="17050" spans="12:25" x14ac:dyDescent="0.3">
      <c r="L17050" s="41"/>
      <c r="U17050">
        <v>0</v>
      </c>
      <c r="V17050" t="s">
        <v>2923</v>
      </c>
      <c r="W17050">
        <v>0</v>
      </c>
      <c r="X17050">
        <v>2</v>
      </c>
      <c r="Y17050">
        <v>2</v>
      </c>
    </row>
    <row r="17051" spans="12:25" x14ac:dyDescent="0.3">
      <c r="L17051" s="41"/>
      <c r="U17051">
        <v>0</v>
      </c>
      <c r="V17051" t="s">
        <v>2923</v>
      </c>
      <c r="W17051">
        <v>0</v>
      </c>
      <c r="X17051">
        <v>1</v>
      </c>
      <c r="Y17051">
        <v>3</v>
      </c>
    </row>
    <row r="17052" spans="12:25" x14ac:dyDescent="0.3">
      <c r="L17052" s="41"/>
      <c r="U17052">
        <v>1</v>
      </c>
      <c r="V17052" t="s">
        <v>2931</v>
      </c>
      <c r="W17052">
        <v>0</v>
      </c>
      <c r="X17052">
        <v>3</v>
      </c>
      <c r="Y17052">
        <v>1</v>
      </c>
    </row>
    <row r="17053" spans="12:25" x14ac:dyDescent="0.3">
      <c r="L17053" s="41"/>
      <c r="U17053">
        <v>0</v>
      </c>
      <c r="V17053" t="s">
        <v>2923</v>
      </c>
      <c r="W17053">
        <v>0</v>
      </c>
      <c r="X17053">
        <v>4</v>
      </c>
      <c r="Y17053">
        <v>7</v>
      </c>
    </row>
    <row r="17054" spans="12:25" x14ac:dyDescent="0.3">
      <c r="L17054" s="41"/>
      <c r="U17054">
        <v>0</v>
      </c>
      <c r="V17054" t="s">
        <v>2923</v>
      </c>
      <c r="W17054">
        <v>0</v>
      </c>
      <c r="X17054">
        <v>2</v>
      </c>
      <c r="Y17054">
        <v>3</v>
      </c>
    </row>
    <row r="17055" spans="12:25" x14ac:dyDescent="0.3">
      <c r="L17055" s="41"/>
      <c r="U17055">
        <v>0</v>
      </c>
      <c r="V17055" t="s">
        <v>2923</v>
      </c>
      <c r="W17055">
        <v>0</v>
      </c>
      <c r="X17055">
        <v>6</v>
      </c>
    </row>
    <row r="17056" spans="12:25" x14ac:dyDescent="0.3">
      <c r="L17056" s="41"/>
      <c r="U17056">
        <v>0</v>
      </c>
      <c r="V17056" t="s">
        <v>2923</v>
      </c>
      <c r="W17056">
        <v>0</v>
      </c>
      <c r="X17056">
        <v>3</v>
      </c>
      <c r="Y17056">
        <v>1</v>
      </c>
    </row>
    <row r="17057" spans="12:25" x14ac:dyDescent="0.3">
      <c r="L17057" s="41"/>
      <c r="U17057">
        <v>7</v>
      </c>
      <c r="V17057" t="s">
        <v>3022</v>
      </c>
      <c r="W17057">
        <v>2</v>
      </c>
      <c r="X17057">
        <v>4</v>
      </c>
      <c r="Y17057">
        <v>1</v>
      </c>
    </row>
    <row r="17058" spans="12:25" x14ac:dyDescent="0.3">
      <c r="L17058" s="41"/>
      <c r="U17058">
        <v>0</v>
      </c>
      <c r="V17058" t="s">
        <v>2923</v>
      </c>
      <c r="W17058">
        <v>0</v>
      </c>
      <c r="X17058">
        <v>2</v>
      </c>
      <c r="Y17058">
        <v>2</v>
      </c>
    </row>
    <row r="17059" spans="12:25" x14ac:dyDescent="0.3">
      <c r="L17059" s="41"/>
      <c r="U17059">
        <v>0</v>
      </c>
      <c r="V17059" t="s">
        <v>2923</v>
      </c>
      <c r="W17059">
        <v>0</v>
      </c>
      <c r="X17059">
        <v>1</v>
      </c>
      <c r="Y17059">
        <v>4</v>
      </c>
    </row>
    <row r="17060" spans="12:25" x14ac:dyDescent="0.3">
      <c r="L17060" s="41"/>
      <c r="U17060">
        <v>0</v>
      </c>
      <c r="V17060" t="s">
        <v>2923</v>
      </c>
      <c r="W17060">
        <v>0</v>
      </c>
      <c r="X17060">
        <v>4</v>
      </c>
      <c r="Y17060">
        <v>1</v>
      </c>
    </row>
    <row r="17061" spans="12:25" x14ac:dyDescent="0.3">
      <c r="L17061" s="41"/>
      <c r="U17061">
        <v>0</v>
      </c>
      <c r="V17061" t="s">
        <v>2923</v>
      </c>
      <c r="W17061">
        <v>0</v>
      </c>
      <c r="X17061">
        <v>5</v>
      </c>
      <c r="Y17061">
        <v>2</v>
      </c>
    </row>
    <row r="17062" spans="12:25" x14ac:dyDescent="0.3">
      <c r="L17062" s="41"/>
      <c r="U17062">
        <v>2</v>
      </c>
      <c r="V17062" t="s">
        <v>2949</v>
      </c>
      <c r="W17062">
        <v>1</v>
      </c>
      <c r="X17062">
        <v>3</v>
      </c>
      <c r="Y17062">
        <v>1</v>
      </c>
    </row>
    <row r="17063" spans="12:25" x14ac:dyDescent="0.3">
      <c r="L17063" s="41"/>
      <c r="U17063">
        <v>1</v>
      </c>
      <c r="V17063" t="s">
        <v>3114</v>
      </c>
      <c r="W17063">
        <v>0</v>
      </c>
      <c r="X17063">
        <v>3</v>
      </c>
      <c r="Y17063">
        <v>16</v>
      </c>
    </row>
    <row r="17064" spans="12:25" x14ac:dyDescent="0.3">
      <c r="L17064" s="41"/>
      <c r="U17064">
        <v>0</v>
      </c>
      <c r="V17064" t="s">
        <v>2923</v>
      </c>
      <c r="W17064">
        <v>0</v>
      </c>
      <c r="X17064">
        <v>3</v>
      </c>
      <c r="Y17064">
        <v>2</v>
      </c>
    </row>
    <row r="17065" spans="12:25" x14ac:dyDescent="0.3">
      <c r="L17065" s="41"/>
      <c r="U17065">
        <v>6</v>
      </c>
      <c r="V17065" t="s">
        <v>2954</v>
      </c>
      <c r="W17065">
        <v>3</v>
      </c>
      <c r="X17065">
        <v>2</v>
      </c>
      <c r="Y17065">
        <v>4</v>
      </c>
    </row>
    <row r="17066" spans="12:25" x14ac:dyDescent="0.3">
      <c r="L17066" s="41"/>
      <c r="U17066">
        <v>0</v>
      </c>
      <c r="V17066" t="s">
        <v>2923</v>
      </c>
      <c r="W17066">
        <v>0</v>
      </c>
      <c r="X17066">
        <v>4</v>
      </c>
      <c r="Y17066">
        <v>7</v>
      </c>
    </row>
    <row r="17067" spans="12:25" x14ac:dyDescent="0.3">
      <c r="L17067" s="41"/>
      <c r="U17067">
        <v>0</v>
      </c>
      <c r="V17067" t="s">
        <v>2923</v>
      </c>
      <c r="W17067">
        <v>0</v>
      </c>
      <c r="X17067">
        <v>3</v>
      </c>
      <c r="Y17067">
        <v>1</v>
      </c>
    </row>
    <row r="17068" spans="12:25" x14ac:dyDescent="0.3">
      <c r="L17068" s="41"/>
      <c r="U17068">
        <v>0</v>
      </c>
      <c r="V17068" t="s">
        <v>2923</v>
      </c>
      <c r="W17068">
        <v>0</v>
      </c>
      <c r="X17068">
        <v>1</v>
      </c>
      <c r="Y17068">
        <v>3</v>
      </c>
    </row>
    <row r="17069" spans="12:25" x14ac:dyDescent="0.3">
      <c r="L17069" s="41"/>
      <c r="U17069">
        <v>0</v>
      </c>
      <c r="V17069" t="s">
        <v>2923</v>
      </c>
      <c r="W17069">
        <v>0</v>
      </c>
      <c r="X17069">
        <v>1</v>
      </c>
      <c r="Y17069">
        <v>2</v>
      </c>
    </row>
    <row r="17070" spans="12:25" x14ac:dyDescent="0.3">
      <c r="L17070" s="41"/>
      <c r="U17070">
        <v>0</v>
      </c>
      <c r="V17070" t="s">
        <v>2923</v>
      </c>
      <c r="W17070">
        <v>0</v>
      </c>
      <c r="X17070">
        <v>2</v>
      </c>
      <c r="Y17070">
        <v>1</v>
      </c>
    </row>
    <row r="17071" spans="12:25" x14ac:dyDescent="0.3">
      <c r="L17071" s="41"/>
      <c r="U17071">
        <v>0</v>
      </c>
      <c r="V17071" t="s">
        <v>2923</v>
      </c>
      <c r="W17071">
        <v>0</v>
      </c>
      <c r="X17071">
        <v>1</v>
      </c>
      <c r="Y17071">
        <v>3</v>
      </c>
    </row>
    <row r="17072" spans="12:25" x14ac:dyDescent="0.3">
      <c r="L17072" s="41"/>
      <c r="U17072">
        <v>0</v>
      </c>
      <c r="V17072" t="s">
        <v>2923</v>
      </c>
      <c r="W17072">
        <v>0</v>
      </c>
      <c r="X17072">
        <v>5</v>
      </c>
      <c r="Y17072">
        <v>3</v>
      </c>
    </row>
    <row r="17073" spans="12:25" x14ac:dyDescent="0.3">
      <c r="L17073" s="41"/>
      <c r="U17073">
        <v>2</v>
      </c>
      <c r="V17073" t="s">
        <v>2949</v>
      </c>
      <c r="W17073">
        <v>1</v>
      </c>
      <c r="X17073">
        <v>2</v>
      </c>
      <c r="Y17073">
        <v>1</v>
      </c>
    </row>
    <row r="17074" spans="12:25" x14ac:dyDescent="0.3">
      <c r="L17074" s="41"/>
      <c r="U17074">
        <v>0</v>
      </c>
      <c r="V17074" t="s">
        <v>2923</v>
      </c>
      <c r="W17074">
        <v>0</v>
      </c>
      <c r="X17074">
        <v>1</v>
      </c>
      <c r="Y17074">
        <v>1</v>
      </c>
    </row>
    <row r="17075" spans="12:25" x14ac:dyDescent="0.3">
      <c r="L17075" s="41"/>
      <c r="U17075">
        <v>2</v>
      </c>
      <c r="V17075" t="s">
        <v>2949</v>
      </c>
      <c r="W17075">
        <v>1</v>
      </c>
      <c r="X17075">
        <v>2</v>
      </c>
      <c r="Y17075">
        <v>1</v>
      </c>
    </row>
    <row r="17076" spans="12:25" x14ac:dyDescent="0.3">
      <c r="L17076" s="41"/>
      <c r="U17076">
        <v>2</v>
      </c>
      <c r="V17076" t="s">
        <v>2953</v>
      </c>
      <c r="W17076">
        <v>0</v>
      </c>
      <c r="X17076">
        <v>6</v>
      </c>
      <c r="Y17076">
        <v>3</v>
      </c>
    </row>
    <row r="17077" spans="12:25" x14ac:dyDescent="0.3">
      <c r="L17077" s="41"/>
      <c r="U17077">
        <v>3</v>
      </c>
      <c r="V17077" t="s">
        <v>2954</v>
      </c>
      <c r="W17077">
        <v>3</v>
      </c>
      <c r="X17077">
        <v>1</v>
      </c>
      <c r="Y17077">
        <v>2</v>
      </c>
    </row>
    <row r="17078" spans="12:25" x14ac:dyDescent="0.3">
      <c r="L17078" s="41"/>
      <c r="U17078">
        <v>0</v>
      </c>
      <c r="V17078" t="s">
        <v>2923</v>
      </c>
      <c r="W17078">
        <v>0</v>
      </c>
      <c r="X17078">
        <v>1</v>
      </c>
      <c r="Y17078">
        <v>2</v>
      </c>
    </row>
    <row r="17079" spans="12:25" x14ac:dyDescent="0.3">
      <c r="L17079" s="41"/>
      <c r="U17079">
        <v>73</v>
      </c>
      <c r="V17079" t="s">
        <v>3273</v>
      </c>
      <c r="W17079">
        <v>18</v>
      </c>
      <c r="X17079">
        <v>4</v>
      </c>
      <c r="Y17079">
        <v>6</v>
      </c>
    </row>
    <row r="17080" spans="12:25" x14ac:dyDescent="0.3">
      <c r="L17080" s="41"/>
      <c r="U17080">
        <v>0</v>
      </c>
      <c r="V17080" t="s">
        <v>2923</v>
      </c>
      <c r="W17080">
        <v>0</v>
      </c>
      <c r="X17080">
        <v>1</v>
      </c>
    </row>
    <row r="17081" spans="12:25" x14ac:dyDescent="0.3">
      <c r="L17081" s="41"/>
      <c r="U17081">
        <v>0</v>
      </c>
      <c r="V17081" t="s">
        <v>2923</v>
      </c>
      <c r="W17081">
        <v>0</v>
      </c>
      <c r="X17081">
        <v>1</v>
      </c>
      <c r="Y17081">
        <v>4</v>
      </c>
    </row>
    <row r="17082" spans="12:25" x14ac:dyDescent="0.3">
      <c r="L17082" s="41"/>
      <c r="U17082">
        <v>0</v>
      </c>
      <c r="V17082" t="s">
        <v>2923</v>
      </c>
      <c r="W17082">
        <v>0</v>
      </c>
      <c r="X17082">
        <v>4</v>
      </c>
      <c r="Y17082">
        <v>1</v>
      </c>
    </row>
    <row r="17083" spans="12:25" x14ac:dyDescent="0.3">
      <c r="L17083" s="41"/>
      <c r="U17083">
        <v>0</v>
      </c>
      <c r="V17083" t="s">
        <v>2923</v>
      </c>
      <c r="W17083">
        <v>0</v>
      </c>
      <c r="X17083">
        <v>5</v>
      </c>
      <c r="Y17083">
        <v>1</v>
      </c>
    </row>
    <row r="17084" spans="12:25" x14ac:dyDescent="0.3">
      <c r="L17084" s="41"/>
      <c r="U17084">
        <v>0</v>
      </c>
      <c r="V17084" t="s">
        <v>2923</v>
      </c>
      <c r="W17084">
        <v>0</v>
      </c>
      <c r="X17084">
        <v>3</v>
      </c>
      <c r="Y17084">
        <v>3</v>
      </c>
    </row>
    <row r="17085" spans="12:25" x14ac:dyDescent="0.3">
      <c r="L17085" s="41"/>
      <c r="U17085">
        <v>0</v>
      </c>
      <c r="V17085" t="s">
        <v>2923</v>
      </c>
      <c r="W17085">
        <v>0</v>
      </c>
      <c r="X17085">
        <v>1</v>
      </c>
      <c r="Y17085">
        <v>2</v>
      </c>
    </row>
    <row r="17086" spans="12:25" x14ac:dyDescent="0.3">
      <c r="L17086" s="41"/>
      <c r="U17086">
        <v>0</v>
      </c>
      <c r="V17086" t="s">
        <v>2923</v>
      </c>
      <c r="W17086">
        <v>0</v>
      </c>
      <c r="X17086">
        <v>1</v>
      </c>
      <c r="Y17086">
        <v>5</v>
      </c>
    </row>
    <row r="17087" spans="12:25" x14ac:dyDescent="0.3">
      <c r="L17087" s="41"/>
      <c r="U17087">
        <v>0</v>
      </c>
      <c r="V17087" t="s">
        <v>2923</v>
      </c>
      <c r="W17087">
        <v>0</v>
      </c>
      <c r="X17087">
        <v>1</v>
      </c>
      <c r="Y17087">
        <v>2</v>
      </c>
    </row>
    <row r="17088" spans="12:25" x14ac:dyDescent="0.3">
      <c r="L17088" s="41"/>
      <c r="U17088">
        <v>0</v>
      </c>
      <c r="V17088" t="s">
        <v>2923</v>
      </c>
      <c r="W17088">
        <v>0</v>
      </c>
      <c r="X17088">
        <v>3</v>
      </c>
      <c r="Y17088">
        <v>11</v>
      </c>
    </row>
    <row r="17089" spans="12:25" x14ac:dyDescent="0.3">
      <c r="L17089" s="41"/>
      <c r="U17089">
        <v>0</v>
      </c>
      <c r="V17089" t="s">
        <v>2923</v>
      </c>
      <c r="W17089">
        <v>0</v>
      </c>
      <c r="X17089">
        <v>5</v>
      </c>
      <c r="Y17089">
        <v>1</v>
      </c>
    </row>
    <row r="17090" spans="12:25" x14ac:dyDescent="0.3">
      <c r="L17090" s="41"/>
      <c r="U17090">
        <v>0</v>
      </c>
      <c r="V17090" t="s">
        <v>2923</v>
      </c>
      <c r="W17090">
        <v>0</v>
      </c>
      <c r="X17090">
        <v>1</v>
      </c>
      <c r="Y17090">
        <v>3</v>
      </c>
    </row>
    <row r="17091" spans="12:25" x14ac:dyDescent="0.3">
      <c r="L17091" s="41"/>
      <c r="U17091">
        <v>1</v>
      </c>
      <c r="V17091" t="s">
        <v>2956</v>
      </c>
      <c r="W17091">
        <v>0</v>
      </c>
      <c r="X17091">
        <v>5</v>
      </c>
      <c r="Y17091">
        <v>5</v>
      </c>
    </row>
    <row r="17092" spans="12:25" x14ac:dyDescent="0.3">
      <c r="L17092" s="41"/>
      <c r="U17092">
        <v>0</v>
      </c>
      <c r="V17092" t="s">
        <v>2923</v>
      </c>
      <c r="W17092">
        <v>0</v>
      </c>
      <c r="X17092">
        <v>6</v>
      </c>
    </row>
    <row r="17093" spans="12:25" x14ac:dyDescent="0.3">
      <c r="L17093" s="41"/>
      <c r="U17093">
        <v>0</v>
      </c>
      <c r="V17093" t="s">
        <v>2923</v>
      </c>
      <c r="W17093">
        <v>0</v>
      </c>
      <c r="X17093">
        <v>3</v>
      </c>
      <c r="Y17093">
        <v>1</v>
      </c>
    </row>
    <row r="17094" spans="12:25" x14ac:dyDescent="0.3">
      <c r="L17094" s="41"/>
      <c r="U17094">
        <v>0</v>
      </c>
      <c r="V17094" t="s">
        <v>2923</v>
      </c>
      <c r="W17094">
        <v>0</v>
      </c>
      <c r="X17094">
        <v>3</v>
      </c>
    </row>
    <row r="17095" spans="12:25" x14ac:dyDescent="0.3">
      <c r="L17095" s="41"/>
      <c r="U17095">
        <v>46</v>
      </c>
      <c r="V17095" t="s">
        <v>2989</v>
      </c>
      <c r="W17095">
        <v>12</v>
      </c>
      <c r="X17095">
        <v>4</v>
      </c>
      <c r="Y17095">
        <v>4</v>
      </c>
    </row>
    <row r="17096" spans="12:25" x14ac:dyDescent="0.3">
      <c r="L17096" s="41"/>
      <c r="U17096">
        <v>0</v>
      </c>
      <c r="V17096" t="s">
        <v>2923</v>
      </c>
      <c r="W17096">
        <v>0</v>
      </c>
      <c r="X17096">
        <v>1</v>
      </c>
      <c r="Y17096">
        <v>3</v>
      </c>
    </row>
    <row r="17097" spans="12:25" x14ac:dyDescent="0.3">
      <c r="L17097" s="41"/>
      <c r="U17097">
        <v>5</v>
      </c>
      <c r="V17097" t="s">
        <v>3003</v>
      </c>
      <c r="W17097">
        <v>2</v>
      </c>
      <c r="X17097">
        <v>3</v>
      </c>
      <c r="Y17097">
        <v>1</v>
      </c>
    </row>
    <row r="17098" spans="12:25" x14ac:dyDescent="0.3">
      <c r="L17098" s="41"/>
      <c r="U17098">
        <v>5</v>
      </c>
      <c r="V17098" t="s">
        <v>3162</v>
      </c>
      <c r="W17098">
        <v>5</v>
      </c>
      <c r="X17098">
        <v>1</v>
      </c>
      <c r="Y17098">
        <v>9</v>
      </c>
    </row>
    <row r="17099" spans="12:25" x14ac:dyDescent="0.3">
      <c r="L17099" s="41"/>
      <c r="U17099">
        <v>1</v>
      </c>
      <c r="V17099" t="s">
        <v>2931</v>
      </c>
      <c r="W17099">
        <v>1</v>
      </c>
      <c r="X17099">
        <v>2</v>
      </c>
      <c r="Y17099">
        <v>1</v>
      </c>
    </row>
    <row r="17100" spans="12:25" x14ac:dyDescent="0.3">
      <c r="L17100" s="41"/>
      <c r="U17100">
        <v>0</v>
      </c>
      <c r="V17100" t="s">
        <v>2923</v>
      </c>
      <c r="W17100">
        <v>0</v>
      </c>
      <c r="X17100">
        <v>1</v>
      </c>
      <c r="Y17100">
        <v>5</v>
      </c>
    </row>
    <row r="17101" spans="12:25" x14ac:dyDescent="0.3">
      <c r="L17101" s="41"/>
      <c r="U17101">
        <v>0</v>
      </c>
      <c r="V17101" t="s">
        <v>2923</v>
      </c>
      <c r="W17101">
        <v>0</v>
      </c>
      <c r="X17101">
        <v>1</v>
      </c>
      <c r="Y17101">
        <v>9</v>
      </c>
    </row>
    <row r="17102" spans="12:25" x14ac:dyDescent="0.3">
      <c r="L17102" s="41"/>
      <c r="U17102">
        <v>0</v>
      </c>
      <c r="V17102" t="s">
        <v>2923</v>
      </c>
      <c r="W17102">
        <v>0</v>
      </c>
      <c r="X17102">
        <v>3</v>
      </c>
      <c r="Y17102">
        <v>11</v>
      </c>
    </row>
    <row r="17103" spans="12:25" x14ac:dyDescent="0.3">
      <c r="L17103" s="41"/>
      <c r="U17103">
        <v>0</v>
      </c>
      <c r="V17103" t="s">
        <v>2923</v>
      </c>
      <c r="W17103">
        <v>0</v>
      </c>
      <c r="X17103">
        <v>1</v>
      </c>
      <c r="Y17103">
        <v>2</v>
      </c>
    </row>
    <row r="17104" spans="12:25" x14ac:dyDescent="0.3">
      <c r="L17104" s="41"/>
      <c r="U17104">
        <v>0</v>
      </c>
      <c r="V17104" t="s">
        <v>2923</v>
      </c>
      <c r="W17104">
        <v>0</v>
      </c>
      <c r="X17104">
        <v>2</v>
      </c>
    </row>
    <row r="17105" spans="12:25" x14ac:dyDescent="0.3">
      <c r="L17105" s="41"/>
      <c r="U17105">
        <v>0</v>
      </c>
      <c r="V17105" t="s">
        <v>2923</v>
      </c>
      <c r="W17105">
        <v>0</v>
      </c>
      <c r="X17105">
        <v>2</v>
      </c>
      <c r="Y17105">
        <v>1</v>
      </c>
    </row>
    <row r="17106" spans="12:25" x14ac:dyDescent="0.3">
      <c r="L17106" s="41"/>
      <c r="U17106">
        <v>0</v>
      </c>
      <c r="V17106" t="s">
        <v>2923</v>
      </c>
      <c r="W17106">
        <v>0</v>
      </c>
      <c r="X17106">
        <v>6</v>
      </c>
      <c r="Y17106">
        <v>1</v>
      </c>
    </row>
    <row r="17107" spans="12:25" x14ac:dyDescent="0.3">
      <c r="L17107" s="41"/>
      <c r="U17107">
        <v>1</v>
      </c>
      <c r="V17107" t="s">
        <v>2931</v>
      </c>
      <c r="W17107">
        <v>1</v>
      </c>
      <c r="X17107">
        <v>1</v>
      </c>
      <c r="Y17107">
        <v>1</v>
      </c>
    </row>
    <row r="17108" spans="12:25" x14ac:dyDescent="0.3">
      <c r="L17108" s="41"/>
      <c r="U17108">
        <v>0</v>
      </c>
      <c r="V17108" t="s">
        <v>2923</v>
      </c>
      <c r="W17108">
        <v>0</v>
      </c>
      <c r="X17108">
        <v>4</v>
      </c>
      <c r="Y17108">
        <v>1</v>
      </c>
    </row>
    <row r="17109" spans="12:25" x14ac:dyDescent="0.3">
      <c r="L17109" s="41"/>
      <c r="U17109">
        <v>0</v>
      </c>
      <c r="V17109" t="s">
        <v>2923</v>
      </c>
      <c r="W17109">
        <v>0</v>
      </c>
      <c r="X17109">
        <v>1</v>
      </c>
      <c r="Y17109">
        <v>2</v>
      </c>
    </row>
    <row r="17110" spans="12:25" x14ac:dyDescent="0.3">
      <c r="L17110" s="41"/>
      <c r="U17110">
        <v>0</v>
      </c>
      <c r="V17110" t="s">
        <v>2923</v>
      </c>
      <c r="W17110">
        <v>0</v>
      </c>
      <c r="X17110">
        <v>3</v>
      </c>
      <c r="Y17110">
        <v>2</v>
      </c>
    </row>
    <row r="17111" spans="12:25" x14ac:dyDescent="0.3">
      <c r="L17111" s="41"/>
      <c r="U17111">
        <v>3</v>
      </c>
      <c r="V17111" t="s">
        <v>2934</v>
      </c>
      <c r="W17111">
        <v>2</v>
      </c>
      <c r="X17111">
        <v>2</v>
      </c>
      <c r="Y17111">
        <v>1</v>
      </c>
    </row>
    <row r="17112" spans="12:25" x14ac:dyDescent="0.3">
      <c r="L17112" s="41"/>
      <c r="U17112">
        <v>0</v>
      </c>
      <c r="V17112" t="s">
        <v>2923</v>
      </c>
      <c r="W17112">
        <v>0</v>
      </c>
      <c r="X17112">
        <v>2</v>
      </c>
      <c r="Y17112">
        <v>4</v>
      </c>
    </row>
    <row r="17113" spans="12:25" x14ac:dyDescent="0.3">
      <c r="L17113" s="41"/>
      <c r="U17113">
        <v>0</v>
      </c>
      <c r="V17113" t="s">
        <v>2923</v>
      </c>
      <c r="W17113">
        <v>0</v>
      </c>
      <c r="X17113">
        <v>1</v>
      </c>
    </row>
    <row r="17114" spans="12:25" x14ac:dyDescent="0.3">
      <c r="L17114" s="41"/>
      <c r="U17114">
        <v>0</v>
      </c>
      <c r="V17114" t="s">
        <v>2923</v>
      </c>
      <c r="W17114">
        <v>0</v>
      </c>
      <c r="X17114">
        <v>1</v>
      </c>
      <c r="Y17114">
        <v>4</v>
      </c>
    </row>
    <row r="17115" spans="12:25" x14ac:dyDescent="0.3">
      <c r="L17115" s="41"/>
      <c r="U17115">
        <v>0</v>
      </c>
      <c r="V17115" t="s">
        <v>2923</v>
      </c>
      <c r="W17115">
        <v>0</v>
      </c>
      <c r="X17115">
        <v>5</v>
      </c>
      <c r="Y17115">
        <v>8</v>
      </c>
    </row>
    <row r="17116" spans="12:25" x14ac:dyDescent="0.3">
      <c r="L17116" s="41"/>
      <c r="U17116">
        <v>0</v>
      </c>
      <c r="V17116" t="s">
        <v>2923</v>
      </c>
      <c r="W17116">
        <v>0</v>
      </c>
      <c r="X17116">
        <v>1</v>
      </c>
      <c r="Y17116">
        <v>1</v>
      </c>
    </row>
    <row r="17117" spans="12:25" x14ac:dyDescent="0.3">
      <c r="L17117" s="41"/>
      <c r="U17117">
        <v>0</v>
      </c>
      <c r="V17117" t="s">
        <v>2923</v>
      </c>
      <c r="W17117">
        <v>0</v>
      </c>
      <c r="X17117">
        <v>2</v>
      </c>
    </row>
    <row r="17118" spans="12:25" x14ac:dyDescent="0.3">
      <c r="L17118" s="41"/>
      <c r="U17118">
        <v>0</v>
      </c>
      <c r="V17118" t="s">
        <v>2923</v>
      </c>
      <c r="W17118">
        <v>0</v>
      </c>
      <c r="X17118">
        <v>2</v>
      </c>
      <c r="Y17118">
        <v>15</v>
      </c>
    </row>
    <row r="17119" spans="12:25" x14ac:dyDescent="0.3">
      <c r="L17119" s="41"/>
      <c r="U17119">
        <v>3</v>
      </c>
      <c r="V17119" t="s">
        <v>2931</v>
      </c>
      <c r="W17119">
        <v>3</v>
      </c>
      <c r="X17119">
        <v>1</v>
      </c>
      <c r="Y17119">
        <v>3</v>
      </c>
    </row>
    <row r="17120" spans="12:25" x14ac:dyDescent="0.3">
      <c r="L17120" s="41"/>
      <c r="U17120">
        <v>3</v>
      </c>
      <c r="V17120" t="s">
        <v>2993</v>
      </c>
      <c r="W17120">
        <v>3</v>
      </c>
      <c r="X17120">
        <v>1</v>
      </c>
      <c r="Y17120">
        <v>4</v>
      </c>
    </row>
    <row r="17121" spans="12:25" x14ac:dyDescent="0.3">
      <c r="L17121" s="41"/>
      <c r="U17121">
        <v>2</v>
      </c>
      <c r="V17121" t="s">
        <v>3018</v>
      </c>
      <c r="W17121">
        <v>2</v>
      </c>
      <c r="X17121">
        <v>1</v>
      </c>
      <c r="Y17121">
        <v>5</v>
      </c>
    </row>
    <row r="17122" spans="12:25" x14ac:dyDescent="0.3">
      <c r="L17122" s="41"/>
      <c r="U17122">
        <v>0</v>
      </c>
      <c r="V17122" t="s">
        <v>2923</v>
      </c>
      <c r="W17122">
        <v>0</v>
      </c>
      <c r="X17122">
        <v>1</v>
      </c>
      <c r="Y17122">
        <v>4</v>
      </c>
    </row>
    <row r="17123" spans="12:25" x14ac:dyDescent="0.3">
      <c r="L17123" s="41"/>
      <c r="U17123">
        <v>52</v>
      </c>
      <c r="V17123" t="s">
        <v>3132</v>
      </c>
      <c r="W17123">
        <v>13</v>
      </c>
      <c r="X17123">
        <v>4</v>
      </c>
      <c r="Y17123">
        <v>8</v>
      </c>
    </row>
    <row r="17124" spans="12:25" x14ac:dyDescent="0.3">
      <c r="L17124" s="41"/>
      <c r="U17124">
        <v>50</v>
      </c>
      <c r="V17124" t="s">
        <v>3185</v>
      </c>
      <c r="W17124">
        <v>13</v>
      </c>
      <c r="X17124">
        <v>4</v>
      </c>
      <c r="Y17124">
        <v>1</v>
      </c>
    </row>
    <row r="17125" spans="12:25" x14ac:dyDescent="0.3">
      <c r="L17125" s="41"/>
      <c r="U17125">
        <v>0</v>
      </c>
      <c r="V17125" t="s">
        <v>2923</v>
      </c>
      <c r="W17125">
        <v>0</v>
      </c>
      <c r="X17125">
        <v>4</v>
      </c>
      <c r="Y17125">
        <v>3</v>
      </c>
    </row>
    <row r="17126" spans="12:25" x14ac:dyDescent="0.3">
      <c r="L17126" s="41"/>
      <c r="U17126">
        <v>12</v>
      </c>
      <c r="V17126" t="s">
        <v>2934</v>
      </c>
      <c r="W17126">
        <v>2</v>
      </c>
      <c r="X17126">
        <v>5</v>
      </c>
      <c r="Y17126">
        <v>4</v>
      </c>
    </row>
    <row r="17127" spans="12:25" x14ac:dyDescent="0.3">
      <c r="L17127" s="41"/>
      <c r="U17127">
        <v>0</v>
      </c>
      <c r="V17127" t="s">
        <v>2923</v>
      </c>
      <c r="W17127">
        <v>0</v>
      </c>
      <c r="X17127">
        <v>5</v>
      </c>
      <c r="Y17127">
        <v>2</v>
      </c>
    </row>
    <row r="17128" spans="12:25" x14ac:dyDescent="0.3">
      <c r="L17128" s="41"/>
      <c r="U17128">
        <v>0</v>
      </c>
      <c r="V17128" t="s">
        <v>2923</v>
      </c>
      <c r="W17128">
        <v>0</v>
      </c>
      <c r="X17128">
        <v>1</v>
      </c>
      <c r="Y17128">
        <v>1</v>
      </c>
    </row>
    <row r="17129" spans="12:25" x14ac:dyDescent="0.3">
      <c r="L17129" s="41"/>
      <c r="U17129">
        <v>0</v>
      </c>
      <c r="V17129" t="s">
        <v>2923</v>
      </c>
      <c r="W17129">
        <v>0</v>
      </c>
      <c r="X17129">
        <v>1</v>
      </c>
      <c r="Y17129">
        <v>1</v>
      </c>
    </row>
    <row r="17130" spans="12:25" x14ac:dyDescent="0.3">
      <c r="L17130" s="41"/>
      <c r="U17130">
        <v>1</v>
      </c>
      <c r="V17130" t="s">
        <v>2933</v>
      </c>
      <c r="W17130">
        <v>0</v>
      </c>
      <c r="X17130">
        <v>6</v>
      </c>
      <c r="Y17130">
        <v>2</v>
      </c>
    </row>
    <row r="17131" spans="12:25" x14ac:dyDescent="0.3">
      <c r="L17131" s="41"/>
      <c r="U17131">
        <v>0</v>
      </c>
      <c r="V17131" t="s">
        <v>2923</v>
      </c>
      <c r="W17131">
        <v>0</v>
      </c>
      <c r="X17131">
        <v>2</v>
      </c>
    </row>
    <row r="17132" spans="12:25" x14ac:dyDescent="0.3">
      <c r="L17132" s="41"/>
      <c r="U17132">
        <v>0</v>
      </c>
      <c r="V17132" t="s">
        <v>2923</v>
      </c>
      <c r="W17132">
        <v>0</v>
      </c>
      <c r="X17132">
        <v>1</v>
      </c>
      <c r="Y17132">
        <v>9</v>
      </c>
    </row>
    <row r="17133" spans="12:25" x14ac:dyDescent="0.3">
      <c r="L17133" s="41"/>
      <c r="U17133">
        <v>12</v>
      </c>
      <c r="V17133" t="s">
        <v>2949</v>
      </c>
      <c r="W17133">
        <v>12</v>
      </c>
      <c r="X17133">
        <v>1</v>
      </c>
      <c r="Y17133">
        <v>6</v>
      </c>
    </row>
    <row r="17134" spans="12:25" x14ac:dyDescent="0.3">
      <c r="L17134" s="41"/>
      <c r="U17134">
        <v>0</v>
      </c>
      <c r="V17134" t="s">
        <v>2923</v>
      </c>
      <c r="W17134">
        <v>0</v>
      </c>
      <c r="X17134">
        <v>1</v>
      </c>
      <c r="Y17134">
        <v>3</v>
      </c>
    </row>
    <row r="17135" spans="12:25" x14ac:dyDescent="0.3">
      <c r="L17135" s="41"/>
      <c r="U17135">
        <v>0</v>
      </c>
      <c r="V17135" t="s">
        <v>2923</v>
      </c>
      <c r="W17135">
        <v>0</v>
      </c>
      <c r="X17135">
        <v>1</v>
      </c>
      <c r="Y17135">
        <v>3</v>
      </c>
    </row>
    <row r="17136" spans="12:25" x14ac:dyDescent="0.3">
      <c r="L17136" s="41"/>
      <c r="U17136">
        <v>3177</v>
      </c>
      <c r="V17136" t="s">
        <v>3242</v>
      </c>
      <c r="W17136">
        <v>1589</v>
      </c>
      <c r="X17136">
        <v>2</v>
      </c>
      <c r="Y17136">
        <v>3</v>
      </c>
    </row>
    <row r="17137" spans="12:25" x14ac:dyDescent="0.3">
      <c r="L17137" s="41"/>
      <c r="U17137">
        <v>0</v>
      </c>
      <c r="V17137" t="s">
        <v>2923</v>
      </c>
      <c r="W17137">
        <v>0</v>
      </c>
      <c r="X17137">
        <v>1</v>
      </c>
    </row>
    <row r="17138" spans="12:25" x14ac:dyDescent="0.3">
      <c r="L17138" s="41"/>
      <c r="U17138">
        <v>0</v>
      </c>
      <c r="V17138" t="s">
        <v>2923</v>
      </c>
      <c r="W17138">
        <v>0</v>
      </c>
      <c r="X17138">
        <v>1</v>
      </c>
      <c r="Y17138">
        <v>23</v>
      </c>
    </row>
    <row r="17139" spans="12:25" x14ac:dyDescent="0.3">
      <c r="L17139" s="41"/>
      <c r="U17139">
        <v>0</v>
      </c>
      <c r="V17139" t="s">
        <v>2923</v>
      </c>
      <c r="W17139">
        <v>0</v>
      </c>
      <c r="X17139">
        <v>4</v>
      </c>
      <c r="Y17139">
        <v>1</v>
      </c>
    </row>
    <row r="17140" spans="12:25" x14ac:dyDescent="0.3">
      <c r="L17140" s="41"/>
      <c r="U17140">
        <v>0</v>
      </c>
      <c r="V17140" t="s">
        <v>2923</v>
      </c>
      <c r="W17140">
        <v>0</v>
      </c>
      <c r="X17140">
        <v>5</v>
      </c>
    </row>
    <row r="17141" spans="12:25" x14ac:dyDescent="0.3">
      <c r="L17141" s="41"/>
      <c r="U17141">
        <v>1</v>
      </c>
      <c r="V17141" t="s">
        <v>2931</v>
      </c>
      <c r="W17141">
        <v>1</v>
      </c>
      <c r="X17141">
        <v>1</v>
      </c>
      <c r="Y17141">
        <v>1</v>
      </c>
    </row>
    <row r="17142" spans="12:25" x14ac:dyDescent="0.3">
      <c r="L17142" s="41"/>
      <c r="U17142">
        <v>2</v>
      </c>
      <c r="V17142" t="s">
        <v>2949</v>
      </c>
      <c r="W17142">
        <v>2</v>
      </c>
      <c r="X17142">
        <v>1</v>
      </c>
      <c r="Y17142">
        <v>1</v>
      </c>
    </row>
    <row r="17143" spans="12:25" x14ac:dyDescent="0.3">
      <c r="L17143" s="41"/>
      <c r="U17143">
        <v>0</v>
      </c>
      <c r="V17143" t="s">
        <v>2923</v>
      </c>
      <c r="W17143">
        <v>0</v>
      </c>
      <c r="X17143">
        <v>1</v>
      </c>
    </row>
    <row r="17144" spans="12:25" x14ac:dyDescent="0.3">
      <c r="L17144" s="41"/>
      <c r="U17144">
        <v>0</v>
      </c>
      <c r="V17144" t="s">
        <v>2923</v>
      </c>
      <c r="W17144">
        <v>0</v>
      </c>
      <c r="X17144">
        <v>5</v>
      </c>
    </row>
    <row r="17145" spans="12:25" x14ac:dyDescent="0.3">
      <c r="L17145" s="41"/>
      <c r="U17145">
        <v>0</v>
      </c>
      <c r="V17145" t="s">
        <v>2923</v>
      </c>
      <c r="W17145">
        <v>0</v>
      </c>
      <c r="X17145">
        <v>4</v>
      </c>
    </row>
    <row r="17146" spans="12:25" x14ac:dyDescent="0.3">
      <c r="L17146" s="41"/>
      <c r="U17146">
        <v>1</v>
      </c>
      <c r="V17146" t="s">
        <v>2962</v>
      </c>
      <c r="W17146">
        <v>0</v>
      </c>
      <c r="X17146">
        <v>5</v>
      </c>
      <c r="Y17146">
        <v>8</v>
      </c>
    </row>
    <row r="17147" spans="12:25" x14ac:dyDescent="0.3">
      <c r="L17147" s="41"/>
      <c r="U17147">
        <v>0</v>
      </c>
      <c r="V17147" t="s">
        <v>2923</v>
      </c>
      <c r="W17147">
        <v>0</v>
      </c>
      <c r="X17147">
        <v>5</v>
      </c>
      <c r="Y17147">
        <v>2</v>
      </c>
    </row>
    <row r="17148" spans="12:25" x14ac:dyDescent="0.3">
      <c r="L17148" s="41"/>
      <c r="U17148">
        <v>49</v>
      </c>
      <c r="V17148" t="s">
        <v>3251</v>
      </c>
      <c r="W17148">
        <v>12</v>
      </c>
      <c r="X17148">
        <v>4</v>
      </c>
      <c r="Y17148">
        <v>22</v>
      </c>
    </row>
    <row r="17149" spans="12:25" x14ac:dyDescent="0.3">
      <c r="L17149" s="41"/>
      <c r="U17149">
        <v>331</v>
      </c>
      <c r="V17149" t="s">
        <v>3272</v>
      </c>
      <c r="W17149">
        <v>331</v>
      </c>
      <c r="X17149">
        <v>1</v>
      </c>
      <c r="Y17149">
        <v>16</v>
      </c>
    </row>
    <row r="17150" spans="12:25" x14ac:dyDescent="0.3">
      <c r="L17150" s="41"/>
      <c r="U17150">
        <v>52</v>
      </c>
      <c r="V17150" t="s">
        <v>3271</v>
      </c>
      <c r="W17150">
        <v>13</v>
      </c>
      <c r="X17150">
        <v>4</v>
      </c>
      <c r="Y17150">
        <v>28</v>
      </c>
    </row>
    <row r="17151" spans="12:25" x14ac:dyDescent="0.3">
      <c r="L17151" s="41"/>
      <c r="U17151">
        <v>15</v>
      </c>
      <c r="V17151" t="s">
        <v>3153</v>
      </c>
      <c r="W17151">
        <v>4</v>
      </c>
      <c r="X17151">
        <v>4</v>
      </c>
      <c r="Y17151">
        <v>4</v>
      </c>
    </row>
    <row r="17152" spans="12:25" x14ac:dyDescent="0.3">
      <c r="L17152" s="41"/>
      <c r="U17152">
        <v>6</v>
      </c>
      <c r="V17152" t="s">
        <v>2934</v>
      </c>
      <c r="W17152">
        <v>3</v>
      </c>
      <c r="X17152">
        <v>2</v>
      </c>
      <c r="Y17152">
        <v>2</v>
      </c>
    </row>
    <row r="17153" spans="12:25" x14ac:dyDescent="0.3">
      <c r="L17153" s="41"/>
      <c r="U17153">
        <v>14</v>
      </c>
      <c r="V17153" t="s">
        <v>3097</v>
      </c>
      <c r="W17153">
        <v>7</v>
      </c>
      <c r="X17153">
        <v>2</v>
      </c>
      <c r="Y17153">
        <v>9</v>
      </c>
    </row>
    <row r="17154" spans="12:25" x14ac:dyDescent="0.3">
      <c r="L17154" s="41"/>
      <c r="U17154">
        <v>96</v>
      </c>
      <c r="V17154" t="s">
        <v>3107</v>
      </c>
      <c r="W17154">
        <v>96</v>
      </c>
      <c r="X17154">
        <v>1</v>
      </c>
      <c r="Y17154">
        <v>13</v>
      </c>
    </row>
    <row r="17155" spans="12:25" x14ac:dyDescent="0.3">
      <c r="L17155" s="41"/>
      <c r="U17155">
        <v>9</v>
      </c>
      <c r="V17155" t="s">
        <v>2926</v>
      </c>
      <c r="W17155">
        <v>3</v>
      </c>
      <c r="X17155">
        <v>3</v>
      </c>
      <c r="Y17155">
        <v>1</v>
      </c>
    </row>
    <row r="17156" spans="12:25" x14ac:dyDescent="0.3">
      <c r="L17156" s="41"/>
      <c r="U17156">
        <v>10</v>
      </c>
      <c r="V17156" t="s">
        <v>2967</v>
      </c>
      <c r="W17156">
        <v>3</v>
      </c>
      <c r="X17156">
        <v>4</v>
      </c>
      <c r="Y17156">
        <v>16</v>
      </c>
    </row>
    <row r="17157" spans="12:25" x14ac:dyDescent="0.3">
      <c r="L17157" s="41"/>
      <c r="U17157">
        <v>6</v>
      </c>
      <c r="V17157" t="s">
        <v>3058</v>
      </c>
      <c r="W17157">
        <v>3</v>
      </c>
      <c r="X17157">
        <v>2</v>
      </c>
      <c r="Y17157">
        <v>5</v>
      </c>
    </row>
    <row r="17158" spans="12:25" x14ac:dyDescent="0.3">
      <c r="L17158" s="41"/>
      <c r="U17158">
        <v>5</v>
      </c>
      <c r="V17158" t="s">
        <v>2931</v>
      </c>
      <c r="W17158">
        <v>1</v>
      </c>
      <c r="X17158">
        <v>4</v>
      </c>
      <c r="Y17158">
        <v>5</v>
      </c>
    </row>
    <row r="17159" spans="12:25" x14ac:dyDescent="0.3">
      <c r="L17159" s="41"/>
      <c r="U17159">
        <v>4</v>
      </c>
      <c r="V17159" t="s">
        <v>2949</v>
      </c>
      <c r="W17159">
        <v>1</v>
      </c>
      <c r="X17159">
        <v>4</v>
      </c>
      <c r="Y17159">
        <v>2</v>
      </c>
    </row>
    <row r="17160" spans="12:25" x14ac:dyDescent="0.3">
      <c r="L17160" s="41"/>
      <c r="U17160">
        <v>30</v>
      </c>
      <c r="V17160" t="s">
        <v>3241</v>
      </c>
      <c r="W17160">
        <v>10</v>
      </c>
      <c r="X17160">
        <v>3</v>
      </c>
      <c r="Y17160">
        <v>11</v>
      </c>
    </row>
    <row r="17161" spans="12:25" x14ac:dyDescent="0.3">
      <c r="L17161" s="41"/>
      <c r="U17161">
        <v>14</v>
      </c>
      <c r="V17161" t="s">
        <v>3022</v>
      </c>
      <c r="W17161">
        <v>2</v>
      </c>
      <c r="X17161">
        <v>6</v>
      </c>
      <c r="Y17161">
        <v>2</v>
      </c>
    </row>
    <row r="17162" spans="12:25" x14ac:dyDescent="0.3">
      <c r="L17162" s="41"/>
      <c r="U17162">
        <v>5</v>
      </c>
      <c r="V17162" t="s">
        <v>2975</v>
      </c>
      <c r="W17162">
        <v>1</v>
      </c>
      <c r="X17162">
        <v>4</v>
      </c>
      <c r="Y17162">
        <v>2</v>
      </c>
    </row>
    <row r="17163" spans="12:25" x14ac:dyDescent="0.3">
      <c r="L17163" s="41"/>
      <c r="U17163">
        <v>5</v>
      </c>
      <c r="V17163" t="s">
        <v>3003</v>
      </c>
      <c r="W17163">
        <v>5</v>
      </c>
      <c r="X17163">
        <v>1</v>
      </c>
      <c r="Y17163">
        <v>1</v>
      </c>
    </row>
    <row r="17164" spans="12:25" x14ac:dyDescent="0.3">
      <c r="L17164" s="41"/>
      <c r="U17164">
        <v>7</v>
      </c>
      <c r="V17164" t="s">
        <v>3021</v>
      </c>
      <c r="W17164">
        <v>7</v>
      </c>
      <c r="X17164">
        <v>1</v>
      </c>
      <c r="Y17164">
        <v>2</v>
      </c>
    </row>
    <row r="17165" spans="12:25" x14ac:dyDescent="0.3">
      <c r="L17165" s="41"/>
      <c r="U17165">
        <v>18</v>
      </c>
      <c r="V17165" t="s">
        <v>2934</v>
      </c>
      <c r="W17165">
        <v>18</v>
      </c>
      <c r="X17165">
        <v>1</v>
      </c>
      <c r="Y17165">
        <v>6</v>
      </c>
    </row>
    <row r="17166" spans="12:25" x14ac:dyDescent="0.3">
      <c r="L17166" s="41"/>
      <c r="U17166">
        <v>26</v>
      </c>
      <c r="V17166" t="s">
        <v>3270</v>
      </c>
      <c r="W17166">
        <v>7</v>
      </c>
      <c r="X17166">
        <v>4</v>
      </c>
      <c r="Y17166">
        <v>9</v>
      </c>
    </row>
    <row r="17167" spans="12:25" x14ac:dyDescent="0.3">
      <c r="L17167" s="41"/>
      <c r="U17167">
        <v>123</v>
      </c>
      <c r="V17167" t="s">
        <v>3207</v>
      </c>
      <c r="W17167">
        <v>123</v>
      </c>
      <c r="X17167">
        <v>1</v>
      </c>
      <c r="Y17167">
        <v>24</v>
      </c>
    </row>
    <row r="17168" spans="12:25" x14ac:dyDescent="0.3">
      <c r="L17168" s="41"/>
      <c r="U17168">
        <v>6</v>
      </c>
      <c r="V17168" t="s">
        <v>2934</v>
      </c>
      <c r="W17168">
        <v>2</v>
      </c>
      <c r="X17168">
        <v>4</v>
      </c>
      <c r="Y17168">
        <v>2</v>
      </c>
    </row>
    <row r="17169" spans="12:25" x14ac:dyDescent="0.3">
      <c r="L17169" s="41"/>
      <c r="U17169">
        <v>30</v>
      </c>
      <c r="V17169" t="s">
        <v>2958</v>
      </c>
      <c r="W17169">
        <v>15</v>
      </c>
      <c r="X17169">
        <v>2</v>
      </c>
      <c r="Y17169">
        <v>9</v>
      </c>
    </row>
    <row r="17170" spans="12:25" x14ac:dyDescent="0.3">
      <c r="L17170" s="41"/>
      <c r="U17170">
        <v>80</v>
      </c>
      <c r="V17170" t="s">
        <v>3175</v>
      </c>
      <c r="W17170">
        <v>80</v>
      </c>
      <c r="X17170">
        <v>1</v>
      </c>
      <c r="Y17170">
        <v>15</v>
      </c>
    </row>
    <row r="17171" spans="12:25" x14ac:dyDescent="0.3">
      <c r="L17171" s="41"/>
      <c r="U17171">
        <v>18</v>
      </c>
      <c r="V17171" t="s">
        <v>2949</v>
      </c>
      <c r="W17171">
        <v>6</v>
      </c>
      <c r="X17171">
        <v>3</v>
      </c>
      <c r="Y17171">
        <v>9</v>
      </c>
    </row>
    <row r="17172" spans="12:25" x14ac:dyDescent="0.3">
      <c r="L17172" s="41"/>
      <c r="U17172">
        <v>3</v>
      </c>
      <c r="V17172" t="s">
        <v>2934</v>
      </c>
      <c r="W17172">
        <v>1</v>
      </c>
      <c r="X17172">
        <v>4</v>
      </c>
      <c r="Y17172">
        <v>1</v>
      </c>
    </row>
    <row r="17173" spans="12:25" x14ac:dyDescent="0.3">
      <c r="L17173" s="41"/>
      <c r="U17173">
        <v>11</v>
      </c>
      <c r="V17173" t="s">
        <v>3026</v>
      </c>
      <c r="W17173">
        <v>3</v>
      </c>
      <c r="X17173">
        <v>4</v>
      </c>
      <c r="Y17173">
        <v>7</v>
      </c>
    </row>
    <row r="17174" spans="12:25" x14ac:dyDescent="0.3">
      <c r="L17174" s="41"/>
      <c r="U17174">
        <v>136</v>
      </c>
      <c r="V17174" t="s">
        <v>3204</v>
      </c>
      <c r="W17174">
        <v>45</v>
      </c>
      <c r="X17174">
        <v>3</v>
      </c>
      <c r="Y17174">
        <v>16</v>
      </c>
    </row>
    <row r="17175" spans="12:25" x14ac:dyDescent="0.3">
      <c r="L17175" s="41"/>
      <c r="U17175">
        <v>41</v>
      </c>
      <c r="V17175" t="s">
        <v>3202</v>
      </c>
      <c r="W17175">
        <v>41</v>
      </c>
      <c r="X17175">
        <v>1</v>
      </c>
      <c r="Y17175">
        <v>17</v>
      </c>
    </row>
    <row r="17176" spans="12:25" x14ac:dyDescent="0.3">
      <c r="L17176" s="41"/>
      <c r="U17176">
        <v>119</v>
      </c>
      <c r="V17176" t="s">
        <v>3269</v>
      </c>
      <c r="W17176">
        <v>30</v>
      </c>
      <c r="X17176">
        <v>4</v>
      </c>
      <c r="Y17176">
        <v>9</v>
      </c>
    </row>
    <row r="17177" spans="12:25" x14ac:dyDescent="0.3">
      <c r="L17177" s="41"/>
      <c r="U17177">
        <v>5</v>
      </c>
      <c r="V17177" t="s">
        <v>2933</v>
      </c>
      <c r="W17177">
        <v>3</v>
      </c>
      <c r="X17177">
        <v>2</v>
      </c>
      <c r="Y17177">
        <v>10</v>
      </c>
    </row>
    <row r="17178" spans="12:25" x14ac:dyDescent="0.3">
      <c r="L17178" s="41"/>
      <c r="U17178">
        <v>24</v>
      </c>
      <c r="V17178" t="s">
        <v>2934</v>
      </c>
      <c r="W17178">
        <v>6</v>
      </c>
      <c r="X17178">
        <v>4</v>
      </c>
      <c r="Y17178">
        <v>8</v>
      </c>
    </row>
    <row r="17179" spans="12:25" x14ac:dyDescent="0.3">
      <c r="L17179" s="41"/>
      <c r="U17179">
        <v>33</v>
      </c>
      <c r="V17179" t="s">
        <v>3268</v>
      </c>
      <c r="W17179">
        <v>8</v>
      </c>
      <c r="X17179">
        <v>4</v>
      </c>
      <c r="Y17179">
        <v>14</v>
      </c>
    </row>
    <row r="17180" spans="12:25" x14ac:dyDescent="0.3">
      <c r="L17180" s="41"/>
      <c r="U17180">
        <v>20</v>
      </c>
      <c r="V17180" t="s">
        <v>3267</v>
      </c>
      <c r="W17180">
        <v>10</v>
      </c>
      <c r="X17180">
        <v>2</v>
      </c>
      <c r="Y17180">
        <v>11</v>
      </c>
    </row>
    <row r="17181" spans="12:25" x14ac:dyDescent="0.3">
      <c r="L17181" s="41"/>
      <c r="U17181">
        <v>18</v>
      </c>
      <c r="V17181" t="s">
        <v>2934</v>
      </c>
      <c r="W17181">
        <v>4</v>
      </c>
      <c r="X17181">
        <v>5</v>
      </c>
      <c r="Y17181">
        <v>6</v>
      </c>
    </row>
    <row r="17182" spans="12:25" x14ac:dyDescent="0.3">
      <c r="L17182" s="41"/>
      <c r="U17182">
        <v>18</v>
      </c>
      <c r="V17182" t="s">
        <v>3212</v>
      </c>
      <c r="W17182">
        <v>5</v>
      </c>
      <c r="X17182">
        <v>4</v>
      </c>
      <c r="Y17182">
        <v>5</v>
      </c>
    </row>
    <row r="17183" spans="12:25" x14ac:dyDescent="0.3">
      <c r="L17183" s="41"/>
      <c r="U17183">
        <v>361</v>
      </c>
      <c r="V17183" t="s">
        <v>3170</v>
      </c>
      <c r="W17183">
        <v>90</v>
      </c>
      <c r="X17183">
        <v>4</v>
      </c>
      <c r="Y17183">
        <v>5</v>
      </c>
    </row>
    <row r="17184" spans="12:25" x14ac:dyDescent="0.3">
      <c r="L17184" s="41"/>
      <c r="U17184">
        <v>19</v>
      </c>
      <c r="V17184" t="s">
        <v>3016</v>
      </c>
      <c r="W17184">
        <v>6</v>
      </c>
      <c r="X17184">
        <v>3</v>
      </c>
      <c r="Y17184">
        <v>2</v>
      </c>
    </row>
    <row r="17185" spans="12:25" x14ac:dyDescent="0.3">
      <c r="L17185" s="41"/>
      <c r="U17185">
        <v>10</v>
      </c>
      <c r="V17185" t="s">
        <v>3148</v>
      </c>
      <c r="W17185">
        <v>2</v>
      </c>
      <c r="X17185">
        <v>5</v>
      </c>
      <c r="Y17185">
        <v>1</v>
      </c>
    </row>
    <row r="17186" spans="12:25" x14ac:dyDescent="0.3">
      <c r="L17186" s="41"/>
      <c r="U17186">
        <v>55</v>
      </c>
      <c r="V17186" t="s">
        <v>3208</v>
      </c>
      <c r="W17186">
        <v>14</v>
      </c>
      <c r="X17186">
        <v>4</v>
      </c>
      <c r="Y17186">
        <v>8</v>
      </c>
    </row>
    <row r="17187" spans="12:25" x14ac:dyDescent="0.3">
      <c r="L17187" s="41"/>
      <c r="U17187">
        <v>4</v>
      </c>
      <c r="V17187" t="s">
        <v>2931</v>
      </c>
      <c r="W17187">
        <v>1</v>
      </c>
      <c r="X17187">
        <v>5</v>
      </c>
      <c r="Y17187">
        <v>4</v>
      </c>
    </row>
    <row r="17188" spans="12:25" x14ac:dyDescent="0.3">
      <c r="L17188" s="41"/>
      <c r="U17188">
        <v>100</v>
      </c>
      <c r="V17188" t="s">
        <v>3192</v>
      </c>
      <c r="W17188">
        <v>20</v>
      </c>
      <c r="X17188">
        <v>5</v>
      </c>
      <c r="Y17188">
        <v>5</v>
      </c>
    </row>
    <row r="17189" spans="12:25" x14ac:dyDescent="0.3">
      <c r="L17189" s="41"/>
      <c r="U17189">
        <v>2</v>
      </c>
      <c r="V17189" t="s">
        <v>2931</v>
      </c>
      <c r="W17189">
        <v>1</v>
      </c>
      <c r="X17189">
        <v>2</v>
      </c>
      <c r="Y17189">
        <v>2</v>
      </c>
    </row>
    <row r="17190" spans="12:25" x14ac:dyDescent="0.3">
      <c r="L17190" s="41"/>
      <c r="U17190">
        <v>35</v>
      </c>
      <c r="V17190" t="s">
        <v>3209</v>
      </c>
      <c r="W17190">
        <v>35</v>
      </c>
      <c r="X17190">
        <v>1</v>
      </c>
      <c r="Y17190">
        <v>6</v>
      </c>
    </row>
    <row r="17191" spans="12:25" x14ac:dyDescent="0.3">
      <c r="L17191" s="41"/>
      <c r="U17191">
        <v>4</v>
      </c>
      <c r="V17191" t="s">
        <v>2928</v>
      </c>
      <c r="W17191">
        <v>1</v>
      </c>
      <c r="X17191">
        <v>4</v>
      </c>
      <c r="Y17191">
        <v>5</v>
      </c>
    </row>
    <row r="17192" spans="12:25" x14ac:dyDescent="0.3">
      <c r="L17192" s="41"/>
      <c r="U17192">
        <v>19</v>
      </c>
      <c r="V17192" t="s">
        <v>3091</v>
      </c>
      <c r="W17192">
        <v>5</v>
      </c>
      <c r="X17192">
        <v>4</v>
      </c>
      <c r="Y17192">
        <v>13</v>
      </c>
    </row>
    <row r="17193" spans="12:25" x14ac:dyDescent="0.3">
      <c r="L17193" s="41"/>
      <c r="U17193">
        <v>40</v>
      </c>
      <c r="V17193" t="s">
        <v>2958</v>
      </c>
      <c r="W17193">
        <v>13</v>
      </c>
      <c r="X17193">
        <v>3</v>
      </c>
      <c r="Y17193">
        <v>12</v>
      </c>
    </row>
    <row r="17194" spans="12:25" x14ac:dyDescent="0.3">
      <c r="L17194" s="41"/>
      <c r="U17194">
        <v>1068</v>
      </c>
      <c r="V17194" t="s">
        <v>3206</v>
      </c>
      <c r="W17194">
        <v>534</v>
      </c>
      <c r="X17194">
        <v>2</v>
      </c>
      <c r="Y17194">
        <v>13</v>
      </c>
    </row>
    <row r="17195" spans="12:25" x14ac:dyDescent="0.3">
      <c r="L17195" s="41"/>
      <c r="U17195">
        <v>92</v>
      </c>
      <c r="V17195" t="s">
        <v>3186</v>
      </c>
      <c r="W17195">
        <v>13</v>
      </c>
      <c r="X17195">
        <v>7</v>
      </c>
      <c r="Y17195">
        <v>12</v>
      </c>
    </row>
    <row r="17196" spans="12:25" x14ac:dyDescent="0.3">
      <c r="L17196" s="41"/>
      <c r="U17196">
        <v>3</v>
      </c>
      <c r="V17196" t="s">
        <v>2931</v>
      </c>
      <c r="W17196">
        <v>2</v>
      </c>
      <c r="X17196">
        <v>2</v>
      </c>
      <c r="Y17196">
        <v>3</v>
      </c>
    </row>
    <row r="17197" spans="12:25" x14ac:dyDescent="0.3">
      <c r="L17197" s="41"/>
      <c r="U17197">
        <v>3</v>
      </c>
      <c r="V17197" t="s">
        <v>2934</v>
      </c>
      <c r="W17197">
        <v>1</v>
      </c>
      <c r="X17197">
        <v>4</v>
      </c>
      <c r="Y17197">
        <v>1</v>
      </c>
    </row>
    <row r="17198" spans="12:25" x14ac:dyDescent="0.3">
      <c r="L17198" s="41"/>
      <c r="U17198">
        <v>57</v>
      </c>
      <c r="V17198" t="s">
        <v>2950</v>
      </c>
      <c r="W17198">
        <v>19</v>
      </c>
      <c r="X17198">
        <v>3</v>
      </c>
      <c r="Y17198">
        <v>3</v>
      </c>
    </row>
    <row r="17199" spans="12:25" x14ac:dyDescent="0.3">
      <c r="L17199" s="41"/>
      <c r="U17199">
        <v>10</v>
      </c>
      <c r="V17199" t="s">
        <v>3017</v>
      </c>
      <c r="W17199">
        <v>2</v>
      </c>
      <c r="X17199">
        <v>5</v>
      </c>
      <c r="Y17199">
        <v>7</v>
      </c>
    </row>
    <row r="17200" spans="12:25" x14ac:dyDescent="0.3">
      <c r="L17200" s="41"/>
      <c r="U17200">
        <v>11</v>
      </c>
      <c r="V17200" t="s">
        <v>3031</v>
      </c>
      <c r="W17200">
        <v>4</v>
      </c>
      <c r="X17200">
        <v>3</v>
      </c>
      <c r="Y17200">
        <v>9</v>
      </c>
    </row>
    <row r="17201" spans="12:25" x14ac:dyDescent="0.3">
      <c r="L17201" s="41"/>
      <c r="U17201">
        <v>28</v>
      </c>
      <c r="V17201" t="s">
        <v>3022</v>
      </c>
      <c r="W17201">
        <v>6</v>
      </c>
      <c r="X17201">
        <v>5</v>
      </c>
      <c r="Y17201">
        <v>4</v>
      </c>
    </row>
    <row r="17202" spans="12:25" x14ac:dyDescent="0.3">
      <c r="L17202" s="41"/>
      <c r="U17202">
        <v>12</v>
      </c>
      <c r="V17202" t="s">
        <v>2982</v>
      </c>
      <c r="W17202">
        <v>3</v>
      </c>
      <c r="X17202">
        <v>4</v>
      </c>
      <c r="Y17202">
        <v>14</v>
      </c>
    </row>
    <row r="17203" spans="12:25" x14ac:dyDescent="0.3">
      <c r="L17203" s="41"/>
      <c r="U17203">
        <v>16</v>
      </c>
      <c r="V17203" t="s">
        <v>2947</v>
      </c>
      <c r="W17203">
        <v>16</v>
      </c>
      <c r="X17203">
        <v>1</v>
      </c>
      <c r="Y17203">
        <v>14</v>
      </c>
    </row>
    <row r="17204" spans="12:25" x14ac:dyDescent="0.3">
      <c r="L17204" s="41"/>
      <c r="U17204">
        <v>11</v>
      </c>
      <c r="V17204" t="s">
        <v>3101</v>
      </c>
      <c r="W17204">
        <v>11</v>
      </c>
      <c r="X17204">
        <v>1</v>
      </c>
      <c r="Y17204">
        <v>16</v>
      </c>
    </row>
    <row r="17205" spans="12:25" x14ac:dyDescent="0.3">
      <c r="L17205" s="41"/>
      <c r="U17205">
        <v>10</v>
      </c>
      <c r="V17205" t="s">
        <v>3003</v>
      </c>
      <c r="W17205">
        <v>3</v>
      </c>
      <c r="X17205">
        <v>4</v>
      </c>
      <c r="Y17205">
        <v>2</v>
      </c>
    </row>
    <row r="17206" spans="12:25" x14ac:dyDescent="0.3">
      <c r="L17206" s="41"/>
      <c r="U17206">
        <v>92</v>
      </c>
      <c r="V17206" t="s">
        <v>3266</v>
      </c>
      <c r="W17206">
        <v>18</v>
      </c>
      <c r="X17206">
        <v>5</v>
      </c>
      <c r="Y17206">
        <v>13</v>
      </c>
    </row>
    <row r="17207" spans="12:25" x14ac:dyDescent="0.3">
      <c r="L17207" s="41"/>
      <c r="U17207">
        <v>91</v>
      </c>
      <c r="V17207" t="s">
        <v>3265</v>
      </c>
      <c r="W17207">
        <v>46</v>
      </c>
      <c r="X17207">
        <v>2</v>
      </c>
      <c r="Y17207">
        <v>12</v>
      </c>
    </row>
    <row r="17208" spans="12:25" x14ac:dyDescent="0.3">
      <c r="L17208" s="41"/>
      <c r="U17208">
        <v>14</v>
      </c>
      <c r="V17208" t="s">
        <v>3056</v>
      </c>
      <c r="W17208">
        <v>7</v>
      </c>
      <c r="X17208">
        <v>2</v>
      </c>
      <c r="Y17208">
        <v>8</v>
      </c>
    </row>
    <row r="17209" spans="12:25" x14ac:dyDescent="0.3">
      <c r="L17209" s="41"/>
      <c r="U17209">
        <v>15</v>
      </c>
      <c r="V17209" t="s">
        <v>2948</v>
      </c>
      <c r="W17209">
        <v>4</v>
      </c>
      <c r="X17209">
        <v>4</v>
      </c>
      <c r="Y17209">
        <v>9</v>
      </c>
    </row>
    <row r="17210" spans="12:25" x14ac:dyDescent="0.3">
      <c r="L17210" s="41"/>
      <c r="U17210">
        <v>9</v>
      </c>
      <c r="V17210" t="s">
        <v>3030</v>
      </c>
      <c r="W17210">
        <v>3</v>
      </c>
      <c r="X17210">
        <v>3</v>
      </c>
      <c r="Y17210">
        <v>5</v>
      </c>
    </row>
    <row r="17211" spans="12:25" x14ac:dyDescent="0.3">
      <c r="L17211" s="41"/>
      <c r="U17211">
        <v>17</v>
      </c>
      <c r="V17211" t="s">
        <v>2976</v>
      </c>
      <c r="W17211">
        <v>9</v>
      </c>
      <c r="X17211">
        <v>2</v>
      </c>
      <c r="Y17211">
        <v>12</v>
      </c>
    </row>
    <row r="17212" spans="12:25" x14ac:dyDescent="0.3">
      <c r="L17212" s="41"/>
      <c r="U17212">
        <v>1</v>
      </c>
      <c r="V17212" t="s">
        <v>2931</v>
      </c>
      <c r="W17212">
        <v>0</v>
      </c>
      <c r="X17212">
        <v>4</v>
      </c>
      <c r="Y17212">
        <v>1</v>
      </c>
    </row>
    <row r="17213" spans="12:25" x14ac:dyDescent="0.3">
      <c r="L17213" s="41"/>
      <c r="U17213">
        <v>8</v>
      </c>
      <c r="V17213" t="s">
        <v>2968</v>
      </c>
      <c r="W17213">
        <v>2</v>
      </c>
      <c r="X17213">
        <v>5</v>
      </c>
      <c r="Y17213">
        <v>2</v>
      </c>
    </row>
    <row r="17214" spans="12:25" x14ac:dyDescent="0.3">
      <c r="L17214" s="41"/>
      <c r="U17214">
        <v>1</v>
      </c>
      <c r="V17214" t="s">
        <v>2956</v>
      </c>
      <c r="W17214">
        <v>0</v>
      </c>
      <c r="X17214">
        <v>3</v>
      </c>
      <c r="Y17214">
        <v>5</v>
      </c>
    </row>
    <row r="17215" spans="12:25" x14ac:dyDescent="0.3">
      <c r="L17215" s="41"/>
      <c r="U17215">
        <v>249</v>
      </c>
      <c r="V17215" t="s">
        <v>3249</v>
      </c>
      <c r="W17215">
        <v>50</v>
      </c>
      <c r="X17215">
        <v>5</v>
      </c>
      <c r="Y17215">
        <v>13</v>
      </c>
    </row>
    <row r="17216" spans="12:25" x14ac:dyDescent="0.3">
      <c r="L17216" s="41"/>
      <c r="U17216">
        <v>3</v>
      </c>
      <c r="V17216" t="s">
        <v>3159</v>
      </c>
      <c r="W17216">
        <v>3</v>
      </c>
      <c r="X17216">
        <v>1</v>
      </c>
      <c r="Y17216">
        <v>10</v>
      </c>
    </row>
    <row r="17217" spans="12:25" x14ac:dyDescent="0.3">
      <c r="L17217" s="41"/>
      <c r="U17217">
        <v>1</v>
      </c>
      <c r="V17217" t="s">
        <v>3111</v>
      </c>
      <c r="W17217">
        <v>0</v>
      </c>
      <c r="X17217">
        <v>5</v>
      </c>
      <c r="Y17217">
        <v>11</v>
      </c>
    </row>
    <row r="17218" spans="12:25" x14ac:dyDescent="0.3">
      <c r="L17218" s="41"/>
      <c r="U17218">
        <v>1</v>
      </c>
      <c r="V17218" t="s">
        <v>2931</v>
      </c>
      <c r="W17218">
        <v>0</v>
      </c>
      <c r="X17218">
        <v>3</v>
      </c>
      <c r="Y17218">
        <v>1</v>
      </c>
    </row>
    <row r="17219" spans="12:25" x14ac:dyDescent="0.3">
      <c r="L17219" s="41"/>
      <c r="U17219">
        <v>23</v>
      </c>
      <c r="V17219" t="s">
        <v>2989</v>
      </c>
      <c r="W17219">
        <v>8</v>
      </c>
      <c r="X17219">
        <v>3</v>
      </c>
      <c r="Y17219">
        <v>2</v>
      </c>
    </row>
    <row r="17220" spans="12:25" x14ac:dyDescent="0.3">
      <c r="L17220" s="41"/>
      <c r="U17220">
        <v>13</v>
      </c>
      <c r="V17220" t="s">
        <v>3047</v>
      </c>
      <c r="W17220">
        <v>13</v>
      </c>
      <c r="X17220">
        <v>1</v>
      </c>
      <c r="Y17220">
        <v>3</v>
      </c>
    </row>
    <row r="17221" spans="12:25" x14ac:dyDescent="0.3">
      <c r="L17221" s="41"/>
      <c r="U17221">
        <v>8</v>
      </c>
      <c r="V17221" t="s">
        <v>2979</v>
      </c>
      <c r="W17221">
        <v>3</v>
      </c>
      <c r="X17221">
        <v>3</v>
      </c>
      <c r="Y17221">
        <v>6</v>
      </c>
    </row>
    <row r="17222" spans="12:25" x14ac:dyDescent="0.3">
      <c r="L17222" s="41"/>
      <c r="U17222">
        <v>230</v>
      </c>
      <c r="V17222" t="s">
        <v>3264</v>
      </c>
      <c r="W17222">
        <v>58</v>
      </c>
      <c r="X17222">
        <v>4</v>
      </c>
      <c r="Y17222">
        <v>17</v>
      </c>
    </row>
    <row r="17223" spans="12:25" x14ac:dyDescent="0.3">
      <c r="L17223" s="41"/>
      <c r="U17223">
        <v>8</v>
      </c>
      <c r="V17223" t="s">
        <v>2968</v>
      </c>
      <c r="W17223">
        <v>3</v>
      </c>
      <c r="X17223">
        <v>3</v>
      </c>
      <c r="Y17223">
        <v>2</v>
      </c>
    </row>
    <row r="17224" spans="12:25" x14ac:dyDescent="0.3">
      <c r="L17224" s="41"/>
      <c r="U17224">
        <v>18</v>
      </c>
      <c r="V17224" t="s">
        <v>3023</v>
      </c>
      <c r="W17224">
        <v>9</v>
      </c>
      <c r="X17224">
        <v>2</v>
      </c>
      <c r="Y17224">
        <v>7</v>
      </c>
    </row>
    <row r="17225" spans="12:25" x14ac:dyDescent="0.3">
      <c r="L17225" s="41"/>
      <c r="U17225">
        <v>45</v>
      </c>
      <c r="V17225" t="s">
        <v>2926</v>
      </c>
      <c r="W17225">
        <v>11</v>
      </c>
      <c r="X17225">
        <v>4</v>
      </c>
      <c r="Y17225">
        <v>5</v>
      </c>
    </row>
    <row r="17226" spans="12:25" x14ac:dyDescent="0.3">
      <c r="L17226" s="41"/>
      <c r="U17226">
        <v>11</v>
      </c>
      <c r="V17226" t="s">
        <v>3055</v>
      </c>
      <c r="W17226">
        <v>11</v>
      </c>
      <c r="X17226">
        <v>1</v>
      </c>
      <c r="Y17226">
        <v>49</v>
      </c>
    </row>
    <row r="17227" spans="12:25" x14ac:dyDescent="0.3">
      <c r="L17227" s="41"/>
      <c r="U17227">
        <v>54</v>
      </c>
      <c r="V17227" t="s">
        <v>3263</v>
      </c>
      <c r="W17227">
        <v>14</v>
      </c>
      <c r="X17227">
        <v>4</v>
      </c>
      <c r="Y17227">
        <v>14</v>
      </c>
    </row>
    <row r="17228" spans="12:25" x14ac:dyDescent="0.3">
      <c r="L17228" s="41"/>
      <c r="U17228">
        <v>4</v>
      </c>
      <c r="V17228" t="s">
        <v>3076</v>
      </c>
      <c r="W17228">
        <v>4</v>
      </c>
      <c r="X17228">
        <v>1</v>
      </c>
      <c r="Y17228">
        <v>11</v>
      </c>
    </row>
    <row r="17229" spans="12:25" x14ac:dyDescent="0.3">
      <c r="L17229" s="41"/>
      <c r="U17229">
        <v>5</v>
      </c>
      <c r="V17229" t="s">
        <v>2975</v>
      </c>
      <c r="W17229">
        <v>1</v>
      </c>
      <c r="X17229">
        <v>4</v>
      </c>
      <c r="Y17229">
        <v>2</v>
      </c>
    </row>
    <row r="17230" spans="12:25" x14ac:dyDescent="0.3">
      <c r="L17230" s="41"/>
      <c r="U17230">
        <v>8</v>
      </c>
      <c r="V17230" t="s">
        <v>3168</v>
      </c>
      <c r="W17230">
        <v>3</v>
      </c>
      <c r="X17230">
        <v>3</v>
      </c>
      <c r="Y17230">
        <v>19</v>
      </c>
    </row>
    <row r="17231" spans="12:25" x14ac:dyDescent="0.3">
      <c r="L17231" s="41"/>
      <c r="U17231">
        <v>3</v>
      </c>
      <c r="V17231" t="s">
        <v>2993</v>
      </c>
      <c r="W17231">
        <v>1</v>
      </c>
      <c r="X17231">
        <v>5</v>
      </c>
      <c r="Y17231">
        <v>4</v>
      </c>
    </row>
    <row r="17232" spans="12:25" x14ac:dyDescent="0.3">
      <c r="L17232" s="41"/>
      <c r="U17232">
        <v>6</v>
      </c>
      <c r="V17232" t="s">
        <v>3002</v>
      </c>
      <c r="W17232">
        <v>2</v>
      </c>
      <c r="X17232">
        <v>3</v>
      </c>
      <c r="Y17232">
        <v>1</v>
      </c>
    </row>
    <row r="17233" spans="12:25" x14ac:dyDescent="0.3">
      <c r="L17233" s="41"/>
      <c r="U17233">
        <v>5</v>
      </c>
      <c r="V17233" t="s">
        <v>2927</v>
      </c>
      <c r="W17233">
        <v>1</v>
      </c>
      <c r="X17233">
        <v>4</v>
      </c>
      <c r="Y17233">
        <v>7</v>
      </c>
    </row>
    <row r="17234" spans="12:25" x14ac:dyDescent="0.3">
      <c r="L17234" s="41"/>
      <c r="U17234">
        <v>5</v>
      </c>
      <c r="V17234" t="s">
        <v>3073</v>
      </c>
      <c r="W17234">
        <v>2</v>
      </c>
      <c r="X17234">
        <v>3</v>
      </c>
      <c r="Y17234">
        <v>22</v>
      </c>
    </row>
    <row r="17235" spans="12:25" x14ac:dyDescent="0.3">
      <c r="L17235" s="41"/>
      <c r="U17235">
        <v>2</v>
      </c>
      <c r="V17235" t="s">
        <v>2923</v>
      </c>
      <c r="W17235">
        <v>1</v>
      </c>
      <c r="X17235">
        <v>4</v>
      </c>
    </row>
    <row r="17236" spans="12:25" x14ac:dyDescent="0.3">
      <c r="L17236" s="41"/>
      <c r="U17236">
        <v>8</v>
      </c>
      <c r="V17236" t="s">
        <v>3037</v>
      </c>
      <c r="W17236">
        <v>2</v>
      </c>
      <c r="X17236">
        <v>4</v>
      </c>
      <c r="Y17236">
        <v>1</v>
      </c>
    </row>
    <row r="17237" spans="12:25" x14ac:dyDescent="0.3">
      <c r="L17237" s="41"/>
      <c r="U17237">
        <v>56</v>
      </c>
      <c r="V17237" t="s">
        <v>3262</v>
      </c>
      <c r="W17237">
        <v>14</v>
      </c>
      <c r="X17237">
        <v>4</v>
      </c>
      <c r="Y17237">
        <v>9</v>
      </c>
    </row>
    <row r="17238" spans="12:25" x14ac:dyDescent="0.3">
      <c r="L17238" s="41"/>
      <c r="U17238">
        <v>2</v>
      </c>
      <c r="V17238" t="s">
        <v>2949</v>
      </c>
      <c r="W17238">
        <v>0</v>
      </c>
      <c r="X17238">
        <v>5</v>
      </c>
      <c r="Y17238">
        <v>1</v>
      </c>
    </row>
    <row r="17239" spans="12:25" x14ac:dyDescent="0.3">
      <c r="L17239" s="41"/>
      <c r="U17239">
        <v>7</v>
      </c>
      <c r="V17239" t="s">
        <v>3056</v>
      </c>
      <c r="W17239">
        <v>1</v>
      </c>
      <c r="X17239">
        <v>5</v>
      </c>
      <c r="Y17239">
        <v>4</v>
      </c>
    </row>
    <row r="17240" spans="12:25" x14ac:dyDescent="0.3">
      <c r="L17240" s="41"/>
      <c r="U17240">
        <v>1</v>
      </c>
      <c r="V17240" t="s">
        <v>2957</v>
      </c>
      <c r="W17240">
        <v>0</v>
      </c>
      <c r="X17240">
        <v>3</v>
      </c>
      <c r="Y17240">
        <v>19</v>
      </c>
    </row>
    <row r="17241" spans="12:25" x14ac:dyDescent="0.3">
      <c r="L17241" s="41"/>
      <c r="U17241">
        <v>9</v>
      </c>
      <c r="V17241" t="s">
        <v>2934</v>
      </c>
      <c r="W17241">
        <v>5</v>
      </c>
      <c r="X17241">
        <v>2</v>
      </c>
      <c r="Y17241">
        <v>3</v>
      </c>
    </row>
    <row r="17242" spans="12:25" x14ac:dyDescent="0.3">
      <c r="L17242" s="41"/>
      <c r="U17242">
        <v>1</v>
      </c>
      <c r="V17242" t="s">
        <v>2933</v>
      </c>
      <c r="W17242">
        <v>0</v>
      </c>
      <c r="X17242">
        <v>4</v>
      </c>
      <c r="Y17242">
        <v>2</v>
      </c>
    </row>
    <row r="17243" spans="12:25" x14ac:dyDescent="0.3">
      <c r="L17243" s="41"/>
      <c r="U17243">
        <v>333</v>
      </c>
      <c r="V17243" t="s">
        <v>3227</v>
      </c>
      <c r="W17243">
        <v>333</v>
      </c>
      <c r="X17243">
        <v>1</v>
      </c>
      <c r="Y17243">
        <v>7</v>
      </c>
    </row>
    <row r="17244" spans="12:25" x14ac:dyDescent="0.3">
      <c r="L17244" s="41"/>
      <c r="U17244">
        <v>7</v>
      </c>
      <c r="V17244" t="s">
        <v>3021</v>
      </c>
      <c r="W17244">
        <v>4</v>
      </c>
      <c r="X17244">
        <v>2</v>
      </c>
      <c r="Y17244">
        <v>2</v>
      </c>
    </row>
    <row r="17245" spans="12:25" x14ac:dyDescent="0.3">
      <c r="L17245" s="41"/>
      <c r="U17245">
        <v>5</v>
      </c>
      <c r="V17245" t="s">
        <v>2975</v>
      </c>
      <c r="W17245">
        <v>2</v>
      </c>
      <c r="X17245">
        <v>3</v>
      </c>
      <c r="Y17245">
        <v>2</v>
      </c>
    </row>
    <row r="17246" spans="12:25" x14ac:dyDescent="0.3">
      <c r="L17246" s="41"/>
      <c r="U17246">
        <v>2</v>
      </c>
      <c r="V17246" t="s">
        <v>2953</v>
      </c>
      <c r="W17246">
        <v>1</v>
      </c>
      <c r="X17246">
        <v>2</v>
      </c>
      <c r="Y17246">
        <v>3</v>
      </c>
    </row>
    <row r="17247" spans="12:25" x14ac:dyDescent="0.3">
      <c r="L17247" s="41"/>
      <c r="U17247">
        <v>37</v>
      </c>
      <c r="V17247" t="s">
        <v>3150</v>
      </c>
      <c r="W17247">
        <v>19</v>
      </c>
      <c r="X17247">
        <v>2</v>
      </c>
      <c r="Y17247">
        <v>5</v>
      </c>
    </row>
    <row r="17248" spans="12:25" x14ac:dyDescent="0.3">
      <c r="L17248" s="41"/>
      <c r="U17248">
        <v>3</v>
      </c>
      <c r="V17248" t="s">
        <v>2934</v>
      </c>
      <c r="W17248">
        <v>1</v>
      </c>
      <c r="X17248">
        <v>5</v>
      </c>
      <c r="Y17248">
        <v>1</v>
      </c>
    </row>
    <row r="17249" spans="12:25" x14ac:dyDescent="0.3">
      <c r="L17249" s="41"/>
      <c r="U17249">
        <v>6</v>
      </c>
      <c r="V17249" t="s">
        <v>2933</v>
      </c>
      <c r="W17249">
        <v>3</v>
      </c>
      <c r="X17249">
        <v>2</v>
      </c>
      <c r="Y17249">
        <v>12</v>
      </c>
    </row>
    <row r="17250" spans="12:25" x14ac:dyDescent="0.3">
      <c r="L17250" s="41"/>
      <c r="U17250">
        <v>9</v>
      </c>
      <c r="V17250" t="s">
        <v>2934</v>
      </c>
      <c r="W17250">
        <v>9</v>
      </c>
      <c r="X17250">
        <v>1</v>
      </c>
      <c r="Y17250">
        <v>3</v>
      </c>
    </row>
    <row r="17251" spans="12:25" x14ac:dyDescent="0.3">
      <c r="L17251" s="41"/>
      <c r="U17251">
        <v>195</v>
      </c>
      <c r="V17251" t="s">
        <v>3126</v>
      </c>
      <c r="W17251">
        <v>98</v>
      </c>
      <c r="X17251">
        <v>2</v>
      </c>
      <c r="Y17251">
        <v>12</v>
      </c>
    </row>
    <row r="17252" spans="12:25" x14ac:dyDescent="0.3">
      <c r="L17252" s="41"/>
      <c r="U17252">
        <v>13</v>
      </c>
      <c r="V17252" t="s">
        <v>3139</v>
      </c>
      <c r="W17252">
        <v>4</v>
      </c>
      <c r="X17252">
        <v>3</v>
      </c>
      <c r="Y17252">
        <v>6</v>
      </c>
    </row>
    <row r="17253" spans="12:25" x14ac:dyDescent="0.3">
      <c r="L17253" s="41"/>
      <c r="U17253">
        <v>53</v>
      </c>
      <c r="V17253" t="s">
        <v>3173</v>
      </c>
      <c r="W17253">
        <v>13</v>
      </c>
      <c r="X17253">
        <v>4</v>
      </c>
      <c r="Y17253">
        <v>8</v>
      </c>
    </row>
    <row r="17254" spans="12:25" x14ac:dyDescent="0.3">
      <c r="L17254" s="41"/>
      <c r="U17254">
        <v>1</v>
      </c>
      <c r="V17254" t="s">
        <v>2956</v>
      </c>
      <c r="W17254">
        <v>1</v>
      </c>
      <c r="X17254">
        <v>1</v>
      </c>
      <c r="Y17254">
        <v>5</v>
      </c>
    </row>
    <row r="17255" spans="12:25" x14ac:dyDescent="0.3">
      <c r="L17255" s="41"/>
      <c r="U17255">
        <v>6</v>
      </c>
      <c r="V17255" t="s">
        <v>2949</v>
      </c>
      <c r="W17255">
        <v>2</v>
      </c>
      <c r="X17255">
        <v>4</v>
      </c>
      <c r="Y17255">
        <v>3</v>
      </c>
    </row>
    <row r="17256" spans="12:25" x14ac:dyDescent="0.3">
      <c r="L17256" s="41"/>
      <c r="U17256">
        <v>3</v>
      </c>
      <c r="V17256" t="s">
        <v>2992</v>
      </c>
      <c r="W17256">
        <v>1</v>
      </c>
      <c r="X17256">
        <v>3</v>
      </c>
      <c r="Y17256">
        <v>5</v>
      </c>
    </row>
    <row r="17257" spans="12:25" x14ac:dyDescent="0.3">
      <c r="L17257" s="41"/>
      <c r="U17257">
        <v>80</v>
      </c>
      <c r="V17257" t="s">
        <v>3244</v>
      </c>
      <c r="W17257">
        <v>40</v>
      </c>
      <c r="X17257">
        <v>2</v>
      </c>
      <c r="Y17257">
        <v>9</v>
      </c>
    </row>
    <row r="17258" spans="12:25" x14ac:dyDescent="0.3">
      <c r="L17258" s="41"/>
      <c r="U17258">
        <v>5</v>
      </c>
      <c r="V17258" t="s">
        <v>3168</v>
      </c>
      <c r="W17258">
        <v>2</v>
      </c>
      <c r="X17258">
        <v>3</v>
      </c>
      <c r="Y17258">
        <v>12</v>
      </c>
    </row>
    <row r="17259" spans="12:25" x14ac:dyDescent="0.3">
      <c r="L17259" s="41"/>
      <c r="U17259">
        <v>2</v>
      </c>
      <c r="V17259" t="s">
        <v>2931</v>
      </c>
      <c r="W17259">
        <v>0</v>
      </c>
      <c r="X17259">
        <v>5</v>
      </c>
      <c r="Y17259">
        <v>2</v>
      </c>
    </row>
    <row r="17260" spans="12:25" x14ac:dyDescent="0.3">
      <c r="L17260" s="41"/>
      <c r="U17260">
        <v>1</v>
      </c>
      <c r="V17260" t="s">
        <v>2931</v>
      </c>
      <c r="W17260">
        <v>0</v>
      </c>
      <c r="X17260">
        <v>3</v>
      </c>
      <c r="Y17260">
        <v>1</v>
      </c>
    </row>
    <row r="17261" spans="12:25" x14ac:dyDescent="0.3">
      <c r="L17261" s="41"/>
      <c r="U17261">
        <v>1</v>
      </c>
      <c r="V17261" t="s">
        <v>2925</v>
      </c>
      <c r="W17261">
        <v>0</v>
      </c>
      <c r="X17261">
        <v>4</v>
      </c>
      <c r="Y17261">
        <v>9</v>
      </c>
    </row>
    <row r="17262" spans="12:25" x14ac:dyDescent="0.3">
      <c r="L17262" s="41"/>
      <c r="U17262">
        <v>2</v>
      </c>
      <c r="V17262" t="s">
        <v>2931</v>
      </c>
      <c r="W17262">
        <v>1</v>
      </c>
      <c r="X17262">
        <v>3</v>
      </c>
      <c r="Y17262">
        <v>2</v>
      </c>
    </row>
    <row r="17263" spans="12:25" x14ac:dyDescent="0.3">
      <c r="L17263" s="41"/>
      <c r="U17263">
        <v>2</v>
      </c>
      <c r="V17263" t="s">
        <v>2933</v>
      </c>
      <c r="W17263">
        <v>2</v>
      </c>
      <c r="X17263">
        <v>1</v>
      </c>
      <c r="Y17263">
        <v>4</v>
      </c>
    </row>
    <row r="17264" spans="12:25" x14ac:dyDescent="0.3">
      <c r="L17264" s="41"/>
      <c r="U17264">
        <v>3</v>
      </c>
      <c r="V17264" t="s">
        <v>2954</v>
      </c>
      <c r="W17264">
        <v>1</v>
      </c>
      <c r="X17264">
        <v>4</v>
      </c>
      <c r="Y17264">
        <v>2</v>
      </c>
    </row>
    <row r="17265" spans="12:25" x14ac:dyDescent="0.3">
      <c r="L17265" s="41"/>
      <c r="U17265">
        <v>6</v>
      </c>
      <c r="V17265" t="s">
        <v>2934</v>
      </c>
      <c r="W17265">
        <v>1</v>
      </c>
      <c r="X17265">
        <v>5</v>
      </c>
      <c r="Y17265">
        <v>2</v>
      </c>
    </row>
    <row r="17266" spans="12:25" x14ac:dyDescent="0.3">
      <c r="L17266" s="41"/>
      <c r="U17266">
        <v>5</v>
      </c>
      <c r="V17266" t="s">
        <v>3000</v>
      </c>
      <c r="W17266">
        <v>3</v>
      </c>
      <c r="X17266">
        <v>2</v>
      </c>
      <c r="Y17266">
        <v>4</v>
      </c>
    </row>
    <row r="17267" spans="12:25" x14ac:dyDescent="0.3">
      <c r="L17267" s="41"/>
      <c r="U17267">
        <v>2</v>
      </c>
      <c r="V17267" t="s">
        <v>2949</v>
      </c>
      <c r="W17267">
        <v>1</v>
      </c>
      <c r="X17267">
        <v>4</v>
      </c>
      <c r="Y17267">
        <v>1</v>
      </c>
    </row>
    <row r="17268" spans="12:25" x14ac:dyDescent="0.3">
      <c r="L17268" s="41"/>
      <c r="U17268">
        <v>7</v>
      </c>
      <c r="V17268" t="s">
        <v>3022</v>
      </c>
      <c r="W17268">
        <v>2</v>
      </c>
      <c r="X17268">
        <v>4</v>
      </c>
      <c r="Y17268">
        <v>1</v>
      </c>
    </row>
    <row r="17269" spans="12:25" x14ac:dyDescent="0.3">
      <c r="L17269" s="41"/>
      <c r="U17269">
        <v>18</v>
      </c>
      <c r="V17269" t="s">
        <v>3030</v>
      </c>
      <c r="W17269">
        <v>9</v>
      </c>
      <c r="X17269">
        <v>2</v>
      </c>
      <c r="Y17269">
        <v>10</v>
      </c>
    </row>
    <row r="17270" spans="12:25" x14ac:dyDescent="0.3">
      <c r="L17270" s="41"/>
      <c r="U17270">
        <v>4</v>
      </c>
      <c r="V17270" t="s">
        <v>2953</v>
      </c>
      <c r="W17270">
        <v>1</v>
      </c>
      <c r="X17270">
        <v>3</v>
      </c>
      <c r="Y17270">
        <v>6</v>
      </c>
    </row>
    <row r="17271" spans="12:25" x14ac:dyDescent="0.3">
      <c r="L17271" s="41"/>
      <c r="U17271">
        <v>4</v>
      </c>
      <c r="V17271" t="s">
        <v>3082</v>
      </c>
      <c r="W17271">
        <v>4</v>
      </c>
      <c r="X17271">
        <v>1</v>
      </c>
      <c r="Y17271">
        <v>17</v>
      </c>
    </row>
    <row r="17272" spans="12:25" x14ac:dyDescent="0.3">
      <c r="L17272" s="41"/>
      <c r="U17272">
        <v>1</v>
      </c>
      <c r="V17272" t="s">
        <v>2962</v>
      </c>
      <c r="W17272">
        <v>0</v>
      </c>
      <c r="X17272">
        <v>3</v>
      </c>
      <c r="Y17272">
        <v>8</v>
      </c>
    </row>
    <row r="17273" spans="12:25" x14ac:dyDescent="0.3">
      <c r="L17273" s="41"/>
      <c r="U17273">
        <v>3</v>
      </c>
      <c r="V17273" t="s">
        <v>2993</v>
      </c>
      <c r="W17273">
        <v>2</v>
      </c>
      <c r="X17273">
        <v>2</v>
      </c>
      <c r="Y17273">
        <v>4</v>
      </c>
    </row>
    <row r="17274" spans="12:25" x14ac:dyDescent="0.3">
      <c r="L17274" s="41"/>
      <c r="U17274">
        <v>1</v>
      </c>
      <c r="V17274" t="s">
        <v>3001</v>
      </c>
      <c r="W17274">
        <v>1</v>
      </c>
      <c r="X17274">
        <v>2</v>
      </c>
      <c r="Y17274">
        <v>30</v>
      </c>
    </row>
    <row r="17275" spans="12:25" x14ac:dyDescent="0.3">
      <c r="L17275" s="41"/>
      <c r="U17275">
        <v>1</v>
      </c>
      <c r="V17275" t="s">
        <v>2925</v>
      </c>
      <c r="W17275">
        <v>1</v>
      </c>
      <c r="X17275">
        <v>1</v>
      </c>
      <c r="Y17275">
        <v>9</v>
      </c>
    </row>
    <row r="17276" spans="12:25" x14ac:dyDescent="0.3">
      <c r="L17276" s="41"/>
      <c r="U17276">
        <v>2</v>
      </c>
      <c r="V17276" t="s">
        <v>2953</v>
      </c>
      <c r="W17276">
        <v>0</v>
      </c>
      <c r="X17276">
        <v>5</v>
      </c>
      <c r="Y17276">
        <v>3</v>
      </c>
    </row>
    <row r="17277" spans="12:25" x14ac:dyDescent="0.3">
      <c r="L17277" s="41"/>
      <c r="U17277">
        <v>2</v>
      </c>
      <c r="V17277" t="s">
        <v>3055</v>
      </c>
      <c r="W17277">
        <v>2</v>
      </c>
      <c r="X17277">
        <v>1</v>
      </c>
      <c r="Y17277">
        <v>9</v>
      </c>
    </row>
    <row r="17278" spans="12:25" x14ac:dyDescent="0.3">
      <c r="L17278" s="41"/>
      <c r="U17278">
        <v>3</v>
      </c>
      <c r="V17278" t="s">
        <v>2954</v>
      </c>
      <c r="W17278">
        <v>2</v>
      </c>
      <c r="X17278">
        <v>2</v>
      </c>
      <c r="Y17278">
        <v>2</v>
      </c>
    </row>
    <row r="17279" spans="12:25" x14ac:dyDescent="0.3">
      <c r="L17279" s="41"/>
      <c r="U17279">
        <v>3</v>
      </c>
      <c r="V17279" t="s">
        <v>2993</v>
      </c>
      <c r="W17279">
        <v>1</v>
      </c>
      <c r="X17279">
        <v>4</v>
      </c>
      <c r="Y17279">
        <v>4</v>
      </c>
    </row>
    <row r="17280" spans="12:25" x14ac:dyDescent="0.3">
      <c r="L17280" s="41"/>
      <c r="U17280">
        <v>2</v>
      </c>
      <c r="V17280" t="s">
        <v>2956</v>
      </c>
      <c r="W17280">
        <v>1</v>
      </c>
      <c r="X17280">
        <v>3</v>
      </c>
      <c r="Y17280">
        <v>10</v>
      </c>
    </row>
    <row r="17281" spans="12:25" x14ac:dyDescent="0.3">
      <c r="L17281" s="41"/>
      <c r="U17281">
        <v>2</v>
      </c>
      <c r="V17281" t="s">
        <v>2949</v>
      </c>
      <c r="W17281">
        <v>2</v>
      </c>
      <c r="X17281">
        <v>1</v>
      </c>
      <c r="Y17281">
        <v>1</v>
      </c>
    </row>
    <row r="17282" spans="12:25" x14ac:dyDescent="0.3">
      <c r="L17282" s="41"/>
      <c r="U17282">
        <v>3</v>
      </c>
      <c r="V17282" t="s">
        <v>2954</v>
      </c>
      <c r="W17282">
        <v>1</v>
      </c>
      <c r="X17282">
        <v>4</v>
      </c>
      <c r="Y17282">
        <v>2</v>
      </c>
    </row>
    <row r="17283" spans="12:25" x14ac:dyDescent="0.3">
      <c r="L17283" s="41"/>
      <c r="U17283">
        <v>1</v>
      </c>
      <c r="V17283" t="s">
        <v>2933</v>
      </c>
      <c r="W17283">
        <v>1</v>
      </c>
      <c r="X17283">
        <v>2</v>
      </c>
      <c r="Y17283">
        <v>2</v>
      </c>
    </row>
    <row r="17284" spans="12:25" x14ac:dyDescent="0.3">
      <c r="L17284" s="41"/>
      <c r="U17284">
        <v>5</v>
      </c>
      <c r="V17284" t="s">
        <v>2975</v>
      </c>
      <c r="W17284">
        <v>1</v>
      </c>
      <c r="X17284">
        <v>4</v>
      </c>
      <c r="Y17284">
        <v>2</v>
      </c>
    </row>
    <row r="17285" spans="12:25" x14ac:dyDescent="0.3">
      <c r="L17285" s="41"/>
      <c r="U17285">
        <v>1</v>
      </c>
      <c r="V17285" t="s">
        <v>2933</v>
      </c>
      <c r="W17285">
        <v>1</v>
      </c>
      <c r="X17285">
        <v>1</v>
      </c>
      <c r="Y17285">
        <v>2</v>
      </c>
    </row>
    <row r="17286" spans="12:25" x14ac:dyDescent="0.3">
      <c r="L17286" s="41"/>
      <c r="U17286">
        <v>2</v>
      </c>
      <c r="V17286" t="s">
        <v>3055</v>
      </c>
      <c r="W17286">
        <v>2</v>
      </c>
      <c r="X17286">
        <v>1</v>
      </c>
      <c r="Y17286">
        <v>9</v>
      </c>
    </row>
    <row r="17287" spans="12:25" x14ac:dyDescent="0.3">
      <c r="L17287" s="41"/>
      <c r="U17287">
        <v>3</v>
      </c>
      <c r="V17287" t="s">
        <v>2992</v>
      </c>
      <c r="W17287">
        <v>1</v>
      </c>
      <c r="X17287">
        <v>3</v>
      </c>
      <c r="Y17287">
        <v>5</v>
      </c>
    </row>
    <row r="17288" spans="12:25" x14ac:dyDescent="0.3">
      <c r="L17288" s="41"/>
      <c r="U17288">
        <v>1</v>
      </c>
      <c r="V17288" t="s">
        <v>2955</v>
      </c>
      <c r="W17288">
        <v>1</v>
      </c>
      <c r="X17288">
        <v>2</v>
      </c>
      <c r="Y17288">
        <v>4</v>
      </c>
    </row>
    <row r="17289" spans="12:25" x14ac:dyDescent="0.3">
      <c r="L17289" s="41"/>
      <c r="U17289">
        <v>2</v>
      </c>
      <c r="V17289" t="s">
        <v>3055</v>
      </c>
      <c r="W17289">
        <v>1</v>
      </c>
      <c r="X17289">
        <v>3</v>
      </c>
      <c r="Y17289">
        <v>9</v>
      </c>
    </row>
    <row r="17290" spans="12:25" x14ac:dyDescent="0.3">
      <c r="L17290" s="41"/>
      <c r="U17290">
        <v>2</v>
      </c>
      <c r="V17290" t="s">
        <v>2949</v>
      </c>
      <c r="W17290">
        <v>0</v>
      </c>
      <c r="X17290">
        <v>5</v>
      </c>
      <c r="Y17290">
        <v>1</v>
      </c>
    </row>
    <row r="17291" spans="12:25" x14ac:dyDescent="0.3">
      <c r="L17291" s="41"/>
      <c r="U17291">
        <v>1</v>
      </c>
      <c r="V17291" t="s">
        <v>2933</v>
      </c>
      <c r="W17291">
        <v>1</v>
      </c>
      <c r="X17291">
        <v>2</v>
      </c>
      <c r="Y17291">
        <v>2</v>
      </c>
    </row>
    <row r="17292" spans="12:25" x14ac:dyDescent="0.3">
      <c r="L17292" s="41"/>
      <c r="U17292">
        <v>2</v>
      </c>
      <c r="V17292" t="s">
        <v>2933</v>
      </c>
      <c r="W17292">
        <v>1</v>
      </c>
      <c r="X17292">
        <v>3</v>
      </c>
      <c r="Y17292">
        <v>4</v>
      </c>
    </row>
    <row r="17293" spans="12:25" x14ac:dyDescent="0.3">
      <c r="L17293" s="41"/>
      <c r="U17293">
        <v>2</v>
      </c>
      <c r="V17293" t="s">
        <v>3055</v>
      </c>
      <c r="W17293">
        <v>2</v>
      </c>
      <c r="X17293">
        <v>1</v>
      </c>
      <c r="Y17293">
        <v>9</v>
      </c>
    </row>
    <row r="17294" spans="12:25" x14ac:dyDescent="0.3">
      <c r="L17294" s="41"/>
      <c r="U17294">
        <v>1</v>
      </c>
      <c r="V17294" t="s">
        <v>2931</v>
      </c>
      <c r="W17294">
        <v>1</v>
      </c>
      <c r="X17294">
        <v>1</v>
      </c>
      <c r="Y17294">
        <v>1</v>
      </c>
    </row>
    <row r="17295" spans="12:25" x14ac:dyDescent="0.3">
      <c r="L17295" s="41"/>
      <c r="U17295">
        <v>8</v>
      </c>
      <c r="V17295" t="s">
        <v>2968</v>
      </c>
      <c r="W17295">
        <v>1</v>
      </c>
      <c r="X17295">
        <v>6</v>
      </c>
      <c r="Y17295">
        <v>2</v>
      </c>
    </row>
    <row r="17296" spans="12:25" x14ac:dyDescent="0.3">
      <c r="L17296" s="41"/>
      <c r="U17296">
        <v>1</v>
      </c>
      <c r="V17296" t="s">
        <v>2981</v>
      </c>
      <c r="W17296">
        <v>0</v>
      </c>
      <c r="X17296">
        <v>3</v>
      </c>
      <c r="Y17296">
        <v>3</v>
      </c>
    </row>
    <row r="17297" spans="12:25" x14ac:dyDescent="0.3">
      <c r="L17297" s="41"/>
      <c r="U17297">
        <v>25</v>
      </c>
      <c r="V17297" t="s">
        <v>3226</v>
      </c>
      <c r="W17297">
        <v>8</v>
      </c>
      <c r="X17297">
        <v>3</v>
      </c>
      <c r="Y17297">
        <v>2</v>
      </c>
    </row>
    <row r="17298" spans="12:25" x14ac:dyDescent="0.3">
      <c r="L17298" s="41"/>
      <c r="U17298">
        <v>1</v>
      </c>
      <c r="V17298" t="s">
        <v>2981</v>
      </c>
      <c r="W17298">
        <v>1</v>
      </c>
      <c r="X17298">
        <v>1</v>
      </c>
      <c r="Y17298">
        <v>3</v>
      </c>
    </row>
    <row r="17299" spans="12:25" x14ac:dyDescent="0.3">
      <c r="L17299" s="41"/>
      <c r="U17299">
        <v>1</v>
      </c>
      <c r="V17299" t="s">
        <v>2931</v>
      </c>
      <c r="W17299">
        <v>0</v>
      </c>
      <c r="X17299">
        <v>4</v>
      </c>
      <c r="Y17299">
        <v>1</v>
      </c>
    </row>
    <row r="17300" spans="12:25" x14ac:dyDescent="0.3">
      <c r="L17300" s="41"/>
      <c r="U17300">
        <v>1</v>
      </c>
      <c r="V17300" t="s">
        <v>2956</v>
      </c>
      <c r="W17300">
        <v>0</v>
      </c>
      <c r="X17300">
        <v>3</v>
      </c>
      <c r="Y17300">
        <v>5</v>
      </c>
    </row>
    <row r="17301" spans="12:25" x14ac:dyDescent="0.3">
      <c r="L17301" s="41"/>
      <c r="U17301">
        <v>1</v>
      </c>
      <c r="V17301" t="s">
        <v>2931</v>
      </c>
      <c r="W17301">
        <v>0</v>
      </c>
      <c r="X17301">
        <v>5</v>
      </c>
      <c r="Y17301">
        <v>1</v>
      </c>
    </row>
    <row r="17302" spans="12:25" x14ac:dyDescent="0.3">
      <c r="L17302" s="41"/>
      <c r="U17302">
        <v>2</v>
      </c>
      <c r="V17302" t="s">
        <v>3055</v>
      </c>
      <c r="W17302">
        <v>1</v>
      </c>
      <c r="X17302">
        <v>3</v>
      </c>
      <c r="Y17302">
        <v>9</v>
      </c>
    </row>
    <row r="17303" spans="12:25" x14ac:dyDescent="0.3">
      <c r="L17303" s="41"/>
      <c r="U17303">
        <v>1</v>
      </c>
      <c r="V17303" t="s">
        <v>2981</v>
      </c>
      <c r="W17303">
        <v>0</v>
      </c>
      <c r="X17303">
        <v>3</v>
      </c>
      <c r="Y17303">
        <v>3</v>
      </c>
    </row>
    <row r="17304" spans="12:25" x14ac:dyDescent="0.3">
      <c r="L17304" s="41"/>
      <c r="U17304">
        <v>9</v>
      </c>
      <c r="V17304" t="s">
        <v>2922</v>
      </c>
      <c r="W17304">
        <v>2</v>
      </c>
      <c r="X17304">
        <v>4</v>
      </c>
      <c r="Y17304">
        <v>2</v>
      </c>
    </row>
    <row r="17305" spans="12:25" x14ac:dyDescent="0.3">
      <c r="L17305" s="41"/>
      <c r="U17305">
        <v>1</v>
      </c>
      <c r="V17305" t="s">
        <v>2994</v>
      </c>
      <c r="W17305">
        <v>1</v>
      </c>
      <c r="X17305">
        <v>2</v>
      </c>
      <c r="Y17305">
        <v>13</v>
      </c>
    </row>
    <row r="17306" spans="12:25" x14ac:dyDescent="0.3">
      <c r="L17306" s="41"/>
      <c r="U17306">
        <v>15</v>
      </c>
      <c r="V17306" t="s">
        <v>3088</v>
      </c>
      <c r="W17306">
        <v>3</v>
      </c>
      <c r="X17306">
        <v>5</v>
      </c>
      <c r="Y17306">
        <v>17</v>
      </c>
    </row>
    <row r="17307" spans="12:25" x14ac:dyDescent="0.3">
      <c r="L17307" s="41"/>
      <c r="U17307">
        <v>6</v>
      </c>
      <c r="V17307" t="s">
        <v>2940</v>
      </c>
      <c r="W17307">
        <v>2</v>
      </c>
      <c r="X17307">
        <v>4</v>
      </c>
      <c r="Y17307">
        <v>11</v>
      </c>
    </row>
    <row r="17308" spans="12:25" x14ac:dyDescent="0.3">
      <c r="L17308" s="41"/>
      <c r="U17308">
        <v>1</v>
      </c>
      <c r="V17308" t="s">
        <v>2994</v>
      </c>
      <c r="W17308">
        <v>1</v>
      </c>
      <c r="X17308">
        <v>2</v>
      </c>
      <c r="Y17308">
        <v>12</v>
      </c>
    </row>
    <row r="17309" spans="12:25" x14ac:dyDescent="0.3">
      <c r="L17309" s="41"/>
      <c r="U17309">
        <v>4</v>
      </c>
      <c r="V17309" t="s">
        <v>2978</v>
      </c>
      <c r="W17309">
        <v>1</v>
      </c>
      <c r="X17309">
        <v>3</v>
      </c>
      <c r="Y17309">
        <v>7</v>
      </c>
    </row>
    <row r="17310" spans="12:25" x14ac:dyDescent="0.3">
      <c r="L17310" s="41"/>
      <c r="U17310">
        <v>7</v>
      </c>
      <c r="V17310" t="s">
        <v>3200</v>
      </c>
      <c r="W17310">
        <v>1</v>
      </c>
      <c r="X17310">
        <v>5</v>
      </c>
      <c r="Y17310">
        <v>11</v>
      </c>
    </row>
    <row r="17311" spans="12:25" x14ac:dyDescent="0.3">
      <c r="L17311" s="41"/>
      <c r="U17311">
        <v>0</v>
      </c>
      <c r="V17311" t="s">
        <v>2923</v>
      </c>
      <c r="W17311">
        <v>0</v>
      </c>
      <c r="X17311">
        <v>1</v>
      </c>
      <c r="Y17311">
        <v>7</v>
      </c>
    </row>
    <row r="17312" spans="12:25" x14ac:dyDescent="0.3">
      <c r="L17312" s="41"/>
      <c r="U17312">
        <v>0</v>
      </c>
      <c r="V17312" t="s">
        <v>2923</v>
      </c>
      <c r="W17312">
        <v>0</v>
      </c>
      <c r="X17312">
        <v>3</v>
      </c>
    </row>
    <row r="17313" spans="12:25" x14ac:dyDescent="0.3">
      <c r="L17313" s="41"/>
      <c r="U17313">
        <v>0</v>
      </c>
      <c r="V17313" t="s">
        <v>2923</v>
      </c>
      <c r="W17313">
        <v>0</v>
      </c>
      <c r="X17313">
        <v>1</v>
      </c>
      <c r="Y17313">
        <v>7</v>
      </c>
    </row>
    <row r="17314" spans="12:25" x14ac:dyDescent="0.3">
      <c r="L17314" s="41"/>
      <c r="U17314">
        <v>0</v>
      </c>
      <c r="V17314" t="s">
        <v>2923</v>
      </c>
      <c r="W17314">
        <v>0</v>
      </c>
      <c r="X17314">
        <v>5</v>
      </c>
      <c r="Y17314">
        <v>1</v>
      </c>
    </row>
    <row r="17315" spans="12:25" x14ac:dyDescent="0.3">
      <c r="L17315" s="41"/>
      <c r="U17315">
        <v>0</v>
      </c>
      <c r="V17315" t="s">
        <v>2923</v>
      </c>
      <c r="W17315">
        <v>0</v>
      </c>
      <c r="X17315">
        <v>4</v>
      </c>
      <c r="Y17315">
        <v>2</v>
      </c>
    </row>
    <row r="17316" spans="12:25" x14ac:dyDescent="0.3">
      <c r="L17316" s="41"/>
      <c r="U17316">
        <v>0</v>
      </c>
      <c r="V17316" t="s">
        <v>2923</v>
      </c>
      <c r="W17316">
        <v>0</v>
      </c>
      <c r="X17316">
        <v>2</v>
      </c>
      <c r="Y17316">
        <v>1</v>
      </c>
    </row>
    <row r="17317" spans="12:25" x14ac:dyDescent="0.3">
      <c r="L17317" s="41"/>
      <c r="U17317">
        <v>0</v>
      </c>
      <c r="V17317" t="s">
        <v>2923</v>
      </c>
      <c r="W17317">
        <v>0</v>
      </c>
      <c r="X17317">
        <v>3</v>
      </c>
    </row>
    <row r="17318" spans="12:25" x14ac:dyDescent="0.3">
      <c r="L17318" s="41"/>
      <c r="U17318">
        <v>0</v>
      </c>
      <c r="V17318" t="s">
        <v>2923</v>
      </c>
      <c r="W17318">
        <v>0</v>
      </c>
      <c r="X17318">
        <v>1</v>
      </c>
    </row>
    <row r="17319" spans="12:25" x14ac:dyDescent="0.3">
      <c r="L17319" s="41"/>
      <c r="U17319">
        <v>0</v>
      </c>
      <c r="V17319" t="s">
        <v>2923</v>
      </c>
      <c r="W17319">
        <v>0</v>
      </c>
      <c r="X17319">
        <v>3</v>
      </c>
      <c r="Y17319">
        <v>2</v>
      </c>
    </row>
    <row r="17320" spans="12:25" x14ac:dyDescent="0.3">
      <c r="L17320" s="41"/>
      <c r="U17320">
        <v>0</v>
      </c>
      <c r="V17320" t="s">
        <v>2923</v>
      </c>
      <c r="W17320">
        <v>0</v>
      </c>
      <c r="X17320">
        <v>1</v>
      </c>
      <c r="Y17320">
        <v>3</v>
      </c>
    </row>
    <row r="17321" spans="12:25" x14ac:dyDescent="0.3">
      <c r="L17321" s="41"/>
      <c r="U17321">
        <v>0</v>
      </c>
      <c r="V17321" t="s">
        <v>2923</v>
      </c>
      <c r="W17321">
        <v>0</v>
      </c>
      <c r="X17321">
        <v>2</v>
      </c>
      <c r="Y17321">
        <v>3</v>
      </c>
    </row>
    <row r="17322" spans="12:25" x14ac:dyDescent="0.3">
      <c r="L17322" s="41"/>
      <c r="U17322">
        <v>0</v>
      </c>
      <c r="V17322" t="s">
        <v>2923</v>
      </c>
      <c r="W17322">
        <v>0</v>
      </c>
      <c r="X17322">
        <v>3</v>
      </c>
      <c r="Y17322">
        <v>1</v>
      </c>
    </row>
    <row r="17323" spans="12:25" x14ac:dyDescent="0.3">
      <c r="L17323" s="41"/>
      <c r="U17323">
        <v>0</v>
      </c>
      <c r="V17323" t="s">
        <v>2923</v>
      </c>
      <c r="W17323">
        <v>0</v>
      </c>
      <c r="X17323">
        <v>1</v>
      </c>
      <c r="Y17323">
        <v>1</v>
      </c>
    </row>
    <row r="17324" spans="12:25" x14ac:dyDescent="0.3">
      <c r="L17324" s="41"/>
      <c r="U17324">
        <v>0</v>
      </c>
      <c r="V17324" t="s">
        <v>2923</v>
      </c>
      <c r="W17324">
        <v>0</v>
      </c>
      <c r="X17324">
        <v>1</v>
      </c>
      <c r="Y17324">
        <v>1</v>
      </c>
    </row>
    <row r="17325" spans="12:25" x14ac:dyDescent="0.3">
      <c r="L17325" s="41"/>
      <c r="U17325">
        <v>0</v>
      </c>
      <c r="V17325" t="s">
        <v>2923</v>
      </c>
      <c r="W17325">
        <v>0</v>
      </c>
      <c r="X17325">
        <v>2</v>
      </c>
      <c r="Y17325">
        <v>8</v>
      </c>
    </row>
    <row r="17326" spans="12:25" x14ac:dyDescent="0.3">
      <c r="L17326" s="41"/>
      <c r="U17326">
        <v>0</v>
      </c>
      <c r="V17326" t="s">
        <v>2923</v>
      </c>
      <c r="W17326">
        <v>0</v>
      </c>
      <c r="X17326">
        <v>4</v>
      </c>
      <c r="Y17326">
        <v>1</v>
      </c>
    </row>
    <row r="17327" spans="12:25" x14ac:dyDescent="0.3">
      <c r="L17327" s="41"/>
      <c r="U17327">
        <v>0</v>
      </c>
      <c r="V17327" t="s">
        <v>2923</v>
      </c>
      <c r="W17327">
        <v>0</v>
      </c>
      <c r="X17327">
        <v>4</v>
      </c>
      <c r="Y17327">
        <v>2</v>
      </c>
    </row>
    <row r="17328" spans="12:25" x14ac:dyDescent="0.3">
      <c r="L17328" s="41"/>
      <c r="U17328">
        <v>0</v>
      </c>
      <c r="V17328" t="s">
        <v>2923</v>
      </c>
      <c r="W17328">
        <v>0</v>
      </c>
      <c r="X17328">
        <v>4</v>
      </c>
      <c r="Y17328">
        <v>1</v>
      </c>
    </row>
    <row r="17329" spans="12:25" x14ac:dyDescent="0.3">
      <c r="L17329" s="41"/>
      <c r="U17329">
        <v>0</v>
      </c>
      <c r="V17329" t="s">
        <v>2923</v>
      </c>
      <c r="W17329">
        <v>0</v>
      </c>
      <c r="X17329">
        <v>1</v>
      </c>
      <c r="Y17329">
        <v>1</v>
      </c>
    </row>
    <row r="17330" spans="12:25" x14ac:dyDescent="0.3">
      <c r="L17330" s="41"/>
      <c r="U17330">
        <v>0</v>
      </c>
      <c r="V17330" t="s">
        <v>2923</v>
      </c>
      <c r="W17330">
        <v>0</v>
      </c>
      <c r="X17330">
        <v>2</v>
      </c>
      <c r="Y17330">
        <v>8</v>
      </c>
    </row>
    <row r="17331" spans="12:25" x14ac:dyDescent="0.3">
      <c r="L17331" s="41"/>
      <c r="U17331">
        <v>0</v>
      </c>
      <c r="V17331" t="s">
        <v>2923</v>
      </c>
      <c r="W17331">
        <v>0</v>
      </c>
      <c r="X17331">
        <v>5</v>
      </c>
    </row>
    <row r="17332" spans="12:25" x14ac:dyDescent="0.3">
      <c r="L17332" s="41"/>
      <c r="U17332">
        <v>0</v>
      </c>
      <c r="V17332" t="s">
        <v>2923</v>
      </c>
      <c r="W17332">
        <v>0</v>
      </c>
      <c r="X17332">
        <v>2</v>
      </c>
      <c r="Y17332">
        <v>2</v>
      </c>
    </row>
    <row r="17333" spans="12:25" x14ac:dyDescent="0.3">
      <c r="L17333" s="41"/>
      <c r="U17333">
        <v>0</v>
      </c>
      <c r="V17333" t="s">
        <v>2923</v>
      </c>
      <c r="W17333">
        <v>0</v>
      </c>
      <c r="X17333">
        <v>1</v>
      </c>
      <c r="Y17333">
        <v>1</v>
      </c>
    </row>
    <row r="17334" spans="12:25" x14ac:dyDescent="0.3">
      <c r="L17334" s="41"/>
      <c r="U17334">
        <v>0</v>
      </c>
      <c r="V17334" t="s">
        <v>2923</v>
      </c>
      <c r="W17334">
        <v>0</v>
      </c>
      <c r="X17334">
        <v>1</v>
      </c>
      <c r="Y17334">
        <v>2</v>
      </c>
    </row>
    <row r="17335" spans="12:25" x14ac:dyDescent="0.3">
      <c r="L17335" s="41"/>
      <c r="U17335">
        <v>0</v>
      </c>
      <c r="V17335" t="s">
        <v>2923</v>
      </c>
      <c r="W17335">
        <v>0</v>
      </c>
      <c r="X17335">
        <v>3</v>
      </c>
      <c r="Y17335">
        <v>2</v>
      </c>
    </row>
    <row r="17336" spans="12:25" x14ac:dyDescent="0.3">
      <c r="L17336" s="41"/>
      <c r="U17336">
        <v>0</v>
      </c>
      <c r="V17336" t="s">
        <v>2923</v>
      </c>
      <c r="W17336">
        <v>0</v>
      </c>
      <c r="X17336">
        <v>2</v>
      </c>
      <c r="Y17336">
        <v>1</v>
      </c>
    </row>
    <row r="17337" spans="12:25" x14ac:dyDescent="0.3">
      <c r="L17337" s="41"/>
      <c r="U17337">
        <v>0</v>
      </c>
      <c r="V17337" t="s">
        <v>2923</v>
      </c>
      <c r="W17337">
        <v>0</v>
      </c>
      <c r="X17337">
        <v>4</v>
      </c>
      <c r="Y17337">
        <v>9</v>
      </c>
    </row>
    <row r="17338" spans="12:25" x14ac:dyDescent="0.3">
      <c r="L17338" s="41"/>
      <c r="U17338">
        <v>0</v>
      </c>
      <c r="V17338" t="s">
        <v>2923</v>
      </c>
      <c r="W17338">
        <v>0</v>
      </c>
      <c r="X17338">
        <v>3</v>
      </c>
      <c r="Y17338">
        <v>2</v>
      </c>
    </row>
    <row r="17339" spans="12:25" x14ac:dyDescent="0.3">
      <c r="L17339" s="41"/>
      <c r="U17339">
        <v>0</v>
      </c>
      <c r="V17339" t="s">
        <v>2923</v>
      </c>
      <c r="W17339">
        <v>0</v>
      </c>
      <c r="X17339">
        <v>2</v>
      </c>
      <c r="Y17339">
        <v>1</v>
      </c>
    </row>
    <row r="17340" spans="12:25" x14ac:dyDescent="0.3">
      <c r="L17340" s="41"/>
      <c r="U17340">
        <v>0</v>
      </c>
      <c r="V17340" t="s">
        <v>2923</v>
      </c>
      <c r="W17340">
        <v>0</v>
      </c>
      <c r="X17340">
        <v>1</v>
      </c>
    </row>
    <row r="17341" spans="12:25" x14ac:dyDescent="0.3">
      <c r="L17341" s="41"/>
      <c r="U17341">
        <v>0</v>
      </c>
      <c r="V17341" t="s">
        <v>2923</v>
      </c>
      <c r="W17341">
        <v>0</v>
      </c>
      <c r="X17341">
        <v>1</v>
      </c>
      <c r="Y17341">
        <v>1</v>
      </c>
    </row>
    <row r="17342" spans="12:25" x14ac:dyDescent="0.3">
      <c r="L17342" s="41"/>
      <c r="U17342">
        <v>0</v>
      </c>
      <c r="V17342" t="s">
        <v>2923</v>
      </c>
      <c r="W17342">
        <v>0</v>
      </c>
      <c r="X17342">
        <v>3</v>
      </c>
      <c r="Y17342">
        <v>1</v>
      </c>
    </row>
    <row r="17343" spans="12:25" x14ac:dyDescent="0.3">
      <c r="L17343" s="41"/>
      <c r="U17343">
        <v>0</v>
      </c>
      <c r="V17343" t="s">
        <v>2923</v>
      </c>
      <c r="W17343">
        <v>0</v>
      </c>
      <c r="X17343">
        <v>2</v>
      </c>
      <c r="Y17343">
        <v>3</v>
      </c>
    </row>
    <row r="17344" spans="12:25" x14ac:dyDescent="0.3">
      <c r="L17344" s="41"/>
      <c r="U17344">
        <v>0</v>
      </c>
      <c r="V17344" t="s">
        <v>2923</v>
      </c>
      <c r="W17344">
        <v>0</v>
      </c>
      <c r="X17344">
        <v>2</v>
      </c>
      <c r="Y17344">
        <v>2</v>
      </c>
    </row>
    <row r="17345" spans="12:25" x14ac:dyDescent="0.3">
      <c r="L17345" s="41"/>
      <c r="U17345">
        <v>0</v>
      </c>
      <c r="V17345" t="s">
        <v>2923</v>
      </c>
      <c r="W17345">
        <v>0</v>
      </c>
      <c r="X17345">
        <v>1</v>
      </c>
      <c r="Y17345">
        <v>1</v>
      </c>
    </row>
    <row r="17346" spans="12:25" x14ac:dyDescent="0.3">
      <c r="L17346" s="41"/>
      <c r="U17346">
        <v>0</v>
      </c>
      <c r="V17346" t="s">
        <v>2923</v>
      </c>
      <c r="W17346">
        <v>0</v>
      </c>
      <c r="X17346">
        <v>1</v>
      </c>
      <c r="Y17346">
        <v>2</v>
      </c>
    </row>
    <row r="17347" spans="12:25" x14ac:dyDescent="0.3">
      <c r="L17347" s="41"/>
      <c r="U17347">
        <v>0</v>
      </c>
      <c r="V17347" t="s">
        <v>2923</v>
      </c>
      <c r="W17347">
        <v>0</v>
      </c>
      <c r="X17347">
        <v>3</v>
      </c>
      <c r="Y17347">
        <v>1</v>
      </c>
    </row>
    <row r="17348" spans="12:25" x14ac:dyDescent="0.3">
      <c r="L17348" s="41"/>
      <c r="U17348">
        <v>0</v>
      </c>
      <c r="V17348" t="s">
        <v>2923</v>
      </c>
      <c r="W17348">
        <v>0</v>
      </c>
      <c r="X17348">
        <v>3</v>
      </c>
      <c r="Y17348">
        <v>1</v>
      </c>
    </row>
    <row r="17349" spans="12:25" x14ac:dyDescent="0.3">
      <c r="L17349" s="41"/>
      <c r="U17349">
        <v>0</v>
      </c>
      <c r="V17349" t="s">
        <v>2923</v>
      </c>
      <c r="W17349">
        <v>0</v>
      </c>
      <c r="X17349">
        <v>4</v>
      </c>
      <c r="Y17349">
        <v>2</v>
      </c>
    </row>
    <row r="17350" spans="12:25" x14ac:dyDescent="0.3">
      <c r="L17350" s="41"/>
      <c r="U17350">
        <v>0</v>
      </c>
      <c r="V17350" t="s">
        <v>2923</v>
      </c>
      <c r="W17350">
        <v>0</v>
      </c>
      <c r="X17350">
        <v>4</v>
      </c>
      <c r="Y17350">
        <v>11</v>
      </c>
    </row>
    <row r="17351" spans="12:25" x14ac:dyDescent="0.3">
      <c r="L17351" s="41"/>
      <c r="U17351">
        <v>0</v>
      </c>
      <c r="V17351" t="s">
        <v>2923</v>
      </c>
      <c r="W17351">
        <v>0</v>
      </c>
      <c r="X17351">
        <v>3</v>
      </c>
      <c r="Y17351">
        <v>1</v>
      </c>
    </row>
    <row r="17352" spans="12:25" x14ac:dyDescent="0.3">
      <c r="L17352" s="41"/>
      <c r="U17352">
        <v>0</v>
      </c>
      <c r="V17352" t="s">
        <v>2923</v>
      </c>
      <c r="W17352">
        <v>0</v>
      </c>
      <c r="X17352">
        <v>3</v>
      </c>
      <c r="Y17352">
        <v>3</v>
      </c>
    </row>
    <row r="17353" spans="12:25" x14ac:dyDescent="0.3">
      <c r="L17353" s="41"/>
      <c r="U17353">
        <v>0</v>
      </c>
      <c r="V17353" t="s">
        <v>2923</v>
      </c>
      <c r="W17353">
        <v>0</v>
      </c>
      <c r="X17353">
        <v>2</v>
      </c>
      <c r="Y17353">
        <v>1</v>
      </c>
    </row>
    <row r="17354" spans="12:25" x14ac:dyDescent="0.3">
      <c r="L17354" s="41"/>
      <c r="U17354">
        <v>0</v>
      </c>
      <c r="V17354" t="s">
        <v>2923</v>
      </c>
      <c r="W17354">
        <v>0</v>
      </c>
      <c r="X17354">
        <v>1</v>
      </c>
      <c r="Y17354">
        <v>1</v>
      </c>
    </row>
    <row r="17355" spans="12:25" x14ac:dyDescent="0.3">
      <c r="L17355" s="41"/>
      <c r="U17355">
        <v>0</v>
      </c>
      <c r="V17355" t="s">
        <v>2923</v>
      </c>
      <c r="W17355">
        <v>0</v>
      </c>
      <c r="X17355">
        <v>4</v>
      </c>
      <c r="Y17355">
        <v>1</v>
      </c>
    </row>
    <row r="17356" spans="12:25" x14ac:dyDescent="0.3">
      <c r="L17356" s="41"/>
      <c r="U17356">
        <v>35</v>
      </c>
      <c r="V17356" t="s">
        <v>2960</v>
      </c>
      <c r="W17356">
        <v>9</v>
      </c>
      <c r="X17356">
        <v>4</v>
      </c>
      <c r="Y17356">
        <v>8</v>
      </c>
    </row>
    <row r="17357" spans="12:25" x14ac:dyDescent="0.3">
      <c r="L17357" s="41"/>
      <c r="U17357">
        <v>0</v>
      </c>
      <c r="V17357" t="s">
        <v>2923</v>
      </c>
      <c r="W17357">
        <v>0</v>
      </c>
      <c r="X17357">
        <v>1</v>
      </c>
      <c r="Y17357">
        <v>1</v>
      </c>
    </row>
    <row r="17358" spans="12:25" x14ac:dyDescent="0.3">
      <c r="L17358" s="41"/>
      <c r="U17358">
        <v>0</v>
      </c>
      <c r="V17358" t="s">
        <v>2923</v>
      </c>
      <c r="W17358">
        <v>0</v>
      </c>
      <c r="X17358">
        <v>3</v>
      </c>
      <c r="Y17358">
        <v>1</v>
      </c>
    </row>
    <row r="17359" spans="12:25" x14ac:dyDescent="0.3">
      <c r="L17359" s="41"/>
      <c r="U17359">
        <v>0</v>
      </c>
      <c r="V17359" t="s">
        <v>2923</v>
      </c>
      <c r="W17359">
        <v>0</v>
      </c>
      <c r="X17359">
        <v>3</v>
      </c>
      <c r="Y17359">
        <v>11</v>
      </c>
    </row>
    <row r="17360" spans="12:25" x14ac:dyDescent="0.3">
      <c r="L17360" s="41"/>
      <c r="U17360">
        <v>0</v>
      </c>
      <c r="V17360" t="s">
        <v>2923</v>
      </c>
      <c r="W17360">
        <v>0</v>
      </c>
      <c r="X17360">
        <v>4</v>
      </c>
      <c r="Y17360">
        <v>5</v>
      </c>
    </row>
    <row r="17361" spans="12:25" x14ac:dyDescent="0.3">
      <c r="L17361" s="41"/>
      <c r="U17361">
        <v>0</v>
      </c>
      <c r="V17361" t="s">
        <v>2923</v>
      </c>
      <c r="W17361">
        <v>0</v>
      </c>
      <c r="X17361">
        <v>5</v>
      </c>
      <c r="Y17361">
        <v>4</v>
      </c>
    </row>
    <row r="17362" spans="12:25" x14ac:dyDescent="0.3">
      <c r="L17362" s="41"/>
      <c r="U17362">
        <v>0</v>
      </c>
      <c r="V17362" t="s">
        <v>2923</v>
      </c>
      <c r="W17362">
        <v>0</v>
      </c>
      <c r="X17362">
        <v>4</v>
      </c>
      <c r="Y17362">
        <v>2</v>
      </c>
    </row>
    <row r="17363" spans="12:25" x14ac:dyDescent="0.3">
      <c r="L17363" s="41"/>
      <c r="U17363">
        <v>0</v>
      </c>
      <c r="V17363" t="s">
        <v>2923</v>
      </c>
      <c r="W17363">
        <v>0</v>
      </c>
      <c r="X17363">
        <v>1</v>
      </c>
      <c r="Y17363">
        <v>1</v>
      </c>
    </row>
    <row r="17364" spans="12:25" x14ac:dyDescent="0.3">
      <c r="L17364" s="41"/>
      <c r="U17364">
        <v>0</v>
      </c>
      <c r="V17364" t="s">
        <v>2923</v>
      </c>
      <c r="W17364">
        <v>0</v>
      </c>
      <c r="X17364">
        <v>5</v>
      </c>
      <c r="Y17364">
        <v>4</v>
      </c>
    </row>
    <row r="17365" spans="12:25" x14ac:dyDescent="0.3">
      <c r="L17365" s="41"/>
      <c r="U17365">
        <v>0</v>
      </c>
      <c r="V17365" t="s">
        <v>2923</v>
      </c>
      <c r="W17365">
        <v>0</v>
      </c>
      <c r="X17365">
        <v>4</v>
      </c>
      <c r="Y17365">
        <v>1</v>
      </c>
    </row>
    <row r="17366" spans="12:25" x14ac:dyDescent="0.3">
      <c r="L17366" s="41"/>
      <c r="U17366">
        <v>0</v>
      </c>
      <c r="V17366" t="s">
        <v>2923</v>
      </c>
      <c r="W17366">
        <v>0</v>
      </c>
      <c r="X17366">
        <v>1</v>
      </c>
      <c r="Y17366">
        <v>1</v>
      </c>
    </row>
    <row r="17367" spans="12:25" x14ac:dyDescent="0.3">
      <c r="L17367" s="41"/>
      <c r="U17367">
        <v>0</v>
      </c>
      <c r="V17367" t="s">
        <v>2923</v>
      </c>
      <c r="W17367">
        <v>0</v>
      </c>
      <c r="X17367">
        <v>1</v>
      </c>
      <c r="Y17367">
        <v>1</v>
      </c>
    </row>
    <row r="17368" spans="12:25" x14ac:dyDescent="0.3">
      <c r="L17368" s="41"/>
      <c r="U17368">
        <v>0</v>
      </c>
      <c r="V17368" t="s">
        <v>2923</v>
      </c>
      <c r="W17368">
        <v>0</v>
      </c>
      <c r="X17368">
        <v>4</v>
      </c>
      <c r="Y17368">
        <v>11</v>
      </c>
    </row>
    <row r="17369" spans="12:25" x14ac:dyDescent="0.3">
      <c r="L17369" s="41"/>
      <c r="U17369">
        <v>0</v>
      </c>
      <c r="V17369" t="s">
        <v>2923</v>
      </c>
      <c r="W17369">
        <v>0</v>
      </c>
      <c r="X17369">
        <v>4</v>
      </c>
      <c r="Y17369">
        <v>1</v>
      </c>
    </row>
    <row r="17370" spans="12:25" x14ac:dyDescent="0.3">
      <c r="L17370" s="41"/>
      <c r="U17370">
        <v>0</v>
      </c>
      <c r="V17370" t="s">
        <v>2923</v>
      </c>
      <c r="W17370">
        <v>0</v>
      </c>
      <c r="X17370">
        <v>5</v>
      </c>
      <c r="Y17370">
        <v>2</v>
      </c>
    </row>
    <row r="17371" spans="12:25" x14ac:dyDescent="0.3">
      <c r="L17371" s="41"/>
      <c r="U17371">
        <v>0</v>
      </c>
      <c r="V17371" t="s">
        <v>2923</v>
      </c>
      <c r="W17371">
        <v>0</v>
      </c>
      <c r="X17371">
        <v>1</v>
      </c>
      <c r="Y17371">
        <v>1</v>
      </c>
    </row>
    <row r="17372" spans="12:25" x14ac:dyDescent="0.3">
      <c r="L17372" s="41"/>
      <c r="U17372">
        <v>0</v>
      </c>
      <c r="V17372" t="s">
        <v>2923</v>
      </c>
      <c r="W17372">
        <v>0</v>
      </c>
      <c r="X17372">
        <v>4</v>
      </c>
      <c r="Y17372">
        <v>1</v>
      </c>
    </row>
    <row r="17373" spans="12:25" x14ac:dyDescent="0.3">
      <c r="L17373" s="41"/>
      <c r="U17373">
        <v>0</v>
      </c>
      <c r="V17373" t="s">
        <v>2923</v>
      </c>
      <c r="W17373">
        <v>0</v>
      </c>
      <c r="X17373">
        <v>4</v>
      </c>
      <c r="Y17373">
        <v>1</v>
      </c>
    </row>
    <row r="17374" spans="12:25" x14ac:dyDescent="0.3">
      <c r="L17374" s="41"/>
      <c r="U17374">
        <v>0</v>
      </c>
      <c r="V17374" t="s">
        <v>2923</v>
      </c>
      <c r="W17374">
        <v>0</v>
      </c>
      <c r="X17374">
        <v>4</v>
      </c>
    </row>
    <row r="17375" spans="12:25" x14ac:dyDescent="0.3">
      <c r="L17375" s="41"/>
      <c r="U17375">
        <v>3</v>
      </c>
      <c r="V17375" t="s">
        <v>2954</v>
      </c>
      <c r="W17375">
        <v>2</v>
      </c>
      <c r="X17375">
        <v>2</v>
      </c>
      <c r="Y17375">
        <v>2</v>
      </c>
    </row>
    <row r="17376" spans="12:25" x14ac:dyDescent="0.3">
      <c r="L17376" s="41"/>
      <c r="U17376">
        <v>0</v>
      </c>
      <c r="V17376" t="s">
        <v>2923</v>
      </c>
      <c r="W17376">
        <v>0</v>
      </c>
      <c r="X17376">
        <v>2</v>
      </c>
      <c r="Y17376">
        <v>7</v>
      </c>
    </row>
    <row r="17377" spans="12:25" x14ac:dyDescent="0.3">
      <c r="L17377" s="41"/>
      <c r="U17377">
        <v>0</v>
      </c>
      <c r="V17377" t="s">
        <v>2923</v>
      </c>
      <c r="W17377">
        <v>0</v>
      </c>
      <c r="X17377">
        <v>4</v>
      </c>
      <c r="Y17377">
        <v>2</v>
      </c>
    </row>
    <row r="17378" spans="12:25" x14ac:dyDescent="0.3">
      <c r="L17378" s="41"/>
      <c r="U17378">
        <v>0</v>
      </c>
      <c r="V17378" t="s">
        <v>2923</v>
      </c>
      <c r="W17378">
        <v>0</v>
      </c>
      <c r="X17378">
        <v>1</v>
      </c>
      <c r="Y17378">
        <v>1</v>
      </c>
    </row>
    <row r="17379" spans="12:25" x14ac:dyDescent="0.3">
      <c r="L17379" s="41"/>
      <c r="U17379">
        <v>0</v>
      </c>
      <c r="V17379" t="s">
        <v>2923</v>
      </c>
      <c r="W17379">
        <v>0</v>
      </c>
      <c r="X17379">
        <v>4</v>
      </c>
      <c r="Y17379">
        <v>10</v>
      </c>
    </row>
    <row r="17380" spans="12:25" x14ac:dyDescent="0.3">
      <c r="L17380" s="41"/>
      <c r="U17380">
        <v>0</v>
      </c>
      <c r="V17380" t="s">
        <v>2923</v>
      </c>
      <c r="W17380">
        <v>0</v>
      </c>
      <c r="X17380">
        <v>2</v>
      </c>
      <c r="Y17380">
        <v>1</v>
      </c>
    </row>
    <row r="17381" spans="12:25" x14ac:dyDescent="0.3">
      <c r="L17381" s="41"/>
      <c r="U17381">
        <v>0</v>
      </c>
      <c r="V17381" t="s">
        <v>2923</v>
      </c>
      <c r="W17381">
        <v>0</v>
      </c>
      <c r="X17381">
        <v>3</v>
      </c>
      <c r="Y17381">
        <v>6</v>
      </c>
    </row>
    <row r="17382" spans="12:25" x14ac:dyDescent="0.3">
      <c r="L17382" s="41"/>
      <c r="U17382">
        <v>0</v>
      </c>
      <c r="V17382" t="s">
        <v>2923</v>
      </c>
      <c r="W17382">
        <v>0</v>
      </c>
      <c r="X17382">
        <v>6</v>
      </c>
      <c r="Y17382">
        <v>18</v>
      </c>
    </row>
    <row r="17383" spans="12:25" x14ac:dyDescent="0.3">
      <c r="L17383" s="41"/>
      <c r="U17383">
        <v>0</v>
      </c>
      <c r="V17383" t="s">
        <v>2923</v>
      </c>
      <c r="W17383">
        <v>0</v>
      </c>
      <c r="X17383">
        <v>2</v>
      </c>
      <c r="Y17383">
        <v>3</v>
      </c>
    </row>
    <row r="17384" spans="12:25" x14ac:dyDescent="0.3">
      <c r="L17384" s="41"/>
      <c r="U17384">
        <v>0</v>
      </c>
      <c r="V17384" t="s">
        <v>2923</v>
      </c>
      <c r="W17384">
        <v>0</v>
      </c>
      <c r="X17384">
        <v>6</v>
      </c>
    </row>
    <row r="17385" spans="12:25" x14ac:dyDescent="0.3">
      <c r="L17385" s="41"/>
      <c r="U17385">
        <v>0</v>
      </c>
      <c r="V17385" t="s">
        <v>2923</v>
      </c>
      <c r="W17385">
        <v>0</v>
      </c>
      <c r="X17385">
        <v>2</v>
      </c>
      <c r="Y17385">
        <v>15</v>
      </c>
    </row>
    <row r="17386" spans="12:25" x14ac:dyDescent="0.3">
      <c r="L17386" s="41"/>
      <c r="U17386">
        <v>0</v>
      </c>
      <c r="V17386" t="s">
        <v>2923</v>
      </c>
      <c r="W17386">
        <v>0</v>
      </c>
      <c r="X17386">
        <v>3</v>
      </c>
      <c r="Y17386">
        <v>1</v>
      </c>
    </row>
    <row r="17387" spans="12:25" x14ac:dyDescent="0.3">
      <c r="L17387" s="41"/>
      <c r="U17387">
        <v>0</v>
      </c>
      <c r="V17387" t="s">
        <v>2923</v>
      </c>
      <c r="W17387">
        <v>0</v>
      </c>
      <c r="X17387">
        <v>1</v>
      </c>
      <c r="Y17387">
        <v>5</v>
      </c>
    </row>
    <row r="17388" spans="12:25" x14ac:dyDescent="0.3">
      <c r="L17388" s="41"/>
      <c r="U17388">
        <v>0</v>
      </c>
      <c r="V17388" t="s">
        <v>2923</v>
      </c>
      <c r="W17388">
        <v>0</v>
      </c>
      <c r="X17388">
        <v>1</v>
      </c>
      <c r="Y17388">
        <v>4</v>
      </c>
    </row>
    <row r="17389" spans="12:25" x14ac:dyDescent="0.3">
      <c r="L17389" s="41"/>
      <c r="U17389">
        <v>0</v>
      </c>
      <c r="V17389" t="s">
        <v>2923</v>
      </c>
      <c r="W17389">
        <v>0</v>
      </c>
      <c r="X17389">
        <v>2</v>
      </c>
      <c r="Y17389">
        <v>2</v>
      </c>
    </row>
    <row r="17390" spans="12:25" x14ac:dyDescent="0.3">
      <c r="L17390" s="41"/>
      <c r="U17390">
        <v>0</v>
      </c>
      <c r="V17390" t="s">
        <v>2923</v>
      </c>
      <c r="W17390">
        <v>0</v>
      </c>
      <c r="X17390">
        <v>3</v>
      </c>
      <c r="Y17390">
        <v>15</v>
      </c>
    </row>
    <row r="17391" spans="12:25" x14ac:dyDescent="0.3">
      <c r="L17391" s="41"/>
      <c r="U17391">
        <v>0</v>
      </c>
      <c r="V17391" t="s">
        <v>2923</v>
      </c>
      <c r="W17391">
        <v>0</v>
      </c>
      <c r="X17391">
        <v>1</v>
      </c>
      <c r="Y17391">
        <v>1</v>
      </c>
    </row>
    <row r="17392" spans="12:25" x14ac:dyDescent="0.3">
      <c r="L17392" s="41"/>
      <c r="U17392">
        <v>0</v>
      </c>
      <c r="V17392" t="s">
        <v>2923</v>
      </c>
      <c r="W17392">
        <v>0</v>
      </c>
      <c r="X17392">
        <v>4</v>
      </c>
    </row>
    <row r="17393" spans="12:25" x14ac:dyDescent="0.3">
      <c r="L17393" s="41"/>
      <c r="U17393">
        <v>0</v>
      </c>
      <c r="V17393" t="s">
        <v>2923</v>
      </c>
      <c r="W17393">
        <v>0</v>
      </c>
      <c r="X17393">
        <v>1</v>
      </c>
    </row>
    <row r="17394" spans="12:25" x14ac:dyDescent="0.3">
      <c r="L17394" s="41"/>
      <c r="U17394">
        <v>0</v>
      </c>
      <c r="V17394" t="s">
        <v>2923</v>
      </c>
      <c r="W17394">
        <v>0</v>
      </c>
      <c r="X17394">
        <v>2</v>
      </c>
      <c r="Y17394">
        <v>1</v>
      </c>
    </row>
    <row r="17395" spans="12:25" x14ac:dyDescent="0.3">
      <c r="L17395" s="41"/>
      <c r="U17395">
        <v>0</v>
      </c>
      <c r="V17395" t="s">
        <v>2923</v>
      </c>
      <c r="W17395">
        <v>0</v>
      </c>
      <c r="X17395">
        <v>2</v>
      </c>
      <c r="Y17395">
        <v>2</v>
      </c>
    </row>
    <row r="17396" spans="12:25" x14ac:dyDescent="0.3">
      <c r="L17396" s="41"/>
      <c r="U17396">
        <v>0</v>
      </c>
      <c r="V17396" t="s">
        <v>2923</v>
      </c>
      <c r="W17396">
        <v>0</v>
      </c>
      <c r="X17396">
        <v>1</v>
      </c>
      <c r="Y17396">
        <v>1</v>
      </c>
    </row>
    <row r="17397" spans="12:25" x14ac:dyDescent="0.3">
      <c r="L17397" s="41"/>
      <c r="U17397">
        <v>0</v>
      </c>
      <c r="V17397" t="s">
        <v>2923</v>
      </c>
      <c r="W17397">
        <v>0</v>
      </c>
      <c r="X17397">
        <v>1</v>
      </c>
    </row>
    <row r="17398" spans="12:25" x14ac:dyDescent="0.3">
      <c r="L17398" s="41"/>
      <c r="U17398">
        <v>1</v>
      </c>
      <c r="V17398" t="s">
        <v>2931</v>
      </c>
      <c r="W17398">
        <v>1</v>
      </c>
      <c r="X17398">
        <v>2</v>
      </c>
      <c r="Y17398">
        <v>1</v>
      </c>
    </row>
    <row r="17399" spans="12:25" x14ac:dyDescent="0.3">
      <c r="L17399" s="41"/>
      <c r="U17399">
        <v>0</v>
      </c>
      <c r="V17399" t="s">
        <v>2923</v>
      </c>
      <c r="W17399">
        <v>0</v>
      </c>
      <c r="X17399">
        <v>1</v>
      </c>
      <c r="Y17399">
        <v>26</v>
      </c>
    </row>
    <row r="17400" spans="12:25" x14ac:dyDescent="0.3">
      <c r="L17400" s="41"/>
      <c r="U17400">
        <v>0</v>
      </c>
      <c r="V17400" t="s">
        <v>2923</v>
      </c>
      <c r="W17400">
        <v>0</v>
      </c>
      <c r="X17400">
        <v>2</v>
      </c>
      <c r="Y17400">
        <v>3</v>
      </c>
    </row>
    <row r="17401" spans="12:25" x14ac:dyDescent="0.3">
      <c r="L17401" s="41"/>
      <c r="U17401">
        <v>0</v>
      </c>
      <c r="V17401" t="s">
        <v>2923</v>
      </c>
      <c r="W17401">
        <v>0</v>
      </c>
      <c r="X17401">
        <v>1</v>
      </c>
      <c r="Y17401">
        <v>1</v>
      </c>
    </row>
    <row r="17402" spans="12:25" x14ac:dyDescent="0.3">
      <c r="L17402" s="41"/>
      <c r="U17402">
        <v>0</v>
      </c>
      <c r="V17402" t="s">
        <v>2923</v>
      </c>
      <c r="W17402">
        <v>0</v>
      </c>
      <c r="X17402">
        <v>2</v>
      </c>
    </row>
    <row r="17403" spans="12:25" x14ac:dyDescent="0.3">
      <c r="L17403" s="41"/>
      <c r="U17403">
        <v>0</v>
      </c>
      <c r="V17403" t="s">
        <v>2923</v>
      </c>
      <c r="W17403">
        <v>0</v>
      </c>
      <c r="X17403">
        <v>1</v>
      </c>
      <c r="Y17403">
        <v>1</v>
      </c>
    </row>
    <row r="17404" spans="12:25" x14ac:dyDescent="0.3">
      <c r="L17404" s="41"/>
      <c r="U17404">
        <v>0</v>
      </c>
      <c r="V17404" t="s">
        <v>2923</v>
      </c>
      <c r="W17404">
        <v>0</v>
      </c>
      <c r="X17404">
        <v>2</v>
      </c>
      <c r="Y17404">
        <v>1</v>
      </c>
    </row>
    <row r="17405" spans="12:25" x14ac:dyDescent="0.3">
      <c r="L17405" s="41"/>
      <c r="U17405">
        <v>0</v>
      </c>
      <c r="V17405" t="s">
        <v>2923</v>
      </c>
      <c r="W17405">
        <v>0</v>
      </c>
      <c r="X17405">
        <v>1</v>
      </c>
      <c r="Y17405">
        <v>2</v>
      </c>
    </row>
    <row r="17406" spans="12:25" x14ac:dyDescent="0.3">
      <c r="L17406" s="41"/>
      <c r="U17406">
        <v>0</v>
      </c>
      <c r="V17406" t="s">
        <v>2923</v>
      </c>
      <c r="W17406">
        <v>0</v>
      </c>
      <c r="X17406">
        <v>1</v>
      </c>
      <c r="Y17406">
        <v>16</v>
      </c>
    </row>
    <row r="17407" spans="12:25" x14ac:dyDescent="0.3">
      <c r="L17407" s="41"/>
      <c r="U17407">
        <v>0</v>
      </c>
      <c r="V17407" t="s">
        <v>2923</v>
      </c>
      <c r="W17407">
        <v>0</v>
      </c>
      <c r="X17407">
        <v>1</v>
      </c>
      <c r="Y17407">
        <v>1</v>
      </c>
    </row>
    <row r="17408" spans="12:25" x14ac:dyDescent="0.3">
      <c r="L17408" s="41"/>
      <c r="U17408">
        <v>0</v>
      </c>
      <c r="V17408" t="s">
        <v>2923</v>
      </c>
      <c r="W17408">
        <v>0</v>
      </c>
      <c r="X17408">
        <v>4</v>
      </c>
      <c r="Y17408">
        <v>1</v>
      </c>
    </row>
    <row r="17409" spans="12:25" x14ac:dyDescent="0.3">
      <c r="L17409" s="41"/>
      <c r="U17409">
        <v>0</v>
      </c>
      <c r="V17409" t="s">
        <v>2923</v>
      </c>
      <c r="W17409">
        <v>0</v>
      </c>
      <c r="X17409">
        <v>5</v>
      </c>
      <c r="Y17409">
        <v>1</v>
      </c>
    </row>
    <row r="17410" spans="12:25" x14ac:dyDescent="0.3">
      <c r="L17410" s="41"/>
      <c r="U17410">
        <v>0</v>
      </c>
      <c r="V17410" t="s">
        <v>2923</v>
      </c>
      <c r="W17410">
        <v>0</v>
      </c>
      <c r="X17410">
        <v>5</v>
      </c>
      <c r="Y17410">
        <v>2</v>
      </c>
    </row>
    <row r="17411" spans="12:25" x14ac:dyDescent="0.3">
      <c r="L17411" s="41"/>
      <c r="U17411">
        <v>0</v>
      </c>
      <c r="V17411" t="s">
        <v>2923</v>
      </c>
      <c r="W17411">
        <v>0</v>
      </c>
      <c r="X17411">
        <v>2</v>
      </c>
      <c r="Y17411">
        <v>12</v>
      </c>
    </row>
    <row r="17412" spans="12:25" x14ac:dyDescent="0.3">
      <c r="L17412" s="41"/>
      <c r="U17412">
        <v>0</v>
      </c>
      <c r="V17412" t="s">
        <v>2923</v>
      </c>
      <c r="W17412">
        <v>0</v>
      </c>
      <c r="X17412">
        <v>4</v>
      </c>
      <c r="Y17412">
        <v>1</v>
      </c>
    </row>
    <row r="17413" spans="12:25" x14ac:dyDescent="0.3">
      <c r="L17413" s="41"/>
      <c r="U17413">
        <v>0</v>
      </c>
      <c r="V17413" t="s">
        <v>2923</v>
      </c>
      <c r="W17413">
        <v>0</v>
      </c>
      <c r="X17413">
        <v>1</v>
      </c>
    </row>
    <row r="17414" spans="12:25" x14ac:dyDescent="0.3">
      <c r="L17414" s="41"/>
      <c r="U17414">
        <v>0</v>
      </c>
      <c r="V17414" t="s">
        <v>2923</v>
      </c>
      <c r="W17414">
        <v>0</v>
      </c>
      <c r="X17414">
        <v>5</v>
      </c>
      <c r="Y17414">
        <v>5</v>
      </c>
    </row>
    <row r="17415" spans="12:25" x14ac:dyDescent="0.3">
      <c r="L17415" s="41"/>
      <c r="U17415">
        <v>0</v>
      </c>
      <c r="V17415" t="s">
        <v>2923</v>
      </c>
      <c r="W17415">
        <v>0</v>
      </c>
      <c r="X17415">
        <v>2</v>
      </c>
      <c r="Y17415">
        <v>2</v>
      </c>
    </row>
    <row r="17416" spans="12:25" x14ac:dyDescent="0.3">
      <c r="L17416" s="41"/>
      <c r="U17416">
        <v>0</v>
      </c>
      <c r="V17416" t="s">
        <v>2923</v>
      </c>
      <c r="W17416">
        <v>0</v>
      </c>
      <c r="X17416">
        <v>1</v>
      </c>
      <c r="Y17416">
        <v>2</v>
      </c>
    </row>
    <row r="17417" spans="12:25" x14ac:dyDescent="0.3">
      <c r="L17417" s="41"/>
      <c r="U17417">
        <v>0</v>
      </c>
      <c r="V17417" t="s">
        <v>2923</v>
      </c>
      <c r="W17417">
        <v>0</v>
      </c>
      <c r="X17417">
        <v>3</v>
      </c>
      <c r="Y17417">
        <v>2</v>
      </c>
    </row>
    <row r="17418" spans="12:25" x14ac:dyDescent="0.3">
      <c r="L17418" s="41"/>
      <c r="U17418">
        <v>0</v>
      </c>
      <c r="V17418" t="s">
        <v>2923</v>
      </c>
      <c r="W17418">
        <v>0</v>
      </c>
      <c r="X17418">
        <v>3</v>
      </c>
      <c r="Y17418">
        <v>1</v>
      </c>
    </row>
    <row r="17419" spans="12:25" x14ac:dyDescent="0.3">
      <c r="L17419" s="41"/>
      <c r="U17419">
        <v>0</v>
      </c>
      <c r="V17419" t="s">
        <v>2923</v>
      </c>
      <c r="W17419">
        <v>0</v>
      </c>
      <c r="X17419">
        <v>2</v>
      </c>
      <c r="Y17419">
        <v>2</v>
      </c>
    </row>
    <row r="17420" spans="12:25" x14ac:dyDescent="0.3">
      <c r="L17420" s="41"/>
      <c r="U17420">
        <v>0</v>
      </c>
      <c r="V17420" t="s">
        <v>2923</v>
      </c>
      <c r="W17420">
        <v>0</v>
      </c>
      <c r="X17420">
        <v>3</v>
      </c>
      <c r="Y17420">
        <v>1</v>
      </c>
    </row>
    <row r="17421" spans="12:25" x14ac:dyDescent="0.3">
      <c r="L17421" s="41"/>
      <c r="U17421">
        <v>0</v>
      </c>
      <c r="V17421" t="s">
        <v>2923</v>
      </c>
      <c r="W17421">
        <v>0</v>
      </c>
      <c r="X17421">
        <v>1</v>
      </c>
      <c r="Y17421">
        <v>1</v>
      </c>
    </row>
    <row r="17422" spans="12:25" x14ac:dyDescent="0.3">
      <c r="L17422" s="41"/>
      <c r="U17422">
        <v>0</v>
      </c>
      <c r="V17422" t="s">
        <v>2923</v>
      </c>
      <c r="W17422">
        <v>0</v>
      </c>
      <c r="X17422">
        <v>6</v>
      </c>
      <c r="Y17422">
        <v>14</v>
      </c>
    </row>
    <row r="17423" spans="12:25" x14ac:dyDescent="0.3">
      <c r="L17423" s="41"/>
      <c r="U17423">
        <v>0</v>
      </c>
      <c r="V17423" t="s">
        <v>2923</v>
      </c>
      <c r="W17423">
        <v>0</v>
      </c>
      <c r="X17423">
        <v>1</v>
      </c>
      <c r="Y17423">
        <v>1</v>
      </c>
    </row>
    <row r="17424" spans="12:25" x14ac:dyDescent="0.3">
      <c r="L17424" s="41"/>
      <c r="U17424">
        <v>0</v>
      </c>
      <c r="V17424" t="s">
        <v>2923</v>
      </c>
      <c r="W17424">
        <v>0</v>
      </c>
      <c r="X17424">
        <v>2</v>
      </c>
      <c r="Y17424">
        <v>4</v>
      </c>
    </row>
    <row r="17425" spans="12:25" x14ac:dyDescent="0.3">
      <c r="L17425" s="41"/>
      <c r="U17425">
        <v>0</v>
      </c>
      <c r="V17425" t="s">
        <v>2923</v>
      </c>
      <c r="W17425">
        <v>0</v>
      </c>
      <c r="X17425">
        <v>3</v>
      </c>
      <c r="Y17425">
        <v>1</v>
      </c>
    </row>
    <row r="17426" spans="12:25" x14ac:dyDescent="0.3">
      <c r="L17426" s="41"/>
      <c r="U17426">
        <v>1</v>
      </c>
      <c r="V17426" t="s">
        <v>2981</v>
      </c>
      <c r="W17426">
        <v>0</v>
      </c>
      <c r="X17426">
        <v>4</v>
      </c>
      <c r="Y17426">
        <v>3</v>
      </c>
    </row>
    <row r="17427" spans="12:25" x14ac:dyDescent="0.3">
      <c r="L17427" s="41"/>
      <c r="U17427">
        <v>0</v>
      </c>
      <c r="V17427" t="s">
        <v>2923</v>
      </c>
      <c r="W17427">
        <v>0</v>
      </c>
      <c r="X17427">
        <v>1</v>
      </c>
      <c r="Y17427">
        <v>8</v>
      </c>
    </row>
    <row r="17428" spans="12:25" x14ac:dyDescent="0.3">
      <c r="L17428" s="41"/>
      <c r="U17428">
        <v>0</v>
      </c>
      <c r="V17428" t="s">
        <v>2923</v>
      </c>
      <c r="W17428">
        <v>0</v>
      </c>
      <c r="X17428">
        <v>4</v>
      </c>
    </row>
    <row r="17429" spans="12:25" x14ac:dyDescent="0.3">
      <c r="L17429" s="41"/>
      <c r="U17429">
        <v>0</v>
      </c>
      <c r="V17429" t="s">
        <v>2923</v>
      </c>
      <c r="W17429">
        <v>0</v>
      </c>
      <c r="X17429">
        <v>1</v>
      </c>
    </row>
    <row r="17430" spans="12:25" x14ac:dyDescent="0.3">
      <c r="L17430" s="41"/>
      <c r="U17430">
        <v>0</v>
      </c>
      <c r="V17430" t="s">
        <v>2923</v>
      </c>
      <c r="W17430">
        <v>0</v>
      </c>
      <c r="X17430">
        <v>4</v>
      </c>
    </row>
    <row r="17431" spans="12:25" x14ac:dyDescent="0.3">
      <c r="L17431" s="41"/>
      <c r="U17431">
        <v>0</v>
      </c>
      <c r="V17431" t="s">
        <v>2923</v>
      </c>
      <c r="W17431">
        <v>0</v>
      </c>
      <c r="X17431">
        <v>2</v>
      </c>
      <c r="Y17431">
        <v>1</v>
      </c>
    </row>
    <row r="17432" spans="12:25" x14ac:dyDescent="0.3">
      <c r="L17432" s="41"/>
      <c r="U17432">
        <v>0</v>
      </c>
      <c r="V17432" t="s">
        <v>2923</v>
      </c>
      <c r="W17432">
        <v>0</v>
      </c>
      <c r="X17432">
        <v>1</v>
      </c>
      <c r="Y17432">
        <v>4</v>
      </c>
    </row>
    <row r="17433" spans="12:25" x14ac:dyDescent="0.3">
      <c r="L17433" s="41"/>
      <c r="U17433">
        <v>0</v>
      </c>
      <c r="V17433" t="s">
        <v>2923</v>
      </c>
      <c r="W17433">
        <v>0</v>
      </c>
      <c r="X17433">
        <v>6</v>
      </c>
      <c r="Y17433">
        <v>1</v>
      </c>
    </row>
    <row r="17434" spans="12:25" x14ac:dyDescent="0.3">
      <c r="L17434" s="41"/>
      <c r="U17434">
        <v>0</v>
      </c>
      <c r="V17434" t="s">
        <v>2923</v>
      </c>
      <c r="W17434">
        <v>0</v>
      </c>
      <c r="X17434">
        <v>1</v>
      </c>
      <c r="Y17434">
        <v>18</v>
      </c>
    </row>
    <row r="17435" spans="12:25" x14ac:dyDescent="0.3">
      <c r="L17435" s="41"/>
      <c r="U17435">
        <v>0</v>
      </c>
      <c r="V17435" t="s">
        <v>2923</v>
      </c>
      <c r="W17435">
        <v>0</v>
      </c>
      <c r="X17435">
        <v>1</v>
      </c>
    </row>
    <row r="17436" spans="12:25" x14ac:dyDescent="0.3">
      <c r="L17436" s="41"/>
      <c r="U17436">
        <v>0</v>
      </c>
      <c r="V17436" t="s">
        <v>2923</v>
      </c>
      <c r="W17436">
        <v>0</v>
      </c>
      <c r="X17436">
        <v>4</v>
      </c>
      <c r="Y17436">
        <v>6</v>
      </c>
    </row>
    <row r="17437" spans="12:25" x14ac:dyDescent="0.3">
      <c r="L17437" s="41"/>
      <c r="U17437">
        <v>0</v>
      </c>
      <c r="V17437" t="s">
        <v>2923</v>
      </c>
      <c r="W17437">
        <v>0</v>
      </c>
      <c r="X17437">
        <v>2</v>
      </c>
    </row>
    <row r="17438" spans="12:25" x14ac:dyDescent="0.3">
      <c r="L17438" s="41"/>
      <c r="U17438">
        <v>0</v>
      </c>
      <c r="V17438" t="s">
        <v>2923</v>
      </c>
      <c r="W17438">
        <v>0</v>
      </c>
      <c r="X17438">
        <v>4</v>
      </c>
      <c r="Y17438">
        <v>2</v>
      </c>
    </row>
    <row r="17439" spans="12:25" x14ac:dyDescent="0.3">
      <c r="L17439" s="41"/>
      <c r="U17439">
        <v>0</v>
      </c>
      <c r="V17439" t="s">
        <v>2923</v>
      </c>
      <c r="W17439">
        <v>0</v>
      </c>
      <c r="X17439">
        <v>1</v>
      </c>
      <c r="Y17439">
        <v>4</v>
      </c>
    </row>
    <row r="17440" spans="12:25" x14ac:dyDescent="0.3">
      <c r="L17440" s="41"/>
      <c r="U17440">
        <v>0</v>
      </c>
      <c r="V17440" t="s">
        <v>2923</v>
      </c>
      <c r="W17440">
        <v>0</v>
      </c>
      <c r="X17440">
        <v>1</v>
      </c>
    </row>
    <row r="17441" spans="12:25" x14ac:dyDescent="0.3">
      <c r="L17441" s="41"/>
      <c r="U17441">
        <v>0</v>
      </c>
      <c r="V17441" t="s">
        <v>2923</v>
      </c>
      <c r="W17441">
        <v>0</v>
      </c>
      <c r="X17441">
        <v>2</v>
      </c>
      <c r="Y17441">
        <v>1</v>
      </c>
    </row>
    <row r="17442" spans="12:25" x14ac:dyDescent="0.3">
      <c r="L17442" s="41"/>
      <c r="U17442">
        <v>0</v>
      </c>
      <c r="V17442" t="s">
        <v>2923</v>
      </c>
      <c r="W17442">
        <v>0</v>
      </c>
      <c r="X17442">
        <v>5</v>
      </c>
      <c r="Y17442">
        <v>2</v>
      </c>
    </row>
    <row r="17443" spans="12:25" x14ac:dyDescent="0.3">
      <c r="L17443" s="41"/>
      <c r="U17443">
        <v>0</v>
      </c>
      <c r="V17443" t="s">
        <v>2923</v>
      </c>
      <c r="W17443">
        <v>0</v>
      </c>
      <c r="X17443">
        <v>1</v>
      </c>
    </row>
    <row r="17444" spans="12:25" x14ac:dyDescent="0.3">
      <c r="L17444" s="41"/>
      <c r="U17444">
        <v>0</v>
      </c>
      <c r="V17444" t="s">
        <v>2923</v>
      </c>
      <c r="W17444">
        <v>0</v>
      </c>
      <c r="X17444">
        <v>2</v>
      </c>
      <c r="Y17444">
        <v>2</v>
      </c>
    </row>
    <row r="17445" spans="12:25" x14ac:dyDescent="0.3">
      <c r="L17445" s="41"/>
      <c r="U17445">
        <v>0</v>
      </c>
      <c r="V17445" t="s">
        <v>2923</v>
      </c>
      <c r="W17445">
        <v>0</v>
      </c>
      <c r="X17445">
        <v>2</v>
      </c>
      <c r="Y17445">
        <v>1</v>
      </c>
    </row>
    <row r="17446" spans="12:25" x14ac:dyDescent="0.3">
      <c r="L17446" s="41"/>
      <c r="U17446">
        <v>0</v>
      </c>
      <c r="V17446" t="s">
        <v>2923</v>
      </c>
      <c r="W17446">
        <v>0</v>
      </c>
      <c r="X17446">
        <v>2</v>
      </c>
      <c r="Y17446">
        <v>1</v>
      </c>
    </row>
    <row r="17447" spans="12:25" x14ac:dyDescent="0.3">
      <c r="L17447" s="41"/>
      <c r="U17447">
        <v>0</v>
      </c>
      <c r="V17447" t="s">
        <v>2923</v>
      </c>
      <c r="W17447">
        <v>0</v>
      </c>
      <c r="X17447">
        <v>3</v>
      </c>
      <c r="Y17447">
        <v>1</v>
      </c>
    </row>
    <row r="17448" spans="12:25" x14ac:dyDescent="0.3">
      <c r="L17448" s="41"/>
      <c r="U17448">
        <v>0</v>
      </c>
      <c r="V17448" t="s">
        <v>2923</v>
      </c>
      <c r="W17448">
        <v>0</v>
      </c>
      <c r="X17448">
        <v>2</v>
      </c>
    </row>
    <row r="17449" spans="12:25" x14ac:dyDescent="0.3">
      <c r="L17449" s="41"/>
      <c r="U17449">
        <v>0</v>
      </c>
      <c r="V17449" t="s">
        <v>2923</v>
      </c>
      <c r="W17449">
        <v>0</v>
      </c>
      <c r="X17449">
        <v>2</v>
      </c>
      <c r="Y17449">
        <v>1</v>
      </c>
    </row>
    <row r="17450" spans="12:25" x14ac:dyDescent="0.3">
      <c r="L17450" s="41"/>
      <c r="U17450">
        <v>0</v>
      </c>
      <c r="V17450" t="s">
        <v>2923</v>
      </c>
      <c r="W17450">
        <v>0</v>
      </c>
      <c r="X17450">
        <v>4</v>
      </c>
      <c r="Y17450">
        <v>7</v>
      </c>
    </row>
    <row r="17451" spans="12:25" x14ac:dyDescent="0.3">
      <c r="L17451" s="41"/>
      <c r="U17451">
        <v>0</v>
      </c>
      <c r="V17451" t="s">
        <v>2923</v>
      </c>
      <c r="W17451">
        <v>0</v>
      </c>
      <c r="X17451">
        <v>1</v>
      </c>
      <c r="Y17451">
        <v>1</v>
      </c>
    </row>
    <row r="17452" spans="12:25" x14ac:dyDescent="0.3">
      <c r="L17452" s="41"/>
      <c r="U17452">
        <v>0</v>
      </c>
      <c r="V17452" t="s">
        <v>2923</v>
      </c>
      <c r="W17452">
        <v>0</v>
      </c>
      <c r="X17452">
        <v>6</v>
      </c>
    </row>
    <row r="17453" spans="12:25" x14ac:dyDescent="0.3">
      <c r="L17453" s="41"/>
      <c r="U17453">
        <v>0</v>
      </c>
      <c r="V17453" t="s">
        <v>2923</v>
      </c>
      <c r="W17453">
        <v>0</v>
      </c>
      <c r="X17453">
        <v>1</v>
      </c>
      <c r="Y17453">
        <v>5</v>
      </c>
    </row>
    <row r="17454" spans="12:25" x14ac:dyDescent="0.3">
      <c r="L17454" s="41"/>
      <c r="U17454">
        <v>0</v>
      </c>
      <c r="V17454" t="s">
        <v>2923</v>
      </c>
      <c r="W17454">
        <v>0</v>
      </c>
      <c r="X17454">
        <v>2</v>
      </c>
      <c r="Y17454">
        <v>4</v>
      </c>
    </row>
    <row r="17455" spans="12:25" x14ac:dyDescent="0.3">
      <c r="L17455" s="41"/>
      <c r="U17455">
        <v>0</v>
      </c>
      <c r="V17455" t="s">
        <v>2923</v>
      </c>
      <c r="W17455">
        <v>0</v>
      </c>
      <c r="X17455">
        <v>1</v>
      </c>
      <c r="Y17455">
        <v>111</v>
      </c>
    </row>
    <row r="17456" spans="12:25" x14ac:dyDescent="0.3">
      <c r="L17456" s="41"/>
      <c r="U17456">
        <v>0</v>
      </c>
      <c r="V17456" t="s">
        <v>2923</v>
      </c>
      <c r="W17456">
        <v>0</v>
      </c>
      <c r="X17456">
        <v>2</v>
      </c>
    </row>
    <row r="17457" spans="12:25" x14ac:dyDescent="0.3">
      <c r="L17457" s="41"/>
      <c r="U17457">
        <v>2</v>
      </c>
      <c r="V17457" t="s">
        <v>3018</v>
      </c>
      <c r="W17457">
        <v>1</v>
      </c>
      <c r="X17457">
        <v>4</v>
      </c>
      <c r="Y17457">
        <v>5</v>
      </c>
    </row>
    <row r="17458" spans="12:25" x14ac:dyDescent="0.3">
      <c r="L17458" s="41"/>
      <c r="U17458">
        <v>0</v>
      </c>
      <c r="V17458" t="s">
        <v>2923</v>
      </c>
      <c r="W17458">
        <v>0</v>
      </c>
      <c r="X17458">
        <v>3</v>
      </c>
    </row>
    <row r="17459" spans="12:25" x14ac:dyDescent="0.3">
      <c r="L17459" s="41"/>
      <c r="U17459">
        <v>0</v>
      </c>
      <c r="V17459" t="s">
        <v>2923</v>
      </c>
      <c r="W17459">
        <v>0</v>
      </c>
      <c r="X17459">
        <v>4</v>
      </c>
      <c r="Y17459">
        <v>1</v>
      </c>
    </row>
    <row r="17460" spans="12:25" x14ac:dyDescent="0.3">
      <c r="L17460" s="41"/>
      <c r="U17460">
        <v>0</v>
      </c>
      <c r="V17460" t="s">
        <v>2923</v>
      </c>
      <c r="W17460">
        <v>0</v>
      </c>
      <c r="X17460">
        <v>1</v>
      </c>
    </row>
    <row r="17461" spans="12:25" x14ac:dyDescent="0.3">
      <c r="L17461" s="41"/>
      <c r="U17461">
        <v>0</v>
      </c>
      <c r="V17461" t="s">
        <v>2923</v>
      </c>
      <c r="W17461">
        <v>0</v>
      </c>
      <c r="X17461">
        <v>1</v>
      </c>
      <c r="Y17461">
        <v>2</v>
      </c>
    </row>
    <row r="17462" spans="12:25" x14ac:dyDescent="0.3">
      <c r="L17462" s="41"/>
      <c r="U17462">
        <v>43</v>
      </c>
      <c r="V17462" t="s">
        <v>3261</v>
      </c>
      <c r="W17462">
        <v>22</v>
      </c>
      <c r="X17462">
        <v>2</v>
      </c>
      <c r="Y17462">
        <v>11</v>
      </c>
    </row>
    <row r="17463" spans="12:25" x14ac:dyDescent="0.3">
      <c r="L17463" s="41"/>
      <c r="U17463">
        <v>0</v>
      </c>
      <c r="V17463" t="s">
        <v>2923</v>
      </c>
      <c r="W17463">
        <v>0</v>
      </c>
      <c r="X17463">
        <v>4</v>
      </c>
      <c r="Y17463">
        <v>16</v>
      </c>
    </row>
    <row r="17464" spans="12:25" x14ac:dyDescent="0.3">
      <c r="L17464" s="41"/>
      <c r="U17464">
        <v>2</v>
      </c>
      <c r="V17464" t="s">
        <v>2931</v>
      </c>
      <c r="W17464">
        <v>1</v>
      </c>
      <c r="X17464">
        <v>3</v>
      </c>
      <c r="Y17464">
        <v>2</v>
      </c>
    </row>
    <row r="17465" spans="12:25" x14ac:dyDescent="0.3">
      <c r="L17465" s="41"/>
      <c r="U17465">
        <v>0</v>
      </c>
      <c r="V17465" t="s">
        <v>2923</v>
      </c>
      <c r="W17465">
        <v>0</v>
      </c>
      <c r="X17465">
        <v>4</v>
      </c>
      <c r="Y17465">
        <v>1</v>
      </c>
    </row>
    <row r="17466" spans="12:25" x14ac:dyDescent="0.3">
      <c r="L17466" s="41"/>
      <c r="U17466">
        <v>3</v>
      </c>
      <c r="V17466" t="s">
        <v>2931</v>
      </c>
      <c r="W17466">
        <v>1</v>
      </c>
      <c r="X17466">
        <v>4</v>
      </c>
      <c r="Y17466">
        <v>3</v>
      </c>
    </row>
    <row r="17467" spans="12:25" x14ac:dyDescent="0.3">
      <c r="L17467" s="41"/>
      <c r="U17467">
        <v>0</v>
      </c>
      <c r="V17467" t="s">
        <v>2923</v>
      </c>
      <c r="W17467">
        <v>0</v>
      </c>
      <c r="X17467">
        <v>5</v>
      </c>
      <c r="Y17467">
        <v>1</v>
      </c>
    </row>
    <row r="17468" spans="12:25" x14ac:dyDescent="0.3">
      <c r="L17468" s="41"/>
      <c r="U17468">
        <v>0</v>
      </c>
      <c r="V17468" t="s">
        <v>2923</v>
      </c>
      <c r="W17468">
        <v>0</v>
      </c>
      <c r="X17468">
        <v>1</v>
      </c>
      <c r="Y17468">
        <v>1</v>
      </c>
    </row>
    <row r="17469" spans="12:25" x14ac:dyDescent="0.3">
      <c r="L17469" s="41"/>
      <c r="U17469">
        <v>0</v>
      </c>
      <c r="V17469" t="s">
        <v>2923</v>
      </c>
      <c r="W17469">
        <v>0</v>
      </c>
      <c r="X17469">
        <v>6</v>
      </c>
    </row>
    <row r="17470" spans="12:25" x14ac:dyDescent="0.3">
      <c r="L17470" s="41"/>
      <c r="U17470">
        <v>4</v>
      </c>
      <c r="V17470" t="s">
        <v>2955</v>
      </c>
      <c r="W17470">
        <v>1</v>
      </c>
      <c r="X17470">
        <v>3</v>
      </c>
      <c r="Y17470">
        <v>16</v>
      </c>
    </row>
    <row r="17471" spans="12:25" x14ac:dyDescent="0.3">
      <c r="L17471" s="41"/>
      <c r="U17471">
        <v>0</v>
      </c>
      <c r="V17471" t="s">
        <v>2923</v>
      </c>
      <c r="W17471">
        <v>0</v>
      </c>
      <c r="X17471">
        <v>2</v>
      </c>
      <c r="Y17471">
        <v>1</v>
      </c>
    </row>
    <row r="17472" spans="12:25" x14ac:dyDescent="0.3">
      <c r="L17472" s="41"/>
      <c r="U17472">
        <v>27</v>
      </c>
      <c r="V17472" t="s">
        <v>3130</v>
      </c>
      <c r="W17472">
        <v>27</v>
      </c>
      <c r="X17472">
        <v>1</v>
      </c>
      <c r="Y17472">
        <v>10</v>
      </c>
    </row>
    <row r="17473" spans="12:25" x14ac:dyDescent="0.3">
      <c r="L17473" s="41"/>
      <c r="U17473">
        <v>0</v>
      </c>
      <c r="V17473" t="s">
        <v>2923</v>
      </c>
      <c r="W17473">
        <v>0</v>
      </c>
      <c r="X17473">
        <v>4</v>
      </c>
      <c r="Y17473">
        <v>1</v>
      </c>
    </row>
    <row r="17474" spans="12:25" x14ac:dyDescent="0.3">
      <c r="L17474" s="41"/>
      <c r="U17474">
        <v>0</v>
      </c>
      <c r="V17474" t="s">
        <v>2923</v>
      </c>
      <c r="W17474">
        <v>0</v>
      </c>
      <c r="X17474">
        <v>4</v>
      </c>
      <c r="Y17474">
        <v>1</v>
      </c>
    </row>
    <row r="17475" spans="12:25" x14ac:dyDescent="0.3">
      <c r="L17475" s="41"/>
      <c r="U17475">
        <v>32</v>
      </c>
      <c r="V17475" t="s">
        <v>3098</v>
      </c>
      <c r="W17475">
        <v>8</v>
      </c>
      <c r="X17475">
        <v>4</v>
      </c>
      <c r="Y17475">
        <v>13</v>
      </c>
    </row>
    <row r="17476" spans="12:25" x14ac:dyDescent="0.3">
      <c r="L17476" s="41"/>
      <c r="U17476">
        <v>10</v>
      </c>
      <c r="V17476" t="s">
        <v>2958</v>
      </c>
      <c r="W17476">
        <v>3</v>
      </c>
      <c r="X17476">
        <v>3</v>
      </c>
      <c r="Y17476">
        <v>3</v>
      </c>
    </row>
    <row r="17477" spans="12:25" x14ac:dyDescent="0.3">
      <c r="L17477" s="41"/>
      <c r="U17477">
        <v>5</v>
      </c>
      <c r="V17477" t="s">
        <v>3000</v>
      </c>
      <c r="W17477">
        <v>2</v>
      </c>
      <c r="X17477">
        <v>3</v>
      </c>
      <c r="Y17477">
        <v>4</v>
      </c>
    </row>
    <row r="17478" spans="12:25" x14ac:dyDescent="0.3">
      <c r="L17478" s="41"/>
      <c r="U17478">
        <v>3</v>
      </c>
      <c r="V17478" t="s">
        <v>2931</v>
      </c>
      <c r="W17478">
        <v>1</v>
      </c>
      <c r="X17478">
        <v>3</v>
      </c>
      <c r="Y17478">
        <v>3</v>
      </c>
    </row>
    <row r="17479" spans="12:25" x14ac:dyDescent="0.3">
      <c r="L17479" s="41"/>
      <c r="U17479">
        <v>0</v>
      </c>
      <c r="V17479" t="s">
        <v>2923</v>
      </c>
      <c r="W17479">
        <v>0</v>
      </c>
      <c r="X17479">
        <v>4</v>
      </c>
      <c r="Y17479">
        <v>1</v>
      </c>
    </row>
    <row r="17480" spans="12:25" x14ac:dyDescent="0.3">
      <c r="L17480" s="41"/>
      <c r="U17480">
        <v>0</v>
      </c>
      <c r="V17480" t="s">
        <v>2923</v>
      </c>
      <c r="W17480">
        <v>0</v>
      </c>
      <c r="X17480">
        <v>4</v>
      </c>
    </row>
    <row r="17481" spans="12:25" x14ac:dyDescent="0.3">
      <c r="L17481" s="41"/>
      <c r="U17481">
        <v>0</v>
      </c>
      <c r="V17481" t="s">
        <v>2923</v>
      </c>
      <c r="W17481">
        <v>0</v>
      </c>
      <c r="X17481">
        <v>1</v>
      </c>
      <c r="Y17481">
        <v>2</v>
      </c>
    </row>
    <row r="17482" spans="12:25" x14ac:dyDescent="0.3">
      <c r="L17482" s="41"/>
      <c r="U17482">
        <v>63</v>
      </c>
      <c r="V17482" t="s">
        <v>3022</v>
      </c>
      <c r="W17482">
        <v>16</v>
      </c>
      <c r="X17482">
        <v>4</v>
      </c>
      <c r="Y17482">
        <v>9</v>
      </c>
    </row>
    <row r="17483" spans="12:25" x14ac:dyDescent="0.3">
      <c r="L17483" s="41"/>
      <c r="U17483">
        <v>0</v>
      </c>
      <c r="V17483" t="s">
        <v>2923</v>
      </c>
      <c r="W17483">
        <v>0</v>
      </c>
      <c r="X17483">
        <v>3</v>
      </c>
      <c r="Y17483">
        <v>1</v>
      </c>
    </row>
    <row r="17484" spans="12:25" x14ac:dyDescent="0.3">
      <c r="L17484" s="41"/>
      <c r="U17484">
        <v>16</v>
      </c>
      <c r="V17484" t="s">
        <v>3037</v>
      </c>
      <c r="W17484">
        <v>4</v>
      </c>
      <c r="X17484">
        <v>4</v>
      </c>
      <c r="Y17484">
        <v>2</v>
      </c>
    </row>
    <row r="17485" spans="12:25" x14ac:dyDescent="0.3">
      <c r="L17485" s="41"/>
      <c r="U17485">
        <v>34</v>
      </c>
      <c r="V17485" t="s">
        <v>3260</v>
      </c>
      <c r="W17485">
        <v>11</v>
      </c>
      <c r="X17485">
        <v>3</v>
      </c>
      <c r="Y17485">
        <v>11</v>
      </c>
    </row>
    <row r="17486" spans="12:25" x14ac:dyDescent="0.3">
      <c r="L17486" s="41"/>
      <c r="U17486">
        <v>9</v>
      </c>
      <c r="V17486" t="s">
        <v>3030</v>
      </c>
      <c r="W17486">
        <v>3</v>
      </c>
      <c r="X17486">
        <v>3</v>
      </c>
      <c r="Y17486">
        <v>5</v>
      </c>
    </row>
    <row r="17487" spans="12:25" x14ac:dyDescent="0.3">
      <c r="L17487" s="41"/>
      <c r="U17487">
        <v>0</v>
      </c>
      <c r="V17487" t="s">
        <v>2923</v>
      </c>
      <c r="W17487">
        <v>0</v>
      </c>
      <c r="X17487">
        <v>5</v>
      </c>
      <c r="Y17487">
        <v>1</v>
      </c>
    </row>
    <row r="17488" spans="12:25" x14ac:dyDescent="0.3">
      <c r="L17488" s="41"/>
      <c r="U17488">
        <v>12</v>
      </c>
      <c r="V17488" t="s">
        <v>2968</v>
      </c>
      <c r="W17488">
        <v>6</v>
      </c>
      <c r="X17488">
        <v>2</v>
      </c>
      <c r="Y17488">
        <v>3</v>
      </c>
    </row>
    <row r="17489" spans="12:25" x14ac:dyDescent="0.3">
      <c r="L17489" s="41"/>
      <c r="U17489">
        <v>0</v>
      </c>
      <c r="V17489" t="s">
        <v>2923</v>
      </c>
      <c r="W17489">
        <v>0</v>
      </c>
      <c r="X17489">
        <v>1</v>
      </c>
      <c r="Y17489">
        <v>2</v>
      </c>
    </row>
    <row r="17490" spans="12:25" x14ac:dyDescent="0.3">
      <c r="L17490" s="41"/>
      <c r="U17490">
        <v>0</v>
      </c>
      <c r="V17490" t="s">
        <v>2923</v>
      </c>
      <c r="W17490">
        <v>0</v>
      </c>
      <c r="X17490">
        <v>1</v>
      </c>
    </row>
    <row r="17491" spans="12:25" x14ac:dyDescent="0.3">
      <c r="L17491" s="41"/>
      <c r="U17491">
        <v>0</v>
      </c>
      <c r="V17491" t="s">
        <v>2923</v>
      </c>
      <c r="W17491">
        <v>0</v>
      </c>
      <c r="X17491">
        <v>5</v>
      </c>
      <c r="Y17491">
        <v>5</v>
      </c>
    </row>
    <row r="17492" spans="12:25" x14ac:dyDescent="0.3">
      <c r="L17492" s="41"/>
      <c r="U17492">
        <v>0</v>
      </c>
      <c r="V17492" t="s">
        <v>2923</v>
      </c>
      <c r="W17492">
        <v>0</v>
      </c>
      <c r="X17492">
        <v>2</v>
      </c>
      <c r="Y17492">
        <v>1</v>
      </c>
    </row>
    <row r="17493" spans="12:25" x14ac:dyDescent="0.3">
      <c r="L17493" s="41"/>
      <c r="U17493">
        <v>0</v>
      </c>
      <c r="V17493" t="s">
        <v>2923</v>
      </c>
      <c r="W17493">
        <v>0</v>
      </c>
      <c r="X17493">
        <v>6</v>
      </c>
    </row>
    <row r="17494" spans="12:25" x14ac:dyDescent="0.3">
      <c r="L17494" s="41"/>
      <c r="U17494">
        <v>0</v>
      </c>
      <c r="V17494" t="s">
        <v>2923</v>
      </c>
      <c r="W17494">
        <v>0</v>
      </c>
      <c r="X17494">
        <v>3</v>
      </c>
      <c r="Y17494">
        <v>5</v>
      </c>
    </row>
    <row r="17495" spans="12:25" x14ac:dyDescent="0.3">
      <c r="L17495" s="41"/>
      <c r="U17495">
        <v>0</v>
      </c>
      <c r="V17495" t="s">
        <v>2923</v>
      </c>
      <c r="W17495">
        <v>0</v>
      </c>
      <c r="X17495">
        <v>5</v>
      </c>
      <c r="Y17495">
        <v>3</v>
      </c>
    </row>
    <row r="17496" spans="12:25" x14ac:dyDescent="0.3">
      <c r="L17496" s="41"/>
      <c r="U17496">
        <v>0</v>
      </c>
      <c r="V17496" t="s">
        <v>2923</v>
      </c>
      <c r="W17496">
        <v>0</v>
      </c>
      <c r="X17496">
        <v>3</v>
      </c>
      <c r="Y17496">
        <v>1</v>
      </c>
    </row>
    <row r="17497" spans="12:25" x14ac:dyDescent="0.3">
      <c r="L17497" s="41"/>
      <c r="U17497">
        <v>0</v>
      </c>
      <c r="V17497" t="s">
        <v>2923</v>
      </c>
      <c r="W17497">
        <v>0</v>
      </c>
      <c r="X17497">
        <v>2</v>
      </c>
      <c r="Y17497">
        <v>1</v>
      </c>
    </row>
    <row r="17498" spans="12:25" x14ac:dyDescent="0.3">
      <c r="L17498" s="41"/>
      <c r="U17498">
        <v>40</v>
      </c>
      <c r="V17498" t="s">
        <v>3148</v>
      </c>
      <c r="W17498">
        <v>40</v>
      </c>
      <c r="X17498">
        <v>1</v>
      </c>
      <c r="Y17498">
        <v>4</v>
      </c>
    </row>
    <row r="17499" spans="12:25" x14ac:dyDescent="0.3">
      <c r="L17499" s="41"/>
      <c r="U17499">
        <v>0</v>
      </c>
      <c r="V17499" t="s">
        <v>2923</v>
      </c>
      <c r="W17499">
        <v>0</v>
      </c>
      <c r="X17499">
        <v>3</v>
      </c>
      <c r="Y17499">
        <v>1</v>
      </c>
    </row>
    <row r="17500" spans="12:25" x14ac:dyDescent="0.3">
      <c r="L17500" s="41"/>
      <c r="U17500">
        <v>1</v>
      </c>
      <c r="V17500" t="s">
        <v>3035</v>
      </c>
      <c r="W17500">
        <v>1</v>
      </c>
      <c r="X17500">
        <v>1</v>
      </c>
      <c r="Y17500">
        <v>10</v>
      </c>
    </row>
    <row r="17501" spans="12:25" x14ac:dyDescent="0.3">
      <c r="L17501" s="41"/>
      <c r="U17501">
        <v>0</v>
      </c>
      <c r="V17501" t="s">
        <v>2923</v>
      </c>
      <c r="W17501">
        <v>0</v>
      </c>
      <c r="X17501">
        <v>3</v>
      </c>
      <c r="Y17501">
        <v>1</v>
      </c>
    </row>
    <row r="17502" spans="12:25" x14ac:dyDescent="0.3">
      <c r="L17502" s="41"/>
      <c r="U17502">
        <v>11</v>
      </c>
      <c r="V17502" t="s">
        <v>2971</v>
      </c>
      <c r="W17502">
        <v>4</v>
      </c>
      <c r="X17502">
        <v>3</v>
      </c>
      <c r="Y17502">
        <v>3</v>
      </c>
    </row>
    <row r="17503" spans="12:25" x14ac:dyDescent="0.3">
      <c r="L17503" s="41"/>
      <c r="U17503">
        <v>0</v>
      </c>
      <c r="V17503" t="s">
        <v>2923</v>
      </c>
      <c r="W17503">
        <v>0</v>
      </c>
      <c r="X17503">
        <v>1</v>
      </c>
      <c r="Y17503">
        <v>1</v>
      </c>
    </row>
    <row r="17504" spans="12:25" x14ac:dyDescent="0.3">
      <c r="L17504" s="41"/>
      <c r="U17504">
        <v>12</v>
      </c>
      <c r="V17504" t="s">
        <v>3157</v>
      </c>
      <c r="W17504">
        <v>12</v>
      </c>
      <c r="X17504">
        <v>1</v>
      </c>
      <c r="Y17504">
        <v>5</v>
      </c>
    </row>
    <row r="17505" spans="12:25" x14ac:dyDescent="0.3">
      <c r="L17505" s="41"/>
      <c r="U17505">
        <v>4</v>
      </c>
      <c r="V17505" t="s">
        <v>2978</v>
      </c>
      <c r="W17505">
        <v>1</v>
      </c>
      <c r="X17505">
        <v>3</v>
      </c>
      <c r="Y17505">
        <v>7</v>
      </c>
    </row>
    <row r="17506" spans="12:25" x14ac:dyDescent="0.3">
      <c r="L17506" s="41"/>
      <c r="U17506">
        <v>0</v>
      </c>
      <c r="V17506" t="s">
        <v>2923</v>
      </c>
      <c r="W17506">
        <v>0</v>
      </c>
      <c r="X17506">
        <v>3</v>
      </c>
      <c r="Y17506">
        <v>4</v>
      </c>
    </row>
    <row r="17507" spans="12:25" x14ac:dyDescent="0.3">
      <c r="L17507" s="41"/>
      <c r="U17507">
        <v>0</v>
      </c>
      <c r="V17507" t="s">
        <v>2923</v>
      </c>
      <c r="W17507">
        <v>0</v>
      </c>
      <c r="X17507">
        <v>3</v>
      </c>
      <c r="Y17507">
        <v>1</v>
      </c>
    </row>
    <row r="17508" spans="12:25" x14ac:dyDescent="0.3">
      <c r="L17508" s="41"/>
      <c r="U17508">
        <v>2</v>
      </c>
      <c r="V17508" t="s">
        <v>2953</v>
      </c>
      <c r="W17508">
        <v>2</v>
      </c>
      <c r="X17508">
        <v>1</v>
      </c>
      <c r="Y17508">
        <v>3</v>
      </c>
    </row>
    <row r="17509" spans="12:25" x14ac:dyDescent="0.3">
      <c r="L17509" s="41"/>
      <c r="U17509">
        <v>0</v>
      </c>
      <c r="V17509" t="s">
        <v>2923</v>
      </c>
      <c r="W17509">
        <v>0</v>
      </c>
      <c r="X17509">
        <v>1</v>
      </c>
      <c r="Y17509">
        <v>4</v>
      </c>
    </row>
    <row r="17510" spans="12:25" x14ac:dyDescent="0.3">
      <c r="L17510" s="41"/>
      <c r="U17510">
        <v>0</v>
      </c>
      <c r="V17510" t="s">
        <v>2923</v>
      </c>
      <c r="W17510">
        <v>0</v>
      </c>
      <c r="X17510">
        <v>1</v>
      </c>
      <c r="Y17510">
        <v>30</v>
      </c>
    </row>
    <row r="17511" spans="12:25" x14ac:dyDescent="0.3">
      <c r="L17511" s="41"/>
      <c r="U17511">
        <v>0</v>
      </c>
      <c r="V17511" t="s">
        <v>2923</v>
      </c>
      <c r="W17511">
        <v>0</v>
      </c>
      <c r="X17511">
        <v>3</v>
      </c>
      <c r="Y17511">
        <v>3</v>
      </c>
    </row>
    <row r="17512" spans="12:25" x14ac:dyDescent="0.3">
      <c r="L17512" s="41"/>
      <c r="U17512">
        <v>6</v>
      </c>
      <c r="V17512" t="s">
        <v>3058</v>
      </c>
      <c r="W17512">
        <v>2</v>
      </c>
      <c r="X17512">
        <v>3</v>
      </c>
      <c r="Y17512">
        <v>5</v>
      </c>
    </row>
    <row r="17513" spans="12:25" x14ac:dyDescent="0.3">
      <c r="L17513" s="41"/>
      <c r="U17513">
        <v>2</v>
      </c>
      <c r="V17513" t="s">
        <v>2949</v>
      </c>
      <c r="W17513">
        <v>1</v>
      </c>
      <c r="X17513">
        <v>2</v>
      </c>
      <c r="Y17513">
        <v>1</v>
      </c>
    </row>
    <row r="17514" spans="12:25" x14ac:dyDescent="0.3">
      <c r="L17514" s="41"/>
      <c r="U17514">
        <v>0</v>
      </c>
      <c r="V17514" t="s">
        <v>2923</v>
      </c>
      <c r="W17514">
        <v>0</v>
      </c>
      <c r="X17514">
        <v>2</v>
      </c>
      <c r="Y17514">
        <v>1</v>
      </c>
    </row>
    <row r="17515" spans="12:25" x14ac:dyDescent="0.3">
      <c r="L17515" s="41"/>
      <c r="U17515">
        <v>0</v>
      </c>
      <c r="V17515" t="s">
        <v>2923</v>
      </c>
      <c r="W17515">
        <v>0</v>
      </c>
      <c r="X17515">
        <v>1</v>
      </c>
      <c r="Y17515">
        <v>2</v>
      </c>
    </row>
    <row r="17516" spans="12:25" x14ac:dyDescent="0.3">
      <c r="L17516" s="41"/>
      <c r="U17516">
        <v>0</v>
      </c>
      <c r="V17516" t="s">
        <v>2923</v>
      </c>
      <c r="W17516">
        <v>0</v>
      </c>
      <c r="X17516">
        <v>3</v>
      </c>
      <c r="Y17516">
        <v>1</v>
      </c>
    </row>
    <row r="17517" spans="12:25" x14ac:dyDescent="0.3">
      <c r="L17517" s="41"/>
      <c r="U17517">
        <v>77</v>
      </c>
      <c r="V17517" t="s">
        <v>3259</v>
      </c>
      <c r="W17517">
        <v>15</v>
      </c>
      <c r="X17517">
        <v>5</v>
      </c>
      <c r="Y17517">
        <v>10</v>
      </c>
    </row>
    <row r="17518" spans="12:25" x14ac:dyDescent="0.3">
      <c r="L17518" s="41"/>
      <c r="U17518">
        <v>0</v>
      </c>
      <c r="V17518" t="s">
        <v>2923</v>
      </c>
      <c r="W17518">
        <v>0</v>
      </c>
      <c r="X17518">
        <v>1</v>
      </c>
    </row>
    <row r="17519" spans="12:25" x14ac:dyDescent="0.3">
      <c r="L17519" s="41"/>
      <c r="U17519">
        <v>0</v>
      </c>
      <c r="V17519" t="s">
        <v>2923</v>
      </c>
      <c r="W17519">
        <v>0</v>
      </c>
      <c r="X17519">
        <v>3</v>
      </c>
      <c r="Y17519">
        <v>5</v>
      </c>
    </row>
    <row r="17520" spans="12:25" x14ac:dyDescent="0.3">
      <c r="L17520" s="41"/>
      <c r="U17520">
        <v>0</v>
      </c>
      <c r="V17520" t="s">
        <v>2923</v>
      </c>
      <c r="W17520">
        <v>0</v>
      </c>
      <c r="X17520">
        <v>2</v>
      </c>
      <c r="Y17520">
        <v>2</v>
      </c>
    </row>
    <row r="17521" spans="12:25" x14ac:dyDescent="0.3">
      <c r="L17521" s="41"/>
      <c r="U17521">
        <v>0</v>
      </c>
      <c r="V17521" t="s">
        <v>2923</v>
      </c>
      <c r="W17521">
        <v>0</v>
      </c>
      <c r="X17521">
        <v>3</v>
      </c>
      <c r="Y17521">
        <v>9</v>
      </c>
    </row>
    <row r="17522" spans="12:25" x14ac:dyDescent="0.3">
      <c r="L17522" s="41"/>
      <c r="U17522">
        <v>0</v>
      </c>
      <c r="V17522" t="s">
        <v>2923</v>
      </c>
      <c r="W17522">
        <v>0</v>
      </c>
      <c r="X17522">
        <v>4</v>
      </c>
      <c r="Y17522">
        <v>1</v>
      </c>
    </row>
    <row r="17523" spans="12:25" x14ac:dyDescent="0.3">
      <c r="L17523" s="41"/>
      <c r="U17523">
        <v>0</v>
      </c>
      <c r="V17523" t="s">
        <v>2923</v>
      </c>
      <c r="W17523">
        <v>0</v>
      </c>
      <c r="X17523">
        <v>1</v>
      </c>
      <c r="Y17523">
        <v>6</v>
      </c>
    </row>
    <row r="17524" spans="12:25" x14ac:dyDescent="0.3">
      <c r="L17524" s="41"/>
      <c r="U17524">
        <v>283</v>
      </c>
      <c r="V17524" t="s">
        <v>3258</v>
      </c>
      <c r="W17524">
        <v>71</v>
      </c>
      <c r="X17524">
        <v>4</v>
      </c>
      <c r="Y17524">
        <v>17</v>
      </c>
    </row>
    <row r="17525" spans="12:25" x14ac:dyDescent="0.3">
      <c r="L17525" s="41"/>
      <c r="U17525">
        <v>0</v>
      </c>
      <c r="V17525" t="s">
        <v>2923</v>
      </c>
      <c r="W17525">
        <v>0</v>
      </c>
      <c r="X17525">
        <v>3</v>
      </c>
      <c r="Y17525">
        <v>8</v>
      </c>
    </row>
    <row r="17526" spans="12:25" x14ac:dyDescent="0.3">
      <c r="L17526" s="41"/>
      <c r="U17526">
        <v>0</v>
      </c>
      <c r="V17526" t="s">
        <v>2923</v>
      </c>
      <c r="W17526">
        <v>0</v>
      </c>
      <c r="X17526">
        <v>1</v>
      </c>
      <c r="Y17526">
        <v>3</v>
      </c>
    </row>
    <row r="17527" spans="12:25" x14ac:dyDescent="0.3">
      <c r="L17527" s="41"/>
      <c r="U17527">
        <v>0</v>
      </c>
      <c r="V17527" t="s">
        <v>2923</v>
      </c>
      <c r="W17527">
        <v>0</v>
      </c>
      <c r="X17527">
        <v>1</v>
      </c>
      <c r="Y17527">
        <v>5</v>
      </c>
    </row>
    <row r="17528" spans="12:25" x14ac:dyDescent="0.3">
      <c r="L17528" s="41"/>
      <c r="U17528">
        <v>5</v>
      </c>
      <c r="V17528" t="s">
        <v>2931</v>
      </c>
      <c r="W17528">
        <v>2</v>
      </c>
      <c r="X17528">
        <v>3</v>
      </c>
      <c r="Y17528">
        <v>5</v>
      </c>
    </row>
    <row r="17529" spans="12:25" x14ac:dyDescent="0.3">
      <c r="L17529" s="41"/>
      <c r="U17529">
        <v>0</v>
      </c>
      <c r="V17529" t="s">
        <v>2923</v>
      </c>
      <c r="W17529">
        <v>0</v>
      </c>
      <c r="X17529">
        <v>1</v>
      </c>
      <c r="Y17529">
        <v>1</v>
      </c>
    </row>
    <row r="17530" spans="12:25" x14ac:dyDescent="0.3">
      <c r="L17530" s="41"/>
      <c r="U17530">
        <v>210</v>
      </c>
      <c r="V17530" t="s">
        <v>3146</v>
      </c>
      <c r="W17530">
        <v>53</v>
      </c>
      <c r="X17530">
        <v>4</v>
      </c>
      <c r="Y17530">
        <v>7</v>
      </c>
    </row>
    <row r="17531" spans="12:25" x14ac:dyDescent="0.3">
      <c r="L17531" s="41"/>
      <c r="U17531">
        <v>0</v>
      </c>
      <c r="V17531" t="s">
        <v>2923</v>
      </c>
      <c r="W17531">
        <v>0</v>
      </c>
      <c r="X17531">
        <v>2</v>
      </c>
      <c r="Y17531">
        <v>2</v>
      </c>
    </row>
    <row r="17532" spans="12:25" x14ac:dyDescent="0.3">
      <c r="L17532" s="41"/>
      <c r="U17532">
        <v>0</v>
      </c>
      <c r="V17532" t="s">
        <v>2923</v>
      </c>
      <c r="W17532">
        <v>0</v>
      </c>
      <c r="X17532">
        <v>2</v>
      </c>
      <c r="Y17532">
        <v>1</v>
      </c>
    </row>
    <row r="17533" spans="12:25" x14ac:dyDescent="0.3">
      <c r="L17533" s="41"/>
      <c r="U17533">
        <v>3</v>
      </c>
      <c r="V17533" t="s">
        <v>2933</v>
      </c>
      <c r="W17533">
        <v>1</v>
      </c>
      <c r="X17533">
        <v>4</v>
      </c>
      <c r="Y17533">
        <v>6</v>
      </c>
    </row>
    <row r="17534" spans="12:25" x14ac:dyDescent="0.3">
      <c r="L17534" s="41"/>
      <c r="U17534">
        <v>0</v>
      </c>
      <c r="V17534" t="s">
        <v>2923</v>
      </c>
      <c r="W17534">
        <v>0</v>
      </c>
      <c r="X17534">
        <v>1</v>
      </c>
      <c r="Y17534">
        <v>1</v>
      </c>
    </row>
    <row r="17535" spans="12:25" x14ac:dyDescent="0.3">
      <c r="L17535" s="41"/>
      <c r="U17535">
        <v>2</v>
      </c>
      <c r="V17535" t="s">
        <v>2931</v>
      </c>
      <c r="W17535">
        <v>1</v>
      </c>
      <c r="X17535">
        <v>3</v>
      </c>
      <c r="Y17535">
        <v>2</v>
      </c>
    </row>
    <row r="17536" spans="12:25" x14ac:dyDescent="0.3">
      <c r="L17536" s="41"/>
      <c r="U17536">
        <v>2</v>
      </c>
      <c r="V17536" t="s">
        <v>2949</v>
      </c>
      <c r="W17536">
        <v>1</v>
      </c>
      <c r="X17536">
        <v>3</v>
      </c>
      <c r="Y17536">
        <v>1</v>
      </c>
    </row>
    <row r="17537" spans="12:25" x14ac:dyDescent="0.3">
      <c r="L17537" s="41"/>
      <c r="U17537">
        <v>24</v>
      </c>
      <c r="V17537" t="s">
        <v>3037</v>
      </c>
      <c r="W17537">
        <v>6</v>
      </c>
      <c r="X17537">
        <v>4</v>
      </c>
      <c r="Y17537">
        <v>3</v>
      </c>
    </row>
    <row r="17538" spans="12:25" x14ac:dyDescent="0.3">
      <c r="L17538" s="41"/>
      <c r="U17538">
        <v>36</v>
      </c>
      <c r="V17538" t="s">
        <v>2926</v>
      </c>
      <c r="W17538">
        <v>18</v>
      </c>
      <c r="X17538">
        <v>2</v>
      </c>
      <c r="Y17538">
        <v>4</v>
      </c>
    </row>
    <row r="17539" spans="12:25" x14ac:dyDescent="0.3">
      <c r="L17539" s="41"/>
      <c r="U17539">
        <v>5</v>
      </c>
      <c r="V17539" t="s">
        <v>2951</v>
      </c>
      <c r="W17539">
        <v>5</v>
      </c>
      <c r="X17539">
        <v>1</v>
      </c>
      <c r="Y17539">
        <v>6</v>
      </c>
    </row>
    <row r="17540" spans="12:25" x14ac:dyDescent="0.3">
      <c r="L17540" s="41"/>
      <c r="U17540">
        <v>0</v>
      </c>
      <c r="V17540" t="s">
        <v>2923</v>
      </c>
      <c r="W17540">
        <v>0</v>
      </c>
      <c r="X17540">
        <v>3</v>
      </c>
      <c r="Y17540">
        <v>2</v>
      </c>
    </row>
    <row r="17541" spans="12:25" x14ac:dyDescent="0.3">
      <c r="L17541" s="41"/>
      <c r="U17541">
        <v>0</v>
      </c>
      <c r="V17541" t="s">
        <v>2923</v>
      </c>
      <c r="W17541">
        <v>0</v>
      </c>
      <c r="X17541">
        <v>2</v>
      </c>
      <c r="Y17541">
        <v>1</v>
      </c>
    </row>
    <row r="17542" spans="12:25" x14ac:dyDescent="0.3">
      <c r="L17542" s="41"/>
      <c r="U17542">
        <v>2</v>
      </c>
      <c r="V17542" t="s">
        <v>2949</v>
      </c>
      <c r="W17542">
        <v>2</v>
      </c>
      <c r="X17542">
        <v>1</v>
      </c>
      <c r="Y17542">
        <v>1</v>
      </c>
    </row>
    <row r="17543" spans="12:25" x14ac:dyDescent="0.3">
      <c r="L17543" s="41"/>
      <c r="U17543">
        <v>113</v>
      </c>
      <c r="V17543" t="s">
        <v>2937</v>
      </c>
      <c r="W17543">
        <v>28</v>
      </c>
      <c r="X17543">
        <v>4</v>
      </c>
      <c r="Y17543">
        <v>7</v>
      </c>
    </row>
    <row r="17544" spans="12:25" x14ac:dyDescent="0.3">
      <c r="L17544" s="41"/>
      <c r="U17544">
        <v>0</v>
      </c>
      <c r="V17544" t="s">
        <v>2923</v>
      </c>
      <c r="W17544">
        <v>0</v>
      </c>
      <c r="X17544">
        <v>5</v>
      </c>
      <c r="Y17544">
        <v>2</v>
      </c>
    </row>
    <row r="17545" spans="12:25" x14ac:dyDescent="0.3">
      <c r="L17545" s="41"/>
      <c r="U17545">
        <v>4</v>
      </c>
      <c r="V17545" t="s">
        <v>2979</v>
      </c>
      <c r="W17545">
        <v>4</v>
      </c>
      <c r="X17545">
        <v>1</v>
      </c>
      <c r="Y17545">
        <v>3</v>
      </c>
    </row>
    <row r="17546" spans="12:25" x14ac:dyDescent="0.3">
      <c r="L17546" s="41"/>
      <c r="U17546">
        <v>0</v>
      </c>
      <c r="V17546" t="s">
        <v>2923</v>
      </c>
      <c r="W17546">
        <v>0</v>
      </c>
      <c r="X17546">
        <v>3</v>
      </c>
      <c r="Y17546">
        <v>8</v>
      </c>
    </row>
    <row r="17547" spans="12:25" x14ac:dyDescent="0.3">
      <c r="L17547" s="41"/>
      <c r="U17547">
        <v>0</v>
      </c>
      <c r="V17547" t="s">
        <v>2923</v>
      </c>
      <c r="W17547">
        <v>0</v>
      </c>
      <c r="X17547">
        <v>5</v>
      </c>
      <c r="Y17547">
        <v>2</v>
      </c>
    </row>
    <row r="17548" spans="12:25" x14ac:dyDescent="0.3">
      <c r="L17548" s="41"/>
      <c r="U17548">
        <v>0</v>
      </c>
      <c r="V17548" t="s">
        <v>2923</v>
      </c>
      <c r="W17548">
        <v>0</v>
      </c>
      <c r="X17548">
        <v>1</v>
      </c>
      <c r="Y17548">
        <v>3</v>
      </c>
    </row>
    <row r="17549" spans="12:25" x14ac:dyDescent="0.3">
      <c r="L17549" s="41"/>
      <c r="U17549">
        <v>1</v>
      </c>
      <c r="V17549" t="s">
        <v>2961</v>
      </c>
      <c r="W17549">
        <v>1</v>
      </c>
      <c r="X17549">
        <v>1</v>
      </c>
      <c r="Y17549">
        <v>6</v>
      </c>
    </row>
    <row r="17550" spans="12:25" x14ac:dyDescent="0.3">
      <c r="L17550" s="41"/>
      <c r="U17550">
        <v>96</v>
      </c>
      <c r="V17550" t="s">
        <v>3145</v>
      </c>
      <c r="W17550">
        <v>19</v>
      </c>
      <c r="X17550">
        <v>5</v>
      </c>
      <c r="Y17550">
        <v>5</v>
      </c>
    </row>
    <row r="17551" spans="12:25" x14ac:dyDescent="0.3">
      <c r="L17551" s="41"/>
      <c r="U17551">
        <v>17</v>
      </c>
      <c r="V17551" t="s">
        <v>3179</v>
      </c>
      <c r="W17551">
        <v>4</v>
      </c>
      <c r="X17551">
        <v>4</v>
      </c>
      <c r="Y17551">
        <v>6</v>
      </c>
    </row>
    <row r="17552" spans="12:25" x14ac:dyDescent="0.3">
      <c r="L17552" s="41"/>
      <c r="U17552">
        <v>0</v>
      </c>
      <c r="V17552" t="s">
        <v>2923</v>
      </c>
      <c r="W17552">
        <v>0</v>
      </c>
      <c r="X17552">
        <v>1</v>
      </c>
      <c r="Y17552">
        <v>1</v>
      </c>
    </row>
    <row r="17553" spans="12:25" x14ac:dyDescent="0.3">
      <c r="L17553" s="41"/>
      <c r="U17553">
        <v>0</v>
      </c>
      <c r="V17553" t="s">
        <v>2923</v>
      </c>
      <c r="W17553">
        <v>0</v>
      </c>
      <c r="X17553">
        <v>1</v>
      </c>
      <c r="Y17553">
        <v>1</v>
      </c>
    </row>
    <row r="17554" spans="12:25" x14ac:dyDescent="0.3">
      <c r="L17554" s="41"/>
      <c r="U17554">
        <v>0</v>
      </c>
      <c r="V17554" t="s">
        <v>2923</v>
      </c>
      <c r="W17554">
        <v>0</v>
      </c>
      <c r="X17554">
        <v>1</v>
      </c>
      <c r="Y17554">
        <v>1</v>
      </c>
    </row>
    <row r="17555" spans="12:25" x14ac:dyDescent="0.3">
      <c r="L17555" s="41"/>
      <c r="U17555">
        <v>0</v>
      </c>
      <c r="V17555" t="s">
        <v>2923</v>
      </c>
      <c r="W17555">
        <v>0</v>
      </c>
      <c r="X17555">
        <v>1</v>
      </c>
      <c r="Y17555">
        <v>1</v>
      </c>
    </row>
    <row r="17556" spans="12:25" x14ac:dyDescent="0.3">
      <c r="L17556" s="41"/>
      <c r="U17556">
        <v>3</v>
      </c>
      <c r="V17556" t="s">
        <v>2993</v>
      </c>
      <c r="W17556">
        <v>1</v>
      </c>
      <c r="X17556">
        <v>4</v>
      </c>
      <c r="Y17556">
        <v>4</v>
      </c>
    </row>
    <row r="17557" spans="12:25" x14ac:dyDescent="0.3">
      <c r="L17557" s="41"/>
      <c r="U17557">
        <v>1</v>
      </c>
      <c r="V17557" t="s">
        <v>2994</v>
      </c>
      <c r="W17557">
        <v>1</v>
      </c>
      <c r="X17557">
        <v>1</v>
      </c>
      <c r="Y17557">
        <v>13</v>
      </c>
    </row>
    <row r="17558" spans="12:25" x14ac:dyDescent="0.3">
      <c r="L17558" s="41"/>
      <c r="U17558">
        <v>13</v>
      </c>
      <c r="V17558" t="s">
        <v>3062</v>
      </c>
      <c r="W17558">
        <v>3</v>
      </c>
      <c r="X17558">
        <v>5</v>
      </c>
      <c r="Y17558">
        <v>10</v>
      </c>
    </row>
    <row r="17559" spans="12:25" x14ac:dyDescent="0.3">
      <c r="L17559" s="41"/>
      <c r="U17559">
        <v>0</v>
      </c>
      <c r="V17559" t="s">
        <v>2923</v>
      </c>
      <c r="W17559">
        <v>0</v>
      </c>
      <c r="X17559">
        <v>4</v>
      </c>
      <c r="Y17559">
        <v>3</v>
      </c>
    </row>
    <row r="17560" spans="12:25" x14ac:dyDescent="0.3">
      <c r="L17560" s="41"/>
      <c r="U17560">
        <v>3</v>
      </c>
      <c r="V17560" t="s">
        <v>2954</v>
      </c>
      <c r="W17560">
        <v>3</v>
      </c>
      <c r="X17560">
        <v>1</v>
      </c>
      <c r="Y17560">
        <v>2</v>
      </c>
    </row>
    <row r="17561" spans="12:25" x14ac:dyDescent="0.3">
      <c r="L17561" s="41"/>
      <c r="U17561">
        <v>5</v>
      </c>
      <c r="V17561" t="s">
        <v>2931</v>
      </c>
      <c r="W17561">
        <v>2</v>
      </c>
      <c r="X17561">
        <v>3</v>
      </c>
      <c r="Y17561">
        <v>5</v>
      </c>
    </row>
    <row r="17562" spans="12:25" x14ac:dyDescent="0.3">
      <c r="L17562" s="41"/>
      <c r="U17562">
        <v>0</v>
      </c>
      <c r="V17562" t="s">
        <v>2923</v>
      </c>
      <c r="W17562">
        <v>0</v>
      </c>
      <c r="X17562">
        <v>1</v>
      </c>
      <c r="Y17562">
        <v>9</v>
      </c>
    </row>
    <row r="17563" spans="12:25" x14ac:dyDescent="0.3">
      <c r="L17563" s="41"/>
      <c r="U17563">
        <v>38</v>
      </c>
      <c r="V17563" t="s">
        <v>2945</v>
      </c>
      <c r="W17563">
        <v>38</v>
      </c>
      <c r="X17563">
        <v>1</v>
      </c>
      <c r="Y17563">
        <v>5</v>
      </c>
    </row>
    <row r="17564" spans="12:25" x14ac:dyDescent="0.3">
      <c r="L17564" s="41"/>
      <c r="U17564">
        <v>0</v>
      </c>
      <c r="V17564" t="s">
        <v>2923</v>
      </c>
      <c r="W17564">
        <v>0</v>
      </c>
      <c r="X17564">
        <v>1</v>
      </c>
      <c r="Y17564">
        <v>13</v>
      </c>
    </row>
    <row r="17565" spans="12:25" x14ac:dyDescent="0.3">
      <c r="L17565" s="41"/>
      <c r="U17565">
        <v>0</v>
      </c>
      <c r="V17565" t="s">
        <v>2923</v>
      </c>
      <c r="W17565">
        <v>0</v>
      </c>
      <c r="X17565">
        <v>1</v>
      </c>
      <c r="Y17565">
        <v>1</v>
      </c>
    </row>
    <row r="17566" spans="12:25" x14ac:dyDescent="0.3">
      <c r="L17566" s="41"/>
      <c r="U17566">
        <v>0</v>
      </c>
      <c r="V17566" t="s">
        <v>2923</v>
      </c>
      <c r="W17566">
        <v>0</v>
      </c>
      <c r="X17566">
        <v>4</v>
      </c>
      <c r="Y17566">
        <v>1</v>
      </c>
    </row>
    <row r="17567" spans="12:25" x14ac:dyDescent="0.3">
      <c r="L17567" s="41"/>
      <c r="U17567">
        <v>2</v>
      </c>
      <c r="V17567" t="s">
        <v>2949</v>
      </c>
      <c r="W17567">
        <v>1</v>
      </c>
      <c r="X17567">
        <v>2</v>
      </c>
      <c r="Y17567">
        <v>1</v>
      </c>
    </row>
    <row r="17568" spans="12:25" x14ac:dyDescent="0.3">
      <c r="L17568" s="41"/>
      <c r="U17568">
        <v>1</v>
      </c>
      <c r="V17568" t="s">
        <v>2925</v>
      </c>
      <c r="W17568">
        <v>0</v>
      </c>
      <c r="X17568">
        <v>3</v>
      </c>
      <c r="Y17568">
        <v>9</v>
      </c>
    </row>
    <row r="17569" spans="12:25" x14ac:dyDescent="0.3">
      <c r="L17569" s="41"/>
      <c r="U17569">
        <v>43</v>
      </c>
      <c r="V17569" t="s">
        <v>3144</v>
      </c>
      <c r="W17569">
        <v>11</v>
      </c>
      <c r="X17569">
        <v>4</v>
      </c>
      <c r="Y17569">
        <v>6</v>
      </c>
    </row>
    <row r="17570" spans="12:25" x14ac:dyDescent="0.3">
      <c r="L17570" s="41"/>
      <c r="U17570">
        <v>0</v>
      </c>
      <c r="V17570" t="s">
        <v>2923</v>
      </c>
      <c r="W17570">
        <v>0</v>
      </c>
      <c r="X17570">
        <v>5</v>
      </c>
      <c r="Y17570">
        <v>9</v>
      </c>
    </row>
    <row r="17571" spans="12:25" x14ac:dyDescent="0.3">
      <c r="L17571" s="41"/>
      <c r="U17571">
        <v>2</v>
      </c>
      <c r="V17571" t="s">
        <v>2920</v>
      </c>
      <c r="W17571">
        <v>0</v>
      </c>
      <c r="X17571">
        <v>6</v>
      </c>
      <c r="Y17571">
        <v>7</v>
      </c>
    </row>
    <row r="17572" spans="12:25" x14ac:dyDescent="0.3">
      <c r="L17572" s="41"/>
      <c r="U17572">
        <v>2</v>
      </c>
      <c r="V17572" t="s">
        <v>2953</v>
      </c>
      <c r="W17572">
        <v>2</v>
      </c>
      <c r="X17572">
        <v>1</v>
      </c>
      <c r="Y17572">
        <v>3</v>
      </c>
    </row>
    <row r="17573" spans="12:25" x14ac:dyDescent="0.3">
      <c r="L17573" s="41"/>
      <c r="U17573">
        <v>0</v>
      </c>
      <c r="V17573" t="s">
        <v>2923</v>
      </c>
      <c r="W17573">
        <v>0</v>
      </c>
      <c r="X17573">
        <v>4</v>
      </c>
      <c r="Y17573">
        <v>1</v>
      </c>
    </row>
    <row r="17574" spans="12:25" x14ac:dyDescent="0.3">
      <c r="L17574" s="41"/>
      <c r="U17574">
        <v>0</v>
      </c>
      <c r="V17574" t="s">
        <v>2923</v>
      </c>
      <c r="W17574">
        <v>0</v>
      </c>
      <c r="X17574">
        <v>4</v>
      </c>
      <c r="Y17574">
        <v>1</v>
      </c>
    </row>
    <row r="17575" spans="12:25" x14ac:dyDescent="0.3">
      <c r="L17575" s="41"/>
      <c r="U17575">
        <v>0</v>
      </c>
      <c r="V17575" t="s">
        <v>2923</v>
      </c>
      <c r="W17575">
        <v>0</v>
      </c>
      <c r="X17575">
        <v>1</v>
      </c>
      <c r="Y17575">
        <v>11</v>
      </c>
    </row>
    <row r="17576" spans="12:25" x14ac:dyDescent="0.3">
      <c r="L17576" s="41"/>
      <c r="U17576">
        <v>0</v>
      </c>
      <c r="V17576" t="s">
        <v>2923</v>
      </c>
      <c r="W17576">
        <v>0</v>
      </c>
      <c r="X17576">
        <v>1</v>
      </c>
      <c r="Y17576">
        <v>2</v>
      </c>
    </row>
    <row r="17577" spans="12:25" x14ac:dyDescent="0.3">
      <c r="L17577" s="41"/>
      <c r="U17577">
        <v>5</v>
      </c>
      <c r="V17577" t="s">
        <v>3162</v>
      </c>
      <c r="W17577">
        <v>5</v>
      </c>
      <c r="X17577">
        <v>1</v>
      </c>
      <c r="Y17577">
        <v>9</v>
      </c>
    </row>
    <row r="17578" spans="12:25" x14ac:dyDescent="0.3">
      <c r="L17578" s="41"/>
      <c r="U17578">
        <v>0</v>
      </c>
      <c r="V17578" t="s">
        <v>2923</v>
      </c>
      <c r="W17578">
        <v>0</v>
      </c>
      <c r="X17578">
        <v>1</v>
      </c>
    </row>
    <row r="17579" spans="12:25" x14ac:dyDescent="0.3">
      <c r="L17579" s="41"/>
      <c r="U17579">
        <v>2</v>
      </c>
      <c r="V17579" t="s">
        <v>2925</v>
      </c>
      <c r="W17579">
        <v>1</v>
      </c>
      <c r="X17579">
        <v>2</v>
      </c>
      <c r="Y17579">
        <v>19</v>
      </c>
    </row>
    <row r="17580" spans="12:25" x14ac:dyDescent="0.3">
      <c r="L17580" s="41"/>
      <c r="U17580">
        <v>0</v>
      </c>
      <c r="V17580" t="s">
        <v>2923</v>
      </c>
      <c r="W17580">
        <v>0</v>
      </c>
      <c r="X17580">
        <v>1</v>
      </c>
      <c r="Y17580">
        <v>3</v>
      </c>
    </row>
    <row r="17581" spans="12:25" x14ac:dyDescent="0.3">
      <c r="L17581" s="41"/>
      <c r="U17581">
        <v>0</v>
      </c>
      <c r="V17581" t="s">
        <v>2923</v>
      </c>
      <c r="W17581">
        <v>0</v>
      </c>
      <c r="X17581">
        <v>2</v>
      </c>
      <c r="Y17581">
        <v>1</v>
      </c>
    </row>
    <row r="17582" spans="12:25" x14ac:dyDescent="0.3">
      <c r="L17582" s="41"/>
      <c r="U17582">
        <v>0</v>
      </c>
      <c r="V17582" t="s">
        <v>2923</v>
      </c>
      <c r="W17582">
        <v>0</v>
      </c>
      <c r="X17582">
        <v>2</v>
      </c>
      <c r="Y17582">
        <v>12</v>
      </c>
    </row>
    <row r="17583" spans="12:25" x14ac:dyDescent="0.3">
      <c r="L17583" s="41"/>
      <c r="U17583">
        <v>0</v>
      </c>
      <c r="V17583" t="s">
        <v>2923</v>
      </c>
      <c r="W17583">
        <v>0</v>
      </c>
      <c r="X17583">
        <v>4</v>
      </c>
      <c r="Y17583">
        <v>2</v>
      </c>
    </row>
    <row r="17584" spans="12:25" x14ac:dyDescent="0.3">
      <c r="L17584" s="41"/>
      <c r="U17584">
        <v>1</v>
      </c>
      <c r="V17584" t="s">
        <v>3035</v>
      </c>
      <c r="W17584">
        <v>1</v>
      </c>
      <c r="X17584">
        <v>1</v>
      </c>
      <c r="Y17584">
        <v>10</v>
      </c>
    </row>
    <row r="17585" spans="12:25" x14ac:dyDescent="0.3">
      <c r="L17585" s="41"/>
      <c r="U17585">
        <v>0</v>
      </c>
      <c r="V17585" t="s">
        <v>2923</v>
      </c>
      <c r="W17585">
        <v>0</v>
      </c>
      <c r="X17585">
        <v>1</v>
      </c>
      <c r="Y17585">
        <v>19</v>
      </c>
    </row>
    <row r="17586" spans="12:25" x14ac:dyDescent="0.3">
      <c r="L17586" s="41"/>
      <c r="U17586">
        <v>0</v>
      </c>
      <c r="V17586" t="s">
        <v>2923</v>
      </c>
      <c r="W17586">
        <v>0</v>
      </c>
      <c r="X17586">
        <v>4</v>
      </c>
      <c r="Y17586">
        <v>1</v>
      </c>
    </row>
    <row r="17587" spans="12:25" x14ac:dyDescent="0.3">
      <c r="L17587" s="41"/>
      <c r="U17587">
        <v>0</v>
      </c>
      <c r="V17587" t="s">
        <v>2923</v>
      </c>
      <c r="W17587">
        <v>0</v>
      </c>
      <c r="X17587">
        <v>4</v>
      </c>
      <c r="Y17587">
        <v>1</v>
      </c>
    </row>
    <row r="17588" spans="12:25" x14ac:dyDescent="0.3">
      <c r="L17588" s="41"/>
      <c r="U17588">
        <v>0</v>
      </c>
      <c r="V17588" t="s">
        <v>2923</v>
      </c>
      <c r="W17588">
        <v>0</v>
      </c>
      <c r="X17588">
        <v>4</v>
      </c>
      <c r="Y17588">
        <v>3</v>
      </c>
    </row>
    <row r="17589" spans="12:25" x14ac:dyDescent="0.3">
      <c r="L17589" s="41"/>
      <c r="U17589">
        <v>0</v>
      </c>
      <c r="V17589" t="s">
        <v>2923</v>
      </c>
      <c r="W17589">
        <v>0</v>
      </c>
      <c r="X17589">
        <v>1</v>
      </c>
      <c r="Y17589">
        <v>3</v>
      </c>
    </row>
    <row r="17590" spans="12:25" x14ac:dyDescent="0.3">
      <c r="L17590" s="41"/>
      <c r="U17590">
        <v>0</v>
      </c>
      <c r="V17590" t="s">
        <v>2923</v>
      </c>
      <c r="W17590">
        <v>0</v>
      </c>
      <c r="X17590">
        <v>2</v>
      </c>
      <c r="Y17590">
        <v>3</v>
      </c>
    </row>
    <row r="17591" spans="12:25" x14ac:dyDescent="0.3">
      <c r="L17591" s="41"/>
      <c r="U17591">
        <v>4</v>
      </c>
      <c r="V17591" t="s">
        <v>2933</v>
      </c>
      <c r="W17591">
        <v>4</v>
      </c>
      <c r="X17591">
        <v>1</v>
      </c>
      <c r="Y17591">
        <v>8</v>
      </c>
    </row>
    <row r="17592" spans="12:25" x14ac:dyDescent="0.3">
      <c r="L17592" s="41"/>
      <c r="U17592">
        <v>0</v>
      </c>
      <c r="V17592" t="s">
        <v>2923</v>
      </c>
      <c r="W17592">
        <v>0</v>
      </c>
      <c r="X17592">
        <v>3</v>
      </c>
      <c r="Y17592">
        <v>1</v>
      </c>
    </row>
    <row r="17593" spans="12:25" x14ac:dyDescent="0.3">
      <c r="L17593" s="41"/>
      <c r="U17593">
        <v>0</v>
      </c>
      <c r="V17593" t="s">
        <v>2923</v>
      </c>
      <c r="W17593">
        <v>0</v>
      </c>
      <c r="X17593">
        <v>2</v>
      </c>
    </row>
    <row r="17594" spans="12:25" x14ac:dyDescent="0.3">
      <c r="L17594" s="41"/>
      <c r="U17594">
        <v>0</v>
      </c>
      <c r="V17594" t="s">
        <v>2923</v>
      </c>
      <c r="W17594">
        <v>0</v>
      </c>
      <c r="X17594">
        <v>4</v>
      </c>
      <c r="Y17594">
        <v>3</v>
      </c>
    </row>
    <row r="17595" spans="12:25" x14ac:dyDescent="0.3">
      <c r="L17595" s="41"/>
      <c r="U17595">
        <v>0</v>
      </c>
      <c r="V17595" t="s">
        <v>2923</v>
      </c>
      <c r="W17595">
        <v>0</v>
      </c>
      <c r="X17595">
        <v>1</v>
      </c>
    </row>
    <row r="17596" spans="12:25" x14ac:dyDescent="0.3">
      <c r="L17596" s="41"/>
      <c r="U17596">
        <v>0</v>
      </c>
      <c r="V17596" t="s">
        <v>2923</v>
      </c>
      <c r="W17596">
        <v>0</v>
      </c>
      <c r="X17596">
        <v>4</v>
      </c>
      <c r="Y17596">
        <v>1</v>
      </c>
    </row>
    <row r="17597" spans="12:25" x14ac:dyDescent="0.3">
      <c r="L17597" s="41"/>
      <c r="U17597">
        <v>0</v>
      </c>
      <c r="V17597" t="s">
        <v>2923</v>
      </c>
      <c r="W17597">
        <v>0</v>
      </c>
      <c r="X17597">
        <v>4</v>
      </c>
      <c r="Y17597">
        <v>3</v>
      </c>
    </row>
    <row r="17598" spans="12:25" x14ac:dyDescent="0.3">
      <c r="L17598" s="41"/>
      <c r="U17598">
        <v>4</v>
      </c>
      <c r="V17598" t="s">
        <v>2968</v>
      </c>
      <c r="W17598">
        <v>1</v>
      </c>
      <c r="X17598">
        <v>4</v>
      </c>
      <c r="Y17598">
        <v>1</v>
      </c>
    </row>
    <row r="17599" spans="12:25" x14ac:dyDescent="0.3">
      <c r="L17599" s="41"/>
      <c r="U17599">
        <v>0</v>
      </c>
      <c r="V17599" t="s">
        <v>2923</v>
      </c>
      <c r="W17599">
        <v>0</v>
      </c>
      <c r="X17599">
        <v>1</v>
      </c>
      <c r="Y17599">
        <v>12</v>
      </c>
    </row>
    <row r="17600" spans="12:25" x14ac:dyDescent="0.3">
      <c r="L17600" s="41"/>
      <c r="U17600">
        <v>3</v>
      </c>
      <c r="V17600" t="s">
        <v>3159</v>
      </c>
      <c r="W17600">
        <v>1</v>
      </c>
      <c r="X17600">
        <v>5</v>
      </c>
      <c r="Y17600">
        <v>10</v>
      </c>
    </row>
    <row r="17601" spans="12:25" x14ac:dyDescent="0.3">
      <c r="L17601" s="41"/>
      <c r="U17601">
        <v>0</v>
      </c>
      <c r="V17601" t="s">
        <v>2923</v>
      </c>
      <c r="W17601">
        <v>0</v>
      </c>
      <c r="X17601">
        <v>2</v>
      </c>
      <c r="Y17601">
        <v>1</v>
      </c>
    </row>
    <row r="17602" spans="12:25" x14ac:dyDescent="0.3">
      <c r="L17602" s="41"/>
      <c r="U17602">
        <v>1</v>
      </c>
      <c r="V17602" t="s">
        <v>2921</v>
      </c>
      <c r="W17602">
        <v>1</v>
      </c>
      <c r="X17602">
        <v>1</v>
      </c>
      <c r="Y17602">
        <v>7</v>
      </c>
    </row>
    <row r="17603" spans="12:25" x14ac:dyDescent="0.3">
      <c r="L17603" s="41"/>
      <c r="U17603">
        <v>1</v>
      </c>
      <c r="V17603" t="s">
        <v>3114</v>
      </c>
      <c r="W17603">
        <v>0</v>
      </c>
      <c r="X17603">
        <v>5</v>
      </c>
      <c r="Y17603">
        <v>16</v>
      </c>
    </row>
    <row r="17604" spans="12:25" x14ac:dyDescent="0.3">
      <c r="L17604" s="41"/>
      <c r="U17604">
        <v>0</v>
      </c>
      <c r="V17604" t="s">
        <v>2923</v>
      </c>
      <c r="W17604">
        <v>0</v>
      </c>
      <c r="X17604">
        <v>4</v>
      </c>
      <c r="Y17604">
        <v>5</v>
      </c>
    </row>
    <row r="17605" spans="12:25" x14ac:dyDescent="0.3">
      <c r="L17605" s="41"/>
      <c r="U17605">
        <v>0</v>
      </c>
      <c r="V17605" t="s">
        <v>2923</v>
      </c>
      <c r="W17605">
        <v>0</v>
      </c>
      <c r="X17605">
        <v>6</v>
      </c>
      <c r="Y17605">
        <v>1</v>
      </c>
    </row>
    <row r="17606" spans="12:25" x14ac:dyDescent="0.3">
      <c r="L17606" s="41"/>
      <c r="U17606">
        <v>0</v>
      </c>
      <c r="V17606" t="s">
        <v>2923</v>
      </c>
      <c r="W17606">
        <v>0</v>
      </c>
      <c r="X17606">
        <v>4</v>
      </c>
      <c r="Y17606">
        <v>4</v>
      </c>
    </row>
    <row r="17607" spans="12:25" x14ac:dyDescent="0.3">
      <c r="L17607" s="41"/>
      <c r="U17607">
        <v>0</v>
      </c>
      <c r="V17607" t="s">
        <v>2923</v>
      </c>
      <c r="W17607">
        <v>0</v>
      </c>
      <c r="X17607">
        <v>1</v>
      </c>
    </row>
    <row r="17608" spans="12:25" x14ac:dyDescent="0.3">
      <c r="L17608" s="41"/>
      <c r="U17608">
        <v>1</v>
      </c>
      <c r="V17608" t="s">
        <v>2981</v>
      </c>
      <c r="W17608">
        <v>1</v>
      </c>
      <c r="X17608">
        <v>1</v>
      </c>
      <c r="Y17608">
        <v>3</v>
      </c>
    </row>
    <row r="17609" spans="12:25" x14ac:dyDescent="0.3">
      <c r="L17609" s="41"/>
      <c r="U17609">
        <v>1</v>
      </c>
      <c r="V17609" t="s">
        <v>2933</v>
      </c>
      <c r="W17609">
        <v>0</v>
      </c>
      <c r="X17609">
        <v>4</v>
      </c>
      <c r="Y17609">
        <v>2</v>
      </c>
    </row>
    <row r="17610" spans="12:25" x14ac:dyDescent="0.3">
      <c r="L17610" s="41"/>
      <c r="U17610">
        <v>0</v>
      </c>
      <c r="V17610" t="s">
        <v>2923</v>
      </c>
      <c r="W17610">
        <v>0</v>
      </c>
      <c r="X17610">
        <v>4</v>
      </c>
      <c r="Y17610">
        <v>7</v>
      </c>
    </row>
    <row r="17611" spans="12:25" x14ac:dyDescent="0.3">
      <c r="L17611" s="41"/>
      <c r="U17611">
        <v>0</v>
      </c>
      <c r="V17611" t="s">
        <v>2923</v>
      </c>
      <c r="W17611">
        <v>0</v>
      </c>
      <c r="X17611">
        <v>1</v>
      </c>
      <c r="Y17611">
        <v>2</v>
      </c>
    </row>
    <row r="17612" spans="12:25" x14ac:dyDescent="0.3">
      <c r="L17612" s="41"/>
      <c r="U17612">
        <v>0</v>
      </c>
      <c r="V17612" t="s">
        <v>2923</v>
      </c>
      <c r="W17612">
        <v>0</v>
      </c>
      <c r="X17612">
        <v>1</v>
      </c>
      <c r="Y17612">
        <v>4</v>
      </c>
    </row>
    <row r="17613" spans="12:25" x14ac:dyDescent="0.3">
      <c r="L17613" s="41"/>
      <c r="U17613">
        <v>0</v>
      </c>
      <c r="V17613" t="s">
        <v>2923</v>
      </c>
      <c r="W17613">
        <v>0</v>
      </c>
      <c r="X17613">
        <v>4</v>
      </c>
      <c r="Y17613">
        <v>7</v>
      </c>
    </row>
    <row r="17614" spans="12:25" x14ac:dyDescent="0.3">
      <c r="L17614" s="41"/>
      <c r="U17614">
        <v>0</v>
      </c>
      <c r="V17614" t="s">
        <v>2923</v>
      </c>
      <c r="W17614">
        <v>0</v>
      </c>
      <c r="X17614">
        <v>1</v>
      </c>
    </row>
    <row r="17615" spans="12:25" x14ac:dyDescent="0.3">
      <c r="L17615" s="41"/>
      <c r="U17615">
        <v>0</v>
      </c>
      <c r="V17615" t="s">
        <v>2923</v>
      </c>
      <c r="W17615">
        <v>0</v>
      </c>
      <c r="X17615">
        <v>2</v>
      </c>
      <c r="Y17615">
        <v>1</v>
      </c>
    </row>
    <row r="17616" spans="12:25" x14ac:dyDescent="0.3">
      <c r="L17616" s="41"/>
      <c r="U17616">
        <v>0</v>
      </c>
      <c r="V17616" t="s">
        <v>2923</v>
      </c>
      <c r="W17616">
        <v>0</v>
      </c>
      <c r="X17616">
        <v>4</v>
      </c>
      <c r="Y17616">
        <v>6</v>
      </c>
    </row>
    <row r="17617" spans="12:25" x14ac:dyDescent="0.3">
      <c r="L17617" s="41"/>
      <c r="U17617">
        <v>0</v>
      </c>
      <c r="V17617" t="s">
        <v>2923</v>
      </c>
      <c r="W17617">
        <v>0</v>
      </c>
      <c r="X17617">
        <v>4</v>
      </c>
      <c r="Y17617">
        <v>2</v>
      </c>
    </row>
    <row r="17618" spans="12:25" x14ac:dyDescent="0.3">
      <c r="L17618" s="41"/>
      <c r="U17618">
        <v>5</v>
      </c>
      <c r="V17618" t="s">
        <v>3000</v>
      </c>
      <c r="W17618">
        <v>1</v>
      </c>
      <c r="X17618">
        <v>4</v>
      </c>
      <c r="Y17618">
        <v>4</v>
      </c>
    </row>
    <row r="17619" spans="12:25" x14ac:dyDescent="0.3">
      <c r="L17619" s="41"/>
      <c r="U17619">
        <v>0</v>
      </c>
      <c r="V17619" t="s">
        <v>2923</v>
      </c>
      <c r="W17619">
        <v>0</v>
      </c>
      <c r="X17619">
        <v>1</v>
      </c>
      <c r="Y17619">
        <v>33</v>
      </c>
    </row>
    <row r="17620" spans="12:25" x14ac:dyDescent="0.3">
      <c r="L17620" s="41"/>
      <c r="U17620">
        <v>1</v>
      </c>
      <c r="V17620" t="s">
        <v>2962</v>
      </c>
      <c r="W17620">
        <v>0</v>
      </c>
      <c r="X17620">
        <v>5</v>
      </c>
      <c r="Y17620">
        <v>8</v>
      </c>
    </row>
    <row r="17621" spans="12:25" x14ac:dyDescent="0.3">
      <c r="L17621" s="41"/>
      <c r="U17621">
        <v>0</v>
      </c>
      <c r="V17621" t="s">
        <v>2923</v>
      </c>
      <c r="W17621">
        <v>0</v>
      </c>
      <c r="X17621">
        <v>1</v>
      </c>
      <c r="Y17621">
        <v>3</v>
      </c>
    </row>
    <row r="17622" spans="12:25" x14ac:dyDescent="0.3">
      <c r="L17622" s="41"/>
      <c r="U17622">
        <v>0</v>
      </c>
      <c r="V17622" t="s">
        <v>2923</v>
      </c>
      <c r="W17622">
        <v>0</v>
      </c>
      <c r="X17622">
        <v>4</v>
      </c>
      <c r="Y17622">
        <v>1</v>
      </c>
    </row>
    <row r="17623" spans="12:25" x14ac:dyDescent="0.3">
      <c r="L17623" s="41"/>
      <c r="U17623">
        <v>0</v>
      </c>
      <c r="V17623" t="s">
        <v>2923</v>
      </c>
      <c r="W17623">
        <v>0</v>
      </c>
      <c r="X17623">
        <v>1</v>
      </c>
      <c r="Y17623">
        <v>5</v>
      </c>
    </row>
    <row r="17624" spans="12:25" x14ac:dyDescent="0.3">
      <c r="L17624" s="41"/>
      <c r="U17624">
        <v>1</v>
      </c>
      <c r="V17624" t="s">
        <v>3035</v>
      </c>
      <c r="W17624">
        <v>0</v>
      </c>
      <c r="X17624">
        <v>4</v>
      </c>
      <c r="Y17624">
        <v>10</v>
      </c>
    </row>
    <row r="17625" spans="12:25" x14ac:dyDescent="0.3">
      <c r="L17625" s="41"/>
      <c r="U17625">
        <v>2</v>
      </c>
      <c r="V17625" t="s">
        <v>2949</v>
      </c>
      <c r="W17625">
        <v>1</v>
      </c>
      <c r="X17625">
        <v>2</v>
      </c>
      <c r="Y17625">
        <v>1</v>
      </c>
    </row>
    <row r="17626" spans="12:25" x14ac:dyDescent="0.3">
      <c r="L17626" s="41"/>
      <c r="U17626">
        <v>1</v>
      </c>
      <c r="V17626" t="s">
        <v>2925</v>
      </c>
      <c r="W17626">
        <v>1</v>
      </c>
      <c r="X17626">
        <v>1</v>
      </c>
      <c r="Y17626">
        <v>9</v>
      </c>
    </row>
    <row r="17627" spans="12:25" x14ac:dyDescent="0.3">
      <c r="L17627" s="41"/>
      <c r="U17627">
        <v>0</v>
      </c>
      <c r="V17627" t="s">
        <v>2923</v>
      </c>
      <c r="W17627">
        <v>0</v>
      </c>
      <c r="X17627">
        <v>1</v>
      </c>
      <c r="Y17627">
        <v>4</v>
      </c>
    </row>
    <row r="17628" spans="12:25" x14ac:dyDescent="0.3">
      <c r="L17628" s="41"/>
      <c r="U17628">
        <v>1</v>
      </c>
      <c r="V17628" t="s">
        <v>2955</v>
      </c>
      <c r="W17628">
        <v>0</v>
      </c>
      <c r="X17628">
        <v>4</v>
      </c>
      <c r="Y17628">
        <v>4</v>
      </c>
    </row>
    <row r="17629" spans="12:25" x14ac:dyDescent="0.3">
      <c r="L17629" s="41"/>
      <c r="U17629">
        <v>1</v>
      </c>
      <c r="V17629" t="s">
        <v>2956</v>
      </c>
      <c r="W17629">
        <v>0</v>
      </c>
      <c r="X17629">
        <v>5</v>
      </c>
      <c r="Y17629">
        <v>5</v>
      </c>
    </row>
    <row r="17630" spans="12:25" x14ac:dyDescent="0.3">
      <c r="L17630" s="41"/>
      <c r="U17630">
        <v>0</v>
      </c>
      <c r="V17630" t="s">
        <v>2923</v>
      </c>
      <c r="W17630">
        <v>0</v>
      </c>
      <c r="X17630">
        <v>1</v>
      </c>
      <c r="Y17630">
        <v>3</v>
      </c>
    </row>
    <row r="17631" spans="12:25" x14ac:dyDescent="0.3">
      <c r="L17631" s="41"/>
      <c r="U17631">
        <v>0</v>
      </c>
      <c r="V17631" t="s">
        <v>2923</v>
      </c>
      <c r="W17631">
        <v>0</v>
      </c>
      <c r="X17631">
        <v>1</v>
      </c>
    </row>
    <row r="17632" spans="12:25" x14ac:dyDescent="0.3">
      <c r="L17632" s="41"/>
      <c r="U17632">
        <v>0</v>
      </c>
      <c r="V17632" t="s">
        <v>2923</v>
      </c>
      <c r="W17632">
        <v>0</v>
      </c>
      <c r="X17632">
        <v>3</v>
      </c>
      <c r="Y17632">
        <v>7</v>
      </c>
    </row>
    <row r="17633" spans="12:25" x14ac:dyDescent="0.3">
      <c r="L17633" s="41"/>
      <c r="U17633">
        <v>10</v>
      </c>
      <c r="V17633" t="s">
        <v>3230</v>
      </c>
      <c r="W17633">
        <v>2</v>
      </c>
      <c r="X17633">
        <v>5</v>
      </c>
      <c r="Y17633">
        <v>19</v>
      </c>
    </row>
    <row r="17634" spans="12:25" x14ac:dyDescent="0.3">
      <c r="L17634" s="41"/>
      <c r="U17634">
        <v>6</v>
      </c>
      <c r="V17634" t="s">
        <v>2954</v>
      </c>
      <c r="W17634">
        <v>6</v>
      </c>
      <c r="X17634">
        <v>1</v>
      </c>
      <c r="Y17634">
        <v>4</v>
      </c>
    </row>
    <row r="17635" spans="12:25" x14ac:dyDescent="0.3">
      <c r="L17635" s="41"/>
      <c r="U17635">
        <v>0</v>
      </c>
      <c r="V17635" t="s">
        <v>2923</v>
      </c>
      <c r="W17635">
        <v>0</v>
      </c>
      <c r="X17635">
        <v>2</v>
      </c>
    </row>
    <row r="17636" spans="12:25" x14ac:dyDescent="0.3">
      <c r="L17636" s="41"/>
      <c r="U17636">
        <v>0</v>
      </c>
      <c r="V17636" t="s">
        <v>2923</v>
      </c>
      <c r="W17636">
        <v>0</v>
      </c>
      <c r="X17636">
        <v>5</v>
      </c>
      <c r="Y17636">
        <v>2</v>
      </c>
    </row>
    <row r="17637" spans="12:25" x14ac:dyDescent="0.3">
      <c r="L17637" s="41"/>
      <c r="U17637">
        <v>6</v>
      </c>
      <c r="V17637" t="s">
        <v>2993</v>
      </c>
      <c r="W17637">
        <v>2</v>
      </c>
      <c r="X17637">
        <v>3</v>
      </c>
      <c r="Y17637">
        <v>8</v>
      </c>
    </row>
    <row r="17638" spans="12:25" x14ac:dyDescent="0.3">
      <c r="L17638" s="41"/>
      <c r="U17638">
        <v>0</v>
      </c>
      <c r="V17638" t="s">
        <v>2923</v>
      </c>
      <c r="W17638">
        <v>0</v>
      </c>
      <c r="X17638">
        <v>6</v>
      </c>
      <c r="Y17638">
        <v>1</v>
      </c>
    </row>
    <row r="17639" spans="12:25" x14ac:dyDescent="0.3">
      <c r="L17639" s="41"/>
      <c r="U17639">
        <v>0</v>
      </c>
      <c r="V17639" t="s">
        <v>2923</v>
      </c>
      <c r="W17639">
        <v>0</v>
      </c>
      <c r="X17639">
        <v>3</v>
      </c>
      <c r="Y17639">
        <v>7</v>
      </c>
    </row>
    <row r="17640" spans="12:25" x14ac:dyDescent="0.3">
      <c r="L17640" s="41"/>
      <c r="U17640">
        <v>5</v>
      </c>
      <c r="V17640" t="s">
        <v>2951</v>
      </c>
      <c r="W17640">
        <v>2</v>
      </c>
      <c r="X17640">
        <v>3</v>
      </c>
      <c r="Y17640">
        <v>6</v>
      </c>
    </row>
    <row r="17641" spans="12:25" x14ac:dyDescent="0.3">
      <c r="L17641" s="41"/>
      <c r="U17641">
        <v>0</v>
      </c>
      <c r="V17641" t="s">
        <v>2923</v>
      </c>
      <c r="W17641">
        <v>0</v>
      </c>
      <c r="X17641">
        <v>2</v>
      </c>
      <c r="Y17641">
        <v>1</v>
      </c>
    </row>
    <row r="17642" spans="12:25" x14ac:dyDescent="0.3">
      <c r="L17642" s="41"/>
      <c r="U17642">
        <v>0</v>
      </c>
      <c r="V17642" t="s">
        <v>2923</v>
      </c>
      <c r="W17642">
        <v>0</v>
      </c>
      <c r="X17642">
        <v>1</v>
      </c>
      <c r="Y17642">
        <v>2</v>
      </c>
    </row>
    <row r="17643" spans="12:25" x14ac:dyDescent="0.3">
      <c r="L17643" s="41"/>
      <c r="U17643">
        <v>5</v>
      </c>
      <c r="V17643" t="s">
        <v>2951</v>
      </c>
      <c r="W17643">
        <v>5</v>
      </c>
      <c r="X17643">
        <v>1</v>
      </c>
      <c r="Y17643">
        <v>6</v>
      </c>
    </row>
    <row r="17644" spans="12:25" x14ac:dyDescent="0.3">
      <c r="L17644" s="41"/>
      <c r="U17644">
        <v>0</v>
      </c>
      <c r="V17644" t="s">
        <v>2923</v>
      </c>
      <c r="W17644">
        <v>0</v>
      </c>
      <c r="X17644">
        <v>2</v>
      </c>
      <c r="Y17644">
        <v>1</v>
      </c>
    </row>
    <row r="17645" spans="12:25" x14ac:dyDescent="0.3">
      <c r="L17645" s="41"/>
      <c r="U17645">
        <v>0</v>
      </c>
      <c r="V17645" t="s">
        <v>2923</v>
      </c>
      <c r="W17645">
        <v>0</v>
      </c>
      <c r="X17645">
        <v>1</v>
      </c>
    </row>
    <row r="17646" spans="12:25" x14ac:dyDescent="0.3">
      <c r="L17646" s="41"/>
      <c r="U17646">
        <v>0</v>
      </c>
      <c r="V17646" t="s">
        <v>2923</v>
      </c>
      <c r="W17646">
        <v>0</v>
      </c>
      <c r="X17646">
        <v>2</v>
      </c>
      <c r="Y17646">
        <v>1</v>
      </c>
    </row>
    <row r="17647" spans="12:25" x14ac:dyDescent="0.3">
      <c r="L17647" s="41"/>
      <c r="U17647">
        <v>0</v>
      </c>
      <c r="V17647" t="s">
        <v>2923</v>
      </c>
      <c r="W17647">
        <v>0</v>
      </c>
      <c r="X17647">
        <v>1</v>
      </c>
      <c r="Y17647">
        <v>1</v>
      </c>
    </row>
    <row r="17648" spans="12:25" x14ac:dyDescent="0.3">
      <c r="L17648" s="41"/>
      <c r="U17648">
        <v>72</v>
      </c>
      <c r="V17648" t="s">
        <v>3219</v>
      </c>
      <c r="W17648">
        <v>24</v>
      </c>
      <c r="X17648">
        <v>3</v>
      </c>
      <c r="Y17648">
        <v>11</v>
      </c>
    </row>
    <row r="17649" spans="12:25" x14ac:dyDescent="0.3">
      <c r="L17649" s="41"/>
      <c r="U17649">
        <v>0</v>
      </c>
      <c r="V17649" t="s">
        <v>2923</v>
      </c>
      <c r="W17649">
        <v>0</v>
      </c>
      <c r="X17649">
        <v>4</v>
      </c>
      <c r="Y17649">
        <v>9</v>
      </c>
    </row>
    <row r="17650" spans="12:25" x14ac:dyDescent="0.3">
      <c r="L17650" s="41"/>
      <c r="U17650">
        <v>1</v>
      </c>
      <c r="V17650" t="s">
        <v>2962</v>
      </c>
      <c r="W17650">
        <v>0</v>
      </c>
      <c r="X17650">
        <v>5</v>
      </c>
      <c r="Y17650">
        <v>8</v>
      </c>
    </row>
    <row r="17651" spans="12:25" x14ac:dyDescent="0.3">
      <c r="L17651" s="41"/>
      <c r="U17651">
        <v>1</v>
      </c>
      <c r="V17651" t="s">
        <v>2931</v>
      </c>
      <c r="W17651">
        <v>0</v>
      </c>
      <c r="X17651">
        <v>4</v>
      </c>
      <c r="Y17651">
        <v>1</v>
      </c>
    </row>
    <row r="17652" spans="12:25" x14ac:dyDescent="0.3">
      <c r="L17652" s="41"/>
      <c r="U17652">
        <v>0</v>
      </c>
      <c r="V17652" t="s">
        <v>2923</v>
      </c>
      <c r="W17652">
        <v>0</v>
      </c>
      <c r="X17652">
        <v>2</v>
      </c>
      <c r="Y17652">
        <v>1</v>
      </c>
    </row>
    <row r="17653" spans="12:25" x14ac:dyDescent="0.3">
      <c r="L17653" s="41"/>
      <c r="U17653">
        <v>0</v>
      </c>
      <c r="V17653" t="s">
        <v>2923</v>
      </c>
      <c r="W17653">
        <v>0</v>
      </c>
      <c r="X17653">
        <v>2</v>
      </c>
      <c r="Y17653">
        <v>6</v>
      </c>
    </row>
    <row r="17654" spans="12:25" x14ac:dyDescent="0.3">
      <c r="L17654" s="41"/>
      <c r="U17654">
        <v>4</v>
      </c>
      <c r="V17654" t="s">
        <v>2933</v>
      </c>
      <c r="W17654">
        <v>4</v>
      </c>
      <c r="X17654">
        <v>1</v>
      </c>
      <c r="Y17654">
        <v>8</v>
      </c>
    </row>
    <row r="17655" spans="12:25" x14ac:dyDescent="0.3">
      <c r="L17655" s="41"/>
      <c r="U17655">
        <v>0</v>
      </c>
      <c r="V17655" t="s">
        <v>2923</v>
      </c>
      <c r="W17655">
        <v>0</v>
      </c>
      <c r="X17655">
        <v>2</v>
      </c>
      <c r="Y17655">
        <v>1</v>
      </c>
    </row>
    <row r="17656" spans="12:25" x14ac:dyDescent="0.3">
      <c r="L17656" s="41"/>
      <c r="U17656">
        <v>3</v>
      </c>
      <c r="V17656" t="s">
        <v>2934</v>
      </c>
      <c r="W17656">
        <v>3</v>
      </c>
      <c r="X17656">
        <v>1</v>
      </c>
      <c r="Y17656">
        <v>1</v>
      </c>
    </row>
    <row r="17657" spans="12:25" x14ac:dyDescent="0.3">
      <c r="L17657" s="41"/>
      <c r="U17657">
        <v>0</v>
      </c>
      <c r="V17657" t="s">
        <v>2923</v>
      </c>
      <c r="W17657">
        <v>0</v>
      </c>
      <c r="X17657">
        <v>4</v>
      </c>
      <c r="Y17657">
        <v>1</v>
      </c>
    </row>
    <row r="17658" spans="12:25" x14ac:dyDescent="0.3">
      <c r="L17658" s="41"/>
      <c r="U17658">
        <v>3</v>
      </c>
      <c r="V17658" t="s">
        <v>2932</v>
      </c>
      <c r="W17658">
        <v>2</v>
      </c>
      <c r="X17658">
        <v>2</v>
      </c>
      <c r="Y17658">
        <v>8</v>
      </c>
    </row>
    <row r="17659" spans="12:25" x14ac:dyDescent="0.3">
      <c r="L17659" s="41"/>
      <c r="U17659">
        <v>76</v>
      </c>
      <c r="V17659" t="s">
        <v>3257</v>
      </c>
      <c r="W17659">
        <v>76</v>
      </c>
      <c r="X17659">
        <v>1</v>
      </c>
      <c r="Y17659">
        <v>7</v>
      </c>
    </row>
    <row r="17660" spans="12:25" x14ac:dyDescent="0.3">
      <c r="L17660" s="41"/>
      <c r="U17660">
        <v>0</v>
      </c>
      <c r="V17660" t="s">
        <v>2923</v>
      </c>
      <c r="W17660">
        <v>0</v>
      </c>
      <c r="X17660">
        <v>1</v>
      </c>
      <c r="Y17660">
        <v>9</v>
      </c>
    </row>
    <row r="17661" spans="12:25" x14ac:dyDescent="0.3">
      <c r="L17661" s="41"/>
      <c r="U17661">
        <v>0</v>
      </c>
      <c r="V17661" t="s">
        <v>2923</v>
      </c>
      <c r="W17661">
        <v>0</v>
      </c>
      <c r="X17661">
        <v>2</v>
      </c>
      <c r="Y17661">
        <v>2</v>
      </c>
    </row>
    <row r="17662" spans="12:25" x14ac:dyDescent="0.3">
      <c r="L17662" s="41"/>
      <c r="U17662">
        <v>145</v>
      </c>
      <c r="V17662" t="s">
        <v>3256</v>
      </c>
      <c r="W17662">
        <v>145</v>
      </c>
      <c r="X17662">
        <v>1</v>
      </c>
      <c r="Y17662">
        <v>5</v>
      </c>
    </row>
    <row r="17663" spans="12:25" x14ac:dyDescent="0.3">
      <c r="L17663" s="41"/>
      <c r="U17663">
        <v>0</v>
      </c>
      <c r="V17663" t="s">
        <v>2923</v>
      </c>
      <c r="W17663">
        <v>0</v>
      </c>
      <c r="X17663">
        <v>5</v>
      </c>
      <c r="Y17663">
        <v>19</v>
      </c>
    </row>
    <row r="17664" spans="12:25" x14ac:dyDescent="0.3">
      <c r="L17664" s="41"/>
      <c r="U17664">
        <v>421</v>
      </c>
      <c r="V17664" t="s">
        <v>3216</v>
      </c>
      <c r="W17664">
        <v>211</v>
      </c>
      <c r="X17664">
        <v>2</v>
      </c>
      <c r="Y17664">
        <v>7</v>
      </c>
    </row>
    <row r="17665" spans="12:25" x14ac:dyDescent="0.3">
      <c r="L17665" s="41"/>
      <c r="U17665">
        <v>37</v>
      </c>
      <c r="V17665" t="s">
        <v>3191</v>
      </c>
      <c r="W17665">
        <v>37</v>
      </c>
      <c r="X17665">
        <v>1</v>
      </c>
      <c r="Y17665">
        <v>8</v>
      </c>
    </row>
    <row r="17666" spans="12:25" x14ac:dyDescent="0.3">
      <c r="L17666" s="41"/>
      <c r="U17666">
        <v>376</v>
      </c>
      <c r="V17666" t="s">
        <v>3255</v>
      </c>
      <c r="W17666">
        <v>188</v>
      </c>
      <c r="X17666">
        <v>2</v>
      </c>
      <c r="Y17666">
        <v>27</v>
      </c>
    </row>
    <row r="17667" spans="12:25" x14ac:dyDescent="0.3">
      <c r="L17667" s="41"/>
      <c r="U17667">
        <v>0</v>
      </c>
      <c r="V17667" t="s">
        <v>2923</v>
      </c>
      <c r="W17667">
        <v>0</v>
      </c>
      <c r="X17667">
        <v>1</v>
      </c>
      <c r="Y17667">
        <v>2</v>
      </c>
    </row>
    <row r="17668" spans="12:25" x14ac:dyDescent="0.3">
      <c r="L17668" s="41"/>
      <c r="U17668">
        <v>0</v>
      </c>
      <c r="V17668" t="s">
        <v>2923</v>
      </c>
      <c r="W17668">
        <v>0</v>
      </c>
      <c r="X17668">
        <v>3</v>
      </c>
    </row>
    <row r="17669" spans="12:25" x14ac:dyDescent="0.3">
      <c r="L17669" s="41"/>
      <c r="U17669">
        <v>0</v>
      </c>
      <c r="V17669" t="s">
        <v>2923</v>
      </c>
      <c r="W17669">
        <v>0</v>
      </c>
      <c r="X17669">
        <v>2</v>
      </c>
      <c r="Y17669">
        <v>1</v>
      </c>
    </row>
    <row r="17670" spans="12:25" x14ac:dyDescent="0.3">
      <c r="L17670" s="41"/>
      <c r="U17670">
        <v>0</v>
      </c>
      <c r="V17670" t="s">
        <v>2923</v>
      </c>
      <c r="W17670">
        <v>0</v>
      </c>
      <c r="X17670">
        <v>3</v>
      </c>
      <c r="Y17670">
        <v>2</v>
      </c>
    </row>
    <row r="17671" spans="12:25" x14ac:dyDescent="0.3">
      <c r="L17671" s="41"/>
      <c r="U17671">
        <v>0</v>
      </c>
      <c r="V17671" t="s">
        <v>2923</v>
      </c>
      <c r="W17671">
        <v>0</v>
      </c>
      <c r="X17671">
        <v>3</v>
      </c>
      <c r="Y17671">
        <v>2</v>
      </c>
    </row>
    <row r="17672" spans="12:25" x14ac:dyDescent="0.3">
      <c r="L17672" s="41"/>
      <c r="U17672">
        <v>0</v>
      </c>
      <c r="V17672" t="s">
        <v>2923</v>
      </c>
      <c r="W17672">
        <v>0</v>
      </c>
      <c r="X17672">
        <v>4</v>
      </c>
      <c r="Y17672">
        <v>5</v>
      </c>
    </row>
    <row r="17673" spans="12:25" x14ac:dyDescent="0.3">
      <c r="L17673" s="41"/>
      <c r="U17673">
        <v>0</v>
      </c>
      <c r="V17673" t="s">
        <v>2923</v>
      </c>
      <c r="W17673">
        <v>0</v>
      </c>
      <c r="X17673">
        <v>1</v>
      </c>
      <c r="Y17673">
        <v>5</v>
      </c>
    </row>
    <row r="17674" spans="12:25" x14ac:dyDescent="0.3">
      <c r="L17674" s="41"/>
      <c r="U17674">
        <v>0</v>
      </c>
      <c r="V17674" t="s">
        <v>2923</v>
      </c>
      <c r="W17674">
        <v>0</v>
      </c>
      <c r="X17674">
        <v>1</v>
      </c>
      <c r="Y17674">
        <v>2</v>
      </c>
    </row>
    <row r="17675" spans="12:25" x14ac:dyDescent="0.3">
      <c r="L17675" s="41"/>
      <c r="U17675">
        <v>0</v>
      </c>
      <c r="V17675" t="s">
        <v>2923</v>
      </c>
      <c r="W17675">
        <v>0</v>
      </c>
      <c r="X17675">
        <v>1</v>
      </c>
      <c r="Y17675">
        <v>4</v>
      </c>
    </row>
    <row r="17676" spans="12:25" x14ac:dyDescent="0.3">
      <c r="L17676" s="41"/>
      <c r="U17676">
        <v>2</v>
      </c>
      <c r="V17676" t="s">
        <v>2994</v>
      </c>
      <c r="W17676">
        <v>1</v>
      </c>
      <c r="X17676">
        <v>2</v>
      </c>
      <c r="Y17676">
        <v>24</v>
      </c>
    </row>
    <row r="17677" spans="12:25" x14ac:dyDescent="0.3">
      <c r="L17677" s="41"/>
      <c r="U17677">
        <v>161</v>
      </c>
      <c r="V17677" t="s">
        <v>3254</v>
      </c>
      <c r="W17677">
        <v>161</v>
      </c>
      <c r="X17677">
        <v>1</v>
      </c>
      <c r="Y17677">
        <v>2</v>
      </c>
    </row>
    <row r="17678" spans="12:25" x14ac:dyDescent="0.3">
      <c r="L17678" s="41"/>
      <c r="U17678">
        <v>23</v>
      </c>
      <c r="V17678" t="s">
        <v>3253</v>
      </c>
      <c r="W17678">
        <v>23</v>
      </c>
      <c r="X17678">
        <v>1</v>
      </c>
      <c r="Y17678">
        <v>8</v>
      </c>
    </row>
    <row r="17679" spans="12:25" x14ac:dyDescent="0.3">
      <c r="L17679" s="41"/>
      <c r="U17679">
        <v>0</v>
      </c>
      <c r="V17679" t="s">
        <v>2923</v>
      </c>
      <c r="W17679">
        <v>0</v>
      </c>
      <c r="X17679">
        <v>4</v>
      </c>
      <c r="Y17679">
        <v>1</v>
      </c>
    </row>
    <row r="17680" spans="12:25" x14ac:dyDescent="0.3">
      <c r="L17680" s="41"/>
      <c r="U17680">
        <v>0</v>
      </c>
      <c r="V17680" t="s">
        <v>2923</v>
      </c>
      <c r="W17680">
        <v>0</v>
      </c>
      <c r="X17680">
        <v>1</v>
      </c>
      <c r="Y17680">
        <v>7</v>
      </c>
    </row>
    <row r="17681" spans="12:25" x14ac:dyDescent="0.3">
      <c r="L17681" s="41"/>
      <c r="U17681">
        <v>0</v>
      </c>
      <c r="V17681" t="s">
        <v>2923</v>
      </c>
      <c r="W17681">
        <v>0</v>
      </c>
      <c r="X17681">
        <v>2</v>
      </c>
      <c r="Y17681">
        <v>2</v>
      </c>
    </row>
    <row r="17682" spans="12:25" x14ac:dyDescent="0.3">
      <c r="L17682" s="41"/>
      <c r="U17682">
        <v>3</v>
      </c>
      <c r="V17682" t="s">
        <v>2931</v>
      </c>
      <c r="W17682">
        <v>3</v>
      </c>
      <c r="X17682">
        <v>1</v>
      </c>
      <c r="Y17682">
        <v>3</v>
      </c>
    </row>
    <row r="17683" spans="12:25" x14ac:dyDescent="0.3">
      <c r="L17683" s="41"/>
      <c r="U17683">
        <v>13</v>
      </c>
      <c r="V17683" t="s">
        <v>3137</v>
      </c>
      <c r="W17683">
        <v>3</v>
      </c>
      <c r="X17683">
        <v>5</v>
      </c>
      <c r="Y17683">
        <v>4</v>
      </c>
    </row>
    <row r="17684" spans="12:25" x14ac:dyDescent="0.3">
      <c r="L17684" s="41"/>
      <c r="U17684">
        <v>0</v>
      </c>
      <c r="V17684" t="s">
        <v>2923</v>
      </c>
      <c r="W17684">
        <v>0</v>
      </c>
      <c r="X17684">
        <v>3</v>
      </c>
      <c r="Y17684">
        <v>2</v>
      </c>
    </row>
    <row r="17685" spans="12:25" x14ac:dyDescent="0.3">
      <c r="L17685" s="41"/>
      <c r="U17685">
        <v>0</v>
      </c>
      <c r="V17685" t="s">
        <v>2923</v>
      </c>
      <c r="W17685">
        <v>0</v>
      </c>
      <c r="X17685">
        <v>2</v>
      </c>
      <c r="Y17685">
        <v>1</v>
      </c>
    </row>
    <row r="17686" spans="12:25" x14ac:dyDescent="0.3">
      <c r="L17686" s="41"/>
      <c r="U17686">
        <v>1</v>
      </c>
      <c r="V17686" t="s">
        <v>2962</v>
      </c>
      <c r="W17686">
        <v>0</v>
      </c>
      <c r="X17686">
        <v>3</v>
      </c>
      <c r="Y17686">
        <v>8</v>
      </c>
    </row>
    <row r="17687" spans="12:25" x14ac:dyDescent="0.3">
      <c r="L17687" s="41"/>
      <c r="U17687">
        <v>0</v>
      </c>
      <c r="V17687" t="s">
        <v>2923</v>
      </c>
      <c r="W17687">
        <v>0</v>
      </c>
      <c r="X17687">
        <v>1</v>
      </c>
    </row>
    <row r="17688" spans="12:25" x14ac:dyDescent="0.3">
      <c r="L17688" s="41"/>
      <c r="U17688">
        <v>0</v>
      </c>
      <c r="V17688" t="s">
        <v>2923</v>
      </c>
      <c r="W17688">
        <v>0</v>
      </c>
      <c r="X17688">
        <v>2</v>
      </c>
      <c r="Y17688">
        <v>1</v>
      </c>
    </row>
    <row r="17689" spans="12:25" x14ac:dyDescent="0.3">
      <c r="L17689" s="41"/>
      <c r="U17689">
        <v>0</v>
      </c>
      <c r="V17689" t="s">
        <v>2923</v>
      </c>
      <c r="W17689">
        <v>0</v>
      </c>
      <c r="X17689">
        <v>3</v>
      </c>
      <c r="Y17689">
        <v>2</v>
      </c>
    </row>
    <row r="17690" spans="12:25" x14ac:dyDescent="0.3">
      <c r="L17690" s="41"/>
      <c r="U17690">
        <v>0</v>
      </c>
      <c r="V17690" t="s">
        <v>2923</v>
      </c>
      <c r="W17690">
        <v>0</v>
      </c>
      <c r="X17690">
        <v>3</v>
      </c>
      <c r="Y17690">
        <v>1</v>
      </c>
    </row>
    <row r="17691" spans="12:25" x14ac:dyDescent="0.3">
      <c r="L17691" s="41"/>
      <c r="U17691">
        <v>0</v>
      </c>
      <c r="V17691" t="s">
        <v>2923</v>
      </c>
      <c r="W17691">
        <v>0</v>
      </c>
      <c r="X17691">
        <v>4</v>
      </c>
      <c r="Y17691">
        <v>8</v>
      </c>
    </row>
    <row r="17692" spans="12:25" x14ac:dyDescent="0.3">
      <c r="L17692" s="41"/>
      <c r="U17692">
        <v>0</v>
      </c>
      <c r="V17692" t="s">
        <v>2923</v>
      </c>
      <c r="W17692">
        <v>0</v>
      </c>
      <c r="X17692">
        <v>1</v>
      </c>
      <c r="Y17692">
        <v>1</v>
      </c>
    </row>
    <row r="17693" spans="12:25" x14ac:dyDescent="0.3">
      <c r="L17693" s="41"/>
      <c r="U17693">
        <v>6</v>
      </c>
      <c r="V17693" t="s">
        <v>2931</v>
      </c>
      <c r="W17693">
        <v>2</v>
      </c>
      <c r="X17693">
        <v>3</v>
      </c>
      <c r="Y17693">
        <v>6</v>
      </c>
    </row>
    <row r="17694" spans="12:25" x14ac:dyDescent="0.3">
      <c r="L17694" s="41"/>
      <c r="U17694">
        <v>0</v>
      </c>
      <c r="V17694" t="s">
        <v>2923</v>
      </c>
      <c r="W17694">
        <v>0</v>
      </c>
      <c r="X17694">
        <v>4</v>
      </c>
      <c r="Y17694">
        <v>1</v>
      </c>
    </row>
    <row r="17695" spans="12:25" x14ac:dyDescent="0.3">
      <c r="L17695" s="41"/>
      <c r="U17695">
        <v>0</v>
      </c>
      <c r="V17695" t="s">
        <v>2923</v>
      </c>
      <c r="W17695">
        <v>0</v>
      </c>
      <c r="X17695">
        <v>1</v>
      </c>
      <c r="Y17695">
        <v>7</v>
      </c>
    </row>
    <row r="17696" spans="12:25" x14ac:dyDescent="0.3">
      <c r="L17696" s="41"/>
      <c r="U17696">
        <v>0</v>
      </c>
      <c r="V17696" t="s">
        <v>2923</v>
      </c>
      <c r="W17696">
        <v>0</v>
      </c>
      <c r="X17696">
        <v>1</v>
      </c>
    </row>
    <row r="17697" spans="12:25" x14ac:dyDescent="0.3">
      <c r="L17697" s="41"/>
      <c r="U17697">
        <v>4</v>
      </c>
      <c r="V17697" t="s">
        <v>2949</v>
      </c>
      <c r="W17697">
        <v>4</v>
      </c>
      <c r="X17697">
        <v>1</v>
      </c>
      <c r="Y17697">
        <v>2</v>
      </c>
    </row>
    <row r="17698" spans="12:25" x14ac:dyDescent="0.3">
      <c r="L17698" s="41"/>
      <c r="U17698">
        <v>13</v>
      </c>
      <c r="V17698" t="s">
        <v>2980</v>
      </c>
      <c r="W17698">
        <v>13</v>
      </c>
      <c r="X17698">
        <v>1</v>
      </c>
      <c r="Y17698">
        <v>8</v>
      </c>
    </row>
    <row r="17699" spans="12:25" x14ac:dyDescent="0.3">
      <c r="L17699" s="41"/>
      <c r="U17699">
        <v>0</v>
      </c>
      <c r="V17699" t="s">
        <v>2923</v>
      </c>
      <c r="W17699">
        <v>0</v>
      </c>
      <c r="X17699">
        <v>3</v>
      </c>
      <c r="Y17699">
        <v>7</v>
      </c>
    </row>
    <row r="17700" spans="12:25" x14ac:dyDescent="0.3">
      <c r="L17700" s="41"/>
      <c r="U17700">
        <v>0</v>
      </c>
      <c r="V17700" t="s">
        <v>2923</v>
      </c>
      <c r="W17700">
        <v>0</v>
      </c>
      <c r="X17700">
        <v>4</v>
      </c>
      <c r="Y17700">
        <v>4</v>
      </c>
    </row>
    <row r="17701" spans="12:25" x14ac:dyDescent="0.3">
      <c r="L17701" s="41"/>
      <c r="U17701">
        <v>12</v>
      </c>
      <c r="V17701" t="s">
        <v>2968</v>
      </c>
      <c r="W17701">
        <v>6</v>
      </c>
      <c r="X17701">
        <v>2</v>
      </c>
      <c r="Y17701">
        <v>3</v>
      </c>
    </row>
    <row r="17702" spans="12:25" x14ac:dyDescent="0.3">
      <c r="L17702" s="41"/>
      <c r="U17702">
        <v>0</v>
      </c>
      <c r="V17702" t="s">
        <v>2923</v>
      </c>
      <c r="W17702">
        <v>0</v>
      </c>
      <c r="X17702">
        <v>3</v>
      </c>
      <c r="Y17702">
        <v>3</v>
      </c>
    </row>
    <row r="17703" spans="12:25" x14ac:dyDescent="0.3">
      <c r="L17703" s="41"/>
      <c r="U17703">
        <v>0</v>
      </c>
      <c r="V17703" t="s">
        <v>2923</v>
      </c>
      <c r="W17703">
        <v>0</v>
      </c>
      <c r="X17703">
        <v>2</v>
      </c>
      <c r="Y17703">
        <v>7</v>
      </c>
    </row>
    <row r="17704" spans="12:25" x14ac:dyDescent="0.3">
      <c r="L17704" s="41"/>
      <c r="U17704">
        <v>0</v>
      </c>
      <c r="V17704" t="s">
        <v>2923</v>
      </c>
      <c r="W17704">
        <v>0</v>
      </c>
      <c r="X17704">
        <v>3</v>
      </c>
      <c r="Y17704">
        <v>13</v>
      </c>
    </row>
    <row r="17705" spans="12:25" x14ac:dyDescent="0.3">
      <c r="L17705" s="41"/>
      <c r="U17705">
        <v>0</v>
      </c>
      <c r="V17705" t="s">
        <v>2923</v>
      </c>
      <c r="W17705">
        <v>0</v>
      </c>
      <c r="X17705">
        <v>1</v>
      </c>
      <c r="Y17705">
        <v>1</v>
      </c>
    </row>
    <row r="17706" spans="12:25" x14ac:dyDescent="0.3">
      <c r="L17706" s="41"/>
      <c r="U17706">
        <v>0</v>
      </c>
      <c r="V17706" t="s">
        <v>2923</v>
      </c>
      <c r="W17706">
        <v>0</v>
      </c>
      <c r="X17706">
        <v>1</v>
      </c>
      <c r="Y17706">
        <v>3</v>
      </c>
    </row>
    <row r="17707" spans="12:25" x14ac:dyDescent="0.3">
      <c r="L17707" s="41"/>
      <c r="U17707">
        <v>18</v>
      </c>
      <c r="V17707" t="s">
        <v>3110</v>
      </c>
      <c r="W17707">
        <v>18</v>
      </c>
      <c r="X17707">
        <v>1</v>
      </c>
      <c r="Y17707">
        <v>22</v>
      </c>
    </row>
    <row r="17708" spans="12:25" x14ac:dyDescent="0.3">
      <c r="L17708" s="41"/>
      <c r="U17708">
        <v>0</v>
      </c>
      <c r="V17708" t="s">
        <v>2923</v>
      </c>
      <c r="W17708">
        <v>0</v>
      </c>
      <c r="X17708">
        <v>1</v>
      </c>
      <c r="Y17708">
        <v>2</v>
      </c>
    </row>
    <row r="17709" spans="12:25" x14ac:dyDescent="0.3">
      <c r="L17709" s="41"/>
      <c r="U17709">
        <v>0</v>
      </c>
      <c r="V17709" t="s">
        <v>2923</v>
      </c>
      <c r="W17709">
        <v>0</v>
      </c>
      <c r="X17709">
        <v>2</v>
      </c>
      <c r="Y17709">
        <v>4</v>
      </c>
    </row>
    <row r="17710" spans="12:25" x14ac:dyDescent="0.3">
      <c r="L17710" s="41"/>
      <c r="U17710">
        <v>0</v>
      </c>
      <c r="V17710" t="s">
        <v>2923</v>
      </c>
      <c r="W17710">
        <v>0</v>
      </c>
      <c r="X17710">
        <v>4</v>
      </c>
      <c r="Y17710">
        <v>9</v>
      </c>
    </row>
    <row r="17711" spans="12:25" x14ac:dyDescent="0.3">
      <c r="L17711" s="41"/>
      <c r="U17711">
        <v>0</v>
      </c>
      <c r="V17711" t="s">
        <v>2923</v>
      </c>
      <c r="W17711">
        <v>0</v>
      </c>
      <c r="X17711">
        <v>5</v>
      </c>
      <c r="Y17711">
        <v>4</v>
      </c>
    </row>
    <row r="17712" spans="12:25" x14ac:dyDescent="0.3">
      <c r="L17712" s="41"/>
      <c r="U17712">
        <v>0</v>
      </c>
      <c r="V17712" t="s">
        <v>2923</v>
      </c>
      <c r="W17712">
        <v>0</v>
      </c>
      <c r="X17712">
        <v>2</v>
      </c>
      <c r="Y17712">
        <v>8</v>
      </c>
    </row>
    <row r="17713" spans="12:25" x14ac:dyDescent="0.3">
      <c r="L17713" s="41"/>
      <c r="U17713">
        <v>0</v>
      </c>
      <c r="V17713" t="s">
        <v>2923</v>
      </c>
      <c r="W17713">
        <v>0</v>
      </c>
      <c r="X17713">
        <v>1</v>
      </c>
      <c r="Y17713">
        <v>7</v>
      </c>
    </row>
    <row r="17714" spans="12:25" x14ac:dyDescent="0.3">
      <c r="L17714" s="41"/>
      <c r="U17714">
        <v>0</v>
      </c>
      <c r="V17714" t="s">
        <v>2923</v>
      </c>
      <c r="W17714">
        <v>0</v>
      </c>
      <c r="X17714">
        <v>1</v>
      </c>
      <c r="Y17714">
        <v>2</v>
      </c>
    </row>
    <row r="17715" spans="12:25" x14ac:dyDescent="0.3">
      <c r="L17715" s="41"/>
      <c r="U17715">
        <v>0</v>
      </c>
      <c r="V17715" t="s">
        <v>2923</v>
      </c>
      <c r="W17715">
        <v>0</v>
      </c>
      <c r="X17715">
        <v>2</v>
      </c>
    </row>
    <row r="17716" spans="12:25" x14ac:dyDescent="0.3">
      <c r="L17716" s="41"/>
      <c r="U17716">
        <v>0</v>
      </c>
      <c r="V17716" t="s">
        <v>2923</v>
      </c>
      <c r="W17716">
        <v>0</v>
      </c>
      <c r="X17716">
        <v>3</v>
      </c>
      <c r="Y17716">
        <v>2</v>
      </c>
    </row>
    <row r="17717" spans="12:25" x14ac:dyDescent="0.3">
      <c r="L17717" s="41"/>
      <c r="U17717">
        <v>0</v>
      </c>
      <c r="V17717" t="s">
        <v>2923</v>
      </c>
      <c r="W17717">
        <v>0</v>
      </c>
      <c r="X17717">
        <v>4</v>
      </c>
      <c r="Y17717">
        <v>3</v>
      </c>
    </row>
    <row r="17718" spans="12:25" x14ac:dyDescent="0.3">
      <c r="L17718" s="41"/>
      <c r="U17718">
        <v>0</v>
      </c>
      <c r="V17718" t="s">
        <v>2923</v>
      </c>
      <c r="W17718">
        <v>0</v>
      </c>
      <c r="X17718">
        <v>5</v>
      </c>
      <c r="Y17718">
        <v>2</v>
      </c>
    </row>
    <row r="17719" spans="12:25" x14ac:dyDescent="0.3">
      <c r="L17719" s="41"/>
      <c r="U17719">
        <v>20</v>
      </c>
      <c r="V17719" t="s">
        <v>2968</v>
      </c>
      <c r="W17719">
        <v>20</v>
      </c>
      <c r="X17719">
        <v>1</v>
      </c>
      <c r="Y17719">
        <v>5</v>
      </c>
    </row>
    <row r="17720" spans="12:25" x14ac:dyDescent="0.3">
      <c r="L17720" s="41"/>
      <c r="U17720">
        <v>0</v>
      </c>
      <c r="V17720" t="s">
        <v>2923</v>
      </c>
      <c r="W17720">
        <v>0</v>
      </c>
      <c r="X17720">
        <v>3</v>
      </c>
      <c r="Y17720">
        <v>1</v>
      </c>
    </row>
    <row r="17721" spans="12:25" x14ac:dyDescent="0.3">
      <c r="L17721" s="41"/>
      <c r="U17721">
        <v>12</v>
      </c>
      <c r="V17721" t="s">
        <v>2949</v>
      </c>
      <c r="W17721">
        <v>12</v>
      </c>
      <c r="X17721">
        <v>1</v>
      </c>
      <c r="Y17721">
        <v>6</v>
      </c>
    </row>
    <row r="17722" spans="12:25" x14ac:dyDescent="0.3">
      <c r="L17722" s="41"/>
      <c r="U17722">
        <v>1</v>
      </c>
      <c r="V17722" t="s">
        <v>2955</v>
      </c>
      <c r="W17722">
        <v>1</v>
      </c>
      <c r="X17722">
        <v>1</v>
      </c>
      <c r="Y17722">
        <v>4</v>
      </c>
    </row>
    <row r="17723" spans="12:25" x14ac:dyDescent="0.3">
      <c r="L17723" s="41"/>
      <c r="U17723">
        <v>26</v>
      </c>
      <c r="V17723" t="s">
        <v>3132</v>
      </c>
      <c r="W17723">
        <v>13</v>
      </c>
      <c r="X17723">
        <v>2</v>
      </c>
      <c r="Y17723">
        <v>4</v>
      </c>
    </row>
    <row r="17724" spans="12:25" x14ac:dyDescent="0.3">
      <c r="L17724" s="41"/>
      <c r="U17724">
        <v>0</v>
      </c>
      <c r="V17724" t="s">
        <v>2923</v>
      </c>
      <c r="W17724">
        <v>0</v>
      </c>
      <c r="X17724">
        <v>1</v>
      </c>
      <c r="Y17724">
        <v>5</v>
      </c>
    </row>
    <row r="17725" spans="12:25" x14ac:dyDescent="0.3">
      <c r="L17725" s="41"/>
      <c r="U17725">
        <v>0</v>
      </c>
      <c r="V17725" t="s">
        <v>2923</v>
      </c>
      <c r="W17725">
        <v>0</v>
      </c>
      <c r="X17725">
        <v>2</v>
      </c>
      <c r="Y17725">
        <v>5</v>
      </c>
    </row>
    <row r="17726" spans="12:25" x14ac:dyDescent="0.3">
      <c r="L17726" s="41"/>
      <c r="U17726">
        <v>2</v>
      </c>
      <c r="V17726" t="s">
        <v>2920</v>
      </c>
      <c r="W17726">
        <v>1</v>
      </c>
      <c r="X17726">
        <v>2</v>
      </c>
      <c r="Y17726">
        <v>7</v>
      </c>
    </row>
    <row r="17727" spans="12:25" x14ac:dyDescent="0.3">
      <c r="L17727" s="41"/>
      <c r="U17727">
        <v>0</v>
      </c>
      <c r="V17727" t="s">
        <v>2923</v>
      </c>
      <c r="W17727">
        <v>0</v>
      </c>
      <c r="X17727">
        <v>5</v>
      </c>
      <c r="Y17727">
        <v>8</v>
      </c>
    </row>
    <row r="17728" spans="12:25" x14ac:dyDescent="0.3">
      <c r="L17728" s="41"/>
      <c r="U17728">
        <v>16</v>
      </c>
      <c r="V17728" t="s">
        <v>3175</v>
      </c>
      <c r="W17728">
        <v>8</v>
      </c>
      <c r="X17728">
        <v>2</v>
      </c>
      <c r="Y17728">
        <v>3</v>
      </c>
    </row>
    <row r="17729" spans="12:25" x14ac:dyDescent="0.3">
      <c r="L17729" s="41"/>
      <c r="U17729">
        <v>2</v>
      </c>
      <c r="V17729" t="s">
        <v>3055</v>
      </c>
      <c r="W17729">
        <v>2</v>
      </c>
      <c r="X17729">
        <v>1</v>
      </c>
      <c r="Y17729">
        <v>9</v>
      </c>
    </row>
    <row r="17730" spans="12:25" x14ac:dyDescent="0.3">
      <c r="L17730" s="41"/>
      <c r="U17730">
        <v>0</v>
      </c>
      <c r="V17730" t="s">
        <v>2923</v>
      </c>
      <c r="W17730">
        <v>0</v>
      </c>
      <c r="X17730">
        <v>3</v>
      </c>
      <c r="Y17730">
        <v>3</v>
      </c>
    </row>
    <row r="17731" spans="12:25" x14ac:dyDescent="0.3">
      <c r="L17731" s="41"/>
      <c r="U17731">
        <v>14</v>
      </c>
      <c r="V17731" t="s">
        <v>2990</v>
      </c>
      <c r="W17731">
        <v>14</v>
      </c>
      <c r="X17731">
        <v>1</v>
      </c>
      <c r="Y17731">
        <v>10</v>
      </c>
    </row>
    <row r="17732" spans="12:25" x14ac:dyDescent="0.3">
      <c r="L17732" s="41"/>
      <c r="U17732">
        <v>0</v>
      </c>
      <c r="V17732" t="s">
        <v>2923</v>
      </c>
      <c r="W17732">
        <v>0</v>
      </c>
      <c r="X17732">
        <v>1</v>
      </c>
      <c r="Y17732">
        <v>9</v>
      </c>
    </row>
    <row r="17733" spans="12:25" x14ac:dyDescent="0.3">
      <c r="L17733" s="41"/>
      <c r="U17733">
        <v>0</v>
      </c>
      <c r="V17733" t="s">
        <v>2923</v>
      </c>
      <c r="W17733">
        <v>0</v>
      </c>
      <c r="X17733">
        <v>1</v>
      </c>
      <c r="Y17733">
        <v>9</v>
      </c>
    </row>
    <row r="17734" spans="12:25" x14ac:dyDescent="0.3">
      <c r="L17734" s="41"/>
      <c r="U17734">
        <v>11</v>
      </c>
      <c r="V17734" t="s">
        <v>3026</v>
      </c>
      <c r="W17734">
        <v>6</v>
      </c>
      <c r="X17734">
        <v>2</v>
      </c>
      <c r="Y17734">
        <v>7</v>
      </c>
    </row>
    <row r="17735" spans="12:25" x14ac:dyDescent="0.3">
      <c r="L17735" s="41"/>
      <c r="U17735">
        <v>4</v>
      </c>
      <c r="V17735" t="s">
        <v>2949</v>
      </c>
      <c r="W17735">
        <v>2</v>
      </c>
      <c r="X17735">
        <v>2</v>
      </c>
      <c r="Y17735">
        <v>2</v>
      </c>
    </row>
    <row r="17736" spans="12:25" x14ac:dyDescent="0.3">
      <c r="L17736" s="41"/>
      <c r="U17736">
        <v>0</v>
      </c>
      <c r="V17736" t="s">
        <v>2923</v>
      </c>
      <c r="W17736">
        <v>0</v>
      </c>
      <c r="X17736">
        <v>3</v>
      </c>
      <c r="Y17736">
        <v>1</v>
      </c>
    </row>
    <row r="17737" spans="12:25" x14ac:dyDescent="0.3">
      <c r="L17737" s="41"/>
      <c r="U17737">
        <v>5</v>
      </c>
      <c r="V17737" t="s">
        <v>2975</v>
      </c>
      <c r="W17737">
        <v>5</v>
      </c>
      <c r="X17737">
        <v>1</v>
      </c>
      <c r="Y17737">
        <v>2</v>
      </c>
    </row>
    <row r="17738" spans="12:25" x14ac:dyDescent="0.3">
      <c r="L17738" s="41"/>
      <c r="U17738">
        <v>0</v>
      </c>
      <c r="V17738" t="s">
        <v>2923</v>
      </c>
      <c r="W17738">
        <v>0</v>
      </c>
      <c r="X17738">
        <v>3</v>
      </c>
      <c r="Y17738">
        <v>2</v>
      </c>
    </row>
    <row r="17739" spans="12:25" x14ac:dyDescent="0.3">
      <c r="L17739" s="41"/>
      <c r="U17739">
        <v>0</v>
      </c>
      <c r="V17739" t="s">
        <v>2923</v>
      </c>
      <c r="W17739">
        <v>0</v>
      </c>
      <c r="X17739">
        <v>2</v>
      </c>
      <c r="Y17739">
        <v>1</v>
      </c>
    </row>
    <row r="17740" spans="12:25" x14ac:dyDescent="0.3">
      <c r="L17740" s="41"/>
      <c r="U17740">
        <v>0</v>
      </c>
      <c r="V17740" t="s">
        <v>2923</v>
      </c>
      <c r="W17740">
        <v>0</v>
      </c>
      <c r="X17740">
        <v>1</v>
      </c>
      <c r="Y17740">
        <v>1</v>
      </c>
    </row>
    <row r="17741" spans="12:25" x14ac:dyDescent="0.3">
      <c r="L17741" s="41"/>
      <c r="U17741">
        <v>0</v>
      </c>
      <c r="V17741" t="s">
        <v>2923</v>
      </c>
      <c r="W17741">
        <v>0</v>
      </c>
      <c r="X17741">
        <v>3</v>
      </c>
      <c r="Y17741">
        <v>1</v>
      </c>
    </row>
    <row r="17742" spans="12:25" x14ac:dyDescent="0.3">
      <c r="L17742" s="41"/>
      <c r="U17742">
        <v>0</v>
      </c>
      <c r="V17742" t="s">
        <v>2923</v>
      </c>
      <c r="W17742">
        <v>0</v>
      </c>
      <c r="X17742">
        <v>1</v>
      </c>
      <c r="Y17742">
        <v>11</v>
      </c>
    </row>
    <row r="17743" spans="12:25" x14ac:dyDescent="0.3">
      <c r="L17743" s="41"/>
      <c r="U17743">
        <v>4</v>
      </c>
      <c r="V17743" t="s">
        <v>2933</v>
      </c>
      <c r="W17743">
        <v>1</v>
      </c>
      <c r="X17743">
        <v>3</v>
      </c>
      <c r="Y17743">
        <v>8</v>
      </c>
    </row>
    <row r="17744" spans="12:25" x14ac:dyDescent="0.3">
      <c r="L17744" s="41"/>
      <c r="U17744">
        <v>2</v>
      </c>
      <c r="V17744" t="s">
        <v>3055</v>
      </c>
      <c r="W17744">
        <v>2</v>
      </c>
      <c r="X17744">
        <v>1</v>
      </c>
      <c r="Y17744">
        <v>9</v>
      </c>
    </row>
    <row r="17745" spans="12:25" x14ac:dyDescent="0.3">
      <c r="L17745" s="41"/>
      <c r="U17745">
        <v>0</v>
      </c>
      <c r="V17745" t="s">
        <v>2923</v>
      </c>
      <c r="W17745">
        <v>0</v>
      </c>
      <c r="X17745">
        <v>1</v>
      </c>
      <c r="Y17745">
        <v>7</v>
      </c>
    </row>
    <row r="17746" spans="12:25" x14ac:dyDescent="0.3">
      <c r="L17746" s="41"/>
      <c r="U17746">
        <v>0</v>
      </c>
      <c r="V17746" t="s">
        <v>2923</v>
      </c>
      <c r="W17746">
        <v>0</v>
      </c>
      <c r="X17746">
        <v>4</v>
      </c>
      <c r="Y17746">
        <v>10</v>
      </c>
    </row>
    <row r="17747" spans="12:25" x14ac:dyDescent="0.3">
      <c r="L17747" s="41"/>
      <c r="U17747">
        <v>0</v>
      </c>
      <c r="V17747" t="s">
        <v>2923</v>
      </c>
      <c r="W17747">
        <v>0</v>
      </c>
      <c r="X17747">
        <v>4</v>
      </c>
      <c r="Y17747">
        <v>10</v>
      </c>
    </row>
    <row r="17748" spans="12:25" x14ac:dyDescent="0.3">
      <c r="L17748" s="41"/>
      <c r="U17748">
        <v>15</v>
      </c>
      <c r="V17748" t="s">
        <v>3133</v>
      </c>
      <c r="W17748">
        <v>4</v>
      </c>
      <c r="X17748">
        <v>4</v>
      </c>
      <c r="Y17748">
        <v>8</v>
      </c>
    </row>
    <row r="17749" spans="12:25" x14ac:dyDescent="0.3">
      <c r="L17749" s="41"/>
      <c r="U17749">
        <v>39</v>
      </c>
      <c r="V17749" t="s">
        <v>3047</v>
      </c>
      <c r="W17749">
        <v>13</v>
      </c>
      <c r="X17749">
        <v>3</v>
      </c>
      <c r="Y17749">
        <v>9</v>
      </c>
    </row>
    <row r="17750" spans="12:25" x14ac:dyDescent="0.3">
      <c r="L17750" s="41"/>
      <c r="U17750">
        <v>16</v>
      </c>
      <c r="V17750" t="s">
        <v>3182</v>
      </c>
      <c r="W17750">
        <v>4</v>
      </c>
      <c r="X17750">
        <v>4</v>
      </c>
      <c r="Y17750">
        <v>7</v>
      </c>
    </row>
    <row r="17751" spans="12:25" x14ac:dyDescent="0.3">
      <c r="L17751" s="41"/>
      <c r="U17751">
        <v>15</v>
      </c>
      <c r="V17751" t="s">
        <v>3153</v>
      </c>
      <c r="W17751">
        <v>4</v>
      </c>
      <c r="X17751">
        <v>4</v>
      </c>
      <c r="Y17751">
        <v>4</v>
      </c>
    </row>
    <row r="17752" spans="12:25" x14ac:dyDescent="0.3">
      <c r="L17752" s="41"/>
      <c r="U17752">
        <v>37</v>
      </c>
      <c r="V17752" t="s">
        <v>3245</v>
      </c>
      <c r="W17752">
        <v>37</v>
      </c>
      <c r="X17752">
        <v>1</v>
      </c>
      <c r="Y17752">
        <v>18</v>
      </c>
    </row>
    <row r="17753" spans="12:25" x14ac:dyDescent="0.3">
      <c r="L17753" s="41"/>
      <c r="U17753">
        <v>9</v>
      </c>
      <c r="V17753" t="s">
        <v>2926</v>
      </c>
      <c r="W17753">
        <v>3</v>
      </c>
      <c r="X17753">
        <v>3</v>
      </c>
      <c r="Y17753">
        <v>1</v>
      </c>
    </row>
    <row r="17754" spans="12:25" x14ac:dyDescent="0.3">
      <c r="L17754" s="41"/>
      <c r="U17754">
        <v>16</v>
      </c>
      <c r="V17754" t="s">
        <v>3175</v>
      </c>
      <c r="W17754">
        <v>5</v>
      </c>
      <c r="X17754">
        <v>3</v>
      </c>
      <c r="Y17754">
        <v>3</v>
      </c>
    </row>
    <row r="17755" spans="12:25" x14ac:dyDescent="0.3">
      <c r="L17755" s="41"/>
      <c r="U17755">
        <v>6</v>
      </c>
      <c r="V17755" t="s">
        <v>2934</v>
      </c>
      <c r="W17755">
        <v>3</v>
      </c>
      <c r="X17755">
        <v>2</v>
      </c>
      <c r="Y17755">
        <v>2</v>
      </c>
    </row>
    <row r="17756" spans="12:25" x14ac:dyDescent="0.3">
      <c r="L17756" s="41"/>
      <c r="U17756">
        <v>96</v>
      </c>
      <c r="V17756" t="s">
        <v>3107</v>
      </c>
      <c r="W17756">
        <v>96</v>
      </c>
      <c r="X17756">
        <v>1</v>
      </c>
      <c r="Y17756">
        <v>13</v>
      </c>
    </row>
    <row r="17757" spans="12:25" x14ac:dyDescent="0.3">
      <c r="L17757" s="41"/>
      <c r="U17757">
        <v>6</v>
      </c>
      <c r="V17757" t="s">
        <v>3058</v>
      </c>
      <c r="W17757">
        <v>3</v>
      </c>
      <c r="X17757">
        <v>2</v>
      </c>
      <c r="Y17757">
        <v>5</v>
      </c>
    </row>
    <row r="17758" spans="12:25" x14ac:dyDescent="0.3">
      <c r="L17758" s="41"/>
      <c r="U17758">
        <v>4</v>
      </c>
      <c r="V17758" t="s">
        <v>2949</v>
      </c>
      <c r="W17758">
        <v>1</v>
      </c>
      <c r="X17758">
        <v>4</v>
      </c>
      <c r="Y17758">
        <v>2</v>
      </c>
    </row>
    <row r="17759" spans="12:25" x14ac:dyDescent="0.3">
      <c r="L17759" s="41"/>
      <c r="U17759">
        <v>28</v>
      </c>
      <c r="V17759" t="s">
        <v>3022</v>
      </c>
      <c r="W17759">
        <v>7</v>
      </c>
      <c r="X17759">
        <v>4</v>
      </c>
      <c r="Y17759">
        <v>4</v>
      </c>
    </row>
    <row r="17760" spans="12:25" x14ac:dyDescent="0.3">
      <c r="L17760" s="41"/>
      <c r="U17760">
        <v>67</v>
      </c>
      <c r="V17760" t="s">
        <v>3252</v>
      </c>
      <c r="W17760">
        <v>17</v>
      </c>
      <c r="X17760">
        <v>4</v>
      </c>
      <c r="Y17760">
        <v>13</v>
      </c>
    </row>
    <row r="17761" spans="12:25" x14ac:dyDescent="0.3">
      <c r="L17761" s="41"/>
      <c r="U17761">
        <v>5</v>
      </c>
      <c r="V17761" t="s">
        <v>2975</v>
      </c>
      <c r="W17761">
        <v>1</v>
      </c>
      <c r="X17761">
        <v>4</v>
      </c>
      <c r="Y17761">
        <v>2</v>
      </c>
    </row>
    <row r="17762" spans="12:25" x14ac:dyDescent="0.3">
      <c r="L17762" s="41"/>
      <c r="U17762">
        <v>10</v>
      </c>
      <c r="V17762" t="s">
        <v>2931</v>
      </c>
      <c r="W17762">
        <v>2</v>
      </c>
      <c r="X17762">
        <v>5</v>
      </c>
      <c r="Y17762">
        <v>10</v>
      </c>
    </row>
    <row r="17763" spans="12:25" x14ac:dyDescent="0.3">
      <c r="L17763" s="41"/>
      <c r="U17763">
        <v>5</v>
      </c>
      <c r="V17763" t="s">
        <v>2931</v>
      </c>
      <c r="W17763">
        <v>1</v>
      </c>
      <c r="X17763">
        <v>4</v>
      </c>
      <c r="Y17763">
        <v>5</v>
      </c>
    </row>
    <row r="17764" spans="12:25" x14ac:dyDescent="0.3">
      <c r="L17764" s="41"/>
      <c r="U17764">
        <v>12</v>
      </c>
      <c r="V17764" t="s">
        <v>2982</v>
      </c>
      <c r="W17764">
        <v>3</v>
      </c>
      <c r="X17764">
        <v>4</v>
      </c>
      <c r="Y17764">
        <v>14</v>
      </c>
    </row>
    <row r="17765" spans="12:25" x14ac:dyDescent="0.3">
      <c r="L17765" s="41"/>
      <c r="U17765">
        <v>29</v>
      </c>
      <c r="V17765" t="s">
        <v>3251</v>
      </c>
      <c r="W17765">
        <v>10</v>
      </c>
      <c r="X17765">
        <v>3</v>
      </c>
      <c r="Y17765">
        <v>13</v>
      </c>
    </row>
    <row r="17766" spans="12:25" x14ac:dyDescent="0.3">
      <c r="L17766" s="41"/>
      <c r="U17766">
        <v>7</v>
      </c>
      <c r="V17766" t="s">
        <v>3021</v>
      </c>
      <c r="W17766">
        <v>7</v>
      </c>
      <c r="X17766">
        <v>1</v>
      </c>
      <c r="Y17766">
        <v>2</v>
      </c>
    </row>
    <row r="17767" spans="12:25" x14ac:dyDescent="0.3">
      <c r="L17767" s="41"/>
      <c r="U17767">
        <v>95</v>
      </c>
      <c r="V17767" t="s">
        <v>3250</v>
      </c>
      <c r="W17767">
        <v>19</v>
      </c>
      <c r="X17767">
        <v>5</v>
      </c>
      <c r="Y17767">
        <v>13</v>
      </c>
    </row>
    <row r="17768" spans="12:25" x14ac:dyDescent="0.3">
      <c r="L17768" s="41"/>
      <c r="U17768">
        <v>57</v>
      </c>
      <c r="V17768" t="s">
        <v>2950</v>
      </c>
      <c r="W17768">
        <v>19</v>
      </c>
      <c r="X17768">
        <v>3</v>
      </c>
      <c r="Y17768">
        <v>3</v>
      </c>
    </row>
    <row r="17769" spans="12:25" x14ac:dyDescent="0.3">
      <c r="L17769" s="41"/>
      <c r="U17769">
        <v>19</v>
      </c>
      <c r="V17769" t="s">
        <v>3016</v>
      </c>
      <c r="W17769">
        <v>6</v>
      </c>
      <c r="X17769">
        <v>3</v>
      </c>
      <c r="Y17769">
        <v>2</v>
      </c>
    </row>
    <row r="17770" spans="12:25" x14ac:dyDescent="0.3">
      <c r="L17770" s="41"/>
      <c r="U17770">
        <v>18</v>
      </c>
      <c r="V17770" t="s">
        <v>2931</v>
      </c>
      <c r="W17770">
        <v>9</v>
      </c>
      <c r="X17770">
        <v>2</v>
      </c>
      <c r="Y17770">
        <v>18</v>
      </c>
    </row>
    <row r="17771" spans="12:25" x14ac:dyDescent="0.3">
      <c r="L17771" s="41"/>
      <c r="U17771">
        <v>3</v>
      </c>
      <c r="V17771" t="s">
        <v>2934</v>
      </c>
      <c r="W17771">
        <v>1</v>
      </c>
      <c r="X17771">
        <v>4</v>
      </c>
      <c r="Y17771">
        <v>1</v>
      </c>
    </row>
    <row r="17772" spans="12:25" x14ac:dyDescent="0.3">
      <c r="L17772" s="41"/>
      <c r="U17772">
        <v>26</v>
      </c>
      <c r="V17772" t="s">
        <v>3139</v>
      </c>
      <c r="W17772">
        <v>7</v>
      </c>
      <c r="X17772">
        <v>4</v>
      </c>
      <c r="Y17772">
        <v>12</v>
      </c>
    </row>
    <row r="17773" spans="12:25" x14ac:dyDescent="0.3">
      <c r="L17773" s="41"/>
      <c r="U17773">
        <v>249</v>
      </c>
      <c r="V17773" t="s">
        <v>3249</v>
      </c>
      <c r="W17773">
        <v>50</v>
      </c>
      <c r="X17773">
        <v>5</v>
      </c>
      <c r="Y17773">
        <v>13</v>
      </c>
    </row>
    <row r="17774" spans="12:25" x14ac:dyDescent="0.3">
      <c r="L17774" s="41"/>
      <c r="U17774">
        <v>18</v>
      </c>
      <c r="V17774" t="s">
        <v>3007</v>
      </c>
      <c r="W17774">
        <v>4</v>
      </c>
      <c r="X17774">
        <v>5</v>
      </c>
      <c r="Y17774">
        <v>16</v>
      </c>
    </row>
    <row r="17775" spans="12:25" x14ac:dyDescent="0.3">
      <c r="L17775" s="41"/>
      <c r="U17775">
        <v>301</v>
      </c>
      <c r="V17775" t="s">
        <v>3248</v>
      </c>
      <c r="W17775">
        <v>75</v>
      </c>
      <c r="X17775">
        <v>4</v>
      </c>
      <c r="Y17775">
        <v>12</v>
      </c>
    </row>
    <row r="17776" spans="12:25" x14ac:dyDescent="0.3">
      <c r="L17776" s="41"/>
      <c r="U17776">
        <v>30</v>
      </c>
      <c r="V17776" t="s">
        <v>2958</v>
      </c>
      <c r="W17776">
        <v>15</v>
      </c>
      <c r="X17776">
        <v>2</v>
      </c>
      <c r="Y17776">
        <v>9</v>
      </c>
    </row>
    <row r="17777" spans="12:25" x14ac:dyDescent="0.3">
      <c r="L17777" s="41"/>
      <c r="U17777">
        <v>1208</v>
      </c>
      <c r="V17777" t="s">
        <v>3247</v>
      </c>
      <c r="W17777">
        <v>403</v>
      </c>
      <c r="X17777">
        <v>3</v>
      </c>
      <c r="Y17777">
        <v>16</v>
      </c>
    </row>
    <row r="17778" spans="12:25" x14ac:dyDescent="0.3">
      <c r="L17778" s="41"/>
      <c r="U17778">
        <v>162</v>
      </c>
      <c r="V17778" t="s">
        <v>3246</v>
      </c>
      <c r="W17778">
        <v>41</v>
      </c>
      <c r="X17778">
        <v>4</v>
      </c>
      <c r="Y17778">
        <v>19</v>
      </c>
    </row>
    <row r="17779" spans="12:25" x14ac:dyDescent="0.3">
      <c r="L17779" s="41"/>
      <c r="U17779">
        <v>6</v>
      </c>
      <c r="V17779" t="s">
        <v>2934</v>
      </c>
      <c r="W17779">
        <v>2</v>
      </c>
      <c r="X17779">
        <v>4</v>
      </c>
      <c r="Y17779">
        <v>2</v>
      </c>
    </row>
    <row r="17780" spans="12:25" x14ac:dyDescent="0.3">
      <c r="L17780" s="41"/>
      <c r="U17780">
        <v>49</v>
      </c>
      <c r="V17780" t="s">
        <v>3102</v>
      </c>
      <c r="W17780">
        <v>16</v>
      </c>
      <c r="X17780">
        <v>3</v>
      </c>
      <c r="Y17780">
        <v>15</v>
      </c>
    </row>
    <row r="17781" spans="12:25" x14ac:dyDescent="0.3">
      <c r="L17781" s="41"/>
      <c r="U17781">
        <v>35</v>
      </c>
      <c r="V17781" t="s">
        <v>3245</v>
      </c>
      <c r="W17781">
        <v>9</v>
      </c>
      <c r="X17781">
        <v>4</v>
      </c>
      <c r="Y17781">
        <v>17</v>
      </c>
    </row>
    <row r="17782" spans="12:25" x14ac:dyDescent="0.3">
      <c r="L17782" s="41"/>
      <c r="U17782">
        <v>2</v>
      </c>
      <c r="V17782" t="s">
        <v>2923</v>
      </c>
      <c r="W17782">
        <v>1</v>
      </c>
      <c r="X17782">
        <v>3</v>
      </c>
    </row>
    <row r="17783" spans="12:25" x14ac:dyDescent="0.3">
      <c r="L17783" s="41"/>
      <c r="U17783">
        <v>41</v>
      </c>
      <c r="V17783" t="s">
        <v>3202</v>
      </c>
      <c r="W17783">
        <v>41</v>
      </c>
      <c r="X17783">
        <v>1</v>
      </c>
      <c r="Y17783">
        <v>17</v>
      </c>
    </row>
    <row r="17784" spans="12:25" x14ac:dyDescent="0.3">
      <c r="L17784" s="41"/>
      <c r="U17784">
        <v>8</v>
      </c>
      <c r="V17784" t="s">
        <v>2979</v>
      </c>
      <c r="W17784">
        <v>4</v>
      </c>
      <c r="X17784">
        <v>2</v>
      </c>
      <c r="Y17784">
        <v>6</v>
      </c>
    </row>
    <row r="17785" spans="12:25" x14ac:dyDescent="0.3">
      <c r="L17785" s="41"/>
      <c r="U17785">
        <v>3</v>
      </c>
      <c r="V17785" t="s">
        <v>3159</v>
      </c>
      <c r="W17785">
        <v>1</v>
      </c>
      <c r="X17785">
        <v>3</v>
      </c>
      <c r="Y17785">
        <v>10</v>
      </c>
    </row>
    <row r="17786" spans="12:25" x14ac:dyDescent="0.3">
      <c r="L17786" s="41"/>
      <c r="U17786">
        <v>18</v>
      </c>
      <c r="V17786" t="s">
        <v>3212</v>
      </c>
      <c r="W17786">
        <v>5</v>
      </c>
      <c r="X17786">
        <v>4</v>
      </c>
      <c r="Y17786">
        <v>5</v>
      </c>
    </row>
    <row r="17787" spans="12:25" x14ac:dyDescent="0.3">
      <c r="L17787" s="41"/>
      <c r="U17787">
        <v>80</v>
      </c>
      <c r="V17787" t="s">
        <v>3244</v>
      </c>
      <c r="W17787">
        <v>40</v>
      </c>
      <c r="X17787">
        <v>2</v>
      </c>
      <c r="Y17787">
        <v>9</v>
      </c>
    </row>
    <row r="17788" spans="12:25" x14ac:dyDescent="0.3">
      <c r="L17788" s="41"/>
      <c r="U17788">
        <v>111</v>
      </c>
      <c r="V17788" t="s">
        <v>3211</v>
      </c>
      <c r="W17788">
        <v>28</v>
      </c>
      <c r="X17788">
        <v>4</v>
      </c>
      <c r="Y17788">
        <v>14</v>
      </c>
    </row>
    <row r="17789" spans="12:25" x14ac:dyDescent="0.3">
      <c r="L17789" s="41"/>
      <c r="U17789">
        <v>361</v>
      </c>
      <c r="V17789" t="s">
        <v>3170</v>
      </c>
      <c r="W17789">
        <v>90</v>
      </c>
      <c r="X17789">
        <v>4</v>
      </c>
      <c r="Y17789">
        <v>5</v>
      </c>
    </row>
    <row r="17790" spans="12:25" x14ac:dyDescent="0.3">
      <c r="L17790" s="41"/>
      <c r="U17790">
        <v>37</v>
      </c>
      <c r="V17790" t="s">
        <v>3152</v>
      </c>
      <c r="W17790">
        <v>9</v>
      </c>
      <c r="X17790">
        <v>4</v>
      </c>
      <c r="Y17790">
        <v>2</v>
      </c>
    </row>
    <row r="17791" spans="12:25" x14ac:dyDescent="0.3">
      <c r="L17791" s="41"/>
      <c r="U17791">
        <v>8</v>
      </c>
      <c r="V17791" t="s">
        <v>2928</v>
      </c>
      <c r="W17791">
        <v>3</v>
      </c>
      <c r="X17791">
        <v>3</v>
      </c>
      <c r="Y17791">
        <v>10</v>
      </c>
    </row>
    <row r="17792" spans="12:25" x14ac:dyDescent="0.3">
      <c r="L17792" s="41"/>
      <c r="U17792">
        <v>2</v>
      </c>
      <c r="V17792" t="s">
        <v>2931</v>
      </c>
      <c r="W17792">
        <v>1</v>
      </c>
      <c r="X17792">
        <v>2</v>
      </c>
      <c r="Y17792">
        <v>2</v>
      </c>
    </row>
    <row r="17793" spans="12:25" x14ac:dyDescent="0.3">
      <c r="L17793" s="41"/>
      <c r="U17793">
        <v>4</v>
      </c>
      <c r="V17793" t="s">
        <v>2949</v>
      </c>
      <c r="W17793">
        <v>2</v>
      </c>
      <c r="X17793">
        <v>2</v>
      </c>
      <c r="Y17793">
        <v>2</v>
      </c>
    </row>
    <row r="17794" spans="12:25" x14ac:dyDescent="0.3">
      <c r="L17794" s="41"/>
      <c r="U17794">
        <v>27</v>
      </c>
      <c r="V17794" t="s">
        <v>3116</v>
      </c>
      <c r="W17794">
        <v>14</v>
      </c>
      <c r="X17794">
        <v>2</v>
      </c>
      <c r="Y17794">
        <v>4</v>
      </c>
    </row>
    <row r="17795" spans="12:25" x14ac:dyDescent="0.3">
      <c r="L17795" s="41"/>
      <c r="U17795">
        <v>114</v>
      </c>
      <c r="V17795" t="s">
        <v>3016</v>
      </c>
      <c r="W17795">
        <v>23</v>
      </c>
      <c r="X17795">
        <v>5</v>
      </c>
      <c r="Y17795">
        <v>12</v>
      </c>
    </row>
    <row r="17796" spans="12:25" x14ac:dyDescent="0.3">
      <c r="L17796" s="41"/>
      <c r="U17796">
        <v>2</v>
      </c>
      <c r="V17796" t="s">
        <v>2953</v>
      </c>
      <c r="W17796">
        <v>0</v>
      </c>
      <c r="X17796">
        <v>5</v>
      </c>
      <c r="Y17796">
        <v>3</v>
      </c>
    </row>
    <row r="17797" spans="12:25" x14ac:dyDescent="0.3">
      <c r="L17797" s="41"/>
      <c r="U17797">
        <v>137</v>
      </c>
      <c r="V17797" t="s">
        <v>3243</v>
      </c>
      <c r="W17797">
        <v>34</v>
      </c>
      <c r="X17797">
        <v>4</v>
      </c>
      <c r="Y17797">
        <v>7</v>
      </c>
    </row>
    <row r="17798" spans="12:25" x14ac:dyDescent="0.3">
      <c r="L17798" s="41"/>
      <c r="U17798">
        <v>7</v>
      </c>
      <c r="V17798" t="s">
        <v>3056</v>
      </c>
      <c r="W17798">
        <v>1</v>
      </c>
      <c r="X17798">
        <v>5</v>
      </c>
      <c r="Y17798">
        <v>4</v>
      </c>
    </row>
    <row r="17799" spans="12:25" x14ac:dyDescent="0.3">
      <c r="L17799" s="41"/>
      <c r="U17799">
        <v>35</v>
      </c>
      <c r="V17799" t="s">
        <v>3209</v>
      </c>
      <c r="W17799">
        <v>35</v>
      </c>
      <c r="X17799">
        <v>1</v>
      </c>
      <c r="Y17799">
        <v>6</v>
      </c>
    </row>
    <row r="17800" spans="12:25" x14ac:dyDescent="0.3">
      <c r="L17800" s="41"/>
      <c r="U17800">
        <v>16</v>
      </c>
      <c r="V17800" t="s">
        <v>3011</v>
      </c>
      <c r="W17800">
        <v>8</v>
      </c>
      <c r="X17800">
        <v>2</v>
      </c>
      <c r="Y17800">
        <v>5</v>
      </c>
    </row>
    <row r="17801" spans="12:25" x14ac:dyDescent="0.3">
      <c r="L17801" s="41"/>
      <c r="U17801">
        <v>10</v>
      </c>
      <c r="V17801" t="s">
        <v>2953</v>
      </c>
      <c r="W17801">
        <v>10</v>
      </c>
      <c r="X17801">
        <v>1</v>
      </c>
      <c r="Y17801">
        <v>15</v>
      </c>
    </row>
    <row r="17802" spans="12:25" x14ac:dyDescent="0.3">
      <c r="L17802" s="41"/>
      <c r="U17802">
        <v>9</v>
      </c>
      <c r="V17802" t="s">
        <v>2922</v>
      </c>
      <c r="W17802">
        <v>3</v>
      </c>
      <c r="X17802">
        <v>3</v>
      </c>
      <c r="Y17802">
        <v>2</v>
      </c>
    </row>
    <row r="17803" spans="12:25" x14ac:dyDescent="0.3">
      <c r="L17803" s="41"/>
      <c r="U17803">
        <v>3</v>
      </c>
      <c r="V17803" t="s">
        <v>2954</v>
      </c>
      <c r="W17803">
        <v>2</v>
      </c>
      <c r="X17803">
        <v>2</v>
      </c>
      <c r="Y17803">
        <v>2</v>
      </c>
    </row>
    <row r="17804" spans="12:25" x14ac:dyDescent="0.3">
      <c r="L17804" s="41"/>
      <c r="U17804">
        <v>2</v>
      </c>
      <c r="V17804" t="s">
        <v>2949</v>
      </c>
      <c r="W17804">
        <v>1</v>
      </c>
      <c r="X17804">
        <v>4</v>
      </c>
      <c r="Y17804">
        <v>1</v>
      </c>
    </row>
    <row r="17805" spans="12:25" x14ac:dyDescent="0.3">
      <c r="L17805" s="41"/>
      <c r="U17805">
        <v>123</v>
      </c>
      <c r="V17805" t="s">
        <v>3207</v>
      </c>
      <c r="W17805">
        <v>123</v>
      </c>
      <c r="X17805">
        <v>1</v>
      </c>
      <c r="Y17805">
        <v>24</v>
      </c>
    </row>
    <row r="17806" spans="12:25" x14ac:dyDescent="0.3">
      <c r="L17806" s="41"/>
      <c r="U17806">
        <v>2</v>
      </c>
      <c r="V17806" t="s">
        <v>2920</v>
      </c>
      <c r="W17806">
        <v>1</v>
      </c>
      <c r="X17806">
        <v>2</v>
      </c>
      <c r="Y17806">
        <v>7</v>
      </c>
    </row>
    <row r="17807" spans="12:25" x14ac:dyDescent="0.3">
      <c r="L17807" s="41"/>
      <c r="U17807">
        <v>4</v>
      </c>
      <c r="V17807" t="s">
        <v>2953</v>
      </c>
      <c r="W17807">
        <v>1</v>
      </c>
      <c r="X17807">
        <v>3</v>
      </c>
      <c r="Y17807">
        <v>6</v>
      </c>
    </row>
    <row r="17808" spans="12:25" x14ac:dyDescent="0.3">
      <c r="L17808" s="41"/>
      <c r="U17808">
        <v>7</v>
      </c>
      <c r="V17808" t="s">
        <v>3200</v>
      </c>
      <c r="W17808">
        <v>4</v>
      </c>
      <c r="X17808">
        <v>2</v>
      </c>
      <c r="Y17808">
        <v>11</v>
      </c>
    </row>
    <row r="17809" spans="12:25" x14ac:dyDescent="0.3">
      <c r="L17809" s="41"/>
      <c r="U17809">
        <v>36</v>
      </c>
      <c r="V17809" t="s">
        <v>3008</v>
      </c>
      <c r="W17809">
        <v>7</v>
      </c>
      <c r="X17809">
        <v>5</v>
      </c>
      <c r="Y17809">
        <v>13</v>
      </c>
    </row>
    <row r="17810" spans="12:25" x14ac:dyDescent="0.3">
      <c r="L17810" s="41"/>
      <c r="U17810">
        <v>3177</v>
      </c>
      <c r="V17810" t="s">
        <v>3242</v>
      </c>
      <c r="W17810">
        <v>1589</v>
      </c>
      <c r="X17810">
        <v>2</v>
      </c>
      <c r="Y17810">
        <v>3</v>
      </c>
    </row>
    <row r="17811" spans="12:25" x14ac:dyDescent="0.3">
      <c r="L17811" s="41"/>
      <c r="U17811">
        <v>30</v>
      </c>
      <c r="V17811" t="s">
        <v>3241</v>
      </c>
      <c r="W17811">
        <v>10</v>
      </c>
      <c r="X17811">
        <v>3</v>
      </c>
      <c r="Y17811">
        <v>11</v>
      </c>
    </row>
    <row r="17812" spans="12:25" x14ac:dyDescent="0.3">
      <c r="L17812" s="41"/>
      <c r="U17812">
        <v>6</v>
      </c>
      <c r="V17812" t="s">
        <v>2949</v>
      </c>
      <c r="W17812">
        <v>6</v>
      </c>
      <c r="X17812">
        <v>1</v>
      </c>
      <c r="Y17812">
        <v>3</v>
      </c>
    </row>
    <row r="17813" spans="12:25" x14ac:dyDescent="0.3">
      <c r="L17813" s="41"/>
      <c r="U17813">
        <v>41</v>
      </c>
      <c r="V17813" t="s">
        <v>3240</v>
      </c>
      <c r="W17813">
        <v>41</v>
      </c>
      <c r="X17813">
        <v>1</v>
      </c>
      <c r="Y17813">
        <v>27</v>
      </c>
    </row>
    <row r="17814" spans="12:25" x14ac:dyDescent="0.3">
      <c r="L17814" s="41"/>
      <c r="U17814">
        <v>14</v>
      </c>
      <c r="V17814" t="s">
        <v>2949</v>
      </c>
      <c r="W17814">
        <v>5</v>
      </c>
      <c r="X17814">
        <v>3</v>
      </c>
      <c r="Y17814">
        <v>7</v>
      </c>
    </row>
    <row r="17815" spans="12:25" x14ac:dyDescent="0.3">
      <c r="L17815" s="41"/>
      <c r="U17815">
        <v>10</v>
      </c>
      <c r="V17815" t="s">
        <v>2967</v>
      </c>
      <c r="W17815">
        <v>3</v>
      </c>
      <c r="X17815">
        <v>4</v>
      </c>
      <c r="Y17815">
        <v>16</v>
      </c>
    </row>
    <row r="17816" spans="12:25" x14ac:dyDescent="0.3">
      <c r="L17816" s="41"/>
      <c r="U17816">
        <v>42</v>
      </c>
      <c r="V17816" t="s">
        <v>3022</v>
      </c>
      <c r="W17816">
        <v>42</v>
      </c>
      <c r="X17816">
        <v>1</v>
      </c>
      <c r="Y17816">
        <v>6</v>
      </c>
    </row>
    <row r="17817" spans="12:25" x14ac:dyDescent="0.3">
      <c r="L17817" s="41"/>
      <c r="U17817">
        <v>20</v>
      </c>
      <c r="V17817" t="s">
        <v>3148</v>
      </c>
      <c r="W17817">
        <v>7</v>
      </c>
      <c r="X17817">
        <v>3</v>
      </c>
      <c r="Y17817">
        <v>2</v>
      </c>
    </row>
    <row r="17818" spans="12:25" x14ac:dyDescent="0.3">
      <c r="L17818" s="41"/>
      <c r="U17818">
        <v>21</v>
      </c>
      <c r="V17818" t="s">
        <v>3239</v>
      </c>
      <c r="W17818">
        <v>4</v>
      </c>
      <c r="X17818">
        <v>5</v>
      </c>
      <c r="Y17818">
        <v>17</v>
      </c>
    </row>
    <row r="17819" spans="12:25" x14ac:dyDescent="0.3">
      <c r="L17819" s="41"/>
      <c r="U17819">
        <v>29</v>
      </c>
      <c r="V17819" t="s">
        <v>3238</v>
      </c>
      <c r="W17819">
        <v>7</v>
      </c>
      <c r="X17819">
        <v>4</v>
      </c>
      <c r="Y17819">
        <v>9</v>
      </c>
    </row>
    <row r="17820" spans="12:25" x14ac:dyDescent="0.3">
      <c r="L17820" s="41"/>
      <c r="U17820">
        <v>30</v>
      </c>
      <c r="V17820" t="s">
        <v>3148</v>
      </c>
      <c r="W17820">
        <v>8</v>
      </c>
      <c r="X17820">
        <v>4</v>
      </c>
      <c r="Y17820">
        <v>3</v>
      </c>
    </row>
    <row r="17821" spans="12:25" x14ac:dyDescent="0.3">
      <c r="L17821" s="41"/>
      <c r="U17821">
        <v>29</v>
      </c>
      <c r="V17821" t="s">
        <v>3237</v>
      </c>
      <c r="W17821">
        <v>6</v>
      </c>
      <c r="X17821">
        <v>5</v>
      </c>
      <c r="Y17821">
        <v>6</v>
      </c>
    </row>
    <row r="17822" spans="12:25" x14ac:dyDescent="0.3">
      <c r="L17822" s="41"/>
      <c r="U17822">
        <v>36</v>
      </c>
      <c r="V17822" t="s">
        <v>2977</v>
      </c>
      <c r="W17822">
        <v>12</v>
      </c>
      <c r="X17822">
        <v>3</v>
      </c>
      <c r="Y17822">
        <v>3</v>
      </c>
    </row>
    <row r="17823" spans="12:25" x14ac:dyDescent="0.3">
      <c r="L17823" s="41"/>
      <c r="U17823">
        <v>13</v>
      </c>
      <c r="V17823" t="s">
        <v>3156</v>
      </c>
      <c r="W17823">
        <v>3</v>
      </c>
      <c r="X17823">
        <v>4</v>
      </c>
      <c r="Y17823">
        <v>5</v>
      </c>
    </row>
    <row r="17824" spans="12:25" x14ac:dyDescent="0.3">
      <c r="L17824" s="41"/>
      <c r="U17824">
        <v>10</v>
      </c>
      <c r="V17824" t="s">
        <v>3148</v>
      </c>
      <c r="W17824">
        <v>2</v>
      </c>
      <c r="X17824">
        <v>5</v>
      </c>
      <c r="Y17824">
        <v>1</v>
      </c>
    </row>
    <row r="17825" spans="12:25" x14ac:dyDescent="0.3">
      <c r="L17825" s="41"/>
      <c r="U17825">
        <v>25</v>
      </c>
      <c r="V17825" t="s">
        <v>3003</v>
      </c>
      <c r="W17825">
        <v>25</v>
      </c>
      <c r="X17825">
        <v>1</v>
      </c>
      <c r="Y17825">
        <v>5</v>
      </c>
    </row>
    <row r="17826" spans="12:25" x14ac:dyDescent="0.3">
      <c r="L17826" s="41"/>
      <c r="U17826">
        <v>193</v>
      </c>
      <c r="V17826" t="s">
        <v>3103</v>
      </c>
      <c r="W17826">
        <v>48</v>
      </c>
      <c r="X17826">
        <v>4</v>
      </c>
      <c r="Y17826">
        <v>11</v>
      </c>
    </row>
    <row r="17827" spans="12:25" x14ac:dyDescent="0.3">
      <c r="L17827" s="41"/>
      <c r="U17827">
        <v>1</v>
      </c>
      <c r="V17827" t="s">
        <v>2931</v>
      </c>
      <c r="W17827">
        <v>0</v>
      </c>
      <c r="X17827">
        <v>3</v>
      </c>
      <c r="Y17827">
        <v>1</v>
      </c>
    </row>
    <row r="17828" spans="12:25" x14ac:dyDescent="0.3">
      <c r="L17828" s="41"/>
      <c r="U17828">
        <v>2</v>
      </c>
      <c r="V17828" t="s">
        <v>2949</v>
      </c>
      <c r="W17828">
        <v>1</v>
      </c>
      <c r="X17828">
        <v>4</v>
      </c>
      <c r="Y17828">
        <v>1</v>
      </c>
    </row>
    <row r="17829" spans="12:25" x14ac:dyDescent="0.3">
      <c r="L17829" s="41"/>
      <c r="U17829">
        <v>17</v>
      </c>
      <c r="V17829" t="s">
        <v>2976</v>
      </c>
      <c r="W17829">
        <v>9</v>
      </c>
      <c r="X17829">
        <v>2</v>
      </c>
      <c r="Y17829">
        <v>12</v>
      </c>
    </row>
    <row r="17830" spans="12:25" x14ac:dyDescent="0.3">
      <c r="L17830" s="41"/>
      <c r="U17830">
        <v>18</v>
      </c>
      <c r="V17830" t="s">
        <v>2934</v>
      </c>
      <c r="W17830">
        <v>18</v>
      </c>
      <c r="X17830">
        <v>1</v>
      </c>
      <c r="Y17830">
        <v>6</v>
      </c>
    </row>
    <row r="17831" spans="12:25" x14ac:dyDescent="0.3">
      <c r="L17831" s="41"/>
      <c r="U17831">
        <v>32</v>
      </c>
      <c r="V17831" t="s">
        <v>3184</v>
      </c>
      <c r="W17831">
        <v>16</v>
      </c>
      <c r="X17831">
        <v>2</v>
      </c>
      <c r="Y17831">
        <v>5</v>
      </c>
    </row>
    <row r="17832" spans="12:25" x14ac:dyDescent="0.3">
      <c r="L17832" s="41"/>
      <c r="U17832">
        <v>3</v>
      </c>
      <c r="V17832" t="s">
        <v>2931</v>
      </c>
      <c r="W17832">
        <v>2</v>
      </c>
      <c r="X17832">
        <v>2</v>
      </c>
      <c r="Y17832">
        <v>3</v>
      </c>
    </row>
    <row r="17833" spans="12:25" x14ac:dyDescent="0.3">
      <c r="L17833" s="41"/>
      <c r="U17833">
        <v>23</v>
      </c>
      <c r="V17833" t="s">
        <v>2989</v>
      </c>
      <c r="W17833">
        <v>8</v>
      </c>
      <c r="X17833">
        <v>3</v>
      </c>
      <c r="Y17833">
        <v>2</v>
      </c>
    </row>
    <row r="17834" spans="12:25" x14ac:dyDescent="0.3">
      <c r="L17834" s="41"/>
      <c r="U17834">
        <v>15</v>
      </c>
      <c r="V17834" t="s">
        <v>2948</v>
      </c>
      <c r="W17834">
        <v>4</v>
      </c>
      <c r="X17834">
        <v>4</v>
      </c>
      <c r="Y17834">
        <v>9</v>
      </c>
    </row>
    <row r="17835" spans="12:25" x14ac:dyDescent="0.3">
      <c r="L17835" s="41"/>
      <c r="U17835">
        <v>24</v>
      </c>
      <c r="V17835" t="s">
        <v>3002</v>
      </c>
      <c r="W17835">
        <v>6</v>
      </c>
      <c r="X17835">
        <v>4</v>
      </c>
      <c r="Y17835">
        <v>4</v>
      </c>
    </row>
    <row r="17836" spans="12:25" x14ac:dyDescent="0.3">
      <c r="L17836" s="41"/>
      <c r="U17836">
        <v>8</v>
      </c>
      <c r="V17836" t="s">
        <v>2973</v>
      </c>
      <c r="W17836">
        <v>4</v>
      </c>
      <c r="X17836">
        <v>2</v>
      </c>
      <c r="Y17836">
        <v>3</v>
      </c>
    </row>
    <row r="17837" spans="12:25" x14ac:dyDescent="0.3">
      <c r="L17837" s="41"/>
      <c r="U17837">
        <v>8</v>
      </c>
      <c r="V17837" t="s">
        <v>2968</v>
      </c>
      <c r="W17837">
        <v>4</v>
      </c>
      <c r="X17837">
        <v>2</v>
      </c>
      <c r="Y17837">
        <v>2</v>
      </c>
    </row>
    <row r="17838" spans="12:25" x14ac:dyDescent="0.3">
      <c r="L17838" s="41"/>
      <c r="U17838">
        <v>12</v>
      </c>
      <c r="V17838" t="s">
        <v>3070</v>
      </c>
      <c r="W17838">
        <v>2</v>
      </c>
      <c r="X17838">
        <v>5</v>
      </c>
      <c r="Y17838">
        <v>11</v>
      </c>
    </row>
    <row r="17839" spans="12:25" x14ac:dyDescent="0.3">
      <c r="L17839" s="41"/>
      <c r="U17839">
        <v>1</v>
      </c>
      <c r="V17839" t="s">
        <v>2956</v>
      </c>
      <c r="W17839">
        <v>0</v>
      </c>
      <c r="X17839">
        <v>3</v>
      </c>
      <c r="Y17839">
        <v>5</v>
      </c>
    </row>
    <row r="17840" spans="12:25" x14ac:dyDescent="0.3">
      <c r="L17840" s="41"/>
      <c r="U17840">
        <v>1</v>
      </c>
      <c r="V17840" t="s">
        <v>2931</v>
      </c>
      <c r="W17840">
        <v>0</v>
      </c>
      <c r="X17840">
        <v>4</v>
      </c>
      <c r="Y17840">
        <v>1</v>
      </c>
    </row>
    <row r="17841" spans="12:25" x14ac:dyDescent="0.3">
      <c r="L17841" s="41"/>
      <c r="U17841">
        <v>14</v>
      </c>
      <c r="V17841" t="s">
        <v>3200</v>
      </c>
      <c r="W17841">
        <v>7</v>
      </c>
      <c r="X17841">
        <v>2</v>
      </c>
      <c r="Y17841">
        <v>22</v>
      </c>
    </row>
    <row r="17842" spans="12:25" x14ac:dyDescent="0.3">
      <c r="L17842" s="41"/>
      <c r="U17842">
        <v>4</v>
      </c>
      <c r="V17842" t="s">
        <v>2949</v>
      </c>
      <c r="W17842">
        <v>4</v>
      </c>
      <c r="X17842">
        <v>1</v>
      </c>
      <c r="Y17842">
        <v>2</v>
      </c>
    </row>
    <row r="17843" spans="12:25" x14ac:dyDescent="0.3">
      <c r="L17843" s="41"/>
      <c r="U17843">
        <v>15</v>
      </c>
      <c r="V17843" t="s">
        <v>3236</v>
      </c>
      <c r="W17843">
        <v>15</v>
      </c>
      <c r="X17843">
        <v>1</v>
      </c>
      <c r="Y17843">
        <v>14</v>
      </c>
    </row>
    <row r="17844" spans="12:25" x14ac:dyDescent="0.3">
      <c r="L17844" s="41"/>
      <c r="U17844">
        <v>18</v>
      </c>
      <c r="V17844" t="s">
        <v>2934</v>
      </c>
      <c r="W17844">
        <v>4</v>
      </c>
      <c r="X17844">
        <v>5</v>
      </c>
      <c r="Y17844">
        <v>6</v>
      </c>
    </row>
    <row r="17845" spans="12:25" x14ac:dyDescent="0.3">
      <c r="L17845" s="41"/>
      <c r="U17845">
        <v>9</v>
      </c>
      <c r="V17845" t="s">
        <v>3074</v>
      </c>
      <c r="W17845">
        <v>2</v>
      </c>
      <c r="X17845">
        <v>5</v>
      </c>
      <c r="Y17845">
        <v>4</v>
      </c>
    </row>
    <row r="17846" spans="12:25" x14ac:dyDescent="0.3">
      <c r="L17846" s="41"/>
      <c r="U17846">
        <v>32</v>
      </c>
      <c r="V17846" t="s">
        <v>3011</v>
      </c>
      <c r="W17846">
        <v>11</v>
      </c>
      <c r="X17846">
        <v>3</v>
      </c>
      <c r="Y17846">
        <v>10</v>
      </c>
    </row>
    <row r="17847" spans="12:25" x14ac:dyDescent="0.3">
      <c r="L17847" s="41"/>
      <c r="U17847">
        <v>2</v>
      </c>
      <c r="V17847" t="s">
        <v>2994</v>
      </c>
      <c r="W17847">
        <v>1</v>
      </c>
      <c r="X17847">
        <v>3</v>
      </c>
      <c r="Y17847">
        <v>25</v>
      </c>
    </row>
    <row r="17848" spans="12:25" x14ac:dyDescent="0.3">
      <c r="L17848" s="41"/>
      <c r="U17848">
        <v>13</v>
      </c>
      <c r="V17848" t="s">
        <v>3132</v>
      </c>
      <c r="W17848">
        <v>3</v>
      </c>
      <c r="X17848">
        <v>4</v>
      </c>
      <c r="Y17848">
        <v>2</v>
      </c>
    </row>
    <row r="17849" spans="12:25" x14ac:dyDescent="0.3">
      <c r="L17849" s="41"/>
      <c r="U17849">
        <v>60</v>
      </c>
      <c r="V17849" t="s">
        <v>3235</v>
      </c>
      <c r="W17849">
        <v>20</v>
      </c>
      <c r="X17849">
        <v>3</v>
      </c>
      <c r="Y17849">
        <v>13</v>
      </c>
    </row>
    <row r="17850" spans="12:25" x14ac:dyDescent="0.3">
      <c r="L17850" s="41"/>
      <c r="U17850">
        <v>17</v>
      </c>
      <c r="V17850" t="s">
        <v>3204</v>
      </c>
      <c r="W17850">
        <v>4</v>
      </c>
      <c r="X17850">
        <v>4</v>
      </c>
      <c r="Y17850">
        <v>2</v>
      </c>
    </row>
    <row r="17851" spans="12:25" x14ac:dyDescent="0.3">
      <c r="L17851" s="41"/>
      <c r="U17851">
        <v>13</v>
      </c>
      <c r="V17851" t="s">
        <v>3047</v>
      </c>
      <c r="W17851">
        <v>13</v>
      </c>
      <c r="X17851">
        <v>1</v>
      </c>
      <c r="Y17851">
        <v>3</v>
      </c>
    </row>
    <row r="17852" spans="12:25" x14ac:dyDescent="0.3">
      <c r="L17852" s="41"/>
      <c r="U17852">
        <v>8</v>
      </c>
      <c r="V17852" t="s">
        <v>2968</v>
      </c>
      <c r="W17852">
        <v>3</v>
      </c>
      <c r="X17852">
        <v>3</v>
      </c>
      <c r="Y17852">
        <v>2</v>
      </c>
    </row>
    <row r="17853" spans="12:25" x14ac:dyDescent="0.3">
      <c r="L17853" s="41"/>
      <c r="U17853">
        <v>7</v>
      </c>
      <c r="V17853" t="s">
        <v>3200</v>
      </c>
      <c r="W17853">
        <v>2</v>
      </c>
      <c r="X17853">
        <v>3</v>
      </c>
      <c r="Y17853">
        <v>11</v>
      </c>
    </row>
    <row r="17854" spans="12:25" x14ac:dyDescent="0.3">
      <c r="L17854" s="41"/>
      <c r="U17854">
        <v>5</v>
      </c>
      <c r="V17854" t="s">
        <v>2927</v>
      </c>
      <c r="W17854">
        <v>2</v>
      </c>
      <c r="X17854">
        <v>3</v>
      </c>
      <c r="Y17854">
        <v>7</v>
      </c>
    </row>
    <row r="17855" spans="12:25" x14ac:dyDescent="0.3">
      <c r="L17855" s="41"/>
      <c r="U17855">
        <v>6</v>
      </c>
      <c r="V17855" t="s">
        <v>2940</v>
      </c>
      <c r="W17855">
        <v>2</v>
      </c>
      <c r="X17855">
        <v>4</v>
      </c>
      <c r="Y17855">
        <v>11</v>
      </c>
    </row>
    <row r="17856" spans="12:25" x14ac:dyDescent="0.3">
      <c r="L17856" s="41"/>
      <c r="U17856">
        <v>116</v>
      </c>
      <c r="V17856" t="s">
        <v>3234</v>
      </c>
      <c r="W17856">
        <v>116</v>
      </c>
      <c r="X17856">
        <v>1</v>
      </c>
      <c r="Y17856">
        <v>8</v>
      </c>
    </row>
    <row r="17857" spans="12:25" x14ac:dyDescent="0.3">
      <c r="L17857" s="41"/>
      <c r="U17857">
        <v>30</v>
      </c>
      <c r="V17857" t="s">
        <v>3003</v>
      </c>
      <c r="W17857">
        <v>6</v>
      </c>
      <c r="X17857">
        <v>5</v>
      </c>
      <c r="Y17857">
        <v>6</v>
      </c>
    </row>
    <row r="17858" spans="12:25" x14ac:dyDescent="0.3">
      <c r="L17858" s="41"/>
      <c r="U17858">
        <v>8</v>
      </c>
      <c r="V17858" t="s">
        <v>2947</v>
      </c>
      <c r="W17858">
        <v>2</v>
      </c>
      <c r="X17858">
        <v>4</v>
      </c>
      <c r="Y17858">
        <v>7</v>
      </c>
    </row>
    <row r="17859" spans="12:25" x14ac:dyDescent="0.3">
      <c r="L17859" s="41"/>
      <c r="U17859">
        <v>8</v>
      </c>
      <c r="V17859" t="s">
        <v>2979</v>
      </c>
      <c r="W17859">
        <v>3</v>
      </c>
      <c r="X17859">
        <v>3</v>
      </c>
      <c r="Y17859">
        <v>6</v>
      </c>
    </row>
    <row r="17860" spans="12:25" x14ac:dyDescent="0.3">
      <c r="L17860" s="41"/>
      <c r="U17860">
        <v>4</v>
      </c>
      <c r="V17860" t="s">
        <v>3076</v>
      </c>
      <c r="W17860">
        <v>4</v>
      </c>
      <c r="X17860">
        <v>1</v>
      </c>
      <c r="Y17860">
        <v>11</v>
      </c>
    </row>
    <row r="17861" spans="12:25" x14ac:dyDescent="0.3">
      <c r="L17861" s="41"/>
      <c r="U17861">
        <v>2</v>
      </c>
      <c r="V17861" t="s">
        <v>2949</v>
      </c>
      <c r="W17861">
        <v>1</v>
      </c>
      <c r="X17861">
        <v>4</v>
      </c>
      <c r="Y17861">
        <v>1</v>
      </c>
    </row>
    <row r="17862" spans="12:25" x14ac:dyDescent="0.3">
      <c r="L17862" s="41"/>
      <c r="U17862">
        <v>13</v>
      </c>
      <c r="V17862" t="s">
        <v>3233</v>
      </c>
      <c r="W17862">
        <v>4</v>
      </c>
      <c r="X17862">
        <v>3</v>
      </c>
      <c r="Y17862">
        <v>22</v>
      </c>
    </row>
    <row r="17863" spans="12:25" x14ac:dyDescent="0.3">
      <c r="L17863" s="41"/>
      <c r="U17863">
        <v>30</v>
      </c>
      <c r="V17863" t="s">
        <v>3155</v>
      </c>
      <c r="W17863">
        <v>8</v>
      </c>
      <c r="X17863">
        <v>4</v>
      </c>
      <c r="Y17863">
        <v>2</v>
      </c>
    </row>
    <row r="17864" spans="12:25" x14ac:dyDescent="0.3">
      <c r="L17864" s="41"/>
      <c r="U17864">
        <v>11</v>
      </c>
      <c r="V17864" t="s">
        <v>2987</v>
      </c>
      <c r="W17864">
        <v>6</v>
      </c>
      <c r="X17864">
        <v>2</v>
      </c>
      <c r="Y17864">
        <v>4</v>
      </c>
    </row>
    <row r="17865" spans="12:25" x14ac:dyDescent="0.3">
      <c r="L17865" s="41"/>
      <c r="U17865">
        <v>4</v>
      </c>
      <c r="V17865" t="s">
        <v>2931</v>
      </c>
      <c r="W17865">
        <v>4</v>
      </c>
      <c r="X17865">
        <v>1</v>
      </c>
      <c r="Y17865">
        <v>4</v>
      </c>
    </row>
    <row r="17866" spans="12:25" x14ac:dyDescent="0.3">
      <c r="L17866" s="41"/>
      <c r="U17866">
        <v>1</v>
      </c>
      <c r="V17866" t="s">
        <v>2957</v>
      </c>
      <c r="W17866">
        <v>0</v>
      </c>
      <c r="X17866">
        <v>3</v>
      </c>
      <c r="Y17866">
        <v>19</v>
      </c>
    </row>
    <row r="17867" spans="12:25" x14ac:dyDescent="0.3">
      <c r="L17867" s="41"/>
      <c r="U17867">
        <v>2</v>
      </c>
      <c r="V17867" t="s">
        <v>2925</v>
      </c>
      <c r="W17867">
        <v>1</v>
      </c>
      <c r="X17867">
        <v>2</v>
      </c>
      <c r="Y17867">
        <v>19</v>
      </c>
    </row>
    <row r="17868" spans="12:25" x14ac:dyDescent="0.3">
      <c r="L17868" s="41"/>
      <c r="U17868">
        <v>8</v>
      </c>
      <c r="V17868" t="s">
        <v>3232</v>
      </c>
      <c r="W17868">
        <v>8</v>
      </c>
      <c r="X17868">
        <v>1</v>
      </c>
      <c r="Y17868">
        <v>13</v>
      </c>
    </row>
    <row r="17869" spans="12:25" x14ac:dyDescent="0.3">
      <c r="L17869" s="41"/>
      <c r="U17869">
        <v>6</v>
      </c>
      <c r="V17869" t="s">
        <v>2954</v>
      </c>
      <c r="W17869">
        <v>2</v>
      </c>
      <c r="X17869">
        <v>3</v>
      </c>
      <c r="Y17869">
        <v>4</v>
      </c>
    </row>
    <row r="17870" spans="12:25" x14ac:dyDescent="0.3">
      <c r="L17870" s="41"/>
      <c r="U17870">
        <v>13</v>
      </c>
      <c r="V17870" t="s">
        <v>3156</v>
      </c>
      <c r="W17870">
        <v>3</v>
      </c>
      <c r="X17870">
        <v>4</v>
      </c>
      <c r="Y17870">
        <v>5</v>
      </c>
    </row>
    <row r="17871" spans="12:25" x14ac:dyDescent="0.3">
      <c r="L17871" s="41"/>
      <c r="U17871">
        <v>2</v>
      </c>
      <c r="V17871" t="s">
        <v>2953</v>
      </c>
      <c r="W17871">
        <v>1</v>
      </c>
      <c r="X17871">
        <v>2</v>
      </c>
      <c r="Y17871">
        <v>3</v>
      </c>
    </row>
    <row r="17872" spans="12:25" x14ac:dyDescent="0.3">
      <c r="L17872" s="41"/>
      <c r="U17872">
        <v>10</v>
      </c>
      <c r="V17872" t="s">
        <v>3003</v>
      </c>
      <c r="W17872">
        <v>3</v>
      </c>
      <c r="X17872">
        <v>4</v>
      </c>
      <c r="Y17872">
        <v>2</v>
      </c>
    </row>
    <row r="17873" spans="12:25" x14ac:dyDescent="0.3">
      <c r="L17873" s="41"/>
      <c r="U17873">
        <v>9</v>
      </c>
      <c r="V17873" t="s">
        <v>3030</v>
      </c>
      <c r="W17873">
        <v>3</v>
      </c>
      <c r="X17873">
        <v>3</v>
      </c>
      <c r="Y17873">
        <v>5</v>
      </c>
    </row>
    <row r="17874" spans="12:25" x14ac:dyDescent="0.3">
      <c r="L17874" s="41"/>
      <c r="U17874">
        <v>14</v>
      </c>
      <c r="V17874" t="s">
        <v>3088</v>
      </c>
      <c r="W17874">
        <v>4</v>
      </c>
      <c r="X17874">
        <v>4</v>
      </c>
      <c r="Y17874">
        <v>16</v>
      </c>
    </row>
    <row r="17875" spans="12:25" x14ac:dyDescent="0.3">
      <c r="L17875" s="41"/>
      <c r="U17875">
        <v>37</v>
      </c>
      <c r="V17875" t="s">
        <v>3150</v>
      </c>
      <c r="W17875">
        <v>19</v>
      </c>
      <c r="X17875">
        <v>2</v>
      </c>
      <c r="Y17875">
        <v>5</v>
      </c>
    </row>
    <row r="17876" spans="12:25" x14ac:dyDescent="0.3">
      <c r="L17876" s="41"/>
      <c r="U17876">
        <v>28</v>
      </c>
      <c r="V17876" t="s">
        <v>3022</v>
      </c>
      <c r="W17876">
        <v>6</v>
      </c>
      <c r="X17876">
        <v>5</v>
      </c>
      <c r="Y17876">
        <v>4</v>
      </c>
    </row>
    <row r="17877" spans="12:25" x14ac:dyDescent="0.3">
      <c r="L17877" s="41"/>
      <c r="U17877">
        <v>1</v>
      </c>
      <c r="V17877" t="s">
        <v>2931</v>
      </c>
      <c r="W17877">
        <v>1</v>
      </c>
      <c r="X17877">
        <v>2</v>
      </c>
      <c r="Y17877">
        <v>1</v>
      </c>
    </row>
    <row r="17878" spans="12:25" x14ac:dyDescent="0.3">
      <c r="L17878" s="41"/>
      <c r="U17878">
        <v>2</v>
      </c>
      <c r="V17878" t="s">
        <v>3055</v>
      </c>
      <c r="W17878">
        <v>1</v>
      </c>
      <c r="X17878">
        <v>4</v>
      </c>
      <c r="Y17878">
        <v>9</v>
      </c>
    </row>
    <row r="17879" spans="12:25" x14ac:dyDescent="0.3">
      <c r="L17879" s="41"/>
      <c r="U17879">
        <v>13</v>
      </c>
      <c r="V17879" t="s">
        <v>3139</v>
      </c>
      <c r="W17879">
        <v>4</v>
      </c>
      <c r="X17879">
        <v>3</v>
      </c>
      <c r="Y17879">
        <v>6</v>
      </c>
    </row>
    <row r="17880" spans="12:25" x14ac:dyDescent="0.3">
      <c r="L17880" s="41"/>
      <c r="U17880">
        <v>210</v>
      </c>
      <c r="V17880" t="s">
        <v>3146</v>
      </c>
      <c r="W17880">
        <v>53</v>
      </c>
      <c r="X17880">
        <v>4</v>
      </c>
      <c r="Y17880">
        <v>7</v>
      </c>
    </row>
    <row r="17881" spans="12:25" x14ac:dyDescent="0.3">
      <c r="L17881" s="41"/>
      <c r="U17881">
        <v>3</v>
      </c>
      <c r="V17881" t="s">
        <v>2992</v>
      </c>
      <c r="W17881">
        <v>1</v>
      </c>
      <c r="X17881">
        <v>5</v>
      </c>
      <c r="Y17881">
        <v>5</v>
      </c>
    </row>
    <row r="17882" spans="12:25" x14ac:dyDescent="0.3">
      <c r="L17882" s="41"/>
      <c r="U17882">
        <v>27</v>
      </c>
      <c r="V17882" t="s">
        <v>2976</v>
      </c>
      <c r="W17882">
        <v>27</v>
      </c>
      <c r="X17882">
        <v>1</v>
      </c>
      <c r="Y17882">
        <v>19</v>
      </c>
    </row>
    <row r="17883" spans="12:25" x14ac:dyDescent="0.3">
      <c r="L17883" s="41"/>
      <c r="U17883">
        <v>3</v>
      </c>
      <c r="V17883" t="s">
        <v>2981</v>
      </c>
      <c r="W17883">
        <v>2</v>
      </c>
      <c r="X17883">
        <v>2</v>
      </c>
      <c r="Y17883">
        <v>9</v>
      </c>
    </row>
    <row r="17884" spans="12:25" x14ac:dyDescent="0.3">
      <c r="L17884" s="41"/>
      <c r="U17884">
        <v>132</v>
      </c>
      <c r="V17884" t="s">
        <v>3115</v>
      </c>
      <c r="W17884">
        <v>66</v>
      </c>
      <c r="X17884">
        <v>2</v>
      </c>
      <c r="Y17884">
        <v>9</v>
      </c>
    </row>
    <row r="17885" spans="12:25" x14ac:dyDescent="0.3">
      <c r="L17885" s="41"/>
      <c r="U17885">
        <v>9</v>
      </c>
      <c r="V17885" t="s">
        <v>2934</v>
      </c>
      <c r="W17885">
        <v>9</v>
      </c>
      <c r="X17885">
        <v>1</v>
      </c>
      <c r="Y17885">
        <v>3</v>
      </c>
    </row>
    <row r="17886" spans="12:25" x14ac:dyDescent="0.3">
      <c r="L17886" s="41"/>
      <c r="U17886">
        <v>3</v>
      </c>
      <c r="V17886" t="s">
        <v>2934</v>
      </c>
      <c r="W17886">
        <v>2</v>
      </c>
      <c r="X17886">
        <v>2</v>
      </c>
      <c r="Y17886">
        <v>1</v>
      </c>
    </row>
    <row r="17887" spans="12:25" x14ac:dyDescent="0.3">
      <c r="L17887" s="41"/>
      <c r="U17887">
        <v>3</v>
      </c>
      <c r="V17887" t="s">
        <v>2933</v>
      </c>
      <c r="W17887">
        <v>1</v>
      </c>
      <c r="X17887">
        <v>3</v>
      </c>
      <c r="Y17887">
        <v>6</v>
      </c>
    </row>
    <row r="17888" spans="12:25" x14ac:dyDescent="0.3">
      <c r="L17888" s="41"/>
      <c r="U17888">
        <v>2</v>
      </c>
      <c r="V17888" t="s">
        <v>2953</v>
      </c>
      <c r="W17888">
        <v>1</v>
      </c>
      <c r="X17888">
        <v>4</v>
      </c>
      <c r="Y17888">
        <v>3</v>
      </c>
    </row>
    <row r="17889" spans="12:25" x14ac:dyDescent="0.3">
      <c r="L17889" s="41"/>
      <c r="U17889">
        <v>6</v>
      </c>
      <c r="V17889" t="s">
        <v>2932</v>
      </c>
      <c r="W17889">
        <v>6</v>
      </c>
      <c r="X17889">
        <v>1</v>
      </c>
      <c r="Y17889">
        <v>16</v>
      </c>
    </row>
    <row r="17890" spans="12:25" x14ac:dyDescent="0.3">
      <c r="L17890" s="41"/>
      <c r="U17890">
        <v>4</v>
      </c>
      <c r="V17890" t="s">
        <v>2953</v>
      </c>
      <c r="W17890">
        <v>1</v>
      </c>
      <c r="X17890">
        <v>5</v>
      </c>
      <c r="Y17890">
        <v>6</v>
      </c>
    </row>
    <row r="17891" spans="12:25" x14ac:dyDescent="0.3">
      <c r="L17891" s="41"/>
      <c r="U17891">
        <v>53</v>
      </c>
      <c r="V17891" t="s">
        <v>3173</v>
      </c>
      <c r="W17891">
        <v>13</v>
      </c>
      <c r="X17891">
        <v>4</v>
      </c>
      <c r="Y17891">
        <v>8</v>
      </c>
    </row>
    <row r="17892" spans="12:25" x14ac:dyDescent="0.3">
      <c r="L17892" s="41"/>
      <c r="U17892">
        <v>6</v>
      </c>
      <c r="V17892" t="s">
        <v>2949</v>
      </c>
      <c r="W17892">
        <v>2</v>
      </c>
      <c r="X17892">
        <v>3</v>
      </c>
      <c r="Y17892">
        <v>3</v>
      </c>
    </row>
    <row r="17893" spans="12:25" x14ac:dyDescent="0.3">
      <c r="L17893" s="41"/>
      <c r="U17893">
        <v>4</v>
      </c>
      <c r="V17893" t="s">
        <v>2981</v>
      </c>
      <c r="W17893">
        <v>4</v>
      </c>
      <c r="X17893">
        <v>1</v>
      </c>
      <c r="Y17893">
        <v>12</v>
      </c>
    </row>
    <row r="17894" spans="12:25" x14ac:dyDescent="0.3">
      <c r="L17894" s="41"/>
      <c r="U17894">
        <v>1</v>
      </c>
      <c r="V17894" t="s">
        <v>2956</v>
      </c>
      <c r="W17894">
        <v>1</v>
      </c>
      <c r="X17894">
        <v>1</v>
      </c>
      <c r="Y17894">
        <v>5</v>
      </c>
    </row>
    <row r="17895" spans="12:25" x14ac:dyDescent="0.3">
      <c r="L17895" s="41"/>
      <c r="U17895">
        <v>3</v>
      </c>
      <c r="V17895" t="s">
        <v>2954</v>
      </c>
      <c r="W17895">
        <v>2</v>
      </c>
      <c r="X17895">
        <v>2</v>
      </c>
      <c r="Y17895">
        <v>2</v>
      </c>
    </row>
    <row r="17896" spans="12:25" x14ac:dyDescent="0.3">
      <c r="L17896" s="41"/>
      <c r="U17896">
        <v>5</v>
      </c>
      <c r="V17896" t="s">
        <v>3003</v>
      </c>
      <c r="W17896">
        <v>1</v>
      </c>
      <c r="X17896">
        <v>5</v>
      </c>
      <c r="Y17896">
        <v>1</v>
      </c>
    </row>
    <row r="17897" spans="12:25" x14ac:dyDescent="0.3">
      <c r="L17897" s="41"/>
      <c r="U17897">
        <v>3</v>
      </c>
      <c r="V17897" t="s">
        <v>2994</v>
      </c>
      <c r="W17897">
        <v>3</v>
      </c>
      <c r="X17897">
        <v>1</v>
      </c>
      <c r="Y17897">
        <v>36</v>
      </c>
    </row>
    <row r="17898" spans="12:25" x14ac:dyDescent="0.3">
      <c r="L17898" s="41"/>
      <c r="U17898">
        <v>3</v>
      </c>
      <c r="V17898" t="s">
        <v>2992</v>
      </c>
      <c r="W17898">
        <v>1</v>
      </c>
      <c r="X17898">
        <v>3</v>
      </c>
      <c r="Y17898">
        <v>5</v>
      </c>
    </row>
    <row r="17899" spans="12:25" x14ac:dyDescent="0.3">
      <c r="L17899" s="41"/>
      <c r="U17899">
        <v>6</v>
      </c>
      <c r="V17899" t="s">
        <v>2934</v>
      </c>
      <c r="W17899">
        <v>1</v>
      </c>
      <c r="X17899">
        <v>5</v>
      </c>
      <c r="Y17899">
        <v>2</v>
      </c>
    </row>
    <row r="17900" spans="12:25" x14ac:dyDescent="0.3">
      <c r="L17900" s="41"/>
      <c r="U17900">
        <v>3</v>
      </c>
      <c r="V17900" t="s">
        <v>2931</v>
      </c>
      <c r="W17900">
        <v>2</v>
      </c>
      <c r="X17900">
        <v>2</v>
      </c>
      <c r="Y17900">
        <v>3</v>
      </c>
    </row>
    <row r="17901" spans="12:25" x14ac:dyDescent="0.3">
      <c r="L17901" s="41"/>
      <c r="U17901">
        <v>5</v>
      </c>
      <c r="V17901" t="s">
        <v>3168</v>
      </c>
      <c r="W17901">
        <v>2</v>
      </c>
      <c r="X17901">
        <v>3</v>
      </c>
      <c r="Y17901">
        <v>12</v>
      </c>
    </row>
    <row r="17902" spans="12:25" x14ac:dyDescent="0.3">
      <c r="L17902" s="41"/>
      <c r="U17902">
        <v>1</v>
      </c>
      <c r="V17902" t="s">
        <v>2957</v>
      </c>
      <c r="W17902">
        <v>0</v>
      </c>
      <c r="X17902">
        <v>4</v>
      </c>
      <c r="Y17902">
        <v>19</v>
      </c>
    </row>
    <row r="17903" spans="12:25" x14ac:dyDescent="0.3">
      <c r="L17903" s="41"/>
      <c r="U17903">
        <v>5</v>
      </c>
      <c r="V17903" t="s">
        <v>2933</v>
      </c>
      <c r="W17903">
        <v>1</v>
      </c>
      <c r="X17903">
        <v>5</v>
      </c>
      <c r="Y17903">
        <v>10</v>
      </c>
    </row>
    <row r="17904" spans="12:25" x14ac:dyDescent="0.3">
      <c r="L17904" s="41"/>
      <c r="U17904">
        <v>5</v>
      </c>
      <c r="V17904" t="s">
        <v>2975</v>
      </c>
      <c r="W17904">
        <v>2</v>
      </c>
      <c r="X17904">
        <v>3</v>
      </c>
      <c r="Y17904">
        <v>2</v>
      </c>
    </row>
    <row r="17905" spans="12:25" x14ac:dyDescent="0.3">
      <c r="L17905" s="41"/>
      <c r="U17905">
        <v>33</v>
      </c>
      <c r="V17905" t="s">
        <v>3231</v>
      </c>
      <c r="W17905">
        <v>8</v>
      </c>
      <c r="X17905">
        <v>4</v>
      </c>
      <c r="Y17905">
        <v>2</v>
      </c>
    </row>
    <row r="17906" spans="12:25" x14ac:dyDescent="0.3">
      <c r="L17906" s="41"/>
      <c r="U17906">
        <v>3</v>
      </c>
      <c r="V17906" t="s">
        <v>2934</v>
      </c>
      <c r="W17906">
        <v>1</v>
      </c>
      <c r="X17906">
        <v>3</v>
      </c>
      <c r="Y17906">
        <v>1</v>
      </c>
    </row>
    <row r="17907" spans="12:25" x14ac:dyDescent="0.3">
      <c r="L17907" s="41"/>
      <c r="U17907">
        <v>40</v>
      </c>
      <c r="V17907" t="s">
        <v>3048</v>
      </c>
      <c r="W17907">
        <v>10</v>
      </c>
      <c r="X17907">
        <v>4</v>
      </c>
      <c r="Y17907">
        <v>3</v>
      </c>
    </row>
    <row r="17908" spans="12:25" x14ac:dyDescent="0.3">
      <c r="L17908" s="41"/>
      <c r="U17908">
        <v>2</v>
      </c>
      <c r="V17908" t="s">
        <v>2953</v>
      </c>
      <c r="W17908">
        <v>1</v>
      </c>
      <c r="X17908">
        <v>4</v>
      </c>
      <c r="Y17908">
        <v>3</v>
      </c>
    </row>
    <row r="17909" spans="12:25" x14ac:dyDescent="0.3">
      <c r="L17909" s="41"/>
      <c r="U17909">
        <v>19</v>
      </c>
      <c r="V17909" t="s">
        <v>3230</v>
      </c>
      <c r="W17909">
        <v>19</v>
      </c>
      <c r="X17909">
        <v>1</v>
      </c>
      <c r="Y17909">
        <v>36</v>
      </c>
    </row>
    <row r="17910" spans="12:25" x14ac:dyDescent="0.3">
      <c r="L17910" s="41"/>
      <c r="U17910">
        <v>1</v>
      </c>
      <c r="V17910" t="s">
        <v>2925</v>
      </c>
      <c r="W17910">
        <v>0</v>
      </c>
      <c r="X17910">
        <v>4</v>
      </c>
      <c r="Y17910">
        <v>9</v>
      </c>
    </row>
    <row r="17911" spans="12:25" x14ac:dyDescent="0.3">
      <c r="L17911" s="41"/>
      <c r="U17911">
        <v>3</v>
      </c>
      <c r="V17911" t="s">
        <v>2919</v>
      </c>
      <c r="W17911">
        <v>1</v>
      </c>
      <c r="X17911">
        <v>5</v>
      </c>
      <c r="Y17911">
        <v>17</v>
      </c>
    </row>
    <row r="17912" spans="12:25" x14ac:dyDescent="0.3">
      <c r="L17912" s="41"/>
      <c r="U17912">
        <v>2</v>
      </c>
      <c r="V17912" t="s">
        <v>3018</v>
      </c>
      <c r="W17912">
        <v>1</v>
      </c>
      <c r="X17912">
        <v>4</v>
      </c>
      <c r="Y17912">
        <v>5</v>
      </c>
    </row>
    <row r="17913" spans="12:25" x14ac:dyDescent="0.3">
      <c r="L17913" s="41"/>
      <c r="U17913">
        <v>2</v>
      </c>
      <c r="V17913" t="s">
        <v>2933</v>
      </c>
      <c r="W17913">
        <v>1</v>
      </c>
      <c r="X17913">
        <v>4</v>
      </c>
      <c r="Y17913">
        <v>4</v>
      </c>
    </row>
    <row r="17914" spans="12:25" x14ac:dyDescent="0.3">
      <c r="L17914" s="41"/>
      <c r="U17914">
        <v>2</v>
      </c>
      <c r="V17914" t="s">
        <v>2931</v>
      </c>
      <c r="W17914">
        <v>2</v>
      </c>
      <c r="X17914">
        <v>1</v>
      </c>
      <c r="Y17914">
        <v>2</v>
      </c>
    </row>
    <row r="17915" spans="12:25" x14ac:dyDescent="0.3">
      <c r="L17915" s="41"/>
      <c r="U17915">
        <v>113</v>
      </c>
      <c r="V17915" t="s">
        <v>2937</v>
      </c>
      <c r="W17915">
        <v>28</v>
      </c>
      <c r="X17915">
        <v>4</v>
      </c>
      <c r="Y17915">
        <v>7</v>
      </c>
    </row>
    <row r="17916" spans="12:25" x14ac:dyDescent="0.3">
      <c r="L17916" s="41"/>
      <c r="U17916">
        <v>3</v>
      </c>
      <c r="V17916" t="s">
        <v>3229</v>
      </c>
      <c r="W17916">
        <v>1</v>
      </c>
      <c r="X17916">
        <v>3</v>
      </c>
      <c r="Y17916">
        <v>14</v>
      </c>
    </row>
    <row r="17917" spans="12:25" x14ac:dyDescent="0.3">
      <c r="L17917" s="41"/>
      <c r="U17917">
        <v>5</v>
      </c>
      <c r="V17917" t="s">
        <v>2931</v>
      </c>
      <c r="W17917">
        <v>2</v>
      </c>
      <c r="X17917">
        <v>3</v>
      </c>
      <c r="Y17917">
        <v>5</v>
      </c>
    </row>
    <row r="17918" spans="12:25" x14ac:dyDescent="0.3">
      <c r="L17918" s="41"/>
      <c r="U17918">
        <v>2</v>
      </c>
      <c r="V17918" t="s">
        <v>3035</v>
      </c>
      <c r="W17918">
        <v>1</v>
      </c>
      <c r="X17918">
        <v>2</v>
      </c>
      <c r="Y17918">
        <v>21</v>
      </c>
    </row>
    <row r="17919" spans="12:25" x14ac:dyDescent="0.3">
      <c r="L17919" s="41"/>
      <c r="U17919">
        <v>2</v>
      </c>
      <c r="V17919" t="s">
        <v>2931</v>
      </c>
      <c r="W17919">
        <v>1</v>
      </c>
      <c r="X17919">
        <v>4</v>
      </c>
      <c r="Y17919">
        <v>2</v>
      </c>
    </row>
    <row r="17920" spans="12:25" x14ac:dyDescent="0.3">
      <c r="L17920" s="41"/>
      <c r="U17920">
        <v>2</v>
      </c>
      <c r="V17920" t="s">
        <v>2955</v>
      </c>
      <c r="W17920">
        <v>2</v>
      </c>
      <c r="X17920">
        <v>1</v>
      </c>
      <c r="Y17920">
        <v>8</v>
      </c>
    </row>
    <row r="17921" spans="12:25" x14ac:dyDescent="0.3">
      <c r="L17921" s="41"/>
      <c r="U17921">
        <v>3</v>
      </c>
      <c r="V17921" t="s">
        <v>3159</v>
      </c>
      <c r="W17921">
        <v>3</v>
      </c>
      <c r="X17921">
        <v>1</v>
      </c>
      <c r="Y17921">
        <v>10</v>
      </c>
    </row>
    <row r="17922" spans="12:25" x14ac:dyDescent="0.3">
      <c r="L17922" s="41"/>
      <c r="U17922">
        <v>2</v>
      </c>
      <c r="V17922" t="s">
        <v>3018</v>
      </c>
      <c r="W17922">
        <v>1</v>
      </c>
      <c r="X17922">
        <v>2</v>
      </c>
      <c r="Y17922">
        <v>5</v>
      </c>
    </row>
    <row r="17923" spans="12:25" x14ac:dyDescent="0.3">
      <c r="L17923" s="41"/>
      <c r="U17923">
        <v>2</v>
      </c>
      <c r="V17923" t="s">
        <v>2962</v>
      </c>
      <c r="W17923">
        <v>1</v>
      </c>
      <c r="X17923">
        <v>4</v>
      </c>
      <c r="Y17923">
        <v>15</v>
      </c>
    </row>
    <row r="17924" spans="12:25" x14ac:dyDescent="0.3">
      <c r="L17924" s="41"/>
      <c r="U17924">
        <v>2</v>
      </c>
      <c r="V17924" t="s">
        <v>2955</v>
      </c>
      <c r="W17924">
        <v>1</v>
      </c>
      <c r="X17924">
        <v>2</v>
      </c>
      <c r="Y17924">
        <v>8</v>
      </c>
    </row>
    <row r="17925" spans="12:25" x14ac:dyDescent="0.3">
      <c r="L17925" s="41"/>
      <c r="U17925">
        <v>3</v>
      </c>
      <c r="V17925" t="s">
        <v>2993</v>
      </c>
      <c r="W17925">
        <v>1</v>
      </c>
      <c r="X17925">
        <v>5</v>
      </c>
      <c r="Y17925">
        <v>4</v>
      </c>
    </row>
    <row r="17926" spans="12:25" x14ac:dyDescent="0.3">
      <c r="L17926" s="41"/>
      <c r="U17926">
        <v>2</v>
      </c>
      <c r="V17926" t="s">
        <v>2949</v>
      </c>
      <c r="W17926">
        <v>1</v>
      </c>
      <c r="X17926">
        <v>4</v>
      </c>
      <c r="Y17926">
        <v>1</v>
      </c>
    </row>
    <row r="17927" spans="12:25" x14ac:dyDescent="0.3">
      <c r="L17927" s="41"/>
      <c r="U17927">
        <v>96</v>
      </c>
      <c r="V17927" t="s">
        <v>3145</v>
      </c>
      <c r="W17927">
        <v>19</v>
      </c>
      <c r="X17927">
        <v>5</v>
      </c>
      <c r="Y17927">
        <v>5</v>
      </c>
    </row>
    <row r="17928" spans="12:25" x14ac:dyDescent="0.3">
      <c r="L17928" s="41"/>
      <c r="U17928">
        <v>2</v>
      </c>
      <c r="V17928" t="s">
        <v>2949</v>
      </c>
      <c r="W17928">
        <v>0</v>
      </c>
      <c r="X17928">
        <v>5</v>
      </c>
      <c r="Y17928">
        <v>1</v>
      </c>
    </row>
    <row r="17929" spans="12:25" x14ac:dyDescent="0.3">
      <c r="L17929" s="41"/>
      <c r="U17929">
        <v>1</v>
      </c>
      <c r="V17929" t="s">
        <v>2933</v>
      </c>
      <c r="W17929">
        <v>1</v>
      </c>
      <c r="X17929">
        <v>2</v>
      </c>
      <c r="Y17929">
        <v>2</v>
      </c>
    </row>
    <row r="17930" spans="12:25" x14ac:dyDescent="0.3">
      <c r="L17930" s="41"/>
      <c r="U17930">
        <v>1</v>
      </c>
      <c r="V17930" t="s">
        <v>2981</v>
      </c>
      <c r="W17930">
        <v>1</v>
      </c>
      <c r="X17930">
        <v>1</v>
      </c>
      <c r="Y17930">
        <v>3</v>
      </c>
    </row>
    <row r="17931" spans="12:25" x14ac:dyDescent="0.3">
      <c r="L17931" s="41"/>
      <c r="U17931">
        <v>19</v>
      </c>
      <c r="V17931" t="s">
        <v>3228</v>
      </c>
      <c r="W17931">
        <v>10</v>
      </c>
      <c r="X17931">
        <v>2</v>
      </c>
      <c r="Y17931">
        <v>12</v>
      </c>
    </row>
    <row r="17932" spans="12:25" x14ac:dyDescent="0.3">
      <c r="L17932" s="41"/>
      <c r="U17932">
        <v>2</v>
      </c>
      <c r="V17932" t="s">
        <v>2920</v>
      </c>
      <c r="W17932">
        <v>1</v>
      </c>
      <c r="X17932">
        <v>3</v>
      </c>
      <c r="Y17932">
        <v>7</v>
      </c>
    </row>
    <row r="17933" spans="12:25" x14ac:dyDescent="0.3">
      <c r="L17933" s="41"/>
      <c r="U17933">
        <v>2</v>
      </c>
      <c r="V17933" t="s">
        <v>2956</v>
      </c>
      <c r="W17933">
        <v>1</v>
      </c>
      <c r="X17933">
        <v>3</v>
      </c>
      <c r="Y17933">
        <v>10</v>
      </c>
    </row>
    <row r="17934" spans="12:25" x14ac:dyDescent="0.3">
      <c r="L17934" s="41"/>
      <c r="U17934">
        <v>2</v>
      </c>
      <c r="V17934" t="s">
        <v>2933</v>
      </c>
      <c r="W17934">
        <v>2</v>
      </c>
      <c r="X17934">
        <v>1</v>
      </c>
      <c r="Y17934">
        <v>4</v>
      </c>
    </row>
    <row r="17935" spans="12:25" x14ac:dyDescent="0.3">
      <c r="L17935" s="41"/>
      <c r="U17935">
        <v>5</v>
      </c>
      <c r="V17935" t="s">
        <v>2975</v>
      </c>
      <c r="W17935">
        <v>1</v>
      </c>
      <c r="X17935">
        <v>4</v>
      </c>
      <c r="Y17935">
        <v>2</v>
      </c>
    </row>
    <row r="17936" spans="12:25" x14ac:dyDescent="0.3">
      <c r="L17936" s="41"/>
      <c r="U17936">
        <v>1</v>
      </c>
      <c r="V17936" t="s">
        <v>3090</v>
      </c>
      <c r="W17936">
        <v>1</v>
      </c>
      <c r="X17936">
        <v>2</v>
      </c>
      <c r="Y17936">
        <v>15</v>
      </c>
    </row>
    <row r="17937" spans="12:25" x14ac:dyDescent="0.3">
      <c r="L17937" s="41"/>
      <c r="U17937">
        <v>4</v>
      </c>
      <c r="V17937" t="s">
        <v>3076</v>
      </c>
      <c r="W17937">
        <v>1</v>
      </c>
      <c r="X17937">
        <v>5</v>
      </c>
      <c r="Y17937">
        <v>11</v>
      </c>
    </row>
    <row r="17938" spans="12:25" x14ac:dyDescent="0.3">
      <c r="L17938" s="41"/>
      <c r="U17938">
        <v>2</v>
      </c>
      <c r="V17938" t="s">
        <v>2949</v>
      </c>
      <c r="W17938">
        <v>0</v>
      </c>
      <c r="X17938">
        <v>5</v>
      </c>
      <c r="Y17938">
        <v>1</v>
      </c>
    </row>
    <row r="17939" spans="12:25" x14ac:dyDescent="0.3">
      <c r="L17939" s="41"/>
      <c r="U17939">
        <v>2</v>
      </c>
      <c r="V17939" t="s">
        <v>2953</v>
      </c>
      <c r="W17939">
        <v>2</v>
      </c>
      <c r="X17939">
        <v>1</v>
      </c>
      <c r="Y17939">
        <v>3</v>
      </c>
    </row>
    <row r="17940" spans="12:25" x14ac:dyDescent="0.3">
      <c r="L17940" s="41"/>
      <c r="U17940">
        <v>17</v>
      </c>
      <c r="V17940" t="s">
        <v>3143</v>
      </c>
      <c r="W17940">
        <v>6</v>
      </c>
      <c r="X17940">
        <v>3</v>
      </c>
      <c r="Y17940">
        <v>5</v>
      </c>
    </row>
    <row r="17941" spans="12:25" x14ac:dyDescent="0.3">
      <c r="L17941" s="41"/>
      <c r="U17941">
        <v>5</v>
      </c>
      <c r="V17941" t="s">
        <v>2975</v>
      </c>
      <c r="W17941">
        <v>1</v>
      </c>
      <c r="X17941">
        <v>5</v>
      </c>
      <c r="Y17941">
        <v>2</v>
      </c>
    </row>
    <row r="17942" spans="12:25" x14ac:dyDescent="0.3">
      <c r="L17942" s="41"/>
      <c r="U17942">
        <v>2</v>
      </c>
      <c r="V17942" t="s">
        <v>3090</v>
      </c>
      <c r="W17942">
        <v>2</v>
      </c>
      <c r="X17942">
        <v>1</v>
      </c>
      <c r="Y17942">
        <v>27</v>
      </c>
    </row>
    <row r="17943" spans="12:25" x14ac:dyDescent="0.3">
      <c r="L17943" s="41"/>
      <c r="U17943">
        <v>3</v>
      </c>
      <c r="V17943" t="s">
        <v>2993</v>
      </c>
      <c r="W17943">
        <v>1</v>
      </c>
      <c r="X17943">
        <v>4</v>
      </c>
      <c r="Y17943">
        <v>4</v>
      </c>
    </row>
    <row r="17944" spans="12:25" x14ac:dyDescent="0.3">
      <c r="L17944" s="41"/>
      <c r="U17944">
        <v>1</v>
      </c>
      <c r="V17944" t="s">
        <v>2955</v>
      </c>
      <c r="W17944">
        <v>1</v>
      </c>
      <c r="X17944">
        <v>1</v>
      </c>
      <c r="Y17944">
        <v>4</v>
      </c>
    </row>
    <row r="17945" spans="12:25" x14ac:dyDescent="0.3">
      <c r="L17945" s="41"/>
      <c r="U17945">
        <v>1</v>
      </c>
      <c r="V17945" t="s">
        <v>2931</v>
      </c>
      <c r="W17945">
        <v>0</v>
      </c>
      <c r="X17945">
        <v>3</v>
      </c>
      <c r="Y17945">
        <v>1</v>
      </c>
    </row>
    <row r="17946" spans="12:25" x14ac:dyDescent="0.3">
      <c r="L17946" s="41"/>
      <c r="U17946">
        <v>333</v>
      </c>
      <c r="V17946" t="s">
        <v>3227</v>
      </c>
      <c r="W17946">
        <v>333</v>
      </c>
      <c r="X17946">
        <v>1</v>
      </c>
      <c r="Y17946">
        <v>7</v>
      </c>
    </row>
    <row r="17947" spans="12:25" x14ac:dyDescent="0.3">
      <c r="L17947" s="41"/>
      <c r="U17947">
        <v>25</v>
      </c>
      <c r="V17947" t="s">
        <v>3226</v>
      </c>
      <c r="W17947">
        <v>8</v>
      </c>
      <c r="X17947">
        <v>3</v>
      </c>
      <c r="Y17947">
        <v>2</v>
      </c>
    </row>
    <row r="17948" spans="12:25" x14ac:dyDescent="0.3">
      <c r="L17948" s="41"/>
      <c r="U17948">
        <v>1</v>
      </c>
      <c r="V17948" t="s">
        <v>2956</v>
      </c>
      <c r="W17948">
        <v>1</v>
      </c>
      <c r="X17948">
        <v>1</v>
      </c>
      <c r="Y17948">
        <v>5</v>
      </c>
    </row>
    <row r="17949" spans="12:25" x14ac:dyDescent="0.3">
      <c r="L17949" s="41"/>
      <c r="U17949">
        <v>1</v>
      </c>
      <c r="V17949" t="s">
        <v>2925</v>
      </c>
      <c r="W17949">
        <v>1</v>
      </c>
      <c r="X17949">
        <v>1</v>
      </c>
      <c r="Y17949">
        <v>9</v>
      </c>
    </row>
    <row r="17950" spans="12:25" x14ac:dyDescent="0.3">
      <c r="L17950" s="41"/>
      <c r="U17950">
        <v>38</v>
      </c>
      <c r="V17950" t="s">
        <v>3225</v>
      </c>
      <c r="W17950">
        <v>13</v>
      </c>
      <c r="X17950">
        <v>3</v>
      </c>
      <c r="Y17950">
        <v>1</v>
      </c>
    </row>
    <row r="17951" spans="12:25" x14ac:dyDescent="0.3">
      <c r="L17951" s="41"/>
      <c r="U17951">
        <v>1</v>
      </c>
      <c r="V17951" t="s">
        <v>2962</v>
      </c>
      <c r="W17951">
        <v>0</v>
      </c>
      <c r="X17951">
        <v>6</v>
      </c>
      <c r="Y17951">
        <v>8</v>
      </c>
    </row>
    <row r="17952" spans="12:25" x14ac:dyDescent="0.3">
      <c r="L17952" s="41"/>
      <c r="U17952">
        <v>1</v>
      </c>
      <c r="V17952" t="s">
        <v>3158</v>
      </c>
      <c r="W17952">
        <v>0</v>
      </c>
      <c r="X17952">
        <v>4</v>
      </c>
      <c r="Y17952">
        <v>24</v>
      </c>
    </row>
    <row r="17953" spans="12:25" x14ac:dyDescent="0.3">
      <c r="L17953" s="41"/>
      <c r="U17953">
        <v>1</v>
      </c>
      <c r="V17953" t="s">
        <v>2931</v>
      </c>
      <c r="W17953">
        <v>0</v>
      </c>
      <c r="X17953">
        <v>4</v>
      </c>
      <c r="Y17953">
        <v>1</v>
      </c>
    </row>
    <row r="17954" spans="12:25" x14ac:dyDescent="0.3">
      <c r="L17954" s="41"/>
      <c r="U17954">
        <v>1</v>
      </c>
      <c r="V17954" t="s">
        <v>2981</v>
      </c>
      <c r="W17954">
        <v>1</v>
      </c>
      <c r="X17954">
        <v>1</v>
      </c>
      <c r="Y17954">
        <v>3</v>
      </c>
    </row>
    <row r="17955" spans="12:25" x14ac:dyDescent="0.3">
      <c r="L17955" s="41"/>
      <c r="U17955">
        <v>1</v>
      </c>
      <c r="V17955" t="s">
        <v>2956</v>
      </c>
      <c r="W17955">
        <v>0</v>
      </c>
      <c r="X17955">
        <v>3</v>
      </c>
      <c r="Y17955">
        <v>5</v>
      </c>
    </row>
    <row r="17956" spans="12:25" x14ac:dyDescent="0.3">
      <c r="L17956" s="41"/>
      <c r="U17956">
        <v>1</v>
      </c>
      <c r="V17956" t="s">
        <v>2956</v>
      </c>
      <c r="W17956">
        <v>1</v>
      </c>
      <c r="X17956">
        <v>2</v>
      </c>
      <c r="Y17956">
        <v>5</v>
      </c>
    </row>
    <row r="17957" spans="12:25" x14ac:dyDescent="0.3">
      <c r="L17957" s="41"/>
      <c r="U17957">
        <v>1</v>
      </c>
      <c r="V17957" t="s">
        <v>2956</v>
      </c>
      <c r="W17957">
        <v>1</v>
      </c>
      <c r="X17957">
        <v>1</v>
      </c>
      <c r="Y17957">
        <v>5</v>
      </c>
    </row>
    <row r="17958" spans="12:25" x14ac:dyDescent="0.3">
      <c r="L17958" s="41"/>
      <c r="U17958">
        <v>1</v>
      </c>
      <c r="V17958" t="s">
        <v>2931</v>
      </c>
      <c r="W17958">
        <v>0</v>
      </c>
      <c r="X17958">
        <v>5</v>
      </c>
      <c r="Y17958">
        <v>1</v>
      </c>
    </row>
    <row r="17959" spans="12:25" x14ac:dyDescent="0.3">
      <c r="L17959" s="41"/>
      <c r="U17959">
        <v>1</v>
      </c>
      <c r="V17959" t="s">
        <v>2962</v>
      </c>
      <c r="W17959">
        <v>0</v>
      </c>
      <c r="X17959">
        <v>3</v>
      </c>
      <c r="Y17959">
        <v>8</v>
      </c>
    </row>
    <row r="17960" spans="12:25" x14ac:dyDescent="0.3">
      <c r="L17960" s="41"/>
      <c r="U17960">
        <v>1</v>
      </c>
      <c r="V17960" t="s">
        <v>2981</v>
      </c>
      <c r="W17960">
        <v>0</v>
      </c>
      <c r="X17960">
        <v>3</v>
      </c>
      <c r="Y17960">
        <v>3</v>
      </c>
    </row>
    <row r="17961" spans="12:25" x14ac:dyDescent="0.3">
      <c r="L17961" s="41"/>
      <c r="U17961">
        <v>1</v>
      </c>
      <c r="V17961" t="s">
        <v>2955</v>
      </c>
      <c r="W17961">
        <v>1</v>
      </c>
      <c r="X17961">
        <v>2</v>
      </c>
      <c r="Y17961">
        <v>4</v>
      </c>
    </row>
    <row r="17962" spans="12:25" x14ac:dyDescent="0.3">
      <c r="L17962" s="41"/>
      <c r="U17962">
        <v>1</v>
      </c>
      <c r="V17962" t="s">
        <v>2933</v>
      </c>
      <c r="W17962">
        <v>1</v>
      </c>
      <c r="X17962">
        <v>2</v>
      </c>
      <c r="Y17962">
        <v>2</v>
      </c>
    </row>
    <row r="17963" spans="12:25" x14ac:dyDescent="0.3">
      <c r="L17963" s="41"/>
      <c r="U17963">
        <v>1</v>
      </c>
      <c r="V17963" t="s">
        <v>2925</v>
      </c>
      <c r="W17963">
        <v>0</v>
      </c>
      <c r="X17963">
        <v>3</v>
      </c>
      <c r="Y17963">
        <v>9</v>
      </c>
    </row>
    <row r="17964" spans="12:25" x14ac:dyDescent="0.3">
      <c r="L17964" s="41"/>
      <c r="U17964">
        <v>1</v>
      </c>
      <c r="V17964" t="s">
        <v>2957</v>
      </c>
      <c r="W17964">
        <v>1</v>
      </c>
      <c r="X17964">
        <v>2</v>
      </c>
      <c r="Y17964">
        <v>19</v>
      </c>
    </row>
    <row r="17965" spans="12:25" x14ac:dyDescent="0.3">
      <c r="L17965" s="41"/>
      <c r="U17965">
        <v>1</v>
      </c>
      <c r="V17965" t="s">
        <v>2933</v>
      </c>
      <c r="W17965">
        <v>0</v>
      </c>
      <c r="X17965">
        <v>5</v>
      </c>
      <c r="Y17965">
        <v>2</v>
      </c>
    </row>
    <row r="17966" spans="12:25" x14ac:dyDescent="0.3">
      <c r="L17966" s="41"/>
      <c r="U17966">
        <v>3</v>
      </c>
      <c r="V17966" t="s">
        <v>2993</v>
      </c>
      <c r="W17966">
        <v>1</v>
      </c>
      <c r="X17966">
        <v>4</v>
      </c>
      <c r="Y17966">
        <v>4</v>
      </c>
    </row>
    <row r="17967" spans="12:25" x14ac:dyDescent="0.3">
      <c r="L17967" s="41"/>
      <c r="U17967">
        <v>3</v>
      </c>
      <c r="V17967" t="s">
        <v>3224</v>
      </c>
      <c r="W17967">
        <v>1</v>
      </c>
      <c r="X17967">
        <v>4</v>
      </c>
      <c r="Y17967">
        <v>20</v>
      </c>
    </row>
    <row r="17968" spans="12:25" x14ac:dyDescent="0.3">
      <c r="L17968" s="41"/>
      <c r="U17968">
        <v>3</v>
      </c>
      <c r="V17968" t="s">
        <v>2954</v>
      </c>
      <c r="W17968">
        <v>2</v>
      </c>
      <c r="X17968">
        <v>2</v>
      </c>
      <c r="Y17968">
        <v>2</v>
      </c>
    </row>
    <row r="17969" spans="12:25" x14ac:dyDescent="0.3">
      <c r="L17969" s="41"/>
      <c r="U17969">
        <v>3</v>
      </c>
      <c r="V17969" t="s">
        <v>3073</v>
      </c>
      <c r="W17969">
        <v>3</v>
      </c>
      <c r="X17969">
        <v>1</v>
      </c>
      <c r="Y17969">
        <v>13</v>
      </c>
    </row>
    <row r="17970" spans="12:25" x14ac:dyDescent="0.3">
      <c r="L17970" s="41"/>
      <c r="U17970">
        <v>9</v>
      </c>
      <c r="V17970" t="s">
        <v>2922</v>
      </c>
      <c r="W17970">
        <v>2</v>
      </c>
      <c r="X17970">
        <v>4</v>
      </c>
      <c r="Y17970">
        <v>2</v>
      </c>
    </row>
    <row r="17971" spans="12:25" x14ac:dyDescent="0.3">
      <c r="L17971" s="41"/>
      <c r="U17971">
        <v>0</v>
      </c>
      <c r="V17971" t="s">
        <v>2923</v>
      </c>
      <c r="W17971">
        <v>0</v>
      </c>
      <c r="X17971">
        <v>1</v>
      </c>
      <c r="Y17971">
        <v>14</v>
      </c>
    </row>
    <row r="17972" spans="12:25" x14ac:dyDescent="0.3">
      <c r="L17972" s="41"/>
      <c r="U17972">
        <v>0</v>
      </c>
      <c r="V17972" t="s">
        <v>2923</v>
      </c>
      <c r="W17972">
        <v>0</v>
      </c>
      <c r="X17972">
        <v>1</v>
      </c>
      <c r="Y17972">
        <v>7</v>
      </c>
    </row>
    <row r="17973" spans="12:25" x14ac:dyDescent="0.3">
      <c r="L17973" s="41"/>
      <c r="U17973">
        <v>0</v>
      </c>
      <c r="V17973" t="s">
        <v>2923</v>
      </c>
      <c r="W17973">
        <v>0</v>
      </c>
      <c r="X17973">
        <v>5</v>
      </c>
    </row>
    <row r="17974" spans="12:25" x14ac:dyDescent="0.3">
      <c r="L17974" s="41"/>
      <c r="U17974">
        <v>0</v>
      </c>
      <c r="V17974" t="s">
        <v>2923</v>
      </c>
      <c r="W17974">
        <v>0</v>
      </c>
      <c r="X17974">
        <v>5</v>
      </c>
      <c r="Y17974">
        <v>2</v>
      </c>
    </row>
    <row r="17975" spans="12:25" x14ac:dyDescent="0.3">
      <c r="L17975" s="41"/>
      <c r="U17975">
        <v>0</v>
      </c>
      <c r="V17975" t="s">
        <v>2923</v>
      </c>
      <c r="W17975">
        <v>0</v>
      </c>
      <c r="X17975">
        <v>1</v>
      </c>
    </row>
    <row r="17976" spans="12:25" x14ac:dyDescent="0.3">
      <c r="L17976" s="41"/>
      <c r="U17976">
        <v>0</v>
      </c>
      <c r="V17976" t="s">
        <v>2923</v>
      </c>
      <c r="W17976">
        <v>0</v>
      </c>
      <c r="X17976">
        <v>1</v>
      </c>
    </row>
    <row r="17977" spans="12:25" x14ac:dyDescent="0.3">
      <c r="L17977" s="41"/>
      <c r="U17977">
        <v>0</v>
      </c>
      <c r="V17977" t="s">
        <v>2923</v>
      </c>
      <c r="W17977">
        <v>0</v>
      </c>
      <c r="X17977">
        <v>5</v>
      </c>
      <c r="Y17977">
        <v>1</v>
      </c>
    </row>
    <row r="17978" spans="12:25" x14ac:dyDescent="0.3">
      <c r="L17978" s="41"/>
      <c r="U17978">
        <v>0</v>
      </c>
      <c r="V17978" t="s">
        <v>2923</v>
      </c>
      <c r="W17978">
        <v>0</v>
      </c>
      <c r="X17978">
        <v>4</v>
      </c>
      <c r="Y17978">
        <v>1</v>
      </c>
    </row>
    <row r="17979" spans="12:25" x14ac:dyDescent="0.3">
      <c r="L17979" s="41"/>
      <c r="U17979">
        <v>0</v>
      </c>
      <c r="V17979" t="s">
        <v>2923</v>
      </c>
      <c r="W17979">
        <v>0</v>
      </c>
      <c r="X17979">
        <v>3</v>
      </c>
    </row>
    <row r="17980" spans="12:25" x14ac:dyDescent="0.3">
      <c r="L17980" s="41"/>
      <c r="U17980">
        <v>0</v>
      </c>
      <c r="V17980" t="s">
        <v>2923</v>
      </c>
      <c r="W17980">
        <v>0</v>
      </c>
      <c r="X17980">
        <v>4</v>
      </c>
      <c r="Y17980">
        <v>1</v>
      </c>
    </row>
    <row r="17981" spans="12:25" x14ac:dyDescent="0.3">
      <c r="L17981" s="41"/>
      <c r="U17981">
        <v>0</v>
      </c>
      <c r="V17981" t="s">
        <v>2923</v>
      </c>
      <c r="W17981">
        <v>0</v>
      </c>
      <c r="X17981">
        <v>2</v>
      </c>
    </row>
    <row r="17982" spans="12:25" x14ac:dyDescent="0.3">
      <c r="L17982" s="41"/>
      <c r="U17982">
        <v>0</v>
      </c>
      <c r="V17982" t="s">
        <v>2923</v>
      </c>
      <c r="W17982">
        <v>0</v>
      </c>
      <c r="X17982">
        <v>4</v>
      </c>
      <c r="Y17982">
        <v>2</v>
      </c>
    </row>
    <row r="17983" spans="12:25" x14ac:dyDescent="0.3">
      <c r="L17983" s="41"/>
      <c r="U17983">
        <v>0</v>
      </c>
      <c r="V17983" t="s">
        <v>2923</v>
      </c>
      <c r="W17983">
        <v>0</v>
      </c>
      <c r="X17983">
        <v>3</v>
      </c>
      <c r="Y17983">
        <v>1</v>
      </c>
    </row>
    <row r="17984" spans="12:25" x14ac:dyDescent="0.3">
      <c r="L17984" s="41"/>
      <c r="U17984">
        <v>0</v>
      </c>
      <c r="V17984" t="s">
        <v>2923</v>
      </c>
      <c r="W17984">
        <v>0</v>
      </c>
      <c r="X17984">
        <v>1</v>
      </c>
      <c r="Y17984">
        <v>1</v>
      </c>
    </row>
    <row r="17985" spans="12:25" x14ac:dyDescent="0.3">
      <c r="L17985" s="41"/>
      <c r="U17985">
        <v>0</v>
      </c>
      <c r="V17985" t="s">
        <v>2923</v>
      </c>
      <c r="W17985">
        <v>0</v>
      </c>
      <c r="X17985">
        <v>2</v>
      </c>
      <c r="Y17985">
        <v>1</v>
      </c>
    </row>
    <row r="17986" spans="12:25" x14ac:dyDescent="0.3">
      <c r="L17986" s="41"/>
      <c r="U17986">
        <v>0</v>
      </c>
      <c r="V17986" t="s">
        <v>2923</v>
      </c>
      <c r="W17986">
        <v>0</v>
      </c>
      <c r="X17986">
        <v>1</v>
      </c>
      <c r="Y17986">
        <v>2</v>
      </c>
    </row>
    <row r="17987" spans="12:25" x14ac:dyDescent="0.3">
      <c r="L17987" s="41"/>
      <c r="U17987">
        <v>6</v>
      </c>
      <c r="V17987" t="s">
        <v>2982</v>
      </c>
      <c r="W17987">
        <v>2</v>
      </c>
      <c r="X17987">
        <v>3</v>
      </c>
      <c r="Y17987">
        <v>7</v>
      </c>
    </row>
    <row r="17988" spans="12:25" x14ac:dyDescent="0.3">
      <c r="L17988" s="41"/>
      <c r="U17988">
        <v>0</v>
      </c>
      <c r="V17988" t="s">
        <v>2923</v>
      </c>
      <c r="W17988">
        <v>0</v>
      </c>
      <c r="X17988">
        <v>3</v>
      </c>
      <c r="Y17988">
        <v>2</v>
      </c>
    </row>
    <row r="17989" spans="12:25" x14ac:dyDescent="0.3">
      <c r="L17989" s="41"/>
      <c r="U17989">
        <v>0</v>
      </c>
      <c r="V17989" t="s">
        <v>2923</v>
      </c>
      <c r="W17989">
        <v>0</v>
      </c>
      <c r="X17989">
        <v>3</v>
      </c>
      <c r="Y17989">
        <v>1</v>
      </c>
    </row>
    <row r="17990" spans="12:25" x14ac:dyDescent="0.3">
      <c r="L17990" s="41"/>
      <c r="U17990">
        <v>0</v>
      </c>
      <c r="V17990" t="s">
        <v>2923</v>
      </c>
      <c r="W17990">
        <v>0</v>
      </c>
      <c r="X17990">
        <v>3</v>
      </c>
      <c r="Y17990">
        <v>2</v>
      </c>
    </row>
    <row r="17991" spans="12:25" x14ac:dyDescent="0.3">
      <c r="L17991" s="41"/>
      <c r="U17991">
        <v>0</v>
      </c>
      <c r="V17991" t="s">
        <v>2923</v>
      </c>
      <c r="W17991">
        <v>0</v>
      </c>
      <c r="X17991">
        <v>1</v>
      </c>
      <c r="Y17991">
        <v>7</v>
      </c>
    </row>
    <row r="17992" spans="12:25" x14ac:dyDescent="0.3">
      <c r="L17992" s="41"/>
      <c r="U17992">
        <v>0</v>
      </c>
      <c r="V17992" t="s">
        <v>2923</v>
      </c>
      <c r="W17992">
        <v>0</v>
      </c>
      <c r="X17992">
        <v>5</v>
      </c>
      <c r="Y17992">
        <v>1</v>
      </c>
    </row>
    <row r="17993" spans="12:25" x14ac:dyDescent="0.3">
      <c r="L17993" s="41"/>
      <c r="U17993">
        <v>0</v>
      </c>
      <c r="V17993" t="s">
        <v>2923</v>
      </c>
      <c r="W17993">
        <v>0</v>
      </c>
      <c r="X17993">
        <v>1</v>
      </c>
      <c r="Y17993">
        <v>1</v>
      </c>
    </row>
    <row r="17994" spans="12:25" x14ac:dyDescent="0.3">
      <c r="L17994" s="41"/>
      <c r="U17994">
        <v>0</v>
      </c>
      <c r="V17994" t="s">
        <v>2923</v>
      </c>
      <c r="W17994">
        <v>0</v>
      </c>
      <c r="X17994">
        <v>2</v>
      </c>
      <c r="Y17994">
        <v>9</v>
      </c>
    </row>
    <row r="17995" spans="12:25" x14ac:dyDescent="0.3">
      <c r="L17995" s="41"/>
      <c r="U17995">
        <v>0</v>
      </c>
      <c r="V17995" t="s">
        <v>2923</v>
      </c>
      <c r="W17995">
        <v>0</v>
      </c>
      <c r="X17995">
        <v>3</v>
      </c>
      <c r="Y17995">
        <v>3</v>
      </c>
    </row>
    <row r="17996" spans="12:25" x14ac:dyDescent="0.3">
      <c r="L17996" s="41"/>
      <c r="U17996">
        <v>0</v>
      </c>
      <c r="V17996" t="s">
        <v>2923</v>
      </c>
      <c r="W17996">
        <v>0</v>
      </c>
      <c r="X17996">
        <v>4</v>
      </c>
      <c r="Y17996">
        <v>1</v>
      </c>
    </row>
    <row r="17997" spans="12:25" x14ac:dyDescent="0.3">
      <c r="L17997" s="41"/>
      <c r="U17997">
        <v>0</v>
      </c>
      <c r="V17997" t="s">
        <v>2923</v>
      </c>
      <c r="W17997">
        <v>0</v>
      </c>
      <c r="X17997">
        <v>3</v>
      </c>
      <c r="Y17997">
        <v>1</v>
      </c>
    </row>
    <row r="17998" spans="12:25" x14ac:dyDescent="0.3">
      <c r="L17998" s="41"/>
      <c r="U17998">
        <v>0</v>
      </c>
      <c r="V17998" t="s">
        <v>2923</v>
      </c>
      <c r="W17998">
        <v>0</v>
      </c>
      <c r="X17998">
        <v>3</v>
      </c>
      <c r="Y17998">
        <v>1</v>
      </c>
    </row>
    <row r="17999" spans="12:25" x14ac:dyDescent="0.3">
      <c r="L17999" s="41"/>
      <c r="U17999">
        <v>0</v>
      </c>
      <c r="V17999" t="s">
        <v>2923</v>
      </c>
      <c r="W17999">
        <v>0</v>
      </c>
      <c r="X17999">
        <v>3</v>
      </c>
      <c r="Y17999">
        <v>1</v>
      </c>
    </row>
    <row r="18000" spans="12:25" x14ac:dyDescent="0.3">
      <c r="L18000" s="41"/>
      <c r="U18000">
        <v>0</v>
      </c>
      <c r="V18000" t="s">
        <v>2923</v>
      </c>
      <c r="W18000">
        <v>0</v>
      </c>
      <c r="X18000">
        <v>2</v>
      </c>
      <c r="Y18000">
        <v>8</v>
      </c>
    </row>
    <row r="18001" spans="12:25" x14ac:dyDescent="0.3">
      <c r="L18001" s="41"/>
      <c r="U18001">
        <v>0</v>
      </c>
      <c r="V18001" t="s">
        <v>2923</v>
      </c>
      <c r="W18001">
        <v>0</v>
      </c>
      <c r="X18001">
        <v>4</v>
      </c>
      <c r="Y18001">
        <v>2</v>
      </c>
    </row>
    <row r="18002" spans="12:25" x14ac:dyDescent="0.3">
      <c r="L18002" s="41"/>
      <c r="U18002">
        <v>0</v>
      </c>
      <c r="V18002" t="s">
        <v>2923</v>
      </c>
      <c r="W18002">
        <v>0</v>
      </c>
      <c r="X18002">
        <v>4</v>
      </c>
      <c r="Y18002">
        <v>1</v>
      </c>
    </row>
    <row r="18003" spans="12:25" x14ac:dyDescent="0.3">
      <c r="L18003" s="41"/>
      <c r="U18003">
        <v>0</v>
      </c>
      <c r="V18003" t="s">
        <v>2923</v>
      </c>
      <c r="W18003">
        <v>0</v>
      </c>
      <c r="X18003">
        <v>2</v>
      </c>
      <c r="Y18003">
        <v>2</v>
      </c>
    </row>
    <row r="18004" spans="12:25" x14ac:dyDescent="0.3">
      <c r="L18004" s="41"/>
      <c r="U18004">
        <v>0</v>
      </c>
      <c r="V18004" t="s">
        <v>2923</v>
      </c>
      <c r="W18004">
        <v>0</v>
      </c>
      <c r="X18004">
        <v>2</v>
      </c>
      <c r="Y18004">
        <v>3</v>
      </c>
    </row>
    <row r="18005" spans="12:25" x14ac:dyDescent="0.3">
      <c r="L18005" s="41"/>
      <c r="U18005">
        <v>0</v>
      </c>
      <c r="V18005" t="s">
        <v>2923</v>
      </c>
      <c r="W18005">
        <v>0</v>
      </c>
      <c r="X18005">
        <v>5</v>
      </c>
      <c r="Y18005">
        <v>3</v>
      </c>
    </row>
    <row r="18006" spans="12:25" x14ac:dyDescent="0.3">
      <c r="L18006" s="41"/>
      <c r="U18006">
        <v>0</v>
      </c>
      <c r="V18006" t="s">
        <v>2923</v>
      </c>
      <c r="W18006">
        <v>0</v>
      </c>
      <c r="X18006">
        <v>1</v>
      </c>
      <c r="Y18006">
        <v>1</v>
      </c>
    </row>
    <row r="18007" spans="12:25" x14ac:dyDescent="0.3">
      <c r="L18007" s="41"/>
      <c r="U18007">
        <v>0</v>
      </c>
      <c r="V18007" t="s">
        <v>2923</v>
      </c>
      <c r="W18007">
        <v>0</v>
      </c>
      <c r="X18007">
        <v>1</v>
      </c>
    </row>
    <row r="18008" spans="12:25" x14ac:dyDescent="0.3">
      <c r="L18008" s="41"/>
      <c r="U18008">
        <v>0</v>
      </c>
      <c r="V18008" t="s">
        <v>2923</v>
      </c>
      <c r="W18008">
        <v>0</v>
      </c>
      <c r="X18008">
        <v>2</v>
      </c>
      <c r="Y18008">
        <v>8</v>
      </c>
    </row>
    <row r="18009" spans="12:25" x14ac:dyDescent="0.3">
      <c r="L18009" s="41"/>
      <c r="U18009">
        <v>0</v>
      </c>
      <c r="V18009" t="s">
        <v>2923</v>
      </c>
      <c r="W18009">
        <v>0</v>
      </c>
      <c r="X18009">
        <v>2</v>
      </c>
      <c r="Y18009">
        <v>12</v>
      </c>
    </row>
    <row r="18010" spans="12:25" x14ac:dyDescent="0.3">
      <c r="L18010" s="41"/>
      <c r="U18010">
        <v>0</v>
      </c>
      <c r="V18010" t="s">
        <v>2923</v>
      </c>
      <c r="W18010">
        <v>0</v>
      </c>
      <c r="X18010">
        <v>4</v>
      </c>
      <c r="Y18010">
        <v>2</v>
      </c>
    </row>
    <row r="18011" spans="12:25" x14ac:dyDescent="0.3">
      <c r="L18011" s="41"/>
      <c r="U18011">
        <v>0</v>
      </c>
      <c r="V18011" t="s">
        <v>2923</v>
      </c>
      <c r="W18011">
        <v>0</v>
      </c>
      <c r="X18011">
        <v>1</v>
      </c>
      <c r="Y18011">
        <v>3</v>
      </c>
    </row>
    <row r="18012" spans="12:25" x14ac:dyDescent="0.3">
      <c r="L18012" s="41"/>
      <c r="U18012">
        <v>0</v>
      </c>
      <c r="V18012" t="s">
        <v>2923</v>
      </c>
      <c r="W18012">
        <v>0</v>
      </c>
      <c r="X18012">
        <v>3</v>
      </c>
      <c r="Y18012">
        <v>1</v>
      </c>
    </row>
    <row r="18013" spans="12:25" x14ac:dyDescent="0.3">
      <c r="L18013" s="41"/>
      <c r="U18013">
        <v>0</v>
      </c>
      <c r="V18013" t="s">
        <v>2923</v>
      </c>
      <c r="W18013">
        <v>0</v>
      </c>
      <c r="X18013">
        <v>3</v>
      </c>
      <c r="Y18013">
        <v>1</v>
      </c>
    </row>
    <row r="18014" spans="12:25" x14ac:dyDescent="0.3">
      <c r="L18014" s="41"/>
      <c r="U18014">
        <v>0</v>
      </c>
      <c r="V18014" t="s">
        <v>2923</v>
      </c>
      <c r="W18014">
        <v>0</v>
      </c>
      <c r="X18014">
        <v>1</v>
      </c>
      <c r="Y18014">
        <v>1</v>
      </c>
    </row>
    <row r="18015" spans="12:25" x14ac:dyDescent="0.3">
      <c r="L18015" s="41"/>
      <c r="U18015">
        <v>0</v>
      </c>
      <c r="V18015" t="s">
        <v>2923</v>
      </c>
      <c r="W18015">
        <v>0</v>
      </c>
      <c r="X18015">
        <v>1</v>
      </c>
      <c r="Y18015">
        <v>1</v>
      </c>
    </row>
    <row r="18016" spans="12:25" x14ac:dyDescent="0.3">
      <c r="L18016" s="41"/>
      <c r="U18016">
        <v>1</v>
      </c>
      <c r="V18016" t="s">
        <v>2931</v>
      </c>
      <c r="W18016">
        <v>0</v>
      </c>
      <c r="X18016">
        <v>3</v>
      </c>
      <c r="Y18016">
        <v>1</v>
      </c>
    </row>
    <row r="18017" spans="12:25" x14ac:dyDescent="0.3">
      <c r="L18017" s="41"/>
      <c r="U18017">
        <v>0</v>
      </c>
      <c r="V18017" t="s">
        <v>2923</v>
      </c>
      <c r="W18017">
        <v>0</v>
      </c>
      <c r="X18017">
        <v>1</v>
      </c>
      <c r="Y18017">
        <v>1</v>
      </c>
    </row>
    <row r="18018" spans="12:25" x14ac:dyDescent="0.3">
      <c r="L18018" s="41"/>
      <c r="U18018">
        <v>0</v>
      </c>
      <c r="V18018" t="s">
        <v>2923</v>
      </c>
      <c r="W18018">
        <v>0</v>
      </c>
      <c r="X18018">
        <v>6</v>
      </c>
      <c r="Y18018">
        <v>1</v>
      </c>
    </row>
    <row r="18019" spans="12:25" x14ac:dyDescent="0.3">
      <c r="L18019" s="41"/>
      <c r="U18019">
        <v>0</v>
      </c>
      <c r="V18019" t="s">
        <v>2923</v>
      </c>
      <c r="W18019">
        <v>0</v>
      </c>
      <c r="X18019">
        <v>3</v>
      </c>
      <c r="Y18019">
        <v>2</v>
      </c>
    </row>
    <row r="18020" spans="12:25" x14ac:dyDescent="0.3">
      <c r="L18020" s="41"/>
      <c r="U18020">
        <v>0</v>
      </c>
      <c r="V18020" t="s">
        <v>2923</v>
      </c>
      <c r="W18020">
        <v>0</v>
      </c>
      <c r="X18020">
        <v>2</v>
      </c>
    </row>
    <row r="18021" spans="12:25" x14ac:dyDescent="0.3">
      <c r="L18021" s="41"/>
      <c r="U18021">
        <v>0</v>
      </c>
      <c r="V18021" t="s">
        <v>2923</v>
      </c>
      <c r="W18021">
        <v>0</v>
      </c>
      <c r="X18021">
        <v>5</v>
      </c>
      <c r="Y18021">
        <v>2</v>
      </c>
    </row>
    <row r="18022" spans="12:25" x14ac:dyDescent="0.3">
      <c r="L18022" s="41"/>
      <c r="U18022">
        <v>0</v>
      </c>
      <c r="V18022" t="s">
        <v>2923</v>
      </c>
      <c r="W18022">
        <v>0</v>
      </c>
      <c r="X18022">
        <v>5</v>
      </c>
      <c r="Y18022">
        <v>1</v>
      </c>
    </row>
    <row r="18023" spans="12:25" x14ac:dyDescent="0.3">
      <c r="L18023" s="41"/>
      <c r="U18023">
        <v>0</v>
      </c>
      <c r="V18023" t="s">
        <v>2923</v>
      </c>
      <c r="W18023">
        <v>0</v>
      </c>
      <c r="X18023">
        <v>3</v>
      </c>
      <c r="Y18023">
        <v>3</v>
      </c>
    </row>
    <row r="18024" spans="12:25" x14ac:dyDescent="0.3">
      <c r="L18024" s="41"/>
      <c r="U18024">
        <v>0</v>
      </c>
      <c r="V18024" t="s">
        <v>2923</v>
      </c>
      <c r="W18024">
        <v>0</v>
      </c>
      <c r="X18024">
        <v>2</v>
      </c>
      <c r="Y18024">
        <v>2</v>
      </c>
    </row>
    <row r="18025" spans="12:25" x14ac:dyDescent="0.3">
      <c r="L18025" s="41"/>
      <c r="U18025">
        <v>0</v>
      </c>
      <c r="V18025" t="s">
        <v>2923</v>
      </c>
      <c r="W18025">
        <v>0</v>
      </c>
      <c r="X18025">
        <v>2</v>
      </c>
      <c r="Y18025">
        <v>7</v>
      </c>
    </row>
    <row r="18026" spans="12:25" x14ac:dyDescent="0.3">
      <c r="L18026" s="41"/>
      <c r="U18026">
        <v>0</v>
      </c>
      <c r="V18026" t="s">
        <v>2923</v>
      </c>
      <c r="W18026">
        <v>0</v>
      </c>
      <c r="X18026">
        <v>2</v>
      </c>
      <c r="Y18026">
        <v>2</v>
      </c>
    </row>
    <row r="18027" spans="12:25" x14ac:dyDescent="0.3">
      <c r="L18027" s="41"/>
      <c r="U18027">
        <v>0</v>
      </c>
      <c r="V18027" t="s">
        <v>2923</v>
      </c>
      <c r="W18027">
        <v>0</v>
      </c>
      <c r="X18027">
        <v>1</v>
      </c>
      <c r="Y18027">
        <v>1</v>
      </c>
    </row>
    <row r="18028" spans="12:25" x14ac:dyDescent="0.3">
      <c r="L18028" s="41"/>
      <c r="U18028">
        <v>0</v>
      </c>
      <c r="V18028" t="s">
        <v>2923</v>
      </c>
      <c r="W18028">
        <v>0</v>
      </c>
      <c r="X18028">
        <v>2</v>
      </c>
      <c r="Y18028">
        <v>1</v>
      </c>
    </row>
    <row r="18029" spans="12:25" x14ac:dyDescent="0.3">
      <c r="L18029" s="41"/>
      <c r="U18029">
        <v>0</v>
      </c>
      <c r="V18029" t="s">
        <v>2923</v>
      </c>
      <c r="W18029">
        <v>0</v>
      </c>
      <c r="X18029">
        <v>2</v>
      </c>
      <c r="Y18029">
        <v>2</v>
      </c>
    </row>
    <row r="18030" spans="12:25" x14ac:dyDescent="0.3">
      <c r="L18030" s="41"/>
      <c r="U18030">
        <v>0</v>
      </c>
      <c r="V18030" t="s">
        <v>2923</v>
      </c>
      <c r="W18030">
        <v>0</v>
      </c>
      <c r="X18030">
        <v>2</v>
      </c>
      <c r="Y18030">
        <v>15</v>
      </c>
    </row>
    <row r="18031" spans="12:25" x14ac:dyDescent="0.3">
      <c r="L18031" s="41"/>
      <c r="U18031">
        <v>0</v>
      </c>
      <c r="V18031" t="s">
        <v>2923</v>
      </c>
      <c r="W18031">
        <v>0</v>
      </c>
      <c r="X18031">
        <v>3</v>
      </c>
    </row>
    <row r="18032" spans="12:25" x14ac:dyDescent="0.3">
      <c r="L18032" s="41"/>
      <c r="U18032">
        <v>0</v>
      </c>
      <c r="V18032" t="s">
        <v>2923</v>
      </c>
      <c r="W18032">
        <v>0</v>
      </c>
      <c r="X18032">
        <v>4</v>
      </c>
      <c r="Y18032">
        <v>18</v>
      </c>
    </row>
    <row r="18033" spans="12:25" x14ac:dyDescent="0.3">
      <c r="L18033" s="41"/>
      <c r="U18033">
        <v>0</v>
      </c>
      <c r="V18033" t="s">
        <v>2923</v>
      </c>
      <c r="W18033">
        <v>0</v>
      </c>
      <c r="X18033">
        <v>1</v>
      </c>
      <c r="Y18033">
        <v>1</v>
      </c>
    </row>
    <row r="18034" spans="12:25" x14ac:dyDescent="0.3">
      <c r="L18034" s="41"/>
      <c r="U18034">
        <v>0</v>
      </c>
      <c r="V18034" t="s">
        <v>2923</v>
      </c>
      <c r="W18034">
        <v>0</v>
      </c>
      <c r="X18034">
        <v>3</v>
      </c>
    </row>
    <row r="18035" spans="12:25" x14ac:dyDescent="0.3">
      <c r="L18035" s="41"/>
      <c r="U18035">
        <v>0</v>
      </c>
      <c r="V18035" t="s">
        <v>2923</v>
      </c>
      <c r="W18035">
        <v>0</v>
      </c>
      <c r="X18035">
        <v>5</v>
      </c>
      <c r="Y18035">
        <v>1</v>
      </c>
    </row>
    <row r="18036" spans="12:25" x14ac:dyDescent="0.3">
      <c r="L18036" s="41"/>
      <c r="U18036">
        <v>0</v>
      </c>
      <c r="V18036" t="s">
        <v>2923</v>
      </c>
      <c r="W18036">
        <v>0</v>
      </c>
      <c r="X18036">
        <v>5</v>
      </c>
      <c r="Y18036">
        <v>1</v>
      </c>
    </row>
    <row r="18037" spans="12:25" x14ac:dyDescent="0.3">
      <c r="L18037" s="41"/>
      <c r="U18037">
        <v>0</v>
      </c>
      <c r="V18037" t="s">
        <v>2923</v>
      </c>
      <c r="W18037">
        <v>0</v>
      </c>
      <c r="X18037">
        <v>5</v>
      </c>
      <c r="Y18037">
        <v>2</v>
      </c>
    </row>
    <row r="18038" spans="12:25" x14ac:dyDescent="0.3">
      <c r="L18038" s="41"/>
      <c r="U18038">
        <v>0</v>
      </c>
      <c r="V18038" t="s">
        <v>2923</v>
      </c>
      <c r="W18038">
        <v>0</v>
      </c>
      <c r="X18038">
        <v>3</v>
      </c>
      <c r="Y18038">
        <v>1</v>
      </c>
    </row>
    <row r="18039" spans="12:25" x14ac:dyDescent="0.3">
      <c r="L18039" s="41"/>
      <c r="U18039">
        <v>0</v>
      </c>
      <c r="V18039" t="s">
        <v>2923</v>
      </c>
      <c r="W18039">
        <v>0</v>
      </c>
      <c r="X18039">
        <v>1</v>
      </c>
      <c r="Y18039">
        <v>1</v>
      </c>
    </row>
    <row r="18040" spans="12:25" x14ac:dyDescent="0.3">
      <c r="L18040" s="41"/>
      <c r="U18040">
        <v>0</v>
      </c>
      <c r="V18040" t="s">
        <v>2923</v>
      </c>
      <c r="W18040">
        <v>0</v>
      </c>
      <c r="X18040">
        <v>3</v>
      </c>
      <c r="Y18040">
        <v>4</v>
      </c>
    </row>
    <row r="18041" spans="12:25" x14ac:dyDescent="0.3">
      <c r="L18041" s="41"/>
      <c r="U18041">
        <v>0</v>
      </c>
      <c r="V18041" t="s">
        <v>2923</v>
      </c>
      <c r="W18041">
        <v>0</v>
      </c>
      <c r="X18041">
        <v>6</v>
      </c>
    </row>
    <row r="18042" spans="12:25" x14ac:dyDescent="0.3">
      <c r="L18042" s="41"/>
      <c r="U18042">
        <v>0</v>
      </c>
      <c r="V18042" t="s">
        <v>2923</v>
      </c>
      <c r="W18042">
        <v>0</v>
      </c>
      <c r="X18042">
        <v>5</v>
      </c>
      <c r="Y18042">
        <v>1</v>
      </c>
    </row>
    <row r="18043" spans="12:25" x14ac:dyDescent="0.3">
      <c r="L18043" s="41"/>
      <c r="U18043">
        <v>0</v>
      </c>
      <c r="V18043" t="s">
        <v>2923</v>
      </c>
      <c r="W18043">
        <v>0</v>
      </c>
      <c r="X18043">
        <v>1</v>
      </c>
      <c r="Y18043">
        <v>26</v>
      </c>
    </row>
    <row r="18044" spans="12:25" x14ac:dyDescent="0.3">
      <c r="L18044" s="41"/>
      <c r="U18044">
        <v>0</v>
      </c>
      <c r="V18044" t="s">
        <v>2923</v>
      </c>
      <c r="W18044">
        <v>0</v>
      </c>
      <c r="X18044">
        <v>1</v>
      </c>
    </row>
    <row r="18045" spans="12:25" x14ac:dyDescent="0.3">
      <c r="L18045" s="41"/>
      <c r="U18045">
        <v>0</v>
      </c>
      <c r="V18045" t="s">
        <v>2923</v>
      </c>
      <c r="W18045">
        <v>0</v>
      </c>
      <c r="X18045">
        <v>3</v>
      </c>
      <c r="Y18045">
        <v>15</v>
      </c>
    </row>
    <row r="18046" spans="12:25" x14ac:dyDescent="0.3">
      <c r="L18046" s="41"/>
      <c r="U18046">
        <v>0</v>
      </c>
      <c r="V18046" t="s">
        <v>2923</v>
      </c>
      <c r="W18046">
        <v>0</v>
      </c>
      <c r="X18046">
        <v>1</v>
      </c>
    </row>
    <row r="18047" spans="12:25" x14ac:dyDescent="0.3">
      <c r="L18047" s="41"/>
      <c r="U18047">
        <v>0</v>
      </c>
      <c r="V18047" t="s">
        <v>2923</v>
      </c>
      <c r="W18047">
        <v>0</v>
      </c>
      <c r="X18047">
        <v>1</v>
      </c>
      <c r="Y18047">
        <v>15</v>
      </c>
    </row>
    <row r="18048" spans="12:25" x14ac:dyDescent="0.3">
      <c r="L18048" s="41"/>
      <c r="U18048">
        <v>0</v>
      </c>
      <c r="V18048" t="s">
        <v>2923</v>
      </c>
      <c r="W18048">
        <v>0</v>
      </c>
      <c r="X18048">
        <v>2</v>
      </c>
      <c r="Y18048">
        <v>1</v>
      </c>
    </row>
    <row r="18049" spans="12:25" x14ac:dyDescent="0.3">
      <c r="L18049" s="41"/>
      <c r="U18049">
        <v>0</v>
      </c>
      <c r="V18049" t="s">
        <v>2923</v>
      </c>
      <c r="W18049">
        <v>0</v>
      </c>
      <c r="X18049">
        <v>2</v>
      </c>
      <c r="Y18049">
        <v>3</v>
      </c>
    </row>
    <row r="18050" spans="12:25" x14ac:dyDescent="0.3">
      <c r="L18050" s="41"/>
      <c r="U18050">
        <v>0</v>
      </c>
      <c r="V18050" t="s">
        <v>2923</v>
      </c>
      <c r="W18050">
        <v>0</v>
      </c>
      <c r="X18050">
        <v>5</v>
      </c>
    </row>
    <row r="18051" spans="12:25" x14ac:dyDescent="0.3">
      <c r="L18051" s="41"/>
      <c r="U18051">
        <v>0</v>
      </c>
      <c r="V18051" t="s">
        <v>2923</v>
      </c>
      <c r="W18051">
        <v>0</v>
      </c>
      <c r="X18051">
        <v>4</v>
      </c>
      <c r="Y18051">
        <v>1</v>
      </c>
    </row>
    <row r="18052" spans="12:25" x14ac:dyDescent="0.3">
      <c r="L18052" s="41"/>
      <c r="U18052">
        <v>0</v>
      </c>
      <c r="V18052" t="s">
        <v>2923</v>
      </c>
      <c r="W18052">
        <v>0</v>
      </c>
      <c r="X18052">
        <v>2</v>
      </c>
      <c r="Y18052">
        <v>1</v>
      </c>
    </row>
    <row r="18053" spans="12:25" x14ac:dyDescent="0.3">
      <c r="L18053" s="41"/>
      <c r="U18053">
        <v>0</v>
      </c>
      <c r="V18053" t="s">
        <v>2923</v>
      </c>
      <c r="W18053">
        <v>0</v>
      </c>
      <c r="X18053">
        <v>1</v>
      </c>
      <c r="Y18053">
        <v>2</v>
      </c>
    </row>
    <row r="18054" spans="12:25" x14ac:dyDescent="0.3">
      <c r="L18054" s="41"/>
      <c r="U18054">
        <v>0</v>
      </c>
      <c r="V18054" t="s">
        <v>2923</v>
      </c>
      <c r="W18054">
        <v>0</v>
      </c>
      <c r="X18054">
        <v>4</v>
      </c>
    </row>
    <row r="18055" spans="12:25" x14ac:dyDescent="0.3">
      <c r="L18055" s="41"/>
      <c r="U18055">
        <v>1</v>
      </c>
      <c r="V18055" t="s">
        <v>2931</v>
      </c>
      <c r="W18055">
        <v>1</v>
      </c>
      <c r="X18055">
        <v>2</v>
      </c>
      <c r="Y18055">
        <v>1</v>
      </c>
    </row>
    <row r="18056" spans="12:25" x14ac:dyDescent="0.3">
      <c r="L18056" s="41"/>
      <c r="U18056">
        <v>0</v>
      </c>
      <c r="V18056" t="s">
        <v>2923</v>
      </c>
      <c r="W18056">
        <v>0</v>
      </c>
      <c r="X18056">
        <v>4</v>
      </c>
      <c r="Y18056">
        <v>1</v>
      </c>
    </row>
    <row r="18057" spans="12:25" x14ac:dyDescent="0.3">
      <c r="L18057" s="41"/>
      <c r="U18057">
        <v>0</v>
      </c>
      <c r="V18057" t="s">
        <v>2923</v>
      </c>
      <c r="W18057">
        <v>0</v>
      </c>
      <c r="X18057">
        <v>1</v>
      </c>
      <c r="Y18057">
        <v>5</v>
      </c>
    </row>
    <row r="18058" spans="12:25" x14ac:dyDescent="0.3">
      <c r="L18058" s="41"/>
      <c r="U18058">
        <v>0</v>
      </c>
      <c r="V18058" t="s">
        <v>2923</v>
      </c>
      <c r="W18058">
        <v>0</v>
      </c>
      <c r="X18058">
        <v>1</v>
      </c>
      <c r="Y18058">
        <v>1</v>
      </c>
    </row>
    <row r="18059" spans="12:25" x14ac:dyDescent="0.3">
      <c r="L18059" s="41"/>
      <c r="U18059">
        <v>0</v>
      </c>
      <c r="V18059" t="s">
        <v>2923</v>
      </c>
      <c r="W18059">
        <v>0</v>
      </c>
      <c r="X18059">
        <v>1</v>
      </c>
      <c r="Y18059">
        <v>2</v>
      </c>
    </row>
    <row r="18060" spans="12:25" x14ac:dyDescent="0.3">
      <c r="L18060" s="41"/>
      <c r="U18060">
        <v>0</v>
      </c>
      <c r="V18060" t="s">
        <v>2923</v>
      </c>
      <c r="W18060">
        <v>0</v>
      </c>
      <c r="X18060">
        <v>1</v>
      </c>
      <c r="Y18060">
        <v>4</v>
      </c>
    </row>
    <row r="18061" spans="12:25" x14ac:dyDescent="0.3">
      <c r="L18061" s="41"/>
      <c r="U18061">
        <v>0</v>
      </c>
      <c r="V18061" t="s">
        <v>2923</v>
      </c>
      <c r="W18061">
        <v>0</v>
      </c>
      <c r="X18061">
        <v>1</v>
      </c>
    </row>
    <row r="18062" spans="12:25" x14ac:dyDescent="0.3">
      <c r="L18062" s="41"/>
      <c r="U18062">
        <v>0</v>
      </c>
      <c r="V18062" t="s">
        <v>2923</v>
      </c>
      <c r="W18062">
        <v>0</v>
      </c>
      <c r="X18062">
        <v>1</v>
      </c>
      <c r="Y18062">
        <v>1</v>
      </c>
    </row>
    <row r="18063" spans="12:25" x14ac:dyDescent="0.3">
      <c r="L18063" s="41"/>
      <c r="U18063">
        <v>0</v>
      </c>
      <c r="V18063" t="s">
        <v>2923</v>
      </c>
      <c r="W18063">
        <v>0</v>
      </c>
      <c r="X18063">
        <v>2</v>
      </c>
      <c r="Y18063">
        <v>4</v>
      </c>
    </row>
    <row r="18064" spans="12:25" x14ac:dyDescent="0.3">
      <c r="L18064" s="41"/>
      <c r="U18064">
        <v>0</v>
      </c>
      <c r="V18064" t="s">
        <v>2923</v>
      </c>
      <c r="W18064">
        <v>0</v>
      </c>
      <c r="X18064">
        <v>4</v>
      </c>
      <c r="Y18064">
        <v>20</v>
      </c>
    </row>
    <row r="18065" spans="12:25" x14ac:dyDescent="0.3">
      <c r="L18065" s="41"/>
      <c r="U18065">
        <v>0</v>
      </c>
      <c r="V18065" t="s">
        <v>2923</v>
      </c>
      <c r="W18065">
        <v>0</v>
      </c>
      <c r="X18065">
        <v>7</v>
      </c>
    </row>
    <row r="18066" spans="12:25" x14ac:dyDescent="0.3">
      <c r="L18066" s="41"/>
      <c r="U18066">
        <v>0</v>
      </c>
      <c r="V18066" t="s">
        <v>2923</v>
      </c>
      <c r="W18066">
        <v>0</v>
      </c>
      <c r="X18066">
        <v>2</v>
      </c>
      <c r="Y18066">
        <v>1</v>
      </c>
    </row>
    <row r="18067" spans="12:25" x14ac:dyDescent="0.3">
      <c r="L18067" s="41"/>
      <c r="U18067">
        <v>0</v>
      </c>
      <c r="V18067" t="s">
        <v>2923</v>
      </c>
      <c r="W18067">
        <v>0</v>
      </c>
      <c r="X18067">
        <v>3</v>
      </c>
      <c r="Y18067">
        <v>20</v>
      </c>
    </row>
    <row r="18068" spans="12:25" x14ac:dyDescent="0.3">
      <c r="L18068" s="41"/>
      <c r="U18068">
        <v>0</v>
      </c>
      <c r="V18068" t="s">
        <v>2923</v>
      </c>
      <c r="W18068">
        <v>0</v>
      </c>
      <c r="X18068">
        <v>5</v>
      </c>
      <c r="Y18068">
        <v>5</v>
      </c>
    </row>
    <row r="18069" spans="12:25" x14ac:dyDescent="0.3">
      <c r="L18069" s="41"/>
      <c r="U18069">
        <v>0</v>
      </c>
      <c r="V18069" t="s">
        <v>2923</v>
      </c>
      <c r="W18069">
        <v>0</v>
      </c>
      <c r="X18069">
        <v>1</v>
      </c>
      <c r="Y18069">
        <v>2</v>
      </c>
    </row>
    <row r="18070" spans="12:25" x14ac:dyDescent="0.3">
      <c r="L18070" s="41"/>
      <c r="U18070">
        <v>0</v>
      </c>
      <c r="V18070" t="s">
        <v>2923</v>
      </c>
      <c r="W18070">
        <v>0</v>
      </c>
      <c r="X18070">
        <v>2</v>
      </c>
    </row>
    <row r="18071" spans="12:25" x14ac:dyDescent="0.3">
      <c r="L18071" s="41"/>
      <c r="U18071">
        <v>0</v>
      </c>
      <c r="V18071" t="s">
        <v>2923</v>
      </c>
      <c r="W18071">
        <v>0</v>
      </c>
      <c r="X18071">
        <v>2</v>
      </c>
      <c r="Y18071">
        <v>1</v>
      </c>
    </row>
    <row r="18072" spans="12:25" x14ac:dyDescent="0.3">
      <c r="L18072" s="41"/>
      <c r="U18072">
        <v>0</v>
      </c>
      <c r="V18072" t="s">
        <v>2923</v>
      </c>
      <c r="W18072">
        <v>0</v>
      </c>
      <c r="X18072">
        <v>2</v>
      </c>
      <c r="Y18072">
        <v>1</v>
      </c>
    </row>
    <row r="18073" spans="12:25" x14ac:dyDescent="0.3">
      <c r="L18073" s="41"/>
      <c r="U18073">
        <v>0</v>
      </c>
      <c r="V18073" t="s">
        <v>2923</v>
      </c>
      <c r="W18073">
        <v>0</v>
      </c>
      <c r="X18073">
        <v>4</v>
      </c>
      <c r="Y18073">
        <v>1</v>
      </c>
    </row>
    <row r="18074" spans="12:25" x14ac:dyDescent="0.3">
      <c r="L18074" s="41"/>
      <c r="U18074">
        <v>0</v>
      </c>
      <c r="V18074" t="s">
        <v>2923</v>
      </c>
      <c r="W18074">
        <v>0</v>
      </c>
      <c r="X18074">
        <v>1</v>
      </c>
      <c r="Y18074">
        <v>1</v>
      </c>
    </row>
    <row r="18075" spans="12:25" x14ac:dyDescent="0.3">
      <c r="L18075" s="41"/>
      <c r="U18075">
        <v>0</v>
      </c>
      <c r="V18075" t="s">
        <v>2923</v>
      </c>
      <c r="W18075">
        <v>0</v>
      </c>
      <c r="X18075">
        <v>3</v>
      </c>
      <c r="Y18075">
        <v>1</v>
      </c>
    </row>
    <row r="18076" spans="12:25" x14ac:dyDescent="0.3">
      <c r="L18076" s="41"/>
      <c r="U18076">
        <v>0</v>
      </c>
      <c r="V18076" t="s">
        <v>2923</v>
      </c>
      <c r="W18076">
        <v>0</v>
      </c>
      <c r="X18076">
        <v>1</v>
      </c>
      <c r="Y18076">
        <v>1</v>
      </c>
    </row>
    <row r="18077" spans="12:25" x14ac:dyDescent="0.3">
      <c r="L18077" s="41"/>
      <c r="U18077">
        <v>0</v>
      </c>
      <c r="V18077" t="s">
        <v>2923</v>
      </c>
      <c r="W18077">
        <v>0</v>
      </c>
      <c r="X18077">
        <v>1</v>
      </c>
      <c r="Y18077">
        <v>1</v>
      </c>
    </row>
    <row r="18078" spans="12:25" x14ac:dyDescent="0.3">
      <c r="L18078" s="41"/>
      <c r="U18078">
        <v>0</v>
      </c>
      <c r="V18078" t="s">
        <v>2923</v>
      </c>
      <c r="W18078">
        <v>0</v>
      </c>
      <c r="X18078">
        <v>3</v>
      </c>
      <c r="Y18078">
        <v>1</v>
      </c>
    </row>
    <row r="18079" spans="12:25" x14ac:dyDescent="0.3">
      <c r="L18079" s="41"/>
      <c r="U18079">
        <v>0</v>
      </c>
      <c r="V18079" t="s">
        <v>2923</v>
      </c>
      <c r="W18079">
        <v>0</v>
      </c>
      <c r="X18079">
        <v>2</v>
      </c>
      <c r="Y18079">
        <v>1</v>
      </c>
    </row>
    <row r="18080" spans="12:25" x14ac:dyDescent="0.3">
      <c r="L18080" s="41"/>
      <c r="U18080">
        <v>0</v>
      </c>
      <c r="V18080" t="s">
        <v>2923</v>
      </c>
      <c r="W18080">
        <v>0</v>
      </c>
      <c r="X18080">
        <v>3</v>
      </c>
      <c r="Y18080">
        <v>21</v>
      </c>
    </row>
    <row r="18081" spans="12:25" x14ac:dyDescent="0.3">
      <c r="L18081" s="41"/>
      <c r="U18081">
        <v>0</v>
      </c>
      <c r="V18081" t="s">
        <v>2923</v>
      </c>
      <c r="W18081">
        <v>0</v>
      </c>
      <c r="X18081">
        <v>5</v>
      </c>
      <c r="Y18081">
        <v>2</v>
      </c>
    </row>
    <row r="18082" spans="12:25" x14ac:dyDescent="0.3">
      <c r="L18082" s="41"/>
      <c r="U18082">
        <v>0</v>
      </c>
      <c r="V18082" t="s">
        <v>2923</v>
      </c>
      <c r="W18082">
        <v>0</v>
      </c>
      <c r="X18082">
        <v>4</v>
      </c>
      <c r="Y18082">
        <v>1</v>
      </c>
    </row>
    <row r="18083" spans="12:25" x14ac:dyDescent="0.3">
      <c r="L18083" s="41"/>
      <c r="U18083">
        <v>0</v>
      </c>
      <c r="V18083" t="s">
        <v>2923</v>
      </c>
      <c r="W18083">
        <v>0</v>
      </c>
      <c r="X18083">
        <v>6</v>
      </c>
      <c r="Y18083">
        <v>14</v>
      </c>
    </row>
    <row r="18084" spans="12:25" x14ac:dyDescent="0.3">
      <c r="L18084" s="41"/>
      <c r="U18084">
        <v>0</v>
      </c>
      <c r="V18084" t="s">
        <v>2923</v>
      </c>
      <c r="W18084">
        <v>0</v>
      </c>
      <c r="X18084">
        <v>5</v>
      </c>
      <c r="Y18084">
        <v>2</v>
      </c>
    </row>
    <row r="18085" spans="12:25" x14ac:dyDescent="0.3">
      <c r="L18085" s="41"/>
      <c r="U18085">
        <v>0</v>
      </c>
      <c r="V18085" t="s">
        <v>2923</v>
      </c>
      <c r="W18085">
        <v>0</v>
      </c>
      <c r="X18085">
        <v>4</v>
      </c>
      <c r="Y18085">
        <v>2</v>
      </c>
    </row>
    <row r="18086" spans="12:25" x14ac:dyDescent="0.3">
      <c r="L18086" s="41"/>
      <c r="U18086">
        <v>0</v>
      </c>
      <c r="V18086" t="s">
        <v>2923</v>
      </c>
      <c r="W18086">
        <v>0</v>
      </c>
      <c r="X18086">
        <v>2</v>
      </c>
    </row>
    <row r="18087" spans="12:25" x14ac:dyDescent="0.3">
      <c r="L18087" s="41"/>
      <c r="U18087">
        <v>0</v>
      </c>
      <c r="V18087" t="s">
        <v>2923</v>
      </c>
      <c r="W18087">
        <v>0</v>
      </c>
      <c r="X18087">
        <v>4</v>
      </c>
      <c r="Y18087">
        <v>2</v>
      </c>
    </row>
    <row r="18088" spans="12:25" x14ac:dyDescent="0.3">
      <c r="L18088" s="41"/>
      <c r="U18088">
        <v>0</v>
      </c>
      <c r="V18088" t="s">
        <v>2923</v>
      </c>
      <c r="W18088">
        <v>0</v>
      </c>
      <c r="X18088">
        <v>1</v>
      </c>
      <c r="Y18088">
        <v>2</v>
      </c>
    </row>
    <row r="18089" spans="12:25" x14ac:dyDescent="0.3">
      <c r="L18089" s="41"/>
      <c r="U18089">
        <v>0</v>
      </c>
      <c r="V18089" t="s">
        <v>2923</v>
      </c>
      <c r="W18089">
        <v>0</v>
      </c>
      <c r="X18089">
        <v>3</v>
      </c>
    </row>
    <row r="18090" spans="12:25" x14ac:dyDescent="0.3">
      <c r="L18090" s="41"/>
      <c r="U18090">
        <v>0</v>
      </c>
      <c r="V18090" t="s">
        <v>2923</v>
      </c>
      <c r="W18090">
        <v>0</v>
      </c>
      <c r="X18090">
        <v>1</v>
      </c>
      <c r="Y18090">
        <v>2</v>
      </c>
    </row>
    <row r="18091" spans="12:25" x14ac:dyDescent="0.3">
      <c r="L18091" s="41"/>
      <c r="U18091">
        <v>0</v>
      </c>
      <c r="V18091" t="s">
        <v>2923</v>
      </c>
      <c r="W18091">
        <v>0</v>
      </c>
      <c r="X18091">
        <v>2</v>
      </c>
      <c r="Y18091">
        <v>1</v>
      </c>
    </row>
    <row r="18092" spans="12:25" x14ac:dyDescent="0.3">
      <c r="L18092" s="41"/>
      <c r="U18092">
        <v>0</v>
      </c>
      <c r="V18092" t="s">
        <v>2923</v>
      </c>
      <c r="W18092">
        <v>0</v>
      </c>
      <c r="X18092">
        <v>5</v>
      </c>
      <c r="Y18092">
        <v>14</v>
      </c>
    </row>
    <row r="18093" spans="12:25" x14ac:dyDescent="0.3">
      <c r="L18093" s="41"/>
      <c r="U18093">
        <v>0</v>
      </c>
      <c r="V18093" t="s">
        <v>2923</v>
      </c>
      <c r="W18093">
        <v>0</v>
      </c>
      <c r="X18093">
        <v>1</v>
      </c>
      <c r="Y18093">
        <v>2</v>
      </c>
    </row>
    <row r="18094" spans="12:25" x14ac:dyDescent="0.3">
      <c r="L18094" s="41"/>
      <c r="U18094">
        <v>0</v>
      </c>
      <c r="V18094" t="s">
        <v>2923</v>
      </c>
      <c r="W18094">
        <v>0</v>
      </c>
      <c r="X18094">
        <v>2</v>
      </c>
      <c r="Y18094">
        <v>1</v>
      </c>
    </row>
    <row r="18095" spans="12:25" x14ac:dyDescent="0.3">
      <c r="L18095" s="41"/>
      <c r="U18095">
        <v>0</v>
      </c>
      <c r="V18095" t="s">
        <v>2923</v>
      </c>
      <c r="W18095">
        <v>0</v>
      </c>
      <c r="X18095">
        <v>3</v>
      </c>
      <c r="Y18095">
        <v>1</v>
      </c>
    </row>
    <row r="18096" spans="12:25" x14ac:dyDescent="0.3">
      <c r="L18096" s="41"/>
      <c r="U18096">
        <v>0</v>
      </c>
      <c r="V18096" t="s">
        <v>2923</v>
      </c>
      <c r="W18096">
        <v>0</v>
      </c>
      <c r="X18096">
        <v>1</v>
      </c>
      <c r="Y18096">
        <v>4</v>
      </c>
    </row>
    <row r="18097" spans="12:25" x14ac:dyDescent="0.3">
      <c r="L18097" s="41"/>
      <c r="U18097">
        <v>0</v>
      </c>
      <c r="V18097" t="s">
        <v>2923</v>
      </c>
      <c r="W18097">
        <v>0</v>
      </c>
      <c r="X18097">
        <v>1</v>
      </c>
      <c r="Y18097">
        <v>1</v>
      </c>
    </row>
    <row r="18098" spans="12:25" x14ac:dyDescent="0.3">
      <c r="L18098" s="41"/>
      <c r="U18098">
        <v>0</v>
      </c>
      <c r="V18098" t="s">
        <v>2923</v>
      </c>
      <c r="W18098">
        <v>0</v>
      </c>
      <c r="X18098">
        <v>4</v>
      </c>
      <c r="Y18098">
        <v>1</v>
      </c>
    </row>
    <row r="18099" spans="12:25" x14ac:dyDescent="0.3">
      <c r="L18099" s="41"/>
      <c r="U18099">
        <v>0</v>
      </c>
      <c r="V18099" t="s">
        <v>2923</v>
      </c>
      <c r="W18099">
        <v>0</v>
      </c>
      <c r="X18099">
        <v>4</v>
      </c>
      <c r="Y18099">
        <v>1</v>
      </c>
    </row>
    <row r="18100" spans="12:25" x14ac:dyDescent="0.3">
      <c r="L18100" s="41"/>
      <c r="U18100">
        <v>0</v>
      </c>
      <c r="V18100" t="s">
        <v>2923</v>
      </c>
      <c r="W18100">
        <v>0</v>
      </c>
      <c r="X18100">
        <v>2</v>
      </c>
      <c r="Y18100">
        <v>6</v>
      </c>
    </row>
    <row r="18101" spans="12:25" x14ac:dyDescent="0.3">
      <c r="L18101" s="41"/>
      <c r="U18101">
        <v>0</v>
      </c>
      <c r="V18101" t="s">
        <v>2923</v>
      </c>
      <c r="W18101">
        <v>0</v>
      </c>
      <c r="X18101">
        <v>1</v>
      </c>
      <c r="Y18101">
        <v>1</v>
      </c>
    </row>
    <row r="18102" spans="12:25" x14ac:dyDescent="0.3">
      <c r="L18102" s="41"/>
      <c r="U18102">
        <v>0</v>
      </c>
      <c r="V18102" t="s">
        <v>2923</v>
      </c>
      <c r="W18102">
        <v>0</v>
      </c>
      <c r="X18102">
        <v>4</v>
      </c>
      <c r="Y18102">
        <v>1</v>
      </c>
    </row>
    <row r="18103" spans="12:25" x14ac:dyDescent="0.3">
      <c r="L18103" s="41"/>
      <c r="U18103">
        <v>0</v>
      </c>
      <c r="V18103" t="s">
        <v>2923</v>
      </c>
      <c r="W18103">
        <v>0</v>
      </c>
      <c r="X18103">
        <v>4</v>
      </c>
      <c r="Y18103">
        <v>2</v>
      </c>
    </row>
    <row r="18104" spans="12:25" x14ac:dyDescent="0.3">
      <c r="L18104" s="41"/>
      <c r="U18104">
        <v>0</v>
      </c>
      <c r="V18104" t="s">
        <v>2923</v>
      </c>
      <c r="W18104">
        <v>0</v>
      </c>
      <c r="X18104">
        <v>1</v>
      </c>
      <c r="Y18104">
        <v>3</v>
      </c>
    </row>
    <row r="18105" spans="12:25" x14ac:dyDescent="0.3">
      <c r="L18105" s="41"/>
      <c r="U18105">
        <v>0</v>
      </c>
      <c r="V18105" t="s">
        <v>2923</v>
      </c>
      <c r="W18105">
        <v>0</v>
      </c>
      <c r="X18105">
        <v>2</v>
      </c>
      <c r="Y18105">
        <v>1</v>
      </c>
    </row>
    <row r="18106" spans="12:25" x14ac:dyDescent="0.3">
      <c r="L18106" s="41"/>
      <c r="U18106">
        <v>0</v>
      </c>
      <c r="V18106" t="s">
        <v>2923</v>
      </c>
      <c r="W18106">
        <v>0</v>
      </c>
      <c r="X18106">
        <v>4</v>
      </c>
      <c r="Y18106">
        <v>1</v>
      </c>
    </row>
    <row r="18107" spans="12:25" x14ac:dyDescent="0.3">
      <c r="L18107" s="41"/>
      <c r="U18107">
        <v>0</v>
      </c>
      <c r="V18107" t="s">
        <v>2923</v>
      </c>
      <c r="W18107">
        <v>0</v>
      </c>
      <c r="X18107">
        <v>4</v>
      </c>
      <c r="Y18107">
        <v>5</v>
      </c>
    </row>
    <row r="18108" spans="12:25" x14ac:dyDescent="0.3">
      <c r="L18108" s="41"/>
      <c r="U18108">
        <v>0</v>
      </c>
      <c r="V18108" t="s">
        <v>2923</v>
      </c>
      <c r="W18108">
        <v>0</v>
      </c>
      <c r="X18108">
        <v>1</v>
      </c>
    </row>
    <row r="18109" spans="12:25" x14ac:dyDescent="0.3">
      <c r="L18109" s="41"/>
      <c r="U18109">
        <v>0</v>
      </c>
      <c r="V18109" t="s">
        <v>2923</v>
      </c>
      <c r="W18109">
        <v>0</v>
      </c>
      <c r="X18109">
        <v>4</v>
      </c>
      <c r="Y18109">
        <v>5</v>
      </c>
    </row>
    <row r="18110" spans="12:25" x14ac:dyDescent="0.3">
      <c r="L18110" s="41"/>
      <c r="U18110">
        <v>0</v>
      </c>
      <c r="V18110" t="s">
        <v>2923</v>
      </c>
      <c r="W18110">
        <v>0</v>
      </c>
      <c r="X18110">
        <v>4</v>
      </c>
      <c r="Y18110">
        <v>2</v>
      </c>
    </row>
    <row r="18111" spans="12:25" x14ac:dyDescent="0.3">
      <c r="L18111" s="41"/>
      <c r="U18111">
        <v>0</v>
      </c>
      <c r="V18111" t="s">
        <v>2923</v>
      </c>
      <c r="W18111">
        <v>0</v>
      </c>
      <c r="X18111">
        <v>5</v>
      </c>
      <c r="Y18111">
        <v>4</v>
      </c>
    </row>
    <row r="18112" spans="12:25" x14ac:dyDescent="0.3">
      <c r="L18112" s="41"/>
      <c r="U18112">
        <v>0</v>
      </c>
      <c r="V18112" t="s">
        <v>2923</v>
      </c>
      <c r="W18112">
        <v>0</v>
      </c>
      <c r="X18112">
        <v>5</v>
      </c>
      <c r="Y18112">
        <v>4</v>
      </c>
    </row>
    <row r="18113" spans="12:25" x14ac:dyDescent="0.3">
      <c r="L18113" s="41"/>
      <c r="U18113">
        <v>0</v>
      </c>
      <c r="V18113" t="s">
        <v>2923</v>
      </c>
      <c r="W18113">
        <v>0</v>
      </c>
      <c r="X18113">
        <v>4</v>
      </c>
      <c r="Y18113">
        <v>6</v>
      </c>
    </row>
    <row r="18114" spans="12:25" x14ac:dyDescent="0.3">
      <c r="L18114" s="41"/>
      <c r="U18114">
        <v>0</v>
      </c>
      <c r="V18114" t="s">
        <v>2923</v>
      </c>
      <c r="W18114">
        <v>0</v>
      </c>
      <c r="X18114">
        <v>1</v>
      </c>
      <c r="Y18114">
        <v>2</v>
      </c>
    </row>
    <row r="18115" spans="12:25" x14ac:dyDescent="0.3">
      <c r="L18115" s="41"/>
      <c r="U18115">
        <v>0</v>
      </c>
      <c r="V18115" t="s">
        <v>2923</v>
      </c>
      <c r="W18115">
        <v>0</v>
      </c>
      <c r="X18115">
        <v>1</v>
      </c>
      <c r="Y18115">
        <v>16</v>
      </c>
    </row>
    <row r="18116" spans="12:25" x14ac:dyDescent="0.3">
      <c r="L18116" s="41"/>
      <c r="U18116">
        <v>0</v>
      </c>
      <c r="V18116" t="s">
        <v>2923</v>
      </c>
      <c r="W18116">
        <v>0</v>
      </c>
      <c r="X18116">
        <v>2</v>
      </c>
    </row>
    <row r="18117" spans="12:25" x14ac:dyDescent="0.3">
      <c r="L18117" s="41"/>
      <c r="U18117">
        <v>0</v>
      </c>
      <c r="V18117" t="s">
        <v>2923</v>
      </c>
      <c r="W18117">
        <v>0</v>
      </c>
      <c r="X18117">
        <v>5</v>
      </c>
      <c r="Y18117">
        <v>1</v>
      </c>
    </row>
    <row r="18118" spans="12:25" x14ac:dyDescent="0.3">
      <c r="L18118" s="41"/>
      <c r="U18118">
        <v>0</v>
      </c>
      <c r="V18118" t="s">
        <v>2923</v>
      </c>
      <c r="W18118">
        <v>0</v>
      </c>
      <c r="X18118">
        <v>2</v>
      </c>
    </row>
    <row r="18119" spans="12:25" x14ac:dyDescent="0.3">
      <c r="L18119" s="41"/>
      <c r="U18119">
        <v>0</v>
      </c>
      <c r="V18119" t="s">
        <v>2923</v>
      </c>
      <c r="W18119">
        <v>0</v>
      </c>
      <c r="X18119">
        <v>2</v>
      </c>
      <c r="Y18119">
        <v>2</v>
      </c>
    </row>
    <row r="18120" spans="12:25" x14ac:dyDescent="0.3">
      <c r="L18120" s="41"/>
      <c r="U18120">
        <v>0</v>
      </c>
      <c r="V18120" t="s">
        <v>2923</v>
      </c>
      <c r="W18120">
        <v>0</v>
      </c>
      <c r="X18120">
        <v>5</v>
      </c>
      <c r="Y18120">
        <v>1</v>
      </c>
    </row>
    <row r="18121" spans="12:25" x14ac:dyDescent="0.3">
      <c r="L18121" s="41"/>
      <c r="U18121">
        <v>0</v>
      </c>
      <c r="V18121" t="s">
        <v>2923</v>
      </c>
      <c r="W18121">
        <v>0</v>
      </c>
      <c r="X18121">
        <v>3</v>
      </c>
      <c r="Y18121">
        <v>13</v>
      </c>
    </row>
    <row r="18122" spans="12:25" x14ac:dyDescent="0.3">
      <c r="L18122" s="41"/>
      <c r="U18122">
        <v>0</v>
      </c>
      <c r="V18122" t="s">
        <v>2923</v>
      </c>
      <c r="W18122">
        <v>0</v>
      </c>
      <c r="X18122">
        <v>4</v>
      </c>
      <c r="Y18122">
        <v>1</v>
      </c>
    </row>
    <row r="18123" spans="12:25" x14ac:dyDescent="0.3">
      <c r="L18123" s="41"/>
      <c r="U18123">
        <v>0</v>
      </c>
      <c r="V18123" t="s">
        <v>2923</v>
      </c>
      <c r="W18123">
        <v>0</v>
      </c>
      <c r="X18123">
        <v>3</v>
      </c>
      <c r="Y18123">
        <v>1</v>
      </c>
    </row>
    <row r="18124" spans="12:25" x14ac:dyDescent="0.3">
      <c r="L18124" s="41"/>
      <c r="U18124">
        <v>0</v>
      </c>
      <c r="V18124" t="s">
        <v>2923</v>
      </c>
      <c r="W18124">
        <v>0</v>
      </c>
      <c r="X18124">
        <v>1</v>
      </c>
      <c r="Y18124">
        <v>1</v>
      </c>
    </row>
    <row r="18125" spans="12:25" x14ac:dyDescent="0.3">
      <c r="L18125" s="41"/>
      <c r="U18125">
        <v>0</v>
      </c>
      <c r="V18125" t="s">
        <v>2923</v>
      </c>
      <c r="W18125">
        <v>0</v>
      </c>
      <c r="X18125">
        <v>3</v>
      </c>
    </row>
    <row r="18126" spans="12:25" x14ac:dyDescent="0.3">
      <c r="L18126" s="41"/>
      <c r="U18126">
        <v>0</v>
      </c>
      <c r="V18126" t="s">
        <v>2923</v>
      </c>
      <c r="W18126">
        <v>0</v>
      </c>
      <c r="X18126">
        <v>1</v>
      </c>
    </row>
    <row r="18127" spans="12:25" x14ac:dyDescent="0.3">
      <c r="L18127" s="41"/>
      <c r="U18127">
        <v>0</v>
      </c>
      <c r="V18127" t="s">
        <v>2923</v>
      </c>
      <c r="W18127">
        <v>0</v>
      </c>
      <c r="X18127">
        <v>1</v>
      </c>
      <c r="Y18127">
        <v>3</v>
      </c>
    </row>
    <row r="18128" spans="12:25" x14ac:dyDescent="0.3">
      <c r="L18128" s="41"/>
      <c r="U18128">
        <v>0</v>
      </c>
      <c r="V18128" t="s">
        <v>2923</v>
      </c>
      <c r="W18128">
        <v>0</v>
      </c>
      <c r="X18128">
        <v>3</v>
      </c>
      <c r="Y18128">
        <v>1</v>
      </c>
    </row>
    <row r="18129" spans="12:25" x14ac:dyDescent="0.3">
      <c r="L18129" s="41"/>
      <c r="U18129">
        <v>0</v>
      </c>
      <c r="V18129" t="s">
        <v>2923</v>
      </c>
      <c r="W18129">
        <v>0</v>
      </c>
      <c r="X18129">
        <v>4</v>
      </c>
      <c r="Y18129">
        <v>1</v>
      </c>
    </row>
    <row r="18130" spans="12:25" x14ac:dyDescent="0.3">
      <c r="L18130" s="41"/>
      <c r="U18130">
        <v>0</v>
      </c>
      <c r="V18130" t="s">
        <v>2923</v>
      </c>
      <c r="W18130">
        <v>0</v>
      </c>
      <c r="X18130">
        <v>4</v>
      </c>
      <c r="Y18130">
        <v>10</v>
      </c>
    </row>
    <row r="18131" spans="12:25" x14ac:dyDescent="0.3">
      <c r="L18131" s="41"/>
      <c r="U18131">
        <v>0</v>
      </c>
      <c r="V18131" t="s">
        <v>2923</v>
      </c>
      <c r="W18131">
        <v>0</v>
      </c>
      <c r="X18131">
        <v>3</v>
      </c>
      <c r="Y18131">
        <v>2</v>
      </c>
    </row>
    <row r="18132" spans="12:25" x14ac:dyDescent="0.3">
      <c r="L18132" s="41"/>
      <c r="U18132">
        <v>0</v>
      </c>
      <c r="V18132" t="s">
        <v>2923</v>
      </c>
      <c r="W18132">
        <v>0</v>
      </c>
      <c r="X18132">
        <v>6</v>
      </c>
      <c r="Y18132">
        <v>4</v>
      </c>
    </row>
    <row r="18133" spans="12:25" x14ac:dyDescent="0.3">
      <c r="L18133" s="41"/>
      <c r="U18133">
        <v>0</v>
      </c>
      <c r="V18133" t="s">
        <v>2923</v>
      </c>
      <c r="W18133">
        <v>0</v>
      </c>
      <c r="X18133">
        <v>2</v>
      </c>
    </row>
    <row r="18134" spans="12:25" x14ac:dyDescent="0.3">
      <c r="L18134" s="41"/>
      <c r="U18134">
        <v>0</v>
      </c>
      <c r="V18134" t="s">
        <v>2923</v>
      </c>
      <c r="W18134">
        <v>0</v>
      </c>
      <c r="X18134">
        <v>5</v>
      </c>
      <c r="Y18134">
        <v>1</v>
      </c>
    </row>
    <row r="18135" spans="12:25" x14ac:dyDescent="0.3">
      <c r="L18135" s="41"/>
      <c r="U18135">
        <v>0</v>
      </c>
      <c r="V18135" t="s">
        <v>2923</v>
      </c>
      <c r="W18135">
        <v>0</v>
      </c>
      <c r="X18135">
        <v>3</v>
      </c>
      <c r="Y18135">
        <v>1</v>
      </c>
    </row>
    <row r="18136" spans="12:25" x14ac:dyDescent="0.3">
      <c r="L18136" s="41"/>
      <c r="U18136">
        <v>43</v>
      </c>
      <c r="V18136" t="s">
        <v>3144</v>
      </c>
      <c r="W18136">
        <v>11</v>
      </c>
      <c r="X18136">
        <v>4</v>
      </c>
      <c r="Y18136">
        <v>6</v>
      </c>
    </row>
    <row r="18137" spans="12:25" x14ac:dyDescent="0.3">
      <c r="L18137" s="41"/>
      <c r="U18137">
        <v>10</v>
      </c>
      <c r="V18137" t="s">
        <v>2958</v>
      </c>
      <c r="W18137">
        <v>3</v>
      </c>
      <c r="X18137">
        <v>3</v>
      </c>
      <c r="Y18137">
        <v>3</v>
      </c>
    </row>
    <row r="18138" spans="12:25" x14ac:dyDescent="0.3">
      <c r="L18138" s="41"/>
      <c r="U18138">
        <v>0</v>
      </c>
      <c r="V18138" t="s">
        <v>2923</v>
      </c>
      <c r="W18138">
        <v>0</v>
      </c>
      <c r="X18138">
        <v>4</v>
      </c>
      <c r="Y18138">
        <v>2</v>
      </c>
    </row>
    <row r="18139" spans="12:25" x14ac:dyDescent="0.3">
      <c r="L18139" s="41"/>
      <c r="U18139">
        <v>0</v>
      </c>
      <c r="V18139" t="s">
        <v>2923</v>
      </c>
      <c r="W18139">
        <v>0</v>
      </c>
      <c r="X18139">
        <v>5</v>
      </c>
      <c r="Y18139">
        <v>1</v>
      </c>
    </row>
    <row r="18140" spans="12:25" x14ac:dyDescent="0.3">
      <c r="L18140" s="41"/>
      <c r="U18140">
        <v>0</v>
      </c>
      <c r="V18140" t="s">
        <v>2923</v>
      </c>
      <c r="W18140">
        <v>0</v>
      </c>
      <c r="X18140">
        <v>5</v>
      </c>
      <c r="Y18140">
        <v>1</v>
      </c>
    </row>
    <row r="18141" spans="12:25" x14ac:dyDescent="0.3">
      <c r="L18141" s="41"/>
      <c r="U18141">
        <v>0</v>
      </c>
      <c r="V18141" t="s">
        <v>2923</v>
      </c>
      <c r="W18141">
        <v>0</v>
      </c>
      <c r="X18141">
        <v>3</v>
      </c>
    </row>
    <row r="18142" spans="12:25" x14ac:dyDescent="0.3">
      <c r="L18142" s="41"/>
      <c r="U18142">
        <v>71</v>
      </c>
      <c r="V18142" t="s">
        <v>3223</v>
      </c>
      <c r="W18142">
        <v>24</v>
      </c>
      <c r="X18142">
        <v>3</v>
      </c>
      <c r="Y18142">
        <v>4</v>
      </c>
    </row>
    <row r="18143" spans="12:25" x14ac:dyDescent="0.3">
      <c r="L18143" s="41"/>
      <c r="U18143">
        <v>0</v>
      </c>
      <c r="V18143" t="s">
        <v>2923</v>
      </c>
      <c r="W18143">
        <v>0</v>
      </c>
      <c r="X18143">
        <v>4</v>
      </c>
      <c r="Y18143">
        <v>1</v>
      </c>
    </row>
    <row r="18144" spans="12:25" x14ac:dyDescent="0.3">
      <c r="L18144" s="41"/>
      <c r="U18144">
        <v>1</v>
      </c>
      <c r="V18144" t="s">
        <v>2994</v>
      </c>
      <c r="W18144">
        <v>0</v>
      </c>
      <c r="X18144">
        <v>4</v>
      </c>
      <c r="Y18144">
        <v>13</v>
      </c>
    </row>
    <row r="18145" spans="12:25" x14ac:dyDescent="0.3">
      <c r="L18145" s="41"/>
      <c r="U18145">
        <v>109</v>
      </c>
      <c r="V18145" t="s">
        <v>3149</v>
      </c>
      <c r="W18145">
        <v>55</v>
      </c>
      <c r="X18145">
        <v>2</v>
      </c>
      <c r="Y18145">
        <v>4</v>
      </c>
    </row>
    <row r="18146" spans="12:25" x14ac:dyDescent="0.3">
      <c r="L18146" s="41"/>
      <c r="U18146">
        <v>23</v>
      </c>
      <c r="V18146" t="s">
        <v>3186</v>
      </c>
      <c r="W18146">
        <v>12</v>
      </c>
      <c r="X18146">
        <v>2</v>
      </c>
      <c r="Y18146">
        <v>3</v>
      </c>
    </row>
    <row r="18147" spans="12:25" x14ac:dyDescent="0.3">
      <c r="L18147" s="41"/>
      <c r="U18147">
        <v>53</v>
      </c>
      <c r="V18147" t="s">
        <v>3222</v>
      </c>
      <c r="W18147">
        <v>11</v>
      </c>
      <c r="X18147">
        <v>5</v>
      </c>
      <c r="Y18147">
        <v>6</v>
      </c>
    </row>
    <row r="18148" spans="12:25" x14ac:dyDescent="0.3">
      <c r="L18148" s="41"/>
      <c r="U18148">
        <v>13</v>
      </c>
      <c r="V18148" t="s">
        <v>3132</v>
      </c>
      <c r="W18148">
        <v>3</v>
      </c>
      <c r="X18148">
        <v>5</v>
      </c>
      <c r="Y18148">
        <v>2</v>
      </c>
    </row>
    <row r="18149" spans="12:25" x14ac:dyDescent="0.3">
      <c r="L18149" s="41"/>
      <c r="U18149">
        <v>0</v>
      </c>
      <c r="V18149" t="s">
        <v>2923</v>
      </c>
      <c r="W18149">
        <v>0</v>
      </c>
      <c r="X18149">
        <v>1</v>
      </c>
      <c r="Y18149">
        <v>1</v>
      </c>
    </row>
    <row r="18150" spans="12:25" x14ac:dyDescent="0.3">
      <c r="L18150" s="41"/>
      <c r="U18150">
        <v>0</v>
      </c>
      <c r="V18150" t="s">
        <v>2923</v>
      </c>
      <c r="W18150">
        <v>0</v>
      </c>
      <c r="X18150">
        <v>1</v>
      </c>
    </row>
    <row r="18151" spans="12:25" x14ac:dyDescent="0.3">
      <c r="L18151" s="41"/>
      <c r="U18151">
        <v>0</v>
      </c>
      <c r="V18151" t="s">
        <v>2923</v>
      </c>
      <c r="W18151">
        <v>0</v>
      </c>
      <c r="X18151">
        <v>4</v>
      </c>
      <c r="Y18151">
        <v>1</v>
      </c>
    </row>
    <row r="18152" spans="12:25" x14ac:dyDescent="0.3">
      <c r="L18152" s="41"/>
      <c r="U18152">
        <v>10</v>
      </c>
      <c r="V18152" t="s">
        <v>3003</v>
      </c>
      <c r="W18152">
        <v>5</v>
      </c>
      <c r="X18152">
        <v>2</v>
      </c>
      <c r="Y18152">
        <v>2</v>
      </c>
    </row>
    <row r="18153" spans="12:25" x14ac:dyDescent="0.3">
      <c r="L18153" s="41"/>
      <c r="U18153">
        <v>0</v>
      </c>
      <c r="V18153" t="s">
        <v>2923</v>
      </c>
      <c r="W18153">
        <v>0</v>
      </c>
      <c r="X18153">
        <v>1</v>
      </c>
      <c r="Y18153">
        <v>1</v>
      </c>
    </row>
    <row r="18154" spans="12:25" x14ac:dyDescent="0.3">
      <c r="L18154" s="41"/>
      <c r="U18154">
        <v>0</v>
      </c>
      <c r="V18154" t="s">
        <v>2923</v>
      </c>
      <c r="W18154">
        <v>0</v>
      </c>
      <c r="X18154">
        <v>5</v>
      </c>
      <c r="Y18154">
        <v>1</v>
      </c>
    </row>
    <row r="18155" spans="12:25" x14ac:dyDescent="0.3">
      <c r="L18155" s="41"/>
      <c r="U18155">
        <v>2</v>
      </c>
      <c r="V18155" t="s">
        <v>2925</v>
      </c>
      <c r="W18155">
        <v>1</v>
      </c>
      <c r="X18155">
        <v>2</v>
      </c>
      <c r="Y18155">
        <v>19</v>
      </c>
    </row>
    <row r="18156" spans="12:25" x14ac:dyDescent="0.3">
      <c r="L18156" s="41"/>
      <c r="U18156">
        <v>0</v>
      </c>
      <c r="V18156" t="s">
        <v>2923</v>
      </c>
      <c r="W18156">
        <v>0</v>
      </c>
      <c r="X18156">
        <v>1</v>
      </c>
      <c r="Y18156">
        <v>7</v>
      </c>
    </row>
    <row r="18157" spans="12:25" x14ac:dyDescent="0.3">
      <c r="L18157" s="41"/>
      <c r="U18157">
        <v>0</v>
      </c>
      <c r="V18157" t="s">
        <v>2923</v>
      </c>
      <c r="W18157">
        <v>0</v>
      </c>
      <c r="X18157">
        <v>6</v>
      </c>
    </row>
    <row r="18158" spans="12:25" x14ac:dyDescent="0.3">
      <c r="L18158" s="41"/>
      <c r="U18158">
        <v>2</v>
      </c>
      <c r="V18158" t="s">
        <v>2949</v>
      </c>
      <c r="W18158">
        <v>2</v>
      </c>
      <c r="X18158">
        <v>1</v>
      </c>
      <c r="Y18158">
        <v>1</v>
      </c>
    </row>
    <row r="18159" spans="12:25" x14ac:dyDescent="0.3">
      <c r="L18159" s="41"/>
      <c r="U18159">
        <v>0</v>
      </c>
      <c r="V18159" t="s">
        <v>2923</v>
      </c>
      <c r="W18159">
        <v>0</v>
      </c>
      <c r="X18159">
        <v>2</v>
      </c>
    </row>
    <row r="18160" spans="12:25" x14ac:dyDescent="0.3">
      <c r="L18160" s="41"/>
      <c r="U18160">
        <v>0</v>
      </c>
      <c r="V18160" t="s">
        <v>2923</v>
      </c>
      <c r="W18160">
        <v>0</v>
      </c>
      <c r="X18160">
        <v>2</v>
      </c>
      <c r="Y18160">
        <v>1</v>
      </c>
    </row>
    <row r="18161" spans="12:25" x14ac:dyDescent="0.3">
      <c r="L18161" s="41"/>
      <c r="U18161">
        <v>0</v>
      </c>
      <c r="V18161" t="s">
        <v>2923</v>
      </c>
      <c r="W18161">
        <v>0</v>
      </c>
      <c r="X18161">
        <v>1</v>
      </c>
      <c r="Y18161">
        <v>2</v>
      </c>
    </row>
    <row r="18162" spans="12:25" x14ac:dyDescent="0.3">
      <c r="L18162" s="41"/>
      <c r="U18162">
        <v>0</v>
      </c>
      <c r="V18162" t="s">
        <v>2923</v>
      </c>
      <c r="W18162">
        <v>0</v>
      </c>
      <c r="X18162">
        <v>4</v>
      </c>
      <c r="Y18162">
        <v>1</v>
      </c>
    </row>
    <row r="18163" spans="12:25" x14ac:dyDescent="0.3">
      <c r="L18163" s="41"/>
      <c r="U18163">
        <v>0</v>
      </c>
      <c r="V18163" t="s">
        <v>2923</v>
      </c>
      <c r="W18163">
        <v>0</v>
      </c>
      <c r="X18163">
        <v>5</v>
      </c>
      <c r="Y18163">
        <v>1</v>
      </c>
    </row>
    <row r="18164" spans="12:25" x14ac:dyDescent="0.3">
      <c r="L18164" s="41"/>
      <c r="U18164">
        <v>0</v>
      </c>
      <c r="V18164" t="s">
        <v>2923</v>
      </c>
      <c r="W18164">
        <v>0</v>
      </c>
      <c r="X18164">
        <v>1</v>
      </c>
      <c r="Y18164">
        <v>1</v>
      </c>
    </row>
    <row r="18165" spans="12:25" x14ac:dyDescent="0.3">
      <c r="L18165" s="41"/>
      <c r="U18165">
        <v>5</v>
      </c>
      <c r="V18165" t="s">
        <v>3000</v>
      </c>
      <c r="W18165">
        <v>3</v>
      </c>
      <c r="X18165">
        <v>2</v>
      </c>
      <c r="Y18165">
        <v>4</v>
      </c>
    </row>
    <row r="18166" spans="12:25" x14ac:dyDescent="0.3">
      <c r="L18166" s="41"/>
      <c r="U18166">
        <v>0</v>
      </c>
      <c r="V18166" t="s">
        <v>2923</v>
      </c>
      <c r="W18166">
        <v>0</v>
      </c>
      <c r="X18166">
        <v>1</v>
      </c>
      <c r="Y18166">
        <v>1</v>
      </c>
    </row>
    <row r="18167" spans="12:25" x14ac:dyDescent="0.3">
      <c r="L18167" s="41"/>
      <c r="U18167">
        <v>3</v>
      </c>
      <c r="V18167" t="s">
        <v>2931</v>
      </c>
      <c r="W18167">
        <v>1</v>
      </c>
      <c r="X18167">
        <v>3</v>
      </c>
      <c r="Y18167">
        <v>3</v>
      </c>
    </row>
    <row r="18168" spans="12:25" x14ac:dyDescent="0.3">
      <c r="L18168" s="41"/>
      <c r="U18168">
        <v>0</v>
      </c>
      <c r="V18168" t="s">
        <v>2923</v>
      </c>
      <c r="W18168">
        <v>0</v>
      </c>
      <c r="X18168">
        <v>2</v>
      </c>
      <c r="Y18168">
        <v>4</v>
      </c>
    </row>
    <row r="18169" spans="12:25" x14ac:dyDescent="0.3">
      <c r="L18169" s="41"/>
      <c r="U18169">
        <v>5</v>
      </c>
      <c r="V18169" t="s">
        <v>3000</v>
      </c>
      <c r="W18169">
        <v>2</v>
      </c>
      <c r="X18169">
        <v>3</v>
      </c>
      <c r="Y18169">
        <v>4</v>
      </c>
    </row>
    <row r="18170" spans="12:25" x14ac:dyDescent="0.3">
      <c r="L18170" s="41"/>
      <c r="U18170">
        <v>0</v>
      </c>
      <c r="V18170" t="s">
        <v>2923</v>
      </c>
      <c r="W18170">
        <v>0</v>
      </c>
      <c r="X18170">
        <v>4</v>
      </c>
      <c r="Y18170">
        <v>1</v>
      </c>
    </row>
    <row r="18171" spans="12:25" x14ac:dyDescent="0.3">
      <c r="L18171" s="41"/>
      <c r="U18171">
        <v>0</v>
      </c>
      <c r="V18171" t="s">
        <v>2923</v>
      </c>
      <c r="W18171">
        <v>0</v>
      </c>
      <c r="X18171">
        <v>2</v>
      </c>
      <c r="Y18171">
        <v>16</v>
      </c>
    </row>
    <row r="18172" spans="12:25" x14ac:dyDescent="0.3">
      <c r="L18172" s="41"/>
      <c r="U18172">
        <v>5</v>
      </c>
      <c r="V18172" t="s">
        <v>2975</v>
      </c>
      <c r="W18172">
        <v>1</v>
      </c>
      <c r="X18172">
        <v>4</v>
      </c>
      <c r="Y18172">
        <v>2</v>
      </c>
    </row>
    <row r="18173" spans="12:25" x14ac:dyDescent="0.3">
      <c r="L18173" s="41"/>
      <c r="U18173">
        <v>0</v>
      </c>
      <c r="V18173" t="s">
        <v>2923</v>
      </c>
      <c r="W18173">
        <v>0</v>
      </c>
      <c r="X18173">
        <v>5</v>
      </c>
      <c r="Y18173">
        <v>5</v>
      </c>
    </row>
    <row r="18174" spans="12:25" x14ac:dyDescent="0.3">
      <c r="L18174" s="41"/>
      <c r="U18174">
        <v>1</v>
      </c>
      <c r="V18174" t="s">
        <v>2961</v>
      </c>
      <c r="W18174">
        <v>1</v>
      </c>
      <c r="X18174">
        <v>1</v>
      </c>
      <c r="Y18174">
        <v>6</v>
      </c>
    </row>
    <row r="18175" spans="12:25" x14ac:dyDescent="0.3">
      <c r="L18175" s="41"/>
      <c r="U18175">
        <v>69</v>
      </c>
      <c r="V18175" t="s">
        <v>3180</v>
      </c>
      <c r="W18175">
        <v>69</v>
      </c>
      <c r="X18175">
        <v>1</v>
      </c>
      <c r="Y18175">
        <v>5</v>
      </c>
    </row>
    <row r="18176" spans="12:25" x14ac:dyDescent="0.3">
      <c r="L18176" s="41"/>
      <c r="U18176">
        <v>16</v>
      </c>
      <c r="V18176" t="s">
        <v>3037</v>
      </c>
      <c r="W18176">
        <v>4</v>
      </c>
      <c r="X18176">
        <v>4</v>
      </c>
      <c r="Y18176">
        <v>2</v>
      </c>
    </row>
    <row r="18177" spans="12:25" x14ac:dyDescent="0.3">
      <c r="L18177" s="41"/>
      <c r="U18177">
        <v>4</v>
      </c>
      <c r="V18177" t="s">
        <v>2931</v>
      </c>
      <c r="W18177">
        <v>1</v>
      </c>
      <c r="X18177">
        <v>4</v>
      </c>
      <c r="Y18177">
        <v>4</v>
      </c>
    </row>
    <row r="18178" spans="12:25" x14ac:dyDescent="0.3">
      <c r="L18178" s="41"/>
      <c r="U18178">
        <v>0</v>
      </c>
      <c r="V18178" t="s">
        <v>2923</v>
      </c>
      <c r="W18178">
        <v>0</v>
      </c>
      <c r="X18178">
        <v>2</v>
      </c>
    </row>
    <row r="18179" spans="12:25" x14ac:dyDescent="0.3">
      <c r="L18179" s="41"/>
      <c r="U18179">
        <v>0</v>
      </c>
      <c r="V18179" t="s">
        <v>2923</v>
      </c>
      <c r="W18179">
        <v>0</v>
      </c>
      <c r="X18179">
        <v>1</v>
      </c>
      <c r="Y18179">
        <v>5</v>
      </c>
    </row>
    <row r="18180" spans="12:25" x14ac:dyDescent="0.3">
      <c r="L18180" s="41"/>
      <c r="U18180">
        <v>12</v>
      </c>
      <c r="V18180" t="s">
        <v>2968</v>
      </c>
      <c r="W18180">
        <v>6</v>
      </c>
      <c r="X18180">
        <v>2</v>
      </c>
      <c r="Y18180">
        <v>3</v>
      </c>
    </row>
    <row r="18181" spans="12:25" x14ac:dyDescent="0.3">
      <c r="L18181" s="41"/>
      <c r="U18181">
        <v>63</v>
      </c>
      <c r="V18181" t="s">
        <v>3022</v>
      </c>
      <c r="W18181">
        <v>16</v>
      </c>
      <c r="X18181">
        <v>4</v>
      </c>
      <c r="Y18181">
        <v>9</v>
      </c>
    </row>
    <row r="18182" spans="12:25" x14ac:dyDescent="0.3">
      <c r="L18182" s="41"/>
      <c r="U18182">
        <v>0</v>
      </c>
      <c r="V18182" t="s">
        <v>2923</v>
      </c>
      <c r="W18182">
        <v>0</v>
      </c>
      <c r="X18182">
        <v>4</v>
      </c>
      <c r="Y18182">
        <v>1</v>
      </c>
    </row>
    <row r="18183" spans="12:25" x14ac:dyDescent="0.3">
      <c r="L18183" s="41"/>
      <c r="U18183">
        <v>0</v>
      </c>
      <c r="V18183" t="s">
        <v>2923</v>
      </c>
      <c r="W18183">
        <v>0</v>
      </c>
      <c r="X18183">
        <v>3</v>
      </c>
      <c r="Y18183">
        <v>1</v>
      </c>
    </row>
    <row r="18184" spans="12:25" x14ac:dyDescent="0.3">
      <c r="L18184" s="41"/>
      <c r="U18184">
        <v>0</v>
      </c>
      <c r="V18184" t="s">
        <v>2923</v>
      </c>
      <c r="W18184">
        <v>0</v>
      </c>
      <c r="X18184">
        <v>3</v>
      </c>
      <c r="Y18184">
        <v>1</v>
      </c>
    </row>
    <row r="18185" spans="12:25" x14ac:dyDescent="0.3">
      <c r="L18185" s="41"/>
      <c r="U18185">
        <v>0</v>
      </c>
      <c r="V18185" t="s">
        <v>2923</v>
      </c>
      <c r="W18185">
        <v>0</v>
      </c>
      <c r="X18185">
        <v>5</v>
      </c>
      <c r="Y18185">
        <v>1</v>
      </c>
    </row>
    <row r="18186" spans="12:25" x14ac:dyDescent="0.3">
      <c r="L18186" s="41"/>
      <c r="U18186">
        <v>0</v>
      </c>
      <c r="V18186" t="s">
        <v>2923</v>
      </c>
      <c r="W18186">
        <v>0</v>
      </c>
      <c r="X18186">
        <v>1</v>
      </c>
      <c r="Y18186">
        <v>2</v>
      </c>
    </row>
    <row r="18187" spans="12:25" x14ac:dyDescent="0.3">
      <c r="L18187" s="41"/>
      <c r="U18187">
        <v>4</v>
      </c>
      <c r="V18187" t="s">
        <v>2949</v>
      </c>
      <c r="W18187">
        <v>1</v>
      </c>
      <c r="X18187">
        <v>4</v>
      </c>
      <c r="Y18187">
        <v>2</v>
      </c>
    </row>
    <row r="18188" spans="12:25" x14ac:dyDescent="0.3">
      <c r="L18188" s="41"/>
      <c r="U18188">
        <v>0</v>
      </c>
      <c r="V18188" t="s">
        <v>2923</v>
      </c>
      <c r="W18188">
        <v>0</v>
      </c>
      <c r="X18188">
        <v>1</v>
      </c>
    </row>
    <row r="18189" spans="12:25" x14ac:dyDescent="0.3">
      <c r="L18189" s="41"/>
      <c r="U18189">
        <v>2</v>
      </c>
      <c r="V18189" t="s">
        <v>2949</v>
      </c>
      <c r="W18189">
        <v>1</v>
      </c>
      <c r="X18189">
        <v>3</v>
      </c>
      <c r="Y18189">
        <v>1</v>
      </c>
    </row>
    <row r="18190" spans="12:25" x14ac:dyDescent="0.3">
      <c r="L18190" s="41"/>
      <c r="U18190">
        <v>1</v>
      </c>
      <c r="V18190" t="s">
        <v>2955</v>
      </c>
      <c r="W18190">
        <v>0</v>
      </c>
      <c r="X18190">
        <v>5</v>
      </c>
      <c r="Y18190">
        <v>4</v>
      </c>
    </row>
    <row r="18191" spans="12:25" x14ac:dyDescent="0.3">
      <c r="L18191" s="41"/>
      <c r="U18191">
        <v>0</v>
      </c>
      <c r="V18191" t="s">
        <v>2923</v>
      </c>
      <c r="W18191">
        <v>0</v>
      </c>
      <c r="X18191">
        <v>4</v>
      </c>
      <c r="Y18191">
        <v>1</v>
      </c>
    </row>
    <row r="18192" spans="12:25" x14ac:dyDescent="0.3">
      <c r="L18192" s="41"/>
      <c r="U18192">
        <v>0</v>
      </c>
      <c r="V18192" t="s">
        <v>2923</v>
      </c>
      <c r="W18192">
        <v>0</v>
      </c>
      <c r="X18192">
        <v>4</v>
      </c>
      <c r="Y18192">
        <v>1</v>
      </c>
    </row>
    <row r="18193" spans="12:25" x14ac:dyDescent="0.3">
      <c r="L18193" s="41"/>
      <c r="U18193">
        <v>0</v>
      </c>
      <c r="V18193" t="s">
        <v>2923</v>
      </c>
      <c r="W18193">
        <v>0</v>
      </c>
      <c r="X18193">
        <v>1</v>
      </c>
      <c r="Y18193">
        <v>2</v>
      </c>
    </row>
    <row r="18194" spans="12:25" x14ac:dyDescent="0.3">
      <c r="L18194" s="41"/>
      <c r="U18194">
        <v>0</v>
      </c>
      <c r="V18194" t="s">
        <v>2923</v>
      </c>
      <c r="W18194">
        <v>0</v>
      </c>
      <c r="X18194">
        <v>1</v>
      </c>
      <c r="Y18194">
        <v>1</v>
      </c>
    </row>
    <row r="18195" spans="12:25" x14ac:dyDescent="0.3">
      <c r="L18195" s="41"/>
      <c r="U18195">
        <v>8</v>
      </c>
      <c r="V18195" t="s">
        <v>3044</v>
      </c>
      <c r="W18195">
        <v>3</v>
      </c>
      <c r="X18195">
        <v>3</v>
      </c>
      <c r="Y18195">
        <v>9</v>
      </c>
    </row>
    <row r="18196" spans="12:25" x14ac:dyDescent="0.3">
      <c r="L18196" s="41"/>
      <c r="U18196">
        <v>0</v>
      </c>
      <c r="V18196" t="s">
        <v>2923</v>
      </c>
      <c r="W18196">
        <v>0</v>
      </c>
      <c r="X18196">
        <v>4</v>
      </c>
      <c r="Y18196">
        <v>1</v>
      </c>
    </row>
    <row r="18197" spans="12:25" x14ac:dyDescent="0.3">
      <c r="L18197" s="41"/>
      <c r="U18197">
        <v>40</v>
      </c>
      <c r="V18197" t="s">
        <v>3148</v>
      </c>
      <c r="W18197">
        <v>40</v>
      </c>
      <c r="X18197">
        <v>1</v>
      </c>
      <c r="Y18197">
        <v>4</v>
      </c>
    </row>
    <row r="18198" spans="12:25" x14ac:dyDescent="0.3">
      <c r="L18198" s="41"/>
      <c r="U18198">
        <v>0</v>
      </c>
      <c r="V18198" t="s">
        <v>2923</v>
      </c>
      <c r="W18198">
        <v>0</v>
      </c>
      <c r="X18198">
        <v>4</v>
      </c>
      <c r="Y18198">
        <v>2</v>
      </c>
    </row>
    <row r="18199" spans="12:25" x14ac:dyDescent="0.3">
      <c r="L18199" s="41"/>
      <c r="U18199">
        <v>1</v>
      </c>
      <c r="V18199" t="s">
        <v>3158</v>
      </c>
      <c r="W18199">
        <v>1</v>
      </c>
      <c r="X18199">
        <v>2</v>
      </c>
      <c r="Y18199">
        <v>23</v>
      </c>
    </row>
    <row r="18200" spans="12:25" x14ac:dyDescent="0.3">
      <c r="L18200" s="41"/>
      <c r="U18200">
        <v>2</v>
      </c>
      <c r="V18200" t="s">
        <v>2953</v>
      </c>
      <c r="W18200">
        <v>2</v>
      </c>
      <c r="X18200">
        <v>1</v>
      </c>
      <c r="Y18200">
        <v>3</v>
      </c>
    </row>
    <row r="18201" spans="12:25" x14ac:dyDescent="0.3">
      <c r="L18201" s="41"/>
      <c r="U18201">
        <v>0</v>
      </c>
      <c r="V18201" t="s">
        <v>2923</v>
      </c>
      <c r="W18201">
        <v>0</v>
      </c>
      <c r="X18201">
        <v>2</v>
      </c>
    </row>
    <row r="18202" spans="12:25" x14ac:dyDescent="0.3">
      <c r="L18202" s="41"/>
      <c r="U18202">
        <v>0</v>
      </c>
      <c r="V18202" t="s">
        <v>2923</v>
      </c>
      <c r="W18202">
        <v>0</v>
      </c>
      <c r="X18202">
        <v>3</v>
      </c>
      <c r="Y18202">
        <v>1</v>
      </c>
    </row>
    <row r="18203" spans="12:25" x14ac:dyDescent="0.3">
      <c r="L18203" s="41"/>
      <c r="U18203">
        <v>0</v>
      </c>
      <c r="V18203" t="s">
        <v>2923</v>
      </c>
      <c r="W18203">
        <v>0</v>
      </c>
      <c r="X18203">
        <v>1</v>
      </c>
      <c r="Y18203">
        <v>1</v>
      </c>
    </row>
    <row r="18204" spans="12:25" x14ac:dyDescent="0.3">
      <c r="L18204" s="41"/>
      <c r="U18204">
        <v>0</v>
      </c>
      <c r="V18204" t="s">
        <v>2923</v>
      </c>
      <c r="W18204">
        <v>0</v>
      </c>
      <c r="X18204">
        <v>1</v>
      </c>
      <c r="Y18204">
        <v>4</v>
      </c>
    </row>
    <row r="18205" spans="12:25" x14ac:dyDescent="0.3">
      <c r="L18205" s="41"/>
      <c r="U18205">
        <v>0</v>
      </c>
      <c r="V18205" t="s">
        <v>2923</v>
      </c>
      <c r="W18205">
        <v>0</v>
      </c>
      <c r="X18205">
        <v>3</v>
      </c>
      <c r="Y18205">
        <v>1</v>
      </c>
    </row>
    <row r="18206" spans="12:25" x14ac:dyDescent="0.3">
      <c r="L18206" s="41"/>
      <c r="U18206">
        <v>3</v>
      </c>
      <c r="V18206" t="s">
        <v>2954</v>
      </c>
      <c r="W18206">
        <v>3</v>
      </c>
      <c r="X18206">
        <v>1</v>
      </c>
      <c r="Y18206">
        <v>2</v>
      </c>
    </row>
    <row r="18207" spans="12:25" x14ac:dyDescent="0.3">
      <c r="L18207" s="41"/>
      <c r="U18207">
        <v>0</v>
      </c>
      <c r="V18207" t="s">
        <v>2923</v>
      </c>
      <c r="W18207">
        <v>0</v>
      </c>
      <c r="X18207">
        <v>3</v>
      </c>
      <c r="Y18207">
        <v>4</v>
      </c>
    </row>
    <row r="18208" spans="12:25" x14ac:dyDescent="0.3">
      <c r="L18208" s="41"/>
      <c r="U18208">
        <v>0</v>
      </c>
      <c r="V18208" t="s">
        <v>2923</v>
      </c>
      <c r="W18208">
        <v>0</v>
      </c>
      <c r="X18208">
        <v>4</v>
      </c>
      <c r="Y18208">
        <v>7</v>
      </c>
    </row>
    <row r="18209" spans="12:25" x14ac:dyDescent="0.3">
      <c r="L18209" s="41"/>
      <c r="U18209">
        <v>0</v>
      </c>
      <c r="V18209" t="s">
        <v>2923</v>
      </c>
      <c r="W18209">
        <v>0</v>
      </c>
      <c r="X18209">
        <v>3</v>
      </c>
      <c r="Y18209">
        <v>3</v>
      </c>
    </row>
    <row r="18210" spans="12:25" x14ac:dyDescent="0.3">
      <c r="L18210" s="41"/>
      <c r="U18210">
        <v>0</v>
      </c>
      <c r="V18210" t="s">
        <v>2923</v>
      </c>
      <c r="W18210">
        <v>0</v>
      </c>
      <c r="X18210">
        <v>2</v>
      </c>
      <c r="Y18210">
        <v>2</v>
      </c>
    </row>
    <row r="18211" spans="12:25" x14ac:dyDescent="0.3">
      <c r="L18211" s="41"/>
      <c r="U18211">
        <v>0</v>
      </c>
      <c r="V18211" t="s">
        <v>2923</v>
      </c>
      <c r="W18211">
        <v>0</v>
      </c>
      <c r="X18211">
        <v>6</v>
      </c>
    </row>
    <row r="18212" spans="12:25" x14ac:dyDescent="0.3">
      <c r="L18212" s="41"/>
      <c r="U18212">
        <v>0</v>
      </c>
      <c r="V18212" t="s">
        <v>2923</v>
      </c>
      <c r="W18212">
        <v>0</v>
      </c>
      <c r="X18212">
        <v>1</v>
      </c>
      <c r="Y18212">
        <v>4</v>
      </c>
    </row>
    <row r="18213" spans="12:25" x14ac:dyDescent="0.3">
      <c r="L18213" s="41"/>
      <c r="U18213">
        <v>0</v>
      </c>
      <c r="V18213" t="s">
        <v>2923</v>
      </c>
      <c r="W18213">
        <v>0</v>
      </c>
      <c r="X18213">
        <v>2</v>
      </c>
      <c r="Y18213">
        <v>1</v>
      </c>
    </row>
    <row r="18214" spans="12:25" x14ac:dyDescent="0.3">
      <c r="L18214" s="41"/>
      <c r="U18214">
        <v>2</v>
      </c>
      <c r="V18214" t="s">
        <v>2949</v>
      </c>
      <c r="W18214">
        <v>1</v>
      </c>
      <c r="X18214">
        <v>2</v>
      </c>
      <c r="Y18214">
        <v>1</v>
      </c>
    </row>
    <row r="18215" spans="12:25" x14ac:dyDescent="0.3">
      <c r="L18215" s="41"/>
      <c r="U18215">
        <v>0</v>
      </c>
      <c r="V18215" t="s">
        <v>2923</v>
      </c>
      <c r="W18215">
        <v>0</v>
      </c>
      <c r="X18215">
        <v>4</v>
      </c>
      <c r="Y18215">
        <v>5</v>
      </c>
    </row>
    <row r="18216" spans="12:25" x14ac:dyDescent="0.3">
      <c r="L18216" s="41"/>
      <c r="U18216">
        <v>0</v>
      </c>
      <c r="V18216" t="s">
        <v>2923</v>
      </c>
      <c r="W18216">
        <v>0</v>
      </c>
      <c r="X18216">
        <v>4</v>
      </c>
      <c r="Y18216">
        <v>4</v>
      </c>
    </row>
    <row r="18217" spans="12:25" x14ac:dyDescent="0.3">
      <c r="L18217" s="41"/>
      <c r="U18217">
        <v>0</v>
      </c>
      <c r="V18217" t="s">
        <v>2923</v>
      </c>
      <c r="W18217">
        <v>0</v>
      </c>
      <c r="X18217">
        <v>3</v>
      </c>
      <c r="Y18217">
        <v>5</v>
      </c>
    </row>
    <row r="18218" spans="12:25" x14ac:dyDescent="0.3">
      <c r="L18218" s="41"/>
      <c r="U18218">
        <v>0</v>
      </c>
      <c r="V18218" t="s">
        <v>2923</v>
      </c>
      <c r="W18218">
        <v>0</v>
      </c>
      <c r="X18218">
        <v>4</v>
      </c>
      <c r="Y18218">
        <v>1</v>
      </c>
    </row>
    <row r="18219" spans="12:25" x14ac:dyDescent="0.3">
      <c r="L18219" s="41"/>
      <c r="U18219">
        <v>12</v>
      </c>
      <c r="V18219" t="s">
        <v>3157</v>
      </c>
      <c r="W18219">
        <v>12</v>
      </c>
      <c r="X18219">
        <v>1</v>
      </c>
      <c r="Y18219">
        <v>5</v>
      </c>
    </row>
    <row r="18220" spans="12:25" x14ac:dyDescent="0.3">
      <c r="L18220" s="41"/>
      <c r="U18220">
        <v>0</v>
      </c>
      <c r="V18220" t="s">
        <v>2923</v>
      </c>
      <c r="W18220">
        <v>0</v>
      </c>
      <c r="X18220">
        <v>2</v>
      </c>
    </row>
    <row r="18221" spans="12:25" x14ac:dyDescent="0.3">
      <c r="L18221" s="41"/>
      <c r="U18221">
        <v>1</v>
      </c>
      <c r="V18221" t="s">
        <v>3035</v>
      </c>
      <c r="W18221">
        <v>1</v>
      </c>
      <c r="X18221">
        <v>1</v>
      </c>
      <c r="Y18221">
        <v>10</v>
      </c>
    </row>
    <row r="18222" spans="12:25" x14ac:dyDescent="0.3">
      <c r="L18222" s="41"/>
      <c r="U18222">
        <v>43</v>
      </c>
      <c r="V18222" t="s">
        <v>3187</v>
      </c>
      <c r="W18222">
        <v>22</v>
      </c>
      <c r="X18222">
        <v>2</v>
      </c>
      <c r="Y18222">
        <v>5</v>
      </c>
    </row>
    <row r="18223" spans="12:25" x14ac:dyDescent="0.3">
      <c r="L18223" s="41"/>
      <c r="U18223">
        <v>0</v>
      </c>
      <c r="V18223" t="s">
        <v>2923</v>
      </c>
      <c r="W18223">
        <v>0</v>
      </c>
      <c r="X18223">
        <v>2</v>
      </c>
      <c r="Y18223">
        <v>1</v>
      </c>
    </row>
    <row r="18224" spans="12:25" x14ac:dyDescent="0.3">
      <c r="L18224" s="41"/>
      <c r="U18224">
        <v>1</v>
      </c>
      <c r="V18224" t="s">
        <v>3158</v>
      </c>
      <c r="W18224">
        <v>1</v>
      </c>
      <c r="X18224">
        <v>1</v>
      </c>
      <c r="Y18224">
        <v>24</v>
      </c>
    </row>
    <row r="18225" spans="12:25" x14ac:dyDescent="0.3">
      <c r="L18225" s="41"/>
      <c r="U18225">
        <v>0</v>
      </c>
      <c r="V18225" t="s">
        <v>2923</v>
      </c>
      <c r="W18225">
        <v>0</v>
      </c>
      <c r="X18225">
        <v>4</v>
      </c>
      <c r="Y18225">
        <v>7</v>
      </c>
    </row>
    <row r="18226" spans="12:25" x14ac:dyDescent="0.3">
      <c r="L18226" s="41"/>
      <c r="U18226">
        <v>1</v>
      </c>
      <c r="V18226" t="s">
        <v>2921</v>
      </c>
      <c r="W18226">
        <v>1</v>
      </c>
      <c r="X18226">
        <v>1</v>
      </c>
      <c r="Y18226">
        <v>7</v>
      </c>
    </row>
    <row r="18227" spans="12:25" x14ac:dyDescent="0.3">
      <c r="L18227" s="41"/>
      <c r="U18227">
        <v>0</v>
      </c>
      <c r="V18227" t="s">
        <v>2923</v>
      </c>
      <c r="W18227">
        <v>0</v>
      </c>
      <c r="X18227">
        <v>4</v>
      </c>
      <c r="Y18227">
        <v>13</v>
      </c>
    </row>
    <row r="18228" spans="12:25" x14ac:dyDescent="0.3">
      <c r="L18228" s="41"/>
      <c r="U18228">
        <v>0</v>
      </c>
      <c r="V18228" t="s">
        <v>2923</v>
      </c>
      <c r="W18228">
        <v>0</v>
      </c>
      <c r="X18228">
        <v>5</v>
      </c>
      <c r="Y18228">
        <v>9</v>
      </c>
    </row>
    <row r="18229" spans="12:25" x14ac:dyDescent="0.3">
      <c r="L18229" s="41"/>
      <c r="U18229">
        <v>0</v>
      </c>
      <c r="V18229" t="s">
        <v>2923</v>
      </c>
      <c r="W18229">
        <v>0</v>
      </c>
      <c r="X18229">
        <v>4</v>
      </c>
      <c r="Y18229">
        <v>7</v>
      </c>
    </row>
    <row r="18230" spans="12:25" x14ac:dyDescent="0.3">
      <c r="L18230" s="41"/>
      <c r="U18230">
        <v>0</v>
      </c>
      <c r="V18230" t="s">
        <v>2923</v>
      </c>
      <c r="W18230">
        <v>0</v>
      </c>
      <c r="X18230">
        <v>1</v>
      </c>
      <c r="Y18230">
        <v>2</v>
      </c>
    </row>
    <row r="18231" spans="12:25" x14ac:dyDescent="0.3">
      <c r="L18231" s="41"/>
      <c r="U18231">
        <v>0</v>
      </c>
      <c r="V18231" t="s">
        <v>2923</v>
      </c>
      <c r="W18231">
        <v>0</v>
      </c>
      <c r="X18231">
        <v>3</v>
      </c>
      <c r="Y18231">
        <v>1</v>
      </c>
    </row>
    <row r="18232" spans="12:25" x14ac:dyDescent="0.3">
      <c r="L18232" s="41"/>
      <c r="U18232">
        <v>29</v>
      </c>
      <c r="V18232" t="s">
        <v>3167</v>
      </c>
      <c r="W18232">
        <v>7</v>
      </c>
      <c r="X18232">
        <v>4</v>
      </c>
      <c r="Y18232">
        <v>11</v>
      </c>
    </row>
    <row r="18233" spans="12:25" x14ac:dyDescent="0.3">
      <c r="L18233" s="41"/>
      <c r="U18233">
        <v>7</v>
      </c>
      <c r="V18233" t="s">
        <v>3022</v>
      </c>
      <c r="W18233">
        <v>2</v>
      </c>
      <c r="X18233">
        <v>4</v>
      </c>
      <c r="Y18233">
        <v>1</v>
      </c>
    </row>
    <row r="18234" spans="12:25" x14ac:dyDescent="0.3">
      <c r="L18234" s="41"/>
      <c r="U18234">
        <v>0</v>
      </c>
      <c r="V18234" t="s">
        <v>2923</v>
      </c>
      <c r="W18234">
        <v>0</v>
      </c>
      <c r="X18234">
        <v>4</v>
      </c>
      <c r="Y18234">
        <v>6</v>
      </c>
    </row>
    <row r="18235" spans="12:25" x14ac:dyDescent="0.3">
      <c r="L18235" s="41"/>
      <c r="U18235">
        <v>0</v>
      </c>
      <c r="V18235" t="s">
        <v>2923</v>
      </c>
      <c r="W18235">
        <v>0</v>
      </c>
      <c r="X18235">
        <v>4</v>
      </c>
      <c r="Y18235">
        <v>1</v>
      </c>
    </row>
    <row r="18236" spans="12:25" x14ac:dyDescent="0.3">
      <c r="L18236" s="41"/>
      <c r="U18236">
        <v>0</v>
      </c>
      <c r="V18236" t="s">
        <v>2923</v>
      </c>
      <c r="W18236">
        <v>0</v>
      </c>
      <c r="X18236">
        <v>5</v>
      </c>
      <c r="Y18236">
        <v>2</v>
      </c>
    </row>
    <row r="18237" spans="12:25" x14ac:dyDescent="0.3">
      <c r="L18237" s="41"/>
      <c r="U18237">
        <v>0</v>
      </c>
      <c r="V18237" t="s">
        <v>2923</v>
      </c>
      <c r="W18237">
        <v>0</v>
      </c>
      <c r="X18237">
        <v>2</v>
      </c>
      <c r="Y18237">
        <v>3</v>
      </c>
    </row>
    <row r="18238" spans="12:25" x14ac:dyDescent="0.3">
      <c r="L18238" s="41"/>
      <c r="U18238">
        <v>0</v>
      </c>
      <c r="V18238" t="s">
        <v>2923</v>
      </c>
      <c r="W18238">
        <v>0</v>
      </c>
      <c r="X18238">
        <v>1</v>
      </c>
      <c r="Y18238">
        <v>6</v>
      </c>
    </row>
    <row r="18239" spans="12:25" x14ac:dyDescent="0.3">
      <c r="L18239" s="41"/>
      <c r="U18239">
        <v>0</v>
      </c>
      <c r="V18239" t="s">
        <v>2923</v>
      </c>
      <c r="W18239">
        <v>0</v>
      </c>
      <c r="X18239">
        <v>2</v>
      </c>
      <c r="Y18239">
        <v>1</v>
      </c>
    </row>
    <row r="18240" spans="12:25" x14ac:dyDescent="0.3">
      <c r="L18240" s="41"/>
      <c r="U18240">
        <v>0</v>
      </c>
      <c r="V18240" t="s">
        <v>2923</v>
      </c>
      <c r="W18240">
        <v>0</v>
      </c>
      <c r="X18240">
        <v>1</v>
      </c>
      <c r="Y18240">
        <v>5</v>
      </c>
    </row>
    <row r="18241" spans="12:25" x14ac:dyDescent="0.3">
      <c r="L18241" s="41"/>
      <c r="U18241">
        <v>0</v>
      </c>
      <c r="V18241" t="s">
        <v>2923</v>
      </c>
      <c r="W18241">
        <v>0</v>
      </c>
      <c r="X18241">
        <v>4</v>
      </c>
      <c r="Y18241">
        <v>3</v>
      </c>
    </row>
    <row r="18242" spans="12:25" x14ac:dyDescent="0.3">
      <c r="L18242" s="41"/>
      <c r="U18242">
        <v>6</v>
      </c>
      <c r="V18242" t="s">
        <v>2993</v>
      </c>
      <c r="W18242">
        <v>2</v>
      </c>
      <c r="X18242">
        <v>4</v>
      </c>
      <c r="Y18242">
        <v>8</v>
      </c>
    </row>
    <row r="18243" spans="12:25" x14ac:dyDescent="0.3">
      <c r="L18243" s="41"/>
      <c r="U18243">
        <v>1</v>
      </c>
      <c r="V18243" t="s">
        <v>2956</v>
      </c>
      <c r="W18243">
        <v>1</v>
      </c>
      <c r="X18243">
        <v>1</v>
      </c>
      <c r="Y18243">
        <v>5</v>
      </c>
    </row>
    <row r="18244" spans="12:25" x14ac:dyDescent="0.3">
      <c r="L18244" s="41"/>
      <c r="U18244">
        <v>0</v>
      </c>
      <c r="V18244" t="s">
        <v>2923</v>
      </c>
      <c r="W18244">
        <v>0</v>
      </c>
      <c r="X18244">
        <v>1</v>
      </c>
      <c r="Y18244">
        <v>1</v>
      </c>
    </row>
    <row r="18245" spans="12:25" x14ac:dyDescent="0.3">
      <c r="L18245" s="41"/>
      <c r="U18245">
        <v>0</v>
      </c>
      <c r="V18245" t="s">
        <v>2923</v>
      </c>
      <c r="W18245">
        <v>0</v>
      </c>
      <c r="X18245">
        <v>3</v>
      </c>
      <c r="Y18245">
        <v>2</v>
      </c>
    </row>
    <row r="18246" spans="12:25" x14ac:dyDescent="0.3">
      <c r="L18246" s="41"/>
      <c r="U18246">
        <v>2</v>
      </c>
      <c r="V18246" t="s">
        <v>2933</v>
      </c>
      <c r="W18246">
        <v>2</v>
      </c>
      <c r="X18246">
        <v>1</v>
      </c>
      <c r="Y18246">
        <v>4</v>
      </c>
    </row>
    <row r="18247" spans="12:25" x14ac:dyDescent="0.3">
      <c r="L18247" s="41"/>
      <c r="U18247">
        <v>0</v>
      </c>
      <c r="V18247" t="s">
        <v>2923</v>
      </c>
      <c r="W18247">
        <v>0</v>
      </c>
      <c r="X18247">
        <v>1</v>
      </c>
      <c r="Y18247">
        <v>3</v>
      </c>
    </row>
    <row r="18248" spans="12:25" x14ac:dyDescent="0.3">
      <c r="L18248" s="41"/>
      <c r="U18248">
        <v>0</v>
      </c>
      <c r="V18248" t="s">
        <v>2923</v>
      </c>
      <c r="W18248">
        <v>0</v>
      </c>
      <c r="X18248">
        <v>3</v>
      </c>
      <c r="Y18248">
        <v>1</v>
      </c>
    </row>
    <row r="18249" spans="12:25" x14ac:dyDescent="0.3">
      <c r="L18249" s="41"/>
      <c r="U18249">
        <v>0</v>
      </c>
      <c r="V18249" t="s">
        <v>2923</v>
      </c>
      <c r="W18249">
        <v>0</v>
      </c>
      <c r="X18249">
        <v>3</v>
      </c>
      <c r="Y18249">
        <v>1</v>
      </c>
    </row>
    <row r="18250" spans="12:25" x14ac:dyDescent="0.3">
      <c r="L18250" s="41"/>
      <c r="U18250">
        <v>5</v>
      </c>
      <c r="V18250" t="s">
        <v>2975</v>
      </c>
      <c r="W18250">
        <v>5</v>
      </c>
      <c r="X18250">
        <v>1</v>
      </c>
      <c r="Y18250">
        <v>2</v>
      </c>
    </row>
    <row r="18251" spans="12:25" x14ac:dyDescent="0.3">
      <c r="L18251" s="41"/>
      <c r="U18251">
        <v>36</v>
      </c>
      <c r="V18251" t="s">
        <v>2926</v>
      </c>
      <c r="W18251">
        <v>18</v>
      </c>
      <c r="X18251">
        <v>2</v>
      </c>
      <c r="Y18251">
        <v>4</v>
      </c>
    </row>
    <row r="18252" spans="12:25" x14ac:dyDescent="0.3">
      <c r="L18252" s="41"/>
      <c r="U18252">
        <v>0</v>
      </c>
      <c r="V18252" t="s">
        <v>2923</v>
      </c>
      <c r="W18252">
        <v>0</v>
      </c>
      <c r="X18252">
        <v>4</v>
      </c>
      <c r="Y18252">
        <v>7</v>
      </c>
    </row>
    <row r="18253" spans="12:25" x14ac:dyDescent="0.3">
      <c r="L18253" s="41"/>
      <c r="U18253">
        <v>0</v>
      </c>
      <c r="V18253" t="s">
        <v>2923</v>
      </c>
      <c r="W18253">
        <v>0</v>
      </c>
      <c r="X18253">
        <v>4</v>
      </c>
      <c r="Y18253">
        <v>1</v>
      </c>
    </row>
    <row r="18254" spans="12:25" x14ac:dyDescent="0.3">
      <c r="L18254" s="41"/>
      <c r="U18254">
        <v>3</v>
      </c>
      <c r="V18254" t="s">
        <v>2933</v>
      </c>
      <c r="W18254">
        <v>1</v>
      </c>
      <c r="X18254">
        <v>4</v>
      </c>
      <c r="Y18254">
        <v>6</v>
      </c>
    </row>
    <row r="18255" spans="12:25" x14ac:dyDescent="0.3">
      <c r="L18255" s="41"/>
      <c r="U18255">
        <v>0</v>
      </c>
      <c r="V18255" t="s">
        <v>2923</v>
      </c>
      <c r="W18255">
        <v>0</v>
      </c>
      <c r="X18255">
        <v>1</v>
      </c>
    </row>
    <row r="18256" spans="12:25" x14ac:dyDescent="0.3">
      <c r="L18256" s="41"/>
      <c r="U18256">
        <v>17</v>
      </c>
      <c r="V18256" t="s">
        <v>3179</v>
      </c>
      <c r="W18256">
        <v>4</v>
      </c>
      <c r="X18256">
        <v>4</v>
      </c>
      <c r="Y18256">
        <v>6</v>
      </c>
    </row>
    <row r="18257" spans="12:25" x14ac:dyDescent="0.3">
      <c r="L18257" s="41"/>
      <c r="U18257">
        <v>0</v>
      </c>
      <c r="V18257" t="s">
        <v>2923</v>
      </c>
      <c r="W18257">
        <v>0</v>
      </c>
      <c r="X18257">
        <v>3</v>
      </c>
      <c r="Y18257">
        <v>12</v>
      </c>
    </row>
    <row r="18258" spans="12:25" x14ac:dyDescent="0.3">
      <c r="L18258" s="41"/>
      <c r="U18258">
        <v>2</v>
      </c>
      <c r="V18258" t="s">
        <v>2949</v>
      </c>
      <c r="W18258">
        <v>1</v>
      </c>
      <c r="X18258">
        <v>3</v>
      </c>
      <c r="Y18258">
        <v>1</v>
      </c>
    </row>
    <row r="18259" spans="12:25" x14ac:dyDescent="0.3">
      <c r="L18259" s="41"/>
      <c r="U18259">
        <v>0</v>
      </c>
      <c r="V18259" t="s">
        <v>2923</v>
      </c>
      <c r="W18259">
        <v>0</v>
      </c>
      <c r="X18259">
        <v>5</v>
      </c>
      <c r="Y18259">
        <v>1</v>
      </c>
    </row>
    <row r="18260" spans="12:25" x14ac:dyDescent="0.3">
      <c r="L18260" s="41"/>
      <c r="U18260">
        <v>2</v>
      </c>
      <c r="V18260" t="s">
        <v>3055</v>
      </c>
      <c r="W18260">
        <v>2</v>
      </c>
      <c r="X18260">
        <v>1</v>
      </c>
      <c r="Y18260">
        <v>9</v>
      </c>
    </row>
    <row r="18261" spans="12:25" x14ac:dyDescent="0.3">
      <c r="L18261" s="41"/>
      <c r="U18261">
        <v>0</v>
      </c>
      <c r="V18261" t="s">
        <v>2923</v>
      </c>
      <c r="W18261">
        <v>0</v>
      </c>
      <c r="X18261">
        <v>5</v>
      </c>
      <c r="Y18261">
        <v>2</v>
      </c>
    </row>
    <row r="18262" spans="12:25" x14ac:dyDescent="0.3">
      <c r="L18262" s="41"/>
      <c r="U18262">
        <v>0</v>
      </c>
      <c r="V18262" t="s">
        <v>2923</v>
      </c>
      <c r="W18262">
        <v>0</v>
      </c>
      <c r="X18262">
        <v>4</v>
      </c>
      <c r="Y18262">
        <v>1</v>
      </c>
    </row>
    <row r="18263" spans="12:25" x14ac:dyDescent="0.3">
      <c r="L18263" s="41"/>
      <c r="U18263">
        <v>10</v>
      </c>
      <c r="V18263" t="s">
        <v>3003</v>
      </c>
      <c r="W18263">
        <v>3</v>
      </c>
      <c r="X18263">
        <v>4</v>
      </c>
      <c r="Y18263">
        <v>2</v>
      </c>
    </row>
    <row r="18264" spans="12:25" x14ac:dyDescent="0.3">
      <c r="L18264" s="41"/>
      <c r="U18264">
        <v>1</v>
      </c>
      <c r="V18264" t="s">
        <v>2962</v>
      </c>
      <c r="W18264">
        <v>0</v>
      </c>
      <c r="X18264">
        <v>5</v>
      </c>
      <c r="Y18264">
        <v>8</v>
      </c>
    </row>
    <row r="18265" spans="12:25" x14ac:dyDescent="0.3">
      <c r="L18265" s="41"/>
      <c r="U18265">
        <v>0</v>
      </c>
      <c r="V18265" t="s">
        <v>2923</v>
      </c>
      <c r="W18265">
        <v>0</v>
      </c>
      <c r="X18265">
        <v>5</v>
      </c>
      <c r="Y18265">
        <v>1</v>
      </c>
    </row>
    <row r="18266" spans="12:25" x14ac:dyDescent="0.3">
      <c r="L18266" s="41"/>
      <c r="U18266">
        <v>3</v>
      </c>
      <c r="V18266" t="s">
        <v>2954</v>
      </c>
      <c r="W18266">
        <v>3</v>
      </c>
      <c r="X18266">
        <v>1</v>
      </c>
      <c r="Y18266">
        <v>2</v>
      </c>
    </row>
    <row r="18267" spans="12:25" x14ac:dyDescent="0.3">
      <c r="L18267" s="41"/>
      <c r="U18267">
        <v>2</v>
      </c>
      <c r="V18267" t="s">
        <v>2949</v>
      </c>
      <c r="W18267">
        <v>1</v>
      </c>
      <c r="X18267">
        <v>3</v>
      </c>
      <c r="Y18267">
        <v>1</v>
      </c>
    </row>
    <row r="18268" spans="12:25" x14ac:dyDescent="0.3">
      <c r="L18268" s="41"/>
      <c r="U18268">
        <v>7</v>
      </c>
      <c r="V18268" t="s">
        <v>3021</v>
      </c>
      <c r="W18268">
        <v>1</v>
      </c>
      <c r="X18268">
        <v>5</v>
      </c>
      <c r="Y18268">
        <v>2</v>
      </c>
    </row>
    <row r="18269" spans="12:25" x14ac:dyDescent="0.3">
      <c r="L18269" s="41"/>
      <c r="U18269">
        <v>0</v>
      </c>
      <c r="V18269" t="s">
        <v>2923</v>
      </c>
      <c r="W18269">
        <v>0</v>
      </c>
      <c r="X18269">
        <v>1</v>
      </c>
      <c r="Y18269">
        <v>1</v>
      </c>
    </row>
    <row r="18270" spans="12:25" x14ac:dyDescent="0.3">
      <c r="L18270" s="41"/>
      <c r="U18270">
        <v>19</v>
      </c>
      <c r="V18270" t="s">
        <v>3196</v>
      </c>
      <c r="W18270">
        <v>5</v>
      </c>
      <c r="X18270">
        <v>4</v>
      </c>
      <c r="Y18270">
        <v>4</v>
      </c>
    </row>
    <row r="18271" spans="12:25" x14ac:dyDescent="0.3">
      <c r="L18271" s="41"/>
      <c r="U18271">
        <v>3</v>
      </c>
      <c r="V18271" t="s">
        <v>2993</v>
      </c>
      <c r="W18271">
        <v>1</v>
      </c>
      <c r="X18271">
        <v>4</v>
      </c>
      <c r="Y18271">
        <v>4</v>
      </c>
    </row>
    <row r="18272" spans="12:25" x14ac:dyDescent="0.3">
      <c r="L18272" s="41"/>
      <c r="U18272">
        <v>0</v>
      </c>
      <c r="V18272" t="s">
        <v>2923</v>
      </c>
      <c r="W18272">
        <v>0</v>
      </c>
      <c r="X18272">
        <v>1</v>
      </c>
      <c r="Y18272">
        <v>1</v>
      </c>
    </row>
    <row r="18273" spans="12:25" x14ac:dyDescent="0.3">
      <c r="L18273" s="41"/>
      <c r="U18273">
        <v>0</v>
      </c>
      <c r="V18273" t="s">
        <v>2923</v>
      </c>
      <c r="W18273">
        <v>0</v>
      </c>
      <c r="X18273">
        <v>2</v>
      </c>
      <c r="Y18273">
        <v>2</v>
      </c>
    </row>
    <row r="18274" spans="12:25" x14ac:dyDescent="0.3">
      <c r="L18274" s="41"/>
      <c r="U18274">
        <v>1</v>
      </c>
      <c r="V18274" t="s">
        <v>2956</v>
      </c>
      <c r="W18274">
        <v>0</v>
      </c>
      <c r="X18274">
        <v>3</v>
      </c>
      <c r="Y18274">
        <v>5</v>
      </c>
    </row>
    <row r="18275" spans="12:25" x14ac:dyDescent="0.3">
      <c r="L18275" s="41"/>
      <c r="U18275">
        <v>0</v>
      </c>
      <c r="V18275" t="s">
        <v>2923</v>
      </c>
      <c r="W18275">
        <v>0</v>
      </c>
      <c r="X18275">
        <v>1</v>
      </c>
      <c r="Y18275">
        <v>9</v>
      </c>
    </row>
    <row r="18276" spans="12:25" x14ac:dyDescent="0.3">
      <c r="L18276" s="41"/>
      <c r="U18276">
        <v>0</v>
      </c>
      <c r="V18276" t="s">
        <v>2923</v>
      </c>
      <c r="W18276">
        <v>0</v>
      </c>
      <c r="X18276">
        <v>1</v>
      </c>
      <c r="Y18276">
        <v>1</v>
      </c>
    </row>
    <row r="18277" spans="12:25" x14ac:dyDescent="0.3">
      <c r="L18277" s="41"/>
      <c r="U18277">
        <v>1</v>
      </c>
      <c r="V18277" t="s">
        <v>2933</v>
      </c>
      <c r="W18277">
        <v>1</v>
      </c>
      <c r="X18277">
        <v>1</v>
      </c>
      <c r="Y18277">
        <v>2</v>
      </c>
    </row>
    <row r="18278" spans="12:25" x14ac:dyDescent="0.3">
      <c r="L18278" s="41"/>
      <c r="U18278">
        <v>38</v>
      </c>
      <c r="V18278" t="s">
        <v>2945</v>
      </c>
      <c r="W18278">
        <v>38</v>
      </c>
      <c r="X18278">
        <v>1</v>
      </c>
      <c r="Y18278">
        <v>5</v>
      </c>
    </row>
    <row r="18279" spans="12:25" x14ac:dyDescent="0.3">
      <c r="L18279" s="41"/>
      <c r="U18279">
        <v>4</v>
      </c>
      <c r="V18279" t="s">
        <v>2949</v>
      </c>
      <c r="W18279">
        <v>4</v>
      </c>
      <c r="X18279">
        <v>1</v>
      </c>
      <c r="Y18279">
        <v>2</v>
      </c>
    </row>
    <row r="18280" spans="12:25" x14ac:dyDescent="0.3">
      <c r="L18280" s="41"/>
      <c r="U18280">
        <v>0</v>
      </c>
      <c r="V18280" t="s">
        <v>2923</v>
      </c>
      <c r="W18280">
        <v>0</v>
      </c>
      <c r="X18280">
        <v>4</v>
      </c>
      <c r="Y18280">
        <v>3</v>
      </c>
    </row>
    <row r="18281" spans="12:25" x14ac:dyDescent="0.3">
      <c r="L18281" s="41"/>
      <c r="U18281">
        <v>2</v>
      </c>
      <c r="V18281" t="s">
        <v>2953</v>
      </c>
      <c r="W18281">
        <v>2</v>
      </c>
      <c r="X18281">
        <v>1</v>
      </c>
      <c r="Y18281">
        <v>3</v>
      </c>
    </row>
    <row r="18282" spans="12:25" x14ac:dyDescent="0.3">
      <c r="L18282" s="41"/>
      <c r="U18282">
        <v>0</v>
      </c>
      <c r="V18282" t="s">
        <v>2923</v>
      </c>
      <c r="W18282">
        <v>0</v>
      </c>
      <c r="X18282">
        <v>2</v>
      </c>
      <c r="Y18282">
        <v>1</v>
      </c>
    </row>
    <row r="18283" spans="12:25" x14ac:dyDescent="0.3">
      <c r="L18283" s="41"/>
      <c r="U18283">
        <v>0</v>
      </c>
      <c r="V18283" t="s">
        <v>2923</v>
      </c>
      <c r="W18283">
        <v>0</v>
      </c>
      <c r="X18283">
        <v>3</v>
      </c>
    </row>
    <row r="18284" spans="12:25" x14ac:dyDescent="0.3">
      <c r="L18284" s="41"/>
      <c r="U18284">
        <v>0</v>
      </c>
      <c r="V18284" t="s">
        <v>2923</v>
      </c>
      <c r="W18284">
        <v>0</v>
      </c>
      <c r="X18284">
        <v>4</v>
      </c>
      <c r="Y18284">
        <v>9</v>
      </c>
    </row>
    <row r="18285" spans="12:25" x14ac:dyDescent="0.3">
      <c r="L18285" s="41"/>
      <c r="U18285">
        <v>16</v>
      </c>
      <c r="V18285" t="s">
        <v>3175</v>
      </c>
      <c r="W18285">
        <v>8</v>
      </c>
      <c r="X18285">
        <v>2</v>
      </c>
      <c r="Y18285">
        <v>3</v>
      </c>
    </row>
    <row r="18286" spans="12:25" x14ac:dyDescent="0.3">
      <c r="L18286" s="41"/>
      <c r="U18286">
        <v>2</v>
      </c>
      <c r="V18286" t="s">
        <v>2949</v>
      </c>
      <c r="W18286">
        <v>1</v>
      </c>
      <c r="X18286">
        <v>4</v>
      </c>
      <c r="Y18286">
        <v>1</v>
      </c>
    </row>
    <row r="18287" spans="12:25" x14ac:dyDescent="0.3">
      <c r="L18287" s="41"/>
      <c r="U18287">
        <v>2</v>
      </c>
      <c r="V18287" t="s">
        <v>2949</v>
      </c>
      <c r="W18287">
        <v>1</v>
      </c>
      <c r="X18287">
        <v>2</v>
      </c>
      <c r="Y18287">
        <v>1</v>
      </c>
    </row>
    <row r="18288" spans="12:25" x14ac:dyDescent="0.3">
      <c r="L18288" s="41"/>
      <c r="U18288">
        <v>0</v>
      </c>
      <c r="V18288" t="s">
        <v>2923</v>
      </c>
      <c r="W18288">
        <v>0</v>
      </c>
      <c r="X18288">
        <v>6</v>
      </c>
    </row>
    <row r="18289" spans="12:25" x14ac:dyDescent="0.3">
      <c r="L18289" s="41"/>
      <c r="U18289">
        <v>1</v>
      </c>
      <c r="V18289" t="s">
        <v>2921</v>
      </c>
      <c r="W18289">
        <v>1</v>
      </c>
      <c r="X18289">
        <v>1</v>
      </c>
      <c r="Y18289">
        <v>7</v>
      </c>
    </row>
    <row r="18290" spans="12:25" x14ac:dyDescent="0.3">
      <c r="L18290" s="41"/>
      <c r="U18290">
        <v>0</v>
      </c>
      <c r="V18290" t="s">
        <v>2923</v>
      </c>
      <c r="W18290">
        <v>0</v>
      </c>
      <c r="X18290">
        <v>3</v>
      </c>
      <c r="Y18290">
        <v>5</v>
      </c>
    </row>
    <row r="18291" spans="12:25" x14ac:dyDescent="0.3">
      <c r="L18291" s="41"/>
      <c r="U18291">
        <v>0</v>
      </c>
      <c r="V18291" t="s">
        <v>2923</v>
      </c>
      <c r="W18291">
        <v>0</v>
      </c>
      <c r="X18291">
        <v>1</v>
      </c>
      <c r="Y18291">
        <v>2</v>
      </c>
    </row>
    <row r="18292" spans="12:25" x14ac:dyDescent="0.3">
      <c r="L18292" s="41"/>
      <c r="U18292">
        <v>0</v>
      </c>
      <c r="V18292" t="s">
        <v>2923</v>
      </c>
      <c r="W18292">
        <v>0</v>
      </c>
      <c r="X18292">
        <v>1</v>
      </c>
      <c r="Y18292">
        <v>1</v>
      </c>
    </row>
    <row r="18293" spans="12:25" x14ac:dyDescent="0.3">
      <c r="L18293" s="41"/>
      <c r="U18293">
        <v>5</v>
      </c>
      <c r="V18293" t="s">
        <v>3000</v>
      </c>
      <c r="W18293">
        <v>2</v>
      </c>
      <c r="X18293">
        <v>3</v>
      </c>
      <c r="Y18293">
        <v>4</v>
      </c>
    </row>
    <row r="18294" spans="12:25" x14ac:dyDescent="0.3">
      <c r="L18294" s="41"/>
      <c r="U18294">
        <v>3</v>
      </c>
      <c r="V18294" t="s">
        <v>2931</v>
      </c>
      <c r="W18294">
        <v>3</v>
      </c>
      <c r="X18294">
        <v>1</v>
      </c>
      <c r="Y18294">
        <v>3</v>
      </c>
    </row>
    <row r="18295" spans="12:25" x14ac:dyDescent="0.3">
      <c r="L18295" s="41"/>
      <c r="U18295">
        <v>0</v>
      </c>
      <c r="V18295" t="s">
        <v>2923</v>
      </c>
      <c r="W18295">
        <v>0</v>
      </c>
      <c r="X18295">
        <v>1</v>
      </c>
      <c r="Y18295">
        <v>3</v>
      </c>
    </row>
    <row r="18296" spans="12:25" x14ac:dyDescent="0.3">
      <c r="L18296" s="41"/>
      <c r="U18296">
        <v>0</v>
      </c>
      <c r="V18296" t="s">
        <v>2923</v>
      </c>
      <c r="W18296">
        <v>0</v>
      </c>
      <c r="X18296">
        <v>4</v>
      </c>
      <c r="Y18296">
        <v>1</v>
      </c>
    </row>
    <row r="18297" spans="12:25" x14ac:dyDescent="0.3">
      <c r="L18297" s="41"/>
      <c r="U18297">
        <v>8</v>
      </c>
      <c r="V18297" t="s">
        <v>3041</v>
      </c>
      <c r="W18297">
        <v>8</v>
      </c>
      <c r="X18297">
        <v>1</v>
      </c>
      <c r="Y18297">
        <v>5</v>
      </c>
    </row>
    <row r="18298" spans="12:25" x14ac:dyDescent="0.3">
      <c r="L18298" s="41"/>
      <c r="U18298">
        <v>0</v>
      </c>
      <c r="V18298" t="s">
        <v>2923</v>
      </c>
      <c r="W18298">
        <v>0</v>
      </c>
      <c r="X18298">
        <v>4</v>
      </c>
      <c r="Y18298">
        <v>2</v>
      </c>
    </row>
    <row r="18299" spans="12:25" x14ac:dyDescent="0.3">
      <c r="L18299" s="41"/>
      <c r="U18299">
        <v>13</v>
      </c>
      <c r="V18299" t="s">
        <v>3020</v>
      </c>
      <c r="W18299">
        <v>2</v>
      </c>
      <c r="X18299">
        <v>6</v>
      </c>
      <c r="Y18299">
        <v>1</v>
      </c>
    </row>
    <row r="18300" spans="12:25" x14ac:dyDescent="0.3">
      <c r="L18300" s="41"/>
      <c r="U18300">
        <v>0</v>
      </c>
      <c r="V18300" t="s">
        <v>2923</v>
      </c>
      <c r="W18300">
        <v>0</v>
      </c>
      <c r="X18300">
        <v>1</v>
      </c>
      <c r="Y18300">
        <v>1</v>
      </c>
    </row>
    <row r="18301" spans="12:25" x14ac:dyDescent="0.3">
      <c r="L18301" s="41"/>
      <c r="U18301">
        <v>10</v>
      </c>
      <c r="V18301" t="s">
        <v>2975</v>
      </c>
      <c r="W18301">
        <v>5</v>
      </c>
      <c r="X18301">
        <v>2</v>
      </c>
      <c r="Y18301">
        <v>4</v>
      </c>
    </row>
    <row r="18302" spans="12:25" x14ac:dyDescent="0.3">
      <c r="L18302" s="41"/>
      <c r="U18302">
        <v>5</v>
      </c>
      <c r="V18302" t="s">
        <v>3000</v>
      </c>
      <c r="W18302">
        <v>1</v>
      </c>
      <c r="X18302">
        <v>4</v>
      </c>
      <c r="Y18302">
        <v>4</v>
      </c>
    </row>
    <row r="18303" spans="12:25" x14ac:dyDescent="0.3">
      <c r="L18303" s="41"/>
      <c r="U18303">
        <v>0</v>
      </c>
      <c r="V18303" t="s">
        <v>2923</v>
      </c>
      <c r="W18303">
        <v>0</v>
      </c>
      <c r="X18303">
        <v>1</v>
      </c>
      <c r="Y18303">
        <v>5</v>
      </c>
    </row>
    <row r="18304" spans="12:25" x14ac:dyDescent="0.3">
      <c r="L18304" s="41"/>
      <c r="U18304">
        <v>0</v>
      </c>
      <c r="V18304" t="s">
        <v>2923</v>
      </c>
      <c r="W18304">
        <v>0</v>
      </c>
      <c r="X18304">
        <v>3</v>
      </c>
      <c r="Y18304">
        <v>1</v>
      </c>
    </row>
    <row r="18305" spans="12:25" x14ac:dyDescent="0.3">
      <c r="L18305" s="41"/>
      <c r="U18305">
        <v>0</v>
      </c>
      <c r="V18305" t="s">
        <v>2923</v>
      </c>
      <c r="W18305">
        <v>0</v>
      </c>
      <c r="X18305">
        <v>5</v>
      </c>
      <c r="Y18305">
        <v>2</v>
      </c>
    </row>
    <row r="18306" spans="12:25" x14ac:dyDescent="0.3">
      <c r="L18306" s="41"/>
      <c r="U18306">
        <v>0</v>
      </c>
      <c r="V18306" t="s">
        <v>2923</v>
      </c>
      <c r="W18306">
        <v>0</v>
      </c>
      <c r="X18306">
        <v>1</v>
      </c>
      <c r="Y18306">
        <v>4</v>
      </c>
    </row>
    <row r="18307" spans="12:25" x14ac:dyDescent="0.3">
      <c r="L18307" s="41"/>
      <c r="U18307">
        <v>10</v>
      </c>
      <c r="V18307" t="s">
        <v>2948</v>
      </c>
      <c r="W18307">
        <v>5</v>
      </c>
      <c r="X18307">
        <v>2</v>
      </c>
      <c r="Y18307">
        <v>6</v>
      </c>
    </row>
    <row r="18308" spans="12:25" x14ac:dyDescent="0.3">
      <c r="L18308" s="41"/>
      <c r="U18308">
        <v>0</v>
      </c>
      <c r="V18308" t="s">
        <v>2923</v>
      </c>
      <c r="W18308">
        <v>0</v>
      </c>
      <c r="X18308">
        <v>3</v>
      </c>
      <c r="Y18308">
        <v>2</v>
      </c>
    </row>
    <row r="18309" spans="12:25" x14ac:dyDescent="0.3">
      <c r="L18309" s="41"/>
      <c r="U18309">
        <v>0</v>
      </c>
      <c r="V18309" t="s">
        <v>2923</v>
      </c>
      <c r="W18309">
        <v>0</v>
      </c>
      <c r="X18309">
        <v>1</v>
      </c>
      <c r="Y18309">
        <v>1</v>
      </c>
    </row>
    <row r="18310" spans="12:25" x14ac:dyDescent="0.3">
      <c r="L18310" s="41"/>
      <c r="U18310">
        <v>164</v>
      </c>
      <c r="V18310" t="s">
        <v>3221</v>
      </c>
      <c r="W18310">
        <v>82</v>
      </c>
      <c r="X18310">
        <v>2</v>
      </c>
      <c r="Y18310">
        <v>9</v>
      </c>
    </row>
    <row r="18311" spans="12:25" x14ac:dyDescent="0.3">
      <c r="L18311" s="41"/>
      <c r="U18311">
        <v>0</v>
      </c>
      <c r="V18311" t="s">
        <v>2923</v>
      </c>
      <c r="W18311">
        <v>0</v>
      </c>
      <c r="X18311">
        <v>1</v>
      </c>
      <c r="Y18311">
        <v>3</v>
      </c>
    </row>
    <row r="18312" spans="12:25" x14ac:dyDescent="0.3">
      <c r="L18312" s="41"/>
      <c r="U18312">
        <v>0</v>
      </c>
      <c r="V18312" t="s">
        <v>2923</v>
      </c>
      <c r="W18312">
        <v>0</v>
      </c>
      <c r="X18312">
        <v>1</v>
      </c>
      <c r="Y18312">
        <v>4</v>
      </c>
    </row>
    <row r="18313" spans="12:25" x14ac:dyDescent="0.3">
      <c r="L18313" s="41"/>
      <c r="U18313">
        <v>0</v>
      </c>
      <c r="V18313" t="s">
        <v>2923</v>
      </c>
      <c r="W18313">
        <v>0</v>
      </c>
      <c r="X18313">
        <v>1</v>
      </c>
      <c r="Y18313">
        <v>2</v>
      </c>
    </row>
    <row r="18314" spans="12:25" x14ac:dyDescent="0.3">
      <c r="L18314" s="41"/>
      <c r="U18314">
        <v>0</v>
      </c>
      <c r="V18314" t="s">
        <v>2923</v>
      </c>
      <c r="W18314">
        <v>0</v>
      </c>
      <c r="X18314">
        <v>3</v>
      </c>
      <c r="Y18314">
        <v>1</v>
      </c>
    </row>
    <row r="18315" spans="12:25" x14ac:dyDescent="0.3">
      <c r="L18315" s="41"/>
      <c r="U18315">
        <v>0</v>
      </c>
      <c r="V18315" t="s">
        <v>2923</v>
      </c>
      <c r="W18315">
        <v>0</v>
      </c>
      <c r="X18315">
        <v>4</v>
      </c>
      <c r="Y18315">
        <v>3</v>
      </c>
    </row>
    <row r="18316" spans="12:25" x14ac:dyDescent="0.3">
      <c r="L18316" s="41"/>
      <c r="U18316">
        <v>0</v>
      </c>
      <c r="V18316" t="s">
        <v>2923</v>
      </c>
      <c r="W18316">
        <v>0</v>
      </c>
      <c r="X18316">
        <v>1</v>
      </c>
      <c r="Y18316">
        <v>2</v>
      </c>
    </row>
    <row r="18317" spans="12:25" x14ac:dyDescent="0.3">
      <c r="L18317" s="41"/>
      <c r="U18317">
        <v>54</v>
      </c>
      <c r="V18317" t="s">
        <v>3002</v>
      </c>
      <c r="W18317">
        <v>54</v>
      </c>
      <c r="X18317">
        <v>1</v>
      </c>
      <c r="Y18317">
        <v>9</v>
      </c>
    </row>
    <row r="18318" spans="12:25" x14ac:dyDescent="0.3">
      <c r="L18318" s="41"/>
      <c r="U18318">
        <v>0</v>
      </c>
      <c r="V18318" t="s">
        <v>2923</v>
      </c>
      <c r="W18318">
        <v>0</v>
      </c>
      <c r="X18318">
        <v>4</v>
      </c>
      <c r="Y18318">
        <v>2</v>
      </c>
    </row>
    <row r="18319" spans="12:25" x14ac:dyDescent="0.3">
      <c r="L18319" s="41"/>
      <c r="U18319">
        <v>0</v>
      </c>
      <c r="V18319" t="s">
        <v>2923</v>
      </c>
      <c r="W18319">
        <v>0</v>
      </c>
      <c r="X18319">
        <v>2</v>
      </c>
      <c r="Y18319">
        <v>1</v>
      </c>
    </row>
    <row r="18320" spans="12:25" x14ac:dyDescent="0.3">
      <c r="L18320" s="41"/>
      <c r="U18320">
        <v>0</v>
      </c>
      <c r="V18320" t="s">
        <v>2923</v>
      </c>
      <c r="W18320">
        <v>0</v>
      </c>
      <c r="X18320">
        <v>4</v>
      </c>
      <c r="Y18320">
        <v>1</v>
      </c>
    </row>
    <row r="18321" spans="12:25" x14ac:dyDescent="0.3">
      <c r="L18321" s="41"/>
      <c r="U18321">
        <v>0</v>
      </c>
      <c r="V18321" t="s">
        <v>2923</v>
      </c>
      <c r="W18321">
        <v>0</v>
      </c>
      <c r="X18321">
        <v>4</v>
      </c>
      <c r="Y18321">
        <v>1</v>
      </c>
    </row>
    <row r="18322" spans="12:25" x14ac:dyDescent="0.3">
      <c r="L18322" s="41"/>
      <c r="U18322">
        <v>0</v>
      </c>
      <c r="V18322" t="s">
        <v>2923</v>
      </c>
      <c r="W18322">
        <v>0</v>
      </c>
      <c r="X18322">
        <v>1</v>
      </c>
    </row>
    <row r="18323" spans="12:25" x14ac:dyDescent="0.3">
      <c r="L18323" s="41"/>
      <c r="U18323">
        <v>1</v>
      </c>
      <c r="V18323" t="s">
        <v>2955</v>
      </c>
      <c r="W18323">
        <v>1</v>
      </c>
      <c r="X18323">
        <v>1</v>
      </c>
      <c r="Y18323">
        <v>4</v>
      </c>
    </row>
    <row r="18324" spans="12:25" x14ac:dyDescent="0.3">
      <c r="L18324" s="41"/>
      <c r="U18324">
        <v>0</v>
      </c>
      <c r="V18324" t="s">
        <v>2923</v>
      </c>
      <c r="W18324">
        <v>0</v>
      </c>
      <c r="X18324">
        <v>1</v>
      </c>
      <c r="Y18324">
        <v>2</v>
      </c>
    </row>
    <row r="18325" spans="12:25" x14ac:dyDescent="0.3">
      <c r="L18325" s="41"/>
      <c r="U18325">
        <v>0</v>
      </c>
      <c r="V18325" t="s">
        <v>2923</v>
      </c>
      <c r="W18325">
        <v>0</v>
      </c>
      <c r="X18325">
        <v>1</v>
      </c>
      <c r="Y18325">
        <v>2</v>
      </c>
    </row>
    <row r="18326" spans="12:25" x14ac:dyDescent="0.3">
      <c r="L18326" s="41"/>
      <c r="U18326">
        <v>1</v>
      </c>
      <c r="V18326" t="s">
        <v>2931</v>
      </c>
      <c r="W18326">
        <v>1</v>
      </c>
      <c r="X18326">
        <v>1</v>
      </c>
      <c r="Y18326">
        <v>1</v>
      </c>
    </row>
    <row r="18327" spans="12:25" x14ac:dyDescent="0.3">
      <c r="L18327" s="41"/>
      <c r="U18327">
        <v>0</v>
      </c>
      <c r="V18327" t="s">
        <v>2923</v>
      </c>
      <c r="W18327">
        <v>0</v>
      </c>
      <c r="X18327">
        <v>2</v>
      </c>
      <c r="Y18327">
        <v>2</v>
      </c>
    </row>
    <row r="18328" spans="12:25" x14ac:dyDescent="0.3">
      <c r="L18328" s="41"/>
      <c r="U18328">
        <v>0</v>
      </c>
      <c r="V18328" t="s">
        <v>2923</v>
      </c>
      <c r="W18328">
        <v>0</v>
      </c>
      <c r="X18328">
        <v>2</v>
      </c>
      <c r="Y18328">
        <v>3</v>
      </c>
    </row>
    <row r="18329" spans="12:25" x14ac:dyDescent="0.3">
      <c r="L18329" s="41"/>
      <c r="U18329">
        <v>0</v>
      </c>
      <c r="V18329" t="s">
        <v>2923</v>
      </c>
      <c r="W18329">
        <v>0</v>
      </c>
      <c r="X18329">
        <v>1</v>
      </c>
    </row>
    <row r="18330" spans="12:25" x14ac:dyDescent="0.3">
      <c r="L18330" s="41"/>
      <c r="U18330">
        <v>9</v>
      </c>
      <c r="V18330" t="s">
        <v>3030</v>
      </c>
      <c r="W18330">
        <v>3</v>
      </c>
      <c r="X18330">
        <v>3</v>
      </c>
      <c r="Y18330">
        <v>5</v>
      </c>
    </row>
    <row r="18331" spans="12:25" x14ac:dyDescent="0.3">
      <c r="L18331" s="41"/>
      <c r="U18331">
        <v>0</v>
      </c>
      <c r="V18331" t="s">
        <v>2923</v>
      </c>
      <c r="W18331">
        <v>0</v>
      </c>
      <c r="X18331">
        <v>4</v>
      </c>
      <c r="Y18331">
        <v>3</v>
      </c>
    </row>
    <row r="18332" spans="12:25" x14ac:dyDescent="0.3">
      <c r="L18332" s="41"/>
      <c r="U18332">
        <v>0</v>
      </c>
      <c r="V18332" t="s">
        <v>2923</v>
      </c>
      <c r="W18332">
        <v>0</v>
      </c>
      <c r="X18332">
        <v>3</v>
      </c>
      <c r="Y18332">
        <v>1</v>
      </c>
    </row>
    <row r="18333" spans="12:25" x14ac:dyDescent="0.3">
      <c r="L18333" s="41"/>
      <c r="U18333">
        <v>2</v>
      </c>
      <c r="V18333" t="s">
        <v>3018</v>
      </c>
      <c r="W18333">
        <v>1</v>
      </c>
      <c r="X18333">
        <v>4</v>
      </c>
      <c r="Y18333">
        <v>5</v>
      </c>
    </row>
    <row r="18334" spans="12:25" x14ac:dyDescent="0.3">
      <c r="L18334" s="41"/>
      <c r="U18334">
        <v>0</v>
      </c>
      <c r="V18334" t="s">
        <v>2923</v>
      </c>
      <c r="W18334">
        <v>0</v>
      </c>
      <c r="X18334">
        <v>4</v>
      </c>
      <c r="Y18334">
        <v>5</v>
      </c>
    </row>
    <row r="18335" spans="12:25" x14ac:dyDescent="0.3">
      <c r="L18335" s="41"/>
      <c r="U18335">
        <v>0</v>
      </c>
      <c r="V18335" t="s">
        <v>2923</v>
      </c>
      <c r="W18335">
        <v>0</v>
      </c>
      <c r="X18335">
        <v>5</v>
      </c>
      <c r="Y18335">
        <v>1</v>
      </c>
    </row>
    <row r="18336" spans="12:25" x14ac:dyDescent="0.3">
      <c r="L18336" s="41"/>
      <c r="U18336">
        <v>0</v>
      </c>
      <c r="V18336" t="s">
        <v>2923</v>
      </c>
      <c r="W18336">
        <v>0</v>
      </c>
      <c r="X18336">
        <v>2</v>
      </c>
      <c r="Y18336">
        <v>1</v>
      </c>
    </row>
    <row r="18337" spans="12:25" x14ac:dyDescent="0.3">
      <c r="L18337" s="41"/>
      <c r="U18337">
        <v>65</v>
      </c>
      <c r="V18337" t="s">
        <v>3220</v>
      </c>
      <c r="W18337">
        <v>13</v>
      </c>
      <c r="X18337">
        <v>5</v>
      </c>
      <c r="Y18337">
        <v>6</v>
      </c>
    </row>
    <row r="18338" spans="12:25" x14ac:dyDescent="0.3">
      <c r="L18338" s="41"/>
      <c r="U18338">
        <v>0</v>
      </c>
      <c r="V18338" t="s">
        <v>2923</v>
      </c>
      <c r="W18338">
        <v>0</v>
      </c>
      <c r="X18338">
        <v>1</v>
      </c>
      <c r="Y18338">
        <v>1</v>
      </c>
    </row>
    <row r="18339" spans="12:25" x14ac:dyDescent="0.3">
      <c r="L18339" s="41"/>
      <c r="U18339">
        <v>165</v>
      </c>
      <c r="V18339" t="s">
        <v>3155</v>
      </c>
      <c r="W18339">
        <v>83</v>
      </c>
      <c r="X18339">
        <v>2</v>
      </c>
      <c r="Y18339">
        <v>11</v>
      </c>
    </row>
    <row r="18340" spans="12:25" x14ac:dyDescent="0.3">
      <c r="L18340" s="41"/>
      <c r="U18340">
        <v>2</v>
      </c>
      <c r="V18340" t="s">
        <v>2981</v>
      </c>
      <c r="W18340">
        <v>1</v>
      </c>
      <c r="X18340">
        <v>2</v>
      </c>
      <c r="Y18340">
        <v>6</v>
      </c>
    </row>
    <row r="18341" spans="12:25" x14ac:dyDescent="0.3">
      <c r="L18341" s="41"/>
      <c r="U18341">
        <v>0</v>
      </c>
      <c r="V18341" t="s">
        <v>2923</v>
      </c>
      <c r="W18341">
        <v>0</v>
      </c>
      <c r="X18341">
        <v>1</v>
      </c>
      <c r="Y18341">
        <v>1</v>
      </c>
    </row>
    <row r="18342" spans="12:25" x14ac:dyDescent="0.3">
      <c r="L18342" s="41"/>
      <c r="U18342">
        <v>0</v>
      </c>
      <c r="V18342" t="s">
        <v>2923</v>
      </c>
      <c r="W18342">
        <v>0</v>
      </c>
      <c r="X18342">
        <v>5</v>
      </c>
    </row>
    <row r="18343" spans="12:25" x14ac:dyDescent="0.3">
      <c r="L18343" s="41"/>
      <c r="U18343">
        <v>13</v>
      </c>
      <c r="V18343" t="s">
        <v>2931</v>
      </c>
      <c r="W18343">
        <v>13</v>
      </c>
      <c r="X18343">
        <v>1</v>
      </c>
      <c r="Y18343">
        <v>13</v>
      </c>
    </row>
    <row r="18344" spans="12:25" x14ac:dyDescent="0.3">
      <c r="L18344" s="41"/>
      <c r="U18344">
        <v>3</v>
      </c>
      <c r="V18344" t="s">
        <v>3159</v>
      </c>
      <c r="W18344">
        <v>1</v>
      </c>
      <c r="X18344">
        <v>6</v>
      </c>
      <c r="Y18344">
        <v>10</v>
      </c>
    </row>
    <row r="18345" spans="12:25" x14ac:dyDescent="0.3">
      <c r="L18345" s="41"/>
      <c r="U18345">
        <v>0</v>
      </c>
      <c r="V18345" t="s">
        <v>2923</v>
      </c>
      <c r="W18345">
        <v>0</v>
      </c>
      <c r="X18345">
        <v>3</v>
      </c>
      <c r="Y18345">
        <v>1</v>
      </c>
    </row>
    <row r="18346" spans="12:25" x14ac:dyDescent="0.3">
      <c r="L18346" s="41"/>
      <c r="U18346">
        <v>57</v>
      </c>
      <c r="V18346" t="s">
        <v>2960</v>
      </c>
      <c r="W18346">
        <v>57</v>
      </c>
      <c r="X18346">
        <v>1</v>
      </c>
      <c r="Y18346">
        <v>13</v>
      </c>
    </row>
    <row r="18347" spans="12:25" x14ac:dyDescent="0.3">
      <c r="L18347" s="41"/>
      <c r="U18347">
        <v>0</v>
      </c>
      <c r="V18347" t="s">
        <v>2923</v>
      </c>
      <c r="W18347">
        <v>0</v>
      </c>
      <c r="X18347">
        <v>3</v>
      </c>
      <c r="Y18347">
        <v>1</v>
      </c>
    </row>
    <row r="18348" spans="12:25" x14ac:dyDescent="0.3">
      <c r="L18348" s="41"/>
      <c r="U18348">
        <v>3</v>
      </c>
      <c r="V18348" t="s">
        <v>3159</v>
      </c>
      <c r="W18348">
        <v>1</v>
      </c>
      <c r="X18348">
        <v>5</v>
      </c>
      <c r="Y18348">
        <v>10</v>
      </c>
    </row>
    <row r="18349" spans="12:25" x14ac:dyDescent="0.3">
      <c r="L18349" s="41"/>
      <c r="U18349">
        <v>2</v>
      </c>
      <c r="V18349" t="s">
        <v>2949</v>
      </c>
      <c r="W18349">
        <v>2</v>
      </c>
      <c r="X18349">
        <v>1</v>
      </c>
      <c r="Y18349">
        <v>1</v>
      </c>
    </row>
    <row r="18350" spans="12:25" x14ac:dyDescent="0.3">
      <c r="L18350" s="41"/>
      <c r="U18350">
        <v>1</v>
      </c>
      <c r="V18350" t="s">
        <v>2933</v>
      </c>
      <c r="W18350">
        <v>0</v>
      </c>
      <c r="X18350">
        <v>4</v>
      </c>
      <c r="Y18350">
        <v>2</v>
      </c>
    </row>
    <row r="18351" spans="12:25" x14ac:dyDescent="0.3">
      <c r="L18351" s="41"/>
      <c r="U18351">
        <v>0</v>
      </c>
      <c r="V18351" t="s">
        <v>2923</v>
      </c>
      <c r="W18351">
        <v>0</v>
      </c>
      <c r="X18351">
        <v>2</v>
      </c>
    </row>
    <row r="18352" spans="12:25" x14ac:dyDescent="0.3">
      <c r="L18352" s="41"/>
      <c r="U18352">
        <v>0</v>
      </c>
      <c r="V18352" t="s">
        <v>2923</v>
      </c>
      <c r="W18352">
        <v>0</v>
      </c>
      <c r="X18352">
        <v>3</v>
      </c>
      <c r="Y18352">
        <v>1</v>
      </c>
    </row>
    <row r="18353" spans="12:25" x14ac:dyDescent="0.3">
      <c r="L18353" s="41"/>
      <c r="U18353">
        <v>0</v>
      </c>
      <c r="V18353" t="s">
        <v>2923</v>
      </c>
      <c r="W18353">
        <v>0</v>
      </c>
      <c r="X18353">
        <v>2</v>
      </c>
      <c r="Y18353">
        <v>1</v>
      </c>
    </row>
    <row r="18354" spans="12:25" x14ac:dyDescent="0.3">
      <c r="L18354" s="41"/>
      <c r="U18354">
        <v>7</v>
      </c>
      <c r="V18354" t="s">
        <v>3166</v>
      </c>
      <c r="W18354">
        <v>7</v>
      </c>
      <c r="X18354">
        <v>1</v>
      </c>
      <c r="Y18354">
        <v>3</v>
      </c>
    </row>
    <row r="18355" spans="12:25" x14ac:dyDescent="0.3">
      <c r="L18355" s="41"/>
      <c r="U18355">
        <v>0</v>
      </c>
      <c r="V18355" t="s">
        <v>2923</v>
      </c>
      <c r="W18355">
        <v>0</v>
      </c>
      <c r="X18355">
        <v>6</v>
      </c>
      <c r="Y18355">
        <v>1</v>
      </c>
    </row>
    <row r="18356" spans="12:25" x14ac:dyDescent="0.3">
      <c r="L18356" s="41"/>
      <c r="U18356">
        <v>6</v>
      </c>
      <c r="V18356" t="s">
        <v>2934</v>
      </c>
      <c r="W18356">
        <v>2</v>
      </c>
      <c r="X18356">
        <v>3</v>
      </c>
      <c r="Y18356">
        <v>2</v>
      </c>
    </row>
    <row r="18357" spans="12:25" x14ac:dyDescent="0.3">
      <c r="L18357" s="41"/>
      <c r="U18357">
        <v>0</v>
      </c>
      <c r="V18357" t="s">
        <v>2923</v>
      </c>
      <c r="W18357">
        <v>0</v>
      </c>
      <c r="X18357">
        <v>4</v>
      </c>
    </row>
    <row r="18358" spans="12:25" x14ac:dyDescent="0.3">
      <c r="L18358" s="41"/>
      <c r="U18358">
        <v>0</v>
      </c>
      <c r="V18358" t="s">
        <v>2923</v>
      </c>
      <c r="W18358">
        <v>0</v>
      </c>
      <c r="X18358">
        <v>4</v>
      </c>
      <c r="Y18358">
        <v>1</v>
      </c>
    </row>
    <row r="18359" spans="12:25" x14ac:dyDescent="0.3">
      <c r="L18359" s="41"/>
      <c r="U18359">
        <v>0</v>
      </c>
      <c r="V18359" t="s">
        <v>2923</v>
      </c>
      <c r="W18359">
        <v>0</v>
      </c>
      <c r="X18359">
        <v>1</v>
      </c>
      <c r="Y18359">
        <v>10</v>
      </c>
    </row>
    <row r="18360" spans="12:25" x14ac:dyDescent="0.3">
      <c r="L18360" s="41"/>
      <c r="U18360">
        <v>0</v>
      </c>
      <c r="V18360" t="s">
        <v>2923</v>
      </c>
      <c r="W18360">
        <v>0</v>
      </c>
      <c r="X18360">
        <v>1</v>
      </c>
      <c r="Y18360">
        <v>5</v>
      </c>
    </row>
    <row r="18361" spans="12:25" x14ac:dyDescent="0.3">
      <c r="L18361" s="41"/>
      <c r="U18361">
        <v>0</v>
      </c>
      <c r="V18361" t="s">
        <v>2923</v>
      </c>
      <c r="W18361">
        <v>0</v>
      </c>
      <c r="X18361">
        <v>1</v>
      </c>
    </row>
    <row r="18362" spans="12:25" x14ac:dyDescent="0.3">
      <c r="L18362" s="41"/>
      <c r="U18362">
        <v>0</v>
      </c>
      <c r="V18362" t="s">
        <v>2923</v>
      </c>
      <c r="W18362">
        <v>0</v>
      </c>
      <c r="X18362">
        <v>3</v>
      </c>
      <c r="Y18362">
        <v>8</v>
      </c>
    </row>
    <row r="18363" spans="12:25" x14ac:dyDescent="0.3">
      <c r="L18363" s="41"/>
      <c r="U18363">
        <v>0</v>
      </c>
      <c r="V18363" t="s">
        <v>2923</v>
      </c>
      <c r="W18363">
        <v>0</v>
      </c>
      <c r="X18363">
        <v>2</v>
      </c>
      <c r="Y18363">
        <v>9</v>
      </c>
    </row>
    <row r="18364" spans="12:25" x14ac:dyDescent="0.3">
      <c r="L18364" s="41"/>
      <c r="U18364">
        <v>0</v>
      </c>
      <c r="V18364" t="s">
        <v>2923</v>
      </c>
      <c r="W18364">
        <v>0</v>
      </c>
      <c r="X18364">
        <v>2</v>
      </c>
      <c r="Y18364">
        <v>1</v>
      </c>
    </row>
    <row r="18365" spans="12:25" x14ac:dyDescent="0.3">
      <c r="L18365" s="41"/>
      <c r="U18365">
        <v>0</v>
      </c>
      <c r="V18365" t="s">
        <v>2923</v>
      </c>
      <c r="W18365">
        <v>0</v>
      </c>
      <c r="X18365">
        <v>1</v>
      </c>
      <c r="Y18365">
        <v>2</v>
      </c>
    </row>
    <row r="18366" spans="12:25" x14ac:dyDescent="0.3">
      <c r="L18366" s="41"/>
      <c r="U18366">
        <v>0</v>
      </c>
      <c r="V18366" t="s">
        <v>2923</v>
      </c>
      <c r="W18366">
        <v>0</v>
      </c>
      <c r="X18366">
        <v>1</v>
      </c>
      <c r="Y18366">
        <v>4</v>
      </c>
    </row>
    <row r="18367" spans="12:25" x14ac:dyDescent="0.3">
      <c r="L18367" s="41"/>
      <c r="U18367">
        <v>0</v>
      </c>
      <c r="V18367" t="s">
        <v>2923</v>
      </c>
      <c r="W18367">
        <v>0</v>
      </c>
      <c r="X18367">
        <v>1</v>
      </c>
    </row>
    <row r="18368" spans="12:25" x14ac:dyDescent="0.3">
      <c r="L18368" s="41"/>
      <c r="U18368">
        <v>47</v>
      </c>
      <c r="V18368" t="s">
        <v>3051</v>
      </c>
      <c r="W18368">
        <v>7</v>
      </c>
      <c r="X18368">
        <v>7</v>
      </c>
      <c r="Y18368">
        <v>3</v>
      </c>
    </row>
    <row r="18369" spans="12:25" x14ac:dyDescent="0.3">
      <c r="L18369" s="41"/>
      <c r="U18369">
        <v>0</v>
      </c>
      <c r="V18369" t="s">
        <v>2923</v>
      </c>
      <c r="W18369">
        <v>0</v>
      </c>
      <c r="X18369">
        <v>2</v>
      </c>
      <c r="Y18369">
        <v>1</v>
      </c>
    </row>
    <row r="18370" spans="12:25" x14ac:dyDescent="0.3">
      <c r="L18370" s="41"/>
      <c r="U18370">
        <v>0</v>
      </c>
      <c r="V18370" t="s">
        <v>2923</v>
      </c>
      <c r="W18370">
        <v>0</v>
      </c>
      <c r="X18370">
        <v>3</v>
      </c>
      <c r="Y18370">
        <v>8</v>
      </c>
    </row>
    <row r="18371" spans="12:25" x14ac:dyDescent="0.3">
      <c r="L18371" s="41"/>
      <c r="U18371">
        <v>0</v>
      </c>
      <c r="V18371" t="s">
        <v>2923</v>
      </c>
      <c r="W18371">
        <v>0</v>
      </c>
      <c r="X18371">
        <v>3</v>
      </c>
      <c r="Y18371">
        <v>1</v>
      </c>
    </row>
    <row r="18372" spans="12:25" x14ac:dyDescent="0.3">
      <c r="L18372" s="41"/>
      <c r="U18372">
        <v>52</v>
      </c>
      <c r="V18372" t="s">
        <v>2968</v>
      </c>
      <c r="W18372">
        <v>52</v>
      </c>
      <c r="X18372">
        <v>1</v>
      </c>
      <c r="Y18372">
        <v>13</v>
      </c>
    </row>
    <row r="18373" spans="12:25" x14ac:dyDescent="0.3">
      <c r="L18373" s="41"/>
      <c r="U18373">
        <v>0</v>
      </c>
      <c r="V18373" t="s">
        <v>2923</v>
      </c>
      <c r="W18373">
        <v>0</v>
      </c>
      <c r="X18373">
        <v>4</v>
      </c>
      <c r="Y18373">
        <v>2</v>
      </c>
    </row>
    <row r="18374" spans="12:25" x14ac:dyDescent="0.3">
      <c r="L18374" s="41"/>
      <c r="U18374">
        <v>0</v>
      </c>
      <c r="V18374" t="s">
        <v>2923</v>
      </c>
      <c r="W18374">
        <v>0</v>
      </c>
      <c r="X18374">
        <v>1</v>
      </c>
      <c r="Y18374">
        <v>21</v>
      </c>
    </row>
    <row r="18375" spans="12:25" x14ac:dyDescent="0.3">
      <c r="L18375" s="41"/>
      <c r="U18375">
        <v>1</v>
      </c>
      <c r="V18375" t="s">
        <v>2956</v>
      </c>
      <c r="W18375">
        <v>0</v>
      </c>
      <c r="X18375">
        <v>5</v>
      </c>
      <c r="Y18375">
        <v>5</v>
      </c>
    </row>
    <row r="18376" spans="12:25" x14ac:dyDescent="0.3">
      <c r="L18376" s="41"/>
      <c r="U18376">
        <v>8</v>
      </c>
      <c r="V18376" t="s">
        <v>2933</v>
      </c>
      <c r="W18376">
        <v>8</v>
      </c>
      <c r="X18376">
        <v>1</v>
      </c>
      <c r="Y18376">
        <v>16</v>
      </c>
    </row>
    <row r="18377" spans="12:25" x14ac:dyDescent="0.3">
      <c r="L18377" s="41"/>
      <c r="U18377">
        <v>0</v>
      </c>
      <c r="V18377" t="s">
        <v>2923</v>
      </c>
      <c r="W18377">
        <v>0</v>
      </c>
      <c r="X18377">
        <v>1</v>
      </c>
      <c r="Y18377">
        <v>33</v>
      </c>
    </row>
    <row r="18378" spans="12:25" x14ac:dyDescent="0.3">
      <c r="L18378" s="41"/>
      <c r="U18378">
        <v>0</v>
      </c>
      <c r="V18378" t="s">
        <v>2923</v>
      </c>
      <c r="W18378">
        <v>0</v>
      </c>
      <c r="X18378">
        <v>3</v>
      </c>
      <c r="Y18378">
        <v>11</v>
      </c>
    </row>
    <row r="18379" spans="12:25" x14ac:dyDescent="0.3">
      <c r="L18379" s="41"/>
      <c r="U18379">
        <v>0</v>
      </c>
      <c r="V18379" t="s">
        <v>2923</v>
      </c>
      <c r="W18379">
        <v>0</v>
      </c>
      <c r="X18379">
        <v>1</v>
      </c>
    </row>
    <row r="18380" spans="12:25" x14ac:dyDescent="0.3">
      <c r="L18380" s="41"/>
      <c r="U18380">
        <v>0</v>
      </c>
      <c r="V18380" t="s">
        <v>2923</v>
      </c>
      <c r="W18380">
        <v>0</v>
      </c>
      <c r="X18380">
        <v>4</v>
      </c>
      <c r="Y18380">
        <v>2</v>
      </c>
    </row>
    <row r="18381" spans="12:25" x14ac:dyDescent="0.3">
      <c r="L18381" s="41"/>
      <c r="U18381">
        <v>0</v>
      </c>
      <c r="V18381" t="s">
        <v>2923</v>
      </c>
      <c r="W18381">
        <v>0</v>
      </c>
      <c r="X18381">
        <v>2</v>
      </c>
      <c r="Y18381">
        <v>8</v>
      </c>
    </row>
    <row r="18382" spans="12:25" x14ac:dyDescent="0.3">
      <c r="L18382" s="41"/>
      <c r="U18382">
        <v>0</v>
      </c>
      <c r="V18382" t="s">
        <v>2923</v>
      </c>
      <c r="W18382">
        <v>0</v>
      </c>
      <c r="X18382">
        <v>1</v>
      </c>
      <c r="Y18382">
        <v>16</v>
      </c>
    </row>
    <row r="18383" spans="12:25" x14ac:dyDescent="0.3">
      <c r="L18383" s="41"/>
      <c r="U18383">
        <v>1</v>
      </c>
      <c r="V18383" t="s">
        <v>2931</v>
      </c>
      <c r="W18383">
        <v>0</v>
      </c>
      <c r="X18383">
        <v>4</v>
      </c>
      <c r="Y18383">
        <v>1</v>
      </c>
    </row>
    <row r="18384" spans="12:25" x14ac:dyDescent="0.3">
      <c r="L18384" s="41"/>
      <c r="U18384">
        <v>6</v>
      </c>
      <c r="V18384" t="s">
        <v>2954</v>
      </c>
      <c r="W18384">
        <v>6</v>
      </c>
      <c r="X18384">
        <v>1</v>
      </c>
      <c r="Y18384">
        <v>4</v>
      </c>
    </row>
    <row r="18385" spans="12:25" x14ac:dyDescent="0.3">
      <c r="L18385" s="41"/>
      <c r="U18385">
        <v>0</v>
      </c>
      <c r="V18385" t="s">
        <v>2923</v>
      </c>
      <c r="W18385">
        <v>0</v>
      </c>
      <c r="X18385">
        <v>2</v>
      </c>
    </row>
    <row r="18386" spans="12:25" x14ac:dyDescent="0.3">
      <c r="L18386" s="41"/>
      <c r="U18386">
        <v>0</v>
      </c>
      <c r="V18386" t="s">
        <v>2923</v>
      </c>
      <c r="W18386">
        <v>0</v>
      </c>
      <c r="X18386">
        <v>2</v>
      </c>
      <c r="Y18386">
        <v>1</v>
      </c>
    </row>
    <row r="18387" spans="12:25" x14ac:dyDescent="0.3">
      <c r="L18387" s="41"/>
      <c r="U18387">
        <v>6</v>
      </c>
      <c r="V18387" t="s">
        <v>3058</v>
      </c>
      <c r="W18387">
        <v>2</v>
      </c>
      <c r="X18387">
        <v>3</v>
      </c>
      <c r="Y18387">
        <v>5</v>
      </c>
    </row>
    <row r="18388" spans="12:25" x14ac:dyDescent="0.3">
      <c r="L18388" s="41"/>
      <c r="U18388">
        <v>1</v>
      </c>
      <c r="V18388" t="s">
        <v>2994</v>
      </c>
      <c r="W18388">
        <v>0</v>
      </c>
      <c r="X18388">
        <v>5</v>
      </c>
      <c r="Y18388">
        <v>12</v>
      </c>
    </row>
    <row r="18389" spans="12:25" x14ac:dyDescent="0.3">
      <c r="L18389" s="41"/>
      <c r="U18389">
        <v>0</v>
      </c>
      <c r="V18389" t="s">
        <v>2923</v>
      </c>
      <c r="W18389">
        <v>0</v>
      </c>
      <c r="X18389">
        <v>4</v>
      </c>
      <c r="Y18389">
        <v>4</v>
      </c>
    </row>
    <row r="18390" spans="12:25" x14ac:dyDescent="0.3">
      <c r="L18390" s="41"/>
      <c r="U18390">
        <v>0</v>
      </c>
      <c r="V18390" t="s">
        <v>2923</v>
      </c>
      <c r="W18390">
        <v>0</v>
      </c>
      <c r="X18390">
        <v>5</v>
      </c>
    </row>
    <row r="18391" spans="12:25" x14ac:dyDescent="0.3">
      <c r="L18391" s="41"/>
      <c r="U18391">
        <v>0</v>
      </c>
      <c r="V18391" t="s">
        <v>2923</v>
      </c>
      <c r="W18391">
        <v>0</v>
      </c>
      <c r="X18391">
        <v>6</v>
      </c>
      <c r="Y18391">
        <v>1</v>
      </c>
    </row>
    <row r="18392" spans="12:25" x14ac:dyDescent="0.3">
      <c r="L18392" s="41"/>
      <c r="U18392">
        <v>0</v>
      </c>
      <c r="V18392" t="s">
        <v>2923</v>
      </c>
      <c r="W18392">
        <v>0</v>
      </c>
      <c r="X18392">
        <v>1</v>
      </c>
      <c r="Y18392">
        <v>3</v>
      </c>
    </row>
    <row r="18393" spans="12:25" x14ac:dyDescent="0.3">
      <c r="L18393" s="41"/>
      <c r="U18393">
        <v>0</v>
      </c>
      <c r="V18393" t="s">
        <v>2923</v>
      </c>
      <c r="W18393">
        <v>0</v>
      </c>
      <c r="X18393">
        <v>4</v>
      </c>
      <c r="Y18393">
        <v>3</v>
      </c>
    </row>
    <row r="18394" spans="12:25" x14ac:dyDescent="0.3">
      <c r="L18394" s="41"/>
      <c r="U18394">
        <v>0</v>
      </c>
      <c r="V18394" t="s">
        <v>2923</v>
      </c>
      <c r="W18394">
        <v>0</v>
      </c>
      <c r="X18394">
        <v>4</v>
      </c>
      <c r="Y18394">
        <v>7</v>
      </c>
    </row>
    <row r="18395" spans="12:25" x14ac:dyDescent="0.3">
      <c r="L18395" s="41"/>
      <c r="U18395">
        <v>0</v>
      </c>
      <c r="V18395" t="s">
        <v>2923</v>
      </c>
      <c r="W18395">
        <v>0</v>
      </c>
      <c r="X18395">
        <v>4</v>
      </c>
      <c r="Y18395">
        <v>3</v>
      </c>
    </row>
    <row r="18396" spans="12:25" x14ac:dyDescent="0.3">
      <c r="L18396" s="41"/>
      <c r="U18396">
        <v>0</v>
      </c>
      <c r="V18396" t="s">
        <v>2923</v>
      </c>
      <c r="W18396">
        <v>0</v>
      </c>
      <c r="X18396">
        <v>4</v>
      </c>
      <c r="Y18396">
        <v>1</v>
      </c>
    </row>
    <row r="18397" spans="12:25" x14ac:dyDescent="0.3">
      <c r="L18397" s="41"/>
      <c r="U18397">
        <v>16</v>
      </c>
      <c r="V18397" t="s">
        <v>3160</v>
      </c>
      <c r="W18397">
        <v>16</v>
      </c>
      <c r="X18397">
        <v>1</v>
      </c>
      <c r="Y18397">
        <v>11</v>
      </c>
    </row>
    <row r="18398" spans="12:25" x14ac:dyDescent="0.3">
      <c r="L18398" s="41"/>
      <c r="U18398">
        <v>0</v>
      </c>
      <c r="V18398" t="s">
        <v>2923</v>
      </c>
      <c r="W18398">
        <v>0</v>
      </c>
      <c r="X18398">
        <v>3</v>
      </c>
      <c r="Y18398">
        <v>4</v>
      </c>
    </row>
    <row r="18399" spans="12:25" x14ac:dyDescent="0.3">
      <c r="L18399" s="41"/>
      <c r="U18399">
        <v>0</v>
      </c>
      <c r="V18399" t="s">
        <v>2923</v>
      </c>
      <c r="W18399">
        <v>0</v>
      </c>
      <c r="X18399">
        <v>1</v>
      </c>
      <c r="Y18399">
        <v>3</v>
      </c>
    </row>
    <row r="18400" spans="12:25" x14ac:dyDescent="0.3">
      <c r="L18400" s="41"/>
      <c r="U18400">
        <v>11</v>
      </c>
      <c r="V18400" t="s">
        <v>2987</v>
      </c>
      <c r="W18400">
        <v>6</v>
      </c>
      <c r="X18400">
        <v>2</v>
      </c>
      <c r="Y18400">
        <v>4</v>
      </c>
    </row>
    <row r="18401" spans="12:25" x14ac:dyDescent="0.3">
      <c r="L18401" s="41"/>
      <c r="U18401">
        <v>1</v>
      </c>
      <c r="V18401" t="s">
        <v>2981</v>
      </c>
      <c r="W18401">
        <v>1</v>
      </c>
      <c r="X18401">
        <v>1</v>
      </c>
      <c r="Y18401">
        <v>3</v>
      </c>
    </row>
    <row r="18402" spans="12:25" x14ac:dyDescent="0.3">
      <c r="L18402" s="41"/>
      <c r="U18402">
        <v>9</v>
      </c>
      <c r="V18402" t="s">
        <v>2934</v>
      </c>
      <c r="W18402">
        <v>3</v>
      </c>
      <c r="X18402">
        <v>3</v>
      </c>
      <c r="Y18402">
        <v>3</v>
      </c>
    </row>
    <row r="18403" spans="12:25" x14ac:dyDescent="0.3">
      <c r="L18403" s="41"/>
      <c r="U18403">
        <v>2</v>
      </c>
      <c r="V18403" t="s">
        <v>2949</v>
      </c>
      <c r="W18403">
        <v>1</v>
      </c>
      <c r="X18403">
        <v>2</v>
      </c>
      <c r="Y18403">
        <v>1</v>
      </c>
    </row>
    <row r="18404" spans="12:25" x14ac:dyDescent="0.3">
      <c r="L18404" s="41"/>
      <c r="U18404">
        <v>0</v>
      </c>
      <c r="V18404" t="s">
        <v>2923</v>
      </c>
      <c r="W18404">
        <v>0</v>
      </c>
      <c r="X18404">
        <v>5</v>
      </c>
      <c r="Y18404">
        <v>5</v>
      </c>
    </row>
    <row r="18405" spans="12:25" x14ac:dyDescent="0.3">
      <c r="L18405" s="41"/>
      <c r="U18405">
        <v>0</v>
      </c>
      <c r="V18405" t="s">
        <v>2923</v>
      </c>
      <c r="W18405">
        <v>0</v>
      </c>
      <c r="X18405">
        <v>1</v>
      </c>
      <c r="Y18405">
        <v>1</v>
      </c>
    </row>
    <row r="18406" spans="12:25" x14ac:dyDescent="0.3">
      <c r="L18406" s="41"/>
      <c r="U18406">
        <v>0</v>
      </c>
      <c r="V18406" t="s">
        <v>2923</v>
      </c>
      <c r="W18406">
        <v>0</v>
      </c>
      <c r="X18406">
        <v>3</v>
      </c>
      <c r="Y18406">
        <v>1</v>
      </c>
    </row>
    <row r="18407" spans="12:25" x14ac:dyDescent="0.3">
      <c r="L18407" s="41"/>
      <c r="U18407">
        <v>0</v>
      </c>
      <c r="V18407" t="s">
        <v>2923</v>
      </c>
      <c r="W18407">
        <v>0</v>
      </c>
      <c r="X18407">
        <v>3</v>
      </c>
      <c r="Y18407">
        <v>7</v>
      </c>
    </row>
    <row r="18408" spans="12:25" x14ac:dyDescent="0.3">
      <c r="L18408" s="41"/>
      <c r="U18408">
        <v>6</v>
      </c>
      <c r="V18408" t="s">
        <v>2949</v>
      </c>
      <c r="W18408">
        <v>2</v>
      </c>
      <c r="X18408">
        <v>3</v>
      </c>
      <c r="Y18408">
        <v>3</v>
      </c>
    </row>
    <row r="18409" spans="12:25" x14ac:dyDescent="0.3">
      <c r="L18409" s="41"/>
      <c r="U18409">
        <v>3</v>
      </c>
      <c r="V18409" t="s">
        <v>2934</v>
      </c>
      <c r="W18409">
        <v>2</v>
      </c>
      <c r="X18409">
        <v>2</v>
      </c>
      <c r="Y18409">
        <v>1</v>
      </c>
    </row>
    <row r="18410" spans="12:25" x14ac:dyDescent="0.3">
      <c r="L18410" s="41"/>
      <c r="U18410">
        <v>1</v>
      </c>
      <c r="V18410" t="s">
        <v>2981</v>
      </c>
      <c r="W18410">
        <v>1</v>
      </c>
      <c r="X18410">
        <v>1</v>
      </c>
      <c r="Y18410">
        <v>3</v>
      </c>
    </row>
    <row r="18411" spans="12:25" x14ac:dyDescent="0.3">
      <c r="L18411" s="41"/>
      <c r="U18411">
        <v>2</v>
      </c>
      <c r="V18411" t="s">
        <v>2953</v>
      </c>
      <c r="W18411">
        <v>2</v>
      </c>
      <c r="X18411">
        <v>1</v>
      </c>
      <c r="Y18411">
        <v>3</v>
      </c>
    </row>
    <row r="18412" spans="12:25" x14ac:dyDescent="0.3">
      <c r="L18412" s="41"/>
      <c r="U18412">
        <v>0</v>
      </c>
      <c r="V18412" t="s">
        <v>2923</v>
      </c>
      <c r="W18412">
        <v>0</v>
      </c>
      <c r="X18412">
        <v>1</v>
      </c>
      <c r="Y18412">
        <v>42</v>
      </c>
    </row>
    <row r="18413" spans="12:25" x14ac:dyDescent="0.3">
      <c r="L18413" s="41"/>
      <c r="U18413">
        <v>0</v>
      </c>
      <c r="V18413" t="s">
        <v>2923</v>
      </c>
      <c r="W18413">
        <v>0</v>
      </c>
      <c r="X18413">
        <v>3</v>
      </c>
      <c r="Y18413">
        <v>1</v>
      </c>
    </row>
    <row r="18414" spans="12:25" x14ac:dyDescent="0.3">
      <c r="L18414" s="41"/>
      <c r="U18414">
        <v>0</v>
      </c>
      <c r="V18414" t="s">
        <v>2923</v>
      </c>
      <c r="W18414">
        <v>0</v>
      </c>
      <c r="X18414">
        <v>5</v>
      </c>
    </row>
    <row r="18415" spans="12:25" x14ac:dyDescent="0.3">
      <c r="L18415" s="41"/>
      <c r="U18415">
        <v>0</v>
      </c>
      <c r="V18415" t="s">
        <v>2923</v>
      </c>
      <c r="W18415">
        <v>0</v>
      </c>
      <c r="X18415">
        <v>1</v>
      </c>
      <c r="Y18415">
        <v>13</v>
      </c>
    </row>
    <row r="18416" spans="12:25" x14ac:dyDescent="0.3">
      <c r="L18416" s="41"/>
      <c r="U18416">
        <v>72</v>
      </c>
      <c r="V18416" t="s">
        <v>3219</v>
      </c>
      <c r="W18416">
        <v>24</v>
      </c>
      <c r="X18416">
        <v>3</v>
      </c>
      <c r="Y18416">
        <v>11</v>
      </c>
    </row>
    <row r="18417" spans="12:25" x14ac:dyDescent="0.3">
      <c r="L18417" s="41"/>
      <c r="U18417">
        <v>1</v>
      </c>
      <c r="V18417" t="s">
        <v>3114</v>
      </c>
      <c r="W18417">
        <v>1</v>
      </c>
      <c r="X18417">
        <v>1</v>
      </c>
      <c r="Y18417">
        <v>17</v>
      </c>
    </row>
    <row r="18418" spans="12:25" x14ac:dyDescent="0.3">
      <c r="L18418" s="41"/>
      <c r="U18418">
        <v>0</v>
      </c>
      <c r="V18418" t="s">
        <v>2923</v>
      </c>
      <c r="W18418">
        <v>0</v>
      </c>
      <c r="X18418">
        <v>1</v>
      </c>
    </row>
    <row r="18419" spans="12:25" x14ac:dyDescent="0.3">
      <c r="L18419" s="41"/>
      <c r="U18419">
        <v>1</v>
      </c>
      <c r="V18419" t="s">
        <v>2962</v>
      </c>
      <c r="W18419">
        <v>1</v>
      </c>
      <c r="X18419">
        <v>2</v>
      </c>
      <c r="Y18419">
        <v>8</v>
      </c>
    </row>
    <row r="18420" spans="12:25" x14ac:dyDescent="0.3">
      <c r="L18420" s="41"/>
      <c r="U18420">
        <v>22</v>
      </c>
      <c r="V18420" t="s">
        <v>2935</v>
      </c>
      <c r="W18420">
        <v>22</v>
      </c>
      <c r="X18420">
        <v>1</v>
      </c>
      <c r="Y18420">
        <v>3</v>
      </c>
    </row>
    <row r="18421" spans="12:25" x14ac:dyDescent="0.3">
      <c r="L18421" s="41"/>
      <c r="U18421">
        <v>0</v>
      </c>
      <c r="V18421" t="s">
        <v>2923</v>
      </c>
      <c r="W18421">
        <v>0</v>
      </c>
      <c r="X18421">
        <v>3</v>
      </c>
      <c r="Y18421">
        <v>1</v>
      </c>
    </row>
    <row r="18422" spans="12:25" x14ac:dyDescent="0.3">
      <c r="L18422" s="41"/>
      <c r="U18422">
        <v>1</v>
      </c>
      <c r="V18422" t="s">
        <v>2931</v>
      </c>
      <c r="W18422">
        <v>1</v>
      </c>
      <c r="X18422">
        <v>1</v>
      </c>
      <c r="Y18422">
        <v>1</v>
      </c>
    </row>
    <row r="18423" spans="12:25" x14ac:dyDescent="0.3">
      <c r="L18423" s="41"/>
      <c r="U18423">
        <v>0</v>
      </c>
      <c r="V18423" t="s">
        <v>2923</v>
      </c>
      <c r="W18423">
        <v>0</v>
      </c>
      <c r="X18423">
        <v>2</v>
      </c>
      <c r="Y18423">
        <v>1</v>
      </c>
    </row>
    <row r="18424" spans="12:25" x14ac:dyDescent="0.3">
      <c r="L18424" s="41"/>
      <c r="U18424">
        <v>5</v>
      </c>
      <c r="V18424" t="s">
        <v>3162</v>
      </c>
      <c r="W18424">
        <v>5</v>
      </c>
      <c r="X18424">
        <v>1</v>
      </c>
      <c r="Y18424">
        <v>9</v>
      </c>
    </row>
    <row r="18425" spans="12:25" x14ac:dyDescent="0.3">
      <c r="L18425" s="41"/>
      <c r="U18425">
        <v>1</v>
      </c>
      <c r="V18425" t="s">
        <v>2925</v>
      </c>
      <c r="W18425">
        <v>1</v>
      </c>
      <c r="X18425">
        <v>1</v>
      </c>
      <c r="Y18425">
        <v>9</v>
      </c>
    </row>
    <row r="18426" spans="12:25" x14ac:dyDescent="0.3">
      <c r="L18426" s="41"/>
      <c r="U18426">
        <v>3</v>
      </c>
      <c r="V18426" t="s">
        <v>2992</v>
      </c>
      <c r="W18426">
        <v>3</v>
      </c>
      <c r="X18426">
        <v>1</v>
      </c>
      <c r="Y18426">
        <v>5</v>
      </c>
    </row>
    <row r="18427" spans="12:25" x14ac:dyDescent="0.3">
      <c r="L18427" s="41"/>
      <c r="U18427">
        <v>0</v>
      </c>
      <c r="V18427" t="s">
        <v>2923</v>
      </c>
      <c r="W18427">
        <v>0</v>
      </c>
      <c r="X18427">
        <v>1</v>
      </c>
      <c r="Y18427">
        <v>2</v>
      </c>
    </row>
    <row r="18428" spans="12:25" x14ac:dyDescent="0.3">
      <c r="L18428" s="41"/>
      <c r="U18428">
        <v>1</v>
      </c>
      <c r="V18428" t="s">
        <v>2981</v>
      </c>
      <c r="W18428">
        <v>1</v>
      </c>
      <c r="X18428">
        <v>1</v>
      </c>
      <c r="Y18428">
        <v>3</v>
      </c>
    </row>
    <row r="18429" spans="12:25" x14ac:dyDescent="0.3">
      <c r="L18429" s="41"/>
      <c r="U18429">
        <v>13</v>
      </c>
      <c r="V18429" t="s">
        <v>3137</v>
      </c>
      <c r="W18429">
        <v>3</v>
      </c>
      <c r="X18429">
        <v>4</v>
      </c>
      <c r="Y18429">
        <v>4</v>
      </c>
    </row>
    <row r="18430" spans="12:25" x14ac:dyDescent="0.3">
      <c r="L18430" s="41"/>
      <c r="U18430">
        <v>2</v>
      </c>
      <c r="V18430" t="s">
        <v>3018</v>
      </c>
      <c r="W18430">
        <v>2</v>
      </c>
      <c r="X18430">
        <v>1</v>
      </c>
      <c r="Y18430">
        <v>5</v>
      </c>
    </row>
    <row r="18431" spans="12:25" x14ac:dyDescent="0.3">
      <c r="L18431" s="41"/>
      <c r="U18431">
        <v>0</v>
      </c>
      <c r="V18431" t="s">
        <v>2923</v>
      </c>
      <c r="W18431">
        <v>0</v>
      </c>
      <c r="X18431">
        <v>1</v>
      </c>
      <c r="Y18431">
        <v>8</v>
      </c>
    </row>
    <row r="18432" spans="12:25" x14ac:dyDescent="0.3">
      <c r="L18432" s="41"/>
      <c r="U18432">
        <v>0</v>
      </c>
      <c r="V18432" t="s">
        <v>2923</v>
      </c>
      <c r="W18432">
        <v>0</v>
      </c>
      <c r="X18432">
        <v>1</v>
      </c>
      <c r="Y18432">
        <v>4</v>
      </c>
    </row>
    <row r="18433" spans="12:25" x14ac:dyDescent="0.3">
      <c r="L18433" s="41"/>
      <c r="U18433">
        <v>3</v>
      </c>
      <c r="V18433" t="s">
        <v>2933</v>
      </c>
      <c r="W18433">
        <v>3</v>
      </c>
      <c r="X18433">
        <v>1</v>
      </c>
      <c r="Y18433">
        <v>6</v>
      </c>
    </row>
    <row r="18434" spans="12:25" x14ac:dyDescent="0.3">
      <c r="L18434" s="41"/>
      <c r="U18434">
        <v>2</v>
      </c>
      <c r="V18434" t="s">
        <v>3018</v>
      </c>
      <c r="W18434">
        <v>1</v>
      </c>
      <c r="X18434">
        <v>4</v>
      </c>
      <c r="Y18434">
        <v>5</v>
      </c>
    </row>
    <row r="18435" spans="12:25" x14ac:dyDescent="0.3">
      <c r="L18435" s="41"/>
      <c r="U18435">
        <v>0</v>
      </c>
      <c r="V18435" t="s">
        <v>2923</v>
      </c>
      <c r="W18435">
        <v>0</v>
      </c>
      <c r="X18435">
        <v>3</v>
      </c>
      <c r="Y18435">
        <v>2</v>
      </c>
    </row>
    <row r="18436" spans="12:25" x14ac:dyDescent="0.3">
      <c r="L18436" s="41"/>
      <c r="U18436">
        <v>0</v>
      </c>
      <c r="V18436" t="s">
        <v>2923</v>
      </c>
      <c r="W18436">
        <v>0</v>
      </c>
      <c r="X18436">
        <v>1</v>
      </c>
      <c r="Y18436">
        <v>19</v>
      </c>
    </row>
    <row r="18437" spans="12:25" x14ac:dyDescent="0.3">
      <c r="L18437" s="41"/>
      <c r="U18437">
        <v>0</v>
      </c>
      <c r="V18437" t="s">
        <v>2923</v>
      </c>
      <c r="W18437">
        <v>0</v>
      </c>
      <c r="X18437">
        <v>3</v>
      </c>
    </row>
    <row r="18438" spans="12:25" x14ac:dyDescent="0.3">
      <c r="L18438" s="41"/>
      <c r="U18438">
        <v>0</v>
      </c>
      <c r="V18438" t="s">
        <v>2923</v>
      </c>
      <c r="W18438">
        <v>0</v>
      </c>
      <c r="X18438">
        <v>1</v>
      </c>
      <c r="Y18438">
        <v>1</v>
      </c>
    </row>
    <row r="18439" spans="12:25" x14ac:dyDescent="0.3">
      <c r="L18439" s="41"/>
      <c r="U18439">
        <v>0</v>
      </c>
      <c r="V18439" t="s">
        <v>2923</v>
      </c>
      <c r="W18439">
        <v>0</v>
      </c>
      <c r="X18439">
        <v>1</v>
      </c>
      <c r="Y18439">
        <v>1</v>
      </c>
    </row>
    <row r="18440" spans="12:25" x14ac:dyDescent="0.3">
      <c r="L18440" s="41"/>
      <c r="U18440">
        <v>0</v>
      </c>
      <c r="V18440" t="s">
        <v>2923</v>
      </c>
      <c r="W18440">
        <v>0</v>
      </c>
      <c r="X18440">
        <v>1</v>
      </c>
      <c r="Y18440">
        <v>2</v>
      </c>
    </row>
    <row r="18441" spans="12:25" x14ac:dyDescent="0.3">
      <c r="L18441" s="41"/>
      <c r="U18441">
        <v>421</v>
      </c>
      <c r="V18441" t="s">
        <v>3216</v>
      </c>
      <c r="W18441">
        <v>211</v>
      </c>
      <c r="X18441">
        <v>2</v>
      </c>
      <c r="Y18441">
        <v>7</v>
      </c>
    </row>
    <row r="18442" spans="12:25" x14ac:dyDescent="0.3">
      <c r="L18442" s="41"/>
      <c r="U18442">
        <v>2</v>
      </c>
      <c r="V18442" t="s">
        <v>2931</v>
      </c>
      <c r="W18442">
        <v>2</v>
      </c>
      <c r="X18442">
        <v>1</v>
      </c>
      <c r="Y18442">
        <v>2</v>
      </c>
    </row>
    <row r="18443" spans="12:25" x14ac:dyDescent="0.3">
      <c r="L18443" s="41"/>
      <c r="U18443">
        <v>0</v>
      </c>
      <c r="V18443" t="s">
        <v>2923</v>
      </c>
      <c r="W18443">
        <v>0</v>
      </c>
      <c r="X18443">
        <v>2</v>
      </c>
      <c r="Y18443">
        <v>1</v>
      </c>
    </row>
    <row r="18444" spans="12:25" x14ac:dyDescent="0.3">
      <c r="L18444" s="41"/>
      <c r="U18444">
        <v>5</v>
      </c>
      <c r="V18444" t="s">
        <v>2951</v>
      </c>
      <c r="W18444">
        <v>5</v>
      </c>
      <c r="X18444">
        <v>1</v>
      </c>
      <c r="Y18444">
        <v>6</v>
      </c>
    </row>
    <row r="18445" spans="12:25" x14ac:dyDescent="0.3">
      <c r="L18445" s="41"/>
      <c r="U18445">
        <v>0</v>
      </c>
      <c r="V18445" t="s">
        <v>2923</v>
      </c>
      <c r="W18445">
        <v>0</v>
      </c>
      <c r="X18445">
        <v>1</v>
      </c>
    </row>
    <row r="18446" spans="12:25" x14ac:dyDescent="0.3">
      <c r="L18446" s="41"/>
      <c r="U18446">
        <v>0</v>
      </c>
      <c r="V18446" t="s">
        <v>2923</v>
      </c>
      <c r="W18446">
        <v>0</v>
      </c>
      <c r="X18446">
        <v>3</v>
      </c>
      <c r="Y18446">
        <v>15</v>
      </c>
    </row>
    <row r="18447" spans="12:25" x14ac:dyDescent="0.3">
      <c r="L18447" s="41"/>
      <c r="U18447">
        <v>2</v>
      </c>
      <c r="V18447" t="s">
        <v>2931</v>
      </c>
      <c r="W18447">
        <v>2</v>
      </c>
      <c r="X18447">
        <v>1</v>
      </c>
      <c r="Y18447">
        <v>2</v>
      </c>
    </row>
    <row r="18448" spans="12:25" x14ac:dyDescent="0.3">
      <c r="L18448" s="41"/>
      <c r="U18448">
        <v>0</v>
      </c>
      <c r="V18448" t="s">
        <v>2923</v>
      </c>
      <c r="W18448">
        <v>0</v>
      </c>
      <c r="X18448">
        <v>2</v>
      </c>
      <c r="Y18448">
        <v>1</v>
      </c>
    </row>
    <row r="18449" spans="12:25" x14ac:dyDescent="0.3">
      <c r="L18449" s="41"/>
      <c r="U18449">
        <v>0</v>
      </c>
      <c r="V18449" t="s">
        <v>2923</v>
      </c>
      <c r="W18449">
        <v>0</v>
      </c>
      <c r="X18449">
        <v>1</v>
      </c>
      <c r="Y18449">
        <v>1</v>
      </c>
    </row>
    <row r="18450" spans="12:25" x14ac:dyDescent="0.3">
      <c r="L18450" s="41"/>
      <c r="U18450">
        <v>1</v>
      </c>
      <c r="V18450" t="s">
        <v>3035</v>
      </c>
      <c r="W18450">
        <v>1</v>
      </c>
      <c r="X18450">
        <v>1</v>
      </c>
      <c r="Y18450">
        <v>10</v>
      </c>
    </row>
    <row r="18451" spans="12:25" x14ac:dyDescent="0.3">
      <c r="L18451" s="41"/>
      <c r="U18451">
        <v>0</v>
      </c>
      <c r="V18451" t="s">
        <v>2923</v>
      </c>
      <c r="W18451">
        <v>0</v>
      </c>
      <c r="X18451">
        <v>5</v>
      </c>
      <c r="Y18451">
        <v>3</v>
      </c>
    </row>
    <row r="18452" spans="12:25" x14ac:dyDescent="0.3">
      <c r="L18452" s="41"/>
      <c r="U18452">
        <v>0</v>
      </c>
      <c r="V18452" t="s">
        <v>2923</v>
      </c>
      <c r="W18452">
        <v>0</v>
      </c>
      <c r="X18452">
        <v>1</v>
      </c>
    </row>
    <row r="18453" spans="12:25" x14ac:dyDescent="0.3">
      <c r="L18453" s="41"/>
      <c r="U18453">
        <v>13</v>
      </c>
      <c r="V18453" t="s">
        <v>3218</v>
      </c>
      <c r="W18453">
        <v>3</v>
      </c>
      <c r="X18453">
        <v>4</v>
      </c>
      <c r="Y18453">
        <v>9</v>
      </c>
    </row>
    <row r="18454" spans="12:25" x14ac:dyDescent="0.3">
      <c r="L18454" s="41"/>
      <c r="U18454">
        <v>0</v>
      </c>
      <c r="V18454" t="s">
        <v>2923</v>
      </c>
      <c r="W18454">
        <v>0</v>
      </c>
      <c r="X18454">
        <v>5</v>
      </c>
      <c r="Y18454">
        <v>17</v>
      </c>
    </row>
    <row r="18455" spans="12:25" x14ac:dyDescent="0.3">
      <c r="L18455" s="41"/>
      <c r="U18455">
        <v>0</v>
      </c>
      <c r="V18455" t="s">
        <v>2923</v>
      </c>
      <c r="W18455">
        <v>0</v>
      </c>
      <c r="X18455">
        <v>1</v>
      </c>
    </row>
    <row r="18456" spans="12:25" x14ac:dyDescent="0.3">
      <c r="L18456" s="41"/>
      <c r="U18456">
        <v>0</v>
      </c>
      <c r="V18456" t="s">
        <v>2923</v>
      </c>
      <c r="W18456">
        <v>0</v>
      </c>
      <c r="X18456">
        <v>5</v>
      </c>
    </row>
    <row r="18457" spans="12:25" x14ac:dyDescent="0.3">
      <c r="L18457" s="41"/>
      <c r="U18457">
        <v>0</v>
      </c>
      <c r="V18457" t="s">
        <v>2923</v>
      </c>
      <c r="W18457">
        <v>0</v>
      </c>
      <c r="X18457">
        <v>4</v>
      </c>
      <c r="Y18457">
        <v>1</v>
      </c>
    </row>
    <row r="18458" spans="12:25" x14ac:dyDescent="0.3">
      <c r="L18458" s="41"/>
      <c r="U18458">
        <v>2</v>
      </c>
      <c r="V18458" t="s">
        <v>2961</v>
      </c>
      <c r="W18458">
        <v>2</v>
      </c>
      <c r="X18458">
        <v>1</v>
      </c>
      <c r="Y18458">
        <v>12</v>
      </c>
    </row>
    <row r="18459" spans="12:25" x14ac:dyDescent="0.3">
      <c r="L18459" s="41"/>
      <c r="U18459">
        <v>1</v>
      </c>
      <c r="V18459" t="s">
        <v>2925</v>
      </c>
      <c r="W18459">
        <v>1</v>
      </c>
      <c r="X18459">
        <v>1</v>
      </c>
      <c r="Y18459">
        <v>9</v>
      </c>
    </row>
    <row r="18460" spans="12:25" x14ac:dyDescent="0.3">
      <c r="L18460" s="41"/>
      <c r="U18460">
        <v>0</v>
      </c>
      <c r="V18460" t="s">
        <v>2923</v>
      </c>
      <c r="W18460">
        <v>0</v>
      </c>
      <c r="X18460">
        <v>1</v>
      </c>
    </row>
    <row r="18461" spans="12:25" x14ac:dyDescent="0.3">
      <c r="L18461" s="41"/>
      <c r="U18461">
        <v>0</v>
      </c>
      <c r="V18461" t="s">
        <v>2923</v>
      </c>
      <c r="W18461">
        <v>0</v>
      </c>
      <c r="X18461">
        <v>4</v>
      </c>
    </row>
    <row r="18462" spans="12:25" x14ac:dyDescent="0.3">
      <c r="L18462" s="41"/>
      <c r="U18462">
        <v>0</v>
      </c>
      <c r="V18462" t="s">
        <v>2923</v>
      </c>
      <c r="W18462">
        <v>0</v>
      </c>
      <c r="X18462">
        <v>3</v>
      </c>
    </row>
    <row r="18463" spans="12:25" x14ac:dyDescent="0.3">
      <c r="L18463" s="41"/>
      <c r="U18463">
        <v>0</v>
      </c>
      <c r="V18463" t="s">
        <v>2923</v>
      </c>
      <c r="W18463">
        <v>0</v>
      </c>
      <c r="X18463">
        <v>4</v>
      </c>
    </row>
    <row r="18464" spans="12:25" x14ac:dyDescent="0.3">
      <c r="L18464" s="41"/>
      <c r="U18464">
        <v>0</v>
      </c>
      <c r="V18464" t="s">
        <v>2923</v>
      </c>
      <c r="W18464">
        <v>0</v>
      </c>
      <c r="X18464">
        <v>1</v>
      </c>
      <c r="Y18464">
        <v>7</v>
      </c>
    </row>
    <row r="18465" spans="12:25" x14ac:dyDescent="0.3">
      <c r="L18465" s="41"/>
      <c r="U18465">
        <v>0</v>
      </c>
      <c r="V18465" t="s">
        <v>2923</v>
      </c>
      <c r="W18465">
        <v>0</v>
      </c>
      <c r="X18465">
        <v>1</v>
      </c>
      <c r="Y18465">
        <v>5</v>
      </c>
    </row>
    <row r="18466" spans="12:25" x14ac:dyDescent="0.3">
      <c r="L18466" s="41"/>
      <c r="U18466">
        <v>11</v>
      </c>
      <c r="V18466" t="s">
        <v>3024</v>
      </c>
      <c r="W18466">
        <v>3</v>
      </c>
      <c r="X18466">
        <v>4</v>
      </c>
      <c r="Y18466">
        <v>5</v>
      </c>
    </row>
    <row r="18467" spans="12:25" x14ac:dyDescent="0.3">
      <c r="L18467" s="41"/>
      <c r="U18467">
        <v>4</v>
      </c>
      <c r="V18467" t="s">
        <v>2933</v>
      </c>
      <c r="W18467">
        <v>4</v>
      </c>
      <c r="X18467">
        <v>1</v>
      </c>
      <c r="Y18467">
        <v>8</v>
      </c>
    </row>
    <row r="18468" spans="12:25" x14ac:dyDescent="0.3">
      <c r="L18468" s="41"/>
      <c r="U18468">
        <v>2</v>
      </c>
      <c r="V18468" t="s">
        <v>2953</v>
      </c>
      <c r="W18468">
        <v>2</v>
      </c>
      <c r="X18468">
        <v>1</v>
      </c>
      <c r="Y18468">
        <v>3</v>
      </c>
    </row>
    <row r="18469" spans="12:25" x14ac:dyDescent="0.3">
      <c r="L18469" s="41"/>
      <c r="U18469">
        <v>0</v>
      </c>
      <c r="V18469" t="s">
        <v>2923</v>
      </c>
      <c r="W18469">
        <v>0</v>
      </c>
      <c r="X18469">
        <v>2</v>
      </c>
      <c r="Y18469">
        <v>1</v>
      </c>
    </row>
    <row r="18470" spans="12:25" x14ac:dyDescent="0.3">
      <c r="L18470" s="41"/>
      <c r="U18470">
        <v>2</v>
      </c>
      <c r="V18470" t="s">
        <v>2956</v>
      </c>
      <c r="W18470">
        <v>2</v>
      </c>
      <c r="X18470">
        <v>1</v>
      </c>
      <c r="Y18470">
        <v>10</v>
      </c>
    </row>
    <row r="18471" spans="12:25" x14ac:dyDescent="0.3">
      <c r="L18471" s="41"/>
      <c r="U18471">
        <v>0</v>
      </c>
      <c r="V18471" t="s">
        <v>2923</v>
      </c>
      <c r="W18471">
        <v>0</v>
      </c>
      <c r="X18471">
        <v>2</v>
      </c>
      <c r="Y18471">
        <v>1</v>
      </c>
    </row>
    <row r="18472" spans="12:25" x14ac:dyDescent="0.3">
      <c r="L18472" s="41"/>
      <c r="U18472">
        <v>45</v>
      </c>
      <c r="V18472" t="s">
        <v>3177</v>
      </c>
      <c r="W18472">
        <v>11</v>
      </c>
      <c r="X18472">
        <v>4</v>
      </c>
      <c r="Y18472">
        <v>2</v>
      </c>
    </row>
    <row r="18473" spans="12:25" x14ac:dyDescent="0.3">
      <c r="L18473" s="41"/>
      <c r="U18473">
        <v>0</v>
      </c>
      <c r="V18473" t="s">
        <v>2923</v>
      </c>
      <c r="W18473">
        <v>0</v>
      </c>
      <c r="X18473">
        <v>4</v>
      </c>
      <c r="Y18473">
        <v>3</v>
      </c>
    </row>
    <row r="18474" spans="12:25" x14ac:dyDescent="0.3">
      <c r="L18474" s="41"/>
      <c r="U18474">
        <v>13</v>
      </c>
      <c r="V18474" t="s">
        <v>2980</v>
      </c>
      <c r="W18474">
        <v>13</v>
      </c>
      <c r="X18474">
        <v>1</v>
      </c>
      <c r="Y18474">
        <v>8</v>
      </c>
    </row>
    <row r="18475" spans="12:25" x14ac:dyDescent="0.3">
      <c r="L18475" s="41"/>
      <c r="U18475">
        <v>0</v>
      </c>
      <c r="V18475" t="s">
        <v>2923</v>
      </c>
      <c r="W18475">
        <v>0</v>
      </c>
      <c r="X18475">
        <v>2</v>
      </c>
      <c r="Y18475">
        <v>1</v>
      </c>
    </row>
    <row r="18476" spans="12:25" x14ac:dyDescent="0.3">
      <c r="L18476" s="41"/>
      <c r="U18476">
        <v>0</v>
      </c>
      <c r="V18476" t="s">
        <v>2923</v>
      </c>
      <c r="W18476">
        <v>0</v>
      </c>
      <c r="X18476">
        <v>2</v>
      </c>
      <c r="Y18476">
        <v>1</v>
      </c>
    </row>
    <row r="18477" spans="12:25" x14ac:dyDescent="0.3">
      <c r="L18477" s="41"/>
      <c r="U18477">
        <v>3</v>
      </c>
      <c r="V18477" t="s">
        <v>2931</v>
      </c>
      <c r="W18477">
        <v>3</v>
      </c>
      <c r="X18477">
        <v>1</v>
      </c>
      <c r="Y18477">
        <v>3</v>
      </c>
    </row>
    <row r="18478" spans="12:25" x14ac:dyDescent="0.3">
      <c r="L18478" s="41"/>
      <c r="U18478">
        <v>0</v>
      </c>
      <c r="V18478" t="s">
        <v>2923</v>
      </c>
      <c r="W18478">
        <v>0</v>
      </c>
      <c r="X18478">
        <v>1</v>
      </c>
    </row>
    <row r="18479" spans="12:25" x14ac:dyDescent="0.3">
      <c r="L18479" s="41"/>
      <c r="U18479">
        <v>52</v>
      </c>
      <c r="V18479" t="s">
        <v>3132</v>
      </c>
      <c r="W18479">
        <v>13</v>
      </c>
      <c r="X18479">
        <v>4</v>
      </c>
      <c r="Y18479">
        <v>8</v>
      </c>
    </row>
    <row r="18480" spans="12:25" x14ac:dyDescent="0.3">
      <c r="L18480" s="41"/>
      <c r="U18480">
        <v>5</v>
      </c>
      <c r="V18480" t="s">
        <v>3003</v>
      </c>
      <c r="W18480">
        <v>2</v>
      </c>
      <c r="X18480">
        <v>3</v>
      </c>
      <c r="Y18480">
        <v>1</v>
      </c>
    </row>
    <row r="18481" spans="12:25" x14ac:dyDescent="0.3">
      <c r="L18481" s="41"/>
      <c r="U18481">
        <v>0</v>
      </c>
      <c r="V18481" t="s">
        <v>2923</v>
      </c>
      <c r="W18481">
        <v>0</v>
      </c>
      <c r="X18481">
        <v>3</v>
      </c>
      <c r="Y18481">
        <v>13</v>
      </c>
    </row>
    <row r="18482" spans="12:25" x14ac:dyDescent="0.3">
      <c r="L18482" s="41"/>
      <c r="U18482">
        <v>50</v>
      </c>
      <c r="V18482" t="s">
        <v>3185</v>
      </c>
      <c r="W18482">
        <v>13</v>
      </c>
      <c r="X18482">
        <v>4</v>
      </c>
      <c r="Y18482">
        <v>1</v>
      </c>
    </row>
    <row r="18483" spans="12:25" x14ac:dyDescent="0.3">
      <c r="L18483" s="41"/>
      <c r="U18483">
        <v>0</v>
      </c>
      <c r="V18483" t="s">
        <v>2923</v>
      </c>
      <c r="W18483">
        <v>0</v>
      </c>
      <c r="X18483">
        <v>3</v>
      </c>
      <c r="Y18483">
        <v>1</v>
      </c>
    </row>
    <row r="18484" spans="12:25" x14ac:dyDescent="0.3">
      <c r="L18484" s="41"/>
      <c r="U18484">
        <v>34</v>
      </c>
      <c r="V18484" t="s">
        <v>3204</v>
      </c>
      <c r="W18484">
        <v>9</v>
      </c>
      <c r="X18484">
        <v>4</v>
      </c>
      <c r="Y18484">
        <v>4</v>
      </c>
    </row>
    <row r="18485" spans="12:25" x14ac:dyDescent="0.3">
      <c r="L18485" s="41"/>
      <c r="U18485">
        <v>0</v>
      </c>
      <c r="V18485" t="s">
        <v>2923</v>
      </c>
      <c r="W18485">
        <v>0</v>
      </c>
      <c r="X18485">
        <v>1</v>
      </c>
      <c r="Y18485">
        <v>1</v>
      </c>
    </row>
    <row r="18486" spans="12:25" x14ac:dyDescent="0.3">
      <c r="L18486" s="41"/>
      <c r="U18486">
        <v>1</v>
      </c>
      <c r="V18486" t="s">
        <v>3001</v>
      </c>
      <c r="W18486">
        <v>0</v>
      </c>
      <c r="X18486">
        <v>3</v>
      </c>
      <c r="Y18486">
        <v>32</v>
      </c>
    </row>
    <row r="18487" spans="12:25" x14ac:dyDescent="0.3">
      <c r="L18487" s="41"/>
      <c r="U18487">
        <v>4</v>
      </c>
      <c r="V18487" t="s">
        <v>2968</v>
      </c>
      <c r="W18487">
        <v>1</v>
      </c>
      <c r="X18487">
        <v>4</v>
      </c>
      <c r="Y18487">
        <v>1</v>
      </c>
    </row>
    <row r="18488" spans="12:25" x14ac:dyDescent="0.3">
      <c r="L18488" s="41"/>
      <c r="U18488">
        <v>0</v>
      </c>
      <c r="V18488" t="s">
        <v>2923</v>
      </c>
      <c r="W18488">
        <v>0</v>
      </c>
      <c r="X18488">
        <v>1</v>
      </c>
      <c r="Y18488">
        <v>1</v>
      </c>
    </row>
    <row r="18489" spans="12:25" x14ac:dyDescent="0.3">
      <c r="L18489" s="41"/>
      <c r="U18489">
        <v>0</v>
      </c>
      <c r="V18489" t="s">
        <v>2923</v>
      </c>
      <c r="W18489">
        <v>0</v>
      </c>
      <c r="X18489">
        <v>1</v>
      </c>
      <c r="Y18489">
        <v>7</v>
      </c>
    </row>
    <row r="18490" spans="12:25" x14ac:dyDescent="0.3">
      <c r="L18490" s="41"/>
      <c r="U18490">
        <v>0</v>
      </c>
      <c r="V18490" t="s">
        <v>2923</v>
      </c>
      <c r="W18490">
        <v>0</v>
      </c>
      <c r="X18490">
        <v>5</v>
      </c>
      <c r="Y18490">
        <v>4</v>
      </c>
    </row>
    <row r="18491" spans="12:25" x14ac:dyDescent="0.3">
      <c r="L18491" s="41"/>
      <c r="U18491">
        <v>0</v>
      </c>
      <c r="V18491" t="s">
        <v>2923</v>
      </c>
      <c r="W18491">
        <v>0</v>
      </c>
      <c r="X18491">
        <v>3</v>
      </c>
      <c r="Y18491">
        <v>1</v>
      </c>
    </row>
    <row r="18492" spans="12:25" x14ac:dyDescent="0.3">
      <c r="L18492" s="41"/>
      <c r="U18492">
        <v>0</v>
      </c>
      <c r="V18492" t="s">
        <v>2923</v>
      </c>
      <c r="W18492">
        <v>0</v>
      </c>
      <c r="X18492">
        <v>2</v>
      </c>
    </row>
    <row r="18493" spans="12:25" x14ac:dyDescent="0.3">
      <c r="L18493" s="41"/>
      <c r="U18493">
        <v>0</v>
      </c>
      <c r="V18493" t="s">
        <v>2923</v>
      </c>
      <c r="W18493">
        <v>0</v>
      </c>
      <c r="X18493">
        <v>1</v>
      </c>
      <c r="Y18493">
        <v>7</v>
      </c>
    </row>
    <row r="18494" spans="12:25" x14ac:dyDescent="0.3">
      <c r="L18494" s="41"/>
      <c r="U18494">
        <v>0</v>
      </c>
      <c r="V18494" t="s">
        <v>2923</v>
      </c>
      <c r="W18494">
        <v>0</v>
      </c>
      <c r="X18494">
        <v>4</v>
      </c>
      <c r="Y18494">
        <v>2</v>
      </c>
    </row>
    <row r="18495" spans="12:25" x14ac:dyDescent="0.3">
      <c r="L18495" s="41"/>
      <c r="U18495">
        <v>0</v>
      </c>
      <c r="V18495" t="s">
        <v>2923</v>
      </c>
      <c r="W18495">
        <v>0</v>
      </c>
      <c r="X18495">
        <v>3</v>
      </c>
      <c r="Y18495">
        <v>1</v>
      </c>
    </row>
    <row r="18496" spans="12:25" x14ac:dyDescent="0.3">
      <c r="L18496" s="41"/>
      <c r="U18496">
        <v>0</v>
      </c>
      <c r="V18496" t="s">
        <v>2923</v>
      </c>
      <c r="W18496">
        <v>0</v>
      </c>
      <c r="X18496">
        <v>5</v>
      </c>
      <c r="Y18496">
        <v>2</v>
      </c>
    </row>
    <row r="18497" spans="12:25" x14ac:dyDescent="0.3">
      <c r="L18497" s="41"/>
      <c r="U18497">
        <v>3</v>
      </c>
      <c r="V18497" t="s">
        <v>2955</v>
      </c>
      <c r="W18497">
        <v>3</v>
      </c>
      <c r="X18497">
        <v>1</v>
      </c>
      <c r="Y18497">
        <v>12</v>
      </c>
    </row>
    <row r="18498" spans="12:25" x14ac:dyDescent="0.3">
      <c r="L18498" s="41"/>
      <c r="U18498">
        <v>0</v>
      </c>
      <c r="V18498" t="s">
        <v>2923</v>
      </c>
      <c r="W18498">
        <v>0</v>
      </c>
      <c r="X18498">
        <v>4</v>
      </c>
      <c r="Y18498">
        <v>1</v>
      </c>
    </row>
    <row r="18499" spans="12:25" x14ac:dyDescent="0.3">
      <c r="L18499" s="41"/>
      <c r="U18499">
        <v>1</v>
      </c>
      <c r="V18499" t="s">
        <v>2955</v>
      </c>
      <c r="W18499">
        <v>1</v>
      </c>
      <c r="X18499">
        <v>1</v>
      </c>
      <c r="Y18499">
        <v>4</v>
      </c>
    </row>
    <row r="18500" spans="12:25" x14ac:dyDescent="0.3">
      <c r="L18500" s="41"/>
      <c r="U18500">
        <v>1</v>
      </c>
      <c r="V18500" t="s">
        <v>2956</v>
      </c>
      <c r="W18500">
        <v>1</v>
      </c>
      <c r="X18500">
        <v>1</v>
      </c>
      <c r="Y18500">
        <v>5</v>
      </c>
    </row>
    <row r="18501" spans="12:25" x14ac:dyDescent="0.3">
      <c r="L18501" s="41"/>
      <c r="U18501">
        <v>4</v>
      </c>
      <c r="V18501" t="s">
        <v>2933</v>
      </c>
      <c r="W18501">
        <v>4</v>
      </c>
      <c r="X18501">
        <v>1</v>
      </c>
      <c r="Y18501">
        <v>8</v>
      </c>
    </row>
    <row r="18502" spans="12:25" x14ac:dyDescent="0.3">
      <c r="L18502" s="41"/>
      <c r="U18502">
        <v>4</v>
      </c>
      <c r="V18502" t="s">
        <v>2949</v>
      </c>
      <c r="W18502">
        <v>1</v>
      </c>
      <c r="X18502">
        <v>5</v>
      </c>
      <c r="Y18502">
        <v>2</v>
      </c>
    </row>
    <row r="18503" spans="12:25" x14ac:dyDescent="0.3">
      <c r="L18503" s="41"/>
      <c r="U18503">
        <v>0</v>
      </c>
      <c r="V18503" t="s">
        <v>2923</v>
      </c>
      <c r="W18503">
        <v>0</v>
      </c>
      <c r="X18503">
        <v>1</v>
      </c>
    </row>
    <row r="18504" spans="12:25" x14ac:dyDescent="0.3">
      <c r="L18504" s="41"/>
      <c r="U18504">
        <v>0</v>
      </c>
      <c r="V18504" t="s">
        <v>2923</v>
      </c>
      <c r="W18504">
        <v>0</v>
      </c>
      <c r="X18504">
        <v>5</v>
      </c>
    </row>
    <row r="18505" spans="12:25" x14ac:dyDescent="0.3">
      <c r="L18505" s="41"/>
      <c r="U18505">
        <v>1</v>
      </c>
      <c r="V18505" t="s">
        <v>3114</v>
      </c>
      <c r="W18505">
        <v>1</v>
      </c>
      <c r="X18505">
        <v>2</v>
      </c>
      <c r="Y18505">
        <v>18</v>
      </c>
    </row>
    <row r="18506" spans="12:25" x14ac:dyDescent="0.3">
      <c r="L18506" s="41"/>
      <c r="U18506">
        <v>0</v>
      </c>
      <c r="V18506" t="s">
        <v>2923</v>
      </c>
      <c r="W18506">
        <v>0</v>
      </c>
      <c r="X18506">
        <v>5</v>
      </c>
      <c r="Y18506">
        <v>8</v>
      </c>
    </row>
    <row r="18507" spans="12:25" x14ac:dyDescent="0.3">
      <c r="L18507" s="41"/>
      <c r="U18507">
        <v>4</v>
      </c>
      <c r="V18507" t="s">
        <v>2949</v>
      </c>
      <c r="W18507">
        <v>2</v>
      </c>
      <c r="X18507">
        <v>2</v>
      </c>
      <c r="Y18507">
        <v>2</v>
      </c>
    </row>
    <row r="18508" spans="12:25" x14ac:dyDescent="0.3">
      <c r="L18508" s="41"/>
      <c r="U18508">
        <v>2</v>
      </c>
      <c r="V18508" t="s">
        <v>2981</v>
      </c>
      <c r="W18508">
        <v>1</v>
      </c>
      <c r="X18508">
        <v>2</v>
      </c>
      <c r="Y18508">
        <v>6</v>
      </c>
    </row>
    <row r="18509" spans="12:25" x14ac:dyDescent="0.3">
      <c r="L18509" s="41"/>
      <c r="U18509">
        <v>0</v>
      </c>
      <c r="V18509" t="s">
        <v>2923</v>
      </c>
      <c r="W18509">
        <v>0</v>
      </c>
      <c r="X18509">
        <v>1</v>
      </c>
      <c r="Y18509">
        <v>1</v>
      </c>
    </row>
    <row r="18510" spans="12:25" x14ac:dyDescent="0.3">
      <c r="L18510" s="41"/>
      <c r="U18510">
        <v>0</v>
      </c>
      <c r="V18510" t="s">
        <v>2923</v>
      </c>
      <c r="W18510">
        <v>0</v>
      </c>
      <c r="X18510">
        <v>1</v>
      </c>
      <c r="Y18510">
        <v>5</v>
      </c>
    </row>
    <row r="18511" spans="12:25" x14ac:dyDescent="0.3">
      <c r="L18511" s="41"/>
      <c r="U18511">
        <v>0</v>
      </c>
      <c r="V18511" t="s">
        <v>2923</v>
      </c>
      <c r="W18511">
        <v>0</v>
      </c>
      <c r="X18511">
        <v>1</v>
      </c>
      <c r="Y18511">
        <v>3</v>
      </c>
    </row>
    <row r="18512" spans="12:25" x14ac:dyDescent="0.3">
      <c r="L18512" s="41"/>
      <c r="U18512">
        <v>12</v>
      </c>
      <c r="V18512" t="s">
        <v>2949</v>
      </c>
      <c r="W18512">
        <v>12</v>
      </c>
      <c r="X18512">
        <v>1</v>
      </c>
      <c r="Y18512">
        <v>6</v>
      </c>
    </row>
    <row r="18513" spans="12:25" x14ac:dyDescent="0.3">
      <c r="L18513" s="41"/>
      <c r="U18513">
        <v>0</v>
      </c>
      <c r="V18513" t="s">
        <v>2923</v>
      </c>
      <c r="W18513">
        <v>0</v>
      </c>
      <c r="X18513">
        <v>2</v>
      </c>
    </row>
    <row r="18514" spans="12:25" x14ac:dyDescent="0.3">
      <c r="L18514" s="41"/>
      <c r="U18514">
        <v>0</v>
      </c>
      <c r="V18514" t="s">
        <v>2923</v>
      </c>
      <c r="W18514">
        <v>0</v>
      </c>
      <c r="X18514">
        <v>1</v>
      </c>
      <c r="Y18514">
        <v>1</v>
      </c>
    </row>
    <row r="18515" spans="12:25" x14ac:dyDescent="0.3">
      <c r="L18515" s="41"/>
      <c r="U18515">
        <v>0</v>
      </c>
      <c r="V18515" t="s">
        <v>2923</v>
      </c>
      <c r="W18515">
        <v>0</v>
      </c>
      <c r="X18515">
        <v>5</v>
      </c>
    </row>
    <row r="18516" spans="12:25" x14ac:dyDescent="0.3">
      <c r="L18516" s="41"/>
      <c r="U18516">
        <v>14</v>
      </c>
      <c r="V18516" t="s">
        <v>2990</v>
      </c>
      <c r="W18516">
        <v>14</v>
      </c>
      <c r="X18516">
        <v>1</v>
      </c>
      <c r="Y18516">
        <v>10</v>
      </c>
    </row>
    <row r="18517" spans="12:25" x14ac:dyDescent="0.3">
      <c r="L18517" s="41"/>
      <c r="U18517">
        <v>0</v>
      </c>
      <c r="V18517" t="s">
        <v>2923</v>
      </c>
      <c r="W18517">
        <v>0</v>
      </c>
      <c r="X18517">
        <v>4</v>
      </c>
      <c r="Y18517">
        <v>2</v>
      </c>
    </row>
    <row r="18518" spans="12:25" x14ac:dyDescent="0.3">
      <c r="L18518" s="41"/>
      <c r="U18518">
        <v>16</v>
      </c>
      <c r="V18518" t="s">
        <v>3182</v>
      </c>
      <c r="W18518">
        <v>4</v>
      </c>
      <c r="X18518">
        <v>4</v>
      </c>
      <c r="Y18518">
        <v>7</v>
      </c>
    </row>
    <row r="18519" spans="12:25" x14ac:dyDescent="0.3">
      <c r="L18519" s="41"/>
      <c r="U18519">
        <v>1</v>
      </c>
      <c r="V18519" t="s">
        <v>2933</v>
      </c>
      <c r="W18519">
        <v>1</v>
      </c>
      <c r="X18519">
        <v>1</v>
      </c>
      <c r="Y18519">
        <v>2</v>
      </c>
    </row>
    <row r="18520" spans="12:25" x14ac:dyDescent="0.3">
      <c r="L18520" s="41"/>
      <c r="U18520">
        <v>0</v>
      </c>
      <c r="V18520" t="s">
        <v>2923</v>
      </c>
      <c r="W18520">
        <v>0</v>
      </c>
      <c r="X18520">
        <v>3</v>
      </c>
      <c r="Y18520">
        <v>4</v>
      </c>
    </row>
    <row r="18521" spans="12:25" x14ac:dyDescent="0.3">
      <c r="L18521" s="41"/>
      <c r="U18521">
        <v>0</v>
      </c>
      <c r="V18521" t="s">
        <v>2923</v>
      </c>
      <c r="W18521">
        <v>0</v>
      </c>
      <c r="X18521">
        <v>4</v>
      </c>
      <c r="Y18521">
        <v>1</v>
      </c>
    </row>
    <row r="18522" spans="12:25" x14ac:dyDescent="0.3">
      <c r="L18522" s="41"/>
      <c r="U18522">
        <v>0</v>
      </c>
      <c r="V18522" t="s">
        <v>2923</v>
      </c>
      <c r="W18522">
        <v>0</v>
      </c>
      <c r="X18522">
        <v>1</v>
      </c>
      <c r="Y18522">
        <v>9</v>
      </c>
    </row>
    <row r="18523" spans="12:25" x14ac:dyDescent="0.3">
      <c r="L18523" s="41"/>
      <c r="U18523">
        <v>0</v>
      </c>
      <c r="V18523" t="s">
        <v>2923</v>
      </c>
      <c r="W18523">
        <v>0</v>
      </c>
      <c r="X18523">
        <v>3</v>
      </c>
      <c r="Y18523">
        <v>2</v>
      </c>
    </row>
    <row r="18524" spans="12:25" x14ac:dyDescent="0.3">
      <c r="L18524" s="41"/>
      <c r="U18524">
        <v>0</v>
      </c>
      <c r="V18524" t="s">
        <v>2923</v>
      </c>
      <c r="W18524">
        <v>0</v>
      </c>
      <c r="X18524">
        <v>6</v>
      </c>
    </row>
    <row r="18525" spans="12:25" x14ac:dyDescent="0.3">
      <c r="L18525" s="41"/>
      <c r="U18525">
        <v>1</v>
      </c>
      <c r="V18525" t="s">
        <v>2931</v>
      </c>
      <c r="W18525">
        <v>1</v>
      </c>
      <c r="X18525">
        <v>2</v>
      </c>
      <c r="Y18525">
        <v>1</v>
      </c>
    </row>
    <row r="18526" spans="12:25" x14ac:dyDescent="0.3">
      <c r="L18526" s="41"/>
      <c r="U18526">
        <v>1</v>
      </c>
      <c r="V18526" t="s">
        <v>2931</v>
      </c>
      <c r="W18526">
        <v>1</v>
      </c>
      <c r="X18526">
        <v>2</v>
      </c>
      <c r="Y18526">
        <v>1</v>
      </c>
    </row>
    <row r="18527" spans="12:25" x14ac:dyDescent="0.3">
      <c r="L18527" s="41"/>
      <c r="U18527">
        <v>0</v>
      </c>
      <c r="V18527" t="s">
        <v>2923</v>
      </c>
      <c r="W18527">
        <v>0</v>
      </c>
      <c r="X18527">
        <v>1</v>
      </c>
      <c r="Y18527">
        <v>1</v>
      </c>
    </row>
    <row r="18528" spans="12:25" x14ac:dyDescent="0.3">
      <c r="L18528" s="41"/>
      <c r="U18528">
        <v>0</v>
      </c>
      <c r="V18528" t="s">
        <v>2923</v>
      </c>
      <c r="W18528">
        <v>0</v>
      </c>
      <c r="X18528">
        <v>1</v>
      </c>
      <c r="Y18528">
        <v>11</v>
      </c>
    </row>
    <row r="18529" spans="12:25" x14ac:dyDescent="0.3">
      <c r="L18529" s="41"/>
      <c r="U18529">
        <v>3</v>
      </c>
      <c r="V18529" t="s">
        <v>2931</v>
      </c>
      <c r="W18529">
        <v>3</v>
      </c>
      <c r="X18529">
        <v>1</v>
      </c>
      <c r="Y18529">
        <v>3</v>
      </c>
    </row>
    <row r="18530" spans="12:25" x14ac:dyDescent="0.3">
      <c r="L18530" s="41"/>
      <c r="U18530">
        <v>0</v>
      </c>
      <c r="V18530" t="s">
        <v>2923</v>
      </c>
      <c r="W18530">
        <v>0</v>
      </c>
      <c r="X18530">
        <v>3</v>
      </c>
      <c r="Y18530">
        <v>1</v>
      </c>
    </row>
    <row r="18531" spans="12:25" x14ac:dyDescent="0.3">
      <c r="L18531" s="41"/>
      <c r="U18531">
        <v>1</v>
      </c>
      <c r="V18531" t="s">
        <v>2931</v>
      </c>
      <c r="W18531">
        <v>1</v>
      </c>
      <c r="X18531">
        <v>1</v>
      </c>
      <c r="Y18531">
        <v>1</v>
      </c>
    </row>
    <row r="18532" spans="12:25" x14ac:dyDescent="0.3">
      <c r="L18532" s="41"/>
      <c r="U18532">
        <v>1</v>
      </c>
      <c r="V18532" t="s">
        <v>2961</v>
      </c>
      <c r="W18532">
        <v>1</v>
      </c>
      <c r="X18532">
        <v>2</v>
      </c>
      <c r="Y18532">
        <v>6</v>
      </c>
    </row>
    <row r="18533" spans="12:25" x14ac:dyDescent="0.3">
      <c r="L18533" s="41"/>
      <c r="U18533">
        <v>0</v>
      </c>
      <c r="V18533" t="s">
        <v>2923</v>
      </c>
      <c r="W18533">
        <v>0</v>
      </c>
      <c r="X18533">
        <v>4</v>
      </c>
      <c r="Y18533">
        <v>1</v>
      </c>
    </row>
    <row r="18534" spans="12:25" x14ac:dyDescent="0.3">
      <c r="L18534" s="41"/>
      <c r="U18534">
        <v>0</v>
      </c>
      <c r="V18534" t="s">
        <v>2923</v>
      </c>
      <c r="W18534">
        <v>0</v>
      </c>
      <c r="X18534">
        <v>2</v>
      </c>
      <c r="Y18534">
        <v>6</v>
      </c>
    </row>
    <row r="18535" spans="12:25" x14ac:dyDescent="0.3">
      <c r="L18535" s="41"/>
      <c r="U18535">
        <v>0</v>
      </c>
      <c r="V18535" t="s">
        <v>2923</v>
      </c>
      <c r="W18535">
        <v>0</v>
      </c>
      <c r="X18535">
        <v>2</v>
      </c>
      <c r="Y18535">
        <v>2</v>
      </c>
    </row>
    <row r="18536" spans="12:25" x14ac:dyDescent="0.3">
      <c r="L18536" s="41"/>
      <c r="U18536">
        <v>60</v>
      </c>
      <c r="V18536" t="s">
        <v>3002</v>
      </c>
      <c r="W18536">
        <v>15</v>
      </c>
      <c r="X18536">
        <v>4</v>
      </c>
      <c r="Y18536">
        <v>10</v>
      </c>
    </row>
    <row r="18537" spans="12:25" x14ac:dyDescent="0.3">
      <c r="L18537" s="41"/>
      <c r="U18537">
        <v>0</v>
      </c>
      <c r="V18537" t="s">
        <v>2923</v>
      </c>
      <c r="W18537">
        <v>0</v>
      </c>
      <c r="X18537">
        <v>3</v>
      </c>
      <c r="Y18537">
        <v>1</v>
      </c>
    </row>
    <row r="18538" spans="12:25" x14ac:dyDescent="0.3">
      <c r="L18538" s="41"/>
      <c r="U18538">
        <v>0</v>
      </c>
      <c r="V18538" t="s">
        <v>2923</v>
      </c>
      <c r="W18538">
        <v>0</v>
      </c>
      <c r="X18538">
        <v>1</v>
      </c>
      <c r="Y18538">
        <v>4</v>
      </c>
    </row>
    <row r="18539" spans="12:25" x14ac:dyDescent="0.3">
      <c r="L18539" s="41"/>
      <c r="U18539">
        <v>2</v>
      </c>
      <c r="V18539" t="s">
        <v>3018</v>
      </c>
      <c r="W18539">
        <v>1</v>
      </c>
      <c r="X18539">
        <v>4</v>
      </c>
      <c r="Y18539">
        <v>5</v>
      </c>
    </row>
    <row r="18540" spans="12:25" x14ac:dyDescent="0.3">
      <c r="L18540" s="41"/>
      <c r="U18540">
        <v>0</v>
      </c>
      <c r="V18540" t="s">
        <v>2923</v>
      </c>
      <c r="W18540">
        <v>0</v>
      </c>
      <c r="X18540">
        <v>2</v>
      </c>
    </row>
    <row r="18541" spans="12:25" x14ac:dyDescent="0.3">
      <c r="L18541" s="41"/>
      <c r="U18541">
        <v>0</v>
      </c>
      <c r="V18541" t="s">
        <v>2923</v>
      </c>
      <c r="W18541">
        <v>0</v>
      </c>
      <c r="X18541">
        <v>5</v>
      </c>
      <c r="Y18541">
        <v>6</v>
      </c>
    </row>
    <row r="18542" spans="12:25" x14ac:dyDescent="0.3">
      <c r="L18542" s="41"/>
      <c r="U18542">
        <v>0</v>
      </c>
      <c r="V18542" t="s">
        <v>2923</v>
      </c>
      <c r="W18542">
        <v>0</v>
      </c>
      <c r="X18542">
        <v>1</v>
      </c>
      <c r="Y18542">
        <v>2</v>
      </c>
    </row>
    <row r="18543" spans="12:25" x14ac:dyDescent="0.3">
      <c r="L18543" s="41"/>
      <c r="U18543">
        <v>2</v>
      </c>
      <c r="V18543" t="s">
        <v>2953</v>
      </c>
      <c r="W18543">
        <v>0</v>
      </c>
      <c r="X18543">
        <v>5</v>
      </c>
      <c r="Y18543">
        <v>3</v>
      </c>
    </row>
    <row r="18544" spans="12:25" x14ac:dyDescent="0.3">
      <c r="L18544" s="41"/>
      <c r="U18544">
        <v>12</v>
      </c>
      <c r="V18544" t="s">
        <v>2949</v>
      </c>
      <c r="W18544">
        <v>4</v>
      </c>
      <c r="X18544">
        <v>3</v>
      </c>
      <c r="Y18544">
        <v>6</v>
      </c>
    </row>
    <row r="18545" spans="12:25" x14ac:dyDescent="0.3">
      <c r="L18545" s="41"/>
      <c r="U18545">
        <v>1</v>
      </c>
      <c r="V18545" t="s">
        <v>2962</v>
      </c>
      <c r="W18545">
        <v>1</v>
      </c>
      <c r="X18545">
        <v>1</v>
      </c>
      <c r="Y18545">
        <v>8</v>
      </c>
    </row>
    <row r="18546" spans="12:25" x14ac:dyDescent="0.3">
      <c r="L18546" s="41"/>
      <c r="U18546">
        <v>0</v>
      </c>
      <c r="V18546" t="s">
        <v>2923</v>
      </c>
      <c r="W18546">
        <v>0</v>
      </c>
      <c r="X18546">
        <v>3</v>
      </c>
      <c r="Y18546">
        <v>2</v>
      </c>
    </row>
    <row r="18547" spans="12:25" x14ac:dyDescent="0.3">
      <c r="L18547" s="41"/>
      <c r="U18547">
        <v>15</v>
      </c>
      <c r="V18547" t="s">
        <v>3133</v>
      </c>
      <c r="W18547">
        <v>4</v>
      </c>
      <c r="X18547">
        <v>4</v>
      </c>
      <c r="Y18547">
        <v>8</v>
      </c>
    </row>
    <row r="18548" spans="12:25" x14ac:dyDescent="0.3">
      <c r="L18548" s="41"/>
      <c r="U18548">
        <v>15</v>
      </c>
      <c r="V18548" t="s">
        <v>3153</v>
      </c>
      <c r="W18548">
        <v>4</v>
      </c>
      <c r="X18548">
        <v>4</v>
      </c>
      <c r="Y18548">
        <v>4</v>
      </c>
    </row>
    <row r="18549" spans="12:25" x14ac:dyDescent="0.3">
      <c r="L18549" s="41"/>
      <c r="U18549">
        <v>23</v>
      </c>
      <c r="V18549" t="s">
        <v>3069</v>
      </c>
      <c r="W18549">
        <v>8</v>
      </c>
      <c r="X18549">
        <v>3</v>
      </c>
      <c r="Y18549">
        <v>5</v>
      </c>
    </row>
    <row r="18550" spans="12:25" x14ac:dyDescent="0.3">
      <c r="L18550" s="41"/>
      <c r="U18550">
        <v>231</v>
      </c>
      <c r="V18550" t="s">
        <v>3154</v>
      </c>
      <c r="W18550">
        <v>46</v>
      </c>
      <c r="X18550">
        <v>5</v>
      </c>
      <c r="Y18550">
        <v>5</v>
      </c>
    </row>
    <row r="18551" spans="12:25" x14ac:dyDescent="0.3">
      <c r="L18551" s="41"/>
      <c r="U18551">
        <v>10</v>
      </c>
      <c r="V18551" t="s">
        <v>2958</v>
      </c>
      <c r="W18551">
        <v>1</v>
      </c>
      <c r="X18551">
        <v>7</v>
      </c>
      <c r="Y18551">
        <v>3</v>
      </c>
    </row>
    <row r="18552" spans="12:25" x14ac:dyDescent="0.3">
      <c r="L18552" s="41"/>
      <c r="U18552">
        <v>27</v>
      </c>
      <c r="V18552" t="s">
        <v>3116</v>
      </c>
      <c r="W18552">
        <v>14</v>
      </c>
      <c r="X18552">
        <v>2</v>
      </c>
      <c r="Y18552">
        <v>4</v>
      </c>
    </row>
    <row r="18553" spans="12:25" x14ac:dyDescent="0.3">
      <c r="L18553" s="41"/>
      <c r="U18553">
        <v>19</v>
      </c>
      <c r="V18553" t="s">
        <v>3016</v>
      </c>
      <c r="W18553">
        <v>6</v>
      </c>
      <c r="X18553">
        <v>3</v>
      </c>
      <c r="Y18553">
        <v>2</v>
      </c>
    </row>
    <row r="18554" spans="12:25" x14ac:dyDescent="0.3">
      <c r="L18554" s="41"/>
      <c r="U18554">
        <v>111</v>
      </c>
      <c r="V18554" t="s">
        <v>3211</v>
      </c>
      <c r="W18554">
        <v>28</v>
      </c>
      <c r="X18554">
        <v>4</v>
      </c>
      <c r="Y18554">
        <v>14</v>
      </c>
    </row>
    <row r="18555" spans="12:25" x14ac:dyDescent="0.3">
      <c r="L18555" s="41"/>
      <c r="U18555">
        <v>29</v>
      </c>
      <c r="V18555" t="s">
        <v>3151</v>
      </c>
      <c r="W18555">
        <v>29</v>
      </c>
      <c r="X18555">
        <v>1</v>
      </c>
      <c r="Y18555">
        <v>4</v>
      </c>
    </row>
    <row r="18556" spans="12:25" x14ac:dyDescent="0.3">
      <c r="L18556" s="41"/>
      <c r="U18556">
        <v>4</v>
      </c>
      <c r="V18556" t="s">
        <v>2928</v>
      </c>
      <c r="W18556">
        <v>1</v>
      </c>
      <c r="X18556">
        <v>4</v>
      </c>
      <c r="Y18556">
        <v>5</v>
      </c>
    </row>
    <row r="18557" spans="12:25" x14ac:dyDescent="0.3">
      <c r="L18557" s="41"/>
      <c r="U18557">
        <v>4</v>
      </c>
      <c r="V18557" t="s">
        <v>2931</v>
      </c>
      <c r="W18557">
        <v>1</v>
      </c>
      <c r="X18557">
        <v>5</v>
      </c>
      <c r="Y18557">
        <v>4</v>
      </c>
    </row>
    <row r="18558" spans="12:25" x14ac:dyDescent="0.3">
      <c r="L18558" s="41"/>
      <c r="U18558">
        <v>4</v>
      </c>
      <c r="V18558" t="s">
        <v>2949</v>
      </c>
      <c r="W18558">
        <v>4</v>
      </c>
      <c r="X18558">
        <v>1</v>
      </c>
      <c r="Y18558">
        <v>2</v>
      </c>
    </row>
    <row r="18559" spans="12:25" x14ac:dyDescent="0.3">
      <c r="L18559" s="41"/>
      <c r="U18559">
        <v>7</v>
      </c>
      <c r="V18559" t="s">
        <v>3056</v>
      </c>
      <c r="W18559">
        <v>7</v>
      </c>
      <c r="X18559">
        <v>1</v>
      </c>
      <c r="Y18559">
        <v>4</v>
      </c>
    </row>
    <row r="18560" spans="12:25" x14ac:dyDescent="0.3">
      <c r="L18560" s="41"/>
      <c r="U18560">
        <v>18</v>
      </c>
      <c r="V18560" t="s">
        <v>2934</v>
      </c>
      <c r="W18560">
        <v>18</v>
      </c>
      <c r="X18560">
        <v>1</v>
      </c>
      <c r="Y18560">
        <v>6</v>
      </c>
    </row>
    <row r="18561" spans="12:25" x14ac:dyDescent="0.3">
      <c r="L18561" s="41"/>
      <c r="U18561">
        <v>1</v>
      </c>
      <c r="V18561" t="s">
        <v>2956</v>
      </c>
      <c r="W18561">
        <v>0</v>
      </c>
      <c r="X18561">
        <v>3</v>
      </c>
      <c r="Y18561">
        <v>5</v>
      </c>
    </row>
    <row r="18562" spans="12:25" x14ac:dyDescent="0.3">
      <c r="L18562" s="41"/>
      <c r="U18562">
        <v>2</v>
      </c>
      <c r="V18562" t="s">
        <v>2925</v>
      </c>
      <c r="W18562">
        <v>1</v>
      </c>
      <c r="X18562">
        <v>2</v>
      </c>
      <c r="Y18562">
        <v>19</v>
      </c>
    </row>
    <row r="18563" spans="12:25" x14ac:dyDescent="0.3">
      <c r="L18563" s="41"/>
      <c r="U18563">
        <v>1</v>
      </c>
      <c r="V18563" t="s">
        <v>2931</v>
      </c>
      <c r="W18563">
        <v>1</v>
      </c>
      <c r="X18563">
        <v>2</v>
      </c>
      <c r="Y18563">
        <v>1</v>
      </c>
    </row>
    <row r="18564" spans="12:25" x14ac:dyDescent="0.3">
      <c r="L18564" s="41"/>
      <c r="U18564">
        <v>37</v>
      </c>
      <c r="V18564" t="s">
        <v>3150</v>
      </c>
      <c r="W18564">
        <v>19</v>
      </c>
      <c r="X18564">
        <v>2</v>
      </c>
      <c r="Y18564">
        <v>5</v>
      </c>
    </row>
    <row r="18565" spans="12:25" x14ac:dyDescent="0.3">
      <c r="L18565" s="41"/>
      <c r="U18565">
        <v>3</v>
      </c>
      <c r="V18565" t="s">
        <v>2934</v>
      </c>
      <c r="W18565">
        <v>1</v>
      </c>
      <c r="X18565">
        <v>5</v>
      </c>
      <c r="Y18565">
        <v>1</v>
      </c>
    </row>
    <row r="18566" spans="12:25" x14ac:dyDescent="0.3">
      <c r="L18566" s="41"/>
      <c r="U18566">
        <v>1</v>
      </c>
      <c r="V18566" t="s">
        <v>2955</v>
      </c>
      <c r="W18566">
        <v>1</v>
      </c>
      <c r="X18566">
        <v>1</v>
      </c>
      <c r="Y18566">
        <v>4</v>
      </c>
    </row>
    <row r="18567" spans="12:25" x14ac:dyDescent="0.3">
      <c r="L18567" s="41"/>
      <c r="U18567">
        <v>3</v>
      </c>
      <c r="V18567" t="s">
        <v>2954</v>
      </c>
      <c r="W18567">
        <v>2</v>
      </c>
      <c r="X18567">
        <v>2</v>
      </c>
      <c r="Y18567">
        <v>2</v>
      </c>
    </row>
    <row r="18568" spans="12:25" x14ac:dyDescent="0.3">
      <c r="L18568" s="41"/>
      <c r="U18568">
        <v>2</v>
      </c>
      <c r="V18568" t="s">
        <v>2953</v>
      </c>
      <c r="W18568">
        <v>1</v>
      </c>
      <c r="X18568">
        <v>2</v>
      </c>
      <c r="Y18568">
        <v>3</v>
      </c>
    </row>
    <row r="18569" spans="12:25" x14ac:dyDescent="0.3">
      <c r="L18569" s="41"/>
      <c r="U18569">
        <v>3</v>
      </c>
      <c r="V18569" t="s">
        <v>2993</v>
      </c>
      <c r="W18569">
        <v>2</v>
      </c>
      <c r="X18569">
        <v>2</v>
      </c>
      <c r="Y18569">
        <v>4</v>
      </c>
    </row>
    <row r="18570" spans="12:25" x14ac:dyDescent="0.3">
      <c r="L18570" s="41"/>
      <c r="U18570">
        <v>3</v>
      </c>
      <c r="V18570" t="s">
        <v>2993</v>
      </c>
      <c r="W18570">
        <v>1</v>
      </c>
      <c r="X18570">
        <v>4</v>
      </c>
      <c r="Y18570">
        <v>4</v>
      </c>
    </row>
    <row r="18571" spans="12:25" x14ac:dyDescent="0.3">
      <c r="L18571" s="41"/>
      <c r="U18571">
        <v>6</v>
      </c>
      <c r="V18571" t="s">
        <v>2934</v>
      </c>
      <c r="W18571">
        <v>1</v>
      </c>
      <c r="X18571">
        <v>5</v>
      </c>
      <c r="Y18571">
        <v>2</v>
      </c>
    </row>
    <row r="18572" spans="12:25" x14ac:dyDescent="0.3">
      <c r="L18572" s="41"/>
      <c r="U18572">
        <v>2</v>
      </c>
      <c r="V18572" t="s">
        <v>2933</v>
      </c>
      <c r="W18572">
        <v>1</v>
      </c>
      <c r="X18572">
        <v>3</v>
      </c>
      <c r="Y18572">
        <v>4</v>
      </c>
    </row>
    <row r="18573" spans="12:25" x14ac:dyDescent="0.3">
      <c r="L18573" s="41"/>
      <c r="U18573">
        <v>2</v>
      </c>
      <c r="V18573" t="s">
        <v>2949</v>
      </c>
      <c r="W18573">
        <v>0</v>
      </c>
      <c r="X18573">
        <v>5</v>
      </c>
      <c r="Y18573">
        <v>1</v>
      </c>
    </row>
    <row r="18574" spans="12:25" x14ac:dyDescent="0.3">
      <c r="L18574" s="41"/>
      <c r="U18574">
        <v>1</v>
      </c>
      <c r="V18574" t="s">
        <v>2933</v>
      </c>
      <c r="W18574">
        <v>1</v>
      </c>
      <c r="X18574">
        <v>1</v>
      </c>
      <c r="Y18574">
        <v>2</v>
      </c>
    </row>
    <row r="18575" spans="12:25" x14ac:dyDescent="0.3">
      <c r="L18575" s="41"/>
      <c r="U18575">
        <v>1</v>
      </c>
      <c r="V18575" t="s">
        <v>2981</v>
      </c>
      <c r="W18575">
        <v>1</v>
      </c>
      <c r="X18575">
        <v>1</v>
      </c>
      <c r="Y18575">
        <v>3</v>
      </c>
    </row>
    <row r="18576" spans="12:25" x14ac:dyDescent="0.3">
      <c r="L18576" s="41"/>
      <c r="U18576">
        <v>1</v>
      </c>
      <c r="V18576" t="s">
        <v>2981</v>
      </c>
      <c r="W18576">
        <v>1</v>
      </c>
      <c r="X18576">
        <v>2</v>
      </c>
      <c r="Y18576">
        <v>3</v>
      </c>
    </row>
    <row r="18577" spans="12:25" x14ac:dyDescent="0.3">
      <c r="L18577" s="41"/>
      <c r="U18577">
        <v>1</v>
      </c>
      <c r="V18577" t="s">
        <v>2931</v>
      </c>
      <c r="W18577">
        <v>0</v>
      </c>
      <c r="X18577">
        <v>5</v>
      </c>
      <c r="Y18577">
        <v>1</v>
      </c>
    </row>
    <row r="18578" spans="12:25" x14ac:dyDescent="0.3">
      <c r="L18578" s="41"/>
      <c r="U18578">
        <v>9</v>
      </c>
      <c r="V18578" t="s">
        <v>2922</v>
      </c>
      <c r="W18578">
        <v>2</v>
      </c>
      <c r="X18578">
        <v>4</v>
      </c>
      <c r="Y18578">
        <v>2</v>
      </c>
    </row>
    <row r="18579" spans="12:25" x14ac:dyDescent="0.3">
      <c r="L18579" s="41"/>
      <c r="U18579">
        <v>2</v>
      </c>
      <c r="V18579" t="s">
        <v>2949</v>
      </c>
      <c r="W18579">
        <v>0</v>
      </c>
      <c r="X18579">
        <v>5</v>
      </c>
      <c r="Y18579">
        <v>1</v>
      </c>
    </row>
    <row r="18580" spans="12:25" x14ac:dyDescent="0.3">
      <c r="L18580" s="41"/>
      <c r="U18580">
        <v>0</v>
      </c>
      <c r="V18580" t="s">
        <v>2923</v>
      </c>
      <c r="W18580">
        <v>0</v>
      </c>
      <c r="X18580">
        <v>4</v>
      </c>
    </row>
    <row r="18581" spans="12:25" x14ac:dyDescent="0.3">
      <c r="L18581" s="41"/>
      <c r="U18581">
        <v>0</v>
      </c>
      <c r="V18581" t="s">
        <v>2923</v>
      </c>
      <c r="W18581">
        <v>0</v>
      </c>
      <c r="X18581">
        <v>1</v>
      </c>
    </row>
    <row r="18582" spans="12:25" x14ac:dyDescent="0.3">
      <c r="L18582" s="41"/>
      <c r="U18582">
        <v>0</v>
      </c>
      <c r="V18582" t="s">
        <v>2923</v>
      </c>
      <c r="W18582">
        <v>0</v>
      </c>
      <c r="X18582">
        <v>2</v>
      </c>
      <c r="Y18582">
        <v>7</v>
      </c>
    </row>
    <row r="18583" spans="12:25" x14ac:dyDescent="0.3">
      <c r="L18583" s="41"/>
      <c r="U18583">
        <v>0</v>
      </c>
      <c r="V18583" t="s">
        <v>2923</v>
      </c>
      <c r="W18583">
        <v>0</v>
      </c>
      <c r="X18583">
        <v>6</v>
      </c>
    </row>
    <row r="18584" spans="12:25" x14ac:dyDescent="0.3">
      <c r="L18584" s="41"/>
      <c r="U18584">
        <v>0</v>
      </c>
      <c r="V18584" t="s">
        <v>2923</v>
      </c>
      <c r="W18584">
        <v>0</v>
      </c>
      <c r="X18584">
        <v>1</v>
      </c>
      <c r="Y18584">
        <v>1</v>
      </c>
    </row>
    <row r="18585" spans="12:25" x14ac:dyDescent="0.3">
      <c r="L18585" s="41"/>
      <c r="U18585">
        <v>0</v>
      </c>
      <c r="V18585" t="s">
        <v>2923</v>
      </c>
      <c r="W18585">
        <v>0</v>
      </c>
      <c r="X18585">
        <v>2</v>
      </c>
      <c r="Y18585">
        <v>1</v>
      </c>
    </row>
    <row r="18586" spans="12:25" x14ac:dyDescent="0.3">
      <c r="L18586" s="41"/>
      <c r="U18586">
        <v>0</v>
      </c>
      <c r="V18586" t="s">
        <v>2923</v>
      </c>
      <c r="W18586">
        <v>0</v>
      </c>
      <c r="X18586">
        <v>3</v>
      </c>
      <c r="Y18586">
        <v>1</v>
      </c>
    </row>
    <row r="18587" spans="12:25" x14ac:dyDescent="0.3">
      <c r="L18587" s="41"/>
      <c r="U18587">
        <v>0</v>
      </c>
      <c r="V18587" t="s">
        <v>2923</v>
      </c>
      <c r="W18587">
        <v>0</v>
      </c>
      <c r="X18587">
        <v>2</v>
      </c>
      <c r="Y18587">
        <v>1</v>
      </c>
    </row>
    <row r="18588" spans="12:25" x14ac:dyDescent="0.3">
      <c r="L18588" s="41"/>
      <c r="U18588">
        <v>0</v>
      </c>
      <c r="V18588" t="s">
        <v>2923</v>
      </c>
      <c r="W18588">
        <v>0</v>
      </c>
      <c r="X18588">
        <v>1</v>
      </c>
      <c r="Y18588">
        <v>1</v>
      </c>
    </row>
    <row r="18589" spans="12:25" x14ac:dyDescent="0.3">
      <c r="L18589" s="41"/>
      <c r="U18589">
        <v>0</v>
      </c>
      <c r="V18589" t="s">
        <v>2923</v>
      </c>
      <c r="W18589">
        <v>0</v>
      </c>
      <c r="X18589">
        <v>1</v>
      </c>
    </row>
    <row r="18590" spans="12:25" x14ac:dyDescent="0.3">
      <c r="L18590" s="41"/>
      <c r="U18590">
        <v>0</v>
      </c>
      <c r="V18590" t="s">
        <v>2923</v>
      </c>
      <c r="W18590">
        <v>0</v>
      </c>
      <c r="X18590">
        <v>2</v>
      </c>
      <c r="Y18590">
        <v>2</v>
      </c>
    </row>
    <row r="18591" spans="12:25" x14ac:dyDescent="0.3">
      <c r="L18591" s="41"/>
      <c r="U18591">
        <v>0</v>
      </c>
      <c r="V18591" t="s">
        <v>2923</v>
      </c>
      <c r="W18591">
        <v>0</v>
      </c>
      <c r="X18591">
        <v>3</v>
      </c>
      <c r="Y18591">
        <v>3</v>
      </c>
    </row>
    <row r="18592" spans="12:25" x14ac:dyDescent="0.3">
      <c r="L18592" s="41"/>
      <c r="U18592">
        <v>0</v>
      </c>
      <c r="V18592" t="s">
        <v>2923</v>
      </c>
      <c r="W18592">
        <v>0</v>
      </c>
      <c r="X18592">
        <v>2</v>
      </c>
      <c r="Y18592">
        <v>1</v>
      </c>
    </row>
    <row r="18593" spans="12:25" x14ac:dyDescent="0.3">
      <c r="L18593" s="41"/>
      <c r="U18593">
        <v>0</v>
      </c>
      <c r="V18593" t="s">
        <v>2923</v>
      </c>
      <c r="W18593">
        <v>0</v>
      </c>
      <c r="X18593">
        <v>5</v>
      </c>
    </row>
    <row r="18594" spans="12:25" x14ac:dyDescent="0.3">
      <c r="L18594" s="41"/>
      <c r="U18594">
        <v>0</v>
      </c>
      <c r="V18594" t="s">
        <v>2923</v>
      </c>
      <c r="W18594">
        <v>0</v>
      </c>
      <c r="X18594">
        <v>1</v>
      </c>
      <c r="Y18594">
        <v>2</v>
      </c>
    </row>
    <row r="18595" spans="12:25" x14ac:dyDescent="0.3">
      <c r="L18595" s="41"/>
      <c r="U18595">
        <v>0</v>
      </c>
      <c r="V18595" t="s">
        <v>2923</v>
      </c>
      <c r="W18595">
        <v>0</v>
      </c>
      <c r="X18595">
        <v>3</v>
      </c>
      <c r="Y18595">
        <v>1</v>
      </c>
    </row>
    <row r="18596" spans="12:25" x14ac:dyDescent="0.3">
      <c r="L18596" s="41"/>
      <c r="U18596">
        <v>0</v>
      </c>
      <c r="V18596" t="s">
        <v>2923</v>
      </c>
      <c r="W18596">
        <v>0</v>
      </c>
      <c r="X18596">
        <v>1</v>
      </c>
      <c r="Y18596">
        <v>4</v>
      </c>
    </row>
    <row r="18597" spans="12:25" x14ac:dyDescent="0.3">
      <c r="L18597" s="41"/>
      <c r="U18597">
        <v>0</v>
      </c>
      <c r="V18597" t="s">
        <v>2923</v>
      </c>
      <c r="W18597">
        <v>0</v>
      </c>
      <c r="X18597">
        <v>1</v>
      </c>
      <c r="Y18597">
        <v>1</v>
      </c>
    </row>
    <row r="18598" spans="12:25" x14ac:dyDescent="0.3">
      <c r="L18598" s="41"/>
      <c r="U18598">
        <v>0</v>
      </c>
      <c r="V18598" t="s">
        <v>2923</v>
      </c>
      <c r="W18598">
        <v>0</v>
      </c>
      <c r="X18598">
        <v>2</v>
      </c>
      <c r="Y18598">
        <v>4</v>
      </c>
    </row>
    <row r="18599" spans="12:25" x14ac:dyDescent="0.3">
      <c r="L18599" s="41"/>
      <c r="U18599">
        <v>0</v>
      </c>
      <c r="V18599" t="s">
        <v>2923</v>
      </c>
      <c r="W18599">
        <v>0</v>
      </c>
      <c r="X18599">
        <v>2</v>
      </c>
    </row>
    <row r="18600" spans="12:25" x14ac:dyDescent="0.3">
      <c r="L18600" s="41"/>
      <c r="U18600">
        <v>0</v>
      </c>
      <c r="V18600" t="s">
        <v>2923</v>
      </c>
      <c r="W18600">
        <v>0</v>
      </c>
      <c r="X18600">
        <v>2</v>
      </c>
    </row>
    <row r="18601" spans="12:25" x14ac:dyDescent="0.3">
      <c r="L18601" s="41"/>
      <c r="U18601">
        <v>3</v>
      </c>
      <c r="V18601" t="s">
        <v>2954</v>
      </c>
      <c r="W18601">
        <v>2</v>
      </c>
      <c r="X18601">
        <v>2</v>
      </c>
      <c r="Y18601">
        <v>2</v>
      </c>
    </row>
    <row r="18602" spans="12:25" x14ac:dyDescent="0.3">
      <c r="L18602" s="41"/>
      <c r="U18602">
        <v>0</v>
      </c>
      <c r="V18602" t="s">
        <v>2923</v>
      </c>
      <c r="W18602">
        <v>0</v>
      </c>
      <c r="X18602">
        <v>4</v>
      </c>
    </row>
    <row r="18603" spans="12:25" x14ac:dyDescent="0.3">
      <c r="L18603" s="41"/>
      <c r="U18603">
        <v>0</v>
      </c>
      <c r="V18603" t="s">
        <v>2923</v>
      </c>
      <c r="W18603">
        <v>0</v>
      </c>
      <c r="X18603">
        <v>4</v>
      </c>
    </row>
    <row r="18604" spans="12:25" x14ac:dyDescent="0.3">
      <c r="L18604" s="41"/>
      <c r="U18604">
        <v>12</v>
      </c>
      <c r="V18604" t="s">
        <v>3058</v>
      </c>
      <c r="W18604">
        <v>4</v>
      </c>
      <c r="X18604">
        <v>3</v>
      </c>
      <c r="Y18604">
        <v>10</v>
      </c>
    </row>
    <row r="18605" spans="12:25" x14ac:dyDescent="0.3">
      <c r="L18605" s="41"/>
      <c r="U18605">
        <v>0</v>
      </c>
      <c r="V18605" t="s">
        <v>2923</v>
      </c>
      <c r="W18605">
        <v>0</v>
      </c>
      <c r="X18605">
        <v>2</v>
      </c>
      <c r="Y18605">
        <v>1</v>
      </c>
    </row>
    <row r="18606" spans="12:25" x14ac:dyDescent="0.3">
      <c r="L18606" s="41"/>
      <c r="U18606">
        <v>109</v>
      </c>
      <c r="V18606" t="s">
        <v>3149</v>
      </c>
      <c r="W18606">
        <v>55</v>
      </c>
      <c r="X18606">
        <v>2</v>
      </c>
      <c r="Y18606">
        <v>4</v>
      </c>
    </row>
    <row r="18607" spans="12:25" x14ac:dyDescent="0.3">
      <c r="L18607" s="41"/>
      <c r="U18607">
        <v>0</v>
      </c>
      <c r="V18607" t="s">
        <v>2923</v>
      </c>
      <c r="W18607">
        <v>0</v>
      </c>
      <c r="X18607">
        <v>1</v>
      </c>
      <c r="Y18607">
        <v>1</v>
      </c>
    </row>
    <row r="18608" spans="12:25" x14ac:dyDescent="0.3">
      <c r="L18608" s="41"/>
      <c r="U18608">
        <v>0</v>
      </c>
      <c r="V18608" t="s">
        <v>2923</v>
      </c>
      <c r="W18608">
        <v>0</v>
      </c>
      <c r="X18608">
        <v>5</v>
      </c>
      <c r="Y18608">
        <v>1</v>
      </c>
    </row>
    <row r="18609" spans="12:25" x14ac:dyDescent="0.3">
      <c r="L18609" s="41"/>
      <c r="U18609">
        <v>3</v>
      </c>
      <c r="V18609" t="s">
        <v>2992</v>
      </c>
      <c r="W18609">
        <v>1</v>
      </c>
      <c r="X18609">
        <v>3</v>
      </c>
      <c r="Y18609">
        <v>5</v>
      </c>
    </row>
    <row r="18610" spans="12:25" x14ac:dyDescent="0.3">
      <c r="L18610" s="41"/>
      <c r="U18610">
        <v>0</v>
      </c>
      <c r="V18610" t="s">
        <v>2923</v>
      </c>
      <c r="W18610">
        <v>0</v>
      </c>
      <c r="X18610">
        <v>2</v>
      </c>
    </row>
    <row r="18611" spans="12:25" x14ac:dyDescent="0.3">
      <c r="L18611" s="41"/>
      <c r="U18611">
        <v>40</v>
      </c>
      <c r="V18611" t="s">
        <v>3148</v>
      </c>
      <c r="W18611">
        <v>40</v>
      </c>
      <c r="X18611">
        <v>1</v>
      </c>
      <c r="Y18611">
        <v>4</v>
      </c>
    </row>
    <row r="18612" spans="12:25" x14ac:dyDescent="0.3">
      <c r="L18612" s="41"/>
      <c r="U18612">
        <v>6</v>
      </c>
      <c r="V18612" t="s">
        <v>2954</v>
      </c>
      <c r="W18612">
        <v>6</v>
      </c>
      <c r="X18612">
        <v>1</v>
      </c>
      <c r="Y18612">
        <v>4</v>
      </c>
    </row>
    <row r="18613" spans="12:25" x14ac:dyDescent="0.3">
      <c r="L18613" s="41"/>
      <c r="U18613">
        <v>3</v>
      </c>
      <c r="V18613" t="s">
        <v>2954</v>
      </c>
      <c r="W18613">
        <v>3</v>
      </c>
      <c r="X18613">
        <v>1</v>
      </c>
      <c r="Y18613">
        <v>2</v>
      </c>
    </row>
    <row r="18614" spans="12:25" x14ac:dyDescent="0.3">
      <c r="L18614" s="41"/>
      <c r="U18614">
        <v>22</v>
      </c>
      <c r="V18614" t="s">
        <v>3178</v>
      </c>
      <c r="W18614">
        <v>22</v>
      </c>
      <c r="X18614">
        <v>1</v>
      </c>
      <c r="Y18614">
        <v>1</v>
      </c>
    </row>
    <row r="18615" spans="12:25" x14ac:dyDescent="0.3">
      <c r="L18615" s="41"/>
      <c r="U18615">
        <v>0</v>
      </c>
      <c r="V18615" t="s">
        <v>2923</v>
      </c>
      <c r="W18615">
        <v>0</v>
      </c>
      <c r="X18615">
        <v>5</v>
      </c>
      <c r="Y18615">
        <v>2</v>
      </c>
    </row>
    <row r="18616" spans="12:25" x14ac:dyDescent="0.3">
      <c r="L18616" s="41"/>
      <c r="U18616">
        <v>0</v>
      </c>
      <c r="V18616" t="s">
        <v>2923</v>
      </c>
      <c r="W18616">
        <v>0</v>
      </c>
      <c r="X18616">
        <v>1</v>
      </c>
      <c r="Y18616">
        <v>1</v>
      </c>
    </row>
    <row r="18617" spans="12:25" x14ac:dyDescent="0.3">
      <c r="L18617" s="41"/>
      <c r="U18617">
        <v>1</v>
      </c>
      <c r="V18617" t="s">
        <v>2961</v>
      </c>
      <c r="W18617">
        <v>1</v>
      </c>
      <c r="X18617">
        <v>1</v>
      </c>
      <c r="Y18617">
        <v>6</v>
      </c>
    </row>
    <row r="18618" spans="12:25" x14ac:dyDescent="0.3">
      <c r="L18618" s="41"/>
      <c r="U18618">
        <v>4</v>
      </c>
      <c r="V18618" t="s">
        <v>2949</v>
      </c>
      <c r="W18618">
        <v>4</v>
      </c>
      <c r="X18618">
        <v>1</v>
      </c>
      <c r="Y18618">
        <v>2</v>
      </c>
    </row>
    <row r="18619" spans="12:25" x14ac:dyDescent="0.3">
      <c r="L18619" s="41"/>
      <c r="U18619">
        <v>6</v>
      </c>
      <c r="V18619" t="s">
        <v>3058</v>
      </c>
      <c r="W18619">
        <v>2</v>
      </c>
      <c r="X18619">
        <v>3</v>
      </c>
      <c r="Y18619">
        <v>5</v>
      </c>
    </row>
    <row r="18620" spans="12:25" x14ac:dyDescent="0.3">
      <c r="L18620" s="41"/>
      <c r="U18620">
        <v>0</v>
      </c>
      <c r="V18620" t="s">
        <v>2923</v>
      </c>
      <c r="W18620">
        <v>0</v>
      </c>
      <c r="X18620">
        <v>1</v>
      </c>
      <c r="Y18620">
        <v>1</v>
      </c>
    </row>
    <row r="18621" spans="12:25" x14ac:dyDescent="0.3">
      <c r="L18621" s="41"/>
      <c r="U18621">
        <v>0</v>
      </c>
      <c r="V18621" t="s">
        <v>2923</v>
      </c>
      <c r="W18621">
        <v>0</v>
      </c>
      <c r="X18621">
        <v>2</v>
      </c>
      <c r="Y18621">
        <v>3</v>
      </c>
    </row>
    <row r="18622" spans="12:25" x14ac:dyDescent="0.3">
      <c r="L18622" s="41"/>
      <c r="U18622">
        <v>0</v>
      </c>
      <c r="V18622" t="s">
        <v>2923</v>
      </c>
      <c r="W18622">
        <v>0</v>
      </c>
      <c r="X18622">
        <v>1</v>
      </c>
      <c r="Y18622">
        <v>1</v>
      </c>
    </row>
    <row r="18623" spans="12:25" x14ac:dyDescent="0.3">
      <c r="L18623" s="41"/>
      <c r="U18623">
        <v>0</v>
      </c>
      <c r="V18623" t="s">
        <v>2923</v>
      </c>
      <c r="W18623">
        <v>0</v>
      </c>
      <c r="X18623">
        <v>3</v>
      </c>
    </row>
    <row r="18624" spans="12:25" x14ac:dyDescent="0.3">
      <c r="L18624" s="41"/>
      <c r="U18624">
        <v>165</v>
      </c>
      <c r="V18624" t="s">
        <v>3155</v>
      </c>
      <c r="W18624">
        <v>83</v>
      </c>
      <c r="X18624">
        <v>2</v>
      </c>
      <c r="Y18624">
        <v>11</v>
      </c>
    </row>
    <row r="18625" spans="12:25" x14ac:dyDescent="0.3">
      <c r="L18625" s="41"/>
      <c r="U18625">
        <v>3</v>
      </c>
      <c r="V18625" t="s">
        <v>2934</v>
      </c>
      <c r="W18625">
        <v>2</v>
      </c>
      <c r="X18625">
        <v>2</v>
      </c>
      <c r="Y18625">
        <v>1</v>
      </c>
    </row>
    <row r="18626" spans="12:25" x14ac:dyDescent="0.3">
      <c r="L18626" s="41"/>
      <c r="U18626">
        <v>1</v>
      </c>
      <c r="V18626" t="s">
        <v>2933</v>
      </c>
      <c r="W18626">
        <v>1</v>
      </c>
      <c r="X18626">
        <v>1</v>
      </c>
      <c r="Y18626">
        <v>2</v>
      </c>
    </row>
    <row r="18627" spans="12:25" x14ac:dyDescent="0.3">
      <c r="L18627" s="41"/>
      <c r="U18627">
        <v>2</v>
      </c>
      <c r="V18627" t="s">
        <v>2949</v>
      </c>
      <c r="W18627">
        <v>1</v>
      </c>
      <c r="X18627">
        <v>2</v>
      </c>
      <c r="Y18627">
        <v>1</v>
      </c>
    </row>
    <row r="18628" spans="12:25" x14ac:dyDescent="0.3">
      <c r="L18628" s="41"/>
      <c r="U18628">
        <v>1</v>
      </c>
      <c r="V18628" t="s">
        <v>2956</v>
      </c>
      <c r="W18628">
        <v>0</v>
      </c>
      <c r="X18628">
        <v>5</v>
      </c>
      <c r="Y18628">
        <v>5</v>
      </c>
    </row>
    <row r="18629" spans="12:25" x14ac:dyDescent="0.3">
      <c r="L18629" s="41"/>
      <c r="U18629">
        <v>421</v>
      </c>
      <c r="V18629" t="s">
        <v>3216</v>
      </c>
      <c r="W18629">
        <v>211</v>
      </c>
      <c r="X18629">
        <v>2</v>
      </c>
      <c r="Y18629">
        <v>7</v>
      </c>
    </row>
    <row r="18630" spans="12:25" x14ac:dyDescent="0.3">
      <c r="L18630" s="41"/>
      <c r="U18630">
        <v>0</v>
      </c>
      <c r="V18630" t="s">
        <v>2923</v>
      </c>
      <c r="W18630">
        <v>0</v>
      </c>
      <c r="X18630">
        <v>2</v>
      </c>
      <c r="Y18630">
        <v>1</v>
      </c>
    </row>
    <row r="18631" spans="12:25" x14ac:dyDescent="0.3">
      <c r="L18631" s="41"/>
      <c r="U18631">
        <v>2</v>
      </c>
      <c r="V18631" t="s">
        <v>2931</v>
      </c>
      <c r="W18631">
        <v>2</v>
      </c>
      <c r="X18631">
        <v>1</v>
      </c>
      <c r="Y18631">
        <v>2</v>
      </c>
    </row>
    <row r="18632" spans="12:25" x14ac:dyDescent="0.3">
      <c r="L18632" s="41"/>
      <c r="U18632">
        <v>0</v>
      </c>
      <c r="V18632" t="s">
        <v>2923</v>
      </c>
      <c r="W18632">
        <v>0</v>
      </c>
      <c r="X18632">
        <v>3</v>
      </c>
    </row>
    <row r="18633" spans="12:25" x14ac:dyDescent="0.3">
      <c r="L18633" s="41"/>
      <c r="U18633">
        <v>2</v>
      </c>
      <c r="V18633" t="s">
        <v>2956</v>
      </c>
      <c r="W18633">
        <v>2</v>
      </c>
      <c r="X18633">
        <v>1</v>
      </c>
      <c r="Y18633">
        <v>10</v>
      </c>
    </row>
    <row r="18634" spans="12:25" x14ac:dyDescent="0.3">
      <c r="L18634" s="41"/>
      <c r="U18634">
        <v>1</v>
      </c>
      <c r="V18634" t="s">
        <v>2931</v>
      </c>
      <c r="W18634">
        <v>1</v>
      </c>
      <c r="X18634">
        <v>1</v>
      </c>
      <c r="Y18634">
        <v>1</v>
      </c>
    </row>
    <row r="18635" spans="12:25" x14ac:dyDescent="0.3">
      <c r="L18635" s="41"/>
      <c r="U18635">
        <v>0</v>
      </c>
      <c r="V18635" t="s">
        <v>2923</v>
      </c>
      <c r="W18635">
        <v>0</v>
      </c>
      <c r="X18635">
        <v>1</v>
      </c>
    </row>
    <row r="18636" spans="12:25" x14ac:dyDescent="0.3">
      <c r="L18636" s="41"/>
      <c r="U18636">
        <v>2</v>
      </c>
      <c r="V18636" t="s">
        <v>2953</v>
      </c>
      <c r="W18636">
        <v>2</v>
      </c>
      <c r="X18636">
        <v>1</v>
      </c>
      <c r="Y18636">
        <v>3</v>
      </c>
    </row>
    <row r="18637" spans="12:25" x14ac:dyDescent="0.3">
      <c r="L18637" s="41"/>
      <c r="U18637">
        <v>45</v>
      </c>
      <c r="V18637" t="s">
        <v>3177</v>
      </c>
      <c r="W18637">
        <v>11</v>
      </c>
      <c r="X18637">
        <v>4</v>
      </c>
      <c r="Y18637">
        <v>2</v>
      </c>
    </row>
    <row r="18638" spans="12:25" x14ac:dyDescent="0.3">
      <c r="L18638" s="41"/>
      <c r="U18638">
        <v>0</v>
      </c>
      <c r="V18638" t="s">
        <v>2923</v>
      </c>
      <c r="W18638">
        <v>0</v>
      </c>
      <c r="X18638">
        <v>1</v>
      </c>
      <c r="Y18638">
        <v>7</v>
      </c>
    </row>
    <row r="18639" spans="12:25" x14ac:dyDescent="0.3">
      <c r="L18639" s="41"/>
      <c r="U18639">
        <v>0</v>
      </c>
      <c r="V18639" t="s">
        <v>2923</v>
      </c>
      <c r="W18639">
        <v>0</v>
      </c>
      <c r="X18639">
        <v>1</v>
      </c>
      <c r="Y18639">
        <v>1</v>
      </c>
    </row>
    <row r="18640" spans="12:25" x14ac:dyDescent="0.3">
      <c r="L18640" s="41"/>
      <c r="U18640">
        <v>0</v>
      </c>
      <c r="V18640" t="s">
        <v>2923</v>
      </c>
      <c r="W18640">
        <v>0</v>
      </c>
      <c r="X18640">
        <v>2</v>
      </c>
    </row>
    <row r="18641" spans="12:25" x14ac:dyDescent="0.3">
      <c r="L18641" s="41"/>
      <c r="U18641">
        <v>4</v>
      </c>
      <c r="V18641" t="s">
        <v>2968</v>
      </c>
      <c r="W18641">
        <v>1</v>
      </c>
      <c r="X18641">
        <v>4</v>
      </c>
      <c r="Y18641">
        <v>1</v>
      </c>
    </row>
    <row r="18642" spans="12:25" x14ac:dyDescent="0.3">
      <c r="L18642" s="41"/>
      <c r="U18642">
        <v>0</v>
      </c>
      <c r="V18642" t="s">
        <v>2923</v>
      </c>
      <c r="W18642">
        <v>0</v>
      </c>
      <c r="X18642">
        <v>4</v>
      </c>
      <c r="Y18642">
        <v>2</v>
      </c>
    </row>
    <row r="18643" spans="12:25" x14ac:dyDescent="0.3">
      <c r="L18643" s="41"/>
      <c r="U18643">
        <v>0</v>
      </c>
      <c r="V18643" t="s">
        <v>2923</v>
      </c>
      <c r="W18643">
        <v>0</v>
      </c>
      <c r="X18643">
        <v>4</v>
      </c>
      <c r="Y18643">
        <v>1</v>
      </c>
    </row>
    <row r="18644" spans="12:25" x14ac:dyDescent="0.3">
      <c r="L18644" s="41"/>
      <c r="U18644">
        <v>0</v>
      </c>
      <c r="V18644" t="s">
        <v>2923</v>
      </c>
      <c r="W18644">
        <v>0</v>
      </c>
      <c r="X18644">
        <v>1</v>
      </c>
    </row>
    <row r="18645" spans="12:25" x14ac:dyDescent="0.3">
      <c r="L18645" s="41"/>
      <c r="U18645">
        <v>1</v>
      </c>
      <c r="V18645" t="s">
        <v>2931</v>
      </c>
      <c r="W18645">
        <v>1</v>
      </c>
      <c r="X18645">
        <v>1</v>
      </c>
      <c r="Y18645">
        <v>1</v>
      </c>
    </row>
    <row r="18646" spans="12:25" x14ac:dyDescent="0.3">
      <c r="L18646" s="41"/>
      <c r="U18646">
        <v>15</v>
      </c>
      <c r="V18646" t="s">
        <v>3133</v>
      </c>
      <c r="W18646">
        <v>4</v>
      </c>
      <c r="X18646">
        <v>4</v>
      </c>
      <c r="Y18646">
        <v>8</v>
      </c>
    </row>
    <row r="18647" spans="12:25" x14ac:dyDescent="0.3">
      <c r="L18647" s="41"/>
      <c r="U18647">
        <v>15</v>
      </c>
      <c r="V18647" t="s">
        <v>3153</v>
      </c>
      <c r="W18647">
        <v>4</v>
      </c>
      <c r="X18647">
        <v>4</v>
      </c>
      <c r="Y18647">
        <v>4</v>
      </c>
    </row>
    <row r="18648" spans="12:25" x14ac:dyDescent="0.3">
      <c r="L18648" s="41"/>
      <c r="U18648">
        <v>5</v>
      </c>
      <c r="V18648" t="s">
        <v>3003</v>
      </c>
      <c r="W18648">
        <v>5</v>
      </c>
      <c r="X18648">
        <v>1</v>
      </c>
      <c r="Y18648">
        <v>1</v>
      </c>
    </row>
    <row r="18649" spans="12:25" x14ac:dyDescent="0.3">
      <c r="L18649" s="41"/>
      <c r="U18649">
        <v>231</v>
      </c>
      <c r="V18649" t="s">
        <v>3154</v>
      </c>
      <c r="W18649">
        <v>46</v>
      </c>
      <c r="X18649">
        <v>5</v>
      </c>
      <c r="Y18649">
        <v>5</v>
      </c>
    </row>
    <row r="18650" spans="12:25" x14ac:dyDescent="0.3">
      <c r="L18650" s="41"/>
      <c r="U18650">
        <v>4</v>
      </c>
      <c r="V18650" t="s">
        <v>2949</v>
      </c>
      <c r="W18650">
        <v>4</v>
      </c>
      <c r="X18650">
        <v>1</v>
      </c>
      <c r="Y18650">
        <v>2</v>
      </c>
    </row>
    <row r="18651" spans="12:25" x14ac:dyDescent="0.3">
      <c r="L18651" s="41"/>
      <c r="U18651">
        <v>187</v>
      </c>
      <c r="V18651" t="s">
        <v>3217</v>
      </c>
      <c r="W18651">
        <v>187</v>
      </c>
      <c r="X18651">
        <v>1</v>
      </c>
      <c r="Y18651">
        <v>4</v>
      </c>
    </row>
    <row r="18652" spans="12:25" x14ac:dyDescent="0.3">
      <c r="L18652" s="41"/>
      <c r="U18652">
        <v>6</v>
      </c>
      <c r="V18652" t="s">
        <v>2949</v>
      </c>
      <c r="W18652">
        <v>6</v>
      </c>
      <c r="X18652">
        <v>1</v>
      </c>
      <c r="Y18652">
        <v>3</v>
      </c>
    </row>
    <row r="18653" spans="12:25" x14ac:dyDescent="0.3">
      <c r="L18653" s="41"/>
      <c r="U18653">
        <v>37</v>
      </c>
      <c r="V18653" t="s">
        <v>3152</v>
      </c>
      <c r="W18653">
        <v>9</v>
      </c>
      <c r="X18653">
        <v>4</v>
      </c>
      <c r="Y18653">
        <v>2</v>
      </c>
    </row>
    <row r="18654" spans="12:25" x14ac:dyDescent="0.3">
      <c r="L18654" s="41"/>
      <c r="U18654">
        <v>57</v>
      </c>
      <c r="V18654" t="s">
        <v>2950</v>
      </c>
      <c r="W18654">
        <v>19</v>
      </c>
      <c r="X18654">
        <v>3</v>
      </c>
      <c r="Y18654">
        <v>3</v>
      </c>
    </row>
    <row r="18655" spans="12:25" x14ac:dyDescent="0.3">
      <c r="L18655" s="41"/>
      <c r="U18655">
        <v>14</v>
      </c>
      <c r="V18655" t="s">
        <v>3022</v>
      </c>
      <c r="W18655">
        <v>2</v>
      </c>
      <c r="X18655">
        <v>6</v>
      </c>
      <c r="Y18655">
        <v>2</v>
      </c>
    </row>
    <row r="18656" spans="12:25" x14ac:dyDescent="0.3">
      <c r="L18656" s="41"/>
      <c r="U18656">
        <v>29</v>
      </c>
      <c r="V18656" t="s">
        <v>3151</v>
      </c>
      <c r="W18656">
        <v>29</v>
      </c>
      <c r="X18656">
        <v>1</v>
      </c>
      <c r="Y18656">
        <v>4</v>
      </c>
    </row>
    <row r="18657" spans="12:25" x14ac:dyDescent="0.3">
      <c r="L18657" s="41"/>
      <c r="U18657">
        <v>2</v>
      </c>
      <c r="V18657" t="s">
        <v>2931</v>
      </c>
      <c r="W18657">
        <v>1</v>
      </c>
      <c r="X18657">
        <v>4</v>
      </c>
      <c r="Y18657">
        <v>2</v>
      </c>
    </row>
    <row r="18658" spans="12:25" x14ac:dyDescent="0.3">
      <c r="L18658" s="41"/>
      <c r="U18658">
        <v>7</v>
      </c>
      <c r="V18658" t="s">
        <v>3056</v>
      </c>
      <c r="W18658">
        <v>7</v>
      </c>
      <c r="X18658">
        <v>1</v>
      </c>
      <c r="Y18658">
        <v>4</v>
      </c>
    </row>
    <row r="18659" spans="12:25" x14ac:dyDescent="0.3">
      <c r="L18659" s="41"/>
      <c r="U18659">
        <v>23</v>
      </c>
      <c r="V18659" t="s">
        <v>3069</v>
      </c>
      <c r="W18659">
        <v>8</v>
      </c>
      <c r="X18659">
        <v>3</v>
      </c>
      <c r="Y18659">
        <v>5</v>
      </c>
    </row>
    <row r="18660" spans="12:25" x14ac:dyDescent="0.3">
      <c r="L18660" s="41"/>
      <c r="U18660">
        <v>2</v>
      </c>
      <c r="V18660" t="s">
        <v>2949</v>
      </c>
      <c r="W18660">
        <v>1</v>
      </c>
      <c r="X18660">
        <v>4</v>
      </c>
      <c r="Y18660">
        <v>1</v>
      </c>
    </row>
    <row r="18661" spans="12:25" x14ac:dyDescent="0.3">
      <c r="L18661" s="41"/>
      <c r="U18661">
        <v>19</v>
      </c>
      <c r="V18661" t="s">
        <v>3016</v>
      </c>
      <c r="W18661">
        <v>6</v>
      </c>
      <c r="X18661">
        <v>3</v>
      </c>
      <c r="Y18661">
        <v>2</v>
      </c>
    </row>
    <row r="18662" spans="12:25" x14ac:dyDescent="0.3">
      <c r="L18662" s="41"/>
      <c r="U18662">
        <v>13</v>
      </c>
      <c r="V18662" t="s">
        <v>2980</v>
      </c>
      <c r="W18662">
        <v>3</v>
      </c>
      <c r="X18662">
        <v>4</v>
      </c>
      <c r="Y18662">
        <v>8</v>
      </c>
    </row>
    <row r="18663" spans="12:25" x14ac:dyDescent="0.3">
      <c r="L18663" s="41"/>
      <c r="U18663">
        <v>15</v>
      </c>
      <c r="V18663" t="s">
        <v>2975</v>
      </c>
      <c r="W18663">
        <v>4</v>
      </c>
      <c r="X18663">
        <v>4</v>
      </c>
      <c r="Y18663">
        <v>6</v>
      </c>
    </row>
    <row r="18664" spans="12:25" x14ac:dyDescent="0.3">
      <c r="L18664" s="41"/>
      <c r="U18664">
        <v>21</v>
      </c>
      <c r="V18664" t="s">
        <v>2965</v>
      </c>
      <c r="W18664">
        <v>4</v>
      </c>
      <c r="X18664">
        <v>6</v>
      </c>
      <c r="Y18664">
        <v>5</v>
      </c>
    </row>
    <row r="18665" spans="12:25" x14ac:dyDescent="0.3">
      <c r="L18665" s="41"/>
      <c r="U18665">
        <v>40</v>
      </c>
      <c r="V18665" t="s">
        <v>3148</v>
      </c>
      <c r="W18665">
        <v>40</v>
      </c>
      <c r="X18665">
        <v>1</v>
      </c>
      <c r="Y18665">
        <v>4</v>
      </c>
    </row>
    <row r="18666" spans="12:25" x14ac:dyDescent="0.3">
      <c r="L18666" s="41"/>
      <c r="U18666">
        <v>1</v>
      </c>
      <c r="V18666" t="s">
        <v>2956</v>
      </c>
      <c r="W18666">
        <v>0</v>
      </c>
      <c r="X18666">
        <v>3</v>
      </c>
      <c r="Y18666">
        <v>5</v>
      </c>
    </row>
    <row r="18667" spans="12:25" x14ac:dyDescent="0.3">
      <c r="L18667" s="41"/>
      <c r="U18667">
        <v>10</v>
      </c>
      <c r="V18667" t="s">
        <v>2958</v>
      </c>
      <c r="W18667">
        <v>1</v>
      </c>
      <c r="X18667">
        <v>7</v>
      </c>
      <c r="Y18667">
        <v>3</v>
      </c>
    </row>
    <row r="18668" spans="12:25" x14ac:dyDescent="0.3">
      <c r="L18668" s="41"/>
      <c r="U18668">
        <v>9</v>
      </c>
      <c r="V18668" t="s">
        <v>2922</v>
      </c>
      <c r="W18668">
        <v>3</v>
      </c>
      <c r="X18668">
        <v>3</v>
      </c>
      <c r="Y18668">
        <v>2</v>
      </c>
    </row>
    <row r="18669" spans="12:25" x14ac:dyDescent="0.3">
      <c r="L18669" s="41"/>
      <c r="U18669">
        <v>13</v>
      </c>
      <c r="V18669" t="s">
        <v>3047</v>
      </c>
      <c r="W18669">
        <v>13</v>
      </c>
      <c r="X18669">
        <v>1</v>
      </c>
      <c r="Y18669">
        <v>3</v>
      </c>
    </row>
    <row r="18670" spans="12:25" x14ac:dyDescent="0.3">
      <c r="L18670" s="41"/>
      <c r="U18670">
        <v>9</v>
      </c>
      <c r="V18670" t="s">
        <v>2954</v>
      </c>
      <c r="W18670">
        <v>9</v>
      </c>
      <c r="X18670">
        <v>1</v>
      </c>
      <c r="Y18670">
        <v>6</v>
      </c>
    </row>
    <row r="18671" spans="12:25" x14ac:dyDescent="0.3">
      <c r="L18671" s="41"/>
      <c r="U18671">
        <v>8</v>
      </c>
      <c r="V18671" t="s">
        <v>2968</v>
      </c>
      <c r="W18671">
        <v>3</v>
      </c>
      <c r="X18671">
        <v>3</v>
      </c>
      <c r="Y18671">
        <v>2</v>
      </c>
    </row>
    <row r="18672" spans="12:25" x14ac:dyDescent="0.3">
      <c r="L18672" s="41"/>
      <c r="U18672">
        <v>3</v>
      </c>
      <c r="V18672" t="s">
        <v>2932</v>
      </c>
      <c r="W18672">
        <v>3</v>
      </c>
      <c r="X18672">
        <v>1</v>
      </c>
      <c r="Y18672">
        <v>8</v>
      </c>
    </row>
    <row r="18673" spans="12:25" x14ac:dyDescent="0.3">
      <c r="L18673" s="41"/>
      <c r="U18673">
        <v>1</v>
      </c>
      <c r="V18673" t="s">
        <v>2931</v>
      </c>
      <c r="W18673">
        <v>1</v>
      </c>
      <c r="X18673">
        <v>2</v>
      </c>
      <c r="Y18673">
        <v>1</v>
      </c>
    </row>
    <row r="18674" spans="12:25" x14ac:dyDescent="0.3">
      <c r="L18674" s="41"/>
      <c r="U18674">
        <v>30</v>
      </c>
      <c r="V18674" t="s">
        <v>3155</v>
      </c>
      <c r="W18674">
        <v>8</v>
      </c>
      <c r="X18674">
        <v>4</v>
      </c>
      <c r="Y18674">
        <v>2</v>
      </c>
    </row>
    <row r="18675" spans="12:25" x14ac:dyDescent="0.3">
      <c r="L18675" s="41"/>
      <c r="U18675">
        <v>37</v>
      </c>
      <c r="V18675" t="s">
        <v>3150</v>
      </c>
      <c r="W18675">
        <v>19</v>
      </c>
      <c r="X18675">
        <v>2</v>
      </c>
      <c r="Y18675">
        <v>5</v>
      </c>
    </row>
    <row r="18676" spans="12:25" x14ac:dyDescent="0.3">
      <c r="L18676" s="41"/>
      <c r="U18676">
        <v>2</v>
      </c>
      <c r="V18676" t="s">
        <v>2953</v>
      </c>
      <c r="W18676">
        <v>1</v>
      </c>
      <c r="X18676">
        <v>2</v>
      </c>
      <c r="Y18676">
        <v>3</v>
      </c>
    </row>
    <row r="18677" spans="12:25" x14ac:dyDescent="0.3">
      <c r="L18677" s="41"/>
      <c r="U18677">
        <v>1</v>
      </c>
      <c r="V18677" t="s">
        <v>2955</v>
      </c>
      <c r="W18677">
        <v>1</v>
      </c>
      <c r="X18677">
        <v>1</v>
      </c>
      <c r="Y18677">
        <v>4</v>
      </c>
    </row>
    <row r="18678" spans="12:25" x14ac:dyDescent="0.3">
      <c r="L18678" s="41"/>
      <c r="U18678">
        <v>5</v>
      </c>
      <c r="V18678" t="s">
        <v>3003</v>
      </c>
      <c r="W18678">
        <v>1</v>
      </c>
      <c r="X18678">
        <v>5</v>
      </c>
      <c r="Y18678">
        <v>1</v>
      </c>
    </row>
    <row r="18679" spans="12:25" x14ac:dyDescent="0.3">
      <c r="L18679" s="41"/>
      <c r="U18679">
        <v>6</v>
      </c>
      <c r="V18679" t="s">
        <v>2934</v>
      </c>
      <c r="W18679">
        <v>1</v>
      </c>
      <c r="X18679">
        <v>5</v>
      </c>
      <c r="Y18679">
        <v>2</v>
      </c>
    </row>
    <row r="18680" spans="12:25" x14ac:dyDescent="0.3">
      <c r="L18680" s="41"/>
      <c r="U18680">
        <v>9</v>
      </c>
      <c r="V18680" t="s">
        <v>2934</v>
      </c>
      <c r="W18680">
        <v>9</v>
      </c>
      <c r="X18680">
        <v>1</v>
      </c>
      <c r="Y18680">
        <v>3</v>
      </c>
    </row>
    <row r="18681" spans="12:25" x14ac:dyDescent="0.3">
      <c r="L18681" s="41"/>
      <c r="U18681">
        <v>13</v>
      </c>
      <c r="V18681" t="s">
        <v>3137</v>
      </c>
      <c r="W18681">
        <v>3</v>
      </c>
      <c r="X18681">
        <v>4</v>
      </c>
      <c r="Y18681">
        <v>4</v>
      </c>
    </row>
    <row r="18682" spans="12:25" x14ac:dyDescent="0.3">
      <c r="L18682" s="41"/>
      <c r="U18682">
        <v>2</v>
      </c>
      <c r="V18682" t="s">
        <v>2949</v>
      </c>
      <c r="W18682">
        <v>0</v>
      </c>
      <c r="X18682">
        <v>5</v>
      </c>
      <c r="Y18682">
        <v>1</v>
      </c>
    </row>
    <row r="18683" spans="12:25" x14ac:dyDescent="0.3">
      <c r="L18683" s="41"/>
      <c r="U18683">
        <v>9</v>
      </c>
      <c r="V18683" t="s">
        <v>2922</v>
      </c>
      <c r="W18683">
        <v>2</v>
      </c>
      <c r="X18683">
        <v>4</v>
      </c>
      <c r="Y18683">
        <v>2</v>
      </c>
    </row>
    <row r="18684" spans="12:25" x14ac:dyDescent="0.3">
      <c r="L18684" s="41"/>
      <c r="U18684">
        <v>1</v>
      </c>
      <c r="V18684" t="s">
        <v>2981</v>
      </c>
      <c r="W18684">
        <v>1</v>
      </c>
      <c r="X18684">
        <v>2</v>
      </c>
      <c r="Y18684">
        <v>3</v>
      </c>
    </row>
    <row r="18685" spans="12:25" x14ac:dyDescent="0.3">
      <c r="L18685" s="41"/>
      <c r="U18685">
        <v>1</v>
      </c>
      <c r="V18685" t="s">
        <v>2931</v>
      </c>
      <c r="W18685">
        <v>0</v>
      </c>
      <c r="X18685">
        <v>4</v>
      </c>
      <c r="Y18685">
        <v>1</v>
      </c>
    </row>
    <row r="18686" spans="12:25" x14ac:dyDescent="0.3">
      <c r="L18686" s="41"/>
      <c r="U18686">
        <v>1</v>
      </c>
      <c r="V18686" t="s">
        <v>2931</v>
      </c>
      <c r="W18686">
        <v>0</v>
      </c>
      <c r="X18686">
        <v>5</v>
      </c>
      <c r="Y18686">
        <v>1</v>
      </c>
    </row>
    <row r="18687" spans="12:25" x14ac:dyDescent="0.3">
      <c r="L18687" s="41"/>
      <c r="U18687">
        <v>1</v>
      </c>
      <c r="V18687" t="s">
        <v>2955</v>
      </c>
      <c r="W18687">
        <v>1</v>
      </c>
      <c r="X18687">
        <v>1</v>
      </c>
      <c r="Y18687">
        <v>4</v>
      </c>
    </row>
    <row r="18688" spans="12:25" x14ac:dyDescent="0.3">
      <c r="L18688" s="41"/>
      <c r="U18688">
        <v>1</v>
      </c>
      <c r="V18688" t="s">
        <v>2933</v>
      </c>
      <c r="W18688">
        <v>0</v>
      </c>
      <c r="X18688">
        <v>3</v>
      </c>
      <c r="Y18688">
        <v>2</v>
      </c>
    </row>
    <row r="18689" spans="12:25" x14ac:dyDescent="0.3">
      <c r="L18689" s="41"/>
      <c r="U18689">
        <v>1</v>
      </c>
      <c r="V18689" t="s">
        <v>2981</v>
      </c>
      <c r="W18689">
        <v>1</v>
      </c>
      <c r="X18689">
        <v>1</v>
      </c>
      <c r="Y18689">
        <v>3</v>
      </c>
    </row>
    <row r="18690" spans="12:25" x14ac:dyDescent="0.3">
      <c r="L18690" s="41"/>
      <c r="U18690">
        <v>2</v>
      </c>
      <c r="V18690" t="s">
        <v>2949</v>
      </c>
      <c r="W18690">
        <v>1</v>
      </c>
      <c r="X18690">
        <v>2</v>
      </c>
      <c r="Y18690">
        <v>1</v>
      </c>
    </row>
    <row r="18691" spans="12:25" x14ac:dyDescent="0.3">
      <c r="L18691" s="41"/>
      <c r="U18691">
        <v>0</v>
      </c>
      <c r="V18691" t="s">
        <v>2923</v>
      </c>
      <c r="W18691">
        <v>0</v>
      </c>
      <c r="X18691">
        <v>5</v>
      </c>
      <c r="Y18691">
        <v>2</v>
      </c>
    </row>
    <row r="18692" spans="12:25" x14ac:dyDescent="0.3">
      <c r="L18692" s="41"/>
      <c r="U18692">
        <v>0</v>
      </c>
      <c r="V18692" t="s">
        <v>2923</v>
      </c>
      <c r="W18692">
        <v>0</v>
      </c>
      <c r="X18692">
        <v>1</v>
      </c>
    </row>
    <row r="18693" spans="12:25" x14ac:dyDescent="0.3">
      <c r="L18693" s="41"/>
      <c r="U18693">
        <v>0</v>
      </c>
      <c r="V18693" t="s">
        <v>2923</v>
      </c>
      <c r="W18693">
        <v>0</v>
      </c>
      <c r="X18693">
        <v>1</v>
      </c>
      <c r="Y18693">
        <v>1</v>
      </c>
    </row>
    <row r="18694" spans="12:25" x14ac:dyDescent="0.3">
      <c r="L18694" s="41"/>
      <c r="U18694">
        <v>0</v>
      </c>
      <c r="V18694" t="s">
        <v>2923</v>
      </c>
      <c r="W18694">
        <v>0</v>
      </c>
      <c r="X18694">
        <v>3</v>
      </c>
      <c r="Y18694">
        <v>3</v>
      </c>
    </row>
    <row r="18695" spans="12:25" x14ac:dyDescent="0.3">
      <c r="L18695" s="41"/>
      <c r="U18695">
        <v>0</v>
      </c>
      <c r="V18695" t="s">
        <v>2923</v>
      </c>
      <c r="W18695">
        <v>0</v>
      </c>
      <c r="X18695">
        <v>2</v>
      </c>
      <c r="Y18695">
        <v>1</v>
      </c>
    </row>
    <row r="18696" spans="12:25" x14ac:dyDescent="0.3">
      <c r="L18696" s="41"/>
      <c r="U18696">
        <v>0</v>
      </c>
      <c r="V18696" t="s">
        <v>2923</v>
      </c>
      <c r="W18696">
        <v>0</v>
      </c>
      <c r="X18696">
        <v>1</v>
      </c>
      <c r="Y18696">
        <v>3</v>
      </c>
    </row>
    <row r="18697" spans="12:25" x14ac:dyDescent="0.3">
      <c r="L18697" s="41"/>
      <c r="U18697">
        <v>0</v>
      </c>
      <c r="V18697" t="s">
        <v>2923</v>
      </c>
      <c r="W18697">
        <v>0</v>
      </c>
      <c r="X18697">
        <v>1</v>
      </c>
      <c r="Y18697">
        <v>1</v>
      </c>
    </row>
    <row r="18698" spans="12:25" x14ac:dyDescent="0.3">
      <c r="L18698" s="41"/>
      <c r="U18698">
        <v>1</v>
      </c>
      <c r="V18698" t="s">
        <v>2931</v>
      </c>
      <c r="W18698">
        <v>0</v>
      </c>
      <c r="X18698">
        <v>3</v>
      </c>
      <c r="Y18698">
        <v>1</v>
      </c>
    </row>
    <row r="18699" spans="12:25" x14ac:dyDescent="0.3">
      <c r="L18699" s="41"/>
      <c r="U18699">
        <v>0</v>
      </c>
      <c r="V18699" t="s">
        <v>2923</v>
      </c>
      <c r="W18699">
        <v>0</v>
      </c>
      <c r="X18699">
        <v>2</v>
      </c>
      <c r="Y18699">
        <v>1</v>
      </c>
    </row>
    <row r="18700" spans="12:25" x14ac:dyDescent="0.3">
      <c r="L18700" s="41"/>
      <c r="U18700">
        <v>0</v>
      </c>
      <c r="V18700" t="s">
        <v>2923</v>
      </c>
      <c r="W18700">
        <v>0</v>
      </c>
      <c r="X18700">
        <v>4</v>
      </c>
      <c r="Y18700">
        <v>1</v>
      </c>
    </row>
    <row r="18701" spans="12:25" x14ac:dyDescent="0.3">
      <c r="L18701" s="41"/>
      <c r="U18701">
        <v>0</v>
      </c>
      <c r="V18701" t="s">
        <v>2923</v>
      </c>
      <c r="W18701">
        <v>0</v>
      </c>
      <c r="X18701">
        <v>6</v>
      </c>
    </row>
    <row r="18702" spans="12:25" x14ac:dyDescent="0.3">
      <c r="L18702" s="41"/>
      <c r="U18702">
        <v>0</v>
      </c>
      <c r="V18702" t="s">
        <v>2923</v>
      </c>
      <c r="W18702">
        <v>0</v>
      </c>
      <c r="X18702">
        <v>2</v>
      </c>
      <c r="Y18702">
        <v>7</v>
      </c>
    </row>
    <row r="18703" spans="12:25" x14ac:dyDescent="0.3">
      <c r="L18703" s="41"/>
      <c r="U18703">
        <v>0</v>
      </c>
      <c r="V18703" t="s">
        <v>2923</v>
      </c>
      <c r="W18703">
        <v>0</v>
      </c>
      <c r="X18703">
        <v>3</v>
      </c>
    </row>
    <row r="18704" spans="12:25" x14ac:dyDescent="0.3">
      <c r="L18704" s="41"/>
      <c r="U18704">
        <v>0</v>
      </c>
      <c r="V18704" t="s">
        <v>2923</v>
      </c>
      <c r="W18704">
        <v>0</v>
      </c>
      <c r="X18704">
        <v>2</v>
      </c>
      <c r="Y18704">
        <v>1</v>
      </c>
    </row>
    <row r="18705" spans="12:25" x14ac:dyDescent="0.3">
      <c r="L18705" s="41"/>
      <c r="U18705">
        <v>0</v>
      </c>
      <c r="V18705" t="s">
        <v>2923</v>
      </c>
      <c r="W18705">
        <v>0</v>
      </c>
      <c r="X18705">
        <v>2</v>
      </c>
    </row>
    <row r="18706" spans="12:25" x14ac:dyDescent="0.3">
      <c r="L18706" s="41"/>
      <c r="U18706">
        <v>0</v>
      </c>
      <c r="V18706" t="s">
        <v>2923</v>
      </c>
      <c r="W18706">
        <v>0</v>
      </c>
      <c r="X18706">
        <v>3</v>
      </c>
      <c r="Y18706">
        <v>2</v>
      </c>
    </row>
    <row r="18707" spans="12:25" x14ac:dyDescent="0.3">
      <c r="L18707" s="41"/>
      <c r="U18707">
        <v>0</v>
      </c>
      <c r="V18707" t="s">
        <v>2923</v>
      </c>
      <c r="W18707">
        <v>0</v>
      </c>
      <c r="X18707">
        <v>5</v>
      </c>
    </row>
    <row r="18708" spans="12:25" x14ac:dyDescent="0.3">
      <c r="L18708" s="41"/>
      <c r="U18708">
        <v>0</v>
      </c>
      <c r="V18708" t="s">
        <v>2923</v>
      </c>
      <c r="W18708">
        <v>0</v>
      </c>
      <c r="X18708">
        <v>1</v>
      </c>
      <c r="Y18708">
        <v>3</v>
      </c>
    </row>
    <row r="18709" spans="12:25" x14ac:dyDescent="0.3">
      <c r="L18709" s="41"/>
      <c r="U18709">
        <v>0</v>
      </c>
      <c r="V18709" t="s">
        <v>2923</v>
      </c>
      <c r="W18709">
        <v>0</v>
      </c>
      <c r="X18709">
        <v>1</v>
      </c>
    </row>
    <row r="18710" spans="12:25" x14ac:dyDescent="0.3">
      <c r="L18710" s="41"/>
      <c r="U18710">
        <v>0</v>
      </c>
      <c r="V18710" t="s">
        <v>2923</v>
      </c>
      <c r="W18710">
        <v>0</v>
      </c>
      <c r="X18710">
        <v>2</v>
      </c>
      <c r="Y18710">
        <v>1</v>
      </c>
    </row>
    <row r="18711" spans="12:25" x14ac:dyDescent="0.3">
      <c r="L18711" s="41"/>
      <c r="U18711">
        <v>0</v>
      </c>
      <c r="V18711" t="s">
        <v>2923</v>
      </c>
      <c r="W18711">
        <v>0</v>
      </c>
      <c r="X18711">
        <v>3</v>
      </c>
      <c r="Y18711">
        <v>1</v>
      </c>
    </row>
    <row r="18712" spans="12:25" x14ac:dyDescent="0.3">
      <c r="L18712" s="41"/>
      <c r="U18712">
        <v>0</v>
      </c>
      <c r="V18712" t="s">
        <v>2923</v>
      </c>
      <c r="W18712">
        <v>0</v>
      </c>
      <c r="X18712">
        <v>1</v>
      </c>
      <c r="Y18712">
        <v>1</v>
      </c>
    </row>
    <row r="18713" spans="12:25" x14ac:dyDescent="0.3">
      <c r="L18713" s="41"/>
      <c r="U18713">
        <v>0</v>
      </c>
      <c r="V18713" t="s">
        <v>2923</v>
      </c>
      <c r="W18713">
        <v>0</v>
      </c>
      <c r="X18713">
        <v>2</v>
      </c>
      <c r="Y18713">
        <v>1</v>
      </c>
    </row>
    <row r="18714" spans="12:25" x14ac:dyDescent="0.3">
      <c r="L18714" s="41"/>
      <c r="U18714">
        <v>0</v>
      </c>
      <c r="V18714" t="s">
        <v>2923</v>
      </c>
      <c r="W18714">
        <v>0</v>
      </c>
      <c r="X18714">
        <v>5</v>
      </c>
    </row>
    <row r="18715" spans="12:25" x14ac:dyDescent="0.3">
      <c r="L18715" s="41"/>
      <c r="U18715">
        <v>0</v>
      </c>
      <c r="V18715" t="s">
        <v>2923</v>
      </c>
      <c r="W18715">
        <v>0</v>
      </c>
      <c r="X18715">
        <v>1</v>
      </c>
      <c r="Y18715">
        <v>2</v>
      </c>
    </row>
    <row r="18716" spans="12:25" x14ac:dyDescent="0.3">
      <c r="L18716" s="41"/>
      <c r="U18716">
        <v>0</v>
      </c>
      <c r="V18716" t="s">
        <v>2923</v>
      </c>
      <c r="W18716">
        <v>0</v>
      </c>
      <c r="X18716">
        <v>3</v>
      </c>
      <c r="Y18716">
        <v>1</v>
      </c>
    </row>
    <row r="18717" spans="12:25" x14ac:dyDescent="0.3">
      <c r="L18717" s="41"/>
      <c r="U18717">
        <v>0</v>
      </c>
      <c r="V18717" t="s">
        <v>2923</v>
      </c>
      <c r="W18717">
        <v>0</v>
      </c>
      <c r="X18717">
        <v>1</v>
      </c>
      <c r="Y18717">
        <v>1</v>
      </c>
    </row>
    <row r="18718" spans="12:25" x14ac:dyDescent="0.3">
      <c r="L18718" s="41"/>
      <c r="U18718">
        <v>0</v>
      </c>
      <c r="V18718" t="s">
        <v>2923</v>
      </c>
      <c r="W18718">
        <v>0</v>
      </c>
      <c r="X18718">
        <v>1</v>
      </c>
      <c r="Y18718">
        <v>4</v>
      </c>
    </row>
    <row r="18719" spans="12:25" x14ac:dyDescent="0.3">
      <c r="L18719" s="41"/>
      <c r="U18719">
        <v>0</v>
      </c>
      <c r="V18719" t="s">
        <v>2923</v>
      </c>
      <c r="W18719">
        <v>0</v>
      </c>
      <c r="X18719">
        <v>1</v>
      </c>
      <c r="Y18719">
        <v>1</v>
      </c>
    </row>
    <row r="18720" spans="12:25" x14ac:dyDescent="0.3">
      <c r="L18720" s="41"/>
      <c r="U18720">
        <v>0</v>
      </c>
      <c r="V18720" t="s">
        <v>2923</v>
      </c>
      <c r="W18720">
        <v>0</v>
      </c>
      <c r="X18720">
        <v>1</v>
      </c>
      <c r="Y18720">
        <v>1</v>
      </c>
    </row>
    <row r="18721" spans="12:25" x14ac:dyDescent="0.3">
      <c r="L18721" s="41"/>
      <c r="U18721">
        <v>0</v>
      </c>
      <c r="V18721" t="s">
        <v>2923</v>
      </c>
      <c r="W18721">
        <v>0</v>
      </c>
      <c r="X18721">
        <v>1</v>
      </c>
      <c r="Y18721">
        <v>2</v>
      </c>
    </row>
    <row r="18722" spans="12:25" x14ac:dyDescent="0.3">
      <c r="L18722" s="41"/>
      <c r="U18722">
        <v>0</v>
      </c>
      <c r="V18722" t="s">
        <v>2923</v>
      </c>
      <c r="W18722">
        <v>0</v>
      </c>
      <c r="X18722">
        <v>6</v>
      </c>
      <c r="Y18722">
        <v>1</v>
      </c>
    </row>
    <row r="18723" spans="12:25" x14ac:dyDescent="0.3">
      <c r="L18723" s="41"/>
      <c r="U18723">
        <v>0</v>
      </c>
      <c r="V18723" t="s">
        <v>2923</v>
      </c>
      <c r="W18723">
        <v>0</v>
      </c>
      <c r="X18723">
        <v>4</v>
      </c>
      <c r="Y18723">
        <v>1</v>
      </c>
    </row>
    <row r="18724" spans="12:25" x14ac:dyDescent="0.3">
      <c r="L18724" s="41"/>
      <c r="U18724">
        <v>0</v>
      </c>
      <c r="V18724" t="s">
        <v>2923</v>
      </c>
      <c r="W18724">
        <v>0</v>
      </c>
      <c r="X18724">
        <v>1</v>
      </c>
    </row>
    <row r="18725" spans="12:25" x14ac:dyDescent="0.3">
      <c r="L18725" s="41"/>
      <c r="U18725">
        <v>0</v>
      </c>
      <c r="V18725" t="s">
        <v>2923</v>
      </c>
      <c r="W18725">
        <v>0</v>
      </c>
      <c r="X18725">
        <v>4</v>
      </c>
      <c r="Y18725">
        <v>2</v>
      </c>
    </row>
    <row r="18726" spans="12:25" x14ac:dyDescent="0.3">
      <c r="L18726" s="41"/>
      <c r="U18726">
        <v>0</v>
      </c>
      <c r="V18726" t="s">
        <v>2923</v>
      </c>
      <c r="W18726">
        <v>0</v>
      </c>
      <c r="X18726">
        <v>3</v>
      </c>
      <c r="Y18726">
        <v>2</v>
      </c>
    </row>
    <row r="18727" spans="12:25" x14ac:dyDescent="0.3">
      <c r="L18727" s="41"/>
      <c r="U18727">
        <v>2</v>
      </c>
      <c r="V18727" t="s">
        <v>2933</v>
      </c>
      <c r="W18727">
        <v>1</v>
      </c>
      <c r="X18727">
        <v>4</v>
      </c>
      <c r="Y18727">
        <v>4</v>
      </c>
    </row>
    <row r="18728" spans="12:25" x14ac:dyDescent="0.3">
      <c r="L18728" s="41"/>
      <c r="U18728">
        <v>0</v>
      </c>
      <c r="V18728" t="s">
        <v>2923</v>
      </c>
      <c r="W18728">
        <v>0</v>
      </c>
      <c r="X18728">
        <v>2</v>
      </c>
    </row>
    <row r="18729" spans="12:25" x14ac:dyDescent="0.3">
      <c r="L18729" s="41"/>
      <c r="U18729">
        <v>0</v>
      </c>
      <c r="V18729" t="s">
        <v>2923</v>
      </c>
      <c r="W18729">
        <v>0</v>
      </c>
      <c r="X18729">
        <v>2</v>
      </c>
      <c r="Y18729">
        <v>4</v>
      </c>
    </row>
    <row r="18730" spans="12:25" x14ac:dyDescent="0.3">
      <c r="L18730" s="41"/>
      <c r="U18730">
        <v>0</v>
      </c>
      <c r="V18730" t="s">
        <v>2923</v>
      </c>
      <c r="W18730">
        <v>0</v>
      </c>
      <c r="X18730">
        <v>5</v>
      </c>
      <c r="Y18730">
        <v>1</v>
      </c>
    </row>
    <row r="18731" spans="12:25" x14ac:dyDescent="0.3">
      <c r="L18731" s="41"/>
      <c r="U18731">
        <v>0</v>
      </c>
      <c r="V18731" t="s">
        <v>2923</v>
      </c>
      <c r="W18731">
        <v>0</v>
      </c>
      <c r="X18731">
        <v>4</v>
      </c>
      <c r="Y18731">
        <v>1</v>
      </c>
    </row>
    <row r="18732" spans="12:25" x14ac:dyDescent="0.3">
      <c r="L18732" s="41"/>
      <c r="U18732">
        <v>10</v>
      </c>
      <c r="V18732" t="s">
        <v>2958</v>
      </c>
      <c r="W18732">
        <v>3</v>
      </c>
      <c r="X18732">
        <v>3</v>
      </c>
      <c r="Y18732">
        <v>3</v>
      </c>
    </row>
    <row r="18733" spans="12:25" x14ac:dyDescent="0.3">
      <c r="L18733" s="41"/>
      <c r="U18733">
        <v>0</v>
      </c>
      <c r="V18733" t="s">
        <v>2923</v>
      </c>
      <c r="W18733">
        <v>0</v>
      </c>
      <c r="X18733">
        <v>2</v>
      </c>
      <c r="Y18733">
        <v>1</v>
      </c>
    </row>
    <row r="18734" spans="12:25" x14ac:dyDescent="0.3">
      <c r="L18734" s="41"/>
      <c r="U18734">
        <v>3</v>
      </c>
      <c r="V18734" t="s">
        <v>2954</v>
      </c>
      <c r="W18734">
        <v>2</v>
      </c>
      <c r="X18734">
        <v>2</v>
      </c>
      <c r="Y18734">
        <v>2</v>
      </c>
    </row>
    <row r="18735" spans="12:25" x14ac:dyDescent="0.3">
      <c r="L18735" s="41"/>
      <c r="U18735">
        <v>1</v>
      </c>
      <c r="V18735" t="s">
        <v>2955</v>
      </c>
      <c r="W18735">
        <v>0</v>
      </c>
      <c r="X18735">
        <v>3</v>
      </c>
      <c r="Y18735">
        <v>4</v>
      </c>
    </row>
    <row r="18736" spans="12:25" x14ac:dyDescent="0.3">
      <c r="L18736" s="41"/>
      <c r="U18736">
        <v>0</v>
      </c>
      <c r="V18736" t="s">
        <v>2923</v>
      </c>
      <c r="W18736">
        <v>0</v>
      </c>
      <c r="X18736">
        <v>2</v>
      </c>
    </row>
    <row r="18737" spans="12:25" x14ac:dyDescent="0.3">
      <c r="L18737" s="41"/>
      <c r="U18737">
        <v>0</v>
      </c>
      <c r="V18737" t="s">
        <v>2923</v>
      </c>
      <c r="W18737">
        <v>0</v>
      </c>
      <c r="X18737">
        <v>1</v>
      </c>
      <c r="Y18737">
        <v>9</v>
      </c>
    </row>
    <row r="18738" spans="12:25" x14ac:dyDescent="0.3">
      <c r="L18738" s="41"/>
      <c r="U18738">
        <v>6</v>
      </c>
      <c r="V18738" t="s">
        <v>2954</v>
      </c>
      <c r="W18738">
        <v>2</v>
      </c>
      <c r="X18738">
        <v>3</v>
      </c>
      <c r="Y18738">
        <v>4</v>
      </c>
    </row>
    <row r="18739" spans="12:25" x14ac:dyDescent="0.3">
      <c r="L18739" s="41"/>
      <c r="U18739">
        <v>16</v>
      </c>
      <c r="V18739" t="s">
        <v>3182</v>
      </c>
      <c r="W18739">
        <v>16</v>
      </c>
      <c r="X18739">
        <v>1</v>
      </c>
      <c r="Y18739">
        <v>7</v>
      </c>
    </row>
    <row r="18740" spans="12:25" x14ac:dyDescent="0.3">
      <c r="L18740" s="41"/>
      <c r="U18740">
        <v>0</v>
      </c>
      <c r="V18740" t="s">
        <v>2923</v>
      </c>
      <c r="W18740">
        <v>0</v>
      </c>
      <c r="X18740">
        <v>4</v>
      </c>
      <c r="Y18740">
        <v>1</v>
      </c>
    </row>
    <row r="18741" spans="12:25" x14ac:dyDescent="0.3">
      <c r="L18741" s="41"/>
      <c r="U18741">
        <v>0</v>
      </c>
      <c r="V18741" t="s">
        <v>2923</v>
      </c>
      <c r="W18741">
        <v>0</v>
      </c>
      <c r="X18741">
        <v>2</v>
      </c>
    </row>
    <row r="18742" spans="12:25" x14ac:dyDescent="0.3">
      <c r="L18742" s="41"/>
      <c r="U18742">
        <v>1</v>
      </c>
      <c r="V18742" t="s">
        <v>2933</v>
      </c>
      <c r="W18742">
        <v>0</v>
      </c>
      <c r="X18742">
        <v>5</v>
      </c>
      <c r="Y18742">
        <v>2</v>
      </c>
    </row>
    <row r="18743" spans="12:25" x14ac:dyDescent="0.3">
      <c r="L18743" s="41"/>
      <c r="U18743">
        <v>0</v>
      </c>
      <c r="V18743" t="s">
        <v>2923</v>
      </c>
      <c r="W18743">
        <v>0</v>
      </c>
      <c r="X18743">
        <v>4</v>
      </c>
      <c r="Y18743">
        <v>1</v>
      </c>
    </row>
    <row r="18744" spans="12:25" x14ac:dyDescent="0.3">
      <c r="L18744" s="41"/>
      <c r="U18744">
        <v>69</v>
      </c>
      <c r="V18744" t="s">
        <v>3180</v>
      </c>
      <c r="W18744">
        <v>69</v>
      </c>
      <c r="X18744">
        <v>1</v>
      </c>
      <c r="Y18744">
        <v>5</v>
      </c>
    </row>
    <row r="18745" spans="12:25" x14ac:dyDescent="0.3">
      <c r="L18745" s="41"/>
      <c r="U18745">
        <v>2</v>
      </c>
      <c r="V18745" t="s">
        <v>2953</v>
      </c>
      <c r="W18745">
        <v>2</v>
      </c>
      <c r="X18745">
        <v>1</v>
      </c>
      <c r="Y18745">
        <v>3</v>
      </c>
    </row>
    <row r="18746" spans="12:25" x14ac:dyDescent="0.3">
      <c r="L18746" s="41"/>
      <c r="U18746">
        <v>0</v>
      </c>
      <c r="V18746" t="s">
        <v>2923</v>
      </c>
      <c r="W18746">
        <v>0</v>
      </c>
      <c r="X18746">
        <v>2</v>
      </c>
      <c r="Y18746">
        <v>1</v>
      </c>
    </row>
    <row r="18747" spans="12:25" x14ac:dyDescent="0.3">
      <c r="L18747" s="41"/>
      <c r="U18747">
        <v>0</v>
      </c>
      <c r="V18747" t="s">
        <v>2923</v>
      </c>
      <c r="W18747">
        <v>0</v>
      </c>
      <c r="X18747">
        <v>1</v>
      </c>
      <c r="Y18747">
        <v>3</v>
      </c>
    </row>
    <row r="18748" spans="12:25" x14ac:dyDescent="0.3">
      <c r="L18748" s="41"/>
      <c r="U18748">
        <v>0</v>
      </c>
      <c r="V18748" t="s">
        <v>2923</v>
      </c>
      <c r="W18748">
        <v>0</v>
      </c>
      <c r="X18748">
        <v>4</v>
      </c>
      <c r="Y18748">
        <v>1</v>
      </c>
    </row>
    <row r="18749" spans="12:25" x14ac:dyDescent="0.3">
      <c r="L18749" s="41"/>
      <c r="U18749">
        <v>0</v>
      </c>
      <c r="V18749" t="s">
        <v>2923</v>
      </c>
      <c r="W18749">
        <v>0</v>
      </c>
      <c r="X18749">
        <v>4</v>
      </c>
      <c r="Y18749">
        <v>1</v>
      </c>
    </row>
    <row r="18750" spans="12:25" x14ac:dyDescent="0.3">
      <c r="L18750" s="41"/>
      <c r="U18750">
        <v>2</v>
      </c>
      <c r="V18750" t="s">
        <v>2949</v>
      </c>
      <c r="W18750">
        <v>1</v>
      </c>
      <c r="X18750">
        <v>2</v>
      </c>
      <c r="Y18750">
        <v>1</v>
      </c>
    </row>
    <row r="18751" spans="12:25" x14ac:dyDescent="0.3">
      <c r="L18751" s="41"/>
      <c r="U18751">
        <v>3</v>
      </c>
      <c r="V18751" t="s">
        <v>2954</v>
      </c>
      <c r="W18751">
        <v>3</v>
      </c>
      <c r="X18751">
        <v>1</v>
      </c>
      <c r="Y18751">
        <v>2</v>
      </c>
    </row>
    <row r="18752" spans="12:25" x14ac:dyDescent="0.3">
      <c r="L18752" s="41"/>
      <c r="U18752">
        <v>0</v>
      </c>
      <c r="V18752" t="s">
        <v>2923</v>
      </c>
      <c r="W18752">
        <v>0</v>
      </c>
      <c r="X18752">
        <v>5</v>
      </c>
      <c r="Y18752">
        <v>1</v>
      </c>
    </row>
    <row r="18753" spans="12:25" x14ac:dyDescent="0.3">
      <c r="L18753" s="41"/>
      <c r="U18753">
        <v>3</v>
      </c>
      <c r="V18753" t="s">
        <v>2933</v>
      </c>
      <c r="W18753">
        <v>1</v>
      </c>
      <c r="X18753">
        <v>4</v>
      </c>
      <c r="Y18753">
        <v>6</v>
      </c>
    </row>
    <row r="18754" spans="12:25" x14ac:dyDescent="0.3">
      <c r="L18754" s="41"/>
      <c r="U18754">
        <v>0</v>
      </c>
      <c r="V18754" t="s">
        <v>2923</v>
      </c>
      <c r="W18754">
        <v>0</v>
      </c>
      <c r="X18754">
        <v>4</v>
      </c>
      <c r="Y18754">
        <v>1</v>
      </c>
    </row>
    <row r="18755" spans="12:25" x14ac:dyDescent="0.3">
      <c r="L18755" s="41"/>
      <c r="U18755">
        <v>0</v>
      </c>
      <c r="V18755" t="s">
        <v>2923</v>
      </c>
      <c r="W18755">
        <v>0</v>
      </c>
      <c r="X18755">
        <v>4</v>
      </c>
      <c r="Y18755">
        <v>1</v>
      </c>
    </row>
    <row r="18756" spans="12:25" x14ac:dyDescent="0.3">
      <c r="L18756" s="41"/>
      <c r="U18756">
        <v>16</v>
      </c>
      <c r="V18756" t="s">
        <v>3037</v>
      </c>
      <c r="W18756">
        <v>4</v>
      </c>
      <c r="X18756">
        <v>4</v>
      </c>
      <c r="Y18756">
        <v>2</v>
      </c>
    </row>
    <row r="18757" spans="12:25" x14ac:dyDescent="0.3">
      <c r="L18757" s="41"/>
      <c r="U18757">
        <v>37</v>
      </c>
      <c r="V18757" t="s">
        <v>2918</v>
      </c>
      <c r="W18757">
        <v>37</v>
      </c>
      <c r="X18757">
        <v>1</v>
      </c>
      <c r="Y18757">
        <v>3</v>
      </c>
    </row>
    <row r="18758" spans="12:25" x14ac:dyDescent="0.3">
      <c r="L18758" s="41"/>
      <c r="U18758">
        <v>1</v>
      </c>
      <c r="V18758" t="s">
        <v>2931</v>
      </c>
      <c r="W18758">
        <v>1</v>
      </c>
      <c r="X18758">
        <v>2</v>
      </c>
      <c r="Y18758">
        <v>1</v>
      </c>
    </row>
    <row r="18759" spans="12:25" x14ac:dyDescent="0.3">
      <c r="L18759" s="41"/>
      <c r="U18759">
        <v>0</v>
      </c>
      <c r="V18759" t="s">
        <v>2923</v>
      </c>
      <c r="W18759">
        <v>0</v>
      </c>
      <c r="X18759">
        <v>2</v>
      </c>
      <c r="Y18759">
        <v>1</v>
      </c>
    </row>
    <row r="18760" spans="12:25" x14ac:dyDescent="0.3">
      <c r="L18760" s="41"/>
      <c r="U18760">
        <v>22</v>
      </c>
      <c r="V18760" t="s">
        <v>3178</v>
      </c>
      <c r="W18760">
        <v>22</v>
      </c>
      <c r="X18760">
        <v>1</v>
      </c>
      <c r="Y18760">
        <v>1</v>
      </c>
    </row>
    <row r="18761" spans="12:25" x14ac:dyDescent="0.3">
      <c r="L18761" s="41"/>
      <c r="U18761">
        <v>0</v>
      </c>
      <c r="V18761" t="s">
        <v>2923</v>
      </c>
      <c r="W18761">
        <v>0</v>
      </c>
      <c r="X18761">
        <v>1</v>
      </c>
    </row>
    <row r="18762" spans="12:25" x14ac:dyDescent="0.3">
      <c r="L18762" s="41"/>
      <c r="U18762">
        <v>0</v>
      </c>
      <c r="V18762" t="s">
        <v>2923</v>
      </c>
      <c r="W18762">
        <v>0</v>
      </c>
      <c r="X18762">
        <v>1</v>
      </c>
      <c r="Y18762">
        <v>1</v>
      </c>
    </row>
    <row r="18763" spans="12:25" x14ac:dyDescent="0.3">
      <c r="L18763" s="41"/>
      <c r="U18763">
        <v>0</v>
      </c>
      <c r="V18763" t="s">
        <v>2923</v>
      </c>
      <c r="W18763">
        <v>0</v>
      </c>
      <c r="X18763">
        <v>1</v>
      </c>
      <c r="Y18763">
        <v>3</v>
      </c>
    </row>
    <row r="18764" spans="12:25" x14ac:dyDescent="0.3">
      <c r="L18764" s="41"/>
      <c r="U18764">
        <v>0</v>
      </c>
      <c r="V18764" t="s">
        <v>2923</v>
      </c>
      <c r="W18764">
        <v>0</v>
      </c>
      <c r="X18764">
        <v>1</v>
      </c>
      <c r="Y18764">
        <v>3</v>
      </c>
    </row>
    <row r="18765" spans="12:25" x14ac:dyDescent="0.3">
      <c r="L18765" s="41"/>
      <c r="U18765">
        <v>2</v>
      </c>
      <c r="V18765" t="s">
        <v>2949</v>
      </c>
      <c r="W18765">
        <v>1</v>
      </c>
      <c r="X18765">
        <v>2</v>
      </c>
      <c r="Y18765">
        <v>1</v>
      </c>
    </row>
    <row r="18766" spans="12:25" x14ac:dyDescent="0.3">
      <c r="L18766" s="41"/>
      <c r="U18766">
        <v>4</v>
      </c>
      <c r="V18766" t="s">
        <v>2949</v>
      </c>
      <c r="W18766">
        <v>4</v>
      </c>
      <c r="X18766">
        <v>1</v>
      </c>
      <c r="Y18766">
        <v>2</v>
      </c>
    </row>
    <row r="18767" spans="12:25" x14ac:dyDescent="0.3">
      <c r="L18767" s="41"/>
      <c r="U18767">
        <v>0</v>
      </c>
      <c r="V18767" t="s">
        <v>2923</v>
      </c>
      <c r="W18767">
        <v>0</v>
      </c>
      <c r="X18767">
        <v>2</v>
      </c>
      <c r="Y18767">
        <v>1</v>
      </c>
    </row>
    <row r="18768" spans="12:25" x14ac:dyDescent="0.3">
      <c r="L18768" s="41"/>
      <c r="U18768">
        <v>38</v>
      </c>
      <c r="V18768" t="s">
        <v>2945</v>
      </c>
      <c r="W18768">
        <v>38</v>
      </c>
      <c r="X18768">
        <v>1</v>
      </c>
      <c r="Y18768">
        <v>5</v>
      </c>
    </row>
    <row r="18769" spans="12:25" x14ac:dyDescent="0.3">
      <c r="L18769" s="41"/>
      <c r="U18769">
        <v>1</v>
      </c>
      <c r="V18769" t="s">
        <v>2956</v>
      </c>
      <c r="W18769">
        <v>0</v>
      </c>
      <c r="X18769">
        <v>3</v>
      </c>
      <c r="Y18769">
        <v>5</v>
      </c>
    </row>
    <row r="18770" spans="12:25" x14ac:dyDescent="0.3">
      <c r="L18770" s="41"/>
      <c r="U18770">
        <v>0</v>
      </c>
      <c r="V18770" t="s">
        <v>2923</v>
      </c>
      <c r="W18770">
        <v>0</v>
      </c>
      <c r="X18770">
        <v>1</v>
      </c>
      <c r="Y18770">
        <v>1</v>
      </c>
    </row>
    <row r="18771" spans="12:25" x14ac:dyDescent="0.3">
      <c r="L18771" s="41"/>
      <c r="U18771">
        <v>0</v>
      </c>
      <c r="V18771" t="s">
        <v>2923</v>
      </c>
      <c r="W18771">
        <v>0</v>
      </c>
      <c r="X18771">
        <v>5</v>
      </c>
      <c r="Y18771">
        <v>2</v>
      </c>
    </row>
    <row r="18772" spans="12:25" x14ac:dyDescent="0.3">
      <c r="L18772" s="41"/>
      <c r="U18772">
        <v>2</v>
      </c>
      <c r="V18772" t="s">
        <v>2953</v>
      </c>
      <c r="W18772">
        <v>2</v>
      </c>
      <c r="X18772">
        <v>1</v>
      </c>
      <c r="Y18772">
        <v>3</v>
      </c>
    </row>
    <row r="18773" spans="12:25" x14ac:dyDescent="0.3">
      <c r="L18773" s="41"/>
      <c r="U18773">
        <v>16</v>
      </c>
      <c r="V18773" t="s">
        <v>2968</v>
      </c>
      <c r="W18773">
        <v>8</v>
      </c>
      <c r="X18773">
        <v>2</v>
      </c>
      <c r="Y18773">
        <v>4</v>
      </c>
    </row>
    <row r="18774" spans="12:25" x14ac:dyDescent="0.3">
      <c r="L18774" s="41"/>
      <c r="U18774">
        <v>0</v>
      </c>
      <c r="V18774" t="s">
        <v>2923</v>
      </c>
      <c r="W18774">
        <v>0</v>
      </c>
      <c r="X18774">
        <v>2</v>
      </c>
      <c r="Y18774">
        <v>3</v>
      </c>
    </row>
    <row r="18775" spans="12:25" x14ac:dyDescent="0.3">
      <c r="L18775" s="41"/>
      <c r="U18775">
        <v>1</v>
      </c>
      <c r="V18775" t="s">
        <v>2961</v>
      </c>
      <c r="W18775">
        <v>0</v>
      </c>
      <c r="X18775">
        <v>4</v>
      </c>
      <c r="Y18775">
        <v>6</v>
      </c>
    </row>
    <row r="18776" spans="12:25" x14ac:dyDescent="0.3">
      <c r="L18776" s="41"/>
      <c r="U18776">
        <v>13</v>
      </c>
      <c r="V18776" t="s">
        <v>3132</v>
      </c>
      <c r="W18776">
        <v>4</v>
      </c>
      <c r="X18776">
        <v>3</v>
      </c>
      <c r="Y18776">
        <v>2</v>
      </c>
    </row>
    <row r="18777" spans="12:25" x14ac:dyDescent="0.3">
      <c r="L18777" s="41"/>
      <c r="U18777">
        <v>0</v>
      </c>
      <c r="V18777" t="s">
        <v>2923</v>
      </c>
      <c r="W18777">
        <v>0</v>
      </c>
      <c r="X18777">
        <v>3</v>
      </c>
    </row>
    <row r="18778" spans="12:25" x14ac:dyDescent="0.3">
      <c r="L18778" s="41"/>
      <c r="U18778">
        <v>1</v>
      </c>
      <c r="V18778" t="s">
        <v>2955</v>
      </c>
      <c r="W18778">
        <v>1</v>
      </c>
      <c r="X18778">
        <v>1</v>
      </c>
      <c r="Y18778">
        <v>4</v>
      </c>
    </row>
    <row r="18779" spans="12:25" x14ac:dyDescent="0.3">
      <c r="L18779" s="41"/>
      <c r="U18779">
        <v>0</v>
      </c>
      <c r="V18779" t="s">
        <v>2923</v>
      </c>
      <c r="W18779">
        <v>0</v>
      </c>
      <c r="X18779">
        <v>2</v>
      </c>
    </row>
    <row r="18780" spans="12:25" x14ac:dyDescent="0.3">
      <c r="L18780" s="41"/>
      <c r="U18780">
        <v>4</v>
      </c>
      <c r="V18780" t="s">
        <v>2949</v>
      </c>
      <c r="W18780">
        <v>1</v>
      </c>
      <c r="X18780">
        <v>4</v>
      </c>
      <c r="Y18780">
        <v>2</v>
      </c>
    </row>
    <row r="18781" spans="12:25" x14ac:dyDescent="0.3">
      <c r="L18781" s="41"/>
      <c r="U18781">
        <v>0</v>
      </c>
      <c r="V18781" t="s">
        <v>2923</v>
      </c>
      <c r="W18781">
        <v>0</v>
      </c>
      <c r="X18781">
        <v>1</v>
      </c>
      <c r="Y18781">
        <v>2</v>
      </c>
    </row>
    <row r="18782" spans="12:25" x14ac:dyDescent="0.3">
      <c r="L18782" s="41"/>
      <c r="U18782">
        <v>2</v>
      </c>
      <c r="V18782" t="s">
        <v>2953</v>
      </c>
      <c r="W18782">
        <v>1</v>
      </c>
      <c r="X18782">
        <v>2</v>
      </c>
      <c r="Y18782">
        <v>3</v>
      </c>
    </row>
    <row r="18783" spans="12:25" x14ac:dyDescent="0.3">
      <c r="L18783" s="41"/>
      <c r="U18783">
        <v>0</v>
      </c>
      <c r="V18783" t="s">
        <v>2923</v>
      </c>
      <c r="W18783">
        <v>0</v>
      </c>
      <c r="X18783">
        <v>2</v>
      </c>
      <c r="Y18783">
        <v>1</v>
      </c>
    </row>
    <row r="18784" spans="12:25" x14ac:dyDescent="0.3">
      <c r="L18784" s="41"/>
      <c r="U18784">
        <v>0</v>
      </c>
      <c r="V18784" t="s">
        <v>2923</v>
      </c>
      <c r="W18784">
        <v>0</v>
      </c>
      <c r="X18784">
        <v>1</v>
      </c>
      <c r="Y18784">
        <v>1</v>
      </c>
    </row>
    <row r="18785" spans="12:25" x14ac:dyDescent="0.3">
      <c r="L18785" s="41"/>
      <c r="U18785">
        <v>1</v>
      </c>
      <c r="V18785" t="s">
        <v>2962</v>
      </c>
      <c r="W18785">
        <v>1</v>
      </c>
      <c r="X18785">
        <v>1</v>
      </c>
      <c r="Y18785">
        <v>8</v>
      </c>
    </row>
    <row r="18786" spans="12:25" x14ac:dyDescent="0.3">
      <c r="L18786" s="41"/>
      <c r="U18786">
        <v>6</v>
      </c>
      <c r="V18786" t="s">
        <v>2954</v>
      </c>
      <c r="W18786">
        <v>6</v>
      </c>
      <c r="X18786">
        <v>1</v>
      </c>
      <c r="Y18786">
        <v>4</v>
      </c>
    </row>
    <row r="18787" spans="12:25" x14ac:dyDescent="0.3">
      <c r="L18787" s="41"/>
      <c r="U18787">
        <v>12</v>
      </c>
      <c r="V18787" t="s">
        <v>3002</v>
      </c>
      <c r="W18787">
        <v>6</v>
      </c>
      <c r="X18787">
        <v>2</v>
      </c>
      <c r="Y18787">
        <v>2</v>
      </c>
    </row>
    <row r="18788" spans="12:25" x14ac:dyDescent="0.3">
      <c r="L18788" s="41"/>
      <c r="U18788">
        <v>3</v>
      </c>
      <c r="V18788" t="s">
        <v>3159</v>
      </c>
      <c r="W18788">
        <v>1</v>
      </c>
      <c r="X18788">
        <v>5</v>
      </c>
      <c r="Y18788">
        <v>10</v>
      </c>
    </row>
    <row r="18789" spans="12:25" x14ac:dyDescent="0.3">
      <c r="L18789" s="41"/>
      <c r="U18789">
        <v>5</v>
      </c>
      <c r="V18789" t="s">
        <v>3000</v>
      </c>
      <c r="W18789">
        <v>3</v>
      </c>
      <c r="X18789">
        <v>2</v>
      </c>
      <c r="Y18789">
        <v>4</v>
      </c>
    </row>
    <row r="18790" spans="12:25" x14ac:dyDescent="0.3">
      <c r="L18790" s="41"/>
      <c r="U18790">
        <v>0</v>
      </c>
      <c r="V18790" t="s">
        <v>2923</v>
      </c>
      <c r="W18790">
        <v>0</v>
      </c>
      <c r="X18790">
        <v>1</v>
      </c>
    </row>
    <row r="18791" spans="12:25" x14ac:dyDescent="0.3">
      <c r="L18791" s="41"/>
      <c r="U18791">
        <v>0</v>
      </c>
      <c r="V18791" t="s">
        <v>2923</v>
      </c>
      <c r="W18791">
        <v>0</v>
      </c>
      <c r="X18791">
        <v>2</v>
      </c>
      <c r="Y18791">
        <v>1</v>
      </c>
    </row>
    <row r="18792" spans="12:25" x14ac:dyDescent="0.3">
      <c r="L18792" s="41"/>
      <c r="U18792">
        <v>0</v>
      </c>
      <c r="V18792" t="s">
        <v>2923</v>
      </c>
      <c r="W18792">
        <v>0</v>
      </c>
      <c r="X18792">
        <v>6</v>
      </c>
      <c r="Y18792">
        <v>1</v>
      </c>
    </row>
    <row r="18793" spans="12:25" x14ac:dyDescent="0.3">
      <c r="L18793" s="41"/>
      <c r="U18793">
        <v>1</v>
      </c>
      <c r="V18793" t="s">
        <v>2981</v>
      </c>
      <c r="W18793">
        <v>1</v>
      </c>
      <c r="X18793">
        <v>1</v>
      </c>
      <c r="Y18793">
        <v>3</v>
      </c>
    </row>
    <row r="18794" spans="12:25" x14ac:dyDescent="0.3">
      <c r="L18794" s="41"/>
      <c r="U18794">
        <v>421</v>
      </c>
      <c r="V18794" t="s">
        <v>3216</v>
      </c>
      <c r="W18794">
        <v>211</v>
      </c>
      <c r="X18794">
        <v>2</v>
      </c>
      <c r="Y18794">
        <v>7</v>
      </c>
    </row>
    <row r="18795" spans="12:25" x14ac:dyDescent="0.3">
      <c r="L18795" s="41"/>
      <c r="U18795">
        <v>0</v>
      </c>
      <c r="V18795" t="s">
        <v>2923</v>
      </c>
      <c r="W18795">
        <v>0</v>
      </c>
      <c r="X18795">
        <v>1</v>
      </c>
      <c r="Y18795">
        <v>42</v>
      </c>
    </row>
    <row r="18796" spans="12:25" x14ac:dyDescent="0.3">
      <c r="L18796" s="41"/>
      <c r="U18796">
        <v>1</v>
      </c>
      <c r="V18796" t="s">
        <v>2981</v>
      </c>
      <c r="W18796">
        <v>1</v>
      </c>
      <c r="X18796">
        <v>1</v>
      </c>
      <c r="Y18796">
        <v>3</v>
      </c>
    </row>
    <row r="18797" spans="12:25" x14ac:dyDescent="0.3">
      <c r="L18797" s="41"/>
      <c r="U18797">
        <v>2</v>
      </c>
      <c r="V18797" t="s">
        <v>2953</v>
      </c>
      <c r="W18797">
        <v>2</v>
      </c>
      <c r="X18797">
        <v>1</v>
      </c>
      <c r="Y18797">
        <v>3</v>
      </c>
    </row>
    <row r="18798" spans="12:25" x14ac:dyDescent="0.3">
      <c r="L18798" s="41"/>
      <c r="U18798">
        <v>0</v>
      </c>
      <c r="V18798" t="s">
        <v>2923</v>
      </c>
      <c r="W18798">
        <v>0</v>
      </c>
      <c r="X18798">
        <v>2</v>
      </c>
      <c r="Y18798">
        <v>1</v>
      </c>
    </row>
    <row r="18799" spans="12:25" x14ac:dyDescent="0.3">
      <c r="L18799" s="41"/>
      <c r="U18799">
        <v>22</v>
      </c>
      <c r="V18799" t="s">
        <v>2935</v>
      </c>
      <c r="W18799">
        <v>22</v>
      </c>
      <c r="X18799">
        <v>1</v>
      </c>
      <c r="Y18799">
        <v>3</v>
      </c>
    </row>
    <row r="18800" spans="12:25" x14ac:dyDescent="0.3">
      <c r="L18800" s="41"/>
      <c r="U18800">
        <v>0</v>
      </c>
      <c r="V18800" t="s">
        <v>2923</v>
      </c>
      <c r="W18800">
        <v>0</v>
      </c>
      <c r="X18800">
        <v>3</v>
      </c>
    </row>
    <row r="18801" spans="12:25" x14ac:dyDescent="0.3">
      <c r="L18801" s="41"/>
      <c r="U18801">
        <v>0</v>
      </c>
      <c r="V18801" t="s">
        <v>2923</v>
      </c>
      <c r="W18801">
        <v>0</v>
      </c>
      <c r="X18801">
        <v>3</v>
      </c>
      <c r="Y18801">
        <v>1</v>
      </c>
    </row>
    <row r="18802" spans="12:25" x14ac:dyDescent="0.3">
      <c r="L18802" s="41"/>
      <c r="U18802">
        <v>1</v>
      </c>
      <c r="V18802" t="s">
        <v>2933</v>
      </c>
      <c r="W18802">
        <v>1</v>
      </c>
      <c r="X18802">
        <v>1</v>
      </c>
      <c r="Y18802">
        <v>2</v>
      </c>
    </row>
    <row r="18803" spans="12:25" x14ac:dyDescent="0.3">
      <c r="L18803" s="41"/>
      <c r="U18803">
        <v>3</v>
      </c>
      <c r="V18803" t="s">
        <v>2931</v>
      </c>
      <c r="W18803">
        <v>1</v>
      </c>
      <c r="X18803">
        <v>3</v>
      </c>
      <c r="Y18803">
        <v>3</v>
      </c>
    </row>
    <row r="18804" spans="12:25" x14ac:dyDescent="0.3">
      <c r="L18804" s="41"/>
      <c r="U18804">
        <v>3</v>
      </c>
      <c r="V18804" t="s">
        <v>2933</v>
      </c>
      <c r="W18804">
        <v>3</v>
      </c>
      <c r="X18804">
        <v>1</v>
      </c>
      <c r="Y18804">
        <v>6</v>
      </c>
    </row>
    <row r="18805" spans="12:25" x14ac:dyDescent="0.3">
      <c r="L18805" s="41"/>
      <c r="U18805">
        <v>20</v>
      </c>
      <c r="V18805" t="s">
        <v>2968</v>
      </c>
      <c r="W18805">
        <v>20</v>
      </c>
      <c r="X18805">
        <v>1</v>
      </c>
      <c r="Y18805">
        <v>5</v>
      </c>
    </row>
    <row r="18806" spans="12:25" x14ac:dyDescent="0.3">
      <c r="L18806" s="41"/>
      <c r="U18806">
        <v>2</v>
      </c>
      <c r="V18806" t="s">
        <v>2931</v>
      </c>
      <c r="W18806">
        <v>2</v>
      </c>
      <c r="X18806">
        <v>1</v>
      </c>
      <c r="Y18806">
        <v>2</v>
      </c>
    </row>
    <row r="18807" spans="12:25" x14ac:dyDescent="0.3">
      <c r="L18807" s="41"/>
      <c r="U18807">
        <v>0</v>
      </c>
      <c r="V18807" t="s">
        <v>2923</v>
      </c>
      <c r="W18807">
        <v>0</v>
      </c>
      <c r="X18807">
        <v>1</v>
      </c>
      <c r="Y18807">
        <v>2</v>
      </c>
    </row>
    <row r="18808" spans="12:25" x14ac:dyDescent="0.3">
      <c r="L18808" s="41"/>
      <c r="U18808">
        <v>0</v>
      </c>
      <c r="V18808" t="s">
        <v>2923</v>
      </c>
      <c r="W18808">
        <v>0</v>
      </c>
      <c r="X18808">
        <v>5</v>
      </c>
      <c r="Y18808">
        <v>3</v>
      </c>
    </row>
    <row r="18809" spans="12:25" x14ac:dyDescent="0.3">
      <c r="L18809" s="41"/>
      <c r="U18809">
        <v>0</v>
      </c>
      <c r="V18809" t="s">
        <v>2923</v>
      </c>
      <c r="W18809">
        <v>0</v>
      </c>
      <c r="X18809">
        <v>2</v>
      </c>
      <c r="Y18809">
        <v>1</v>
      </c>
    </row>
    <row r="18810" spans="12:25" x14ac:dyDescent="0.3">
      <c r="L18810" s="41"/>
      <c r="U18810">
        <v>0</v>
      </c>
      <c r="V18810" t="s">
        <v>2923</v>
      </c>
      <c r="W18810">
        <v>0</v>
      </c>
      <c r="X18810">
        <v>1</v>
      </c>
    </row>
    <row r="18811" spans="12:25" x14ac:dyDescent="0.3">
      <c r="L18811" s="41"/>
      <c r="U18811">
        <v>0</v>
      </c>
      <c r="V18811" t="s">
        <v>2923</v>
      </c>
      <c r="W18811">
        <v>0</v>
      </c>
      <c r="X18811">
        <v>3</v>
      </c>
    </row>
    <row r="18812" spans="12:25" x14ac:dyDescent="0.3">
      <c r="L18812" s="41"/>
      <c r="U18812">
        <v>50</v>
      </c>
      <c r="V18812" t="s">
        <v>3185</v>
      </c>
      <c r="W18812">
        <v>13</v>
      </c>
      <c r="X18812">
        <v>4</v>
      </c>
      <c r="Y18812">
        <v>1</v>
      </c>
    </row>
    <row r="18813" spans="12:25" x14ac:dyDescent="0.3">
      <c r="L18813" s="41"/>
      <c r="U18813">
        <v>1</v>
      </c>
      <c r="V18813" t="s">
        <v>3090</v>
      </c>
      <c r="W18813">
        <v>1</v>
      </c>
      <c r="X18813">
        <v>1</v>
      </c>
      <c r="Y18813">
        <v>14</v>
      </c>
    </row>
    <row r="18814" spans="12:25" x14ac:dyDescent="0.3">
      <c r="L18814" s="41"/>
      <c r="U18814">
        <v>0</v>
      </c>
      <c r="V18814" t="s">
        <v>2923</v>
      </c>
      <c r="W18814">
        <v>0</v>
      </c>
      <c r="X18814">
        <v>1</v>
      </c>
      <c r="Y18814">
        <v>2</v>
      </c>
    </row>
    <row r="18815" spans="12:25" x14ac:dyDescent="0.3">
      <c r="L18815" s="41"/>
      <c r="U18815">
        <v>3</v>
      </c>
      <c r="V18815" t="s">
        <v>2931</v>
      </c>
      <c r="W18815">
        <v>3</v>
      </c>
      <c r="X18815">
        <v>1</v>
      </c>
      <c r="Y18815">
        <v>3</v>
      </c>
    </row>
    <row r="18816" spans="12:25" x14ac:dyDescent="0.3">
      <c r="L18816" s="41"/>
      <c r="U18816">
        <v>0</v>
      </c>
      <c r="V18816" t="s">
        <v>2923</v>
      </c>
      <c r="W18816">
        <v>0</v>
      </c>
      <c r="X18816">
        <v>2</v>
      </c>
    </row>
    <row r="18817" spans="12:25" x14ac:dyDescent="0.3">
      <c r="L18817" s="41"/>
      <c r="U18817">
        <v>0</v>
      </c>
      <c r="V18817" t="s">
        <v>2923</v>
      </c>
      <c r="W18817">
        <v>0</v>
      </c>
      <c r="X18817">
        <v>5</v>
      </c>
      <c r="Y18817">
        <v>2</v>
      </c>
    </row>
    <row r="18818" spans="12:25" x14ac:dyDescent="0.3">
      <c r="L18818" s="41"/>
      <c r="U18818">
        <v>0</v>
      </c>
      <c r="V18818" t="s">
        <v>2923</v>
      </c>
      <c r="W18818">
        <v>0</v>
      </c>
      <c r="X18818">
        <v>1</v>
      </c>
      <c r="Y18818">
        <v>7</v>
      </c>
    </row>
    <row r="18819" spans="12:25" x14ac:dyDescent="0.3">
      <c r="L18819" s="41"/>
      <c r="U18819">
        <v>0</v>
      </c>
      <c r="V18819" t="s">
        <v>2923</v>
      </c>
      <c r="W18819">
        <v>0</v>
      </c>
      <c r="X18819">
        <v>1</v>
      </c>
      <c r="Y18819">
        <v>1</v>
      </c>
    </row>
    <row r="18820" spans="12:25" x14ac:dyDescent="0.3">
      <c r="L18820" s="41"/>
      <c r="U18820">
        <v>1</v>
      </c>
      <c r="V18820" t="s">
        <v>2931</v>
      </c>
      <c r="W18820">
        <v>1</v>
      </c>
      <c r="X18820">
        <v>1</v>
      </c>
      <c r="Y18820">
        <v>1</v>
      </c>
    </row>
    <row r="18821" spans="12:25" x14ac:dyDescent="0.3">
      <c r="L18821" s="41"/>
      <c r="U18821">
        <v>0</v>
      </c>
      <c r="V18821" t="s">
        <v>2923</v>
      </c>
      <c r="W18821">
        <v>0</v>
      </c>
      <c r="X18821">
        <v>2</v>
      </c>
    </row>
    <row r="18822" spans="12:25" x14ac:dyDescent="0.3">
      <c r="L18822" s="41"/>
      <c r="U18822">
        <v>2</v>
      </c>
      <c r="V18822" t="s">
        <v>2933</v>
      </c>
      <c r="W18822">
        <v>2</v>
      </c>
      <c r="X18822">
        <v>1</v>
      </c>
      <c r="Y18822">
        <v>4</v>
      </c>
    </row>
    <row r="18823" spans="12:25" x14ac:dyDescent="0.3">
      <c r="L18823" s="41"/>
      <c r="U18823">
        <v>21</v>
      </c>
      <c r="V18823" t="s">
        <v>3147</v>
      </c>
      <c r="W18823">
        <v>7</v>
      </c>
      <c r="X18823">
        <v>3</v>
      </c>
      <c r="Y18823">
        <v>4</v>
      </c>
    </row>
    <row r="18825" spans="12:25" x14ac:dyDescent="0.3">
      <c r="L18825" s="41"/>
      <c r="U18825">
        <v>3</v>
      </c>
      <c r="V18825" t="s">
        <v>2934</v>
      </c>
      <c r="W18825">
        <v>2</v>
      </c>
      <c r="X18825">
        <v>2</v>
      </c>
      <c r="Y18825">
        <v>1</v>
      </c>
    </row>
    <row r="18826" spans="12:25" x14ac:dyDescent="0.3">
      <c r="L18826" s="41"/>
      <c r="U18826">
        <v>0</v>
      </c>
      <c r="V18826" t="s">
        <v>2923</v>
      </c>
      <c r="W18826">
        <v>0</v>
      </c>
      <c r="X18826">
        <v>2</v>
      </c>
      <c r="Y18826">
        <v>1</v>
      </c>
    </row>
    <row r="18827" spans="12:25" x14ac:dyDescent="0.3">
      <c r="L18827" s="41"/>
      <c r="U18827">
        <v>1</v>
      </c>
      <c r="V18827" t="s">
        <v>2931</v>
      </c>
      <c r="W18827">
        <v>1</v>
      </c>
      <c r="X18827">
        <v>1</v>
      </c>
      <c r="Y18827">
        <v>1</v>
      </c>
    </row>
    <row r="18828" spans="12:25" x14ac:dyDescent="0.3">
      <c r="L18828" s="41"/>
      <c r="U18828">
        <v>57</v>
      </c>
      <c r="V18828" t="s">
        <v>3215</v>
      </c>
      <c r="W18828">
        <v>14</v>
      </c>
      <c r="X18828">
        <v>4</v>
      </c>
      <c r="Y18828">
        <v>4</v>
      </c>
    </row>
    <row r="18829" spans="12:25" x14ac:dyDescent="0.3">
      <c r="L18829" s="41"/>
      <c r="U18829">
        <v>0</v>
      </c>
      <c r="V18829" t="s">
        <v>2923</v>
      </c>
      <c r="W18829">
        <v>0</v>
      </c>
      <c r="X18829">
        <v>2</v>
      </c>
      <c r="Y18829">
        <v>1</v>
      </c>
    </row>
    <row r="18830" spans="12:25" x14ac:dyDescent="0.3">
      <c r="L18830" s="41"/>
      <c r="U18830">
        <v>1</v>
      </c>
      <c r="V18830" t="s">
        <v>2931</v>
      </c>
      <c r="W18830">
        <v>1</v>
      </c>
      <c r="X18830">
        <v>1</v>
      </c>
      <c r="Y18830">
        <v>1</v>
      </c>
    </row>
    <row r="18831" spans="12:25" x14ac:dyDescent="0.3">
      <c r="L18831" s="41"/>
      <c r="U18831">
        <v>2</v>
      </c>
      <c r="V18831" t="s">
        <v>2949</v>
      </c>
      <c r="W18831">
        <v>0</v>
      </c>
      <c r="X18831">
        <v>5</v>
      </c>
      <c r="Y18831">
        <v>1</v>
      </c>
    </row>
    <row r="18832" spans="12:25" x14ac:dyDescent="0.3">
      <c r="L18832" s="41"/>
      <c r="U18832">
        <v>0</v>
      </c>
      <c r="V18832" t="s">
        <v>2923</v>
      </c>
      <c r="W18832">
        <v>0</v>
      </c>
      <c r="X18832">
        <v>3</v>
      </c>
      <c r="Y18832">
        <v>2</v>
      </c>
    </row>
    <row r="18833" spans="12:25" x14ac:dyDescent="0.3">
      <c r="L18833" s="41"/>
      <c r="U18833">
        <v>2</v>
      </c>
      <c r="V18833" t="s">
        <v>2949</v>
      </c>
      <c r="W18833">
        <v>0</v>
      </c>
      <c r="X18833">
        <v>5</v>
      </c>
      <c r="Y18833">
        <v>1</v>
      </c>
    </row>
    <row r="18834" spans="12:25" x14ac:dyDescent="0.3">
      <c r="L18834" s="41"/>
      <c r="U18834">
        <v>39</v>
      </c>
      <c r="V18834" t="s">
        <v>3047</v>
      </c>
      <c r="W18834">
        <v>13</v>
      </c>
      <c r="X18834">
        <v>3</v>
      </c>
      <c r="Y18834">
        <v>9</v>
      </c>
    </row>
    <row r="18835" spans="12:25" x14ac:dyDescent="0.3">
      <c r="L18835" s="41"/>
      <c r="U18835">
        <v>15</v>
      </c>
      <c r="V18835" t="s">
        <v>3133</v>
      </c>
      <c r="W18835">
        <v>4</v>
      </c>
      <c r="X18835">
        <v>4</v>
      </c>
      <c r="Y18835">
        <v>8</v>
      </c>
    </row>
    <row r="18836" spans="12:25" x14ac:dyDescent="0.3">
      <c r="L18836" s="41"/>
      <c r="U18836">
        <v>15</v>
      </c>
      <c r="V18836" t="s">
        <v>3153</v>
      </c>
      <c r="W18836">
        <v>4</v>
      </c>
      <c r="X18836">
        <v>4</v>
      </c>
      <c r="Y18836">
        <v>4</v>
      </c>
    </row>
    <row r="18837" spans="12:25" x14ac:dyDescent="0.3">
      <c r="L18837" s="41"/>
      <c r="U18837">
        <v>224</v>
      </c>
      <c r="V18837" t="s">
        <v>3214</v>
      </c>
      <c r="W18837">
        <v>75</v>
      </c>
      <c r="X18837">
        <v>3</v>
      </c>
      <c r="Y18837">
        <v>7</v>
      </c>
    </row>
    <row r="18838" spans="12:25" x14ac:dyDescent="0.3">
      <c r="L18838" s="41"/>
      <c r="U18838">
        <v>16</v>
      </c>
      <c r="V18838" t="s">
        <v>3175</v>
      </c>
      <c r="W18838">
        <v>5</v>
      </c>
      <c r="X18838">
        <v>3</v>
      </c>
      <c r="Y18838">
        <v>3</v>
      </c>
    </row>
    <row r="18839" spans="12:25" x14ac:dyDescent="0.3">
      <c r="L18839" s="41"/>
      <c r="U18839">
        <v>9</v>
      </c>
      <c r="V18839" t="s">
        <v>2926</v>
      </c>
      <c r="W18839">
        <v>3</v>
      </c>
      <c r="X18839">
        <v>3</v>
      </c>
      <c r="Y18839">
        <v>1</v>
      </c>
    </row>
    <row r="18840" spans="12:25" x14ac:dyDescent="0.3">
      <c r="L18840" s="41"/>
      <c r="U18840">
        <v>6</v>
      </c>
      <c r="V18840" t="s">
        <v>2934</v>
      </c>
      <c r="W18840">
        <v>3</v>
      </c>
      <c r="X18840">
        <v>2</v>
      </c>
      <c r="Y18840">
        <v>2</v>
      </c>
    </row>
    <row r="18841" spans="12:25" x14ac:dyDescent="0.3">
      <c r="L18841" s="41"/>
      <c r="U18841">
        <v>14</v>
      </c>
      <c r="V18841" t="s">
        <v>3097</v>
      </c>
      <c r="W18841">
        <v>7</v>
      </c>
      <c r="X18841">
        <v>2</v>
      </c>
      <c r="Y18841">
        <v>9</v>
      </c>
    </row>
    <row r="18842" spans="12:25" x14ac:dyDescent="0.3">
      <c r="L18842" s="41"/>
      <c r="U18842">
        <v>16</v>
      </c>
      <c r="V18842" t="s">
        <v>3182</v>
      </c>
      <c r="W18842">
        <v>4</v>
      </c>
      <c r="X18842">
        <v>4</v>
      </c>
      <c r="Y18842">
        <v>7</v>
      </c>
    </row>
    <row r="18843" spans="12:25" x14ac:dyDescent="0.3">
      <c r="L18843" s="41"/>
      <c r="U18843">
        <v>69</v>
      </c>
      <c r="V18843" t="s">
        <v>3038</v>
      </c>
      <c r="W18843">
        <v>23</v>
      </c>
      <c r="X18843">
        <v>3</v>
      </c>
      <c r="Y18843">
        <v>12</v>
      </c>
    </row>
    <row r="18844" spans="12:25" x14ac:dyDescent="0.3">
      <c r="L18844" s="41"/>
      <c r="U18844">
        <v>48</v>
      </c>
      <c r="V18844" t="s">
        <v>2977</v>
      </c>
      <c r="W18844">
        <v>12</v>
      </c>
      <c r="X18844">
        <v>4</v>
      </c>
      <c r="Y18844">
        <v>4</v>
      </c>
    </row>
    <row r="18845" spans="12:25" x14ac:dyDescent="0.3">
      <c r="L18845" s="41"/>
      <c r="U18845">
        <v>5</v>
      </c>
      <c r="V18845" t="s">
        <v>2948</v>
      </c>
      <c r="W18845">
        <v>2</v>
      </c>
      <c r="X18845">
        <v>3</v>
      </c>
      <c r="Y18845">
        <v>3</v>
      </c>
    </row>
    <row r="18846" spans="12:25" x14ac:dyDescent="0.3">
      <c r="L18846" s="41"/>
      <c r="U18846">
        <v>14</v>
      </c>
      <c r="V18846" t="s">
        <v>3022</v>
      </c>
      <c r="W18846">
        <v>2</v>
      </c>
      <c r="X18846">
        <v>6</v>
      </c>
      <c r="Y18846">
        <v>2</v>
      </c>
    </row>
    <row r="18847" spans="12:25" x14ac:dyDescent="0.3">
      <c r="L18847" s="41"/>
      <c r="U18847">
        <v>4</v>
      </c>
      <c r="V18847" t="s">
        <v>2953</v>
      </c>
      <c r="W18847">
        <v>1</v>
      </c>
      <c r="X18847">
        <v>3</v>
      </c>
      <c r="Y18847">
        <v>6</v>
      </c>
    </row>
    <row r="18848" spans="12:25" x14ac:dyDescent="0.3">
      <c r="L18848" s="41"/>
      <c r="U18848">
        <v>5</v>
      </c>
      <c r="V18848" t="s">
        <v>2975</v>
      </c>
      <c r="W18848">
        <v>1</v>
      </c>
      <c r="X18848">
        <v>4</v>
      </c>
      <c r="Y18848">
        <v>2</v>
      </c>
    </row>
    <row r="18849" spans="12:25" x14ac:dyDescent="0.3">
      <c r="L18849" s="41"/>
      <c r="U18849">
        <v>5</v>
      </c>
      <c r="V18849" t="s">
        <v>3003</v>
      </c>
      <c r="W18849">
        <v>5</v>
      </c>
      <c r="X18849">
        <v>1</v>
      </c>
      <c r="Y18849">
        <v>1</v>
      </c>
    </row>
    <row r="18850" spans="12:25" x14ac:dyDescent="0.3">
      <c r="L18850" s="41"/>
      <c r="U18850">
        <v>7</v>
      </c>
      <c r="V18850" t="s">
        <v>3021</v>
      </c>
      <c r="W18850">
        <v>7</v>
      </c>
      <c r="X18850">
        <v>1</v>
      </c>
      <c r="Y18850">
        <v>2</v>
      </c>
    </row>
    <row r="18851" spans="12:25" x14ac:dyDescent="0.3">
      <c r="L18851" s="41"/>
      <c r="U18851">
        <v>14</v>
      </c>
      <c r="V18851" t="s">
        <v>2949</v>
      </c>
      <c r="W18851">
        <v>5</v>
      </c>
      <c r="X18851">
        <v>3</v>
      </c>
      <c r="Y18851">
        <v>7</v>
      </c>
    </row>
    <row r="18852" spans="12:25" x14ac:dyDescent="0.3">
      <c r="L18852" s="41"/>
      <c r="U18852">
        <v>27</v>
      </c>
      <c r="V18852" t="s">
        <v>3116</v>
      </c>
      <c r="W18852">
        <v>14</v>
      </c>
      <c r="X18852">
        <v>2</v>
      </c>
      <c r="Y18852">
        <v>4</v>
      </c>
    </row>
    <row r="18853" spans="12:25" x14ac:dyDescent="0.3">
      <c r="L18853" s="41"/>
      <c r="U18853">
        <v>6</v>
      </c>
      <c r="V18853" t="s">
        <v>2934</v>
      </c>
      <c r="W18853">
        <v>2</v>
      </c>
      <c r="X18853">
        <v>4</v>
      </c>
      <c r="Y18853">
        <v>2</v>
      </c>
    </row>
    <row r="18854" spans="12:25" x14ac:dyDescent="0.3">
      <c r="L18854" s="41"/>
      <c r="U18854">
        <v>37</v>
      </c>
      <c r="V18854" t="s">
        <v>3152</v>
      </c>
      <c r="W18854">
        <v>9</v>
      </c>
      <c r="X18854">
        <v>4</v>
      </c>
      <c r="Y18854">
        <v>2</v>
      </c>
    </row>
    <row r="18855" spans="12:25" x14ac:dyDescent="0.3">
      <c r="L18855" s="41"/>
      <c r="U18855">
        <v>8</v>
      </c>
      <c r="V18855" t="s">
        <v>2968</v>
      </c>
      <c r="W18855">
        <v>3</v>
      </c>
      <c r="X18855">
        <v>3</v>
      </c>
      <c r="Y18855">
        <v>2</v>
      </c>
    </row>
    <row r="18856" spans="12:25" x14ac:dyDescent="0.3">
      <c r="L18856" s="41"/>
      <c r="U18856">
        <v>6</v>
      </c>
      <c r="V18856" t="s">
        <v>2949</v>
      </c>
      <c r="W18856">
        <v>6</v>
      </c>
      <c r="X18856">
        <v>1</v>
      </c>
      <c r="Y18856">
        <v>3</v>
      </c>
    </row>
    <row r="18857" spans="12:25" x14ac:dyDescent="0.3">
      <c r="L18857" s="41"/>
      <c r="U18857">
        <v>3</v>
      </c>
      <c r="V18857" t="s">
        <v>2943</v>
      </c>
      <c r="W18857">
        <v>3</v>
      </c>
      <c r="X18857">
        <v>1</v>
      </c>
      <c r="Y18857">
        <v>7</v>
      </c>
    </row>
    <row r="18858" spans="12:25" x14ac:dyDescent="0.3">
      <c r="L18858" s="41"/>
      <c r="U18858">
        <v>3</v>
      </c>
      <c r="V18858" t="s">
        <v>2934</v>
      </c>
      <c r="W18858">
        <v>1</v>
      </c>
      <c r="X18858">
        <v>4</v>
      </c>
      <c r="Y18858">
        <v>1</v>
      </c>
    </row>
    <row r="18859" spans="12:25" x14ac:dyDescent="0.3">
      <c r="L18859" s="41"/>
      <c r="U18859">
        <v>18</v>
      </c>
      <c r="V18859" t="s">
        <v>2949</v>
      </c>
      <c r="W18859">
        <v>6</v>
      </c>
      <c r="X18859">
        <v>3</v>
      </c>
      <c r="Y18859">
        <v>9</v>
      </c>
    </row>
    <row r="18860" spans="12:25" x14ac:dyDescent="0.3">
      <c r="L18860" s="41"/>
      <c r="U18860">
        <v>64</v>
      </c>
      <c r="V18860" t="s">
        <v>3037</v>
      </c>
      <c r="W18860">
        <v>16</v>
      </c>
      <c r="X18860">
        <v>4</v>
      </c>
      <c r="Y18860">
        <v>8</v>
      </c>
    </row>
    <row r="18861" spans="12:25" x14ac:dyDescent="0.3">
      <c r="L18861" s="41"/>
      <c r="U18861">
        <v>30</v>
      </c>
      <c r="V18861" t="s">
        <v>2958</v>
      </c>
      <c r="W18861">
        <v>15</v>
      </c>
      <c r="X18861">
        <v>2</v>
      </c>
      <c r="Y18861">
        <v>9</v>
      </c>
    </row>
    <row r="18862" spans="12:25" x14ac:dyDescent="0.3">
      <c r="L18862" s="41"/>
      <c r="U18862">
        <v>13</v>
      </c>
      <c r="V18862" t="s">
        <v>3047</v>
      </c>
      <c r="W18862">
        <v>13</v>
      </c>
      <c r="X18862">
        <v>1</v>
      </c>
      <c r="Y18862">
        <v>3</v>
      </c>
    </row>
    <row r="18863" spans="12:25" x14ac:dyDescent="0.3">
      <c r="L18863" s="41"/>
      <c r="U18863">
        <v>17</v>
      </c>
      <c r="V18863" t="s">
        <v>3143</v>
      </c>
      <c r="W18863">
        <v>4</v>
      </c>
      <c r="X18863">
        <v>4</v>
      </c>
      <c r="Y18863">
        <v>5</v>
      </c>
    </row>
    <row r="18864" spans="12:25" x14ac:dyDescent="0.3">
      <c r="L18864" s="41"/>
      <c r="U18864">
        <v>291</v>
      </c>
      <c r="V18864" t="s">
        <v>3213</v>
      </c>
      <c r="W18864">
        <v>97</v>
      </c>
      <c r="X18864">
        <v>3</v>
      </c>
      <c r="Y18864">
        <v>12</v>
      </c>
    </row>
    <row r="18865" spans="12:25" x14ac:dyDescent="0.3">
      <c r="L18865" s="41"/>
      <c r="U18865">
        <v>18</v>
      </c>
      <c r="V18865" t="s">
        <v>3212</v>
      </c>
      <c r="W18865">
        <v>5</v>
      </c>
      <c r="X18865">
        <v>4</v>
      </c>
      <c r="Y18865">
        <v>5</v>
      </c>
    </row>
    <row r="18866" spans="12:25" x14ac:dyDescent="0.3">
      <c r="L18866" s="41"/>
      <c r="U18866">
        <v>361</v>
      </c>
      <c r="V18866" t="s">
        <v>3170</v>
      </c>
      <c r="W18866">
        <v>90</v>
      </c>
      <c r="X18866">
        <v>4</v>
      </c>
      <c r="Y18866">
        <v>5</v>
      </c>
    </row>
    <row r="18867" spans="12:25" x14ac:dyDescent="0.3">
      <c r="L18867" s="41"/>
      <c r="U18867">
        <v>111</v>
      </c>
      <c r="V18867" t="s">
        <v>3211</v>
      </c>
      <c r="W18867">
        <v>28</v>
      </c>
      <c r="X18867">
        <v>4</v>
      </c>
      <c r="Y18867">
        <v>14</v>
      </c>
    </row>
    <row r="18868" spans="12:25" x14ac:dyDescent="0.3">
      <c r="L18868" s="41"/>
      <c r="U18868">
        <v>2</v>
      </c>
      <c r="V18868" t="s">
        <v>2931</v>
      </c>
      <c r="W18868">
        <v>1</v>
      </c>
      <c r="X18868">
        <v>4</v>
      </c>
      <c r="Y18868">
        <v>2</v>
      </c>
    </row>
    <row r="18869" spans="12:25" x14ac:dyDescent="0.3">
      <c r="L18869" s="41"/>
      <c r="U18869">
        <v>5</v>
      </c>
      <c r="V18869" t="s">
        <v>3162</v>
      </c>
      <c r="W18869">
        <v>1</v>
      </c>
      <c r="X18869">
        <v>4</v>
      </c>
      <c r="Y18869">
        <v>9</v>
      </c>
    </row>
    <row r="18870" spans="12:25" x14ac:dyDescent="0.3">
      <c r="L18870" s="41"/>
      <c r="U18870">
        <v>4</v>
      </c>
      <c r="V18870" t="s">
        <v>2949</v>
      </c>
      <c r="W18870">
        <v>4</v>
      </c>
      <c r="X18870">
        <v>1</v>
      </c>
      <c r="Y18870">
        <v>2</v>
      </c>
    </row>
    <row r="18871" spans="12:25" x14ac:dyDescent="0.3">
      <c r="L18871" s="41"/>
      <c r="U18871">
        <v>3</v>
      </c>
      <c r="V18871" t="s">
        <v>2931</v>
      </c>
      <c r="W18871">
        <v>2</v>
      </c>
      <c r="X18871">
        <v>2</v>
      </c>
      <c r="Y18871">
        <v>3</v>
      </c>
    </row>
    <row r="18872" spans="12:25" x14ac:dyDescent="0.3">
      <c r="L18872" s="41"/>
      <c r="U18872">
        <v>108</v>
      </c>
      <c r="V18872" t="s">
        <v>3117</v>
      </c>
      <c r="W18872">
        <v>27</v>
      </c>
      <c r="X18872">
        <v>4</v>
      </c>
      <c r="Y18872">
        <v>3</v>
      </c>
    </row>
    <row r="18873" spans="12:25" x14ac:dyDescent="0.3">
      <c r="L18873" s="41"/>
      <c r="U18873">
        <v>19</v>
      </c>
      <c r="V18873" t="s">
        <v>3210</v>
      </c>
      <c r="W18873">
        <v>5</v>
      </c>
      <c r="X18873">
        <v>4</v>
      </c>
      <c r="Y18873">
        <v>5</v>
      </c>
    </row>
    <row r="18874" spans="12:25" x14ac:dyDescent="0.3">
      <c r="L18874" s="41"/>
      <c r="U18874">
        <v>57</v>
      </c>
      <c r="V18874" t="s">
        <v>2950</v>
      </c>
      <c r="W18874">
        <v>19</v>
      </c>
      <c r="X18874">
        <v>3</v>
      </c>
      <c r="Y18874">
        <v>3</v>
      </c>
    </row>
    <row r="18875" spans="12:25" x14ac:dyDescent="0.3">
      <c r="L18875" s="41"/>
      <c r="U18875">
        <v>2</v>
      </c>
      <c r="V18875" t="s">
        <v>2931</v>
      </c>
      <c r="W18875">
        <v>1</v>
      </c>
      <c r="X18875">
        <v>2</v>
      </c>
      <c r="Y18875">
        <v>2</v>
      </c>
    </row>
    <row r="18876" spans="12:25" x14ac:dyDescent="0.3">
      <c r="L18876" s="41"/>
      <c r="U18876">
        <v>35</v>
      </c>
      <c r="V18876" t="s">
        <v>3209</v>
      </c>
      <c r="W18876">
        <v>35</v>
      </c>
      <c r="X18876">
        <v>1</v>
      </c>
      <c r="Y18876">
        <v>6</v>
      </c>
    </row>
    <row r="18877" spans="12:25" x14ac:dyDescent="0.3">
      <c r="L18877" s="41"/>
      <c r="U18877">
        <v>55</v>
      </c>
      <c r="V18877" t="s">
        <v>3208</v>
      </c>
      <c r="W18877">
        <v>14</v>
      </c>
      <c r="X18877">
        <v>4</v>
      </c>
      <c r="Y18877">
        <v>8</v>
      </c>
    </row>
    <row r="18878" spans="12:25" x14ac:dyDescent="0.3">
      <c r="L18878" s="41"/>
      <c r="U18878">
        <v>123</v>
      </c>
      <c r="V18878" t="s">
        <v>3207</v>
      </c>
      <c r="W18878">
        <v>123</v>
      </c>
      <c r="X18878">
        <v>1</v>
      </c>
      <c r="Y18878">
        <v>24</v>
      </c>
    </row>
    <row r="18879" spans="12:25" x14ac:dyDescent="0.3">
      <c r="L18879" s="41"/>
      <c r="U18879">
        <v>11</v>
      </c>
      <c r="V18879" t="s">
        <v>3024</v>
      </c>
      <c r="W18879">
        <v>3</v>
      </c>
      <c r="X18879">
        <v>4</v>
      </c>
      <c r="Y18879">
        <v>5</v>
      </c>
    </row>
    <row r="18880" spans="12:25" x14ac:dyDescent="0.3">
      <c r="L18880" s="41"/>
      <c r="U18880">
        <v>1068</v>
      </c>
      <c r="V18880" t="s">
        <v>3206</v>
      </c>
      <c r="W18880">
        <v>534</v>
      </c>
      <c r="X18880">
        <v>2</v>
      </c>
      <c r="Y18880">
        <v>13</v>
      </c>
    </row>
    <row r="18881" spans="12:25" x14ac:dyDescent="0.3">
      <c r="L18881" s="41"/>
      <c r="U18881">
        <v>27</v>
      </c>
      <c r="V18881" t="s">
        <v>3205</v>
      </c>
      <c r="W18881">
        <v>14</v>
      </c>
      <c r="X18881">
        <v>2</v>
      </c>
      <c r="Y18881">
        <v>14</v>
      </c>
    </row>
    <row r="18882" spans="12:25" x14ac:dyDescent="0.3">
      <c r="L18882" s="41"/>
      <c r="U18882">
        <v>18</v>
      </c>
      <c r="V18882" t="s">
        <v>3007</v>
      </c>
      <c r="W18882">
        <v>4</v>
      </c>
      <c r="X18882">
        <v>5</v>
      </c>
      <c r="Y18882">
        <v>16</v>
      </c>
    </row>
    <row r="18883" spans="12:25" x14ac:dyDescent="0.3">
      <c r="L18883" s="41"/>
      <c r="U18883">
        <v>10</v>
      </c>
      <c r="V18883" t="s">
        <v>2967</v>
      </c>
      <c r="W18883">
        <v>3</v>
      </c>
      <c r="X18883">
        <v>4</v>
      </c>
      <c r="Y18883">
        <v>16</v>
      </c>
    </row>
    <row r="18884" spans="12:25" x14ac:dyDescent="0.3">
      <c r="L18884" s="41"/>
      <c r="U18884">
        <v>2</v>
      </c>
      <c r="V18884" t="s">
        <v>2953</v>
      </c>
      <c r="W18884">
        <v>1</v>
      </c>
      <c r="X18884">
        <v>2</v>
      </c>
      <c r="Y18884">
        <v>3</v>
      </c>
    </row>
    <row r="18885" spans="12:25" x14ac:dyDescent="0.3">
      <c r="L18885" s="41"/>
      <c r="U18885">
        <v>153</v>
      </c>
      <c r="V18885" t="s">
        <v>3204</v>
      </c>
      <c r="W18885">
        <v>153</v>
      </c>
      <c r="X18885">
        <v>1</v>
      </c>
      <c r="Y18885">
        <v>18</v>
      </c>
    </row>
    <row r="18886" spans="12:25" x14ac:dyDescent="0.3">
      <c r="L18886" s="41"/>
      <c r="U18886">
        <v>38</v>
      </c>
      <c r="V18886" t="s">
        <v>3203</v>
      </c>
      <c r="W18886">
        <v>10</v>
      </c>
      <c r="X18886">
        <v>4</v>
      </c>
      <c r="Y18886">
        <v>3</v>
      </c>
    </row>
    <row r="18887" spans="12:25" x14ac:dyDescent="0.3">
      <c r="L18887" s="41"/>
      <c r="U18887">
        <v>12</v>
      </c>
      <c r="V18887" t="s">
        <v>2982</v>
      </c>
      <c r="W18887">
        <v>3</v>
      </c>
      <c r="X18887">
        <v>4</v>
      </c>
      <c r="Y18887">
        <v>14</v>
      </c>
    </row>
    <row r="18888" spans="12:25" x14ac:dyDescent="0.3">
      <c r="L18888" s="41"/>
      <c r="U18888">
        <v>40</v>
      </c>
      <c r="V18888" t="s">
        <v>3048</v>
      </c>
      <c r="W18888">
        <v>10</v>
      </c>
      <c r="X18888">
        <v>4</v>
      </c>
      <c r="Y18888">
        <v>3</v>
      </c>
    </row>
    <row r="18889" spans="12:25" x14ac:dyDescent="0.3">
      <c r="L18889" s="41"/>
      <c r="U18889">
        <v>40</v>
      </c>
      <c r="V18889" t="s">
        <v>3048</v>
      </c>
      <c r="W18889">
        <v>13</v>
      </c>
      <c r="X18889">
        <v>3</v>
      </c>
      <c r="Y18889">
        <v>3</v>
      </c>
    </row>
    <row r="18890" spans="12:25" x14ac:dyDescent="0.3">
      <c r="L18890" s="41"/>
      <c r="U18890">
        <v>4</v>
      </c>
      <c r="V18890" t="s">
        <v>2949</v>
      </c>
      <c r="W18890">
        <v>4</v>
      </c>
      <c r="X18890">
        <v>1</v>
      </c>
      <c r="Y18890">
        <v>2</v>
      </c>
    </row>
    <row r="18891" spans="12:25" x14ac:dyDescent="0.3">
      <c r="L18891" s="41"/>
      <c r="U18891">
        <v>41</v>
      </c>
      <c r="V18891" t="s">
        <v>3202</v>
      </c>
      <c r="W18891">
        <v>41</v>
      </c>
      <c r="X18891">
        <v>1</v>
      </c>
      <c r="Y18891">
        <v>17</v>
      </c>
    </row>
    <row r="18892" spans="12:25" x14ac:dyDescent="0.3">
      <c r="L18892" s="41"/>
      <c r="U18892">
        <v>10</v>
      </c>
      <c r="V18892" t="s">
        <v>3148</v>
      </c>
      <c r="W18892">
        <v>2</v>
      </c>
      <c r="X18892">
        <v>5</v>
      </c>
      <c r="Y18892">
        <v>1</v>
      </c>
    </row>
    <row r="18893" spans="12:25" x14ac:dyDescent="0.3">
      <c r="L18893" s="41"/>
      <c r="U18893">
        <v>10</v>
      </c>
      <c r="V18893" t="s">
        <v>2975</v>
      </c>
      <c r="W18893">
        <v>2</v>
      </c>
      <c r="X18893">
        <v>5</v>
      </c>
      <c r="Y18893">
        <v>4</v>
      </c>
    </row>
    <row r="18894" spans="12:25" x14ac:dyDescent="0.3">
      <c r="L18894" s="41"/>
      <c r="U18894">
        <v>14</v>
      </c>
      <c r="V18894" t="s">
        <v>3056</v>
      </c>
      <c r="W18894">
        <v>7</v>
      </c>
      <c r="X18894">
        <v>2</v>
      </c>
      <c r="Y18894">
        <v>8</v>
      </c>
    </row>
    <row r="18895" spans="12:25" x14ac:dyDescent="0.3">
      <c r="L18895" s="41"/>
      <c r="U18895">
        <v>17</v>
      </c>
      <c r="V18895" t="s">
        <v>2976</v>
      </c>
      <c r="W18895">
        <v>9</v>
      </c>
      <c r="X18895">
        <v>2</v>
      </c>
      <c r="Y18895">
        <v>12</v>
      </c>
    </row>
    <row r="18896" spans="12:25" x14ac:dyDescent="0.3">
      <c r="L18896" s="41"/>
      <c r="U18896">
        <v>18</v>
      </c>
      <c r="V18896" t="s">
        <v>2934</v>
      </c>
      <c r="W18896">
        <v>18</v>
      </c>
      <c r="X18896">
        <v>1</v>
      </c>
      <c r="Y18896">
        <v>6</v>
      </c>
    </row>
    <row r="18897" spans="12:25" x14ac:dyDescent="0.3">
      <c r="L18897" s="41"/>
      <c r="U18897">
        <v>23</v>
      </c>
      <c r="V18897" t="s">
        <v>2989</v>
      </c>
      <c r="W18897">
        <v>8</v>
      </c>
      <c r="X18897">
        <v>3</v>
      </c>
      <c r="Y18897">
        <v>2</v>
      </c>
    </row>
    <row r="18898" spans="12:25" x14ac:dyDescent="0.3">
      <c r="L18898" s="41"/>
      <c r="U18898">
        <v>1</v>
      </c>
      <c r="V18898" t="s">
        <v>2931</v>
      </c>
      <c r="W18898">
        <v>0</v>
      </c>
      <c r="X18898">
        <v>3</v>
      </c>
      <c r="Y18898">
        <v>1</v>
      </c>
    </row>
    <row r="18899" spans="12:25" x14ac:dyDescent="0.3">
      <c r="L18899" s="41"/>
      <c r="U18899">
        <v>13</v>
      </c>
      <c r="V18899" t="s">
        <v>3139</v>
      </c>
      <c r="W18899">
        <v>4</v>
      </c>
      <c r="X18899">
        <v>3</v>
      </c>
      <c r="Y18899">
        <v>6</v>
      </c>
    </row>
    <row r="18900" spans="12:25" x14ac:dyDescent="0.3">
      <c r="L18900" s="41"/>
      <c r="U18900">
        <v>13</v>
      </c>
      <c r="V18900" t="s">
        <v>3137</v>
      </c>
      <c r="W18900">
        <v>3</v>
      </c>
      <c r="X18900">
        <v>4</v>
      </c>
      <c r="Y18900">
        <v>4</v>
      </c>
    </row>
    <row r="18901" spans="12:25" x14ac:dyDescent="0.3">
      <c r="L18901" s="41"/>
      <c r="U18901">
        <v>17</v>
      </c>
      <c r="V18901" t="s">
        <v>3201</v>
      </c>
      <c r="W18901">
        <v>6</v>
      </c>
      <c r="X18901">
        <v>3</v>
      </c>
      <c r="Y18901">
        <v>11</v>
      </c>
    </row>
    <row r="18902" spans="12:25" x14ac:dyDescent="0.3">
      <c r="L18902" s="41"/>
      <c r="U18902">
        <v>30</v>
      </c>
      <c r="V18902" t="s">
        <v>3155</v>
      </c>
      <c r="W18902">
        <v>8</v>
      </c>
      <c r="X18902">
        <v>4</v>
      </c>
      <c r="Y18902">
        <v>2</v>
      </c>
    </row>
    <row r="18903" spans="12:25" x14ac:dyDescent="0.3">
      <c r="L18903" s="41"/>
      <c r="U18903">
        <v>30</v>
      </c>
      <c r="V18903" t="s">
        <v>3003</v>
      </c>
      <c r="W18903">
        <v>6</v>
      </c>
      <c r="X18903">
        <v>5</v>
      </c>
      <c r="Y18903">
        <v>6</v>
      </c>
    </row>
    <row r="18904" spans="12:25" x14ac:dyDescent="0.3">
      <c r="L18904" s="41"/>
      <c r="U18904">
        <v>1</v>
      </c>
      <c r="V18904" t="s">
        <v>2931</v>
      </c>
      <c r="W18904">
        <v>0</v>
      </c>
      <c r="X18904">
        <v>4</v>
      </c>
      <c r="Y18904">
        <v>1</v>
      </c>
    </row>
    <row r="18905" spans="12:25" x14ac:dyDescent="0.3">
      <c r="L18905" s="41"/>
      <c r="U18905">
        <v>15</v>
      </c>
      <c r="V18905" t="s">
        <v>3003</v>
      </c>
      <c r="W18905">
        <v>4</v>
      </c>
      <c r="X18905">
        <v>4</v>
      </c>
      <c r="Y18905">
        <v>3</v>
      </c>
    </row>
    <row r="18906" spans="12:25" x14ac:dyDescent="0.3">
      <c r="L18906" s="41"/>
      <c r="U18906">
        <v>1</v>
      </c>
      <c r="V18906" t="s">
        <v>2956</v>
      </c>
      <c r="W18906">
        <v>0</v>
      </c>
      <c r="X18906">
        <v>3</v>
      </c>
      <c r="Y18906">
        <v>5</v>
      </c>
    </row>
    <row r="18907" spans="12:25" x14ac:dyDescent="0.3">
      <c r="L18907" s="41"/>
      <c r="U18907">
        <v>10</v>
      </c>
      <c r="V18907" t="s">
        <v>2958</v>
      </c>
      <c r="W18907">
        <v>1</v>
      </c>
      <c r="X18907">
        <v>7</v>
      </c>
      <c r="Y18907">
        <v>3</v>
      </c>
    </row>
    <row r="18908" spans="12:25" x14ac:dyDescent="0.3">
      <c r="L18908" s="41"/>
      <c r="U18908">
        <v>13</v>
      </c>
      <c r="V18908" t="s">
        <v>3132</v>
      </c>
      <c r="W18908">
        <v>3</v>
      </c>
      <c r="X18908">
        <v>4</v>
      </c>
      <c r="Y18908">
        <v>2</v>
      </c>
    </row>
    <row r="18909" spans="12:25" x14ac:dyDescent="0.3">
      <c r="L18909" s="41"/>
      <c r="U18909">
        <v>1</v>
      </c>
      <c r="V18909" t="s">
        <v>2961</v>
      </c>
      <c r="W18909">
        <v>1</v>
      </c>
      <c r="X18909">
        <v>2</v>
      </c>
      <c r="Y18909">
        <v>6</v>
      </c>
    </row>
    <row r="18910" spans="12:25" x14ac:dyDescent="0.3">
      <c r="L18910" s="41"/>
      <c r="U18910">
        <v>19</v>
      </c>
      <c r="V18910" t="s">
        <v>3016</v>
      </c>
      <c r="W18910">
        <v>4</v>
      </c>
      <c r="X18910">
        <v>5</v>
      </c>
      <c r="Y18910">
        <v>2</v>
      </c>
    </row>
    <row r="18911" spans="12:25" x14ac:dyDescent="0.3">
      <c r="L18911" s="41"/>
      <c r="U18911">
        <v>2</v>
      </c>
      <c r="V18911" t="s">
        <v>2931</v>
      </c>
      <c r="W18911">
        <v>1</v>
      </c>
      <c r="X18911">
        <v>4</v>
      </c>
      <c r="Y18911">
        <v>2</v>
      </c>
    </row>
    <row r="18912" spans="12:25" x14ac:dyDescent="0.3">
      <c r="L18912" s="41"/>
      <c r="U18912">
        <v>28</v>
      </c>
      <c r="V18912" t="s">
        <v>3022</v>
      </c>
      <c r="W18912">
        <v>6</v>
      </c>
      <c r="X18912">
        <v>5</v>
      </c>
      <c r="Y18912">
        <v>4</v>
      </c>
    </row>
    <row r="18913" spans="12:25" x14ac:dyDescent="0.3">
      <c r="L18913" s="41"/>
      <c r="U18913">
        <v>1</v>
      </c>
      <c r="V18913" t="s">
        <v>2931</v>
      </c>
      <c r="W18913">
        <v>1</v>
      </c>
      <c r="X18913">
        <v>2</v>
      </c>
      <c r="Y18913">
        <v>1</v>
      </c>
    </row>
    <row r="18914" spans="12:25" x14ac:dyDescent="0.3">
      <c r="L18914" s="41"/>
      <c r="U18914">
        <v>7</v>
      </c>
      <c r="V18914" t="s">
        <v>3200</v>
      </c>
      <c r="W18914">
        <v>4</v>
      </c>
      <c r="X18914">
        <v>2</v>
      </c>
      <c r="Y18914">
        <v>11</v>
      </c>
    </row>
    <row r="18915" spans="12:25" x14ac:dyDescent="0.3">
      <c r="L18915" s="41"/>
      <c r="U18915">
        <v>11</v>
      </c>
      <c r="V18915" t="s">
        <v>3199</v>
      </c>
      <c r="W18915">
        <v>4</v>
      </c>
      <c r="X18915">
        <v>3</v>
      </c>
      <c r="Y18915">
        <v>6</v>
      </c>
    </row>
    <row r="18916" spans="12:25" x14ac:dyDescent="0.3">
      <c r="L18916" s="41"/>
      <c r="U18916">
        <v>13</v>
      </c>
      <c r="V18916" t="s">
        <v>3132</v>
      </c>
      <c r="W18916">
        <v>3</v>
      </c>
      <c r="X18916">
        <v>5</v>
      </c>
      <c r="Y18916">
        <v>2</v>
      </c>
    </row>
    <row r="18917" spans="12:25" x14ac:dyDescent="0.3">
      <c r="L18917" s="41"/>
      <c r="U18917">
        <v>11</v>
      </c>
      <c r="V18917" t="s">
        <v>3026</v>
      </c>
      <c r="W18917">
        <v>4</v>
      </c>
      <c r="X18917">
        <v>3</v>
      </c>
      <c r="Y18917">
        <v>7</v>
      </c>
    </row>
    <row r="18918" spans="12:25" x14ac:dyDescent="0.3">
      <c r="L18918" s="41"/>
      <c r="U18918">
        <v>8</v>
      </c>
      <c r="V18918" t="s">
        <v>3041</v>
      </c>
      <c r="W18918">
        <v>4</v>
      </c>
      <c r="X18918">
        <v>2</v>
      </c>
      <c r="Y18918">
        <v>5</v>
      </c>
    </row>
    <row r="18919" spans="12:25" x14ac:dyDescent="0.3">
      <c r="L18919" s="41"/>
      <c r="U18919">
        <v>6</v>
      </c>
      <c r="V18919" t="s">
        <v>2954</v>
      </c>
      <c r="W18919">
        <v>2</v>
      </c>
      <c r="X18919">
        <v>3</v>
      </c>
      <c r="Y18919">
        <v>4</v>
      </c>
    </row>
    <row r="18920" spans="12:25" x14ac:dyDescent="0.3">
      <c r="L18920" s="41"/>
      <c r="U18920">
        <v>7</v>
      </c>
      <c r="V18920" t="s">
        <v>3021</v>
      </c>
      <c r="W18920">
        <v>4</v>
      </c>
      <c r="X18920">
        <v>2</v>
      </c>
      <c r="Y18920">
        <v>2</v>
      </c>
    </row>
    <row r="18921" spans="12:25" x14ac:dyDescent="0.3">
      <c r="L18921" s="41"/>
      <c r="U18921">
        <v>3</v>
      </c>
      <c r="V18921" t="s">
        <v>2954</v>
      </c>
      <c r="W18921">
        <v>2</v>
      </c>
      <c r="X18921">
        <v>2</v>
      </c>
      <c r="Y18921">
        <v>2</v>
      </c>
    </row>
    <row r="18922" spans="12:25" x14ac:dyDescent="0.3">
      <c r="L18922" s="41"/>
      <c r="U18922">
        <v>3</v>
      </c>
      <c r="V18922" t="s">
        <v>2934</v>
      </c>
      <c r="W18922">
        <v>1</v>
      </c>
      <c r="X18922">
        <v>5</v>
      </c>
      <c r="Y18922">
        <v>1</v>
      </c>
    </row>
    <row r="18923" spans="12:25" x14ac:dyDescent="0.3">
      <c r="L18923" s="41"/>
      <c r="U18923">
        <v>37</v>
      </c>
      <c r="V18923" t="s">
        <v>3150</v>
      </c>
      <c r="W18923">
        <v>19</v>
      </c>
      <c r="X18923">
        <v>2</v>
      </c>
      <c r="Y18923">
        <v>5</v>
      </c>
    </row>
    <row r="18924" spans="12:25" x14ac:dyDescent="0.3">
      <c r="L18924" s="41"/>
      <c r="U18924">
        <v>9</v>
      </c>
      <c r="V18924" t="s">
        <v>2934</v>
      </c>
      <c r="W18924">
        <v>9</v>
      </c>
      <c r="X18924">
        <v>1</v>
      </c>
      <c r="Y18924">
        <v>3</v>
      </c>
    </row>
    <row r="18925" spans="12:25" x14ac:dyDescent="0.3">
      <c r="L18925" s="41"/>
      <c r="U18925">
        <v>3</v>
      </c>
      <c r="V18925" t="s">
        <v>2992</v>
      </c>
      <c r="W18925">
        <v>1</v>
      </c>
      <c r="X18925">
        <v>5</v>
      </c>
      <c r="Y18925">
        <v>5</v>
      </c>
    </row>
    <row r="18926" spans="12:25" x14ac:dyDescent="0.3">
      <c r="L18926" s="41"/>
      <c r="U18926">
        <v>8</v>
      </c>
      <c r="V18926" t="s">
        <v>2949</v>
      </c>
      <c r="W18926">
        <v>8</v>
      </c>
      <c r="X18926">
        <v>1</v>
      </c>
      <c r="Y18926">
        <v>4</v>
      </c>
    </row>
    <row r="18927" spans="12:25" x14ac:dyDescent="0.3">
      <c r="L18927" s="41"/>
      <c r="U18927">
        <v>4</v>
      </c>
      <c r="V18927" t="s">
        <v>2953</v>
      </c>
      <c r="W18927">
        <v>1</v>
      </c>
      <c r="X18927">
        <v>4</v>
      </c>
      <c r="Y18927">
        <v>6</v>
      </c>
    </row>
    <row r="18928" spans="12:25" x14ac:dyDescent="0.3">
      <c r="L18928" s="41"/>
      <c r="U18928">
        <v>4</v>
      </c>
      <c r="V18928" t="s">
        <v>2981</v>
      </c>
      <c r="W18928">
        <v>4</v>
      </c>
      <c r="X18928">
        <v>1</v>
      </c>
      <c r="Y18928">
        <v>12</v>
      </c>
    </row>
    <row r="18929" spans="12:25" x14ac:dyDescent="0.3">
      <c r="L18929" s="41"/>
      <c r="U18929">
        <v>4</v>
      </c>
      <c r="V18929" t="s">
        <v>2949</v>
      </c>
      <c r="W18929">
        <v>1</v>
      </c>
      <c r="X18929">
        <v>3</v>
      </c>
      <c r="Y18929">
        <v>2</v>
      </c>
    </row>
    <row r="18930" spans="12:25" x14ac:dyDescent="0.3">
      <c r="L18930" s="41"/>
      <c r="U18930">
        <v>3</v>
      </c>
      <c r="V18930" t="s">
        <v>2933</v>
      </c>
      <c r="W18930">
        <v>1</v>
      </c>
      <c r="X18930">
        <v>3</v>
      </c>
      <c r="Y18930">
        <v>6</v>
      </c>
    </row>
    <row r="18931" spans="12:25" x14ac:dyDescent="0.3">
      <c r="L18931" s="41"/>
      <c r="U18931">
        <v>23</v>
      </c>
      <c r="V18931" t="s">
        <v>3198</v>
      </c>
      <c r="W18931">
        <v>6</v>
      </c>
      <c r="X18931">
        <v>4</v>
      </c>
      <c r="Y18931">
        <v>11</v>
      </c>
    </row>
    <row r="18932" spans="12:25" x14ac:dyDescent="0.3">
      <c r="L18932" s="41"/>
      <c r="U18932">
        <v>6</v>
      </c>
      <c r="V18932" t="s">
        <v>2949</v>
      </c>
      <c r="W18932">
        <v>2</v>
      </c>
      <c r="X18932">
        <v>4</v>
      </c>
      <c r="Y18932">
        <v>3</v>
      </c>
    </row>
    <row r="18933" spans="12:25" x14ac:dyDescent="0.3">
      <c r="L18933" s="41"/>
      <c r="U18933">
        <v>9</v>
      </c>
      <c r="V18933" t="s">
        <v>3074</v>
      </c>
      <c r="W18933">
        <v>9</v>
      </c>
      <c r="X18933">
        <v>1</v>
      </c>
      <c r="Y18933">
        <v>4</v>
      </c>
    </row>
    <row r="18934" spans="12:25" x14ac:dyDescent="0.3">
      <c r="L18934" s="41"/>
      <c r="U18934">
        <v>1</v>
      </c>
      <c r="V18934" t="s">
        <v>2956</v>
      </c>
      <c r="W18934">
        <v>1</v>
      </c>
      <c r="X18934">
        <v>1</v>
      </c>
      <c r="Y18934">
        <v>5</v>
      </c>
    </row>
    <row r="18935" spans="12:25" x14ac:dyDescent="0.3">
      <c r="L18935" s="41"/>
      <c r="U18935">
        <v>3</v>
      </c>
      <c r="V18935" t="s">
        <v>2931</v>
      </c>
      <c r="W18935">
        <v>1</v>
      </c>
      <c r="X18935">
        <v>5</v>
      </c>
      <c r="Y18935">
        <v>3</v>
      </c>
    </row>
    <row r="18936" spans="12:25" x14ac:dyDescent="0.3">
      <c r="L18936" s="41"/>
      <c r="U18936">
        <v>6</v>
      </c>
      <c r="V18936" t="s">
        <v>2954</v>
      </c>
      <c r="W18936">
        <v>2</v>
      </c>
      <c r="X18936">
        <v>4</v>
      </c>
      <c r="Y18936">
        <v>4</v>
      </c>
    </row>
    <row r="18937" spans="12:25" x14ac:dyDescent="0.3">
      <c r="L18937" s="41"/>
      <c r="U18937">
        <v>6</v>
      </c>
      <c r="V18937" t="s">
        <v>2954</v>
      </c>
      <c r="W18937">
        <v>6</v>
      </c>
      <c r="X18937">
        <v>1</v>
      </c>
      <c r="Y18937">
        <v>4</v>
      </c>
    </row>
    <row r="18938" spans="12:25" x14ac:dyDescent="0.3">
      <c r="L18938" s="41"/>
      <c r="U18938">
        <v>12</v>
      </c>
      <c r="V18938" t="s">
        <v>2968</v>
      </c>
      <c r="W18938">
        <v>3</v>
      </c>
      <c r="X18938">
        <v>4</v>
      </c>
      <c r="Y18938">
        <v>3</v>
      </c>
    </row>
    <row r="18939" spans="12:25" x14ac:dyDescent="0.3">
      <c r="L18939" s="41"/>
      <c r="U18939">
        <v>53</v>
      </c>
      <c r="V18939" t="s">
        <v>3173</v>
      </c>
      <c r="W18939">
        <v>13</v>
      </c>
      <c r="X18939">
        <v>4</v>
      </c>
      <c r="Y18939">
        <v>8</v>
      </c>
    </row>
    <row r="18940" spans="12:25" x14ac:dyDescent="0.3">
      <c r="L18940" s="41"/>
      <c r="U18940">
        <v>2</v>
      </c>
      <c r="V18940" t="s">
        <v>2931</v>
      </c>
      <c r="W18940">
        <v>0</v>
      </c>
      <c r="X18940">
        <v>5</v>
      </c>
      <c r="Y18940">
        <v>2</v>
      </c>
    </row>
    <row r="18941" spans="12:25" x14ac:dyDescent="0.3">
      <c r="L18941" s="41"/>
      <c r="U18941">
        <v>2</v>
      </c>
      <c r="V18941" t="s">
        <v>2949</v>
      </c>
      <c r="W18941">
        <v>1</v>
      </c>
      <c r="X18941">
        <v>4</v>
      </c>
      <c r="Y18941">
        <v>1</v>
      </c>
    </row>
    <row r="18942" spans="12:25" x14ac:dyDescent="0.3">
      <c r="L18942" s="41"/>
      <c r="U18942">
        <v>2</v>
      </c>
      <c r="V18942" t="s">
        <v>3018</v>
      </c>
      <c r="W18942">
        <v>1</v>
      </c>
      <c r="X18942">
        <v>4</v>
      </c>
      <c r="Y18942">
        <v>5</v>
      </c>
    </row>
    <row r="18943" spans="12:25" x14ac:dyDescent="0.3">
      <c r="L18943" s="41"/>
      <c r="U18943">
        <v>2</v>
      </c>
      <c r="V18943" t="s">
        <v>2933</v>
      </c>
      <c r="W18943">
        <v>1</v>
      </c>
      <c r="X18943">
        <v>3</v>
      </c>
      <c r="Y18943">
        <v>4</v>
      </c>
    </row>
    <row r="18944" spans="12:25" x14ac:dyDescent="0.3">
      <c r="L18944" s="41"/>
      <c r="U18944">
        <v>2</v>
      </c>
      <c r="V18944" t="s">
        <v>2955</v>
      </c>
      <c r="W18944">
        <v>2</v>
      </c>
      <c r="X18944">
        <v>1</v>
      </c>
      <c r="Y18944">
        <v>8</v>
      </c>
    </row>
    <row r="18945" spans="12:25" x14ac:dyDescent="0.3">
      <c r="L18945" s="41"/>
      <c r="U18945">
        <v>4</v>
      </c>
      <c r="V18945" t="s">
        <v>2949</v>
      </c>
      <c r="W18945">
        <v>1</v>
      </c>
      <c r="X18945">
        <v>3</v>
      </c>
      <c r="Y18945">
        <v>2</v>
      </c>
    </row>
    <row r="18946" spans="12:25" x14ac:dyDescent="0.3">
      <c r="L18946" s="41"/>
      <c r="U18946">
        <v>1</v>
      </c>
      <c r="V18946" t="s">
        <v>2933</v>
      </c>
      <c r="W18946">
        <v>0</v>
      </c>
      <c r="X18946">
        <v>4</v>
      </c>
      <c r="Y18946">
        <v>2</v>
      </c>
    </row>
    <row r="18947" spans="12:25" x14ac:dyDescent="0.3">
      <c r="L18947" s="41"/>
      <c r="U18947">
        <v>2</v>
      </c>
      <c r="V18947" t="s">
        <v>2953</v>
      </c>
      <c r="W18947">
        <v>1</v>
      </c>
      <c r="X18947">
        <v>4</v>
      </c>
      <c r="Y18947">
        <v>3</v>
      </c>
    </row>
    <row r="18948" spans="12:25" x14ac:dyDescent="0.3">
      <c r="L18948" s="41"/>
      <c r="U18948">
        <v>6</v>
      </c>
      <c r="V18948" t="s">
        <v>2934</v>
      </c>
      <c r="W18948">
        <v>1</v>
      </c>
      <c r="X18948">
        <v>5</v>
      </c>
      <c r="Y18948">
        <v>2</v>
      </c>
    </row>
    <row r="18949" spans="12:25" x14ac:dyDescent="0.3">
      <c r="L18949" s="41"/>
      <c r="U18949">
        <v>2</v>
      </c>
      <c r="V18949" t="s">
        <v>2920</v>
      </c>
      <c r="W18949">
        <v>0</v>
      </c>
      <c r="X18949">
        <v>5</v>
      </c>
      <c r="Y18949">
        <v>7</v>
      </c>
    </row>
    <row r="18950" spans="12:25" x14ac:dyDescent="0.3">
      <c r="L18950" s="41"/>
      <c r="U18950">
        <v>2</v>
      </c>
      <c r="V18950" t="s">
        <v>2949</v>
      </c>
      <c r="W18950">
        <v>0</v>
      </c>
      <c r="X18950">
        <v>5</v>
      </c>
      <c r="Y18950">
        <v>1</v>
      </c>
    </row>
    <row r="18951" spans="12:25" x14ac:dyDescent="0.3">
      <c r="L18951" s="41"/>
      <c r="U18951">
        <v>3</v>
      </c>
      <c r="V18951" t="s">
        <v>3159</v>
      </c>
      <c r="W18951">
        <v>3</v>
      </c>
      <c r="X18951">
        <v>1</v>
      </c>
      <c r="Y18951">
        <v>10</v>
      </c>
    </row>
    <row r="18952" spans="12:25" x14ac:dyDescent="0.3">
      <c r="L18952" s="41"/>
      <c r="U18952">
        <v>3</v>
      </c>
      <c r="V18952" t="s">
        <v>2992</v>
      </c>
      <c r="W18952">
        <v>1</v>
      </c>
      <c r="X18952">
        <v>3</v>
      </c>
      <c r="Y18952">
        <v>5</v>
      </c>
    </row>
    <row r="18953" spans="12:25" x14ac:dyDescent="0.3">
      <c r="L18953" s="41"/>
      <c r="U18953">
        <v>2</v>
      </c>
      <c r="V18953" t="s">
        <v>3055</v>
      </c>
      <c r="W18953">
        <v>2</v>
      </c>
      <c r="X18953">
        <v>1</v>
      </c>
      <c r="Y18953">
        <v>9</v>
      </c>
    </row>
    <row r="18954" spans="12:25" x14ac:dyDescent="0.3">
      <c r="L18954" s="41"/>
      <c r="U18954">
        <v>3</v>
      </c>
      <c r="V18954" t="s">
        <v>2993</v>
      </c>
      <c r="W18954">
        <v>1</v>
      </c>
      <c r="X18954">
        <v>5</v>
      </c>
      <c r="Y18954">
        <v>4</v>
      </c>
    </row>
    <row r="18955" spans="12:25" x14ac:dyDescent="0.3">
      <c r="L18955" s="41"/>
      <c r="U18955">
        <v>1</v>
      </c>
      <c r="V18955" t="s">
        <v>2994</v>
      </c>
      <c r="W18955">
        <v>0</v>
      </c>
      <c r="X18955">
        <v>5</v>
      </c>
      <c r="Y18955">
        <v>12</v>
      </c>
    </row>
    <row r="18956" spans="12:25" x14ac:dyDescent="0.3">
      <c r="L18956" s="41"/>
      <c r="U18956">
        <v>1</v>
      </c>
      <c r="V18956" t="s">
        <v>2933</v>
      </c>
      <c r="W18956">
        <v>1</v>
      </c>
      <c r="X18956">
        <v>2</v>
      </c>
      <c r="Y18956">
        <v>2</v>
      </c>
    </row>
    <row r="18957" spans="12:25" x14ac:dyDescent="0.3">
      <c r="L18957" s="41"/>
      <c r="U18957">
        <v>2</v>
      </c>
      <c r="V18957" t="s">
        <v>2949</v>
      </c>
      <c r="W18957">
        <v>0</v>
      </c>
      <c r="X18957">
        <v>5</v>
      </c>
      <c r="Y18957">
        <v>1</v>
      </c>
    </row>
    <row r="18958" spans="12:25" x14ac:dyDescent="0.3">
      <c r="L18958" s="41"/>
      <c r="U18958">
        <v>2</v>
      </c>
      <c r="V18958" t="s">
        <v>2956</v>
      </c>
      <c r="W18958">
        <v>2</v>
      </c>
      <c r="X18958">
        <v>1</v>
      </c>
      <c r="Y18958">
        <v>10</v>
      </c>
    </row>
    <row r="18959" spans="12:25" x14ac:dyDescent="0.3">
      <c r="L18959" s="41"/>
      <c r="U18959">
        <v>1</v>
      </c>
      <c r="V18959" t="s">
        <v>2931</v>
      </c>
      <c r="W18959">
        <v>0</v>
      </c>
      <c r="X18959">
        <v>4</v>
      </c>
      <c r="Y18959">
        <v>1</v>
      </c>
    </row>
    <row r="18960" spans="12:25" x14ac:dyDescent="0.3">
      <c r="L18960" s="41"/>
      <c r="U18960">
        <v>12</v>
      </c>
      <c r="V18960" t="s">
        <v>2977</v>
      </c>
      <c r="W18960">
        <v>4</v>
      </c>
      <c r="X18960">
        <v>3</v>
      </c>
      <c r="Y18960">
        <v>1</v>
      </c>
    </row>
    <row r="18961" spans="12:25" x14ac:dyDescent="0.3">
      <c r="L18961" s="41"/>
      <c r="U18961">
        <v>1</v>
      </c>
      <c r="V18961" t="s">
        <v>2994</v>
      </c>
      <c r="W18961">
        <v>0</v>
      </c>
      <c r="X18961">
        <v>3</v>
      </c>
      <c r="Y18961">
        <v>12</v>
      </c>
    </row>
    <row r="18962" spans="12:25" x14ac:dyDescent="0.3">
      <c r="L18962" s="41"/>
      <c r="U18962">
        <v>1</v>
      </c>
      <c r="V18962" t="s">
        <v>2933</v>
      </c>
      <c r="W18962">
        <v>1</v>
      </c>
      <c r="X18962">
        <v>2</v>
      </c>
      <c r="Y18962">
        <v>2</v>
      </c>
    </row>
    <row r="18963" spans="12:25" x14ac:dyDescent="0.3">
      <c r="L18963" s="41"/>
      <c r="U18963">
        <v>1</v>
      </c>
      <c r="V18963" t="s">
        <v>2933</v>
      </c>
      <c r="W18963">
        <v>0</v>
      </c>
      <c r="X18963">
        <v>4</v>
      </c>
      <c r="Y18963">
        <v>2</v>
      </c>
    </row>
    <row r="18964" spans="12:25" x14ac:dyDescent="0.3">
      <c r="L18964" s="41"/>
      <c r="U18964">
        <v>725</v>
      </c>
      <c r="V18964" t="s">
        <v>3169</v>
      </c>
      <c r="W18964">
        <v>363</v>
      </c>
      <c r="X18964">
        <v>2</v>
      </c>
      <c r="Y18964">
        <v>10</v>
      </c>
    </row>
    <row r="18965" spans="12:25" x14ac:dyDescent="0.3">
      <c r="L18965" s="41"/>
      <c r="U18965">
        <v>1</v>
      </c>
      <c r="V18965" t="s">
        <v>2933</v>
      </c>
      <c r="W18965">
        <v>0</v>
      </c>
      <c r="X18965">
        <v>3</v>
      </c>
      <c r="Y18965">
        <v>2</v>
      </c>
    </row>
    <row r="18966" spans="12:25" x14ac:dyDescent="0.3">
      <c r="L18966" s="41"/>
      <c r="U18966">
        <v>1</v>
      </c>
      <c r="V18966" t="s">
        <v>3035</v>
      </c>
      <c r="W18966">
        <v>0</v>
      </c>
      <c r="X18966">
        <v>4</v>
      </c>
      <c r="Y18966">
        <v>10</v>
      </c>
    </row>
    <row r="18967" spans="12:25" x14ac:dyDescent="0.3">
      <c r="L18967" s="41"/>
      <c r="U18967">
        <v>1</v>
      </c>
      <c r="V18967" t="s">
        <v>2931</v>
      </c>
      <c r="W18967">
        <v>0</v>
      </c>
      <c r="X18967">
        <v>4</v>
      </c>
      <c r="Y18967">
        <v>1</v>
      </c>
    </row>
    <row r="18968" spans="12:25" x14ac:dyDescent="0.3">
      <c r="L18968" s="41"/>
      <c r="U18968">
        <v>1</v>
      </c>
      <c r="V18968" t="s">
        <v>2994</v>
      </c>
      <c r="W18968">
        <v>0</v>
      </c>
      <c r="X18968">
        <v>4</v>
      </c>
      <c r="Y18968">
        <v>13</v>
      </c>
    </row>
    <row r="18969" spans="12:25" x14ac:dyDescent="0.3">
      <c r="L18969" s="41"/>
      <c r="U18969">
        <v>1</v>
      </c>
      <c r="V18969" t="s">
        <v>2933</v>
      </c>
      <c r="W18969">
        <v>1</v>
      </c>
      <c r="X18969">
        <v>2</v>
      </c>
      <c r="Y18969">
        <v>2</v>
      </c>
    </row>
    <row r="18970" spans="12:25" x14ac:dyDescent="0.3">
      <c r="L18970" s="41"/>
      <c r="U18970">
        <v>9</v>
      </c>
      <c r="V18970" t="s">
        <v>2922</v>
      </c>
      <c r="W18970">
        <v>2</v>
      </c>
      <c r="X18970">
        <v>4</v>
      </c>
      <c r="Y18970">
        <v>2</v>
      </c>
    </row>
    <row r="18971" spans="12:25" x14ac:dyDescent="0.3">
      <c r="L18971" s="41"/>
      <c r="U18971">
        <v>1</v>
      </c>
      <c r="V18971" t="s">
        <v>2961</v>
      </c>
      <c r="W18971">
        <v>1</v>
      </c>
      <c r="X18971">
        <v>2</v>
      </c>
      <c r="Y18971">
        <v>6</v>
      </c>
    </row>
    <row r="18972" spans="12:25" x14ac:dyDescent="0.3">
      <c r="L18972" s="41"/>
      <c r="U18972">
        <v>14</v>
      </c>
      <c r="V18972" t="s">
        <v>2944</v>
      </c>
      <c r="W18972">
        <v>4</v>
      </c>
      <c r="X18972">
        <v>4</v>
      </c>
      <c r="Y18972">
        <v>3</v>
      </c>
    </row>
    <row r="18973" spans="12:25" x14ac:dyDescent="0.3">
      <c r="L18973" s="41"/>
      <c r="U18973">
        <v>6</v>
      </c>
      <c r="V18973" t="s">
        <v>2992</v>
      </c>
      <c r="W18973">
        <v>3</v>
      </c>
      <c r="X18973">
        <v>2</v>
      </c>
      <c r="Y18973">
        <v>10</v>
      </c>
    </row>
    <row r="18974" spans="12:25" x14ac:dyDescent="0.3">
      <c r="L18974" s="41"/>
      <c r="U18974">
        <v>4</v>
      </c>
      <c r="V18974" t="s">
        <v>2931</v>
      </c>
      <c r="W18974">
        <v>4</v>
      </c>
      <c r="X18974">
        <v>1</v>
      </c>
      <c r="Y18974">
        <v>4</v>
      </c>
    </row>
    <row r="18975" spans="12:25" x14ac:dyDescent="0.3">
      <c r="L18975" s="41"/>
      <c r="U18975">
        <v>3</v>
      </c>
      <c r="V18975" t="s">
        <v>2954</v>
      </c>
      <c r="W18975">
        <v>2</v>
      </c>
      <c r="X18975">
        <v>2</v>
      </c>
      <c r="Y18975">
        <v>2</v>
      </c>
    </row>
    <row r="18976" spans="12:25" x14ac:dyDescent="0.3">
      <c r="L18976" s="41"/>
      <c r="U18976">
        <v>0</v>
      </c>
      <c r="V18976" t="s">
        <v>2923</v>
      </c>
      <c r="W18976">
        <v>0</v>
      </c>
      <c r="X18976">
        <v>1</v>
      </c>
      <c r="Y18976">
        <v>7</v>
      </c>
    </row>
    <row r="18977" spans="12:25" x14ac:dyDescent="0.3">
      <c r="L18977" s="41"/>
      <c r="U18977">
        <v>0</v>
      </c>
      <c r="V18977" t="s">
        <v>2923</v>
      </c>
      <c r="W18977">
        <v>0</v>
      </c>
      <c r="X18977">
        <v>4</v>
      </c>
      <c r="Y18977">
        <v>1</v>
      </c>
    </row>
    <row r="18978" spans="12:25" x14ac:dyDescent="0.3">
      <c r="L18978" s="41"/>
      <c r="U18978">
        <v>0</v>
      </c>
      <c r="V18978" t="s">
        <v>2923</v>
      </c>
      <c r="W18978">
        <v>0</v>
      </c>
      <c r="X18978">
        <v>1</v>
      </c>
    </row>
    <row r="18979" spans="12:25" x14ac:dyDescent="0.3">
      <c r="L18979" s="41"/>
      <c r="U18979">
        <v>0</v>
      </c>
      <c r="V18979" t="s">
        <v>2923</v>
      </c>
      <c r="W18979">
        <v>0</v>
      </c>
      <c r="X18979">
        <v>4</v>
      </c>
      <c r="Y18979">
        <v>2</v>
      </c>
    </row>
    <row r="18980" spans="12:25" x14ac:dyDescent="0.3">
      <c r="L18980" s="41"/>
      <c r="U18980">
        <v>0</v>
      </c>
      <c r="V18980" t="s">
        <v>2923</v>
      </c>
      <c r="W18980">
        <v>0</v>
      </c>
      <c r="X18980">
        <v>1</v>
      </c>
      <c r="Y18980">
        <v>1</v>
      </c>
    </row>
    <row r="18981" spans="12:25" x14ac:dyDescent="0.3">
      <c r="L18981" s="41"/>
      <c r="U18981">
        <v>0</v>
      </c>
      <c r="V18981" t="s">
        <v>2923</v>
      </c>
      <c r="W18981">
        <v>0</v>
      </c>
      <c r="X18981">
        <v>2</v>
      </c>
    </row>
    <row r="18982" spans="12:25" x14ac:dyDescent="0.3">
      <c r="L18982" s="41"/>
      <c r="U18982">
        <v>0</v>
      </c>
      <c r="V18982" t="s">
        <v>2923</v>
      </c>
      <c r="W18982">
        <v>0</v>
      </c>
      <c r="X18982">
        <v>1</v>
      </c>
    </row>
    <row r="18983" spans="12:25" x14ac:dyDescent="0.3">
      <c r="L18983" s="41"/>
      <c r="U18983">
        <v>0</v>
      </c>
      <c r="V18983" t="s">
        <v>2923</v>
      </c>
      <c r="W18983">
        <v>0</v>
      </c>
      <c r="X18983">
        <v>1</v>
      </c>
      <c r="Y18983">
        <v>1</v>
      </c>
    </row>
    <row r="18984" spans="12:25" x14ac:dyDescent="0.3">
      <c r="L18984" s="41"/>
      <c r="U18984">
        <v>0</v>
      </c>
      <c r="V18984" t="s">
        <v>2923</v>
      </c>
      <c r="W18984">
        <v>0</v>
      </c>
      <c r="X18984">
        <v>4</v>
      </c>
    </row>
    <row r="18985" spans="12:25" x14ac:dyDescent="0.3">
      <c r="L18985" s="41"/>
      <c r="U18985">
        <v>0</v>
      </c>
      <c r="V18985" t="s">
        <v>2923</v>
      </c>
      <c r="W18985">
        <v>0</v>
      </c>
      <c r="X18985">
        <v>2</v>
      </c>
      <c r="Y18985">
        <v>3</v>
      </c>
    </row>
    <row r="18986" spans="12:25" x14ac:dyDescent="0.3">
      <c r="L18986" s="41"/>
      <c r="U18986">
        <v>0</v>
      </c>
      <c r="V18986" t="s">
        <v>2923</v>
      </c>
      <c r="W18986">
        <v>0</v>
      </c>
      <c r="X18986">
        <v>3</v>
      </c>
      <c r="Y18986">
        <v>2</v>
      </c>
    </row>
    <row r="18987" spans="12:25" x14ac:dyDescent="0.3">
      <c r="L18987" s="41"/>
      <c r="U18987">
        <v>0</v>
      </c>
      <c r="V18987" t="s">
        <v>2923</v>
      </c>
      <c r="W18987">
        <v>0</v>
      </c>
      <c r="X18987">
        <v>5</v>
      </c>
      <c r="Y18987">
        <v>1</v>
      </c>
    </row>
    <row r="18988" spans="12:25" x14ac:dyDescent="0.3">
      <c r="L18988" s="41"/>
      <c r="U18988">
        <v>0</v>
      </c>
      <c r="V18988" t="s">
        <v>2923</v>
      </c>
      <c r="W18988">
        <v>0</v>
      </c>
      <c r="X18988">
        <v>4</v>
      </c>
      <c r="Y18988">
        <v>1</v>
      </c>
    </row>
    <row r="18989" spans="12:25" x14ac:dyDescent="0.3">
      <c r="L18989" s="41"/>
      <c r="U18989">
        <v>0</v>
      </c>
      <c r="V18989" t="s">
        <v>2923</v>
      </c>
      <c r="W18989">
        <v>0</v>
      </c>
      <c r="X18989">
        <v>4</v>
      </c>
      <c r="Y18989">
        <v>1</v>
      </c>
    </row>
    <row r="18990" spans="12:25" x14ac:dyDescent="0.3">
      <c r="L18990" s="41"/>
      <c r="U18990">
        <v>0</v>
      </c>
      <c r="V18990" t="s">
        <v>2923</v>
      </c>
      <c r="W18990">
        <v>0</v>
      </c>
      <c r="X18990">
        <v>3</v>
      </c>
      <c r="Y18990">
        <v>2</v>
      </c>
    </row>
    <row r="18991" spans="12:25" x14ac:dyDescent="0.3">
      <c r="L18991" s="41"/>
      <c r="U18991">
        <v>0</v>
      </c>
      <c r="V18991" t="s">
        <v>2923</v>
      </c>
      <c r="W18991">
        <v>0</v>
      </c>
      <c r="X18991">
        <v>2</v>
      </c>
      <c r="Y18991">
        <v>1</v>
      </c>
    </row>
    <row r="18992" spans="12:25" x14ac:dyDescent="0.3">
      <c r="L18992" s="41"/>
      <c r="U18992">
        <v>0</v>
      </c>
      <c r="V18992" t="s">
        <v>2923</v>
      </c>
      <c r="W18992">
        <v>0</v>
      </c>
      <c r="X18992">
        <v>4</v>
      </c>
      <c r="Y18992">
        <v>1</v>
      </c>
    </row>
    <row r="18993" spans="12:25" x14ac:dyDescent="0.3">
      <c r="L18993" s="41"/>
      <c r="U18993">
        <v>0</v>
      </c>
      <c r="V18993" t="s">
        <v>2923</v>
      </c>
      <c r="W18993">
        <v>0</v>
      </c>
      <c r="X18993">
        <v>1</v>
      </c>
    </row>
    <row r="18994" spans="12:25" x14ac:dyDescent="0.3">
      <c r="L18994" s="41"/>
      <c r="U18994">
        <v>0</v>
      </c>
      <c r="V18994" t="s">
        <v>2923</v>
      </c>
      <c r="W18994">
        <v>0</v>
      </c>
      <c r="X18994">
        <v>2</v>
      </c>
    </row>
    <row r="18995" spans="12:25" x14ac:dyDescent="0.3">
      <c r="L18995" s="41"/>
      <c r="U18995">
        <v>0</v>
      </c>
      <c r="V18995" t="s">
        <v>2923</v>
      </c>
      <c r="W18995">
        <v>0</v>
      </c>
      <c r="X18995">
        <v>3</v>
      </c>
      <c r="Y18995">
        <v>1</v>
      </c>
    </row>
    <row r="18996" spans="12:25" x14ac:dyDescent="0.3">
      <c r="L18996" s="41"/>
      <c r="U18996">
        <v>0</v>
      </c>
      <c r="V18996" t="s">
        <v>2923</v>
      </c>
      <c r="W18996">
        <v>0</v>
      </c>
      <c r="X18996">
        <v>3</v>
      </c>
      <c r="Y18996">
        <v>1</v>
      </c>
    </row>
    <row r="18997" spans="12:25" x14ac:dyDescent="0.3">
      <c r="L18997" s="41"/>
      <c r="U18997">
        <v>0</v>
      </c>
      <c r="V18997" t="s">
        <v>2923</v>
      </c>
      <c r="W18997">
        <v>0</v>
      </c>
      <c r="X18997">
        <v>1</v>
      </c>
      <c r="Y18997">
        <v>2</v>
      </c>
    </row>
    <row r="18998" spans="12:25" x14ac:dyDescent="0.3">
      <c r="L18998" s="41"/>
      <c r="U18998">
        <v>0</v>
      </c>
      <c r="V18998" t="s">
        <v>2923</v>
      </c>
      <c r="W18998">
        <v>0</v>
      </c>
      <c r="X18998">
        <v>1</v>
      </c>
      <c r="Y18998">
        <v>1</v>
      </c>
    </row>
    <row r="18999" spans="12:25" x14ac:dyDescent="0.3">
      <c r="L18999" s="41"/>
      <c r="U18999">
        <v>0</v>
      </c>
      <c r="V18999" t="s">
        <v>2923</v>
      </c>
      <c r="W18999">
        <v>0</v>
      </c>
      <c r="X18999">
        <v>3</v>
      </c>
      <c r="Y18999">
        <v>3</v>
      </c>
    </row>
    <row r="19000" spans="12:25" x14ac:dyDescent="0.3">
      <c r="L19000" s="41"/>
      <c r="U19000">
        <v>0</v>
      </c>
      <c r="V19000" t="s">
        <v>2923</v>
      </c>
      <c r="W19000">
        <v>0</v>
      </c>
      <c r="X19000">
        <v>3</v>
      </c>
      <c r="Y19000">
        <v>1</v>
      </c>
    </row>
    <row r="19001" spans="12:25" x14ac:dyDescent="0.3">
      <c r="L19001" s="41"/>
      <c r="U19001">
        <v>0</v>
      </c>
      <c r="V19001" t="s">
        <v>2923</v>
      </c>
      <c r="W19001">
        <v>0</v>
      </c>
      <c r="X19001">
        <v>1</v>
      </c>
      <c r="Y19001">
        <v>1</v>
      </c>
    </row>
    <row r="19002" spans="12:25" x14ac:dyDescent="0.3">
      <c r="L19002" s="41"/>
      <c r="U19002">
        <v>0</v>
      </c>
      <c r="V19002" t="s">
        <v>2923</v>
      </c>
      <c r="W19002">
        <v>0</v>
      </c>
      <c r="X19002">
        <v>2</v>
      </c>
      <c r="Y19002">
        <v>1</v>
      </c>
    </row>
    <row r="19003" spans="12:25" x14ac:dyDescent="0.3">
      <c r="L19003" s="41"/>
      <c r="U19003">
        <v>0</v>
      </c>
      <c r="V19003" t="s">
        <v>2923</v>
      </c>
      <c r="W19003">
        <v>0</v>
      </c>
      <c r="X19003">
        <v>6</v>
      </c>
    </row>
    <row r="19004" spans="12:25" x14ac:dyDescent="0.3">
      <c r="L19004" s="41"/>
      <c r="U19004">
        <v>0</v>
      </c>
      <c r="V19004" t="s">
        <v>2923</v>
      </c>
      <c r="W19004">
        <v>0</v>
      </c>
      <c r="X19004">
        <v>3</v>
      </c>
      <c r="Y19004">
        <v>1</v>
      </c>
    </row>
    <row r="19005" spans="12:25" x14ac:dyDescent="0.3">
      <c r="L19005" s="41"/>
      <c r="U19005">
        <v>0</v>
      </c>
      <c r="V19005" t="s">
        <v>2923</v>
      </c>
      <c r="W19005">
        <v>0</v>
      </c>
      <c r="X19005">
        <v>1</v>
      </c>
      <c r="Y19005">
        <v>1</v>
      </c>
    </row>
    <row r="19006" spans="12:25" x14ac:dyDescent="0.3">
      <c r="L19006" s="41"/>
      <c r="U19006">
        <v>0</v>
      </c>
      <c r="V19006" t="s">
        <v>2923</v>
      </c>
      <c r="W19006">
        <v>0</v>
      </c>
      <c r="X19006">
        <v>1</v>
      </c>
      <c r="Y19006">
        <v>1</v>
      </c>
    </row>
    <row r="19007" spans="12:25" x14ac:dyDescent="0.3">
      <c r="L19007" s="41"/>
      <c r="U19007">
        <v>0</v>
      </c>
      <c r="V19007" t="s">
        <v>2923</v>
      </c>
      <c r="W19007">
        <v>0</v>
      </c>
      <c r="X19007">
        <v>2</v>
      </c>
      <c r="Y19007">
        <v>1</v>
      </c>
    </row>
    <row r="19008" spans="12:25" x14ac:dyDescent="0.3">
      <c r="L19008" s="41"/>
      <c r="U19008">
        <v>1</v>
      </c>
      <c r="V19008" t="s">
        <v>2931</v>
      </c>
      <c r="W19008">
        <v>1</v>
      </c>
      <c r="X19008">
        <v>2</v>
      </c>
      <c r="Y19008">
        <v>1</v>
      </c>
    </row>
    <row r="19009" spans="12:25" x14ac:dyDescent="0.3">
      <c r="L19009" s="41"/>
      <c r="U19009">
        <v>0</v>
      </c>
      <c r="V19009" t="s">
        <v>2923</v>
      </c>
      <c r="W19009">
        <v>0</v>
      </c>
      <c r="X19009">
        <v>4</v>
      </c>
      <c r="Y19009">
        <v>2</v>
      </c>
    </row>
    <row r="19010" spans="12:25" x14ac:dyDescent="0.3">
      <c r="L19010" s="41"/>
      <c r="U19010">
        <v>0</v>
      </c>
      <c r="V19010" t="s">
        <v>2923</v>
      </c>
      <c r="W19010">
        <v>0</v>
      </c>
      <c r="X19010">
        <v>1</v>
      </c>
      <c r="Y19010">
        <v>1</v>
      </c>
    </row>
    <row r="19011" spans="12:25" x14ac:dyDescent="0.3">
      <c r="L19011" s="41"/>
      <c r="U19011">
        <v>0</v>
      </c>
      <c r="V19011" t="s">
        <v>2923</v>
      </c>
      <c r="W19011">
        <v>0</v>
      </c>
      <c r="X19011">
        <v>3</v>
      </c>
      <c r="Y19011">
        <v>11</v>
      </c>
    </row>
    <row r="19012" spans="12:25" x14ac:dyDescent="0.3">
      <c r="L19012" s="41"/>
      <c r="U19012">
        <v>0</v>
      </c>
      <c r="V19012" t="s">
        <v>2923</v>
      </c>
      <c r="W19012">
        <v>0</v>
      </c>
      <c r="X19012">
        <v>4</v>
      </c>
      <c r="Y19012">
        <v>2</v>
      </c>
    </row>
    <row r="19013" spans="12:25" x14ac:dyDescent="0.3">
      <c r="L19013" s="41"/>
      <c r="U19013">
        <v>0</v>
      </c>
      <c r="V19013" t="s">
        <v>2923</v>
      </c>
      <c r="W19013">
        <v>0</v>
      </c>
      <c r="X19013">
        <v>1</v>
      </c>
      <c r="Y19013">
        <v>1</v>
      </c>
    </row>
    <row r="19014" spans="12:25" x14ac:dyDescent="0.3">
      <c r="L19014" s="41"/>
      <c r="U19014">
        <v>0</v>
      </c>
      <c r="V19014" t="s">
        <v>2923</v>
      </c>
      <c r="W19014">
        <v>0</v>
      </c>
      <c r="X19014">
        <v>2</v>
      </c>
      <c r="Y19014">
        <v>1</v>
      </c>
    </row>
    <row r="19015" spans="12:25" x14ac:dyDescent="0.3">
      <c r="L19015" s="41"/>
      <c r="U19015">
        <v>0</v>
      </c>
      <c r="V19015" t="s">
        <v>2923</v>
      </c>
      <c r="W19015">
        <v>0</v>
      </c>
      <c r="X19015">
        <v>4</v>
      </c>
      <c r="Y19015">
        <v>12</v>
      </c>
    </row>
    <row r="19016" spans="12:25" x14ac:dyDescent="0.3">
      <c r="L19016" s="41"/>
      <c r="U19016">
        <v>0</v>
      </c>
      <c r="V19016" t="s">
        <v>2923</v>
      </c>
      <c r="W19016">
        <v>0</v>
      </c>
      <c r="X19016">
        <v>2</v>
      </c>
      <c r="Y19016">
        <v>2</v>
      </c>
    </row>
    <row r="19017" spans="12:25" x14ac:dyDescent="0.3">
      <c r="L19017" s="41"/>
      <c r="U19017">
        <v>0</v>
      </c>
      <c r="V19017" t="s">
        <v>2923</v>
      </c>
      <c r="W19017">
        <v>0</v>
      </c>
      <c r="X19017">
        <v>2</v>
      </c>
      <c r="Y19017">
        <v>2</v>
      </c>
    </row>
    <row r="19018" spans="12:25" x14ac:dyDescent="0.3">
      <c r="L19018" s="41"/>
      <c r="U19018">
        <v>0</v>
      </c>
      <c r="V19018" t="s">
        <v>2923</v>
      </c>
      <c r="W19018">
        <v>0</v>
      </c>
      <c r="X19018">
        <v>3</v>
      </c>
      <c r="Y19018">
        <v>4</v>
      </c>
    </row>
    <row r="19019" spans="12:25" x14ac:dyDescent="0.3">
      <c r="L19019" s="41"/>
      <c r="U19019">
        <v>0</v>
      </c>
      <c r="V19019" t="s">
        <v>2923</v>
      </c>
      <c r="W19019">
        <v>0</v>
      </c>
      <c r="X19019">
        <v>1</v>
      </c>
      <c r="Y19019">
        <v>1</v>
      </c>
    </row>
    <row r="19020" spans="12:25" x14ac:dyDescent="0.3">
      <c r="L19020" s="41"/>
      <c r="U19020">
        <v>0</v>
      </c>
      <c r="V19020" t="s">
        <v>2923</v>
      </c>
      <c r="W19020">
        <v>0</v>
      </c>
      <c r="X19020">
        <v>4</v>
      </c>
      <c r="Y19020">
        <v>1</v>
      </c>
    </row>
    <row r="19021" spans="12:25" x14ac:dyDescent="0.3">
      <c r="L19021" s="41"/>
      <c r="U19021">
        <v>0</v>
      </c>
      <c r="V19021" t="s">
        <v>2923</v>
      </c>
      <c r="W19021">
        <v>0</v>
      </c>
      <c r="X19021">
        <v>2</v>
      </c>
      <c r="Y19021">
        <v>1</v>
      </c>
    </row>
    <row r="19022" spans="12:25" x14ac:dyDescent="0.3">
      <c r="L19022" s="41"/>
      <c r="U19022">
        <v>0</v>
      </c>
      <c r="V19022" t="s">
        <v>2923</v>
      </c>
      <c r="W19022">
        <v>0</v>
      </c>
      <c r="X19022">
        <v>4</v>
      </c>
      <c r="Y19022">
        <v>5</v>
      </c>
    </row>
    <row r="19023" spans="12:25" x14ac:dyDescent="0.3">
      <c r="L19023" s="41"/>
      <c r="U19023">
        <v>0</v>
      </c>
      <c r="V19023" t="s">
        <v>2923</v>
      </c>
      <c r="W19023">
        <v>0</v>
      </c>
      <c r="X19023">
        <v>2</v>
      </c>
      <c r="Y19023">
        <v>2</v>
      </c>
    </row>
    <row r="19024" spans="12:25" x14ac:dyDescent="0.3">
      <c r="L19024" s="41"/>
      <c r="U19024">
        <v>0</v>
      </c>
      <c r="V19024" t="s">
        <v>2923</v>
      </c>
      <c r="W19024">
        <v>0</v>
      </c>
      <c r="X19024">
        <v>2</v>
      </c>
      <c r="Y19024">
        <v>4</v>
      </c>
    </row>
    <row r="19025" spans="12:25" x14ac:dyDescent="0.3">
      <c r="L19025" s="41"/>
      <c r="U19025">
        <v>0</v>
      </c>
      <c r="V19025" t="s">
        <v>2923</v>
      </c>
      <c r="W19025">
        <v>0</v>
      </c>
      <c r="X19025">
        <v>2</v>
      </c>
    </row>
    <row r="19026" spans="12:25" x14ac:dyDescent="0.3">
      <c r="L19026" s="41"/>
      <c r="U19026">
        <v>0</v>
      </c>
      <c r="V19026" t="s">
        <v>2923</v>
      </c>
      <c r="W19026">
        <v>0</v>
      </c>
      <c r="X19026">
        <v>3</v>
      </c>
      <c r="Y19026">
        <v>3</v>
      </c>
    </row>
    <row r="19027" spans="12:25" x14ac:dyDescent="0.3">
      <c r="L19027" s="41"/>
      <c r="U19027">
        <v>0</v>
      </c>
      <c r="V19027" t="s">
        <v>2923</v>
      </c>
      <c r="W19027">
        <v>0</v>
      </c>
      <c r="X19027">
        <v>2</v>
      </c>
      <c r="Y19027">
        <v>2</v>
      </c>
    </row>
    <row r="19028" spans="12:25" x14ac:dyDescent="0.3">
      <c r="L19028" s="41"/>
      <c r="U19028">
        <v>0</v>
      </c>
      <c r="V19028" t="s">
        <v>2923</v>
      </c>
      <c r="W19028">
        <v>0</v>
      </c>
      <c r="X19028">
        <v>4</v>
      </c>
      <c r="Y19028">
        <v>5</v>
      </c>
    </row>
    <row r="19029" spans="12:25" x14ac:dyDescent="0.3">
      <c r="L19029" s="41"/>
      <c r="U19029">
        <v>0</v>
      </c>
      <c r="V19029" t="s">
        <v>2923</v>
      </c>
      <c r="W19029">
        <v>0</v>
      </c>
      <c r="X19029">
        <v>5</v>
      </c>
      <c r="Y19029">
        <v>1</v>
      </c>
    </row>
    <row r="19030" spans="12:25" x14ac:dyDescent="0.3">
      <c r="L19030" s="41"/>
      <c r="U19030">
        <v>0</v>
      </c>
      <c r="V19030" t="s">
        <v>2923</v>
      </c>
      <c r="W19030">
        <v>0</v>
      </c>
      <c r="X19030">
        <v>2</v>
      </c>
      <c r="Y19030">
        <v>3</v>
      </c>
    </row>
    <row r="19031" spans="12:25" x14ac:dyDescent="0.3">
      <c r="L19031" s="41"/>
      <c r="U19031">
        <v>0</v>
      </c>
      <c r="V19031" t="s">
        <v>2923</v>
      </c>
      <c r="W19031">
        <v>0</v>
      </c>
      <c r="X19031">
        <v>4</v>
      </c>
      <c r="Y19031">
        <v>2</v>
      </c>
    </row>
    <row r="19032" spans="12:25" x14ac:dyDescent="0.3">
      <c r="L19032" s="41"/>
      <c r="U19032">
        <v>0</v>
      </c>
      <c r="V19032" t="s">
        <v>2923</v>
      </c>
      <c r="W19032">
        <v>0</v>
      </c>
      <c r="X19032">
        <v>3</v>
      </c>
    </row>
    <row r="19033" spans="12:25" x14ac:dyDescent="0.3">
      <c r="L19033" s="41"/>
      <c r="U19033">
        <v>0</v>
      </c>
      <c r="V19033" t="s">
        <v>2923</v>
      </c>
      <c r="W19033">
        <v>0</v>
      </c>
      <c r="X19033">
        <v>3</v>
      </c>
      <c r="Y19033">
        <v>3</v>
      </c>
    </row>
    <row r="19034" spans="12:25" x14ac:dyDescent="0.3">
      <c r="L19034" s="41"/>
      <c r="U19034">
        <v>0</v>
      </c>
      <c r="V19034" t="s">
        <v>2923</v>
      </c>
      <c r="W19034">
        <v>0</v>
      </c>
      <c r="X19034">
        <v>5</v>
      </c>
      <c r="Y19034">
        <v>1</v>
      </c>
    </row>
    <row r="19035" spans="12:25" x14ac:dyDescent="0.3">
      <c r="L19035" s="41"/>
      <c r="U19035">
        <v>0</v>
      </c>
      <c r="V19035" t="s">
        <v>2923</v>
      </c>
      <c r="W19035">
        <v>0</v>
      </c>
      <c r="X19035">
        <v>2</v>
      </c>
    </row>
    <row r="19036" spans="12:25" x14ac:dyDescent="0.3">
      <c r="L19036" s="41"/>
      <c r="U19036">
        <v>0</v>
      </c>
      <c r="V19036" t="s">
        <v>2923</v>
      </c>
      <c r="W19036">
        <v>0</v>
      </c>
      <c r="X19036">
        <v>2</v>
      </c>
      <c r="Y19036">
        <v>8</v>
      </c>
    </row>
    <row r="19037" spans="12:25" x14ac:dyDescent="0.3">
      <c r="L19037" s="41"/>
      <c r="U19037">
        <v>0</v>
      </c>
      <c r="V19037" t="s">
        <v>2923</v>
      </c>
      <c r="W19037">
        <v>0</v>
      </c>
      <c r="X19037">
        <v>3</v>
      </c>
      <c r="Y19037">
        <v>1</v>
      </c>
    </row>
    <row r="19038" spans="12:25" x14ac:dyDescent="0.3">
      <c r="L19038" s="41"/>
      <c r="U19038">
        <v>0</v>
      </c>
      <c r="V19038" t="s">
        <v>2923</v>
      </c>
      <c r="W19038">
        <v>0</v>
      </c>
      <c r="X19038">
        <v>1</v>
      </c>
      <c r="Y19038">
        <v>4</v>
      </c>
    </row>
    <row r="19039" spans="12:25" x14ac:dyDescent="0.3">
      <c r="L19039" s="41"/>
      <c r="U19039">
        <v>0</v>
      </c>
      <c r="V19039" t="s">
        <v>2923</v>
      </c>
      <c r="W19039">
        <v>0</v>
      </c>
      <c r="X19039">
        <v>1</v>
      </c>
    </row>
    <row r="19040" spans="12:25" x14ac:dyDescent="0.3">
      <c r="L19040" s="41"/>
      <c r="U19040">
        <v>0</v>
      </c>
      <c r="V19040" t="s">
        <v>2923</v>
      </c>
      <c r="W19040">
        <v>0</v>
      </c>
      <c r="X19040">
        <v>4</v>
      </c>
      <c r="Y19040">
        <v>2</v>
      </c>
    </row>
    <row r="19041" spans="12:25" x14ac:dyDescent="0.3">
      <c r="L19041" s="41"/>
      <c r="U19041">
        <v>0</v>
      </c>
      <c r="V19041" t="s">
        <v>2923</v>
      </c>
      <c r="W19041">
        <v>0</v>
      </c>
      <c r="X19041">
        <v>4</v>
      </c>
    </row>
    <row r="19042" spans="12:25" x14ac:dyDescent="0.3">
      <c r="L19042" s="41"/>
      <c r="U19042">
        <v>0</v>
      </c>
      <c r="V19042" t="s">
        <v>2923</v>
      </c>
      <c r="W19042">
        <v>0</v>
      </c>
      <c r="X19042">
        <v>5</v>
      </c>
    </row>
    <row r="19043" spans="12:25" x14ac:dyDescent="0.3">
      <c r="L19043" s="41"/>
      <c r="U19043">
        <v>0</v>
      </c>
      <c r="V19043" t="s">
        <v>2923</v>
      </c>
      <c r="W19043">
        <v>0</v>
      </c>
      <c r="X19043">
        <v>1</v>
      </c>
      <c r="Y19043">
        <v>5</v>
      </c>
    </row>
    <row r="19044" spans="12:25" x14ac:dyDescent="0.3">
      <c r="L19044" s="41"/>
      <c r="U19044">
        <v>0</v>
      </c>
      <c r="V19044" t="s">
        <v>2923</v>
      </c>
      <c r="W19044">
        <v>0</v>
      </c>
      <c r="X19044">
        <v>2</v>
      </c>
      <c r="Y19044">
        <v>1</v>
      </c>
    </row>
    <row r="19045" spans="12:25" x14ac:dyDescent="0.3">
      <c r="L19045" s="41"/>
      <c r="U19045">
        <v>0</v>
      </c>
      <c r="V19045" t="s">
        <v>2923</v>
      </c>
      <c r="W19045">
        <v>0</v>
      </c>
      <c r="X19045">
        <v>4</v>
      </c>
      <c r="Y19045">
        <v>1</v>
      </c>
    </row>
    <row r="19046" spans="12:25" x14ac:dyDescent="0.3">
      <c r="L19046" s="41"/>
      <c r="U19046">
        <v>0</v>
      </c>
      <c r="V19046" t="s">
        <v>2923</v>
      </c>
      <c r="W19046">
        <v>0</v>
      </c>
      <c r="X19046">
        <v>1</v>
      </c>
      <c r="Y19046">
        <v>2</v>
      </c>
    </row>
    <row r="19047" spans="12:25" x14ac:dyDescent="0.3">
      <c r="L19047" s="41"/>
      <c r="U19047">
        <v>0</v>
      </c>
      <c r="V19047" t="s">
        <v>2923</v>
      </c>
      <c r="W19047">
        <v>0</v>
      </c>
      <c r="X19047">
        <v>2</v>
      </c>
      <c r="Y19047">
        <v>1</v>
      </c>
    </row>
    <row r="19048" spans="12:25" x14ac:dyDescent="0.3">
      <c r="L19048" s="41"/>
      <c r="U19048">
        <v>0</v>
      </c>
      <c r="V19048" t="s">
        <v>2923</v>
      </c>
      <c r="W19048">
        <v>0</v>
      </c>
      <c r="X19048">
        <v>1</v>
      </c>
      <c r="Y19048">
        <v>1</v>
      </c>
    </row>
    <row r="19049" spans="12:25" x14ac:dyDescent="0.3">
      <c r="L19049" s="41"/>
      <c r="U19049">
        <v>0</v>
      </c>
      <c r="V19049" t="s">
        <v>2923</v>
      </c>
      <c r="W19049">
        <v>0</v>
      </c>
      <c r="X19049">
        <v>2</v>
      </c>
      <c r="Y19049">
        <v>1</v>
      </c>
    </row>
    <row r="19050" spans="12:25" x14ac:dyDescent="0.3">
      <c r="L19050" s="41"/>
      <c r="U19050">
        <v>0</v>
      </c>
      <c r="V19050" t="s">
        <v>2923</v>
      </c>
      <c r="W19050">
        <v>0</v>
      </c>
      <c r="X19050">
        <v>1</v>
      </c>
      <c r="Y19050">
        <v>2</v>
      </c>
    </row>
    <row r="19051" spans="12:25" x14ac:dyDescent="0.3">
      <c r="L19051" s="41"/>
      <c r="U19051">
        <v>0</v>
      </c>
      <c r="V19051" t="s">
        <v>2923</v>
      </c>
      <c r="W19051">
        <v>0</v>
      </c>
      <c r="X19051">
        <v>4</v>
      </c>
      <c r="Y19051">
        <v>1</v>
      </c>
    </row>
    <row r="19052" spans="12:25" x14ac:dyDescent="0.3">
      <c r="L19052" s="41"/>
      <c r="U19052">
        <v>0</v>
      </c>
      <c r="V19052" t="s">
        <v>2923</v>
      </c>
      <c r="W19052">
        <v>0</v>
      </c>
      <c r="X19052">
        <v>5</v>
      </c>
      <c r="Y19052">
        <v>1</v>
      </c>
    </row>
    <row r="19053" spans="12:25" x14ac:dyDescent="0.3">
      <c r="L19053" s="41"/>
      <c r="U19053">
        <v>0</v>
      </c>
      <c r="V19053" t="s">
        <v>2923</v>
      </c>
      <c r="W19053">
        <v>0</v>
      </c>
      <c r="X19053">
        <v>3</v>
      </c>
      <c r="Y19053">
        <v>2</v>
      </c>
    </row>
    <row r="19054" spans="12:25" x14ac:dyDescent="0.3">
      <c r="L19054" s="41"/>
      <c r="U19054">
        <v>0</v>
      </c>
      <c r="V19054" t="s">
        <v>2923</v>
      </c>
      <c r="W19054">
        <v>0</v>
      </c>
      <c r="X19054">
        <v>1</v>
      </c>
      <c r="Y19054">
        <v>1</v>
      </c>
    </row>
    <row r="19055" spans="12:25" x14ac:dyDescent="0.3">
      <c r="L19055" s="41"/>
      <c r="U19055">
        <v>0</v>
      </c>
      <c r="V19055" t="s">
        <v>2923</v>
      </c>
      <c r="W19055">
        <v>0</v>
      </c>
      <c r="X19055">
        <v>4</v>
      </c>
      <c r="Y19055">
        <v>1</v>
      </c>
    </row>
    <row r="19056" spans="12:25" x14ac:dyDescent="0.3">
      <c r="L19056" s="41"/>
      <c r="U19056">
        <v>0</v>
      </c>
      <c r="V19056" t="s">
        <v>2923</v>
      </c>
      <c r="W19056">
        <v>0</v>
      </c>
      <c r="X19056">
        <v>4</v>
      </c>
      <c r="Y19056">
        <v>1</v>
      </c>
    </row>
    <row r="19057" spans="12:25" x14ac:dyDescent="0.3">
      <c r="L19057" s="41"/>
      <c r="U19057">
        <v>0</v>
      </c>
      <c r="V19057" t="s">
        <v>2923</v>
      </c>
      <c r="W19057">
        <v>0</v>
      </c>
      <c r="X19057">
        <v>3</v>
      </c>
      <c r="Y19057">
        <v>4</v>
      </c>
    </row>
    <row r="19058" spans="12:25" x14ac:dyDescent="0.3">
      <c r="L19058" s="41"/>
      <c r="U19058">
        <v>0</v>
      </c>
      <c r="V19058" t="s">
        <v>2923</v>
      </c>
      <c r="W19058">
        <v>0</v>
      </c>
      <c r="X19058">
        <v>1</v>
      </c>
      <c r="Y19058">
        <v>1</v>
      </c>
    </row>
    <row r="19059" spans="12:25" x14ac:dyDescent="0.3">
      <c r="L19059" s="41"/>
      <c r="U19059">
        <v>0</v>
      </c>
      <c r="V19059" t="s">
        <v>2923</v>
      </c>
      <c r="W19059">
        <v>0</v>
      </c>
      <c r="X19059">
        <v>1</v>
      </c>
    </row>
    <row r="19060" spans="12:25" x14ac:dyDescent="0.3">
      <c r="L19060" s="41"/>
      <c r="U19060">
        <v>0</v>
      </c>
      <c r="V19060" t="s">
        <v>2923</v>
      </c>
      <c r="W19060">
        <v>0</v>
      </c>
      <c r="X19060">
        <v>5</v>
      </c>
      <c r="Y19060">
        <v>1</v>
      </c>
    </row>
    <row r="19061" spans="12:25" x14ac:dyDescent="0.3">
      <c r="L19061" s="41"/>
      <c r="U19061">
        <v>0</v>
      </c>
      <c r="V19061" t="s">
        <v>2923</v>
      </c>
      <c r="W19061">
        <v>0</v>
      </c>
      <c r="X19061">
        <v>5</v>
      </c>
      <c r="Y19061">
        <v>2</v>
      </c>
    </row>
    <row r="19062" spans="12:25" x14ac:dyDescent="0.3">
      <c r="L19062" s="41"/>
      <c r="U19062">
        <v>0</v>
      </c>
      <c r="V19062" t="s">
        <v>2923</v>
      </c>
      <c r="W19062">
        <v>0</v>
      </c>
      <c r="X19062">
        <v>5</v>
      </c>
      <c r="Y19062">
        <v>7</v>
      </c>
    </row>
    <row r="19063" spans="12:25" x14ac:dyDescent="0.3">
      <c r="L19063" s="41"/>
      <c r="U19063">
        <v>0</v>
      </c>
      <c r="V19063" t="s">
        <v>2923</v>
      </c>
      <c r="W19063">
        <v>0</v>
      </c>
      <c r="X19063">
        <v>1</v>
      </c>
      <c r="Y19063">
        <v>1</v>
      </c>
    </row>
    <row r="19064" spans="12:25" x14ac:dyDescent="0.3">
      <c r="L19064" s="41"/>
      <c r="U19064">
        <v>0</v>
      </c>
      <c r="V19064" t="s">
        <v>2923</v>
      </c>
      <c r="W19064">
        <v>0</v>
      </c>
      <c r="X19064">
        <v>4</v>
      </c>
      <c r="Y19064">
        <v>1</v>
      </c>
    </row>
    <row r="19065" spans="12:25" x14ac:dyDescent="0.3">
      <c r="L19065" s="41"/>
      <c r="U19065">
        <v>0</v>
      </c>
      <c r="V19065" t="s">
        <v>2923</v>
      </c>
      <c r="W19065">
        <v>0</v>
      </c>
      <c r="X19065">
        <v>3</v>
      </c>
      <c r="Y19065">
        <v>1</v>
      </c>
    </row>
    <row r="19066" spans="12:25" x14ac:dyDescent="0.3">
      <c r="L19066" s="41"/>
      <c r="U19066">
        <v>0</v>
      </c>
      <c r="V19066" t="s">
        <v>2923</v>
      </c>
      <c r="W19066">
        <v>0</v>
      </c>
      <c r="X19066">
        <v>1</v>
      </c>
      <c r="Y19066">
        <v>2</v>
      </c>
    </row>
    <row r="19067" spans="12:25" x14ac:dyDescent="0.3">
      <c r="L19067" s="41"/>
      <c r="U19067">
        <v>0</v>
      </c>
      <c r="V19067" t="s">
        <v>2923</v>
      </c>
      <c r="W19067">
        <v>0</v>
      </c>
      <c r="X19067">
        <v>3</v>
      </c>
      <c r="Y19067">
        <v>2</v>
      </c>
    </row>
    <row r="19068" spans="12:25" x14ac:dyDescent="0.3">
      <c r="L19068" s="41"/>
      <c r="U19068">
        <v>0</v>
      </c>
      <c r="V19068" t="s">
        <v>2923</v>
      </c>
      <c r="W19068">
        <v>0</v>
      </c>
      <c r="X19068">
        <v>5</v>
      </c>
      <c r="Y19068">
        <v>1</v>
      </c>
    </row>
    <row r="19069" spans="12:25" x14ac:dyDescent="0.3">
      <c r="L19069" s="41"/>
      <c r="U19069">
        <v>0</v>
      </c>
      <c r="V19069" t="s">
        <v>2923</v>
      </c>
      <c r="W19069">
        <v>0</v>
      </c>
      <c r="X19069">
        <v>3</v>
      </c>
    </row>
    <row r="19070" spans="12:25" x14ac:dyDescent="0.3">
      <c r="L19070" s="41"/>
      <c r="U19070">
        <v>0</v>
      </c>
      <c r="V19070" t="s">
        <v>2923</v>
      </c>
      <c r="W19070">
        <v>0</v>
      </c>
      <c r="X19070">
        <v>2</v>
      </c>
      <c r="Y19070">
        <v>5</v>
      </c>
    </row>
    <row r="19071" spans="12:25" x14ac:dyDescent="0.3">
      <c r="L19071" s="41"/>
      <c r="U19071">
        <v>0</v>
      </c>
      <c r="V19071" t="s">
        <v>2923</v>
      </c>
      <c r="W19071">
        <v>0</v>
      </c>
      <c r="X19071">
        <v>2</v>
      </c>
    </row>
    <row r="19072" spans="12:25" x14ac:dyDescent="0.3">
      <c r="L19072" s="41"/>
      <c r="U19072">
        <v>0</v>
      </c>
      <c r="V19072" t="s">
        <v>2923</v>
      </c>
      <c r="W19072">
        <v>0</v>
      </c>
      <c r="X19072">
        <v>1</v>
      </c>
    </row>
    <row r="19073" spans="12:25" x14ac:dyDescent="0.3">
      <c r="L19073" s="41"/>
      <c r="U19073">
        <v>0</v>
      </c>
      <c r="V19073" t="s">
        <v>2923</v>
      </c>
      <c r="W19073">
        <v>0</v>
      </c>
      <c r="X19073">
        <v>1</v>
      </c>
      <c r="Y19073">
        <v>1</v>
      </c>
    </row>
    <row r="19074" spans="12:25" x14ac:dyDescent="0.3">
      <c r="L19074" s="41"/>
      <c r="U19074">
        <v>0</v>
      </c>
      <c r="V19074" t="s">
        <v>2923</v>
      </c>
      <c r="W19074">
        <v>0</v>
      </c>
      <c r="X19074">
        <v>2</v>
      </c>
      <c r="Y19074">
        <v>4</v>
      </c>
    </row>
    <row r="19075" spans="12:25" x14ac:dyDescent="0.3">
      <c r="L19075" s="41"/>
      <c r="U19075">
        <v>0</v>
      </c>
      <c r="V19075" t="s">
        <v>2923</v>
      </c>
      <c r="W19075">
        <v>0</v>
      </c>
      <c r="X19075">
        <v>2</v>
      </c>
      <c r="Y19075">
        <v>2</v>
      </c>
    </row>
    <row r="19076" spans="12:25" x14ac:dyDescent="0.3">
      <c r="L19076" s="41"/>
      <c r="U19076">
        <v>0</v>
      </c>
      <c r="V19076" t="s">
        <v>2923</v>
      </c>
      <c r="W19076">
        <v>0</v>
      </c>
      <c r="X19076">
        <v>3</v>
      </c>
    </row>
    <row r="19077" spans="12:25" x14ac:dyDescent="0.3">
      <c r="L19077" s="41"/>
      <c r="U19077">
        <v>0</v>
      </c>
      <c r="V19077" t="s">
        <v>2923</v>
      </c>
      <c r="W19077">
        <v>0</v>
      </c>
      <c r="X19077">
        <v>4</v>
      </c>
      <c r="Y19077">
        <v>2</v>
      </c>
    </row>
    <row r="19078" spans="12:25" x14ac:dyDescent="0.3">
      <c r="L19078" s="41"/>
      <c r="U19078">
        <v>0</v>
      </c>
      <c r="V19078" t="s">
        <v>2923</v>
      </c>
      <c r="W19078">
        <v>0</v>
      </c>
      <c r="X19078">
        <v>4</v>
      </c>
      <c r="Y19078">
        <v>1</v>
      </c>
    </row>
    <row r="19079" spans="12:25" x14ac:dyDescent="0.3">
      <c r="L19079" s="41"/>
      <c r="U19079">
        <v>0</v>
      </c>
      <c r="V19079" t="s">
        <v>2923</v>
      </c>
      <c r="W19079">
        <v>0</v>
      </c>
      <c r="X19079">
        <v>4</v>
      </c>
    </row>
    <row r="19080" spans="12:25" x14ac:dyDescent="0.3">
      <c r="L19080" s="41"/>
      <c r="U19080">
        <v>0</v>
      </c>
      <c r="V19080" t="s">
        <v>2923</v>
      </c>
      <c r="W19080">
        <v>0</v>
      </c>
      <c r="X19080">
        <v>4</v>
      </c>
      <c r="Y19080">
        <v>1</v>
      </c>
    </row>
    <row r="19081" spans="12:25" x14ac:dyDescent="0.3">
      <c r="L19081" s="41"/>
      <c r="U19081">
        <v>0</v>
      </c>
      <c r="V19081" t="s">
        <v>2923</v>
      </c>
      <c r="W19081">
        <v>0</v>
      </c>
      <c r="X19081">
        <v>1</v>
      </c>
      <c r="Y19081">
        <v>3</v>
      </c>
    </row>
    <row r="19082" spans="12:25" x14ac:dyDescent="0.3">
      <c r="L19082" s="41"/>
      <c r="U19082">
        <v>0</v>
      </c>
      <c r="V19082" t="s">
        <v>2923</v>
      </c>
      <c r="W19082">
        <v>0</v>
      </c>
      <c r="X19082">
        <v>1</v>
      </c>
      <c r="Y19082">
        <v>1</v>
      </c>
    </row>
    <row r="19083" spans="12:25" x14ac:dyDescent="0.3">
      <c r="L19083" s="41"/>
      <c r="U19083">
        <v>0</v>
      </c>
      <c r="V19083" t="s">
        <v>2923</v>
      </c>
      <c r="W19083">
        <v>0</v>
      </c>
      <c r="X19083">
        <v>3</v>
      </c>
      <c r="Y19083">
        <v>4</v>
      </c>
    </row>
    <row r="19084" spans="12:25" x14ac:dyDescent="0.3">
      <c r="L19084" s="41"/>
      <c r="U19084">
        <v>0</v>
      </c>
      <c r="V19084" t="s">
        <v>2923</v>
      </c>
      <c r="W19084">
        <v>0</v>
      </c>
      <c r="X19084">
        <v>6</v>
      </c>
      <c r="Y19084">
        <v>1</v>
      </c>
    </row>
    <row r="19085" spans="12:25" x14ac:dyDescent="0.3">
      <c r="L19085" s="41"/>
      <c r="U19085">
        <v>0</v>
      </c>
      <c r="V19085" t="s">
        <v>2923</v>
      </c>
      <c r="W19085">
        <v>0</v>
      </c>
      <c r="X19085">
        <v>4</v>
      </c>
      <c r="Y19085">
        <v>1</v>
      </c>
    </row>
    <row r="19086" spans="12:25" x14ac:dyDescent="0.3">
      <c r="L19086" s="41"/>
      <c r="U19086">
        <v>0</v>
      </c>
      <c r="V19086" t="s">
        <v>2923</v>
      </c>
      <c r="W19086">
        <v>0</v>
      </c>
      <c r="X19086">
        <v>3</v>
      </c>
      <c r="Y19086">
        <v>2</v>
      </c>
    </row>
    <row r="19087" spans="12:25" x14ac:dyDescent="0.3">
      <c r="L19087" s="41"/>
      <c r="U19087">
        <v>0</v>
      </c>
      <c r="V19087" t="s">
        <v>2923</v>
      </c>
      <c r="W19087">
        <v>0</v>
      </c>
      <c r="X19087">
        <v>3</v>
      </c>
      <c r="Y19087">
        <v>3</v>
      </c>
    </row>
    <row r="19088" spans="12:25" x14ac:dyDescent="0.3">
      <c r="L19088" s="41"/>
      <c r="U19088">
        <v>0</v>
      </c>
      <c r="V19088" t="s">
        <v>2923</v>
      </c>
      <c r="W19088">
        <v>0</v>
      </c>
      <c r="X19088">
        <v>1</v>
      </c>
      <c r="Y19088">
        <v>1</v>
      </c>
    </row>
    <row r="19089" spans="12:25" x14ac:dyDescent="0.3">
      <c r="L19089" s="41"/>
      <c r="U19089">
        <v>0</v>
      </c>
      <c r="V19089" t="s">
        <v>2923</v>
      </c>
      <c r="W19089">
        <v>0</v>
      </c>
      <c r="X19089">
        <v>4</v>
      </c>
      <c r="Y19089">
        <v>2</v>
      </c>
    </row>
    <row r="19090" spans="12:25" x14ac:dyDescent="0.3">
      <c r="L19090" s="41"/>
      <c r="U19090">
        <v>0</v>
      </c>
      <c r="V19090" t="s">
        <v>2923</v>
      </c>
      <c r="W19090">
        <v>0</v>
      </c>
      <c r="X19090">
        <v>5</v>
      </c>
      <c r="Y19090">
        <v>4</v>
      </c>
    </row>
    <row r="19091" spans="12:25" x14ac:dyDescent="0.3">
      <c r="L19091" s="41"/>
      <c r="U19091">
        <v>0</v>
      </c>
      <c r="V19091" t="s">
        <v>2923</v>
      </c>
      <c r="W19091">
        <v>0</v>
      </c>
      <c r="X19091">
        <v>5</v>
      </c>
      <c r="Y19091">
        <v>2</v>
      </c>
    </row>
    <row r="19092" spans="12:25" x14ac:dyDescent="0.3">
      <c r="L19092" s="41"/>
      <c r="U19092">
        <v>0</v>
      </c>
      <c r="V19092" t="s">
        <v>2923</v>
      </c>
      <c r="W19092">
        <v>0</v>
      </c>
      <c r="X19092">
        <v>2</v>
      </c>
    </row>
    <row r="19093" spans="12:25" x14ac:dyDescent="0.3">
      <c r="L19093" s="41"/>
      <c r="U19093">
        <v>0</v>
      </c>
      <c r="V19093" t="s">
        <v>2923</v>
      </c>
      <c r="W19093">
        <v>0</v>
      </c>
      <c r="X19093">
        <v>1</v>
      </c>
      <c r="Y19093">
        <v>5</v>
      </c>
    </row>
    <row r="19094" spans="12:25" x14ac:dyDescent="0.3">
      <c r="L19094" s="41"/>
      <c r="U19094">
        <v>0</v>
      </c>
      <c r="V19094" t="s">
        <v>2923</v>
      </c>
      <c r="W19094">
        <v>0</v>
      </c>
      <c r="X19094">
        <v>3</v>
      </c>
      <c r="Y19094">
        <v>1</v>
      </c>
    </row>
    <row r="19095" spans="12:25" x14ac:dyDescent="0.3">
      <c r="L19095" s="41"/>
      <c r="U19095">
        <v>0</v>
      </c>
      <c r="V19095" t="s">
        <v>2923</v>
      </c>
      <c r="W19095">
        <v>0</v>
      </c>
      <c r="X19095">
        <v>1</v>
      </c>
    </row>
    <row r="19096" spans="12:25" x14ac:dyDescent="0.3">
      <c r="L19096" s="41"/>
      <c r="U19096">
        <v>0</v>
      </c>
      <c r="V19096" t="s">
        <v>2923</v>
      </c>
      <c r="W19096">
        <v>0</v>
      </c>
      <c r="X19096">
        <v>3</v>
      </c>
    </row>
    <row r="19097" spans="12:25" x14ac:dyDescent="0.3">
      <c r="L19097" s="41"/>
      <c r="U19097">
        <v>0</v>
      </c>
      <c r="V19097" t="s">
        <v>2923</v>
      </c>
      <c r="W19097">
        <v>0</v>
      </c>
      <c r="X19097">
        <v>2</v>
      </c>
      <c r="Y19097">
        <v>2</v>
      </c>
    </row>
    <row r="19098" spans="12:25" x14ac:dyDescent="0.3">
      <c r="L19098" s="41"/>
      <c r="U19098">
        <v>0</v>
      </c>
      <c r="V19098" t="s">
        <v>2923</v>
      </c>
      <c r="W19098">
        <v>0</v>
      </c>
      <c r="X19098">
        <v>3</v>
      </c>
      <c r="Y19098">
        <v>2</v>
      </c>
    </row>
    <row r="19099" spans="12:25" x14ac:dyDescent="0.3">
      <c r="L19099" s="41"/>
      <c r="U19099">
        <v>0</v>
      </c>
      <c r="V19099" t="s">
        <v>2923</v>
      </c>
      <c r="W19099">
        <v>0</v>
      </c>
      <c r="X19099">
        <v>4</v>
      </c>
      <c r="Y19099">
        <v>2</v>
      </c>
    </row>
    <row r="19100" spans="12:25" x14ac:dyDescent="0.3">
      <c r="L19100" s="41"/>
      <c r="U19100">
        <v>0</v>
      </c>
      <c r="V19100" t="s">
        <v>2923</v>
      </c>
      <c r="W19100">
        <v>0</v>
      </c>
      <c r="X19100">
        <v>1</v>
      </c>
      <c r="Y19100">
        <v>1</v>
      </c>
    </row>
    <row r="19101" spans="12:25" x14ac:dyDescent="0.3">
      <c r="L19101" s="41"/>
      <c r="U19101">
        <v>0</v>
      </c>
      <c r="V19101" t="s">
        <v>2923</v>
      </c>
      <c r="W19101">
        <v>0</v>
      </c>
      <c r="X19101">
        <v>2</v>
      </c>
      <c r="Y19101">
        <v>1</v>
      </c>
    </row>
    <row r="19102" spans="12:25" x14ac:dyDescent="0.3">
      <c r="L19102" s="41"/>
      <c r="U19102">
        <v>0</v>
      </c>
      <c r="V19102" t="s">
        <v>2923</v>
      </c>
      <c r="W19102">
        <v>0</v>
      </c>
      <c r="X19102">
        <v>1</v>
      </c>
      <c r="Y19102">
        <v>1</v>
      </c>
    </row>
    <row r="19103" spans="12:25" x14ac:dyDescent="0.3">
      <c r="L19103" s="41"/>
      <c r="U19103">
        <v>0</v>
      </c>
      <c r="V19103" t="s">
        <v>2923</v>
      </c>
      <c r="W19103">
        <v>0</v>
      </c>
      <c r="X19103">
        <v>4</v>
      </c>
      <c r="Y19103">
        <v>3</v>
      </c>
    </row>
    <row r="19104" spans="12:25" x14ac:dyDescent="0.3">
      <c r="L19104" s="41"/>
      <c r="U19104">
        <v>0</v>
      </c>
      <c r="V19104" t="s">
        <v>2923</v>
      </c>
      <c r="W19104">
        <v>0</v>
      </c>
      <c r="X19104">
        <v>2</v>
      </c>
    </row>
    <row r="19105" spans="12:25" x14ac:dyDescent="0.3">
      <c r="L19105" s="41"/>
      <c r="U19105">
        <v>0</v>
      </c>
      <c r="V19105" t="s">
        <v>2923</v>
      </c>
      <c r="W19105">
        <v>0</v>
      </c>
      <c r="X19105">
        <v>5</v>
      </c>
      <c r="Y19105">
        <v>1</v>
      </c>
    </row>
    <row r="19106" spans="12:25" x14ac:dyDescent="0.3">
      <c r="L19106" s="41"/>
      <c r="U19106">
        <v>0</v>
      </c>
      <c r="V19106" t="s">
        <v>2923</v>
      </c>
      <c r="W19106">
        <v>0</v>
      </c>
      <c r="X19106">
        <v>1</v>
      </c>
    </row>
    <row r="19107" spans="12:25" x14ac:dyDescent="0.3">
      <c r="L19107" s="41"/>
      <c r="U19107">
        <v>0</v>
      </c>
      <c r="V19107" t="s">
        <v>2923</v>
      </c>
      <c r="W19107">
        <v>0</v>
      </c>
      <c r="X19107">
        <v>1</v>
      </c>
      <c r="Y19107">
        <v>1</v>
      </c>
    </row>
    <row r="19108" spans="12:25" x14ac:dyDescent="0.3">
      <c r="L19108" s="41"/>
      <c r="U19108">
        <v>0</v>
      </c>
      <c r="V19108" t="s">
        <v>2923</v>
      </c>
      <c r="W19108">
        <v>0</v>
      </c>
      <c r="X19108">
        <v>4</v>
      </c>
      <c r="Y19108">
        <v>1</v>
      </c>
    </row>
    <row r="19109" spans="12:25" x14ac:dyDescent="0.3">
      <c r="L19109" s="41"/>
      <c r="U19109">
        <v>0</v>
      </c>
      <c r="V19109" t="s">
        <v>2923</v>
      </c>
      <c r="W19109">
        <v>0</v>
      </c>
      <c r="X19109">
        <v>1</v>
      </c>
      <c r="Y19109">
        <v>1</v>
      </c>
    </row>
    <row r="19110" spans="12:25" x14ac:dyDescent="0.3">
      <c r="L19110" s="41"/>
      <c r="U19110">
        <v>1</v>
      </c>
      <c r="V19110" t="s">
        <v>2931</v>
      </c>
      <c r="W19110">
        <v>1</v>
      </c>
      <c r="X19110">
        <v>1</v>
      </c>
      <c r="Y19110">
        <v>1</v>
      </c>
    </row>
    <row r="19111" spans="12:25" x14ac:dyDescent="0.3">
      <c r="L19111" s="41"/>
      <c r="U19111">
        <v>0</v>
      </c>
      <c r="V19111" t="s">
        <v>2923</v>
      </c>
      <c r="W19111">
        <v>0</v>
      </c>
      <c r="X19111">
        <v>1</v>
      </c>
      <c r="Y19111">
        <v>1</v>
      </c>
    </row>
    <row r="19112" spans="12:25" x14ac:dyDescent="0.3">
      <c r="L19112" s="41"/>
      <c r="U19112">
        <v>15</v>
      </c>
      <c r="V19112" t="s">
        <v>3012</v>
      </c>
      <c r="W19112">
        <v>5</v>
      </c>
      <c r="X19112">
        <v>3</v>
      </c>
      <c r="Y19112">
        <v>2</v>
      </c>
    </row>
    <row r="19113" spans="12:25" x14ac:dyDescent="0.3">
      <c r="L19113" s="41"/>
      <c r="U19113">
        <v>0</v>
      </c>
      <c r="V19113" t="s">
        <v>2923</v>
      </c>
      <c r="W19113">
        <v>0</v>
      </c>
      <c r="X19113">
        <v>4</v>
      </c>
      <c r="Y19113">
        <v>8</v>
      </c>
    </row>
    <row r="19114" spans="12:25" x14ac:dyDescent="0.3">
      <c r="L19114" s="41"/>
      <c r="U19114">
        <v>0</v>
      </c>
      <c r="V19114" t="s">
        <v>2923</v>
      </c>
      <c r="W19114">
        <v>0</v>
      </c>
      <c r="X19114">
        <v>2</v>
      </c>
      <c r="Y19114">
        <v>1</v>
      </c>
    </row>
    <row r="19115" spans="12:25" x14ac:dyDescent="0.3">
      <c r="L19115" s="41"/>
      <c r="U19115">
        <v>0</v>
      </c>
      <c r="V19115" t="s">
        <v>2923</v>
      </c>
      <c r="W19115">
        <v>0</v>
      </c>
      <c r="X19115">
        <v>5</v>
      </c>
      <c r="Y19115">
        <v>1</v>
      </c>
    </row>
    <row r="19116" spans="12:25" x14ac:dyDescent="0.3">
      <c r="L19116" s="41"/>
      <c r="U19116">
        <v>10</v>
      </c>
      <c r="V19116" t="s">
        <v>2958</v>
      </c>
      <c r="W19116">
        <v>3</v>
      </c>
      <c r="X19116">
        <v>3</v>
      </c>
      <c r="Y19116">
        <v>3</v>
      </c>
    </row>
    <row r="19117" spans="12:25" x14ac:dyDescent="0.3">
      <c r="L19117" s="41"/>
      <c r="U19117">
        <v>0</v>
      </c>
      <c r="V19117" t="s">
        <v>2923</v>
      </c>
      <c r="W19117">
        <v>0</v>
      </c>
      <c r="X19117">
        <v>6</v>
      </c>
    </row>
    <row r="19118" spans="12:25" x14ac:dyDescent="0.3">
      <c r="L19118" s="41"/>
      <c r="U19118">
        <v>1</v>
      </c>
      <c r="V19118" t="s">
        <v>2933</v>
      </c>
      <c r="W19118">
        <v>1</v>
      </c>
      <c r="X19118">
        <v>2</v>
      </c>
      <c r="Y19118">
        <v>2</v>
      </c>
    </row>
    <row r="19119" spans="12:25" x14ac:dyDescent="0.3">
      <c r="L19119" s="41"/>
      <c r="U19119">
        <v>0</v>
      </c>
      <c r="V19119" t="s">
        <v>2923</v>
      </c>
      <c r="W19119">
        <v>0</v>
      </c>
      <c r="X19119">
        <v>2</v>
      </c>
      <c r="Y19119">
        <v>3</v>
      </c>
    </row>
    <row r="19120" spans="12:25" x14ac:dyDescent="0.3">
      <c r="L19120" s="41"/>
      <c r="U19120">
        <v>0</v>
      </c>
      <c r="V19120" t="s">
        <v>2923</v>
      </c>
      <c r="W19120">
        <v>0</v>
      </c>
      <c r="X19120">
        <v>1</v>
      </c>
      <c r="Y19120">
        <v>2</v>
      </c>
    </row>
    <row r="19121" spans="12:25" x14ac:dyDescent="0.3">
      <c r="L19121" s="41"/>
      <c r="U19121">
        <v>2</v>
      </c>
      <c r="V19121" t="s">
        <v>2931</v>
      </c>
      <c r="W19121">
        <v>1</v>
      </c>
      <c r="X19121">
        <v>3</v>
      </c>
      <c r="Y19121">
        <v>2</v>
      </c>
    </row>
    <row r="19122" spans="12:25" x14ac:dyDescent="0.3">
      <c r="L19122" s="41"/>
      <c r="U19122">
        <v>0</v>
      </c>
      <c r="V19122" t="s">
        <v>2923</v>
      </c>
      <c r="W19122">
        <v>0</v>
      </c>
      <c r="X19122">
        <v>5</v>
      </c>
      <c r="Y19122">
        <v>5</v>
      </c>
    </row>
    <row r="19123" spans="12:25" x14ac:dyDescent="0.3">
      <c r="L19123" s="41"/>
      <c r="U19123">
        <v>8</v>
      </c>
      <c r="V19123" t="s">
        <v>3044</v>
      </c>
      <c r="W19123">
        <v>4</v>
      </c>
      <c r="X19123">
        <v>2</v>
      </c>
      <c r="Y19123">
        <v>9</v>
      </c>
    </row>
    <row r="19124" spans="12:25" x14ac:dyDescent="0.3">
      <c r="L19124" s="41"/>
      <c r="U19124">
        <v>1</v>
      </c>
      <c r="V19124" t="s">
        <v>2931</v>
      </c>
      <c r="W19124">
        <v>0</v>
      </c>
      <c r="X19124">
        <v>4</v>
      </c>
      <c r="Y19124">
        <v>1</v>
      </c>
    </row>
    <row r="19125" spans="12:25" x14ac:dyDescent="0.3">
      <c r="L19125" s="41"/>
      <c r="U19125">
        <v>5</v>
      </c>
      <c r="V19125" t="s">
        <v>2975</v>
      </c>
      <c r="W19125">
        <v>1</v>
      </c>
      <c r="X19125">
        <v>4</v>
      </c>
      <c r="Y19125">
        <v>2</v>
      </c>
    </row>
    <row r="19126" spans="12:25" x14ac:dyDescent="0.3">
      <c r="L19126" s="41"/>
      <c r="U19126">
        <v>109</v>
      </c>
      <c r="V19126" t="s">
        <v>3149</v>
      </c>
      <c r="W19126">
        <v>55</v>
      </c>
      <c r="X19126">
        <v>2</v>
      </c>
      <c r="Y19126">
        <v>4</v>
      </c>
    </row>
    <row r="19127" spans="12:25" x14ac:dyDescent="0.3">
      <c r="L19127" s="41"/>
      <c r="U19127">
        <v>249</v>
      </c>
      <c r="V19127" t="s">
        <v>3197</v>
      </c>
      <c r="W19127">
        <v>249</v>
      </c>
      <c r="X19127">
        <v>1</v>
      </c>
      <c r="Y19127">
        <v>15</v>
      </c>
    </row>
    <row r="19128" spans="12:25" x14ac:dyDescent="0.3">
      <c r="L19128" s="41"/>
      <c r="U19128">
        <v>2</v>
      </c>
      <c r="V19128" t="s">
        <v>2949</v>
      </c>
      <c r="W19128">
        <v>2</v>
      </c>
      <c r="X19128">
        <v>1</v>
      </c>
      <c r="Y19128">
        <v>1</v>
      </c>
    </row>
    <row r="19129" spans="12:25" x14ac:dyDescent="0.3">
      <c r="L19129" s="41"/>
      <c r="U19129">
        <v>0</v>
      </c>
      <c r="V19129" t="s">
        <v>2923</v>
      </c>
      <c r="W19129">
        <v>0</v>
      </c>
      <c r="X19129">
        <v>1</v>
      </c>
      <c r="Y19129">
        <v>2</v>
      </c>
    </row>
    <row r="19130" spans="12:25" x14ac:dyDescent="0.3">
      <c r="L19130" s="41"/>
      <c r="U19130">
        <v>0</v>
      </c>
      <c r="V19130" t="s">
        <v>2923</v>
      </c>
      <c r="W19130">
        <v>0</v>
      </c>
      <c r="X19130">
        <v>4</v>
      </c>
      <c r="Y19130">
        <v>1</v>
      </c>
    </row>
    <row r="19131" spans="12:25" x14ac:dyDescent="0.3">
      <c r="L19131" s="41"/>
      <c r="U19131">
        <v>0</v>
      </c>
      <c r="V19131" t="s">
        <v>2923</v>
      </c>
      <c r="W19131">
        <v>0</v>
      </c>
      <c r="X19131">
        <v>1</v>
      </c>
      <c r="Y19131">
        <v>5</v>
      </c>
    </row>
    <row r="19132" spans="12:25" x14ac:dyDescent="0.3">
      <c r="L19132" s="41"/>
      <c r="U19132">
        <v>0</v>
      </c>
      <c r="V19132" t="s">
        <v>2923</v>
      </c>
      <c r="W19132">
        <v>0</v>
      </c>
      <c r="X19132">
        <v>4</v>
      </c>
      <c r="Y19132">
        <v>1</v>
      </c>
    </row>
    <row r="19133" spans="12:25" x14ac:dyDescent="0.3">
      <c r="L19133" s="41"/>
      <c r="U19133">
        <v>2</v>
      </c>
      <c r="V19133" t="s">
        <v>2949</v>
      </c>
      <c r="W19133">
        <v>0</v>
      </c>
      <c r="X19133">
        <v>5</v>
      </c>
      <c r="Y19133">
        <v>1</v>
      </c>
    </row>
    <row r="19134" spans="12:25" x14ac:dyDescent="0.3">
      <c r="L19134" s="41"/>
      <c r="U19134">
        <v>0</v>
      </c>
      <c r="V19134" t="s">
        <v>2923</v>
      </c>
      <c r="W19134">
        <v>0</v>
      </c>
      <c r="X19134">
        <v>4</v>
      </c>
      <c r="Y19134">
        <v>1</v>
      </c>
    </row>
    <row r="19135" spans="12:25" x14ac:dyDescent="0.3">
      <c r="L19135" s="41"/>
      <c r="U19135">
        <v>0</v>
      </c>
      <c r="V19135" t="s">
        <v>2923</v>
      </c>
      <c r="W19135">
        <v>0</v>
      </c>
      <c r="X19135">
        <v>1</v>
      </c>
      <c r="Y19135">
        <v>1</v>
      </c>
    </row>
    <row r="19136" spans="12:25" x14ac:dyDescent="0.3">
      <c r="L19136" s="41"/>
      <c r="U19136">
        <v>0</v>
      </c>
      <c r="V19136" t="s">
        <v>2923</v>
      </c>
      <c r="W19136">
        <v>0</v>
      </c>
      <c r="X19136">
        <v>1</v>
      </c>
      <c r="Y19136">
        <v>1</v>
      </c>
    </row>
    <row r="19137" spans="12:25" x14ac:dyDescent="0.3">
      <c r="L19137" s="41"/>
      <c r="U19137">
        <v>3</v>
      </c>
      <c r="V19137" t="s">
        <v>2992</v>
      </c>
      <c r="W19137">
        <v>2</v>
      </c>
      <c r="X19137">
        <v>2</v>
      </c>
      <c r="Y19137">
        <v>5</v>
      </c>
    </row>
    <row r="19138" spans="12:25" x14ac:dyDescent="0.3">
      <c r="L19138" s="41"/>
      <c r="U19138">
        <v>0</v>
      </c>
      <c r="V19138" t="s">
        <v>2923</v>
      </c>
      <c r="W19138">
        <v>0</v>
      </c>
      <c r="X19138">
        <v>1</v>
      </c>
      <c r="Y19138">
        <v>1</v>
      </c>
    </row>
    <row r="19139" spans="12:25" x14ac:dyDescent="0.3">
      <c r="L19139" s="41"/>
      <c r="U19139">
        <v>3</v>
      </c>
      <c r="V19139" t="s">
        <v>2931</v>
      </c>
      <c r="W19139">
        <v>1</v>
      </c>
      <c r="X19139">
        <v>3</v>
      </c>
      <c r="Y19139">
        <v>3</v>
      </c>
    </row>
    <row r="19140" spans="12:25" x14ac:dyDescent="0.3">
      <c r="L19140" s="41"/>
      <c r="U19140">
        <v>5</v>
      </c>
      <c r="V19140" t="s">
        <v>3000</v>
      </c>
      <c r="W19140">
        <v>2</v>
      </c>
      <c r="X19140">
        <v>3</v>
      </c>
      <c r="Y19140">
        <v>4</v>
      </c>
    </row>
    <row r="19141" spans="12:25" x14ac:dyDescent="0.3">
      <c r="L19141" s="41"/>
      <c r="U19141">
        <v>0</v>
      </c>
      <c r="V19141" t="s">
        <v>2923</v>
      </c>
      <c r="W19141">
        <v>0</v>
      </c>
      <c r="X19141">
        <v>3</v>
      </c>
      <c r="Y19141">
        <v>5</v>
      </c>
    </row>
    <row r="19142" spans="12:25" x14ac:dyDescent="0.3">
      <c r="L19142" s="41"/>
      <c r="U19142">
        <v>0</v>
      </c>
      <c r="V19142" t="s">
        <v>2923</v>
      </c>
      <c r="W19142">
        <v>0</v>
      </c>
      <c r="X19142">
        <v>3</v>
      </c>
      <c r="Y19142">
        <v>1</v>
      </c>
    </row>
    <row r="19143" spans="12:25" x14ac:dyDescent="0.3">
      <c r="L19143" s="41"/>
      <c r="U19143">
        <v>0</v>
      </c>
      <c r="V19143" t="s">
        <v>2923</v>
      </c>
      <c r="W19143">
        <v>0</v>
      </c>
      <c r="X19143">
        <v>2</v>
      </c>
      <c r="Y19143">
        <v>1</v>
      </c>
    </row>
    <row r="19144" spans="12:25" x14ac:dyDescent="0.3">
      <c r="L19144" s="41"/>
      <c r="U19144">
        <v>0</v>
      </c>
      <c r="V19144" t="s">
        <v>2923</v>
      </c>
      <c r="W19144">
        <v>0</v>
      </c>
      <c r="X19144">
        <v>5</v>
      </c>
      <c r="Y19144">
        <v>1</v>
      </c>
    </row>
    <row r="19145" spans="12:25" x14ac:dyDescent="0.3">
      <c r="L19145" s="41"/>
      <c r="U19145">
        <v>0</v>
      </c>
      <c r="V19145" t="s">
        <v>2923</v>
      </c>
      <c r="W19145">
        <v>0</v>
      </c>
      <c r="X19145">
        <v>3</v>
      </c>
      <c r="Y19145">
        <v>1</v>
      </c>
    </row>
    <row r="19146" spans="12:25" x14ac:dyDescent="0.3">
      <c r="L19146" s="41"/>
      <c r="U19146">
        <v>4</v>
      </c>
      <c r="V19146" t="s">
        <v>2979</v>
      </c>
      <c r="W19146">
        <v>1</v>
      </c>
      <c r="X19146">
        <v>4</v>
      </c>
      <c r="Y19146">
        <v>3</v>
      </c>
    </row>
    <row r="19147" spans="12:25" x14ac:dyDescent="0.3">
      <c r="L19147" s="41"/>
      <c r="U19147">
        <v>0</v>
      </c>
      <c r="V19147" t="s">
        <v>2923</v>
      </c>
      <c r="W19147">
        <v>0</v>
      </c>
      <c r="X19147">
        <v>4</v>
      </c>
      <c r="Y19147">
        <v>1</v>
      </c>
    </row>
    <row r="19148" spans="12:25" x14ac:dyDescent="0.3">
      <c r="L19148" s="41"/>
      <c r="U19148">
        <v>0</v>
      </c>
      <c r="V19148" t="s">
        <v>2923</v>
      </c>
      <c r="W19148">
        <v>0</v>
      </c>
      <c r="X19148">
        <v>3</v>
      </c>
      <c r="Y19148">
        <v>5</v>
      </c>
    </row>
    <row r="19149" spans="12:25" x14ac:dyDescent="0.3">
      <c r="L19149" s="41"/>
      <c r="U19149">
        <v>2</v>
      </c>
      <c r="V19149" t="s">
        <v>2949</v>
      </c>
      <c r="W19149">
        <v>1</v>
      </c>
      <c r="X19149">
        <v>2</v>
      </c>
      <c r="Y19149">
        <v>1</v>
      </c>
    </row>
    <row r="19150" spans="12:25" x14ac:dyDescent="0.3">
      <c r="L19150" s="41"/>
      <c r="U19150">
        <v>6</v>
      </c>
      <c r="V19150" t="s">
        <v>2940</v>
      </c>
      <c r="W19150">
        <v>2</v>
      </c>
      <c r="X19150">
        <v>4</v>
      </c>
      <c r="Y19150">
        <v>11</v>
      </c>
    </row>
    <row r="19151" spans="12:25" x14ac:dyDescent="0.3">
      <c r="L19151" s="41"/>
      <c r="U19151">
        <v>0</v>
      </c>
      <c r="V19151" t="s">
        <v>2923</v>
      </c>
      <c r="W19151">
        <v>0</v>
      </c>
      <c r="X19151">
        <v>6</v>
      </c>
    </row>
    <row r="19152" spans="12:25" x14ac:dyDescent="0.3">
      <c r="L19152" s="41"/>
      <c r="U19152">
        <v>0</v>
      </c>
      <c r="V19152" t="s">
        <v>2923</v>
      </c>
      <c r="W19152">
        <v>0</v>
      </c>
      <c r="X19152">
        <v>3</v>
      </c>
      <c r="Y19152">
        <v>3</v>
      </c>
    </row>
    <row r="19153" spans="12:25" x14ac:dyDescent="0.3">
      <c r="L19153" s="41"/>
      <c r="U19153">
        <v>0</v>
      </c>
      <c r="V19153" t="s">
        <v>2923</v>
      </c>
      <c r="W19153">
        <v>0</v>
      </c>
      <c r="X19153">
        <v>2</v>
      </c>
    </row>
    <row r="19154" spans="12:25" x14ac:dyDescent="0.3">
      <c r="L19154" s="41"/>
      <c r="U19154">
        <v>0</v>
      </c>
      <c r="V19154" t="s">
        <v>2923</v>
      </c>
      <c r="W19154">
        <v>0</v>
      </c>
      <c r="X19154">
        <v>4</v>
      </c>
      <c r="Y19154">
        <v>2</v>
      </c>
    </row>
    <row r="19155" spans="12:25" x14ac:dyDescent="0.3">
      <c r="L19155" s="41"/>
      <c r="U19155">
        <v>0</v>
      </c>
      <c r="V19155" t="s">
        <v>2923</v>
      </c>
      <c r="W19155">
        <v>0</v>
      </c>
      <c r="X19155">
        <v>2</v>
      </c>
      <c r="Y19155">
        <v>3</v>
      </c>
    </row>
    <row r="19156" spans="12:25" x14ac:dyDescent="0.3">
      <c r="L19156" s="41"/>
      <c r="U19156">
        <v>2</v>
      </c>
      <c r="V19156" t="s">
        <v>2933</v>
      </c>
      <c r="W19156">
        <v>1</v>
      </c>
      <c r="X19156">
        <v>3</v>
      </c>
      <c r="Y19156">
        <v>4</v>
      </c>
    </row>
    <row r="19157" spans="12:25" x14ac:dyDescent="0.3">
      <c r="L19157" s="41"/>
      <c r="U19157">
        <v>3</v>
      </c>
      <c r="V19157" t="s">
        <v>2931</v>
      </c>
      <c r="W19157">
        <v>1</v>
      </c>
      <c r="X19157">
        <v>4</v>
      </c>
      <c r="Y19157">
        <v>3</v>
      </c>
    </row>
    <row r="19158" spans="12:25" x14ac:dyDescent="0.3">
      <c r="L19158" s="41"/>
      <c r="U19158">
        <v>40</v>
      </c>
      <c r="V19158" t="s">
        <v>3148</v>
      </c>
      <c r="W19158">
        <v>40</v>
      </c>
      <c r="X19158">
        <v>1</v>
      </c>
      <c r="Y19158">
        <v>4</v>
      </c>
    </row>
    <row r="19159" spans="12:25" x14ac:dyDescent="0.3">
      <c r="L19159" s="41"/>
      <c r="U19159">
        <v>0</v>
      </c>
      <c r="V19159" t="s">
        <v>2923</v>
      </c>
      <c r="W19159">
        <v>0</v>
      </c>
      <c r="X19159">
        <v>4</v>
      </c>
      <c r="Y19159">
        <v>2</v>
      </c>
    </row>
    <row r="19160" spans="12:25" x14ac:dyDescent="0.3">
      <c r="L19160" s="41"/>
      <c r="U19160">
        <v>0</v>
      </c>
      <c r="V19160" t="s">
        <v>2923</v>
      </c>
      <c r="W19160">
        <v>0</v>
      </c>
      <c r="X19160">
        <v>4</v>
      </c>
      <c r="Y19160">
        <v>7</v>
      </c>
    </row>
    <row r="19161" spans="12:25" x14ac:dyDescent="0.3">
      <c r="L19161" s="41"/>
      <c r="U19161">
        <v>0</v>
      </c>
      <c r="V19161" t="s">
        <v>2923</v>
      </c>
      <c r="W19161">
        <v>0</v>
      </c>
      <c r="X19161">
        <v>4</v>
      </c>
      <c r="Y19161">
        <v>8</v>
      </c>
    </row>
    <row r="19162" spans="12:25" x14ac:dyDescent="0.3">
      <c r="L19162" s="41"/>
      <c r="U19162">
        <v>2</v>
      </c>
      <c r="V19162" t="s">
        <v>2953</v>
      </c>
      <c r="W19162">
        <v>2</v>
      </c>
      <c r="X19162">
        <v>1</v>
      </c>
      <c r="Y19162">
        <v>3</v>
      </c>
    </row>
    <row r="19163" spans="12:25" x14ac:dyDescent="0.3">
      <c r="L19163" s="41"/>
      <c r="U19163">
        <v>0</v>
      </c>
      <c r="V19163" t="s">
        <v>2923</v>
      </c>
      <c r="W19163">
        <v>0</v>
      </c>
      <c r="X19163">
        <v>6</v>
      </c>
      <c r="Y19163">
        <v>4</v>
      </c>
    </row>
    <row r="19164" spans="12:25" x14ac:dyDescent="0.3">
      <c r="L19164" s="41"/>
      <c r="U19164">
        <v>19</v>
      </c>
      <c r="V19164" t="s">
        <v>3196</v>
      </c>
      <c r="W19164">
        <v>5</v>
      </c>
      <c r="X19164">
        <v>4</v>
      </c>
      <c r="Y19164">
        <v>4</v>
      </c>
    </row>
    <row r="19165" spans="12:25" x14ac:dyDescent="0.3">
      <c r="L19165" s="41"/>
      <c r="U19165">
        <v>1</v>
      </c>
      <c r="V19165" t="s">
        <v>2962</v>
      </c>
      <c r="W19165">
        <v>1</v>
      </c>
      <c r="X19165">
        <v>1</v>
      </c>
      <c r="Y19165">
        <v>8</v>
      </c>
    </row>
    <row r="19166" spans="12:25" x14ac:dyDescent="0.3">
      <c r="L19166" s="41"/>
      <c r="U19166">
        <v>0</v>
      </c>
      <c r="V19166" t="s">
        <v>2923</v>
      </c>
      <c r="W19166">
        <v>0</v>
      </c>
      <c r="X19166">
        <v>2</v>
      </c>
      <c r="Y19166">
        <v>1</v>
      </c>
    </row>
    <row r="19167" spans="12:25" x14ac:dyDescent="0.3">
      <c r="L19167" s="41"/>
      <c r="U19167">
        <v>0</v>
      </c>
      <c r="V19167" t="s">
        <v>2923</v>
      </c>
      <c r="W19167">
        <v>0</v>
      </c>
      <c r="X19167">
        <v>2</v>
      </c>
      <c r="Y19167">
        <v>12</v>
      </c>
    </row>
    <row r="19168" spans="12:25" x14ac:dyDescent="0.3">
      <c r="L19168" s="41"/>
      <c r="U19168">
        <v>3</v>
      </c>
      <c r="V19168" t="s">
        <v>2954</v>
      </c>
      <c r="W19168">
        <v>1</v>
      </c>
      <c r="X19168">
        <v>5</v>
      </c>
      <c r="Y19168">
        <v>2</v>
      </c>
    </row>
    <row r="19169" spans="12:25" x14ac:dyDescent="0.3">
      <c r="L19169" s="41"/>
      <c r="U19169">
        <v>0</v>
      </c>
      <c r="V19169" t="s">
        <v>2923</v>
      </c>
      <c r="W19169">
        <v>0</v>
      </c>
      <c r="X19169">
        <v>2</v>
      </c>
      <c r="Y19169">
        <v>9</v>
      </c>
    </row>
    <row r="19170" spans="12:25" x14ac:dyDescent="0.3">
      <c r="L19170" s="41"/>
      <c r="U19170">
        <v>0</v>
      </c>
      <c r="V19170" t="s">
        <v>2923</v>
      </c>
      <c r="W19170">
        <v>0</v>
      </c>
      <c r="X19170">
        <v>3</v>
      </c>
      <c r="Y19170">
        <v>4</v>
      </c>
    </row>
    <row r="19171" spans="12:25" x14ac:dyDescent="0.3">
      <c r="L19171" s="41"/>
      <c r="U19171">
        <v>17</v>
      </c>
      <c r="V19171" t="s">
        <v>3179</v>
      </c>
      <c r="W19171">
        <v>4</v>
      </c>
      <c r="X19171">
        <v>4</v>
      </c>
      <c r="Y19171">
        <v>6</v>
      </c>
    </row>
    <row r="19172" spans="12:25" x14ac:dyDescent="0.3">
      <c r="L19172" s="41"/>
      <c r="U19172">
        <v>0</v>
      </c>
      <c r="V19172" t="s">
        <v>2923</v>
      </c>
      <c r="W19172">
        <v>0</v>
      </c>
      <c r="X19172">
        <v>1</v>
      </c>
      <c r="Y19172">
        <v>3</v>
      </c>
    </row>
    <row r="19173" spans="12:25" x14ac:dyDescent="0.3">
      <c r="L19173" s="41"/>
      <c r="U19173">
        <v>3</v>
      </c>
      <c r="V19173" t="s">
        <v>2934</v>
      </c>
      <c r="W19173">
        <v>2</v>
      </c>
      <c r="X19173">
        <v>2</v>
      </c>
      <c r="Y19173">
        <v>1</v>
      </c>
    </row>
    <row r="19174" spans="12:25" x14ac:dyDescent="0.3">
      <c r="L19174" s="41"/>
      <c r="U19174">
        <v>0</v>
      </c>
      <c r="V19174" t="s">
        <v>2923</v>
      </c>
      <c r="W19174">
        <v>0</v>
      </c>
      <c r="X19174">
        <v>3</v>
      </c>
      <c r="Y19174">
        <v>3</v>
      </c>
    </row>
    <row r="19175" spans="12:25" x14ac:dyDescent="0.3">
      <c r="L19175" s="41"/>
      <c r="U19175">
        <v>2</v>
      </c>
      <c r="V19175" t="s">
        <v>2949</v>
      </c>
      <c r="W19175">
        <v>1</v>
      </c>
      <c r="X19175">
        <v>2</v>
      </c>
      <c r="Y19175">
        <v>1</v>
      </c>
    </row>
    <row r="19176" spans="12:25" x14ac:dyDescent="0.3">
      <c r="L19176" s="41"/>
      <c r="U19176">
        <v>0</v>
      </c>
      <c r="V19176" t="s">
        <v>2923</v>
      </c>
      <c r="W19176">
        <v>0</v>
      </c>
      <c r="X19176">
        <v>2</v>
      </c>
      <c r="Y19176">
        <v>1</v>
      </c>
    </row>
    <row r="19177" spans="12:25" x14ac:dyDescent="0.3">
      <c r="L19177" s="41"/>
      <c r="U19177">
        <v>0</v>
      </c>
      <c r="V19177" t="s">
        <v>2923</v>
      </c>
      <c r="W19177">
        <v>0</v>
      </c>
      <c r="X19177">
        <v>1</v>
      </c>
      <c r="Y19177">
        <v>2</v>
      </c>
    </row>
    <row r="19178" spans="12:25" x14ac:dyDescent="0.3">
      <c r="L19178" s="41"/>
      <c r="U19178">
        <v>0</v>
      </c>
      <c r="V19178" t="s">
        <v>2923</v>
      </c>
      <c r="W19178">
        <v>0</v>
      </c>
      <c r="X19178">
        <v>1</v>
      </c>
      <c r="Y19178">
        <v>1</v>
      </c>
    </row>
    <row r="19179" spans="12:25" x14ac:dyDescent="0.3">
      <c r="L19179" s="41"/>
      <c r="U19179">
        <v>0</v>
      </c>
      <c r="V19179" t="s">
        <v>2923</v>
      </c>
      <c r="W19179">
        <v>0</v>
      </c>
      <c r="X19179">
        <v>1</v>
      </c>
    </row>
    <row r="19180" spans="12:25" x14ac:dyDescent="0.3">
      <c r="L19180" s="41"/>
      <c r="U19180">
        <v>0</v>
      </c>
      <c r="V19180" t="s">
        <v>2923</v>
      </c>
      <c r="W19180">
        <v>0</v>
      </c>
      <c r="X19180">
        <v>3</v>
      </c>
      <c r="Y19180">
        <v>4</v>
      </c>
    </row>
    <row r="19181" spans="12:25" x14ac:dyDescent="0.3">
      <c r="L19181" s="41"/>
      <c r="U19181">
        <v>7</v>
      </c>
      <c r="V19181" t="s">
        <v>3022</v>
      </c>
      <c r="W19181">
        <v>2</v>
      </c>
      <c r="X19181">
        <v>4</v>
      </c>
      <c r="Y19181">
        <v>1</v>
      </c>
    </row>
    <row r="19182" spans="12:25" x14ac:dyDescent="0.3">
      <c r="L19182" s="41"/>
      <c r="U19182">
        <v>123</v>
      </c>
      <c r="V19182" t="s">
        <v>3195</v>
      </c>
      <c r="W19182">
        <v>62</v>
      </c>
      <c r="X19182">
        <v>2</v>
      </c>
      <c r="Y19182">
        <v>13</v>
      </c>
    </row>
    <row r="19183" spans="12:25" x14ac:dyDescent="0.3">
      <c r="L19183" s="41"/>
      <c r="U19183">
        <v>0</v>
      </c>
      <c r="V19183" t="s">
        <v>2923</v>
      </c>
      <c r="W19183">
        <v>0</v>
      </c>
      <c r="X19183">
        <v>2</v>
      </c>
      <c r="Y19183">
        <v>5</v>
      </c>
    </row>
    <row r="19184" spans="12:25" x14ac:dyDescent="0.3">
      <c r="L19184" s="41"/>
      <c r="U19184">
        <v>0</v>
      </c>
      <c r="V19184" t="s">
        <v>2923</v>
      </c>
      <c r="W19184">
        <v>0</v>
      </c>
      <c r="X19184">
        <v>3</v>
      </c>
      <c r="Y19184">
        <v>1</v>
      </c>
    </row>
    <row r="19185" spans="12:25" x14ac:dyDescent="0.3">
      <c r="L19185" s="41"/>
      <c r="U19185">
        <v>0</v>
      </c>
      <c r="V19185" t="s">
        <v>2923</v>
      </c>
      <c r="W19185">
        <v>0</v>
      </c>
      <c r="X19185">
        <v>5</v>
      </c>
      <c r="Y19185">
        <v>1</v>
      </c>
    </row>
    <row r="19186" spans="12:25" x14ac:dyDescent="0.3">
      <c r="L19186" s="41"/>
      <c r="U19186">
        <v>4</v>
      </c>
      <c r="V19186" t="s">
        <v>2933</v>
      </c>
      <c r="W19186">
        <v>4</v>
      </c>
      <c r="X19186">
        <v>1</v>
      </c>
      <c r="Y19186">
        <v>8</v>
      </c>
    </row>
    <row r="19187" spans="12:25" x14ac:dyDescent="0.3">
      <c r="L19187" s="41"/>
      <c r="U19187">
        <v>858</v>
      </c>
      <c r="V19187" t="s">
        <v>3194</v>
      </c>
      <c r="W19187">
        <v>215</v>
      </c>
      <c r="X19187">
        <v>4</v>
      </c>
      <c r="Y19187">
        <v>8</v>
      </c>
    </row>
    <row r="19188" spans="12:25" x14ac:dyDescent="0.3">
      <c r="L19188" s="41"/>
      <c r="U19188">
        <v>0</v>
      </c>
      <c r="V19188" t="s">
        <v>2923</v>
      </c>
      <c r="W19188">
        <v>0</v>
      </c>
      <c r="X19188">
        <v>1</v>
      </c>
    </row>
    <row r="19189" spans="12:25" x14ac:dyDescent="0.3">
      <c r="L19189" s="41"/>
      <c r="U19189">
        <v>17</v>
      </c>
      <c r="V19189" t="s">
        <v>3193</v>
      </c>
      <c r="W19189">
        <v>4</v>
      </c>
      <c r="X19189">
        <v>4</v>
      </c>
      <c r="Y19189">
        <v>1</v>
      </c>
    </row>
    <row r="19190" spans="12:25" x14ac:dyDescent="0.3">
      <c r="L19190" s="41"/>
      <c r="U19190">
        <v>2</v>
      </c>
      <c r="V19190" t="s">
        <v>2931</v>
      </c>
      <c r="W19190">
        <v>0</v>
      </c>
      <c r="X19190">
        <v>5</v>
      </c>
      <c r="Y19190">
        <v>2</v>
      </c>
    </row>
    <row r="19191" spans="12:25" x14ac:dyDescent="0.3">
      <c r="L19191" s="41"/>
      <c r="U19191">
        <v>1</v>
      </c>
      <c r="V19191" t="s">
        <v>2931</v>
      </c>
      <c r="W19191">
        <v>0</v>
      </c>
      <c r="X19191">
        <v>4</v>
      </c>
      <c r="Y19191">
        <v>1</v>
      </c>
    </row>
    <row r="19192" spans="12:25" x14ac:dyDescent="0.3">
      <c r="L19192" s="41"/>
      <c r="U19192">
        <v>0</v>
      </c>
      <c r="V19192" t="s">
        <v>2923</v>
      </c>
      <c r="W19192">
        <v>0</v>
      </c>
      <c r="X19192">
        <v>4</v>
      </c>
      <c r="Y19192">
        <v>2</v>
      </c>
    </row>
    <row r="19193" spans="12:25" x14ac:dyDescent="0.3">
      <c r="L19193" s="41"/>
      <c r="U19193">
        <v>0</v>
      </c>
      <c r="V19193" t="s">
        <v>2923</v>
      </c>
      <c r="W19193">
        <v>0</v>
      </c>
      <c r="X19193">
        <v>2</v>
      </c>
      <c r="Y19193">
        <v>3</v>
      </c>
    </row>
    <row r="19194" spans="12:25" x14ac:dyDescent="0.3">
      <c r="L19194" s="41"/>
      <c r="U19194">
        <v>0</v>
      </c>
      <c r="V19194" t="s">
        <v>2923</v>
      </c>
      <c r="W19194">
        <v>0</v>
      </c>
      <c r="X19194">
        <v>1</v>
      </c>
      <c r="Y19194">
        <v>1</v>
      </c>
    </row>
    <row r="19195" spans="12:25" x14ac:dyDescent="0.3">
      <c r="L19195" s="41"/>
      <c r="U19195">
        <v>2</v>
      </c>
      <c r="V19195" t="s">
        <v>2949</v>
      </c>
      <c r="W19195">
        <v>1</v>
      </c>
      <c r="X19195">
        <v>3</v>
      </c>
      <c r="Y19195">
        <v>1</v>
      </c>
    </row>
    <row r="19196" spans="12:25" x14ac:dyDescent="0.3">
      <c r="L19196" s="41"/>
      <c r="U19196">
        <v>0</v>
      </c>
      <c r="V19196" t="s">
        <v>2923</v>
      </c>
      <c r="W19196">
        <v>0</v>
      </c>
      <c r="X19196">
        <v>4</v>
      </c>
      <c r="Y19196">
        <v>3</v>
      </c>
    </row>
    <row r="19197" spans="12:25" x14ac:dyDescent="0.3">
      <c r="L19197" s="41"/>
      <c r="U19197">
        <v>0</v>
      </c>
      <c r="V19197" t="s">
        <v>2923</v>
      </c>
      <c r="W19197">
        <v>0</v>
      </c>
      <c r="X19197">
        <v>3</v>
      </c>
      <c r="Y19197">
        <v>1</v>
      </c>
    </row>
    <row r="19198" spans="12:25" x14ac:dyDescent="0.3">
      <c r="L19198" s="41"/>
      <c r="U19198">
        <v>3</v>
      </c>
      <c r="V19198" t="s">
        <v>2954</v>
      </c>
      <c r="W19198">
        <v>3</v>
      </c>
      <c r="X19198">
        <v>1</v>
      </c>
      <c r="Y19198">
        <v>2</v>
      </c>
    </row>
    <row r="19199" spans="12:25" x14ac:dyDescent="0.3">
      <c r="L19199" s="41"/>
      <c r="U19199">
        <v>210</v>
      </c>
      <c r="V19199" t="s">
        <v>3146</v>
      </c>
      <c r="W19199">
        <v>53</v>
      </c>
      <c r="X19199">
        <v>4</v>
      </c>
      <c r="Y19199">
        <v>7</v>
      </c>
    </row>
    <row r="19200" spans="12:25" x14ac:dyDescent="0.3">
      <c r="L19200" s="41"/>
      <c r="U19200">
        <v>0</v>
      </c>
      <c r="V19200" t="s">
        <v>2923</v>
      </c>
      <c r="W19200">
        <v>0</v>
      </c>
      <c r="X19200">
        <v>3</v>
      </c>
      <c r="Y19200">
        <v>2</v>
      </c>
    </row>
    <row r="19201" spans="12:25" x14ac:dyDescent="0.3">
      <c r="L19201" s="41"/>
      <c r="U19201">
        <v>40</v>
      </c>
      <c r="V19201" t="s">
        <v>3192</v>
      </c>
      <c r="W19201">
        <v>13</v>
      </c>
      <c r="X19201">
        <v>3</v>
      </c>
      <c r="Y19201">
        <v>2</v>
      </c>
    </row>
    <row r="19202" spans="12:25" x14ac:dyDescent="0.3">
      <c r="L19202" s="41"/>
      <c r="U19202">
        <v>37</v>
      </c>
      <c r="V19202" t="s">
        <v>3191</v>
      </c>
      <c r="W19202">
        <v>12</v>
      </c>
      <c r="X19202">
        <v>3</v>
      </c>
      <c r="Y19202">
        <v>8</v>
      </c>
    </row>
    <row r="19203" spans="12:25" x14ac:dyDescent="0.3">
      <c r="L19203" s="41"/>
      <c r="U19203">
        <v>7</v>
      </c>
      <c r="V19203" t="s">
        <v>3021</v>
      </c>
      <c r="W19203">
        <v>2</v>
      </c>
      <c r="X19203">
        <v>4</v>
      </c>
      <c r="Y19203">
        <v>2</v>
      </c>
    </row>
    <row r="19204" spans="12:25" x14ac:dyDescent="0.3">
      <c r="L19204" s="41"/>
      <c r="U19204">
        <v>3</v>
      </c>
      <c r="V19204" t="s">
        <v>2933</v>
      </c>
      <c r="W19204">
        <v>1</v>
      </c>
      <c r="X19204">
        <v>4</v>
      </c>
      <c r="Y19204">
        <v>6</v>
      </c>
    </row>
    <row r="19205" spans="12:25" x14ac:dyDescent="0.3">
      <c r="L19205" s="41"/>
      <c r="U19205">
        <v>0</v>
      </c>
      <c r="V19205" t="s">
        <v>2923</v>
      </c>
      <c r="W19205">
        <v>0</v>
      </c>
      <c r="X19205">
        <v>4</v>
      </c>
      <c r="Y19205">
        <v>7</v>
      </c>
    </row>
    <row r="19206" spans="12:25" x14ac:dyDescent="0.3">
      <c r="L19206" s="41"/>
      <c r="U19206">
        <v>36</v>
      </c>
      <c r="V19206" t="s">
        <v>2926</v>
      </c>
      <c r="W19206">
        <v>18</v>
      </c>
      <c r="X19206">
        <v>2</v>
      </c>
      <c r="Y19206">
        <v>4</v>
      </c>
    </row>
    <row r="19207" spans="12:25" x14ac:dyDescent="0.3">
      <c r="L19207" s="41"/>
      <c r="U19207">
        <v>1</v>
      </c>
      <c r="V19207" t="s">
        <v>2931</v>
      </c>
      <c r="W19207">
        <v>1</v>
      </c>
      <c r="X19207">
        <v>2</v>
      </c>
      <c r="Y19207">
        <v>1</v>
      </c>
    </row>
    <row r="19208" spans="12:25" x14ac:dyDescent="0.3">
      <c r="L19208" s="41"/>
      <c r="U19208">
        <v>0</v>
      </c>
      <c r="V19208" t="s">
        <v>2923</v>
      </c>
      <c r="W19208">
        <v>0</v>
      </c>
      <c r="X19208">
        <v>4</v>
      </c>
      <c r="Y19208">
        <v>13</v>
      </c>
    </row>
    <row r="19209" spans="12:25" x14ac:dyDescent="0.3">
      <c r="L19209" s="41"/>
      <c r="U19209">
        <v>2</v>
      </c>
      <c r="V19209" t="s">
        <v>2953</v>
      </c>
      <c r="W19209">
        <v>2</v>
      </c>
      <c r="X19209">
        <v>1</v>
      </c>
      <c r="Y19209">
        <v>3</v>
      </c>
    </row>
    <row r="19210" spans="12:25" x14ac:dyDescent="0.3">
      <c r="L19210" s="41"/>
      <c r="U19210">
        <v>3</v>
      </c>
      <c r="V19210" t="s">
        <v>2993</v>
      </c>
      <c r="W19210">
        <v>1</v>
      </c>
      <c r="X19210">
        <v>4</v>
      </c>
      <c r="Y19210">
        <v>4</v>
      </c>
    </row>
    <row r="19211" spans="12:25" x14ac:dyDescent="0.3">
      <c r="L19211" s="41"/>
      <c r="U19211">
        <v>113</v>
      </c>
      <c r="V19211" t="s">
        <v>2937</v>
      </c>
      <c r="W19211">
        <v>28</v>
      </c>
      <c r="X19211">
        <v>4</v>
      </c>
      <c r="Y19211">
        <v>7</v>
      </c>
    </row>
    <row r="19212" spans="12:25" x14ac:dyDescent="0.3">
      <c r="L19212" s="41"/>
      <c r="U19212">
        <v>2</v>
      </c>
      <c r="V19212" t="s">
        <v>2949</v>
      </c>
      <c r="W19212">
        <v>1</v>
      </c>
      <c r="X19212">
        <v>4</v>
      </c>
      <c r="Y19212">
        <v>1</v>
      </c>
    </row>
    <row r="19213" spans="12:25" x14ac:dyDescent="0.3">
      <c r="L19213" s="41"/>
      <c r="U19213">
        <v>0</v>
      </c>
      <c r="V19213" t="s">
        <v>2923</v>
      </c>
      <c r="W19213">
        <v>0</v>
      </c>
      <c r="X19213">
        <v>4</v>
      </c>
      <c r="Y19213">
        <v>6</v>
      </c>
    </row>
    <row r="19214" spans="12:25" x14ac:dyDescent="0.3">
      <c r="L19214" s="41"/>
      <c r="U19214">
        <v>12</v>
      </c>
      <c r="V19214" t="s">
        <v>2931</v>
      </c>
      <c r="W19214">
        <v>12</v>
      </c>
      <c r="X19214">
        <v>1</v>
      </c>
      <c r="Y19214">
        <v>12</v>
      </c>
    </row>
    <row r="19215" spans="12:25" x14ac:dyDescent="0.3">
      <c r="L19215" s="41"/>
      <c r="U19215">
        <v>0</v>
      </c>
      <c r="V19215" t="s">
        <v>2923</v>
      </c>
      <c r="W19215">
        <v>0</v>
      </c>
      <c r="X19215">
        <v>1</v>
      </c>
    </row>
    <row r="19216" spans="12:25" x14ac:dyDescent="0.3">
      <c r="L19216" s="41"/>
      <c r="U19216">
        <v>0</v>
      </c>
      <c r="V19216" t="s">
        <v>2923</v>
      </c>
      <c r="W19216">
        <v>0</v>
      </c>
      <c r="X19216">
        <v>1</v>
      </c>
      <c r="Y19216">
        <v>1</v>
      </c>
    </row>
    <row r="19217" spans="12:25" x14ac:dyDescent="0.3">
      <c r="L19217" s="41"/>
      <c r="U19217">
        <v>7</v>
      </c>
      <c r="V19217" t="s">
        <v>3181</v>
      </c>
      <c r="W19217">
        <v>2</v>
      </c>
      <c r="X19217">
        <v>3</v>
      </c>
      <c r="Y19217">
        <v>9</v>
      </c>
    </row>
    <row r="19218" spans="12:25" x14ac:dyDescent="0.3">
      <c r="L19218" s="41"/>
      <c r="U19218">
        <v>96</v>
      </c>
      <c r="V19218" t="s">
        <v>3145</v>
      </c>
      <c r="W19218">
        <v>19</v>
      </c>
      <c r="X19218">
        <v>5</v>
      </c>
      <c r="Y19218">
        <v>5</v>
      </c>
    </row>
    <row r="19219" spans="12:25" x14ac:dyDescent="0.3">
      <c r="L19219" s="41"/>
      <c r="U19219">
        <v>4</v>
      </c>
      <c r="V19219" t="s">
        <v>2949</v>
      </c>
      <c r="W19219">
        <v>4</v>
      </c>
      <c r="X19219">
        <v>1</v>
      </c>
      <c r="Y19219">
        <v>2</v>
      </c>
    </row>
    <row r="19220" spans="12:25" x14ac:dyDescent="0.3">
      <c r="L19220" s="41"/>
      <c r="U19220">
        <v>2</v>
      </c>
      <c r="V19220" t="s">
        <v>2949</v>
      </c>
      <c r="W19220">
        <v>1</v>
      </c>
      <c r="X19220">
        <v>3</v>
      </c>
      <c r="Y19220">
        <v>1</v>
      </c>
    </row>
    <row r="19221" spans="12:25" x14ac:dyDescent="0.3">
      <c r="L19221" s="41"/>
      <c r="U19221">
        <v>0</v>
      </c>
      <c r="V19221" t="s">
        <v>2923</v>
      </c>
      <c r="W19221">
        <v>0</v>
      </c>
      <c r="X19221">
        <v>4</v>
      </c>
      <c r="Y19221">
        <v>1</v>
      </c>
    </row>
    <row r="19222" spans="12:25" x14ac:dyDescent="0.3">
      <c r="L19222" s="41"/>
      <c r="U19222">
        <v>0</v>
      </c>
      <c r="V19222" t="s">
        <v>2923</v>
      </c>
      <c r="W19222">
        <v>0</v>
      </c>
      <c r="X19222">
        <v>1</v>
      </c>
      <c r="Y19222">
        <v>3</v>
      </c>
    </row>
    <row r="19223" spans="12:25" x14ac:dyDescent="0.3">
      <c r="L19223" s="41"/>
      <c r="U19223">
        <v>0</v>
      </c>
      <c r="V19223" t="s">
        <v>2923</v>
      </c>
      <c r="W19223">
        <v>0</v>
      </c>
      <c r="X19223">
        <v>4</v>
      </c>
      <c r="Y19223">
        <v>1</v>
      </c>
    </row>
    <row r="19224" spans="12:25" x14ac:dyDescent="0.3">
      <c r="L19224" s="41"/>
      <c r="U19224">
        <v>0</v>
      </c>
      <c r="V19224" t="s">
        <v>2923</v>
      </c>
      <c r="W19224">
        <v>0</v>
      </c>
      <c r="X19224">
        <v>1</v>
      </c>
    </row>
    <row r="19225" spans="12:25" x14ac:dyDescent="0.3">
      <c r="L19225" s="41"/>
      <c r="U19225">
        <v>1</v>
      </c>
      <c r="V19225" t="s">
        <v>2955</v>
      </c>
      <c r="W19225">
        <v>1</v>
      </c>
      <c r="X19225">
        <v>1</v>
      </c>
      <c r="Y19225">
        <v>4</v>
      </c>
    </row>
    <row r="19226" spans="12:25" x14ac:dyDescent="0.3">
      <c r="L19226" s="41"/>
      <c r="U19226">
        <v>0</v>
      </c>
      <c r="V19226" t="s">
        <v>2923</v>
      </c>
      <c r="W19226">
        <v>0</v>
      </c>
      <c r="X19226">
        <v>1</v>
      </c>
      <c r="Y19226">
        <v>3</v>
      </c>
    </row>
    <row r="19227" spans="12:25" x14ac:dyDescent="0.3">
      <c r="L19227" s="41"/>
      <c r="U19227">
        <v>0</v>
      </c>
      <c r="V19227" t="s">
        <v>2923</v>
      </c>
      <c r="W19227">
        <v>0</v>
      </c>
      <c r="X19227">
        <v>1</v>
      </c>
      <c r="Y19227">
        <v>3</v>
      </c>
    </row>
    <row r="19228" spans="12:25" x14ac:dyDescent="0.3">
      <c r="L19228" s="41"/>
      <c r="U19228">
        <v>0</v>
      </c>
      <c r="V19228" t="s">
        <v>2923</v>
      </c>
      <c r="W19228">
        <v>0</v>
      </c>
      <c r="X19228">
        <v>5</v>
      </c>
      <c r="Y19228">
        <v>2</v>
      </c>
    </row>
    <row r="19229" spans="12:25" x14ac:dyDescent="0.3">
      <c r="L19229" s="41"/>
      <c r="U19229">
        <v>0</v>
      </c>
      <c r="V19229" t="s">
        <v>2923</v>
      </c>
      <c r="W19229">
        <v>0</v>
      </c>
      <c r="X19229">
        <v>2</v>
      </c>
    </row>
    <row r="19230" spans="12:25" x14ac:dyDescent="0.3">
      <c r="L19230" s="41"/>
      <c r="U19230">
        <v>1</v>
      </c>
      <c r="V19230" t="s">
        <v>2931</v>
      </c>
      <c r="W19230">
        <v>0</v>
      </c>
      <c r="X19230">
        <v>4</v>
      </c>
      <c r="Y19230">
        <v>1</v>
      </c>
    </row>
    <row r="19231" spans="12:25" x14ac:dyDescent="0.3">
      <c r="L19231" s="41"/>
      <c r="U19231">
        <v>1</v>
      </c>
      <c r="V19231" t="s">
        <v>2955</v>
      </c>
      <c r="W19231">
        <v>1</v>
      </c>
      <c r="X19231">
        <v>1</v>
      </c>
      <c r="Y19231">
        <v>4</v>
      </c>
    </row>
    <row r="19232" spans="12:25" x14ac:dyDescent="0.3">
      <c r="L19232" s="41"/>
      <c r="U19232">
        <v>1</v>
      </c>
      <c r="V19232" t="s">
        <v>2933</v>
      </c>
      <c r="W19232">
        <v>1</v>
      </c>
      <c r="X19232">
        <v>2</v>
      </c>
      <c r="Y19232">
        <v>2</v>
      </c>
    </row>
    <row r="19233" spans="12:25" x14ac:dyDescent="0.3">
      <c r="L19233" s="41"/>
      <c r="U19233">
        <v>0</v>
      </c>
      <c r="V19233" t="s">
        <v>2923</v>
      </c>
      <c r="W19233">
        <v>0</v>
      </c>
      <c r="X19233">
        <v>5</v>
      </c>
      <c r="Y19233">
        <v>1</v>
      </c>
    </row>
    <row r="19234" spans="12:25" x14ac:dyDescent="0.3">
      <c r="L19234" s="41"/>
      <c r="U19234">
        <v>2</v>
      </c>
      <c r="V19234" t="s">
        <v>2949</v>
      </c>
      <c r="W19234">
        <v>1</v>
      </c>
      <c r="X19234">
        <v>2</v>
      </c>
      <c r="Y19234">
        <v>1</v>
      </c>
    </row>
    <row r="19235" spans="12:25" x14ac:dyDescent="0.3">
      <c r="L19235" s="41"/>
      <c r="U19235">
        <v>954</v>
      </c>
      <c r="V19235" t="s">
        <v>3190</v>
      </c>
      <c r="W19235">
        <v>239</v>
      </c>
      <c r="X19235">
        <v>4</v>
      </c>
      <c r="Y19235">
        <v>10</v>
      </c>
    </row>
    <row r="19236" spans="12:25" x14ac:dyDescent="0.3">
      <c r="L19236" s="41"/>
      <c r="U19236">
        <v>0</v>
      </c>
      <c r="V19236" t="s">
        <v>2923</v>
      </c>
      <c r="W19236">
        <v>0</v>
      </c>
      <c r="X19236">
        <v>3</v>
      </c>
      <c r="Y19236">
        <v>5</v>
      </c>
    </row>
    <row r="19237" spans="12:25" x14ac:dyDescent="0.3">
      <c r="L19237" s="41"/>
      <c r="U19237">
        <v>0</v>
      </c>
      <c r="V19237" t="s">
        <v>2923</v>
      </c>
      <c r="W19237">
        <v>0</v>
      </c>
      <c r="X19237">
        <v>1</v>
      </c>
      <c r="Y19237">
        <v>4</v>
      </c>
    </row>
    <row r="19238" spans="12:25" x14ac:dyDescent="0.3">
      <c r="L19238" s="41"/>
      <c r="U19238">
        <v>0</v>
      </c>
      <c r="V19238" t="s">
        <v>2923</v>
      </c>
      <c r="W19238">
        <v>0</v>
      </c>
      <c r="X19238">
        <v>5</v>
      </c>
      <c r="Y19238">
        <v>2</v>
      </c>
    </row>
    <row r="19239" spans="12:25" x14ac:dyDescent="0.3">
      <c r="L19239" s="41"/>
      <c r="U19239">
        <v>3</v>
      </c>
      <c r="V19239" t="s">
        <v>2992</v>
      </c>
      <c r="W19239">
        <v>3</v>
      </c>
      <c r="X19239">
        <v>1</v>
      </c>
      <c r="Y19239">
        <v>5</v>
      </c>
    </row>
    <row r="19240" spans="12:25" x14ac:dyDescent="0.3">
      <c r="L19240" s="41"/>
      <c r="U19240">
        <v>43</v>
      </c>
      <c r="V19240" t="s">
        <v>3144</v>
      </c>
      <c r="W19240">
        <v>11</v>
      </c>
      <c r="X19240">
        <v>4</v>
      </c>
      <c r="Y19240">
        <v>6</v>
      </c>
    </row>
    <row r="19241" spans="12:25" x14ac:dyDescent="0.3">
      <c r="L19241" s="41"/>
      <c r="U19241">
        <v>2</v>
      </c>
      <c r="V19241" t="s">
        <v>3018</v>
      </c>
      <c r="W19241">
        <v>2</v>
      </c>
      <c r="X19241">
        <v>1</v>
      </c>
      <c r="Y19241">
        <v>5</v>
      </c>
    </row>
    <row r="19242" spans="12:25" x14ac:dyDescent="0.3">
      <c r="L19242" s="41"/>
      <c r="U19242">
        <v>0</v>
      </c>
      <c r="V19242" t="s">
        <v>2923</v>
      </c>
      <c r="W19242">
        <v>0</v>
      </c>
      <c r="X19242">
        <v>1</v>
      </c>
      <c r="Y19242">
        <v>2</v>
      </c>
    </row>
    <row r="19243" spans="12:25" x14ac:dyDescent="0.3">
      <c r="L19243" s="41"/>
      <c r="U19243">
        <v>1</v>
      </c>
      <c r="V19243" t="s">
        <v>2931</v>
      </c>
      <c r="W19243">
        <v>0</v>
      </c>
      <c r="X19243">
        <v>3</v>
      </c>
      <c r="Y19243">
        <v>1</v>
      </c>
    </row>
    <row r="19244" spans="12:25" x14ac:dyDescent="0.3">
      <c r="L19244" s="41"/>
      <c r="U19244">
        <v>14</v>
      </c>
      <c r="V19244" t="s">
        <v>3097</v>
      </c>
      <c r="W19244">
        <v>5</v>
      </c>
      <c r="X19244">
        <v>3</v>
      </c>
      <c r="Y19244">
        <v>9</v>
      </c>
    </row>
    <row r="19245" spans="12:25" x14ac:dyDescent="0.3">
      <c r="L19245" s="41"/>
      <c r="U19245">
        <v>0</v>
      </c>
      <c r="V19245" t="s">
        <v>2923</v>
      </c>
      <c r="W19245">
        <v>0</v>
      </c>
      <c r="X19245">
        <v>2</v>
      </c>
      <c r="Y19245">
        <v>1</v>
      </c>
    </row>
    <row r="19246" spans="12:25" x14ac:dyDescent="0.3">
      <c r="L19246" s="41"/>
      <c r="U19246">
        <v>13</v>
      </c>
      <c r="V19246" t="s">
        <v>2931</v>
      </c>
      <c r="W19246">
        <v>13</v>
      </c>
      <c r="X19246">
        <v>1</v>
      </c>
      <c r="Y19246">
        <v>13</v>
      </c>
    </row>
    <row r="19247" spans="12:25" x14ac:dyDescent="0.3">
      <c r="L19247" s="41"/>
      <c r="U19247">
        <v>2</v>
      </c>
      <c r="V19247" t="s">
        <v>2953</v>
      </c>
      <c r="W19247">
        <v>2</v>
      </c>
      <c r="X19247">
        <v>1</v>
      </c>
      <c r="Y19247">
        <v>3</v>
      </c>
    </row>
    <row r="19248" spans="12:25" x14ac:dyDescent="0.3">
      <c r="L19248" s="41"/>
      <c r="U19248">
        <v>0</v>
      </c>
      <c r="V19248" t="s">
        <v>2923</v>
      </c>
      <c r="W19248">
        <v>0</v>
      </c>
      <c r="X19248">
        <v>2</v>
      </c>
      <c r="Y19248">
        <v>1</v>
      </c>
    </row>
    <row r="19249" spans="12:25" x14ac:dyDescent="0.3">
      <c r="L19249" s="41"/>
      <c r="U19249">
        <v>0</v>
      </c>
      <c r="V19249" t="s">
        <v>2923</v>
      </c>
      <c r="W19249">
        <v>0</v>
      </c>
      <c r="X19249">
        <v>2</v>
      </c>
      <c r="Y19249">
        <v>1</v>
      </c>
    </row>
    <row r="19250" spans="12:25" x14ac:dyDescent="0.3">
      <c r="L19250" s="41"/>
      <c r="U19250">
        <v>0</v>
      </c>
      <c r="V19250" t="s">
        <v>2923</v>
      </c>
      <c r="W19250">
        <v>0</v>
      </c>
      <c r="X19250">
        <v>4</v>
      </c>
      <c r="Y19250">
        <v>1</v>
      </c>
    </row>
    <row r="19251" spans="12:25" x14ac:dyDescent="0.3">
      <c r="L19251" s="41"/>
      <c r="U19251">
        <v>3</v>
      </c>
      <c r="V19251" t="s">
        <v>2934</v>
      </c>
      <c r="W19251">
        <v>1</v>
      </c>
      <c r="X19251">
        <v>3</v>
      </c>
      <c r="Y19251">
        <v>1</v>
      </c>
    </row>
    <row r="19252" spans="12:25" x14ac:dyDescent="0.3">
      <c r="L19252" s="41"/>
      <c r="U19252">
        <v>0</v>
      </c>
      <c r="V19252" t="s">
        <v>2923</v>
      </c>
      <c r="W19252">
        <v>0</v>
      </c>
      <c r="X19252">
        <v>2</v>
      </c>
    </row>
    <row r="19253" spans="12:25" x14ac:dyDescent="0.3">
      <c r="L19253" s="41"/>
      <c r="U19253">
        <v>1</v>
      </c>
      <c r="V19253" t="s">
        <v>2961</v>
      </c>
      <c r="W19253">
        <v>1</v>
      </c>
      <c r="X19253">
        <v>1</v>
      </c>
      <c r="Y19253">
        <v>6</v>
      </c>
    </row>
    <row r="19254" spans="12:25" x14ac:dyDescent="0.3">
      <c r="L19254" s="41"/>
      <c r="U19254">
        <v>0</v>
      </c>
      <c r="V19254" t="s">
        <v>2923</v>
      </c>
      <c r="W19254">
        <v>0</v>
      </c>
      <c r="X19254">
        <v>3</v>
      </c>
      <c r="Y19254">
        <v>1</v>
      </c>
    </row>
    <row r="19255" spans="12:25" x14ac:dyDescent="0.3">
      <c r="L19255" s="41"/>
      <c r="U19255">
        <v>0</v>
      </c>
      <c r="V19255" t="s">
        <v>2923</v>
      </c>
      <c r="W19255">
        <v>0</v>
      </c>
      <c r="X19255">
        <v>3</v>
      </c>
    </row>
    <row r="19256" spans="12:25" x14ac:dyDescent="0.3">
      <c r="L19256" s="41"/>
      <c r="U19256">
        <v>0</v>
      </c>
      <c r="V19256" t="s">
        <v>2923</v>
      </c>
      <c r="W19256">
        <v>0</v>
      </c>
      <c r="X19256">
        <v>1</v>
      </c>
      <c r="Y19256">
        <v>5</v>
      </c>
    </row>
    <row r="19257" spans="12:25" x14ac:dyDescent="0.3">
      <c r="L19257" s="41"/>
      <c r="U19257">
        <v>0</v>
      </c>
      <c r="V19257" t="s">
        <v>2923</v>
      </c>
      <c r="W19257">
        <v>0</v>
      </c>
      <c r="X19257">
        <v>2</v>
      </c>
      <c r="Y19257">
        <v>2</v>
      </c>
    </row>
    <row r="19258" spans="12:25" x14ac:dyDescent="0.3">
      <c r="L19258" s="41"/>
      <c r="U19258">
        <v>0</v>
      </c>
      <c r="V19258" t="s">
        <v>2923</v>
      </c>
      <c r="W19258">
        <v>0</v>
      </c>
      <c r="X19258">
        <v>3</v>
      </c>
      <c r="Y19258">
        <v>2</v>
      </c>
    </row>
    <row r="19259" spans="12:25" x14ac:dyDescent="0.3">
      <c r="L19259" s="41"/>
      <c r="U19259">
        <v>41</v>
      </c>
      <c r="V19259" t="s">
        <v>3163</v>
      </c>
      <c r="W19259">
        <v>21</v>
      </c>
      <c r="X19259">
        <v>2</v>
      </c>
      <c r="Y19259">
        <v>9</v>
      </c>
    </row>
    <row r="19260" spans="12:25" x14ac:dyDescent="0.3">
      <c r="L19260" s="41"/>
      <c r="U19260">
        <v>0</v>
      </c>
      <c r="V19260" t="s">
        <v>2923</v>
      </c>
      <c r="W19260">
        <v>0</v>
      </c>
      <c r="X19260">
        <v>1</v>
      </c>
      <c r="Y19260">
        <v>2</v>
      </c>
    </row>
    <row r="19261" spans="12:25" x14ac:dyDescent="0.3">
      <c r="L19261" s="41"/>
      <c r="U19261">
        <v>0</v>
      </c>
      <c r="V19261" t="s">
        <v>2923</v>
      </c>
      <c r="W19261">
        <v>0</v>
      </c>
      <c r="X19261">
        <v>3</v>
      </c>
      <c r="Y19261">
        <v>11</v>
      </c>
    </row>
    <row r="19262" spans="12:25" x14ac:dyDescent="0.3">
      <c r="L19262" s="41"/>
      <c r="U19262">
        <v>0</v>
      </c>
      <c r="V19262" t="s">
        <v>2923</v>
      </c>
      <c r="W19262">
        <v>0</v>
      </c>
      <c r="X19262">
        <v>3</v>
      </c>
      <c r="Y19262">
        <v>1</v>
      </c>
    </row>
    <row r="19263" spans="12:25" x14ac:dyDescent="0.3">
      <c r="L19263" s="41"/>
      <c r="U19263">
        <v>6</v>
      </c>
      <c r="V19263" t="s">
        <v>2954</v>
      </c>
      <c r="W19263">
        <v>3</v>
      </c>
      <c r="X19263">
        <v>2</v>
      </c>
      <c r="Y19263">
        <v>4</v>
      </c>
    </row>
    <row r="19264" spans="12:25" x14ac:dyDescent="0.3">
      <c r="L19264" s="41"/>
      <c r="U19264">
        <v>3</v>
      </c>
      <c r="V19264" t="s">
        <v>2934</v>
      </c>
      <c r="W19264">
        <v>1</v>
      </c>
      <c r="X19264">
        <v>4</v>
      </c>
      <c r="Y19264">
        <v>1</v>
      </c>
    </row>
    <row r="19265" spans="12:25" x14ac:dyDescent="0.3">
      <c r="L19265" s="41"/>
      <c r="U19265">
        <v>47</v>
      </c>
      <c r="V19265" t="s">
        <v>3051</v>
      </c>
      <c r="W19265">
        <v>7</v>
      </c>
      <c r="X19265">
        <v>7</v>
      </c>
      <c r="Y19265">
        <v>3</v>
      </c>
    </row>
    <row r="19266" spans="12:25" x14ac:dyDescent="0.3">
      <c r="L19266" s="41"/>
      <c r="U19266">
        <v>0</v>
      </c>
      <c r="V19266" t="s">
        <v>2923</v>
      </c>
      <c r="W19266">
        <v>0</v>
      </c>
      <c r="X19266">
        <v>1</v>
      </c>
      <c r="Y19266">
        <v>4</v>
      </c>
    </row>
    <row r="19267" spans="12:25" x14ac:dyDescent="0.3">
      <c r="L19267" s="41"/>
      <c r="U19267">
        <v>0</v>
      </c>
      <c r="V19267" t="s">
        <v>2923</v>
      </c>
      <c r="W19267">
        <v>0</v>
      </c>
      <c r="X19267">
        <v>4</v>
      </c>
      <c r="Y19267">
        <v>2</v>
      </c>
    </row>
    <row r="19268" spans="12:25" x14ac:dyDescent="0.3">
      <c r="L19268" s="41"/>
      <c r="U19268">
        <v>0</v>
      </c>
      <c r="V19268" t="s">
        <v>2923</v>
      </c>
      <c r="W19268">
        <v>0</v>
      </c>
      <c r="X19268">
        <v>4</v>
      </c>
      <c r="Y19268">
        <v>1</v>
      </c>
    </row>
    <row r="19269" spans="12:25" x14ac:dyDescent="0.3">
      <c r="L19269" s="41"/>
      <c r="U19269">
        <v>0</v>
      </c>
      <c r="V19269" t="s">
        <v>2923</v>
      </c>
      <c r="W19269">
        <v>0</v>
      </c>
      <c r="X19269">
        <v>4</v>
      </c>
      <c r="Y19269">
        <v>1</v>
      </c>
    </row>
    <row r="19270" spans="12:25" x14ac:dyDescent="0.3">
      <c r="L19270" s="41"/>
      <c r="U19270">
        <v>0</v>
      </c>
      <c r="V19270" t="s">
        <v>2923</v>
      </c>
      <c r="W19270">
        <v>0</v>
      </c>
      <c r="X19270">
        <v>1</v>
      </c>
      <c r="Y19270">
        <v>2</v>
      </c>
    </row>
    <row r="19271" spans="12:25" x14ac:dyDescent="0.3">
      <c r="L19271" s="41"/>
      <c r="U19271">
        <v>0</v>
      </c>
      <c r="V19271" t="s">
        <v>2923</v>
      </c>
      <c r="W19271">
        <v>0</v>
      </c>
      <c r="X19271">
        <v>4</v>
      </c>
      <c r="Y19271">
        <v>3</v>
      </c>
    </row>
    <row r="19272" spans="12:25" x14ac:dyDescent="0.3">
      <c r="L19272" s="41"/>
      <c r="U19272">
        <v>0</v>
      </c>
      <c r="V19272" t="s">
        <v>2923</v>
      </c>
      <c r="W19272">
        <v>0</v>
      </c>
      <c r="X19272">
        <v>4</v>
      </c>
      <c r="Y19272">
        <v>5</v>
      </c>
    </row>
    <row r="19273" spans="12:25" x14ac:dyDescent="0.3">
      <c r="L19273" s="41"/>
      <c r="U19273">
        <v>0</v>
      </c>
      <c r="V19273" t="s">
        <v>2923</v>
      </c>
      <c r="W19273">
        <v>0</v>
      </c>
      <c r="X19273">
        <v>4</v>
      </c>
      <c r="Y19273">
        <v>4</v>
      </c>
    </row>
    <row r="19274" spans="12:25" x14ac:dyDescent="0.3">
      <c r="L19274" s="41"/>
      <c r="U19274">
        <v>0</v>
      </c>
      <c r="V19274" t="s">
        <v>2923</v>
      </c>
      <c r="W19274">
        <v>0</v>
      </c>
      <c r="X19274">
        <v>1</v>
      </c>
      <c r="Y19274">
        <v>1</v>
      </c>
    </row>
    <row r="19275" spans="12:25" x14ac:dyDescent="0.3">
      <c r="L19275" s="41"/>
      <c r="U19275">
        <v>5</v>
      </c>
      <c r="V19275" t="s">
        <v>2951</v>
      </c>
      <c r="W19275">
        <v>2</v>
      </c>
      <c r="X19275">
        <v>3</v>
      </c>
      <c r="Y19275">
        <v>6</v>
      </c>
    </row>
    <row r="19276" spans="12:25" x14ac:dyDescent="0.3">
      <c r="L19276" s="41"/>
      <c r="U19276">
        <v>0</v>
      </c>
      <c r="V19276" t="s">
        <v>2923</v>
      </c>
      <c r="W19276">
        <v>0</v>
      </c>
      <c r="X19276">
        <v>1</v>
      </c>
      <c r="Y19276">
        <v>4</v>
      </c>
    </row>
    <row r="19277" spans="12:25" x14ac:dyDescent="0.3">
      <c r="L19277" s="41"/>
      <c r="U19277">
        <v>1</v>
      </c>
      <c r="V19277" t="s">
        <v>2956</v>
      </c>
      <c r="W19277">
        <v>0</v>
      </c>
      <c r="X19277">
        <v>5</v>
      </c>
      <c r="Y19277">
        <v>5</v>
      </c>
    </row>
    <row r="19278" spans="12:25" x14ac:dyDescent="0.3">
      <c r="L19278" s="41"/>
      <c r="U19278">
        <v>0</v>
      </c>
      <c r="V19278" t="s">
        <v>2923</v>
      </c>
      <c r="W19278">
        <v>0</v>
      </c>
      <c r="X19278">
        <v>2</v>
      </c>
      <c r="Y19278">
        <v>1</v>
      </c>
    </row>
    <row r="19279" spans="12:25" x14ac:dyDescent="0.3">
      <c r="L19279" s="41"/>
      <c r="U19279">
        <v>0</v>
      </c>
      <c r="V19279" t="s">
        <v>2923</v>
      </c>
      <c r="W19279">
        <v>0</v>
      </c>
      <c r="X19279">
        <v>4</v>
      </c>
      <c r="Y19279">
        <v>7</v>
      </c>
    </row>
    <row r="19280" spans="12:25" x14ac:dyDescent="0.3">
      <c r="L19280" s="41"/>
      <c r="U19280">
        <v>0</v>
      </c>
      <c r="V19280" t="s">
        <v>2923</v>
      </c>
      <c r="W19280">
        <v>0</v>
      </c>
      <c r="X19280">
        <v>2</v>
      </c>
      <c r="Y19280">
        <v>1</v>
      </c>
    </row>
    <row r="19281" spans="12:25" x14ac:dyDescent="0.3">
      <c r="L19281" s="41"/>
      <c r="U19281">
        <v>0</v>
      </c>
      <c r="V19281" t="s">
        <v>2923</v>
      </c>
      <c r="W19281">
        <v>0</v>
      </c>
      <c r="X19281">
        <v>3</v>
      </c>
      <c r="Y19281">
        <v>11</v>
      </c>
    </row>
    <row r="19282" spans="12:25" x14ac:dyDescent="0.3">
      <c r="L19282" s="41"/>
      <c r="U19282">
        <v>0</v>
      </c>
      <c r="V19282" t="s">
        <v>2923</v>
      </c>
      <c r="W19282">
        <v>0</v>
      </c>
      <c r="X19282">
        <v>1</v>
      </c>
    </row>
    <row r="19283" spans="12:25" x14ac:dyDescent="0.3">
      <c r="L19283" s="41"/>
      <c r="U19283">
        <v>0</v>
      </c>
      <c r="V19283" t="s">
        <v>2923</v>
      </c>
      <c r="W19283">
        <v>0</v>
      </c>
      <c r="X19283">
        <v>4</v>
      </c>
      <c r="Y19283">
        <v>7</v>
      </c>
    </row>
    <row r="19284" spans="12:25" x14ac:dyDescent="0.3">
      <c r="L19284" s="41"/>
      <c r="U19284">
        <v>1</v>
      </c>
      <c r="V19284" t="s">
        <v>2962</v>
      </c>
      <c r="W19284">
        <v>0</v>
      </c>
      <c r="X19284">
        <v>5</v>
      </c>
      <c r="Y19284">
        <v>8</v>
      </c>
    </row>
    <row r="19285" spans="12:25" x14ac:dyDescent="0.3">
      <c r="L19285" s="41"/>
      <c r="U19285">
        <v>0</v>
      </c>
      <c r="V19285" t="s">
        <v>2923</v>
      </c>
      <c r="W19285">
        <v>0</v>
      </c>
      <c r="X19285">
        <v>5</v>
      </c>
      <c r="Y19285">
        <v>8</v>
      </c>
    </row>
    <row r="19286" spans="12:25" x14ac:dyDescent="0.3">
      <c r="L19286" s="41"/>
      <c r="U19286">
        <v>3</v>
      </c>
      <c r="V19286" t="s">
        <v>3159</v>
      </c>
      <c r="W19286">
        <v>1</v>
      </c>
      <c r="X19286">
        <v>5</v>
      </c>
      <c r="Y19286">
        <v>10</v>
      </c>
    </row>
    <row r="19287" spans="12:25" x14ac:dyDescent="0.3">
      <c r="L19287" s="41"/>
      <c r="U19287">
        <v>0</v>
      </c>
      <c r="V19287" t="s">
        <v>2923</v>
      </c>
      <c r="W19287">
        <v>0</v>
      </c>
      <c r="X19287">
        <v>6</v>
      </c>
    </row>
    <row r="19288" spans="12:25" x14ac:dyDescent="0.3">
      <c r="L19288" s="41"/>
      <c r="U19288">
        <v>191</v>
      </c>
      <c r="V19288" t="s">
        <v>3189</v>
      </c>
      <c r="W19288">
        <v>48</v>
      </c>
      <c r="X19288">
        <v>4</v>
      </c>
      <c r="Y19288">
        <v>2</v>
      </c>
    </row>
    <row r="19289" spans="12:25" x14ac:dyDescent="0.3">
      <c r="L19289" s="41"/>
      <c r="U19289">
        <v>0</v>
      </c>
      <c r="V19289" t="s">
        <v>2923</v>
      </c>
      <c r="W19289">
        <v>0</v>
      </c>
      <c r="X19289">
        <v>3</v>
      </c>
      <c r="Y19289">
        <v>11</v>
      </c>
    </row>
    <row r="19290" spans="12:25" x14ac:dyDescent="0.3">
      <c r="L19290" s="41"/>
      <c r="U19290">
        <v>0</v>
      </c>
      <c r="V19290" t="s">
        <v>2923</v>
      </c>
      <c r="W19290">
        <v>0</v>
      </c>
      <c r="X19290">
        <v>2</v>
      </c>
      <c r="Y19290">
        <v>1</v>
      </c>
    </row>
    <row r="19291" spans="12:25" x14ac:dyDescent="0.3">
      <c r="L19291" s="41"/>
      <c r="U19291">
        <v>0</v>
      </c>
      <c r="V19291" t="s">
        <v>2923</v>
      </c>
      <c r="W19291">
        <v>0</v>
      </c>
      <c r="X19291">
        <v>4</v>
      </c>
      <c r="Y19291">
        <v>6</v>
      </c>
    </row>
    <row r="19292" spans="12:25" x14ac:dyDescent="0.3">
      <c r="L19292" s="41"/>
      <c r="U19292">
        <v>0</v>
      </c>
      <c r="V19292" t="s">
        <v>2923</v>
      </c>
      <c r="W19292">
        <v>0</v>
      </c>
      <c r="X19292">
        <v>1</v>
      </c>
      <c r="Y19292">
        <v>1</v>
      </c>
    </row>
    <row r="19293" spans="12:25" x14ac:dyDescent="0.3">
      <c r="L19293" s="41"/>
      <c r="U19293">
        <v>177</v>
      </c>
      <c r="V19293" t="s">
        <v>3188</v>
      </c>
      <c r="W19293">
        <v>89</v>
      </c>
      <c r="X19293">
        <v>2</v>
      </c>
      <c r="Y19293">
        <v>5</v>
      </c>
    </row>
    <row r="19294" spans="12:25" x14ac:dyDescent="0.3">
      <c r="L19294" s="41"/>
      <c r="U19294">
        <v>0</v>
      </c>
      <c r="V19294" t="s">
        <v>2923</v>
      </c>
      <c r="W19294">
        <v>0</v>
      </c>
      <c r="X19294">
        <v>4</v>
      </c>
      <c r="Y19294">
        <v>1</v>
      </c>
    </row>
    <row r="19295" spans="12:25" x14ac:dyDescent="0.3">
      <c r="L19295" s="41"/>
      <c r="U19295">
        <v>6</v>
      </c>
      <c r="V19295" t="s">
        <v>3058</v>
      </c>
      <c r="W19295">
        <v>2</v>
      </c>
      <c r="X19295">
        <v>3</v>
      </c>
      <c r="Y19295">
        <v>5</v>
      </c>
    </row>
    <row r="19296" spans="12:25" x14ac:dyDescent="0.3">
      <c r="L19296" s="41"/>
      <c r="U19296">
        <v>3</v>
      </c>
      <c r="V19296" t="s">
        <v>2934</v>
      </c>
      <c r="W19296">
        <v>2</v>
      </c>
      <c r="X19296">
        <v>2</v>
      </c>
      <c r="Y19296">
        <v>1</v>
      </c>
    </row>
    <row r="19297" spans="12:25" x14ac:dyDescent="0.3">
      <c r="L19297" s="41"/>
      <c r="U19297">
        <v>0</v>
      </c>
      <c r="V19297" t="s">
        <v>2923</v>
      </c>
      <c r="W19297">
        <v>0</v>
      </c>
      <c r="X19297">
        <v>1</v>
      </c>
      <c r="Y19297">
        <v>1</v>
      </c>
    </row>
    <row r="19298" spans="12:25" x14ac:dyDescent="0.3">
      <c r="L19298" s="41"/>
      <c r="U19298">
        <v>0</v>
      </c>
      <c r="V19298" t="s">
        <v>2923</v>
      </c>
      <c r="W19298">
        <v>0</v>
      </c>
      <c r="X19298">
        <v>1</v>
      </c>
    </row>
    <row r="19299" spans="12:25" x14ac:dyDescent="0.3">
      <c r="L19299" s="41"/>
      <c r="U19299">
        <v>5</v>
      </c>
      <c r="V19299" t="s">
        <v>2951</v>
      </c>
      <c r="W19299">
        <v>5</v>
      </c>
      <c r="X19299">
        <v>1</v>
      </c>
      <c r="Y19299">
        <v>6</v>
      </c>
    </row>
    <row r="19300" spans="12:25" x14ac:dyDescent="0.3">
      <c r="L19300" s="41"/>
      <c r="U19300">
        <v>8</v>
      </c>
      <c r="V19300" t="s">
        <v>3044</v>
      </c>
      <c r="W19300">
        <v>4</v>
      </c>
      <c r="X19300">
        <v>2</v>
      </c>
      <c r="Y19300">
        <v>9</v>
      </c>
    </row>
    <row r="19301" spans="12:25" x14ac:dyDescent="0.3">
      <c r="L19301" s="41"/>
      <c r="U19301">
        <v>0</v>
      </c>
      <c r="V19301" t="s">
        <v>2923</v>
      </c>
      <c r="W19301">
        <v>0</v>
      </c>
      <c r="X19301">
        <v>1</v>
      </c>
      <c r="Y19301">
        <v>1</v>
      </c>
    </row>
    <row r="19302" spans="12:25" x14ac:dyDescent="0.3">
      <c r="L19302" s="41"/>
      <c r="U19302">
        <v>0</v>
      </c>
      <c r="V19302" t="s">
        <v>2923</v>
      </c>
      <c r="W19302">
        <v>0</v>
      </c>
      <c r="X19302">
        <v>1</v>
      </c>
      <c r="Y19302">
        <v>4</v>
      </c>
    </row>
    <row r="19303" spans="12:25" x14ac:dyDescent="0.3">
      <c r="L19303" s="41"/>
      <c r="U19303">
        <v>0</v>
      </c>
      <c r="V19303" t="s">
        <v>2923</v>
      </c>
      <c r="W19303">
        <v>0</v>
      </c>
      <c r="X19303">
        <v>3</v>
      </c>
      <c r="Y19303">
        <v>4</v>
      </c>
    </row>
    <row r="19304" spans="12:25" x14ac:dyDescent="0.3">
      <c r="L19304" s="41"/>
      <c r="U19304">
        <v>2</v>
      </c>
      <c r="V19304" t="s">
        <v>3018</v>
      </c>
      <c r="W19304">
        <v>2</v>
      </c>
      <c r="X19304">
        <v>1</v>
      </c>
      <c r="Y19304">
        <v>5</v>
      </c>
    </row>
    <row r="19305" spans="12:25" x14ac:dyDescent="0.3">
      <c r="L19305" s="41"/>
      <c r="U19305">
        <v>0</v>
      </c>
      <c r="V19305" t="s">
        <v>2923</v>
      </c>
      <c r="W19305">
        <v>0</v>
      </c>
      <c r="X19305">
        <v>6</v>
      </c>
      <c r="Y19305">
        <v>1</v>
      </c>
    </row>
    <row r="19306" spans="12:25" x14ac:dyDescent="0.3">
      <c r="L19306" s="41"/>
      <c r="U19306">
        <v>0</v>
      </c>
      <c r="V19306" t="s">
        <v>2923</v>
      </c>
      <c r="W19306">
        <v>0</v>
      </c>
      <c r="X19306">
        <v>3</v>
      </c>
      <c r="Y19306">
        <v>7</v>
      </c>
    </row>
    <row r="19307" spans="12:25" x14ac:dyDescent="0.3">
      <c r="L19307" s="41"/>
      <c r="U19307">
        <v>46</v>
      </c>
      <c r="V19307" t="s">
        <v>2989</v>
      </c>
      <c r="W19307">
        <v>12</v>
      </c>
      <c r="X19307">
        <v>4</v>
      </c>
      <c r="Y19307">
        <v>4</v>
      </c>
    </row>
    <row r="19308" spans="12:25" x14ac:dyDescent="0.3">
      <c r="L19308" s="41"/>
      <c r="U19308">
        <v>0</v>
      </c>
      <c r="V19308" t="s">
        <v>2923</v>
      </c>
      <c r="W19308">
        <v>0</v>
      </c>
      <c r="X19308">
        <v>2</v>
      </c>
    </row>
    <row r="19309" spans="12:25" x14ac:dyDescent="0.3">
      <c r="L19309" s="41"/>
      <c r="U19309">
        <v>1</v>
      </c>
      <c r="V19309" t="s">
        <v>3111</v>
      </c>
      <c r="W19309">
        <v>0</v>
      </c>
      <c r="X19309">
        <v>5</v>
      </c>
      <c r="Y19309">
        <v>11</v>
      </c>
    </row>
    <row r="19310" spans="12:25" x14ac:dyDescent="0.3">
      <c r="L19310" s="41"/>
      <c r="U19310">
        <v>0</v>
      </c>
      <c r="V19310" t="s">
        <v>2923</v>
      </c>
      <c r="W19310">
        <v>0</v>
      </c>
      <c r="X19310">
        <v>1</v>
      </c>
      <c r="Y19310">
        <v>13</v>
      </c>
    </row>
    <row r="19311" spans="12:25" x14ac:dyDescent="0.3">
      <c r="L19311" s="41"/>
      <c r="U19311">
        <v>0</v>
      </c>
      <c r="V19311" t="s">
        <v>2923</v>
      </c>
      <c r="W19311">
        <v>0</v>
      </c>
      <c r="X19311">
        <v>3</v>
      </c>
      <c r="Y19311">
        <v>11</v>
      </c>
    </row>
    <row r="19312" spans="12:25" x14ac:dyDescent="0.3">
      <c r="L19312" s="41"/>
      <c r="U19312">
        <v>0</v>
      </c>
      <c r="V19312" t="s">
        <v>2923</v>
      </c>
      <c r="W19312">
        <v>0</v>
      </c>
      <c r="X19312">
        <v>1</v>
      </c>
      <c r="Y19312">
        <v>5</v>
      </c>
    </row>
    <row r="19313" spans="12:25" x14ac:dyDescent="0.3">
      <c r="L19313" s="41"/>
      <c r="U19313">
        <v>16</v>
      </c>
      <c r="V19313" t="s">
        <v>3037</v>
      </c>
      <c r="W19313">
        <v>5</v>
      </c>
      <c r="X19313">
        <v>3</v>
      </c>
      <c r="Y19313">
        <v>2</v>
      </c>
    </row>
    <row r="19314" spans="12:25" x14ac:dyDescent="0.3">
      <c r="L19314" s="41"/>
      <c r="U19314">
        <v>0</v>
      </c>
      <c r="V19314" t="s">
        <v>2923</v>
      </c>
      <c r="W19314">
        <v>0</v>
      </c>
      <c r="X19314">
        <v>3</v>
      </c>
    </row>
    <row r="19315" spans="12:25" x14ac:dyDescent="0.3">
      <c r="L19315" s="41"/>
      <c r="U19315">
        <v>0</v>
      </c>
      <c r="V19315" t="s">
        <v>2923</v>
      </c>
      <c r="W19315">
        <v>0</v>
      </c>
      <c r="X19315">
        <v>1</v>
      </c>
      <c r="Y19315">
        <v>1</v>
      </c>
    </row>
    <row r="19316" spans="12:25" x14ac:dyDescent="0.3">
      <c r="L19316" s="41"/>
      <c r="U19316">
        <v>1</v>
      </c>
      <c r="V19316" t="s">
        <v>3114</v>
      </c>
      <c r="W19316">
        <v>0</v>
      </c>
      <c r="X19316">
        <v>3</v>
      </c>
      <c r="Y19316">
        <v>16</v>
      </c>
    </row>
    <row r="19317" spans="12:25" x14ac:dyDescent="0.3">
      <c r="L19317" s="41"/>
      <c r="U19317">
        <v>0</v>
      </c>
      <c r="V19317" t="s">
        <v>2923</v>
      </c>
      <c r="W19317">
        <v>0</v>
      </c>
      <c r="X19317">
        <v>6</v>
      </c>
    </row>
    <row r="19318" spans="12:25" x14ac:dyDescent="0.3">
      <c r="L19318" s="41"/>
      <c r="U19318">
        <v>0</v>
      </c>
      <c r="V19318" t="s">
        <v>2923</v>
      </c>
      <c r="W19318">
        <v>0</v>
      </c>
      <c r="X19318">
        <v>1</v>
      </c>
    </row>
    <row r="19319" spans="12:25" x14ac:dyDescent="0.3">
      <c r="L19319" s="41"/>
      <c r="U19319">
        <v>0</v>
      </c>
      <c r="V19319" t="s">
        <v>2923</v>
      </c>
      <c r="W19319">
        <v>0</v>
      </c>
      <c r="X19319">
        <v>5</v>
      </c>
      <c r="Y19319">
        <v>8</v>
      </c>
    </row>
    <row r="19320" spans="12:25" x14ac:dyDescent="0.3">
      <c r="L19320" s="41"/>
      <c r="U19320">
        <v>1</v>
      </c>
      <c r="V19320" t="s">
        <v>2933</v>
      </c>
      <c r="W19320">
        <v>0</v>
      </c>
      <c r="X19320">
        <v>3</v>
      </c>
      <c r="Y19320">
        <v>2</v>
      </c>
    </row>
    <row r="19321" spans="12:25" x14ac:dyDescent="0.3">
      <c r="L19321" s="41"/>
      <c r="U19321">
        <v>0</v>
      </c>
      <c r="V19321" t="s">
        <v>2923</v>
      </c>
      <c r="W19321">
        <v>0</v>
      </c>
      <c r="X19321">
        <v>1</v>
      </c>
      <c r="Y19321">
        <v>2</v>
      </c>
    </row>
    <row r="19322" spans="12:25" x14ac:dyDescent="0.3">
      <c r="L19322" s="41"/>
      <c r="U19322">
        <v>0</v>
      </c>
      <c r="V19322" t="s">
        <v>2923</v>
      </c>
      <c r="W19322">
        <v>0</v>
      </c>
      <c r="X19322">
        <v>2</v>
      </c>
      <c r="Y19322">
        <v>1</v>
      </c>
    </row>
    <row r="19323" spans="12:25" x14ac:dyDescent="0.3">
      <c r="L19323" s="41"/>
      <c r="U19323">
        <v>1</v>
      </c>
      <c r="V19323" t="s">
        <v>2981</v>
      </c>
      <c r="W19323">
        <v>1</v>
      </c>
      <c r="X19323">
        <v>1</v>
      </c>
      <c r="Y19323">
        <v>3</v>
      </c>
    </row>
    <row r="19324" spans="12:25" x14ac:dyDescent="0.3">
      <c r="L19324" s="41"/>
      <c r="U19324">
        <v>0</v>
      </c>
      <c r="V19324" t="s">
        <v>2923</v>
      </c>
      <c r="W19324">
        <v>0</v>
      </c>
      <c r="X19324">
        <v>1</v>
      </c>
    </row>
    <row r="19325" spans="12:25" x14ac:dyDescent="0.3">
      <c r="L19325" s="41"/>
      <c r="U19325">
        <v>0</v>
      </c>
      <c r="V19325" t="s">
        <v>2923</v>
      </c>
      <c r="W19325">
        <v>0</v>
      </c>
      <c r="X19325">
        <v>4</v>
      </c>
      <c r="Y19325">
        <v>9</v>
      </c>
    </row>
    <row r="19326" spans="12:25" x14ac:dyDescent="0.3">
      <c r="L19326" s="41"/>
      <c r="U19326">
        <v>0</v>
      </c>
      <c r="V19326" t="s">
        <v>2923</v>
      </c>
      <c r="W19326">
        <v>0</v>
      </c>
      <c r="X19326">
        <v>1</v>
      </c>
    </row>
    <row r="19327" spans="12:25" x14ac:dyDescent="0.3">
      <c r="L19327" s="41"/>
      <c r="U19327">
        <v>0</v>
      </c>
      <c r="V19327" t="s">
        <v>2923</v>
      </c>
      <c r="W19327">
        <v>0</v>
      </c>
      <c r="X19327">
        <v>1</v>
      </c>
      <c r="Y19327">
        <v>3</v>
      </c>
    </row>
    <row r="19328" spans="12:25" x14ac:dyDescent="0.3">
      <c r="L19328" s="41"/>
      <c r="U19328">
        <v>0</v>
      </c>
      <c r="V19328" t="s">
        <v>2923</v>
      </c>
      <c r="W19328">
        <v>0</v>
      </c>
      <c r="X19328">
        <v>2</v>
      </c>
      <c r="Y19328">
        <v>1</v>
      </c>
    </row>
    <row r="19329" spans="12:25" x14ac:dyDescent="0.3">
      <c r="L19329" s="41"/>
      <c r="U19329">
        <v>0</v>
      </c>
      <c r="V19329" t="s">
        <v>2923</v>
      </c>
      <c r="W19329">
        <v>0</v>
      </c>
      <c r="X19329">
        <v>5</v>
      </c>
    </row>
    <row r="19330" spans="12:25" x14ac:dyDescent="0.3">
      <c r="L19330" s="41"/>
      <c r="U19330">
        <v>5</v>
      </c>
      <c r="V19330" t="s">
        <v>3003</v>
      </c>
      <c r="W19330">
        <v>2</v>
      </c>
      <c r="X19330">
        <v>3</v>
      </c>
      <c r="Y19330">
        <v>1</v>
      </c>
    </row>
    <row r="19331" spans="12:25" x14ac:dyDescent="0.3">
      <c r="L19331" s="41"/>
      <c r="U19331">
        <v>0</v>
      </c>
      <c r="V19331" t="s">
        <v>2923</v>
      </c>
      <c r="W19331">
        <v>0</v>
      </c>
      <c r="X19331">
        <v>4</v>
      </c>
      <c r="Y19331">
        <v>4</v>
      </c>
    </row>
    <row r="19332" spans="12:25" x14ac:dyDescent="0.3">
      <c r="L19332" s="41"/>
      <c r="U19332">
        <v>0</v>
      </c>
      <c r="V19332" t="s">
        <v>2923</v>
      </c>
      <c r="W19332">
        <v>0</v>
      </c>
      <c r="X19332">
        <v>1</v>
      </c>
      <c r="Y19332">
        <v>5</v>
      </c>
    </row>
    <row r="19333" spans="12:25" x14ac:dyDescent="0.3">
      <c r="L19333" s="41"/>
      <c r="U19333">
        <v>0</v>
      </c>
      <c r="V19333" t="s">
        <v>2923</v>
      </c>
      <c r="W19333">
        <v>0</v>
      </c>
      <c r="X19333">
        <v>1</v>
      </c>
    </row>
    <row r="19334" spans="12:25" x14ac:dyDescent="0.3">
      <c r="L19334" s="41"/>
      <c r="U19334">
        <v>0</v>
      </c>
      <c r="V19334" t="s">
        <v>2923</v>
      </c>
      <c r="W19334">
        <v>0</v>
      </c>
      <c r="X19334">
        <v>3</v>
      </c>
    </row>
    <row r="19335" spans="12:25" x14ac:dyDescent="0.3">
      <c r="L19335" s="41"/>
      <c r="U19335">
        <v>0</v>
      </c>
      <c r="V19335" t="s">
        <v>2923</v>
      </c>
      <c r="W19335">
        <v>0</v>
      </c>
      <c r="X19335">
        <v>3</v>
      </c>
      <c r="Y19335">
        <v>1</v>
      </c>
    </row>
    <row r="19336" spans="12:25" x14ac:dyDescent="0.3">
      <c r="L19336" s="41"/>
      <c r="U19336">
        <v>0</v>
      </c>
      <c r="V19336" t="s">
        <v>2923</v>
      </c>
      <c r="W19336">
        <v>0</v>
      </c>
      <c r="X19336">
        <v>5</v>
      </c>
    </row>
    <row r="19337" spans="12:25" x14ac:dyDescent="0.3">
      <c r="L19337" s="41"/>
      <c r="U19337">
        <v>43</v>
      </c>
      <c r="V19337" t="s">
        <v>3187</v>
      </c>
      <c r="W19337">
        <v>22</v>
      </c>
      <c r="X19337">
        <v>2</v>
      </c>
      <c r="Y19337">
        <v>5</v>
      </c>
    </row>
    <row r="19338" spans="12:25" x14ac:dyDescent="0.3">
      <c r="L19338" s="41"/>
      <c r="U19338">
        <v>0</v>
      </c>
      <c r="V19338" t="s">
        <v>2923</v>
      </c>
      <c r="W19338">
        <v>0</v>
      </c>
      <c r="X19338">
        <v>6</v>
      </c>
    </row>
    <row r="19339" spans="12:25" x14ac:dyDescent="0.3">
      <c r="L19339" s="41"/>
      <c r="U19339">
        <v>3</v>
      </c>
      <c r="V19339" t="s">
        <v>2931</v>
      </c>
      <c r="W19339">
        <v>3</v>
      </c>
      <c r="X19339">
        <v>1</v>
      </c>
      <c r="Y19339">
        <v>3</v>
      </c>
    </row>
    <row r="19340" spans="12:25" x14ac:dyDescent="0.3">
      <c r="L19340" s="41"/>
      <c r="U19340">
        <v>0</v>
      </c>
      <c r="V19340" t="s">
        <v>2923</v>
      </c>
      <c r="W19340">
        <v>0</v>
      </c>
      <c r="X19340">
        <v>3</v>
      </c>
      <c r="Y19340">
        <v>5</v>
      </c>
    </row>
    <row r="19341" spans="12:25" x14ac:dyDescent="0.3">
      <c r="L19341" s="41"/>
      <c r="U19341">
        <v>1</v>
      </c>
      <c r="V19341" t="s">
        <v>2931</v>
      </c>
      <c r="W19341">
        <v>0</v>
      </c>
      <c r="X19341">
        <v>4</v>
      </c>
      <c r="Y19341">
        <v>1</v>
      </c>
    </row>
    <row r="19342" spans="12:25" x14ac:dyDescent="0.3">
      <c r="L19342" s="41"/>
      <c r="U19342">
        <v>2</v>
      </c>
      <c r="V19342" t="s">
        <v>2931</v>
      </c>
      <c r="W19342">
        <v>2</v>
      </c>
      <c r="X19342">
        <v>1</v>
      </c>
      <c r="Y19342">
        <v>2</v>
      </c>
    </row>
    <row r="19343" spans="12:25" x14ac:dyDescent="0.3">
      <c r="L19343" s="41"/>
      <c r="U19343">
        <v>3</v>
      </c>
      <c r="V19343" t="s">
        <v>2931</v>
      </c>
      <c r="W19343">
        <v>3</v>
      </c>
      <c r="X19343">
        <v>1</v>
      </c>
      <c r="Y19343">
        <v>3</v>
      </c>
    </row>
    <row r="19344" spans="12:25" x14ac:dyDescent="0.3">
      <c r="L19344" s="41"/>
      <c r="U19344">
        <v>5</v>
      </c>
      <c r="V19344" t="s">
        <v>2932</v>
      </c>
      <c r="W19344">
        <v>5</v>
      </c>
      <c r="X19344">
        <v>1</v>
      </c>
      <c r="Y19344">
        <v>13</v>
      </c>
    </row>
    <row r="19345" spans="12:25" x14ac:dyDescent="0.3">
      <c r="L19345" s="41"/>
      <c r="U19345">
        <v>0</v>
      </c>
      <c r="V19345" t="s">
        <v>2923</v>
      </c>
      <c r="W19345">
        <v>0</v>
      </c>
      <c r="X19345">
        <v>2</v>
      </c>
      <c r="Y19345">
        <v>1</v>
      </c>
    </row>
    <row r="19346" spans="12:25" x14ac:dyDescent="0.3">
      <c r="L19346" s="41"/>
      <c r="U19346">
        <v>0</v>
      </c>
      <c r="V19346" t="s">
        <v>2923</v>
      </c>
      <c r="W19346">
        <v>0</v>
      </c>
      <c r="X19346">
        <v>3</v>
      </c>
      <c r="Y19346">
        <v>2</v>
      </c>
    </row>
    <row r="19347" spans="12:25" x14ac:dyDescent="0.3">
      <c r="L19347" s="41"/>
      <c r="U19347">
        <v>5</v>
      </c>
      <c r="V19347" t="s">
        <v>2951</v>
      </c>
      <c r="W19347">
        <v>5</v>
      </c>
      <c r="X19347">
        <v>1</v>
      </c>
      <c r="Y19347">
        <v>6</v>
      </c>
    </row>
    <row r="19348" spans="12:25" x14ac:dyDescent="0.3">
      <c r="L19348" s="41"/>
      <c r="U19348">
        <v>23</v>
      </c>
      <c r="V19348" t="s">
        <v>3186</v>
      </c>
      <c r="W19348">
        <v>12</v>
      </c>
      <c r="X19348">
        <v>2</v>
      </c>
      <c r="Y19348">
        <v>3</v>
      </c>
    </row>
    <row r="19349" spans="12:25" x14ac:dyDescent="0.3">
      <c r="L19349" s="41"/>
      <c r="U19349">
        <v>0</v>
      </c>
      <c r="V19349" t="s">
        <v>2923</v>
      </c>
      <c r="W19349">
        <v>0</v>
      </c>
      <c r="X19349">
        <v>2</v>
      </c>
      <c r="Y19349">
        <v>1</v>
      </c>
    </row>
    <row r="19350" spans="12:25" x14ac:dyDescent="0.3">
      <c r="L19350" s="41"/>
      <c r="U19350">
        <v>50</v>
      </c>
      <c r="V19350" t="s">
        <v>3185</v>
      </c>
      <c r="W19350">
        <v>13</v>
      </c>
      <c r="X19350">
        <v>4</v>
      </c>
      <c r="Y19350">
        <v>1</v>
      </c>
    </row>
    <row r="19351" spans="12:25" x14ac:dyDescent="0.3">
      <c r="L19351" s="41"/>
      <c r="U19351">
        <v>0</v>
      </c>
      <c r="V19351" t="s">
        <v>2923</v>
      </c>
      <c r="W19351">
        <v>0</v>
      </c>
      <c r="X19351">
        <v>6</v>
      </c>
    </row>
    <row r="19352" spans="12:25" x14ac:dyDescent="0.3">
      <c r="L19352" s="41"/>
      <c r="U19352">
        <v>0</v>
      </c>
      <c r="V19352" t="s">
        <v>2923</v>
      </c>
      <c r="W19352">
        <v>0</v>
      </c>
      <c r="X19352">
        <v>4</v>
      </c>
      <c r="Y19352">
        <v>3</v>
      </c>
    </row>
    <row r="19353" spans="12:25" x14ac:dyDescent="0.3">
      <c r="L19353" s="41"/>
      <c r="U19353">
        <v>0</v>
      </c>
      <c r="V19353" t="s">
        <v>2923</v>
      </c>
      <c r="W19353">
        <v>0</v>
      </c>
      <c r="X19353">
        <v>6</v>
      </c>
    </row>
    <row r="19354" spans="12:25" x14ac:dyDescent="0.3">
      <c r="L19354" s="41"/>
      <c r="U19354">
        <v>0</v>
      </c>
      <c r="V19354" t="s">
        <v>2923</v>
      </c>
      <c r="W19354">
        <v>0</v>
      </c>
      <c r="X19354">
        <v>2</v>
      </c>
      <c r="Y19354">
        <v>1</v>
      </c>
    </row>
    <row r="19355" spans="12:25" x14ac:dyDescent="0.3">
      <c r="L19355" s="41"/>
      <c r="U19355">
        <v>0</v>
      </c>
      <c r="V19355" t="s">
        <v>2923</v>
      </c>
      <c r="W19355">
        <v>0</v>
      </c>
      <c r="X19355">
        <v>1</v>
      </c>
      <c r="Y19355">
        <v>7</v>
      </c>
    </row>
    <row r="19356" spans="12:25" x14ac:dyDescent="0.3">
      <c r="L19356" s="41"/>
      <c r="U19356">
        <v>0</v>
      </c>
      <c r="V19356" t="s">
        <v>2923</v>
      </c>
      <c r="W19356">
        <v>0</v>
      </c>
      <c r="X19356">
        <v>2</v>
      </c>
      <c r="Y19356">
        <v>1</v>
      </c>
    </row>
    <row r="19357" spans="12:25" x14ac:dyDescent="0.3">
      <c r="L19357" s="41"/>
      <c r="U19357">
        <v>0</v>
      </c>
      <c r="V19357" t="s">
        <v>2923</v>
      </c>
      <c r="W19357">
        <v>0</v>
      </c>
      <c r="X19357">
        <v>1</v>
      </c>
    </row>
    <row r="19358" spans="12:25" x14ac:dyDescent="0.3">
      <c r="L19358" s="41"/>
      <c r="U19358">
        <v>0</v>
      </c>
      <c r="V19358" t="s">
        <v>2923</v>
      </c>
      <c r="W19358">
        <v>0</v>
      </c>
      <c r="X19358">
        <v>3</v>
      </c>
      <c r="Y19358">
        <v>1</v>
      </c>
    </row>
    <row r="19359" spans="12:25" x14ac:dyDescent="0.3">
      <c r="L19359" s="41"/>
      <c r="U19359">
        <v>0</v>
      </c>
      <c r="V19359" t="s">
        <v>2923</v>
      </c>
      <c r="W19359">
        <v>0</v>
      </c>
      <c r="X19359">
        <v>2</v>
      </c>
      <c r="Y19359">
        <v>1</v>
      </c>
    </row>
    <row r="19360" spans="12:25" x14ac:dyDescent="0.3">
      <c r="L19360" s="41"/>
      <c r="U19360">
        <v>0</v>
      </c>
      <c r="V19360" t="s">
        <v>2923</v>
      </c>
      <c r="W19360">
        <v>0</v>
      </c>
      <c r="X19360">
        <v>2</v>
      </c>
      <c r="Y19360">
        <v>1</v>
      </c>
    </row>
    <row r="19361" spans="12:25" x14ac:dyDescent="0.3">
      <c r="L19361" s="41"/>
      <c r="U19361">
        <v>0</v>
      </c>
      <c r="V19361" t="s">
        <v>2923</v>
      </c>
      <c r="W19361">
        <v>0</v>
      </c>
      <c r="X19361">
        <v>4</v>
      </c>
      <c r="Y19361">
        <v>1</v>
      </c>
    </row>
    <row r="19362" spans="12:25" x14ac:dyDescent="0.3">
      <c r="L19362" s="41"/>
      <c r="U19362">
        <v>0</v>
      </c>
      <c r="V19362" t="s">
        <v>2923</v>
      </c>
      <c r="W19362">
        <v>0</v>
      </c>
      <c r="X19362">
        <v>4</v>
      </c>
      <c r="Y19362">
        <v>1</v>
      </c>
    </row>
    <row r="19363" spans="12:25" x14ac:dyDescent="0.3">
      <c r="L19363" s="41"/>
      <c r="U19363">
        <v>45</v>
      </c>
      <c r="V19363" t="s">
        <v>3177</v>
      </c>
      <c r="W19363">
        <v>11</v>
      </c>
      <c r="X19363">
        <v>4</v>
      </c>
      <c r="Y19363">
        <v>2</v>
      </c>
    </row>
    <row r="19364" spans="12:25" x14ac:dyDescent="0.3">
      <c r="L19364" s="41"/>
      <c r="U19364">
        <v>0</v>
      </c>
      <c r="V19364" t="s">
        <v>2923</v>
      </c>
      <c r="W19364">
        <v>0</v>
      </c>
      <c r="X19364">
        <v>1</v>
      </c>
      <c r="Y19364">
        <v>8</v>
      </c>
    </row>
    <row r="19365" spans="12:25" x14ac:dyDescent="0.3">
      <c r="L19365" s="41"/>
      <c r="U19365">
        <v>0</v>
      </c>
      <c r="V19365" t="s">
        <v>2923</v>
      </c>
      <c r="W19365">
        <v>0</v>
      </c>
      <c r="X19365">
        <v>1</v>
      </c>
      <c r="Y19365">
        <v>9</v>
      </c>
    </row>
    <row r="19366" spans="12:25" x14ac:dyDescent="0.3">
      <c r="L19366" s="41"/>
      <c r="U19366">
        <v>1</v>
      </c>
      <c r="V19366" t="s">
        <v>3035</v>
      </c>
      <c r="W19366">
        <v>1</v>
      </c>
      <c r="X19366">
        <v>1</v>
      </c>
      <c r="Y19366">
        <v>10</v>
      </c>
    </row>
    <row r="19367" spans="12:25" x14ac:dyDescent="0.3">
      <c r="L19367" s="41"/>
      <c r="U19367">
        <v>6</v>
      </c>
      <c r="V19367" t="s">
        <v>3058</v>
      </c>
      <c r="W19367">
        <v>3</v>
      </c>
      <c r="X19367">
        <v>2</v>
      </c>
      <c r="Y19367">
        <v>5</v>
      </c>
    </row>
    <row r="19368" spans="12:25" x14ac:dyDescent="0.3">
      <c r="L19368" s="41"/>
      <c r="U19368">
        <v>0</v>
      </c>
      <c r="V19368" t="s">
        <v>2923</v>
      </c>
      <c r="W19368">
        <v>0</v>
      </c>
      <c r="X19368">
        <v>1</v>
      </c>
    </row>
    <row r="19369" spans="12:25" x14ac:dyDescent="0.3">
      <c r="L19369" s="41"/>
      <c r="U19369">
        <v>0</v>
      </c>
      <c r="V19369" t="s">
        <v>2923</v>
      </c>
      <c r="W19369">
        <v>0</v>
      </c>
      <c r="X19369">
        <v>1</v>
      </c>
      <c r="Y19369">
        <v>2</v>
      </c>
    </row>
    <row r="19370" spans="12:25" x14ac:dyDescent="0.3">
      <c r="L19370" s="41"/>
      <c r="U19370">
        <v>8</v>
      </c>
      <c r="V19370" t="s">
        <v>2968</v>
      </c>
      <c r="W19370">
        <v>2</v>
      </c>
      <c r="X19370">
        <v>4</v>
      </c>
      <c r="Y19370">
        <v>2</v>
      </c>
    </row>
    <row r="19371" spans="12:25" x14ac:dyDescent="0.3">
      <c r="L19371" s="41"/>
      <c r="U19371">
        <v>0</v>
      </c>
      <c r="V19371" t="s">
        <v>2923</v>
      </c>
      <c r="W19371">
        <v>0</v>
      </c>
      <c r="X19371">
        <v>1</v>
      </c>
      <c r="Y19371">
        <v>4</v>
      </c>
    </row>
    <row r="19372" spans="12:25" x14ac:dyDescent="0.3">
      <c r="L19372" s="41"/>
      <c r="U19372">
        <v>0</v>
      </c>
      <c r="V19372" t="s">
        <v>2923</v>
      </c>
      <c r="W19372">
        <v>0</v>
      </c>
      <c r="X19372">
        <v>2</v>
      </c>
      <c r="Y19372">
        <v>1</v>
      </c>
    </row>
    <row r="19373" spans="12:25" x14ac:dyDescent="0.3">
      <c r="L19373" s="41"/>
      <c r="U19373">
        <v>0</v>
      </c>
      <c r="V19373" t="s">
        <v>2923</v>
      </c>
      <c r="W19373">
        <v>0</v>
      </c>
      <c r="X19373">
        <v>4</v>
      </c>
      <c r="Y19373">
        <v>1</v>
      </c>
    </row>
    <row r="19374" spans="12:25" x14ac:dyDescent="0.3">
      <c r="L19374" s="41"/>
      <c r="U19374">
        <v>0</v>
      </c>
      <c r="V19374" t="s">
        <v>2923</v>
      </c>
      <c r="W19374">
        <v>0</v>
      </c>
      <c r="X19374">
        <v>2</v>
      </c>
      <c r="Y19374">
        <v>1</v>
      </c>
    </row>
    <row r="19375" spans="12:25" x14ac:dyDescent="0.3">
      <c r="L19375" s="41"/>
      <c r="U19375">
        <v>11</v>
      </c>
      <c r="V19375" t="s">
        <v>3059</v>
      </c>
      <c r="W19375">
        <v>3</v>
      </c>
      <c r="X19375">
        <v>4</v>
      </c>
      <c r="Y19375">
        <v>2</v>
      </c>
    </row>
    <row r="19376" spans="12:25" x14ac:dyDescent="0.3">
      <c r="L19376" s="41"/>
      <c r="U19376">
        <v>8</v>
      </c>
      <c r="V19376" t="s">
        <v>2968</v>
      </c>
      <c r="W19376">
        <v>2</v>
      </c>
      <c r="X19376">
        <v>4</v>
      </c>
      <c r="Y19376">
        <v>2</v>
      </c>
    </row>
    <row r="19377" spans="12:25" x14ac:dyDescent="0.3">
      <c r="L19377" s="41"/>
      <c r="U19377">
        <v>20</v>
      </c>
      <c r="V19377" t="s">
        <v>2968</v>
      </c>
      <c r="W19377">
        <v>20</v>
      </c>
      <c r="X19377">
        <v>1</v>
      </c>
      <c r="Y19377">
        <v>5</v>
      </c>
    </row>
    <row r="19378" spans="12:25" x14ac:dyDescent="0.3">
      <c r="L19378" s="41"/>
      <c r="U19378">
        <v>0</v>
      </c>
      <c r="V19378" t="s">
        <v>2923</v>
      </c>
      <c r="W19378">
        <v>0</v>
      </c>
      <c r="X19378">
        <v>4</v>
      </c>
      <c r="Y19378">
        <v>3</v>
      </c>
    </row>
    <row r="19379" spans="12:25" x14ac:dyDescent="0.3">
      <c r="L19379" s="41"/>
      <c r="U19379">
        <v>107</v>
      </c>
      <c r="V19379" t="s">
        <v>2942</v>
      </c>
      <c r="W19379">
        <v>36</v>
      </c>
      <c r="X19379">
        <v>3</v>
      </c>
      <c r="Y19379">
        <v>10</v>
      </c>
    </row>
    <row r="19380" spans="12:25" x14ac:dyDescent="0.3">
      <c r="L19380" s="41"/>
      <c r="U19380">
        <v>0</v>
      </c>
      <c r="V19380" t="s">
        <v>2923</v>
      </c>
      <c r="W19380">
        <v>0</v>
      </c>
      <c r="X19380">
        <v>5</v>
      </c>
      <c r="Y19380">
        <v>4</v>
      </c>
    </row>
    <row r="19381" spans="12:25" x14ac:dyDescent="0.3">
      <c r="L19381" s="41"/>
      <c r="U19381">
        <v>0</v>
      </c>
      <c r="V19381" t="s">
        <v>2923</v>
      </c>
      <c r="W19381">
        <v>0</v>
      </c>
      <c r="X19381">
        <v>3</v>
      </c>
      <c r="Y19381">
        <v>1</v>
      </c>
    </row>
    <row r="19382" spans="12:25" x14ac:dyDescent="0.3">
      <c r="L19382" s="41"/>
      <c r="U19382">
        <v>0</v>
      </c>
      <c r="V19382" t="s">
        <v>2923</v>
      </c>
      <c r="W19382">
        <v>0</v>
      </c>
      <c r="X19382">
        <v>2</v>
      </c>
    </row>
    <row r="19383" spans="12:25" x14ac:dyDescent="0.3">
      <c r="L19383" s="41"/>
      <c r="U19383">
        <v>0</v>
      </c>
      <c r="V19383" t="s">
        <v>2923</v>
      </c>
      <c r="W19383">
        <v>0</v>
      </c>
      <c r="X19383">
        <v>3</v>
      </c>
      <c r="Y19383">
        <v>1</v>
      </c>
    </row>
    <row r="19384" spans="12:25" x14ac:dyDescent="0.3">
      <c r="L19384" s="41"/>
      <c r="U19384">
        <v>52</v>
      </c>
      <c r="V19384" t="s">
        <v>3132</v>
      </c>
      <c r="W19384">
        <v>13</v>
      </c>
      <c r="X19384">
        <v>4</v>
      </c>
      <c r="Y19384">
        <v>8</v>
      </c>
    </row>
    <row r="19385" spans="12:25" x14ac:dyDescent="0.3">
      <c r="L19385" s="41"/>
      <c r="U19385">
        <v>4</v>
      </c>
      <c r="V19385" t="s">
        <v>2968</v>
      </c>
      <c r="W19385">
        <v>1</v>
      </c>
      <c r="X19385">
        <v>4</v>
      </c>
      <c r="Y19385">
        <v>1</v>
      </c>
    </row>
    <row r="19386" spans="12:25" x14ac:dyDescent="0.3">
      <c r="L19386" s="41"/>
      <c r="U19386">
        <v>0</v>
      </c>
      <c r="V19386" t="s">
        <v>2923</v>
      </c>
      <c r="W19386">
        <v>0</v>
      </c>
      <c r="X19386">
        <v>1</v>
      </c>
    </row>
    <row r="19387" spans="12:25" x14ac:dyDescent="0.3">
      <c r="L19387" s="41"/>
      <c r="U19387">
        <v>2</v>
      </c>
      <c r="V19387" t="s">
        <v>2949</v>
      </c>
      <c r="W19387">
        <v>1</v>
      </c>
      <c r="X19387">
        <v>4</v>
      </c>
      <c r="Y19387">
        <v>1</v>
      </c>
    </row>
    <row r="19388" spans="12:25" x14ac:dyDescent="0.3">
      <c r="L19388" s="41"/>
      <c r="U19388">
        <v>0</v>
      </c>
      <c r="V19388" t="s">
        <v>2923</v>
      </c>
      <c r="W19388">
        <v>0</v>
      </c>
      <c r="X19388">
        <v>3</v>
      </c>
      <c r="Y19388">
        <v>1</v>
      </c>
    </row>
    <row r="19389" spans="12:25" x14ac:dyDescent="0.3">
      <c r="L19389" s="41"/>
      <c r="U19389">
        <v>0</v>
      </c>
      <c r="V19389" t="s">
        <v>2923</v>
      </c>
      <c r="W19389">
        <v>0</v>
      </c>
      <c r="X19389">
        <v>4</v>
      </c>
      <c r="Y19389">
        <v>2</v>
      </c>
    </row>
    <row r="19390" spans="12:25" x14ac:dyDescent="0.3">
      <c r="L19390" s="41"/>
      <c r="U19390">
        <v>0</v>
      </c>
      <c r="V19390" t="s">
        <v>2923</v>
      </c>
      <c r="W19390">
        <v>0</v>
      </c>
      <c r="X19390">
        <v>4</v>
      </c>
      <c r="Y19390">
        <v>2</v>
      </c>
    </row>
    <row r="19391" spans="12:25" x14ac:dyDescent="0.3">
      <c r="L19391" s="41"/>
      <c r="U19391">
        <v>0</v>
      </c>
      <c r="V19391" t="s">
        <v>2923</v>
      </c>
      <c r="W19391">
        <v>0</v>
      </c>
      <c r="X19391">
        <v>2</v>
      </c>
      <c r="Y19391">
        <v>4</v>
      </c>
    </row>
    <row r="19392" spans="12:25" x14ac:dyDescent="0.3">
      <c r="L19392" s="41"/>
      <c r="U19392">
        <v>12</v>
      </c>
      <c r="V19392" t="s">
        <v>2949</v>
      </c>
      <c r="W19392">
        <v>12</v>
      </c>
      <c r="X19392">
        <v>1</v>
      </c>
      <c r="Y19392">
        <v>6</v>
      </c>
    </row>
    <row r="19393" spans="12:25" x14ac:dyDescent="0.3">
      <c r="L19393" s="41"/>
      <c r="U19393">
        <v>0</v>
      </c>
      <c r="V19393" t="s">
        <v>2923</v>
      </c>
      <c r="W19393">
        <v>0</v>
      </c>
      <c r="X19393">
        <v>4</v>
      </c>
      <c r="Y19393">
        <v>2</v>
      </c>
    </row>
    <row r="19394" spans="12:25" x14ac:dyDescent="0.3">
      <c r="L19394" s="41"/>
      <c r="U19394">
        <v>0</v>
      </c>
      <c r="V19394" t="s">
        <v>2923</v>
      </c>
      <c r="W19394">
        <v>0</v>
      </c>
      <c r="X19394">
        <v>4</v>
      </c>
      <c r="Y19394">
        <v>3</v>
      </c>
    </row>
    <row r="19395" spans="12:25" x14ac:dyDescent="0.3">
      <c r="L19395" s="41"/>
      <c r="U19395">
        <v>0</v>
      </c>
      <c r="V19395" t="s">
        <v>2923</v>
      </c>
      <c r="W19395">
        <v>0</v>
      </c>
      <c r="X19395">
        <v>1</v>
      </c>
      <c r="Y19395">
        <v>5</v>
      </c>
    </row>
    <row r="19396" spans="12:25" x14ac:dyDescent="0.3">
      <c r="L19396" s="41"/>
      <c r="U19396">
        <v>0</v>
      </c>
      <c r="V19396" t="s">
        <v>2923</v>
      </c>
      <c r="W19396">
        <v>0</v>
      </c>
      <c r="X19396">
        <v>1</v>
      </c>
      <c r="Y19396">
        <v>1</v>
      </c>
    </row>
    <row r="19397" spans="12:25" x14ac:dyDescent="0.3">
      <c r="L19397" s="41"/>
      <c r="U19397">
        <v>26</v>
      </c>
      <c r="V19397" t="s">
        <v>3132</v>
      </c>
      <c r="W19397">
        <v>13</v>
      </c>
      <c r="X19397">
        <v>2</v>
      </c>
      <c r="Y19397">
        <v>4</v>
      </c>
    </row>
    <row r="19398" spans="12:25" x14ac:dyDescent="0.3">
      <c r="L19398" s="41"/>
      <c r="U19398">
        <v>0</v>
      </c>
      <c r="V19398" t="s">
        <v>2923</v>
      </c>
      <c r="W19398">
        <v>0</v>
      </c>
      <c r="X19398">
        <v>1</v>
      </c>
      <c r="Y19398">
        <v>1</v>
      </c>
    </row>
    <row r="19399" spans="12:25" x14ac:dyDescent="0.3">
      <c r="L19399" s="41"/>
      <c r="U19399">
        <v>0</v>
      </c>
      <c r="V19399" t="s">
        <v>2923</v>
      </c>
      <c r="W19399">
        <v>0</v>
      </c>
      <c r="X19399">
        <v>4</v>
      </c>
      <c r="Y19399">
        <v>2</v>
      </c>
    </row>
    <row r="19400" spans="12:25" x14ac:dyDescent="0.3">
      <c r="L19400" s="41"/>
      <c r="U19400">
        <v>0</v>
      </c>
      <c r="V19400" t="s">
        <v>2923</v>
      </c>
      <c r="W19400">
        <v>0</v>
      </c>
      <c r="X19400">
        <v>4</v>
      </c>
      <c r="Y19400">
        <v>3</v>
      </c>
    </row>
    <row r="19401" spans="12:25" x14ac:dyDescent="0.3">
      <c r="L19401" s="41"/>
      <c r="U19401">
        <v>0</v>
      </c>
      <c r="V19401" t="s">
        <v>2923</v>
      </c>
      <c r="W19401">
        <v>0</v>
      </c>
      <c r="X19401">
        <v>2</v>
      </c>
      <c r="Y19401">
        <v>2</v>
      </c>
    </row>
    <row r="19402" spans="12:25" x14ac:dyDescent="0.3">
      <c r="L19402" s="41"/>
      <c r="U19402">
        <v>0</v>
      </c>
      <c r="V19402" t="s">
        <v>2923</v>
      </c>
      <c r="W19402">
        <v>0</v>
      </c>
      <c r="X19402">
        <v>4</v>
      </c>
      <c r="Y19402">
        <v>1</v>
      </c>
    </row>
    <row r="19403" spans="12:25" x14ac:dyDescent="0.3">
      <c r="L19403" s="41"/>
      <c r="U19403">
        <v>0</v>
      </c>
      <c r="V19403" t="s">
        <v>2923</v>
      </c>
      <c r="W19403">
        <v>0</v>
      </c>
      <c r="X19403">
        <v>2</v>
      </c>
      <c r="Y19403">
        <v>5</v>
      </c>
    </row>
    <row r="19404" spans="12:25" x14ac:dyDescent="0.3">
      <c r="L19404" s="41"/>
      <c r="U19404">
        <v>0</v>
      </c>
      <c r="V19404" t="s">
        <v>2923</v>
      </c>
      <c r="W19404">
        <v>0</v>
      </c>
      <c r="X19404">
        <v>1</v>
      </c>
      <c r="Y19404">
        <v>1</v>
      </c>
    </row>
    <row r="19405" spans="12:25" x14ac:dyDescent="0.3">
      <c r="L19405" s="41"/>
      <c r="U19405">
        <v>0</v>
      </c>
      <c r="V19405" t="s">
        <v>2923</v>
      </c>
      <c r="W19405">
        <v>0</v>
      </c>
      <c r="X19405">
        <v>1</v>
      </c>
    </row>
    <row r="19406" spans="12:25" x14ac:dyDescent="0.3">
      <c r="L19406" s="41"/>
      <c r="U19406">
        <v>35</v>
      </c>
      <c r="V19406" t="s">
        <v>2941</v>
      </c>
      <c r="W19406">
        <v>12</v>
      </c>
      <c r="X19406">
        <v>3</v>
      </c>
      <c r="Y19406">
        <v>9</v>
      </c>
    </row>
    <row r="19407" spans="12:25" x14ac:dyDescent="0.3">
      <c r="L19407" s="41"/>
      <c r="U19407">
        <v>16</v>
      </c>
      <c r="V19407" t="s">
        <v>3175</v>
      </c>
      <c r="W19407">
        <v>8</v>
      </c>
      <c r="X19407">
        <v>2</v>
      </c>
      <c r="Y19407">
        <v>3</v>
      </c>
    </row>
    <row r="19408" spans="12:25" x14ac:dyDescent="0.3">
      <c r="L19408" s="41"/>
      <c r="U19408">
        <v>0</v>
      </c>
      <c r="V19408" t="s">
        <v>2923</v>
      </c>
      <c r="W19408">
        <v>0</v>
      </c>
      <c r="X19408">
        <v>4</v>
      </c>
      <c r="Y19408">
        <v>1</v>
      </c>
    </row>
    <row r="19409" spans="12:25" x14ac:dyDescent="0.3">
      <c r="L19409" s="41"/>
      <c r="U19409">
        <v>0</v>
      </c>
      <c r="V19409" t="s">
        <v>2923</v>
      </c>
      <c r="W19409">
        <v>0</v>
      </c>
      <c r="X19409">
        <v>2</v>
      </c>
      <c r="Y19409">
        <v>4</v>
      </c>
    </row>
    <row r="19410" spans="12:25" x14ac:dyDescent="0.3">
      <c r="L19410" s="41"/>
      <c r="U19410">
        <v>10</v>
      </c>
      <c r="V19410" t="s">
        <v>2949</v>
      </c>
      <c r="W19410">
        <v>10</v>
      </c>
      <c r="X19410">
        <v>1</v>
      </c>
      <c r="Y19410">
        <v>5</v>
      </c>
    </row>
    <row r="19411" spans="12:25" x14ac:dyDescent="0.3">
      <c r="L19411" s="41"/>
      <c r="U19411">
        <v>0</v>
      </c>
      <c r="V19411" t="s">
        <v>2923</v>
      </c>
      <c r="W19411">
        <v>0</v>
      </c>
      <c r="X19411">
        <v>2</v>
      </c>
      <c r="Y19411">
        <v>3</v>
      </c>
    </row>
    <row r="19412" spans="12:25" x14ac:dyDescent="0.3">
      <c r="L19412" s="41"/>
      <c r="U19412">
        <v>0</v>
      </c>
      <c r="V19412" t="s">
        <v>2923</v>
      </c>
      <c r="W19412">
        <v>0</v>
      </c>
      <c r="X19412">
        <v>5</v>
      </c>
      <c r="Y19412">
        <v>8</v>
      </c>
    </row>
    <row r="19413" spans="12:25" x14ac:dyDescent="0.3">
      <c r="L19413" s="41"/>
      <c r="U19413">
        <v>0</v>
      </c>
      <c r="V19413" t="s">
        <v>2923</v>
      </c>
      <c r="W19413">
        <v>0</v>
      </c>
      <c r="X19413">
        <v>1</v>
      </c>
      <c r="Y19413">
        <v>3</v>
      </c>
    </row>
    <row r="19414" spans="12:25" x14ac:dyDescent="0.3">
      <c r="L19414" s="41"/>
      <c r="U19414">
        <v>0</v>
      </c>
      <c r="V19414" t="s">
        <v>2923</v>
      </c>
      <c r="W19414">
        <v>0</v>
      </c>
      <c r="X19414">
        <v>4</v>
      </c>
      <c r="Y19414">
        <v>1</v>
      </c>
    </row>
    <row r="19415" spans="12:25" x14ac:dyDescent="0.3">
      <c r="L19415" s="41"/>
      <c r="U19415">
        <v>2</v>
      </c>
      <c r="V19415" t="s">
        <v>2949</v>
      </c>
      <c r="W19415">
        <v>1</v>
      </c>
      <c r="X19415">
        <v>4</v>
      </c>
      <c r="Y19415">
        <v>1</v>
      </c>
    </row>
    <row r="19416" spans="12:25" x14ac:dyDescent="0.3">
      <c r="L19416" s="41"/>
      <c r="U19416">
        <v>0</v>
      </c>
      <c r="V19416" t="s">
        <v>2923</v>
      </c>
      <c r="W19416">
        <v>0</v>
      </c>
      <c r="X19416">
        <v>4</v>
      </c>
      <c r="Y19416">
        <v>3</v>
      </c>
    </row>
    <row r="19417" spans="12:25" x14ac:dyDescent="0.3">
      <c r="L19417" s="41"/>
      <c r="U19417">
        <v>0</v>
      </c>
      <c r="V19417" t="s">
        <v>2923</v>
      </c>
      <c r="W19417">
        <v>0</v>
      </c>
      <c r="X19417">
        <v>3</v>
      </c>
      <c r="Y19417">
        <v>1</v>
      </c>
    </row>
    <row r="19418" spans="12:25" x14ac:dyDescent="0.3">
      <c r="L19418" s="41"/>
      <c r="U19418">
        <v>0</v>
      </c>
      <c r="V19418" t="s">
        <v>2923</v>
      </c>
      <c r="W19418">
        <v>0</v>
      </c>
      <c r="X19418">
        <v>5</v>
      </c>
    </row>
    <row r="19419" spans="12:25" x14ac:dyDescent="0.3">
      <c r="L19419" s="41"/>
      <c r="U19419">
        <v>0</v>
      </c>
      <c r="V19419" t="s">
        <v>2923</v>
      </c>
      <c r="W19419">
        <v>0</v>
      </c>
      <c r="X19419">
        <v>3</v>
      </c>
      <c r="Y19419">
        <v>1</v>
      </c>
    </row>
    <row r="19420" spans="12:25" x14ac:dyDescent="0.3">
      <c r="L19420" s="41"/>
      <c r="U19420">
        <v>4</v>
      </c>
      <c r="V19420" t="s">
        <v>2949</v>
      </c>
      <c r="W19420">
        <v>2</v>
      </c>
      <c r="X19420">
        <v>2</v>
      </c>
      <c r="Y19420">
        <v>2</v>
      </c>
    </row>
    <row r="19421" spans="12:25" x14ac:dyDescent="0.3">
      <c r="L19421" s="41"/>
      <c r="U19421">
        <v>0</v>
      </c>
      <c r="V19421" t="s">
        <v>2923</v>
      </c>
      <c r="W19421">
        <v>0</v>
      </c>
      <c r="X19421">
        <v>3</v>
      </c>
      <c r="Y19421">
        <v>2</v>
      </c>
    </row>
    <row r="19422" spans="12:25" x14ac:dyDescent="0.3">
      <c r="L19422" s="41"/>
      <c r="U19422">
        <v>0</v>
      </c>
      <c r="V19422" t="s">
        <v>2923</v>
      </c>
      <c r="W19422">
        <v>0</v>
      </c>
      <c r="X19422">
        <v>5</v>
      </c>
      <c r="Y19422">
        <v>3</v>
      </c>
    </row>
    <row r="19423" spans="12:25" x14ac:dyDescent="0.3">
      <c r="L19423" s="41"/>
      <c r="U19423">
        <v>13</v>
      </c>
      <c r="V19423" t="s">
        <v>3047</v>
      </c>
      <c r="W19423">
        <v>2</v>
      </c>
      <c r="X19423">
        <v>6</v>
      </c>
      <c r="Y19423">
        <v>3</v>
      </c>
    </row>
    <row r="19424" spans="12:25" x14ac:dyDescent="0.3">
      <c r="L19424" s="41"/>
      <c r="U19424">
        <v>13</v>
      </c>
      <c r="V19424" t="s">
        <v>3132</v>
      </c>
      <c r="W19424">
        <v>3</v>
      </c>
      <c r="X19424">
        <v>5</v>
      </c>
      <c r="Y19424">
        <v>2</v>
      </c>
    </row>
    <row r="19425" spans="12:25" x14ac:dyDescent="0.3">
      <c r="L19425" s="41"/>
      <c r="U19425">
        <v>0</v>
      </c>
      <c r="V19425" t="s">
        <v>2923</v>
      </c>
      <c r="W19425">
        <v>0</v>
      </c>
      <c r="X19425">
        <v>1</v>
      </c>
      <c r="Y19425">
        <v>2</v>
      </c>
    </row>
    <row r="19426" spans="12:25" x14ac:dyDescent="0.3">
      <c r="L19426" s="41"/>
      <c r="U19426">
        <v>0</v>
      </c>
      <c r="V19426" t="s">
        <v>2923</v>
      </c>
      <c r="W19426">
        <v>0</v>
      </c>
      <c r="X19426">
        <v>4</v>
      </c>
      <c r="Y19426">
        <v>2</v>
      </c>
    </row>
    <row r="19427" spans="12:25" x14ac:dyDescent="0.3">
      <c r="L19427" s="41"/>
      <c r="U19427">
        <v>0</v>
      </c>
      <c r="V19427" t="s">
        <v>2923</v>
      </c>
      <c r="W19427">
        <v>0</v>
      </c>
      <c r="X19427">
        <v>3</v>
      </c>
      <c r="Y19427">
        <v>1</v>
      </c>
    </row>
    <row r="19428" spans="12:25" x14ac:dyDescent="0.3">
      <c r="L19428" s="41"/>
      <c r="U19428">
        <v>0</v>
      </c>
      <c r="V19428" t="s">
        <v>2923</v>
      </c>
      <c r="W19428">
        <v>0</v>
      </c>
      <c r="X19428">
        <v>2</v>
      </c>
      <c r="Y19428">
        <v>2</v>
      </c>
    </row>
    <row r="19429" spans="12:25" x14ac:dyDescent="0.3">
      <c r="L19429" s="41"/>
      <c r="U19429">
        <v>0</v>
      </c>
      <c r="V19429" t="s">
        <v>2923</v>
      </c>
      <c r="W19429">
        <v>0</v>
      </c>
      <c r="X19429">
        <v>5</v>
      </c>
      <c r="Y19429">
        <v>1</v>
      </c>
    </row>
    <row r="19430" spans="12:25" x14ac:dyDescent="0.3">
      <c r="L19430" s="41"/>
      <c r="U19430">
        <v>0</v>
      </c>
      <c r="V19430" t="s">
        <v>2923</v>
      </c>
      <c r="W19430">
        <v>0</v>
      </c>
      <c r="X19430">
        <v>5</v>
      </c>
      <c r="Y19430">
        <v>3</v>
      </c>
    </row>
    <row r="19431" spans="12:25" x14ac:dyDescent="0.3">
      <c r="L19431" s="41"/>
      <c r="U19431">
        <v>0</v>
      </c>
      <c r="V19431" t="s">
        <v>2923</v>
      </c>
      <c r="W19431">
        <v>0</v>
      </c>
      <c r="X19431">
        <v>5</v>
      </c>
      <c r="Y19431">
        <v>5</v>
      </c>
    </row>
    <row r="19432" spans="12:25" x14ac:dyDescent="0.3">
      <c r="L19432" s="41"/>
      <c r="U19432">
        <v>0</v>
      </c>
      <c r="V19432" t="s">
        <v>2923</v>
      </c>
      <c r="W19432">
        <v>0</v>
      </c>
      <c r="X19432">
        <v>5</v>
      </c>
      <c r="Y19432">
        <v>1</v>
      </c>
    </row>
    <row r="19433" spans="12:25" x14ac:dyDescent="0.3">
      <c r="L19433" s="41"/>
      <c r="U19433">
        <v>0</v>
      </c>
      <c r="V19433" t="s">
        <v>2923</v>
      </c>
      <c r="W19433">
        <v>0</v>
      </c>
      <c r="X19433">
        <v>5</v>
      </c>
      <c r="Y19433">
        <v>2</v>
      </c>
    </row>
    <row r="19434" spans="12:25" x14ac:dyDescent="0.3">
      <c r="L19434" s="41"/>
      <c r="U19434">
        <v>0</v>
      </c>
      <c r="V19434" t="s">
        <v>2923</v>
      </c>
      <c r="W19434">
        <v>0</v>
      </c>
      <c r="X19434">
        <v>5</v>
      </c>
      <c r="Y19434">
        <v>4</v>
      </c>
    </row>
    <row r="19435" spans="12:25" x14ac:dyDescent="0.3">
      <c r="L19435" s="41"/>
      <c r="U19435">
        <v>0</v>
      </c>
      <c r="V19435" t="s">
        <v>2923</v>
      </c>
      <c r="W19435">
        <v>0</v>
      </c>
      <c r="X19435">
        <v>4</v>
      </c>
      <c r="Y19435">
        <v>1</v>
      </c>
    </row>
    <row r="19436" spans="12:25" x14ac:dyDescent="0.3">
      <c r="L19436" s="41"/>
      <c r="U19436">
        <v>0</v>
      </c>
      <c r="V19436" t="s">
        <v>2923</v>
      </c>
      <c r="W19436">
        <v>0</v>
      </c>
      <c r="X19436">
        <v>5</v>
      </c>
      <c r="Y19436">
        <v>1</v>
      </c>
    </row>
    <row r="19437" spans="12:25" x14ac:dyDescent="0.3">
      <c r="L19437" s="41"/>
      <c r="U19437">
        <v>0</v>
      </c>
      <c r="V19437" t="s">
        <v>2923</v>
      </c>
      <c r="W19437">
        <v>0</v>
      </c>
      <c r="X19437">
        <v>5</v>
      </c>
      <c r="Y19437">
        <v>2</v>
      </c>
    </row>
    <row r="19438" spans="12:25" x14ac:dyDescent="0.3">
      <c r="L19438" s="41"/>
      <c r="U19438">
        <v>0</v>
      </c>
      <c r="V19438" t="s">
        <v>2923</v>
      </c>
      <c r="W19438">
        <v>0</v>
      </c>
      <c r="X19438">
        <v>4</v>
      </c>
      <c r="Y19438">
        <v>5</v>
      </c>
    </row>
    <row r="19439" spans="12:25" x14ac:dyDescent="0.3">
      <c r="L19439" s="41"/>
      <c r="U19439">
        <v>0</v>
      </c>
      <c r="V19439" t="s">
        <v>2923</v>
      </c>
      <c r="W19439">
        <v>0</v>
      </c>
      <c r="X19439">
        <v>5</v>
      </c>
      <c r="Y19439">
        <v>1</v>
      </c>
    </row>
    <row r="19440" spans="12:25" x14ac:dyDescent="0.3">
      <c r="L19440" s="41"/>
      <c r="U19440">
        <v>0</v>
      </c>
      <c r="V19440" t="s">
        <v>2923</v>
      </c>
      <c r="W19440">
        <v>0</v>
      </c>
      <c r="X19440">
        <v>5</v>
      </c>
      <c r="Y19440">
        <v>2</v>
      </c>
    </row>
    <row r="19441" spans="12:25" x14ac:dyDescent="0.3">
      <c r="L19441" s="41"/>
      <c r="U19441">
        <v>0</v>
      </c>
      <c r="V19441" t="s">
        <v>2923</v>
      </c>
      <c r="W19441">
        <v>0</v>
      </c>
      <c r="X19441">
        <v>5</v>
      </c>
      <c r="Y19441">
        <v>1</v>
      </c>
    </row>
    <row r="19442" spans="12:25" x14ac:dyDescent="0.3">
      <c r="L19442" s="41"/>
      <c r="U19442">
        <v>0</v>
      </c>
      <c r="V19442" t="s">
        <v>2923</v>
      </c>
      <c r="W19442">
        <v>0</v>
      </c>
      <c r="X19442">
        <v>5</v>
      </c>
      <c r="Y19442">
        <v>1</v>
      </c>
    </row>
    <row r="19443" spans="12:25" x14ac:dyDescent="0.3">
      <c r="L19443" s="41"/>
      <c r="U19443">
        <v>0</v>
      </c>
      <c r="V19443" t="s">
        <v>2923</v>
      </c>
      <c r="W19443">
        <v>0</v>
      </c>
      <c r="X19443">
        <v>4</v>
      </c>
      <c r="Y19443">
        <v>10</v>
      </c>
    </row>
    <row r="19444" spans="12:25" x14ac:dyDescent="0.3">
      <c r="L19444" s="41"/>
      <c r="U19444">
        <v>0</v>
      </c>
      <c r="V19444" t="s">
        <v>2923</v>
      </c>
      <c r="W19444">
        <v>0</v>
      </c>
      <c r="X19444">
        <v>4</v>
      </c>
      <c r="Y19444">
        <v>10</v>
      </c>
    </row>
    <row r="19445" spans="12:25" x14ac:dyDescent="0.3">
      <c r="L19445" s="41"/>
      <c r="U19445">
        <v>0</v>
      </c>
      <c r="V19445" t="s">
        <v>2923</v>
      </c>
      <c r="W19445">
        <v>0</v>
      </c>
      <c r="X19445">
        <v>4</v>
      </c>
      <c r="Y19445">
        <v>4</v>
      </c>
    </row>
    <row r="19446" spans="12:25" x14ac:dyDescent="0.3">
      <c r="L19446" s="41"/>
      <c r="U19446">
        <v>0</v>
      </c>
      <c r="V19446" t="s">
        <v>2923</v>
      </c>
      <c r="W19446">
        <v>0</v>
      </c>
      <c r="X19446">
        <v>4</v>
      </c>
      <c r="Y19446">
        <v>9</v>
      </c>
    </row>
    <row r="19447" spans="12:25" x14ac:dyDescent="0.3">
      <c r="L19447" s="41"/>
      <c r="U19447">
        <v>0</v>
      </c>
      <c r="V19447" t="s">
        <v>2923</v>
      </c>
      <c r="W19447">
        <v>0</v>
      </c>
      <c r="X19447">
        <v>2</v>
      </c>
      <c r="Y19447">
        <v>6</v>
      </c>
    </row>
    <row r="19449" spans="12:25" x14ac:dyDescent="0.3">
      <c r="L19449" s="41"/>
      <c r="U19449">
        <v>0</v>
      </c>
      <c r="V19449" t="s">
        <v>2923</v>
      </c>
      <c r="W19449">
        <v>0</v>
      </c>
      <c r="X19449">
        <v>3</v>
      </c>
      <c r="Y19449">
        <v>1</v>
      </c>
    </row>
    <row r="19450" spans="12:25" x14ac:dyDescent="0.3">
      <c r="L19450" s="41"/>
      <c r="U19450">
        <v>0</v>
      </c>
      <c r="V19450" t="s">
        <v>2923</v>
      </c>
      <c r="W19450">
        <v>0</v>
      </c>
      <c r="X19450">
        <v>6</v>
      </c>
      <c r="Y19450">
        <v>1</v>
      </c>
    </row>
    <row r="19451" spans="12:25" x14ac:dyDescent="0.3">
      <c r="L19451" s="41"/>
      <c r="U19451">
        <v>15</v>
      </c>
      <c r="V19451" t="s">
        <v>3153</v>
      </c>
      <c r="W19451">
        <v>4</v>
      </c>
      <c r="X19451">
        <v>4</v>
      </c>
      <c r="Y19451">
        <v>4</v>
      </c>
    </row>
    <row r="19452" spans="12:25" x14ac:dyDescent="0.3">
      <c r="L19452" s="41"/>
      <c r="U19452">
        <v>37</v>
      </c>
      <c r="V19452" t="s">
        <v>3152</v>
      </c>
      <c r="W19452">
        <v>9</v>
      </c>
      <c r="X19452">
        <v>4</v>
      </c>
      <c r="Y19452">
        <v>2</v>
      </c>
    </row>
    <row r="19453" spans="12:25" x14ac:dyDescent="0.3">
      <c r="L19453" s="41"/>
      <c r="U19453">
        <v>7</v>
      </c>
      <c r="V19453" t="s">
        <v>3056</v>
      </c>
      <c r="W19453">
        <v>1</v>
      </c>
      <c r="X19453">
        <v>5</v>
      </c>
      <c r="Y19453">
        <v>4</v>
      </c>
    </row>
    <row r="19454" spans="12:25" x14ac:dyDescent="0.3">
      <c r="L19454" s="41"/>
      <c r="U19454">
        <v>13</v>
      </c>
      <c r="V19454" t="s">
        <v>3047</v>
      </c>
      <c r="W19454">
        <v>13</v>
      </c>
      <c r="X19454">
        <v>1</v>
      </c>
      <c r="Y19454">
        <v>3</v>
      </c>
    </row>
    <row r="19455" spans="12:25" x14ac:dyDescent="0.3">
      <c r="L19455" s="41"/>
      <c r="U19455">
        <v>28</v>
      </c>
      <c r="V19455" t="s">
        <v>3022</v>
      </c>
      <c r="W19455">
        <v>6</v>
      </c>
      <c r="X19455">
        <v>5</v>
      </c>
      <c r="Y19455">
        <v>4</v>
      </c>
    </row>
    <row r="19456" spans="12:25" x14ac:dyDescent="0.3">
      <c r="L19456" s="41"/>
      <c r="U19456">
        <v>30</v>
      </c>
      <c r="V19456" t="s">
        <v>3155</v>
      </c>
      <c r="W19456">
        <v>8</v>
      </c>
      <c r="X19456">
        <v>4</v>
      </c>
      <c r="Y19456">
        <v>2</v>
      </c>
    </row>
    <row r="19457" spans="12:25" x14ac:dyDescent="0.3">
      <c r="L19457" s="41"/>
      <c r="U19457">
        <v>1</v>
      </c>
      <c r="V19457" t="s">
        <v>2956</v>
      </c>
      <c r="W19457">
        <v>0</v>
      </c>
      <c r="X19457">
        <v>3</v>
      </c>
      <c r="Y19457">
        <v>5</v>
      </c>
    </row>
    <row r="19458" spans="12:25" x14ac:dyDescent="0.3">
      <c r="L19458" s="41"/>
      <c r="U19458">
        <v>3</v>
      </c>
      <c r="V19458" t="s">
        <v>2954</v>
      </c>
      <c r="W19458">
        <v>2</v>
      </c>
      <c r="X19458">
        <v>2</v>
      </c>
      <c r="Y19458">
        <v>2</v>
      </c>
    </row>
    <row r="19459" spans="12:25" x14ac:dyDescent="0.3">
      <c r="L19459" s="41"/>
      <c r="U19459">
        <v>1</v>
      </c>
      <c r="V19459" t="s">
        <v>2933</v>
      </c>
      <c r="W19459">
        <v>1</v>
      </c>
      <c r="X19459">
        <v>2</v>
      </c>
      <c r="Y19459">
        <v>2</v>
      </c>
    </row>
    <row r="19460" spans="12:25" x14ac:dyDescent="0.3">
      <c r="L19460" s="41"/>
      <c r="U19460">
        <v>0</v>
      </c>
      <c r="V19460" t="s">
        <v>2923</v>
      </c>
      <c r="W19460">
        <v>0</v>
      </c>
      <c r="X19460">
        <v>4</v>
      </c>
      <c r="Y19460">
        <v>2</v>
      </c>
    </row>
    <row r="19461" spans="12:25" x14ac:dyDescent="0.3">
      <c r="L19461" s="41"/>
      <c r="U19461">
        <v>0</v>
      </c>
      <c r="V19461" t="s">
        <v>2923</v>
      </c>
      <c r="W19461">
        <v>0</v>
      </c>
      <c r="X19461">
        <v>1</v>
      </c>
      <c r="Y19461">
        <v>1</v>
      </c>
    </row>
    <row r="19462" spans="12:25" x14ac:dyDescent="0.3">
      <c r="L19462" s="41"/>
      <c r="U19462">
        <v>0</v>
      </c>
      <c r="V19462" t="s">
        <v>2923</v>
      </c>
      <c r="W19462">
        <v>0</v>
      </c>
      <c r="X19462">
        <v>5</v>
      </c>
      <c r="Y19462">
        <v>1</v>
      </c>
    </row>
    <row r="19463" spans="12:25" x14ac:dyDescent="0.3">
      <c r="L19463" s="41"/>
      <c r="U19463">
        <v>0</v>
      </c>
      <c r="V19463" t="s">
        <v>2923</v>
      </c>
      <c r="W19463">
        <v>0</v>
      </c>
      <c r="X19463">
        <v>1</v>
      </c>
      <c r="Y19463">
        <v>1</v>
      </c>
    </row>
    <row r="19464" spans="12:25" x14ac:dyDescent="0.3">
      <c r="L19464" s="41"/>
      <c r="U19464">
        <v>0</v>
      </c>
      <c r="V19464" t="s">
        <v>2923</v>
      </c>
      <c r="W19464">
        <v>0</v>
      </c>
      <c r="X19464">
        <v>3</v>
      </c>
      <c r="Y19464">
        <v>1</v>
      </c>
    </row>
    <row r="19465" spans="12:25" x14ac:dyDescent="0.3">
      <c r="L19465" s="41"/>
      <c r="U19465">
        <v>0</v>
      </c>
      <c r="V19465" t="s">
        <v>2923</v>
      </c>
      <c r="W19465">
        <v>0</v>
      </c>
      <c r="X19465">
        <v>5</v>
      </c>
      <c r="Y19465">
        <v>1</v>
      </c>
    </row>
    <row r="19466" spans="12:25" x14ac:dyDescent="0.3">
      <c r="L19466" s="41"/>
      <c r="U19466">
        <v>0</v>
      </c>
      <c r="V19466" t="s">
        <v>2923</v>
      </c>
      <c r="W19466">
        <v>0</v>
      </c>
      <c r="X19466">
        <v>5</v>
      </c>
      <c r="Y19466">
        <v>1</v>
      </c>
    </row>
    <row r="19467" spans="12:25" x14ac:dyDescent="0.3">
      <c r="L19467" s="41"/>
      <c r="U19467">
        <v>0</v>
      </c>
      <c r="V19467" t="s">
        <v>2923</v>
      </c>
      <c r="W19467">
        <v>0</v>
      </c>
      <c r="X19467">
        <v>3</v>
      </c>
      <c r="Y19467">
        <v>1</v>
      </c>
    </row>
    <row r="19468" spans="12:25" x14ac:dyDescent="0.3">
      <c r="L19468" s="41"/>
      <c r="U19468">
        <v>0</v>
      </c>
      <c r="V19468" t="s">
        <v>2923</v>
      </c>
      <c r="W19468">
        <v>0</v>
      </c>
      <c r="X19468">
        <v>5</v>
      </c>
      <c r="Y19468">
        <v>4</v>
      </c>
    </row>
    <row r="19469" spans="12:25" x14ac:dyDescent="0.3">
      <c r="L19469" s="41"/>
      <c r="U19469">
        <v>0</v>
      </c>
      <c r="V19469" t="s">
        <v>2923</v>
      </c>
      <c r="W19469">
        <v>0</v>
      </c>
      <c r="X19469">
        <v>1</v>
      </c>
      <c r="Y19469">
        <v>1</v>
      </c>
    </row>
    <row r="19470" spans="12:25" x14ac:dyDescent="0.3">
      <c r="L19470" s="41"/>
      <c r="U19470">
        <v>0</v>
      </c>
      <c r="V19470" t="s">
        <v>2923</v>
      </c>
      <c r="W19470">
        <v>0</v>
      </c>
      <c r="X19470">
        <v>5</v>
      </c>
      <c r="Y19470">
        <v>5</v>
      </c>
    </row>
    <row r="19471" spans="12:25" x14ac:dyDescent="0.3">
      <c r="L19471" s="41"/>
      <c r="U19471">
        <v>1</v>
      </c>
      <c r="V19471" t="s">
        <v>2931</v>
      </c>
      <c r="W19471">
        <v>0</v>
      </c>
      <c r="X19471">
        <v>3</v>
      </c>
      <c r="Y19471">
        <v>1</v>
      </c>
    </row>
    <row r="19472" spans="12:25" x14ac:dyDescent="0.3">
      <c r="L19472" s="41"/>
      <c r="U19472">
        <v>0</v>
      </c>
      <c r="V19472" t="s">
        <v>2923</v>
      </c>
      <c r="W19472">
        <v>0</v>
      </c>
      <c r="X19472">
        <v>4</v>
      </c>
      <c r="Y19472">
        <v>1</v>
      </c>
    </row>
    <row r="19473" spans="12:25" x14ac:dyDescent="0.3">
      <c r="L19473" s="41"/>
      <c r="U19473">
        <v>0</v>
      </c>
      <c r="V19473" t="s">
        <v>2923</v>
      </c>
      <c r="W19473">
        <v>0</v>
      </c>
      <c r="X19473">
        <v>2</v>
      </c>
      <c r="Y19473">
        <v>1</v>
      </c>
    </row>
    <row r="19474" spans="12:25" x14ac:dyDescent="0.3">
      <c r="L19474" s="41"/>
      <c r="U19474">
        <v>0</v>
      </c>
      <c r="V19474" t="s">
        <v>2923</v>
      </c>
      <c r="W19474">
        <v>0</v>
      </c>
      <c r="X19474">
        <v>5</v>
      </c>
      <c r="Y19474">
        <v>1</v>
      </c>
    </row>
    <row r="19475" spans="12:25" x14ac:dyDescent="0.3">
      <c r="L19475" s="41"/>
      <c r="U19475">
        <v>3</v>
      </c>
      <c r="V19475" t="s">
        <v>2954</v>
      </c>
      <c r="W19475">
        <v>2</v>
      </c>
      <c r="X19475">
        <v>2</v>
      </c>
      <c r="Y19475">
        <v>2</v>
      </c>
    </row>
    <row r="19476" spans="12:25" x14ac:dyDescent="0.3">
      <c r="L19476" s="41"/>
      <c r="U19476">
        <v>210</v>
      </c>
      <c r="V19476" t="s">
        <v>3146</v>
      </c>
      <c r="W19476">
        <v>53</v>
      </c>
      <c r="X19476">
        <v>4</v>
      </c>
      <c r="Y19476">
        <v>7</v>
      </c>
    </row>
    <row r="19477" spans="12:25" x14ac:dyDescent="0.3">
      <c r="L19477" s="41"/>
      <c r="U19477">
        <v>0</v>
      </c>
      <c r="V19477" t="s">
        <v>2923</v>
      </c>
      <c r="W19477">
        <v>0</v>
      </c>
      <c r="X19477">
        <v>2</v>
      </c>
      <c r="Y19477">
        <v>1</v>
      </c>
    </row>
    <row r="19478" spans="12:25" x14ac:dyDescent="0.3">
      <c r="L19478" s="41"/>
      <c r="U19478">
        <v>0</v>
      </c>
      <c r="V19478" t="s">
        <v>2923</v>
      </c>
      <c r="W19478">
        <v>0</v>
      </c>
      <c r="X19478">
        <v>2</v>
      </c>
      <c r="Y19478">
        <v>2</v>
      </c>
    </row>
    <row r="19479" spans="12:25" x14ac:dyDescent="0.3">
      <c r="L19479" s="41"/>
      <c r="U19479">
        <v>113</v>
      </c>
      <c r="V19479" t="s">
        <v>2937</v>
      </c>
      <c r="W19479">
        <v>28</v>
      </c>
      <c r="X19479">
        <v>4</v>
      </c>
      <c r="Y19479">
        <v>7</v>
      </c>
    </row>
    <row r="19480" spans="12:25" x14ac:dyDescent="0.3">
      <c r="L19480" s="41"/>
      <c r="U19480">
        <v>0</v>
      </c>
      <c r="V19480" t="s">
        <v>2923</v>
      </c>
      <c r="W19480">
        <v>0</v>
      </c>
      <c r="X19480">
        <v>5</v>
      </c>
      <c r="Y19480">
        <v>5</v>
      </c>
    </row>
    <row r="19481" spans="12:25" x14ac:dyDescent="0.3">
      <c r="L19481" s="41"/>
      <c r="U19481">
        <v>96</v>
      </c>
      <c r="V19481" t="s">
        <v>3145</v>
      </c>
      <c r="W19481">
        <v>19</v>
      </c>
      <c r="X19481">
        <v>5</v>
      </c>
      <c r="Y19481">
        <v>5</v>
      </c>
    </row>
    <row r="19482" spans="12:25" x14ac:dyDescent="0.3">
      <c r="L19482" s="41"/>
      <c r="U19482">
        <v>0</v>
      </c>
      <c r="V19482" t="s">
        <v>2923</v>
      </c>
      <c r="W19482">
        <v>0</v>
      </c>
      <c r="X19482">
        <v>1</v>
      </c>
      <c r="Y19482">
        <v>1</v>
      </c>
    </row>
    <row r="19483" spans="12:25" x14ac:dyDescent="0.3">
      <c r="L19483" s="41"/>
      <c r="U19483">
        <v>43</v>
      </c>
      <c r="V19483" t="s">
        <v>3144</v>
      </c>
      <c r="W19483">
        <v>11</v>
      </c>
      <c r="X19483">
        <v>4</v>
      </c>
      <c r="Y19483">
        <v>6</v>
      </c>
    </row>
    <row r="19484" spans="12:25" x14ac:dyDescent="0.3">
      <c r="L19484" s="41"/>
      <c r="U19484">
        <v>0</v>
      </c>
      <c r="V19484" t="s">
        <v>2923</v>
      </c>
      <c r="W19484">
        <v>0</v>
      </c>
      <c r="X19484">
        <v>6</v>
      </c>
    </row>
    <row r="19485" spans="12:25" x14ac:dyDescent="0.3">
      <c r="L19485" s="41"/>
      <c r="U19485">
        <v>0</v>
      </c>
      <c r="V19485" t="s">
        <v>2923</v>
      </c>
      <c r="W19485">
        <v>0</v>
      </c>
      <c r="X19485">
        <v>5</v>
      </c>
      <c r="Y19485">
        <v>1</v>
      </c>
    </row>
    <row r="19486" spans="12:25" x14ac:dyDescent="0.3">
      <c r="L19486" s="41"/>
      <c r="U19486">
        <v>0</v>
      </c>
      <c r="V19486" t="s">
        <v>2923</v>
      </c>
      <c r="W19486">
        <v>0</v>
      </c>
      <c r="X19486">
        <v>1</v>
      </c>
      <c r="Y19486">
        <v>1</v>
      </c>
    </row>
    <row r="19487" spans="12:25" x14ac:dyDescent="0.3">
      <c r="L19487" s="41"/>
      <c r="U19487">
        <v>0</v>
      </c>
      <c r="V19487" t="s">
        <v>2923</v>
      </c>
      <c r="W19487">
        <v>0</v>
      </c>
      <c r="X19487">
        <v>5</v>
      </c>
      <c r="Y19487">
        <v>1</v>
      </c>
    </row>
    <row r="19488" spans="12:25" x14ac:dyDescent="0.3">
      <c r="L19488" s="41"/>
      <c r="U19488">
        <v>40</v>
      </c>
      <c r="V19488" t="s">
        <v>3148</v>
      </c>
      <c r="W19488">
        <v>40</v>
      </c>
      <c r="X19488">
        <v>1</v>
      </c>
      <c r="Y19488">
        <v>4</v>
      </c>
    </row>
    <row r="19489" spans="12:25" x14ac:dyDescent="0.3">
      <c r="L19489" s="41"/>
      <c r="U19489">
        <v>0</v>
      </c>
      <c r="V19489" t="s">
        <v>2923</v>
      </c>
      <c r="W19489">
        <v>0</v>
      </c>
      <c r="X19489">
        <v>1</v>
      </c>
      <c r="Y19489">
        <v>3</v>
      </c>
    </row>
    <row r="19490" spans="12:25" x14ac:dyDescent="0.3">
      <c r="L19490" s="41"/>
      <c r="U19490">
        <v>6</v>
      </c>
      <c r="V19490" t="s">
        <v>2954</v>
      </c>
      <c r="W19490">
        <v>6</v>
      </c>
      <c r="X19490">
        <v>1</v>
      </c>
      <c r="Y19490">
        <v>4</v>
      </c>
    </row>
    <row r="19491" spans="12:25" x14ac:dyDescent="0.3">
      <c r="L19491" s="41"/>
      <c r="U19491">
        <v>0</v>
      </c>
      <c r="V19491" t="s">
        <v>2923</v>
      </c>
      <c r="W19491">
        <v>0</v>
      </c>
      <c r="X19491">
        <v>4</v>
      </c>
      <c r="Y19491">
        <v>5</v>
      </c>
    </row>
    <row r="19492" spans="12:25" x14ac:dyDescent="0.3">
      <c r="L19492" s="41"/>
      <c r="U19492">
        <v>0</v>
      </c>
      <c r="V19492" t="s">
        <v>2923</v>
      </c>
      <c r="W19492">
        <v>0</v>
      </c>
      <c r="X19492">
        <v>4</v>
      </c>
      <c r="Y19492">
        <v>4</v>
      </c>
    </row>
    <row r="19493" spans="12:25" x14ac:dyDescent="0.3">
      <c r="L19493" s="41"/>
      <c r="U19493">
        <v>0</v>
      </c>
      <c r="V19493" t="s">
        <v>2923</v>
      </c>
      <c r="W19493">
        <v>0</v>
      </c>
      <c r="X19493">
        <v>5</v>
      </c>
      <c r="Y19493">
        <v>2</v>
      </c>
    </row>
    <row r="19494" spans="12:25" x14ac:dyDescent="0.3">
      <c r="L19494" s="41"/>
      <c r="U19494">
        <v>0</v>
      </c>
      <c r="V19494" t="s">
        <v>2923</v>
      </c>
      <c r="W19494">
        <v>0</v>
      </c>
      <c r="X19494">
        <v>4</v>
      </c>
      <c r="Y19494">
        <v>7</v>
      </c>
    </row>
    <row r="19495" spans="12:25" x14ac:dyDescent="0.3">
      <c r="L19495" s="41"/>
      <c r="U19495">
        <v>0</v>
      </c>
      <c r="V19495" t="s">
        <v>2923</v>
      </c>
      <c r="W19495">
        <v>0</v>
      </c>
      <c r="X19495">
        <v>1</v>
      </c>
      <c r="Y19495">
        <v>1</v>
      </c>
    </row>
    <row r="19496" spans="12:25" x14ac:dyDescent="0.3">
      <c r="L19496" s="41"/>
      <c r="U19496">
        <v>0</v>
      </c>
      <c r="V19496" t="s">
        <v>2923</v>
      </c>
      <c r="W19496">
        <v>0</v>
      </c>
      <c r="X19496">
        <v>4</v>
      </c>
      <c r="Y19496">
        <v>7</v>
      </c>
    </row>
    <row r="19497" spans="12:25" x14ac:dyDescent="0.3">
      <c r="L19497" s="41"/>
      <c r="U19497">
        <v>0</v>
      </c>
      <c r="V19497" t="s">
        <v>2923</v>
      </c>
      <c r="W19497">
        <v>0</v>
      </c>
      <c r="X19497">
        <v>2</v>
      </c>
      <c r="Y19497">
        <v>1</v>
      </c>
    </row>
    <row r="19498" spans="12:25" x14ac:dyDescent="0.3">
      <c r="L19498" s="41"/>
      <c r="U19498">
        <v>0</v>
      </c>
      <c r="V19498" t="s">
        <v>2923</v>
      </c>
      <c r="W19498">
        <v>0</v>
      </c>
      <c r="X19498">
        <v>4</v>
      </c>
      <c r="Y19498">
        <v>6</v>
      </c>
    </row>
    <row r="19499" spans="12:25" x14ac:dyDescent="0.3">
      <c r="L19499" s="41"/>
      <c r="U19499">
        <v>0</v>
      </c>
      <c r="V19499" t="s">
        <v>2923</v>
      </c>
      <c r="W19499">
        <v>0</v>
      </c>
      <c r="X19499">
        <v>2</v>
      </c>
      <c r="Y19499">
        <v>1</v>
      </c>
    </row>
    <row r="19500" spans="12:25" x14ac:dyDescent="0.3">
      <c r="L19500" s="41"/>
      <c r="U19500">
        <v>0</v>
      </c>
      <c r="V19500" t="s">
        <v>2923</v>
      </c>
      <c r="W19500">
        <v>0</v>
      </c>
      <c r="X19500">
        <v>3</v>
      </c>
      <c r="Y19500">
        <v>2</v>
      </c>
    </row>
    <row r="19501" spans="12:25" x14ac:dyDescent="0.3">
      <c r="L19501" s="41"/>
      <c r="U19501">
        <v>0</v>
      </c>
      <c r="V19501" t="s">
        <v>2923</v>
      </c>
      <c r="W19501">
        <v>0</v>
      </c>
      <c r="X19501">
        <v>4</v>
      </c>
      <c r="Y19501">
        <v>2</v>
      </c>
    </row>
    <row r="19502" spans="12:25" x14ac:dyDescent="0.3">
      <c r="L19502" s="41"/>
      <c r="U19502">
        <v>0</v>
      </c>
      <c r="V19502" t="s">
        <v>2923</v>
      </c>
      <c r="W19502">
        <v>0</v>
      </c>
      <c r="X19502">
        <v>4</v>
      </c>
      <c r="Y19502">
        <v>1</v>
      </c>
    </row>
    <row r="19503" spans="12:25" x14ac:dyDescent="0.3">
      <c r="L19503" s="41"/>
      <c r="U19503">
        <v>0</v>
      </c>
      <c r="V19503" t="s">
        <v>2923</v>
      </c>
      <c r="W19503">
        <v>0</v>
      </c>
      <c r="X19503">
        <v>2</v>
      </c>
      <c r="Y19503">
        <v>1</v>
      </c>
    </row>
    <row r="19504" spans="12:25" x14ac:dyDescent="0.3">
      <c r="L19504" s="41"/>
      <c r="U19504">
        <v>0</v>
      </c>
      <c r="V19504" t="s">
        <v>2923</v>
      </c>
      <c r="W19504">
        <v>0</v>
      </c>
      <c r="X19504">
        <v>1</v>
      </c>
    </row>
    <row r="19505" spans="12:25" x14ac:dyDescent="0.3">
      <c r="L19505" s="41"/>
      <c r="U19505">
        <v>0</v>
      </c>
      <c r="V19505" t="s">
        <v>2923</v>
      </c>
      <c r="W19505">
        <v>0</v>
      </c>
      <c r="X19505">
        <v>2</v>
      </c>
      <c r="Y19505">
        <v>1</v>
      </c>
    </row>
    <row r="19506" spans="12:25" x14ac:dyDescent="0.3">
      <c r="L19506" s="41"/>
      <c r="U19506">
        <v>0</v>
      </c>
      <c r="V19506" t="s">
        <v>2923</v>
      </c>
      <c r="W19506">
        <v>0</v>
      </c>
      <c r="X19506">
        <v>2</v>
      </c>
      <c r="Y19506">
        <v>1</v>
      </c>
    </row>
    <row r="19507" spans="12:25" x14ac:dyDescent="0.3">
      <c r="L19507" s="41"/>
      <c r="U19507">
        <v>0</v>
      </c>
      <c r="V19507" t="s">
        <v>2923</v>
      </c>
      <c r="W19507">
        <v>0</v>
      </c>
      <c r="X19507">
        <v>2</v>
      </c>
      <c r="Y19507">
        <v>1</v>
      </c>
    </row>
    <row r="19508" spans="12:25" x14ac:dyDescent="0.3">
      <c r="L19508" s="41"/>
      <c r="U19508">
        <v>0</v>
      </c>
      <c r="V19508" t="s">
        <v>2923</v>
      </c>
      <c r="W19508">
        <v>0</v>
      </c>
      <c r="X19508">
        <v>5</v>
      </c>
      <c r="Y19508">
        <v>4</v>
      </c>
    </row>
    <row r="19509" spans="12:25" x14ac:dyDescent="0.3">
      <c r="L19509" s="41"/>
      <c r="U19509">
        <v>0</v>
      </c>
      <c r="V19509" t="s">
        <v>2923</v>
      </c>
      <c r="W19509">
        <v>0</v>
      </c>
      <c r="X19509">
        <v>2</v>
      </c>
      <c r="Y19509">
        <v>1</v>
      </c>
    </row>
    <row r="19510" spans="12:25" x14ac:dyDescent="0.3">
      <c r="L19510" s="41"/>
      <c r="U19510">
        <v>0</v>
      </c>
      <c r="V19510" t="s">
        <v>2923</v>
      </c>
      <c r="W19510">
        <v>0</v>
      </c>
      <c r="X19510">
        <v>2</v>
      </c>
      <c r="Y19510">
        <v>1</v>
      </c>
    </row>
    <row r="19511" spans="12:25" x14ac:dyDescent="0.3">
      <c r="L19511" s="41"/>
      <c r="U19511">
        <v>0</v>
      </c>
      <c r="V19511" t="s">
        <v>2923</v>
      </c>
      <c r="W19511">
        <v>0</v>
      </c>
      <c r="X19511">
        <v>3</v>
      </c>
      <c r="Y19511">
        <v>1</v>
      </c>
    </row>
    <row r="19512" spans="12:25" x14ac:dyDescent="0.3">
      <c r="L19512" s="41"/>
      <c r="U19512">
        <v>0</v>
      </c>
      <c r="V19512" t="s">
        <v>2923</v>
      </c>
      <c r="W19512">
        <v>0</v>
      </c>
      <c r="X19512">
        <v>2</v>
      </c>
      <c r="Y19512">
        <v>1</v>
      </c>
    </row>
    <row r="19513" spans="12:25" x14ac:dyDescent="0.3">
      <c r="L19513" s="41"/>
      <c r="U19513">
        <v>0</v>
      </c>
      <c r="V19513" t="s">
        <v>2923</v>
      </c>
      <c r="W19513">
        <v>0</v>
      </c>
      <c r="X19513">
        <v>2</v>
      </c>
      <c r="Y19513">
        <v>1</v>
      </c>
    </row>
    <row r="19514" spans="12:25" x14ac:dyDescent="0.3">
      <c r="L19514" s="41"/>
      <c r="U19514">
        <v>0</v>
      </c>
      <c r="V19514" t="s">
        <v>2923</v>
      </c>
      <c r="W19514">
        <v>0</v>
      </c>
      <c r="X19514">
        <v>2</v>
      </c>
      <c r="Y19514">
        <v>1</v>
      </c>
    </row>
    <row r="19515" spans="12:25" x14ac:dyDescent="0.3">
      <c r="L19515" s="41"/>
      <c r="U19515">
        <v>0</v>
      </c>
      <c r="V19515" t="s">
        <v>2923</v>
      </c>
      <c r="W19515">
        <v>0</v>
      </c>
      <c r="X19515">
        <v>2</v>
      </c>
    </row>
    <row r="19516" spans="12:25" x14ac:dyDescent="0.3">
      <c r="L19516" s="41"/>
      <c r="U19516">
        <v>0</v>
      </c>
      <c r="V19516" t="s">
        <v>2923</v>
      </c>
      <c r="W19516">
        <v>0</v>
      </c>
      <c r="X19516">
        <v>3</v>
      </c>
      <c r="Y19516">
        <v>1</v>
      </c>
    </row>
    <row r="19517" spans="12:25" x14ac:dyDescent="0.3">
      <c r="L19517" s="41"/>
      <c r="U19517">
        <v>0</v>
      </c>
      <c r="V19517" t="s">
        <v>2923</v>
      </c>
      <c r="W19517">
        <v>0</v>
      </c>
      <c r="X19517">
        <v>3</v>
      </c>
      <c r="Y19517">
        <v>1</v>
      </c>
    </row>
    <row r="19518" spans="12:25" x14ac:dyDescent="0.3">
      <c r="L19518" s="41"/>
      <c r="U19518">
        <v>9</v>
      </c>
      <c r="V19518" t="s">
        <v>2926</v>
      </c>
      <c r="W19518">
        <v>3</v>
      </c>
      <c r="X19518">
        <v>3</v>
      </c>
      <c r="Y19518">
        <v>1</v>
      </c>
    </row>
    <row r="19519" spans="12:25" x14ac:dyDescent="0.3">
      <c r="L19519" s="41"/>
      <c r="U19519">
        <v>6</v>
      </c>
      <c r="V19519" t="s">
        <v>2934</v>
      </c>
      <c r="W19519">
        <v>3</v>
      </c>
      <c r="X19519">
        <v>2</v>
      </c>
      <c r="Y19519">
        <v>2</v>
      </c>
    </row>
    <row r="19520" spans="12:25" x14ac:dyDescent="0.3">
      <c r="L19520" s="41"/>
      <c r="U19520">
        <v>5</v>
      </c>
      <c r="V19520" t="s">
        <v>3003</v>
      </c>
      <c r="W19520">
        <v>5</v>
      </c>
      <c r="X19520">
        <v>1</v>
      </c>
      <c r="Y19520">
        <v>1</v>
      </c>
    </row>
    <row r="19521" spans="12:25" x14ac:dyDescent="0.3">
      <c r="L19521" s="41"/>
      <c r="U19521">
        <v>7</v>
      </c>
      <c r="V19521" t="s">
        <v>3056</v>
      </c>
      <c r="W19521">
        <v>1</v>
      </c>
      <c r="X19521">
        <v>5</v>
      </c>
      <c r="Y19521">
        <v>4</v>
      </c>
    </row>
    <row r="19522" spans="12:25" x14ac:dyDescent="0.3">
      <c r="L19522" s="41"/>
      <c r="U19522">
        <v>37</v>
      </c>
      <c r="V19522" t="s">
        <v>3152</v>
      </c>
      <c r="W19522">
        <v>9</v>
      </c>
      <c r="X19522">
        <v>4</v>
      </c>
      <c r="Y19522">
        <v>2</v>
      </c>
    </row>
    <row r="19523" spans="12:25" x14ac:dyDescent="0.3">
      <c r="L19523" s="41"/>
      <c r="U19523">
        <v>4</v>
      </c>
      <c r="V19523" t="s">
        <v>2931</v>
      </c>
      <c r="W19523">
        <v>4</v>
      </c>
      <c r="X19523">
        <v>1</v>
      </c>
      <c r="Y19523">
        <v>4</v>
      </c>
    </row>
    <row r="19524" spans="12:25" x14ac:dyDescent="0.3">
      <c r="L19524" s="41"/>
      <c r="U19524">
        <v>8</v>
      </c>
      <c r="V19524" t="s">
        <v>2968</v>
      </c>
      <c r="W19524">
        <v>3</v>
      </c>
      <c r="X19524">
        <v>3</v>
      </c>
      <c r="Y19524">
        <v>2</v>
      </c>
    </row>
    <row r="19525" spans="12:25" x14ac:dyDescent="0.3">
      <c r="L19525" s="41"/>
      <c r="U19525">
        <v>13</v>
      </c>
      <c r="V19525" t="s">
        <v>3047</v>
      </c>
      <c r="W19525">
        <v>13</v>
      </c>
      <c r="X19525">
        <v>1</v>
      </c>
      <c r="Y19525">
        <v>3</v>
      </c>
    </row>
    <row r="19526" spans="12:25" x14ac:dyDescent="0.3">
      <c r="L19526" s="41"/>
      <c r="U19526">
        <v>361</v>
      </c>
      <c r="V19526" t="s">
        <v>3170</v>
      </c>
      <c r="W19526">
        <v>90</v>
      </c>
      <c r="X19526">
        <v>4</v>
      </c>
      <c r="Y19526">
        <v>5</v>
      </c>
    </row>
    <row r="19527" spans="12:25" x14ac:dyDescent="0.3">
      <c r="L19527" s="41"/>
      <c r="U19527">
        <v>23</v>
      </c>
      <c r="V19527" t="s">
        <v>2989</v>
      </c>
      <c r="W19527">
        <v>8</v>
      </c>
      <c r="X19527">
        <v>3</v>
      </c>
      <c r="Y19527">
        <v>2</v>
      </c>
    </row>
    <row r="19528" spans="12:25" x14ac:dyDescent="0.3">
      <c r="L19528" s="41"/>
      <c r="U19528">
        <v>6</v>
      </c>
      <c r="V19528" t="s">
        <v>2934</v>
      </c>
      <c r="W19528">
        <v>2</v>
      </c>
      <c r="X19528">
        <v>4</v>
      </c>
      <c r="Y19528">
        <v>2</v>
      </c>
    </row>
    <row r="19529" spans="12:25" x14ac:dyDescent="0.3">
      <c r="L19529" s="41"/>
      <c r="U19529">
        <v>13</v>
      </c>
      <c r="V19529" t="s">
        <v>3132</v>
      </c>
      <c r="W19529">
        <v>3</v>
      </c>
      <c r="X19529">
        <v>4</v>
      </c>
      <c r="Y19529">
        <v>2</v>
      </c>
    </row>
    <row r="19530" spans="12:25" x14ac:dyDescent="0.3">
      <c r="L19530" s="41"/>
      <c r="U19530">
        <v>1</v>
      </c>
      <c r="V19530" t="s">
        <v>2931</v>
      </c>
      <c r="W19530">
        <v>0</v>
      </c>
      <c r="X19530">
        <v>3</v>
      </c>
      <c r="Y19530">
        <v>1</v>
      </c>
    </row>
    <row r="19531" spans="12:25" x14ac:dyDescent="0.3">
      <c r="L19531" s="41"/>
      <c r="U19531">
        <v>3</v>
      </c>
      <c r="V19531" t="s">
        <v>2934</v>
      </c>
      <c r="W19531">
        <v>2</v>
      </c>
      <c r="X19531">
        <v>2</v>
      </c>
      <c r="Y19531">
        <v>1</v>
      </c>
    </row>
    <row r="19532" spans="12:25" x14ac:dyDescent="0.3">
      <c r="L19532" s="41"/>
      <c r="U19532">
        <v>7</v>
      </c>
      <c r="V19532" t="s">
        <v>3056</v>
      </c>
      <c r="W19532">
        <v>7</v>
      </c>
      <c r="X19532">
        <v>1</v>
      </c>
      <c r="Y19532">
        <v>4</v>
      </c>
    </row>
    <row r="19533" spans="12:25" x14ac:dyDescent="0.3">
      <c r="L19533" s="41"/>
      <c r="U19533">
        <v>28</v>
      </c>
      <c r="V19533" t="s">
        <v>3022</v>
      </c>
      <c r="W19533">
        <v>6</v>
      </c>
      <c r="X19533">
        <v>5</v>
      </c>
      <c r="Y19533">
        <v>4</v>
      </c>
    </row>
    <row r="19534" spans="12:25" x14ac:dyDescent="0.3">
      <c r="L19534" s="41"/>
      <c r="U19534">
        <v>9</v>
      </c>
      <c r="V19534" t="s">
        <v>2922</v>
      </c>
      <c r="W19534">
        <v>2</v>
      </c>
      <c r="X19534">
        <v>4</v>
      </c>
      <c r="Y19534">
        <v>2</v>
      </c>
    </row>
    <row r="19535" spans="12:25" x14ac:dyDescent="0.3">
      <c r="L19535" s="41"/>
      <c r="U19535">
        <v>6</v>
      </c>
      <c r="V19535" t="s">
        <v>2934</v>
      </c>
      <c r="W19535">
        <v>1</v>
      </c>
      <c r="X19535">
        <v>5</v>
      </c>
      <c r="Y19535">
        <v>2</v>
      </c>
    </row>
    <row r="19536" spans="12:25" x14ac:dyDescent="0.3">
      <c r="L19536" s="41"/>
      <c r="U19536">
        <v>2</v>
      </c>
      <c r="V19536" t="s">
        <v>2949</v>
      </c>
      <c r="W19536">
        <v>2</v>
      </c>
      <c r="X19536">
        <v>1</v>
      </c>
      <c r="Y19536">
        <v>1</v>
      </c>
    </row>
    <row r="19537" spans="12:25" x14ac:dyDescent="0.3">
      <c r="L19537" s="41"/>
      <c r="U19537">
        <v>8</v>
      </c>
      <c r="V19537" t="s">
        <v>2979</v>
      </c>
      <c r="W19537">
        <v>3</v>
      </c>
      <c r="X19537">
        <v>3</v>
      </c>
      <c r="Y19537">
        <v>6</v>
      </c>
    </row>
    <row r="19538" spans="12:25" x14ac:dyDescent="0.3">
      <c r="L19538" s="41"/>
      <c r="U19538">
        <v>1</v>
      </c>
      <c r="V19538" t="s">
        <v>2933</v>
      </c>
      <c r="W19538">
        <v>1</v>
      </c>
      <c r="X19538">
        <v>2</v>
      </c>
      <c r="Y19538">
        <v>2</v>
      </c>
    </row>
    <row r="19539" spans="12:25" x14ac:dyDescent="0.3">
      <c r="L19539" s="41"/>
      <c r="U19539">
        <v>113</v>
      </c>
      <c r="V19539" t="s">
        <v>2937</v>
      </c>
      <c r="W19539">
        <v>28</v>
      </c>
      <c r="X19539">
        <v>4</v>
      </c>
      <c r="Y19539">
        <v>7</v>
      </c>
    </row>
    <row r="19540" spans="12:25" x14ac:dyDescent="0.3">
      <c r="L19540" s="41"/>
      <c r="U19540">
        <v>3</v>
      </c>
      <c r="V19540" t="s">
        <v>2954</v>
      </c>
      <c r="W19540">
        <v>2</v>
      </c>
      <c r="X19540">
        <v>2</v>
      </c>
      <c r="Y19540">
        <v>2</v>
      </c>
    </row>
    <row r="19541" spans="12:25" x14ac:dyDescent="0.3">
      <c r="L19541" s="41"/>
      <c r="U19541">
        <v>96</v>
      </c>
      <c r="V19541" t="s">
        <v>3145</v>
      </c>
      <c r="W19541">
        <v>19</v>
      </c>
      <c r="X19541">
        <v>5</v>
      </c>
      <c r="Y19541">
        <v>5</v>
      </c>
    </row>
    <row r="19542" spans="12:25" x14ac:dyDescent="0.3">
      <c r="L19542" s="41"/>
      <c r="U19542">
        <v>0</v>
      </c>
      <c r="V19542" t="s">
        <v>2923</v>
      </c>
      <c r="W19542">
        <v>0</v>
      </c>
      <c r="X19542">
        <v>5</v>
      </c>
      <c r="Y19542">
        <v>2</v>
      </c>
    </row>
    <row r="19543" spans="12:25" x14ac:dyDescent="0.3">
      <c r="L19543" s="41"/>
      <c r="U19543">
        <v>0</v>
      </c>
      <c r="V19543" t="s">
        <v>2923</v>
      </c>
      <c r="W19543">
        <v>0</v>
      </c>
      <c r="X19543">
        <v>1</v>
      </c>
      <c r="Y19543">
        <v>1</v>
      </c>
    </row>
    <row r="19544" spans="12:25" x14ac:dyDescent="0.3">
      <c r="L19544" s="41"/>
      <c r="U19544">
        <v>0</v>
      </c>
      <c r="V19544" t="s">
        <v>2923</v>
      </c>
      <c r="W19544">
        <v>0</v>
      </c>
      <c r="X19544">
        <v>5</v>
      </c>
      <c r="Y19544">
        <v>1</v>
      </c>
    </row>
    <row r="19545" spans="12:25" x14ac:dyDescent="0.3">
      <c r="L19545" s="41"/>
      <c r="U19545">
        <v>0</v>
      </c>
      <c r="V19545" t="s">
        <v>2923</v>
      </c>
      <c r="W19545">
        <v>0</v>
      </c>
      <c r="X19545">
        <v>1</v>
      </c>
      <c r="Y19545">
        <v>2</v>
      </c>
    </row>
    <row r="19546" spans="12:25" x14ac:dyDescent="0.3">
      <c r="L19546" s="41"/>
      <c r="U19546">
        <v>0</v>
      </c>
      <c r="V19546" t="s">
        <v>2923</v>
      </c>
      <c r="W19546">
        <v>0</v>
      </c>
      <c r="X19546">
        <v>2</v>
      </c>
      <c r="Y19546">
        <v>1</v>
      </c>
    </row>
    <row r="19547" spans="12:25" x14ac:dyDescent="0.3">
      <c r="L19547" s="41"/>
      <c r="U19547">
        <v>0</v>
      </c>
      <c r="V19547" t="s">
        <v>2923</v>
      </c>
      <c r="W19547">
        <v>0</v>
      </c>
      <c r="X19547">
        <v>3</v>
      </c>
      <c r="Y19547">
        <v>1</v>
      </c>
    </row>
    <row r="19548" spans="12:25" x14ac:dyDescent="0.3">
      <c r="L19548" s="41"/>
      <c r="U19548">
        <v>0</v>
      </c>
      <c r="V19548" t="s">
        <v>2923</v>
      </c>
      <c r="W19548">
        <v>0</v>
      </c>
      <c r="X19548">
        <v>5</v>
      </c>
      <c r="Y19548">
        <v>1</v>
      </c>
    </row>
    <row r="19549" spans="12:25" x14ac:dyDescent="0.3">
      <c r="L19549" s="41"/>
      <c r="U19549">
        <v>0</v>
      </c>
      <c r="V19549" t="s">
        <v>2923</v>
      </c>
      <c r="W19549">
        <v>0</v>
      </c>
      <c r="X19549">
        <v>4</v>
      </c>
      <c r="Y19549">
        <v>1</v>
      </c>
    </row>
    <row r="19550" spans="12:25" x14ac:dyDescent="0.3">
      <c r="L19550" s="41"/>
      <c r="U19550">
        <v>0</v>
      </c>
      <c r="V19550" t="s">
        <v>2923</v>
      </c>
      <c r="W19550">
        <v>0</v>
      </c>
      <c r="X19550">
        <v>1</v>
      </c>
    </row>
    <row r="19551" spans="12:25" x14ac:dyDescent="0.3">
      <c r="L19551" s="41"/>
      <c r="U19551">
        <v>0</v>
      </c>
      <c r="V19551" t="s">
        <v>2923</v>
      </c>
      <c r="W19551">
        <v>0</v>
      </c>
      <c r="X19551">
        <v>1</v>
      </c>
      <c r="Y19551">
        <v>1</v>
      </c>
    </row>
    <row r="19552" spans="12:25" x14ac:dyDescent="0.3">
      <c r="L19552" s="41"/>
      <c r="U19552">
        <v>0</v>
      </c>
      <c r="V19552" t="s">
        <v>2923</v>
      </c>
      <c r="W19552">
        <v>0</v>
      </c>
      <c r="X19552">
        <v>4</v>
      </c>
      <c r="Y19552">
        <v>1</v>
      </c>
    </row>
    <row r="19553" spans="12:25" x14ac:dyDescent="0.3">
      <c r="L19553" s="41"/>
      <c r="U19553">
        <v>0</v>
      </c>
      <c r="V19553" t="s">
        <v>2923</v>
      </c>
      <c r="W19553">
        <v>0</v>
      </c>
      <c r="X19553">
        <v>1</v>
      </c>
      <c r="Y19553">
        <v>2</v>
      </c>
    </row>
    <row r="19554" spans="12:25" x14ac:dyDescent="0.3">
      <c r="L19554" s="41"/>
      <c r="U19554">
        <v>0</v>
      </c>
      <c r="V19554" t="s">
        <v>2923</v>
      </c>
      <c r="W19554">
        <v>0</v>
      </c>
      <c r="X19554">
        <v>5</v>
      </c>
      <c r="Y19554">
        <v>1</v>
      </c>
    </row>
    <row r="19555" spans="12:25" x14ac:dyDescent="0.3">
      <c r="L19555" s="41"/>
      <c r="U19555">
        <v>0</v>
      </c>
      <c r="V19555" t="s">
        <v>2923</v>
      </c>
      <c r="W19555">
        <v>0</v>
      </c>
      <c r="X19555">
        <v>4</v>
      </c>
      <c r="Y19555">
        <v>2</v>
      </c>
    </row>
    <row r="19556" spans="12:25" x14ac:dyDescent="0.3">
      <c r="L19556" s="41"/>
      <c r="U19556">
        <v>0</v>
      </c>
      <c r="V19556" t="s">
        <v>2923</v>
      </c>
      <c r="W19556">
        <v>0</v>
      </c>
      <c r="X19556">
        <v>2</v>
      </c>
      <c r="Y19556">
        <v>1</v>
      </c>
    </row>
    <row r="19557" spans="12:25" x14ac:dyDescent="0.3">
      <c r="L19557" s="41"/>
      <c r="U19557">
        <v>0</v>
      </c>
      <c r="V19557" t="s">
        <v>2923</v>
      </c>
      <c r="W19557">
        <v>0</v>
      </c>
      <c r="X19557">
        <v>1</v>
      </c>
      <c r="Y19557">
        <v>1</v>
      </c>
    </row>
    <row r="19558" spans="12:25" x14ac:dyDescent="0.3">
      <c r="L19558" s="41"/>
      <c r="U19558">
        <v>0</v>
      </c>
      <c r="V19558" t="s">
        <v>2923</v>
      </c>
      <c r="W19558">
        <v>0</v>
      </c>
      <c r="X19558">
        <v>4</v>
      </c>
      <c r="Y19558">
        <v>1</v>
      </c>
    </row>
    <row r="19559" spans="12:25" x14ac:dyDescent="0.3">
      <c r="L19559" s="41"/>
      <c r="U19559">
        <v>0</v>
      </c>
      <c r="V19559" t="s">
        <v>2923</v>
      </c>
      <c r="W19559">
        <v>0</v>
      </c>
      <c r="X19559">
        <v>2</v>
      </c>
      <c r="Y19559">
        <v>1</v>
      </c>
    </row>
    <row r="19560" spans="12:25" x14ac:dyDescent="0.3">
      <c r="L19560" s="41"/>
      <c r="U19560">
        <v>2</v>
      </c>
      <c r="V19560" t="s">
        <v>2953</v>
      </c>
      <c r="W19560">
        <v>2</v>
      </c>
      <c r="X19560">
        <v>1</v>
      </c>
      <c r="Y19560">
        <v>3</v>
      </c>
    </row>
    <row r="19561" spans="12:25" x14ac:dyDescent="0.3">
      <c r="L19561" s="41"/>
      <c r="U19561">
        <v>43</v>
      </c>
      <c r="V19561" t="s">
        <v>3144</v>
      </c>
      <c r="W19561">
        <v>11</v>
      </c>
      <c r="X19561">
        <v>4</v>
      </c>
      <c r="Y19561">
        <v>6</v>
      </c>
    </row>
    <row r="19562" spans="12:25" x14ac:dyDescent="0.3">
      <c r="L19562" s="41"/>
      <c r="U19562">
        <v>0</v>
      </c>
      <c r="V19562" t="s">
        <v>2923</v>
      </c>
      <c r="W19562">
        <v>0</v>
      </c>
      <c r="X19562">
        <v>1</v>
      </c>
      <c r="Y19562">
        <v>1</v>
      </c>
    </row>
    <row r="19563" spans="12:25" x14ac:dyDescent="0.3">
      <c r="L19563" s="41"/>
      <c r="U19563">
        <v>0</v>
      </c>
      <c r="V19563" t="s">
        <v>2923</v>
      </c>
      <c r="W19563">
        <v>0</v>
      </c>
      <c r="X19563">
        <v>6</v>
      </c>
    </row>
    <row r="19564" spans="12:25" x14ac:dyDescent="0.3">
      <c r="L19564" s="41"/>
      <c r="U19564">
        <v>0</v>
      </c>
      <c r="V19564" t="s">
        <v>2923</v>
      </c>
      <c r="W19564">
        <v>0</v>
      </c>
      <c r="X19564">
        <v>5</v>
      </c>
      <c r="Y19564">
        <v>5</v>
      </c>
    </row>
    <row r="19565" spans="12:25" x14ac:dyDescent="0.3">
      <c r="L19565" s="41"/>
      <c r="U19565">
        <v>0</v>
      </c>
      <c r="V19565" t="s">
        <v>2923</v>
      </c>
      <c r="W19565">
        <v>0</v>
      </c>
      <c r="X19565">
        <v>6</v>
      </c>
    </row>
    <row r="19566" spans="12:25" x14ac:dyDescent="0.3">
      <c r="L19566" s="41"/>
      <c r="U19566">
        <v>30</v>
      </c>
      <c r="V19566" t="s">
        <v>3148</v>
      </c>
      <c r="W19566">
        <v>30</v>
      </c>
      <c r="X19566">
        <v>1</v>
      </c>
      <c r="Y19566">
        <v>3</v>
      </c>
    </row>
    <row r="19567" spans="12:25" x14ac:dyDescent="0.3">
      <c r="L19567" s="41"/>
      <c r="U19567">
        <v>0</v>
      </c>
      <c r="V19567" t="s">
        <v>2923</v>
      </c>
      <c r="W19567">
        <v>0</v>
      </c>
      <c r="X19567">
        <v>6</v>
      </c>
    </row>
    <row r="19568" spans="12:25" x14ac:dyDescent="0.3">
      <c r="L19568" s="41"/>
      <c r="U19568">
        <v>2</v>
      </c>
      <c r="V19568" t="s">
        <v>3018</v>
      </c>
      <c r="W19568">
        <v>2</v>
      </c>
      <c r="X19568">
        <v>1</v>
      </c>
      <c r="Y19568">
        <v>5</v>
      </c>
    </row>
    <row r="19569" spans="12:25" x14ac:dyDescent="0.3">
      <c r="L19569" s="41"/>
      <c r="U19569">
        <v>0</v>
      </c>
      <c r="V19569" t="s">
        <v>2923</v>
      </c>
      <c r="W19569">
        <v>0</v>
      </c>
      <c r="X19569">
        <v>1</v>
      </c>
      <c r="Y19569">
        <v>3</v>
      </c>
    </row>
    <row r="19570" spans="12:25" x14ac:dyDescent="0.3">
      <c r="L19570" s="41"/>
      <c r="U19570">
        <v>0</v>
      </c>
      <c r="V19570" t="s">
        <v>2923</v>
      </c>
      <c r="W19570">
        <v>0</v>
      </c>
      <c r="X19570">
        <v>3</v>
      </c>
      <c r="Y19570">
        <v>1</v>
      </c>
    </row>
    <row r="19571" spans="12:25" x14ac:dyDescent="0.3">
      <c r="L19571" s="41"/>
      <c r="U19571">
        <v>0</v>
      </c>
      <c r="V19571" t="s">
        <v>2923</v>
      </c>
      <c r="W19571">
        <v>0</v>
      </c>
      <c r="X19571">
        <v>1</v>
      </c>
      <c r="Y19571">
        <v>3</v>
      </c>
    </row>
    <row r="19572" spans="12:25" x14ac:dyDescent="0.3">
      <c r="L19572" s="41"/>
      <c r="U19572">
        <v>0</v>
      </c>
      <c r="V19572" t="s">
        <v>2923</v>
      </c>
      <c r="W19572">
        <v>0</v>
      </c>
      <c r="X19572">
        <v>5</v>
      </c>
      <c r="Y19572">
        <v>1</v>
      </c>
    </row>
    <row r="19573" spans="12:25" x14ac:dyDescent="0.3">
      <c r="L19573" s="41"/>
      <c r="U19573">
        <v>2</v>
      </c>
      <c r="V19573" t="s">
        <v>2949</v>
      </c>
      <c r="W19573">
        <v>1</v>
      </c>
      <c r="X19573">
        <v>2</v>
      </c>
      <c r="Y19573">
        <v>1</v>
      </c>
    </row>
    <row r="19574" spans="12:25" x14ac:dyDescent="0.3">
      <c r="L19574" s="41"/>
      <c r="U19574">
        <v>40</v>
      </c>
      <c r="V19574" t="s">
        <v>3148</v>
      </c>
      <c r="W19574">
        <v>40</v>
      </c>
      <c r="X19574">
        <v>1</v>
      </c>
      <c r="Y19574">
        <v>4</v>
      </c>
    </row>
    <row r="19575" spans="12:25" x14ac:dyDescent="0.3">
      <c r="L19575" s="41"/>
      <c r="U19575">
        <v>2</v>
      </c>
      <c r="V19575" t="s">
        <v>2949</v>
      </c>
      <c r="W19575">
        <v>1</v>
      </c>
      <c r="X19575">
        <v>2</v>
      </c>
      <c r="Y19575">
        <v>1</v>
      </c>
    </row>
    <row r="19576" spans="12:25" x14ac:dyDescent="0.3">
      <c r="L19576" s="41"/>
      <c r="U19576">
        <v>0</v>
      </c>
      <c r="V19576" t="s">
        <v>2923</v>
      </c>
      <c r="W19576">
        <v>0</v>
      </c>
      <c r="X19576">
        <v>4</v>
      </c>
      <c r="Y19576">
        <v>1</v>
      </c>
    </row>
    <row r="19577" spans="12:25" x14ac:dyDescent="0.3">
      <c r="L19577" s="41"/>
      <c r="U19577">
        <v>14</v>
      </c>
      <c r="V19577" t="s">
        <v>2949</v>
      </c>
      <c r="W19577">
        <v>14</v>
      </c>
      <c r="X19577">
        <v>1</v>
      </c>
      <c r="Y19577">
        <v>7</v>
      </c>
    </row>
    <row r="19578" spans="12:25" x14ac:dyDescent="0.3">
      <c r="L19578" s="41"/>
      <c r="U19578">
        <v>0</v>
      </c>
      <c r="V19578" t="s">
        <v>2923</v>
      </c>
      <c r="W19578">
        <v>0</v>
      </c>
      <c r="X19578">
        <v>1</v>
      </c>
      <c r="Y19578">
        <v>3</v>
      </c>
    </row>
    <row r="19579" spans="12:25" x14ac:dyDescent="0.3">
      <c r="L19579" s="41"/>
      <c r="U19579">
        <v>0</v>
      </c>
      <c r="V19579" t="s">
        <v>2923</v>
      </c>
      <c r="W19579">
        <v>0</v>
      </c>
      <c r="X19579">
        <v>2</v>
      </c>
      <c r="Y19579">
        <v>1</v>
      </c>
    </row>
    <row r="19580" spans="12:25" x14ac:dyDescent="0.3">
      <c r="L19580" s="41"/>
      <c r="U19580">
        <v>6</v>
      </c>
      <c r="V19580" t="s">
        <v>2954</v>
      </c>
      <c r="W19580">
        <v>6</v>
      </c>
      <c r="X19580">
        <v>1</v>
      </c>
      <c r="Y19580">
        <v>4</v>
      </c>
    </row>
    <row r="19581" spans="12:25" x14ac:dyDescent="0.3">
      <c r="L19581" s="41"/>
      <c r="U19581">
        <v>1</v>
      </c>
      <c r="V19581" t="s">
        <v>2956</v>
      </c>
      <c r="W19581">
        <v>0</v>
      </c>
      <c r="X19581">
        <v>5</v>
      </c>
      <c r="Y19581">
        <v>5</v>
      </c>
    </row>
    <row r="19582" spans="12:25" x14ac:dyDescent="0.3">
      <c r="L19582" s="41"/>
      <c r="U19582">
        <v>1</v>
      </c>
      <c r="V19582" t="s">
        <v>2981</v>
      </c>
      <c r="W19582">
        <v>1</v>
      </c>
      <c r="X19582">
        <v>1</v>
      </c>
      <c r="Y19582">
        <v>3</v>
      </c>
    </row>
    <row r="19583" spans="12:25" x14ac:dyDescent="0.3">
      <c r="L19583" s="41"/>
      <c r="U19583">
        <v>0</v>
      </c>
      <c r="V19583" t="s">
        <v>2923</v>
      </c>
      <c r="W19583">
        <v>0</v>
      </c>
      <c r="X19583">
        <v>1</v>
      </c>
      <c r="Y19583">
        <v>42</v>
      </c>
    </row>
    <row r="19584" spans="12:25" x14ac:dyDescent="0.3">
      <c r="L19584" s="41"/>
      <c r="U19584">
        <v>0</v>
      </c>
      <c r="V19584" t="s">
        <v>2923</v>
      </c>
      <c r="W19584">
        <v>0</v>
      </c>
      <c r="X19584">
        <v>5</v>
      </c>
      <c r="Y19584">
        <v>2</v>
      </c>
    </row>
    <row r="19585" spans="12:25" x14ac:dyDescent="0.3">
      <c r="L19585" s="41"/>
      <c r="U19585">
        <v>0</v>
      </c>
      <c r="V19585" t="s">
        <v>2923</v>
      </c>
      <c r="W19585">
        <v>0</v>
      </c>
      <c r="X19585">
        <v>6</v>
      </c>
      <c r="Y19585">
        <v>1</v>
      </c>
    </row>
    <row r="19586" spans="12:25" x14ac:dyDescent="0.3">
      <c r="L19586" s="41"/>
      <c r="U19586">
        <v>1</v>
      </c>
      <c r="V19586" t="s">
        <v>2931</v>
      </c>
      <c r="W19586">
        <v>1</v>
      </c>
      <c r="X19586">
        <v>1</v>
      </c>
      <c r="Y19586">
        <v>1</v>
      </c>
    </row>
    <row r="19587" spans="12:25" x14ac:dyDescent="0.3">
      <c r="L19587" s="41"/>
      <c r="U19587">
        <v>0</v>
      </c>
      <c r="V19587" t="s">
        <v>2923</v>
      </c>
      <c r="W19587">
        <v>0</v>
      </c>
      <c r="X19587">
        <v>2</v>
      </c>
      <c r="Y19587">
        <v>1</v>
      </c>
    </row>
    <row r="19588" spans="12:25" x14ac:dyDescent="0.3">
      <c r="L19588" s="41"/>
      <c r="U19588">
        <v>0</v>
      </c>
      <c r="V19588" t="s">
        <v>2923</v>
      </c>
      <c r="W19588">
        <v>0</v>
      </c>
      <c r="X19588">
        <v>5</v>
      </c>
      <c r="Y19588">
        <v>2</v>
      </c>
    </row>
    <row r="19589" spans="12:25" x14ac:dyDescent="0.3">
      <c r="L19589" s="41"/>
      <c r="U19589">
        <v>0</v>
      </c>
      <c r="V19589" t="s">
        <v>2923</v>
      </c>
      <c r="W19589">
        <v>0</v>
      </c>
      <c r="X19589">
        <v>1</v>
      </c>
      <c r="Y19589">
        <v>1</v>
      </c>
    </row>
    <row r="19590" spans="12:25" x14ac:dyDescent="0.3">
      <c r="L19590" s="41"/>
      <c r="U19590">
        <v>0</v>
      </c>
      <c r="V19590" t="s">
        <v>2923</v>
      </c>
      <c r="W19590">
        <v>0</v>
      </c>
      <c r="X19590">
        <v>1</v>
      </c>
    </row>
    <row r="19591" spans="12:25" x14ac:dyDescent="0.3">
      <c r="L19591" s="41"/>
      <c r="U19591">
        <v>0</v>
      </c>
      <c r="V19591" t="s">
        <v>2923</v>
      </c>
      <c r="W19591">
        <v>0</v>
      </c>
      <c r="X19591">
        <v>1</v>
      </c>
    </row>
    <row r="19592" spans="12:25" x14ac:dyDescent="0.3">
      <c r="L19592" s="41"/>
      <c r="U19592">
        <v>0</v>
      </c>
      <c r="V19592" t="s">
        <v>2923</v>
      </c>
      <c r="W19592">
        <v>0</v>
      </c>
      <c r="X19592">
        <v>3</v>
      </c>
      <c r="Y19592">
        <v>2</v>
      </c>
    </row>
    <row r="19593" spans="12:25" x14ac:dyDescent="0.3">
      <c r="L19593" s="41"/>
      <c r="U19593">
        <v>2</v>
      </c>
      <c r="V19593" t="s">
        <v>3018</v>
      </c>
      <c r="W19593">
        <v>2</v>
      </c>
      <c r="X19593">
        <v>1</v>
      </c>
      <c r="Y19593">
        <v>5</v>
      </c>
    </row>
    <row r="19594" spans="12:25" x14ac:dyDescent="0.3">
      <c r="L19594" s="41"/>
      <c r="U19594">
        <v>0</v>
      </c>
      <c r="V19594" t="s">
        <v>2923</v>
      </c>
      <c r="W19594">
        <v>0</v>
      </c>
      <c r="X19594">
        <v>1</v>
      </c>
    </row>
    <row r="19595" spans="12:25" x14ac:dyDescent="0.3">
      <c r="L19595" s="41"/>
      <c r="U19595">
        <v>0</v>
      </c>
      <c r="V19595" t="s">
        <v>2923</v>
      </c>
      <c r="W19595">
        <v>0</v>
      </c>
      <c r="X19595">
        <v>2</v>
      </c>
      <c r="Y19595">
        <v>1</v>
      </c>
    </row>
    <row r="19596" spans="12:25" x14ac:dyDescent="0.3">
      <c r="L19596" s="41"/>
      <c r="U19596">
        <v>0</v>
      </c>
      <c r="V19596" t="s">
        <v>2923</v>
      </c>
      <c r="W19596">
        <v>0</v>
      </c>
      <c r="X19596">
        <v>5</v>
      </c>
      <c r="Y19596">
        <v>3</v>
      </c>
    </row>
    <row r="19597" spans="12:25" x14ac:dyDescent="0.3">
      <c r="L19597" s="41"/>
      <c r="U19597">
        <v>1</v>
      </c>
      <c r="V19597" t="s">
        <v>2933</v>
      </c>
      <c r="W19597">
        <v>0</v>
      </c>
      <c r="X19597">
        <v>6</v>
      </c>
      <c r="Y19597">
        <v>2</v>
      </c>
    </row>
    <row r="19598" spans="12:25" x14ac:dyDescent="0.3">
      <c r="L19598" s="41"/>
      <c r="U19598">
        <v>0</v>
      </c>
      <c r="V19598" t="s">
        <v>2923</v>
      </c>
      <c r="W19598">
        <v>0</v>
      </c>
      <c r="X19598">
        <v>5</v>
      </c>
      <c r="Y19598">
        <v>2</v>
      </c>
    </row>
    <row r="19599" spans="12:25" x14ac:dyDescent="0.3">
      <c r="L19599" s="41"/>
      <c r="U19599">
        <v>0</v>
      </c>
      <c r="V19599" t="s">
        <v>2923</v>
      </c>
      <c r="W19599">
        <v>0</v>
      </c>
      <c r="X19599">
        <v>2</v>
      </c>
    </row>
    <row r="19600" spans="12:25" x14ac:dyDescent="0.3">
      <c r="L19600" s="41"/>
      <c r="U19600">
        <v>4</v>
      </c>
      <c r="V19600" t="s">
        <v>2968</v>
      </c>
      <c r="W19600">
        <v>1</v>
      </c>
      <c r="X19600">
        <v>4</v>
      </c>
      <c r="Y19600">
        <v>1</v>
      </c>
    </row>
    <row r="19601" spans="12:25" x14ac:dyDescent="0.3">
      <c r="L19601" s="41"/>
      <c r="U19601">
        <v>5</v>
      </c>
      <c r="V19601" t="s">
        <v>3003</v>
      </c>
      <c r="W19601">
        <v>2</v>
      </c>
      <c r="X19601">
        <v>3</v>
      </c>
      <c r="Y19601">
        <v>1</v>
      </c>
    </row>
    <row r="19602" spans="12:25" x14ac:dyDescent="0.3">
      <c r="L19602" s="41"/>
      <c r="U19602">
        <v>0</v>
      </c>
      <c r="V19602" t="s">
        <v>2923</v>
      </c>
      <c r="W19602">
        <v>0</v>
      </c>
      <c r="X19602">
        <v>4</v>
      </c>
      <c r="Y19602">
        <v>1</v>
      </c>
    </row>
    <row r="19603" spans="12:25" x14ac:dyDescent="0.3">
      <c r="L19603" s="41"/>
      <c r="U19603">
        <v>0</v>
      </c>
      <c r="V19603" t="s">
        <v>2923</v>
      </c>
      <c r="W19603">
        <v>0</v>
      </c>
      <c r="X19603">
        <v>4</v>
      </c>
      <c r="Y19603">
        <v>2</v>
      </c>
    </row>
    <row r="19604" spans="12:25" x14ac:dyDescent="0.3">
      <c r="L19604" s="41"/>
      <c r="U19604">
        <v>1</v>
      </c>
      <c r="V19604" t="s">
        <v>2933</v>
      </c>
      <c r="W19604">
        <v>1</v>
      </c>
      <c r="X19604">
        <v>1</v>
      </c>
      <c r="Y19604">
        <v>2</v>
      </c>
    </row>
    <row r="19605" spans="12:25" x14ac:dyDescent="0.3">
      <c r="L19605" s="41"/>
      <c r="U19605">
        <v>9</v>
      </c>
      <c r="V19605" t="s">
        <v>2926</v>
      </c>
      <c r="W19605">
        <v>3</v>
      </c>
      <c r="X19605">
        <v>3</v>
      </c>
      <c r="Y19605">
        <v>1</v>
      </c>
    </row>
    <row r="19606" spans="12:25" x14ac:dyDescent="0.3">
      <c r="L19606" s="41"/>
      <c r="U19606">
        <v>231</v>
      </c>
      <c r="V19606" t="s">
        <v>3154</v>
      </c>
      <c r="W19606">
        <v>46</v>
      </c>
      <c r="X19606">
        <v>5</v>
      </c>
      <c r="Y19606">
        <v>5</v>
      </c>
    </row>
    <row r="19607" spans="12:25" x14ac:dyDescent="0.3">
      <c r="L19607" s="41"/>
      <c r="U19607">
        <v>27</v>
      </c>
      <c r="V19607" t="s">
        <v>3116</v>
      </c>
      <c r="W19607">
        <v>14</v>
      </c>
      <c r="X19607">
        <v>2</v>
      </c>
      <c r="Y19607">
        <v>4</v>
      </c>
    </row>
    <row r="19608" spans="12:25" x14ac:dyDescent="0.3">
      <c r="L19608" s="41"/>
      <c r="U19608">
        <v>8</v>
      </c>
      <c r="V19608" t="s">
        <v>2968</v>
      </c>
      <c r="W19608">
        <v>3</v>
      </c>
      <c r="X19608">
        <v>3</v>
      </c>
      <c r="Y19608">
        <v>2</v>
      </c>
    </row>
    <row r="19609" spans="12:25" x14ac:dyDescent="0.3">
      <c r="L19609" s="41"/>
      <c r="U19609">
        <v>13</v>
      </c>
      <c r="V19609" t="s">
        <v>3047</v>
      </c>
      <c r="W19609">
        <v>13</v>
      </c>
      <c r="X19609">
        <v>1</v>
      </c>
      <c r="Y19609">
        <v>3</v>
      </c>
    </row>
    <row r="19610" spans="12:25" x14ac:dyDescent="0.3">
      <c r="L19610" s="41"/>
      <c r="U19610">
        <v>361</v>
      </c>
      <c r="V19610" t="s">
        <v>3170</v>
      </c>
      <c r="W19610">
        <v>90</v>
      </c>
      <c r="X19610">
        <v>4</v>
      </c>
      <c r="Y19610">
        <v>5</v>
      </c>
    </row>
    <row r="19611" spans="12:25" x14ac:dyDescent="0.3">
      <c r="L19611" s="41"/>
      <c r="U19611">
        <v>29</v>
      </c>
      <c r="V19611" t="s">
        <v>3151</v>
      </c>
      <c r="W19611">
        <v>29</v>
      </c>
      <c r="X19611">
        <v>1</v>
      </c>
      <c r="Y19611">
        <v>4</v>
      </c>
    </row>
    <row r="19612" spans="12:25" x14ac:dyDescent="0.3">
      <c r="L19612" s="41"/>
      <c r="U19612">
        <v>10</v>
      </c>
      <c r="V19612" t="s">
        <v>2958</v>
      </c>
      <c r="W19612">
        <v>3</v>
      </c>
      <c r="X19612">
        <v>4</v>
      </c>
      <c r="Y19612">
        <v>3</v>
      </c>
    </row>
    <row r="19613" spans="12:25" x14ac:dyDescent="0.3">
      <c r="L19613" s="41"/>
      <c r="U19613">
        <v>23</v>
      </c>
      <c r="V19613" t="s">
        <v>2989</v>
      </c>
      <c r="W19613">
        <v>8</v>
      </c>
      <c r="X19613">
        <v>3</v>
      </c>
      <c r="Y19613">
        <v>2</v>
      </c>
    </row>
    <row r="19614" spans="12:25" x14ac:dyDescent="0.3">
      <c r="L19614" s="41"/>
      <c r="U19614">
        <v>30</v>
      </c>
      <c r="V19614" t="s">
        <v>3155</v>
      </c>
      <c r="W19614">
        <v>8</v>
      </c>
      <c r="X19614">
        <v>4</v>
      </c>
      <c r="Y19614">
        <v>2</v>
      </c>
    </row>
    <row r="19615" spans="12:25" x14ac:dyDescent="0.3">
      <c r="L19615" s="41"/>
      <c r="U19615">
        <v>37</v>
      </c>
      <c r="V19615" t="s">
        <v>3150</v>
      </c>
      <c r="W19615">
        <v>19</v>
      </c>
      <c r="X19615">
        <v>2</v>
      </c>
      <c r="Y19615">
        <v>5</v>
      </c>
    </row>
    <row r="19616" spans="12:25" x14ac:dyDescent="0.3">
      <c r="L19616" s="41"/>
      <c r="U19616">
        <v>9</v>
      </c>
      <c r="V19616" t="s">
        <v>2922</v>
      </c>
      <c r="W19616">
        <v>2</v>
      </c>
      <c r="X19616">
        <v>4</v>
      </c>
      <c r="Y19616">
        <v>2</v>
      </c>
    </row>
    <row r="19617" spans="12:25" x14ac:dyDescent="0.3">
      <c r="L19617" s="41"/>
      <c r="U19617">
        <v>7</v>
      </c>
      <c r="V19617" t="s">
        <v>3056</v>
      </c>
      <c r="W19617">
        <v>7</v>
      </c>
      <c r="X19617">
        <v>1</v>
      </c>
      <c r="Y19617">
        <v>4</v>
      </c>
    </row>
    <row r="19618" spans="12:25" x14ac:dyDescent="0.3">
      <c r="L19618" s="41"/>
      <c r="U19618">
        <v>4</v>
      </c>
      <c r="V19618" t="s">
        <v>2949</v>
      </c>
      <c r="W19618">
        <v>4</v>
      </c>
      <c r="X19618">
        <v>1</v>
      </c>
      <c r="Y19618">
        <v>2</v>
      </c>
    </row>
    <row r="19619" spans="12:25" x14ac:dyDescent="0.3">
      <c r="L19619" s="41"/>
      <c r="U19619">
        <v>9</v>
      </c>
      <c r="V19619" t="s">
        <v>2934</v>
      </c>
      <c r="W19619">
        <v>9</v>
      </c>
      <c r="X19619">
        <v>1</v>
      </c>
      <c r="Y19619">
        <v>3</v>
      </c>
    </row>
    <row r="19620" spans="12:25" x14ac:dyDescent="0.3">
      <c r="L19620" s="41"/>
      <c r="U19620">
        <v>9</v>
      </c>
      <c r="V19620" t="s">
        <v>2934</v>
      </c>
      <c r="W19620">
        <v>9</v>
      </c>
      <c r="X19620">
        <v>1</v>
      </c>
      <c r="Y19620">
        <v>3</v>
      </c>
    </row>
    <row r="19621" spans="12:25" x14ac:dyDescent="0.3">
      <c r="L19621" s="41"/>
      <c r="U19621">
        <v>6</v>
      </c>
      <c r="V19621" t="s">
        <v>2934</v>
      </c>
      <c r="W19621">
        <v>1</v>
      </c>
      <c r="X19621">
        <v>5</v>
      </c>
      <c r="Y19621">
        <v>2</v>
      </c>
    </row>
    <row r="19622" spans="12:25" x14ac:dyDescent="0.3">
      <c r="L19622" s="41"/>
      <c r="U19622">
        <v>1</v>
      </c>
      <c r="V19622" t="s">
        <v>2931</v>
      </c>
      <c r="W19622">
        <v>0</v>
      </c>
      <c r="X19622">
        <v>4</v>
      </c>
      <c r="Y19622">
        <v>1</v>
      </c>
    </row>
    <row r="19623" spans="12:25" x14ac:dyDescent="0.3">
      <c r="L19623" s="41"/>
      <c r="U19623">
        <v>32</v>
      </c>
      <c r="V19623" t="s">
        <v>3184</v>
      </c>
      <c r="W19623">
        <v>16</v>
      </c>
      <c r="X19623">
        <v>2</v>
      </c>
      <c r="Y19623">
        <v>5</v>
      </c>
    </row>
    <row r="19624" spans="12:25" x14ac:dyDescent="0.3">
      <c r="L19624" s="41"/>
      <c r="U19624">
        <v>1</v>
      </c>
      <c r="V19624" t="s">
        <v>2955</v>
      </c>
      <c r="W19624">
        <v>1</v>
      </c>
      <c r="X19624">
        <v>1</v>
      </c>
      <c r="Y19624">
        <v>4</v>
      </c>
    </row>
    <row r="19625" spans="12:25" x14ac:dyDescent="0.3">
      <c r="L19625" s="41"/>
      <c r="U19625">
        <v>3</v>
      </c>
      <c r="V19625" t="s">
        <v>2954</v>
      </c>
      <c r="W19625">
        <v>2</v>
      </c>
      <c r="X19625">
        <v>2</v>
      </c>
      <c r="Y19625">
        <v>2</v>
      </c>
    </row>
    <row r="19626" spans="12:25" x14ac:dyDescent="0.3">
      <c r="L19626" s="41"/>
      <c r="U19626">
        <v>0</v>
      </c>
      <c r="V19626" t="s">
        <v>2923</v>
      </c>
      <c r="W19626">
        <v>0</v>
      </c>
      <c r="X19626">
        <v>5</v>
      </c>
      <c r="Y19626">
        <v>2</v>
      </c>
    </row>
    <row r="19627" spans="12:25" x14ac:dyDescent="0.3">
      <c r="L19627" s="41"/>
      <c r="U19627">
        <v>0</v>
      </c>
      <c r="V19627" t="s">
        <v>2923</v>
      </c>
      <c r="W19627">
        <v>0</v>
      </c>
      <c r="X19627">
        <v>2</v>
      </c>
      <c r="Y19627">
        <v>7</v>
      </c>
    </row>
    <row r="19628" spans="12:25" x14ac:dyDescent="0.3">
      <c r="L19628" s="41"/>
      <c r="U19628">
        <v>0</v>
      </c>
      <c r="V19628" t="s">
        <v>2923</v>
      </c>
      <c r="W19628">
        <v>0</v>
      </c>
      <c r="X19628">
        <v>1</v>
      </c>
      <c r="Y19628">
        <v>7</v>
      </c>
    </row>
    <row r="19629" spans="12:25" x14ac:dyDescent="0.3">
      <c r="L19629" s="41"/>
      <c r="U19629">
        <v>0</v>
      </c>
      <c r="V19629" t="s">
        <v>2923</v>
      </c>
      <c r="W19629">
        <v>0</v>
      </c>
      <c r="X19629">
        <v>1</v>
      </c>
      <c r="Y19629">
        <v>1</v>
      </c>
    </row>
    <row r="19630" spans="12:25" x14ac:dyDescent="0.3">
      <c r="L19630" s="41"/>
      <c r="U19630">
        <v>0</v>
      </c>
      <c r="V19630" t="s">
        <v>2923</v>
      </c>
      <c r="W19630">
        <v>0</v>
      </c>
      <c r="X19630">
        <v>2</v>
      </c>
      <c r="Y19630">
        <v>5</v>
      </c>
    </row>
    <row r="19631" spans="12:25" x14ac:dyDescent="0.3">
      <c r="L19631" s="41"/>
      <c r="U19631">
        <v>0</v>
      </c>
      <c r="V19631" t="s">
        <v>2923</v>
      </c>
      <c r="W19631">
        <v>0</v>
      </c>
      <c r="X19631">
        <v>5</v>
      </c>
      <c r="Y19631">
        <v>1</v>
      </c>
    </row>
    <row r="19632" spans="12:25" x14ac:dyDescent="0.3">
      <c r="L19632" s="41"/>
      <c r="U19632">
        <v>0</v>
      </c>
      <c r="V19632" t="s">
        <v>2923</v>
      </c>
      <c r="W19632">
        <v>0</v>
      </c>
      <c r="X19632">
        <v>1</v>
      </c>
      <c r="Y19632">
        <v>2</v>
      </c>
    </row>
    <row r="19633" spans="12:25" x14ac:dyDescent="0.3">
      <c r="L19633" s="41"/>
      <c r="U19633">
        <v>0</v>
      </c>
      <c r="V19633" t="s">
        <v>2923</v>
      </c>
      <c r="W19633">
        <v>0</v>
      </c>
      <c r="X19633">
        <v>3</v>
      </c>
      <c r="Y19633">
        <v>1</v>
      </c>
    </row>
    <row r="19634" spans="12:25" x14ac:dyDescent="0.3">
      <c r="L19634" s="41"/>
      <c r="U19634">
        <v>0</v>
      </c>
      <c r="V19634" t="s">
        <v>2923</v>
      </c>
      <c r="W19634">
        <v>0</v>
      </c>
      <c r="X19634">
        <v>4</v>
      </c>
      <c r="Y19634">
        <v>2</v>
      </c>
    </row>
    <row r="19635" spans="12:25" x14ac:dyDescent="0.3">
      <c r="L19635" s="41"/>
      <c r="U19635">
        <v>0</v>
      </c>
      <c r="V19635" t="s">
        <v>2923</v>
      </c>
      <c r="W19635">
        <v>0</v>
      </c>
      <c r="X19635">
        <v>5</v>
      </c>
      <c r="Y19635">
        <v>1</v>
      </c>
    </row>
    <row r="19636" spans="12:25" x14ac:dyDescent="0.3">
      <c r="L19636" s="41"/>
      <c r="U19636">
        <v>0</v>
      </c>
      <c r="V19636" t="s">
        <v>2923</v>
      </c>
      <c r="W19636">
        <v>0</v>
      </c>
      <c r="X19636">
        <v>3</v>
      </c>
      <c r="Y19636">
        <v>2</v>
      </c>
    </row>
    <row r="19637" spans="12:25" x14ac:dyDescent="0.3">
      <c r="L19637" s="41"/>
      <c r="U19637">
        <v>0</v>
      </c>
      <c r="V19637" t="s">
        <v>2923</v>
      </c>
      <c r="W19637">
        <v>0</v>
      </c>
      <c r="X19637">
        <v>3</v>
      </c>
      <c r="Y19637">
        <v>2</v>
      </c>
    </row>
    <row r="19638" spans="12:25" x14ac:dyDescent="0.3">
      <c r="L19638" s="41"/>
      <c r="U19638">
        <v>0</v>
      </c>
      <c r="V19638" t="s">
        <v>2923</v>
      </c>
      <c r="W19638">
        <v>0</v>
      </c>
      <c r="X19638">
        <v>1</v>
      </c>
      <c r="Y19638">
        <v>1</v>
      </c>
    </row>
    <row r="19639" spans="12:25" x14ac:dyDescent="0.3">
      <c r="L19639" s="41"/>
      <c r="U19639">
        <v>0</v>
      </c>
      <c r="V19639" t="s">
        <v>2923</v>
      </c>
      <c r="W19639">
        <v>0</v>
      </c>
      <c r="X19639">
        <v>2</v>
      </c>
      <c r="Y19639">
        <v>3</v>
      </c>
    </row>
    <row r="19640" spans="12:25" x14ac:dyDescent="0.3">
      <c r="L19640" s="41"/>
      <c r="U19640">
        <v>0</v>
      </c>
      <c r="V19640" t="s">
        <v>2923</v>
      </c>
      <c r="W19640">
        <v>0</v>
      </c>
      <c r="X19640">
        <v>4</v>
      </c>
      <c r="Y19640">
        <v>2</v>
      </c>
    </row>
    <row r="19641" spans="12:25" x14ac:dyDescent="0.3">
      <c r="L19641" s="41"/>
      <c r="U19641">
        <v>0</v>
      </c>
      <c r="V19641" t="s">
        <v>2923</v>
      </c>
      <c r="W19641">
        <v>0</v>
      </c>
      <c r="X19641">
        <v>1</v>
      </c>
      <c r="Y19641">
        <v>2</v>
      </c>
    </row>
    <row r="19642" spans="12:25" x14ac:dyDescent="0.3">
      <c r="L19642" s="41"/>
      <c r="U19642">
        <v>0</v>
      </c>
      <c r="V19642" t="s">
        <v>2923</v>
      </c>
      <c r="W19642">
        <v>0</v>
      </c>
      <c r="X19642">
        <v>2</v>
      </c>
      <c r="Y19642">
        <v>2</v>
      </c>
    </row>
    <row r="19643" spans="12:25" x14ac:dyDescent="0.3">
      <c r="L19643" s="41"/>
      <c r="U19643">
        <v>0</v>
      </c>
      <c r="V19643" t="s">
        <v>2923</v>
      </c>
      <c r="W19643">
        <v>0</v>
      </c>
      <c r="X19643">
        <v>2</v>
      </c>
      <c r="Y19643">
        <v>3</v>
      </c>
    </row>
    <row r="19644" spans="12:25" x14ac:dyDescent="0.3">
      <c r="L19644" s="41"/>
      <c r="U19644">
        <v>0</v>
      </c>
      <c r="V19644" t="s">
        <v>2923</v>
      </c>
      <c r="W19644">
        <v>0</v>
      </c>
      <c r="X19644">
        <v>3</v>
      </c>
      <c r="Y19644">
        <v>1</v>
      </c>
    </row>
    <row r="19645" spans="12:25" x14ac:dyDescent="0.3">
      <c r="L19645" s="41"/>
      <c r="U19645">
        <v>0</v>
      </c>
      <c r="V19645" t="s">
        <v>2923</v>
      </c>
      <c r="W19645">
        <v>0</v>
      </c>
      <c r="X19645">
        <v>1</v>
      </c>
      <c r="Y19645">
        <v>1</v>
      </c>
    </row>
    <row r="19646" spans="12:25" x14ac:dyDescent="0.3">
      <c r="L19646" s="41"/>
      <c r="U19646">
        <v>0</v>
      </c>
      <c r="V19646" t="s">
        <v>2923</v>
      </c>
      <c r="W19646">
        <v>0</v>
      </c>
      <c r="X19646">
        <v>5</v>
      </c>
      <c r="Y19646">
        <v>1</v>
      </c>
    </row>
    <row r="19647" spans="12:25" x14ac:dyDescent="0.3">
      <c r="L19647" s="41"/>
      <c r="U19647">
        <v>0</v>
      </c>
      <c r="V19647" t="s">
        <v>2923</v>
      </c>
      <c r="W19647">
        <v>0</v>
      </c>
      <c r="X19647">
        <v>1</v>
      </c>
      <c r="Y19647">
        <v>1</v>
      </c>
    </row>
    <row r="19648" spans="12:25" x14ac:dyDescent="0.3">
      <c r="L19648" s="41"/>
      <c r="U19648">
        <v>0</v>
      </c>
      <c r="V19648" t="s">
        <v>2923</v>
      </c>
      <c r="W19648">
        <v>0</v>
      </c>
      <c r="X19648">
        <v>1</v>
      </c>
      <c r="Y19648">
        <v>1</v>
      </c>
    </row>
    <row r="19649" spans="12:25" x14ac:dyDescent="0.3">
      <c r="L19649" s="41"/>
      <c r="U19649">
        <v>2</v>
      </c>
      <c r="V19649" t="s">
        <v>2953</v>
      </c>
      <c r="W19649">
        <v>2</v>
      </c>
      <c r="X19649">
        <v>1</v>
      </c>
      <c r="Y19649">
        <v>3</v>
      </c>
    </row>
    <row r="19650" spans="12:25" x14ac:dyDescent="0.3">
      <c r="L19650" s="41"/>
      <c r="U19650">
        <v>0</v>
      </c>
      <c r="V19650" t="s">
        <v>2923</v>
      </c>
      <c r="W19650">
        <v>0</v>
      </c>
      <c r="X19650">
        <v>2</v>
      </c>
      <c r="Y19650">
        <v>1</v>
      </c>
    </row>
    <row r="19651" spans="12:25" x14ac:dyDescent="0.3">
      <c r="L19651" s="41"/>
      <c r="U19651">
        <v>0</v>
      </c>
      <c r="V19651" t="s">
        <v>2923</v>
      </c>
      <c r="W19651">
        <v>0</v>
      </c>
      <c r="X19651">
        <v>4</v>
      </c>
      <c r="Y19651">
        <v>1</v>
      </c>
    </row>
    <row r="19652" spans="12:25" x14ac:dyDescent="0.3">
      <c r="L19652" s="41"/>
      <c r="U19652">
        <v>0</v>
      </c>
      <c r="V19652" t="s">
        <v>2923</v>
      </c>
      <c r="W19652">
        <v>0</v>
      </c>
      <c r="X19652">
        <v>2</v>
      </c>
    </row>
    <row r="19653" spans="12:25" x14ac:dyDescent="0.3">
      <c r="L19653" s="41"/>
      <c r="U19653">
        <v>109</v>
      </c>
      <c r="V19653" t="s">
        <v>3149</v>
      </c>
      <c r="W19653">
        <v>55</v>
      </c>
      <c r="X19653">
        <v>2</v>
      </c>
      <c r="Y19653">
        <v>4</v>
      </c>
    </row>
    <row r="19654" spans="12:25" x14ac:dyDescent="0.3">
      <c r="L19654" s="41"/>
      <c r="U19654">
        <v>0</v>
      </c>
      <c r="V19654" t="s">
        <v>2923</v>
      </c>
      <c r="W19654">
        <v>0</v>
      </c>
      <c r="X19654">
        <v>2</v>
      </c>
      <c r="Y19654">
        <v>1</v>
      </c>
    </row>
    <row r="19655" spans="12:25" x14ac:dyDescent="0.3">
      <c r="L19655" s="41"/>
      <c r="U19655">
        <v>0</v>
      </c>
      <c r="V19655" t="s">
        <v>2923</v>
      </c>
      <c r="W19655">
        <v>0</v>
      </c>
      <c r="X19655">
        <v>7</v>
      </c>
      <c r="Y19655">
        <v>1</v>
      </c>
    </row>
    <row r="19656" spans="12:25" x14ac:dyDescent="0.3">
      <c r="L19656" s="41"/>
      <c r="U19656">
        <v>27</v>
      </c>
      <c r="V19656" t="s">
        <v>2926</v>
      </c>
      <c r="W19656">
        <v>14</v>
      </c>
      <c r="X19656">
        <v>2</v>
      </c>
      <c r="Y19656">
        <v>3</v>
      </c>
    </row>
    <row r="19657" spans="12:25" x14ac:dyDescent="0.3">
      <c r="L19657" s="41"/>
      <c r="U19657">
        <v>0</v>
      </c>
      <c r="V19657" t="s">
        <v>2923</v>
      </c>
      <c r="W19657">
        <v>0</v>
      </c>
      <c r="X19657">
        <v>6</v>
      </c>
    </row>
    <row r="19658" spans="12:25" x14ac:dyDescent="0.3">
      <c r="L19658" s="41"/>
      <c r="U19658">
        <v>2</v>
      </c>
      <c r="V19658" t="s">
        <v>2953</v>
      </c>
      <c r="W19658">
        <v>1</v>
      </c>
      <c r="X19658">
        <v>2</v>
      </c>
      <c r="Y19658">
        <v>3</v>
      </c>
    </row>
    <row r="19659" spans="12:25" x14ac:dyDescent="0.3">
      <c r="L19659" s="41"/>
      <c r="U19659">
        <v>80</v>
      </c>
      <c r="V19659" t="s">
        <v>3183</v>
      </c>
      <c r="W19659">
        <v>40</v>
      </c>
      <c r="X19659">
        <v>2</v>
      </c>
      <c r="Y19659">
        <v>3</v>
      </c>
    </row>
    <row r="19660" spans="12:25" x14ac:dyDescent="0.3">
      <c r="L19660" s="41"/>
      <c r="U19660">
        <v>0</v>
      </c>
      <c r="V19660" t="s">
        <v>2923</v>
      </c>
      <c r="W19660">
        <v>0</v>
      </c>
      <c r="X19660">
        <v>2</v>
      </c>
      <c r="Y19660">
        <v>1</v>
      </c>
    </row>
    <row r="19661" spans="12:25" x14ac:dyDescent="0.3">
      <c r="L19661" s="41"/>
      <c r="U19661">
        <v>1</v>
      </c>
      <c r="V19661" t="s">
        <v>2931</v>
      </c>
      <c r="W19661">
        <v>0</v>
      </c>
      <c r="X19661">
        <v>5</v>
      </c>
      <c r="Y19661">
        <v>1</v>
      </c>
    </row>
    <row r="19662" spans="12:25" x14ac:dyDescent="0.3">
      <c r="L19662" s="41"/>
      <c r="U19662">
        <v>3</v>
      </c>
      <c r="V19662" t="s">
        <v>2954</v>
      </c>
      <c r="W19662">
        <v>3</v>
      </c>
      <c r="X19662">
        <v>1</v>
      </c>
      <c r="Y19662">
        <v>2</v>
      </c>
    </row>
    <row r="19663" spans="12:25" x14ac:dyDescent="0.3">
      <c r="L19663" s="41"/>
      <c r="U19663">
        <v>2</v>
      </c>
      <c r="V19663" t="s">
        <v>2931</v>
      </c>
      <c r="W19663">
        <v>0</v>
      </c>
      <c r="X19663">
        <v>5</v>
      </c>
      <c r="Y19663">
        <v>2</v>
      </c>
    </row>
    <row r="19664" spans="12:25" x14ac:dyDescent="0.3">
      <c r="L19664" s="41"/>
      <c r="U19664">
        <v>0</v>
      </c>
      <c r="V19664" t="s">
        <v>2923</v>
      </c>
      <c r="W19664">
        <v>0</v>
      </c>
      <c r="X19664">
        <v>2</v>
      </c>
      <c r="Y19664">
        <v>1</v>
      </c>
    </row>
    <row r="19665" spans="12:25" x14ac:dyDescent="0.3">
      <c r="L19665" s="41"/>
      <c r="U19665">
        <v>0</v>
      </c>
      <c r="V19665" t="s">
        <v>2923</v>
      </c>
      <c r="W19665">
        <v>0</v>
      </c>
      <c r="X19665">
        <v>1</v>
      </c>
      <c r="Y19665">
        <v>3</v>
      </c>
    </row>
    <row r="19666" spans="12:25" x14ac:dyDescent="0.3">
      <c r="L19666" s="41"/>
      <c r="U19666">
        <v>6</v>
      </c>
      <c r="V19666" t="s">
        <v>2954</v>
      </c>
      <c r="W19666">
        <v>6</v>
      </c>
      <c r="X19666">
        <v>1</v>
      </c>
      <c r="Y19666">
        <v>4</v>
      </c>
    </row>
    <row r="19667" spans="12:25" x14ac:dyDescent="0.3">
      <c r="L19667" s="41"/>
      <c r="U19667">
        <v>10</v>
      </c>
      <c r="V19667" t="s">
        <v>3148</v>
      </c>
      <c r="W19667">
        <v>2</v>
      </c>
      <c r="X19667">
        <v>5</v>
      </c>
      <c r="Y19667">
        <v>1</v>
      </c>
    </row>
    <row r="19668" spans="12:25" x14ac:dyDescent="0.3">
      <c r="L19668" s="41"/>
      <c r="U19668">
        <v>69</v>
      </c>
      <c r="V19668" t="s">
        <v>3180</v>
      </c>
      <c r="W19668">
        <v>69</v>
      </c>
      <c r="X19668">
        <v>1</v>
      </c>
      <c r="Y19668">
        <v>5</v>
      </c>
    </row>
    <row r="19669" spans="12:25" x14ac:dyDescent="0.3">
      <c r="L19669" s="41"/>
      <c r="U19669">
        <v>10</v>
      </c>
      <c r="V19669" t="s">
        <v>3003</v>
      </c>
      <c r="W19669">
        <v>3</v>
      </c>
      <c r="X19669">
        <v>4</v>
      </c>
      <c r="Y19669">
        <v>2</v>
      </c>
    </row>
    <row r="19670" spans="12:25" x14ac:dyDescent="0.3">
      <c r="L19670" s="41"/>
      <c r="U19670">
        <v>0</v>
      </c>
      <c r="V19670" t="s">
        <v>2923</v>
      </c>
      <c r="W19670">
        <v>0</v>
      </c>
      <c r="X19670">
        <v>1</v>
      </c>
    </row>
    <row r="19671" spans="12:25" x14ac:dyDescent="0.3">
      <c r="L19671" s="41"/>
      <c r="U19671">
        <v>4</v>
      </c>
      <c r="V19671" t="s">
        <v>2949</v>
      </c>
      <c r="W19671">
        <v>4</v>
      </c>
      <c r="X19671">
        <v>1</v>
      </c>
      <c r="Y19671">
        <v>2</v>
      </c>
    </row>
    <row r="19672" spans="12:25" x14ac:dyDescent="0.3">
      <c r="L19672" s="41"/>
      <c r="U19672">
        <v>0</v>
      </c>
      <c r="V19672" t="s">
        <v>2923</v>
      </c>
      <c r="W19672">
        <v>0</v>
      </c>
      <c r="X19672">
        <v>1</v>
      </c>
      <c r="Y19672">
        <v>3</v>
      </c>
    </row>
    <row r="19673" spans="12:25" x14ac:dyDescent="0.3">
      <c r="L19673" s="41"/>
      <c r="U19673">
        <v>0</v>
      </c>
      <c r="V19673" t="s">
        <v>2923</v>
      </c>
      <c r="W19673">
        <v>0</v>
      </c>
      <c r="X19673">
        <v>1</v>
      </c>
      <c r="Y19673">
        <v>3</v>
      </c>
    </row>
    <row r="19674" spans="12:25" x14ac:dyDescent="0.3">
      <c r="L19674" s="41"/>
      <c r="U19674">
        <v>6</v>
      </c>
      <c r="V19674" t="s">
        <v>3002</v>
      </c>
      <c r="W19674">
        <v>1</v>
      </c>
      <c r="X19674">
        <v>5</v>
      </c>
      <c r="Y19674">
        <v>1</v>
      </c>
    </row>
    <row r="19675" spans="12:25" x14ac:dyDescent="0.3">
      <c r="L19675" s="41"/>
      <c r="U19675">
        <v>2</v>
      </c>
      <c r="V19675" t="s">
        <v>3018</v>
      </c>
      <c r="W19675">
        <v>2</v>
      </c>
      <c r="X19675">
        <v>1</v>
      </c>
      <c r="Y19675">
        <v>5</v>
      </c>
    </row>
    <row r="19676" spans="12:25" x14ac:dyDescent="0.3">
      <c r="L19676" s="41"/>
      <c r="U19676">
        <v>0</v>
      </c>
      <c r="V19676" t="s">
        <v>2923</v>
      </c>
      <c r="W19676">
        <v>0</v>
      </c>
      <c r="X19676">
        <v>1</v>
      </c>
      <c r="Y19676">
        <v>1</v>
      </c>
    </row>
    <row r="19677" spans="12:25" x14ac:dyDescent="0.3">
      <c r="L19677" s="41"/>
      <c r="U19677">
        <v>40</v>
      </c>
      <c r="V19677" t="s">
        <v>3148</v>
      </c>
      <c r="W19677">
        <v>40</v>
      </c>
      <c r="X19677">
        <v>1</v>
      </c>
      <c r="Y19677">
        <v>4</v>
      </c>
    </row>
    <row r="19678" spans="12:25" x14ac:dyDescent="0.3">
      <c r="L19678" s="41"/>
      <c r="U19678">
        <v>2</v>
      </c>
      <c r="V19678" t="s">
        <v>2949</v>
      </c>
      <c r="W19678">
        <v>1</v>
      </c>
      <c r="X19678">
        <v>2</v>
      </c>
      <c r="Y19678">
        <v>1</v>
      </c>
    </row>
    <row r="19679" spans="12:25" x14ac:dyDescent="0.3">
      <c r="L19679" s="41"/>
      <c r="U19679">
        <v>3</v>
      </c>
      <c r="V19679" t="s">
        <v>2954</v>
      </c>
      <c r="W19679">
        <v>3</v>
      </c>
      <c r="X19679">
        <v>1</v>
      </c>
      <c r="Y19679">
        <v>2</v>
      </c>
    </row>
    <row r="19680" spans="12:25" x14ac:dyDescent="0.3">
      <c r="L19680" s="41"/>
      <c r="U19680">
        <v>0</v>
      </c>
      <c r="V19680" t="s">
        <v>2923</v>
      </c>
      <c r="W19680">
        <v>0</v>
      </c>
      <c r="X19680">
        <v>1</v>
      </c>
      <c r="Y19680">
        <v>3</v>
      </c>
    </row>
    <row r="19681" spans="12:25" x14ac:dyDescent="0.3">
      <c r="L19681" s="41"/>
      <c r="U19681">
        <v>1</v>
      </c>
      <c r="V19681" t="s">
        <v>2931</v>
      </c>
      <c r="W19681">
        <v>0</v>
      </c>
      <c r="X19681">
        <v>5</v>
      </c>
      <c r="Y19681">
        <v>1</v>
      </c>
    </row>
    <row r="19682" spans="12:25" x14ac:dyDescent="0.3">
      <c r="L19682" s="41"/>
      <c r="U19682">
        <v>0</v>
      </c>
      <c r="V19682" t="s">
        <v>2923</v>
      </c>
      <c r="W19682">
        <v>0</v>
      </c>
      <c r="X19682">
        <v>2</v>
      </c>
      <c r="Y19682">
        <v>1</v>
      </c>
    </row>
    <row r="19683" spans="12:25" x14ac:dyDescent="0.3">
      <c r="L19683" s="41"/>
      <c r="U19683">
        <v>1</v>
      </c>
      <c r="V19683" t="s">
        <v>2956</v>
      </c>
      <c r="W19683">
        <v>0</v>
      </c>
      <c r="X19683">
        <v>5</v>
      </c>
      <c r="Y19683">
        <v>5</v>
      </c>
    </row>
    <row r="19684" spans="12:25" x14ac:dyDescent="0.3">
      <c r="L19684" s="41"/>
      <c r="U19684">
        <v>13</v>
      </c>
      <c r="V19684" t="s">
        <v>3137</v>
      </c>
      <c r="W19684">
        <v>3</v>
      </c>
      <c r="X19684">
        <v>4</v>
      </c>
      <c r="Y19684">
        <v>4</v>
      </c>
    </row>
    <row r="19685" spans="12:25" x14ac:dyDescent="0.3">
      <c r="L19685" s="41"/>
      <c r="U19685">
        <v>0</v>
      </c>
      <c r="V19685" t="s">
        <v>2923</v>
      </c>
      <c r="W19685">
        <v>0</v>
      </c>
      <c r="X19685">
        <v>1</v>
      </c>
    </row>
    <row r="19686" spans="12:25" x14ac:dyDescent="0.3">
      <c r="L19686" s="41"/>
      <c r="U19686">
        <v>0</v>
      </c>
      <c r="V19686" t="s">
        <v>2923</v>
      </c>
      <c r="W19686">
        <v>0</v>
      </c>
      <c r="X19686">
        <v>1</v>
      </c>
      <c r="Y19686">
        <v>1</v>
      </c>
    </row>
    <row r="19687" spans="12:25" x14ac:dyDescent="0.3">
      <c r="L19687" s="41"/>
      <c r="U19687">
        <v>0</v>
      </c>
      <c r="V19687" t="s">
        <v>2923</v>
      </c>
      <c r="W19687">
        <v>0</v>
      </c>
      <c r="X19687">
        <v>1</v>
      </c>
      <c r="Y19687">
        <v>2</v>
      </c>
    </row>
    <row r="19688" spans="12:25" x14ac:dyDescent="0.3">
      <c r="L19688" s="41"/>
      <c r="U19688">
        <v>0</v>
      </c>
      <c r="V19688" t="s">
        <v>2923</v>
      </c>
      <c r="W19688">
        <v>0</v>
      </c>
      <c r="X19688">
        <v>1</v>
      </c>
      <c r="Y19688">
        <v>1</v>
      </c>
    </row>
    <row r="19689" spans="12:25" x14ac:dyDescent="0.3">
      <c r="L19689" s="41"/>
      <c r="U19689">
        <v>0</v>
      </c>
      <c r="V19689" t="s">
        <v>2923</v>
      </c>
      <c r="W19689">
        <v>0</v>
      </c>
      <c r="X19689">
        <v>1</v>
      </c>
      <c r="Y19689">
        <v>1</v>
      </c>
    </row>
    <row r="19690" spans="12:25" x14ac:dyDescent="0.3">
      <c r="L19690" s="41"/>
      <c r="U19690">
        <v>0</v>
      </c>
      <c r="V19690" t="s">
        <v>2923</v>
      </c>
      <c r="W19690">
        <v>0</v>
      </c>
      <c r="X19690">
        <v>5</v>
      </c>
      <c r="Y19690">
        <v>2</v>
      </c>
    </row>
    <row r="19691" spans="12:25" x14ac:dyDescent="0.3">
      <c r="L19691" s="41"/>
      <c r="U19691">
        <v>6</v>
      </c>
      <c r="V19691" t="s">
        <v>3058</v>
      </c>
      <c r="W19691">
        <v>2</v>
      </c>
      <c r="X19691">
        <v>3</v>
      </c>
      <c r="Y19691">
        <v>5</v>
      </c>
    </row>
    <row r="19692" spans="12:25" x14ac:dyDescent="0.3">
      <c r="L19692" s="41"/>
      <c r="U19692">
        <v>0</v>
      </c>
      <c r="V19692" t="s">
        <v>2923</v>
      </c>
      <c r="W19692">
        <v>0</v>
      </c>
      <c r="X19692">
        <v>2</v>
      </c>
      <c r="Y19692">
        <v>1</v>
      </c>
    </row>
    <row r="19693" spans="12:25" x14ac:dyDescent="0.3">
      <c r="L19693" s="41"/>
      <c r="U19693">
        <v>0</v>
      </c>
      <c r="V19693" t="s">
        <v>2923</v>
      </c>
      <c r="W19693">
        <v>0</v>
      </c>
      <c r="X19693">
        <v>6</v>
      </c>
      <c r="Y19693">
        <v>1</v>
      </c>
    </row>
    <row r="19694" spans="12:25" x14ac:dyDescent="0.3">
      <c r="L19694" s="41"/>
      <c r="U19694">
        <v>0</v>
      </c>
      <c r="V19694" t="s">
        <v>2923</v>
      </c>
      <c r="W19694">
        <v>0</v>
      </c>
      <c r="X19694">
        <v>1</v>
      </c>
      <c r="Y19694">
        <v>1</v>
      </c>
    </row>
    <row r="19695" spans="12:25" x14ac:dyDescent="0.3">
      <c r="L19695" s="41"/>
      <c r="U19695">
        <v>1</v>
      </c>
      <c r="V19695" t="s">
        <v>2981</v>
      </c>
      <c r="W19695">
        <v>1</v>
      </c>
      <c r="X19695">
        <v>1</v>
      </c>
      <c r="Y19695">
        <v>3</v>
      </c>
    </row>
    <row r="19696" spans="12:25" x14ac:dyDescent="0.3">
      <c r="L19696" s="41"/>
      <c r="U19696">
        <v>0</v>
      </c>
      <c r="V19696" t="s">
        <v>2923</v>
      </c>
      <c r="W19696">
        <v>0</v>
      </c>
      <c r="X19696">
        <v>1</v>
      </c>
    </row>
    <row r="19697" spans="12:25" x14ac:dyDescent="0.3">
      <c r="L19697" s="41"/>
      <c r="U19697">
        <v>0</v>
      </c>
      <c r="V19697" t="s">
        <v>2923</v>
      </c>
      <c r="W19697">
        <v>0</v>
      </c>
      <c r="X19697">
        <v>1</v>
      </c>
    </row>
    <row r="19698" spans="12:25" x14ac:dyDescent="0.3">
      <c r="L19698" s="41"/>
      <c r="U19698">
        <v>0</v>
      </c>
      <c r="V19698" t="s">
        <v>2923</v>
      </c>
      <c r="W19698">
        <v>0</v>
      </c>
      <c r="X19698">
        <v>5</v>
      </c>
      <c r="Y19698">
        <v>2</v>
      </c>
    </row>
    <row r="19699" spans="12:25" x14ac:dyDescent="0.3">
      <c r="L19699" s="41"/>
      <c r="U19699">
        <v>0</v>
      </c>
      <c r="V19699" t="s">
        <v>2923</v>
      </c>
      <c r="W19699">
        <v>0</v>
      </c>
      <c r="X19699">
        <v>1</v>
      </c>
    </row>
    <row r="19700" spans="12:25" x14ac:dyDescent="0.3">
      <c r="L19700" s="41"/>
      <c r="U19700">
        <v>0</v>
      </c>
      <c r="V19700" t="s">
        <v>2923</v>
      </c>
      <c r="W19700">
        <v>0</v>
      </c>
      <c r="X19700">
        <v>1</v>
      </c>
      <c r="Y19700">
        <v>1</v>
      </c>
    </row>
    <row r="19701" spans="12:25" x14ac:dyDescent="0.3">
      <c r="L19701" s="41"/>
      <c r="U19701">
        <v>22</v>
      </c>
      <c r="V19701" t="s">
        <v>3178</v>
      </c>
      <c r="W19701">
        <v>22</v>
      </c>
      <c r="X19701">
        <v>1</v>
      </c>
      <c r="Y19701">
        <v>1</v>
      </c>
    </row>
    <row r="19702" spans="12:25" x14ac:dyDescent="0.3">
      <c r="L19702" s="41"/>
      <c r="U19702">
        <v>0</v>
      </c>
      <c r="V19702" t="s">
        <v>2923</v>
      </c>
      <c r="W19702">
        <v>0</v>
      </c>
      <c r="X19702">
        <v>1</v>
      </c>
      <c r="Y19702">
        <v>8</v>
      </c>
    </row>
    <row r="19703" spans="12:25" x14ac:dyDescent="0.3">
      <c r="L19703" s="41"/>
      <c r="U19703">
        <v>2</v>
      </c>
      <c r="V19703" t="s">
        <v>3018</v>
      </c>
      <c r="W19703">
        <v>1</v>
      </c>
      <c r="X19703">
        <v>4</v>
      </c>
      <c r="Y19703">
        <v>5</v>
      </c>
    </row>
    <row r="19704" spans="12:25" x14ac:dyDescent="0.3">
      <c r="L19704" s="41"/>
      <c r="U19704">
        <v>2</v>
      </c>
      <c r="V19704" t="s">
        <v>3018</v>
      </c>
      <c r="W19704">
        <v>2</v>
      </c>
      <c r="X19704">
        <v>1</v>
      </c>
      <c r="Y19704">
        <v>5</v>
      </c>
    </row>
    <row r="19705" spans="12:25" x14ac:dyDescent="0.3">
      <c r="L19705" s="41"/>
      <c r="U19705">
        <v>0</v>
      </c>
      <c r="V19705" t="s">
        <v>2923</v>
      </c>
      <c r="W19705">
        <v>0</v>
      </c>
      <c r="X19705">
        <v>5</v>
      </c>
      <c r="Y19705">
        <v>4</v>
      </c>
    </row>
    <row r="19706" spans="12:25" x14ac:dyDescent="0.3">
      <c r="L19706" s="41"/>
      <c r="U19706">
        <v>0</v>
      </c>
      <c r="V19706" t="s">
        <v>2923</v>
      </c>
      <c r="W19706">
        <v>0</v>
      </c>
      <c r="X19706">
        <v>5</v>
      </c>
      <c r="Y19706">
        <v>2</v>
      </c>
    </row>
    <row r="19707" spans="12:25" x14ac:dyDescent="0.3">
      <c r="L19707" s="41"/>
      <c r="U19707">
        <v>0</v>
      </c>
      <c r="V19707" t="s">
        <v>2923</v>
      </c>
      <c r="W19707">
        <v>0</v>
      </c>
      <c r="X19707">
        <v>1</v>
      </c>
      <c r="Y19707">
        <v>7</v>
      </c>
    </row>
    <row r="19708" spans="12:25" x14ac:dyDescent="0.3">
      <c r="L19708" s="41"/>
      <c r="U19708">
        <v>1</v>
      </c>
      <c r="V19708" t="s">
        <v>2955</v>
      </c>
      <c r="W19708">
        <v>0</v>
      </c>
      <c r="X19708">
        <v>4</v>
      </c>
      <c r="Y19708">
        <v>4</v>
      </c>
    </row>
    <row r="19709" spans="12:25" x14ac:dyDescent="0.3">
      <c r="L19709" s="41"/>
      <c r="U19709">
        <v>0</v>
      </c>
      <c r="V19709" t="s">
        <v>2923</v>
      </c>
      <c r="W19709">
        <v>0</v>
      </c>
      <c r="X19709">
        <v>2</v>
      </c>
    </row>
    <row r="19710" spans="12:25" x14ac:dyDescent="0.3">
      <c r="L19710" s="41"/>
      <c r="U19710">
        <v>2</v>
      </c>
      <c r="V19710" t="s">
        <v>2953</v>
      </c>
      <c r="W19710">
        <v>2</v>
      </c>
      <c r="X19710">
        <v>1</v>
      </c>
      <c r="Y19710">
        <v>3</v>
      </c>
    </row>
    <row r="19711" spans="12:25" x14ac:dyDescent="0.3">
      <c r="L19711" s="41"/>
      <c r="U19711">
        <v>0</v>
      </c>
      <c r="V19711" t="s">
        <v>2923</v>
      </c>
      <c r="W19711">
        <v>0</v>
      </c>
      <c r="X19711">
        <v>1</v>
      </c>
      <c r="Y19711">
        <v>1</v>
      </c>
    </row>
    <row r="19712" spans="12:25" x14ac:dyDescent="0.3">
      <c r="L19712" s="41"/>
      <c r="U19712">
        <v>5</v>
      </c>
      <c r="V19712" t="s">
        <v>3003</v>
      </c>
      <c r="W19712">
        <v>5</v>
      </c>
      <c r="X19712">
        <v>1</v>
      </c>
      <c r="Y19712">
        <v>1</v>
      </c>
    </row>
    <row r="19713" spans="12:25" x14ac:dyDescent="0.3">
      <c r="L19713" s="41"/>
      <c r="U19713">
        <v>231</v>
      </c>
      <c r="V19713" t="s">
        <v>3154</v>
      </c>
      <c r="W19713">
        <v>46</v>
      </c>
      <c r="X19713">
        <v>5</v>
      </c>
      <c r="Y19713">
        <v>5</v>
      </c>
    </row>
    <row r="19714" spans="12:25" x14ac:dyDescent="0.3">
      <c r="L19714" s="41"/>
      <c r="U19714">
        <v>37</v>
      </c>
      <c r="V19714" t="s">
        <v>3152</v>
      </c>
      <c r="W19714">
        <v>9</v>
      </c>
      <c r="X19714">
        <v>4</v>
      </c>
      <c r="Y19714">
        <v>2</v>
      </c>
    </row>
    <row r="19715" spans="12:25" x14ac:dyDescent="0.3">
      <c r="L19715" s="41"/>
      <c r="U19715">
        <v>16</v>
      </c>
      <c r="V19715" t="s">
        <v>3011</v>
      </c>
      <c r="W19715">
        <v>8</v>
      </c>
      <c r="X19715">
        <v>2</v>
      </c>
      <c r="Y19715">
        <v>5</v>
      </c>
    </row>
    <row r="19716" spans="12:25" x14ac:dyDescent="0.3">
      <c r="L19716" s="41"/>
      <c r="U19716">
        <v>8</v>
      </c>
      <c r="V19716" t="s">
        <v>2968</v>
      </c>
      <c r="W19716">
        <v>3</v>
      </c>
      <c r="X19716">
        <v>3</v>
      </c>
      <c r="Y19716">
        <v>2</v>
      </c>
    </row>
    <row r="19717" spans="12:25" x14ac:dyDescent="0.3">
      <c r="L19717" s="41"/>
      <c r="U19717">
        <v>13</v>
      </c>
      <c r="V19717" t="s">
        <v>3047</v>
      </c>
      <c r="W19717">
        <v>13</v>
      </c>
      <c r="X19717">
        <v>1</v>
      </c>
      <c r="Y19717">
        <v>3</v>
      </c>
    </row>
    <row r="19718" spans="12:25" x14ac:dyDescent="0.3">
      <c r="L19718" s="41"/>
      <c r="U19718">
        <v>14</v>
      </c>
      <c r="V19718" t="s">
        <v>3022</v>
      </c>
      <c r="W19718">
        <v>2</v>
      </c>
      <c r="X19718">
        <v>6</v>
      </c>
      <c r="Y19718">
        <v>2</v>
      </c>
    </row>
    <row r="19719" spans="12:25" x14ac:dyDescent="0.3">
      <c r="L19719" s="41"/>
      <c r="U19719">
        <v>29</v>
      </c>
      <c r="V19719" t="s">
        <v>3151</v>
      </c>
      <c r="W19719">
        <v>29</v>
      </c>
      <c r="X19719">
        <v>1</v>
      </c>
      <c r="Y19719">
        <v>4</v>
      </c>
    </row>
    <row r="19720" spans="12:25" x14ac:dyDescent="0.3">
      <c r="L19720" s="41"/>
      <c r="U19720">
        <v>2</v>
      </c>
      <c r="V19720" t="s">
        <v>2931</v>
      </c>
      <c r="W19720">
        <v>1</v>
      </c>
      <c r="X19720">
        <v>2</v>
      </c>
      <c r="Y19720">
        <v>2</v>
      </c>
    </row>
    <row r="19721" spans="12:25" x14ac:dyDescent="0.3">
      <c r="L19721" s="41"/>
      <c r="U19721">
        <v>16</v>
      </c>
      <c r="V19721" t="s">
        <v>3182</v>
      </c>
      <c r="W19721">
        <v>4</v>
      </c>
      <c r="X19721">
        <v>4</v>
      </c>
      <c r="Y19721">
        <v>7</v>
      </c>
    </row>
    <row r="19722" spans="12:25" x14ac:dyDescent="0.3">
      <c r="L19722" s="41"/>
      <c r="U19722">
        <v>32</v>
      </c>
      <c r="V19722" t="s">
        <v>2969</v>
      </c>
      <c r="W19722">
        <v>11</v>
      </c>
      <c r="X19722">
        <v>3</v>
      </c>
      <c r="Y19722">
        <v>2</v>
      </c>
    </row>
    <row r="19723" spans="12:25" x14ac:dyDescent="0.3">
      <c r="L19723" s="41"/>
      <c r="U19723">
        <v>4</v>
      </c>
      <c r="V19723" t="s">
        <v>2949</v>
      </c>
      <c r="W19723">
        <v>4</v>
      </c>
      <c r="X19723">
        <v>1</v>
      </c>
      <c r="Y19723">
        <v>2</v>
      </c>
    </row>
    <row r="19724" spans="12:25" x14ac:dyDescent="0.3">
      <c r="L19724" s="41"/>
      <c r="U19724">
        <v>96</v>
      </c>
      <c r="V19724" t="s">
        <v>3145</v>
      </c>
      <c r="W19724">
        <v>19</v>
      </c>
      <c r="X19724">
        <v>5</v>
      </c>
      <c r="Y19724">
        <v>5</v>
      </c>
    </row>
    <row r="19725" spans="12:25" x14ac:dyDescent="0.3">
      <c r="L19725" s="41"/>
      <c r="U19725">
        <v>37</v>
      </c>
      <c r="V19725" t="s">
        <v>3150</v>
      </c>
      <c r="W19725">
        <v>19</v>
      </c>
      <c r="X19725">
        <v>2</v>
      </c>
      <c r="Y19725">
        <v>5</v>
      </c>
    </row>
    <row r="19726" spans="12:25" x14ac:dyDescent="0.3">
      <c r="L19726" s="41"/>
      <c r="U19726">
        <v>30</v>
      </c>
      <c r="V19726" t="s">
        <v>3155</v>
      </c>
      <c r="W19726">
        <v>8</v>
      </c>
      <c r="X19726">
        <v>4</v>
      </c>
      <c r="Y19726">
        <v>2</v>
      </c>
    </row>
    <row r="19727" spans="12:25" x14ac:dyDescent="0.3">
      <c r="L19727" s="41"/>
      <c r="U19727">
        <v>7</v>
      </c>
      <c r="V19727" t="s">
        <v>3056</v>
      </c>
      <c r="W19727">
        <v>7</v>
      </c>
      <c r="X19727">
        <v>1</v>
      </c>
      <c r="Y19727">
        <v>4</v>
      </c>
    </row>
    <row r="19728" spans="12:25" x14ac:dyDescent="0.3">
      <c r="L19728" s="41"/>
      <c r="U19728">
        <v>11</v>
      </c>
      <c r="V19728" t="s">
        <v>3026</v>
      </c>
      <c r="W19728">
        <v>4</v>
      </c>
      <c r="X19728">
        <v>3</v>
      </c>
      <c r="Y19728">
        <v>7</v>
      </c>
    </row>
    <row r="19729" spans="12:25" x14ac:dyDescent="0.3">
      <c r="L19729" s="41"/>
      <c r="U19729">
        <v>9</v>
      </c>
      <c r="V19729" t="s">
        <v>2922</v>
      </c>
      <c r="W19729">
        <v>2</v>
      </c>
      <c r="X19729">
        <v>4</v>
      </c>
      <c r="Y19729">
        <v>2</v>
      </c>
    </row>
    <row r="19730" spans="12:25" x14ac:dyDescent="0.3">
      <c r="L19730" s="41"/>
      <c r="U19730">
        <v>6</v>
      </c>
      <c r="V19730" t="s">
        <v>2934</v>
      </c>
      <c r="W19730">
        <v>1</v>
      </c>
      <c r="X19730">
        <v>5</v>
      </c>
      <c r="Y19730">
        <v>2</v>
      </c>
    </row>
    <row r="19731" spans="12:25" x14ac:dyDescent="0.3">
      <c r="L19731" s="41"/>
      <c r="U19731">
        <v>3</v>
      </c>
      <c r="V19731" t="s">
        <v>2954</v>
      </c>
      <c r="W19731">
        <v>2</v>
      </c>
      <c r="X19731">
        <v>2</v>
      </c>
      <c r="Y19731">
        <v>2</v>
      </c>
    </row>
    <row r="19732" spans="12:25" x14ac:dyDescent="0.3">
      <c r="L19732" s="41"/>
      <c r="U19732">
        <v>2</v>
      </c>
      <c r="V19732" t="s">
        <v>2931</v>
      </c>
      <c r="W19732">
        <v>1</v>
      </c>
      <c r="X19732">
        <v>4</v>
      </c>
      <c r="Y19732">
        <v>2</v>
      </c>
    </row>
    <row r="19733" spans="12:25" x14ac:dyDescent="0.3">
      <c r="L19733" s="41"/>
      <c r="U19733">
        <v>1</v>
      </c>
      <c r="V19733" t="s">
        <v>2931</v>
      </c>
      <c r="W19733">
        <v>0</v>
      </c>
      <c r="X19733">
        <v>4</v>
      </c>
      <c r="Y19733">
        <v>1</v>
      </c>
    </row>
    <row r="19734" spans="12:25" x14ac:dyDescent="0.3">
      <c r="L19734" s="41"/>
      <c r="U19734">
        <v>2</v>
      </c>
      <c r="V19734" t="s">
        <v>2931</v>
      </c>
      <c r="W19734">
        <v>0</v>
      </c>
      <c r="X19734">
        <v>5</v>
      </c>
      <c r="Y19734">
        <v>2</v>
      </c>
    </row>
    <row r="19735" spans="12:25" x14ac:dyDescent="0.3">
      <c r="L19735" s="41"/>
      <c r="U19735">
        <v>2</v>
      </c>
      <c r="V19735" t="s">
        <v>2949</v>
      </c>
      <c r="W19735">
        <v>2</v>
      </c>
      <c r="X19735">
        <v>1</v>
      </c>
      <c r="Y19735">
        <v>1</v>
      </c>
    </row>
    <row r="19736" spans="12:25" x14ac:dyDescent="0.3">
      <c r="L19736" s="41"/>
      <c r="U19736">
        <v>3</v>
      </c>
      <c r="V19736" t="s">
        <v>3159</v>
      </c>
      <c r="W19736">
        <v>3</v>
      </c>
      <c r="X19736">
        <v>1</v>
      </c>
      <c r="Y19736">
        <v>10</v>
      </c>
    </row>
    <row r="19737" spans="12:25" x14ac:dyDescent="0.3">
      <c r="L19737" s="41"/>
      <c r="U19737">
        <v>1</v>
      </c>
      <c r="V19737" t="s">
        <v>2956</v>
      </c>
      <c r="W19737">
        <v>0</v>
      </c>
      <c r="X19737">
        <v>3</v>
      </c>
      <c r="Y19737">
        <v>5</v>
      </c>
    </row>
    <row r="19738" spans="12:25" x14ac:dyDescent="0.3">
      <c r="L19738" s="41"/>
      <c r="U19738">
        <v>1</v>
      </c>
      <c r="V19738" t="s">
        <v>2933</v>
      </c>
      <c r="W19738">
        <v>1</v>
      </c>
      <c r="X19738">
        <v>1</v>
      </c>
      <c r="Y19738">
        <v>2</v>
      </c>
    </row>
    <row r="19739" spans="12:25" x14ac:dyDescent="0.3">
      <c r="L19739" s="41"/>
      <c r="U19739">
        <v>1</v>
      </c>
      <c r="V19739" t="s">
        <v>2931</v>
      </c>
      <c r="W19739">
        <v>1</v>
      </c>
      <c r="X19739">
        <v>2</v>
      </c>
      <c r="Y19739">
        <v>1</v>
      </c>
    </row>
    <row r="19740" spans="12:25" x14ac:dyDescent="0.3">
      <c r="L19740" s="41"/>
      <c r="U19740">
        <v>3</v>
      </c>
      <c r="V19740" t="s">
        <v>2954</v>
      </c>
      <c r="W19740">
        <v>2</v>
      </c>
      <c r="X19740">
        <v>2</v>
      </c>
      <c r="Y19740">
        <v>2</v>
      </c>
    </row>
    <row r="19741" spans="12:25" x14ac:dyDescent="0.3">
      <c r="L19741" s="41"/>
      <c r="U19741">
        <v>0</v>
      </c>
      <c r="V19741" t="s">
        <v>2923</v>
      </c>
      <c r="W19741">
        <v>0</v>
      </c>
      <c r="X19741">
        <v>5</v>
      </c>
      <c r="Y19741">
        <v>2</v>
      </c>
    </row>
    <row r="19742" spans="12:25" x14ac:dyDescent="0.3">
      <c r="L19742" s="41"/>
      <c r="U19742">
        <v>0</v>
      </c>
      <c r="V19742" t="s">
        <v>2923</v>
      </c>
      <c r="W19742">
        <v>0</v>
      </c>
      <c r="X19742">
        <v>2</v>
      </c>
      <c r="Y19742">
        <v>7</v>
      </c>
    </row>
    <row r="19743" spans="12:25" x14ac:dyDescent="0.3">
      <c r="L19743" s="41"/>
      <c r="U19743">
        <v>0</v>
      </c>
      <c r="V19743" t="s">
        <v>2923</v>
      </c>
      <c r="W19743">
        <v>0</v>
      </c>
      <c r="X19743">
        <v>1</v>
      </c>
      <c r="Y19743">
        <v>1</v>
      </c>
    </row>
    <row r="19744" spans="12:25" x14ac:dyDescent="0.3">
      <c r="L19744" s="41"/>
      <c r="U19744">
        <v>0</v>
      </c>
      <c r="V19744" t="s">
        <v>2923</v>
      </c>
      <c r="W19744">
        <v>0</v>
      </c>
      <c r="X19744">
        <v>5</v>
      </c>
      <c r="Y19744">
        <v>1</v>
      </c>
    </row>
    <row r="19745" spans="12:25" x14ac:dyDescent="0.3">
      <c r="L19745" s="41"/>
      <c r="U19745">
        <v>0</v>
      </c>
      <c r="V19745" t="s">
        <v>2923</v>
      </c>
      <c r="W19745">
        <v>0</v>
      </c>
      <c r="X19745">
        <v>4</v>
      </c>
      <c r="Y19745">
        <v>1</v>
      </c>
    </row>
    <row r="19746" spans="12:25" x14ac:dyDescent="0.3">
      <c r="L19746" s="41"/>
      <c r="U19746">
        <v>0</v>
      </c>
      <c r="V19746" t="s">
        <v>2923</v>
      </c>
      <c r="W19746">
        <v>0</v>
      </c>
      <c r="X19746">
        <v>4</v>
      </c>
      <c r="Y19746">
        <v>1</v>
      </c>
    </row>
    <row r="19747" spans="12:25" x14ac:dyDescent="0.3">
      <c r="L19747" s="41"/>
      <c r="U19747">
        <v>0</v>
      </c>
      <c r="V19747" t="s">
        <v>2923</v>
      </c>
      <c r="W19747">
        <v>0</v>
      </c>
      <c r="X19747">
        <v>2</v>
      </c>
    </row>
    <row r="19748" spans="12:25" x14ac:dyDescent="0.3">
      <c r="L19748" s="41"/>
      <c r="U19748">
        <v>0</v>
      </c>
      <c r="V19748" t="s">
        <v>2923</v>
      </c>
      <c r="W19748">
        <v>0</v>
      </c>
      <c r="X19748">
        <v>1</v>
      </c>
      <c r="Y19748">
        <v>1</v>
      </c>
    </row>
    <row r="19749" spans="12:25" x14ac:dyDescent="0.3">
      <c r="L19749" s="41"/>
      <c r="U19749">
        <v>0</v>
      </c>
      <c r="V19749" t="s">
        <v>2923</v>
      </c>
      <c r="W19749">
        <v>0</v>
      </c>
      <c r="X19749">
        <v>3</v>
      </c>
      <c r="Y19749">
        <v>1</v>
      </c>
    </row>
    <row r="19750" spans="12:25" x14ac:dyDescent="0.3">
      <c r="L19750" s="41"/>
      <c r="U19750">
        <v>0</v>
      </c>
      <c r="V19750" t="s">
        <v>2923</v>
      </c>
      <c r="W19750">
        <v>0</v>
      </c>
      <c r="X19750">
        <v>6</v>
      </c>
    </row>
    <row r="19751" spans="12:25" x14ac:dyDescent="0.3">
      <c r="L19751" s="41"/>
      <c r="U19751">
        <v>0</v>
      </c>
      <c r="V19751" t="s">
        <v>2923</v>
      </c>
      <c r="W19751">
        <v>0</v>
      </c>
      <c r="X19751">
        <v>3</v>
      </c>
      <c r="Y19751">
        <v>1</v>
      </c>
    </row>
    <row r="19752" spans="12:25" x14ac:dyDescent="0.3">
      <c r="L19752" s="41"/>
      <c r="U19752">
        <v>0</v>
      </c>
      <c r="V19752" t="s">
        <v>2923</v>
      </c>
      <c r="W19752">
        <v>0</v>
      </c>
      <c r="X19752">
        <v>3</v>
      </c>
      <c r="Y19752">
        <v>2</v>
      </c>
    </row>
    <row r="19753" spans="12:25" x14ac:dyDescent="0.3">
      <c r="L19753" s="41"/>
      <c r="U19753">
        <v>0</v>
      </c>
      <c r="V19753" t="s">
        <v>2923</v>
      </c>
      <c r="W19753">
        <v>0</v>
      </c>
      <c r="X19753">
        <v>3</v>
      </c>
      <c r="Y19753">
        <v>2</v>
      </c>
    </row>
    <row r="19754" spans="12:25" x14ac:dyDescent="0.3">
      <c r="L19754" s="41"/>
      <c r="U19754">
        <v>0</v>
      </c>
      <c r="V19754" t="s">
        <v>2923</v>
      </c>
      <c r="W19754">
        <v>0</v>
      </c>
      <c r="X19754">
        <v>3</v>
      </c>
      <c r="Y19754">
        <v>1</v>
      </c>
    </row>
    <row r="19755" spans="12:25" x14ac:dyDescent="0.3">
      <c r="L19755" s="41"/>
      <c r="U19755">
        <v>0</v>
      </c>
      <c r="V19755" t="s">
        <v>2923</v>
      </c>
      <c r="W19755">
        <v>0</v>
      </c>
      <c r="X19755">
        <v>5</v>
      </c>
    </row>
    <row r="19756" spans="12:25" x14ac:dyDescent="0.3">
      <c r="L19756" s="41"/>
      <c r="U19756">
        <v>0</v>
      </c>
      <c r="V19756" t="s">
        <v>2923</v>
      </c>
      <c r="W19756">
        <v>0</v>
      </c>
      <c r="X19756">
        <v>3</v>
      </c>
      <c r="Y19756">
        <v>1</v>
      </c>
    </row>
    <row r="19757" spans="12:25" x14ac:dyDescent="0.3">
      <c r="L19757" s="41"/>
      <c r="U19757">
        <v>1</v>
      </c>
      <c r="V19757" t="s">
        <v>2931</v>
      </c>
      <c r="W19757">
        <v>0</v>
      </c>
      <c r="X19757">
        <v>3</v>
      </c>
      <c r="Y19757">
        <v>1</v>
      </c>
    </row>
    <row r="19758" spans="12:25" x14ac:dyDescent="0.3">
      <c r="L19758" s="41"/>
      <c r="U19758">
        <v>0</v>
      </c>
      <c r="V19758" t="s">
        <v>2923</v>
      </c>
      <c r="W19758">
        <v>0</v>
      </c>
      <c r="X19758">
        <v>1</v>
      </c>
      <c r="Y19758">
        <v>1</v>
      </c>
    </row>
    <row r="19759" spans="12:25" x14ac:dyDescent="0.3">
      <c r="L19759" s="41"/>
      <c r="U19759">
        <v>0</v>
      </c>
      <c r="V19759" t="s">
        <v>2923</v>
      </c>
      <c r="W19759">
        <v>0</v>
      </c>
      <c r="X19759">
        <v>1</v>
      </c>
      <c r="Y19759">
        <v>1</v>
      </c>
    </row>
    <row r="19760" spans="12:25" x14ac:dyDescent="0.3">
      <c r="L19760" s="41"/>
      <c r="U19760">
        <v>0</v>
      </c>
      <c r="V19760" t="s">
        <v>2923</v>
      </c>
      <c r="W19760">
        <v>0</v>
      </c>
      <c r="X19760">
        <v>1</v>
      </c>
      <c r="Y19760">
        <v>3</v>
      </c>
    </row>
    <row r="19761" spans="12:25" x14ac:dyDescent="0.3">
      <c r="L19761" s="41"/>
      <c r="U19761">
        <v>0</v>
      </c>
      <c r="V19761" t="s">
        <v>2923</v>
      </c>
      <c r="W19761">
        <v>0</v>
      </c>
      <c r="X19761">
        <v>1</v>
      </c>
    </row>
    <row r="19762" spans="12:25" x14ac:dyDescent="0.3">
      <c r="L19762" s="41"/>
      <c r="U19762">
        <v>0</v>
      </c>
      <c r="V19762" t="s">
        <v>2923</v>
      </c>
      <c r="W19762">
        <v>0</v>
      </c>
      <c r="X19762">
        <v>4</v>
      </c>
      <c r="Y19762">
        <v>2</v>
      </c>
    </row>
    <row r="19763" spans="12:25" x14ac:dyDescent="0.3">
      <c r="L19763" s="41"/>
      <c r="U19763">
        <v>0</v>
      </c>
      <c r="V19763" t="s">
        <v>2923</v>
      </c>
      <c r="W19763">
        <v>0</v>
      </c>
      <c r="X19763">
        <v>2</v>
      </c>
      <c r="Y19763">
        <v>3</v>
      </c>
    </row>
    <row r="19764" spans="12:25" x14ac:dyDescent="0.3">
      <c r="L19764" s="41"/>
      <c r="U19764">
        <v>0</v>
      </c>
      <c r="V19764" t="s">
        <v>2923</v>
      </c>
      <c r="W19764">
        <v>0</v>
      </c>
      <c r="X19764">
        <v>5</v>
      </c>
      <c r="Y19764">
        <v>1</v>
      </c>
    </row>
    <row r="19765" spans="12:25" x14ac:dyDescent="0.3">
      <c r="L19765" s="41"/>
      <c r="U19765">
        <v>0</v>
      </c>
      <c r="V19765" t="s">
        <v>2923</v>
      </c>
      <c r="W19765">
        <v>0</v>
      </c>
      <c r="X19765">
        <v>3</v>
      </c>
      <c r="Y19765">
        <v>1</v>
      </c>
    </row>
    <row r="19766" spans="12:25" x14ac:dyDescent="0.3">
      <c r="L19766" s="41"/>
      <c r="U19766">
        <v>0</v>
      </c>
      <c r="V19766" t="s">
        <v>2923</v>
      </c>
      <c r="W19766">
        <v>0</v>
      </c>
      <c r="X19766">
        <v>1</v>
      </c>
      <c r="Y19766">
        <v>2</v>
      </c>
    </row>
    <row r="19767" spans="12:25" x14ac:dyDescent="0.3">
      <c r="L19767" s="41"/>
      <c r="U19767">
        <v>0</v>
      </c>
      <c r="V19767" t="s">
        <v>2923</v>
      </c>
      <c r="W19767">
        <v>0</v>
      </c>
      <c r="X19767">
        <v>1</v>
      </c>
      <c r="Y19767">
        <v>1</v>
      </c>
    </row>
    <row r="19768" spans="12:25" x14ac:dyDescent="0.3">
      <c r="L19768" s="41"/>
      <c r="U19768">
        <v>0</v>
      </c>
      <c r="V19768" t="s">
        <v>2923</v>
      </c>
      <c r="W19768">
        <v>0</v>
      </c>
      <c r="X19768">
        <v>3</v>
      </c>
      <c r="Y19768">
        <v>1</v>
      </c>
    </row>
    <row r="19769" spans="12:25" x14ac:dyDescent="0.3">
      <c r="L19769" s="41"/>
      <c r="U19769">
        <v>0</v>
      </c>
      <c r="V19769" t="s">
        <v>2923</v>
      </c>
      <c r="W19769">
        <v>0</v>
      </c>
      <c r="X19769">
        <v>3</v>
      </c>
      <c r="Y19769">
        <v>3</v>
      </c>
    </row>
    <row r="19770" spans="12:25" x14ac:dyDescent="0.3">
      <c r="L19770" s="41"/>
      <c r="U19770">
        <v>0</v>
      </c>
      <c r="V19770" t="s">
        <v>2923</v>
      </c>
      <c r="W19770">
        <v>0</v>
      </c>
      <c r="X19770">
        <v>1</v>
      </c>
      <c r="Y19770">
        <v>1</v>
      </c>
    </row>
    <row r="19771" spans="12:25" x14ac:dyDescent="0.3">
      <c r="L19771" s="41"/>
      <c r="U19771">
        <v>0</v>
      </c>
      <c r="V19771" t="s">
        <v>2923</v>
      </c>
      <c r="W19771">
        <v>0</v>
      </c>
      <c r="X19771">
        <v>3</v>
      </c>
      <c r="Y19771">
        <v>1</v>
      </c>
    </row>
    <row r="19772" spans="12:25" x14ac:dyDescent="0.3">
      <c r="L19772" s="41"/>
      <c r="U19772">
        <v>1</v>
      </c>
      <c r="V19772" t="s">
        <v>2961</v>
      </c>
      <c r="W19772">
        <v>1</v>
      </c>
      <c r="X19772">
        <v>2</v>
      </c>
      <c r="Y19772">
        <v>6</v>
      </c>
    </row>
    <row r="19773" spans="12:25" x14ac:dyDescent="0.3">
      <c r="L19773" s="41"/>
      <c r="U19773">
        <v>10</v>
      </c>
      <c r="V19773" t="s">
        <v>3003</v>
      </c>
      <c r="W19773">
        <v>1</v>
      </c>
      <c r="X19773">
        <v>7</v>
      </c>
      <c r="Y19773">
        <v>2</v>
      </c>
    </row>
    <row r="19774" spans="12:25" x14ac:dyDescent="0.3">
      <c r="L19774" s="41"/>
      <c r="U19774">
        <v>16</v>
      </c>
      <c r="V19774" t="s">
        <v>2968</v>
      </c>
      <c r="W19774">
        <v>4</v>
      </c>
      <c r="X19774">
        <v>4</v>
      </c>
      <c r="Y19774">
        <v>4</v>
      </c>
    </row>
    <row r="19775" spans="12:25" x14ac:dyDescent="0.3">
      <c r="L19775" s="41"/>
      <c r="U19775">
        <v>0</v>
      </c>
      <c r="V19775" t="s">
        <v>2923</v>
      </c>
      <c r="W19775">
        <v>0</v>
      </c>
      <c r="X19775">
        <v>2</v>
      </c>
    </row>
    <row r="19776" spans="12:25" x14ac:dyDescent="0.3">
      <c r="L19776" s="41"/>
      <c r="U19776">
        <v>2</v>
      </c>
      <c r="V19776" t="s">
        <v>2953</v>
      </c>
      <c r="W19776">
        <v>2</v>
      </c>
      <c r="X19776">
        <v>1</v>
      </c>
      <c r="Y19776">
        <v>3</v>
      </c>
    </row>
    <row r="19777" spans="12:25" x14ac:dyDescent="0.3">
      <c r="L19777" s="41"/>
      <c r="U19777">
        <v>0</v>
      </c>
      <c r="V19777" t="s">
        <v>2923</v>
      </c>
      <c r="W19777">
        <v>0</v>
      </c>
      <c r="X19777">
        <v>6</v>
      </c>
      <c r="Y19777">
        <v>1</v>
      </c>
    </row>
    <row r="19778" spans="12:25" x14ac:dyDescent="0.3">
      <c r="L19778" s="41"/>
      <c r="U19778">
        <v>11</v>
      </c>
      <c r="V19778" t="s">
        <v>3059</v>
      </c>
      <c r="W19778">
        <v>6</v>
      </c>
      <c r="X19778">
        <v>2</v>
      </c>
      <c r="Y19778">
        <v>2</v>
      </c>
    </row>
    <row r="19779" spans="12:25" x14ac:dyDescent="0.3">
      <c r="L19779" s="41"/>
      <c r="U19779">
        <v>0</v>
      </c>
      <c r="V19779" t="s">
        <v>2923</v>
      </c>
      <c r="W19779">
        <v>0</v>
      </c>
      <c r="X19779">
        <v>2</v>
      </c>
      <c r="Y19779">
        <v>1</v>
      </c>
    </row>
    <row r="19780" spans="12:25" x14ac:dyDescent="0.3">
      <c r="L19780" s="41"/>
      <c r="U19780">
        <v>7</v>
      </c>
      <c r="V19780" t="s">
        <v>3181</v>
      </c>
      <c r="W19780">
        <v>4</v>
      </c>
      <c r="X19780">
        <v>2</v>
      </c>
      <c r="Y19780">
        <v>9</v>
      </c>
    </row>
    <row r="19781" spans="12:25" x14ac:dyDescent="0.3">
      <c r="L19781" s="41"/>
      <c r="U19781">
        <v>3</v>
      </c>
      <c r="V19781" t="s">
        <v>2993</v>
      </c>
      <c r="W19781">
        <v>3</v>
      </c>
      <c r="X19781">
        <v>1</v>
      </c>
      <c r="Y19781">
        <v>4</v>
      </c>
    </row>
    <row r="19782" spans="12:25" x14ac:dyDescent="0.3">
      <c r="L19782" s="41"/>
      <c r="U19782">
        <v>4</v>
      </c>
      <c r="V19782" t="s">
        <v>2968</v>
      </c>
      <c r="W19782">
        <v>1</v>
      </c>
      <c r="X19782">
        <v>4</v>
      </c>
      <c r="Y19782">
        <v>1</v>
      </c>
    </row>
    <row r="19783" spans="12:25" x14ac:dyDescent="0.3">
      <c r="L19783" s="41"/>
      <c r="U19783">
        <v>0</v>
      </c>
      <c r="V19783" t="s">
        <v>2923</v>
      </c>
      <c r="W19783">
        <v>0</v>
      </c>
      <c r="X19783">
        <v>4</v>
      </c>
      <c r="Y19783">
        <v>1</v>
      </c>
    </row>
    <row r="19784" spans="12:25" x14ac:dyDescent="0.3">
      <c r="L19784" s="41"/>
      <c r="U19784">
        <v>0</v>
      </c>
      <c r="V19784" t="s">
        <v>2923</v>
      </c>
      <c r="W19784">
        <v>0</v>
      </c>
      <c r="X19784">
        <v>1</v>
      </c>
      <c r="Y19784">
        <v>2</v>
      </c>
    </row>
    <row r="19785" spans="12:25" x14ac:dyDescent="0.3">
      <c r="L19785" s="41"/>
      <c r="U19785">
        <v>13</v>
      </c>
      <c r="V19785" t="s">
        <v>3139</v>
      </c>
      <c r="W19785">
        <v>4</v>
      </c>
      <c r="X19785">
        <v>3</v>
      </c>
      <c r="Y19785">
        <v>6</v>
      </c>
    </row>
    <row r="19786" spans="12:25" x14ac:dyDescent="0.3">
      <c r="L19786" s="41"/>
      <c r="U19786">
        <v>109</v>
      </c>
      <c r="V19786" t="s">
        <v>3149</v>
      </c>
      <c r="W19786">
        <v>55</v>
      </c>
      <c r="X19786">
        <v>2</v>
      </c>
      <c r="Y19786">
        <v>4</v>
      </c>
    </row>
    <row r="19787" spans="12:25" x14ac:dyDescent="0.3">
      <c r="L19787" s="41"/>
      <c r="U19787">
        <v>0</v>
      </c>
      <c r="V19787" t="s">
        <v>2923</v>
      </c>
      <c r="W19787">
        <v>0</v>
      </c>
      <c r="X19787">
        <v>2</v>
      </c>
      <c r="Y19787">
        <v>1</v>
      </c>
    </row>
    <row r="19788" spans="12:25" x14ac:dyDescent="0.3">
      <c r="L19788" s="41"/>
      <c r="U19788">
        <v>1</v>
      </c>
      <c r="V19788" t="s">
        <v>2931</v>
      </c>
      <c r="W19788">
        <v>0</v>
      </c>
      <c r="X19788">
        <v>5</v>
      </c>
      <c r="Y19788">
        <v>1</v>
      </c>
    </row>
    <row r="19789" spans="12:25" x14ac:dyDescent="0.3">
      <c r="L19789" s="41"/>
      <c r="U19789">
        <v>0</v>
      </c>
      <c r="V19789" t="s">
        <v>2923</v>
      </c>
      <c r="W19789">
        <v>0</v>
      </c>
      <c r="X19789">
        <v>2</v>
      </c>
    </row>
    <row r="19790" spans="12:25" x14ac:dyDescent="0.3">
      <c r="L19790" s="41"/>
      <c r="U19790">
        <v>40</v>
      </c>
      <c r="V19790" t="s">
        <v>3148</v>
      </c>
      <c r="W19790">
        <v>40</v>
      </c>
      <c r="X19790">
        <v>1</v>
      </c>
      <c r="Y19790">
        <v>4</v>
      </c>
    </row>
    <row r="19791" spans="12:25" x14ac:dyDescent="0.3">
      <c r="L19791" s="41"/>
      <c r="U19791">
        <v>0</v>
      </c>
      <c r="V19791" t="s">
        <v>2923</v>
      </c>
      <c r="W19791">
        <v>0</v>
      </c>
      <c r="X19791">
        <v>1</v>
      </c>
      <c r="Y19791">
        <v>1</v>
      </c>
    </row>
    <row r="19792" spans="12:25" x14ac:dyDescent="0.3">
      <c r="L19792" s="41"/>
      <c r="U19792">
        <v>0</v>
      </c>
      <c r="V19792" t="s">
        <v>2923</v>
      </c>
      <c r="W19792">
        <v>0</v>
      </c>
      <c r="X19792">
        <v>2</v>
      </c>
    </row>
    <row r="19793" spans="12:25" x14ac:dyDescent="0.3">
      <c r="L19793" s="41"/>
      <c r="U19793">
        <v>0</v>
      </c>
      <c r="V19793" t="s">
        <v>2923</v>
      </c>
      <c r="W19793">
        <v>0</v>
      </c>
      <c r="X19793">
        <v>2</v>
      </c>
      <c r="Y19793">
        <v>4</v>
      </c>
    </row>
    <row r="19794" spans="12:25" x14ac:dyDescent="0.3">
      <c r="L19794" s="41"/>
      <c r="U19794">
        <v>3</v>
      </c>
      <c r="V19794" t="s">
        <v>2954</v>
      </c>
      <c r="W19794">
        <v>3</v>
      </c>
      <c r="X19794">
        <v>1</v>
      </c>
      <c r="Y19794">
        <v>2</v>
      </c>
    </row>
    <row r="19795" spans="12:25" x14ac:dyDescent="0.3">
      <c r="L19795" s="41"/>
      <c r="U19795">
        <v>69</v>
      </c>
      <c r="V19795" t="s">
        <v>3180</v>
      </c>
      <c r="W19795">
        <v>69</v>
      </c>
      <c r="X19795">
        <v>1</v>
      </c>
      <c r="Y19795">
        <v>5</v>
      </c>
    </row>
    <row r="19796" spans="12:25" x14ac:dyDescent="0.3">
      <c r="L19796" s="41"/>
      <c r="U19796">
        <v>0</v>
      </c>
      <c r="V19796" t="s">
        <v>2923</v>
      </c>
      <c r="W19796">
        <v>0</v>
      </c>
      <c r="X19796">
        <v>2</v>
      </c>
      <c r="Y19796">
        <v>1</v>
      </c>
    </row>
    <row r="19797" spans="12:25" x14ac:dyDescent="0.3">
      <c r="L19797" s="41"/>
      <c r="U19797">
        <v>2</v>
      </c>
      <c r="V19797" t="s">
        <v>2949</v>
      </c>
      <c r="W19797">
        <v>2</v>
      </c>
      <c r="X19797">
        <v>1</v>
      </c>
      <c r="Y19797">
        <v>1</v>
      </c>
    </row>
    <row r="19798" spans="12:25" x14ac:dyDescent="0.3">
      <c r="L19798" s="41"/>
      <c r="U19798">
        <v>0</v>
      </c>
      <c r="V19798" t="s">
        <v>2923</v>
      </c>
      <c r="W19798">
        <v>0</v>
      </c>
      <c r="X19798">
        <v>4</v>
      </c>
      <c r="Y19798">
        <v>1</v>
      </c>
    </row>
    <row r="19799" spans="12:25" x14ac:dyDescent="0.3">
      <c r="L19799" s="41"/>
      <c r="U19799">
        <v>2</v>
      </c>
      <c r="V19799" t="s">
        <v>2931</v>
      </c>
      <c r="W19799">
        <v>0</v>
      </c>
      <c r="X19799">
        <v>5</v>
      </c>
      <c r="Y19799">
        <v>2</v>
      </c>
    </row>
    <row r="19800" spans="12:25" x14ac:dyDescent="0.3">
      <c r="L19800" s="41"/>
      <c r="U19800">
        <v>1</v>
      </c>
      <c r="V19800" t="s">
        <v>2933</v>
      </c>
      <c r="W19800">
        <v>1</v>
      </c>
      <c r="X19800">
        <v>2</v>
      </c>
      <c r="Y19800">
        <v>2</v>
      </c>
    </row>
    <row r="19801" spans="12:25" x14ac:dyDescent="0.3">
      <c r="L19801" s="41"/>
      <c r="U19801">
        <v>10</v>
      </c>
      <c r="V19801" t="s">
        <v>3003</v>
      </c>
      <c r="W19801">
        <v>3</v>
      </c>
      <c r="X19801">
        <v>4</v>
      </c>
      <c r="Y19801">
        <v>2</v>
      </c>
    </row>
    <row r="19802" spans="12:25" x14ac:dyDescent="0.3">
      <c r="L19802" s="41"/>
      <c r="U19802">
        <v>0</v>
      </c>
      <c r="V19802" t="s">
        <v>2923</v>
      </c>
      <c r="W19802">
        <v>0</v>
      </c>
      <c r="X19802">
        <v>1</v>
      </c>
      <c r="Y19802">
        <v>3</v>
      </c>
    </row>
    <row r="19803" spans="12:25" x14ac:dyDescent="0.3">
      <c r="L19803" s="41"/>
      <c r="U19803">
        <v>0</v>
      </c>
      <c r="V19803" t="s">
        <v>2923</v>
      </c>
      <c r="W19803">
        <v>0</v>
      </c>
      <c r="X19803">
        <v>2</v>
      </c>
      <c r="Y19803">
        <v>1</v>
      </c>
    </row>
    <row r="19804" spans="12:25" x14ac:dyDescent="0.3">
      <c r="L19804" s="41"/>
      <c r="U19804">
        <v>10</v>
      </c>
      <c r="V19804" t="s">
        <v>2958</v>
      </c>
      <c r="W19804">
        <v>3</v>
      </c>
      <c r="X19804">
        <v>3</v>
      </c>
      <c r="Y19804">
        <v>3</v>
      </c>
    </row>
    <row r="19805" spans="12:25" x14ac:dyDescent="0.3">
      <c r="L19805" s="41"/>
      <c r="U19805">
        <v>1</v>
      </c>
      <c r="V19805" t="s">
        <v>2933</v>
      </c>
      <c r="W19805">
        <v>1</v>
      </c>
      <c r="X19805">
        <v>2</v>
      </c>
      <c r="Y19805">
        <v>2</v>
      </c>
    </row>
    <row r="19806" spans="12:25" x14ac:dyDescent="0.3">
      <c r="L19806" s="41"/>
      <c r="U19806">
        <v>0</v>
      </c>
      <c r="V19806" t="s">
        <v>2923</v>
      </c>
      <c r="W19806">
        <v>0</v>
      </c>
      <c r="X19806">
        <v>2</v>
      </c>
    </row>
    <row r="19807" spans="12:25" x14ac:dyDescent="0.3">
      <c r="L19807" s="41"/>
      <c r="U19807">
        <v>0</v>
      </c>
      <c r="V19807" t="s">
        <v>2923</v>
      </c>
      <c r="W19807">
        <v>0</v>
      </c>
      <c r="X19807">
        <v>3</v>
      </c>
      <c r="Y19807">
        <v>5</v>
      </c>
    </row>
    <row r="19808" spans="12:25" x14ac:dyDescent="0.3">
      <c r="L19808" s="41"/>
      <c r="U19808">
        <v>0</v>
      </c>
      <c r="V19808" t="s">
        <v>2923</v>
      </c>
      <c r="W19808">
        <v>0</v>
      </c>
      <c r="X19808">
        <v>1</v>
      </c>
      <c r="Y19808">
        <v>3</v>
      </c>
    </row>
    <row r="19809" spans="12:25" x14ac:dyDescent="0.3">
      <c r="L19809" s="41"/>
      <c r="U19809">
        <v>0</v>
      </c>
      <c r="V19809" t="s">
        <v>2923</v>
      </c>
      <c r="W19809">
        <v>0</v>
      </c>
      <c r="X19809">
        <v>1</v>
      </c>
      <c r="Y19809">
        <v>3</v>
      </c>
    </row>
    <row r="19810" spans="12:25" x14ac:dyDescent="0.3">
      <c r="L19810" s="41"/>
      <c r="U19810">
        <v>0</v>
      </c>
      <c r="V19810" t="s">
        <v>2923</v>
      </c>
      <c r="W19810">
        <v>0</v>
      </c>
      <c r="X19810">
        <v>2</v>
      </c>
      <c r="Y19810">
        <v>1</v>
      </c>
    </row>
    <row r="19811" spans="12:25" x14ac:dyDescent="0.3">
      <c r="L19811" s="41"/>
      <c r="U19811">
        <v>2</v>
      </c>
      <c r="V19811" t="s">
        <v>2931</v>
      </c>
      <c r="W19811">
        <v>1</v>
      </c>
      <c r="X19811">
        <v>2</v>
      </c>
      <c r="Y19811">
        <v>2</v>
      </c>
    </row>
    <row r="19812" spans="12:25" x14ac:dyDescent="0.3">
      <c r="L19812" s="41"/>
      <c r="U19812">
        <v>0</v>
      </c>
      <c r="V19812" t="s">
        <v>2923</v>
      </c>
      <c r="W19812">
        <v>0</v>
      </c>
      <c r="X19812">
        <v>1</v>
      </c>
      <c r="Y19812">
        <v>1</v>
      </c>
    </row>
    <row r="19813" spans="12:25" x14ac:dyDescent="0.3">
      <c r="L19813" s="41"/>
      <c r="U19813">
        <v>0</v>
      </c>
      <c r="V19813" t="s">
        <v>2923</v>
      </c>
      <c r="W19813">
        <v>0</v>
      </c>
      <c r="X19813">
        <v>1</v>
      </c>
      <c r="Y19813">
        <v>1</v>
      </c>
    </row>
    <row r="19814" spans="12:25" x14ac:dyDescent="0.3">
      <c r="L19814" s="41"/>
      <c r="U19814">
        <v>1</v>
      </c>
      <c r="V19814" t="s">
        <v>2931</v>
      </c>
      <c r="W19814">
        <v>0</v>
      </c>
      <c r="X19814">
        <v>3</v>
      </c>
      <c r="Y19814">
        <v>1</v>
      </c>
    </row>
    <row r="19815" spans="12:25" x14ac:dyDescent="0.3">
      <c r="L19815" s="41"/>
      <c r="U19815">
        <v>17</v>
      </c>
      <c r="V19815" t="s">
        <v>3179</v>
      </c>
      <c r="W19815">
        <v>4</v>
      </c>
      <c r="X19815">
        <v>4</v>
      </c>
      <c r="Y19815">
        <v>6</v>
      </c>
    </row>
    <row r="19816" spans="12:25" x14ac:dyDescent="0.3">
      <c r="L19816" s="41"/>
      <c r="U19816">
        <v>0</v>
      </c>
      <c r="V19816" t="s">
        <v>2923</v>
      </c>
      <c r="W19816">
        <v>0</v>
      </c>
      <c r="X19816">
        <v>2</v>
      </c>
      <c r="Y19816">
        <v>2</v>
      </c>
    </row>
    <row r="19817" spans="12:25" x14ac:dyDescent="0.3">
      <c r="L19817" s="41"/>
      <c r="U19817">
        <v>0</v>
      </c>
      <c r="V19817" t="s">
        <v>2923</v>
      </c>
      <c r="W19817">
        <v>0</v>
      </c>
      <c r="X19817">
        <v>5</v>
      </c>
      <c r="Y19817">
        <v>1</v>
      </c>
    </row>
    <row r="19818" spans="12:25" x14ac:dyDescent="0.3">
      <c r="L19818" s="41"/>
      <c r="U19818">
        <v>0</v>
      </c>
      <c r="V19818" t="s">
        <v>2923</v>
      </c>
      <c r="W19818">
        <v>0</v>
      </c>
      <c r="X19818">
        <v>1</v>
      </c>
      <c r="Y19818">
        <v>1</v>
      </c>
    </row>
    <row r="19819" spans="12:25" x14ac:dyDescent="0.3">
      <c r="L19819" s="41"/>
      <c r="U19819">
        <v>3</v>
      </c>
      <c r="V19819" t="s">
        <v>2992</v>
      </c>
      <c r="W19819">
        <v>3</v>
      </c>
      <c r="X19819">
        <v>1</v>
      </c>
      <c r="Y19819">
        <v>5</v>
      </c>
    </row>
    <row r="19820" spans="12:25" x14ac:dyDescent="0.3">
      <c r="L19820" s="41"/>
      <c r="U19820">
        <v>0</v>
      </c>
      <c r="V19820" t="s">
        <v>2923</v>
      </c>
      <c r="W19820">
        <v>0</v>
      </c>
      <c r="X19820">
        <v>2</v>
      </c>
      <c r="Y19820">
        <v>1</v>
      </c>
    </row>
    <row r="19821" spans="12:25" x14ac:dyDescent="0.3">
      <c r="L19821" s="41"/>
      <c r="U19821">
        <v>0</v>
      </c>
      <c r="V19821" t="s">
        <v>2923</v>
      </c>
      <c r="W19821">
        <v>0</v>
      </c>
      <c r="X19821">
        <v>4</v>
      </c>
      <c r="Y19821">
        <v>3</v>
      </c>
    </row>
    <row r="19822" spans="12:25" x14ac:dyDescent="0.3">
      <c r="L19822" s="41"/>
      <c r="U19822">
        <v>37</v>
      </c>
      <c r="V19822" t="s">
        <v>2918</v>
      </c>
      <c r="W19822">
        <v>37</v>
      </c>
      <c r="X19822">
        <v>1</v>
      </c>
      <c r="Y19822">
        <v>3</v>
      </c>
    </row>
    <row r="19823" spans="12:25" x14ac:dyDescent="0.3">
      <c r="L19823" s="41"/>
      <c r="U19823">
        <v>0</v>
      </c>
      <c r="V19823" t="s">
        <v>2923</v>
      </c>
      <c r="W19823">
        <v>0</v>
      </c>
      <c r="X19823">
        <v>1</v>
      </c>
    </row>
    <row r="19824" spans="12:25" x14ac:dyDescent="0.3">
      <c r="L19824" s="41"/>
      <c r="U19824">
        <v>0</v>
      </c>
      <c r="V19824" t="s">
        <v>2923</v>
      </c>
      <c r="W19824">
        <v>0</v>
      </c>
      <c r="X19824">
        <v>2</v>
      </c>
      <c r="Y19824">
        <v>1</v>
      </c>
    </row>
    <row r="19825" spans="12:25" x14ac:dyDescent="0.3">
      <c r="L19825" s="41"/>
      <c r="U19825">
        <v>1</v>
      </c>
      <c r="V19825" t="s">
        <v>2961</v>
      </c>
      <c r="W19825">
        <v>1</v>
      </c>
      <c r="X19825">
        <v>1</v>
      </c>
      <c r="Y19825">
        <v>6</v>
      </c>
    </row>
    <row r="19826" spans="12:25" x14ac:dyDescent="0.3">
      <c r="L19826" s="41"/>
      <c r="U19826">
        <v>0</v>
      </c>
      <c r="V19826" t="s">
        <v>2923</v>
      </c>
      <c r="W19826">
        <v>0</v>
      </c>
      <c r="X19826">
        <v>1</v>
      </c>
      <c r="Y19826">
        <v>2</v>
      </c>
    </row>
    <row r="19827" spans="12:25" x14ac:dyDescent="0.3">
      <c r="L19827" s="41"/>
      <c r="U19827">
        <v>0</v>
      </c>
      <c r="V19827" t="s">
        <v>2923</v>
      </c>
      <c r="W19827">
        <v>0</v>
      </c>
      <c r="X19827">
        <v>1</v>
      </c>
    </row>
    <row r="19828" spans="12:25" x14ac:dyDescent="0.3">
      <c r="L19828" s="41"/>
      <c r="U19828">
        <v>1</v>
      </c>
      <c r="V19828" t="s">
        <v>2956</v>
      </c>
      <c r="W19828">
        <v>0</v>
      </c>
      <c r="X19828">
        <v>3</v>
      </c>
      <c r="Y19828">
        <v>5</v>
      </c>
    </row>
    <row r="19829" spans="12:25" x14ac:dyDescent="0.3">
      <c r="L19829" s="41"/>
      <c r="U19829">
        <v>0</v>
      </c>
      <c r="V19829" t="s">
        <v>2923</v>
      </c>
      <c r="W19829">
        <v>0</v>
      </c>
      <c r="X19829">
        <v>1</v>
      </c>
      <c r="Y19829">
        <v>1</v>
      </c>
    </row>
    <row r="19830" spans="12:25" x14ac:dyDescent="0.3">
      <c r="L19830" s="41"/>
      <c r="U19830">
        <v>0</v>
      </c>
      <c r="V19830" t="s">
        <v>2923</v>
      </c>
      <c r="W19830">
        <v>0</v>
      </c>
      <c r="X19830">
        <v>2</v>
      </c>
      <c r="Y19830">
        <v>2</v>
      </c>
    </row>
    <row r="19831" spans="12:25" x14ac:dyDescent="0.3">
      <c r="L19831" s="41"/>
      <c r="U19831">
        <v>1</v>
      </c>
      <c r="V19831" t="s">
        <v>2956</v>
      </c>
      <c r="W19831">
        <v>0</v>
      </c>
      <c r="X19831">
        <v>5</v>
      </c>
      <c r="Y19831">
        <v>5</v>
      </c>
    </row>
    <row r="19832" spans="12:25" x14ac:dyDescent="0.3">
      <c r="L19832" s="41"/>
      <c r="U19832">
        <v>0</v>
      </c>
      <c r="V19832" t="s">
        <v>2923</v>
      </c>
      <c r="W19832">
        <v>0</v>
      </c>
      <c r="X19832">
        <v>1</v>
      </c>
      <c r="Y19832">
        <v>1</v>
      </c>
    </row>
    <row r="19833" spans="12:25" x14ac:dyDescent="0.3">
      <c r="L19833" s="41"/>
      <c r="U19833">
        <v>0</v>
      </c>
      <c r="V19833" t="s">
        <v>2923</v>
      </c>
      <c r="W19833">
        <v>0</v>
      </c>
      <c r="X19833">
        <v>1</v>
      </c>
      <c r="Y19833">
        <v>1</v>
      </c>
    </row>
    <row r="19834" spans="12:25" x14ac:dyDescent="0.3">
      <c r="L19834" s="41"/>
      <c r="U19834">
        <v>31</v>
      </c>
      <c r="V19834" t="s">
        <v>2985</v>
      </c>
      <c r="W19834">
        <v>8</v>
      </c>
      <c r="X19834">
        <v>4</v>
      </c>
      <c r="Y19834">
        <v>3</v>
      </c>
    </row>
    <row r="19835" spans="12:25" x14ac:dyDescent="0.3">
      <c r="L19835" s="41"/>
      <c r="U19835">
        <v>6</v>
      </c>
      <c r="V19835" t="s">
        <v>2954</v>
      </c>
      <c r="W19835">
        <v>6</v>
      </c>
      <c r="X19835">
        <v>1</v>
      </c>
      <c r="Y19835">
        <v>4</v>
      </c>
    </row>
    <row r="19836" spans="12:25" x14ac:dyDescent="0.3">
      <c r="L19836" s="41"/>
      <c r="U19836">
        <v>0</v>
      </c>
      <c r="V19836" t="s">
        <v>2923</v>
      </c>
      <c r="W19836">
        <v>0</v>
      </c>
      <c r="X19836">
        <v>6</v>
      </c>
    </row>
    <row r="19837" spans="12:25" x14ac:dyDescent="0.3">
      <c r="L19837" s="41"/>
      <c r="U19837">
        <v>1</v>
      </c>
      <c r="V19837" t="s">
        <v>2981</v>
      </c>
      <c r="W19837">
        <v>1</v>
      </c>
      <c r="X19837">
        <v>1</v>
      </c>
      <c r="Y19837">
        <v>3</v>
      </c>
    </row>
    <row r="19838" spans="12:25" x14ac:dyDescent="0.3">
      <c r="L19838" s="41"/>
      <c r="U19838">
        <v>0</v>
      </c>
      <c r="V19838" t="s">
        <v>2923</v>
      </c>
      <c r="W19838">
        <v>0</v>
      </c>
      <c r="X19838">
        <v>1</v>
      </c>
      <c r="Y19838">
        <v>42</v>
      </c>
    </row>
    <row r="19839" spans="12:25" x14ac:dyDescent="0.3">
      <c r="L19839" s="41"/>
      <c r="U19839">
        <v>0</v>
      </c>
      <c r="V19839" t="s">
        <v>2923</v>
      </c>
      <c r="W19839">
        <v>0</v>
      </c>
      <c r="X19839">
        <v>1</v>
      </c>
      <c r="Y19839">
        <v>1</v>
      </c>
    </row>
    <row r="19840" spans="12:25" x14ac:dyDescent="0.3">
      <c r="L19840" s="41"/>
      <c r="U19840">
        <v>1</v>
      </c>
      <c r="V19840" t="s">
        <v>2931</v>
      </c>
      <c r="W19840">
        <v>1</v>
      </c>
      <c r="X19840">
        <v>1</v>
      </c>
      <c r="Y19840">
        <v>1</v>
      </c>
    </row>
    <row r="19841" spans="12:25" x14ac:dyDescent="0.3">
      <c r="L19841" s="41"/>
      <c r="U19841">
        <v>0</v>
      </c>
      <c r="V19841" t="s">
        <v>2923</v>
      </c>
      <c r="W19841">
        <v>0</v>
      </c>
      <c r="X19841">
        <v>2</v>
      </c>
      <c r="Y19841">
        <v>1</v>
      </c>
    </row>
    <row r="19842" spans="12:25" x14ac:dyDescent="0.3">
      <c r="L19842" s="41"/>
      <c r="U19842">
        <v>0</v>
      </c>
      <c r="V19842" t="s">
        <v>2923</v>
      </c>
      <c r="W19842">
        <v>0</v>
      </c>
      <c r="X19842">
        <v>6</v>
      </c>
      <c r="Y19842">
        <v>1</v>
      </c>
    </row>
    <row r="19843" spans="12:25" x14ac:dyDescent="0.3">
      <c r="L19843" s="41"/>
      <c r="U19843">
        <v>0</v>
      </c>
      <c r="V19843" t="s">
        <v>2923</v>
      </c>
      <c r="W19843">
        <v>0</v>
      </c>
      <c r="X19843">
        <v>5</v>
      </c>
      <c r="Y19843">
        <v>2</v>
      </c>
    </row>
    <row r="19844" spans="12:25" x14ac:dyDescent="0.3">
      <c r="L19844" s="41"/>
      <c r="U19844">
        <v>3</v>
      </c>
      <c r="V19844" t="s">
        <v>3159</v>
      </c>
      <c r="W19844">
        <v>1</v>
      </c>
      <c r="X19844">
        <v>5</v>
      </c>
      <c r="Y19844">
        <v>10</v>
      </c>
    </row>
    <row r="19845" spans="12:25" x14ac:dyDescent="0.3">
      <c r="L19845" s="41"/>
      <c r="U19845">
        <v>6</v>
      </c>
      <c r="V19845" t="s">
        <v>3058</v>
      </c>
      <c r="W19845">
        <v>2</v>
      </c>
      <c r="X19845">
        <v>3</v>
      </c>
      <c r="Y19845">
        <v>5</v>
      </c>
    </row>
    <row r="19846" spans="12:25" x14ac:dyDescent="0.3">
      <c r="L19846" s="41"/>
      <c r="U19846">
        <v>0</v>
      </c>
      <c r="V19846" t="s">
        <v>2923</v>
      </c>
      <c r="W19846">
        <v>0</v>
      </c>
      <c r="X19846">
        <v>1</v>
      </c>
      <c r="Y19846">
        <v>1</v>
      </c>
    </row>
    <row r="19847" spans="12:25" x14ac:dyDescent="0.3">
      <c r="L19847" s="41"/>
      <c r="U19847">
        <v>0</v>
      </c>
      <c r="V19847" t="s">
        <v>2923</v>
      </c>
      <c r="W19847">
        <v>0</v>
      </c>
      <c r="X19847">
        <v>2</v>
      </c>
      <c r="Y19847">
        <v>1</v>
      </c>
    </row>
    <row r="19848" spans="12:25" x14ac:dyDescent="0.3">
      <c r="L19848" s="41"/>
      <c r="U19848">
        <v>0</v>
      </c>
      <c r="V19848" t="s">
        <v>2923</v>
      </c>
      <c r="W19848">
        <v>0</v>
      </c>
      <c r="X19848">
        <v>1</v>
      </c>
      <c r="Y19848">
        <v>3</v>
      </c>
    </row>
    <row r="19849" spans="12:25" x14ac:dyDescent="0.3">
      <c r="L19849" s="41"/>
      <c r="U19849">
        <v>0</v>
      </c>
      <c r="V19849" t="s">
        <v>2923</v>
      </c>
      <c r="W19849">
        <v>0</v>
      </c>
      <c r="X19849">
        <v>1</v>
      </c>
    </row>
    <row r="19850" spans="12:25" x14ac:dyDescent="0.3">
      <c r="L19850" s="41"/>
      <c r="U19850">
        <v>0</v>
      </c>
      <c r="V19850" t="s">
        <v>2923</v>
      </c>
      <c r="W19850">
        <v>0</v>
      </c>
      <c r="X19850">
        <v>1</v>
      </c>
    </row>
    <row r="19851" spans="12:25" x14ac:dyDescent="0.3">
      <c r="L19851" s="41"/>
      <c r="U19851">
        <v>0</v>
      </c>
      <c r="V19851" t="s">
        <v>2923</v>
      </c>
      <c r="W19851">
        <v>0</v>
      </c>
      <c r="X19851">
        <v>1</v>
      </c>
      <c r="Y19851">
        <v>2</v>
      </c>
    </row>
    <row r="19852" spans="12:25" x14ac:dyDescent="0.3">
      <c r="L19852" s="41"/>
      <c r="U19852">
        <v>1</v>
      </c>
      <c r="V19852" t="s">
        <v>2981</v>
      </c>
      <c r="W19852">
        <v>1</v>
      </c>
      <c r="X19852">
        <v>1</v>
      </c>
      <c r="Y19852">
        <v>3</v>
      </c>
    </row>
    <row r="19853" spans="12:25" x14ac:dyDescent="0.3">
      <c r="L19853" s="41"/>
      <c r="U19853">
        <v>0</v>
      </c>
      <c r="V19853" t="s">
        <v>2923</v>
      </c>
      <c r="W19853">
        <v>0</v>
      </c>
      <c r="X19853">
        <v>5</v>
      </c>
      <c r="Y19853">
        <v>2</v>
      </c>
    </row>
    <row r="19854" spans="12:25" x14ac:dyDescent="0.3">
      <c r="L19854" s="41"/>
      <c r="U19854">
        <v>0</v>
      </c>
      <c r="V19854" t="s">
        <v>2923</v>
      </c>
      <c r="W19854">
        <v>0</v>
      </c>
      <c r="X19854">
        <v>3</v>
      </c>
    </row>
    <row r="19855" spans="12:25" x14ac:dyDescent="0.3">
      <c r="L19855" s="41"/>
      <c r="U19855">
        <v>0</v>
      </c>
      <c r="V19855" t="s">
        <v>2923</v>
      </c>
      <c r="W19855">
        <v>0</v>
      </c>
      <c r="X19855">
        <v>4</v>
      </c>
      <c r="Y19855">
        <v>1</v>
      </c>
    </row>
    <row r="19856" spans="12:25" x14ac:dyDescent="0.3">
      <c r="L19856" s="41"/>
      <c r="U19856">
        <v>0</v>
      </c>
      <c r="V19856" t="s">
        <v>2923</v>
      </c>
      <c r="W19856">
        <v>0</v>
      </c>
      <c r="X19856">
        <v>2</v>
      </c>
    </row>
    <row r="19857" spans="12:25" x14ac:dyDescent="0.3">
      <c r="L19857" s="41"/>
      <c r="U19857">
        <v>0</v>
      </c>
      <c r="V19857" t="s">
        <v>2923</v>
      </c>
      <c r="W19857">
        <v>0</v>
      </c>
      <c r="X19857">
        <v>6</v>
      </c>
      <c r="Y19857">
        <v>3</v>
      </c>
    </row>
    <row r="19858" spans="12:25" x14ac:dyDescent="0.3">
      <c r="L19858" s="41"/>
      <c r="U19858">
        <v>2</v>
      </c>
      <c r="V19858" t="s">
        <v>2953</v>
      </c>
      <c r="W19858">
        <v>2</v>
      </c>
      <c r="X19858">
        <v>1</v>
      </c>
      <c r="Y19858">
        <v>3</v>
      </c>
    </row>
    <row r="19859" spans="12:25" x14ac:dyDescent="0.3">
      <c r="L19859" s="41"/>
      <c r="U19859">
        <v>0</v>
      </c>
      <c r="V19859" t="s">
        <v>2923</v>
      </c>
      <c r="W19859">
        <v>0</v>
      </c>
      <c r="X19859">
        <v>1</v>
      </c>
    </row>
    <row r="19860" spans="12:25" x14ac:dyDescent="0.3">
      <c r="L19860" s="41"/>
      <c r="U19860">
        <v>3</v>
      </c>
      <c r="V19860" t="s">
        <v>2934</v>
      </c>
      <c r="W19860">
        <v>3</v>
      </c>
      <c r="X19860">
        <v>1</v>
      </c>
      <c r="Y19860">
        <v>1</v>
      </c>
    </row>
    <row r="19861" spans="12:25" x14ac:dyDescent="0.3">
      <c r="L19861" s="41"/>
      <c r="U19861">
        <v>0</v>
      </c>
      <c r="V19861" t="s">
        <v>2923</v>
      </c>
      <c r="W19861">
        <v>0</v>
      </c>
      <c r="X19861">
        <v>1</v>
      </c>
    </row>
    <row r="19862" spans="12:25" x14ac:dyDescent="0.3">
      <c r="L19862" s="41"/>
      <c r="U19862">
        <v>0</v>
      </c>
      <c r="V19862" t="s">
        <v>2923</v>
      </c>
      <c r="W19862">
        <v>0</v>
      </c>
      <c r="X19862">
        <v>1</v>
      </c>
      <c r="Y19862">
        <v>1</v>
      </c>
    </row>
    <row r="19863" spans="12:25" x14ac:dyDescent="0.3">
      <c r="L19863" s="41"/>
      <c r="U19863">
        <v>2</v>
      </c>
      <c r="V19863" t="s">
        <v>3018</v>
      </c>
      <c r="W19863">
        <v>1</v>
      </c>
      <c r="X19863">
        <v>4</v>
      </c>
      <c r="Y19863">
        <v>5</v>
      </c>
    </row>
    <row r="19864" spans="12:25" x14ac:dyDescent="0.3">
      <c r="L19864" s="41"/>
      <c r="U19864">
        <v>22</v>
      </c>
      <c r="V19864" t="s">
        <v>3178</v>
      </c>
      <c r="W19864">
        <v>22</v>
      </c>
      <c r="X19864">
        <v>1</v>
      </c>
      <c r="Y19864">
        <v>1</v>
      </c>
    </row>
    <row r="19865" spans="12:25" x14ac:dyDescent="0.3">
      <c r="L19865" s="41"/>
      <c r="U19865">
        <v>0</v>
      </c>
      <c r="V19865" t="s">
        <v>2923</v>
      </c>
      <c r="W19865">
        <v>0</v>
      </c>
      <c r="X19865">
        <v>5</v>
      </c>
      <c r="Y19865">
        <v>4</v>
      </c>
    </row>
    <row r="19866" spans="12:25" x14ac:dyDescent="0.3">
      <c r="L19866" s="41"/>
      <c r="U19866">
        <v>0</v>
      </c>
      <c r="V19866" t="s">
        <v>2923</v>
      </c>
      <c r="W19866">
        <v>0</v>
      </c>
      <c r="X19866">
        <v>2</v>
      </c>
    </row>
    <row r="19867" spans="12:25" x14ac:dyDescent="0.3">
      <c r="L19867" s="41"/>
      <c r="U19867">
        <v>0</v>
      </c>
      <c r="V19867" t="s">
        <v>2923</v>
      </c>
      <c r="W19867">
        <v>0</v>
      </c>
      <c r="X19867">
        <v>1</v>
      </c>
    </row>
    <row r="19868" spans="12:25" x14ac:dyDescent="0.3">
      <c r="L19868" s="41"/>
      <c r="U19868">
        <v>0</v>
      </c>
      <c r="V19868" t="s">
        <v>2923</v>
      </c>
      <c r="W19868">
        <v>0</v>
      </c>
      <c r="X19868">
        <v>3</v>
      </c>
      <c r="Y19868">
        <v>1</v>
      </c>
    </row>
    <row r="19869" spans="12:25" x14ac:dyDescent="0.3">
      <c r="L19869" s="41"/>
      <c r="U19869">
        <v>2</v>
      </c>
      <c r="V19869" t="s">
        <v>2931</v>
      </c>
      <c r="W19869">
        <v>2</v>
      </c>
      <c r="X19869">
        <v>1</v>
      </c>
      <c r="Y19869">
        <v>2</v>
      </c>
    </row>
    <row r="19870" spans="12:25" x14ac:dyDescent="0.3">
      <c r="L19870" s="41"/>
      <c r="U19870">
        <v>0</v>
      </c>
      <c r="V19870" t="s">
        <v>2923</v>
      </c>
      <c r="W19870">
        <v>0</v>
      </c>
      <c r="X19870">
        <v>2</v>
      </c>
      <c r="Y19870">
        <v>2</v>
      </c>
    </row>
    <row r="19871" spans="12:25" x14ac:dyDescent="0.3">
      <c r="L19871" s="41"/>
      <c r="U19871">
        <v>0</v>
      </c>
      <c r="V19871" t="s">
        <v>2923</v>
      </c>
      <c r="W19871">
        <v>0</v>
      </c>
      <c r="X19871">
        <v>5</v>
      </c>
      <c r="Y19871">
        <v>2</v>
      </c>
    </row>
    <row r="19872" spans="12:25" x14ac:dyDescent="0.3">
      <c r="L19872" s="41"/>
      <c r="U19872">
        <v>0</v>
      </c>
      <c r="V19872" t="s">
        <v>2923</v>
      </c>
      <c r="W19872">
        <v>0</v>
      </c>
      <c r="X19872">
        <v>3</v>
      </c>
    </row>
    <row r="19873" spans="12:25" x14ac:dyDescent="0.3">
      <c r="L19873" s="41"/>
      <c r="U19873">
        <v>45</v>
      </c>
      <c r="V19873" t="s">
        <v>3177</v>
      </c>
      <c r="W19873">
        <v>11</v>
      </c>
      <c r="X19873">
        <v>4</v>
      </c>
      <c r="Y19873">
        <v>2</v>
      </c>
    </row>
    <row r="19874" spans="12:25" x14ac:dyDescent="0.3">
      <c r="L19874" s="41"/>
      <c r="U19874">
        <v>1</v>
      </c>
      <c r="V19874" t="s">
        <v>2931</v>
      </c>
      <c r="W19874">
        <v>1</v>
      </c>
      <c r="X19874">
        <v>2</v>
      </c>
      <c r="Y19874">
        <v>1</v>
      </c>
    </row>
    <row r="19875" spans="12:25" x14ac:dyDescent="0.3">
      <c r="L19875" s="41"/>
      <c r="U19875">
        <v>0</v>
      </c>
      <c r="V19875" t="s">
        <v>2923</v>
      </c>
      <c r="W19875">
        <v>0</v>
      </c>
      <c r="X19875">
        <v>2</v>
      </c>
      <c r="Y19875">
        <v>2</v>
      </c>
    </row>
    <row r="19876" spans="12:25" x14ac:dyDescent="0.3">
      <c r="L19876" s="41"/>
      <c r="U19876">
        <v>0</v>
      </c>
      <c r="V19876" t="s">
        <v>2923</v>
      </c>
      <c r="W19876">
        <v>0</v>
      </c>
      <c r="X19876">
        <v>4</v>
      </c>
      <c r="Y19876">
        <v>2</v>
      </c>
    </row>
    <row r="19877" spans="12:25" x14ac:dyDescent="0.3">
      <c r="L19877" s="41"/>
      <c r="U19877">
        <v>0</v>
      </c>
      <c r="V19877" t="s">
        <v>2923</v>
      </c>
      <c r="W19877">
        <v>0</v>
      </c>
      <c r="X19877">
        <v>2</v>
      </c>
    </row>
    <row r="19878" spans="12:25" x14ac:dyDescent="0.3">
      <c r="L19878" s="41"/>
      <c r="U19878">
        <v>0</v>
      </c>
      <c r="V19878" t="s">
        <v>2923</v>
      </c>
      <c r="W19878">
        <v>0</v>
      </c>
      <c r="X19878">
        <v>1</v>
      </c>
      <c r="Y19878">
        <v>7</v>
      </c>
    </row>
    <row r="19879" spans="12:25" x14ac:dyDescent="0.3">
      <c r="L19879" s="41"/>
      <c r="U19879">
        <v>1</v>
      </c>
      <c r="V19879" t="s">
        <v>2931</v>
      </c>
      <c r="W19879">
        <v>1</v>
      </c>
      <c r="X19879">
        <v>1</v>
      </c>
      <c r="Y19879">
        <v>1</v>
      </c>
    </row>
    <row r="19880" spans="12:25" x14ac:dyDescent="0.3">
      <c r="L19880" s="41"/>
      <c r="U19880">
        <v>0</v>
      </c>
      <c r="V19880" t="s">
        <v>2923</v>
      </c>
      <c r="W19880">
        <v>0</v>
      </c>
      <c r="X19880">
        <v>2</v>
      </c>
    </row>
    <row r="19881" spans="12:25" x14ac:dyDescent="0.3">
      <c r="L19881" s="41"/>
      <c r="U19881">
        <v>3</v>
      </c>
      <c r="V19881" t="s">
        <v>2992</v>
      </c>
      <c r="W19881">
        <v>3</v>
      </c>
      <c r="X19881">
        <v>1</v>
      </c>
      <c r="Y19881">
        <v>5</v>
      </c>
    </row>
    <row r="19882" spans="12:25" x14ac:dyDescent="0.3">
      <c r="L19882" s="41"/>
      <c r="U19882">
        <v>1</v>
      </c>
      <c r="V19882" t="s">
        <v>2955</v>
      </c>
      <c r="W19882">
        <v>0</v>
      </c>
      <c r="X19882">
        <v>4</v>
      </c>
      <c r="Y19882">
        <v>4</v>
      </c>
    </row>
    <row r="19883" spans="12:25" x14ac:dyDescent="0.3">
      <c r="L19883" s="41"/>
      <c r="U19883">
        <v>2</v>
      </c>
      <c r="V19883" t="s">
        <v>2953</v>
      </c>
      <c r="W19883">
        <v>2</v>
      </c>
      <c r="X19883">
        <v>1</v>
      </c>
      <c r="Y19883">
        <v>3</v>
      </c>
    </row>
    <row r="19884" spans="12:25" x14ac:dyDescent="0.3">
      <c r="L19884" s="41"/>
      <c r="U19884">
        <v>0</v>
      </c>
      <c r="V19884" t="s">
        <v>2923</v>
      </c>
      <c r="W19884">
        <v>0</v>
      </c>
      <c r="X19884">
        <v>1</v>
      </c>
      <c r="Y19884">
        <v>1</v>
      </c>
    </row>
    <row r="19885" spans="12:25" x14ac:dyDescent="0.3">
      <c r="L19885" s="41"/>
      <c r="U19885">
        <v>0</v>
      </c>
      <c r="V19885" t="s">
        <v>2923</v>
      </c>
      <c r="W19885">
        <v>0</v>
      </c>
      <c r="X19885">
        <v>1</v>
      </c>
      <c r="Y19885">
        <v>1</v>
      </c>
    </row>
    <row r="19886" spans="12:25" x14ac:dyDescent="0.3">
      <c r="L19886" s="41"/>
      <c r="U19886">
        <v>0</v>
      </c>
      <c r="V19886" t="s">
        <v>2923</v>
      </c>
      <c r="W19886">
        <v>0</v>
      </c>
      <c r="X19886">
        <v>1</v>
      </c>
      <c r="Y19886">
        <v>1</v>
      </c>
    </row>
    <row r="19887" spans="12:25" x14ac:dyDescent="0.3">
      <c r="L19887" s="41"/>
      <c r="U19887">
        <v>0</v>
      </c>
      <c r="V19887" t="s">
        <v>2923</v>
      </c>
      <c r="W19887">
        <v>0</v>
      </c>
      <c r="X19887">
        <v>1</v>
      </c>
      <c r="Y19887">
        <v>1</v>
      </c>
    </row>
    <row r="19888" spans="12:25" x14ac:dyDescent="0.3">
      <c r="L19888" s="41"/>
      <c r="U19888">
        <v>1</v>
      </c>
      <c r="V19888" t="s">
        <v>2931</v>
      </c>
      <c r="W19888">
        <v>1</v>
      </c>
      <c r="X19888">
        <v>2</v>
      </c>
      <c r="Y19888">
        <v>1</v>
      </c>
    </row>
    <row r="19889" spans="12:25" x14ac:dyDescent="0.3">
      <c r="L19889" s="41"/>
      <c r="U19889">
        <v>0</v>
      </c>
      <c r="V19889" t="s">
        <v>2923</v>
      </c>
      <c r="W19889">
        <v>0</v>
      </c>
      <c r="X19889">
        <v>3</v>
      </c>
      <c r="Y19889">
        <v>1</v>
      </c>
    </row>
    <row r="19890" spans="12:25" x14ac:dyDescent="0.3">
      <c r="L19890" s="41"/>
      <c r="U19890">
        <v>0</v>
      </c>
      <c r="V19890" t="s">
        <v>2923</v>
      </c>
      <c r="W19890">
        <v>0</v>
      </c>
      <c r="X19890">
        <v>1</v>
      </c>
      <c r="Y19890">
        <v>1</v>
      </c>
    </row>
    <row r="19891" spans="12:25" x14ac:dyDescent="0.3">
      <c r="L19891" s="41"/>
      <c r="U19891">
        <v>0</v>
      </c>
      <c r="V19891" t="s">
        <v>2923</v>
      </c>
      <c r="W19891">
        <v>0</v>
      </c>
      <c r="X19891">
        <v>3</v>
      </c>
      <c r="Y19891">
        <v>2</v>
      </c>
    </row>
    <row r="19892" spans="12:25" x14ac:dyDescent="0.3">
      <c r="L19892" s="41"/>
      <c r="U19892">
        <v>0</v>
      </c>
      <c r="V19892" t="s">
        <v>2923</v>
      </c>
      <c r="W19892">
        <v>0</v>
      </c>
      <c r="X19892">
        <v>1</v>
      </c>
      <c r="Y19892">
        <v>1</v>
      </c>
    </row>
    <row r="19893" spans="12:25" x14ac:dyDescent="0.3">
      <c r="L19893" s="41"/>
      <c r="U19893">
        <v>8</v>
      </c>
      <c r="V19893" t="s">
        <v>2968</v>
      </c>
      <c r="W19893">
        <v>8</v>
      </c>
      <c r="X19893">
        <v>1</v>
      </c>
      <c r="Y19893">
        <v>2</v>
      </c>
    </row>
    <row r="19894" spans="12:25" x14ac:dyDescent="0.3">
      <c r="L19894" s="41"/>
      <c r="U19894">
        <v>0</v>
      </c>
      <c r="V19894" t="s">
        <v>2923</v>
      </c>
      <c r="W19894">
        <v>0</v>
      </c>
      <c r="X19894">
        <v>1</v>
      </c>
      <c r="Y19894">
        <v>1</v>
      </c>
    </row>
    <row r="19895" spans="12:25" x14ac:dyDescent="0.3">
      <c r="L19895" s="41"/>
      <c r="U19895">
        <v>0</v>
      </c>
      <c r="V19895" t="s">
        <v>2923</v>
      </c>
      <c r="W19895">
        <v>0</v>
      </c>
      <c r="X19895">
        <v>5</v>
      </c>
      <c r="Y19895">
        <v>2</v>
      </c>
    </row>
    <row r="19896" spans="12:25" x14ac:dyDescent="0.3">
      <c r="L19896" s="41"/>
      <c r="U19896">
        <v>0</v>
      </c>
      <c r="V19896" t="s">
        <v>2923</v>
      </c>
      <c r="W19896">
        <v>0</v>
      </c>
      <c r="X19896">
        <v>5</v>
      </c>
      <c r="Y19896">
        <v>1</v>
      </c>
    </row>
    <row r="19897" spans="12:25" x14ac:dyDescent="0.3">
      <c r="L19897" s="41"/>
      <c r="U19897">
        <v>0</v>
      </c>
      <c r="V19897" t="s">
        <v>2923</v>
      </c>
      <c r="W19897">
        <v>0</v>
      </c>
      <c r="X19897">
        <v>5</v>
      </c>
      <c r="Y19897">
        <v>2</v>
      </c>
    </row>
    <row r="19898" spans="12:25" x14ac:dyDescent="0.3">
      <c r="L19898" s="41"/>
      <c r="U19898">
        <v>0</v>
      </c>
      <c r="V19898" t="s">
        <v>2923</v>
      </c>
      <c r="W19898">
        <v>0</v>
      </c>
      <c r="X19898">
        <v>1</v>
      </c>
      <c r="Y19898">
        <v>9</v>
      </c>
    </row>
    <row r="19899" spans="12:25" x14ac:dyDescent="0.3">
      <c r="L19899" s="41"/>
      <c r="U19899">
        <v>0</v>
      </c>
      <c r="V19899" t="s">
        <v>2923</v>
      </c>
      <c r="W19899">
        <v>0</v>
      </c>
      <c r="X19899">
        <v>5</v>
      </c>
      <c r="Y19899">
        <v>2</v>
      </c>
    </row>
    <row r="19900" spans="12:25" x14ac:dyDescent="0.3">
      <c r="L19900" s="41"/>
      <c r="U19900">
        <v>0</v>
      </c>
      <c r="V19900" t="s">
        <v>2923</v>
      </c>
      <c r="W19900">
        <v>0</v>
      </c>
      <c r="X19900">
        <v>3</v>
      </c>
      <c r="Y19900">
        <v>1</v>
      </c>
    </row>
    <row r="19901" spans="12:25" x14ac:dyDescent="0.3">
      <c r="L19901" s="41"/>
      <c r="U19901">
        <v>0</v>
      </c>
      <c r="V19901" t="s">
        <v>2923</v>
      </c>
      <c r="W19901">
        <v>0</v>
      </c>
      <c r="X19901">
        <v>1</v>
      </c>
      <c r="Y19901">
        <v>1</v>
      </c>
    </row>
    <row r="19902" spans="12:25" x14ac:dyDescent="0.3">
      <c r="L19902" s="41"/>
      <c r="U19902">
        <v>0</v>
      </c>
      <c r="V19902" t="s">
        <v>2923</v>
      </c>
      <c r="W19902">
        <v>0</v>
      </c>
      <c r="X19902">
        <v>4</v>
      </c>
      <c r="Y19902">
        <v>1</v>
      </c>
    </row>
    <row r="19903" spans="12:25" x14ac:dyDescent="0.3">
      <c r="L19903" s="41"/>
      <c r="U19903">
        <v>0</v>
      </c>
      <c r="V19903" t="s">
        <v>2923</v>
      </c>
      <c r="W19903">
        <v>0</v>
      </c>
      <c r="X19903">
        <v>4</v>
      </c>
      <c r="Y19903">
        <v>2</v>
      </c>
    </row>
    <row r="19904" spans="12:25" x14ac:dyDescent="0.3">
      <c r="L19904" s="41"/>
      <c r="U19904">
        <v>0</v>
      </c>
      <c r="V19904" t="s">
        <v>2923</v>
      </c>
      <c r="W19904">
        <v>0</v>
      </c>
      <c r="X19904">
        <v>4</v>
      </c>
      <c r="Y19904">
        <v>1</v>
      </c>
    </row>
    <row r="19905" spans="12:25" x14ac:dyDescent="0.3">
      <c r="L19905" s="41"/>
      <c r="U19905">
        <v>0</v>
      </c>
      <c r="V19905" t="s">
        <v>2923</v>
      </c>
      <c r="W19905">
        <v>0</v>
      </c>
      <c r="X19905">
        <v>3</v>
      </c>
      <c r="Y19905">
        <v>2</v>
      </c>
    </row>
    <row r="19906" spans="12:25" x14ac:dyDescent="0.3">
      <c r="L19906" s="41"/>
      <c r="U19906">
        <v>0</v>
      </c>
      <c r="V19906" t="s">
        <v>2923</v>
      </c>
      <c r="W19906">
        <v>0</v>
      </c>
      <c r="X19906">
        <v>4</v>
      </c>
      <c r="Y19906">
        <v>2</v>
      </c>
    </row>
    <row r="19907" spans="12:25" x14ac:dyDescent="0.3">
      <c r="L19907" s="41"/>
      <c r="U19907">
        <v>0</v>
      </c>
      <c r="V19907" t="s">
        <v>2923</v>
      </c>
      <c r="W19907">
        <v>0</v>
      </c>
      <c r="X19907">
        <v>3</v>
      </c>
      <c r="Y19907">
        <v>1</v>
      </c>
    </row>
    <row r="19908" spans="12:25" x14ac:dyDescent="0.3">
      <c r="L19908" s="41"/>
      <c r="U19908">
        <v>0</v>
      </c>
      <c r="V19908" t="s">
        <v>2923</v>
      </c>
      <c r="W19908">
        <v>0</v>
      </c>
      <c r="X19908">
        <v>2</v>
      </c>
      <c r="Y19908">
        <v>2</v>
      </c>
    </row>
    <row r="19909" spans="12:25" x14ac:dyDescent="0.3">
      <c r="L19909" s="41"/>
      <c r="U19909">
        <v>0</v>
      </c>
      <c r="V19909" t="s">
        <v>2923</v>
      </c>
      <c r="W19909">
        <v>0</v>
      </c>
      <c r="X19909">
        <v>3</v>
      </c>
      <c r="Y19909">
        <v>2</v>
      </c>
    </row>
    <row r="19910" spans="12:25" x14ac:dyDescent="0.3">
      <c r="L19910" s="41"/>
      <c r="U19910">
        <v>0</v>
      </c>
      <c r="V19910" t="s">
        <v>2923</v>
      </c>
      <c r="W19910">
        <v>0</v>
      </c>
      <c r="X19910">
        <v>1</v>
      </c>
    </row>
    <row r="19911" spans="12:25" x14ac:dyDescent="0.3">
      <c r="L19911" s="41"/>
      <c r="U19911">
        <v>0</v>
      </c>
      <c r="V19911" t="s">
        <v>2923</v>
      </c>
      <c r="W19911">
        <v>0</v>
      </c>
      <c r="X19911">
        <v>3</v>
      </c>
      <c r="Y19911">
        <v>2</v>
      </c>
    </row>
    <row r="19912" spans="12:25" x14ac:dyDescent="0.3">
      <c r="L19912" s="41"/>
      <c r="U19912">
        <v>0</v>
      </c>
      <c r="V19912" t="s">
        <v>2923</v>
      </c>
      <c r="W19912">
        <v>0</v>
      </c>
      <c r="X19912">
        <v>1</v>
      </c>
      <c r="Y19912">
        <v>2</v>
      </c>
    </row>
    <row r="19913" spans="12:25" x14ac:dyDescent="0.3">
      <c r="L19913" s="41"/>
      <c r="U19913">
        <v>0</v>
      </c>
      <c r="V19913" t="s">
        <v>2923</v>
      </c>
      <c r="W19913">
        <v>0</v>
      </c>
      <c r="X19913">
        <v>3</v>
      </c>
      <c r="Y19913">
        <v>1</v>
      </c>
    </row>
    <row r="19914" spans="12:25" x14ac:dyDescent="0.3">
      <c r="L19914" s="41"/>
      <c r="U19914">
        <v>0</v>
      </c>
      <c r="V19914" t="s">
        <v>2923</v>
      </c>
      <c r="W19914">
        <v>0</v>
      </c>
      <c r="X19914">
        <v>1</v>
      </c>
      <c r="Y19914">
        <v>3</v>
      </c>
    </row>
    <row r="19915" spans="12:25" x14ac:dyDescent="0.3">
      <c r="L19915" s="41"/>
      <c r="U19915">
        <v>0</v>
      </c>
      <c r="V19915" t="s">
        <v>2923</v>
      </c>
      <c r="W19915">
        <v>0</v>
      </c>
      <c r="X19915">
        <v>1</v>
      </c>
      <c r="Y19915">
        <v>1</v>
      </c>
    </row>
    <row r="19916" spans="12:25" x14ac:dyDescent="0.3">
      <c r="L19916" s="41"/>
      <c r="U19916">
        <v>0</v>
      </c>
      <c r="V19916" t="s">
        <v>2923</v>
      </c>
      <c r="W19916">
        <v>0</v>
      </c>
      <c r="X19916">
        <v>1</v>
      </c>
      <c r="Y19916">
        <v>2</v>
      </c>
    </row>
    <row r="19917" spans="12:25" x14ac:dyDescent="0.3">
      <c r="L19917" s="41"/>
      <c r="U19917">
        <v>0</v>
      </c>
      <c r="V19917" t="s">
        <v>2923</v>
      </c>
      <c r="W19917">
        <v>0</v>
      </c>
      <c r="X19917">
        <v>2</v>
      </c>
      <c r="Y19917">
        <v>2</v>
      </c>
    </row>
    <row r="19918" spans="12:25" x14ac:dyDescent="0.3">
      <c r="L19918" s="41"/>
      <c r="U19918">
        <v>0</v>
      </c>
      <c r="V19918" t="s">
        <v>2923</v>
      </c>
      <c r="W19918">
        <v>0</v>
      </c>
      <c r="X19918">
        <v>2</v>
      </c>
      <c r="Y19918">
        <v>2</v>
      </c>
    </row>
    <row r="19919" spans="12:25" x14ac:dyDescent="0.3">
      <c r="L19919" s="41"/>
      <c r="U19919">
        <v>0</v>
      </c>
      <c r="V19919" t="s">
        <v>2923</v>
      </c>
      <c r="W19919">
        <v>0</v>
      </c>
      <c r="X19919">
        <v>2</v>
      </c>
      <c r="Y19919">
        <v>2</v>
      </c>
    </row>
    <row r="19920" spans="12:25" x14ac:dyDescent="0.3">
      <c r="L19920" s="41"/>
      <c r="U19920">
        <v>0</v>
      </c>
      <c r="V19920" t="s">
        <v>2923</v>
      </c>
      <c r="W19920">
        <v>0</v>
      </c>
      <c r="X19920">
        <v>2</v>
      </c>
      <c r="Y19920">
        <v>2</v>
      </c>
    </row>
    <row r="19921" spans="12:25" x14ac:dyDescent="0.3">
      <c r="L19921" s="41"/>
      <c r="U19921">
        <v>2</v>
      </c>
      <c r="V19921" t="s">
        <v>2931</v>
      </c>
      <c r="W19921">
        <v>2</v>
      </c>
      <c r="X19921">
        <v>1</v>
      </c>
      <c r="Y19921">
        <v>2</v>
      </c>
    </row>
    <row r="19922" spans="12:25" x14ac:dyDescent="0.3">
      <c r="L19922" s="41"/>
      <c r="U19922">
        <v>0</v>
      </c>
      <c r="V19922" t="s">
        <v>2923</v>
      </c>
      <c r="W19922">
        <v>0</v>
      </c>
      <c r="X19922">
        <v>1</v>
      </c>
      <c r="Y19922">
        <v>2</v>
      </c>
    </row>
    <row r="19925" spans="12:25" x14ac:dyDescent="0.3">
      <c r="L19925" s="41"/>
      <c r="U19925">
        <v>9</v>
      </c>
      <c r="V19925" t="s">
        <v>2934</v>
      </c>
      <c r="W19925">
        <v>9</v>
      </c>
      <c r="X19925">
        <v>1</v>
      </c>
      <c r="Y19925">
        <v>3</v>
      </c>
    </row>
    <row r="19926" spans="12:25" x14ac:dyDescent="0.3">
      <c r="L19926" s="41"/>
      <c r="U19926">
        <v>0</v>
      </c>
      <c r="V19926" t="s">
        <v>2923</v>
      </c>
      <c r="W19926">
        <v>0</v>
      </c>
      <c r="X19926">
        <v>2</v>
      </c>
    </row>
    <row r="19931" spans="12:25" x14ac:dyDescent="0.3">
      <c r="L19931" s="41"/>
      <c r="U19931">
        <v>34</v>
      </c>
      <c r="V19931" t="s">
        <v>3176</v>
      </c>
      <c r="W19931">
        <v>9</v>
      </c>
      <c r="X19931">
        <v>4</v>
      </c>
      <c r="Y19931">
        <v>7</v>
      </c>
    </row>
    <row r="19932" spans="12:25" x14ac:dyDescent="0.3">
      <c r="L19932" s="41"/>
      <c r="U19932">
        <v>14</v>
      </c>
      <c r="V19932" t="s">
        <v>3022</v>
      </c>
      <c r="W19932">
        <v>2</v>
      </c>
      <c r="X19932">
        <v>6</v>
      </c>
      <c r="Y19932">
        <v>2</v>
      </c>
    </row>
    <row r="19933" spans="12:25" x14ac:dyDescent="0.3">
      <c r="L19933" s="41"/>
      <c r="U19933">
        <v>16</v>
      </c>
      <c r="V19933" t="s">
        <v>2973</v>
      </c>
      <c r="W19933">
        <v>8</v>
      </c>
      <c r="X19933">
        <v>2</v>
      </c>
      <c r="Y19933">
        <v>6</v>
      </c>
    </row>
    <row r="19934" spans="12:25" x14ac:dyDescent="0.3">
      <c r="L19934" s="41"/>
      <c r="U19934">
        <v>13</v>
      </c>
      <c r="V19934" t="s">
        <v>2980</v>
      </c>
      <c r="W19934">
        <v>3</v>
      </c>
      <c r="X19934">
        <v>4</v>
      </c>
      <c r="Y19934">
        <v>8</v>
      </c>
    </row>
    <row r="19935" spans="12:25" x14ac:dyDescent="0.3">
      <c r="L19935" s="41"/>
      <c r="U19935">
        <v>20</v>
      </c>
      <c r="V19935" t="s">
        <v>2968</v>
      </c>
      <c r="W19935">
        <v>5</v>
      </c>
      <c r="X19935">
        <v>4</v>
      </c>
      <c r="Y19935">
        <v>5</v>
      </c>
    </row>
    <row r="19936" spans="12:25" x14ac:dyDescent="0.3">
      <c r="L19936" s="41"/>
      <c r="U19936">
        <v>15</v>
      </c>
      <c r="V19936" t="s">
        <v>2975</v>
      </c>
      <c r="W19936">
        <v>4</v>
      </c>
      <c r="X19936">
        <v>4</v>
      </c>
      <c r="Y19936">
        <v>6</v>
      </c>
    </row>
    <row r="19937" spans="12:25" x14ac:dyDescent="0.3">
      <c r="L19937" s="41"/>
      <c r="U19937">
        <v>18</v>
      </c>
      <c r="V19937" t="s">
        <v>2934</v>
      </c>
      <c r="W19937">
        <v>18</v>
      </c>
      <c r="X19937">
        <v>1</v>
      </c>
      <c r="Y19937">
        <v>6</v>
      </c>
    </row>
    <row r="19938" spans="12:25" x14ac:dyDescent="0.3">
      <c r="L19938" s="41"/>
      <c r="U19938">
        <v>32</v>
      </c>
      <c r="V19938" t="s">
        <v>3175</v>
      </c>
      <c r="W19938">
        <v>6</v>
      </c>
      <c r="X19938">
        <v>5</v>
      </c>
      <c r="Y19938">
        <v>6</v>
      </c>
    </row>
    <row r="19939" spans="12:25" x14ac:dyDescent="0.3">
      <c r="L19939" s="41"/>
      <c r="U19939">
        <v>53</v>
      </c>
      <c r="V19939" t="s">
        <v>3174</v>
      </c>
      <c r="W19939">
        <v>11</v>
      </c>
      <c r="X19939">
        <v>5</v>
      </c>
      <c r="Y19939">
        <v>11</v>
      </c>
    </row>
    <row r="19940" spans="12:25" x14ac:dyDescent="0.3">
      <c r="L19940" s="41"/>
      <c r="U19940">
        <v>361</v>
      </c>
      <c r="V19940" t="s">
        <v>3170</v>
      </c>
      <c r="W19940">
        <v>90</v>
      </c>
      <c r="X19940">
        <v>4</v>
      </c>
      <c r="Y19940">
        <v>5</v>
      </c>
    </row>
    <row r="19941" spans="12:25" x14ac:dyDescent="0.3">
      <c r="L19941" s="41"/>
      <c r="U19941">
        <v>2</v>
      </c>
      <c r="V19941" t="s">
        <v>2931</v>
      </c>
      <c r="W19941">
        <v>1</v>
      </c>
      <c r="X19941">
        <v>4</v>
      </c>
      <c r="Y19941">
        <v>2</v>
      </c>
    </row>
    <row r="19942" spans="12:25" x14ac:dyDescent="0.3">
      <c r="L19942" s="41"/>
      <c r="U19942">
        <v>12</v>
      </c>
      <c r="V19942" t="s">
        <v>2982</v>
      </c>
      <c r="W19942">
        <v>6</v>
      </c>
      <c r="X19942">
        <v>2</v>
      </c>
      <c r="Y19942">
        <v>14</v>
      </c>
    </row>
    <row r="19943" spans="12:25" x14ac:dyDescent="0.3">
      <c r="L19943" s="41"/>
      <c r="U19943">
        <v>53</v>
      </c>
      <c r="V19943" t="s">
        <v>3173</v>
      </c>
      <c r="W19943">
        <v>13</v>
      </c>
      <c r="X19943">
        <v>4</v>
      </c>
      <c r="Y19943">
        <v>8</v>
      </c>
    </row>
    <row r="19944" spans="12:25" x14ac:dyDescent="0.3">
      <c r="L19944" s="41"/>
      <c r="U19944">
        <v>9</v>
      </c>
      <c r="V19944" t="s">
        <v>2922</v>
      </c>
      <c r="W19944">
        <v>3</v>
      </c>
      <c r="X19944">
        <v>3</v>
      </c>
      <c r="Y19944">
        <v>2</v>
      </c>
    </row>
    <row r="19945" spans="12:25" x14ac:dyDescent="0.3">
      <c r="L19945" s="41"/>
      <c r="U19945">
        <v>18</v>
      </c>
      <c r="V19945" t="s">
        <v>3023</v>
      </c>
      <c r="W19945">
        <v>9</v>
      </c>
      <c r="X19945">
        <v>2</v>
      </c>
      <c r="Y19945">
        <v>7</v>
      </c>
    </row>
    <row r="19946" spans="12:25" x14ac:dyDescent="0.3">
      <c r="L19946" s="41"/>
      <c r="U19946">
        <v>8</v>
      </c>
      <c r="V19946" t="s">
        <v>2979</v>
      </c>
      <c r="W19946">
        <v>3</v>
      </c>
      <c r="X19946">
        <v>3</v>
      </c>
      <c r="Y19946">
        <v>6</v>
      </c>
    </row>
    <row r="19947" spans="12:25" x14ac:dyDescent="0.3">
      <c r="L19947" s="41"/>
      <c r="U19947">
        <v>21</v>
      </c>
      <c r="V19947" t="s">
        <v>2965</v>
      </c>
      <c r="W19947">
        <v>4</v>
      </c>
      <c r="X19947">
        <v>6</v>
      </c>
      <c r="Y19947">
        <v>5</v>
      </c>
    </row>
    <row r="19948" spans="12:25" x14ac:dyDescent="0.3">
      <c r="L19948" s="41"/>
      <c r="U19948">
        <v>5</v>
      </c>
      <c r="V19948" t="s">
        <v>2931</v>
      </c>
      <c r="W19948">
        <v>2</v>
      </c>
      <c r="X19948">
        <v>3</v>
      </c>
      <c r="Y19948">
        <v>5</v>
      </c>
    </row>
    <row r="19949" spans="12:25" x14ac:dyDescent="0.3">
      <c r="L19949" s="41"/>
      <c r="U19949">
        <v>2</v>
      </c>
      <c r="V19949" t="s">
        <v>3018</v>
      </c>
      <c r="W19949">
        <v>1</v>
      </c>
      <c r="X19949">
        <v>4</v>
      </c>
      <c r="Y19949">
        <v>5</v>
      </c>
    </row>
    <row r="19950" spans="12:25" x14ac:dyDescent="0.3">
      <c r="L19950" s="41"/>
      <c r="U19950">
        <v>1</v>
      </c>
      <c r="V19950" t="s">
        <v>2931</v>
      </c>
      <c r="W19950">
        <v>0</v>
      </c>
      <c r="X19950">
        <v>4</v>
      </c>
      <c r="Y19950">
        <v>1</v>
      </c>
    </row>
    <row r="19951" spans="12:25" x14ac:dyDescent="0.3">
      <c r="L19951" s="41"/>
      <c r="U19951">
        <v>2</v>
      </c>
      <c r="V19951" t="s">
        <v>2949</v>
      </c>
      <c r="W19951">
        <v>2</v>
      </c>
      <c r="X19951">
        <v>1</v>
      </c>
      <c r="Y19951">
        <v>1</v>
      </c>
    </row>
    <row r="19952" spans="12:25" x14ac:dyDescent="0.3">
      <c r="L19952" s="41"/>
      <c r="U19952">
        <v>0</v>
      </c>
      <c r="V19952" t="s">
        <v>2923</v>
      </c>
      <c r="W19952">
        <v>0</v>
      </c>
      <c r="X19952">
        <v>1</v>
      </c>
    </row>
    <row r="19953" spans="12:25" x14ac:dyDescent="0.3">
      <c r="L19953" s="41"/>
      <c r="U19953">
        <v>0</v>
      </c>
      <c r="V19953" t="s">
        <v>2923</v>
      </c>
      <c r="W19953">
        <v>0</v>
      </c>
      <c r="X19953">
        <v>1</v>
      </c>
      <c r="Y19953">
        <v>13</v>
      </c>
    </row>
    <row r="19954" spans="12:25" x14ac:dyDescent="0.3">
      <c r="L19954" s="41"/>
      <c r="U19954">
        <v>0</v>
      </c>
      <c r="V19954" t="s">
        <v>2923</v>
      </c>
      <c r="W19954">
        <v>0</v>
      </c>
      <c r="X19954">
        <v>3</v>
      </c>
      <c r="Y19954">
        <v>3</v>
      </c>
    </row>
    <row r="19955" spans="12:25" x14ac:dyDescent="0.3">
      <c r="L19955" s="41"/>
      <c r="U19955">
        <v>0</v>
      </c>
      <c r="V19955" t="s">
        <v>2923</v>
      </c>
      <c r="W19955">
        <v>0</v>
      </c>
      <c r="X19955">
        <v>1</v>
      </c>
      <c r="Y19955">
        <v>1</v>
      </c>
    </row>
    <row r="19956" spans="12:25" x14ac:dyDescent="0.3">
      <c r="L19956" s="41"/>
      <c r="U19956">
        <v>0</v>
      </c>
      <c r="V19956" t="s">
        <v>2923</v>
      </c>
      <c r="W19956">
        <v>0</v>
      </c>
      <c r="X19956">
        <v>4</v>
      </c>
      <c r="Y19956">
        <v>1</v>
      </c>
    </row>
    <row r="19957" spans="12:25" x14ac:dyDescent="0.3">
      <c r="L19957" s="41"/>
      <c r="U19957">
        <v>0</v>
      </c>
      <c r="V19957" t="s">
        <v>2923</v>
      </c>
      <c r="W19957">
        <v>0</v>
      </c>
      <c r="X19957">
        <v>4</v>
      </c>
      <c r="Y19957">
        <v>8</v>
      </c>
    </row>
    <row r="19958" spans="12:25" x14ac:dyDescent="0.3">
      <c r="L19958" s="41"/>
      <c r="U19958">
        <v>9</v>
      </c>
      <c r="V19958" t="s">
        <v>2934</v>
      </c>
      <c r="W19958">
        <v>5</v>
      </c>
      <c r="X19958">
        <v>2</v>
      </c>
      <c r="Y19958">
        <v>3</v>
      </c>
    </row>
    <row r="19959" spans="12:25" x14ac:dyDescent="0.3">
      <c r="L19959" s="41"/>
      <c r="U19959">
        <v>0</v>
      </c>
      <c r="V19959" t="s">
        <v>2923</v>
      </c>
      <c r="W19959">
        <v>0</v>
      </c>
      <c r="X19959">
        <v>6</v>
      </c>
    </row>
    <row r="19960" spans="12:25" x14ac:dyDescent="0.3">
      <c r="L19960" s="41"/>
      <c r="U19960">
        <v>23</v>
      </c>
      <c r="V19960" t="s">
        <v>3172</v>
      </c>
      <c r="W19960">
        <v>5</v>
      </c>
      <c r="X19960">
        <v>5</v>
      </c>
      <c r="Y19960">
        <v>6</v>
      </c>
    </row>
    <row r="19961" spans="12:25" x14ac:dyDescent="0.3">
      <c r="L19961" s="41"/>
      <c r="U19961">
        <v>14</v>
      </c>
      <c r="V19961" t="s">
        <v>2944</v>
      </c>
      <c r="W19961">
        <v>4</v>
      </c>
      <c r="X19961">
        <v>4</v>
      </c>
      <c r="Y19961">
        <v>3</v>
      </c>
    </row>
    <row r="19962" spans="12:25" x14ac:dyDescent="0.3">
      <c r="L19962" s="41"/>
      <c r="U19962">
        <v>0</v>
      </c>
      <c r="V19962" t="s">
        <v>2923</v>
      </c>
      <c r="W19962">
        <v>0</v>
      </c>
      <c r="X19962">
        <v>1</v>
      </c>
      <c r="Y19962">
        <v>14</v>
      </c>
    </row>
    <row r="19963" spans="12:25" x14ac:dyDescent="0.3">
      <c r="L19963" s="41"/>
      <c r="U19963">
        <v>1</v>
      </c>
      <c r="V19963" t="s">
        <v>2921</v>
      </c>
      <c r="W19963">
        <v>1</v>
      </c>
      <c r="X19963">
        <v>2</v>
      </c>
      <c r="Y19963">
        <v>7</v>
      </c>
    </row>
    <row r="19964" spans="12:25" x14ac:dyDescent="0.3">
      <c r="L19964" s="41"/>
      <c r="U19964">
        <v>6</v>
      </c>
      <c r="V19964" t="s">
        <v>2982</v>
      </c>
      <c r="W19964">
        <v>3</v>
      </c>
      <c r="X19964">
        <v>2</v>
      </c>
      <c r="Y19964">
        <v>7</v>
      </c>
    </row>
    <row r="19965" spans="12:25" x14ac:dyDescent="0.3">
      <c r="L19965" s="41"/>
      <c r="U19965">
        <v>1</v>
      </c>
      <c r="V19965" t="s">
        <v>3111</v>
      </c>
      <c r="W19965">
        <v>0</v>
      </c>
      <c r="X19965">
        <v>3</v>
      </c>
      <c r="Y19965">
        <v>11</v>
      </c>
    </row>
    <row r="19966" spans="12:25" x14ac:dyDescent="0.3">
      <c r="L19966" s="41"/>
      <c r="U19966">
        <v>3</v>
      </c>
      <c r="V19966" t="s">
        <v>2993</v>
      </c>
      <c r="W19966">
        <v>1</v>
      </c>
      <c r="X19966">
        <v>4</v>
      </c>
      <c r="Y19966">
        <v>4</v>
      </c>
    </row>
    <row r="19967" spans="12:25" x14ac:dyDescent="0.3">
      <c r="L19967" s="41"/>
      <c r="U19967">
        <v>6</v>
      </c>
      <c r="V19967" t="s">
        <v>2954</v>
      </c>
      <c r="W19967">
        <v>3</v>
      </c>
      <c r="X19967">
        <v>2</v>
      </c>
      <c r="Y19967">
        <v>4</v>
      </c>
    </row>
    <row r="19968" spans="12:25" x14ac:dyDescent="0.3">
      <c r="L19968" s="41"/>
      <c r="U19968">
        <v>1</v>
      </c>
      <c r="V19968" t="s">
        <v>2962</v>
      </c>
      <c r="W19968">
        <v>1</v>
      </c>
      <c r="X19968">
        <v>1</v>
      </c>
      <c r="Y19968">
        <v>8</v>
      </c>
    </row>
    <row r="19969" spans="12:25" x14ac:dyDescent="0.3">
      <c r="L19969" s="41"/>
      <c r="U19969">
        <v>0</v>
      </c>
      <c r="V19969" t="s">
        <v>2923</v>
      </c>
      <c r="W19969">
        <v>0</v>
      </c>
      <c r="X19969">
        <v>3</v>
      </c>
      <c r="Y19969">
        <v>4</v>
      </c>
    </row>
    <row r="19970" spans="12:25" x14ac:dyDescent="0.3">
      <c r="L19970" s="41"/>
      <c r="U19970">
        <v>0</v>
      </c>
      <c r="V19970" t="s">
        <v>2923</v>
      </c>
      <c r="W19970">
        <v>0</v>
      </c>
      <c r="X19970">
        <v>2</v>
      </c>
      <c r="Y19970">
        <v>5</v>
      </c>
    </row>
    <row r="19971" spans="12:25" x14ac:dyDescent="0.3">
      <c r="L19971" s="41"/>
      <c r="U19971">
        <v>2</v>
      </c>
      <c r="V19971" t="s">
        <v>2955</v>
      </c>
      <c r="W19971">
        <v>0</v>
      </c>
      <c r="X19971">
        <v>5</v>
      </c>
      <c r="Y19971">
        <v>8</v>
      </c>
    </row>
    <row r="19972" spans="12:25" x14ac:dyDescent="0.3">
      <c r="L19972" s="41"/>
      <c r="U19972">
        <v>1</v>
      </c>
      <c r="V19972" t="s">
        <v>2962</v>
      </c>
      <c r="W19972">
        <v>0</v>
      </c>
      <c r="X19972">
        <v>5</v>
      </c>
      <c r="Y19972">
        <v>8</v>
      </c>
    </row>
    <row r="19973" spans="12:25" x14ac:dyDescent="0.3">
      <c r="L19973" s="41"/>
      <c r="U19973">
        <v>1</v>
      </c>
      <c r="V19973" t="s">
        <v>2962</v>
      </c>
      <c r="W19973">
        <v>1</v>
      </c>
      <c r="X19973">
        <v>2</v>
      </c>
      <c r="Y19973">
        <v>8</v>
      </c>
    </row>
    <row r="19974" spans="12:25" x14ac:dyDescent="0.3">
      <c r="L19974" s="41"/>
      <c r="U19974">
        <v>1</v>
      </c>
      <c r="V19974" t="s">
        <v>3090</v>
      </c>
      <c r="W19974">
        <v>1</v>
      </c>
      <c r="X19974">
        <v>1</v>
      </c>
      <c r="Y19974">
        <v>15</v>
      </c>
    </row>
    <row r="19975" spans="12:25" x14ac:dyDescent="0.3">
      <c r="L19975" s="41"/>
      <c r="U19975">
        <v>0</v>
      </c>
      <c r="V19975" t="s">
        <v>2923</v>
      </c>
      <c r="W19975">
        <v>0</v>
      </c>
      <c r="X19975">
        <v>1</v>
      </c>
      <c r="Y19975">
        <v>15</v>
      </c>
    </row>
    <row r="19976" spans="12:25" x14ac:dyDescent="0.3">
      <c r="L19976" s="41"/>
      <c r="U19976">
        <v>0</v>
      </c>
      <c r="V19976" t="s">
        <v>2923</v>
      </c>
      <c r="W19976">
        <v>0</v>
      </c>
      <c r="X19976">
        <v>1</v>
      </c>
      <c r="Y19976">
        <v>3</v>
      </c>
    </row>
    <row r="19977" spans="12:25" x14ac:dyDescent="0.3">
      <c r="L19977" s="41"/>
      <c r="U19977">
        <v>57</v>
      </c>
      <c r="V19977" t="s">
        <v>2960</v>
      </c>
      <c r="W19977">
        <v>57</v>
      </c>
      <c r="X19977">
        <v>1</v>
      </c>
      <c r="Y19977">
        <v>13</v>
      </c>
    </row>
    <row r="19978" spans="12:25" x14ac:dyDescent="0.3">
      <c r="L19978" s="41"/>
      <c r="U19978">
        <v>3</v>
      </c>
      <c r="V19978" t="s">
        <v>3159</v>
      </c>
      <c r="W19978">
        <v>1</v>
      </c>
      <c r="X19978">
        <v>5</v>
      </c>
      <c r="Y19978">
        <v>10</v>
      </c>
    </row>
    <row r="19979" spans="12:25" x14ac:dyDescent="0.3">
      <c r="L19979" s="41"/>
      <c r="U19979">
        <v>40</v>
      </c>
      <c r="V19979" t="s">
        <v>3148</v>
      </c>
      <c r="W19979">
        <v>40</v>
      </c>
      <c r="X19979">
        <v>1</v>
      </c>
      <c r="Y19979">
        <v>4</v>
      </c>
    </row>
    <row r="19980" spans="12:25" x14ac:dyDescent="0.3">
      <c r="L19980" s="41"/>
      <c r="U19980">
        <v>1</v>
      </c>
      <c r="V19980" t="s">
        <v>2956</v>
      </c>
      <c r="W19980">
        <v>1</v>
      </c>
      <c r="X19980">
        <v>2</v>
      </c>
      <c r="Y19980">
        <v>5</v>
      </c>
    </row>
    <row r="19981" spans="12:25" x14ac:dyDescent="0.3">
      <c r="L19981" s="41"/>
      <c r="U19981">
        <v>0</v>
      </c>
      <c r="V19981" t="s">
        <v>2923</v>
      </c>
      <c r="W19981">
        <v>0</v>
      </c>
      <c r="X19981">
        <v>3</v>
      </c>
      <c r="Y19981">
        <v>5</v>
      </c>
    </row>
    <row r="19982" spans="12:25" x14ac:dyDescent="0.3">
      <c r="L19982" s="41"/>
      <c r="U19982">
        <v>8</v>
      </c>
      <c r="V19982" t="s">
        <v>3044</v>
      </c>
      <c r="W19982">
        <v>4</v>
      </c>
      <c r="X19982">
        <v>2</v>
      </c>
      <c r="Y19982">
        <v>9</v>
      </c>
    </row>
    <row r="19983" spans="12:25" x14ac:dyDescent="0.3">
      <c r="L19983" s="41"/>
      <c r="U19983">
        <v>0</v>
      </c>
      <c r="V19983" t="s">
        <v>2923</v>
      </c>
      <c r="W19983">
        <v>0</v>
      </c>
      <c r="X19983">
        <v>2</v>
      </c>
      <c r="Y19983">
        <v>10</v>
      </c>
    </row>
    <row r="19984" spans="12:25" x14ac:dyDescent="0.3">
      <c r="L19984" s="41"/>
      <c r="U19984">
        <v>5</v>
      </c>
      <c r="V19984" t="s">
        <v>2948</v>
      </c>
      <c r="W19984">
        <v>5</v>
      </c>
      <c r="X19984">
        <v>1</v>
      </c>
      <c r="Y19984">
        <v>3</v>
      </c>
    </row>
    <row r="19985" spans="12:25" x14ac:dyDescent="0.3">
      <c r="L19985" s="41"/>
      <c r="U19985">
        <v>5</v>
      </c>
      <c r="V19985" t="s">
        <v>3003</v>
      </c>
      <c r="W19985">
        <v>2</v>
      </c>
      <c r="X19985">
        <v>3</v>
      </c>
      <c r="Y19985">
        <v>1</v>
      </c>
    </row>
    <row r="19986" spans="12:25" x14ac:dyDescent="0.3">
      <c r="L19986" s="41"/>
      <c r="U19986">
        <v>0</v>
      </c>
      <c r="V19986" t="s">
        <v>2923</v>
      </c>
      <c r="W19986">
        <v>0</v>
      </c>
      <c r="X19986">
        <v>1</v>
      </c>
      <c r="Y19986">
        <v>5</v>
      </c>
    </row>
    <row r="19987" spans="12:25" x14ac:dyDescent="0.3">
      <c r="L19987" s="41"/>
      <c r="U19987">
        <v>0</v>
      </c>
      <c r="V19987" t="s">
        <v>2923</v>
      </c>
      <c r="W19987">
        <v>0</v>
      </c>
      <c r="X19987">
        <v>4</v>
      </c>
      <c r="Y19987">
        <v>8</v>
      </c>
    </row>
    <row r="19988" spans="12:25" x14ac:dyDescent="0.3">
      <c r="L19988" s="41"/>
      <c r="U19988">
        <v>0</v>
      </c>
      <c r="V19988" t="s">
        <v>2923</v>
      </c>
      <c r="W19988">
        <v>0</v>
      </c>
      <c r="X19988">
        <v>3</v>
      </c>
      <c r="Y19988">
        <v>14</v>
      </c>
    </row>
    <row r="19989" spans="12:25" x14ac:dyDescent="0.3">
      <c r="L19989" s="41"/>
      <c r="U19989">
        <v>0</v>
      </c>
      <c r="V19989" t="s">
        <v>2923</v>
      </c>
      <c r="W19989">
        <v>0</v>
      </c>
      <c r="X19989">
        <v>5</v>
      </c>
      <c r="Y19989">
        <v>2</v>
      </c>
    </row>
    <row r="19990" spans="12:25" x14ac:dyDescent="0.3">
      <c r="L19990" s="41"/>
      <c r="U19990">
        <v>0</v>
      </c>
      <c r="V19990" t="s">
        <v>2923</v>
      </c>
      <c r="W19990">
        <v>0</v>
      </c>
      <c r="X19990">
        <v>3</v>
      </c>
      <c r="Y19990">
        <v>11</v>
      </c>
    </row>
    <row r="19992" spans="12:25" x14ac:dyDescent="0.3">
      <c r="L19992" s="41"/>
      <c r="U19992">
        <v>0</v>
      </c>
      <c r="V19992" t="s">
        <v>2923</v>
      </c>
      <c r="W19992">
        <v>0</v>
      </c>
      <c r="X19992">
        <v>7</v>
      </c>
      <c r="Y19992">
        <v>1</v>
      </c>
    </row>
    <row r="19993" spans="12:25" x14ac:dyDescent="0.3">
      <c r="L19993" s="41"/>
      <c r="U19993">
        <v>0</v>
      </c>
      <c r="V19993" t="s">
        <v>2923</v>
      </c>
      <c r="W19993">
        <v>0</v>
      </c>
      <c r="X19993">
        <v>1</v>
      </c>
      <c r="Y19993">
        <v>1</v>
      </c>
    </row>
    <row r="19994" spans="12:25" x14ac:dyDescent="0.3">
      <c r="L19994" s="41"/>
      <c r="U19994">
        <v>40</v>
      </c>
      <c r="V19994" t="s">
        <v>3148</v>
      </c>
      <c r="W19994">
        <v>40</v>
      </c>
      <c r="X19994">
        <v>1</v>
      </c>
      <c r="Y19994">
        <v>4</v>
      </c>
    </row>
    <row r="19995" spans="12:25" x14ac:dyDescent="0.3">
      <c r="L19995" s="41"/>
      <c r="U19995">
        <v>1</v>
      </c>
      <c r="V19995" t="s">
        <v>2925</v>
      </c>
      <c r="W19995">
        <v>0</v>
      </c>
      <c r="X19995">
        <v>4</v>
      </c>
      <c r="Y19995">
        <v>9</v>
      </c>
    </row>
    <row r="19996" spans="12:25" x14ac:dyDescent="0.3">
      <c r="L19996" s="41"/>
      <c r="U19996">
        <v>0</v>
      </c>
      <c r="V19996" t="s">
        <v>2923</v>
      </c>
      <c r="W19996">
        <v>0</v>
      </c>
      <c r="X19996">
        <v>2</v>
      </c>
    </row>
    <row r="20001" spans="12:25" x14ac:dyDescent="0.3">
      <c r="L20001" s="41"/>
      <c r="U20001">
        <v>69</v>
      </c>
      <c r="V20001" t="s">
        <v>3038</v>
      </c>
      <c r="W20001">
        <v>23</v>
      </c>
      <c r="X20001">
        <v>3</v>
      </c>
      <c r="Y20001">
        <v>12</v>
      </c>
    </row>
    <row r="20002" spans="12:25" x14ac:dyDescent="0.3">
      <c r="L20002" s="41"/>
      <c r="U20002">
        <v>16</v>
      </c>
      <c r="V20002" t="s">
        <v>2973</v>
      </c>
      <c r="W20002">
        <v>8</v>
      </c>
      <c r="X20002">
        <v>2</v>
      </c>
      <c r="Y20002">
        <v>6</v>
      </c>
    </row>
    <row r="20003" spans="12:25" x14ac:dyDescent="0.3">
      <c r="L20003" s="41"/>
      <c r="U20003">
        <v>20</v>
      </c>
      <c r="V20003" t="s">
        <v>2968</v>
      </c>
      <c r="W20003">
        <v>5</v>
      </c>
      <c r="X20003">
        <v>4</v>
      </c>
      <c r="Y20003">
        <v>5</v>
      </c>
    </row>
    <row r="20004" spans="12:25" x14ac:dyDescent="0.3">
      <c r="L20004" s="41"/>
      <c r="U20004">
        <v>9</v>
      </c>
      <c r="V20004" t="s">
        <v>2926</v>
      </c>
      <c r="W20004">
        <v>3</v>
      </c>
      <c r="X20004">
        <v>3</v>
      </c>
      <c r="Y20004">
        <v>1</v>
      </c>
    </row>
    <row r="20005" spans="12:25" x14ac:dyDescent="0.3">
      <c r="L20005" s="41"/>
      <c r="U20005">
        <v>14</v>
      </c>
      <c r="V20005" t="s">
        <v>3022</v>
      </c>
      <c r="W20005">
        <v>2</v>
      </c>
      <c r="X20005">
        <v>6</v>
      </c>
      <c r="Y20005">
        <v>2</v>
      </c>
    </row>
    <row r="20006" spans="12:25" x14ac:dyDescent="0.3">
      <c r="L20006" s="41"/>
      <c r="U20006">
        <v>13</v>
      </c>
      <c r="V20006" t="s">
        <v>2980</v>
      </c>
      <c r="W20006">
        <v>3</v>
      </c>
      <c r="X20006">
        <v>4</v>
      </c>
      <c r="Y20006">
        <v>8</v>
      </c>
    </row>
    <row r="20007" spans="12:25" x14ac:dyDescent="0.3">
      <c r="L20007" s="41"/>
      <c r="U20007">
        <v>14</v>
      </c>
      <c r="V20007" t="s">
        <v>2949</v>
      </c>
      <c r="W20007">
        <v>5</v>
      </c>
      <c r="X20007">
        <v>3</v>
      </c>
      <c r="Y20007">
        <v>7</v>
      </c>
    </row>
    <row r="20008" spans="12:25" x14ac:dyDescent="0.3">
      <c r="L20008" s="41"/>
      <c r="U20008">
        <v>8</v>
      </c>
      <c r="V20008" t="s">
        <v>2973</v>
      </c>
      <c r="W20008">
        <v>4</v>
      </c>
      <c r="X20008">
        <v>2</v>
      </c>
      <c r="Y20008">
        <v>3</v>
      </c>
    </row>
    <row r="20009" spans="12:25" x14ac:dyDescent="0.3">
      <c r="L20009" s="41"/>
      <c r="U20009">
        <v>105</v>
      </c>
      <c r="V20009" t="s">
        <v>3171</v>
      </c>
      <c r="W20009">
        <v>105</v>
      </c>
      <c r="X20009">
        <v>1</v>
      </c>
      <c r="Y20009">
        <v>2</v>
      </c>
    </row>
    <row r="20010" spans="12:25" x14ac:dyDescent="0.3">
      <c r="L20010" s="41"/>
      <c r="U20010">
        <v>3</v>
      </c>
      <c r="V20010" t="s">
        <v>2993</v>
      </c>
      <c r="W20010">
        <v>1</v>
      </c>
      <c r="X20010">
        <v>4</v>
      </c>
      <c r="Y20010">
        <v>4</v>
      </c>
    </row>
    <row r="20011" spans="12:25" x14ac:dyDescent="0.3">
      <c r="L20011" s="41"/>
      <c r="U20011">
        <v>37</v>
      </c>
      <c r="V20011" t="s">
        <v>3152</v>
      </c>
      <c r="W20011">
        <v>9</v>
      </c>
      <c r="X20011">
        <v>4</v>
      </c>
      <c r="Y20011">
        <v>2</v>
      </c>
    </row>
    <row r="20012" spans="12:25" x14ac:dyDescent="0.3">
      <c r="L20012" s="41"/>
      <c r="U20012">
        <v>8</v>
      </c>
      <c r="V20012" t="s">
        <v>2968</v>
      </c>
      <c r="W20012">
        <v>3</v>
      </c>
      <c r="X20012">
        <v>3</v>
      </c>
      <c r="Y20012">
        <v>2</v>
      </c>
    </row>
    <row r="20013" spans="12:25" x14ac:dyDescent="0.3">
      <c r="L20013" s="41"/>
      <c r="U20013">
        <v>2</v>
      </c>
      <c r="V20013" t="s">
        <v>2931</v>
      </c>
      <c r="W20013">
        <v>1</v>
      </c>
      <c r="X20013">
        <v>4</v>
      </c>
      <c r="Y20013">
        <v>2</v>
      </c>
    </row>
    <row r="20014" spans="12:25" x14ac:dyDescent="0.3">
      <c r="L20014" s="41"/>
      <c r="U20014">
        <v>361</v>
      </c>
      <c r="V20014" t="s">
        <v>3170</v>
      </c>
      <c r="W20014">
        <v>90</v>
      </c>
      <c r="X20014">
        <v>4</v>
      </c>
      <c r="Y20014">
        <v>5</v>
      </c>
    </row>
    <row r="20015" spans="12:25" x14ac:dyDescent="0.3">
      <c r="L20015" s="41"/>
      <c r="U20015">
        <v>2</v>
      </c>
      <c r="V20015" t="s">
        <v>2949</v>
      </c>
      <c r="W20015">
        <v>1</v>
      </c>
      <c r="X20015">
        <v>4</v>
      </c>
      <c r="Y20015">
        <v>1</v>
      </c>
    </row>
    <row r="20016" spans="12:25" x14ac:dyDescent="0.3">
      <c r="L20016" s="41"/>
      <c r="U20016">
        <v>1</v>
      </c>
      <c r="V20016" t="s">
        <v>2925</v>
      </c>
      <c r="W20016">
        <v>0</v>
      </c>
      <c r="X20016">
        <v>4</v>
      </c>
      <c r="Y20016">
        <v>9</v>
      </c>
    </row>
    <row r="20017" spans="12:25" x14ac:dyDescent="0.3">
      <c r="L20017" s="41"/>
      <c r="U20017">
        <v>18</v>
      </c>
      <c r="V20017" t="s">
        <v>2934</v>
      </c>
      <c r="W20017">
        <v>18</v>
      </c>
      <c r="X20017">
        <v>1</v>
      </c>
      <c r="Y20017">
        <v>6</v>
      </c>
    </row>
    <row r="20018" spans="12:25" x14ac:dyDescent="0.3">
      <c r="L20018" s="41"/>
      <c r="U20018">
        <v>725</v>
      </c>
      <c r="V20018" t="s">
        <v>3169</v>
      </c>
      <c r="W20018">
        <v>363</v>
      </c>
      <c r="X20018">
        <v>2</v>
      </c>
      <c r="Y20018">
        <v>10</v>
      </c>
    </row>
    <row r="20019" spans="12:25" x14ac:dyDescent="0.3">
      <c r="L20019" s="41"/>
      <c r="U20019">
        <v>4</v>
      </c>
      <c r="V20019" t="s">
        <v>2928</v>
      </c>
      <c r="W20019">
        <v>1</v>
      </c>
      <c r="X20019">
        <v>3</v>
      </c>
      <c r="Y20019">
        <v>5</v>
      </c>
    </row>
    <row r="20020" spans="12:25" x14ac:dyDescent="0.3">
      <c r="L20020" s="41"/>
      <c r="U20020">
        <v>1</v>
      </c>
      <c r="V20020" t="s">
        <v>2933</v>
      </c>
      <c r="W20020">
        <v>0</v>
      </c>
      <c r="X20020">
        <v>6</v>
      </c>
      <c r="Y20020">
        <v>2</v>
      </c>
    </row>
    <row r="20021" spans="12:25" x14ac:dyDescent="0.3">
      <c r="L20021" s="41"/>
      <c r="U20021">
        <v>2</v>
      </c>
      <c r="V20021" t="s">
        <v>2949</v>
      </c>
      <c r="W20021">
        <v>0</v>
      </c>
      <c r="X20021">
        <v>5</v>
      </c>
      <c r="Y20021">
        <v>1</v>
      </c>
    </row>
    <row r="20022" spans="12:25" x14ac:dyDescent="0.3">
      <c r="L20022" s="41"/>
      <c r="U20022">
        <v>21</v>
      </c>
      <c r="V20022" t="s">
        <v>3147</v>
      </c>
      <c r="W20022">
        <v>11</v>
      </c>
      <c r="X20022">
        <v>2</v>
      </c>
      <c r="Y20022">
        <v>4</v>
      </c>
    </row>
    <row r="20023" spans="12:25" x14ac:dyDescent="0.3">
      <c r="L20023" s="41"/>
      <c r="U20023">
        <v>132</v>
      </c>
      <c r="V20023" t="s">
        <v>3115</v>
      </c>
      <c r="W20023">
        <v>66</v>
      </c>
      <c r="X20023">
        <v>2</v>
      </c>
      <c r="Y20023">
        <v>9</v>
      </c>
    </row>
    <row r="20024" spans="12:25" x14ac:dyDescent="0.3">
      <c r="L20024" s="41"/>
      <c r="U20024">
        <v>2</v>
      </c>
      <c r="V20024" t="s">
        <v>2953</v>
      </c>
      <c r="W20024">
        <v>1</v>
      </c>
      <c r="X20024">
        <v>2</v>
      </c>
      <c r="Y20024">
        <v>3</v>
      </c>
    </row>
    <row r="20025" spans="12:25" x14ac:dyDescent="0.3">
      <c r="L20025" s="41"/>
      <c r="U20025">
        <v>2</v>
      </c>
      <c r="V20025" t="s">
        <v>2931</v>
      </c>
      <c r="W20025">
        <v>0</v>
      </c>
      <c r="X20025">
        <v>5</v>
      </c>
      <c r="Y20025">
        <v>2</v>
      </c>
    </row>
    <row r="20026" spans="12:25" x14ac:dyDescent="0.3">
      <c r="L20026" s="41"/>
      <c r="U20026">
        <v>2</v>
      </c>
      <c r="V20026" t="s">
        <v>2955</v>
      </c>
      <c r="W20026">
        <v>2</v>
      </c>
      <c r="X20026">
        <v>1</v>
      </c>
      <c r="Y20026">
        <v>8</v>
      </c>
    </row>
    <row r="20027" spans="12:25" x14ac:dyDescent="0.3">
      <c r="L20027" s="41"/>
      <c r="U20027">
        <v>2</v>
      </c>
      <c r="V20027" t="s">
        <v>3018</v>
      </c>
      <c r="W20027">
        <v>1</v>
      </c>
      <c r="X20027">
        <v>4</v>
      </c>
      <c r="Y20027">
        <v>5</v>
      </c>
    </row>
    <row r="20028" spans="12:25" x14ac:dyDescent="0.3">
      <c r="L20028" s="41"/>
      <c r="U20028">
        <v>5</v>
      </c>
      <c r="V20028" t="s">
        <v>3168</v>
      </c>
      <c r="W20028">
        <v>2</v>
      </c>
      <c r="X20028">
        <v>3</v>
      </c>
      <c r="Y20028">
        <v>12</v>
      </c>
    </row>
    <row r="20029" spans="12:25" x14ac:dyDescent="0.3">
      <c r="L20029" s="41"/>
      <c r="U20029">
        <v>2</v>
      </c>
      <c r="V20029" t="s">
        <v>2933</v>
      </c>
      <c r="W20029">
        <v>1</v>
      </c>
      <c r="X20029">
        <v>3</v>
      </c>
      <c r="Y20029">
        <v>4</v>
      </c>
    </row>
    <row r="20030" spans="12:25" x14ac:dyDescent="0.3">
      <c r="L20030" s="41"/>
      <c r="U20030">
        <v>2</v>
      </c>
      <c r="V20030" t="s">
        <v>2933</v>
      </c>
      <c r="W20030">
        <v>1</v>
      </c>
      <c r="X20030">
        <v>3</v>
      </c>
      <c r="Y20030">
        <v>4</v>
      </c>
    </row>
    <row r="20031" spans="12:25" x14ac:dyDescent="0.3">
      <c r="L20031" s="41"/>
      <c r="U20031">
        <v>12</v>
      </c>
      <c r="V20031" t="s">
        <v>2977</v>
      </c>
      <c r="W20031">
        <v>4</v>
      </c>
      <c r="X20031">
        <v>3</v>
      </c>
      <c r="Y20031">
        <v>1</v>
      </c>
    </row>
    <row r="20032" spans="12:25" x14ac:dyDescent="0.3">
      <c r="L20032" s="41"/>
      <c r="U20032">
        <v>1</v>
      </c>
      <c r="V20032" t="s">
        <v>3035</v>
      </c>
      <c r="W20032">
        <v>0</v>
      </c>
      <c r="X20032">
        <v>5</v>
      </c>
      <c r="Y20032">
        <v>10</v>
      </c>
    </row>
    <row r="20033" spans="12:25" x14ac:dyDescent="0.3">
      <c r="L20033" s="41"/>
      <c r="U20033">
        <v>0</v>
      </c>
      <c r="V20033" t="s">
        <v>2923</v>
      </c>
      <c r="W20033">
        <v>0</v>
      </c>
      <c r="X20033">
        <v>2</v>
      </c>
    </row>
    <row r="20034" spans="12:25" x14ac:dyDescent="0.3">
      <c r="L20034" s="41"/>
      <c r="U20034">
        <v>0</v>
      </c>
      <c r="V20034" t="s">
        <v>2923</v>
      </c>
      <c r="W20034">
        <v>0</v>
      </c>
      <c r="X20034">
        <v>5</v>
      </c>
      <c r="Y20034">
        <v>1</v>
      </c>
    </row>
    <row r="20035" spans="12:25" x14ac:dyDescent="0.3">
      <c r="L20035" s="41"/>
      <c r="U20035">
        <v>0</v>
      </c>
      <c r="V20035" t="s">
        <v>2923</v>
      </c>
      <c r="W20035">
        <v>0</v>
      </c>
      <c r="X20035">
        <v>6</v>
      </c>
    </row>
    <row r="20036" spans="12:25" x14ac:dyDescent="0.3">
      <c r="L20036" s="41"/>
      <c r="U20036">
        <v>0</v>
      </c>
      <c r="V20036" t="s">
        <v>2923</v>
      </c>
      <c r="W20036">
        <v>0</v>
      </c>
      <c r="X20036">
        <v>3</v>
      </c>
      <c r="Y20036">
        <v>7</v>
      </c>
    </row>
    <row r="20037" spans="12:25" x14ac:dyDescent="0.3">
      <c r="L20037" s="41"/>
      <c r="U20037">
        <v>0</v>
      </c>
      <c r="V20037" t="s">
        <v>2923</v>
      </c>
      <c r="W20037">
        <v>0</v>
      </c>
      <c r="X20037">
        <v>3</v>
      </c>
      <c r="Y20037">
        <v>1</v>
      </c>
    </row>
    <row r="20038" spans="12:25" x14ac:dyDescent="0.3">
      <c r="L20038" s="41"/>
      <c r="U20038">
        <v>0</v>
      </c>
      <c r="V20038" t="s">
        <v>2923</v>
      </c>
      <c r="W20038">
        <v>0</v>
      </c>
      <c r="X20038">
        <v>4</v>
      </c>
      <c r="Y20038">
        <v>2</v>
      </c>
    </row>
    <row r="20039" spans="12:25" x14ac:dyDescent="0.3">
      <c r="L20039" s="41"/>
      <c r="U20039">
        <v>0</v>
      </c>
      <c r="V20039" t="s">
        <v>2923</v>
      </c>
      <c r="W20039">
        <v>0</v>
      </c>
      <c r="X20039">
        <v>3</v>
      </c>
      <c r="Y20039">
        <v>1</v>
      </c>
    </row>
    <row r="20040" spans="12:25" x14ac:dyDescent="0.3">
      <c r="L20040" s="41"/>
      <c r="U20040">
        <v>0</v>
      </c>
      <c r="V20040" t="s">
        <v>2923</v>
      </c>
      <c r="W20040">
        <v>0</v>
      </c>
      <c r="X20040">
        <v>1</v>
      </c>
    </row>
    <row r="20041" spans="12:25" x14ac:dyDescent="0.3">
      <c r="L20041" s="41"/>
      <c r="U20041">
        <v>1</v>
      </c>
      <c r="V20041" t="s">
        <v>2931</v>
      </c>
      <c r="W20041">
        <v>1</v>
      </c>
      <c r="X20041">
        <v>2</v>
      </c>
      <c r="Y20041">
        <v>1</v>
      </c>
    </row>
    <row r="20042" spans="12:25" x14ac:dyDescent="0.3">
      <c r="L20042" s="41"/>
      <c r="U20042">
        <v>0</v>
      </c>
      <c r="V20042" t="s">
        <v>2923</v>
      </c>
      <c r="W20042">
        <v>0</v>
      </c>
      <c r="X20042">
        <v>1</v>
      </c>
      <c r="Y20042">
        <v>4</v>
      </c>
    </row>
    <row r="20043" spans="12:25" x14ac:dyDescent="0.3">
      <c r="L20043" s="41"/>
      <c r="U20043">
        <v>0</v>
      </c>
      <c r="V20043" t="s">
        <v>2923</v>
      </c>
      <c r="W20043">
        <v>0</v>
      </c>
      <c r="X20043">
        <v>4</v>
      </c>
      <c r="Y20043">
        <v>1</v>
      </c>
    </row>
    <row r="20044" spans="12:25" x14ac:dyDescent="0.3">
      <c r="L20044" s="41"/>
      <c r="U20044">
        <v>0</v>
      </c>
      <c r="V20044" t="s">
        <v>2923</v>
      </c>
      <c r="W20044">
        <v>0</v>
      </c>
      <c r="X20044">
        <v>1</v>
      </c>
      <c r="Y20044">
        <v>1</v>
      </c>
    </row>
    <row r="20045" spans="12:25" x14ac:dyDescent="0.3">
      <c r="L20045" s="41"/>
      <c r="U20045">
        <v>0</v>
      </c>
      <c r="V20045" t="s">
        <v>2923</v>
      </c>
      <c r="W20045">
        <v>0</v>
      </c>
      <c r="X20045">
        <v>5</v>
      </c>
      <c r="Y20045">
        <v>1</v>
      </c>
    </row>
    <row r="20046" spans="12:25" x14ac:dyDescent="0.3">
      <c r="L20046" s="41"/>
      <c r="U20046">
        <v>0</v>
      </c>
      <c r="V20046" t="s">
        <v>2923</v>
      </c>
      <c r="W20046">
        <v>0</v>
      </c>
      <c r="X20046">
        <v>4</v>
      </c>
      <c r="Y20046">
        <v>1</v>
      </c>
    </row>
    <row r="20047" spans="12:25" x14ac:dyDescent="0.3">
      <c r="L20047" s="41"/>
      <c r="U20047">
        <v>0</v>
      </c>
      <c r="V20047" t="s">
        <v>2923</v>
      </c>
      <c r="W20047">
        <v>0</v>
      </c>
      <c r="X20047">
        <v>6</v>
      </c>
      <c r="Y20047">
        <v>1</v>
      </c>
    </row>
    <row r="20048" spans="12:25" x14ac:dyDescent="0.3">
      <c r="L20048" s="41"/>
      <c r="U20048">
        <v>29</v>
      </c>
      <c r="V20048" t="s">
        <v>3167</v>
      </c>
      <c r="W20048">
        <v>7</v>
      </c>
      <c r="X20048">
        <v>4</v>
      </c>
      <c r="Y20048">
        <v>11</v>
      </c>
    </row>
    <row r="20049" spans="12:25" x14ac:dyDescent="0.3">
      <c r="L20049" s="41"/>
      <c r="U20049">
        <v>0</v>
      </c>
      <c r="V20049" t="s">
        <v>2923</v>
      </c>
      <c r="W20049">
        <v>0</v>
      </c>
      <c r="X20049">
        <v>7</v>
      </c>
    </row>
    <row r="20050" spans="12:25" x14ac:dyDescent="0.3">
      <c r="L20050" s="41"/>
      <c r="U20050">
        <v>3</v>
      </c>
      <c r="V20050" t="s">
        <v>2954</v>
      </c>
      <c r="W20050">
        <v>2</v>
      </c>
      <c r="X20050">
        <v>2</v>
      </c>
      <c r="Y20050">
        <v>2</v>
      </c>
    </row>
    <row r="20051" spans="12:25" x14ac:dyDescent="0.3">
      <c r="L20051" s="41"/>
      <c r="U20051">
        <v>0</v>
      </c>
      <c r="V20051" t="s">
        <v>2923</v>
      </c>
      <c r="W20051">
        <v>0</v>
      </c>
      <c r="X20051">
        <v>6</v>
      </c>
    </row>
    <row r="20052" spans="12:25" x14ac:dyDescent="0.3">
      <c r="L20052" s="41"/>
      <c r="U20052">
        <v>0</v>
      </c>
      <c r="V20052" t="s">
        <v>2923</v>
      </c>
      <c r="W20052">
        <v>0</v>
      </c>
      <c r="X20052">
        <v>1</v>
      </c>
      <c r="Y20052">
        <v>3</v>
      </c>
    </row>
    <row r="20053" spans="12:25" x14ac:dyDescent="0.3">
      <c r="L20053" s="41"/>
      <c r="U20053">
        <v>3</v>
      </c>
      <c r="V20053" t="s">
        <v>2954</v>
      </c>
      <c r="W20053">
        <v>2</v>
      </c>
      <c r="X20053">
        <v>2</v>
      </c>
      <c r="Y20053">
        <v>2</v>
      </c>
    </row>
    <row r="20054" spans="12:25" x14ac:dyDescent="0.3">
      <c r="L20054" s="41"/>
      <c r="U20054">
        <v>1</v>
      </c>
      <c r="V20054" t="s">
        <v>3035</v>
      </c>
      <c r="W20054">
        <v>0</v>
      </c>
      <c r="X20054">
        <v>4</v>
      </c>
      <c r="Y20054">
        <v>10</v>
      </c>
    </row>
    <row r="20055" spans="12:25" x14ac:dyDescent="0.3">
      <c r="L20055" s="41"/>
      <c r="U20055">
        <v>0</v>
      </c>
      <c r="V20055" t="s">
        <v>2923</v>
      </c>
      <c r="W20055">
        <v>0</v>
      </c>
      <c r="X20055">
        <v>2</v>
      </c>
    </row>
    <row r="20056" spans="12:25" x14ac:dyDescent="0.3">
      <c r="L20056" s="41"/>
      <c r="U20056">
        <v>7</v>
      </c>
      <c r="V20056" t="s">
        <v>3166</v>
      </c>
      <c r="W20056">
        <v>2</v>
      </c>
      <c r="X20056">
        <v>3</v>
      </c>
      <c r="Y20056">
        <v>3</v>
      </c>
    </row>
    <row r="20057" spans="12:25" x14ac:dyDescent="0.3">
      <c r="L20057" s="41"/>
      <c r="U20057">
        <v>3</v>
      </c>
      <c r="V20057" t="s">
        <v>3165</v>
      </c>
      <c r="W20057">
        <v>1</v>
      </c>
      <c r="X20057">
        <v>3</v>
      </c>
      <c r="Y20057">
        <v>11</v>
      </c>
    </row>
    <row r="20058" spans="12:25" x14ac:dyDescent="0.3">
      <c r="L20058" s="41"/>
      <c r="U20058">
        <v>4</v>
      </c>
      <c r="V20058" t="s">
        <v>3164</v>
      </c>
      <c r="W20058">
        <v>4</v>
      </c>
      <c r="X20058">
        <v>1</v>
      </c>
      <c r="Y20058">
        <v>25</v>
      </c>
    </row>
    <row r="20059" spans="12:25" x14ac:dyDescent="0.3">
      <c r="L20059" s="41"/>
      <c r="U20059">
        <v>52</v>
      </c>
      <c r="V20059" t="s">
        <v>3132</v>
      </c>
      <c r="W20059">
        <v>13</v>
      </c>
      <c r="X20059">
        <v>4</v>
      </c>
      <c r="Y20059">
        <v>8</v>
      </c>
    </row>
    <row r="20060" spans="12:25" x14ac:dyDescent="0.3">
      <c r="L20060" s="41"/>
      <c r="U20060">
        <v>0</v>
      </c>
      <c r="V20060" t="s">
        <v>2923</v>
      </c>
      <c r="W20060">
        <v>0</v>
      </c>
      <c r="X20060">
        <v>2</v>
      </c>
      <c r="Y20060">
        <v>1</v>
      </c>
    </row>
    <row r="20061" spans="12:25" x14ac:dyDescent="0.3">
      <c r="L20061" s="41"/>
      <c r="U20061">
        <v>0</v>
      </c>
      <c r="V20061" t="s">
        <v>2923</v>
      </c>
      <c r="W20061">
        <v>0</v>
      </c>
      <c r="X20061">
        <v>1</v>
      </c>
    </row>
    <row r="20062" spans="12:25" x14ac:dyDescent="0.3">
      <c r="L20062" s="41"/>
      <c r="U20062">
        <v>0</v>
      </c>
      <c r="V20062" t="s">
        <v>2923</v>
      </c>
      <c r="W20062">
        <v>0</v>
      </c>
      <c r="X20062">
        <v>1</v>
      </c>
    </row>
    <row r="20063" spans="12:25" x14ac:dyDescent="0.3">
      <c r="L20063" s="41"/>
      <c r="U20063">
        <v>7</v>
      </c>
      <c r="V20063" t="s">
        <v>3088</v>
      </c>
      <c r="W20063">
        <v>2</v>
      </c>
      <c r="X20063">
        <v>4</v>
      </c>
      <c r="Y20063">
        <v>8</v>
      </c>
    </row>
    <row r="20064" spans="12:25" x14ac:dyDescent="0.3">
      <c r="L20064" s="41"/>
      <c r="U20064">
        <v>0</v>
      </c>
      <c r="V20064" t="s">
        <v>2923</v>
      </c>
      <c r="W20064">
        <v>0</v>
      </c>
      <c r="X20064">
        <v>1</v>
      </c>
      <c r="Y20064">
        <v>3</v>
      </c>
    </row>
    <row r="20065" spans="12:25" x14ac:dyDescent="0.3">
      <c r="L20065" s="41"/>
      <c r="U20065">
        <v>3</v>
      </c>
      <c r="V20065" t="s">
        <v>2993</v>
      </c>
      <c r="W20065">
        <v>1</v>
      </c>
      <c r="X20065">
        <v>4</v>
      </c>
      <c r="Y20065">
        <v>4</v>
      </c>
    </row>
    <row r="20066" spans="12:25" x14ac:dyDescent="0.3">
      <c r="L20066" s="41"/>
      <c r="U20066">
        <v>0</v>
      </c>
      <c r="V20066" t="s">
        <v>2923</v>
      </c>
      <c r="W20066">
        <v>0</v>
      </c>
      <c r="X20066">
        <v>1</v>
      </c>
      <c r="Y20066">
        <v>3</v>
      </c>
    </row>
    <row r="20067" spans="12:25" x14ac:dyDescent="0.3">
      <c r="L20067" s="41"/>
      <c r="U20067">
        <v>0</v>
      </c>
      <c r="V20067" t="s">
        <v>2923</v>
      </c>
      <c r="W20067">
        <v>0</v>
      </c>
      <c r="X20067">
        <v>1</v>
      </c>
      <c r="Y20067">
        <v>6</v>
      </c>
    </row>
    <row r="20068" spans="12:25" x14ac:dyDescent="0.3">
      <c r="L20068" s="41"/>
      <c r="U20068">
        <v>6</v>
      </c>
      <c r="V20068" t="s">
        <v>2954</v>
      </c>
      <c r="W20068">
        <v>3</v>
      </c>
      <c r="X20068">
        <v>2</v>
      </c>
      <c r="Y20068">
        <v>4</v>
      </c>
    </row>
    <row r="20069" spans="12:25" x14ac:dyDescent="0.3">
      <c r="L20069" s="41"/>
      <c r="U20069">
        <v>3</v>
      </c>
      <c r="V20069" t="s">
        <v>2943</v>
      </c>
      <c r="W20069">
        <v>2</v>
      </c>
      <c r="X20069">
        <v>2</v>
      </c>
      <c r="Y20069">
        <v>7</v>
      </c>
    </row>
    <row r="20070" spans="12:25" x14ac:dyDescent="0.3">
      <c r="L20070" s="41"/>
      <c r="U20070">
        <v>0</v>
      </c>
      <c r="V20070" t="s">
        <v>2923</v>
      </c>
      <c r="W20070">
        <v>0</v>
      </c>
      <c r="X20070">
        <v>2</v>
      </c>
    </row>
    <row r="20071" spans="12:25" x14ac:dyDescent="0.3">
      <c r="L20071" s="41"/>
      <c r="U20071">
        <v>12</v>
      </c>
      <c r="V20071" t="s">
        <v>3157</v>
      </c>
      <c r="W20071">
        <v>12</v>
      </c>
      <c r="X20071">
        <v>1</v>
      </c>
      <c r="Y20071">
        <v>5</v>
      </c>
    </row>
    <row r="20072" spans="12:25" x14ac:dyDescent="0.3">
      <c r="L20072" s="41"/>
      <c r="U20072">
        <v>0</v>
      </c>
      <c r="V20072" t="s">
        <v>2923</v>
      </c>
      <c r="W20072">
        <v>0</v>
      </c>
      <c r="X20072">
        <v>1</v>
      </c>
    </row>
    <row r="20073" spans="12:25" x14ac:dyDescent="0.3">
      <c r="L20073" s="41"/>
      <c r="U20073">
        <v>0</v>
      </c>
      <c r="V20073" t="s">
        <v>2923</v>
      </c>
      <c r="W20073">
        <v>0</v>
      </c>
      <c r="X20073">
        <v>3</v>
      </c>
      <c r="Y20073">
        <v>10</v>
      </c>
    </row>
    <row r="20074" spans="12:25" x14ac:dyDescent="0.3">
      <c r="L20074" s="41"/>
      <c r="U20074">
        <v>0</v>
      </c>
      <c r="V20074" t="s">
        <v>2923</v>
      </c>
      <c r="W20074">
        <v>0</v>
      </c>
      <c r="X20074">
        <v>1</v>
      </c>
      <c r="Y20074">
        <v>4</v>
      </c>
    </row>
    <row r="20075" spans="12:25" x14ac:dyDescent="0.3">
      <c r="L20075" s="41"/>
      <c r="U20075">
        <v>0</v>
      </c>
      <c r="V20075" t="s">
        <v>2923</v>
      </c>
      <c r="W20075">
        <v>0</v>
      </c>
      <c r="X20075">
        <v>1</v>
      </c>
      <c r="Y20075">
        <v>9</v>
      </c>
    </row>
    <row r="20076" spans="12:25" x14ac:dyDescent="0.3">
      <c r="L20076" s="41"/>
      <c r="U20076">
        <v>41</v>
      </c>
      <c r="V20076" t="s">
        <v>3163</v>
      </c>
      <c r="W20076">
        <v>21</v>
      </c>
      <c r="X20076">
        <v>2</v>
      </c>
      <c r="Y20076">
        <v>9</v>
      </c>
    </row>
    <row r="20077" spans="12:25" x14ac:dyDescent="0.3">
      <c r="L20077" s="41"/>
      <c r="U20077">
        <v>1</v>
      </c>
      <c r="V20077" t="s">
        <v>2956</v>
      </c>
      <c r="W20077">
        <v>0</v>
      </c>
      <c r="X20077">
        <v>5</v>
      </c>
      <c r="Y20077">
        <v>5</v>
      </c>
    </row>
    <row r="20078" spans="12:25" x14ac:dyDescent="0.3">
      <c r="L20078" s="41"/>
      <c r="U20078">
        <v>0</v>
      </c>
      <c r="V20078" t="s">
        <v>2923</v>
      </c>
      <c r="W20078">
        <v>0</v>
      </c>
      <c r="X20078">
        <v>5</v>
      </c>
      <c r="Y20078">
        <v>8</v>
      </c>
    </row>
    <row r="20079" spans="12:25" x14ac:dyDescent="0.3">
      <c r="L20079" s="41"/>
      <c r="U20079">
        <v>5</v>
      </c>
      <c r="V20079" t="s">
        <v>3162</v>
      </c>
      <c r="W20079">
        <v>5</v>
      </c>
      <c r="X20079">
        <v>1</v>
      </c>
      <c r="Y20079">
        <v>9</v>
      </c>
    </row>
    <row r="20080" spans="12:25" x14ac:dyDescent="0.3">
      <c r="L20080" s="41"/>
      <c r="U20080">
        <v>13</v>
      </c>
      <c r="V20080" t="s">
        <v>3161</v>
      </c>
      <c r="W20080">
        <v>7</v>
      </c>
      <c r="X20080">
        <v>2</v>
      </c>
      <c r="Y20080">
        <v>14</v>
      </c>
    </row>
    <row r="20081" spans="12:25" x14ac:dyDescent="0.3">
      <c r="L20081" s="41"/>
      <c r="U20081">
        <v>5</v>
      </c>
      <c r="V20081" t="s">
        <v>2951</v>
      </c>
      <c r="W20081">
        <v>5</v>
      </c>
      <c r="X20081">
        <v>1</v>
      </c>
      <c r="Y20081">
        <v>6</v>
      </c>
    </row>
    <row r="20082" spans="12:25" x14ac:dyDescent="0.3">
      <c r="L20082" s="41"/>
      <c r="U20082">
        <v>3</v>
      </c>
      <c r="V20082" t="s">
        <v>2992</v>
      </c>
      <c r="W20082">
        <v>3</v>
      </c>
      <c r="X20082">
        <v>1</v>
      </c>
      <c r="Y20082">
        <v>5</v>
      </c>
    </row>
    <row r="20083" spans="12:25" x14ac:dyDescent="0.3">
      <c r="L20083" s="41"/>
      <c r="U20083">
        <v>1</v>
      </c>
      <c r="V20083" t="s">
        <v>2933</v>
      </c>
      <c r="W20083">
        <v>0</v>
      </c>
      <c r="X20083">
        <v>6</v>
      </c>
      <c r="Y20083">
        <v>2</v>
      </c>
    </row>
    <row r="20084" spans="12:25" x14ac:dyDescent="0.3">
      <c r="L20084" s="41"/>
      <c r="U20084">
        <v>10</v>
      </c>
      <c r="V20084" t="s">
        <v>2949</v>
      </c>
      <c r="W20084">
        <v>10</v>
      </c>
      <c r="X20084">
        <v>1</v>
      </c>
      <c r="Y20084">
        <v>5</v>
      </c>
    </row>
    <row r="20085" spans="12:25" x14ac:dyDescent="0.3">
      <c r="L20085" s="41"/>
      <c r="U20085">
        <v>0</v>
      </c>
      <c r="V20085" t="s">
        <v>2923</v>
      </c>
      <c r="W20085">
        <v>0</v>
      </c>
      <c r="X20085">
        <v>1</v>
      </c>
      <c r="Y20085">
        <v>9</v>
      </c>
    </row>
    <row r="20086" spans="12:25" x14ac:dyDescent="0.3">
      <c r="L20086" s="41"/>
      <c r="U20086">
        <v>0</v>
      </c>
      <c r="V20086" t="s">
        <v>2923</v>
      </c>
      <c r="W20086">
        <v>0</v>
      </c>
      <c r="X20086">
        <v>6</v>
      </c>
      <c r="Y20086">
        <v>1</v>
      </c>
    </row>
    <row r="20089" spans="12:25" x14ac:dyDescent="0.3">
      <c r="L20089" s="41"/>
      <c r="U20089">
        <v>7</v>
      </c>
      <c r="V20089" t="s">
        <v>3021</v>
      </c>
      <c r="W20089">
        <v>7</v>
      </c>
      <c r="X20089">
        <v>1</v>
      </c>
      <c r="Y20089">
        <v>2</v>
      </c>
    </row>
    <row r="20090" spans="12:25" x14ac:dyDescent="0.3">
      <c r="L20090" s="41"/>
      <c r="U20090">
        <v>13</v>
      </c>
      <c r="V20090" t="s">
        <v>3047</v>
      </c>
      <c r="W20090">
        <v>13</v>
      </c>
      <c r="X20090">
        <v>1</v>
      </c>
      <c r="Y20090">
        <v>3</v>
      </c>
    </row>
    <row r="20091" spans="12:25" x14ac:dyDescent="0.3">
      <c r="L20091" s="41"/>
      <c r="U20091">
        <v>5</v>
      </c>
      <c r="V20091" t="s">
        <v>3003</v>
      </c>
      <c r="W20091">
        <v>1</v>
      </c>
      <c r="X20091">
        <v>5</v>
      </c>
      <c r="Y20091">
        <v>1</v>
      </c>
    </row>
    <row r="20092" spans="12:25" x14ac:dyDescent="0.3">
      <c r="L20092" s="41"/>
      <c r="U20092">
        <v>3</v>
      </c>
      <c r="V20092" t="s">
        <v>2934</v>
      </c>
      <c r="W20092">
        <v>2</v>
      </c>
      <c r="X20092">
        <v>2</v>
      </c>
      <c r="Y20092">
        <v>1</v>
      </c>
    </row>
    <row r="20093" spans="12:25" x14ac:dyDescent="0.3">
      <c r="L20093" s="41"/>
      <c r="U20093">
        <v>0</v>
      </c>
      <c r="V20093" t="s">
        <v>2923</v>
      </c>
      <c r="W20093">
        <v>0</v>
      </c>
      <c r="X20093">
        <v>1</v>
      </c>
      <c r="Y20093">
        <v>1</v>
      </c>
    </row>
    <row r="20094" spans="12:25" x14ac:dyDescent="0.3">
      <c r="L20094" s="41"/>
      <c r="U20094">
        <v>0</v>
      </c>
      <c r="V20094" t="s">
        <v>2923</v>
      </c>
      <c r="W20094">
        <v>0</v>
      </c>
      <c r="X20094">
        <v>5</v>
      </c>
      <c r="Y20094">
        <v>1</v>
      </c>
    </row>
    <row r="20095" spans="12:25" x14ac:dyDescent="0.3">
      <c r="L20095" s="41"/>
      <c r="U20095">
        <v>0</v>
      </c>
      <c r="V20095" t="s">
        <v>2923</v>
      </c>
      <c r="W20095">
        <v>0</v>
      </c>
      <c r="X20095">
        <v>1</v>
      </c>
      <c r="Y20095">
        <v>2</v>
      </c>
    </row>
    <row r="20096" spans="12:25" x14ac:dyDescent="0.3">
      <c r="L20096" s="41"/>
      <c r="U20096">
        <v>0</v>
      </c>
      <c r="V20096" t="s">
        <v>2923</v>
      </c>
      <c r="W20096">
        <v>0</v>
      </c>
      <c r="X20096">
        <v>3</v>
      </c>
      <c r="Y20096">
        <v>1</v>
      </c>
    </row>
    <row r="20097" spans="12:25" x14ac:dyDescent="0.3">
      <c r="L20097" s="41"/>
      <c r="U20097">
        <v>0</v>
      </c>
      <c r="V20097" t="s">
        <v>2923</v>
      </c>
      <c r="W20097">
        <v>0</v>
      </c>
      <c r="X20097">
        <v>4</v>
      </c>
      <c r="Y20097">
        <v>2</v>
      </c>
    </row>
    <row r="20098" spans="12:25" x14ac:dyDescent="0.3">
      <c r="L20098" s="41"/>
      <c r="U20098">
        <v>0</v>
      </c>
      <c r="V20098" t="s">
        <v>2923</v>
      </c>
      <c r="W20098">
        <v>0</v>
      </c>
      <c r="X20098">
        <v>1</v>
      </c>
      <c r="Y20098">
        <v>4</v>
      </c>
    </row>
    <row r="20099" spans="12:25" x14ac:dyDescent="0.3">
      <c r="L20099" s="41"/>
      <c r="U20099">
        <v>109</v>
      </c>
      <c r="V20099" t="s">
        <v>3149</v>
      </c>
      <c r="W20099">
        <v>55</v>
      </c>
      <c r="X20099">
        <v>2</v>
      </c>
      <c r="Y20099">
        <v>4</v>
      </c>
    </row>
    <row r="20100" spans="12:25" x14ac:dyDescent="0.3">
      <c r="L20100" s="41"/>
      <c r="U20100">
        <v>6</v>
      </c>
      <c r="V20100" t="s">
        <v>2954</v>
      </c>
      <c r="W20100">
        <v>6</v>
      </c>
      <c r="X20100">
        <v>1</v>
      </c>
      <c r="Y20100">
        <v>4</v>
      </c>
    </row>
    <row r="20101" spans="12:25" x14ac:dyDescent="0.3">
      <c r="L20101" s="41"/>
      <c r="U20101">
        <v>2</v>
      </c>
      <c r="V20101" t="s">
        <v>2953</v>
      </c>
      <c r="W20101">
        <v>2</v>
      </c>
      <c r="X20101">
        <v>1</v>
      </c>
      <c r="Y20101">
        <v>3</v>
      </c>
    </row>
    <row r="20102" spans="12:25" x14ac:dyDescent="0.3">
      <c r="L20102" s="41"/>
      <c r="U20102">
        <v>0</v>
      </c>
      <c r="V20102" t="s">
        <v>2923</v>
      </c>
      <c r="W20102">
        <v>0</v>
      </c>
      <c r="X20102">
        <v>4</v>
      </c>
      <c r="Y20102">
        <v>2</v>
      </c>
    </row>
    <row r="20103" spans="12:25" x14ac:dyDescent="0.3">
      <c r="L20103" s="41"/>
      <c r="U20103">
        <v>0</v>
      </c>
      <c r="V20103" t="s">
        <v>2923</v>
      </c>
      <c r="W20103">
        <v>0</v>
      </c>
      <c r="X20103">
        <v>4</v>
      </c>
      <c r="Y20103">
        <v>1</v>
      </c>
    </row>
    <row r="20104" spans="12:25" x14ac:dyDescent="0.3">
      <c r="L20104" s="41"/>
      <c r="U20104">
        <v>0</v>
      </c>
      <c r="V20104" t="s">
        <v>2923</v>
      </c>
      <c r="W20104">
        <v>0</v>
      </c>
      <c r="X20104">
        <v>2</v>
      </c>
      <c r="Y20104">
        <v>2</v>
      </c>
    </row>
    <row r="20105" spans="12:25" x14ac:dyDescent="0.3">
      <c r="L20105" s="41"/>
      <c r="U20105">
        <v>0</v>
      </c>
      <c r="V20105" t="s">
        <v>2923</v>
      </c>
      <c r="W20105">
        <v>0</v>
      </c>
      <c r="X20105">
        <v>2</v>
      </c>
      <c r="Y20105">
        <v>2</v>
      </c>
    </row>
    <row r="20106" spans="12:25" x14ac:dyDescent="0.3">
      <c r="L20106" s="41"/>
      <c r="U20106">
        <v>0</v>
      </c>
      <c r="V20106" t="s">
        <v>2923</v>
      </c>
      <c r="W20106">
        <v>0</v>
      </c>
      <c r="X20106">
        <v>3</v>
      </c>
      <c r="Y20106">
        <v>2</v>
      </c>
    </row>
    <row r="20107" spans="12:25" x14ac:dyDescent="0.3">
      <c r="L20107" s="41"/>
      <c r="U20107">
        <v>0</v>
      </c>
      <c r="V20107" t="s">
        <v>2923</v>
      </c>
      <c r="W20107">
        <v>0</v>
      </c>
      <c r="X20107">
        <v>4</v>
      </c>
      <c r="Y20107">
        <v>1</v>
      </c>
    </row>
    <row r="20108" spans="12:25" x14ac:dyDescent="0.3">
      <c r="L20108" s="41"/>
      <c r="U20108">
        <v>0</v>
      </c>
      <c r="V20108" t="s">
        <v>2923</v>
      </c>
      <c r="W20108">
        <v>0</v>
      </c>
      <c r="X20108">
        <v>2</v>
      </c>
      <c r="Y20108">
        <v>2</v>
      </c>
    </row>
    <row r="20109" spans="12:25" x14ac:dyDescent="0.3">
      <c r="L20109" s="41"/>
      <c r="U20109">
        <v>2</v>
      </c>
      <c r="V20109" t="s">
        <v>2949</v>
      </c>
      <c r="W20109">
        <v>1</v>
      </c>
      <c r="X20109">
        <v>2</v>
      </c>
      <c r="Y20109">
        <v>1</v>
      </c>
    </row>
    <row r="20110" spans="12:25" x14ac:dyDescent="0.3">
      <c r="L20110" s="41"/>
      <c r="U20110">
        <v>10</v>
      </c>
      <c r="V20110" t="s">
        <v>3003</v>
      </c>
      <c r="W20110">
        <v>3</v>
      </c>
      <c r="X20110">
        <v>4</v>
      </c>
      <c r="Y20110">
        <v>2</v>
      </c>
    </row>
    <row r="20111" spans="12:25" x14ac:dyDescent="0.3">
      <c r="L20111" s="41"/>
      <c r="U20111">
        <v>40</v>
      </c>
      <c r="V20111" t="s">
        <v>3148</v>
      </c>
      <c r="W20111">
        <v>40</v>
      </c>
      <c r="X20111">
        <v>1</v>
      </c>
      <c r="Y20111">
        <v>4</v>
      </c>
    </row>
    <row r="20112" spans="12:25" x14ac:dyDescent="0.3">
      <c r="L20112" s="41"/>
      <c r="U20112">
        <v>52</v>
      </c>
      <c r="V20112" t="s">
        <v>2968</v>
      </c>
      <c r="W20112">
        <v>52</v>
      </c>
      <c r="X20112">
        <v>1</v>
      </c>
      <c r="Y20112">
        <v>13</v>
      </c>
    </row>
    <row r="20113" spans="12:25" x14ac:dyDescent="0.3">
      <c r="L20113" s="41"/>
      <c r="U20113">
        <v>16</v>
      </c>
      <c r="V20113" t="s">
        <v>3160</v>
      </c>
      <c r="W20113">
        <v>16</v>
      </c>
      <c r="X20113">
        <v>1</v>
      </c>
      <c r="Y20113">
        <v>11</v>
      </c>
    </row>
    <row r="20114" spans="12:25" x14ac:dyDescent="0.3">
      <c r="L20114" s="41"/>
      <c r="U20114">
        <v>0</v>
      </c>
      <c r="V20114" t="s">
        <v>2923</v>
      </c>
      <c r="W20114">
        <v>0</v>
      </c>
      <c r="X20114">
        <v>2</v>
      </c>
    </row>
    <row r="20115" spans="12:25" x14ac:dyDescent="0.3">
      <c r="L20115" s="41"/>
      <c r="U20115">
        <v>0</v>
      </c>
      <c r="V20115" t="s">
        <v>2923</v>
      </c>
      <c r="W20115">
        <v>0</v>
      </c>
      <c r="X20115">
        <v>3</v>
      </c>
      <c r="Y20115">
        <v>1</v>
      </c>
    </row>
    <row r="20116" spans="12:25" x14ac:dyDescent="0.3">
      <c r="L20116" s="41"/>
      <c r="U20116">
        <v>5</v>
      </c>
      <c r="V20116" t="s">
        <v>3003</v>
      </c>
      <c r="W20116">
        <v>5</v>
      </c>
      <c r="X20116">
        <v>1</v>
      </c>
      <c r="Y20116">
        <v>1</v>
      </c>
    </row>
    <row r="20117" spans="12:25" x14ac:dyDescent="0.3">
      <c r="L20117" s="41"/>
      <c r="U20117">
        <v>7</v>
      </c>
      <c r="V20117" t="s">
        <v>3021</v>
      </c>
      <c r="W20117">
        <v>7</v>
      </c>
      <c r="X20117">
        <v>1</v>
      </c>
      <c r="Y20117">
        <v>2</v>
      </c>
    </row>
    <row r="20118" spans="12:25" x14ac:dyDescent="0.3">
      <c r="L20118" s="41"/>
      <c r="U20118">
        <v>2</v>
      </c>
      <c r="V20118" t="s">
        <v>2931</v>
      </c>
      <c r="W20118">
        <v>1</v>
      </c>
      <c r="X20118">
        <v>2</v>
      </c>
      <c r="Y20118">
        <v>2</v>
      </c>
    </row>
    <row r="20119" spans="12:25" x14ac:dyDescent="0.3">
      <c r="L20119" s="41"/>
      <c r="U20119">
        <v>37</v>
      </c>
      <c r="V20119" t="s">
        <v>3152</v>
      </c>
      <c r="W20119">
        <v>9</v>
      </c>
      <c r="X20119">
        <v>4</v>
      </c>
      <c r="Y20119">
        <v>2</v>
      </c>
    </row>
    <row r="20120" spans="12:25" x14ac:dyDescent="0.3">
      <c r="L20120" s="41"/>
      <c r="U20120">
        <v>11</v>
      </c>
      <c r="V20120" t="s">
        <v>3026</v>
      </c>
      <c r="W20120">
        <v>3</v>
      </c>
      <c r="X20120">
        <v>4</v>
      </c>
      <c r="Y20120">
        <v>7</v>
      </c>
    </row>
    <row r="20121" spans="12:25" x14ac:dyDescent="0.3">
      <c r="L20121" s="41"/>
      <c r="U20121">
        <v>13</v>
      </c>
      <c r="V20121" t="s">
        <v>3047</v>
      </c>
      <c r="W20121">
        <v>13</v>
      </c>
      <c r="X20121">
        <v>1</v>
      </c>
      <c r="Y20121">
        <v>3</v>
      </c>
    </row>
    <row r="20122" spans="12:25" x14ac:dyDescent="0.3">
      <c r="L20122" s="41"/>
      <c r="U20122">
        <v>8</v>
      </c>
      <c r="V20122" t="s">
        <v>3041</v>
      </c>
      <c r="W20122">
        <v>2</v>
      </c>
      <c r="X20122">
        <v>4</v>
      </c>
      <c r="Y20122">
        <v>5</v>
      </c>
    </row>
    <row r="20123" spans="12:25" x14ac:dyDescent="0.3">
      <c r="L20123" s="41"/>
      <c r="U20123">
        <v>8</v>
      </c>
      <c r="V20123" t="s">
        <v>3041</v>
      </c>
      <c r="W20123">
        <v>3</v>
      </c>
      <c r="X20123">
        <v>3</v>
      </c>
      <c r="Y20123">
        <v>5</v>
      </c>
    </row>
    <row r="20124" spans="12:25" x14ac:dyDescent="0.3">
      <c r="L20124" s="41"/>
      <c r="U20124">
        <v>5</v>
      </c>
      <c r="V20124" t="s">
        <v>3003</v>
      </c>
      <c r="W20124">
        <v>1</v>
      </c>
      <c r="X20124">
        <v>5</v>
      </c>
      <c r="Y20124">
        <v>1</v>
      </c>
    </row>
    <row r="20125" spans="12:25" x14ac:dyDescent="0.3">
      <c r="L20125" s="41"/>
      <c r="U20125">
        <v>8</v>
      </c>
      <c r="V20125" t="s">
        <v>2968</v>
      </c>
      <c r="W20125">
        <v>3</v>
      </c>
      <c r="X20125">
        <v>3</v>
      </c>
      <c r="Y20125">
        <v>2</v>
      </c>
    </row>
    <row r="20126" spans="12:25" x14ac:dyDescent="0.3">
      <c r="L20126" s="41"/>
      <c r="U20126">
        <v>3</v>
      </c>
      <c r="V20126" t="s">
        <v>2934</v>
      </c>
      <c r="W20126">
        <v>2</v>
      </c>
      <c r="X20126">
        <v>2</v>
      </c>
      <c r="Y20126">
        <v>1</v>
      </c>
    </row>
    <row r="20127" spans="12:25" x14ac:dyDescent="0.3">
      <c r="L20127" s="41"/>
      <c r="U20127">
        <v>37</v>
      </c>
      <c r="V20127" t="s">
        <v>3150</v>
      </c>
      <c r="W20127">
        <v>19</v>
      </c>
      <c r="X20127">
        <v>2</v>
      </c>
      <c r="Y20127">
        <v>5</v>
      </c>
    </row>
    <row r="20128" spans="12:25" x14ac:dyDescent="0.3">
      <c r="L20128" s="41"/>
      <c r="U20128">
        <v>3</v>
      </c>
      <c r="V20128" t="s">
        <v>2954</v>
      </c>
      <c r="W20128">
        <v>3</v>
      </c>
      <c r="X20128">
        <v>1</v>
      </c>
      <c r="Y20128">
        <v>2</v>
      </c>
    </row>
    <row r="20129" spans="12:25" x14ac:dyDescent="0.3">
      <c r="L20129" s="41"/>
      <c r="U20129">
        <v>3</v>
      </c>
      <c r="V20129" t="s">
        <v>3159</v>
      </c>
      <c r="W20129">
        <v>3</v>
      </c>
      <c r="X20129">
        <v>1</v>
      </c>
      <c r="Y20129">
        <v>10</v>
      </c>
    </row>
    <row r="20130" spans="12:25" x14ac:dyDescent="0.3">
      <c r="L20130" s="41"/>
      <c r="U20130">
        <v>1</v>
      </c>
      <c r="V20130" t="s">
        <v>2933</v>
      </c>
      <c r="W20130">
        <v>1</v>
      </c>
      <c r="X20130">
        <v>2</v>
      </c>
      <c r="Y20130">
        <v>2</v>
      </c>
    </row>
    <row r="20131" spans="12:25" x14ac:dyDescent="0.3">
      <c r="L20131" s="41"/>
      <c r="U20131">
        <v>11</v>
      </c>
      <c r="V20131" t="s">
        <v>3026</v>
      </c>
      <c r="W20131">
        <v>4</v>
      </c>
      <c r="X20131">
        <v>3</v>
      </c>
      <c r="Y20131">
        <v>7</v>
      </c>
    </row>
    <row r="20132" spans="12:25" x14ac:dyDescent="0.3">
      <c r="L20132" s="41"/>
      <c r="U20132">
        <v>0</v>
      </c>
      <c r="V20132" t="s">
        <v>2923</v>
      </c>
      <c r="W20132">
        <v>0</v>
      </c>
      <c r="X20132">
        <v>4</v>
      </c>
      <c r="Y20132">
        <v>5</v>
      </c>
    </row>
    <row r="20133" spans="12:25" x14ac:dyDescent="0.3">
      <c r="L20133" s="41"/>
      <c r="U20133">
        <v>0</v>
      </c>
      <c r="V20133" t="s">
        <v>2923</v>
      </c>
      <c r="W20133">
        <v>0</v>
      </c>
      <c r="X20133">
        <v>4</v>
      </c>
      <c r="Y20133">
        <v>1</v>
      </c>
    </row>
    <row r="20134" spans="12:25" x14ac:dyDescent="0.3">
      <c r="L20134" s="41"/>
      <c r="U20134">
        <v>0</v>
      </c>
      <c r="V20134" t="s">
        <v>2923</v>
      </c>
      <c r="W20134">
        <v>0</v>
      </c>
      <c r="X20134">
        <v>6</v>
      </c>
      <c r="Y20134">
        <v>1</v>
      </c>
    </row>
    <row r="20135" spans="12:25" x14ac:dyDescent="0.3">
      <c r="L20135" s="41"/>
      <c r="U20135">
        <v>0</v>
      </c>
      <c r="V20135" t="s">
        <v>2923</v>
      </c>
      <c r="W20135">
        <v>0</v>
      </c>
      <c r="X20135">
        <v>2</v>
      </c>
    </row>
    <row r="20136" spans="12:25" x14ac:dyDescent="0.3">
      <c r="L20136" s="41"/>
      <c r="U20136">
        <v>0</v>
      </c>
      <c r="V20136" t="s">
        <v>2923</v>
      </c>
      <c r="W20136">
        <v>0</v>
      </c>
      <c r="X20136">
        <v>1</v>
      </c>
    </row>
    <row r="20137" spans="12:25" x14ac:dyDescent="0.3">
      <c r="L20137" s="41"/>
      <c r="U20137">
        <v>0</v>
      </c>
      <c r="V20137" t="s">
        <v>2923</v>
      </c>
      <c r="W20137">
        <v>0</v>
      </c>
      <c r="X20137">
        <v>1</v>
      </c>
      <c r="Y20137">
        <v>2</v>
      </c>
    </row>
    <row r="20138" spans="12:25" x14ac:dyDescent="0.3">
      <c r="L20138" s="41"/>
      <c r="U20138">
        <v>0</v>
      </c>
      <c r="V20138" t="s">
        <v>2923</v>
      </c>
      <c r="W20138">
        <v>0</v>
      </c>
      <c r="X20138">
        <v>1</v>
      </c>
      <c r="Y20138">
        <v>1</v>
      </c>
    </row>
    <row r="20139" spans="12:25" x14ac:dyDescent="0.3">
      <c r="L20139" s="41"/>
      <c r="U20139">
        <v>0</v>
      </c>
      <c r="V20139" t="s">
        <v>2923</v>
      </c>
      <c r="W20139">
        <v>0</v>
      </c>
      <c r="X20139">
        <v>3</v>
      </c>
      <c r="Y20139">
        <v>1</v>
      </c>
    </row>
    <row r="20140" spans="12:25" x14ac:dyDescent="0.3">
      <c r="L20140" s="41"/>
      <c r="U20140">
        <v>0</v>
      </c>
      <c r="V20140" t="s">
        <v>2923</v>
      </c>
      <c r="W20140">
        <v>0</v>
      </c>
      <c r="X20140">
        <v>1</v>
      </c>
      <c r="Y20140">
        <v>4</v>
      </c>
    </row>
    <row r="20141" spans="12:25" x14ac:dyDescent="0.3">
      <c r="L20141" s="41"/>
      <c r="U20141">
        <v>0</v>
      </c>
      <c r="V20141" t="s">
        <v>2923</v>
      </c>
      <c r="W20141">
        <v>0</v>
      </c>
      <c r="X20141">
        <v>2</v>
      </c>
      <c r="Y20141">
        <v>1</v>
      </c>
    </row>
    <row r="20142" spans="12:25" x14ac:dyDescent="0.3">
      <c r="L20142" s="41"/>
      <c r="U20142">
        <v>3</v>
      </c>
      <c r="V20142" t="s">
        <v>2954</v>
      </c>
      <c r="W20142">
        <v>2</v>
      </c>
      <c r="X20142">
        <v>2</v>
      </c>
      <c r="Y20142">
        <v>2</v>
      </c>
    </row>
    <row r="20143" spans="12:25" x14ac:dyDescent="0.3">
      <c r="L20143" s="41"/>
      <c r="U20143">
        <v>0</v>
      </c>
      <c r="V20143" t="s">
        <v>2923</v>
      </c>
      <c r="W20143">
        <v>0</v>
      </c>
      <c r="X20143">
        <v>3</v>
      </c>
      <c r="Y20143">
        <v>1</v>
      </c>
    </row>
    <row r="20144" spans="12:25" x14ac:dyDescent="0.3">
      <c r="L20144" s="41"/>
      <c r="U20144">
        <v>109</v>
      </c>
      <c r="V20144" t="s">
        <v>3149</v>
      </c>
      <c r="W20144">
        <v>55</v>
      </c>
      <c r="X20144">
        <v>2</v>
      </c>
      <c r="Y20144">
        <v>4</v>
      </c>
    </row>
    <row r="20145" spans="12:25" x14ac:dyDescent="0.3">
      <c r="L20145" s="41"/>
      <c r="U20145">
        <v>0</v>
      </c>
      <c r="V20145" t="s">
        <v>2923</v>
      </c>
      <c r="W20145">
        <v>0</v>
      </c>
      <c r="X20145">
        <v>1</v>
      </c>
    </row>
    <row r="20146" spans="12:25" x14ac:dyDescent="0.3">
      <c r="L20146" s="41"/>
      <c r="U20146">
        <v>2</v>
      </c>
      <c r="V20146" t="s">
        <v>2953</v>
      </c>
      <c r="W20146">
        <v>2</v>
      </c>
      <c r="X20146">
        <v>1</v>
      </c>
      <c r="Y20146">
        <v>3</v>
      </c>
    </row>
    <row r="20147" spans="12:25" x14ac:dyDescent="0.3">
      <c r="L20147" s="41"/>
      <c r="U20147">
        <v>0</v>
      </c>
      <c r="V20147" t="s">
        <v>2923</v>
      </c>
      <c r="W20147">
        <v>0</v>
      </c>
      <c r="X20147">
        <v>5</v>
      </c>
      <c r="Y20147">
        <v>1</v>
      </c>
    </row>
    <row r="20148" spans="12:25" x14ac:dyDescent="0.3">
      <c r="L20148" s="41"/>
      <c r="U20148">
        <v>0</v>
      </c>
      <c r="V20148" t="s">
        <v>2923</v>
      </c>
      <c r="W20148">
        <v>0</v>
      </c>
      <c r="X20148">
        <v>1</v>
      </c>
    </row>
    <row r="20149" spans="12:25" x14ac:dyDescent="0.3">
      <c r="L20149" s="41"/>
      <c r="U20149">
        <v>0</v>
      </c>
      <c r="V20149" t="s">
        <v>2923</v>
      </c>
      <c r="W20149">
        <v>0</v>
      </c>
      <c r="X20149">
        <v>1</v>
      </c>
      <c r="Y20149">
        <v>1</v>
      </c>
    </row>
    <row r="20150" spans="12:25" x14ac:dyDescent="0.3">
      <c r="L20150" s="41"/>
      <c r="U20150">
        <v>6</v>
      </c>
      <c r="V20150" t="s">
        <v>2954</v>
      </c>
      <c r="W20150">
        <v>6</v>
      </c>
      <c r="X20150">
        <v>1</v>
      </c>
      <c r="Y20150">
        <v>4</v>
      </c>
    </row>
    <row r="20151" spans="12:25" x14ac:dyDescent="0.3">
      <c r="L20151" s="41"/>
      <c r="U20151">
        <v>6</v>
      </c>
      <c r="V20151" t="s">
        <v>2949</v>
      </c>
      <c r="W20151">
        <v>2</v>
      </c>
      <c r="X20151">
        <v>3</v>
      </c>
      <c r="Y20151">
        <v>3</v>
      </c>
    </row>
    <row r="20152" spans="12:25" x14ac:dyDescent="0.3">
      <c r="L20152" s="41"/>
      <c r="U20152">
        <v>10</v>
      </c>
      <c r="V20152" t="s">
        <v>3003</v>
      </c>
      <c r="W20152">
        <v>3</v>
      </c>
      <c r="X20152">
        <v>4</v>
      </c>
      <c r="Y20152">
        <v>2</v>
      </c>
    </row>
    <row r="20153" spans="12:25" x14ac:dyDescent="0.3">
      <c r="L20153" s="41"/>
      <c r="U20153">
        <v>0</v>
      </c>
      <c r="V20153" t="s">
        <v>2923</v>
      </c>
      <c r="W20153">
        <v>0</v>
      </c>
      <c r="X20153">
        <v>4</v>
      </c>
      <c r="Y20153">
        <v>1</v>
      </c>
    </row>
    <row r="20154" spans="12:25" x14ac:dyDescent="0.3">
      <c r="L20154" s="41"/>
      <c r="U20154">
        <v>0</v>
      </c>
      <c r="V20154" t="s">
        <v>2923</v>
      </c>
      <c r="W20154">
        <v>0</v>
      </c>
      <c r="X20154">
        <v>1</v>
      </c>
    </row>
    <row r="20155" spans="12:25" x14ac:dyDescent="0.3">
      <c r="L20155" s="41"/>
      <c r="U20155">
        <v>1</v>
      </c>
      <c r="V20155" t="s">
        <v>3158</v>
      </c>
      <c r="W20155">
        <v>1</v>
      </c>
      <c r="X20155">
        <v>1</v>
      </c>
      <c r="Y20155">
        <v>24</v>
      </c>
    </row>
    <row r="20156" spans="12:25" x14ac:dyDescent="0.3">
      <c r="L20156" s="41"/>
      <c r="U20156">
        <v>0</v>
      </c>
      <c r="V20156" t="s">
        <v>2923</v>
      </c>
      <c r="W20156">
        <v>0</v>
      </c>
      <c r="X20156">
        <v>1</v>
      </c>
      <c r="Y20156">
        <v>3</v>
      </c>
    </row>
    <row r="20157" spans="12:25" x14ac:dyDescent="0.3">
      <c r="L20157" s="41"/>
      <c r="U20157">
        <v>12</v>
      </c>
      <c r="V20157" t="s">
        <v>3157</v>
      </c>
      <c r="W20157">
        <v>12</v>
      </c>
      <c r="X20157">
        <v>1</v>
      </c>
      <c r="Y20157">
        <v>5</v>
      </c>
    </row>
    <row r="20158" spans="12:25" x14ac:dyDescent="0.3">
      <c r="L20158" s="41"/>
      <c r="U20158">
        <v>1</v>
      </c>
      <c r="V20158" t="s">
        <v>2956</v>
      </c>
      <c r="W20158">
        <v>0</v>
      </c>
      <c r="X20158">
        <v>3</v>
      </c>
      <c r="Y20158">
        <v>5</v>
      </c>
    </row>
    <row r="20159" spans="12:25" x14ac:dyDescent="0.3">
      <c r="L20159" s="41"/>
      <c r="U20159">
        <v>8</v>
      </c>
      <c r="V20159" t="s">
        <v>3037</v>
      </c>
      <c r="W20159">
        <v>1</v>
      </c>
      <c r="X20159">
        <v>8</v>
      </c>
      <c r="Y20159">
        <v>1</v>
      </c>
    </row>
    <row r="20160" spans="12:25" x14ac:dyDescent="0.3">
      <c r="L20160" s="41"/>
      <c r="U20160">
        <v>0</v>
      </c>
      <c r="V20160" t="s">
        <v>2923</v>
      </c>
      <c r="W20160">
        <v>0</v>
      </c>
      <c r="X20160">
        <v>2</v>
      </c>
      <c r="Y20160">
        <v>1</v>
      </c>
    </row>
    <row r="20161" spans="12:25" x14ac:dyDescent="0.3">
      <c r="L20161" s="41"/>
      <c r="U20161">
        <v>5</v>
      </c>
      <c r="V20161" t="s">
        <v>2951</v>
      </c>
      <c r="W20161">
        <v>3</v>
      </c>
      <c r="X20161">
        <v>2</v>
      </c>
      <c r="Y20161">
        <v>6</v>
      </c>
    </row>
    <row r="20162" spans="12:25" x14ac:dyDescent="0.3">
      <c r="L20162" s="41"/>
      <c r="U20162">
        <v>1</v>
      </c>
      <c r="V20162" t="s">
        <v>2962</v>
      </c>
      <c r="W20162">
        <v>1</v>
      </c>
      <c r="X20162">
        <v>2</v>
      </c>
      <c r="Y20162">
        <v>8</v>
      </c>
    </row>
    <row r="20163" spans="12:25" x14ac:dyDescent="0.3">
      <c r="L20163" s="41"/>
      <c r="U20163">
        <v>0</v>
      </c>
      <c r="V20163" t="s">
        <v>2923</v>
      </c>
      <c r="W20163">
        <v>0</v>
      </c>
      <c r="X20163">
        <v>2</v>
      </c>
      <c r="Y20163">
        <v>3</v>
      </c>
    </row>
    <row r="20164" spans="12:25" x14ac:dyDescent="0.3">
      <c r="L20164" s="41"/>
      <c r="U20164">
        <v>0</v>
      </c>
      <c r="V20164" t="s">
        <v>2923</v>
      </c>
      <c r="W20164">
        <v>0</v>
      </c>
      <c r="X20164">
        <v>4</v>
      </c>
      <c r="Y20164">
        <v>1</v>
      </c>
    </row>
    <row r="20165" spans="12:25" x14ac:dyDescent="0.3">
      <c r="L20165" s="41"/>
      <c r="U20165">
        <v>1</v>
      </c>
      <c r="V20165" t="s">
        <v>2961</v>
      </c>
      <c r="W20165">
        <v>0</v>
      </c>
      <c r="X20165">
        <v>6</v>
      </c>
      <c r="Y20165">
        <v>6</v>
      </c>
    </row>
    <row r="20166" spans="12:25" x14ac:dyDescent="0.3">
      <c r="L20166" s="41"/>
      <c r="U20166">
        <v>0</v>
      </c>
      <c r="V20166" t="s">
        <v>2923</v>
      </c>
      <c r="W20166">
        <v>0</v>
      </c>
      <c r="X20166">
        <v>5</v>
      </c>
    </row>
    <row r="20167" spans="12:25" x14ac:dyDescent="0.3">
      <c r="L20167" s="41"/>
      <c r="U20167">
        <v>1</v>
      </c>
      <c r="V20167" t="s">
        <v>2931</v>
      </c>
      <c r="W20167">
        <v>1</v>
      </c>
      <c r="X20167">
        <v>1</v>
      </c>
      <c r="Y20167">
        <v>1</v>
      </c>
    </row>
    <row r="20168" spans="12:25" x14ac:dyDescent="0.3">
      <c r="L20168" s="41"/>
      <c r="U20168">
        <v>0</v>
      </c>
      <c r="V20168" t="s">
        <v>2923</v>
      </c>
      <c r="W20168">
        <v>0</v>
      </c>
      <c r="X20168">
        <v>1</v>
      </c>
    </row>
    <row r="20169" spans="12:25" x14ac:dyDescent="0.3">
      <c r="L20169" s="41"/>
      <c r="U20169">
        <v>40</v>
      </c>
      <c r="V20169" t="s">
        <v>3148</v>
      </c>
      <c r="W20169">
        <v>40</v>
      </c>
      <c r="X20169">
        <v>1</v>
      </c>
      <c r="Y20169">
        <v>4</v>
      </c>
    </row>
    <row r="20170" spans="12:25" x14ac:dyDescent="0.3">
      <c r="L20170" s="41"/>
      <c r="U20170">
        <v>0</v>
      </c>
      <c r="V20170" t="s">
        <v>2923</v>
      </c>
      <c r="W20170">
        <v>0</v>
      </c>
      <c r="X20170">
        <v>3</v>
      </c>
    </row>
    <row r="20171" spans="12:25" x14ac:dyDescent="0.3">
      <c r="L20171" s="41"/>
      <c r="U20171">
        <v>3</v>
      </c>
      <c r="V20171" t="s">
        <v>2933</v>
      </c>
      <c r="W20171">
        <v>1</v>
      </c>
      <c r="X20171">
        <v>4</v>
      </c>
      <c r="Y20171">
        <v>6</v>
      </c>
    </row>
    <row r="20172" spans="12:25" x14ac:dyDescent="0.3">
      <c r="L20172" s="41"/>
      <c r="U20172">
        <v>0</v>
      </c>
      <c r="V20172" t="s">
        <v>2923</v>
      </c>
      <c r="W20172">
        <v>0</v>
      </c>
      <c r="X20172">
        <v>1</v>
      </c>
      <c r="Y20172">
        <v>1</v>
      </c>
    </row>
    <row r="20173" spans="12:25" x14ac:dyDescent="0.3">
      <c r="L20173" s="41"/>
      <c r="U20173">
        <v>0</v>
      </c>
      <c r="V20173" t="s">
        <v>2923</v>
      </c>
      <c r="W20173">
        <v>0</v>
      </c>
      <c r="X20173">
        <v>1</v>
      </c>
      <c r="Y20173">
        <v>3</v>
      </c>
    </row>
    <row r="20174" spans="12:25" x14ac:dyDescent="0.3">
      <c r="L20174" s="41"/>
      <c r="U20174">
        <v>0</v>
      </c>
      <c r="V20174" t="s">
        <v>2923</v>
      </c>
      <c r="W20174">
        <v>0</v>
      </c>
      <c r="X20174">
        <v>2</v>
      </c>
    </row>
    <row r="20175" spans="12:25" x14ac:dyDescent="0.3">
      <c r="L20175" s="41"/>
      <c r="U20175">
        <v>0</v>
      </c>
      <c r="V20175" t="s">
        <v>2923</v>
      </c>
      <c r="W20175">
        <v>0</v>
      </c>
      <c r="X20175">
        <v>2</v>
      </c>
      <c r="Y20175">
        <v>2</v>
      </c>
    </row>
    <row r="20176" spans="12:25" x14ac:dyDescent="0.3">
      <c r="L20176" s="41"/>
      <c r="U20176">
        <v>13</v>
      </c>
      <c r="V20176" t="s">
        <v>3156</v>
      </c>
      <c r="W20176">
        <v>3</v>
      </c>
      <c r="X20176">
        <v>4</v>
      </c>
      <c r="Y20176">
        <v>5</v>
      </c>
    </row>
    <row r="20177" spans="12:25" x14ac:dyDescent="0.3">
      <c r="L20177" s="41"/>
      <c r="U20177">
        <v>231</v>
      </c>
      <c r="V20177" t="s">
        <v>3154</v>
      </c>
      <c r="W20177">
        <v>46</v>
      </c>
      <c r="X20177">
        <v>5</v>
      </c>
      <c r="Y20177">
        <v>5</v>
      </c>
    </row>
    <row r="20178" spans="12:25" x14ac:dyDescent="0.3">
      <c r="L20178" s="41"/>
      <c r="U20178">
        <v>4</v>
      </c>
      <c r="V20178" t="s">
        <v>2949</v>
      </c>
      <c r="W20178">
        <v>1</v>
      </c>
      <c r="X20178">
        <v>4</v>
      </c>
      <c r="Y20178">
        <v>2</v>
      </c>
    </row>
    <row r="20179" spans="12:25" x14ac:dyDescent="0.3">
      <c r="L20179" s="41"/>
      <c r="U20179">
        <v>27</v>
      </c>
      <c r="V20179" t="s">
        <v>3116</v>
      </c>
      <c r="W20179">
        <v>14</v>
      </c>
      <c r="X20179">
        <v>2</v>
      </c>
      <c r="Y20179">
        <v>4</v>
      </c>
    </row>
    <row r="20180" spans="12:25" x14ac:dyDescent="0.3">
      <c r="L20180" s="41"/>
      <c r="U20180">
        <v>7</v>
      </c>
      <c r="V20180" t="s">
        <v>3021</v>
      </c>
      <c r="W20180">
        <v>7</v>
      </c>
      <c r="X20180">
        <v>1</v>
      </c>
      <c r="Y20180">
        <v>2</v>
      </c>
    </row>
    <row r="20181" spans="12:25" x14ac:dyDescent="0.3">
      <c r="L20181" s="41"/>
      <c r="U20181">
        <v>37</v>
      </c>
      <c r="V20181" t="s">
        <v>3152</v>
      </c>
      <c r="W20181">
        <v>9</v>
      </c>
      <c r="X20181">
        <v>4</v>
      </c>
      <c r="Y20181">
        <v>2</v>
      </c>
    </row>
    <row r="20182" spans="12:25" x14ac:dyDescent="0.3">
      <c r="L20182" s="41"/>
      <c r="U20182">
        <v>13</v>
      </c>
      <c r="V20182" t="s">
        <v>3047</v>
      </c>
      <c r="W20182">
        <v>13</v>
      </c>
      <c r="X20182">
        <v>1</v>
      </c>
      <c r="Y20182">
        <v>3</v>
      </c>
    </row>
    <row r="20183" spans="12:25" x14ac:dyDescent="0.3">
      <c r="L20183" s="41"/>
      <c r="U20183">
        <v>19</v>
      </c>
      <c r="V20183" t="s">
        <v>3016</v>
      </c>
      <c r="W20183">
        <v>6</v>
      </c>
      <c r="X20183">
        <v>3</v>
      </c>
      <c r="Y20183">
        <v>2</v>
      </c>
    </row>
    <row r="20184" spans="12:25" x14ac:dyDescent="0.3">
      <c r="L20184" s="41"/>
      <c r="U20184">
        <v>5</v>
      </c>
      <c r="V20184" t="s">
        <v>3003</v>
      </c>
      <c r="W20184">
        <v>1</v>
      </c>
      <c r="X20184">
        <v>5</v>
      </c>
      <c r="Y20184">
        <v>1</v>
      </c>
    </row>
    <row r="20185" spans="12:25" x14ac:dyDescent="0.3">
      <c r="L20185" s="41"/>
      <c r="U20185">
        <v>6</v>
      </c>
      <c r="V20185" t="s">
        <v>2954</v>
      </c>
      <c r="W20185">
        <v>6</v>
      </c>
      <c r="X20185">
        <v>1</v>
      </c>
      <c r="Y20185">
        <v>4</v>
      </c>
    </row>
    <row r="20186" spans="12:25" x14ac:dyDescent="0.3">
      <c r="L20186" s="41"/>
      <c r="U20186">
        <v>37</v>
      </c>
      <c r="V20186" t="s">
        <v>3150</v>
      </c>
      <c r="W20186">
        <v>19</v>
      </c>
      <c r="X20186">
        <v>2</v>
      </c>
      <c r="Y20186">
        <v>5</v>
      </c>
    </row>
    <row r="20187" spans="12:25" x14ac:dyDescent="0.3">
      <c r="L20187" s="41"/>
      <c r="U20187">
        <v>1</v>
      </c>
      <c r="V20187" t="s">
        <v>2955</v>
      </c>
      <c r="W20187">
        <v>1</v>
      </c>
      <c r="X20187">
        <v>1</v>
      </c>
      <c r="Y20187">
        <v>4</v>
      </c>
    </row>
    <row r="20188" spans="12:25" x14ac:dyDescent="0.3">
      <c r="L20188" s="41"/>
      <c r="U20188">
        <v>30</v>
      </c>
      <c r="V20188" t="s">
        <v>3155</v>
      </c>
      <c r="W20188">
        <v>8</v>
      </c>
      <c r="X20188">
        <v>4</v>
      </c>
      <c r="Y20188">
        <v>2</v>
      </c>
    </row>
    <row r="20189" spans="12:25" x14ac:dyDescent="0.3">
      <c r="L20189" s="41"/>
      <c r="U20189">
        <v>0</v>
      </c>
      <c r="V20189" t="s">
        <v>2923</v>
      </c>
      <c r="W20189">
        <v>0</v>
      </c>
      <c r="X20189">
        <v>1</v>
      </c>
      <c r="Y20189">
        <v>7</v>
      </c>
    </row>
    <row r="20190" spans="12:25" x14ac:dyDescent="0.3">
      <c r="L20190" s="41"/>
      <c r="U20190">
        <v>0</v>
      </c>
      <c r="V20190" t="s">
        <v>2923</v>
      </c>
      <c r="W20190">
        <v>0</v>
      </c>
      <c r="X20190">
        <v>2</v>
      </c>
    </row>
    <row r="20191" spans="12:25" x14ac:dyDescent="0.3">
      <c r="L20191" s="41"/>
      <c r="U20191">
        <v>0</v>
      </c>
      <c r="V20191" t="s">
        <v>2923</v>
      </c>
      <c r="W20191">
        <v>0</v>
      </c>
      <c r="X20191">
        <v>1</v>
      </c>
      <c r="Y20191">
        <v>1</v>
      </c>
    </row>
    <row r="20192" spans="12:25" x14ac:dyDescent="0.3">
      <c r="L20192" s="41"/>
      <c r="U20192">
        <v>0</v>
      </c>
      <c r="V20192" t="s">
        <v>2923</v>
      </c>
      <c r="W20192">
        <v>0</v>
      </c>
      <c r="X20192">
        <v>1</v>
      </c>
      <c r="Y20192">
        <v>2</v>
      </c>
    </row>
    <row r="20193" spans="12:25" x14ac:dyDescent="0.3">
      <c r="L20193" s="41"/>
      <c r="U20193">
        <v>0</v>
      </c>
      <c r="V20193" t="s">
        <v>2923</v>
      </c>
      <c r="W20193">
        <v>0</v>
      </c>
      <c r="X20193">
        <v>1</v>
      </c>
      <c r="Y20193">
        <v>4</v>
      </c>
    </row>
    <row r="20194" spans="12:25" x14ac:dyDescent="0.3">
      <c r="L20194" s="41"/>
      <c r="U20194">
        <v>0</v>
      </c>
      <c r="V20194" t="s">
        <v>2923</v>
      </c>
      <c r="W20194">
        <v>0</v>
      </c>
      <c r="X20194">
        <v>2</v>
      </c>
      <c r="Y20194">
        <v>2</v>
      </c>
    </row>
    <row r="20195" spans="12:25" x14ac:dyDescent="0.3">
      <c r="L20195" s="41"/>
      <c r="U20195">
        <v>1</v>
      </c>
      <c r="V20195" t="s">
        <v>2962</v>
      </c>
      <c r="W20195">
        <v>0</v>
      </c>
      <c r="X20195">
        <v>3</v>
      </c>
      <c r="Y20195">
        <v>8</v>
      </c>
    </row>
    <row r="20196" spans="12:25" x14ac:dyDescent="0.3">
      <c r="L20196" s="41"/>
      <c r="U20196">
        <v>0</v>
      </c>
      <c r="V20196" t="s">
        <v>2923</v>
      </c>
      <c r="W20196">
        <v>0</v>
      </c>
      <c r="X20196">
        <v>3</v>
      </c>
      <c r="Y20196">
        <v>1</v>
      </c>
    </row>
    <row r="20197" spans="12:25" x14ac:dyDescent="0.3">
      <c r="L20197" s="41"/>
      <c r="U20197">
        <v>109</v>
      </c>
      <c r="V20197" t="s">
        <v>3149</v>
      </c>
      <c r="W20197">
        <v>55</v>
      </c>
      <c r="X20197">
        <v>2</v>
      </c>
      <c r="Y20197">
        <v>4</v>
      </c>
    </row>
    <row r="20198" spans="12:25" x14ac:dyDescent="0.3">
      <c r="L20198" s="41"/>
      <c r="U20198">
        <v>0</v>
      </c>
      <c r="V20198" t="s">
        <v>2923</v>
      </c>
      <c r="W20198">
        <v>0</v>
      </c>
      <c r="X20198">
        <v>1</v>
      </c>
      <c r="Y20198">
        <v>1</v>
      </c>
    </row>
    <row r="20199" spans="12:25" x14ac:dyDescent="0.3">
      <c r="L20199" s="41"/>
      <c r="U20199">
        <v>0</v>
      </c>
      <c r="V20199" t="s">
        <v>2923</v>
      </c>
      <c r="W20199">
        <v>0</v>
      </c>
      <c r="X20199">
        <v>6</v>
      </c>
    </row>
    <row r="20200" spans="12:25" x14ac:dyDescent="0.3">
      <c r="L20200" s="41"/>
      <c r="U20200">
        <v>10</v>
      </c>
      <c r="V20200" t="s">
        <v>3003</v>
      </c>
      <c r="W20200">
        <v>3</v>
      </c>
      <c r="X20200">
        <v>4</v>
      </c>
      <c r="Y20200">
        <v>2</v>
      </c>
    </row>
    <row r="20201" spans="12:25" x14ac:dyDescent="0.3">
      <c r="L20201" s="41"/>
      <c r="U20201">
        <v>0</v>
      </c>
      <c r="V20201" t="s">
        <v>2923</v>
      </c>
      <c r="W20201">
        <v>0</v>
      </c>
      <c r="X20201">
        <v>2</v>
      </c>
      <c r="Y20201">
        <v>1</v>
      </c>
    </row>
    <row r="20202" spans="12:25" x14ac:dyDescent="0.3">
      <c r="L20202" s="41"/>
      <c r="U20202">
        <v>0</v>
      </c>
      <c r="V20202" t="s">
        <v>2923</v>
      </c>
      <c r="W20202">
        <v>0</v>
      </c>
      <c r="X20202">
        <v>1</v>
      </c>
      <c r="Y20202">
        <v>2</v>
      </c>
    </row>
    <row r="20203" spans="12:25" x14ac:dyDescent="0.3">
      <c r="L20203" s="41"/>
      <c r="U20203">
        <v>14</v>
      </c>
      <c r="V20203" t="s">
        <v>2949</v>
      </c>
      <c r="W20203">
        <v>14</v>
      </c>
      <c r="X20203">
        <v>1</v>
      </c>
      <c r="Y20203">
        <v>7</v>
      </c>
    </row>
    <row r="20204" spans="12:25" x14ac:dyDescent="0.3">
      <c r="L20204" s="41"/>
      <c r="U20204">
        <v>0</v>
      </c>
      <c r="V20204" t="s">
        <v>2923</v>
      </c>
      <c r="W20204">
        <v>0</v>
      </c>
      <c r="X20204">
        <v>1</v>
      </c>
    </row>
    <row r="20205" spans="12:25" x14ac:dyDescent="0.3">
      <c r="L20205" s="41"/>
      <c r="U20205">
        <v>6</v>
      </c>
      <c r="V20205" t="s">
        <v>3058</v>
      </c>
      <c r="W20205">
        <v>2</v>
      </c>
      <c r="X20205">
        <v>3</v>
      </c>
      <c r="Y20205">
        <v>5</v>
      </c>
    </row>
    <row r="20206" spans="12:25" x14ac:dyDescent="0.3">
      <c r="L20206" s="41"/>
      <c r="U20206">
        <v>40</v>
      </c>
      <c r="V20206" t="s">
        <v>3148</v>
      </c>
      <c r="W20206">
        <v>40</v>
      </c>
      <c r="X20206">
        <v>1</v>
      </c>
      <c r="Y20206">
        <v>4</v>
      </c>
    </row>
    <row r="20207" spans="12:25" x14ac:dyDescent="0.3">
      <c r="L20207" s="41"/>
      <c r="U20207">
        <v>38</v>
      </c>
      <c r="V20207" t="s">
        <v>2945</v>
      </c>
      <c r="W20207">
        <v>38</v>
      </c>
      <c r="X20207">
        <v>1</v>
      </c>
      <c r="Y20207">
        <v>5</v>
      </c>
    </row>
    <row r="20208" spans="12:25" x14ac:dyDescent="0.3">
      <c r="L20208" s="41"/>
      <c r="U20208">
        <v>1</v>
      </c>
      <c r="V20208" t="s">
        <v>2956</v>
      </c>
      <c r="W20208">
        <v>0</v>
      </c>
      <c r="X20208">
        <v>5</v>
      </c>
      <c r="Y20208">
        <v>5</v>
      </c>
    </row>
    <row r="20209" spans="12:25" x14ac:dyDescent="0.3">
      <c r="L20209" s="41"/>
      <c r="U20209">
        <v>0</v>
      </c>
      <c r="V20209" t="s">
        <v>2923</v>
      </c>
      <c r="W20209">
        <v>0</v>
      </c>
      <c r="X20209">
        <v>1</v>
      </c>
    </row>
    <row r="20210" spans="12:25" x14ac:dyDescent="0.3">
      <c r="L20210" s="41"/>
      <c r="U20210">
        <v>0</v>
      </c>
      <c r="V20210" t="s">
        <v>2923</v>
      </c>
      <c r="W20210">
        <v>0</v>
      </c>
      <c r="X20210">
        <v>1</v>
      </c>
      <c r="Y20210">
        <v>4</v>
      </c>
    </row>
    <row r="20211" spans="12:25" x14ac:dyDescent="0.3">
      <c r="L20211" s="41"/>
      <c r="U20211">
        <v>2</v>
      </c>
      <c r="V20211" t="s">
        <v>3018</v>
      </c>
      <c r="W20211">
        <v>1</v>
      </c>
      <c r="X20211">
        <v>4</v>
      </c>
      <c r="Y20211">
        <v>5</v>
      </c>
    </row>
    <row r="20212" spans="12:25" x14ac:dyDescent="0.3">
      <c r="L20212" s="41"/>
      <c r="U20212">
        <v>0</v>
      </c>
      <c r="V20212" t="s">
        <v>2923</v>
      </c>
      <c r="W20212">
        <v>0</v>
      </c>
      <c r="X20212">
        <v>5</v>
      </c>
      <c r="Y20212">
        <v>2</v>
      </c>
    </row>
    <row r="20213" spans="12:25" x14ac:dyDescent="0.3">
      <c r="L20213" s="41"/>
      <c r="U20213">
        <v>0</v>
      </c>
      <c r="V20213" t="s">
        <v>2923</v>
      </c>
      <c r="W20213">
        <v>0</v>
      </c>
      <c r="X20213">
        <v>2</v>
      </c>
    </row>
    <row r="20214" spans="12:25" x14ac:dyDescent="0.3">
      <c r="L20214" s="41"/>
      <c r="U20214">
        <v>0</v>
      </c>
      <c r="V20214" t="s">
        <v>2923</v>
      </c>
      <c r="W20214">
        <v>0</v>
      </c>
      <c r="X20214">
        <v>2</v>
      </c>
    </row>
    <row r="20215" spans="12:25" x14ac:dyDescent="0.3">
      <c r="L20215" s="41"/>
      <c r="U20215">
        <v>20</v>
      </c>
      <c r="V20215" t="s">
        <v>2968</v>
      </c>
      <c r="W20215">
        <v>20</v>
      </c>
      <c r="X20215">
        <v>1</v>
      </c>
      <c r="Y20215">
        <v>5</v>
      </c>
    </row>
    <row r="20216" spans="12:25" x14ac:dyDescent="0.3">
      <c r="L20216" s="41"/>
      <c r="U20216">
        <v>0</v>
      </c>
      <c r="V20216" t="s">
        <v>2923</v>
      </c>
      <c r="W20216">
        <v>0</v>
      </c>
      <c r="X20216">
        <v>3</v>
      </c>
    </row>
    <row r="20217" spans="12:25" x14ac:dyDescent="0.3">
      <c r="L20217" s="41"/>
      <c r="U20217">
        <v>0</v>
      </c>
      <c r="V20217" t="s">
        <v>2923</v>
      </c>
      <c r="W20217">
        <v>0</v>
      </c>
      <c r="X20217">
        <v>1</v>
      </c>
    </row>
    <row r="20218" spans="12:25" x14ac:dyDescent="0.3">
      <c r="L20218" s="41"/>
      <c r="U20218">
        <v>10</v>
      </c>
      <c r="V20218" t="s">
        <v>2949</v>
      </c>
      <c r="W20218">
        <v>10</v>
      </c>
      <c r="X20218">
        <v>1</v>
      </c>
      <c r="Y20218">
        <v>5</v>
      </c>
    </row>
    <row r="20219" spans="12:25" x14ac:dyDescent="0.3">
      <c r="L20219" s="41"/>
      <c r="U20219">
        <v>231</v>
      </c>
      <c r="V20219" t="s">
        <v>3154</v>
      </c>
      <c r="W20219">
        <v>46</v>
      </c>
      <c r="X20219">
        <v>5</v>
      </c>
      <c r="Y20219">
        <v>5</v>
      </c>
    </row>
    <row r="20220" spans="12:25" x14ac:dyDescent="0.3">
      <c r="L20220" s="41"/>
      <c r="U20220">
        <v>16</v>
      </c>
      <c r="V20220" t="s">
        <v>3011</v>
      </c>
      <c r="W20220">
        <v>8</v>
      </c>
      <c r="X20220">
        <v>2</v>
      </c>
      <c r="Y20220">
        <v>5</v>
      </c>
    </row>
    <row r="20221" spans="12:25" x14ac:dyDescent="0.3">
      <c r="L20221" s="41"/>
      <c r="U20221">
        <v>15</v>
      </c>
      <c r="V20221" t="s">
        <v>3153</v>
      </c>
      <c r="W20221">
        <v>4</v>
      </c>
      <c r="X20221">
        <v>4</v>
      </c>
      <c r="Y20221">
        <v>4</v>
      </c>
    </row>
    <row r="20222" spans="12:25" x14ac:dyDescent="0.3">
      <c r="L20222" s="41"/>
      <c r="U20222">
        <v>4</v>
      </c>
      <c r="V20222" t="s">
        <v>2949</v>
      </c>
      <c r="W20222">
        <v>2</v>
      </c>
      <c r="X20222">
        <v>2</v>
      </c>
      <c r="Y20222">
        <v>2</v>
      </c>
    </row>
    <row r="20223" spans="12:25" x14ac:dyDescent="0.3">
      <c r="L20223" s="41"/>
      <c r="U20223">
        <v>37</v>
      </c>
      <c r="V20223" t="s">
        <v>3152</v>
      </c>
      <c r="W20223">
        <v>9</v>
      </c>
      <c r="X20223">
        <v>4</v>
      </c>
      <c r="Y20223">
        <v>2</v>
      </c>
    </row>
    <row r="20224" spans="12:25" x14ac:dyDescent="0.3">
      <c r="L20224" s="41"/>
      <c r="U20224">
        <v>7</v>
      </c>
      <c r="V20224" t="s">
        <v>3021</v>
      </c>
      <c r="W20224">
        <v>7</v>
      </c>
      <c r="X20224">
        <v>1</v>
      </c>
      <c r="Y20224">
        <v>2</v>
      </c>
    </row>
    <row r="20225" spans="12:25" x14ac:dyDescent="0.3">
      <c r="L20225" s="41"/>
      <c r="U20225">
        <v>29</v>
      </c>
      <c r="V20225" t="s">
        <v>3151</v>
      </c>
      <c r="W20225">
        <v>29</v>
      </c>
      <c r="X20225">
        <v>1</v>
      </c>
      <c r="Y20225">
        <v>4</v>
      </c>
    </row>
    <row r="20226" spans="12:25" x14ac:dyDescent="0.3">
      <c r="L20226" s="41"/>
      <c r="U20226">
        <v>2</v>
      </c>
      <c r="V20226" t="s">
        <v>2931</v>
      </c>
      <c r="W20226">
        <v>1</v>
      </c>
      <c r="X20226">
        <v>2</v>
      </c>
      <c r="Y20226">
        <v>2</v>
      </c>
    </row>
    <row r="20227" spans="12:25" x14ac:dyDescent="0.3">
      <c r="L20227" s="41"/>
      <c r="U20227">
        <v>13</v>
      </c>
      <c r="V20227" t="s">
        <v>3047</v>
      </c>
      <c r="W20227">
        <v>13</v>
      </c>
      <c r="X20227">
        <v>1</v>
      </c>
      <c r="Y20227">
        <v>3</v>
      </c>
    </row>
    <row r="20228" spans="12:25" x14ac:dyDescent="0.3">
      <c r="L20228" s="41"/>
      <c r="U20228">
        <v>6</v>
      </c>
      <c r="V20228" t="s">
        <v>2934</v>
      </c>
      <c r="W20228">
        <v>1</v>
      </c>
      <c r="X20228">
        <v>5</v>
      </c>
      <c r="Y20228">
        <v>2</v>
      </c>
    </row>
    <row r="20229" spans="12:25" x14ac:dyDescent="0.3">
      <c r="L20229" s="41"/>
      <c r="U20229">
        <v>8</v>
      </c>
      <c r="V20229" t="s">
        <v>3041</v>
      </c>
      <c r="W20229">
        <v>2</v>
      </c>
      <c r="X20229">
        <v>4</v>
      </c>
      <c r="Y20229">
        <v>5</v>
      </c>
    </row>
    <row r="20230" spans="12:25" x14ac:dyDescent="0.3">
      <c r="L20230" s="41"/>
      <c r="U20230">
        <v>5</v>
      </c>
      <c r="V20230" t="s">
        <v>3003</v>
      </c>
      <c r="W20230">
        <v>1</v>
      </c>
      <c r="X20230">
        <v>5</v>
      </c>
      <c r="Y20230">
        <v>1</v>
      </c>
    </row>
    <row r="20231" spans="12:25" x14ac:dyDescent="0.3">
      <c r="L20231" s="41"/>
      <c r="U20231">
        <v>4</v>
      </c>
      <c r="V20231" t="s">
        <v>2949</v>
      </c>
      <c r="W20231">
        <v>4</v>
      </c>
      <c r="X20231">
        <v>1</v>
      </c>
      <c r="Y20231">
        <v>2</v>
      </c>
    </row>
    <row r="20232" spans="12:25" x14ac:dyDescent="0.3">
      <c r="L20232" s="41"/>
      <c r="U20232">
        <v>8</v>
      </c>
      <c r="V20232" t="s">
        <v>3041</v>
      </c>
      <c r="W20232">
        <v>4</v>
      </c>
      <c r="X20232">
        <v>2</v>
      </c>
      <c r="Y20232">
        <v>5</v>
      </c>
    </row>
    <row r="20233" spans="12:25" x14ac:dyDescent="0.3">
      <c r="L20233" s="41"/>
      <c r="U20233">
        <v>3</v>
      </c>
      <c r="V20233" t="s">
        <v>2931</v>
      </c>
      <c r="W20233">
        <v>2</v>
      </c>
      <c r="X20233">
        <v>2</v>
      </c>
      <c r="Y20233">
        <v>3</v>
      </c>
    </row>
    <row r="20234" spans="12:25" x14ac:dyDescent="0.3">
      <c r="L20234" s="41"/>
      <c r="U20234">
        <v>37</v>
      </c>
      <c r="V20234" t="s">
        <v>3150</v>
      </c>
      <c r="W20234">
        <v>19</v>
      </c>
      <c r="X20234">
        <v>2</v>
      </c>
      <c r="Y20234">
        <v>5</v>
      </c>
    </row>
    <row r="20235" spans="12:25" x14ac:dyDescent="0.3">
      <c r="L20235" s="41"/>
      <c r="U20235">
        <v>3</v>
      </c>
      <c r="V20235" t="s">
        <v>2934</v>
      </c>
      <c r="W20235">
        <v>2</v>
      </c>
      <c r="X20235">
        <v>2</v>
      </c>
      <c r="Y20235">
        <v>1</v>
      </c>
    </row>
    <row r="20236" spans="12:25" x14ac:dyDescent="0.3">
      <c r="L20236" s="41"/>
      <c r="U20236">
        <v>2</v>
      </c>
      <c r="V20236" t="s">
        <v>2949</v>
      </c>
      <c r="W20236">
        <v>1</v>
      </c>
      <c r="X20236">
        <v>4</v>
      </c>
      <c r="Y20236">
        <v>1</v>
      </c>
    </row>
    <row r="20237" spans="12:25" x14ac:dyDescent="0.3">
      <c r="L20237" s="41"/>
      <c r="U20237">
        <v>1</v>
      </c>
      <c r="V20237" t="s">
        <v>2955</v>
      </c>
      <c r="W20237">
        <v>1</v>
      </c>
      <c r="X20237">
        <v>1</v>
      </c>
      <c r="Y20237">
        <v>4</v>
      </c>
    </row>
    <row r="20238" spans="12:25" x14ac:dyDescent="0.3">
      <c r="L20238" s="41"/>
      <c r="U20238">
        <v>0</v>
      </c>
      <c r="V20238" t="s">
        <v>2923</v>
      </c>
      <c r="W20238">
        <v>0</v>
      </c>
      <c r="X20238">
        <v>1</v>
      </c>
      <c r="Y20238">
        <v>1</v>
      </c>
    </row>
    <row r="20239" spans="12:25" x14ac:dyDescent="0.3">
      <c r="L20239" s="41"/>
      <c r="U20239">
        <v>0</v>
      </c>
      <c r="V20239" t="s">
        <v>2923</v>
      </c>
      <c r="W20239">
        <v>0</v>
      </c>
      <c r="X20239">
        <v>1</v>
      </c>
      <c r="Y20239">
        <v>1</v>
      </c>
    </row>
    <row r="20240" spans="12:25" x14ac:dyDescent="0.3">
      <c r="L20240" s="41"/>
      <c r="U20240">
        <v>3</v>
      </c>
      <c r="V20240" t="s">
        <v>2954</v>
      </c>
      <c r="W20240">
        <v>3</v>
      </c>
      <c r="X20240">
        <v>1</v>
      </c>
      <c r="Y20240">
        <v>2</v>
      </c>
    </row>
    <row r="20241" spans="12:25" x14ac:dyDescent="0.3">
      <c r="L20241" s="41"/>
      <c r="U20241">
        <v>0</v>
      </c>
      <c r="V20241" t="s">
        <v>2923</v>
      </c>
      <c r="W20241">
        <v>0</v>
      </c>
      <c r="X20241">
        <v>1</v>
      </c>
      <c r="Y20241">
        <v>7</v>
      </c>
    </row>
    <row r="20242" spans="12:25" x14ac:dyDescent="0.3">
      <c r="L20242" s="41"/>
      <c r="U20242">
        <v>0</v>
      </c>
      <c r="V20242" t="s">
        <v>2923</v>
      </c>
      <c r="W20242">
        <v>0</v>
      </c>
      <c r="X20242">
        <v>1</v>
      </c>
      <c r="Y20242">
        <v>1</v>
      </c>
    </row>
    <row r="20243" spans="12:25" x14ac:dyDescent="0.3">
      <c r="L20243" s="41"/>
      <c r="U20243">
        <v>0</v>
      </c>
      <c r="V20243" t="s">
        <v>2923</v>
      </c>
      <c r="W20243">
        <v>0</v>
      </c>
      <c r="X20243">
        <v>1</v>
      </c>
      <c r="Y20243">
        <v>2</v>
      </c>
    </row>
    <row r="20244" spans="12:25" x14ac:dyDescent="0.3">
      <c r="L20244" s="41"/>
      <c r="U20244">
        <v>0</v>
      </c>
      <c r="V20244" t="s">
        <v>2923</v>
      </c>
      <c r="W20244">
        <v>0</v>
      </c>
      <c r="X20244">
        <v>1</v>
      </c>
      <c r="Y20244">
        <v>1</v>
      </c>
    </row>
    <row r="20245" spans="12:25" x14ac:dyDescent="0.3">
      <c r="L20245" s="41"/>
      <c r="U20245">
        <v>0</v>
      </c>
      <c r="V20245" t="s">
        <v>2923</v>
      </c>
      <c r="W20245">
        <v>0</v>
      </c>
      <c r="X20245">
        <v>1</v>
      </c>
      <c r="Y20245">
        <v>4</v>
      </c>
    </row>
    <row r="20246" spans="12:25" x14ac:dyDescent="0.3">
      <c r="L20246" s="41"/>
      <c r="U20246">
        <v>1</v>
      </c>
      <c r="V20246" t="s">
        <v>2933</v>
      </c>
      <c r="W20246">
        <v>0</v>
      </c>
      <c r="X20246">
        <v>3</v>
      </c>
      <c r="Y20246">
        <v>2</v>
      </c>
    </row>
    <row r="20247" spans="12:25" x14ac:dyDescent="0.3">
      <c r="L20247" s="41"/>
      <c r="U20247">
        <v>7</v>
      </c>
      <c r="V20247" t="s">
        <v>3056</v>
      </c>
      <c r="W20247">
        <v>7</v>
      </c>
      <c r="X20247">
        <v>1</v>
      </c>
      <c r="Y20247">
        <v>4</v>
      </c>
    </row>
    <row r="20248" spans="12:25" x14ac:dyDescent="0.3">
      <c r="L20248" s="41"/>
      <c r="U20248">
        <v>0</v>
      </c>
      <c r="V20248" t="s">
        <v>2923</v>
      </c>
      <c r="W20248">
        <v>0</v>
      </c>
      <c r="X20248">
        <v>2</v>
      </c>
      <c r="Y20248">
        <v>2</v>
      </c>
    </row>
    <row r="20249" spans="12:25" x14ac:dyDescent="0.3">
      <c r="L20249" s="41"/>
      <c r="U20249">
        <v>0</v>
      </c>
      <c r="V20249" t="s">
        <v>2923</v>
      </c>
      <c r="W20249">
        <v>0</v>
      </c>
      <c r="X20249">
        <v>2</v>
      </c>
    </row>
    <row r="20250" spans="12:25" x14ac:dyDescent="0.3">
      <c r="L20250" s="41"/>
      <c r="U20250">
        <v>9</v>
      </c>
      <c r="V20250" t="s">
        <v>2922</v>
      </c>
      <c r="W20250">
        <v>2</v>
      </c>
      <c r="X20250">
        <v>4</v>
      </c>
      <c r="Y20250">
        <v>2</v>
      </c>
    </row>
    <row r="20251" spans="12:25" x14ac:dyDescent="0.3">
      <c r="L20251" s="41"/>
      <c r="U20251">
        <v>2</v>
      </c>
      <c r="V20251" t="s">
        <v>2953</v>
      </c>
      <c r="W20251">
        <v>1</v>
      </c>
      <c r="X20251">
        <v>2</v>
      </c>
      <c r="Y20251">
        <v>3</v>
      </c>
    </row>
    <row r="20252" spans="12:25" x14ac:dyDescent="0.3">
      <c r="L20252" s="41"/>
      <c r="U20252">
        <v>3</v>
      </c>
      <c r="V20252" t="s">
        <v>2954</v>
      </c>
      <c r="W20252">
        <v>2</v>
      </c>
      <c r="X20252">
        <v>2</v>
      </c>
      <c r="Y20252">
        <v>2</v>
      </c>
    </row>
    <row r="20253" spans="12:25" x14ac:dyDescent="0.3">
      <c r="L20253" s="41"/>
      <c r="U20253">
        <v>2</v>
      </c>
      <c r="V20253" t="s">
        <v>2933</v>
      </c>
      <c r="W20253">
        <v>1</v>
      </c>
      <c r="X20253">
        <v>2</v>
      </c>
      <c r="Y20253">
        <v>4</v>
      </c>
    </row>
    <row r="20254" spans="12:25" x14ac:dyDescent="0.3">
      <c r="L20254" s="41"/>
      <c r="U20254">
        <v>0</v>
      </c>
      <c r="V20254" t="s">
        <v>2923</v>
      </c>
      <c r="W20254">
        <v>0</v>
      </c>
      <c r="X20254">
        <v>1</v>
      </c>
      <c r="Y20254">
        <v>1</v>
      </c>
    </row>
    <row r="20255" spans="12:25" x14ac:dyDescent="0.3">
      <c r="L20255" s="41"/>
      <c r="U20255">
        <v>7</v>
      </c>
      <c r="V20255" t="s">
        <v>3056</v>
      </c>
      <c r="W20255">
        <v>1</v>
      </c>
      <c r="X20255">
        <v>5</v>
      </c>
      <c r="Y20255">
        <v>4</v>
      </c>
    </row>
    <row r="20256" spans="12:25" x14ac:dyDescent="0.3">
      <c r="L20256" s="41"/>
      <c r="U20256">
        <v>2</v>
      </c>
      <c r="V20256" t="s">
        <v>2949</v>
      </c>
      <c r="W20256">
        <v>1</v>
      </c>
      <c r="X20256">
        <v>2</v>
      </c>
      <c r="Y20256">
        <v>1</v>
      </c>
    </row>
    <row r="20257" spans="12:25" x14ac:dyDescent="0.3">
      <c r="L20257" s="41"/>
      <c r="U20257">
        <v>2</v>
      </c>
      <c r="V20257" t="s">
        <v>2953</v>
      </c>
      <c r="W20257">
        <v>2</v>
      </c>
      <c r="X20257">
        <v>1</v>
      </c>
      <c r="Y20257">
        <v>3</v>
      </c>
    </row>
    <row r="20258" spans="12:25" x14ac:dyDescent="0.3">
      <c r="L20258" s="41"/>
      <c r="U20258">
        <v>0</v>
      </c>
      <c r="V20258" t="s">
        <v>2923</v>
      </c>
      <c r="W20258">
        <v>0</v>
      </c>
      <c r="X20258">
        <v>2</v>
      </c>
      <c r="Y20258">
        <v>1</v>
      </c>
    </row>
    <row r="20259" spans="12:25" x14ac:dyDescent="0.3">
      <c r="L20259" s="41"/>
      <c r="U20259">
        <v>6</v>
      </c>
      <c r="V20259" t="s">
        <v>2954</v>
      </c>
      <c r="W20259">
        <v>6</v>
      </c>
      <c r="X20259">
        <v>1</v>
      </c>
      <c r="Y20259">
        <v>4</v>
      </c>
    </row>
    <row r="20260" spans="12:25" x14ac:dyDescent="0.3">
      <c r="L20260" s="41"/>
      <c r="U20260">
        <v>109</v>
      </c>
      <c r="V20260" t="s">
        <v>3149</v>
      </c>
      <c r="W20260">
        <v>55</v>
      </c>
      <c r="X20260">
        <v>2</v>
      </c>
      <c r="Y20260">
        <v>4</v>
      </c>
    </row>
    <row r="20261" spans="12:25" x14ac:dyDescent="0.3">
      <c r="L20261" s="41"/>
      <c r="U20261">
        <v>40</v>
      </c>
      <c r="V20261" t="s">
        <v>3148</v>
      </c>
      <c r="W20261">
        <v>40</v>
      </c>
      <c r="X20261">
        <v>1</v>
      </c>
      <c r="Y20261">
        <v>4</v>
      </c>
    </row>
    <row r="20262" spans="12:25" x14ac:dyDescent="0.3">
      <c r="L20262" s="41"/>
      <c r="U20262">
        <v>0</v>
      </c>
      <c r="V20262" t="s">
        <v>2923</v>
      </c>
      <c r="W20262">
        <v>0</v>
      </c>
      <c r="X20262">
        <v>2</v>
      </c>
      <c r="Y20262">
        <v>1</v>
      </c>
    </row>
    <row r="20263" spans="12:25" x14ac:dyDescent="0.3">
      <c r="L20263" s="41"/>
      <c r="U20263">
        <v>1</v>
      </c>
      <c r="V20263" t="s">
        <v>2933</v>
      </c>
      <c r="W20263">
        <v>0</v>
      </c>
      <c r="X20263">
        <v>4</v>
      </c>
      <c r="Y20263">
        <v>2</v>
      </c>
    </row>
    <row r="20264" spans="12:25" x14ac:dyDescent="0.3">
      <c r="L20264" s="41"/>
      <c r="U20264">
        <v>0</v>
      </c>
      <c r="V20264" t="s">
        <v>2923</v>
      </c>
      <c r="W20264">
        <v>0</v>
      </c>
      <c r="X20264">
        <v>1</v>
      </c>
      <c r="Y20264">
        <v>1</v>
      </c>
    </row>
    <row r="20265" spans="12:25" x14ac:dyDescent="0.3">
      <c r="L20265" s="41"/>
      <c r="U20265">
        <v>0</v>
      </c>
      <c r="V20265" t="s">
        <v>2923</v>
      </c>
      <c r="W20265">
        <v>0</v>
      </c>
      <c r="X20265">
        <v>4</v>
      </c>
      <c r="Y20265">
        <v>1</v>
      </c>
    </row>
    <row r="20266" spans="12:25" x14ac:dyDescent="0.3">
      <c r="L20266" s="41"/>
      <c r="U20266">
        <v>0</v>
      </c>
      <c r="V20266" t="s">
        <v>2923</v>
      </c>
      <c r="W20266">
        <v>0</v>
      </c>
      <c r="X20266">
        <v>5</v>
      </c>
      <c r="Y20266">
        <v>4</v>
      </c>
    </row>
    <row r="20267" spans="12:25" x14ac:dyDescent="0.3">
      <c r="L20267" s="41"/>
      <c r="U20267">
        <v>10</v>
      </c>
      <c r="V20267" t="s">
        <v>3003</v>
      </c>
      <c r="W20267">
        <v>3</v>
      </c>
      <c r="X20267">
        <v>4</v>
      </c>
      <c r="Y20267">
        <v>2</v>
      </c>
    </row>
    <row r="20268" spans="12:25" x14ac:dyDescent="0.3">
      <c r="L20268" s="41"/>
      <c r="U20268">
        <v>7</v>
      </c>
      <c r="V20268" t="s">
        <v>3021</v>
      </c>
      <c r="W20268">
        <v>2</v>
      </c>
      <c r="X20268">
        <v>3</v>
      </c>
      <c r="Y20268">
        <v>2</v>
      </c>
    </row>
    <row r="20269" spans="12:25" x14ac:dyDescent="0.3">
      <c r="L20269" s="41"/>
      <c r="U20269">
        <v>0</v>
      </c>
      <c r="V20269" t="s">
        <v>2923</v>
      </c>
      <c r="W20269">
        <v>0</v>
      </c>
      <c r="X20269">
        <v>2</v>
      </c>
      <c r="Y20269">
        <v>1</v>
      </c>
    </row>
    <row r="20270" spans="12:25" x14ac:dyDescent="0.3">
      <c r="L20270" s="41"/>
      <c r="U20270">
        <v>0</v>
      </c>
      <c r="V20270" t="s">
        <v>2923</v>
      </c>
      <c r="W20270">
        <v>0</v>
      </c>
      <c r="X20270">
        <v>2</v>
      </c>
      <c r="Y20270">
        <v>1</v>
      </c>
    </row>
    <row r="20271" spans="12:25" x14ac:dyDescent="0.3">
      <c r="L20271" s="41"/>
      <c r="U20271">
        <v>0</v>
      </c>
      <c r="V20271" t="s">
        <v>2923</v>
      </c>
      <c r="W20271">
        <v>0</v>
      </c>
      <c r="X20271">
        <v>2</v>
      </c>
      <c r="Y20271">
        <v>1</v>
      </c>
    </row>
    <row r="20272" spans="12:25" x14ac:dyDescent="0.3">
      <c r="L20272" s="41"/>
      <c r="U20272">
        <v>0</v>
      </c>
      <c r="V20272" t="s">
        <v>2923</v>
      </c>
      <c r="W20272">
        <v>0</v>
      </c>
      <c r="X20272">
        <v>4</v>
      </c>
      <c r="Y20272">
        <v>1</v>
      </c>
    </row>
    <row r="20273" spans="12:25" x14ac:dyDescent="0.3">
      <c r="L20273" s="41"/>
      <c r="U20273">
        <v>3</v>
      </c>
      <c r="V20273" t="s">
        <v>2993</v>
      </c>
      <c r="W20273">
        <v>1</v>
      </c>
      <c r="X20273">
        <v>5</v>
      </c>
      <c r="Y20273">
        <v>4</v>
      </c>
    </row>
    <row r="20274" spans="12:25" x14ac:dyDescent="0.3">
      <c r="L20274" s="41"/>
      <c r="U20274">
        <v>0</v>
      </c>
      <c r="V20274" t="s">
        <v>2923</v>
      </c>
      <c r="W20274">
        <v>0</v>
      </c>
      <c r="X20274">
        <v>1</v>
      </c>
      <c r="Y20274">
        <v>8</v>
      </c>
    </row>
    <row r="20275" spans="12:25" x14ac:dyDescent="0.3">
      <c r="L20275" s="41"/>
      <c r="U20275">
        <v>14</v>
      </c>
      <c r="V20275" t="s">
        <v>2944</v>
      </c>
      <c r="W20275">
        <v>4</v>
      </c>
      <c r="X20275">
        <v>4</v>
      </c>
      <c r="Y20275">
        <v>3</v>
      </c>
    </row>
    <row r="20276" spans="12:25" x14ac:dyDescent="0.3">
      <c r="L20276" s="41"/>
      <c r="U20276">
        <v>0</v>
      </c>
      <c r="V20276" t="s">
        <v>2923</v>
      </c>
      <c r="W20276">
        <v>0</v>
      </c>
      <c r="X20276">
        <v>1</v>
      </c>
      <c r="Y20276">
        <v>2</v>
      </c>
    </row>
    <row r="20277" spans="12:25" x14ac:dyDescent="0.3">
      <c r="L20277" s="41"/>
      <c r="U20277">
        <v>0</v>
      </c>
      <c r="V20277" t="s">
        <v>2923</v>
      </c>
      <c r="W20277">
        <v>0</v>
      </c>
      <c r="X20277">
        <v>3</v>
      </c>
      <c r="Y20277">
        <v>1</v>
      </c>
    </row>
    <row r="20278" spans="12:25" x14ac:dyDescent="0.3">
      <c r="L20278" s="41"/>
      <c r="U20278">
        <v>0</v>
      </c>
      <c r="V20278" t="s">
        <v>2923</v>
      </c>
      <c r="W20278">
        <v>0</v>
      </c>
      <c r="X20278">
        <v>1</v>
      </c>
      <c r="Y20278">
        <v>4</v>
      </c>
    </row>
    <row r="20279" spans="12:25" x14ac:dyDescent="0.3">
      <c r="L20279" s="41"/>
      <c r="U20279">
        <v>6</v>
      </c>
      <c r="V20279" t="s">
        <v>2949</v>
      </c>
      <c r="W20279">
        <v>2</v>
      </c>
      <c r="X20279">
        <v>4</v>
      </c>
      <c r="Y20279">
        <v>3</v>
      </c>
    </row>
    <row r="20280" spans="12:25" x14ac:dyDescent="0.3">
      <c r="L20280" s="41"/>
      <c r="U20280">
        <v>0</v>
      </c>
      <c r="V20280" t="s">
        <v>2923</v>
      </c>
      <c r="W20280">
        <v>0</v>
      </c>
      <c r="X20280">
        <v>5</v>
      </c>
      <c r="Y20280">
        <v>1</v>
      </c>
    </row>
    <row r="20281" spans="12:25" x14ac:dyDescent="0.3">
      <c r="L20281" s="41"/>
      <c r="U20281">
        <v>1</v>
      </c>
      <c r="V20281" t="s">
        <v>2956</v>
      </c>
      <c r="W20281">
        <v>0</v>
      </c>
      <c r="X20281">
        <v>3</v>
      </c>
      <c r="Y20281">
        <v>5</v>
      </c>
    </row>
    <row r="20282" spans="12:25" x14ac:dyDescent="0.3">
      <c r="L20282" s="41"/>
      <c r="U20282">
        <v>6</v>
      </c>
      <c r="V20282" t="s">
        <v>2940</v>
      </c>
      <c r="W20282">
        <v>2</v>
      </c>
      <c r="X20282">
        <v>4</v>
      </c>
      <c r="Y20282">
        <v>11</v>
      </c>
    </row>
    <row r="20283" spans="12:25" x14ac:dyDescent="0.3">
      <c r="L20283" s="41"/>
      <c r="U20283">
        <v>0</v>
      </c>
      <c r="V20283" t="s">
        <v>2923</v>
      </c>
      <c r="W20283">
        <v>0</v>
      </c>
      <c r="X20283">
        <v>1</v>
      </c>
      <c r="Y20283">
        <v>1</v>
      </c>
    </row>
    <row r="20284" spans="12:25" x14ac:dyDescent="0.3">
      <c r="L20284" s="41"/>
      <c r="U20284">
        <v>37</v>
      </c>
      <c r="V20284" t="s">
        <v>2918</v>
      </c>
      <c r="W20284">
        <v>37</v>
      </c>
      <c r="X20284">
        <v>1</v>
      </c>
      <c r="Y20284">
        <v>3</v>
      </c>
    </row>
    <row r="20285" spans="12:25" x14ac:dyDescent="0.3">
      <c r="L20285" s="41"/>
      <c r="U20285">
        <v>0</v>
      </c>
      <c r="V20285" t="s">
        <v>2923</v>
      </c>
      <c r="W20285">
        <v>0</v>
      </c>
      <c r="X20285">
        <v>2</v>
      </c>
      <c r="Y20285">
        <v>1</v>
      </c>
    </row>
    <row r="20286" spans="12:25" x14ac:dyDescent="0.3">
      <c r="L20286" s="41"/>
      <c r="U20286">
        <v>2</v>
      </c>
      <c r="V20286" t="s">
        <v>2949</v>
      </c>
      <c r="W20286">
        <v>1</v>
      </c>
      <c r="X20286">
        <v>2</v>
      </c>
      <c r="Y20286">
        <v>1</v>
      </c>
    </row>
    <row r="20287" spans="12:25" x14ac:dyDescent="0.3">
      <c r="L20287" s="41"/>
      <c r="U20287">
        <v>5</v>
      </c>
      <c r="V20287" t="s">
        <v>2951</v>
      </c>
      <c r="W20287">
        <v>3</v>
      </c>
      <c r="X20287">
        <v>2</v>
      </c>
      <c r="Y20287">
        <v>6</v>
      </c>
    </row>
    <row r="20288" spans="12:25" x14ac:dyDescent="0.3">
      <c r="L20288" s="41"/>
      <c r="U20288">
        <v>38</v>
      </c>
      <c r="V20288" t="s">
        <v>2945</v>
      </c>
      <c r="W20288">
        <v>38</v>
      </c>
      <c r="X20288">
        <v>1</v>
      </c>
      <c r="Y20288">
        <v>5</v>
      </c>
    </row>
    <row r="20289" spans="12:25" x14ac:dyDescent="0.3">
      <c r="L20289" s="41"/>
      <c r="U20289">
        <v>1</v>
      </c>
      <c r="V20289" t="s">
        <v>2962</v>
      </c>
      <c r="W20289">
        <v>1</v>
      </c>
      <c r="X20289">
        <v>2</v>
      </c>
      <c r="Y20289">
        <v>8</v>
      </c>
    </row>
    <row r="20290" spans="12:25" x14ac:dyDescent="0.3">
      <c r="L20290" s="41"/>
      <c r="U20290">
        <v>0</v>
      </c>
      <c r="V20290" t="s">
        <v>2923</v>
      </c>
      <c r="W20290">
        <v>0</v>
      </c>
      <c r="X20290">
        <v>2</v>
      </c>
      <c r="Y20290">
        <v>1</v>
      </c>
    </row>
    <row r="20291" spans="12:25" x14ac:dyDescent="0.3">
      <c r="L20291" s="41"/>
      <c r="U20291">
        <v>210</v>
      </c>
      <c r="V20291" t="s">
        <v>3146</v>
      </c>
      <c r="W20291">
        <v>53</v>
      </c>
      <c r="X20291">
        <v>4</v>
      </c>
      <c r="Y20291">
        <v>7</v>
      </c>
    </row>
    <row r="20292" spans="12:25" x14ac:dyDescent="0.3">
      <c r="L20292" s="41"/>
      <c r="U20292">
        <v>0</v>
      </c>
      <c r="V20292" t="s">
        <v>2923</v>
      </c>
      <c r="W20292">
        <v>0</v>
      </c>
      <c r="X20292">
        <v>2</v>
      </c>
    </row>
    <row r="20293" spans="12:25" x14ac:dyDescent="0.3">
      <c r="L20293" s="41"/>
      <c r="U20293">
        <v>0</v>
      </c>
      <c r="V20293" t="s">
        <v>2923</v>
      </c>
      <c r="W20293">
        <v>0</v>
      </c>
      <c r="X20293">
        <v>1</v>
      </c>
    </row>
    <row r="20294" spans="12:25" x14ac:dyDescent="0.3">
      <c r="L20294" s="41"/>
      <c r="U20294">
        <v>1</v>
      </c>
      <c r="V20294" t="s">
        <v>2961</v>
      </c>
      <c r="W20294">
        <v>0</v>
      </c>
      <c r="X20294">
        <v>6</v>
      </c>
      <c r="Y20294">
        <v>6</v>
      </c>
    </row>
    <row r="20295" spans="12:25" x14ac:dyDescent="0.3">
      <c r="L20295" s="41"/>
      <c r="U20295">
        <v>113</v>
      </c>
      <c r="V20295" t="s">
        <v>2937</v>
      </c>
      <c r="W20295">
        <v>28</v>
      </c>
      <c r="X20295">
        <v>4</v>
      </c>
      <c r="Y20295">
        <v>7</v>
      </c>
    </row>
    <row r="20296" spans="12:25" x14ac:dyDescent="0.3">
      <c r="L20296" s="41"/>
      <c r="U20296">
        <v>0</v>
      </c>
      <c r="V20296" t="s">
        <v>2923</v>
      </c>
      <c r="W20296">
        <v>0</v>
      </c>
      <c r="X20296">
        <v>1</v>
      </c>
      <c r="Y20296">
        <v>3</v>
      </c>
    </row>
    <row r="20297" spans="12:25" x14ac:dyDescent="0.3">
      <c r="L20297" s="41"/>
      <c r="U20297">
        <v>96</v>
      </c>
      <c r="V20297" t="s">
        <v>3145</v>
      </c>
      <c r="W20297">
        <v>19</v>
      </c>
      <c r="X20297">
        <v>5</v>
      </c>
      <c r="Y20297">
        <v>5</v>
      </c>
    </row>
    <row r="20298" spans="12:25" x14ac:dyDescent="0.3">
      <c r="L20298" s="41"/>
      <c r="U20298">
        <v>0</v>
      </c>
      <c r="V20298" t="s">
        <v>2923</v>
      </c>
      <c r="W20298">
        <v>0</v>
      </c>
      <c r="X20298">
        <v>1</v>
      </c>
      <c r="Y20298">
        <v>1</v>
      </c>
    </row>
    <row r="20299" spans="12:25" x14ac:dyDescent="0.3">
      <c r="L20299" s="41"/>
      <c r="U20299">
        <v>0</v>
      </c>
      <c r="V20299" t="s">
        <v>2923</v>
      </c>
      <c r="W20299">
        <v>0</v>
      </c>
      <c r="X20299">
        <v>1</v>
      </c>
      <c r="Y20299">
        <v>1</v>
      </c>
    </row>
    <row r="20300" spans="12:25" x14ac:dyDescent="0.3">
      <c r="L20300" s="41"/>
      <c r="U20300">
        <v>1</v>
      </c>
      <c r="V20300" t="s">
        <v>2956</v>
      </c>
      <c r="W20300">
        <v>0</v>
      </c>
      <c r="X20300">
        <v>5</v>
      </c>
      <c r="Y20300">
        <v>5</v>
      </c>
    </row>
    <row r="20301" spans="12:25" x14ac:dyDescent="0.3">
      <c r="L20301" s="41"/>
      <c r="U20301">
        <v>0</v>
      </c>
      <c r="V20301" t="s">
        <v>2923</v>
      </c>
      <c r="W20301">
        <v>0</v>
      </c>
      <c r="X20301">
        <v>1</v>
      </c>
      <c r="Y20301">
        <v>1</v>
      </c>
    </row>
    <row r="20302" spans="12:25" x14ac:dyDescent="0.3">
      <c r="L20302" s="41"/>
      <c r="U20302">
        <v>43</v>
      </c>
      <c r="V20302" t="s">
        <v>3144</v>
      </c>
      <c r="W20302">
        <v>11</v>
      </c>
      <c r="X20302">
        <v>4</v>
      </c>
      <c r="Y20302">
        <v>6</v>
      </c>
    </row>
    <row r="20303" spans="12:25" x14ac:dyDescent="0.3">
      <c r="L20303" s="41"/>
      <c r="U20303">
        <v>0</v>
      </c>
      <c r="V20303" t="s">
        <v>2923</v>
      </c>
      <c r="W20303">
        <v>0</v>
      </c>
      <c r="X20303">
        <v>4</v>
      </c>
    </row>
    <row r="20304" spans="12:25" x14ac:dyDescent="0.3">
      <c r="L20304" s="41"/>
      <c r="U20304">
        <v>1</v>
      </c>
      <c r="V20304" t="s">
        <v>2931</v>
      </c>
      <c r="W20304">
        <v>1</v>
      </c>
      <c r="X20304">
        <v>1</v>
      </c>
      <c r="Y20304">
        <v>1</v>
      </c>
    </row>
    <row r="20305" spans="12:25" x14ac:dyDescent="0.3">
      <c r="L20305" s="41"/>
      <c r="U20305">
        <v>0</v>
      </c>
      <c r="V20305" t="s">
        <v>2923</v>
      </c>
      <c r="W20305">
        <v>0</v>
      </c>
      <c r="X20305">
        <v>1</v>
      </c>
    </row>
    <row r="20306" spans="12:25" x14ac:dyDescent="0.3">
      <c r="L20306" s="41"/>
      <c r="U20306">
        <v>0</v>
      </c>
      <c r="V20306" t="s">
        <v>2923</v>
      </c>
      <c r="W20306">
        <v>0</v>
      </c>
      <c r="X20306">
        <v>6</v>
      </c>
      <c r="Y20306">
        <v>1</v>
      </c>
    </row>
    <row r="20307" spans="12:25" x14ac:dyDescent="0.3">
      <c r="L20307" s="41"/>
      <c r="U20307">
        <v>0</v>
      </c>
      <c r="V20307" t="s">
        <v>2923</v>
      </c>
      <c r="W20307">
        <v>0</v>
      </c>
      <c r="X20307">
        <v>1</v>
      </c>
    </row>
    <row r="20308" spans="12:25" x14ac:dyDescent="0.3">
      <c r="L20308" s="41"/>
      <c r="U20308">
        <v>0</v>
      </c>
      <c r="V20308" t="s">
        <v>2923</v>
      </c>
      <c r="W20308">
        <v>0</v>
      </c>
      <c r="X20308">
        <v>1</v>
      </c>
      <c r="Y20308">
        <v>2</v>
      </c>
    </row>
    <row r="20309" spans="12:25" x14ac:dyDescent="0.3">
      <c r="L20309" s="41"/>
      <c r="U20309">
        <v>2</v>
      </c>
      <c r="V20309" t="s">
        <v>3018</v>
      </c>
      <c r="W20309">
        <v>1</v>
      </c>
      <c r="X20309">
        <v>4</v>
      </c>
      <c r="Y20309">
        <v>5</v>
      </c>
    </row>
    <row r="20310" spans="12:25" x14ac:dyDescent="0.3">
      <c r="L20310" s="41"/>
      <c r="U20310">
        <v>0</v>
      </c>
      <c r="V20310" t="s">
        <v>2923</v>
      </c>
      <c r="W20310">
        <v>0</v>
      </c>
      <c r="X20310">
        <v>1</v>
      </c>
    </row>
    <row r="20311" spans="12:25" x14ac:dyDescent="0.3">
      <c r="L20311" s="41"/>
      <c r="U20311">
        <v>0</v>
      </c>
      <c r="V20311" t="s">
        <v>2923</v>
      </c>
      <c r="W20311">
        <v>0</v>
      </c>
      <c r="X20311">
        <v>2</v>
      </c>
    </row>
    <row r="20312" spans="12:25" x14ac:dyDescent="0.3">
      <c r="L20312" s="41"/>
      <c r="U20312">
        <v>1</v>
      </c>
      <c r="V20312" t="s">
        <v>2981</v>
      </c>
      <c r="W20312">
        <v>1</v>
      </c>
      <c r="X20312">
        <v>1</v>
      </c>
      <c r="Y20312">
        <v>3</v>
      </c>
    </row>
    <row r="20313" spans="12:25" x14ac:dyDescent="0.3">
      <c r="L20313" s="41"/>
      <c r="U20313">
        <v>0</v>
      </c>
      <c r="V20313" t="s">
        <v>2923</v>
      </c>
      <c r="W20313">
        <v>0</v>
      </c>
      <c r="X20313">
        <v>4</v>
      </c>
      <c r="Y20313">
        <v>4</v>
      </c>
    </row>
    <row r="20314" spans="12:25" x14ac:dyDescent="0.3">
      <c r="L20314" s="41"/>
      <c r="U20314">
        <v>1</v>
      </c>
      <c r="V20314" t="s">
        <v>2931</v>
      </c>
      <c r="W20314">
        <v>1</v>
      </c>
      <c r="X20314">
        <v>2</v>
      </c>
      <c r="Y20314">
        <v>1</v>
      </c>
    </row>
    <row r="20315" spans="12:25" x14ac:dyDescent="0.3">
      <c r="L20315" s="41"/>
      <c r="U20315">
        <v>0</v>
      </c>
      <c r="V20315" t="s">
        <v>2923</v>
      </c>
      <c r="W20315">
        <v>0</v>
      </c>
      <c r="X20315">
        <v>4</v>
      </c>
      <c r="Y20315">
        <v>5</v>
      </c>
    </row>
    <row r="20316" spans="12:25" x14ac:dyDescent="0.3">
      <c r="L20316" s="41"/>
      <c r="U20316">
        <v>0</v>
      </c>
      <c r="V20316" t="s">
        <v>2923</v>
      </c>
      <c r="W20316">
        <v>0</v>
      </c>
      <c r="X20316">
        <v>4</v>
      </c>
      <c r="Y20316">
        <v>7</v>
      </c>
    </row>
    <row r="20317" spans="12:25" x14ac:dyDescent="0.3">
      <c r="L20317" s="41"/>
      <c r="U20317">
        <v>0</v>
      </c>
      <c r="V20317" t="s">
        <v>2923</v>
      </c>
      <c r="W20317">
        <v>0</v>
      </c>
      <c r="X20317">
        <v>4</v>
      </c>
      <c r="Y20317">
        <v>7</v>
      </c>
    </row>
    <row r="20318" spans="12:25" x14ac:dyDescent="0.3">
      <c r="L20318" s="41"/>
      <c r="U20318">
        <v>0</v>
      </c>
      <c r="V20318" t="s">
        <v>2923</v>
      </c>
      <c r="W20318">
        <v>0</v>
      </c>
      <c r="X20318">
        <v>1</v>
      </c>
    </row>
    <row r="20319" spans="12:25" x14ac:dyDescent="0.3">
      <c r="L20319" s="41"/>
      <c r="U20319">
        <v>0</v>
      </c>
      <c r="V20319" t="s">
        <v>2923</v>
      </c>
      <c r="W20319">
        <v>0</v>
      </c>
      <c r="X20319">
        <v>1</v>
      </c>
      <c r="Y20319">
        <v>2</v>
      </c>
    </row>
    <row r="20320" spans="12:25" x14ac:dyDescent="0.3">
      <c r="L20320" s="41"/>
      <c r="U20320">
        <v>0</v>
      </c>
      <c r="V20320" t="s">
        <v>2923</v>
      </c>
      <c r="W20320">
        <v>0</v>
      </c>
      <c r="X20320">
        <v>4</v>
      </c>
      <c r="Y20320">
        <v>6</v>
      </c>
    </row>
    <row r="20321" spans="12:25" x14ac:dyDescent="0.3">
      <c r="L20321" s="41"/>
      <c r="U20321">
        <v>0</v>
      </c>
      <c r="V20321" t="s">
        <v>2923</v>
      </c>
      <c r="W20321">
        <v>0</v>
      </c>
      <c r="X20321">
        <v>1</v>
      </c>
      <c r="Y20321">
        <v>1</v>
      </c>
    </row>
    <row r="20322" spans="12:25" x14ac:dyDescent="0.3">
      <c r="L20322" s="41"/>
      <c r="U20322">
        <v>5</v>
      </c>
      <c r="V20322" t="s">
        <v>3000</v>
      </c>
      <c r="W20322">
        <v>5</v>
      </c>
      <c r="X20322">
        <v>1</v>
      </c>
      <c r="Y20322">
        <v>4</v>
      </c>
    </row>
    <row r="20323" spans="12:25" x14ac:dyDescent="0.3">
      <c r="L20323" s="41"/>
      <c r="U20323">
        <v>3</v>
      </c>
      <c r="V20323" t="s">
        <v>2933</v>
      </c>
      <c r="W20323">
        <v>1</v>
      </c>
      <c r="X20323">
        <v>4</v>
      </c>
      <c r="Y20323">
        <v>6</v>
      </c>
    </row>
    <row r="20324" spans="12:25" x14ac:dyDescent="0.3">
      <c r="L20324" s="41"/>
      <c r="U20324">
        <v>0</v>
      </c>
      <c r="V20324" t="s">
        <v>2923</v>
      </c>
      <c r="W20324">
        <v>0</v>
      </c>
      <c r="X20324">
        <v>2</v>
      </c>
    </row>
    <row r="20325" spans="12:25" x14ac:dyDescent="0.3">
      <c r="L20325" s="41"/>
      <c r="U20325">
        <v>3</v>
      </c>
      <c r="V20325" t="s">
        <v>2931</v>
      </c>
      <c r="W20325">
        <v>1</v>
      </c>
      <c r="X20325">
        <v>3</v>
      </c>
      <c r="Y20325">
        <v>3</v>
      </c>
    </row>
    <row r="20326" spans="12:25" x14ac:dyDescent="0.3">
      <c r="L20326" s="41"/>
      <c r="U20326">
        <v>0</v>
      </c>
      <c r="V20326" t="s">
        <v>2923</v>
      </c>
      <c r="W20326">
        <v>0</v>
      </c>
      <c r="X20326">
        <v>5</v>
      </c>
      <c r="Y20326">
        <v>3</v>
      </c>
    </row>
    <row r="20327" spans="12:25" x14ac:dyDescent="0.3">
      <c r="L20327" s="41"/>
      <c r="U20327">
        <v>0</v>
      </c>
      <c r="V20327" t="s">
        <v>2923</v>
      </c>
      <c r="W20327">
        <v>0</v>
      </c>
      <c r="X20327">
        <v>3</v>
      </c>
      <c r="Y20327">
        <v>1</v>
      </c>
    </row>
    <row r="20328" spans="12:25" x14ac:dyDescent="0.3">
      <c r="L20328" s="41"/>
      <c r="U20328">
        <v>0</v>
      </c>
      <c r="V20328" t="s">
        <v>2923</v>
      </c>
      <c r="W20328">
        <v>0</v>
      </c>
      <c r="X20328">
        <v>1</v>
      </c>
      <c r="Y20328">
        <v>1</v>
      </c>
    </row>
    <row r="20329" spans="12:25" x14ac:dyDescent="0.3">
      <c r="L20329" s="41"/>
      <c r="U20329">
        <v>0</v>
      </c>
      <c r="V20329" t="s">
        <v>2923</v>
      </c>
      <c r="W20329">
        <v>0</v>
      </c>
      <c r="X20329">
        <v>1</v>
      </c>
      <c r="Y20329">
        <v>1</v>
      </c>
    </row>
    <row r="20330" spans="12:25" x14ac:dyDescent="0.3">
      <c r="L20330" s="41"/>
      <c r="U20330">
        <v>0</v>
      </c>
      <c r="V20330" t="s">
        <v>2923</v>
      </c>
      <c r="W20330">
        <v>0</v>
      </c>
      <c r="X20330">
        <v>5</v>
      </c>
      <c r="Y20330">
        <v>4</v>
      </c>
    </row>
    <row r="20331" spans="12:25" x14ac:dyDescent="0.3">
      <c r="L20331" s="41"/>
      <c r="U20331">
        <v>0</v>
      </c>
      <c r="V20331" t="s">
        <v>2923</v>
      </c>
      <c r="W20331">
        <v>0</v>
      </c>
      <c r="X20331">
        <v>4</v>
      </c>
      <c r="Y20331">
        <v>9</v>
      </c>
    </row>
    <row r="20332" spans="12:25" x14ac:dyDescent="0.3">
      <c r="L20332" s="41"/>
      <c r="U20332">
        <v>0</v>
      </c>
      <c r="V20332" t="s">
        <v>2923</v>
      </c>
      <c r="W20332">
        <v>0</v>
      </c>
      <c r="X20332">
        <v>2</v>
      </c>
      <c r="Y20332">
        <v>2</v>
      </c>
    </row>
    <row r="20333" spans="12:25" x14ac:dyDescent="0.3">
      <c r="L20333" s="41"/>
      <c r="U20333">
        <v>21</v>
      </c>
      <c r="V20333" t="s">
        <v>3147</v>
      </c>
      <c r="W20333">
        <v>7</v>
      </c>
      <c r="X20333">
        <v>3</v>
      </c>
      <c r="Y20333">
        <v>4</v>
      </c>
    </row>
    <row r="20334" spans="12:25" x14ac:dyDescent="0.3">
      <c r="L20334" s="41"/>
      <c r="U20334">
        <v>1</v>
      </c>
      <c r="V20334" t="s">
        <v>2931</v>
      </c>
      <c r="W20334">
        <v>1</v>
      </c>
      <c r="X20334">
        <v>1</v>
      </c>
      <c r="Y20334">
        <v>1</v>
      </c>
    </row>
    <row r="20335" spans="12:25" x14ac:dyDescent="0.3">
      <c r="L20335" s="41"/>
      <c r="U20335">
        <v>0</v>
      </c>
      <c r="V20335" t="s">
        <v>2923</v>
      </c>
      <c r="W20335">
        <v>0</v>
      </c>
      <c r="X20335">
        <v>1</v>
      </c>
      <c r="Y20335">
        <v>1</v>
      </c>
    </row>
    <row r="20336" spans="12:25" x14ac:dyDescent="0.3">
      <c r="L20336" s="41"/>
      <c r="U20336">
        <v>4</v>
      </c>
      <c r="V20336" t="s">
        <v>2953</v>
      </c>
      <c r="W20336">
        <v>1</v>
      </c>
      <c r="X20336">
        <v>6</v>
      </c>
      <c r="Y20336">
        <v>6</v>
      </c>
    </row>
    <row r="20339" spans="12:25" x14ac:dyDescent="0.3">
      <c r="L20339" s="41"/>
      <c r="U20339">
        <v>3</v>
      </c>
      <c r="V20339" t="s">
        <v>2934</v>
      </c>
      <c r="W20339">
        <v>2</v>
      </c>
      <c r="X20339">
        <v>2</v>
      </c>
      <c r="Y20339">
        <v>1</v>
      </c>
    </row>
    <row r="20340" spans="12:25" x14ac:dyDescent="0.3">
      <c r="L20340" s="41"/>
      <c r="U20340">
        <v>0</v>
      </c>
      <c r="V20340" t="s">
        <v>2923</v>
      </c>
      <c r="W20340">
        <v>0</v>
      </c>
      <c r="X20340">
        <v>3</v>
      </c>
      <c r="Y20340">
        <v>2</v>
      </c>
    </row>
    <row r="20341" spans="12:25" x14ac:dyDescent="0.3">
      <c r="L20341" s="41"/>
      <c r="U20341">
        <v>0</v>
      </c>
      <c r="V20341" t="s">
        <v>2923</v>
      </c>
      <c r="W20341">
        <v>0</v>
      </c>
      <c r="X20341">
        <v>2</v>
      </c>
    </row>
    <row r="20342" spans="12:25" x14ac:dyDescent="0.3">
      <c r="L20342" s="41"/>
      <c r="U20342">
        <v>3</v>
      </c>
      <c r="V20342" t="s">
        <v>2934</v>
      </c>
      <c r="W20342">
        <v>2</v>
      </c>
      <c r="X20342">
        <v>2</v>
      </c>
      <c r="Y20342">
        <v>1</v>
      </c>
    </row>
    <row r="20343" spans="12:25" x14ac:dyDescent="0.3">
      <c r="L20343" s="41"/>
      <c r="U20343">
        <v>0</v>
      </c>
      <c r="V20343" t="s">
        <v>2923</v>
      </c>
      <c r="W20343">
        <v>0</v>
      </c>
      <c r="X20343">
        <v>5</v>
      </c>
      <c r="Y20343">
        <v>2</v>
      </c>
    </row>
    <row r="20344" spans="12:25" x14ac:dyDescent="0.3">
      <c r="L20344" s="41"/>
      <c r="U20344">
        <v>14</v>
      </c>
      <c r="V20344" t="s">
        <v>2949</v>
      </c>
      <c r="W20344">
        <v>5</v>
      </c>
      <c r="X20344">
        <v>3</v>
      </c>
      <c r="Y20344">
        <v>7</v>
      </c>
    </row>
    <row r="20345" spans="12:25" x14ac:dyDescent="0.3">
      <c r="L20345" s="41"/>
      <c r="U20345">
        <v>0</v>
      </c>
      <c r="V20345" t="s">
        <v>2923</v>
      </c>
      <c r="W20345">
        <v>0</v>
      </c>
      <c r="X20345">
        <v>1</v>
      </c>
      <c r="Y20345">
        <v>3</v>
      </c>
    </row>
    <row r="20346" spans="12:25" x14ac:dyDescent="0.3">
      <c r="L20346" s="41"/>
      <c r="U20346">
        <v>210</v>
      </c>
      <c r="V20346" t="s">
        <v>3146</v>
      </c>
      <c r="W20346">
        <v>53</v>
      </c>
      <c r="X20346">
        <v>4</v>
      </c>
      <c r="Y20346">
        <v>7</v>
      </c>
    </row>
    <row r="20347" spans="12:25" x14ac:dyDescent="0.3">
      <c r="L20347" s="41"/>
      <c r="U20347">
        <v>113</v>
      </c>
      <c r="V20347" t="s">
        <v>2937</v>
      </c>
      <c r="W20347">
        <v>28</v>
      </c>
      <c r="X20347">
        <v>4</v>
      </c>
      <c r="Y20347">
        <v>7</v>
      </c>
    </row>
    <row r="20348" spans="12:25" x14ac:dyDescent="0.3">
      <c r="L20348" s="41"/>
      <c r="U20348">
        <v>96</v>
      </c>
      <c r="V20348" t="s">
        <v>3145</v>
      </c>
      <c r="W20348">
        <v>19</v>
      </c>
      <c r="X20348">
        <v>5</v>
      </c>
      <c r="Y20348">
        <v>5</v>
      </c>
    </row>
    <row r="20349" spans="12:25" x14ac:dyDescent="0.3">
      <c r="L20349" s="41"/>
      <c r="U20349">
        <v>43</v>
      </c>
      <c r="V20349" t="s">
        <v>3144</v>
      </c>
      <c r="W20349">
        <v>11</v>
      </c>
      <c r="X20349">
        <v>4</v>
      </c>
      <c r="Y20349">
        <v>6</v>
      </c>
    </row>
    <row r="20351" spans="12:25" x14ac:dyDescent="0.3">
      <c r="L20351" s="41"/>
      <c r="U20351">
        <v>2</v>
      </c>
      <c r="V20351" t="s">
        <v>2949</v>
      </c>
      <c r="W20351">
        <v>2</v>
      </c>
      <c r="X20351">
        <v>1</v>
      </c>
      <c r="Y20351">
        <v>1</v>
      </c>
    </row>
    <row r="20352" spans="12:25" x14ac:dyDescent="0.3">
      <c r="L20352" s="41"/>
      <c r="U20352">
        <v>0</v>
      </c>
      <c r="V20352" t="s">
        <v>2923</v>
      </c>
      <c r="W20352">
        <v>0</v>
      </c>
      <c r="X20352">
        <v>6</v>
      </c>
      <c r="Y20352">
        <v>1</v>
      </c>
    </row>
    <row r="20353" spans="12:25" x14ac:dyDescent="0.3">
      <c r="L20353" s="41"/>
      <c r="U20353">
        <v>83</v>
      </c>
      <c r="V20353" t="s">
        <v>3066</v>
      </c>
      <c r="W20353">
        <v>42</v>
      </c>
      <c r="X20353">
        <v>2</v>
      </c>
      <c r="Y20353">
        <v>7</v>
      </c>
    </row>
    <row r="20354" spans="12:25" x14ac:dyDescent="0.3">
      <c r="L20354" s="41"/>
      <c r="U20354">
        <v>51</v>
      </c>
      <c r="V20354" t="s">
        <v>3067</v>
      </c>
      <c r="W20354">
        <v>51</v>
      </c>
      <c r="X20354">
        <v>1</v>
      </c>
      <c r="Y20354">
        <v>4</v>
      </c>
    </row>
    <row r="20355" spans="12:25" x14ac:dyDescent="0.3">
      <c r="L20355" s="41"/>
      <c r="U20355">
        <v>130</v>
      </c>
      <c r="V20355" t="s">
        <v>3045</v>
      </c>
      <c r="W20355">
        <v>65</v>
      </c>
      <c r="X20355">
        <v>2</v>
      </c>
      <c r="Y20355">
        <v>5</v>
      </c>
    </row>
    <row r="20356" spans="12:25" x14ac:dyDescent="0.3">
      <c r="L20356" s="41"/>
      <c r="U20356">
        <v>107</v>
      </c>
      <c r="V20356" t="s">
        <v>3061</v>
      </c>
      <c r="W20356">
        <v>27</v>
      </c>
      <c r="X20356">
        <v>4</v>
      </c>
      <c r="Y20356">
        <v>5</v>
      </c>
    </row>
    <row r="20357" spans="12:25" x14ac:dyDescent="0.3">
      <c r="L20357" s="41"/>
      <c r="U20357">
        <v>6</v>
      </c>
      <c r="V20357" t="s">
        <v>2949</v>
      </c>
      <c r="W20357">
        <v>2</v>
      </c>
      <c r="X20357">
        <v>4</v>
      </c>
      <c r="Y20357">
        <v>3</v>
      </c>
    </row>
    <row r="20358" spans="12:25" x14ac:dyDescent="0.3">
      <c r="L20358" s="41"/>
      <c r="U20358">
        <v>6</v>
      </c>
      <c r="V20358" t="s">
        <v>2954</v>
      </c>
      <c r="W20358">
        <v>2</v>
      </c>
      <c r="X20358">
        <v>3</v>
      </c>
      <c r="Y20358">
        <v>4</v>
      </c>
    </row>
    <row r="20359" spans="12:25" x14ac:dyDescent="0.3">
      <c r="L20359" s="41"/>
      <c r="U20359">
        <v>2</v>
      </c>
      <c r="V20359" t="s">
        <v>2931</v>
      </c>
      <c r="W20359">
        <v>1</v>
      </c>
      <c r="X20359">
        <v>4</v>
      </c>
      <c r="Y20359">
        <v>2</v>
      </c>
    </row>
    <row r="20360" spans="12:25" x14ac:dyDescent="0.3">
      <c r="L20360" s="41"/>
      <c r="U20360">
        <v>3</v>
      </c>
      <c r="V20360" t="s">
        <v>2934</v>
      </c>
      <c r="W20360">
        <v>1</v>
      </c>
      <c r="X20360">
        <v>4</v>
      </c>
      <c r="Y20360">
        <v>1</v>
      </c>
    </row>
    <row r="20361" spans="12:25" x14ac:dyDescent="0.3">
      <c r="L20361" s="41"/>
      <c r="U20361">
        <v>14</v>
      </c>
      <c r="V20361" t="s">
        <v>3022</v>
      </c>
      <c r="W20361">
        <v>5</v>
      </c>
      <c r="X20361">
        <v>3</v>
      </c>
      <c r="Y20361">
        <v>2</v>
      </c>
    </row>
    <row r="20362" spans="12:25" x14ac:dyDescent="0.3">
      <c r="L20362" s="41"/>
      <c r="U20362">
        <v>17</v>
      </c>
      <c r="V20362" t="s">
        <v>3143</v>
      </c>
      <c r="W20362">
        <v>9</v>
      </c>
      <c r="X20362">
        <v>2</v>
      </c>
      <c r="Y20362">
        <v>5</v>
      </c>
    </row>
    <row r="20363" spans="12:25" x14ac:dyDescent="0.3">
      <c r="L20363" s="41"/>
      <c r="U20363">
        <v>484</v>
      </c>
      <c r="V20363" t="s">
        <v>3140</v>
      </c>
      <c r="W20363">
        <v>484</v>
      </c>
      <c r="X20363">
        <v>1</v>
      </c>
      <c r="Y20363">
        <v>13</v>
      </c>
    </row>
    <row r="20364" spans="12:25" x14ac:dyDescent="0.3">
      <c r="L20364" s="41"/>
      <c r="U20364">
        <v>5</v>
      </c>
      <c r="V20364" t="s">
        <v>2948</v>
      </c>
      <c r="W20364">
        <v>3</v>
      </c>
      <c r="X20364">
        <v>2</v>
      </c>
      <c r="Y20364">
        <v>3</v>
      </c>
    </row>
    <row r="20365" spans="12:25" x14ac:dyDescent="0.3">
      <c r="L20365" s="41"/>
      <c r="U20365">
        <v>20</v>
      </c>
      <c r="V20365" t="s">
        <v>2931</v>
      </c>
      <c r="W20365">
        <v>10</v>
      </c>
      <c r="X20365">
        <v>2</v>
      </c>
      <c r="Y20365">
        <v>20</v>
      </c>
    </row>
    <row r="20366" spans="12:25" x14ac:dyDescent="0.3">
      <c r="L20366" s="41"/>
      <c r="U20366">
        <v>3</v>
      </c>
      <c r="V20366" t="s">
        <v>3142</v>
      </c>
      <c r="W20366">
        <v>3</v>
      </c>
      <c r="X20366">
        <v>1</v>
      </c>
      <c r="Y20366">
        <v>25</v>
      </c>
    </row>
    <row r="20367" spans="12:25" x14ac:dyDescent="0.3">
      <c r="L20367" s="41"/>
      <c r="U20367">
        <v>14</v>
      </c>
      <c r="V20367" t="s">
        <v>2944</v>
      </c>
      <c r="W20367">
        <v>4</v>
      </c>
      <c r="X20367">
        <v>4</v>
      </c>
      <c r="Y20367">
        <v>3</v>
      </c>
    </row>
    <row r="20368" spans="12:25" x14ac:dyDescent="0.3">
      <c r="L20368" s="41"/>
      <c r="U20368">
        <v>2</v>
      </c>
      <c r="V20368" t="s">
        <v>2933</v>
      </c>
      <c r="W20368">
        <v>1</v>
      </c>
      <c r="X20368">
        <v>2</v>
      </c>
      <c r="Y20368">
        <v>4</v>
      </c>
    </row>
    <row r="20369" spans="12:25" x14ac:dyDescent="0.3">
      <c r="L20369" s="41"/>
      <c r="U20369">
        <v>1</v>
      </c>
      <c r="V20369" t="s">
        <v>3114</v>
      </c>
      <c r="W20369">
        <v>1</v>
      </c>
      <c r="X20369">
        <v>2</v>
      </c>
      <c r="Y20369">
        <v>18</v>
      </c>
    </row>
    <row r="20370" spans="12:25" x14ac:dyDescent="0.3">
      <c r="L20370" s="41"/>
      <c r="U20370">
        <v>1</v>
      </c>
      <c r="V20370" t="s">
        <v>2931</v>
      </c>
      <c r="W20370">
        <v>1</v>
      </c>
      <c r="X20370">
        <v>2</v>
      </c>
      <c r="Y20370">
        <v>1</v>
      </c>
    </row>
    <row r="20371" spans="12:25" x14ac:dyDescent="0.3">
      <c r="L20371" s="41"/>
      <c r="U20371">
        <v>0</v>
      </c>
      <c r="V20371" t="s">
        <v>2923</v>
      </c>
      <c r="W20371">
        <v>0</v>
      </c>
      <c r="X20371">
        <v>5</v>
      </c>
      <c r="Y20371">
        <v>1</v>
      </c>
    </row>
    <row r="20372" spans="12:25" x14ac:dyDescent="0.3">
      <c r="L20372" s="41"/>
      <c r="U20372">
        <v>0</v>
      </c>
      <c r="V20372" t="s">
        <v>2923</v>
      </c>
      <c r="W20372">
        <v>0</v>
      </c>
      <c r="X20372">
        <v>2</v>
      </c>
      <c r="Y20372">
        <v>3</v>
      </c>
    </row>
    <row r="20373" spans="12:25" x14ac:dyDescent="0.3">
      <c r="L20373" s="41"/>
      <c r="U20373">
        <v>0</v>
      </c>
      <c r="V20373" t="s">
        <v>2923</v>
      </c>
      <c r="W20373">
        <v>0</v>
      </c>
      <c r="X20373">
        <v>1</v>
      </c>
      <c r="Y20373">
        <v>25</v>
      </c>
    </row>
    <row r="20374" spans="12:25" x14ac:dyDescent="0.3">
      <c r="L20374" s="41"/>
      <c r="U20374">
        <v>0</v>
      </c>
      <c r="V20374" t="s">
        <v>2923</v>
      </c>
      <c r="W20374">
        <v>0</v>
      </c>
      <c r="X20374">
        <v>5</v>
      </c>
      <c r="Y20374">
        <v>30</v>
      </c>
    </row>
    <row r="20375" spans="12:25" x14ac:dyDescent="0.3">
      <c r="L20375" s="41"/>
      <c r="U20375">
        <v>0</v>
      </c>
      <c r="V20375" t="s">
        <v>2923</v>
      </c>
      <c r="W20375">
        <v>0</v>
      </c>
      <c r="X20375">
        <v>4</v>
      </c>
      <c r="Y20375">
        <v>13</v>
      </c>
    </row>
    <row r="20376" spans="12:25" x14ac:dyDescent="0.3">
      <c r="L20376" s="41"/>
      <c r="U20376">
        <v>4</v>
      </c>
      <c r="V20376" t="s">
        <v>2949</v>
      </c>
      <c r="W20376">
        <v>1</v>
      </c>
      <c r="X20376">
        <v>4</v>
      </c>
      <c r="Y20376">
        <v>2</v>
      </c>
    </row>
    <row r="20377" spans="12:25" x14ac:dyDescent="0.3">
      <c r="L20377" s="41"/>
      <c r="U20377">
        <v>18</v>
      </c>
      <c r="V20377" t="s">
        <v>3002</v>
      </c>
      <c r="W20377">
        <v>9</v>
      </c>
      <c r="X20377">
        <v>2</v>
      </c>
      <c r="Y20377">
        <v>3</v>
      </c>
    </row>
    <row r="20378" spans="12:25" x14ac:dyDescent="0.3">
      <c r="L20378" s="41"/>
      <c r="U20378">
        <v>0</v>
      </c>
      <c r="V20378" t="s">
        <v>2923</v>
      </c>
      <c r="W20378">
        <v>0</v>
      </c>
      <c r="X20378">
        <v>1</v>
      </c>
    </row>
    <row r="20379" spans="12:25" x14ac:dyDescent="0.3">
      <c r="L20379" s="41"/>
      <c r="U20379">
        <v>0</v>
      </c>
      <c r="V20379" t="s">
        <v>2923</v>
      </c>
      <c r="W20379">
        <v>0</v>
      </c>
      <c r="X20379">
        <v>1</v>
      </c>
    </row>
    <row r="20380" spans="12:25" x14ac:dyDescent="0.3">
      <c r="L20380" s="41"/>
      <c r="U20380">
        <v>5</v>
      </c>
      <c r="V20380" t="s">
        <v>3141</v>
      </c>
      <c r="W20380">
        <v>2</v>
      </c>
      <c r="X20380">
        <v>3</v>
      </c>
      <c r="Y20380">
        <v>19</v>
      </c>
    </row>
    <row r="20381" spans="12:25" x14ac:dyDescent="0.3">
      <c r="L20381" s="41"/>
      <c r="U20381">
        <v>0</v>
      </c>
      <c r="V20381" t="s">
        <v>2923</v>
      </c>
      <c r="W20381">
        <v>0</v>
      </c>
      <c r="X20381">
        <v>1</v>
      </c>
      <c r="Y20381">
        <v>1</v>
      </c>
    </row>
    <row r="20382" spans="12:25" x14ac:dyDescent="0.3">
      <c r="L20382" s="41"/>
      <c r="U20382">
        <v>0</v>
      </c>
      <c r="V20382" t="s">
        <v>2923</v>
      </c>
      <c r="W20382">
        <v>0</v>
      </c>
      <c r="X20382">
        <v>2</v>
      </c>
      <c r="Y20382">
        <v>18</v>
      </c>
    </row>
    <row r="20383" spans="12:25" x14ac:dyDescent="0.3">
      <c r="L20383" s="41"/>
      <c r="U20383">
        <v>0</v>
      </c>
      <c r="V20383" t="s">
        <v>2923</v>
      </c>
      <c r="W20383">
        <v>0</v>
      </c>
      <c r="X20383">
        <v>5</v>
      </c>
      <c r="Y20383">
        <v>12</v>
      </c>
    </row>
    <row r="20384" spans="12:25" x14ac:dyDescent="0.3">
      <c r="L20384" s="41"/>
      <c r="U20384">
        <v>0</v>
      </c>
      <c r="V20384" t="s">
        <v>2923</v>
      </c>
      <c r="W20384">
        <v>0</v>
      </c>
      <c r="X20384">
        <v>1</v>
      </c>
    </row>
    <row r="20385" spans="12:25" x14ac:dyDescent="0.3">
      <c r="L20385" s="41"/>
      <c r="U20385">
        <v>0</v>
      </c>
      <c r="V20385" t="s">
        <v>2923</v>
      </c>
      <c r="W20385">
        <v>0</v>
      </c>
      <c r="X20385">
        <v>5</v>
      </c>
      <c r="Y20385">
        <v>19</v>
      </c>
    </row>
    <row r="20386" spans="12:25" x14ac:dyDescent="0.3">
      <c r="L20386" s="41"/>
      <c r="U20386">
        <v>6</v>
      </c>
      <c r="V20386" t="s">
        <v>2954</v>
      </c>
      <c r="W20386">
        <v>3</v>
      </c>
      <c r="X20386">
        <v>2</v>
      </c>
      <c r="Y20386">
        <v>4</v>
      </c>
    </row>
    <row r="20387" spans="12:25" x14ac:dyDescent="0.3">
      <c r="L20387" s="41"/>
      <c r="U20387">
        <v>0</v>
      </c>
      <c r="V20387" t="s">
        <v>2923</v>
      </c>
      <c r="W20387">
        <v>0</v>
      </c>
      <c r="X20387">
        <v>2</v>
      </c>
    </row>
    <row r="20388" spans="12:25" x14ac:dyDescent="0.3">
      <c r="L20388" s="41"/>
      <c r="U20388">
        <v>6</v>
      </c>
      <c r="V20388" t="s">
        <v>3002</v>
      </c>
      <c r="W20388">
        <v>2</v>
      </c>
      <c r="X20388">
        <v>4</v>
      </c>
      <c r="Y20388">
        <v>1</v>
      </c>
    </row>
    <row r="20389" spans="12:25" x14ac:dyDescent="0.3">
      <c r="L20389" s="41"/>
      <c r="U20389">
        <v>0</v>
      </c>
      <c r="V20389" t="s">
        <v>2923</v>
      </c>
      <c r="W20389">
        <v>0</v>
      </c>
      <c r="X20389">
        <v>1</v>
      </c>
    </row>
    <row r="20390" spans="12:25" x14ac:dyDescent="0.3">
      <c r="L20390" s="41"/>
      <c r="U20390">
        <v>0</v>
      </c>
      <c r="V20390" t="s">
        <v>2923</v>
      </c>
      <c r="W20390">
        <v>0</v>
      </c>
      <c r="X20390">
        <v>1</v>
      </c>
      <c r="Y20390">
        <v>3</v>
      </c>
    </row>
    <row r="20391" spans="12:25" x14ac:dyDescent="0.3">
      <c r="L20391" s="41"/>
      <c r="U20391">
        <v>0</v>
      </c>
      <c r="V20391" t="s">
        <v>2923</v>
      </c>
      <c r="W20391">
        <v>0</v>
      </c>
      <c r="X20391">
        <v>1</v>
      </c>
      <c r="Y20391">
        <v>2</v>
      </c>
    </row>
    <row r="20392" spans="12:25" x14ac:dyDescent="0.3">
      <c r="L20392" s="41"/>
      <c r="U20392">
        <v>12</v>
      </c>
      <c r="V20392" t="s">
        <v>2927</v>
      </c>
      <c r="W20392">
        <v>12</v>
      </c>
      <c r="X20392">
        <v>1</v>
      </c>
      <c r="Y20392">
        <v>17</v>
      </c>
    </row>
    <row r="20393" spans="12:25" x14ac:dyDescent="0.3">
      <c r="L20393" s="41"/>
      <c r="U20393">
        <v>0</v>
      </c>
      <c r="V20393" t="s">
        <v>2923</v>
      </c>
      <c r="W20393">
        <v>0</v>
      </c>
      <c r="X20393">
        <v>3</v>
      </c>
      <c r="Y20393">
        <v>5</v>
      </c>
    </row>
    <row r="20394" spans="12:25" x14ac:dyDescent="0.3">
      <c r="L20394" s="41"/>
      <c r="U20394">
        <v>0</v>
      </c>
      <c r="V20394" t="s">
        <v>2923</v>
      </c>
      <c r="W20394">
        <v>0</v>
      </c>
      <c r="X20394">
        <v>2</v>
      </c>
    </row>
    <row r="20395" spans="12:25" x14ac:dyDescent="0.3">
      <c r="L20395" s="41"/>
      <c r="U20395">
        <v>14</v>
      </c>
      <c r="V20395" t="s">
        <v>2944</v>
      </c>
      <c r="W20395">
        <v>5</v>
      </c>
      <c r="X20395">
        <v>3</v>
      </c>
      <c r="Y20395">
        <v>3</v>
      </c>
    </row>
    <row r="20396" spans="12:25" x14ac:dyDescent="0.3">
      <c r="L20396" s="41"/>
      <c r="U20396">
        <v>1</v>
      </c>
      <c r="V20396" t="s">
        <v>2921</v>
      </c>
      <c r="W20396">
        <v>1</v>
      </c>
      <c r="X20396">
        <v>1</v>
      </c>
      <c r="Y20396">
        <v>7</v>
      </c>
    </row>
    <row r="20397" spans="12:25" x14ac:dyDescent="0.3">
      <c r="L20397" s="41"/>
      <c r="U20397">
        <v>0</v>
      </c>
      <c r="V20397" t="s">
        <v>2923</v>
      </c>
      <c r="W20397">
        <v>0</v>
      </c>
      <c r="X20397">
        <v>2</v>
      </c>
      <c r="Y20397">
        <v>2</v>
      </c>
    </row>
    <row r="20398" spans="12:25" x14ac:dyDescent="0.3">
      <c r="L20398" s="41"/>
      <c r="U20398">
        <v>1</v>
      </c>
      <c r="V20398" t="s">
        <v>2981</v>
      </c>
      <c r="W20398">
        <v>1</v>
      </c>
      <c r="X20398">
        <v>1</v>
      </c>
      <c r="Y20398">
        <v>3</v>
      </c>
    </row>
    <row r="20399" spans="12:25" x14ac:dyDescent="0.3">
      <c r="L20399" s="41"/>
      <c r="U20399">
        <v>0</v>
      </c>
      <c r="V20399" t="s">
        <v>2923</v>
      </c>
      <c r="W20399">
        <v>0</v>
      </c>
      <c r="X20399">
        <v>1</v>
      </c>
      <c r="Y20399">
        <v>4</v>
      </c>
    </row>
    <row r="20400" spans="12:25" x14ac:dyDescent="0.3">
      <c r="L20400" s="41"/>
      <c r="U20400">
        <v>27</v>
      </c>
      <c r="V20400" t="s">
        <v>2930</v>
      </c>
      <c r="W20400">
        <v>5</v>
      </c>
      <c r="X20400">
        <v>5</v>
      </c>
      <c r="Y20400">
        <v>8</v>
      </c>
    </row>
    <row r="20401" spans="12:25" x14ac:dyDescent="0.3">
      <c r="L20401" s="41"/>
      <c r="U20401">
        <v>83</v>
      </c>
      <c r="V20401" t="s">
        <v>3066</v>
      </c>
      <c r="W20401">
        <v>42</v>
      </c>
      <c r="X20401">
        <v>2</v>
      </c>
      <c r="Y20401">
        <v>7</v>
      </c>
    </row>
    <row r="20402" spans="12:25" x14ac:dyDescent="0.3">
      <c r="L20402" s="41"/>
      <c r="U20402">
        <v>6</v>
      </c>
      <c r="V20402" t="s">
        <v>2954</v>
      </c>
      <c r="W20402">
        <v>2</v>
      </c>
      <c r="X20402">
        <v>3</v>
      </c>
      <c r="Y20402">
        <v>4</v>
      </c>
    </row>
    <row r="20403" spans="12:25" x14ac:dyDescent="0.3">
      <c r="L20403" s="41"/>
      <c r="U20403">
        <v>107</v>
      </c>
      <c r="V20403" t="s">
        <v>3061</v>
      </c>
      <c r="W20403">
        <v>27</v>
      </c>
      <c r="X20403">
        <v>4</v>
      </c>
      <c r="Y20403">
        <v>5</v>
      </c>
    </row>
    <row r="20404" spans="12:25" x14ac:dyDescent="0.3">
      <c r="L20404" s="41"/>
      <c r="U20404">
        <v>51</v>
      </c>
      <c r="V20404" t="s">
        <v>3067</v>
      </c>
      <c r="W20404">
        <v>51</v>
      </c>
      <c r="X20404">
        <v>1</v>
      </c>
      <c r="Y20404">
        <v>4</v>
      </c>
    </row>
    <row r="20405" spans="12:25" x14ac:dyDescent="0.3">
      <c r="L20405" s="41"/>
      <c r="U20405">
        <v>3</v>
      </c>
      <c r="V20405" t="s">
        <v>2934</v>
      </c>
      <c r="W20405">
        <v>1</v>
      </c>
      <c r="X20405">
        <v>4</v>
      </c>
      <c r="Y20405">
        <v>1</v>
      </c>
    </row>
    <row r="20406" spans="12:25" x14ac:dyDescent="0.3">
      <c r="L20406" s="41"/>
      <c r="U20406">
        <v>2</v>
      </c>
      <c r="V20406" t="s">
        <v>2931</v>
      </c>
      <c r="W20406">
        <v>1</v>
      </c>
      <c r="X20406">
        <v>3</v>
      </c>
      <c r="Y20406">
        <v>2</v>
      </c>
    </row>
    <row r="20407" spans="12:25" x14ac:dyDescent="0.3">
      <c r="L20407" s="41"/>
      <c r="U20407">
        <v>45</v>
      </c>
      <c r="V20407" t="s">
        <v>3135</v>
      </c>
      <c r="W20407">
        <v>9</v>
      </c>
      <c r="X20407">
        <v>5</v>
      </c>
      <c r="Y20407">
        <v>4</v>
      </c>
    </row>
    <row r="20408" spans="12:25" x14ac:dyDescent="0.3">
      <c r="L20408" s="41"/>
      <c r="U20408">
        <v>14</v>
      </c>
      <c r="V20408" t="s">
        <v>2944</v>
      </c>
      <c r="W20408">
        <v>4</v>
      </c>
      <c r="X20408">
        <v>4</v>
      </c>
      <c r="Y20408">
        <v>3</v>
      </c>
    </row>
    <row r="20409" spans="12:25" x14ac:dyDescent="0.3">
      <c r="L20409" s="41"/>
      <c r="U20409">
        <v>25</v>
      </c>
      <c r="V20409" t="s">
        <v>3134</v>
      </c>
      <c r="W20409">
        <v>6</v>
      </c>
      <c r="X20409">
        <v>4</v>
      </c>
      <c r="Y20409">
        <v>6</v>
      </c>
    </row>
    <row r="20410" spans="12:25" x14ac:dyDescent="0.3">
      <c r="L20410" s="41"/>
      <c r="U20410">
        <v>2</v>
      </c>
      <c r="V20410" t="s">
        <v>2931</v>
      </c>
      <c r="W20410">
        <v>1</v>
      </c>
      <c r="X20410">
        <v>4</v>
      </c>
      <c r="Y20410">
        <v>2</v>
      </c>
    </row>
    <row r="20411" spans="12:25" x14ac:dyDescent="0.3">
      <c r="L20411" s="41"/>
      <c r="U20411">
        <v>1</v>
      </c>
      <c r="V20411" t="s">
        <v>2933</v>
      </c>
      <c r="W20411">
        <v>1</v>
      </c>
      <c r="X20411">
        <v>2</v>
      </c>
      <c r="Y20411">
        <v>2</v>
      </c>
    </row>
    <row r="20412" spans="12:25" x14ac:dyDescent="0.3">
      <c r="L20412" s="41"/>
      <c r="U20412">
        <v>484</v>
      </c>
      <c r="V20412" t="s">
        <v>3140</v>
      </c>
      <c r="W20412">
        <v>484</v>
      </c>
      <c r="X20412">
        <v>1</v>
      </c>
      <c r="Y20412">
        <v>13</v>
      </c>
    </row>
    <row r="20413" spans="12:25" x14ac:dyDescent="0.3">
      <c r="L20413" s="41"/>
      <c r="U20413">
        <v>4</v>
      </c>
      <c r="V20413" t="s">
        <v>2981</v>
      </c>
      <c r="W20413">
        <v>4</v>
      </c>
      <c r="X20413">
        <v>1</v>
      </c>
      <c r="Y20413">
        <v>12</v>
      </c>
    </row>
    <row r="20414" spans="12:25" x14ac:dyDescent="0.3">
      <c r="L20414" s="41"/>
      <c r="U20414">
        <v>4</v>
      </c>
      <c r="V20414" t="s">
        <v>2968</v>
      </c>
      <c r="W20414">
        <v>1</v>
      </c>
      <c r="X20414">
        <v>5</v>
      </c>
      <c r="Y20414">
        <v>1</v>
      </c>
    </row>
    <row r="20415" spans="12:25" x14ac:dyDescent="0.3">
      <c r="L20415" s="41"/>
      <c r="U20415">
        <v>5</v>
      </c>
      <c r="V20415" t="s">
        <v>3000</v>
      </c>
      <c r="W20415">
        <v>2</v>
      </c>
      <c r="X20415">
        <v>3</v>
      </c>
      <c r="Y20415">
        <v>4</v>
      </c>
    </row>
    <row r="20416" spans="12:25" x14ac:dyDescent="0.3">
      <c r="L20416" s="41"/>
      <c r="U20416">
        <v>8</v>
      </c>
      <c r="V20416" t="s">
        <v>2973</v>
      </c>
      <c r="W20416">
        <v>4</v>
      </c>
      <c r="X20416">
        <v>2</v>
      </c>
      <c r="Y20416">
        <v>3</v>
      </c>
    </row>
    <row r="20417" spans="12:25" x14ac:dyDescent="0.3">
      <c r="L20417" s="41"/>
      <c r="U20417">
        <v>4</v>
      </c>
      <c r="V20417" t="s">
        <v>3018</v>
      </c>
      <c r="W20417">
        <v>2</v>
      </c>
      <c r="X20417">
        <v>2</v>
      </c>
      <c r="Y20417">
        <v>10</v>
      </c>
    </row>
    <row r="20418" spans="12:25" x14ac:dyDescent="0.3">
      <c r="L20418" s="41"/>
      <c r="U20418">
        <v>4</v>
      </c>
      <c r="V20418" t="s">
        <v>2949</v>
      </c>
      <c r="W20418">
        <v>1</v>
      </c>
      <c r="X20418">
        <v>4</v>
      </c>
      <c r="Y20418">
        <v>2</v>
      </c>
    </row>
    <row r="20419" spans="12:25" x14ac:dyDescent="0.3">
      <c r="L20419" s="41"/>
      <c r="U20419">
        <v>1</v>
      </c>
      <c r="V20419" t="s">
        <v>2933</v>
      </c>
      <c r="W20419">
        <v>1</v>
      </c>
      <c r="X20419">
        <v>2</v>
      </c>
      <c r="Y20419">
        <v>2</v>
      </c>
    </row>
    <row r="20420" spans="12:25" x14ac:dyDescent="0.3">
      <c r="L20420" s="41"/>
      <c r="U20420">
        <v>2</v>
      </c>
      <c r="V20420" t="s">
        <v>2933</v>
      </c>
      <c r="W20420">
        <v>1</v>
      </c>
      <c r="X20420">
        <v>2</v>
      </c>
      <c r="Y20420">
        <v>4</v>
      </c>
    </row>
    <row r="20421" spans="12:25" x14ac:dyDescent="0.3">
      <c r="L20421" s="41"/>
      <c r="U20421">
        <v>47</v>
      </c>
      <c r="V20421" t="s">
        <v>3133</v>
      </c>
      <c r="W20421">
        <v>24</v>
      </c>
      <c r="X20421">
        <v>2</v>
      </c>
      <c r="Y20421">
        <v>25</v>
      </c>
    </row>
    <row r="20422" spans="12:25" x14ac:dyDescent="0.3">
      <c r="L20422" s="41"/>
      <c r="U20422">
        <v>1</v>
      </c>
      <c r="V20422" t="s">
        <v>2931</v>
      </c>
      <c r="W20422">
        <v>1</v>
      </c>
      <c r="X20422">
        <v>2</v>
      </c>
      <c r="Y20422">
        <v>1</v>
      </c>
    </row>
    <row r="20423" spans="12:25" x14ac:dyDescent="0.3">
      <c r="L20423" s="41"/>
      <c r="U20423">
        <v>2</v>
      </c>
      <c r="V20423" t="s">
        <v>2933</v>
      </c>
      <c r="W20423">
        <v>2</v>
      </c>
      <c r="X20423">
        <v>1</v>
      </c>
      <c r="Y20423">
        <v>4</v>
      </c>
    </row>
    <row r="20424" spans="12:25" x14ac:dyDescent="0.3">
      <c r="L20424" s="41"/>
      <c r="U20424">
        <v>0</v>
      </c>
      <c r="V20424" t="s">
        <v>2923</v>
      </c>
      <c r="W20424">
        <v>0</v>
      </c>
      <c r="X20424">
        <v>5</v>
      </c>
      <c r="Y20424">
        <v>1</v>
      </c>
    </row>
    <row r="20425" spans="12:25" x14ac:dyDescent="0.3">
      <c r="L20425" s="41"/>
      <c r="U20425">
        <v>0</v>
      </c>
      <c r="V20425" t="s">
        <v>2923</v>
      </c>
      <c r="W20425">
        <v>0</v>
      </c>
      <c r="X20425">
        <v>1</v>
      </c>
      <c r="Y20425">
        <v>1</v>
      </c>
    </row>
    <row r="20426" spans="12:25" x14ac:dyDescent="0.3">
      <c r="L20426" s="41"/>
      <c r="U20426">
        <v>0</v>
      </c>
      <c r="V20426" t="s">
        <v>2923</v>
      </c>
      <c r="W20426">
        <v>0</v>
      </c>
      <c r="X20426">
        <v>4</v>
      </c>
      <c r="Y20426">
        <v>2</v>
      </c>
    </row>
    <row r="20427" spans="12:25" x14ac:dyDescent="0.3">
      <c r="L20427" s="41"/>
      <c r="U20427">
        <v>0</v>
      </c>
      <c r="V20427" t="s">
        <v>2923</v>
      </c>
      <c r="W20427">
        <v>0</v>
      </c>
      <c r="X20427">
        <v>1</v>
      </c>
      <c r="Y20427">
        <v>4</v>
      </c>
    </row>
    <row r="20428" spans="12:25" x14ac:dyDescent="0.3">
      <c r="L20428" s="41"/>
      <c r="U20428">
        <v>0</v>
      </c>
      <c r="V20428" t="s">
        <v>2923</v>
      </c>
      <c r="W20428">
        <v>0</v>
      </c>
      <c r="X20428">
        <v>1</v>
      </c>
    </row>
    <row r="20429" spans="12:25" x14ac:dyDescent="0.3">
      <c r="L20429" s="41"/>
      <c r="U20429">
        <v>0</v>
      </c>
      <c r="V20429" t="s">
        <v>2923</v>
      </c>
      <c r="W20429">
        <v>0</v>
      </c>
      <c r="X20429">
        <v>4</v>
      </c>
    </row>
    <row r="20430" spans="12:25" x14ac:dyDescent="0.3">
      <c r="L20430" s="41"/>
      <c r="U20430">
        <v>0</v>
      </c>
      <c r="V20430" t="s">
        <v>2923</v>
      </c>
      <c r="W20430">
        <v>0</v>
      </c>
      <c r="X20430">
        <v>2</v>
      </c>
      <c r="Y20430">
        <v>1</v>
      </c>
    </row>
    <row r="20431" spans="12:25" x14ac:dyDescent="0.3">
      <c r="L20431" s="41"/>
      <c r="U20431">
        <v>9</v>
      </c>
      <c r="V20431" t="s">
        <v>2934</v>
      </c>
      <c r="W20431">
        <v>9</v>
      </c>
      <c r="X20431">
        <v>1</v>
      </c>
      <c r="Y20431">
        <v>3</v>
      </c>
    </row>
    <row r="20432" spans="12:25" x14ac:dyDescent="0.3">
      <c r="L20432" s="41"/>
      <c r="U20432">
        <v>0</v>
      </c>
      <c r="V20432" t="s">
        <v>2923</v>
      </c>
      <c r="W20432">
        <v>0</v>
      </c>
      <c r="X20432">
        <v>5</v>
      </c>
      <c r="Y20432">
        <v>2</v>
      </c>
    </row>
    <row r="20433" spans="12:25" x14ac:dyDescent="0.3">
      <c r="L20433" s="41"/>
      <c r="U20433">
        <v>0</v>
      </c>
      <c r="V20433" t="s">
        <v>2923</v>
      </c>
      <c r="W20433">
        <v>0</v>
      </c>
      <c r="X20433">
        <v>1</v>
      </c>
      <c r="Y20433">
        <v>7</v>
      </c>
    </row>
    <row r="20434" spans="12:25" x14ac:dyDescent="0.3">
      <c r="L20434" s="41"/>
      <c r="U20434">
        <v>8</v>
      </c>
      <c r="V20434" t="s">
        <v>3037</v>
      </c>
      <c r="W20434">
        <v>3</v>
      </c>
      <c r="X20434">
        <v>3</v>
      </c>
      <c r="Y20434">
        <v>1</v>
      </c>
    </row>
    <row r="20435" spans="12:25" x14ac:dyDescent="0.3">
      <c r="L20435" s="41"/>
      <c r="U20435">
        <v>0</v>
      </c>
      <c r="V20435" t="s">
        <v>2923</v>
      </c>
      <c r="W20435">
        <v>0</v>
      </c>
      <c r="X20435">
        <v>1</v>
      </c>
      <c r="Y20435">
        <v>3</v>
      </c>
    </row>
    <row r="20436" spans="12:25" x14ac:dyDescent="0.3">
      <c r="L20436" s="41"/>
      <c r="U20436">
        <v>0</v>
      </c>
      <c r="V20436" t="s">
        <v>2923</v>
      </c>
      <c r="W20436">
        <v>0</v>
      </c>
      <c r="X20436">
        <v>2</v>
      </c>
      <c r="Y20436">
        <v>18</v>
      </c>
    </row>
    <row r="20437" spans="12:25" x14ac:dyDescent="0.3">
      <c r="L20437" s="41"/>
      <c r="U20437">
        <v>0</v>
      </c>
      <c r="V20437" t="s">
        <v>2923</v>
      </c>
      <c r="W20437">
        <v>0</v>
      </c>
      <c r="X20437">
        <v>6</v>
      </c>
    </row>
    <row r="20438" spans="12:25" x14ac:dyDescent="0.3">
      <c r="L20438" s="41"/>
      <c r="U20438">
        <v>2</v>
      </c>
      <c r="V20438" t="s">
        <v>2949</v>
      </c>
      <c r="W20438">
        <v>2</v>
      </c>
      <c r="X20438">
        <v>1</v>
      </c>
      <c r="Y20438">
        <v>1</v>
      </c>
    </row>
    <row r="20439" spans="12:25" x14ac:dyDescent="0.3">
      <c r="L20439" s="41"/>
      <c r="U20439">
        <v>0</v>
      </c>
      <c r="V20439" t="s">
        <v>2923</v>
      </c>
      <c r="W20439">
        <v>0</v>
      </c>
      <c r="X20439">
        <v>1</v>
      </c>
    </row>
    <row r="20440" spans="12:25" x14ac:dyDescent="0.3">
      <c r="L20440" s="41"/>
      <c r="U20440">
        <v>0</v>
      </c>
      <c r="V20440" t="s">
        <v>2923</v>
      </c>
      <c r="W20440">
        <v>0</v>
      </c>
      <c r="X20440">
        <v>1</v>
      </c>
      <c r="Y20440">
        <v>2</v>
      </c>
    </row>
    <row r="20441" spans="12:25" x14ac:dyDescent="0.3">
      <c r="L20441" s="41"/>
      <c r="U20441">
        <v>1</v>
      </c>
      <c r="V20441" t="s">
        <v>2931</v>
      </c>
      <c r="W20441">
        <v>1</v>
      </c>
      <c r="X20441">
        <v>2</v>
      </c>
      <c r="Y20441">
        <v>1</v>
      </c>
    </row>
    <row r="20442" spans="12:25" x14ac:dyDescent="0.3">
      <c r="L20442" s="41"/>
      <c r="U20442">
        <v>6</v>
      </c>
      <c r="V20442" t="s">
        <v>2954</v>
      </c>
      <c r="W20442">
        <v>3</v>
      </c>
      <c r="X20442">
        <v>2</v>
      </c>
      <c r="Y20442">
        <v>4</v>
      </c>
    </row>
    <row r="20443" spans="12:25" x14ac:dyDescent="0.3">
      <c r="L20443" s="41"/>
      <c r="U20443">
        <v>0</v>
      </c>
      <c r="V20443" t="s">
        <v>2923</v>
      </c>
      <c r="W20443">
        <v>0</v>
      </c>
      <c r="X20443">
        <v>3</v>
      </c>
      <c r="Y20443">
        <v>3</v>
      </c>
    </row>
    <row r="20444" spans="12:25" x14ac:dyDescent="0.3">
      <c r="L20444" s="41"/>
      <c r="U20444">
        <v>0</v>
      </c>
      <c r="V20444" t="s">
        <v>2923</v>
      </c>
      <c r="W20444">
        <v>0</v>
      </c>
      <c r="X20444">
        <v>2</v>
      </c>
      <c r="Y20444">
        <v>4</v>
      </c>
    </row>
    <row r="20445" spans="12:25" x14ac:dyDescent="0.3">
      <c r="L20445" s="41"/>
      <c r="U20445">
        <v>0</v>
      </c>
      <c r="V20445" t="s">
        <v>2923</v>
      </c>
      <c r="W20445">
        <v>0</v>
      </c>
      <c r="X20445">
        <v>3</v>
      </c>
      <c r="Y20445">
        <v>1</v>
      </c>
    </row>
    <row r="20446" spans="12:25" x14ac:dyDescent="0.3">
      <c r="L20446" s="41"/>
      <c r="U20446">
        <v>0</v>
      </c>
      <c r="V20446" t="s">
        <v>2923</v>
      </c>
      <c r="W20446">
        <v>0</v>
      </c>
      <c r="X20446">
        <v>1</v>
      </c>
      <c r="Y20446">
        <v>2</v>
      </c>
    </row>
    <row r="20447" spans="12:25" x14ac:dyDescent="0.3">
      <c r="L20447" s="41"/>
      <c r="U20447">
        <v>0</v>
      </c>
      <c r="V20447" t="s">
        <v>2923</v>
      </c>
      <c r="W20447">
        <v>0</v>
      </c>
      <c r="X20447">
        <v>1</v>
      </c>
      <c r="Y20447">
        <v>22</v>
      </c>
    </row>
    <row r="20448" spans="12:25" x14ac:dyDescent="0.3">
      <c r="L20448" s="41"/>
      <c r="U20448">
        <v>0</v>
      </c>
      <c r="V20448" t="s">
        <v>2923</v>
      </c>
      <c r="W20448">
        <v>0</v>
      </c>
      <c r="X20448">
        <v>2</v>
      </c>
    </row>
    <row r="20449" spans="12:25" x14ac:dyDescent="0.3">
      <c r="L20449" s="41"/>
      <c r="U20449">
        <v>0</v>
      </c>
      <c r="V20449" t="s">
        <v>2923</v>
      </c>
      <c r="W20449">
        <v>0</v>
      </c>
      <c r="X20449">
        <v>1</v>
      </c>
      <c r="Y20449">
        <v>3</v>
      </c>
    </row>
    <row r="20450" spans="12:25" x14ac:dyDescent="0.3">
      <c r="L20450" s="41"/>
      <c r="U20450">
        <v>0</v>
      </c>
      <c r="V20450" t="s">
        <v>2923</v>
      </c>
      <c r="W20450">
        <v>0</v>
      </c>
      <c r="X20450">
        <v>3</v>
      </c>
      <c r="Y20450">
        <v>5</v>
      </c>
    </row>
    <row r="20451" spans="12:25" x14ac:dyDescent="0.3">
      <c r="L20451" s="41"/>
      <c r="U20451">
        <v>2</v>
      </c>
      <c r="V20451" t="s">
        <v>2931</v>
      </c>
      <c r="W20451">
        <v>1</v>
      </c>
      <c r="X20451">
        <v>4</v>
      </c>
      <c r="Y20451">
        <v>2</v>
      </c>
    </row>
    <row r="20452" spans="12:25" x14ac:dyDescent="0.3">
      <c r="L20452" s="41"/>
      <c r="U20452">
        <v>14</v>
      </c>
      <c r="V20452" t="s">
        <v>3022</v>
      </c>
      <c r="W20452">
        <v>5</v>
      </c>
      <c r="X20452">
        <v>3</v>
      </c>
      <c r="Y20452">
        <v>2</v>
      </c>
    </row>
    <row r="20453" spans="12:25" x14ac:dyDescent="0.3">
      <c r="L20453" s="41"/>
      <c r="U20453">
        <v>8</v>
      </c>
      <c r="V20453" t="s">
        <v>2978</v>
      </c>
      <c r="W20453">
        <v>3</v>
      </c>
      <c r="X20453">
        <v>3</v>
      </c>
      <c r="Y20453">
        <v>14</v>
      </c>
    </row>
    <row r="20454" spans="12:25" x14ac:dyDescent="0.3">
      <c r="L20454" s="41"/>
      <c r="U20454">
        <v>26</v>
      </c>
      <c r="V20454" t="s">
        <v>3139</v>
      </c>
      <c r="W20454">
        <v>7</v>
      </c>
      <c r="X20454">
        <v>4</v>
      </c>
      <c r="Y20454">
        <v>12</v>
      </c>
    </row>
    <row r="20455" spans="12:25" x14ac:dyDescent="0.3">
      <c r="L20455" s="41"/>
      <c r="U20455">
        <v>50</v>
      </c>
      <c r="V20455" t="s">
        <v>3138</v>
      </c>
      <c r="W20455">
        <v>13</v>
      </c>
      <c r="X20455">
        <v>4</v>
      </c>
      <c r="Y20455">
        <v>21</v>
      </c>
    </row>
    <row r="20456" spans="12:25" x14ac:dyDescent="0.3">
      <c r="L20456" s="41"/>
      <c r="U20456">
        <v>0</v>
      </c>
      <c r="V20456" t="s">
        <v>2923</v>
      </c>
      <c r="W20456">
        <v>0</v>
      </c>
      <c r="X20456">
        <v>1</v>
      </c>
    </row>
    <row r="20457" spans="12:25" x14ac:dyDescent="0.3">
      <c r="L20457" s="41"/>
      <c r="U20457">
        <v>6</v>
      </c>
      <c r="V20457" t="s">
        <v>2954</v>
      </c>
      <c r="W20457">
        <v>3</v>
      </c>
      <c r="X20457">
        <v>2</v>
      </c>
      <c r="Y20457">
        <v>4</v>
      </c>
    </row>
    <row r="20458" spans="12:25" x14ac:dyDescent="0.3">
      <c r="L20458" s="41"/>
      <c r="U20458">
        <v>0</v>
      </c>
      <c r="V20458" t="s">
        <v>2923</v>
      </c>
      <c r="W20458">
        <v>0</v>
      </c>
      <c r="X20458">
        <v>2</v>
      </c>
    </row>
    <row r="20459" spans="12:25" x14ac:dyDescent="0.3">
      <c r="L20459" s="41"/>
      <c r="U20459">
        <v>0</v>
      </c>
      <c r="V20459" t="s">
        <v>2923</v>
      </c>
      <c r="W20459">
        <v>0</v>
      </c>
      <c r="X20459">
        <v>1</v>
      </c>
      <c r="Y20459">
        <v>1</v>
      </c>
    </row>
    <row r="20460" spans="12:25" x14ac:dyDescent="0.3">
      <c r="L20460" s="41"/>
      <c r="U20460">
        <v>0</v>
      </c>
      <c r="V20460" t="s">
        <v>2923</v>
      </c>
      <c r="W20460">
        <v>0</v>
      </c>
      <c r="X20460">
        <v>2</v>
      </c>
      <c r="Y20460">
        <v>13</v>
      </c>
    </row>
    <row r="20461" spans="12:25" x14ac:dyDescent="0.3">
      <c r="L20461" s="41"/>
      <c r="U20461">
        <v>27</v>
      </c>
      <c r="V20461" t="s">
        <v>2930</v>
      </c>
      <c r="W20461">
        <v>5</v>
      </c>
      <c r="X20461">
        <v>5</v>
      </c>
      <c r="Y20461">
        <v>8</v>
      </c>
    </row>
    <row r="20462" spans="12:25" x14ac:dyDescent="0.3">
      <c r="L20462" s="41"/>
      <c r="U20462">
        <v>45</v>
      </c>
      <c r="V20462" t="s">
        <v>3135</v>
      </c>
      <c r="W20462">
        <v>9</v>
      </c>
      <c r="X20462">
        <v>5</v>
      </c>
      <c r="Y20462">
        <v>4</v>
      </c>
    </row>
    <row r="20463" spans="12:25" x14ac:dyDescent="0.3">
      <c r="L20463" s="41"/>
      <c r="U20463">
        <v>2</v>
      </c>
      <c r="V20463" t="s">
        <v>2931</v>
      </c>
      <c r="W20463">
        <v>1</v>
      </c>
      <c r="X20463">
        <v>4</v>
      </c>
      <c r="Y20463">
        <v>2</v>
      </c>
    </row>
    <row r="20464" spans="12:25" x14ac:dyDescent="0.3">
      <c r="L20464" s="41"/>
      <c r="U20464">
        <v>1</v>
      </c>
      <c r="V20464" t="s">
        <v>2931</v>
      </c>
      <c r="W20464">
        <v>1</v>
      </c>
      <c r="X20464">
        <v>2</v>
      </c>
      <c r="Y20464">
        <v>1</v>
      </c>
    </row>
    <row r="20465" spans="12:25" x14ac:dyDescent="0.3">
      <c r="L20465" s="41"/>
      <c r="U20465">
        <v>2</v>
      </c>
      <c r="V20465" t="s">
        <v>2920</v>
      </c>
      <c r="W20465">
        <v>2</v>
      </c>
      <c r="X20465">
        <v>1</v>
      </c>
      <c r="Y20465">
        <v>7</v>
      </c>
    </row>
    <row r="20466" spans="12:25" x14ac:dyDescent="0.3">
      <c r="L20466" s="41"/>
      <c r="U20466">
        <v>1</v>
      </c>
      <c r="V20466" t="s">
        <v>2931</v>
      </c>
      <c r="W20466">
        <v>0</v>
      </c>
      <c r="X20466">
        <v>3</v>
      </c>
      <c r="Y20466">
        <v>1</v>
      </c>
    </row>
    <row r="20467" spans="12:25" x14ac:dyDescent="0.3">
      <c r="L20467" s="41"/>
      <c r="U20467">
        <v>0</v>
      </c>
      <c r="V20467" t="s">
        <v>2923</v>
      </c>
      <c r="W20467">
        <v>0</v>
      </c>
      <c r="X20467">
        <v>1</v>
      </c>
      <c r="Y20467">
        <v>22</v>
      </c>
    </row>
    <row r="20468" spans="12:25" x14ac:dyDescent="0.3">
      <c r="L20468" s="41"/>
      <c r="U20468">
        <v>13</v>
      </c>
      <c r="V20468" t="s">
        <v>3137</v>
      </c>
      <c r="W20468">
        <v>3</v>
      </c>
      <c r="X20468">
        <v>4</v>
      </c>
      <c r="Y20468">
        <v>4</v>
      </c>
    </row>
    <row r="20469" spans="12:25" x14ac:dyDescent="0.3">
      <c r="L20469" s="41"/>
      <c r="U20469">
        <v>4</v>
      </c>
      <c r="V20469" t="s">
        <v>2949</v>
      </c>
      <c r="W20469">
        <v>1</v>
      </c>
      <c r="X20469">
        <v>4</v>
      </c>
      <c r="Y20469">
        <v>2</v>
      </c>
    </row>
    <row r="20470" spans="12:25" x14ac:dyDescent="0.3">
      <c r="L20470" s="41"/>
      <c r="U20470">
        <v>3</v>
      </c>
      <c r="V20470" t="s">
        <v>2954</v>
      </c>
      <c r="W20470">
        <v>2</v>
      </c>
      <c r="X20470">
        <v>2</v>
      </c>
      <c r="Y20470">
        <v>2</v>
      </c>
    </row>
    <row r="20471" spans="12:25" x14ac:dyDescent="0.3">
      <c r="L20471" s="41"/>
      <c r="U20471">
        <v>0</v>
      </c>
      <c r="V20471" t="s">
        <v>2923</v>
      </c>
      <c r="W20471">
        <v>0</v>
      </c>
      <c r="X20471">
        <v>2</v>
      </c>
      <c r="Y20471">
        <v>4</v>
      </c>
    </row>
    <row r="20472" spans="12:25" x14ac:dyDescent="0.3">
      <c r="L20472" s="41"/>
      <c r="U20472">
        <v>34</v>
      </c>
      <c r="V20472" t="s">
        <v>3136</v>
      </c>
      <c r="W20472">
        <v>17</v>
      </c>
      <c r="X20472">
        <v>2</v>
      </c>
      <c r="Y20472">
        <v>1</v>
      </c>
    </row>
    <row r="20473" spans="12:25" x14ac:dyDescent="0.3">
      <c r="L20473" s="41"/>
      <c r="U20473">
        <v>1</v>
      </c>
      <c r="V20473" t="s">
        <v>2981</v>
      </c>
      <c r="W20473">
        <v>1</v>
      </c>
      <c r="X20473">
        <v>1</v>
      </c>
      <c r="Y20473">
        <v>3</v>
      </c>
    </row>
    <row r="20474" spans="12:25" x14ac:dyDescent="0.3">
      <c r="L20474" s="41"/>
      <c r="U20474">
        <v>19</v>
      </c>
      <c r="V20474" t="s">
        <v>3016</v>
      </c>
      <c r="W20474">
        <v>10</v>
      </c>
      <c r="X20474">
        <v>2</v>
      </c>
      <c r="Y20474">
        <v>2</v>
      </c>
    </row>
    <row r="20479" spans="12:25" x14ac:dyDescent="0.3">
      <c r="L20479" s="41"/>
      <c r="U20479">
        <v>27</v>
      </c>
      <c r="V20479" t="s">
        <v>2930</v>
      </c>
      <c r="W20479">
        <v>5</v>
      </c>
      <c r="X20479">
        <v>5</v>
      </c>
      <c r="Y20479">
        <v>8</v>
      </c>
    </row>
    <row r="20480" spans="12:25" x14ac:dyDescent="0.3">
      <c r="L20480" s="41"/>
      <c r="U20480">
        <v>83</v>
      </c>
      <c r="V20480" t="s">
        <v>3066</v>
      </c>
      <c r="W20480">
        <v>42</v>
      </c>
      <c r="X20480">
        <v>2</v>
      </c>
      <c r="Y20480">
        <v>7</v>
      </c>
    </row>
    <row r="20481" spans="12:25" x14ac:dyDescent="0.3">
      <c r="L20481" s="41"/>
      <c r="U20481">
        <v>107</v>
      </c>
      <c r="V20481" t="s">
        <v>3061</v>
      </c>
      <c r="W20481">
        <v>27</v>
      </c>
      <c r="X20481">
        <v>4</v>
      </c>
      <c r="Y20481">
        <v>5</v>
      </c>
    </row>
    <row r="20482" spans="12:25" x14ac:dyDescent="0.3">
      <c r="L20482" s="41"/>
      <c r="U20482">
        <v>6</v>
      </c>
      <c r="V20482" t="s">
        <v>2949</v>
      </c>
      <c r="W20482">
        <v>2</v>
      </c>
      <c r="X20482">
        <v>4</v>
      </c>
      <c r="Y20482">
        <v>3</v>
      </c>
    </row>
    <row r="20483" spans="12:25" x14ac:dyDescent="0.3">
      <c r="L20483" s="41"/>
      <c r="U20483">
        <v>45</v>
      </c>
      <c r="V20483" t="s">
        <v>3135</v>
      </c>
      <c r="W20483">
        <v>9</v>
      </c>
      <c r="X20483">
        <v>5</v>
      </c>
      <c r="Y20483">
        <v>4</v>
      </c>
    </row>
    <row r="20484" spans="12:25" x14ac:dyDescent="0.3">
      <c r="L20484" s="41"/>
      <c r="U20484">
        <v>6</v>
      </c>
      <c r="V20484" t="s">
        <v>2954</v>
      </c>
      <c r="W20484">
        <v>2</v>
      </c>
      <c r="X20484">
        <v>3</v>
      </c>
      <c r="Y20484">
        <v>4</v>
      </c>
    </row>
    <row r="20485" spans="12:25" x14ac:dyDescent="0.3">
      <c r="L20485" s="41"/>
      <c r="U20485">
        <v>51</v>
      </c>
      <c r="V20485" t="s">
        <v>3067</v>
      </c>
      <c r="W20485">
        <v>51</v>
      </c>
      <c r="X20485">
        <v>1</v>
      </c>
      <c r="Y20485">
        <v>4</v>
      </c>
    </row>
    <row r="20486" spans="12:25" x14ac:dyDescent="0.3">
      <c r="L20486" s="41"/>
      <c r="U20486">
        <v>2</v>
      </c>
      <c r="V20486" t="s">
        <v>2931</v>
      </c>
      <c r="W20486">
        <v>1</v>
      </c>
      <c r="X20486">
        <v>4</v>
      </c>
      <c r="Y20486">
        <v>2</v>
      </c>
    </row>
    <row r="20487" spans="12:25" x14ac:dyDescent="0.3">
      <c r="L20487" s="41"/>
      <c r="U20487">
        <v>25</v>
      </c>
      <c r="V20487" t="s">
        <v>3134</v>
      </c>
      <c r="W20487">
        <v>6</v>
      </c>
      <c r="X20487">
        <v>4</v>
      </c>
      <c r="Y20487">
        <v>6</v>
      </c>
    </row>
    <row r="20488" spans="12:25" x14ac:dyDescent="0.3">
      <c r="L20488" s="41"/>
      <c r="U20488">
        <v>14</v>
      </c>
      <c r="V20488" t="s">
        <v>3022</v>
      </c>
      <c r="W20488">
        <v>5</v>
      </c>
      <c r="X20488">
        <v>3</v>
      </c>
      <c r="Y20488">
        <v>2</v>
      </c>
    </row>
    <row r="20489" spans="12:25" x14ac:dyDescent="0.3">
      <c r="L20489" s="41"/>
      <c r="U20489">
        <v>4</v>
      </c>
      <c r="V20489" t="s">
        <v>2968</v>
      </c>
      <c r="W20489">
        <v>1</v>
      </c>
      <c r="X20489">
        <v>5</v>
      </c>
      <c r="Y20489">
        <v>1</v>
      </c>
    </row>
    <row r="20490" spans="12:25" x14ac:dyDescent="0.3">
      <c r="L20490" s="41"/>
      <c r="U20490">
        <v>5</v>
      </c>
      <c r="V20490" t="s">
        <v>3000</v>
      </c>
      <c r="W20490">
        <v>2</v>
      </c>
      <c r="X20490">
        <v>3</v>
      </c>
      <c r="Y20490">
        <v>4</v>
      </c>
    </row>
    <row r="20491" spans="12:25" x14ac:dyDescent="0.3">
      <c r="L20491" s="41"/>
      <c r="U20491">
        <v>3</v>
      </c>
      <c r="V20491" t="s">
        <v>2934</v>
      </c>
      <c r="W20491">
        <v>1</v>
      </c>
      <c r="X20491">
        <v>4</v>
      </c>
      <c r="Y20491">
        <v>1</v>
      </c>
    </row>
    <row r="20492" spans="12:25" x14ac:dyDescent="0.3">
      <c r="L20492" s="41"/>
      <c r="U20492">
        <v>8</v>
      </c>
      <c r="V20492" t="s">
        <v>2973</v>
      </c>
      <c r="W20492">
        <v>4</v>
      </c>
      <c r="X20492">
        <v>2</v>
      </c>
      <c r="Y20492">
        <v>3</v>
      </c>
    </row>
    <row r="20493" spans="12:25" x14ac:dyDescent="0.3">
      <c r="L20493" s="41"/>
      <c r="U20493">
        <v>4</v>
      </c>
      <c r="V20493" t="s">
        <v>2953</v>
      </c>
      <c r="W20493">
        <v>1</v>
      </c>
      <c r="X20493">
        <v>4</v>
      </c>
      <c r="Y20493">
        <v>6</v>
      </c>
    </row>
    <row r="20494" spans="12:25" x14ac:dyDescent="0.3">
      <c r="L20494" s="41"/>
      <c r="U20494">
        <v>11</v>
      </c>
      <c r="V20494" t="s">
        <v>2987</v>
      </c>
      <c r="W20494">
        <v>3</v>
      </c>
      <c r="X20494">
        <v>4</v>
      </c>
      <c r="Y20494">
        <v>4</v>
      </c>
    </row>
    <row r="20495" spans="12:25" x14ac:dyDescent="0.3">
      <c r="L20495" s="41"/>
      <c r="U20495">
        <v>14</v>
      </c>
      <c r="V20495" t="s">
        <v>2944</v>
      </c>
      <c r="W20495">
        <v>4</v>
      </c>
      <c r="X20495">
        <v>4</v>
      </c>
      <c r="Y20495">
        <v>3</v>
      </c>
    </row>
    <row r="20496" spans="12:25" x14ac:dyDescent="0.3">
      <c r="L20496" s="41"/>
      <c r="U20496">
        <v>2</v>
      </c>
      <c r="V20496" t="s">
        <v>2933</v>
      </c>
      <c r="W20496">
        <v>1</v>
      </c>
      <c r="X20496">
        <v>2</v>
      </c>
      <c r="Y20496">
        <v>4</v>
      </c>
    </row>
    <row r="20497" spans="12:25" x14ac:dyDescent="0.3">
      <c r="L20497" s="41"/>
      <c r="U20497">
        <v>54</v>
      </c>
      <c r="V20497" t="s">
        <v>2984</v>
      </c>
      <c r="W20497">
        <v>27</v>
      </c>
      <c r="X20497">
        <v>2</v>
      </c>
      <c r="Y20497">
        <v>3</v>
      </c>
    </row>
    <row r="20498" spans="12:25" x14ac:dyDescent="0.3">
      <c r="L20498" s="41"/>
      <c r="U20498">
        <v>1</v>
      </c>
      <c r="V20498" t="s">
        <v>2931</v>
      </c>
      <c r="W20498">
        <v>1</v>
      </c>
      <c r="X20498">
        <v>2</v>
      </c>
      <c r="Y20498">
        <v>1</v>
      </c>
    </row>
    <row r="20499" spans="12:25" x14ac:dyDescent="0.3">
      <c r="L20499" s="41"/>
      <c r="U20499">
        <v>47</v>
      </c>
      <c r="V20499" t="s">
        <v>3133</v>
      </c>
      <c r="W20499">
        <v>24</v>
      </c>
      <c r="X20499">
        <v>2</v>
      </c>
      <c r="Y20499">
        <v>25</v>
      </c>
    </row>
    <row r="20500" spans="12:25" x14ac:dyDescent="0.3">
      <c r="L20500" s="41"/>
      <c r="U20500">
        <v>0</v>
      </c>
      <c r="V20500" t="s">
        <v>2923</v>
      </c>
      <c r="W20500">
        <v>0</v>
      </c>
      <c r="X20500">
        <v>5</v>
      </c>
      <c r="Y20500">
        <v>1</v>
      </c>
    </row>
    <row r="20501" spans="12:25" x14ac:dyDescent="0.3">
      <c r="L20501" s="41"/>
      <c r="U20501">
        <v>0</v>
      </c>
      <c r="V20501" t="s">
        <v>2923</v>
      </c>
      <c r="W20501">
        <v>0</v>
      </c>
      <c r="X20501">
        <v>4</v>
      </c>
      <c r="Y20501">
        <v>2</v>
      </c>
    </row>
    <row r="20502" spans="12:25" x14ac:dyDescent="0.3">
      <c r="L20502" s="41"/>
      <c r="U20502">
        <v>0</v>
      </c>
      <c r="V20502" t="s">
        <v>2923</v>
      </c>
      <c r="W20502">
        <v>0</v>
      </c>
      <c r="X20502">
        <v>1</v>
      </c>
      <c r="Y20502">
        <v>12</v>
      </c>
    </row>
    <row r="20503" spans="12:25" x14ac:dyDescent="0.3">
      <c r="L20503" s="41"/>
      <c r="U20503">
        <v>0</v>
      </c>
      <c r="V20503" t="s">
        <v>2923</v>
      </c>
      <c r="W20503">
        <v>0</v>
      </c>
      <c r="X20503">
        <v>1</v>
      </c>
    </row>
    <row r="20504" spans="12:25" x14ac:dyDescent="0.3">
      <c r="L20504" s="41"/>
      <c r="U20504">
        <v>0</v>
      </c>
      <c r="V20504" t="s">
        <v>2923</v>
      </c>
      <c r="W20504">
        <v>0</v>
      </c>
      <c r="X20504">
        <v>4</v>
      </c>
    </row>
    <row r="20505" spans="12:25" x14ac:dyDescent="0.3">
      <c r="L20505" s="41"/>
      <c r="U20505">
        <v>0</v>
      </c>
      <c r="V20505" t="s">
        <v>2923</v>
      </c>
      <c r="W20505">
        <v>0</v>
      </c>
      <c r="X20505">
        <v>3</v>
      </c>
      <c r="Y20505">
        <v>21</v>
      </c>
    </row>
    <row r="20506" spans="12:25" x14ac:dyDescent="0.3">
      <c r="L20506" s="41"/>
      <c r="U20506">
        <v>0</v>
      </c>
      <c r="V20506" t="s">
        <v>2923</v>
      </c>
      <c r="W20506">
        <v>0</v>
      </c>
      <c r="X20506">
        <v>1</v>
      </c>
      <c r="Y20506">
        <v>9</v>
      </c>
    </row>
    <row r="20507" spans="12:25" x14ac:dyDescent="0.3">
      <c r="L20507" s="41"/>
      <c r="U20507">
        <v>0</v>
      </c>
      <c r="V20507" t="s">
        <v>2923</v>
      </c>
      <c r="W20507">
        <v>0</v>
      </c>
      <c r="X20507">
        <v>1</v>
      </c>
      <c r="Y20507">
        <v>9</v>
      </c>
    </row>
    <row r="20508" spans="12:25" x14ac:dyDescent="0.3">
      <c r="L20508" s="41"/>
      <c r="U20508">
        <v>4</v>
      </c>
      <c r="V20508" t="s">
        <v>2949</v>
      </c>
      <c r="W20508">
        <v>1</v>
      </c>
      <c r="X20508">
        <v>4</v>
      </c>
      <c r="Y20508">
        <v>2</v>
      </c>
    </row>
    <row r="20509" spans="12:25" x14ac:dyDescent="0.3">
      <c r="L20509" s="41"/>
      <c r="U20509">
        <v>2</v>
      </c>
      <c r="V20509" t="s">
        <v>2949</v>
      </c>
      <c r="W20509">
        <v>2</v>
      </c>
      <c r="X20509">
        <v>1</v>
      </c>
      <c r="Y20509">
        <v>1</v>
      </c>
    </row>
    <row r="20510" spans="12:25" x14ac:dyDescent="0.3">
      <c r="L20510" s="41"/>
      <c r="U20510">
        <v>0</v>
      </c>
      <c r="V20510" t="s">
        <v>2923</v>
      </c>
      <c r="W20510">
        <v>0</v>
      </c>
      <c r="X20510">
        <v>1</v>
      </c>
      <c r="Y20510">
        <v>2</v>
      </c>
    </row>
    <row r="20511" spans="12:25" x14ac:dyDescent="0.3">
      <c r="L20511" s="41"/>
      <c r="U20511">
        <v>0</v>
      </c>
      <c r="V20511" t="s">
        <v>2923</v>
      </c>
      <c r="W20511">
        <v>0</v>
      </c>
      <c r="X20511">
        <v>1</v>
      </c>
      <c r="Y20511">
        <v>2</v>
      </c>
    </row>
    <row r="20512" spans="12:25" x14ac:dyDescent="0.3">
      <c r="L20512" s="41"/>
      <c r="U20512">
        <v>0</v>
      </c>
      <c r="V20512" t="s">
        <v>2923</v>
      </c>
      <c r="W20512">
        <v>0</v>
      </c>
      <c r="X20512">
        <v>5</v>
      </c>
      <c r="Y20512">
        <v>1</v>
      </c>
    </row>
    <row r="20513" spans="12:25" x14ac:dyDescent="0.3">
      <c r="L20513" s="41"/>
      <c r="U20513">
        <v>30</v>
      </c>
      <c r="V20513" t="s">
        <v>3133</v>
      </c>
      <c r="W20513">
        <v>15</v>
      </c>
      <c r="X20513">
        <v>2</v>
      </c>
      <c r="Y20513">
        <v>16</v>
      </c>
    </row>
    <row r="20514" spans="12:25" x14ac:dyDescent="0.3">
      <c r="L20514" s="41"/>
      <c r="U20514">
        <v>0</v>
      </c>
      <c r="V20514" t="s">
        <v>2923</v>
      </c>
      <c r="W20514">
        <v>0</v>
      </c>
      <c r="X20514">
        <v>1</v>
      </c>
      <c r="Y20514">
        <v>9</v>
      </c>
    </row>
    <row r="20515" spans="12:25" x14ac:dyDescent="0.3">
      <c r="L20515" s="41"/>
      <c r="U20515">
        <v>130</v>
      </c>
      <c r="V20515" t="s">
        <v>3132</v>
      </c>
      <c r="W20515">
        <v>65</v>
      </c>
      <c r="X20515">
        <v>2</v>
      </c>
      <c r="Y20515">
        <v>20</v>
      </c>
    </row>
    <row r="20516" spans="12:25" x14ac:dyDescent="0.3">
      <c r="L20516" s="41"/>
      <c r="U20516">
        <v>6</v>
      </c>
      <c r="V20516" t="s">
        <v>2954</v>
      </c>
      <c r="W20516">
        <v>3</v>
      </c>
      <c r="X20516">
        <v>2</v>
      </c>
      <c r="Y20516">
        <v>4</v>
      </c>
    </row>
    <row r="20517" spans="12:25" x14ac:dyDescent="0.3">
      <c r="L20517" s="41"/>
      <c r="U20517">
        <v>1</v>
      </c>
      <c r="V20517" t="s">
        <v>2931</v>
      </c>
      <c r="W20517">
        <v>1</v>
      </c>
      <c r="X20517">
        <v>2</v>
      </c>
      <c r="Y20517">
        <v>1</v>
      </c>
    </row>
    <row r="20518" spans="12:25" x14ac:dyDescent="0.3">
      <c r="L20518" s="41"/>
      <c r="U20518">
        <v>0</v>
      </c>
      <c r="V20518" t="s">
        <v>2923</v>
      </c>
      <c r="W20518">
        <v>0</v>
      </c>
      <c r="X20518">
        <v>2</v>
      </c>
      <c r="Y20518">
        <v>2</v>
      </c>
    </row>
    <row r="20519" spans="12:25" x14ac:dyDescent="0.3">
      <c r="L20519" s="41"/>
      <c r="U20519">
        <v>1</v>
      </c>
      <c r="V20519" t="s">
        <v>2931</v>
      </c>
      <c r="W20519">
        <v>1</v>
      </c>
      <c r="X20519">
        <v>2</v>
      </c>
      <c r="Y20519">
        <v>1</v>
      </c>
    </row>
    <row r="20520" spans="12:25" x14ac:dyDescent="0.3">
      <c r="L20520" s="41"/>
      <c r="U20520">
        <v>0</v>
      </c>
      <c r="V20520" t="s">
        <v>2923</v>
      </c>
      <c r="W20520">
        <v>0</v>
      </c>
      <c r="X20520">
        <v>1</v>
      </c>
      <c r="Y20520">
        <v>6</v>
      </c>
    </row>
    <row r="20521" spans="12:25" x14ac:dyDescent="0.3">
      <c r="L20521" s="41"/>
      <c r="U20521">
        <v>0</v>
      </c>
      <c r="V20521" t="s">
        <v>2923</v>
      </c>
      <c r="W20521">
        <v>0</v>
      </c>
      <c r="X20521">
        <v>1</v>
      </c>
      <c r="Y20521">
        <v>2</v>
      </c>
    </row>
    <row r="20522" spans="12:25" x14ac:dyDescent="0.3">
      <c r="L20522" s="41"/>
      <c r="U20522">
        <v>0</v>
      </c>
      <c r="V20522" t="s">
        <v>2923</v>
      </c>
      <c r="W20522">
        <v>0</v>
      </c>
      <c r="X20522">
        <v>5</v>
      </c>
      <c r="Y20522">
        <v>2</v>
      </c>
    </row>
    <row r="20523" spans="12:25" x14ac:dyDescent="0.3">
      <c r="L20523" s="41"/>
      <c r="U20523">
        <v>1</v>
      </c>
      <c r="V20523" t="s">
        <v>2981</v>
      </c>
      <c r="W20523">
        <v>1</v>
      </c>
      <c r="X20523">
        <v>1</v>
      </c>
      <c r="Y20523">
        <v>3</v>
      </c>
    </row>
    <row r="20524" spans="12:25" x14ac:dyDescent="0.3">
      <c r="L20524" s="41"/>
      <c r="U20524">
        <v>1</v>
      </c>
      <c r="V20524" t="s">
        <v>2994</v>
      </c>
      <c r="W20524">
        <v>1</v>
      </c>
      <c r="X20524">
        <v>1</v>
      </c>
      <c r="Y20524">
        <v>12</v>
      </c>
    </row>
    <row r="20525" spans="12:25" x14ac:dyDescent="0.3">
      <c r="L20525" s="41"/>
      <c r="U20525">
        <v>0</v>
      </c>
      <c r="V20525" t="s">
        <v>2923</v>
      </c>
      <c r="W20525">
        <v>0</v>
      </c>
      <c r="X20525">
        <v>4</v>
      </c>
      <c r="Y20525">
        <v>12</v>
      </c>
    </row>
    <row r="20527" spans="12:25" x14ac:dyDescent="0.3">
      <c r="L20527" s="41"/>
      <c r="U20527">
        <v>51</v>
      </c>
      <c r="V20527" t="s">
        <v>3067</v>
      </c>
      <c r="W20527">
        <v>51</v>
      </c>
      <c r="X20527">
        <v>1</v>
      </c>
      <c r="Y20527">
        <v>4</v>
      </c>
    </row>
    <row r="20528" spans="12:25" x14ac:dyDescent="0.3">
      <c r="L20528" s="41"/>
      <c r="U20528">
        <v>96</v>
      </c>
      <c r="V20528" t="s">
        <v>3107</v>
      </c>
      <c r="W20528">
        <v>96</v>
      </c>
      <c r="X20528">
        <v>1</v>
      </c>
      <c r="Y20528">
        <v>13</v>
      </c>
    </row>
    <row r="20529" spans="12:25" x14ac:dyDescent="0.3">
      <c r="L20529" s="41"/>
      <c r="U20529">
        <v>23</v>
      </c>
      <c r="V20529" t="s">
        <v>3131</v>
      </c>
      <c r="W20529">
        <v>23</v>
      </c>
      <c r="X20529">
        <v>1</v>
      </c>
      <c r="Y20529">
        <v>13</v>
      </c>
    </row>
    <row r="20530" spans="12:25" x14ac:dyDescent="0.3">
      <c r="L20530" s="41"/>
      <c r="U20530">
        <v>83</v>
      </c>
      <c r="V20530" t="s">
        <v>3066</v>
      </c>
      <c r="W20530">
        <v>42</v>
      </c>
      <c r="X20530">
        <v>2</v>
      </c>
      <c r="Y20530">
        <v>7</v>
      </c>
    </row>
    <row r="20531" spans="12:25" x14ac:dyDescent="0.3">
      <c r="L20531" s="41"/>
      <c r="U20531">
        <v>10</v>
      </c>
      <c r="V20531" t="s">
        <v>3017</v>
      </c>
      <c r="W20531">
        <v>3</v>
      </c>
      <c r="X20531">
        <v>4</v>
      </c>
      <c r="Y20531">
        <v>7</v>
      </c>
    </row>
    <row r="20532" spans="12:25" x14ac:dyDescent="0.3">
      <c r="L20532" s="41"/>
      <c r="U20532">
        <v>33</v>
      </c>
      <c r="V20532" t="s">
        <v>2971</v>
      </c>
      <c r="W20532">
        <v>11</v>
      </c>
      <c r="X20532">
        <v>3</v>
      </c>
      <c r="Y20532">
        <v>9</v>
      </c>
    </row>
    <row r="20533" spans="12:25" x14ac:dyDescent="0.3">
      <c r="L20533" s="41"/>
      <c r="U20533">
        <v>6</v>
      </c>
      <c r="V20533" t="s">
        <v>2949</v>
      </c>
      <c r="W20533">
        <v>2</v>
      </c>
      <c r="X20533">
        <v>4</v>
      </c>
      <c r="Y20533">
        <v>3</v>
      </c>
    </row>
    <row r="20534" spans="12:25" x14ac:dyDescent="0.3">
      <c r="L20534" s="41"/>
      <c r="U20534">
        <v>30</v>
      </c>
      <c r="V20534" t="s">
        <v>3124</v>
      </c>
      <c r="W20534">
        <v>15</v>
      </c>
      <c r="X20534">
        <v>2</v>
      </c>
      <c r="Y20534">
        <v>14</v>
      </c>
    </row>
    <row r="20535" spans="12:25" x14ac:dyDescent="0.3">
      <c r="L20535" s="41"/>
      <c r="U20535">
        <v>73</v>
      </c>
      <c r="V20535" t="s">
        <v>3130</v>
      </c>
      <c r="W20535">
        <v>18</v>
      </c>
      <c r="X20535">
        <v>4</v>
      </c>
      <c r="Y20535">
        <v>27</v>
      </c>
    </row>
    <row r="20536" spans="12:25" x14ac:dyDescent="0.3">
      <c r="L20536" s="41"/>
      <c r="U20536">
        <v>41</v>
      </c>
      <c r="V20536" t="s">
        <v>3129</v>
      </c>
      <c r="W20536">
        <v>21</v>
      </c>
      <c r="X20536">
        <v>2</v>
      </c>
      <c r="Y20536">
        <v>13</v>
      </c>
    </row>
    <row r="20537" spans="12:25" x14ac:dyDescent="0.3">
      <c r="L20537" s="41"/>
      <c r="U20537">
        <v>44</v>
      </c>
      <c r="V20537" t="s">
        <v>3128</v>
      </c>
      <c r="W20537">
        <v>15</v>
      </c>
      <c r="X20537">
        <v>3</v>
      </c>
      <c r="Y20537">
        <v>5</v>
      </c>
    </row>
    <row r="20538" spans="12:25" x14ac:dyDescent="0.3">
      <c r="L20538" s="41"/>
      <c r="U20538">
        <v>2</v>
      </c>
      <c r="V20538" t="s">
        <v>2931</v>
      </c>
      <c r="W20538">
        <v>1</v>
      </c>
      <c r="X20538">
        <v>3</v>
      </c>
      <c r="Y20538">
        <v>2</v>
      </c>
    </row>
    <row r="20539" spans="12:25" x14ac:dyDescent="0.3">
      <c r="L20539" s="41"/>
      <c r="U20539">
        <v>52</v>
      </c>
      <c r="V20539" t="s">
        <v>2968</v>
      </c>
      <c r="W20539">
        <v>13</v>
      </c>
      <c r="X20539">
        <v>4</v>
      </c>
      <c r="Y20539">
        <v>13</v>
      </c>
    </row>
    <row r="20540" spans="12:25" x14ac:dyDescent="0.3">
      <c r="L20540" s="41"/>
      <c r="U20540">
        <v>3</v>
      </c>
      <c r="V20540" t="s">
        <v>2934</v>
      </c>
      <c r="W20540">
        <v>1</v>
      </c>
      <c r="X20540">
        <v>4</v>
      </c>
      <c r="Y20540">
        <v>1</v>
      </c>
    </row>
    <row r="20541" spans="12:25" x14ac:dyDescent="0.3">
      <c r="L20541" s="41"/>
      <c r="U20541">
        <v>4</v>
      </c>
      <c r="V20541" t="s">
        <v>2953</v>
      </c>
      <c r="W20541">
        <v>1</v>
      </c>
      <c r="X20541">
        <v>3</v>
      </c>
      <c r="Y20541">
        <v>6</v>
      </c>
    </row>
    <row r="20542" spans="12:25" x14ac:dyDescent="0.3">
      <c r="L20542" s="41"/>
      <c r="U20542">
        <v>31</v>
      </c>
      <c r="V20542" t="s">
        <v>3127</v>
      </c>
      <c r="W20542">
        <v>8</v>
      </c>
      <c r="X20542">
        <v>4</v>
      </c>
      <c r="Y20542">
        <v>7</v>
      </c>
    </row>
    <row r="20543" spans="12:25" x14ac:dyDescent="0.3">
      <c r="L20543" s="41"/>
      <c r="U20543">
        <v>34</v>
      </c>
      <c r="V20543" t="s">
        <v>3106</v>
      </c>
      <c r="W20543">
        <v>17</v>
      </c>
      <c r="X20543">
        <v>2</v>
      </c>
      <c r="Y20543">
        <v>15</v>
      </c>
    </row>
    <row r="20544" spans="12:25" x14ac:dyDescent="0.3">
      <c r="L20544" s="41"/>
      <c r="U20544">
        <v>7</v>
      </c>
      <c r="V20544" t="s">
        <v>3021</v>
      </c>
      <c r="W20544">
        <v>2</v>
      </c>
      <c r="X20544">
        <v>4</v>
      </c>
      <c r="Y20544">
        <v>2</v>
      </c>
    </row>
    <row r="20545" spans="12:25" x14ac:dyDescent="0.3">
      <c r="L20545" s="41"/>
      <c r="U20545">
        <v>14</v>
      </c>
      <c r="V20545" t="s">
        <v>2944</v>
      </c>
      <c r="W20545">
        <v>4</v>
      </c>
      <c r="X20545">
        <v>4</v>
      </c>
      <c r="Y20545">
        <v>3</v>
      </c>
    </row>
    <row r="20546" spans="12:25" x14ac:dyDescent="0.3">
      <c r="L20546" s="41"/>
      <c r="U20546">
        <v>195</v>
      </c>
      <c r="V20546" t="s">
        <v>3126</v>
      </c>
      <c r="W20546">
        <v>98</v>
      </c>
      <c r="X20546">
        <v>2</v>
      </c>
      <c r="Y20546">
        <v>12</v>
      </c>
    </row>
    <row r="20547" spans="12:25" x14ac:dyDescent="0.3">
      <c r="L20547" s="41"/>
      <c r="U20547">
        <v>22</v>
      </c>
      <c r="V20547" t="s">
        <v>2935</v>
      </c>
      <c r="W20547">
        <v>7</v>
      </c>
      <c r="X20547">
        <v>3</v>
      </c>
      <c r="Y20547">
        <v>3</v>
      </c>
    </row>
    <row r="20548" spans="12:25" x14ac:dyDescent="0.3">
      <c r="L20548" s="41"/>
      <c r="U20548">
        <v>33</v>
      </c>
      <c r="V20548" t="s">
        <v>3049</v>
      </c>
      <c r="W20548">
        <v>11</v>
      </c>
      <c r="X20548">
        <v>3</v>
      </c>
      <c r="Y20548">
        <v>3</v>
      </c>
    </row>
    <row r="20549" spans="12:25" x14ac:dyDescent="0.3">
      <c r="L20549" s="41"/>
      <c r="U20549">
        <v>28</v>
      </c>
      <c r="V20549" t="s">
        <v>3031</v>
      </c>
      <c r="W20549">
        <v>9</v>
      </c>
      <c r="X20549">
        <v>3</v>
      </c>
      <c r="Y20549">
        <v>23</v>
      </c>
    </row>
    <row r="20550" spans="12:25" x14ac:dyDescent="0.3">
      <c r="L20550" s="41"/>
      <c r="U20550">
        <v>2</v>
      </c>
      <c r="V20550" t="s">
        <v>2931</v>
      </c>
      <c r="W20550">
        <v>1</v>
      </c>
      <c r="X20550">
        <v>2</v>
      </c>
      <c r="Y20550">
        <v>2</v>
      </c>
    </row>
    <row r="20551" spans="12:25" x14ac:dyDescent="0.3">
      <c r="L20551" s="41"/>
      <c r="U20551">
        <v>24</v>
      </c>
      <c r="V20551" t="s">
        <v>2973</v>
      </c>
      <c r="W20551">
        <v>8</v>
      </c>
      <c r="X20551">
        <v>3</v>
      </c>
      <c r="Y20551">
        <v>9</v>
      </c>
    </row>
    <row r="20552" spans="12:25" x14ac:dyDescent="0.3">
      <c r="L20552" s="41"/>
      <c r="U20552">
        <v>19</v>
      </c>
      <c r="V20552" t="s">
        <v>2974</v>
      </c>
      <c r="W20552">
        <v>19</v>
      </c>
      <c r="X20552">
        <v>1</v>
      </c>
      <c r="Y20552">
        <v>14</v>
      </c>
    </row>
    <row r="20553" spans="12:25" x14ac:dyDescent="0.3">
      <c r="L20553" s="41"/>
      <c r="U20553">
        <v>4</v>
      </c>
      <c r="V20553" t="s">
        <v>2949</v>
      </c>
      <c r="W20553">
        <v>1</v>
      </c>
      <c r="X20553">
        <v>4</v>
      </c>
      <c r="Y20553">
        <v>2</v>
      </c>
    </row>
    <row r="20554" spans="12:25" x14ac:dyDescent="0.3">
      <c r="L20554" s="41"/>
      <c r="U20554">
        <v>8</v>
      </c>
      <c r="V20554" t="s">
        <v>2973</v>
      </c>
      <c r="W20554">
        <v>2</v>
      </c>
      <c r="X20554">
        <v>4</v>
      </c>
      <c r="Y20554">
        <v>3</v>
      </c>
    </row>
    <row r="20555" spans="12:25" x14ac:dyDescent="0.3">
      <c r="L20555" s="41"/>
      <c r="U20555">
        <v>20</v>
      </c>
      <c r="V20555" t="s">
        <v>3060</v>
      </c>
      <c r="W20555">
        <v>4</v>
      </c>
      <c r="X20555">
        <v>5</v>
      </c>
      <c r="Y20555">
        <v>13</v>
      </c>
    </row>
    <row r="20556" spans="12:25" x14ac:dyDescent="0.3">
      <c r="L20556" s="41"/>
      <c r="U20556">
        <v>468</v>
      </c>
      <c r="V20556" t="s">
        <v>3117</v>
      </c>
      <c r="W20556">
        <v>117</v>
      </c>
      <c r="X20556">
        <v>4</v>
      </c>
      <c r="Y20556">
        <v>13</v>
      </c>
    </row>
    <row r="20557" spans="12:25" x14ac:dyDescent="0.3">
      <c r="L20557" s="41"/>
      <c r="U20557">
        <v>8</v>
      </c>
      <c r="V20557" t="s">
        <v>2979</v>
      </c>
      <c r="W20557">
        <v>3</v>
      </c>
      <c r="X20557">
        <v>3</v>
      </c>
      <c r="Y20557">
        <v>6</v>
      </c>
    </row>
    <row r="20558" spans="12:25" x14ac:dyDescent="0.3">
      <c r="L20558" s="41"/>
      <c r="U20558">
        <v>11</v>
      </c>
      <c r="V20558" t="s">
        <v>3055</v>
      </c>
      <c r="W20558">
        <v>11</v>
      </c>
      <c r="X20558">
        <v>1</v>
      </c>
      <c r="Y20558">
        <v>49</v>
      </c>
    </row>
    <row r="20559" spans="12:25" x14ac:dyDescent="0.3">
      <c r="L20559" s="41"/>
      <c r="U20559">
        <v>45</v>
      </c>
      <c r="V20559" t="s">
        <v>2926</v>
      </c>
      <c r="W20559">
        <v>11</v>
      </c>
      <c r="X20559">
        <v>4</v>
      </c>
      <c r="Y20559">
        <v>5</v>
      </c>
    </row>
    <row r="20560" spans="12:25" x14ac:dyDescent="0.3">
      <c r="L20560" s="41"/>
      <c r="U20560">
        <v>3</v>
      </c>
      <c r="V20560" t="s">
        <v>2943</v>
      </c>
      <c r="W20560">
        <v>1</v>
      </c>
      <c r="X20560">
        <v>3</v>
      </c>
      <c r="Y20560">
        <v>7</v>
      </c>
    </row>
    <row r="20561" spans="12:25" x14ac:dyDescent="0.3">
      <c r="L20561" s="41"/>
      <c r="U20561">
        <v>11</v>
      </c>
      <c r="V20561" t="s">
        <v>2987</v>
      </c>
      <c r="W20561">
        <v>3</v>
      </c>
      <c r="X20561">
        <v>4</v>
      </c>
      <c r="Y20561">
        <v>4</v>
      </c>
    </row>
    <row r="20562" spans="12:25" x14ac:dyDescent="0.3">
      <c r="L20562" s="41"/>
      <c r="U20562">
        <v>6</v>
      </c>
      <c r="V20562" t="s">
        <v>2993</v>
      </c>
      <c r="W20562">
        <v>6</v>
      </c>
      <c r="X20562">
        <v>1</v>
      </c>
      <c r="Y20562">
        <v>8</v>
      </c>
    </row>
    <row r="20563" spans="12:25" x14ac:dyDescent="0.3">
      <c r="L20563" s="41"/>
      <c r="U20563">
        <v>10</v>
      </c>
      <c r="V20563" t="s">
        <v>2951</v>
      </c>
      <c r="W20563">
        <v>3</v>
      </c>
      <c r="X20563">
        <v>4</v>
      </c>
      <c r="Y20563">
        <v>12</v>
      </c>
    </row>
    <row r="20564" spans="12:25" x14ac:dyDescent="0.3">
      <c r="L20564" s="41"/>
      <c r="U20564">
        <v>4</v>
      </c>
      <c r="V20564" t="s">
        <v>2968</v>
      </c>
      <c r="W20564">
        <v>1</v>
      </c>
      <c r="X20564">
        <v>5</v>
      </c>
      <c r="Y20564">
        <v>1</v>
      </c>
    </row>
    <row r="20565" spans="12:25" x14ac:dyDescent="0.3">
      <c r="L20565" s="41"/>
      <c r="U20565">
        <v>8</v>
      </c>
      <c r="V20565" t="s">
        <v>2923</v>
      </c>
      <c r="W20565">
        <v>8</v>
      </c>
      <c r="X20565">
        <v>1</v>
      </c>
    </row>
    <row r="20566" spans="12:25" x14ac:dyDescent="0.3">
      <c r="L20566" s="41"/>
      <c r="U20566">
        <v>5</v>
      </c>
      <c r="V20566" t="s">
        <v>2933</v>
      </c>
      <c r="W20566">
        <v>1</v>
      </c>
      <c r="X20566">
        <v>7</v>
      </c>
      <c r="Y20566">
        <v>10</v>
      </c>
    </row>
    <row r="20567" spans="12:25" x14ac:dyDescent="0.3">
      <c r="L20567" s="41"/>
      <c r="U20567">
        <v>5</v>
      </c>
      <c r="V20567" t="s">
        <v>3000</v>
      </c>
      <c r="W20567">
        <v>1</v>
      </c>
      <c r="X20567">
        <v>5</v>
      </c>
      <c r="Y20567">
        <v>4</v>
      </c>
    </row>
    <row r="20568" spans="12:25" x14ac:dyDescent="0.3">
      <c r="L20568" s="41"/>
      <c r="U20568">
        <v>1</v>
      </c>
      <c r="V20568" t="s">
        <v>3090</v>
      </c>
      <c r="W20568">
        <v>0</v>
      </c>
      <c r="X20568">
        <v>3</v>
      </c>
      <c r="Y20568">
        <v>15</v>
      </c>
    </row>
    <row r="20569" spans="12:25" x14ac:dyDescent="0.3">
      <c r="L20569" s="41"/>
      <c r="U20569">
        <v>7</v>
      </c>
      <c r="V20569" t="s">
        <v>2959</v>
      </c>
      <c r="W20569">
        <v>2</v>
      </c>
      <c r="X20569">
        <v>4</v>
      </c>
      <c r="Y20569">
        <v>10</v>
      </c>
    </row>
    <row r="20570" spans="12:25" x14ac:dyDescent="0.3">
      <c r="L20570" s="41"/>
      <c r="U20570">
        <v>2</v>
      </c>
      <c r="V20570" t="s">
        <v>2961</v>
      </c>
      <c r="W20570">
        <v>2</v>
      </c>
      <c r="X20570">
        <v>1</v>
      </c>
      <c r="Y20570">
        <v>12</v>
      </c>
    </row>
    <row r="20571" spans="12:25" x14ac:dyDescent="0.3">
      <c r="L20571" s="41"/>
      <c r="U20571">
        <v>4</v>
      </c>
      <c r="V20571" t="s">
        <v>3082</v>
      </c>
      <c r="W20571">
        <v>4</v>
      </c>
      <c r="X20571">
        <v>1</v>
      </c>
      <c r="Y20571">
        <v>17</v>
      </c>
    </row>
    <row r="20572" spans="12:25" x14ac:dyDescent="0.3">
      <c r="L20572" s="41"/>
      <c r="U20572">
        <v>8</v>
      </c>
      <c r="V20572" t="s">
        <v>3125</v>
      </c>
      <c r="W20572">
        <v>4</v>
      </c>
      <c r="X20572">
        <v>2</v>
      </c>
      <c r="Y20572">
        <v>11</v>
      </c>
    </row>
    <row r="20573" spans="12:25" x14ac:dyDescent="0.3">
      <c r="L20573" s="41"/>
      <c r="U20573">
        <v>24</v>
      </c>
      <c r="V20573" t="s">
        <v>2973</v>
      </c>
      <c r="W20573">
        <v>5</v>
      </c>
      <c r="X20573">
        <v>5</v>
      </c>
      <c r="Y20573">
        <v>9</v>
      </c>
    </row>
    <row r="20574" spans="12:25" x14ac:dyDescent="0.3">
      <c r="L20574" s="41"/>
      <c r="U20574">
        <v>1</v>
      </c>
      <c r="V20574" t="s">
        <v>2955</v>
      </c>
      <c r="W20574">
        <v>1</v>
      </c>
      <c r="X20574">
        <v>2</v>
      </c>
      <c r="Y20574">
        <v>4</v>
      </c>
    </row>
    <row r="20575" spans="12:25" x14ac:dyDescent="0.3">
      <c r="L20575" s="41"/>
      <c r="U20575">
        <v>2</v>
      </c>
      <c r="V20575" t="s">
        <v>2994</v>
      </c>
      <c r="W20575">
        <v>1</v>
      </c>
      <c r="X20575">
        <v>2</v>
      </c>
      <c r="Y20575">
        <v>25</v>
      </c>
    </row>
    <row r="20576" spans="12:25" x14ac:dyDescent="0.3">
      <c r="L20576" s="41"/>
      <c r="U20576">
        <v>2</v>
      </c>
      <c r="V20576" t="s">
        <v>2953</v>
      </c>
      <c r="W20576">
        <v>1</v>
      </c>
      <c r="X20576">
        <v>4</v>
      </c>
      <c r="Y20576">
        <v>3</v>
      </c>
    </row>
    <row r="20577" spans="12:25" x14ac:dyDescent="0.3">
      <c r="L20577" s="41"/>
      <c r="U20577">
        <v>9</v>
      </c>
      <c r="V20577" t="s">
        <v>2922</v>
      </c>
      <c r="W20577">
        <v>2</v>
      </c>
      <c r="X20577">
        <v>4</v>
      </c>
      <c r="Y20577">
        <v>2</v>
      </c>
    </row>
    <row r="20578" spans="12:25" x14ac:dyDescent="0.3">
      <c r="L20578" s="41"/>
      <c r="U20578">
        <v>3</v>
      </c>
      <c r="V20578" t="s">
        <v>2934</v>
      </c>
      <c r="W20578">
        <v>1</v>
      </c>
      <c r="X20578">
        <v>5</v>
      </c>
      <c r="Y20578">
        <v>1</v>
      </c>
    </row>
    <row r="20579" spans="12:25" x14ac:dyDescent="0.3">
      <c r="L20579" s="41"/>
      <c r="U20579">
        <v>3</v>
      </c>
      <c r="V20579" t="s">
        <v>2943</v>
      </c>
      <c r="W20579">
        <v>3</v>
      </c>
      <c r="X20579">
        <v>1</v>
      </c>
      <c r="Y20579">
        <v>7</v>
      </c>
    </row>
    <row r="20580" spans="12:25" x14ac:dyDescent="0.3">
      <c r="L20580" s="41"/>
      <c r="U20580">
        <v>2</v>
      </c>
      <c r="V20580" t="s">
        <v>2920</v>
      </c>
      <c r="W20580">
        <v>2</v>
      </c>
      <c r="X20580">
        <v>1</v>
      </c>
      <c r="Y20580">
        <v>7</v>
      </c>
    </row>
    <row r="20581" spans="12:25" x14ac:dyDescent="0.3">
      <c r="L20581" s="41"/>
      <c r="U20581">
        <v>15</v>
      </c>
      <c r="V20581" t="s">
        <v>3124</v>
      </c>
      <c r="W20581">
        <v>8</v>
      </c>
      <c r="X20581">
        <v>2</v>
      </c>
      <c r="Y20581">
        <v>7</v>
      </c>
    </row>
    <row r="20582" spans="12:25" x14ac:dyDescent="0.3">
      <c r="L20582" s="41"/>
      <c r="U20582">
        <v>31</v>
      </c>
      <c r="V20582" t="s">
        <v>3004</v>
      </c>
      <c r="W20582">
        <v>10</v>
      </c>
      <c r="X20582">
        <v>3</v>
      </c>
      <c r="Y20582">
        <v>6</v>
      </c>
    </row>
    <row r="20583" spans="12:25" x14ac:dyDescent="0.3">
      <c r="L20583" s="41"/>
      <c r="U20583">
        <v>2</v>
      </c>
      <c r="V20583" t="s">
        <v>2921</v>
      </c>
      <c r="W20583">
        <v>2</v>
      </c>
      <c r="X20583">
        <v>1</v>
      </c>
      <c r="Y20583">
        <v>14</v>
      </c>
    </row>
    <row r="20584" spans="12:25" x14ac:dyDescent="0.3">
      <c r="L20584" s="41"/>
      <c r="U20584">
        <v>1</v>
      </c>
      <c r="V20584" t="s">
        <v>2956</v>
      </c>
      <c r="W20584">
        <v>1</v>
      </c>
      <c r="X20584">
        <v>2</v>
      </c>
      <c r="Y20584">
        <v>5</v>
      </c>
    </row>
    <row r="20585" spans="12:25" x14ac:dyDescent="0.3">
      <c r="L20585" s="41"/>
      <c r="U20585">
        <v>1</v>
      </c>
      <c r="V20585" t="s">
        <v>2957</v>
      </c>
      <c r="W20585">
        <v>0</v>
      </c>
      <c r="X20585">
        <v>3</v>
      </c>
      <c r="Y20585">
        <v>19</v>
      </c>
    </row>
    <row r="20586" spans="12:25" x14ac:dyDescent="0.3">
      <c r="L20586" s="41"/>
      <c r="U20586">
        <v>1</v>
      </c>
      <c r="V20586" t="s">
        <v>2923</v>
      </c>
      <c r="W20586">
        <v>1</v>
      </c>
      <c r="X20586">
        <v>1</v>
      </c>
    </row>
    <row r="20587" spans="12:25" x14ac:dyDescent="0.3">
      <c r="L20587" s="41"/>
      <c r="U20587">
        <v>1</v>
      </c>
      <c r="V20587" t="s">
        <v>2981</v>
      </c>
      <c r="W20587">
        <v>0</v>
      </c>
      <c r="X20587">
        <v>5</v>
      </c>
      <c r="Y20587">
        <v>3</v>
      </c>
    </row>
    <row r="20588" spans="12:25" x14ac:dyDescent="0.3">
      <c r="L20588" s="41"/>
      <c r="U20588">
        <v>2</v>
      </c>
      <c r="V20588" t="s">
        <v>2949</v>
      </c>
      <c r="W20588">
        <v>1</v>
      </c>
      <c r="X20588">
        <v>4</v>
      </c>
      <c r="Y20588">
        <v>1</v>
      </c>
    </row>
    <row r="20589" spans="12:25" x14ac:dyDescent="0.3">
      <c r="L20589" s="41"/>
      <c r="U20589">
        <v>9</v>
      </c>
      <c r="V20589" t="s">
        <v>2934</v>
      </c>
      <c r="W20589">
        <v>9</v>
      </c>
      <c r="X20589">
        <v>1</v>
      </c>
      <c r="Y20589">
        <v>3</v>
      </c>
    </row>
    <row r="20590" spans="12:25" x14ac:dyDescent="0.3">
      <c r="L20590" s="41"/>
      <c r="U20590">
        <v>1</v>
      </c>
      <c r="V20590" t="s">
        <v>2956</v>
      </c>
      <c r="W20590">
        <v>0</v>
      </c>
      <c r="X20590">
        <v>3</v>
      </c>
      <c r="Y20590">
        <v>5</v>
      </c>
    </row>
    <row r="20591" spans="12:25" x14ac:dyDescent="0.3">
      <c r="L20591" s="41"/>
      <c r="U20591">
        <v>12</v>
      </c>
      <c r="V20591" t="s">
        <v>3123</v>
      </c>
      <c r="W20591">
        <v>4</v>
      </c>
      <c r="X20591">
        <v>3</v>
      </c>
      <c r="Y20591">
        <v>13</v>
      </c>
    </row>
    <row r="20592" spans="12:25" x14ac:dyDescent="0.3">
      <c r="L20592" s="41"/>
      <c r="U20592">
        <v>0</v>
      </c>
      <c r="V20592" t="s">
        <v>2923</v>
      </c>
      <c r="W20592">
        <v>0</v>
      </c>
      <c r="X20592">
        <v>3</v>
      </c>
      <c r="Y20592">
        <v>8</v>
      </c>
    </row>
    <row r="20593" spans="12:25" x14ac:dyDescent="0.3">
      <c r="L20593" s="41"/>
      <c r="U20593">
        <v>0</v>
      </c>
      <c r="V20593" t="s">
        <v>2923</v>
      </c>
      <c r="W20593">
        <v>0</v>
      </c>
      <c r="X20593">
        <v>4</v>
      </c>
    </row>
    <row r="20594" spans="12:25" x14ac:dyDescent="0.3">
      <c r="L20594" s="41"/>
      <c r="U20594">
        <v>0</v>
      </c>
      <c r="V20594" t="s">
        <v>2923</v>
      </c>
      <c r="W20594">
        <v>0</v>
      </c>
      <c r="X20594">
        <v>1</v>
      </c>
      <c r="Y20594">
        <v>1</v>
      </c>
    </row>
    <row r="20595" spans="12:25" x14ac:dyDescent="0.3">
      <c r="L20595" s="41"/>
      <c r="U20595">
        <v>0</v>
      </c>
      <c r="V20595" t="s">
        <v>2923</v>
      </c>
      <c r="W20595">
        <v>0</v>
      </c>
      <c r="X20595">
        <v>1</v>
      </c>
      <c r="Y20595">
        <v>7</v>
      </c>
    </row>
    <row r="20596" spans="12:25" x14ac:dyDescent="0.3">
      <c r="L20596" s="41"/>
      <c r="U20596">
        <v>0</v>
      </c>
      <c r="V20596" t="s">
        <v>2923</v>
      </c>
      <c r="W20596">
        <v>0</v>
      </c>
      <c r="X20596">
        <v>4</v>
      </c>
      <c r="Y20596">
        <v>1</v>
      </c>
    </row>
    <row r="20597" spans="12:25" x14ac:dyDescent="0.3">
      <c r="L20597" s="41"/>
      <c r="U20597">
        <v>0</v>
      </c>
      <c r="V20597" t="s">
        <v>2923</v>
      </c>
      <c r="W20597">
        <v>0</v>
      </c>
      <c r="X20597">
        <v>2</v>
      </c>
      <c r="Y20597">
        <v>1</v>
      </c>
    </row>
    <row r="20598" spans="12:25" x14ac:dyDescent="0.3">
      <c r="L20598" s="41"/>
      <c r="U20598">
        <v>0</v>
      </c>
      <c r="V20598" t="s">
        <v>2923</v>
      </c>
      <c r="W20598">
        <v>0</v>
      </c>
      <c r="X20598">
        <v>2</v>
      </c>
      <c r="Y20598">
        <v>15</v>
      </c>
    </row>
    <row r="20599" spans="12:25" x14ac:dyDescent="0.3">
      <c r="L20599" s="41"/>
      <c r="U20599">
        <v>0</v>
      </c>
      <c r="V20599" t="s">
        <v>2923</v>
      </c>
      <c r="W20599">
        <v>0</v>
      </c>
      <c r="X20599">
        <v>4</v>
      </c>
      <c r="Y20599">
        <v>1</v>
      </c>
    </row>
    <row r="20600" spans="12:25" x14ac:dyDescent="0.3">
      <c r="L20600" s="41"/>
      <c r="U20600">
        <v>0</v>
      </c>
      <c r="V20600" t="s">
        <v>2923</v>
      </c>
      <c r="W20600">
        <v>0</v>
      </c>
      <c r="X20600">
        <v>4</v>
      </c>
      <c r="Y20600">
        <v>2</v>
      </c>
    </row>
    <row r="20601" spans="12:25" x14ac:dyDescent="0.3">
      <c r="L20601" s="41"/>
      <c r="U20601">
        <v>0</v>
      </c>
      <c r="V20601" t="s">
        <v>2923</v>
      </c>
      <c r="W20601">
        <v>0</v>
      </c>
      <c r="X20601">
        <v>4</v>
      </c>
      <c r="Y20601">
        <v>4</v>
      </c>
    </row>
    <row r="20602" spans="12:25" x14ac:dyDescent="0.3">
      <c r="L20602" s="41"/>
      <c r="U20602">
        <v>0</v>
      </c>
      <c r="V20602" t="s">
        <v>2923</v>
      </c>
      <c r="W20602">
        <v>0</v>
      </c>
      <c r="X20602">
        <v>4</v>
      </c>
      <c r="Y20602">
        <v>2</v>
      </c>
    </row>
    <row r="20603" spans="12:25" x14ac:dyDescent="0.3">
      <c r="L20603" s="41"/>
      <c r="U20603">
        <v>0</v>
      </c>
      <c r="V20603" t="s">
        <v>2923</v>
      </c>
      <c r="W20603">
        <v>0</v>
      </c>
      <c r="X20603">
        <v>1</v>
      </c>
      <c r="Y20603">
        <v>9</v>
      </c>
    </row>
    <row r="20604" spans="12:25" x14ac:dyDescent="0.3">
      <c r="L20604" s="41"/>
      <c r="U20604">
        <v>0</v>
      </c>
      <c r="V20604" t="s">
        <v>2923</v>
      </c>
      <c r="W20604">
        <v>0</v>
      </c>
      <c r="X20604">
        <v>1</v>
      </c>
      <c r="Y20604">
        <v>2</v>
      </c>
    </row>
    <row r="20605" spans="12:25" x14ac:dyDescent="0.3">
      <c r="L20605" s="41"/>
      <c r="U20605">
        <v>0</v>
      </c>
      <c r="V20605" t="s">
        <v>2923</v>
      </c>
      <c r="W20605">
        <v>0</v>
      </c>
      <c r="X20605">
        <v>3</v>
      </c>
      <c r="Y20605">
        <v>2</v>
      </c>
    </row>
    <row r="20606" spans="12:25" x14ac:dyDescent="0.3">
      <c r="L20606" s="41"/>
      <c r="U20606">
        <v>0</v>
      </c>
      <c r="V20606" t="s">
        <v>2923</v>
      </c>
      <c r="W20606">
        <v>0</v>
      </c>
      <c r="X20606">
        <v>1</v>
      </c>
      <c r="Y20606">
        <v>12</v>
      </c>
    </row>
    <row r="20607" spans="12:25" x14ac:dyDescent="0.3">
      <c r="L20607" s="41"/>
      <c r="U20607">
        <v>0</v>
      </c>
      <c r="V20607" t="s">
        <v>2923</v>
      </c>
      <c r="W20607">
        <v>0</v>
      </c>
      <c r="X20607">
        <v>1</v>
      </c>
      <c r="Y20607">
        <v>13</v>
      </c>
    </row>
    <row r="20608" spans="12:25" x14ac:dyDescent="0.3">
      <c r="L20608" s="41"/>
      <c r="U20608">
        <v>0</v>
      </c>
      <c r="V20608" t="s">
        <v>2923</v>
      </c>
      <c r="W20608">
        <v>0</v>
      </c>
      <c r="X20608">
        <v>1</v>
      </c>
    </row>
    <row r="20609" spans="12:25" x14ac:dyDescent="0.3">
      <c r="L20609" s="41"/>
      <c r="U20609">
        <v>0</v>
      </c>
      <c r="V20609" t="s">
        <v>2923</v>
      </c>
      <c r="W20609">
        <v>0</v>
      </c>
      <c r="X20609">
        <v>2</v>
      </c>
    </row>
    <row r="20610" spans="12:25" x14ac:dyDescent="0.3">
      <c r="L20610" s="41"/>
      <c r="U20610">
        <v>0</v>
      </c>
      <c r="V20610" t="s">
        <v>2923</v>
      </c>
      <c r="W20610">
        <v>0</v>
      </c>
      <c r="X20610">
        <v>5</v>
      </c>
      <c r="Y20610">
        <v>1</v>
      </c>
    </row>
    <row r="20611" spans="12:25" x14ac:dyDescent="0.3">
      <c r="L20611" s="41"/>
      <c r="U20611">
        <v>0</v>
      </c>
      <c r="V20611" t="s">
        <v>2923</v>
      </c>
      <c r="W20611">
        <v>0</v>
      </c>
      <c r="X20611">
        <v>4</v>
      </c>
      <c r="Y20611">
        <v>2</v>
      </c>
    </row>
    <row r="20612" spans="12:25" x14ac:dyDescent="0.3">
      <c r="L20612" s="41"/>
      <c r="U20612">
        <v>0</v>
      </c>
      <c r="V20612" t="s">
        <v>2923</v>
      </c>
      <c r="W20612">
        <v>0</v>
      </c>
      <c r="X20612">
        <v>1</v>
      </c>
      <c r="Y20612">
        <v>8</v>
      </c>
    </row>
    <row r="20613" spans="12:25" x14ac:dyDescent="0.3">
      <c r="L20613" s="41"/>
      <c r="U20613">
        <v>0</v>
      </c>
      <c r="V20613" t="s">
        <v>2923</v>
      </c>
      <c r="W20613">
        <v>0</v>
      </c>
      <c r="X20613">
        <v>1</v>
      </c>
      <c r="Y20613">
        <v>8</v>
      </c>
    </row>
    <row r="20614" spans="12:25" x14ac:dyDescent="0.3">
      <c r="L20614" s="41"/>
      <c r="U20614">
        <v>0</v>
      </c>
      <c r="V20614" t="s">
        <v>2923</v>
      </c>
      <c r="W20614">
        <v>0</v>
      </c>
      <c r="X20614">
        <v>3</v>
      </c>
      <c r="Y20614">
        <v>2</v>
      </c>
    </row>
    <row r="20615" spans="12:25" x14ac:dyDescent="0.3">
      <c r="L20615" s="41"/>
      <c r="U20615">
        <v>0</v>
      </c>
      <c r="V20615" t="s">
        <v>2923</v>
      </c>
      <c r="W20615">
        <v>0</v>
      </c>
      <c r="X20615">
        <v>1</v>
      </c>
    </row>
    <row r="20616" spans="12:25" x14ac:dyDescent="0.3">
      <c r="L20616" s="41"/>
      <c r="U20616">
        <v>0</v>
      </c>
      <c r="V20616" t="s">
        <v>2923</v>
      </c>
      <c r="W20616">
        <v>0</v>
      </c>
      <c r="X20616">
        <v>2</v>
      </c>
      <c r="Y20616">
        <v>16</v>
      </c>
    </row>
    <row r="20617" spans="12:25" x14ac:dyDescent="0.3">
      <c r="L20617" s="41"/>
      <c r="U20617">
        <v>0</v>
      </c>
      <c r="V20617" t="s">
        <v>2923</v>
      </c>
      <c r="W20617">
        <v>0</v>
      </c>
      <c r="X20617">
        <v>1</v>
      </c>
    </row>
    <row r="20618" spans="12:25" x14ac:dyDescent="0.3">
      <c r="L20618" s="41"/>
      <c r="U20618">
        <v>0</v>
      </c>
      <c r="V20618" t="s">
        <v>2923</v>
      </c>
      <c r="W20618">
        <v>0</v>
      </c>
      <c r="X20618">
        <v>3</v>
      </c>
      <c r="Y20618">
        <v>7</v>
      </c>
    </row>
    <row r="20619" spans="12:25" x14ac:dyDescent="0.3">
      <c r="L20619" s="41"/>
      <c r="U20619">
        <v>0</v>
      </c>
      <c r="V20619" t="s">
        <v>2923</v>
      </c>
      <c r="W20619">
        <v>0</v>
      </c>
      <c r="X20619">
        <v>3</v>
      </c>
      <c r="Y20619">
        <v>7</v>
      </c>
    </row>
    <row r="20620" spans="12:25" x14ac:dyDescent="0.3">
      <c r="L20620" s="41"/>
      <c r="U20620">
        <v>0</v>
      </c>
      <c r="V20620" t="s">
        <v>2923</v>
      </c>
      <c r="W20620">
        <v>0</v>
      </c>
      <c r="X20620">
        <v>3</v>
      </c>
      <c r="Y20620">
        <v>1</v>
      </c>
    </row>
    <row r="20621" spans="12:25" x14ac:dyDescent="0.3">
      <c r="L20621" s="41"/>
      <c r="U20621">
        <v>0</v>
      </c>
      <c r="V20621" t="s">
        <v>2923</v>
      </c>
      <c r="W20621">
        <v>0</v>
      </c>
      <c r="X20621">
        <v>3</v>
      </c>
      <c r="Y20621">
        <v>3</v>
      </c>
    </row>
    <row r="20622" spans="12:25" x14ac:dyDescent="0.3">
      <c r="L20622" s="41"/>
      <c r="U20622">
        <v>0</v>
      </c>
      <c r="V20622" t="s">
        <v>2923</v>
      </c>
      <c r="W20622">
        <v>0</v>
      </c>
      <c r="X20622">
        <v>2</v>
      </c>
    </row>
    <row r="20623" spans="12:25" x14ac:dyDescent="0.3">
      <c r="L20623" s="41"/>
      <c r="U20623">
        <v>0</v>
      </c>
      <c r="V20623" t="s">
        <v>2923</v>
      </c>
      <c r="W20623">
        <v>0</v>
      </c>
      <c r="X20623">
        <v>3</v>
      </c>
      <c r="Y20623">
        <v>7</v>
      </c>
    </row>
    <row r="20624" spans="12:25" x14ac:dyDescent="0.3">
      <c r="L20624" s="41"/>
      <c r="U20624">
        <v>0</v>
      </c>
      <c r="V20624" t="s">
        <v>2923</v>
      </c>
      <c r="W20624">
        <v>0</v>
      </c>
      <c r="X20624">
        <v>1</v>
      </c>
      <c r="Y20624">
        <v>7</v>
      </c>
    </row>
    <row r="20625" spans="12:25" x14ac:dyDescent="0.3">
      <c r="L20625" s="41"/>
      <c r="U20625">
        <v>0</v>
      </c>
      <c r="V20625" t="s">
        <v>2923</v>
      </c>
      <c r="W20625">
        <v>0</v>
      </c>
      <c r="X20625">
        <v>4</v>
      </c>
    </row>
    <row r="20626" spans="12:25" x14ac:dyDescent="0.3">
      <c r="L20626" s="41"/>
      <c r="U20626">
        <v>0</v>
      </c>
      <c r="V20626" t="s">
        <v>2923</v>
      </c>
      <c r="W20626">
        <v>0</v>
      </c>
      <c r="X20626">
        <v>2</v>
      </c>
      <c r="Y20626">
        <v>4</v>
      </c>
    </row>
    <row r="20627" spans="12:25" x14ac:dyDescent="0.3">
      <c r="L20627" s="41"/>
      <c r="U20627">
        <v>0</v>
      </c>
      <c r="V20627" t="s">
        <v>2923</v>
      </c>
      <c r="W20627">
        <v>0</v>
      </c>
      <c r="X20627">
        <v>5</v>
      </c>
      <c r="Y20627">
        <v>21</v>
      </c>
    </row>
    <row r="20628" spans="12:25" x14ac:dyDescent="0.3">
      <c r="L20628" s="41"/>
      <c r="U20628">
        <v>73</v>
      </c>
      <c r="V20628" t="s">
        <v>3057</v>
      </c>
      <c r="W20628">
        <v>73</v>
      </c>
      <c r="X20628">
        <v>1</v>
      </c>
      <c r="Y20628">
        <v>8</v>
      </c>
    </row>
    <row r="20629" spans="12:25" x14ac:dyDescent="0.3">
      <c r="L20629" s="41"/>
      <c r="U20629">
        <v>1</v>
      </c>
      <c r="V20629" t="s">
        <v>2921</v>
      </c>
      <c r="W20629">
        <v>0</v>
      </c>
      <c r="X20629">
        <v>3</v>
      </c>
      <c r="Y20629">
        <v>7</v>
      </c>
    </row>
    <row r="20630" spans="12:25" x14ac:dyDescent="0.3">
      <c r="L20630" s="41"/>
      <c r="U20630">
        <v>0</v>
      </c>
      <c r="V20630" t="s">
        <v>2923</v>
      </c>
      <c r="W20630">
        <v>0</v>
      </c>
      <c r="X20630">
        <v>1</v>
      </c>
      <c r="Y20630">
        <v>19</v>
      </c>
    </row>
    <row r="20631" spans="12:25" x14ac:dyDescent="0.3">
      <c r="L20631" s="41"/>
      <c r="U20631">
        <v>13</v>
      </c>
      <c r="V20631" t="s">
        <v>3122</v>
      </c>
      <c r="W20631">
        <v>4</v>
      </c>
      <c r="X20631">
        <v>3</v>
      </c>
      <c r="Y20631">
        <v>12</v>
      </c>
    </row>
    <row r="20632" spans="12:25" x14ac:dyDescent="0.3">
      <c r="L20632" s="41"/>
      <c r="U20632">
        <v>0</v>
      </c>
      <c r="V20632" t="s">
        <v>2923</v>
      </c>
      <c r="W20632">
        <v>0</v>
      </c>
      <c r="X20632">
        <v>1</v>
      </c>
    </row>
    <row r="20633" spans="12:25" x14ac:dyDescent="0.3">
      <c r="L20633" s="41"/>
      <c r="U20633">
        <v>7</v>
      </c>
      <c r="V20633" t="s">
        <v>3088</v>
      </c>
      <c r="W20633">
        <v>2</v>
      </c>
      <c r="X20633">
        <v>3</v>
      </c>
      <c r="Y20633">
        <v>8</v>
      </c>
    </row>
    <row r="20634" spans="12:25" x14ac:dyDescent="0.3">
      <c r="L20634" s="41"/>
      <c r="U20634">
        <v>5</v>
      </c>
      <c r="V20634" t="s">
        <v>3000</v>
      </c>
      <c r="W20634">
        <v>2</v>
      </c>
      <c r="X20634">
        <v>3</v>
      </c>
      <c r="Y20634">
        <v>4</v>
      </c>
    </row>
    <row r="20635" spans="12:25" x14ac:dyDescent="0.3">
      <c r="L20635" s="41"/>
      <c r="U20635">
        <v>0</v>
      </c>
      <c r="V20635" t="s">
        <v>2923</v>
      </c>
      <c r="W20635">
        <v>0</v>
      </c>
      <c r="X20635">
        <v>5</v>
      </c>
      <c r="Y20635">
        <v>9</v>
      </c>
    </row>
    <row r="20636" spans="12:25" x14ac:dyDescent="0.3">
      <c r="L20636" s="41"/>
      <c r="U20636">
        <v>1</v>
      </c>
      <c r="V20636" t="s">
        <v>2931</v>
      </c>
      <c r="W20636">
        <v>0</v>
      </c>
      <c r="X20636">
        <v>4</v>
      </c>
      <c r="Y20636">
        <v>1</v>
      </c>
    </row>
    <row r="20637" spans="12:25" x14ac:dyDescent="0.3">
      <c r="L20637" s="41"/>
      <c r="U20637">
        <v>2</v>
      </c>
      <c r="V20637" t="s">
        <v>3055</v>
      </c>
      <c r="W20637">
        <v>1</v>
      </c>
      <c r="X20637">
        <v>4</v>
      </c>
      <c r="Y20637">
        <v>9</v>
      </c>
    </row>
    <row r="20638" spans="12:25" x14ac:dyDescent="0.3">
      <c r="L20638" s="41"/>
      <c r="U20638">
        <v>0</v>
      </c>
      <c r="V20638" t="s">
        <v>2923</v>
      </c>
      <c r="W20638">
        <v>0</v>
      </c>
      <c r="X20638">
        <v>1</v>
      </c>
    </row>
    <row r="20639" spans="12:25" x14ac:dyDescent="0.3">
      <c r="L20639" s="41"/>
      <c r="U20639">
        <v>0</v>
      </c>
      <c r="V20639" t="s">
        <v>2923</v>
      </c>
      <c r="W20639">
        <v>0</v>
      </c>
      <c r="X20639">
        <v>1</v>
      </c>
      <c r="Y20639">
        <v>3</v>
      </c>
    </row>
    <row r="20640" spans="12:25" x14ac:dyDescent="0.3">
      <c r="L20640" s="41"/>
      <c r="U20640">
        <v>29</v>
      </c>
      <c r="V20640" t="s">
        <v>3121</v>
      </c>
      <c r="W20640">
        <v>15</v>
      </c>
      <c r="X20640">
        <v>2</v>
      </c>
      <c r="Y20640">
        <v>14</v>
      </c>
    </row>
    <row r="20641" spans="12:25" x14ac:dyDescent="0.3">
      <c r="L20641" s="41"/>
      <c r="U20641">
        <v>2</v>
      </c>
      <c r="V20641" t="s">
        <v>2920</v>
      </c>
      <c r="W20641">
        <v>1</v>
      </c>
      <c r="X20641">
        <v>3</v>
      </c>
      <c r="Y20641">
        <v>7</v>
      </c>
    </row>
    <row r="20642" spans="12:25" x14ac:dyDescent="0.3">
      <c r="L20642" s="41"/>
      <c r="U20642">
        <v>2</v>
      </c>
      <c r="V20642" t="s">
        <v>2920</v>
      </c>
      <c r="W20642">
        <v>2</v>
      </c>
      <c r="X20642">
        <v>1</v>
      </c>
      <c r="Y20642">
        <v>7</v>
      </c>
    </row>
    <row r="20643" spans="12:25" x14ac:dyDescent="0.3">
      <c r="L20643" s="41"/>
      <c r="U20643">
        <v>2</v>
      </c>
      <c r="V20643" t="s">
        <v>2949</v>
      </c>
      <c r="W20643">
        <v>1</v>
      </c>
      <c r="X20643">
        <v>4</v>
      </c>
      <c r="Y20643">
        <v>1</v>
      </c>
    </row>
    <row r="20644" spans="12:25" x14ac:dyDescent="0.3">
      <c r="L20644" s="41"/>
      <c r="U20644">
        <v>43</v>
      </c>
      <c r="V20644" t="s">
        <v>3120</v>
      </c>
      <c r="W20644">
        <v>43</v>
      </c>
      <c r="X20644">
        <v>1</v>
      </c>
      <c r="Y20644">
        <v>8</v>
      </c>
    </row>
    <row r="20645" spans="12:25" x14ac:dyDescent="0.3">
      <c r="L20645" s="41"/>
      <c r="U20645">
        <v>1</v>
      </c>
      <c r="V20645" t="s">
        <v>3035</v>
      </c>
      <c r="W20645">
        <v>0</v>
      </c>
      <c r="X20645">
        <v>3</v>
      </c>
      <c r="Y20645">
        <v>10</v>
      </c>
    </row>
    <row r="20646" spans="12:25" x14ac:dyDescent="0.3">
      <c r="L20646" s="41"/>
      <c r="U20646">
        <v>0</v>
      </c>
      <c r="V20646" t="s">
        <v>2923</v>
      </c>
      <c r="W20646">
        <v>0</v>
      </c>
      <c r="X20646">
        <v>3</v>
      </c>
      <c r="Y20646">
        <v>11</v>
      </c>
    </row>
    <row r="20647" spans="12:25" x14ac:dyDescent="0.3">
      <c r="L20647" s="41"/>
      <c r="U20647">
        <v>4</v>
      </c>
      <c r="V20647" t="s">
        <v>2981</v>
      </c>
      <c r="W20647">
        <v>1</v>
      </c>
      <c r="X20647">
        <v>3</v>
      </c>
      <c r="Y20647">
        <v>12</v>
      </c>
    </row>
    <row r="20648" spans="12:25" x14ac:dyDescent="0.3">
      <c r="L20648" s="41"/>
      <c r="U20648">
        <v>1</v>
      </c>
      <c r="V20648" t="s">
        <v>3001</v>
      </c>
      <c r="W20648">
        <v>1</v>
      </c>
      <c r="X20648">
        <v>1</v>
      </c>
      <c r="Y20648">
        <v>31</v>
      </c>
    </row>
    <row r="20649" spans="12:25" x14ac:dyDescent="0.3">
      <c r="L20649" s="41"/>
      <c r="U20649">
        <v>0</v>
      </c>
      <c r="V20649" t="s">
        <v>2923</v>
      </c>
      <c r="W20649">
        <v>0</v>
      </c>
      <c r="X20649">
        <v>2</v>
      </c>
      <c r="Y20649">
        <v>1</v>
      </c>
    </row>
    <row r="20650" spans="12:25" x14ac:dyDescent="0.3">
      <c r="L20650" s="41"/>
      <c r="U20650">
        <v>0</v>
      </c>
      <c r="V20650" t="s">
        <v>2923</v>
      </c>
      <c r="W20650">
        <v>0</v>
      </c>
      <c r="X20650">
        <v>3</v>
      </c>
    </row>
    <row r="20651" spans="12:25" x14ac:dyDescent="0.3">
      <c r="L20651" s="41"/>
      <c r="U20651">
        <v>0</v>
      </c>
      <c r="V20651" t="s">
        <v>2923</v>
      </c>
      <c r="W20651">
        <v>0</v>
      </c>
      <c r="X20651">
        <v>5</v>
      </c>
      <c r="Y20651">
        <v>6</v>
      </c>
    </row>
    <row r="20652" spans="12:25" x14ac:dyDescent="0.3">
      <c r="L20652" s="41"/>
      <c r="U20652">
        <v>0</v>
      </c>
      <c r="V20652" t="s">
        <v>2923</v>
      </c>
      <c r="W20652">
        <v>0</v>
      </c>
      <c r="X20652">
        <v>3</v>
      </c>
      <c r="Y20652">
        <v>8</v>
      </c>
    </row>
    <row r="20653" spans="12:25" x14ac:dyDescent="0.3">
      <c r="L20653" s="41"/>
      <c r="U20653">
        <v>0</v>
      </c>
      <c r="V20653" t="s">
        <v>2923</v>
      </c>
      <c r="W20653">
        <v>0</v>
      </c>
      <c r="X20653">
        <v>3</v>
      </c>
      <c r="Y20653">
        <v>15</v>
      </c>
    </row>
    <row r="20654" spans="12:25" x14ac:dyDescent="0.3">
      <c r="L20654" s="41"/>
      <c r="U20654">
        <v>0</v>
      </c>
      <c r="V20654" t="s">
        <v>2923</v>
      </c>
      <c r="W20654">
        <v>0</v>
      </c>
      <c r="X20654">
        <v>3</v>
      </c>
      <c r="Y20654">
        <v>11</v>
      </c>
    </row>
    <row r="20655" spans="12:25" x14ac:dyDescent="0.3">
      <c r="L20655" s="41"/>
      <c r="U20655">
        <v>0</v>
      </c>
      <c r="V20655" t="s">
        <v>2923</v>
      </c>
      <c r="W20655">
        <v>0</v>
      </c>
      <c r="X20655">
        <v>3</v>
      </c>
      <c r="Y20655">
        <v>13</v>
      </c>
    </row>
    <row r="20656" spans="12:25" x14ac:dyDescent="0.3">
      <c r="L20656" s="41"/>
      <c r="U20656">
        <v>0</v>
      </c>
      <c r="V20656" t="s">
        <v>2923</v>
      </c>
      <c r="W20656">
        <v>0</v>
      </c>
      <c r="X20656">
        <v>3</v>
      </c>
      <c r="Y20656">
        <v>15</v>
      </c>
    </row>
    <row r="20657" spans="12:25" x14ac:dyDescent="0.3">
      <c r="L20657" s="41"/>
      <c r="U20657">
        <v>0</v>
      </c>
      <c r="V20657" t="s">
        <v>2923</v>
      </c>
      <c r="W20657">
        <v>0</v>
      </c>
      <c r="X20657">
        <v>2</v>
      </c>
      <c r="Y20657">
        <v>20</v>
      </c>
    </row>
    <row r="20658" spans="12:25" x14ac:dyDescent="0.3">
      <c r="L20658" s="41"/>
      <c r="U20658">
        <v>0</v>
      </c>
      <c r="V20658" t="s">
        <v>2923</v>
      </c>
      <c r="W20658">
        <v>0</v>
      </c>
      <c r="X20658">
        <v>3</v>
      </c>
      <c r="Y20658">
        <v>9</v>
      </c>
    </row>
    <row r="20659" spans="12:25" x14ac:dyDescent="0.3">
      <c r="L20659" s="41"/>
      <c r="U20659">
        <v>1</v>
      </c>
      <c r="V20659" t="s">
        <v>2962</v>
      </c>
      <c r="W20659">
        <v>1</v>
      </c>
      <c r="X20659">
        <v>1</v>
      </c>
      <c r="Y20659">
        <v>8</v>
      </c>
    </row>
    <row r="20660" spans="12:25" x14ac:dyDescent="0.3">
      <c r="L20660" s="41"/>
      <c r="U20660">
        <v>0</v>
      </c>
      <c r="V20660" t="s">
        <v>2923</v>
      </c>
      <c r="W20660">
        <v>0</v>
      </c>
      <c r="X20660">
        <v>5</v>
      </c>
      <c r="Y20660">
        <v>19</v>
      </c>
    </row>
    <row r="20661" spans="12:25" x14ac:dyDescent="0.3">
      <c r="L20661" s="41"/>
      <c r="U20661">
        <v>0</v>
      </c>
      <c r="V20661" t="s">
        <v>2923</v>
      </c>
      <c r="W20661">
        <v>0</v>
      </c>
      <c r="X20661">
        <v>1</v>
      </c>
    </row>
    <row r="20662" spans="12:25" x14ac:dyDescent="0.3">
      <c r="L20662" s="41"/>
      <c r="U20662">
        <v>51</v>
      </c>
      <c r="V20662" t="s">
        <v>3052</v>
      </c>
      <c r="W20662">
        <v>10</v>
      </c>
      <c r="X20662">
        <v>5</v>
      </c>
      <c r="Y20662">
        <v>2</v>
      </c>
    </row>
    <row r="20663" spans="12:25" x14ac:dyDescent="0.3">
      <c r="L20663" s="41"/>
      <c r="U20663">
        <v>0</v>
      </c>
      <c r="V20663" t="s">
        <v>2923</v>
      </c>
      <c r="W20663">
        <v>0</v>
      </c>
      <c r="X20663">
        <v>1</v>
      </c>
      <c r="Y20663">
        <v>1</v>
      </c>
    </row>
    <row r="20664" spans="12:25" x14ac:dyDescent="0.3">
      <c r="L20664" s="41"/>
      <c r="U20664">
        <v>0</v>
      </c>
      <c r="V20664" t="s">
        <v>2923</v>
      </c>
      <c r="W20664">
        <v>0</v>
      </c>
      <c r="X20664">
        <v>4</v>
      </c>
    </row>
    <row r="20665" spans="12:25" x14ac:dyDescent="0.3">
      <c r="L20665" s="41"/>
      <c r="U20665">
        <v>0</v>
      </c>
      <c r="V20665" t="s">
        <v>2923</v>
      </c>
      <c r="W20665">
        <v>0</v>
      </c>
      <c r="X20665">
        <v>3</v>
      </c>
      <c r="Y20665">
        <v>12</v>
      </c>
    </row>
    <row r="20666" spans="12:25" x14ac:dyDescent="0.3">
      <c r="L20666" s="41"/>
      <c r="U20666">
        <v>0</v>
      </c>
      <c r="V20666" t="s">
        <v>2923</v>
      </c>
      <c r="W20666">
        <v>0</v>
      </c>
      <c r="X20666">
        <v>1</v>
      </c>
      <c r="Y20666">
        <v>27</v>
      </c>
    </row>
    <row r="20667" spans="12:25" x14ac:dyDescent="0.3">
      <c r="L20667" s="41"/>
      <c r="U20667">
        <v>0</v>
      </c>
      <c r="V20667" t="s">
        <v>2923</v>
      </c>
      <c r="W20667">
        <v>0</v>
      </c>
      <c r="X20667">
        <v>2</v>
      </c>
      <c r="Y20667">
        <v>1</v>
      </c>
    </row>
    <row r="20668" spans="12:25" x14ac:dyDescent="0.3">
      <c r="L20668" s="41"/>
      <c r="U20668">
        <v>3</v>
      </c>
      <c r="V20668" t="s">
        <v>2981</v>
      </c>
      <c r="W20668">
        <v>1</v>
      </c>
      <c r="X20668">
        <v>6</v>
      </c>
      <c r="Y20668">
        <v>9</v>
      </c>
    </row>
    <row r="20669" spans="12:25" x14ac:dyDescent="0.3">
      <c r="L20669" s="41"/>
      <c r="U20669">
        <v>1</v>
      </c>
      <c r="V20669" t="s">
        <v>2957</v>
      </c>
      <c r="W20669">
        <v>1</v>
      </c>
      <c r="X20669">
        <v>1</v>
      </c>
      <c r="Y20669">
        <v>22</v>
      </c>
    </row>
    <row r="20670" spans="12:25" x14ac:dyDescent="0.3">
      <c r="L20670" s="41"/>
      <c r="U20670">
        <v>39</v>
      </c>
      <c r="V20670" t="s">
        <v>3119</v>
      </c>
      <c r="W20670">
        <v>10</v>
      </c>
      <c r="X20670">
        <v>4</v>
      </c>
      <c r="Y20670">
        <v>7</v>
      </c>
    </row>
    <row r="20671" spans="12:25" x14ac:dyDescent="0.3">
      <c r="L20671" s="41"/>
      <c r="U20671">
        <v>27</v>
      </c>
      <c r="V20671" t="s">
        <v>3007</v>
      </c>
      <c r="W20671">
        <v>14</v>
      </c>
      <c r="X20671">
        <v>2</v>
      </c>
      <c r="Y20671">
        <v>24</v>
      </c>
    </row>
    <row r="20672" spans="12:25" x14ac:dyDescent="0.3">
      <c r="L20672" s="41"/>
      <c r="U20672">
        <v>3</v>
      </c>
      <c r="V20672" t="s">
        <v>2993</v>
      </c>
      <c r="W20672">
        <v>2</v>
      </c>
      <c r="X20672">
        <v>2</v>
      </c>
      <c r="Y20672">
        <v>4</v>
      </c>
    </row>
    <row r="20673" spans="12:25" x14ac:dyDescent="0.3">
      <c r="L20673" s="41"/>
      <c r="U20673">
        <v>1</v>
      </c>
      <c r="V20673" t="s">
        <v>2961</v>
      </c>
      <c r="W20673">
        <v>1</v>
      </c>
      <c r="X20673">
        <v>1</v>
      </c>
      <c r="Y20673">
        <v>6</v>
      </c>
    </row>
    <row r="20674" spans="12:25" x14ac:dyDescent="0.3">
      <c r="L20674" s="41"/>
      <c r="U20674">
        <v>4</v>
      </c>
      <c r="V20674" t="s">
        <v>2949</v>
      </c>
      <c r="W20674">
        <v>1</v>
      </c>
      <c r="X20674">
        <v>4</v>
      </c>
      <c r="Y20674">
        <v>2</v>
      </c>
    </row>
    <row r="20675" spans="12:25" x14ac:dyDescent="0.3">
      <c r="L20675" s="41"/>
      <c r="U20675">
        <v>3</v>
      </c>
      <c r="V20675" t="s">
        <v>2993</v>
      </c>
      <c r="W20675">
        <v>3</v>
      </c>
      <c r="X20675">
        <v>1</v>
      </c>
      <c r="Y20675">
        <v>4</v>
      </c>
    </row>
    <row r="20676" spans="12:25" x14ac:dyDescent="0.3">
      <c r="L20676" s="41"/>
      <c r="U20676">
        <v>218</v>
      </c>
      <c r="V20676" t="s">
        <v>3118</v>
      </c>
      <c r="W20676">
        <v>109</v>
      </c>
      <c r="X20676">
        <v>2</v>
      </c>
      <c r="Y20676">
        <v>19</v>
      </c>
    </row>
    <row r="20677" spans="12:25" x14ac:dyDescent="0.3">
      <c r="L20677" s="41"/>
      <c r="U20677">
        <v>720</v>
      </c>
      <c r="V20677" t="s">
        <v>3117</v>
      </c>
      <c r="W20677">
        <v>360</v>
      </c>
      <c r="X20677">
        <v>2</v>
      </c>
      <c r="Y20677">
        <v>20</v>
      </c>
    </row>
    <row r="20678" spans="12:25" x14ac:dyDescent="0.3">
      <c r="L20678" s="41"/>
      <c r="U20678">
        <v>0</v>
      </c>
      <c r="V20678" t="s">
        <v>2923</v>
      </c>
      <c r="W20678">
        <v>0</v>
      </c>
      <c r="X20678">
        <v>1</v>
      </c>
    </row>
    <row r="20679" spans="12:25" x14ac:dyDescent="0.3">
      <c r="L20679" s="41"/>
      <c r="U20679">
        <v>4</v>
      </c>
      <c r="V20679" t="s">
        <v>2968</v>
      </c>
      <c r="W20679">
        <v>1</v>
      </c>
      <c r="X20679">
        <v>4</v>
      </c>
      <c r="Y20679">
        <v>1</v>
      </c>
    </row>
    <row r="20680" spans="12:25" x14ac:dyDescent="0.3">
      <c r="L20680" s="41"/>
      <c r="U20680">
        <v>0</v>
      </c>
      <c r="V20680" t="s">
        <v>2923</v>
      </c>
      <c r="W20680">
        <v>0</v>
      </c>
      <c r="X20680">
        <v>1</v>
      </c>
      <c r="Y20680">
        <v>7</v>
      </c>
    </row>
    <row r="20681" spans="12:25" x14ac:dyDescent="0.3">
      <c r="L20681" s="41"/>
      <c r="U20681">
        <v>4</v>
      </c>
      <c r="V20681" t="s">
        <v>2933</v>
      </c>
      <c r="W20681">
        <v>4</v>
      </c>
      <c r="X20681">
        <v>1</v>
      </c>
      <c r="Y20681">
        <v>8</v>
      </c>
    </row>
    <row r="20682" spans="12:25" x14ac:dyDescent="0.3">
      <c r="L20682" s="41"/>
      <c r="U20682">
        <v>27</v>
      </c>
      <c r="V20682" t="s">
        <v>3116</v>
      </c>
      <c r="W20682">
        <v>27</v>
      </c>
      <c r="X20682">
        <v>1</v>
      </c>
      <c r="Y20682">
        <v>4</v>
      </c>
    </row>
    <row r="20683" spans="12:25" x14ac:dyDescent="0.3">
      <c r="L20683" s="41"/>
      <c r="U20683">
        <v>0</v>
      </c>
      <c r="V20683" t="s">
        <v>2923</v>
      </c>
      <c r="W20683">
        <v>0</v>
      </c>
      <c r="X20683">
        <v>3</v>
      </c>
    </row>
    <row r="20684" spans="12:25" x14ac:dyDescent="0.3">
      <c r="L20684" s="41"/>
      <c r="U20684">
        <v>0</v>
      </c>
      <c r="V20684" t="s">
        <v>2923</v>
      </c>
      <c r="W20684">
        <v>0</v>
      </c>
      <c r="X20684">
        <v>1</v>
      </c>
      <c r="Y20684">
        <v>7</v>
      </c>
    </row>
    <row r="20685" spans="12:25" x14ac:dyDescent="0.3">
      <c r="L20685" s="41"/>
      <c r="U20685">
        <v>2</v>
      </c>
      <c r="V20685" t="s">
        <v>2919</v>
      </c>
      <c r="W20685">
        <v>2</v>
      </c>
      <c r="X20685">
        <v>1</v>
      </c>
      <c r="Y20685">
        <v>11</v>
      </c>
    </row>
    <row r="20686" spans="12:25" x14ac:dyDescent="0.3">
      <c r="L20686" s="41"/>
      <c r="U20686">
        <v>0</v>
      </c>
      <c r="V20686" t="s">
        <v>2923</v>
      </c>
      <c r="W20686">
        <v>0</v>
      </c>
      <c r="X20686">
        <v>2</v>
      </c>
      <c r="Y20686">
        <v>1</v>
      </c>
    </row>
    <row r="20687" spans="12:25" x14ac:dyDescent="0.3">
      <c r="L20687" s="41"/>
      <c r="U20687">
        <v>0</v>
      </c>
      <c r="V20687" t="s">
        <v>2923</v>
      </c>
      <c r="W20687">
        <v>0</v>
      </c>
      <c r="X20687">
        <v>1</v>
      </c>
      <c r="Y20687">
        <v>6</v>
      </c>
    </row>
    <row r="20688" spans="12:25" x14ac:dyDescent="0.3">
      <c r="L20688" s="41"/>
      <c r="U20688">
        <v>1</v>
      </c>
      <c r="V20688" t="s">
        <v>2931</v>
      </c>
      <c r="W20688">
        <v>0</v>
      </c>
      <c r="X20688">
        <v>4</v>
      </c>
      <c r="Y20688">
        <v>1</v>
      </c>
    </row>
    <row r="20689" spans="12:25" x14ac:dyDescent="0.3">
      <c r="L20689" s="41"/>
      <c r="U20689">
        <v>0</v>
      </c>
      <c r="V20689" t="s">
        <v>2923</v>
      </c>
      <c r="W20689">
        <v>0</v>
      </c>
      <c r="X20689">
        <v>1</v>
      </c>
    </row>
    <row r="20690" spans="12:25" x14ac:dyDescent="0.3">
      <c r="L20690" s="41"/>
      <c r="U20690">
        <v>2</v>
      </c>
      <c r="V20690" t="s">
        <v>2956</v>
      </c>
      <c r="W20690">
        <v>2</v>
      </c>
      <c r="X20690">
        <v>1</v>
      </c>
      <c r="Y20690">
        <v>10</v>
      </c>
    </row>
    <row r="20691" spans="12:25" x14ac:dyDescent="0.3">
      <c r="L20691" s="41"/>
      <c r="U20691">
        <v>44</v>
      </c>
      <c r="V20691" t="s">
        <v>3115</v>
      </c>
      <c r="W20691">
        <v>7</v>
      </c>
      <c r="X20691">
        <v>6</v>
      </c>
      <c r="Y20691">
        <v>3</v>
      </c>
    </row>
    <row r="20692" spans="12:25" x14ac:dyDescent="0.3">
      <c r="L20692" s="41"/>
      <c r="U20692">
        <v>0</v>
      </c>
      <c r="V20692" t="s">
        <v>2923</v>
      </c>
      <c r="W20692">
        <v>0</v>
      </c>
      <c r="X20692">
        <v>1</v>
      </c>
      <c r="Y20692">
        <v>7</v>
      </c>
    </row>
    <row r="20693" spans="12:25" x14ac:dyDescent="0.3">
      <c r="L20693" s="41"/>
      <c r="U20693">
        <v>34</v>
      </c>
      <c r="V20693" t="s">
        <v>3039</v>
      </c>
      <c r="W20693">
        <v>9</v>
      </c>
      <c r="X20693">
        <v>4</v>
      </c>
      <c r="Y20693">
        <v>5</v>
      </c>
    </row>
    <row r="20694" spans="12:25" x14ac:dyDescent="0.3">
      <c r="L20694" s="41"/>
      <c r="U20694">
        <v>1</v>
      </c>
      <c r="V20694" t="s">
        <v>3114</v>
      </c>
      <c r="W20694">
        <v>1</v>
      </c>
      <c r="X20694">
        <v>1</v>
      </c>
      <c r="Y20694">
        <v>16</v>
      </c>
    </row>
    <row r="20695" spans="12:25" x14ac:dyDescent="0.3">
      <c r="L20695" s="41"/>
      <c r="U20695">
        <v>37</v>
      </c>
      <c r="V20695" t="s">
        <v>3072</v>
      </c>
      <c r="W20695">
        <v>19</v>
      </c>
      <c r="X20695">
        <v>2</v>
      </c>
      <c r="Y20695">
        <v>10</v>
      </c>
    </row>
    <row r="20696" spans="12:25" x14ac:dyDescent="0.3">
      <c r="L20696" s="41"/>
      <c r="U20696">
        <v>47</v>
      </c>
      <c r="V20696" t="s">
        <v>3113</v>
      </c>
      <c r="W20696">
        <v>24</v>
      </c>
      <c r="X20696">
        <v>2</v>
      </c>
      <c r="Y20696">
        <v>23</v>
      </c>
    </row>
    <row r="20697" spans="12:25" x14ac:dyDescent="0.3">
      <c r="L20697" s="41"/>
      <c r="U20697">
        <v>0</v>
      </c>
      <c r="V20697" t="s">
        <v>2923</v>
      </c>
      <c r="W20697">
        <v>0</v>
      </c>
      <c r="X20697">
        <v>1</v>
      </c>
      <c r="Y20697">
        <v>6</v>
      </c>
    </row>
    <row r="20698" spans="12:25" x14ac:dyDescent="0.3">
      <c r="L20698" s="41"/>
      <c r="U20698">
        <v>0</v>
      </c>
      <c r="V20698" t="s">
        <v>2923</v>
      </c>
      <c r="W20698">
        <v>0</v>
      </c>
      <c r="X20698">
        <v>1</v>
      </c>
      <c r="Y20698">
        <v>2</v>
      </c>
    </row>
    <row r="20699" spans="12:25" x14ac:dyDescent="0.3">
      <c r="L20699" s="41"/>
      <c r="U20699">
        <v>0</v>
      </c>
      <c r="V20699" t="s">
        <v>2923</v>
      </c>
      <c r="W20699">
        <v>0</v>
      </c>
      <c r="X20699">
        <v>1</v>
      </c>
      <c r="Y20699">
        <v>22</v>
      </c>
    </row>
    <row r="20700" spans="12:25" x14ac:dyDescent="0.3">
      <c r="L20700" s="41"/>
      <c r="U20700">
        <v>0</v>
      </c>
      <c r="V20700" t="s">
        <v>2923</v>
      </c>
      <c r="W20700">
        <v>0</v>
      </c>
      <c r="X20700">
        <v>1</v>
      </c>
      <c r="Y20700">
        <v>4</v>
      </c>
    </row>
    <row r="20701" spans="12:25" x14ac:dyDescent="0.3">
      <c r="L20701" s="41"/>
      <c r="U20701">
        <v>0</v>
      </c>
      <c r="V20701" t="s">
        <v>2923</v>
      </c>
      <c r="W20701">
        <v>0</v>
      </c>
      <c r="X20701">
        <v>1</v>
      </c>
      <c r="Y20701">
        <v>25</v>
      </c>
    </row>
    <row r="20702" spans="12:25" x14ac:dyDescent="0.3">
      <c r="L20702" s="41"/>
      <c r="U20702">
        <v>0</v>
      </c>
      <c r="V20702" t="s">
        <v>2923</v>
      </c>
      <c r="W20702">
        <v>0</v>
      </c>
      <c r="X20702">
        <v>2</v>
      </c>
      <c r="Y20702">
        <v>1</v>
      </c>
    </row>
    <row r="20703" spans="12:25" x14ac:dyDescent="0.3">
      <c r="L20703" s="41"/>
      <c r="U20703">
        <v>0</v>
      </c>
      <c r="V20703" t="s">
        <v>2923</v>
      </c>
      <c r="W20703">
        <v>0</v>
      </c>
      <c r="X20703">
        <v>4</v>
      </c>
      <c r="Y20703">
        <v>10</v>
      </c>
    </row>
    <row r="20704" spans="12:25" x14ac:dyDescent="0.3">
      <c r="L20704" s="41"/>
      <c r="U20704">
        <v>0</v>
      </c>
      <c r="V20704" t="s">
        <v>2923</v>
      </c>
      <c r="W20704">
        <v>0</v>
      </c>
      <c r="X20704">
        <v>4</v>
      </c>
      <c r="Y20704">
        <v>12</v>
      </c>
    </row>
    <row r="20705" spans="12:25" x14ac:dyDescent="0.3">
      <c r="L20705" s="41"/>
      <c r="U20705">
        <v>40</v>
      </c>
      <c r="V20705" t="s">
        <v>3048</v>
      </c>
      <c r="W20705">
        <v>40</v>
      </c>
      <c r="X20705">
        <v>1</v>
      </c>
      <c r="Y20705">
        <v>3</v>
      </c>
    </row>
    <row r="20706" spans="12:25" x14ac:dyDescent="0.3">
      <c r="L20706" s="41"/>
      <c r="U20706">
        <v>0</v>
      </c>
      <c r="V20706" t="s">
        <v>2923</v>
      </c>
      <c r="W20706">
        <v>0</v>
      </c>
      <c r="X20706">
        <v>1</v>
      </c>
      <c r="Y20706">
        <v>16</v>
      </c>
    </row>
    <row r="20707" spans="12:25" x14ac:dyDescent="0.3">
      <c r="L20707" s="41"/>
      <c r="U20707">
        <v>16</v>
      </c>
      <c r="V20707" t="s">
        <v>2973</v>
      </c>
      <c r="W20707">
        <v>4</v>
      </c>
      <c r="X20707">
        <v>4</v>
      </c>
      <c r="Y20707">
        <v>6</v>
      </c>
    </row>
    <row r="20708" spans="12:25" x14ac:dyDescent="0.3">
      <c r="L20708" s="41"/>
      <c r="U20708">
        <v>261</v>
      </c>
      <c r="V20708" t="s">
        <v>3112</v>
      </c>
      <c r="W20708">
        <v>87</v>
      </c>
      <c r="X20708">
        <v>3</v>
      </c>
      <c r="Y20708">
        <v>10</v>
      </c>
    </row>
    <row r="20709" spans="12:25" x14ac:dyDescent="0.3">
      <c r="L20709" s="41"/>
      <c r="U20709">
        <v>1</v>
      </c>
      <c r="V20709" t="s">
        <v>3111</v>
      </c>
      <c r="W20709">
        <v>1</v>
      </c>
      <c r="X20709">
        <v>1</v>
      </c>
      <c r="Y20709">
        <v>11</v>
      </c>
    </row>
    <row r="20710" spans="12:25" x14ac:dyDescent="0.3">
      <c r="L20710" s="41"/>
      <c r="U20710">
        <v>3</v>
      </c>
      <c r="V20710" t="s">
        <v>2943</v>
      </c>
      <c r="W20710">
        <v>1</v>
      </c>
      <c r="X20710">
        <v>4</v>
      </c>
      <c r="Y20710">
        <v>7</v>
      </c>
    </row>
    <row r="20711" spans="12:25" x14ac:dyDescent="0.3">
      <c r="L20711" s="41"/>
      <c r="U20711">
        <v>0</v>
      </c>
      <c r="V20711" t="s">
        <v>2923</v>
      </c>
      <c r="W20711">
        <v>0</v>
      </c>
      <c r="X20711">
        <v>6</v>
      </c>
      <c r="Y20711">
        <v>3</v>
      </c>
    </row>
    <row r="20712" spans="12:25" x14ac:dyDescent="0.3">
      <c r="L20712" s="41"/>
      <c r="U20712">
        <v>0</v>
      </c>
      <c r="V20712" t="s">
        <v>2923</v>
      </c>
      <c r="W20712">
        <v>0</v>
      </c>
      <c r="X20712">
        <v>1</v>
      </c>
      <c r="Y20712">
        <v>1</v>
      </c>
    </row>
    <row r="20713" spans="12:25" x14ac:dyDescent="0.3">
      <c r="L20713" s="41"/>
      <c r="U20713">
        <v>5</v>
      </c>
      <c r="V20713" t="s">
        <v>3000</v>
      </c>
      <c r="W20713">
        <v>5</v>
      </c>
      <c r="X20713">
        <v>1</v>
      </c>
      <c r="Y20713">
        <v>4</v>
      </c>
    </row>
    <row r="20714" spans="12:25" x14ac:dyDescent="0.3">
      <c r="L20714" s="41"/>
      <c r="U20714">
        <v>0</v>
      </c>
      <c r="V20714" t="s">
        <v>2923</v>
      </c>
      <c r="W20714">
        <v>0</v>
      </c>
      <c r="X20714">
        <v>1</v>
      </c>
    </row>
    <row r="20715" spans="12:25" x14ac:dyDescent="0.3">
      <c r="L20715" s="41"/>
      <c r="U20715">
        <v>0</v>
      </c>
      <c r="V20715" t="s">
        <v>2923</v>
      </c>
      <c r="W20715">
        <v>0</v>
      </c>
      <c r="X20715">
        <v>5</v>
      </c>
      <c r="Y20715">
        <v>26</v>
      </c>
    </row>
    <row r="20716" spans="12:25" x14ac:dyDescent="0.3">
      <c r="L20716" s="41"/>
      <c r="U20716">
        <v>1</v>
      </c>
      <c r="V20716" t="s">
        <v>2994</v>
      </c>
      <c r="W20716">
        <v>1</v>
      </c>
      <c r="X20716">
        <v>1</v>
      </c>
      <c r="Y20716">
        <v>12</v>
      </c>
    </row>
    <row r="20717" spans="12:25" x14ac:dyDescent="0.3">
      <c r="L20717" s="41"/>
      <c r="U20717">
        <v>1</v>
      </c>
      <c r="V20717" t="s">
        <v>2981</v>
      </c>
      <c r="W20717">
        <v>1</v>
      </c>
      <c r="X20717">
        <v>1</v>
      </c>
      <c r="Y20717">
        <v>3</v>
      </c>
    </row>
    <row r="20718" spans="12:25" x14ac:dyDescent="0.3">
      <c r="L20718" s="41"/>
      <c r="U20718">
        <v>1</v>
      </c>
      <c r="V20718" t="s">
        <v>2981</v>
      </c>
      <c r="W20718">
        <v>1</v>
      </c>
      <c r="X20718">
        <v>1</v>
      </c>
      <c r="Y20718">
        <v>3</v>
      </c>
    </row>
    <row r="20719" spans="12:25" x14ac:dyDescent="0.3">
      <c r="L20719" s="41"/>
      <c r="U20719">
        <v>0</v>
      </c>
      <c r="V20719" t="s">
        <v>2923</v>
      </c>
      <c r="W20719">
        <v>0</v>
      </c>
      <c r="X20719">
        <v>1</v>
      </c>
      <c r="Y20719">
        <v>11</v>
      </c>
    </row>
    <row r="20720" spans="12:25" x14ac:dyDescent="0.3">
      <c r="L20720" s="41"/>
      <c r="U20720">
        <v>0</v>
      </c>
      <c r="V20720" t="s">
        <v>2923</v>
      </c>
      <c r="W20720">
        <v>0</v>
      </c>
      <c r="X20720">
        <v>1</v>
      </c>
      <c r="Y20720">
        <v>10</v>
      </c>
    </row>
    <row r="20721" spans="12:25" x14ac:dyDescent="0.3">
      <c r="L20721" s="41"/>
      <c r="U20721">
        <v>18</v>
      </c>
      <c r="V20721" t="s">
        <v>3110</v>
      </c>
      <c r="W20721">
        <v>18</v>
      </c>
      <c r="X20721">
        <v>1</v>
      </c>
      <c r="Y20721">
        <v>22</v>
      </c>
    </row>
    <row r="20722" spans="12:25" x14ac:dyDescent="0.3">
      <c r="L20722" s="41"/>
      <c r="U20722">
        <v>23</v>
      </c>
      <c r="V20722" t="s">
        <v>3109</v>
      </c>
      <c r="W20722">
        <v>8</v>
      </c>
      <c r="X20722">
        <v>3</v>
      </c>
      <c r="Y20722">
        <v>21</v>
      </c>
    </row>
    <row r="20723" spans="12:25" x14ac:dyDescent="0.3">
      <c r="L20723" s="41"/>
      <c r="U20723">
        <v>15</v>
      </c>
      <c r="V20723" t="s">
        <v>2948</v>
      </c>
      <c r="W20723">
        <v>5</v>
      </c>
      <c r="X20723">
        <v>3</v>
      </c>
      <c r="Y20723">
        <v>9</v>
      </c>
    </row>
    <row r="20724" spans="12:25" x14ac:dyDescent="0.3">
      <c r="L20724" s="41"/>
      <c r="U20724">
        <v>66</v>
      </c>
      <c r="V20724" t="s">
        <v>3108</v>
      </c>
      <c r="W20724">
        <v>33</v>
      </c>
      <c r="X20724">
        <v>2</v>
      </c>
      <c r="Y20724">
        <v>13</v>
      </c>
    </row>
    <row r="20725" spans="12:25" x14ac:dyDescent="0.3">
      <c r="L20725" s="41"/>
      <c r="U20725">
        <v>0</v>
      </c>
      <c r="V20725" t="s">
        <v>2923</v>
      </c>
      <c r="W20725">
        <v>0</v>
      </c>
      <c r="X20725">
        <v>5</v>
      </c>
    </row>
    <row r="20726" spans="12:25" x14ac:dyDescent="0.3">
      <c r="L20726" s="41"/>
      <c r="U20726">
        <v>0</v>
      </c>
      <c r="V20726" t="s">
        <v>2923</v>
      </c>
      <c r="W20726">
        <v>0</v>
      </c>
      <c r="X20726">
        <v>1</v>
      </c>
      <c r="Y20726">
        <v>5</v>
      </c>
    </row>
    <row r="20727" spans="12:25" x14ac:dyDescent="0.3">
      <c r="L20727" s="41"/>
      <c r="U20727">
        <v>2</v>
      </c>
      <c r="V20727" t="s">
        <v>2955</v>
      </c>
      <c r="W20727">
        <v>1</v>
      </c>
      <c r="X20727">
        <v>3</v>
      </c>
      <c r="Y20727">
        <v>8</v>
      </c>
    </row>
    <row r="20728" spans="12:25" x14ac:dyDescent="0.3">
      <c r="L20728" s="41"/>
      <c r="U20728">
        <v>0</v>
      </c>
      <c r="V20728" t="s">
        <v>2923</v>
      </c>
      <c r="W20728">
        <v>0</v>
      </c>
      <c r="X20728">
        <v>1</v>
      </c>
      <c r="Y20728">
        <v>6</v>
      </c>
    </row>
    <row r="20729" spans="12:25" x14ac:dyDescent="0.3">
      <c r="L20729" s="41"/>
      <c r="U20729">
        <v>0</v>
      </c>
      <c r="V20729" t="s">
        <v>2923</v>
      </c>
      <c r="W20729">
        <v>0</v>
      </c>
      <c r="X20729">
        <v>3</v>
      </c>
      <c r="Y20729">
        <v>7</v>
      </c>
    </row>
    <row r="20730" spans="12:25" x14ac:dyDescent="0.3">
      <c r="L20730" s="41"/>
      <c r="U20730">
        <v>0</v>
      </c>
      <c r="V20730" t="s">
        <v>2923</v>
      </c>
      <c r="W20730">
        <v>0</v>
      </c>
      <c r="X20730">
        <v>3</v>
      </c>
      <c r="Y20730">
        <v>8</v>
      </c>
    </row>
    <row r="20731" spans="12:25" x14ac:dyDescent="0.3">
      <c r="L20731" s="41"/>
      <c r="U20731">
        <v>0</v>
      </c>
      <c r="V20731" t="s">
        <v>2923</v>
      </c>
      <c r="W20731">
        <v>0</v>
      </c>
      <c r="X20731">
        <v>1</v>
      </c>
      <c r="Y20731">
        <v>3</v>
      </c>
    </row>
    <row r="20732" spans="12:25" x14ac:dyDescent="0.3">
      <c r="L20732" s="41"/>
      <c r="U20732">
        <v>83</v>
      </c>
      <c r="V20732" t="s">
        <v>3066</v>
      </c>
      <c r="W20732">
        <v>42</v>
      </c>
      <c r="X20732">
        <v>2</v>
      </c>
      <c r="Y20732">
        <v>7</v>
      </c>
    </row>
    <row r="20733" spans="12:25" x14ac:dyDescent="0.3">
      <c r="L20733" s="41"/>
      <c r="U20733">
        <v>96</v>
      </c>
      <c r="V20733" t="s">
        <v>3107</v>
      </c>
      <c r="W20733">
        <v>96</v>
      </c>
      <c r="X20733">
        <v>1</v>
      </c>
      <c r="Y20733">
        <v>13</v>
      </c>
    </row>
    <row r="20734" spans="12:25" x14ac:dyDescent="0.3">
      <c r="L20734" s="41"/>
      <c r="U20734">
        <v>33</v>
      </c>
      <c r="V20734" t="s">
        <v>2971</v>
      </c>
      <c r="W20734">
        <v>11</v>
      </c>
      <c r="X20734">
        <v>3</v>
      </c>
      <c r="Y20734">
        <v>9</v>
      </c>
    </row>
    <row r="20735" spans="12:25" x14ac:dyDescent="0.3">
      <c r="L20735" s="41"/>
      <c r="U20735">
        <v>51</v>
      </c>
      <c r="V20735" t="s">
        <v>3067</v>
      </c>
      <c r="W20735">
        <v>51</v>
      </c>
      <c r="X20735">
        <v>1</v>
      </c>
      <c r="Y20735">
        <v>4</v>
      </c>
    </row>
    <row r="20736" spans="12:25" x14ac:dyDescent="0.3">
      <c r="L20736" s="41"/>
      <c r="U20736">
        <v>34</v>
      </c>
      <c r="V20736" t="s">
        <v>3106</v>
      </c>
      <c r="W20736">
        <v>17</v>
      </c>
      <c r="X20736">
        <v>2</v>
      </c>
      <c r="Y20736">
        <v>15</v>
      </c>
    </row>
    <row r="20737" spans="12:25" x14ac:dyDescent="0.3">
      <c r="L20737" s="41"/>
      <c r="U20737">
        <v>6</v>
      </c>
      <c r="V20737" t="s">
        <v>2949</v>
      </c>
      <c r="W20737">
        <v>2</v>
      </c>
      <c r="X20737">
        <v>4</v>
      </c>
      <c r="Y20737">
        <v>3</v>
      </c>
    </row>
    <row r="20738" spans="12:25" x14ac:dyDescent="0.3">
      <c r="L20738" s="41"/>
      <c r="U20738">
        <v>1020</v>
      </c>
      <c r="V20738" t="s">
        <v>3105</v>
      </c>
      <c r="W20738">
        <v>1020</v>
      </c>
      <c r="X20738">
        <v>1</v>
      </c>
      <c r="Y20738">
        <v>7</v>
      </c>
    </row>
    <row r="20739" spans="12:25" x14ac:dyDescent="0.3">
      <c r="L20739" s="41"/>
      <c r="U20739">
        <v>3</v>
      </c>
      <c r="V20739" t="s">
        <v>2934</v>
      </c>
      <c r="W20739">
        <v>1</v>
      </c>
      <c r="X20739">
        <v>4</v>
      </c>
      <c r="Y20739">
        <v>1</v>
      </c>
    </row>
    <row r="20740" spans="12:25" x14ac:dyDescent="0.3">
      <c r="L20740" s="41"/>
      <c r="U20740">
        <v>15</v>
      </c>
      <c r="V20740" t="s">
        <v>3104</v>
      </c>
      <c r="W20740">
        <v>5</v>
      </c>
      <c r="X20740">
        <v>3</v>
      </c>
      <c r="Y20740">
        <v>13</v>
      </c>
    </row>
    <row r="20741" spans="12:25" x14ac:dyDescent="0.3">
      <c r="L20741" s="41"/>
      <c r="U20741">
        <v>2</v>
      </c>
      <c r="V20741" t="s">
        <v>2931</v>
      </c>
      <c r="W20741">
        <v>1</v>
      </c>
      <c r="X20741">
        <v>3</v>
      </c>
      <c r="Y20741">
        <v>2</v>
      </c>
    </row>
    <row r="20742" spans="12:25" x14ac:dyDescent="0.3">
      <c r="L20742" s="41"/>
      <c r="U20742">
        <v>11</v>
      </c>
      <c r="V20742" t="s">
        <v>2987</v>
      </c>
      <c r="W20742">
        <v>6</v>
      </c>
      <c r="X20742">
        <v>2</v>
      </c>
      <c r="Y20742">
        <v>4</v>
      </c>
    </row>
    <row r="20743" spans="12:25" x14ac:dyDescent="0.3">
      <c r="L20743" s="41"/>
      <c r="U20743">
        <v>4</v>
      </c>
      <c r="V20743" t="s">
        <v>2949</v>
      </c>
      <c r="W20743">
        <v>1</v>
      </c>
      <c r="X20743">
        <v>4</v>
      </c>
      <c r="Y20743">
        <v>2</v>
      </c>
    </row>
    <row r="20744" spans="12:25" x14ac:dyDescent="0.3">
      <c r="L20744" s="41"/>
      <c r="U20744">
        <v>193</v>
      </c>
      <c r="V20744" t="s">
        <v>3103</v>
      </c>
      <c r="W20744">
        <v>48</v>
      </c>
      <c r="X20744">
        <v>4</v>
      </c>
      <c r="Y20744">
        <v>11</v>
      </c>
    </row>
    <row r="20745" spans="12:25" x14ac:dyDescent="0.3">
      <c r="L20745" s="41"/>
      <c r="U20745">
        <v>14</v>
      </c>
      <c r="V20745" t="s">
        <v>2944</v>
      </c>
      <c r="W20745">
        <v>4</v>
      </c>
      <c r="X20745">
        <v>4</v>
      </c>
      <c r="Y20745">
        <v>3</v>
      </c>
    </row>
    <row r="20746" spans="12:25" x14ac:dyDescent="0.3">
      <c r="L20746" s="41"/>
      <c r="U20746">
        <v>2</v>
      </c>
      <c r="V20746" t="s">
        <v>2931</v>
      </c>
      <c r="W20746">
        <v>1</v>
      </c>
      <c r="X20746">
        <v>2</v>
      </c>
      <c r="Y20746">
        <v>2</v>
      </c>
    </row>
    <row r="20747" spans="12:25" x14ac:dyDescent="0.3">
      <c r="L20747" s="41"/>
      <c r="U20747">
        <v>36</v>
      </c>
      <c r="V20747" t="s">
        <v>3102</v>
      </c>
      <c r="W20747">
        <v>18</v>
      </c>
      <c r="X20747">
        <v>2</v>
      </c>
      <c r="Y20747">
        <v>11</v>
      </c>
    </row>
    <row r="20748" spans="12:25" x14ac:dyDescent="0.3">
      <c r="L20748" s="41"/>
      <c r="U20748">
        <v>9</v>
      </c>
      <c r="V20748" t="s">
        <v>3101</v>
      </c>
      <c r="W20748">
        <v>9</v>
      </c>
      <c r="X20748">
        <v>1</v>
      </c>
      <c r="Y20748">
        <v>13</v>
      </c>
    </row>
    <row r="20749" spans="12:25" x14ac:dyDescent="0.3">
      <c r="L20749" s="41"/>
      <c r="U20749">
        <v>19</v>
      </c>
      <c r="V20749" t="s">
        <v>3100</v>
      </c>
      <c r="W20749">
        <v>19</v>
      </c>
      <c r="X20749">
        <v>1</v>
      </c>
      <c r="Y20749">
        <v>15</v>
      </c>
    </row>
    <row r="20750" spans="12:25" x14ac:dyDescent="0.3">
      <c r="L20750" s="41"/>
      <c r="U20750">
        <v>14</v>
      </c>
      <c r="V20750" t="s">
        <v>3021</v>
      </c>
      <c r="W20750">
        <v>4</v>
      </c>
      <c r="X20750">
        <v>4</v>
      </c>
      <c r="Y20750">
        <v>4</v>
      </c>
    </row>
    <row r="20751" spans="12:25" x14ac:dyDescent="0.3">
      <c r="L20751" s="41"/>
      <c r="U20751">
        <v>22</v>
      </c>
      <c r="V20751" t="s">
        <v>2935</v>
      </c>
      <c r="W20751">
        <v>7</v>
      </c>
      <c r="X20751">
        <v>3</v>
      </c>
      <c r="Y20751">
        <v>3</v>
      </c>
    </row>
    <row r="20752" spans="12:25" x14ac:dyDescent="0.3">
      <c r="L20752" s="41"/>
      <c r="U20752">
        <v>7</v>
      </c>
      <c r="V20752" t="s">
        <v>3021</v>
      </c>
      <c r="W20752">
        <v>2</v>
      </c>
      <c r="X20752">
        <v>4</v>
      </c>
      <c r="Y20752">
        <v>2</v>
      </c>
    </row>
    <row r="20753" spans="12:25" x14ac:dyDescent="0.3">
      <c r="L20753" s="41"/>
      <c r="U20753">
        <v>122</v>
      </c>
      <c r="V20753" t="s">
        <v>3099</v>
      </c>
      <c r="W20753">
        <v>61</v>
      </c>
      <c r="X20753">
        <v>2</v>
      </c>
      <c r="Y20753">
        <v>11</v>
      </c>
    </row>
    <row r="20754" spans="12:25" x14ac:dyDescent="0.3">
      <c r="L20754" s="41"/>
      <c r="U20754">
        <v>4</v>
      </c>
      <c r="V20754" t="s">
        <v>2931</v>
      </c>
      <c r="W20754">
        <v>4</v>
      </c>
      <c r="X20754">
        <v>1</v>
      </c>
      <c r="Y20754">
        <v>4</v>
      </c>
    </row>
    <row r="20755" spans="12:25" x14ac:dyDescent="0.3">
      <c r="L20755" s="41"/>
      <c r="U20755">
        <v>32</v>
      </c>
      <c r="V20755" t="s">
        <v>3098</v>
      </c>
      <c r="W20755">
        <v>16</v>
      </c>
      <c r="X20755">
        <v>2</v>
      </c>
      <c r="Y20755">
        <v>13</v>
      </c>
    </row>
    <row r="20756" spans="12:25" x14ac:dyDescent="0.3">
      <c r="L20756" s="41"/>
      <c r="U20756">
        <v>73</v>
      </c>
      <c r="V20756" t="s">
        <v>3057</v>
      </c>
      <c r="W20756">
        <v>73</v>
      </c>
      <c r="X20756">
        <v>1</v>
      </c>
      <c r="Y20756">
        <v>8</v>
      </c>
    </row>
    <row r="20757" spans="12:25" x14ac:dyDescent="0.3">
      <c r="L20757" s="41"/>
      <c r="U20757">
        <v>6</v>
      </c>
      <c r="V20757" t="s">
        <v>2954</v>
      </c>
      <c r="W20757">
        <v>2</v>
      </c>
      <c r="X20757">
        <v>3</v>
      </c>
      <c r="Y20757">
        <v>4</v>
      </c>
    </row>
    <row r="20758" spans="12:25" x14ac:dyDescent="0.3">
      <c r="L20758" s="41"/>
      <c r="U20758">
        <v>14</v>
      </c>
      <c r="V20758" t="s">
        <v>3097</v>
      </c>
      <c r="W20758">
        <v>5</v>
      </c>
      <c r="X20758">
        <v>3</v>
      </c>
      <c r="Y20758">
        <v>9</v>
      </c>
    </row>
    <row r="20759" spans="12:25" x14ac:dyDescent="0.3">
      <c r="L20759" s="41"/>
      <c r="U20759">
        <v>80</v>
      </c>
      <c r="V20759" t="s">
        <v>2968</v>
      </c>
      <c r="W20759">
        <v>20</v>
      </c>
      <c r="X20759">
        <v>4</v>
      </c>
      <c r="Y20759">
        <v>20</v>
      </c>
    </row>
    <row r="20760" spans="12:25" x14ac:dyDescent="0.3">
      <c r="L20760" s="41"/>
      <c r="U20760">
        <v>20</v>
      </c>
      <c r="V20760" t="s">
        <v>3060</v>
      </c>
      <c r="W20760">
        <v>4</v>
      </c>
      <c r="X20760">
        <v>5</v>
      </c>
      <c r="Y20760">
        <v>13</v>
      </c>
    </row>
    <row r="20761" spans="12:25" x14ac:dyDescent="0.3">
      <c r="L20761" s="41"/>
      <c r="U20761">
        <v>8</v>
      </c>
      <c r="V20761" t="s">
        <v>3096</v>
      </c>
      <c r="W20761">
        <v>8</v>
      </c>
      <c r="X20761">
        <v>1</v>
      </c>
      <c r="Y20761">
        <v>23</v>
      </c>
    </row>
    <row r="20762" spans="12:25" x14ac:dyDescent="0.3">
      <c r="L20762" s="41"/>
      <c r="U20762">
        <v>4</v>
      </c>
      <c r="V20762" t="s">
        <v>2949</v>
      </c>
      <c r="W20762">
        <v>1</v>
      </c>
      <c r="X20762">
        <v>4</v>
      </c>
      <c r="Y20762">
        <v>2</v>
      </c>
    </row>
    <row r="20763" spans="12:25" x14ac:dyDescent="0.3">
      <c r="L20763" s="41"/>
      <c r="U20763">
        <v>6</v>
      </c>
      <c r="V20763" t="s">
        <v>2933</v>
      </c>
      <c r="W20763">
        <v>2</v>
      </c>
      <c r="X20763">
        <v>4</v>
      </c>
      <c r="Y20763">
        <v>12</v>
      </c>
    </row>
    <row r="20764" spans="12:25" x14ac:dyDescent="0.3">
      <c r="L20764" s="41"/>
      <c r="U20764">
        <v>760</v>
      </c>
      <c r="V20764" t="s">
        <v>3095</v>
      </c>
      <c r="W20764">
        <v>152</v>
      </c>
      <c r="X20764">
        <v>5</v>
      </c>
      <c r="Y20764">
        <v>16</v>
      </c>
    </row>
    <row r="20765" spans="12:25" x14ac:dyDescent="0.3">
      <c r="L20765" s="41"/>
      <c r="U20765">
        <v>8</v>
      </c>
      <c r="V20765" t="s">
        <v>2979</v>
      </c>
      <c r="W20765">
        <v>3</v>
      </c>
      <c r="X20765">
        <v>3</v>
      </c>
      <c r="Y20765">
        <v>6</v>
      </c>
    </row>
    <row r="20766" spans="12:25" x14ac:dyDescent="0.3">
      <c r="L20766" s="41"/>
      <c r="U20766">
        <v>1863</v>
      </c>
      <c r="V20766" t="s">
        <v>3094</v>
      </c>
      <c r="W20766">
        <v>932</v>
      </c>
      <c r="X20766">
        <v>2</v>
      </c>
      <c r="Y20766">
        <v>8</v>
      </c>
    </row>
    <row r="20767" spans="12:25" x14ac:dyDescent="0.3">
      <c r="L20767" s="41"/>
      <c r="U20767">
        <v>16</v>
      </c>
      <c r="V20767" t="s">
        <v>2973</v>
      </c>
      <c r="W20767">
        <v>5</v>
      </c>
      <c r="X20767">
        <v>3</v>
      </c>
      <c r="Y20767">
        <v>6</v>
      </c>
    </row>
    <row r="20768" spans="12:25" x14ac:dyDescent="0.3">
      <c r="L20768" s="41"/>
      <c r="U20768">
        <v>11</v>
      </c>
      <c r="V20768" t="s">
        <v>2987</v>
      </c>
      <c r="W20768">
        <v>3</v>
      </c>
      <c r="X20768">
        <v>4</v>
      </c>
      <c r="Y20768">
        <v>4</v>
      </c>
    </row>
    <row r="20769" spans="12:25" x14ac:dyDescent="0.3">
      <c r="L20769" s="41"/>
      <c r="U20769">
        <v>834</v>
      </c>
      <c r="V20769" t="s">
        <v>3093</v>
      </c>
      <c r="W20769">
        <v>209</v>
      </c>
      <c r="X20769">
        <v>4</v>
      </c>
      <c r="Y20769">
        <v>19</v>
      </c>
    </row>
    <row r="20770" spans="12:25" x14ac:dyDescent="0.3">
      <c r="L20770" s="41"/>
      <c r="U20770">
        <v>5</v>
      </c>
      <c r="V20770" t="s">
        <v>3000</v>
      </c>
      <c r="W20770">
        <v>1</v>
      </c>
      <c r="X20770">
        <v>5</v>
      </c>
      <c r="Y20770">
        <v>4</v>
      </c>
    </row>
    <row r="20771" spans="12:25" x14ac:dyDescent="0.3">
      <c r="L20771" s="41"/>
      <c r="U20771">
        <v>7</v>
      </c>
      <c r="V20771" t="s">
        <v>2981</v>
      </c>
      <c r="W20771">
        <v>4</v>
      </c>
      <c r="X20771">
        <v>2</v>
      </c>
      <c r="Y20771">
        <v>21</v>
      </c>
    </row>
    <row r="20772" spans="12:25" x14ac:dyDescent="0.3">
      <c r="L20772" s="41"/>
      <c r="U20772">
        <v>5</v>
      </c>
      <c r="V20772" t="s">
        <v>2933</v>
      </c>
      <c r="W20772">
        <v>1</v>
      </c>
      <c r="X20772">
        <v>7</v>
      </c>
      <c r="Y20772">
        <v>10</v>
      </c>
    </row>
    <row r="20773" spans="12:25" x14ac:dyDescent="0.3">
      <c r="L20773" s="41"/>
      <c r="U20773">
        <v>4</v>
      </c>
      <c r="V20773" t="s">
        <v>2953</v>
      </c>
      <c r="W20773">
        <v>2</v>
      </c>
      <c r="X20773">
        <v>2</v>
      </c>
      <c r="Y20773">
        <v>6</v>
      </c>
    </row>
    <row r="20774" spans="12:25" x14ac:dyDescent="0.3">
      <c r="L20774" s="41"/>
      <c r="U20774">
        <v>26</v>
      </c>
      <c r="V20774" t="s">
        <v>3020</v>
      </c>
      <c r="W20774">
        <v>26</v>
      </c>
      <c r="X20774">
        <v>1</v>
      </c>
      <c r="Y20774">
        <v>2</v>
      </c>
    </row>
    <row r="20775" spans="12:25" x14ac:dyDescent="0.3">
      <c r="L20775" s="41"/>
      <c r="U20775">
        <v>1</v>
      </c>
      <c r="V20775" t="s">
        <v>2961</v>
      </c>
      <c r="W20775">
        <v>1</v>
      </c>
      <c r="X20775">
        <v>2</v>
      </c>
      <c r="Y20775">
        <v>6</v>
      </c>
    </row>
    <row r="20776" spans="12:25" x14ac:dyDescent="0.3">
      <c r="L20776" s="41"/>
      <c r="U20776">
        <v>4</v>
      </c>
      <c r="V20776" t="s">
        <v>2928</v>
      </c>
      <c r="W20776">
        <v>1</v>
      </c>
      <c r="X20776">
        <v>4</v>
      </c>
      <c r="Y20776">
        <v>5</v>
      </c>
    </row>
    <row r="20777" spans="12:25" x14ac:dyDescent="0.3">
      <c r="L20777" s="41"/>
      <c r="U20777">
        <v>20</v>
      </c>
      <c r="V20777" t="s">
        <v>2975</v>
      </c>
      <c r="W20777">
        <v>7</v>
      </c>
      <c r="X20777">
        <v>3</v>
      </c>
      <c r="Y20777">
        <v>8</v>
      </c>
    </row>
    <row r="20778" spans="12:25" x14ac:dyDescent="0.3">
      <c r="L20778" s="41"/>
      <c r="U20778">
        <v>5</v>
      </c>
      <c r="V20778" t="s">
        <v>2933</v>
      </c>
      <c r="W20778">
        <v>2</v>
      </c>
      <c r="X20778">
        <v>3</v>
      </c>
      <c r="Y20778">
        <v>10</v>
      </c>
    </row>
    <row r="20779" spans="12:25" x14ac:dyDescent="0.3">
      <c r="L20779" s="41"/>
      <c r="U20779">
        <v>9</v>
      </c>
      <c r="V20779" t="s">
        <v>3074</v>
      </c>
      <c r="W20779">
        <v>3</v>
      </c>
      <c r="X20779">
        <v>3</v>
      </c>
      <c r="Y20779">
        <v>4</v>
      </c>
    </row>
    <row r="20780" spans="12:25" x14ac:dyDescent="0.3">
      <c r="L20780" s="41"/>
      <c r="U20780">
        <v>2</v>
      </c>
      <c r="V20780" t="s">
        <v>2956</v>
      </c>
      <c r="W20780">
        <v>0</v>
      </c>
      <c r="X20780">
        <v>6</v>
      </c>
      <c r="Y20780">
        <v>10</v>
      </c>
    </row>
    <row r="20781" spans="12:25" x14ac:dyDescent="0.3">
      <c r="L20781" s="41"/>
      <c r="U20781">
        <v>16</v>
      </c>
      <c r="V20781" t="s">
        <v>3041</v>
      </c>
      <c r="W20781">
        <v>4</v>
      </c>
      <c r="X20781">
        <v>4</v>
      </c>
      <c r="Y20781">
        <v>10</v>
      </c>
    </row>
    <row r="20782" spans="12:25" x14ac:dyDescent="0.3">
      <c r="L20782" s="41"/>
      <c r="U20782">
        <v>2</v>
      </c>
      <c r="V20782" t="s">
        <v>2931</v>
      </c>
      <c r="W20782">
        <v>1</v>
      </c>
      <c r="X20782">
        <v>4</v>
      </c>
      <c r="Y20782">
        <v>2</v>
      </c>
    </row>
    <row r="20783" spans="12:25" x14ac:dyDescent="0.3">
      <c r="L20783" s="41"/>
      <c r="U20783">
        <v>1</v>
      </c>
      <c r="V20783" t="s">
        <v>2955</v>
      </c>
      <c r="W20783">
        <v>1</v>
      </c>
      <c r="X20783">
        <v>2</v>
      </c>
      <c r="Y20783">
        <v>4</v>
      </c>
    </row>
    <row r="20784" spans="12:25" x14ac:dyDescent="0.3">
      <c r="L20784" s="41"/>
      <c r="U20784">
        <v>2</v>
      </c>
      <c r="V20784" t="s">
        <v>2981</v>
      </c>
      <c r="W20784">
        <v>1</v>
      </c>
      <c r="X20784">
        <v>3</v>
      </c>
      <c r="Y20784">
        <v>6</v>
      </c>
    </row>
    <row r="20785" spans="12:25" x14ac:dyDescent="0.3">
      <c r="L20785" s="41"/>
      <c r="U20785">
        <v>4</v>
      </c>
      <c r="V20785" t="s">
        <v>2968</v>
      </c>
      <c r="W20785">
        <v>1</v>
      </c>
      <c r="X20785">
        <v>5</v>
      </c>
      <c r="Y20785">
        <v>1</v>
      </c>
    </row>
    <row r="20786" spans="12:25" x14ac:dyDescent="0.3">
      <c r="L20786" s="41"/>
      <c r="U20786">
        <v>2</v>
      </c>
      <c r="V20786" t="s">
        <v>2933</v>
      </c>
      <c r="W20786">
        <v>2</v>
      </c>
      <c r="X20786">
        <v>1</v>
      </c>
      <c r="Y20786">
        <v>4</v>
      </c>
    </row>
    <row r="20787" spans="12:25" x14ac:dyDescent="0.3">
      <c r="L20787" s="41"/>
      <c r="U20787">
        <v>10</v>
      </c>
      <c r="V20787" t="s">
        <v>3017</v>
      </c>
      <c r="W20787">
        <v>5</v>
      </c>
      <c r="X20787">
        <v>2</v>
      </c>
      <c r="Y20787">
        <v>7</v>
      </c>
    </row>
    <row r="20788" spans="12:25" x14ac:dyDescent="0.3">
      <c r="L20788" s="41"/>
      <c r="U20788">
        <v>2</v>
      </c>
      <c r="V20788" t="s">
        <v>3018</v>
      </c>
      <c r="W20788">
        <v>1</v>
      </c>
      <c r="X20788">
        <v>2</v>
      </c>
      <c r="Y20788">
        <v>5</v>
      </c>
    </row>
    <row r="20789" spans="12:25" x14ac:dyDescent="0.3">
      <c r="L20789" s="41"/>
      <c r="U20789">
        <v>1</v>
      </c>
      <c r="V20789" t="s">
        <v>2981</v>
      </c>
      <c r="W20789">
        <v>0</v>
      </c>
      <c r="X20789">
        <v>5</v>
      </c>
      <c r="Y20789">
        <v>3</v>
      </c>
    </row>
    <row r="20790" spans="12:25" x14ac:dyDescent="0.3">
      <c r="L20790" s="41"/>
      <c r="U20790">
        <v>2</v>
      </c>
      <c r="V20790" t="s">
        <v>2953</v>
      </c>
      <c r="W20790">
        <v>1</v>
      </c>
      <c r="X20790">
        <v>4</v>
      </c>
      <c r="Y20790">
        <v>3</v>
      </c>
    </row>
    <row r="20791" spans="12:25" x14ac:dyDescent="0.3">
      <c r="L20791" s="41"/>
      <c r="U20791">
        <v>22</v>
      </c>
      <c r="V20791" t="s">
        <v>3092</v>
      </c>
      <c r="W20791">
        <v>7</v>
      </c>
      <c r="X20791">
        <v>3</v>
      </c>
      <c r="Y20791">
        <v>19</v>
      </c>
    </row>
    <row r="20792" spans="12:25" x14ac:dyDescent="0.3">
      <c r="L20792" s="41"/>
      <c r="U20792">
        <v>9</v>
      </c>
      <c r="V20792" t="s">
        <v>2934</v>
      </c>
      <c r="W20792">
        <v>9</v>
      </c>
      <c r="X20792">
        <v>1</v>
      </c>
      <c r="Y20792">
        <v>3</v>
      </c>
    </row>
    <row r="20793" spans="12:25" x14ac:dyDescent="0.3">
      <c r="L20793" s="41"/>
      <c r="U20793">
        <v>8</v>
      </c>
      <c r="V20793" t="s">
        <v>2973</v>
      </c>
      <c r="W20793">
        <v>4</v>
      </c>
      <c r="X20793">
        <v>2</v>
      </c>
      <c r="Y20793">
        <v>3</v>
      </c>
    </row>
    <row r="20794" spans="12:25" x14ac:dyDescent="0.3">
      <c r="L20794" s="41"/>
      <c r="U20794">
        <v>19</v>
      </c>
      <c r="V20794" t="s">
        <v>3091</v>
      </c>
      <c r="W20794">
        <v>6</v>
      </c>
      <c r="X20794">
        <v>3</v>
      </c>
      <c r="Y20794">
        <v>13</v>
      </c>
    </row>
    <row r="20795" spans="12:25" x14ac:dyDescent="0.3">
      <c r="L20795" s="41"/>
      <c r="U20795">
        <v>2</v>
      </c>
      <c r="V20795" t="s">
        <v>2953</v>
      </c>
      <c r="W20795">
        <v>1</v>
      </c>
      <c r="X20795">
        <v>4</v>
      </c>
      <c r="Y20795">
        <v>3</v>
      </c>
    </row>
    <row r="20796" spans="12:25" x14ac:dyDescent="0.3">
      <c r="L20796" s="41"/>
      <c r="U20796">
        <v>0</v>
      </c>
      <c r="V20796" t="s">
        <v>2923</v>
      </c>
      <c r="W20796">
        <v>0</v>
      </c>
      <c r="X20796">
        <v>3</v>
      </c>
      <c r="Y20796">
        <v>8</v>
      </c>
    </row>
    <row r="20797" spans="12:25" x14ac:dyDescent="0.3">
      <c r="L20797" s="41"/>
      <c r="U20797">
        <v>0</v>
      </c>
      <c r="V20797" t="s">
        <v>2923</v>
      </c>
      <c r="W20797">
        <v>0</v>
      </c>
      <c r="X20797">
        <v>1</v>
      </c>
      <c r="Y20797">
        <v>1</v>
      </c>
    </row>
    <row r="20798" spans="12:25" x14ac:dyDescent="0.3">
      <c r="L20798" s="41"/>
      <c r="U20798">
        <v>0</v>
      </c>
      <c r="V20798" t="s">
        <v>2923</v>
      </c>
      <c r="W20798">
        <v>0</v>
      </c>
      <c r="X20798">
        <v>5</v>
      </c>
      <c r="Y20798">
        <v>1</v>
      </c>
    </row>
    <row r="20799" spans="12:25" x14ac:dyDescent="0.3">
      <c r="L20799" s="41"/>
      <c r="U20799">
        <v>0</v>
      </c>
      <c r="V20799" t="s">
        <v>2923</v>
      </c>
      <c r="W20799">
        <v>0</v>
      </c>
      <c r="X20799">
        <v>4</v>
      </c>
    </row>
    <row r="20800" spans="12:25" x14ac:dyDescent="0.3">
      <c r="L20800" s="41"/>
      <c r="U20800">
        <v>4</v>
      </c>
      <c r="V20800" t="s">
        <v>2978</v>
      </c>
      <c r="W20800">
        <v>4</v>
      </c>
      <c r="X20800">
        <v>1</v>
      </c>
      <c r="Y20800">
        <v>7</v>
      </c>
    </row>
    <row r="20801" spans="12:25" x14ac:dyDescent="0.3">
      <c r="L20801" s="41"/>
      <c r="U20801">
        <v>0</v>
      </c>
      <c r="V20801" t="s">
        <v>2923</v>
      </c>
      <c r="W20801">
        <v>0</v>
      </c>
      <c r="X20801">
        <v>4</v>
      </c>
      <c r="Y20801">
        <v>1</v>
      </c>
    </row>
    <row r="20802" spans="12:25" x14ac:dyDescent="0.3">
      <c r="L20802" s="41"/>
      <c r="U20802">
        <v>0</v>
      </c>
      <c r="V20802" t="s">
        <v>2923</v>
      </c>
      <c r="W20802">
        <v>0</v>
      </c>
      <c r="X20802">
        <v>1</v>
      </c>
      <c r="Y20802">
        <v>8</v>
      </c>
    </row>
    <row r="20803" spans="12:25" x14ac:dyDescent="0.3">
      <c r="L20803" s="41"/>
      <c r="U20803">
        <v>0</v>
      </c>
      <c r="V20803" t="s">
        <v>2923</v>
      </c>
      <c r="W20803">
        <v>0</v>
      </c>
      <c r="X20803">
        <v>4</v>
      </c>
      <c r="Y20803">
        <v>1</v>
      </c>
    </row>
    <row r="20804" spans="12:25" x14ac:dyDescent="0.3">
      <c r="L20804" s="41"/>
      <c r="U20804">
        <v>0</v>
      </c>
      <c r="V20804" t="s">
        <v>2923</v>
      </c>
      <c r="W20804">
        <v>0</v>
      </c>
      <c r="X20804">
        <v>3</v>
      </c>
      <c r="Y20804">
        <v>13</v>
      </c>
    </row>
    <row r="20805" spans="12:25" x14ac:dyDescent="0.3">
      <c r="L20805" s="41"/>
      <c r="U20805">
        <v>0</v>
      </c>
      <c r="V20805" t="s">
        <v>2923</v>
      </c>
      <c r="W20805">
        <v>0</v>
      </c>
      <c r="X20805">
        <v>4</v>
      </c>
      <c r="Y20805">
        <v>2</v>
      </c>
    </row>
    <row r="20806" spans="12:25" x14ac:dyDescent="0.3">
      <c r="L20806" s="41"/>
      <c r="U20806">
        <v>0</v>
      </c>
      <c r="V20806" t="s">
        <v>2923</v>
      </c>
      <c r="W20806">
        <v>0</v>
      </c>
      <c r="X20806">
        <v>4</v>
      </c>
      <c r="Y20806">
        <v>4</v>
      </c>
    </row>
    <row r="20807" spans="12:25" x14ac:dyDescent="0.3">
      <c r="L20807" s="41"/>
      <c r="U20807">
        <v>0</v>
      </c>
      <c r="V20807" t="s">
        <v>2923</v>
      </c>
      <c r="W20807">
        <v>0</v>
      </c>
      <c r="X20807">
        <v>4</v>
      </c>
      <c r="Y20807">
        <v>2</v>
      </c>
    </row>
    <row r="20808" spans="12:25" x14ac:dyDescent="0.3">
      <c r="L20808" s="41"/>
      <c r="U20808">
        <v>0</v>
      </c>
      <c r="V20808" t="s">
        <v>2923</v>
      </c>
      <c r="W20808">
        <v>0</v>
      </c>
      <c r="X20808">
        <v>3</v>
      </c>
    </row>
    <row r="20809" spans="12:25" x14ac:dyDescent="0.3">
      <c r="L20809" s="41"/>
      <c r="U20809">
        <v>0</v>
      </c>
      <c r="V20809" t="s">
        <v>2923</v>
      </c>
      <c r="W20809">
        <v>0</v>
      </c>
      <c r="X20809">
        <v>1</v>
      </c>
      <c r="Y20809">
        <v>12</v>
      </c>
    </row>
    <row r="20810" spans="12:25" x14ac:dyDescent="0.3">
      <c r="L20810" s="41"/>
      <c r="U20810">
        <v>0</v>
      </c>
      <c r="V20810" t="s">
        <v>2923</v>
      </c>
      <c r="W20810">
        <v>0</v>
      </c>
      <c r="X20810">
        <v>1</v>
      </c>
      <c r="Y20810">
        <v>2</v>
      </c>
    </row>
    <row r="20811" spans="12:25" x14ac:dyDescent="0.3">
      <c r="L20811" s="41"/>
      <c r="U20811">
        <v>0</v>
      </c>
      <c r="V20811" t="s">
        <v>2923</v>
      </c>
      <c r="W20811">
        <v>0</v>
      </c>
      <c r="X20811">
        <v>1</v>
      </c>
      <c r="Y20811">
        <v>1</v>
      </c>
    </row>
    <row r="20812" spans="12:25" x14ac:dyDescent="0.3">
      <c r="L20812" s="41"/>
      <c r="U20812">
        <v>0</v>
      </c>
      <c r="V20812" t="s">
        <v>2923</v>
      </c>
      <c r="W20812">
        <v>0</v>
      </c>
      <c r="X20812">
        <v>2</v>
      </c>
      <c r="Y20812">
        <v>4</v>
      </c>
    </row>
    <row r="20813" spans="12:25" x14ac:dyDescent="0.3">
      <c r="L20813" s="41"/>
      <c r="U20813">
        <v>0</v>
      </c>
      <c r="V20813" t="s">
        <v>2923</v>
      </c>
      <c r="W20813">
        <v>0</v>
      </c>
      <c r="X20813">
        <v>1</v>
      </c>
      <c r="Y20813">
        <v>2</v>
      </c>
    </row>
    <row r="20814" spans="12:25" x14ac:dyDescent="0.3">
      <c r="L20814" s="41"/>
      <c r="U20814">
        <v>0</v>
      </c>
      <c r="V20814" t="s">
        <v>2923</v>
      </c>
      <c r="W20814">
        <v>0</v>
      </c>
      <c r="X20814">
        <v>3</v>
      </c>
      <c r="Y20814">
        <v>4</v>
      </c>
    </row>
    <row r="20815" spans="12:25" x14ac:dyDescent="0.3">
      <c r="L20815" s="41"/>
      <c r="U20815">
        <v>0</v>
      </c>
      <c r="V20815" t="s">
        <v>2923</v>
      </c>
      <c r="W20815">
        <v>0</v>
      </c>
      <c r="X20815">
        <v>1</v>
      </c>
      <c r="Y20815">
        <v>4</v>
      </c>
    </row>
    <row r="20816" spans="12:25" x14ac:dyDescent="0.3">
      <c r="L20816" s="41"/>
      <c r="U20816">
        <v>0</v>
      </c>
      <c r="V20816" t="s">
        <v>2923</v>
      </c>
      <c r="W20816">
        <v>0</v>
      </c>
      <c r="X20816">
        <v>1</v>
      </c>
    </row>
    <row r="20817" spans="12:25" x14ac:dyDescent="0.3">
      <c r="L20817" s="41"/>
      <c r="U20817">
        <v>0</v>
      </c>
      <c r="V20817" t="s">
        <v>2923</v>
      </c>
      <c r="W20817">
        <v>0</v>
      </c>
      <c r="X20817">
        <v>1</v>
      </c>
    </row>
    <row r="20818" spans="12:25" x14ac:dyDescent="0.3">
      <c r="L20818" s="41"/>
      <c r="U20818">
        <v>0</v>
      </c>
      <c r="V20818" t="s">
        <v>2923</v>
      </c>
      <c r="W20818">
        <v>0</v>
      </c>
      <c r="X20818">
        <v>2</v>
      </c>
      <c r="Y20818">
        <v>13</v>
      </c>
    </row>
    <row r="20819" spans="12:25" x14ac:dyDescent="0.3">
      <c r="L20819" s="41"/>
      <c r="U20819">
        <v>0</v>
      </c>
      <c r="V20819" t="s">
        <v>2923</v>
      </c>
      <c r="W20819">
        <v>0</v>
      </c>
      <c r="X20819">
        <v>4</v>
      </c>
      <c r="Y20819">
        <v>2</v>
      </c>
    </row>
    <row r="20820" spans="12:25" x14ac:dyDescent="0.3">
      <c r="L20820" s="41"/>
      <c r="U20820">
        <v>0</v>
      </c>
      <c r="V20820" t="s">
        <v>2923</v>
      </c>
      <c r="W20820">
        <v>0</v>
      </c>
      <c r="X20820">
        <v>2</v>
      </c>
      <c r="Y20820">
        <v>9</v>
      </c>
    </row>
    <row r="20821" spans="12:25" x14ac:dyDescent="0.3">
      <c r="L20821" s="41"/>
      <c r="U20821">
        <v>0</v>
      </c>
      <c r="V20821" t="s">
        <v>2923</v>
      </c>
      <c r="W20821">
        <v>0</v>
      </c>
      <c r="X20821">
        <v>3</v>
      </c>
    </row>
    <row r="20822" spans="12:25" x14ac:dyDescent="0.3">
      <c r="L20822" s="41"/>
      <c r="U20822">
        <v>0</v>
      </c>
      <c r="V20822" t="s">
        <v>2923</v>
      </c>
      <c r="W20822">
        <v>0</v>
      </c>
      <c r="X20822">
        <v>1</v>
      </c>
      <c r="Y20822">
        <v>19</v>
      </c>
    </row>
    <row r="20823" spans="12:25" x14ac:dyDescent="0.3">
      <c r="L20823" s="41"/>
      <c r="U20823">
        <v>0</v>
      </c>
      <c r="V20823" t="s">
        <v>2923</v>
      </c>
      <c r="W20823">
        <v>0</v>
      </c>
      <c r="X20823">
        <v>2</v>
      </c>
      <c r="Y20823">
        <v>6</v>
      </c>
    </row>
    <row r="20824" spans="12:25" x14ac:dyDescent="0.3">
      <c r="L20824" s="41"/>
      <c r="U20824">
        <v>0</v>
      </c>
      <c r="V20824" t="s">
        <v>2923</v>
      </c>
      <c r="W20824">
        <v>0</v>
      </c>
      <c r="X20824">
        <v>2</v>
      </c>
      <c r="Y20824">
        <v>1</v>
      </c>
    </row>
    <row r="20825" spans="12:25" x14ac:dyDescent="0.3">
      <c r="L20825" s="41"/>
      <c r="U20825">
        <v>0</v>
      </c>
      <c r="V20825" t="s">
        <v>2923</v>
      </c>
      <c r="W20825">
        <v>0</v>
      </c>
      <c r="X20825">
        <v>1</v>
      </c>
      <c r="Y20825">
        <v>18</v>
      </c>
    </row>
    <row r="20826" spans="12:25" x14ac:dyDescent="0.3">
      <c r="L20826" s="41"/>
      <c r="U20826">
        <v>0</v>
      </c>
      <c r="V20826" t="s">
        <v>2923</v>
      </c>
      <c r="W20826">
        <v>0</v>
      </c>
      <c r="X20826">
        <v>1</v>
      </c>
      <c r="Y20826">
        <v>8</v>
      </c>
    </row>
    <row r="20827" spans="12:25" x14ac:dyDescent="0.3">
      <c r="L20827" s="41"/>
      <c r="U20827">
        <v>0</v>
      </c>
      <c r="V20827" t="s">
        <v>2923</v>
      </c>
      <c r="W20827">
        <v>0</v>
      </c>
      <c r="X20827">
        <v>1</v>
      </c>
      <c r="Y20827">
        <v>1</v>
      </c>
    </row>
    <row r="20828" spans="12:25" x14ac:dyDescent="0.3">
      <c r="L20828" s="41"/>
      <c r="U20828">
        <v>0</v>
      </c>
      <c r="V20828" t="s">
        <v>2923</v>
      </c>
      <c r="W20828">
        <v>0</v>
      </c>
      <c r="X20828">
        <v>4</v>
      </c>
      <c r="Y20828">
        <v>4</v>
      </c>
    </row>
    <row r="20829" spans="12:25" x14ac:dyDescent="0.3">
      <c r="L20829" s="41"/>
      <c r="U20829">
        <v>0</v>
      </c>
      <c r="V20829" t="s">
        <v>2923</v>
      </c>
      <c r="W20829">
        <v>0</v>
      </c>
      <c r="X20829">
        <v>1</v>
      </c>
      <c r="Y20829">
        <v>2</v>
      </c>
    </row>
    <row r="20830" spans="12:25" x14ac:dyDescent="0.3">
      <c r="L20830" s="41"/>
      <c r="U20830">
        <v>0</v>
      </c>
      <c r="V20830" t="s">
        <v>2923</v>
      </c>
      <c r="W20830">
        <v>0</v>
      </c>
      <c r="X20830">
        <v>4</v>
      </c>
      <c r="Y20830">
        <v>3</v>
      </c>
    </row>
    <row r="20831" spans="12:25" x14ac:dyDescent="0.3">
      <c r="L20831" s="41"/>
      <c r="U20831">
        <v>0</v>
      </c>
      <c r="V20831" t="s">
        <v>2923</v>
      </c>
      <c r="W20831">
        <v>0</v>
      </c>
      <c r="X20831">
        <v>1</v>
      </c>
      <c r="Y20831">
        <v>18</v>
      </c>
    </row>
    <row r="20832" spans="12:25" x14ac:dyDescent="0.3">
      <c r="L20832" s="41"/>
      <c r="U20832">
        <v>0</v>
      </c>
      <c r="V20832" t="s">
        <v>2923</v>
      </c>
      <c r="W20832">
        <v>0</v>
      </c>
      <c r="X20832">
        <v>2</v>
      </c>
      <c r="Y20832">
        <v>1</v>
      </c>
    </row>
    <row r="20833" spans="12:25" x14ac:dyDescent="0.3">
      <c r="L20833" s="41"/>
      <c r="U20833">
        <v>0</v>
      </c>
      <c r="V20833" t="s">
        <v>2923</v>
      </c>
      <c r="W20833">
        <v>0</v>
      </c>
      <c r="X20833">
        <v>4</v>
      </c>
      <c r="Y20833">
        <v>3</v>
      </c>
    </row>
    <row r="20834" spans="12:25" x14ac:dyDescent="0.3">
      <c r="L20834" s="41"/>
      <c r="U20834">
        <v>0</v>
      </c>
      <c r="V20834" t="s">
        <v>2923</v>
      </c>
      <c r="W20834">
        <v>0</v>
      </c>
      <c r="X20834">
        <v>1</v>
      </c>
      <c r="Y20834">
        <v>12</v>
      </c>
    </row>
    <row r="20835" spans="12:25" x14ac:dyDescent="0.3">
      <c r="L20835" s="41"/>
      <c r="U20835">
        <v>0</v>
      </c>
      <c r="V20835" t="s">
        <v>2923</v>
      </c>
      <c r="W20835">
        <v>0</v>
      </c>
      <c r="X20835">
        <v>3</v>
      </c>
    </row>
    <row r="20836" spans="12:25" x14ac:dyDescent="0.3">
      <c r="L20836" s="41"/>
      <c r="U20836">
        <v>0</v>
      </c>
      <c r="V20836" t="s">
        <v>2923</v>
      </c>
      <c r="W20836">
        <v>0</v>
      </c>
      <c r="X20836">
        <v>1</v>
      </c>
      <c r="Y20836">
        <v>16</v>
      </c>
    </row>
    <row r="20837" spans="12:25" x14ac:dyDescent="0.3">
      <c r="L20837" s="41"/>
      <c r="U20837">
        <v>0</v>
      </c>
      <c r="V20837" t="s">
        <v>2923</v>
      </c>
      <c r="W20837">
        <v>0</v>
      </c>
      <c r="X20837">
        <v>2</v>
      </c>
      <c r="Y20837">
        <v>1</v>
      </c>
    </row>
    <row r="20838" spans="12:25" x14ac:dyDescent="0.3">
      <c r="L20838" s="41"/>
      <c r="U20838">
        <v>0</v>
      </c>
      <c r="V20838" t="s">
        <v>2923</v>
      </c>
      <c r="W20838">
        <v>0</v>
      </c>
      <c r="X20838">
        <v>3</v>
      </c>
    </row>
    <row r="20839" spans="12:25" x14ac:dyDescent="0.3">
      <c r="L20839" s="41"/>
      <c r="U20839">
        <v>0</v>
      </c>
      <c r="V20839" t="s">
        <v>2923</v>
      </c>
      <c r="W20839">
        <v>0</v>
      </c>
      <c r="X20839">
        <v>1</v>
      </c>
      <c r="Y20839">
        <v>1</v>
      </c>
    </row>
    <row r="20840" spans="12:25" x14ac:dyDescent="0.3">
      <c r="L20840" s="41"/>
      <c r="U20840">
        <v>0</v>
      </c>
      <c r="V20840" t="s">
        <v>2923</v>
      </c>
      <c r="W20840">
        <v>0</v>
      </c>
      <c r="X20840">
        <v>3</v>
      </c>
    </row>
    <row r="20841" spans="12:25" x14ac:dyDescent="0.3">
      <c r="L20841" s="41"/>
      <c r="U20841">
        <v>0</v>
      </c>
      <c r="V20841" t="s">
        <v>2923</v>
      </c>
      <c r="W20841">
        <v>0</v>
      </c>
      <c r="X20841">
        <v>2</v>
      </c>
      <c r="Y20841">
        <v>1</v>
      </c>
    </row>
    <row r="20842" spans="12:25" x14ac:dyDescent="0.3">
      <c r="L20842" s="41"/>
      <c r="U20842">
        <v>0</v>
      </c>
      <c r="V20842" t="s">
        <v>2923</v>
      </c>
      <c r="W20842">
        <v>0</v>
      </c>
      <c r="X20842">
        <v>1</v>
      </c>
      <c r="Y20842">
        <v>2</v>
      </c>
    </row>
    <row r="20843" spans="12:25" x14ac:dyDescent="0.3">
      <c r="L20843" s="41"/>
      <c r="U20843">
        <v>19</v>
      </c>
      <c r="V20843" t="s">
        <v>2974</v>
      </c>
      <c r="W20843">
        <v>19</v>
      </c>
      <c r="X20843">
        <v>1</v>
      </c>
      <c r="Y20843">
        <v>14</v>
      </c>
    </row>
    <row r="20844" spans="12:25" x14ac:dyDescent="0.3">
      <c r="L20844" s="41"/>
      <c r="U20844">
        <v>0</v>
      </c>
      <c r="V20844" t="s">
        <v>2923</v>
      </c>
      <c r="W20844">
        <v>0</v>
      </c>
      <c r="X20844">
        <v>1</v>
      </c>
      <c r="Y20844">
        <v>1</v>
      </c>
    </row>
    <row r="20845" spans="12:25" x14ac:dyDescent="0.3">
      <c r="L20845" s="41"/>
      <c r="U20845">
        <v>0</v>
      </c>
      <c r="V20845" t="s">
        <v>2923</v>
      </c>
      <c r="W20845">
        <v>0</v>
      </c>
      <c r="X20845">
        <v>1</v>
      </c>
      <c r="Y20845">
        <v>23</v>
      </c>
    </row>
    <row r="20846" spans="12:25" x14ac:dyDescent="0.3">
      <c r="L20846" s="41"/>
      <c r="U20846">
        <v>0</v>
      </c>
      <c r="V20846" t="s">
        <v>2923</v>
      </c>
      <c r="W20846">
        <v>0</v>
      </c>
      <c r="X20846">
        <v>4</v>
      </c>
      <c r="Y20846">
        <v>2</v>
      </c>
    </row>
    <row r="20847" spans="12:25" x14ac:dyDescent="0.3">
      <c r="L20847" s="41"/>
      <c r="U20847">
        <v>0</v>
      </c>
      <c r="V20847" t="s">
        <v>2923</v>
      </c>
      <c r="W20847">
        <v>0</v>
      </c>
      <c r="X20847">
        <v>1</v>
      </c>
      <c r="Y20847">
        <v>19</v>
      </c>
    </row>
    <row r="20848" spans="12:25" x14ac:dyDescent="0.3">
      <c r="L20848" s="41"/>
      <c r="U20848">
        <v>0</v>
      </c>
      <c r="V20848" t="s">
        <v>2923</v>
      </c>
      <c r="W20848">
        <v>0</v>
      </c>
      <c r="X20848">
        <v>4</v>
      </c>
      <c r="Y20848">
        <v>22</v>
      </c>
    </row>
    <row r="20849" spans="12:25" x14ac:dyDescent="0.3">
      <c r="L20849" s="41"/>
      <c r="U20849">
        <v>18</v>
      </c>
      <c r="V20849" t="s">
        <v>3058</v>
      </c>
      <c r="W20849">
        <v>9</v>
      </c>
      <c r="X20849">
        <v>2</v>
      </c>
      <c r="Y20849">
        <v>15</v>
      </c>
    </row>
    <row r="20850" spans="12:25" x14ac:dyDescent="0.3">
      <c r="L20850" s="41"/>
      <c r="U20850">
        <v>1</v>
      </c>
      <c r="V20850" t="s">
        <v>3090</v>
      </c>
      <c r="W20850">
        <v>1</v>
      </c>
      <c r="X20850">
        <v>1</v>
      </c>
      <c r="Y20850">
        <v>14</v>
      </c>
    </row>
    <row r="20851" spans="12:25" x14ac:dyDescent="0.3">
      <c r="L20851" s="41"/>
      <c r="U20851">
        <v>14</v>
      </c>
      <c r="V20851" t="s">
        <v>3089</v>
      </c>
      <c r="W20851">
        <v>5</v>
      </c>
      <c r="X20851">
        <v>3</v>
      </c>
      <c r="Y20851">
        <v>12</v>
      </c>
    </row>
    <row r="20852" spans="12:25" x14ac:dyDescent="0.3">
      <c r="L20852" s="41"/>
      <c r="U20852">
        <v>7</v>
      </c>
      <c r="V20852" t="s">
        <v>3088</v>
      </c>
      <c r="W20852">
        <v>4</v>
      </c>
      <c r="X20852">
        <v>2</v>
      </c>
      <c r="Y20852">
        <v>8</v>
      </c>
    </row>
    <row r="20853" spans="12:25" x14ac:dyDescent="0.3">
      <c r="L20853" s="41"/>
      <c r="U20853">
        <v>9</v>
      </c>
      <c r="V20853" t="s">
        <v>2992</v>
      </c>
      <c r="W20853">
        <v>5</v>
      </c>
      <c r="X20853">
        <v>2</v>
      </c>
      <c r="Y20853">
        <v>15</v>
      </c>
    </row>
    <row r="20854" spans="12:25" x14ac:dyDescent="0.3">
      <c r="L20854" s="41"/>
      <c r="U20854">
        <v>0</v>
      </c>
      <c r="V20854" t="s">
        <v>2923</v>
      </c>
      <c r="W20854">
        <v>0</v>
      </c>
      <c r="X20854">
        <v>2</v>
      </c>
      <c r="Y20854">
        <v>4</v>
      </c>
    </row>
    <row r="20855" spans="12:25" x14ac:dyDescent="0.3">
      <c r="L20855" s="41"/>
      <c r="U20855">
        <v>0</v>
      </c>
      <c r="V20855" t="s">
        <v>2923</v>
      </c>
      <c r="W20855">
        <v>0</v>
      </c>
      <c r="X20855">
        <v>1</v>
      </c>
      <c r="Y20855">
        <v>1</v>
      </c>
    </row>
    <row r="20856" spans="12:25" x14ac:dyDescent="0.3">
      <c r="L20856" s="41"/>
      <c r="U20856">
        <v>15</v>
      </c>
      <c r="V20856" t="s">
        <v>3088</v>
      </c>
      <c r="W20856">
        <v>8</v>
      </c>
      <c r="X20856">
        <v>2</v>
      </c>
      <c r="Y20856">
        <v>17</v>
      </c>
    </row>
    <row r="20857" spans="12:25" x14ac:dyDescent="0.3">
      <c r="L20857" s="41"/>
      <c r="U20857">
        <v>0</v>
      </c>
      <c r="V20857" t="s">
        <v>2923</v>
      </c>
      <c r="W20857">
        <v>0</v>
      </c>
      <c r="X20857">
        <v>2</v>
      </c>
      <c r="Y20857">
        <v>4</v>
      </c>
    </row>
    <row r="20858" spans="12:25" x14ac:dyDescent="0.3">
      <c r="L20858" s="41"/>
      <c r="U20858">
        <v>0</v>
      </c>
      <c r="V20858" t="s">
        <v>2923</v>
      </c>
      <c r="W20858">
        <v>0</v>
      </c>
      <c r="X20858">
        <v>3</v>
      </c>
      <c r="Y20858">
        <v>7</v>
      </c>
    </row>
    <row r="20859" spans="12:25" x14ac:dyDescent="0.3">
      <c r="L20859" s="41"/>
      <c r="U20859">
        <v>52</v>
      </c>
      <c r="V20859" t="s">
        <v>2968</v>
      </c>
      <c r="W20859">
        <v>26</v>
      </c>
      <c r="X20859">
        <v>2</v>
      </c>
      <c r="Y20859">
        <v>13</v>
      </c>
    </row>
    <row r="20860" spans="12:25" x14ac:dyDescent="0.3">
      <c r="L20860" s="41"/>
      <c r="U20860">
        <v>63</v>
      </c>
      <c r="V20860" t="s">
        <v>3087</v>
      </c>
      <c r="W20860">
        <v>21</v>
      </c>
      <c r="X20860">
        <v>3</v>
      </c>
      <c r="Y20860">
        <v>11</v>
      </c>
    </row>
    <row r="20861" spans="12:25" x14ac:dyDescent="0.3">
      <c r="L20861" s="41"/>
      <c r="U20861">
        <v>130</v>
      </c>
      <c r="V20861" t="s">
        <v>3086</v>
      </c>
      <c r="W20861">
        <v>130</v>
      </c>
      <c r="X20861">
        <v>1</v>
      </c>
      <c r="Y20861">
        <v>11</v>
      </c>
    </row>
    <row r="20862" spans="12:25" x14ac:dyDescent="0.3">
      <c r="L20862" s="41"/>
      <c r="U20862">
        <v>7</v>
      </c>
      <c r="V20862" t="s">
        <v>3043</v>
      </c>
      <c r="W20862">
        <v>4</v>
      </c>
      <c r="X20862">
        <v>2</v>
      </c>
      <c r="Y20862">
        <v>16</v>
      </c>
    </row>
    <row r="20863" spans="12:25" x14ac:dyDescent="0.3">
      <c r="L20863" s="41"/>
      <c r="U20863">
        <v>25</v>
      </c>
      <c r="V20863" t="s">
        <v>3070</v>
      </c>
      <c r="W20863">
        <v>13</v>
      </c>
      <c r="X20863">
        <v>2</v>
      </c>
      <c r="Y20863">
        <v>23</v>
      </c>
    </row>
    <row r="20864" spans="12:25" x14ac:dyDescent="0.3">
      <c r="L20864" s="41"/>
      <c r="U20864">
        <v>28</v>
      </c>
      <c r="V20864" t="s">
        <v>2970</v>
      </c>
      <c r="W20864">
        <v>14</v>
      </c>
      <c r="X20864">
        <v>2</v>
      </c>
      <c r="Y20864">
        <v>13</v>
      </c>
    </row>
    <row r="20865" spans="12:25" x14ac:dyDescent="0.3">
      <c r="L20865" s="41"/>
      <c r="U20865">
        <v>5</v>
      </c>
      <c r="V20865" t="s">
        <v>3000</v>
      </c>
      <c r="W20865">
        <v>2</v>
      </c>
      <c r="X20865">
        <v>3</v>
      </c>
      <c r="Y20865">
        <v>4</v>
      </c>
    </row>
    <row r="20866" spans="12:25" x14ac:dyDescent="0.3">
      <c r="L20866" s="41"/>
      <c r="U20866">
        <v>0</v>
      </c>
      <c r="V20866" t="s">
        <v>2923</v>
      </c>
      <c r="W20866">
        <v>0</v>
      </c>
      <c r="X20866">
        <v>3</v>
      </c>
    </row>
    <row r="20867" spans="12:25" x14ac:dyDescent="0.3">
      <c r="L20867" s="41"/>
      <c r="U20867">
        <v>7</v>
      </c>
      <c r="V20867" t="s">
        <v>3085</v>
      </c>
      <c r="W20867">
        <v>2</v>
      </c>
      <c r="X20867">
        <v>4</v>
      </c>
      <c r="Y20867">
        <v>19</v>
      </c>
    </row>
    <row r="20868" spans="12:25" x14ac:dyDescent="0.3">
      <c r="L20868" s="41"/>
      <c r="U20868">
        <v>320</v>
      </c>
      <c r="V20868" t="s">
        <v>3084</v>
      </c>
      <c r="W20868">
        <v>64</v>
      </c>
      <c r="X20868">
        <v>5</v>
      </c>
      <c r="Y20868">
        <v>9</v>
      </c>
    </row>
    <row r="20869" spans="12:25" x14ac:dyDescent="0.3">
      <c r="L20869" s="41"/>
      <c r="U20869">
        <v>0</v>
      </c>
      <c r="V20869" t="s">
        <v>2923</v>
      </c>
      <c r="W20869">
        <v>0</v>
      </c>
      <c r="X20869">
        <v>1</v>
      </c>
      <c r="Y20869">
        <v>3</v>
      </c>
    </row>
    <row r="20870" spans="12:25" x14ac:dyDescent="0.3">
      <c r="L20870" s="41"/>
      <c r="U20870">
        <v>25</v>
      </c>
      <c r="V20870" t="s">
        <v>2947</v>
      </c>
      <c r="W20870">
        <v>8</v>
      </c>
      <c r="X20870">
        <v>3</v>
      </c>
      <c r="Y20870">
        <v>22</v>
      </c>
    </row>
    <row r="20871" spans="12:25" x14ac:dyDescent="0.3">
      <c r="L20871" s="41"/>
      <c r="U20871">
        <v>0</v>
      </c>
      <c r="V20871" t="s">
        <v>2923</v>
      </c>
      <c r="W20871">
        <v>0</v>
      </c>
      <c r="X20871">
        <v>1</v>
      </c>
      <c r="Y20871">
        <v>1</v>
      </c>
    </row>
    <row r="20872" spans="12:25" x14ac:dyDescent="0.3">
      <c r="L20872" s="41"/>
      <c r="U20872">
        <v>29</v>
      </c>
      <c r="V20872" t="s">
        <v>3083</v>
      </c>
      <c r="W20872">
        <v>10</v>
      </c>
      <c r="X20872">
        <v>3</v>
      </c>
      <c r="Y20872">
        <v>8</v>
      </c>
    </row>
    <row r="20873" spans="12:25" x14ac:dyDescent="0.3">
      <c r="L20873" s="41"/>
      <c r="U20873">
        <v>0</v>
      </c>
      <c r="V20873" t="s">
        <v>2923</v>
      </c>
      <c r="W20873">
        <v>0</v>
      </c>
      <c r="X20873">
        <v>6</v>
      </c>
    </row>
    <row r="20874" spans="12:25" x14ac:dyDescent="0.3">
      <c r="L20874" s="41"/>
      <c r="U20874">
        <v>0</v>
      </c>
      <c r="V20874" t="s">
        <v>2923</v>
      </c>
      <c r="W20874">
        <v>0</v>
      </c>
      <c r="X20874">
        <v>2</v>
      </c>
      <c r="Y20874">
        <v>8</v>
      </c>
    </row>
    <row r="20875" spans="12:25" x14ac:dyDescent="0.3">
      <c r="L20875" s="41"/>
      <c r="U20875">
        <v>1</v>
      </c>
      <c r="V20875" t="s">
        <v>3001</v>
      </c>
      <c r="W20875">
        <v>1</v>
      </c>
      <c r="X20875">
        <v>1</v>
      </c>
      <c r="Y20875">
        <v>31</v>
      </c>
    </row>
    <row r="20876" spans="12:25" x14ac:dyDescent="0.3">
      <c r="L20876" s="41"/>
      <c r="U20876">
        <v>2</v>
      </c>
      <c r="V20876" t="s">
        <v>2949</v>
      </c>
      <c r="W20876">
        <v>1</v>
      </c>
      <c r="X20876">
        <v>4</v>
      </c>
      <c r="Y20876">
        <v>1</v>
      </c>
    </row>
    <row r="20877" spans="12:25" x14ac:dyDescent="0.3">
      <c r="L20877" s="41"/>
      <c r="U20877">
        <v>0</v>
      </c>
      <c r="V20877" t="s">
        <v>2923</v>
      </c>
      <c r="W20877">
        <v>0</v>
      </c>
      <c r="X20877">
        <v>5</v>
      </c>
      <c r="Y20877">
        <v>1</v>
      </c>
    </row>
    <row r="20878" spans="12:25" x14ac:dyDescent="0.3">
      <c r="L20878" s="41"/>
      <c r="U20878">
        <v>9</v>
      </c>
      <c r="V20878" t="s">
        <v>2922</v>
      </c>
      <c r="W20878">
        <v>3</v>
      </c>
      <c r="X20878">
        <v>3</v>
      </c>
      <c r="Y20878">
        <v>2</v>
      </c>
    </row>
    <row r="20879" spans="12:25" x14ac:dyDescent="0.3">
      <c r="L20879" s="41"/>
      <c r="U20879">
        <v>2</v>
      </c>
      <c r="V20879" t="s">
        <v>3018</v>
      </c>
      <c r="W20879">
        <v>0</v>
      </c>
      <c r="X20879">
        <v>5</v>
      </c>
      <c r="Y20879">
        <v>5</v>
      </c>
    </row>
    <row r="20880" spans="12:25" x14ac:dyDescent="0.3">
      <c r="L20880" s="41"/>
      <c r="U20880">
        <v>2</v>
      </c>
      <c r="V20880" t="s">
        <v>2953</v>
      </c>
      <c r="W20880">
        <v>2</v>
      </c>
      <c r="X20880">
        <v>1</v>
      </c>
      <c r="Y20880">
        <v>3</v>
      </c>
    </row>
    <row r="20881" spans="12:25" x14ac:dyDescent="0.3">
      <c r="L20881" s="41"/>
      <c r="U20881">
        <v>0</v>
      </c>
      <c r="V20881" t="s">
        <v>2923</v>
      </c>
      <c r="W20881">
        <v>0</v>
      </c>
      <c r="X20881">
        <v>5</v>
      </c>
      <c r="Y20881">
        <v>19</v>
      </c>
    </row>
    <row r="20882" spans="12:25" x14ac:dyDescent="0.3">
      <c r="L20882" s="41"/>
      <c r="U20882">
        <v>0</v>
      </c>
      <c r="V20882" t="s">
        <v>2923</v>
      </c>
      <c r="W20882">
        <v>0</v>
      </c>
      <c r="X20882">
        <v>1</v>
      </c>
      <c r="Y20882">
        <v>3</v>
      </c>
    </row>
    <row r="20883" spans="12:25" x14ac:dyDescent="0.3">
      <c r="L20883" s="41"/>
      <c r="U20883">
        <v>2</v>
      </c>
      <c r="V20883" t="s">
        <v>2933</v>
      </c>
      <c r="W20883">
        <v>2</v>
      </c>
      <c r="X20883">
        <v>1</v>
      </c>
      <c r="Y20883">
        <v>4</v>
      </c>
    </row>
    <row r="20884" spans="12:25" x14ac:dyDescent="0.3">
      <c r="L20884" s="41"/>
      <c r="U20884">
        <v>0</v>
      </c>
      <c r="V20884" t="s">
        <v>2923</v>
      </c>
      <c r="W20884">
        <v>0</v>
      </c>
      <c r="X20884">
        <v>3</v>
      </c>
      <c r="Y20884">
        <v>1</v>
      </c>
    </row>
    <row r="20885" spans="12:25" x14ac:dyDescent="0.3">
      <c r="L20885" s="41"/>
      <c r="U20885">
        <v>2</v>
      </c>
      <c r="V20885" t="s">
        <v>2953</v>
      </c>
      <c r="W20885">
        <v>1</v>
      </c>
      <c r="X20885">
        <v>2</v>
      </c>
      <c r="Y20885">
        <v>3</v>
      </c>
    </row>
    <row r="20886" spans="12:25" x14ac:dyDescent="0.3">
      <c r="L20886" s="41"/>
      <c r="U20886">
        <v>0</v>
      </c>
      <c r="V20886" t="s">
        <v>2923</v>
      </c>
      <c r="W20886">
        <v>0</v>
      </c>
      <c r="X20886">
        <v>5</v>
      </c>
      <c r="Y20886">
        <v>12</v>
      </c>
    </row>
    <row r="20887" spans="12:25" x14ac:dyDescent="0.3">
      <c r="L20887" s="41"/>
      <c r="U20887">
        <v>6</v>
      </c>
      <c r="V20887" t="s">
        <v>2954</v>
      </c>
      <c r="W20887">
        <v>2</v>
      </c>
      <c r="X20887">
        <v>3</v>
      </c>
      <c r="Y20887">
        <v>4</v>
      </c>
    </row>
    <row r="20888" spans="12:25" x14ac:dyDescent="0.3">
      <c r="L20888" s="41"/>
      <c r="U20888">
        <v>4</v>
      </c>
      <c r="V20888" t="s">
        <v>3082</v>
      </c>
      <c r="W20888">
        <v>4</v>
      </c>
      <c r="X20888">
        <v>1</v>
      </c>
      <c r="Y20888">
        <v>17</v>
      </c>
    </row>
    <row r="20889" spans="12:25" x14ac:dyDescent="0.3">
      <c r="L20889" s="41"/>
      <c r="U20889">
        <v>571</v>
      </c>
      <c r="V20889" t="s">
        <v>3081</v>
      </c>
      <c r="W20889">
        <v>143</v>
      </c>
      <c r="X20889">
        <v>4</v>
      </c>
      <c r="Y20889">
        <v>9</v>
      </c>
    </row>
    <row r="20890" spans="12:25" x14ac:dyDescent="0.3">
      <c r="L20890" s="41"/>
      <c r="U20890">
        <v>0</v>
      </c>
      <c r="V20890" t="s">
        <v>2923</v>
      </c>
      <c r="W20890">
        <v>0</v>
      </c>
      <c r="X20890">
        <v>2</v>
      </c>
      <c r="Y20890">
        <v>20</v>
      </c>
    </row>
    <row r="20891" spans="12:25" x14ac:dyDescent="0.3">
      <c r="L20891" s="41"/>
      <c r="U20891">
        <v>0</v>
      </c>
      <c r="V20891" t="s">
        <v>2923</v>
      </c>
      <c r="W20891">
        <v>0</v>
      </c>
      <c r="X20891">
        <v>4</v>
      </c>
      <c r="Y20891">
        <v>6</v>
      </c>
    </row>
    <row r="20892" spans="12:25" x14ac:dyDescent="0.3">
      <c r="L20892" s="41"/>
      <c r="U20892">
        <v>4</v>
      </c>
      <c r="V20892" t="s">
        <v>2949</v>
      </c>
      <c r="W20892">
        <v>1</v>
      </c>
      <c r="X20892">
        <v>4</v>
      </c>
      <c r="Y20892">
        <v>2</v>
      </c>
    </row>
    <row r="20893" spans="12:25" x14ac:dyDescent="0.3">
      <c r="L20893" s="41"/>
      <c r="U20893">
        <v>2</v>
      </c>
      <c r="V20893" t="s">
        <v>2920</v>
      </c>
      <c r="W20893">
        <v>2</v>
      </c>
      <c r="X20893">
        <v>1</v>
      </c>
      <c r="Y20893">
        <v>7</v>
      </c>
    </row>
    <row r="20894" spans="12:25" x14ac:dyDescent="0.3">
      <c r="L20894" s="41"/>
      <c r="U20894">
        <v>145</v>
      </c>
      <c r="V20894" t="s">
        <v>3080</v>
      </c>
      <c r="W20894">
        <v>36</v>
      </c>
      <c r="X20894">
        <v>4</v>
      </c>
      <c r="Y20894">
        <v>22</v>
      </c>
    </row>
    <row r="20895" spans="12:25" x14ac:dyDescent="0.3">
      <c r="L20895" s="41"/>
      <c r="U20895">
        <v>4</v>
      </c>
      <c r="V20895" t="s">
        <v>2931</v>
      </c>
      <c r="W20895">
        <v>1</v>
      </c>
      <c r="X20895">
        <v>5</v>
      </c>
      <c r="Y20895">
        <v>4</v>
      </c>
    </row>
    <row r="20896" spans="12:25" x14ac:dyDescent="0.3">
      <c r="L20896" s="41"/>
      <c r="U20896">
        <v>0</v>
      </c>
      <c r="V20896" t="s">
        <v>2923</v>
      </c>
      <c r="W20896">
        <v>0</v>
      </c>
      <c r="X20896">
        <v>1</v>
      </c>
    </row>
    <row r="20897" spans="12:25" x14ac:dyDescent="0.3">
      <c r="L20897" s="41"/>
      <c r="U20897">
        <v>3</v>
      </c>
      <c r="V20897" t="s">
        <v>2992</v>
      </c>
      <c r="W20897">
        <v>2</v>
      </c>
      <c r="X20897">
        <v>2</v>
      </c>
      <c r="Y20897">
        <v>5</v>
      </c>
    </row>
    <row r="20898" spans="12:25" x14ac:dyDescent="0.3">
      <c r="L20898" s="41"/>
      <c r="U20898">
        <v>26</v>
      </c>
      <c r="V20898" t="s">
        <v>3047</v>
      </c>
      <c r="W20898">
        <v>7</v>
      </c>
      <c r="X20898">
        <v>4</v>
      </c>
      <c r="Y20898">
        <v>6</v>
      </c>
    </row>
    <row r="20899" spans="12:25" x14ac:dyDescent="0.3">
      <c r="L20899" s="41"/>
      <c r="U20899">
        <v>0</v>
      </c>
      <c r="V20899" t="s">
        <v>2923</v>
      </c>
      <c r="W20899">
        <v>0</v>
      </c>
      <c r="X20899">
        <v>1</v>
      </c>
    </row>
    <row r="20900" spans="12:25" x14ac:dyDescent="0.3">
      <c r="L20900" s="41"/>
      <c r="U20900">
        <v>51</v>
      </c>
      <c r="V20900" t="s">
        <v>3052</v>
      </c>
      <c r="W20900">
        <v>10</v>
      </c>
      <c r="X20900">
        <v>5</v>
      </c>
      <c r="Y20900">
        <v>2</v>
      </c>
    </row>
    <row r="20901" spans="12:25" x14ac:dyDescent="0.3">
      <c r="L20901" s="41"/>
      <c r="U20901">
        <v>0</v>
      </c>
      <c r="V20901" t="s">
        <v>2923</v>
      </c>
      <c r="W20901">
        <v>0</v>
      </c>
      <c r="X20901">
        <v>5</v>
      </c>
      <c r="Y20901">
        <v>1</v>
      </c>
    </row>
    <row r="20902" spans="12:25" x14ac:dyDescent="0.3">
      <c r="L20902" s="41"/>
      <c r="U20902">
        <v>2</v>
      </c>
      <c r="V20902" t="s">
        <v>2981</v>
      </c>
      <c r="W20902">
        <v>0</v>
      </c>
      <c r="X20902">
        <v>6</v>
      </c>
      <c r="Y20902">
        <v>6</v>
      </c>
    </row>
    <row r="20903" spans="12:25" x14ac:dyDescent="0.3">
      <c r="L20903" s="41"/>
      <c r="U20903">
        <v>66</v>
      </c>
      <c r="V20903" t="s">
        <v>3079</v>
      </c>
      <c r="W20903">
        <v>66</v>
      </c>
      <c r="X20903">
        <v>1</v>
      </c>
      <c r="Y20903">
        <v>10</v>
      </c>
    </row>
    <row r="20904" spans="12:25" x14ac:dyDescent="0.3">
      <c r="L20904" s="41"/>
      <c r="U20904">
        <v>444</v>
      </c>
      <c r="V20904" t="s">
        <v>3078</v>
      </c>
      <c r="W20904">
        <v>444</v>
      </c>
      <c r="X20904">
        <v>1</v>
      </c>
      <c r="Y20904">
        <v>4</v>
      </c>
    </row>
    <row r="20905" spans="12:25" x14ac:dyDescent="0.3">
      <c r="L20905" s="41"/>
      <c r="U20905">
        <v>1</v>
      </c>
      <c r="V20905" t="s">
        <v>2956</v>
      </c>
      <c r="W20905">
        <v>0</v>
      </c>
      <c r="X20905">
        <v>5</v>
      </c>
      <c r="Y20905">
        <v>5</v>
      </c>
    </row>
    <row r="20906" spans="12:25" x14ac:dyDescent="0.3">
      <c r="L20906" s="41"/>
      <c r="U20906">
        <v>0</v>
      </c>
      <c r="V20906" t="s">
        <v>2923</v>
      </c>
      <c r="W20906">
        <v>0</v>
      </c>
      <c r="X20906">
        <v>2</v>
      </c>
      <c r="Y20906">
        <v>1</v>
      </c>
    </row>
    <row r="20907" spans="12:25" x14ac:dyDescent="0.3">
      <c r="L20907" s="41"/>
      <c r="U20907">
        <v>0</v>
      </c>
      <c r="V20907" t="s">
        <v>2923</v>
      </c>
      <c r="W20907">
        <v>0</v>
      </c>
      <c r="X20907">
        <v>1</v>
      </c>
      <c r="Y20907">
        <v>30</v>
      </c>
    </row>
    <row r="20908" spans="12:25" x14ac:dyDescent="0.3">
      <c r="L20908" s="41"/>
      <c r="U20908">
        <v>3</v>
      </c>
      <c r="V20908" t="s">
        <v>2993</v>
      </c>
      <c r="W20908">
        <v>2</v>
      </c>
      <c r="X20908">
        <v>2</v>
      </c>
      <c r="Y20908">
        <v>4</v>
      </c>
    </row>
    <row r="20909" spans="12:25" x14ac:dyDescent="0.3">
      <c r="L20909" s="41"/>
      <c r="U20909">
        <v>0</v>
      </c>
      <c r="V20909" t="s">
        <v>2923</v>
      </c>
      <c r="W20909">
        <v>0</v>
      </c>
      <c r="X20909">
        <v>1</v>
      </c>
      <c r="Y20909">
        <v>9</v>
      </c>
    </row>
    <row r="20910" spans="12:25" x14ac:dyDescent="0.3">
      <c r="L20910" s="41"/>
      <c r="U20910">
        <v>1</v>
      </c>
      <c r="V20910" t="s">
        <v>2956</v>
      </c>
      <c r="W20910">
        <v>0</v>
      </c>
      <c r="X20910">
        <v>4</v>
      </c>
      <c r="Y20910">
        <v>5</v>
      </c>
    </row>
    <row r="20911" spans="12:25" x14ac:dyDescent="0.3">
      <c r="L20911" s="41"/>
      <c r="U20911">
        <v>0</v>
      </c>
      <c r="V20911" t="s">
        <v>2923</v>
      </c>
      <c r="W20911">
        <v>0</v>
      </c>
      <c r="X20911">
        <v>1</v>
      </c>
      <c r="Y20911">
        <v>2</v>
      </c>
    </row>
    <row r="20912" spans="12:25" x14ac:dyDescent="0.3">
      <c r="L20912" s="41"/>
      <c r="U20912">
        <v>2</v>
      </c>
      <c r="V20912" t="s">
        <v>2920</v>
      </c>
      <c r="W20912">
        <v>2</v>
      </c>
      <c r="X20912">
        <v>1</v>
      </c>
      <c r="Y20912">
        <v>7</v>
      </c>
    </row>
    <row r="20913" spans="12:25" x14ac:dyDescent="0.3">
      <c r="L20913" s="41"/>
      <c r="U20913">
        <v>1</v>
      </c>
      <c r="V20913" t="s">
        <v>2961</v>
      </c>
      <c r="W20913">
        <v>1</v>
      </c>
      <c r="X20913">
        <v>1</v>
      </c>
      <c r="Y20913">
        <v>6</v>
      </c>
    </row>
    <row r="20914" spans="12:25" x14ac:dyDescent="0.3">
      <c r="L20914" s="41"/>
      <c r="U20914">
        <v>1368</v>
      </c>
      <c r="V20914" t="s">
        <v>3077</v>
      </c>
      <c r="W20914">
        <v>684</v>
      </c>
      <c r="X20914">
        <v>2</v>
      </c>
      <c r="Y20914">
        <v>18</v>
      </c>
    </row>
    <row r="20915" spans="12:25" x14ac:dyDescent="0.3">
      <c r="L20915" s="41"/>
      <c r="U20915">
        <v>0</v>
      </c>
      <c r="V20915" t="s">
        <v>2923</v>
      </c>
      <c r="W20915">
        <v>0</v>
      </c>
      <c r="X20915">
        <v>4</v>
      </c>
      <c r="Y20915">
        <v>6</v>
      </c>
    </row>
    <row r="20916" spans="12:25" x14ac:dyDescent="0.3">
      <c r="L20916" s="41"/>
      <c r="U20916">
        <v>5</v>
      </c>
      <c r="V20916" t="s">
        <v>3076</v>
      </c>
      <c r="W20916">
        <v>1</v>
      </c>
      <c r="X20916">
        <v>4</v>
      </c>
      <c r="Y20916">
        <v>14</v>
      </c>
    </row>
    <row r="20917" spans="12:25" x14ac:dyDescent="0.3">
      <c r="L20917" s="41"/>
      <c r="U20917">
        <v>0</v>
      </c>
      <c r="V20917" t="s">
        <v>2923</v>
      </c>
      <c r="W20917">
        <v>0</v>
      </c>
      <c r="X20917">
        <v>2</v>
      </c>
      <c r="Y20917">
        <v>2</v>
      </c>
    </row>
    <row r="20918" spans="12:25" x14ac:dyDescent="0.3">
      <c r="L20918" s="41"/>
      <c r="U20918">
        <v>0</v>
      </c>
      <c r="V20918" t="s">
        <v>2923</v>
      </c>
      <c r="W20918">
        <v>0</v>
      </c>
      <c r="X20918">
        <v>5</v>
      </c>
      <c r="Y20918">
        <v>6</v>
      </c>
    </row>
    <row r="20919" spans="12:25" x14ac:dyDescent="0.3">
      <c r="L20919" s="41"/>
      <c r="U20919">
        <v>0</v>
      </c>
      <c r="V20919" t="s">
        <v>2923</v>
      </c>
      <c r="W20919">
        <v>0</v>
      </c>
      <c r="X20919">
        <v>2</v>
      </c>
      <c r="Y20919">
        <v>6</v>
      </c>
    </row>
    <row r="20920" spans="12:25" x14ac:dyDescent="0.3">
      <c r="L20920" s="41"/>
      <c r="U20920">
        <v>2</v>
      </c>
      <c r="V20920" t="s">
        <v>2949</v>
      </c>
      <c r="W20920">
        <v>0</v>
      </c>
      <c r="X20920">
        <v>5</v>
      </c>
      <c r="Y20920">
        <v>1</v>
      </c>
    </row>
    <row r="20921" spans="12:25" x14ac:dyDescent="0.3">
      <c r="L20921" s="41"/>
      <c r="U20921">
        <v>1</v>
      </c>
      <c r="V20921" t="s">
        <v>3035</v>
      </c>
      <c r="W20921">
        <v>1</v>
      </c>
      <c r="X20921">
        <v>1</v>
      </c>
      <c r="Y20921">
        <v>10</v>
      </c>
    </row>
    <row r="20922" spans="12:25" x14ac:dyDescent="0.3">
      <c r="L20922" s="41"/>
      <c r="U20922">
        <v>3</v>
      </c>
      <c r="V20922" t="s">
        <v>2993</v>
      </c>
      <c r="W20922">
        <v>3</v>
      </c>
      <c r="X20922">
        <v>1</v>
      </c>
      <c r="Y20922">
        <v>4</v>
      </c>
    </row>
    <row r="20923" spans="12:25" x14ac:dyDescent="0.3">
      <c r="L20923" s="41"/>
      <c r="U20923">
        <v>0</v>
      </c>
      <c r="V20923" t="s">
        <v>2923</v>
      </c>
      <c r="W20923">
        <v>0</v>
      </c>
      <c r="X20923">
        <v>1</v>
      </c>
      <c r="Y20923">
        <v>1</v>
      </c>
    </row>
    <row r="20924" spans="12:25" x14ac:dyDescent="0.3">
      <c r="L20924" s="41"/>
      <c r="U20924">
        <v>0</v>
      </c>
      <c r="V20924" t="s">
        <v>2923</v>
      </c>
      <c r="W20924">
        <v>0</v>
      </c>
      <c r="X20924">
        <v>1</v>
      </c>
      <c r="Y20924">
        <v>2</v>
      </c>
    </row>
    <row r="20925" spans="12:25" x14ac:dyDescent="0.3">
      <c r="L20925" s="41"/>
      <c r="U20925">
        <v>4</v>
      </c>
      <c r="V20925" t="s">
        <v>2933</v>
      </c>
      <c r="W20925">
        <v>1</v>
      </c>
      <c r="X20925">
        <v>3</v>
      </c>
      <c r="Y20925">
        <v>8</v>
      </c>
    </row>
    <row r="20926" spans="12:25" x14ac:dyDescent="0.3">
      <c r="L20926" s="41"/>
      <c r="U20926">
        <v>787</v>
      </c>
      <c r="V20926" t="s">
        <v>3075</v>
      </c>
      <c r="W20926">
        <v>394</v>
      </c>
      <c r="X20926">
        <v>2</v>
      </c>
      <c r="Y20926">
        <v>11</v>
      </c>
    </row>
    <row r="20927" spans="12:25" x14ac:dyDescent="0.3">
      <c r="L20927" s="41"/>
      <c r="U20927">
        <v>0</v>
      </c>
      <c r="V20927" t="s">
        <v>2923</v>
      </c>
      <c r="W20927">
        <v>0</v>
      </c>
      <c r="X20927">
        <v>3</v>
      </c>
      <c r="Y20927">
        <v>13</v>
      </c>
    </row>
    <row r="20928" spans="12:25" x14ac:dyDescent="0.3">
      <c r="L20928" s="41"/>
      <c r="U20928">
        <v>0</v>
      </c>
      <c r="V20928" t="s">
        <v>2923</v>
      </c>
      <c r="W20928">
        <v>0</v>
      </c>
      <c r="X20928">
        <v>1</v>
      </c>
      <c r="Y20928">
        <v>1</v>
      </c>
    </row>
    <row r="20929" spans="12:25" x14ac:dyDescent="0.3">
      <c r="L20929" s="41"/>
      <c r="U20929">
        <v>0</v>
      </c>
      <c r="V20929" t="s">
        <v>2923</v>
      </c>
      <c r="W20929">
        <v>0</v>
      </c>
      <c r="X20929">
        <v>1</v>
      </c>
      <c r="Y20929">
        <v>13</v>
      </c>
    </row>
    <row r="20930" spans="12:25" x14ac:dyDescent="0.3">
      <c r="L20930" s="41"/>
      <c r="U20930">
        <v>47</v>
      </c>
      <c r="V20930" t="s">
        <v>3051</v>
      </c>
      <c r="W20930">
        <v>7</v>
      </c>
      <c r="X20930">
        <v>7</v>
      </c>
      <c r="Y20930">
        <v>3</v>
      </c>
    </row>
    <row r="20931" spans="12:25" x14ac:dyDescent="0.3">
      <c r="L20931" s="41"/>
      <c r="U20931">
        <v>0</v>
      </c>
      <c r="V20931" t="s">
        <v>2923</v>
      </c>
      <c r="W20931">
        <v>0</v>
      </c>
      <c r="X20931">
        <v>1</v>
      </c>
      <c r="Y20931">
        <v>8</v>
      </c>
    </row>
    <row r="20932" spans="12:25" x14ac:dyDescent="0.3">
      <c r="L20932" s="41"/>
      <c r="U20932">
        <v>0</v>
      </c>
      <c r="V20932" t="s">
        <v>2923</v>
      </c>
      <c r="W20932">
        <v>0</v>
      </c>
      <c r="X20932">
        <v>3</v>
      </c>
    </row>
    <row r="20933" spans="12:25" x14ac:dyDescent="0.3">
      <c r="L20933" s="41"/>
      <c r="U20933">
        <v>0</v>
      </c>
      <c r="V20933" t="s">
        <v>2923</v>
      </c>
      <c r="W20933">
        <v>0</v>
      </c>
      <c r="X20933">
        <v>1</v>
      </c>
      <c r="Y20933">
        <v>1</v>
      </c>
    </row>
    <row r="20934" spans="12:25" x14ac:dyDescent="0.3">
      <c r="L20934" s="41"/>
      <c r="U20934">
        <v>48</v>
      </c>
      <c r="V20934" t="s">
        <v>3068</v>
      </c>
      <c r="W20934">
        <v>16</v>
      </c>
      <c r="X20934">
        <v>3</v>
      </c>
      <c r="Y20934">
        <v>1</v>
      </c>
    </row>
    <row r="20935" spans="12:25" x14ac:dyDescent="0.3">
      <c r="L20935" s="41"/>
      <c r="U20935">
        <v>0</v>
      </c>
      <c r="V20935" t="s">
        <v>2923</v>
      </c>
      <c r="W20935">
        <v>0</v>
      </c>
      <c r="X20935">
        <v>4</v>
      </c>
      <c r="Y20935">
        <v>3</v>
      </c>
    </row>
    <row r="20936" spans="12:25" x14ac:dyDescent="0.3">
      <c r="L20936" s="41"/>
      <c r="U20936">
        <v>0</v>
      </c>
      <c r="V20936" t="s">
        <v>2923</v>
      </c>
      <c r="W20936">
        <v>0</v>
      </c>
      <c r="X20936">
        <v>2</v>
      </c>
      <c r="Y20936">
        <v>1</v>
      </c>
    </row>
    <row r="20937" spans="12:25" x14ac:dyDescent="0.3">
      <c r="L20937" s="41"/>
      <c r="U20937">
        <v>3</v>
      </c>
      <c r="V20937" t="s">
        <v>2981</v>
      </c>
      <c r="W20937">
        <v>1</v>
      </c>
      <c r="X20937">
        <v>6</v>
      </c>
      <c r="Y20937">
        <v>9</v>
      </c>
    </row>
    <row r="20938" spans="12:25" x14ac:dyDescent="0.3">
      <c r="L20938" s="41"/>
      <c r="U20938">
        <v>0</v>
      </c>
      <c r="V20938" t="s">
        <v>2923</v>
      </c>
      <c r="W20938">
        <v>0</v>
      </c>
      <c r="X20938">
        <v>1</v>
      </c>
      <c r="Y20938">
        <v>9</v>
      </c>
    </row>
    <row r="20939" spans="12:25" x14ac:dyDescent="0.3">
      <c r="L20939" s="41"/>
      <c r="U20939">
        <v>0</v>
      </c>
      <c r="V20939" t="s">
        <v>2923</v>
      </c>
      <c r="W20939">
        <v>0</v>
      </c>
      <c r="X20939">
        <v>1</v>
      </c>
      <c r="Y20939">
        <v>13</v>
      </c>
    </row>
    <row r="20940" spans="12:25" x14ac:dyDescent="0.3">
      <c r="L20940" s="41"/>
      <c r="U20940">
        <v>4</v>
      </c>
      <c r="V20940" t="s">
        <v>2949</v>
      </c>
      <c r="W20940">
        <v>1</v>
      </c>
      <c r="X20940">
        <v>5</v>
      </c>
      <c r="Y20940">
        <v>2</v>
      </c>
    </row>
    <row r="20941" spans="12:25" x14ac:dyDescent="0.3">
      <c r="L20941" s="41"/>
      <c r="U20941">
        <v>0</v>
      </c>
      <c r="V20941" t="s">
        <v>2923</v>
      </c>
      <c r="W20941">
        <v>0</v>
      </c>
      <c r="X20941">
        <v>1</v>
      </c>
      <c r="Y20941">
        <v>9</v>
      </c>
    </row>
    <row r="20942" spans="12:25" x14ac:dyDescent="0.3">
      <c r="L20942" s="41"/>
      <c r="U20942">
        <v>0</v>
      </c>
      <c r="V20942" t="s">
        <v>2923</v>
      </c>
      <c r="W20942">
        <v>0</v>
      </c>
      <c r="X20942">
        <v>5</v>
      </c>
      <c r="Y20942">
        <v>11</v>
      </c>
    </row>
    <row r="20943" spans="12:25" x14ac:dyDescent="0.3">
      <c r="L20943" s="41"/>
      <c r="U20943">
        <v>1</v>
      </c>
      <c r="V20943" t="s">
        <v>2931</v>
      </c>
      <c r="W20943">
        <v>0</v>
      </c>
      <c r="X20943">
        <v>4</v>
      </c>
      <c r="Y20943">
        <v>1</v>
      </c>
    </row>
    <row r="20944" spans="12:25" x14ac:dyDescent="0.3">
      <c r="L20944" s="41"/>
      <c r="U20944">
        <v>0</v>
      </c>
      <c r="V20944" t="s">
        <v>2923</v>
      </c>
      <c r="W20944">
        <v>0</v>
      </c>
      <c r="X20944">
        <v>1</v>
      </c>
      <c r="Y20944">
        <v>7</v>
      </c>
    </row>
    <row r="20945" spans="12:25" x14ac:dyDescent="0.3">
      <c r="L20945" s="41"/>
      <c r="U20945">
        <v>0</v>
      </c>
      <c r="V20945" t="s">
        <v>2923</v>
      </c>
      <c r="W20945">
        <v>0</v>
      </c>
      <c r="X20945">
        <v>1</v>
      </c>
      <c r="Y20945">
        <v>6</v>
      </c>
    </row>
    <row r="20946" spans="12:25" x14ac:dyDescent="0.3">
      <c r="L20946" s="41"/>
      <c r="U20946">
        <v>2</v>
      </c>
      <c r="V20946" t="s">
        <v>2956</v>
      </c>
      <c r="W20946">
        <v>2</v>
      </c>
      <c r="X20946">
        <v>1</v>
      </c>
      <c r="Y20946">
        <v>10</v>
      </c>
    </row>
    <row r="20947" spans="12:25" x14ac:dyDescent="0.3">
      <c r="L20947" s="41"/>
      <c r="U20947">
        <v>0</v>
      </c>
      <c r="V20947" t="s">
        <v>2923</v>
      </c>
      <c r="W20947">
        <v>0</v>
      </c>
      <c r="X20947">
        <v>2</v>
      </c>
      <c r="Y20947">
        <v>3</v>
      </c>
    </row>
    <row r="20948" spans="12:25" x14ac:dyDescent="0.3">
      <c r="L20948" s="41"/>
      <c r="U20948">
        <v>9</v>
      </c>
      <c r="V20948" t="s">
        <v>3074</v>
      </c>
      <c r="W20948">
        <v>2</v>
      </c>
      <c r="X20948">
        <v>4</v>
      </c>
      <c r="Y20948">
        <v>4</v>
      </c>
    </row>
    <row r="20949" spans="12:25" x14ac:dyDescent="0.3">
      <c r="L20949" s="41"/>
      <c r="U20949">
        <v>0</v>
      </c>
      <c r="V20949" t="s">
        <v>2923</v>
      </c>
      <c r="W20949">
        <v>0</v>
      </c>
      <c r="X20949">
        <v>1</v>
      </c>
      <c r="Y20949">
        <v>3</v>
      </c>
    </row>
    <row r="20950" spans="12:25" x14ac:dyDescent="0.3">
      <c r="L20950" s="41"/>
      <c r="U20950">
        <v>0</v>
      </c>
      <c r="V20950" t="s">
        <v>2923</v>
      </c>
      <c r="W20950">
        <v>0</v>
      </c>
      <c r="X20950">
        <v>3</v>
      </c>
      <c r="Y20950">
        <v>1</v>
      </c>
    </row>
    <row r="20951" spans="12:25" x14ac:dyDescent="0.3">
      <c r="L20951" s="41"/>
      <c r="U20951">
        <v>0</v>
      </c>
      <c r="V20951" t="s">
        <v>2923</v>
      </c>
      <c r="W20951">
        <v>0</v>
      </c>
      <c r="X20951">
        <v>1</v>
      </c>
      <c r="Y20951">
        <v>6</v>
      </c>
    </row>
    <row r="20952" spans="12:25" x14ac:dyDescent="0.3">
      <c r="L20952" s="41"/>
      <c r="U20952">
        <v>0</v>
      </c>
      <c r="V20952" t="s">
        <v>2923</v>
      </c>
      <c r="W20952">
        <v>0</v>
      </c>
      <c r="X20952">
        <v>3</v>
      </c>
      <c r="Y20952">
        <v>8</v>
      </c>
    </row>
    <row r="20953" spans="12:25" x14ac:dyDescent="0.3">
      <c r="L20953" s="41"/>
      <c r="U20953">
        <v>0</v>
      </c>
      <c r="V20953" t="s">
        <v>2923</v>
      </c>
      <c r="W20953">
        <v>0</v>
      </c>
      <c r="X20953">
        <v>1</v>
      </c>
      <c r="Y20953">
        <v>2</v>
      </c>
    </row>
    <row r="20954" spans="12:25" x14ac:dyDescent="0.3">
      <c r="L20954" s="41"/>
      <c r="U20954">
        <v>0</v>
      </c>
      <c r="V20954" t="s">
        <v>2923</v>
      </c>
      <c r="W20954">
        <v>0</v>
      </c>
      <c r="X20954">
        <v>1</v>
      </c>
      <c r="Y20954">
        <v>4</v>
      </c>
    </row>
    <row r="20955" spans="12:25" x14ac:dyDescent="0.3">
      <c r="L20955" s="41"/>
      <c r="U20955">
        <v>0</v>
      </c>
      <c r="V20955" t="s">
        <v>2923</v>
      </c>
      <c r="W20955">
        <v>0</v>
      </c>
      <c r="X20955">
        <v>1</v>
      </c>
      <c r="Y20955">
        <v>25</v>
      </c>
    </row>
    <row r="20956" spans="12:25" x14ac:dyDescent="0.3">
      <c r="L20956" s="41"/>
      <c r="U20956">
        <v>3</v>
      </c>
      <c r="V20956" t="s">
        <v>3073</v>
      </c>
      <c r="W20956">
        <v>3</v>
      </c>
      <c r="X20956">
        <v>1</v>
      </c>
      <c r="Y20956">
        <v>13</v>
      </c>
    </row>
    <row r="20957" spans="12:25" x14ac:dyDescent="0.3">
      <c r="L20957" s="41"/>
      <c r="U20957">
        <v>8</v>
      </c>
      <c r="V20957" t="s">
        <v>3037</v>
      </c>
      <c r="W20957">
        <v>8</v>
      </c>
      <c r="X20957">
        <v>1</v>
      </c>
      <c r="Y20957">
        <v>1</v>
      </c>
    </row>
    <row r="20958" spans="12:25" x14ac:dyDescent="0.3">
      <c r="L20958" s="41"/>
      <c r="U20958">
        <v>1</v>
      </c>
      <c r="V20958" t="s">
        <v>2925</v>
      </c>
      <c r="W20958">
        <v>0</v>
      </c>
      <c r="X20958">
        <v>4</v>
      </c>
      <c r="Y20958">
        <v>9</v>
      </c>
    </row>
    <row r="20959" spans="12:25" x14ac:dyDescent="0.3">
      <c r="L20959" s="41"/>
      <c r="U20959">
        <v>5</v>
      </c>
      <c r="V20959" t="s">
        <v>3000</v>
      </c>
      <c r="W20959">
        <v>5</v>
      </c>
      <c r="X20959">
        <v>1</v>
      </c>
      <c r="Y20959">
        <v>4</v>
      </c>
    </row>
    <row r="20960" spans="12:25" x14ac:dyDescent="0.3">
      <c r="L20960" s="41"/>
      <c r="U20960">
        <v>0</v>
      </c>
      <c r="V20960" t="s">
        <v>2923</v>
      </c>
      <c r="W20960">
        <v>0</v>
      </c>
      <c r="X20960">
        <v>1</v>
      </c>
      <c r="Y20960">
        <v>19</v>
      </c>
    </row>
    <row r="20961" spans="12:25" x14ac:dyDescent="0.3">
      <c r="L20961" s="41"/>
      <c r="U20961">
        <v>0</v>
      </c>
      <c r="V20961" t="s">
        <v>2923</v>
      </c>
      <c r="W20961">
        <v>0</v>
      </c>
      <c r="X20961">
        <v>1</v>
      </c>
      <c r="Y20961">
        <v>7</v>
      </c>
    </row>
    <row r="20962" spans="12:25" x14ac:dyDescent="0.3">
      <c r="L20962" s="41"/>
      <c r="U20962">
        <v>40</v>
      </c>
      <c r="V20962" t="s">
        <v>3048</v>
      </c>
      <c r="W20962">
        <v>40</v>
      </c>
      <c r="X20962">
        <v>1</v>
      </c>
      <c r="Y20962">
        <v>3</v>
      </c>
    </row>
    <row r="20963" spans="12:25" x14ac:dyDescent="0.3">
      <c r="L20963" s="41"/>
      <c r="U20963">
        <v>1</v>
      </c>
      <c r="V20963" t="s">
        <v>3035</v>
      </c>
      <c r="W20963">
        <v>1</v>
      </c>
      <c r="X20963">
        <v>1</v>
      </c>
      <c r="Y20963">
        <v>10</v>
      </c>
    </row>
    <row r="20964" spans="12:25" x14ac:dyDescent="0.3">
      <c r="L20964" s="41"/>
      <c r="U20964">
        <v>3</v>
      </c>
      <c r="V20964" t="s">
        <v>2943</v>
      </c>
      <c r="W20964">
        <v>1</v>
      </c>
      <c r="X20964">
        <v>4</v>
      </c>
      <c r="Y20964">
        <v>7</v>
      </c>
    </row>
    <row r="20965" spans="12:25" x14ac:dyDescent="0.3">
      <c r="L20965" s="41"/>
      <c r="U20965">
        <v>0</v>
      </c>
      <c r="V20965" t="s">
        <v>2923</v>
      </c>
      <c r="W20965">
        <v>0</v>
      </c>
      <c r="X20965">
        <v>4</v>
      </c>
      <c r="Y20965">
        <v>12</v>
      </c>
    </row>
    <row r="20966" spans="12:25" x14ac:dyDescent="0.3">
      <c r="L20966" s="41"/>
      <c r="U20966">
        <v>0</v>
      </c>
      <c r="V20966" t="s">
        <v>2923</v>
      </c>
      <c r="W20966">
        <v>0</v>
      </c>
      <c r="X20966">
        <v>2</v>
      </c>
      <c r="Y20966">
        <v>1</v>
      </c>
    </row>
    <row r="20967" spans="12:25" x14ac:dyDescent="0.3">
      <c r="L20967" s="41"/>
      <c r="U20967">
        <v>37</v>
      </c>
      <c r="V20967" t="s">
        <v>3072</v>
      </c>
      <c r="W20967">
        <v>19</v>
      </c>
      <c r="X20967">
        <v>2</v>
      </c>
      <c r="Y20967">
        <v>10</v>
      </c>
    </row>
    <row r="20968" spans="12:25" x14ac:dyDescent="0.3">
      <c r="L20968" s="41"/>
      <c r="U20968">
        <v>0</v>
      </c>
      <c r="V20968" t="s">
        <v>2923</v>
      </c>
      <c r="W20968">
        <v>0</v>
      </c>
      <c r="X20968">
        <v>3</v>
      </c>
    </row>
    <row r="20969" spans="12:25" x14ac:dyDescent="0.3">
      <c r="L20969" s="41"/>
      <c r="U20969">
        <v>0</v>
      </c>
      <c r="V20969" t="s">
        <v>2923</v>
      </c>
      <c r="W20969">
        <v>0</v>
      </c>
      <c r="X20969">
        <v>5</v>
      </c>
    </row>
    <row r="20970" spans="12:25" x14ac:dyDescent="0.3">
      <c r="L20970" s="41"/>
      <c r="U20970">
        <v>0</v>
      </c>
      <c r="V20970" t="s">
        <v>2923</v>
      </c>
      <c r="W20970">
        <v>0</v>
      </c>
      <c r="X20970">
        <v>1</v>
      </c>
    </row>
    <row r="20971" spans="12:25" x14ac:dyDescent="0.3">
      <c r="L20971" s="41"/>
      <c r="U20971">
        <v>0</v>
      </c>
      <c r="V20971" t="s">
        <v>2923</v>
      </c>
      <c r="W20971">
        <v>0</v>
      </c>
      <c r="X20971">
        <v>7</v>
      </c>
      <c r="Y20971">
        <v>3</v>
      </c>
    </row>
    <row r="20972" spans="12:25" x14ac:dyDescent="0.3">
      <c r="L20972" s="41"/>
      <c r="U20972">
        <v>0</v>
      </c>
      <c r="V20972" t="s">
        <v>2923</v>
      </c>
      <c r="W20972">
        <v>0</v>
      </c>
      <c r="X20972">
        <v>2</v>
      </c>
    </row>
    <row r="20973" spans="12:25" x14ac:dyDescent="0.3">
      <c r="L20973" s="41"/>
      <c r="U20973">
        <v>1</v>
      </c>
      <c r="V20973" t="s">
        <v>2933</v>
      </c>
      <c r="W20973">
        <v>0</v>
      </c>
      <c r="X20973">
        <v>3</v>
      </c>
      <c r="Y20973">
        <v>2</v>
      </c>
    </row>
    <row r="20974" spans="12:25" x14ac:dyDescent="0.3">
      <c r="L20974" s="41"/>
      <c r="U20974">
        <v>2</v>
      </c>
      <c r="V20974" t="s">
        <v>3035</v>
      </c>
      <c r="W20974">
        <v>1</v>
      </c>
      <c r="X20974">
        <v>2</v>
      </c>
      <c r="Y20974">
        <v>21</v>
      </c>
    </row>
    <row r="20975" spans="12:25" x14ac:dyDescent="0.3">
      <c r="L20975" s="41"/>
      <c r="U20975">
        <v>0</v>
      </c>
      <c r="V20975" t="s">
        <v>2923</v>
      </c>
      <c r="W20975">
        <v>0</v>
      </c>
      <c r="X20975">
        <v>1</v>
      </c>
      <c r="Y20975">
        <v>14</v>
      </c>
    </row>
    <row r="20976" spans="12:25" x14ac:dyDescent="0.3">
      <c r="L20976" s="41"/>
      <c r="U20976">
        <v>4</v>
      </c>
      <c r="V20976" t="s">
        <v>2920</v>
      </c>
      <c r="W20976">
        <v>1</v>
      </c>
      <c r="X20976">
        <v>5</v>
      </c>
      <c r="Y20976">
        <v>14</v>
      </c>
    </row>
    <row r="20977" spans="12:25" x14ac:dyDescent="0.3">
      <c r="L20977" s="41"/>
      <c r="U20977">
        <v>0</v>
      </c>
      <c r="V20977" t="s">
        <v>2923</v>
      </c>
      <c r="W20977">
        <v>0</v>
      </c>
      <c r="X20977">
        <v>2</v>
      </c>
      <c r="Y20977">
        <v>1</v>
      </c>
    </row>
    <row r="20978" spans="12:25" x14ac:dyDescent="0.3">
      <c r="L20978" s="41"/>
      <c r="U20978">
        <v>0</v>
      </c>
      <c r="V20978" t="s">
        <v>2923</v>
      </c>
      <c r="W20978">
        <v>0</v>
      </c>
      <c r="X20978">
        <v>1</v>
      </c>
      <c r="Y20978">
        <v>4</v>
      </c>
    </row>
    <row r="20979" spans="12:25" x14ac:dyDescent="0.3">
      <c r="L20979" s="41"/>
      <c r="U20979">
        <v>0</v>
      </c>
      <c r="V20979" t="s">
        <v>2923</v>
      </c>
      <c r="W20979">
        <v>0</v>
      </c>
      <c r="X20979">
        <v>1</v>
      </c>
      <c r="Y20979">
        <v>1</v>
      </c>
    </row>
    <row r="20980" spans="12:25" x14ac:dyDescent="0.3">
      <c r="L20980" s="41"/>
      <c r="U20980">
        <v>1</v>
      </c>
      <c r="V20980" t="s">
        <v>2994</v>
      </c>
      <c r="W20980">
        <v>1</v>
      </c>
      <c r="X20980">
        <v>1</v>
      </c>
      <c r="Y20980">
        <v>12</v>
      </c>
    </row>
    <row r="20981" spans="12:25" x14ac:dyDescent="0.3">
      <c r="L20981" s="41"/>
      <c r="U20981">
        <v>0</v>
      </c>
      <c r="V20981" t="s">
        <v>2923</v>
      </c>
      <c r="W20981">
        <v>0</v>
      </c>
      <c r="X20981">
        <v>2</v>
      </c>
      <c r="Y20981">
        <v>29</v>
      </c>
    </row>
    <row r="20982" spans="12:25" x14ac:dyDescent="0.3">
      <c r="L20982" s="41"/>
      <c r="U20982">
        <v>8</v>
      </c>
      <c r="V20982" t="s">
        <v>3037</v>
      </c>
      <c r="W20982">
        <v>4</v>
      </c>
      <c r="X20982">
        <v>2</v>
      </c>
      <c r="Y20982">
        <v>1</v>
      </c>
    </row>
    <row r="20983" spans="12:25" x14ac:dyDescent="0.3">
      <c r="L20983" s="41"/>
      <c r="U20983">
        <v>0</v>
      </c>
      <c r="V20983" t="s">
        <v>2923</v>
      </c>
      <c r="W20983">
        <v>0</v>
      </c>
      <c r="X20983">
        <v>2</v>
      </c>
      <c r="Y20983">
        <v>1</v>
      </c>
    </row>
    <row r="20984" spans="12:25" x14ac:dyDescent="0.3">
      <c r="L20984" s="41"/>
      <c r="U20984">
        <v>0</v>
      </c>
      <c r="V20984" t="s">
        <v>2923</v>
      </c>
      <c r="W20984">
        <v>0</v>
      </c>
      <c r="X20984">
        <v>1</v>
      </c>
    </row>
    <row r="20985" spans="12:25" x14ac:dyDescent="0.3">
      <c r="L20985" s="41"/>
      <c r="U20985">
        <v>6</v>
      </c>
      <c r="V20985" t="s">
        <v>3058</v>
      </c>
      <c r="W20985">
        <v>6</v>
      </c>
      <c r="X20985">
        <v>1</v>
      </c>
      <c r="Y20985">
        <v>5</v>
      </c>
    </row>
    <row r="20986" spans="12:25" x14ac:dyDescent="0.3">
      <c r="L20986" s="41"/>
      <c r="U20986">
        <v>3</v>
      </c>
      <c r="V20986" t="s">
        <v>2955</v>
      </c>
      <c r="W20986">
        <v>3</v>
      </c>
      <c r="X20986">
        <v>1</v>
      </c>
      <c r="Y20986">
        <v>12</v>
      </c>
    </row>
    <row r="20987" spans="12:25" x14ac:dyDescent="0.3">
      <c r="L20987" s="41"/>
      <c r="U20987">
        <v>0</v>
      </c>
      <c r="V20987" t="s">
        <v>2923</v>
      </c>
      <c r="W20987">
        <v>0</v>
      </c>
      <c r="X20987">
        <v>2</v>
      </c>
      <c r="Y20987">
        <v>26</v>
      </c>
    </row>
    <row r="20988" spans="12:25" x14ac:dyDescent="0.3">
      <c r="L20988" s="41"/>
      <c r="U20988">
        <v>1</v>
      </c>
      <c r="V20988" t="s">
        <v>2981</v>
      </c>
      <c r="W20988">
        <v>1</v>
      </c>
      <c r="X20988">
        <v>1</v>
      </c>
      <c r="Y20988">
        <v>3</v>
      </c>
    </row>
    <row r="20989" spans="12:25" x14ac:dyDescent="0.3">
      <c r="L20989" s="41"/>
      <c r="U20989">
        <v>0</v>
      </c>
      <c r="V20989" t="s">
        <v>2923</v>
      </c>
      <c r="W20989">
        <v>0</v>
      </c>
      <c r="X20989">
        <v>2</v>
      </c>
      <c r="Y20989">
        <v>2</v>
      </c>
    </row>
    <row r="20990" spans="12:25" x14ac:dyDescent="0.3">
      <c r="L20990" s="41"/>
      <c r="U20990">
        <v>0</v>
      </c>
      <c r="V20990" t="s">
        <v>2923</v>
      </c>
      <c r="W20990">
        <v>0</v>
      </c>
      <c r="X20990">
        <v>2</v>
      </c>
      <c r="Y20990">
        <v>2</v>
      </c>
    </row>
    <row r="20991" spans="12:25" x14ac:dyDescent="0.3">
      <c r="L20991" s="41"/>
      <c r="U20991">
        <v>0</v>
      </c>
      <c r="V20991" t="s">
        <v>2923</v>
      </c>
      <c r="W20991">
        <v>0</v>
      </c>
      <c r="X20991">
        <v>2</v>
      </c>
      <c r="Y20991">
        <v>7</v>
      </c>
    </row>
    <row r="20992" spans="12:25" x14ac:dyDescent="0.3">
      <c r="L20992" s="41"/>
      <c r="U20992">
        <v>0</v>
      </c>
      <c r="V20992" t="s">
        <v>2923</v>
      </c>
      <c r="W20992">
        <v>0</v>
      </c>
      <c r="X20992">
        <v>3</v>
      </c>
    </row>
    <row r="20993" spans="12:25" x14ac:dyDescent="0.3">
      <c r="L20993" s="41"/>
      <c r="U20993">
        <v>0</v>
      </c>
      <c r="V20993" t="s">
        <v>2923</v>
      </c>
      <c r="W20993">
        <v>0</v>
      </c>
      <c r="X20993">
        <v>1</v>
      </c>
      <c r="Y20993">
        <v>4</v>
      </c>
    </row>
    <row r="20994" spans="12:25" x14ac:dyDescent="0.3">
      <c r="L20994" s="41"/>
      <c r="U20994">
        <v>20</v>
      </c>
      <c r="V20994" t="s">
        <v>2931</v>
      </c>
      <c r="W20994">
        <v>20</v>
      </c>
      <c r="X20994">
        <v>1</v>
      </c>
      <c r="Y20994">
        <v>20</v>
      </c>
    </row>
    <row r="20995" spans="12:25" x14ac:dyDescent="0.3">
      <c r="L20995" s="41"/>
      <c r="U20995">
        <v>0</v>
      </c>
      <c r="V20995" t="s">
        <v>2923</v>
      </c>
      <c r="W20995">
        <v>0</v>
      </c>
      <c r="X20995">
        <v>1</v>
      </c>
      <c r="Y20995">
        <v>4</v>
      </c>
    </row>
    <row r="20996" spans="12:25" x14ac:dyDescent="0.3">
      <c r="L20996" s="41"/>
      <c r="U20996">
        <v>0</v>
      </c>
      <c r="V20996" t="s">
        <v>2923</v>
      </c>
      <c r="W20996">
        <v>0</v>
      </c>
      <c r="X20996">
        <v>1</v>
      </c>
      <c r="Y20996">
        <v>13</v>
      </c>
    </row>
    <row r="20997" spans="12:25" x14ac:dyDescent="0.3">
      <c r="L20997" s="41"/>
      <c r="U20997">
        <v>0</v>
      </c>
      <c r="V20997" t="s">
        <v>2923</v>
      </c>
      <c r="W20997">
        <v>0</v>
      </c>
      <c r="X20997">
        <v>5</v>
      </c>
    </row>
    <row r="20998" spans="12:25" x14ac:dyDescent="0.3">
      <c r="L20998" s="41"/>
      <c r="U20998">
        <v>0</v>
      </c>
      <c r="V20998" t="s">
        <v>2923</v>
      </c>
      <c r="W20998">
        <v>0</v>
      </c>
      <c r="X20998">
        <v>5</v>
      </c>
    </row>
    <row r="20999" spans="12:25" x14ac:dyDescent="0.3">
      <c r="L20999" s="41"/>
      <c r="U20999">
        <v>2</v>
      </c>
      <c r="V20999" t="s">
        <v>2981</v>
      </c>
      <c r="W20999">
        <v>2</v>
      </c>
      <c r="X20999">
        <v>1</v>
      </c>
      <c r="Y20999">
        <v>6</v>
      </c>
    </row>
    <row r="21000" spans="12:25" x14ac:dyDescent="0.3">
      <c r="L21000" s="41"/>
      <c r="U21000">
        <v>0</v>
      </c>
      <c r="V21000" t="s">
        <v>2923</v>
      </c>
      <c r="W21000">
        <v>0</v>
      </c>
      <c r="X21000">
        <v>1</v>
      </c>
      <c r="Y21000">
        <v>11</v>
      </c>
    </row>
    <row r="21001" spans="12:25" x14ac:dyDescent="0.3">
      <c r="L21001" s="41"/>
      <c r="U21001">
        <v>0</v>
      </c>
      <c r="V21001" t="s">
        <v>2923</v>
      </c>
      <c r="W21001">
        <v>0</v>
      </c>
      <c r="X21001">
        <v>2</v>
      </c>
      <c r="Y21001">
        <v>12</v>
      </c>
    </row>
    <row r="21002" spans="12:25" x14ac:dyDescent="0.3">
      <c r="L21002" s="41"/>
      <c r="U21002">
        <v>0</v>
      </c>
      <c r="V21002" t="s">
        <v>2923</v>
      </c>
      <c r="W21002">
        <v>0</v>
      </c>
      <c r="X21002">
        <v>1</v>
      </c>
    </row>
    <row r="21003" spans="12:25" x14ac:dyDescent="0.3">
      <c r="L21003" s="41"/>
      <c r="U21003">
        <v>0</v>
      </c>
      <c r="V21003" t="s">
        <v>2923</v>
      </c>
      <c r="W21003">
        <v>0</v>
      </c>
      <c r="X21003">
        <v>1</v>
      </c>
      <c r="Y21003">
        <v>4</v>
      </c>
    </row>
    <row r="21004" spans="12:25" x14ac:dyDescent="0.3">
      <c r="L21004" s="41"/>
      <c r="U21004">
        <v>0</v>
      </c>
      <c r="V21004" t="s">
        <v>2923</v>
      </c>
      <c r="W21004">
        <v>0</v>
      </c>
      <c r="X21004">
        <v>1</v>
      </c>
      <c r="Y21004">
        <v>3</v>
      </c>
    </row>
    <row r="21005" spans="12:25" x14ac:dyDescent="0.3">
      <c r="L21005" s="41"/>
      <c r="U21005">
        <v>0</v>
      </c>
      <c r="V21005" t="s">
        <v>2923</v>
      </c>
      <c r="W21005">
        <v>0</v>
      </c>
      <c r="X21005">
        <v>1</v>
      </c>
      <c r="Y21005">
        <v>8</v>
      </c>
    </row>
    <row r="21006" spans="12:25" x14ac:dyDescent="0.3">
      <c r="L21006" s="41"/>
      <c r="U21006">
        <v>0</v>
      </c>
      <c r="V21006" t="s">
        <v>2923</v>
      </c>
      <c r="W21006">
        <v>0</v>
      </c>
      <c r="X21006">
        <v>4</v>
      </c>
    </row>
    <row r="21007" spans="12:25" x14ac:dyDescent="0.3">
      <c r="L21007" s="41"/>
      <c r="U21007">
        <v>1</v>
      </c>
      <c r="V21007" t="s">
        <v>2933</v>
      </c>
      <c r="W21007">
        <v>1</v>
      </c>
      <c r="X21007">
        <v>1</v>
      </c>
      <c r="Y21007">
        <v>2</v>
      </c>
    </row>
    <row r="21008" spans="12:25" x14ac:dyDescent="0.3">
      <c r="L21008" s="41"/>
      <c r="U21008">
        <v>0</v>
      </c>
      <c r="V21008" t="s">
        <v>2923</v>
      </c>
      <c r="W21008">
        <v>0</v>
      </c>
      <c r="X21008">
        <v>2</v>
      </c>
      <c r="Y21008">
        <v>3</v>
      </c>
    </row>
    <row r="21009" spans="12:25" x14ac:dyDescent="0.3">
      <c r="L21009" s="41"/>
      <c r="U21009">
        <v>1</v>
      </c>
      <c r="V21009" t="s">
        <v>2921</v>
      </c>
      <c r="W21009">
        <v>1</v>
      </c>
      <c r="X21009">
        <v>1</v>
      </c>
      <c r="Y21009">
        <v>7</v>
      </c>
    </row>
    <row r="21010" spans="12:25" x14ac:dyDescent="0.3">
      <c r="L21010" s="41"/>
      <c r="U21010">
        <v>0</v>
      </c>
      <c r="V21010" t="s">
        <v>2923</v>
      </c>
      <c r="W21010">
        <v>0</v>
      </c>
      <c r="X21010">
        <v>2</v>
      </c>
      <c r="Y21010">
        <v>2</v>
      </c>
    </row>
    <row r="21011" spans="12:25" x14ac:dyDescent="0.3">
      <c r="L21011" s="41"/>
      <c r="U21011">
        <v>51</v>
      </c>
      <c r="V21011" t="s">
        <v>3067</v>
      </c>
      <c r="W21011">
        <v>51</v>
      </c>
      <c r="X21011">
        <v>1</v>
      </c>
      <c r="Y21011">
        <v>4</v>
      </c>
    </row>
    <row r="21012" spans="12:25" x14ac:dyDescent="0.3">
      <c r="L21012" s="41"/>
      <c r="U21012">
        <v>23</v>
      </c>
      <c r="V21012" t="s">
        <v>3069</v>
      </c>
      <c r="W21012">
        <v>8</v>
      </c>
      <c r="X21012">
        <v>3</v>
      </c>
      <c r="Y21012">
        <v>5</v>
      </c>
    </row>
    <row r="21013" spans="12:25" x14ac:dyDescent="0.3">
      <c r="L21013" s="41"/>
      <c r="U21013">
        <v>20</v>
      </c>
      <c r="V21013" t="s">
        <v>3071</v>
      </c>
      <c r="W21013">
        <v>20</v>
      </c>
      <c r="X21013">
        <v>1</v>
      </c>
      <c r="Y21013">
        <v>3</v>
      </c>
    </row>
    <row r="21014" spans="12:25" x14ac:dyDescent="0.3">
      <c r="L21014" s="41"/>
      <c r="U21014">
        <v>21</v>
      </c>
      <c r="V21014" t="s">
        <v>2998</v>
      </c>
      <c r="W21014">
        <v>11</v>
      </c>
      <c r="X21014">
        <v>2</v>
      </c>
      <c r="Y21014">
        <v>2</v>
      </c>
    </row>
    <row r="21015" spans="12:25" x14ac:dyDescent="0.3">
      <c r="L21015" s="41"/>
      <c r="U21015">
        <v>1</v>
      </c>
      <c r="V21015" t="s">
        <v>2931</v>
      </c>
      <c r="W21015">
        <v>0</v>
      </c>
      <c r="X21015">
        <v>3</v>
      </c>
      <c r="Y21015">
        <v>1</v>
      </c>
    </row>
    <row r="21016" spans="12:25" x14ac:dyDescent="0.3">
      <c r="L21016" s="41"/>
      <c r="U21016">
        <v>3</v>
      </c>
      <c r="V21016" t="s">
        <v>2934</v>
      </c>
      <c r="W21016">
        <v>1</v>
      </c>
      <c r="X21016">
        <v>3</v>
      </c>
      <c r="Y21016">
        <v>1</v>
      </c>
    </row>
    <row r="21017" spans="12:25" x14ac:dyDescent="0.3">
      <c r="L21017" s="41"/>
      <c r="U21017">
        <v>2</v>
      </c>
      <c r="V21017" t="s">
        <v>2920</v>
      </c>
      <c r="W21017">
        <v>0</v>
      </c>
      <c r="X21017">
        <v>5</v>
      </c>
      <c r="Y21017">
        <v>7</v>
      </c>
    </row>
    <row r="21018" spans="12:25" x14ac:dyDescent="0.3">
      <c r="L21018" s="41"/>
      <c r="U21018">
        <v>0</v>
      </c>
      <c r="V21018" t="s">
        <v>2923</v>
      </c>
      <c r="W21018">
        <v>0</v>
      </c>
      <c r="X21018">
        <v>1</v>
      </c>
      <c r="Y21018">
        <v>1</v>
      </c>
    </row>
    <row r="21019" spans="12:25" x14ac:dyDescent="0.3">
      <c r="L21019" s="41"/>
      <c r="U21019">
        <v>0</v>
      </c>
      <c r="V21019" t="s">
        <v>2923</v>
      </c>
      <c r="W21019">
        <v>0</v>
      </c>
      <c r="X21019">
        <v>1</v>
      </c>
      <c r="Y21019">
        <v>7</v>
      </c>
    </row>
    <row r="21020" spans="12:25" x14ac:dyDescent="0.3">
      <c r="L21020" s="41"/>
      <c r="U21020">
        <v>0</v>
      </c>
      <c r="V21020" t="s">
        <v>2923</v>
      </c>
      <c r="W21020">
        <v>0</v>
      </c>
      <c r="X21020">
        <v>2</v>
      </c>
      <c r="Y21020">
        <v>1</v>
      </c>
    </row>
    <row r="21021" spans="12:25" x14ac:dyDescent="0.3">
      <c r="L21021" s="41"/>
      <c r="U21021">
        <v>0</v>
      </c>
      <c r="V21021" t="s">
        <v>2923</v>
      </c>
      <c r="W21021">
        <v>0</v>
      </c>
      <c r="X21021">
        <v>2</v>
      </c>
      <c r="Y21021">
        <v>1</v>
      </c>
    </row>
    <row r="21022" spans="12:25" x14ac:dyDescent="0.3">
      <c r="L21022" s="41"/>
      <c r="U21022">
        <v>0</v>
      </c>
      <c r="V21022" t="s">
        <v>2923</v>
      </c>
      <c r="W21022">
        <v>0</v>
      </c>
      <c r="X21022">
        <v>2</v>
      </c>
      <c r="Y21022">
        <v>4</v>
      </c>
    </row>
    <row r="21023" spans="12:25" x14ac:dyDescent="0.3">
      <c r="L21023" s="41"/>
      <c r="U21023">
        <v>2</v>
      </c>
      <c r="V21023" t="s">
        <v>2949</v>
      </c>
      <c r="W21023">
        <v>2</v>
      </c>
      <c r="X21023">
        <v>1</v>
      </c>
      <c r="Y21023">
        <v>1</v>
      </c>
    </row>
    <row r="21024" spans="12:25" x14ac:dyDescent="0.3">
      <c r="L21024" s="41"/>
      <c r="U21024">
        <v>2</v>
      </c>
      <c r="V21024" t="s">
        <v>2949</v>
      </c>
      <c r="W21024">
        <v>2</v>
      </c>
      <c r="X21024">
        <v>1</v>
      </c>
      <c r="Y21024">
        <v>1</v>
      </c>
    </row>
    <row r="21025" spans="12:25" x14ac:dyDescent="0.3">
      <c r="L21025" s="41"/>
      <c r="U21025">
        <v>0</v>
      </c>
      <c r="V21025" t="s">
        <v>2923</v>
      </c>
      <c r="W21025">
        <v>0</v>
      </c>
      <c r="X21025">
        <v>5</v>
      </c>
      <c r="Y21025">
        <v>9</v>
      </c>
    </row>
    <row r="21026" spans="12:25" x14ac:dyDescent="0.3">
      <c r="L21026" s="41"/>
      <c r="U21026">
        <v>2</v>
      </c>
      <c r="V21026" t="s">
        <v>3055</v>
      </c>
      <c r="W21026">
        <v>1</v>
      </c>
      <c r="X21026">
        <v>4</v>
      </c>
      <c r="Y21026">
        <v>9</v>
      </c>
    </row>
    <row r="21027" spans="12:25" x14ac:dyDescent="0.3">
      <c r="L21027" s="41"/>
      <c r="U21027">
        <v>2</v>
      </c>
      <c r="V21027" t="s">
        <v>2949</v>
      </c>
      <c r="W21027">
        <v>1</v>
      </c>
      <c r="X21027">
        <v>4</v>
      </c>
      <c r="Y21027">
        <v>1</v>
      </c>
    </row>
    <row r="21028" spans="12:25" x14ac:dyDescent="0.3">
      <c r="L21028" s="41"/>
      <c r="U21028">
        <v>0</v>
      </c>
      <c r="V21028" t="s">
        <v>2923</v>
      </c>
      <c r="W21028">
        <v>0</v>
      </c>
      <c r="X21028">
        <v>5</v>
      </c>
      <c r="Y21028">
        <v>6</v>
      </c>
    </row>
    <row r="21029" spans="12:25" x14ac:dyDescent="0.3">
      <c r="L21029" s="41"/>
      <c r="U21029">
        <v>0</v>
      </c>
      <c r="V21029" t="s">
        <v>2923</v>
      </c>
      <c r="W21029">
        <v>0</v>
      </c>
      <c r="X21029">
        <v>2</v>
      </c>
      <c r="Y21029">
        <v>1</v>
      </c>
    </row>
    <row r="21030" spans="12:25" x14ac:dyDescent="0.3">
      <c r="L21030" s="41"/>
      <c r="U21030">
        <v>2</v>
      </c>
      <c r="V21030" t="s">
        <v>2933</v>
      </c>
      <c r="W21030">
        <v>2</v>
      </c>
      <c r="X21030">
        <v>1</v>
      </c>
      <c r="Y21030">
        <v>4</v>
      </c>
    </row>
    <row r="21031" spans="12:25" x14ac:dyDescent="0.3">
      <c r="L21031" s="41"/>
      <c r="U21031">
        <v>25</v>
      </c>
      <c r="V21031" t="s">
        <v>3070</v>
      </c>
      <c r="W21031">
        <v>13</v>
      </c>
      <c r="X21031">
        <v>2</v>
      </c>
      <c r="Y21031">
        <v>23</v>
      </c>
    </row>
    <row r="21032" spans="12:25" x14ac:dyDescent="0.3">
      <c r="L21032" s="41"/>
      <c r="U21032">
        <v>0</v>
      </c>
      <c r="V21032" t="s">
        <v>2923</v>
      </c>
      <c r="W21032">
        <v>0</v>
      </c>
      <c r="X21032">
        <v>1</v>
      </c>
      <c r="Y21032">
        <v>3</v>
      </c>
    </row>
    <row r="21033" spans="12:25" x14ac:dyDescent="0.3">
      <c r="L21033" s="41"/>
      <c r="U21033">
        <v>0</v>
      </c>
      <c r="V21033" t="s">
        <v>2923</v>
      </c>
      <c r="W21033">
        <v>0</v>
      </c>
      <c r="X21033">
        <v>1</v>
      </c>
      <c r="Y21033">
        <v>3</v>
      </c>
    </row>
    <row r="21034" spans="12:25" x14ac:dyDescent="0.3">
      <c r="L21034" s="41"/>
      <c r="U21034">
        <v>0</v>
      </c>
      <c r="V21034" t="s">
        <v>2923</v>
      </c>
      <c r="W21034">
        <v>0</v>
      </c>
      <c r="X21034">
        <v>2</v>
      </c>
      <c r="Y21034">
        <v>2</v>
      </c>
    </row>
    <row r="21035" spans="12:25" x14ac:dyDescent="0.3">
      <c r="L21035" s="41"/>
      <c r="U21035">
        <v>1</v>
      </c>
      <c r="V21035" t="s">
        <v>2933</v>
      </c>
      <c r="W21035">
        <v>0</v>
      </c>
      <c r="X21035">
        <v>6</v>
      </c>
      <c r="Y21035">
        <v>2</v>
      </c>
    </row>
    <row r="21036" spans="12:25" x14ac:dyDescent="0.3">
      <c r="L21036" s="41"/>
      <c r="U21036">
        <v>15</v>
      </c>
      <c r="V21036" t="s">
        <v>2948</v>
      </c>
      <c r="W21036">
        <v>15</v>
      </c>
      <c r="X21036">
        <v>1</v>
      </c>
      <c r="Y21036">
        <v>9</v>
      </c>
    </row>
    <row r="21037" spans="12:25" x14ac:dyDescent="0.3">
      <c r="L21037" s="41"/>
      <c r="U21037">
        <v>0</v>
      </c>
      <c r="V21037" t="s">
        <v>2923</v>
      </c>
      <c r="W21037">
        <v>0</v>
      </c>
      <c r="X21037">
        <v>1</v>
      </c>
      <c r="Y21037">
        <v>1</v>
      </c>
    </row>
    <row r="21038" spans="12:25" x14ac:dyDescent="0.3">
      <c r="L21038" s="41"/>
      <c r="U21038">
        <v>3</v>
      </c>
      <c r="V21038" t="s">
        <v>2943</v>
      </c>
      <c r="W21038">
        <v>1</v>
      </c>
      <c r="X21038">
        <v>4</v>
      </c>
      <c r="Y21038">
        <v>7</v>
      </c>
    </row>
    <row r="21039" spans="12:25" x14ac:dyDescent="0.3">
      <c r="L21039" s="41"/>
      <c r="U21039">
        <v>0</v>
      </c>
      <c r="V21039" t="s">
        <v>2923</v>
      </c>
      <c r="W21039">
        <v>0</v>
      </c>
      <c r="X21039">
        <v>1</v>
      </c>
      <c r="Y21039">
        <v>3</v>
      </c>
    </row>
    <row r="21040" spans="12:25" x14ac:dyDescent="0.3">
      <c r="L21040" s="41"/>
      <c r="U21040">
        <v>1</v>
      </c>
      <c r="V21040" t="s">
        <v>2981</v>
      </c>
      <c r="W21040">
        <v>1</v>
      </c>
      <c r="X21040">
        <v>1</v>
      </c>
      <c r="Y21040">
        <v>3</v>
      </c>
    </row>
    <row r="21041" spans="12:25" x14ac:dyDescent="0.3">
      <c r="L21041" s="41"/>
      <c r="U21041">
        <v>0</v>
      </c>
      <c r="V21041" t="s">
        <v>2923</v>
      </c>
      <c r="W21041">
        <v>0</v>
      </c>
      <c r="X21041">
        <v>1</v>
      </c>
      <c r="Y21041">
        <v>4</v>
      </c>
    </row>
    <row r="21042" spans="12:25" x14ac:dyDescent="0.3">
      <c r="L21042" s="41"/>
      <c r="U21042">
        <v>0</v>
      </c>
      <c r="V21042" t="s">
        <v>2923</v>
      </c>
      <c r="W21042">
        <v>0</v>
      </c>
      <c r="X21042">
        <v>1</v>
      </c>
      <c r="Y21042">
        <v>2</v>
      </c>
    </row>
    <row r="21043" spans="12:25" x14ac:dyDescent="0.3">
      <c r="L21043" s="41"/>
      <c r="U21043">
        <v>2</v>
      </c>
      <c r="V21043" t="s">
        <v>3018</v>
      </c>
      <c r="W21043">
        <v>2</v>
      </c>
      <c r="X21043">
        <v>1</v>
      </c>
      <c r="Y21043">
        <v>5</v>
      </c>
    </row>
    <row r="21044" spans="12:25" x14ac:dyDescent="0.3">
      <c r="L21044" s="41"/>
      <c r="U21044">
        <v>51</v>
      </c>
      <c r="V21044" t="s">
        <v>3067</v>
      </c>
      <c r="W21044">
        <v>51</v>
      </c>
      <c r="X21044">
        <v>1</v>
      </c>
      <c r="Y21044">
        <v>4</v>
      </c>
    </row>
    <row r="21045" spans="12:25" x14ac:dyDescent="0.3">
      <c r="L21045" s="41"/>
      <c r="U21045">
        <v>23</v>
      </c>
      <c r="V21045" t="s">
        <v>3069</v>
      </c>
      <c r="W21045">
        <v>8</v>
      </c>
      <c r="X21045">
        <v>3</v>
      </c>
      <c r="Y21045">
        <v>5</v>
      </c>
    </row>
    <row r="21046" spans="12:25" x14ac:dyDescent="0.3">
      <c r="L21046" s="41"/>
      <c r="U21046">
        <v>2</v>
      </c>
      <c r="V21046" t="s">
        <v>2931</v>
      </c>
      <c r="W21046">
        <v>1</v>
      </c>
      <c r="X21046">
        <v>2</v>
      </c>
      <c r="Y21046">
        <v>2</v>
      </c>
    </row>
    <row r="21047" spans="12:25" x14ac:dyDescent="0.3">
      <c r="L21047" s="41"/>
      <c r="U21047">
        <v>2</v>
      </c>
      <c r="V21047" t="s">
        <v>2931</v>
      </c>
      <c r="W21047">
        <v>1</v>
      </c>
      <c r="X21047">
        <v>4</v>
      </c>
      <c r="Y21047">
        <v>2</v>
      </c>
    </row>
    <row r="21048" spans="12:25" x14ac:dyDescent="0.3">
      <c r="L21048" s="41"/>
      <c r="U21048">
        <v>2</v>
      </c>
      <c r="V21048" t="s">
        <v>2931</v>
      </c>
      <c r="W21048">
        <v>1</v>
      </c>
      <c r="X21048">
        <v>4</v>
      </c>
      <c r="Y21048">
        <v>2</v>
      </c>
    </row>
    <row r="21049" spans="12:25" x14ac:dyDescent="0.3">
      <c r="L21049" s="41"/>
      <c r="U21049">
        <v>6</v>
      </c>
      <c r="V21049" t="s">
        <v>2954</v>
      </c>
      <c r="W21049">
        <v>2</v>
      </c>
      <c r="X21049">
        <v>3</v>
      </c>
      <c r="Y21049">
        <v>4</v>
      </c>
    </row>
    <row r="21050" spans="12:25" x14ac:dyDescent="0.3">
      <c r="L21050" s="41"/>
      <c r="U21050">
        <v>1</v>
      </c>
      <c r="V21050" t="s">
        <v>2931</v>
      </c>
      <c r="W21050">
        <v>0</v>
      </c>
      <c r="X21050">
        <v>3</v>
      </c>
      <c r="Y21050">
        <v>1</v>
      </c>
    </row>
    <row r="21051" spans="12:25" x14ac:dyDescent="0.3">
      <c r="L21051" s="41"/>
      <c r="U21051">
        <v>0</v>
      </c>
      <c r="V21051" t="s">
        <v>2923</v>
      </c>
      <c r="W21051">
        <v>0</v>
      </c>
      <c r="X21051">
        <v>1</v>
      </c>
      <c r="Y21051">
        <v>1</v>
      </c>
    </row>
    <row r="21052" spans="12:25" x14ac:dyDescent="0.3">
      <c r="L21052" s="41"/>
      <c r="U21052">
        <v>0</v>
      </c>
      <c r="V21052" t="s">
        <v>2923</v>
      </c>
      <c r="W21052">
        <v>0</v>
      </c>
      <c r="X21052">
        <v>1</v>
      </c>
      <c r="Y21052">
        <v>7</v>
      </c>
    </row>
    <row r="21053" spans="12:25" x14ac:dyDescent="0.3">
      <c r="L21053" s="41"/>
      <c r="U21053">
        <v>0</v>
      </c>
      <c r="V21053" t="s">
        <v>2923</v>
      </c>
      <c r="W21053">
        <v>0</v>
      </c>
      <c r="X21053">
        <v>4</v>
      </c>
      <c r="Y21053">
        <v>2</v>
      </c>
    </row>
    <row r="21054" spans="12:25" x14ac:dyDescent="0.3">
      <c r="L21054" s="41"/>
      <c r="U21054">
        <v>0</v>
      </c>
      <c r="V21054" t="s">
        <v>2923</v>
      </c>
      <c r="W21054">
        <v>0</v>
      </c>
      <c r="X21054">
        <v>2</v>
      </c>
    </row>
    <row r="21055" spans="12:25" x14ac:dyDescent="0.3">
      <c r="L21055" s="41"/>
      <c r="U21055">
        <v>0</v>
      </c>
      <c r="V21055" t="s">
        <v>2923</v>
      </c>
      <c r="W21055">
        <v>0</v>
      </c>
      <c r="X21055">
        <v>3</v>
      </c>
      <c r="Y21055">
        <v>2</v>
      </c>
    </row>
    <row r="21056" spans="12:25" x14ac:dyDescent="0.3">
      <c r="L21056" s="41"/>
      <c r="U21056">
        <v>0</v>
      </c>
      <c r="V21056" t="s">
        <v>2923</v>
      </c>
      <c r="W21056">
        <v>0</v>
      </c>
      <c r="X21056">
        <v>1</v>
      </c>
      <c r="Y21056">
        <v>1</v>
      </c>
    </row>
    <row r="21057" spans="12:25" x14ac:dyDescent="0.3">
      <c r="L21057" s="41"/>
      <c r="U21057">
        <v>0</v>
      </c>
      <c r="V21057" t="s">
        <v>2923</v>
      </c>
      <c r="W21057">
        <v>0</v>
      </c>
      <c r="X21057">
        <v>2</v>
      </c>
      <c r="Y21057">
        <v>4</v>
      </c>
    </row>
    <row r="21058" spans="12:25" x14ac:dyDescent="0.3">
      <c r="L21058" s="41"/>
      <c r="U21058">
        <v>2</v>
      </c>
      <c r="V21058" t="s">
        <v>2949</v>
      </c>
      <c r="W21058">
        <v>2</v>
      </c>
      <c r="X21058">
        <v>1</v>
      </c>
      <c r="Y21058">
        <v>1</v>
      </c>
    </row>
    <row r="21059" spans="12:25" x14ac:dyDescent="0.3">
      <c r="L21059" s="41"/>
      <c r="U21059">
        <v>9</v>
      </c>
      <c r="V21059" t="s">
        <v>2934</v>
      </c>
      <c r="W21059">
        <v>9</v>
      </c>
      <c r="X21059">
        <v>1</v>
      </c>
      <c r="Y21059">
        <v>3</v>
      </c>
    </row>
    <row r="21060" spans="12:25" x14ac:dyDescent="0.3">
      <c r="L21060" s="41"/>
      <c r="U21060">
        <v>2</v>
      </c>
      <c r="V21060" t="s">
        <v>2949</v>
      </c>
      <c r="W21060">
        <v>1</v>
      </c>
      <c r="X21060">
        <v>4</v>
      </c>
      <c r="Y21060">
        <v>1</v>
      </c>
    </row>
    <row r="21061" spans="12:25" x14ac:dyDescent="0.3">
      <c r="L21061" s="41"/>
      <c r="U21061">
        <v>0</v>
      </c>
      <c r="V21061" t="s">
        <v>2923</v>
      </c>
      <c r="W21061">
        <v>0</v>
      </c>
      <c r="X21061">
        <v>1</v>
      </c>
      <c r="Y21061">
        <v>3</v>
      </c>
    </row>
    <row r="21062" spans="12:25" x14ac:dyDescent="0.3">
      <c r="L21062" s="41"/>
      <c r="U21062">
        <v>0</v>
      </c>
      <c r="V21062" t="s">
        <v>2923</v>
      </c>
      <c r="W21062">
        <v>0</v>
      </c>
      <c r="X21062">
        <v>2</v>
      </c>
    </row>
    <row r="21063" spans="12:25" x14ac:dyDescent="0.3">
      <c r="L21063" s="41"/>
      <c r="U21063">
        <v>0</v>
      </c>
      <c r="V21063" t="s">
        <v>2923</v>
      </c>
      <c r="W21063">
        <v>0</v>
      </c>
      <c r="X21063">
        <v>2</v>
      </c>
      <c r="Y21063">
        <v>1</v>
      </c>
    </row>
    <row r="21064" spans="12:25" x14ac:dyDescent="0.3">
      <c r="L21064" s="41"/>
      <c r="U21064">
        <v>2</v>
      </c>
      <c r="V21064" t="s">
        <v>2933</v>
      </c>
      <c r="W21064">
        <v>2</v>
      </c>
      <c r="X21064">
        <v>1</v>
      </c>
      <c r="Y21064">
        <v>4</v>
      </c>
    </row>
    <row r="21065" spans="12:25" x14ac:dyDescent="0.3">
      <c r="L21065" s="41"/>
      <c r="U21065">
        <v>2</v>
      </c>
      <c r="V21065" t="s">
        <v>2920</v>
      </c>
      <c r="W21065">
        <v>2</v>
      </c>
      <c r="X21065">
        <v>1</v>
      </c>
      <c r="Y21065">
        <v>7</v>
      </c>
    </row>
    <row r="21066" spans="12:25" x14ac:dyDescent="0.3">
      <c r="L21066" s="41"/>
      <c r="U21066">
        <v>37</v>
      </c>
      <c r="V21066" t="s">
        <v>2918</v>
      </c>
      <c r="W21066">
        <v>37</v>
      </c>
      <c r="X21066">
        <v>1</v>
      </c>
      <c r="Y21066">
        <v>3</v>
      </c>
    </row>
    <row r="21067" spans="12:25" x14ac:dyDescent="0.3">
      <c r="L21067" s="41"/>
      <c r="U21067">
        <v>0</v>
      </c>
      <c r="V21067" t="s">
        <v>2923</v>
      </c>
      <c r="W21067">
        <v>0</v>
      </c>
      <c r="X21067">
        <v>5</v>
      </c>
      <c r="Y21067">
        <v>2</v>
      </c>
    </row>
    <row r="21068" spans="12:25" x14ac:dyDescent="0.3">
      <c r="L21068" s="41"/>
      <c r="U21068">
        <v>0</v>
      </c>
      <c r="V21068" t="s">
        <v>2923</v>
      </c>
      <c r="W21068">
        <v>0</v>
      </c>
      <c r="X21068">
        <v>1</v>
      </c>
      <c r="Y21068">
        <v>3</v>
      </c>
    </row>
    <row r="21069" spans="12:25" x14ac:dyDescent="0.3">
      <c r="L21069" s="41"/>
      <c r="U21069">
        <v>1</v>
      </c>
      <c r="V21069" t="s">
        <v>2931</v>
      </c>
      <c r="W21069">
        <v>0</v>
      </c>
      <c r="X21069">
        <v>4</v>
      </c>
      <c r="Y21069">
        <v>1</v>
      </c>
    </row>
    <row r="21070" spans="12:25" x14ac:dyDescent="0.3">
      <c r="L21070" s="41"/>
      <c r="U21070">
        <v>0</v>
      </c>
      <c r="V21070" t="s">
        <v>2923</v>
      </c>
      <c r="W21070">
        <v>0</v>
      </c>
      <c r="X21070">
        <v>1</v>
      </c>
      <c r="Y21070">
        <v>2</v>
      </c>
    </row>
    <row r="21071" spans="12:25" x14ac:dyDescent="0.3">
      <c r="L21071" s="41"/>
      <c r="U21071">
        <v>0</v>
      </c>
      <c r="V21071" t="s">
        <v>2923</v>
      </c>
      <c r="W21071">
        <v>0</v>
      </c>
      <c r="X21071">
        <v>1</v>
      </c>
      <c r="Y21071">
        <v>2</v>
      </c>
    </row>
    <row r="21072" spans="12:25" x14ac:dyDescent="0.3">
      <c r="L21072" s="41"/>
      <c r="U21072">
        <v>0</v>
      </c>
      <c r="V21072" t="s">
        <v>2923</v>
      </c>
      <c r="W21072">
        <v>0</v>
      </c>
      <c r="X21072">
        <v>3</v>
      </c>
      <c r="Y21072">
        <v>1</v>
      </c>
    </row>
    <row r="21073" spans="12:25" x14ac:dyDescent="0.3">
      <c r="L21073" s="41"/>
      <c r="U21073">
        <v>0</v>
      </c>
      <c r="V21073" t="s">
        <v>2923</v>
      </c>
      <c r="W21073">
        <v>0</v>
      </c>
      <c r="X21073">
        <v>3</v>
      </c>
      <c r="Y21073">
        <v>4</v>
      </c>
    </row>
    <row r="21074" spans="12:25" x14ac:dyDescent="0.3">
      <c r="L21074" s="41"/>
      <c r="U21074">
        <v>48</v>
      </c>
      <c r="V21074" t="s">
        <v>3068</v>
      </c>
      <c r="W21074">
        <v>16</v>
      </c>
      <c r="X21074">
        <v>3</v>
      </c>
      <c r="Y21074">
        <v>1</v>
      </c>
    </row>
    <row r="21075" spans="12:25" x14ac:dyDescent="0.3">
      <c r="L21075" s="41"/>
      <c r="U21075">
        <v>5</v>
      </c>
      <c r="V21075" t="s">
        <v>3000</v>
      </c>
      <c r="W21075">
        <v>5</v>
      </c>
      <c r="X21075">
        <v>1</v>
      </c>
      <c r="Y21075">
        <v>4</v>
      </c>
    </row>
    <row r="21076" spans="12:25" x14ac:dyDescent="0.3">
      <c r="L21076" s="41"/>
      <c r="U21076">
        <v>3</v>
      </c>
      <c r="V21076" t="s">
        <v>2993</v>
      </c>
      <c r="W21076">
        <v>3</v>
      </c>
      <c r="X21076">
        <v>1</v>
      </c>
      <c r="Y21076">
        <v>4</v>
      </c>
    </row>
    <row r="21077" spans="12:25" x14ac:dyDescent="0.3">
      <c r="L21077" s="41"/>
      <c r="U21077">
        <v>3</v>
      </c>
      <c r="V21077" t="s">
        <v>2943</v>
      </c>
      <c r="W21077">
        <v>1</v>
      </c>
      <c r="X21077">
        <v>4</v>
      </c>
      <c r="Y21077">
        <v>7</v>
      </c>
    </row>
    <row r="21078" spans="12:25" x14ac:dyDescent="0.3">
      <c r="L21078" s="41"/>
      <c r="U21078">
        <v>8</v>
      </c>
      <c r="V21078" t="s">
        <v>3037</v>
      </c>
      <c r="W21078">
        <v>4</v>
      </c>
      <c r="X21078">
        <v>2</v>
      </c>
      <c r="Y21078">
        <v>1</v>
      </c>
    </row>
    <row r="21079" spans="12:25" x14ac:dyDescent="0.3">
      <c r="L21079" s="41"/>
      <c r="U21079">
        <v>0</v>
      </c>
      <c r="V21079" t="s">
        <v>2923</v>
      </c>
      <c r="W21079">
        <v>0</v>
      </c>
      <c r="X21079">
        <v>2</v>
      </c>
      <c r="Y21079">
        <v>7</v>
      </c>
    </row>
    <row r="21080" spans="12:25" x14ac:dyDescent="0.3">
      <c r="L21080" s="41"/>
      <c r="U21080">
        <v>0</v>
      </c>
      <c r="V21080" t="s">
        <v>2923</v>
      </c>
      <c r="W21080">
        <v>0</v>
      </c>
      <c r="X21080">
        <v>1</v>
      </c>
    </row>
    <row r="21081" spans="12:25" x14ac:dyDescent="0.3">
      <c r="L21081" s="41"/>
      <c r="U21081">
        <v>1</v>
      </c>
      <c r="V21081" t="s">
        <v>2981</v>
      </c>
      <c r="W21081">
        <v>1</v>
      </c>
      <c r="X21081">
        <v>1</v>
      </c>
      <c r="Y21081">
        <v>3</v>
      </c>
    </row>
    <row r="21082" spans="12:25" x14ac:dyDescent="0.3">
      <c r="L21082" s="41"/>
      <c r="U21082">
        <v>0</v>
      </c>
      <c r="V21082" t="s">
        <v>2923</v>
      </c>
      <c r="W21082">
        <v>0</v>
      </c>
      <c r="X21082">
        <v>1</v>
      </c>
      <c r="Y21082">
        <v>1</v>
      </c>
    </row>
    <row r="21083" spans="12:25" x14ac:dyDescent="0.3">
      <c r="L21083" s="41"/>
      <c r="U21083">
        <v>0</v>
      </c>
      <c r="V21083" t="s">
        <v>2923</v>
      </c>
      <c r="W21083">
        <v>0</v>
      </c>
      <c r="X21083">
        <v>1</v>
      </c>
      <c r="Y21083">
        <v>5</v>
      </c>
    </row>
    <row r="21084" spans="12:25" x14ac:dyDescent="0.3">
      <c r="L21084" s="41"/>
      <c r="U21084">
        <v>0</v>
      </c>
      <c r="V21084" t="s">
        <v>2923</v>
      </c>
      <c r="W21084">
        <v>0</v>
      </c>
      <c r="X21084">
        <v>4</v>
      </c>
      <c r="Y21084">
        <v>1</v>
      </c>
    </row>
    <row r="21085" spans="12:25" x14ac:dyDescent="0.3">
      <c r="L21085" s="41"/>
      <c r="U21085">
        <v>0</v>
      </c>
      <c r="V21085" t="s">
        <v>2923</v>
      </c>
      <c r="W21085">
        <v>0</v>
      </c>
      <c r="X21085">
        <v>1</v>
      </c>
      <c r="Y21085">
        <v>2</v>
      </c>
    </row>
    <row r="21090" spans="12:25" x14ac:dyDescent="0.3">
      <c r="L21090" s="41"/>
      <c r="U21090">
        <v>51</v>
      </c>
      <c r="V21090" t="s">
        <v>3067</v>
      </c>
      <c r="W21090">
        <v>51</v>
      </c>
      <c r="X21090">
        <v>1</v>
      </c>
      <c r="Y21090">
        <v>4</v>
      </c>
    </row>
    <row r="21091" spans="12:25" x14ac:dyDescent="0.3">
      <c r="L21091" s="41"/>
      <c r="U21091">
        <v>83</v>
      </c>
      <c r="V21091" t="s">
        <v>3066</v>
      </c>
      <c r="W21091">
        <v>42</v>
      </c>
      <c r="X21091">
        <v>2</v>
      </c>
      <c r="Y21091">
        <v>7</v>
      </c>
    </row>
    <row r="21092" spans="12:25" x14ac:dyDescent="0.3">
      <c r="L21092" s="41"/>
      <c r="U21092">
        <v>39</v>
      </c>
      <c r="V21092" t="s">
        <v>3065</v>
      </c>
      <c r="W21092">
        <v>20</v>
      </c>
      <c r="X21092">
        <v>2</v>
      </c>
      <c r="Y21092">
        <v>20</v>
      </c>
    </row>
    <row r="21093" spans="12:25" x14ac:dyDescent="0.3">
      <c r="L21093" s="41"/>
      <c r="U21093">
        <v>33</v>
      </c>
      <c r="V21093" t="s">
        <v>2971</v>
      </c>
      <c r="W21093">
        <v>11</v>
      </c>
      <c r="X21093">
        <v>3</v>
      </c>
      <c r="Y21093">
        <v>9</v>
      </c>
    </row>
    <row r="21094" spans="12:25" x14ac:dyDescent="0.3">
      <c r="L21094" s="41"/>
      <c r="U21094">
        <v>6</v>
      </c>
      <c r="V21094" t="s">
        <v>2949</v>
      </c>
      <c r="W21094">
        <v>2</v>
      </c>
      <c r="X21094">
        <v>4</v>
      </c>
      <c r="Y21094">
        <v>3</v>
      </c>
    </row>
    <row r="21095" spans="12:25" x14ac:dyDescent="0.3">
      <c r="L21095" s="41"/>
      <c r="U21095">
        <v>30</v>
      </c>
      <c r="V21095" t="s">
        <v>3017</v>
      </c>
      <c r="W21095">
        <v>10</v>
      </c>
      <c r="X21095">
        <v>3</v>
      </c>
      <c r="Y21095">
        <v>21</v>
      </c>
    </row>
    <row r="21096" spans="12:25" x14ac:dyDescent="0.3">
      <c r="L21096" s="41"/>
      <c r="U21096">
        <v>3</v>
      </c>
      <c r="V21096" t="s">
        <v>2934</v>
      </c>
      <c r="W21096">
        <v>1</v>
      </c>
      <c r="X21096">
        <v>4</v>
      </c>
      <c r="Y21096">
        <v>1</v>
      </c>
    </row>
    <row r="21097" spans="12:25" x14ac:dyDescent="0.3">
      <c r="L21097" s="41"/>
      <c r="U21097">
        <v>2509</v>
      </c>
      <c r="V21097" t="s">
        <v>3064</v>
      </c>
      <c r="W21097">
        <v>2509</v>
      </c>
      <c r="X21097">
        <v>1</v>
      </c>
      <c r="Y21097">
        <v>20</v>
      </c>
    </row>
    <row r="21098" spans="12:25" x14ac:dyDescent="0.3">
      <c r="L21098" s="41"/>
      <c r="U21098">
        <v>35</v>
      </c>
      <c r="V21098" t="s">
        <v>3063</v>
      </c>
      <c r="W21098">
        <v>12</v>
      </c>
      <c r="X21098">
        <v>3</v>
      </c>
      <c r="Y21098">
        <v>4</v>
      </c>
    </row>
    <row r="21099" spans="12:25" x14ac:dyDescent="0.3">
      <c r="L21099" s="41"/>
      <c r="U21099">
        <v>13</v>
      </c>
      <c r="V21099" t="s">
        <v>3062</v>
      </c>
      <c r="W21099">
        <v>4</v>
      </c>
      <c r="X21099">
        <v>3</v>
      </c>
      <c r="Y21099">
        <v>10</v>
      </c>
    </row>
    <row r="21100" spans="12:25" x14ac:dyDescent="0.3">
      <c r="L21100" s="41"/>
      <c r="U21100">
        <v>14</v>
      </c>
      <c r="V21100" t="s">
        <v>2944</v>
      </c>
      <c r="W21100">
        <v>4</v>
      </c>
      <c r="X21100">
        <v>4</v>
      </c>
      <c r="Y21100">
        <v>3</v>
      </c>
    </row>
    <row r="21101" spans="12:25" x14ac:dyDescent="0.3">
      <c r="L21101" s="41"/>
      <c r="U21101">
        <v>22</v>
      </c>
      <c r="V21101" t="s">
        <v>2935</v>
      </c>
      <c r="W21101">
        <v>7</v>
      </c>
      <c r="X21101">
        <v>3</v>
      </c>
      <c r="Y21101">
        <v>3</v>
      </c>
    </row>
    <row r="21102" spans="12:25" x14ac:dyDescent="0.3">
      <c r="L21102" s="41"/>
      <c r="U21102">
        <v>107</v>
      </c>
      <c r="V21102" t="s">
        <v>3061</v>
      </c>
      <c r="W21102">
        <v>27</v>
      </c>
      <c r="X21102">
        <v>4</v>
      </c>
      <c r="Y21102">
        <v>5</v>
      </c>
    </row>
    <row r="21103" spans="12:25" x14ac:dyDescent="0.3">
      <c r="L21103" s="41"/>
      <c r="U21103">
        <v>6</v>
      </c>
      <c r="V21103" t="s">
        <v>2954</v>
      </c>
      <c r="W21103">
        <v>2</v>
      </c>
      <c r="X21103">
        <v>3</v>
      </c>
      <c r="Y21103">
        <v>4</v>
      </c>
    </row>
    <row r="21104" spans="12:25" x14ac:dyDescent="0.3">
      <c r="L21104" s="41"/>
      <c r="U21104">
        <v>20</v>
      </c>
      <c r="V21104" t="s">
        <v>3060</v>
      </c>
      <c r="W21104">
        <v>4</v>
      </c>
      <c r="X21104">
        <v>5</v>
      </c>
      <c r="Y21104">
        <v>13</v>
      </c>
    </row>
    <row r="21105" spans="12:25" x14ac:dyDescent="0.3">
      <c r="L21105" s="41"/>
      <c r="U21105">
        <v>2</v>
      </c>
      <c r="V21105" t="s">
        <v>2931</v>
      </c>
      <c r="W21105">
        <v>1</v>
      </c>
      <c r="X21105">
        <v>4</v>
      </c>
      <c r="Y21105">
        <v>2</v>
      </c>
    </row>
    <row r="21106" spans="12:25" x14ac:dyDescent="0.3">
      <c r="L21106" s="41"/>
      <c r="U21106">
        <v>7</v>
      </c>
      <c r="V21106" t="s">
        <v>3021</v>
      </c>
      <c r="W21106">
        <v>2</v>
      </c>
      <c r="X21106">
        <v>4</v>
      </c>
      <c r="Y21106">
        <v>2</v>
      </c>
    </row>
    <row r="21107" spans="12:25" x14ac:dyDescent="0.3">
      <c r="L21107" s="41"/>
      <c r="U21107">
        <v>11</v>
      </c>
      <c r="V21107" t="s">
        <v>2987</v>
      </c>
      <c r="W21107">
        <v>3</v>
      </c>
      <c r="X21107">
        <v>4</v>
      </c>
      <c r="Y21107">
        <v>4</v>
      </c>
    </row>
    <row r="21108" spans="12:25" x14ac:dyDescent="0.3">
      <c r="L21108" s="41"/>
      <c r="U21108">
        <v>33</v>
      </c>
      <c r="V21108" t="s">
        <v>3059</v>
      </c>
      <c r="W21108">
        <v>8</v>
      </c>
      <c r="X21108">
        <v>4</v>
      </c>
      <c r="Y21108">
        <v>6</v>
      </c>
    </row>
    <row r="21109" spans="12:25" x14ac:dyDescent="0.3">
      <c r="L21109" s="41"/>
      <c r="U21109">
        <v>4</v>
      </c>
      <c r="V21109" t="s">
        <v>2953</v>
      </c>
      <c r="W21109">
        <v>2</v>
      </c>
      <c r="X21109">
        <v>2</v>
      </c>
      <c r="Y21109">
        <v>6</v>
      </c>
    </row>
    <row r="21110" spans="12:25" x14ac:dyDescent="0.3">
      <c r="L21110" s="41"/>
      <c r="U21110">
        <v>4</v>
      </c>
      <c r="V21110" t="s">
        <v>2968</v>
      </c>
      <c r="W21110">
        <v>1</v>
      </c>
      <c r="X21110">
        <v>5</v>
      </c>
      <c r="Y21110">
        <v>1</v>
      </c>
    </row>
    <row r="21111" spans="12:25" x14ac:dyDescent="0.3">
      <c r="L21111" s="41"/>
      <c r="U21111">
        <v>4</v>
      </c>
      <c r="V21111" t="s">
        <v>2949</v>
      </c>
      <c r="W21111">
        <v>1</v>
      </c>
      <c r="X21111">
        <v>4</v>
      </c>
      <c r="Y21111">
        <v>2</v>
      </c>
    </row>
    <row r="21112" spans="12:25" x14ac:dyDescent="0.3">
      <c r="L21112" s="41"/>
      <c r="U21112">
        <v>16</v>
      </c>
      <c r="V21112" t="s">
        <v>2949</v>
      </c>
      <c r="W21112">
        <v>4</v>
      </c>
      <c r="X21112">
        <v>4</v>
      </c>
      <c r="Y21112">
        <v>8</v>
      </c>
    </row>
    <row r="21113" spans="12:25" x14ac:dyDescent="0.3">
      <c r="L21113" s="41"/>
      <c r="U21113">
        <v>12</v>
      </c>
      <c r="V21113" t="s">
        <v>2968</v>
      </c>
      <c r="W21113">
        <v>3</v>
      </c>
      <c r="X21113">
        <v>4</v>
      </c>
      <c r="Y21113">
        <v>3</v>
      </c>
    </row>
    <row r="21114" spans="12:25" x14ac:dyDescent="0.3">
      <c r="L21114" s="41"/>
      <c r="U21114">
        <v>5</v>
      </c>
      <c r="V21114" t="s">
        <v>3000</v>
      </c>
      <c r="W21114">
        <v>1</v>
      </c>
      <c r="X21114">
        <v>5</v>
      </c>
      <c r="Y21114">
        <v>4</v>
      </c>
    </row>
    <row r="21115" spans="12:25" x14ac:dyDescent="0.3">
      <c r="L21115" s="41"/>
      <c r="U21115">
        <v>8</v>
      </c>
      <c r="V21115" t="s">
        <v>3037</v>
      </c>
      <c r="W21115">
        <v>3</v>
      </c>
      <c r="X21115">
        <v>3</v>
      </c>
      <c r="Y21115">
        <v>1</v>
      </c>
    </row>
    <row r="21116" spans="12:25" x14ac:dyDescent="0.3">
      <c r="L21116" s="41"/>
      <c r="U21116">
        <v>16</v>
      </c>
      <c r="V21116" t="s">
        <v>2973</v>
      </c>
      <c r="W21116">
        <v>5</v>
      </c>
      <c r="X21116">
        <v>3</v>
      </c>
      <c r="Y21116">
        <v>6</v>
      </c>
    </row>
    <row r="21117" spans="12:25" x14ac:dyDescent="0.3">
      <c r="L21117" s="41"/>
      <c r="U21117">
        <v>4</v>
      </c>
      <c r="V21117" t="s">
        <v>2979</v>
      </c>
      <c r="W21117">
        <v>1</v>
      </c>
      <c r="X21117">
        <v>4</v>
      </c>
      <c r="Y21117">
        <v>3</v>
      </c>
    </row>
    <row r="21118" spans="12:25" x14ac:dyDescent="0.3">
      <c r="L21118" s="41"/>
      <c r="U21118">
        <v>10</v>
      </c>
      <c r="V21118" t="s">
        <v>2958</v>
      </c>
      <c r="W21118">
        <v>3</v>
      </c>
      <c r="X21118">
        <v>3</v>
      </c>
      <c r="Y21118">
        <v>3</v>
      </c>
    </row>
    <row r="21119" spans="12:25" x14ac:dyDescent="0.3">
      <c r="L21119" s="41"/>
      <c r="U21119">
        <v>2</v>
      </c>
      <c r="V21119" t="s">
        <v>2931</v>
      </c>
      <c r="W21119">
        <v>1</v>
      </c>
      <c r="X21119">
        <v>3</v>
      </c>
      <c r="Y21119">
        <v>2</v>
      </c>
    </row>
    <row r="21120" spans="12:25" x14ac:dyDescent="0.3">
      <c r="L21120" s="41"/>
      <c r="U21120">
        <v>1</v>
      </c>
      <c r="V21120" t="s">
        <v>2931</v>
      </c>
      <c r="W21120">
        <v>0</v>
      </c>
      <c r="X21120">
        <v>3</v>
      </c>
      <c r="Y21120">
        <v>1</v>
      </c>
    </row>
    <row r="21121" spans="12:25" x14ac:dyDescent="0.3">
      <c r="L21121" s="41"/>
      <c r="U21121">
        <v>14</v>
      </c>
      <c r="V21121" t="s">
        <v>3022</v>
      </c>
      <c r="W21121">
        <v>5</v>
      </c>
      <c r="X21121">
        <v>3</v>
      </c>
      <c r="Y21121">
        <v>2</v>
      </c>
    </row>
    <row r="21122" spans="12:25" x14ac:dyDescent="0.3">
      <c r="L21122" s="41"/>
      <c r="U21122">
        <v>1</v>
      </c>
      <c r="V21122" t="s">
        <v>2981</v>
      </c>
      <c r="W21122">
        <v>1</v>
      </c>
      <c r="X21122">
        <v>1</v>
      </c>
      <c r="Y21122">
        <v>3</v>
      </c>
    </row>
    <row r="21123" spans="12:25" x14ac:dyDescent="0.3">
      <c r="L21123" s="41"/>
      <c r="U21123">
        <v>0</v>
      </c>
      <c r="V21123" t="s">
        <v>2923</v>
      </c>
      <c r="W21123">
        <v>0</v>
      </c>
      <c r="X21123">
        <v>5</v>
      </c>
    </row>
    <row r="21124" spans="12:25" x14ac:dyDescent="0.3">
      <c r="L21124" s="41"/>
      <c r="U21124">
        <v>0</v>
      </c>
      <c r="V21124" t="s">
        <v>2923</v>
      </c>
      <c r="W21124">
        <v>0</v>
      </c>
      <c r="X21124">
        <v>2</v>
      </c>
      <c r="Y21124">
        <v>1</v>
      </c>
    </row>
    <row r="21125" spans="12:25" x14ac:dyDescent="0.3">
      <c r="L21125" s="41"/>
      <c r="U21125">
        <v>0</v>
      </c>
      <c r="V21125" t="s">
        <v>2923</v>
      </c>
      <c r="W21125">
        <v>0</v>
      </c>
      <c r="X21125">
        <v>4</v>
      </c>
    </row>
    <row r="21126" spans="12:25" x14ac:dyDescent="0.3">
      <c r="L21126" s="41"/>
      <c r="U21126">
        <v>0</v>
      </c>
      <c r="V21126" t="s">
        <v>2923</v>
      </c>
      <c r="W21126">
        <v>0</v>
      </c>
      <c r="X21126">
        <v>1</v>
      </c>
      <c r="Y21126">
        <v>1</v>
      </c>
    </row>
    <row r="21127" spans="12:25" x14ac:dyDescent="0.3">
      <c r="L21127" s="41"/>
      <c r="U21127">
        <v>0</v>
      </c>
      <c r="V21127" t="s">
        <v>2923</v>
      </c>
      <c r="W21127">
        <v>0</v>
      </c>
      <c r="X21127">
        <v>1</v>
      </c>
      <c r="Y21127">
        <v>12</v>
      </c>
    </row>
    <row r="21128" spans="12:25" x14ac:dyDescent="0.3">
      <c r="L21128" s="41"/>
      <c r="U21128">
        <v>0</v>
      </c>
      <c r="V21128" t="s">
        <v>2923</v>
      </c>
      <c r="W21128">
        <v>0</v>
      </c>
      <c r="X21128">
        <v>4</v>
      </c>
      <c r="Y21128">
        <v>4</v>
      </c>
    </row>
    <row r="21129" spans="12:25" x14ac:dyDescent="0.3">
      <c r="L21129" s="41"/>
      <c r="U21129">
        <v>0</v>
      </c>
      <c r="V21129" t="s">
        <v>2923</v>
      </c>
      <c r="W21129">
        <v>0</v>
      </c>
      <c r="X21129">
        <v>2</v>
      </c>
      <c r="Y21129">
        <v>4</v>
      </c>
    </row>
    <row r="21130" spans="12:25" x14ac:dyDescent="0.3">
      <c r="L21130" s="41"/>
      <c r="U21130">
        <v>0</v>
      </c>
      <c r="V21130" t="s">
        <v>2923</v>
      </c>
      <c r="W21130">
        <v>0</v>
      </c>
      <c r="X21130">
        <v>1</v>
      </c>
    </row>
    <row r="21131" spans="12:25" x14ac:dyDescent="0.3">
      <c r="L21131" s="41"/>
      <c r="U21131">
        <v>0</v>
      </c>
      <c r="V21131" t="s">
        <v>2923</v>
      </c>
      <c r="W21131">
        <v>0</v>
      </c>
      <c r="X21131">
        <v>3</v>
      </c>
      <c r="Y21131">
        <v>3</v>
      </c>
    </row>
    <row r="21132" spans="12:25" x14ac:dyDescent="0.3">
      <c r="L21132" s="41"/>
      <c r="U21132">
        <v>0</v>
      </c>
      <c r="V21132" t="s">
        <v>2923</v>
      </c>
      <c r="W21132">
        <v>0</v>
      </c>
      <c r="X21132">
        <v>1</v>
      </c>
      <c r="Y21132">
        <v>5</v>
      </c>
    </row>
    <row r="21133" spans="12:25" x14ac:dyDescent="0.3">
      <c r="L21133" s="41"/>
      <c r="U21133">
        <v>0</v>
      </c>
      <c r="V21133" t="s">
        <v>2923</v>
      </c>
      <c r="W21133">
        <v>0</v>
      </c>
      <c r="X21133">
        <v>1</v>
      </c>
      <c r="Y21133">
        <v>1</v>
      </c>
    </row>
    <row r="21134" spans="12:25" x14ac:dyDescent="0.3">
      <c r="L21134" s="41"/>
      <c r="U21134">
        <v>0</v>
      </c>
      <c r="V21134" t="s">
        <v>2923</v>
      </c>
      <c r="W21134">
        <v>0</v>
      </c>
      <c r="X21134">
        <v>4</v>
      </c>
      <c r="Y21134">
        <v>2</v>
      </c>
    </row>
    <row r="21135" spans="12:25" x14ac:dyDescent="0.3">
      <c r="L21135" s="41"/>
      <c r="U21135">
        <v>0</v>
      </c>
      <c r="V21135" t="s">
        <v>2923</v>
      </c>
      <c r="W21135">
        <v>0</v>
      </c>
      <c r="X21135">
        <v>4</v>
      </c>
      <c r="Y21135">
        <v>2</v>
      </c>
    </row>
    <row r="21136" spans="12:25" x14ac:dyDescent="0.3">
      <c r="L21136" s="41"/>
      <c r="U21136">
        <v>0</v>
      </c>
      <c r="V21136" t="s">
        <v>2923</v>
      </c>
      <c r="W21136">
        <v>0</v>
      </c>
      <c r="X21136">
        <v>4</v>
      </c>
      <c r="Y21136">
        <v>2</v>
      </c>
    </row>
    <row r="21137" spans="12:25" x14ac:dyDescent="0.3">
      <c r="L21137" s="41"/>
      <c r="U21137">
        <v>0</v>
      </c>
      <c r="V21137" t="s">
        <v>2923</v>
      </c>
      <c r="W21137">
        <v>0</v>
      </c>
      <c r="X21137">
        <v>2</v>
      </c>
      <c r="Y21137">
        <v>1</v>
      </c>
    </row>
    <row r="21138" spans="12:25" x14ac:dyDescent="0.3">
      <c r="L21138" s="41"/>
      <c r="U21138">
        <v>0</v>
      </c>
      <c r="V21138" t="s">
        <v>2923</v>
      </c>
      <c r="W21138">
        <v>0</v>
      </c>
      <c r="X21138">
        <v>1</v>
      </c>
      <c r="Y21138">
        <v>2</v>
      </c>
    </row>
    <row r="21139" spans="12:25" x14ac:dyDescent="0.3">
      <c r="L21139" s="41"/>
      <c r="U21139">
        <v>0</v>
      </c>
      <c r="V21139" t="s">
        <v>2923</v>
      </c>
      <c r="W21139">
        <v>0</v>
      </c>
      <c r="X21139">
        <v>1</v>
      </c>
      <c r="Y21139">
        <v>2</v>
      </c>
    </row>
    <row r="21140" spans="12:25" x14ac:dyDescent="0.3">
      <c r="L21140" s="41"/>
      <c r="U21140">
        <v>0</v>
      </c>
      <c r="V21140" t="s">
        <v>2923</v>
      </c>
      <c r="W21140">
        <v>0</v>
      </c>
      <c r="X21140">
        <v>1</v>
      </c>
      <c r="Y21140">
        <v>1</v>
      </c>
    </row>
    <row r="21141" spans="12:25" x14ac:dyDescent="0.3">
      <c r="L21141" s="41"/>
      <c r="U21141">
        <v>1</v>
      </c>
      <c r="V21141" t="s">
        <v>2921</v>
      </c>
      <c r="W21141">
        <v>0</v>
      </c>
      <c r="X21141">
        <v>3</v>
      </c>
      <c r="Y21141">
        <v>7</v>
      </c>
    </row>
    <row r="21142" spans="12:25" x14ac:dyDescent="0.3">
      <c r="L21142" s="41"/>
      <c r="U21142">
        <v>0</v>
      </c>
      <c r="V21142" t="s">
        <v>2923</v>
      </c>
      <c r="W21142">
        <v>0</v>
      </c>
      <c r="X21142">
        <v>1</v>
      </c>
      <c r="Y21142">
        <v>9</v>
      </c>
    </row>
    <row r="21143" spans="12:25" x14ac:dyDescent="0.3">
      <c r="L21143" s="41"/>
      <c r="U21143">
        <v>0</v>
      </c>
      <c r="V21143" t="s">
        <v>2923</v>
      </c>
      <c r="W21143">
        <v>0</v>
      </c>
      <c r="X21143">
        <v>1</v>
      </c>
      <c r="Y21143">
        <v>9</v>
      </c>
    </row>
    <row r="21144" spans="12:25" x14ac:dyDescent="0.3">
      <c r="L21144" s="41"/>
      <c r="U21144">
        <v>18</v>
      </c>
      <c r="V21144" t="s">
        <v>3058</v>
      </c>
      <c r="W21144">
        <v>9</v>
      </c>
      <c r="X21144">
        <v>2</v>
      </c>
      <c r="Y21144">
        <v>15</v>
      </c>
    </row>
    <row r="21145" spans="12:25" x14ac:dyDescent="0.3">
      <c r="L21145" s="41"/>
      <c r="U21145">
        <v>0</v>
      </c>
      <c r="V21145" t="s">
        <v>2923</v>
      </c>
      <c r="W21145">
        <v>0</v>
      </c>
      <c r="X21145">
        <v>4</v>
      </c>
    </row>
    <row r="21146" spans="12:25" x14ac:dyDescent="0.3">
      <c r="L21146" s="41"/>
      <c r="U21146">
        <v>2</v>
      </c>
      <c r="V21146" t="s">
        <v>2949</v>
      </c>
      <c r="W21146">
        <v>2</v>
      </c>
      <c r="X21146">
        <v>1</v>
      </c>
      <c r="Y21146">
        <v>1</v>
      </c>
    </row>
    <row r="21147" spans="12:25" x14ac:dyDescent="0.3">
      <c r="L21147" s="41"/>
      <c r="U21147">
        <v>0</v>
      </c>
      <c r="V21147" t="s">
        <v>2923</v>
      </c>
      <c r="W21147">
        <v>0</v>
      </c>
      <c r="X21147">
        <v>1</v>
      </c>
      <c r="Y21147">
        <v>19</v>
      </c>
    </row>
    <row r="21148" spans="12:25" x14ac:dyDescent="0.3">
      <c r="L21148" s="41"/>
      <c r="U21148">
        <v>73</v>
      </c>
      <c r="V21148" t="s">
        <v>3057</v>
      </c>
      <c r="W21148">
        <v>73</v>
      </c>
      <c r="X21148">
        <v>1</v>
      </c>
      <c r="Y21148">
        <v>8</v>
      </c>
    </row>
    <row r="21149" spans="12:25" x14ac:dyDescent="0.3">
      <c r="L21149" s="41"/>
      <c r="U21149">
        <v>2</v>
      </c>
      <c r="V21149" t="s">
        <v>2949</v>
      </c>
      <c r="W21149">
        <v>1</v>
      </c>
      <c r="X21149">
        <v>4</v>
      </c>
      <c r="Y21149">
        <v>1</v>
      </c>
    </row>
    <row r="21150" spans="12:25" x14ac:dyDescent="0.3">
      <c r="L21150" s="41"/>
      <c r="U21150">
        <v>0</v>
      </c>
      <c r="V21150" t="s">
        <v>2923</v>
      </c>
      <c r="W21150">
        <v>0</v>
      </c>
      <c r="X21150">
        <v>5</v>
      </c>
      <c r="Y21150">
        <v>9</v>
      </c>
    </row>
    <row r="21151" spans="12:25" x14ac:dyDescent="0.3">
      <c r="L21151" s="41"/>
      <c r="U21151">
        <v>7</v>
      </c>
      <c r="V21151" t="s">
        <v>3043</v>
      </c>
      <c r="W21151">
        <v>4</v>
      </c>
      <c r="X21151">
        <v>2</v>
      </c>
      <c r="Y21151">
        <v>16</v>
      </c>
    </row>
    <row r="21152" spans="12:25" x14ac:dyDescent="0.3">
      <c r="L21152" s="41"/>
      <c r="U21152">
        <v>14</v>
      </c>
      <c r="V21152" t="s">
        <v>3056</v>
      </c>
      <c r="W21152">
        <v>4</v>
      </c>
      <c r="X21152">
        <v>4</v>
      </c>
      <c r="Y21152">
        <v>8</v>
      </c>
    </row>
    <row r="21153" spans="12:25" x14ac:dyDescent="0.3">
      <c r="L21153" s="41"/>
      <c r="U21153">
        <v>2</v>
      </c>
      <c r="V21153" t="s">
        <v>3055</v>
      </c>
      <c r="W21153">
        <v>1</v>
      </c>
      <c r="X21153">
        <v>4</v>
      </c>
      <c r="Y21153">
        <v>9</v>
      </c>
    </row>
    <row r="21154" spans="12:25" x14ac:dyDescent="0.3">
      <c r="L21154" s="41"/>
      <c r="U21154">
        <v>4</v>
      </c>
      <c r="V21154" t="s">
        <v>2949</v>
      </c>
      <c r="W21154">
        <v>1</v>
      </c>
      <c r="X21154">
        <v>4</v>
      </c>
      <c r="Y21154">
        <v>2</v>
      </c>
    </row>
    <row r="21155" spans="12:25" x14ac:dyDescent="0.3">
      <c r="L21155" s="41"/>
      <c r="U21155">
        <v>112</v>
      </c>
      <c r="V21155" t="s">
        <v>3054</v>
      </c>
      <c r="W21155">
        <v>37</v>
      </c>
      <c r="X21155">
        <v>3</v>
      </c>
      <c r="Y21155">
        <v>6</v>
      </c>
    </row>
    <row r="21156" spans="12:25" x14ac:dyDescent="0.3">
      <c r="L21156" s="41"/>
      <c r="U21156">
        <v>0</v>
      </c>
      <c r="V21156" t="s">
        <v>2923</v>
      </c>
      <c r="W21156">
        <v>0</v>
      </c>
      <c r="X21156">
        <v>5</v>
      </c>
      <c r="Y21156">
        <v>14</v>
      </c>
    </row>
    <row r="21157" spans="12:25" x14ac:dyDescent="0.3">
      <c r="L21157" s="41"/>
      <c r="U21157">
        <v>289</v>
      </c>
      <c r="V21157" t="s">
        <v>3053</v>
      </c>
      <c r="W21157">
        <v>96</v>
      </c>
      <c r="X21157">
        <v>3</v>
      </c>
      <c r="Y21157">
        <v>2</v>
      </c>
    </row>
    <row r="21158" spans="12:25" x14ac:dyDescent="0.3">
      <c r="L21158" s="41"/>
      <c r="U21158">
        <v>0</v>
      </c>
      <c r="V21158" t="s">
        <v>2923</v>
      </c>
      <c r="W21158">
        <v>0</v>
      </c>
      <c r="X21158">
        <v>4</v>
      </c>
      <c r="Y21158">
        <v>1</v>
      </c>
    </row>
    <row r="21159" spans="12:25" x14ac:dyDescent="0.3">
      <c r="L21159" s="41"/>
      <c r="U21159">
        <v>2</v>
      </c>
      <c r="V21159" t="s">
        <v>2933</v>
      </c>
      <c r="W21159">
        <v>2</v>
      </c>
      <c r="X21159">
        <v>1</v>
      </c>
      <c r="Y21159">
        <v>4</v>
      </c>
    </row>
    <row r="21160" spans="12:25" x14ac:dyDescent="0.3">
      <c r="L21160" s="41"/>
      <c r="U21160">
        <v>0</v>
      </c>
      <c r="V21160" t="s">
        <v>2923</v>
      </c>
      <c r="W21160">
        <v>0</v>
      </c>
      <c r="X21160">
        <v>3</v>
      </c>
    </row>
    <row r="21161" spans="12:25" x14ac:dyDescent="0.3">
      <c r="L21161" s="41"/>
      <c r="U21161">
        <v>0</v>
      </c>
      <c r="V21161" t="s">
        <v>2923</v>
      </c>
      <c r="W21161">
        <v>0</v>
      </c>
      <c r="X21161">
        <v>2</v>
      </c>
      <c r="Y21161">
        <v>1</v>
      </c>
    </row>
    <row r="21162" spans="12:25" x14ac:dyDescent="0.3">
      <c r="L21162" s="41"/>
      <c r="U21162">
        <v>1</v>
      </c>
      <c r="V21162" t="s">
        <v>2994</v>
      </c>
      <c r="W21162">
        <v>0</v>
      </c>
      <c r="X21162">
        <v>4</v>
      </c>
      <c r="Y21162">
        <v>12</v>
      </c>
    </row>
    <row r="21163" spans="12:25" x14ac:dyDescent="0.3">
      <c r="L21163" s="41"/>
      <c r="U21163">
        <v>4</v>
      </c>
      <c r="V21163" t="s">
        <v>2933</v>
      </c>
      <c r="W21163">
        <v>4</v>
      </c>
      <c r="X21163">
        <v>1</v>
      </c>
      <c r="Y21163">
        <v>8</v>
      </c>
    </row>
    <row r="21164" spans="12:25" x14ac:dyDescent="0.3">
      <c r="L21164" s="41"/>
      <c r="U21164">
        <v>0</v>
      </c>
      <c r="V21164" t="s">
        <v>2923</v>
      </c>
      <c r="W21164">
        <v>0</v>
      </c>
      <c r="X21164">
        <v>4</v>
      </c>
      <c r="Y21164">
        <v>1</v>
      </c>
    </row>
    <row r="21165" spans="12:25" x14ac:dyDescent="0.3">
      <c r="L21165" s="41"/>
      <c r="U21165">
        <v>1</v>
      </c>
      <c r="V21165" t="s">
        <v>2931</v>
      </c>
      <c r="W21165">
        <v>0</v>
      </c>
      <c r="X21165">
        <v>4</v>
      </c>
      <c r="Y21165">
        <v>1</v>
      </c>
    </row>
    <row r="21166" spans="12:25" x14ac:dyDescent="0.3">
      <c r="L21166" s="41"/>
      <c r="U21166">
        <v>0</v>
      </c>
      <c r="V21166" t="s">
        <v>2923</v>
      </c>
      <c r="W21166">
        <v>0</v>
      </c>
      <c r="X21166">
        <v>3</v>
      </c>
      <c r="Y21166">
        <v>1</v>
      </c>
    </row>
    <row r="21167" spans="12:25" x14ac:dyDescent="0.3">
      <c r="L21167" s="41"/>
      <c r="U21167">
        <v>2</v>
      </c>
      <c r="V21167" t="s">
        <v>2953</v>
      </c>
      <c r="W21167">
        <v>1</v>
      </c>
      <c r="X21167">
        <v>4</v>
      </c>
      <c r="Y21167">
        <v>3</v>
      </c>
    </row>
    <row r="21168" spans="12:25" x14ac:dyDescent="0.3">
      <c r="L21168" s="41"/>
      <c r="U21168">
        <v>1</v>
      </c>
      <c r="V21168" t="s">
        <v>2931</v>
      </c>
      <c r="W21168">
        <v>0</v>
      </c>
      <c r="X21168">
        <v>4</v>
      </c>
      <c r="Y21168">
        <v>1</v>
      </c>
    </row>
    <row r="21169" spans="12:25" x14ac:dyDescent="0.3">
      <c r="L21169" s="41"/>
      <c r="U21169">
        <v>0</v>
      </c>
      <c r="V21169" t="s">
        <v>2923</v>
      </c>
      <c r="W21169">
        <v>0</v>
      </c>
      <c r="X21169">
        <v>4</v>
      </c>
      <c r="Y21169">
        <v>1</v>
      </c>
    </row>
    <row r="21170" spans="12:25" x14ac:dyDescent="0.3">
      <c r="L21170" s="41"/>
      <c r="U21170">
        <v>51</v>
      </c>
      <c r="V21170" t="s">
        <v>3052</v>
      </c>
      <c r="W21170">
        <v>10</v>
      </c>
      <c r="X21170">
        <v>5</v>
      </c>
      <c r="Y21170">
        <v>2</v>
      </c>
    </row>
    <row r="21171" spans="12:25" x14ac:dyDescent="0.3">
      <c r="L21171" s="41"/>
      <c r="U21171">
        <v>1</v>
      </c>
      <c r="V21171" t="s">
        <v>2981</v>
      </c>
      <c r="W21171">
        <v>0</v>
      </c>
      <c r="X21171">
        <v>4</v>
      </c>
      <c r="Y21171">
        <v>3</v>
      </c>
    </row>
    <row r="21172" spans="12:25" x14ac:dyDescent="0.3">
      <c r="L21172" s="41"/>
      <c r="U21172">
        <v>2</v>
      </c>
      <c r="V21172" t="s">
        <v>2949</v>
      </c>
      <c r="W21172">
        <v>0</v>
      </c>
      <c r="X21172">
        <v>6</v>
      </c>
      <c r="Y21172">
        <v>1</v>
      </c>
    </row>
    <row r="21173" spans="12:25" x14ac:dyDescent="0.3">
      <c r="L21173" s="41"/>
      <c r="U21173">
        <v>1</v>
      </c>
      <c r="V21173" t="s">
        <v>2957</v>
      </c>
      <c r="W21173">
        <v>1</v>
      </c>
      <c r="X21173">
        <v>1</v>
      </c>
      <c r="Y21173">
        <v>20</v>
      </c>
    </row>
    <row r="21174" spans="12:25" x14ac:dyDescent="0.3">
      <c r="L21174" s="41"/>
      <c r="U21174">
        <v>0</v>
      </c>
      <c r="V21174" t="s">
        <v>2923</v>
      </c>
      <c r="W21174">
        <v>0</v>
      </c>
      <c r="X21174">
        <v>1</v>
      </c>
      <c r="Y21174">
        <v>1</v>
      </c>
    </row>
    <row r="21175" spans="12:25" x14ac:dyDescent="0.3">
      <c r="L21175" s="41"/>
      <c r="U21175">
        <v>0</v>
      </c>
      <c r="V21175" t="s">
        <v>2923</v>
      </c>
      <c r="W21175">
        <v>0</v>
      </c>
      <c r="X21175">
        <v>1</v>
      </c>
      <c r="Y21175">
        <v>3</v>
      </c>
    </row>
    <row r="21176" spans="12:25" x14ac:dyDescent="0.3">
      <c r="L21176" s="41"/>
      <c r="U21176">
        <v>0</v>
      </c>
      <c r="V21176" t="s">
        <v>2923</v>
      </c>
      <c r="W21176">
        <v>0</v>
      </c>
      <c r="X21176">
        <v>2</v>
      </c>
      <c r="Y21176">
        <v>2</v>
      </c>
    </row>
    <row r="21177" spans="12:25" x14ac:dyDescent="0.3">
      <c r="L21177" s="41"/>
      <c r="U21177">
        <v>0</v>
      </c>
      <c r="V21177" t="s">
        <v>2923</v>
      </c>
      <c r="W21177">
        <v>0</v>
      </c>
      <c r="X21177">
        <v>1</v>
      </c>
      <c r="Y21177">
        <v>9</v>
      </c>
    </row>
    <row r="21178" spans="12:25" x14ac:dyDescent="0.3">
      <c r="L21178" s="41"/>
      <c r="U21178">
        <v>0</v>
      </c>
      <c r="V21178" t="s">
        <v>2923</v>
      </c>
      <c r="W21178">
        <v>0</v>
      </c>
      <c r="X21178">
        <v>4</v>
      </c>
      <c r="Y21178">
        <v>2</v>
      </c>
    </row>
    <row r="21179" spans="12:25" x14ac:dyDescent="0.3">
      <c r="L21179" s="41"/>
      <c r="U21179">
        <v>47</v>
      </c>
      <c r="V21179" t="s">
        <v>3051</v>
      </c>
      <c r="W21179">
        <v>7</v>
      </c>
      <c r="X21179">
        <v>7</v>
      </c>
      <c r="Y21179">
        <v>3</v>
      </c>
    </row>
    <row r="21180" spans="12:25" x14ac:dyDescent="0.3">
      <c r="L21180" s="41"/>
      <c r="U21180">
        <v>2</v>
      </c>
      <c r="V21180" t="s">
        <v>2953</v>
      </c>
      <c r="W21180">
        <v>1</v>
      </c>
      <c r="X21180">
        <v>4</v>
      </c>
      <c r="Y21180">
        <v>3</v>
      </c>
    </row>
    <row r="21181" spans="12:25" x14ac:dyDescent="0.3">
      <c r="L21181" s="41"/>
      <c r="U21181">
        <v>0</v>
      </c>
      <c r="V21181" t="s">
        <v>2923</v>
      </c>
      <c r="W21181">
        <v>0</v>
      </c>
      <c r="X21181">
        <v>2</v>
      </c>
      <c r="Y21181">
        <v>1</v>
      </c>
    </row>
    <row r="21182" spans="12:25" x14ac:dyDescent="0.3">
      <c r="L21182" s="41"/>
      <c r="U21182">
        <v>2</v>
      </c>
      <c r="V21182" t="s">
        <v>2921</v>
      </c>
      <c r="W21182">
        <v>2</v>
      </c>
      <c r="X21182">
        <v>1</v>
      </c>
      <c r="Y21182">
        <v>14</v>
      </c>
    </row>
    <row r="21183" spans="12:25" x14ac:dyDescent="0.3">
      <c r="L21183" s="41"/>
      <c r="U21183">
        <v>12</v>
      </c>
      <c r="V21183" t="s">
        <v>3050</v>
      </c>
      <c r="W21183">
        <v>4</v>
      </c>
      <c r="X21183">
        <v>3</v>
      </c>
      <c r="Y21183">
        <v>7</v>
      </c>
    </row>
    <row r="21184" spans="12:25" x14ac:dyDescent="0.3">
      <c r="L21184" s="41"/>
      <c r="U21184">
        <v>0</v>
      </c>
      <c r="V21184" t="s">
        <v>2923</v>
      </c>
      <c r="W21184">
        <v>0</v>
      </c>
      <c r="X21184">
        <v>1</v>
      </c>
      <c r="Y21184">
        <v>3</v>
      </c>
    </row>
    <row r="21185" spans="12:25" x14ac:dyDescent="0.3">
      <c r="L21185" s="41"/>
      <c r="U21185">
        <v>1</v>
      </c>
      <c r="V21185" t="s">
        <v>2994</v>
      </c>
      <c r="W21185">
        <v>1</v>
      </c>
      <c r="X21185">
        <v>1</v>
      </c>
      <c r="Y21185">
        <v>12</v>
      </c>
    </row>
    <row r="21186" spans="12:25" x14ac:dyDescent="0.3">
      <c r="L21186" s="41"/>
      <c r="U21186">
        <v>0</v>
      </c>
      <c r="V21186" t="s">
        <v>2923</v>
      </c>
      <c r="W21186">
        <v>0</v>
      </c>
      <c r="X21186">
        <v>1</v>
      </c>
      <c r="Y21186">
        <v>2</v>
      </c>
    </row>
    <row r="21187" spans="12:25" x14ac:dyDescent="0.3">
      <c r="L21187" s="41"/>
      <c r="U21187">
        <v>0</v>
      </c>
      <c r="V21187" t="s">
        <v>2923</v>
      </c>
      <c r="W21187">
        <v>0</v>
      </c>
      <c r="X21187">
        <v>3</v>
      </c>
      <c r="Y21187">
        <v>1</v>
      </c>
    </row>
    <row r="21188" spans="12:25" x14ac:dyDescent="0.3">
      <c r="L21188" s="41"/>
      <c r="U21188">
        <v>6</v>
      </c>
      <c r="V21188" t="s">
        <v>2954</v>
      </c>
      <c r="W21188">
        <v>3</v>
      </c>
      <c r="X21188">
        <v>2</v>
      </c>
      <c r="Y21188">
        <v>4</v>
      </c>
    </row>
    <row r="21189" spans="12:25" x14ac:dyDescent="0.3">
      <c r="L21189" s="41"/>
      <c r="U21189">
        <v>0</v>
      </c>
      <c r="V21189" t="s">
        <v>2923</v>
      </c>
      <c r="W21189">
        <v>0</v>
      </c>
      <c r="X21189">
        <v>1</v>
      </c>
      <c r="Y21189">
        <v>6</v>
      </c>
    </row>
    <row r="21190" spans="12:25" x14ac:dyDescent="0.3">
      <c r="L21190" s="41"/>
      <c r="U21190">
        <v>0</v>
      </c>
      <c r="V21190" t="s">
        <v>2923</v>
      </c>
      <c r="W21190">
        <v>0</v>
      </c>
      <c r="X21190">
        <v>1</v>
      </c>
      <c r="Y21190">
        <v>2</v>
      </c>
    </row>
    <row r="21191" spans="12:25" x14ac:dyDescent="0.3">
      <c r="L21191" s="41"/>
      <c r="U21191">
        <v>15</v>
      </c>
      <c r="V21191" t="s">
        <v>3012</v>
      </c>
      <c r="W21191">
        <v>4</v>
      </c>
      <c r="X21191">
        <v>4</v>
      </c>
      <c r="Y21191">
        <v>2</v>
      </c>
    </row>
    <row r="21192" spans="12:25" x14ac:dyDescent="0.3">
      <c r="L21192" s="41"/>
      <c r="U21192">
        <v>0</v>
      </c>
      <c r="V21192" t="s">
        <v>2923</v>
      </c>
      <c r="W21192">
        <v>0</v>
      </c>
      <c r="X21192">
        <v>1</v>
      </c>
      <c r="Y21192">
        <v>8</v>
      </c>
    </row>
    <row r="21193" spans="12:25" x14ac:dyDescent="0.3">
      <c r="L21193" s="41"/>
      <c r="U21193">
        <v>0</v>
      </c>
      <c r="V21193" t="s">
        <v>2923</v>
      </c>
      <c r="W21193">
        <v>0</v>
      </c>
      <c r="X21193">
        <v>1</v>
      </c>
      <c r="Y21193">
        <v>2</v>
      </c>
    </row>
    <row r="21194" spans="12:25" x14ac:dyDescent="0.3">
      <c r="L21194" s="41"/>
      <c r="U21194">
        <v>3</v>
      </c>
      <c r="V21194" t="s">
        <v>2943</v>
      </c>
      <c r="W21194">
        <v>1</v>
      </c>
      <c r="X21194">
        <v>4</v>
      </c>
      <c r="Y21194">
        <v>7</v>
      </c>
    </row>
    <row r="21195" spans="12:25" x14ac:dyDescent="0.3">
      <c r="L21195" s="41"/>
      <c r="U21195">
        <v>2</v>
      </c>
      <c r="V21195" t="s">
        <v>2931</v>
      </c>
      <c r="W21195">
        <v>1</v>
      </c>
      <c r="X21195">
        <v>4</v>
      </c>
      <c r="Y21195">
        <v>2</v>
      </c>
    </row>
    <row r="21196" spans="12:25" x14ac:dyDescent="0.3">
      <c r="L21196" s="41"/>
      <c r="U21196">
        <v>0</v>
      </c>
      <c r="V21196" t="s">
        <v>2923</v>
      </c>
      <c r="W21196">
        <v>0</v>
      </c>
      <c r="X21196">
        <v>7</v>
      </c>
      <c r="Y21196">
        <v>3</v>
      </c>
    </row>
    <row r="21197" spans="12:25" x14ac:dyDescent="0.3">
      <c r="L21197" s="41"/>
      <c r="U21197">
        <v>0</v>
      </c>
      <c r="V21197" t="s">
        <v>2923</v>
      </c>
      <c r="W21197">
        <v>0</v>
      </c>
      <c r="X21197">
        <v>4</v>
      </c>
      <c r="Y21197">
        <v>12</v>
      </c>
    </row>
    <row r="21198" spans="12:25" x14ac:dyDescent="0.3">
      <c r="L21198" s="41"/>
      <c r="U21198">
        <v>3</v>
      </c>
      <c r="V21198" t="s">
        <v>2993</v>
      </c>
      <c r="W21198">
        <v>3</v>
      </c>
      <c r="X21198">
        <v>1</v>
      </c>
      <c r="Y21198">
        <v>4</v>
      </c>
    </row>
    <row r="21199" spans="12:25" x14ac:dyDescent="0.3">
      <c r="L21199" s="41"/>
      <c r="U21199">
        <v>3</v>
      </c>
      <c r="V21199" t="s">
        <v>2919</v>
      </c>
      <c r="W21199">
        <v>3</v>
      </c>
      <c r="X21199">
        <v>1</v>
      </c>
      <c r="Y21199">
        <v>17</v>
      </c>
    </row>
    <row r="21200" spans="12:25" x14ac:dyDescent="0.3">
      <c r="L21200" s="41"/>
      <c r="U21200">
        <v>0</v>
      </c>
      <c r="V21200" t="s">
        <v>2923</v>
      </c>
      <c r="W21200">
        <v>0</v>
      </c>
      <c r="X21200">
        <v>5</v>
      </c>
    </row>
    <row r="21201" spans="12:25" x14ac:dyDescent="0.3">
      <c r="L21201" s="41"/>
      <c r="U21201">
        <v>0</v>
      </c>
      <c r="V21201" t="s">
        <v>2923</v>
      </c>
      <c r="W21201">
        <v>0</v>
      </c>
      <c r="X21201">
        <v>3</v>
      </c>
      <c r="Y21201">
        <v>1</v>
      </c>
    </row>
    <row r="21202" spans="12:25" x14ac:dyDescent="0.3">
      <c r="L21202" s="41"/>
      <c r="U21202">
        <v>24</v>
      </c>
      <c r="V21202" t="s">
        <v>2977</v>
      </c>
      <c r="W21202">
        <v>12</v>
      </c>
      <c r="X21202">
        <v>2</v>
      </c>
      <c r="Y21202">
        <v>2</v>
      </c>
    </row>
    <row r="21203" spans="12:25" x14ac:dyDescent="0.3">
      <c r="L21203" s="41"/>
      <c r="U21203">
        <v>1</v>
      </c>
      <c r="V21203" t="s">
        <v>2933</v>
      </c>
      <c r="W21203">
        <v>0</v>
      </c>
      <c r="X21203">
        <v>3</v>
      </c>
      <c r="Y21203">
        <v>2</v>
      </c>
    </row>
    <row r="21204" spans="12:25" x14ac:dyDescent="0.3">
      <c r="L21204" s="41"/>
      <c r="U21204">
        <v>1</v>
      </c>
      <c r="V21204" t="s">
        <v>2931</v>
      </c>
      <c r="W21204">
        <v>1</v>
      </c>
      <c r="X21204">
        <v>2</v>
      </c>
      <c r="Y21204">
        <v>1</v>
      </c>
    </row>
    <row r="21205" spans="12:25" x14ac:dyDescent="0.3">
      <c r="L21205" s="41"/>
      <c r="U21205">
        <v>0</v>
      </c>
      <c r="V21205" t="s">
        <v>2923</v>
      </c>
      <c r="W21205">
        <v>0</v>
      </c>
      <c r="X21205">
        <v>1</v>
      </c>
      <c r="Y21205">
        <v>2</v>
      </c>
    </row>
    <row r="21206" spans="12:25" x14ac:dyDescent="0.3">
      <c r="L21206" s="41"/>
      <c r="U21206">
        <v>5</v>
      </c>
      <c r="V21206" t="s">
        <v>2951</v>
      </c>
      <c r="W21206">
        <v>3</v>
      </c>
      <c r="X21206">
        <v>2</v>
      </c>
      <c r="Y21206">
        <v>6</v>
      </c>
    </row>
    <row r="21207" spans="12:25" x14ac:dyDescent="0.3">
      <c r="L21207" s="41"/>
      <c r="U21207">
        <v>1</v>
      </c>
      <c r="V21207" t="s">
        <v>2981</v>
      </c>
      <c r="W21207">
        <v>1</v>
      </c>
      <c r="X21207">
        <v>1</v>
      </c>
      <c r="Y21207">
        <v>3</v>
      </c>
    </row>
    <row r="21208" spans="12:25" x14ac:dyDescent="0.3">
      <c r="L21208" s="41"/>
      <c r="U21208">
        <v>0</v>
      </c>
      <c r="V21208" t="s">
        <v>2923</v>
      </c>
      <c r="W21208">
        <v>0</v>
      </c>
      <c r="X21208">
        <v>1</v>
      </c>
      <c r="Y21208">
        <v>2</v>
      </c>
    </row>
    <row r="21209" spans="12:25" x14ac:dyDescent="0.3">
      <c r="L21209" s="41"/>
      <c r="U21209">
        <v>0</v>
      </c>
      <c r="V21209" t="s">
        <v>2923</v>
      </c>
      <c r="W21209">
        <v>0</v>
      </c>
      <c r="X21209">
        <v>1</v>
      </c>
      <c r="Y21209">
        <v>8</v>
      </c>
    </row>
    <row r="21210" spans="12:25" x14ac:dyDescent="0.3">
      <c r="L21210" s="41"/>
      <c r="U21210">
        <v>9</v>
      </c>
      <c r="V21210" t="s">
        <v>2926</v>
      </c>
      <c r="W21210">
        <v>2</v>
      </c>
      <c r="X21210">
        <v>4</v>
      </c>
      <c r="Y21210">
        <v>1</v>
      </c>
    </row>
    <row r="21211" spans="12:25" x14ac:dyDescent="0.3">
      <c r="L21211" s="41"/>
      <c r="U21211">
        <v>0</v>
      </c>
      <c r="V21211" t="s">
        <v>2923</v>
      </c>
      <c r="W21211">
        <v>0</v>
      </c>
      <c r="X21211">
        <v>4</v>
      </c>
      <c r="Y21211">
        <v>1</v>
      </c>
    </row>
    <row r="21212" spans="12:25" x14ac:dyDescent="0.3">
      <c r="L21212" s="41"/>
      <c r="U21212">
        <v>0</v>
      </c>
      <c r="V21212" t="s">
        <v>2923</v>
      </c>
      <c r="W21212">
        <v>0</v>
      </c>
      <c r="X21212">
        <v>5</v>
      </c>
    </row>
    <row r="21213" spans="12:25" x14ac:dyDescent="0.3">
      <c r="L21213" s="41"/>
      <c r="U21213">
        <v>0</v>
      </c>
      <c r="V21213" t="s">
        <v>2923</v>
      </c>
      <c r="W21213">
        <v>0</v>
      </c>
      <c r="X21213">
        <v>1</v>
      </c>
      <c r="Y21213">
        <v>2</v>
      </c>
    </row>
    <row r="21214" spans="12:25" x14ac:dyDescent="0.3">
      <c r="L21214" s="41"/>
      <c r="U21214">
        <v>0</v>
      </c>
      <c r="V21214" t="s">
        <v>2923</v>
      </c>
      <c r="W21214">
        <v>0</v>
      </c>
      <c r="X21214">
        <v>1</v>
      </c>
      <c r="Y21214">
        <v>1</v>
      </c>
    </row>
    <row r="21215" spans="12:25" x14ac:dyDescent="0.3">
      <c r="L21215" s="41"/>
      <c r="U21215">
        <v>0</v>
      </c>
      <c r="V21215" t="s">
        <v>2923</v>
      </c>
      <c r="W21215">
        <v>0</v>
      </c>
      <c r="X21215">
        <v>1</v>
      </c>
      <c r="Y21215">
        <v>1</v>
      </c>
    </row>
    <row r="21216" spans="12:25" x14ac:dyDescent="0.3">
      <c r="L21216" s="41"/>
      <c r="U21216">
        <v>0</v>
      </c>
      <c r="V21216" t="s">
        <v>2923</v>
      </c>
      <c r="W21216">
        <v>0</v>
      </c>
      <c r="X21216">
        <v>1</v>
      </c>
      <c r="Y21216">
        <v>8</v>
      </c>
    </row>
    <row r="21217" spans="12:25" x14ac:dyDescent="0.3">
      <c r="L21217" s="41"/>
      <c r="U21217">
        <v>0</v>
      </c>
      <c r="V21217" t="s">
        <v>2923</v>
      </c>
      <c r="W21217">
        <v>0</v>
      </c>
      <c r="X21217">
        <v>3</v>
      </c>
    </row>
    <row r="21218" spans="12:25" x14ac:dyDescent="0.3">
      <c r="L21218" s="41"/>
      <c r="U21218">
        <v>8</v>
      </c>
      <c r="V21218" t="s">
        <v>2949</v>
      </c>
      <c r="W21218">
        <v>4</v>
      </c>
      <c r="X21218">
        <v>2</v>
      </c>
      <c r="Y21218">
        <v>4</v>
      </c>
    </row>
    <row r="21221" spans="12:25" x14ac:dyDescent="0.3">
      <c r="L21221" s="41"/>
      <c r="U21221">
        <v>33</v>
      </c>
      <c r="V21221" t="s">
        <v>3049</v>
      </c>
      <c r="W21221">
        <v>11</v>
      </c>
      <c r="X21221">
        <v>3</v>
      </c>
      <c r="Y21221">
        <v>3</v>
      </c>
    </row>
    <row r="21222" spans="12:25" x14ac:dyDescent="0.3">
      <c r="L21222" s="41"/>
      <c r="U21222">
        <v>0</v>
      </c>
      <c r="V21222" t="s">
        <v>2923</v>
      </c>
      <c r="W21222">
        <v>0</v>
      </c>
      <c r="X21222">
        <v>4</v>
      </c>
      <c r="Y21222">
        <v>1</v>
      </c>
    </row>
    <row r="21223" spans="12:25" x14ac:dyDescent="0.3">
      <c r="L21223" s="41"/>
      <c r="U21223">
        <v>0</v>
      </c>
      <c r="V21223" t="s">
        <v>2923</v>
      </c>
      <c r="W21223">
        <v>0</v>
      </c>
      <c r="X21223">
        <v>3</v>
      </c>
      <c r="Y21223">
        <v>3</v>
      </c>
    </row>
    <row r="21224" spans="12:25" x14ac:dyDescent="0.3">
      <c r="L21224" s="41"/>
      <c r="U21224">
        <v>1</v>
      </c>
      <c r="V21224" t="s">
        <v>2931</v>
      </c>
      <c r="W21224">
        <v>1</v>
      </c>
      <c r="X21224">
        <v>2</v>
      </c>
      <c r="Y21224">
        <v>1</v>
      </c>
    </row>
    <row r="21225" spans="12:25" x14ac:dyDescent="0.3">
      <c r="L21225" s="41"/>
      <c r="U21225">
        <v>0</v>
      </c>
      <c r="V21225" t="s">
        <v>2923</v>
      </c>
      <c r="W21225">
        <v>0</v>
      </c>
      <c r="X21225">
        <v>1</v>
      </c>
      <c r="Y21225">
        <v>7</v>
      </c>
    </row>
    <row r="21226" spans="12:25" x14ac:dyDescent="0.3">
      <c r="L21226" s="41"/>
      <c r="U21226">
        <v>2</v>
      </c>
      <c r="V21226" t="s">
        <v>2931</v>
      </c>
      <c r="W21226">
        <v>1</v>
      </c>
      <c r="X21226">
        <v>3</v>
      </c>
      <c r="Y21226">
        <v>2</v>
      </c>
    </row>
    <row r="21227" spans="12:25" x14ac:dyDescent="0.3">
      <c r="L21227" s="41"/>
      <c r="U21227">
        <v>22</v>
      </c>
      <c r="V21227" t="s">
        <v>2935</v>
      </c>
      <c r="W21227">
        <v>7</v>
      </c>
      <c r="X21227">
        <v>3</v>
      </c>
      <c r="Y21227">
        <v>3</v>
      </c>
    </row>
    <row r="21228" spans="12:25" x14ac:dyDescent="0.3">
      <c r="L21228" s="41"/>
      <c r="U21228">
        <v>33</v>
      </c>
      <c r="V21228" t="s">
        <v>3049</v>
      </c>
      <c r="W21228">
        <v>11</v>
      </c>
      <c r="X21228">
        <v>3</v>
      </c>
      <c r="Y21228">
        <v>3</v>
      </c>
    </row>
    <row r="21229" spans="12:25" x14ac:dyDescent="0.3">
      <c r="L21229" s="41"/>
      <c r="U21229">
        <v>8</v>
      </c>
      <c r="V21229" t="s">
        <v>2979</v>
      </c>
      <c r="W21229">
        <v>3</v>
      </c>
      <c r="X21229">
        <v>3</v>
      </c>
      <c r="Y21229">
        <v>6</v>
      </c>
    </row>
    <row r="21230" spans="12:25" x14ac:dyDescent="0.3">
      <c r="L21230" s="41"/>
      <c r="U21230">
        <v>0</v>
      </c>
      <c r="V21230" t="s">
        <v>2923</v>
      </c>
      <c r="W21230">
        <v>0</v>
      </c>
      <c r="X21230">
        <v>1</v>
      </c>
      <c r="Y21230">
        <v>12</v>
      </c>
    </row>
    <row r="21231" spans="12:25" x14ac:dyDescent="0.3">
      <c r="L21231" s="41"/>
      <c r="U21231">
        <v>0</v>
      </c>
      <c r="V21231" t="s">
        <v>2923</v>
      </c>
      <c r="W21231">
        <v>0</v>
      </c>
      <c r="X21231">
        <v>3</v>
      </c>
      <c r="Y21231">
        <v>1</v>
      </c>
    </row>
    <row r="21232" spans="12:25" x14ac:dyDescent="0.3">
      <c r="L21232" s="41"/>
      <c r="U21232">
        <v>0</v>
      </c>
      <c r="V21232" t="s">
        <v>2923</v>
      </c>
      <c r="W21232">
        <v>0</v>
      </c>
      <c r="X21232">
        <v>1</v>
      </c>
      <c r="Y21232">
        <v>1</v>
      </c>
    </row>
    <row r="21233" spans="12:25" x14ac:dyDescent="0.3">
      <c r="L21233" s="41"/>
      <c r="U21233">
        <v>0</v>
      </c>
      <c r="V21233" t="s">
        <v>2923</v>
      </c>
      <c r="W21233">
        <v>0</v>
      </c>
      <c r="X21233">
        <v>3</v>
      </c>
      <c r="Y21233">
        <v>3</v>
      </c>
    </row>
    <row r="21234" spans="12:25" x14ac:dyDescent="0.3">
      <c r="L21234" s="41"/>
      <c r="U21234">
        <v>0</v>
      </c>
      <c r="V21234" t="s">
        <v>2923</v>
      </c>
      <c r="W21234">
        <v>0</v>
      </c>
      <c r="X21234">
        <v>1</v>
      </c>
      <c r="Y21234">
        <v>1</v>
      </c>
    </row>
    <row r="21235" spans="12:25" x14ac:dyDescent="0.3">
      <c r="L21235" s="41"/>
      <c r="U21235">
        <v>4</v>
      </c>
      <c r="V21235" t="s">
        <v>2949</v>
      </c>
      <c r="W21235">
        <v>1</v>
      </c>
      <c r="X21235">
        <v>4</v>
      </c>
      <c r="Y21235">
        <v>2</v>
      </c>
    </row>
    <row r="21236" spans="12:25" x14ac:dyDescent="0.3">
      <c r="L21236" s="41"/>
      <c r="U21236">
        <v>0</v>
      </c>
      <c r="V21236" t="s">
        <v>2923</v>
      </c>
      <c r="W21236">
        <v>0</v>
      </c>
      <c r="X21236">
        <v>1</v>
      </c>
      <c r="Y21236">
        <v>1</v>
      </c>
    </row>
    <row r="21237" spans="12:25" x14ac:dyDescent="0.3">
      <c r="L21237" s="41"/>
      <c r="U21237">
        <v>1</v>
      </c>
      <c r="V21237" t="s">
        <v>2931</v>
      </c>
      <c r="W21237">
        <v>1</v>
      </c>
      <c r="X21237">
        <v>2</v>
      </c>
      <c r="Y21237">
        <v>1</v>
      </c>
    </row>
    <row r="21238" spans="12:25" x14ac:dyDescent="0.3">
      <c r="L21238" s="41"/>
      <c r="U21238">
        <v>2</v>
      </c>
      <c r="V21238" t="s">
        <v>2920</v>
      </c>
      <c r="W21238">
        <v>1</v>
      </c>
      <c r="X21238">
        <v>2</v>
      </c>
      <c r="Y21238">
        <v>7</v>
      </c>
    </row>
    <row r="21239" spans="12:25" x14ac:dyDescent="0.3">
      <c r="L21239" s="41"/>
      <c r="U21239">
        <v>0</v>
      </c>
      <c r="V21239" t="s">
        <v>2923</v>
      </c>
      <c r="W21239">
        <v>0</v>
      </c>
      <c r="X21239">
        <v>2</v>
      </c>
      <c r="Y21239">
        <v>2</v>
      </c>
    </row>
    <row r="21240" spans="12:25" x14ac:dyDescent="0.3">
      <c r="L21240" s="41"/>
      <c r="U21240">
        <v>0</v>
      </c>
      <c r="V21240" t="s">
        <v>2923</v>
      </c>
      <c r="W21240">
        <v>0</v>
      </c>
      <c r="X21240">
        <v>1</v>
      </c>
      <c r="Y21240">
        <v>1</v>
      </c>
    </row>
    <row r="21241" spans="12:25" x14ac:dyDescent="0.3">
      <c r="L21241" s="41"/>
      <c r="U21241">
        <v>34</v>
      </c>
      <c r="V21241" t="s">
        <v>3039</v>
      </c>
      <c r="W21241">
        <v>9</v>
      </c>
      <c r="X21241">
        <v>4</v>
      </c>
      <c r="Y21241">
        <v>5</v>
      </c>
    </row>
    <row r="21242" spans="12:25" x14ac:dyDescent="0.3">
      <c r="L21242" s="41"/>
      <c r="U21242">
        <v>2</v>
      </c>
      <c r="V21242" t="s">
        <v>2933</v>
      </c>
      <c r="W21242">
        <v>2</v>
      </c>
      <c r="X21242">
        <v>1</v>
      </c>
      <c r="Y21242">
        <v>4</v>
      </c>
    </row>
    <row r="21243" spans="12:25" x14ac:dyDescent="0.3">
      <c r="L21243" s="41"/>
      <c r="U21243">
        <v>1</v>
      </c>
      <c r="V21243" t="s">
        <v>2933</v>
      </c>
      <c r="W21243">
        <v>0</v>
      </c>
      <c r="X21243">
        <v>3</v>
      </c>
      <c r="Y21243">
        <v>2</v>
      </c>
    </row>
    <row r="21244" spans="12:25" x14ac:dyDescent="0.3">
      <c r="L21244" s="41"/>
      <c r="U21244">
        <v>0</v>
      </c>
      <c r="V21244" t="s">
        <v>2923</v>
      </c>
      <c r="W21244">
        <v>0</v>
      </c>
      <c r="X21244">
        <v>1</v>
      </c>
      <c r="Y21244">
        <v>2</v>
      </c>
    </row>
    <row r="21245" spans="12:25" x14ac:dyDescent="0.3">
      <c r="L21245" s="41"/>
      <c r="U21245">
        <v>0</v>
      </c>
      <c r="V21245" t="s">
        <v>2923</v>
      </c>
      <c r="W21245">
        <v>0</v>
      </c>
      <c r="X21245">
        <v>1</v>
      </c>
    </row>
    <row r="21246" spans="12:25" x14ac:dyDescent="0.3">
      <c r="L21246" s="41"/>
      <c r="U21246">
        <v>6</v>
      </c>
      <c r="V21246" t="s">
        <v>2934</v>
      </c>
      <c r="W21246">
        <v>6</v>
      </c>
      <c r="X21246">
        <v>1</v>
      </c>
      <c r="Y21246">
        <v>2</v>
      </c>
    </row>
    <row r="21247" spans="12:25" x14ac:dyDescent="0.3">
      <c r="L21247" s="41"/>
      <c r="U21247">
        <v>0</v>
      </c>
      <c r="V21247" t="s">
        <v>2923</v>
      </c>
      <c r="W21247">
        <v>0</v>
      </c>
      <c r="X21247">
        <v>5</v>
      </c>
      <c r="Y21247">
        <v>1</v>
      </c>
    </row>
    <row r="21248" spans="12:25" x14ac:dyDescent="0.3">
      <c r="L21248" s="41"/>
      <c r="U21248">
        <v>0</v>
      </c>
      <c r="V21248" t="s">
        <v>2923</v>
      </c>
      <c r="W21248">
        <v>0</v>
      </c>
      <c r="X21248">
        <v>1</v>
      </c>
    </row>
    <row r="21249" spans="12:25" x14ac:dyDescent="0.3">
      <c r="L21249" s="41"/>
      <c r="U21249">
        <v>0</v>
      </c>
      <c r="V21249" t="s">
        <v>2923</v>
      </c>
      <c r="W21249">
        <v>0</v>
      </c>
      <c r="X21249">
        <v>1</v>
      </c>
      <c r="Y21249">
        <v>8</v>
      </c>
    </row>
    <row r="21250" spans="12:25" x14ac:dyDescent="0.3">
      <c r="L21250" s="41"/>
      <c r="U21250">
        <v>22</v>
      </c>
      <c r="V21250" t="s">
        <v>2935</v>
      </c>
      <c r="W21250">
        <v>7</v>
      </c>
      <c r="X21250">
        <v>3</v>
      </c>
      <c r="Y21250">
        <v>3</v>
      </c>
    </row>
    <row r="21251" spans="12:25" x14ac:dyDescent="0.3">
      <c r="L21251" s="41"/>
      <c r="U21251">
        <v>9</v>
      </c>
      <c r="V21251" t="s">
        <v>2922</v>
      </c>
      <c r="W21251">
        <v>2</v>
      </c>
      <c r="X21251">
        <v>4</v>
      </c>
      <c r="Y21251">
        <v>2</v>
      </c>
    </row>
    <row r="21252" spans="12:25" x14ac:dyDescent="0.3">
      <c r="L21252" s="41"/>
      <c r="U21252">
        <v>2</v>
      </c>
      <c r="V21252" t="s">
        <v>2931</v>
      </c>
      <c r="W21252">
        <v>1</v>
      </c>
      <c r="X21252">
        <v>4</v>
      </c>
      <c r="Y21252">
        <v>2</v>
      </c>
    </row>
    <row r="21253" spans="12:25" x14ac:dyDescent="0.3">
      <c r="L21253" s="41"/>
      <c r="U21253">
        <v>2</v>
      </c>
      <c r="V21253" t="s">
        <v>2949</v>
      </c>
      <c r="W21253">
        <v>2</v>
      </c>
      <c r="X21253">
        <v>1</v>
      </c>
      <c r="Y21253">
        <v>1</v>
      </c>
    </row>
    <row r="21254" spans="12:25" x14ac:dyDescent="0.3">
      <c r="L21254" s="41"/>
      <c r="U21254">
        <v>8</v>
      </c>
      <c r="V21254" t="s">
        <v>2973</v>
      </c>
      <c r="W21254">
        <v>2</v>
      </c>
      <c r="X21254">
        <v>4</v>
      </c>
      <c r="Y21254">
        <v>3</v>
      </c>
    </row>
    <row r="21255" spans="12:25" x14ac:dyDescent="0.3">
      <c r="L21255" s="41"/>
      <c r="U21255">
        <v>0</v>
      </c>
      <c r="V21255" t="s">
        <v>2923</v>
      </c>
      <c r="W21255">
        <v>0</v>
      </c>
      <c r="X21255">
        <v>1</v>
      </c>
      <c r="Y21255">
        <v>2</v>
      </c>
    </row>
    <row r="21256" spans="12:25" x14ac:dyDescent="0.3">
      <c r="L21256" s="41"/>
      <c r="U21256">
        <v>0</v>
      </c>
      <c r="V21256" t="s">
        <v>2923</v>
      </c>
      <c r="W21256">
        <v>0</v>
      </c>
      <c r="X21256">
        <v>4</v>
      </c>
    </row>
    <row r="21257" spans="12:25" x14ac:dyDescent="0.3">
      <c r="L21257" s="41"/>
      <c r="U21257">
        <v>0</v>
      </c>
      <c r="V21257" t="s">
        <v>2923</v>
      </c>
      <c r="W21257">
        <v>0</v>
      </c>
      <c r="X21257">
        <v>4</v>
      </c>
      <c r="Y21257">
        <v>2</v>
      </c>
    </row>
    <row r="21258" spans="12:25" x14ac:dyDescent="0.3">
      <c r="L21258" s="41"/>
      <c r="U21258">
        <v>0</v>
      </c>
      <c r="V21258" t="s">
        <v>2923</v>
      </c>
      <c r="W21258">
        <v>0</v>
      </c>
      <c r="X21258">
        <v>5</v>
      </c>
      <c r="Y21258">
        <v>1</v>
      </c>
    </row>
    <row r="21259" spans="12:25" x14ac:dyDescent="0.3">
      <c r="L21259" s="41"/>
      <c r="U21259">
        <v>0</v>
      </c>
      <c r="V21259" t="s">
        <v>2923</v>
      </c>
      <c r="W21259">
        <v>0</v>
      </c>
      <c r="X21259">
        <v>2</v>
      </c>
      <c r="Y21259">
        <v>1</v>
      </c>
    </row>
    <row r="21260" spans="12:25" x14ac:dyDescent="0.3">
      <c r="L21260" s="41"/>
      <c r="U21260">
        <v>0</v>
      </c>
      <c r="V21260" t="s">
        <v>2923</v>
      </c>
      <c r="W21260">
        <v>0</v>
      </c>
      <c r="X21260">
        <v>1</v>
      </c>
    </row>
    <row r="21261" spans="12:25" x14ac:dyDescent="0.3">
      <c r="L21261" s="41"/>
      <c r="U21261">
        <v>0</v>
      </c>
      <c r="V21261" t="s">
        <v>2923</v>
      </c>
      <c r="W21261">
        <v>0</v>
      </c>
      <c r="X21261">
        <v>2</v>
      </c>
      <c r="Y21261">
        <v>1</v>
      </c>
    </row>
    <row r="21262" spans="12:25" x14ac:dyDescent="0.3">
      <c r="L21262" s="41"/>
      <c r="U21262">
        <v>0</v>
      </c>
      <c r="V21262" t="s">
        <v>2923</v>
      </c>
      <c r="W21262">
        <v>0</v>
      </c>
      <c r="X21262">
        <v>6</v>
      </c>
    </row>
    <row r="21263" spans="12:25" x14ac:dyDescent="0.3">
      <c r="L21263" s="41"/>
      <c r="U21263">
        <v>0</v>
      </c>
      <c r="V21263" t="s">
        <v>2923</v>
      </c>
      <c r="W21263">
        <v>0</v>
      </c>
      <c r="X21263">
        <v>1</v>
      </c>
      <c r="Y21263">
        <v>1</v>
      </c>
    </row>
    <row r="21264" spans="12:25" x14ac:dyDescent="0.3">
      <c r="L21264" s="41"/>
      <c r="U21264">
        <v>2</v>
      </c>
      <c r="V21264" t="s">
        <v>3018</v>
      </c>
      <c r="W21264">
        <v>2</v>
      </c>
      <c r="X21264">
        <v>1</v>
      </c>
      <c r="Y21264">
        <v>5</v>
      </c>
    </row>
    <row r="21265" spans="12:25" x14ac:dyDescent="0.3">
      <c r="L21265" s="41"/>
      <c r="U21265">
        <v>4</v>
      </c>
      <c r="V21265" t="s">
        <v>2968</v>
      </c>
      <c r="W21265">
        <v>1</v>
      </c>
      <c r="X21265">
        <v>4</v>
      </c>
      <c r="Y21265">
        <v>1</v>
      </c>
    </row>
    <row r="21266" spans="12:25" x14ac:dyDescent="0.3">
      <c r="L21266" s="41"/>
      <c r="U21266">
        <v>52</v>
      </c>
      <c r="V21266" t="s">
        <v>3045</v>
      </c>
      <c r="W21266">
        <v>10</v>
      </c>
      <c r="X21266">
        <v>5</v>
      </c>
      <c r="Y21266">
        <v>2</v>
      </c>
    </row>
    <row r="21267" spans="12:25" x14ac:dyDescent="0.3">
      <c r="L21267" s="41"/>
      <c r="U21267">
        <v>28</v>
      </c>
      <c r="V21267" t="s">
        <v>3022</v>
      </c>
      <c r="W21267">
        <v>28</v>
      </c>
      <c r="X21267">
        <v>1</v>
      </c>
      <c r="Y21267">
        <v>4</v>
      </c>
    </row>
    <row r="21268" spans="12:25" x14ac:dyDescent="0.3">
      <c r="L21268" s="41"/>
      <c r="U21268">
        <v>0</v>
      </c>
      <c r="V21268" t="s">
        <v>2923</v>
      </c>
      <c r="W21268">
        <v>0</v>
      </c>
      <c r="X21268">
        <v>2</v>
      </c>
    </row>
    <row r="21269" spans="12:25" x14ac:dyDescent="0.3">
      <c r="L21269" s="41"/>
      <c r="U21269">
        <v>1</v>
      </c>
      <c r="V21269" t="s">
        <v>2931</v>
      </c>
      <c r="W21269">
        <v>0</v>
      </c>
      <c r="X21269">
        <v>4</v>
      </c>
      <c r="Y21269">
        <v>1</v>
      </c>
    </row>
    <row r="21270" spans="12:25" x14ac:dyDescent="0.3">
      <c r="L21270" s="41"/>
      <c r="U21270">
        <v>0</v>
      </c>
      <c r="V21270" t="s">
        <v>2923</v>
      </c>
      <c r="W21270">
        <v>0</v>
      </c>
      <c r="X21270">
        <v>1</v>
      </c>
      <c r="Y21270">
        <v>2</v>
      </c>
    </row>
    <row r="21271" spans="12:25" x14ac:dyDescent="0.3">
      <c r="L21271" s="41"/>
      <c r="U21271">
        <v>0</v>
      </c>
      <c r="V21271" t="s">
        <v>2923</v>
      </c>
      <c r="W21271">
        <v>0</v>
      </c>
      <c r="X21271">
        <v>2</v>
      </c>
      <c r="Y21271">
        <v>2</v>
      </c>
    </row>
    <row r="21272" spans="12:25" x14ac:dyDescent="0.3">
      <c r="L21272" s="41"/>
      <c r="U21272">
        <v>0</v>
      </c>
      <c r="V21272" t="s">
        <v>2923</v>
      </c>
      <c r="W21272">
        <v>0</v>
      </c>
      <c r="X21272">
        <v>1</v>
      </c>
      <c r="Y21272">
        <v>4</v>
      </c>
    </row>
    <row r="21273" spans="12:25" x14ac:dyDescent="0.3">
      <c r="L21273" s="41"/>
      <c r="U21273">
        <v>40</v>
      </c>
      <c r="V21273" t="s">
        <v>3048</v>
      </c>
      <c r="W21273">
        <v>40</v>
      </c>
      <c r="X21273">
        <v>1</v>
      </c>
      <c r="Y21273">
        <v>3</v>
      </c>
    </row>
    <row r="21274" spans="12:25" x14ac:dyDescent="0.3">
      <c r="L21274" s="41"/>
      <c r="U21274">
        <v>0</v>
      </c>
      <c r="V21274" t="s">
        <v>2923</v>
      </c>
      <c r="W21274">
        <v>0</v>
      </c>
      <c r="X21274">
        <v>1</v>
      </c>
      <c r="Y21274">
        <v>5</v>
      </c>
    </row>
    <row r="21275" spans="12:25" x14ac:dyDescent="0.3">
      <c r="L21275" s="41"/>
      <c r="U21275">
        <v>34</v>
      </c>
      <c r="V21275" t="s">
        <v>3039</v>
      </c>
      <c r="W21275">
        <v>9</v>
      </c>
      <c r="X21275">
        <v>4</v>
      </c>
      <c r="Y21275">
        <v>5</v>
      </c>
    </row>
    <row r="21276" spans="12:25" x14ac:dyDescent="0.3">
      <c r="L21276" s="41"/>
      <c r="U21276">
        <v>2</v>
      </c>
      <c r="V21276" t="s">
        <v>2933</v>
      </c>
      <c r="W21276">
        <v>2</v>
      </c>
      <c r="X21276">
        <v>1</v>
      </c>
      <c r="Y21276">
        <v>4</v>
      </c>
    </row>
    <row r="21277" spans="12:25" x14ac:dyDescent="0.3">
      <c r="L21277" s="41"/>
      <c r="U21277">
        <v>0</v>
      </c>
      <c r="V21277" t="s">
        <v>2923</v>
      </c>
      <c r="W21277">
        <v>0</v>
      </c>
      <c r="X21277">
        <v>1</v>
      </c>
      <c r="Y21277">
        <v>1</v>
      </c>
    </row>
    <row r="21278" spans="12:25" x14ac:dyDescent="0.3">
      <c r="L21278" s="41"/>
      <c r="U21278">
        <v>3</v>
      </c>
      <c r="V21278" t="s">
        <v>2943</v>
      </c>
      <c r="W21278">
        <v>1</v>
      </c>
      <c r="X21278">
        <v>4</v>
      </c>
      <c r="Y21278">
        <v>7</v>
      </c>
    </row>
    <row r="21279" spans="12:25" x14ac:dyDescent="0.3">
      <c r="L21279" s="41"/>
      <c r="U21279">
        <v>0</v>
      </c>
      <c r="V21279" t="s">
        <v>2923</v>
      </c>
      <c r="W21279">
        <v>0</v>
      </c>
      <c r="X21279">
        <v>1</v>
      </c>
      <c r="Y21279">
        <v>1</v>
      </c>
    </row>
    <row r="21280" spans="12:25" x14ac:dyDescent="0.3">
      <c r="L21280" s="41"/>
      <c r="U21280">
        <v>0</v>
      </c>
      <c r="V21280" t="s">
        <v>2923</v>
      </c>
      <c r="W21280">
        <v>0</v>
      </c>
      <c r="X21280">
        <v>3</v>
      </c>
    </row>
    <row r="21281" spans="12:25" x14ac:dyDescent="0.3">
      <c r="L21281" s="41"/>
      <c r="U21281">
        <v>0</v>
      </c>
      <c r="V21281" t="s">
        <v>2923</v>
      </c>
      <c r="W21281">
        <v>0</v>
      </c>
      <c r="X21281">
        <v>1</v>
      </c>
    </row>
    <row r="21282" spans="12:25" x14ac:dyDescent="0.3">
      <c r="L21282" s="41"/>
      <c r="U21282">
        <v>1</v>
      </c>
      <c r="V21282" t="s">
        <v>2956</v>
      </c>
      <c r="W21282">
        <v>1</v>
      </c>
      <c r="X21282">
        <v>2</v>
      </c>
      <c r="Y21282">
        <v>5</v>
      </c>
    </row>
    <row r="21283" spans="12:25" x14ac:dyDescent="0.3">
      <c r="L21283" s="41"/>
      <c r="U21283">
        <v>0</v>
      </c>
      <c r="V21283" t="s">
        <v>2923</v>
      </c>
      <c r="W21283">
        <v>0</v>
      </c>
      <c r="X21283">
        <v>1</v>
      </c>
      <c r="Y21283">
        <v>2</v>
      </c>
    </row>
    <row r="21284" spans="12:25" x14ac:dyDescent="0.3">
      <c r="L21284" s="41"/>
      <c r="U21284">
        <v>0</v>
      </c>
      <c r="V21284" t="s">
        <v>2923</v>
      </c>
      <c r="W21284">
        <v>0</v>
      </c>
      <c r="X21284">
        <v>1</v>
      </c>
      <c r="Y21284">
        <v>10</v>
      </c>
    </row>
    <row r="21285" spans="12:25" x14ac:dyDescent="0.3">
      <c r="L21285" s="41"/>
      <c r="U21285">
        <v>12</v>
      </c>
      <c r="V21285" t="s">
        <v>2968</v>
      </c>
      <c r="W21285">
        <v>3</v>
      </c>
      <c r="X21285">
        <v>4</v>
      </c>
      <c r="Y21285">
        <v>3</v>
      </c>
    </row>
    <row r="21286" spans="12:25" x14ac:dyDescent="0.3">
      <c r="L21286" s="41"/>
      <c r="U21286">
        <v>0</v>
      </c>
      <c r="V21286" t="s">
        <v>2923</v>
      </c>
      <c r="W21286">
        <v>0</v>
      </c>
      <c r="X21286">
        <v>2</v>
      </c>
    </row>
    <row r="21287" spans="12:25" x14ac:dyDescent="0.3">
      <c r="L21287" s="41"/>
      <c r="U21287">
        <v>52</v>
      </c>
      <c r="V21287" t="s">
        <v>3020</v>
      </c>
      <c r="W21287">
        <v>52</v>
      </c>
      <c r="X21287">
        <v>1</v>
      </c>
      <c r="Y21287">
        <v>4</v>
      </c>
    </row>
    <row r="21288" spans="12:25" x14ac:dyDescent="0.3">
      <c r="L21288" s="41"/>
      <c r="U21288">
        <v>22</v>
      </c>
      <c r="V21288" t="s">
        <v>2935</v>
      </c>
      <c r="W21288">
        <v>7</v>
      </c>
      <c r="X21288">
        <v>3</v>
      </c>
      <c r="Y21288">
        <v>3</v>
      </c>
    </row>
    <row r="21289" spans="12:25" x14ac:dyDescent="0.3">
      <c r="L21289" s="41"/>
      <c r="U21289">
        <v>24</v>
      </c>
      <c r="V21289" t="s">
        <v>3002</v>
      </c>
      <c r="W21289">
        <v>24</v>
      </c>
      <c r="X21289">
        <v>1</v>
      </c>
      <c r="Y21289">
        <v>4</v>
      </c>
    </row>
    <row r="21290" spans="12:25" x14ac:dyDescent="0.3">
      <c r="L21290" s="41"/>
      <c r="U21290">
        <v>4</v>
      </c>
      <c r="V21290" t="s">
        <v>2931</v>
      </c>
      <c r="W21290">
        <v>4</v>
      </c>
      <c r="X21290">
        <v>1</v>
      </c>
      <c r="Y21290">
        <v>4</v>
      </c>
    </row>
    <row r="21291" spans="12:25" x14ac:dyDescent="0.3">
      <c r="L21291" s="41"/>
      <c r="U21291">
        <v>16</v>
      </c>
      <c r="V21291" t="s">
        <v>2968</v>
      </c>
      <c r="W21291">
        <v>4</v>
      </c>
      <c r="X21291">
        <v>4</v>
      </c>
      <c r="Y21291">
        <v>4</v>
      </c>
    </row>
    <row r="21292" spans="12:25" x14ac:dyDescent="0.3">
      <c r="L21292" s="41"/>
      <c r="U21292">
        <v>11</v>
      </c>
      <c r="V21292" t="s">
        <v>2987</v>
      </c>
      <c r="W21292">
        <v>3</v>
      </c>
      <c r="X21292">
        <v>4</v>
      </c>
      <c r="Y21292">
        <v>4</v>
      </c>
    </row>
    <row r="21293" spans="12:25" x14ac:dyDescent="0.3">
      <c r="L21293" s="41"/>
      <c r="U21293">
        <v>9</v>
      </c>
      <c r="V21293" t="s">
        <v>2922</v>
      </c>
      <c r="W21293">
        <v>2</v>
      </c>
      <c r="X21293">
        <v>4</v>
      </c>
      <c r="Y21293">
        <v>2</v>
      </c>
    </row>
    <row r="21294" spans="12:25" x14ac:dyDescent="0.3">
      <c r="L21294" s="41"/>
      <c r="U21294">
        <v>2</v>
      </c>
      <c r="V21294" t="s">
        <v>2949</v>
      </c>
      <c r="W21294">
        <v>2</v>
      </c>
      <c r="X21294">
        <v>1</v>
      </c>
      <c r="Y21294">
        <v>1</v>
      </c>
    </row>
    <row r="21295" spans="12:25" x14ac:dyDescent="0.3">
      <c r="L21295" s="41"/>
      <c r="U21295">
        <v>1</v>
      </c>
      <c r="V21295" t="s">
        <v>2931</v>
      </c>
      <c r="W21295">
        <v>0</v>
      </c>
      <c r="X21295">
        <v>3</v>
      </c>
      <c r="Y21295">
        <v>1</v>
      </c>
    </row>
    <row r="21296" spans="12:25" x14ac:dyDescent="0.3">
      <c r="L21296" s="41"/>
      <c r="U21296">
        <v>5</v>
      </c>
      <c r="V21296" t="s">
        <v>3000</v>
      </c>
      <c r="W21296">
        <v>1</v>
      </c>
      <c r="X21296">
        <v>5</v>
      </c>
      <c r="Y21296">
        <v>4</v>
      </c>
    </row>
    <row r="21297" spans="12:25" x14ac:dyDescent="0.3">
      <c r="L21297" s="41"/>
      <c r="U21297">
        <v>1</v>
      </c>
      <c r="V21297" t="s">
        <v>2923</v>
      </c>
      <c r="W21297">
        <v>1</v>
      </c>
      <c r="X21297">
        <v>1</v>
      </c>
    </row>
    <row r="21298" spans="12:25" x14ac:dyDescent="0.3">
      <c r="L21298" s="41"/>
      <c r="U21298">
        <v>2</v>
      </c>
      <c r="V21298" t="s">
        <v>2949</v>
      </c>
      <c r="W21298">
        <v>2</v>
      </c>
      <c r="X21298">
        <v>1</v>
      </c>
      <c r="Y21298">
        <v>1</v>
      </c>
    </row>
    <row r="21299" spans="12:25" x14ac:dyDescent="0.3">
      <c r="L21299" s="41"/>
      <c r="U21299">
        <v>9</v>
      </c>
      <c r="V21299" t="s">
        <v>2934</v>
      </c>
      <c r="W21299">
        <v>9</v>
      </c>
      <c r="X21299">
        <v>1</v>
      </c>
      <c r="Y21299">
        <v>3</v>
      </c>
    </row>
    <row r="21300" spans="12:25" x14ac:dyDescent="0.3">
      <c r="L21300" s="41"/>
      <c r="U21300">
        <v>0</v>
      </c>
      <c r="V21300" t="s">
        <v>2923</v>
      </c>
      <c r="W21300">
        <v>0</v>
      </c>
      <c r="X21300">
        <v>4</v>
      </c>
    </row>
    <row r="21301" spans="12:25" x14ac:dyDescent="0.3">
      <c r="L21301" s="41"/>
      <c r="U21301">
        <v>0</v>
      </c>
      <c r="V21301" t="s">
        <v>2923</v>
      </c>
      <c r="W21301">
        <v>0</v>
      </c>
      <c r="X21301">
        <v>1</v>
      </c>
      <c r="Y21301">
        <v>2</v>
      </c>
    </row>
    <row r="21302" spans="12:25" x14ac:dyDescent="0.3">
      <c r="L21302" s="41"/>
      <c r="U21302">
        <v>0</v>
      </c>
      <c r="V21302" t="s">
        <v>2923</v>
      </c>
      <c r="W21302">
        <v>0</v>
      </c>
      <c r="X21302">
        <v>1</v>
      </c>
      <c r="Y21302">
        <v>2</v>
      </c>
    </row>
    <row r="21303" spans="12:25" x14ac:dyDescent="0.3">
      <c r="L21303" s="41"/>
      <c r="U21303">
        <v>0</v>
      </c>
      <c r="V21303" t="s">
        <v>2923</v>
      </c>
      <c r="W21303">
        <v>0</v>
      </c>
      <c r="X21303">
        <v>5</v>
      </c>
      <c r="Y21303">
        <v>1</v>
      </c>
    </row>
    <row r="21304" spans="12:25" x14ac:dyDescent="0.3">
      <c r="L21304" s="41"/>
      <c r="U21304">
        <v>0</v>
      </c>
      <c r="V21304" t="s">
        <v>2923</v>
      </c>
      <c r="W21304">
        <v>0</v>
      </c>
      <c r="X21304">
        <v>3</v>
      </c>
    </row>
    <row r="21305" spans="12:25" x14ac:dyDescent="0.3">
      <c r="L21305" s="41"/>
      <c r="U21305">
        <v>0</v>
      </c>
      <c r="V21305" t="s">
        <v>2923</v>
      </c>
      <c r="W21305">
        <v>0</v>
      </c>
      <c r="X21305">
        <v>2</v>
      </c>
      <c r="Y21305">
        <v>1</v>
      </c>
    </row>
    <row r="21306" spans="12:25" x14ac:dyDescent="0.3">
      <c r="L21306" s="41"/>
      <c r="U21306">
        <v>1</v>
      </c>
      <c r="V21306" t="s">
        <v>2981</v>
      </c>
      <c r="W21306">
        <v>0</v>
      </c>
      <c r="X21306">
        <v>5</v>
      </c>
      <c r="Y21306">
        <v>3</v>
      </c>
    </row>
    <row r="21307" spans="12:25" x14ac:dyDescent="0.3">
      <c r="L21307" s="41"/>
      <c r="U21307">
        <v>1</v>
      </c>
      <c r="V21307" t="s">
        <v>2931</v>
      </c>
      <c r="W21307">
        <v>0</v>
      </c>
      <c r="X21307">
        <v>4</v>
      </c>
      <c r="Y21307">
        <v>1</v>
      </c>
    </row>
    <row r="21308" spans="12:25" x14ac:dyDescent="0.3">
      <c r="L21308" s="41"/>
      <c r="U21308">
        <v>0</v>
      </c>
      <c r="V21308" t="s">
        <v>2923</v>
      </c>
      <c r="W21308">
        <v>0</v>
      </c>
      <c r="X21308">
        <v>1</v>
      </c>
      <c r="Y21308">
        <v>1</v>
      </c>
    </row>
    <row r="21309" spans="12:25" x14ac:dyDescent="0.3">
      <c r="L21309" s="41"/>
      <c r="U21309">
        <v>0</v>
      </c>
      <c r="V21309" t="s">
        <v>2923</v>
      </c>
      <c r="W21309">
        <v>0</v>
      </c>
      <c r="X21309">
        <v>2</v>
      </c>
      <c r="Y21309">
        <v>4</v>
      </c>
    </row>
    <row r="21310" spans="12:25" x14ac:dyDescent="0.3">
      <c r="L21310" s="41"/>
      <c r="U21310">
        <v>0</v>
      </c>
      <c r="V21310" t="s">
        <v>2923</v>
      </c>
      <c r="W21310">
        <v>0</v>
      </c>
      <c r="X21310">
        <v>1</v>
      </c>
      <c r="Y21310">
        <v>3</v>
      </c>
    </row>
    <row r="21311" spans="12:25" x14ac:dyDescent="0.3">
      <c r="L21311" s="41"/>
      <c r="U21311">
        <v>4</v>
      </c>
      <c r="V21311" t="s">
        <v>2968</v>
      </c>
      <c r="W21311">
        <v>1</v>
      </c>
      <c r="X21311">
        <v>4</v>
      </c>
      <c r="Y21311">
        <v>1</v>
      </c>
    </row>
    <row r="21312" spans="12:25" x14ac:dyDescent="0.3">
      <c r="L21312" s="41"/>
      <c r="U21312">
        <v>0</v>
      </c>
      <c r="V21312" t="s">
        <v>2923</v>
      </c>
      <c r="W21312">
        <v>0</v>
      </c>
      <c r="X21312">
        <v>1</v>
      </c>
      <c r="Y21312">
        <v>1</v>
      </c>
    </row>
    <row r="21313" spans="12:25" x14ac:dyDescent="0.3">
      <c r="L21313" s="41"/>
      <c r="U21313">
        <v>13</v>
      </c>
      <c r="V21313" t="s">
        <v>3047</v>
      </c>
      <c r="W21313">
        <v>13</v>
      </c>
      <c r="X21313">
        <v>1</v>
      </c>
      <c r="Y21313">
        <v>3</v>
      </c>
    </row>
    <row r="21314" spans="12:25" x14ac:dyDescent="0.3">
      <c r="L21314" s="41"/>
      <c r="U21314">
        <v>2</v>
      </c>
      <c r="V21314" t="s">
        <v>2949</v>
      </c>
      <c r="W21314">
        <v>0</v>
      </c>
      <c r="X21314">
        <v>5</v>
      </c>
      <c r="Y21314">
        <v>1</v>
      </c>
    </row>
    <row r="21315" spans="12:25" x14ac:dyDescent="0.3">
      <c r="L21315" s="41"/>
      <c r="U21315">
        <v>3</v>
      </c>
      <c r="V21315" t="s">
        <v>2943</v>
      </c>
      <c r="W21315">
        <v>3</v>
      </c>
      <c r="X21315">
        <v>1</v>
      </c>
      <c r="Y21315">
        <v>7</v>
      </c>
    </row>
    <row r="21316" spans="12:25" x14ac:dyDescent="0.3">
      <c r="L21316" s="41"/>
      <c r="U21316">
        <v>3836</v>
      </c>
      <c r="V21316" t="s">
        <v>3046</v>
      </c>
      <c r="W21316">
        <v>3836</v>
      </c>
      <c r="X21316">
        <v>1</v>
      </c>
      <c r="Y21316">
        <v>6</v>
      </c>
    </row>
    <row r="21317" spans="12:25" x14ac:dyDescent="0.3">
      <c r="L21317" s="41"/>
      <c r="U21317">
        <v>1</v>
      </c>
      <c r="V21317" t="s">
        <v>2933</v>
      </c>
      <c r="W21317">
        <v>1</v>
      </c>
      <c r="X21317">
        <v>2</v>
      </c>
      <c r="Y21317">
        <v>2</v>
      </c>
    </row>
    <row r="21318" spans="12:25" x14ac:dyDescent="0.3">
      <c r="L21318" s="41"/>
      <c r="U21318">
        <v>1</v>
      </c>
      <c r="V21318" t="s">
        <v>2931</v>
      </c>
      <c r="W21318">
        <v>0</v>
      </c>
      <c r="X21318">
        <v>4</v>
      </c>
      <c r="Y21318">
        <v>1</v>
      </c>
    </row>
    <row r="21319" spans="12:25" x14ac:dyDescent="0.3">
      <c r="L21319" s="41"/>
      <c r="U21319">
        <v>0</v>
      </c>
      <c r="V21319" t="s">
        <v>2923</v>
      </c>
      <c r="W21319">
        <v>0</v>
      </c>
      <c r="X21319">
        <v>2</v>
      </c>
      <c r="Y21319">
        <v>2</v>
      </c>
    </row>
    <row r="21320" spans="12:25" x14ac:dyDescent="0.3">
      <c r="L21320" s="41"/>
      <c r="U21320">
        <v>52</v>
      </c>
      <c r="V21320" t="s">
        <v>3045</v>
      </c>
      <c r="W21320">
        <v>10</v>
      </c>
      <c r="X21320">
        <v>5</v>
      </c>
      <c r="Y21320">
        <v>2</v>
      </c>
    </row>
    <row r="21321" spans="12:25" x14ac:dyDescent="0.3">
      <c r="L21321" s="41"/>
      <c r="U21321">
        <v>28</v>
      </c>
      <c r="V21321" t="s">
        <v>3022</v>
      </c>
      <c r="W21321">
        <v>28</v>
      </c>
      <c r="X21321">
        <v>1</v>
      </c>
      <c r="Y21321">
        <v>4</v>
      </c>
    </row>
    <row r="21322" spans="12:25" x14ac:dyDescent="0.3">
      <c r="L21322" s="41"/>
      <c r="U21322">
        <v>0</v>
      </c>
      <c r="V21322" t="s">
        <v>2923</v>
      </c>
      <c r="W21322">
        <v>0</v>
      </c>
      <c r="X21322">
        <v>4</v>
      </c>
      <c r="Y21322">
        <v>1</v>
      </c>
    </row>
    <row r="21323" spans="12:25" x14ac:dyDescent="0.3">
      <c r="L21323" s="41"/>
      <c r="U21323">
        <v>37</v>
      </c>
      <c r="V21323" t="s">
        <v>2918</v>
      </c>
      <c r="W21323">
        <v>37</v>
      </c>
      <c r="X21323">
        <v>1</v>
      </c>
      <c r="Y21323">
        <v>3</v>
      </c>
    </row>
    <row r="21324" spans="12:25" x14ac:dyDescent="0.3">
      <c r="L21324" s="41"/>
      <c r="U21324">
        <v>0</v>
      </c>
      <c r="V21324" t="s">
        <v>2923</v>
      </c>
      <c r="W21324">
        <v>0</v>
      </c>
      <c r="X21324">
        <v>1</v>
      </c>
      <c r="Y21324">
        <v>2</v>
      </c>
    </row>
    <row r="21325" spans="12:25" x14ac:dyDescent="0.3">
      <c r="L21325" s="41"/>
      <c r="U21325">
        <v>0</v>
      </c>
      <c r="V21325" t="s">
        <v>2923</v>
      </c>
      <c r="W21325">
        <v>0</v>
      </c>
      <c r="X21325">
        <v>2</v>
      </c>
      <c r="Y21325">
        <v>2</v>
      </c>
    </row>
    <row r="21326" spans="12:25" x14ac:dyDescent="0.3">
      <c r="L21326" s="41"/>
      <c r="U21326">
        <v>0</v>
      </c>
      <c r="V21326" t="s">
        <v>2923</v>
      </c>
      <c r="W21326">
        <v>0</v>
      </c>
      <c r="X21326">
        <v>2</v>
      </c>
      <c r="Y21326">
        <v>2</v>
      </c>
    </row>
    <row r="21327" spans="12:25" x14ac:dyDescent="0.3">
      <c r="L21327" s="41"/>
      <c r="U21327">
        <v>0</v>
      </c>
      <c r="V21327" t="s">
        <v>2923</v>
      </c>
      <c r="W21327">
        <v>0</v>
      </c>
      <c r="X21327">
        <v>1</v>
      </c>
      <c r="Y21327">
        <v>1</v>
      </c>
    </row>
    <row r="21328" spans="12:25" x14ac:dyDescent="0.3">
      <c r="L21328" s="41"/>
      <c r="U21328">
        <v>0</v>
      </c>
      <c r="V21328" t="s">
        <v>2923</v>
      </c>
      <c r="W21328">
        <v>0</v>
      </c>
      <c r="X21328">
        <v>2</v>
      </c>
      <c r="Y21328">
        <v>1</v>
      </c>
    </row>
    <row r="21329" spans="12:25" x14ac:dyDescent="0.3">
      <c r="L21329" s="41"/>
      <c r="U21329">
        <v>0</v>
      </c>
      <c r="V21329" t="s">
        <v>2923</v>
      </c>
      <c r="W21329">
        <v>0</v>
      </c>
      <c r="X21329">
        <v>1</v>
      </c>
      <c r="Y21329">
        <v>3</v>
      </c>
    </row>
    <row r="21330" spans="12:25" x14ac:dyDescent="0.3">
      <c r="L21330" s="41"/>
      <c r="U21330">
        <v>2</v>
      </c>
      <c r="V21330" t="s">
        <v>2933</v>
      </c>
      <c r="W21330">
        <v>2</v>
      </c>
      <c r="X21330">
        <v>1</v>
      </c>
      <c r="Y21330">
        <v>4</v>
      </c>
    </row>
    <row r="21331" spans="12:25" x14ac:dyDescent="0.3">
      <c r="L21331" s="41"/>
      <c r="U21331">
        <v>0</v>
      </c>
      <c r="V21331" t="s">
        <v>2923</v>
      </c>
      <c r="W21331">
        <v>0</v>
      </c>
      <c r="X21331">
        <v>1</v>
      </c>
      <c r="Y21331">
        <v>5</v>
      </c>
    </row>
    <row r="21332" spans="12:25" x14ac:dyDescent="0.3">
      <c r="L21332" s="41"/>
      <c r="U21332">
        <v>0</v>
      </c>
      <c r="V21332" t="s">
        <v>2923</v>
      </c>
      <c r="W21332">
        <v>0</v>
      </c>
      <c r="X21332">
        <v>1</v>
      </c>
    </row>
    <row r="21333" spans="12:25" x14ac:dyDescent="0.3">
      <c r="L21333" s="41"/>
      <c r="U21333">
        <v>8</v>
      </c>
      <c r="V21333" t="s">
        <v>3037</v>
      </c>
      <c r="W21333">
        <v>4</v>
      </c>
      <c r="X21333">
        <v>2</v>
      </c>
      <c r="Y21333">
        <v>1</v>
      </c>
    </row>
    <row r="21334" spans="12:25" x14ac:dyDescent="0.3">
      <c r="L21334" s="41"/>
      <c r="U21334">
        <v>3</v>
      </c>
      <c r="V21334" t="s">
        <v>2993</v>
      </c>
      <c r="W21334">
        <v>3</v>
      </c>
      <c r="X21334">
        <v>1</v>
      </c>
      <c r="Y21334">
        <v>4</v>
      </c>
    </row>
    <row r="21335" spans="12:25" x14ac:dyDescent="0.3">
      <c r="L21335" s="41"/>
      <c r="U21335">
        <v>0</v>
      </c>
      <c r="V21335" t="s">
        <v>2923</v>
      </c>
      <c r="W21335">
        <v>0</v>
      </c>
      <c r="X21335">
        <v>1</v>
      </c>
      <c r="Y21335">
        <v>3</v>
      </c>
    </row>
    <row r="21336" spans="12:25" x14ac:dyDescent="0.3">
      <c r="L21336" s="41"/>
      <c r="U21336">
        <v>0</v>
      </c>
      <c r="V21336" t="s">
        <v>2923</v>
      </c>
      <c r="W21336">
        <v>0</v>
      </c>
      <c r="X21336">
        <v>2</v>
      </c>
      <c r="Y21336">
        <v>1</v>
      </c>
    </row>
    <row r="21337" spans="12:25" x14ac:dyDescent="0.3">
      <c r="L21337" s="41"/>
      <c r="U21337">
        <v>0</v>
      </c>
      <c r="V21337" t="s">
        <v>2923</v>
      </c>
      <c r="W21337">
        <v>0</v>
      </c>
      <c r="X21337">
        <v>1</v>
      </c>
      <c r="Y21337">
        <v>3</v>
      </c>
    </row>
    <row r="21338" spans="12:25" x14ac:dyDescent="0.3">
      <c r="L21338" s="41"/>
      <c r="U21338">
        <v>0</v>
      </c>
      <c r="V21338" t="s">
        <v>2923</v>
      </c>
      <c r="W21338">
        <v>0</v>
      </c>
      <c r="X21338">
        <v>1</v>
      </c>
      <c r="Y21338">
        <v>2</v>
      </c>
    </row>
    <row r="21339" spans="12:25" x14ac:dyDescent="0.3">
      <c r="L21339" s="41"/>
      <c r="U21339">
        <v>0</v>
      </c>
      <c r="V21339" t="s">
        <v>2923</v>
      </c>
      <c r="W21339">
        <v>0</v>
      </c>
      <c r="X21339">
        <v>1</v>
      </c>
      <c r="Y21339">
        <v>1</v>
      </c>
    </row>
    <row r="21340" spans="12:25" x14ac:dyDescent="0.3">
      <c r="L21340" s="41"/>
      <c r="U21340">
        <v>3</v>
      </c>
      <c r="V21340" t="s">
        <v>2943</v>
      </c>
      <c r="W21340">
        <v>1</v>
      </c>
      <c r="X21340">
        <v>4</v>
      </c>
      <c r="Y21340">
        <v>7</v>
      </c>
    </row>
    <row r="21341" spans="12:25" x14ac:dyDescent="0.3">
      <c r="L21341" s="41"/>
      <c r="U21341">
        <v>5</v>
      </c>
      <c r="V21341" t="s">
        <v>3003</v>
      </c>
      <c r="W21341">
        <v>3</v>
      </c>
      <c r="X21341">
        <v>2</v>
      </c>
      <c r="Y21341">
        <v>1</v>
      </c>
    </row>
    <row r="21342" spans="12:25" x14ac:dyDescent="0.3">
      <c r="L21342" s="41"/>
      <c r="U21342">
        <v>0</v>
      </c>
      <c r="V21342" t="s">
        <v>2923</v>
      </c>
      <c r="W21342">
        <v>0</v>
      </c>
      <c r="X21342">
        <v>1</v>
      </c>
    </row>
    <row r="21343" spans="12:25" x14ac:dyDescent="0.3">
      <c r="L21343" s="41"/>
      <c r="U21343">
        <v>0</v>
      </c>
      <c r="V21343" t="s">
        <v>2923</v>
      </c>
      <c r="W21343">
        <v>0</v>
      </c>
      <c r="X21343">
        <v>1</v>
      </c>
      <c r="Y21343">
        <v>1</v>
      </c>
    </row>
    <row r="21344" spans="12:25" x14ac:dyDescent="0.3">
      <c r="L21344" s="41"/>
      <c r="U21344">
        <v>0</v>
      </c>
      <c r="V21344" t="s">
        <v>2923</v>
      </c>
      <c r="W21344">
        <v>0</v>
      </c>
      <c r="X21344">
        <v>1</v>
      </c>
      <c r="Y21344">
        <v>4</v>
      </c>
    </row>
    <row r="21345" spans="12:25" x14ac:dyDescent="0.3">
      <c r="L21345" s="41"/>
      <c r="U21345">
        <v>0</v>
      </c>
      <c r="V21345" t="s">
        <v>2923</v>
      </c>
      <c r="W21345">
        <v>0</v>
      </c>
      <c r="X21345">
        <v>1</v>
      </c>
      <c r="Y21345">
        <v>3</v>
      </c>
    </row>
    <row r="21346" spans="12:25" x14ac:dyDescent="0.3">
      <c r="L21346" s="41"/>
      <c r="U21346">
        <v>0</v>
      </c>
      <c r="V21346" t="s">
        <v>2923</v>
      </c>
      <c r="W21346">
        <v>0</v>
      </c>
      <c r="X21346">
        <v>5</v>
      </c>
      <c r="Y21346">
        <v>4</v>
      </c>
    </row>
    <row r="21347" spans="12:25" x14ac:dyDescent="0.3">
      <c r="L21347" s="41"/>
      <c r="U21347">
        <v>0</v>
      </c>
      <c r="V21347" t="s">
        <v>2923</v>
      </c>
      <c r="W21347">
        <v>0</v>
      </c>
      <c r="X21347">
        <v>1</v>
      </c>
      <c r="Y21347">
        <v>2</v>
      </c>
    </row>
    <row r="21348" spans="12:25" x14ac:dyDescent="0.3">
      <c r="L21348" s="41"/>
      <c r="U21348">
        <v>0</v>
      </c>
      <c r="V21348" t="s">
        <v>2923</v>
      </c>
      <c r="W21348">
        <v>0</v>
      </c>
      <c r="X21348">
        <v>1</v>
      </c>
      <c r="Y21348">
        <v>1</v>
      </c>
    </row>
    <row r="21349" spans="12:25" x14ac:dyDescent="0.3">
      <c r="L21349" s="41"/>
      <c r="U21349">
        <v>12</v>
      </c>
      <c r="V21349" t="s">
        <v>2968</v>
      </c>
      <c r="W21349">
        <v>3</v>
      </c>
      <c r="X21349">
        <v>4</v>
      </c>
      <c r="Y21349">
        <v>3</v>
      </c>
    </row>
    <row r="21350" spans="12:25" x14ac:dyDescent="0.3">
      <c r="L21350" s="41"/>
      <c r="U21350">
        <v>0</v>
      </c>
      <c r="V21350" t="s">
        <v>2923</v>
      </c>
      <c r="W21350">
        <v>0</v>
      </c>
      <c r="X21350">
        <v>1</v>
      </c>
      <c r="Y21350">
        <v>1</v>
      </c>
    </row>
    <row r="21358" spans="12:25" x14ac:dyDescent="0.3">
      <c r="L21358" s="41"/>
      <c r="U21358">
        <v>2</v>
      </c>
      <c r="V21358" t="s">
        <v>2931</v>
      </c>
      <c r="W21358">
        <v>1</v>
      </c>
      <c r="X21358">
        <v>4</v>
      </c>
      <c r="Y21358">
        <v>2</v>
      </c>
    </row>
    <row r="21359" spans="12:25" x14ac:dyDescent="0.3">
      <c r="L21359" s="41"/>
      <c r="U21359">
        <v>4</v>
      </c>
      <c r="V21359" t="s">
        <v>2949</v>
      </c>
      <c r="W21359">
        <v>1</v>
      </c>
      <c r="X21359">
        <v>4</v>
      </c>
      <c r="Y21359">
        <v>2</v>
      </c>
    </row>
    <row r="21360" spans="12:25" x14ac:dyDescent="0.3">
      <c r="L21360" s="41"/>
      <c r="U21360">
        <v>6</v>
      </c>
      <c r="V21360" t="s">
        <v>2954</v>
      </c>
      <c r="W21360">
        <v>3</v>
      </c>
      <c r="X21360">
        <v>2</v>
      </c>
      <c r="Y21360">
        <v>4</v>
      </c>
    </row>
    <row r="21361" spans="12:25" x14ac:dyDescent="0.3">
      <c r="L21361" s="41"/>
      <c r="U21361">
        <v>0</v>
      </c>
      <c r="V21361" t="s">
        <v>2923</v>
      </c>
      <c r="W21361">
        <v>0</v>
      </c>
      <c r="X21361">
        <v>3</v>
      </c>
      <c r="Y21361">
        <v>5</v>
      </c>
    </row>
    <row r="21362" spans="12:25" x14ac:dyDescent="0.3">
      <c r="L21362" s="41"/>
      <c r="U21362">
        <v>4</v>
      </c>
      <c r="V21362" t="s">
        <v>2949</v>
      </c>
      <c r="W21362">
        <v>1</v>
      </c>
      <c r="X21362">
        <v>4</v>
      </c>
      <c r="Y21362">
        <v>2</v>
      </c>
    </row>
    <row r="21363" spans="12:25" x14ac:dyDescent="0.3">
      <c r="L21363" s="41"/>
      <c r="U21363">
        <v>8</v>
      </c>
      <c r="V21363" t="s">
        <v>3044</v>
      </c>
      <c r="W21363">
        <v>2</v>
      </c>
      <c r="X21363">
        <v>5</v>
      </c>
      <c r="Y21363">
        <v>9</v>
      </c>
    </row>
    <row r="21364" spans="12:25" x14ac:dyDescent="0.3">
      <c r="L21364" s="41"/>
      <c r="U21364">
        <v>0</v>
      </c>
      <c r="V21364" t="s">
        <v>2923</v>
      </c>
      <c r="W21364">
        <v>0</v>
      </c>
      <c r="X21364">
        <v>2</v>
      </c>
    </row>
    <row r="21365" spans="12:25" x14ac:dyDescent="0.3">
      <c r="L21365" s="41"/>
      <c r="U21365">
        <v>3</v>
      </c>
      <c r="V21365" t="s">
        <v>2932</v>
      </c>
      <c r="W21365">
        <v>2</v>
      </c>
      <c r="X21365">
        <v>2</v>
      </c>
      <c r="Y21365">
        <v>8</v>
      </c>
    </row>
    <row r="21366" spans="12:25" x14ac:dyDescent="0.3">
      <c r="L21366" s="41"/>
      <c r="U21366">
        <v>0</v>
      </c>
      <c r="V21366" t="s">
        <v>2923</v>
      </c>
      <c r="W21366">
        <v>0</v>
      </c>
      <c r="X21366">
        <v>1</v>
      </c>
      <c r="Y21366">
        <v>2</v>
      </c>
    </row>
    <row r="21367" spans="12:25" x14ac:dyDescent="0.3">
      <c r="L21367" s="41"/>
      <c r="U21367">
        <v>4</v>
      </c>
      <c r="V21367" t="s">
        <v>2949</v>
      </c>
      <c r="W21367">
        <v>1</v>
      </c>
      <c r="X21367">
        <v>4</v>
      </c>
      <c r="Y21367">
        <v>2</v>
      </c>
    </row>
    <row r="21373" spans="12:25" x14ac:dyDescent="0.3">
      <c r="L21373" s="41"/>
      <c r="U21373">
        <v>4</v>
      </c>
      <c r="V21373" t="s">
        <v>2953</v>
      </c>
      <c r="W21373">
        <v>1</v>
      </c>
      <c r="X21373">
        <v>4</v>
      </c>
      <c r="Y21373">
        <v>6</v>
      </c>
    </row>
    <row r="21374" spans="12:25" x14ac:dyDescent="0.3">
      <c r="L21374" s="41"/>
      <c r="U21374">
        <v>2</v>
      </c>
      <c r="V21374" t="s">
        <v>2931</v>
      </c>
      <c r="W21374">
        <v>1</v>
      </c>
      <c r="X21374">
        <v>4</v>
      </c>
      <c r="Y21374">
        <v>2</v>
      </c>
    </row>
    <row r="21375" spans="12:25" x14ac:dyDescent="0.3">
      <c r="L21375" s="41"/>
      <c r="U21375">
        <v>0</v>
      </c>
      <c r="V21375" t="s">
        <v>2923</v>
      </c>
      <c r="W21375">
        <v>0</v>
      </c>
      <c r="X21375">
        <v>1</v>
      </c>
      <c r="Y21375">
        <v>9</v>
      </c>
    </row>
    <row r="21376" spans="12:25" x14ac:dyDescent="0.3">
      <c r="L21376" s="41"/>
      <c r="U21376">
        <v>0</v>
      </c>
      <c r="V21376" t="s">
        <v>2923</v>
      </c>
      <c r="W21376">
        <v>0</v>
      </c>
      <c r="X21376">
        <v>1</v>
      </c>
      <c r="Y21376">
        <v>9</v>
      </c>
    </row>
    <row r="21377" spans="12:25" x14ac:dyDescent="0.3">
      <c r="L21377" s="41"/>
      <c r="U21377">
        <v>4</v>
      </c>
      <c r="V21377" t="s">
        <v>2949</v>
      </c>
      <c r="W21377">
        <v>1</v>
      </c>
      <c r="X21377">
        <v>4</v>
      </c>
      <c r="Y21377">
        <v>2</v>
      </c>
    </row>
    <row r="21378" spans="12:25" x14ac:dyDescent="0.3">
      <c r="L21378" s="41"/>
      <c r="U21378">
        <v>0</v>
      </c>
      <c r="V21378" t="s">
        <v>2923</v>
      </c>
      <c r="W21378">
        <v>0</v>
      </c>
      <c r="X21378">
        <v>1</v>
      </c>
    </row>
    <row r="21379" spans="12:25" x14ac:dyDescent="0.3">
      <c r="L21379" s="41"/>
      <c r="U21379">
        <v>0</v>
      </c>
      <c r="V21379" t="s">
        <v>2923</v>
      </c>
      <c r="W21379">
        <v>0</v>
      </c>
      <c r="X21379">
        <v>1</v>
      </c>
      <c r="Y21379">
        <v>9</v>
      </c>
    </row>
    <row r="21380" spans="12:25" x14ac:dyDescent="0.3">
      <c r="L21380" s="41"/>
      <c r="U21380">
        <v>6</v>
      </c>
      <c r="V21380" t="s">
        <v>2954</v>
      </c>
      <c r="W21380">
        <v>3</v>
      </c>
      <c r="X21380">
        <v>2</v>
      </c>
      <c r="Y21380">
        <v>4</v>
      </c>
    </row>
    <row r="21381" spans="12:25" x14ac:dyDescent="0.3">
      <c r="L21381" s="41"/>
      <c r="U21381">
        <v>0</v>
      </c>
      <c r="V21381" t="s">
        <v>2923</v>
      </c>
      <c r="W21381">
        <v>0</v>
      </c>
      <c r="X21381">
        <v>1</v>
      </c>
      <c r="Y21381">
        <v>2</v>
      </c>
    </row>
    <row r="21382" spans="12:25" x14ac:dyDescent="0.3">
      <c r="L21382" s="41"/>
      <c r="U21382">
        <v>4</v>
      </c>
      <c r="V21382" t="s">
        <v>2981</v>
      </c>
      <c r="W21382">
        <v>1</v>
      </c>
      <c r="X21382">
        <v>5</v>
      </c>
      <c r="Y21382">
        <v>12</v>
      </c>
    </row>
    <row r="21385" spans="12:25" x14ac:dyDescent="0.3">
      <c r="L21385" s="41"/>
      <c r="U21385">
        <v>4</v>
      </c>
      <c r="V21385" t="s">
        <v>3043</v>
      </c>
      <c r="W21385">
        <v>1</v>
      </c>
      <c r="X21385">
        <v>3</v>
      </c>
      <c r="Y21385">
        <v>9</v>
      </c>
    </row>
    <row r="21386" spans="12:25" x14ac:dyDescent="0.3">
      <c r="L21386" s="41"/>
      <c r="U21386">
        <v>25</v>
      </c>
      <c r="V21386" t="s">
        <v>3042</v>
      </c>
      <c r="W21386">
        <v>8</v>
      </c>
      <c r="X21386">
        <v>3</v>
      </c>
      <c r="Y21386">
        <v>3</v>
      </c>
    </row>
    <row r="21387" spans="12:25" x14ac:dyDescent="0.3">
      <c r="L21387" s="41"/>
      <c r="U21387">
        <v>1</v>
      </c>
      <c r="V21387" t="s">
        <v>2931</v>
      </c>
      <c r="W21387">
        <v>0</v>
      </c>
      <c r="X21387">
        <v>5</v>
      </c>
      <c r="Y21387">
        <v>1</v>
      </c>
    </row>
    <row r="21388" spans="12:25" x14ac:dyDescent="0.3">
      <c r="L21388" s="41"/>
      <c r="U21388">
        <v>0</v>
      </c>
      <c r="V21388" t="s">
        <v>2923</v>
      </c>
      <c r="W21388">
        <v>0</v>
      </c>
      <c r="X21388">
        <v>5</v>
      </c>
      <c r="Y21388">
        <v>1</v>
      </c>
    </row>
    <row r="21389" spans="12:25" x14ac:dyDescent="0.3">
      <c r="L21389" s="41"/>
      <c r="U21389">
        <v>0</v>
      </c>
      <c r="V21389" t="s">
        <v>2923</v>
      </c>
      <c r="W21389">
        <v>0</v>
      </c>
      <c r="X21389">
        <v>1</v>
      </c>
    </row>
    <row r="21390" spans="12:25" x14ac:dyDescent="0.3">
      <c r="L21390" s="41"/>
      <c r="U21390">
        <v>6</v>
      </c>
      <c r="V21390" t="s">
        <v>2949</v>
      </c>
      <c r="W21390">
        <v>2</v>
      </c>
      <c r="X21390">
        <v>4</v>
      </c>
      <c r="Y21390">
        <v>3</v>
      </c>
    </row>
    <row r="21391" spans="12:25" x14ac:dyDescent="0.3">
      <c r="L21391" s="41"/>
      <c r="U21391">
        <v>52</v>
      </c>
      <c r="V21391" t="s">
        <v>3020</v>
      </c>
      <c r="W21391">
        <v>52</v>
      </c>
      <c r="X21391">
        <v>1</v>
      </c>
      <c r="Y21391">
        <v>4</v>
      </c>
    </row>
    <row r="21392" spans="12:25" x14ac:dyDescent="0.3">
      <c r="L21392" s="41"/>
      <c r="U21392">
        <v>0</v>
      </c>
      <c r="V21392" t="s">
        <v>2923</v>
      </c>
      <c r="W21392">
        <v>0</v>
      </c>
      <c r="X21392">
        <v>5</v>
      </c>
      <c r="Y21392">
        <v>1</v>
      </c>
    </row>
    <row r="21393" spans="12:25" x14ac:dyDescent="0.3">
      <c r="L21393" s="41"/>
      <c r="U21393">
        <v>4</v>
      </c>
      <c r="V21393" t="s">
        <v>2979</v>
      </c>
      <c r="W21393">
        <v>1</v>
      </c>
      <c r="X21393">
        <v>4</v>
      </c>
      <c r="Y21393">
        <v>3</v>
      </c>
    </row>
    <row r="21394" spans="12:25" x14ac:dyDescent="0.3">
      <c r="L21394" s="41"/>
      <c r="U21394">
        <v>0</v>
      </c>
      <c r="V21394" t="s">
        <v>2923</v>
      </c>
      <c r="W21394">
        <v>0</v>
      </c>
      <c r="X21394">
        <v>1</v>
      </c>
    </row>
    <row r="21395" spans="12:25" x14ac:dyDescent="0.3">
      <c r="L21395" s="41"/>
      <c r="U21395">
        <v>2</v>
      </c>
      <c r="V21395" t="s">
        <v>2949</v>
      </c>
      <c r="W21395">
        <v>2</v>
      </c>
      <c r="X21395">
        <v>1</v>
      </c>
      <c r="Y21395">
        <v>1</v>
      </c>
    </row>
    <row r="21396" spans="12:25" x14ac:dyDescent="0.3">
      <c r="L21396" s="41"/>
      <c r="U21396">
        <v>1</v>
      </c>
      <c r="V21396" t="s">
        <v>2931</v>
      </c>
      <c r="W21396">
        <v>1</v>
      </c>
      <c r="X21396">
        <v>2</v>
      </c>
      <c r="Y21396">
        <v>1</v>
      </c>
    </row>
    <row r="21397" spans="12:25" x14ac:dyDescent="0.3">
      <c r="L21397" s="41"/>
      <c r="U21397">
        <v>0</v>
      </c>
      <c r="V21397" t="s">
        <v>2923</v>
      </c>
      <c r="W21397">
        <v>0</v>
      </c>
      <c r="X21397">
        <v>3</v>
      </c>
      <c r="Y21397">
        <v>6</v>
      </c>
    </row>
    <row r="21398" spans="12:25" x14ac:dyDescent="0.3">
      <c r="L21398" s="41"/>
      <c r="U21398">
        <v>31</v>
      </c>
      <c r="V21398" t="s">
        <v>2985</v>
      </c>
      <c r="W21398">
        <v>10</v>
      </c>
      <c r="X21398">
        <v>3</v>
      </c>
      <c r="Y21398">
        <v>3</v>
      </c>
    </row>
    <row r="21399" spans="12:25" x14ac:dyDescent="0.3">
      <c r="L21399" s="41"/>
      <c r="U21399">
        <v>0</v>
      </c>
      <c r="V21399" t="s">
        <v>2923</v>
      </c>
      <c r="W21399">
        <v>0</v>
      </c>
      <c r="X21399">
        <v>1</v>
      </c>
    </row>
    <row r="21400" spans="12:25" x14ac:dyDescent="0.3">
      <c r="L21400" s="41"/>
      <c r="U21400">
        <v>0</v>
      </c>
      <c r="V21400" t="s">
        <v>2923</v>
      </c>
      <c r="W21400">
        <v>0</v>
      </c>
      <c r="X21400">
        <v>1</v>
      </c>
      <c r="Y21400">
        <v>5</v>
      </c>
    </row>
    <row r="21401" spans="12:25" x14ac:dyDescent="0.3">
      <c r="L21401" s="41"/>
      <c r="U21401">
        <v>8</v>
      </c>
      <c r="V21401" t="s">
        <v>3041</v>
      </c>
      <c r="W21401">
        <v>8</v>
      </c>
      <c r="X21401">
        <v>1</v>
      </c>
      <c r="Y21401">
        <v>5</v>
      </c>
    </row>
    <row r="21402" spans="12:25" x14ac:dyDescent="0.3">
      <c r="L21402" s="41"/>
      <c r="U21402">
        <v>84</v>
      </c>
      <c r="V21402" t="s">
        <v>2977</v>
      </c>
      <c r="W21402">
        <v>42</v>
      </c>
      <c r="X21402">
        <v>2</v>
      </c>
      <c r="Y21402">
        <v>7</v>
      </c>
    </row>
    <row r="21403" spans="12:25" x14ac:dyDescent="0.3">
      <c r="L21403" s="41"/>
      <c r="U21403">
        <v>52</v>
      </c>
      <c r="V21403" t="s">
        <v>3020</v>
      </c>
      <c r="W21403">
        <v>52</v>
      </c>
      <c r="X21403">
        <v>1</v>
      </c>
      <c r="Y21403">
        <v>4</v>
      </c>
    </row>
    <row r="21404" spans="12:25" x14ac:dyDescent="0.3">
      <c r="L21404" s="41"/>
      <c r="U21404">
        <v>1</v>
      </c>
      <c r="V21404" t="s">
        <v>2923</v>
      </c>
      <c r="W21404">
        <v>1</v>
      </c>
      <c r="X21404">
        <v>1</v>
      </c>
    </row>
    <row r="21405" spans="12:25" x14ac:dyDescent="0.3">
      <c r="L21405" s="41"/>
      <c r="U21405">
        <v>0</v>
      </c>
      <c r="V21405" t="s">
        <v>2923</v>
      </c>
      <c r="W21405">
        <v>0</v>
      </c>
      <c r="X21405">
        <v>1</v>
      </c>
    </row>
    <row r="21406" spans="12:25" x14ac:dyDescent="0.3">
      <c r="L21406" s="41"/>
      <c r="U21406">
        <v>0</v>
      </c>
      <c r="V21406" t="s">
        <v>2923</v>
      </c>
      <c r="W21406">
        <v>0</v>
      </c>
      <c r="X21406">
        <v>1</v>
      </c>
      <c r="Y21406">
        <v>2</v>
      </c>
    </row>
    <row r="21407" spans="12:25" x14ac:dyDescent="0.3">
      <c r="L21407" s="41"/>
      <c r="U21407">
        <v>2</v>
      </c>
      <c r="V21407" t="s">
        <v>2949</v>
      </c>
      <c r="W21407">
        <v>2</v>
      </c>
      <c r="X21407">
        <v>1</v>
      </c>
      <c r="Y21407">
        <v>1</v>
      </c>
    </row>
    <row r="21408" spans="12:25" x14ac:dyDescent="0.3">
      <c r="L21408" s="41"/>
      <c r="U21408">
        <v>0</v>
      </c>
      <c r="V21408" t="s">
        <v>2923</v>
      </c>
      <c r="W21408">
        <v>0</v>
      </c>
      <c r="X21408">
        <v>5</v>
      </c>
      <c r="Y21408">
        <v>6</v>
      </c>
    </row>
    <row r="21409" spans="12:25" x14ac:dyDescent="0.3">
      <c r="L21409" s="41"/>
      <c r="U21409">
        <v>0</v>
      </c>
      <c r="V21409" t="s">
        <v>2923</v>
      </c>
      <c r="W21409">
        <v>0</v>
      </c>
      <c r="X21409">
        <v>1</v>
      </c>
      <c r="Y21409">
        <v>2</v>
      </c>
    </row>
    <row r="21410" spans="12:25" x14ac:dyDescent="0.3">
      <c r="L21410" s="41"/>
      <c r="U21410">
        <v>14</v>
      </c>
      <c r="V21410" t="s">
        <v>2944</v>
      </c>
      <c r="W21410">
        <v>4</v>
      </c>
      <c r="X21410">
        <v>4</v>
      </c>
      <c r="Y21410">
        <v>3</v>
      </c>
    </row>
    <row r="21411" spans="12:25" x14ac:dyDescent="0.3">
      <c r="L21411" s="41"/>
      <c r="U21411">
        <v>25</v>
      </c>
      <c r="V21411" t="s">
        <v>3040</v>
      </c>
      <c r="W21411">
        <v>13</v>
      </c>
      <c r="X21411">
        <v>2</v>
      </c>
      <c r="Y21411">
        <v>4</v>
      </c>
    </row>
    <row r="21412" spans="12:25" x14ac:dyDescent="0.3">
      <c r="L21412" s="41"/>
      <c r="U21412">
        <v>9</v>
      </c>
      <c r="V21412" t="s">
        <v>2934</v>
      </c>
      <c r="W21412">
        <v>9</v>
      </c>
      <c r="X21412">
        <v>1</v>
      </c>
      <c r="Y21412">
        <v>3</v>
      </c>
    </row>
    <row r="21413" spans="12:25" x14ac:dyDescent="0.3">
      <c r="L21413" s="41"/>
      <c r="U21413">
        <v>0</v>
      </c>
      <c r="V21413" t="s">
        <v>2923</v>
      </c>
      <c r="W21413">
        <v>0</v>
      </c>
      <c r="X21413">
        <v>3</v>
      </c>
      <c r="Y21413">
        <v>1</v>
      </c>
    </row>
    <row r="21414" spans="12:25" x14ac:dyDescent="0.3">
      <c r="L21414" s="41"/>
      <c r="U21414">
        <v>0</v>
      </c>
      <c r="V21414" t="s">
        <v>2923</v>
      </c>
      <c r="W21414">
        <v>0</v>
      </c>
      <c r="X21414">
        <v>1</v>
      </c>
    </row>
    <row r="21415" spans="12:25" x14ac:dyDescent="0.3">
      <c r="L21415" s="41"/>
      <c r="U21415">
        <v>5</v>
      </c>
      <c r="V21415" t="s">
        <v>3000</v>
      </c>
      <c r="W21415">
        <v>3</v>
      </c>
      <c r="X21415">
        <v>2</v>
      </c>
      <c r="Y21415">
        <v>4</v>
      </c>
    </row>
    <row r="21416" spans="12:25" x14ac:dyDescent="0.3">
      <c r="L21416" s="41"/>
      <c r="U21416">
        <v>0</v>
      </c>
      <c r="V21416" t="s">
        <v>2923</v>
      </c>
      <c r="W21416">
        <v>0</v>
      </c>
      <c r="X21416">
        <v>2</v>
      </c>
      <c r="Y21416">
        <v>4</v>
      </c>
    </row>
    <row r="21417" spans="12:25" x14ac:dyDescent="0.3">
      <c r="L21417" s="41"/>
      <c r="U21417">
        <v>0</v>
      </c>
      <c r="V21417" t="s">
        <v>2923</v>
      </c>
      <c r="W21417">
        <v>0</v>
      </c>
      <c r="X21417">
        <v>1</v>
      </c>
      <c r="Y21417">
        <v>3</v>
      </c>
    </row>
    <row r="21418" spans="12:25" x14ac:dyDescent="0.3">
      <c r="L21418" s="41"/>
      <c r="U21418">
        <v>0</v>
      </c>
      <c r="V21418" t="s">
        <v>2923</v>
      </c>
      <c r="W21418">
        <v>0</v>
      </c>
      <c r="X21418">
        <v>1</v>
      </c>
      <c r="Y21418">
        <v>5</v>
      </c>
    </row>
    <row r="21419" spans="12:25" x14ac:dyDescent="0.3">
      <c r="L21419" s="41"/>
      <c r="U21419">
        <v>0</v>
      </c>
      <c r="V21419" t="s">
        <v>2923</v>
      </c>
      <c r="W21419">
        <v>0</v>
      </c>
      <c r="X21419">
        <v>1</v>
      </c>
      <c r="Y21419">
        <v>1</v>
      </c>
    </row>
    <row r="21420" spans="12:25" x14ac:dyDescent="0.3">
      <c r="L21420" s="41"/>
      <c r="U21420">
        <v>0</v>
      </c>
      <c r="V21420" t="s">
        <v>2923</v>
      </c>
      <c r="W21420">
        <v>0</v>
      </c>
      <c r="X21420">
        <v>1</v>
      </c>
      <c r="Y21420">
        <v>1</v>
      </c>
    </row>
    <row r="21421" spans="12:25" x14ac:dyDescent="0.3">
      <c r="L21421" s="41"/>
      <c r="U21421">
        <v>34</v>
      </c>
      <c r="V21421" t="s">
        <v>3039</v>
      </c>
      <c r="W21421">
        <v>9</v>
      </c>
      <c r="X21421">
        <v>4</v>
      </c>
      <c r="Y21421">
        <v>5</v>
      </c>
    </row>
    <row r="21422" spans="12:25" x14ac:dyDescent="0.3">
      <c r="L21422" s="41"/>
      <c r="U21422">
        <v>0</v>
      </c>
      <c r="V21422" t="s">
        <v>2923</v>
      </c>
      <c r="W21422">
        <v>0</v>
      </c>
      <c r="X21422">
        <v>1</v>
      </c>
      <c r="Y21422">
        <v>2</v>
      </c>
    </row>
    <row r="21423" spans="12:25" x14ac:dyDescent="0.3">
      <c r="L21423" s="41"/>
      <c r="U21423">
        <v>0</v>
      </c>
      <c r="V21423" t="s">
        <v>2923</v>
      </c>
      <c r="W21423">
        <v>0</v>
      </c>
      <c r="X21423">
        <v>1</v>
      </c>
    </row>
    <row r="21424" spans="12:25" x14ac:dyDescent="0.3">
      <c r="L21424" s="41"/>
      <c r="U21424">
        <v>84</v>
      </c>
      <c r="V21424" t="s">
        <v>2977</v>
      </c>
      <c r="W21424">
        <v>42</v>
      </c>
      <c r="X21424">
        <v>2</v>
      </c>
      <c r="Y21424">
        <v>7</v>
      </c>
    </row>
    <row r="21425" spans="12:25" x14ac:dyDescent="0.3">
      <c r="L21425" s="41"/>
      <c r="U21425">
        <v>52</v>
      </c>
      <c r="V21425" t="s">
        <v>3020</v>
      </c>
      <c r="W21425">
        <v>52</v>
      </c>
      <c r="X21425">
        <v>1</v>
      </c>
      <c r="Y21425">
        <v>4</v>
      </c>
    </row>
    <row r="21426" spans="12:25" x14ac:dyDescent="0.3">
      <c r="L21426" s="41"/>
      <c r="U21426">
        <v>22</v>
      </c>
      <c r="V21426" t="s">
        <v>2935</v>
      </c>
      <c r="W21426">
        <v>7</v>
      </c>
      <c r="X21426">
        <v>3</v>
      </c>
      <c r="Y21426">
        <v>3</v>
      </c>
    </row>
    <row r="21427" spans="12:25" x14ac:dyDescent="0.3">
      <c r="L21427" s="41"/>
      <c r="U21427">
        <v>2</v>
      </c>
      <c r="V21427" t="s">
        <v>2931</v>
      </c>
      <c r="W21427">
        <v>1</v>
      </c>
      <c r="X21427">
        <v>4</v>
      </c>
      <c r="Y21427">
        <v>2</v>
      </c>
    </row>
    <row r="21428" spans="12:25" x14ac:dyDescent="0.3">
      <c r="L21428" s="41"/>
      <c r="U21428">
        <v>1</v>
      </c>
      <c r="V21428" t="s">
        <v>2923</v>
      </c>
      <c r="W21428">
        <v>1</v>
      </c>
      <c r="X21428">
        <v>1</v>
      </c>
    </row>
    <row r="21429" spans="12:25" x14ac:dyDescent="0.3">
      <c r="L21429" s="41"/>
      <c r="U21429">
        <v>1</v>
      </c>
      <c r="V21429" t="s">
        <v>2981</v>
      </c>
      <c r="W21429">
        <v>1</v>
      </c>
      <c r="X21429">
        <v>1</v>
      </c>
      <c r="Y21429">
        <v>3</v>
      </c>
    </row>
    <row r="21430" spans="12:25" x14ac:dyDescent="0.3">
      <c r="L21430" s="41"/>
      <c r="U21430">
        <v>0</v>
      </c>
      <c r="V21430" t="s">
        <v>2923</v>
      </c>
      <c r="W21430">
        <v>0</v>
      </c>
      <c r="X21430">
        <v>4</v>
      </c>
      <c r="Y21430">
        <v>2</v>
      </c>
    </row>
    <row r="21431" spans="12:25" x14ac:dyDescent="0.3">
      <c r="L21431" s="41"/>
      <c r="U21431">
        <v>0</v>
      </c>
      <c r="V21431" t="s">
        <v>2923</v>
      </c>
      <c r="W21431">
        <v>0</v>
      </c>
      <c r="X21431">
        <v>1</v>
      </c>
    </row>
    <row r="21432" spans="12:25" x14ac:dyDescent="0.3">
      <c r="L21432" s="41"/>
      <c r="U21432">
        <v>14</v>
      </c>
      <c r="V21432" t="s">
        <v>2944</v>
      </c>
      <c r="W21432">
        <v>4</v>
      </c>
      <c r="X21432">
        <v>4</v>
      </c>
      <c r="Y21432">
        <v>3</v>
      </c>
    </row>
    <row r="21433" spans="12:25" x14ac:dyDescent="0.3">
      <c r="L21433" s="41"/>
      <c r="U21433">
        <v>22</v>
      </c>
      <c r="V21433" t="s">
        <v>2995</v>
      </c>
      <c r="W21433">
        <v>22</v>
      </c>
      <c r="X21433">
        <v>1</v>
      </c>
      <c r="Y21433">
        <v>7</v>
      </c>
    </row>
    <row r="21434" spans="12:25" x14ac:dyDescent="0.3">
      <c r="L21434" s="41"/>
      <c r="U21434">
        <v>23</v>
      </c>
      <c r="V21434" t="s">
        <v>3038</v>
      </c>
      <c r="W21434">
        <v>12</v>
      </c>
      <c r="X21434">
        <v>2</v>
      </c>
      <c r="Y21434">
        <v>4</v>
      </c>
    </row>
    <row r="21435" spans="12:25" x14ac:dyDescent="0.3">
      <c r="L21435" s="41"/>
      <c r="U21435">
        <v>2</v>
      </c>
      <c r="V21435" t="s">
        <v>2949</v>
      </c>
      <c r="W21435">
        <v>2</v>
      </c>
      <c r="X21435">
        <v>1</v>
      </c>
      <c r="Y21435">
        <v>1</v>
      </c>
    </row>
    <row r="21436" spans="12:25" x14ac:dyDescent="0.3">
      <c r="L21436" s="41"/>
      <c r="U21436">
        <v>0</v>
      </c>
      <c r="V21436" t="s">
        <v>2923</v>
      </c>
      <c r="W21436">
        <v>0</v>
      </c>
      <c r="X21436">
        <v>1</v>
      </c>
      <c r="Y21436">
        <v>2</v>
      </c>
    </row>
    <row r="21437" spans="12:25" x14ac:dyDescent="0.3">
      <c r="L21437" s="41"/>
      <c r="U21437">
        <v>0</v>
      </c>
      <c r="V21437" t="s">
        <v>2923</v>
      </c>
      <c r="W21437">
        <v>0</v>
      </c>
      <c r="X21437">
        <v>1</v>
      </c>
    </row>
    <row r="21438" spans="12:25" x14ac:dyDescent="0.3">
      <c r="L21438" s="41"/>
      <c r="U21438">
        <v>5</v>
      </c>
      <c r="V21438" t="s">
        <v>3000</v>
      </c>
      <c r="W21438">
        <v>3</v>
      </c>
      <c r="X21438">
        <v>2</v>
      </c>
      <c r="Y21438">
        <v>4</v>
      </c>
    </row>
    <row r="21439" spans="12:25" x14ac:dyDescent="0.3">
      <c r="L21439" s="41"/>
      <c r="U21439">
        <v>0</v>
      </c>
      <c r="V21439" t="s">
        <v>2923</v>
      </c>
      <c r="W21439">
        <v>0</v>
      </c>
      <c r="X21439">
        <v>3</v>
      </c>
      <c r="Y21439">
        <v>1</v>
      </c>
    </row>
    <row r="21440" spans="12:25" x14ac:dyDescent="0.3">
      <c r="L21440" s="41"/>
      <c r="U21440">
        <v>2</v>
      </c>
      <c r="V21440" t="s">
        <v>2981</v>
      </c>
      <c r="W21440">
        <v>1</v>
      </c>
      <c r="X21440">
        <v>3</v>
      </c>
      <c r="Y21440">
        <v>6</v>
      </c>
    </row>
    <row r="21441" spans="12:25" x14ac:dyDescent="0.3">
      <c r="L21441" s="41"/>
      <c r="U21441">
        <v>0</v>
      </c>
      <c r="V21441" t="s">
        <v>2923</v>
      </c>
      <c r="W21441">
        <v>0</v>
      </c>
      <c r="X21441">
        <v>2</v>
      </c>
      <c r="Y21441">
        <v>2</v>
      </c>
    </row>
    <row r="21442" spans="12:25" x14ac:dyDescent="0.3">
      <c r="L21442" s="41"/>
      <c r="U21442">
        <v>37</v>
      </c>
      <c r="V21442" t="s">
        <v>2918</v>
      </c>
      <c r="W21442">
        <v>37</v>
      </c>
      <c r="X21442">
        <v>1</v>
      </c>
      <c r="Y21442">
        <v>3</v>
      </c>
    </row>
    <row r="21443" spans="12:25" x14ac:dyDescent="0.3">
      <c r="L21443" s="41"/>
      <c r="U21443">
        <v>0</v>
      </c>
      <c r="V21443" t="s">
        <v>2923</v>
      </c>
      <c r="W21443">
        <v>0</v>
      </c>
      <c r="X21443">
        <v>1</v>
      </c>
      <c r="Y21443">
        <v>5</v>
      </c>
    </row>
    <row r="21444" spans="12:25" x14ac:dyDescent="0.3">
      <c r="L21444" s="41"/>
      <c r="U21444">
        <v>8</v>
      </c>
      <c r="V21444" t="s">
        <v>3037</v>
      </c>
      <c r="W21444">
        <v>4</v>
      </c>
      <c r="X21444">
        <v>2</v>
      </c>
      <c r="Y21444">
        <v>1</v>
      </c>
    </row>
    <row r="21445" spans="12:25" x14ac:dyDescent="0.3">
      <c r="L21445" s="41"/>
      <c r="U21445">
        <v>24</v>
      </c>
      <c r="V21445" t="s">
        <v>2977</v>
      </c>
      <c r="W21445">
        <v>12</v>
      </c>
      <c r="X21445">
        <v>2</v>
      </c>
      <c r="Y21445">
        <v>2</v>
      </c>
    </row>
    <row r="21446" spans="12:25" x14ac:dyDescent="0.3">
      <c r="L21446" s="41"/>
      <c r="U21446">
        <v>0</v>
      </c>
      <c r="V21446" t="s">
        <v>2923</v>
      </c>
      <c r="W21446">
        <v>0</v>
      </c>
      <c r="X21446">
        <v>1</v>
      </c>
    </row>
    <row r="21447" spans="12:25" x14ac:dyDescent="0.3">
      <c r="L21447" s="41"/>
      <c r="U21447">
        <v>0</v>
      </c>
      <c r="V21447" t="s">
        <v>2923</v>
      </c>
      <c r="W21447">
        <v>0</v>
      </c>
      <c r="X21447">
        <v>1</v>
      </c>
      <c r="Y21447">
        <v>2</v>
      </c>
    </row>
    <row r="21448" spans="12:25" x14ac:dyDescent="0.3">
      <c r="L21448" s="41"/>
      <c r="U21448">
        <v>0</v>
      </c>
      <c r="V21448" t="s">
        <v>2923</v>
      </c>
      <c r="W21448">
        <v>0</v>
      </c>
      <c r="X21448">
        <v>1</v>
      </c>
      <c r="Y21448">
        <v>1</v>
      </c>
    </row>
    <row r="21450" spans="12:25" x14ac:dyDescent="0.3">
      <c r="L21450" s="41"/>
      <c r="U21450">
        <v>1</v>
      </c>
      <c r="V21450" t="s">
        <v>2955</v>
      </c>
      <c r="W21450">
        <v>1</v>
      </c>
      <c r="X21450">
        <v>1</v>
      </c>
      <c r="Y21450">
        <v>4</v>
      </c>
    </row>
    <row r="21456" spans="12:25" x14ac:dyDescent="0.3">
      <c r="L21456" s="41"/>
      <c r="U21456">
        <v>5</v>
      </c>
      <c r="V21456" t="s">
        <v>2975</v>
      </c>
      <c r="W21456">
        <v>3</v>
      </c>
      <c r="X21456">
        <v>2</v>
      </c>
      <c r="Y21456">
        <v>2</v>
      </c>
    </row>
    <row r="21457" spans="12:25" x14ac:dyDescent="0.3">
      <c r="L21457" s="41"/>
      <c r="U21457">
        <v>9</v>
      </c>
      <c r="V21457" t="s">
        <v>2993</v>
      </c>
      <c r="W21457">
        <v>2</v>
      </c>
      <c r="X21457">
        <v>4</v>
      </c>
      <c r="Y21457">
        <v>12</v>
      </c>
    </row>
    <row r="21458" spans="12:25" x14ac:dyDescent="0.3">
      <c r="L21458" s="41"/>
      <c r="U21458">
        <v>27</v>
      </c>
      <c r="V21458" t="s">
        <v>2930</v>
      </c>
      <c r="W21458">
        <v>5</v>
      </c>
      <c r="X21458">
        <v>5</v>
      </c>
      <c r="Y21458">
        <v>8</v>
      </c>
    </row>
    <row r="21459" spans="12:25" x14ac:dyDescent="0.3">
      <c r="L21459" s="41"/>
      <c r="U21459">
        <v>94</v>
      </c>
      <c r="V21459" t="s">
        <v>3014</v>
      </c>
      <c r="W21459">
        <v>94</v>
      </c>
      <c r="X21459">
        <v>1</v>
      </c>
      <c r="Y21459">
        <v>3</v>
      </c>
    </row>
    <row r="21460" spans="12:25" x14ac:dyDescent="0.3">
      <c r="L21460" s="41"/>
      <c r="U21460">
        <v>0</v>
      </c>
      <c r="V21460" t="s">
        <v>2923</v>
      </c>
      <c r="W21460">
        <v>0</v>
      </c>
      <c r="X21460">
        <v>4</v>
      </c>
    </row>
    <row r="21461" spans="12:25" x14ac:dyDescent="0.3">
      <c r="L21461" s="41"/>
      <c r="U21461">
        <v>14</v>
      </c>
      <c r="V21461" t="s">
        <v>3036</v>
      </c>
      <c r="W21461">
        <v>4</v>
      </c>
      <c r="X21461">
        <v>4</v>
      </c>
      <c r="Y21461">
        <v>5</v>
      </c>
    </row>
    <row r="21462" spans="12:25" x14ac:dyDescent="0.3">
      <c r="L21462" s="41"/>
      <c r="U21462">
        <v>1</v>
      </c>
      <c r="V21462" t="s">
        <v>3035</v>
      </c>
      <c r="W21462">
        <v>1</v>
      </c>
      <c r="X21462">
        <v>2</v>
      </c>
      <c r="Y21462">
        <v>10</v>
      </c>
    </row>
    <row r="21463" spans="12:25" x14ac:dyDescent="0.3">
      <c r="L21463" s="41"/>
      <c r="U21463">
        <v>0</v>
      </c>
      <c r="V21463" t="s">
        <v>2923</v>
      </c>
      <c r="W21463">
        <v>0</v>
      </c>
      <c r="X21463">
        <v>6</v>
      </c>
      <c r="Y21463">
        <v>2</v>
      </c>
    </row>
    <row r="21464" spans="12:25" x14ac:dyDescent="0.3">
      <c r="L21464" s="41"/>
      <c r="U21464">
        <v>38</v>
      </c>
      <c r="V21464" t="s">
        <v>2950</v>
      </c>
      <c r="W21464">
        <v>10</v>
      </c>
      <c r="X21464">
        <v>4</v>
      </c>
      <c r="Y21464">
        <v>2</v>
      </c>
    </row>
    <row r="21465" spans="12:25" x14ac:dyDescent="0.3">
      <c r="L21465" s="41"/>
      <c r="U21465">
        <v>1</v>
      </c>
      <c r="V21465" t="s">
        <v>2994</v>
      </c>
      <c r="W21465">
        <v>0</v>
      </c>
      <c r="X21465">
        <v>3</v>
      </c>
      <c r="Y21465">
        <v>12</v>
      </c>
    </row>
    <row r="21466" spans="12:25" x14ac:dyDescent="0.3">
      <c r="L21466" s="41"/>
      <c r="U21466">
        <v>36</v>
      </c>
      <c r="V21466" t="s">
        <v>3008</v>
      </c>
      <c r="W21466">
        <v>9</v>
      </c>
      <c r="X21466">
        <v>4</v>
      </c>
      <c r="Y21466">
        <v>13</v>
      </c>
    </row>
    <row r="21467" spans="12:25" x14ac:dyDescent="0.3">
      <c r="L21467" s="41"/>
      <c r="U21467">
        <v>6</v>
      </c>
      <c r="V21467" t="s">
        <v>3034</v>
      </c>
      <c r="W21467">
        <v>3</v>
      </c>
      <c r="X21467">
        <v>2</v>
      </c>
      <c r="Y21467">
        <v>32</v>
      </c>
    </row>
    <row r="21468" spans="12:25" x14ac:dyDescent="0.3">
      <c r="L21468" s="41"/>
      <c r="U21468">
        <v>0</v>
      </c>
      <c r="V21468" t="s">
        <v>2923</v>
      </c>
      <c r="W21468">
        <v>0</v>
      </c>
      <c r="X21468">
        <v>1</v>
      </c>
      <c r="Y21468">
        <v>1</v>
      </c>
    </row>
    <row r="21469" spans="12:25" x14ac:dyDescent="0.3">
      <c r="L21469" s="41"/>
      <c r="U21469">
        <v>4</v>
      </c>
      <c r="V21469" t="s">
        <v>2931</v>
      </c>
      <c r="W21469">
        <v>1</v>
      </c>
      <c r="X21469">
        <v>4</v>
      </c>
      <c r="Y21469">
        <v>4</v>
      </c>
    </row>
    <row r="21470" spans="12:25" x14ac:dyDescent="0.3">
      <c r="L21470" s="41"/>
      <c r="U21470">
        <v>0</v>
      </c>
      <c r="V21470" t="s">
        <v>2923</v>
      </c>
      <c r="W21470">
        <v>0</v>
      </c>
      <c r="X21470">
        <v>3</v>
      </c>
      <c r="Y21470">
        <v>2</v>
      </c>
    </row>
    <row r="21471" spans="12:25" x14ac:dyDescent="0.3">
      <c r="L21471" s="41"/>
      <c r="U21471">
        <v>197</v>
      </c>
      <c r="V21471" t="s">
        <v>3033</v>
      </c>
      <c r="W21471">
        <v>66</v>
      </c>
      <c r="X21471">
        <v>3</v>
      </c>
      <c r="Y21471">
        <v>5</v>
      </c>
    </row>
    <row r="21472" spans="12:25" x14ac:dyDescent="0.3">
      <c r="L21472" s="41"/>
      <c r="U21472">
        <v>26</v>
      </c>
      <c r="V21472" t="s">
        <v>3032</v>
      </c>
      <c r="W21472">
        <v>13</v>
      </c>
      <c r="X21472">
        <v>2</v>
      </c>
      <c r="Y21472">
        <v>5</v>
      </c>
    </row>
    <row r="21473" spans="12:25" x14ac:dyDescent="0.3">
      <c r="L21473" s="41"/>
      <c r="U21473">
        <v>0</v>
      </c>
      <c r="V21473" t="s">
        <v>2923</v>
      </c>
      <c r="W21473">
        <v>0</v>
      </c>
      <c r="X21473">
        <v>1</v>
      </c>
      <c r="Y21473">
        <v>10</v>
      </c>
    </row>
    <row r="21474" spans="12:25" x14ac:dyDescent="0.3">
      <c r="L21474" s="41"/>
      <c r="U21474">
        <v>40</v>
      </c>
      <c r="V21474" t="s">
        <v>2929</v>
      </c>
      <c r="W21474">
        <v>40</v>
      </c>
      <c r="X21474">
        <v>1</v>
      </c>
      <c r="Y21474">
        <v>29</v>
      </c>
    </row>
    <row r="21475" spans="12:25" x14ac:dyDescent="0.3">
      <c r="L21475" s="41"/>
      <c r="U21475">
        <v>0</v>
      </c>
      <c r="V21475" t="s">
        <v>2923</v>
      </c>
      <c r="W21475">
        <v>0</v>
      </c>
      <c r="X21475">
        <v>3</v>
      </c>
    </row>
    <row r="21476" spans="12:25" x14ac:dyDescent="0.3">
      <c r="L21476" s="41"/>
      <c r="U21476">
        <v>15</v>
      </c>
      <c r="V21476" t="s">
        <v>2974</v>
      </c>
      <c r="W21476">
        <v>5</v>
      </c>
      <c r="X21476">
        <v>3</v>
      </c>
      <c r="Y21476">
        <v>11</v>
      </c>
    </row>
    <row r="21477" spans="12:25" x14ac:dyDescent="0.3">
      <c r="L21477" s="41"/>
      <c r="U21477">
        <v>0</v>
      </c>
      <c r="V21477" t="s">
        <v>2923</v>
      </c>
      <c r="W21477">
        <v>0</v>
      </c>
      <c r="X21477">
        <v>1</v>
      </c>
      <c r="Y21477">
        <v>2</v>
      </c>
    </row>
    <row r="21478" spans="12:25" x14ac:dyDescent="0.3">
      <c r="L21478" s="41"/>
      <c r="U21478">
        <v>10</v>
      </c>
      <c r="V21478" t="s">
        <v>3000</v>
      </c>
      <c r="W21478">
        <v>5</v>
      </c>
      <c r="X21478">
        <v>2</v>
      </c>
      <c r="Y21478">
        <v>8</v>
      </c>
    </row>
    <row r="21479" spans="12:25" x14ac:dyDescent="0.3">
      <c r="L21479" s="41"/>
      <c r="U21479">
        <v>0</v>
      </c>
      <c r="V21479" t="s">
        <v>2923</v>
      </c>
      <c r="W21479">
        <v>0</v>
      </c>
      <c r="X21479">
        <v>3</v>
      </c>
      <c r="Y21479">
        <v>1</v>
      </c>
    </row>
    <row r="21480" spans="12:25" x14ac:dyDescent="0.3">
      <c r="L21480" s="41"/>
      <c r="U21480">
        <v>3</v>
      </c>
      <c r="V21480" t="s">
        <v>2992</v>
      </c>
      <c r="W21480">
        <v>1</v>
      </c>
      <c r="X21480">
        <v>5</v>
      </c>
      <c r="Y21480">
        <v>5</v>
      </c>
    </row>
    <row r="21481" spans="12:25" x14ac:dyDescent="0.3">
      <c r="L21481" s="41"/>
      <c r="U21481">
        <v>42</v>
      </c>
      <c r="V21481" t="s">
        <v>2998</v>
      </c>
      <c r="W21481">
        <v>21</v>
      </c>
      <c r="X21481">
        <v>2</v>
      </c>
      <c r="Y21481">
        <v>4</v>
      </c>
    </row>
    <row r="21482" spans="12:25" x14ac:dyDescent="0.3">
      <c r="L21482" s="41"/>
      <c r="U21482">
        <v>0</v>
      </c>
      <c r="V21482" t="s">
        <v>2923</v>
      </c>
      <c r="W21482">
        <v>0</v>
      </c>
      <c r="X21482">
        <v>4</v>
      </c>
    </row>
    <row r="21483" spans="12:25" x14ac:dyDescent="0.3">
      <c r="L21483" s="41"/>
      <c r="U21483">
        <v>133</v>
      </c>
      <c r="V21483" t="s">
        <v>2963</v>
      </c>
      <c r="W21483">
        <v>67</v>
      </c>
      <c r="X21483">
        <v>2</v>
      </c>
      <c r="Y21483">
        <v>9</v>
      </c>
    </row>
    <row r="21484" spans="12:25" x14ac:dyDescent="0.3">
      <c r="L21484" s="41"/>
      <c r="U21484">
        <v>0</v>
      </c>
      <c r="V21484" t="s">
        <v>2923</v>
      </c>
      <c r="W21484">
        <v>0</v>
      </c>
      <c r="X21484">
        <v>5</v>
      </c>
      <c r="Y21484">
        <v>2</v>
      </c>
    </row>
    <row r="21485" spans="12:25" x14ac:dyDescent="0.3">
      <c r="L21485" s="41"/>
      <c r="U21485">
        <v>11</v>
      </c>
      <c r="V21485" t="s">
        <v>3031</v>
      </c>
      <c r="W21485">
        <v>4</v>
      </c>
      <c r="X21485">
        <v>3</v>
      </c>
      <c r="Y21485">
        <v>9</v>
      </c>
    </row>
    <row r="21486" spans="12:25" x14ac:dyDescent="0.3">
      <c r="L21486" s="41"/>
      <c r="U21486">
        <v>0</v>
      </c>
      <c r="V21486" t="s">
        <v>2923</v>
      </c>
      <c r="W21486">
        <v>0</v>
      </c>
      <c r="X21486">
        <v>5</v>
      </c>
    </row>
    <row r="21487" spans="12:25" x14ac:dyDescent="0.3">
      <c r="L21487" s="41"/>
      <c r="U21487">
        <v>0</v>
      </c>
      <c r="V21487" t="s">
        <v>2923</v>
      </c>
      <c r="W21487">
        <v>0</v>
      </c>
      <c r="X21487">
        <v>7</v>
      </c>
    </row>
    <row r="21488" spans="12:25" x14ac:dyDescent="0.3">
      <c r="L21488" s="41"/>
      <c r="U21488">
        <v>0</v>
      </c>
      <c r="V21488" t="s">
        <v>2923</v>
      </c>
      <c r="W21488">
        <v>0</v>
      </c>
      <c r="X21488">
        <v>1</v>
      </c>
    </row>
    <row r="21489" spans="12:25" x14ac:dyDescent="0.3">
      <c r="L21489" s="41"/>
      <c r="U21489">
        <v>9</v>
      </c>
      <c r="V21489" t="s">
        <v>3030</v>
      </c>
      <c r="W21489">
        <v>5</v>
      </c>
      <c r="X21489">
        <v>2</v>
      </c>
      <c r="Y21489">
        <v>5</v>
      </c>
    </row>
    <row r="21490" spans="12:25" x14ac:dyDescent="0.3">
      <c r="L21490" s="41"/>
      <c r="U21490">
        <v>11</v>
      </c>
      <c r="V21490" t="s">
        <v>2931</v>
      </c>
      <c r="W21490">
        <v>3</v>
      </c>
      <c r="X21490">
        <v>4</v>
      </c>
      <c r="Y21490">
        <v>11</v>
      </c>
    </row>
    <row r="21491" spans="12:25" x14ac:dyDescent="0.3">
      <c r="L21491" s="41"/>
      <c r="U21491">
        <v>0</v>
      </c>
      <c r="V21491" t="s">
        <v>2923</v>
      </c>
      <c r="W21491">
        <v>0</v>
      </c>
      <c r="X21491">
        <v>2</v>
      </c>
    </row>
    <row r="21492" spans="12:25" x14ac:dyDescent="0.3">
      <c r="L21492" s="41"/>
      <c r="U21492">
        <v>57</v>
      </c>
      <c r="V21492" t="s">
        <v>2960</v>
      </c>
      <c r="W21492">
        <v>57</v>
      </c>
      <c r="X21492">
        <v>1</v>
      </c>
      <c r="Y21492">
        <v>13</v>
      </c>
    </row>
    <row r="21493" spans="12:25" x14ac:dyDescent="0.3">
      <c r="L21493" s="41"/>
      <c r="U21493">
        <v>0</v>
      </c>
      <c r="V21493" t="s">
        <v>2923</v>
      </c>
      <c r="W21493">
        <v>0</v>
      </c>
      <c r="X21493">
        <v>1</v>
      </c>
      <c r="Y21493">
        <v>3</v>
      </c>
    </row>
    <row r="21494" spans="12:25" x14ac:dyDescent="0.3">
      <c r="L21494" s="41"/>
      <c r="U21494">
        <v>1</v>
      </c>
      <c r="V21494" t="s">
        <v>2931</v>
      </c>
      <c r="W21494">
        <v>0</v>
      </c>
      <c r="X21494">
        <v>6</v>
      </c>
      <c r="Y21494">
        <v>1</v>
      </c>
    </row>
    <row r="21495" spans="12:25" x14ac:dyDescent="0.3">
      <c r="L21495" s="41"/>
      <c r="U21495">
        <v>2</v>
      </c>
      <c r="V21495" t="s">
        <v>2981</v>
      </c>
      <c r="W21495">
        <v>0</v>
      </c>
      <c r="X21495">
        <v>5</v>
      </c>
      <c r="Y21495">
        <v>6</v>
      </c>
    </row>
    <row r="21496" spans="12:25" x14ac:dyDescent="0.3">
      <c r="L21496" s="41"/>
      <c r="U21496">
        <v>92</v>
      </c>
      <c r="V21496" t="s">
        <v>3029</v>
      </c>
      <c r="W21496">
        <v>92</v>
      </c>
      <c r="X21496">
        <v>1</v>
      </c>
      <c r="Y21496">
        <v>3</v>
      </c>
    </row>
    <row r="21497" spans="12:25" x14ac:dyDescent="0.3">
      <c r="L21497" s="41"/>
      <c r="U21497">
        <v>1</v>
      </c>
      <c r="V21497" t="s">
        <v>2933</v>
      </c>
      <c r="W21497">
        <v>1</v>
      </c>
      <c r="X21497">
        <v>1</v>
      </c>
      <c r="Y21497">
        <v>2</v>
      </c>
    </row>
    <row r="21498" spans="12:25" x14ac:dyDescent="0.3">
      <c r="L21498" s="41"/>
      <c r="U21498">
        <v>0</v>
      </c>
      <c r="V21498" t="s">
        <v>2923</v>
      </c>
      <c r="W21498">
        <v>0</v>
      </c>
      <c r="X21498">
        <v>1</v>
      </c>
      <c r="Y21498">
        <v>1</v>
      </c>
    </row>
    <row r="21499" spans="12:25" x14ac:dyDescent="0.3">
      <c r="L21499" s="41"/>
      <c r="U21499">
        <v>0</v>
      </c>
      <c r="V21499" t="s">
        <v>2923</v>
      </c>
      <c r="W21499">
        <v>0</v>
      </c>
      <c r="X21499">
        <v>4</v>
      </c>
      <c r="Y21499">
        <v>12</v>
      </c>
    </row>
    <row r="21500" spans="12:25" x14ac:dyDescent="0.3">
      <c r="L21500" s="41"/>
      <c r="U21500">
        <v>0</v>
      </c>
      <c r="V21500" t="s">
        <v>2923</v>
      </c>
      <c r="W21500">
        <v>0</v>
      </c>
      <c r="X21500">
        <v>1</v>
      </c>
      <c r="Y21500">
        <v>5</v>
      </c>
    </row>
    <row r="21501" spans="12:25" x14ac:dyDescent="0.3">
      <c r="L21501" s="41"/>
      <c r="U21501">
        <v>0</v>
      </c>
      <c r="V21501" t="s">
        <v>2923</v>
      </c>
      <c r="W21501">
        <v>0</v>
      </c>
      <c r="X21501">
        <v>1</v>
      </c>
      <c r="Y21501">
        <v>3</v>
      </c>
    </row>
    <row r="21502" spans="12:25" x14ac:dyDescent="0.3">
      <c r="L21502" s="41"/>
      <c r="U21502">
        <v>0</v>
      </c>
      <c r="V21502" t="s">
        <v>2923</v>
      </c>
      <c r="W21502">
        <v>0</v>
      </c>
      <c r="X21502">
        <v>2</v>
      </c>
      <c r="Y21502">
        <v>1</v>
      </c>
    </row>
    <row r="21503" spans="12:25" x14ac:dyDescent="0.3">
      <c r="L21503" s="41"/>
      <c r="U21503">
        <v>8</v>
      </c>
      <c r="V21503" t="s">
        <v>2949</v>
      </c>
      <c r="W21503">
        <v>3</v>
      </c>
      <c r="X21503">
        <v>3</v>
      </c>
      <c r="Y21503">
        <v>4</v>
      </c>
    </row>
    <row r="21504" spans="12:25" x14ac:dyDescent="0.3">
      <c r="L21504" s="41"/>
      <c r="U21504">
        <v>206</v>
      </c>
      <c r="V21504" t="s">
        <v>3028</v>
      </c>
      <c r="W21504">
        <v>103</v>
      </c>
      <c r="X21504">
        <v>2</v>
      </c>
      <c r="Y21504">
        <v>2</v>
      </c>
    </row>
    <row r="21505" spans="12:25" x14ac:dyDescent="0.3">
      <c r="L21505" s="41"/>
      <c r="U21505">
        <v>23</v>
      </c>
      <c r="V21505" t="s">
        <v>2989</v>
      </c>
      <c r="W21505">
        <v>8</v>
      </c>
      <c r="X21505">
        <v>3</v>
      </c>
      <c r="Y21505">
        <v>2</v>
      </c>
    </row>
    <row r="21506" spans="12:25" x14ac:dyDescent="0.3">
      <c r="L21506" s="41"/>
      <c r="U21506">
        <v>1</v>
      </c>
      <c r="V21506" t="s">
        <v>2962</v>
      </c>
      <c r="W21506">
        <v>1</v>
      </c>
      <c r="X21506">
        <v>1</v>
      </c>
      <c r="Y21506">
        <v>8</v>
      </c>
    </row>
    <row r="21507" spans="12:25" x14ac:dyDescent="0.3">
      <c r="L21507" s="41"/>
      <c r="U21507">
        <v>3</v>
      </c>
      <c r="V21507" t="s">
        <v>2933</v>
      </c>
      <c r="W21507">
        <v>1</v>
      </c>
      <c r="X21507">
        <v>5</v>
      </c>
      <c r="Y21507">
        <v>6</v>
      </c>
    </row>
    <row r="21508" spans="12:25" x14ac:dyDescent="0.3">
      <c r="L21508" s="41"/>
      <c r="U21508">
        <v>0</v>
      </c>
      <c r="V21508" t="s">
        <v>2923</v>
      </c>
      <c r="W21508">
        <v>0</v>
      </c>
      <c r="X21508">
        <v>4</v>
      </c>
      <c r="Y21508">
        <v>1</v>
      </c>
    </row>
    <row r="21509" spans="12:25" x14ac:dyDescent="0.3">
      <c r="L21509" s="41"/>
      <c r="U21509">
        <v>0</v>
      </c>
      <c r="V21509" t="s">
        <v>2923</v>
      </c>
      <c r="W21509">
        <v>0</v>
      </c>
      <c r="X21509">
        <v>1</v>
      </c>
      <c r="Y21509">
        <v>1</v>
      </c>
    </row>
    <row r="21510" spans="12:25" x14ac:dyDescent="0.3">
      <c r="L21510" s="41"/>
      <c r="U21510">
        <v>3</v>
      </c>
      <c r="V21510" t="s">
        <v>2931</v>
      </c>
      <c r="W21510">
        <v>1</v>
      </c>
      <c r="X21510">
        <v>3</v>
      </c>
      <c r="Y21510">
        <v>3</v>
      </c>
    </row>
    <row r="21511" spans="12:25" x14ac:dyDescent="0.3">
      <c r="L21511" s="41"/>
      <c r="U21511">
        <v>4</v>
      </c>
      <c r="V21511" t="s">
        <v>2949</v>
      </c>
      <c r="W21511">
        <v>2</v>
      </c>
      <c r="X21511">
        <v>2</v>
      </c>
      <c r="Y21511">
        <v>2</v>
      </c>
    </row>
    <row r="21512" spans="12:25" x14ac:dyDescent="0.3">
      <c r="L21512" s="41"/>
      <c r="U21512">
        <v>0</v>
      </c>
      <c r="V21512" t="s">
        <v>2923</v>
      </c>
      <c r="W21512">
        <v>0</v>
      </c>
      <c r="X21512">
        <v>1</v>
      </c>
      <c r="Y21512">
        <v>13</v>
      </c>
    </row>
    <row r="21513" spans="12:25" x14ac:dyDescent="0.3">
      <c r="L21513" s="41"/>
      <c r="U21513">
        <v>0</v>
      </c>
      <c r="V21513" t="s">
        <v>2923</v>
      </c>
      <c r="W21513">
        <v>0</v>
      </c>
      <c r="X21513">
        <v>1</v>
      </c>
      <c r="Y21513">
        <v>2</v>
      </c>
    </row>
    <row r="21514" spans="12:25" x14ac:dyDescent="0.3">
      <c r="L21514" s="41"/>
      <c r="U21514">
        <v>0</v>
      </c>
      <c r="V21514" t="s">
        <v>2923</v>
      </c>
      <c r="W21514">
        <v>0</v>
      </c>
      <c r="X21514">
        <v>1</v>
      </c>
      <c r="Y21514">
        <v>9</v>
      </c>
    </row>
    <row r="21515" spans="12:25" x14ac:dyDescent="0.3">
      <c r="L21515" s="41"/>
      <c r="U21515">
        <v>33</v>
      </c>
      <c r="V21515" t="s">
        <v>3027</v>
      </c>
      <c r="W21515">
        <v>33</v>
      </c>
      <c r="X21515">
        <v>1</v>
      </c>
      <c r="Y21515">
        <v>4</v>
      </c>
    </row>
    <row r="21516" spans="12:25" x14ac:dyDescent="0.3">
      <c r="L21516" s="41"/>
      <c r="U21516">
        <v>11</v>
      </c>
      <c r="V21516" t="s">
        <v>3026</v>
      </c>
      <c r="W21516">
        <v>3</v>
      </c>
      <c r="X21516">
        <v>4</v>
      </c>
      <c r="Y21516">
        <v>7</v>
      </c>
    </row>
    <row r="21517" spans="12:25" x14ac:dyDescent="0.3">
      <c r="L21517" s="41"/>
      <c r="U21517">
        <v>0</v>
      </c>
      <c r="V21517" t="s">
        <v>2923</v>
      </c>
      <c r="W21517">
        <v>0</v>
      </c>
      <c r="X21517">
        <v>4</v>
      </c>
      <c r="Y21517">
        <v>1</v>
      </c>
    </row>
    <row r="21518" spans="12:25" x14ac:dyDescent="0.3">
      <c r="L21518" s="41"/>
      <c r="U21518">
        <v>0</v>
      </c>
      <c r="V21518" t="s">
        <v>2923</v>
      </c>
      <c r="W21518">
        <v>0</v>
      </c>
      <c r="X21518">
        <v>6</v>
      </c>
      <c r="Y21518">
        <v>2</v>
      </c>
    </row>
    <row r="21519" spans="12:25" x14ac:dyDescent="0.3">
      <c r="L21519" s="41"/>
      <c r="U21519">
        <v>9</v>
      </c>
      <c r="V21519" t="s">
        <v>2934</v>
      </c>
      <c r="W21519">
        <v>2</v>
      </c>
      <c r="X21519">
        <v>4</v>
      </c>
      <c r="Y21519">
        <v>3</v>
      </c>
    </row>
    <row r="21520" spans="12:25" x14ac:dyDescent="0.3">
      <c r="L21520" s="41"/>
      <c r="U21520">
        <v>0</v>
      </c>
      <c r="V21520" t="s">
        <v>2923</v>
      </c>
      <c r="W21520">
        <v>0</v>
      </c>
      <c r="X21520">
        <v>1</v>
      </c>
      <c r="Y21520">
        <v>1</v>
      </c>
    </row>
    <row r="21521" spans="12:25" x14ac:dyDescent="0.3">
      <c r="L21521" s="41"/>
      <c r="U21521">
        <v>0</v>
      </c>
      <c r="V21521" t="s">
        <v>2923</v>
      </c>
      <c r="W21521">
        <v>0</v>
      </c>
      <c r="X21521">
        <v>2</v>
      </c>
      <c r="Y21521">
        <v>1</v>
      </c>
    </row>
    <row r="21522" spans="12:25" x14ac:dyDescent="0.3">
      <c r="L21522" s="41"/>
      <c r="U21522">
        <v>16</v>
      </c>
      <c r="V21522" t="s">
        <v>3025</v>
      </c>
      <c r="W21522">
        <v>5</v>
      </c>
      <c r="X21522">
        <v>3</v>
      </c>
      <c r="Y21522">
        <v>13</v>
      </c>
    </row>
    <row r="21523" spans="12:25" x14ac:dyDescent="0.3">
      <c r="L21523" s="41"/>
      <c r="U21523">
        <v>0</v>
      </c>
      <c r="V21523" t="s">
        <v>2923</v>
      </c>
      <c r="W21523">
        <v>0</v>
      </c>
      <c r="X21523">
        <v>1</v>
      </c>
      <c r="Y21523">
        <v>11</v>
      </c>
    </row>
    <row r="21524" spans="12:25" x14ac:dyDescent="0.3">
      <c r="L21524" s="41"/>
      <c r="U21524">
        <v>1</v>
      </c>
      <c r="V21524" t="s">
        <v>2931</v>
      </c>
      <c r="W21524">
        <v>1</v>
      </c>
      <c r="X21524">
        <v>2</v>
      </c>
      <c r="Y21524">
        <v>1</v>
      </c>
    </row>
    <row r="21525" spans="12:25" x14ac:dyDescent="0.3">
      <c r="L21525" s="41"/>
      <c r="U21525">
        <v>38</v>
      </c>
      <c r="V21525" t="s">
        <v>2950</v>
      </c>
      <c r="W21525">
        <v>10</v>
      </c>
      <c r="X21525">
        <v>4</v>
      </c>
      <c r="Y21525">
        <v>2</v>
      </c>
    </row>
    <row r="21526" spans="12:25" x14ac:dyDescent="0.3">
      <c r="L21526" s="41"/>
      <c r="U21526">
        <v>5</v>
      </c>
      <c r="V21526" t="s">
        <v>2951</v>
      </c>
      <c r="W21526">
        <v>2</v>
      </c>
      <c r="X21526">
        <v>3</v>
      </c>
      <c r="Y21526">
        <v>6</v>
      </c>
    </row>
    <row r="21527" spans="12:25" x14ac:dyDescent="0.3">
      <c r="L21527" s="41"/>
      <c r="U21527">
        <v>0</v>
      </c>
      <c r="V21527" t="s">
        <v>2923</v>
      </c>
      <c r="W21527">
        <v>0</v>
      </c>
      <c r="X21527">
        <v>3</v>
      </c>
    </row>
    <row r="21528" spans="12:25" x14ac:dyDescent="0.3">
      <c r="L21528" s="41"/>
      <c r="U21528">
        <v>0</v>
      </c>
      <c r="V21528" t="s">
        <v>2923</v>
      </c>
      <c r="W21528">
        <v>0</v>
      </c>
      <c r="X21528">
        <v>2</v>
      </c>
      <c r="Y21528">
        <v>6</v>
      </c>
    </row>
    <row r="21529" spans="12:25" x14ac:dyDescent="0.3">
      <c r="L21529" s="41"/>
      <c r="U21529">
        <v>8</v>
      </c>
      <c r="V21529" t="s">
        <v>2968</v>
      </c>
      <c r="W21529">
        <v>2</v>
      </c>
      <c r="X21529">
        <v>4</v>
      </c>
      <c r="Y21529">
        <v>2</v>
      </c>
    </row>
    <row r="21530" spans="12:25" x14ac:dyDescent="0.3">
      <c r="L21530" s="41"/>
      <c r="U21530">
        <v>1</v>
      </c>
      <c r="V21530" t="s">
        <v>2933</v>
      </c>
      <c r="W21530">
        <v>0</v>
      </c>
      <c r="X21530">
        <v>5</v>
      </c>
      <c r="Y21530">
        <v>2</v>
      </c>
    </row>
    <row r="21531" spans="12:25" x14ac:dyDescent="0.3">
      <c r="L21531" s="41"/>
      <c r="U21531">
        <v>11</v>
      </c>
      <c r="V21531" t="s">
        <v>3024</v>
      </c>
      <c r="W21531">
        <v>11</v>
      </c>
      <c r="X21531">
        <v>1</v>
      </c>
      <c r="Y21531">
        <v>5</v>
      </c>
    </row>
    <row r="21532" spans="12:25" x14ac:dyDescent="0.3">
      <c r="L21532" s="41"/>
      <c r="U21532">
        <v>0</v>
      </c>
      <c r="V21532" t="s">
        <v>2923</v>
      </c>
      <c r="W21532">
        <v>0</v>
      </c>
      <c r="X21532">
        <v>3</v>
      </c>
      <c r="Y21532">
        <v>1</v>
      </c>
    </row>
    <row r="21533" spans="12:25" x14ac:dyDescent="0.3">
      <c r="L21533" s="41"/>
      <c r="U21533">
        <v>1</v>
      </c>
      <c r="V21533" t="s">
        <v>2931</v>
      </c>
      <c r="W21533">
        <v>0</v>
      </c>
      <c r="X21533">
        <v>4</v>
      </c>
      <c r="Y21533">
        <v>1</v>
      </c>
    </row>
    <row r="21534" spans="12:25" x14ac:dyDescent="0.3">
      <c r="L21534" s="41"/>
      <c r="U21534">
        <v>0</v>
      </c>
      <c r="V21534" t="s">
        <v>2923</v>
      </c>
      <c r="W21534">
        <v>0</v>
      </c>
      <c r="X21534">
        <v>6</v>
      </c>
      <c r="Y21534">
        <v>1</v>
      </c>
    </row>
    <row r="21535" spans="12:25" x14ac:dyDescent="0.3">
      <c r="L21535" s="41"/>
      <c r="U21535">
        <v>0</v>
      </c>
      <c r="V21535" t="s">
        <v>2923</v>
      </c>
      <c r="W21535">
        <v>0</v>
      </c>
      <c r="X21535">
        <v>1</v>
      </c>
      <c r="Y21535">
        <v>2</v>
      </c>
    </row>
    <row r="21536" spans="12:25" x14ac:dyDescent="0.3">
      <c r="L21536" s="41"/>
      <c r="U21536">
        <v>18</v>
      </c>
      <c r="V21536" t="s">
        <v>3023</v>
      </c>
      <c r="W21536">
        <v>18</v>
      </c>
      <c r="X21536">
        <v>1</v>
      </c>
      <c r="Y21536">
        <v>7</v>
      </c>
    </row>
    <row r="21537" spans="1:25" x14ac:dyDescent="0.3">
      <c r="L21537" s="41"/>
      <c r="U21537">
        <v>14</v>
      </c>
      <c r="V21537" t="s">
        <v>3022</v>
      </c>
      <c r="W21537">
        <v>5</v>
      </c>
      <c r="X21537">
        <v>3</v>
      </c>
      <c r="Y21537">
        <v>2</v>
      </c>
    </row>
    <row r="21538" spans="1:25" x14ac:dyDescent="0.3">
      <c r="L21538" s="41"/>
      <c r="U21538">
        <v>7</v>
      </c>
      <c r="V21538" t="s">
        <v>3021</v>
      </c>
      <c r="W21538">
        <v>1</v>
      </c>
      <c r="X21538">
        <v>5</v>
      </c>
      <c r="Y21538">
        <v>2</v>
      </c>
    </row>
    <row r="21539" spans="1:25" x14ac:dyDescent="0.3">
      <c r="L21539" s="41"/>
      <c r="U21539">
        <v>8</v>
      </c>
      <c r="V21539" t="s">
        <v>2947</v>
      </c>
      <c r="W21539">
        <v>8</v>
      </c>
      <c r="X21539">
        <v>1</v>
      </c>
      <c r="Y21539">
        <v>7</v>
      </c>
    </row>
    <row r="21540" spans="1:25" x14ac:dyDescent="0.3">
      <c r="L21540" s="41"/>
      <c r="U21540">
        <v>1</v>
      </c>
      <c r="V21540" t="s">
        <v>2931</v>
      </c>
      <c r="W21540">
        <v>0</v>
      </c>
      <c r="X21540">
        <v>3</v>
      </c>
      <c r="Y21540">
        <v>1</v>
      </c>
    </row>
    <row r="21541" spans="1:25" x14ac:dyDescent="0.3">
      <c r="L21541" s="41"/>
      <c r="U21541">
        <v>13</v>
      </c>
      <c r="V21541" t="s">
        <v>3020</v>
      </c>
      <c r="W21541">
        <v>7</v>
      </c>
      <c r="X21541">
        <v>2</v>
      </c>
      <c r="Y21541">
        <v>1</v>
      </c>
    </row>
    <row r="21542" spans="1:25" x14ac:dyDescent="0.3">
      <c r="L21542" s="41"/>
      <c r="U21542">
        <v>0</v>
      </c>
      <c r="V21542" t="s">
        <v>2923</v>
      </c>
      <c r="W21542">
        <v>0</v>
      </c>
      <c r="X21542">
        <v>2</v>
      </c>
    </row>
    <row r="21543" spans="1:25" x14ac:dyDescent="0.3">
      <c r="L21543" s="41"/>
      <c r="U21543">
        <v>0</v>
      </c>
      <c r="V21543" t="s">
        <v>2923</v>
      </c>
      <c r="W21543">
        <v>0</v>
      </c>
      <c r="X21543">
        <v>1</v>
      </c>
      <c r="Y21543">
        <v>3</v>
      </c>
    </row>
    <row r="21544" spans="1:25" x14ac:dyDescent="0.3">
      <c r="L21544" s="41"/>
      <c r="U21544">
        <v>0</v>
      </c>
      <c r="V21544" t="s">
        <v>2923</v>
      </c>
      <c r="W21544">
        <v>0</v>
      </c>
      <c r="X21544">
        <v>2</v>
      </c>
      <c r="Y21544">
        <v>22</v>
      </c>
    </row>
    <row r="21545" spans="1:25" x14ac:dyDescent="0.3">
      <c r="L21545" s="41"/>
      <c r="U21545">
        <v>0</v>
      </c>
      <c r="V21545" t="s">
        <v>2923</v>
      </c>
      <c r="W21545">
        <v>0</v>
      </c>
      <c r="X21545">
        <v>1</v>
      </c>
      <c r="Y21545">
        <v>13</v>
      </c>
    </row>
    <row r="21546" spans="1:25" x14ac:dyDescent="0.3">
      <c r="L21546" s="41"/>
      <c r="U21546">
        <v>0</v>
      </c>
      <c r="V21546" t="s">
        <v>2923</v>
      </c>
      <c r="W21546">
        <v>0</v>
      </c>
      <c r="X21546">
        <v>1</v>
      </c>
      <c r="Y21546">
        <v>1</v>
      </c>
    </row>
    <row r="21547" spans="1:25" x14ac:dyDescent="0.3">
      <c r="L21547" s="41"/>
      <c r="U21547">
        <v>0</v>
      </c>
      <c r="V21547" t="s">
        <v>2923</v>
      </c>
      <c r="W21547">
        <v>0</v>
      </c>
      <c r="X21547">
        <v>3</v>
      </c>
      <c r="Y21547">
        <v>2</v>
      </c>
    </row>
    <row r="21548" spans="1:25" x14ac:dyDescent="0.3">
      <c r="L21548" s="41"/>
    </row>
    <row r="21549" spans="1:25" x14ac:dyDescent="0.3">
      <c r="A21549" s="45"/>
      <c r="L21549" s="41"/>
      <c r="U21549">
        <v>0</v>
      </c>
      <c r="V21549" t="s">
        <v>2923</v>
      </c>
      <c r="W21549">
        <v>0</v>
      </c>
      <c r="X21549">
        <v>4</v>
      </c>
      <c r="Y21549">
        <v>1</v>
      </c>
    </row>
    <row r="21550" spans="1:25" x14ac:dyDescent="0.3">
      <c r="L21550" s="41"/>
      <c r="U21550">
        <v>0</v>
      </c>
      <c r="V21550" t="s">
        <v>2923</v>
      </c>
      <c r="W21550">
        <v>0</v>
      </c>
      <c r="X21550">
        <v>6</v>
      </c>
      <c r="Y21550">
        <v>3</v>
      </c>
    </row>
    <row r="21551" spans="1:25" x14ac:dyDescent="0.3">
      <c r="L21551" s="41"/>
      <c r="U21551">
        <v>93</v>
      </c>
      <c r="V21551" t="s">
        <v>3019</v>
      </c>
      <c r="W21551">
        <v>19</v>
      </c>
      <c r="X21551">
        <v>5</v>
      </c>
      <c r="Y21551">
        <v>7</v>
      </c>
    </row>
    <row r="21552" spans="1:25" x14ac:dyDescent="0.3">
      <c r="L21552" s="41"/>
      <c r="U21552">
        <v>0</v>
      </c>
      <c r="V21552" t="s">
        <v>2923</v>
      </c>
      <c r="W21552">
        <v>0</v>
      </c>
      <c r="X21552">
        <v>5</v>
      </c>
      <c r="Y21552">
        <v>1</v>
      </c>
    </row>
    <row r="21553" spans="12:25" x14ac:dyDescent="0.3">
      <c r="L21553" s="41"/>
      <c r="U21553">
        <v>2</v>
      </c>
      <c r="V21553" t="s">
        <v>2956</v>
      </c>
      <c r="W21553">
        <v>2</v>
      </c>
      <c r="X21553">
        <v>1</v>
      </c>
      <c r="Y21553">
        <v>10</v>
      </c>
    </row>
    <row r="21554" spans="12:25" x14ac:dyDescent="0.3">
      <c r="L21554" s="41"/>
      <c r="U21554">
        <v>2</v>
      </c>
      <c r="V21554" t="s">
        <v>2931</v>
      </c>
      <c r="W21554">
        <v>2</v>
      </c>
      <c r="X21554">
        <v>1</v>
      </c>
      <c r="Y21554">
        <v>2</v>
      </c>
    </row>
    <row r="21555" spans="12:25" x14ac:dyDescent="0.3">
      <c r="L21555" s="41"/>
      <c r="U21555">
        <v>0</v>
      </c>
      <c r="V21555" t="s">
        <v>2923</v>
      </c>
      <c r="W21555">
        <v>0</v>
      </c>
      <c r="X21555">
        <v>5</v>
      </c>
      <c r="Y21555">
        <v>7</v>
      </c>
    </row>
    <row r="21556" spans="12:25" x14ac:dyDescent="0.3">
      <c r="L21556" s="41"/>
      <c r="U21556">
        <v>2</v>
      </c>
      <c r="V21556" t="s">
        <v>3018</v>
      </c>
      <c r="W21556">
        <v>1</v>
      </c>
      <c r="X21556">
        <v>3</v>
      </c>
      <c r="Y21556">
        <v>5</v>
      </c>
    </row>
    <row r="21557" spans="12:25" x14ac:dyDescent="0.3">
      <c r="L21557" s="41"/>
      <c r="U21557">
        <v>20</v>
      </c>
      <c r="V21557" t="s">
        <v>3017</v>
      </c>
      <c r="W21557">
        <v>7</v>
      </c>
      <c r="X21557">
        <v>3</v>
      </c>
      <c r="Y21557">
        <v>14</v>
      </c>
    </row>
    <row r="21558" spans="12:25" x14ac:dyDescent="0.3">
      <c r="L21558" s="41"/>
      <c r="U21558">
        <v>0</v>
      </c>
      <c r="V21558" t="s">
        <v>2923</v>
      </c>
      <c r="W21558">
        <v>0</v>
      </c>
      <c r="X21558">
        <v>3</v>
      </c>
      <c r="Y21558">
        <v>7</v>
      </c>
    </row>
    <row r="21559" spans="12:25" x14ac:dyDescent="0.3">
      <c r="L21559" s="41"/>
      <c r="U21559">
        <v>1</v>
      </c>
      <c r="V21559" t="s">
        <v>2931</v>
      </c>
      <c r="W21559">
        <v>0</v>
      </c>
      <c r="X21559">
        <v>4</v>
      </c>
      <c r="Y21559">
        <v>1</v>
      </c>
    </row>
    <row r="21560" spans="12:25" x14ac:dyDescent="0.3">
      <c r="L21560" s="41"/>
      <c r="U21560">
        <v>19</v>
      </c>
      <c r="V21560" t="s">
        <v>3016</v>
      </c>
      <c r="W21560">
        <v>5</v>
      </c>
      <c r="X21560">
        <v>4</v>
      </c>
      <c r="Y21560">
        <v>2</v>
      </c>
    </row>
    <row r="21561" spans="12:25" x14ac:dyDescent="0.3">
      <c r="L21561" s="41"/>
      <c r="U21561">
        <v>12</v>
      </c>
      <c r="V21561" t="s">
        <v>2979</v>
      </c>
      <c r="W21561">
        <v>2</v>
      </c>
      <c r="X21561">
        <v>5</v>
      </c>
      <c r="Y21561">
        <v>9</v>
      </c>
    </row>
    <row r="21562" spans="12:25" x14ac:dyDescent="0.3">
      <c r="L21562" s="41"/>
      <c r="U21562">
        <v>4</v>
      </c>
      <c r="V21562" t="s">
        <v>2979</v>
      </c>
      <c r="W21562">
        <v>1</v>
      </c>
      <c r="X21562">
        <v>5</v>
      </c>
      <c r="Y21562">
        <v>3</v>
      </c>
    </row>
    <row r="21563" spans="12:25" x14ac:dyDescent="0.3">
      <c r="L21563" s="41"/>
      <c r="U21563">
        <v>0</v>
      </c>
      <c r="V21563" t="s">
        <v>2923</v>
      </c>
      <c r="W21563">
        <v>0</v>
      </c>
      <c r="X21563">
        <v>5</v>
      </c>
      <c r="Y21563">
        <v>9</v>
      </c>
    </row>
    <row r="21564" spans="12:25" x14ac:dyDescent="0.3">
      <c r="L21564" s="41"/>
      <c r="U21564">
        <v>6</v>
      </c>
      <c r="V21564" t="s">
        <v>2940</v>
      </c>
      <c r="W21564">
        <v>2</v>
      </c>
      <c r="X21564">
        <v>4</v>
      </c>
      <c r="Y21564">
        <v>11</v>
      </c>
    </row>
    <row r="21565" spans="12:25" x14ac:dyDescent="0.3">
      <c r="L21565" s="41"/>
      <c r="U21565">
        <v>0</v>
      </c>
      <c r="V21565" t="s">
        <v>2923</v>
      </c>
      <c r="W21565">
        <v>0</v>
      </c>
      <c r="X21565">
        <v>2</v>
      </c>
      <c r="Y21565">
        <v>9</v>
      </c>
    </row>
    <row r="21566" spans="12:25" x14ac:dyDescent="0.3">
      <c r="L21566" s="41"/>
      <c r="U21566">
        <v>0</v>
      </c>
      <c r="V21566" t="s">
        <v>2923</v>
      </c>
      <c r="W21566">
        <v>0</v>
      </c>
      <c r="X21566">
        <v>6</v>
      </c>
      <c r="Y21566">
        <v>1</v>
      </c>
    </row>
    <row r="21567" spans="12:25" x14ac:dyDescent="0.3">
      <c r="L21567" s="41"/>
      <c r="U21567">
        <v>0</v>
      </c>
      <c r="V21567" t="s">
        <v>2923</v>
      </c>
      <c r="W21567">
        <v>0</v>
      </c>
      <c r="X21567">
        <v>1</v>
      </c>
    </row>
    <row r="21568" spans="12:25" x14ac:dyDescent="0.3">
      <c r="L21568" s="41"/>
      <c r="U21568">
        <v>0</v>
      </c>
      <c r="V21568" t="s">
        <v>2923</v>
      </c>
      <c r="W21568">
        <v>0</v>
      </c>
      <c r="X21568">
        <v>3</v>
      </c>
      <c r="Y21568">
        <v>2</v>
      </c>
    </row>
    <row r="21569" spans="1:25" x14ac:dyDescent="0.3">
      <c r="A21569" s="45"/>
      <c r="L21569" s="41"/>
    </row>
    <row r="21570" spans="1:25" x14ac:dyDescent="0.3">
      <c r="A21570" s="45"/>
      <c r="L21570" s="41"/>
      <c r="U21570">
        <v>30</v>
      </c>
      <c r="V21570" t="s">
        <v>2974</v>
      </c>
      <c r="W21570">
        <v>8</v>
      </c>
      <c r="X21570">
        <v>4</v>
      </c>
      <c r="Y21570">
        <v>22</v>
      </c>
    </row>
    <row r="21571" spans="1:25" x14ac:dyDescent="0.3">
      <c r="L21571" s="41"/>
      <c r="U21571">
        <v>305</v>
      </c>
      <c r="V21571" t="s">
        <v>3015</v>
      </c>
      <c r="W21571">
        <v>102</v>
      </c>
      <c r="X21571">
        <v>3</v>
      </c>
      <c r="Y21571">
        <v>4</v>
      </c>
    </row>
    <row r="21572" spans="1:25" x14ac:dyDescent="0.3">
      <c r="L21572" s="41"/>
      <c r="U21572">
        <v>0</v>
      </c>
      <c r="V21572" t="s">
        <v>2923</v>
      </c>
      <c r="W21572">
        <v>0</v>
      </c>
      <c r="X21572">
        <v>3</v>
      </c>
      <c r="Y21572">
        <v>1</v>
      </c>
    </row>
    <row r="21573" spans="1:25" x14ac:dyDescent="0.3">
      <c r="L21573" s="41"/>
      <c r="U21573">
        <v>2</v>
      </c>
      <c r="V21573" t="s">
        <v>2949</v>
      </c>
      <c r="W21573">
        <v>1</v>
      </c>
      <c r="X21573">
        <v>3</v>
      </c>
      <c r="Y21573">
        <v>1</v>
      </c>
    </row>
    <row r="21574" spans="1:25" x14ac:dyDescent="0.3">
      <c r="L21574" s="41"/>
      <c r="U21574">
        <v>1</v>
      </c>
      <c r="V21574" t="s">
        <v>2933</v>
      </c>
      <c r="W21574">
        <v>0</v>
      </c>
      <c r="X21574">
        <v>4</v>
      </c>
      <c r="Y21574">
        <v>2</v>
      </c>
    </row>
    <row r="21575" spans="1:25" x14ac:dyDescent="0.3">
      <c r="L21575" s="41"/>
      <c r="U21575">
        <v>16</v>
      </c>
      <c r="V21575" t="s">
        <v>2969</v>
      </c>
      <c r="W21575">
        <v>4</v>
      </c>
      <c r="X21575">
        <v>4</v>
      </c>
      <c r="Y21575">
        <v>1</v>
      </c>
    </row>
    <row r="21576" spans="1:25" x14ac:dyDescent="0.3">
      <c r="L21576" s="41"/>
      <c r="U21576">
        <v>4</v>
      </c>
      <c r="V21576" t="s">
        <v>2931</v>
      </c>
      <c r="W21576">
        <v>1</v>
      </c>
      <c r="X21576">
        <v>4</v>
      </c>
      <c r="Y21576">
        <v>4</v>
      </c>
    </row>
    <row r="21577" spans="1:25" x14ac:dyDescent="0.3">
      <c r="L21577" s="41"/>
      <c r="U21577">
        <v>6</v>
      </c>
      <c r="V21577" t="s">
        <v>2949</v>
      </c>
      <c r="W21577">
        <v>6</v>
      </c>
      <c r="X21577">
        <v>1</v>
      </c>
      <c r="Y21577">
        <v>3</v>
      </c>
    </row>
    <row r="21578" spans="1:25" x14ac:dyDescent="0.3">
      <c r="L21578" s="41"/>
      <c r="U21578">
        <v>37</v>
      </c>
      <c r="V21578" t="s">
        <v>2918</v>
      </c>
      <c r="W21578">
        <v>37</v>
      </c>
      <c r="X21578">
        <v>1</v>
      </c>
      <c r="Y21578">
        <v>3</v>
      </c>
    </row>
    <row r="21579" spans="1:25" x14ac:dyDescent="0.3">
      <c r="L21579" s="41"/>
      <c r="U21579">
        <v>0</v>
      </c>
      <c r="V21579" t="s">
        <v>2923</v>
      </c>
      <c r="W21579">
        <v>0</v>
      </c>
      <c r="X21579">
        <v>1</v>
      </c>
      <c r="Y21579">
        <v>3</v>
      </c>
    </row>
    <row r="21580" spans="1:25" x14ac:dyDescent="0.3">
      <c r="A21580" s="45"/>
      <c r="L21580" s="41"/>
    </row>
    <row r="21581" spans="1:25" x14ac:dyDescent="0.3">
      <c r="L21581" s="41"/>
      <c r="U21581">
        <v>6</v>
      </c>
      <c r="V21581" t="s">
        <v>2954</v>
      </c>
      <c r="W21581">
        <v>2</v>
      </c>
      <c r="X21581">
        <v>3</v>
      </c>
      <c r="Y21581">
        <v>4</v>
      </c>
    </row>
    <row r="21582" spans="1:25" x14ac:dyDescent="0.3">
      <c r="L21582" s="41"/>
      <c r="U21582">
        <v>5</v>
      </c>
      <c r="V21582" t="s">
        <v>2975</v>
      </c>
      <c r="W21582">
        <v>3</v>
      </c>
      <c r="X21582">
        <v>2</v>
      </c>
      <c r="Y21582">
        <v>2</v>
      </c>
    </row>
    <row r="21583" spans="1:25" x14ac:dyDescent="0.3">
      <c r="L21583" s="41"/>
      <c r="U21583">
        <v>27</v>
      </c>
      <c r="V21583" t="s">
        <v>2930</v>
      </c>
      <c r="W21583">
        <v>5</v>
      </c>
      <c r="X21583">
        <v>5</v>
      </c>
      <c r="Y21583">
        <v>8</v>
      </c>
    </row>
    <row r="21584" spans="1:25" x14ac:dyDescent="0.3">
      <c r="L21584" s="41"/>
      <c r="U21584">
        <v>3</v>
      </c>
      <c r="V21584" t="s">
        <v>2932</v>
      </c>
      <c r="W21584">
        <v>2</v>
      </c>
      <c r="X21584">
        <v>2</v>
      </c>
      <c r="Y21584">
        <v>8</v>
      </c>
    </row>
    <row r="21585" spans="12:25" x14ac:dyDescent="0.3">
      <c r="L21585" s="41"/>
      <c r="U21585">
        <v>9</v>
      </c>
      <c r="V21585" t="s">
        <v>2993</v>
      </c>
      <c r="W21585">
        <v>2</v>
      </c>
      <c r="X21585">
        <v>4</v>
      </c>
      <c r="Y21585">
        <v>12</v>
      </c>
    </row>
    <row r="21586" spans="12:25" x14ac:dyDescent="0.3">
      <c r="L21586" s="41"/>
      <c r="U21586">
        <v>3</v>
      </c>
      <c r="V21586" t="s">
        <v>2931</v>
      </c>
      <c r="W21586">
        <v>2</v>
      </c>
      <c r="X21586">
        <v>2</v>
      </c>
      <c r="Y21586">
        <v>3</v>
      </c>
    </row>
    <row r="21587" spans="12:25" x14ac:dyDescent="0.3">
      <c r="L21587" s="41"/>
      <c r="U21587">
        <v>1</v>
      </c>
      <c r="V21587" t="s">
        <v>2981</v>
      </c>
      <c r="W21587">
        <v>1</v>
      </c>
      <c r="X21587">
        <v>1</v>
      </c>
      <c r="Y21587">
        <v>3</v>
      </c>
    </row>
    <row r="21588" spans="12:25" x14ac:dyDescent="0.3">
      <c r="L21588" s="41"/>
      <c r="U21588">
        <v>94</v>
      </c>
      <c r="V21588" t="s">
        <v>3014</v>
      </c>
      <c r="W21588">
        <v>94</v>
      </c>
      <c r="X21588">
        <v>1</v>
      </c>
      <c r="Y21588">
        <v>3</v>
      </c>
    </row>
    <row r="21589" spans="12:25" x14ac:dyDescent="0.3">
      <c r="L21589" s="41"/>
      <c r="U21589">
        <v>0</v>
      </c>
      <c r="V21589" t="s">
        <v>2923</v>
      </c>
      <c r="W21589">
        <v>0</v>
      </c>
      <c r="X21589">
        <v>2</v>
      </c>
      <c r="Y21589">
        <v>1</v>
      </c>
    </row>
    <row r="21590" spans="12:25" x14ac:dyDescent="0.3">
      <c r="L21590" s="41"/>
      <c r="U21590">
        <v>0</v>
      </c>
      <c r="V21590" t="s">
        <v>2923</v>
      </c>
      <c r="W21590">
        <v>0</v>
      </c>
      <c r="X21590">
        <v>3</v>
      </c>
      <c r="Y21590">
        <v>1</v>
      </c>
    </row>
    <row r="21591" spans="12:25" x14ac:dyDescent="0.3">
      <c r="L21591" s="41"/>
      <c r="U21591">
        <v>0</v>
      </c>
      <c r="V21591" t="s">
        <v>2923</v>
      </c>
      <c r="W21591">
        <v>0</v>
      </c>
      <c r="X21591">
        <v>2</v>
      </c>
    </row>
    <row r="21592" spans="12:25" x14ac:dyDescent="0.3">
      <c r="L21592" s="41"/>
      <c r="U21592">
        <v>0</v>
      </c>
      <c r="V21592" t="s">
        <v>2923</v>
      </c>
      <c r="W21592">
        <v>0</v>
      </c>
      <c r="X21592">
        <v>2</v>
      </c>
      <c r="Y21592">
        <v>2</v>
      </c>
    </row>
    <row r="21593" spans="12:25" x14ac:dyDescent="0.3">
      <c r="L21593" s="41"/>
      <c r="U21593">
        <v>0</v>
      </c>
      <c r="V21593" t="s">
        <v>2923</v>
      </c>
      <c r="W21593">
        <v>0</v>
      </c>
      <c r="X21593">
        <v>2</v>
      </c>
      <c r="Y21593">
        <v>2</v>
      </c>
    </row>
    <row r="21594" spans="12:25" x14ac:dyDescent="0.3">
      <c r="L21594" s="41"/>
      <c r="U21594">
        <v>0</v>
      </c>
      <c r="V21594" t="s">
        <v>2923</v>
      </c>
      <c r="W21594">
        <v>0</v>
      </c>
      <c r="X21594">
        <v>2</v>
      </c>
      <c r="Y21594">
        <v>1</v>
      </c>
    </row>
    <row r="21595" spans="12:25" x14ac:dyDescent="0.3">
      <c r="L21595" s="41"/>
      <c r="U21595">
        <v>0</v>
      </c>
      <c r="V21595" t="s">
        <v>2923</v>
      </c>
      <c r="W21595">
        <v>0</v>
      </c>
      <c r="X21595">
        <v>5</v>
      </c>
      <c r="Y21595">
        <v>1</v>
      </c>
    </row>
    <row r="21596" spans="12:25" x14ac:dyDescent="0.3">
      <c r="L21596" s="41"/>
      <c r="U21596">
        <v>194</v>
      </c>
      <c r="V21596" t="s">
        <v>3013</v>
      </c>
      <c r="W21596">
        <v>65</v>
      </c>
      <c r="X21596">
        <v>3</v>
      </c>
      <c r="Y21596">
        <v>3</v>
      </c>
    </row>
    <row r="21597" spans="12:25" x14ac:dyDescent="0.3">
      <c r="L21597" s="41"/>
      <c r="U21597">
        <v>0</v>
      </c>
      <c r="V21597" t="s">
        <v>2923</v>
      </c>
      <c r="W21597">
        <v>0</v>
      </c>
      <c r="X21597">
        <v>1</v>
      </c>
      <c r="Y21597">
        <v>2</v>
      </c>
    </row>
    <row r="21598" spans="12:25" x14ac:dyDescent="0.3">
      <c r="L21598" s="41"/>
      <c r="U21598">
        <v>15</v>
      </c>
      <c r="V21598" t="s">
        <v>3012</v>
      </c>
      <c r="W21598">
        <v>5</v>
      </c>
      <c r="X21598">
        <v>3</v>
      </c>
      <c r="Y21598">
        <v>2</v>
      </c>
    </row>
    <row r="21599" spans="12:25" x14ac:dyDescent="0.3">
      <c r="L21599" s="41"/>
      <c r="U21599">
        <v>16</v>
      </c>
      <c r="V21599" t="s">
        <v>3011</v>
      </c>
      <c r="W21599">
        <v>4</v>
      </c>
      <c r="X21599">
        <v>4</v>
      </c>
      <c r="Y21599">
        <v>5</v>
      </c>
    </row>
    <row r="21600" spans="12:25" x14ac:dyDescent="0.3">
      <c r="L21600" s="41"/>
      <c r="U21600">
        <v>95</v>
      </c>
      <c r="V21600" t="s">
        <v>3010</v>
      </c>
      <c r="W21600">
        <v>48</v>
      </c>
      <c r="X21600">
        <v>2</v>
      </c>
      <c r="Y21600">
        <v>12</v>
      </c>
    </row>
    <row r="21601" spans="12:25" x14ac:dyDescent="0.3">
      <c r="L21601" s="41"/>
      <c r="U21601">
        <v>0</v>
      </c>
      <c r="V21601" t="s">
        <v>2923</v>
      </c>
      <c r="W21601">
        <v>0</v>
      </c>
      <c r="X21601">
        <v>2</v>
      </c>
    </row>
    <row r="21602" spans="12:25" x14ac:dyDescent="0.3">
      <c r="L21602" s="41"/>
      <c r="U21602">
        <v>27</v>
      </c>
      <c r="V21602" t="s">
        <v>3009</v>
      </c>
      <c r="W21602">
        <v>5</v>
      </c>
      <c r="X21602">
        <v>5</v>
      </c>
      <c r="Y21602">
        <v>13</v>
      </c>
    </row>
    <row r="21603" spans="12:25" x14ac:dyDescent="0.3">
      <c r="L21603" s="41"/>
      <c r="U21603">
        <v>0</v>
      </c>
      <c r="V21603" t="s">
        <v>2923</v>
      </c>
      <c r="W21603">
        <v>0</v>
      </c>
      <c r="X21603">
        <v>3</v>
      </c>
      <c r="Y21603">
        <v>1</v>
      </c>
    </row>
    <row r="21604" spans="12:25" x14ac:dyDescent="0.3">
      <c r="L21604" s="41"/>
      <c r="U21604">
        <v>6</v>
      </c>
      <c r="V21604" t="s">
        <v>2934</v>
      </c>
      <c r="W21604">
        <v>3</v>
      </c>
      <c r="X21604">
        <v>2</v>
      </c>
      <c r="Y21604">
        <v>2</v>
      </c>
    </row>
    <row r="21605" spans="12:25" x14ac:dyDescent="0.3">
      <c r="L21605" s="41"/>
      <c r="U21605">
        <v>12</v>
      </c>
      <c r="V21605" t="s">
        <v>2940</v>
      </c>
      <c r="W21605">
        <v>12</v>
      </c>
      <c r="X21605">
        <v>1</v>
      </c>
      <c r="Y21605">
        <v>22</v>
      </c>
    </row>
    <row r="21606" spans="12:25" x14ac:dyDescent="0.3">
      <c r="L21606" s="41"/>
      <c r="U21606">
        <v>36</v>
      </c>
      <c r="V21606" t="s">
        <v>3008</v>
      </c>
      <c r="W21606">
        <v>9</v>
      </c>
      <c r="X21606">
        <v>4</v>
      </c>
      <c r="Y21606">
        <v>13</v>
      </c>
    </row>
    <row r="21607" spans="12:25" x14ac:dyDescent="0.3">
      <c r="L21607" s="41"/>
      <c r="U21607">
        <v>27</v>
      </c>
      <c r="V21607" t="s">
        <v>3007</v>
      </c>
      <c r="W21607">
        <v>14</v>
      </c>
      <c r="X21607">
        <v>2</v>
      </c>
      <c r="Y21607">
        <v>24</v>
      </c>
    </row>
    <row r="21608" spans="12:25" x14ac:dyDescent="0.3">
      <c r="L21608" s="41"/>
      <c r="U21608">
        <v>76</v>
      </c>
      <c r="V21608" t="s">
        <v>3006</v>
      </c>
      <c r="W21608">
        <v>19</v>
      </c>
      <c r="X21608">
        <v>4</v>
      </c>
      <c r="Y21608">
        <v>14</v>
      </c>
    </row>
    <row r="21609" spans="12:25" x14ac:dyDescent="0.3">
      <c r="L21609" s="41"/>
      <c r="U21609">
        <v>2</v>
      </c>
      <c r="V21609" t="s">
        <v>2981</v>
      </c>
      <c r="W21609">
        <v>1</v>
      </c>
      <c r="X21609">
        <v>3</v>
      </c>
      <c r="Y21609">
        <v>6</v>
      </c>
    </row>
    <row r="21610" spans="12:25" x14ac:dyDescent="0.3">
      <c r="L21610" s="41"/>
      <c r="U21610">
        <v>0</v>
      </c>
      <c r="V21610" t="s">
        <v>2923</v>
      </c>
      <c r="W21610">
        <v>0</v>
      </c>
      <c r="X21610">
        <v>1</v>
      </c>
      <c r="Y21610">
        <v>12</v>
      </c>
    </row>
    <row r="21611" spans="12:25" x14ac:dyDescent="0.3">
      <c r="L21611" s="41"/>
      <c r="U21611">
        <v>17</v>
      </c>
      <c r="V21611" t="s">
        <v>2967</v>
      </c>
      <c r="W21611">
        <v>9</v>
      </c>
      <c r="X21611">
        <v>2</v>
      </c>
      <c r="Y21611">
        <v>27</v>
      </c>
    </row>
    <row r="21612" spans="12:25" x14ac:dyDescent="0.3">
      <c r="L21612" s="41"/>
      <c r="U21612">
        <v>21</v>
      </c>
      <c r="V21612" t="s">
        <v>2965</v>
      </c>
      <c r="W21612">
        <v>4</v>
      </c>
      <c r="X21612">
        <v>5</v>
      </c>
      <c r="Y21612">
        <v>5</v>
      </c>
    </row>
    <row r="21613" spans="12:25" x14ac:dyDescent="0.3">
      <c r="L21613" s="41"/>
      <c r="U21613">
        <v>236</v>
      </c>
      <c r="V21613" t="s">
        <v>3005</v>
      </c>
      <c r="W21613">
        <v>236</v>
      </c>
      <c r="X21613">
        <v>1</v>
      </c>
      <c r="Y21613">
        <v>14</v>
      </c>
    </row>
    <row r="21614" spans="12:25" x14ac:dyDescent="0.3">
      <c r="L21614" s="41"/>
      <c r="U21614">
        <v>1</v>
      </c>
      <c r="V21614" t="s">
        <v>2931</v>
      </c>
      <c r="W21614">
        <v>0</v>
      </c>
      <c r="X21614">
        <v>5</v>
      </c>
      <c r="Y21614">
        <v>1</v>
      </c>
    </row>
    <row r="21615" spans="12:25" x14ac:dyDescent="0.3">
      <c r="L21615" s="41"/>
      <c r="U21615">
        <v>150</v>
      </c>
      <c r="V21615" t="s">
        <v>3004</v>
      </c>
      <c r="W21615">
        <v>75</v>
      </c>
      <c r="X21615">
        <v>2</v>
      </c>
      <c r="Y21615">
        <v>29</v>
      </c>
    </row>
    <row r="21616" spans="12:25" x14ac:dyDescent="0.3">
      <c r="L21616" s="41"/>
      <c r="U21616">
        <v>0</v>
      </c>
      <c r="V21616" t="s">
        <v>2923</v>
      </c>
      <c r="W21616">
        <v>0</v>
      </c>
      <c r="X21616">
        <v>1</v>
      </c>
      <c r="Y21616">
        <v>14</v>
      </c>
    </row>
    <row r="21617" spans="12:25" x14ac:dyDescent="0.3">
      <c r="L21617" s="41"/>
      <c r="U21617">
        <v>0</v>
      </c>
      <c r="V21617" t="s">
        <v>2923</v>
      </c>
      <c r="W21617">
        <v>0</v>
      </c>
      <c r="X21617">
        <v>1</v>
      </c>
      <c r="Y21617">
        <v>10</v>
      </c>
    </row>
    <row r="21618" spans="12:25" x14ac:dyDescent="0.3">
      <c r="L21618" s="41"/>
      <c r="U21618">
        <v>0</v>
      </c>
      <c r="V21618" t="s">
        <v>2923</v>
      </c>
      <c r="W21618">
        <v>0</v>
      </c>
      <c r="X21618">
        <v>3</v>
      </c>
      <c r="Y21618">
        <v>2</v>
      </c>
    </row>
    <row r="21619" spans="12:25" x14ac:dyDescent="0.3">
      <c r="L21619" s="41"/>
      <c r="U21619">
        <v>0</v>
      </c>
      <c r="V21619" t="s">
        <v>2923</v>
      </c>
      <c r="W21619">
        <v>0</v>
      </c>
      <c r="X21619">
        <v>3</v>
      </c>
      <c r="Y21619">
        <v>1</v>
      </c>
    </row>
    <row r="21620" spans="12:25" x14ac:dyDescent="0.3">
      <c r="L21620" s="41"/>
      <c r="U21620">
        <v>1</v>
      </c>
      <c r="V21620" t="s">
        <v>2921</v>
      </c>
      <c r="W21620">
        <v>0</v>
      </c>
      <c r="X21620">
        <v>3</v>
      </c>
      <c r="Y21620">
        <v>7</v>
      </c>
    </row>
    <row r="21621" spans="12:25" x14ac:dyDescent="0.3">
      <c r="L21621" s="41"/>
      <c r="U21621">
        <v>40</v>
      </c>
      <c r="V21621" t="s">
        <v>2929</v>
      </c>
      <c r="W21621">
        <v>40</v>
      </c>
      <c r="X21621">
        <v>1</v>
      </c>
      <c r="Y21621">
        <v>29</v>
      </c>
    </row>
    <row r="21622" spans="12:25" x14ac:dyDescent="0.3">
      <c r="L21622" s="41"/>
      <c r="U21622">
        <v>1</v>
      </c>
      <c r="V21622" t="s">
        <v>2933</v>
      </c>
      <c r="W21622">
        <v>0</v>
      </c>
      <c r="X21622">
        <v>3</v>
      </c>
      <c r="Y21622">
        <v>2</v>
      </c>
    </row>
    <row r="21623" spans="12:25" x14ac:dyDescent="0.3">
      <c r="L21623" s="41"/>
      <c r="U21623">
        <v>0</v>
      </c>
      <c r="V21623" t="s">
        <v>2923</v>
      </c>
      <c r="W21623">
        <v>0</v>
      </c>
      <c r="X21623">
        <v>3</v>
      </c>
    </row>
    <row r="21624" spans="12:25" x14ac:dyDescent="0.3">
      <c r="L21624" s="41"/>
      <c r="U21624">
        <v>0</v>
      </c>
      <c r="V21624" t="s">
        <v>2923</v>
      </c>
      <c r="W21624">
        <v>0</v>
      </c>
      <c r="X21624">
        <v>3</v>
      </c>
    </row>
    <row r="21625" spans="12:25" x14ac:dyDescent="0.3">
      <c r="L21625" s="41"/>
      <c r="U21625">
        <v>2</v>
      </c>
      <c r="V21625" t="s">
        <v>2981</v>
      </c>
      <c r="W21625">
        <v>0</v>
      </c>
      <c r="X21625">
        <v>5</v>
      </c>
      <c r="Y21625">
        <v>6</v>
      </c>
    </row>
    <row r="21626" spans="12:25" x14ac:dyDescent="0.3">
      <c r="L21626" s="41"/>
      <c r="U21626">
        <v>5</v>
      </c>
      <c r="V21626" t="s">
        <v>3003</v>
      </c>
      <c r="W21626">
        <v>2</v>
      </c>
      <c r="X21626">
        <v>3</v>
      </c>
      <c r="Y21626">
        <v>1</v>
      </c>
    </row>
    <row r="21627" spans="12:25" x14ac:dyDescent="0.3">
      <c r="L21627" s="41"/>
      <c r="U21627">
        <v>12</v>
      </c>
      <c r="V21627" t="s">
        <v>3002</v>
      </c>
      <c r="W21627">
        <v>4</v>
      </c>
      <c r="X21627">
        <v>3</v>
      </c>
      <c r="Y21627">
        <v>2</v>
      </c>
    </row>
    <row r="21628" spans="12:25" x14ac:dyDescent="0.3">
      <c r="L21628" s="41"/>
      <c r="U21628">
        <v>8</v>
      </c>
      <c r="V21628" t="s">
        <v>2947</v>
      </c>
      <c r="W21628">
        <v>8</v>
      </c>
      <c r="X21628">
        <v>1</v>
      </c>
      <c r="Y21628">
        <v>7</v>
      </c>
    </row>
    <row r="21629" spans="12:25" x14ac:dyDescent="0.3">
      <c r="L21629" s="41"/>
      <c r="U21629">
        <v>2</v>
      </c>
      <c r="V21629" t="s">
        <v>2949</v>
      </c>
      <c r="W21629">
        <v>1</v>
      </c>
      <c r="X21629">
        <v>3</v>
      </c>
      <c r="Y21629">
        <v>1</v>
      </c>
    </row>
    <row r="21630" spans="12:25" x14ac:dyDescent="0.3">
      <c r="L21630" s="41"/>
      <c r="U21630">
        <v>0</v>
      </c>
      <c r="V21630" t="s">
        <v>2923</v>
      </c>
      <c r="W21630">
        <v>0</v>
      </c>
      <c r="X21630">
        <v>1</v>
      </c>
      <c r="Y21630">
        <v>2</v>
      </c>
    </row>
    <row r="21631" spans="12:25" x14ac:dyDescent="0.3">
      <c r="L21631" s="41"/>
      <c r="U21631">
        <v>1</v>
      </c>
      <c r="V21631" t="s">
        <v>3001</v>
      </c>
      <c r="W21631">
        <v>1</v>
      </c>
      <c r="X21631">
        <v>1</v>
      </c>
      <c r="Y21631">
        <v>29</v>
      </c>
    </row>
    <row r="21632" spans="12:25" x14ac:dyDescent="0.3">
      <c r="L21632" s="41"/>
      <c r="U21632">
        <v>10</v>
      </c>
      <c r="V21632" t="s">
        <v>3000</v>
      </c>
      <c r="W21632">
        <v>5</v>
      </c>
      <c r="X21632">
        <v>2</v>
      </c>
      <c r="Y21632">
        <v>8</v>
      </c>
    </row>
    <row r="21633" spans="12:25" x14ac:dyDescent="0.3">
      <c r="L21633" s="41"/>
      <c r="U21633">
        <v>0</v>
      </c>
      <c r="V21633" t="s">
        <v>2923</v>
      </c>
      <c r="W21633">
        <v>0</v>
      </c>
      <c r="X21633">
        <v>2</v>
      </c>
      <c r="Y21633">
        <v>1</v>
      </c>
    </row>
    <row r="21634" spans="12:25" x14ac:dyDescent="0.3">
      <c r="L21634" s="41"/>
      <c r="U21634">
        <v>49</v>
      </c>
      <c r="V21634" t="s">
        <v>2999</v>
      </c>
      <c r="W21634">
        <v>8</v>
      </c>
      <c r="X21634">
        <v>6</v>
      </c>
      <c r="Y21634">
        <v>6</v>
      </c>
    </row>
    <row r="21635" spans="12:25" x14ac:dyDescent="0.3">
      <c r="L21635" s="41"/>
      <c r="U21635">
        <v>42</v>
      </c>
      <c r="V21635" t="s">
        <v>2998</v>
      </c>
      <c r="W21635">
        <v>21</v>
      </c>
      <c r="X21635">
        <v>2</v>
      </c>
      <c r="Y21635">
        <v>4</v>
      </c>
    </row>
    <row r="21636" spans="12:25" x14ac:dyDescent="0.3">
      <c r="L21636" s="41"/>
      <c r="U21636">
        <v>85</v>
      </c>
      <c r="V21636" t="s">
        <v>2997</v>
      </c>
      <c r="W21636">
        <v>85</v>
      </c>
      <c r="X21636">
        <v>1</v>
      </c>
      <c r="Y21636">
        <v>13</v>
      </c>
    </row>
    <row r="21637" spans="12:25" x14ac:dyDescent="0.3">
      <c r="L21637" s="41"/>
      <c r="U21637">
        <v>47</v>
      </c>
      <c r="V21637" t="s">
        <v>2996</v>
      </c>
      <c r="W21637">
        <v>16</v>
      </c>
      <c r="X21637">
        <v>3</v>
      </c>
      <c r="Y21637">
        <v>10</v>
      </c>
    </row>
    <row r="21638" spans="12:25" x14ac:dyDescent="0.3">
      <c r="L21638" s="41"/>
      <c r="U21638">
        <v>0</v>
      </c>
      <c r="V21638" t="s">
        <v>2923</v>
      </c>
      <c r="W21638">
        <v>0</v>
      </c>
      <c r="X21638">
        <v>4</v>
      </c>
    </row>
    <row r="21639" spans="12:25" x14ac:dyDescent="0.3">
      <c r="L21639" s="41"/>
      <c r="U21639">
        <v>20</v>
      </c>
      <c r="V21639" t="s">
        <v>2928</v>
      </c>
      <c r="W21639">
        <v>10</v>
      </c>
      <c r="X21639">
        <v>2</v>
      </c>
      <c r="Y21639">
        <v>25</v>
      </c>
    </row>
    <row r="21640" spans="12:25" x14ac:dyDescent="0.3">
      <c r="L21640" s="41"/>
      <c r="U21640">
        <v>1</v>
      </c>
      <c r="V21640" t="s">
        <v>2931</v>
      </c>
      <c r="W21640">
        <v>1</v>
      </c>
      <c r="X21640">
        <v>1</v>
      </c>
      <c r="Y21640">
        <v>1</v>
      </c>
    </row>
    <row r="21641" spans="12:25" x14ac:dyDescent="0.3">
      <c r="L21641" s="41"/>
      <c r="U21641">
        <v>0</v>
      </c>
      <c r="V21641" t="s">
        <v>2923</v>
      </c>
      <c r="W21641">
        <v>0</v>
      </c>
      <c r="X21641">
        <v>3</v>
      </c>
      <c r="Y21641">
        <v>1</v>
      </c>
    </row>
    <row r="21642" spans="12:25" x14ac:dyDescent="0.3">
      <c r="L21642" s="41"/>
      <c r="U21642">
        <v>6</v>
      </c>
      <c r="V21642" t="s">
        <v>2954</v>
      </c>
      <c r="W21642">
        <v>6</v>
      </c>
      <c r="X21642">
        <v>1</v>
      </c>
      <c r="Y21642">
        <v>4</v>
      </c>
    </row>
    <row r="21643" spans="12:25" x14ac:dyDescent="0.3">
      <c r="L21643" s="41"/>
      <c r="U21643">
        <v>0</v>
      </c>
      <c r="V21643" t="s">
        <v>2923</v>
      </c>
      <c r="W21643">
        <v>0</v>
      </c>
      <c r="X21643">
        <v>1</v>
      </c>
      <c r="Y21643">
        <v>3</v>
      </c>
    </row>
    <row r="21644" spans="12:25" x14ac:dyDescent="0.3">
      <c r="L21644" s="41"/>
      <c r="U21644">
        <v>22</v>
      </c>
      <c r="V21644" t="s">
        <v>2995</v>
      </c>
      <c r="W21644">
        <v>11</v>
      </c>
      <c r="X21644">
        <v>2</v>
      </c>
      <c r="Y21644">
        <v>7</v>
      </c>
    </row>
    <row r="21645" spans="12:25" x14ac:dyDescent="0.3">
      <c r="L21645" s="41"/>
      <c r="U21645">
        <v>1</v>
      </c>
      <c r="V21645" t="s">
        <v>2994</v>
      </c>
      <c r="W21645">
        <v>1</v>
      </c>
      <c r="X21645">
        <v>2</v>
      </c>
      <c r="Y21645">
        <v>13</v>
      </c>
    </row>
    <row r="21646" spans="12:25" x14ac:dyDescent="0.3">
      <c r="L21646" s="41"/>
      <c r="U21646">
        <v>3</v>
      </c>
      <c r="V21646" t="s">
        <v>2992</v>
      </c>
      <c r="W21646">
        <v>3</v>
      </c>
      <c r="X21646">
        <v>1</v>
      </c>
      <c r="Y21646">
        <v>5</v>
      </c>
    </row>
    <row r="21647" spans="12:25" x14ac:dyDescent="0.3">
      <c r="L21647" s="41"/>
      <c r="U21647">
        <v>0</v>
      </c>
      <c r="V21647" t="s">
        <v>2923</v>
      </c>
      <c r="W21647">
        <v>0</v>
      </c>
      <c r="X21647">
        <v>4</v>
      </c>
    </row>
    <row r="21648" spans="12:25" x14ac:dyDescent="0.3">
      <c r="L21648" s="41"/>
      <c r="U21648">
        <v>11</v>
      </c>
      <c r="V21648" t="s">
        <v>2931</v>
      </c>
      <c r="W21648">
        <v>3</v>
      </c>
      <c r="X21648">
        <v>4</v>
      </c>
      <c r="Y21648">
        <v>11</v>
      </c>
    </row>
    <row r="21649" spans="4:25" x14ac:dyDescent="0.3">
      <c r="L21649" s="41"/>
      <c r="U21649">
        <v>0</v>
      </c>
      <c r="V21649" t="s">
        <v>2923</v>
      </c>
      <c r="W21649">
        <v>0</v>
      </c>
      <c r="X21649">
        <v>1</v>
      </c>
      <c r="Y21649">
        <v>2</v>
      </c>
    </row>
    <row r="21650" spans="4:25" x14ac:dyDescent="0.3">
      <c r="D21650" s="43"/>
      <c r="L21650" s="41"/>
    </row>
    <row r="21651" spans="4:25" x14ac:dyDescent="0.3">
      <c r="L21651" s="41"/>
      <c r="U21651">
        <v>0</v>
      </c>
      <c r="V21651" t="s">
        <v>2923</v>
      </c>
      <c r="W21651">
        <v>0</v>
      </c>
      <c r="X21651">
        <v>1</v>
      </c>
      <c r="Y21651">
        <v>12</v>
      </c>
    </row>
    <row r="21652" spans="4:25" x14ac:dyDescent="0.3">
      <c r="L21652" s="41"/>
      <c r="U21652">
        <v>3</v>
      </c>
      <c r="V21652" t="s">
        <v>2993</v>
      </c>
      <c r="W21652">
        <v>3</v>
      </c>
      <c r="X21652">
        <v>1</v>
      </c>
      <c r="Y21652">
        <v>4</v>
      </c>
    </row>
    <row r="21653" spans="4:25" x14ac:dyDescent="0.3">
      <c r="L21653" s="41"/>
      <c r="U21653">
        <v>0</v>
      </c>
      <c r="V21653" t="s">
        <v>2923</v>
      </c>
      <c r="W21653">
        <v>0</v>
      </c>
      <c r="X21653">
        <v>1</v>
      </c>
    </row>
    <row r="21654" spans="4:25" x14ac:dyDescent="0.3">
      <c r="L21654" s="41"/>
      <c r="U21654">
        <v>0</v>
      </c>
      <c r="V21654" t="s">
        <v>2923</v>
      </c>
      <c r="W21654">
        <v>0</v>
      </c>
      <c r="X21654">
        <v>2</v>
      </c>
      <c r="Y21654">
        <v>1</v>
      </c>
    </row>
    <row r="21655" spans="4:25" x14ac:dyDescent="0.3">
      <c r="L21655" s="41"/>
      <c r="U21655">
        <v>0</v>
      </c>
      <c r="V21655" t="s">
        <v>2923</v>
      </c>
      <c r="W21655">
        <v>0</v>
      </c>
      <c r="X21655">
        <v>3</v>
      </c>
      <c r="Y21655">
        <v>1</v>
      </c>
    </row>
    <row r="21656" spans="4:25" x14ac:dyDescent="0.3">
      <c r="L21656" s="41"/>
      <c r="U21656">
        <v>0</v>
      </c>
      <c r="V21656" t="s">
        <v>2923</v>
      </c>
      <c r="W21656">
        <v>0</v>
      </c>
      <c r="X21656">
        <v>1</v>
      </c>
      <c r="Y21656">
        <v>22</v>
      </c>
    </row>
    <row r="21657" spans="4:25" x14ac:dyDescent="0.3">
      <c r="L21657" s="41"/>
      <c r="U21657">
        <v>2</v>
      </c>
      <c r="V21657" t="s">
        <v>2931</v>
      </c>
      <c r="W21657">
        <v>1</v>
      </c>
      <c r="X21657">
        <v>4</v>
      </c>
      <c r="Y21657">
        <v>2</v>
      </c>
    </row>
    <row r="21658" spans="4:25" x14ac:dyDescent="0.3">
      <c r="L21658" s="41"/>
      <c r="U21658">
        <v>6</v>
      </c>
      <c r="V21658" t="s">
        <v>2953</v>
      </c>
      <c r="W21658">
        <v>1</v>
      </c>
      <c r="X21658">
        <v>5</v>
      </c>
      <c r="Y21658">
        <v>9</v>
      </c>
    </row>
    <row r="21659" spans="4:25" x14ac:dyDescent="0.3">
      <c r="L21659" s="41"/>
      <c r="U21659">
        <v>12</v>
      </c>
      <c r="V21659" t="s">
        <v>2934</v>
      </c>
      <c r="W21659">
        <v>4</v>
      </c>
      <c r="X21659">
        <v>3</v>
      </c>
      <c r="Y21659">
        <v>4</v>
      </c>
    </row>
    <row r="21660" spans="4:25" x14ac:dyDescent="0.3">
      <c r="L21660" s="41"/>
      <c r="U21660">
        <v>0</v>
      </c>
      <c r="V21660" t="s">
        <v>2923</v>
      </c>
      <c r="W21660">
        <v>0</v>
      </c>
      <c r="X21660">
        <v>3</v>
      </c>
      <c r="Y21660">
        <v>1</v>
      </c>
    </row>
    <row r="21661" spans="4:25" x14ac:dyDescent="0.3">
      <c r="L21661" s="41"/>
      <c r="U21661">
        <v>6</v>
      </c>
      <c r="V21661" t="s">
        <v>2992</v>
      </c>
      <c r="W21661">
        <v>2</v>
      </c>
      <c r="X21661">
        <v>3</v>
      </c>
      <c r="Y21661">
        <v>10</v>
      </c>
    </row>
    <row r="21662" spans="4:25" x14ac:dyDescent="0.3">
      <c r="L21662" s="41"/>
      <c r="U21662">
        <v>2</v>
      </c>
      <c r="V21662" t="s">
        <v>2931</v>
      </c>
      <c r="W21662">
        <v>2</v>
      </c>
      <c r="X21662">
        <v>1</v>
      </c>
      <c r="Y21662">
        <v>2</v>
      </c>
    </row>
    <row r="21663" spans="4:25" x14ac:dyDescent="0.3">
      <c r="L21663" s="41"/>
      <c r="U21663">
        <v>0</v>
      </c>
      <c r="V21663" t="s">
        <v>2923</v>
      </c>
      <c r="W21663">
        <v>0</v>
      </c>
      <c r="X21663">
        <v>2</v>
      </c>
      <c r="Y21663">
        <v>2</v>
      </c>
    </row>
    <row r="21664" spans="4:25" x14ac:dyDescent="0.3">
      <c r="L21664" s="41"/>
      <c r="U21664">
        <v>0</v>
      </c>
      <c r="V21664" t="s">
        <v>2923</v>
      </c>
      <c r="W21664">
        <v>0</v>
      </c>
      <c r="X21664">
        <v>1</v>
      </c>
      <c r="Y21664">
        <v>2</v>
      </c>
    </row>
    <row r="21665" spans="12:25" x14ac:dyDescent="0.3">
      <c r="L21665" s="41"/>
      <c r="U21665">
        <v>0</v>
      </c>
      <c r="V21665" t="s">
        <v>2923</v>
      </c>
      <c r="W21665">
        <v>0</v>
      </c>
      <c r="X21665">
        <v>2</v>
      </c>
    </row>
    <row r="21666" spans="12:25" x14ac:dyDescent="0.3">
      <c r="L21666" s="41"/>
      <c r="U21666">
        <v>0</v>
      </c>
      <c r="V21666" t="s">
        <v>2923</v>
      </c>
      <c r="W21666">
        <v>0</v>
      </c>
      <c r="X21666">
        <v>3</v>
      </c>
      <c r="Y21666">
        <v>1</v>
      </c>
    </row>
    <row r="21667" spans="12:25" x14ac:dyDescent="0.3">
      <c r="L21667" s="41"/>
      <c r="U21667">
        <v>0</v>
      </c>
      <c r="V21667" t="s">
        <v>2923</v>
      </c>
      <c r="W21667">
        <v>0</v>
      </c>
      <c r="X21667">
        <v>1</v>
      </c>
      <c r="Y21667">
        <v>1</v>
      </c>
    </row>
    <row r="21668" spans="12:25" x14ac:dyDescent="0.3">
      <c r="L21668" s="41"/>
      <c r="U21668">
        <v>0</v>
      </c>
      <c r="V21668" t="s">
        <v>2923</v>
      </c>
      <c r="W21668">
        <v>0</v>
      </c>
      <c r="X21668">
        <v>4</v>
      </c>
    </row>
    <row r="21669" spans="12:25" x14ac:dyDescent="0.3">
      <c r="L21669" s="41"/>
      <c r="U21669">
        <v>0</v>
      </c>
      <c r="V21669" t="s">
        <v>2923</v>
      </c>
      <c r="W21669">
        <v>0</v>
      </c>
      <c r="X21669">
        <v>4</v>
      </c>
      <c r="Y21669">
        <v>7</v>
      </c>
    </row>
    <row r="21670" spans="12:25" x14ac:dyDescent="0.3">
      <c r="L21670" s="41"/>
      <c r="U21670">
        <v>0</v>
      </c>
      <c r="V21670" t="s">
        <v>2923</v>
      </c>
      <c r="W21670">
        <v>0</v>
      </c>
      <c r="X21670">
        <v>1</v>
      </c>
      <c r="Y21670">
        <v>1</v>
      </c>
    </row>
    <row r="21671" spans="12:25" x14ac:dyDescent="0.3">
      <c r="L21671" s="41"/>
      <c r="U21671">
        <v>0</v>
      </c>
      <c r="V21671" t="s">
        <v>2923</v>
      </c>
      <c r="W21671">
        <v>0</v>
      </c>
      <c r="X21671">
        <v>1</v>
      </c>
      <c r="Y21671">
        <v>1</v>
      </c>
    </row>
    <row r="21672" spans="12:25" x14ac:dyDescent="0.3">
      <c r="L21672" s="41"/>
      <c r="U21672">
        <v>0</v>
      </c>
      <c r="V21672" t="s">
        <v>2923</v>
      </c>
      <c r="W21672">
        <v>0</v>
      </c>
      <c r="X21672">
        <v>2</v>
      </c>
      <c r="Y21672">
        <v>1</v>
      </c>
    </row>
    <row r="21673" spans="12:25" x14ac:dyDescent="0.3">
      <c r="L21673" s="41"/>
      <c r="U21673">
        <v>4</v>
      </c>
      <c r="V21673" t="s">
        <v>2968</v>
      </c>
      <c r="W21673">
        <v>1</v>
      </c>
      <c r="X21673">
        <v>3</v>
      </c>
      <c r="Y21673">
        <v>1</v>
      </c>
    </row>
    <row r="21674" spans="12:25" x14ac:dyDescent="0.3">
      <c r="L21674" s="41"/>
      <c r="U21674">
        <v>0</v>
      </c>
      <c r="V21674" t="s">
        <v>2923</v>
      </c>
      <c r="W21674">
        <v>0</v>
      </c>
      <c r="X21674">
        <v>1</v>
      </c>
    </row>
    <row r="21675" spans="12:25" x14ac:dyDescent="0.3">
      <c r="L21675" s="41"/>
      <c r="U21675">
        <v>0</v>
      </c>
      <c r="V21675" t="s">
        <v>2923</v>
      </c>
      <c r="W21675">
        <v>0</v>
      </c>
      <c r="X21675">
        <v>2</v>
      </c>
      <c r="Y21675">
        <v>1</v>
      </c>
    </row>
    <row r="21676" spans="12:25" x14ac:dyDescent="0.3">
      <c r="L21676" s="41"/>
      <c r="U21676">
        <v>0</v>
      </c>
      <c r="V21676" t="s">
        <v>2923</v>
      </c>
      <c r="W21676">
        <v>0</v>
      </c>
      <c r="X21676">
        <v>2</v>
      </c>
      <c r="Y21676">
        <v>1</v>
      </c>
    </row>
    <row r="21677" spans="12:25" x14ac:dyDescent="0.3">
      <c r="L21677" s="41"/>
      <c r="U21677">
        <v>0</v>
      </c>
      <c r="V21677" t="s">
        <v>2923</v>
      </c>
      <c r="W21677">
        <v>0</v>
      </c>
      <c r="X21677">
        <v>3</v>
      </c>
      <c r="Y21677">
        <v>1</v>
      </c>
    </row>
    <row r="21678" spans="12:25" x14ac:dyDescent="0.3">
      <c r="L21678" s="41"/>
      <c r="U21678">
        <v>0</v>
      </c>
      <c r="V21678" t="s">
        <v>2923</v>
      </c>
      <c r="W21678">
        <v>0</v>
      </c>
      <c r="X21678">
        <v>3</v>
      </c>
      <c r="Y21678">
        <v>1</v>
      </c>
    </row>
    <row r="21679" spans="12:25" x14ac:dyDescent="0.3">
      <c r="L21679" s="41"/>
      <c r="U21679">
        <v>0</v>
      </c>
      <c r="V21679" t="s">
        <v>2923</v>
      </c>
      <c r="W21679">
        <v>0</v>
      </c>
      <c r="X21679">
        <v>3</v>
      </c>
      <c r="Y21679">
        <v>1</v>
      </c>
    </row>
    <row r="21680" spans="12:25" x14ac:dyDescent="0.3">
      <c r="L21680" s="41"/>
      <c r="U21680">
        <v>4</v>
      </c>
      <c r="V21680" t="s">
        <v>2968</v>
      </c>
      <c r="W21680">
        <v>1</v>
      </c>
      <c r="X21680">
        <v>4</v>
      </c>
      <c r="Y21680">
        <v>1</v>
      </c>
    </row>
    <row r="21681" spans="12:25" x14ac:dyDescent="0.3">
      <c r="L21681" s="41"/>
      <c r="U21681">
        <v>8</v>
      </c>
      <c r="V21681" t="s">
        <v>2968</v>
      </c>
      <c r="W21681">
        <v>2</v>
      </c>
      <c r="X21681">
        <v>4</v>
      </c>
      <c r="Y21681">
        <v>2</v>
      </c>
    </row>
    <row r="21682" spans="12:25" x14ac:dyDescent="0.3">
      <c r="L21682" s="41"/>
      <c r="U21682">
        <v>11</v>
      </c>
      <c r="V21682" t="s">
        <v>2991</v>
      </c>
      <c r="W21682">
        <v>11</v>
      </c>
      <c r="X21682">
        <v>1</v>
      </c>
      <c r="Y21682">
        <v>13</v>
      </c>
    </row>
    <row r="21683" spans="12:25" x14ac:dyDescent="0.3">
      <c r="L21683" s="41"/>
      <c r="U21683">
        <v>2</v>
      </c>
      <c r="V21683" t="s">
        <v>2921</v>
      </c>
      <c r="W21683">
        <v>2</v>
      </c>
      <c r="X21683">
        <v>1</v>
      </c>
      <c r="Y21683">
        <v>14</v>
      </c>
    </row>
    <row r="21684" spans="12:25" x14ac:dyDescent="0.3">
      <c r="L21684" s="41"/>
      <c r="U21684">
        <v>4</v>
      </c>
      <c r="V21684" t="s">
        <v>2949</v>
      </c>
      <c r="W21684">
        <v>1</v>
      </c>
      <c r="X21684">
        <v>4</v>
      </c>
      <c r="Y21684">
        <v>2</v>
      </c>
    </row>
    <row r="21685" spans="12:25" x14ac:dyDescent="0.3">
      <c r="L21685" s="41"/>
      <c r="U21685">
        <v>7</v>
      </c>
      <c r="V21685" t="s">
        <v>2990</v>
      </c>
      <c r="W21685">
        <v>7</v>
      </c>
      <c r="X21685">
        <v>1</v>
      </c>
      <c r="Y21685">
        <v>5</v>
      </c>
    </row>
    <row r="21686" spans="12:25" x14ac:dyDescent="0.3">
      <c r="L21686" s="41"/>
      <c r="U21686">
        <v>0</v>
      </c>
      <c r="V21686" t="s">
        <v>2923</v>
      </c>
      <c r="W21686">
        <v>0</v>
      </c>
      <c r="X21686">
        <v>2</v>
      </c>
    </row>
    <row r="21687" spans="12:25" x14ac:dyDescent="0.3">
      <c r="L21687" s="41"/>
      <c r="U21687">
        <v>0</v>
      </c>
      <c r="V21687" t="s">
        <v>2923</v>
      </c>
      <c r="W21687">
        <v>0</v>
      </c>
      <c r="X21687">
        <v>4</v>
      </c>
    </row>
    <row r="21688" spans="12:25" x14ac:dyDescent="0.3">
      <c r="L21688" s="41"/>
      <c r="U21688">
        <v>0</v>
      </c>
      <c r="V21688" t="s">
        <v>2923</v>
      </c>
      <c r="W21688">
        <v>0</v>
      </c>
      <c r="X21688">
        <v>1</v>
      </c>
      <c r="Y21688">
        <v>2</v>
      </c>
    </row>
    <row r="21689" spans="12:25" x14ac:dyDescent="0.3">
      <c r="L21689" s="41"/>
      <c r="U21689">
        <v>0</v>
      </c>
      <c r="V21689" t="s">
        <v>2923</v>
      </c>
      <c r="W21689">
        <v>0</v>
      </c>
      <c r="X21689">
        <v>2</v>
      </c>
    </row>
    <row r="21690" spans="12:25" x14ac:dyDescent="0.3">
      <c r="L21690" s="41"/>
      <c r="U21690">
        <v>0</v>
      </c>
      <c r="V21690" t="s">
        <v>2923</v>
      </c>
      <c r="W21690">
        <v>0</v>
      </c>
      <c r="X21690">
        <v>1</v>
      </c>
      <c r="Y21690">
        <v>2</v>
      </c>
    </row>
    <row r="21691" spans="12:25" x14ac:dyDescent="0.3">
      <c r="L21691" s="41"/>
      <c r="U21691">
        <v>0</v>
      </c>
      <c r="V21691" t="s">
        <v>2923</v>
      </c>
      <c r="W21691">
        <v>0</v>
      </c>
      <c r="X21691">
        <v>1</v>
      </c>
      <c r="Y21691">
        <v>4</v>
      </c>
    </row>
    <row r="21692" spans="12:25" x14ac:dyDescent="0.3">
      <c r="L21692" s="41"/>
      <c r="U21692">
        <v>8</v>
      </c>
      <c r="V21692" t="s">
        <v>2947</v>
      </c>
      <c r="W21692">
        <v>8</v>
      </c>
      <c r="X21692">
        <v>1</v>
      </c>
      <c r="Y21692">
        <v>7</v>
      </c>
    </row>
    <row r="21693" spans="12:25" x14ac:dyDescent="0.3">
      <c r="L21693" s="41"/>
      <c r="U21693">
        <v>0</v>
      </c>
      <c r="V21693" t="s">
        <v>2923</v>
      </c>
      <c r="W21693">
        <v>0</v>
      </c>
      <c r="X21693">
        <v>4</v>
      </c>
      <c r="Y21693">
        <v>1</v>
      </c>
    </row>
    <row r="21694" spans="12:25" x14ac:dyDescent="0.3">
      <c r="L21694" s="41"/>
      <c r="U21694">
        <v>5</v>
      </c>
      <c r="V21694" t="s">
        <v>2920</v>
      </c>
      <c r="W21694">
        <v>5</v>
      </c>
      <c r="X21694">
        <v>1</v>
      </c>
      <c r="Y21694">
        <v>17</v>
      </c>
    </row>
    <row r="21695" spans="12:25" x14ac:dyDescent="0.3">
      <c r="L21695" s="41"/>
      <c r="U21695">
        <v>5</v>
      </c>
      <c r="V21695" t="s">
        <v>2948</v>
      </c>
      <c r="W21695">
        <v>3</v>
      </c>
      <c r="X21695">
        <v>2</v>
      </c>
      <c r="Y21695">
        <v>3</v>
      </c>
    </row>
    <row r="21696" spans="12:25" x14ac:dyDescent="0.3">
      <c r="L21696" s="41"/>
      <c r="U21696">
        <v>0</v>
      </c>
      <c r="V21696" t="s">
        <v>2923</v>
      </c>
      <c r="W21696">
        <v>0</v>
      </c>
      <c r="X21696">
        <v>1</v>
      </c>
      <c r="Y21696">
        <v>1</v>
      </c>
    </row>
    <row r="21697" spans="12:25" x14ac:dyDescent="0.3">
      <c r="L21697" s="41"/>
      <c r="U21697">
        <v>3</v>
      </c>
      <c r="V21697" t="s">
        <v>2931</v>
      </c>
      <c r="W21697">
        <v>3</v>
      </c>
      <c r="X21697">
        <v>1</v>
      </c>
      <c r="Y21697">
        <v>3</v>
      </c>
    </row>
    <row r="21698" spans="12:25" x14ac:dyDescent="0.3">
      <c r="L21698" s="41"/>
      <c r="U21698">
        <v>0</v>
      </c>
      <c r="V21698" t="s">
        <v>2923</v>
      </c>
      <c r="W21698">
        <v>0</v>
      </c>
      <c r="X21698">
        <v>1</v>
      </c>
      <c r="Y21698">
        <v>3</v>
      </c>
    </row>
    <row r="21699" spans="12:25" x14ac:dyDescent="0.3">
      <c r="L21699" s="41"/>
    </row>
    <row r="21700" spans="12:25" x14ac:dyDescent="0.3">
      <c r="L21700" s="41"/>
      <c r="U21700">
        <v>0</v>
      </c>
      <c r="V21700" t="s">
        <v>2923</v>
      </c>
      <c r="W21700">
        <v>0</v>
      </c>
      <c r="X21700">
        <v>2</v>
      </c>
      <c r="Y21700">
        <v>1</v>
      </c>
    </row>
    <row r="21701" spans="12:25" x14ac:dyDescent="0.3">
      <c r="L21701" s="41"/>
      <c r="U21701">
        <v>0</v>
      </c>
      <c r="V21701" t="s">
        <v>2923</v>
      </c>
      <c r="W21701">
        <v>0</v>
      </c>
      <c r="X21701">
        <v>3</v>
      </c>
      <c r="Y21701">
        <v>2</v>
      </c>
    </row>
    <row r="21702" spans="12:25" x14ac:dyDescent="0.3">
      <c r="L21702" s="41"/>
    </row>
    <row r="21703" spans="12:25" x14ac:dyDescent="0.3">
      <c r="L21703" s="41"/>
      <c r="U21703">
        <v>8</v>
      </c>
      <c r="V21703" t="s">
        <v>2931</v>
      </c>
      <c r="W21703">
        <v>4</v>
      </c>
      <c r="X21703">
        <v>2</v>
      </c>
      <c r="Y21703">
        <v>8</v>
      </c>
    </row>
    <row r="21704" spans="12:25" x14ac:dyDescent="0.3">
      <c r="L21704" s="41"/>
      <c r="U21704">
        <v>0</v>
      </c>
      <c r="V21704" t="s">
        <v>2923</v>
      </c>
      <c r="W21704">
        <v>0</v>
      </c>
      <c r="X21704">
        <v>2</v>
      </c>
      <c r="Y21704">
        <v>3</v>
      </c>
    </row>
    <row r="21705" spans="12:25" x14ac:dyDescent="0.3">
      <c r="L21705" s="41"/>
      <c r="U21705">
        <v>0</v>
      </c>
      <c r="V21705" t="s">
        <v>2923</v>
      </c>
      <c r="W21705">
        <v>0</v>
      </c>
      <c r="X21705">
        <v>3</v>
      </c>
      <c r="Y21705">
        <v>4</v>
      </c>
    </row>
    <row r="21706" spans="12:25" x14ac:dyDescent="0.3">
      <c r="L21706" s="41"/>
      <c r="U21706">
        <v>46</v>
      </c>
      <c r="V21706" t="s">
        <v>2989</v>
      </c>
      <c r="W21706">
        <v>12</v>
      </c>
      <c r="X21706">
        <v>4</v>
      </c>
      <c r="Y21706">
        <v>4</v>
      </c>
    </row>
    <row r="21707" spans="12:25" x14ac:dyDescent="0.3">
      <c r="L21707" s="41"/>
      <c r="U21707">
        <v>38</v>
      </c>
      <c r="V21707" t="s">
        <v>2945</v>
      </c>
      <c r="W21707">
        <v>8</v>
      </c>
      <c r="X21707">
        <v>5</v>
      </c>
      <c r="Y21707">
        <v>5</v>
      </c>
    </row>
    <row r="21708" spans="12:25" x14ac:dyDescent="0.3">
      <c r="L21708" s="41"/>
      <c r="U21708">
        <v>22</v>
      </c>
      <c r="V21708" t="s">
        <v>2929</v>
      </c>
      <c r="W21708">
        <v>11</v>
      </c>
      <c r="X21708">
        <v>2</v>
      </c>
      <c r="Y21708">
        <v>16</v>
      </c>
    </row>
    <row r="21709" spans="12:25" x14ac:dyDescent="0.3">
      <c r="L21709" s="41"/>
      <c r="U21709">
        <v>0</v>
      </c>
      <c r="V21709" t="s">
        <v>2923</v>
      </c>
      <c r="W21709">
        <v>0</v>
      </c>
      <c r="X21709">
        <v>1</v>
      </c>
    </row>
    <row r="21710" spans="12:25" x14ac:dyDescent="0.3">
      <c r="L21710" s="41"/>
      <c r="U21710">
        <v>39</v>
      </c>
      <c r="V21710" t="s">
        <v>2988</v>
      </c>
      <c r="W21710">
        <v>13</v>
      </c>
      <c r="X21710">
        <v>3</v>
      </c>
      <c r="Y21710">
        <v>5</v>
      </c>
    </row>
    <row r="21711" spans="12:25" x14ac:dyDescent="0.3">
      <c r="L21711" s="41"/>
      <c r="U21711">
        <v>22</v>
      </c>
      <c r="V21711" t="s">
        <v>2987</v>
      </c>
      <c r="W21711">
        <v>4</v>
      </c>
      <c r="X21711">
        <v>6</v>
      </c>
      <c r="Y21711">
        <v>8</v>
      </c>
    </row>
    <row r="21712" spans="12:25" x14ac:dyDescent="0.3">
      <c r="L21712" s="41"/>
      <c r="U21712">
        <v>1</v>
      </c>
      <c r="V21712" t="s">
        <v>2956</v>
      </c>
      <c r="W21712">
        <v>0</v>
      </c>
      <c r="X21712">
        <v>3</v>
      </c>
      <c r="Y21712">
        <v>5</v>
      </c>
    </row>
    <row r="21713" spans="12:25" x14ac:dyDescent="0.3">
      <c r="L21713" s="41"/>
      <c r="U21713">
        <v>75</v>
      </c>
      <c r="V21713" t="s">
        <v>2986</v>
      </c>
      <c r="W21713">
        <v>15</v>
      </c>
      <c r="X21713">
        <v>5</v>
      </c>
      <c r="Y21713">
        <v>7</v>
      </c>
    </row>
    <row r="21714" spans="12:25" x14ac:dyDescent="0.3">
      <c r="L21714" s="41"/>
      <c r="U21714">
        <v>0</v>
      </c>
      <c r="V21714" t="s">
        <v>2923</v>
      </c>
      <c r="W21714">
        <v>0</v>
      </c>
      <c r="X21714">
        <v>4</v>
      </c>
      <c r="Y21714">
        <v>2</v>
      </c>
    </row>
    <row r="21715" spans="12:25" x14ac:dyDescent="0.3">
      <c r="L21715" s="41"/>
      <c r="U21715">
        <v>93</v>
      </c>
      <c r="V21715" t="s">
        <v>2985</v>
      </c>
      <c r="W21715">
        <v>47</v>
      </c>
      <c r="X21715">
        <v>2</v>
      </c>
      <c r="Y21715">
        <v>9</v>
      </c>
    </row>
    <row r="21716" spans="12:25" x14ac:dyDescent="0.3">
      <c r="L21716" s="41"/>
      <c r="U21716">
        <v>90</v>
      </c>
      <c r="V21716" t="s">
        <v>2984</v>
      </c>
      <c r="W21716">
        <v>23</v>
      </c>
      <c r="X21716">
        <v>4</v>
      </c>
      <c r="Y21716">
        <v>5</v>
      </c>
    </row>
    <row r="21717" spans="12:25" x14ac:dyDescent="0.3">
      <c r="L21717" s="41"/>
      <c r="U21717">
        <v>7</v>
      </c>
      <c r="V21717" t="s">
        <v>2931</v>
      </c>
      <c r="W21717">
        <v>2</v>
      </c>
      <c r="X21717">
        <v>3</v>
      </c>
      <c r="Y21717">
        <v>7</v>
      </c>
    </row>
    <row r="21718" spans="12:25" x14ac:dyDescent="0.3">
      <c r="L21718" s="41"/>
      <c r="U21718">
        <v>2532</v>
      </c>
      <c r="V21718" t="s">
        <v>2983</v>
      </c>
      <c r="W21718">
        <v>844</v>
      </c>
      <c r="X21718">
        <v>3</v>
      </c>
      <c r="Y21718">
        <v>16</v>
      </c>
    </row>
    <row r="21719" spans="12:25" x14ac:dyDescent="0.3">
      <c r="L21719" s="41"/>
      <c r="U21719">
        <v>3</v>
      </c>
      <c r="V21719" t="s">
        <v>2919</v>
      </c>
      <c r="W21719">
        <v>3</v>
      </c>
      <c r="X21719">
        <v>1</v>
      </c>
      <c r="Y21719">
        <v>17</v>
      </c>
    </row>
    <row r="21720" spans="12:25" x14ac:dyDescent="0.3">
      <c r="L21720" s="41"/>
      <c r="U21720">
        <v>6</v>
      </c>
      <c r="V21720" t="s">
        <v>2982</v>
      </c>
      <c r="W21720">
        <v>6</v>
      </c>
      <c r="X21720">
        <v>1</v>
      </c>
      <c r="Y21720">
        <v>7</v>
      </c>
    </row>
    <row r="21721" spans="12:25" x14ac:dyDescent="0.3">
      <c r="L21721" s="41"/>
      <c r="U21721">
        <v>0</v>
      </c>
      <c r="V21721" t="s">
        <v>2923</v>
      </c>
      <c r="W21721">
        <v>0</v>
      </c>
      <c r="X21721">
        <v>2</v>
      </c>
      <c r="Y21721">
        <v>2</v>
      </c>
    </row>
    <row r="21722" spans="12:25" x14ac:dyDescent="0.3">
      <c r="L21722" s="41"/>
      <c r="U21722">
        <v>4</v>
      </c>
      <c r="V21722" t="s">
        <v>2978</v>
      </c>
      <c r="W21722">
        <v>1</v>
      </c>
      <c r="X21722">
        <v>4</v>
      </c>
      <c r="Y21722">
        <v>7</v>
      </c>
    </row>
    <row r="21723" spans="12:25" x14ac:dyDescent="0.3">
      <c r="L21723" s="41"/>
      <c r="U21723">
        <v>0</v>
      </c>
      <c r="V21723" t="s">
        <v>2923</v>
      </c>
      <c r="W21723">
        <v>0</v>
      </c>
      <c r="X21723">
        <v>2</v>
      </c>
    </row>
    <row r="21724" spans="12:25" x14ac:dyDescent="0.3">
      <c r="L21724" s="41"/>
      <c r="U21724">
        <v>2</v>
      </c>
      <c r="V21724" t="s">
        <v>2981</v>
      </c>
      <c r="W21724">
        <v>1</v>
      </c>
      <c r="X21724">
        <v>3</v>
      </c>
      <c r="Y21724">
        <v>6</v>
      </c>
    </row>
    <row r="21725" spans="12:25" x14ac:dyDescent="0.3">
      <c r="L21725" s="41"/>
      <c r="U21725">
        <v>1</v>
      </c>
      <c r="V21725" t="s">
        <v>2981</v>
      </c>
      <c r="W21725">
        <v>1</v>
      </c>
      <c r="X21725">
        <v>1</v>
      </c>
      <c r="Y21725">
        <v>3</v>
      </c>
    </row>
    <row r="21726" spans="12:25" x14ac:dyDescent="0.3">
      <c r="L21726" s="41"/>
      <c r="U21726">
        <v>12</v>
      </c>
      <c r="V21726" t="s">
        <v>2979</v>
      </c>
      <c r="W21726">
        <v>2</v>
      </c>
      <c r="X21726">
        <v>5</v>
      </c>
      <c r="Y21726">
        <v>9</v>
      </c>
    </row>
    <row r="21727" spans="12:25" x14ac:dyDescent="0.3">
      <c r="L21727" s="41"/>
      <c r="U21727">
        <v>13</v>
      </c>
      <c r="V21727" t="s">
        <v>2980</v>
      </c>
      <c r="W21727">
        <v>7</v>
      </c>
      <c r="X21727">
        <v>2</v>
      </c>
      <c r="Y21727">
        <v>8</v>
      </c>
    </row>
    <row r="21728" spans="12:25" x14ac:dyDescent="0.3">
      <c r="L21728" s="41"/>
      <c r="U21728">
        <v>4</v>
      </c>
      <c r="V21728" t="s">
        <v>2979</v>
      </c>
      <c r="W21728">
        <v>4</v>
      </c>
      <c r="X21728">
        <v>1</v>
      </c>
      <c r="Y21728">
        <v>3</v>
      </c>
    </row>
    <row r="21729" spans="12:25" x14ac:dyDescent="0.3">
      <c r="L21729" s="41"/>
      <c r="U21729">
        <v>1</v>
      </c>
      <c r="V21729" t="s">
        <v>2955</v>
      </c>
      <c r="W21729">
        <v>1</v>
      </c>
      <c r="X21729">
        <v>2</v>
      </c>
      <c r="Y21729">
        <v>4</v>
      </c>
    </row>
    <row r="21730" spans="12:25" x14ac:dyDescent="0.3">
      <c r="L21730" s="41"/>
      <c r="U21730">
        <v>0</v>
      </c>
      <c r="V21730" t="s">
        <v>2923</v>
      </c>
      <c r="W21730">
        <v>0</v>
      </c>
      <c r="X21730">
        <v>5</v>
      </c>
      <c r="Y21730">
        <v>9</v>
      </c>
    </row>
    <row r="21731" spans="12:25" x14ac:dyDescent="0.3">
      <c r="L21731" s="41"/>
      <c r="U21731">
        <v>1</v>
      </c>
      <c r="V21731" t="s">
        <v>2956</v>
      </c>
      <c r="W21731">
        <v>0</v>
      </c>
      <c r="X21731">
        <v>4</v>
      </c>
      <c r="Y21731">
        <v>5</v>
      </c>
    </row>
    <row r="21732" spans="12:25" x14ac:dyDescent="0.3">
      <c r="L21732" s="41"/>
      <c r="U21732">
        <v>4</v>
      </c>
      <c r="V21732" t="s">
        <v>2978</v>
      </c>
      <c r="W21732">
        <v>1</v>
      </c>
      <c r="X21732">
        <v>4</v>
      </c>
      <c r="Y21732">
        <v>7</v>
      </c>
    </row>
    <row r="21733" spans="12:25" x14ac:dyDescent="0.3">
      <c r="L21733" s="41"/>
      <c r="U21733">
        <v>4</v>
      </c>
      <c r="V21733" t="s">
        <v>2978</v>
      </c>
      <c r="W21733">
        <v>1</v>
      </c>
      <c r="X21733">
        <v>3</v>
      </c>
      <c r="Y21733">
        <v>7</v>
      </c>
    </row>
    <row r="21734" spans="12:25" x14ac:dyDescent="0.3">
      <c r="L21734" s="41"/>
      <c r="U21734">
        <v>4</v>
      </c>
      <c r="V21734" t="s">
        <v>2978</v>
      </c>
      <c r="W21734">
        <v>1</v>
      </c>
      <c r="X21734">
        <v>3</v>
      </c>
      <c r="Y21734">
        <v>7</v>
      </c>
    </row>
    <row r="21735" spans="12:25" x14ac:dyDescent="0.3">
      <c r="L21735" s="41"/>
      <c r="U21735">
        <v>36</v>
      </c>
      <c r="V21735" t="s">
        <v>2977</v>
      </c>
      <c r="W21735">
        <v>9</v>
      </c>
      <c r="X21735">
        <v>4</v>
      </c>
      <c r="Y21735">
        <v>3</v>
      </c>
    </row>
    <row r="21736" spans="12:25" x14ac:dyDescent="0.3">
      <c r="L21736" s="41"/>
      <c r="U21736">
        <v>0</v>
      </c>
      <c r="V21736" t="s">
        <v>2923</v>
      </c>
      <c r="W21736">
        <v>0</v>
      </c>
      <c r="X21736">
        <v>1</v>
      </c>
      <c r="Y21736">
        <v>6</v>
      </c>
    </row>
    <row r="21737" spans="12:25" x14ac:dyDescent="0.3">
      <c r="L21737" s="41"/>
      <c r="U21737">
        <v>0</v>
      </c>
      <c r="V21737" t="s">
        <v>2923</v>
      </c>
      <c r="W21737">
        <v>0</v>
      </c>
      <c r="X21737">
        <v>1</v>
      </c>
      <c r="Y21737">
        <v>3</v>
      </c>
    </row>
    <row r="21738" spans="12:25" x14ac:dyDescent="0.3">
      <c r="L21738" s="41"/>
      <c r="U21738">
        <v>0</v>
      </c>
      <c r="V21738" t="s">
        <v>2923</v>
      </c>
      <c r="W21738">
        <v>0</v>
      </c>
      <c r="X21738">
        <v>1</v>
      </c>
      <c r="Y21738">
        <v>3</v>
      </c>
    </row>
    <row r="21739" spans="12:25" x14ac:dyDescent="0.3">
      <c r="L21739" s="41"/>
      <c r="U21739">
        <v>0</v>
      </c>
      <c r="V21739" t="s">
        <v>2923</v>
      </c>
      <c r="W21739">
        <v>0</v>
      </c>
      <c r="X21739">
        <v>6</v>
      </c>
      <c r="Y21739">
        <v>1</v>
      </c>
    </row>
    <row r="21740" spans="12:25" x14ac:dyDescent="0.3">
      <c r="L21740" s="41"/>
      <c r="U21740">
        <v>2</v>
      </c>
      <c r="V21740" t="s">
        <v>2955</v>
      </c>
      <c r="W21740">
        <v>2</v>
      </c>
      <c r="X21740">
        <v>1</v>
      </c>
      <c r="Y21740">
        <v>8</v>
      </c>
    </row>
    <row r="21741" spans="12:25" x14ac:dyDescent="0.3">
      <c r="L21741" s="41"/>
      <c r="U21741">
        <v>54</v>
      </c>
      <c r="V21741" t="s">
        <v>2922</v>
      </c>
      <c r="W21741">
        <v>18</v>
      </c>
      <c r="X21741">
        <v>3</v>
      </c>
      <c r="Y21741">
        <v>12</v>
      </c>
    </row>
    <row r="21742" spans="12:25" x14ac:dyDescent="0.3">
      <c r="L21742" s="41"/>
      <c r="U21742">
        <v>0</v>
      </c>
      <c r="V21742" t="s">
        <v>2923</v>
      </c>
      <c r="W21742">
        <v>0</v>
      </c>
      <c r="X21742">
        <v>2</v>
      </c>
      <c r="Y21742">
        <v>1</v>
      </c>
    </row>
    <row r="21743" spans="12:25" x14ac:dyDescent="0.3">
      <c r="L21743" s="41"/>
      <c r="U21743">
        <v>0</v>
      </c>
      <c r="V21743" t="s">
        <v>2923</v>
      </c>
      <c r="W21743">
        <v>0</v>
      </c>
      <c r="X21743">
        <v>6</v>
      </c>
      <c r="Y21743">
        <v>13</v>
      </c>
    </row>
    <row r="21744" spans="12:25" x14ac:dyDescent="0.3">
      <c r="L21744" s="41"/>
      <c r="U21744">
        <v>17</v>
      </c>
      <c r="V21744" t="s">
        <v>2976</v>
      </c>
      <c r="W21744">
        <v>17</v>
      </c>
      <c r="X21744">
        <v>1</v>
      </c>
      <c r="Y21744">
        <v>12</v>
      </c>
    </row>
    <row r="21745" spans="12:25" x14ac:dyDescent="0.3">
      <c r="L21745" s="41"/>
      <c r="U21745">
        <v>5</v>
      </c>
      <c r="V21745" t="s">
        <v>2975</v>
      </c>
      <c r="W21745">
        <v>3</v>
      </c>
      <c r="X21745">
        <v>2</v>
      </c>
      <c r="Y21745">
        <v>2</v>
      </c>
    </row>
    <row r="21746" spans="12:25" x14ac:dyDescent="0.3">
      <c r="L21746" s="41"/>
    </row>
    <row r="21747" spans="12:25" x14ac:dyDescent="0.3">
      <c r="L21747" s="41"/>
      <c r="U21747">
        <v>30</v>
      </c>
      <c r="V21747" t="s">
        <v>2974</v>
      </c>
      <c r="W21747">
        <v>8</v>
      </c>
      <c r="X21747">
        <v>4</v>
      </c>
      <c r="Y21747">
        <v>22</v>
      </c>
    </row>
    <row r="21748" spans="12:25" x14ac:dyDescent="0.3">
      <c r="L21748" s="41"/>
      <c r="U21748">
        <v>1</v>
      </c>
      <c r="V21748" t="s">
        <v>2955</v>
      </c>
      <c r="W21748">
        <v>1</v>
      </c>
      <c r="X21748">
        <v>2</v>
      </c>
      <c r="Y21748">
        <v>4</v>
      </c>
    </row>
    <row r="21749" spans="12:25" x14ac:dyDescent="0.3">
      <c r="L21749" s="41"/>
      <c r="U21749">
        <v>8</v>
      </c>
      <c r="V21749" t="s">
        <v>2973</v>
      </c>
      <c r="W21749">
        <v>2</v>
      </c>
      <c r="X21749">
        <v>4</v>
      </c>
      <c r="Y21749">
        <v>3</v>
      </c>
    </row>
    <row r="21750" spans="12:25" x14ac:dyDescent="0.3">
      <c r="L21750" s="41"/>
      <c r="U21750">
        <v>0</v>
      </c>
      <c r="V21750" t="s">
        <v>2923</v>
      </c>
      <c r="W21750">
        <v>0</v>
      </c>
      <c r="X21750">
        <v>2</v>
      </c>
      <c r="Y21750">
        <v>2</v>
      </c>
    </row>
    <row r="21751" spans="12:25" x14ac:dyDescent="0.3">
      <c r="L21751" s="41"/>
      <c r="U21751">
        <v>3</v>
      </c>
      <c r="V21751" t="s">
        <v>2934</v>
      </c>
      <c r="W21751">
        <v>1</v>
      </c>
      <c r="X21751">
        <v>3</v>
      </c>
      <c r="Y21751">
        <v>1</v>
      </c>
    </row>
    <row r="21752" spans="12:25" x14ac:dyDescent="0.3">
      <c r="L21752" s="41"/>
      <c r="U21752">
        <v>0</v>
      </c>
      <c r="V21752" t="s">
        <v>2923</v>
      </c>
      <c r="W21752">
        <v>0</v>
      </c>
      <c r="X21752">
        <v>2</v>
      </c>
      <c r="Y21752">
        <v>4</v>
      </c>
    </row>
    <row r="21753" spans="12:25" x14ac:dyDescent="0.3">
      <c r="L21753" s="41"/>
      <c r="U21753">
        <v>3</v>
      </c>
      <c r="V21753" t="s">
        <v>2954</v>
      </c>
      <c r="W21753">
        <v>3</v>
      </c>
      <c r="X21753">
        <v>1</v>
      </c>
      <c r="Y21753">
        <v>2</v>
      </c>
    </row>
    <row r="21754" spans="12:25" x14ac:dyDescent="0.3">
      <c r="L21754" s="41"/>
      <c r="U21754">
        <v>6</v>
      </c>
      <c r="V21754" t="s">
        <v>2934</v>
      </c>
      <c r="W21754">
        <v>1</v>
      </c>
      <c r="X21754">
        <v>5</v>
      </c>
      <c r="Y21754">
        <v>2</v>
      </c>
    </row>
    <row r="21755" spans="12:25" x14ac:dyDescent="0.3">
      <c r="L21755" s="41"/>
      <c r="U21755">
        <v>4</v>
      </c>
      <c r="V21755" t="s">
        <v>2949</v>
      </c>
      <c r="W21755">
        <v>1</v>
      </c>
      <c r="X21755">
        <v>4</v>
      </c>
      <c r="Y21755">
        <v>2</v>
      </c>
    </row>
    <row r="21756" spans="12:25" x14ac:dyDescent="0.3">
      <c r="L21756" s="41"/>
      <c r="U21756">
        <v>34</v>
      </c>
      <c r="V21756" t="s">
        <v>2972</v>
      </c>
      <c r="W21756">
        <v>11</v>
      </c>
      <c r="X21756">
        <v>3</v>
      </c>
      <c r="Y21756">
        <v>3</v>
      </c>
    </row>
    <row r="21757" spans="12:25" x14ac:dyDescent="0.3">
      <c r="L21757" s="41"/>
      <c r="U21757">
        <v>0</v>
      </c>
      <c r="V21757" t="s">
        <v>2923</v>
      </c>
      <c r="W21757">
        <v>0</v>
      </c>
      <c r="X21757">
        <v>4</v>
      </c>
      <c r="Y21757">
        <v>1</v>
      </c>
    </row>
    <row r="21758" spans="12:25" x14ac:dyDescent="0.3">
      <c r="L21758" s="41"/>
      <c r="U21758">
        <v>0</v>
      </c>
      <c r="V21758" t="s">
        <v>2923</v>
      </c>
      <c r="W21758">
        <v>0</v>
      </c>
      <c r="X21758">
        <v>2</v>
      </c>
      <c r="Y21758">
        <v>1</v>
      </c>
    </row>
    <row r="21759" spans="12:25" x14ac:dyDescent="0.3">
      <c r="L21759" s="41"/>
      <c r="U21759">
        <v>55</v>
      </c>
      <c r="V21759" t="s">
        <v>2971</v>
      </c>
      <c r="W21759">
        <v>28</v>
      </c>
      <c r="X21759">
        <v>2</v>
      </c>
      <c r="Y21759">
        <v>15</v>
      </c>
    </row>
    <row r="21760" spans="12:25" x14ac:dyDescent="0.3">
      <c r="L21760" s="41"/>
      <c r="U21760">
        <v>28</v>
      </c>
      <c r="V21760" t="s">
        <v>2970</v>
      </c>
      <c r="W21760">
        <v>14</v>
      </c>
      <c r="X21760">
        <v>2</v>
      </c>
      <c r="Y21760">
        <v>13</v>
      </c>
    </row>
    <row r="21761" spans="1:25" x14ac:dyDescent="0.3">
      <c r="L21761" s="41"/>
      <c r="U21761">
        <v>16</v>
      </c>
      <c r="V21761" t="s">
        <v>2969</v>
      </c>
      <c r="W21761">
        <v>4</v>
      </c>
      <c r="X21761">
        <v>4</v>
      </c>
      <c r="Y21761">
        <v>1</v>
      </c>
    </row>
    <row r="21762" spans="1:25" x14ac:dyDescent="0.3">
      <c r="L21762" s="41"/>
      <c r="U21762">
        <v>6</v>
      </c>
      <c r="V21762" t="s">
        <v>2954</v>
      </c>
      <c r="W21762">
        <v>3</v>
      </c>
      <c r="X21762">
        <v>2</v>
      </c>
      <c r="Y21762">
        <v>4</v>
      </c>
    </row>
    <row r="21763" spans="1:25" x14ac:dyDescent="0.3">
      <c r="L21763" s="41"/>
      <c r="U21763">
        <v>37</v>
      </c>
      <c r="V21763" t="s">
        <v>2918</v>
      </c>
      <c r="W21763">
        <v>37</v>
      </c>
      <c r="X21763">
        <v>1</v>
      </c>
      <c r="Y21763">
        <v>3</v>
      </c>
    </row>
    <row r="21764" spans="1:25" x14ac:dyDescent="0.3">
      <c r="L21764" s="41"/>
      <c r="U21764">
        <v>0</v>
      </c>
      <c r="V21764" t="s">
        <v>2923</v>
      </c>
      <c r="W21764">
        <v>0</v>
      </c>
      <c r="X21764">
        <v>2</v>
      </c>
      <c r="Y21764">
        <v>3</v>
      </c>
    </row>
    <row r="21765" spans="1:25" x14ac:dyDescent="0.3">
      <c r="L21765" s="41"/>
      <c r="U21765">
        <v>8</v>
      </c>
      <c r="V21765" t="s">
        <v>2968</v>
      </c>
      <c r="W21765">
        <v>4</v>
      </c>
      <c r="X21765">
        <v>2</v>
      </c>
      <c r="Y21765">
        <v>2</v>
      </c>
    </row>
    <row r="21766" spans="1:25" x14ac:dyDescent="0.3">
      <c r="L21766" s="41"/>
      <c r="U21766">
        <v>0</v>
      </c>
      <c r="V21766" t="s">
        <v>2923</v>
      </c>
      <c r="W21766">
        <v>0</v>
      </c>
      <c r="X21766">
        <v>1</v>
      </c>
    </row>
    <row r="21767" spans="1:25" x14ac:dyDescent="0.3">
      <c r="L21767" s="41"/>
      <c r="U21767">
        <v>0</v>
      </c>
      <c r="V21767" t="s">
        <v>2923</v>
      </c>
      <c r="W21767">
        <v>0</v>
      </c>
      <c r="X21767">
        <v>1</v>
      </c>
      <c r="Y21767">
        <v>3</v>
      </c>
    </row>
    <row r="21768" spans="1:25" x14ac:dyDescent="0.3">
      <c r="L21768" s="41"/>
    </row>
    <row r="21769" spans="1:25" x14ac:dyDescent="0.3">
      <c r="A21769" s="44"/>
      <c r="L21769" s="41"/>
      <c r="U21769">
        <v>5</v>
      </c>
      <c r="V21769" t="s">
        <v>2967</v>
      </c>
      <c r="W21769">
        <v>5</v>
      </c>
      <c r="X21769">
        <v>1</v>
      </c>
      <c r="Y21769">
        <v>8</v>
      </c>
    </row>
    <row r="21770" spans="1:25" x14ac:dyDescent="0.3">
      <c r="L21770" s="41"/>
      <c r="U21770">
        <v>0</v>
      </c>
      <c r="V21770" t="s">
        <v>2923</v>
      </c>
      <c r="W21770">
        <v>0</v>
      </c>
      <c r="X21770">
        <v>4</v>
      </c>
      <c r="Y21770">
        <v>2</v>
      </c>
    </row>
    <row r="21771" spans="1:25" x14ac:dyDescent="0.3">
      <c r="L21771" s="41"/>
      <c r="U21771">
        <v>0</v>
      </c>
      <c r="V21771" t="s">
        <v>2923</v>
      </c>
      <c r="W21771">
        <v>0</v>
      </c>
      <c r="X21771">
        <v>3</v>
      </c>
      <c r="Y21771">
        <v>1</v>
      </c>
    </row>
    <row r="21772" spans="1:25" x14ac:dyDescent="0.3">
      <c r="L21772" s="41"/>
      <c r="U21772">
        <v>3</v>
      </c>
      <c r="V21772" t="s">
        <v>2954</v>
      </c>
      <c r="W21772">
        <v>2</v>
      </c>
      <c r="X21772">
        <v>2</v>
      </c>
      <c r="Y21772">
        <v>2</v>
      </c>
    </row>
    <row r="21773" spans="1:25" x14ac:dyDescent="0.3">
      <c r="L21773" s="41"/>
      <c r="U21773">
        <v>7</v>
      </c>
      <c r="V21773" t="s">
        <v>2966</v>
      </c>
      <c r="W21773">
        <v>4</v>
      </c>
      <c r="X21773">
        <v>2</v>
      </c>
      <c r="Y21773">
        <v>13</v>
      </c>
    </row>
    <row r="21774" spans="1:25" x14ac:dyDescent="0.3">
      <c r="L21774" s="41"/>
      <c r="U21774">
        <v>2</v>
      </c>
      <c r="V21774" t="s">
        <v>2933</v>
      </c>
      <c r="W21774">
        <v>1</v>
      </c>
      <c r="X21774">
        <v>3</v>
      </c>
      <c r="Y21774">
        <v>4</v>
      </c>
    </row>
    <row r="21775" spans="1:25" x14ac:dyDescent="0.3">
      <c r="L21775" s="41"/>
      <c r="U21775">
        <v>0</v>
      </c>
      <c r="V21775" t="s">
        <v>2923</v>
      </c>
      <c r="W21775">
        <v>0</v>
      </c>
      <c r="X21775">
        <v>1</v>
      </c>
      <c r="Y21775">
        <v>16</v>
      </c>
    </row>
    <row r="21776" spans="1:25" x14ac:dyDescent="0.3">
      <c r="L21776" s="41"/>
      <c r="U21776">
        <v>7</v>
      </c>
      <c r="V21776" t="s">
        <v>2959</v>
      </c>
      <c r="W21776">
        <v>2</v>
      </c>
      <c r="X21776">
        <v>4</v>
      </c>
      <c r="Y21776">
        <v>10</v>
      </c>
    </row>
    <row r="21777" spans="12:25" x14ac:dyDescent="0.3">
      <c r="L21777" s="41"/>
      <c r="U21777">
        <v>0</v>
      </c>
      <c r="V21777" t="s">
        <v>2923</v>
      </c>
      <c r="W21777">
        <v>0</v>
      </c>
      <c r="X21777">
        <v>4</v>
      </c>
      <c r="Y21777">
        <v>3</v>
      </c>
    </row>
    <row r="21778" spans="12:25" x14ac:dyDescent="0.3">
      <c r="L21778" s="41"/>
      <c r="U21778">
        <v>38</v>
      </c>
      <c r="V21778" t="s">
        <v>2950</v>
      </c>
      <c r="W21778">
        <v>10</v>
      </c>
      <c r="X21778">
        <v>4</v>
      </c>
      <c r="Y21778">
        <v>2</v>
      </c>
    </row>
    <row r="21779" spans="12:25" x14ac:dyDescent="0.3">
      <c r="L21779" s="41"/>
      <c r="U21779">
        <v>0</v>
      </c>
      <c r="V21779" t="s">
        <v>2923</v>
      </c>
      <c r="W21779">
        <v>0</v>
      </c>
      <c r="X21779">
        <v>2</v>
      </c>
    </row>
    <row r="21780" spans="12:25" x14ac:dyDescent="0.3">
      <c r="L21780" s="41"/>
      <c r="U21780">
        <v>0</v>
      </c>
      <c r="V21780" t="s">
        <v>2923</v>
      </c>
      <c r="W21780">
        <v>0</v>
      </c>
      <c r="X21780">
        <v>5</v>
      </c>
      <c r="Y21780">
        <v>3</v>
      </c>
    </row>
    <row r="21781" spans="12:25" x14ac:dyDescent="0.3">
      <c r="L21781" s="41"/>
      <c r="U21781">
        <v>0</v>
      </c>
      <c r="V21781" t="s">
        <v>2923</v>
      </c>
      <c r="W21781">
        <v>0</v>
      </c>
      <c r="X21781">
        <v>3</v>
      </c>
      <c r="Y21781">
        <v>2</v>
      </c>
    </row>
    <row r="21782" spans="12:25" x14ac:dyDescent="0.3">
      <c r="L21782" s="41"/>
      <c r="U21782">
        <v>21</v>
      </c>
      <c r="V21782" t="s">
        <v>2965</v>
      </c>
      <c r="W21782">
        <v>4</v>
      </c>
      <c r="X21782">
        <v>5</v>
      </c>
      <c r="Y21782">
        <v>5</v>
      </c>
    </row>
    <row r="21783" spans="12:25" x14ac:dyDescent="0.3">
      <c r="L21783" s="41"/>
      <c r="U21783">
        <v>0</v>
      </c>
      <c r="V21783" t="s">
        <v>2923</v>
      </c>
      <c r="W21783">
        <v>0</v>
      </c>
      <c r="X21783">
        <v>4</v>
      </c>
      <c r="Y21783">
        <v>1</v>
      </c>
    </row>
    <row r="21784" spans="12:25" x14ac:dyDescent="0.3">
      <c r="L21784" s="41"/>
      <c r="U21784">
        <v>0</v>
      </c>
      <c r="V21784" t="s">
        <v>2923</v>
      </c>
      <c r="W21784">
        <v>0</v>
      </c>
      <c r="X21784">
        <v>1</v>
      </c>
      <c r="Y21784">
        <v>2</v>
      </c>
    </row>
    <row r="21785" spans="12:25" x14ac:dyDescent="0.3">
      <c r="L21785" s="41"/>
      <c r="U21785">
        <v>30</v>
      </c>
      <c r="V21785" t="s">
        <v>2964</v>
      </c>
      <c r="W21785">
        <v>8</v>
      </c>
      <c r="X21785">
        <v>4</v>
      </c>
      <c r="Y21785">
        <v>7</v>
      </c>
    </row>
    <row r="21786" spans="12:25" x14ac:dyDescent="0.3">
      <c r="L21786" s="41"/>
      <c r="U21786">
        <v>1</v>
      </c>
      <c r="V21786" t="s">
        <v>2933</v>
      </c>
      <c r="W21786">
        <v>0</v>
      </c>
      <c r="X21786">
        <v>3</v>
      </c>
      <c r="Y21786">
        <v>2</v>
      </c>
    </row>
    <row r="21787" spans="12:25" x14ac:dyDescent="0.3">
      <c r="L21787" s="41"/>
      <c r="U21787">
        <v>0</v>
      </c>
      <c r="V21787" t="s">
        <v>2923</v>
      </c>
      <c r="W21787">
        <v>0</v>
      </c>
      <c r="X21787">
        <v>3</v>
      </c>
    </row>
    <row r="21788" spans="12:25" x14ac:dyDescent="0.3">
      <c r="L21788" s="41"/>
      <c r="U21788">
        <v>0</v>
      </c>
      <c r="V21788" t="s">
        <v>2923</v>
      </c>
      <c r="W21788">
        <v>0</v>
      </c>
      <c r="X21788">
        <v>4</v>
      </c>
      <c r="Y21788">
        <v>1</v>
      </c>
    </row>
    <row r="21789" spans="12:25" x14ac:dyDescent="0.3">
      <c r="L21789" s="41"/>
      <c r="U21789">
        <v>1</v>
      </c>
      <c r="V21789" t="s">
        <v>2931</v>
      </c>
      <c r="W21789">
        <v>0</v>
      </c>
      <c r="X21789">
        <v>4</v>
      </c>
      <c r="Y21789">
        <v>1</v>
      </c>
    </row>
    <row r="21790" spans="12:25" x14ac:dyDescent="0.3">
      <c r="L21790" s="41"/>
      <c r="U21790">
        <v>2</v>
      </c>
      <c r="V21790" t="s">
        <v>2949</v>
      </c>
      <c r="W21790">
        <v>1</v>
      </c>
      <c r="X21790">
        <v>2</v>
      </c>
      <c r="Y21790">
        <v>1</v>
      </c>
    </row>
    <row r="21791" spans="12:25" x14ac:dyDescent="0.3">
      <c r="L21791" s="41"/>
      <c r="U21791">
        <v>0</v>
      </c>
      <c r="V21791" t="s">
        <v>2923</v>
      </c>
      <c r="W21791">
        <v>0</v>
      </c>
      <c r="X21791">
        <v>1</v>
      </c>
      <c r="Y21791">
        <v>23</v>
      </c>
    </row>
    <row r="21792" spans="12:25" x14ac:dyDescent="0.3">
      <c r="L21792" s="41"/>
      <c r="U21792">
        <v>2</v>
      </c>
      <c r="V21792" t="s">
        <v>2949</v>
      </c>
      <c r="W21792">
        <v>2</v>
      </c>
      <c r="X21792">
        <v>1</v>
      </c>
      <c r="Y21792">
        <v>1</v>
      </c>
    </row>
    <row r="21793" spans="1:25" x14ac:dyDescent="0.3">
      <c r="L21793" s="41"/>
      <c r="U21793">
        <v>14</v>
      </c>
      <c r="V21793" t="s">
        <v>2944</v>
      </c>
      <c r="W21793">
        <v>14</v>
      </c>
      <c r="X21793">
        <v>1</v>
      </c>
      <c r="Y21793">
        <v>3</v>
      </c>
    </row>
    <row r="21794" spans="1:25" x14ac:dyDescent="0.3">
      <c r="L21794" s="41"/>
      <c r="U21794">
        <v>1</v>
      </c>
      <c r="V21794" t="s">
        <v>2931</v>
      </c>
      <c r="W21794">
        <v>1</v>
      </c>
      <c r="X21794">
        <v>2</v>
      </c>
      <c r="Y21794">
        <v>1</v>
      </c>
    </row>
    <row r="21795" spans="1:25" x14ac:dyDescent="0.3">
      <c r="L21795" s="41"/>
      <c r="U21795">
        <v>133</v>
      </c>
      <c r="V21795" t="s">
        <v>2963</v>
      </c>
      <c r="W21795">
        <v>67</v>
      </c>
      <c r="X21795">
        <v>2</v>
      </c>
      <c r="Y21795">
        <v>9</v>
      </c>
    </row>
    <row r="21796" spans="1:25" x14ac:dyDescent="0.3">
      <c r="L21796" s="41"/>
      <c r="U21796">
        <v>1</v>
      </c>
      <c r="V21796" t="s">
        <v>2962</v>
      </c>
      <c r="W21796">
        <v>1</v>
      </c>
      <c r="X21796">
        <v>2</v>
      </c>
      <c r="Y21796">
        <v>8</v>
      </c>
    </row>
    <row r="21797" spans="1:25" x14ac:dyDescent="0.3">
      <c r="L21797" s="41"/>
      <c r="U21797">
        <v>0</v>
      </c>
      <c r="V21797" t="s">
        <v>2923</v>
      </c>
      <c r="W21797">
        <v>0</v>
      </c>
      <c r="X21797">
        <v>1</v>
      </c>
    </row>
    <row r="21798" spans="1:25" x14ac:dyDescent="0.3">
      <c r="L21798" s="41"/>
      <c r="U21798">
        <v>0</v>
      </c>
      <c r="V21798" t="s">
        <v>2923</v>
      </c>
      <c r="W21798">
        <v>0</v>
      </c>
      <c r="X21798">
        <v>5</v>
      </c>
      <c r="Y21798">
        <v>2</v>
      </c>
    </row>
    <row r="21799" spans="1:25" x14ac:dyDescent="0.3">
      <c r="L21799" s="41"/>
      <c r="U21799">
        <v>3</v>
      </c>
      <c r="V21799" t="s">
        <v>2961</v>
      </c>
      <c r="W21799">
        <v>1</v>
      </c>
      <c r="X21799">
        <v>5</v>
      </c>
      <c r="Y21799">
        <v>18</v>
      </c>
    </row>
    <row r="21800" spans="1:25" x14ac:dyDescent="0.3">
      <c r="L21800" s="41"/>
      <c r="U21800">
        <v>0</v>
      </c>
      <c r="V21800" t="s">
        <v>2923</v>
      </c>
      <c r="W21800">
        <v>0</v>
      </c>
      <c r="X21800">
        <v>1</v>
      </c>
      <c r="Y21800">
        <v>1</v>
      </c>
    </row>
    <row r="21801" spans="1:25" x14ac:dyDescent="0.3">
      <c r="L21801" s="41"/>
      <c r="U21801">
        <v>0</v>
      </c>
      <c r="V21801" t="s">
        <v>2923</v>
      </c>
      <c r="W21801">
        <v>0</v>
      </c>
      <c r="X21801">
        <v>7</v>
      </c>
    </row>
    <row r="21802" spans="1:25" x14ac:dyDescent="0.3">
      <c r="L21802" s="41"/>
      <c r="U21802">
        <v>0</v>
      </c>
      <c r="V21802" t="s">
        <v>2923</v>
      </c>
      <c r="W21802">
        <v>0</v>
      </c>
      <c r="X21802">
        <v>2</v>
      </c>
    </row>
    <row r="21803" spans="1:25" x14ac:dyDescent="0.3">
      <c r="L21803" s="41"/>
      <c r="U21803">
        <v>57</v>
      </c>
      <c r="V21803" t="s">
        <v>2960</v>
      </c>
      <c r="W21803">
        <v>57</v>
      </c>
      <c r="X21803">
        <v>1</v>
      </c>
      <c r="Y21803">
        <v>13</v>
      </c>
    </row>
    <row r="21804" spans="1:25" x14ac:dyDescent="0.3">
      <c r="L21804" s="41"/>
      <c r="U21804">
        <v>0</v>
      </c>
      <c r="V21804" t="s">
        <v>2923</v>
      </c>
      <c r="W21804">
        <v>0</v>
      </c>
      <c r="X21804">
        <v>1</v>
      </c>
      <c r="Y21804">
        <v>6</v>
      </c>
    </row>
    <row r="21805" spans="1:25" x14ac:dyDescent="0.3">
      <c r="L21805" s="41"/>
      <c r="U21805">
        <v>45</v>
      </c>
      <c r="V21805" t="s">
        <v>2926</v>
      </c>
      <c r="W21805">
        <v>11</v>
      </c>
      <c r="X21805">
        <v>4</v>
      </c>
      <c r="Y21805">
        <v>5</v>
      </c>
    </row>
    <row r="21806" spans="1:25" x14ac:dyDescent="0.3">
      <c r="L21806" s="41"/>
      <c r="U21806">
        <v>0</v>
      </c>
      <c r="V21806" t="s">
        <v>2923</v>
      </c>
      <c r="W21806">
        <v>0</v>
      </c>
      <c r="X21806">
        <v>4</v>
      </c>
      <c r="Y21806">
        <v>1</v>
      </c>
    </row>
    <row r="21807" spans="1:25" x14ac:dyDescent="0.3">
      <c r="L21807" s="41"/>
      <c r="U21807">
        <v>0</v>
      </c>
      <c r="V21807" t="s">
        <v>2923</v>
      </c>
      <c r="W21807">
        <v>0</v>
      </c>
      <c r="X21807">
        <v>5</v>
      </c>
      <c r="Y21807">
        <v>20</v>
      </c>
    </row>
    <row r="21808" spans="1:25" x14ac:dyDescent="0.3">
      <c r="A21808" s="44"/>
      <c r="L21808" s="41"/>
      <c r="U21808">
        <v>0</v>
      </c>
      <c r="V21808" t="s">
        <v>2923</v>
      </c>
      <c r="W21808">
        <v>0</v>
      </c>
      <c r="X21808">
        <v>2</v>
      </c>
      <c r="Y21808">
        <v>1</v>
      </c>
    </row>
    <row r="21809" spans="1:25" x14ac:dyDescent="0.3">
      <c r="L21809" s="41"/>
      <c r="U21809">
        <v>7</v>
      </c>
      <c r="V21809" t="s">
        <v>2959</v>
      </c>
      <c r="W21809">
        <v>2</v>
      </c>
      <c r="X21809">
        <v>4</v>
      </c>
      <c r="Y21809">
        <v>10</v>
      </c>
    </row>
    <row r="21810" spans="1:25" x14ac:dyDescent="0.3">
      <c r="A21810" s="44"/>
      <c r="L21810" s="41"/>
      <c r="U21810">
        <v>0</v>
      </c>
      <c r="V21810" t="s">
        <v>2923</v>
      </c>
      <c r="W21810">
        <v>0</v>
      </c>
      <c r="X21810">
        <v>4</v>
      </c>
      <c r="Y21810">
        <v>9</v>
      </c>
    </row>
    <row r="21811" spans="1:25" x14ac:dyDescent="0.3">
      <c r="L21811" s="41"/>
      <c r="U21811">
        <v>0</v>
      </c>
      <c r="V21811" t="s">
        <v>2923</v>
      </c>
      <c r="W21811">
        <v>0</v>
      </c>
      <c r="X21811">
        <v>4</v>
      </c>
      <c r="Y21811">
        <v>2</v>
      </c>
    </row>
    <row r="21812" spans="1:25" x14ac:dyDescent="0.3">
      <c r="L21812" s="41"/>
      <c r="U21812">
        <v>10</v>
      </c>
      <c r="V21812" t="s">
        <v>2958</v>
      </c>
      <c r="W21812">
        <v>3</v>
      </c>
      <c r="X21812">
        <v>3</v>
      </c>
      <c r="Y21812">
        <v>3</v>
      </c>
    </row>
    <row r="21813" spans="1:25" x14ac:dyDescent="0.3">
      <c r="L21813" s="41"/>
      <c r="U21813">
        <v>0</v>
      </c>
      <c r="V21813" t="s">
        <v>2923</v>
      </c>
      <c r="W21813">
        <v>0</v>
      </c>
      <c r="X21813">
        <v>1</v>
      </c>
      <c r="Y21813">
        <v>6</v>
      </c>
    </row>
    <row r="21814" spans="1:25" x14ac:dyDescent="0.3">
      <c r="L21814" s="41"/>
      <c r="U21814">
        <v>0</v>
      </c>
      <c r="V21814" t="s">
        <v>2923</v>
      </c>
      <c r="W21814">
        <v>0</v>
      </c>
      <c r="X21814">
        <v>3</v>
      </c>
      <c r="Y21814">
        <v>1</v>
      </c>
    </row>
    <row r="21815" spans="1:25" x14ac:dyDescent="0.3">
      <c r="L21815" s="41"/>
      <c r="U21815">
        <v>1</v>
      </c>
      <c r="V21815" t="s">
        <v>2957</v>
      </c>
      <c r="W21815">
        <v>0</v>
      </c>
      <c r="X21815">
        <v>3</v>
      </c>
      <c r="Y21815">
        <v>20</v>
      </c>
    </row>
    <row r="21816" spans="1:25" x14ac:dyDescent="0.3">
      <c r="L21816" s="41"/>
      <c r="U21816">
        <v>2</v>
      </c>
      <c r="V21816" t="s">
        <v>2933</v>
      </c>
      <c r="W21816">
        <v>1</v>
      </c>
      <c r="X21816">
        <v>3</v>
      </c>
      <c r="Y21816">
        <v>4</v>
      </c>
    </row>
    <row r="21817" spans="1:25" x14ac:dyDescent="0.3">
      <c r="L21817" s="41"/>
      <c r="U21817">
        <v>0</v>
      </c>
      <c r="V21817" t="s">
        <v>2923</v>
      </c>
      <c r="W21817">
        <v>0</v>
      </c>
      <c r="X21817">
        <v>1</v>
      </c>
      <c r="Y21817">
        <v>13</v>
      </c>
    </row>
    <row r="21818" spans="1:25" x14ac:dyDescent="0.3">
      <c r="L21818" s="41"/>
      <c r="U21818">
        <v>0</v>
      </c>
      <c r="V21818" t="s">
        <v>2923</v>
      </c>
      <c r="W21818">
        <v>0</v>
      </c>
      <c r="X21818">
        <v>3</v>
      </c>
      <c r="Y21818">
        <v>5</v>
      </c>
    </row>
    <row r="21819" spans="1:25" x14ac:dyDescent="0.3">
      <c r="L21819" s="41"/>
      <c r="U21819">
        <v>2</v>
      </c>
      <c r="V21819" t="s">
        <v>2931</v>
      </c>
      <c r="W21819">
        <v>1</v>
      </c>
      <c r="X21819">
        <v>3</v>
      </c>
      <c r="Y21819">
        <v>2</v>
      </c>
    </row>
    <row r="21820" spans="1:25" x14ac:dyDescent="0.3">
      <c r="L21820" s="41"/>
      <c r="U21820">
        <v>3</v>
      </c>
      <c r="V21820" t="s">
        <v>2954</v>
      </c>
      <c r="W21820">
        <v>1</v>
      </c>
      <c r="X21820">
        <v>3</v>
      </c>
      <c r="Y21820">
        <v>2</v>
      </c>
    </row>
    <row r="21821" spans="1:25" x14ac:dyDescent="0.3">
      <c r="L21821" s="41"/>
      <c r="U21821">
        <v>1</v>
      </c>
      <c r="V21821" t="s">
        <v>2956</v>
      </c>
      <c r="W21821">
        <v>0</v>
      </c>
      <c r="X21821">
        <v>3</v>
      </c>
      <c r="Y21821">
        <v>5</v>
      </c>
    </row>
    <row r="21822" spans="1:25" x14ac:dyDescent="0.3">
      <c r="L21822" s="41"/>
      <c r="U21822">
        <v>1</v>
      </c>
      <c r="V21822" t="s">
        <v>2955</v>
      </c>
      <c r="W21822">
        <v>0</v>
      </c>
      <c r="X21822">
        <v>5</v>
      </c>
      <c r="Y21822">
        <v>4</v>
      </c>
    </row>
    <row r="21823" spans="1:25" x14ac:dyDescent="0.3">
      <c r="L21823" s="41"/>
      <c r="U21823">
        <v>9</v>
      </c>
      <c r="V21823" t="s">
        <v>2954</v>
      </c>
      <c r="W21823">
        <v>5</v>
      </c>
      <c r="X21823">
        <v>2</v>
      </c>
      <c r="Y21823">
        <v>6</v>
      </c>
    </row>
    <row r="21824" spans="1:25" x14ac:dyDescent="0.3">
      <c r="L21824" s="41"/>
      <c r="U21824">
        <v>2</v>
      </c>
      <c r="V21824" t="s">
        <v>2949</v>
      </c>
      <c r="W21824">
        <v>1</v>
      </c>
      <c r="X21824">
        <v>2</v>
      </c>
      <c r="Y21824">
        <v>1</v>
      </c>
    </row>
    <row r="21825" spans="12:25" x14ac:dyDescent="0.3">
      <c r="L21825" s="41"/>
      <c r="U21825">
        <v>0</v>
      </c>
      <c r="V21825" t="s">
        <v>2923</v>
      </c>
      <c r="W21825">
        <v>0</v>
      </c>
      <c r="X21825">
        <v>2</v>
      </c>
      <c r="Y21825">
        <v>1</v>
      </c>
    </row>
    <row r="21826" spans="12:25" x14ac:dyDescent="0.3">
      <c r="L21826" s="41"/>
      <c r="U21826">
        <v>8</v>
      </c>
      <c r="V21826" t="s">
        <v>2947</v>
      </c>
      <c r="W21826">
        <v>4</v>
      </c>
      <c r="X21826">
        <v>2</v>
      </c>
      <c r="Y21826">
        <v>7</v>
      </c>
    </row>
    <row r="21827" spans="12:25" x14ac:dyDescent="0.3">
      <c r="L21827" s="41"/>
      <c r="U21827">
        <v>0</v>
      </c>
      <c r="V21827" t="s">
        <v>2923</v>
      </c>
      <c r="W21827">
        <v>0</v>
      </c>
      <c r="X21827">
        <v>1</v>
      </c>
      <c r="Y21827">
        <v>5</v>
      </c>
    </row>
    <row r="21828" spans="12:25" x14ac:dyDescent="0.3">
      <c r="L21828" s="41"/>
      <c r="U21828">
        <v>2</v>
      </c>
      <c r="V21828" t="s">
        <v>2953</v>
      </c>
      <c r="W21828">
        <v>1</v>
      </c>
      <c r="X21828">
        <v>2</v>
      </c>
      <c r="Y21828">
        <v>3</v>
      </c>
    </row>
    <row r="21829" spans="12:25" x14ac:dyDescent="0.3">
      <c r="L21829" s="41"/>
      <c r="U21829">
        <v>1</v>
      </c>
      <c r="V21829" t="s">
        <v>2921</v>
      </c>
      <c r="W21829">
        <v>1</v>
      </c>
      <c r="X21829">
        <v>2</v>
      </c>
      <c r="Y21829">
        <v>7</v>
      </c>
    </row>
    <row r="21830" spans="12:25" x14ac:dyDescent="0.3">
      <c r="L21830" s="41"/>
      <c r="U21830">
        <v>386</v>
      </c>
      <c r="V21830" t="s">
        <v>2952</v>
      </c>
      <c r="W21830">
        <v>129</v>
      </c>
      <c r="X21830">
        <v>3</v>
      </c>
      <c r="Y21830">
        <v>10</v>
      </c>
    </row>
    <row r="21831" spans="12:25" x14ac:dyDescent="0.3">
      <c r="L21831" s="41"/>
      <c r="U21831">
        <v>1</v>
      </c>
      <c r="V21831" t="s">
        <v>2931</v>
      </c>
      <c r="W21831">
        <v>1</v>
      </c>
      <c r="X21831">
        <v>2</v>
      </c>
      <c r="Y21831">
        <v>1</v>
      </c>
    </row>
    <row r="21832" spans="12:25" x14ac:dyDescent="0.3">
      <c r="L21832" s="41"/>
      <c r="U21832">
        <v>5</v>
      </c>
      <c r="V21832" t="s">
        <v>2951</v>
      </c>
      <c r="W21832">
        <v>2</v>
      </c>
      <c r="X21832">
        <v>3</v>
      </c>
      <c r="Y21832">
        <v>6</v>
      </c>
    </row>
    <row r="21833" spans="12:25" x14ac:dyDescent="0.3">
      <c r="L21833" s="41"/>
      <c r="U21833">
        <v>38</v>
      </c>
      <c r="V21833" t="s">
        <v>2950</v>
      </c>
      <c r="W21833">
        <v>10</v>
      </c>
      <c r="X21833">
        <v>4</v>
      </c>
      <c r="Y21833">
        <v>2</v>
      </c>
    </row>
    <row r="21834" spans="12:25" x14ac:dyDescent="0.3">
      <c r="L21834" s="41"/>
      <c r="U21834">
        <v>0</v>
      </c>
      <c r="V21834" t="s">
        <v>2923</v>
      </c>
      <c r="W21834">
        <v>0</v>
      </c>
      <c r="X21834">
        <v>3</v>
      </c>
    </row>
    <row r="21835" spans="12:25" x14ac:dyDescent="0.3">
      <c r="L21835" s="41"/>
      <c r="U21835">
        <v>0</v>
      </c>
      <c r="V21835" t="s">
        <v>2923</v>
      </c>
      <c r="W21835">
        <v>0</v>
      </c>
      <c r="X21835">
        <v>2</v>
      </c>
      <c r="Y21835">
        <v>6</v>
      </c>
    </row>
    <row r="21836" spans="12:25" x14ac:dyDescent="0.3">
      <c r="L21836" s="41"/>
      <c r="U21836">
        <v>0</v>
      </c>
      <c r="V21836" t="s">
        <v>2923</v>
      </c>
      <c r="W21836">
        <v>0</v>
      </c>
      <c r="X21836">
        <v>3</v>
      </c>
      <c r="Y21836">
        <v>2</v>
      </c>
    </row>
    <row r="21837" spans="12:25" x14ac:dyDescent="0.3">
      <c r="L21837" s="41"/>
      <c r="U21837">
        <v>0</v>
      </c>
      <c r="V21837" t="s">
        <v>2923</v>
      </c>
      <c r="W21837">
        <v>0</v>
      </c>
      <c r="X21837">
        <v>4</v>
      </c>
      <c r="Y21837">
        <v>1</v>
      </c>
    </row>
    <row r="21838" spans="12:25" x14ac:dyDescent="0.3">
      <c r="L21838" s="41"/>
      <c r="U21838">
        <v>4</v>
      </c>
      <c r="V21838" t="s">
        <v>2949</v>
      </c>
      <c r="W21838">
        <v>1</v>
      </c>
      <c r="X21838">
        <v>4</v>
      </c>
      <c r="Y21838">
        <v>2</v>
      </c>
    </row>
    <row r="21839" spans="12:25" x14ac:dyDescent="0.3">
      <c r="L21839" s="41"/>
      <c r="U21839">
        <v>0</v>
      </c>
      <c r="V21839" t="s">
        <v>2923</v>
      </c>
      <c r="W21839">
        <v>0</v>
      </c>
      <c r="X21839">
        <v>5</v>
      </c>
      <c r="Y21839">
        <v>1</v>
      </c>
    </row>
    <row r="21840" spans="12:25" x14ac:dyDescent="0.3">
      <c r="L21840" s="41"/>
      <c r="U21840">
        <v>0</v>
      </c>
      <c r="V21840" t="s">
        <v>2923</v>
      </c>
      <c r="W21840">
        <v>0</v>
      </c>
      <c r="X21840">
        <v>1</v>
      </c>
      <c r="Y21840">
        <v>3</v>
      </c>
    </row>
    <row r="21841" spans="1:25" x14ac:dyDescent="0.3">
      <c r="L21841" s="41"/>
      <c r="U21841">
        <v>0</v>
      </c>
      <c r="V21841" t="s">
        <v>2923</v>
      </c>
      <c r="W21841">
        <v>0</v>
      </c>
      <c r="X21841">
        <v>3</v>
      </c>
      <c r="Y21841">
        <v>1</v>
      </c>
    </row>
    <row r="21842" spans="1:25" x14ac:dyDescent="0.3">
      <c r="L21842" s="41"/>
      <c r="U21842">
        <v>0</v>
      </c>
      <c r="V21842" t="s">
        <v>2923</v>
      </c>
      <c r="W21842">
        <v>0</v>
      </c>
      <c r="X21842">
        <v>1</v>
      </c>
      <c r="Y21842">
        <v>7</v>
      </c>
    </row>
    <row r="21843" spans="1:25" x14ac:dyDescent="0.3">
      <c r="L21843" s="41"/>
      <c r="U21843">
        <v>5</v>
      </c>
      <c r="V21843" t="s">
        <v>2948</v>
      </c>
      <c r="W21843">
        <v>5</v>
      </c>
      <c r="X21843">
        <v>1</v>
      </c>
      <c r="Y21843">
        <v>3</v>
      </c>
    </row>
    <row r="21844" spans="1:25" x14ac:dyDescent="0.3">
      <c r="L21844" s="41"/>
      <c r="U21844">
        <v>8</v>
      </c>
      <c r="V21844" t="s">
        <v>2947</v>
      </c>
      <c r="W21844">
        <v>8</v>
      </c>
      <c r="X21844">
        <v>1</v>
      </c>
      <c r="Y21844">
        <v>7</v>
      </c>
    </row>
    <row r="21845" spans="1:25" x14ac:dyDescent="0.3">
      <c r="L21845" s="41"/>
      <c r="U21845">
        <v>43</v>
      </c>
      <c r="V21845" t="s">
        <v>2946</v>
      </c>
      <c r="W21845">
        <v>43</v>
      </c>
      <c r="X21845">
        <v>1</v>
      </c>
      <c r="Y21845">
        <v>4</v>
      </c>
    </row>
    <row r="21846" spans="1:25" x14ac:dyDescent="0.3">
      <c r="L21846" s="41"/>
      <c r="U21846">
        <v>44</v>
      </c>
      <c r="V21846" t="s">
        <v>2935</v>
      </c>
      <c r="W21846">
        <v>11</v>
      </c>
      <c r="X21846">
        <v>4</v>
      </c>
      <c r="Y21846">
        <v>6</v>
      </c>
    </row>
    <row r="21847" spans="1:25" x14ac:dyDescent="0.3">
      <c r="A21847" s="44"/>
      <c r="L21847" s="41"/>
      <c r="U21847">
        <v>0</v>
      </c>
      <c r="V21847" t="s">
        <v>2923</v>
      </c>
      <c r="W21847">
        <v>0</v>
      </c>
      <c r="X21847">
        <v>1</v>
      </c>
      <c r="Y21847">
        <v>13</v>
      </c>
    </row>
    <row r="21848" spans="1:25" x14ac:dyDescent="0.3">
      <c r="L21848" s="41"/>
      <c r="U21848">
        <v>38</v>
      </c>
      <c r="V21848" t="s">
        <v>2945</v>
      </c>
      <c r="W21848">
        <v>38</v>
      </c>
      <c r="X21848">
        <v>1</v>
      </c>
      <c r="Y21848">
        <v>5</v>
      </c>
    </row>
    <row r="21849" spans="1:25" x14ac:dyDescent="0.3">
      <c r="L21849" s="41"/>
      <c r="U21849">
        <v>0</v>
      </c>
      <c r="V21849" t="s">
        <v>2923</v>
      </c>
      <c r="W21849">
        <v>0</v>
      </c>
      <c r="X21849">
        <v>1</v>
      </c>
      <c r="Y21849">
        <v>13</v>
      </c>
    </row>
    <row r="21850" spans="1:25" x14ac:dyDescent="0.3">
      <c r="L21850" s="41"/>
    </row>
    <row r="21851" spans="1:25" x14ac:dyDescent="0.3">
      <c r="L21851" s="41"/>
    </row>
    <row r="21852" spans="1:25" x14ac:dyDescent="0.3">
      <c r="L21852" s="41"/>
    </row>
    <row r="21853" spans="1:25" x14ac:dyDescent="0.3">
      <c r="L21853" s="41"/>
    </row>
    <row r="21854" spans="1:25" x14ac:dyDescent="0.3">
      <c r="L21854" s="41"/>
    </row>
    <row r="21855" spans="1:25" x14ac:dyDescent="0.3">
      <c r="L21855" s="41"/>
    </row>
    <row r="21856" spans="1:25" x14ac:dyDescent="0.3">
      <c r="L21856" s="41"/>
    </row>
    <row r="21857" spans="12:12" x14ac:dyDescent="0.3">
      <c r="L21857" s="41"/>
    </row>
    <row r="21858" spans="12:12" x14ac:dyDescent="0.3">
      <c r="L21858" s="41"/>
    </row>
    <row r="21859" spans="12:12" x14ac:dyDescent="0.3">
      <c r="L21859" s="41"/>
    </row>
    <row r="21860" spans="12:12" x14ac:dyDescent="0.3">
      <c r="L21860" s="41"/>
    </row>
    <row r="21861" spans="12:12" x14ac:dyDescent="0.3">
      <c r="L21861" s="41"/>
    </row>
    <row r="21862" spans="12:12" x14ac:dyDescent="0.3">
      <c r="L21862" s="41"/>
    </row>
    <row r="21863" spans="12:12" x14ac:dyDescent="0.3">
      <c r="L21863" s="41"/>
    </row>
    <row r="21864" spans="12:12" x14ac:dyDescent="0.3">
      <c r="L21864" s="41"/>
    </row>
    <row r="21865" spans="12:12" x14ac:dyDescent="0.3">
      <c r="L21865" s="41"/>
    </row>
    <row r="21866" spans="12:12" x14ac:dyDescent="0.3">
      <c r="L21866" s="41"/>
    </row>
    <row r="21867" spans="12:12" x14ac:dyDescent="0.3">
      <c r="L21867" s="41"/>
    </row>
    <row r="21868" spans="12:12" x14ac:dyDescent="0.3">
      <c r="L21868" s="41"/>
    </row>
    <row r="21869" spans="12:12" x14ac:dyDescent="0.3">
      <c r="L21869" s="41"/>
    </row>
    <row r="21870" spans="12:12" x14ac:dyDescent="0.3">
      <c r="L21870" s="41"/>
    </row>
    <row r="21871" spans="12:12" x14ac:dyDescent="0.3">
      <c r="L21871" s="41"/>
    </row>
    <row r="21872" spans="12:12" x14ac:dyDescent="0.3">
      <c r="L21872" s="41"/>
    </row>
    <row r="21873" spans="12:12" x14ac:dyDescent="0.3">
      <c r="L21873" s="41"/>
    </row>
    <row r="21874" spans="12:12" x14ac:dyDescent="0.3">
      <c r="L21874" s="41"/>
    </row>
    <row r="21875" spans="12:12" x14ac:dyDescent="0.3">
      <c r="L21875" s="41"/>
    </row>
    <row r="21876" spans="12:12" x14ac:dyDescent="0.3">
      <c r="L21876" s="41"/>
    </row>
    <row r="21877" spans="12:12" x14ac:dyDescent="0.3">
      <c r="L21877" s="41"/>
    </row>
    <row r="21878" spans="12:12" x14ac:dyDescent="0.3">
      <c r="L21878" s="41"/>
    </row>
    <row r="21879" spans="12:12" x14ac:dyDescent="0.3">
      <c r="L21879" s="41"/>
    </row>
    <row r="21880" spans="12:12" x14ac:dyDescent="0.3">
      <c r="L21880" s="41"/>
    </row>
    <row r="21881" spans="12:12" x14ac:dyDescent="0.3">
      <c r="L21881" s="41"/>
    </row>
    <row r="21882" spans="12:12" x14ac:dyDescent="0.3">
      <c r="L21882" s="41"/>
    </row>
    <row r="21883" spans="12:12" x14ac:dyDescent="0.3">
      <c r="L21883" s="41"/>
    </row>
    <row r="21884" spans="12:12" x14ac:dyDescent="0.3">
      <c r="L21884" s="41"/>
    </row>
    <row r="21885" spans="12:12" x14ac:dyDescent="0.3">
      <c r="L21885" s="41"/>
    </row>
    <row r="21886" spans="12:12" x14ac:dyDescent="0.3">
      <c r="L21886" s="41"/>
    </row>
    <row r="21887" spans="12:12" x14ac:dyDescent="0.3">
      <c r="L21887" s="41"/>
    </row>
    <row r="21888" spans="12:12" x14ac:dyDescent="0.3">
      <c r="L21888" s="41"/>
    </row>
    <row r="21889" spans="1:25" x14ac:dyDescent="0.3">
      <c r="L21889" s="41"/>
    </row>
    <row r="21890" spans="1:25" x14ac:dyDescent="0.3">
      <c r="L21890" s="41"/>
    </row>
    <row r="21891" spans="1:25" x14ac:dyDescent="0.3">
      <c r="L21891" s="41"/>
    </row>
    <row r="21892" spans="1:25" x14ac:dyDescent="0.3">
      <c r="A21892" s="44"/>
      <c r="L21892" s="41"/>
      <c r="U21892">
        <v>14</v>
      </c>
      <c r="V21892" t="s">
        <v>2944</v>
      </c>
      <c r="W21892">
        <v>14</v>
      </c>
      <c r="X21892">
        <v>1</v>
      </c>
      <c r="Y21892">
        <v>3</v>
      </c>
    </row>
    <row r="21893" spans="1:25" x14ac:dyDescent="0.3">
      <c r="A21893" s="44"/>
      <c r="L21893" s="41"/>
    </row>
    <row r="21894" spans="1:25" x14ac:dyDescent="0.3">
      <c r="A21894" s="44"/>
      <c r="L21894" s="41"/>
      <c r="U21894">
        <v>0</v>
      </c>
      <c r="V21894" t="s">
        <v>2923</v>
      </c>
      <c r="W21894">
        <v>0</v>
      </c>
      <c r="X21894">
        <v>4</v>
      </c>
      <c r="Y21894">
        <v>1</v>
      </c>
    </row>
    <row r="21895" spans="1:25" x14ac:dyDescent="0.3">
      <c r="L21895" s="41"/>
      <c r="U21895">
        <v>0</v>
      </c>
      <c r="V21895" t="s">
        <v>2923</v>
      </c>
      <c r="W21895">
        <v>0</v>
      </c>
      <c r="X21895">
        <v>3</v>
      </c>
      <c r="Y21895">
        <v>1</v>
      </c>
    </row>
    <row r="21896" spans="1:25" x14ac:dyDescent="0.3">
      <c r="L21896" s="41"/>
      <c r="U21896">
        <v>0</v>
      </c>
      <c r="V21896" t="s">
        <v>2923</v>
      </c>
      <c r="W21896">
        <v>0</v>
      </c>
      <c r="X21896">
        <v>3</v>
      </c>
      <c r="Y21896">
        <v>2</v>
      </c>
    </row>
    <row r="21897" spans="1:25" x14ac:dyDescent="0.3">
      <c r="L21897" s="41"/>
      <c r="U21897">
        <v>0</v>
      </c>
      <c r="V21897" t="s">
        <v>2923</v>
      </c>
      <c r="W21897">
        <v>0</v>
      </c>
      <c r="X21897">
        <v>3</v>
      </c>
      <c r="Y21897">
        <v>4</v>
      </c>
    </row>
    <row r="21898" spans="1:25" x14ac:dyDescent="0.3">
      <c r="L21898" s="41"/>
      <c r="U21898">
        <v>3</v>
      </c>
      <c r="V21898" t="s">
        <v>2943</v>
      </c>
      <c r="W21898">
        <v>3</v>
      </c>
      <c r="X21898">
        <v>1</v>
      </c>
      <c r="Y21898">
        <v>7</v>
      </c>
    </row>
    <row r="21899" spans="1:25" x14ac:dyDescent="0.3">
      <c r="L21899" s="41"/>
      <c r="U21899">
        <v>1</v>
      </c>
      <c r="V21899" t="s">
        <v>2931</v>
      </c>
      <c r="W21899">
        <v>0</v>
      </c>
      <c r="X21899">
        <v>4</v>
      </c>
      <c r="Y21899">
        <v>1</v>
      </c>
    </row>
    <row r="21900" spans="1:25" x14ac:dyDescent="0.3">
      <c r="L21900" s="41"/>
      <c r="U21900">
        <v>107</v>
      </c>
      <c r="V21900" t="s">
        <v>2942</v>
      </c>
      <c r="W21900">
        <v>36</v>
      </c>
      <c r="X21900">
        <v>3</v>
      </c>
      <c r="Y21900">
        <v>10</v>
      </c>
    </row>
    <row r="21901" spans="1:25" x14ac:dyDescent="0.3">
      <c r="L21901" s="41"/>
      <c r="U21901">
        <v>35</v>
      </c>
      <c r="V21901" t="s">
        <v>2941</v>
      </c>
      <c r="W21901">
        <v>12</v>
      </c>
      <c r="X21901">
        <v>3</v>
      </c>
      <c r="Y21901">
        <v>9</v>
      </c>
    </row>
    <row r="21902" spans="1:25" x14ac:dyDescent="0.3">
      <c r="L21902" s="41"/>
      <c r="U21902">
        <v>6</v>
      </c>
      <c r="V21902" t="s">
        <v>2940</v>
      </c>
      <c r="W21902">
        <v>2</v>
      </c>
      <c r="X21902">
        <v>4</v>
      </c>
      <c r="Y21902">
        <v>11</v>
      </c>
    </row>
    <row r="21903" spans="1:25" x14ac:dyDescent="0.3">
      <c r="L21903" s="41"/>
      <c r="U21903">
        <v>41</v>
      </c>
      <c r="V21903" t="s">
        <v>2939</v>
      </c>
      <c r="W21903">
        <v>14</v>
      </c>
      <c r="X21903">
        <v>3</v>
      </c>
      <c r="Y21903">
        <v>2</v>
      </c>
    </row>
    <row r="21904" spans="1:25" x14ac:dyDescent="0.3">
      <c r="L21904" s="41"/>
      <c r="U21904">
        <v>3</v>
      </c>
      <c r="V21904" t="s">
        <v>2934</v>
      </c>
      <c r="W21904">
        <v>3</v>
      </c>
      <c r="X21904">
        <v>1</v>
      </c>
      <c r="Y21904">
        <v>1</v>
      </c>
    </row>
    <row r="21905" spans="1:25" x14ac:dyDescent="0.3">
      <c r="A21905" s="44"/>
      <c r="L21905" s="41"/>
    </row>
    <row r="21906" spans="1:25" x14ac:dyDescent="0.3">
      <c r="A21906" s="44"/>
      <c r="L21906" s="41"/>
      <c r="U21906">
        <v>1</v>
      </c>
      <c r="V21906" t="s">
        <v>2933</v>
      </c>
      <c r="W21906">
        <v>1</v>
      </c>
      <c r="X21906">
        <v>2</v>
      </c>
      <c r="Y21906">
        <v>2</v>
      </c>
    </row>
    <row r="21907" spans="1:25" x14ac:dyDescent="0.3">
      <c r="L21907" s="41"/>
      <c r="U21907">
        <v>3</v>
      </c>
      <c r="V21907" t="s">
        <v>2934</v>
      </c>
      <c r="W21907">
        <v>1</v>
      </c>
      <c r="X21907">
        <v>4</v>
      </c>
      <c r="Y21907">
        <v>1</v>
      </c>
    </row>
    <row r="21908" spans="1:25" x14ac:dyDescent="0.3">
      <c r="L21908" s="41"/>
      <c r="U21908">
        <v>6</v>
      </c>
      <c r="V21908" t="s">
        <v>2934</v>
      </c>
      <c r="W21908">
        <v>1</v>
      </c>
      <c r="X21908">
        <v>5</v>
      </c>
      <c r="Y21908">
        <v>2</v>
      </c>
    </row>
    <row r="21909" spans="1:25" x14ac:dyDescent="0.3">
      <c r="L21909" s="41"/>
      <c r="U21909">
        <v>211</v>
      </c>
      <c r="V21909" t="s">
        <v>2938</v>
      </c>
      <c r="W21909">
        <v>53</v>
      </c>
      <c r="X21909">
        <v>4</v>
      </c>
      <c r="Y21909">
        <v>7</v>
      </c>
    </row>
    <row r="21910" spans="1:25" x14ac:dyDescent="0.3">
      <c r="L21910" s="41"/>
      <c r="U21910">
        <v>113</v>
      </c>
      <c r="V21910" t="s">
        <v>2937</v>
      </c>
      <c r="W21910">
        <v>28</v>
      </c>
      <c r="X21910">
        <v>4</v>
      </c>
      <c r="Y21910">
        <v>7</v>
      </c>
    </row>
    <row r="21911" spans="1:25" x14ac:dyDescent="0.3">
      <c r="L21911" s="41"/>
      <c r="U21911">
        <v>99</v>
      </c>
      <c r="V21911" t="s">
        <v>2936</v>
      </c>
      <c r="W21911">
        <v>20</v>
      </c>
      <c r="X21911">
        <v>5</v>
      </c>
      <c r="Y21911">
        <v>5</v>
      </c>
    </row>
    <row r="21912" spans="1:25" x14ac:dyDescent="0.3">
      <c r="L21912" s="41"/>
      <c r="U21912">
        <v>44</v>
      </c>
      <c r="V21912" t="s">
        <v>2935</v>
      </c>
      <c r="W21912">
        <v>11</v>
      </c>
      <c r="X21912">
        <v>4</v>
      </c>
      <c r="Y21912">
        <v>6</v>
      </c>
    </row>
    <row r="21913" spans="1:25" x14ac:dyDescent="0.3">
      <c r="L21913" s="41"/>
      <c r="U21913">
        <v>6</v>
      </c>
      <c r="V21913" t="s">
        <v>2934</v>
      </c>
      <c r="W21913">
        <v>1</v>
      </c>
      <c r="X21913">
        <v>5</v>
      </c>
      <c r="Y21913">
        <v>2</v>
      </c>
    </row>
    <row r="21914" spans="1:25" x14ac:dyDescent="0.3">
      <c r="L21914" s="41"/>
      <c r="U21914">
        <v>0</v>
      </c>
      <c r="V21914" t="s">
        <v>2923</v>
      </c>
      <c r="W21914">
        <v>0</v>
      </c>
      <c r="X21914">
        <v>4</v>
      </c>
      <c r="Y21914">
        <v>4</v>
      </c>
    </row>
    <row r="21915" spans="1:25" x14ac:dyDescent="0.3">
      <c r="L21915" s="41"/>
      <c r="U21915">
        <v>1</v>
      </c>
      <c r="V21915" t="s">
        <v>2933</v>
      </c>
      <c r="W21915">
        <v>0</v>
      </c>
      <c r="X21915">
        <v>4</v>
      </c>
      <c r="Y21915">
        <v>2</v>
      </c>
    </row>
    <row r="21916" spans="1:25" x14ac:dyDescent="0.3">
      <c r="L21916" s="41"/>
      <c r="U21916">
        <v>0</v>
      </c>
      <c r="V21916" t="s">
        <v>2923</v>
      </c>
      <c r="W21916">
        <v>0</v>
      </c>
      <c r="X21916">
        <v>4</v>
      </c>
      <c r="Y21916">
        <v>5</v>
      </c>
    </row>
    <row r="21917" spans="1:25" x14ac:dyDescent="0.3">
      <c r="L21917" s="41"/>
      <c r="U21917">
        <v>0</v>
      </c>
      <c r="V21917" t="s">
        <v>2923</v>
      </c>
      <c r="W21917">
        <v>0</v>
      </c>
      <c r="X21917">
        <v>4</v>
      </c>
      <c r="Y21917">
        <v>7</v>
      </c>
    </row>
    <row r="21918" spans="1:25" x14ac:dyDescent="0.3">
      <c r="L21918" s="41"/>
      <c r="U21918">
        <v>0</v>
      </c>
      <c r="V21918" t="s">
        <v>2923</v>
      </c>
      <c r="W21918">
        <v>0</v>
      </c>
      <c r="X21918">
        <v>4</v>
      </c>
      <c r="Y21918">
        <v>7</v>
      </c>
    </row>
    <row r="21919" spans="1:25" x14ac:dyDescent="0.3">
      <c r="L21919" s="41"/>
      <c r="U21919">
        <v>0</v>
      </c>
      <c r="V21919" t="s">
        <v>2923</v>
      </c>
      <c r="W21919">
        <v>0</v>
      </c>
      <c r="X21919">
        <v>4</v>
      </c>
      <c r="Y21919">
        <v>6</v>
      </c>
    </row>
    <row r="21920" spans="1:25" x14ac:dyDescent="0.3">
      <c r="L21920" s="41"/>
      <c r="U21920">
        <v>5</v>
      </c>
      <c r="V21920" t="s">
        <v>2932</v>
      </c>
      <c r="W21920">
        <v>5</v>
      </c>
      <c r="X21920">
        <v>1</v>
      </c>
      <c r="Y21920">
        <v>13</v>
      </c>
    </row>
    <row r="21921" spans="1:25" x14ac:dyDescent="0.3">
      <c r="L21921" s="41"/>
      <c r="U21921">
        <v>37</v>
      </c>
      <c r="V21921" t="s">
        <v>2918</v>
      </c>
      <c r="W21921">
        <v>37</v>
      </c>
      <c r="X21921">
        <v>1</v>
      </c>
      <c r="Y21921">
        <v>3</v>
      </c>
    </row>
    <row r="21922" spans="1:25" x14ac:dyDescent="0.3">
      <c r="L21922" s="41"/>
      <c r="U21922">
        <v>0</v>
      </c>
      <c r="V21922" t="s">
        <v>2923</v>
      </c>
      <c r="W21922">
        <v>0</v>
      </c>
      <c r="X21922">
        <v>2</v>
      </c>
      <c r="Y21922">
        <v>16</v>
      </c>
    </row>
    <row r="21923" spans="1:25" x14ac:dyDescent="0.3">
      <c r="L21923" s="41"/>
      <c r="U21923">
        <v>0</v>
      </c>
      <c r="V21923" t="s">
        <v>2923</v>
      </c>
      <c r="W21923">
        <v>0</v>
      </c>
      <c r="X21923">
        <v>6</v>
      </c>
    </row>
    <row r="21924" spans="1:25" x14ac:dyDescent="0.3">
      <c r="L21924" s="41"/>
      <c r="U21924">
        <v>0</v>
      </c>
      <c r="V21924" t="s">
        <v>2923</v>
      </c>
      <c r="W21924">
        <v>0</v>
      </c>
      <c r="X21924">
        <v>2</v>
      </c>
    </row>
    <row r="21925" spans="1:25" x14ac:dyDescent="0.3">
      <c r="L21925" s="41"/>
      <c r="U21925">
        <v>0</v>
      </c>
      <c r="V21925" t="s">
        <v>2923</v>
      </c>
      <c r="W21925">
        <v>0</v>
      </c>
      <c r="X21925">
        <v>6</v>
      </c>
    </row>
    <row r="21926" spans="1:25" x14ac:dyDescent="0.3">
      <c r="L21926" s="41"/>
      <c r="U21926">
        <v>1</v>
      </c>
      <c r="V21926" t="s">
        <v>2931</v>
      </c>
      <c r="W21926">
        <v>1</v>
      </c>
      <c r="X21926">
        <v>2</v>
      </c>
      <c r="Y21926">
        <v>1</v>
      </c>
    </row>
    <row r="21927" spans="1:25" x14ac:dyDescent="0.3">
      <c r="A21927" s="44"/>
      <c r="L21927" s="41"/>
    </row>
    <row r="21928" spans="1:25" x14ac:dyDescent="0.3">
      <c r="A21928" s="44"/>
      <c r="L21928" s="41"/>
      <c r="U21928">
        <v>27</v>
      </c>
      <c r="V21928" t="s">
        <v>2930</v>
      </c>
      <c r="W21928">
        <v>5</v>
      </c>
      <c r="X21928">
        <v>5</v>
      </c>
      <c r="Y21928">
        <v>8</v>
      </c>
    </row>
    <row r="21929" spans="1:25" x14ac:dyDescent="0.3">
      <c r="L21929" s="41"/>
      <c r="U21929">
        <v>0</v>
      </c>
      <c r="V21929" t="s">
        <v>2923</v>
      </c>
      <c r="W21929">
        <v>0</v>
      </c>
      <c r="X21929">
        <v>2</v>
      </c>
      <c r="Y21929">
        <v>2</v>
      </c>
    </row>
    <row r="21930" spans="1:25" x14ac:dyDescent="0.3">
      <c r="L21930" s="41"/>
      <c r="U21930">
        <v>0</v>
      </c>
      <c r="V21930" t="s">
        <v>2923</v>
      </c>
      <c r="W21930">
        <v>0</v>
      </c>
      <c r="X21930">
        <v>2</v>
      </c>
    </row>
    <row r="21931" spans="1:25" x14ac:dyDescent="0.3">
      <c r="L21931" s="41"/>
      <c r="U21931">
        <v>0</v>
      </c>
      <c r="V21931" t="s">
        <v>2923</v>
      </c>
      <c r="W21931">
        <v>0</v>
      </c>
      <c r="X21931">
        <v>3</v>
      </c>
      <c r="Y21931">
        <v>1</v>
      </c>
    </row>
    <row r="21932" spans="1:25" x14ac:dyDescent="0.3">
      <c r="L21932" s="41"/>
      <c r="U21932">
        <v>40</v>
      </c>
      <c r="V21932" t="s">
        <v>2929</v>
      </c>
      <c r="W21932">
        <v>40</v>
      </c>
      <c r="X21932">
        <v>1</v>
      </c>
      <c r="Y21932">
        <v>29</v>
      </c>
    </row>
    <row r="21933" spans="1:25" x14ac:dyDescent="0.3">
      <c r="L21933" s="41"/>
      <c r="U21933">
        <v>0</v>
      </c>
      <c r="V21933" t="s">
        <v>2923</v>
      </c>
      <c r="W21933">
        <v>0</v>
      </c>
      <c r="X21933">
        <v>2</v>
      </c>
      <c r="Y21933">
        <v>10</v>
      </c>
    </row>
    <row r="21934" spans="1:25" x14ac:dyDescent="0.3">
      <c r="L21934" s="41"/>
      <c r="U21934">
        <v>20</v>
      </c>
      <c r="V21934" t="s">
        <v>2928</v>
      </c>
      <c r="W21934">
        <v>10</v>
      </c>
      <c r="X21934">
        <v>2</v>
      </c>
      <c r="Y21934">
        <v>25</v>
      </c>
    </row>
    <row r="21935" spans="1:25" x14ac:dyDescent="0.3">
      <c r="L21935" s="41"/>
      <c r="U21935">
        <v>12</v>
      </c>
      <c r="V21935" t="s">
        <v>2927</v>
      </c>
      <c r="W21935">
        <v>12</v>
      </c>
      <c r="X21935">
        <v>1</v>
      </c>
      <c r="Y21935">
        <v>17</v>
      </c>
    </row>
    <row r="21936" spans="1:25" x14ac:dyDescent="0.3">
      <c r="L21936" s="41"/>
      <c r="U21936">
        <v>45</v>
      </c>
      <c r="V21936" t="s">
        <v>2926</v>
      </c>
      <c r="W21936">
        <v>11</v>
      </c>
      <c r="X21936">
        <v>4</v>
      </c>
      <c r="Y21936">
        <v>5</v>
      </c>
    </row>
    <row r="21937" spans="1:25" x14ac:dyDescent="0.3">
      <c r="L21937" s="41"/>
      <c r="U21937">
        <v>1</v>
      </c>
      <c r="V21937" t="s">
        <v>2925</v>
      </c>
      <c r="W21937">
        <v>1</v>
      </c>
      <c r="X21937">
        <v>1</v>
      </c>
      <c r="Y21937">
        <v>9</v>
      </c>
    </row>
    <row r="21938" spans="1:25" x14ac:dyDescent="0.3">
      <c r="L21938" s="41"/>
      <c r="U21938">
        <v>0</v>
      </c>
      <c r="V21938" t="s">
        <v>2923</v>
      </c>
      <c r="W21938">
        <v>0</v>
      </c>
      <c r="X21938">
        <v>4</v>
      </c>
      <c r="Y21938">
        <v>12</v>
      </c>
    </row>
    <row r="21939" spans="1:25" x14ac:dyDescent="0.3">
      <c r="A21939" s="44"/>
      <c r="L21939" s="41"/>
    </row>
    <row r="21940" spans="1:25" x14ac:dyDescent="0.3">
      <c r="A21940" s="44"/>
      <c r="L21940" s="41"/>
      <c r="U21940">
        <v>0</v>
      </c>
      <c r="V21940" t="s">
        <v>2923</v>
      </c>
      <c r="W21940">
        <v>0</v>
      </c>
      <c r="X21940">
        <v>2</v>
      </c>
    </row>
    <row r="21941" spans="1:25" x14ac:dyDescent="0.3">
      <c r="L21941" s="41"/>
      <c r="U21941">
        <v>62</v>
      </c>
      <c r="V21941" t="s">
        <v>2924</v>
      </c>
      <c r="W21941">
        <v>62</v>
      </c>
      <c r="X21941">
        <v>1</v>
      </c>
      <c r="Y21941">
        <v>16</v>
      </c>
    </row>
    <row r="21942" spans="1:25" x14ac:dyDescent="0.3">
      <c r="L21942" s="41"/>
      <c r="U21942">
        <v>0</v>
      </c>
      <c r="V21942" t="s">
        <v>2923</v>
      </c>
      <c r="W21942">
        <v>0</v>
      </c>
      <c r="X21942">
        <v>2</v>
      </c>
      <c r="Y21942">
        <v>1</v>
      </c>
    </row>
    <row r="21943" spans="1:25" x14ac:dyDescent="0.3">
      <c r="L21943" s="41"/>
      <c r="U21943">
        <v>63</v>
      </c>
      <c r="V21943" t="s">
        <v>2922</v>
      </c>
      <c r="W21943">
        <v>21</v>
      </c>
      <c r="X21943">
        <v>3</v>
      </c>
      <c r="Y21943">
        <v>14</v>
      </c>
    </row>
    <row r="21944" spans="1:25" x14ac:dyDescent="0.3">
      <c r="L21944" s="41"/>
      <c r="U21944">
        <v>2</v>
      </c>
      <c r="V21944" t="s">
        <v>2921</v>
      </c>
      <c r="W21944">
        <v>2</v>
      </c>
      <c r="X21944">
        <v>1</v>
      </c>
      <c r="Y21944">
        <v>14</v>
      </c>
    </row>
    <row r="21945" spans="1:25" x14ac:dyDescent="0.3">
      <c r="L21945" s="41"/>
      <c r="U21945">
        <v>5</v>
      </c>
      <c r="V21945" t="s">
        <v>2920</v>
      </c>
      <c r="W21945">
        <v>5</v>
      </c>
      <c r="X21945">
        <v>1</v>
      </c>
      <c r="Y21945">
        <v>17</v>
      </c>
    </row>
    <row r="21946" spans="1:25" x14ac:dyDescent="0.3">
      <c r="A21946" s="44"/>
      <c r="L21946" s="41"/>
    </row>
    <row r="21947" spans="1:25" x14ac:dyDescent="0.3">
      <c r="A21947" s="44"/>
      <c r="L21947" s="41"/>
    </row>
    <row r="21948" spans="1:25" x14ac:dyDescent="0.3">
      <c r="A21948" s="44"/>
      <c r="L21948" s="41"/>
    </row>
    <row r="21949" spans="1:25" x14ac:dyDescent="0.3">
      <c r="A21949" s="44"/>
      <c r="L21949" s="41"/>
      <c r="U21949">
        <v>2</v>
      </c>
      <c r="V21949" t="s">
        <v>2919</v>
      </c>
      <c r="W21949">
        <v>2</v>
      </c>
      <c r="X21949">
        <v>1</v>
      </c>
      <c r="Y21949">
        <v>11</v>
      </c>
    </row>
    <row r="21950" spans="1:25" x14ac:dyDescent="0.3">
      <c r="A21950" s="44"/>
      <c r="L21950" s="41"/>
    </row>
    <row r="21951" spans="1:25" x14ac:dyDescent="0.3">
      <c r="A21951" s="44"/>
      <c r="L21951" s="41"/>
      <c r="U21951">
        <v>37</v>
      </c>
      <c r="V21951" t="s">
        <v>2918</v>
      </c>
      <c r="W21951">
        <v>37</v>
      </c>
      <c r="X21951">
        <v>1</v>
      </c>
      <c r="Y21951">
        <v>3</v>
      </c>
    </row>
    <row r="21952" spans="1:25" x14ac:dyDescent="0.3">
      <c r="A21952" s="44"/>
      <c r="L21952" s="41"/>
    </row>
    <row r="21953" spans="12:12" x14ac:dyDescent="0.3">
      <c r="L21953" s="41"/>
    </row>
    <row r="21954" spans="12:12" x14ac:dyDescent="0.3">
      <c r="L21954" s="41"/>
    </row>
    <row r="21955" spans="12:12" x14ac:dyDescent="0.3">
      <c r="L21955" s="41"/>
    </row>
    <row r="21956" spans="12:12" x14ac:dyDescent="0.3">
      <c r="L21956" s="41"/>
    </row>
    <row r="21957" spans="12:12" x14ac:dyDescent="0.3">
      <c r="L21957" s="41"/>
    </row>
    <row r="21958" spans="12:12" x14ac:dyDescent="0.3">
      <c r="L21958" s="41"/>
    </row>
    <row r="21959" spans="12:12" x14ac:dyDescent="0.3">
      <c r="L21959" s="41"/>
    </row>
    <row r="21960" spans="12:12" x14ac:dyDescent="0.3">
      <c r="L21960" s="41"/>
    </row>
    <row r="21961" spans="12:12" x14ac:dyDescent="0.3">
      <c r="L21961" s="41"/>
    </row>
    <row r="21962" spans="12:12" x14ac:dyDescent="0.3">
      <c r="L21962" s="41"/>
    </row>
    <row r="21963" spans="12:12" x14ac:dyDescent="0.3">
      <c r="L21963" s="41"/>
    </row>
    <row r="21964" spans="12:12" x14ac:dyDescent="0.3">
      <c r="L21964" s="41"/>
    </row>
    <row r="21965" spans="12:12" x14ac:dyDescent="0.3">
      <c r="L21965" s="41"/>
    </row>
    <row r="21966" spans="12:12" x14ac:dyDescent="0.3">
      <c r="L21966" s="41"/>
    </row>
    <row r="21967" spans="12:12" x14ac:dyDescent="0.3">
      <c r="L21967" s="41"/>
    </row>
    <row r="21968" spans="12:12" x14ac:dyDescent="0.3">
      <c r="L21968" s="41"/>
    </row>
    <row r="21969" spans="12:12" x14ac:dyDescent="0.3">
      <c r="L21969" s="41"/>
    </row>
    <row r="21970" spans="12:12" x14ac:dyDescent="0.3">
      <c r="L21970" s="41"/>
    </row>
    <row r="21971" spans="12:12" x14ac:dyDescent="0.3">
      <c r="L21971" s="41"/>
    </row>
    <row r="21972" spans="12:12" x14ac:dyDescent="0.3">
      <c r="L21972" s="41"/>
    </row>
    <row r="21973" spans="12:12" x14ac:dyDescent="0.3">
      <c r="L21973" s="41"/>
    </row>
    <row r="21974" spans="12:12" x14ac:dyDescent="0.3">
      <c r="L21974" s="41"/>
    </row>
    <row r="21975" spans="12:12" x14ac:dyDescent="0.3">
      <c r="L21975" s="41"/>
    </row>
    <row r="21976" spans="12:12" x14ac:dyDescent="0.3">
      <c r="L21976" s="41"/>
    </row>
    <row r="21977" spans="12:12" x14ac:dyDescent="0.3">
      <c r="L21977" s="41"/>
    </row>
    <row r="21978" spans="12:12" x14ac:dyDescent="0.3">
      <c r="L21978" s="41"/>
    </row>
    <row r="21979" spans="12:12" x14ac:dyDescent="0.3">
      <c r="L21979" s="41"/>
    </row>
    <row r="21980" spans="12:12" x14ac:dyDescent="0.3">
      <c r="L21980" s="41"/>
    </row>
    <row r="21981" spans="12:12" x14ac:dyDescent="0.3">
      <c r="L21981" s="41"/>
    </row>
    <row r="21982" spans="12:12" x14ac:dyDescent="0.3">
      <c r="L21982" s="41"/>
    </row>
    <row r="21983" spans="12:12" x14ac:dyDescent="0.3">
      <c r="L21983" s="41"/>
    </row>
    <row r="21984" spans="12:12" x14ac:dyDescent="0.3">
      <c r="L21984" s="41"/>
    </row>
    <row r="21985" spans="12:12" x14ac:dyDescent="0.3">
      <c r="L21985" s="41"/>
    </row>
    <row r="21986" spans="12:12" x14ac:dyDescent="0.3">
      <c r="L21986" s="41"/>
    </row>
    <row r="21987" spans="12:12" x14ac:dyDescent="0.3">
      <c r="L21987" s="41"/>
    </row>
    <row r="21988" spans="12:12" x14ac:dyDescent="0.3">
      <c r="L21988" s="41"/>
    </row>
    <row r="21989" spans="12:12" x14ac:dyDescent="0.3">
      <c r="L21989" s="41"/>
    </row>
    <row r="21990" spans="12:12" x14ac:dyDescent="0.3">
      <c r="L21990" s="41"/>
    </row>
    <row r="21991" spans="12:12" x14ac:dyDescent="0.3">
      <c r="L21991" s="41"/>
    </row>
    <row r="21992" spans="12:12" x14ac:dyDescent="0.3">
      <c r="L21992" s="41"/>
    </row>
    <row r="21993" spans="12:12" x14ac:dyDescent="0.3">
      <c r="L21993" s="41"/>
    </row>
    <row r="21994" spans="12:12" x14ac:dyDescent="0.3">
      <c r="L21994" s="41"/>
    </row>
    <row r="21995" spans="12:12" x14ac:dyDescent="0.3">
      <c r="L21995" s="41"/>
    </row>
    <row r="21996" spans="12:12" x14ac:dyDescent="0.3">
      <c r="L21996" s="41"/>
    </row>
    <row r="21997" spans="12:12" x14ac:dyDescent="0.3">
      <c r="L21997" s="41"/>
    </row>
    <row r="21998" spans="12:12" x14ac:dyDescent="0.3">
      <c r="L21998" s="41"/>
    </row>
    <row r="21999" spans="12:12" x14ac:dyDescent="0.3">
      <c r="L21999" s="41"/>
    </row>
    <row r="22000" spans="12:12" x14ac:dyDescent="0.3">
      <c r="L22000" s="41"/>
    </row>
    <row r="22001" spans="12:12" x14ac:dyDescent="0.3">
      <c r="L22001" s="41"/>
    </row>
    <row r="22002" spans="12:12" x14ac:dyDescent="0.3">
      <c r="L22002" s="41"/>
    </row>
    <row r="22003" spans="12:12" x14ac:dyDescent="0.3">
      <c r="L22003" s="41"/>
    </row>
    <row r="22004" spans="12:12" x14ac:dyDescent="0.3">
      <c r="L22004" s="41"/>
    </row>
    <row r="22005" spans="12:12" x14ac:dyDescent="0.3">
      <c r="L22005" s="41"/>
    </row>
    <row r="22006" spans="12:12" x14ac:dyDescent="0.3">
      <c r="L22006" s="41"/>
    </row>
    <row r="22007" spans="12:12" x14ac:dyDescent="0.3">
      <c r="L22007" s="41"/>
    </row>
    <row r="22008" spans="12:12" x14ac:dyDescent="0.3">
      <c r="L22008" s="41"/>
    </row>
    <row r="22009" spans="12:12" x14ac:dyDescent="0.3">
      <c r="L22009" s="41"/>
    </row>
    <row r="22010" spans="12:12" x14ac:dyDescent="0.3">
      <c r="L22010" s="41"/>
    </row>
    <row r="22011" spans="12:12" x14ac:dyDescent="0.3">
      <c r="L22011" s="41"/>
    </row>
    <row r="22012" spans="12:12" x14ac:dyDescent="0.3">
      <c r="L22012" s="41"/>
    </row>
    <row r="22013" spans="12:12" x14ac:dyDescent="0.3">
      <c r="L22013" s="41"/>
    </row>
    <row r="22014" spans="12:12" x14ac:dyDescent="0.3">
      <c r="L22014" s="41"/>
    </row>
    <row r="22015" spans="12:12" x14ac:dyDescent="0.3">
      <c r="L22015" s="41"/>
    </row>
    <row r="22016" spans="12:12" x14ac:dyDescent="0.3">
      <c r="L22016" s="41"/>
    </row>
    <row r="22017" spans="12:12" x14ac:dyDescent="0.3">
      <c r="L22017" s="41"/>
    </row>
    <row r="22018" spans="12:12" x14ac:dyDescent="0.3">
      <c r="L22018" s="41"/>
    </row>
    <row r="22019" spans="12:12" x14ac:dyDescent="0.3">
      <c r="L22019" s="41"/>
    </row>
    <row r="22020" spans="12:12" x14ac:dyDescent="0.3">
      <c r="L22020" s="41"/>
    </row>
    <row r="22021" spans="12:12" x14ac:dyDescent="0.3">
      <c r="L22021" s="41"/>
    </row>
    <row r="22022" spans="12:12" x14ac:dyDescent="0.3">
      <c r="L22022" s="41"/>
    </row>
    <row r="22023" spans="12:12" x14ac:dyDescent="0.3">
      <c r="L22023" s="41"/>
    </row>
    <row r="22024" spans="12:12" x14ac:dyDescent="0.3">
      <c r="L22024" s="41"/>
    </row>
    <row r="22025" spans="12:12" x14ac:dyDescent="0.3">
      <c r="L22025" s="41"/>
    </row>
    <row r="22026" spans="12:12" x14ac:dyDescent="0.3">
      <c r="L22026" s="41"/>
    </row>
    <row r="22027" spans="12:12" x14ac:dyDescent="0.3">
      <c r="L22027" s="41"/>
    </row>
    <row r="22028" spans="12:12" x14ac:dyDescent="0.3">
      <c r="L22028" s="41"/>
    </row>
    <row r="22029" spans="12:12" x14ac:dyDescent="0.3">
      <c r="L22029" s="41"/>
    </row>
    <row r="22030" spans="12:12" x14ac:dyDescent="0.3">
      <c r="L22030" s="41"/>
    </row>
    <row r="22031" spans="12:12" x14ac:dyDescent="0.3">
      <c r="L22031" s="41"/>
    </row>
    <row r="22032" spans="12:12" x14ac:dyDescent="0.3">
      <c r="L22032" s="41"/>
    </row>
    <row r="22033" spans="12:12" x14ac:dyDescent="0.3">
      <c r="L22033" s="41"/>
    </row>
    <row r="22034" spans="12:12" x14ac:dyDescent="0.3">
      <c r="L22034" s="41"/>
    </row>
    <row r="22035" spans="12:12" x14ac:dyDescent="0.3">
      <c r="L22035" s="41"/>
    </row>
    <row r="22036" spans="12:12" x14ac:dyDescent="0.3">
      <c r="L22036" s="41"/>
    </row>
    <row r="22037" spans="12:12" x14ac:dyDescent="0.3">
      <c r="L22037" s="41"/>
    </row>
    <row r="22038" spans="12:12" x14ac:dyDescent="0.3">
      <c r="L22038" s="41"/>
    </row>
    <row r="22039" spans="12:12" x14ac:dyDescent="0.3">
      <c r="L22039" s="41"/>
    </row>
    <row r="22040" spans="12:12" x14ac:dyDescent="0.3">
      <c r="L22040" s="41"/>
    </row>
    <row r="22041" spans="12:12" x14ac:dyDescent="0.3">
      <c r="L22041" s="41"/>
    </row>
    <row r="22042" spans="12:12" x14ac:dyDescent="0.3">
      <c r="L22042" s="41"/>
    </row>
    <row r="22043" spans="12:12" x14ac:dyDescent="0.3">
      <c r="L22043" s="41"/>
    </row>
    <row r="22044" spans="12:12" x14ac:dyDescent="0.3">
      <c r="L22044" s="41"/>
    </row>
    <row r="22045" spans="12:12" x14ac:dyDescent="0.3">
      <c r="L22045" s="41"/>
    </row>
    <row r="22046" spans="12:12" x14ac:dyDescent="0.3">
      <c r="L22046" s="41"/>
    </row>
    <row r="22047" spans="12:12" x14ac:dyDescent="0.3">
      <c r="L22047" s="41"/>
    </row>
    <row r="22048" spans="12:12" x14ac:dyDescent="0.3">
      <c r="L22048" s="41"/>
    </row>
    <row r="22049" spans="12:12" x14ac:dyDescent="0.3">
      <c r="L22049" s="41"/>
    </row>
    <row r="22050" spans="12:12" x14ac:dyDescent="0.3">
      <c r="L22050" s="41"/>
    </row>
    <row r="22051" spans="12:12" x14ac:dyDescent="0.3">
      <c r="L22051" s="41"/>
    </row>
    <row r="22052" spans="12:12" x14ac:dyDescent="0.3">
      <c r="L22052" s="41"/>
    </row>
    <row r="22053" spans="12:12" x14ac:dyDescent="0.3">
      <c r="L22053" s="41"/>
    </row>
    <row r="22054" spans="12:12" x14ac:dyDescent="0.3">
      <c r="L22054" s="41"/>
    </row>
    <row r="22055" spans="12:12" x14ac:dyDescent="0.3">
      <c r="L22055" s="41"/>
    </row>
    <row r="22056" spans="12:12" x14ac:dyDescent="0.3">
      <c r="L22056" s="41"/>
    </row>
    <row r="22057" spans="12:12" x14ac:dyDescent="0.3">
      <c r="L22057" s="41"/>
    </row>
    <row r="22058" spans="12:12" x14ac:dyDescent="0.3">
      <c r="L22058" s="41"/>
    </row>
    <row r="22059" spans="12:12" x14ac:dyDescent="0.3">
      <c r="L22059" s="41"/>
    </row>
    <row r="22060" spans="12:12" x14ac:dyDescent="0.3">
      <c r="L22060" s="41"/>
    </row>
    <row r="22061" spans="12:12" x14ac:dyDescent="0.3">
      <c r="L22061" s="41"/>
    </row>
    <row r="22062" spans="12:12" x14ac:dyDescent="0.3">
      <c r="L22062" s="41"/>
    </row>
    <row r="22063" spans="12:12" x14ac:dyDescent="0.3">
      <c r="L22063" s="41"/>
    </row>
    <row r="22064" spans="12:12" x14ac:dyDescent="0.3">
      <c r="L22064" s="41"/>
    </row>
    <row r="22065" spans="12:12" x14ac:dyDescent="0.3">
      <c r="L22065" s="41"/>
    </row>
    <row r="22066" spans="12:12" x14ac:dyDescent="0.3">
      <c r="L22066" s="41"/>
    </row>
    <row r="22067" spans="12:12" x14ac:dyDescent="0.3">
      <c r="L22067" s="41"/>
    </row>
    <row r="22068" spans="12:12" x14ac:dyDescent="0.3">
      <c r="L22068" s="41"/>
    </row>
    <row r="22069" spans="12:12" x14ac:dyDescent="0.3">
      <c r="L22069" s="41"/>
    </row>
    <row r="22070" spans="12:12" x14ac:dyDescent="0.3">
      <c r="L22070" s="41"/>
    </row>
    <row r="22071" spans="12:12" x14ac:dyDescent="0.3">
      <c r="L22071" s="41"/>
    </row>
    <row r="22072" spans="12:12" x14ac:dyDescent="0.3">
      <c r="L22072" s="41"/>
    </row>
    <row r="22073" spans="12:12" x14ac:dyDescent="0.3">
      <c r="L22073" s="41"/>
    </row>
    <row r="22074" spans="12:12" x14ac:dyDescent="0.3">
      <c r="L22074" s="41"/>
    </row>
    <row r="22075" spans="12:12" x14ac:dyDescent="0.3">
      <c r="L22075" s="41"/>
    </row>
    <row r="22076" spans="12:12" x14ac:dyDescent="0.3">
      <c r="L22076" s="41"/>
    </row>
    <row r="22077" spans="12:12" x14ac:dyDescent="0.3">
      <c r="L22077" s="41"/>
    </row>
    <row r="22078" spans="12:12" x14ac:dyDescent="0.3">
      <c r="L22078" s="41"/>
    </row>
    <row r="22079" spans="12:12" x14ac:dyDescent="0.3">
      <c r="L22079" s="41"/>
    </row>
    <row r="22080" spans="12:12" x14ac:dyDescent="0.3">
      <c r="L22080" s="41"/>
    </row>
    <row r="22081" spans="12:12" x14ac:dyDescent="0.3">
      <c r="L22081" s="41"/>
    </row>
    <row r="22082" spans="12:12" x14ac:dyDescent="0.3">
      <c r="L22082" s="41"/>
    </row>
    <row r="22083" spans="12:12" x14ac:dyDescent="0.3">
      <c r="L22083" s="41"/>
    </row>
    <row r="22084" spans="12:12" x14ac:dyDescent="0.3">
      <c r="L22084" s="41"/>
    </row>
    <row r="22085" spans="12:12" x14ac:dyDescent="0.3">
      <c r="L22085" s="41"/>
    </row>
    <row r="22086" spans="12:12" x14ac:dyDescent="0.3">
      <c r="L22086" s="41"/>
    </row>
    <row r="22087" spans="12:12" x14ac:dyDescent="0.3">
      <c r="L22087" s="41"/>
    </row>
    <row r="22088" spans="12:12" x14ac:dyDescent="0.3">
      <c r="L22088" s="41"/>
    </row>
    <row r="22089" spans="12:12" x14ac:dyDescent="0.3">
      <c r="L22089" s="41"/>
    </row>
    <row r="22090" spans="12:12" x14ac:dyDescent="0.3">
      <c r="L22090" s="41"/>
    </row>
    <row r="22091" spans="12:12" x14ac:dyDescent="0.3">
      <c r="L22091" s="41"/>
    </row>
    <row r="22092" spans="12:12" x14ac:dyDescent="0.3">
      <c r="L22092" s="41"/>
    </row>
    <row r="22093" spans="12:12" x14ac:dyDescent="0.3">
      <c r="L22093" s="41"/>
    </row>
    <row r="22094" spans="12:12" x14ac:dyDescent="0.3">
      <c r="L22094" s="41"/>
    </row>
    <row r="22095" spans="12:12" x14ac:dyDescent="0.3">
      <c r="L22095" s="41"/>
    </row>
    <row r="22096" spans="12:12" x14ac:dyDescent="0.3">
      <c r="L22096" s="41"/>
    </row>
    <row r="22097" spans="12:12" x14ac:dyDescent="0.3">
      <c r="L22097" s="41"/>
    </row>
    <row r="22098" spans="12:12" x14ac:dyDescent="0.3">
      <c r="L22098" s="41"/>
    </row>
    <row r="22099" spans="12:12" x14ac:dyDescent="0.3">
      <c r="L22099" s="41"/>
    </row>
    <row r="22100" spans="12:12" x14ac:dyDescent="0.3">
      <c r="L22100" s="41"/>
    </row>
    <row r="22101" spans="12:12" x14ac:dyDescent="0.3">
      <c r="L22101" s="41"/>
    </row>
    <row r="22102" spans="12:12" x14ac:dyDescent="0.3">
      <c r="L22102" s="41"/>
    </row>
    <row r="22103" spans="12:12" x14ac:dyDescent="0.3">
      <c r="L22103" s="41"/>
    </row>
    <row r="22104" spans="12:12" x14ac:dyDescent="0.3">
      <c r="L22104" s="41"/>
    </row>
    <row r="22105" spans="12:12" x14ac:dyDescent="0.3">
      <c r="L22105" s="41"/>
    </row>
    <row r="22106" spans="12:12" x14ac:dyDescent="0.3">
      <c r="L22106" s="41"/>
    </row>
    <row r="22107" spans="12:12" x14ac:dyDescent="0.3">
      <c r="L22107" s="41"/>
    </row>
    <row r="22108" spans="12:12" x14ac:dyDescent="0.3">
      <c r="L22108" s="41"/>
    </row>
    <row r="22109" spans="12:12" x14ac:dyDescent="0.3">
      <c r="L22109" s="41"/>
    </row>
    <row r="22110" spans="12:12" x14ac:dyDescent="0.3">
      <c r="L22110" s="41"/>
    </row>
    <row r="22111" spans="12:12" x14ac:dyDescent="0.3">
      <c r="L22111" s="41"/>
    </row>
    <row r="22112" spans="12:12" x14ac:dyDescent="0.3">
      <c r="L22112" s="41"/>
    </row>
    <row r="22113" spans="12:12" x14ac:dyDescent="0.3">
      <c r="L22113" s="41"/>
    </row>
    <row r="22114" spans="12:12" x14ac:dyDescent="0.3">
      <c r="L22114" s="41"/>
    </row>
    <row r="22115" spans="12:12" x14ac:dyDescent="0.3">
      <c r="L22115" s="41"/>
    </row>
    <row r="22116" spans="12:12" x14ac:dyDescent="0.3">
      <c r="L22116" s="41"/>
    </row>
    <row r="22117" spans="12:12" x14ac:dyDescent="0.3">
      <c r="L22117" s="41"/>
    </row>
    <row r="22118" spans="12:12" x14ac:dyDescent="0.3">
      <c r="L22118" s="41"/>
    </row>
    <row r="22119" spans="12:12" x14ac:dyDescent="0.3">
      <c r="L22119" s="41"/>
    </row>
    <row r="22120" spans="12:12" x14ac:dyDescent="0.3">
      <c r="L22120" s="41"/>
    </row>
    <row r="22121" spans="12:12" x14ac:dyDescent="0.3">
      <c r="L22121" s="41"/>
    </row>
    <row r="22122" spans="12:12" x14ac:dyDescent="0.3">
      <c r="L22122" s="41"/>
    </row>
    <row r="22123" spans="12:12" x14ac:dyDescent="0.3">
      <c r="L22123" s="41"/>
    </row>
    <row r="22124" spans="12:12" x14ac:dyDescent="0.3">
      <c r="L22124" s="41"/>
    </row>
    <row r="22125" spans="12:12" x14ac:dyDescent="0.3">
      <c r="L22125" s="41"/>
    </row>
    <row r="22126" spans="12:12" x14ac:dyDescent="0.3">
      <c r="L22126" s="41"/>
    </row>
    <row r="22127" spans="12:12" x14ac:dyDescent="0.3">
      <c r="L22127" s="41"/>
    </row>
    <row r="22128" spans="12:12" x14ac:dyDescent="0.3">
      <c r="L22128" s="41"/>
    </row>
    <row r="22129" spans="12:12" x14ac:dyDescent="0.3">
      <c r="L22129" s="41"/>
    </row>
    <row r="22130" spans="12:12" x14ac:dyDescent="0.3">
      <c r="L22130" s="41"/>
    </row>
    <row r="22131" spans="12:12" x14ac:dyDescent="0.3">
      <c r="L22131" s="41"/>
    </row>
    <row r="22132" spans="12:12" x14ac:dyDescent="0.3">
      <c r="L22132" s="41"/>
    </row>
    <row r="22133" spans="12:12" x14ac:dyDescent="0.3">
      <c r="L22133" s="41"/>
    </row>
    <row r="22134" spans="12:12" x14ac:dyDescent="0.3">
      <c r="L22134" s="41"/>
    </row>
    <row r="22135" spans="12:12" x14ac:dyDescent="0.3">
      <c r="L22135" s="41"/>
    </row>
    <row r="22136" spans="12:12" x14ac:dyDescent="0.3">
      <c r="L22136" s="41"/>
    </row>
    <row r="22137" spans="12:12" x14ac:dyDescent="0.3">
      <c r="L22137" s="41"/>
    </row>
    <row r="22138" spans="12:12" x14ac:dyDescent="0.3">
      <c r="L22138" s="41"/>
    </row>
    <row r="22139" spans="12:12" x14ac:dyDescent="0.3">
      <c r="L22139" s="41"/>
    </row>
    <row r="22140" spans="12:12" x14ac:dyDescent="0.3">
      <c r="L22140" s="41"/>
    </row>
    <row r="22141" spans="12:12" x14ac:dyDescent="0.3">
      <c r="L22141" s="41"/>
    </row>
    <row r="22142" spans="12:12" x14ac:dyDescent="0.3">
      <c r="L22142" s="41"/>
    </row>
    <row r="22143" spans="12:12" x14ac:dyDescent="0.3">
      <c r="L22143" s="41"/>
    </row>
    <row r="22144" spans="12:12" x14ac:dyDescent="0.3">
      <c r="L22144" s="41"/>
    </row>
    <row r="22145" spans="12:12" x14ac:dyDescent="0.3">
      <c r="L22145" s="41"/>
    </row>
    <row r="22146" spans="12:12" x14ac:dyDescent="0.3">
      <c r="L22146" s="41"/>
    </row>
    <row r="22147" spans="12:12" x14ac:dyDescent="0.3">
      <c r="L22147" s="41"/>
    </row>
    <row r="22148" spans="12:12" x14ac:dyDescent="0.3">
      <c r="L22148" s="41"/>
    </row>
    <row r="22149" spans="12:12" x14ac:dyDescent="0.3">
      <c r="L22149" s="41"/>
    </row>
    <row r="22150" spans="12:12" x14ac:dyDescent="0.3">
      <c r="L22150" s="41"/>
    </row>
    <row r="22151" spans="12:12" x14ac:dyDescent="0.3">
      <c r="L22151" s="41"/>
    </row>
    <row r="22152" spans="12:12" x14ac:dyDescent="0.3">
      <c r="L22152" s="41"/>
    </row>
    <row r="22153" spans="12:12" x14ac:dyDescent="0.3">
      <c r="L22153" s="41"/>
    </row>
    <row r="22154" spans="12:12" x14ac:dyDescent="0.3">
      <c r="L22154" s="41"/>
    </row>
    <row r="22155" spans="12:12" x14ac:dyDescent="0.3">
      <c r="L22155" s="41"/>
    </row>
    <row r="22156" spans="12:12" x14ac:dyDescent="0.3">
      <c r="L22156" s="41"/>
    </row>
    <row r="22157" spans="12:12" x14ac:dyDescent="0.3">
      <c r="L22157" s="41"/>
    </row>
    <row r="22158" spans="12:12" x14ac:dyDescent="0.3">
      <c r="L22158" s="41"/>
    </row>
    <row r="22159" spans="12:12" x14ac:dyDescent="0.3">
      <c r="L22159" s="41"/>
    </row>
    <row r="22160" spans="12:12" x14ac:dyDescent="0.3">
      <c r="L22160" s="41"/>
    </row>
    <row r="22161" spans="12:12" x14ac:dyDescent="0.3">
      <c r="L22161" s="41"/>
    </row>
    <row r="22162" spans="12:12" x14ac:dyDescent="0.3">
      <c r="L22162" s="41"/>
    </row>
    <row r="22163" spans="12:12" x14ac:dyDescent="0.3">
      <c r="L22163" s="41"/>
    </row>
    <row r="22164" spans="12:12" x14ac:dyDescent="0.3">
      <c r="L22164" s="41"/>
    </row>
    <row r="22165" spans="12:12" x14ac:dyDescent="0.3">
      <c r="L22165" s="41"/>
    </row>
    <row r="22166" spans="12:12" x14ac:dyDescent="0.3">
      <c r="L22166" s="41"/>
    </row>
    <row r="22167" spans="12:12" x14ac:dyDescent="0.3">
      <c r="L22167" s="41"/>
    </row>
    <row r="22168" spans="12:12" x14ac:dyDescent="0.3">
      <c r="L22168" s="41"/>
    </row>
    <row r="22169" spans="12:12" x14ac:dyDescent="0.3">
      <c r="L22169" s="41"/>
    </row>
    <row r="22170" spans="12:12" x14ac:dyDescent="0.3">
      <c r="L22170" s="41"/>
    </row>
    <row r="22171" spans="12:12" x14ac:dyDescent="0.3">
      <c r="L22171" s="41"/>
    </row>
    <row r="22172" spans="12:12" x14ac:dyDescent="0.3">
      <c r="L22172" s="41"/>
    </row>
    <row r="22173" spans="12:12" x14ac:dyDescent="0.3">
      <c r="L22173" s="41"/>
    </row>
    <row r="22174" spans="12:12" x14ac:dyDescent="0.3">
      <c r="L22174" s="41"/>
    </row>
    <row r="22175" spans="12:12" x14ac:dyDescent="0.3">
      <c r="L22175" s="41"/>
    </row>
    <row r="22176" spans="12:12" x14ac:dyDescent="0.3">
      <c r="L22176" s="41"/>
    </row>
    <row r="22177" spans="12:12" x14ac:dyDescent="0.3">
      <c r="L22177" s="41"/>
    </row>
    <row r="22178" spans="12:12" x14ac:dyDescent="0.3">
      <c r="L22178" s="41"/>
    </row>
    <row r="22179" spans="12:12" x14ac:dyDescent="0.3">
      <c r="L22179" s="41"/>
    </row>
    <row r="22180" spans="12:12" x14ac:dyDescent="0.3">
      <c r="L22180" s="41"/>
    </row>
    <row r="22181" spans="12:12" x14ac:dyDescent="0.3">
      <c r="L22181" s="41"/>
    </row>
    <row r="22182" spans="12:12" x14ac:dyDescent="0.3">
      <c r="L22182" s="41"/>
    </row>
    <row r="22183" spans="12:12" x14ac:dyDescent="0.3">
      <c r="L22183" s="41"/>
    </row>
    <row r="22184" spans="12:12" x14ac:dyDescent="0.3">
      <c r="L22184" s="41"/>
    </row>
    <row r="22185" spans="12:12" x14ac:dyDescent="0.3">
      <c r="L22185" s="41"/>
    </row>
    <row r="22186" spans="12:12" x14ac:dyDescent="0.3">
      <c r="L22186" s="41"/>
    </row>
    <row r="22187" spans="12:12" x14ac:dyDescent="0.3">
      <c r="L22187" s="41"/>
    </row>
    <row r="22188" spans="12:12" x14ac:dyDescent="0.3">
      <c r="L22188" s="41"/>
    </row>
    <row r="22189" spans="12:12" x14ac:dyDescent="0.3">
      <c r="L22189" s="41"/>
    </row>
    <row r="22190" spans="12:12" x14ac:dyDescent="0.3">
      <c r="L22190" s="41"/>
    </row>
    <row r="22191" spans="12:12" x14ac:dyDescent="0.3">
      <c r="L22191" s="41"/>
    </row>
    <row r="22192" spans="12:12" x14ac:dyDescent="0.3">
      <c r="L22192" s="41"/>
    </row>
    <row r="22193" spans="12:12" x14ac:dyDescent="0.3">
      <c r="L22193" s="41"/>
    </row>
    <row r="22194" spans="12:12" x14ac:dyDescent="0.3">
      <c r="L22194" s="41"/>
    </row>
    <row r="22195" spans="12:12" x14ac:dyDescent="0.3">
      <c r="L22195" s="41"/>
    </row>
    <row r="22196" spans="12:12" x14ac:dyDescent="0.3">
      <c r="L22196" s="41"/>
    </row>
    <row r="22197" spans="12:12" x14ac:dyDescent="0.3">
      <c r="L22197" s="41"/>
    </row>
    <row r="22198" spans="12:12" x14ac:dyDescent="0.3">
      <c r="L22198" s="41"/>
    </row>
    <row r="22199" spans="12:12" x14ac:dyDescent="0.3">
      <c r="L22199" s="41"/>
    </row>
    <row r="22200" spans="12:12" x14ac:dyDescent="0.3">
      <c r="L22200" s="41"/>
    </row>
    <row r="22201" spans="12:12" x14ac:dyDescent="0.3">
      <c r="L22201" s="41"/>
    </row>
    <row r="22202" spans="12:12" x14ac:dyDescent="0.3">
      <c r="L22202" s="41"/>
    </row>
    <row r="22203" spans="12:12" x14ac:dyDescent="0.3">
      <c r="L22203" s="41"/>
    </row>
    <row r="22204" spans="12:12" x14ac:dyDescent="0.3">
      <c r="L22204" s="41"/>
    </row>
    <row r="22205" spans="12:12" x14ac:dyDescent="0.3">
      <c r="L22205" s="41"/>
    </row>
    <row r="22206" spans="12:12" x14ac:dyDescent="0.3">
      <c r="L22206" s="41"/>
    </row>
    <row r="22207" spans="12:12" x14ac:dyDescent="0.3">
      <c r="L22207" s="41"/>
    </row>
    <row r="22208" spans="12:12" x14ac:dyDescent="0.3">
      <c r="L22208" s="41"/>
    </row>
    <row r="22209" spans="12:12" x14ac:dyDescent="0.3">
      <c r="L22209" s="41"/>
    </row>
    <row r="22210" spans="12:12" x14ac:dyDescent="0.3">
      <c r="L22210" s="41"/>
    </row>
    <row r="22211" spans="12:12" x14ac:dyDescent="0.3">
      <c r="L22211" s="41"/>
    </row>
    <row r="22212" spans="12:12" x14ac:dyDescent="0.3">
      <c r="L22212" s="41"/>
    </row>
    <row r="22213" spans="12:12" x14ac:dyDescent="0.3">
      <c r="L22213" s="41"/>
    </row>
    <row r="22214" spans="12:12" x14ac:dyDescent="0.3">
      <c r="L22214" s="41"/>
    </row>
    <row r="22215" spans="12:12" x14ac:dyDescent="0.3">
      <c r="L22215" s="41"/>
    </row>
    <row r="22216" spans="12:12" x14ac:dyDescent="0.3">
      <c r="L22216" s="41"/>
    </row>
    <row r="22217" spans="12:12" x14ac:dyDescent="0.3">
      <c r="L22217" s="41"/>
    </row>
    <row r="22218" spans="12:12" x14ac:dyDescent="0.3">
      <c r="L22218" s="41"/>
    </row>
    <row r="22219" spans="12:12" x14ac:dyDescent="0.3">
      <c r="L22219" s="41"/>
    </row>
    <row r="22220" spans="12:12" x14ac:dyDescent="0.3">
      <c r="L22220" s="41"/>
    </row>
    <row r="22221" spans="12:12" x14ac:dyDescent="0.3">
      <c r="L22221" s="41"/>
    </row>
    <row r="22222" spans="12:12" x14ac:dyDescent="0.3">
      <c r="L22222" s="41"/>
    </row>
    <row r="22223" spans="12:12" x14ac:dyDescent="0.3">
      <c r="L22223" s="41"/>
    </row>
    <row r="22224" spans="12:12" x14ac:dyDescent="0.3">
      <c r="L22224" s="41"/>
    </row>
    <row r="22225" spans="12:12" x14ac:dyDescent="0.3">
      <c r="L22225" s="41"/>
    </row>
    <row r="22226" spans="12:12" x14ac:dyDescent="0.3">
      <c r="L22226" s="41"/>
    </row>
    <row r="22227" spans="12:12" x14ac:dyDescent="0.3">
      <c r="L22227" s="41"/>
    </row>
    <row r="22228" spans="12:12" x14ac:dyDescent="0.3">
      <c r="L22228" s="41"/>
    </row>
    <row r="22229" spans="12:12" x14ac:dyDescent="0.3">
      <c r="L22229" s="41"/>
    </row>
    <row r="22230" spans="12:12" x14ac:dyDescent="0.3">
      <c r="L22230" s="41"/>
    </row>
    <row r="22231" spans="12:12" x14ac:dyDescent="0.3">
      <c r="L22231" s="41"/>
    </row>
    <row r="22232" spans="12:12" x14ac:dyDescent="0.3">
      <c r="L22232" s="41"/>
    </row>
    <row r="22233" spans="12:12" x14ac:dyDescent="0.3">
      <c r="L22233" s="41"/>
    </row>
    <row r="22234" spans="12:12" x14ac:dyDescent="0.3">
      <c r="L22234" s="41"/>
    </row>
    <row r="22235" spans="12:12" x14ac:dyDescent="0.3">
      <c r="L22235" s="41"/>
    </row>
    <row r="22236" spans="12:12" x14ac:dyDescent="0.3">
      <c r="L22236" s="41"/>
    </row>
    <row r="22237" spans="12:12" x14ac:dyDescent="0.3">
      <c r="L22237" s="41"/>
    </row>
    <row r="22238" spans="12:12" x14ac:dyDescent="0.3">
      <c r="L22238" s="41"/>
    </row>
    <row r="22239" spans="12:12" x14ac:dyDescent="0.3">
      <c r="L22239" s="41"/>
    </row>
    <row r="22240" spans="12:12" x14ac:dyDescent="0.3">
      <c r="L22240" s="41"/>
    </row>
    <row r="22241" spans="12:12" x14ac:dyDescent="0.3">
      <c r="L22241" s="41"/>
    </row>
    <row r="22242" spans="12:12" x14ac:dyDescent="0.3">
      <c r="L22242" s="41"/>
    </row>
    <row r="22243" spans="12:12" x14ac:dyDescent="0.3">
      <c r="L22243" s="41"/>
    </row>
    <row r="22244" spans="12:12" x14ac:dyDescent="0.3">
      <c r="L22244" s="41"/>
    </row>
    <row r="22245" spans="12:12" x14ac:dyDescent="0.3">
      <c r="L22245" s="41"/>
    </row>
    <row r="22246" spans="12:12" x14ac:dyDescent="0.3">
      <c r="L22246" s="41"/>
    </row>
    <row r="22247" spans="12:12" x14ac:dyDescent="0.3">
      <c r="L22247" s="41"/>
    </row>
    <row r="22248" spans="12:12" x14ac:dyDescent="0.3">
      <c r="L22248" s="41"/>
    </row>
    <row r="22249" spans="12:12" x14ac:dyDescent="0.3">
      <c r="L22249" s="41"/>
    </row>
    <row r="22250" spans="12:12" x14ac:dyDescent="0.3">
      <c r="L22250" s="41"/>
    </row>
    <row r="22251" spans="12:12" x14ac:dyDescent="0.3">
      <c r="L22251" s="41"/>
    </row>
    <row r="22252" spans="12:12" x14ac:dyDescent="0.3">
      <c r="L22252" s="41"/>
    </row>
    <row r="22253" spans="12:12" x14ac:dyDescent="0.3">
      <c r="L22253" s="41"/>
    </row>
    <row r="22254" spans="12:12" x14ac:dyDescent="0.3">
      <c r="L22254" s="41"/>
    </row>
    <row r="22255" spans="12:12" x14ac:dyDescent="0.3">
      <c r="L22255" s="41"/>
    </row>
    <row r="22256" spans="12:12" x14ac:dyDescent="0.3">
      <c r="L22256" s="41"/>
    </row>
    <row r="22257" spans="12:12" x14ac:dyDescent="0.3">
      <c r="L22257" s="41"/>
    </row>
    <row r="22258" spans="12:12" x14ac:dyDescent="0.3">
      <c r="L22258" s="41"/>
    </row>
    <row r="22259" spans="12:12" x14ac:dyDescent="0.3">
      <c r="L22259" s="41"/>
    </row>
    <row r="22260" spans="12:12" x14ac:dyDescent="0.3">
      <c r="L22260" s="41"/>
    </row>
    <row r="22261" spans="12:12" x14ac:dyDescent="0.3">
      <c r="L22261" s="41"/>
    </row>
    <row r="22262" spans="12:12" x14ac:dyDescent="0.3">
      <c r="L22262" s="41"/>
    </row>
    <row r="22263" spans="12:12" x14ac:dyDescent="0.3">
      <c r="L22263" s="41"/>
    </row>
    <row r="22264" spans="12:12" x14ac:dyDescent="0.3">
      <c r="L22264" s="41"/>
    </row>
    <row r="22265" spans="12:12" x14ac:dyDescent="0.3">
      <c r="L22265" s="41"/>
    </row>
    <row r="22266" spans="12:12" x14ac:dyDescent="0.3">
      <c r="L22266" s="41"/>
    </row>
    <row r="22267" spans="12:12" x14ac:dyDescent="0.3">
      <c r="L22267" s="41"/>
    </row>
    <row r="22268" spans="12:12" x14ac:dyDescent="0.3">
      <c r="L22268" s="41"/>
    </row>
    <row r="22269" spans="12:12" x14ac:dyDescent="0.3">
      <c r="L22269" s="41"/>
    </row>
    <row r="22270" spans="12:12" x14ac:dyDescent="0.3">
      <c r="L22270" s="41"/>
    </row>
    <row r="22271" spans="12:12" x14ac:dyDescent="0.3">
      <c r="L22271" s="41"/>
    </row>
    <row r="22272" spans="12:12" x14ac:dyDescent="0.3">
      <c r="L22272" s="41"/>
    </row>
    <row r="22273" spans="12:12" x14ac:dyDescent="0.3">
      <c r="L22273" s="41"/>
    </row>
    <row r="22274" spans="12:12" x14ac:dyDescent="0.3">
      <c r="L22274" s="41"/>
    </row>
    <row r="22275" spans="12:12" x14ac:dyDescent="0.3">
      <c r="L22275" s="41"/>
    </row>
    <row r="22276" spans="12:12" x14ac:dyDescent="0.3">
      <c r="L22276" s="41"/>
    </row>
    <row r="22277" spans="12:12" x14ac:dyDescent="0.3">
      <c r="L22277" s="41"/>
    </row>
    <row r="22278" spans="12:12" x14ac:dyDescent="0.3">
      <c r="L22278" s="41"/>
    </row>
    <row r="22279" spans="12:12" x14ac:dyDescent="0.3">
      <c r="L22279" s="41"/>
    </row>
    <row r="22280" spans="12:12" x14ac:dyDescent="0.3">
      <c r="L22280" s="41"/>
    </row>
    <row r="22281" spans="12:12" x14ac:dyDescent="0.3">
      <c r="L22281" s="41"/>
    </row>
    <row r="22282" spans="12:12" x14ac:dyDescent="0.3">
      <c r="L22282" s="41"/>
    </row>
    <row r="22283" spans="12:12" x14ac:dyDescent="0.3">
      <c r="L22283" s="41"/>
    </row>
    <row r="22284" spans="12:12" x14ac:dyDescent="0.3">
      <c r="L22284" s="41"/>
    </row>
    <row r="22285" spans="12:12" x14ac:dyDescent="0.3">
      <c r="L22285" s="41"/>
    </row>
    <row r="22286" spans="12:12" x14ac:dyDescent="0.3">
      <c r="L22286" s="41"/>
    </row>
    <row r="22287" spans="12:12" x14ac:dyDescent="0.3">
      <c r="L22287" s="41"/>
    </row>
    <row r="22288" spans="12:12" x14ac:dyDescent="0.3">
      <c r="L22288" s="41"/>
    </row>
    <row r="22289" spans="12:12" x14ac:dyDescent="0.3">
      <c r="L22289" s="41"/>
    </row>
    <row r="22290" spans="12:12" x14ac:dyDescent="0.3">
      <c r="L22290" s="41"/>
    </row>
    <row r="22291" spans="12:12" x14ac:dyDescent="0.3">
      <c r="L22291" s="41"/>
    </row>
    <row r="22292" spans="12:12" x14ac:dyDescent="0.3">
      <c r="L22292" s="41"/>
    </row>
    <row r="22293" spans="12:12" x14ac:dyDescent="0.3">
      <c r="L22293" s="41"/>
    </row>
    <row r="22294" spans="12:12" x14ac:dyDescent="0.3">
      <c r="L22294" s="41"/>
    </row>
    <row r="22295" spans="12:12" x14ac:dyDescent="0.3">
      <c r="L22295" s="41"/>
    </row>
    <row r="22296" spans="12:12" x14ac:dyDescent="0.3">
      <c r="L22296" s="41"/>
    </row>
    <row r="22297" spans="12:12" x14ac:dyDescent="0.3">
      <c r="L22297" s="41"/>
    </row>
    <row r="22298" spans="12:12" x14ac:dyDescent="0.3">
      <c r="L22298" s="41"/>
    </row>
    <row r="22299" spans="12:12" x14ac:dyDescent="0.3">
      <c r="L22299" s="41"/>
    </row>
    <row r="22300" spans="12:12" x14ac:dyDescent="0.3">
      <c r="L22300" s="41"/>
    </row>
    <row r="22301" spans="12:12" x14ac:dyDescent="0.3">
      <c r="L22301" s="41"/>
    </row>
    <row r="22302" spans="12:12" x14ac:dyDescent="0.3">
      <c r="L22302" s="41"/>
    </row>
    <row r="22303" spans="12:12" x14ac:dyDescent="0.3">
      <c r="L22303" s="41"/>
    </row>
    <row r="22304" spans="12:12" x14ac:dyDescent="0.3">
      <c r="L22304" s="41"/>
    </row>
    <row r="22305" spans="12:12" x14ac:dyDescent="0.3">
      <c r="L22305" s="41"/>
    </row>
    <row r="22306" spans="12:12" x14ac:dyDescent="0.3">
      <c r="L22306" s="41"/>
    </row>
    <row r="22307" spans="12:12" x14ac:dyDescent="0.3">
      <c r="L22307" s="41"/>
    </row>
    <row r="22308" spans="12:12" x14ac:dyDescent="0.3">
      <c r="L22308" s="41"/>
    </row>
    <row r="22309" spans="12:12" x14ac:dyDescent="0.3">
      <c r="L22309" s="41"/>
    </row>
    <row r="22310" spans="12:12" x14ac:dyDescent="0.3">
      <c r="L22310" s="41"/>
    </row>
    <row r="22311" spans="12:12" x14ac:dyDescent="0.3">
      <c r="L22311" s="41"/>
    </row>
    <row r="22312" spans="12:12" x14ac:dyDescent="0.3">
      <c r="L22312" s="41"/>
    </row>
    <row r="22313" spans="12:12" x14ac:dyDescent="0.3">
      <c r="L22313" s="41"/>
    </row>
    <row r="22314" spans="12:12" x14ac:dyDescent="0.3">
      <c r="L22314" s="41"/>
    </row>
    <row r="22315" spans="12:12" x14ac:dyDescent="0.3">
      <c r="L22315" s="41"/>
    </row>
    <row r="22316" spans="12:12" x14ac:dyDescent="0.3">
      <c r="L22316" s="41"/>
    </row>
    <row r="22317" spans="12:12" x14ac:dyDescent="0.3">
      <c r="L22317" s="41"/>
    </row>
    <row r="22318" spans="12:12" x14ac:dyDescent="0.3">
      <c r="L22318" s="41"/>
    </row>
    <row r="22319" spans="12:12" x14ac:dyDescent="0.3">
      <c r="L22319" s="41"/>
    </row>
    <row r="22320" spans="12:12" x14ac:dyDescent="0.3">
      <c r="L22320" s="41"/>
    </row>
    <row r="22321" spans="12:12" x14ac:dyDescent="0.3">
      <c r="L22321" s="41"/>
    </row>
    <row r="22322" spans="12:12" x14ac:dyDescent="0.3">
      <c r="L22322" s="41"/>
    </row>
    <row r="22323" spans="12:12" x14ac:dyDescent="0.3">
      <c r="L22323" s="41"/>
    </row>
    <row r="22324" spans="12:12" x14ac:dyDescent="0.3">
      <c r="L22324" s="41"/>
    </row>
    <row r="22325" spans="12:12" x14ac:dyDescent="0.3">
      <c r="L22325" s="41"/>
    </row>
    <row r="22326" spans="12:12" x14ac:dyDescent="0.3">
      <c r="L22326" s="41"/>
    </row>
    <row r="22327" spans="12:12" x14ac:dyDescent="0.3">
      <c r="L22327" s="41"/>
    </row>
    <row r="22328" spans="12:12" x14ac:dyDescent="0.3">
      <c r="L22328" s="41"/>
    </row>
    <row r="22329" spans="12:12" x14ac:dyDescent="0.3">
      <c r="L22329" s="41"/>
    </row>
    <row r="22330" spans="12:12" x14ac:dyDescent="0.3">
      <c r="L22330" s="41"/>
    </row>
    <row r="22331" spans="12:12" x14ac:dyDescent="0.3">
      <c r="L22331" s="41"/>
    </row>
    <row r="22332" spans="12:12" x14ac:dyDescent="0.3">
      <c r="L22332" s="41"/>
    </row>
    <row r="22333" spans="12:12" x14ac:dyDescent="0.3">
      <c r="L22333" s="41"/>
    </row>
    <row r="22334" spans="12:12" x14ac:dyDescent="0.3">
      <c r="L22334" s="41"/>
    </row>
    <row r="22335" spans="12:12" x14ac:dyDescent="0.3">
      <c r="L22335" s="41"/>
    </row>
    <row r="22336" spans="12:12" x14ac:dyDescent="0.3">
      <c r="L22336" s="41"/>
    </row>
    <row r="22337" spans="12:12" x14ac:dyDescent="0.3">
      <c r="L22337" s="41"/>
    </row>
    <row r="22338" spans="12:12" x14ac:dyDescent="0.3">
      <c r="L22338" s="41"/>
    </row>
    <row r="22339" spans="12:12" x14ac:dyDescent="0.3">
      <c r="L22339" s="41"/>
    </row>
    <row r="22340" spans="12:12" x14ac:dyDescent="0.3">
      <c r="L22340" s="41"/>
    </row>
    <row r="22341" spans="12:12" x14ac:dyDescent="0.3">
      <c r="L22341" s="41"/>
    </row>
    <row r="22342" spans="12:12" x14ac:dyDescent="0.3">
      <c r="L22342" s="41"/>
    </row>
    <row r="22343" spans="12:12" x14ac:dyDescent="0.3">
      <c r="L22343" s="41"/>
    </row>
    <row r="22344" spans="12:12" x14ac:dyDescent="0.3">
      <c r="L22344" s="41"/>
    </row>
    <row r="22345" spans="12:12" x14ac:dyDescent="0.3">
      <c r="L22345" s="41"/>
    </row>
    <row r="22346" spans="12:12" x14ac:dyDescent="0.3">
      <c r="L22346" s="41"/>
    </row>
    <row r="22347" spans="12:12" x14ac:dyDescent="0.3">
      <c r="L22347" s="41"/>
    </row>
    <row r="22348" spans="12:12" x14ac:dyDescent="0.3">
      <c r="L22348" s="41"/>
    </row>
    <row r="22349" spans="12:12" x14ac:dyDescent="0.3">
      <c r="L22349" s="41"/>
    </row>
    <row r="22350" spans="12:12" x14ac:dyDescent="0.3">
      <c r="L22350" s="41"/>
    </row>
    <row r="22351" spans="12:12" x14ac:dyDescent="0.3">
      <c r="L22351" s="41"/>
    </row>
    <row r="22352" spans="12:12" x14ac:dyDescent="0.3">
      <c r="L22352" s="41"/>
    </row>
    <row r="22353" spans="12:12" x14ac:dyDescent="0.3">
      <c r="L22353" s="41"/>
    </row>
    <row r="22354" spans="12:12" x14ac:dyDescent="0.3">
      <c r="L22354" s="41"/>
    </row>
    <row r="22355" spans="12:12" x14ac:dyDescent="0.3">
      <c r="L22355" s="41"/>
    </row>
    <row r="22356" spans="12:12" x14ac:dyDescent="0.3">
      <c r="L22356" s="41"/>
    </row>
    <row r="22357" spans="12:12" x14ac:dyDescent="0.3">
      <c r="L22357" s="41"/>
    </row>
    <row r="22358" spans="12:12" x14ac:dyDescent="0.3">
      <c r="L22358" s="41"/>
    </row>
    <row r="22359" spans="12:12" x14ac:dyDescent="0.3">
      <c r="L22359" s="41"/>
    </row>
    <row r="22360" spans="12:12" x14ac:dyDescent="0.3">
      <c r="L22360" s="41"/>
    </row>
    <row r="22361" spans="12:12" x14ac:dyDescent="0.3">
      <c r="L22361" s="41"/>
    </row>
    <row r="22362" spans="12:12" x14ac:dyDescent="0.3">
      <c r="L22362" s="41"/>
    </row>
    <row r="22363" spans="12:12" x14ac:dyDescent="0.3">
      <c r="L22363" s="41"/>
    </row>
    <row r="22364" spans="12:12" x14ac:dyDescent="0.3">
      <c r="L22364" s="41"/>
    </row>
    <row r="22365" spans="12:12" x14ac:dyDescent="0.3">
      <c r="L22365" s="41"/>
    </row>
    <row r="22366" spans="12:12" x14ac:dyDescent="0.3">
      <c r="L22366" s="41"/>
    </row>
    <row r="22367" spans="12:12" x14ac:dyDescent="0.3">
      <c r="L22367" s="41"/>
    </row>
    <row r="22368" spans="12:12" x14ac:dyDescent="0.3">
      <c r="L22368" s="41"/>
    </row>
    <row r="22369" spans="12:12" x14ac:dyDescent="0.3">
      <c r="L22369" s="41"/>
    </row>
    <row r="22370" spans="12:12" x14ac:dyDescent="0.3">
      <c r="L22370" s="41"/>
    </row>
    <row r="22371" spans="12:12" x14ac:dyDescent="0.3">
      <c r="L22371" s="41"/>
    </row>
    <row r="22372" spans="12:12" x14ac:dyDescent="0.3">
      <c r="L22372" s="41"/>
    </row>
    <row r="22373" spans="12:12" x14ac:dyDescent="0.3">
      <c r="L22373" s="41"/>
    </row>
    <row r="22374" spans="12:12" x14ac:dyDescent="0.3">
      <c r="L22374" s="41"/>
    </row>
    <row r="22375" spans="12:12" x14ac:dyDescent="0.3">
      <c r="L22375" s="41"/>
    </row>
    <row r="22376" spans="12:12" x14ac:dyDescent="0.3">
      <c r="L22376" s="41"/>
    </row>
    <row r="22377" spans="12:12" x14ac:dyDescent="0.3">
      <c r="L22377" s="41"/>
    </row>
    <row r="22378" spans="12:12" x14ac:dyDescent="0.3">
      <c r="L22378" s="41"/>
    </row>
    <row r="22379" spans="12:12" x14ac:dyDescent="0.3">
      <c r="L22379" s="41"/>
    </row>
    <row r="22380" spans="12:12" x14ac:dyDescent="0.3">
      <c r="L22380" s="41"/>
    </row>
    <row r="22381" spans="12:12" x14ac:dyDescent="0.3">
      <c r="L22381" s="41"/>
    </row>
    <row r="22382" spans="12:12" x14ac:dyDescent="0.3">
      <c r="L22382" s="41"/>
    </row>
    <row r="22383" spans="12:12" x14ac:dyDescent="0.3">
      <c r="L22383" s="41"/>
    </row>
    <row r="22384" spans="12:12" x14ac:dyDescent="0.3">
      <c r="L22384" s="41"/>
    </row>
    <row r="22385" spans="12:12" x14ac:dyDescent="0.3">
      <c r="L22385" s="41"/>
    </row>
    <row r="22386" spans="12:12" x14ac:dyDescent="0.3">
      <c r="L22386" s="41"/>
    </row>
    <row r="22387" spans="12:12" x14ac:dyDescent="0.3">
      <c r="L22387" s="41"/>
    </row>
    <row r="22388" spans="12:12" x14ac:dyDescent="0.3">
      <c r="L22388" s="41"/>
    </row>
    <row r="22389" spans="12:12" x14ac:dyDescent="0.3">
      <c r="L22389" s="41"/>
    </row>
    <row r="22390" spans="12:12" x14ac:dyDescent="0.3">
      <c r="L22390" s="41"/>
    </row>
    <row r="22391" spans="12:12" x14ac:dyDescent="0.3">
      <c r="L22391" s="41"/>
    </row>
    <row r="22392" spans="12:12" x14ac:dyDescent="0.3">
      <c r="L22392" s="41"/>
    </row>
    <row r="22393" spans="12:12" x14ac:dyDescent="0.3">
      <c r="L22393" s="41"/>
    </row>
    <row r="22394" spans="12:12" x14ac:dyDescent="0.3">
      <c r="L22394" s="41"/>
    </row>
    <row r="22395" spans="12:12" x14ac:dyDescent="0.3">
      <c r="L22395" s="41"/>
    </row>
    <row r="22396" spans="12:12" x14ac:dyDescent="0.3">
      <c r="L22396" s="41"/>
    </row>
    <row r="22397" spans="12:12" x14ac:dyDescent="0.3">
      <c r="L22397" s="41"/>
    </row>
    <row r="22398" spans="12:12" x14ac:dyDescent="0.3">
      <c r="L22398" s="41"/>
    </row>
    <row r="22399" spans="12:12" x14ac:dyDescent="0.3">
      <c r="L22399" s="41"/>
    </row>
    <row r="22400" spans="12:12" x14ac:dyDescent="0.3">
      <c r="L22400" s="41"/>
    </row>
    <row r="22401" spans="12:12" x14ac:dyDescent="0.3">
      <c r="L22401" s="41"/>
    </row>
    <row r="22402" spans="12:12" x14ac:dyDescent="0.3">
      <c r="L22402" s="41"/>
    </row>
    <row r="22403" spans="12:12" x14ac:dyDescent="0.3">
      <c r="L22403" s="41"/>
    </row>
    <row r="22404" spans="12:12" x14ac:dyDescent="0.3">
      <c r="L22404" s="41"/>
    </row>
    <row r="22405" spans="12:12" x14ac:dyDescent="0.3">
      <c r="L22405" s="41"/>
    </row>
    <row r="22406" spans="12:12" x14ac:dyDescent="0.3">
      <c r="L22406" s="41"/>
    </row>
    <row r="22407" spans="12:12" x14ac:dyDescent="0.3">
      <c r="L22407" s="41"/>
    </row>
    <row r="22408" spans="12:12" x14ac:dyDescent="0.3">
      <c r="L22408" s="41"/>
    </row>
    <row r="22409" spans="12:12" x14ac:dyDescent="0.3">
      <c r="L22409" s="41"/>
    </row>
    <row r="22410" spans="12:12" x14ac:dyDescent="0.3">
      <c r="L22410" s="41"/>
    </row>
    <row r="22411" spans="12:12" x14ac:dyDescent="0.3">
      <c r="L22411" s="41"/>
    </row>
    <row r="22412" spans="12:12" x14ac:dyDescent="0.3">
      <c r="L22412" s="41"/>
    </row>
    <row r="22413" spans="12:12" x14ac:dyDescent="0.3">
      <c r="L22413" s="41"/>
    </row>
    <row r="22414" spans="12:12" x14ac:dyDescent="0.3">
      <c r="L22414" s="41"/>
    </row>
    <row r="22415" spans="12:12" x14ac:dyDescent="0.3">
      <c r="L22415" s="41"/>
    </row>
    <row r="22416" spans="12:12" x14ac:dyDescent="0.3">
      <c r="L22416" s="41"/>
    </row>
    <row r="22417" spans="12:12" x14ac:dyDescent="0.3">
      <c r="L22417" s="41"/>
    </row>
    <row r="22418" spans="12:12" x14ac:dyDescent="0.3">
      <c r="L22418" s="41"/>
    </row>
    <row r="22419" spans="12:12" x14ac:dyDescent="0.3">
      <c r="L22419" s="41"/>
    </row>
    <row r="22420" spans="12:12" x14ac:dyDescent="0.3">
      <c r="L22420" s="41"/>
    </row>
    <row r="22421" spans="12:12" x14ac:dyDescent="0.3">
      <c r="L22421" s="41"/>
    </row>
    <row r="22422" spans="12:12" x14ac:dyDescent="0.3">
      <c r="L22422" s="41"/>
    </row>
    <row r="22423" spans="12:12" x14ac:dyDescent="0.3">
      <c r="L22423" s="41"/>
    </row>
    <row r="22424" spans="12:12" x14ac:dyDescent="0.3">
      <c r="L22424" s="41"/>
    </row>
    <row r="22425" spans="12:12" x14ac:dyDescent="0.3">
      <c r="L22425" s="41"/>
    </row>
    <row r="22426" spans="12:12" x14ac:dyDescent="0.3">
      <c r="L22426" s="41"/>
    </row>
    <row r="22427" spans="12:12" x14ac:dyDescent="0.3">
      <c r="L22427" s="41"/>
    </row>
    <row r="22428" spans="12:12" x14ac:dyDescent="0.3">
      <c r="L22428" s="41"/>
    </row>
    <row r="22429" spans="12:12" x14ac:dyDescent="0.3">
      <c r="L22429" s="41"/>
    </row>
    <row r="22430" spans="12:12" x14ac:dyDescent="0.3">
      <c r="L22430" s="41"/>
    </row>
    <row r="22431" spans="12:12" x14ac:dyDescent="0.3">
      <c r="L22431" s="41"/>
    </row>
    <row r="22432" spans="12:12" x14ac:dyDescent="0.3">
      <c r="L22432" s="41"/>
    </row>
    <row r="22433" spans="12:12" x14ac:dyDescent="0.3">
      <c r="L22433" s="41"/>
    </row>
    <row r="22434" spans="12:12" x14ac:dyDescent="0.3">
      <c r="L22434" s="41"/>
    </row>
    <row r="22435" spans="12:12" x14ac:dyDescent="0.3">
      <c r="L22435" s="41"/>
    </row>
    <row r="22436" spans="12:12" x14ac:dyDescent="0.3">
      <c r="L22436" s="41"/>
    </row>
    <row r="22437" spans="12:12" x14ac:dyDescent="0.3">
      <c r="L22437" s="41"/>
    </row>
    <row r="22438" spans="12:12" x14ac:dyDescent="0.3">
      <c r="L22438" s="41"/>
    </row>
    <row r="22439" spans="12:12" x14ac:dyDescent="0.3">
      <c r="L22439" s="41"/>
    </row>
    <row r="22440" spans="12:12" x14ac:dyDescent="0.3">
      <c r="L22440" s="41"/>
    </row>
    <row r="22441" spans="12:12" x14ac:dyDescent="0.3">
      <c r="L22441" s="41"/>
    </row>
    <row r="22442" spans="12:12" x14ac:dyDescent="0.3">
      <c r="L22442" s="41"/>
    </row>
    <row r="22443" spans="12:12" x14ac:dyDescent="0.3">
      <c r="L22443" s="41"/>
    </row>
    <row r="22444" spans="12:12" x14ac:dyDescent="0.3">
      <c r="L22444" s="41"/>
    </row>
    <row r="22445" spans="12:12" x14ac:dyDescent="0.3">
      <c r="L22445" s="41"/>
    </row>
    <row r="22446" spans="12:12" x14ac:dyDescent="0.3">
      <c r="L22446" s="41"/>
    </row>
    <row r="22447" spans="12:12" x14ac:dyDescent="0.3">
      <c r="L22447" s="41"/>
    </row>
    <row r="22448" spans="12:12" x14ac:dyDescent="0.3">
      <c r="L22448" s="41"/>
    </row>
    <row r="22449" spans="12:12" x14ac:dyDescent="0.3">
      <c r="L22449" s="41"/>
    </row>
    <row r="22450" spans="12:12" x14ac:dyDescent="0.3">
      <c r="L22450" s="41"/>
    </row>
    <row r="22451" spans="12:12" x14ac:dyDescent="0.3">
      <c r="L22451" s="41"/>
    </row>
    <row r="22452" spans="12:12" x14ac:dyDescent="0.3">
      <c r="L22452" s="41"/>
    </row>
    <row r="22453" spans="12:12" x14ac:dyDescent="0.3">
      <c r="L22453" s="41"/>
    </row>
    <row r="22454" spans="12:12" x14ac:dyDescent="0.3">
      <c r="L22454" s="41"/>
    </row>
    <row r="22455" spans="12:12" x14ac:dyDescent="0.3">
      <c r="L22455" s="41"/>
    </row>
    <row r="22456" spans="12:12" x14ac:dyDescent="0.3">
      <c r="L22456" s="41"/>
    </row>
    <row r="22457" spans="12:12" x14ac:dyDescent="0.3">
      <c r="L22457" s="41"/>
    </row>
    <row r="22458" spans="12:12" x14ac:dyDescent="0.3">
      <c r="L22458" s="41"/>
    </row>
    <row r="22459" spans="12:12" x14ac:dyDescent="0.3">
      <c r="L22459" s="41"/>
    </row>
    <row r="22460" spans="12:12" x14ac:dyDescent="0.3">
      <c r="L22460" s="41"/>
    </row>
    <row r="22461" spans="12:12" x14ac:dyDescent="0.3">
      <c r="L22461" s="41"/>
    </row>
    <row r="22462" spans="12:12" x14ac:dyDescent="0.3">
      <c r="L22462" s="41"/>
    </row>
    <row r="22463" spans="12:12" x14ac:dyDescent="0.3">
      <c r="L22463" s="41"/>
    </row>
    <row r="22464" spans="12:12" x14ac:dyDescent="0.3">
      <c r="L22464" s="41"/>
    </row>
    <row r="22465" spans="12:12" x14ac:dyDescent="0.3">
      <c r="L22465" s="41"/>
    </row>
    <row r="22466" spans="12:12" x14ac:dyDescent="0.3">
      <c r="L22466" s="41"/>
    </row>
    <row r="22467" spans="12:12" x14ac:dyDescent="0.3">
      <c r="L22467" s="41"/>
    </row>
    <row r="22468" spans="12:12" x14ac:dyDescent="0.3">
      <c r="L22468" s="41"/>
    </row>
    <row r="22469" spans="12:12" x14ac:dyDescent="0.3">
      <c r="L22469" s="41"/>
    </row>
    <row r="22470" spans="12:12" x14ac:dyDescent="0.3">
      <c r="L22470" s="41"/>
    </row>
    <row r="22471" spans="12:12" x14ac:dyDescent="0.3">
      <c r="L22471" s="41"/>
    </row>
    <row r="22472" spans="12:12" x14ac:dyDescent="0.3">
      <c r="L22472" s="41"/>
    </row>
    <row r="22473" spans="12:12" x14ac:dyDescent="0.3">
      <c r="L22473" s="41"/>
    </row>
    <row r="22474" spans="12:12" x14ac:dyDescent="0.3">
      <c r="L22474" s="41"/>
    </row>
    <row r="22475" spans="12:12" x14ac:dyDescent="0.3">
      <c r="L22475" s="41"/>
    </row>
    <row r="22476" spans="12:12" x14ac:dyDescent="0.3">
      <c r="L22476" s="41"/>
    </row>
    <row r="22477" spans="12:12" x14ac:dyDescent="0.3">
      <c r="L22477" s="41"/>
    </row>
    <row r="22478" spans="12:12" x14ac:dyDescent="0.3">
      <c r="L22478" s="41"/>
    </row>
    <row r="22479" spans="12:12" x14ac:dyDescent="0.3">
      <c r="L22479" s="41"/>
    </row>
    <row r="22480" spans="12:12" x14ac:dyDescent="0.3">
      <c r="L22480" s="41"/>
    </row>
    <row r="22481" spans="12:12" x14ac:dyDescent="0.3">
      <c r="L22481" s="41"/>
    </row>
    <row r="22482" spans="12:12" x14ac:dyDescent="0.3">
      <c r="L22482" s="41"/>
    </row>
    <row r="22483" spans="12:12" x14ac:dyDescent="0.3">
      <c r="L22483" s="41"/>
    </row>
    <row r="22484" spans="12:12" x14ac:dyDescent="0.3">
      <c r="L22484" s="41"/>
    </row>
    <row r="22485" spans="12:12" x14ac:dyDescent="0.3">
      <c r="L22485" s="41"/>
    </row>
    <row r="22486" spans="12:12" x14ac:dyDescent="0.3">
      <c r="L22486" s="41"/>
    </row>
    <row r="22487" spans="12:12" x14ac:dyDescent="0.3">
      <c r="L22487" s="41"/>
    </row>
    <row r="22488" spans="12:12" x14ac:dyDescent="0.3">
      <c r="L22488" s="41"/>
    </row>
    <row r="22489" spans="12:12" x14ac:dyDescent="0.3">
      <c r="L22489" s="41"/>
    </row>
    <row r="22490" spans="12:12" x14ac:dyDescent="0.3">
      <c r="L22490" s="41"/>
    </row>
    <row r="22491" spans="12:12" x14ac:dyDescent="0.3">
      <c r="L22491" s="41"/>
    </row>
    <row r="22492" spans="12:12" x14ac:dyDescent="0.3">
      <c r="L22492" s="41"/>
    </row>
    <row r="22493" spans="12:12" x14ac:dyDescent="0.3">
      <c r="L22493" s="41"/>
    </row>
    <row r="22494" spans="12:12" x14ac:dyDescent="0.3">
      <c r="L22494" s="41"/>
    </row>
    <row r="22495" spans="12:12" x14ac:dyDescent="0.3">
      <c r="L22495" s="41"/>
    </row>
    <row r="22496" spans="12:12" x14ac:dyDescent="0.3">
      <c r="L22496" s="41"/>
    </row>
    <row r="22497" spans="12:12" x14ac:dyDescent="0.3">
      <c r="L22497" s="41"/>
    </row>
    <row r="22498" spans="12:12" x14ac:dyDescent="0.3">
      <c r="L22498" s="41"/>
    </row>
    <row r="22499" spans="12:12" x14ac:dyDescent="0.3">
      <c r="L22499" s="41"/>
    </row>
    <row r="22500" spans="12:12" x14ac:dyDescent="0.3">
      <c r="L22500" s="41"/>
    </row>
    <row r="22501" spans="12:12" x14ac:dyDescent="0.3">
      <c r="L22501" s="41"/>
    </row>
    <row r="22502" spans="12:12" x14ac:dyDescent="0.3">
      <c r="L22502" s="41"/>
    </row>
    <row r="22503" spans="12:12" x14ac:dyDescent="0.3">
      <c r="L22503" s="41"/>
    </row>
    <row r="22504" spans="12:12" x14ac:dyDescent="0.3">
      <c r="L22504" s="41"/>
    </row>
    <row r="22505" spans="12:12" x14ac:dyDescent="0.3">
      <c r="L22505" s="41"/>
    </row>
    <row r="22506" spans="12:12" x14ac:dyDescent="0.3">
      <c r="L22506" s="41"/>
    </row>
    <row r="22507" spans="12:12" x14ac:dyDescent="0.3">
      <c r="L22507" s="41"/>
    </row>
    <row r="22508" spans="12:12" x14ac:dyDescent="0.3">
      <c r="L22508" s="41"/>
    </row>
    <row r="22509" spans="12:12" x14ac:dyDescent="0.3">
      <c r="L22509" s="41"/>
    </row>
    <row r="22510" spans="12:12" x14ac:dyDescent="0.3">
      <c r="L22510" s="41"/>
    </row>
    <row r="22511" spans="12:12" x14ac:dyDescent="0.3">
      <c r="L22511" s="41"/>
    </row>
    <row r="22512" spans="12:12" x14ac:dyDescent="0.3">
      <c r="L22512" s="41"/>
    </row>
    <row r="22513" spans="12:12" x14ac:dyDescent="0.3">
      <c r="L22513" s="41"/>
    </row>
    <row r="22514" spans="12:12" x14ac:dyDescent="0.3">
      <c r="L22514" s="41"/>
    </row>
    <row r="22515" spans="12:12" x14ac:dyDescent="0.3">
      <c r="L22515" s="41"/>
    </row>
    <row r="22516" spans="12:12" x14ac:dyDescent="0.3">
      <c r="L22516" s="41"/>
    </row>
    <row r="22517" spans="12:12" x14ac:dyDescent="0.3">
      <c r="L22517" s="41"/>
    </row>
    <row r="22518" spans="12:12" x14ac:dyDescent="0.3">
      <c r="L22518" s="41"/>
    </row>
    <row r="22519" spans="12:12" x14ac:dyDescent="0.3">
      <c r="L22519" s="41"/>
    </row>
    <row r="22520" spans="12:12" x14ac:dyDescent="0.3">
      <c r="L22520" s="41"/>
    </row>
    <row r="22521" spans="12:12" x14ac:dyDescent="0.3">
      <c r="L22521" s="41"/>
    </row>
    <row r="22522" spans="12:12" x14ac:dyDescent="0.3">
      <c r="L22522" s="41"/>
    </row>
    <row r="22523" spans="12:12" x14ac:dyDescent="0.3">
      <c r="L22523" s="41"/>
    </row>
    <row r="22524" spans="12:12" x14ac:dyDescent="0.3">
      <c r="L22524" s="41"/>
    </row>
    <row r="22525" spans="12:12" x14ac:dyDescent="0.3">
      <c r="L22525" s="41"/>
    </row>
    <row r="22526" spans="12:12" x14ac:dyDescent="0.3">
      <c r="L22526" s="41"/>
    </row>
    <row r="22527" spans="12:12" x14ac:dyDescent="0.3">
      <c r="L22527" s="41"/>
    </row>
    <row r="22528" spans="12:12" x14ac:dyDescent="0.3">
      <c r="L22528" s="41"/>
    </row>
    <row r="22529" spans="12:12" x14ac:dyDescent="0.3">
      <c r="L22529" s="41"/>
    </row>
    <row r="22530" spans="12:12" x14ac:dyDescent="0.3">
      <c r="L22530" s="41"/>
    </row>
    <row r="22531" spans="12:12" x14ac:dyDescent="0.3">
      <c r="L22531" s="41"/>
    </row>
    <row r="22532" spans="12:12" x14ac:dyDescent="0.3">
      <c r="L22532" s="41"/>
    </row>
    <row r="22533" spans="12:12" x14ac:dyDescent="0.3">
      <c r="L22533" s="41"/>
    </row>
    <row r="22534" spans="12:12" x14ac:dyDescent="0.3">
      <c r="L22534" s="41"/>
    </row>
    <row r="22535" spans="12:12" x14ac:dyDescent="0.3">
      <c r="L22535" s="41"/>
    </row>
    <row r="22536" spans="12:12" x14ac:dyDescent="0.3">
      <c r="L22536" s="41"/>
    </row>
    <row r="22537" spans="12:12" x14ac:dyDescent="0.3">
      <c r="L22537" s="41"/>
    </row>
    <row r="22538" spans="12:12" x14ac:dyDescent="0.3">
      <c r="L22538" s="41"/>
    </row>
    <row r="22539" spans="12:12" x14ac:dyDescent="0.3">
      <c r="L22539" s="41"/>
    </row>
    <row r="22540" spans="12:12" x14ac:dyDescent="0.3">
      <c r="L22540" s="41"/>
    </row>
    <row r="22541" spans="12:12" x14ac:dyDescent="0.3">
      <c r="L22541" s="41"/>
    </row>
    <row r="22542" spans="12:12" x14ac:dyDescent="0.3">
      <c r="L22542" s="41"/>
    </row>
    <row r="22543" spans="12:12" x14ac:dyDescent="0.3">
      <c r="L22543" s="41"/>
    </row>
    <row r="22544" spans="12:12" x14ac:dyDescent="0.3">
      <c r="L22544" s="41"/>
    </row>
    <row r="22545" spans="12:12" x14ac:dyDescent="0.3">
      <c r="L22545" s="41"/>
    </row>
    <row r="22546" spans="12:12" x14ac:dyDescent="0.3">
      <c r="L22546" s="41"/>
    </row>
    <row r="22547" spans="12:12" x14ac:dyDescent="0.3">
      <c r="L22547" s="41"/>
    </row>
    <row r="22548" spans="12:12" x14ac:dyDescent="0.3">
      <c r="L22548" s="41"/>
    </row>
    <row r="22549" spans="12:12" x14ac:dyDescent="0.3">
      <c r="L22549" s="41"/>
    </row>
    <row r="22550" spans="12:12" x14ac:dyDescent="0.3">
      <c r="L22550" s="41"/>
    </row>
    <row r="22551" spans="12:12" x14ac:dyDescent="0.3">
      <c r="L22551" s="41"/>
    </row>
    <row r="22552" spans="12:12" x14ac:dyDescent="0.3">
      <c r="L22552" s="41"/>
    </row>
    <row r="22553" spans="12:12" x14ac:dyDescent="0.3">
      <c r="L22553" s="41"/>
    </row>
    <row r="22554" spans="12:12" x14ac:dyDescent="0.3">
      <c r="L22554" s="41"/>
    </row>
    <row r="22555" spans="12:12" x14ac:dyDescent="0.3">
      <c r="L22555" s="41"/>
    </row>
    <row r="22556" spans="12:12" x14ac:dyDescent="0.3">
      <c r="L22556" s="41"/>
    </row>
    <row r="22557" spans="12:12" x14ac:dyDescent="0.3">
      <c r="L22557" s="41"/>
    </row>
    <row r="22558" spans="12:12" x14ac:dyDescent="0.3">
      <c r="L22558" s="41"/>
    </row>
    <row r="22559" spans="12:12" x14ac:dyDescent="0.3">
      <c r="L22559" s="41"/>
    </row>
    <row r="22560" spans="12:12" x14ac:dyDescent="0.3">
      <c r="L22560" s="41"/>
    </row>
    <row r="22561" spans="12:12" x14ac:dyDescent="0.3">
      <c r="L22561" s="41"/>
    </row>
    <row r="22562" spans="12:12" x14ac:dyDescent="0.3">
      <c r="L22562" s="41"/>
    </row>
    <row r="22563" spans="12:12" x14ac:dyDescent="0.3">
      <c r="L22563" s="41"/>
    </row>
    <row r="22564" spans="12:12" x14ac:dyDescent="0.3">
      <c r="L22564" s="41"/>
    </row>
    <row r="22565" spans="12:12" x14ac:dyDescent="0.3">
      <c r="L22565" s="41"/>
    </row>
    <row r="22566" spans="12:12" x14ac:dyDescent="0.3">
      <c r="L22566" s="41"/>
    </row>
    <row r="22567" spans="12:12" x14ac:dyDescent="0.3">
      <c r="L22567" s="41"/>
    </row>
    <row r="22568" spans="12:12" x14ac:dyDescent="0.3">
      <c r="L22568" s="41"/>
    </row>
    <row r="22569" spans="12:12" x14ac:dyDescent="0.3">
      <c r="L22569" s="41"/>
    </row>
    <row r="22570" spans="12:12" x14ac:dyDescent="0.3">
      <c r="L22570" s="41"/>
    </row>
    <row r="22571" spans="12:12" x14ac:dyDescent="0.3">
      <c r="L22571" s="41"/>
    </row>
    <row r="22572" spans="12:12" x14ac:dyDescent="0.3">
      <c r="L22572" s="41"/>
    </row>
    <row r="22573" spans="12:12" x14ac:dyDescent="0.3">
      <c r="L22573" s="41"/>
    </row>
    <row r="22574" spans="12:12" x14ac:dyDescent="0.3">
      <c r="L22574" s="41"/>
    </row>
    <row r="22575" spans="12:12" x14ac:dyDescent="0.3">
      <c r="L22575" s="41"/>
    </row>
    <row r="22576" spans="12:12" x14ac:dyDescent="0.3">
      <c r="L22576" s="41"/>
    </row>
    <row r="22577" spans="12:12" x14ac:dyDescent="0.3">
      <c r="L22577" s="41"/>
    </row>
    <row r="22578" spans="12:12" x14ac:dyDescent="0.3">
      <c r="L22578" s="41"/>
    </row>
    <row r="22579" spans="12:12" x14ac:dyDescent="0.3">
      <c r="L22579" s="41"/>
    </row>
    <row r="22580" spans="12:12" x14ac:dyDescent="0.3">
      <c r="L22580" s="41"/>
    </row>
    <row r="22581" spans="12:12" x14ac:dyDescent="0.3">
      <c r="L22581" s="41"/>
    </row>
    <row r="22582" spans="12:12" x14ac:dyDescent="0.3">
      <c r="L22582" s="41"/>
    </row>
    <row r="22583" spans="12:12" x14ac:dyDescent="0.3">
      <c r="L22583" s="41"/>
    </row>
    <row r="22584" spans="12:12" x14ac:dyDescent="0.3">
      <c r="L22584" s="41"/>
    </row>
    <row r="22585" spans="12:12" x14ac:dyDescent="0.3">
      <c r="L22585" s="41"/>
    </row>
    <row r="22586" spans="12:12" x14ac:dyDescent="0.3">
      <c r="L22586" s="41"/>
    </row>
    <row r="22587" spans="12:12" x14ac:dyDescent="0.3">
      <c r="L22587" s="41"/>
    </row>
    <row r="22588" spans="12:12" x14ac:dyDescent="0.3">
      <c r="L22588" s="41"/>
    </row>
    <row r="22589" spans="12:12" x14ac:dyDescent="0.3">
      <c r="L22589" s="41"/>
    </row>
    <row r="22590" spans="12:12" x14ac:dyDescent="0.3">
      <c r="L22590" s="41"/>
    </row>
    <row r="22591" spans="12:12" x14ac:dyDescent="0.3">
      <c r="L22591" s="41"/>
    </row>
    <row r="22592" spans="12:12" x14ac:dyDescent="0.3">
      <c r="L22592" s="41"/>
    </row>
    <row r="22593" spans="12:12" x14ac:dyDescent="0.3">
      <c r="L22593" s="41"/>
    </row>
    <row r="22594" spans="12:12" x14ac:dyDescent="0.3">
      <c r="L22594" s="41"/>
    </row>
    <row r="22595" spans="12:12" x14ac:dyDescent="0.3">
      <c r="L22595" s="41"/>
    </row>
    <row r="22596" spans="12:12" x14ac:dyDescent="0.3">
      <c r="L22596" s="41"/>
    </row>
    <row r="22597" spans="12:12" x14ac:dyDescent="0.3">
      <c r="L22597" s="41"/>
    </row>
    <row r="22598" spans="12:12" x14ac:dyDescent="0.3">
      <c r="L22598" s="41"/>
    </row>
    <row r="22599" spans="12:12" x14ac:dyDescent="0.3">
      <c r="L22599" s="41"/>
    </row>
    <row r="22600" spans="12:12" x14ac:dyDescent="0.3">
      <c r="L22600" s="41"/>
    </row>
    <row r="22601" spans="12:12" x14ac:dyDescent="0.3">
      <c r="L22601" s="41"/>
    </row>
    <row r="22602" spans="12:12" x14ac:dyDescent="0.3">
      <c r="L22602" s="41"/>
    </row>
    <row r="22603" spans="12:12" x14ac:dyDescent="0.3">
      <c r="L22603" s="41"/>
    </row>
    <row r="22604" spans="12:12" x14ac:dyDescent="0.3">
      <c r="L22604" s="41"/>
    </row>
    <row r="22605" spans="12:12" x14ac:dyDescent="0.3">
      <c r="L22605" s="41"/>
    </row>
    <row r="22606" spans="12:12" x14ac:dyDescent="0.3">
      <c r="L22606" s="41"/>
    </row>
    <row r="22607" spans="12:12" x14ac:dyDescent="0.3">
      <c r="L22607" s="41"/>
    </row>
    <row r="22608" spans="12:12" x14ac:dyDescent="0.3">
      <c r="L22608" s="41"/>
    </row>
    <row r="22609" spans="12:12" x14ac:dyDescent="0.3">
      <c r="L22609" s="41"/>
    </row>
    <row r="22610" spans="12:12" x14ac:dyDescent="0.3">
      <c r="L22610" s="41"/>
    </row>
    <row r="22611" spans="12:12" x14ac:dyDescent="0.3">
      <c r="L22611" s="41"/>
    </row>
    <row r="22612" spans="12:12" x14ac:dyDescent="0.3">
      <c r="L22612" s="41"/>
    </row>
    <row r="22613" spans="12:12" x14ac:dyDescent="0.3">
      <c r="L22613" s="41"/>
    </row>
    <row r="22614" spans="12:12" x14ac:dyDescent="0.3">
      <c r="L22614" s="41"/>
    </row>
    <row r="22615" spans="12:12" x14ac:dyDescent="0.3">
      <c r="L22615" s="41"/>
    </row>
    <row r="22616" spans="12:12" x14ac:dyDescent="0.3">
      <c r="L22616" s="41"/>
    </row>
    <row r="22617" spans="12:12" x14ac:dyDescent="0.3">
      <c r="L22617" s="41"/>
    </row>
    <row r="22618" spans="12:12" x14ac:dyDescent="0.3">
      <c r="L22618" s="41"/>
    </row>
    <row r="22619" spans="12:12" x14ac:dyDescent="0.3">
      <c r="L22619" s="41"/>
    </row>
    <row r="22620" spans="12:12" x14ac:dyDescent="0.3">
      <c r="L22620" s="41"/>
    </row>
    <row r="22621" spans="12:12" x14ac:dyDescent="0.3">
      <c r="L22621" s="41"/>
    </row>
    <row r="22622" spans="12:12" x14ac:dyDescent="0.3">
      <c r="L22622" s="41"/>
    </row>
    <row r="22623" spans="12:12" x14ac:dyDescent="0.3">
      <c r="L22623" s="41"/>
    </row>
    <row r="22624" spans="12:12" x14ac:dyDescent="0.3">
      <c r="L22624" s="41"/>
    </row>
    <row r="22625" spans="12:12" x14ac:dyDescent="0.3">
      <c r="L22625" s="41"/>
    </row>
    <row r="22626" spans="12:12" x14ac:dyDescent="0.3">
      <c r="L22626" s="41"/>
    </row>
    <row r="22627" spans="12:12" x14ac:dyDescent="0.3">
      <c r="L22627" s="41"/>
    </row>
    <row r="22628" spans="12:12" x14ac:dyDescent="0.3">
      <c r="L22628" s="41"/>
    </row>
    <row r="22629" spans="12:12" x14ac:dyDescent="0.3">
      <c r="L22629" s="41"/>
    </row>
    <row r="22630" spans="12:12" x14ac:dyDescent="0.3">
      <c r="L22630" s="41"/>
    </row>
    <row r="22631" spans="12:12" x14ac:dyDescent="0.3">
      <c r="L22631" s="41"/>
    </row>
    <row r="22632" spans="12:12" x14ac:dyDescent="0.3">
      <c r="L22632" s="41"/>
    </row>
    <row r="22633" spans="12:12" x14ac:dyDescent="0.3">
      <c r="L22633" s="41"/>
    </row>
    <row r="22634" spans="12:12" x14ac:dyDescent="0.3">
      <c r="L22634" s="41"/>
    </row>
    <row r="22635" spans="12:12" x14ac:dyDescent="0.3">
      <c r="L22635" s="41"/>
    </row>
    <row r="22636" spans="12:12" x14ac:dyDescent="0.3">
      <c r="L22636" s="41"/>
    </row>
    <row r="22637" spans="12:12" x14ac:dyDescent="0.3">
      <c r="L22637" s="41"/>
    </row>
    <row r="22638" spans="12:12" x14ac:dyDescent="0.3">
      <c r="L22638" s="41"/>
    </row>
    <row r="22639" spans="12:12" x14ac:dyDescent="0.3">
      <c r="L22639" s="41"/>
    </row>
    <row r="22640" spans="12:12" x14ac:dyDescent="0.3">
      <c r="L22640" s="41"/>
    </row>
    <row r="22641" spans="12:12" x14ac:dyDescent="0.3">
      <c r="L22641" s="41"/>
    </row>
    <row r="22642" spans="12:12" x14ac:dyDescent="0.3">
      <c r="L22642" s="41"/>
    </row>
    <row r="22643" spans="12:12" x14ac:dyDescent="0.3">
      <c r="L22643" s="41"/>
    </row>
    <row r="22644" spans="12:12" x14ac:dyDescent="0.3">
      <c r="L22644" s="41"/>
    </row>
    <row r="22645" spans="12:12" x14ac:dyDescent="0.3">
      <c r="L22645" s="41"/>
    </row>
    <row r="22646" spans="12:12" x14ac:dyDescent="0.3">
      <c r="L22646" s="41"/>
    </row>
    <row r="22647" spans="12:12" x14ac:dyDescent="0.3">
      <c r="L22647" s="41"/>
    </row>
    <row r="22648" spans="12:12" x14ac:dyDescent="0.3">
      <c r="L22648" s="41"/>
    </row>
    <row r="22649" spans="12:12" x14ac:dyDescent="0.3">
      <c r="L22649" s="41"/>
    </row>
    <row r="22650" spans="12:12" x14ac:dyDescent="0.3">
      <c r="L22650" s="41"/>
    </row>
    <row r="22651" spans="12:12" x14ac:dyDescent="0.3">
      <c r="L22651" s="41"/>
    </row>
    <row r="22652" spans="12:12" x14ac:dyDescent="0.3">
      <c r="L22652" s="41"/>
    </row>
    <row r="22653" spans="12:12" x14ac:dyDescent="0.3">
      <c r="L22653" s="41"/>
    </row>
    <row r="22654" spans="12:12" x14ac:dyDescent="0.3">
      <c r="L22654" s="41"/>
    </row>
    <row r="22655" spans="12:12" x14ac:dyDescent="0.3">
      <c r="L22655" s="41"/>
    </row>
    <row r="22656" spans="12:12" x14ac:dyDescent="0.3">
      <c r="L22656" s="41"/>
    </row>
    <row r="22657" spans="12:12" x14ac:dyDescent="0.3">
      <c r="L22657" s="41"/>
    </row>
    <row r="22658" spans="12:12" x14ac:dyDescent="0.3">
      <c r="L22658" s="41"/>
    </row>
    <row r="22659" spans="12:12" x14ac:dyDescent="0.3">
      <c r="L22659" s="41"/>
    </row>
    <row r="22660" spans="12:12" x14ac:dyDescent="0.3">
      <c r="L22660" s="41"/>
    </row>
    <row r="22661" spans="12:12" x14ac:dyDescent="0.3">
      <c r="L22661" s="41"/>
    </row>
    <row r="22662" spans="12:12" x14ac:dyDescent="0.3">
      <c r="L22662" s="41"/>
    </row>
    <row r="22663" spans="12:12" x14ac:dyDescent="0.3">
      <c r="L22663" s="41"/>
    </row>
    <row r="22664" spans="12:12" x14ac:dyDescent="0.3">
      <c r="L22664" s="41"/>
    </row>
    <row r="22665" spans="12:12" x14ac:dyDescent="0.3">
      <c r="L22665" s="41"/>
    </row>
    <row r="22666" spans="12:12" x14ac:dyDescent="0.3">
      <c r="L22666" s="41"/>
    </row>
    <row r="22667" spans="12:12" x14ac:dyDescent="0.3">
      <c r="L22667" s="41"/>
    </row>
    <row r="22668" spans="12:12" x14ac:dyDescent="0.3">
      <c r="L22668" s="41"/>
    </row>
    <row r="22669" spans="12:12" x14ac:dyDescent="0.3">
      <c r="L22669" s="41"/>
    </row>
    <row r="22670" spans="12:12" x14ac:dyDescent="0.3">
      <c r="L22670" s="41"/>
    </row>
    <row r="22671" spans="12:12" x14ac:dyDescent="0.3">
      <c r="L22671" s="41"/>
    </row>
    <row r="22672" spans="12:12" x14ac:dyDescent="0.3">
      <c r="L22672" s="41"/>
    </row>
    <row r="22673" spans="12:12" x14ac:dyDescent="0.3">
      <c r="L22673" s="41"/>
    </row>
    <row r="22674" spans="12:12" x14ac:dyDescent="0.3">
      <c r="L22674" s="41"/>
    </row>
    <row r="22675" spans="12:12" x14ac:dyDescent="0.3">
      <c r="L22675" s="41"/>
    </row>
    <row r="22676" spans="12:12" x14ac:dyDescent="0.3">
      <c r="L22676" s="41"/>
    </row>
    <row r="22677" spans="12:12" x14ac:dyDescent="0.3">
      <c r="L22677" s="41"/>
    </row>
    <row r="22678" spans="12:12" x14ac:dyDescent="0.3">
      <c r="L22678" s="41"/>
    </row>
    <row r="22679" spans="12:12" x14ac:dyDescent="0.3">
      <c r="L22679" s="41"/>
    </row>
    <row r="22680" spans="12:12" x14ac:dyDescent="0.3">
      <c r="L22680" s="41"/>
    </row>
    <row r="22681" spans="12:12" x14ac:dyDescent="0.3">
      <c r="L22681" s="41"/>
    </row>
    <row r="22682" spans="12:12" x14ac:dyDescent="0.3">
      <c r="L22682" s="41"/>
    </row>
    <row r="22683" spans="12:12" x14ac:dyDescent="0.3">
      <c r="L22683" s="41"/>
    </row>
    <row r="22684" spans="12:12" x14ac:dyDescent="0.3">
      <c r="L22684" s="41"/>
    </row>
    <row r="22685" spans="12:12" x14ac:dyDescent="0.3">
      <c r="L22685" s="41"/>
    </row>
    <row r="22686" spans="12:12" x14ac:dyDescent="0.3">
      <c r="L22686" s="41"/>
    </row>
    <row r="22687" spans="12:12" x14ac:dyDescent="0.3">
      <c r="L22687" s="41"/>
    </row>
    <row r="22688" spans="12:12" x14ac:dyDescent="0.3">
      <c r="L22688" s="41"/>
    </row>
    <row r="22689" spans="12:12" x14ac:dyDescent="0.3">
      <c r="L22689" s="41"/>
    </row>
    <row r="22690" spans="12:12" x14ac:dyDescent="0.3">
      <c r="L22690" s="41"/>
    </row>
    <row r="22691" spans="12:12" x14ac:dyDescent="0.3">
      <c r="L22691" s="41"/>
    </row>
    <row r="22692" spans="12:12" x14ac:dyDescent="0.3">
      <c r="L22692" s="41"/>
    </row>
    <row r="22693" spans="12:12" x14ac:dyDescent="0.3">
      <c r="L22693" s="41"/>
    </row>
    <row r="22694" spans="12:12" x14ac:dyDescent="0.3">
      <c r="L22694" s="41"/>
    </row>
    <row r="22695" spans="12:12" x14ac:dyDescent="0.3">
      <c r="L22695" s="41"/>
    </row>
    <row r="22696" spans="12:12" x14ac:dyDescent="0.3">
      <c r="L22696" s="41"/>
    </row>
    <row r="22697" spans="12:12" x14ac:dyDescent="0.3">
      <c r="L22697" s="41"/>
    </row>
    <row r="22698" spans="12:12" x14ac:dyDescent="0.3">
      <c r="L22698" s="41"/>
    </row>
    <row r="22699" spans="12:12" x14ac:dyDescent="0.3">
      <c r="L22699" s="41"/>
    </row>
    <row r="22700" spans="12:12" x14ac:dyDescent="0.3">
      <c r="L22700" s="41"/>
    </row>
    <row r="22701" spans="12:12" x14ac:dyDescent="0.3">
      <c r="L22701" s="41"/>
    </row>
    <row r="22702" spans="12:12" x14ac:dyDescent="0.3">
      <c r="L22702" s="41"/>
    </row>
    <row r="22703" spans="12:12" x14ac:dyDescent="0.3">
      <c r="L22703" s="41"/>
    </row>
    <row r="22704" spans="12:12" x14ac:dyDescent="0.3">
      <c r="L22704" s="41"/>
    </row>
    <row r="22705" spans="12:12" x14ac:dyDescent="0.3">
      <c r="L22705" s="41"/>
    </row>
    <row r="22706" spans="12:12" x14ac:dyDescent="0.3">
      <c r="L22706" s="41"/>
    </row>
    <row r="22707" spans="12:12" x14ac:dyDescent="0.3">
      <c r="L22707" s="41"/>
    </row>
    <row r="22708" spans="12:12" x14ac:dyDescent="0.3">
      <c r="L22708" s="41"/>
    </row>
    <row r="22709" spans="12:12" x14ac:dyDescent="0.3">
      <c r="L22709" s="41"/>
    </row>
    <row r="22710" spans="12:12" x14ac:dyDescent="0.3">
      <c r="L22710" s="41"/>
    </row>
    <row r="22711" spans="12:12" x14ac:dyDescent="0.3">
      <c r="L22711" s="41"/>
    </row>
    <row r="22712" spans="12:12" x14ac:dyDescent="0.3">
      <c r="L22712" s="41"/>
    </row>
    <row r="22713" spans="12:12" x14ac:dyDescent="0.3">
      <c r="L22713" s="41"/>
    </row>
    <row r="22714" spans="12:12" x14ac:dyDescent="0.3">
      <c r="L22714" s="41"/>
    </row>
    <row r="22715" spans="12:12" x14ac:dyDescent="0.3">
      <c r="L22715" s="41"/>
    </row>
    <row r="22716" spans="12:12" x14ac:dyDescent="0.3">
      <c r="L22716" s="41"/>
    </row>
    <row r="22717" spans="12:12" x14ac:dyDescent="0.3">
      <c r="L22717" s="41"/>
    </row>
    <row r="22718" spans="12:12" x14ac:dyDescent="0.3">
      <c r="L22718" s="41"/>
    </row>
    <row r="22719" spans="12:12" x14ac:dyDescent="0.3">
      <c r="L22719" s="41"/>
    </row>
    <row r="22720" spans="12:12" x14ac:dyDescent="0.3">
      <c r="L22720" s="41"/>
    </row>
    <row r="22721" spans="12:12" x14ac:dyDescent="0.3">
      <c r="L22721" s="41"/>
    </row>
    <row r="22722" spans="12:12" x14ac:dyDescent="0.3">
      <c r="L22722" s="41"/>
    </row>
    <row r="22723" spans="12:12" x14ac:dyDescent="0.3">
      <c r="L22723" s="41"/>
    </row>
    <row r="22724" spans="12:12" x14ac:dyDescent="0.3">
      <c r="L22724" s="41"/>
    </row>
    <row r="22725" spans="12:12" x14ac:dyDescent="0.3">
      <c r="L22725" s="41"/>
    </row>
    <row r="22726" spans="12:12" x14ac:dyDescent="0.3">
      <c r="L22726" s="41"/>
    </row>
    <row r="22727" spans="12:12" x14ac:dyDescent="0.3">
      <c r="L22727" s="41"/>
    </row>
    <row r="22728" spans="12:12" x14ac:dyDescent="0.3">
      <c r="L22728" s="41"/>
    </row>
    <row r="22729" spans="12:12" x14ac:dyDescent="0.3">
      <c r="L22729" s="41"/>
    </row>
    <row r="22730" spans="12:12" x14ac:dyDescent="0.3">
      <c r="L22730" s="41"/>
    </row>
    <row r="22731" spans="12:12" x14ac:dyDescent="0.3">
      <c r="L22731" s="41"/>
    </row>
    <row r="22732" spans="12:12" x14ac:dyDescent="0.3">
      <c r="L22732" s="41"/>
    </row>
    <row r="22733" spans="12:12" x14ac:dyDescent="0.3">
      <c r="L22733" s="41"/>
    </row>
    <row r="22734" spans="12:12" x14ac:dyDescent="0.3">
      <c r="L22734" s="41"/>
    </row>
    <row r="22735" spans="12:12" x14ac:dyDescent="0.3">
      <c r="L22735" s="41"/>
    </row>
    <row r="22736" spans="12:12" x14ac:dyDescent="0.3">
      <c r="L22736" s="41"/>
    </row>
    <row r="22737" spans="12:12" x14ac:dyDescent="0.3">
      <c r="L22737" s="41"/>
    </row>
    <row r="22738" spans="12:12" x14ac:dyDescent="0.3">
      <c r="L22738" s="41"/>
    </row>
    <row r="22739" spans="12:12" x14ac:dyDescent="0.3">
      <c r="L22739" s="41"/>
    </row>
    <row r="22740" spans="12:12" x14ac:dyDescent="0.3">
      <c r="L22740" s="41"/>
    </row>
    <row r="22741" spans="12:12" x14ac:dyDescent="0.3">
      <c r="L22741" s="41"/>
    </row>
    <row r="22742" spans="12:12" x14ac:dyDescent="0.3">
      <c r="L22742" s="41"/>
    </row>
    <row r="22743" spans="12:12" x14ac:dyDescent="0.3">
      <c r="L22743" s="41"/>
    </row>
    <row r="22744" spans="12:12" x14ac:dyDescent="0.3">
      <c r="L22744" s="41"/>
    </row>
    <row r="22745" spans="12:12" x14ac:dyDescent="0.3">
      <c r="L22745" s="41"/>
    </row>
    <row r="22746" spans="12:12" x14ac:dyDescent="0.3">
      <c r="L22746" s="41"/>
    </row>
    <row r="22747" spans="12:12" x14ac:dyDescent="0.3">
      <c r="L22747" s="41"/>
    </row>
    <row r="22748" spans="12:12" x14ac:dyDescent="0.3">
      <c r="L22748" s="41"/>
    </row>
    <row r="22749" spans="12:12" x14ac:dyDescent="0.3">
      <c r="L22749" s="41"/>
    </row>
    <row r="22750" spans="12:12" x14ac:dyDescent="0.3">
      <c r="L22750" s="41"/>
    </row>
    <row r="22751" spans="12:12" x14ac:dyDescent="0.3">
      <c r="L22751" s="41"/>
    </row>
    <row r="22752" spans="12:12" x14ac:dyDescent="0.3">
      <c r="L22752" s="41"/>
    </row>
    <row r="22753" spans="12:12" x14ac:dyDescent="0.3">
      <c r="L22753" s="41"/>
    </row>
    <row r="22754" spans="12:12" x14ac:dyDescent="0.3">
      <c r="L22754" s="41"/>
    </row>
    <row r="22755" spans="12:12" x14ac:dyDescent="0.3">
      <c r="L22755" s="41"/>
    </row>
    <row r="22756" spans="12:12" x14ac:dyDescent="0.3">
      <c r="L22756" s="41"/>
    </row>
    <row r="22757" spans="12:12" x14ac:dyDescent="0.3">
      <c r="L22757" s="41"/>
    </row>
    <row r="22758" spans="12:12" x14ac:dyDescent="0.3">
      <c r="L22758" s="41"/>
    </row>
    <row r="22759" spans="12:12" x14ac:dyDescent="0.3">
      <c r="L22759" s="41"/>
    </row>
    <row r="22760" spans="12:12" x14ac:dyDescent="0.3">
      <c r="L22760" s="41"/>
    </row>
    <row r="22761" spans="12:12" x14ac:dyDescent="0.3">
      <c r="L22761" s="41"/>
    </row>
    <row r="22762" spans="12:12" x14ac:dyDescent="0.3">
      <c r="L22762" s="41"/>
    </row>
    <row r="22763" spans="12:12" x14ac:dyDescent="0.3">
      <c r="L22763" s="41"/>
    </row>
    <row r="22764" spans="12:12" x14ac:dyDescent="0.3">
      <c r="L22764" s="41"/>
    </row>
    <row r="22765" spans="12:12" x14ac:dyDescent="0.3">
      <c r="L22765" s="41"/>
    </row>
    <row r="22766" spans="12:12" x14ac:dyDescent="0.3">
      <c r="L22766" s="41"/>
    </row>
    <row r="22767" spans="12:12" x14ac:dyDescent="0.3">
      <c r="L22767" s="41"/>
    </row>
    <row r="22768" spans="12:12" x14ac:dyDescent="0.3">
      <c r="L22768" s="41"/>
    </row>
    <row r="22769" spans="12:12" x14ac:dyDescent="0.3">
      <c r="L22769" s="41"/>
    </row>
    <row r="22770" spans="12:12" x14ac:dyDescent="0.3">
      <c r="L22770" s="41"/>
    </row>
    <row r="22771" spans="12:12" x14ac:dyDescent="0.3">
      <c r="L22771" s="41"/>
    </row>
    <row r="22772" spans="12:12" x14ac:dyDescent="0.3">
      <c r="L22772" s="41"/>
    </row>
    <row r="22773" spans="12:12" x14ac:dyDescent="0.3">
      <c r="L22773" s="41"/>
    </row>
    <row r="22774" spans="12:12" x14ac:dyDescent="0.3">
      <c r="L22774" s="41"/>
    </row>
    <row r="22775" spans="12:12" x14ac:dyDescent="0.3">
      <c r="L22775" s="41"/>
    </row>
    <row r="22776" spans="12:12" x14ac:dyDescent="0.3">
      <c r="L22776" s="41"/>
    </row>
    <row r="22777" spans="12:12" x14ac:dyDescent="0.3">
      <c r="L22777" s="41"/>
    </row>
    <row r="22778" spans="12:12" x14ac:dyDescent="0.3">
      <c r="L22778" s="41"/>
    </row>
    <row r="22779" spans="12:12" x14ac:dyDescent="0.3">
      <c r="L22779" s="41"/>
    </row>
    <row r="22780" spans="12:12" x14ac:dyDescent="0.3">
      <c r="L22780" s="41"/>
    </row>
    <row r="22781" spans="12:12" x14ac:dyDescent="0.3">
      <c r="L22781" s="41"/>
    </row>
    <row r="22782" spans="12:12" x14ac:dyDescent="0.3">
      <c r="L22782" s="41"/>
    </row>
    <row r="22783" spans="12:12" x14ac:dyDescent="0.3">
      <c r="L22783" s="41"/>
    </row>
    <row r="22784" spans="12:12" x14ac:dyDescent="0.3">
      <c r="L22784" s="41"/>
    </row>
    <row r="22785" spans="12:12" x14ac:dyDescent="0.3">
      <c r="L22785" s="41"/>
    </row>
    <row r="22786" spans="12:12" x14ac:dyDescent="0.3">
      <c r="L22786" s="41"/>
    </row>
    <row r="22787" spans="12:12" x14ac:dyDescent="0.3">
      <c r="L22787" s="41"/>
    </row>
    <row r="22788" spans="12:12" x14ac:dyDescent="0.3">
      <c r="L22788" s="41"/>
    </row>
    <row r="22789" spans="12:12" x14ac:dyDescent="0.3">
      <c r="L22789" s="41"/>
    </row>
    <row r="22790" spans="12:12" x14ac:dyDescent="0.3">
      <c r="L22790" s="41"/>
    </row>
    <row r="22791" spans="12:12" x14ac:dyDescent="0.3">
      <c r="L22791" s="41"/>
    </row>
    <row r="22792" spans="12:12" x14ac:dyDescent="0.3">
      <c r="L22792" s="41"/>
    </row>
    <row r="22793" spans="12:12" x14ac:dyDescent="0.3">
      <c r="L22793" s="41"/>
    </row>
    <row r="22794" spans="12:12" x14ac:dyDescent="0.3">
      <c r="L22794" s="41"/>
    </row>
    <row r="22795" spans="12:12" x14ac:dyDescent="0.3">
      <c r="L22795" s="41"/>
    </row>
    <row r="22796" spans="12:12" x14ac:dyDescent="0.3">
      <c r="L22796" s="41"/>
    </row>
    <row r="22797" spans="12:12" x14ac:dyDescent="0.3">
      <c r="L22797" s="41"/>
    </row>
    <row r="22798" spans="12:12" x14ac:dyDescent="0.3">
      <c r="L22798" s="41"/>
    </row>
    <row r="22799" spans="12:12" x14ac:dyDescent="0.3">
      <c r="L22799" s="41"/>
    </row>
    <row r="22800" spans="12:12" x14ac:dyDescent="0.3">
      <c r="L22800" s="41"/>
    </row>
    <row r="22801" spans="12:12" x14ac:dyDescent="0.3">
      <c r="L22801" s="41"/>
    </row>
    <row r="22802" spans="12:12" x14ac:dyDescent="0.3">
      <c r="L22802" s="41"/>
    </row>
    <row r="22803" spans="12:12" x14ac:dyDescent="0.3">
      <c r="L22803" s="41"/>
    </row>
    <row r="22804" spans="12:12" x14ac:dyDescent="0.3">
      <c r="L22804" s="41"/>
    </row>
    <row r="22805" spans="12:12" x14ac:dyDescent="0.3">
      <c r="L22805" s="41"/>
    </row>
    <row r="22806" spans="12:12" x14ac:dyDescent="0.3">
      <c r="L22806" s="41"/>
    </row>
    <row r="22807" spans="12:12" x14ac:dyDescent="0.3">
      <c r="L22807" s="41"/>
    </row>
    <row r="22808" spans="12:12" x14ac:dyDescent="0.3">
      <c r="L22808" s="41"/>
    </row>
    <row r="22809" spans="12:12" x14ac:dyDescent="0.3">
      <c r="L22809" s="41"/>
    </row>
    <row r="22810" spans="12:12" x14ac:dyDescent="0.3">
      <c r="L22810" s="41"/>
    </row>
    <row r="22811" spans="12:12" x14ac:dyDescent="0.3">
      <c r="L22811" s="41"/>
    </row>
    <row r="22812" spans="12:12" x14ac:dyDescent="0.3">
      <c r="L22812" s="41"/>
    </row>
    <row r="22813" spans="12:12" x14ac:dyDescent="0.3">
      <c r="L22813" s="41"/>
    </row>
    <row r="22814" spans="12:12" x14ac:dyDescent="0.3">
      <c r="L22814" s="41"/>
    </row>
    <row r="22815" spans="12:12" x14ac:dyDescent="0.3">
      <c r="L22815" s="41"/>
    </row>
    <row r="22816" spans="12:12" x14ac:dyDescent="0.3">
      <c r="L22816" s="41"/>
    </row>
    <row r="22817" spans="12:12" x14ac:dyDescent="0.3">
      <c r="L22817" s="41"/>
    </row>
    <row r="22818" spans="12:12" x14ac:dyDescent="0.3">
      <c r="L22818" s="41"/>
    </row>
    <row r="22819" spans="12:12" x14ac:dyDescent="0.3">
      <c r="L22819" s="41"/>
    </row>
    <row r="22820" spans="12:12" x14ac:dyDescent="0.3">
      <c r="L22820" s="41"/>
    </row>
    <row r="22821" spans="12:12" x14ac:dyDescent="0.3">
      <c r="L22821" s="41"/>
    </row>
    <row r="22822" spans="12:12" x14ac:dyDescent="0.3">
      <c r="L22822" s="41"/>
    </row>
    <row r="22823" spans="12:12" x14ac:dyDescent="0.3">
      <c r="L22823" s="41"/>
    </row>
    <row r="22824" spans="12:12" x14ac:dyDescent="0.3">
      <c r="L22824" s="41"/>
    </row>
    <row r="22825" spans="12:12" x14ac:dyDescent="0.3">
      <c r="L22825" s="41"/>
    </row>
    <row r="22826" spans="12:12" x14ac:dyDescent="0.3">
      <c r="L22826" s="41"/>
    </row>
    <row r="22827" spans="12:12" x14ac:dyDescent="0.3">
      <c r="L22827" s="41"/>
    </row>
    <row r="22828" spans="12:12" x14ac:dyDescent="0.3">
      <c r="L22828" s="41"/>
    </row>
    <row r="22829" spans="12:12" x14ac:dyDescent="0.3">
      <c r="L22829" s="41"/>
    </row>
    <row r="22830" spans="12:12" x14ac:dyDescent="0.3">
      <c r="L22830" s="41"/>
    </row>
    <row r="22831" spans="12:12" x14ac:dyDescent="0.3">
      <c r="L22831" s="41"/>
    </row>
    <row r="22832" spans="12:12" x14ac:dyDescent="0.3">
      <c r="L22832" s="41"/>
    </row>
    <row r="22833" spans="12:12" x14ac:dyDescent="0.3">
      <c r="L22833" s="41"/>
    </row>
    <row r="22834" spans="12:12" x14ac:dyDescent="0.3">
      <c r="L22834" s="41"/>
    </row>
    <row r="22835" spans="12:12" x14ac:dyDescent="0.3">
      <c r="L22835" s="41"/>
    </row>
    <row r="22836" spans="12:12" x14ac:dyDescent="0.3">
      <c r="L22836" s="41"/>
    </row>
    <row r="22837" spans="12:12" x14ac:dyDescent="0.3">
      <c r="L22837" s="41"/>
    </row>
    <row r="22838" spans="12:12" x14ac:dyDescent="0.3">
      <c r="L22838" s="41"/>
    </row>
    <row r="22839" spans="12:12" x14ac:dyDescent="0.3">
      <c r="L22839" s="41"/>
    </row>
    <row r="22840" spans="12:12" x14ac:dyDescent="0.3">
      <c r="L22840" s="41"/>
    </row>
    <row r="22841" spans="12:12" x14ac:dyDescent="0.3">
      <c r="L22841" s="41"/>
    </row>
    <row r="22842" spans="12:12" x14ac:dyDescent="0.3">
      <c r="L22842" s="41"/>
    </row>
    <row r="22843" spans="12:12" x14ac:dyDescent="0.3">
      <c r="L22843" s="41"/>
    </row>
    <row r="22844" spans="12:12" x14ac:dyDescent="0.3">
      <c r="L22844" s="41"/>
    </row>
    <row r="22845" spans="12:12" x14ac:dyDescent="0.3">
      <c r="L22845" s="41"/>
    </row>
    <row r="22846" spans="12:12" x14ac:dyDescent="0.3">
      <c r="L22846" s="41"/>
    </row>
    <row r="22847" spans="12:12" x14ac:dyDescent="0.3">
      <c r="L22847" s="41"/>
    </row>
    <row r="22848" spans="12:12" x14ac:dyDescent="0.3">
      <c r="L22848" s="41"/>
    </row>
    <row r="22849" spans="12:12" x14ac:dyDescent="0.3">
      <c r="L22849" s="41"/>
    </row>
    <row r="22850" spans="12:12" x14ac:dyDescent="0.3">
      <c r="L22850" s="41"/>
    </row>
    <row r="22851" spans="12:12" x14ac:dyDescent="0.3">
      <c r="L22851" s="41"/>
    </row>
    <row r="22852" spans="12:12" x14ac:dyDescent="0.3">
      <c r="L22852" s="41"/>
    </row>
    <row r="22853" spans="12:12" x14ac:dyDescent="0.3">
      <c r="L22853" s="41"/>
    </row>
    <row r="22854" spans="12:12" x14ac:dyDescent="0.3">
      <c r="L22854" s="41"/>
    </row>
    <row r="22855" spans="12:12" x14ac:dyDescent="0.3">
      <c r="L22855" s="41"/>
    </row>
    <row r="22856" spans="12:12" x14ac:dyDescent="0.3">
      <c r="L22856" s="41"/>
    </row>
    <row r="22857" spans="12:12" x14ac:dyDescent="0.3">
      <c r="L22857" s="41"/>
    </row>
    <row r="22858" spans="12:12" x14ac:dyDescent="0.3">
      <c r="L22858" s="41"/>
    </row>
    <row r="22859" spans="12:12" x14ac:dyDescent="0.3">
      <c r="L22859" s="41"/>
    </row>
    <row r="22860" spans="12:12" x14ac:dyDescent="0.3">
      <c r="L22860" s="41"/>
    </row>
    <row r="22861" spans="12:12" x14ac:dyDescent="0.3">
      <c r="L22861" s="41"/>
    </row>
    <row r="22862" spans="12:12" x14ac:dyDescent="0.3">
      <c r="L22862" s="41"/>
    </row>
    <row r="22863" spans="12:12" x14ac:dyDescent="0.3">
      <c r="L22863" s="41"/>
    </row>
    <row r="22864" spans="12:12" x14ac:dyDescent="0.3">
      <c r="L22864" s="41"/>
    </row>
    <row r="22865" spans="12:12" x14ac:dyDescent="0.3">
      <c r="L22865" s="41"/>
    </row>
    <row r="22866" spans="12:12" x14ac:dyDescent="0.3">
      <c r="L22866" s="41"/>
    </row>
    <row r="22867" spans="12:12" x14ac:dyDescent="0.3">
      <c r="L22867" s="41"/>
    </row>
    <row r="22868" spans="12:12" x14ac:dyDescent="0.3">
      <c r="L22868" s="41"/>
    </row>
    <row r="22869" spans="12:12" x14ac:dyDescent="0.3">
      <c r="L22869" s="41"/>
    </row>
    <row r="22870" spans="12:12" x14ac:dyDescent="0.3">
      <c r="L22870" s="41"/>
    </row>
    <row r="22871" spans="12:12" x14ac:dyDescent="0.3">
      <c r="L22871" s="41"/>
    </row>
    <row r="22872" spans="12:12" x14ac:dyDescent="0.3">
      <c r="L22872" s="41"/>
    </row>
    <row r="22873" spans="12:12" x14ac:dyDescent="0.3">
      <c r="L22873" s="41"/>
    </row>
    <row r="22874" spans="12:12" x14ac:dyDescent="0.3">
      <c r="L22874" s="41"/>
    </row>
    <row r="22875" spans="12:12" x14ac:dyDescent="0.3">
      <c r="L22875" s="41"/>
    </row>
    <row r="22876" spans="12:12" x14ac:dyDescent="0.3">
      <c r="L22876" s="41"/>
    </row>
    <row r="22877" spans="12:12" x14ac:dyDescent="0.3">
      <c r="L22877" s="41"/>
    </row>
    <row r="22878" spans="12:12" x14ac:dyDescent="0.3">
      <c r="L22878" s="41"/>
    </row>
    <row r="22879" spans="12:12" x14ac:dyDescent="0.3">
      <c r="L22879" s="41"/>
    </row>
    <row r="22880" spans="12:12" x14ac:dyDescent="0.3">
      <c r="L22880" s="41"/>
    </row>
    <row r="22881" spans="12:12" x14ac:dyDescent="0.3">
      <c r="L22881" s="41"/>
    </row>
    <row r="22882" spans="12:12" x14ac:dyDescent="0.3">
      <c r="L22882" s="41"/>
    </row>
    <row r="22883" spans="12:12" x14ac:dyDescent="0.3">
      <c r="L22883" s="41"/>
    </row>
    <row r="22884" spans="12:12" x14ac:dyDescent="0.3">
      <c r="L22884" s="41"/>
    </row>
    <row r="22885" spans="12:12" x14ac:dyDescent="0.3">
      <c r="L22885" s="41"/>
    </row>
    <row r="22886" spans="12:12" x14ac:dyDescent="0.3">
      <c r="L22886" s="41"/>
    </row>
    <row r="22887" spans="12:12" x14ac:dyDescent="0.3">
      <c r="L22887" s="41"/>
    </row>
    <row r="22888" spans="12:12" x14ac:dyDescent="0.3">
      <c r="L22888" s="41"/>
    </row>
    <row r="22889" spans="12:12" x14ac:dyDescent="0.3">
      <c r="L22889" s="41"/>
    </row>
    <row r="22890" spans="12:12" x14ac:dyDescent="0.3">
      <c r="L22890" s="41"/>
    </row>
    <row r="22891" spans="12:12" x14ac:dyDescent="0.3">
      <c r="L22891" s="41"/>
    </row>
    <row r="22892" spans="12:12" x14ac:dyDescent="0.3">
      <c r="L22892" s="41"/>
    </row>
    <row r="22893" spans="12:12" x14ac:dyDescent="0.3">
      <c r="L22893" s="41"/>
    </row>
    <row r="22894" spans="12:12" x14ac:dyDescent="0.3">
      <c r="L22894" s="41"/>
    </row>
    <row r="22895" spans="12:12" x14ac:dyDescent="0.3">
      <c r="L22895" s="41"/>
    </row>
    <row r="22896" spans="12:12" x14ac:dyDescent="0.3">
      <c r="L22896" s="41"/>
    </row>
    <row r="22897" spans="12:12" x14ac:dyDescent="0.3">
      <c r="L22897" s="41"/>
    </row>
    <row r="22898" spans="12:12" x14ac:dyDescent="0.3">
      <c r="L22898" s="41"/>
    </row>
    <row r="22899" spans="12:12" x14ac:dyDescent="0.3">
      <c r="L22899" s="41"/>
    </row>
    <row r="22900" spans="12:12" x14ac:dyDescent="0.3">
      <c r="L22900" s="41"/>
    </row>
    <row r="22901" spans="12:12" x14ac:dyDescent="0.3">
      <c r="L22901" s="41"/>
    </row>
    <row r="22902" spans="12:12" x14ac:dyDescent="0.3">
      <c r="L22902" s="41"/>
    </row>
    <row r="22903" spans="12:12" x14ac:dyDescent="0.3">
      <c r="L22903" s="41"/>
    </row>
    <row r="22904" spans="12:12" x14ac:dyDescent="0.3">
      <c r="L22904" s="41"/>
    </row>
    <row r="22905" spans="12:12" x14ac:dyDescent="0.3">
      <c r="L22905" s="41"/>
    </row>
    <row r="22906" spans="12:12" x14ac:dyDescent="0.3">
      <c r="L22906" s="41"/>
    </row>
    <row r="22907" spans="12:12" x14ac:dyDescent="0.3">
      <c r="L22907" s="41"/>
    </row>
    <row r="22908" spans="12:12" x14ac:dyDescent="0.3">
      <c r="L22908" s="41"/>
    </row>
    <row r="22909" spans="12:12" x14ac:dyDescent="0.3">
      <c r="L22909" s="41"/>
    </row>
    <row r="22910" spans="12:12" x14ac:dyDescent="0.3">
      <c r="L22910" s="41"/>
    </row>
    <row r="22911" spans="12:12" x14ac:dyDescent="0.3">
      <c r="L22911" s="41"/>
    </row>
    <row r="22912" spans="12:12" x14ac:dyDescent="0.3">
      <c r="L22912" s="41"/>
    </row>
    <row r="22913" spans="12:12" x14ac:dyDescent="0.3">
      <c r="L22913" s="41"/>
    </row>
    <row r="22914" spans="12:12" x14ac:dyDescent="0.3">
      <c r="L22914" s="41"/>
    </row>
    <row r="22915" spans="12:12" x14ac:dyDescent="0.3">
      <c r="L22915" s="41"/>
    </row>
    <row r="22916" spans="12:12" x14ac:dyDescent="0.3">
      <c r="L22916" s="41"/>
    </row>
    <row r="22917" spans="12:12" x14ac:dyDescent="0.3">
      <c r="L22917" s="41"/>
    </row>
    <row r="22918" spans="12:12" x14ac:dyDescent="0.3">
      <c r="L22918" s="41"/>
    </row>
    <row r="22919" spans="12:12" x14ac:dyDescent="0.3">
      <c r="L22919" s="41"/>
    </row>
    <row r="22920" spans="12:12" x14ac:dyDescent="0.3">
      <c r="L22920" s="41"/>
    </row>
    <row r="22921" spans="12:12" x14ac:dyDescent="0.3">
      <c r="L22921" s="41"/>
    </row>
    <row r="22922" spans="12:12" x14ac:dyDescent="0.3">
      <c r="L22922" s="41"/>
    </row>
    <row r="22923" spans="12:12" x14ac:dyDescent="0.3">
      <c r="L22923" s="41"/>
    </row>
    <row r="22924" spans="12:12" x14ac:dyDescent="0.3">
      <c r="L22924" s="41"/>
    </row>
    <row r="22925" spans="12:12" x14ac:dyDescent="0.3">
      <c r="L22925" s="41"/>
    </row>
    <row r="22926" spans="12:12" x14ac:dyDescent="0.3">
      <c r="L22926" s="41"/>
    </row>
    <row r="22927" spans="12:12" x14ac:dyDescent="0.3">
      <c r="L22927" s="41"/>
    </row>
    <row r="22928" spans="12:12" x14ac:dyDescent="0.3">
      <c r="L22928" s="41"/>
    </row>
    <row r="22929" spans="12:12" x14ac:dyDescent="0.3">
      <c r="L22929" s="41"/>
    </row>
    <row r="22930" spans="12:12" x14ac:dyDescent="0.3">
      <c r="L22930" s="41"/>
    </row>
    <row r="22931" spans="12:12" x14ac:dyDescent="0.3">
      <c r="L22931" s="41"/>
    </row>
    <row r="22932" spans="12:12" x14ac:dyDescent="0.3">
      <c r="L22932" s="41"/>
    </row>
    <row r="22933" spans="12:12" x14ac:dyDescent="0.3">
      <c r="L22933" s="41"/>
    </row>
    <row r="22934" spans="12:12" x14ac:dyDescent="0.3">
      <c r="L22934" s="41"/>
    </row>
    <row r="22935" spans="12:12" x14ac:dyDescent="0.3">
      <c r="L22935" s="41"/>
    </row>
    <row r="22936" spans="12:12" x14ac:dyDescent="0.3">
      <c r="L22936" s="41"/>
    </row>
    <row r="22937" spans="12:12" x14ac:dyDescent="0.3">
      <c r="L22937" s="41"/>
    </row>
    <row r="22938" spans="12:12" x14ac:dyDescent="0.3">
      <c r="L22938" s="41"/>
    </row>
    <row r="22939" spans="12:12" x14ac:dyDescent="0.3">
      <c r="L22939" s="41"/>
    </row>
    <row r="22940" spans="12:12" x14ac:dyDescent="0.3">
      <c r="L22940" s="41"/>
    </row>
    <row r="22941" spans="12:12" x14ac:dyDescent="0.3">
      <c r="L22941" s="41"/>
    </row>
    <row r="22942" spans="12:12" x14ac:dyDescent="0.3">
      <c r="L22942" s="41"/>
    </row>
    <row r="22943" spans="12:12" x14ac:dyDescent="0.3">
      <c r="L22943" s="41"/>
    </row>
    <row r="22944" spans="12:12" x14ac:dyDescent="0.3">
      <c r="L22944" s="41"/>
    </row>
    <row r="22945" spans="12:12" x14ac:dyDescent="0.3">
      <c r="L22945" s="41"/>
    </row>
    <row r="22946" spans="12:12" x14ac:dyDescent="0.3">
      <c r="L22946" s="41"/>
    </row>
    <row r="22947" spans="12:12" x14ac:dyDescent="0.3">
      <c r="L22947" s="41"/>
    </row>
    <row r="22948" spans="12:12" x14ac:dyDescent="0.3">
      <c r="L22948" s="41"/>
    </row>
    <row r="22949" spans="12:12" x14ac:dyDescent="0.3">
      <c r="L22949" s="41"/>
    </row>
    <row r="22950" spans="12:12" x14ac:dyDescent="0.3">
      <c r="L22950" s="41"/>
    </row>
    <row r="22951" spans="12:12" x14ac:dyDescent="0.3">
      <c r="L22951" s="41"/>
    </row>
    <row r="22952" spans="12:12" x14ac:dyDescent="0.3">
      <c r="L22952" s="41"/>
    </row>
    <row r="22953" spans="12:12" x14ac:dyDescent="0.3">
      <c r="L22953" s="41"/>
    </row>
    <row r="22954" spans="12:12" x14ac:dyDescent="0.3">
      <c r="L22954" s="41"/>
    </row>
    <row r="22955" spans="12:12" x14ac:dyDescent="0.3">
      <c r="L22955" s="41"/>
    </row>
    <row r="22956" spans="12:12" x14ac:dyDescent="0.3">
      <c r="L22956" s="41"/>
    </row>
    <row r="22957" spans="12:12" x14ac:dyDescent="0.3">
      <c r="L22957" s="41"/>
    </row>
    <row r="22958" spans="12:12" x14ac:dyDescent="0.3">
      <c r="L22958" s="41"/>
    </row>
    <row r="22959" spans="12:12" x14ac:dyDescent="0.3">
      <c r="L22959" s="41"/>
    </row>
    <row r="22960" spans="12:12" x14ac:dyDescent="0.3">
      <c r="L22960" s="41"/>
    </row>
    <row r="22961" spans="12:12" x14ac:dyDescent="0.3">
      <c r="L22961" s="41"/>
    </row>
    <row r="22962" spans="12:12" x14ac:dyDescent="0.3">
      <c r="L22962" s="41"/>
    </row>
    <row r="22963" spans="12:12" x14ac:dyDescent="0.3">
      <c r="L22963" s="41"/>
    </row>
    <row r="22964" spans="12:12" x14ac:dyDescent="0.3">
      <c r="L22964" s="41"/>
    </row>
    <row r="22965" spans="12:12" x14ac:dyDescent="0.3">
      <c r="L22965" s="41"/>
    </row>
    <row r="22966" spans="12:12" x14ac:dyDescent="0.3">
      <c r="L22966" s="41"/>
    </row>
    <row r="22967" spans="12:12" x14ac:dyDescent="0.3">
      <c r="L22967" s="41"/>
    </row>
    <row r="22968" spans="12:12" x14ac:dyDescent="0.3">
      <c r="L22968" s="41"/>
    </row>
    <row r="22969" spans="12:12" x14ac:dyDescent="0.3">
      <c r="L22969" s="41"/>
    </row>
    <row r="22970" spans="12:12" x14ac:dyDescent="0.3">
      <c r="L22970" s="41"/>
    </row>
    <row r="22971" spans="12:12" x14ac:dyDescent="0.3">
      <c r="L22971" s="41"/>
    </row>
    <row r="22972" spans="12:12" x14ac:dyDescent="0.3">
      <c r="L22972" s="41"/>
    </row>
    <row r="22973" spans="12:12" x14ac:dyDescent="0.3">
      <c r="L22973" s="41"/>
    </row>
    <row r="22974" spans="12:12" x14ac:dyDescent="0.3">
      <c r="L22974" s="41"/>
    </row>
    <row r="22975" spans="12:12" x14ac:dyDescent="0.3">
      <c r="L22975" s="41"/>
    </row>
    <row r="22976" spans="12:12" x14ac:dyDescent="0.3">
      <c r="L22976" s="41"/>
    </row>
    <row r="22977" spans="12:12" x14ac:dyDescent="0.3">
      <c r="L22977" s="41"/>
    </row>
    <row r="22978" spans="12:12" x14ac:dyDescent="0.3">
      <c r="L22978" s="41"/>
    </row>
    <row r="22979" spans="12:12" x14ac:dyDescent="0.3">
      <c r="L22979" s="41"/>
    </row>
    <row r="22980" spans="12:12" x14ac:dyDescent="0.3">
      <c r="L22980" s="41"/>
    </row>
    <row r="22981" spans="12:12" x14ac:dyDescent="0.3">
      <c r="L22981" s="41"/>
    </row>
    <row r="22982" spans="12:12" x14ac:dyDescent="0.3">
      <c r="L22982" s="41"/>
    </row>
    <row r="22983" spans="12:12" x14ac:dyDescent="0.3">
      <c r="L22983" s="41"/>
    </row>
    <row r="22984" spans="12:12" x14ac:dyDescent="0.3">
      <c r="L22984" s="41"/>
    </row>
    <row r="22985" spans="12:12" x14ac:dyDescent="0.3">
      <c r="L22985" s="41"/>
    </row>
    <row r="22986" spans="12:12" x14ac:dyDescent="0.3">
      <c r="L22986" s="41"/>
    </row>
    <row r="22987" spans="12:12" x14ac:dyDescent="0.3">
      <c r="L22987" s="41"/>
    </row>
    <row r="22988" spans="12:12" x14ac:dyDescent="0.3">
      <c r="L22988" s="41"/>
    </row>
    <row r="22989" spans="12:12" x14ac:dyDescent="0.3">
      <c r="L22989" s="41"/>
    </row>
    <row r="22990" spans="12:12" x14ac:dyDescent="0.3">
      <c r="L22990" s="41"/>
    </row>
    <row r="22991" spans="12:12" x14ac:dyDescent="0.3">
      <c r="L22991" s="41"/>
    </row>
    <row r="22992" spans="12:12" x14ac:dyDescent="0.3">
      <c r="L22992" s="41"/>
    </row>
    <row r="22993" spans="12:12" x14ac:dyDescent="0.3">
      <c r="L22993" s="41"/>
    </row>
    <row r="22994" spans="12:12" x14ac:dyDescent="0.3">
      <c r="L22994" s="41"/>
    </row>
    <row r="22995" spans="12:12" x14ac:dyDescent="0.3">
      <c r="L22995" s="41"/>
    </row>
    <row r="22996" spans="12:12" x14ac:dyDescent="0.3">
      <c r="L22996" s="41"/>
    </row>
    <row r="22997" spans="12:12" x14ac:dyDescent="0.3">
      <c r="L22997" s="41"/>
    </row>
    <row r="22998" spans="12:12" x14ac:dyDescent="0.3">
      <c r="L22998" s="41"/>
    </row>
    <row r="22999" spans="12:12" x14ac:dyDescent="0.3">
      <c r="L22999" s="41"/>
    </row>
    <row r="23000" spans="12:12" x14ac:dyDescent="0.3">
      <c r="L23000" s="41"/>
    </row>
    <row r="23001" spans="12:12" x14ac:dyDescent="0.3">
      <c r="L23001" s="41"/>
    </row>
    <row r="23002" spans="12:12" x14ac:dyDescent="0.3">
      <c r="L23002" s="41"/>
    </row>
    <row r="23003" spans="12:12" x14ac:dyDescent="0.3">
      <c r="L23003" s="41"/>
    </row>
    <row r="23004" spans="12:12" x14ac:dyDescent="0.3">
      <c r="L23004" s="41"/>
    </row>
    <row r="23005" spans="12:12" x14ac:dyDescent="0.3">
      <c r="L23005" s="41"/>
    </row>
    <row r="23006" spans="12:12" x14ac:dyDescent="0.3">
      <c r="L23006" s="41"/>
    </row>
    <row r="23007" spans="12:12" x14ac:dyDescent="0.3">
      <c r="L23007" s="41"/>
    </row>
    <row r="23008" spans="12:12" x14ac:dyDescent="0.3">
      <c r="L23008" s="41"/>
    </row>
    <row r="23009" spans="12:12" x14ac:dyDescent="0.3">
      <c r="L23009" s="41"/>
    </row>
    <row r="23010" spans="12:12" x14ac:dyDescent="0.3">
      <c r="L23010" s="41"/>
    </row>
    <row r="23011" spans="12:12" x14ac:dyDescent="0.3">
      <c r="L23011" s="41"/>
    </row>
    <row r="23012" spans="12:12" x14ac:dyDescent="0.3">
      <c r="L23012" s="41"/>
    </row>
    <row r="23013" spans="12:12" x14ac:dyDescent="0.3">
      <c r="L23013" s="41"/>
    </row>
    <row r="23014" spans="12:12" x14ac:dyDescent="0.3">
      <c r="L23014" s="41"/>
    </row>
    <row r="23015" spans="12:12" x14ac:dyDescent="0.3">
      <c r="L23015" s="41"/>
    </row>
    <row r="23016" spans="12:12" x14ac:dyDescent="0.3">
      <c r="L23016" s="41"/>
    </row>
    <row r="23017" spans="12:12" x14ac:dyDescent="0.3">
      <c r="L23017" s="41"/>
    </row>
    <row r="23018" spans="12:12" x14ac:dyDescent="0.3">
      <c r="L23018" s="41"/>
    </row>
    <row r="23019" spans="12:12" x14ac:dyDescent="0.3">
      <c r="L23019" s="41"/>
    </row>
    <row r="23020" spans="12:12" x14ac:dyDescent="0.3">
      <c r="L23020" s="41"/>
    </row>
    <row r="23021" spans="12:12" x14ac:dyDescent="0.3">
      <c r="L23021" s="41"/>
    </row>
    <row r="23022" spans="12:12" x14ac:dyDescent="0.3">
      <c r="L23022" s="41"/>
    </row>
    <row r="23023" spans="12:12" x14ac:dyDescent="0.3">
      <c r="L23023" s="41"/>
    </row>
    <row r="23024" spans="12:12" x14ac:dyDescent="0.3">
      <c r="L23024" s="41"/>
    </row>
    <row r="23025" spans="12:12" x14ac:dyDescent="0.3">
      <c r="L23025" s="41"/>
    </row>
    <row r="23026" spans="12:12" x14ac:dyDescent="0.3">
      <c r="L23026" s="41"/>
    </row>
    <row r="23027" spans="12:12" x14ac:dyDescent="0.3">
      <c r="L23027" s="41"/>
    </row>
    <row r="23028" spans="12:12" x14ac:dyDescent="0.3">
      <c r="L23028" s="41"/>
    </row>
    <row r="23029" spans="12:12" x14ac:dyDescent="0.3">
      <c r="L23029" s="41"/>
    </row>
    <row r="23030" spans="12:12" x14ac:dyDescent="0.3">
      <c r="L23030" s="41"/>
    </row>
    <row r="23031" spans="12:12" x14ac:dyDescent="0.3">
      <c r="L23031" s="41"/>
    </row>
    <row r="23032" spans="12:12" x14ac:dyDescent="0.3">
      <c r="L23032" s="41"/>
    </row>
    <row r="23033" spans="12:12" x14ac:dyDescent="0.3">
      <c r="L23033" s="41"/>
    </row>
    <row r="23034" spans="12:12" x14ac:dyDescent="0.3">
      <c r="L23034" s="41"/>
    </row>
    <row r="23035" spans="12:12" x14ac:dyDescent="0.3">
      <c r="L23035" s="41"/>
    </row>
    <row r="23036" spans="12:12" x14ac:dyDescent="0.3">
      <c r="L23036" s="41"/>
    </row>
    <row r="23037" spans="12:12" x14ac:dyDescent="0.3">
      <c r="L23037" s="41"/>
    </row>
    <row r="23038" spans="12:12" x14ac:dyDescent="0.3">
      <c r="L23038" s="41"/>
    </row>
    <row r="23039" spans="12:12" x14ac:dyDescent="0.3">
      <c r="L23039" s="41"/>
    </row>
    <row r="23040" spans="12:12" x14ac:dyDescent="0.3">
      <c r="L23040" s="41"/>
    </row>
    <row r="23041" spans="12:12" x14ac:dyDescent="0.3">
      <c r="L23041" s="41"/>
    </row>
    <row r="23042" spans="12:12" x14ac:dyDescent="0.3">
      <c r="L23042" s="41"/>
    </row>
    <row r="23043" spans="12:12" x14ac:dyDescent="0.3">
      <c r="L23043" s="41"/>
    </row>
    <row r="23044" spans="12:12" x14ac:dyDescent="0.3">
      <c r="L23044" s="41"/>
    </row>
    <row r="23045" spans="12:12" x14ac:dyDescent="0.3">
      <c r="L23045" s="41"/>
    </row>
    <row r="23046" spans="12:12" x14ac:dyDescent="0.3">
      <c r="L23046" s="41"/>
    </row>
    <row r="23047" spans="12:12" x14ac:dyDescent="0.3">
      <c r="L23047" s="41"/>
    </row>
    <row r="23048" spans="12:12" x14ac:dyDescent="0.3">
      <c r="L23048" s="41"/>
    </row>
    <row r="23049" spans="12:12" x14ac:dyDescent="0.3">
      <c r="L23049" s="41"/>
    </row>
    <row r="23050" spans="12:12" x14ac:dyDescent="0.3">
      <c r="L23050" s="41"/>
    </row>
    <row r="23051" spans="12:12" x14ac:dyDescent="0.3">
      <c r="L23051" s="41"/>
    </row>
    <row r="23052" spans="12:12" x14ac:dyDescent="0.3">
      <c r="L23052" s="41"/>
    </row>
    <row r="23053" spans="12:12" x14ac:dyDescent="0.3">
      <c r="L23053" s="41"/>
    </row>
    <row r="23054" spans="12:12" x14ac:dyDescent="0.3">
      <c r="L23054" s="41"/>
    </row>
    <row r="23055" spans="12:12" x14ac:dyDescent="0.3">
      <c r="L23055" s="41"/>
    </row>
    <row r="23056" spans="12:12" x14ac:dyDescent="0.3">
      <c r="L23056" s="41"/>
    </row>
    <row r="23057" spans="12:12" x14ac:dyDescent="0.3">
      <c r="L23057" s="41"/>
    </row>
    <row r="23058" spans="12:12" x14ac:dyDescent="0.3">
      <c r="L23058" s="41"/>
    </row>
    <row r="23059" spans="12:12" x14ac:dyDescent="0.3">
      <c r="L23059" s="41"/>
    </row>
    <row r="23060" spans="12:12" x14ac:dyDescent="0.3">
      <c r="L23060" s="41"/>
    </row>
    <row r="23061" spans="12:12" x14ac:dyDescent="0.3">
      <c r="L23061" s="41"/>
    </row>
    <row r="23062" spans="12:12" x14ac:dyDescent="0.3">
      <c r="L23062" s="41"/>
    </row>
    <row r="23063" spans="12:12" x14ac:dyDescent="0.3">
      <c r="L23063" s="41"/>
    </row>
    <row r="23064" spans="12:12" x14ac:dyDescent="0.3">
      <c r="L23064" s="41"/>
    </row>
    <row r="23065" spans="12:12" x14ac:dyDescent="0.3">
      <c r="L23065" s="41"/>
    </row>
    <row r="23066" spans="12:12" x14ac:dyDescent="0.3">
      <c r="L23066" s="41"/>
    </row>
    <row r="23067" spans="12:12" x14ac:dyDescent="0.3">
      <c r="L23067" s="41"/>
    </row>
    <row r="23068" spans="12:12" x14ac:dyDescent="0.3">
      <c r="L23068" s="41"/>
    </row>
    <row r="23069" spans="12:12" x14ac:dyDescent="0.3">
      <c r="L23069" s="41"/>
    </row>
    <row r="23070" spans="12:12" x14ac:dyDescent="0.3">
      <c r="L23070" s="41"/>
    </row>
    <row r="23071" spans="12:12" x14ac:dyDescent="0.3">
      <c r="L23071" s="41"/>
    </row>
    <row r="23072" spans="12:12" x14ac:dyDescent="0.3">
      <c r="L23072" s="41"/>
    </row>
    <row r="23073" spans="12:12" x14ac:dyDescent="0.3">
      <c r="L23073" s="41"/>
    </row>
    <row r="23074" spans="12:12" x14ac:dyDescent="0.3">
      <c r="L23074" s="41"/>
    </row>
    <row r="23075" spans="12:12" x14ac:dyDescent="0.3">
      <c r="L23075" s="41"/>
    </row>
    <row r="23076" spans="12:12" x14ac:dyDescent="0.3">
      <c r="L23076" s="41"/>
    </row>
    <row r="23077" spans="12:12" x14ac:dyDescent="0.3">
      <c r="L23077" s="41"/>
    </row>
    <row r="23078" spans="12:12" x14ac:dyDescent="0.3">
      <c r="L23078" s="41"/>
    </row>
    <row r="23079" spans="12:12" x14ac:dyDescent="0.3">
      <c r="L23079" s="41"/>
    </row>
    <row r="23080" spans="12:12" x14ac:dyDescent="0.3">
      <c r="L23080" s="41"/>
    </row>
    <row r="23081" spans="12:12" x14ac:dyDescent="0.3">
      <c r="L23081" s="41"/>
    </row>
    <row r="23082" spans="12:12" x14ac:dyDescent="0.3">
      <c r="L23082" s="41"/>
    </row>
    <row r="23083" spans="12:12" x14ac:dyDescent="0.3">
      <c r="L23083" s="41"/>
    </row>
    <row r="23084" spans="12:12" x14ac:dyDescent="0.3">
      <c r="L23084" s="41"/>
    </row>
    <row r="23085" spans="12:12" x14ac:dyDescent="0.3">
      <c r="L23085" s="41"/>
    </row>
    <row r="23086" spans="12:12" x14ac:dyDescent="0.3">
      <c r="L23086" s="41"/>
    </row>
    <row r="23087" spans="12:12" x14ac:dyDescent="0.3">
      <c r="L23087" s="41"/>
    </row>
    <row r="23088" spans="12:12" x14ac:dyDescent="0.3">
      <c r="L23088" s="41"/>
    </row>
    <row r="23089" spans="12:12" x14ac:dyDescent="0.3">
      <c r="L23089" s="41"/>
    </row>
    <row r="23090" spans="12:12" x14ac:dyDescent="0.3">
      <c r="L23090" s="41"/>
    </row>
    <row r="23091" spans="12:12" x14ac:dyDescent="0.3">
      <c r="L23091" s="41"/>
    </row>
    <row r="23092" spans="12:12" x14ac:dyDescent="0.3">
      <c r="L23092" s="41"/>
    </row>
    <row r="23093" spans="12:12" x14ac:dyDescent="0.3">
      <c r="L23093" s="41"/>
    </row>
    <row r="23094" spans="12:12" x14ac:dyDescent="0.3">
      <c r="L23094" s="41"/>
    </row>
    <row r="23095" spans="12:12" x14ac:dyDescent="0.3">
      <c r="L23095" s="41"/>
    </row>
    <row r="23096" spans="12:12" x14ac:dyDescent="0.3">
      <c r="L23096" s="41"/>
    </row>
    <row r="23097" spans="12:12" x14ac:dyDescent="0.3">
      <c r="L23097" s="41"/>
    </row>
    <row r="23098" spans="12:12" x14ac:dyDescent="0.3">
      <c r="L23098" s="41"/>
    </row>
    <row r="23099" spans="12:12" x14ac:dyDescent="0.3">
      <c r="L23099" s="41"/>
    </row>
    <row r="23100" spans="12:12" x14ac:dyDescent="0.3">
      <c r="L23100" s="41"/>
    </row>
    <row r="23101" spans="12:12" x14ac:dyDescent="0.3">
      <c r="L23101" s="41"/>
    </row>
    <row r="23102" spans="12:12" x14ac:dyDescent="0.3">
      <c r="L23102" s="41"/>
    </row>
    <row r="23103" spans="12:12" x14ac:dyDescent="0.3">
      <c r="L23103" s="41"/>
    </row>
    <row r="23104" spans="12:12" x14ac:dyDescent="0.3">
      <c r="L23104" s="41"/>
    </row>
    <row r="23105" spans="12:12" x14ac:dyDescent="0.3">
      <c r="L23105" s="41"/>
    </row>
    <row r="23106" spans="12:12" x14ac:dyDescent="0.3">
      <c r="L23106" s="41"/>
    </row>
    <row r="23107" spans="12:12" x14ac:dyDescent="0.3">
      <c r="L23107" s="41"/>
    </row>
    <row r="23108" spans="12:12" x14ac:dyDescent="0.3">
      <c r="L23108" s="41"/>
    </row>
    <row r="23109" spans="12:12" x14ac:dyDescent="0.3">
      <c r="L23109" s="41"/>
    </row>
    <row r="23110" spans="12:12" x14ac:dyDescent="0.3">
      <c r="L23110" s="41"/>
    </row>
    <row r="23111" spans="12:12" x14ac:dyDescent="0.3">
      <c r="L23111" s="41"/>
    </row>
    <row r="23112" spans="12:12" x14ac:dyDescent="0.3">
      <c r="L23112" s="41"/>
    </row>
    <row r="23113" spans="12:12" x14ac:dyDescent="0.3">
      <c r="L23113" s="41"/>
    </row>
    <row r="23114" spans="12:12" x14ac:dyDescent="0.3">
      <c r="L23114" s="41"/>
    </row>
    <row r="23115" spans="12:12" x14ac:dyDescent="0.3">
      <c r="L23115" s="41"/>
    </row>
    <row r="23116" spans="12:12" x14ac:dyDescent="0.3">
      <c r="L23116" s="41"/>
    </row>
    <row r="23117" spans="12:12" x14ac:dyDescent="0.3">
      <c r="L23117" s="41"/>
    </row>
    <row r="23118" spans="12:12" x14ac:dyDescent="0.3">
      <c r="L23118" s="41"/>
    </row>
    <row r="23119" spans="12:12" x14ac:dyDescent="0.3">
      <c r="L23119" s="41"/>
    </row>
    <row r="23120" spans="12:12" x14ac:dyDescent="0.3">
      <c r="L23120" s="41"/>
    </row>
    <row r="23121" spans="12:12" x14ac:dyDescent="0.3">
      <c r="L23121" s="41"/>
    </row>
    <row r="23122" spans="12:12" x14ac:dyDescent="0.3">
      <c r="L23122" s="41"/>
    </row>
    <row r="23123" spans="12:12" x14ac:dyDescent="0.3">
      <c r="L23123" s="41"/>
    </row>
    <row r="23124" spans="12:12" x14ac:dyDescent="0.3">
      <c r="L23124" s="41"/>
    </row>
    <row r="23125" spans="12:12" x14ac:dyDescent="0.3">
      <c r="L23125" s="41"/>
    </row>
    <row r="23126" spans="12:12" x14ac:dyDescent="0.3">
      <c r="L23126" s="41"/>
    </row>
    <row r="23127" spans="12:12" x14ac:dyDescent="0.3">
      <c r="L23127" s="41"/>
    </row>
    <row r="23128" spans="12:12" x14ac:dyDescent="0.3">
      <c r="L23128" s="41"/>
    </row>
    <row r="23129" spans="12:12" x14ac:dyDescent="0.3">
      <c r="L23129" s="41"/>
    </row>
    <row r="23130" spans="12:12" x14ac:dyDescent="0.3">
      <c r="L23130" s="41"/>
    </row>
    <row r="23131" spans="12:12" x14ac:dyDescent="0.3">
      <c r="L23131" s="41"/>
    </row>
    <row r="23132" spans="12:12" x14ac:dyDescent="0.3">
      <c r="L23132" s="41"/>
    </row>
    <row r="23133" spans="12:12" x14ac:dyDescent="0.3">
      <c r="L23133" s="41"/>
    </row>
    <row r="23134" spans="12:12" x14ac:dyDescent="0.3">
      <c r="L23134" s="41"/>
    </row>
    <row r="23135" spans="12:12" x14ac:dyDescent="0.3">
      <c r="L23135" s="41"/>
    </row>
    <row r="23136" spans="12:12" x14ac:dyDescent="0.3">
      <c r="L23136" s="41"/>
    </row>
    <row r="23137" spans="12:12" x14ac:dyDescent="0.3">
      <c r="L23137" s="41"/>
    </row>
    <row r="23138" spans="12:12" x14ac:dyDescent="0.3">
      <c r="L23138" s="41"/>
    </row>
    <row r="23139" spans="12:12" x14ac:dyDescent="0.3">
      <c r="L23139" s="41"/>
    </row>
    <row r="23140" spans="12:12" x14ac:dyDescent="0.3">
      <c r="L23140" s="41"/>
    </row>
    <row r="23141" spans="12:12" x14ac:dyDescent="0.3">
      <c r="L23141" s="41"/>
    </row>
    <row r="23142" spans="12:12" x14ac:dyDescent="0.3">
      <c r="L23142" s="41"/>
    </row>
    <row r="23143" spans="12:12" x14ac:dyDescent="0.3">
      <c r="L23143" s="41"/>
    </row>
    <row r="23144" spans="12:12" x14ac:dyDescent="0.3">
      <c r="L23144" s="41"/>
    </row>
    <row r="23145" spans="12:12" x14ac:dyDescent="0.3">
      <c r="L23145" s="41"/>
    </row>
    <row r="23146" spans="12:12" x14ac:dyDescent="0.3">
      <c r="L23146" s="41"/>
    </row>
    <row r="23147" spans="12:12" x14ac:dyDescent="0.3">
      <c r="L23147" s="41"/>
    </row>
    <row r="23148" spans="12:12" x14ac:dyDescent="0.3">
      <c r="L23148" s="41"/>
    </row>
    <row r="23149" spans="12:12" x14ac:dyDescent="0.3">
      <c r="L23149" s="41"/>
    </row>
    <row r="23150" spans="12:12" x14ac:dyDescent="0.3">
      <c r="L23150" s="41"/>
    </row>
    <row r="23151" spans="12:12" x14ac:dyDescent="0.3">
      <c r="L23151" s="41"/>
    </row>
    <row r="23152" spans="12:12" x14ac:dyDescent="0.3">
      <c r="L23152" s="41"/>
    </row>
    <row r="23153" spans="12:12" x14ac:dyDescent="0.3">
      <c r="L23153" s="41"/>
    </row>
    <row r="23154" spans="12:12" x14ac:dyDescent="0.3">
      <c r="L23154" s="41"/>
    </row>
    <row r="23155" spans="12:12" x14ac:dyDescent="0.3">
      <c r="L23155" s="41"/>
    </row>
    <row r="23156" spans="12:12" x14ac:dyDescent="0.3">
      <c r="L23156" s="41"/>
    </row>
    <row r="23157" spans="12:12" x14ac:dyDescent="0.3">
      <c r="L23157" s="41"/>
    </row>
    <row r="23158" spans="12:12" x14ac:dyDescent="0.3">
      <c r="L23158" s="41"/>
    </row>
    <row r="23159" spans="12:12" x14ac:dyDescent="0.3">
      <c r="L23159" s="41"/>
    </row>
    <row r="23160" spans="12:12" x14ac:dyDescent="0.3">
      <c r="L23160" s="41"/>
    </row>
    <row r="23161" spans="12:12" x14ac:dyDescent="0.3">
      <c r="L23161" s="41"/>
    </row>
    <row r="23162" spans="12:12" x14ac:dyDescent="0.3">
      <c r="L23162" s="41"/>
    </row>
    <row r="23163" spans="12:12" x14ac:dyDescent="0.3">
      <c r="L23163" s="41"/>
    </row>
    <row r="23164" spans="12:12" x14ac:dyDescent="0.3">
      <c r="L23164" s="41"/>
    </row>
    <row r="23165" spans="12:12" x14ac:dyDescent="0.3">
      <c r="L23165" s="41"/>
    </row>
    <row r="23166" spans="12:12" x14ac:dyDescent="0.3">
      <c r="L23166" s="41"/>
    </row>
    <row r="23167" spans="12:12" x14ac:dyDescent="0.3">
      <c r="L23167" s="41"/>
    </row>
    <row r="23168" spans="12:12" x14ac:dyDescent="0.3">
      <c r="L23168" s="41"/>
    </row>
    <row r="23169" spans="12:12" x14ac:dyDescent="0.3">
      <c r="L23169" s="41"/>
    </row>
    <row r="23170" spans="12:12" x14ac:dyDescent="0.3">
      <c r="L23170" s="41"/>
    </row>
    <row r="23171" spans="12:12" x14ac:dyDescent="0.3">
      <c r="L23171" s="41"/>
    </row>
    <row r="23172" spans="12:12" x14ac:dyDescent="0.3">
      <c r="L23172" s="41"/>
    </row>
    <row r="23173" spans="12:12" x14ac:dyDescent="0.3">
      <c r="L23173" s="41"/>
    </row>
    <row r="23174" spans="12:12" x14ac:dyDescent="0.3">
      <c r="L23174" s="41"/>
    </row>
    <row r="23175" spans="12:12" x14ac:dyDescent="0.3">
      <c r="L23175" s="41"/>
    </row>
    <row r="23176" spans="12:12" x14ac:dyDescent="0.3">
      <c r="L23176" s="41"/>
    </row>
    <row r="23177" spans="12:12" x14ac:dyDescent="0.3">
      <c r="L23177" s="41"/>
    </row>
    <row r="23178" spans="12:12" x14ac:dyDescent="0.3">
      <c r="L23178" s="41"/>
    </row>
    <row r="23179" spans="12:12" x14ac:dyDescent="0.3">
      <c r="L23179" s="41"/>
    </row>
    <row r="23180" spans="12:12" x14ac:dyDescent="0.3">
      <c r="L23180" s="41"/>
    </row>
    <row r="23181" spans="12:12" x14ac:dyDescent="0.3">
      <c r="L23181" s="41"/>
    </row>
    <row r="23182" spans="12:12" x14ac:dyDescent="0.3">
      <c r="L23182" s="41"/>
    </row>
    <row r="23183" spans="12:12" x14ac:dyDescent="0.3">
      <c r="L23183" s="41"/>
    </row>
    <row r="23184" spans="12:12" x14ac:dyDescent="0.3">
      <c r="L23184" s="41"/>
    </row>
    <row r="23185" spans="12:12" x14ac:dyDescent="0.3">
      <c r="L23185" s="41"/>
    </row>
    <row r="23186" spans="12:12" x14ac:dyDescent="0.3">
      <c r="L23186" s="41"/>
    </row>
    <row r="23187" spans="12:12" x14ac:dyDescent="0.3">
      <c r="L23187" s="41"/>
    </row>
    <row r="23188" spans="12:12" x14ac:dyDescent="0.3">
      <c r="L23188" s="41"/>
    </row>
    <row r="23189" spans="12:12" x14ac:dyDescent="0.3">
      <c r="L23189" s="41"/>
    </row>
    <row r="23190" spans="12:12" x14ac:dyDescent="0.3">
      <c r="L23190" s="41"/>
    </row>
    <row r="23191" spans="12:12" x14ac:dyDescent="0.3">
      <c r="L23191" s="41"/>
    </row>
    <row r="23192" spans="12:12" x14ac:dyDescent="0.3">
      <c r="L23192" s="41"/>
    </row>
    <row r="23193" spans="12:12" x14ac:dyDescent="0.3">
      <c r="L23193" s="41"/>
    </row>
    <row r="23194" spans="12:12" x14ac:dyDescent="0.3">
      <c r="L23194" s="41"/>
    </row>
    <row r="23195" spans="12:12" x14ac:dyDescent="0.3">
      <c r="L23195" s="41"/>
    </row>
    <row r="23196" spans="12:12" x14ac:dyDescent="0.3">
      <c r="L23196" s="41"/>
    </row>
    <row r="23197" spans="12:12" x14ac:dyDescent="0.3">
      <c r="L23197" s="41"/>
    </row>
    <row r="23198" spans="12:12" x14ac:dyDescent="0.3">
      <c r="L23198" s="41"/>
    </row>
    <row r="23199" spans="12:12" x14ac:dyDescent="0.3">
      <c r="L23199" s="41"/>
    </row>
    <row r="23200" spans="12:12" x14ac:dyDescent="0.3">
      <c r="L23200" s="41"/>
    </row>
    <row r="23201" spans="12:12" x14ac:dyDescent="0.3">
      <c r="L23201" s="41"/>
    </row>
    <row r="23202" spans="12:12" x14ac:dyDescent="0.3">
      <c r="L23202" s="41"/>
    </row>
    <row r="23203" spans="12:12" x14ac:dyDescent="0.3">
      <c r="L23203" s="41"/>
    </row>
    <row r="23204" spans="12:12" x14ac:dyDescent="0.3">
      <c r="L23204" s="41"/>
    </row>
    <row r="23205" spans="12:12" x14ac:dyDescent="0.3">
      <c r="L23205" s="41"/>
    </row>
    <row r="23206" spans="12:12" x14ac:dyDescent="0.3">
      <c r="L23206" s="41"/>
    </row>
    <row r="23207" spans="12:12" x14ac:dyDescent="0.3">
      <c r="L23207" s="41"/>
    </row>
    <row r="23208" spans="12:12" x14ac:dyDescent="0.3">
      <c r="L23208" s="41"/>
    </row>
    <row r="23209" spans="12:12" x14ac:dyDescent="0.3">
      <c r="L23209" s="41"/>
    </row>
    <row r="23210" spans="12:12" x14ac:dyDescent="0.3">
      <c r="L23210" s="41"/>
    </row>
    <row r="23211" spans="12:12" x14ac:dyDescent="0.3">
      <c r="L23211" s="41"/>
    </row>
    <row r="23212" spans="12:12" x14ac:dyDescent="0.3">
      <c r="L23212" s="41"/>
    </row>
    <row r="23213" spans="12:12" x14ac:dyDescent="0.3">
      <c r="L23213" s="41"/>
    </row>
    <row r="23214" spans="12:12" x14ac:dyDescent="0.3">
      <c r="L23214" s="41"/>
    </row>
    <row r="23215" spans="12:12" x14ac:dyDescent="0.3">
      <c r="L23215" s="41"/>
    </row>
    <row r="23216" spans="12:12" x14ac:dyDescent="0.3">
      <c r="L23216" s="41"/>
    </row>
    <row r="23217" spans="12:12" x14ac:dyDescent="0.3">
      <c r="L23217" s="41"/>
    </row>
    <row r="23218" spans="12:12" x14ac:dyDescent="0.3">
      <c r="L23218" s="41"/>
    </row>
    <row r="23219" spans="12:12" x14ac:dyDescent="0.3">
      <c r="L23219" s="41"/>
    </row>
    <row r="23220" spans="12:12" x14ac:dyDescent="0.3">
      <c r="L23220" s="41"/>
    </row>
    <row r="23221" spans="12:12" x14ac:dyDescent="0.3">
      <c r="L23221" s="41"/>
    </row>
    <row r="23222" spans="12:12" x14ac:dyDescent="0.3">
      <c r="L23222" s="41"/>
    </row>
    <row r="23223" spans="12:12" x14ac:dyDescent="0.3">
      <c r="L23223" s="41"/>
    </row>
    <row r="23224" spans="12:12" x14ac:dyDescent="0.3">
      <c r="L23224" s="41"/>
    </row>
    <row r="23225" spans="12:12" x14ac:dyDescent="0.3">
      <c r="L23225" s="41"/>
    </row>
    <row r="23226" spans="12:12" x14ac:dyDescent="0.3">
      <c r="L23226" s="41"/>
    </row>
    <row r="23227" spans="12:12" x14ac:dyDescent="0.3">
      <c r="L23227" s="41"/>
    </row>
    <row r="23228" spans="12:12" x14ac:dyDescent="0.3">
      <c r="L23228" s="41"/>
    </row>
    <row r="23229" spans="12:12" x14ac:dyDescent="0.3">
      <c r="L23229" s="41"/>
    </row>
    <row r="23230" spans="12:12" x14ac:dyDescent="0.3">
      <c r="L23230" s="41"/>
    </row>
    <row r="23231" spans="12:12" x14ac:dyDescent="0.3">
      <c r="L23231" s="41"/>
    </row>
    <row r="23232" spans="12:12" x14ac:dyDescent="0.3">
      <c r="L23232" s="41"/>
    </row>
    <row r="23233" spans="12:12" x14ac:dyDescent="0.3">
      <c r="L23233" s="41"/>
    </row>
    <row r="23234" spans="12:12" x14ac:dyDescent="0.3">
      <c r="L23234" s="41"/>
    </row>
    <row r="23235" spans="12:12" x14ac:dyDescent="0.3">
      <c r="L23235" s="41"/>
    </row>
    <row r="23236" spans="12:12" x14ac:dyDescent="0.3">
      <c r="L23236" s="41"/>
    </row>
    <row r="23237" spans="12:12" x14ac:dyDescent="0.3">
      <c r="L23237" s="41"/>
    </row>
    <row r="23238" spans="12:12" x14ac:dyDescent="0.3">
      <c r="L23238" s="41"/>
    </row>
    <row r="23239" spans="12:12" x14ac:dyDescent="0.3">
      <c r="L23239" s="41"/>
    </row>
    <row r="23240" spans="12:12" x14ac:dyDescent="0.3">
      <c r="L23240" s="41"/>
    </row>
    <row r="23241" spans="12:12" x14ac:dyDescent="0.3">
      <c r="L23241" s="41"/>
    </row>
    <row r="23242" spans="12:12" x14ac:dyDescent="0.3">
      <c r="L23242" s="41"/>
    </row>
    <row r="23243" spans="12:12" x14ac:dyDescent="0.3">
      <c r="L23243" s="41"/>
    </row>
    <row r="23244" spans="12:12" x14ac:dyDescent="0.3">
      <c r="L23244" s="41"/>
    </row>
    <row r="23245" spans="12:12" x14ac:dyDescent="0.3">
      <c r="L23245" s="41"/>
    </row>
    <row r="23246" spans="12:12" x14ac:dyDescent="0.3">
      <c r="L23246" s="41"/>
    </row>
    <row r="23247" spans="12:12" x14ac:dyDescent="0.3">
      <c r="L23247" s="41"/>
    </row>
    <row r="23248" spans="12:12" x14ac:dyDescent="0.3">
      <c r="L23248" s="41"/>
    </row>
    <row r="23249" spans="12:12" x14ac:dyDescent="0.3">
      <c r="L23249" s="41"/>
    </row>
    <row r="23250" spans="12:12" x14ac:dyDescent="0.3">
      <c r="L23250" s="41"/>
    </row>
    <row r="23251" spans="12:12" x14ac:dyDescent="0.3">
      <c r="L23251" s="41"/>
    </row>
    <row r="23252" spans="12:12" x14ac:dyDescent="0.3">
      <c r="L23252" s="41"/>
    </row>
    <row r="23253" spans="12:12" x14ac:dyDescent="0.3">
      <c r="L23253" s="41"/>
    </row>
    <row r="23254" spans="12:12" x14ac:dyDescent="0.3">
      <c r="L23254" s="41"/>
    </row>
    <row r="23255" spans="12:12" x14ac:dyDescent="0.3">
      <c r="L23255" s="41"/>
    </row>
    <row r="23256" spans="12:12" x14ac:dyDescent="0.3">
      <c r="L23256" s="41"/>
    </row>
    <row r="23257" spans="12:12" x14ac:dyDescent="0.3">
      <c r="L23257" s="41"/>
    </row>
    <row r="23258" spans="12:12" x14ac:dyDescent="0.3">
      <c r="L23258" s="41"/>
    </row>
    <row r="23259" spans="12:12" x14ac:dyDescent="0.3">
      <c r="L23259" s="41"/>
    </row>
    <row r="23260" spans="12:12" x14ac:dyDescent="0.3">
      <c r="L23260" s="41"/>
    </row>
    <row r="23261" spans="12:12" x14ac:dyDescent="0.3">
      <c r="L23261" s="41"/>
    </row>
    <row r="23262" spans="12:12" x14ac:dyDescent="0.3">
      <c r="L23262" s="41"/>
    </row>
    <row r="23263" spans="12:12" x14ac:dyDescent="0.3">
      <c r="L23263" s="41"/>
    </row>
    <row r="23264" spans="12:12" x14ac:dyDescent="0.3">
      <c r="L23264" s="41"/>
    </row>
    <row r="23265" spans="12:12" x14ac:dyDescent="0.3">
      <c r="L23265" s="41"/>
    </row>
    <row r="23266" spans="12:12" x14ac:dyDescent="0.3">
      <c r="L23266" s="41"/>
    </row>
    <row r="23267" spans="12:12" x14ac:dyDescent="0.3">
      <c r="L23267" s="41"/>
    </row>
    <row r="23268" spans="12:12" x14ac:dyDescent="0.3">
      <c r="L23268" s="41"/>
    </row>
    <row r="23269" spans="12:12" x14ac:dyDescent="0.3">
      <c r="L23269" s="41"/>
    </row>
    <row r="23270" spans="12:12" x14ac:dyDescent="0.3">
      <c r="L23270" s="41"/>
    </row>
    <row r="23271" spans="12:12" x14ac:dyDescent="0.3">
      <c r="L23271" s="41"/>
    </row>
    <row r="23272" spans="12:12" x14ac:dyDescent="0.3">
      <c r="L23272" s="41"/>
    </row>
    <row r="23273" spans="12:12" x14ac:dyDescent="0.3">
      <c r="L23273" s="41"/>
    </row>
    <row r="23274" spans="12:12" x14ac:dyDescent="0.3">
      <c r="L23274" s="41"/>
    </row>
    <row r="23275" spans="12:12" x14ac:dyDescent="0.3">
      <c r="L23275" s="41"/>
    </row>
    <row r="23276" spans="12:12" x14ac:dyDescent="0.3">
      <c r="L23276" s="41"/>
    </row>
    <row r="23277" spans="12:12" x14ac:dyDescent="0.3">
      <c r="L23277" s="41"/>
    </row>
    <row r="23278" spans="12:12" x14ac:dyDescent="0.3">
      <c r="L23278" s="41"/>
    </row>
    <row r="23279" spans="12:12" x14ac:dyDescent="0.3">
      <c r="L23279" s="41"/>
    </row>
    <row r="23280" spans="12:12" x14ac:dyDescent="0.3">
      <c r="L23280" s="41"/>
    </row>
    <row r="23281" spans="12:12" x14ac:dyDescent="0.3">
      <c r="L23281" s="41"/>
    </row>
    <row r="23282" spans="12:12" x14ac:dyDescent="0.3">
      <c r="L23282" s="41"/>
    </row>
    <row r="23283" spans="12:12" x14ac:dyDescent="0.3">
      <c r="L23283" s="41"/>
    </row>
    <row r="23284" spans="12:12" x14ac:dyDescent="0.3">
      <c r="L23284" s="41"/>
    </row>
    <row r="23285" spans="12:12" x14ac:dyDescent="0.3">
      <c r="L23285" s="41"/>
    </row>
    <row r="23286" spans="12:12" x14ac:dyDescent="0.3">
      <c r="L23286" s="41"/>
    </row>
    <row r="23287" spans="12:12" x14ac:dyDescent="0.3">
      <c r="L23287" s="41"/>
    </row>
    <row r="23288" spans="12:12" x14ac:dyDescent="0.3">
      <c r="L23288" s="41"/>
    </row>
    <row r="23289" spans="12:12" x14ac:dyDescent="0.3">
      <c r="L23289" s="41"/>
    </row>
    <row r="23290" spans="12:12" x14ac:dyDescent="0.3">
      <c r="L23290" s="41"/>
    </row>
    <row r="23291" spans="12:12" x14ac:dyDescent="0.3">
      <c r="L23291" s="41"/>
    </row>
    <row r="23292" spans="12:12" x14ac:dyDescent="0.3">
      <c r="L23292" s="41"/>
    </row>
    <row r="23293" spans="12:12" x14ac:dyDescent="0.3">
      <c r="L23293" s="41"/>
    </row>
    <row r="23294" spans="12:12" x14ac:dyDescent="0.3">
      <c r="L23294" s="41"/>
    </row>
    <row r="23295" spans="12:12" x14ac:dyDescent="0.3">
      <c r="L23295" s="41"/>
    </row>
    <row r="23296" spans="12:12" x14ac:dyDescent="0.3">
      <c r="L23296" s="41"/>
    </row>
    <row r="23297" spans="12:12" x14ac:dyDescent="0.3">
      <c r="L23297" s="41"/>
    </row>
    <row r="23298" spans="12:12" x14ac:dyDescent="0.3">
      <c r="L23298" s="41"/>
    </row>
    <row r="23299" spans="12:12" x14ac:dyDescent="0.3">
      <c r="L23299" s="41"/>
    </row>
    <row r="23300" spans="12:12" x14ac:dyDescent="0.3">
      <c r="L23300" s="41"/>
    </row>
    <row r="23301" spans="12:12" x14ac:dyDescent="0.3">
      <c r="L23301" s="41"/>
    </row>
    <row r="23302" spans="12:12" x14ac:dyDescent="0.3">
      <c r="L23302" s="41"/>
    </row>
    <row r="23303" spans="12:12" x14ac:dyDescent="0.3">
      <c r="L23303" s="41"/>
    </row>
    <row r="23304" spans="12:12" x14ac:dyDescent="0.3">
      <c r="L23304" s="41"/>
    </row>
    <row r="23305" spans="12:12" x14ac:dyDescent="0.3">
      <c r="L23305" s="41"/>
    </row>
    <row r="23306" spans="12:12" x14ac:dyDescent="0.3">
      <c r="L23306" s="41"/>
    </row>
    <row r="23307" spans="12:12" x14ac:dyDescent="0.3">
      <c r="L23307" s="41"/>
    </row>
    <row r="23308" spans="12:12" x14ac:dyDescent="0.3">
      <c r="L23308" s="41"/>
    </row>
    <row r="23309" spans="12:12" x14ac:dyDescent="0.3">
      <c r="L23309" s="41"/>
    </row>
    <row r="23310" spans="12:12" x14ac:dyDescent="0.3">
      <c r="L23310" s="41"/>
    </row>
    <row r="23311" spans="12:12" x14ac:dyDescent="0.3">
      <c r="L23311" s="41"/>
    </row>
    <row r="23312" spans="12:12" x14ac:dyDescent="0.3">
      <c r="L23312" s="41"/>
    </row>
    <row r="23313" spans="12:12" x14ac:dyDescent="0.3">
      <c r="L23313" s="41"/>
    </row>
    <row r="23314" spans="12:12" x14ac:dyDescent="0.3">
      <c r="L23314" s="41"/>
    </row>
    <row r="23315" spans="12:12" x14ac:dyDescent="0.3">
      <c r="L23315" s="41"/>
    </row>
    <row r="23316" spans="12:12" x14ac:dyDescent="0.3">
      <c r="L23316" s="41"/>
    </row>
    <row r="23317" spans="12:12" x14ac:dyDescent="0.3">
      <c r="L23317" s="41"/>
    </row>
    <row r="23318" spans="12:12" x14ac:dyDescent="0.3">
      <c r="L23318" s="41"/>
    </row>
    <row r="23319" spans="12:12" x14ac:dyDescent="0.3">
      <c r="L23319" s="41"/>
    </row>
    <row r="23320" spans="12:12" x14ac:dyDescent="0.3">
      <c r="L23320" s="41"/>
    </row>
    <row r="23321" spans="12:12" x14ac:dyDescent="0.3">
      <c r="L23321" s="41"/>
    </row>
    <row r="23322" spans="12:12" x14ac:dyDescent="0.3">
      <c r="L23322" s="41"/>
    </row>
    <row r="23323" spans="12:12" x14ac:dyDescent="0.3">
      <c r="L23323" s="41"/>
    </row>
    <row r="23324" spans="12:12" x14ac:dyDescent="0.3">
      <c r="L23324" s="41"/>
    </row>
    <row r="23325" spans="12:12" x14ac:dyDescent="0.3">
      <c r="L23325" s="41"/>
    </row>
    <row r="23326" spans="12:12" x14ac:dyDescent="0.3">
      <c r="L23326" s="41"/>
    </row>
    <row r="23327" spans="12:12" x14ac:dyDescent="0.3">
      <c r="L23327" s="41"/>
    </row>
    <row r="23328" spans="12:12" x14ac:dyDescent="0.3">
      <c r="L23328" s="41"/>
    </row>
    <row r="23329" spans="12:12" x14ac:dyDescent="0.3">
      <c r="L23329" s="41"/>
    </row>
    <row r="23330" spans="12:12" x14ac:dyDescent="0.3">
      <c r="L23330" s="41"/>
    </row>
    <row r="23331" spans="12:12" x14ac:dyDescent="0.3">
      <c r="L23331" s="41"/>
    </row>
    <row r="23332" spans="12:12" x14ac:dyDescent="0.3">
      <c r="L23332" s="41"/>
    </row>
    <row r="23333" spans="12:12" x14ac:dyDescent="0.3">
      <c r="L23333" s="41"/>
    </row>
    <row r="23334" spans="12:12" x14ac:dyDescent="0.3">
      <c r="L23334" s="41"/>
    </row>
    <row r="23335" spans="12:12" x14ac:dyDescent="0.3">
      <c r="L23335" s="41"/>
    </row>
    <row r="23336" spans="12:12" x14ac:dyDescent="0.3">
      <c r="L23336" s="41"/>
    </row>
    <row r="23337" spans="12:12" x14ac:dyDescent="0.3">
      <c r="L23337" s="41"/>
    </row>
    <row r="23338" spans="12:12" x14ac:dyDescent="0.3">
      <c r="L23338" s="41"/>
    </row>
    <row r="23339" spans="12:12" x14ac:dyDescent="0.3">
      <c r="L23339" s="41"/>
    </row>
    <row r="23340" spans="12:12" x14ac:dyDescent="0.3">
      <c r="L23340" s="41"/>
    </row>
    <row r="23341" spans="12:12" x14ac:dyDescent="0.3">
      <c r="L23341" s="41"/>
    </row>
    <row r="23342" spans="12:12" x14ac:dyDescent="0.3">
      <c r="L23342" s="41"/>
    </row>
    <row r="23343" spans="12:12" x14ac:dyDescent="0.3">
      <c r="L23343" s="41"/>
    </row>
    <row r="23344" spans="12:12" x14ac:dyDescent="0.3">
      <c r="L23344" s="41"/>
    </row>
    <row r="23345" spans="12:12" x14ac:dyDescent="0.3">
      <c r="L23345" s="41"/>
    </row>
    <row r="23346" spans="12:12" x14ac:dyDescent="0.3">
      <c r="L23346" s="41"/>
    </row>
    <row r="23347" spans="12:12" x14ac:dyDescent="0.3">
      <c r="L23347" s="41"/>
    </row>
    <row r="23348" spans="12:12" x14ac:dyDescent="0.3">
      <c r="L23348" s="41"/>
    </row>
    <row r="23349" spans="12:12" x14ac:dyDescent="0.3">
      <c r="L23349" s="41"/>
    </row>
    <row r="23350" spans="12:12" x14ac:dyDescent="0.3">
      <c r="L23350" s="41"/>
    </row>
    <row r="23351" spans="12:12" x14ac:dyDescent="0.3">
      <c r="L23351" s="41"/>
    </row>
    <row r="23352" spans="12:12" x14ac:dyDescent="0.3">
      <c r="L23352" s="41"/>
    </row>
    <row r="23353" spans="12:12" x14ac:dyDescent="0.3">
      <c r="L23353" s="41"/>
    </row>
    <row r="23354" spans="12:12" x14ac:dyDescent="0.3">
      <c r="L23354" s="41"/>
    </row>
    <row r="23355" spans="12:12" x14ac:dyDescent="0.3">
      <c r="L23355" s="41"/>
    </row>
    <row r="23356" spans="12:12" x14ac:dyDescent="0.3">
      <c r="L23356" s="41"/>
    </row>
    <row r="23357" spans="12:12" x14ac:dyDescent="0.3">
      <c r="L23357" s="41"/>
    </row>
    <row r="23358" spans="12:12" x14ac:dyDescent="0.3">
      <c r="L23358" s="41"/>
    </row>
    <row r="23359" spans="12:12" x14ac:dyDescent="0.3">
      <c r="L23359" s="41"/>
    </row>
    <row r="23360" spans="12:12" x14ac:dyDescent="0.3">
      <c r="L23360" s="41"/>
    </row>
    <row r="23361" spans="12:12" x14ac:dyDescent="0.3">
      <c r="L23361" s="41"/>
    </row>
    <row r="23362" spans="12:12" x14ac:dyDescent="0.3">
      <c r="L23362" s="41"/>
    </row>
    <row r="23363" spans="12:12" x14ac:dyDescent="0.3">
      <c r="L23363" s="41"/>
    </row>
    <row r="23364" spans="12:12" x14ac:dyDescent="0.3">
      <c r="L23364" s="41"/>
    </row>
    <row r="23365" spans="12:12" x14ac:dyDescent="0.3">
      <c r="L23365" s="41"/>
    </row>
    <row r="23366" spans="12:12" x14ac:dyDescent="0.3">
      <c r="L23366" s="41"/>
    </row>
    <row r="23367" spans="12:12" x14ac:dyDescent="0.3">
      <c r="L23367" s="41"/>
    </row>
    <row r="23368" spans="12:12" x14ac:dyDescent="0.3">
      <c r="L23368" s="41"/>
    </row>
    <row r="23369" spans="12:12" x14ac:dyDescent="0.3">
      <c r="L23369" s="41"/>
    </row>
    <row r="23370" spans="12:12" x14ac:dyDescent="0.3">
      <c r="L23370" s="41"/>
    </row>
    <row r="23371" spans="12:12" x14ac:dyDescent="0.3">
      <c r="L23371" s="41"/>
    </row>
    <row r="23372" spans="12:12" x14ac:dyDescent="0.3">
      <c r="L23372" s="41"/>
    </row>
    <row r="23373" spans="12:12" x14ac:dyDescent="0.3">
      <c r="L23373" s="41"/>
    </row>
    <row r="23374" spans="12:12" x14ac:dyDescent="0.3">
      <c r="L23374" s="41"/>
    </row>
    <row r="23375" spans="12:12" x14ac:dyDescent="0.3">
      <c r="L23375" s="41"/>
    </row>
    <row r="23376" spans="12:12" x14ac:dyDescent="0.3">
      <c r="L23376" s="41"/>
    </row>
    <row r="23377" spans="12:12" x14ac:dyDescent="0.3">
      <c r="L23377" s="41"/>
    </row>
    <row r="23378" spans="12:12" x14ac:dyDescent="0.3">
      <c r="L23378" s="41"/>
    </row>
    <row r="23379" spans="12:12" x14ac:dyDescent="0.3">
      <c r="L23379" s="41"/>
    </row>
    <row r="23380" spans="12:12" x14ac:dyDescent="0.3">
      <c r="L23380" s="41"/>
    </row>
    <row r="23381" spans="12:12" x14ac:dyDescent="0.3">
      <c r="L23381" s="41"/>
    </row>
    <row r="23382" spans="12:12" x14ac:dyDescent="0.3">
      <c r="L23382" s="41"/>
    </row>
    <row r="23383" spans="12:12" x14ac:dyDescent="0.3">
      <c r="L23383" s="41"/>
    </row>
    <row r="23384" spans="12:12" x14ac:dyDescent="0.3">
      <c r="L23384" s="41"/>
    </row>
    <row r="23385" spans="12:12" x14ac:dyDescent="0.3">
      <c r="L23385" s="41"/>
    </row>
    <row r="23386" spans="12:12" x14ac:dyDescent="0.3">
      <c r="L23386" s="41"/>
    </row>
    <row r="23387" spans="12:12" x14ac:dyDescent="0.3">
      <c r="L23387" s="41"/>
    </row>
    <row r="23388" spans="12:12" x14ac:dyDescent="0.3">
      <c r="L23388" s="41"/>
    </row>
    <row r="23389" spans="12:12" x14ac:dyDescent="0.3">
      <c r="L23389" s="41"/>
    </row>
    <row r="23390" spans="12:12" x14ac:dyDescent="0.3">
      <c r="L23390" s="41"/>
    </row>
    <row r="23391" spans="12:12" x14ac:dyDescent="0.3">
      <c r="L23391" s="41"/>
    </row>
    <row r="23392" spans="12:12" x14ac:dyDescent="0.3">
      <c r="L23392" s="41"/>
    </row>
    <row r="23393" spans="12:12" x14ac:dyDescent="0.3">
      <c r="L23393" s="41"/>
    </row>
    <row r="23394" spans="12:12" x14ac:dyDescent="0.3">
      <c r="L23394" s="41"/>
    </row>
    <row r="23395" spans="12:12" x14ac:dyDescent="0.3">
      <c r="L23395" s="41"/>
    </row>
    <row r="23396" spans="12:12" x14ac:dyDescent="0.3">
      <c r="L23396" s="41"/>
    </row>
    <row r="23397" spans="12:12" x14ac:dyDescent="0.3">
      <c r="L23397" s="41"/>
    </row>
    <row r="23398" spans="12:12" x14ac:dyDescent="0.3">
      <c r="L23398" s="41"/>
    </row>
    <row r="23399" spans="12:12" x14ac:dyDescent="0.3">
      <c r="L23399" s="41"/>
    </row>
    <row r="23400" spans="12:12" x14ac:dyDescent="0.3">
      <c r="L23400" s="41"/>
    </row>
    <row r="23401" spans="12:12" x14ac:dyDescent="0.3">
      <c r="L23401" s="41"/>
    </row>
    <row r="23402" spans="12:12" x14ac:dyDescent="0.3">
      <c r="L23402" s="41"/>
    </row>
    <row r="23403" spans="12:12" x14ac:dyDescent="0.3">
      <c r="L23403" s="41"/>
    </row>
    <row r="23404" spans="12:12" x14ac:dyDescent="0.3">
      <c r="L23404" s="41"/>
    </row>
    <row r="23405" spans="12:12" x14ac:dyDescent="0.3">
      <c r="L23405" s="41"/>
    </row>
    <row r="23406" spans="12:12" x14ac:dyDescent="0.3">
      <c r="L23406" s="41"/>
    </row>
    <row r="23407" spans="12:12" x14ac:dyDescent="0.3">
      <c r="L23407" s="41"/>
    </row>
    <row r="23408" spans="12:12" x14ac:dyDescent="0.3">
      <c r="L23408" s="41"/>
    </row>
    <row r="23409" spans="12:12" x14ac:dyDescent="0.3">
      <c r="L23409" s="41"/>
    </row>
    <row r="23410" spans="12:12" x14ac:dyDescent="0.3">
      <c r="L23410" s="41"/>
    </row>
    <row r="23411" spans="12:12" x14ac:dyDescent="0.3">
      <c r="L23411" s="41"/>
    </row>
    <row r="23412" spans="12:12" x14ac:dyDescent="0.3">
      <c r="L23412" s="41"/>
    </row>
    <row r="23413" spans="12:12" x14ac:dyDescent="0.3">
      <c r="L23413" s="41"/>
    </row>
    <row r="23414" spans="12:12" x14ac:dyDescent="0.3">
      <c r="L23414" s="41"/>
    </row>
    <row r="23415" spans="12:12" x14ac:dyDescent="0.3">
      <c r="L23415" s="41"/>
    </row>
    <row r="23416" spans="12:12" x14ac:dyDescent="0.3">
      <c r="L23416" s="41"/>
    </row>
    <row r="23417" spans="12:12" x14ac:dyDescent="0.3">
      <c r="L23417" s="41"/>
    </row>
    <row r="23418" spans="12:12" x14ac:dyDescent="0.3">
      <c r="L23418" s="41"/>
    </row>
    <row r="23419" spans="12:12" x14ac:dyDescent="0.3">
      <c r="L23419" s="41"/>
    </row>
    <row r="23420" spans="12:12" x14ac:dyDescent="0.3">
      <c r="L23420" s="41"/>
    </row>
    <row r="23421" spans="12:12" x14ac:dyDescent="0.3">
      <c r="L23421" s="41"/>
    </row>
    <row r="23422" spans="12:12" x14ac:dyDescent="0.3">
      <c r="L23422" s="41"/>
    </row>
    <row r="23423" spans="12:12" x14ac:dyDescent="0.3">
      <c r="L23423" s="41"/>
    </row>
    <row r="23424" spans="12:12" x14ac:dyDescent="0.3">
      <c r="L23424" s="41"/>
    </row>
    <row r="23425" spans="12:12" x14ac:dyDescent="0.3">
      <c r="L23425" s="41"/>
    </row>
    <row r="23426" spans="12:12" x14ac:dyDescent="0.3">
      <c r="L23426" s="41"/>
    </row>
    <row r="23427" spans="12:12" x14ac:dyDescent="0.3">
      <c r="L23427" s="41"/>
    </row>
    <row r="23428" spans="12:12" x14ac:dyDescent="0.3">
      <c r="L23428" s="41"/>
    </row>
    <row r="23429" spans="12:12" x14ac:dyDescent="0.3">
      <c r="L23429" s="41"/>
    </row>
    <row r="23430" spans="12:12" x14ac:dyDescent="0.3">
      <c r="L23430" s="41"/>
    </row>
    <row r="23431" spans="12:12" x14ac:dyDescent="0.3">
      <c r="L23431" s="41"/>
    </row>
    <row r="23432" spans="12:12" x14ac:dyDescent="0.3">
      <c r="L23432" s="41"/>
    </row>
    <row r="23433" spans="12:12" x14ac:dyDescent="0.3">
      <c r="L23433" s="41"/>
    </row>
    <row r="23434" spans="12:12" x14ac:dyDescent="0.3">
      <c r="L23434" s="41"/>
    </row>
    <row r="23435" spans="12:12" x14ac:dyDescent="0.3">
      <c r="L23435" s="41"/>
    </row>
    <row r="23436" spans="12:12" x14ac:dyDescent="0.3">
      <c r="L23436" s="41"/>
    </row>
    <row r="23437" spans="12:12" x14ac:dyDescent="0.3">
      <c r="L23437" s="41"/>
    </row>
    <row r="23438" spans="12:12" x14ac:dyDescent="0.3">
      <c r="L23438" s="41"/>
    </row>
    <row r="23439" spans="12:12" x14ac:dyDescent="0.3">
      <c r="L23439" s="41"/>
    </row>
    <row r="23440" spans="12:12" x14ac:dyDescent="0.3">
      <c r="L23440" s="41"/>
    </row>
    <row r="23441" spans="12:12" x14ac:dyDescent="0.3">
      <c r="L23441" s="41"/>
    </row>
    <row r="23442" spans="12:12" x14ac:dyDescent="0.3">
      <c r="L23442" s="41"/>
    </row>
    <row r="23443" spans="12:12" x14ac:dyDescent="0.3">
      <c r="L23443" s="41"/>
    </row>
    <row r="23444" spans="12:12" x14ac:dyDescent="0.3">
      <c r="L23444" s="41"/>
    </row>
    <row r="23445" spans="12:12" x14ac:dyDescent="0.3">
      <c r="L23445" s="41"/>
    </row>
    <row r="23446" spans="12:12" x14ac:dyDescent="0.3">
      <c r="L23446" s="41"/>
    </row>
    <row r="23447" spans="12:12" x14ac:dyDescent="0.3">
      <c r="L23447" s="41"/>
    </row>
    <row r="23448" spans="12:12" x14ac:dyDescent="0.3">
      <c r="L23448" s="41"/>
    </row>
    <row r="23449" spans="12:12" x14ac:dyDescent="0.3">
      <c r="L23449" s="41"/>
    </row>
    <row r="23450" spans="12:12" x14ac:dyDescent="0.3">
      <c r="L23450" s="41"/>
    </row>
    <row r="23451" spans="12:12" x14ac:dyDescent="0.3">
      <c r="L23451" s="41"/>
    </row>
    <row r="23452" spans="12:12" x14ac:dyDescent="0.3">
      <c r="L23452" s="41"/>
    </row>
    <row r="23453" spans="12:12" x14ac:dyDescent="0.3">
      <c r="L23453" s="41"/>
    </row>
    <row r="23454" spans="12:12" x14ac:dyDescent="0.3">
      <c r="L23454" s="41"/>
    </row>
    <row r="23455" spans="12:12" x14ac:dyDescent="0.3">
      <c r="L23455" s="41"/>
    </row>
    <row r="23456" spans="12:12" x14ac:dyDescent="0.3">
      <c r="L23456" s="41"/>
    </row>
    <row r="23457" spans="12:12" x14ac:dyDescent="0.3">
      <c r="L23457" s="41"/>
    </row>
    <row r="23458" spans="12:12" x14ac:dyDescent="0.3">
      <c r="L23458" s="41"/>
    </row>
    <row r="23459" spans="12:12" x14ac:dyDescent="0.3">
      <c r="L23459" s="41"/>
    </row>
    <row r="23460" spans="12:12" x14ac:dyDescent="0.3">
      <c r="L23460" s="41"/>
    </row>
    <row r="23461" spans="12:12" x14ac:dyDescent="0.3">
      <c r="L23461" s="41"/>
    </row>
    <row r="23462" spans="12:12" x14ac:dyDescent="0.3">
      <c r="L23462" s="41"/>
    </row>
    <row r="23463" spans="12:12" x14ac:dyDescent="0.3">
      <c r="L23463" s="41"/>
    </row>
    <row r="23464" spans="12:12" x14ac:dyDescent="0.3">
      <c r="L23464" s="41"/>
    </row>
    <row r="23465" spans="12:12" x14ac:dyDescent="0.3">
      <c r="L23465" s="41"/>
    </row>
    <row r="23466" spans="12:12" x14ac:dyDescent="0.3">
      <c r="L23466" s="41"/>
    </row>
    <row r="23467" spans="12:12" x14ac:dyDescent="0.3">
      <c r="L23467" s="41"/>
    </row>
    <row r="23468" spans="12:12" x14ac:dyDescent="0.3">
      <c r="L23468" s="41"/>
    </row>
    <row r="23469" spans="12:12" x14ac:dyDescent="0.3">
      <c r="L23469" s="41"/>
    </row>
    <row r="23470" spans="12:12" x14ac:dyDescent="0.3">
      <c r="L23470" s="41"/>
    </row>
    <row r="23471" spans="12:12" x14ac:dyDescent="0.3">
      <c r="L23471" s="41"/>
    </row>
    <row r="23472" spans="12:12" x14ac:dyDescent="0.3">
      <c r="L23472" s="41"/>
    </row>
    <row r="23473" spans="12:12" x14ac:dyDescent="0.3">
      <c r="L23473" s="41"/>
    </row>
    <row r="23474" spans="12:12" x14ac:dyDescent="0.3">
      <c r="L23474" s="41"/>
    </row>
    <row r="23475" spans="12:12" x14ac:dyDescent="0.3">
      <c r="L23475" s="41"/>
    </row>
    <row r="23476" spans="12:12" x14ac:dyDescent="0.3">
      <c r="L23476" s="41"/>
    </row>
    <row r="23477" spans="12:12" x14ac:dyDescent="0.3">
      <c r="L23477" s="41"/>
    </row>
    <row r="23478" spans="12:12" x14ac:dyDescent="0.3">
      <c r="L23478" s="41"/>
    </row>
    <row r="23479" spans="12:12" x14ac:dyDescent="0.3">
      <c r="L23479" s="41"/>
    </row>
    <row r="23480" spans="12:12" x14ac:dyDescent="0.3">
      <c r="L23480" s="41"/>
    </row>
    <row r="23481" spans="12:12" x14ac:dyDescent="0.3">
      <c r="L23481" s="41"/>
    </row>
    <row r="23482" spans="12:12" x14ac:dyDescent="0.3">
      <c r="L23482" s="41"/>
    </row>
    <row r="23483" spans="12:12" x14ac:dyDescent="0.3">
      <c r="L23483" s="41"/>
    </row>
    <row r="23484" spans="12:12" x14ac:dyDescent="0.3">
      <c r="L23484" s="41"/>
    </row>
    <row r="23485" spans="12:12" x14ac:dyDescent="0.3">
      <c r="L23485" s="41"/>
    </row>
    <row r="23486" spans="12:12" x14ac:dyDescent="0.3">
      <c r="L23486" s="41"/>
    </row>
    <row r="23487" spans="12:12" x14ac:dyDescent="0.3">
      <c r="L23487" s="41"/>
    </row>
    <row r="23488" spans="12:12" x14ac:dyDescent="0.3">
      <c r="L23488" s="41"/>
    </row>
    <row r="23489" spans="12:12" x14ac:dyDescent="0.3">
      <c r="L23489" s="41"/>
    </row>
    <row r="23490" spans="12:12" x14ac:dyDescent="0.3">
      <c r="L23490" s="41"/>
    </row>
    <row r="23491" spans="12:12" x14ac:dyDescent="0.3">
      <c r="L23491" s="41"/>
    </row>
    <row r="23492" spans="12:12" x14ac:dyDescent="0.3">
      <c r="L23492" s="41"/>
    </row>
    <row r="23493" spans="12:12" x14ac:dyDescent="0.3">
      <c r="L23493" s="41"/>
    </row>
    <row r="23494" spans="12:12" x14ac:dyDescent="0.3">
      <c r="L23494" s="41"/>
    </row>
    <row r="23495" spans="12:12" x14ac:dyDescent="0.3">
      <c r="L23495" s="41"/>
    </row>
    <row r="23496" spans="12:12" x14ac:dyDescent="0.3">
      <c r="L23496" s="41"/>
    </row>
    <row r="23497" spans="12:12" x14ac:dyDescent="0.3">
      <c r="L23497" s="41"/>
    </row>
    <row r="23498" spans="12:12" x14ac:dyDescent="0.3">
      <c r="L23498" s="41"/>
    </row>
    <row r="23499" spans="12:12" x14ac:dyDescent="0.3">
      <c r="L23499" s="41"/>
    </row>
    <row r="23500" spans="12:12" x14ac:dyDescent="0.3">
      <c r="L23500" s="41"/>
    </row>
    <row r="23501" spans="12:12" x14ac:dyDescent="0.3">
      <c r="L23501" s="41"/>
    </row>
    <row r="23502" spans="12:12" x14ac:dyDescent="0.3">
      <c r="L23502" s="41"/>
    </row>
    <row r="23503" spans="12:12" x14ac:dyDescent="0.3">
      <c r="L23503" s="41"/>
    </row>
    <row r="23504" spans="12:12" x14ac:dyDescent="0.3">
      <c r="L23504" s="41"/>
    </row>
    <row r="23505" spans="12:12" x14ac:dyDescent="0.3">
      <c r="L23505" s="41"/>
    </row>
    <row r="23506" spans="12:12" x14ac:dyDescent="0.3">
      <c r="L23506" s="41"/>
    </row>
    <row r="23507" spans="12:12" x14ac:dyDescent="0.3">
      <c r="L23507" s="41"/>
    </row>
    <row r="23508" spans="12:12" x14ac:dyDescent="0.3">
      <c r="L23508" s="41"/>
    </row>
    <row r="23509" spans="12:12" x14ac:dyDescent="0.3">
      <c r="L23509" s="41"/>
    </row>
    <row r="23510" spans="12:12" x14ac:dyDescent="0.3">
      <c r="L23510" s="41"/>
    </row>
    <row r="23511" spans="12:12" x14ac:dyDescent="0.3">
      <c r="L23511" s="41"/>
    </row>
    <row r="23512" spans="12:12" x14ac:dyDescent="0.3">
      <c r="L23512" s="41"/>
    </row>
    <row r="23513" spans="12:12" x14ac:dyDescent="0.3">
      <c r="L23513" s="41"/>
    </row>
    <row r="23514" spans="12:12" x14ac:dyDescent="0.3">
      <c r="L23514" s="41"/>
    </row>
    <row r="23515" spans="12:12" x14ac:dyDescent="0.3">
      <c r="L23515" s="41"/>
    </row>
    <row r="23516" spans="12:12" x14ac:dyDescent="0.3">
      <c r="L23516" s="41"/>
    </row>
    <row r="23517" spans="12:12" x14ac:dyDescent="0.3">
      <c r="L23517" s="41"/>
    </row>
    <row r="23518" spans="12:12" x14ac:dyDescent="0.3">
      <c r="L23518" s="41"/>
    </row>
    <row r="23519" spans="12:12" x14ac:dyDescent="0.3">
      <c r="L23519" s="41"/>
    </row>
    <row r="23520" spans="12:12" x14ac:dyDescent="0.3">
      <c r="L23520" s="41"/>
    </row>
    <row r="23521" spans="12:12" x14ac:dyDescent="0.3">
      <c r="L23521" s="41"/>
    </row>
    <row r="23522" spans="12:12" x14ac:dyDescent="0.3">
      <c r="L23522" s="41"/>
    </row>
    <row r="23523" spans="12:12" x14ac:dyDescent="0.3">
      <c r="L23523" s="41"/>
    </row>
    <row r="23524" spans="12:12" x14ac:dyDescent="0.3">
      <c r="L23524" s="41"/>
    </row>
    <row r="23525" spans="12:12" x14ac:dyDescent="0.3">
      <c r="L23525" s="41"/>
    </row>
    <row r="23526" spans="12:12" x14ac:dyDescent="0.3">
      <c r="L23526" s="41"/>
    </row>
    <row r="23527" spans="12:12" x14ac:dyDescent="0.3">
      <c r="L23527" s="41"/>
    </row>
    <row r="23528" spans="12:12" x14ac:dyDescent="0.3">
      <c r="L23528" s="41"/>
    </row>
    <row r="23529" spans="12:12" x14ac:dyDescent="0.3">
      <c r="L23529" s="41"/>
    </row>
    <row r="23530" spans="12:12" x14ac:dyDescent="0.3">
      <c r="L23530" s="41"/>
    </row>
    <row r="23531" spans="12:12" x14ac:dyDescent="0.3">
      <c r="L23531" s="41"/>
    </row>
    <row r="23532" spans="12:12" x14ac:dyDescent="0.3">
      <c r="L23532" s="41"/>
    </row>
    <row r="23533" spans="12:12" x14ac:dyDescent="0.3">
      <c r="L23533" s="41"/>
    </row>
    <row r="23534" spans="12:12" x14ac:dyDescent="0.3">
      <c r="L23534" s="41"/>
    </row>
    <row r="23535" spans="12:12" x14ac:dyDescent="0.3">
      <c r="L23535" s="41"/>
    </row>
    <row r="23536" spans="12:12" x14ac:dyDescent="0.3">
      <c r="L23536" s="41"/>
    </row>
    <row r="23537" spans="12:12" x14ac:dyDescent="0.3">
      <c r="L23537" s="41"/>
    </row>
    <row r="23538" spans="12:12" x14ac:dyDescent="0.3">
      <c r="L23538" s="41"/>
    </row>
    <row r="23539" spans="12:12" x14ac:dyDescent="0.3">
      <c r="L23539" s="41"/>
    </row>
    <row r="23540" spans="12:12" x14ac:dyDescent="0.3">
      <c r="L23540" s="41"/>
    </row>
    <row r="23541" spans="12:12" x14ac:dyDescent="0.3">
      <c r="L23541" s="41"/>
    </row>
    <row r="23542" spans="12:12" x14ac:dyDescent="0.3">
      <c r="L23542" s="41"/>
    </row>
    <row r="23543" spans="12:12" x14ac:dyDescent="0.3">
      <c r="L23543" s="41"/>
    </row>
    <row r="23544" spans="12:12" x14ac:dyDescent="0.3">
      <c r="L23544" s="41"/>
    </row>
    <row r="23545" spans="12:12" x14ac:dyDescent="0.3">
      <c r="L23545" s="41"/>
    </row>
    <row r="23546" spans="12:12" x14ac:dyDescent="0.3">
      <c r="L23546" s="41"/>
    </row>
    <row r="23547" spans="12:12" x14ac:dyDescent="0.3">
      <c r="L23547" s="41"/>
    </row>
    <row r="23548" spans="12:12" x14ac:dyDescent="0.3">
      <c r="L23548" s="41"/>
    </row>
    <row r="23549" spans="12:12" x14ac:dyDescent="0.3">
      <c r="L23549" s="41"/>
    </row>
    <row r="23550" spans="12:12" x14ac:dyDescent="0.3">
      <c r="L23550" s="41"/>
    </row>
    <row r="23551" spans="12:12" x14ac:dyDescent="0.3">
      <c r="L23551" s="41"/>
    </row>
    <row r="23552" spans="12:12" x14ac:dyDescent="0.3">
      <c r="L23552" s="41"/>
    </row>
    <row r="23553" spans="12:12" x14ac:dyDescent="0.3">
      <c r="L23553" s="41"/>
    </row>
    <row r="23554" spans="12:12" x14ac:dyDescent="0.3">
      <c r="L23554" s="41"/>
    </row>
    <row r="23555" spans="12:12" x14ac:dyDescent="0.3">
      <c r="L23555" s="41"/>
    </row>
    <row r="23556" spans="12:12" x14ac:dyDescent="0.3">
      <c r="L23556" s="41"/>
    </row>
    <row r="23557" spans="12:12" x14ac:dyDescent="0.3">
      <c r="L23557" s="41"/>
    </row>
    <row r="23558" spans="12:12" x14ac:dyDescent="0.3">
      <c r="L23558" s="41"/>
    </row>
    <row r="23559" spans="12:12" x14ac:dyDescent="0.3">
      <c r="L23559" s="41"/>
    </row>
    <row r="23560" spans="12:12" x14ac:dyDescent="0.3">
      <c r="L23560" s="41"/>
    </row>
    <row r="23561" spans="12:12" x14ac:dyDescent="0.3">
      <c r="L23561" s="41"/>
    </row>
    <row r="23562" spans="12:12" x14ac:dyDescent="0.3">
      <c r="L23562" s="41"/>
    </row>
    <row r="23563" spans="12:12" x14ac:dyDescent="0.3">
      <c r="L23563" s="41"/>
    </row>
    <row r="23564" spans="12:12" x14ac:dyDescent="0.3">
      <c r="L23564" s="41"/>
    </row>
    <row r="23565" spans="12:12" x14ac:dyDescent="0.3">
      <c r="L23565" s="41"/>
    </row>
    <row r="23566" spans="12:12" x14ac:dyDescent="0.3">
      <c r="L23566" s="41"/>
    </row>
    <row r="23567" spans="12:12" x14ac:dyDescent="0.3">
      <c r="L23567" s="41"/>
    </row>
    <row r="23568" spans="12:12" x14ac:dyDescent="0.3">
      <c r="L23568" s="41"/>
    </row>
    <row r="23569" spans="12:12" x14ac:dyDescent="0.3">
      <c r="L23569" s="41"/>
    </row>
    <row r="23570" spans="12:12" x14ac:dyDescent="0.3">
      <c r="L23570" s="41"/>
    </row>
    <row r="23571" spans="12:12" x14ac:dyDescent="0.3">
      <c r="L23571" s="41"/>
    </row>
    <row r="23572" spans="12:12" x14ac:dyDescent="0.3">
      <c r="L23572" s="41"/>
    </row>
    <row r="23573" spans="12:12" x14ac:dyDescent="0.3">
      <c r="L23573" s="41"/>
    </row>
    <row r="23574" spans="12:12" x14ac:dyDescent="0.3">
      <c r="L23574" s="41"/>
    </row>
    <row r="23575" spans="12:12" x14ac:dyDescent="0.3">
      <c r="L23575" s="41"/>
    </row>
    <row r="23576" spans="12:12" x14ac:dyDescent="0.3">
      <c r="L23576" s="41"/>
    </row>
    <row r="23577" spans="12:12" x14ac:dyDescent="0.3">
      <c r="L23577" s="41"/>
    </row>
    <row r="23578" spans="12:12" x14ac:dyDescent="0.3">
      <c r="L23578" s="41"/>
    </row>
    <row r="23579" spans="12:12" x14ac:dyDescent="0.3">
      <c r="L23579" s="41"/>
    </row>
    <row r="23580" spans="12:12" x14ac:dyDescent="0.3">
      <c r="L23580" s="41"/>
    </row>
    <row r="23581" spans="12:12" x14ac:dyDescent="0.3">
      <c r="L23581" s="41"/>
    </row>
    <row r="23582" spans="12:12" x14ac:dyDescent="0.3">
      <c r="L23582" s="41"/>
    </row>
    <row r="23583" spans="12:12" x14ac:dyDescent="0.3">
      <c r="L23583" s="41"/>
    </row>
    <row r="23584" spans="12:12" x14ac:dyDescent="0.3">
      <c r="L23584" s="41"/>
    </row>
    <row r="23585" spans="12:12" x14ac:dyDescent="0.3">
      <c r="L23585" s="41"/>
    </row>
    <row r="23586" spans="12:12" x14ac:dyDescent="0.3">
      <c r="L23586" s="41"/>
    </row>
    <row r="23587" spans="12:12" x14ac:dyDescent="0.3">
      <c r="L23587" s="41"/>
    </row>
    <row r="23588" spans="12:12" x14ac:dyDescent="0.3">
      <c r="L23588" s="41"/>
    </row>
    <row r="23589" spans="12:12" x14ac:dyDescent="0.3">
      <c r="L23589" s="41"/>
    </row>
    <row r="23590" spans="12:12" x14ac:dyDescent="0.3">
      <c r="L23590" s="41"/>
    </row>
    <row r="23591" spans="12:12" x14ac:dyDescent="0.3">
      <c r="L23591" s="41"/>
    </row>
    <row r="23592" spans="12:12" x14ac:dyDescent="0.3">
      <c r="L23592" s="41"/>
    </row>
    <row r="23593" spans="12:12" x14ac:dyDescent="0.3">
      <c r="L23593" s="41"/>
    </row>
    <row r="23594" spans="12:12" x14ac:dyDescent="0.3">
      <c r="L23594" s="41"/>
    </row>
    <row r="23595" spans="12:12" x14ac:dyDescent="0.3">
      <c r="L23595" s="41"/>
    </row>
    <row r="23596" spans="12:12" x14ac:dyDescent="0.3">
      <c r="L23596" s="41"/>
    </row>
    <row r="23597" spans="12:12" x14ac:dyDescent="0.3">
      <c r="L23597" s="41"/>
    </row>
    <row r="23598" spans="12:12" x14ac:dyDescent="0.3">
      <c r="L23598" s="41"/>
    </row>
    <row r="23599" spans="12:12" x14ac:dyDescent="0.3">
      <c r="L23599" s="41"/>
    </row>
    <row r="23600" spans="12:12" x14ac:dyDescent="0.3">
      <c r="L23600" s="41"/>
    </row>
    <row r="23601" spans="12:12" x14ac:dyDescent="0.3">
      <c r="L23601" s="41"/>
    </row>
    <row r="23602" spans="12:12" x14ac:dyDescent="0.3">
      <c r="L23602" s="41"/>
    </row>
    <row r="23603" spans="12:12" x14ac:dyDescent="0.3">
      <c r="L23603" s="41"/>
    </row>
    <row r="23604" spans="12:12" x14ac:dyDescent="0.3">
      <c r="L23604" s="41"/>
    </row>
    <row r="23605" spans="12:12" x14ac:dyDescent="0.3">
      <c r="L23605" s="41"/>
    </row>
    <row r="23606" spans="12:12" x14ac:dyDescent="0.3">
      <c r="L23606" s="41"/>
    </row>
    <row r="23607" spans="12:12" x14ac:dyDescent="0.3">
      <c r="L23607" s="41"/>
    </row>
    <row r="23608" spans="12:12" x14ac:dyDescent="0.3">
      <c r="L23608" s="41"/>
    </row>
    <row r="23609" spans="12:12" x14ac:dyDescent="0.3">
      <c r="L23609" s="41"/>
    </row>
    <row r="23610" spans="12:12" x14ac:dyDescent="0.3">
      <c r="L23610" s="41"/>
    </row>
    <row r="23611" spans="12:12" x14ac:dyDescent="0.3">
      <c r="L23611" s="41"/>
    </row>
    <row r="23612" spans="12:12" x14ac:dyDescent="0.3">
      <c r="L23612" s="41"/>
    </row>
    <row r="23613" spans="12:12" x14ac:dyDescent="0.3">
      <c r="L23613" s="41"/>
    </row>
    <row r="23614" spans="12:12" x14ac:dyDescent="0.3">
      <c r="L23614" s="41"/>
    </row>
    <row r="23615" spans="12:12" x14ac:dyDescent="0.3">
      <c r="L23615" s="41"/>
    </row>
    <row r="23616" spans="12:12" x14ac:dyDescent="0.3">
      <c r="L23616" s="41"/>
    </row>
    <row r="23617" spans="12:12" x14ac:dyDescent="0.3">
      <c r="L23617" s="41"/>
    </row>
    <row r="23618" spans="12:12" x14ac:dyDescent="0.3">
      <c r="L23618" s="41"/>
    </row>
    <row r="23619" spans="12:12" x14ac:dyDescent="0.3">
      <c r="L23619" s="41"/>
    </row>
    <row r="23620" spans="12:12" x14ac:dyDescent="0.3">
      <c r="L23620" s="41"/>
    </row>
    <row r="23621" spans="12:12" x14ac:dyDescent="0.3">
      <c r="L23621" s="41"/>
    </row>
    <row r="23622" spans="12:12" x14ac:dyDescent="0.3">
      <c r="L23622" s="41"/>
    </row>
    <row r="23623" spans="12:12" x14ac:dyDescent="0.3">
      <c r="L23623" s="41"/>
    </row>
    <row r="23624" spans="12:12" x14ac:dyDescent="0.3">
      <c r="L23624" s="41"/>
    </row>
    <row r="23625" spans="12:12" x14ac:dyDescent="0.3">
      <c r="L23625" s="41"/>
    </row>
    <row r="23626" spans="12:12" x14ac:dyDescent="0.3">
      <c r="L23626" s="41"/>
    </row>
    <row r="23627" spans="12:12" x14ac:dyDescent="0.3">
      <c r="L23627" s="41"/>
    </row>
    <row r="23628" spans="12:12" x14ac:dyDescent="0.3">
      <c r="L23628" s="41"/>
    </row>
    <row r="23629" spans="12:12" x14ac:dyDescent="0.3">
      <c r="L23629" s="41"/>
    </row>
    <row r="23630" spans="12:12" x14ac:dyDescent="0.3">
      <c r="L23630" s="41"/>
    </row>
    <row r="23631" spans="12:12" x14ac:dyDescent="0.3">
      <c r="L23631" s="41"/>
    </row>
    <row r="23632" spans="12:12" x14ac:dyDescent="0.3">
      <c r="L23632" s="41"/>
    </row>
    <row r="23633" spans="12:12" x14ac:dyDescent="0.3">
      <c r="L23633" s="41"/>
    </row>
    <row r="23634" spans="12:12" x14ac:dyDescent="0.3">
      <c r="L23634" s="41"/>
    </row>
    <row r="23635" spans="12:12" x14ac:dyDescent="0.3">
      <c r="L23635" s="41"/>
    </row>
    <row r="23636" spans="12:12" x14ac:dyDescent="0.3">
      <c r="L23636" s="41"/>
    </row>
    <row r="23637" spans="12:12" x14ac:dyDescent="0.3">
      <c r="L23637" s="41"/>
    </row>
    <row r="23638" spans="12:12" x14ac:dyDescent="0.3">
      <c r="L23638" s="41"/>
    </row>
    <row r="23639" spans="12:12" x14ac:dyDescent="0.3">
      <c r="L23639" s="41"/>
    </row>
    <row r="23640" spans="12:12" x14ac:dyDescent="0.3">
      <c r="L23640" s="41"/>
    </row>
    <row r="23641" spans="12:12" x14ac:dyDescent="0.3">
      <c r="L23641" s="41"/>
    </row>
    <row r="23642" spans="12:12" x14ac:dyDescent="0.3">
      <c r="L23642" s="41"/>
    </row>
    <row r="23643" spans="12:12" x14ac:dyDescent="0.3">
      <c r="L23643" s="41"/>
    </row>
    <row r="23644" spans="12:12" x14ac:dyDescent="0.3">
      <c r="L23644" s="41"/>
    </row>
    <row r="23645" spans="12:12" x14ac:dyDescent="0.3">
      <c r="L23645" s="41"/>
    </row>
    <row r="23646" spans="12:12" x14ac:dyDescent="0.3">
      <c r="L23646" s="41"/>
    </row>
    <row r="23647" spans="12:12" x14ac:dyDescent="0.3">
      <c r="L23647" s="41"/>
    </row>
    <row r="23648" spans="12:12" x14ac:dyDescent="0.3">
      <c r="L23648" s="41"/>
    </row>
    <row r="23649" spans="12:12" x14ac:dyDescent="0.3">
      <c r="L23649" s="41"/>
    </row>
    <row r="23650" spans="12:12" x14ac:dyDescent="0.3">
      <c r="L23650" s="41"/>
    </row>
    <row r="23651" spans="12:12" x14ac:dyDescent="0.3">
      <c r="L23651" s="41"/>
    </row>
    <row r="23652" spans="12:12" x14ac:dyDescent="0.3">
      <c r="L23652" s="41"/>
    </row>
    <row r="23653" spans="12:12" x14ac:dyDescent="0.3">
      <c r="L23653" s="41"/>
    </row>
    <row r="23654" spans="12:12" x14ac:dyDescent="0.3">
      <c r="L23654" s="41"/>
    </row>
    <row r="23655" spans="12:12" x14ac:dyDescent="0.3">
      <c r="L23655" s="41"/>
    </row>
    <row r="23656" spans="12:12" x14ac:dyDescent="0.3">
      <c r="L23656" s="41"/>
    </row>
    <row r="23657" spans="12:12" x14ac:dyDescent="0.3">
      <c r="L23657" s="41"/>
    </row>
    <row r="23658" spans="12:12" x14ac:dyDescent="0.3">
      <c r="L23658" s="41"/>
    </row>
    <row r="23659" spans="12:12" x14ac:dyDescent="0.3">
      <c r="L23659" s="41"/>
    </row>
    <row r="23660" spans="12:12" x14ac:dyDescent="0.3">
      <c r="L23660" s="41"/>
    </row>
    <row r="23661" spans="12:12" x14ac:dyDescent="0.3">
      <c r="L23661" s="41"/>
    </row>
    <row r="23662" spans="12:12" x14ac:dyDescent="0.3">
      <c r="L23662" s="41"/>
    </row>
    <row r="23663" spans="12:12" x14ac:dyDescent="0.3">
      <c r="L23663" s="41"/>
    </row>
    <row r="23664" spans="12:12" x14ac:dyDescent="0.3">
      <c r="L23664" s="41"/>
    </row>
    <row r="23665" spans="12:12" x14ac:dyDescent="0.3">
      <c r="L23665" s="41"/>
    </row>
    <row r="23666" spans="12:12" x14ac:dyDescent="0.3">
      <c r="L23666" s="41"/>
    </row>
    <row r="23667" spans="12:12" x14ac:dyDescent="0.3">
      <c r="L23667" s="41"/>
    </row>
    <row r="23668" spans="12:12" x14ac:dyDescent="0.3">
      <c r="L23668" s="41"/>
    </row>
    <row r="23669" spans="12:12" x14ac:dyDescent="0.3">
      <c r="L23669" s="41"/>
    </row>
    <row r="23670" spans="12:12" x14ac:dyDescent="0.3">
      <c r="L23670" s="41"/>
    </row>
    <row r="23671" spans="12:12" x14ac:dyDescent="0.3">
      <c r="L23671" s="41"/>
    </row>
    <row r="23672" spans="12:12" x14ac:dyDescent="0.3">
      <c r="L23672" s="41"/>
    </row>
    <row r="23673" spans="12:12" x14ac:dyDescent="0.3">
      <c r="L23673" s="41"/>
    </row>
    <row r="23674" spans="12:12" x14ac:dyDescent="0.3">
      <c r="L23674" s="41"/>
    </row>
    <row r="23675" spans="12:12" x14ac:dyDescent="0.3">
      <c r="L23675" s="41"/>
    </row>
    <row r="23676" spans="12:12" x14ac:dyDescent="0.3">
      <c r="L23676" s="41"/>
    </row>
    <row r="23677" spans="12:12" x14ac:dyDescent="0.3">
      <c r="L23677" s="41"/>
    </row>
    <row r="23678" spans="12:12" x14ac:dyDescent="0.3">
      <c r="L23678" s="41"/>
    </row>
    <row r="23679" spans="12:12" x14ac:dyDescent="0.3">
      <c r="L23679" s="41"/>
    </row>
    <row r="23680" spans="12:12" x14ac:dyDescent="0.3">
      <c r="L23680" s="41"/>
    </row>
    <row r="23681" spans="12:12" x14ac:dyDescent="0.3">
      <c r="L23681" s="41"/>
    </row>
    <row r="23682" spans="12:12" x14ac:dyDescent="0.3">
      <c r="L23682" s="41"/>
    </row>
    <row r="23683" spans="12:12" x14ac:dyDescent="0.3">
      <c r="L23683" s="41"/>
    </row>
    <row r="23684" spans="12:12" x14ac:dyDescent="0.3">
      <c r="L23684" s="41"/>
    </row>
    <row r="23685" spans="12:12" x14ac:dyDescent="0.3">
      <c r="L23685" s="41"/>
    </row>
    <row r="23686" spans="12:12" x14ac:dyDescent="0.3">
      <c r="L23686" s="41"/>
    </row>
    <row r="23687" spans="12:12" x14ac:dyDescent="0.3">
      <c r="L23687" s="41"/>
    </row>
    <row r="23688" spans="12:12" x14ac:dyDescent="0.3">
      <c r="L23688" s="41"/>
    </row>
    <row r="23689" spans="12:12" x14ac:dyDescent="0.3">
      <c r="L23689" s="41"/>
    </row>
    <row r="23690" spans="12:12" x14ac:dyDescent="0.3">
      <c r="L23690" s="41"/>
    </row>
    <row r="23691" spans="12:12" x14ac:dyDescent="0.3">
      <c r="L23691" s="41"/>
    </row>
    <row r="23692" spans="12:12" x14ac:dyDescent="0.3">
      <c r="L23692" s="41"/>
    </row>
    <row r="23693" spans="12:12" x14ac:dyDescent="0.3">
      <c r="L23693" s="41"/>
    </row>
    <row r="23694" spans="12:12" x14ac:dyDescent="0.3">
      <c r="L23694" s="41"/>
    </row>
    <row r="23695" spans="12:12" x14ac:dyDescent="0.3">
      <c r="L23695" s="41"/>
    </row>
    <row r="23696" spans="12:12" x14ac:dyDescent="0.3">
      <c r="L23696" s="41"/>
    </row>
    <row r="23697" spans="12:12" x14ac:dyDescent="0.3">
      <c r="L23697" s="41"/>
    </row>
    <row r="23698" spans="12:12" x14ac:dyDescent="0.3">
      <c r="L23698" s="41"/>
    </row>
    <row r="23699" spans="12:12" x14ac:dyDescent="0.3">
      <c r="L23699" s="41"/>
    </row>
    <row r="23700" spans="12:12" x14ac:dyDescent="0.3">
      <c r="L23700" s="41"/>
    </row>
    <row r="23701" spans="12:12" x14ac:dyDescent="0.3">
      <c r="L23701" s="41"/>
    </row>
    <row r="23702" spans="12:12" x14ac:dyDescent="0.3">
      <c r="L23702" s="41"/>
    </row>
    <row r="23703" spans="12:12" x14ac:dyDescent="0.3">
      <c r="L23703" s="41"/>
    </row>
    <row r="23704" spans="12:12" x14ac:dyDescent="0.3">
      <c r="L23704" s="41"/>
    </row>
    <row r="23705" spans="12:12" x14ac:dyDescent="0.3">
      <c r="L23705" s="41"/>
    </row>
    <row r="23706" spans="12:12" x14ac:dyDescent="0.3">
      <c r="L23706" s="41"/>
    </row>
    <row r="23707" spans="12:12" x14ac:dyDescent="0.3">
      <c r="L23707" s="41"/>
    </row>
    <row r="23708" spans="12:12" x14ac:dyDescent="0.3">
      <c r="L23708" s="41"/>
    </row>
    <row r="23709" spans="12:12" x14ac:dyDescent="0.3">
      <c r="L23709" s="41"/>
    </row>
    <row r="23710" spans="12:12" x14ac:dyDescent="0.3">
      <c r="L23710" s="41"/>
    </row>
    <row r="23711" spans="12:12" x14ac:dyDescent="0.3">
      <c r="L23711" s="41"/>
    </row>
    <row r="23712" spans="12:12" x14ac:dyDescent="0.3">
      <c r="L23712" s="41"/>
    </row>
    <row r="23713" spans="12:12" x14ac:dyDescent="0.3">
      <c r="L23713" s="41"/>
    </row>
    <row r="23714" spans="12:12" x14ac:dyDescent="0.3">
      <c r="L23714" s="41"/>
    </row>
    <row r="23715" spans="12:12" x14ac:dyDescent="0.3">
      <c r="L23715" s="41"/>
    </row>
    <row r="23716" spans="12:12" x14ac:dyDescent="0.3">
      <c r="L23716" s="41"/>
    </row>
    <row r="23717" spans="12:12" x14ac:dyDescent="0.3">
      <c r="L23717" s="41"/>
    </row>
    <row r="23718" spans="12:12" x14ac:dyDescent="0.3">
      <c r="L23718" s="41"/>
    </row>
    <row r="23719" spans="12:12" x14ac:dyDescent="0.3">
      <c r="L23719" s="41"/>
    </row>
    <row r="23720" spans="12:12" x14ac:dyDescent="0.3">
      <c r="L23720" s="41"/>
    </row>
    <row r="23721" spans="12:12" x14ac:dyDescent="0.3">
      <c r="L23721" s="41"/>
    </row>
    <row r="23722" spans="12:12" x14ac:dyDescent="0.3">
      <c r="L23722" s="41"/>
    </row>
    <row r="23723" spans="12:12" x14ac:dyDescent="0.3">
      <c r="L23723" s="41"/>
    </row>
    <row r="23724" spans="12:12" x14ac:dyDescent="0.3">
      <c r="L23724" s="41"/>
    </row>
    <row r="23725" spans="12:12" x14ac:dyDescent="0.3">
      <c r="L23725" s="41"/>
    </row>
    <row r="23726" spans="12:12" x14ac:dyDescent="0.3">
      <c r="L23726" s="41"/>
    </row>
    <row r="23727" spans="12:12" x14ac:dyDescent="0.3">
      <c r="L23727" s="41"/>
    </row>
    <row r="23728" spans="12:12" x14ac:dyDescent="0.3">
      <c r="L23728" s="41"/>
    </row>
    <row r="23729" spans="12:12" x14ac:dyDescent="0.3">
      <c r="L23729" s="41"/>
    </row>
    <row r="23730" spans="12:12" x14ac:dyDescent="0.3">
      <c r="L23730" s="41"/>
    </row>
    <row r="23731" spans="12:12" x14ac:dyDescent="0.3">
      <c r="L23731" s="41"/>
    </row>
    <row r="23732" spans="12:12" x14ac:dyDescent="0.3">
      <c r="L23732" s="41"/>
    </row>
    <row r="23733" spans="12:12" x14ac:dyDescent="0.3">
      <c r="L23733" s="41"/>
    </row>
    <row r="23734" spans="12:12" x14ac:dyDescent="0.3">
      <c r="L23734" s="41"/>
    </row>
    <row r="23735" spans="12:12" x14ac:dyDescent="0.3">
      <c r="L23735" s="41"/>
    </row>
    <row r="23736" spans="12:12" x14ac:dyDescent="0.3">
      <c r="L23736" s="41"/>
    </row>
    <row r="23737" spans="12:12" x14ac:dyDescent="0.3">
      <c r="L23737" s="41"/>
    </row>
    <row r="23738" spans="12:12" x14ac:dyDescent="0.3">
      <c r="L23738" s="41"/>
    </row>
    <row r="23739" spans="12:12" x14ac:dyDescent="0.3">
      <c r="L23739" s="41"/>
    </row>
    <row r="23740" spans="12:12" x14ac:dyDescent="0.3">
      <c r="L23740" s="41"/>
    </row>
    <row r="23741" spans="12:12" x14ac:dyDescent="0.3">
      <c r="L23741" s="41"/>
    </row>
    <row r="23742" spans="12:12" x14ac:dyDescent="0.3">
      <c r="L23742" s="41"/>
    </row>
    <row r="23743" spans="12:12" x14ac:dyDescent="0.3">
      <c r="L23743" s="41"/>
    </row>
    <row r="23744" spans="12:12" x14ac:dyDescent="0.3">
      <c r="L23744" s="41"/>
    </row>
    <row r="23745" spans="12:12" x14ac:dyDescent="0.3">
      <c r="L23745" s="41"/>
    </row>
    <row r="23746" spans="12:12" x14ac:dyDescent="0.3">
      <c r="L23746" s="41"/>
    </row>
    <row r="23747" spans="12:12" x14ac:dyDescent="0.3">
      <c r="L23747" s="41"/>
    </row>
    <row r="23748" spans="12:12" x14ac:dyDescent="0.3">
      <c r="L23748" s="41"/>
    </row>
    <row r="23749" spans="12:12" x14ac:dyDescent="0.3">
      <c r="L23749" s="41"/>
    </row>
    <row r="23750" spans="12:12" x14ac:dyDescent="0.3">
      <c r="L23750" s="41"/>
    </row>
    <row r="23751" spans="12:12" x14ac:dyDescent="0.3">
      <c r="L23751" s="41"/>
    </row>
    <row r="23752" spans="12:12" x14ac:dyDescent="0.3">
      <c r="L23752" s="41"/>
    </row>
    <row r="23753" spans="12:12" x14ac:dyDescent="0.3">
      <c r="L23753" s="41"/>
    </row>
    <row r="23754" spans="12:12" x14ac:dyDescent="0.3">
      <c r="L23754" s="41"/>
    </row>
    <row r="23755" spans="12:12" x14ac:dyDescent="0.3">
      <c r="L23755" s="41"/>
    </row>
    <row r="23756" spans="12:12" x14ac:dyDescent="0.3">
      <c r="L23756" s="41"/>
    </row>
    <row r="23757" spans="12:12" x14ac:dyDescent="0.3">
      <c r="L23757" s="41"/>
    </row>
    <row r="23758" spans="12:12" x14ac:dyDescent="0.3">
      <c r="L23758" s="41"/>
    </row>
    <row r="23759" spans="12:12" x14ac:dyDescent="0.3">
      <c r="L23759" s="41"/>
    </row>
    <row r="23760" spans="12:12" x14ac:dyDescent="0.3">
      <c r="L23760" s="41"/>
    </row>
    <row r="23761" spans="12:12" x14ac:dyDescent="0.3">
      <c r="L23761" s="41"/>
    </row>
    <row r="23762" spans="12:12" x14ac:dyDescent="0.3">
      <c r="L23762" s="41"/>
    </row>
    <row r="23763" spans="12:12" x14ac:dyDescent="0.3">
      <c r="L23763" s="41"/>
    </row>
    <row r="23764" spans="12:12" x14ac:dyDescent="0.3">
      <c r="L23764" s="41"/>
    </row>
    <row r="23765" spans="12:12" x14ac:dyDescent="0.3">
      <c r="L23765" s="41"/>
    </row>
    <row r="23766" spans="12:12" x14ac:dyDescent="0.3">
      <c r="L23766" s="41"/>
    </row>
    <row r="23767" spans="12:12" x14ac:dyDescent="0.3">
      <c r="L23767" s="41"/>
    </row>
    <row r="23768" spans="12:12" x14ac:dyDescent="0.3">
      <c r="L23768" s="41"/>
    </row>
    <row r="23769" spans="12:12" x14ac:dyDescent="0.3">
      <c r="L23769" s="41"/>
    </row>
    <row r="23770" spans="12:12" x14ac:dyDescent="0.3">
      <c r="L23770" s="41"/>
    </row>
    <row r="23771" spans="12:12" x14ac:dyDescent="0.3">
      <c r="L23771" s="41"/>
    </row>
    <row r="23772" spans="12:12" x14ac:dyDescent="0.3">
      <c r="L23772" s="41"/>
    </row>
    <row r="23773" spans="12:12" x14ac:dyDescent="0.3">
      <c r="L23773" s="41"/>
    </row>
    <row r="23774" spans="12:12" x14ac:dyDescent="0.3">
      <c r="L23774" s="41"/>
    </row>
    <row r="23775" spans="12:12" x14ac:dyDescent="0.3">
      <c r="L23775" s="41"/>
    </row>
    <row r="23776" spans="12:12" x14ac:dyDescent="0.3">
      <c r="L23776" s="41"/>
    </row>
    <row r="23777" spans="12:12" x14ac:dyDescent="0.3">
      <c r="L23777" s="41"/>
    </row>
    <row r="23778" spans="12:12" x14ac:dyDescent="0.3">
      <c r="L23778" s="41"/>
    </row>
    <row r="23779" spans="12:12" x14ac:dyDescent="0.3">
      <c r="L23779" s="41"/>
    </row>
    <row r="23780" spans="12:12" x14ac:dyDescent="0.3">
      <c r="L23780" s="41"/>
    </row>
    <row r="23781" spans="12:12" x14ac:dyDescent="0.3">
      <c r="L23781" s="41"/>
    </row>
    <row r="23782" spans="12:12" x14ac:dyDescent="0.3">
      <c r="L23782" s="41"/>
    </row>
    <row r="23783" spans="12:12" x14ac:dyDescent="0.3">
      <c r="L23783" s="41"/>
    </row>
    <row r="23784" spans="12:12" x14ac:dyDescent="0.3">
      <c r="L23784" s="41"/>
    </row>
    <row r="23785" spans="12:12" x14ac:dyDescent="0.3">
      <c r="L23785" s="41"/>
    </row>
    <row r="23786" spans="12:12" x14ac:dyDescent="0.3">
      <c r="L23786" s="41"/>
    </row>
    <row r="23787" spans="12:12" x14ac:dyDescent="0.3">
      <c r="L23787" s="41"/>
    </row>
    <row r="23788" spans="12:12" x14ac:dyDescent="0.3">
      <c r="L23788" s="41"/>
    </row>
    <row r="23789" spans="12:12" x14ac:dyDescent="0.3">
      <c r="L23789" s="41"/>
    </row>
    <row r="23790" spans="12:12" x14ac:dyDescent="0.3">
      <c r="L23790" s="41"/>
    </row>
    <row r="23791" spans="12:12" x14ac:dyDescent="0.3">
      <c r="L23791" s="41"/>
    </row>
    <row r="23792" spans="12:12" x14ac:dyDescent="0.3">
      <c r="L23792" s="41"/>
    </row>
    <row r="23793" spans="12:12" x14ac:dyDescent="0.3">
      <c r="L23793" s="41"/>
    </row>
    <row r="23794" spans="12:12" x14ac:dyDescent="0.3">
      <c r="L23794" s="41"/>
    </row>
    <row r="23795" spans="12:12" x14ac:dyDescent="0.3">
      <c r="L23795" s="41"/>
    </row>
    <row r="23796" spans="12:12" x14ac:dyDescent="0.3">
      <c r="L23796" s="41"/>
    </row>
    <row r="23797" spans="12:12" x14ac:dyDescent="0.3">
      <c r="L23797" s="41"/>
    </row>
    <row r="23798" spans="12:12" x14ac:dyDescent="0.3">
      <c r="L23798" s="41"/>
    </row>
    <row r="23799" spans="12:12" x14ac:dyDescent="0.3">
      <c r="L23799" s="41"/>
    </row>
    <row r="23800" spans="12:12" x14ac:dyDescent="0.3">
      <c r="L23800" s="41"/>
    </row>
    <row r="23801" spans="12:12" x14ac:dyDescent="0.3">
      <c r="L23801" s="41"/>
    </row>
    <row r="23802" spans="12:12" x14ac:dyDescent="0.3">
      <c r="L23802" s="41"/>
    </row>
    <row r="23803" spans="12:12" x14ac:dyDescent="0.3">
      <c r="L23803" s="41"/>
    </row>
    <row r="23804" spans="12:12" x14ac:dyDescent="0.3">
      <c r="L23804" s="41"/>
    </row>
    <row r="23805" spans="12:12" x14ac:dyDescent="0.3">
      <c r="L23805" s="41"/>
    </row>
    <row r="23806" spans="12:12" x14ac:dyDescent="0.3">
      <c r="L23806" s="41"/>
    </row>
    <row r="23807" spans="12:12" x14ac:dyDescent="0.3">
      <c r="L23807" s="41"/>
    </row>
    <row r="23808" spans="12:12" x14ac:dyDescent="0.3">
      <c r="L23808" s="41"/>
    </row>
    <row r="23809" spans="12:12" x14ac:dyDescent="0.3">
      <c r="L23809" s="41"/>
    </row>
    <row r="23810" spans="12:12" x14ac:dyDescent="0.3">
      <c r="L23810" s="41"/>
    </row>
    <row r="23811" spans="12:12" x14ac:dyDescent="0.3">
      <c r="L23811" s="41"/>
    </row>
    <row r="23812" spans="12:12" x14ac:dyDescent="0.3">
      <c r="L23812" s="41"/>
    </row>
    <row r="23813" spans="12:12" x14ac:dyDescent="0.3">
      <c r="L23813" s="41"/>
    </row>
    <row r="23814" spans="12:12" x14ac:dyDescent="0.3">
      <c r="L23814" s="41"/>
    </row>
    <row r="23815" spans="12:12" x14ac:dyDescent="0.3">
      <c r="L23815" s="41"/>
    </row>
    <row r="23816" spans="12:12" x14ac:dyDescent="0.3">
      <c r="L23816" s="41"/>
    </row>
    <row r="23817" spans="12:12" x14ac:dyDescent="0.3">
      <c r="L23817" s="41"/>
    </row>
    <row r="23818" spans="12:12" x14ac:dyDescent="0.3">
      <c r="L23818" s="41"/>
    </row>
    <row r="23819" spans="12:12" x14ac:dyDescent="0.3">
      <c r="L23819" s="41"/>
    </row>
    <row r="23820" spans="12:12" x14ac:dyDescent="0.3">
      <c r="L23820" s="41"/>
    </row>
    <row r="23821" spans="12:12" x14ac:dyDescent="0.3">
      <c r="L23821" s="41"/>
    </row>
    <row r="23822" spans="12:12" x14ac:dyDescent="0.3">
      <c r="L23822" s="41"/>
    </row>
    <row r="23823" spans="12:12" x14ac:dyDescent="0.3">
      <c r="L23823" s="41"/>
    </row>
    <row r="23824" spans="12:12" x14ac:dyDescent="0.3">
      <c r="L23824" s="41"/>
    </row>
    <row r="23825" spans="12:12" x14ac:dyDescent="0.3">
      <c r="L23825" s="41"/>
    </row>
    <row r="23826" spans="12:12" x14ac:dyDescent="0.3">
      <c r="L23826" s="41"/>
    </row>
    <row r="23827" spans="12:12" x14ac:dyDescent="0.3">
      <c r="L23827" s="41"/>
    </row>
    <row r="23828" spans="12:12" x14ac:dyDescent="0.3">
      <c r="L23828" s="41"/>
    </row>
    <row r="23829" spans="12:12" x14ac:dyDescent="0.3">
      <c r="L23829" s="41"/>
    </row>
    <row r="23830" spans="12:12" x14ac:dyDescent="0.3">
      <c r="L23830" s="41"/>
    </row>
    <row r="23831" spans="12:12" x14ac:dyDescent="0.3">
      <c r="L23831" s="41"/>
    </row>
    <row r="23832" spans="12:12" x14ac:dyDescent="0.3">
      <c r="L23832" s="41"/>
    </row>
    <row r="23833" spans="12:12" x14ac:dyDescent="0.3">
      <c r="L23833" s="41"/>
    </row>
    <row r="23834" spans="12:12" x14ac:dyDescent="0.3">
      <c r="L23834" s="41"/>
    </row>
    <row r="23835" spans="12:12" x14ac:dyDescent="0.3">
      <c r="L23835" s="41"/>
    </row>
    <row r="23836" spans="12:12" x14ac:dyDescent="0.3">
      <c r="L23836" s="41"/>
    </row>
    <row r="23837" spans="12:12" x14ac:dyDescent="0.3">
      <c r="L23837" s="41"/>
    </row>
    <row r="23838" spans="12:12" x14ac:dyDescent="0.3">
      <c r="L23838" s="41"/>
    </row>
    <row r="23839" spans="12:12" x14ac:dyDescent="0.3">
      <c r="L23839" s="41"/>
    </row>
    <row r="23840" spans="12:12" x14ac:dyDescent="0.3">
      <c r="L23840" s="41"/>
    </row>
    <row r="23841" spans="12:12" x14ac:dyDescent="0.3">
      <c r="L23841" s="41"/>
    </row>
    <row r="23842" spans="12:12" x14ac:dyDescent="0.3">
      <c r="L23842" s="41"/>
    </row>
    <row r="23843" spans="12:12" x14ac:dyDescent="0.3">
      <c r="L23843" s="41"/>
    </row>
    <row r="23844" spans="12:12" x14ac:dyDescent="0.3">
      <c r="L23844" s="41"/>
    </row>
    <row r="23845" spans="12:12" x14ac:dyDescent="0.3">
      <c r="L23845" s="41"/>
    </row>
    <row r="23846" spans="12:12" x14ac:dyDescent="0.3">
      <c r="L23846" s="41"/>
    </row>
    <row r="23847" spans="12:12" x14ac:dyDescent="0.3">
      <c r="L23847" s="41"/>
    </row>
    <row r="23848" spans="12:12" x14ac:dyDescent="0.3">
      <c r="L23848" s="41"/>
    </row>
    <row r="23849" spans="12:12" x14ac:dyDescent="0.3">
      <c r="L23849" s="41"/>
    </row>
    <row r="23850" spans="12:12" x14ac:dyDescent="0.3">
      <c r="L23850" s="41"/>
    </row>
    <row r="23851" spans="12:12" x14ac:dyDescent="0.3">
      <c r="L23851" s="41"/>
    </row>
    <row r="23852" spans="12:12" x14ac:dyDescent="0.3">
      <c r="L23852" s="41"/>
    </row>
    <row r="23853" spans="12:12" x14ac:dyDescent="0.3">
      <c r="L23853" s="41"/>
    </row>
    <row r="23854" spans="12:12" x14ac:dyDescent="0.3">
      <c r="L23854" s="41"/>
    </row>
    <row r="23855" spans="12:12" x14ac:dyDescent="0.3">
      <c r="L23855" s="41"/>
    </row>
    <row r="23856" spans="12:12" x14ac:dyDescent="0.3">
      <c r="L23856" s="41"/>
    </row>
    <row r="23857" spans="12:12" x14ac:dyDescent="0.3">
      <c r="L23857" s="41"/>
    </row>
    <row r="23858" spans="12:12" x14ac:dyDescent="0.3">
      <c r="L23858" s="41"/>
    </row>
    <row r="23859" spans="12:12" x14ac:dyDescent="0.3">
      <c r="L23859" s="41"/>
    </row>
    <row r="23860" spans="12:12" x14ac:dyDescent="0.3">
      <c r="L23860" s="41"/>
    </row>
    <row r="23861" spans="12:12" x14ac:dyDescent="0.3">
      <c r="L23861" s="41"/>
    </row>
    <row r="23862" spans="12:12" x14ac:dyDescent="0.3">
      <c r="L23862" s="41"/>
    </row>
    <row r="23863" spans="12:12" x14ac:dyDescent="0.3">
      <c r="L23863" s="41"/>
    </row>
    <row r="23864" spans="12:12" x14ac:dyDescent="0.3">
      <c r="L23864" s="41"/>
    </row>
    <row r="23865" spans="12:12" x14ac:dyDescent="0.3">
      <c r="L23865" s="41"/>
    </row>
    <row r="23866" spans="12:12" x14ac:dyDescent="0.3">
      <c r="L23866" s="41"/>
    </row>
    <row r="23867" spans="12:12" x14ac:dyDescent="0.3">
      <c r="L23867" s="41"/>
    </row>
    <row r="23868" spans="12:12" x14ac:dyDescent="0.3">
      <c r="L23868" s="41"/>
    </row>
    <row r="23869" spans="12:12" x14ac:dyDescent="0.3">
      <c r="L23869" s="41"/>
    </row>
    <row r="23870" spans="12:12" x14ac:dyDescent="0.3">
      <c r="L23870" s="41"/>
    </row>
    <row r="23871" spans="12:12" x14ac:dyDescent="0.3">
      <c r="L23871" s="41"/>
    </row>
    <row r="23872" spans="12:12" x14ac:dyDescent="0.3">
      <c r="L23872" s="41"/>
    </row>
    <row r="23873" spans="12:12" x14ac:dyDescent="0.3">
      <c r="L23873" s="41"/>
    </row>
    <row r="23874" spans="12:12" x14ac:dyDescent="0.3">
      <c r="L23874" s="41"/>
    </row>
    <row r="23875" spans="12:12" x14ac:dyDescent="0.3">
      <c r="L23875" s="41"/>
    </row>
    <row r="23876" spans="12:12" x14ac:dyDescent="0.3">
      <c r="L23876" s="41"/>
    </row>
    <row r="23877" spans="12:12" x14ac:dyDescent="0.3">
      <c r="L23877" s="41"/>
    </row>
    <row r="23878" spans="12:12" x14ac:dyDescent="0.3">
      <c r="L23878" s="41"/>
    </row>
    <row r="23879" spans="12:12" x14ac:dyDescent="0.3">
      <c r="L23879" s="41"/>
    </row>
    <row r="23880" spans="12:12" x14ac:dyDescent="0.3">
      <c r="L23880" s="41"/>
    </row>
    <row r="23881" spans="12:12" x14ac:dyDescent="0.3">
      <c r="L23881" s="41"/>
    </row>
    <row r="23882" spans="12:12" x14ac:dyDescent="0.3">
      <c r="L23882" s="41"/>
    </row>
    <row r="23883" spans="12:12" x14ac:dyDescent="0.3">
      <c r="L23883" s="41"/>
    </row>
    <row r="23884" spans="12:12" x14ac:dyDescent="0.3">
      <c r="L23884" s="41"/>
    </row>
    <row r="23885" spans="12:12" x14ac:dyDescent="0.3">
      <c r="L23885" s="41"/>
    </row>
    <row r="23886" spans="12:12" x14ac:dyDescent="0.3">
      <c r="L23886" s="41"/>
    </row>
    <row r="23887" spans="12:12" x14ac:dyDescent="0.3">
      <c r="L23887" s="41"/>
    </row>
    <row r="23888" spans="12:12" x14ac:dyDescent="0.3">
      <c r="L23888" s="41"/>
    </row>
    <row r="23889" spans="12:12" x14ac:dyDescent="0.3">
      <c r="L23889" s="41"/>
    </row>
    <row r="23890" spans="12:12" x14ac:dyDescent="0.3">
      <c r="L23890" s="41"/>
    </row>
    <row r="23891" spans="12:12" x14ac:dyDescent="0.3">
      <c r="L23891" s="41"/>
    </row>
    <row r="23892" spans="12:12" x14ac:dyDescent="0.3">
      <c r="L23892" s="41"/>
    </row>
    <row r="23893" spans="12:12" x14ac:dyDescent="0.3">
      <c r="L23893" s="41"/>
    </row>
    <row r="23894" spans="12:12" x14ac:dyDescent="0.3">
      <c r="L23894" s="41"/>
    </row>
    <row r="23895" spans="12:12" x14ac:dyDescent="0.3">
      <c r="L23895" s="41"/>
    </row>
    <row r="23896" spans="12:12" x14ac:dyDescent="0.3">
      <c r="L23896" s="41"/>
    </row>
    <row r="23897" spans="12:12" x14ac:dyDescent="0.3">
      <c r="L23897" s="41"/>
    </row>
    <row r="23898" spans="12:12" x14ac:dyDescent="0.3">
      <c r="L23898" s="41"/>
    </row>
    <row r="23899" spans="12:12" x14ac:dyDescent="0.3">
      <c r="L23899" s="41"/>
    </row>
    <row r="23900" spans="12:12" x14ac:dyDescent="0.3">
      <c r="L23900" s="41"/>
    </row>
    <row r="23901" spans="12:12" x14ac:dyDescent="0.3">
      <c r="L23901" s="41"/>
    </row>
    <row r="23902" spans="12:12" x14ac:dyDescent="0.3">
      <c r="L23902" s="41"/>
    </row>
    <row r="23903" spans="12:12" x14ac:dyDescent="0.3">
      <c r="L23903" s="41"/>
    </row>
    <row r="23904" spans="12:12" x14ac:dyDescent="0.3">
      <c r="L23904" s="41"/>
    </row>
    <row r="23905" spans="12:12" x14ac:dyDescent="0.3">
      <c r="L23905" s="41"/>
    </row>
    <row r="23906" spans="12:12" x14ac:dyDescent="0.3">
      <c r="L23906" s="41"/>
    </row>
    <row r="23907" spans="12:12" x14ac:dyDescent="0.3">
      <c r="L23907" s="41"/>
    </row>
    <row r="23908" spans="12:12" x14ac:dyDescent="0.3">
      <c r="L23908" s="41"/>
    </row>
    <row r="23909" spans="12:12" x14ac:dyDescent="0.3">
      <c r="L23909" s="41"/>
    </row>
    <row r="23910" spans="12:12" x14ac:dyDescent="0.3">
      <c r="L23910" s="41"/>
    </row>
    <row r="23911" spans="12:12" x14ac:dyDescent="0.3">
      <c r="L23911" s="41"/>
    </row>
    <row r="23912" spans="12:12" x14ac:dyDescent="0.3">
      <c r="L23912" s="41"/>
    </row>
    <row r="23913" spans="12:12" x14ac:dyDescent="0.3">
      <c r="L23913" s="41"/>
    </row>
    <row r="23914" spans="12:12" x14ac:dyDescent="0.3">
      <c r="L23914" s="41"/>
    </row>
    <row r="23915" spans="12:12" x14ac:dyDescent="0.3">
      <c r="L23915" s="41"/>
    </row>
    <row r="23916" spans="12:12" x14ac:dyDescent="0.3">
      <c r="L23916" s="41"/>
    </row>
    <row r="23917" spans="12:12" x14ac:dyDescent="0.3">
      <c r="L23917" s="41"/>
    </row>
    <row r="23918" spans="12:12" x14ac:dyDescent="0.3">
      <c r="L23918" s="41"/>
    </row>
    <row r="23919" spans="12:12" x14ac:dyDescent="0.3">
      <c r="L23919" s="41"/>
    </row>
    <row r="23920" spans="12:12" x14ac:dyDescent="0.3">
      <c r="L23920" s="41"/>
    </row>
    <row r="23921" spans="12:12" x14ac:dyDescent="0.3">
      <c r="L23921" s="41"/>
    </row>
    <row r="23922" spans="12:12" x14ac:dyDescent="0.3">
      <c r="L23922" s="41"/>
    </row>
    <row r="23923" spans="12:12" x14ac:dyDescent="0.3">
      <c r="L23923" s="41"/>
    </row>
    <row r="23924" spans="12:12" x14ac:dyDescent="0.3">
      <c r="L23924" s="41"/>
    </row>
    <row r="23925" spans="12:12" x14ac:dyDescent="0.3">
      <c r="L23925" s="41"/>
    </row>
    <row r="23926" spans="12:12" x14ac:dyDescent="0.3">
      <c r="L23926" s="41"/>
    </row>
    <row r="23927" spans="12:12" x14ac:dyDescent="0.3">
      <c r="L23927" s="41"/>
    </row>
    <row r="23928" spans="12:12" x14ac:dyDescent="0.3">
      <c r="L23928" s="41"/>
    </row>
    <row r="23929" spans="12:12" x14ac:dyDescent="0.3">
      <c r="L23929" s="41"/>
    </row>
    <row r="23930" spans="12:12" x14ac:dyDescent="0.3">
      <c r="L23930" s="41"/>
    </row>
    <row r="23931" spans="12:12" x14ac:dyDescent="0.3">
      <c r="L23931" s="41"/>
    </row>
    <row r="23932" spans="12:12" x14ac:dyDescent="0.3">
      <c r="L23932" s="41"/>
    </row>
    <row r="23933" spans="12:12" x14ac:dyDescent="0.3">
      <c r="L23933" s="41"/>
    </row>
    <row r="23934" spans="12:12" x14ac:dyDescent="0.3">
      <c r="L23934" s="41"/>
    </row>
    <row r="23935" spans="12:12" x14ac:dyDescent="0.3">
      <c r="L23935" s="41"/>
    </row>
    <row r="23936" spans="12:12" x14ac:dyDescent="0.3">
      <c r="L23936" s="41"/>
    </row>
    <row r="23937" spans="12:12" x14ac:dyDescent="0.3">
      <c r="L23937" s="41"/>
    </row>
    <row r="23938" spans="12:12" x14ac:dyDescent="0.3">
      <c r="L23938" s="41"/>
    </row>
    <row r="23939" spans="12:12" x14ac:dyDescent="0.3">
      <c r="L23939" s="41"/>
    </row>
    <row r="23940" spans="12:12" x14ac:dyDescent="0.3">
      <c r="L23940" s="41"/>
    </row>
    <row r="23941" spans="12:12" x14ac:dyDescent="0.3">
      <c r="L23941" s="41"/>
    </row>
    <row r="23942" spans="12:12" x14ac:dyDescent="0.3">
      <c r="L23942" s="41"/>
    </row>
    <row r="23943" spans="12:12" x14ac:dyDescent="0.3">
      <c r="L23943" s="41"/>
    </row>
    <row r="23944" spans="12:12" x14ac:dyDescent="0.3">
      <c r="L23944" s="41"/>
    </row>
    <row r="23945" spans="12:12" x14ac:dyDescent="0.3">
      <c r="L23945" s="41"/>
    </row>
    <row r="23946" spans="12:12" x14ac:dyDescent="0.3">
      <c r="L23946" s="41"/>
    </row>
    <row r="23947" spans="12:12" x14ac:dyDescent="0.3">
      <c r="L23947" s="41"/>
    </row>
    <row r="23948" spans="12:12" x14ac:dyDescent="0.3">
      <c r="L23948" s="41"/>
    </row>
    <row r="23949" spans="12:12" x14ac:dyDescent="0.3">
      <c r="L23949" s="41"/>
    </row>
    <row r="23950" spans="12:12" x14ac:dyDescent="0.3">
      <c r="L23950" s="41"/>
    </row>
    <row r="23951" spans="12:12" x14ac:dyDescent="0.3">
      <c r="L23951" s="41"/>
    </row>
    <row r="23952" spans="12:12" x14ac:dyDescent="0.3">
      <c r="L23952" s="41"/>
    </row>
    <row r="23953" spans="12:12" x14ac:dyDescent="0.3">
      <c r="L23953" s="41"/>
    </row>
    <row r="23954" spans="12:12" x14ac:dyDescent="0.3">
      <c r="L23954" s="41"/>
    </row>
    <row r="23955" spans="12:12" x14ac:dyDescent="0.3">
      <c r="L23955" s="41"/>
    </row>
    <row r="23956" spans="12:12" x14ac:dyDescent="0.3">
      <c r="L23956" s="41"/>
    </row>
    <row r="23957" spans="12:12" x14ac:dyDescent="0.3">
      <c r="L23957" s="41"/>
    </row>
    <row r="23958" spans="12:12" x14ac:dyDescent="0.3">
      <c r="L23958" s="41"/>
    </row>
    <row r="23959" spans="12:12" x14ac:dyDescent="0.3">
      <c r="L23959" s="41"/>
    </row>
    <row r="23960" spans="12:12" x14ac:dyDescent="0.3">
      <c r="L23960" s="41"/>
    </row>
    <row r="23961" spans="12:12" x14ac:dyDescent="0.3">
      <c r="L23961" s="41"/>
    </row>
    <row r="23962" spans="12:12" x14ac:dyDescent="0.3">
      <c r="L23962" s="41"/>
    </row>
    <row r="23963" spans="12:12" x14ac:dyDescent="0.3">
      <c r="L23963" s="41"/>
    </row>
    <row r="23964" spans="12:12" x14ac:dyDescent="0.3">
      <c r="L23964" s="41"/>
    </row>
    <row r="23965" spans="12:12" x14ac:dyDescent="0.3">
      <c r="L23965" s="41"/>
    </row>
    <row r="23966" spans="12:12" x14ac:dyDescent="0.3">
      <c r="L23966" s="41"/>
    </row>
    <row r="23967" spans="12:12" x14ac:dyDescent="0.3">
      <c r="L23967" s="41"/>
    </row>
    <row r="23968" spans="12:12" x14ac:dyDescent="0.3">
      <c r="L23968" s="41"/>
    </row>
    <row r="23969" spans="12:12" x14ac:dyDescent="0.3">
      <c r="L23969" s="41"/>
    </row>
    <row r="23970" spans="12:12" x14ac:dyDescent="0.3">
      <c r="L23970" s="41"/>
    </row>
    <row r="23971" spans="12:12" x14ac:dyDescent="0.3">
      <c r="L23971" s="41"/>
    </row>
    <row r="23972" spans="12:12" x14ac:dyDescent="0.3">
      <c r="L23972" s="41"/>
    </row>
    <row r="23973" spans="12:12" x14ac:dyDescent="0.3">
      <c r="L23973" s="41"/>
    </row>
    <row r="23974" spans="12:12" x14ac:dyDescent="0.3">
      <c r="L23974" s="41"/>
    </row>
    <row r="23975" spans="12:12" x14ac:dyDescent="0.3">
      <c r="L23975" s="41"/>
    </row>
    <row r="23976" spans="12:12" x14ac:dyDescent="0.3">
      <c r="L23976" s="41"/>
    </row>
    <row r="23977" spans="12:12" x14ac:dyDescent="0.3">
      <c r="L23977" s="41"/>
    </row>
    <row r="23978" spans="12:12" x14ac:dyDescent="0.3">
      <c r="L23978" s="41"/>
    </row>
    <row r="23979" spans="12:12" x14ac:dyDescent="0.3">
      <c r="L23979" s="41"/>
    </row>
    <row r="23980" spans="12:12" x14ac:dyDescent="0.3">
      <c r="L23980" s="41"/>
    </row>
    <row r="23981" spans="12:12" x14ac:dyDescent="0.3">
      <c r="L23981" s="41"/>
    </row>
    <row r="23982" spans="12:12" x14ac:dyDescent="0.3">
      <c r="L23982" s="41"/>
    </row>
    <row r="23983" spans="12:12" x14ac:dyDescent="0.3">
      <c r="L23983" s="41"/>
    </row>
    <row r="23984" spans="12:12" x14ac:dyDescent="0.3">
      <c r="L23984" s="41"/>
    </row>
    <row r="23985" spans="12:12" x14ac:dyDescent="0.3">
      <c r="L23985" s="41"/>
    </row>
    <row r="23986" spans="12:12" x14ac:dyDescent="0.3">
      <c r="L23986" s="41"/>
    </row>
    <row r="23987" spans="12:12" x14ac:dyDescent="0.3">
      <c r="L23987" s="41"/>
    </row>
    <row r="23988" spans="12:12" x14ac:dyDescent="0.3">
      <c r="L23988" s="41"/>
    </row>
    <row r="23989" spans="12:12" x14ac:dyDescent="0.3">
      <c r="L23989" s="41"/>
    </row>
    <row r="23990" spans="12:12" x14ac:dyDescent="0.3">
      <c r="L23990" s="41"/>
    </row>
    <row r="23991" spans="12:12" x14ac:dyDescent="0.3">
      <c r="L23991" s="41"/>
    </row>
    <row r="23992" spans="12:12" x14ac:dyDescent="0.3">
      <c r="L23992" s="41"/>
    </row>
    <row r="23993" spans="12:12" x14ac:dyDescent="0.3">
      <c r="L23993" s="41"/>
    </row>
    <row r="23994" spans="12:12" x14ac:dyDescent="0.3">
      <c r="L23994" s="41"/>
    </row>
    <row r="23995" spans="12:12" x14ac:dyDescent="0.3">
      <c r="L23995" s="41"/>
    </row>
    <row r="23996" spans="12:12" x14ac:dyDescent="0.3">
      <c r="L23996" s="41"/>
    </row>
    <row r="23997" spans="12:12" x14ac:dyDescent="0.3">
      <c r="L23997" s="41"/>
    </row>
    <row r="23998" spans="12:12" x14ac:dyDescent="0.3">
      <c r="L23998" s="41"/>
    </row>
    <row r="23999" spans="12:12" x14ac:dyDescent="0.3">
      <c r="L23999" s="41"/>
    </row>
    <row r="24000" spans="12:12" x14ac:dyDescent="0.3">
      <c r="L24000" s="41"/>
    </row>
    <row r="24001" spans="12:12" x14ac:dyDescent="0.3">
      <c r="L24001" s="41"/>
    </row>
    <row r="24002" spans="12:12" x14ac:dyDescent="0.3">
      <c r="L24002" s="41"/>
    </row>
    <row r="24003" spans="12:12" x14ac:dyDescent="0.3">
      <c r="L24003" s="41"/>
    </row>
    <row r="24004" spans="12:12" x14ac:dyDescent="0.3">
      <c r="L24004" s="41"/>
    </row>
    <row r="24005" spans="12:12" x14ac:dyDescent="0.3">
      <c r="L24005" s="41"/>
    </row>
    <row r="24006" spans="12:12" x14ac:dyDescent="0.3">
      <c r="L24006" s="41"/>
    </row>
    <row r="24007" spans="12:12" x14ac:dyDescent="0.3">
      <c r="L24007" s="41"/>
    </row>
    <row r="24008" spans="12:12" x14ac:dyDescent="0.3">
      <c r="L24008" s="41"/>
    </row>
    <row r="24009" spans="12:12" x14ac:dyDescent="0.3">
      <c r="L24009" s="41"/>
    </row>
    <row r="24010" spans="12:12" x14ac:dyDescent="0.3">
      <c r="L24010" s="41"/>
    </row>
    <row r="24011" spans="12:12" x14ac:dyDescent="0.3">
      <c r="L24011" s="41"/>
    </row>
    <row r="24012" spans="12:12" x14ac:dyDescent="0.3">
      <c r="L24012" s="41"/>
    </row>
    <row r="24013" spans="12:12" x14ac:dyDescent="0.3">
      <c r="L24013" s="41"/>
    </row>
    <row r="24014" spans="12:12" x14ac:dyDescent="0.3">
      <c r="L24014" s="41"/>
    </row>
    <row r="24015" spans="12:12" x14ac:dyDescent="0.3">
      <c r="L24015" s="41"/>
    </row>
    <row r="24016" spans="12:12" x14ac:dyDescent="0.3">
      <c r="L24016" s="41"/>
    </row>
    <row r="24017" spans="12:12" x14ac:dyDescent="0.3">
      <c r="L24017" s="41"/>
    </row>
    <row r="24018" spans="12:12" x14ac:dyDescent="0.3">
      <c r="L24018" s="41"/>
    </row>
    <row r="24019" spans="12:12" x14ac:dyDescent="0.3">
      <c r="L24019" s="41"/>
    </row>
    <row r="24020" spans="12:12" x14ac:dyDescent="0.3">
      <c r="L24020" s="41"/>
    </row>
    <row r="24021" spans="12:12" x14ac:dyDescent="0.3">
      <c r="L24021" s="41"/>
    </row>
    <row r="24022" spans="12:12" x14ac:dyDescent="0.3">
      <c r="L24022" s="41"/>
    </row>
    <row r="24023" spans="12:12" x14ac:dyDescent="0.3">
      <c r="L24023" s="41"/>
    </row>
    <row r="24024" spans="12:12" x14ac:dyDescent="0.3">
      <c r="L24024" s="41"/>
    </row>
    <row r="24025" spans="12:12" x14ac:dyDescent="0.3">
      <c r="L24025" s="41"/>
    </row>
    <row r="24026" spans="12:12" x14ac:dyDescent="0.3">
      <c r="L24026" s="41"/>
    </row>
    <row r="24027" spans="12:12" x14ac:dyDescent="0.3">
      <c r="L24027" s="41"/>
    </row>
    <row r="24028" spans="12:12" x14ac:dyDescent="0.3">
      <c r="L24028" s="41"/>
    </row>
    <row r="24029" spans="12:12" x14ac:dyDescent="0.3">
      <c r="L24029" s="41"/>
    </row>
    <row r="24030" spans="12:12" x14ac:dyDescent="0.3">
      <c r="L24030" s="41"/>
    </row>
    <row r="24031" spans="12:12" x14ac:dyDescent="0.3">
      <c r="L24031" s="41"/>
    </row>
    <row r="24032" spans="12:12" x14ac:dyDescent="0.3">
      <c r="L24032" s="41"/>
    </row>
    <row r="24033" spans="12:12" x14ac:dyDescent="0.3">
      <c r="L24033" s="41"/>
    </row>
    <row r="24034" spans="12:12" x14ac:dyDescent="0.3">
      <c r="L24034" s="41"/>
    </row>
    <row r="24035" spans="12:12" x14ac:dyDescent="0.3">
      <c r="L24035" s="41"/>
    </row>
    <row r="24036" spans="12:12" x14ac:dyDescent="0.3">
      <c r="L24036" s="41"/>
    </row>
    <row r="24037" spans="12:12" x14ac:dyDescent="0.3">
      <c r="L24037" s="41"/>
    </row>
    <row r="24038" spans="12:12" x14ac:dyDescent="0.3">
      <c r="L24038" s="41"/>
    </row>
    <row r="24039" spans="12:12" x14ac:dyDescent="0.3">
      <c r="L24039" s="41"/>
    </row>
    <row r="24040" spans="12:12" x14ac:dyDescent="0.3">
      <c r="L24040" s="41"/>
    </row>
    <row r="24041" spans="12:12" x14ac:dyDescent="0.3">
      <c r="L24041" s="41"/>
    </row>
    <row r="24042" spans="12:12" x14ac:dyDescent="0.3">
      <c r="L24042" s="41"/>
    </row>
    <row r="24043" spans="12:12" x14ac:dyDescent="0.3">
      <c r="L24043" s="41"/>
    </row>
    <row r="24044" spans="12:12" x14ac:dyDescent="0.3">
      <c r="L24044" s="41"/>
    </row>
    <row r="24045" spans="12:12" x14ac:dyDescent="0.3">
      <c r="L24045" s="41"/>
    </row>
    <row r="24046" spans="12:12" x14ac:dyDescent="0.3">
      <c r="L24046" s="41"/>
    </row>
    <row r="24047" spans="12:12" x14ac:dyDescent="0.3">
      <c r="L24047" s="41"/>
    </row>
    <row r="24048" spans="12:12" x14ac:dyDescent="0.3">
      <c r="L24048" s="41"/>
    </row>
    <row r="24049" spans="12:12" x14ac:dyDescent="0.3">
      <c r="L24049" s="41"/>
    </row>
    <row r="24050" spans="12:12" x14ac:dyDescent="0.3">
      <c r="L24050" s="41"/>
    </row>
    <row r="24051" spans="12:12" x14ac:dyDescent="0.3">
      <c r="L24051" s="41"/>
    </row>
    <row r="24052" spans="12:12" x14ac:dyDescent="0.3">
      <c r="L24052" s="41"/>
    </row>
    <row r="24053" spans="12:12" x14ac:dyDescent="0.3">
      <c r="L24053" s="41"/>
    </row>
    <row r="24054" spans="12:12" x14ac:dyDescent="0.3">
      <c r="L24054" s="41"/>
    </row>
    <row r="24055" spans="12:12" x14ac:dyDescent="0.3">
      <c r="L24055" s="41"/>
    </row>
    <row r="24056" spans="12:12" x14ac:dyDescent="0.3">
      <c r="L24056" s="41"/>
    </row>
    <row r="24057" spans="12:12" x14ac:dyDescent="0.3">
      <c r="L24057" s="41"/>
    </row>
    <row r="24058" spans="12:12" x14ac:dyDescent="0.3">
      <c r="L24058" s="41"/>
    </row>
    <row r="24059" spans="12:12" x14ac:dyDescent="0.3">
      <c r="L24059" s="41"/>
    </row>
    <row r="24060" spans="12:12" x14ac:dyDescent="0.3">
      <c r="L24060" s="41"/>
    </row>
    <row r="24061" spans="12:12" x14ac:dyDescent="0.3">
      <c r="L24061" s="41"/>
    </row>
    <row r="24062" spans="12:12" x14ac:dyDescent="0.3">
      <c r="L24062" s="41"/>
    </row>
    <row r="24063" spans="12:12" x14ac:dyDescent="0.3">
      <c r="L24063" s="41"/>
    </row>
    <row r="24064" spans="12:12" x14ac:dyDescent="0.3">
      <c r="L24064" s="41"/>
    </row>
    <row r="24065" spans="12:12" x14ac:dyDescent="0.3">
      <c r="L24065" s="41"/>
    </row>
    <row r="24066" spans="12:12" x14ac:dyDescent="0.3">
      <c r="L24066" s="41"/>
    </row>
    <row r="24067" spans="12:12" x14ac:dyDescent="0.3">
      <c r="L24067" s="41"/>
    </row>
    <row r="24068" spans="12:12" x14ac:dyDescent="0.3">
      <c r="L24068" s="41"/>
    </row>
    <row r="24069" spans="12:12" x14ac:dyDescent="0.3">
      <c r="L24069" s="41"/>
    </row>
    <row r="24070" spans="12:12" x14ac:dyDescent="0.3">
      <c r="L24070" s="41"/>
    </row>
    <row r="24071" spans="12:12" x14ac:dyDescent="0.3">
      <c r="L24071" s="41"/>
    </row>
    <row r="24072" spans="12:12" x14ac:dyDescent="0.3">
      <c r="L24072" s="41"/>
    </row>
    <row r="24073" spans="12:12" x14ac:dyDescent="0.3">
      <c r="L24073" s="41"/>
    </row>
    <row r="24074" spans="12:12" x14ac:dyDescent="0.3">
      <c r="L24074" s="41"/>
    </row>
    <row r="24075" spans="12:12" x14ac:dyDescent="0.3">
      <c r="L24075" s="41"/>
    </row>
    <row r="24076" spans="12:12" x14ac:dyDescent="0.3">
      <c r="L24076" s="41"/>
    </row>
    <row r="24077" spans="12:12" x14ac:dyDescent="0.3">
      <c r="L24077" s="41"/>
    </row>
    <row r="24078" spans="12:12" x14ac:dyDescent="0.3">
      <c r="L24078" s="41"/>
    </row>
    <row r="24079" spans="12:12" x14ac:dyDescent="0.3">
      <c r="L24079" s="41"/>
    </row>
    <row r="24080" spans="12:12" x14ac:dyDescent="0.3">
      <c r="L24080" s="41"/>
    </row>
    <row r="24081" spans="12:12" x14ac:dyDescent="0.3">
      <c r="L24081" s="41"/>
    </row>
    <row r="24082" spans="12:12" x14ac:dyDescent="0.3">
      <c r="L24082" s="41"/>
    </row>
    <row r="24083" spans="12:12" x14ac:dyDescent="0.3">
      <c r="L24083" s="41"/>
    </row>
    <row r="24084" spans="12:12" x14ac:dyDescent="0.3">
      <c r="L24084" s="41"/>
    </row>
    <row r="24085" spans="12:12" x14ac:dyDescent="0.3">
      <c r="L24085" s="41"/>
    </row>
    <row r="24086" spans="12:12" x14ac:dyDescent="0.3">
      <c r="L24086" s="41"/>
    </row>
    <row r="24087" spans="12:12" x14ac:dyDescent="0.3">
      <c r="L24087" s="41"/>
    </row>
    <row r="24088" spans="12:12" x14ac:dyDescent="0.3">
      <c r="L24088" s="41"/>
    </row>
    <row r="24089" spans="12:12" x14ac:dyDescent="0.3">
      <c r="L24089" s="41"/>
    </row>
    <row r="24090" spans="12:12" x14ac:dyDescent="0.3">
      <c r="L24090" s="41"/>
    </row>
    <row r="24091" spans="12:12" x14ac:dyDescent="0.3">
      <c r="L24091" s="41"/>
    </row>
    <row r="24092" spans="12:12" x14ac:dyDescent="0.3">
      <c r="L24092" s="41"/>
    </row>
    <row r="24093" spans="12:12" x14ac:dyDescent="0.3">
      <c r="L24093" s="41"/>
    </row>
    <row r="24094" spans="12:12" x14ac:dyDescent="0.3">
      <c r="L24094" s="41"/>
    </row>
    <row r="24095" spans="12:12" x14ac:dyDescent="0.3">
      <c r="L24095" s="41"/>
    </row>
    <row r="24096" spans="12:12" x14ac:dyDescent="0.3">
      <c r="L24096" s="41"/>
    </row>
    <row r="24097" spans="12:12" x14ac:dyDescent="0.3">
      <c r="L24097" s="41"/>
    </row>
    <row r="24098" spans="12:12" x14ac:dyDescent="0.3">
      <c r="L24098" s="41"/>
    </row>
    <row r="24099" spans="12:12" x14ac:dyDescent="0.3">
      <c r="L24099" s="41"/>
    </row>
    <row r="24100" spans="12:12" x14ac:dyDescent="0.3">
      <c r="L24100" s="41"/>
    </row>
    <row r="24101" spans="12:12" x14ac:dyDescent="0.3">
      <c r="L24101" s="41"/>
    </row>
    <row r="24102" spans="12:12" x14ac:dyDescent="0.3">
      <c r="L24102" s="41"/>
    </row>
    <row r="24103" spans="12:12" x14ac:dyDescent="0.3">
      <c r="L24103" s="41"/>
    </row>
    <row r="24104" spans="12:12" x14ac:dyDescent="0.3">
      <c r="L24104" s="41"/>
    </row>
    <row r="24105" spans="12:12" x14ac:dyDescent="0.3">
      <c r="L24105" s="41"/>
    </row>
    <row r="24106" spans="12:12" x14ac:dyDescent="0.3">
      <c r="L24106" s="41"/>
    </row>
    <row r="24107" spans="12:12" x14ac:dyDescent="0.3">
      <c r="L24107" s="41"/>
    </row>
    <row r="24108" spans="12:12" x14ac:dyDescent="0.3">
      <c r="L24108" s="41"/>
    </row>
    <row r="24109" spans="12:12" x14ac:dyDescent="0.3">
      <c r="L24109" s="41"/>
    </row>
    <row r="24110" spans="12:12" x14ac:dyDescent="0.3">
      <c r="L24110" s="41"/>
    </row>
    <row r="24111" spans="12:12" x14ac:dyDescent="0.3">
      <c r="L24111" s="41"/>
    </row>
    <row r="24112" spans="12:12" x14ac:dyDescent="0.3">
      <c r="L24112" s="41"/>
    </row>
    <row r="24113" spans="12:12" x14ac:dyDescent="0.3">
      <c r="L24113" s="41"/>
    </row>
    <row r="24114" spans="12:12" x14ac:dyDescent="0.3">
      <c r="L24114" s="41"/>
    </row>
    <row r="24115" spans="12:12" x14ac:dyDescent="0.3">
      <c r="L24115" s="41"/>
    </row>
    <row r="24116" spans="12:12" x14ac:dyDescent="0.3">
      <c r="L24116" s="41"/>
    </row>
    <row r="24117" spans="12:12" x14ac:dyDescent="0.3">
      <c r="L24117" s="41"/>
    </row>
    <row r="24118" spans="12:12" x14ac:dyDescent="0.3">
      <c r="L24118" s="41"/>
    </row>
    <row r="24119" spans="12:12" x14ac:dyDescent="0.3">
      <c r="L24119" s="41"/>
    </row>
    <row r="24120" spans="12:12" x14ac:dyDescent="0.3">
      <c r="L24120" s="41"/>
    </row>
    <row r="24121" spans="12:12" x14ac:dyDescent="0.3">
      <c r="L24121" s="41"/>
    </row>
    <row r="24122" spans="12:12" x14ac:dyDescent="0.3">
      <c r="L24122" s="41"/>
    </row>
    <row r="24123" spans="12:12" x14ac:dyDescent="0.3">
      <c r="L24123" s="41"/>
    </row>
    <row r="24124" spans="12:12" x14ac:dyDescent="0.3">
      <c r="L24124" s="41"/>
    </row>
    <row r="24125" spans="12:12" x14ac:dyDescent="0.3">
      <c r="L24125" s="41"/>
    </row>
    <row r="24126" spans="12:12" x14ac:dyDescent="0.3">
      <c r="L24126" s="41"/>
    </row>
    <row r="24127" spans="12:12" x14ac:dyDescent="0.3">
      <c r="L24127" s="41"/>
    </row>
    <row r="24128" spans="12:12" x14ac:dyDescent="0.3">
      <c r="L24128" s="41"/>
    </row>
    <row r="24129" spans="12:12" x14ac:dyDescent="0.3">
      <c r="L24129" s="41"/>
    </row>
    <row r="24130" spans="12:12" x14ac:dyDescent="0.3">
      <c r="L24130" s="41"/>
    </row>
    <row r="24131" spans="12:12" x14ac:dyDescent="0.3">
      <c r="L24131" s="41"/>
    </row>
    <row r="24132" spans="12:12" x14ac:dyDescent="0.3">
      <c r="L24132" s="41"/>
    </row>
    <row r="24133" spans="12:12" x14ac:dyDescent="0.3">
      <c r="L24133" s="41"/>
    </row>
    <row r="24134" spans="12:12" x14ac:dyDescent="0.3">
      <c r="L24134" s="41"/>
    </row>
    <row r="24135" spans="12:12" x14ac:dyDescent="0.3">
      <c r="L24135" s="41"/>
    </row>
    <row r="24136" spans="12:12" x14ac:dyDescent="0.3">
      <c r="L24136" s="41"/>
    </row>
    <row r="24137" spans="12:12" x14ac:dyDescent="0.3">
      <c r="L24137" s="41"/>
    </row>
    <row r="24138" spans="12:12" x14ac:dyDescent="0.3">
      <c r="L24138" s="41"/>
    </row>
    <row r="24139" spans="12:12" x14ac:dyDescent="0.3">
      <c r="L24139" s="41"/>
    </row>
    <row r="24140" spans="12:12" x14ac:dyDescent="0.3">
      <c r="L24140" s="41"/>
    </row>
    <row r="24141" spans="12:12" x14ac:dyDescent="0.3">
      <c r="L24141" s="41"/>
    </row>
    <row r="24142" spans="12:12" x14ac:dyDescent="0.3">
      <c r="L24142" s="41"/>
    </row>
    <row r="24143" spans="12:12" x14ac:dyDescent="0.3">
      <c r="L24143" s="41"/>
    </row>
    <row r="24144" spans="12:12" x14ac:dyDescent="0.3">
      <c r="L24144" s="41"/>
    </row>
    <row r="24145" spans="12:12" x14ac:dyDescent="0.3">
      <c r="L24145" s="41"/>
    </row>
    <row r="24146" spans="12:12" x14ac:dyDescent="0.3">
      <c r="L24146" s="41"/>
    </row>
    <row r="24147" spans="12:12" x14ac:dyDescent="0.3">
      <c r="L24147" s="41"/>
    </row>
    <row r="24148" spans="12:12" x14ac:dyDescent="0.3">
      <c r="L24148" s="41"/>
    </row>
    <row r="24149" spans="12:12" x14ac:dyDescent="0.3">
      <c r="L24149" s="41"/>
    </row>
    <row r="24150" spans="12:12" x14ac:dyDescent="0.3">
      <c r="L24150" s="41"/>
    </row>
    <row r="24151" spans="12:12" x14ac:dyDescent="0.3">
      <c r="L24151" s="41"/>
    </row>
    <row r="24152" spans="12:12" x14ac:dyDescent="0.3">
      <c r="L24152" s="41"/>
    </row>
    <row r="24153" spans="12:12" x14ac:dyDescent="0.3">
      <c r="L24153" s="41"/>
    </row>
    <row r="24154" spans="12:12" x14ac:dyDescent="0.3">
      <c r="L24154" s="41"/>
    </row>
    <row r="24155" spans="12:12" x14ac:dyDescent="0.3">
      <c r="L24155" s="41"/>
    </row>
    <row r="24156" spans="12:12" x14ac:dyDescent="0.3">
      <c r="L24156" s="41"/>
    </row>
    <row r="24157" spans="12:12" x14ac:dyDescent="0.3">
      <c r="L24157" s="41"/>
    </row>
    <row r="24158" spans="12:12" x14ac:dyDescent="0.3">
      <c r="L24158" s="41"/>
    </row>
    <row r="24159" spans="12:12" x14ac:dyDescent="0.3">
      <c r="L24159" s="41"/>
    </row>
    <row r="24160" spans="12:12" x14ac:dyDescent="0.3">
      <c r="L24160" s="41"/>
    </row>
    <row r="24161" spans="12:12" x14ac:dyDescent="0.3">
      <c r="L24161" s="41"/>
    </row>
    <row r="24162" spans="12:12" x14ac:dyDescent="0.3">
      <c r="L24162" s="41"/>
    </row>
    <row r="24163" spans="12:12" x14ac:dyDescent="0.3">
      <c r="L24163" s="41"/>
    </row>
    <row r="24164" spans="12:12" x14ac:dyDescent="0.3">
      <c r="L24164" s="41"/>
    </row>
    <row r="24165" spans="12:12" x14ac:dyDescent="0.3">
      <c r="L24165" s="41"/>
    </row>
    <row r="24166" spans="12:12" x14ac:dyDescent="0.3">
      <c r="L24166" s="41"/>
    </row>
    <row r="24167" spans="12:12" x14ac:dyDescent="0.3">
      <c r="L24167" s="41"/>
    </row>
    <row r="24168" spans="12:12" x14ac:dyDescent="0.3">
      <c r="L24168" s="41"/>
    </row>
    <row r="24169" spans="12:12" x14ac:dyDescent="0.3">
      <c r="L24169" s="41"/>
    </row>
    <row r="24170" spans="12:12" x14ac:dyDescent="0.3">
      <c r="L24170" s="41"/>
    </row>
    <row r="24171" spans="12:12" x14ac:dyDescent="0.3">
      <c r="L24171" s="41"/>
    </row>
    <row r="24172" spans="12:12" x14ac:dyDescent="0.3">
      <c r="L24172" s="41"/>
    </row>
    <row r="24173" spans="12:12" x14ac:dyDescent="0.3">
      <c r="L24173" s="41"/>
    </row>
    <row r="24174" spans="12:12" x14ac:dyDescent="0.3">
      <c r="L24174" s="41"/>
    </row>
    <row r="24175" spans="12:12" x14ac:dyDescent="0.3">
      <c r="L24175" s="41"/>
    </row>
    <row r="24176" spans="12:12" x14ac:dyDescent="0.3">
      <c r="L24176" s="41"/>
    </row>
    <row r="24177" spans="12:12" x14ac:dyDescent="0.3">
      <c r="L24177" s="41"/>
    </row>
    <row r="24178" spans="12:12" x14ac:dyDescent="0.3">
      <c r="L24178" s="41"/>
    </row>
    <row r="24179" spans="12:12" x14ac:dyDescent="0.3">
      <c r="L24179" s="41"/>
    </row>
    <row r="24180" spans="12:12" x14ac:dyDescent="0.3">
      <c r="L24180" s="41"/>
    </row>
    <row r="24181" spans="12:12" x14ac:dyDescent="0.3">
      <c r="L24181" s="41"/>
    </row>
    <row r="24182" spans="12:12" x14ac:dyDescent="0.3">
      <c r="L24182" s="41"/>
    </row>
    <row r="24183" spans="12:12" x14ac:dyDescent="0.3">
      <c r="L24183" s="41"/>
    </row>
    <row r="24184" spans="12:12" x14ac:dyDescent="0.3">
      <c r="L24184" s="41"/>
    </row>
    <row r="24185" spans="12:12" x14ac:dyDescent="0.3">
      <c r="L24185" s="41"/>
    </row>
    <row r="24186" spans="12:12" x14ac:dyDescent="0.3">
      <c r="L24186" s="41"/>
    </row>
    <row r="24187" spans="12:12" x14ac:dyDescent="0.3">
      <c r="L24187" s="41"/>
    </row>
    <row r="24188" spans="12:12" x14ac:dyDescent="0.3">
      <c r="L24188" s="41"/>
    </row>
    <row r="24189" spans="12:12" x14ac:dyDescent="0.3">
      <c r="L24189" s="41"/>
    </row>
    <row r="24190" spans="12:12" x14ac:dyDescent="0.3">
      <c r="L24190" s="41"/>
    </row>
    <row r="24191" spans="12:12" x14ac:dyDescent="0.3">
      <c r="L24191" s="41"/>
    </row>
    <row r="24192" spans="12:12" x14ac:dyDescent="0.3">
      <c r="L24192" s="41"/>
    </row>
    <row r="24193" spans="12:12" x14ac:dyDescent="0.3">
      <c r="L24193" s="41"/>
    </row>
    <row r="24194" spans="12:12" x14ac:dyDescent="0.3">
      <c r="L24194" s="41"/>
    </row>
    <row r="24195" spans="12:12" x14ac:dyDescent="0.3">
      <c r="L24195" s="41"/>
    </row>
    <row r="24196" spans="12:12" x14ac:dyDescent="0.3">
      <c r="L24196" s="41"/>
    </row>
    <row r="24197" spans="12:12" x14ac:dyDescent="0.3">
      <c r="L24197" s="41"/>
    </row>
    <row r="24198" spans="12:12" x14ac:dyDescent="0.3">
      <c r="L24198" s="41"/>
    </row>
    <row r="24199" spans="12:12" x14ac:dyDescent="0.3">
      <c r="L24199" s="41"/>
    </row>
    <row r="24200" spans="12:12" x14ac:dyDescent="0.3">
      <c r="L24200" s="41"/>
    </row>
    <row r="24201" spans="12:12" x14ac:dyDescent="0.3">
      <c r="L24201" s="41"/>
    </row>
    <row r="24202" spans="12:12" x14ac:dyDescent="0.3">
      <c r="L24202" s="41"/>
    </row>
    <row r="24203" spans="12:12" x14ac:dyDescent="0.3">
      <c r="L24203" s="41"/>
    </row>
    <row r="24204" spans="12:12" x14ac:dyDescent="0.3">
      <c r="L24204" s="41"/>
    </row>
    <row r="24205" spans="12:12" x14ac:dyDescent="0.3">
      <c r="L24205" s="41"/>
    </row>
    <row r="24206" spans="12:12" x14ac:dyDescent="0.3">
      <c r="L24206" s="41"/>
    </row>
    <row r="24207" spans="12:12" x14ac:dyDescent="0.3">
      <c r="L24207" s="41"/>
    </row>
    <row r="24208" spans="12:12" x14ac:dyDescent="0.3">
      <c r="L24208" s="41"/>
    </row>
    <row r="24209" spans="12:12" x14ac:dyDescent="0.3">
      <c r="L24209" s="41"/>
    </row>
    <row r="24210" spans="12:12" x14ac:dyDescent="0.3">
      <c r="L24210" s="41"/>
    </row>
    <row r="24211" spans="12:12" x14ac:dyDescent="0.3">
      <c r="L24211" s="41"/>
    </row>
    <row r="24212" spans="12:12" x14ac:dyDescent="0.3">
      <c r="L24212" s="41"/>
    </row>
    <row r="24213" spans="12:12" x14ac:dyDescent="0.3">
      <c r="L24213" s="41"/>
    </row>
    <row r="24214" spans="12:12" x14ac:dyDescent="0.3">
      <c r="L24214" s="41"/>
    </row>
    <row r="24215" spans="12:12" x14ac:dyDescent="0.3">
      <c r="L24215" s="41"/>
    </row>
    <row r="24216" spans="12:12" x14ac:dyDescent="0.3">
      <c r="L24216" s="41"/>
    </row>
    <row r="24217" spans="12:12" x14ac:dyDescent="0.3">
      <c r="L24217" s="41"/>
    </row>
    <row r="24218" spans="12:12" x14ac:dyDescent="0.3">
      <c r="L24218" s="41"/>
    </row>
    <row r="24219" spans="12:12" x14ac:dyDescent="0.3">
      <c r="L24219" s="41"/>
    </row>
    <row r="24220" spans="12:12" x14ac:dyDescent="0.3">
      <c r="L24220" s="41"/>
    </row>
    <row r="24221" spans="12:12" x14ac:dyDescent="0.3">
      <c r="L24221" s="41"/>
    </row>
    <row r="24222" spans="12:12" x14ac:dyDescent="0.3">
      <c r="L24222" s="41"/>
    </row>
    <row r="24223" spans="12:12" x14ac:dyDescent="0.3">
      <c r="L24223" s="41"/>
    </row>
    <row r="24224" spans="12:12" x14ac:dyDescent="0.3">
      <c r="L24224" s="41"/>
    </row>
    <row r="24225" spans="12:12" x14ac:dyDescent="0.3">
      <c r="L24225" s="41"/>
    </row>
    <row r="24226" spans="12:12" x14ac:dyDescent="0.3">
      <c r="L24226" s="41"/>
    </row>
    <row r="24227" spans="12:12" x14ac:dyDescent="0.3">
      <c r="L24227" s="41"/>
    </row>
    <row r="24228" spans="12:12" x14ac:dyDescent="0.3">
      <c r="L24228" s="41"/>
    </row>
    <row r="24229" spans="12:12" x14ac:dyDescent="0.3">
      <c r="L24229" s="41"/>
    </row>
    <row r="24230" spans="12:12" x14ac:dyDescent="0.3">
      <c r="L24230" s="41"/>
    </row>
    <row r="24231" spans="12:12" x14ac:dyDescent="0.3">
      <c r="L24231" s="41"/>
    </row>
    <row r="24232" spans="12:12" x14ac:dyDescent="0.3">
      <c r="L24232" s="41"/>
    </row>
    <row r="24233" spans="12:12" x14ac:dyDescent="0.3">
      <c r="L24233" s="41"/>
    </row>
    <row r="24234" spans="12:12" x14ac:dyDescent="0.3">
      <c r="L24234" s="41"/>
    </row>
    <row r="24235" spans="12:12" x14ac:dyDescent="0.3">
      <c r="L24235" s="41"/>
    </row>
    <row r="24236" spans="12:12" x14ac:dyDescent="0.3">
      <c r="L24236" s="41"/>
    </row>
    <row r="24237" spans="12:12" x14ac:dyDescent="0.3">
      <c r="L24237" s="41"/>
    </row>
    <row r="24238" spans="12:12" x14ac:dyDescent="0.3">
      <c r="L24238" s="41"/>
    </row>
    <row r="24239" spans="12:12" x14ac:dyDescent="0.3">
      <c r="L24239" s="41"/>
    </row>
    <row r="24240" spans="12:12" x14ac:dyDescent="0.3">
      <c r="L24240" s="41"/>
    </row>
    <row r="24241" spans="12:12" x14ac:dyDescent="0.3">
      <c r="L24241" s="41"/>
    </row>
    <row r="24242" spans="12:12" x14ac:dyDescent="0.3">
      <c r="L24242" s="41"/>
    </row>
    <row r="24243" spans="12:12" x14ac:dyDescent="0.3">
      <c r="L24243" s="41"/>
    </row>
    <row r="24244" spans="12:12" x14ac:dyDescent="0.3">
      <c r="L24244" s="41"/>
    </row>
    <row r="24245" spans="12:12" x14ac:dyDescent="0.3">
      <c r="L24245" s="41"/>
    </row>
    <row r="24246" spans="12:12" x14ac:dyDescent="0.3">
      <c r="L24246" s="41"/>
    </row>
    <row r="24247" spans="12:12" x14ac:dyDescent="0.3">
      <c r="L24247" s="41"/>
    </row>
    <row r="24248" spans="12:12" x14ac:dyDescent="0.3">
      <c r="L24248" s="41"/>
    </row>
    <row r="24249" spans="12:12" x14ac:dyDescent="0.3">
      <c r="L24249" s="41"/>
    </row>
    <row r="24250" spans="12:12" x14ac:dyDescent="0.3">
      <c r="L24250" s="41"/>
    </row>
    <row r="24251" spans="12:12" x14ac:dyDescent="0.3">
      <c r="L24251" s="41"/>
    </row>
    <row r="24252" spans="12:12" x14ac:dyDescent="0.3">
      <c r="L24252" s="41"/>
    </row>
    <row r="24253" spans="12:12" x14ac:dyDescent="0.3">
      <c r="L24253" s="41"/>
    </row>
    <row r="24254" spans="12:12" x14ac:dyDescent="0.3">
      <c r="L24254" s="41"/>
    </row>
    <row r="24255" spans="12:12" x14ac:dyDescent="0.3">
      <c r="L24255" s="41"/>
    </row>
    <row r="24256" spans="12:12" x14ac:dyDescent="0.3">
      <c r="L24256" s="41"/>
    </row>
    <row r="24257" spans="12:12" x14ac:dyDescent="0.3">
      <c r="L24257" s="41"/>
    </row>
    <row r="24258" spans="12:12" x14ac:dyDescent="0.3">
      <c r="L24258" s="41"/>
    </row>
    <row r="24259" spans="12:12" x14ac:dyDescent="0.3">
      <c r="L24259" s="41"/>
    </row>
    <row r="24260" spans="12:12" x14ac:dyDescent="0.3">
      <c r="L24260" s="41"/>
    </row>
    <row r="24261" spans="12:12" x14ac:dyDescent="0.3">
      <c r="L24261" s="41"/>
    </row>
    <row r="24262" spans="12:12" x14ac:dyDescent="0.3">
      <c r="L24262" s="41"/>
    </row>
    <row r="24263" spans="12:12" x14ac:dyDescent="0.3">
      <c r="L24263" s="41"/>
    </row>
    <row r="24264" spans="12:12" x14ac:dyDescent="0.3">
      <c r="L24264" s="41"/>
    </row>
    <row r="24265" spans="12:12" x14ac:dyDescent="0.3">
      <c r="L24265" s="41"/>
    </row>
    <row r="24266" spans="12:12" x14ac:dyDescent="0.3">
      <c r="L24266" s="41"/>
    </row>
    <row r="24267" spans="12:12" x14ac:dyDescent="0.3">
      <c r="L24267" s="41"/>
    </row>
    <row r="24268" spans="12:12" x14ac:dyDescent="0.3">
      <c r="L24268" s="41"/>
    </row>
    <row r="24269" spans="12:12" x14ac:dyDescent="0.3">
      <c r="L24269" s="41"/>
    </row>
    <row r="24270" spans="12:12" x14ac:dyDescent="0.3">
      <c r="L24270" s="41"/>
    </row>
    <row r="24271" spans="12:12" x14ac:dyDescent="0.3">
      <c r="L24271" s="41"/>
    </row>
    <row r="24272" spans="12:12" x14ac:dyDescent="0.3">
      <c r="L24272" s="41"/>
    </row>
    <row r="24273" spans="12:12" x14ac:dyDescent="0.3">
      <c r="L24273" s="41"/>
    </row>
    <row r="24274" spans="12:12" x14ac:dyDescent="0.3">
      <c r="L24274" s="41"/>
    </row>
    <row r="24275" spans="12:12" x14ac:dyDescent="0.3">
      <c r="L24275" s="41"/>
    </row>
    <row r="24276" spans="12:12" x14ac:dyDescent="0.3">
      <c r="L24276" s="41"/>
    </row>
    <row r="24277" spans="12:12" x14ac:dyDescent="0.3">
      <c r="L24277" s="41"/>
    </row>
    <row r="24278" spans="12:12" x14ac:dyDescent="0.3">
      <c r="L24278" s="41"/>
    </row>
    <row r="24279" spans="12:12" x14ac:dyDescent="0.3">
      <c r="L24279" s="41"/>
    </row>
    <row r="24280" spans="12:12" x14ac:dyDescent="0.3">
      <c r="L24280" s="41"/>
    </row>
    <row r="24281" spans="12:12" x14ac:dyDescent="0.3">
      <c r="L24281" s="41"/>
    </row>
    <row r="24282" spans="12:12" x14ac:dyDescent="0.3">
      <c r="L24282" s="41"/>
    </row>
    <row r="24283" spans="12:12" x14ac:dyDescent="0.3">
      <c r="L24283" s="41"/>
    </row>
    <row r="24284" spans="12:12" x14ac:dyDescent="0.3">
      <c r="L24284" s="41"/>
    </row>
    <row r="24285" spans="12:12" x14ac:dyDescent="0.3">
      <c r="L24285" s="41"/>
    </row>
    <row r="24286" spans="12:12" x14ac:dyDescent="0.3">
      <c r="L24286" s="41"/>
    </row>
    <row r="24287" spans="12:12" x14ac:dyDescent="0.3">
      <c r="L24287" s="41"/>
    </row>
    <row r="24288" spans="12:12" x14ac:dyDescent="0.3">
      <c r="L24288" s="41"/>
    </row>
    <row r="24289" spans="12:12" x14ac:dyDescent="0.3">
      <c r="L24289" s="41"/>
    </row>
    <row r="24290" spans="12:12" x14ac:dyDescent="0.3">
      <c r="L24290" s="41"/>
    </row>
    <row r="24291" spans="12:12" x14ac:dyDescent="0.3">
      <c r="L24291" s="41"/>
    </row>
    <row r="24292" spans="12:12" x14ac:dyDescent="0.3">
      <c r="L24292" s="41"/>
    </row>
    <row r="24293" spans="12:12" x14ac:dyDescent="0.3">
      <c r="L24293" s="41"/>
    </row>
    <row r="24294" spans="12:12" x14ac:dyDescent="0.3">
      <c r="L24294" s="41"/>
    </row>
    <row r="24295" spans="12:12" x14ac:dyDescent="0.3">
      <c r="L24295" s="41"/>
    </row>
    <row r="24296" spans="12:12" x14ac:dyDescent="0.3">
      <c r="L24296" s="41"/>
    </row>
    <row r="24297" spans="12:12" x14ac:dyDescent="0.3">
      <c r="L24297" s="41"/>
    </row>
    <row r="24298" spans="12:12" x14ac:dyDescent="0.3">
      <c r="L24298" s="41"/>
    </row>
    <row r="24299" spans="12:12" x14ac:dyDescent="0.3">
      <c r="L24299" s="41"/>
    </row>
    <row r="24300" spans="12:12" x14ac:dyDescent="0.3">
      <c r="L24300" s="41"/>
    </row>
    <row r="24301" spans="12:12" x14ac:dyDescent="0.3">
      <c r="L24301" s="41"/>
    </row>
    <row r="24302" spans="12:12" x14ac:dyDescent="0.3">
      <c r="L24302" s="41"/>
    </row>
    <row r="24303" spans="12:12" x14ac:dyDescent="0.3">
      <c r="L24303" s="41"/>
    </row>
    <row r="24304" spans="12:12" x14ac:dyDescent="0.3">
      <c r="L24304" s="41"/>
    </row>
    <row r="24305" spans="12:12" x14ac:dyDescent="0.3">
      <c r="L24305" s="41"/>
    </row>
    <row r="24306" spans="12:12" x14ac:dyDescent="0.3">
      <c r="L24306" s="41"/>
    </row>
    <row r="24307" spans="12:12" x14ac:dyDescent="0.3">
      <c r="L24307" s="41"/>
    </row>
    <row r="24308" spans="12:12" x14ac:dyDescent="0.3">
      <c r="L24308" s="41"/>
    </row>
    <row r="24309" spans="12:12" x14ac:dyDescent="0.3">
      <c r="L24309" s="41"/>
    </row>
    <row r="24310" spans="12:12" x14ac:dyDescent="0.3">
      <c r="L24310" s="41"/>
    </row>
    <row r="24311" spans="12:12" x14ac:dyDescent="0.3">
      <c r="L24311" s="41"/>
    </row>
    <row r="24312" spans="12:12" x14ac:dyDescent="0.3">
      <c r="L24312" s="41"/>
    </row>
    <row r="24313" spans="12:12" x14ac:dyDescent="0.3">
      <c r="L24313" s="41"/>
    </row>
    <row r="24314" spans="12:12" x14ac:dyDescent="0.3">
      <c r="L24314" s="41"/>
    </row>
    <row r="24315" spans="12:12" x14ac:dyDescent="0.3">
      <c r="L24315" s="41"/>
    </row>
    <row r="24316" spans="12:12" x14ac:dyDescent="0.3">
      <c r="L24316" s="41"/>
    </row>
    <row r="24317" spans="12:12" x14ac:dyDescent="0.3">
      <c r="L24317" s="41"/>
    </row>
    <row r="24318" spans="12:12" x14ac:dyDescent="0.3">
      <c r="L24318" s="41"/>
    </row>
    <row r="24319" spans="12:12" x14ac:dyDescent="0.3">
      <c r="L24319" s="41"/>
    </row>
    <row r="24320" spans="12:12" x14ac:dyDescent="0.3">
      <c r="L24320" s="41"/>
    </row>
    <row r="24321" spans="12:12" x14ac:dyDescent="0.3">
      <c r="L24321" s="41"/>
    </row>
    <row r="24322" spans="12:12" x14ac:dyDescent="0.3">
      <c r="L24322" s="41"/>
    </row>
    <row r="24323" spans="12:12" x14ac:dyDescent="0.3">
      <c r="L24323" s="41"/>
    </row>
    <row r="24324" spans="12:12" x14ac:dyDescent="0.3">
      <c r="L24324" s="41"/>
    </row>
    <row r="24325" spans="12:12" x14ac:dyDescent="0.3">
      <c r="L24325" s="41"/>
    </row>
    <row r="24326" spans="12:12" x14ac:dyDescent="0.3">
      <c r="L24326" s="41"/>
    </row>
    <row r="24327" spans="12:12" x14ac:dyDescent="0.3">
      <c r="L24327" s="41"/>
    </row>
    <row r="24328" spans="12:12" x14ac:dyDescent="0.3">
      <c r="L24328" s="41"/>
    </row>
    <row r="24329" spans="12:12" x14ac:dyDescent="0.3">
      <c r="L24329" s="41"/>
    </row>
    <row r="24330" spans="12:12" x14ac:dyDescent="0.3">
      <c r="L24330" s="41"/>
    </row>
    <row r="24331" spans="12:12" x14ac:dyDescent="0.3">
      <c r="L24331" s="41"/>
    </row>
    <row r="24332" spans="12:12" x14ac:dyDescent="0.3">
      <c r="L24332" s="41"/>
    </row>
    <row r="24333" spans="12:12" x14ac:dyDescent="0.3">
      <c r="L24333" s="41"/>
    </row>
    <row r="24334" spans="12:12" x14ac:dyDescent="0.3">
      <c r="L24334" s="41"/>
    </row>
    <row r="24335" spans="12:12" x14ac:dyDescent="0.3">
      <c r="L24335" s="41"/>
    </row>
    <row r="24336" spans="12:12" x14ac:dyDescent="0.3">
      <c r="L24336" s="41"/>
    </row>
    <row r="24337" spans="12:12" x14ac:dyDescent="0.3">
      <c r="L24337" s="41"/>
    </row>
    <row r="24338" spans="12:12" x14ac:dyDescent="0.3">
      <c r="L24338" s="41"/>
    </row>
    <row r="24339" spans="12:12" x14ac:dyDescent="0.3">
      <c r="L24339" s="41"/>
    </row>
    <row r="24340" spans="12:12" x14ac:dyDescent="0.3">
      <c r="L24340" s="41"/>
    </row>
    <row r="24341" spans="12:12" x14ac:dyDescent="0.3">
      <c r="L24341" s="41"/>
    </row>
    <row r="24342" spans="12:12" x14ac:dyDescent="0.3">
      <c r="L24342" s="41"/>
    </row>
    <row r="24343" spans="12:12" x14ac:dyDescent="0.3">
      <c r="L24343" s="41"/>
    </row>
    <row r="24344" spans="12:12" x14ac:dyDescent="0.3">
      <c r="L24344" s="41"/>
    </row>
    <row r="24345" spans="12:12" x14ac:dyDescent="0.3">
      <c r="L24345" s="41"/>
    </row>
    <row r="24346" spans="12:12" x14ac:dyDescent="0.3">
      <c r="L24346" s="41"/>
    </row>
    <row r="24347" spans="12:12" x14ac:dyDescent="0.3">
      <c r="L24347" s="41"/>
    </row>
    <row r="24348" spans="12:12" x14ac:dyDescent="0.3">
      <c r="L24348" s="41"/>
    </row>
    <row r="24349" spans="12:12" x14ac:dyDescent="0.3">
      <c r="L24349" s="41"/>
    </row>
    <row r="24350" spans="12:12" x14ac:dyDescent="0.3">
      <c r="L24350" s="41"/>
    </row>
    <row r="24351" spans="12:12" x14ac:dyDescent="0.3">
      <c r="L24351" s="41"/>
    </row>
    <row r="24352" spans="12:12" x14ac:dyDescent="0.3">
      <c r="L24352" s="41"/>
    </row>
    <row r="24353" spans="12:12" x14ac:dyDescent="0.3">
      <c r="L24353" s="41"/>
    </row>
    <row r="24354" spans="12:12" x14ac:dyDescent="0.3">
      <c r="L24354" s="41"/>
    </row>
    <row r="24355" spans="12:12" x14ac:dyDescent="0.3">
      <c r="L24355" s="41"/>
    </row>
    <row r="24356" spans="12:12" x14ac:dyDescent="0.3">
      <c r="L24356" s="41"/>
    </row>
    <row r="24357" spans="12:12" x14ac:dyDescent="0.3">
      <c r="L24357" s="41"/>
    </row>
    <row r="24358" spans="12:12" x14ac:dyDescent="0.3">
      <c r="L24358" s="41"/>
    </row>
    <row r="24359" spans="12:12" x14ac:dyDescent="0.3">
      <c r="L24359" s="41"/>
    </row>
    <row r="24360" spans="12:12" x14ac:dyDescent="0.3">
      <c r="L24360" s="41"/>
    </row>
    <row r="24361" spans="12:12" x14ac:dyDescent="0.3">
      <c r="L24361" s="41"/>
    </row>
    <row r="24362" spans="12:12" x14ac:dyDescent="0.3">
      <c r="L24362" s="41"/>
    </row>
    <row r="24363" spans="12:12" x14ac:dyDescent="0.3">
      <c r="L24363" s="41"/>
    </row>
    <row r="24364" spans="12:12" x14ac:dyDescent="0.3">
      <c r="L24364" s="41"/>
    </row>
    <row r="24365" spans="12:12" x14ac:dyDescent="0.3">
      <c r="L24365" s="41"/>
    </row>
    <row r="24366" spans="12:12" x14ac:dyDescent="0.3">
      <c r="L24366" s="41"/>
    </row>
    <row r="24367" spans="12:12" x14ac:dyDescent="0.3">
      <c r="L24367" s="41"/>
    </row>
    <row r="24368" spans="12:12" x14ac:dyDescent="0.3">
      <c r="L24368" s="41"/>
    </row>
    <row r="24369" spans="12:12" x14ac:dyDescent="0.3">
      <c r="L24369" s="41"/>
    </row>
    <row r="24370" spans="12:12" x14ac:dyDescent="0.3">
      <c r="L24370" s="41"/>
    </row>
    <row r="24371" spans="12:12" x14ac:dyDescent="0.3">
      <c r="L24371" s="41"/>
    </row>
    <row r="24372" spans="12:12" x14ac:dyDescent="0.3">
      <c r="L24372" s="41"/>
    </row>
    <row r="24373" spans="12:12" x14ac:dyDescent="0.3">
      <c r="L24373" s="41"/>
    </row>
    <row r="24374" spans="12:12" x14ac:dyDescent="0.3">
      <c r="L24374" s="41"/>
    </row>
    <row r="24375" spans="12:12" x14ac:dyDescent="0.3">
      <c r="L24375" s="41"/>
    </row>
    <row r="24376" spans="12:12" x14ac:dyDescent="0.3">
      <c r="L24376" s="41"/>
    </row>
    <row r="24377" spans="12:12" x14ac:dyDescent="0.3">
      <c r="L24377" s="41"/>
    </row>
    <row r="24378" spans="12:12" x14ac:dyDescent="0.3">
      <c r="L24378" s="41"/>
    </row>
    <row r="24379" spans="12:12" x14ac:dyDescent="0.3">
      <c r="L24379" s="41"/>
    </row>
    <row r="24380" spans="12:12" x14ac:dyDescent="0.3">
      <c r="L24380" s="41"/>
    </row>
    <row r="24381" spans="12:12" x14ac:dyDescent="0.3">
      <c r="L24381" s="41"/>
    </row>
    <row r="24382" spans="12:12" x14ac:dyDescent="0.3">
      <c r="L24382" s="41"/>
    </row>
    <row r="24383" spans="12:12" x14ac:dyDescent="0.3">
      <c r="L24383" s="41"/>
    </row>
    <row r="24384" spans="12:12" x14ac:dyDescent="0.3">
      <c r="L24384" s="41"/>
    </row>
    <row r="24385" spans="12:12" x14ac:dyDescent="0.3">
      <c r="L24385" s="41"/>
    </row>
    <row r="24386" spans="12:12" x14ac:dyDescent="0.3">
      <c r="L24386" s="41"/>
    </row>
    <row r="24387" spans="12:12" x14ac:dyDescent="0.3">
      <c r="L24387" s="41"/>
    </row>
    <row r="24388" spans="12:12" x14ac:dyDescent="0.3">
      <c r="L24388" s="41"/>
    </row>
    <row r="24389" spans="12:12" x14ac:dyDescent="0.3">
      <c r="L24389" s="41"/>
    </row>
    <row r="24390" spans="12:12" x14ac:dyDescent="0.3">
      <c r="L24390" s="41"/>
    </row>
    <row r="24391" spans="12:12" x14ac:dyDescent="0.3">
      <c r="L24391" s="41"/>
    </row>
    <row r="24392" spans="12:12" x14ac:dyDescent="0.3">
      <c r="L24392" s="41"/>
    </row>
    <row r="24393" spans="12:12" x14ac:dyDescent="0.3">
      <c r="L24393" s="41"/>
    </row>
    <row r="24394" spans="12:12" x14ac:dyDescent="0.3">
      <c r="L24394" s="41"/>
    </row>
    <row r="24395" spans="12:12" x14ac:dyDescent="0.3">
      <c r="L24395" s="41"/>
    </row>
    <row r="24396" spans="12:12" x14ac:dyDescent="0.3">
      <c r="L24396" s="41"/>
    </row>
    <row r="24397" spans="12:12" x14ac:dyDescent="0.3">
      <c r="L24397" s="41"/>
    </row>
    <row r="24398" spans="12:12" x14ac:dyDescent="0.3">
      <c r="L24398" s="41"/>
    </row>
    <row r="24399" spans="12:12" x14ac:dyDescent="0.3">
      <c r="L24399" s="41"/>
    </row>
    <row r="24400" spans="12:12" x14ac:dyDescent="0.3">
      <c r="L24400" s="41"/>
    </row>
    <row r="24401" spans="12:12" x14ac:dyDescent="0.3">
      <c r="L24401" s="41"/>
    </row>
    <row r="24402" spans="12:12" x14ac:dyDescent="0.3">
      <c r="L24402" s="41"/>
    </row>
    <row r="24403" spans="12:12" x14ac:dyDescent="0.3">
      <c r="L24403" s="41"/>
    </row>
    <row r="24404" spans="12:12" x14ac:dyDescent="0.3">
      <c r="L24404" s="41"/>
    </row>
    <row r="24405" spans="12:12" x14ac:dyDescent="0.3">
      <c r="L24405" s="41"/>
    </row>
    <row r="24406" spans="12:12" x14ac:dyDescent="0.3">
      <c r="L24406" s="41"/>
    </row>
    <row r="24407" spans="12:12" x14ac:dyDescent="0.3">
      <c r="L24407" s="41"/>
    </row>
    <row r="24408" spans="12:12" x14ac:dyDescent="0.3">
      <c r="L24408" s="41"/>
    </row>
    <row r="24409" spans="12:12" x14ac:dyDescent="0.3">
      <c r="L24409" s="41"/>
    </row>
    <row r="24410" spans="12:12" x14ac:dyDescent="0.3">
      <c r="L24410" s="41"/>
    </row>
    <row r="24411" spans="12:12" x14ac:dyDescent="0.3">
      <c r="L24411" s="41"/>
    </row>
    <row r="24412" spans="12:12" x14ac:dyDescent="0.3">
      <c r="L24412" s="41"/>
    </row>
    <row r="24413" spans="12:12" x14ac:dyDescent="0.3">
      <c r="L24413" s="41"/>
    </row>
    <row r="24414" spans="12:12" x14ac:dyDescent="0.3">
      <c r="L24414" s="41"/>
    </row>
    <row r="24415" spans="12:12" x14ac:dyDescent="0.3">
      <c r="L24415" s="41"/>
    </row>
    <row r="24416" spans="12:12" x14ac:dyDescent="0.3">
      <c r="L24416" s="41"/>
    </row>
    <row r="24417" spans="12:12" x14ac:dyDescent="0.3">
      <c r="L24417" s="41"/>
    </row>
    <row r="24418" spans="12:12" x14ac:dyDescent="0.3">
      <c r="L24418" s="41"/>
    </row>
    <row r="24419" spans="12:12" x14ac:dyDescent="0.3">
      <c r="L24419" s="41"/>
    </row>
    <row r="24420" spans="12:12" x14ac:dyDescent="0.3">
      <c r="L24420" s="41"/>
    </row>
    <row r="24421" spans="12:12" x14ac:dyDescent="0.3">
      <c r="L24421" s="41"/>
    </row>
    <row r="24422" spans="12:12" x14ac:dyDescent="0.3">
      <c r="L24422" s="41"/>
    </row>
    <row r="24423" spans="12:12" x14ac:dyDescent="0.3">
      <c r="L24423" s="41"/>
    </row>
    <row r="24424" spans="12:12" x14ac:dyDescent="0.3">
      <c r="L24424" s="41"/>
    </row>
    <row r="24425" spans="12:12" x14ac:dyDescent="0.3">
      <c r="L24425" s="41"/>
    </row>
    <row r="24426" spans="12:12" x14ac:dyDescent="0.3">
      <c r="L24426" s="41"/>
    </row>
    <row r="24427" spans="12:12" x14ac:dyDescent="0.3">
      <c r="L24427" s="41"/>
    </row>
    <row r="24428" spans="12:12" x14ac:dyDescent="0.3">
      <c r="L24428" s="41"/>
    </row>
    <row r="24429" spans="12:12" x14ac:dyDescent="0.3">
      <c r="L24429" s="41"/>
    </row>
    <row r="24430" spans="12:12" x14ac:dyDescent="0.3">
      <c r="L24430" s="41"/>
    </row>
    <row r="24431" spans="12:12" x14ac:dyDescent="0.3">
      <c r="L24431" s="41"/>
    </row>
    <row r="24432" spans="12:12" x14ac:dyDescent="0.3">
      <c r="L24432" s="41"/>
    </row>
    <row r="24433" spans="12:12" x14ac:dyDescent="0.3">
      <c r="L24433" s="41"/>
    </row>
    <row r="24434" spans="12:12" x14ac:dyDescent="0.3">
      <c r="L24434" s="41"/>
    </row>
    <row r="24435" spans="12:12" x14ac:dyDescent="0.3">
      <c r="L24435" s="41"/>
    </row>
    <row r="24436" spans="12:12" x14ac:dyDescent="0.3">
      <c r="L24436" s="41"/>
    </row>
    <row r="24437" spans="12:12" x14ac:dyDescent="0.3">
      <c r="L24437" s="41"/>
    </row>
    <row r="24438" spans="12:12" x14ac:dyDescent="0.3">
      <c r="L24438" s="41"/>
    </row>
    <row r="24439" spans="12:12" x14ac:dyDescent="0.3">
      <c r="L24439" s="41"/>
    </row>
    <row r="24440" spans="12:12" x14ac:dyDescent="0.3">
      <c r="L24440" s="41"/>
    </row>
    <row r="24441" spans="12:12" x14ac:dyDescent="0.3">
      <c r="L24441" s="41"/>
    </row>
    <row r="24442" spans="12:12" x14ac:dyDescent="0.3">
      <c r="L24442" s="41"/>
    </row>
    <row r="24443" spans="12:12" x14ac:dyDescent="0.3">
      <c r="L24443" s="41"/>
    </row>
    <row r="24444" spans="12:12" x14ac:dyDescent="0.3">
      <c r="L24444" s="41"/>
    </row>
    <row r="24445" spans="12:12" x14ac:dyDescent="0.3">
      <c r="L24445" s="41"/>
    </row>
    <row r="24446" spans="12:12" x14ac:dyDescent="0.3">
      <c r="L24446" s="41"/>
    </row>
    <row r="24447" spans="12:12" x14ac:dyDescent="0.3">
      <c r="L24447" s="41"/>
    </row>
    <row r="24448" spans="12:12" x14ac:dyDescent="0.3">
      <c r="L24448" s="41"/>
    </row>
    <row r="24449" spans="12:12" x14ac:dyDescent="0.3">
      <c r="L24449" s="41"/>
    </row>
    <row r="24450" spans="12:12" x14ac:dyDescent="0.3">
      <c r="L24450" s="41"/>
    </row>
    <row r="24451" spans="12:12" x14ac:dyDescent="0.3">
      <c r="L24451" s="41"/>
    </row>
    <row r="24452" spans="12:12" x14ac:dyDescent="0.3">
      <c r="L24452" s="41"/>
    </row>
    <row r="24453" spans="12:12" x14ac:dyDescent="0.3">
      <c r="L24453" s="41"/>
    </row>
    <row r="24454" spans="12:12" x14ac:dyDescent="0.3">
      <c r="L24454" s="41"/>
    </row>
    <row r="24455" spans="12:12" x14ac:dyDescent="0.3">
      <c r="L24455" s="41"/>
    </row>
    <row r="24456" spans="12:12" x14ac:dyDescent="0.3">
      <c r="L24456" s="41"/>
    </row>
    <row r="24457" spans="12:12" x14ac:dyDescent="0.3">
      <c r="L24457" s="41"/>
    </row>
    <row r="24458" spans="12:12" x14ac:dyDescent="0.3">
      <c r="L24458" s="41"/>
    </row>
    <row r="24459" spans="12:12" x14ac:dyDescent="0.3">
      <c r="L24459" s="41"/>
    </row>
    <row r="24460" spans="12:12" x14ac:dyDescent="0.3">
      <c r="L24460" s="41"/>
    </row>
    <row r="24461" spans="12:12" x14ac:dyDescent="0.3">
      <c r="L24461" s="41"/>
    </row>
    <row r="24462" spans="12:12" x14ac:dyDescent="0.3">
      <c r="L24462" s="41"/>
    </row>
    <row r="24463" spans="12:12" x14ac:dyDescent="0.3">
      <c r="L24463" s="41"/>
    </row>
    <row r="24464" spans="12:12" x14ac:dyDescent="0.3">
      <c r="L24464" s="41"/>
    </row>
    <row r="24465" spans="12:12" x14ac:dyDescent="0.3">
      <c r="L24465" s="41"/>
    </row>
    <row r="24466" spans="12:12" x14ac:dyDescent="0.3">
      <c r="L24466" s="41"/>
    </row>
    <row r="24467" spans="12:12" x14ac:dyDescent="0.3">
      <c r="L24467" s="41"/>
    </row>
    <row r="24468" spans="12:12" x14ac:dyDescent="0.3">
      <c r="L24468" s="41"/>
    </row>
    <row r="24469" spans="12:12" x14ac:dyDescent="0.3">
      <c r="L24469" s="41"/>
    </row>
    <row r="24470" spans="12:12" x14ac:dyDescent="0.3">
      <c r="L24470" s="41"/>
    </row>
    <row r="24471" spans="12:12" x14ac:dyDescent="0.3">
      <c r="L24471" s="41"/>
    </row>
    <row r="24472" spans="12:12" x14ac:dyDescent="0.3">
      <c r="L24472" s="41"/>
    </row>
    <row r="24473" spans="12:12" x14ac:dyDescent="0.3">
      <c r="L24473" s="41"/>
    </row>
    <row r="24474" spans="12:12" x14ac:dyDescent="0.3">
      <c r="L24474" s="41"/>
    </row>
    <row r="24475" spans="12:12" x14ac:dyDescent="0.3">
      <c r="L24475" s="41"/>
    </row>
    <row r="24476" spans="12:12" x14ac:dyDescent="0.3">
      <c r="L24476" s="41"/>
    </row>
    <row r="24477" spans="12:12" x14ac:dyDescent="0.3">
      <c r="L24477" s="41"/>
    </row>
    <row r="24478" spans="12:12" x14ac:dyDescent="0.3">
      <c r="L24478" s="41"/>
    </row>
    <row r="24479" spans="12:12" x14ac:dyDescent="0.3">
      <c r="L24479" s="41"/>
    </row>
    <row r="24480" spans="12:12" x14ac:dyDescent="0.3">
      <c r="L24480" s="41"/>
    </row>
    <row r="24481" spans="12:12" x14ac:dyDescent="0.3">
      <c r="L24481" s="41"/>
    </row>
    <row r="24482" spans="12:12" x14ac:dyDescent="0.3">
      <c r="L24482" s="41"/>
    </row>
    <row r="24483" spans="12:12" x14ac:dyDescent="0.3">
      <c r="L24483" s="41"/>
    </row>
    <row r="24484" spans="12:12" x14ac:dyDescent="0.3">
      <c r="L24484" s="41"/>
    </row>
    <row r="24485" spans="12:12" x14ac:dyDescent="0.3">
      <c r="L24485" s="41"/>
    </row>
    <row r="24486" spans="12:12" x14ac:dyDescent="0.3">
      <c r="L24486" s="41"/>
    </row>
    <row r="24487" spans="12:12" x14ac:dyDescent="0.3">
      <c r="L24487" s="41"/>
    </row>
    <row r="24488" spans="12:12" x14ac:dyDescent="0.3">
      <c r="L24488" s="41"/>
    </row>
    <row r="24489" spans="12:12" x14ac:dyDescent="0.3">
      <c r="L24489" s="41"/>
    </row>
    <row r="24490" spans="12:12" x14ac:dyDescent="0.3">
      <c r="L24490" s="41"/>
    </row>
    <row r="24491" spans="12:12" x14ac:dyDescent="0.3">
      <c r="L24491" s="41"/>
    </row>
    <row r="24492" spans="12:12" x14ac:dyDescent="0.3">
      <c r="L24492" s="41"/>
    </row>
    <row r="24493" spans="12:12" x14ac:dyDescent="0.3">
      <c r="L24493" s="41"/>
    </row>
    <row r="24494" spans="12:12" x14ac:dyDescent="0.3">
      <c r="L24494" s="41"/>
    </row>
    <row r="24495" spans="12:12" x14ac:dyDescent="0.3">
      <c r="L24495" s="41"/>
    </row>
    <row r="24496" spans="12:12" x14ac:dyDescent="0.3">
      <c r="L24496" s="41"/>
    </row>
    <row r="24497" spans="12:12" x14ac:dyDescent="0.3">
      <c r="L24497" s="41"/>
    </row>
    <row r="24498" spans="12:12" x14ac:dyDescent="0.3">
      <c r="L24498" s="41"/>
    </row>
    <row r="24499" spans="12:12" x14ac:dyDescent="0.3">
      <c r="L24499" s="41"/>
    </row>
    <row r="24500" spans="12:12" x14ac:dyDescent="0.3">
      <c r="L24500" s="41"/>
    </row>
    <row r="24501" spans="12:12" x14ac:dyDescent="0.3">
      <c r="L24501" s="41"/>
    </row>
    <row r="24502" spans="12:12" x14ac:dyDescent="0.3">
      <c r="L24502" s="41"/>
    </row>
    <row r="24503" spans="12:12" x14ac:dyDescent="0.3">
      <c r="L24503" s="41"/>
    </row>
    <row r="24504" spans="12:12" x14ac:dyDescent="0.3">
      <c r="L24504" s="41"/>
    </row>
    <row r="24505" spans="12:12" x14ac:dyDescent="0.3">
      <c r="L24505" s="41"/>
    </row>
    <row r="24506" spans="12:12" x14ac:dyDescent="0.3">
      <c r="L24506" s="41"/>
    </row>
    <row r="24507" spans="12:12" x14ac:dyDescent="0.3">
      <c r="L24507" s="41"/>
    </row>
    <row r="24508" spans="12:12" x14ac:dyDescent="0.3">
      <c r="L24508" s="41"/>
    </row>
    <row r="24509" spans="12:12" x14ac:dyDescent="0.3">
      <c r="L24509" s="41"/>
    </row>
    <row r="24510" spans="12:12" x14ac:dyDescent="0.3">
      <c r="L24510" s="41"/>
    </row>
    <row r="24511" spans="12:12" x14ac:dyDescent="0.3">
      <c r="L24511" s="41"/>
    </row>
    <row r="24512" spans="12:12" x14ac:dyDescent="0.3">
      <c r="L24512" s="41"/>
    </row>
    <row r="24513" spans="12:12" x14ac:dyDescent="0.3">
      <c r="L24513" s="41"/>
    </row>
    <row r="24514" spans="12:12" x14ac:dyDescent="0.3">
      <c r="L24514" s="41"/>
    </row>
    <row r="24515" spans="12:12" x14ac:dyDescent="0.3">
      <c r="L24515" s="41"/>
    </row>
    <row r="24516" spans="12:12" x14ac:dyDescent="0.3">
      <c r="L24516" s="41"/>
    </row>
    <row r="24517" spans="12:12" x14ac:dyDescent="0.3">
      <c r="L24517" s="41"/>
    </row>
    <row r="24518" spans="12:12" x14ac:dyDescent="0.3">
      <c r="L24518" s="41"/>
    </row>
    <row r="24519" spans="12:12" x14ac:dyDescent="0.3">
      <c r="L24519" s="41"/>
    </row>
    <row r="24520" spans="12:12" x14ac:dyDescent="0.3">
      <c r="L24520" s="41"/>
    </row>
    <row r="24521" spans="12:12" x14ac:dyDescent="0.3">
      <c r="L24521" s="41"/>
    </row>
    <row r="24522" spans="12:12" x14ac:dyDescent="0.3">
      <c r="L24522" s="41"/>
    </row>
    <row r="24523" spans="12:12" x14ac:dyDescent="0.3">
      <c r="L24523" s="41"/>
    </row>
    <row r="24524" spans="12:12" x14ac:dyDescent="0.3">
      <c r="L24524" s="41"/>
    </row>
    <row r="24525" spans="12:12" x14ac:dyDescent="0.3">
      <c r="L24525" s="41"/>
    </row>
    <row r="24526" spans="12:12" x14ac:dyDescent="0.3">
      <c r="L24526" s="41"/>
    </row>
    <row r="24527" spans="12:12" x14ac:dyDescent="0.3">
      <c r="L24527" s="41"/>
    </row>
    <row r="24528" spans="12:12" x14ac:dyDescent="0.3">
      <c r="L24528" s="41"/>
    </row>
    <row r="24529" spans="12:12" x14ac:dyDescent="0.3">
      <c r="L24529" s="41"/>
    </row>
    <row r="24530" spans="12:12" x14ac:dyDescent="0.3">
      <c r="L24530" s="41"/>
    </row>
    <row r="24531" spans="12:12" x14ac:dyDescent="0.3">
      <c r="L24531" s="41"/>
    </row>
    <row r="24532" spans="12:12" x14ac:dyDescent="0.3">
      <c r="L24532" s="41"/>
    </row>
    <row r="24533" spans="12:12" x14ac:dyDescent="0.3">
      <c r="L24533" s="41"/>
    </row>
    <row r="24534" spans="12:12" x14ac:dyDescent="0.3">
      <c r="L24534" s="41"/>
    </row>
    <row r="24535" spans="12:12" x14ac:dyDescent="0.3">
      <c r="L24535" s="41"/>
    </row>
    <row r="24536" spans="12:12" x14ac:dyDescent="0.3">
      <c r="L24536" s="41"/>
    </row>
    <row r="24537" spans="12:12" x14ac:dyDescent="0.3">
      <c r="L24537" s="41"/>
    </row>
    <row r="24538" spans="12:12" x14ac:dyDescent="0.3">
      <c r="L24538" s="41"/>
    </row>
    <row r="24539" spans="12:12" x14ac:dyDescent="0.3">
      <c r="L24539" s="41"/>
    </row>
    <row r="24540" spans="12:12" x14ac:dyDescent="0.3">
      <c r="L24540" s="41"/>
    </row>
    <row r="24541" spans="12:12" x14ac:dyDescent="0.3">
      <c r="L24541" s="41"/>
    </row>
    <row r="24542" spans="12:12" x14ac:dyDescent="0.3">
      <c r="L24542" s="41"/>
    </row>
    <row r="24543" spans="12:12" x14ac:dyDescent="0.3">
      <c r="L24543" s="41"/>
    </row>
    <row r="24544" spans="12:12" x14ac:dyDescent="0.3">
      <c r="L24544" s="41"/>
    </row>
    <row r="24545" spans="12:12" x14ac:dyDescent="0.3">
      <c r="L24545" s="41"/>
    </row>
    <row r="24546" spans="12:12" x14ac:dyDescent="0.3">
      <c r="L24546" s="41"/>
    </row>
    <row r="24547" spans="12:12" x14ac:dyDescent="0.3">
      <c r="L24547" s="41"/>
    </row>
    <row r="24548" spans="12:12" x14ac:dyDescent="0.3">
      <c r="L24548" s="41"/>
    </row>
    <row r="24549" spans="12:12" x14ac:dyDescent="0.3">
      <c r="L24549" s="41"/>
    </row>
    <row r="24550" spans="12:12" x14ac:dyDescent="0.3">
      <c r="L24550" s="41"/>
    </row>
    <row r="24551" spans="12:12" x14ac:dyDescent="0.3">
      <c r="L24551" s="41"/>
    </row>
    <row r="24552" spans="12:12" x14ac:dyDescent="0.3">
      <c r="L24552" s="41"/>
    </row>
    <row r="24553" spans="12:12" x14ac:dyDescent="0.3">
      <c r="L24553" s="41"/>
    </row>
    <row r="24554" spans="12:12" x14ac:dyDescent="0.3">
      <c r="L24554" s="41"/>
    </row>
    <row r="24555" spans="12:12" x14ac:dyDescent="0.3">
      <c r="L24555" s="41"/>
    </row>
    <row r="24556" spans="12:12" x14ac:dyDescent="0.3">
      <c r="L24556" s="41"/>
    </row>
    <row r="24557" spans="12:12" x14ac:dyDescent="0.3">
      <c r="L24557" s="41"/>
    </row>
    <row r="24558" spans="12:12" x14ac:dyDescent="0.3">
      <c r="L24558" s="41"/>
    </row>
    <row r="24559" spans="12:12" x14ac:dyDescent="0.3">
      <c r="L24559" s="41"/>
    </row>
    <row r="24560" spans="12:12" x14ac:dyDescent="0.3">
      <c r="L24560" s="41"/>
    </row>
    <row r="24561" spans="12:12" x14ac:dyDescent="0.3">
      <c r="L24561" s="41"/>
    </row>
    <row r="24562" spans="12:12" x14ac:dyDescent="0.3">
      <c r="L24562" s="41"/>
    </row>
    <row r="24563" spans="12:12" x14ac:dyDescent="0.3">
      <c r="L24563" s="41"/>
    </row>
    <row r="24564" spans="12:12" x14ac:dyDescent="0.3">
      <c r="L24564" s="41"/>
    </row>
    <row r="24565" spans="12:12" x14ac:dyDescent="0.3">
      <c r="L24565" s="41"/>
    </row>
    <row r="24566" spans="12:12" x14ac:dyDescent="0.3">
      <c r="L24566" s="41"/>
    </row>
    <row r="24567" spans="12:12" x14ac:dyDescent="0.3">
      <c r="L24567" s="41"/>
    </row>
    <row r="24568" spans="12:12" x14ac:dyDescent="0.3">
      <c r="L24568" s="41"/>
    </row>
    <row r="24569" spans="12:12" x14ac:dyDescent="0.3">
      <c r="L24569" s="41"/>
    </row>
    <row r="24570" spans="12:12" x14ac:dyDescent="0.3">
      <c r="L24570" s="41"/>
    </row>
    <row r="24571" spans="12:12" x14ac:dyDescent="0.3">
      <c r="L24571" s="41"/>
    </row>
    <row r="24572" spans="12:12" x14ac:dyDescent="0.3">
      <c r="L24572" s="41"/>
    </row>
    <row r="24573" spans="12:12" x14ac:dyDescent="0.3">
      <c r="L24573" s="41"/>
    </row>
    <row r="24574" spans="12:12" x14ac:dyDescent="0.3">
      <c r="L24574" s="41"/>
    </row>
    <row r="24575" spans="12:12" x14ac:dyDescent="0.3">
      <c r="L24575" s="41"/>
    </row>
    <row r="24576" spans="12:12" x14ac:dyDescent="0.3">
      <c r="L24576" s="41"/>
    </row>
    <row r="24577" spans="12:12" x14ac:dyDescent="0.3">
      <c r="L24577" s="41"/>
    </row>
    <row r="24578" spans="12:12" x14ac:dyDescent="0.3">
      <c r="L24578" s="41"/>
    </row>
    <row r="24579" spans="12:12" x14ac:dyDescent="0.3">
      <c r="L24579" s="41"/>
    </row>
    <row r="24580" spans="12:12" x14ac:dyDescent="0.3">
      <c r="L24580" s="41"/>
    </row>
    <row r="24581" spans="12:12" x14ac:dyDescent="0.3">
      <c r="L24581" s="41"/>
    </row>
    <row r="24582" spans="12:12" x14ac:dyDescent="0.3">
      <c r="L24582" s="41"/>
    </row>
    <row r="24583" spans="12:12" x14ac:dyDescent="0.3">
      <c r="L24583" s="41"/>
    </row>
    <row r="24584" spans="12:12" x14ac:dyDescent="0.3">
      <c r="L24584" s="41"/>
    </row>
    <row r="24585" spans="12:12" x14ac:dyDescent="0.3">
      <c r="L24585" s="41"/>
    </row>
    <row r="24586" spans="12:12" x14ac:dyDescent="0.3">
      <c r="L24586" s="41"/>
    </row>
    <row r="24587" spans="12:12" x14ac:dyDescent="0.3">
      <c r="L24587" s="41"/>
    </row>
    <row r="24588" spans="12:12" x14ac:dyDescent="0.3">
      <c r="L24588" s="41"/>
    </row>
    <row r="24589" spans="12:12" x14ac:dyDescent="0.3">
      <c r="L24589" s="41"/>
    </row>
    <row r="24590" spans="12:12" x14ac:dyDescent="0.3">
      <c r="L24590" s="41"/>
    </row>
    <row r="24591" spans="12:12" x14ac:dyDescent="0.3">
      <c r="L24591" s="41"/>
    </row>
    <row r="24592" spans="12:12" x14ac:dyDescent="0.3">
      <c r="L24592" s="41"/>
    </row>
    <row r="24593" spans="12:12" x14ac:dyDescent="0.3">
      <c r="L24593" s="41"/>
    </row>
    <row r="24594" spans="12:12" x14ac:dyDescent="0.3">
      <c r="L24594" s="41"/>
    </row>
    <row r="24595" spans="12:12" x14ac:dyDescent="0.3">
      <c r="L24595" s="41"/>
    </row>
    <row r="24596" spans="12:12" x14ac:dyDescent="0.3">
      <c r="L24596" s="41"/>
    </row>
    <row r="24597" spans="12:12" x14ac:dyDescent="0.3">
      <c r="L24597" s="41"/>
    </row>
    <row r="24598" spans="12:12" x14ac:dyDescent="0.3">
      <c r="L24598" s="41"/>
    </row>
    <row r="24599" spans="12:12" x14ac:dyDescent="0.3">
      <c r="L24599" s="41"/>
    </row>
    <row r="24600" spans="12:12" x14ac:dyDescent="0.3">
      <c r="L24600" s="41"/>
    </row>
    <row r="24601" spans="12:12" x14ac:dyDescent="0.3">
      <c r="L24601" s="41"/>
    </row>
    <row r="24602" spans="12:12" x14ac:dyDescent="0.3">
      <c r="L24602" s="41"/>
    </row>
    <row r="24603" spans="12:12" x14ac:dyDescent="0.3">
      <c r="L24603" s="41"/>
    </row>
    <row r="24604" spans="12:12" x14ac:dyDescent="0.3">
      <c r="L24604" s="41"/>
    </row>
    <row r="24605" spans="12:12" x14ac:dyDescent="0.3">
      <c r="L24605" s="41"/>
    </row>
    <row r="24606" spans="12:12" x14ac:dyDescent="0.3">
      <c r="L24606" s="41"/>
    </row>
    <row r="24607" spans="12:12" x14ac:dyDescent="0.3">
      <c r="L24607" s="41"/>
    </row>
    <row r="24608" spans="12:12" x14ac:dyDescent="0.3">
      <c r="L24608" s="41"/>
    </row>
    <row r="24609" spans="12:12" x14ac:dyDescent="0.3">
      <c r="L24609" s="41"/>
    </row>
    <row r="24610" spans="12:12" x14ac:dyDescent="0.3">
      <c r="L24610" s="41"/>
    </row>
    <row r="24611" spans="12:12" x14ac:dyDescent="0.3">
      <c r="L24611" s="41"/>
    </row>
    <row r="24612" spans="12:12" x14ac:dyDescent="0.3">
      <c r="L24612" s="41"/>
    </row>
    <row r="24613" spans="12:12" x14ac:dyDescent="0.3">
      <c r="L24613" s="41"/>
    </row>
    <row r="24614" spans="12:12" x14ac:dyDescent="0.3">
      <c r="L24614" s="41"/>
    </row>
    <row r="24615" spans="12:12" x14ac:dyDescent="0.3">
      <c r="L24615" s="41"/>
    </row>
    <row r="24616" spans="12:12" x14ac:dyDescent="0.3">
      <c r="L24616" s="41"/>
    </row>
    <row r="24617" spans="12:12" x14ac:dyDescent="0.3">
      <c r="L24617" s="41"/>
    </row>
    <row r="24618" spans="12:12" x14ac:dyDescent="0.3">
      <c r="L24618" s="41"/>
    </row>
    <row r="24619" spans="12:12" x14ac:dyDescent="0.3">
      <c r="L24619" s="41"/>
    </row>
    <row r="24620" spans="12:12" x14ac:dyDescent="0.3">
      <c r="L24620" s="41"/>
    </row>
    <row r="24621" spans="12:12" x14ac:dyDescent="0.3">
      <c r="L24621" s="41"/>
    </row>
    <row r="24622" spans="12:12" x14ac:dyDescent="0.3">
      <c r="L24622" s="41"/>
    </row>
    <row r="24623" spans="12:12" x14ac:dyDescent="0.3">
      <c r="L24623" s="41"/>
    </row>
    <row r="24624" spans="12:12" x14ac:dyDescent="0.3">
      <c r="L24624" s="41"/>
    </row>
    <row r="24625" spans="12:12" x14ac:dyDescent="0.3">
      <c r="L24625" s="41"/>
    </row>
    <row r="24626" spans="12:12" x14ac:dyDescent="0.3">
      <c r="L24626" s="41"/>
    </row>
    <row r="24627" spans="12:12" x14ac:dyDescent="0.3">
      <c r="L24627" s="41"/>
    </row>
    <row r="24628" spans="12:12" x14ac:dyDescent="0.3">
      <c r="L24628" s="41"/>
    </row>
    <row r="24629" spans="12:12" x14ac:dyDescent="0.3">
      <c r="L24629" s="41"/>
    </row>
    <row r="24630" spans="12:12" x14ac:dyDescent="0.3">
      <c r="L24630" s="41"/>
    </row>
    <row r="24631" spans="12:12" x14ac:dyDescent="0.3">
      <c r="L24631" s="41"/>
    </row>
    <row r="24632" spans="12:12" x14ac:dyDescent="0.3">
      <c r="L24632" s="41"/>
    </row>
    <row r="24633" spans="12:12" x14ac:dyDescent="0.3">
      <c r="L24633" s="41"/>
    </row>
    <row r="24634" spans="12:12" x14ac:dyDescent="0.3">
      <c r="L24634" s="41"/>
    </row>
    <row r="24635" spans="12:12" x14ac:dyDescent="0.3">
      <c r="L24635" s="41"/>
    </row>
    <row r="24636" spans="12:12" x14ac:dyDescent="0.3">
      <c r="L24636" s="41"/>
    </row>
    <row r="24637" spans="12:12" x14ac:dyDescent="0.3">
      <c r="L24637" s="41"/>
    </row>
    <row r="24638" spans="12:12" x14ac:dyDescent="0.3">
      <c r="L24638" s="41"/>
    </row>
    <row r="24639" spans="12:12" x14ac:dyDescent="0.3">
      <c r="L24639" s="41"/>
    </row>
    <row r="24640" spans="12:12" x14ac:dyDescent="0.3">
      <c r="L24640" s="41"/>
    </row>
    <row r="24641" spans="12:12" x14ac:dyDescent="0.3">
      <c r="L24641" s="41"/>
    </row>
    <row r="24642" spans="12:12" x14ac:dyDescent="0.3">
      <c r="L24642" s="41"/>
    </row>
    <row r="24643" spans="12:12" x14ac:dyDescent="0.3">
      <c r="L24643" s="41"/>
    </row>
    <row r="24644" spans="12:12" x14ac:dyDescent="0.3">
      <c r="L24644" s="41"/>
    </row>
    <row r="24645" spans="12:12" x14ac:dyDescent="0.3">
      <c r="L24645" s="41"/>
    </row>
    <row r="24646" spans="12:12" x14ac:dyDescent="0.3">
      <c r="L24646" s="41"/>
    </row>
    <row r="24647" spans="12:12" x14ac:dyDescent="0.3">
      <c r="L24647" s="41"/>
    </row>
    <row r="24648" spans="12:12" x14ac:dyDescent="0.3">
      <c r="L24648" s="41"/>
    </row>
    <row r="24649" spans="12:12" x14ac:dyDescent="0.3">
      <c r="L24649" s="41"/>
    </row>
    <row r="24650" spans="12:12" x14ac:dyDescent="0.3">
      <c r="L24650" s="41"/>
    </row>
    <row r="24651" spans="12:12" x14ac:dyDescent="0.3">
      <c r="L24651" s="41"/>
    </row>
    <row r="24652" spans="12:12" x14ac:dyDescent="0.3">
      <c r="L24652" s="41"/>
    </row>
    <row r="24653" spans="12:12" x14ac:dyDescent="0.3">
      <c r="L24653" s="41"/>
    </row>
    <row r="24654" spans="12:12" x14ac:dyDescent="0.3">
      <c r="L24654" s="41"/>
    </row>
    <row r="24655" spans="12:12" x14ac:dyDescent="0.3">
      <c r="L24655" s="41"/>
    </row>
    <row r="24656" spans="12:12" x14ac:dyDescent="0.3">
      <c r="L24656" s="41"/>
    </row>
    <row r="24657" spans="12:12" x14ac:dyDescent="0.3">
      <c r="L24657" s="41"/>
    </row>
    <row r="24658" spans="12:12" x14ac:dyDescent="0.3">
      <c r="L24658" s="41"/>
    </row>
    <row r="24659" spans="12:12" x14ac:dyDescent="0.3">
      <c r="L24659" s="41"/>
    </row>
    <row r="24660" spans="12:12" x14ac:dyDescent="0.3">
      <c r="L24660" s="41"/>
    </row>
    <row r="24661" spans="12:12" x14ac:dyDescent="0.3">
      <c r="L24661" s="41"/>
    </row>
    <row r="24662" spans="12:12" x14ac:dyDescent="0.3">
      <c r="L24662" s="41"/>
    </row>
    <row r="24663" spans="12:12" x14ac:dyDescent="0.3">
      <c r="L24663" s="41"/>
    </row>
    <row r="24664" spans="12:12" x14ac:dyDescent="0.3">
      <c r="L24664" s="41"/>
    </row>
    <row r="24665" spans="12:12" x14ac:dyDescent="0.3">
      <c r="L24665" s="41"/>
    </row>
    <row r="24666" spans="12:12" x14ac:dyDescent="0.3">
      <c r="L24666" s="41"/>
    </row>
    <row r="24667" spans="12:12" x14ac:dyDescent="0.3">
      <c r="L24667" s="41"/>
    </row>
    <row r="24668" spans="12:12" x14ac:dyDescent="0.3">
      <c r="L24668" s="41"/>
    </row>
    <row r="24669" spans="12:12" x14ac:dyDescent="0.3">
      <c r="L24669" s="41"/>
    </row>
    <row r="24670" spans="12:12" x14ac:dyDescent="0.3">
      <c r="L24670" s="41"/>
    </row>
    <row r="24671" spans="12:12" x14ac:dyDescent="0.3">
      <c r="L24671" s="41"/>
    </row>
    <row r="24672" spans="12:12" x14ac:dyDescent="0.3">
      <c r="L24672" s="41"/>
    </row>
    <row r="24673" spans="12:12" x14ac:dyDescent="0.3">
      <c r="L24673" s="41"/>
    </row>
    <row r="24674" spans="12:12" x14ac:dyDescent="0.3">
      <c r="L24674" s="41"/>
    </row>
    <row r="24675" spans="12:12" x14ac:dyDescent="0.3">
      <c r="L24675" s="41"/>
    </row>
    <row r="24676" spans="12:12" x14ac:dyDescent="0.3">
      <c r="L24676" s="41"/>
    </row>
    <row r="24677" spans="12:12" x14ac:dyDescent="0.3">
      <c r="L24677" s="41"/>
    </row>
    <row r="24678" spans="12:12" x14ac:dyDescent="0.3">
      <c r="L24678" s="41"/>
    </row>
    <row r="24679" spans="12:12" x14ac:dyDescent="0.3">
      <c r="L24679" s="41"/>
    </row>
    <row r="24680" spans="12:12" x14ac:dyDescent="0.3">
      <c r="L24680" s="41"/>
    </row>
    <row r="24681" spans="12:12" x14ac:dyDescent="0.3">
      <c r="L24681" s="41"/>
    </row>
    <row r="24682" spans="12:12" x14ac:dyDescent="0.3">
      <c r="L24682" s="41"/>
    </row>
    <row r="24683" spans="12:12" x14ac:dyDescent="0.3">
      <c r="L24683" s="41"/>
    </row>
    <row r="24684" spans="12:12" x14ac:dyDescent="0.3">
      <c r="L24684" s="41"/>
    </row>
    <row r="24685" spans="12:12" x14ac:dyDescent="0.3">
      <c r="L24685" s="41"/>
    </row>
    <row r="24686" spans="12:12" x14ac:dyDescent="0.3">
      <c r="L24686" s="41"/>
    </row>
    <row r="24687" spans="12:12" x14ac:dyDescent="0.3">
      <c r="L24687" s="41"/>
    </row>
    <row r="24688" spans="12:12" x14ac:dyDescent="0.3">
      <c r="L24688" s="41"/>
    </row>
    <row r="24689" spans="12:12" x14ac:dyDescent="0.3">
      <c r="L24689" s="41"/>
    </row>
    <row r="24690" spans="12:12" x14ac:dyDescent="0.3">
      <c r="L24690" s="41"/>
    </row>
    <row r="24691" spans="12:12" x14ac:dyDescent="0.3">
      <c r="L24691" s="41"/>
    </row>
    <row r="24692" spans="12:12" x14ac:dyDescent="0.3">
      <c r="L24692" s="41"/>
    </row>
    <row r="24693" spans="12:12" x14ac:dyDescent="0.3">
      <c r="L24693" s="41"/>
    </row>
    <row r="24694" spans="12:12" x14ac:dyDescent="0.3">
      <c r="L24694" s="41"/>
    </row>
    <row r="24695" spans="12:12" x14ac:dyDescent="0.3">
      <c r="L24695" s="41"/>
    </row>
    <row r="24696" spans="12:12" x14ac:dyDescent="0.3">
      <c r="L24696" s="41"/>
    </row>
    <row r="24697" spans="12:12" x14ac:dyDescent="0.3">
      <c r="L24697" s="41"/>
    </row>
    <row r="24698" spans="12:12" x14ac:dyDescent="0.3">
      <c r="L24698" s="41"/>
    </row>
    <row r="24699" spans="12:12" x14ac:dyDescent="0.3">
      <c r="L24699" s="41"/>
    </row>
    <row r="24700" spans="12:12" x14ac:dyDescent="0.3">
      <c r="L24700" s="41"/>
    </row>
    <row r="24701" spans="12:12" x14ac:dyDescent="0.3">
      <c r="L24701" s="41"/>
    </row>
    <row r="24702" spans="12:12" x14ac:dyDescent="0.3">
      <c r="L24702" s="41"/>
    </row>
    <row r="24703" spans="12:12" x14ac:dyDescent="0.3">
      <c r="L24703" s="41"/>
    </row>
    <row r="24704" spans="12:12" x14ac:dyDescent="0.3">
      <c r="L24704" s="41"/>
    </row>
    <row r="24705" spans="12:12" x14ac:dyDescent="0.3">
      <c r="L24705" s="41"/>
    </row>
    <row r="24706" spans="12:12" x14ac:dyDescent="0.3">
      <c r="L24706" s="41"/>
    </row>
    <row r="24707" spans="12:12" x14ac:dyDescent="0.3">
      <c r="L24707" s="41"/>
    </row>
    <row r="24708" spans="12:12" x14ac:dyDescent="0.3">
      <c r="L24708" s="41"/>
    </row>
    <row r="24709" spans="12:12" x14ac:dyDescent="0.3">
      <c r="L24709" s="41"/>
    </row>
    <row r="24710" spans="12:12" x14ac:dyDescent="0.3">
      <c r="L24710" s="41"/>
    </row>
    <row r="24711" spans="12:12" x14ac:dyDescent="0.3">
      <c r="L24711" s="41"/>
    </row>
    <row r="24712" spans="12:12" x14ac:dyDescent="0.3">
      <c r="L24712" s="41"/>
    </row>
    <row r="24713" spans="12:12" x14ac:dyDescent="0.3">
      <c r="L24713" s="41"/>
    </row>
    <row r="24714" spans="12:12" x14ac:dyDescent="0.3">
      <c r="L24714" s="41"/>
    </row>
    <row r="24715" spans="12:12" x14ac:dyDescent="0.3">
      <c r="L24715" s="41"/>
    </row>
    <row r="24716" spans="12:12" x14ac:dyDescent="0.3">
      <c r="L24716" s="41"/>
    </row>
    <row r="24717" spans="12:12" x14ac:dyDescent="0.3">
      <c r="L24717" s="41"/>
    </row>
    <row r="24718" spans="12:12" x14ac:dyDescent="0.3">
      <c r="L24718" s="41"/>
    </row>
    <row r="24719" spans="12:12" x14ac:dyDescent="0.3">
      <c r="L24719" s="41"/>
    </row>
    <row r="24720" spans="12:12" x14ac:dyDescent="0.3">
      <c r="L24720" s="41"/>
    </row>
    <row r="24721" spans="12:12" x14ac:dyDescent="0.3">
      <c r="L24721" s="41"/>
    </row>
    <row r="24722" spans="12:12" x14ac:dyDescent="0.3">
      <c r="L24722" s="41"/>
    </row>
    <row r="24723" spans="12:12" x14ac:dyDescent="0.3">
      <c r="L24723" s="41"/>
    </row>
    <row r="24724" spans="12:12" x14ac:dyDescent="0.3">
      <c r="L24724" s="41"/>
    </row>
    <row r="24725" spans="12:12" x14ac:dyDescent="0.3">
      <c r="L24725" s="41"/>
    </row>
    <row r="24726" spans="12:12" x14ac:dyDescent="0.3">
      <c r="L24726" s="41"/>
    </row>
    <row r="24727" spans="12:12" x14ac:dyDescent="0.3">
      <c r="L24727" s="41"/>
    </row>
    <row r="24728" spans="12:12" x14ac:dyDescent="0.3">
      <c r="L24728" s="41"/>
    </row>
    <row r="24729" spans="12:12" x14ac:dyDescent="0.3">
      <c r="L24729" s="41"/>
    </row>
    <row r="24730" spans="12:12" x14ac:dyDescent="0.3">
      <c r="L24730" s="41"/>
    </row>
    <row r="24731" spans="12:12" x14ac:dyDescent="0.3">
      <c r="L24731" s="41"/>
    </row>
    <row r="24732" spans="12:12" x14ac:dyDescent="0.3">
      <c r="L24732" s="41"/>
    </row>
    <row r="24733" spans="12:12" x14ac:dyDescent="0.3">
      <c r="L24733" s="41"/>
    </row>
    <row r="24734" spans="12:12" x14ac:dyDescent="0.3">
      <c r="L24734" s="41"/>
    </row>
    <row r="24735" spans="12:12" x14ac:dyDescent="0.3">
      <c r="L24735" s="41"/>
    </row>
    <row r="24736" spans="12:12" x14ac:dyDescent="0.3">
      <c r="L24736" s="41"/>
    </row>
    <row r="24737" spans="12:12" x14ac:dyDescent="0.3">
      <c r="L24737" s="41"/>
    </row>
    <row r="24738" spans="12:12" x14ac:dyDescent="0.3">
      <c r="L24738" s="41"/>
    </row>
    <row r="24739" spans="12:12" x14ac:dyDescent="0.3">
      <c r="L24739" s="41"/>
    </row>
    <row r="24740" spans="12:12" x14ac:dyDescent="0.3">
      <c r="L24740" s="41"/>
    </row>
    <row r="24741" spans="12:12" x14ac:dyDescent="0.3">
      <c r="L24741" s="41"/>
    </row>
    <row r="24742" spans="12:12" x14ac:dyDescent="0.3">
      <c r="L24742" s="41"/>
    </row>
    <row r="24743" spans="12:12" x14ac:dyDescent="0.3">
      <c r="L24743" s="41"/>
    </row>
    <row r="24744" spans="12:12" x14ac:dyDescent="0.3">
      <c r="L24744" s="41"/>
    </row>
    <row r="24745" spans="12:12" x14ac:dyDescent="0.3">
      <c r="L24745" s="41"/>
    </row>
    <row r="24746" spans="12:12" x14ac:dyDescent="0.3">
      <c r="L24746" s="41"/>
    </row>
    <row r="24747" spans="12:12" x14ac:dyDescent="0.3">
      <c r="L24747" s="41"/>
    </row>
    <row r="24748" spans="12:12" x14ac:dyDescent="0.3">
      <c r="L24748" s="41"/>
    </row>
    <row r="24749" spans="12:12" x14ac:dyDescent="0.3">
      <c r="L24749" s="41"/>
    </row>
    <row r="24750" spans="12:12" x14ac:dyDescent="0.3">
      <c r="L24750" s="41"/>
    </row>
    <row r="24751" spans="12:12" x14ac:dyDescent="0.3">
      <c r="L24751" s="41"/>
    </row>
    <row r="24752" spans="12:12" x14ac:dyDescent="0.3">
      <c r="L24752" s="41"/>
    </row>
    <row r="24753" spans="12:12" x14ac:dyDescent="0.3">
      <c r="L24753" s="41"/>
    </row>
    <row r="24754" spans="12:12" x14ac:dyDescent="0.3">
      <c r="L24754" s="41"/>
    </row>
    <row r="24755" spans="12:12" x14ac:dyDescent="0.3">
      <c r="L24755" s="41"/>
    </row>
    <row r="24756" spans="12:12" x14ac:dyDescent="0.3">
      <c r="L24756" s="41"/>
    </row>
    <row r="24757" spans="12:12" x14ac:dyDescent="0.3">
      <c r="L24757" s="41"/>
    </row>
    <row r="24758" spans="12:12" x14ac:dyDescent="0.3">
      <c r="L24758" s="41"/>
    </row>
    <row r="24759" spans="12:12" x14ac:dyDescent="0.3">
      <c r="L24759" s="41"/>
    </row>
    <row r="24760" spans="12:12" x14ac:dyDescent="0.3">
      <c r="L24760" s="41"/>
    </row>
    <row r="24761" spans="12:12" x14ac:dyDescent="0.3">
      <c r="L24761" s="41"/>
    </row>
    <row r="24762" spans="12:12" x14ac:dyDescent="0.3">
      <c r="L24762" s="41"/>
    </row>
    <row r="24763" spans="12:12" x14ac:dyDescent="0.3">
      <c r="L24763" s="41"/>
    </row>
    <row r="24764" spans="12:12" x14ac:dyDescent="0.3">
      <c r="L24764" s="41"/>
    </row>
    <row r="24765" spans="12:12" x14ac:dyDescent="0.3">
      <c r="L24765" s="41"/>
    </row>
    <row r="24766" spans="12:12" x14ac:dyDescent="0.3">
      <c r="L24766" s="41"/>
    </row>
    <row r="24767" spans="12:12" x14ac:dyDescent="0.3">
      <c r="L24767" s="41"/>
    </row>
    <row r="24768" spans="12:12" x14ac:dyDescent="0.3">
      <c r="L24768" s="41"/>
    </row>
    <row r="24769" spans="12:12" x14ac:dyDescent="0.3">
      <c r="L24769" s="41"/>
    </row>
    <row r="24770" spans="12:12" x14ac:dyDescent="0.3">
      <c r="L24770" s="41"/>
    </row>
    <row r="24771" spans="12:12" x14ac:dyDescent="0.3">
      <c r="L24771" s="41"/>
    </row>
    <row r="24772" spans="12:12" x14ac:dyDescent="0.3">
      <c r="L24772" s="41"/>
    </row>
    <row r="24773" spans="12:12" x14ac:dyDescent="0.3">
      <c r="L24773" s="41"/>
    </row>
    <row r="24774" spans="12:12" x14ac:dyDescent="0.3">
      <c r="L24774" s="41"/>
    </row>
    <row r="24775" spans="12:12" x14ac:dyDescent="0.3">
      <c r="L24775" s="41"/>
    </row>
    <row r="24776" spans="12:12" x14ac:dyDescent="0.3">
      <c r="L24776" s="41"/>
    </row>
    <row r="24777" spans="12:12" x14ac:dyDescent="0.3">
      <c r="L24777" s="41"/>
    </row>
    <row r="24778" spans="12:12" x14ac:dyDescent="0.3">
      <c r="L24778" s="41"/>
    </row>
    <row r="24779" spans="12:12" x14ac:dyDescent="0.3">
      <c r="L24779" s="41"/>
    </row>
    <row r="24780" spans="12:12" x14ac:dyDescent="0.3">
      <c r="L24780" s="41"/>
    </row>
    <row r="24781" spans="12:12" x14ac:dyDescent="0.3">
      <c r="L24781" s="41"/>
    </row>
    <row r="24782" spans="12:12" x14ac:dyDescent="0.3">
      <c r="L24782" s="41"/>
    </row>
    <row r="24783" spans="12:12" x14ac:dyDescent="0.3">
      <c r="L24783" s="41"/>
    </row>
    <row r="24784" spans="12:12" x14ac:dyDescent="0.3">
      <c r="L24784" s="41"/>
    </row>
    <row r="24785" spans="12:12" x14ac:dyDescent="0.3">
      <c r="L24785" s="41"/>
    </row>
    <row r="24786" spans="12:12" x14ac:dyDescent="0.3">
      <c r="L24786" s="41"/>
    </row>
    <row r="24787" spans="12:12" x14ac:dyDescent="0.3">
      <c r="L24787" s="41"/>
    </row>
    <row r="24788" spans="12:12" x14ac:dyDescent="0.3">
      <c r="L24788" s="41"/>
    </row>
    <row r="24789" spans="12:12" x14ac:dyDescent="0.3">
      <c r="L24789" s="41"/>
    </row>
    <row r="24790" spans="12:12" x14ac:dyDescent="0.3">
      <c r="L24790" s="41"/>
    </row>
    <row r="24791" spans="12:12" x14ac:dyDescent="0.3">
      <c r="L24791" s="41"/>
    </row>
    <row r="24792" spans="12:12" x14ac:dyDescent="0.3">
      <c r="L24792" s="41"/>
    </row>
    <row r="24793" spans="12:12" x14ac:dyDescent="0.3">
      <c r="L24793" s="41"/>
    </row>
    <row r="24794" spans="12:12" x14ac:dyDescent="0.3">
      <c r="L24794" s="41"/>
    </row>
    <row r="24795" spans="12:12" x14ac:dyDescent="0.3">
      <c r="L24795" s="41"/>
    </row>
    <row r="24796" spans="12:12" x14ac:dyDescent="0.3">
      <c r="L24796" s="41"/>
    </row>
    <row r="24797" spans="12:12" x14ac:dyDescent="0.3">
      <c r="L24797" s="41"/>
    </row>
    <row r="24798" spans="12:12" x14ac:dyDescent="0.3">
      <c r="L24798" s="41"/>
    </row>
    <row r="24799" spans="12:12" x14ac:dyDescent="0.3">
      <c r="L24799" s="41"/>
    </row>
    <row r="24800" spans="12:12" x14ac:dyDescent="0.3">
      <c r="L24800" s="41"/>
    </row>
    <row r="24801" spans="12:12" x14ac:dyDescent="0.3">
      <c r="L24801" s="41"/>
    </row>
    <row r="24802" spans="12:12" x14ac:dyDescent="0.3">
      <c r="L24802" s="41"/>
    </row>
    <row r="24803" spans="12:12" x14ac:dyDescent="0.3">
      <c r="L24803" s="41"/>
    </row>
    <row r="24804" spans="12:12" x14ac:dyDescent="0.3">
      <c r="L24804" s="41"/>
    </row>
    <row r="24805" spans="12:12" x14ac:dyDescent="0.3">
      <c r="L24805" s="41"/>
    </row>
    <row r="24806" spans="12:12" x14ac:dyDescent="0.3">
      <c r="L24806" s="41"/>
    </row>
    <row r="24807" spans="12:12" x14ac:dyDescent="0.3">
      <c r="L24807" s="41"/>
    </row>
    <row r="24808" spans="12:12" x14ac:dyDescent="0.3">
      <c r="L24808" s="41"/>
    </row>
    <row r="24809" spans="12:12" x14ac:dyDescent="0.3">
      <c r="L24809" s="41"/>
    </row>
    <row r="24810" spans="12:12" x14ac:dyDescent="0.3">
      <c r="L24810" s="41"/>
    </row>
    <row r="24811" spans="12:12" x14ac:dyDescent="0.3">
      <c r="L24811" s="41"/>
    </row>
    <row r="24812" spans="12:12" x14ac:dyDescent="0.3">
      <c r="L24812" s="41"/>
    </row>
    <row r="24813" spans="12:12" x14ac:dyDescent="0.3">
      <c r="L24813" s="41"/>
    </row>
    <row r="24814" spans="12:12" x14ac:dyDescent="0.3">
      <c r="L24814" s="41"/>
    </row>
    <row r="24815" spans="12:12" x14ac:dyDescent="0.3">
      <c r="L24815" s="41"/>
    </row>
    <row r="24816" spans="12:12" x14ac:dyDescent="0.3">
      <c r="L24816" s="41"/>
    </row>
    <row r="24817" spans="12:12" x14ac:dyDescent="0.3">
      <c r="L24817" s="41"/>
    </row>
    <row r="24818" spans="12:12" x14ac:dyDescent="0.3">
      <c r="L24818" s="41"/>
    </row>
    <row r="24819" spans="12:12" x14ac:dyDescent="0.3">
      <c r="L24819" s="41"/>
    </row>
    <row r="24820" spans="12:12" x14ac:dyDescent="0.3">
      <c r="L24820" s="41"/>
    </row>
    <row r="24821" spans="12:12" x14ac:dyDescent="0.3">
      <c r="L24821" s="41"/>
    </row>
    <row r="24822" spans="12:12" x14ac:dyDescent="0.3">
      <c r="L24822" s="41"/>
    </row>
    <row r="24823" spans="12:12" x14ac:dyDescent="0.3">
      <c r="L24823" s="41"/>
    </row>
    <row r="24824" spans="12:12" x14ac:dyDescent="0.3">
      <c r="L24824" s="41"/>
    </row>
    <row r="24825" spans="12:12" x14ac:dyDescent="0.3">
      <c r="L24825" s="41"/>
    </row>
    <row r="24826" spans="12:12" x14ac:dyDescent="0.3">
      <c r="L24826" s="41"/>
    </row>
    <row r="24827" spans="12:12" x14ac:dyDescent="0.3">
      <c r="L24827" s="41"/>
    </row>
    <row r="24828" spans="12:12" x14ac:dyDescent="0.3">
      <c r="L24828" s="41"/>
    </row>
    <row r="24829" spans="12:12" x14ac:dyDescent="0.3">
      <c r="L24829" s="41"/>
    </row>
    <row r="24830" spans="12:12" x14ac:dyDescent="0.3">
      <c r="L24830" s="41"/>
    </row>
    <row r="24831" spans="12:12" x14ac:dyDescent="0.3">
      <c r="L24831" s="41"/>
    </row>
    <row r="24832" spans="12:12" x14ac:dyDescent="0.3">
      <c r="L24832" s="41"/>
    </row>
    <row r="24833" spans="12:12" x14ac:dyDescent="0.3">
      <c r="L24833" s="41"/>
    </row>
    <row r="24834" spans="12:12" x14ac:dyDescent="0.3">
      <c r="L24834" s="41"/>
    </row>
    <row r="24835" spans="12:12" x14ac:dyDescent="0.3">
      <c r="L24835" s="41"/>
    </row>
    <row r="24836" spans="12:12" x14ac:dyDescent="0.3">
      <c r="L24836" s="41"/>
    </row>
    <row r="24837" spans="12:12" x14ac:dyDescent="0.3">
      <c r="L24837" s="41"/>
    </row>
    <row r="24838" spans="12:12" x14ac:dyDescent="0.3">
      <c r="L24838" s="41"/>
    </row>
    <row r="24839" spans="12:12" x14ac:dyDescent="0.3">
      <c r="L24839" s="41"/>
    </row>
    <row r="24840" spans="12:12" x14ac:dyDescent="0.3">
      <c r="L24840" s="41"/>
    </row>
    <row r="24841" spans="12:12" x14ac:dyDescent="0.3">
      <c r="L24841" s="41"/>
    </row>
    <row r="24842" spans="12:12" x14ac:dyDescent="0.3">
      <c r="L24842" s="41"/>
    </row>
    <row r="24843" spans="12:12" x14ac:dyDescent="0.3">
      <c r="L24843" s="41"/>
    </row>
    <row r="24844" spans="12:12" x14ac:dyDescent="0.3">
      <c r="L24844" s="41"/>
    </row>
    <row r="24845" spans="12:12" x14ac:dyDescent="0.3">
      <c r="L24845" s="41"/>
    </row>
    <row r="24846" spans="12:12" x14ac:dyDescent="0.3">
      <c r="L24846" s="41"/>
    </row>
    <row r="24847" spans="12:12" x14ac:dyDescent="0.3">
      <c r="L24847" s="41"/>
    </row>
    <row r="24848" spans="12:12" x14ac:dyDescent="0.3">
      <c r="L24848" s="41"/>
    </row>
    <row r="24849" spans="12:12" x14ac:dyDescent="0.3">
      <c r="L24849" s="41"/>
    </row>
    <row r="24850" spans="12:12" x14ac:dyDescent="0.3">
      <c r="L24850" s="41"/>
    </row>
    <row r="24851" spans="12:12" x14ac:dyDescent="0.3">
      <c r="L24851" s="41"/>
    </row>
    <row r="24852" spans="12:12" x14ac:dyDescent="0.3">
      <c r="L24852" s="41"/>
    </row>
    <row r="24853" spans="12:12" x14ac:dyDescent="0.3">
      <c r="L24853" s="41"/>
    </row>
    <row r="24854" spans="12:12" x14ac:dyDescent="0.3">
      <c r="L24854" s="41"/>
    </row>
    <row r="24855" spans="12:12" x14ac:dyDescent="0.3">
      <c r="L24855" s="41"/>
    </row>
    <row r="24856" spans="12:12" x14ac:dyDescent="0.3">
      <c r="L24856" s="41"/>
    </row>
    <row r="24857" spans="12:12" x14ac:dyDescent="0.3">
      <c r="L24857" s="41"/>
    </row>
    <row r="24858" spans="12:12" x14ac:dyDescent="0.3">
      <c r="L24858" s="41"/>
    </row>
    <row r="24859" spans="12:12" x14ac:dyDescent="0.3">
      <c r="L24859" s="41"/>
    </row>
    <row r="24860" spans="12:12" x14ac:dyDescent="0.3">
      <c r="L24860" s="41"/>
    </row>
    <row r="24861" spans="12:12" x14ac:dyDescent="0.3">
      <c r="L24861" s="41"/>
    </row>
    <row r="24862" spans="12:12" x14ac:dyDescent="0.3">
      <c r="L24862" s="41"/>
    </row>
    <row r="24863" spans="12:12" x14ac:dyDescent="0.3">
      <c r="L24863" s="41"/>
    </row>
    <row r="24864" spans="12:12" x14ac:dyDescent="0.3">
      <c r="L24864" s="41"/>
    </row>
    <row r="24865" spans="12:12" x14ac:dyDescent="0.3">
      <c r="L24865" s="41"/>
    </row>
    <row r="24866" spans="12:12" x14ac:dyDescent="0.3">
      <c r="L24866" s="41"/>
    </row>
    <row r="24867" spans="12:12" x14ac:dyDescent="0.3">
      <c r="L24867" s="41"/>
    </row>
    <row r="24868" spans="12:12" x14ac:dyDescent="0.3">
      <c r="L24868" s="41"/>
    </row>
    <row r="24869" spans="12:12" x14ac:dyDescent="0.3">
      <c r="L24869" s="41"/>
    </row>
    <row r="24870" spans="12:12" x14ac:dyDescent="0.3">
      <c r="L24870" s="41"/>
    </row>
    <row r="24871" spans="12:12" x14ac:dyDescent="0.3">
      <c r="L24871" s="41"/>
    </row>
    <row r="24872" spans="12:12" x14ac:dyDescent="0.3">
      <c r="L24872" s="41"/>
    </row>
    <row r="24873" spans="12:12" x14ac:dyDescent="0.3">
      <c r="L24873" s="41"/>
    </row>
    <row r="24874" spans="12:12" x14ac:dyDescent="0.3">
      <c r="L24874" s="41"/>
    </row>
    <row r="24875" spans="12:12" x14ac:dyDescent="0.3">
      <c r="L24875" s="41"/>
    </row>
    <row r="24876" spans="12:12" x14ac:dyDescent="0.3">
      <c r="L24876" s="41"/>
    </row>
    <row r="24877" spans="12:12" x14ac:dyDescent="0.3">
      <c r="L24877" s="41"/>
    </row>
    <row r="24878" spans="12:12" x14ac:dyDescent="0.3">
      <c r="L24878" s="41"/>
    </row>
    <row r="24879" spans="12:12" x14ac:dyDescent="0.3">
      <c r="L24879" s="41"/>
    </row>
    <row r="24880" spans="12:12" x14ac:dyDescent="0.3">
      <c r="L24880" s="41"/>
    </row>
    <row r="24881" spans="12:12" x14ac:dyDescent="0.3">
      <c r="L24881" s="41"/>
    </row>
    <row r="24882" spans="12:12" x14ac:dyDescent="0.3">
      <c r="L24882" s="41"/>
    </row>
    <row r="24883" spans="12:12" x14ac:dyDescent="0.3">
      <c r="L24883" s="41"/>
    </row>
    <row r="24884" spans="12:12" x14ac:dyDescent="0.3">
      <c r="L24884" s="41"/>
    </row>
    <row r="24885" spans="12:12" x14ac:dyDescent="0.3">
      <c r="L24885" s="41"/>
    </row>
    <row r="24886" spans="12:12" x14ac:dyDescent="0.3">
      <c r="L24886" s="41"/>
    </row>
    <row r="24887" spans="12:12" x14ac:dyDescent="0.3">
      <c r="L24887" s="41"/>
    </row>
    <row r="24888" spans="12:12" x14ac:dyDescent="0.3">
      <c r="L24888" s="41"/>
    </row>
    <row r="24889" spans="12:12" x14ac:dyDescent="0.3">
      <c r="L24889" s="41"/>
    </row>
    <row r="24890" spans="12:12" x14ac:dyDescent="0.3">
      <c r="L24890" s="41"/>
    </row>
    <row r="24891" spans="12:12" x14ac:dyDescent="0.3">
      <c r="L24891" s="41"/>
    </row>
    <row r="24892" spans="12:12" x14ac:dyDescent="0.3">
      <c r="L24892" s="41"/>
    </row>
    <row r="24893" spans="12:12" x14ac:dyDescent="0.3">
      <c r="L24893" s="41"/>
    </row>
    <row r="24894" spans="12:12" x14ac:dyDescent="0.3">
      <c r="L24894" s="41"/>
    </row>
    <row r="24895" spans="12:12" x14ac:dyDescent="0.3">
      <c r="L24895" s="41"/>
    </row>
    <row r="24896" spans="12:12" x14ac:dyDescent="0.3">
      <c r="L24896" s="41"/>
    </row>
    <row r="24897" spans="12:12" x14ac:dyDescent="0.3">
      <c r="L24897" s="41"/>
    </row>
    <row r="24898" spans="12:12" x14ac:dyDescent="0.3">
      <c r="L24898" s="41"/>
    </row>
    <row r="24899" spans="12:12" x14ac:dyDescent="0.3">
      <c r="L24899" s="41"/>
    </row>
    <row r="24900" spans="12:12" x14ac:dyDescent="0.3">
      <c r="L24900" s="41"/>
    </row>
    <row r="24901" spans="12:12" x14ac:dyDescent="0.3">
      <c r="L24901" s="41"/>
    </row>
    <row r="24902" spans="12:12" x14ac:dyDescent="0.3">
      <c r="L24902" s="41"/>
    </row>
    <row r="24903" spans="12:12" x14ac:dyDescent="0.3">
      <c r="L24903" s="41"/>
    </row>
    <row r="24904" spans="12:12" x14ac:dyDescent="0.3">
      <c r="L24904" s="41"/>
    </row>
    <row r="24905" spans="12:12" x14ac:dyDescent="0.3">
      <c r="L24905" s="41"/>
    </row>
    <row r="24906" spans="12:12" x14ac:dyDescent="0.3">
      <c r="L24906" s="41"/>
    </row>
    <row r="24907" spans="12:12" x14ac:dyDescent="0.3">
      <c r="L24907" s="41"/>
    </row>
    <row r="24908" spans="12:12" x14ac:dyDescent="0.3">
      <c r="L24908" s="41"/>
    </row>
    <row r="24909" spans="12:12" x14ac:dyDescent="0.3">
      <c r="L24909" s="41"/>
    </row>
    <row r="24910" spans="12:12" x14ac:dyDescent="0.3">
      <c r="L24910" s="41"/>
    </row>
    <row r="24911" spans="12:12" x14ac:dyDescent="0.3">
      <c r="L24911" s="41"/>
    </row>
    <row r="24912" spans="12:12" x14ac:dyDescent="0.3">
      <c r="L24912" s="41"/>
    </row>
    <row r="24913" spans="12:12" x14ac:dyDescent="0.3">
      <c r="L24913" s="41"/>
    </row>
    <row r="24914" spans="12:12" x14ac:dyDescent="0.3">
      <c r="L24914" s="41"/>
    </row>
    <row r="24915" spans="12:12" x14ac:dyDescent="0.3">
      <c r="L24915" s="41"/>
    </row>
    <row r="24916" spans="12:12" x14ac:dyDescent="0.3">
      <c r="L24916" s="41"/>
    </row>
    <row r="24917" spans="12:12" x14ac:dyDescent="0.3">
      <c r="L24917" s="41"/>
    </row>
    <row r="24918" spans="12:12" x14ac:dyDescent="0.3">
      <c r="L24918" s="41"/>
    </row>
    <row r="24919" spans="12:12" x14ac:dyDescent="0.3">
      <c r="L24919" s="41"/>
    </row>
    <row r="24920" spans="12:12" x14ac:dyDescent="0.3">
      <c r="L24920" s="41"/>
    </row>
    <row r="24921" spans="12:12" x14ac:dyDescent="0.3">
      <c r="L24921" s="41"/>
    </row>
    <row r="24922" spans="12:12" x14ac:dyDescent="0.3">
      <c r="L24922" s="41"/>
    </row>
    <row r="24923" spans="12:12" x14ac:dyDescent="0.3">
      <c r="L24923" s="41"/>
    </row>
    <row r="24924" spans="12:12" x14ac:dyDescent="0.3">
      <c r="L24924" s="41"/>
    </row>
    <row r="24925" spans="12:12" x14ac:dyDescent="0.3">
      <c r="L24925" s="41"/>
    </row>
    <row r="24926" spans="12:12" x14ac:dyDescent="0.3">
      <c r="L24926" s="41"/>
    </row>
    <row r="24927" spans="12:12" x14ac:dyDescent="0.3">
      <c r="L24927" s="41"/>
    </row>
    <row r="24928" spans="12:12" x14ac:dyDescent="0.3">
      <c r="L24928" s="41"/>
    </row>
    <row r="24929" spans="12:12" x14ac:dyDescent="0.3">
      <c r="L24929" s="41"/>
    </row>
    <row r="24930" spans="12:12" x14ac:dyDescent="0.3">
      <c r="L24930" s="41"/>
    </row>
    <row r="24931" spans="12:12" x14ac:dyDescent="0.3">
      <c r="L24931" s="41"/>
    </row>
    <row r="24932" spans="12:12" x14ac:dyDescent="0.3">
      <c r="L24932" s="41"/>
    </row>
    <row r="24933" spans="12:12" x14ac:dyDescent="0.3">
      <c r="L24933" s="41"/>
    </row>
    <row r="24934" spans="12:12" x14ac:dyDescent="0.3">
      <c r="L24934" s="41"/>
    </row>
    <row r="24935" spans="12:12" x14ac:dyDescent="0.3">
      <c r="L24935" s="41"/>
    </row>
    <row r="24936" spans="12:12" x14ac:dyDescent="0.3">
      <c r="L24936" s="41"/>
    </row>
    <row r="24937" spans="12:12" x14ac:dyDescent="0.3">
      <c r="L24937" s="41"/>
    </row>
    <row r="24938" spans="12:12" x14ac:dyDescent="0.3">
      <c r="L24938" s="41"/>
    </row>
    <row r="24939" spans="12:12" x14ac:dyDescent="0.3">
      <c r="L24939" s="41"/>
    </row>
    <row r="24940" spans="12:12" x14ac:dyDescent="0.3">
      <c r="L24940" s="41"/>
    </row>
    <row r="24941" spans="12:12" x14ac:dyDescent="0.3">
      <c r="L24941" s="41"/>
    </row>
    <row r="24942" spans="12:12" x14ac:dyDescent="0.3">
      <c r="L24942" s="41"/>
    </row>
    <row r="24943" spans="12:12" x14ac:dyDescent="0.3">
      <c r="L24943" s="41"/>
    </row>
    <row r="24944" spans="12:12" x14ac:dyDescent="0.3">
      <c r="L24944" s="41"/>
    </row>
    <row r="24945" spans="12:12" x14ac:dyDescent="0.3">
      <c r="L24945" s="41"/>
    </row>
    <row r="24946" spans="12:12" x14ac:dyDescent="0.3">
      <c r="L24946" s="41"/>
    </row>
    <row r="24947" spans="12:12" x14ac:dyDescent="0.3">
      <c r="L24947" s="41"/>
    </row>
    <row r="24948" spans="12:12" x14ac:dyDescent="0.3">
      <c r="L24948" s="41"/>
    </row>
    <row r="24949" spans="12:12" x14ac:dyDescent="0.3">
      <c r="L24949" s="41"/>
    </row>
    <row r="24950" spans="12:12" x14ac:dyDescent="0.3">
      <c r="L24950" s="41"/>
    </row>
    <row r="24951" spans="12:12" x14ac:dyDescent="0.3">
      <c r="L24951" s="41"/>
    </row>
    <row r="24952" spans="12:12" x14ac:dyDescent="0.3">
      <c r="L24952" s="41"/>
    </row>
    <row r="24953" spans="12:12" x14ac:dyDescent="0.3">
      <c r="L24953" s="41"/>
    </row>
    <row r="24954" spans="12:12" x14ac:dyDescent="0.3">
      <c r="L24954" s="41"/>
    </row>
    <row r="24955" spans="12:12" x14ac:dyDescent="0.3">
      <c r="L24955" s="41"/>
    </row>
    <row r="24956" spans="12:12" x14ac:dyDescent="0.3">
      <c r="L24956" s="41"/>
    </row>
    <row r="24957" spans="12:12" x14ac:dyDescent="0.3">
      <c r="L24957" s="41"/>
    </row>
    <row r="24958" spans="12:12" x14ac:dyDescent="0.3">
      <c r="L24958" s="41"/>
    </row>
    <row r="24959" spans="12:12" x14ac:dyDescent="0.3">
      <c r="L24959" s="41"/>
    </row>
    <row r="24960" spans="12:12" x14ac:dyDescent="0.3">
      <c r="L24960" s="41"/>
    </row>
    <row r="24961" spans="12:12" x14ac:dyDescent="0.3">
      <c r="L24961" s="41"/>
    </row>
    <row r="24962" spans="12:12" x14ac:dyDescent="0.3">
      <c r="L24962" s="41"/>
    </row>
    <row r="24963" spans="12:12" x14ac:dyDescent="0.3">
      <c r="L24963" s="41"/>
    </row>
    <row r="24964" spans="12:12" x14ac:dyDescent="0.3">
      <c r="L24964" s="41"/>
    </row>
    <row r="24965" spans="12:12" x14ac:dyDescent="0.3">
      <c r="L24965" s="41"/>
    </row>
    <row r="24966" spans="12:12" x14ac:dyDescent="0.3">
      <c r="L24966" s="41"/>
    </row>
    <row r="24967" spans="12:12" x14ac:dyDescent="0.3">
      <c r="L24967" s="41"/>
    </row>
    <row r="24968" spans="12:12" x14ac:dyDescent="0.3">
      <c r="L24968" s="41"/>
    </row>
    <row r="24969" spans="12:12" x14ac:dyDescent="0.3">
      <c r="L24969" s="41"/>
    </row>
    <row r="24970" spans="12:12" x14ac:dyDescent="0.3">
      <c r="L24970" s="41"/>
    </row>
    <row r="24971" spans="12:12" x14ac:dyDescent="0.3">
      <c r="L24971" s="41"/>
    </row>
    <row r="24972" spans="12:12" x14ac:dyDescent="0.3">
      <c r="L24972" s="41"/>
    </row>
    <row r="24973" spans="12:12" x14ac:dyDescent="0.3">
      <c r="L24973" s="41"/>
    </row>
    <row r="24974" spans="12:12" x14ac:dyDescent="0.3">
      <c r="L24974" s="41"/>
    </row>
    <row r="24975" spans="12:12" x14ac:dyDescent="0.3">
      <c r="L24975" s="41"/>
    </row>
    <row r="24976" spans="12:12" x14ac:dyDescent="0.3">
      <c r="L24976" s="41"/>
    </row>
    <row r="24977" spans="12:12" x14ac:dyDescent="0.3">
      <c r="L24977" s="41"/>
    </row>
    <row r="24978" spans="12:12" x14ac:dyDescent="0.3">
      <c r="L24978" s="41"/>
    </row>
    <row r="24979" spans="12:12" x14ac:dyDescent="0.3">
      <c r="L24979" s="41"/>
    </row>
    <row r="24980" spans="12:12" x14ac:dyDescent="0.3">
      <c r="L24980" s="41"/>
    </row>
    <row r="24981" spans="12:12" x14ac:dyDescent="0.3">
      <c r="L24981" s="41"/>
    </row>
    <row r="24982" spans="12:12" x14ac:dyDescent="0.3">
      <c r="L24982" s="41"/>
    </row>
    <row r="24983" spans="12:12" x14ac:dyDescent="0.3">
      <c r="L24983" s="41"/>
    </row>
    <row r="24984" spans="12:12" x14ac:dyDescent="0.3">
      <c r="L24984" s="41"/>
    </row>
    <row r="24985" spans="12:12" x14ac:dyDescent="0.3">
      <c r="L24985" s="41"/>
    </row>
    <row r="24986" spans="12:12" x14ac:dyDescent="0.3">
      <c r="L24986" s="41"/>
    </row>
    <row r="24987" spans="12:12" x14ac:dyDescent="0.3">
      <c r="L24987" s="41"/>
    </row>
    <row r="24988" spans="12:12" x14ac:dyDescent="0.3">
      <c r="L24988" s="41"/>
    </row>
    <row r="24989" spans="12:12" x14ac:dyDescent="0.3">
      <c r="L24989" s="41"/>
    </row>
    <row r="24990" spans="12:12" x14ac:dyDescent="0.3">
      <c r="L24990" s="41"/>
    </row>
    <row r="24991" spans="12:12" x14ac:dyDescent="0.3">
      <c r="L24991" s="41"/>
    </row>
    <row r="24992" spans="12:12" x14ac:dyDescent="0.3">
      <c r="L24992" s="41"/>
    </row>
    <row r="24993" spans="12:12" x14ac:dyDescent="0.3">
      <c r="L24993" s="41"/>
    </row>
    <row r="24994" spans="12:12" x14ac:dyDescent="0.3">
      <c r="L24994" s="41"/>
    </row>
    <row r="24995" spans="12:12" x14ac:dyDescent="0.3">
      <c r="L24995" s="41"/>
    </row>
    <row r="24996" spans="12:12" x14ac:dyDescent="0.3">
      <c r="L24996" s="41"/>
    </row>
    <row r="24997" spans="12:12" x14ac:dyDescent="0.3">
      <c r="L24997" s="41"/>
    </row>
    <row r="24998" spans="12:12" x14ac:dyDescent="0.3">
      <c r="L24998" s="41"/>
    </row>
    <row r="24999" spans="12:12" x14ac:dyDescent="0.3">
      <c r="L24999" s="41"/>
    </row>
    <row r="25000" spans="12:12" x14ac:dyDescent="0.3">
      <c r="L25000" s="41"/>
    </row>
    <row r="25001" spans="12:12" x14ac:dyDescent="0.3">
      <c r="L25001" s="41"/>
    </row>
    <row r="25002" spans="12:12" x14ac:dyDescent="0.3">
      <c r="L25002" s="41"/>
    </row>
    <row r="25003" spans="12:12" x14ac:dyDescent="0.3">
      <c r="L25003" s="41"/>
    </row>
    <row r="25004" spans="12:12" x14ac:dyDescent="0.3">
      <c r="L25004" s="41"/>
    </row>
    <row r="25005" spans="12:12" x14ac:dyDescent="0.3">
      <c r="L25005" s="41"/>
    </row>
    <row r="25006" spans="12:12" x14ac:dyDescent="0.3">
      <c r="L25006" s="41"/>
    </row>
    <row r="25007" spans="12:12" x14ac:dyDescent="0.3">
      <c r="L25007" s="41"/>
    </row>
    <row r="25008" spans="12:12" x14ac:dyDescent="0.3">
      <c r="L25008" s="41"/>
    </row>
    <row r="25009" spans="12:12" x14ac:dyDescent="0.3">
      <c r="L25009" s="41"/>
    </row>
    <row r="25010" spans="12:12" x14ac:dyDescent="0.3">
      <c r="L25010" s="41"/>
    </row>
    <row r="25011" spans="12:12" x14ac:dyDescent="0.3">
      <c r="L25011" s="41"/>
    </row>
    <row r="25012" spans="12:12" x14ac:dyDescent="0.3">
      <c r="L25012" s="41"/>
    </row>
    <row r="25013" spans="12:12" x14ac:dyDescent="0.3">
      <c r="L25013" s="41"/>
    </row>
    <row r="25014" spans="12:12" x14ac:dyDescent="0.3">
      <c r="L25014" s="41"/>
    </row>
    <row r="25015" spans="12:12" x14ac:dyDescent="0.3">
      <c r="L25015" s="41"/>
    </row>
    <row r="25016" spans="12:12" x14ac:dyDescent="0.3">
      <c r="L25016" s="41"/>
    </row>
    <row r="25017" spans="12:12" x14ac:dyDescent="0.3">
      <c r="L25017" s="41"/>
    </row>
    <row r="25018" spans="12:12" x14ac:dyDescent="0.3">
      <c r="L25018" s="41"/>
    </row>
    <row r="25019" spans="12:12" x14ac:dyDescent="0.3">
      <c r="L25019" s="41"/>
    </row>
    <row r="25020" spans="12:12" x14ac:dyDescent="0.3">
      <c r="L25020" s="41"/>
    </row>
    <row r="25021" spans="12:12" x14ac:dyDescent="0.3">
      <c r="L25021" s="41"/>
    </row>
    <row r="25022" spans="12:12" x14ac:dyDescent="0.3">
      <c r="L25022" s="41"/>
    </row>
    <row r="25023" spans="12:12" x14ac:dyDescent="0.3">
      <c r="L25023" s="41"/>
    </row>
    <row r="25024" spans="12:12" x14ac:dyDescent="0.3">
      <c r="L25024" s="41"/>
    </row>
    <row r="25025" spans="12:12" x14ac:dyDescent="0.3">
      <c r="L25025" s="41"/>
    </row>
    <row r="25026" spans="12:12" x14ac:dyDescent="0.3">
      <c r="L25026" s="41"/>
    </row>
    <row r="25027" spans="12:12" x14ac:dyDescent="0.3">
      <c r="L25027" s="41"/>
    </row>
    <row r="25028" spans="12:12" x14ac:dyDescent="0.3">
      <c r="L25028" s="41"/>
    </row>
    <row r="25029" spans="12:12" x14ac:dyDescent="0.3">
      <c r="L25029" s="41"/>
    </row>
    <row r="25030" spans="12:12" x14ac:dyDescent="0.3">
      <c r="L25030" s="41"/>
    </row>
    <row r="25031" spans="12:12" x14ac:dyDescent="0.3">
      <c r="L25031" s="41"/>
    </row>
    <row r="25032" spans="12:12" x14ac:dyDescent="0.3">
      <c r="L25032" s="41"/>
    </row>
    <row r="25033" spans="12:12" x14ac:dyDescent="0.3">
      <c r="L25033" s="41"/>
    </row>
    <row r="25034" spans="12:12" x14ac:dyDescent="0.3">
      <c r="L25034" s="41"/>
    </row>
    <row r="25035" spans="12:12" x14ac:dyDescent="0.3">
      <c r="L25035" s="41"/>
    </row>
    <row r="25036" spans="12:12" x14ac:dyDescent="0.3">
      <c r="L25036" s="41"/>
    </row>
    <row r="25037" spans="12:12" x14ac:dyDescent="0.3">
      <c r="L25037" s="41"/>
    </row>
    <row r="25038" spans="12:12" x14ac:dyDescent="0.3">
      <c r="L25038" s="41"/>
    </row>
    <row r="25039" spans="12:12" x14ac:dyDescent="0.3">
      <c r="L25039" s="41"/>
    </row>
    <row r="25040" spans="12:12" x14ac:dyDescent="0.3">
      <c r="L25040" s="41"/>
    </row>
    <row r="25041" spans="12:12" x14ac:dyDescent="0.3">
      <c r="L25041" s="41"/>
    </row>
    <row r="25042" spans="12:12" x14ac:dyDescent="0.3">
      <c r="L25042" s="41"/>
    </row>
    <row r="25043" spans="12:12" x14ac:dyDescent="0.3">
      <c r="L25043" s="41"/>
    </row>
    <row r="25044" spans="12:12" x14ac:dyDescent="0.3">
      <c r="L25044" s="41"/>
    </row>
    <row r="25045" spans="12:12" x14ac:dyDescent="0.3">
      <c r="L25045" s="41"/>
    </row>
    <row r="25046" spans="12:12" x14ac:dyDescent="0.3">
      <c r="L25046" s="41"/>
    </row>
    <row r="25047" spans="12:12" x14ac:dyDescent="0.3">
      <c r="L25047" s="41"/>
    </row>
    <row r="25048" spans="12:12" x14ac:dyDescent="0.3">
      <c r="L25048" s="41"/>
    </row>
    <row r="25049" spans="12:12" x14ac:dyDescent="0.3">
      <c r="L25049" s="41"/>
    </row>
    <row r="25050" spans="12:12" x14ac:dyDescent="0.3">
      <c r="L25050" s="41"/>
    </row>
    <row r="25051" spans="12:12" x14ac:dyDescent="0.3">
      <c r="L25051" s="41"/>
    </row>
    <row r="25052" spans="12:12" x14ac:dyDescent="0.3">
      <c r="L25052" s="41"/>
    </row>
    <row r="25053" spans="12:12" x14ac:dyDescent="0.3">
      <c r="L25053" s="41"/>
    </row>
    <row r="25054" spans="12:12" x14ac:dyDescent="0.3">
      <c r="L25054" s="41"/>
    </row>
    <row r="25055" spans="12:12" x14ac:dyDescent="0.3">
      <c r="L25055" s="41"/>
    </row>
    <row r="25056" spans="12:12" x14ac:dyDescent="0.3">
      <c r="L25056" s="41"/>
    </row>
    <row r="25057" spans="12:12" x14ac:dyDescent="0.3">
      <c r="L25057" s="41"/>
    </row>
    <row r="25058" spans="12:12" x14ac:dyDescent="0.3">
      <c r="L25058" s="41"/>
    </row>
    <row r="25059" spans="12:12" x14ac:dyDescent="0.3">
      <c r="L25059" s="41"/>
    </row>
    <row r="25060" spans="12:12" x14ac:dyDescent="0.3">
      <c r="L25060" s="41"/>
    </row>
    <row r="25061" spans="12:12" x14ac:dyDescent="0.3">
      <c r="L25061" s="41"/>
    </row>
    <row r="25062" spans="12:12" x14ac:dyDescent="0.3">
      <c r="L25062" s="41"/>
    </row>
    <row r="25063" spans="12:12" x14ac:dyDescent="0.3">
      <c r="L25063" s="41"/>
    </row>
    <row r="25064" spans="12:12" x14ac:dyDescent="0.3">
      <c r="L25064" s="41"/>
    </row>
    <row r="25065" spans="12:12" x14ac:dyDescent="0.3">
      <c r="L25065" s="41"/>
    </row>
    <row r="25066" spans="12:12" x14ac:dyDescent="0.3">
      <c r="L25066" s="41"/>
    </row>
    <row r="25067" spans="12:12" x14ac:dyDescent="0.3">
      <c r="L25067" s="41"/>
    </row>
    <row r="25068" spans="12:12" x14ac:dyDescent="0.3">
      <c r="L25068" s="41"/>
    </row>
    <row r="25069" spans="12:12" x14ac:dyDescent="0.3">
      <c r="L25069" s="41"/>
    </row>
    <row r="25070" spans="12:12" x14ac:dyDescent="0.3">
      <c r="L25070" s="41"/>
    </row>
    <row r="25071" spans="12:12" x14ac:dyDescent="0.3">
      <c r="L25071" s="41"/>
    </row>
    <row r="25072" spans="12:12" x14ac:dyDescent="0.3">
      <c r="L25072" s="41"/>
    </row>
    <row r="25073" spans="12:12" x14ac:dyDescent="0.3">
      <c r="L25073" s="41"/>
    </row>
    <row r="25074" spans="12:12" x14ac:dyDescent="0.3">
      <c r="L25074" s="41"/>
    </row>
    <row r="25075" spans="12:12" x14ac:dyDescent="0.3">
      <c r="L25075" s="41"/>
    </row>
    <row r="25076" spans="12:12" x14ac:dyDescent="0.3">
      <c r="L25076" s="41"/>
    </row>
    <row r="25077" spans="12:12" x14ac:dyDescent="0.3">
      <c r="L25077" s="41"/>
    </row>
    <row r="25078" spans="12:12" x14ac:dyDescent="0.3">
      <c r="L25078" s="41"/>
    </row>
    <row r="25079" spans="12:12" x14ac:dyDescent="0.3">
      <c r="L25079" s="41"/>
    </row>
    <row r="25080" spans="12:12" x14ac:dyDescent="0.3">
      <c r="L25080" s="41"/>
    </row>
    <row r="25081" spans="12:12" x14ac:dyDescent="0.3">
      <c r="L25081" s="41"/>
    </row>
    <row r="25082" spans="12:12" x14ac:dyDescent="0.3">
      <c r="L25082" s="41"/>
    </row>
    <row r="25083" spans="12:12" x14ac:dyDescent="0.3">
      <c r="L25083" s="41"/>
    </row>
    <row r="25084" spans="12:12" x14ac:dyDescent="0.3">
      <c r="L25084" s="41"/>
    </row>
    <row r="25085" spans="12:12" x14ac:dyDescent="0.3">
      <c r="L25085" s="41"/>
    </row>
    <row r="25086" spans="12:12" x14ac:dyDescent="0.3">
      <c r="L25086" s="41"/>
    </row>
    <row r="25087" spans="12:12" x14ac:dyDescent="0.3">
      <c r="L25087" s="41"/>
    </row>
    <row r="25088" spans="12:12" x14ac:dyDescent="0.3">
      <c r="L25088" s="41"/>
    </row>
    <row r="25089" spans="12:12" x14ac:dyDescent="0.3">
      <c r="L25089" s="41"/>
    </row>
    <row r="25090" spans="12:12" x14ac:dyDescent="0.3">
      <c r="L25090" s="41"/>
    </row>
    <row r="25091" spans="12:12" x14ac:dyDescent="0.3">
      <c r="L25091" s="41"/>
    </row>
    <row r="25092" spans="12:12" x14ac:dyDescent="0.3">
      <c r="L25092" s="41"/>
    </row>
    <row r="25093" spans="12:12" x14ac:dyDescent="0.3">
      <c r="L25093" s="41"/>
    </row>
    <row r="25094" spans="12:12" x14ac:dyDescent="0.3">
      <c r="L25094" s="41"/>
    </row>
    <row r="25095" spans="12:12" x14ac:dyDescent="0.3">
      <c r="L25095" s="41"/>
    </row>
    <row r="25096" spans="12:12" x14ac:dyDescent="0.3">
      <c r="L25096" s="41"/>
    </row>
    <row r="25097" spans="12:12" x14ac:dyDescent="0.3">
      <c r="L25097" s="41"/>
    </row>
    <row r="25098" spans="12:12" x14ac:dyDescent="0.3">
      <c r="L25098" s="41"/>
    </row>
    <row r="25099" spans="12:12" x14ac:dyDescent="0.3">
      <c r="L25099" s="41"/>
    </row>
    <row r="25100" spans="12:12" x14ac:dyDescent="0.3">
      <c r="L25100" s="41"/>
    </row>
    <row r="25101" spans="12:12" x14ac:dyDescent="0.3">
      <c r="L25101" s="41"/>
    </row>
    <row r="25102" spans="12:12" x14ac:dyDescent="0.3">
      <c r="L25102" s="41"/>
    </row>
    <row r="25103" spans="12:12" x14ac:dyDescent="0.3">
      <c r="L25103" s="41"/>
    </row>
    <row r="25104" spans="12:12" x14ac:dyDescent="0.3">
      <c r="L25104" s="41"/>
    </row>
    <row r="25105" spans="12:12" x14ac:dyDescent="0.3">
      <c r="L25105" s="41"/>
    </row>
    <row r="25106" spans="12:12" x14ac:dyDescent="0.3">
      <c r="L25106" s="41"/>
    </row>
    <row r="25107" spans="12:12" x14ac:dyDescent="0.3">
      <c r="L25107" s="41"/>
    </row>
    <row r="25108" spans="12:12" x14ac:dyDescent="0.3">
      <c r="L25108" s="41"/>
    </row>
    <row r="25109" spans="12:12" x14ac:dyDescent="0.3">
      <c r="L25109" s="41"/>
    </row>
    <row r="25110" spans="12:12" x14ac:dyDescent="0.3">
      <c r="L25110" s="41"/>
    </row>
    <row r="25111" spans="12:12" x14ac:dyDescent="0.3">
      <c r="L25111" s="41"/>
    </row>
    <row r="25112" spans="12:12" x14ac:dyDescent="0.3">
      <c r="L25112" s="41"/>
    </row>
    <row r="25113" spans="12:12" x14ac:dyDescent="0.3">
      <c r="L25113" s="41"/>
    </row>
    <row r="25114" spans="12:12" x14ac:dyDescent="0.3">
      <c r="L25114" s="41"/>
    </row>
    <row r="25115" spans="12:12" x14ac:dyDescent="0.3">
      <c r="L25115" s="41"/>
    </row>
    <row r="25116" spans="12:12" x14ac:dyDescent="0.3">
      <c r="L25116" s="41"/>
    </row>
    <row r="25117" spans="12:12" x14ac:dyDescent="0.3">
      <c r="L25117" s="41"/>
    </row>
    <row r="25118" spans="12:12" x14ac:dyDescent="0.3">
      <c r="L25118" s="41"/>
    </row>
    <row r="25119" spans="12:12" x14ac:dyDescent="0.3">
      <c r="L25119" s="41"/>
    </row>
    <row r="25120" spans="12:12" x14ac:dyDescent="0.3">
      <c r="L25120" s="41"/>
    </row>
    <row r="25121" spans="12:12" x14ac:dyDescent="0.3">
      <c r="L25121" s="41"/>
    </row>
    <row r="25122" spans="12:12" x14ac:dyDescent="0.3">
      <c r="L25122" s="41"/>
    </row>
    <row r="25123" spans="12:12" x14ac:dyDescent="0.3">
      <c r="L25123" s="41"/>
    </row>
    <row r="25124" spans="12:12" x14ac:dyDescent="0.3">
      <c r="L25124" s="41"/>
    </row>
    <row r="25125" spans="12:12" x14ac:dyDescent="0.3">
      <c r="L25125" s="41"/>
    </row>
    <row r="25126" spans="12:12" x14ac:dyDescent="0.3">
      <c r="L25126" s="41"/>
    </row>
    <row r="25127" spans="12:12" x14ac:dyDescent="0.3">
      <c r="L25127" s="41"/>
    </row>
    <row r="25128" spans="12:12" x14ac:dyDescent="0.3">
      <c r="L25128" s="41"/>
    </row>
    <row r="25129" spans="12:12" x14ac:dyDescent="0.3">
      <c r="L25129" s="41"/>
    </row>
    <row r="25130" spans="12:12" x14ac:dyDescent="0.3">
      <c r="L25130" s="41"/>
    </row>
    <row r="25131" spans="12:12" x14ac:dyDescent="0.3">
      <c r="L25131" s="41"/>
    </row>
    <row r="25132" spans="12:12" x14ac:dyDescent="0.3">
      <c r="L25132" s="41"/>
    </row>
    <row r="25133" spans="12:12" x14ac:dyDescent="0.3">
      <c r="L25133" s="41"/>
    </row>
    <row r="25134" spans="12:12" x14ac:dyDescent="0.3">
      <c r="L25134" s="41"/>
    </row>
    <row r="25135" spans="12:12" x14ac:dyDescent="0.3">
      <c r="L25135" s="41"/>
    </row>
    <row r="25136" spans="12:12" x14ac:dyDescent="0.3">
      <c r="L25136" s="41"/>
    </row>
    <row r="25137" spans="12:12" x14ac:dyDescent="0.3">
      <c r="L25137" s="41"/>
    </row>
    <row r="25138" spans="12:12" x14ac:dyDescent="0.3">
      <c r="L25138" s="41"/>
    </row>
    <row r="25139" spans="12:12" x14ac:dyDescent="0.3">
      <c r="L25139" s="41"/>
    </row>
    <row r="25140" spans="12:12" x14ac:dyDescent="0.3">
      <c r="L25140" s="41"/>
    </row>
    <row r="25141" spans="12:12" x14ac:dyDescent="0.3">
      <c r="L25141" s="41"/>
    </row>
    <row r="25142" spans="12:12" x14ac:dyDescent="0.3">
      <c r="L25142" s="41"/>
    </row>
    <row r="25143" spans="12:12" x14ac:dyDescent="0.3">
      <c r="L25143" s="41"/>
    </row>
    <row r="25144" spans="12:12" x14ac:dyDescent="0.3">
      <c r="L25144" s="41"/>
    </row>
    <row r="25145" spans="12:12" x14ac:dyDescent="0.3">
      <c r="L25145" s="41"/>
    </row>
    <row r="25146" spans="12:12" x14ac:dyDescent="0.3">
      <c r="L25146" s="41"/>
    </row>
    <row r="25147" spans="12:12" x14ac:dyDescent="0.3">
      <c r="L25147" s="41"/>
    </row>
    <row r="25148" spans="12:12" x14ac:dyDescent="0.3">
      <c r="L25148" s="41"/>
    </row>
    <row r="25149" spans="12:12" x14ac:dyDescent="0.3">
      <c r="L25149" s="41"/>
    </row>
    <row r="25150" spans="12:12" x14ac:dyDescent="0.3">
      <c r="L25150" s="41"/>
    </row>
    <row r="25151" spans="12:12" x14ac:dyDescent="0.3">
      <c r="L25151" s="41"/>
    </row>
    <row r="25152" spans="12:12" x14ac:dyDescent="0.3">
      <c r="L25152" s="41"/>
    </row>
    <row r="25153" spans="12:12" x14ac:dyDescent="0.3">
      <c r="L25153" s="41"/>
    </row>
    <row r="25154" spans="12:12" x14ac:dyDescent="0.3">
      <c r="L25154" s="41"/>
    </row>
    <row r="25155" spans="12:12" x14ac:dyDescent="0.3">
      <c r="L25155" s="41"/>
    </row>
    <row r="25156" spans="12:12" x14ac:dyDescent="0.3">
      <c r="L25156" s="41"/>
    </row>
    <row r="25157" spans="12:12" x14ac:dyDescent="0.3">
      <c r="L25157" s="41"/>
    </row>
    <row r="25158" spans="12:12" x14ac:dyDescent="0.3">
      <c r="L25158" s="41"/>
    </row>
    <row r="25159" spans="12:12" x14ac:dyDescent="0.3">
      <c r="L25159" s="41"/>
    </row>
    <row r="25160" spans="12:12" x14ac:dyDescent="0.3">
      <c r="L25160" s="41"/>
    </row>
    <row r="25161" spans="12:12" x14ac:dyDescent="0.3">
      <c r="L25161" s="41"/>
    </row>
    <row r="25162" spans="12:12" x14ac:dyDescent="0.3">
      <c r="L25162" s="41"/>
    </row>
    <row r="25163" spans="12:12" x14ac:dyDescent="0.3">
      <c r="L25163" s="41"/>
    </row>
    <row r="25164" spans="12:12" x14ac:dyDescent="0.3">
      <c r="L25164" s="41"/>
    </row>
    <row r="25165" spans="12:12" x14ac:dyDescent="0.3">
      <c r="L25165" s="41"/>
    </row>
    <row r="25166" spans="12:12" x14ac:dyDescent="0.3">
      <c r="L25166" s="41"/>
    </row>
    <row r="25167" spans="12:12" x14ac:dyDescent="0.3">
      <c r="L25167" s="41"/>
    </row>
    <row r="25168" spans="12:12" x14ac:dyDescent="0.3">
      <c r="L25168" s="41"/>
    </row>
    <row r="25169" spans="12:12" x14ac:dyDescent="0.3">
      <c r="L25169" s="41"/>
    </row>
    <row r="25170" spans="12:12" x14ac:dyDescent="0.3">
      <c r="L25170" s="41"/>
    </row>
    <row r="25171" spans="12:12" x14ac:dyDescent="0.3">
      <c r="L25171" s="41"/>
    </row>
    <row r="25172" spans="12:12" x14ac:dyDescent="0.3">
      <c r="L25172" s="41"/>
    </row>
    <row r="25173" spans="12:12" x14ac:dyDescent="0.3">
      <c r="L25173" s="41"/>
    </row>
    <row r="25174" spans="12:12" x14ac:dyDescent="0.3">
      <c r="L25174" s="41"/>
    </row>
    <row r="25175" spans="12:12" x14ac:dyDescent="0.3">
      <c r="L25175" s="41"/>
    </row>
    <row r="25176" spans="12:12" x14ac:dyDescent="0.3">
      <c r="L25176" s="41"/>
    </row>
    <row r="25177" spans="12:12" x14ac:dyDescent="0.3">
      <c r="L25177" s="41"/>
    </row>
    <row r="25178" spans="12:12" x14ac:dyDescent="0.3">
      <c r="L25178" s="41"/>
    </row>
    <row r="25179" spans="12:12" x14ac:dyDescent="0.3">
      <c r="L25179" s="41"/>
    </row>
    <row r="25180" spans="12:12" x14ac:dyDescent="0.3">
      <c r="L25180" s="41"/>
    </row>
    <row r="25181" spans="12:12" x14ac:dyDescent="0.3">
      <c r="L25181" s="41"/>
    </row>
    <row r="25182" spans="12:12" x14ac:dyDescent="0.3">
      <c r="L25182" s="41"/>
    </row>
    <row r="25183" spans="12:12" x14ac:dyDescent="0.3">
      <c r="L25183" s="41"/>
    </row>
    <row r="25184" spans="12:12" x14ac:dyDescent="0.3">
      <c r="L25184" s="41"/>
    </row>
    <row r="25185" spans="12:12" x14ac:dyDescent="0.3">
      <c r="L25185" s="41"/>
    </row>
    <row r="25186" spans="12:12" x14ac:dyDescent="0.3">
      <c r="L25186" s="41"/>
    </row>
    <row r="25187" spans="12:12" x14ac:dyDescent="0.3">
      <c r="L25187" s="41"/>
    </row>
    <row r="25188" spans="12:12" x14ac:dyDescent="0.3">
      <c r="L25188" s="41"/>
    </row>
    <row r="25189" spans="12:12" x14ac:dyDescent="0.3">
      <c r="L25189" s="41"/>
    </row>
    <row r="25190" spans="12:12" x14ac:dyDescent="0.3">
      <c r="L25190" s="41"/>
    </row>
    <row r="25191" spans="12:12" x14ac:dyDescent="0.3">
      <c r="L25191" s="41"/>
    </row>
    <row r="25192" spans="12:12" x14ac:dyDescent="0.3">
      <c r="L25192" s="41"/>
    </row>
    <row r="25193" spans="12:12" x14ac:dyDescent="0.3">
      <c r="L25193" s="41"/>
    </row>
    <row r="25194" spans="12:12" x14ac:dyDescent="0.3">
      <c r="L25194" s="41"/>
    </row>
    <row r="25195" spans="12:12" x14ac:dyDescent="0.3">
      <c r="L25195" s="41"/>
    </row>
    <row r="25196" spans="12:12" x14ac:dyDescent="0.3">
      <c r="L25196" s="41"/>
    </row>
    <row r="25197" spans="12:12" x14ac:dyDescent="0.3">
      <c r="L25197" s="41"/>
    </row>
    <row r="25198" spans="12:12" x14ac:dyDescent="0.3">
      <c r="L25198" s="41"/>
    </row>
    <row r="25199" spans="12:12" x14ac:dyDescent="0.3">
      <c r="L25199" s="41"/>
    </row>
    <row r="25200" spans="12:12" x14ac:dyDescent="0.3">
      <c r="L25200" s="41"/>
    </row>
    <row r="25201" spans="12:12" x14ac:dyDescent="0.3">
      <c r="L25201" s="41"/>
    </row>
    <row r="25202" spans="12:12" x14ac:dyDescent="0.3">
      <c r="L25202" s="41"/>
    </row>
    <row r="25203" spans="12:12" x14ac:dyDescent="0.3">
      <c r="L25203" s="41"/>
    </row>
    <row r="25204" spans="12:12" x14ac:dyDescent="0.3">
      <c r="L25204" s="41"/>
    </row>
    <row r="25205" spans="12:12" x14ac:dyDescent="0.3">
      <c r="L25205" s="41"/>
    </row>
    <row r="25206" spans="12:12" x14ac:dyDescent="0.3">
      <c r="L25206" s="41"/>
    </row>
    <row r="25207" spans="12:12" x14ac:dyDescent="0.3">
      <c r="L25207" s="41"/>
    </row>
    <row r="25208" spans="12:12" x14ac:dyDescent="0.3">
      <c r="L25208" s="41"/>
    </row>
    <row r="25209" spans="12:12" x14ac:dyDescent="0.3">
      <c r="L25209" s="41"/>
    </row>
    <row r="25210" spans="12:12" x14ac:dyDescent="0.3">
      <c r="L25210" s="41"/>
    </row>
    <row r="25211" spans="12:12" x14ac:dyDescent="0.3">
      <c r="L25211" s="41"/>
    </row>
    <row r="25212" spans="12:12" x14ac:dyDescent="0.3">
      <c r="L25212" s="41"/>
    </row>
    <row r="25213" spans="12:12" x14ac:dyDescent="0.3">
      <c r="L25213" s="41"/>
    </row>
    <row r="25214" spans="12:12" x14ac:dyDescent="0.3">
      <c r="L25214" s="41"/>
    </row>
    <row r="25215" spans="12:12" x14ac:dyDescent="0.3">
      <c r="L25215" s="41"/>
    </row>
    <row r="25216" spans="12:12" x14ac:dyDescent="0.3">
      <c r="L25216" s="41"/>
    </row>
    <row r="25217" spans="12:12" x14ac:dyDescent="0.3">
      <c r="L25217" s="41"/>
    </row>
    <row r="25218" spans="12:12" x14ac:dyDescent="0.3">
      <c r="L25218" s="41"/>
    </row>
    <row r="25219" spans="12:12" x14ac:dyDescent="0.3">
      <c r="L25219" s="41"/>
    </row>
    <row r="25220" spans="12:12" x14ac:dyDescent="0.3">
      <c r="L25220" s="41"/>
    </row>
    <row r="25221" spans="12:12" x14ac:dyDescent="0.3">
      <c r="L25221" s="41"/>
    </row>
    <row r="25222" spans="12:12" x14ac:dyDescent="0.3">
      <c r="L25222" s="41"/>
    </row>
    <row r="25223" spans="12:12" x14ac:dyDescent="0.3">
      <c r="L25223" s="41"/>
    </row>
    <row r="25224" spans="12:12" x14ac:dyDescent="0.3">
      <c r="L25224" s="41"/>
    </row>
    <row r="25225" spans="12:12" x14ac:dyDescent="0.3">
      <c r="L25225" s="41"/>
    </row>
    <row r="25226" spans="12:12" x14ac:dyDescent="0.3">
      <c r="L25226" s="41"/>
    </row>
    <row r="25227" spans="12:12" x14ac:dyDescent="0.3">
      <c r="L25227" s="41"/>
    </row>
    <row r="25228" spans="12:12" x14ac:dyDescent="0.3">
      <c r="L25228" s="41"/>
    </row>
    <row r="25229" spans="12:12" x14ac:dyDescent="0.3">
      <c r="L25229" s="41"/>
    </row>
    <row r="25230" spans="12:12" x14ac:dyDescent="0.3">
      <c r="L25230" s="41"/>
    </row>
    <row r="25231" spans="12:12" x14ac:dyDescent="0.3">
      <c r="L25231" s="41"/>
    </row>
    <row r="25232" spans="12:12" x14ac:dyDescent="0.3">
      <c r="L25232" s="41"/>
    </row>
    <row r="25233" spans="12:12" x14ac:dyDescent="0.3">
      <c r="L25233" s="41"/>
    </row>
    <row r="25234" spans="12:12" x14ac:dyDescent="0.3">
      <c r="L25234" s="41"/>
    </row>
    <row r="25235" spans="12:12" x14ac:dyDescent="0.3">
      <c r="L25235" s="41"/>
    </row>
    <row r="25236" spans="12:12" x14ac:dyDescent="0.3">
      <c r="L25236" s="41"/>
    </row>
    <row r="25237" spans="12:12" x14ac:dyDescent="0.3">
      <c r="L25237" s="41"/>
    </row>
    <row r="25238" spans="12:12" x14ac:dyDescent="0.3">
      <c r="L25238" s="41"/>
    </row>
    <row r="25239" spans="12:12" x14ac:dyDescent="0.3">
      <c r="L25239" s="41"/>
    </row>
    <row r="25240" spans="12:12" x14ac:dyDescent="0.3">
      <c r="L25240" s="41"/>
    </row>
    <row r="25241" spans="12:12" x14ac:dyDescent="0.3">
      <c r="L25241" s="41"/>
    </row>
    <row r="25242" spans="12:12" x14ac:dyDescent="0.3">
      <c r="L25242" s="41"/>
    </row>
    <row r="25243" spans="12:12" x14ac:dyDescent="0.3">
      <c r="L25243" s="41"/>
    </row>
    <row r="25244" spans="12:12" x14ac:dyDescent="0.3">
      <c r="L25244" s="41"/>
    </row>
    <row r="25245" spans="12:12" x14ac:dyDescent="0.3">
      <c r="L25245" s="41"/>
    </row>
    <row r="25246" spans="12:12" x14ac:dyDescent="0.3">
      <c r="L25246" s="41"/>
    </row>
    <row r="25247" spans="12:12" x14ac:dyDescent="0.3">
      <c r="L25247" s="41"/>
    </row>
    <row r="25248" spans="12:12" x14ac:dyDescent="0.3">
      <c r="L25248" s="41"/>
    </row>
    <row r="25249" spans="12:12" x14ac:dyDescent="0.3">
      <c r="L25249" s="41"/>
    </row>
    <row r="25250" spans="12:12" x14ac:dyDescent="0.3">
      <c r="L25250" s="41"/>
    </row>
    <row r="25251" spans="12:12" x14ac:dyDescent="0.3">
      <c r="L25251" s="41"/>
    </row>
    <row r="25252" spans="12:12" x14ac:dyDescent="0.3">
      <c r="L25252" s="41"/>
    </row>
    <row r="25253" spans="12:12" x14ac:dyDescent="0.3">
      <c r="L25253" s="41"/>
    </row>
    <row r="25254" spans="12:12" x14ac:dyDescent="0.3">
      <c r="L25254" s="41"/>
    </row>
    <row r="25255" spans="12:12" x14ac:dyDescent="0.3">
      <c r="L25255" s="41"/>
    </row>
    <row r="25256" spans="12:12" x14ac:dyDescent="0.3">
      <c r="L25256" s="41"/>
    </row>
    <row r="25257" spans="12:12" x14ac:dyDescent="0.3">
      <c r="L25257" s="41"/>
    </row>
    <row r="25258" spans="12:12" x14ac:dyDescent="0.3">
      <c r="L25258" s="41"/>
    </row>
    <row r="25259" spans="12:12" x14ac:dyDescent="0.3">
      <c r="L25259" s="41"/>
    </row>
    <row r="25260" spans="12:12" x14ac:dyDescent="0.3">
      <c r="L25260" s="41"/>
    </row>
    <row r="25261" spans="12:12" x14ac:dyDescent="0.3">
      <c r="L25261" s="41"/>
    </row>
    <row r="25262" spans="12:12" x14ac:dyDescent="0.3">
      <c r="L25262" s="41"/>
    </row>
    <row r="25263" spans="12:12" x14ac:dyDescent="0.3">
      <c r="L25263" s="41"/>
    </row>
    <row r="25264" spans="12:12" x14ac:dyDescent="0.3">
      <c r="L25264" s="41"/>
    </row>
    <row r="25265" spans="12:12" x14ac:dyDescent="0.3">
      <c r="L25265" s="41"/>
    </row>
    <row r="25266" spans="12:12" x14ac:dyDescent="0.3">
      <c r="L25266" s="41"/>
    </row>
    <row r="25267" spans="12:12" x14ac:dyDescent="0.3">
      <c r="L25267" s="41"/>
    </row>
    <row r="25268" spans="12:12" x14ac:dyDescent="0.3">
      <c r="L25268" s="41"/>
    </row>
    <row r="25269" spans="12:12" x14ac:dyDescent="0.3">
      <c r="L25269" s="41"/>
    </row>
    <row r="25270" spans="12:12" x14ac:dyDescent="0.3">
      <c r="L25270" s="41"/>
    </row>
    <row r="25271" spans="12:12" x14ac:dyDescent="0.3">
      <c r="L25271" s="41"/>
    </row>
    <row r="25272" spans="12:12" x14ac:dyDescent="0.3">
      <c r="L25272" s="41"/>
    </row>
    <row r="25273" spans="12:12" x14ac:dyDescent="0.3">
      <c r="L25273" s="41"/>
    </row>
    <row r="25274" spans="12:12" x14ac:dyDescent="0.3">
      <c r="L25274" s="41"/>
    </row>
    <row r="25275" spans="12:12" x14ac:dyDescent="0.3">
      <c r="L25275" s="41"/>
    </row>
    <row r="25276" spans="12:12" x14ac:dyDescent="0.3">
      <c r="L25276" s="41"/>
    </row>
    <row r="25277" spans="12:12" x14ac:dyDescent="0.3">
      <c r="L25277" s="41"/>
    </row>
    <row r="25278" spans="12:12" x14ac:dyDescent="0.3">
      <c r="L25278" s="41"/>
    </row>
    <row r="25279" spans="12:12" x14ac:dyDescent="0.3">
      <c r="L25279" s="41"/>
    </row>
    <row r="25280" spans="12:12" x14ac:dyDescent="0.3">
      <c r="L25280" s="41"/>
    </row>
    <row r="25281" spans="12:12" x14ac:dyDescent="0.3">
      <c r="L25281" s="41"/>
    </row>
    <row r="25282" spans="12:12" x14ac:dyDescent="0.3">
      <c r="L25282" s="41"/>
    </row>
    <row r="25283" spans="12:12" x14ac:dyDescent="0.3">
      <c r="L25283" s="41"/>
    </row>
    <row r="25284" spans="12:12" x14ac:dyDescent="0.3">
      <c r="L25284" s="41"/>
    </row>
    <row r="25285" spans="12:12" x14ac:dyDescent="0.3">
      <c r="L25285" s="41"/>
    </row>
    <row r="25286" spans="12:12" x14ac:dyDescent="0.3">
      <c r="L25286" s="41"/>
    </row>
    <row r="25287" spans="12:12" x14ac:dyDescent="0.3">
      <c r="L25287" s="41"/>
    </row>
    <row r="25288" spans="12:12" x14ac:dyDescent="0.3">
      <c r="L25288" s="41"/>
    </row>
    <row r="25289" spans="12:12" x14ac:dyDescent="0.3">
      <c r="L25289" s="41"/>
    </row>
    <row r="25290" spans="12:12" x14ac:dyDescent="0.3">
      <c r="L25290" s="41"/>
    </row>
    <row r="25291" spans="12:12" x14ac:dyDescent="0.3">
      <c r="L25291" s="41"/>
    </row>
    <row r="25292" spans="12:12" x14ac:dyDescent="0.3">
      <c r="L25292" s="41"/>
    </row>
    <row r="25293" spans="12:12" x14ac:dyDescent="0.3">
      <c r="L25293" s="41"/>
    </row>
    <row r="25294" spans="12:12" x14ac:dyDescent="0.3">
      <c r="L25294" s="41"/>
    </row>
    <row r="25295" spans="12:12" x14ac:dyDescent="0.3">
      <c r="L25295" s="41"/>
    </row>
    <row r="25296" spans="12:12" x14ac:dyDescent="0.3">
      <c r="L25296" s="41"/>
    </row>
    <row r="25297" spans="12:12" x14ac:dyDescent="0.3">
      <c r="L25297" s="41"/>
    </row>
    <row r="25298" spans="12:12" x14ac:dyDescent="0.3">
      <c r="L25298" s="41"/>
    </row>
    <row r="25299" spans="12:12" x14ac:dyDescent="0.3">
      <c r="L25299" s="41"/>
    </row>
    <row r="25300" spans="12:12" x14ac:dyDescent="0.3">
      <c r="L25300" s="41"/>
    </row>
    <row r="25301" spans="12:12" x14ac:dyDescent="0.3">
      <c r="L25301" s="41"/>
    </row>
    <row r="25302" spans="12:12" x14ac:dyDescent="0.3">
      <c r="L25302" s="41"/>
    </row>
    <row r="25303" spans="12:12" x14ac:dyDescent="0.3">
      <c r="L25303" s="41"/>
    </row>
    <row r="25304" spans="12:12" x14ac:dyDescent="0.3">
      <c r="L25304" s="41"/>
    </row>
    <row r="25305" spans="12:12" x14ac:dyDescent="0.3">
      <c r="L25305" s="41"/>
    </row>
    <row r="25306" spans="12:12" x14ac:dyDescent="0.3">
      <c r="L25306" s="41"/>
    </row>
    <row r="25307" spans="12:12" x14ac:dyDescent="0.3">
      <c r="L25307" s="41"/>
    </row>
    <row r="25308" spans="12:12" x14ac:dyDescent="0.3">
      <c r="L25308" s="41"/>
    </row>
    <row r="25309" spans="12:12" x14ac:dyDescent="0.3">
      <c r="L25309" s="41"/>
    </row>
    <row r="25310" spans="12:12" x14ac:dyDescent="0.3">
      <c r="L25310" s="41"/>
    </row>
    <row r="25311" spans="12:12" x14ac:dyDescent="0.3">
      <c r="L25311" s="41"/>
    </row>
    <row r="25312" spans="12:12" x14ac:dyDescent="0.3">
      <c r="L25312" s="41"/>
    </row>
    <row r="25313" spans="12:12" x14ac:dyDescent="0.3">
      <c r="L25313" s="41"/>
    </row>
    <row r="25314" spans="12:12" x14ac:dyDescent="0.3">
      <c r="L25314" s="41"/>
    </row>
    <row r="25315" spans="12:12" x14ac:dyDescent="0.3">
      <c r="L25315" s="41"/>
    </row>
    <row r="25316" spans="12:12" x14ac:dyDescent="0.3">
      <c r="L25316" s="41"/>
    </row>
    <row r="25317" spans="12:12" x14ac:dyDescent="0.3">
      <c r="L25317" s="41"/>
    </row>
    <row r="25318" spans="12:12" x14ac:dyDescent="0.3">
      <c r="L25318" s="41"/>
    </row>
    <row r="25319" spans="12:12" x14ac:dyDescent="0.3">
      <c r="L25319" s="41"/>
    </row>
    <row r="25320" spans="12:12" x14ac:dyDescent="0.3">
      <c r="L25320" s="41"/>
    </row>
    <row r="25321" spans="12:12" x14ac:dyDescent="0.3">
      <c r="L25321" s="41"/>
    </row>
    <row r="25322" spans="12:12" x14ac:dyDescent="0.3">
      <c r="L25322" s="41"/>
    </row>
    <row r="25323" spans="12:12" x14ac:dyDescent="0.3">
      <c r="L25323" s="41"/>
    </row>
    <row r="25324" spans="12:12" x14ac:dyDescent="0.3">
      <c r="L25324" s="41"/>
    </row>
    <row r="25325" spans="12:12" x14ac:dyDescent="0.3">
      <c r="L25325" s="41"/>
    </row>
    <row r="25326" spans="12:12" x14ac:dyDescent="0.3">
      <c r="L25326" s="41"/>
    </row>
    <row r="25327" spans="12:12" x14ac:dyDescent="0.3">
      <c r="L25327" s="41"/>
    </row>
    <row r="25328" spans="12:12" x14ac:dyDescent="0.3">
      <c r="L25328" s="41"/>
    </row>
    <row r="25329" spans="12:12" x14ac:dyDescent="0.3">
      <c r="L25329" s="41"/>
    </row>
    <row r="25330" spans="12:12" x14ac:dyDescent="0.3">
      <c r="L25330" s="41"/>
    </row>
    <row r="25331" spans="12:12" x14ac:dyDescent="0.3">
      <c r="L25331" s="41"/>
    </row>
    <row r="25332" spans="12:12" x14ac:dyDescent="0.3">
      <c r="L25332" s="41"/>
    </row>
    <row r="25333" spans="12:12" x14ac:dyDescent="0.3">
      <c r="L25333" s="41"/>
    </row>
    <row r="25334" spans="12:12" x14ac:dyDescent="0.3">
      <c r="L25334" s="41"/>
    </row>
    <row r="25335" spans="12:12" x14ac:dyDescent="0.3">
      <c r="L25335" s="41"/>
    </row>
    <row r="25336" spans="12:12" x14ac:dyDescent="0.3">
      <c r="L25336" s="41"/>
    </row>
    <row r="25337" spans="12:12" x14ac:dyDescent="0.3">
      <c r="L25337" s="41"/>
    </row>
    <row r="25338" spans="12:12" x14ac:dyDescent="0.3">
      <c r="L25338" s="41"/>
    </row>
    <row r="25339" spans="12:12" x14ac:dyDescent="0.3">
      <c r="L25339" s="41"/>
    </row>
    <row r="25340" spans="12:12" x14ac:dyDescent="0.3">
      <c r="L25340" s="41"/>
    </row>
    <row r="25341" spans="12:12" x14ac:dyDescent="0.3">
      <c r="L25341" s="41"/>
    </row>
    <row r="25342" spans="12:12" x14ac:dyDescent="0.3">
      <c r="L25342" s="41"/>
    </row>
    <row r="25343" spans="12:12" x14ac:dyDescent="0.3">
      <c r="L25343" s="41"/>
    </row>
    <row r="25344" spans="12:12" x14ac:dyDescent="0.3">
      <c r="L25344" s="41"/>
    </row>
    <row r="25345" spans="12:12" x14ac:dyDescent="0.3">
      <c r="L25345" s="41"/>
    </row>
    <row r="25346" spans="12:12" x14ac:dyDescent="0.3">
      <c r="L25346" s="41"/>
    </row>
    <row r="25347" spans="12:12" x14ac:dyDescent="0.3">
      <c r="L25347" s="41"/>
    </row>
    <row r="25348" spans="12:12" x14ac:dyDescent="0.3">
      <c r="L25348" s="41"/>
    </row>
    <row r="25349" spans="12:12" x14ac:dyDescent="0.3">
      <c r="L25349" s="41"/>
    </row>
    <row r="25350" spans="12:12" x14ac:dyDescent="0.3">
      <c r="L25350" s="41"/>
    </row>
    <row r="25351" spans="12:12" x14ac:dyDescent="0.3">
      <c r="L25351" s="41"/>
    </row>
    <row r="25352" spans="12:12" x14ac:dyDescent="0.3">
      <c r="L25352" s="41"/>
    </row>
    <row r="25353" spans="12:12" x14ac:dyDescent="0.3">
      <c r="L25353" s="41"/>
    </row>
    <row r="25354" spans="12:12" x14ac:dyDescent="0.3">
      <c r="L25354" s="41"/>
    </row>
    <row r="25355" spans="12:12" x14ac:dyDescent="0.3">
      <c r="L25355" s="41"/>
    </row>
    <row r="25356" spans="12:12" x14ac:dyDescent="0.3">
      <c r="L25356" s="41"/>
    </row>
    <row r="25357" spans="12:12" x14ac:dyDescent="0.3">
      <c r="L25357" s="41"/>
    </row>
    <row r="25358" spans="12:12" x14ac:dyDescent="0.3">
      <c r="L25358" s="41"/>
    </row>
    <row r="25359" spans="12:12" x14ac:dyDescent="0.3">
      <c r="L25359" s="41"/>
    </row>
    <row r="25360" spans="12:12" x14ac:dyDescent="0.3">
      <c r="L25360" s="41"/>
    </row>
    <row r="25361" spans="12:12" x14ac:dyDescent="0.3">
      <c r="L25361" s="41"/>
    </row>
    <row r="25362" spans="12:12" x14ac:dyDescent="0.3">
      <c r="L25362" s="41"/>
    </row>
    <row r="25363" spans="12:12" x14ac:dyDescent="0.3">
      <c r="L25363" s="41"/>
    </row>
    <row r="25364" spans="12:12" x14ac:dyDescent="0.3">
      <c r="L25364" s="41"/>
    </row>
    <row r="25365" spans="12:12" x14ac:dyDescent="0.3">
      <c r="L25365" s="41"/>
    </row>
    <row r="25366" spans="12:12" x14ac:dyDescent="0.3">
      <c r="L25366" s="41"/>
    </row>
    <row r="25367" spans="12:12" x14ac:dyDescent="0.3">
      <c r="L25367" s="41"/>
    </row>
    <row r="25368" spans="12:12" x14ac:dyDescent="0.3">
      <c r="L25368" s="41"/>
    </row>
    <row r="25369" spans="12:12" x14ac:dyDescent="0.3">
      <c r="L25369" s="41"/>
    </row>
    <row r="25370" spans="12:12" x14ac:dyDescent="0.3">
      <c r="L25370" s="41"/>
    </row>
    <row r="25371" spans="12:12" x14ac:dyDescent="0.3">
      <c r="L25371" s="41"/>
    </row>
    <row r="25372" spans="12:12" x14ac:dyDescent="0.3">
      <c r="L25372" s="41"/>
    </row>
    <row r="25373" spans="12:12" x14ac:dyDescent="0.3">
      <c r="L25373" s="41"/>
    </row>
    <row r="25374" spans="12:12" x14ac:dyDescent="0.3">
      <c r="L25374" s="41"/>
    </row>
    <row r="25375" spans="12:12" x14ac:dyDescent="0.3">
      <c r="L25375" s="41"/>
    </row>
    <row r="25376" spans="12:12" x14ac:dyDescent="0.3">
      <c r="L25376" s="41"/>
    </row>
    <row r="25377" spans="12:12" x14ac:dyDescent="0.3">
      <c r="L25377" s="41"/>
    </row>
    <row r="25378" spans="12:12" x14ac:dyDescent="0.3">
      <c r="L25378" s="41"/>
    </row>
    <row r="25379" spans="12:12" x14ac:dyDescent="0.3">
      <c r="L25379" s="41"/>
    </row>
    <row r="25380" spans="12:12" x14ac:dyDescent="0.3">
      <c r="L25380" s="41"/>
    </row>
    <row r="25381" spans="12:12" x14ac:dyDescent="0.3">
      <c r="L25381" s="41"/>
    </row>
    <row r="25382" spans="12:12" x14ac:dyDescent="0.3">
      <c r="L25382" s="41"/>
    </row>
    <row r="25383" spans="12:12" x14ac:dyDescent="0.3">
      <c r="L25383" s="41"/>
    </row>
    <row r="25384" spans="12:12" x14ac:dyDescent="0.3">
      <c r="L25384" s="41"/>
    </row>
    <row r="25385" spans="12:12" x14ac:dyDescent="0.3">
      <c r="L25385" s="41"/>
    </row>
    <row r="25386" spans="12:12" x14ac:dyDescent="0.3">
      <c r="L25386" s="41"/>
    </row>
    <row r="25387" spans="12:12" x14ac:dyDescent="0.3">
      <c r="L25387" s="41"/>
    </row>
    <row r="25388" spans="12:12" x14ac:dyDescent="0.3">
      <c r="L25388" s="41"/>
    </row>
    <row r="25389" spans="12:12" x14ac:dyDescent="0.3">
      <c r="L25389" s="41"/>
    </row>
    <row r="25390" spans="12:12" x14ac:dyDescent="0.3">
      <c r="L25390" s="41"/>
    </row>
    <row r="25391" spans="12:12" x14ac:dyDescent="0.3">
      <c r="L25391" s="41"/>
    </row>
    <row r="25392" spans="12:12" x14ac:dyDescent="0.3">
      <c r="L25392" s="41"/>
    </row>
    <row r="25393" spans="12:12" x14ac:dyDescent="0.3">
      <c r="L25393" s="41"/>
    </row>
    <row r="25394" spans="12:12" x14ac:dyDescent="0.3">
      <c r="L25394" s="41"/>
    </row>
    <row r="25395" spans="12:12" x14ac:dyDescent="0.3">
      <c r="L25395" s="41"/>
    </row>
    <row r="25396" spans="12:12" x14ac:dyDescent="0.3">
      <c r="L25396" s="41"/>
    </row>
    <row r="25397" spans="12:12" x14ac:dyDescent="0.3">
      <c r="L25397" s="41"/>
    </row>
    <row r="25398" spans="12:12" x14ac:dyDescent="0.3">
      <c r="L25398" s="41"/>
    </row>
    <row r="25399" spans="12:12" x14ac:dyDescent="0.3">
      <c r="L25399" s="41"/>
    </row>
    <row r="25400" spans="12:12" x14ac:dyDescent="0.3">
      <c r="L25400" s="41"/>
    </row>
    <row r="25401" spans="12:12" x14ac:dyDescent="0.3">
      <c r="L25401" s="41"/>
    </row>
    <row r="25402" spans="12:12" x14ac:dyDescent="0.3">
      <c r="L25402" s="41"/>
    </row>
    <row r="25403" spans="12:12" x14ac:dyDescent="0.3">
      <c r="L25403" s="41"/>
    </row>
    <row r="25404" spans="12:12" x14ac:dyDescent="0.3">
      <c r="L25404" s="41"/>
    </row>
    <row r="25405" spans="12:12" x14ac:dyDescent="0.3">
      <c r="L25405" s="41"/>
    </row>
    <row r="25406" spans="12:12" x14ac:dyDescent="0.3">
      <c r="L25406" s="41"/>
    </row>
    <row r="25407" spans="12:12" x14ac:dyDescent="0.3">
      <c r="L25407" s="41"/>
    </row>
    <row r="25408" spans="12:12" x14ac:dyDescent="0.3">
      <c r="L25408" s="41"/>
    </row>
    <row r="25409" spans="12:12" x14ac:dyDescent="0.3">
      <c r="L25409" s="41"/>
    </row>
    <row r="25410" spans="12:12" x14ac:dyDescent="0.3">
      <c r="L25410" s="41"/>
    </row>
    <row r="25411" spans="12:12" x14ac:dyDescent="0.3">
      <c r="L25411" s="41"/>
    </row>
    <row r="25412" spans="12:12" x14ac:dyDescent="0.3">
      <c r="L25412" s="41"/>
    </row>
    <row r="25413" spans="12:12" x14ac:dyDescent="0.3">
      <c r="L25413" s="41"/>
    </row>
    <row r="25414" spans="12:12" x14ac:dyDescent="0.3">
      <c r="L25414" s="41"/>
    </row>
    <row r="25415" spans="12:12" x14ac:dyDescent="0.3">
      <c r="L25415" s="41"/>
    </row>
    <row r="25416" spans="12:12" x14ac:dyDescent="0.3">
      <c r="L25416" s="41"/>
    </row>
    <row r="25417" spans="12:12" x14ac:dyDescent="0.3">
      <c r="L25417" s="41"/>
    </row>
    <row r="25418" spans="12:12" x14ac:dyDescent="0.3">
      <c r="L25418" s="41"/>
    </row>
    <row r="25419" spans="12:12" x14ac:dyDescent="0.3">
      <c r="L25419" s="41"/>
    </row>
    <row r="25420" spans="12:12" x14ac:dyDescent="0.3">
      <c r="L25420" s="41"/>
    </row>
    <row r="25421" spans="12:12" x14ac:dyDescent="0.3">
      <c r="L25421" s="41"/>
    </row>
    <row r="25422" spans="12:12" x14ac:dyDescent="0.3">
      <c r="L25422" s="41"/>
    </row>
    <row r="25423" spans="12:12" x14ac:dyDescent="0.3">
      <c r="L25423" s="41"/>
    </row>
    <row r="25424" spans="12:12" x14ac:dyDescent="0.3">
      <c r="L25424" s="41"/>
    </row>
    <row r="25425" spans="12:12" x14ac:dyDescent="0.3">
      <c r="L25425" s="41"/>
    </row>
    <row r="25426" spans="12:12" x14ac:dyDescent="0.3">
      <c r="L25426" s="41"/>
    </row>
    <row r="25427" spans="12:12" x14ac:dyDescent="0.3">
      <c r="L25427" s="41"/>
    </row>
    <row r="25428" spans="12:12" x14ac:dyDescent="0.3">
      <c r="L25428" s="41"/>
    </row>
    <row r="25429" spans="12:12" x14ac:dyDescent="0.3">
      <c r="L25429" s="41"/>
    </row>
    <row r="25430" spans="12:12" x14ac:dyDescent="0.3">
      <c r="L25430" s="41"/>
    </row>
    <row r="25431" spans="12:12" x14ac:dyDescent="0.3">
      <c r="L25431" s="41"/>
    </row>
    <row r="25432" spans="12:12" x14ac:dyDescent="0.3">
      <c r="L25432" s="41"/>
    </row>
    <row r="25433" spans="12:12" x14ac:dyDescent="0.3">
      <c r="L25433" s="41"/>
    </row>
    <row r="25434" spans="12:12" x14ac:dyDescent="0.3">
      <c r="L25434" s="41"/>
    </row>
    <row r="25435" spans="12:12" x14ac:dyDescent="0.3">
      <c r="L25435" s="41"/>
    </row>
    <row r="25436" spans="12:12" x14ac:dyDescent="0.3">
      <c r="L25436" s="41"/>
    </row>
    <row r="25437" spans="12:12" x14ac:dyDescent="0.3">
      <c r="L25437" s="41"/>
    </row>
    <row r="25438" spans="12:12" x14ac:dyDescent="0.3">
      <c r="L25438" s="41"/>
    </row>
    <row r="25439" spans="12:12" x14ac:dyDescent="0.3">
      <c r="L25439" s="41"/>
    </row>
    <row r="25440" spans="12:12" x14ac:dyDescent="0.3">
      <c r="L25440" s="41"/>
    </row>
    <row r="25441" spans="12:12" x14ac:dyDescent="0.3">
      <c r="L25441" s="41"/>
    </row>
    <row r="25442" spans="12:12" x14ac:dyDescent="0.3">
      <c r="L25442" s="41"/>
    </row>
    <row r="25443" spans="12:12" x14ac:dyDescent="0.3">
      <c r="L25443" s="41"/>
    </row>
    <row r="25444" spans="12:12" x14ac:dyDescent="0.3">
      <c r="L25444" s="41"/>
    </row>
    <row r="25445" spans="12:12" x14ac:dyDescent="0.3">
      <c r="L25445" s="41"/>
    </row>
    <row r="25446" spans="12:12" x14ac:dyDescent="0.3">
      <c r="L25446" s="41"/>
    </row>
    <row r="25447" spans="12:12" x14ac:dyDescent="0.3">
      <c r="L25447" s="41"/>
    </row>
    <row r="25448" spans="12:12" x14ac:dyDescent="0.3">
      <c r="L25448" s="41"/>
    </row>
    <row r="25449" spans="12:12" x14ac:dyDescent="0.3">
      <c r="L25449" s="41"/>
    </row>
    <row r="25450" spans="12:12" x14ac:dyDescent="0.3">
      <c r="L25450" s="41"/>
    </row>
    <row r="25451" spans="12:12" x14ac:dyDescent="0.3">
      <c r="L25451" s="41"/>
    </row>
    <row r="25452" spans="12:12" x14ac:dyDescent="0.3">
      <c r="L25452" s="41"/>
    </row>
    <row r="25453" spans="12:12" x14ac:dyDescent="0.3">
      <c r="L25453" s="41"/>
    </row>
    <row r="25454" spans="12:12" x14ac:dyDescent="0.3">
      <c r="L25454" s="41"/>
    </row>
    <row r="25455" spans="12:12" x14ac:dyDescent="0.3">
      <c r="L25455" s="41"/>
    </row>
    <row r="25456" spans="12:12" x14ac:dyDescent="0.3">
      <c r="L25456" s="41"/>
    </row>
    <row r="25457" spans="12:12" x14ac:dyDescent="0.3">
      <c r="L25457" s="41"/>
    </row>
    <row r="25458" spans="12:12" x14ac:dyDescent="0.3">
      <c r="L25458" s="41"/>
    </row>
    <row r="25459" spans="12:12" x14ac:dyDescent="0.3">
      <c r="L25459" s="41"/>
    </row>
    <row r="25460" spans="12:12" x14ac:dyDescent="0.3">
      <c r="L25460" s="41"/>
    </row>
    <row r="25461" spans="12:12" x14ac:dyDescent="0.3">
      <c r="L25461" s="41"/>
    </row>
    <row r="25462" spans="12:12" x14ac:dyDescent="0.3">
      <c r="L25462" s="41"/>
    </row>
    <row r="25463" spans="12:12" x14ac:dyDescent="0.3">
      <c r="L25463" s="41"/>
    </row>
    <row r="25464" spans="12:12" x14ac:dyDescent="0.3">
      <c r="L25464" s="41"/>
    </row>
    <row r="25465" spans="12:12" x14ac:dyDescent="0.3">
      <c r="L25465" s="41"/>
    </row>
    <row r="25466" spans="12:12" x14ac:dyDescent="0.3">
      <c r="L25466" s="41"/>
    </row>
    <row r="25467" spans="12:12" x14ac:dyDescent="0.3">
      <c r="L25467" s="41"/>
    </row>
    <row r="25468" spans="12:12" x14ac:dyDescent="0.3">
      <c r="L25468" s="41"/>
    </row>
    <row r="25469" spans="12:12" x14ac:dyDescent="0.3">
      <c r="L25469" s="41"/>
    </row>
    <row r="25470" spans="12:12" x14ac:dyDescent="0.3">
      <c r="L25470" s="41"/>
    </row>
    <row r="25471" spans="12:12" x14ac:dyDescent="0.3">
      <c r="L25471" s="41"/>
    </row>
    <row r="25472" spans="12:12" x14ac:dyDescent="0.3">
      <c r="L25472" s="41"/>
    </row>
    <row r="25473" spans="12:12" x14ac:dyDescent="0.3">
      <c r="L25473" s="41"/>
    </row>
    <row r="25474" spans="12:12" x14ac:dyDescent="0.3">
      <c r="L25474" s="41"/>
    </row>
    <row r="25475" spans="12:12" x14ac:dyDescent="0.3">
      <c r="L25475" s="41"/>
    </row>
    <row r="25476" spans="12:12" x14ac:dyDescent="0.3">
      <c r="L25476" s="41"/>
    </row>
    <row r="25477" spans="12:12" x14ac:dyDescent="0.3">
      <c r="L25477" s="41"/>
    </row>
    <row r="25478" spans="12:12" x14ac:dyDescent="0.3">
      <c r="L25478" s="41"/>
    </row>
    <row r="25479" spans="12:12" x14ac:dyDescent="0.3">
      <c r="L25479" s="41"/>
    </row>
    <row r="25480" spans="12:12" x14ac:dyDescent="0.3">
      <c r="L25480" s="41"/>
    </row>
    <row r="25481" spans="12:12" x14ac:dyDescent="0.3">
      <c r="L25481" s="41"/>
    </row>
    <row r="25482" spans="12:12" x14ac:dyDescent="0.3">
      <c r="L25482" s="41"/>
    </row>
    <row r="25483" spans="12:12" x14ac:dyDescent="0.3">
      <c r="L25483" s="41"/>
    </row>
    <row r="25484" spans="12:12" x14ac:dyDescent="0.3">
      <c r="L25484" s="41"/>
    </row>
    <row r="25485" spans="12:12" x14ac:dyDescent="0.3">
      <c r="L25485" s="41"/>
    </row>
    <row r="25486" spans="12:12" x14ac:dyDescent="0.3">
      <c r="L25486" s="41"/>
    </row>
    <row r="25487" spans="12:12" x14ac:dyDescent="0.3">
      <c r="L25487" s="41"/>
    </row>
    <row r="25488" spans="12:12" x14ac:dyDescent="0.3">
      <c r="L25488" s="41"/>
    </row>
    <row r="25489" spans="12:12" x14ac:dyDescent="0.3">
      <c r="L25489" s="41"/>
    </row>
    <row r="25490" spans="12:12" x14ac:dyDescent="0.3">
      <c r="L25490" s="41"/>
    </row>
    <row r="25491" spans="12:12" x14ac:dyDescent="0.3">
      <c r="L25491" s="41"/>
    </row>
    <row r="25492" spans="12:12" x14ac:dyDescent="0.3">
      <c r="L25492" s="41"/>
    </row>
    <row r="25493" spans="12:12" x14ac:dyDescent="0.3">
      <c r="L25493" s="41"/>
    </row>
    <row r="25494" spans="12:12" x14ac:dyDescent="0.3">
      <c r="L25494" s="41"/>
    </row>
    <row r="25495" spans="12:12" x14ac:dyDescent="0.3">
      <c r="L25495" s="41"/>
    </row>
    <row r="25496" spans="12:12" x14ac:dyDescent="0.3">
      <c r="L25496" s="41"/>
    </row>
    <row r="25497" spans="12:12" x14ac:dyDescent="0.3">
      <c r="L25497" s="41"/>
    </row>
    <row r="25498" spans="12:12" x14ac:dyDescent="0.3">
      <c r="L25498" s="41"/>
    </row>
    <row r="25499" spans="12:12" x14ac:dyDescent="0.3">
      <c r="L25499" s="41"/>
    </row>
    <row r="25500" spans="12:12" x14ac:dyDescent="0.3">
      <c r="L25500" s="41"/>
    </row>
    <row r="25501" spans="12:12" x14ac:dyDescent="0.3">
      <c r="L25501" s="41"/>
    </row>
    <row r="25502" spans="12:12" x14ac:dyDescent="0.3">
      <c r="L25502" s="41"/>
    </row>
    <row r="25503" spans="12:12" x14ac:dyDescent="0.3">
      <c r="L25503" s="41"/>
    </row>
    <row r="25504" spans="12:12" x14ac:dyDescent="0.3">
      <c r="L25504" s="41"/>
    </row>
    <row r="25505" spans="12:12" x14ac:dyDescent="0.3">
      <c r="L25505" s="41"/>
    </row>
    <row r="25506" spans="12:12" x14ac:dyDescent="0.3">
      <c r="L25506" s="41"/>
    </row>
    <row r="25507" spans="12:12" x14ac:dyDescent="0.3">
      <c r="L25507" s="41"/>
    </row>
    <row r="25508" spans="12:12" x14ac:dyDescent="0.3">
      <c r="L25508" s="41"/>
    </row>
    <row r="25509" spans="12:12" x14ac:dyDescent="0.3">
      <c r="L25509" s="41"/>
    </row>
    <row r="25510" spans="12:12" x14ac:dyDescent="0.3">
      <c r="L25510" s="41"/>
    </row>
    <row r="25511" spans="12:12" x14ac:dyDescent="0.3">
      <c r="L25511" s="41"/>
    </row>
    <row r="25512" spans="12:12" x14ac:dyDescent="0.3">
      <c r="L25512" s="41"/>
    </row>
    <row r="25513" spans="12:12" x14ac:dyDescent="0.3">
      <c r="L25513" s="41"/>
    </row>
    <row r="25514" spans="12:12" x14ac:dyDescent="0.3">
      <c r="L25514" s="41"/>
    </row>
    <row r="25515" spans="12:12" x14ac:dyDescent="0.3">
      <c r="L25515" s="41"/>
    </row>
    <row r="25516" spans="12:12" x14ac:dyDescent="0.3">
      <c r="L25516" s="41"/>
    </row>
    <row r="25517" spans="12:12" x14ac:dyDescent="0.3">
      <c r="L25517" s="41"/>
    </row>
    <row r="25518" spans="12:12" x14ac:dyDescent="0.3">
      <c r="L25518" s="41"/>
    </row>
    <row r="25519" spans="12:12" x14ac:dyDescent="0.3">
      <c r="L25519" s="41"/>
    </row>
    <row r="25520" spans="12:12" x14ac:dyDescent="0.3">
      <c r="L25520" s="41"/>
    </row>
    <row r="25521" spans="12:12" x14ac:dyDescent="0.3">
      <c r="L25521" s="41"/>
    </row>
    <row r="25522" spans="12:12" x14ac:dyDescent="0.3">
      <c r="L25522" s="41"/>
    </row>
    <row r="25523" spans="12:12" x14ac:dyDescent="0.3">
      <c r="L25523" s="41"/>
    </row>
    <row r="25524" spans="12:12" x14ac:dyDescent="0.3">
      <c r="L25524" s="41"/>
    </row>
    <row r="25525" spans="12:12" x14ac:dyDescent="0.3">
      <c r="L25525" s="41"/>
    </row>
    <row r="25526" spans="12:12" x14ac:dyDescent="0.3">
      <c r="L25526" s="41"/>
    </row>
    <row r="25527" spans="12:12" x14ac:dyDescent="0.3">
      <c r="L25527" s="41"/>
    </row>
    <row r="25528" spans="12:12" x14ac:dyDescent="0.3">
      <c r="L25528" s="41"/>
    </row>
    <row r="25529" spans="12:12" x14ac:dyDescent="0.3">
      <c r="L25529" s="41"/>
    </row>
    <row r="25530" spans="12:12" x14ac:dyDescent="0.3">
      <c r="L25530" s="41"/>
    </row>
    <row r="25531" spans="12:12" x14ac:dyDescent="0.3">
      <c r="L25531" s="41"/>
    </row>
    <row r="25532" spans="12:12" x14ac:dyDescent="0.3">
      <c r="L25532" s="41"/>
    </row>
    <row r="25533" spans="12:12" x14ac:dyDescent="0.3">
      <c r="L25533" s="41"/>
    </row>
    <row r="25534" spans="12:12" x14ac:dyDescent="0.3">
      <c r="L25534" s="41"/>
    </row>
    <row r="25535" spans="12:12" x14ac:dyDescent="0.3">
      <c r="L25535" s="41"/>
    </row>
    <row r="25536" spans="12:12" x14ac:dyDescent="0.3">
      <c r="L25536" s="41"/>
    </row>
    <row r="25537" spans="12:12" x14ac:dyDescent="0.3">
      <c r="L25537" s="41"/>
    </row>
    <row r="25538" spans="12:12" x14ac:dyDescent="0.3">
      <c r="L25538" s="41"/>
    </row>
    <row r="25539" spans="12:12" x14ac:dyDescent="0.3">
      <c r="L25539" s="41"/>
    </row>
    <row r="25540" spans="12:12" x14ac:dyDescent="0.3">
      <c r="L25540" s="41"/>
    </row>
    <row r="25541" spans="12:12" x14ac:dyDescent="0.3">
      <c r="L25541" s="41"/>
    </row>
    <row r="25542" spans="12:12" x14ac:dyDescent="0.3">
      <c r="L25542" s="41"/>
    </row>
    <row r="25543" spans="12:12" x14ac:dyDescent="0.3">
      <c r="L25543" s="41"/>
    </row>
    <row r="25544" spans="12:12" x14ac:dyDescent="0.3">
      <c r="L25544" s="41"/>
    </row>
    <row r="25545" spans="12:12" x14ac:dyDescent="0.3">
      <c r="L25545" s="41"/>
    </row>
    <row r="25546" spans="12:12" x14ac:dyDescent="0.3">
      <c r="L25546" s="41"/>
    </row>
    <row r="25547" spans="12:12" x14ac:dyDescent="0.3">
      <c r="L25547" s="41"/>
    </row>
    <row r="25548" spans="12:12" x14ac:dyDescent="0.3">
      <c r="L25548" s="41"/>
    </row>
    <row r="25549" spans="12:12" x14ac:dyDescent="0.3">
      <c r="L25549" s="41"/>
    </row>
    <row r="25550" spans="12:12" x14ac:dyDescent="0.3">
      <c r="L25550" s="41"/>
    </row>
    <row r="25551" spans="12:12" x14ac:dyDescent="0.3">
      <c r="L25551" s="41"/>
    </row>
    <row r="25552" spans="12:12" x14ac:dyDescent="0.3">
      <c r="L25552" s="41"/>
    </row>
    <row r="25553" spans="12:12" x14ac:dyDescent="0.3">
      <c r="L25553" s="41"/>
    </row>
    <row r="25554" spans="12:12" x14ac:dyDescent="0.3">
      <c r="L25554" s="41"/>
    </row>
    <row r="25555" spans="12:12" x14ac:dyDescent="0.3">
      <c r="L25555" s="41"/>
    </row>
    <row r="25556" spans="12:12" x14ac:dyDescent="0.3">
      <c r="L25556" s="41"/>
    </row>
    <row r="25557" spans="12:12" x14ac:dyDescent="0.3">
      <c r="L25557" s="41"/>
    </row>
    <row r="25558" spans="12:12" x14ac:dyDescent="0.3">
      <c r="L25558" s="41"/>
    </row>
    <row r="25559" spans="12:12" x14ac:dyDescent="0.3">
      <c r="L25559" s="41"/>
    </row>
    <row r="25560" spans="12:12" x14ac:dyDescent="0.3">
      <c r="L25560" s="41"/>
    </row>
    <row r="25561" spans="12:12" x14ac:dyDescent="0.3">
      <c r="L25561" s="41"/>
    </row>
    <row r="25562" spans="12:12" x14ac:dyDescent="0.3">
      <c r="L25562" s="41"/>
    </row>
    <row r="25563" spans="12:12" x14ac:dyDescent="0.3">
      <c r="L25563" s="41"/>
    </row>
    <row r="25564" spans="12:12" x14ac:dyDescent="0.3">
      <c r="L25564" s="41"/>
    </row>
    <row r="25565" spans="12:12" x14ac:dyDescent="0.3">
      <c r="L25565" s="41"/>
    </row>
    <row r="25566" spans="12:12" x14ac:dyDescent="0.3">
      <c r="L25566" s="41"/>
    </row>
    <row r="25567" spans="12:12" x14ac:dyDescent="0.3">
      <c r="L25567" s="41"/>
    </row>
    <row r="25568" spans="12:12" x14ac:dyDescent="0.3">
      <c r="L25568" s="41"/>
    </row>
    <row r="25569" spans="12:12" x14ac:dyDescent="0.3">
      <c r="L25569" s="41"/>
    </row>
    <row r="25570" spans="12:12" x14ac:dyDescent="0.3">
      <c r="L25570" s="41"/>
    </row>
    <row r="25571" spans="12:12" x14ac:dyDescent="0.3">
      <c r="L25571" s="41"/>
    </row>
    <row r="25572" spans="12:12" x14ac:dyDescent="0.3">
      <c r="L25572" s="41"/>
    </row>
    <row r="25573" spans="12:12" x14ac:dyDescent="0.3">
      <c r="L25573" s="41"/>
    </row>
    <row r="25574" spans="12:12" x14ac:dyDescent="0.3">
      <c r="L25574" s="41"/>
    </row>
    <row r="25575" spans="12:12" x14ac:dyDescent="0.3">
      <c r="L25575" s="41"/>
    </row>
    <row r="25576" spans="12:12" x14ac:dyDescent="0.3">
      <c r="L25576" s="41"/>
    </row>
    <row r="25577" spans="12:12" x14ac:dyDescent="0.3">
      <c r="L25577" s="41"/>
    </row>
    <row r="25578" spans="12:12" x14ac:dyDescent="0.3">
      <c r="L25578" s="41"/>
    </row>
    <row r="25579" spans="12:12" x14ac:dyDescent="0.3">
      <c r="L25579" s="41"/>
    </row>
    <row r="25580" spans="12:12" x14ac:dyDescent="0.3">
      <c r="L25580" s="41"/>
    </row>
    <row r="25581" spans="12:12" x14ac:dyDescent="0.3">
      <c r="L25581" s="41"/>
    </row>
    <row r="25582" spans="12:12" x14ac:dyDescent="0.3">
      <c r="L25582" s="41"/>
    </row>
    <row r="25583" spans="12:12" x14ac:dyDescent="0.3">
      <c r="L25583" s="41"/>
    </row>
    <row r="25584" spans="12:12" x14ac:dyDescent="0.3">
      <c r="L25584" s="41"/>
    </row>
    <row r="25585" spans="12:12" x14ac:dyDescent="0.3">
      <c r="L25585" s="41"/>
    </row>
    <row r="25586" spans="12:12" x14ac:dyDescent="0.3">
      <c r="L25586" s="41"/>
    </row>
    <row r="25587" spans="12:12" x14ac:dyDescent="0.3">
      <c r="L25587" s="41"/>
    </row>
    <row r="25588" spans="12:12" x14ac:dyDescent="0.3">
      <c r="L25588" s="41"/>
    </row>
    <row r="25589" spans="12:12" x14ac:dyDescent="0.3">
      <c r="L25589" s="41"/>
    </row>
    <row r="25590" spans="12:12" x14ac:dyDescent="0.3">
      <c r="L25590" s="41"/>
    </row>
    <row r="25591" spans="12:12" x14ac:dyDescent="0.3">
      <c r="L25591" s="41"/>
    </row>
    <row r="25592" spans="12:12" x14ac:dyDescent="0.3">
      <c r="L25592" s="41"/>
    </row>
    <row r="25593" spans="12:12" x14ac:dyDescent="0.3">
      <c r="L25593" s="41"/>
    </row>
    <row r="25594" spans="12:12" x14ac:dyDescent="0.3">
      <c r="L25594" s="41"/>
    </row>
    <row r="25595" spans="12:12" x14ac:dyDescent="0.3">
      <c r="L25595" s="41"/>
    </row>
    <row r="25596" spans="12:12" x14ac:dyDescent="0.3">
      <c r="L25596" s="41"/>
    </row>
    <row r="25597" spans="12:12" x14ac:dyDescent="0.3">
      <c r="L25597" s="41"/>
    </row>
    <row r="25598" spans="12:12" x14ac:dyDescent="0.3">
      <c r="L25598" s="41"/>
    </row>
    <row r="25599" spans="12:12" x14ac:dyDescent="0.3">
      <c r="L25599" s="41"/>
    </row>
    <row r="25600" spans="12:12" x14ac:dyDescent="0.3">
      <c r="L25600" s="41"/>
    </row>
    <row r="25601" spans="12:12" x14ac:dyDescent="0.3">
      <c r="L25601" s="41"/>
    </row>
    <row r="25602" spans="12:12" x14ac:dyDescent="0.3">
      <c r="L25602" s="41"/>
    </row>
    <row r="25603" spans="12:12" x14ac:dyDescent="0.3">
      <c r="L25603" s="41"/>
    </row>
    <row r="25604" spans="12:12" x14ac:dyDescent="0.3">
      <c r="L25604" s="41"/>
    </row>
    <row r="25605" spans="12:12" x14ac:dyDescent="0.3">
      <c r="L25605" s="41"/>
    </row>
    <row r="25606" spans="12:12" x14ac:dyDescent="0.3">
      <c r="L25606" s="41"/>
    </row>
    <row r="25607" spans="12:12" x14ac:dyDescent="0.3">
      <c r="L25607" s="41"/>
    </row>
    <row r="25608" spans="12:12" x14ac:dyDescent="0.3">
      <c r="L25608" s="41"/>
    </row>
    <row r="25609" spans="12:12" x14ac:dyDescent="0.3">
      <c r="L25609" s="41"/>
    </row>
    <row r="25610" spans="12:12" x14ac:dyDescent="0.3">
      <c r="L25610" s="41"/>
    </row>
    <row r="25611" spans="12:12" x14ac:dyDescent="0.3">
      <c r="L25611" s="41"/>
    </row>
    <row r="25612" spans="12:12" x14ac:dyDescent="0.3">
      <c r="L25612" s="41"/>
    </row>
    <row r="25613" spans="12:12" x14ac:dyDescent="0.3">
      <c r="L25613" s="41"/>
    </row>
    <row r="25614" spans="12:12" x14ac:dyDescent="0.3">
      <c r="L25614" s="41"/>
    </row>
    <row r="25615" spans="12:12" x14ac:dyDescent="0.3">
      <c r="L25615" s="41"/>
    </row>
    <row r="25616" spans="12:12" x14ac:dyDescent="0.3">
      <c r="L25616" s="41"/>
    </row>
    <row r="25617" spans="12:12" x14ac:dyDescent="0.3">
      <c r="L25617" s="41"/>
    </row>
    <row r="25618" spans="12:12" x14ac:dyDescent="0.3">
      <c r="L25618" s="41"/>
    </row>
    <row r="25619" spans="12:12" x14ac:dyDescent="0.3">
      <c r="L25619" s="41"/>
    </row>
    <row r="25620" spans="12:12" x14ac:dyDescent="0.3">
      <c r="L25620" s="41"/>
    </row>
    <row r="25621" spans="12:12" x14ac:dyDescent="0.3">
      <c r="L25621" s="41"/>
    </row>
    <row r="25622" spans="12:12" x14ac:dyDescent="0.3">
      <c r="L25622" s="41"/>
    </row>
    <row r="25623" spans="12:12" x14ac:dyDescent="0.3">
      <c r="L25623" s="41"/>
    </row>
    <row r="25624" spans="12:12" x14ac:dyDescent="0.3">
      <c r="L25624" s="41"/>
    </row>
    <row r="25625" spans="12:12" x14ac:dyDescent="0.3">
      <c r="L25625" s="41"/>
    </row>
    <row r="25626" spans="12:12" x14ac:dyDescent="0.3">
      <c r="L25626" s="41"/>
    </row>
    <row r="25627" spans="12:12" x14ac:dyDescent="0.3">
      <c r="L25627" s="41"/>
    </row>
    <row r="25628" spans="12:12" x14ac:dyDescent="0.3">
      <c r="L25628" s="41"/>
    </row>
    <row r="25629" spans="12:12" x14ac:dyDescent="0.3">
      <c r="L25629" s="41"/>
    </row>
    <row r="25630" spans="12:12" x14ac:dyDescent="0.3">
      <c r="L25630" s="41"/>
    </row>
    <row r="25631" spans="12:12" x14ac:dyDescent="0.3">
      <c r="L25631" s="41"/>
    </row>
    <row r="25632" spans="12:12" x14ac:dyDescent="0.3">
      <c r="L25632" s="41"/>
    </row>
    <row r="25633" spans="12:12" x14ac:dyDescent="0.3">
      <c r="L25633" s="41"/>
    </row>
    <row r="25634" spans="12:12" x14ac:dyDescent="0.3">
      <c r="L25634" s="41"/>
    </row>
    <row r="25635" spans="12:12" x14ac:dyDescent="0.3">
      <c r="L25635" s="41"/>
    </row>
    <row r="25636" spans="12:12" x14ac:dyDescent="0.3">
      <c r="L25636" s="41"/>
    </row>
    <row r="25637" spans="12:12" x14ac:dyDescent="0.3">
      <c r="L25637" s="41"/>
    </row>
    <row r="25638" spans="12:12" x14ac:dyDescent="0.3">
      <c r="L25638" s="41"/>
    </row>
    <row r="25639" spans="12:12" x14ac:dyDescent="0.3">
      <c r="L25639" s="41"/>
    </row>
    <row r="25640" spans="12:12" x14ac:dyDescent="0.3">
      <c r="L25640" s="41"/>
    </row>
    <row r="25641" spans="12:12" x14ac:dyDescent="0.3">
      <c r="L25641" s="41"/>
    </row>
    <row r="25642" spans="12:12" x14ac:dyDescent="0.3">
      <c r="L25642" s="41"/>
    </row>
    <row r="25643" spans="12:12" x14ac:dyDescent="0.3">
      <c r="L25643" s="41"/>
    </row>
    <row r="25644" spans="12:12" x14ac:dyDescent="0.3">
      <c r="L25644" s="41"/>
    </row>
    <row r="25645" spans="12:12" x14ac:dyDescent="0.3">
      <c r="L25645" s="41"/>
    </row>
    <row r="25646" spans="12:12" x14ac:dyDescent="0.3">
      <c r="L25646" s="41"/>
    </row>
    <row r="25647" spans="12:12" x14ac:dyDescent="0.3">
      <c r="L25647" s="41"/>
    </row>
    <row r="25648" spans="12:12" x14ac:dyDescent="0.3">
      <c r="L25648" s="41"/>
    </row>
    <row r="25649" spans="12:12" x14ac:dyDescent="0.3">
      <c r="L25649" s="41"/>
    </row>
    <row r="25650" spans="12:12" x14ac:dyDescent="0.3">
      <c r="L25650" s="41"/>
    </row>
    <row r="25651" spans="12:12" x14ac:dyDescent="0.3">
      <c r="L25651" s="41"/>
    </row>
    <row r="25652" spans="12:12" x14ac:dyDescent="0.3">
      <c r="L25652" s="41"/>
    </row>
    <row r="25653" spans="12:12" x14ac:dyDescent="0.3">
      <c r="L25653" s="41"/>
    </row>
    <row r="25654" spans="12:12" x14ac:dyDescent="0.3">
      <c r="L25654" s="41"/>
    </row>
    <row r="25655" spans="12:12" x14ac:dyDescent="0.3">
      <c r="L25655" s="41"/>
    </row>
    <row r="25656" spans="12:12" x14ac:dyDescent="0.3">
      <c r="L25656" s="41"/>
    </row>
    <row r="25657" spans="12:12" x14ac:dyDescent="0.3">
      <c r="L25657" s="41"/>
    </row>
    <row r="25658" spans="12:12" x14ac:dyDescent="0.3">
      <c r="L25658" s="41"/>
    </row>
    <row r="25659" spans="12:12" x14ac:dyDescent="0.3">
      <c r="L25659" s="41"/>
    </row>
    <row r="25660" spans="12:12" x14ac:dyDescent="0.3">
      <c r="L25660" s="41"/>
    </row>
    <row r="25661" spans="12:12" x14ac:dyDescent="0.3">
      <c r="L25661" s="41"/>
    </row>
    <row r="25662" spans="12:12" x14ac:dyDescent="0.3">
      <c r="L25662" s="41"/>
    </row>
    <row r="25663" spans="12:12" x14ac:dyDescent="0.3">
      <c r="L25663" s="41"/>
    </row>
    <row r="25664" spans="12:12" x14ac:dyDescent="0.3">
      <c r="L25664" s="41"/>
    </row>
    <row r="25665" spans="12:12" x14ac:dyDescent="0.3">
      <c r="L25665" s="41"/>
    </row>
    <row r="25666" spans="12:12" x14ac:dyDescent="0.3">
      <c r="L25666" s="41"/>
    </row>
    <row r="25667" spans="12:12" x14ac:dyDescent="0.3">
      <c r="L25667" s="41"/>
    </row>
    <row r="25668" spans="12:12" x14ac:dyDescent="0.3">
      <c r="L25668" s="41"/>
    </row>
    <row r="25669" spans="12:12" x14ac:dyDescent="0.3">
      <c r="L25669" s="41"/>
    </row>
    <row r="25670" spans="12:12" x14ac:dyDescent="0.3">
      <c r="L25670" s="41"/>
    </row>
    <row r="25671" spans="12:12" x14ac:dyDescent="0.3">
      <c r="L25671" s="41"/>
    </row>
    <row r="25672" spans="12:12" x14ac:dyDescent="0.3">
      <c r="L25672" s="41"/>
    </row>
    <row r="25673" spans="12:12" x14ac:dyDescent="0.3">
      <c r="L25673" s="41"/>
    </row>
    <row r="25674" spans="12:12" x14ac:dyDescent="0.3">
      <c r="L25674" s="41"/>
    </row>
    <row r="25675" spans="12:12" x14ac:dyDescent="0.3">
      <c r="L25675" s="41"/>
    </row>
    <row r="25676" spans="12:12" x14ac:dyDescent="0.3">
      <c r="L25676" s="41"/>
    </row>
    <row r="25677" spans="12:12" x14ac:dyDescent="0.3">
      <c r="L25677" s="41"/>
    </row>
    <row r="25678" spans="12:12" x14ac:dyDescent="0.3">
      <c r="L25678" s="41"/>
    </row>
    <row r="25679" spans="12:12" x14ac:dyDescent="0.3">
      <c r="L25679" s="41"/>
    </row>
    <row r="25680" spans="12:12" x14ac:dyDescent="0.3">
      <c r="L25680" s="41"/>
    </row>
    <row r="25681" spans="12:12" x14ac:dyDescent="0.3">
      <c r="L25681" s="41"/>
    </row>
    <row r="25682" spans="12:12" x14ac:dyDescent="0.3">
      <c r="L25682" s="41"/>
    </row>
    <row r="25683" spans="12:12" x14ac:dyDescent="0.3">
      <c r="L25683" s="41"/>
    </row>
    <row r="25684" spans="12:12" x14ac:dyDescent="0.3">
      <c r="L25684" s="41"/>
    </row>
    <row r="25685" spans="12:12" x14ac:dyDescent="0.3">
      <c r="L25685" s="41"/>
    </row>
    <row r="25686" spans="12:12" x14ac:dyDescent="0.3">
      <c r="L25686" s="41"/>
    </row>
    <row r="25687" spans="12:12" x14ac:dyDescent="0.3">
      <c r="L25687" s="41"/>
    </row>
    <row r="25688" spans="12:12" x14ac:dyDescent="0.3">
      <c r="L25688" s="41"/>
    </row>
    <row r="25689" spans="12:12" x14ac:dyDescent="0.3">
      <c r="L25689" s="41"/>
    </row>
    <row r="25690" spans="12:12" x14ac:dyDescent="0.3">
      <c r="L25690" s="41"/>
    </row>
    <row r="25691" spans="12:12" x14ac:dyDescent="0.3">
      <c r="L25691" s="41"/>
    </row>
    <row r="25692" spans="12:12" x14ac:dyDescent="0.3">
      <c r="L25692" s="41"/>
    </row>
    <row r="25693" spans="12:12" x14ac:dyDescent="0.3">
      <c r="L25693" s="41"/>
    </row>
    <row r="25694" spans="12:12" x14ac:dyDescent="0.3">
      <c r="L25694" s="41"/>
    </row>
    <row r="25695" spans="12:12" x14ac:dyDescent="0.3">
      <c r="L25695" s="41"/>
    </row>
    <row r="25696" spans="12:12" x14ac:dyDescent="0.3">
      <c r="L25696" s="41"/>
    </row>
    <row r="25697" spans="12:12" x14ac:dyDescent="0.3">
      <c r="L25697" s="41"/>
    </row>
    <row r="25698" spans="12:12" x14ac:dyDescent="0.3">
      <c r="L25698" s="41"/>
    </row>
    <row r="25699" spans="12:12" x14ac:dyDescent="0.3">
      <c r="L25699" s="41"/>
    </row>
    <row r="25700" spans="12:12" x14ac:dyDescent="0.3">
      <c r="L25700" s="41"/>
    </row>
    <row r="25701" spans="12:12" x14ac:dyDescent="0.3">
      <c r="L25701" s="41"/>
    </row>
    <row r="25702" spans="12:12" x14ac:dyDescent="0.3">
      <c r="L25702" s="41"/>
    </row>
    <row r="25703" spans="12:12" x14ac:dyDescent="0.3">
      <c r="L25703" s="41"/>
    </row>
    <row r="25704" spans="12:12" x14ac:dyDescent="0.3">
      <c r="L25704" s="41"/>
    </row>
    <row r="25705" spans="12:12" x14ac:dyDescent="0.3">
      <c r="L25705" s="41"/>
    </row>
    <row r="25706" spans="12:12" x14ac:dyDescent="0.3">
      <c r="L25706" s="41"/>
    </row>
    <row r="25707" spans="12:12" x14ac:dyDescent="0.3">
      <c r="L25707" s="41"/>
    </row>
    <row r="25708" spans="12:12" x14ac:dyDescent="0.3">
      <c r="L25708" s="41"/>
    </row>
    <row r="25709" spans="12:12" x14ac:dyDescent="0.3">
      <c r="L25709" s="41"/>
    </row>
    <row r="25710" spans="12:12" x14ac:dyDescent="0.3">
      <c r="L25710" s="41"/>
    </row>
    <row r="25711" spans="12:12" x14ac:dyDescent="0.3">
      <c r="L25711" s="41"/>
    </row>
    <row r="25712" spans="12:12" x14ac:dyDescent="0.3">
      <c r="L25712" s="41"/>
    </row>
    <row r="25713" spans="12:12" x14ac:dyDescent="0.3">
      <c r="L25713" s="41"/>
    </row>
    <row r="25714" spans="12:12" x14ac:dyDescent="0.3">
      <c r="L25714" s="41"/>
    </row>
    <row r="25715" spans="12:12" x14ac:dyDescent="0.3">
      <c r="L25715" s="41"/>
    </row>
    <row r="25716" spans="12:12" x14ac:dyDescent="0.3">
      <c r="L25716" s="41"/>
    </row>
    <row r="25717" spans="12:12" x14ac:dyDescent="0.3">
      <c r="L25717" s="41"/>
    </row>
    <row r="25718" spans="12:12" x14ac:dyDescent="0.3">
      <c r="L25718" s="41"/>
    </row>
    <row r="25719" spans="12:12" x14ac:dyDescent="0.3">
      <c r="L25719" s="41"/>
    </row>
    <row r="25720" spans="12:12" x14ac:dyDescent="0.3">
      <c r="L25720" s="41"/>
    </row>
    <row r="25721" spans="12:12" x14ac:dyDescent="0.3">
      <c r="L25721" s="41"/>
    </row>
    <row r="25722" spans="12:12" x14ac:dyDescent="0.3">
      <c r="L25722" s="41"/>
    </row>
    <row r="25723" spans="12:12" x14ac:dyDescent="0.3">
      <c r="L25723" s="41"/>
    </row>
    <row r="25724" spans="12:12" x14ac:dyDescent="0.3">
      <c r="L25724" s="41"/>
    </row>
    <row r="25725" spans="12:12" x14ac:dyDescent="0.3">
      <c r="L25725" s="41"/>
    </row>
    <row r="25726" spans="12:12" x14ac:dyDescent="0.3">
      <c r="L25726" s="41"/>
    </row>
    <row r="25727" spans="12:12" x14ac:dyDescent="0.3">
      <c r="L25727" s="41"/>
    </row>
    <row r="25728" spans="12:12" x14ac:dyDescent="0.3">
      <c r="L25728" s="41"/>
    </row>
    <row r="25729" spans="12:12" x14ac:dyDescent="0.3">
      <c r="L25729" s="41"/>
    </row>
    <row r="25730" spans="12:12" x14ac:dyDescent="0.3">
      <c r="L25730" s="41"/>
    </row>
    <row r="25731" spans="12:12" x14ac:dyDescent="0.3">
      <c r="L25731" s="41"/>
    </row>
    <row r="25732" spans="12:12" x14ac:dyDescent="0.3">
      <c r="L25732" s="41"/>
    </row>
    <row r="25733" spans="12:12" x14ac:dyDescent="0.3">
      <c r="L25733" s="41"/>
    </row>
    <row r="25734" spans="12:12" x14ac:dyDescent="0.3">
      <c r="L25734" s="41"/>
    </row>
    <row r="25735" spans="12:12" x14ac:dyDescent="0.3">
      <c r="L25735" s="41"/>
    </row>
    <row r="25736" spans="12:12" x14ac:dyDescent="0.3">
      <c r="L25736" s="41"/>
    </row>
    <row r="25737" spans="12:12" x14ac:dyDescent="0.3">
      <c r="L25737" s="41"/>
    </row>
    <row r="25738" spans="12:12" x14ac:dyDescent="0.3">
      <c r="L25738" s="41"/>
    </row>
    <row r="25739" spans="12:12" x14ac:dyDescent="0.3">
      <c r="L25739" s="41"/>
    </row>
    <row r="25740" spans="12:12" x14ac:dyDescent="0.3">
      <c r="L25740" s="41"/>
    </row>
    <row r="25741" spans="12:12" x14ac:dyDescent="0.3">
      <c r="L25741" s="41"/>
    </row>
    <row r="25742" spans="12:12" x14ac:dyDescent="0.3">
      <c r="L25742" s="41"/>
    </row>
    <row r="25743" spans="12:12" x14ac:dyDescent="0.3">
      <c r="L25743" s="41"/>
    </row>
    <row r="25744" spans="12:12" x14ac:dyDescent="0.3">
      <c r="L25744" s="41"/>
    </row>
    <row r="25745" spans="12:12" x14ac:dyDescent="0.3">
      <c r="L25745" s="41"/>
    </row>
    <row r="25746" spans="12:12" x14ac:dyDescent="0.3">
      <c r="L25746" s="41"/>
    </row>
    <row r="25747" spans="12:12" x14ac:dyDescent="0.3">
      <c r="L25747" s="41"/>
    </row>
    <row r="25748" spans="12:12" x14ac:dyDescent="0.3">
      <c r="L25748" s="41"/>
    </row>
    <row r="25749" spans="12:12" x14ac:dyDescent="0.3">
      <c r="L25749" s="41"/>
    </row>
    <row r="25750" spans="12:12" x14ac:dyDescent="0.3">
      <c r="L25750" s="41"/>
    </row>
    <row r="25751" spans="12:12" x14ac:dyDescent="0.3">
      <c r="L25751" s="41"/>
    </row>
    <row r="25752" spans="12:12" x14ac:dyDescent="0.3">
      <c r="L25752" s="41"/>
    </row>
    <row r="25753" spans="12:12" x14ac:dyDescent="0.3">
      <c r="L25753" s="41"/>
    </row>
    <row r="25754" spans="12:12" x14ac:dyDescent="0.3">
      <c r="L25754" s="41"/>
    </row>
    <row r="25755" spans="12:12" x14ac:dyDescent="0.3">
      <c r="L25755" s="41"/>
    </row>
    <row r="25756" spans="12:12" x14ac:dyDescent="0.3">
      <c r="L25756" s="41"/>
    </row>
    <row r="25757" spans="12:12" x14ac:dyDescent="0.3">
      <c r="L25757" s="41"/>
    </row>
    <row r="25758" spans="12:12" x14ac:dyDescent="0.3">
      <c r="L25758" s="41"/>
    </row>
    <row r="25759" spans="12:12" x14ac:dyDescent="0.3">
      <c r="L25759" s="41"/>
    </row>
    <row r="25760" spans="12:12" x14ac:dyDescent="0.3">
      <c r="L25760" s="41"/>
    </row>
    <row r="25761" spans="12:12" x14ac:dyDescent="0.3">
      <c r="L25761" s="41"/>
    </row>
    <row r="25762" spans="12:12" x14ac:dyDescent="0.3">
      <c r="L25762" s="41"/>
    </row>
    <row r="25763" spans="12:12" x14ac:dyDescent="0.3">
      <c r="L25763" s="41"/>
    </row>
    <row r="25764" spans="12:12" x14ac:dyDescent="0.3">
      <c r="L25764" s="41"/>
    </row>
    <row r="25765" spans="12:12" x14ac:dyDescent="0.3">
      <c r="L25765" s="41"/>
    </row>
    <row r="25766" spans="12:12" x14ac:dyDescent="0.3">
      <c r="L25766" s="41"/>
    </row>
    <row r="25767" spans="12:12" x14ac:dyDescent="0.3">
      <c r="L25767" s="41"/>
    </row>
    <row r="25768" spans="12:12" x14ac:dyDescent="0.3">
      <c r="L25768" s="41"/>
    </row>
    <row r="25769" spans="12:12" x14ac:dyDescent="0.3">
      <c r="L25769" s="41"/>
    </row>
    <row r="25770" spans="12:12" x14ac:dyDescent="0.3">
      <c r="L25770" s="41"/>
    </row>
    <row r="25771" spans="12:12" x14ac:dyDescent="0.3">
      <c r="L25771" s="41"/>
    </row>
    <row r="25772" spans="12:12" x14ac:dyDescent="0.3">
      <c r="L25772" s="41"/>
    </row>
    <row r="25773" spans="12:12" x14ac:dyDescent="0.3">
      <c r="L25773" s="41"/>
    </row>
    <row r="25774" spans="12:12" x14ac:dyDescent="0.3">
      <c r="L25774" s="41"/>
    </row>
    <row r="25775" spans="12:12" x14ac:dyDescent="0.3">
      <c r="L25775" s="41"/>
    </row>
    <row r="25776" spans="12:12" x14ac:dyDescent="0.3">
      <c r="L25776" s="41"/>
    </row>
    <row r="25777" spans="12:12" x14ac:dyDescent="0.3">
      <c r="L25777" s="41"/>
    </row>
    <row r="25778" spans="12:12" x14ac:dyDescent="0.3">
      <c r="L25778" s="41"/>
    </row>
    <row r="25779" spans="12:12" x14ac:dyDescent="0.3">
      <c r="L25779" s="41"/>
    </row>
    <row r="25780" spans="12:12" x14ac:dyDescent="0.3">
      <c r="L25780" s="41"/>
    </row>
    <row r="25781" spans="12:12" x14ac:dyDescent="0.3">
      <c r="L25781" s="41"/>
    </row>
    <row r="25782" spans="12:12" x14ac:dyDescent="0.3">
      <c r="L25782" s="41"/>
    </row>
    <row r="25783" spans="12:12" x14ac:dyDescent="0.3">
      <c r="L25783" s="41"/>
    </row>
    <row r="25784" spans="12:12" x14ac:dyDescent="0.3">
      <c r="L25784" s="41"/>
    </row>
    <row r="25785" spans="12:12" x14ac:dyDescent="0.3">
      <c r="L25785" s="41"/>
    </row>
    <row r="25786" spans="12:12" x14ac:dyDescent="0.3">
      <c r="L25786" s="41"/>
    </row>
    <row r="25787" spans="12:12" x14ac:dyDescent="0.3">
      <c r="L25787" s="41"/>
    </row>
    <row r="25788" spans="12:12" x14ac:dyDescent="0.3">
      <c r="L25788" s="41"/>
    </row>
    <row r="25789" spans="12:12" x14ac:dyDescent="0.3">
      <c r="L25789" s="41"/>
    </row>
    <row r="25790" spans="12:12" x14ac:dyDescent="0.3">
      <c r="L25790" s="41"/>
    </row>
    <row r="25791" spans="12:12" x14ac:dyDescent="0.3">
      <c r="L25791" s="41"/>
    </row>
    <row r="25792" spans="12:12" x14ac:dyDescent="0.3">
      <c r="L25792" s="41"/>
    </row>
    <row r="25793" spans="12:12" x14ac:dyDescent="0.3">
      <c r="L25793" s="41"/>
    </row>
    <row r="25794" spans="12:12" x14ac:dyDescent="0.3">
      <c r="L25794" s="41"/>
    </row>
    <row r="25795" spans="12:12" x14ac:dyDescent="0.3">
      <c r="L25795" s="41"/>
    </row>
    <row r="25796" spans="12:12" x14ac:dyDescent="0.3">
      <c r="L25796" s="41"/>
    </row>
    <row r="25797" spans="12:12" x14ac:dyDescent="0.3">
      <c r="L25797" s="41"/>
    </row>
    <row r="25798" spans="12:12" x14ac:dyDescent="0.3">
      <c r="L25798" s="41"/>
    </row>
    <row r="25799" spans="12:12" x14ac:dyDescent="0.3">
      <c r="L25799" s="41"/>
    </row>
    <row r="25800" spans="12:12" x14ac:dyDescent="0.3">
      <c r="L25800" s="41"/>
    </row>
    <row r="25801" spans="12:12" x14ac:dyDescent="0.3">
      <c r="L25801" s="41"/>
    </row>
    <row r="25802" spans="12:12" x14ac:dyDescent="0.3">
      <c r="L25802" s="41"/>
    </row>
    <row r="25803" spans="12:12" x14ac:dyDescent="0.3">
      <c r="L25803" s="41"/>
    </row>
    <row r="25804" spans="12:12" x14ac:dyDescent="0.3">
      <c r="L25804" s="41"/>
    </row>
    <row r="25805" spans="12:12" x14ac:dyDescent="0.3">
      <c r="L25805" s="41"/>
    </row>
    <row r="25806" spans="12:12" x14ac:dyDescent="0.3">
      <c r="L25806" s="41"/>
    </row>
    <row r="25807" spans="12:12" x14ac:dyDescent="0.3">
      <c r="L25807" s="41"/>
    </row>
    <row r="25808" spans="12:12" x14ac:dyDescent="0.3">
      <c r="L25808" s="41"/>
    </row>
    <row r="25809" spans="12:12" x14ac:dyDescent="0.3">
      <c r="L25809" s="41"/>
    </row>
    <row r="25810" spans="12:12" x14ac:dyDescent="0.3">
      <c r="L25810" s="41"/>
    </row>
    <row r="25811" spans="12:12" x14ac:dyDescent="0.3">
      <c r="L25811" s="41"/>
    </row>
    <row r="25812" spans="12:12" x14ac:dyDescent="0.3">
      <c r="L25812" s="41"/>
    </row>
    <row r="25813" spans="12:12" x14ac:dyDescent="0.3">
      <c r="L25813" s="41"/>
    </row>
    <row r="25814" spans="12:12" x14ac:dyDescent="0.3">
      <c r="L25814" s="41"/>
    </row>
    <row r="25815" spans="12:12" x14ac:dyDescent="0.3">
      <c r="L25815" s="41"/>
    </row>
    <row r="25816" spans="12:12" x14ac:dyDescent="0.3">
      <c r="L25816" s="41"/>
    </row>
    <row r="25817" spans="12:12" x14ac:dyDescent="0.3">
      <c r="L25817" s="41"/>
    </row>
    <row r="25818" spans="12:12" x14ac:dyDescent="0.3">
      <c r="L25818" s="41"/>
    </row>
    <row r="25819" spans="12:12" x14ac:dyDescent="0.3">
      <c r="L25819" s="41"/>
    </row>
    <row r="25820" spans="12:12" x14ac:dyDescent="0.3">
      <c r="L25820" s="41"/>
    </row>
    <row r="25821" spans="12:12" x14ac:dyDescent="0.3">
      <c r="L25821" s="41"/>
    </row>
    <row r="25822" spans="12:12" x14ac:dyDescent="0.3">
      <c r="L25822" s="41"/>
    </row>
    <row r="25823" spans="12:12" x14ac:dyDescent="0.3">
      <c r="L25823" s="41"/>
    </row>
    <row r="25824" spans="12:12" x14ac:dyDescent="0.3">
      <c r="L25824" s="41"/>
    </row>
    <row r="25825" spans="12:12" x14ac:dyDescent="0.3">
      <c r="L25825" s="41"/>
    </row>
    <row r="25826" spans="12:12" x14ac:dyDescent="0.3">
      <c r="L25826" s="41"/>
    </row>
    <row r="25827" spans="12:12" x14ac:dyDescent="0.3">
      <c r="L25827" s="41"/>
    </row>
    <row r="25828" spans="12:12" x14ac:dyDescent="0.3">
      <c r="L25828" s="41"/>
    </row>
    <row r="25829" spans="12:12" x14ac:dyDescent="0.3">
      <c r="L25829" s="41"/>
    </row>
    <row r="25830" spans="12:12" x14ac:dyDescent="0.3">
      <c r="L25830" s="41"/>
    </row>
    <row r="25831" spans="12:12" x14ac:dyDescent="0.3">
      <c r="L25831" s="41"/>
    </row>
    <row r="25832" spans="12:12" x14ac:dyDescent="0.3">
      <c r="L25832" s="41"/>
    </row>
    <row r="25833" spans="12:12" x14ac:dyDescent="0.3">
      <c r="L25833" s="41"/>
    </row>
    <row r="25834" spans="12:12" x14ac:dyDescent="0.3">
      <c r="L25834" s="41"/>
    </row>
    <row r="25835" spans="12:12" x14ac:dyDescent="0.3">
      <c r="L25835" s="41"/>
    </row>
    <row r="25836" spans="12:12" x14ac:dyDescent="0.3">
      <c r="L25836" s="41"/>
    </row>
    <row r="25837" spans="12:12" x14ac:dyDescent="0.3">
      <c r="L25837" s="41"/>
    </row>
    <row r="25838" spans="12:12" x14ac:dyDescent="0.3">
      <c r="L25838" s="41"/>
    </row>
    <row r="25839" spans="12:12" x14ac:dyDescent="0.3">
      <c r="L25839" s="41"/>
    </row>
    <row r="25840" spans="12:12" x14ac:dyDescent="0.3">
      <c r="L25840" s="41"/>
    </row>
    <row r="25841" spans="12:12" x14ac:dyDescent="0.3">
      <c r="L25841" s="41"/>
    </row>
    <row r="25842" spans="12:12" x14ac:dyDescent="0.3">
      <c r="L25842" s="41"/>
    </row>
    <row r="25843" spans="12:12" x14ac:dyDescent="0.3">
      <c r="L25843" s="41"/>
    </row>
    <row r="25844" spans="12:12" x14ac:dyDescent="0.3">
      <c r="L25844" s="41"/>
    </row>
    <row r="25845" spans="12:12" x14ac:dyDescent="0.3">
      <c r="L25845" s="41"/>
    </row>
    <row r="25846" spans="12:12" x14ac:dyDescent="0.3">
      <c r="L25846" s="41"/>
    </row>
    <row r="25847" spans="12:12" x14ac:dyDescent="0.3">
      <c r="L25847" s="41"/>
    </row>
    <row r="25848" spans="12:12" x14ac:dyDescent="0.3">
      <c r="L25848" s="41"/>
    </row>
    <row r="25849" spans="12:12" x14ac:dyDescent="0.3">
      <c r="L25849" s="41"/>
    </row>
    <row r="25850" spans="12:12" x14ac:dyDescent="0.3">
      <c r="L25850" s="41"/>
    </row>
    <row r="25851" spans="12:12" x14ac:dyDescent="0.3">
      <c r="L25851" s="41"/>
    </row>
    <row r="25852" spans="12:12" x14ac:dyDescent="0.3">
      <c r="L25852" s="41"/>
    </row>
    <row r="25853" spans="12:12" x14ac:dyDescent="0.3">
      <c r="L25853" s="41"/>
    </row>
    <row r="25854" spans="12:12" x14ac:dyDescent="0.3">
      <c r="L25854" s="41"/>
    </row>
    <row r="25855" spans="12:12" x14ac:dyDescent="0.3">
      <c r="L25855" s="41"/>
    </row>
    <row r="25856" spans="12:12" x14ac:dyDescent="0.3">
      <c r="L25856" s="41"/>
    </row>
    <row r="25857" spans="12:12" x14ac:dyDescent="0.3">
      <c r="L25857" s="41"/>
    </row>
    <row r="25858" spans="12:12" x14ac:dyDescent="0.3">
      <c r="L25858" s="41"/>
    </row>
    <row r="25859" spans="12:12" x14ac:dyDescent="0.3">
      <c r="L25859" s="41"/>
    </row>
    <row r="25860" spans="12:12" x14ac:dyDescent="0.3">
      <c r="L25860" s="41"/>
    </row>
    <row r="25861" spans="12:12" x14ac:dyDescent="0.3">
      <c r="L25861" s="41"/>
    </row>
    <row r="25862" spans="12:12" x14ac:dyDescent="0.3">
      <c r="L25862" s="41"/>
    </row>
    <row r="25863" spans="12:12" x14ac:dyDescent="0.3">
      <c r="L25863" s="41"/>
    </row>
    <row r="25864" spans="12:12" x14ac:dyDescent="0.3">
      <c r="L25864" s="41"/>
    </row>
    <row r="25865" spans="12:12" x14ac:dyDescent="0.3">
      <c r="L25865" s="41"/>
    </row>
    <row r="25866" spans="12:12" x14ac:dyDescent="0.3">
      <c r="L25866" s="41"/>
    </row>
    <row r="25867" spans="12:12" x14ac:dyDescent="0.3">
      <c r="L25867" s="41"/>
    </row>
    <row r="25868" spans="12:12" x14ac:dyDescent="0.3">
      <c r="L25868" s="41"/>
    </row>
    <row r="25869" spans="12:12" x14ac:dyDescent="0.3">
      <c r="L25869" s="41"/>
    </row>
    <row r="25870" spans="12:12" x14ac:dyDescent="0.3">
      <c r="L25870" s="41"/>
    </row>
    <row r="25871" spans="12:12" x14ac:dyDescent="0.3">
      <c r="L25871" s="41"/>
    </row>
    <row r="25872" spans="12:12" x14ac:dyDescent="0.3">
      <c r="L25872" s="41"/>
    </row>
    <row r="25873" spans="12:12" x14ac:dyDescent="0.3">
      <c r="L25873" s="41"/>
    </row>
    <row r="25874" spans="12:12" x14ac:dyDescent="0.3">
      <c r="L25874" s="41"/>
    </row>
    <row r="25875" spans="12:12" x14ac:dyDescent="0.3">
      <c r="L25875" s="41"/>
    </row>
    <row r="25876" spans="12:12" x14ac:dyDescent="0.3">
      <c r="L25876" s="41"/>
    </row>
    <row r="25877" spans="12:12" x14ac:dyDescent="0.3">
      <c r="L25877" s="41"/>
    </row>
    <row r="25878" spans="12:12" x14ac:dyDescent="0.3">
      <c r="L25878" s="41"/>
    </row>
    <row r="25879" spans="12:12" x14ac:dyDescent="0.3">
      <c r="L25879" s="41"/>
    </row>
    <row r="25880" spans="12:12" x14ac:dyDescent="0.3">
      <c r="L25880" s="41"/>
    </row>
    <row r="25881" spans="12:12" x14ac:dyDescent="0.3">
      <c r="L25881" s="41"/>
    </row>
    <row r="25882" spans="12:12" x14ac:dyDescent="0.3">
      <c r="L25882" s="41"/>
    </row>
    <row r="25883" spans="12:12" x14ac:dyDescent="0.3">
      <c r="L25883" s="41"/>
    </row>
    <row r="25884" spans="12:12" x14ac:dyDescent="0.3">
      <c r="L25884" s="41"/>
    </row>
    <row r="25885" spans="12:12" x14ac:dyDescent="0.3">
      <c r="L25885" s="41"/>
    </row>
    <row r="25886" spans="12:12" x14ac:dyDescent="0.3">
      <c r="L25886" s="41"/>
    </row>
    <row r="25887" spans="12:12" x14ac:dyDescent="0.3">
      <c r="L25887" s="41"/>
    </row>
    <row r="25888" spans="12:12" x14ac:dyDescent="0.3">
      <c r="L25888" s="41"/>
    </row>
    <row r="25889" spans="12:12" x14ac:dyDescent="0.3">
      <c r="L25889" s="41"/>
    </row>
    <row r="25890" spans="12:12" x14ac:dyDescent="0.3">
      <c r="L25890" s="41"/>
    </row>
    <row r="25891" spans="12:12" x14ac:dyDescent="0.3">
      <c r="L25891" s="41"/>
    </row>
    <row r="25892" spans="12:12" x14ac:dyDescent="0.3">
      <c r="L25892" s="41"/>
    </row>
    <row r="25893" spans="12:12" x14ac:dyDescent="0.3">
      <c r="L25893" s="41"/>
    </row>
    <row r="25894" spans="12:12" x14ac:dyDescent="0.3">
      <c r="L25894" s="41"/>
    </row>
    <row r="25895" spans="12:12" x14ac:dyDescent="0.3">
      <c r="L25895" s="41"/>
    </row>
    <row r="25896" spans="12:12" x14ac:dyDescent="0.3">
      <c r="L25896" s="41"/>
    </row>
    <row r="25897" spans="12:12" x14ac:dyDescent="0.3">
      <c r="L25897" s="41"/>
    </row>
    <row r="25898" spans="12:12" x14ac:dyDescent="0.3">
      <c r="L25898" s="41"/>
    </row>
    <row r="25899" spans="12:12" x14ac:dyDescent="0.3">
      <c r="L25899" s="41"/>
    </row>
    <row r="25900" spans="12:12" x14ac:dyDescent="0.3">
      <c r="L25900" s="41"/>
    </row>
    <row r="25901" spans="12:12" x14ac:dyDescent="0.3">
      <c r="L25901" s="41"/>
    </row>
    <row r="25902" spans="12:12" x14ac:dyDescent="0.3">
      <c r="L25902" s="41"/>
    </row>
    <row r="25903" spans="12:12" x14ac:dyDescent="0.3">
      <c r="L25903" s="41"/>
    </row>
    <row r="25904" spans="12:12" x14ac:dyDescent="0.3">
      <c r="L25904" s="41"/>
    </row>
    <row r="25905" spans="12:12" x14ac:dyDescent="0.3">
      <c r="L25905" s="41"/>
    </row>
    <row r="25906" spans="12:12" x14ac:dyDescent="0.3">
      <c r="L25906" s="41"/>
    </row>
    <row r="25907" spans="12:12" x14ac:dyDescent="0.3">
      <c r="L25907" s="41"/>
    </row>
    <row r="25908" spans="12:12" x14ac:dyDescent="0.3">
      <c r="L25908" s="41"/>
    </row>
    <row r="25909" spans="12:12" x14ac:dyDescent="0.3">
      <c r="L25909" s="41"/>
    </row>
    <row r="25910" spans="12:12" x14ac:dyDescent="0.3">
      <c r="L25910" s="41"/>
    </row>
    <row r="25911" spans="12:12" x14ac:dyDescent="0.3">
      <c r="L25911" s="41"/>
    </row>
    <row r="25912" spans="12:12" x14ac:dyDescent="0.3">
      <c r="L25912" s="41"/>
    </row>
    <row r="25913" spans="12:12" x14ac:dyDescent="0.3">
      <c r="L25913" s="41"/>
    </row>
    <row r="25914" spans="12:12" x14ac:dyDescent="0.3">
      <c r="L25914" s="41"/>
    </row>
    <row r="25915" spans="12:12" x14ac:dyDescent="0.3">
      <c r="L25915" s="41"/>
    </row>
    <row r="25916" spans="12:12" x14ac:dyDescent="0.3">
      <c r="L25916" s="41"/>
    </row>
    <row r="25917" spans="12:12" x14ac:dyDescent="0.3">
      <c r="L25917" s="41"/>
    </row>
    <row r="25918" spans="12:12" x14ac:dyDescent="0.3">
      <c r="L25918" s="41"/>
    </row>
    <row r="25919" spans="12:12" x14ac:dyDescent="0.3">
      <c r="L25919" s="41"/>
    </row>
    <row r="25920" spans="12:12" x14ac:dyDescent="0.3">
      <c r="L25920" s="41"/>
    </row>
    <row r="25921" spans="12:12" x14ac:dyDescent="0.3">
      <c r="L25921" s="41"/>
    </row>
    <row r="25922" spans="12:12" x14ac:dyDescent="0.3">
      <c r="L25922" s="41"/>
    </row>
    <row r="25923" spans="12:12" x14ac:dyDescent="0.3">
      <c r="L25923" s="41"/>
    </row>
    <row r="25924" spans="12:12" x14ac:dyDescent="0.3">
      <c r="L25924" s="41"/>
    </row>
    <row r="25925" spans="12:12" x14ac:dyDescent="0.3">
      <c r="L25925" s="41"/>
    </row>
    <row r="25926" spans="12:12" x14ac:dyDescent="0.3">
      <c r="L25926" s="41"/>
    </row>
    <row r="25927" spans="12:12" x14ac:dyDescent="0.3">
      <c r="L25927" s="41"/>
    </row>
    <row r="25928" spans="12:12" x14ac:dyDescent="0.3">
      <c r="L25928" s="41"/>
    </row>
    <row r="25929" spans="12:12" x14ac:dyDescent="0.3">
      <c r="L25929" s="41"/>
    </row>
    <row r="25930" spans="12:12" x14ac:dyDescent="0.3">
      <c r="L25930" s="41"/>
    </row>
    <row r="25931" spans="12:12" x14ac:dyDescent="0.3">
      <c r="L25931" s="41"/>
    </row>
    <row r="25932" spans="12:12" x14ac:dyDescent="0.3">
      <c r="L25932" s="41"/>
    </row>
    <row r="25933" spans="12:12" x14ac:dyDescent="0.3">
      <c r="L25933" s="41"/>
    </row>
    <row r="25934" spans="12:12" x14ac:dyDescent="0.3">
      <c r="L25934" s="41"/>
    </row>
    <row r="25935" spans="12:12" x14ac:dyDescent="0.3">
      <c r="L25935" s="41"/>
    </row>
    <row r="25936" spans="12:12" x14ac:dyDescent="0.3">
      <c r="L25936" s="41"/>
    </row>
    <row r="25937" spans="12:12" x14ac:dyDescent="0.3">
      <c r="L25937" s="41"/>
    </row>
    <row r="25938" spans="12:12" x14ac:dyDescent="0.3">
      <c r="L25938" s="41"/>
    </row>
    <row r="25939" spans="12:12" x14ac:dyDescent="0.3">
      <c r="L25939" s="41"/>
    </row>
    <row r="25940" spans="12:12" x14ac:dyDescent="0.3">
      <c r="L25940" s="41"/>
    </row>
    <row r="25941" spans="12:12" x14ac:dyDescent="0.3">
      <c r="L25941" s="41"/>
    </row>
    <row r="25942" spans="12:12" x14ac:dyDescent="0.3">
      <c r="L25942" s="41"/>
    </row>
    <row r="25943" spans="12:12" x14ac:dyDescent="0.3">
      <c r="L25943" s="41"/>
    </row>
    <row r="25944" spans="12:12" x14ac:dyDescent="0.3">
      <c r="L25944" s="41"/>
    </row>
    <row r="25945" spans="12:12" x14ac:dyDescent="0.3">
      <c r="L25945" s="41"/>
    </row>
    <row r="25946" spans="12:12" x14ac:dyDescent="0.3">
      <c r="L25946" s="41"/>
    </row>
    <row r="25947" spans="12:12" x14ac:dyDescent="0.3">
      <c r="L25947" s="41"/>
    </row>
    <row r="25948" spans="12:12" x14ac:dyDescent="0.3">
      <c r="L25948" s="41"/>
    </row>
    <row r="25949" spans="12:12" x14ac:dyDescent="0.3">
      <c r="L25949" s="41"/>
    </row>
    <row r="25950" spans="12:12" x14ac:dyDescent="0.3">
      <c r="L25950" s="41"/>
    </row>
    <row r="25951" spans="12:12" x14ac:dyDescent="0.3">
      <c r="L25951" s="41"/>
    </row>
    <row r="25952" spans="12:12" x14ac:dyDescent="0.3">
      <c r="L25952" s="41"/>
    </row>
    <row r="25953" spans="12:12" x14ac:dyDescent="0.3">
      <c r="L25953" s="41"/>
    </row>
    <row r="25954" spans="12:12" x14ac:dyDescent="0.3">
      <c r="L25954" s="41"/>
    </row>
    <row r="25955" spans="12:12" x14ac:dyDescent="0.3">
      <c r="L25955" s="41"/>
    </row>
    <row r="25956" spans="12:12" x14ac:dyDescent="0.3">
      <c r="L25956" s="41"/>
    </row>
    <row r="25957" spans="12:12" x14ac:dyDescent="0.3">
      <c r="L25957" s="41"/>
    </row>
    <row r="25958" spans="12:12" x14ac:dyDescent="0.3">
      <c r="L25958" s="41"/>
    </row>
    <row r="25959" spans="12:12" x14ac:dyDescent="0.3">
      <c r="L25959" s="41"/>
    </row>
    <row r="25960" spans="12:12" x14ac:dyDescent="0.3">
      <c r="L25960" s="41"/>
    </row>
    <row r="25961" spans="12:12" x14ac:dyDescent="0.3">
      <c r="L25961" s="41"/>
    </row>
    <row r="25962" spans="12:12" x14ac:dyDescent="0.3">
      <c r="L25962" s="41"/>
    </row>
    <row r="25963" spans="12:12" x14ac:dyDescent="0.3">
      <c r="L25963" s="41"/>
    </row>
    <row r="25964" spans="12:12" x14ac:dyDescent="0.3">
      <c r="L25964" s="41"/>
    </row>
    <row r="25965" spans="12:12" x14ac:dyDescent="0.3">
      <c r="L25965" s="41"/>
    </row>
    <row r="25966" spans="12:12" x14ac:dyDescent="0.3">
      <c r="L25966" s="41"/>
    </row>
    <row r="25967" spans="12:12" x14ac:dyDescent="0.3">
      <c r="L25967" s="41"/>
    </row>
    <row r="25968" spans="12:12" x14ac:dyDescent="0.3">
      <c r="L25968" s="41"/>
    </row>
    <row r="25969" spans="12:12" x14ac:dyDescent="0.3">
      <c r="L25969" s="41"/>
    </row>
    <row r="25970" spans="12:12" x14ac:dyDescent="0.3">
      <c r="L25970" s="41"/>
    </row>
    <row r="25971" spans="12:12" x14ac:dyDescent="0.3">
      <c r="L25971" s="41"/>
    </row>
    <row r="25972" spans="12:12" x14ac:dyDescent="0.3">
      <c r="L25972" s="41"/>
    </row>
    <row r="25973" spans="12:12" x14ac:dyDescent="0.3">
      <c r="L25973" s="41"/>
    </row>
    <row r="25974" spans="12:12" x14ac:dyDescent="0.3">
      <c r="L25974" s="41"/>
    </row>
    <row r="25975" spans="12:12" x14ac:dyDescent="0.3">
      <c r="L25975" s="41"/>
    </row>
    <row r="25976" spans="12:12" x14ac:dyDescent="0.3">
      <c r="L25976" s="41"/>
    </row>
    <row r="25977" spans="12:12" x14ac:dyDescent="0.3">
      <c r="L25977" s="41"/>
    </row>
    <row r="25978" spans="12:12" x14ac:dyDescent="0.3">
      <c r="L25978" s="41"/>
    </row>
    <row r="25979" spans="12:12" x14ac:dyDescent="0.3">
      <c r="L25979" s="41"/>
    </row>
    <row r="25980" spans="12:12" x14ac:dyDescent="0.3">
      <c r="L25980" s="41"/>
    </row>
    <row r="25981" spans="12:12" x14ac:dyDescent="0.3">
      <c r="L25981" s="41"/>
    </row>
    <row r="25982" spans="12:12" x14ac:dyDescent="0.3">
      <c r="L25982" s="41"/>
    </row>
    <row r="25983" spans="12:12" x14ac:dyDescent="0.3">
      <c r="L25983" s="41"/>
    </row>
    <row r="25984" spans="12:12" x14ac:dyDescent="0.3">
      <c r="L25984" s="41"/>
    </row>
    <row r="25985" spans="12:12" x14ac:dyDescent="0.3">
      <c r="L25985" s="41"/>
    </row>
    <row r="25986" spans="12:12" x14ac:dyDescent="0.3">
      <c r="L25986" s="41"/>
    </row>
    <row r="25987" spans="12:12" x14ac:dyDescent="0.3">
      <c r="L25987" s="41"/>
    </row>
    <row r="25988" spans="12:12" x14ac:dyDescent="0.3">
      <c r="L25988" s="41"/>
    </row>
    <row r="25989" spans="12:12" x14ac:dyDescent="0.3">
      <c r="L25989" s="41"/>
    </row>
    <row r="25990" spans="12:12" x14ac:dyDescent="0.3">
      <c r="L25990" s="41"/>
    </row>
    <row r="25991" spans="12:12" x14ac:dyDescent="0.3">
      <c r="L25991" s="41"/>
    </row>
    <row r="25992" spans="12:12" x14ac:dyDescent="0.3">
      <c r="L25992" s="41"/>
    </row>
    <row r="25993" spans="12:12" x14ac:dyDescent="0.3">
      <c r="L25993" s="41"/>
    </row>
    <row r="25994" spans="12:12" x14ac:dyDescent="0.3">
      <c r="L25994" s="41"/>
    </row>
    <row r="25995" spans="12:12" x14ac:dyDescent="0.3">
      <c r="L25995" s="41"/>
    </row>
    <row r="25996" spans="12:12" x14ac:dyDescent="0.3">
      <c r="L25996" s="41"/>
    </row>
    <row r="25997" spans="12:12" x14ac:dyDescent="0.3">
      <c r="L25997" s="41"/>
    </row>
    <row r="25998" spans="12:12" x14ac:dyDescent="0.3">
      <c r="L25998" s="41"/>
    </row>
    <row r="25999" spans="12:12" x14ac:dyDescent="0.3">
      <c r="L25999" s="41"/>
    </row>
    <row r="26000" spans="12:12" x14ac:dyDescent="0.3">
      <c r="L26000" s="41"/>
    </row>
    <row r="26001" spans="12:12" x14ac:dyDescent="0.3">
      <c r="L26001" s="41"/>
    </row>
    <row r="26002" spans="12:12" x14ac:dyDescent="0.3">
      <c r="L26002" s="41"/>
    </row>
    <row r="26003" spans="12:12" x14ac:dyDescent="0.3">
      <c r="L26003" s="41"/>
    </row>
    <row r="26004" spans="12:12" x14ac:dyDescent="0.3">
      <c r="L26004" s="41"/>
    </row>
    <row r="26005" spans="12:12" x14ac:dyDescent="0.3">
      <c r="L26005" s="41"/>
    </row>
    <row r="26006" spans="12:12" x14ac:dyDescent="0.3">
      <c r="L26006" s="41"/>
    </row>
    <row r="26007" spans="12:12" x14ac:dyDescent="0.3">
      <c r="L26007" s="41"/>
    </row>
    <row r="26008" spans="12:12" x14ac:dyDescent="0.3">
      <c r="L26008" s="41"/>
    </row>
    <row r="26009" spans="12:12" x14ac:dyDescent="0.3">
      <c r="L26009" s="41"/>
    </row>
    <row r="26010" spans="12:12" x14ac:dyDescent="0.3">
      <c r="L26010" s="41"/>
    </row>
    <row r="26011" spans="12:12" x14ac:dyDescent="0.3">
      <c r="L26011" s="41"/>
    </row>
    <row r="26012" spans="12:12" x14ac:dyDescent="0.3">
      <c r="L26012" s="41"/>
    </row>
    <row r="26013" spans="12:12" x14ac:dyDescent="0.3">
      <c r="L26013" s="41"/>
    </row>
    <row r="26014" spans="12:12" x14ac:dyDescent="0.3">
      <c r="L26014" s="41"/>
    </row>
    <row r="26015" spans="12:12" x14ac:dyDescent="0.3">
      <c r="L26015" s="41"/>
    </row>
    <row r="26016" spans="12:12" x14ac:dyDescent="0.3">
      <c r="L26016" s="41"/>
    </row>
    <row r="26017" spans="12:12" x14ac:dyDescent="0.3">
      <c r="L26017" s="41"/>
    </row>
    <row r="26018" spans="12:12" x14ac:dyDescent="0.3">
      <c r="L26018" s="41"/>
    </row>
    <row r="26019" spans="12:12" x14ac:dyDescent="0.3">
      <c r="L26019" s="41"/>
    </row>
    <row r="26020" spans="12:12" x14ac:dyDescent="0.3">
      <c r="L26020" s="41"/>
    </row>
    <row r="26021" spans="12:12" x14ac:dyDescent="0.3">
      <c r="L26021" s="41"/>
    </row>
    <row r="26022" spans="12:12" x14ac:dyDescent="0.3">
      <c r="L26022" s="41"/>
    </row>
    <row r="26023" spans="12:12" x14ac:dyDescent="0.3">
      <c r="L26023" s="41"/>
    </row>
    <row r="26024" spans="12:12" x14ac:dyDescent="0.3">
      <c r="L26024" s="41"/>
    </row>
    <row r="26025" spans="12:12" x14ac:dyDescent="0.3">
      <c r="L26025" s="41"/>
    </row>
    <row r="26026" spans="12:12" x14ac:dyDescent="0.3">
      <c r="L26026" s="41"/>
    </row>
    <row r="26027" spans="12:12" x14ac:dyDescent="0.3">
      <c r="L26027" s="41"/>
    </row>
    <row r="26028" spans="12:12" x14ac:dyDescent="0.3">
      <c r="L26028" s="41"/>
    </row>
    <row r="26029" spans="12:12" x14ac:dyDescent="0.3">
      <c r="L26029" s="41"/>
    </row>
    <row r="26030" spans="12:12" x14ac:dyDescent="0.3">
      <c r="L26030" s="41"/>
    </row>
    <row r="26031" spans="12:12" x14ac:dyDescent="0.3">
      <c r="L26031" s="41"/>
    </row>
    <row r="26032" spans="12:12" x14ac:dyDescent="0.3">
      <c r="L26032" s="41"/>
    </row>
    <row r="26033" spans="12:12" x14ac:dyDescent="0.3">
      <c r="L26033" s="41"/>
    </row>
    <row r="26034" spans="12:12" x14ac:dyDescent="0.3">
      <c r="L26034" s="41"/>
    </row>
    <row r="26035" spans="12:12" x14ac:dyDescent="0.3">
      <c r="L26035" s="41"/>
    </row>
    <row r="26036" spans="12:12" x14ac:dyDescent="0.3">
      <c r="L26036" s="41"/>
    </row>
    <row r="26037" spans="12:12" x14ac:dyDescent="0.3">
      <c r="L26037" s="41"/>
    </row>
    <row r="26038" spans="12:12" x14ac:dyDescent="0.3">
      <c r="L26038" s="41"/>
    </row>
    <row r="26039" spans="12:12" x14ac:dyDescent="0.3">
      <c r="L26039" s="41"/>
    </row>
    <row r="26040" spans="12:12" x14ac:dyDescent="0.3">
      <c r="L26040" s="41"/>
    </row>
    <row r="26041" spans="12:12" x14ac:dyDescent="0.3">
      <c r="L26041" s="41"/>
    </row>
    <row r="26042" spans="12:12" x14ac:dyDescent="0.3">
      <c r="L26042" s="41"/>
    </row>
    <row r="26043" spans="12:12" x14ac:dyDescent="0.3">
      <c r="L26043" s="41"/>
    </row>
    <row r="26044" spans="12:12" x14ac:dyDescent="0.3">
      <c r="L26044" s="41"/>
    </row>
    <row r="26045" spans="12:12" x14ac:dyDescent="0.3">
      <c r="L26045" s="41"/>
    </row>
    <row r="26046" spans="12:12" x14ac:dyDescent="0.3">
      <c r="L26046" s="41"/>
    </row>
    <row r="26047" spans="12:12" x14ac:dyDescent="0.3">
      <c r="L26047" s="41"/>
    </row>
    <row r="26048" spans="12:12" x14ac:dyDescent="0.3">
      <c r="L26048" s="41"/>
    </row>
    <row r="26049" spans="12:12" x14ac:dyDescent="0.3">
      <c r="L26049" s="41"/>
    </row>
    <row r="26050" spans="12:12" x14ac:dyDescent="0.3">
      <c r="L26050" s="41"/>
    </row>
    <row r="26051" spans="12:12" x14ac:dyDescent="0.3">
      <c r="L26051" s="41"/>
    </row>
    <row r="26052" spans="12:12" x14ac:dyDescent="0.3">
      <c r="L26052" s="41"/>
    </row>
    <row r="26053" spans="12:12" x14ac:dyDescent="0.3">
      <c r="L26053" s="41"/>
    </row>
    <row r="26054" spans="12:12" x14ac:dyDescent="0.3">
      <c r="L26054" s="41"/>
    </row>
    <row r="26055" spans="12:12" x14ac:dyDescent="0.3">
      <c r="L26055" s="41"/>
    </row>
    <row r="26056" spans="12:12" x14ac:dyDescent="0.3">
      <c r="L26056" s="41"/>
    </row>
    <row r="26057" spans="12:12" x14ac:dyDescent="0.3">
      <c r="L26057" s="41"/>
    </row>
    <row r="26058" spans="12:12" x14ac:dyDescent="0.3">
      <c r="L26058" s="41"/>
    </row>
    <row r="26059" spans="12:12" x14ac:dyDescent="0.3">
      <c r="L26059" s="41"/>
    </row>
    <row r="26060" spans="12:12" x14ac:dyDescent="0.3">
      <c r="L26060" s="41"/>
    </row>
    <row r="26061" spans="12:12" x14ac:dyDescent="0.3">
      <c r="L26061" s="41"/>
    </row>
    <row r="26062" spans="12:12" x14ac:dyDescent="0.3">
      <c r="L26062" s="41"/>
    </row>
    <row r="26063" spans="12:12" x14ac:dyDescent="0.3">
      <c r="L26063" s="41"/>
    </row>
    <row r="26064" spans="12:12" x14ac:dyDescent="0.3">
      <c r="L26064" s="41"/>
    </row>
    <row r="26065" spans="12:12" x14ac:dyDescent="0.3">
      <c r="L26065" s="41"/>
    </row>
    <row r="26066" spans="12:12" x14ac:dyDescent="0.3">
      <c r="L26066" s="41"/>
    </row>
    <row r="26067" spans="12:12" x14ac:dyDescent="0.3">
      <c r="L26067" s="41"/>
    </row>
    <row r="26068" spans="12:12" x14ac:dyDescent="0.3">
      <c r="L26068" s="41"/>
    </row>
    <row r="26069" spans="12:12" x14ac:dyDescent="0.3">
      <c r="L26069" s="41"/>
    </row>
    <row r="26070" spans="12:12" x14ac:dyDescent="0.3">
      <c r="L26070" s="41"/>
    </row>
    <row r="26071" spans="12:12" x14ac:dyDescent="0.3">
      <c r="L26071" s="41"/>
    </row>
    <row r="26072" spans="12:12" x14ac:dyDescent="0.3">
      <c r="L26072" s="41"/>
    </row>
    <row r="26073" spans="12:12" x14ac:dyDescent="0.3">
      <c r="L26073" s="41"/>
    </row>
    <row r="26074" spans="12:12" x14ac:dyDescent="0.3">
      <c r="L26074" s="41"/>
    </row>
    <row r="26075" spans="12:12" x14ac:dyDescent="0.3">
      <c r="L26075" s="41"/>
    </row>
    <row r="26076" spans="12:12" x14ac:dyDescent="0.3">
      <c r="L26076" s="41"/>
    </row>
    <row r="26077" spans="12:12" x14ac:dyDescent="0.3">
      <c r="L26077" s="41"/>
    </row>
    <row r="26078" spans="12:12" x14ac:dyDescent="0.3">
      <c r="L26078" s="41"/>
    </row>
    <row r="26079" spans="12:12" x14ac:dyDescent="0.3">
      <c r="L26079" s="41"/>
    </row>
    <row r="26080" spans="12:12" x14ac:dyDescent="0.3">
      <c r="L26080" s="41"/>
    </row>
    <row r="26081" spans="12:12" x14ac:dyDescent="0.3">
      <c r="L26081" s="41"/>
    </row>
    <row r="26082" spans="12:12" x14ac:dyDescent="0.3">
      <c r="L26082" s="41"/>
    </row>
    <row r="26083" spans="12:12" x14ac:dyDescent="0.3">
      <c r="L26083" s="41"/>
    </row>
    <row r="26084" spans="12:12" x14ac:dyDescent="0.3">
      <c r="L26084" s="41"/>
    </row>
    <row r="26085" spans="12:12" x14ac:dyDescent="0.3">
      <c r="L26085" s="41"/>
    </row>
    <row r="26086" spans="12:12" x14ac:dyDescent="0.3">
      <c r="L26086" s="41"/>
    </row>
    <row r="26087" spans="12:12" x14ac:dyDescent="0.3">
      <c r="L26087" s="41"/>
    </row>
    <row r="26088" spans="12:12" x14ac:dyDescent="0.3">
      <c r="L26088" s="41"/>
    </row>
    <row r="26089" spans="12:12" x14ac:dyDescent="0.3">
      <c r="L26089" s="41"/>
    </row>
    <row r="26090" spans="12:12" x14ac:dyDescent="0.3">
      <c r="L26090" s="41"/>
    </row>
    <row r="26091" spans="12:12" x14ac:dyDescent="0.3">
      <c r="L26091" s="41"/>
    </row>
    <row r="26092" spans="12:12" x14ac:dyDescent="0.3">
      <c r="L26092" s="41"/>
    </row>
    <row r="26093" spans="12:12" x14ac:dyDescent="0.3">
      <c r="L26093" s="41"/>
    </row>
    <row r="26094" spans="12:12" x14ac:dyDescent="0.3">
      <c r="L26094" s="41"/>
    </row>
    <row r="26095" spans="12:12" x14ac:dyDescent="0.3">
      <c r="L26095" s="41"/>
    </row>
    <row r="26096" spans="12:12" x14ac:dyDescent="0.3">
      <c r="L26096" s="41"/>
    </row>
    <row r="26097" spans="12:12" x14ac:dyDescent="0.3">
      <c r="L26097" s="41"/>
    </row>
    <row r="26098" spans="12:12" x14ac:dyDescent="0.3">
      <c r="L26098" s="41"/>
    </row>
    <row r="26099" spans="12:12" x14ac:dyDescent="0.3">
      <c r="L26099" s="41"/>
    </row>
    <row r="26100" spans="12:12" x14ac:dyDescent="0.3">
      <c r="L26100" s="41"/>
    </row>
    <row r="26101" spans="12:12" x14ac:dyDescent="0.3">
      <c r="L26101" s="41"/>
    </row>
    <row r="26102" spans="12:12" x14ac:dyDescent="0.3">
      <c r="L26102" s="41"/>
    </row>
    <row r="26103" spans="12:12" x14ac:dyDescent="0.3">
      <c r="L26103" s="41"/>
    </row>
    <row r="26104" spans="12:12" x14ac:dyDescent="0.3">
      <c r="L26104" s="41"/>
    </row>
    <row r="26105" spans="12:12" x14ac:dyDescent="0.3">
      <c r="L26105" s="41"/>
    </row>
    <row r="26106" spans="12:12" x14ac:dyDescent="0.3">
      <c r="L26106" s="41"/>
    </row>
    <row r="26107" spans="12:12" x14ac:dyDescent="0.3">
      <c r="L26107" s="41"/>
    </row>
    <row r="26108" spans="12:12" x14ac:dyDescent="0.3">
      <c r="L26108" s="41"/>
    </row>
    <row r="26109" spans="12:12" x14ac:dyDescent="0.3">
      <c r="L26109" s="41"/>
    </row>
    <row r="26110" spans="12:12" x14ac:dyDescent="0.3">
      <c r="L26110" s="41"/>
    </row>
    <row r="26111" spans="12:12" x14ac:dyDescent="0.3">
      <c r="L26111" s="41"/>
    </row>
    <row r="26112" spans="12:12" x14ac:dyDescent="0.3">
      <c r="L26112" s="41"/>
    </row>
    <row r="26113" spans="12:12" x14ac:dyDescent="0.3">
      <c r="L26113" s="41"/>
    </row>
    <row r="26114" spans="12:12" x14ac:dyDescent="0.3">
      <c r="L26114" s="41"/>
    </row>
    <row r="26115" spans="12:12" x14ac:dyDescent="0.3">
      <c r="L26115" s="41"/>
    </row>
    <row r="26116" spans="12:12" x14ac:dyDescent="0.3">
      <c r="L26116" s="41"/>
    </row>
    <row r="26117" spans="12:12" x14ac:dyDescent="0.3">
      <c r="L26117" s="41"/>
    </row>
    <row r="26118" spans="12:12" x14ac:dyDescent="0.3">
      <c r="L26118" s="41"/>
    </row>
    <row r="26119" spans="12:12" x14ac:dyDescent="0.3">
      <c r="L26119" s="41"/>
    </row>
    <row r="26120" spans="12:12" x14ac:dyDescent="0.3">
      <c r="L26120" s="41"/>
    </row>
    <row r="26121" spans="12:12" x14ac:dyDescent="0.3">
      <c r="L26121" s="41"/>
    </row>
    <row r="26122" spans="12:12" x14ac:dyDescent="0.3">
      <c r="L26122" s="41"/>
    </row>
    <row r="26123" spans="12:12" x14ac:dyDescent="0.3">
      <c r="L26123" s="41"/>
    </row>
    <row r="26124" spans="12:12" x14ac:dyDescent="0.3">
      <c r="L26124" s="41"/>
    </row>
    <row r="26125" spans="12:12" x14ac:dyDescent="0.3">
      <c r="L26125" s="41"/>
    </row>
    <row r="26126" spans="12:12" x14ac:dyDescent="0.3">
      <c r="L26126" s="41"/>
    </row>
    <row r="26127" spans="12:12" x14ac:dyDescent="0.3">
      <c r="L26127" s="41"/>
    </row>
    <row r="26128" spans="12:12" x14ac:dyDescent="0.3">
      <c r="L26128" s="41"/>
    </row>
    <row r="26129" spans="12:12" x14ac:dyDescent="0.3">
      <c r="L26129" s="41"/>
    </row>
    <row r="26130" spans="12:12" x14ac:dyDescent="0.3">
      <c r="L26130" s="41"/>
    </row>
    <row r="26131" spans="12:12" x14ac:dyDescent="0.3">
      <c r="L26131" s="41"/>
    </row>
    <row r="26132" spans="12:12" x14ac:dyDescent="0.3">
      <c r="L26132" s="41"/>
    </row>
    <row r="26133" spans="12:12" x14ac:dyDescent="0.3">
      <c r="L26133" s="41"/>
    </row>
    <row r="26134" spans="12:12" x14ac:dyDescent="0.3">
      <c r="L26134" s="41"/>
    </row>
    <row r="26135" spans="12:12" x14ac:dyDescent="0.3">
      <c r="L26135" s="41"/>
    </row>
    <row r="26136" spans="12:12" x14ac:dyDescent="0.3">
      <c r="L26136" s="41"/>
    </row>
    <row r="26137" spans="12:12" x14ac:dyDescent="0.3">
      <c r="L26137" s="41"/>
    </row>
    <row r="26138" spans="12:12" x14ac:dyDescent="0.3">
      <c r="L26138" s="41"/>
    </row>
    <row r="26139" spans="12:12" x14ac:dyDescent="0.3">
      <c r="L26139" s="41"/>
    </row>
    <row r="26140" spans="12:12" x14ac:dyDescent="0.3">
      <c r="L26140" s="41"/>
    </row>
    <row r="26141" spans="12:12" x14ac:dyDescent="0.3">
      <c r="L26141" s="41"/>
    </row>
    <row r="26142" spans="12:12" x14ac:dyDescent="0.3">
      <c r="L26142" s="41"/>
    </row>
    <row r="26143" spans="12:12" x14ac:dyDescent="0.3">
      <c r="L26143" s="41"/>
    </row>
    <row r="26144" spans="12:12" x14ac:dyDescent="0.3">
      <c r="L26144" s="41"/>
    </row>
    <row r="26145" spans="12:12" x14ac:dyDescent="0.3">
      <c r="L26145" s="41"/>
    </row>
    <row r="26146" spans="12:12" x14ac:dyDescent="0.3">
      <c r="L26146" s="41"/>
    </row>
    <row r="26147" spans="12:12" x14ac:dyDescent="0.3">
      <c r="L26147" s="41"/>
    </row>
    <row r="26148" spans="12:12" x14ac:dyDescent="0.3">
      <c r="L26148" s="41"/>
    </row>
    <row r="26149" spans="12:12" x14ac:dyDescent="0.3">
      <c r="L26149" s="41"/>
    </row>
    <row r="26150" spans="12:12" x14ac:dyDescent="0.3">
      <c r="L26150" s="41"/>
    </row>
    <row r="26151" spans="12:12" x14ac:dyDescent="0.3">
      <c r="L26151" s="41"/>
    </row>
    <row r="26152" spans="12:12" x14ac:dyDescent="0.3">
      <c r="L26152" s="41"/>
    </row>
    <row r="26153" spans="12:12" x14ac:dyDescent="0.3">
      <c r="L26153" s="41"/>
    </row>
    <row r="26154" spans="12:12" x14ac:dyDescent="0.3">
      <c r="L26154" s="41"/>
    </row>
    <row r="26155" spans="12:12" x14ac:dyDescent="0.3">
      <c r="L26155" s="41"/>
    </row>
    <row r="26156" spans="12:12" x14ac:dyDescent="0.3">
      <c r="L26156" s="41"/>
    </row>
    <row r="26157" spans="12:12" x14ac:dyDescent="0.3">
      <c r="L26157" s="41"/>
    </row>
    <row r="26158" spans="12:12" x14ac:dyDescent="0.3">
      <c r="L26158" s="41"/>
    </row>
    <row r="26159" spans="12:12" x14ac:dyDescent="0.3">
      <c r="L26159" s="41"/>
    </row>
    <row r="26160" spans="12:12" x14ac:dyDescent="0.3">
      <c r="L26160" s="41"/>
    </row>
    <row r="26161" spans="12:12" x14ac:dyDescent="0.3">
      <c r="L26161" s="41"/>
    </row>
    <row r="26162" spans="12:12" x14ac:dyDescent="0.3">
      <c r="L26162" s="41"/>
    </row>
    <row r="26163" spans="12:12" x14ac:dyDescent="0.3">
      <c r="L26163" s="41"/>
    </row>
    <row r="26164" spans="12:12" x14ac:dyDescent="0.3">
      <c r="L26164" s="41"/>
    </row>
    <row r="26165" spans="12:12" x14ac:dyDescent="0.3">
      <c r="L26165" s="41"/>
    </row>
    <row r="26166" spans="12:12" x14ac:dyDescent="0.3">
      <c r="L26166" s="41"/>
    </row>
    <row r="26167" spans="12:12" x14ac:dyDescent="0.3">
      <c r="L26167" s="41"/>
    </row>
    <row r="26168" spans="12:12" x14ac:dyDescent="0.3">
      <c r="L26168" s="41"/>
    </row>
    <row r="26169" spans="12:12" x14ac:dyDescent="0.3">
      <c r="L26169" s="41"/>
    </row>
    <row r="26170" spans="12:12" x14ac:dyDescent="0.3">
      <c r="L26170" s="41"/>
    </row>
    <row r="26171" spans="12:12" x14ac:dyDescent="0.3">
      <c r="L26171" s="41"/>
    </row>
    <row r="26172" spans="12:12" x14ac:dyDescent="0.3">
      <c r="L26172" s="41"/>
    </row>
    <row r="26173" spans="12:12" x14ac:dyDescent="0.3">
      <c r="L26173" s="41"/>
    </row>
    <row r="26174" spans="12:12" x14ac:dyDescent="0.3">
      <c r="L26174" s="41"/>
    </row>
    <row r="26175" spans="12:12" x14ac:dyDescent="0.3">
      <c r="L26175" s="41"/>
    </row>
    <row r="26176" spans="12:12" x14ac:dyDescent="0.3">
      <c r="L26176" s="41"/>
    </row>
    <row r="26177" spans="12:12" x14ac:dyDescent="0.3">
      <c r="L26177" s="41"/>
    </row>
    <row r="26178" spans="12:12" x14ac:dyDescent="0.3">
      <c r="L26178" s="41"/>
    </row>
    <row r="26179" spans="12:12" x14ac:dyDescent="0.3">
      <c r="L26179" s="41"/>
    </row>
    <row r="26180" spans="12:12" x14ac:dyDescent="0.3">
      <c r="L26180" s="41"/>
    </row>
    <row r="26181" spans="12:12" x14ac:dyDescent="0.3">
      <c r="L26181" s="41"/>
    </row>
    <row r="26182" spans="12:12" x14ac:dyDescent="0.3">
      <c r="L26182" s="41"/>
    </row>
    <row r="26183" spans="12:12" x14ac:dyDescent="0.3">
      <c r="L26183" s="41"/>
    </row>
    <row r="26184" spans="12:12" x14ac:dyDescent="0.3">
      <c r="L26184" s="41"/>
    </row>
    <row r="26185" spans="12:12" x14ac:dyDescent="0.3">
      <c r="L26185" s="41"/>
    </row>
    <row r="26186" spans="12:12" x14ac:dyDescent="0.3">
      <c r="L26186" s="41"/>
    </row>
    <row r="26187" spans="12:12" x14ac:dyDescent="0.3">
      <c r="L26187" s="41"/>
    </row>
    <row r="26188" spans="12:12" x14ac:dyDescent="0.3">
      <c r="L26188" s="41"/>
    </row>
    <row r="26189" spans="12:12" x14ac:dyDescent="0.3">
      <c r="L26189" s="41"/>
    </row>
    <row r="26190" spans="12:12" x14ac:dyDescent="0.3">
      <c r="L26190" s="41"/>
    </row>
    <row r="26191" spans="12:12" x14ac:dyDescent="0.3">
      <c r="L26191" s="41"/>
    </row>
    <row r="26192" spans="12:12" x14ac:dyDescent="0.3">
      <c r="L26192" s="41"/>
    </row>
    <row r="26193" spans="12:12" x14ac:dyDescent="0.3">
      <c r="L26193" s="41"/>
    </row>
    <row r="26194" spans="12:12" x14ac:dyDescent="0.3">
      <c r="L26194" s="41"/>
    </row>
    <row r="26195" spans="12:12" x14ac:dyDescent="0.3">
      <c r="L26195" s="41"/>
    </row>
    <row r="26196" spans="12:12" x14ac:dyDescent="0.3">
      <c r="L26196" s="41"/>
    </row>
    <row r="26197" spans="12:12" x14ac:dyDescent="0.3">
      <c r="L26197" s="41"/>
    </row>
    <row r="26198" spans="12:12" x14ac:dyDescent="0.3">
      <c r="L26198" s="41"/>
    </row>
    <row r="26199" spans="12:12" x14ac:dyDescent="0.3">
      <c r="L26199" s="41"/>
    </row>
    <row r="26200" spans="12:12" x14ac:dyDescent="0.3">
      <c r="L26200" s="41"/>
    </row>
    <row r="26201" spans="12:12" x14ac:dyDescent="0.3">
      <c r="L26201" s="41"/>
    </row>
    <row r="26202" spans="12:12" x14ac:dyDescent="0.3">
      <c r="L26202" s="41"/>
    </row>
    <row r="26203" spans="12:12" x14ac:dyDescent="0.3">
      <c r="L26203" s="41"/>
    </row>
    <row r="26204" spans="12:12" x14ac:dyDescent="0.3">
      <c r="L26204" s="41"/>
    </row>
    <row r="26205" spans="12:12" x14ac:dyDescent="0.3">
      <c r="L26205" s="41"/>
    </row>
    <row r="26206" spans="12:12" x14ac:dyDescent="0.3">
      <c r="L26206" s="41"/>
    </row>
    <row r="26207" spans="12:12" x14ac:dyDescent="0.3">
      <c r="L26207" s="41"/>
    </row>
    <row r="26208" spans="12:12" x14ac:dyDescent="0.3">
      <c r="L26208" s="41"/>
    </row>
    <row r="26209" spans="12:12" x14ac:dyDescent="0.3">
      <c r="L26209" s="41"/>
    </row>
    <row r="26210" spans="12:12" x14ac:dyDescent="0.3">
      <c r="L26210" s="41"/>
    </row>
    <row r="26211" spans="12:12" x14ac:dyDescent="0.3">
      <c r="L26211" s="41"/>
    </row>
    <row r="26212" spans="12:12" x14ac:dyDescent="0.3">
      <c r="L26212" s="41"/>
    </row>
    <row r="26213" spans="12:12" x14ac:dyDescent="0.3">
      <c r="L26213" s="41"/>
    </row>
    <row r="26214" spans="12:12" x14ac:dyDescent="0.3">
      <c r="L26214" s="41"/>
    </row>
    <row r="26215" spans="12:12" x14ac:dyDescent="0.3">
      <c r="L26215" s="41"/>
    </row>
    <row r="26216" spans="12:12" x14ac:dyDescent="0.3">
      <c r="L26216" s="41"/>
    </row>
    <row r="26217" spans="12:12" x14ac:dyDescent="0.3">
      <c r="L26217" s="41"/>
    </row>
    <row r="26218" spans="12:12" x14ac:dyDescent="0.3">
      <c r="L26218" s="41"/>
    </row>
    <row r="26219" spans="12:12" x14ac:dyDescent="0.3">
      <c r="L26219" s="41"/>
    </row>
    <row r="26220" spans="12:12" x14ac:dyDescent="0.3">
      <c r="L26220" s="41"/>
    </row>
    <row r="26221" spans="12:12" x14ac:dyDescent="0.3">
      <c r="L26221" s="41"/>
    </row>
    <row r="26222" spans="12:12" x14ac:dyDescent="0.3">
      <c r="L26222" s="41"/>
    </row>
    <row r="26223" spans="12:12" x14ac:dyDescent="0.3">
      <c r="L26223" s="41"/>
    </row>
    <row r="26224" spans="12:12" x14ac:dyDescent="0.3">
      <c r="L26224" s="41"/>
    </row>
    <row r="26225" spans="12:12" x14ac:dyDescent="0.3">
      <c r="L26225" s="41"/>
    </row>
    <row r="26226" spans="12:12" x14ac:dyDescent="0.3">
      <c r="L26226" s="41"/>
    </row>
    <row r="26227" spans="12:12" x14ac:dyDescent="0.3">
      <c r="L26227" s="41"/>
    </row>
    <row r="26228" spans="12:12" x14ac:dyDescent="0.3">
      <c r="L26228" s="41"/>
    </row>
    <row r="26229" spans="12:12" x14ac:dyDescent="0.3">
      <c r="L26229" s="41"/>
    </row>
    <row r="26230" spans="12:12" x14ac:dyDescent="0.3">
      <c r="L26230" s="41"/>
    </row>
    <row r="26231" spans="12:12" x14ac:dyDescent="0.3">
      <c r="L26231" s="41"/>
    </row>
    <row r="26232" spans="12:12" x14ac:dyDescent="0.3">
      <c r="L26232" s="41"/>
    </row>
    <row r="26233" spans="12:12" x14ac:dyDescent="0.3">
      <c r="L26233" s="41"/>
    </row>
    <row r="26234" spans="12:12" x14ac:dyDescent="0.3">
      <c r="L26234" s="41"/>
    </row>
    <row r="26235" spans="12:12" x14ac:dyDescent="0.3">
      <c r="L26235" s="41"/>
    </row>
    <row r="26236" spans="12:12" x14ac:dyDescent="0.3">
      <c r="L26236" s="41"/>
    </row>
    <row r="26237" spans="12:12" x14ac:dyDescent="0.3">
      <c r="L26237" s="41"/>
    </row>
    <row r="26238" spans="12:12" x14ac:dyDescent="0.3">
      <c r="L26238" s="41"/>
    </row>
    <row r="26239" spans="12:12" x14ac:dyDescent="0.3">
      <c r="L26239" s="41"/>
    </row>
    <row r="26240" spans="12:12" x14ac:dyDescent="0.3">
      <c r="L26240" s="41"/>
    </row>
    <row r="26241" spans="12:12" x14ac:dyDescent="0.3">
      <c r="L26241" s="41"/>
    </row>
    <row r="26242" spans="12:12" x14ac:dyDescent="0.3">
      <c r="L26242" s="41"/>
    </row>
    <row r="26243" spans="12:12" x14ac:dyDescent="0.3">
      <c r="L26243" s="41"/>
    </row>
    <row r="26244" spans="12:12" x14ac:dyDescent="0.3">
      <c r="L26244" s="41"/>
    </row>
    <row r="26245" spans="12:12" x14ac:dyDescent="0.3">
      <c r="L26245" s="41"/>
    </row>
    <row r="26246" spans="12:12" x14ac:dyDescent="0.3">
      <c r="L26246" s="41"/>
    </row>
    <row r="26247" spans="12:12" x14ac:dyDescent="0.3">
      <c r="L26247" s="41"/>
    </row>
    <row r="26248" spans="12:12" x14ac:dyDescent="0.3">
      <c r="L26248" s="41"/>
    </row>
    <row r="26249" spans="12:12" x14ac:dyDescent="0.3">
      <c r="L26249" s="41"/>
    </row>
    <row r="26250" spans="12:12" x14ac:dyDescent="0.3">
      <c r="L26250" s="41"/>
    </row>
    <row r="26251" spans="12:12" x14ac:dyDescent="0.3">
      <c r="L26251" s="41"/>
    </row>
    <row r="26252" spans="12:12" x14ac:dyDescent="0.3">
      <c r="L26252" s="41"/>
    </row>
    <row r="26253" spans="12:12" x14ac:dyDescent="0.3">
      <c r="L26253" s="41"/>
    </row>
    <row r="26254" spans="12:12" x14ac:dyDescent="0.3">
      <c r="L26254" s="41"/>
    </row>
    <row r="26255" spans="12:12" x14ac:dyDescent="0.3">
      <c r="L26255" s="41"/>
    </row>
    <row r="26256" spans="12:12" x14ac:dyDescent="0.3">
      <c r="L26256" s="41"/>
    </row>
    <row r="26257" spans="12:12" x14ac:dyDescent="0.3">
      <c r="L26257" s="41"/>
    </row>
    <row r="26258" spans="12:12" x14ac:dyDescent="0.3">
      <c r="L26258" s="41"/>
    </row>
    <row r="26259" spans="12:12" x14ac:dyDescent="0.3">
      <c r="L26259" s="41"/>
    </row>
    <row r="26260" spans="12:12" x14ac:dyDescent="0.3">
      <c r="L26260" s="41"/>
    </row>
    <row r="26261" spans="12:12" x14ac:dyDescent="0.3">
      <c r="L26261" s="41"/>
    </row>
    <row r="26262" spans="12:12" x14ac:dyDescent="0.3">
      <c r="L26262" s="41"/>
    </row>
    <row r="26263" spans="12:12" x14ac:dyDescent="0.3">
      <c r="L26263" s="41"/>
    </row>
    <row r="26264" spans="12:12" x14ac:dyDescent="0.3">
      <c r="L26264" s="41"/>
    </row>
    <row r="26265" spans="12:12" x14ac:dyDescent="0.3">
      <c r="L26265" s="41"/>
    </row>
    <row r="26266" spans="12:12" x14ac:dyDescent="0.3">
      <c r="L26266" s="41"/>
    </row>
    <row r="26267" spans="12:12" x14ac:dyDescent="0.3">
      <c r="L26267" s="41"/>
    </row>
    <row r="26268" spans="12:12" x14ac:dyDescent="0.3">
      <c r="L26268" s="41"/>
    </row>
    <row r="26269" spans="12:12" x14ac:dyDescent="0.3">
      <c r="L26269" s="41"/>
    </row>
    <row r="26270" spans="12:12" x14ac:dyDescent="0.3">
      <c r="L26270" s="41"/>
    </row>
    <row r="26271" spans="12:12" x14ac:dyDescent="0.3">
      <c r="L26271" s="41"/>
    </row>
    <row r="26272" spans="12:12" x14ac:dyDescent="0.3">
      <c r="L26272" s="41"/>
    </row>
    <row r="26273" spans="12:12" x14ac:dyDescent="0.3">
      <c r="L26273" s="41"/>
    </row>
    <row r="26274" spans="12:12" x14ac:dyDescent="0.3">
      <c r="L26274" s="41"/>
    </row>
    <row r="26275" spans="12:12" x14ac:dyDescent="0.3">
      <c r="L26275" s="41"/>
    </row>
    <row r="26276" spans="12:12" x14ac:dyDescent="0.3">
      <c r="L26276" s="41"/>
    </row>
    <row r="26277" spans="12:12" x14ac:dyDescent="0.3">
      <c r="L26277" s="41"/>
    </row>
    <row r="26278" spans="12:12" x14ac:dyDescent="0.3">
      <c r="L26278" s="41"/>
    </row>
    <row r="26279" spans="12:12" x14ac:dyDescent="0.3">
      <c r="L26279" s="41"/>
    </row>
    <row r="26280" spans="12:12" x14ac:dyDescent="0.3">
      <c r="L26280" s="41"/>
    </row>
    <row r="26281" spans="12:12" x14ac:dyDescent="0.3">
      <c r="L26281" s="41"/>
    </row>
    <row r="26282" spans="12:12" x14ac:dyDescent="0.3">
      <c r="L26282" s="41"/>
    </row>
    <row r="26283" spans="12:12" x14ac:dyDescent="0.3">
      <c r="L26283" s="41"/>
    </row>
    <row r="26284" spans="12:12" x14ac:dyDescent="0.3">
      <c r="L26284" s="41"/>
    </row>
    <row r="26285" spans="12:12" x14ac:dyDescent="0.3">
      <c r="L26285" s="41"/>
    </row>
    <row r="26286" spans="12:12" x14ac:dyDescent="0.3">
      <c r="L26286" s="41"/>
    </row>
    <row r="26287" spans="12:12" x14ac:dyDescent="0.3">
      <c r="L26287" s="41"/>
    </row>
    <row r="26288" spans="12:12" x14ac:dyDescent="0.3">
      <c r="L26288" s="41"/>
    </row>
    <row r="26289" spans="12:12" x14ac:dyDescent="0.3">
      <c r="L26289" s="41"/>
    </row>
    <row r="26290" spans="12:12" x14ac:dyDescent="0.3">
      <c r="L26290" s="41"/>
    </row>
    <row r="26291" spans="12:12" x14ac:dyDescent="0.3">
      <c r="L26291" s="41"/>
    </row>
    <row r="26292" spans="12:12" x14ac:dyDescent="0.3">
      <c r="L26292" s="41"/>
    </row>
    <row r="26293" spans="12:12" x14ac:dyDescent="0.3">
      <c r="L26293" s="41"/>
    </row>
    <row r="26294" spans="12:12" x14ac:dyDescent="0.3">
      <c r="L26294" s="41"/>
    </row>
    <row r="26295" spans="12:12" x14ac:dyDescent="0.3">
      <c r="L26295" s="41"/>
    </row>
    <row r="26296" spans="12:12" x14ac:dyDescent="0.3">
      <c r="L26296" s="41"/>
    </row>
    <row r="26297" spans="12:12" x14ac:dyDescent="0.3">
      <c r="L26297" s="41"/>
    </row>
    <row r="26298" spans="12:12" x14ac:dyDescent="0.3">
      <c r="L26298" s="41"/>
    </row>
    <row r="26299" spans="12:12" x14ac:dyDescent="0.3">
      <c r="L26299" s="41"/>
    </row>
    <row r="26300" spans="12:12" x14ac:dyDescent="0.3">
      <c r="L26300" s="41"/>
    </row>
    <row r="26301" spans="12:12" x14ac:dyDescent="0.3">
      <c r="L26301" s="41"/>
    </row>
    <row r="26302" spans="12:12" x14ac:dyDescent="0.3">
      <c r="L26302" s="41"/>
    </row>
    <row r="26303" spans="12:12" x14ac:dyDescent="0.3">
      <c r="L26303" s="41"/>
    </row>
    <row r="26304" spans="12:12" x14ac:dyDescent="0.3">
      <c r="L26304" s="41"/>
    </row>
    <row r="26305" spans="12:12" x14ac:dyDescent="0.3">
      <c r="L26305" s="41"/>
    </row>
    <row r="26306" spans="12:12" x14ac:dyDescent="0.3">
      <c r="L26306" s="41"/>
    </row>
    <row r="26307" spans="12:12" x14ac:dyDescent="0.3">
      <c r="L26307" s="41"/>
    </row>
    <row r="26308" spans="12:12" x14ac:dyDescent="0.3">
      <c r="L26308" s="41"/>
    </row>
    <row r="26309" spans="12:12" x14ac:dyDescent="0.3">
      <c r="L26309" s="41"/>
    </row>
    <row r="26310" spans="12:12" x14ac:dyDescent="0.3">
      <c r="L26310" s="41"/>
    </row>
    <row r="26311" spans="12:12" x14ac:dyDescent="0.3">
      <c r="L26311" s="41"/>
    </row>
    <row r="26312" spans="12:12" x14ac:dyDescent="0.3">
      <c r="L26312" s="41"/>
    </row>
    <row r="26313" spans="12:12" x14ac:dyDescent="0.3">
      <c r="L26313" s="41"/>
    </row>
    <row r="26314" spans="12:12" x14ac:dyDescent="0.3">
      <c r="L26314" s="41"/>
    </row>
    <row r="26315" spans="12:12" x14ac:dyDescent="0.3">
      <c r="L26315" s="41"/>
    </row>
    <row r="26316" spans="12:12" x14ac:dyDescent="0.3">
      <c r="L26316" s="41"/>
    </row>
    <row r="26317" spans="12:12" x14ac:dyDescent="0.3">
      <c r="L26317" s="41"/>
    </row>
    <row r="26318" spans="12:12" x14ac:dyDescent="0.3">
      <c r="L26318" s="41"/>
    </row>
    <row r="26319" spans="12:12" x14ac:dyDescent="0.3">
      <c r="L26319" s="41"/>
    </row>
    <row r="26320" spans="12:12" x14ac:dyDescent="0.3">
      <c r="L26320" s="41"/>
    </row>
    <row r="26321" spans="12:12" x14ac:dyDescent="0.3">
      <c r="L26321" s="41"/>
    </row>
    <row r="26322" spans="12:12" x14ac:dyDescent="0.3">
      <c r="L26322" s="41"/>
    </row>
    <row r="26323" spans="12:12" x14ac:dyDescent="0.3">
      <c r="L26323" s="41"/>
    </row>
    <row r="26324" spans="12:12" x14ac:dyDescent="0.3">
      <c r="L26324" s="41"/>
    </row>
    <row r="26325" spans="12:12" x14ac:dyDescent="0.3">
      <c r="L26325" s="41"/>
    </row>
    <row r="26326" spans="12:12" x14ac:dyDescent="0.3">
      <c r="L26326" s="41"/>
    </row>
    <row r="26327" spans="12:12" x14ac:dyDescent="0.3">
      <c r="L26327" s="41"/>
    </row>
    <row r="26328" spans="12:12" x14ac:dyDescent="0.3">
      <c r="L26328" s="41"/>
    </row>
    <row r="26329" spans="12:12" x14ac:dyDescent="0.3">
      <c r="L26329" s="41"/>
    </row>
    <row r="26330" spans="12:12" x14ac:dyDescent="0.3">
      <c r="L26330" s="41"/>
    </row>
    <row r="26331" spans="12:12" x14ac:dyDescent="0.3">
      <c r="L26331" s="41"/>
    </row>
    <row r="26332" spans="12:12" x14ac:dyDescent="0.3">
      <c r="L26332" s="41"/>
    </row>
    <row r="26333" spans="12:12" x14ac:dyDescent="0.3">
      <c r="L26333" s="41"/>
    </row>
    <row r="26334" spans="12:12" x14ac:dyDescent="0.3">
      <c r="L26334" s="41"/>
    </row>
    <row r="26335" spans="12:12" x14ac:dyDescent="0.3">
      <c r="L26335" s="41"/>
    </row>
    <row r="26336" spans="12:12" x14ac:dyDescent="0.3">
      <c r="L26336" s="41"/>
    </row>
    <row r="26337" spans="12:12" x14ac:dyDescent="0.3">
      <c r="L26337" s="41"/>
    </row>
    <row r="26338" spans="12:12" x14ac:dyDescent="0.3">
      <c r="L26338" s="41"/>
    </row>
    <row r="26339" spans="12:12" x14ac:dyDescent="0.3">
      <c r="L26339" s="41"/>
    </row>
    <row r="26340" spans="12:12" x14ac:dyDescent="0.3">
      <c r="L26340" s="41"/>
    </row>
    <row r="26341" spans="12:12" x14ac:dyDescent="0.3">
      <c r="L26341" s="41"/>
    </row>
    <row r="26342" spans="12:12" x14ac:dyDescent="0.3">
      <c r="L26342" s="41"/>
    </row>
    <row r="26343" spans="12:12" x14ac:dyDescent="0.3">
      <c r="L26343" s="41"/>
    </row>
    <row r="26344" spans="12:12" x14ac:dyDescent="0.3">
      <c r="L26344" s="41"/>
    </row>
    <row r="26345" spans="12:12" x14ac:dyDescent="0.3">
      <c r="L26345" s="41"/>
    </row>
    <row r="26346" spans="12:12" x14ac:dyDescent="0.3">
      <c r="L26346" s="41"/>
    </row>
    <row r="26347" spans="12:12" x14ac:dyDescent="0.3">
      <c r="L26347" s="41"/>
    </row>
    <row r="26348" spans="12:12" x14ac:dyDescent="0.3">
      <c r="L26348" s="41"/>
    </row>
    <row r="26349" spans="12:12" x14ac:dyDescent="0.3">
      <c r="L26349" s="41"/>
    </row>
    <row r="26350" spans="12:12" x14ac:dyDescent="0.3">
      <c r="L26350" s="41"/>
    </row>
    <row r="26351" spans="12:12" x14ac:dyDescent="0.3">
      <c r="L26351" s="41"/>
    </row>
    <row r="26352" spans="12:12" x14ac:dyDescent="0.3">
      <c r="L26352" s="41"/>
    </row>
    <row r="26353" spans="12:12" x14ac:dyDescent="0.3">
      <c r="L26353" s="41"/>
    </row>
    <row r="26354" spans="12:12" x14ac:dyDescent="0.3">
      <c r="L26354" s="41"/>
    </row>
    <row r="26355" spans="12:12" x14ac:dyDescent="0.3">
      <c r="L26355" s="41"/>
    </row>
    <row r="26356" spans="12:12" x14ac:dyDescent="0.3">
      <c r="L26356" s="41"/>
    </row>
    <row r="26357" spans="12:12" x14ac:dyDescent="0.3">
      <c r="L26357" s="41"/>
    </row>
    <row r="26358" spans="12:12" x14ac:dyDescent="0.3">
      <c r="L26358" s="41"/>
    </row>
    <row r="26359" spans="12:12" x14ac:dyDescent="0.3">
      <c r="L26359" s="41"/>
    </row>
    <row r="26360" spans="12:12" x14ac:dyDescent="0.3">
      <c r="L26360" s="41"/>
    </row>
    <row r="26361" spans="12:12" x14ac:dyDescent="0.3">
      <c r="L26361" s="41"/>
    </row>
    <row r="26362" spans="12:12" x14ac:dyDescent="0.3">
      <c r="L26362" s="41"/>
    </row>
    <row r="26363" spans="12:12" x14ac:dyDescent="0.3">
      <c r="L26363" s="41"/>
    </row>
    <row r="26364" spans="12:12" x14ac:dyDescent="0.3">
      <c r="L26364" s="41"/>
    </row>
    <row r="26365" spans="12:12" x14ac:dyDescent="0.3">
      <c r="L26365" s="41"/>
    </row>
    <row r="26366" spans="12:12" x14ac:dyDescent="0.3">
      <c r="L26366" s="41"/>
    </row>
    <row r="26367" spans="12:12" x14ac:dyDescent="0.3">
      <c r="L26367" s="41"/>
    </row>
    <row r="26368" spans="12:12" x14ac:dyDescent="0.3">
      <c r="L26368" s="41"/>
    </row>
    <row r="26369" spans="12:12" x14ac:dyDescent="0.3">
      <c r="L26369" s="41"/>
    </row>
    <row r="26370" spans="12:12" x14ac:dyDescent="0.3">
      <c r="L26370" s="41"/>
    </row>
    <row r="26371" spans="12:12" x14ac:dyDescent="0.3">
      <c r="L26371" s="41"/>
    </row>
    <row r="26372" spans="12:12" x14ac:dyDescent="0.3">
      <c r="L26372" s="41"/>
    </row>
    <row r="26373" spans="12:12" x14ac:dyDescent="0.3">
      <c r="L26373" s="41"/>
    </row>
    <row r="26374" spans="12:12" x14ac:dyDescent="0.3">
      <c r="L26374" s="41"/>
    </row>
    <row r="26375" spans="12:12" x14ac:dyDescent="0.3">
      <c r="L26375" s="41"/>
    </row>
    <row r="26376" spans="12:12" x14ac:dyDescent="0.3">
      <c r="L26376" s="41"/>
    </row>
    <row r="26377" spans="12:12" x14ac:dyDescent="0.3">
      <c r="L26377" s="41"/>
    </row>
    <row r="26378" spans="12:12" x14ac:dyDescent="0.3">
      <c r="L26378" s="41"/>
    </row>
    <row r="26379" spans="12:12" x14ac:dyDescent="0.3">
      <c r="L26379" s="41"/>
    </row>
    <row r="26380" spans="12:12" x14ac:dyDescent="0.3">
      <c r="L26380" s="41"/>
    </row>
    <row r="26381" spans="12:12" x14ac:dyDescent="0.3">
      <c r="L26381" s="41"/>
    </row>
    <row r="26382" spans="12:12" x14ac:dyDescent="0.3">
      <c r="L26382" s="41"/>
    </row>
    <row r="26383" spans="12:12" x14ac:dyDescent="0.3">
      <c r="L26383" s="41"/>
    </row>
    <row r="26384" spans="12:12" x14ac:dyDescent="0.3">
      <c r="L26384" s="41"/>
    </row>
    <row r="26385" spans="12:12" x14ac:dyDescent="0.3">
      <c r="L26385" s="41"/>
    </row>
    <row r="26386" spans="12:12" x14ac:dyDescent="0.3">
      <c r="L26386" s="41"/>
    </row>
    <row r="26387" spans="12:12" x14ac:dyDescent="0.3">
      <c r="L26387" s="41"/>
    </row>
    <row r="26388" spans="12:12" x14ac:dyDescent="0.3">
      <c r="L26388" s="41"/>
    </row>
    <row r="26389" spans="12:12" x14ac:dyDescent="0.3">
      <c r="L26389" s="41"/>
    </row>
    <row r="26390" spans="12:12" x14ac:dyDescent="0.3">
      <c r="L26390" s="41"/>
    </row>
    <row r="26391" spans="12:12" x14ac:dyDescent="0.3">
      <c r="L26391" s="41"/>
    </row>
    <row r="26392" spans="12:12" x14ac:dyDescent="0.3">
      <c r="L26392" s="41"/>
    </row>
    <row r="26393" spans="12:12" x14ac:dyDescent="0.3">
      <c r="L26393" s="41"/>
    </row>
    <row r="26394" spans="12:12" x14ac:dyDescent="0.3">
      <c r="L26394" s="41"/>
    </row>
    <row r="26395" spans="12:12" x14ac:dyDescent="0.3">
      <c r="L26395" s="41"/>
    </row>
    <row r="26396" spans="12:12" x14ac:dyDescent="0.3">
      <c r="L26396" s="41"/>
    </row>
    <row r="26397" spans="12:12" x14ac:dyDescent="0.3">
      <c r="L26397" s="41"/>
    </row>
    <row r="26398" spans="12:12" x14ac:dyDescent="0.3">
      <c r="L26398" s="41"/>
    </row>
    <row r="26399" spans="12:12" x14ac:dyDescent="0.3">
      <c r="L26399" s="41"/>
    </row>
    <row r="26400" spans="12:12" x14ac:dyDescent="0.3">
      <c r="L26400" s="41"/>
    </row>
    <row r="26401" spans="12:12" x14ac:dyDescent="0.3">
      <c r="L26401" s="41"/>
    </row>
    <row r="26402" spans="12:12" x14ac:dyDescent="0.3">
      <c r="L26402" s="41"/>
    </row>
    <row r="26403" spans="12:12" x14ac:dyDescent="0.3">
      <c r="L26403" s="41"/>
    </row>
    <row r="26404" spans="12:12" x14ac:dyDescent="0.3">
      <c r="L26404" s="41"/>
    </row>
    <row r="26405" spans="12:12" x14ac:dyDescent="0.3">
      <c r="L26405" s="41"/>
    </row>
    <row r="26406" spans="12:12" x14ac:dyDescent="0.3">
      <c r="L26406" s="41"/>
    </row>
    <row r="26407" spans="12:12" x14ac:dyDescent="0.3">
      <c r="L26407" s="41"/>
    </row>
    <row r="26408" spans="12:12" x14ac:dyDescent="0.3">
      <c r="L26408" s="41"/>
    </row>
    <row r="26409" spans="12:12" x14ac:dyDescent="0.3">
      <c r="L26409" s="41"/>
    </row>
    <row r="26410" spans="12:12" x14ac:dyDescent="0.3">
      <c r="L26410" s="41"/>
    </row>
    <row r="26411" spans="12:12" x14ac:dyDescent="0.3">
      <c r="L26411" s="41"/>
    </row>
    <row r="26412" spans="12:12" x14ac:dyDescent="0.3">
      <c r="L26412" s="41"/>
    </row>
    <row r="26413" spans="12:12" x14ac:dyDescent="0.3">
      <c r="L26413" s="41"/>
    </row>
    <row r="26414" spans="12:12" x14ac:dyDescent="0.3">
      <c r="L26414" s="41"/>
    </row>
    <row r="26415" spans="12:12" x14ac:dyDescent="0.3">
      <c r="L26415" s="41"/>
    </row>
    <row r="26416" spans="12:12" x14ac:dyDescent="0.3">
      <c r="L26416" s="41"/>
    </row>
    <row r="26417" spans="12:12" x14ac:dyDescent="0.3">
      <c r="L26417" s="41"/>
    </row>
    <row r="26418" spans="12:12" x14ac:dyDescent="0.3">
      <c r="L26418" s="41"/>
    </row>
    <row r="26419" spans="12:12" x14ac:dyDescent="0.3">
      <c r="L26419" s="41"/>
    </row>
    <row r="26420" spans="12:12" x14ac:dyDescent="0.3">
      <c r="L26420" s="41"/>
    </row>
    <row r="26421" spans="12:12" x14ac:dyDescent="0.3">
      <c r="L26421" s="41"/>
    </row>
    <row r="26422" spans="12:12" x14ac:dyDescent="0.3">
      <c r="L26422" s="41"/>
    </row>
    <row r="26423" spans="12:12" x14ac:dyDescent="0.3">
      <c r="L26423" s="41"/>
    </row>
    <row r="26424" spans="12:12" x14ac:dyDescent="0.3">
      <c r="L26424" s="41"/>
    </row>
    <row r="26425" spans="12:12" x14ac:dyDescent="0.3">
      <c r="L26425" s="41"/>
    </row>
    <row r="26426" spans="12:12" x14ac:dyDescent="0.3">
      <c r="L26426" s="41"/>
    </row>
    <row r="26427" spans="12:12" x14ac:dyDescent="0.3">
      <c r="L26427" s="41"/>
    </row>
    <row r="26428" spans="12:12" x14ac:dyDescent="0.3">
      <c r="L26428" s="41"/>
    </row>
    <row r="26429" spans="12:12" x14ac:dyDescent="0.3">
      <c r="L26429" s="41"/>
    </row>
    <row r="26430" spans="12:12" x14ac:dyDescent="0.3">
      <c r="L26430" s="41"/>
    </row>
    <row r="26431" spans="12:12" x14ac:dyDescent="0.3">
      <c r="L26431" s="41"/>
    </row>
    <row r="26432" spans="12:12" x14ac:dyDescent="0.3">
      <c r="L26432" s="41"/>
    </row>
    <row r="26433" spans="12:12" x14ac:dyDescent="0.3">
      <c r="L26433" s="41"/>
    </row>
    <row r="26434" spans="12:12" x14ac:dyDescent="0.3">
      <c r="L26434" s="41"/>
    </row>
    <row r="26435" spans="12:12" x14ac:dyDescent="0.3">
      <c r="L26435" s="41"/>
    </row>
    <row r="26436" spans="12:12" x14ac:dyDescent="0.3">
      <c r="L26436" s="41"/>
    </row>
    <row r="26437" spans="12:12" x14ac:dyDescent="0.3">
      <c r="L26437" s="41"/>
    </row>
    <row r="26438" spans="12:12" x14ac:dyDescent="0.3">
      <c r="L26438" s="41"/>
    </row>
    <row r="26439" spans="12:12" x14ac:dyDescent="0.3">
      <c r="L26439" s="41"/>
    </row>
    <row r="26440" spans="12:12" x14ac:dyDescent="0.3">
      <c r="L26440" s="41"/>
    </row>
    <row r="26441" spans="12:12" x14ac:dyDescent="0.3">
      <c r="L26441" s="41"/>
    </row>
    <row r="26442" spans="12:12" x14ac:dyDescent="0.3">
      <c r="L26442" s="41"/>
    </row>
    <row r="26443" spans="12:12" x14ac:dyDescent="0.3">
      <c r="L26443" s="41"/>
    </row>
    <row r="26444" spans="12:12" x14ac:dyDescent="0.3">
      <c r="L26444" s="41"/>
    </row>
    <row r="26445" spans="12:12" x14ac:dyDescent="0.3">
      <c r="L26445" s="41"/>
    </row>
    <row r="26446" spans="12:12" x14ac:dyDescent="0.3">
      <c r="L26446" s="41"/>
    </row>
    <row r="26447" spans="12:12" x14ac:dyDescent="0.3">
      <c r="L26447" s="41"/>
    </row>
    <row r="26448" spans="12:12" x14ac:dyDescent="0.3">
      <c r="L26448" s="41"/>
    </row>
    <row r="26449" spans="12:12" x14ac:dyDescent="0.3">
      <c r="L26449" s="41"/>
    </row>
    <row r="26450" spans="12:12" x14ac:dyDescent="0.3">
      <c r="L26450" s="41"/>
    </row>
    <row r="26451" spans="12:12" x14ac:dyDescent="0.3">
      <c r="L26451" s="41"/>
    </row>
    <row r="26452" spans="12:12" x14ac:dyDescent="0.3">
      <c r="L26452" s="41"/>
    </row>
    <row r="26453" spans="12:12" x14ac:dyDescent="0.3">
      <c r="L26453" s="41"/>
    </row>
    <row r="26454" spans="12:12" x14ac:dyDescent="0.3">
      <c r="L26454" s="41"/>
    </row>
    <row r="26455" spans="12:12" x14ac:dyDescent="0.3">
      <c r="L26455" s="41"/>
    </row>
    <row r="26456" spans="12:12" x14ac:dyDescent="0.3">
      <c r="L26456" s="41"/>
    </row>
    <row r="26457" spans="12:12" x14ac:dyDescent="0.3">
      <c r="L26457" s="41"/>
    </row>
    <row r="26458" spans="12:12" x14ac:dyDescent="0.3">
      <c r="L26458" s="41"/>
    </row>
    <row r="26459" spans="12:12" x14ac:dyDescent="0.3">
      <c r="L26459" s="41"/>
    </row>
    <row r="26460" spans="12:12" x14ac:dyDescent="0.3">
      <c r="L26460" s="41"/>
    </row>
    <row r="26461" spans="12:12" x14ac:dyDescent="0.3">
      <c r="L26461" s="41"/>
    </row>
    <row r="26462" spans="12:12" x14ac:dyDescent="0.3">
      <c r="L26462" s="41"/>
    </row>
    <row r="26463" spans="12:12" x14ac:dyDescent="0.3">
      <c r="L26463" s="41"/>
    </row>
    <row r="26464" spans="12:12" x14ac:dyDescent="0.3">
      <c r="L26464" s="41"/>
    </row>
    <row r="26465" spans="12:12" x14ac:dyDescent="0.3">
      <c r="L26465" s="41"/>
    </row>
    <row r="26466" spans="12:12" x14ac:dyDescent="0.3">
      <c r="L26466" s="41"/>
    </row>
    <row r="26467" spans="12:12" x14ac:dyDescent="0.3">
      <c r="L26467" s="41"/>
    </row>
    <row r="26468" spans="12:12" x14ac:dyDescent="0.3">
      <c r="L26468" s="41"/>
    </row>
    <row r="26469" spans="12:12" x14ac:dyDescent="0.3">
      <c r="L26469" s="41"/>
    </row>
    <row r="26470" spans="12:12" x14ac:dyDescent="0.3">
      <c r="L26470" s="41"/>
    </row>
    <row r="26471" spans="12:12" x14ac:dyDescent="0.3">
      <c r="L26471" s="41"/>
    </row>
    <row r="26472" spans="12:12" x14ac:dyDescent="0.3">
      <c r="L26472" s="41"/>
    </row>
    <row r="26473" spans="12:12" x14ac:dyDescent="0.3">
      <c r="L26473" s="41"/>
    </row>
    <row r="26474" spans="12:12" x14ac:dyDescent="0.3">
      <c r="L26474" s="41"/>
    </row>
    <row r="26475" spans="12:12" x14ac:dyDescent="0.3">
      <c r="L26475" s="41"/>
    </row>
    <row r="26476" spans="12:12" x14ac:dyDescent="0.3">
      <c r="L26476" s="41"/>
    </row>
    <row r="26477" spans="12:12" x14ac:dyDescent="0.3">
      <c r="L26477" s="41"/>
    </row>
    <row r="26478" spans="12:12" x14ac:dyDescent="0.3">
      <c r="L26478" s="41"/>
    </row>
    <row r="26479" spans="12:12" x14ac:dyDescent="0.3">
      <c r="L26479" s="41"/>
    </row>
    <row r="26480" spans="12:12" x14ac:dyDescent="0.3">
      <c r="L26480" s="41"/>
    </row>
    <row r="26481" spans="12:12" x14ac:dyDescent="0.3">
      <c r="L26481" s="41"/>
    </row>
    <row r="26482" spans="12:12" x14ac:dyDescent="0.3">
      <c r="L26482" s="41"/>
    </row>
    <row r="26483" spans="12:12" x14ac:dyDescent="0.3">
      <c r="L26483" s="41"/>
    </row>
    <row r="26484" spans="12:12" x14ac:dyDescent="0.3">
      <c r="L26484" s="41"/>
    </row>
    <row r="26485" spans="12:12" x14ac:dyDescent="0.3">
      <c r="L26485" s="41"/>
    </row>
    <row r="26486" spans="12:12" x14ac:dyDescent="0.3">
      <c r="L26486" s="41"/>
    </row>
    <row r="26487" spans="12:12" x14ac:dyDescent="0.3">
      <c r="L26487" s="41"/>
    </row>
    <row r="26488" spans="12:12" x14ac:dyDescent="0.3">
      <c r="L26488" s="41"/>
    </row>
    <row r="26489" spans="12:12" x14ac:dyDescent="0.3">
      <c r="L26489" s="41"/>
    </row>
    <row r="26490" spans="12:12" x14ac:dyDescent="0.3">
      <c r="L26490" s="41"/>
    </row>
    <row r="26491" spans="12:12" x14ac:dyDescent="0.3">
      <c r="L26491" s="41"/>
    </row>
    <row r="26492" spans="12:12" x14ac:dyDescent="0.3">
      <c r="L26492" s="41"/>
    </row>
    <row r="26493" spans="12:12" x14ac:dyDescent="0.3">
      <c r="L26493" s="41"/>
    </row>
    <row r="26494" spans="12:12" x14ac:dyDescent="0.3">
      <c r="L26494" s="41"/>
    </row>
    <row r="26495" spans="12:12" x14ac:dyDescent="0.3">
      <c r="L26495" s="41"/>
    </row>
    <row r="26496" spans="12:12" x14ac:dyDescent="0.3">
      <c r="L26496" s="41"/>
    </row>
    <row r="26497" spans="4:12" x14ac:dyDescent="0.3">
      <c r="L26497" s="41"/>
    </row>
    <row r="26498" spans="4:12" x14ac:dyDescent="0.3">
      <c r="L26498" s="41"/>
    </row>
    <row r="26499" spans="4:12" x14ac:dyDescent="0.3">
      <c r="D26499" s="43"/>
    </row>
    <row r="26500" spans="4:12" x14ac:dyDescent="0.3">
      <c r="E26500" s="41"/>
    </row>
    <row r="26501" spans="4:12" x14ac:dyDescent="0.3">
      <c r="L26501" s="41"/>
    </row>
    <row r="26502" spans="4:12" x14ac:dyDescent="0.3">
      <c r="L26502" s="41"/>
    </row>
    <row r="26503" spans="4:12" x14ac:dyDescent="0.3">
      <c r="L26503" s="41"/>
    </row>
    <row r="26504" spans="4:12" x14ac:dyDescent="0.3">
      <c r="L26504" s="41"/>
    </row>
    <row r="26505" spans="4:12" x14ac:dyDescent="0.3">
      <c r="L26505" s="41"/>
    </row>
    <row r="26506" spans="4:12" x14ac:dyDescent="0.3">
      <c r="L26506" s="41"/>
    </row>
    <row r="26507" spans="4:12" x14ac:dyDescent="0.3">
      <c r="L26507" s="41"/>
    </row>
    <row r="26508" spans="4:12" x14ac:dyDescent="0.3">
      <c r="L26508" s="41"/>
    </row>
    <row r="26509" spans="4:12" x14ac:dyDescent="0.3">
      <c r="L26509" s="41"/>
    </row>
    <row r="26510" spans="4:12" x14ac:dyDescent="0.3">
      <c r="L26510" s="41"/>
    </row>
    <row r="26511" spans="4:12" x14ac:dyDescent="0.3">
      <c r="L26511" s="41"/>
    </row>
    <row r="26512" spans="4:12" x14ac:dyDescent="0.3">
      <c r="L26512" s="41"/>
    </row>
    <row r="26513" spans="12:12" x14ac:dyDescent="0.3">
      <c r="L26513" s="41"/>
    </row>
    <row r="26514" spans="12:12" x14ac:dyDescent="0.3">
      <c r="L26514" s="41"/>
    </row>
    <row r="26515" spans="12:12" x14ac:dyDescent="0.3">
      <c r="L26515" s="41"/>
    </row>
    <row r="26516" spans="12:12" x14ac:dyDescent="0.3">
      <c r="L26516" s="41"/>
    </row>
    <row r="26517" spans="12:12" x14ac:dyDescent="0.3">
      <c r="L26517" s="41"/>
    </row>
    <row r="26518" spans="12:12" x14ac:dyDescent="0.3">
      <c r="L26518" s="41"/>
    </row>
    <row r="26519" spans="12:12" x14ac:dyDescent="0.3">
      <c r="L26519" s="41"/>
    </row>
    <row r="26520" spans="12:12" x14ac:dyDescent="0.3">
      <c r="L26520" s="41"/>
    </row>
    <row r="26521" spans="12:12" x14ac:dyDescent="0.3">
      <c r="L26521" s="41"/>
    </row>
    <row r="26522" spans="12:12" x14ac:dyDescent="0.3">
      <c r="L26522" s="41"/>
    </row>
    <row r="26523" spans="12:12" x14ac:dyDescent="0.3">
      <c r="L26523" s="41"/>
    </row>
    <row r="26524" spans="12:12" x14ac:dyDescent="0.3">
      <c r="L26524" s="41"/>
    </row>
    <row r="26525" spans="12:12" x14ac:dyDescent="0.3">
      <c r="L26525" s="41"/>
    </row>
    <row r="26526" spans="12:12" x14ac:dyDescent="0.3">
      <c r="L26526" s="41"/>
    </row>
    <row r="26527" spans="12:12" x14ac:dyDescent="0.3">
      <c r="L26527" s="41"/>
    </row>
    <row r="26528" spans="12:12" x14ac:dyDescent="0.3">
      <c r="L26528" s="41"/>
    </row>
    <row r="26529" spans="12:12" x14ac:dyDescent="0.3">
      <c r="L26529" s="41"/>
    </row>
    <row r="26530" spans="12:12" x14ac:dyDescent="0.3">
      <c r="L26530" s="41"/>
    </row>
    <row r="26531" spans="12:12" x14ac:dyDescent="0.3">
      <c r="L26531" s="41"/>
    </row>
    <row r="26532" spans="12:12" x14ac:dyDescent="0.3">
      <c r="L26532" s="41"/>
    </row>
    <row r="26533" spans="12:12" x14ac:dyDescent="0.3">
      <c r="L26533" s="41"/>
    </row>
    <row r="26534" spans="12:12" x14ac:dyDescent="0.3">
      <c r="L26534" s="41"/>
    </row>
    <row r="26535" spans="12:12" x14ac:dyDescent="0.3">
      <c r="L26535" s="41"/>
    </row>
    <row r="26536" spans="12:12" x14ac:dyDescent="0.3">
      <c r="L26536" s="41"/>
    </row>
    <row r="26537" spans="12:12" x14ac:dyDescent="0.3">
      <c r="L26537" s="41"/>
    </row>
    <row r="26538" spans="12:12" x14ac:dyDescent="0.3">
      <c r="L26538" s="41"/>
    </row>
    <row r="26539" spans="12:12" x14ac:dyDescent="0.3">
      <c r="L26539" s="41"/>
    </row>
    <row r="26540" spans="12:12" x14ac:dyDescent="0.3">
      <c r="L26540" s="41"/>
    </row>
    <row r="26541" spans="12:12" x14ac:dyDescent="0.3">
      <c r="L26541" s="41"/>
    </row>
    <row r="26542" spans="12:12" x14ac:dyDescent="0.3">
      <c r="L26542" s="41"/>
    </row>
    <row r="26543" spans="12:12" x14ac:dyDescent="0.3">
      <c r="L26543" s="41"/>
    </row>
    <row r="26544" spans="12:12" x14ac:dyDescent="0.3">
      <c r="L26544" s="41"/>
    </row>
    <row r="26545" spans="12:12" x14ac:dyDescent="0.3">
      <c r="L26545" s="41"/>
    </row>
    <row r="26546" spans="12:12" x14ac:dyDescent="0.3">
      <c r="L26546" s="41"/>
    </row>
    <row r="26547" spans="12:12" x14ac:dyDescent="0.3">
      <c r="L26547" s="41"/>
    </row>
    <row r="26548" spans="12:12" x14ac:dyDescent="0.3">
      <c r="L26548" s="41"/>
    </row>
    <row r="26549" spans="12:12" x14ac:dyDescent="0.3">
      <c r="L26549" s="41"/>
    </row>
    <row r="26550" spans="12:12" x14ac:dyDescent="0.3">
      <c r="L26550" s="41"/>
    </row>
    <row r="26551" spans="12:12" x14ac:dyDescent="0.3">
      <c r="L26551" s="41"/>
    </row>
    <row r="26552" spans="12:12" x14ac:dyDescent="0.3">
      <c r="L26552" s="41"/>
    </row>
    <row r="26553" spans="12:12" x14ac:dyDescent="0.3">
      <c r="L26553" s="41"/>
    </row>
    <row r="26554" spans="12:12" x14ac:dyDescent="0.3">
      <c r="L26554" s="41"/>
    </row>
    <row r="26555" spans="12:12" x14ac:dyDescent="0.3">
      <c r="L26555" s="41"/>
    </row>
    <row r="26556" spans="12:12" x14ac:dyDescent="0.3">
      <c r="L26556" s="41"/>
    </row>
    <row r="26557" spans="12:12" x14ac:dyDescent="0.3">
      <c r="L26557" s="41"/>
    </row>
    <row r="26558" spans="12:12" x14ac:dyDescent="0.3">
      <c r="L26558" s="41"/>
    </row>
    <row r="26559" spans="12:12" x14ac:dyDescent="0.3">
      <c r="L26559" s="41"/>
    </row>
    <row r="26560" spans="12:12" x14ac:dyDescent="0.3">
      <c r="L26560" s="41"/>
    </row>
    <row r="26561" spans="12:12" x14ac:dyDescent="0.3">
      <c r="L26561" s="41"/>
    </row>
    <row r="26562" spans="12:12" x14ac:dyDescent="0.3">
      <c r="L26562" s="41"/>
    </row>
    <row r="26563" spans="12:12" x14ac:dyDescent="0.3">
      <c r="L26563" s="41"/>
    </row>
    <row r="26564" spans="12:12" x14ac:dyDescent="0.3">
      <c r="L26564" s="41"/>
    </row>
    <row r="26565" spans="12:12" x14ac:dyDescent="0.3">
      <c r="L26565" s="41"/>
    </row>
    <row r="26566" spans="12:12" x14ac:dyDescent="0.3">
      <c r="L26566" s="41"/>
    </row>
    <row r="26567" spans="12:12" x14ac:dyDescent="0.3">
      <c r="L26567" s="41"/>
    </row>
    <row r="26568" spans="12:12" x14ac:dyDescent="0.3">
      <c r="L26568" s="41"/>
    </row>
    <row r="26569" spans="12:12" x14ac:dyDescent="0.3">
      <c r="L26569" s="41"/>
    </row>
    <row r="26570" spans="12:12" x14ac:dyDescent="0.3">
      <c r="L26570" s="41"/>
    </row>
    <row r="26571" spans="12:12" x14ac:dyDescent="0.3">
      <c r="L26571" s="41"/>
    </row>
    <row r="26572" spans="12:12" x14ac:dyDescent="0.3">
      <c r="L26572" s="41"/>
    </row>
    <row r="26573" spans="12:12" x14ac:dyDescent="0.3">
      <c r="L26573" s="41"/>
    </row>
    <row r="26574" spans="12:12" x14ac:dyDescent="0.3">
      <c r="L26574" s="41"/>
    </row>
    <row r="26575" spans="12:12" x14ac:dyDescent="0.3">
      <c r="L26575" s="41"/>
    </row>
    <row r="26576" spans="12:12" x14ac:dyDescent="0.3">
      <c r="L26576" s="41"/>
    </row>
    <row r="26577" spans="12:12" x14ac:dyDescent="0.3">
      <c r="L26577" s="41"/>
    </row>
    <row r="26578" spans="12:12" x14ac:dyDescent="0.3">
      <c r="L26578" s="41"/>
    </row>
    <row r="26579" spans="12:12" x14ac:dyDescent="0.3">
      <c r="L26579" s="41"/>
    </row>
    <row r="26580" spans="12:12" x14ac:dyDescent="0.3">
      <c r="L26580" s="41"/>
    </row>
    <row r="26581" spans="12:12" x14ac:dyDescent="0.3">
      <c r="L26581" s="41"/>
    </row>
    <row r="26582" spans="12:12" x14ac:dyDescent="0.3">
      <c r="L26582" s="41"/>
    </row>
    <row r="26583" spans="12:12" x14ac:dyDescent="0.3">
      <c r="L26583" s="41"/>
    </row>
    <row r="26584" spans="12:12" x14ac:dyDescent="0.3">
      <c r="L26584" s="41"/>
    </row>
    <row r="26585" spans="12:12" x14ac:dyDescent="0.3">
      <c r="L26585" s="41"/>
    </row>
    <row r="26586" spans="12:12" x14ac:dyDescent="0.3">
      <c r="L26586" s="41"/>
    </row>
    <row r="26587" spans="12:12" x14ac:dyDescent="0.3">
      <c r="L26587" s="41"/>
    </row>
    <row r="26588" spans="12:12" x14ac:dyDescent="0.3">
      <c r="L26588" s="41"/>
    </row>
    <row r="26589" spans="12:12" x14ac:dyDescent="0.3">
      <c r="L26589" s="41"/>
    </row>
    <row r="26590" spans="12:12" x14ac:dyDescent="0.3">
      <c r="L26590" s="41"/>
    </row>
    <row r="26591" spans="12:12" x14ac:dyDescent="0.3">
      <c r="L26591" s="41"/>
    </row>
    <row r="26592" spans="12:12" x14ac:dyDescent="0.3">
      <c r="L26592" s="41"/>
    </row>
    <row r="26593" spans="12:12" x14ac:dyDescent="0.3">
      <c r="L26593" s="41"/>
    </row>
    <row r="26594" spans="12:12" x14ac:dyDescent="0.3">
      <c r="L26594" s="41"/>
    </row>
    <row r="26595" spans="12:12" x14ac:dyDescent="0.3">
      <c r="L26595" s="41"/>
    </row>
    <row r="26596" spans="12:12" x14ac:dyDescent="0.3">
      <c r="L26596" s="41"/>
    </row>
    <row r="26597" spans="12:12" x14ac:dyDescent="0.3">
      <c r="L26597" s="41"/>
    </row>
    <row r="26598" spans="12:12" x14ac:dyDescent="0.3">
      <c r="L26598" s="41"/>
    </row>
    <row r="26599" spans="12:12" x14ac:dyDescent="0.3">
      <c r="L26599" s="41"/>
    </row>
    <row r="26600" spans="12:12" x14ac:dyDescent="0.3">
      <c r="L26600" s="41"/>
    </row>
    <row r="26601" spans="12:12" x14ac:dyDescent="0.3">
      <c r="L26601" s="41"/>
    </row>
    <row r="26602" spans="12:12" x14ac:dyDescent="0.3">
      <c r="L26602" s="41"/>
    </row>
    <row r="26603" spans="12:12" x14ac:dyDescent="0.3">
      <c r="L26603" s="41"/>
    </row>
    <row r="26604" spans="12:12" x14ac:dyDescent="0.3">
      <c r="L26604" s="41"/>
    </row>
    <row r="26605" spans="12:12" x14ac:dyDescent="0.3">
      <c r="L26605" s="41"/>
    </row>
    <row r="26606" spans="12:12" x14ac:dyDescent="0.3">
      <c r="L26606" s="41"/>
    </row>
    <row r="26607" spans="12:12" x14ac:dyDescent="0.3">
      <c r="L26607" s="41"/>
    </row>
    <row r="26608" spans="12:12" x14ac:dyDescent="0.3">
      <c r="L26608" s="41"/>
    </row>
    <row r="26609" spans="12:12" x14ac:dyDescent="0.3">
      <c r="L26609" s="41"/>
    </row>
    <row r="26610" spans="12:12" x14ac:dyDescent="0.3">
      <c r="L26610" s="41"/>
    </row>
    <row r="26611" spans="12:12" x14ac:dyDescent="0.3">
      <c r="L26611" s="41"/>
    </row>
    <row r="26612" spans="12:12" x14ac:dyDescent="0.3">
      <c r="L26612" s="41"/>
    </row>
    <row r="26613" spans="12:12" x14ac:dyDescent="0.3">
      <c r="L26613" s="41"/>
    </row>
    <row r="26614" spans="12:12" x14ac:dyDescent="0.3">
      <c r="L26614" s="41"/>
    </row>
    <row r="26615" spans="12:12" x14ac:dyDescent="0.3">
      <c r="L26615" s="41"/>
    </row>
    <row r="26616" spans="12:12" x14ac:dyDescent="0.3">
      <c r="L26616" s="41"/>
    </row>
    <row r="26617" spans="12:12" x14ac:dyDescent="0.3">
      <c r="L26617" s="41"/>
    </row>
    <row r="26618" spans="12:12" x14ac:dyDescent="0.3">
      <c r="L26618" s="41"/>
    </row>
    <row r="26619" spans="12:12" x14ac:dyDescent="0.3">
      <c r="L26619" s="41"/>
    </row>
    <row r="26620" spans="12:12" x14ac:dyDescent="0.3">
      <c r="L26620" s="41"/>
    </row>
    <row r="26621" spans="12:12" x14ac:dyDescent="0.3">
      <c r="L26621" s="41"/>
    </row>
    <row r="26622" spans="12:12" x14ac:dyDescent="0.3">
      <c r="L26622" s="41"/>
    </row>
    <row r="26623" spans="12:12" x14ac:dyDescent="0.3">
      <c r="L26623" s="41"/>
    </row>
    <row r="26624" spans="12:12" x14ac:dyDescent="0.3">
      <c r="L26624" s="41"/>
    </row>
    <row r="26625" spans="12:12" x14ac:dyDescent="0.3">
      <c r="L26625" s="41"/>
    </row>
    <row r="26626" spans="12:12" x14ac:dyDescent="0.3">
      <c r="L26626" s="41"/>
    </row>
    <row r="26627" spans="12:12" x14ac:dyDescent="0.3">
      <c r="L26627" s="41"/>
    </row>
    <row r="26628" spans="12:12" x14ac:dyDescent="0.3">
      <c r="L26628" s="41"/>
    </row>
    <row r="26629" spans="12:12" x14ac:dyDescent="0.3">
      <c r="L26629" s="41"/>
    </row>
    <row r="26630" spans="12:12" x14ac:dyDescent="0.3">
      <c r="L26630" s="41"/>
    </row>
    <row r="26631" spans="12:12" x14ac:dyDescent="0.3">
      <c r="L26631" s="41"/>
    </row>
    <row r="26632" spans="12:12" x14ac:dyDescent="0.3">
      <c r="L26632" s="41"/>
    </row>
    <row r="26633" spans="12:12" x14ac:dyDescent="0.3">
      <c r="L26633" s="41"/>
    </row>
    <row r="26634" spans="12:12" x14ac:dyDescent="0.3">
      <c r="L26634" s="41"/>
    </row>
    <row r="26635" spans="12:12" x14ac:dyDescent="0.3">
      <c r="L26635" s="41"/>
    </row>
    <row r="26636" spans="12:12" x14ac:dyDescent="0.3">
      <c r="L26636" s="41"/>
    </row>
    <row r="26637" spans="12:12" x14ac:dyDescent="0.3">
      <c r="L26637" s="41"/>
    </row>
    <row r="26638" spans="12:12" x14ac:dyDescent="0.3">
      <c r="L26638" s="41"/>
    </row>
    <row r="26639" spans="12:12" x14ac:dyDescent="0.3">
      <c r="L26639" s="41"/>
    </row>
    <row r="26640" spans="12:12" x14ac:dyDescent="0.3">
      <c r="L26640" s="41"/>
    </row>
    <row r="26641" spans="12:12" x14ac:dyDescent="0.3">
      <c r="L26641" s="41"/>
    </row>
    <row r="26642" spans="12:12" x14ac:dyDescent="0.3">
      <c r="L26642" s="41"/>
    </row>
    <row r="26643" spans="12:12" x14ac:dyDescent="0.3">
      <c r="L26643" s="41"/>
    </row>
    <row r="26644" spans="12:12" x14ac:dyDescent="0.3">
      <c r="L26644" s="41"/>
    </row>
    <row r="26645" spans="12:12" x14ac:dyDescent="0.3">
      <c r="L26645" s="41"/>
    </row>
    <row r="26646" spans="12:12" x14ac:dyDescent="0.3">
      <c r="L26646" s="41"/>
    </row>
    <row r="26647" spans="12:12" x14ac:dyDescent="0.3">
      <c r="L26647" s="41"/>
    </row>
    <row r="26648" spans="12:12" x14ac:dyDescent="0.3">
      <c r="L26648" s="41"/>
    </row>
    <row r="26649" spans="12:12" x14ac:dyDescent="0.3">
      <c r="L26649" s="41"/>
    </row>
    <row r="26650" spans="12:12" x14ac:dyDescent="0.3">
      <c r="L26650" s="41"/>
    </row>
    <row r="26651" spans="12:12" x14ac:dyDescent="0.3">
      <c r="L26651" s="41"/>
    </row>
    <row r="26652" spans="12:12" x14ac:dyDescent="0.3">
      <c r="L26652" s="41"/>
    </row>
    <row r="26653" spans="12:12" x14ac:dyDescent="0.3">
      <c r="L26653" s="41"/>
    </row>
    <row r="26654" spans="12:12" x14ac:dyDescent="0.3">
      <c r="L26654" s="41"/>
    </row>
    <row r="26655" spans="12:12" x14ac:dyDescent="0.3">
      <c r="L26655" s="41"/>
    </row>
    <row r="26656" spans="12:12" x14ac:dyDescent="0.3">
      <c r="L26656" s="41"/>
    </row>
    <row r="26657" spans="12:12" x14ac:dyDescent="0.3">
      <c r="L26657" s="41"/>
    </row>
    <row r="26658" spans="12:12" x14ac:dyDescent="0.3">
      <c r="L26658" s="41"/>
    </row>
    <row r="26659" spans="12:12" x14ac:dyDescent="0.3">
      <c r="L26659" s="41"/>
    </row>
    <row r="26660" spans="12:12" x14ac:dyDescent="0.3">
      <c r="L26660" s="41"/>
    </row>
    <row r="26661" spans="12:12" x14ac:dyDescent="0.3">
      <c r="L26661" s="41"/>
    </row>
    <row r="26662" spans="12:12" x14ac:dyDescent="0.3">
      <c r="L26662" s="41"/>
    </row>
    <row r="26663" spans="12:12" x14ac:dyDescent="0.3">
      <c r="L26663" s="41"/>
    </row>
    <row r="26664" spans="12:12" x14ac:dyDescent="0.3">
      <c r="L26664" s="41"/>
    </row>
    <row r="26665" spans="12:12" x14ac:dyDescent="0.3">
      <c r="L26665" s="41"/>
    </row>
    <row r="26666" spans="12:12" x14ac:dyDescent="0.3">
      <c r="L26666" s="41"/>
    </row>
    <row r="26667" spans="12:12" x14ac:dyDescent="0.3">
      <c r="L26667" s="41"/>
    </row>
    <row r="26668" spans="12:12" x14ac:dyDescent="0.3">
      <c r="L26668" s="41"/>
    </row>
    <row r="26669" spans="12:12" x14ac:dyDescent="0.3">
      <c r="L26669" s="41"/>
    </row>
    <row r="26670" spans="12:12" x14ac:dyDescent="0.3">
      <c r="L26670" s="41"/>
    </row>
    <row r="26671" spans="12:12" x14ac:dyDescent="0.3">
      <c r="L26671" s="41"/>
    </row>
    <row r="26672" spans="12:12" x14ac:dyDescent="0.3">
      <c r="L26672" s="41"/>
    </row>
    <row r="26673" spans="12:12" x14ac:dyDescent="0.3">
      <c r="L26673" s="41"/>
    </row>
    <row r="26674" spans="12:12" x14ac:dyDescent="0.3">
      <c r="L26674" s="41"/>
    </row>
    <row r="26675" spans="12:12" x14ac:dyDescent="0.3">
      <c r="L26675" s="41"/>
    </row>
    <row r="26676" spans="12:12" x14ac:dyDescent="0.3">
      <c r="L26676" s="41"/>
    </row>
    <row r="26677" spans="12:12" x14ac:dyDescent="0.3">
      <c r="L26677" s="41"/>
    </row>
    <row r="26678" spans="12:12" x14ac:dyDescent="0.3">
      <c r="L26678" s="41"/>
    </row>
    <row r="26679" spans="12:12" x14ac:dyDescent="0.3">
      <c r="L26679" s="41"/>
    </row>
    <row r="26680" spans="12:12" x14ac:dyDescent="0.3">
      <c r="L26680" s="41"/>
    </row>
    <row r="26681" spans="12:12" x14ac:dyDescent="0.3">
      <c r="L26681" s="41"/>
    </row>
    <row r="26682" spans="12:12" x14ac:dyDescent="0.3">
      <c r="L26682" s="41"/>
    </row>
    <row r="26683" spans="12:12" x14ac:dyDescent="0.3">
      <c r="L26683" s="41"/>
    </row>
    <row r="26684" spans="12:12" x14ac:dyDescent="0.3">
      <c r="L26684" s="41"/>
    </row>
    <row r="26685" spans="12:12" x14ac:dyDescent="0.3">
      <c r="L26685" s="41"/>
    </row>
    <row r="26686" spans="12:12" x14ac:dyDescent="0.3">
      <c r="L26686" s="41"/>
    </row>
    <row r="26687" spans="12:12" x14ac:dyDescent="0.3">
      <c r="L26687" s="41"/>
    </row>
    <row r="26688" spans="12:12" x14ac:dyDescent="0.3">
      <c r="L26688" s="41"/>
    </row>
    <row r="26689" spans="12:12" x14ac:dyDescent="0.3">
      <c r="L26689" s="41"/>
    </row>
    <row r="26690" spans="12:12" x14ac:dyDescent="0.3">
      <c r="L26690" s="41"/>
    </row>
    <row r="26691" spans="12:12" x14ac:dyDescent="0.3">
      <c r="L26691" s="41"/>
    </row>
    <row r="26692" spans="12:12" x14ac:dyDescent="0.3">
      <c r="L26692" s="41"/>
    </row>
    <row r="26693" spans="12:12" x14ac:dyDescent="0.3">
      <c r="L26693" s="41"/>
    </row>
    <row r="26694" spans="12:12" x14ac:dyDescent="0.3">
      <c r="L26694" s="41"/>
    </row>
    <row r="26695" spans="12:12" x14ac:dyDescent="0.3">
      <c r="L26695" s="41"/>
    </row>
    <row r="26696" spans="12:12" x14ac:dyDescent="0.3">
      <c r="L26696" s="41"/>
    </row>
    <row r="26697" spans="12:12" x14ac:dyDescent="0.3">
      <c r="L26697" s="41"/>
    </row>
    <row r="26698" spans="12:12" x14ac:dyDescent="0.3">
      <c r="L26698" s="41"/>
    </row>
    <row r="26699" spans="12:12" x14ac:dyDescent="0.3">
      <c r="L26699" s="41"/>
    </row>
    <row r="26700" spans="12:12" x14ac:dyDescent="0.3">
      <c r="L26700" s="41"/>
    </row>
    <row r="26701" spans="12:12" x14ac:dyDescent="0.3">
      <c r="L26701" s="41"/>
    </row>
    <row r="26702" spans="12:12" x14ac:dyDescent="0.3">
      <c r="L26702" s="41"/>
    </row>
    <row r="26703" spans="12:12" x14ac:dyDescent="0.3">
      <c r="L26703" s="41"/>
    </row>
    <row r="26704" spans="12:12" x14ac:dyDescent="0.3">
      <c r="L26704" s="41"/>
    </row>
    <row r="26705" spans="12:12" x14ac:dyDescent="0.3">
      <c r="L26705" s="41"/>
    </row>
    <row r="26706" spans="12:12" x14ac:dyDescent="0.3">
      <c r="L26706" s="41"/>
    </row>
    <row r="26707" spans="12:12" x14ac:dyDescent="0.3">
      <c r="L26707" s="41"/>
    </row>
    <row r="26708" spans="12:12" x14ac:dyDescent="0.3">
      <c r="L26708" s="41"/>
    </row>
    <row r="26709" spans="12:12" x14ac:dyDescent="0.3">
      <c r="L26709" s="41"/>
    </row>
    <row r="26710" spans="12:12" x14ac:dyDescent="0.3">
      <c r="L26710" s="41"/>
    </row>
    <row r="26711" spans="12:12" x14ac:dyDescent="0.3">
      <c r="L26711" s="41"/>
    </row>
    <row r="26712" spans="12:12" x14ac:dyDescent="0.3">
      <c r="L26712" s="41"/>
    </row>
    <row r="26713" spans="12:12" x14ac:dyDescent="0.3">
      <c r="L26713" s="41"/>
    </row>
    <row r="26714" spans="12:12" x14ac:dyDescent="0.3">
      <c r="L26714" s="41"/>
    </row>
    <row r="26715" spans="12:12" x14ac:dyDescent="0.3">
      <c r="L26715" s="41"/>
    </row>
    <row r="26716" spans="12:12" x14ac:dyDescent="0.3">
      <c r="L26716" s="41"/>
    </row>
    <row r="26717" spans="12:12" x14ac:dyDescent="0.3">
      <c r="L26717" s="41"/>
    </row>
    <row r="26718" spans="12:12" x14ac:dyDescent="0.3">
      <c r="L26718" s="41"/>
    </row>
    <row r="26719" spans="12:12" x14ac:dyDescent="0.3">
      <c r="L26719" s="41"/>
    </row>
    <row r="26720" spans="12:12" x14ac:dyDescent="0.3">
      <c r="L26720" s="41"/>
    </row>
    <row r="26721" spans="12:12" x14ac:dyDescent="0.3">
      <c r="L26721" s="41"/>
    </row>
    <row r="26722" spans="12:12" x14ac:dyDescent="0.3">
      <c r="L26722" s="41"/>
    </row>
    <row r="26723" spans="12:12" x14ac:dyDescent="0.3">
      <c r="L26723" s="41"/>
    </row>
    <row r="26724" spans="12:12" x14ac:dyDescent="0.3">
      <c r="L26724" s="41"/>
    </row>
    <row r="26725" spans="12:12" x14ac:dyDescent="0.3">
      <c r="L26725" s="41"/>
    </row>
    <row r="26726" spans="12:12" x14ac:dyDescent="0.3">
      <c r="L26726" s="41"/>
    </row>
    <row r="26727" spans="12:12" x14ac:dyDescent="0.3">
      <c r="L26727" s="41"/>
    </row>
    <row r="26728" spans="12:12" x14ac:dyDescent="0.3">
      <c r="L26728" s="41"/>
    </row>
    <row r="26729" spans="12:12" x14ac:dyDescent="0.3">
      <c r="L26729" s="41"/>
    </row>
    <row r="26730" spans="12:12" x14ac:dyDescent="0.3">
      <c r="L26730" s="41"/>
    </row>
    <row r="26731" spans="12:12" x14ac:dyDescent="0.3">
      <c r="L26731" s="41"/>
    </row>
    <row r="26732" spans="12:12" x14ac:dyDescent="0.3">
      <c r="L26732" s="41"/>
    </row>
    <row r="26733" spans="12:12" x14ac:dyDescent="0.3">
      <c r="L26733" s="41"/>
    </row>
    <row r="26734" spans="12:12" x14ac:dyDescent="0.3">
      <c r="L26734" s="41"/>
    </row>
    <row r="26735" spans="12:12" x14ac:dyDescent="0.3">
      <c r="L26735" s="41"/>
    </row>
    <row r="26736" spans="12:12" x14ac:dyDescent="0.3">
      <c r="L26736" s="41"/>
    </row>
    <row r="26737" spans="12:12" x14ac:dyDescent="0.3">
      <c r="L26737" s="41"/>
    </row>
    <row r="26738" spans="12:12" x14ac:dyDescent="0.3">
      <c r="L26738" s="41"/>
    </row>
    <row r="26739" spans="12:12" x14ac:dyDescent="0.3">
      <c r="L26739" s="41"/>
    </row>
    <row r="26740" spans="12:12" x14ac:dyDescent="0.3">
      <c r="L26740" s="41"/>
    </row>
    <row r="26741" spans="12:12" x14ac:dyDescent="0.3">
      <c r="L26741" s="41"/>
    </row>
    <row r="26742" spans="12:12" x14ac:dyDescent="0.3">
      <c r="L26742" s="41"/>
    </row>
    <row r="26743" spans="12:12" x14ac:dyDescent="0.3">
      <c r="L26743" s="41"/>
    </row>
    <row r="26744" spans="12:12" x14ac:dyDescent="0.3">
      <c r="L26744" s="41"/>
    </row>
    <row r="26745" spans="12:12" x14ac:dyDescent="0.3">
      <c r="L26745" s="41"/>
    </row>
    <row r="26746" spans="12:12" x14ac:dyDescent="0.3">
      <c r="L26746" s="41"/>
    </row>
    <row r="26747" spans="12:12" x14ac:dyDescent="0.3">
      <c r="L26747" s="41"/>
    </row>
    <row r="26748" spans="12:12" x14ac:dyDescent="0.3">
      <c r="L26748" s="41"/>
    </row>
    <row r="26749" spans="12:12" x14ac:dyDescent="0.3">
      <c r="L26749" s="41"/>
    </row>
    <row r="26750" spans="12:12" x14ac:dyDescent="0.3">
      <c r="L26750" s="41"/>
    </row>
    <row r="26751" spans="12:12" x14ac:dyDescent="0.3">
      <c r="L26751" s="41"/>
    </row>
    <row r="26752" spans="12:12" x14ac:dyDescent="0.3">
      <c r="L26752" s="41"/>
    </row>
    <row r="26753" spans="12:12" x14ac:dyDescent="0.3">
      <c r="L26753" s="41"/>
    </row>
    <row r="26754" spans="12:12" x14ac:dyDescent="0.3">
      <c r="L26754" s="41"/>
    </row>
    <row r="26755" spans="12:12" x14ac:dyDescent="0.3">
      <c r="L26755" s="41"/>
    </row>
    <row r="26756" spans="12:12" x14ac:dyDescent="0.3">
      <c r="L26756" s="41"/>
    </row>
    <row r="26757" spans="12:12" x14ac:dyDescent="0.3">
      <c r="L26757" s="41"/>
    </row>
    <row r="26758" spans="12:12" x14ac:dyDescent="0.3">
      <c r="L26758" s="41"/>
    </row>
    <row r="26759" spans="12:12" x14ac:dyDescent="0.3">
      <c r="L26759" s="41"/>
    </row>
    <row r="26760" spans="12:12" x14ac:dyDescent="0.3">
      <c r="L26760" s="41"/>
    </row>
    <row r="26761" spans="12:12" x14ac:dyDescent="0.3">
      <c r="L26761" s="41"/>
    </row>
    <row r="26762" spans="12:12" x14ac:dyDescent="0.3">
      <c r="L26762" s="41"/>
    </row>
    <row r="26763" spans="12:12" x14ac:dyDescent="0.3">
      <c r="L26763" s="41"/>
    </row>
    <row r="26764" spans="12:12" x14ac:dyDescent="0.3">
      <c r="L26764" s="41"/>
    </row>
    <row r="26765" spans="12:12" x14ac:dyDescent="0.3">
      <c r="L26765" s="41"/>
    </row>
    <row r="26766" spans="12:12" x14ac:dyDescent="0.3">
      <c r="L26766" s="41"/>
    </row>
    <row r="26767" spans="12:12" x14ac:dyDescent="0.3">
      <c r="L26767" s="41"/>
    </row>
    <row r="26768" spans="12:12" x14ac:dyDescent="0.3">
      <c r="L26768" s="41"/>
    </row>
    <row r="26769" spans="12:12" x14ac:dyDescent="0.3">
      <c r="L26769" s="41"/>
    </row>
    <row r="26770" spans="12:12" x14ac:dyDescent="0.3">
      <c r="L26770" s="41"/>
    </row>
    <row r="26771" spans="12:12" x14ac:dyDescent="0.3">
      <c r="L26771" s="41"/>
    </row>
    <row r="26772" spans="12:12" x14ac:dyDescent="0.3">
      <c r="L26772" s="41"/>
    </row>
    <row r="26773" spans="12:12" x14ac:dyDescent="0.3">
      <c r="L26773" s="41"/>
    </row>
    <row r="26774" spans="12:12" x14ac:dyDescent="0.3">
      <c r="L26774" s="41"/>
    </row>
    <row r="26775" spans="12:12" x14ac:dyDescent="0.3">
      <c r="L26775" s="41"/>
    </row>
    <row r="26776" spans="12:12" x14ac:dyDescent="0.3">
      <c r="L26776" s="41"/>
    </row>
    <row r="26777" spans="12:12" x14ac:dyDescent="0.3">
      <c r="L26777" s="41"/>
    </row>
    <row r="26778" spans="12:12" x14ac:dyDescent="0.3">
      <c r="L26778" s="41"/>
    </row>
    <row r="26779" spans="12:12" x14ac:dyDescent="0.3">
      <c r="L26779" s="41"/>
    </row>
    <row r="26780" spans="12:12" x14ac:dyDescent="0.3">
      <c r="L26780" s="41"/>
    </row>
    <row r="26781" spans="12:12" x14ac:dyDescent="0.3">
      <c r="L26781" s="41"/>
    </row>
    <row r="26782" spans="12:12" x14ac:dyDescent="0.3">
      <c r="L26782" s="41"/>
    </row>
    <row r="26783" spans="12:12" x14ac:dyDescent="0.3">
      <c r="L26783" s="41"/>
    </row>
    <row r="26784" spans="12:12" x14ac:dyDescent="0.3">
      <c r="L26784" s="41"/>
    </row>
    <row r="26785" spans="12:12" x14ac:dyDescent="0.3">
      <c r="L26785" s="41"/>
    </row>
    <row r="26786" spans="12:12" x14ac:dyDescent="0.3">
      <c r="L26786" s="41"/>
    </row>
    <row r="26787" spans="12:12" x14ac:dyDescent="0.3">
      <c r="L26787" s="41"/>
    </row>
    <row r="26788" spans="12:12" x14ac:dyDescent="0.3">
      <c r="L26788" s="41"/>
    </row>
    <row r="26789" spans="12:12" x14ac:dyDescent="0.3">
      <c r="L26789" s="41"/>
    </row>
    <row r="26790" spans="12:12" x14ac:dyDescent="0.3">
      <c r="L26790" s="41"/>
    </row>
    <row r="26791" spans="12:12" x14ac:dyDescent="0.3">
      <c r="L26791" s="41"/>
    </row>
    <row r="26792" spans="12:12" x14ac:dyDescent="0.3">
      <c r="L26792" s="41"/>
    </row>
    <row r="26793" spans="12:12" x14ac:dyDescent="0.3">
      <c r="L26793" s="41"/>
    </row>
    <row r="26794" spans="12:12" x14ac:dyDescent="0.3">
      <c r="L26794" s="41"/>
    </row>
    <row r="26795" spans="12:12" x14ac:dyDescent="0.3">
      <c r="L26795" s="41"/>
    </row>
    <row r="26796" spans="12:12" x14ac:dyDescent="0.3">
      <c r="L26796" s="41"/>
    </row>
    <row r="26797" spans="12:12" x14ac:dyDescent="0.3">
      <c r="L26797" s="41"/>
    </row>
    <row r="26798" spans="12:12" x14ac:dyDescent="0.3">
      <c r="L26798" s="41"/>
    </row>
    <row r="26799" spans="12:12" x14ac:dyDescent="0.3">
      <c r="L26799" s="41"/>
    </row>
    <row r="26800" spans="12:12" x14ac:dyDescent="0.3">
      <c r="L26800" s="41"/>
    </row>
    <row r="26801" spans="12:12" x14ac:dyDescent="0.3">
      <c r="L26801" s="41"/>
    </row>
    <row r="26802" spans="12:12" x14ac:dyDescent="0.3">
      <c r="L26802" s="41"/>
    </row>
    <row r="26803" spans="12:12" x14ac:dyDescent="0.3">
      <c r="L26803" s="41"/>
    </row>
    <row r="26804" spans="12:12" x14ac:dyDescent="0.3">
      <c r="L26804" s="41"/>
    </row>
    <row r="26805" spans="12:12" x14ac:dyDescent="0.3">
      <c r="L26805" s="41"/>
    </row>
    <row r="26806" spans="12:12" x14ac:dyDescent="0.3">
      <c r="L26806" s="41"/>
    </row>
    <row r="26807" spans="12:12" x14ac:dyDescent="0.3">
      <c r="L26807" s="41"/>
    </row>
    <row r="26808" spans="12:12" x14ac:dyDescent="0.3">
      <c r="L26808" s="41"/>
    </row>
    <row r="26809" spans="12:12" x14ac:dyDescent="0.3">
      <c r="L26809" s="41"/>
    </row>
    <row r="26810" spans="12:12" x14ac:dyDescent="0.3">
      <c r="L26810" s="41"/>
    </row>
    <row r="26811" spans="12:12" x14ac:dyDescent="0.3">
      <c r="L26811" s="41"/>
    </row>
    <row r="26812" spans="12:12" x14ac:dyDescent="0.3">
      <c r="L26812" s="41"/>
    </row>
    <row r="26813" spans="12:12" x14ac:dyDescent="0.3">
      <c r="L26813" s="41"/>
    </row>
    <row r="26814" spans="12:12" x14ac:dyDescent="0.3">
      <c r="L26814" s="41"/>
    </row>
    <row r="26815" spans="12:12" x14ac:dyDescent="0.3">
      <c r="L26815" s="41"/>
    </row>
    <row r="26816" spans="12:12" x14ac:dyDescent="0.3">
      <c r="L26816" s="41"/>
    </row>
    <row r="26817" spans="12:12" x14ac:dyDescent="0.3">
      <c r="L26817" s="41"/>
    </row>
    <row r="26818" spans="12:12" x14ac:dyDescent="0.3">
      <c r="L26818" s="41"/>
    </row>
    <row r="26819" spans="12:12" x14ac:dyDescent="0.3">
      <c r="L26819" s="41"/>
    </row>
    <row r="26820" spans="12:12" x14ac:dyDescent="0.3">
      <c r="L26820" s="41"/>
    </row>
    <row r="26821" spans="12:12" x14ac:dyDescent="0.3">
      <c r="L26821" s="41"/>
    </row>
    <row r="26822" spans="12:12" x14ac:dyDescent="0.3">
      <c r="L26822" s="41"/>
    </row>
    <row r="26823" spans="12:12" x14ac:dyDescent="0.3">
      <c r="L26823" s="41"/>
    </row>
    <row r="26824" spans="12:12" x14ac:dyDescent="0.3">
      <c r="L26824" s="41"/>
    </row>
    <row r="26825" spans="12:12" x14ac:dyDescent="0.3">
      <c r="L26825" s="41"/>
    </row>
    <row r="26826" spans="12:12" x14ac:dyDescent="0.3">
      <c r="L26826" s="41"/>
    </row>
    <row r="26827" spans="12:12" x14ac:dyDescent="0.3">
      <c r="L26827" s="41"/>
    </row>
    <row r="26828" spans="12:12" x14ac:dyDescent="0.3">
      <c r="L26828" s="41"/>
    </row>
    <row r="26829" spans="12:12" x14ac:dyDescent="0.3">
      <c r="L26829" s="41"/>
    </row>
    <row r="26830" spans="12:12" x14ac:dyDescent="0.3">
      <c r="L26830" s="41"/>
    </row>
    <row r="26831" spans="12:12" x14ac:dyDescent="0.3">
      <c r="L26831" s="41"/>
    </row>
    <row r="26832" spans="12:12" x14ac:dyDescent="0.3">
      <c r="L26832" s="41"/>
    </row>
    <row r="26833" spans="12:12" x14ac:dyDescent="0.3">
      <c r="L26833" s="41"/>
    </row>
    <row r="26834" spans="12:12" x14ac:dyDescent="0.3">
      <c r="L26834" s="41"/>
    </row>
    <row r="26835" spans="12:12" x14ac:dyDescent="0.3">
      <c r="L26835" s="41"/>
    </row>
    <row r="26836" spans="12:12" x14ac:dyDescent="0.3">
      <c r="L26836" s="41"/>
    </row>
    <row r="26837" spans="12:12" x14ac:dyDescent="0.3">
      <c r="L26837" s="41"/>
    </row>
    <row r="26838" spans="12:12" x14ac:dyDescent="0.3">
      <c r="L26838" s="41"/>
    </row>
    <row r="26839" spans="12:12" x14ac:dyDescent="0.3">
      <c r="L26839" s="41"/>
    </row>
    <row r="26840" spans="12:12" x14ac:dyDescent="0.3">
      <c r="L26840" s="41"/>
    </row>
    <row r="26841" spans="12:12" x14ac:dyDescent="0.3">
      <c r="L26841" s="41"/>
    </row>
    <row r="26842" spans="12:12" x14ac:dyDescent="0.3">
      <c r="L26842" s="41"/>
    </row>
    <row r="26843" spans="12:12" x14ac:dyDescent="0.3">
      <c r="L26843" s="41"/>
    </row>
    <row r="26844" spans="12:12" x14ac:dyDescent="0.3">
      <c r="L26844" s="41"/>
    </row>
    <row r="26845" spans="12:12" x14ac:dyDescent="0.3">
      <c r="L26845" s="41"/>
    </row>
    <row r="26846" spans="12:12" x14ac:dyDescent="0.3">
      <c r="L26846" s="41"/>
    </row>
    <row r="26847" spans="12:12" x14ac:dyDescent="0.3">
      <c r="L26847" s="41"/>
    </row>
    <row r="26848" spans="12:12" x14ac:dyDescent="0.3">
      <c r="L26848" s="41"/>
    </row>
    <row r="26849" spans="12:12" x14ac:dyDescent="0.3">
      <c r="L26849" s="41"/>
    </row>
    <row r="26850" spans="12:12" x14ac:dyDescent="0.3">
      <c r="L26850" s="41"/>
    </row>
    <row r="26851" spans="12:12" x14ac:dyDescent="0.3">
      <c r="L26851" s="41"/>
    </row>
    <row r="26852" spans="12:12" x14ac:dyDescent="0.3">
      <c r="L26852" s="41"/>
    </row>
    <row r="26853" spans="12:12" x14ac:dyDescent="0.3">
      <c r="L26853" s="41"/>
    </row>
    <row r="26854" spans="12:12" x14ac:dyDescent="0.3">
      <c r="L26854" s="41"/>
    </row>
    <row r="26855" spans="12:12" x14ac:dyDescent="0.3">
      <c r="L26855" s="41"/>
    </row>
    <row r="26856" spans="12:12" x14ac:dyDescent="0.3">
      <c r="L26856" s="41"/>
    </row>
    <row r="26857" spans="12:12" x14ac:dyDescent="0.3">
      <c r="L26857" s="41"/>
    </row>
    <row r="26858" spans="12:12" x14ac:dyDescent="0.3">
      <c r="L26858" s="41"/>
    </row>
    <row r="26859" spans="12:12" x14ac:dyDescent="0.3">
      <c r="L26859" s="41"/>
    </row>
    <row r="26860" spans="12:12" x14ac:dyDescent="0.3">
      <c r="L26860" s="41"/>
    </row>
    <row r="26861" spans="12:12" x14ac:dyDescent="0.3">
      <c r="L26861" s="41"/>
    </row>
    <row r="26862" spans="12:12" x14ac:dyDescent="0.3">
      <c r="L26862" s="41"/>
    </row>
    <row r="26863" spans="12:12" x14ac:dyDescent="0.3">
      <c r="L26863" s="41"/>
    </row>
    <row r="26864" spans="12:12" x14ac:dyDescent="0.3">
      <c r="L26864" s="41"/>
    </row>
    <row r="26865" spans="12:12" x14ac:dyDescent="0.3">
      <c r="L26865" s="41"/>
    </row>
    <row r="26866" spans="12:12" x14ac:dyDescent="0.3">
      <c r="L26866" s="41"/>
    </row>
    <row r="26867" spans="12:12" x14ac:dyDescent="0.3">
      <c r="L26867" s="41"/>
    </row>
    <row r="26868" spans="12:12" x14ac:dyDescent="0.3">
      <c r="L26868" s="41"/>
    </row>
    <row r="26869" spans="12:12" x14ac:dyDescent="0.3">
      <c r="L26869" s="41"/>
    </row>
    <row r="26870" spans="12:12" x14ac:dyDescent="0.3">
      <c r="L26870" s="41"/>
    </row>
    <row r="26871" spans="12:12" x14ac:dyDescent="0.3">
      <c r="L26871" s="41"/>
    </row>
    <row r="26872" spans="12:12" x14ac:dyDescent="0.3">
      <c r="L26872" s="41"/>
    </row>
    <row r="26873" spans="12:12" x14ac:dyDescent="0.3">
      <c r="L26873" s="41"/>
    </row>
    <row r="26874" spans="12:12" x14ac:dyDescent="0.3">
      <c r="L26874" s="41"/>
    </row>
    <row r="26875" spans="12:12" x14ac:dyDescent="0.3">
      <c r="L26875" s="41"/>
    </row>
    <row r="26876" spans="12:12" x14ac:dyDescent="0.3">
      <c r="L26876" s="41"/>
    </row>
    <row r="26877" spans="12:12" x14ac:dyDescent="0.3">
      <c r="L26877" s="41"/>
    </row>
    <row r="26878" spans="12:12" x14ac:dyDescent="0.3">
      <c r="L26878" s="41"/>
    </row>
    <row r="26879" spans="12:12" x14ac:dyDescent="0.3">
      <c r="L26879" s="41"/>
    </row>
    <row r="26880" spans="12:12" x14ac:dyDescent="0.3">
      <c r="L26880" s="41"/>
    </row>
    <row r="26881" spans="12:12" x14ac:dyDescent="0.3">
      <c r="L26881" s="41"/>
    </row>
    <row r="26882" spans="12:12" x14ac:dyDescent="0.3">
      <c r="L26882" s="41"/>
    </row>
    <row r="26883" spans="12:12" x14ac:dyDescent="0.3">
      <c r="L26883" s="41"/>
    </row>
    <row r="26884" spans="12:12" x14ac:dyDescent="0.3">
      <c r="L26884" s="41"/>
    </row>
    <row r="26885" spans="12:12" x14ac:dyDescent="0.3">
      <c r="L26885" s="41"/>
    </row>
    <row r="26886" spans="12:12" x14ac:dyDescent="0.3">
      <c r="L26886" s="41"/>
    </row>
    <row r="26887" spans="12:12" x14ac:dyDescent="0.3">
      <c r="L26887" s="41"/>
    </row>
    <row r="26888" spans="12:12" x14ac:dyDescent="0.3">
      <c r="L26888" s="41"/>
    </row>
    <row r="26889" spans="12:12" x14ac:dyDescent="0.3">
      <c r="L26889" s="41"/>
    </row>
    <row r="26890" spans="12:12" x14ac:dyDescent="0.3">
      <c r="L26890" s="41"/>
    </row>
    <row r="26891" spans="12:12" x14ac:dyDescent="0.3">
      <c r="L26891" s="41"/>
    </row>
    <row r="26892" spans="12:12" x14ac:dyDescent="0.3">
      <c r="L26892" s="41"/>
    </row>
    <row r="26893" spans="12:12" x14ac:dyDescent="0.3">
      <c r="L26893" s="41"/>
    </row>
    <row r="26894" spans="12:12" x14ac:dyDescent="0.3">
      <c r="L26894" s="41"/>
    </row>
    <row r="26895" spans="12:12" x14ac:dyDescent="0.3">
      <c r="L26895" s="41"/>
    </row>
    <row r="26896" spans="12:12" x14ac:dyDescent="0.3">
      <c r="L26896" s="41"/>
    </row>
    <row r="26897" spans="12:12" x14ac:dyDescent="0.3">
      <c r="L26897" s="41"/>
    </row>
    <row r="26898" spans="12:12" x14ac:dyDescent="0.3">
      <c r="L26898" s="41"/>
    </row>
    <row r="26899" spans="12:12" x14ac:dyDescent="0.3">
      <c r="L26899" s="41"/>
    </row>
    <row r="26900" spans="12:12" x14ac:dyDescent="0.3">
      <c r="L26900" s="41"/>
    </row>
    <row r="26901" spans="12:12" x14ac:dyDescent="0.3">
      <c r="L26901" s="41"/>
    </row>
    <row r="26902" spans="12:12" x14ac:dyDescent="0.3">
      <c r="L26902" s="41"/>
    </row>
    <row r="26903" spans="12:12" x14ac:dyDescent="0.3">
      <c r="L26903" s="41"/>
    </row>
    <row r="26904" spans="12:12" x14ac:dyDescent="0.3">
      <c r="L26904" s="41"/>
    </row>
    <row r="26905" spans="12:12" x14ac:dyDescent="0.3">
      <c r="L26905" s="41"/>
    </row>
    <row r="26906" spans="12:12" x14ac:dyDescent="0.3">
      <c r="L26906" s="41"/>
    </row>
    <row r="26907" spans="12:12" x14ac:dyDescent="0.3">
      <c r="L26907" s="41"/>
    </row>
    <row r="26908" spans="12:12" x14ac:dyDescent="0.3">
      <c r="L26908" s="41"/>
    </row>
    <row r="26909" spans="12:12" x14ac:dyDescent="0.3">
      <c r="L26909" s="41"/>
    </row>
    <row r="26910" spans="12:12" x14ac:dyDescent="0.3">
      <c r="L26910" s="41"/>
    </row>
    <row r="26911" spans="12:12" x14ac:dyDescent="0.3">
      <c r="L26911" s="41"/>
    </row>
    <row r="26912" spans="12:12" x14ac:dyDescent="0.3">
      <c r="L26912" s="41"/>
    </row>
    <row r="26913" spans="12:12" x14ac:dyDescent="0.3">
      <c r="L26913" s="41"/>
    </row>
    <row r="26914" spans="12:12" x14ac:dyDescent="0.3">
      <c r="L26914" s="41"/>
    </row>
    <row r="26915" spans="12:12" x14ac:dyDescent="0.3">
      <c r="L26915" s="41"/>
    </row>
    <row r="26916" spans="12:12" x14ac:dyDescent="0.3">
      <c r="L26916" s="41"/>
    </row>
    <row r="26917" spans="12:12" x14ac:dyDescent="0.3">
      <c r="L26917" s="41"/>
    </row>
    <row r="26918" spans="12:12" x14ac:dyDescent="0.3">
      <c r="L26918" s="41"/>
    </row>
    <row r="26919" spans="12:12" x14ac:dyDescent="0.3">
      <c r="L26919" s="41"/>
    </row>
    <row r="26920" spans="12:12" x14ac:dyDescent="0.3">
      <c r="L26920" s="41"/>
    </row>
    <row r="26921" spans="12:12" x14ac:dyDescent="0.3">
      <c r="L26921" s="41"/>
    </row>
    <row r="26922" spans="12:12" x14ac:dyDescent="0.3">
      <c r="L26922" s="41"/>
    </row>
    <row r="26923" spans="12:12" x14ac:dyDescent="0.3">
      <c r="L26923" s="41"/>
    </row>
    <row r="26924" spans="12:12" x14ac:dyDescent="0.3">
      <c r="L26924" s="41"/>
    </row>
    <row r="26925" spans="12:12" x14ac:dyDescent="0.3">
      <c r="L26925" s="41"/>
    </row>
    <row r="26926" spans="12:12" x14ac:dyDescent="0.3">
      <c r="L26926" s="41"/>
    </row>
    <row r="26927" spans="12:12" x14ac:dyDescent="0.3">
      <c r="L26927" s="41"/>
    </row>
    <row r="26928" spans="12:12" x14ac:dyDescent="0.3">
      <c r="L26928" s="41"/>
    </row>
    <row r="26929" spans="12:12" x14ac:dyDescent="0.3">
      <c r="L26929" s="41"/>
    </row>
    <row r="26930" spans="12:12" x14ac:dyDescent="0.3">
      <c r="L26930" s="41"/>
    </row>
    <row r="26931" spans="12:12" x14ac:dyDescent="0.3">
      <c r="L26931" s="41"/>
    </row>
    <row r="26932" spans="12:12" x14ac:dyDescent="0.3">
      <c r="L26932" s="41"/>
    </row>
    <row r="26933" spans="12:12" x14ac:dyDescent="0.3">
      <c r="L26933" s="41"/>
    </row>
    <row r="26934" spans="12:12" x14ac:dyDescent="0.3">
      <c r="L26934" s="41"/>
    </row>
    <row r="26935" spans="12:12" x14ac:dyDescent="0.3">
      <c r="L26935" s="41"/>
    </row>
    <row r="26936" spans="12:12" x14ac:dyDescent="0.3">
      <c r="L26936" s="41"/>
    </row>
    <row r="26937" spans="12:12" x14ac:dyDescent="0.3">
      <c r="L26937" s="41"/>
    </row>
    <row r="26938" spans="12:12" x14ac:dyDescent="0.3">
      <c r="L26938" s="41"/>
    </row>
    <row r="26939" spans="12:12" x14ac:dyDescent="0.3">
      <c r="L26939" s="41"/>
    </row>
    <row r="26940" spans="12:12" x14ac:dyDescent="0.3">
      <c r="L26940" s="41"/>
    </row>
    <row r="26941" spans="12:12" x14ac:dyDescent="0.3">
      <c r="L26941" s="41"/>
    </row>
    <row r="26942" spans="12:12" x14ac:dyDescent="0.3">
      <c r="L26942" s="41"/>
    </row>
    <row r="26943" spans="12:12" x14ac:dyDescent="0.3">
      <c r="L26943" s="41"/>
    </row>
    <row r="26944" spans="12:12" x14ac:dyDescent="0.3">
      <c r="L26944" s="41"/>
    </row>
    <row r="26945" spans="12:12" x14ac:dyDescent="0.3">
      <c r="L26945" s="41"/>
    </row>
    <row r="26946" spans="12:12" x14ac:dyDescent="0.3">
      <c r="L26946" s="41"/>
    </row>
    <row r="26947" spans="12:12" x14ac:dyDescent="0.3">
      <c r="L26947" s="41"/>
    </row>
    <row r="26948" spans="12:12" x14ac:dyDescent="0.3">
      <c r="L26948" s="41"/>
    </row>
    <row r="26949" spans="12:12" x14ac:dyDescent="0.3">
      <c r="L26949" s="41"/>
    </row>
    <row r="26950" spans="12:12" x14ac:dyDescent="0.3">
      <c r="L26950" s="41"/>
    </row>
    <row r="26951" spans="12:12" x14ac:dyDescent="0.3">
      <c r="L26951" s="41"/>
    </row>
    <row r="26952" spans="12:12" x14ac:dyDescent="0.3">
      <c r="L26952" s="41"/>
    </row>
    <row r="26953" spans="12:12" x14ac:dyDescent="0.3">
      <c r="L26953" s="41"/>
    </row>
    <row r="26954" spans="12:12" x14ac:dyDescent="0.3">
      <c r="L26954" s="41"/>
    </row>
    <row r="26955" spans="12:12" x14ac:dyDescent="0.3">
      <c r="L26955" s="41"/>
    </row>
    <row r="26956" spans="12:12" x14ac:dyDescent="0.3">
      <c r="L26956" s="41"/>
    </row>
    <row r="26957" spans="12:12" x14ac:dyDescent="0.3">
      <c r="L26957" s="41"/>
    </row>
    <row r="26958" spans="12:12" x14ac:dyDescent="0.3">
      <c r="L26958" s="41"/>
    </row>
    <row r="26959" spans="12:12" x14ac:dyDescent="0.3">
      <c r="L26959" s="41"/>
    </row>
    <row r="26960" spans="12:12" x14ac:dyDescent="0.3">
      <c r="L26960" s="41"/>
    </row>
    <row r="26961" spans="12:12" x14ac:dyDescent="0.3">
      <c r="L26961" s="41"/>
    </row>
    <row r="26962" spans="12:12" x14ac:dyDescent="0.3">
      <c r="L26962" s="41"/>
    </row>
    <row r="26963" spans="12:12" x14ac:dyDescent="0.3">
      <c r="L26963" s="41"/>
    </row>
    <row r="26964" spans="12:12" x14ac:dyDescent="0.3">
      <c r="L26964" s="41"/>
    </row>
    <row r="26965" spans="12:12" x14ac:dyDescent="0.3">
      <c r="L26965" s="41"/>
    </row>
    <row r="26966" spans="12:12" x14ac:dyDescent="0.3">
      <c r="L26966" s="41"/>
    </row>
    <row r="26967" spans="12:12" x14ac:dyDescent="0.3">
      <c r="L26967" s="41"/>
    </row>
    <row r="26968" spans="12:12" x14ac:dyDescent="0.3">
      <c r="L26968" s="41"/>
    </row>
    <row r="26969" spans="12:12" x14ac:dyDescent="0.3">
      <c r="L26969" s="41"/>
    </row>
    <row r="26970" spans="12:12" x14ac:dyDescent="0.3">
      <c r="L26970" s="41"/>
    </row>
    <row r="26971" spans="12:12" x14ac:dyDescent="0.3">
      <c r="L26971" s="41"/>
    </row>
    <row r="26972" spans="12:12" x14ac:dyDescent="0.3">
      <c r="L26972" s="41"/>
    </row>
    <row r="26973" spans="12:12" x14ac:dyDescent="0.3">
      <c r="L26973" s="41"/>
    </row>
    <row r="26974" spans="12:12" x14ac:dyDescent="0.3">
      <c r="L26974" s="41"/>
    </row>
    <row r="26975" spans="12:12" x14ac:dyDescent="0.3">
      <c r="L26975" s="41"/>
    </row>
    <row r="26976" spans="12:12" x14ac:dyDescent="0.3">
      <c r="L26976" s="41"/>
    </row>
    <row r="26977" spans="12:12" x14ac:dyDescent="0.3">
      <c r="L26977" s="41"/>
    </row>
    <row r="26978" spans="12:12" x14ac:dyDescent="0.3">
      <c r="L26978" s="41"/>
    </row>
    <row r="26979" spans="12:12" x14ac:dyDescent="0.3">
      <c r="L26979" s="41"/>
    </row>
    <row r="26980" spans="12:12" x14ac:dyDescent="0.3">
      <c r="L26980" s="41"/>
    </row>
    <row r="26981" spans="12:12" x14ac:dyDescent="0.3">
      <c r="L26981" s="41"/>
    </row>
    <row r="26982" spans="12:12" x14ac:dyDescent="0.3">
      <c r="L26982" s="41"/>
    </row>
    <row r="26983" spans="12:12" x14ac:dyDescent="0.3">
      <c r="L26983" s="41"/>
    </row>
    <row r="26984" spans="12:12" x14ac:dyDescent="0.3">
      <c r="L26984" s="41"/>
    </row>
    <row r="26985" spans="12:12" x14ac:dyDescent="0.3">
      <c r="L26985" s="41"/>
    </row>
    <row r="26986" spans="12:12" x14ac:dyDescent="0.3">
      <c r="L26986" s="41"/>
    </row>
    <row r="26987" spans="12:12" x14ac:dyDescent="0.3">
      <c r="L26987" s="41"/>
    </row>
    <row r="26988" spans="12:12" x14ac:dyDescent="0.3">
      <c r="L26988" s="41"/>
    </row>
    <row r="26989" spans="12:12" x14ac:dyDescent="0.3">
      <c r="L26989" s="41"/>
    </row>
    <row r="26990" spans="12:12" x14ac:dyDescent="0.3">
      <c r="L26990" s="41"/>
    </row>
    <row r="26991" spans="12:12" x14ac:dyDescent="0.3">
      <c r="L26991" s="41"/>
    </row>
    <row r="26992" spans="12:12" x14ac:dyDescent="0.3">
      <c r="L26992" s="41"/>
    </row>
    <row r="26993" spans="12:12" x14ac:dyDescent="0.3">
      <c r="L26993" s="41"/>
    </row>
    <row r="26994" spans="12:12" x14ac:dyDescent="0.3">
      <c r="L26994" s="41"/>
    </row>
    <row r="26995" spans="12:12" x14ac:dyDescent="0.3">
      <c r="L26995" s="41"/>
    </row>
    <row r="26996" spans="12:12" x14ac:dyDescent="0.3">
      <c r="L26996" s="41"/>
    </row>
    <row r="26997" spans="12:12" x14ac:dyDescent="0.3">
      <c r="L26997" s="41"/>
    </row>
    <row r="26998" spans="12:12" x14ac:dyDescent="0.3">
      <c r="L26998" s="41"/>
    </row>
    <row r="26999" spans="12:12" x14ac:dyDescent="0.3">
      <c r="L26999" s="41"/>
    </row>
    <row r="27000" spans="12:12" x14ac:dyDescent="0.3">
      <c r="L27000" s="41"/>
    </row>
    <row r="27001" spans="12:12" x14ac:dyDescent="0.3">
      <c r="L27001" s="41"/>
    </row>
    <row r="27002" spans="12:12" x14ac:dyDescent="0.3">
      <c r="L27002" s="41"/>
    </row>
    <row r="27003" spans="12:12" x14ac:dyDescent="0.3">
      <c r="L27003" s="41"/>
    </row>
    <row r="27004" spans="12:12" x14ac:dyDescent="0.3">
      <c r="L27004" s="41"/>
    </row>
    <row r="27005" spans="12:12" x14ac:dyDescent="0.3">
      <c r="L27005" s="41"/>
    </row>
    <row r="27006" spans="12:12" x14ac:dyDescent="0.3">
      <c r="L27006" s="41"/>
    </row>
    <row r="27007" spans="12:12" x14ac:dyDescent="0.3">
      <c r="L27007" s="41"/>
    </row>
    <row r="27008" spans="12:12" x14ac:dyDescent="0.3">
      <c r="L27008" s="41"/>
    </row>
    <row r="27009" spans="12:12" x14ac:dyDescent="0.3">
      <c r="L27009" s="41"/>
    </row>
    <row r="27010" spans="12:12" x14ac:dyDescent="0.3">
      <c r="L27010" s="41"/>
    </row>
    <row r="27011" spans="12:12" x14ac:dyDescent="0.3">
      <c r="L27011" s="41"/>
    </row>
    <row r="27012" spans="12:12" x14ac:dyDescent="0.3">
      <c r="L27012" s="41"/>
    </row>
    <row r="27013" spans="12:12" x14ac:dyDescent="0.3">
      <c r="L27013" s="41"/>
    </row>
    <row r="27014" spans="12:12" x14ac:dyDescent="0.3">
      <c r="L27014" s="41"/>
    </row>
    <row r="27015" spans="12:12" x14ac:dyDescent="0.3">
      <c r="L27015" s="41"/>
    </row>
    <row r="27016" spans="12:12" x14ac:dyDescent="0.3">
      <c r="L27016" s="41"/>
    </row>
    <row r="27017" spans="12:12" x14ac:dyDescent="0.3">
      <c r="L27017" s="41"/>
    </row>
    <row r="27018" spans="12:12" x14ac:dyDescent="0.3">
      <c r="L27018" s="41"/>
    </row>
    <row r="27019" spans="12:12" x14ac:dyDescent="0.3">
      <c r="L27019" s="41"/>
    </row>
    <row r="27020" spans="12:12" x14ac:dyDescent="0.3">
      <c r="L27020" s="41"/>
    </row>
    <row r="27021" spans="12:12" x14ac:dyDescent="0.3">
      <c r="L27021" s="41"/>
    </row>
    <row r="27022" spans="12:12" x14ac:dyDescent="0.3">
      <c r="L27022" s="41"/>
    </row>
    <row r="27023" spans="12:12" x14ac:dyDescent="0.3">
      <c r="L27023" s="41"/>
    </row>
    <row r="27024" spans="12:12" x14ac:dyDescent="0.3">
      <c r="L27024" s="41"/>
    </row>
    <row r="27025" spans="12:12" x14ac:dyDescent="0.3">
      <c r="L27025" s="41"/>
    </row>
    <row r="27026" spans="12:12" x14ac:dyDescent="0.3">
      <c r="L27026" s="41"/>
    </row>
    <row r="27027" spans="12:12" x14ac:dyDescent="0.3">
      <c r="L27027" s="41"/>
    </row>
    <row r="27028" spans="12:12" x14ac:dyDescent="0.3">
      <c r="L27028" s="41"/>
    </row>
    <row r="27029" spans="12:12" x14ac:dyDescent="0.3">
      <c r="L27029" s="41"/>
    </row>
    <row r="27030" spans="12:12" x14ac:dyDescent="0.3">
      <c r="L27030" s="41"/>
    </row>
    <row r="27031" spans="12:12" x14ac:dyDescent="0.3">
      <c r="L27031" s="41"/>
    </row>
    <row r="27032" spans="12:12" x14ac:dyDescent="0.3">
      <c r="L27032" s="41"/>
    </row>
    <row r="27033" spans="12:12" x14ac:dyDescent="0.3">
      <c r="L27033" s="41"/>
    </row>
    <row r="27034" spans="12:12" x14ac:dyDescent="0.3">
      <c r="L27034" s="41"/>
    </row>
    <row r="27035" spans="12:12" x14ac:dyDescent="0.3">
      <c r="L27035" s="41"/>
    </row>
    <row r="27036" spans="12:12" x14ac:dyDescent="0.3">
      <c r="L27036" s="41"/>
    </row>
    <row r="27037" spans="12:12" x14ac:dyDescent="0.3">
      <c r="L27037" s="41"/>
    </row>
    <row r="27038" spans="12:12" x14ac:dyDescent="0.3">
      <c r="L27038" s="41"/>
    </row>
    <row r="27039" spans="12:12" x14ac:dyDescent="0.3">
      <c r="L27039" s="41"/>
    </row>
    <row r="27040" spans="12:12" x14ac:dyDescent="0.3">
      <c r="L27040" s="41"/>
    </row>
    <row r="27041" spans="12:12" x14ac:dyDescent="0.3">
      <c r="L27041" s="41"/>
    </row>
    <row r="27042" spans="12:12" x14ac:dyDescent="0.3">
      <c r="L27042" s="41"/>
    </row>
    <row r="27043" spans="12:12" x14ac:dyDescent="0.3">
      <c r="L27043" s="41"/>
    </row>
    <row r="27044" spans="12:12" x14ac:dyDescent="0.3">
      <c r="L27044" s="41"/>
    </row>
    <row r="27045" spans="12:12" x14ac:dyDescent="0.3">
      <c r="L27045" s="41"/>
    </row>
    <row r="27046" spans="12:12" x14ac:dyDescent="0.3">
      <c r="L27046" s="41"/>
    </row>
    <row r="27047" spans="12:12" x14ac:dyDescent="0.3">
      <c r="L27047" s="41"/>
    </row>
    <row r="27048" spans="12:12" x14ac:dyDescent="0.3">
      <c r="L27048" s="41"/>
    </row>
    <row r="27049" spans="12:12" x14ac:dyDescent="0.3">
      <c r="L27049" s="41"/>
    </row>
    <row r="27050" spans="12:12" x14ac:dyDescent="0.3">
      <c r="L27050" s="41"/>
    </row>
    <row r="27051" spans="12:12" x14ac:dyDescent="0.3">
      <c r="L27051" s="41"/>
    </row>
    <row r="27052" spans="12:12" x14ac:dyDescent="0.3">
      <c r="L27052" s="41"/>
    </row>
    <row r="27053" spans="12:12" x14ac:dyDescent="0.3">
      <c r="L27053" s="41"/>
    </row>
    <row r="27054" spans="12:12" x14ac:dyDescent="0.3">
      <c r="L27054" s="41"/>
    </row>
    <row r="27055" spans="12:12" x14ac:dyDescent="0.3">
      <c r="L27055" s="41"/>
    </row>
    <row r="27056" spans="12:12" x14ac:dyDescent="0.3">
      <c r="L27056" s="41"/>
    </row>
    <row r="27057" spans="12:12" x14ac:dyDescent="0.3">
      <c r="L27057" s="41"/>
    </row>
    <row r="27058" spans="12:12" x14ac:dyDescent="0.3">
      <c r="L27058" s="41"/>
    </row>
    <row r="27059" spans="12:12" x14ac:dyDescent="0.3">
      <c r="L27059" s="41"/>
    </row>
    <row r="27060" spans="12:12" x14ac:dyDescent="0.3">
      <c r="L27060" s="41"/>
    </row>
    <row r="27061" spans="12:12" x14ac:dyDescent="0.3">
      <c r="L27061" s="41"/>
    </row>
    <row r="27062" spans="12:12" x14ac:dyDescent="0.3">
      <c r="L27062" s="41"/>
    </row>
    <row r="27063" spans="12:12" x14ac:dyDescent="0.3">
      <c r="L27063" s="41"/>
    </row>
    <row r="27064" spans="12:12" x14ac:dyDescent="0.3">
      <c r="L27064" s="41"/>
    </row>
    <row r="27065" spans="12:12" x14ac:dyDescent="0.3">
      <c r="L27065" s="41"/>
    </row>
    <row r="27066" spans="12:12" x14ac:dyDescent="0.3">
      <c r="L27066" s="41"/>
    </row>
    <row r="27067" spans="12:12" x14ac:dyDescent="0.3">
      <c r="L27067" s="41"/>
    </row>
    <row r="27068" spans="12:12" x14ac:dyDescent="0.3">
      <c r="L27068" s="41"/>
    </row>
    <row r="27069" spans="12:12" x14ac:dyDescent="0.3">
      <c r="L27069" s="41"/>
    </row>
    <row r="27070" spans="12:12" x14ac:dyDescent="0.3">
      <c r="L27070" s="41"/>
    </row>
    <row r="27071" spans="12:12" x14ac:dyDescent="0.3">
      <c r="L27071" s="41"/>
    </row>
    <row r="27072" spans="12:12" x14ac:dyDescent="0.3">
      <c r="L27072" s="41"/>
    </row>
    <row r="27073" spans="12:12" x14ac:dyDescent="0.3">
      <c r="L27073" s="41"/>
    </row>
    <row r="27074" spans="12:12" x14ac:dyDescent="0.3">
      <c r="L27074" s="41"/>
    </row>
    <row r="27075" spans="12:12" x14ac:dyDescent="0.3">
      <c r="L27075" s="41"/>
    </row>
    <row r="27076" spans="12:12" x14ac:dyDescent="0.3">
      <c r="L27076" s="41"/>
    </row>
    <row r="27077" spans="12:12" x14ac:dyDescent="0.3">
      <c r="L27077" s="41"/>
    </row>
    <row r="27078" spans="12:12" x14ac:dyDescent="0.3">
      <c r="L27078" s="41"/>
    </row>
    <row r="27079" spans="12:12" x14ac:dyDescent="0.3">
      <c r="L27079" s="41"/>
    </row>
    <row r="27080" spans="12:12" x14ac:dyDescent="0.3">
      <c r="L27080" s="41"/>
    </row>
    <row r="27081" spans="12:12" x14ac:dyDescent="0.3">
      <c r="L27081" s="41"/>
    </row>
    <row r="27082" spans="12:12" x14ac:dyDescent="0.3">
      <c r="L27082" s="41"/>
    </row>
    <row r="27083" spans="12:12" x14ac:dyDescent="0.3">
      <c r="L27083" s="41"/>
    </row>
    <row r="27084" spans="12:12" x14ac:dyDescent="0.3">
      <c r="L27084" s="41"/>
    </row>
    <row r="27085" spans="12:12" x14ac:dyDescent="0.3">
      <c r="L27085" s="41"/>
    </row>
    <row r="27086" spans="12:12" x14ac:dyDescent="0.3">
      <c r="L27086" s="41"/>
    </row>
    <row r="27087" spans="12:12" x14ac:dyDescent="0.3">
      <c r="L27087" s="41"/>
    </row>
    <row r="27088" spans="12:12" x14ac:dyDescent="0.3">
      <c r="L27088" s="41"/>
    </row>
    <row r="27089" spans="12:12" x14ac:dyDescent="0.3">
      <c r="L27089" s="41"/>
    </row>
    <row r="27090" spans="12:12" x14ac:dyDescent="0.3">
      <c r="L27090" s="41"/>
    </row>
    <row r="27091" spans="12:12" x14ac:dyDescent="0.3">
      <c r="L27091" s="41"/>
    </row>
    <row r="27092" spans="12:12" x14ac:dyDescent="0.3">
      <c r="L27092" s="41"/>
    </row>
    <row r="27093" spans="12:12" x14ac:dyDescent="0.3">
      <c r="L27093" s="41"/>
    </row>
    <row r="27094" spans="12:12" x14ac:dyDescent="0.3">
      <c r="L27094" s="41"/>
    </row>
    <row r="27095" spans="12:12" x14ac:dyDescent="0.3">
      <c r="L27095" s="41"/>
    </row>
    <row r="27096" spans="12:12" x14ac:dyDescent="0.3">
      <c r="L27096" s="41"/>
    </row>
    <row r="27097" spans="12:12" x14ac:dyDescent="0.3">
      <c r="L27097" s="41"/>
    </row>
    <row r="27098" spans="12:12" x14ac:dyDescent="0.3">
      <c r="L27098" s="41"/>
    </row>
    <row r="27099" spans="12:12" x14ac:dyDescent="0.3">
      <c r="L27099" s="41"/>
    </row>
    <row r="27100" spans="12:12" x14ac:dyDescent="0.3">
      <c r="L27100" s="41"/>
    </row>
    <row r="27101" spans="12:12" x14ac:dyDescent="0.3">
      <c r="L27101" s="41"/>
    </row>
    <row r="27102" spans="12:12" x14ac:dyDescent="0.3">
      <c r="L27102" s="41"/>
    </row>
    <row r="27103" spans="12:12" x14ac:dyDescent="0.3">
      <c r="L27103" s="41"/>
    </row>
    <row r="27104" spans="12:12" x14ac:dyDescent="0.3">
      <c r="L27104" s="41"/>
    </row>
    <row r="27105" spans="12:12" x14ac:dyDescent="0.3">
      <c r="L27105" s="41"/>
    </row>
    <row r="27106" spans="12:12" x14ac:dyDescent="0.3">
      <c r="L27106" s="41"/>
    </row>
    <row r="27107" spans="12:12" x14ac:dyDescent="0.3">
      <c r="L27107" s="41"/>
    </row>
    <row r="27108" spans="12:12" x14ac:dyDescent="0.3">
      <c r="L27108" s="41"/>
    </row>
    <row r="27109" spans="12:12" x14ac:dyDescent="0.3">
      <c r="L27109" s="41"/>
    </row>
    <row r="27110" spans="12:12" x14ac:dyDescent="0.3">
      <c r="L27110" s="41"/>
    </row>
    <row r="27111" spans="12:12" x14ac:dyDescent="0.3">
      <c r="L27111" s="41"/>
    </row>
    <row r="27112" spans="12:12" x14ac:dyDescent="0.3">
      <c r="L27112" s="41"/>
    </row>
    <row r="27113" spans="12:12" x14ac:dyDescent="0.3">
      <c r="L27113" s="41"/>
    </row>
    <row r="27114" spans="12:12" x14ac:dyDescent="0.3">
      <c r="L27114" s="41"/>
    </row>
    <row r="27115" spans="12:12" x14ac:dyDescent="0.3">
      <c r="L27115" s="41"/>
    </row>
    <row r="27116" spans="12:12" x14ac:dyDescent="0.3">
      <c r="L27116" s="41"/>
    </row>
    <row r="27117" spans="12:12" x14ac:dyDescent="0.3">
      <c r="L27117" s="41"/>
    </row>
    <row r="27118" spans="12:12" x14ac:dyDescent="0.3">
      <c r="L27118" s="41"/>
    </row>
    <row r="27119" spans="12:12" x14ac:dyDescent="0.3">
      <c r="L27119" s="41"/>
    </row>
    <row r="27120" spans="12:12" x14ac:dyDescent="0.3">
      <c r="L27120" s="41"/>
    </row>
    <row r="27121" spans="12:12" x14ac:dyDescent="0.3">
      <c r="L27121" s="41"/>
    </row>
    <row r="27122" spans="12:12" x14ac:dyDescent="0.3">
      <c r="L27122" s="41"/>
    </row>
    <row r="27123" spans="12:12" x14ac:dyDescent="0.3">
      <c r="L27123" s="41"/>
    </row>
    <row r="27124" spans="12:12" x14ac:dyDescent="0.3">
      <c r="L27124" s="41"/>
    </row>
    <row r="27125" spans="12:12" x14ac:dyDescent="0.3">
      <c r="L27125" s="41"/>
    </row>
    <row r="27126" spans="12:12" x14ac:dyDescent="0.3">
      <c r="L27126" s="41"/>
    </row>
    <row r="27127" spans="12:12" x14ac:dyDescent="0.3">
      <c r="L27127" s="41"/>
    </row>
    <row r="27128" spans="12:12" x14ac:dyDescent="0.3">
      <c r="L27128" s="41"/>
    </row>
    <row r="27129" spans="12:12" x14ac:dyDescent="0.3">
      <c r="L27129" s="41"/>
    </row>
    <row r="27130" spans="12:12" x14ac:dyDescent="0.3">
      <c r="L27130" s="41"/>
    </row>
    <row r="27131" spans="12:12" x14ac:dyDescent="0.3">
      <c r="L27131" s="41"/>
    </row>
    <row r="27132" spans="12:12" x14ac:dyDescent="0.3">
      <c r="L27132" s="41"/>
    </row>
    <row r="27133" spans="12:12" x14ac:dyDescent="0.3">
      <c r="L27133" s="41"/>
    </row>
    <row r="27134" spans="12:12" x14ac:dyDescent="0.3">
      <c r="L27134" s="41"/>
    </row>
    <row r="27135" spans="12:12" x14ac:dyDescent="0.3">
      <c r="L27135" s="41"/>
    </row>
    <row r="27136" spans="12:12" x14ac:dyDescent="0.3">
      <c r="L27136" s="41"/>
    </row>
    <row r="27137" spans="12:12" x14ac:dyDescent="0.3">
      <c r="L27137" s="41"/>
    </row>
    <row r="27138" spans="12:12" x14ac:dyDescent="0.3">
      <c r="L27138" s="41"/>
    </row>
    <row r="27139" spans="12:12" x14ac:dyDescent="0.3">
      <c r="L27139" s="41"/>
    </row>
    <row r="27140" spans="12:12" x14ac:dyDescent="0.3">
      <c r="L27140" s="41"/>
    </row>
    <row r="27141" spans="12:12" x14ac:dyDescent="0.3">
      <c r="L27141" s="41"/>
    </row>
    <row r="27142" spans="12:12" x14ac:dyDescent="0.3">
      <c r="L27142" s="41"/>
    </row>
    <row r="27143" spans="12:12" x14ac:dyDescent="0.3">
      <c r="L27143" s="41"/>
    </row>
    <row r="27144" spans="12:12" x14ac:dyDescent="0.3">
      <c r="L27144" s="41"/>
    </row>
    <row r="27145" spans="12:12" x14ac:dyDescent="0.3">
      <c r="L27145" s="41"/>
    </row>
    <row r="27146" spans="12:12" x14ac:dyDescent="0.3">
      <c r="L27146" s="41"/>
    </row>
    <row r="27147" spans="12:12" x14ac:dyDescent="0.3">
      <c r="L27147" s="41"/>
    </row>
    <row r="27148" spans="12:12" x14ac:dyDescent="0.3">
      <c r="L27148" s="41"/>
    </row>
    <row r="27149" spans="12:12" x14ac:dyDescent="0.3">
      <c r="L27149" s="41"/>
    </row>
    <row r="27150" spans="12:12" x14ac:dyDescent="0.3">
      <c r="L27150" s="41"/>
    </row>
    <row r="27151" spans="12:12" x14ac:dyDescent="0.3">
      <c r="L27151" s="41"/>
    </row>
    <row r="27152" spans="12:12" x14ac:dyDescent="0.3">
      <c r="L27152" s="41"/>
    </row>
    <row r="27153" spans="12:12" x14ac:dyDescent="0.3">
      <c r="L27153" s="41"/>
    </row>
    <row r="27154" spans="12:12" x14ac:dyDescent="0.3">
      <c r="L27154" s="41"/>
    </row>
    <row r="27155" spans="12:12" x14ac:dyDescent="0.3">
      <c r="L27155" s="41"/>
    </row>
    <row r="27156" spans="12:12" x14ac:dyDescent="0.3">
      <c r="L27156" s="41"/>
    </row>
    <row r="27157" spans="12:12" x14ac:dyDescent="0.3">
      <c r="L27157" s="41"/>
    </row>
    <row r="27158" spans="12:12" x14ac:dyDescent="0.3">
      <c r="L27158" s="41"/>
    </row>
    <row r="27159" spans="12:12" x14ac:dyDescent="0.3">
      <c r="L27159" s="41"/>
    </row>
    <row r="27160" spans="12:12" x14ac:dyDescent="0.3">
      <c r="L27160" s="41"/>
    </row>
    <row r="27161" spans="12:12" x14ac:dyDescent="0.3">
      <c r="L27161" s="41"/>
    </row>
    <row r="27162" spans="12:12" x14ac:dyDescent="0.3">
      <c r="L27162" s="41"/>
    </row>
    <row r="27163" spans="12:12" x14ac:dyDescent="0.3">
      <c r="L27163" s="41"/>
    </row>
    <row r="27164" spans="12:12" x14ac:dyDescent="0.3">
      <c r="L27164" s="41"/>
    </row>
    <row r="27165" spans="12:12" x14ac:dyDescent="0.3">
      <c r="L27165" s="41"/>
    </row>
    <row r="27166" spans="12:12" x14ac:dyDescent="0.3">
      <c r="L27166" s="41"/>
    </row>
    <row r="27167" spans="12:12" x14ac:dyDescent="0.3">
      <c r="L27167" s="41"/>
    </row>
    <row r="27168" spans="12:12" x14ac:dyDescent="0.3">
      <c r="L27168" s="41"/>
    </row>
    <row r="27169" spans="12:12" x14ac:dyDescent="0.3">
      <c r="L27169" s="41"/>
    </row>
    <row r="27170" spans="12:12" x14ac:dyDescent="0.3">
      <c r="L27170" s="41"/>
    </row>
    <row r="27171" spans="12:12" x14ac:dyDescent="0.3">
      <c r="L27171" s="41"/>
    </row>
    <row r="27172" spans="12:12" x14ac:dyDescent="0.3">
      <c r="L27172" s="41"/>
    </row>
    <row r="27173" spans="12:12" x14ac:dyDescent="0.3">
      <c r="L27173" s="41"/>
    </row>
    <row r="27174" spans="12:12" x14ac:dyDescent="0.3">
      <c r="L27174" s="41"/>
    </row>
    <row r="27175" spans="12:12" x14ac:dyDescent="0.3">
      <c r="L27175" s="41"/>
    </row>
    <row r="27176" spans="12:12" x14ac:dyDescent="0.3">
      <c r="L27176" s="41"/>
    </row>
    <row r="27177" spans="12:12" x14ac:dyDescent="0.3">
      <c r="L27177" s="41"/>
    </row>
    <row r="27178" spans="12:12" x14ac:dyDescent="0.3">
      <c r="L27178" s="41"/>
    </row>
    <row r="27179" spans="12:12" x14ac:dyDescent="0.3">
      <c r="L27179" s="41"/>
    </row>
    <row r="27180" spans="12:12" x14ac:dyDescent="0.3">
      <c r="L27180" s="41"/>
    </row>
    <row r="27181" spans="12:12" x14ac:dyDescent="0.3">
      <c r="L27181" s="41"/>
    </row>
    <row r="27182" spans="12:12" x14ac:dyDescent="0.3">
      <c r="L27182" s="41"/>
    </row>
    <row r="27183" spans="12:12" x14ac:dyDescent="0.3">
      <c r="L27183" s="41"/>
    </row>
    <row r="27184" spans="12:12" x14ac:dyDescent="0.3">
      <c r="L27184" s="41"/>
    </row>
    <row r="27185" spans="12:12" x14ac:dyDescent="0.3">
      <c r="L27185" s="41"/>
    </row>
    <row r="27186" spans="12:12" x14ac:dyDescent="0.3">
      <c r="L27186" s="41"/>
    </row>
    <row r="27187" spans="12:12" x14ac:dyDescent="0.3">
      <c r="L27187" s="41"/>
    </row>
    <row r="27188" spans="12:12" x14ac:dyDescent="0.3">
      <c r="L27188" s="41"/>
    </row>
    <row r="27189" spans="12:12" x14ac:dyDescent="0.3">
      <c r="L27189" s="41"/>
    </row>
    <row r="27190" spans="12:12" x14ac:dyDescent="0.3">
      <c r="L27190" s="41"/>
    </row>
    <row r="27191" spans="12:12" x14ac:dyDescent="0.3">
      <c r="L27191" s="41"/>
    </row>
    <row r="27192" spans="12:12" x14ac:dyDescent="0.3">
      <c r="L27192" s="41"/>
    </row>
    <row r="27193" spans="12:12" x14ac:dyDescent="0.3">
      <c r="L27193" s="41"/>
    </row>
    <row r="27194" spans="12:12" x14ac:dyDescent="0.3">
      <c r="L27194" s="41"/>
    </row>
    <row r="27195" spans="12:12" x14ac:dyDescent="0.3">
      <c r="L27195" s="41"/>
    </row>
    <row r="27196" spans="12:12" x14ac:dyDescent="0.3">
      <c r="L27196" s="41"/>
    </row>
    <row r="27197" spans="12:12" x14ac:dyDescent="0.3">
      <c r="L27197" s="41"/>
    </row>
    <row r="27198" spans="12:12" x14ac:dyDescent="0.3">
      <c r="L27198" s="41"/>
    </row>
    <row r="27199" spans="12:12" x14ac:dyDescent="0.3">
      <c r="L27199" s="41"/>
    </row>
    <row r="27200" spans="12:12" x14ac:dyDescent="0.3">
      <c r="L27200" s="41"/>
    </row>
    <row r="27201" spans="12:12" x14ac:dyDescent="0.3">
      <c r="L27201" s="41"/>
    </row>
    <row r="27202" spans="12:12" x14ac:dyDescent="0.3">
      <c r="L27202" s="41"/>
    </row>
    <row r="27203" spans="12:12" x14ac:dyDescent="0.3">
      <c r="L27203" s="41"/>
    </row>
    <row r="27204" spans="12:12" x14ac:dyDescent="0.3">
      <c r="L27204" s="41"/>
    </row>
    <row r="27205" spans="12:12" x14ac:dyDescent="0.3">
      <c r="L27205" s="41"/>
    </row>
    <row r="27206" spans="12:12" x14ac:dyDescent="0.3">
      <c r="L27206" s="41"/>
    </row>
    <row r="27207" spans="12:12" x14ac:dyDescent="0.3">
      <c r="L27207" s="41"/>
    </row>
    <row r="27208" spans="12:12" x14ac:dyDescent="0.3">
      <c r="L27208" s="41"/>
    </row>
    <row r="27209" spans="12:12" x14ac:dyDescent="0.3">
      <c r="L27209" s="41"/>
    </row>
    <row r="27210" spans="12:12" x14ac:dyDescent="0.3">
      <c r="L27210" s="41"/>
    </row>
    <row r="27211" spans="12:12" x14ac:dyDescent="0.3">
      <c r="L27211" s="41"/>
    </row>
    <row r="27212" spans="12:12" x14ac:dyDescent="0.3">
      <c r="L27212" s="41"/>
    </row>
    <row r="27213" spans="12:12" x14ac:dyDescent="0.3">
      <c r="L27213" s="41"/>
    </row>
    <row r="27214" spans="12:12" x14ac:dyDescent="0.3">
      <c r="L27214" s="41"/>
    </row>
    <row r="27215" spans="12:12" x14ac:dyDescent="0.3">
      <c r="L27215" s="41"/>
    </row>
    <row r="27216" spans="12:12" x14ac:dyDescent="0.3">
      <c r="L27216" s="41"/>
    </row>
    <row r="27217" spans="12:12" x14ac:dyDescent="0.3">
      <c r="L27217" s="41"/>
    </row>
    <row r="27218" spans="12:12" x14ac:dyDescent="0.3">
      <c r="L27218" s="41"/>
    </row>
    <row r="27219" spans="12:12" x14ac:dyDescent="0.3">
      <c r="L27219" s="41"/>
    </row>
    <row r="27220" spans="12:12" x14ac:dyDescent="0.3">
      <c r="L27220" s="41"/>
    </row>
    <row r="27221" spans="12:12" x14ac:dyDescent="0.3">
      <c r="L27221" s="41"/>
    </row>
    <row r="27222" spans="12:12" x14ac:dyDescent="0.3">
      <c r="L27222" s="41"/>
    </row>
    <row r="27223" spans="12:12" x14ac:dyDescent="0.3">
      <c r="L27223" s="41"/>
    </row>
    <row r="27224" spans="12:12" x14ac:dyDescent="0.3">
      <c r="L27224" s="41"/>
    </row>
    <row r="27225" spans="12:12" x14ac:dyDescent="0.3">
      <c r="L27225" s="41"/>
    </row>
    <row r="27226" spans="12:12" x14ac:dyDescent="0.3">
      <c r="L27226" s="41"/>
    </row>
    <row r="27227" spans="12:12" x14ac:dyDescent="0.3">
      <c r="L27227" s="41"/>
    </row>
    <row r="27228" spans="12:12" x14ac:dyDescent="0.3">
      <c r="L27228" s="41"/>
    </row>
    <row r="27229" spans="12:12" x14ac:dyDescent="0.3">
      <c r="L27229" s="41"/>
    </row>
    <row r="27230" spans="12:12" x14ac:dyDescent="0.3">
      <c r="L27230" s="41"/>
    </row>
    <row r="27231" spans="12:12" x14ac:dyDescent="0.3">
      <c r="L27231" s="41"/>
    </row>
    <row r="27232" spans="12:12" x14ac:dyDescent="0.3">
      <c r="L27232" s="41"/>
    </row>
    <row r="27233" spans="12:12" x14ac:dyDescent="0.3">
      <c r="L27233" s="41"/>
    </row>
    <row r="27234" spans="12:12" x14ac:dyDescent="0.3">
      <c r="L27234" s="41"/>
    </row>
    <row r="27235" spans="12:12" x14ac:dyDescent="0.3">
      <c r="L27235" s="41"/>
    </row>
    <row r="27236" spans="12:12" x14ac:dyDescent="0.3">
      <c r="L27236" s="41"/>
    </row>
    <row r="27237" spans="12:12" x14ac:dyDescent="0.3">
      <c r="L27237" s="41"/>
    </row>
    <row r="27238" spans="12:12" x14ac:dyDescent="0.3">
      <c r="L27238" s="41"/>
    </row>
    <row r="27239" spans="12:12" x14ac:dyDescent="0.3">
      <c r="L27239" s="41"/>
    </row>
    <row r="27240" spans="12:12" x14ac:dyDescent="0.3">
      <c r="L27240" s="41"/>
    </row>
    <row r="27241" spans="12:12" x14ac:dyDescent="0.3">
      <c r="L27241" s="41"/>
    </row>
    <row r="27242" spans="12:12" x14ac:dyDescent="0.3">
      <c r="L27242" s="41"/>
    </row>
    <row r="27243" spans="12:12" x14ac:dyDescent="0.3">
      <c r="L27243" s="41"/>
    </row>
    <row r="27244" spans="12:12" x14ac:dyDescent="0.3">
      <c r="L27244" s="41"/>
    </row>
    <row r="27245" spans="12:12" x14ac:dyDescent="0.3">
      <c r="L27245" s="41"/>
    </row>
    <row r="27246" spans="12:12" x14ac:dyDescent="0.3">
      <c r="L27246" s="41"/>
    </row>
    <row r="27247" spans="12:12" x14ac:dyDescent="0.3">
      <c r="L27247" s="41"/>
    </row>
    <row r="27248" spans="12:12" x14ac:dyDescent="0.3">
      <c r="L27248" s="41"/>
    </row>
    <row r="27249" spans="12:12" x14ac:dyDescent="0.3">
      <c r="L27249" s="41"/>
    </row>
    <row r="27250" spans="12:12" x14ac:dyDescent="0.3">
      <c r="L27250" s="41"/>
    </row>
    <row r="27251" spans="12:12" x14ac:dyDescent="0.3">
      <c r="L27251" s="41"/>
    </row>
    <row r="27252" spans="12:12" x14ac:dyDescent="0.3">
      <c r="L27252" s="41"/>
    </row>
    <row r="27253" spans="12:12" x14ac:dyDescent="0.3">
      <c r="L27253" s="41"/>
    </row>
    <row r="27254" spans="12:12" x14ac:dyDescent="0.3">
      <c r="L27254" s="41"/>
    </row>
    <row r="27255" spans="12:12" x14ac:dyDescent="0.3">
      <c r="L27255" s="41"/>
    </row>
    <row r="27256" spans="12:12" x14ac:dyDescent="0.3">
      <c r="L27256" s="41"/>
    </row>
    <row r="27257" spans="12:12" x14ac:dyDescent="0.3">
      <c r="L27257" s="41"/>
    </row>
    <row r="27258" spans="12:12" x14ac:dyDescent="0.3">
      <c r="L27258" s="41"/>
    </row>
    <row r="27259" spans="12:12" x14ac:dyDescent="0.3">
      <c r="L27259" s="41"/>
    </row>
    <row r="27260" spans="12:12" x14ac:dyDescent="0.3">
      <c r="L27260" s="41"/>
    </row>
    <row r="27261" spans="12:12" x14ac:dyDescent="0.3">
      <c r="L27261" s="41"/>
    </row>
    <row r="27262" spans="12:12" x14ac:dyDescent="0.3">
      <c r="L27262" s="41"/>
    </row>
    <row r="27263" spans="12:12" x14ac:dyDescent="0.3">
      <c r="L27263" s="41"/>
    </row>
    <row r="27264" spans="12:12" x14ac:dyDescent="0.3">
      <c r="L27264" s="41"/>
    </row>
    <row r="27265" spans="12:12" x14ac:dyDescent="0.3">
      <c r="L27265" s="41"/>
    </row>
    <row r="27266" spans="12:12" x14ac:dyDescent="0.3">
      <c r="L27266" s="41"/>
    </row>
    <row r="27267" spans="12:12" x14ac:dyDescent="0.3">
      <c r="L27267" s="41"/>
    </row>
    <row r="27268" spans="12:12" x14ac:dyDescent="0.3">
      <c r="L27268" s="41"/>
    </row>
    <row r="27269" spans="12:12" x14ac:dyDescent="0.3">
      <c r="L27269" s="41"/>
    </row>
    <row r="27270" spans="12:12" x14ac:dyDescent="0.3">
      <c r="L27270" s="41"/>
    </row>
    <row r="27271" spans="12:12" x14ac:dyDescent="0.3">
      <c r="L27271" s="41"/>
    </row>
    <row r="27272" spans="12:12" x14ac:dyDescent="0.3">
      <c r="L27272" s="41"/>
    </row>
    <row r="27273" spans="12:12" x14ac:dyDescent="0.3">
      <c r="L27273" s="41"/>
    </row>
    <row r="27274" spans="12:12" x14ac:dyDescent="0.3">
      <c r="L27274" s="41"/>
    </row>
    <row r="27275" spans="12:12" x14ac:dyDescent="0.3">
      <c r="L27275" s="41"/>
    </row>
    <row r="27276" spans="12:12" x14ac:dyDescent="0.3">
      <c r="L27276" s="41"/>
    </row>
    <row r="27277" spans="12:12" x14ac:dyDescent="0.3">
      <c r="L27277" s="41"/>
    </row>
    <row r="27278" spans="12:12" x14ac:dyDescent="0.3">
      <c r="L27278" s="41"/>
    </row>
    <row r="27279" spans="12:12" x14ac:dyDescent="0.3">
      <c r="L27279" s="41"/>
    </row>
    <row r="27280" spans="12:12" x14ac:dyDescent="0.3">
      <c r="L27280" s="41"/>
    </row>
    <row r="27281" spans="12:12" x14ac:dyDescent="0.3">
      <c r="L27281" s="41"/>
    </row>
    <row r="27282" spans="12:12" x14ac:dyDescent="0.3">
      <c r="L27282" s="41"/>
    </row>
    <row r="27283" spans="12:12" x14ac:dyDescent="0.3">
      <c r="L27283" s="41"/>
    </row>
    <row r="27284" spans="12:12" x14ac:dyDescent="0.3">
      <c r="L27284" s="41"/>
    </row>
    <row r="27285" spans="12:12" x14ac:dyDescent="0.3">
      <c r="L27285" s="41"/>
    </row>
    <row r="27286" spans="12:12" x14ac:dyDescent="0.3">
      <c r="L27286" s="41"/>
    </row>
    <row r="27287" spans="12:12" x14ac:dyDescent="0.3">
      <c r="L27287" s="41"/>
    </row>
    <row r="27288" spans="12:12" x14ac:dyDescent="0.3">
      <c r="L27288" s="41"/>
    </row>
    <row r="27289" spans="12:12" x14ac:dyDescent="0.3">
      <c r="L27289" s="41"/>
    </row>
    <row r="27290" spans="12:12" x14ac:dyDescent="0.3">
      <c r="L27290" s="41"/>
    </row>
    <row r="27291" spans="12:12" x14ac:dyDescent="0.3">
      <c r="L27291" s="41"/>
    </row>
    <row r="27292" spans="12:12" x14ac:dyDescent="0.3">
      <c r="L27292" s="41"/>
    </row>
    <row r="27293" spans="12:12" x14ac:dyDescent="0.3">
      <c r="L27293" s="41"/>
    </row>
    <row r="27294" spans="12:12" x14ac:dyDescent="0.3">
      <c r="L27294" s="41"/>
    </row>
    <row r="27295" spans="12:12" x14ac:dyDescent="0.3">
      <c r="L27295" s="41"/>
    </row>
    <row r="27296" spans="12:12" x14ac:dyDescent="0.3">
      <c r="L27296" s="41"/>
    </row>
    <row r="27297" spans="12:12" x14ac:dyDescent="0.3">
      <c r="L27297" s="41"/>
    </row>
    <row r="27298" spans="12:12" x14ac:dyDescent="0.3">
      <c r="L27298" s="41"/>
    </row>
    <row r="27299" spans="12:12" x14ac:dyDescent="0.3">
      <c r="L27299" s="41"/>
    </row>
    <row r="27300" spans="12:12" x14ac:dyDescent="0.3">
      <c r="L27300" s="41"/>
    </row>
    <row r="27301" spans="12:12" x14ac:dyDescent="0.3">
      <c r="L27301" s="41"/>
    </row>
    <row r="27302" spans="12:12" x14ac:dyDescent="0.3">
      <c r="L27302" s="41"/>
    </row>
    <row r="27303" spans="12:12" x14ac:dyDescent="0.3">
      <c r="L27303" s="41"/>
    </row>
    <row r="27304" spans="12:12" x14ac:dyDescent="0.3">
      <c r="L27304" s="41"/>
    </row>
    <row r="27305" spans="12:12" x14ac:dyDescent="0.3">
      <c r="L27305" s="41"/>
    </row>
    <row r="27306" spans="12:12" x14ac:dyDescent="0.3">
      <c r="L27306" s="41"/>
    </row>
    <row r="27307" spans="12:12" x14ac:dyDescent="0.3">
      <c r="L27307" s="41"/>
    </row>
    <row r="27308" spans="12:12" x14ac:dyDescent="0.3">
      <c r="L27308" s="41"/>
    </row>
    <row r="27309" spans="12:12" x14ac:dyDescent="0.3">
      <c r="L27309" s="41"/>
    </row>
    <row r="27310" spans="12:12" x14ac:dyDescent="0.3">
      <c r="L27310" s="41"/>
    </row>
    <row r="27311" spans="12:12" x14ac:dyDescent="0.3">
      <c r="L27311" s="41"/>
    </row>
    <row r="27312" spans="12:12" x14ac:dyDescent="0.3">
      <c r="L27312" s="41"/>
    </row>
    <row r="27313" spans="12:12" x14ac:dyDescent="0.3">
      <c r="L27313" s="41"/>
    </row>
    <row r="27314" spans="12:12" x14ac:dyDescent="0.3">
      <c r="L27314" s="41"/>
    </row>
    <row r="27315" spans="12:12" x14ac:dyDescent="0.3">
      <c r="L27315" s="41"/>
    </row>
    <row r="27316" spans="12:12" x14ac:dyDescent="0.3">
      <c r="L27316" s="41"/>
    </row>
    <row r="27317" spans="12:12" x14ac:dyDescent="0.3">
      <c r="L27317" s="41"/>
    </row>
    <row r="27318" spans="12:12" x14ac:dyDescent="0.3">
      <c r="L27318" s="41"/>
    </row>
    <row r="27319" spans="12:12" x14ac:dyDescent="0.3">
      <c r="L27319" s="41"/>
    </row>
    <row r="27320" spans="12:12" x14ac:dyDescent="0.3">
      <c r="L27320" s="41"/>
    </row>
    <row r="27321" spans="12:12" x14ac:dyDescent="0.3">
      <c r="L27321" s="41"/>
    </row>
    <row r="27322" spans="12:12" x14ac:dyDescent="0.3">
      <c r="L27322" s="41"/>
    </row>
    <row r="27323" spans="12:12" x14ac:dyDescent="0.3">
      <c r="L27323" s="41"/>
    </row>
    <row r="27324" spans="12:12" x14ac:dyDescent="0.3">
      <c r="L27324" s="41"/>
    </row>
    <row r="27325" spans="12:12" x14ac:dyDescent="0.3">
      <c r="L27325" s="41"/>
    </row>
    <row r="27326" spans="12:12" x14ac:dyDescent="0.3">
      <c r="L27326" s="41"/>
    </row>
    <row r="27327" spans="12:12" x14ac:dyDescent="0.3">
      <c r="L27327" s="41"/>
    </row>
    <row r="27328" spans="12:12" x14ac:dyDescent="0.3">
      <c r="L27328" s="41"/>
    </row>
    <row r="27329" spans="12:12" x14ac:dyDescent="0.3">
      <c r="L27329" s="41"/>
    </row>
    <row r="27330" spans="12:12" x14ac:dyDescent="0.3">
      <c r="L27330" s="41"/>
    </row>
    <row r="27331" spans="12:12" x14ac:dyDescent="0.3">
      <c r="L27331" s="41"/>
    </row>
    <row r="27332" spans="12:12" x14ac:dyDescent="0.3">
      <c r="L27332" s="41"/>
    </row>
    <row r="27333" spans="12:12" x14ac:dyDescent="0.3">
      <c r="L27333" s="41"/>
    </row>
    <row r="27334" spans="12:12" x14ac:dyDescent="0.3">
      <c r="L27334" s="41"/>
    </row>
    <row r="27335" spans="12:12" x14ac:dyDescent="0.3">
      <c r="L27335" s="41"/>
    </row>
    <row r="27336" spans="12:12" x14ac:dyDescent="0.3">
      <c r="L27336" s="41"/>
    </row>
    <row r="27337" spans="12:12" x14ac:dyDescent="0.3">
      <c r="L27337" s="41"/>
    </row>
    <row r="27338" spans="12:12" x14ac:dyDescent="0.3">
      <c r="L27338" s="41"/>
    </row>
    <row r="27339" spans="12:12" x14ac:dyDescent="0.3">
      <c r="L27339" s="41"/>
    </row>
    <row r="27340" spans="12:12" x14ac:dyDescent="0.3">
      <c r="L27340" s="41"/>
    </row>
    <row r="27341" spans="12:12" x14ac:dyDescent="0.3">
      <c r="L27341" s="41"/>
    </row>
    <row r="27342" spans="12:12" x14ac:dyDescent="0.3">
      <c r="L27342" s="41"/>
    </row>
    <row r="27343" spans="12:12" x14ac:dyDescent="0.3">
      <c r="L27343" s="41"/>
    </row>
    <row r="27344" spans="12:12" x14ac:dyDescent="0.3">
      <c r="L27344" s="41"/>
    </row>
    <row r="27345" spans="12:12" x14ac:dyDescent="0.3">
      <c r="L27345" s="41"/>
    </row>
    <row r="27346" spans="12:12" x14ac:dyDescent="0.3">
      <c r="L27346" s="41"/>
    </row>
    <row r="27347" spans="12:12" x14ac:dyDescent="0.3">
      <c r="L27347" s="41"/>
    </row>
    <row r="27348" spans="12:12" x14ac:dyDescent="0.3">
      <c r="L27348" s="41"/>
    </row>
    <row r="27349" spans="12:12" x14ac:dyDescent="0.3">
      <c r="L27349" s="41"/>
    </row>
    <row r="27350" spans="12:12" x14ac:dyDescent="0.3">
      <c r="L27350" s="41"/>
    </row>
    <row r="27351" spans="12:12" x14ac:dyDescent="0.3">
      <c r="L27351" s="41"/>
    </row>
    <row r="27352" spans="12:12" x14ac:dyDescent="0.3">
      <c r="L27352" s="41"/>
    </row>
    <row r="27353" spans="12:12" x14ac:dyDescent="0.3">
      <c r="L27353" s="41"/>
    </row>
    <row r="27354" spans="12:12" x14ac:dyDescent="0.3">
      <c r="L27354" s="41"/>
    </row>
    <row r="27355" spans="12:12" x14ac:dyDescent="0.3">
      <c r="L27355" s="41"/>
    </row>
    <row r="27356" spans="12:12" x14ac:dyDescent="0.3">
      <c r="L27356" s="41"/>
    </row>
    <row r="27357" spans="12:12" x14ac:dyDescent="0.3">
      <c r="L27357" s="41"/>
    </row>
    <row r="27358" spans="12:12" x14ac:dyDescent="0.3">
      <c r="L27358" s="41"/>
    </row>
    <row r="27359" spans="12:12" x14ac:dyDescent="0.3">
      <c r="L27359" s="41"/>
    </row>
    <row r="27360" spans="12:12" x14ac:dyDescent="0.3">
      <c r="L27360" s="41"/>
    </row>
    <row r="27361" spans="12:12" x14ac:dyDescent="0.3">
      <c r="L27361" s="41"/>
    </row>
    <row r="27362" spans="12:12" x14ac:dyDescent="0.3">
      <c r="L27362" s="41"/>
    </row>
    <row r="27363" spans="12:12" x14ac:dyDescent="0.3">
      <c r="L27363" s="41"/>
    </row>
    <row r="27364" spans="12:12" x14ac:dyDescent="0.3">
      <c r="L27364" s="41"/>
    </row>
    <row r="27365" spans="12:12" x14ac:dyDescent="0.3">
      <c r="L27365" s="41"/>
    </row>
    <row r="27366" spans="12:12" x14ac:dyDescent="0.3">
      <c r="L27366" s="41"/>
    </row>
    <row r="27367" spans="12:12" x14ac:dyDescent="0.3">
      <c r="L27367" s="41"/>
    </row>
    <row r="27368" spans="12:12" x14ac:dyDescent="0.3">
      <c r="L27368" s="41"/>
    </row>
    <row r="27369" spans="12:12" x14ac:dyDescent="0.3">
      <c r="L27369" s="41"/>
    </row>
    <row r="27370" spans="12:12" x14ac:dyDescent="0.3">
      <c r="L27370" s="41"/>
    </row>
    <row r="27371" spans="12:12" x14ac:dyDescent="0.3">
      <c r="L27371" s="41"/>
    </row>
    <row r="27372" spans="12:12" x14ac:dyDescent="0.3">
      <c r="L27372" s="41"/>
    </row>
    <row r="27373" spans="12:12" x14ac:dyDescent="0.3">
      <c r="L27373" s="41"/>
    </row>
    <row r="27374" spans="12:12" x14ac:dyDescent="0.3">
      <c r="L27374" s="41"/>
    </row>
    <row r="27375" spans="12:12" x14ac:dyDescent="0.3">
      <c r="L27375" s="41"/>
    </row>
    <row r="27376" spans="12:12" x14ac:dyDescent="0.3">
      <c r="L27376" s="41"/>
    </row>
    <row r="27377" spans="12:12" x14ac:dyDescent="0.3">
      <c r="L27377" s="41"/>
    </row>
    <row r="27378" spans="12:12" x14ac:dyDescent="0.3">
      <c r="L27378" s="41"/>
    </row>
    <row r="27379" spans="12:12" x14ac:dyDescent="0.3">
      <c r="L27379" s="41"/>
    </row>
    <row r="27380" spans="12:12" x14ac:dyDescent="0.3">
      <c r="L27380" s="41"/>
    </row>
    <row r="27381" spans="12:12" x14ac:dyDescent="0.3">
      <c r="L27381" s="41"/>
    </row>
    <row r="27382" spans="12:12" x14ac:dyDescent="0.3">
      <c r="L27382" s="41"/>
    </row>
    <row r="27383" spans="12:12" x14ac:dyDescent="0.3">
      <c r="L27383" s="41"/>
    </row>
    <row r="27384" spans="12:12" x14ac:dyDescent="0.3">
      <c r="L27384" s="41"/>
    </row>
    <row r="27385" spans="12:12" x14ac:dyDescent="0.3">
      <c r="L27385" s="41"/>
    </row>
    <row r="27386" spans="12:12" x14ac:dyDescent="0.3">
      <c r="L27386" s="41"/>
    </row>
    <row r="27387" spans="12:12" x14ac:dyDescent="0.3">
      <c r="L27387" s="41"/>
    </row>
    <row r="27388" spans="12:12" x14ac:dyDescent="0.3">
      <c r="L27388" s="41"/>
    </row>
    <row r="27389" spans="12:12" x14ac:dyDescent="0.3">
      <c r="L27389" s="41"/>
    </row>
    <row r="27390" spans="12:12" x14ac:dyDescent="0.3">
      <c r="L27390" s="41"/>
    </row>
    <row r="27391" spans="12:12" x14ac:dyDescent="0.3">
      <c r="L27391" s="41"/>
    </row>
    <row r="27392" spans="12:12" x14ac:dyDescent="0.3">
      <c r="L27392" s="41"/>
    </row>
    <row r="27393" spans="12:12" x14ac:dyDescent="0.3">
      <c r="L27393" s="41"/>
    </row>
    <row r="27394" spans="12:12" x14ac:dyDescent="0.3">
      <c r="L27394" s="41"/>
    </row>
    <row r="27395" spans="12:12" x14ac:dyDescent="0.3">
      <c r="L27395" s="41"/>
    </row>
    <row r="27396" spans="12:12" x14ac:dyDescent="0.3">
      <c r="L27396" s="41"/>
    </row>
    <row r="27397" spans="12:12" x14ac:dyDescent="0.3">
      <c r="L27397" s="41"/>
    </row>
    <row r="27398" spans="12:12" x14ac:dyDescent="0.3">
      <c r="L27398" s="41"/>
    </row>
    <row r="27399" spans="12:12" x14ac:dyDescent="0.3">
      <c r="L27399" s="41"/>
    </row>
    <row r="27400" spans="12:12" x14ac:dyDescent="0.3">
      <c r="L27400" s="41"/>
    </row>
    <row r="27401" spans="12:12" x14ac:dyDescent="0.3">
      <c r="L27401" s="41"/>
    </row>
    <row r="27402" spans="12:12" x14ac:dyDescent="0.3">
      <c r="L27402" s="41"/>
    </row>
    <row r="27403" spans="12:12" x14ac:dyDescent="0.3">
      <c r="L27403" s="41"/>
    </row>
    <row r="27404" spans="12:12" x14ac:dyDescent="0.3">
      <c r="L27404" s="41"/>
    </row>
    <row r="27405" spans="12:12" x14ac:dyDescent="0.3">
      <c r="L27405" s="41"/>
    </row>
    <row r="27406" spans="12:12" x14ac:dyDescent="0.3">
      <c r="L27406" s="41"/>
    </row>
    <row r="27407" spans="12:12" x14ac:dyDescent="0.3">
      <c r="L27407" s="41"/>
    </row>
    <row r="27408" spans="12:12" x14ac:dyDescent="0.3">
      <c r="L27408" s="41"/>
    </row>
    <row r="27409" spans="12:12" x14ac:dyDescent="0.3">
      <c r="L27409" s="41"/>
    </row>
    <row r="27410" spans="12:12" x14ac:dyDescent="0.3">
      <c r="L27410" s="41"/>
    </row>
    <row r="27411" spans="12:12" x14ac:dyDescent="0.3">
      <c r="L27411" s="41"/>
    </row>
    <row r="27412" spans="12:12" x14ac:dyDescent="0.3">
      <c r="L27412" s="41"/>
    </row>
    <row r="27413" spans="12:12" x14ac:dyDescent="0.3">
      <c r="L27413" s="41"/>
    </row>
    <row r="27414" spans="12:12" x14ac:dyDescent="0.3">
      <c r="L27414" s="41"/>
    </row>
    <row r="27415" spans="12:12" x14ac:dyDescent="0.3">
      <c r="L27415" s="41"/>
    </row>
    <row r="27416" spans="12:12" x14ac:dyDescent="0.3">
      <c r="L27416" s="41"/>
    </row>
    <row r="27417" spans="12:12" x14ac:dyDescent="0.3">
      <c r="L27417" s="41"/>
    </row>
    <row r="27418" spans="12:12" x14ac:dyDescent="0.3">
      <c r="L27418" s="41"/>
    </row>
    <row r="27419" spans="12:12" x14ac:dyDescent="0.3">
      <c r="L27419" s="41"/>
    </row>
    <row r="27420" spans="12:12" x14ac:dyDescent="0.3">
      <c r="L27420" s="41"/>
    </row>
    <row r="27421" spans="12:12" x14ac:dyDescent="0.3">
      <c r="L27421" s="41"/>
    </row>
    <row r="27422" spans="12:12" x14ac:dyDescent="0.3">
      <c r="L27422" s="41"/>
    </row>
    <row r="27423" spans="12:12" x14ac:dyDescent="0.3">
      <c r="L27423" s="41"/>
    </row>
    <row r="27424" spans="12:12" x14ac:dyDescent="0.3">
      <c r="L27424" s="41"/>
    </row>
    <row r="27425" spans="12:12" x14ac:dyDescent="0.3">
      <c r="L27425" s="41"/>
    </row>
    <row r="27426" spans="12:12" x14ac:dyDescent="0.3">
      <c r="L27426" s="41"/>
    </row>
    <row r="27427" spans="12:12" x14ac:dyDescent="0.3">
      <c r="L27427" s="41"/>
    </row>
    <row r="27428" spans="12:12" x14ac:dyDescent="0.3">
      <c r="L27428" s="41"/>
    </row>
    <row r="27429" spans="12:12" x14ac:dyDescent="0.3">
      <c r="L27429" s="41"/>
    </row>
    <row r="27430" spans="12:12" x14ac:dyDescent="0.3">
      <c r="L27430" s="41"/>
    </row>
    <row r="27431" spans="12:12" x14ac:dyDescent="0.3">
      <c r="L27431" s="41"/>
    </row>
    <row r="27432" spans="12:12" x14ac:dyDescent="0.3">
      <c r="L27432" s="41"/>
    </row>
    <row r="27433" spans="12:12" x14ac:dyDescent="0.3">
      <c r="L27433" s="41"/>
    </row>
    <row r="27434" spans="12:12" x14ac:dyDescent="0.3">
      <c r="L27434" s="41"/>
    </row>
    <row r="27435" spans="12:12" x14ac:dyDescent="0.3">
      <c r="L27435" s="41"/>
    </row>
    <row r="27436" spans="12:12" x14ac:dyDescent="0.3">
      <c r="L27436" s="41"/>
    </row>
    <row r="27437" spans="12:12" x14ac:dyDescent="0.3">
      <c r="L27437" s="41"/>
    </row>
    <row r="27438" spans="12:12" x14ac:dyDescent="0.3">
      <c r="L27438" s="41"/>
    </row>
    <row r="27439" spans="12:12" x14ac:dyDescent="0.3">
      <c r="L27439" s="41"/>
    </row>
    <row r="27440" spans="12:12" x14ac:dyDescent="0.3">
      <c r="L27440" s="41"/>
    </row>
    <row r="27441" spans="12:12" x14ac:dyDescent="0.3">
      <c r="L27441" s="41"/>
    </row>
    <row r="27442" spans="12:12" x14ac:dyDescent="0.3">
      <c r="L27442" s="41"/>
    </row>
    <row r="27443" spans="12:12" x14ac:dyDescent="0.3">
      <c r="L27443" s="41"/>
    </row>
    <row r="27444" spans="12:12" x14ac:dyDescent="0.3">
      <c r="L27444" s="41"/>
    </row>
    <row r="27445" spans="12:12" x14ac:dyDescent="0.3">
      <c r="L27445" s="41"/>
    </row>
    <row r="27446" spans="12:12" x14ac:dyDescent="0.3">
      <c r="L27446" s="41"/>
    </row>
    <row r="27447" spans="12:12" x14ac:dyDescent="0.3">
      <c r="L27447" s="41"/>
    </row>
    <row r="27448" spans="12:12" x14ac:dyDescent="0.3">
      <c r="L27448" s="41"/>
    </row>
    <row r="27449" spans="12:12" x14ac:dyDescent="0.3">
      <c r="L27449" s="41"/>
    </row>
    <row r="27450" spans="12:12" x14ac:dyDescent="0.3">
      <c r="L27450" s="41"/>
    </row>
    <row r="27451" spans="12:12" x14ac:dyDescent="0.3">
      <c r="L27451" s="41"/>
    </row>
    <row r="27452" spans="12:12" x14ac:dyDescent="0.3">
      <c r="L27452" s="41"/>
    </row>
    <row r="27453" spans="12:12" x14ac:dyDescent="0.3">
      <c r="L27453" s="41"/>
    </row>
    <row r="27454" spans="12:12" x14ac:dyDescent="0.3">
      <c r="L27454" s="41"/>
    </row>
    <row r="27455" spans="12:12" x14ac:dyDescent="0.3">
      <c r="L27455" s="41"/>
    </row>
    <row r="27456" spans="12:12" x14ac:dyDescent="0.3">
      <c r="L27456" s="41"/>
    </row>
    <row r="27457" spans="12:12" x14ac:dyDescent="0.3">
      <c r="L27457" s="41"/>
    </row>
    <row r="27458" spans="12:12" x14ac:dyDescent="0.3">
      <c r="L27458" s="41"/>
    </row>
    <row r="27459" spans="12:12" x14ac:dyDescent="0.3">
      <c r="L27459" s="41"/>
    </row>
    <row r="27460" spans="12:12" x14ac:dyDescent="0.3">
      <c r="L27460" s="41"/>
    </row>
    <row r="27461" spans="12:12" x14ac:dyDescent="0.3">
      <c r="L27461" s="41"/>
    </row>
    <row r="27462" spans="12:12" x14ac:dyDescent="0.3">
      <c r="L27462" s="41"/>
    </row>
    <row r="27463" spans="12:12" x14ac:dyDescent="0.3">
      <c r="L27463" s="41"/>
    </row>
    <row r="27464" spans="12:12" x14ac:dyDescent="0.3">
      <c r="L27464" s="41"/>
    </row>
    <row r="27465" spans="12:12" x14ac:dyDescent="0.3">
      <c r="L27465" s="41"/>
    </row>
    <row r="27466" spans="12:12" x14ac:dyDescent="0.3">
      <c r="L27466" s="41"/>
    </row>
    <row r="27467" spans="12:12" x14ac:dyDescent="0.3">
      <c r="L27467" s="41"/>
    </row>
    <row r="27468" spans="12:12" x14ac:dyDescent="0.3">
      <c r="L27468" s="41"/>
    </row>
    <row r="27469" spans="12:12" x14ac:dyDescent="0.3">
      <c r="L27469" s="41"/>
    </row>
    <row r="27470" spans="12:12" x14ac:dyDescent="0.3">
      <c r="L27470" s="41"/>
    </row>
    <row r="27471" spans="12:12" x14ac:dyDescent="0.3">
      <c r="L27471" s="41"/>
    </row>
    <row r="27472" spans="12:12" x14ac:dyDescent="0.3">
      <c r="L27472" s="41"/>
    </row>
    <row r="27473" spans="12:12" x14ac:dyDescent="0.3">
      <c r="L27473" s="41"/>
    </row>
    <row r="27474" spans="12:12" x14ac:dyDescent="0.3">
      <c r="L27474" s="41"/>
    </row>
    <row r="27475" spans="12:12" x14ac:dyDescent="0.3">
      <c r="L27475" s="41"/>
    </row>
    <row r="27476" spans="12:12" x14ac:dyDescent="0.3">
      <c r="L27476" s="41"/>
    </row>
    <row r="27477" spans="12:12" x14ac:dyDescent="0.3">
      <c r="L27477" s="41"/>
    </row>
    <row r="27478" spans="12:12" x14ac:dyDescent="0.3">
      <c r="L27478" s="41"/>
    </row>
    <row r="27479" spans="12:12" x14ac:dyDescent="0.3">
      <c r="L27479" s="41"/>
    </row>
    <row r="27480" spans="12:12" x14ac:dyDescent="0.3">
      <c r="L27480" s="41"/>
    </row>
    <row r="27481" spans="12:12" x14ac:dyDescent="0.3">
      <c r="L27481" s="41"/>
    </row>
    <row r="27482" spans="12:12" x14ac:dyDescent="0.3">
      <c r="L27482" s="41"/>
    </row>
    <row r="27483" spans="12:12" x14ac:dyDescent="0.3">
      <c r="L27483" s="41"/>
    </row>
    <row r="27484" spans="12:12" x14ac:dyDescent="0.3">
      <c r="L27484" s="41"/>
    </row>
    <row r="27485" spans="12:12" x14ac:dyDescent="0.3">
      <c r="L27485" s="41"/>
    </row>
    <row r="27486" spans="12:12" x14ac:dyDescent="0.3">
      <c r="L27486" s="41"/>
    </row>
    <row r="27487" spans="12:12" x14ac:dyDescent="0.3">
      <c r="L27487" s="41"/>
    </row>
    <row r="27488" spans="12:12" x14ac:dyDescent="0.3">
      <c r="L27488" s="41"/>
    </row>
    <row r="27489" spans="12:12" x14ac:dyDescent="0.3">
      <c r="L27489" s="41"/>
    </row>
    <row r="27490" spans="12:12" x14ac:dyDescent="0.3">
      <c r="L27490" s="41"/>
    </row>
    <row r="27491" spans="12:12" x14ac:dyDescent="0.3">
      <c r="L27491" s="41"/>
    </row>
    <row r="27492" spans="12:12" x14ac:dyDescent="0.3">
      <c r="L27492" s="41"/>
    </row>
    <row r="27493" spans="12:12" x14ac:dyDescent="0.3">
      <c r="L27493" s="41"/>
    </row>
    <row r="27494" spans="12:12" x14ac:dyDescent="0.3">
      <c r="L27494" s="41"/>
    </row>
    <row r="27495" spans="12:12" x14ac:dyDescent="0.3">
      <c r="L27495" s="41"/>
    </row>
    <row r="27496" spans="12:12" x14ac:dyDescent="0.3">
      <c r="L27496" s="41"/>
    </row>
    <row r="27497" spans="12:12" x14ac:dyDescent="0.3">
      <c r="L27497" s="41"/>
    </row>
    <row r="27498" spans="12:12" x14ac:dyDescent="0.3">
      <c r="L27498" s="41"/>
    </row>
    <row r="27499" spans="12:12" x14ac:dyDescent="0.3">
      <c r="L27499" s="41"/>
    </row>
    <row r="27500" spans="12:12" x14ac:dyDescent="0.3">
      <c r="L27500" s="41"/>
    </row>
    <row r="27501" spans="12:12" x14ac:dyDescent="0.3">
      <c r="L27501" s="41"/>
    </row>
    <row r="27502" spans="12:12" x14ac:dyDescent="0.3">
      <c r="L27502" s="41"/>
    </row>
    <row r="27503" spans="12:12" x14ac:dyDescent="0.3">
      <c r="L27503" s="41"/>
    </row>
    <row r="27504" spans="12:12" x14ac:dyDescent="0.3">
      <c r="L27504" s="41"/>
    </row>
    <row r="27505" spans="12:12" x14ac:dyDescent="0.3">
      <c r="L27505" s="41"/>
    </row>
    <row r="27506" spans="12:12" x14ac:dyDescent="0.3">
      <c r="L27506" s="41"/>
    </row>
    <row r="27507" spans="12:12" x14ac:dyDescent="0.3">
      <c r="L27507" s="41"/>
    </row>
    <row r="27508" spans="12:12" x14ac:dyDescent="0.3">
      <c r="L27508" s="41"/>
    </row>
    <row r="27509" spans="12:12" x14ac:dyDescent="0.3">
      <c r="L27509" s="41"/>
    </row>
    <row r="27510" spans="12:12" x14ac:dyDescent="0.3">
      <c r="L27510" s="41"/>
    </row>
    <row r="27511" spans="12:12" x14ac:dyDescent="0.3">
      <c r="L27511" s="41"/>
    </row>
    <row r="27512" spans="12:12" x14ac:dyDescent="0.3">
      <c r="L27512" s="41"/>
    </row>
    <row r="27513" spans="12:12" x14ac:dyDescent="0.3">
      <c r="L27513" s="41"/>
    </row>
    <row r="27514" spans="12:12" x14ac:dyDescent="0.3">
      <c r="L27514" s="41"/>
    </row>
    <row r="27515" spans="12:12" x14ac:dyDescent="0.3">
      <c r="L27515" s="41"/>
    </row>
    <row r="27516" spans="12:12" x14ac:dyDescent="0.3">
      <c r="L27516" s="41"/>
    </row>
    <row r="27517" spans="12:12" x14ac:dyDescent="0.3">
      <c r="L27517" s="41"/>
    </row>
    <row r="27518" spans="12:12" x14ac:dyDescent="0.3">
      <c r="L27518" s="41"/>
    </row>
    <row r="27519" spans="12:12" x14ac:dyDescent="0.3">
      <c r="L27519" s="41"/>
    </row>
    <row r="27520" spans="12:12" x14ac:dyDescent="0.3">
      <c r="L27520" s="41"/>
    </row>
    <row r="27521" spans="12:12" x14ac:dyDescent="0.3">
      <c r="L27521" s="41"/>
    </row>
    <row r="27522" spans="12:12" x14ac:dyDescent="0.3">
      <c r="L27522" s="41"/>
    </row>
    <row r="27523" spans="12:12" x14ac:dyDescent="0.3">
      <c r="L27523" s="41"/>
    </row>
    <row r="27524" spans="12:12" x14ac:dyDescent="0.3">
      <c r="L27524" s="41"/>
    </row>
    <row r="27525" spans="12:12" x14ac:dyDescent="0.3">
      <c r="L27525" s="41"/>
    </row>
    <row r="27526" spans="12:12" x14ac:dyDescent="0.3">
      <c r="L27526" s="41"/>
    </row>
    <row r="27527" spans="12:12" x14ac:dyDescent="0.3">
      <c r="L27527" s="41"/>
    </row>
    <row r="27528" spans="12:12" x14ac:dyDescent="0.3">
      <c r="L27528" s="41"/>
    </row>
    <row r="27529" spans="12:12" x14ac:dyDescent="0.3">
      <c r="L27529" s="41"/>
    </row>
    <row r="27530" spans="12:12" x14ac:dyDescent="0.3">
      <c r="L27530" s="41"/>
    </row>
    <row r="27531" spans="12:12" x14ac:dyDescent="0.3">
      <c r="L27531" s="41"/>
    </row>
    <row r="27532" spans="12:12" x14ac:dyDescent="0.3">
      <c r="L27532" s="41"/>
    </row>
    <row r="27533" spans="12:12" x14ac:dyDescent="0.3">
      <c r="L27533" s="41"/>
    </row>
    <row r="27534" spans="12:12" x14ac:dyDescent="0.3">
      <c r="L27534" s="41"/>
    </row>
    <row r="27535" spans="12:12" x14ac:dyDescent="0.3">
      <c r="L27535" s="41"/>
    </row>
    <row r="27536" spans="12:12" x14ac:dyDescent="0.3">
      <c r="L27536" s="41"/>
    </row>
    <row r="27537" spans="12:12" x14ac:dyDescent="0.3">
      <c r="L27537" s="41"/>
    </row>
    <row r="27538" spans="12:12" x14ac:dyDescent="0.3">
      <c r="L27538" s="41"/>
    </row>
    <row r="27539" spans="12:12" x14ac:dyDescent="0.3">
      <c r="L27539" s="41"/>
    </row>
    <row r="27540" spans="12:12" x14ac:dyDescent="0.3">
      <c r="L27540" s="41"/>
    </row>
    <row r="27541" spans="12:12" x14ac:dyDescent="0.3">
      <c r="L27541" s="41"/>
    </row>
    <row r="27542" spans="12:12" x14ac:dyDescent="0.3">
      <c r="L27542" s="41"/>
    </row>
    <row r="27543" spans="12:12" x14ac:dyDescent="0.3">
      <c r="L27543" s="41"/>
    </row>
    <row r="27544" spans="12:12" x14ac:dyDescent="0.3">
      <c r="L27544" s="41"/>
    </row>
    <row r="27545" spans="12:12" x14ac:dyDescent="0.3">
      <c r="L27545" s="41"/>
    </row>
    <row r="27546" spans="12:12" x14ac:dyDescent="0.3">
      <c r="L27546" s="41"/>
    </row>
    <row r="27547" spans="12:12" x14ac:dyDescent="0.3">
      <c r="L27547" s="41"/>
    </row>
    <row r="27548" spans="12:12" x14ac:dyDescent="0.3">
      <c r="L27548" s="41"/>
    </row>
    <row r="27549" spans="12:12" x14ac:dyDescent="0.3">
      <c r="L27549" s="41"/>
    </row>
    <row r="27550" spans="12:12" x14ac:dyDescent="0.3">
      <c r="L27550" s="41"/>
    </row>
    <row r="27551" spans="12:12" x14ac:dyDescent="0.3">
      <c r="L27551" s="41"/>
    </row>
    <row r="27552" spans="12:12" x14ac:dyDescent="0.3">
      <c r="L27552" s="41"/>
    </row>
    <row r="27553" spans="12:12" x14ac:dyDescent="0.3">
      <c r="L27553" s="41"/>
    </row>
    <row r="27554" spans="12:12" x14ac:dyDescent="0.3">
      <c r="L27554" s="41"/>
    </row>
    <row r="27555" spans="12:12" x14ac:dyDescent="0.3">
      <c r="L27555" s="41"/>
    </row>
    <row r="27556" spans="12:12" x14ac:dyDescent="0.3">
      <c r="L27556" s="41"/>
    </row>
    <row r="27557" spans="12:12" x14ac:dyDescent="0.3">
      <c r="L27557" s="41"/>
    </row>
    <row r="27558" spans="12:12" x14ac:dyDescent="0.3">
      <c r="L27558" s="41"/>
    </row>
    <row r="27559" spans="12:12" x14ac:dyDescent="0.3">
      <c r="L27559" s="41"/>
    </row>
    <row r="27560" spans="12:12" x14ac:dyDescent="0.3">
      <c r="L27560" s="41"/>
    </row>
    <row r="27561" spans="12:12" x14ac:dyDescent="0.3">
      <c r="L27561" s="41"/>
    </row>
    <row r="27562" spans="12:12" x14ac:dyDescent="0.3">
      <c r="L27562" s="41"/>
    </row>
    <row r="27563" spans="12:12" x14ac:dyDescent="0.3">
      <c r="L27563" s="41"/>
    </row>
    <row r="27564" spans="12:12" x14ac:dyDescent="0.3">
      <c r="L27564" s="41"/>
    </row>
    <row r="27565" spans="12:12" x14ac:dyDescent="0.3">
      <c r="L27565" s="41"/>
    </row>
    <row r="27566" spans="12:12" x14ac:dyDescent="0.3">
      <c r="L27566" s="41"/>
    </row>
    <row r="27567" spans="12:12" x14ac:dyDescent="0.3">
      <c r="L27567" s="41"/>
    </row>
    <row r="27568" spans="12:12" x14ac:dyDescent="0.3">
      <c r="L27568" s="41"/>
    </row>
    <row r="27569" spans="12:12" x14ac:dyDescent="0.3">
      <c r="L27569" s="41"/>
    </row>
    <row r="27570" spans="12:12" x14ac:dyDescent="0.3">
      <c r="L27570" s="41"/>
    </row>
    <row r="27571" spans="12:12" x14ac:dyDescent="0.3">
      <c r="L27571" s="41"/>
    </row>
    <row r="27572" spans="12:12" x14ac:dyDescent="0.3">
      <c r="L27572" s="41"/>
    </row>
    <row r="27573" spans="12:12" x14ac:dyDescent="0.3">
      <c r="L27573" s="41"/>
    </row>
    <row r="27574" spans="12:12" x14ac:dyDescent="0.3">
      <c r="L27574" s="41"/>
    </row>
    <row r="27575" spans="12:12" x14ac:dyDescent="0.3">
      <c r="L27575" s="41"/>
    </row>
    <row r="27576" spans="12:12" x14ac:dyDescent="0.3">
      <c r="L27576" s="41"/>
    </row>
    <row r="27577" spans="12:12" x14ac:dyDescent="0.3">
      <c r="L27577" s="41"/>
    </row>
    <row r="27578" spans="12:12" x14ac:dyDescent="0.3">
      <c r="L27578" s="41"/>
    </row>
    <row r="27579" spans="12:12" x14ac:dyDescent="0.3">
      <c r="L27579" s="41"/>
    </row>
    <row r="27580" spans="12:12" x14ac:dyDescent="0.3">
      <c r="L27580" s="41"/>
    </row>
    <row r="27581" spans="12:12" x14ac:dyDescent="0.3">
      <c r="L27581" s="41"/>
    </row>
    <row r="27582" spans="12:12" x14ac:dyDescent="0.3">
      <c r="L27582" s="41"/>
    </row>
    <row r="27583" spans="12:12" x14ac:dyDescent="0.3">
      <c r="L27583" s="41"/>
    </row>
    <row r="27584" spans="12:12" x14ac:dyDescent="0.3">
      <c r="L27584" s="41"/>
    </row>
    <row r="27585" spans="12:12" x14ac:dyDescent="0.3">
      <c r="L27585" s="41"/>
    </row>
    <row r="27586" spans="12:12" x14ac:dyDescent="0.3">
      <c r="L27586" s="41"/>
    </row>
    <row r="27587" spans="12:12" x14ac:dyDescent="0.3">
      <c r="L27587" s="41"/>
    </row>
    <row r="27588" spans="12:12" x14ac:dyDescent="0.3">
      <c r="L27588" s="41"/>
    </row>
    <row r="27589" spans="12:12" x14ac:dyDescent="0.3">
      <c r="L27589" s="41"/>
    </row>
    <row r="27590" spans="12:12" x14ac:dyDescent="0.3">
      <c r="L27590" s="41"/>
    </row>
    <row r="27591" spans="12:12" x14ac:dyDescent="0.3">
      <c r="L27591" s="41"/>
    </row>
    <row r="27592" spans="12:12" x14ac:dyDescent="0.3">
      <c r="L27592" s="41"/>
    </row>
    <row r="27593" spans="12:12" x14ac:dyDescent="0.3">
      <c r="L27593" s="41"/>
    </row>
    <row r="27594" spans="12:12" x14ac:dyDescent="0.3">
      <c r="L27594" s="41"/>
    </row>
    <row r="27595" spans="12:12" x14ac:dyDescent="0.3">
      <c r="L27595" s="41"/>
    </row>
    <row r="27596" spans="12:12" x14ac:dyDescent="0.3">
      <c r="L27596" s="41"/>
    </row>
    <row r="27597" spans="12:12" x14ac:dyDescent="0.3">
      <c r="L27597" s="41"/>
    </row>
    <row r="27598" spans="12:12" x14ac:dyDescent="0.3">
      <c r="L27598" s="41"/>
    </row>
    <row r="27599" spans="12:12" x14ac:dyDescent="0.3">
      <c r="L27599" s="41"/>
    </row>
    <row r="27600" spans="12:12" x14ac:dyDescent="0.3">
      <c r="L27600" s="41"/>
    </row>
    <row r="27601" spans="12:12" x14ac:dyDescent="0.3">
      <c r="L27601" s="41"/>
    </row>
    <row r="27602" spans="12:12" x14ac:dyDescent="0.3">
      <c r="L27602" s="41"/>
    </row>
    <row r="27603" spans="12:12" x14ac:dyDescent="0.3">
      <c r="L27603" s="41"/>
    </row>
    <row r="27604" spans="12:12" x14ac:dyDescent="0.3">
      <c r="L27604" s="41"/>
    </row>
    <row r="27605" spans="12:12" x14ac:dyDescent="0.3">
      <c r="L27605" s="41"/>
    </row>
    <row r="27606" spans="12:12" x14ac:dyDescent="0.3">
      <c r="L27606" s="41"/>
    </row>
    <row r="27607" spans="12:12" x14ac:dyDescent="0.3">
      <c r="L27607" s="41"/>
    </row>
    <row r="27608" spans="12:12" x14ac:dyDescent="0.3">
      <c r="L27608" s="41"/>
    </row>
    <row r="27609" spans="12:12" x14ac:dyDescent="0.3">
      <c r="L27609" s="41"/>
    </row>
    <row r="27610" spans="12:12" x14ac:dyDescent="0.3">
      <c r="L27610" s="41"/>
    </row>
    <row r="27611" spans="12:12" x14ac:dyDescent="0.3">
      <c r="L27611" s="41"/>
    </row>
    <row r="27612" spans="12:12" x14ac:dyDescent="0.3">
      <c r="L27612" s="41"/>
    </row>
    <row r="27613" spans="12:12" x14ac:dyDescent="0.3">
      <c r="L27613" s="41"/>
    </row>
    <row r="27614" spans="12:12" x14ac:dyDescent="0.3">
      <c r="L27614" s="41"/>
    </row>
    <row r="27615" spans="12:12" x14ac:dyDescent="0.3">
      <c r="L27615" s="41"/>
    </row>
    <row r="27616" spans="12:12" x14ac:dyDescent="0.3">
      <c r="L27616" s="41"/>
    </row>
    <row r="27617" spans="12:12" x14ac:dyDescent="0.3">
      <c r="L27617" s="41"/>
    </row>
    <row r="27618" spans="12:12" x14ac:dyDescent="0.3">
      <c r="L27618" s="41"/>
    </row>
    <row r="27619" spans="12:12" x14ac:dyDescent="0.3">
      <c r="L27619" s="41"/>
    </row>
    <row r="27620" spans="12:12" x14ac:dyDescent="0.3">
      <c r="L27620" s="41"/>
    </row>
    <row r="27621" spans="12:12" x14ac:dyDescent="0.3">
      <c r="L27621" s="41"/>
    </row>
    <row r="27622" spans="12:12" x14ac:dyDescent="0.3">
      <c r="L27622" s="41"/>
    </row>
    <row r="27623" spans="12:12" x14ac:dyDescent="0.3">
      <c r="L27623" s="41"/>
    </row>
    <row r="27624" spans="12:12" x14ac:dyDescent="0.3">
      <c r="L27624" s="41"/>
    </row>
    <row r="27625" spans="12:12" x14ac:dyDescent="0.3">
      <c r="L27625" s="41"/>
    </row>
    <row r="27626" spans="12:12" x14ac:dyDescent="0.3">
      <c r="L27626" s="41"/>
    </row>
    <row r="27627" spans="12:12" x14ac:dyDescent="0.3">
      <c r="L27627" s="41"/>
    </row>
    <row r="27628" spans="12:12" x14ac:dyDescent="0.3">
      <c r="L27628" s="41"/>
    </row>
    <row r="27629" spans="12:12" x14ac:dyDescent="0.3">
      <c r="L27629" s="41"/>
    </row>
    <row r="27630" spans="12:12" x14ac:dyDescent="0.3">
      <c r="L27630" s="41"/>
    </row>
    <row r="27631" spans="12:12" x14ac:dyDescent="0.3">
      <c r="L27631" s="41"/>
    </row>
    <row r="27632" spans="12:12" x14ac:dyDescent="0.3">
      <c r="L27632" s="41"/>
    </row>
    <row r="27633" spans="12:12" x14ac:dyDescent="0.3">
      <c r="L27633" s="41"/>
    </row>
    <row r="27634" spans="12:12" x14ac:dyDescent="0.3">
      <c r="L27634" s="41"/>
    </row>
    <row r="27635" spans="12:12" x14ac:dyDescent="0.3">
      <c r="L27635" s="41"/>
    </row>
    <row r="27636" spans="12:12" x14ac:dyDescent="0.3">
      <c r="L27636" s="41"/>
    </row>
    <row r="27637" spans="12:12" x14ac:dyDescent="0.3">
      <c r="L27637" s="41"/>
    </row>
    <row r="27638" spans="12:12" x14ac:dyDescent="0.3">
      <c r="L27638" s="41"/>
    </row>
    <row r="27639" spans="12:12" x14ac:dyDescent="0.3">
      <c r="L27639" s="41"/>
    </row>
    <row r="27640" spans="12:12" x14ac:dyDescent="0.3">
      <c r="L27640" s="41"/>
    </row>
    <row r="27641" spans="12:12" x14ac:dyDescent="0.3">
      <c r="L27641" s="41"/>
    </row>
    <row r="27642" spans="12:12" x14ac:dyDescent="0.3">
      <c r="L27642" s="41"/>
    </row>
    <row r="27643" spans="12:12" x14ac:dyDescent="0.3">
      <c r="L27643" s="41"/>
    </row>
    <row r="27644" spans="12:12" x14ac:dyDescent="0.3">
      <c r="L27644" s="41"/>
    </row>
    <row r="27645" spans="12:12" x14ac:dyDescent="0.3">
      <c r="L27645" s="41"/>
    </row>
    <row r="27646" spans="12:12" x14ac:dyDescent="0.3">
      <c r="L27646" s="41"/>
    </row>
    <row r="27647" spans="12:12" x14ac:dyDescent="0.3">
      <c r="L27647" s="41"/>
    </row>
    <row r="27648" spans="12:12" x14ac:dyDescent="0.3">
      <c r="L27648" s="41"/>
    </row>
    <row r="27649" spans="12:12" x14ac:dyDescent="0.3">
      <c r="L27649" s="41"/>
    </row>
    <row r="27650" spans="12:12" x14ac:dyDescent="0.3">
      <c r="L27650" s="41"/>
    </row>
    <row r="27651" spans="12:12" x14ac:dyDescent="0.3">
      <c r="L27651" s="41"/>
    </row>
    <row r="27652" spans="12:12" x14ac:dyDescent="0.3">
      <c r="L27652" s="41"/>
    </row>
    <row r="27653" spans="12:12" x14ac:dyDescent="0.3">
      <c r="L27653" s="41"/>
    </row>
    <row r="27654" spans="12:12" x14ac:dyDescent="0.3">
      <c r="L27654" s="41"/>
    </row>
    <row r="27655" spans="12:12" x14ac:dyDescent="0.3">
      <c r="L27655" s="41"/>
    </row>
    <row r="27656" spans="12:12" x14ac:dyDescent="0.3">
      <c r="L27656" s="41"/>
    </row>
    <row r="27657" spans="12:12" x14ac:dyDescent="0.3">
      <c r="L27657" s="41"/>
    </row>
    <row r="27658" spans="12:12" x14ac:dyDescent="0.3">
      <c r="L27658" s="41"/>
    </row>
    <row r="27659" spans="12:12" x14ac:dyDescent="0.3">
      <c r="L27659" s="41"/>
    </row>
    <row r="27660" spans="12:12" x14ac:dyDescent="0.3">
      <c r="L27660" s="41"/>
    </row>
    <row r="27661" spans="12:12" x14ac:dyDescent="0.3">
      <c r="L27661" s="41"/>
    </row>
    <row r="27662" spans="12:12" x14ac:dyDescent="0.3">
      <c r="L27662" s="41"/>
    </row>
    <row r="27663" spans="12:12" x14ac:dyDescent="0.3">
      <c r="L27663" s="41"/>
    </row>
    <row r="27664" spans="12:12" x14ac:dyDescent="0.3">
      <c r="L27664" s="41"/>
    </row>
    <row r="27665" spans="12:12" x14ac:dyDescent="0.3">
      <c r="L27665" s="41"/>
    </row>
    <row r="27666" spans="12:12" x14ac:dyDescent="0.3">
      <c r="L27666" s="41"/>
    </row>
    <row r="27667" spans="12:12" x14ac:dyDescent="0.3">
      <c r="L27667" s="41"/>
    </row>
    <row r="27668" spans="12:12" x14ac:dyDescent="0.3">
      <c r="L27668" s="41"/>
    </row>
    <row r="27669" spans="12:12" x14ac:dyDescent="0.3">
      <c r="L27669" s="41"/>
    </row>
    <row r="27670" spans="12:12" x14ac:dyDescent="0.3">
      <c r="L27670" s="41"/>
    </row>
    <row r="27671" spans="12:12" x14ac:dyDescent="0.3">
      <c r="L27671" s="41"/>
    </row>
    <row r="27672" spans="12:12" x14ac:dyDescent="0.3">
      <c r="L27672" s="41"/>
    </row>
    <row r="27673" spans="12:12" x14ac:dyDescent="0.3">
      <c r="L27673" s="41"/>
    </row>
    <row r="27674" spans="12:12" x14ac:dyDescent="0.3">
      <c r="L27674" s="41"/>
    </row>
    <row r="27675" spans="12:12" x14ac:dyDescent="0.3">
      <c r="L27675" s="41"/>
    </row>
    <row r="27676" spans="12:12" x14ac:dyDescent="0.3">
      <c r="L27676" s="41"/>
    </row>
    <row r="27677" spans="12:12" x14ac:dyDescent="0.3">
      <c r="L27677" s="41"/>
    </row>
    <row r="27678" spans="12:12" x14ac:dyDescent="0.3">
      <c r="L27678" s="41"/>
    </row>
    <row r="27679" spans="12:12" x14ac:dyDescent="0.3">
      <c r="L27679" s="41"/>
    </row>
    <row r="27680" spans="12:12" x14ac:dyDescent="0.3">
      <c r="L27680" s="41"/>
    </row>
    <row r="27681" spans="12:12" x14ac:dyDescent="0.3">
      <c r="L27681" s="41"/>
    </row>
    <row r="27682" spans="12:12" x14ac:dyDescent="0.3">
      <c r="L27682" s="41"/>
    </row>
    <row r="27683" spans="12:12" x14ac:dyDescent="0.3">
      <c r="L27683" s="41"/>
    </row>
    <row r="27684" spans="12:12" x14ac:dyDescent="0.3">
      <c r="L27684" s="41"/>
    </row>
    <row r="27685" spans="12:12" x14ac:dyDescent="0.3">
      <c r="L27685" s="41"/>
    </row>
    <row r="27686" spans="12:12" x14ac:dyDescent="0.3">
      <c r="L27686" s="41"/>
    </row>
    <row r="27687" spans="12:12" x14ac:dyDescent="0.3">
      <c r="L27687" s="41"/>
    </row>
    <row r="27688" spans="12:12" x14ac:dyDescent="0.3">
      <c r="L27688" s="41"/>
    </row>
    <row r="27689" spans="12:12" x14ac:dyDescent="0.3">
      <c r="L27689" s="41"/>
    </row>
    <row r="27690" spans="12:12" x14ac:dyDescent="0.3">
      <c r="L27690" s="41"/>
    </row>
    <row r="27691" spans="12:12" x14ac:dyDescent="0.3">
      <c r="L27691" s="41"/>
    </row>
    <row r="27692" spans="12:12" x14ac:dyDescent="0.3">
      <c r="L27692" s="41"/>
    </row>
    <row r="27693" spans="12:12" x14ac:dyDescent="0.3">
      <c r="L27693" s="41"/>
    </row>
    <row r="27694" spans="12:12" x14ac:dyDescent="0.3">
      <c r="L27694" s="41"/>
    </row>
    <row r="27695" spans="12:12" x14ac:dyDescent="0.3">
      <c r="L27695" s="41"/>
    </row>
    <row r="27696" spans="12:12" x14ac:dyDescent="0.3">
      <c r="L27696" s="41"/>
    </row>
    <row r="27697" spans="12:12" x14ac:dyDescent="0.3">
      <c r="L27697" s="41"/>
    </row>
    <row r="27698" spans="12:12" x14ac:dyDescent="0.3">
      <c r="L27698" s="41"/>
    </row>
    <row r="27699" spans="12:12" x14ac:dyDescent="0.3">
      <c r="L27699" s="41"/>
    </row>
    <row r="27700" spans="12:12" x14ac:dyDescent="0.3">
      <c r="L27700" s="41"/>
    </row>
    <row r="27701" spans="12:12" x14ac:dyDescent="0.3">
      <c r="L27701" s="41"/>
    </row>
    <row r="27702" spans="12:12" x14ac:dyDescent="0.3">
      <c r="L27702" s="41"/>
    </row>
    <row r="27703" spans="12:12" x14ac:dyDescent="0.3">
      <c r="L27703" s="41"/>
    </row>
    <row r="27704" spans="12:12" x14ac:dyDescent="0.3">
      <c r="L27704" s="41"/>
    </row>
    <row r="27705" spans="12:12" x14ac:dyDescent="0.3">
      <c r="L27705" s="41"/>
    </row>
    <row r="27706" spans="12:12" x14ac:dyDescent="0.3">
      <c r="L27706" s="41"/>
    </row>
    <row r="27707" spans="12:12" x14ac:dyDescent="0.3">
      <c r="L27707" s="41"/>
    </row>
    <row r="27708" spans="12:12" x14ac:dyDescent="0.3">
      <c r="L27708" s="41"/>
    </row>
    <row r="27709" spans="12:12" x14ac:dyDescent="0.3">
      <c r="L27709" s="41"/>
    </row>
    <row r="27710" spans="12:12" x14ac:dyDescent="0.3">
      <c r="L27710" s="41"/>
    </row>
    <row r="27711" spans="12:12" x14ac:dyDescent="0.3">
      <c r="L27711" s="41"/>
    </row>
    <row r="27712" spans="12:12" x14ac:dyDescent="0.3">
      <c r="L27712" s="41"/>
    </row>
    <row r="27713" spans="12:12" x14ac:dyDescent="0.3">
      <c r="L27713" s="41"/>
    </row>
    <row r="27714" spans="12:12" x14ac:dyDescent="0.3">
      <c r="L27714" s="41"/>
    </row>
    <row r="27715" spans="12:12" x14ac:dyDescent="0.3">
      <c r="L27715" s="41"/>
    </row>
    <row r="27716" spans="12:12" x14ac:dyDescent="0.3">
      <c r="L27716" s="41"/>
    </row>
    <row r="27717" spans="12:12" x14ac:dyDescent="0.3">
      <c r="L27717" s="41"/>
    </row>
    <row r="27718" spans="12:12" x14ac:dyDescent="0.3">
      <c r="L27718" s="41"/>
    </row>
    <row r="27719" spans="12:12" x14ac:dyDescent="0.3">
      <c r="L27719" s="41"/>
    </row>
    <row r="27720" spans="12:12" x14ac:dyDescent="0.3">
      <c r="L27720" s="41"/>
    </row>
    <row r="27721" spans="12:12" x14ac:dyDescent="0.3">
      <c r="L27721" s="41"/>
    </row>
    <row r="27722" spans="12:12" x14ac:dyDescent="0.3">
      <c r="L27722" s="41"/>
    </row>
    <row r="27723" spans="12:12" x14ac:dyDescent="0.3">
      <c r="L27723" s="41"/>
    </row>
    <row r="27724" spans="12:12" x14ac:dyDescent="0.3">
      <c r="L27724" s="41"/>
    </row>
    <row r="27725" spans="12:12" x14ac:dyDescent="0.3">
      <c r="L27725" s="41"/>
    </row>
    <row r="27726" spans="12:12" x14ac:dyDescent="0.3">
      <c r="L27726" s="41"/>
    </row>
    <row r="27727" spans="12:12" x14ac:dyDescent="0.3">
      <c r="L27727" s="41"/>
    </row>
    <row r="27728" spans="12:12" x14ac:dyDescent="0.3">
      <c r="L27728" s="41"/>
    </row>
    <row r="27729" spans="12:12" x14ac:dyDescent="0.3">
      <c r="L27729" s="41"/>
    </row>
    <row r="27730" spans="12:12" x14ac:dyDescent="0.3">
      <c r="L27730" s="41"/>
    </row>
    <row r="27731" spans="12:12" x14ac:dyDescent="0.3">
      <c r="L27731" s="41"/>
    </row>
    <row r="27732" spans="12:12" x14ac:dyDescent="0.3">
      <c r="L27732" s="41"/>
    </row>
    <row r="27733" spans="12:12" x14ac:dyDescent="0.3">
      <c r="L27733" s="41"/>
    </row>
    <row r="27734" spans="12:12" x14ac:dyDescent="0.3">
      <c r="L27734" s="41"/>
    </row>
    <row r="27735" spans="12:12" x14ac:dyDescent="0.3">
      <c r="L27735" s="41"/>
    </row>
    <row r="27736" spans="12:12" x14ac:dyDescent="0.3">
      <c r="L27736" s="41"/>
    </row>
    <row r="27737" spans="12:12" x14ac:dyDescent="0.3">
      <c r="L27737" s="41"/>
    </row>
    <row r="27738" spans="12:12" x14ac:dyDescent="0.3">
      <c r="L27738" s="41"/>
    </row>
    <row r="27739" spans="12:12" x14ac:dyDescent="0.3">
      <c r="L27739" s="41"/>
    </row>
    <row r="27740" spans="12:12" x14ac:dyDescent="0.3">
      <c r="L27740" s="41"/>
    </row>
    <row r="27741" spans="12:12" x14ac:dyDescent="0.3">
      <c r="L27741" s="41"/>
    </row>
    <row r="27742" spans="12:12" x14ac:dyDescent="0.3">
      <c r="L27742" s="41"/>
    </row>
    <row r="27743" spans="12:12" x14ac:dyDescent="0.3">
      <c r="L27743" s="41"/>
    </row>
    <row r="27744" spans="12:12" x14ac:dyDescent="0.3">
      <c r="L27744" s="41"/>
    </row>
    <row r="27745" spans="12:12" x14ac:dyDescent="0.3">
      <c r="L27745" s="41"/>
    </row>
    <row r="27746" spans="12:12" x14ac:dyDescent="0.3">
      <c r="L27746" s="41"/>
    </row>
    <row r="27747" spans="12:12" x14ac:dyDescent="0.3">
      <c r="L27747" s="41"/>
    </row>
    <row r="27748" spans="12:12" x14ac:dyDescent="0.3">
      <c r="L27748" s="41"/>
    </row>
    <row r="27749" spans="12:12" x14ac:dyDescent="0.3">
      <c r="L27749" s="41"/>
    </row>
    <row r="27750" spans="12:12" x14ac:dyDescent="0.3">
      <c r="L27750" s="41"/>
    </row>
    <row r="27751" spans="12:12" x14ac:dyDescent="0.3">
      <c r="L27751" s="41"/>
    </row>
    <row r="27752" spans="12:12" x14ac:dyDescent="0.3">
      <c r="L27752" s="41"/>
    </row>
    <row r="27753" spans="12:12" x14ac:dyDescent="0.3">
      <c r="L27753" s="41"/>
    </row>
    <row r="27754" spans="12:12" x14ac:dyDescent="0.3">
      <c r="L27754" s="41"/>
    </row>
    <row r="27755" spans="12:12" x14ac:dyDescent="0.3">
      <c r="L27755" s="41"/>
    </row>
    <row r="27756" spans="12:12" x14ac:dyDescent="0.3">
      <c r="L27756" s="41"/>
    </row>
    <row r="27757" spans="12:12" x14ac:dyDescent="0.3">
      <c r="L27757" s="41"/>
    </row>
    <row r="27758" spans="12:12" x14ac:dyDescent="0.3">
      <c r="L27758" s="41"/>
    </row>
    <row r="27759" spans="12:12" x14ac:dyDescent="0.3">
      <c r="L27759" s="41"/>
    </row>
    <row r="27760" spans="12:12" x14ac:dyDescent="0.3">
      <c r="L27760" s="41"/>
    </row>
    <row r="27761" spans="12:12" x14ac:dyDescent="0.3">
      <c r="L27761" s="41"/>
    </row>
    <row r="27762" spans="12:12" x14ac:dyDescent="0.3">
      <c r="L27762" s="41"/>
    </row>
    <row r="27763" spans="12:12" x14ac:dyDescent="0.3">
      <c r="L27763" s="41"/>
    </row>
    <row r="27764" spans="12:12" x14ac:dyDescent="0.3">
      <c r="L27764" s="41"/>
    </row>
    <row r="27765" spans="12:12" x14ac:dyDescent="0.3">
      <c r="L27765" s="41"/>
    </row>
    <row r="27766" spans="12:12" x14ac:dyDescent="0.3">
      <c r="L27766" s="41"/>
    </row>
    <row r="27767" spans="12:12" x14ac:dyDescent="0.3">
      <c r="L27767" s="41"/>
    </row>
    <row r="27768" spans="12:12" x14ac:dyDescent="0.3">
      <c r="L27768" s="41"/>
    </row>
    <row r="27769" spans="12:12" x14ac:dyDescent="0.3">
      <c r="L27769" s="41"/>
    </row>
    <row r="27770" spans="12:12" x14ac:dyDescent="0.3">
      <c r="L27770" s="41"/>
    </row>
    <row r="27771" spans="12:12" x14ac:dyDescent="0.3">
      <c r="L27771" s="41"/>
    </row>
    <row r="27772" spans="12:12" x14ac:dyDescent="0.3">
      <c r="L27772" s="41"/>
    </row>
    <row r="27773" spans="12:12" x14ac:dyDescent="0.3">
      <c r="L27773" s="41"/>
    </row>
    <row r="27774" spans="12:12" x14ac:dyDescent="0.3">
      <c r="L27774" s="41"/>
    </row>
    <row r="27775" spans="12:12" x14ac:dyDescent="0.3">
      <c r="L27775" s="41"/>
    </row>
    <row r="27776" spans="12:12" x14ac:dyDescent="0.3">
      <c r="L27776" s="41"/>
    </row>
    <row r="27777" spans="12:12" x14ac:dyDescent="0.3">
      <c r="L27777" s="41"/>
    </row>
    <row r="27778" spans="12:12" x14ac:dyDescent="0.3">
      <c r="L27778" s="41"/>
    </row>
    <row r="27779" spans="12:12" x14ac:dyDescent="0.3">
      <c r="L27779" s="41"/>
    </row>
    <row r="27780" spans="12:12" x14ac:dyDescent="0.3">
      <c r="L27780" s="41"/>
    </row>
    <row r="27781" spans="12:12" x14ac:dyDescent="0.3">
      <c r="L27781" s="41"/>
    </row>
    <row r="27782" spans="12:12" x14ac:dyDescent="0.3">
      <c r="L27782" s="41"/>
    </row>
    <row r="27783" spans="12:12" x14ac:dyDescent="0.3">
      <c r="L27783" s="41"/>
    </row>
    <row r="27784" spans="12:12" x14ac:dyDescent="0.3">
      <c r="L27784" s="41"/>
    </row>
    <row r="27785" spans="12:12" x14ac:dyDescent="0.3">
      <c r="L27785" s="41"/>
    </row>
    <row r="27786" spans="12:12" x14ac:dyDescent="0.3">
      <c r="L27786" s="41"/>
    </row>
    <row r="27787" spans="12:12" x14ac:dyDescent="0.3">
      <c r="L27787" s="41"/>
    </row>
    <row r="27788" spans="12:12" x14ac:dyDescent="0.3">
      <c r="L27788" s="41"/>
    </row>
    <row r="27789" spans="12:12" x14ac:dyDescent="0.3">
      <c r="L27789" s="41"/>
    </row>
    <row r="27790" spans="12:12" x14ac:dyDescent="0.3">
      <c r="L27790" s="41"/>
    </row>
    <row r="27791" spans="12:12" x14ac:dyDescent="0.3">
      <c r="L27791" s="41"/>
    </row>
    <row r="27792" spans="12:12" x14ac:dyDescent="0.3">
      <c r="L27792" s="41"/>
    </row>
    <row r="27793" spans="12:12" x14ac:dyDescent="0.3">
      <c r="L27793" s="41"/>
    </row>
    <row r="27794" spans="12:12" x14ac:dyDescent="0.3">
      <c r="L27794" s="41"/>
    </row>
    <row r="27795" spans="12:12" x14ac:dyDescent="0.3">
      <c r="L27795" s="41"/>
    </row>
    <row r="27796" spans="12:12" x14ac:dyDescent="0.3">
      <c r="L27796" s="41"/>
    </row>
    <row r="27797" spans="12:12" x14ac:dyDescent="0.3">
      <c r="L27797" s="41"/>
    </row>
    <row r="27798" spans="12:12" x14ac:dyDescent="0.3">
      <c r="L27798" s="41"/>
    </row>
    <row r="27799" spans="12:12" x14ac:dyDescent="0.3">
      <c r="L27799" s="41"/>
    </row>
    <row r="27800" spans="12:12" x14ac:dyDescent="0.3">
      <c r="L27800" s="41"/>
    </row>
    <row r="27801" spans="12:12" x14ac:dyDescent="0.3">
      <c r="L27801" s="41"/>
    </row>
    <row r="27802" spans="12:12" x14ac:dyDescent="0.3">
      <c r="L27802" s="41"/>
    </row>
    <row r="27803" spans="12:12" x14ac:dyDescent="0.3">
      <c r="L27803" s="41"/>
    </row>
    <row r="27804" spans="12:12" x14ac:dyDescent="0.3">
      <c r="L27804" s="41"/>
    </row>
    <row r="27805" spans="12:12" x14ac:dyDescent="0.3">
      <c r="L27805" s="41"/>
    </row>
    <row r="27806" spans="12:12" x14ac:dyDescent="0.3">
      <c r="L27806" s="41"/>
    </row>
    <row r="27807" spans="12:12" x14ac:dyDescent="0.3">
      <c r="L27807" s="41"/>
    </row>
    <row r="27808" spans="12:12" x14ac:dyDescent="0.3">
      <c r="L27808" s="41"/>
    </row>
    <row r="27809" spans="12:12" x14ac:dyDescent="0.3">
      <c r="L27809" s="41"/>
    </row>
    <row r="27810" spans="12:12" x14ac:dyDescent="0.3">
      <c r="L27810" s="41"/>
    </row>
    <row r="27811" spans="12:12" x14ac:dyDescent="0.3">
      <c r="L27811" s="41"/>
    </row>
    <row r="27812" spans="12:12" x14ac:dyDescent="0.3">
      <c r="L27812" s="41"/>
    </row>
    <row r="27813" spans="12:12" x14ac:dyDescent="0.3">
      <c r="L27813" s="41"/>
    </row>
    <row r="27814" spans="12:12" x14ac:dyDescent="0.3">
      <c r="L27814" s="41"/>
    </row>
    <row r="27815" spans="12:12" x14ac:dyDescent="0.3">
      <c r="L27815" s="41"/>
    </row>
    <row r="27816" spans="12:12" x14ac:dyDescent="0.3">
      <c r="L27816" s="41"/>
    </row>
    <row r="27817" spans="12:12" x14ac:dyDescent="0.3">
      <c r="L27817" s="41"/>
    </row>
    <row r="27818" spans="12:12" x14ac:dyDescent="0.3">
      <c r="L27818" s="41"/>
    </row>
    <row r="27819" spans="12:12" x14ac:dyDescent="0.3">
      <c r="L27819" s="41"/>
    </row>
    <row r="27820" spans="12:12" x14ac:dyDescent="0.3">
      <c r="L27820" s="41"/>
    </row>
    <row r="27821" spans="12:12" x14ac:dyDescent="0.3">
      <c r="L27821" s="41"/>
    </row>
    <row r="27822" spans="12:12" x14ac:dyDescent="0.3">
      <c r="L27822" s="41"/>
    </row>
    <row r="27823" spans="12:12" x14ac:dyDescent="0.3">
      <c r="L27823" s="41"/>
    </row>
    <row r="27824" spans="12:12" x14ac:dyDescent="0.3">
      <c r="L27824" s="41"/>
    </row>
    <row r="27825" spans="12:12" x14ac:dyDescent="0.3">
      <c r="L27825" s="41"/>
    </row>
    <row r="27826" spans="12:12" x14ac:dyDescent="0.3">
      <c r="L27826" s="41"/>
    </row>
    <row r="27827" spans="12:12" x14ac:dyDescent="0.3">
      <c r="L27827" s="41"/>
    </row>
    <row r="27828" spans="12:12" x14ac:dyDescent="0.3">
      <c r="L27828" s="41"/>
    </row>
    <row r="27829" spans="12:12" x14ac:dyDescent="0.3">
      <c r="L27829" s="41"/>
    </row>
    <row r="27830" spans="12:12" x14ac:dyDescent="0.3">
      <c r="L27830" s="41"/>
    </row>
    <row r="27831" spans="12:12" x14ac:dyDescent="0.3">
      <c r="L27831" s="41"/>
    </row>
    <row r="27832" spans="12:12" x14ac:dyDescent="0.3">
      <c r="L27832" s="41"/>
    </row>
    <row r="27833" spans="12:12" x14ac:dyDescent="0.3">
      <c r="L27833" s="41"/>
    </row>
    <row r="27834" spans="12:12" x14ac:dyDescent="0.3">
      <c r="L27834" s="41"/>
    </row>
    <row r="27835" spans="12:12" x14ac:dyDescent="0.3">
      <c r="L27835" s="41"/>
    </row>
    <row r="27836" spans="12:12" x14ac:dyDescent="0.3">
      <c r="L27836" s="41"/>
    </row>
    <row r="27837" spans="12:12" x14ac:dyDescent="0.3">
      <c r="L27837" s="41"/>
    </row>
    <row r="27838" spans="12:12" x14ac:dyDescent="0.3">
      <c r="L27838" s="41"/>
    </row>
    <row r="27839" spans="12:12" x14ac:dyDescent="0.3">
      <c r="L27839" s="41"/>
    </row>
    <row r="27840" spans="12:12" x14ac:dyDescent="0.3">
      <c r="L27840" s="41"/>
    </row>
    <row r="27841" spans="12:12" x14ac:dyDescent="0.3">
      <c r="L27841" s="41"/>
    </row>
    <row r="27842" spans="12:12" x14ac:dyDescent="0.3">
      <c r="L27842" s="41"/>
    </row>
    <row r="27843" spans="12:12" x14ac:dyDescent="0.3">
      <c r="L27843" s="41"/>
    </row>
    <row r="27844" spans="12:12" x14ac:dyDescent="0.3">
      <c r="L27844" s="41"/>
    </row>
    <row r="27845" spans="12:12" x14ac:dyDescent="0.3">
      <c r="L27845" s="41"/>
    </row>
    <row r="27846" spans="12:12" x14ac:dyDescent="0.3">
      <c r="L27846" s="41"/>
    </row>
    <row r="27847" spans="12:12" x14ac:dyDescent="0.3">
      <c r="L27847" s="41"/>
    </row>
    <row r="27848" spans="12:12" x14ac:dyDescent="0.3">
      <c r="L27848" s="41"/>
    </row>
    <row r="27849" spans="12:12" x14ac:dyDescent="0.3">
      <c r="L27849" s="41"/>
    </row>
    <row r="27850" spans="12:12" x14ac:dyDescent="0.3">
      <c r="L27850" s="41"/>
    </row>
    <row r="27851" spans="12:12" x14ac:dyDescent="0.3">
      <c r="L27851" s="41"/>
    </row>
    <row r="27852" spans="12:12" x14ac:dyDescent="0.3">
      <c r="L27852" s="41"/>
    </row>
    <row r="27853" spans="12:12" x14ac:dyDescent="0.3">
      <c r="L27853" s="41"/>
    </row>
    <row r="27854" spans="12:12" x14ac:dyDescent="0.3">
      <c r="L27854" s="41"/>
    </row>
    <row r="27855" spans="12:12" x14ac:dyDescent="0.3">
      <c r="L27855" s="41"/>
    </row>
    <row r="27856" spans="12:12" x14ac:dyDescent="0.3">
      <c r="L27856" s="41"/>
    </row>
    <row r="27857" spans="12:12" x14ac:dyDescent="0.3">
      <c r="L27857" s="41"/>
    </row>
    <row r="27858" spans="12:12" x14ac:dyDescent="0.3">
      <c r="L27858" s="41"/>
    </row>
    <row r="27859" spans="12:12" x14ac:dyDescent="0.3">
      <c r="L27859" s="41"/>
    </row>
    <row r="27860" spans="12:12" x14ac:dyDescent="0.3">
      <c r="L27860" s="41"/>
    </row>
    <row r="27861" spans="12:12" x14ac:dyDescent="0.3">
      <c r="L27861" s="41"/>
    </row>
    <row r="27862" spans="12:12" x14ac:dyDescent="0.3">
      <c r="L27862" s="41"/>
    </row>
    <row r="27863" spans="12:12" x14ac:dyDescent="0.3">
      <c r="L27863" s="41"/>
    </row>
    <row r="27864" spans="12:12" x14ac:dyDescent="0.3">
      <c r="L27864" s="41"/>
    </row>
    <row r="27865" spans="12:12" x14ac:dyDescent="0.3">
      <c r="L27865" s="41"/>
    </row>
    <row r="27866" spans="12:12" x14ac:dyDescent="0.3">
      <c r="L27866" s="41"/>
    </row>
    <row r="27867" spans="12:12" x14ac:dyDescent="0.3">
      <c r="L27867" s="41"/>
    </row>
    <row r="27868" spans="12:12" x14ac:dyDescent="0.3">
      <c r="L27868" s="41"/>
    </row>
    <row r="27869" spans="12:12" x14ac:dyDescent="0.3">
      <c r="L27869" s="41"/>
    </row>
    <row r="27870" spans="12:12" x14ac:dyDescent="0.3">
      <c r="L27870" s="41"/>
    </row>
    <row r="27871" spans="12:12" x14ac:dyDescent="0.3">
      <c r="L27871" s="41"/>
    </row>
    <row r="27872" spans="12:12" x14ac:dyDescent="0.3">
      <c r="L27872" s="41"/>
    </row>
    <row r="27873" spans="12:12" x14ac:dyDescent="0.3">
      <c r="L27873" s="41"/>
    </row>
    <row r="27874" spans="12:12" x14ac:dyDescent="0.3">
      <c r="L27874" s="41"/>
    </row>
    <row r="27875" spans="12:12" x14ac:dyDescent="0.3">
      <c r="L27875" s="41"/>
    </row>
    <row r="27876" spans="12:12" x14ac:dyDescent="0.3">
      <c r="L27876" s="41"/>
    </row>
    <row r="27877" spans="12:12" x14ac:dyDescent="0.3">
      <c r="L27877" s="41"/>
    </row>
    <row r="27878" spans="12:12" x14ac:dyDescent="0.3">
      <c r="L27878" s="41"/>
    </row>
    <row r="27879" spans="12:12" x14ac:dyDescent="0.3">
      <c r="L27879" s="41"/>
    </row>
    <row r="27880" spans="12:12" x14ac:dyDescent="0.3">
      <c r="L27880" s="41"/>
    </row>
    <row r="27881" spans="12:12" x14ac:dyDescent="0.3">
      <c r="L27881" s="41"/>
    </row>
    <row r="27882" spans="12:12" x14ac:dyDescent="0.3">
      <c r="L27882" s="41"/>
    </row>
    <row r="27883" spans="12:12" x14ac:dyDescent="0.3">
      <c r="L27883" s="41"/>
    </row>
    <row r="27884" spans="12:12" x14ac:dyDescent="0.3">
      <c r="L27884" s="41"/>
    </row>
    <row r="27885" spans="12:12" x14ac:dyDescent="0.3">
      <c r="L27885" s="41"/>
    </row>
    <row r="27886" spans="12:12" x14ac:dyDescent="0.3">
      <c r="L27886" s="41"/>
    </row>
    <row r="27887" spans="12:12" x14ac:dyDescent="0.3">
      <c r="L27887" s="41"/>
    </row>
    <row r="27888" spans="12:12" x14ac:dyDescent="0.3">
      <c r="L27888" s="41"/>
    </row>
    <row r="27889" spans="12:12" x14ac:dyDescent="0.3">
      <c r="L27889" s="41"/>
    </row>
    <row r="27890" spans="12:12" x14ac:dyDescent="0.3">
      <c r="L27890" s="41"/>
    </row>
    <row r="27891" spans="12:12" x14ac:dyDescent="0.3">
      <c r="L27891" s="41"/>
    </row>
    <row r="27892" spans="12:12" x14ac:dyDescent="0.3">
      <c r="L27892" s="41"/>
    </row>
    <row r="27893" spans="12:12" x14ac:dyDescent="0.3">
      <c r="L27893" s="41"/>
    </row>
    <row r="27894" spans="12:12" x14ac:dyDescent="0.3">
      <c r="L27894" s="41"/>
    </row>
    <row r="27895" spans="12:12" x14ac:dyDescent="0.3">
      <c r="L27895" s="41"/>
    </row>
    <row r="27896" spans="12:12" x14ac:dyDescent="0.3">
      <c r="L27896" s="41"/>
    </row>
    <row r="27897" spans="12:12" x14ac:dyDescent="0.3">
      <c r="L27897" s="41"/>
    </row>
    <row r="27898" spans="12:12" x14ac:dyDescent="0.3">
      <c r="L27898" s="41"/>
    </row>
    <row r="27899" spans="12:12" x14ac:dyDescent="0.3">
      <c r="L27899" s="41"/>
    </row>
    <row r="27900" spans="12:12" x14ac:dyDescent="0.3">
      <c r="L27900" s="41"/>
    </row>
    <row r="27901" spans="12:12" x14ac:dyDescent="0.3">
      <c r="L27901" s="41"/>
    </row>
    <row r="27902" spans="12:12" x14ac:dyDescent="0.3">
      <c r="L27902" s="41"/>
    </row>
    <row r="27903" spans="12:12" x14ac:dyDescent="0.3">
      <c r="L27903" s="41"/>
    </row>
    <row r="27904" spans="12:12" x14ac:dyDescent="0.3">
      <c r="L27904" s="41"/>
    </row>
    <row r="27905" spans="12:12" x14ac:dyDescent="0.3">
      <c r="L27905" s="41"/>
    </row>
    <row r="27906" spans="12:12" x14ac:dyDescent="0.3">
      <c r="L27906" s="41"/>
    </row>
    <row r="27907" spans="12:12" x14ac:dyDescent="0.3">
      <c r="L27907" s="41"/>
    </row>
    <row r="27908" spans="12:12" x14ac:dyDescent="0.3">
      <c r="L27908" s="41"/>
    </row>
    <row r="27909" spans="12:12" x14ac:dyDescent="0.3">
      <c r="L27909" s="41"/>
    </row>
    <row r="27910" spans="12:12" x14ac:dyDescent="0.3">
      <c r="L27910" s="41"/>
    </row>
    <row r="27911" spans="12:12" x14ac:dyDescent="0.3">
      <c r="L27911" s="41"/>
    </row>
    <row r="27912" spans="12:12" x14ac:dyDescent="0.3">
      <c r="L27912" s="41"/>
    </row>
    <row r="27913" spans="12:12" x14ac:dyDescent="0.3">
      <c r="L27913" s="41"/>
    </row>
    <row r="27914" spans="12:12" x14ac:dyDescent="0.3">
      <c r="L27914" s="41"/>
    </row>
    <row r="27915" spans="12:12" x14ac:dyDescent="0.3">
      <c r="L27915" s="41"/>
    </row>
    <row r="27916" spans="12:12" x14ac:dyDescent="0.3">
      <c r="L27916" s="41"/>
    </row>
    <row r="27917" spans="12:12" x14ac:dyDescent="0.3">
      <c r="L27917" s="41"/>
    </row>
    <row r="27918" spans="12:12" x14ac:dyDescent="0.3">
      <c r="L27918" s="41"/>
    </row>
    <row r="27919" spans="12:12" x14ac:dyDescent="0.3">
      <c r="L27919" s="41"/>
    </row>
    <row r="27920" spans="12:12" x14ac:dyDescent="0.3">
      <c r="L27920" s="41"/>
    </row>
    <row r="27921" spans="12:12" x14ac:dyDescent="0.3">
      <c r="L27921" s="41"/>
    </row>
    <row r="27922" spans="12:12" x14ac:dyDescent="0.3">
      <c r="L27922" s="41"/>
    </row>
    <row r="27923" spans="12:12" x14ac:dyDescent="0.3">
      <c r="L27923" s="41"/>
    </row>
    <row r="27924" spans="12:12" x14ac:dyDescent="0.3">
      <c r="L27924" s="41"/>
    </row>
    <row r="27925" spans="12:12" x14ac:dyDescent="0.3">
      <c r="L27925" s="41"/>
    </row>
    <row r="27926" spans="12:12" x14ac:dyDescent="0.3">
      <c r="L27926" s="41"/>
    </row>
    <row r="27927" spans="12:12" x14ac:dyDescent="0.3">
      <c r="L27927" s="41"/>
    </row>
    <row r="27928" spans="12:12" x14ac:dyDescent="0.3">
      <c r="L27928" s="41"/>
    </row>
    <row r="27929" spans="12:12" x14ac:dyDescent="0.3">
      <c r="L27929" s="41"/>
    </row>
    <row r="27930" spans="12:12" x14ac:dyDescent="0.3">
      <c r="L27930" s="41"/>
    </row>
    <row r="27931" spans="12:12" x14ac:dyDescent="0.3">
      <c r="L27931" s="41"/>
    </row>
    <row r="27932" spans="12:12" x14ac:dyDescent="0.3">
      <c r="L27932" s="41"/>
    </row>
    <row r="27933" spans="12:12" x14ac:dyDescent="0.3">
      <c r="L27933" s="41"/>
    </row>
    <row r="27934" spans="12:12" x14ac:dyDescent="0.3">
      <c r="L27934" s="41"/>
    </row>
    <row r="27935" spans="12:12" x14ac:dyDescent="0.3">
      <c r="L27935" s="41"/>
    </row>
    <row r="27936" spans="12:12" x14ac:dyDescent="0.3">
      <c r="L27936" s="41"/>
    </row>
    <row r="27937" spans="12:12" x14ac:dyDescent="0.3">
      <c r="L27937" s="41"/>
    </row>
    <row r="27938" spans="12:12" x14ac:dyDescent="0.3">
      <c r="L27938" s="41"/>
    </row>
    <row r="27939" spans="12:12" x14ac:dyDescent="0.3">
      <c r="L27939" s="41"/>
    </row>
    <row r="27940" spans="12:12" x14ac:dyDescent="0.3">
      <c r="L27940" s="41"/>
    </row>
    <row r="27941" spans="12:12" x14ac:dyDescent="0.3">
      <c r="L27941" s="41"/>
    </row>
    <row r="27942" spans="12:12" x14ac:dyDescent="0.3">
      <c r="L27942" s="41"/>
    </row>
    <row r="27943" spans="12:12" x14ac:dyDescent="0.3">
      <c r="L27943" s="41"/>
    </row>
    <row r="27944" spans="12:12" x14ac:dyDescent="0.3">
      <c r="L27944" s="41"/>
    </row>
    <row r="27945" spans="12:12" x14ac:dyDescent="0.3">
      <c r="L27945" s="41"/>
    </row>
    <row r="27946" spans="12:12" x14ac:dyDescent="0.3">
      <c r="L27946" s="41"/>
    </row>
    <row r="27947" spans="12:12" x14ac:dyDescent="0.3">
      <c r="L27947" s="41"/>
    </row>
    <row r="27948" spans="12:12" x14ac:dyDescent="0.3">
      <c r="L27948" s="41"/>
    </row>
    <row r="27949" spans="12:12" x14ac:dyDescent="0.3">
      <c r="L27949" s="41"/>
    </row>
    <row r="27950" spans="12:12" x14ac:dyDescent="0.3">
      <c r="L27950" s="41"/>
    </row>
    <row r="27951" spans="12:12" x14ac:dyDescent="0.3">
      <c r="L27951" s="41"/>
    </row>
    <row r="27952" spans="12:12" x14ac:dyDescent="0.3">
      <c r="L27952" s="41"/>
    </row>
    <row r="27953" spans="12:12" x14ac:dyDescent="0.3">
      <c r="L27953" s="41"/>
    </row>
    <row r="27954" spans="12:12" x14ac:dyDescent="0.3">
      <c r="L27954" s="41"/>
    </row>
    <row r="27955" spans="12:12" x14ac:dyDescent="0.3">
      <c r="L27955" s="41"/>
    </row>
    <row r="27956" spans="12:12" x14ac:dyDescent="0.3">
      <c r="L27956" s="41"/>
    </row>
    <row r="27957" spans="12:12" x14ac:dyDescent="0.3">
      <c r="L27957" s="41"/>
    </row>
    <row r="27958" spans="12:12" x14ac:dyDescent="0.3">
      <c r="L27958" s="41"/>
    </row>
    <row r="27959" spans="12:12" x14ac:dyDescent="0.3">
      <c r="L27959" s="41"/>
    </row>
    <row r="27960" spans="12:12" x14ac:dyDescent="0.3">
      <c r="L27960" s="41"/>
    </row>
    <row r="27961" spans="12:12" x14ac:dyDescent="0.3">
      <c r="L27961" s="41"/>
    </row>
    <row r="27962" spans="12:12" x14ac:dyDescent="0.3">
      <c r="L27962" s="41"/>
    </row>
    <row r="27963" spans="12:12" x14ac:dyDescent="0.3">
      <c r="L27963" s="41"/>
    </row>
    <row r="27964" spans="12:12" x14ac:dyDescent="0.3">
      <c r="L27964" s="41"/>
    </row>
    <row r="27965" spans="12:12" x14ac:dyDescent="0.3">
      <c r="L27965" s="41"/>
    </row>
    <row r="27966" spans="12:12" x14ac:dyDescent="0.3">
      <c r="L27966" s="41"/>
    </row>
    <row r="27967" spans="12:12" x14ac:dyDescent="0.3">
      <c r="L27967" s="41"/>
    </row>
    <row r="27968" spans="12:12" x14ac:dyDescent="0.3">
      <c r="L27968" s="41"/>
    </row>
    <row r="27969" spans="12:12" x14ac:dyDescent="0.3">
      <c r="L27969" s="41"/>
    </row>
    <row r="27970" spans="12:12" x14ac:dyDescent="0.3">
      <c r="L27970" s="41"/>
    </row>
    <row r="27971" spans="12:12" x14ac:dyDescent="0.3">
      <c r="L27971" s="41"/>
    </row>
    <row r="27972" spans="12:12" x14ac:dyDescent="0.3">
      <c r="L27972" s="41"/>
    </row>
    <row r="27973" spans="12:12" x14ac:dyDescent="0.3">
      <c r="L27973" s="41"/>
    </row>
    <row r="27974" spans="12:12" x14ac:dyDescent="0.3">
      <c r="L27974" s="41"/>
    </row>
    <row r="27975" spans="12:12" x14ac:dyDescent="0.3">
      <c r="L27975" s="41"/>
    </row>
    <row r="27976" spans="12:12" x14ac:dyDescent="0.3">
      <c r="L27976" s="41"/>
    </row>
    <row r="27977" spans="12:12" x14ac:dyDescent="0.3">
      <c r="L27977" s="41"/>
    </row>
    <row r="27978" spans="12:12" x14ac:dyDescent="0.3">
      <c r="L27978" s="41"/>
    </row>
    <row r="27979" spans="12:12" x14ac:dyDescent="0.3">
      <c r="L27979" s="41"/>
    </row>
    <row r="27980" spans="12:12" x14ac:dyDescent="0.3">
      <c r="L27980" s="41"/>
    </row>
    <row r="27981" spans="12:12" x14ac:dyDescent="0.3">
      <c r="L27981" s="41"/>
    </row>
    <row r="27982" spans="12:12" x14ac:dyDescent="0.3">
      <c r="L27982" s="41"/>
    </row>
    <row r="27983" spans="12:12" x14ac:dyDescent="0.3">
      <c r="L27983" s="41"/>
    </row>
    <row r="27984" spans="12:12" x14ac:dyDescent="0.3">
      <c r="L27984" s="41"/>
    </row>
    <row r="27985" spans="12:12" x14ac:dyDescent="0.3">
      <c r="L27985" s="41"/>
    </row>
    <row r="27986" spans="12:12" x14ac:dyDescent="0.3">
      <c r="L27986" s="41"/>
    </row>
    <row r="27987" spans="12:12" x14ac:dyDescent="0.3">
      <c r="L27987" s="41"/>
    </row>
    <row r="27988" spans="12:12" x14ac:dyDescent="0.3">
      <c r="L27988" s="41"/>
    </row>
    <row r="27989" spans="12:12" x14ac:dyDescent="0.3">
      <c r="L27989" s="41"/>
    </row>
    <row r="27990" spans="12:12" x14ac:dyDescent="0.3">
      <c r="L27990" s="41"/>
    </row>
    <row r="27991" spans="12:12" x14ac:dyDescent="0.3">
      <c r="L27991" s="41"/>
    </row>
    <row r="27992" spans="12:12" x14ac:dyDescent="0.3">
      <c r="L27992" s="41"/>
    </row>
    <row r="27993" spans="12:12" x14ac:dyDescent="0.3">
      <c r="L27993" s="41"/>
    </row>
    <row r="27994" spans="12:12" x14ac:dyDescent="0.3">
      <c r="L27994" s="41"/>
    </row>
    <row r="27995" spans="12:12" x14ac:dyDescent="0.3">
      <c r="L27995" s="41"/>
    </row>
    <row r="27996" spans="12:12" x14ac:dyDescent="0.3">
      <c r="L27996" s="41"/>
    </row>
    <row r="27997" spans="12:12" x14ac:dyDescent="0.3">
      <c r="L27997" s="41"/>
    </row>
    <row r="27998" spans="12:12" x14ac:dyDescent="0.3">
      <c r="L27998" s="41"/>
    </row>
    <row r="27999" spans="12:12" x14ac:dyDescent="0.3">
      <c r="L27999" s="41"/>
    </row>
    <row r="28000" spans="12:12" x14ac:dyDescent="0.3">
      <c r="L28000" s="41"/>
    </row>
    <row r="28001" spans="12:12" x14ac:dyDescent="0.3">
      <c r="L28001" s="41"/>
    </row>
    <row r="28002" spans="12:12" x14ac:dyDescent="0.3">
      <c r="L28002" s="41"/>
    </row>
    <row r="28003" spans="12:12" x14ac:dyDescent="0.3">
      <c r="L28003" s="41"/>
    </row>
    <row r="28004" spans="12:12" x14ac:dyDescent="0.3">
      <c r="L28004" s="41"/>
    </row>
    <row r="28005" spans="12:12" x14ac:dyDescent="0.3">
      <c r="L28005" s="41"/>
    </row>
    <row r="28006" spans="12:12" x14ac:dyDescent="0.3">
      <c r="L28006" s="41"/>
    </row>
    <row r="28007" spans="12:12" x14ac:dyDescent="0.3">
      <c r="L28007" s="41"/>
    </row>
    <row r="28008" spans="12:12" x14ac:dyDescent="0.3">
      <c r="L28008" s="41"/>
    </row>
    <row r="28009" spans="12:12" x14ac:dyDescent="0.3">
      <c r="L28009" s="41"/>
    </row>
    <row r="28010" spans="12:12" x14ac:dyDescent="0.3">
      <c r="L28010" s="41"/>
    </row>
    <row r="28011" spans="12:12" x14ac:dyDescent="0.3">
      <c r="L28011" s="41"/>
    </row>
    <row r="28012" spans="12:12" x14ac:dyDescent="0.3">
      <c r="L28012" s="41"/>
    </row>
    <row r="28013" spans="12:12" x14ac:dyDescent="0.3">
      <c r="L28013" s="41"/>
    </row>
    <row r="28014" spans="12:12" x14ac:dyDescent="0.3">
      <c r="L28014" s="41"/>
    </row>
    <row r="28015" spans="12:12" x14ac:dyDescent="0.3">
      <c r="L28015" s="41"/>
    </row>
    <row r="28016" spans="12:12" x14ac:dyDescent="0.3">
      <c r="L28016" s="41"/>
    </row>
    <row r="28017" spans="12:12" x14ac:dyDescent="0.3">
      <c r="L28017" s="41"/>
    </row>
    <row r="28018" spans="12:12" x14ac:dyDescent="0.3">
      <c r="L28018" s="41"/>
    </row>
    <row r="28019" spans="12:12" x14ac:dyDescent="0.3">
      <c r="L28019" s="41"/>
    </row>
    <row r="28020" spans="12:12" x14ac:dyDescent="0.3">
      <c r="L28020" s="41"/>
    </row>
    <row r="28021" spans="12:12" x14ac:dyDescent="0.3">
      <c r="L28021" s="41"/>
    </row>
    <row r="28022" spans="12:12" x14ac:dyDescent="0.3">
      <c r="L28022" s="41"/>
    </row>
    <row r="28023" spans="12:12" x14ac:dyDescent="0.3">
      <c r="L28023" s="41"/>
    </row>
    <row r="28024" spans="12:12" x14ac:dyDescent="0.3">
      <c r="L28024" s="41"/>
    </row>
    <row r="28025" spans="12:12" x14ac:dyDescent="0.3">
      <c r="L28025" s="41"/>
    </row>
    <row r="28026" spans="12:12" x14ac:dyDescent="0.3">
      <c r="L28026" s="41"/>
    </row>
    <row r="28027" spans="12:12" x14ac:dyDescent="0.3">
      <c r="L28027" s="41"/>
    </row>
    <row r="28028" spans="12:12" x14ac:dyDescent="0.3">
      <c r="L28028" s="41"/>
    </row>
    <row r="28029" spans="12:12" x14ac:dyDescent="0.3">
      <c r="L28029" s="41"/>
    </row>
    <row r="28030" spans="12:12" x14ac:dyDescent="0.3">
      <c r="L28030" s="41"/>
    </row>
    <row r="28031" spans="12:12" x14ac:dyDescent="0.3">
      <c r="L28031" s="41"/>
    </row>
    <row r="28032" spans="12:12" x14ac:dyDescent="0.3">
      <c r="L28032" s="41"/>
    </row>
    <row r="28033" spans="12:12" x14ac:dyDescent="0.3">
      <c r="L28033" s="41"/>
    </row>
    <row r="28034" spans="12:12" x14ac:dyDescent="0.3">
      <c r="L28034" s="41"/>
    </row>
    <row r="28035" spans="12:12" x14ac:dyDescent="0.3">
      <c r="L28035" s="41"/>
    </row>
    <row r="28036" spans="12:12" x14ac:dyDescent="0.3">
      <c r="L28036" s="41"/>
    </row>
    <row r="28037" spans="12:12" x14ac:dyDescent="0.3">
      <c r="L28037" s="41"/>
    </row>
    <row r="28038" spans="12:12" x14ac:dyDescent="0.3">
      <c r="L28038" s="41"/>
    </row>
    <row r="28039" spans="12:12" x14ac:dyDescent="0.3">
      <c r="L28039" s="41"/>
    </row>
    <row r="28040" spans="12:12" x14ac:dyDescent="0.3">
      <c r="L28040" s="41"/>
    </row>
    <row r="28041" spans="12:12" x14ac:dyDescent="0.3">
      <c r="L28041" s="41"/>
    </row>
    <row r="28042" spans="12:12" x14ac:dyDescent="0.3">
      <c r="L28042" s="41"/>
    </row>
    <row r="28043" spans="12:12" x14ac:dyDescent="0.3">
      <c r="L28043" s="41"/>
    </row>
    <row r="28044" spans="12:12" x14ac:dyDescent="0.3">
      <c r="L28044" s="41"/>
    </row>
    <row r="28045" spans="12:12" x14ac:dyDescent="0.3">
      <c r="L28045" s="41"/>
    </row>
    <row r="28046" spans="12:12" x14ac:dyDescent="0.3">
      <c r="L28046" s="41"/>
    </row>
    <row r="28047" spans="12:12" x14ac:dyDescent="0.3">
      <c r="L28047" s="41"/>
    </row>
    <row r="28048" spans="12:12" x14ac:dyDescent="0.3">
      <c r="L28048" s="41"/>
    </row>
    <row r="28049" spans="12:12" x14ac:dyDescent="0.3">
      <c r="L28049" s="41"/>
    </row>
    <row r="28050" spans="12:12" x14ac:dyDescent="0.3">
      <c r="L28050" s="41"/>
    </row>
    <row r="28051" spans="12:12" x14ac:dyDescent="0.3">
      <c r="L28051" s="41"/>
    </row>
    <row r="28052" spans="12:12" x14ac:dyDescent="0.3">
      <c r="L28052" s="41"/>
    </row>
    <row r="28053" spans="12:12" x14ac:dyDescent="0.3">
      <c r="L28053" s="41"/>
    </row>
    <row r="28054" spans="12:12" x14ac:dyDescent="0.3">
      <c r="L28054" s="41"/>
    </row>
    <row r="28055" spans="12:12" x14ac:dyDescent="0.3">
      <c r="L28055" s="41"/>
    </row>
    <row r="28056" spans="12:12" x14ac:dyDescent="0.3">
      <c r="L28056" s="41"/>
    </row>
    <row r="28057" spans="12:12" x14ac:dyDescent="0.3">
      <c r="L28057" s="41"/>
    </row>
    <row r="28058" spans="12:12" x14ac:dyDescent="0.3">
      <c r="L28058" s="41"/>
    </row>
    <row r="28059" spans="12:12" x14ac:dyDescent="0.3">
      <c r="L28059" s="41"/>
    </row>
    <row r="28060" spans="12:12" x14ac:dyDescent="0.3">
      <c r="L28060" s="41"/>
    </row>
    <row r="28061" spans="12:12" x14ac:dyDescent="0.3">
      <c r="L28061" s="41"/>
    </row>
    <row r="28062" spans="12:12" x14ac:dyDescent="0.3">
      <c r="L28062" s="41"/>
    </row>
    <row r="28063" spans="12:12" x14ac:dyDescent="0.3">
      <c r="L28063" s="41"/>
    </row>
    <row r="28064" spans="12:12" x14ac:dyDescent="0.3">
      <c r="L28064" s="41"/>
    </row>
    <row r="28065" spans="12:12" x14ac:dyDescent="0.3">
      <c r="L28065" s="41"/>
    </row>
    <row r="28066" spans="12:12" x14ac:dyDescent="0.3">
      <c r="L28066" s="41"/>
    </row>
    <row r="28067" spans="12:12" x14ac:dyDescent="0.3">
      <c r="L28067" s="41"/>
    </row>
    <row r="28068" spans="12:12" x14ac:dyDescent="0.3">
      <c r="L28068" s="41"/>
    </row>
    <row r="28069" spans="12:12" x14ac:dyDescent="0.3">
      <c r="L28069" s="41"/>
    </row>
    <row r="28070" spans="12:12" x14ac:dyDescent="0.3">
      <c r="L28070" s="41"/>
    </row>
    <row r="28071" spans="12:12" x14ac:dyDescent="0.3">
      <c r="L28071" s="41"/>
    </row>
    <row r="28072" spans="12:12" x14ac:dyDescent="0.3">
      <c r="L28072" s="41"/>
    </row>
    <row r="28073" spans="12:12" x14ac:dyDescent="0.3">
      <c r="L28073" s="41"/>
    </row>
    <row r="28074" spans="12:12" x14ac:dyDescent="0.3">
      <c r="L28074" s="41"/>
    </row>
    <row r="28075" spans="12:12" x14ac:dyDescent="0.3">
      <c r="L28075" s="41"/>
    </row>
    <row r="28076" spans="12:12" x14ac:dyDescent="0.3">
      <c r="L28076" s="41"/>
    </row>
    <row r="28077" spans="12:12" x14ac:dyDescent="0.3">
      <c r="L28077" s="41"/>
    </row>
    <row r="28078" spans="12:12" x14ac:dyDescent="0.3">
      <c r="L28078" s="41"/>
    </row>
    <row r="28079" spans="12:12" x14ac:dyDescent="0.3">
      <c r="L28079" s="41"/>
    </row>
    <row r="28080" spans="12:12" x14ac:dyDescent="0.3">
      <c r="L28080" s="41"/>
    </row>
    <row r="28081" spans="12:12" x14ac:dyDescent="0.3">
      <c r="L28081" s="41"/>
    </row>
    <row r="28082" spans="12:12" x14ac:dyDescent="0.3">
      <c r="L28082" s="41"/>
    </row>
    <row r="28083" spans="12:12" x14ac:dyDescent="0.3">
      <c r="L28083" s="41"/>
    </row>
    <row r="28084" spans="12:12" x14ac:dyDescent="0.3">
      <c r="L28084" s="41"/>
    </row>
    <row r="28085" spans="12:12" x14ac:dyDescent="0.3">
      <c r="L28085" s="41"/>
    </row>
    <row r="28086" spans="12:12" x14ac:dyDescent="0.3">
      <c r="L28086" s="41"/>
    </row>
    <row r="28087" spans="12:12" x14ac:dyDescent="0.3">
      <c r="L28087" s="41"/>
    </row>
    <row r="28088" spans="12:12" x14ac:dyDescent="0.3">
      <c r="L28088" s="41"/>
    </row>
    <row r="28089" spans="12:12" x14ac:dyDescent="0.3">
      <c r="L28089" s="41"/>
    </row>
    <row r="28090" spans="12:12" x14ac:dyDescent="0.3">
      <c r="L28090" s="41"/>
    </row>
    <row r="28091" spans="12:12" x14ac:dyDescent="0.3">
      <c r="L28091" s="41"/>
    </row>
    <row r="28092" spans="12:12" x14ac:dyDescent="0.3">
      <c r="L28092" s="41"/>
    </row>
    <row r="28093" spans="12:12" x14ac:dyDescent="0.3">
      <c r="L28093" s="41"/>
    </row>
    <row r="28094" spans="12:12" x14ac:dyDescent="0.3">
      <c r="L28094" s="41"/>
    </row>
    <row r="28095" spans="12:12" x14ac:dyDescent="0.3">
      <c r="L28095" s="41"/>
    </row>
    <row r="28096" spans="12:12" x14ac:dyDescent="0.3">
      <c r="L28096" s="41"/>
    </row>
    <row r="28097" spans="12:12" x14ac:dyDescent="0.3">
      <c r="L28097" s="41"/>
    </row>
    <row r="28098" spans="12:12" x14ac:dyDescent="0.3">
      <c r="L28098" s="41"/>
    </row>
    <row r="28099" spans="12:12" x14ac:dyDescent="0.3">
      <c r="L28099" s="41"/>
    </row>
    <row r="28100" spans="12:12" x14ac:dyDescent="0.3">
      <c r="L28100" s="41"/>
    </row>
    <row r="28101" spans="12:12" x14ac:dyDescent="0.3">
      <c r="L28101" s="41"/>
    </row>
    <row r="28102" spans="12:12" x14ac:dyDescent="0.3">
      <c r="L28102" s="41"/>
    </row>
    <row r="28103" spans="12:12" x14ac:dyDescent="0.3">
      <c r="L28103" s="41"/>
    </row>
    <row r="28104" spans="12:12" x14ac:dyDescent="0.3">
      <c r="L28104" s="41"/>
    </row>
    <row r="28105" spans="12:12" x14ac:dyDescent="0.3">
      <c r="L28105" s="41"/>
    </row>
    <row r="28106" spans="12:12" x14ac:dyDescent="0.3">
      <c r="L28106" s="41"/>
    </row>
    <row r="28107" spans="12:12" x14ac:dyDescent="0.3">
      <c r="L28107" s="41"/>
    </row>
    <row r="28108" spans="12:12" x14ac:dyDescent="0.3">
      <c r="L28108" s="41"/>
    </row>
    <row r="28109" spans="12:12" x14ac:dyDescent="0.3">
      <c r="L28109" s="41"/>
    </row>
    <row r="28110" spans="12:12" x14ac:dyDescent="0.3">
      <c r="L28110" s="41"/>
    </row>
    <row r="28111" spans="12:12" x14ac:dyDescent="0.3">
      <c r="L28111" s="41"/>
    </row>
    <row r="28112" spans="12:12" x14ac:dyDescent="0.3">
      <c r="L28112" s="41"/>
    </row>
    <row r="28113" spans="12:12" x14ac:dyDescent="0.3">
      <c r="L28113" s="41"/>
    </row>
    <row r="28114" spans="12:12" x14ac:dyDescent="0.3">
      <c r="L28114" s="41"/>
    </row>
    <row r="28115" spans="12:12" x14ac:dyDescent="0.3">
      <c r="L28115" s="41"/>
    </row>
    <row r="28116" spans="12:12" x14ac:dyDescent="0.3">
      <c r="L28116" s="41"/>
    </row>
    <row r="28117" spans="12:12" x14ac:dyDescent="0.3">
      <c r="L28117" s="41"/>
    </row>
    <row r="28118" spans="12:12" x14ac:dyDescent="0.3">
      <c r="L28118" s="41"/>
    </row>
    <row r="28119" spans="12:12" x14ac:dyDescent="0.3">
      <c r="L28119" s="41"/>
    </row>
    <row r="28120" spans="12:12" x14ac:dyDescent="0.3">
      <c r="L28120" s="41"/>
    </row>
    <row r="28121" spans="12:12" x14ac:dyDescent="0.3">
      <c r="L28121" s="41"/>
    </row>
    <row r="28122" spans="12:12" x14ac:dyDescent="0.3">
      <c r="L28122" s="41"/>
    </row>
    <row r="28123" spans="12:12" x14ac:dyDescent="0.3">
      <c r="L28123" s="41"/>
    </row>
    <row r="28124" spans="12:12" x14ac:dyDescent="0.3">
      <c r="L28124" s="41"/>
    </row>
    <row r="28125" spans="12:12" x14ac:dyDescent="0.3">
      <c r="L28125" s="41"/>
    </row>
    <row r="28126" spans="12:12" x14ac:dyDescent="0.3">
      <c r="L28126" s="41"/>
    </row>
    <row r="28127" spans="12:12" x14ac:dyDescent="0.3">
      <c r="L28127" s="41"/>
    </row>
    <row r="28128" spans="12:12" x14ac:dyDescent="0.3">
      <c r="L28128" s="41"/>
    </row>
    <row r="28129" spans="12:12" x14ac:dyDescent="0.3">
      <c r="L28129" s="41"/>
    </row>
    <row r="28130" spans="12:12" x14ac:dyDescent="0.3">
      <c r="L28130" s="41"/>
    </row>
    <row r="28131" spans="12:12" x14ac:dyDescent="0.3">
      <c r="L28131" s="41"/>
    </row>
    <row r="28132" spans="12:12" x14ac:dyDescent="0.3">
      <c r="L28132" s="41"/>
    </row>
    <row r="28133" spans="12:12" x14ac:dyDescent="0.3">
      <c r="L28133" s="41"/>
    </row>
    <row r="28134" spans="12:12" x14ac:dyDescent="0.3">
      <c r="L28134" s="41"/>
    </row>
    <row r="28135" spans="12:12" x14ac:dyDescent="0.3">
      <c r="L28135" s="41"/>
    </row>
    <row r="28136" spans="12:12" x14ac:dyDescent="0.3">
      <c r="L28136" s="41"/>
    </row>
    <row r="28137" spans="12:12" x14ac:dyDescent="0.3">
      <c r="L28137" s="41"/>
    </row>
    <row r="28138" spans="12:12" x14ac:dyDescent="0.3">
      <c r="L28138" s="41"/>
    </row>
    <row r="28139" spans="12:12" x14ac:dyDescent="0.3">
      <c r="L28139" s="41"/>
    </row>
    <row r="28140" spans="12:12" x14ac:dyDescent="0.3">
      <c r="L28140" s="41"/>
    </row>
    <row r="28141" spans="12:12" x14ac:dyDescent="0.3">
      <c r="L28141" s="41"/>
    </row>
    <row r="28142" spans="12:12" x14ac:dyDescent="0.3">
      <c r="L28142" s="41"/>
    </row>
    <row r="28143" spans="12:12" x14ac:dyDescent="0.3">
      <c r="L28143" s="41"/>
    </row>
    <row r="28144" spans="12:12" x14ac:dyDescent="0.3">
      <c r="L28144" s="41"/>
    </row>
    <row r="28145" spans="12:12" x14ac:dyDescent="0.3">
      <c r="L28145" s="41"/>
    </row>
    <row r="28146" spans="12:12" x14ac:dyDescent="0.3">
      <c r="L28146" s="41"/>
    </row>
    <row r="28147" spans="12:12" x14ac:dyDescent="0.3">
      <c r="L28147" s="41"/>
    </row>
    <row r="28148" spans="12:12" x14ac:dyDescent="0.3">
      <c r="L28148" s="41"/>
    </row>
    <row r="28149" spans="12:12" x14ac:dyDescent="0.3">
      <c r="L28149" s="41"/>
    </row>
    <row r="28150" spans="12:12" x14ac:dyDescent="0.3">
      <c r="L28150" s="41"/>
    </row>
    <row r="28151" spans="12:12" x14ac:dyDescent="0.3">
      <c r="L28151" s="41"/>
    </row>
    <row r="28152" spans="12:12" x14ac:dyDescent="0.3">
      <c r="L28152" s="41"/>
    </row>
    <row r="28153" spans="12:12" x14ac:dyDescent="0.3">
      <c r="L28153" s="41"/>
    </row>
    <row r="28154" spans="12:12" x14ac:dyDescent="0.3">
      <c r="L28154" s="41"/>
    </row>
    <row r="28155" spans="12:12" x14ac:dyDescent="0.3">
      <c r="L28155" s="41"/>
    </row>
    <row r="28156" spans="12:12" x14ac:dyDescent="0.3">
      <c r="L28156" s="41"/>
    </row>
    <row r="28157" spans="12:12" x14ac:dyDescent="0.3">
      <c r="L28157" s="41"/>
    </row>
    <row r="28158" spans="12:12" x14ac:dyDescent="0.3">
      <c r="L28158" s="41"/>
    </row>
    <row r="28159" spans="12:12" x14ac:dyDescent="0.3">
      <c r="L28159" s="41"/>
    </row>
    <row r="28160" spans="12:12" x14ac:dyDescent="0.3">
      <c r="L28160" s="41"/>
    </row>
    <row r="28161" spans="12:12" x14ac:dyDescent="0.3">
      <c r="L28161" s="41"/>
    </row>
    <row r="28162" spans="12:12" x14ac:dyDescent="0.3">
      <c r="L28162" s="41"/>
    </row>
    <row r="28163" spans="12:12" x14ac:dyDescent="0.3">
      <c r="L28163" s="41"/>
    </row>
    <row r="28164" spans="12:12" x14ac:dyDescent="0.3">
      <c r="L28164" s="41"/>
    </row>
    <row r="28165" spans="12:12" x14ac:dyDescent="0.3">
      <c r="L28165" s="41"/>
    </row>
    <row r="28166" spans="12:12" x14ac:dyDescent="0.3">
      <c r="L28166" s="41"/>
    </row>
    <row r="28167" spans="12:12" x14ac:dyDescent="0.3">
      <c r="L28167" s="41"/>
    </row>
    <row r="28168" spans="12:12" x14ac:dyDescent="0.3">
      <c r="L28168" s="41"/>
    </row>
    <row r="28169" spans="12:12" x14ac:dyDescent="0.3">
      <c r="L28169" s="41"/>
    </row>
    <row r="28170" spans="12:12" x14ac:dyDescent="0.3">
      <c r="L28170" s="41"/>
    </row>
    <row r="28171" spans="12:12" x14ac:dyDescent="0.3">
      <c r="L28171" s="41"/>
    </row>
    <row r="28172" spans="12:12" x14ac:dyDescent="0.3">
      <c r="L28172" s="41"/>
    </row>
    <row r="28173" spans="12:12" x14ac:dyDescent="0.3">
      <c r="L28173" s="41"/>
    </row>
    <row r="28174" spans="12:12" x14ac:dyDescent="0.3">
      <c r="L28174" s="41"/>
    </row>
    <row r="28175" spans="12:12" x14ac:dyDescent="0.3">
      <c r="L28175" s="41"/>
    </row>
    <row r="28176" spans="12:12" x14ac:dyDescent="0.3">
      <c r="L28176" s="41"/>
    </row>
    <row r="28177" spans="12:12" x14ac:dyDescent="0.3">
      <c r="L28177" s="41"/>
    </row>
    <row r="28178" spans="12:12" x14ac:dyDescent="0.3">
      <c r="L28178" s="41"/>
    </row>
    <row r="28179" spans="12:12" x14ac:dyDescent="0.3">
      <c r="L28179" s="41"/>
    </row>
    <row r="28180" spans="12:12" x14ac:dyDescent="0.3">
      <c r="L28180" s="41"/>
    </row>
    <row r="28181" spans="12:12" x14ac:dyDescent="0.3">
      <c r="L28181" s="41"/>
    </row>
    <row r="28182" spans="12:12" x14ac:dyDescent="0.3">
      <c r="L28182" s="41"/>
    </row>
    <row r="28183" spans="12:12" x14ac:dyDescent="0.3">
      <c r="L28183" s="41"/>
    </row>
    <row r="28184" spans="12:12" x14ac:dyDescent="0.3">
      <c r="L28184" s="41"/>
    </row>
    <row r="28185" spans="12:12" x14ac:dyDescent="0.3">
      <c r="L28185" s="41"/>
    </row>
    <row r="28186" spans="12:12" x14ac:dyDescent="0.3">
      <c r="L28186" s="41"/>
    </row>
    <row r="28187" spans="12:12" x14ac:dyDescent="0.3">
      <c r="L28187" s="41"/>
    </row>
    <row r="28188" spans="12:12" x14ac:dyDescent="0.3">
      <c r="L28188" s="41"/>
    </row>
    <row r="28189" spans="12:12" x14ac:dyDescent="0.3">
      <c r="L28189" s="41"/>
    </row>
    <row r="28190" spans="12:12" x14ac:dyDescent="0.3">
      <c r="L28190" s="41"/>
    </row>
    <row r="28191" spans="12:12" x14ac:dyDescent="0.3">
      <c r="L28191" s="41"/>
    </row>
    <row r="28192" spans="12:12" x14ac:dyDescent="0.3">
      <c r="L28192" s="41"/>
    </row>
    <row r="28193" spans="12:12" x14ac:dyDescent="0.3">
      <c r="L28193" s="41"/>
    </row>
    <row r="28194" spans="12:12" x14ac:dyDescent="0.3">
      <c r="L28194" s="41"/>
    </row>
    <row r="28195" spans="12:12" x14ac:dyDescent="0.3">
      <c r="L28195" s="41"/>
    </row>
    <row r="28196" spans="12:12" x14ac:dyDescent="0.3">
      <c r="L28196" s="41"/>
    </row>
    <row r="28197" spans="12:12" x14ac:dyDescent="0.3">
      <c r="L28197" s="41"/>
    </row>
    <row r="28198" spans="12:12" x14ac:dyDescent="0.3">
      <c r="L28198" s="41"/>
    </row>
    <row r="28199" spans="12:12" x14ac:dyDescent="0.3">
      <c r="L28199" s="41"/>
    </row>
    <row r="28200" spans="12:12" x14ac:dyDescent="0.3">
      <c r="L28200" s="41"/>
    </row>
    <row r="28201" spans="12:12" x14ac:dyDescent="0.3">
      <c r="L28201" s="41"/>
    </row>
    <row r="28202" spans="12:12" x14ac:dyDescent="0.3">
      <c r="L28202" s="41"/>
    </row>
    <row r="28203" spans="12:12" x14ac:dyDescent="0.3">
      <c r="L28203" s="41"/>
    </row>
    <row r="28204" spans="12:12" x14ac:dyDescent="0.3">
      <c r="L28204" s="41"/>
    </row>
    <row r="28205" spans="12:12" x14ac:dyDescent="0.3">
      <c r="L28205" s="41"/>
    </row>
    <row r="28206" spans="12:12" x14ac:dyDescent="0.3">
      <c r="L28206" s="41"/>
    </row>
    <row r="28207" spans="12:12" x14ac:dyDescent="0.3">
      <c r="L28207" s="41"/>
    </row>
    <row r="28208" spans="12:12" x14ac:dyDescent="0.3">
      <c r="L28208" s="41"/>
    </row>
    <row r="28209" spans="12:12" x14ac:dyDescent="0.3">
      <c r="L28209" s="41"/>
    </row>
    <row r="28210" spans="12:12" x14ac:dyDescent="0.3">
      <c r="L28210" s="41"/>
    </row>
    <row r="28211" spans="12:12" x14ac:dyDescent="0.3">
      <c r="L28211" s="41"/>
    </row>
    <row r="28212" spans="12:12" x14ac:dyDescent="0.3">
      <c r="L28212" s="41"/>
    </row>
    <row r="28213" spans="12:12" x14ac:dyDescent="0.3">
      <c r="L28213" s="41"/>
    </row>
    <row r="28214" spans="12:12" x14ac:dyDescent="0.3">
      <c r="L28214" s="41"/>
    </row>
    <row r="28215" spans="12:12" x14ac:dyDescent="0.3">
      <c r="L28215" s="41"/>
    </row>
    <row r="28216" spans="12:12" x14ac:dyDescent="0.3">
      <c r="L28216" s="41"/>
    </row>
    <row r="28217" spans="12:12" x14ac:dyDescent="0.3">
      <c r="L28217" s="41"/>
    </row>
    <row r="28218" spans="12:12" x14ac:dyDescent="0.3">
      <c r="L28218" s="41"/>
    </row>
    <row r="28219" spans="12:12" x14ac:dyDescent="0.3">
      <c r="L28219" s="41"/>
    </row>
    <row r="28220" spans="12:12" x14ac:dyDescent="0.3">
      <c r="L28220" s="41"/>
    </row>
    <row r="28221" spans="12:12" x14ac:dyDescent="0.3">
      <c r="L28221" s="41"/>
    </row>
    <row r="28222" spans="12:12" x14ac:dyDescent="0.3">
      <c r="L28222" s="41"/>
    </row>
    <row r="28223" spans="12:12" x14ac:dyDescent="0.3">
      <c r="L28223" s="41"/>
    </row>
    <row r="28224" spans="12:12" x14ac:dyDescent="0.3">
      <c r="L28224" s="41"/>
    </row>
    <row r="28225" spans="12:12" x14ac:dyDescent="0.3">
      <c r="L28225" s="41"/>
    </row>
    <row r="28226" spans="12:12" x14ac:dyDescent="0.3">
      <c r="L28226" s="41"/>
    </row>
    <row r="28227" spans="12:12" x14ac:dyDescent="0.3">
      <c r="L28227" s="41"/>
    </row>
    <row r="28228" spans="12:12" x14ac:dyDescent="0.3">
      <c r="L28228" s="41"/>
    </row>
    <row r="28229" spans="12:12" x14ac:dyDescent="0.3">
      <c r="L28229" s="41"/>
    </row>
    <row r="28230" spans="12:12" x14ac:dyDescent="0.3">
      <c r="L28230" s="41"/>
    </row>
    <row r="28231" spans="12:12" x14ac:dyDescent="0.3">
      <c r="L28231" s="41"/>
    </row>
    <row r="28232" spans="12:12" x14ac:dyDescent="0.3">
      <c r="L28232" s="41"/>
    </row>
    <row r="28233" spans="12:12" x14ac:dyDescent="0.3">
      <c r="L28233" s="41"/>
    </row>
    <row r="28234" spans="12:12" x14ac:dyDescent="0.3">
      <c r="L28234" s="41"/>
    </row>
    <row r="28235" spans="12:12" x14ac:dyDescent="0.3">
      <c r="L28235" s="41"/>
    </row>
    <row r="28236" spans="12:12" x14ac:dyDescent="0.3">
      <c r="L28236" s="41"/>
    </row>
    <row r="28237" spans="12:12" x14ac:dyDescent="0.3">
      <c r="L28237" s="41"/>
    </row>
    <row r="28238" spans="12:12" x14ac:dyDescent="0.3">
      <c r="L28238" s="41"/>
    </row>
    <row r="28239" spans="12:12" x14ac:dyDescent="0.3">
      <c r="L28239" s="41"/>
    </row>
    <row r="28240" spans="12:12" x14ac:dyDescent="0.3">
      <c r="L28240" s="41"/>
    </row>
    <row r="28241" spans="12:12" x14ac:dyDescent="0.3">
      <c r="L28241" s="41"/>
    </row>
    <row r="28242" spans="12:12" x14ac:dyDescent="0.3">
      <c r="L28242" s="41"/>
    </row>
    <row r="28243" spans="12:12" x14ac:dyDescent="0.3">
      <c r="L28243" s="41"/>
    </row>
    <row r="28244" spans="12:12" x14ac:dyDescent="0.3">
      <c r="L28244" s="41"/>
    </row>
    <row r="28245" spans="12:12" x14ac:dyDescent="0.3">
      <c r="L28245" s="41"/>
    </row>
    <row r="28246" spans="12:12" x14ac:dyDescent="0.3">
      <c r="L28246" s="41"/>
    </row>
    <row r="28247" spans="12:12" x14ac:dyDescent="0.3">
      <c r="L28247" s="41"/>
    </row>
    <row r="28248" spans="12:12" x14ac:dyDescent="0.3">
      <c r="L28248" s="41"/>
    </row>
    <row r="28249" spans="12:12" x14ac:dyDescent="0.3">
      <c r="L28249" s="41"/>
    </row>
    <row r="28250" spans="12:12" x14ac:dyDescent="0.3">
      <c r="L28250" s="41"/>
    </row>
    <row r="28251" spans="12:12" x14ac:dyDescent="0.3">
      <c r="L28251" s="41"/>
    </row>
    <row r="28252" spans="12:12" x14ac:dyDescent="0.3">
      <c r="L28252" s="41"/>
    </row>
    <row r="28253" spans="12:12" x14ac:dyDescent="0.3">
      <c r="L28253" s="41"/>
    </row>
    <row r="28254" spans="12:12" x14ac:dyDescent="0.3">
      <c r="L28254" s="41"/>
    </row>
    <row r="28255" spans="12:12" x14ac:dyDescent="0.3">
      <c r="L28255" s="41"/>
    </row>
    <row r="28256" spans="12:12" x14ac:dyDescent="0.3">
      <c r="L28256" s="41"/>
    </row>
    <row r="28257" spans="12:12" x14ac:dyDescent="0.3">
      <c r="L28257" s="41"/>
    </row>
    <row r="28258" spans="12:12" x14ac:dyDescent="0.3">
      <c r="L28258" s="41"/>
    </row>
    <row r="28259" spans="12:12" x14ac:dyDescent="0.3">
      <c r="L28259" s="41"/>
    </row>
    <row r="28260" spans="12:12" x14ac:dyDescent="0.3">
      <c r="L28260" s="41"/>
    </row>
    <row r="28261" spans="12:12" x14ac:dyDescent="0.3">
      <c r="L28261" s="41"/>
    </row>
    <row r="28262" spans="12:12" x14ac:dyDescent="0.3">
      <c r="L28262" s="41"/>
    </row>
    <row r="28263" spans="12:12" x14ac:dyDescent="0.3">
      <c r="L28263" s="41"/>
    </row>
    <row r="28264" spans="12:12" x14ac:dyDescent="0.3">
      <c r="L28264" s="41"/>
    </row>
    <row r="28265" spans="12:12" x14ac:dyDescent="0.3">
      <c r="L28265" s="41"/>
    </row>
    <row r="28266" spans="12:12" x14ac:dyDescent="0.3">
      <c r="L28266" s="41"/>
    </row>
    <row r="28267" spans="12:12" x14ac:dyDescent="0.3">
      <c r="L28267" s="41"/>
    </row>
    <row r="28268" spans="12:12" x14ac:dyDescent="0.3">
      <c r="L28268" s="41"/>
    </row>
    <row r="28269" spans="12:12" x14ac:dyDescent="0.3">
      <c r="L28269" s="41"/>
    </row>
    <row r="28270" spans="12:12" x14ac:dyDescent="0.3">
      <c r="L28270" s="41"/>
    </row>
    <row r="28271" spans="12:12" x14ac:dyDescent="0.3">
      <c r="L28271" s="41"/>
    </row>
    <row r="28272" spans="12:12" x14ac:dyDescent="0.3">
      <c r="L28272" s="41"/>
    </row>
    <row r="28273" spans="12:12" x14ac:dyDescent="0.3">
      <c r="L28273" s="41"/>
    </row>
    <row r="28274" spans="12:12" x14ac:dyDescent="0.3">
      <c r="L28274" s="41"/>
    </row>
    <row r="28275" spans="12:12" x14ac:dyDescent="0.3">
      <c r="L28275" s="41"/>
    </row>
    <row r="28276" spans="12:12" x14ac:dyDescent="0.3">
      <c r="L28276" s="41"/>
    </row>
    <row r="28277" spans="12:12" x14ac:dyDescent="0.3">
      <c r="L28277" s="41"/>
    </row>
    <row r="28278" spans="12:12" x14ac:dyDescent="0.3">
      <c r="L28278" s="41"/>
    </row>
    <row r="28279" spans="12:12" x14ac:dyDescent="0.3">
      <c r="L28279" s="41"/>
    </row>
    <row r="28280" spans="12:12" x14ac:dyDescent="0.3">
      <c r="L28280" s="41"/>
    </row>
    <row r="28281" spans="12:12" x14ac:dyDescent="0.3">
      <c r="L28281" s="41"/>
    </row>
    <row r="28282" spans="12:12" x14ac:dyDescent="0.3">
      <c r="L28282" s="41"/>
    </row>
    <row r="28283" spans="12:12" x14ac:dyDescent="0.3">
      <c r="L28283" s="41"/>
    </row>
    <row r="28284" spans="12:12" x14ac:dyDescent="0.3">
      <c r="L28284" s="41"/>
    </row>
    <row r="28285" spans="12:12" x14ac:dyDescent="0.3">
      <c r="L28285" s="41"/>
    </row>
    <row r="28286" spans="12:12" x14ac:dyDescent="0.3">
      <c r="L28286" s="41"/>
    </row>
    <row r="28287" spans="12:12" x14ac:dyDescent="0.3">
      <c r="L28287" s="41"/>
    </row>
    <row r="28288" spans="12:12" x14ac:dyDescent="0.3">
      <c r="L28288" s="41"/>
    </row>
    <row r="28289" spans="12:12" x14ac:dyDescent="0.3">
      <c r="L28289" s="41"/>
    </row>
    <row r="28290" spans="12:12" x14ac:dyDescent="0.3">
      <c r="L28290" s="41"/>
    </row>
    <row r="28291" spans="12:12" x14ac:dyDescent="0.3">
      <c r="L28291" s="41"/>
    </row>
    <row r="28292" spans="12:12" x14ac:dyDescent="0.3">
      <c r="L28292" s="41"/>
    </row>
    <row r="28293" spans="12:12" x14ac:dyDescent="0.3">
      <c r="L28293" s="41"/>
    </row>
    <row r="28294" spans="12:12" x14ac:dyDescent="0.3">
      <c r="L28294" s="41"/>
    </row>
    <row r="28295" spans="12:12" x14ac:dyDescent="0.3">
      <c r="L28295" s="41"/>
    </row>
    <row r="28296" spans="12:12" x14ac:dyDescent="0.3">
      <c r="L28296" s="41"/>
    </row>
    <row r="28297" spans="12:12" x14ac:dyDescent="0.3">
      <c r="L28297" s="41"/>
    </row>
    <row r="28298" spans="12:12" x14ac:dyDescent="0.3">
      <c r="L28298" s="41"/>
    </row>
    <row r="28299" spans="12:12" x14ac:dyDescent="0.3">
      <c r="L28299" s="41"/>
    </row>
    <row r="28300" spans="12:12" x14ac:dyDescent="0.3">
      <c r="L28300" s="41"/>
    </row>
    <row r="28301" spans="12:12" x14ac:dyDescent="0.3">
      <c r="L28301" s="41"/>
    </row>
    <row r="28302" spans="12:12" x14ac:dyDescent="0.3">
      <c r="L28302" s="41"/>
    </row>
    <row r="28303" spans="12:12" x14ac:dyDescent="0.3">
      <c r="L28303" s="41"/>
    </row>
    <row r="28304" spans="12:12" x14ac:dyDescent="0.3">
      <c r="L28304" s="41"/>
    </row>
    <row r="28305" spans="12:12" x14ac:dyDescent="0.3">
      <c r="L28305" s="41"/>
    </row>
    <row r="28306" spans="12:12" x14ac:dyDescent="0.3">
      <c r="L28306" s="41"/>
    </row>
    <row r="28307" spans="12:12" x14ac:dyDescent="0.3">
      <c r="L28307" s="41"/>
    </row>
    <row r="28308" spans="12:12" x14ac:dyDescent="0.3">
      <c r="L28308" s="41"/>
    </row>
    <row r="28309" spans="12:12" x14ac:dyDescent="0.3">
      <c r="L28309" s="41"/>
    </row>
    <row r="28310" spans="12:12" x14ac:dyDescent="0.3">
      <c r="L28310" s="41"/>
    </row>
    <row r="28311" spans="12:12" x14ac:dyDescent="0.3">
      <c r="L28311" s="41"/>
    </row>
    <row r="28312" spans="12:12" x14ac:dyDescent="0.3">
      <c r="L28312" s="41"/>
    </row>
    <row r="28313" spans="12:12" x14ac:dyDescent="0.3">
      <c r="L28313" s="41"/>
    </row>
    <row r="28314" spans="12:12" x14ac:dyDescent="0.3">
      <c r="L28314" s="41"/>
    </row>
    <row r="28315" spans="12:12" x14ac:dyDescent="0.3">
      <c r="L28315" s="41"/>
    </row>
    <row r="28316" spans="12:12" x14ac:dyDescent="0.3">
      <c r="L28316" s="41"/>
    </row>
    <row r="28317" spans="12:12" x14ac:dyDescent="0.3">
      <c r="L28317" s="41"/>
    </row>
    <row r="28318" spans="12:12" x14ac:dyDescent="0.3">
      <c r="L28318" s="41"/>
    </row>
    <row r="28319" spans="12:12" x14ac:dyDescent="0.3">
      <c r="L28319" s="41"/>
    </row>
    <row r="28320" spans="12:12" x14ac:dyDescent="0.3">
      <c r="L28320" s="41"/>
    </row>
    <row r="28321" spans="12:12" x14ac:dyDescent="0.3">
      <c r="L28321" s="41"/>
    </row>
    <row r="28322" spans="12:12" x14ac:dyDescent="0.3">
      <c r="L28322" s="41"/>
    </row>
    <row r="28323" spans="12:12" x14ac:dyDescent="0.3">
      <c r="L28323" s="41"/>
    </row>
    <row r="28324" spans="12:12" x14ac:dyDescent="0.3">
      <c r="L28324" s="41"/>
    </row>
    <row r="28325" spans="12:12" x14ac:dyDescent="0.3">
      <c r="L28325" s="41"/>
    </row>
    <row r="28326" spans="12:12" x14ac:dyDescent="0.3">
      <c r="L28326" s="41"/>
    </row>
    <row r="28327" spans="12:12" x14ac:dyDescent="0.3">
      <c r="L28327" s="41"/>
    </row>
    <row r="28328" spans="12:12" x14ac:dyDescent="0.3">
      <c r="L28328" s="41"/>
    </row>
    <row r="28329" spans="12:12" x14ac:dyDescent="0.3">
      <c r="L28329" s="41"/>
    </row>
    <row r="28330" spans="12:12" x14ac:dyDescent="0.3">
      <c r="L28330" s="41"/>
    </row>
    <row r="28331" spans="12:12" x14ac:dyDescent="0.3">
      <c r="L28331" s="41"/>
    </row>
    <row r="28332" spans="12:12" x14ac:dyDescent="0.3">
      <c r="L28332" s="41"/>
    </row>
    <row r="28333" spans="12:12" x14ac:dyDescent="0.3">
      <c r="L28333" s="41"/>
    </row>
    <row r="28334" spans="12:12" x14ac:dyDescent="0.3">
      <c r="L28334" s="41"/>
    </row>
    <row r="28335" spans="12:12" x14ac:dyDescent="0.3">
      <c r="L28335" s="41"/>
    </row>
    <row r="28336" spans="12:12" x14ac:dyDescent="0.3">
      <c r="L28336" s="41"/>
    </row>
    <row r="28337" spans="12:12" x14ac:dyDescent="0.3">
      <c r="L28337" s="41"/>
    </row>
    <row r="28338" spans="12:12" x14ac:dyDescent="0.3">
      <c r="L28338" s="41"/>
    </row>
    <row r="28339" spans="12:12" x14ac:dyDescent="0.3">
      <c r="L28339" s="41"/>
    </row>
    <row r="28340" spans="12:12" x14ac:dyDescent="0.3">
      <c r="L28340" s="41"/>
    </row>
    <row r="28341" spans="12:12" x14ac:dyDescent="0.3">
      <c r="L28341" s="41"/>
    </row>
    <row r="28342" spans="12:12" x14ac:dyDescent="0.3">
      <c r="L28342" s="41"/>
    </row>
    <row r="28343" spans="12:12" x14ac:dyDescent="0.3">
      <c r="L28343" s="41"/>
    </row>
    <row r="28344" spans="12:12" x14ac:dyDescent="0.3">
      <c r="L28344" s="41"/>
    </row>
    <row r="28345" spans="12:12" x14ac:dyDescent="0.3">
      <c r="L28345" s="41"/>
    </row>
    <row r="28346" spans="12:12" x14ac:dyDescent="0.3">
      <c r="L28346" s="41"/>
    </row>
    <row r="28347" spans="12:12" x14ac:dyDescent="0.3">
      <c r="L28347" s="41"/>
    </row>
    <row r="28348" spans="12:12" x14ac:dyDescent="0.3">
      <c r="L28348" s="41"/>
    </row>
    <row r="28349" spans="12:12" x14ac:dyDescent="0.3">
      <c r="L28349" s="41"/>
    </row>
    <row r="28350" spans="12:12" x14ac:dyDescent="0.3">
      <c r="L28350" s="41"/>
    </row>
    <row r="28351" spans="12:12" x14ac:dyDescent="0.3">
      <c r="L28351" s="41"/>
    </row>
    <row r="28352" spans="12:12" x14ac:dyDescent="0.3">
      <c r="L28352" s="41"/>
    </row>
    <row r="28353" spans="12:12" x14ac:dyDescent="0.3">
      <c r="L28353" s="41"/>
    </row>
    <row r="28354" spans="12:12" x14ac:dyDescent="0.3">
      <c r="L28354" s="41"/>
    </row>
    <row r="28355" spans="12:12" x14ac:dyDescent="0.3">
      <c r="L28355" s="41"/>
    </row>
    <row r="28356" spans="12:12" x14ac:dyDescent="0.3">
      <c r="L28356" s="41"/>
    </row>
    <row r="28357" spans="12:12" x14ac:dyDescent="0.3">
      <c r="L28357" s="41"/>
    </row>
    <row r="28358" spans="12:12" x14ac:dyDescent="0.3">
      <c r="L28358" s="41"/>
    </row>
    <row r="28359" spans="12:12" x14ac:dyDescent="0.3">
      <c r="L28359" s="41"/>
    </row>
    <row r="28360" spans="12:12" x14ac:dyDescent="0.3">
      <c r="L28360" s="41"/>
    </row>
    <row r="28361" spans="12:12" x14ac:dyDescent="0.3">
      <c r="L28361" s="41"/>
    </row>
    <row r="28362" spans="12:12" x14ac:dyDescent="0.3">
      <c r="L28362" s="41"/>
    </row>
    <row r="28363" spans="12:12" x14ac:dyDescent="0.3">
      <c r="L28363" s="41"/>
    </row>
    <row r="28364" spans="12:12" x14ac:dyDescent="0.3">
      <c r="L28364" s="41"/>
    </row>
    <row r="28365" spans="12:12" x14ac:dyDescent="0.3">
      <c r="L28365" s="41"/>
    </row>
    <row r="28366" spans="12:12" x14ac:dyDescent="0.3">
      <c r="L28366" s="41"/>
    </row>
    <row r="28367" spans="12:12" x14ac:dyDescent="0.3">
      <c r="L28367" s="41"/>
    </row>
    <row r="28368" spans="12:12" x14ac:dyDescent="0.3">
      <c r="L28368" s="41"/>
    </row>
    <row r="28369" spans="12:12" x14ac:dyDescent="0.3">
      <c r="L28369" s="41"/>
    </row>
    <row r="28370" spans="12:12" x14ac:dyDescent="0.3">
      <c r="L28370" s="41"/>
    </row>
    <row r="28371" spans="12:12" x14ac:dyDescent="0.3">
      <c r="L28371" s="41"/>
    </row>
    <row r="28372" spans="12:12" x14ac:dyDescent="0.3">
      <c r="L28372" s="41"/>
    </row>
    <row r="28373" spans="12:12" x14ac:dyDescent="0.3">
      <c r="L28373" s="41"/>
    </row>
    <row r="28374" spans="12:12" x14ac:dyDescent="0.3">
      <c r="L28374" s="41"/>
    </row>
    <row r="28375" spans="12:12" x14ac:dyDescent="0.3">
      <c r="L28375" s="41"/>
    </row>
    <row r="28376" spans="12:12" x14ac:dyDescent="0.3">
      <c r="L28376" s="41"/>
    </row>
    <row r="28377" spans="12:12" x14ac:dyDescent="0.3">
      <c r="L28377" s="41"/>
    </row>
    <row r="28378" spans="12:12" x14ac:dyDescent="0.3">
      <c r="L28378" s="41"/>
    </row>
    <row r="28379" spans="12:12" x14ac:dyDescent="0.3">
      <c r="L28379" s="41"/>
    </row>
    <row r="28380" spans="12:12" x14ac:dyDescent="0.3">
      <c r="L28380" s="41"/>
    </row>
    <row r="28381" spans="12:12" x14ac:dyDescent="0.3">
      <c r="L28381" s="41"/>
    </row>
    <row r="28382" spans="12:12" x14ac:dyDescent="0.3">
      <c r="L28382" s="41"/>
    </row>
    <row r="28383" spans="12:12" x14ac:dyDescent="0.3">
      <c r="L28383" s="41"/>
    </row>
    <row r="28384" spans="12:12" x14ac:dyDescent="0.3">
      <c r="L28384" s="41"/>
    </row>
    <row r="28385" spans="12:12" x14ac:dyDescent="0.3">
      <c r="L28385" s="41"/>
    </row>
    <row r="28386" spans="12:12" x14ac:dyDescent="0.3">
      <c r="L28386" s="41"/>
    </row>
    <row r="28387" spans="12:12" x14ac:dyDescent="0.3">
      <c r="L28387" s="41"/>
    </row>
    <row r="28388" spans="12:12" x14ac:dyDescent="0.3">
      <c r="L28388" s="41"/>
    </row>
    <row r="28389" spans="12:12" x14ac:dyDescent="0.3">
      <c r="L28389" s="41"/>
    </row>
    <row r="28390" spans="12:12" x14ac:dyDescent="0.3">
      <c r="L28390" s="41"/>
    </row>
    <row r="28391" spans="12:12" x14ac:dyDescent="0.3">
      <c r="L28391" s="41"/>
    </row>
    <row r="28392" spans="12:12" x14ac:dyDescent="0.3">
      <c r="L28392" s="41"/>
    </row>
    <row r="28393" spans="12:12" x14ac:dyDescent="0.3">
      <c r="L28393" s="41"/>
    </row>
    <row r="28394" spans="12:12" x14ac:dyDescent="0.3">
      <c r="L28394" s="41"/>
    </row>
    <row r="28395" spans="12:12" x14ac:dyDescent="0.3">
      <c r="L28395" s="41"/>
    </row>
    <row r="28396" spans="12:12" x14ac:dyDescent="0.3">
      <c r="L28396" s="41"/>
    </row>
    <row r="28397" spans="12:12" x14ac:dyDescent="0.3">
      <c r="L28397" s="41"/>
    </row>
    <row r="28398" spans="12:12" x14ac:dyDescent="0.3">
      <c r="L28398" s="41"/>
    </row>
    <row r="28399" spans="12:12" x14ac:dyDescent="0.3">
      <c r="L28399" s="41"/>
    </row>
    <row r="28400" spans="12:12" x14ac:dyDescent="0.3">
      <c r="L28400" s="41"/>
    </row>
    <row r="28401" spans="12:12" x14ac:dyDescent="0.3">
      <c r="L28401" s="41"/>
    </row>
    <row r="28402" spans="12:12" x14ac:dyDescent="0.3">
      <c r="L28402" s="41"/>
    </row>
    <row r="28403" spans="12:12" x14ac:dyDescent="0.3">
      <c r="L28403" s="41"/>
    </row>
    <row r="28404" spans="12:12" x14ac:dyDescent="0.3">
      <c r="L28404" s="41"/>
    </row>
    <row r="28405" spans="12:12" x14ac:dyDescent="0.3">
      <c r="L28405" s="41"/>
    </row>
    <row r="28406" spans="12:12" x14ac:dyDescent="0.3">
      <c r="L28406" s="41"/>
    </row>
    <row r="28407" spans="12:12" x14ac:dyDescent="0.3">
      <c r="L28407" s="41"/>
    </row>
    <row r="28408" spans="12:12" x14ac:dyDescent="0.3">
      <c r="L28408" s="41"/>
    </row>
    <row r="28409" spans="12:12" x14ac:dyDescent="0.3">
      <c r="L28409" s="41"/>
    </row>
    <row r="28410" spans="12:12" x14ac:dyDescent="0.3">
      <c r="L28410" s="41"/>
    </row>
    <row r="28411" spans="12:12" x14ac:dyDescent="0.3">
      <c r="L28411" s="41"/>
    </row>
    <row r="28412" spans="12:12" x14ac:dyDescent="0.3">
      <c r="L28412" s="41"/>
    </row>
    <row r="28413" spans="12:12" x14ac:dyDescent="0.3">
      <c r="L28413" s="41"/>
    </row>
    <row r="28414" spans="12:12" x14ac:dyDescent="0.3">
      <c r="L28414" s="41"/>
    </row>
    <row r="28415" spans="12:12" x14ac:dyDescent="0.3">
      <c r="L28415" s="41"/>
    </row>
    <row r="28416" spans="12:12" x14ac:dyDescent="0.3">
      <c r="L28416" s="41"/>
    </row>
    <row r="28417" spans="12:12" x14ac:dyDescent="0.3">
      <c r="L28417" s="41"/>
    </row>
    <row r="28418" spans="12:12" x14ac:dyDescent="0.3">
      <c r="L28418" s="41"/>
    </row>
    <row r="28419" spans="12:12" x14ac:dyDescent="0.3">
      <c r="L28419" s="41"/>
    </row>
    <row r="28420" spans="12:12" x14ac:dyDescent="0.3">
      <c r="L28420" s="41"/>
    </row>
    <row r="28421" spans="12:12" x14ac:dyDescent="0.3">
      <c r="L28421" s="41"/>
    </row>
    <row r="28422" spans="12:12" x14ac:dyDescent="0.3">
      <c r="L28422" s="41"/>
    </row>
    <row r="28423" spans="12:12" x14ac:dyDescent="0.3">
      <c r="L28423" s="41"/>
    </row>
    <row r="28424" spans="12:12" x14ac:dyDescent="0.3">
      <c r="L28424" s="41"/>
    </row>
    <row r="28425" spans="12:12" x14ac:dyDescent="0.3">
      <c r="L28425" s="41"/>
    </row>
    <row r="28426" spans="12:12" x14ac:dyDescent="0.3">
      <c r="L28426" s="41"/>
    </row>
    <row r="28427" spans="12:12" x14ac:dyDescent="0.3">
      <c r="L28427" s="41"/>
    </row>
    <row r="28428" spans="12:12" x14ac:dyDescent="0.3">
      <c r="L28428" s="41"/>
    </row>
    <row r="28429" spans="12:12" x14ac:dyDescent="0.3">
      <c r="L28429" s="41"/>
    </row>
    <row r="28430" spans="12:12" x14ac:dyDescent="0.3">
      <c r="L28430" s="41"/>
    </row>
    <row r="28431" spans="12:12" x14ac:dyDescent="0.3">
      <c r="L28431" s="41"/>
    </row>
    <row r="28432" spans="12:12" x14ac:dyDescent="0.3">
      <c r="L28432" s="41"/>
    </row>
    <row r="28433" spans="12:12" x14ac:dyDescent="0.3">
      <c r="L28433" s="41"/>
    </row>
    <row r="28434" spans="12:12" x14ac:dyDescent="0.3">
      <c r="L28434" s="41"/>
    </row>
    <row r="28435" spans="12:12" x14ac:dyDescent="0.3">
      <c r="L28435" s="41"/>
    </row>
    <row r="28436" spans="12:12" x14ac:dyDescent="0.3">
      <c r="L28436" s="41"/>
    </row>
    <row r="28437" spans="12:12" x14ac:dyDescent="0.3">
      <c r="L28437" s="41"/>
    </row>
    <row r="28438" spans="12:12" x14ac:dyDescent="0.3">
      <c r="L28438" s="41"/>
    </row>
    <row r="28439" spans="12:12" x14ac:dyDescent="0.3">
      <c r="L28439" s="41"/>
    </row>
    <row r="28440" spans="12:12" x14ac:dyDescent="0.3">
      <c r="L28440" s="41"/>
    </row>
    <row r="28441" spans="12:12" x14ac:dyDescent="0.3">
      <c r="L28441" s="41"/>
    </row>
    <row r="28442" spans="12:12" x14ac:dyDescent="0.3">
      <c r="L28442" s="41"/>
    </row>
    <row r="28443" spans="12:12" x14ac:dyDescent="0.3">
      <c r="L28443" s="41"/>
    </row>
    <row r="28444" spans="12:12" x14ac:dyDescent="0.3">
      <c r="L28444" s="41"/>
    </row>
    <row r="28445" spans="12:12" x14ac:dyDescent="0.3">
      <c r="L28445" s="41"/>
    </row>
    <row r="28446" spans="12:12" x14ac:dyDescent="0.3">
      <c r="L28446" s="41"/>
    </row>
    <row r="28447" spans="12:12" x14ac:dyDescent="0.3">
      <c r="L28447" s="41"/>
    </row>
    <row r="28448" spans="12:12" x14ac:dyDescent="0.3">
      <c r="L28448" s="41"/>
    </row>
    <row r="28449" spans="12:12" x14ac:dyDescent="0.3">
      <c r="L28449" s="41"/>
    </row>
    <row r="28450" spans="12:12" x14ac:dyDescent="0.3">
      <c r="L28450" s="41"/>
    </row>
    <row r="28451" spans="12:12" x14ac:dyDescent="0.3">
      <c r="L28451" s="41"/>
    </row>
    <row r="28452" spans="12:12" x14ac:dyDescent="0.3">
      <c r="L28452" s="41"/>
    </row>
    <row r="28453" spans="12:12" x14ac:dyDescent="0.3">
      <c r="L28453" s="41"/>
    </row>
    <row r="28454" spans="12:12" x14ac:dyDescent="0.3">
      <c r="L28454" s="41"/>
    </row>
    <row r="28455" spans="12:12" x14ac:dyDescent="0.3">
      <c r="L28455" s="41"/>
    </row>
    <row r="28456" spans="12:12" x14ac:dyDescent="0.3">
      <c r="L28456" s="41"/>
    </row>
    <row r="28457" spans="12:12" x14ac:dyDescent="0.3">
      <c r="L28457" s="41"/>
    </row>
    <row r="28458" spans="12:12" x14ac:dyDescent="0.3">
      <c r="L28458" s="41"/>
    </row>
    <row r="28459" spans="12:12" x14ac:dyDescent="0.3">
      <c r="L28459" s="41"/>
    </row>
    <row r="28460" spans="12:12" x14ac:dyDescent="0.3">
      <c r="L28460" s="41"/>
    </row>
    <row r="28461" spans="12:12" x14ac:dyDescent="0.3">
      <c r="L28461" s="41"/>
    </row>
    <row r="28462" spans="12:12" x14ac:dyDescent="0.3">
      <c r="L28462" s="41"/>
    </row>
    <row r="28463" spans="12:12" x14ac:dyDescent="0.3">
      <c r="L28463" s="41"/>
    </row>
    <row r="28464" spans="12:12" x14ac:dyDescent="0.3">
      <c r="L28464" s="41"/>
    </row>
    <row r="28465" spans="12:12" x14ac:dyDescent="0.3">
      <c r="L28465" s="41"/>
    </row>
    <row r="28466" spans="12:12" x14ac:dyDescent="0.3">
      <c r="L28466" s="41"/>
    </row>
    <row r="28467" spans="12:12" x14ac:dyDescent="0.3">
      <c r="L28467" s="41"/>
    </row>
    <row r="28468" spans="12:12" x14ac:dyDescent="0.3">
      <c r="L28468" s="41"/>
    </row>
    <row r="28469" spans="12:12" x14ac:dyDescent="0.3">
      <c r="L28469" s="41"/>
    </row>
    <row r="28470" spans="12:12" x14ac:dyDescent="0.3">
      <c r="L28470" s="41"/>
    </row>
    <row r="28471" spans="12:12" x14ac:dyDescent="0.3">
      <c r="L28471" s="41"/>
    </row>
    <row r="28472" spans="12:12" x14ac:dyDescent="0.3">
      <c r="L28472" s="41"/>
    </row>
    <row r="28473" spans="12:12" x14ac:dyDescent="0.3">
      <c r="L28473" s="41"/>
    </row>
    <row r="28474" spans="12:12" x14ac:dyDescent="0.3">
      <c r="L28474" s="41"/>
    </row>
    <row r="28475" spans="12:12" x14ac:dyDescent="0.3">
      <c r="L28475" s="41"/>
    </row>
    <row r="28476" spans="12:12" x14ac:dyDescent="0.3">
      <c r="L28476" s="41"/>
    </row>
    <row r="28477" spans="12:12" x14ac:dyDescent="0.3">
      <c r="L28477" s="41"/>
    </row>
    <row r="28478" spans="12:12" x14ac:dyDescent="0.3">
      <c r="L28478" s="41"/>
    </row>
    <row r="28479" spans="12:12" x14ac:dyDescent="0.3">
      <c r="L28479" s="41"/>
    </row>
    <row r="28480" spans="12:12" x14ac:dyDescent="0.3">
      <c r="L28480" s="41"/>
    </row>
    <row r="28481" spans="12:12" x14ac:dyDescent="0.3">
      <c r="L28481" s="41"/>
    </row>
    <row r="28482" spans="12:12" x14ac:dyDescent="0.3">
      <c r="L28482" s="41"/>
    </row>
    <row r="28483" spans="12:12" x14ac:dyDescent="0.3">
      <c r="L28483" s="41"/>
    </row>
    <row r="28484" spans="12:12" x14ac:dyDescent="0.3">
      <c r="L28484" s="41"/>
    </row>
    <row r="28485" spans="12:12" x14ac:dyDescent="0.3">
      <c r="L28485" s="41"/>
    </row>
    <row r="28486" spans="12:12" x14ac:dyDescent="0.3">
      <c r="L28486" s="41"/>
    </row>
    <row r="28487" spans="12:12" x14ac:dyDescent="0.3">
      <c r="L28487" s="41"/>
    </row>
    <row r="28488" spans="12:12" x14ac:dyDescent="0.3">
      <c r="L28488" s="41"/>
    </row>
    <row r="28489" spans="12:12" x14ac:dyDescent="0.3">
      <c r="L28489" s="41"/>
    </row>
    <row r="28490" spans="12:12" x14ac:dyDescent="0.3">
      <c r="L28490" s="41"/>
    </row>
    <row r="28491" spans="12:12" x14ac:dyDescent="0.3">
      <c r="L28491" s="41"/>
    </row>
    <row r="28492" spans="12:12" x14ac:dyDescent="0.3">
      <c r="L28492" s="41"/>
    </row>
    <row r="28493" spans="12:12" x14ac:dyDescent="0.3">
      <c r="L28493" s="41"/>
    </row>
    <row r="28494" spans="12:12" x14ac:dyDescent="0.3">
      <c r="L28494" s="41"/>
    </row>
    <row r="28495" spans="12:12" x14ac:dyDescent="0.3">
      <c r="L28495" s="41"/>
    </row>
    <row r="28496" spans="12:12" x14ac:dyDescent="0.3">
      <c r="L28496" s="41"/>
    </row>
    <row r="28497" spans="12:12" x14ac:dyDescent="0.3">
      <c r="L28497" s="41"/>
    </row>
    <row r="28498" spans="12:12" x14ac:dyDescent="0.3">
      <c r="L28498" s="41"/>
    </row>
    <row r="28499" spans="12:12" x14ac:dyDescent="0.3">
      <c r="L28499" s="41"/>
    </row>
    <row r="28500" spans="12:12" x14ac:dyDescent="0.3">
      <c r="L28500" s="41"/>
    </row>
    <row r="28501" spans="12:12" x14ac:dyDescent="0.3">
      <c r="L28501" s="41"/>
    </row>
    <row r="28502" spans="12:12" x14ac:dyDescent="0.3">
      <c r="L28502" s="41"/>
    </row>
    <row r="28503" spans="12:12" x14ac:dyDescent="0.3">
      <c r="L28503" s="41"/>
    </row>
    <row r="28504" spans="12:12" x14ac:dyDescent="0.3">
      <c r="L28504" s="41"/>
    </row>
    <row r="28505" spans="12:12" x14ac:dyDescent="0.3">
      <c r="L28505" s="41"/>
    </row>
    <row r="28506" spans="12:12" x14ac:dyDescent="0.3">
      <c r="L28506" s="41"/>
    </row>
    <row r="28507" spans="12:12" x14ac:dyDescent="0.3">
      <c r="L28507" s="41"/>
    </row>
    <row r="28508" spans="12:12" x14ac:dyDescent="0.3">
      <c r="L28508" s="41"/>
    </row>
    <row r="28509" spans="12:12" x14ac:dyDescent="0.3">
      <c r="L28509" s="41"/>
    </row>
    <row r="28510" spans="12:12" x14ac:dyDescent="0.3">
      <c r="L28510" s="41"/>
    </row>
    <row r="28511" spans="12:12" x14ac:dyDescent="0.3">
      <c r="L28511" s="41"/>
    </row>
    <row r="28512" spans="12:12" x14ac:dyDescent="0.3">
      <c r="L28512" s="41"/>
    </row>
    <row r="28513" spans="12:12" x14ac:dyDescent="0.3">
      <c r="L28513" s="41"/>
    </row>
    <row r="28514" spans="12:12" x14ac:dyDescent="0.3">
      <c r="L28514" s="41"/>
    </row>
    <row r="28515" spans="12:12" x14ac:dyDescent="0.3">
      <c r="L28515" s="41"/>
    </row>
    <row r="28516" spans="12:12" x14ac:dyDescent="0.3">
      <c r="L28516" s="41"/>
    </row>
    <row r="28517" spans="12:12" x14ac:dyDescent="0.3">
      <c r="L28517" s="41"/>
    </row>
    <row r="28518" spans="12:12" x14ac:dyDescent="0.3">
      <c r="L28518" s="41"/>
    </row>
    <row r="28519" spans="12:12" x14ac:dyDescent="0.3">
      <c r="L28519" s="41"/>
    </row>
    <row r="28520" spans="12:12" x14ac:dyDescent="0.3">
      <c r="L28520" s="41"/>
    </row>
    <row r="28521" spans="12:12" x14ac:dyDescent="0.3">
      <c r="L28521" s="41"/>
    </row>
    <row r="28522" spans="12:12" x14ac:dyDescent="0.3">
      <c r="L28522" s="41"/>
    </row>
    <row r="28523" spans="12:12" x14ac:dyDescent="0.3">
      <c r="L28523" s="41"/>
    </row>
    <row r="28524" spans="12:12" x14ac:dyDescent="0.3">
      <c r="L28524" s="41"/>
    </row>
    <row r="28525" spans="12:12" x14ac:dyDescent="0.3">
      <c r="L28525" s="41"/>
    </row>
    <row r="28526" spans="12:12" x14ac:dyDescent="0.3">
      <c r="L28526" s="41"/>
    </row>
    <row r="28527" spans="12:12" x14ac:dyDescent="0.3">
      <c r="L28527" s="41"/>
    </row>
    <row r="28528" spans="12:12" x14ac:dyDescent="0.3">
      <c r="L28528" s="41"/>
    </row>
    <row r="28529" spans="12:12" x14ac:dyDescent="0.3">
      <c r="L28529" s="41"/>
    </row>
    <row r="28530" spans="12:12" x14ac:dyDescent="0.3">
      <c r="L28530" s="41"/>
    </row>
    <row r="28531" spans="12:12" x14ac:dyDescent="0.3">
      <c r="L28531" s="41"/>
    </row>
    <row r="28532" spans="12:12" x14ac:dyDescent="0.3">
      <c r="L28532" s="41"/>
    </row>
    <row r="28533" spans="12:12" x14ac:dyDescent="0.3">
      <c r="L28533" s="41"/>
    </row>
    <row r="28534" spans="12:12" x14ac:dyDescent="0.3">
      <c r="L28534" s="41"/>
    </row>
    <row r="28535" spans="12:12" x14ac:dyDescent="0.3">
      <c r="L28535" s="41"/>
    </row>
    <row r="28536" spans="12:12" x14ac:dyDescent="0.3">
      <c r="L28536" s="41"/>
    </row>
    <row r="28537" spans="12:12" x14ac:dyDescent="0.3">
      <c r="L28537" s="41"/>
    </row>
    <row r="28538" spans="12:12" x14ac:dyDescent="0.3">
      <c r="L28538" s="41"/>
    </row>
    <row r="28539" spans="12:12" x14ac:dyDescent="0.3">
      <c r="L28539" s="41"/>
    </row>
    <row r="28540" spans="12:12" x14ac:dyDescent="0.3">
      <c r="L28540" s="41"/>
    </row>
    <row r="28541" spans="12:12" x14ac:dyDescent="0.3">
      <c r="L28541" s="41"/>
    </row>
    <row r="28542" spans="12:12" x14ac:dyDescent="0.3">
      <c r="L28542" s="41"/>
    </row>
    <row r="28543" spans="12:12" x14ac:dyDescent="0.3">
      <c r="L28543" s="41"/>
    </row>
    <row r="28544" spans="12:12" x14ac:dyDescent="0.3">
      <c r="L28544" s="41"/>
    </row>
    <row r="28545" spans="12:12" x14ac:dyDescent="0.3">
      <c r="L28545" s="41"/>
    </row>
    <row r="28546" spans="12:12" x14ac:dyDescent="0.3">
      <c r="L28546" s="41"/>
    </row>
    <row r="28547" spans="12:12" x14ac:dyDescent="0.3">
      <c r="L28547" s="41"/>
    </row>
    <row r="28548" spans="12:12" x14ac:dyDescent="0.3">
      <c r="L28548" s="41"/>
    </row>
    <row r="28549" spans="12:12" x14ac:dyDescent="0.3">
      <c r="L28549" s="41"/>
    </row>
    <row r="28550" spans="12:12" x14ac:dyDescent="0.3">
      <c r="L28550" s="41"/>
    </row>
    <row r="28551" spans="12:12" x14ac:dyDescent="0.3">
      <c r="L28551" s="41"/>
    </row>
    <row r="28552" spans="12:12" x14ac:dyDescent="0.3">
      <c r="L28552" s="41"/>
    </row>
    <row r="28553" spans="12:12" x14ac:dyDescent="0.3">
      <c r="L28553" s="41"/>
    </row>
    <row r="28554" spans="12:12" x14ac:dyDescent="0.3">
      <c r="L28554" s="41"/>
    </row>
    <row r="28555" spans="12:12" x14ac:dyDescent="0.3">
      <c r="L28555" s="41"/>
    </row>
    <row r="28556" spans="12:12" x14ac:dyDescent="0.3">
      <c r="L28556" s="41"/>
    </row>
    <row r="28557" spans="12:12" x14ac:dyDescent="0.3">
      <c r="L28557" s="41"/>
    </row>
    <row r="28558" spans="12:12" x14ac:dyDescent="0.3">
      <c r="L28558" s="41"/>
    </row>
    <row r="28559" spans="12:12" x14ac:dyDescent="0.3">
      <c r="L28559" s="41"/>
    </row>
    <row r="28560" spans="12:12" x14ac:dyDescent="0.3">
      <c r="L28560" s="41"/>
    </row>
    <row r="28561" spans="12:12" x14ac:dyDescent="0.3">
      <c r="L28561" s="41"/>
    </row>
    <row r="28562" spans="12:12" x14ac:dyDescent="0.3">
      <c r="L28562" s="41"/>
    </row>
    <row r="28563" spans="12:12" x14ac:dyDescent="0.3">
      <c r="L28563" s="41"/>
    </row>
    <row r="28564" spans="12:12" x14ac:dyDescent="0.3">
      <c r="L28564" s="41"/>
    </row>
    <row r="28565" spans="12:12" x14ac:dyDescent="0.3">
      <c r="L28565" s="41"/>
    </row>
    <row r="28566" spans="12:12" x14ac:dyDescent="0.3">
      <c r="L28566" s="41"/>
    </row>
    <row r="28567" spans="12:12" x14ac:dyDescent="0.3">
      <c r="L28567" s="41"/>
    </row>
    <row r="28568" spans="12:12" x14ac:dyDescent="0.3">
      <c r="L28568" s="41"/>
    </row>
    <row r="28569" spans="12:12" x14ac:dyDescent="0.3">
      <c r="L28569" s="41"/>
    </row>
    <row r="28570" spans="12:12" x14ac:dyDescent="0.3">
      <c r="L28570" s="41"/>
    </row>
    <row r="28571" spans="12:12" x14ac:dyDescent="0.3">
      <c r="L28571" s="41"/>
    </row>
    <row r="28572" spans="12:12" x14ac:dyDescent="0.3">
      <c r="L28572" s="41"/>
    </row>
    <row r="28573" spans="12:12" x14ac:dyDescent="0.3">
      <c r="L28573" s="41"/>
    </row>
    <row r="28574" spans="12:12" x14ac:dyDescent="0.3">
      <c r="L28574" s="41"/>
    </row>
    <row r="28575" spans="12:12" x14ac:dyDescent="0.3">
      <c r="L28575" s="41"/>
    </row>
    <row r="28576" spans="12:12" x14ac:dyDescent="0.3">
      <c r="L28576" s="41"/>
    </row>
    <row r="28577" spans="12:12" x14ac:dyDescent="0.3">
      <c r="L28577" s="41"/>
    </row>
    <row r="28578" spans="12:12" x14ac:dyDescent="0.3">
      <c r="L28578" s="41"/>
    </row>
    <row r="28579" spans="12:12" x14ac:dyDescent="0.3">
      <c r="L28579" s="41"/>
    </row>
    <row r="28580" spans="12:12" x14ac:dyDescent="0.3">
      <c r="L28580" s="41"/>
    </row>
    <row r="28581" spans="12:12" x14ac:dyDescent="0.3">
      <c r="L28581" s="41"/>
    </row>
    <row r="28582" spans="12:12" x14ac:dyDescent="0.3">
      <c r="L28582" s="41"/>
    </row>
    <row r="28583" spans="12:12" x14ac:dyDescent="0.3">
      <c r="L28583" s="41"/>
    </row>
    <row r="28584" spans="12:12" x14ac:dyDescent="0.3">
      <c r="L28584" s="41"/>
    </row>
    <row r="28585" spans="12:12" x14ac:dyDescent="0.3">
      <c r="L28585" s="41"/>
    </row>
    <row r="28586" spans="12:12" x14ac:dyDescent="0.3">
      <c r="L28586" s="41"/>
    </row>
    <row r="28587" spans="12:12" x14ac:dyDescent="0.3">
      <c r="L28587" s="41"/>
    </row>
    <row r="28588" spans="12:12" x14ac:dyDescent="0.3">
      <c r="L28588" s="41"/>
    </row>
    <row r="28589" spans="12:12" x14ac:dyDescent="0.3">
      <c r="L28589" s="41"/>
    </row>
    <row r="28590" spans="12:12" x14ac:dyDescent="0.3">
      <c r="L28590" s="41"/>
    </row>
    <row r="28591" spans="12:12" x14ac:dyDescent="0.3">
      <c r="L28591" s="41"/>
    </row>
    <row r="28592" spans="12:12" x14ac:dyDescent="0.3">
      <c r="L28592" s="41"/>
    </row>
    <row r="28593" spans="12:12" x14ac:dyDescent="0.3">
      <c r="L28593" s="41"/>
    </row>
    <row r="28594" spans="12:12" x14ac:dyDescent="0.3">
      <c r="L28594" s="41"/>
    </row>
    <row r="28595" spans="12:12" x14ac:dyDescent="0.3">
      <c r="L28595" s="41"/>
    </row>
    <row r="28596" spans="12:12" x14ac:dyDescent="0.3">
      <c r="L28596" s="41"/>
    </row>
    <row r="28597" spans="12:12" x14ac:dyDescent="0.3">
      <c r="L28597" s="41"/>
    </row>
    <row r="28598" spans="12:12" x14ac:dyDescent="0.3">
      <c r="L28598" s="41"/>
    </row>
    <row r="28599" spans="12:12" x14ac:dyDescent="0.3">
      <c r="L28599" s="41"/>
    </row>
    <row r="28600" spans="12:12" x14ac:dyDescent="0.3">
      <c r="L28600" s="41"/>
    </row>
    <row r="28601" spans="12:12" x14ac:dyDescent="0.3">
      <c r="L28601" s="41"/>
    </row>
    <row r="28602" spans="12:12" x14ac:dyDescent="0.3">
      <c r="L28602" s="41"/>
    </row>
    <row r="28603" spans="12:12" x14ac:dyDescent="0.3">
      <c r="L28603" s="41"/>
    </row>
    <row r="28604" spans="12:12" x14ac:dyDescent="0.3">
      <c r="L28604" s="41"/>
    </row>
    <row r="28605" spans="12:12" x14ac:dyDescent="0.3">
      <c r="L28605" s="41"/>
    </row>
    <row r="28606" spans="12:12" x14ac:dyDescent="0.3">
      <c r="L28606" s="41"/>
    </row>
    <row r="28607" spans="12:12" x14ac:dyDescent="0.3">
      <c r="L28607" s="41"/>
    </row>
    <row r="28608" spans="12:12" x14ac:dyDescent="0.3">
      <c r="L28608" s="41"/>
    </row>
    <row r="28609" spans="12:12" x14ac:dyDescent="0.3">
      <c r="L28609" s="41"/>
    </row>
    <row r="28610" spans="12:12" x14ac:dyDescent="0.3">
      <c r="L28610" s="41"/>
    </row>
    <row r="28611" spans="12:12" x14ac:dyDescent="0.3">
      <c r="L28611" s="41"/>
    </row>
    <row r="28612" spans="12:12" x14ac:dyDescent="0.3">
      <c r="L28612" s="41"/>
    </row>
    <row r="28613" spans="12:12" x14ac:dyDescent="0.3">
      <c r="L28613" s="41"/>
    </row>
    <row r="28614" spans="12:12" x14ac:dyDescent="0.3">
      <c r="L28614" s="41"/>
    </row>
    <row r="28615" spans="12:12" x14ac:dyDescent="0.3">
      <c r="L28615" s="41"/>
    </row>
    <row r="28616" spans="12:12" x14ac:dyDescent="0.3">
      <c r="L28616" s="41"/>
    </row>
    <row r="28617" spans="12:12" x14ac:dyDescent="0.3">
      <c r="L28617" s="41"/>
    </row>
    <row r="28618" spans="12:12" x14ac:dyDescent="0.3">
      <c r="L28618" s="41"/>
    </row>
    <row r="28619" spans="12:12" x14ac:dyDescent="0.3">
      <c r="L28619" s="41"/>
    </row>
    <row r="28620" spans="12:12" x14ac:dyDescent="0.3">
      <c r="L28620" s="41"/>
    </row>
    <row r="28621" spans="12:12" x14ac:dyDescent="0.3">
      <c r="L28621" s="41"/>
    </row>
    <row r="28622" spans="12:12" x14ac:dyDescent="0.3">
      <c r="L28622" s="41"/>
    </row>
    <row r="28623" spans="12:12" x14ac:dyDescent="0.3">
      <c r="L28623" s="41"/>
    </row>
    <row r="28624" spans="12:12" x14ac:dyDescent="0.3">
      <c r="L28624" s="41"/>
    </row>
    <row r="28625" spans="12:12" x14ac:dyDescent="0.3">
      <c r="L28625" s="41"/>
    </row>
    <row r="28626" spans="12:12" x14ac:dyDescent="0.3">
      <c r="L28626" s="41"/>
    </row>
    <row r="28627" spans="12:12" x14ac:dyDescent="0.3">
      <c r="L28627" s="41"/>
    </row>
    <row r="28628" spans="12:12" x14ac:dyDescent="0.3">
      <c r="L28628" s="41"/>
    </row>
    <row r="28629" spans="12:12" x14ac:dyDescent="0.3">
      <c r="L28629" s="41"/>
    </row>
    <row r="28630" spans="12:12" x14ac:dyDescent="0.3">
      <c r="L28630" s="41"/>
    </row>
    <row r="28631" spans="12:12" x14ac:dyDescent="0.3">
      <c r="L28631" s="41"/>
    </row>
    <row r="28632" spans="12:12" x14ac:dyDescent="0.3">
      <c r="L28632" s="41"/>
    </row>
    <row r="28633" spans="12:12" x14ac:dyDescent="0.3">
      <c r="L28633" s="41"/>
    </row>
    <row r="28634" spans="12:12" x14ac:dyDescent="0.3">
      <c r="L28634" s="41"/>
    </row>
    <row r="28635" spans="12:12" x14ac:dyDescent="0.3">
      <c r="L28635" s="41"/>
    </row>
    <row r="28636" spans="12:12" x14ac:dyDescent="0.3">
      <c r="L28636" s="41"/>
    </row>
    <row r="28637" spans="12:12" x14ac:dyDescent="0.3">
      <c r="L28637" s="41"/>
    </row>
    <row r="28638" spans="12:12" x14ac:dyDescent="0.3">
      <c r="L28638" s="41"/>
    </row>
    <row r="28639" spans="12:12" x14ac:dyDescent="0.3">
      <c r="L28639" s="41"/>
    </row>
    <row r="28640" spans="12:12" x14ac:dyDescent="0.3">
      <c r="L28640" s="41"/>
    </row>
    <row r="28641" spans="12:12" x14ac:dyDescent="0.3">
      <c r="L28641" s="41"/>
    </row>
    <row r="28642" spans="12:12" x14ac:dyDescent="0.3">
      <c r="L28642" s="41"/>
    </row>
    <row r="28643" spans="12:12" x14ac:dyDescent="0.3">
      <c r="L28643" s="41"/>
    </row>
    <row r="28644" spans="12:12" x14ac:dyDescent="0.3">
      <c r="L28644" s="41"/>
    </row>
    <row r="28645" spans="12:12" x14ac:dyDescent="0.3">
      <c r="L28645" s="41"/>
    </row>
    <row r="28646" spans="12:12" x14ac:dyDescent="0.3">
      <c r="L28646" s="41"/>
    </row>
    <row r="28647" spans="12:12" x14ac:dyDescent="0.3">
      <c r="L28647" s="41"/>
    </row>
    <row r="28648" spans="12:12" x14ac:dyDescent="0.3">
      <c r="L28648" s="41"/>
    </row>
    <row r="28649" spans="12:12" x14ac:dyDescent="0.3">
      <c r="L28649" s="41"/>
    </row>
    <row r="28650" spans="12:12" x14ac:dyDescent="0.3">
      <c r="L28650" s="41"/>
    </row>
    <row r="28651" spans="12:12" x14ac:dyDescent="0.3">
      <c r="L28651" s="41"/>
    </row>
    <row r="28652" spans="12:12" x14ac:dyDescent="0.3">
      <c r="L28652" s="41"/>
    </row>
    <row r="28653" spans="12:12" x14ac:dyDescent="0.3">
      <c r="L28653" s="41"/>
    </row>
    <row r="28654" spans="12:12" x14ac:dyDescent="0.3">
      <c r="L28654" s="41"/>
    </row>
    <row r="28655" spans="12:12" x14ac:dyDescent="0.3">
      <c r="L28655" s="41"/>
    </row>
    <row r="28656" spans="12:12" x14ac:dyDescent="0.3">
      <c r="L28656" s="41"/>
    </row>
    <row r="28657" spans="12:12" x14ac:dyDescent="0.3">
      <c r="L28657" s="41"/>
    </row>
    <row r="28658" spans="12:12" x14ac:dyDescent="0.3">
      <c r="L28658" s="41"/>
    </row>
    <row r="28659" spans="12:12" x14ac:dyDescent="0.3">
      <c r="L28659" s="41"/>
    </row>
    <row r="28660" spans="12:12" x14ac:dyDescent="0.3">
      <c r="L28660" s="41"/>
    </row>
    <row r="28661" spans="12:12" x14ac:dyDescent="0.3">
      <c r="L28661" s="41"/>
    </row>
    <row r="28662" spans="12:12" x14ac:dyDescent="0.3">
      <c r="L28662" s="41"/>
    </row>
    <row r="28663" spans="12:12" x14ac:dyDescent="0.3">
      <c r="L28663" s="41"/>
    </row>
    <row r="28664" spans="12:12" x14ac:dyDescent="0.3">
      <c r="L28664" s="41"/>
    </row>
    <row r="28665" spans="12:12" x14ac:dyDescent="0.3">
      <c r="L28665" s="41"/>
    </row>
    <row r="28666" spans="12:12" x14ac:dyDescent="0.3">
      <c r="L28666" s="41"/>
    </row>
    <row r="28667" spans="12:12" x14ac:dyDescent="0.3">
      <c r="L28667" s="41"/>
    </row>
    <row r="28668" spans="12:12" x14ac:dyDescent="0.3">
      <c r="L28668" s="41"/>
    </row>
    <row r="28669" spans="12:12" x14ac:dyDescent="0.3">
      <c r="L28669" s="41"/>
    </row>
    <row r="28670" spans="12:12" x14ac:dyDescent="0.3">
      <c r="L28670" s="41"/>
    </row>
    <row r="28671" spans="12:12" x14ac:dyDescent="0.3">
      <c r="L28671" s="41"/>
    </row>
    <row r="28672" spans="12:12" x14ac:dyDescent="0.3">
      <c r="L28672" s="41"/>
    </row>
    <row r="28673" spans="12:12" x14ac:dyDescent="0.3">
      <c r="L28673" s="41"/>
    </row>
    <row r="28674" spans="12:12" x14ac:dyDescent="0.3">
      <c r="L28674" s="41"/>
    </row>
    <row r="28675" spans="12:12" x14ac:dyDescent="0.3">
      <c r="L28675" s="41"/>
    </row>
    <row r="28676" spans="12:12" x14ac:dyDescent="0.3">
      <c r="L28676" s="41"/>
    </row>
    <row r="28677" spans="12:12" x14ac:dyDescent="0.3">
      <c r="L28677" s="41"/>
    </row>
    <row r="28678" spans="12:12" x14ac:dyDescent="0.3">
      <c r="L28678" s="41"/>
    </row>
    <row r="28679" spans="12:12" x14ac:dyDescent="0.3">
      <c r="L28679" s="41"/>
    </row>
    <row r="28680" spans="12:12" x14ac:dyDescent="0.3">
      <c r="L28680" s="41"/>
    </row>
    <row r="28681" spans="12:12" x14ac:dyDescent="0.3">
      <c r="L28681" s="41"/>
    </row>
    <row r="28682" spans="12:12" x14ac:dyDescent="0.3">
      <c r="L28682" s="41"/>
    </row>
    <row r="28683" spans="12:12" x14ac:dyDescent="0.3">
      <c r="L28683" s="41"/>
    </row>
    <row r="28684" spans="12:12" x14ac:dyDescent="0.3">
      <c r="L28684" s="41"/>
    </row>
    <row r="28685" spans="12:12" x14ac:dyDescent="0.3">
      <c r="L28685" s="41"/>
    </row>
    <row r="28686" spans="12:12" x14ac:dyDescent="0.3">
      <c r="L28686" s="41"/>
    </row>
    <row r="28687" spans="12:12" x14ac:dyDescent="0.3">
      <c r="L28687" s="41"/>
    </row>
    <row r="28688" spans="12:12" x14ac:dyDescent="0.3">
      <c r="L28688" s="41"/>
    </row>
    <row r="28689" spans="12:12" x14ac:dyDescent="0.3">
      <c r="L28689" s="41"/>
    </row>
    <row r="28690" spans="12:12" x14ac:dyDescent="0.3">
      <c r="L28690" s="41"/>
    </row>
    <row r="28691" spans="12:12" x14ac:dyDescent="0.3">
      <c r="L28691" s="41"/>
    </row>
    <row r="28692" spans="12:12" x14ac:dyDescent="0.3">
      <c r="L28692" s="41"/>
    </row>
    <row r="28693" spans="12:12" x14ac:dyDescent="0.3">
      <c r="L28693" s="41"/>
    </row>
    <row r="28694" spans="12:12" x14ac:dyDescent="0.3">
      <c r="L28694" s="41"/>
    </row>
    <row r="28695" spans="12:12" x14ac:dyDescent="0.3">
      <c r="L28695" s="41"/>
    </row>
    <row r="28696" spans="12:12" x14ac:dyDescent="0.3">
      <c r="L28696" s="41"/>
    </row>
    <row r="28697" spans="12:12" x14ac:dyDescent="0.3">
      <c r="L28697" s="41"/>
    </row>
    <row r="28698" spans="12:12" x14ac:dyDescent="0.3">
      <c r="L28698" s="41"/>
    </row>
    <row r="28699" spans="12:12" x14ac:dyDescent="0.3">
      <c r="L28699" s="41"/>
    </row>
    <row r="28700" spans="12:12" x14ac:dyDescent="0.3">
      <c r="L28700" s="41"/>
    </row>
    <row r="28701" spans="12:12" x14ac:dyDescent="0.3">
      <c r="L28701" s="41"/>
    </row>
    <row r="28702" spans="12:12" x14ac:dyDescent="0.3">
      <c r="L28702" s="41"/>
    </row>
    <row r="28703" spans="12:12" x14ac:dyDescent="0.3">
      <c r="L28703" s="41"/>
    </row>
    <row r="28704" spans="12:12" x14ac:dyDescent="0.3">
      <c r="L28704" s="41"/>
    </row>
    <row r="28705" spans="12:12" x14ac:dyDescent="0.3">
      <c r="L28705" s="41"/>
    </row>
    <row r="28706" spans="12:12" x14ac:dyDescent="0.3">
      <c r="L28706" s="41"/>
    </row>
    <row r="28707" spans="12:12" x14ac:dyDescent="0.3">
      <c r="L28707" s="41"/>
    </row>
    <row r="28708" spans="12:12" x14ac:dyDescent="0.3">
      <c r="L28708" s="41"/>
    </row>
    <row r="28709" spans="12:12" x14ac:dyDescent="0.3">
      <c r="L28709" s="41"/>
    </row>
    <row r="28710" spans="12:12" x14ac:dyDescent="0.3">
      <c r="L28710" s="41"/>
    </row>
    <row r="28711" spans="12:12" x14ac:dyDescent="0.3">
      <c r="L28711" s="41"/>
    </row>
    <row r="28712" spans="12:12" x14ac:dyDescent="0.3">
      <c r="L28712" s="41"/>
    </row>
    <row r="28713" spans="12:12" x14ac:dyDescent="0.3">
      <c r="L28713" s="41"/>
    </row>
    <row r="28714" spans="12:12" x14ac:dyDescent="0.3">
      <c r="L28714" s="41"/>
    </row>
    <row r="28715" spans="12:12" x14ac:dyDescent="0.3">
      <c r="L28715" s="41"/>
    </row>
    <row r="28716" spans="12:12" x14ac:dyDescent="0.3">
      <c r="L28716" s="41"/>
    </row>
    <row r="28717" spans="12:12" x14ac:dyDescent="0.3">
      <c r="L28717" s="41"/>
    </row>
    <row r="28718" spans="12:12" x14ac:dyDescent="0.3">
      <c r="L28718" s="41"/>
    </row>
    <row r="28719" spans="12:12" x14ac:dyDescent="0.3">
      <c r="L28719" s="41"/>
    </row>
    <row r="28720" spans="12:12" x14ac:dyDescent="0.3">
      <c r="L28720" s="41"/>
    </row>
    <row r="28721" spans="12:12" x14ac:dyDescent="0.3">
      <c r="L28721" s="41"/>
    </row>
    <row r="28722" spans="12:12" x14ac:dyDescent="0.3">
      <c r="L28722" s="41"/>
    </row>
    <row r="28723" spans="12:12" x14ac:dyDescent="0.3">
      <c r="L28723" s="41"/>
    </row>
    <row r="28724" spans="12:12" x14ac:dyDescent="0.3">
      <c r="L28724" s="41"/>
    </row>
    <row r="28725" spans="12:12" x14ac:dyDescent="0.3">
      <c r="L28725" s="41"/>
    </row>
    <row r="28726" spans="12:12" x14ac:dyDescent="0.3">
      <c r="L28726" s="41"/>
    </row>
    <row r="28727" spans="12:12" x14ac:dyDescent="0.3">
      <c r="L28727" s="41"/>
    </row>
    <row r="28728" spans="12:12" x14ac:dyDescent="0.3">
      <c r="L28728" s="41"/>
    </row>
    <row r="28729" spans="12:12" x14ac:dyDescent="0.3">
      <c r="L28729" s="41"/>
    </row>
    <row r="28730" spans="12:12" x14ac:dyDescent="0.3">
      <c r="L28730" s="41"/>
    </row>
    <row r="28731" spans="12:12" x14ac:dyDescent="0.3">
      <c r="L28731" s="41"/>
    </row>
    <row r="28732" spans="12:12" x14ac:dyDescent="0.3">
      <c r="L28732" s="41"/>
    </row>
    <row r="28733" spans="12:12" x14ac:dyDescent="0.3">
      <c r="L28733" s="41"/>
    </row>
    <row r="28734" spans="12:12" x14ac:dyDescent="0.3">
      <c r="L28734" s="41"/>
    </row>
    <row r="28735" spans="12:12" x14ac:dyDescent="0.3">
      <c r="L28735" s="41"/>
    </row>
    <row r="28736" spans="12:12" x14ac:dyDescent="0.3">
      <c r="L28736" s="41"/>
    </row>
    <row r="28737" spans="12:12" x14ac:dyDescent="0.3">
      <c r="L28737" s="41"/>
    </row>
    <row r="28738" spans="12:12" x14ac:dyDescent="0.3">
      <c r="L28738" s="41"/>
    </row>
    <row r="28739" spans="12:12" x14ac:dyDescent="0.3">
      <c r="L28739" s="41"/>
    </row>
    <row r="28740" spans="12:12" x14ac:dyDescent="0.3">
      <c r="L28740" s="41"/>
    </row>
    <row r="28741" spans="12:12" x14ac:dyDescent="0.3">
      <c r="L28741" s="41"/>
    </row>
    <row r="28742" spans="12:12" x14ac:dyDescent="0.3">
      <c r="L28742" s="41"/>
    </row>
    <row r="28743" spans="12:12" x14ac:dyDescent="0.3">
      <c r="L28743" s="41"/>
    </row>
    <row r="28744" spans="12:12" x14ac:dyDescent="0.3">
      <c r="L28744" s="41"/>
    </row>
    <row r="28745" spans="12:12" x14ac:dyDescent="0.3">
      <c r="L28745" s="41"/>
    </row>
    <row r="28746" spans="12:12" x14ac:dyDescent="0.3">
      <c r="L28746" s="41"/>
    </row>
    <row r="28747" spans="12:12" x14ac:dyDescent="0.3">
      <c r="L28747" s="41"/>
    </row>
    <row r="28748" spans="12:12" x14ac:dyDescent="0.3">
      <c r="L28748" s="41"/>
    </row>
    <row r="28749" spans="12:12" x14ac:dyDescent="0.3">
      <c r="L28749" s="41"/>
    </row>
    <row r="28750" spans="12:12" x14ac:dyDescent="0.3">
      <c r="L28750" s="41"/>
    </row>
    <row r="28751" spans="12:12" x14ac:dyDescent="0.3">
      <c r="L28751" s="41"/>
    </row>
    <row r="28752" spans="12:12" x14ac:dyDescent="0.3">
      <c r="L28752" s="41"/>
    </row>
    <row r="28753" spans="12:12" x14ac:dyDescent="0.3">
      <c r="L28753" s="41"/>
    </row>
    <row r="28754" spans="12:12" x14ac:dyDescent="0.3">
      <c r="L28754" s="41"/>
    </row>
    <row r="28755" spans="12:12" x14ac:dyDescent="0.3">
      <c r="L28755" s="41"/>
    </row>
    <row r="28756" spans="12:12" x14ac:dyDescent="0.3">
      <c r="L28756" s="41"/>
    </row>
    <row r="28757" spans="12:12" x14ac:dyDescent="0.3">
      <c r="L28757" s="41"/>
    </row>
    <row r="28758" spans="12:12" x14ac:dyDescent="0.3">
      <c r="L28758" s="41"/>
    </row>
    <row r="28759" spans="12:12" x14ac:dyDescent="0.3">
      <c r="L28759" s="41"/>
    </row>
    <row r="28760" spans="12:12" x14ac:dyDescent="0.3">
      <c r="L28760" s="41"/>
    </row>
    <row r="28761" spans="12:12" x14ac:dyDescent="0.3">
      <c r="L28761" s="41"/>
    </row>
    <row r="28762" spans="12:12" x14ac:dyDescent="0.3">
      <c r="L28762" s="41"/>
    </row>
    <row r="28763" spans="12:12" x14ac:dyDescent="0.3">
      <c r="L28763" s="41"/>
    </row>
    <row r="28764" spans="12:12" x14ac:dyDescent="0.3">
      <c r="L28764" s="41"/>
    </row>
    <row r="28765" spans="12:12" x14ac:dyDescent="0.3">
      <c r="L28765" s="41"/>
    </row>
    <row r="28766" spans="12:12" x14ac:dyDescent="0.3">
      <c r="L28766" s="41"/>
    </row>
    <row r="28767" spans="12:12" x14ac:dyDescent="0.3">
      <c r="L28767" s="41"/>
    </row>
    <row r="28768" spans="12:12" x14ac:dyDescent="0.3">
      <c r="L28768" s="41"/>
    </row>
    <row r="28769" spans="12:12" x14ac:dyDescent="0.3">
      <c r="L28769" s="41"/>
    </row>
    <row r="28770" spans="12:12" x14ac:dyDescent="0.3">
      <c r="L28770" s="41"/>
    </row>
    <row r="28771" spans="12:12" x14ac:dyDescent="0.3">
      <c r="L28771" s="41"/>
    </row>
    <row r="28772" spans="12:12" x14ac:dyDescent="0.3">
      <c r="L28772" s="41"/>
    </row>
    <row r="28773" spans="12:12" x14ac:dyDescent="0.3">
      <c r="L28773" s="41"/>
    </row>
    <row r="28774" spans="12:12" x14ac:dyDescent="0.3">
      <c r="L28774" s="41"/>
    </row>
    <row r="28775" spans="12:12" x14ac:dyDescent="0.3">
      <c r="L28775" s="41"/>
    </row>
    <row r="28776" spans="12:12" x14ac:dyDescent="0.3">
      <c r="L28776" s="41"/>
    </row>
    <row r="28777" spans="12:12" x14ac:dyDescent="0.3">
      <c r="L28777" s="41"/>
    </row>
    <row r="28778" spans="12:12" x14ac:dyDescent="0.3">
      <c r="L28778" s="41"/>
    </row>
    <row r="28779" spans="12:12" x14ac:dyDescent="0.3">
      <c r="L28779" s="41"/>
    </row>
    <row r="28780" spans="12:12" x14ac:dyDescent="0.3">
      <c r="L28780" s="41"/>
    </row>
    <row r="28781" spans="12:12" x14ac:dyDescent="0.3">
      <c r="L28781" s="41"/>
    </row>
    <row r="28782" spans="12:12" x14ac:dyDescent="0.3">
      <c r="L28782" s="41"/>
    </row>
    <row r="28783" spans="12:12" x14ac:dyDescent="0.3">
      <c r="L28783" s="41"/>
    </row>
    <row r="28784" spans="12:12" x14ac:dyDescent="0.3">
      <c r="L28784" s="41"/>
    </row>
    <row r="28785" spans="4:12" x14ac:dyDescent="0.3">
      <c r="L28785" s="41"/>
    </row>
    <row r="28786" spans="4:12" x14ac:dyDescent="0.3">
      <c r="L28786" s="41"/>
    </row>
    <row r="28787" spans="4:12" x14ac:dyDescent="0.3">
      <c r="L28787" s="41"/>
    </row>
    <row r="28788" spans="4:12" x14ac:dyDescent="0.3">
      <c r="L28788" s="41"/>
    </row>
    <row r="28789" spans="4:12" x14ac:dyDescent="0.3">
      <c r="D28789" s="43"/>
    </row>
    <row r="28790" spans="4:12" x14ac:dyDescent="0.3">
      <c r="J28790" s="41"/>
    </row>
    <row r="28791" spans="4:12" x14ac:dyDescent="0.3">
      <c r="L28791" s="41"/>
    </row>
    <row r="28792" spans="4:12" x14ac:dyDescent="0.3">
      <c r="L28792" s="41"/>
    </row>
    <row r="28793" spans="4:12" x14ac:dyDescent="0.3">
      <c r="L28793" s="41"/>
    </row>
    <row r="28794" spans="4:12" x14ac:dyDescent="0.3">
      <c r="L28794" s="41"/>
    </row>
    <row r="28795" spans="4:12" x14ac:dyDescent="0.3">
      <c r="L28795" s="41"/>
    </row>
    <row r="28796" spans="4:12" x14ac:dyDescent="0.3">
      <c r="L28796" s="41"/>
    </row>
    <row r="28797" spans="4:12" x14ac:dyDescent="0.3">
      <c r="L28797" s="41"/>
    </row>
    <row r="28798" spans="4:12" x14ac:dyDescent="0.3">
      <c r="L28798" s="41"/>
    </row>
    <row r="28799" spans="4:12" x14ac:dyDescent="0.3">
      <c r="L28799" s="41"/>
    </row>
    <row r="28800" spans="4:12" x14ac:dyDescent="0.3">
      <c r="L28800" s="41"/>
    </row>
    <row r="28801" spans="12:12" x14ac:dyDescent="0.3">
      <c r="L28801" s="41"/>
    </row>
    <row r="28802" spans="12:12" x14ac:dyDescent="0.3">
      <c r="L28802" s="41"/>
    </row>
    <row r="28803" spans="12:12" x14ac:dyDescent="0.3">
      <c r="L28803" s="41"/>
    </row>
    <row r="28804" spans="12:12" x14ac:dyDescent="0.3">
      <c r="L28804" s="41"/>
    </row>
    <row r="28805" spans="12:12" x14ac:dyDescent="0.3">
      <c r="L28805" s="41"/>
    </row>
    <row r="28806" spans="12:12" x14ac:dyDescent="0.3">
      <c r="L28806" s="41"/>
    </row>
    <row r="28807" spans="12:12" x14ac:dyDescent="0.3">
      <c r="L28807" s="41"/>
    </row>
    <row r="28808" spans="12:12" x14ac:dyDescent="0.3">
      <c r="L28808" s="41"/>
    </row>
    <row r="28809" spans="12:12" x14ac:dyDescent="0.3">
      <c r="L28809" s="41"/>
    </row>
    <row r="28810" spans="12:12" x14ac:dyDescent="0.3">
      <c r="L28810" s="41"/>
    </row>
    <row r="28811" spans="12:12" x14ac:dyDescent="0.3">
      <c r="L28811" s="41"/>
    </row>
    <row r="28812" spans="12:12" x14ac:dyDescent="0.3">
      <c r="L28812" s="41"/>
    </row>
    <row r="28813" spans="12:12" x14ac:dyDescent="0.3">
      <c r="L28813" s="41"/>
    </row>
    <row r="28814" spans="12:12" x14ac:dyDescent="0.3">
      <c r="L28814" s="41"/>
    </row>
    <row r="28815" spans="12:12" x14ac:dyDescent="0.3">
      <c r="L28815" s="41"/>
    </row>
    <row r="28816" spans="12:12" x14ac:dyDescent="0.3">
      <c r="L28816" s="41"/>
    </row>
    <row r="28817" spans="12:12" x14ac:dyDescent="0.3">
      <c r="L28817" s="41"/>
    </row>
    <row r="28818" spans="12:12" x14ac:dyDescent="0.3">
      <c r="L28818" s="41"/>
    </row>
    <row r="28819" spans="12:12" x14ac:dyDescent="0.3">
      <c r="L28819" s="41"/>
    </row>
    <row r="28820" spans="12:12" x14ac:dyDescent="0.3">
      <c r="L28820" s="41"/>
    </row>
    <row r="28821" spans="12:12" x14ac:dyDescent="0.3">
      <c r="L28821" s="41"/>
    </row>
    <row r="28822" spans="12:12" x14ac:dyDescent="0.3">
      <c r="L28822" s="41"/>
    </row>
    <row r="28823" spans="12:12" x14ac:dyDescent="0.3">
      <c r="L28823" s="41"/>
    </row>
    <row r="28824" spans="12:12" x14ac:dyDescent="0.3">
      <c r="L28824" s="41"/>
    </row>
    <row r="28825" spans="12:12" x14ac:dyDescent="0.3">
      <c r="L28825" s="41"/>
    </row>
    <row r="28826" spans="12:12" x14ac:dyDescent="0.3">
      <c r="L28826" s="41"/>
    </row>
    <row r="28827" spans="12:12" x14ac:dyDescent="0.3">
      <c r="L28827" s="41"/>
    </row>
    <row r="28828" spans="12:12" x14ac:dyDescent="0.3">
      <c r="L28828" s="41"/>
    </row>
    <row r="28829" spans="12:12" x14ac:dyDescent="0.3">
      <c r="L28829" s="41"/>
    </row>
    <row r="28830" spans="12:12" x14ac:dyDescent="0.3">
      <c r="L28830" s="41"/>
    </row>
    <row r="28831" spans="12:12" x14ac:dyDescent="0.3">
      <c r="L28831" s="41"/>
    </row>
    <row r="28832" spans="12:12" x14ac:dyDescent="0.3">
      <c r="L28832" s="41"/>
    </row>
    <row r="28833" spans="12:12" x14ac:dyDescent="0.3">
      <c r="L28833" s="41"/>
    </row>
    <row r="28834" spans="12:12" x14ac:dyDescent="0.3">
      <c r="L28834" s="41"/>
    </row>
    <row r="28835" spans="12:12" x14ac:dyDescent="0.3">
      <c r="L28835" s="41"/>
    </row>
    <row r="28836" spans="12:12" x14ac:dyDescent="0.3">
      <c r="L28836" s="41"/>
    </row>
    <row r="28837" spans="12:12" x14ac:dyDescent="0.3">
      <c r="L28837" s="41"/>
    </row>
    <row r="28838" spans="12:12" x14ac:dyDescent="0.3">
      <c r="L28838" s="41"/>
    </row>
    <row r="28839" spans="12:12" x14ac:dyDescent="0.3">
      <c r="L28839" s="41"/>
    </row>
    <row r="28840" spans="12:12" x14ac:dyDescent="0.3">
      <c r="L28840" s="41"/>
    </row>
    <row r="28841" spans="12:12" x14ac:dyDescent="0.3">
      <c r="L28841" s="41"/>
    </row>
    <row r="28842" spans="12:12" x14ac:dyDescent="0.3">
      <c r="L28842" s="41"/>
    </row>
    <row r="28843" spans="12:12" x14ac:dyDescent="0.3">
      <c r="L28843" s="41"/>
    </row>
    <row r="28844" spans="12:12" x14ac:dyDescent="0.3">
      <c r="L28844" s="41"/>
    </row>
    <row r="28845" spans="12:12" x14ac:dyDescent="0.3">
      <c r="L28845" s="41"/>
    </row>
    <row r="28846" spans="12:12" x14ac:dyDescent="0.3">
      <c r="L28846" s="41"/>
    </row>
    <row r="28847" spans="12:12" x14ac:dyDescent="0.3">
      <c r="L28847" s="41"/>
    </row>
    <row r="28848" spans="12:12" x14ac:dyDescent="0.3">
      <c r="L28848" s="41"/>
    </row>
    <row r="28849" spans="12:12" x14ac:dyDescent="0.3">
      <c r="L28849" s="41"/>
    </row>
    <row r="28850" spans="12:12" x14ac:dyDescent="0.3">
      <c r="L28850" s="41"/>
    </row>
    <row r="28851" spans="12:12" x14ac:dyDescent="0.3">
      <c r="L28851" s="41"/>
    </row>
    <row r="28852" spans="12:12" x14ac:dyDescent="0.3">
      <c r="L28852" s="41"/>
    </row>
    <row r="28853" spans="12:12" x14ac:dyDescent="0.3">
      <c r="L28853" s="41"/>
    </row>
    <row r="28854" spans="12:12" x14ac:dyDescent="0.3">
      <c r="L28854" s="41"/>
    </row>
    <row r="28855" spans="12:12" x14ac:dyDescent="0.3">
      <c r="L28855" s="41"/>
    </row>
    <row r="28856" spans="12:12" x14ac:dyDescent="0.3">
      <c r="L28856" s="41"/>
    </row>
    <row r="28857" spans="12:12" x14ac:dyDescent="0.3">
      <c r="L28857" s="41"/>
    </row>
    <row r="28858" spans="12:12" x14ac:dyDescent="0.3">
      <c r="L28858" s="41"/>
    </row>
    <row r="28859" spans="12:12" x14ac:dyDescent="0.3">
      <c r="L28859" s="41"/>
    </row>
    <row r="28860" spans="12:12" x14ac:dyDescent="0.3">
      <c r="L28860" s="41"/>
    </row>
    <row r="28861" spans="12:12" x14ac:dyDescent="0.3">
      <c r="L28861" s="41"/>
    </row>
    <row r="28862" spans="12:12" x14ac:dyDescent="0.3">
      <c r="L28862" s="41"/>
    </row>
    <row r="28863" spans="12:12" x14ac:dyDescent="0.3">
      <c r="L28863" s="41"/>
    </row>
    <row r="28864" spans="12:12" x14ac:dyDescent="0.3">
      <c r="L28864" s="41"/>
    </row>
    <row r="28865" spans="12:12" x14ac:dyDescent="0.3">
      <c r="L28865" s="41"/>
    </row>
    <row r="28866" spans="12:12" x14ac:dyDescent="0.3">
      <c r="L28866" s="41"/>
    </row>
    <row r="28867" spans="12:12" x14ac:dyDescent="0.3">
      <c r="L28867" s="41"/>
    </row>
    <row r="28868" spans="12:12" x14ac:dyDescent="0.3">
      <c r="L28868" s="41"/>
    </row>
    <row r="28869" spans="12:12" x14ac:dyDescent="0.3">
      <c r="L28869" s="41"/>
    </row>
    <row r="28870" spans="12:12" x14ac:dyDescent="0.3">
      <c r="L28870" s="41"/>
    </row>
    <row r="28871" spans="12:12" x14ac:dyDescent="0.3">
      <c r="L28871" s="41"/>
    </row>
    <row r="28872" spans="12:12" x14ac:dyDescent="0.3">
      <c r="L28872" s="41"/>
    </row>
    <row r="28873" spans="12:12" x14ac:dyDescent="0.3">
      <c r="L28873" s="41"/>
    </row>
    <row r="28874" spans="12:12" x14ac:dyDescent="0.3">
      <c r="L28874" s="41"/>
    </row>
    <row r="28875" spans="12:12" x14ac:dyDescent="0.3">
      <c r="L28875" s="41"/>
    </row>
    <row r="28876" spans="12:12" x14ac:dyDescent="0.3">
      <c r="L28876" s="41"/>
    </row>
    <row r="28877" spans="12:12" x14ac:dyDescent="0.3">
      <c r="L28877" s="41"/>
    </row>
    <row r="28878" spans="12:12" x14ac:dyDescent="0.3">
      <c r="L28878" s="41"/>
    </row>
    <row r="28879" spans="12:12" x14ac:dyDescent="0.3">
      <c r="L28879" s="41"/>
    </row>
    <row r="28880" spans="12:12" x14ac:dyDescent="0.3">
      <c r="L28880" s="41"/>
    </row>
    <row r="28881" spans="12:12" x14ac:dyDescent="0.3">
      <c r="L28881" s="41"/>
    </row>
    <row r="28882" spans="12:12" x14ac:dyDescent="0.3">
      <c r="L28882" s="41"/>
    </row>
    <row r="28883" spans="12:12" x14ac:dyDescent="0.3">
      <c r="L28883" s="41"/>
    </row>
    <row r="28884" spans="12:12" x14ac:dyDescent="0.3">
      <c r="L28884" s="41"/>
    </row>
    <row r="28885" spans="12:12" x14ac:dyDescent="0.3">
      <c r="L28885" s="41"/>
    </row>
    <row r="28886" spans="12:12" x14ac:dyDescent="0.3">
      <c r="L28886" s="41"/>
    </row>
    <row r="28887" spans="12:12" x14ac:dyDescent="0.3">
      <c r="L28887" s="41"/>
    </row>
    <row r="28888" spans="12:12" x14ac:dyDescent="0.3">
      <c r="L28888" s="41"/>
    </row>
    <row r="28889" spans="12:12" x14ac:dyDescent="0.3">
      <c r="L28889" s="41"/>
    </row>
    <row r="28890" spans="12:12" x14ac:dyDescent="0.3">
      <c r="L28890" s="41"/>
    </row>
    <row r="28891" spans="12:12" x14ac:dyDescent="0.3">
      <c r="L28891" s="41"/>
    </row>
    <row r="28892" spans="12:12" x14ac:dyDescent="0.3">
      <c r="L28892" s="41"/>
    </row>
    <row r="28893" spans="12:12" x14ac:dyDescent="0.3">
      <c r="L28893" s="41"/>
    </row>
    <row r="28894" spans="12:12" x14ac:dyDescent="0.3">
      <c r="L28894" s="41"/>
    </row>
    <row r="28895" spans="12:12" x14ac:dyDescent="0.3">
      <c r="L28895" s="41"/>
    </row>
    <row r="28896" spans="12:12" x14ac:dyDescent="0.3">
      <c r="L28896" s="41"/>
    </row>
    <row r="28897" spans="12:12" x14ac:dyDescent="0.3">
      <c r="L28897" s="41"/>
    </row>
    <row r="28898" spans="12:12" x14ac:dyDescent="0.3">
      <c r="L28898" s="41"/>
    </row>
    <row r="28899" spans="12:12" x14ac:dyDescent="0.3">
      <c r="L28899" s="41"/>
    </row>
    <row r="28900" spans="12:12" x14ac:dyDescent="0.3">
      <c r="L28900" s="41"/>
    </row>
    <row r="28901" spans="12:12" x14ac:dyDescent="0.3">
      <c r="L28901" s="41"/>
    </row>
    <row r="28902" spans="12:12" x14ac:dyDescent="0.3">
      <c r="L28902" s="41"/>
    </row>
    <row r="28903" spans="12:12" x14ac:dyDescent="0.3">
      <c r="L28903" s="41"/>
    </row>
    <row r="28904" spans="12:12" x14ac:dyDescent="0.3">
      <c r="L28904" s="41"/>
    </row>
    <row r="28905" spans="12:12" x14ac:dyDescent="0.3">
      <c r="L28905" s="41"/>
    </row>
    <row r="28906" spans="12:12" x14ac:dyDescent="0.3">
      <c r="L28906" s="41"/>
    </row>
    <row r="28907" spans="12:12" x14ac:dyDescent="0.3">
      <c r="L28907" s="41"/>
    </row>
    <row r="28908" spans="12:12" x14ac:dyDescent="0.3">
      <c r="L28908" s="41"/>
    </row>
    <row r="28909" spans="12:12" x14ac:dyDescent="0.3">
      <c r="L28909" s="41"/>
    </row>
    <row r="28910" spans="12:12" x14ac:dyDescent="0.3">
      <c r="L28910" s="41"/>
    </row>
    <row r="28911" spans="12:12" x14ac:dyDescent="0.3">
      <c r="L28911" s="41"/>
    </row>
    <row r="28912" spans="12:12" x14ac:dyDescent="0.3">
      <c r="L28912" s="41"/>
    </row>
    <row r="28913" spans="12:12" x14ac:dyDescent="0.3">
      <c r="L28913" s="41"/>
    </row>
    <row r="28914" spans="12:12" x14ac:dyDescent="0.3">
      <c r="L28914" s="41"/>
    </row>
    <row r="28915" spans="12:12" x14ac:dyDescent="0.3">
      <c r="L28915" s="41"/>
    </row>
    <row r="28916" spans="12:12" x14ac:dyDescent="0.3">
      <c r="L28916" s="41"/>
    </row>
    <row r="28917" spans="12:12" x14ac:dyDescent="0.3">
      <c r="L28917" s="41"/>
    </row>
    <row r="28918" spans="12:12" x14ac:dyDescent="0.3">
      <c r="L28918" s="41"/>
    </row>
    <row r="28919" spans="12:12" x14ac:dyDescent="0.3">
      <c r="L28919" s="41"/>
    </row>
    <row r="28920" spans="12:12" x14ac:dyDescent="0.3">
      <c r="L28920" s="41"/>
    </row>
    <row r="28921" spans="12:12" x14ac:dyDescent="0.3">
      <c r="L28921" s="41"/>
    </row>
    <row r="28922" spans="12:12" x14ac:dyDescent="0.3">
      <c r="L28922" s="41"/>
    </row>
    <row r="28923" spans="12:12" x14ac:dyDescent="0.3">
      <c r="L28923" s="41"/>
    </row>
    <row r="28924" spans="12:12" x14ac:dyDescent="0.3">
      <c r="L28924" s="41"/>
    </row>
    <row r="28925" spans="12:12" x14ac:dyDescent="0.3">
      <c r="L28925" s="41"/>
    </row>
    <row r="28926" spans="12:12" x14ac:dyDescent="0.3">
      <c r="L28926" s="41"/>
    </row>
    <row r="28927" spans="12:12" x14ac:dyDescent="0.3">
      <c r="L28927" s="41"/>
    </row>
    <row r="28928" spans="12:12" x14ac:dyDescent="0.3">
      <c r="L28928" s="41"/>
    </row>
    <row r="28929" spans="12:12" x14ac:dyDescent="0.3">
      <c r="L28929" s="41"/>
    </row>
    <row r="28930" spans="12:12" x14ac:dyDescent="0.3">
      <c r="L28930" s="41"/>
    </row>
    <row r="28931" spans="12:12" x14ac:dyDescent="0.3">
      <c r="L28931" s="41"/>
    </row>
    <row r="28932" spans="12:12" x14ac:dyDescent="0.3">
      <c r="L28932" s="41"/>
    </row>
    <row r="28933" spans="12:12" x14ac:dyDescent="0.3">
      <c r="L28933" s="41"/>
    </row>
    <row r="28934" spans="12:12" x14ac:dyDescent="0.3">
      <c r="L28934" s="41"/>
    </row>
    <row r="28935" spans="12:12" x14ac:dyDescent="0.3">
      <c r="L28935" s="41"/>
    </row>
    <row r="28936" spans="12:12" x14ac:dyDescent="0.3">
      <c r="L28936" s="41"/>
    </row>
    <row r="28937" spans="12:12" x14ac:dyDescent="0.3">
      <c r="L28937" s="41"/>
    </row>
    <row r="28938" spans="12:12" x14ac:dyDescent="0.3">
      <c r="L28938" s="41"/>
    </row>
    <row r="28939" spans="12:12" x14ac:dyDescent="0.3">
      <c r="L28939" s="41"/>
    </row>
    <row r="28940" spans="12:12" x14ac:dyDescent="0.3">
      <c r="L28940" s="41"/>
    </row>
    <row r="28941" spans="12:12" x14ac:dyDescent="0.3">
      <c r="L28941" s="41"/>
    </row>
    <row r="28942" spans="12:12" x14ac:dyDescent="0.3">
      <c r="L28942" s="41"/>
    </row>
    <row r="28943" spans="12:12" x14ac:dyDescent="0.3">
      <c r="L28943" s="41"/>
    </row>
    <row r="28944" spans="12:12" x14ac:dyDescent="0.3">
      <c r="L28944" s="41"/>
    </row>
    <row r="28945" spans="12:12" x14ac:dyDescent="0.3">
      <c r="L28945" s="41"/>
    </row>
    <row r="28946" spans="12:12" x14ac:dyDescent="0.3">
      <c r="L28946" s="41"/>
    </row>
    <row r="28947" spans="12:12" x14ac:dyDescent="0.3">
      <c r="L28947" s="41"/>
    </row>
    <row r="28948" spans="12:12" x14ac:dyDescent="0.3">
      <c r="L28948" s="41"/>
    </row>
    <row r="28949" spans="12:12" x14ac:dyDescent="0.3">
      <c r="L28949" s="41"/>
    </row>
    <row r="28950" spans="12:12" x14ac:dyDescent="0.3">
      <c r="L28950" s="41"/>
    </row>
    <row r="28951" spans="12:12" x14ac:dyDescent="0.3">
      <c r="L28951" s="41"/>
    </row>
    <row r="28952" spans="12:12" x14ac:dyDescent="0.3">
      <c r="L28952" s="41"/>
    </row>
    <row r="28953" spans="12:12" x14ac:dyDescent="0.3">
      <c r="L28953" s="41"/>
    </row>
    <row r="28954" spans="12:12" x14ac:dyDescent="0.3">
      <c r="L28954" s="41"/>
    </row>
    <row r="28955" spans="12:12" x14ac:dyDescent="0.3">
      <c r="L28955" s="41"/>
    </row>
    <row r="28956" spans="12:12" x14ac:dyDescent="0.3">
      <c r="L28956" s="41"/>
    </row>
    <row r="28957" spans="12:12" x14ac:dyDescent="0.3">
      <c r="L28957" s="41"/>
    </row>
    <row r="28958" spans="12:12" x14ac:dyDescent="0.3">
      <c r="L28958" s="41"/>
    </row>
    <row r="28959" spans="12:12" x14ac:dyDescent="0.3">
      <c r="L28959" s="41"/>
    </row>
    <row r="28960" spans="12:12" x14ac:dyDescent="0.3">
      <c r="L28960" s="41"/>
    </row>
    <row r="28961" spans="12:12" x14ac:dyDescent="0.3">
      <c r="L28961" s="41"/>
    </row>
    <row r="28962" spans="12:12" x14ac:dyDescent="0.3">
      <c r="L28962" s="41"/>
    </row>
    <row r="28963" spans="12:12" x14ac:dyDescent="0.3">
      <c r="L28963" s="41"/>
    </row>
    <row r="28964" spans="12:12" x14ac:dyDescent="0.3">
      <c r="L28964" s="41"/>
    </row>
    <row r="28965" spans="12:12" x14ac:dyDescent="0.3">
      <c r="L28965" s="41"/>
    </row>
    <row r="28966" spans="12:12" x14ac:dyDescent="0.3">
      <c r="L28966" s="41"/>
    </row>
    <row r="28967" spans="12:12" x14ac:dyDescent="0.3">
      <c r="L28967" s="41"/>
    </row>
    <row r="28968" spans="12:12" x14ac:dyDescent="0.3">
      <c r="L28968" s="41"/>
    </row>
    <row r="28969" spans="12:12" x14ac:dyDescent="0.3">
      <c r="L28969" s="41"/>
    </row>
    <row r="28970" spans="12:12" x14ac:dyDescent="0.3">
      <c r="L28970" s="41"/>
    </row>
    <row r="28971" spans="12:12" x14ac:dyDescent="0.3">
      <c r="L28971" s="41"/>
    </row>
    <row r="28972" spans="12:12" x14ac:dyDescent="0.3">
      <c r="L28972" s="41"/>
    </row>
    <row r="28973" spans="12:12" x14ac:dyDescent="0.3">
      <c r="L28973" s="41"/>
    </row>
    <row r="28974" spans="12:12" x14ac:dyDescent="0.3">
      <c r="L28974" s="41"/>
    </row>
    <row r="28975" spans="12:12" x14ac:dyDescent="0.3">
      <c r="L28975" s="41"/>
    </row>
    <row r="28976" spans="12:12" x14ac:dyDescent="0.3">
      <c r="L28976" s="41"/>
    </row>
    <row r="28977" spans="12:12" x14ac:dyDescent="0.3">
      <c r="L28977" s="41"/>
    </row>
    <row r="28978" spans="12:12" x14ac:dyDescent="0.3">
      <c r="L28978" s="41"/>
    </row>
    <row r="28979" spans="12:12" x14ac:dyDescent="0.3">
      <c r="L28979" s="41"/>
    </row>
    <row r="28980" spans="12:12" x14ac:dyDescent="0.3">
      <c r="L28980" s="41"/>
    </row>
    <row r="28981" spans="12:12" x14ac:dyDescent="0.3">
      <c r="L28981" s="41"/>
    </row>
    <row r="28982" spans="12:12" x14ac:dyDescent="0.3">
      <c r="L28982" s="41"/>
    </row>
    <row r="28983" spans="12:12" x14ac:dyDescent="0.3">
      <c r="L28983" s="41"/>
    </row>
    <row r="28984" spans="12:12" x14ac:dyDescent="0.3">
      <c r="L28984" s="41"/>
    </row>
    <row r="28985" spans="12:12" x14ac:dyDescent="0.3">
      <c r="L28985" s="41"/>
    </row>
    <row r="28986" spans="12:12" x14ac:dyDescent="0.3">
      <c r="L28986" s="41"/>
    </row>
    <row r="28987" spans="12:12" x14ac:dyDescent="0.3">
      <c r="L28987" s="41"/>
    </row>
    <row r="28988" spans="12:12" x14ac:dyDescent="0.3">
      <c r="L28988" s="41"/>
    </row>
    <row r="28989" spans="12:12" x14ac:dyDescent="0.3">
      <c r="L28989" s="41"/>
    </row>
    <row r="28990" spans="12:12" x14ac:dyDescent="0.3">
      <c r="L28990" s="41"/>
    </row>
    <row r="28991" spans="12:12" x14ac:dyDescent="0.3">
      <c r="L28991" s="41"/>
    </row>
    <row r="28992" spans="12:12" x14ac:dyDescent="0.3">
      <c r="L28992" s="41"/>
    </row>
    <row r="28993" spans="12:12" x14ac:dyDescent="0.3">
      <c r="L28993" s="41"/>
    </row>
    <row r="28994" spans="12:12" x14ac:dyDescent="0.3">
      <c r="L28994" s="41"/>
    </row>
    <row r="28995" spans="12:12" x14ac:dyDescent="0.3">
      <c r="L28995" s="41"/>
    </row>
    <row r="28996" spans="12:12" x14ac:dyDescent="0.3">
      <c r="L28996" s="41"/>
    </row>
    <row r="28997" spans="12:12" x14ac:dyDescent="0.3">
      <c r="L28997" s="41"/>
    </row>
    <row r="28998" spans="12:12" x14ac:dyDescent="0.3">
      <c r="L28998" s="41"/>
    </row>
    <row r="28999" spans="12:12" x14ac:dyDescent="0.3">
      <c r="L28999" s="41"/>
    </row>
    <row r="29000" spans="12:12" x14ac:dyDescent="0.3">
      <c r="L29000" s="41"/>
    </row>
    <row r="29001" spans="12:12" x14ac:dyDescent="0.3">
      <c r="L29001" s="41"/>
    </row>
    <row r="29002" spans="12:12" x14ac:dyDescent="0.3">
      <c r="L29002" s="41"/>
    </row>
    <row r="29003" spans="12:12" x14ac:dyDescent="0.3">
      <c r="L29003" s="41"/>
    </row>
    <row r="29004" spans="12:12" x14ac:dyDescent="0.3">
      <c r="L29004" s="41"/>
    </row>
    <row r="29005" spans="12:12" x14ac:dyDescent="0.3">
      <c r="L29005" s="41"/>
    </row>
    <row r="29006" spans="12:12" x14ac:dyDescent="0.3">
      <c r="L29006" s="41"/>
    </row>
    <row r="29007" spans="12:12" x14ac:dyDescent="0.3">
      <c r="L29007" s="41"/>
    </row>
    <row r="29008" spans="12:12" x14ac:dyDescent="0.3">
      <c r="L29008" s="41"/>
    </row>
    <row r="29009" spans="12:12" x14ac:dyDescent="0.3">
      <c r="L29009" s="41"/>
    </row>
    <row r="29010" spans="12:12" x14ac:dyDescent="0.3">
      <c r="L29010" s="41"/>
    </row>
    <row r="29011" spans="12:12" x14ac:dyDescent="0.3">
      <c r="L29011" s="41"/>
    </row>
    <row r="29012" spans="12:12" x14ac:dyDescent="0.3">
      <c r="L29012" s="41"/>
    </row>
    <row r="29013" spans="12:12" x14ac:dyDescent="0.3">
      <c r="L29013" s="41"/>
    </row>
    <row r="29014" spans="12:12" x14ac:dyDescent="0.3">
      <c r="L29014" s="41"/>
    </row>
    <row r="29015" spans="12:12" x14ac:dyDescent="0.3">
      <c r="L29015" s="41"/>
    </row>
    <row r="29016" spans="12:12" x14ac:dyDescent="0.3">
      <c r="L29016" s="41"/>
    </row>
    <row r="29017" spans="12:12" x14ac:dyDescent="0.3">
      <c r="L29017" s="41"/>
    </row>
    <row r="29018" spans="12:12" x14ac:dyDescent="0.3">
      <c r="L29018" s="41"/>
    </row>
    <row r="29019" spans="12:12" x14ac:dyDescent="0.3">
      <c r="L29019" s="41"/>
    </row>
    <row r="29020" spans="12:12" x14ac:dyDescent="0.3">
      <c r="L29020" s="41"/>
    </row>
    <row r="29021" spans="12:12" x14ac:dyDescent="0.3">
      <c r="L29021" s="41"/>
    </row>
    <row r="29022" spans="12:12" x14ac:dyDescent="0.3">
      <c r="L29022" s="41"/>
    </row>
    <row r="29023" spans="12:12" x14ac:dyDescent="0.3">
      <c r="L29023" s="41"/>
    </row>
    <row r="29024" spans="12:12" x14ac:dyDescent="0.3">
      <c r="L29024" s="41"/>
    </row>
    <row r="29025" spans="12:12" x14ac:dyDescent="0.3">
      <c r="L29025" s="41"/>
    </row>
    <row r="29026" spans="12:12" x14ac:dyDescent="0.3">
      <c r="L29026" s="41"/>
    </row>
    <row r="29027" spans="12:12" x14ac:dyDescent="0.3">
      <c r="L29027" s="41"/>
    </row>
    <row r="29028" spans="12:12" x14ac:dyDescent="0.3">
      <c r="L29028" s="41"/>
    </row>
    <row r="29029" spans="12:12" x14ac:dyDescent="0.3">
      <c r="L29029" s="41"/>
    </row>
    <row r="29030" spans="12:12" x14ac:dyDescent="0.3">
      <c r="L29030" s="41"/>
    </row>
    <row r="29031" spans="12:12" x14ac:dyDescent="0.3">
      <c r="L29031" s="41"/>
    </row>
    <row r="29032" spans="12:12" x14ac:dyDescent="0.3">
      <c r="L29032" s="41"/>
    </row>
    <row r="29033" spans="12:12" x14ac:dyDescent="0.3">
      <c r="L29033" s="41"/>
    </row>
    <row r="29034" spans="12:12" x14ac:dyDescent="0.3">
      <c r="L29034" s="41"/>
    </row>
    <row r="29035" spans="12:12" x14ac:dyDescent="0.3">
      <c r="L29035" s="41"/>
    </row>
    <row r="29036" spans="12:12" x14ac:dyDescent="0.3">
      <c r="L29036" s="41"/>
    </row>
    <row r="29037" spans="12:12" x14ac:dyDescent="0.3">
      <c r="L29037" s="41"/>
    </row>
    <row r="29038" spans="12:12" x14ac:dyDescent="0.3">
      <c r="L29038" s="41"/>
    </row>
    <row r="29039" spans="12:12" x14ac:dyDescent="0.3">
      <c r="L29039" s="41"/>
    </row>
    <row r="29040" spans="12:12" x14ac:dyDescent="0.3">
      <c r="L29040" s="41"/>
    </row>
    <row r="29041" spans="12:12" x14ac:dyDescent="0.3">
      <c r="L29041" s="41"/>
    </row>
    <row r="29042" spans="12:12" x14ac:dyDescent="0.3">
      <c r="L29042" s="41"/>
    </row>
    <row r="29043" spans="12:12" x14ac:dyDescent="0.3">
      <c r="L29043" s="41"/>
    </row>
    <row r="29044" spans="12:12" x14ac:dyDescent="0.3">
      <c r="L29044" s="41"/>
    </row>
    <row r="29045" spans="12:12" x14ac:dyDescent="0.3">
      <c r="L29045" s="41"/>
    </row>
    <row r="29046" spans="12:12" x14ac:dyDescent="0.3">
      <c r="L29046" s="41"/>
    </row>
    <row r="29047" spans="12:12" x14ac:dyDescent="0.3">
      <c r="L29047" s="41"/>
    </row>
    <row r="29048" spans="12:12" x14ac:dyDescent="0.3">
      <c r="L29048" s="41"/>
    </row>
    <row r="29049" spans="12:12" x14ac:dyDescent="0.3">
      <c r="L29049" s="41"/>
    </row>
    <row r="29050" spans="12:12" x14ac:dyDescent="0.3">
      <c r="L29050" s="41"/>
    </row>
    <row r="29051" spans="12:12" x14ac:dyDescent="0.3">
      <c r="L29051" s="41"/>
    </row>
    <row r="29052" spans="12:12" x14ac:dyDescent="0.3">
      <c r="L29052" s="41"/>
    </row>
    <row r="29053" spans="12:12" x14ac:dyDescent="0.3">
      <c r="L29053" s="41"/>
    </row>
    <row r="29054" spans="12:12" x14ac:dyDescent="0.3">
      <c r="L29054" s="41"/>
    </row>
    <row r="29055" spans="12:12" x14ac:dyDescent="0.3">
      <c r="L29055" s="41"/>
    </row>
    <row r="29056" spans="12:12" x14ac:dyDescent="0.3">
      <c r="L29056" s="41"/>
    </row>
    <row r="29057" spans="12:12" x14ac:dyDescent="0.3">
      <c r="L29057" s="41"/>
    </row>
    <row r="29058" spans="12:12" x14ac:dyDescent="0.3">
      <c r="L29058" s="41"/>
    </row>
    <row r="29059" spans="12:12" x14ac:dyDescent="0.3">
      <c r="L29059" s="41"/>
    </row>
    <row r="29060" spans="12:12" x14ac:dyDescent="0.3">
      <c r="L29060" s="41"/>
    </row>
    <row r="29061" spans="12:12" x14ac:dyDescent="0.3">
      <c r="L29061" s="41"/>
    </row>
    <row r="29062" spans="12:12" x14ac:dyDescent="0.3">
      <c r="L29062" s="41"/>
    </row>
    <row r="29063" spans="12:12" x14ac:dyDescent="0.3">
      <c r="L29063" s="41"/>
    </row>
    <row r="29064" spans="12:12" x14ac:dyDescent="0.3">
      <c r="L29064" s="41"/>
    </row>
    <row r="29065" spans="12:12" x14ac:dyDescent="0.3">
      <c r="L29065" s="41"/>
    </row>
    <row r="29066" spans="12:12" x14ac:dyDescent="0.3">
      <c r="L29066" s="41"/>
    </row>
    <row r="29067" spans="12:12" x14ac:dyDescent="0.3">
      <c r="L29067" s="41"/>
    </row>
    <row r="29068" spans="12:12" x14ac:dyDescent="0.3">
      <c r="L29068" s="41"/>
    </row>
    <row r="29069" spans="12:12" x14ac:dyDescent="0.3">
      <c r="L29069" s="41"/>
    </row>
    <row r="29070" spans="12:12" x14ac:dyDescent="0.3">
      <c r="L29070" s="41"/>
    </row>
    <row r="29071" spans="12:12" x14ac:dyDescent="0.3">
      <c r="L29071" s="41"/>
    </row>
    <row r="29072" spans="12:12" x14ac:dyDescent="0.3">
      <c r="L29072" s="41"/>
    </row>
    <row r="29073" spans="12:12" x14ac:dyDescent="0.3">
      <c r="L29073" s="41"/>
    </row>
    <row r="29074" spans="12:12" x14ac:dyDescent="0.3">
      <c r="L29074" s="41"/>
    </row>
    <row r="29075" spans="12:12" x14ac:dyDescent="0.3">
      <c r="L29075" s="41"/>
    </row>
    <row r="29076" spans="12:12" x14ac:dyDescent="0.3">
      <c r="L29076" s="41"/>
    </row>
    <row r="29077" spans="12:12" x14ac:dyDescent="0.3">
      <c r="L29077" s="41"/>
    </row>
    <row r="29078" spans="12:12" x14ac:dyDescent="0.3">
      <c r="L29078" s="41"/>
    </row>
    <row r="29079" spans="12:12" x14ac:dyDescent="0.3">
      <c r="L29079" s="41"/>
    </row>
    <row r="29080" spans="12:12" x14ac:dyDescent="0.3">
      <c r="L29080" s="41"/>
    </row>
    <row r="29081" spans="12:12" x14ac:dyDescent="0.3">
      <c r="L29081" s="41"/>
    </row>
    <row r="29082" spans="12:12" x14ac:dyDescent="0.3">
      <c r="L29082" s="41"/>
    </row>
    <row r="29083" spans="12:12" x14ac:dyDescent="0.3">
      <c r="L29083" s="41"/>
    </row>
    <row r="29084" spans="12:12" x14ac:dyDescent="0.3">
      <c r="L29084" s="41"/>
    </row>
    <row r="29085" spans="12:12" x14ac:dyDescent="0.3">
      <c r="L29085" s="41"/>
    </row>
    <row r="29086" spans="12:12" x14ac:dyDescent="0.3">
      <c r="L29086" s="41"/>
    </row>
    <row r="29087" spans="12:12" x14ac:dyDescent="0.3">
      <c r="L29087" s="41"/>
    </row>
    <row r="29088" spans="12:12" x14ac:dyDescent="0.3">
      <c r="L29088" s="41"/>
    </row>
    <row r="29089" spans="12:12" x14ac:dyDescent="0.3">
      <c r="L29089" s="41"/>
    </row>
    <row r="29090" spans="12:12" x14ac:dyDescent="0.3">
      <c r="L29090" s="41"/>
    </row>
    <row r="29091" spans="12:12" x14ac:dyDescent="0.3">
      <c r="L29091" s="41"/>
    </row>
    <row r="29092" spans="12:12" x14ac:dyDescent="0.3">
      <c r="L29092" s="41"/>
    </row>
    <row r="29093" spans="12:12" x14ac:dyDescent="0.3">
      <c r="L29093" s="41"/>
    </row>
    <row r="29094" spans="12:12" x14ac:dyDescent="0.3">
      <c r="L29094" s="41"/>
    </row>
    <row r="29095" spans="12:12" x14ac:dyDescent="0.3">
      <c r="L29095" s="41"/>
    </row>
    <row r="29096" spans="12:12" x14ac:dyDescent="0.3">
      <c r="L29096" s="41"/>
    </row>
    <row r="29097" spans="12:12" x14ac:dyDescent="0.3">
      <c r="L29097" s="41"/>
    </row>
    <row r="29098" spans="12:12" x14ac:dyDescent="0.3">
      <c r="L29098" s="41"/>
    </row>
    <row r="29099" spans="12:12" x14ac:dyDescent="0.3">
      <c r="L29099" s="41"/>
    </row>
    <row r="29100" spans="12:12" x14ac:dyDescent="0.3">
      <c r="L29100" s="41"/>
    </row>
    <row r="29101" spans="12:12" x14ac:dyDescent="0.3">
      <c r="L29101" s="41"/>
    </row>
    <row r="29102" spans="12:12" x14ac:dyDescent="0.3">
      <c r="L29102" s="41"/>
    </row>
    <row r="29103" spans="12:12" x14ac:dyDescent="0.3">
      <c r="L29103" s="41"/>
    </row>
    <row r="29104" spans="12:12" x14ac:dyDescent="0.3">
      <c r="L29104" s="41"/>
    </row>
    <row r="29105" spans="12:12" x14ac:dyDescent="0.3">
      <c r="L29105" s="41"/>
    </row>
    <row r="29106" spans="12:12" x14ac:dyDescent="0.3">
      <c r="L29106" s="41"/>
    </row>
    <row r="29107" spans="12:12" x14ac:dyDescent="0.3">
      <c r="L29107" s="41"/>
    </row>
    <row r="29108" spans="12:12" x14ac:dyDescent="0.3">
      <c r="L29108" s="41"/>
    </row>
    <row r="29109" spans="12:12" x14ac:dyDescent="0.3">
      <c r="L29109" s="41"/>
    </row>
    <row r="29110" spans="12:12" x14ac:dyDescent="0.3">
      <c r="L29110" s="41"/>
    </row>
    <row r="29111" spans="12:12" x14ac:dyDescent="0.3">
      <c r="L29111" s="41"/>
    </row>
    <row r="29112" spans="12:12" x14ac:dyDescent="0.3">
      <c r="L29112" s="41"/>
    </row>
    <row r="29113" spans="12:12" x14ac:dyDescent="0.3">
      <c r="L29113" s="41"/>
    </row>
    <row r="29114" spans="12:12" x14ac:dyDescent="0.3">
      <c r="L29114" s="41"/>
    </row>
    <row r="29115" spans="12:12" x14ac:dyDescent="0.3">
      <c r="L29115" s="41"/>
    </row>
    <row r="29116" spans="12:12" x14ac:dyDescent="0.3">
      <c r="L29116" s="41"/>
    </row>
    <row r="29117" spans="12:12" x14ac:dyDescent="0.3">
      <c r="L29117" s="41"/>
    </row>
    <row r="29118" spans="12:12" x14ac:dyDescent="0.3">
      <c r="L29118" s="41"/>
    </row>
    <row r="29119" spans="12:12" x14ac:dyDescent="0.3">
      <c r="L29119" s="41"/>
    </row>
    <row r="29120" spans="12:12" x14ac:dyDescent="0.3">
      <c r="L29120" s="41"/>
    </row>
    <row r="29121" spans="12:12" x14ac:dyDescent="0.3">
      <c r="L29121" s="41"/>
    </row>
    <row r="29122" spans="12:12" x14ac:dyDescent="0.3">
      <c r="L29122" s="41"/>
    </row>
    <row r="29123" spans="12:12" x14ac:dyDescent="0.3">
      <c r="L29123" s="41"/>
    </row>
    <row r="29124" spans="12:12" x14ac:dyDescent="0.3">
      <c r="L29124" s="41"/>
    </row>
    <row r="29125" spans="12:12" x14ac:dyDescent="0.3">
      <c r="L29125" s="41"/>
    </row>
    <row r="29126" spans="12:12" x14ac:dyDescent="0.3">
      <c r="L29126" s="41"/>
    </row>
    <row r="29127" spans="12:12" x14ac:dyDescent="0.3">
      <c r="L29127" s="41"/>
    </row>
    <row r="29128" spans="12:12" x14ac:dyDescent="0.3">
      <c r="L29128" s="41"/>
    </row>
    <row r="29129" spans="12:12" x14ac:dyDescent="0.3">
      <c r="L29129" s="41"/>
    </row>
    <row r="29130" spans="12:12" x14ac:dyDescent="0.3">
      <c r="L29130" s="41"/>
    </row>
    <row r="29131" spans="12:12" x14ac:dyDescent="0.3">
      <c r="L29131" s="41"/>
    </row>
    <row r="29132" spans="12:12" x14ac:dyDescent="0.3">
      <c r="L29132" s="41"/>
    </row>
    <row r="29133" spans="12:12" x14ac:dyDescent="0.3">
      <c r="L29133" s="41"/>
    </row>
    <row r="29134" spans="12:12" x14ac:dyDescent="0.3">
      <c r="L29134" s="41"/>
    </row>
    <row r="29135" spans="12:12" x14ac:dyDescent="0.3">
      <c r="L29135" s="41"/>
    </row>
    <row r="29136" spans="12:12" x14ac:dyDescent="0.3">
      <c r="L29136" s="41"/>
    </row>
    <row r="29137" spans="12:12" x14ac:dyDescent="0.3">
      <c r="L29137" s="41"/>
    </row>
    <row r="29138" spans="12:12" x14ac:dyDescent="0.3">
      <c r="L29138" s="41"/>
    </row>
    <row r="29139" spans="12:12" x14ac:dyDescent="0.3">
      <c r="L29139" s="41"/>
    </row>
    <row r="29140" spans="12:12" x14ac:dyDescent="0.3">
      <c r="L29140" s="41"/>
    </row>
    <row r="29141" spans="12:12" x14ac:dyDescent="0.3">
      <c r="L29141" s="41"/>
    </row>
    <row r="29142" spans="12:12" x14ac:dyDescent="0.3">
      <c r="L29142" s="41"/>
    </row>
    <row r="29143" spans="12:12" x14ac:dyDescent="0.3">
      <c r="L29143" s="41"/>
    </row>
    <row r="29144" spans="12:12" x14ac:dyDescent="0.3">
      <c r="L29144" s="41"/>
    </row>
    <row r="29145" spans="12:12" x14ac:dyDescent="0.3">
      <c r="L29145" s="41"/>
    </row>
    <row r="29146" spans="12:12" x14ac:dyDescent="0.3">
      <c r="L29146" s="41"/>
    </row>
    <row r="29147" spans="12:12" x14ac:dyDescent="0.3">
      <c r="L29147" s="41"/>
    </row>
    <row r="29148" spans="12:12" x14ac:dyDescent="0.3">
      <c r="L29148" s="41"/>
    </row>
    <row r="29149" spans="12:12" x14ac:dyDescent="0.3">
      <c r="L29149" s="41"/>
    </row>
    <row r="29150" spans="12:12" x14ac:dyDescent="0.3">
      <c r="L29150" s="41"/>
    </row>
    <row r="29151" spans="12:12" x14ac:dyDescent="0.3">
      <c r="L29151" s="41"/>
    </row>
    <row r="29152" spans="12:12" x14ac:dyDescent="0.3">
      <c r="L29152" s="41"/>
    </row>
    <row r="29153" spans="12:12" x14ac:dyDescent="0.3">
      <c r="L29153" s="41"/>
    </row>
    <row r="29154" spans="12:12" x14ac:dyDescent="0.3">
      <c r="L29154" s="41"/>
    </row>
    <row r="29155" spans="12:12" x14ac:dyDescent="0.3">
      <c r="L29155" s="41"/>
    </row>
    <row r="29156" spans="12:12" x14ac:dyDescent="0.3">
      <c r="L29156" s="41"/>
    </row>
    <row r="29157" spans="12:12" x14ac:dyDescent="0.3">
      <c r="L29157" s="41"/>
    </row>
    <row r="29158" spans="12:12" x14ac:dyDescent="0.3">
      <c r="L29158" s="41"/>
    </row>
    <row r="29159" spans="12:12" x14ac:dyDescent="0.3">
      <c r="L29159" s="41"/>
    </row>
    <row r="29160" spans="12:12" x14ac:dyDescent="0.3">
      <c r="L29160" s="41"/>
    </row>
    <row r="29161" spans="12:12" x14ac:dyDescent="0.3">
      <c r="L29161" s="41"/>
    </row>
    <row r="29162" spans="12:12" x14ac:dyDescent="0.3">
      <c r="L29162" s="41"/>
    </row>
    <row r="29163" spans="12:12" x14ac:dyDescent="0.3">
      <c r="L29163" s="41"/>
    </row>
    <row r="29164" spans="12:12" x14ac:dyDescent="0.3">
      <c r="L29164" s="41"/>
    </row>
    <row r="29165" spans="12:12" x14ac:dyDescent="0.3">
      <c r="L29165" s="41"/>
    </row>
    <row r="29166" spans="12:12" x14ac:dyDescent="0.3">
      <c r="L29166" s="41"/>
    </row>
    <row r="29167" spans="12:12" x14ac:dyDescent="0.3">
      <c r="L29167" s="41"/>
    </row>
    <row r="29168" spans="12:12" x14ac:dyDescent="0.3">
      <c r="L29168" s="41"/>
    </row>
    <row r="29169" spans="12:12" x14ac:dyDescent="0.3">
      <c r="L29169" s="41"/>
    </row>
    <row r="29170" spans="12:12" x14ac:dyDescent="0.3">
      <c r="L29170" s="41"/>
    </row>
    <row r="29171" spans="12:12" x14ac:dyDescent="0.3">
      <c r="L29171" s="41"/>
    </row>
    <row r="29172" spans="12:12" x14ac:dyDescent="0.3">
      <c r="L29172" s="41"/>
    </row>
    <row r="29173" spans="12:12" x14ac:dyDescent="0.3">
      <c r="L29173" s="41"/>
    </row>
    <row r="29174" spans="12:12" x14ac:dyDescent="0.3">
      <c r="L29174" s="41"/>
    </row>
    <row r="29175" spans="12:12" x14ac:dyDescent="0.3">
      <c r="L29175" s="41"/>
    </row>
    <row r="29176" spans="12:12" x14ac:dyDescent="0.3">
      <c r="L29176" s="41"/>
    </row>
    <row r="29177" spans="12:12" x14ac:dyDescent="0.3">
      <c r="L29177" s="41"/>
    </row>
    <row r="29178" spans="12:12" x14ac:dyDescent="0.3">
      <c r="L29178" s="41"/>
    </row>
    <row r="29179" spans="12:12" x14ac:dyDescent="0.3">
      <c r="L29179" s="41"/>
    </row>
    <row r="29180" spans="12:12" x14ac:dyDescent="0.3">
      <c r="L29180" s="41"/>
    </row>
    <row r="29181" spans="12:12" x14ac:dyDescent="0.3">
      <c r="L29181" s="41"/>
    </row>
    <row r="29182" spans="12:12" x14ac:dyDescent="0.3">
      <c r="L29182" s="41"/>
    </row>
    <row r="29183" spans="12:12" x14ac:dyDescent="0.3">
      <c r="L29183" s="41"/>
    </row>
    <row r="29184" spans="12:12" x14ac:dyDescent="0.3">
      <c r="L29184" s="41"/>
    </row>
    <row r="29185" spans="12:12" x14ac:dyDescent="0.3">
      <c r="L29185" s="41"/>
    </row>
    <row r="29186" spans="12:12" x14ac:dyDescent="0.3">
      <c r="L29186" s="41"/>
    </row>
    <row r="29187" spans="12:12" x14ac:dyDescent="0.3">
      <c r="L29187" s="41"/>
    </row>
    <row r="29188" spans="12:12" x14ac:dyDescent="0.3">
      <c r="L29188" s="41"/>
    </row>
    <row r="29189" spans="12:12" x14ac:dyDescent="0.3">
      <c r="L29189" s="41"/>
    </row>
    <row r="29190" spans="12:12" x14ac:dyDescent="0.3">
      <c r="L29190" s="41"/>
    </row>
    <row r="29191" spans="12:12" x14ac:dyDescent="0.3">
      <c r="L29191" s="41"/>
    </row>
    <row r="29192" spans="12:12" x14ac:dyDescent="0.3">
      <c r="L29192" s="41"/>
    </row>
    <row r="29193" spans="12:12" x14ac:dyDescent="0.3">
      <c r="L29193" s="41"/>
    </row>
    <row r="29194" spans="12:12" x14ac:dyDescent="0.3">
      <c r="L29194" s="41"/>
    </row>
    <row r="29195" spans="12:12" x14ac:dyDescent="0.3">
      <c r="L29195" s="41"/>
    </row>
    <row r="29196" spans="12:12" x14ac:dyDescent="0.3">
      <c r="L29196" s="41"/>
    </row>
    <row r="29197" spans="12:12" x14ac:dyDescent="0.3">
      <c r="L29197" s="41"/>
    </row>
    <row r="29198" spans="12:12" x14ac:dyDescent="0.3">
      <c r="L29198" s="41"/>
    </row>
    <row r="29199" spans="12:12" x14ac:dyDescent="0.3">
      <c r="L29199" s="41"/>
    </row>
    <row r="29200" spans="12:12" x14ac:dyDescent="0.3">
      <c r="L29200" s="41"/>
    </row>
    <row r="29201" spans="12:12" x14ac:dyDescent="0.3">
      <c r="L29201" s="41"/>
    </row>
    <row r="29202" spans="12:12" x14ac:dyDescent="0.3">
      <c r="L29202" s="41"/>
    </row>
    <row r="29203" spans="12:12" x14ac:dyDescent="0.3">
      <c r="L29203" s="41"/>
    </row>
    <row r="29204" spans="12:12" x14ac:dyDescent="0.3">
      <c r="L29204" s="41"/>
    </row>
    <row r="29205" spans="12:12" x14ac:dyDescent="0.3">
      <c r="L29205" s="41"/>
    </row>
    <row r="29206" spans="12:12" x14ac:dyDescent="0.3">
      <c r="L29206" s="41"/>
    </row>
    <row r="29207" spans="12:12" x14ac:dyDescent="0.3">
      <c r="L29207" s="41"/>
    </row>
    <row r="29208" spans="12:12" x14ac:dyDescent="0.3">
      <c r="L29208" s="41"/>
    </row>
    <row r="29209" spans="12:12" x14ac:dyDescent="0.3">
      <c r="L29209" s="41"/>
    </row>
    <row r="29210" spans="12:12" x14ac:dyDescent="0.3">
      <c r="L29210" s="41"/>
    </row>
    <row r="29211" spans="12:12" x14ac:dyDescent="0.3">
      <c r="L29211" s="41"/>
    </row>
    <row r="29212" spans="12:12" x14ac:dyDescent="0.3">
      <c r="L29212" s="41"/>
    </row>
    <row r="29213" spans="12:12" x14ac:dyDescent="0.3">
      <c r="L29213" s="41"/>
    </row>
    <row r="29214" spans="12:12" x14ac:dyDescent="0.3">
      <c r="L29214" s="41"/>
    </row>
    <row r="29215" spans="12:12" x14ac:dyDescent="0.3">
      <c r="L29215" s="41"/>
    </row>
    <row r="29216" spans="12:12" x14ac:dyDescent="0.3">
      <c r="L29216" s="41"/>
    </row>
    <row r="29217" spans="12:12" x14ac:dyDescent="0.3">
      <c r="L29217" s="41"/>
    </row>
    <row r="29218" spans="12:12" x14ac:dyDescent="0.3">
      <c r="L29218" s="41"/>
    </row>
    <row r="29219" spans="12:12" x14ac:dyDescent="0.3">
      <c r="L29219" s="41"/>
    </row>
    <row r="29220" spans="12:12" x14ac:dyDescent="0.3">
      <c r="L29220" s="41"/>
    </row>
    <row r="29221" spans="12:12" x14ac:dyDescent="0.3">
      <c r="L29221" s="41"/>
    </row>
    <row r="29222" spans="12:12" x14ac:dyDescent="0.3">
      <c r="L29222" s="41"/>
    </row>
    <row r="29223" spans="12:12" x14ac:dyDescent="0.3">
      <c r="L29223" s="41"/>
    </row>
    <row r="29224" spans="12:12" x14ac:dyDescent="0.3">
      <c r="L29224" s="41"/>
    </row>
    <row r="29225" spans="12:12" x14ac:dyDescent="0.3">
      <c r="L29225" s="41"/>
    </row>
    <row r="29226" spans="12:12" x14ac:dyDescent="0.3">
      <c r="L29226" s="41"/>
    </row>
    <row r="29227" spans="12:12" x14ac:dyDescent="0.3">
      <c r="L29227" s="41"/>
    </row>
    <row r="29228" spans="12:12" x14ac:dyDescent="0.3">
      <c r="L29228" s="41"/>
    </row>
    <row r="29229" spans="12:12" x14ac:dyDescent="0.3">
      <c r="L29229" s="41"/>
    </row>
    <row r="29230" spans="12:12" x14ac:dyDescent="0.3">
      <c r="L29230" s="41"/>
    </row>
    <row r="29231" spans="12:12" x14ac:dyDescent="0.3">
      <c r="L29231" s="41"/>
    </row>
    <row r="29232" spans="12:12" x14ac:dyDescent="0.3">
      <c r="L29232" s="41"/>
    </row>
    <row r="29233" spans="12:12" x14ac:dyDescent="0.3">
      <c r="L29233" s="41"/>
    </row>
    <row r="29234" spans="12:12" x14ac:dyDescent="0.3">
      <c r="L29234" s="41"/>
    </row>
    <row r="29235" spans="12:12" x14ac:dyDescent="0.3">
      <c r="L29235" s="41"/>
    </row>
    <row r="29236" spans="12:12" x14ac:dyDescent="0.3">
      <c r="L29236" s="41"/>
    </row>
    <row r="29237" spans="12:12" x14ac:dyDescent="0.3">
      <c r="L29237" s="41"/>
    </row>
    <row r="29238" spans="12:12" x14ac:dyDescent="0.3">
      <c r="L29238" s="41"/>
    </row>
    <row r="29239" spans="12:12" x14ac:dyDescent="0.3">
      <c r="L29239" s="41"/>
    </row>
    <row r="29240" spans="12:12" x14ac:dyDescent="0.3">
      <c r="L29240" s="41"/>
    </row>
    <row r="29241" spans="12:12" x14ac:dyDescent="0.3">
      <c r="L29241" s="41"/>
    </row>
    <row r="29242" spans="12:12" x14ac:dyDescent="0.3">
      <c r="L29242" s="41"/>
    </row>
    <row r="29243" spans="12:12" x14ac:dyDescent="0.3">
      <c r="L29243" s="41"/>
    </row>
    <row r="29244" spans="12:12" x14ac:dyDescent="0.3">
      <c r="L29244" s="41"/>
    </row>
    <row r="29245" spans="12:12" x14ac:dyDescent="0.3">
      <c r="L29245" s="41"/>
    </row>
    <row r="29246" spans="12:12" x14ac:dyDescent="0.3">
      <c r="L29246" s="41"/>
    </row>
    <row r="29247" spans="12:12" x14ac:dyDescent="0.3">
      <c r="L29247" s="41"/>
    </row>
    <row r="29248" spans="12:12" x14ac:dyDescent="0.3">
      <c r="L29248" s="41"/>
    </row>
    <row r="29249" spans="12:12" x14ac:dyDescent="0.3">
      <c r="L29249" s="41"/>
    </row>
    <row r="29250" spans="12:12" x14ac:dyDescent="0.3">
      <c r="L29250" s="41"/>
    </row>
    <row r="29251" spans="12:12" x14ac:dyDescent="0.3">
      <c r="L29251" s="41"/>
    </row>
    <row r="29252" spans="12:12" x14ac:dyDescent="0.3">
      <c r="L29252" s="41"/>
    </row>
    <row r="29253" spans="12:12" x14ac:dyDescent="0.3">
      <c r="L29253" s="41"/>
    </row>
    <row r="29254" spans="12:12" x14ac:dyDescent="0.3">
      <c r="L29254" s="41"/>
    </row>
    <row r="29255" spans="12:12" x14ac:dyDescent="0.3">
      <c r="L29255" s="41"/>
    </row>
    <row r="29256" spans="12:12" x14ac:dyDescent="0.3">
      <c r="L29256" s="41"/>
    </row>
    <row r="29257" spans="12:12" x14ac:dyDescent="0.3">
      <c r="L29257" s="41"/>
    </row>
    <row r="29258" spans="12:12" x14ac:dyDescent="0.3">
      <c r="L29258" s="41"/>
    </row>
    <row r="29259" spans="12:12" x14ac:dyDescent="0.3">
      <c r="L29259" s="41"/>
    </row>
    <row r="29260" spans="12:12" x14ac:dyDescent="0.3">
      <c r="L29260" s="41"/>
    </row>
    <row r="29261" spans="12:12" x14ac:dyDescent="0.3">
      <c r="L29261" s="41"/>
    </row>
    <row r="29262" spans="12:12" x14ac:dyDescent="0.3">
      <c r="L29262" s="41"/>
    </row>
    <row r="29263" spans="12:12" x14ac:dyDescent="0.3">
      <c r="L29263" s="41"/>
    </row>
    <row r="29264" spans="12:12" x14ac:dyDescent="0.3">
      <c r="L29264" s="41"/>
    </row>
    <row r="29265" spans="12:12" x14ac:dyDescent="0.3">
      <c r="L29265" s="41"/>
    </row>
    <row r="29266" spans="12:12" x14ac:dyDescent="0.3">
      <c r="L29266" s="41"/>
    </row>
    <row r="29267" spans="12:12" x14ac:dyDescent="0.3">
      <c r="L29267" s="41"/>
    </row>
    <row r="29268" spans="12:12" x14ac:dyDescent="0.3">
      <c r="L29268" s="41"/>
    </row>
    <row r="29269" spans="12:12" x14ac:dyDescent="0.3">
      <c r="L29269" s="41"/>
    </row>
    <row r="29270" spans="12:12" x14ac:dyDescent="0.3">
      <c r="L29270" s="41"/>
    </row>
    <row r="29271" spans="12:12" x14ac:dyDescent="0.3">
      <c r="L29271" s="41"/>
    </row>
    <row r="29272" spans="12:12" x14ac:dyDescent="0.3">
      <c r="L29272" s="41"/>
    </row>
    <row r="29273" spans="12:12" x14ac:dyDescent="0.3">
      <c r="L29273" s="41"/>
    </row>
    <row r="29274" spans="12:12" x14ac:dyDescent="0.3">
      <c r="L29274" s="41"/>
    </row>
    <row r="29275" spans="12:12" x14ac:dyDescent="0.3">
      <c r="L29275" s="41"/>
    </row>
    <row r="29276" spans="12:12" x14ac:dyDescent="0.3">
      <c r="L29276" s="41"/>
    </row>
    <row r="29277" spans="12:12" x14ac:dyDescent="0.3">
      <c r="L29277" s="41"/>
    </row>
    <row r="29278" spans="12:12" x14ac:dyDescent="0.3">
      <c r="L29278" s="41"/>
    </row>
    <row r="29279" spans="12:12" x14ac:dyDescent="0.3">
      <c r="L29279" s="41"/>
    </row>
    <row r="29280" spans="12:12" x14ac:dyDescent="0.3">
      <c r="L29280" s="41"/>
    </row>
    <row r="29281" spans="12:12" x14ac:dyDescent="0.3">
      <c r="L29281" s="41"/>
    </row>
    <row r="29282" spans="12:12" x14ac:dyDescent="0.3">
      <c r="L29282" s="41"/>
    </row>
    <row r="29283" spans="12:12" x14ac:dyDescent="0.3">
      <c r="L29283" s="41"/>
    </row>
    <row r="29284" spans="12:12" x14ac:dyDescent="0.3">
      <c r="L29284" s="41"/>
    </row>
    <row r="29285" spans="12:12" x14ac:dyDescent="0.3">
      <c r="L29285" s="41"/>
    </row>
    <row r="29286" spans="12:12" x14ac:dyDescent="0.3">
      <c r="L29286" s="41"/>
    </row>
    <row r="29287" spans="12:12" x14ac:dyDescent="0.3">
      <c r="L29287" s="41"/>
    </row>
    <row r="29288" spans="12:12" x14ac:dyDescent="0.3">
      <c r="L29288" s="41"/>
    </row>
    <row r="29289" spans="12:12" x14ac:dyDescent="0.3">
      <c r="L29289" s="41"/>
    </row>
    <row r="29290" spans="12:12" x14ac:dyDescent="0.3">
      <c r="L29290" s="41"/>
    </row>
    <row r="29291" spans="12:12" x14ac:dyDescent="0.3">
      <c r="L29291" s="41"/>
    </row>
    <row r="29292" spans="12:12" x14ac:dyDescent="0.3">
      <c r="L29292" s="41"/>
    </row>
    <row r="29293" spans="12:12" x14ac:dyDescent="0.3">
      <c r="L29293" s="41"/>
    </row>
    <row r="29294" spans="12:12" x14ac:dyDescent="0.3">
      <c r="L29294" s="41"/>
    </row>
    <row r="29295" spans="12:12" x14ac:dyDescent="0.3">
      <c r="L29295" s="41"/>
    </row>
    <row r="29296" spans="12:12" x14ac:dyDescent="0.3">
      <c r="L29296" s="41"/>
    </row>
    <row r="29297" spans="12:12" x14ac:dyDescent="0.3">
      <c r="L29297" s="41"/>
    </row>
    <row r="29298" spans="12:12" x14ac:dyDescent="0.3">
      <c r="L29298" s="41"/>
    </row>
    <row r="29299" spans="12:12" x14ac:dyDescent="0.3">
      <c r="L29299" s="41"/>
    </row>
    <row r="29300" spans="12:12" x14ac:dyDescent="0.3">
      <c r="L29300" s="41"/>
    </row>
    <row r="29301" spans="12:12" x14ac:dyDescent="0.3">
      <c r="L29301" s="41"/>
    </row>
    <row r="29302" spans="12:12" x14ac:dyDescent="0.3">
      <c r="L29302" s="41"/>
    </row>
    <row r="29303" spans="12:12" x14ac:dyDescent="0.3">
      <c r="L29303" s="41"/>
    </row>
    <row r="29304" spans="12:12" x14ac:dyDescent="0.3">
      <c r="L29304" s="41"/>
    </row>
    <row r="29305" spans="12:12" x14ac:dyDescent="0.3">
      <c r="L29305" s="41"/>
    </row>
    <row r="29306" spans="12:12" x14ac:dyDescent="0.3">
      <c r="L29306" s="41"/>
    </row>
    <row r="29307" spans="12:12" x14ac:dyDescent="0.3">
      <c r="L29307" s="41"/>
    </row>
    <row r="29308" spans="12:12" x14ac:dyDescent="0.3">
      <c r="L29308" s="41"/>
    </row>
    <row r="29309" spans="12:12" x14ac:dyDescent="0.3">
      <c r="L29309" s="41"/>
    </row>
    <row r="29310" spans="12:12" x14ac:dyDescent="0.3">
      <c r="L29310" s="41"/>
    </row>
    <row r="29311" spans="12:12" x14ac:dyDescent="0.3">
      <c r="L29311" s="41"/>
    </row>
    <row r="29312" spans="12:12" x14ac:dyDescent="0.3">
      <c r="L29312" s="41"/>
    </row>
    <row r="29313" spans="12:12" x14ac:dyDescent="0.3">
      <c r="L29313" s="41"/>
    </row>
    <row r="29314" spans="12:12" x14ac:dyDescent="0.3">
      <c r="L29314" s="41"/>
    </row>
    <row r="29315" spans="12:12" x14ac:dyDescent="0.3">
      <c r="L29315" s="41"/>
    </row>
    <row r="29316" spans="12:12" x14ac:dyDescent="0.3">
      <c r="L29316" s="41"/>
    </row>
    <row r="29317" spans="12:12" x14ac:dyDescent="0.3">
      <c r="L29317" s="41"/>
    </row>
    <row r="29318" spans="12:12" x14ac:dyDescent="0.3">
      <c r="L29318" s="41"/>
    </row>
    <row r="29319" spans="12:12" x14ac:dyDescent="0.3">
      <c r="L29319" s="41"/>
    </row>
    <row r="29320" spans="12:12" x14ac:dyDescent="0.3">
      <c r="L29320" s="41"/>
    </row>
    <row r="29321" spans="12:12" x14ac:dyDescent="0.3">
      <c r="L29321" s="41"/>
    </row>
    <row r="29322" spans="12:12" x14ac:dyDescent="0.3">
      <c r="L29322" s="41"/>
    </row>
    <row r="29323" spans="12:12" x14ac:dyDescent="0.3">
      <c r="L29323" s="41"/>
    </row>
    <row r="29324" spans="12:12" x14ac:dyDescent="0.3">
      <c r="L29324" s="41"/>
    </row>
    <row r="29325" spans="12:12" x14ac:dyDescent="0.3">
      <c r="L29325" s="41"/>
    </row>
    <row r="29326" spans="12:12" x14ac:dyDescent="0.3">
      <c r="L29326" s="41"/>
    </row>
    <row r="29327" spans="12:12" x14ac:dyDescent="0.3">
      <c r="L29327" s="41"/>
    </row>
    <row r="29328" spans="12:12" x14ac:dyDescent="0.3">
      <c r="L29328" s="41"/>
    </row>
    <row r="29329" spans="12:12" x14ac:dyDescent="0.3">
      <c r="L29329" s="41"/>
    </row>
    <row r="29330" spans="12:12" x14ac:dyDescent="0.3">
      <c r="L29330" s="41"/>
    </row>
    <row r="29331" spans="12:12" x14ac:dyDescent="0.3">
      <c r="L29331" s="41"/>
    </row>
    <row r="29332" spans="12:12" x14ac:dyDescent="0.3">
      <c r="L29332" s="41"/>
    </row>
    <row r="29333" spans="12:12" x14ac:dyDescent="0.3">
      <c r="L29333" s="41"/>
    </row>
    <row r="29334" spans="12:12" x14ac:dyDescent="0.3">
      <c r="L29334" s="41"/>
    </row>
    <row r="29335" spans="12:12" x14ac:dyDescent="0.3">
      <c r="L29335" s="41"/>
    </row>
    <row r="29336" spans="12:12" x14ac:dyDescent="0.3">
      <c r="L29336" s="41"/>
    </row>
    <row r="29337" spans="12:12" x14ac:dyDescent="0.3">
      <c r="L29337" s="41"/>
    </row>
    <row r="29338" spans="12:12" x14ac:dyDescent="0.3">
      <c r="L29338" s="41"/>
    </row>
    <row r="29339" spans="12:12" x14ac:dyDescent="0.3">
      <c r="L29339" s="41"/>
    </row>
    <row r="29340" spans="12:12" x14ac:dyDescent="0.3">
      <c r="L29340" s="41"/>
    </row>
    <row r="29341" spans="12:12" x14ac:dyDescent="0.3">
      <c r="L29341" s="41"/>
    </row>
    <row r="29342" spans="12:12" x14ac:dyDescent="0.3">
      <c r="L29342" s="41"/>
    </row>
    <row r="29343" spans="12:12" x14ac:dyDescent="0.3">
      <c r="L29343" s="41"/>
    </row>
    <row r="29344" spans="12:12" x14ac:dyDescent="0.3">
      <c r="L29344" s="41"/>
    </row>
    <row r="29345" spans="12:12" x14ac:dyDescent="0.3">
      <c r="L29345" s="41"/>
    </row>
    <row r="29346" spans="12:12" x14ac:dyDescent="0.3">
      <c r="L29346" s="41"/>
    </row>
    <row r="29347" spans="12:12" x14ac:dyDescent="0.3">
      <c r="L29347" s="41"/>
    </row>
    <row r="29348" spans="12:12" x14ac:dyDescent="0.3">
      <c r="L29348" s="41"/>
    </row>
    <row r="29349" spans="12:12" x14ac:dyDescent="0.3">
      <c r="L29349" s="41"/>
    </row>
    <row r="29350" spans="12:12" x14ac:dyDescent="0.3">
      <c r="L29350" s="41"/>
    </row>
    <row r="29351" spans="12:12" x14ac:dyDescent="0.3">
      <c r="L29351" s="41"/>
    </row>
    <row r="29352" spans="12:12" x14ac:dyDescent="0.3">
      <c r="L29352" s="41"/>
    </row>
    <row r="29353" spans="12:12" x14ac:dyDescent="0.3">
      <c r="L29353" s="41"/>
    </row>
    <row r="29354" spans="12:12" x14ac:dyDescent="0.3">
      <c r="L29354" s="41"/>
    </row>
    <row r="29355" spans="12:12" x14ac:dyDescent="0.3">
      <c r="L29355" s="41"/>
    </row>
    <row r="29356" spans="12:12" x14ac:dyDescent="0.3">
      <c r="L29356" s="41"/>
    </row>
    <row r="29357" spans="12:12" x14ac:dyDescent="0.3">
      <c r="L29357" s="41"/>
    </row>
    <row r="29358" spans="12:12" x14ac:dyDescent="0.3">
      <c r="L29358" s="41"/>
    </row>
    <row r="29359" spans="12:12" x14ac:dyDescent="0.3">
      <c r="L29359" s="41"/>
    </row>
    <row r="29360" spans="12:12" x14ac:dyDescent="0.3">
      <c r="L29360" s="41"/>
    </row>
    <row r="29361" spans="12:12" x14ac:dyDescent="0.3">
      <c r="L29361" s="41"/>
    </row>
    <row r="29362" spans="12:12" x14ac:dyDescent="0.3">
      <c r="L29362" s="41"/>
    </row>
    <row r="29363" spans="12:12" x14ac:dyDescent="0.3">
      <c r="L29363" s="41"/>
    </row>
    <row r="29364" spans="12:12" x14ac:dyDescent="0.3">
      <c r="L29364" s="41"/>
    </row>
    <row r="29365" spans="12:12" x14ac:dyDescent="0.3">
      <c r="L29365" s="41"/>
    </row>
    <row r="29366" spans="12:12" x14ac:dyDescent="0.3">
      <c r="L29366" s="41"/>
    </row>
    <row r="29367" spans="12:12" x14ac:dyDescent="0.3">
      <c r="L29367" s="41"/>
    </row>
    <row r="29368" spans="12:12" x14ac:dyDescent="0.3">
      <c r="L29368" s="41"/>
    </row>
    <row r="29369" spans="12:12" x14ac:dyDescent="0.3">
      <c r="L29369" s="41"/>
    </row>
    <row r="29370" spans="12:12" x14ac:dyDescent="0.3">
      <c r="L29370" s="41"/>
    </row>
    <row r="29371" spans="12:12" x14ac:dyDescent="0.3">
      <c r="L29371" s="41"/>
    </row>
    <row r="29372" spans="12:12" x14ac:dyDescent="0.3">
      <c r="L29372" s="41"/>
    </row>
    <row r="29373" spans="12:12" x14ac:dyDescent="0.3">
      <c r="L29373" s="41"/>
    </row>
    <row r="29374" spans="12:12" x14ac:dyDescent="0.3">
      <c r="L29374" s="41"/>
    </row>
    <row r="29375" spans="12:12" x14ac:dyDescent="0.3">
      <c r="L29375" s="41"/>
    </row>
    <row r="29376" spans="12:12" x14ac:dyDescent="0.3">
      <c r="L29376" s="41"/>
    </row>
    <row r="29377" spans="12:12" x14ac:dyDescent="0.3">
      <c r="L29377" s="41"/>
    </row>
    <row r="29378" spans="12:12" x14ac:dyDescent="0.3">
      <c r="L29378" s="41"/>
    </row>
    <row r="29379" spans="12:12" x14ac:dyDescent="0.3">
      <c r="L29379" s="41"/>
    </row>
    <row r="29380" spans="12:12" x14ac:dyDescent="0.3">
      <c r="L29380" s="41"/>
    </row>
    <row r="29381" spans="12:12" x14ac:dyDescent="0.3">
      <c r="L29381" s="41"/>
    </row>
    <row r="29382" spans="12:12" x14ac:dyDescent="0.3">
      <c r="L29382" s="41"/>
    </row>
    <row r="29383" spans="12:12" x14ac:dyDescent="0.3">
      <c r="L29383" s="41"/>
    </row>
    <row r="29384" spans="12:12" x14ac:dyDescent="0.3">
      <c r="L29384" s="41"/>
    </row>
    <row r="29385" spans="12:12" x14ac:dyDescent="0.3">
      <c r="L29385" s="41"/>
    </row>
    <row r="29386" spans="12:12" x14ac:dyDescent="0.3">
      <c r="L29386" s="41"/>
    </row>
    <row r="29387" spans="12:12" x14ac:dyDescent="0.3">
      <c r="L29387" s="41"/>
    </row>
    <row r="29388" spans="12:12" x14ac:dyDescent="0.3">
      <c r="L29388" s="41"/>
    </row>
    <row r="29389" spans="12:12" x14ac:dyDescent="0.3">
      <c r="L29389" s="41"/>
    </row>
    <row r="29390" spans="12:12" x14ac:dyDescent="0.3">
      <c r="L29390" s="41"/>
    </row>
    <row r="29391" spans="12:12" x14ac:dyDescent="0.3">
      <c r="L29391" s="41"/>
    </row>
    <row r="29392" spans="12:12" x14ac:dyDescent="0.3">
      <c r="L29392" s="41"/>
    </row>
    <row r="29393" spans="12:12" x14ac:dyDescent="0.3">
      <c r="L29393" s="41"/>
    </row>
    <row r="29394" spans="12:12" x14ac:dyDescent="0.3">
      <c r="L29394" s="41"/>
    </row>
    <row r="29395" spans="12:12" x14ac:dyDescent="0.3">
      <c r="L29395" s="41"/>
    </row>
    <row r="29396" spans="12:12" x14ac:dyDescent="0.3">
      <c r="L29396" s="41"/>
    </row>
    <row r="29397" spans="12:12" x14ac:dyDescent="0.3">
      <c r="L29397" s="41"/>
    </row>
    <row r="29398" spans="12:12" x14ac:dyDescent="0.3">
      <c r="L29398" s="41"/>
    </row>
    <row r="29399" spans="12:12" x14ac:dyDescent="0.3">
      <c r="L29399" s="41"/>
    </row>
    <row r="29400" spans="12:12" x14ac:dyDescent="0.3">
      <c r="L29400" s="41"/>
    </row>
    <row r="29401" spans="12:12" x14ac:dyDescent="0.3">
      <c r="L29401" s="41"/>
    </row>
    <row r="29402" spans="12:12" x14ac:dyDescent="0.3">
      <c r="L29402" s="41"/>
    </row>
    <row r="29403" spans="12:12" x14ac:dyDescent="0.3">
      <c r="L29403" s="41"/>
    </row>
    <row r="29404" spans="12:12" x14ac:dyDescent="0.3">
      <c r="L29404" s="41"/>
    </row>
    <row r="29405" spans="12:12" x14ac:dyDescent="0.3">
      <c r="L29405" s="41"/>
    </row>
    <row r="29406" spans="12:12" x14ac:dyDescent="0.3">
      <c r="L29406" s="41"/>
    </row>
    <row r="29407" spans="12:12" x14ac:dyDescent="0.3">
      <c r="L29407" s="41"/>
    </row>
    <row r="29408" spans="12:12" x14ac:dyDescent="0.3">
      <c r="L29408" s="41"/>
    </row>
    <row r="29409" spans="12:12" x14ac:dyDescent="0.3">
      <c r="L29409" s="41"/>
    </row>
    <row r="29410" spans="12:12" x14ac:dyDescent="0.3">
      <c r="L29410" s="41"/>
    </row>
    <row r="29411" spans="12:12" x14ac:dyDescent="0.3">
      <c r="L29411" s="41"/>
    </row>
    <row r="29412" spans="12:12" x14ac:dyDescent="0.3">
      <c r="L29412" s="41"/>
    </row>
    <row r="29413" spans="12:12" x14ac:dyDescent="0.3">
      <c r="L29413" s="41"/>
    </row>
    <row r="29414" spans="12:12" x14ac:dyDescent="0.3">
      <c r="L29414" s="41"/>
    </row>
    <row r="29415" spans="12:12" x14ac:dyDescent="0.3">
      <c r="L29415" s="41"/>
    </row>
    <row r="29416" spans="12:12" x14ac:dyDescent="0.3">
      <c r="L29416" s="41"/>
    </row>
    <row r="29417" spans="12:12" x14ac:dyDescent="0.3">
      <c r="L29417" s="41"/>
    </row>
    <row r="29418" spans="12:12" x14ac:dyDescent="0.3">
      <c r="L29418" s="41"/>
    </row>
    <row r="29419" spans="12:12" x14ac:dyDescent="0.3">
      <c r="L29419" s="41"/>
    </row>
    <row r="29420" spans="12:12" x14ac:dyDescent="0.3">
      <c r="L29420" s="41"/>
    </row>
    <row r="29421" spans="12:12" x14ac:dyDescent="0.3">
      <c r="L29421" s="41"/>
    </row>
    <row r="29422" spans="12:12" x14ac:dyDescent="0.3">
      <c r="L29422" s="41"/>
    </row>
    <row r="29423" spans="12:12" x14ac:dyDescent="0.3">
      <c r="L29423" s="41"/>
    </row>
    <row r="29424" spans="12:12" x14ac:dyDescent="0.3">
      <c r="L29424" s="41"/>
    </row>
    <row r="29425" spans="12:12" x14ac:dyDescent="0.3">
      <c r="L29425" s="41"/>
    </row>
    <row r="29426" spans="12:12" x14ac:dyDescent="0.3">
      <c r="L29426" s="41"/>
    </row>
    <row r="29427" spans="12:12" x14ac:dyDescent="0.3">
      <c r="L29427" s="41"/>
    </row>
    <row r="29428" spans="12:12" x14ac:dyDescent="0.3">
      <c r="L29428" s="41"/>
    </row>
    <row r="29429" spans="12:12" x14ac:dyDescent="0.3">
      <c r="L29429" s="41"/>
    </row>
    <row r="29430" spans="12:12" x14ac:dyDescent="0.3">
      <c r="L29430" s="41"/>
    </row>
    <row r="29431" spans="12:12" x14ac:dyDescent="0.3">
      <c r="L29431" s="41"/>
    </row>
    <row r="29432" spans="12:12" x14ac:dyDescent="0.3">
      <c r="L29432" s="41"/>
    </row>
    <row r="29433" spans="12:12" x14ac:dyDescent="0.3">
      <c r="L29433" s="41"/>
    </row>
    <row r="29434" spans="12:12" x14ac:dyDescent="0.3">
      <c r="L29434" s="41"/>
    </row>
    <row r="29435" spans="12:12" x14ac:dyDescent="0.3">
      <c r="L29435" s="41"/>
    </row>
    <row r="29436" spans="12:12" x14ac:dyDescent="0.3">
      <c r="L29436" s="41"/>
    </row>
    <row r="29437" spans="12:12" x14ac:dyDescent="0.3">
      <c r="L29437" s="41"/>
    </row>
    <row r="29438" spans="12:12" x14ac:dyDescent="0.3">
      <c r="L29438" s="41"/>
    </row>
    <row r="29439" spans="12:12" x14ac:dyDescent="0.3">
      <c r="L29439" s="41"/>
    </row>
    <row r="29440" spans="12:12" x14ac:dyDescent="0.3">
      <c r="L29440" s="41"/>
    </row>
    <row r="29441" spans="12:12" x14ac:dyDescent="0.3">
      <c r="L29441" s="41"/>
    </row>
    <row r="29442" spans="12:12" x14ac:dyDescent="0.3">
      <c r="L29442" s="41"/>
    </row>
    <row r="29443" spans="12:12" x14ac:dyDescent="0.3">
      <c r="L29443" s="41"/>
    </row>
    <row r="29444" spans="12:12" x14ac:dyDescent="0.3">
      <c r="L29444" s="41"/>
    </row>
    <row r="29445" spans="12:12" x14ac:dyDescent="0.3">
      <c r="L29445" s="41"/>
    </row>
    <row r="29446" spans="12:12" x14ac:dyDescent="0.3">
      <c r="L29446" s="41"/>
    </row>
    <row r="29447" spans="12:12" x14ac:dyDescent="0.3">
      <c r="L29447" s="41"/>
    </row>
    <row r="29448" spans="12:12" x14ac:dyDescent="0.3">
      <c r="L29448" s="41"/>
    </row>
    <row r="29449" spans="12:12" x14ac:dyDescent="0.3">
      <c r="L29449" s="41"/>
    </row>
    <row r="29450" spans="12:12" x14ac:dyDescent="0.3">
      <c r="L29450" s="41"/>
    </row>
    <row r="29451" spans="12:12" x14ac:dyDescent="0.3">
      <c r="L29451" s="41"/>
    </row>
    <row r="29452" spans="12:12" x14ac:dyDescent="0.3">
      <c r="L29452" s="41"/>
    </row>
    <row r="29453" spans="12:12" x14ac:dyDescent="0.3">
      <c r="L29453" s="41"/>
    </row>
    <row r="29454" spans="12:12" x14ac:dyDescent="0.3">
      <c r="L29454" s="41"/>
    </row>
    <row r="29455" spans="12:12" x14ac:dyDescent="0.3">
      <c r="L29455" s="41"/>
    </row>
    <row r="29456" spans="12:12" x14ac:dyDescent="0.3">
      <c r="L29456" s="41"/>
    </row>
    <row r="29457" spans="12:12" x14ac:dyDescent="0.3">
      <c r="L29457" s="41"/>
    </row>
    <row r="29458" spans="12:12" x14ac:dyDescent="0.3">
      <c r="L29458" s="41"/>
    </row>
    <row r="29459" spans="12:12" x14ac:dyDescent="0.3">
      <c r="L29459" s="41"/>
    </row>
    <row r="29460" spans="12:12" x14ac:dyDescent="0.3">
      <c r="L29460" s="41"/>
    </row>
    <row r="29461" spans="12:12" x14ac:dyDescent="0.3">
      <c r="L29461" s="41"/>
    </row>
    <row r="29462" spans="12:12" x14ac:dyDescent="0.3">
      <c r="L29462" s="41"/>
    </row>
    <row r="29463" spans="12:12" x14ac:dyDescent="0.3">
      <c r="L29463" s="41"/>
    </row>
    <row r="29464" spans="12:12" x14ac:dyDescent="0.3">
      <c r="L29464" s="41"/>
    </row>
    <row r="29465" spans="12:12" x14ac:dyDescent="0.3">
      <c r="L29465" s="41"/>
    </row>
    <row r="29466" spans="12:12" x14ac:dyDescent="0.3">
      <c r="L29466" s="41"/>
    </row>
    <row r="29467" spans="12:12" x14ac:dyDescent="0.3">
      <c r="L29467" s="41"/>
    </row>
    <row r="29468" spans="12:12" x14ac:dyDescent="0.3">
      <c r="L29468" s="41"/>
    </row>
    <row r="29469" spans="12:12" x14ac:dyDescent="0.3">
      <c r="L29469" s="41"/>
    </row>
    <row r="29470" spans="12:12" x14ac:dyDescent="0.3">
      <c r="L29470" s="41"/>
    </row>
    <row r="29471" spans="12:12" x14ac:dyDescent="0.3">
      <c r="L29471" s="41"/>
    </row>
    <row r="29472" spans="12:12" x14ac:dyDescent="0.3">
      <c r="L29472" s="41"/>
    </row>
    <row r="29473" spans="12:12" x14ac:dyDescent="0.3">
      <c r="L29473" s="41"/>
    </row>
    <row r="29474" spans="12:12" x14ac:dyDescent="0.3">
      <c r="L29474" s="41"/>
    </row>
    <row r="29475" spans="12:12" x14ac:dyDescent="0.3">
      <c r="L29475" s="41"/>
    </row>
    <row r="29476" spans="12:12" x14ac:dyDescent="0.3">
      <c r="L29476" s="41"/>
    </row>
    <row r="29477" spans="12:12" x14ac:dyDescent="0.3">
      <c r="L29477" s="41"/>
    </row>
    <row r="29478" spans="12:12" x14ac:dyDescent="0.3">
      <c r="L29478" s="41"/>
    </row>
    <row r="29479" spans="12:12" x14ac:dyDescent="0.3">
      <c r="L29479" s="41"/>
    </row>
    <row r="29480" spans="12:12" x14ac:dyDescent="0.3">
      <c r="L29480" s="41"/>
    </row>
    <row r="29481" spans="12:12" x14ac:dyDescent="0.3">
      <c r="L29481" s="41"/>
    </row>
    <row r="29482" spans="12:12" x14ac:dyDescent="0.3">
      <c r="L29482" s="41"/>
    </row>
    <row r="29483" spans="12:12" x14ac:dyDescent="0.3">
      <c r="L29483" s="41"/>
    </row>
    <row r="29484" spans="12:12" x14ac:dyDescent="0.3">
      <c r="L29484" s="41"/>
    </row>
    <row r="29485" spans="12:12" x14ac:dyDescent="0.3">
      <c r="L29485" s="41"/>
    </row>
    <row r="29486" spans="12:12" x14ac:dyDescent="0.3">
      <c r="L29486" s="41"/>
    </row>
    <row r="29487" spans="12:12" x14ac:dyDescent="0.3">
      <c r="L29487" s="41"/>
    </row>
    <row r="29488" spans="12:12" x14ac:dyDescent="0.3">
      <c r="L29488" s="41"/>
    </row>
    <row r="29489" spans="12:12" x14ac:dyDescent="0.3">
      <c r="L29489" s="41"/>
    </row>
    <row r="29490" spans="12:12" x14ac:dyDescent="0.3">
      <c r="L29490" s="41"/>
    </row>
    <row r="29491" spans="12:12" x14ac:dyDescent="0.3">
      <c r="L29491" s="41"/>
    </row>
    <row r="29492" spans="12:12" x14ac:dyDescent="0.3">
      <c r="L29492" s="41"/>
    </row>
    <row r="29493" spans="12:12" x14ac:dyDescent="0.3">
      <c r="L29493" s="41"/>
    </row>
    <row r="29494" spans="12:12" x14ac:dyDescent="0.3">
      <c r="L29494" s="41"/>
    </row>
    <row r="29495" spans="12:12" x14ac:dyDescent="0.3">
      <c r="L29495" s="41"/>
    </row>
    <row r="29496" spans="12:12" x14ac:dyDescent="0.3">
      <c r="L29496" s="41"/>
    </row>
    <row r="29497" spans="12:12" x14ac:dyDescent="0.3">
      <c r="L29497" s="41"/>
    </row>
    <row r="29498" spans="12:12" x14ac:dyDescent="0.3">
      <c r="L29498" s="41"/>
    </row>
    <row r="29499" spans="12:12" x14ac:dyDescent="0.3">
      <c r="L29499" s="41"/>
    </row>
    <row r="29500" spans="12:12" x14ac:dyDescent="0.3">
      <c r="L29500" s="41"/>
    </row>
    <row r="29501" spans="12:12" x14ac:dyDescent="0.3">
      <c r="L29501" s="41"/>
    </row>
    <row r="29502" spans="12:12" x14ac:dyDescent="0.3">
      <c r="L29502" s="41"/>
    </row>
    <row r="29503" spans="12:12" x14ac:dyDescent="0.3">
      <c r="L29503" s="41"/>
    </row>
    <row r="29504" spans="12:12" x14ac:dyDescent="0.3">
      <c r="L29504" s="41"/>
    </row>
    <row r="29505" spans="12:12" x14ac:dyDescent="0.3">
      <c r="L29505" s="41"/>
    </row>
    <row r="29506" spans="12:12" x14ac:dyDescent="0.3">
      <c r="L29506" s="41"/>
    </row>
    <row r="29507" spans="12:12" x14ac:dyDescent="0.3">
      <c r="L29507" s="41"/>
    </row>
    <row r="29508" spans="12:12" x14ac:dyDescent="0.3">
      <c r="L29508" s="41"/>
    </row>
    <row r="29509" spans="12:12" x14ac:dyDescent="0.3">
      <c r="L29509" s="41"/>
    </row>
    <row r="29510" spans="12:12" x14ac:dyDescent="0.3">
      <c r="L29510" s="41"/>
    </row>
    <row r="29511" spans="12:12" x14ac:dyDescent="0.3">
      <c r="L29511" s="41"/>
    </row>
    <row r="29512" spans="12:12" x14ac:dyDescent="0.3">
      <c r="L29512" s="41"/>
    </row>
    <row r="29513" spans="12:12" x14ac:dyDescent="0.3">
      <c r="L29513" s="41"/>
    </row>
    <row r="29514" spans="12:12" x14ac:dyDescent="0.3">
      <c r="L29514" s="41"/>
    </row>
    <row r="29515" spans="12:12" x14ac:dyDescent="0.3">
      <c r="L29515" s="41"/>
    </row>
    <row r="29516" spans="12:12" x14ac:dyDescent="0.3">
      <c r="L29516" s="41"/>
    </row>
    <row r="29517" spans="12:12" x14ac:dyDescent="0.3">
      <c r="L29517" s="41"/>
    </row>
    <row r="29518" spans="12:12" x14ac:dyDescent="0.3">
      <c r="L29518" s="41"/>
    </row>
    <row r="29519" spans="12:12" x14ac:dyDescent="0.3">
      <c r="L29519" s="41"/>
    </row>
    <row r="29520" spans="12:12" x14ac:dyDescent="0.3">
      <c r="L29520" s="41"/>
    </row>
    <row r="29521" spans="12:12" x14ac:dyDescent="0.3">
      <c r="L29521" s="41"/>
    </row>
    <row r="29522" spans="12:12" x14ac:dyDescent="0.3">
      <c r="L29522" s="41"/>
    </row>
    <row r="29523" spans="12:12" x14ac:dyDescent="0.3">
      <c r="L29523" s="41"/>
    </row>
    <row r="29524" spans="12:12" x14ac:dyDescent="0.3">
      <c r="L29524" s="41"/>
    </row>
    <row r="29525" spans="12:12" x14ac:dyDescent="0.3">
      <c r="L29525" s="41"/>
    </row>
    <row r="29526" spans="12:12" x14ac:dyDescent="0.3">
      <c r="L29526" s="41"/>
    </row>
    <row r="29527" spans="12:12" x14ac:dyDescent="0.3">
      <c r="L29527" s="41"/>
    </row>
    <row r="29528" spans="12:12" x14ac:dyDescent="0.3">
      <c r="L29528" s="41"/>
    </row>
    <row r="29529" spans="12:12" x14ac:dyDescent="0.3">
      <c r="L29529" s="41"/>
    </row>
    <row r="29530" spans="12:12" x14ac:dyDescent="0.3">
      <c r="L29530" s="41"/>
    </row>
    <row r="29531" spans="12:12" x14ac:dyDescent="0.3">
      <c r="L29531" s="41"/>
    </row>
    <row r="29532" spans="12:12" x14ac:dyDescent="0.3">
      <c r="L29532" s="41"/>
    </row>
    <row r="29533" spans="12:12" x14ac:dyDescent="0.3">
      <c r="L29533" s="41"/>
    </row>
    <row r="29534" spans="12:12" x14ac:dyDescent="0.3">
      <c r="L29534" s="41"/>
    </row>
    <row r="29535" spans="12:12" x14ac:dyDescent="0.3">
      <c r="L29535" s="41"/>
    </row>
    <row r="29536" spans="12:12" x14ac:dyDescent="0.3">
      <c r="L29536" s="41"/>
    </row>
    <row r="29537" spans="12:12" x14ac:dyDescent="0.3">
      <c r="L29537" s="41"/>
    </row>
    <row r="29538" spans="12:12" x14ac:dyDescent="0.3">
      <c r="L29538" s="41"/>
    </row>
    <row r="29539" spans="12:12" x14ac:dyDescent="0.3">
      <c r="L29539" s="41"/>
    </row>
    <row r="29540" spans="12:12" x14ac:dyDescent="0.3">
      <c r="L29540" s="41"/>
    </row>
    <row r="29541" spans="12:12" x14ac:dyDescent="0.3">
      <c r="L29541" s="41"/>
    </row>
    <row r="29542" spans="12:12" x14ac:dyDescent="0.3">
      <c r="L29542" s="41"/>
    </row>
    <row r="29543" spans="12:12" x14ac:dyDescent="0.3">
      <c r="L29543" s="41"/>
    </row>
    <row r="29544" spans="12:12" x14ac:dyDescent="0.3">
      <c r="L29544" s="41"/>
    </row>
    <row r="29545" spans="12:12" x14ac:dyDescent="0.3">
      <c r="L29545" s="41"/>
    </row>
    <row r="29546" spans="12:12" x14ac:dyDescent="0.3">
      <c r="L29546" s="41"/>
    </row>
    <row r="29547" spans="12:12" x14ac:dyDescent="0.3">
      <c r="L29547" s="41"/>
    </row>
    <row r="29548" spans="12:12" x14ac:dyDescent="0.3">
      <c r="L29548" s="41"/>
    </row>
    <row r="29549" spans="12:12" x14ac:dyDescent="0.3">
      <c r="L29549" s="41"/>
    </row>
    <row r="29550" spans="12:12" x14ac:dyDescent="0.3">
      <c r="L29550" s="41"/>
    </row>
    <row r="29551" spans="12:12" x14ac:dyDescent="0.3">
      <c r="L29551" s="41"/>
    </row>
    <row r="29552" spans="12:12" x14ac:dyDescent="0.3">
      <c r="L29552" s="41"/>
    </row>
    <row r="29553" spans="12:12" x14ac:dyDescent="0.3">
      <c r="L29553" s="41"/>
    </row>
    <row r="29554" spans="12:12" x14ac:dyDescent="0.3">
      <c r="L29554" s="41"/>
    </row>
    <row r="29555" spans="12:12" x14ac:dyDescent="0.3">
      <c r="L29555" s="41"/>
    </row>
    <row r="29556" spans="12:12" x14ac:dyDescent="0.3">
      <c r="L29556" s="41"/>
    </row>
    <row r="29557" spans="12:12" x14ac:dyDescent="0.3">
      <c r="L29557" s="41"/>
    </row>
    <row r="29558" spans="12:12" x14ac:dyDescent="0.3">
      <c r="L29558" s="41"/>
    </row>
    <row r="29559" spans="12:12" x14ac:dyDescent="0.3">
      <c r="L29559" s="41"/>
    </row>
    <row r="29560" spans="12:12" x14ac:dyDescent="0.3">
      <c r="L29560" s="41"/>
    </row>
    <row r="29561" spans="12:12" x14ac:dyDescent="0.3">
      <c r="L29561" s="41"/>
    </row>
    <row r="29562" spans="12:12" x14ac:dyDescent="0.3">
      <c r="L29562" s="41"/>
    </row>
    <row r="29563" spans="12:12" x14ac:dyDescent="0.3">
      <c r="L29563" s="41"/>
    </row>
    <row r="29564" spans="12:12" x14ac:dyDescent="0.3">
      <c r="L29564" s="41"/>
    </row>
    <row r="29565" spans="12:12" x14ac:dyDescent="0.3">
      <c r="L29565" s="41"/>
    </row>
    <row r="29566" spans="12:12" x14ac:dyDescent="0.3">
      <c r="L29566" s="41"/>
    </row>
    <row r="29567" spans="12:12" x14ac:dyDescent="0.3">
      <c r="L29567" s="41"/>
    </row>
    <row r="29568" spans="12:12" x14ac:dyDescent="0.3">
      <c r="L29568" s="41"/>
    </row>
    <row r="29569" spans="12:12" x14ac:dyDescent="0.3">
      <c r="L29569" s="41"/>
    </row>
    <row r="29570" spans="12:12" x14ac:dyDescent="0.3">
      <c r="L29570" s="41"/>
    </row>
    <row r="29571" spans="12:12" x14ac:dyDescent="0.3">
      <c r="L29571" s="41"/>
    </row>
    <row r="29572" spans="12:12" x14ac:dyDescent="0.3">
      <c r="L29572" s="41"/>
    </row>
    <row r="29573" spans="12:12" x14ac:dyDescent="0.3">
      <c r="L29573" s="41"/>
    </row>
    <row r="29574" spans="12:12" x14ac:dyDescent="0.3">
      <c r="L29574" s="41"/>
    </row>
    <row r="29575" spans="12:12" x14ac:dyDescent="0.3">
      <c r="L29575" s="41"/>
    </row>
    <row r="29576" spans="12:12" x14ac:dyDescent="0.3">
      <c r="L29576" s="41"/>
    </row>
    <row r="29577" spans="12:12" x14ac:dyDescent="0.3">
      <c r="L29577" s="41"/>
    </row>
    <row r="29578" spans="12:12" x14ac:dyDescent="0.3">
      <c r="L29578" s="41"/>
    </row>
    <row r="29579" spans="12:12" x14ac:dyDescent="0.3">
      <c r="L29579" s="41"/>
    </row>
    <row r="29580" spans="12:12" x14ac:dyDescent="0.3">
      <c r="L29580" s="41"/>
    </row>
    <row r="29581" spans="12:12" x14ac:dyDescent="0.3">
      <c r="L29581" s="41"/>
    </row>
    <row r="29582" spans="12:12" x14ac:dyDescent="0.3">
      <c r="L29582" s="41"/>
    </row>
    <row r="29583" spans="12:12" x14ac:dyDescent="0.3">
      <c r="L29583" s="41"/>
    </row>
    <row r="29584" spans="12:12" x14ac:dyDescent="0.3">
      <c r="L29584" s="41"/>
    </row>
    <row r="29585" spans="12:12" x14ac:dyDescent="0.3">
      <c r="L29585" s="41"/>
    </row>
    <row r="29586" spans="12:12" x14ac:dyDescent="0.3">
      <c r="L29586" s="41"/>
    </row>
    <row r="29587" spans="12:12" x14ac:dyDescent="0.3">
      <c r="L29587" s="41"/>
    </row>
    <row r="29588" spans="12:12" x14ac:dyDescent="0.3">
      <c r="L29588" s="41"/>
    </row>
    <row r="29589" spans="12:12" x14ac:dyDescent="0.3">
      <c r="L29589" s="41"/>
    </row>
    <row r="29590" spans="12:12" x14ac:dyDescent="0.3">
      <c r="L29590" s="41"/>
    </row>
    <row r="29591" spans="12:12" x14ac:dyDescent="0.3">
      <c r="L29591" s="41"/>
    </row>
    <row r="29592" spans="12:12" x14ac:dyDescent="0.3">
      <c r="L29592" s="41"/>
    </row>
    <row r="29593" spans="12:12" x14ac:dyDescent="0.3">
      <c r="L29593" s="41"/>
    </row>
    <row r="29594" spans="12:12" x14ac:dyDescent="0.3">
      <c r="L29594" s="41"/>
    </row>
    <row r="29595" spans="12:12" x14ac:dyDescent="0.3">
      <c r="L29595" s="41"/>
    </row>
    <row r="29596" spans="12:12" x14ac:dyDescent="0.3">
      <c r="L29596" s="41"/>
    </row>
    <row r="29597" spans="12:12" x14ac:dyDescent="0.3">
      <c r="L29597" s="41"/>
    </row>
    <row r="29598" spans="12:12" x14ac:dyDescent="0.3">
      <c r="L29598" s="41"/>
    </row>
    <row r="29599" spans="12:12" x14ac:dyDescent="0.3">
      <c r="L29599" s="41"/>
    </row>
    <row r="29600" spans="12:12" x14ac:dyDescent="0.3">
      <c r="L29600" s="41"/>
    </row>
    <row r="29601" spans="12:12" x14ac:dyDescent="0.3">
      <c r="L29601" s="41"/>
    </row>
    <row r="29602" spans="12:12" x14ac:dyDescent="0.3">
      <c r="L29602" s="41"/>
    </row>
    <row r="29603" spans="12:12" x14ac:dyDescent="0.3">
      <c r="L29603" s="41"/>
    </row>
    <row r="29604" spans="12:12" x14ac:dyDescent="0.3">
      <c r="L29604" s="41"/>
    </row>
    <row r="29605" spans="12:12" x14ac:dyDescent="0.3">
      <c r="L29605" s="41"/>
    </row>
    <row r="29606" spans="12:12" x14ac:dyDescent="0.3">
      <c r="L29606" s="41"/>
    </row>
    <row r="29607" spans="12:12" x14ac:dyDescent="0.3">
      <c r="L29607" s="41"/>
    </row>
    <row r="29608" spans="12:12" x14ac:dyDescent="0.3">
      <c r="L29608" s="41"/>
    </row>
    <row r="29609" spans="12:12" x14ac:dyDescent="0.3">
      <c r="L29609" s="41"/>
    </row>
    <row r="29610" spans="12:12" x14ac:dyDescent="0.3">
      <c r="L29610" s="41"/>
    </row>
    <row r="29611" spans="12:12" x14ac:dyDescent="0.3">
      <c r="L29611" s="41"/>
    </row>
    <row r="29612" spans="12:12" x14ac:dyDescent="0.3">
      <c r="L29612" s="41"/>
    </row>
    <row r="29613" spans="12:12" x14ac:dyDescent="0.3">
      <c r="L29613" s="41"/>
    </row>
    <row r="29614" spans="12:12" x14ac:dyDescent="0.3">
      <c r="L29614" s="41"/>
    </row>
    <row r="29615" spans="12:12" x14ac:dyDescent="0.3">
      <c r="L29615" s="41"/>
    </row>
    <row r="29616" spans="12:12" x14ac:dyDescent="0.3">
      <c r="L29616" s="41"/>
    </row>
    <row r="29617" spans="12:12" x14ac:dyDescent="0.3">
      <c r="L29617" s="41"/>
    </row>
    <row r="29618" spans="12:12" x14ac:dyDescent="0.3">
      <c r="L29618" s="41"/>
    </row>
    <row r="29619" spans="12:12" x14ac:dyDescent="0.3">
      <c r="L29619" s="41"/>
    </row>
    <row r="29620" spans="12:12" x14ac:dyDescent="0.3">
      <c r="L29620" s="41"/>
    </row>
    <row r="29621" spans="12:12" x14ac:dyDescent="0.3">
      <c r="L29621" s="41"/>
    </row>
    <row r="29622" spans="12:12" x14ac:dyDescent="0.3">
      <c r="L29622" s="41"/>
    </row>
    <row r="29623" spans="12:12" x14ac:dyDescent="0.3">
      <c r="L29623" s="41"/>
    </row>
    <row r="29624" spans="12:12" x14ac:dyDescent="0.3">
      <c r="L29624" s="41"/>
    </row>
    <row r="29625" spans="12:12" x14ac:dyDescent="0.3">
      <c r="L29625" s="41"/>
    </row>
    <row r="29626" spans="12:12" x14ac:dyDescent="0.3">
      <c r="L29626" s="41"/>
    </row>
    <row r="29627" spans="12:12" x14ac:dyDescent="0.3">
      <c r="L29627" s="41"/>
    </row>
    <row r="29628" spans="12:12" x14ac:dyDescent="0.3">
      <c r="L29628" s="41"/>
    </row>
    <row r="29629" spans="12:12" x14ac:dyDescent="0.3">
      <c r="L29629" s="41"/>
    </row>
    <row r="29630" spans="12:12" x14ac:dyDescent="0.3">
      <c r="L29630" s="41"/>
    </row>
    <row r="29631" spans="12:12" x14ac:dyDescent="0.3">
      <c r="L29631" s="41"/>
    </row>
    <row r="29632" spans="12:12" x14ac:dyDescent="0.3">
      <c r="L29632" s="41"/>
    </row>
    <row r="29633" spans="12:12" x14ac:dyDescent="0.3">
      <c r="L29633" s="41"/>
    </row>
    <row r="29634" spans="12:12" x14ac:dyDescent="0.3">
      <c r="L29634" s="41"/>
    </row>
    <row r="29635" spans="12:12" x14ac:dyDescent="0.3">
      <c r="L29635" s="41"/>
    </row>
    <row r="29636" spans="12:12" x14ac:dyDescent="0.3">
      <c r="L29636" s="41"/>
    </row>
    <row r="29637" spans="12:12" x14ac:dyDescent="0.3">
      <c r="L29637" s="41"/>
    </row>
    <row r="29638" spans="12:12" x14ac:dyDescent="0.3">
      <c r="L29638" s="41"/>
    </row>
    <row r="29639" spans="12:12" x14ac:dyDescent="0.3">
      <c r="L29639" s="41"/>
    </row>
    <row r="29640" spans="12:12" x14ac:dyDescent="0.3">
      <c r="L29640" s="41"/>
    </row>
    <row r="29641" spans="12:12" x14ac:dyDescent="0.3">
      <c r="L29641" s="41"/>
    </row>
    <row r="29642" spans="12:12" x14ac:dyDescent="0.3">
      <c r="L29642" s="41"/>
    </row>
    <row r="29643" spans="12:12" x14ac:dyDescent="0.3">
      <c r="L29643" s="41"/>
    </row>
    <row r="29644" spans="12:12" x14ac:dyDescent="0.3">
      <c r="L29644" s="41"/>
    </row>
    <row r="29645" spans="12:12" x14ac:dyDescent="0.3">
      <c r="L29645" s="41"/>
    </row>
    <row r="29646" spans="12:12" x14ac:dyDescent="0.3">
      <c r="L29646" s="41"/>
    </row>
    <row r="29647" spans="12:12" x14ac:dyDescent="0.3">
      <c r="L29647" s="41"/>
    </row>
    <row r="29648" spans="12:12" x14ac:dyDescent="0.3">
      <c r="L29648" s="41"/>
    </row>
    <row r="29649" spans="12:12" x14ac:dyDescent="0.3">
      <c r="L29649" s="41"/>
    </row>
    <row r="29650" spans="12:12" x14ac:dyDescent="0.3">
      <c r="L29650" s="41"/>
    </row>
    <row r="29651" spans="12:12" x14ac:dyDescent="0.3">
      <c r="L29651" s="41"/>
    </row>
    <row r="29652" spans="12:12" x14ac:dyDescent="0.3">
      <c r="L29652" s="41"/>
    </row>
    <row r="29653" spans="12:12" x14ac:dyDescent="0.3">
      <c r="L29653" s="41"/>
    </row>
    <row r="29654" spans="12:12" x14ac:dyDescent="0.3">
      <c r="L29654" s="41"/>
    </row>
    <row r="29655" spans="12:12" x14ac:dyDescent="0.3">
      <c r="L29655" s="41"/>
    </row>
    <row r="29656" spans="12:12" x14ac:dyDescent="0.3">
      <c r="L29656" s="41"/>
    </row>
    <row r="29657" spans="12:12" x14ac:dyDescent="0.3">
      <c r="L29657" s="41"/>
    </row>
    <row r="29658" spans="12:12" x14ac:dyDescent="0.3">
      <c r="L29658" s="41"/>
    </row>
    <row r="29659" spans="12:12" x14ac:dyDescent="0.3">
      <c r="L29659" s="41"/>
    </row>
    <row r="29660" spans="12:12" x14ac:dyDescent="0.3">
      <c r="L29660" s="41"/>
    </row>
    <row r="29661" spans="12:12" x14ac:dyDescent="0.3">
      <c r="L29661" s="41"/>
    </row>
    <row r="29662" spans="12:12" x14ac:dyDescent="0.3">
      <c r="L29662" s="41"/>
    </row>
    <row r="29663" spans="12:12" x14ac:dyDescent="0.3">
      <c r="L29663" s="41"/>
    </row>
    <row r="29664" spans="12:12" x14ac:dyDescent="0.3">
      <c r="L29664" s="41"/>
    </row>
    <row r="29665" spans="12:12" x14ac:dyDescent="0.3">
      <c r="L29665" s="41"/>
    </row>
    <row r="29666" spans="12:12" x14ac:dyDescent="0.3">
      <c r="L29666" s="41"/>
    </row>
    <row r="29667" spans="12:12" x14ac:dyDescent="0.3">
      <c r="L29667" s="41"/>
    </row>
    <row r="29668" spans="12:12" x14ac:dyDescent="0.3">
      <c r="L29668" s="41"/>
    </row>
    <row r="29669" spans="12:12" x14ac:dyDescent="0.3">
      <c r="L29669" s="41"/>
    </row>
    <row r="29670" spans="12:12" x14ac:dyDescent="0.3">
      <c r="L29670" s="41"/>
    </row>
    <row r="29671" spans="12:12" x14ac:dyDescent="0.3">
      <c r="L29671" s="41"/>
    </row>
    <row r="29672" spans="12:12" x14ac:dyDescent="0.3">
      <c r="L29672" s="41"/>
    </row>
    <row r="29673" spans="12:12" x14ac:dyDescent="0.3">
      <c r="L29673" s="41"/>
    </row>
    <row r="29674" spans="12:12" x14ac:dyDescent="0.3">
      <c r="L29674" s="41"/>
    </row>
    <row r="29675" spans="12:12" x14ac:dyDescent="0.3">
      <c r="L29675" s="41"/>
    </row>
    <row r="29676" spans="12:12" x14ac:dyDescent="0.3">
      <c r="L29676" s="41"/>
    </row>
    <row r="29677" spans="12:12" x14ac:dyDescent="0.3">
      <c r="L29677" s="41"/>
    </row>
    <row r="29678" spans="12:12" x14ac:dyDescent="0.3">
      <c r="L29678" s="41"/>
    </row>
    <row r="29679" spans="12:12" x14ac:dyDescent="0.3">
      <c r="L29679" s="41"/>
    </row>
    <row r="29680" spans="12:12" x14ac:dyDescent="0.3">
      <c r="L29680" s="41"/>
    </row>
    <row r="29681" spans="12:12" x14ac:dyDescent="0.3">
      <c r="L29681" s="41"/>
    </row>
    <row r="29682" spans="12:12" x14ac:dyDescent="0.3">
      <c r="L29682" s="41"/>
    </row>
    <row r="29683" spans="12:12" x14ac:dyDescent="0.3">
      <c r="L29683" s="41"/>
    </row>
    <row r="29684" spans="12:12" x14ac:dyDescent="0.3">
      <c r="L29684" s="41"/>
    </row>
    <row r="29685" spans="12:12" x14ac:dyDescent="0.3">
      <c r="L29685" s="41"/>
    </row>
    <row r="29686" spans="12:12" x14ac:dyDescent="0.3">
      <c r="L29686" s="41"/>
    </row>
    <row r="29687" spans="12:12" x14ac:dyDescent="0.3">
      <c r="L29687" s="41"/>
    </row>
    <row r="29688" spans="12:12" x14ac:dyDescent="0.3">
      <c r="L29688" s="41"/>
    </row>
    <row r="29689" spans="12:12" x14ac:dyDescent="0.3">
      <c r="L29689" s="41"/>
    </row>
    <row r="29690" spans="12:12" x14ac:dyDescent="0.3">
      <c r="L29690" s="41"/>
    </row>
    <row r="29691" spans="12:12" x14ac:dyDescent="0.3">
      <c r="L29691" s="41"/>
    </row>
    <row r="29692" spans="12:12" x14ac:dyDescent="0.3">
      <c r="L29692" s="41"/>
    </row>
    <row r="29693" spans="12:12" x14ac:dyDescent="0.3">
      <c r="L29693" s="41"/>
    </row>
    <row r="29694" spans="12:12" x14ac:dyDescent="0.3">
      <c r="L29694" s="41"/>
    </row>
    <row r="29695" spans="12:12" x14ac:dyDescent="0.3">
      <c r="L29695" s="41"/>
    </row>
    <row r="29696" spans="12:12" x14ac:dyDescent="0.3">
      <c r="L29696" s="41"/>
    </row>
    <row r="29697" spans="12:12" x14ac:dyDescent="0.3">
      <c r="L29697" s="41"/>
    </row>
    <row r="29698" spans="12:12" x14ac:dyDescent="0.3">
      <c r="L29698" s="41"/>
    </row>
    <row r="29699" spans="12:12" x14ac:dyDescent="0.3">
      <c r="L29699" s="41"/>
    </row>
    <row r="29700" spans="12:12" x14ac:dyDescent="0.3">
      <c r="L29700" s="41"/>
    </row>
    <row r="29701" spans="12:12" x14ac:dyDescent="0.3">
      <c r="L29701" s="41"/>
    </row>
    <row r="29702" spans="12:12" x14ac:dyDescent="0.3">
      <c r="L29702" s="41"/>
    </row>
    <row r="29703" spans="12:12" x14ac:dyDescent="0.3">
      <c r="L29703" s="41"/>
    </row>
    <row r="29704" spans="12:12" x14ac:dyDescent="0.3">
      <c r="L29704" s="41"/>
    </row>
    <row r="29705" spans="12:12" x14ac:dyDescent="0.3">
      <c r="L29705" s="41"/>
    </row>
    <row r="29706" spans="12:12" x14ac:dyDescent="0.3">
      <c r="L29706" s="41"/>
    </row>
    <row r="29707" spans="12:12" x14ac:dyDescent="0.3">
      <c r="L29707" s="41"/>
    </row>
    <row r="29708" spans="12:12" x14ac:dyDescent="0.3">
      <c r="L29708" s="41"/>
    </row>
    <row r="29709" spans="12:12" x14ac:dyDescent="0.3">
      <c r="L29709" s="41"/>
    </row>
    <row r="29710" spans="12:12" x14ac:dyDescent="0.3">
      <c r="L29710" s="41"/>
    </row>
    <row r="29711" spans="12:12" x14ac:dyDescent="0.3">
      <c r="L29711" s="41"/>
    </row>
    <row r="29712" spans="12:12" x14ac:dyDescent="0.3">
      <c r="L29712" s="41"/>
    </row>
    <row r="29713" spans="12:12" x14ac:dyDescent="0.3">
      <c r="L29713" s="41"/>
    </row>
    <row r="29714" spans="12:12" x14ac:dyDescent="0.3">
      <c r="L29714" s="41"/>
    </row>
    <row r="29715" spans="12:12" x14ac:dyDescent="0.3">
      <c r="L29715" s="41"/>
    </row>
    <row r="29716" spans="12:12" x14ac:dyDescent="0.3">
      <c r="L29716" s="41"/>
    </row>
    <row r="29717" spans="12:12" x14ac:dyDescent="0.3">
      <c r="L29717" s="41"/>
    </row>
    <row r="29718" spans="12:12" x14ac:dyDescent="0.3">
      <c r="L29718" s="41"/>
    </row>
    <row r="29719" spans="12:12" x14ac:dyDescent="0.3">
      <c r="L29719" s="41"/>
    </row>
    <row r="29720" spans="12:12" x14ac:dyDescent="0.3">
      <c r="L29720" s="41"/>
    </row>
    <row r="29721" spans="12:12" x14ac:dyDescent="0.3">
      <c r="L29721" s="41"/>
    </row>
    <row r="29722" spans="12:12" x14ac:dyDescent="0.3">
      <c r="L29722" s="41"/>
    </row>
    <row r="29723" spans="12:12" x14ac:dyDescent="0.3">
      <c r="L29723" s="41"/>
    </row>
    <row r="29724" spans="12:12" x14ac:dyDescent="0.3">
      <c r="L29724" s="41"/>
    </row>
    <row r="29725" spans="12:12" x14ac:dyDescent="0.3">
      <c r="L29725" s="41"/>
    </row>
    <row r="29726" spans="12:12" x14ac:dyDescent="0.3">
      <c r="L29726" s="41"/>
    </row>
    <row r="29727" spans="12:12" x14ac:dyDescent="0.3">
      <c r="L29727" s="41"/>
    </row>
    <row r="29728" spans="12:12" x14ac:dyDescent="0.3">
      <c r="L29728" s="41"/>
    </row>
    <row r="29729" spans="12:12" x14ac:dyDescent="0.3">
      <c r="L29729" s="41"/>
    </row>
    <row r="29730" spans="12:12" x14ac:dyDescent="0.3">
      <c r="L29730" s="41"/>
    </row>
    <row r="29731" spans="12:12" x14ac:dyDescent="0.3">
      <c r="L29731" s="41"/>
    </row>
    <row r="29732" spans="12:12" x14ac:dyDescent="0.3">
      <c r="L29732" s="41"/>
    </row>
    <row r="29733" spans="12:12" x14ac:dyDescent="0.3">
      <c r="L29733" s="41"/>
    </row>
    <row r="29734" spans="12:12" x14ac:dyDescent="0.3">
      <c r="L29734" s="41"/>
    </row>
    <row r="29735" spans="12:12" x14ac:dyDescent="0.3">
      <c r="L29735" s="41"/>
    </row>
    <row r="29736" spans="12:12" x14ac:dyDescent="0.3">
      <c r="L29736" s="41"/>
    </row>
    <row r="29737" spans="12:12" x14ac:dyDescent="0.3">
      <c r="L29737" s="41"/>
    </row>
    <row r="29738" spans="12:12" x14ac:dyDescent="0.3">
      <c r="L29738" s="41"/>
    </row>
    <row r="29739" spans="12:12" x14ac:dyDescent="0.3">
      <c r="L29739" s="41"/>
    </row>
    <row r="29740" spans="12:12" x14ac:dyDescent="0.3">
      <c r="L29740" s="41"/>
    </row>
    <row r="29741" spans="12:12" x14ac:dyDescent="0.3">
      <c r="L29741" s="41"/>
    </row>
    <row r="29742" spans="12:12" x14ac:dyDescent="0.3">
      <c r="L29742" s="41"/>
    </row>
    <row r="29743" spans="12:12" x14ac:dyDescent="0.3">
      <c r="L29743" s="41"/>
    </row>
    <row r="29744" spans="12:12" x14ac:dyDescent="0.3">
      <c r="L29744" s="41"/>
    </row>
    <row r="29745" spans="4:12" x14ac:dyDescent="0.3">
      <c r="L29745" s="41"/>
    </row>
    <row r="29746" spans="4:12" x14ac:dyDescent="0.3">
      <c r="L29746" s="41"/>
    </row>
    <row r="29747" spans="4:12" x14ac:dyDescent="0.3">
      <c r="L29747" s="41"/>
    </row>
    <row r="29748" spans="4:12" x14ac:dyDescent="0.3">
      <c r="L29748" s="41"/>
    </row>
    <row r="29749" spans="4:12" x14ac:dyDescent="0.3">
      <c r="D29749" s="43"/>
    </row>
    <row r="29750" spans="4:12" x14ac:dyDescent="0.3">
      <c r="D29750" s="41"/>
    </row>
    <row r="29751" spans="4:12" x14ac:dyDescent="0.3">
      <c r="L29751" s="41"/>
    </row>
    <row r="29752" spans="4:12" x14ac:dyDescent="0.3">
      <c r="L29752" s="41"/>
    </row>
    <row r="29753" spans="4:12" x14ac:dyDescent="0.3">
      <c r="L29753" s="41"/>
    </row>
    <row r="29754" spans="4:12" x14ac:dyDescent="0.3">
      <c r="L29754" s="41"/>
    </row>
    <row r="29755" spans="4:12" x14ac:dyDescent="0.3">
      <c r="L29755" s="41"/>
    </row>
    <row r="29756" spans="4:12" x14ac:dyDescent="0.3">
      <c r="L29756" s="41"/>
    </row>
    <row r="29757" spans="4:12" x14ac:dyDescent="0.3">
      <c r="L29757" s="41"/>
    </row>
    <row r="29758" spans="4:12" x14ac:dyDescent="0.3">
      <c r="L29758" s="41"/>
    </row>
    <row r="29759" spans="4:12" x14ac:dyDescent="0.3">
      <c r="L29759" s="41"/>
    </row>
    <row r="29760" spans="4:12" x14ac:dyDescent="0.3">
      <c r="L29760" s="41"/>
    </row>
    <row r="29761" spans="12:12" x14ac:dyDescent="0.3">
      <c r="L29761" s="41"/>
    </row>
    <row r="29762" spans="12:12" x14ac:dyDescent="0.3">
      <c r="L29762" s="41"/>
    </row>
    <row r="29763" spans="12:12" x14ac:dyDescent="0.3">
      <c r="L29763" s="41"/>
    </row>
    <row r="29764" spans="12:12" x14ac:dyDescent="0.3">
      <c r="L29764" s="41"/>
    </row>
    <row r="29765" spans="12:12" x14ac:dyDescent="0.3">
      <c r="L29765" s="41"/>
    </row>
    <row r="29766" spans="12:12" x14ac:dyDescent="0.3">
      <c r="L29766" s="41"/>
    </row>
    <row r="29767" spans="12:12" x14ac:dyDescent="0.3">
      <c r="L29767" s="41"/>
    </row>
    <row r="29768" spans="12:12" x14ac:dyDescent="0.3">
      <c r="L29768" s="41"/>
    </row>
    <row r="29769" spans="12:12" x14ac:dyDescent="0.3">
      <c r="L29769" s="41"/>
    </row>
    <row r="29770" spans="12:12" x14ac:dyDescent="0.3">
      <c r="L29770" s="41"/>
    </row>
    <row r="29771" spans="12:12" x14ac:dyDescent="0.3">
      <c r="L29771" s="41"/>
    </row>
    <row r="29772" spans="12:12" x14ac:dyDescent="0.3">
      <c r="L29772" s="41"/>
    </row>
    <row r="29773" spans="12:12" x14ac:dyDescent="0.3">
      <c r="L29773" s="41"/>
    </row>
    <row r="29774" spans="12:12" x14ac:dyDescent="0.3">
      <c r="L29774" s="41"/>
    </row>
    <row r="29775" spans="12:12" x14ac:dyDescent="0.3">
      <c r="L29775" s="41"/>
    </row>
    <row r="29776" spans="12:12" x14ac:dyDescent="0.3">
      <c r="L29776" s="41"/>
    </row>
    <row r="29777" spans="12:12" x14ac:dyDescent="0.3">
      <c r="L29777" s="41"/>
    </row>
    <row r="29778" spans="12:12" x14ac:dyDescent="0.3">
      <c r="L29778" s="41"/>
    </row>
    <row r="29779" spans="12:12" x14ac:dyDescent="0.3">
      <c r="L29779" s="41"/>
    </row>
    <row r="29780" spans="12:12" x14ac:dyDescent="0.3">
      <c r="L29780" s="41"/>
    </row>
    <row r="29781" spans="12:12" x14ac:dyDescent="0.3">
      <c r="L29781" s="41"/>
    </row>
    <row r="29782" spans="12:12" x14ac:dyDescent="0.3">
      <c r="L29782" s="41"/>
    </row>
    <row r="29783" spans="12:12" x14ac:dyDescent="0.3">
      <c r="L29783" s="41"/>
    </row>
    <row r="29784" spans="12:12" x14ac:dyDescent="0.3">
      <c r="L29784" s="41"/>
    </row>
    <row r="29785" spans="12:12" x14ac:dyDescent="0.3">
      <c r="L29785" s="41"/>
    </row>
    <row r="29786" spans="12:12" x14ac:dyDescent="0.3">
      <c r="L29786" s="41"/>
    </row>
    <row r="29787" spans="12:12" x14ac:dyDescent="0.3">
      <c r="L29787" s="41"/>
    </row>
    <row r="29788" spans="12:12" x14ac:dyDescent="0.3">
      <c r="L29788" s="41"/>
    </row>
    <row r="29789" spans="12:12" x14ac:dyDescent="0.3">
      <c r="L29789" s="41"/>
    </row>
    <row r="29790" spans="12:12" x14ac:dyDescent="0.3">
      <c r="L29790" s="41"/>
    </row>
    <row r="29791" spans="12:12" x14ac:dyDescent="0.3">
      <c r="L29791" s="41"/>
    </row>
    <row r="29792" spans="12:12" x14ac:dyDescent="0.3">
      <c r="L29792" s="41"/>
    </row>
    <row r="29793" spans="12:12" x14ac:dyDescent="0.3">
      <c r="L29793" s="41"/>
    </row>
    <row r="29794" spans="12:12" x14ac:dyDescent="0.3">
      <c r="L29794" s="41"/>
    </row>
    <row r="29795" spans="12:12" x14ac:dyDescent="0.3">
      <c r="L29795" s="41"/>
    </row>
    <row r="29796" spans="12:12" x14ac:dyDescent="0.3">
      <c r="L29796" s="41"/>
    </row>
    <row r="29797" spans="12:12" x14ac:dyDescent="0.3">
      <c r="L29797" s="41"/>
    </row>
    <row r="29798" spans="12:12" x14ac:dyDescent="0.3">
      <c r="L29798" s="41"/>
    </row>
    <row r="29799" spans="12:12" x14ac:dyDescent="0.3">
      <c r="L29799" s="41"/>
    </row>
    <row r="29800" spans="12:12" x14ac:dyDescent="0.3">
      <c r="L29800" s="41"/>
    </row>
    <row r="29801" spans="12:12" x14ac:dyDescent="0.3">
      <c r="L29801" s="41"/>
    </row>
    <row r="29802" spans="12:12" x14ac:dyDescent="0.3">
      <c r="L29802" s="41"/>
    </row>
    <row r="29803" spans="12:12" x14ac:dyDescent="0.3">
      <c r="L29803" s="41"/>
    </row>
    <row r="29804" spans="12:12" x14ac:dyDescent="0.3">
      <c r="L29804" s="41"/>
    </row>
    <row r="29805" spans="12:12" x14ac:dyDescent="0.3">
      <c r="L29805" s="41"/>
    </row>
    <row r="29806" spans="12:12" x14ac:dyDescent="0.3">
      <c r="L29806" s="41"/>
    </row>
    <row r="29807" spans="12:12" x14ac:dyDescent="0.3">
      <c r="L29807" s="41"/>
    </row>
    <row r="29808" spans="12:12" x14ac:dyDescent="0.3">
      <c r="L29808" s="41"/>
    </row>
    <row r="29809" spans="12:12" x14ac:dyDescent="0.3">
      <c r="L29809" s="41"/>
    </row>
    <row r="29810" spans="12:12" x14ac:dyDescent="0.3">
      <c r="L29810" s="41"/>
    </row>
    <row r="29811" spans="12:12" x14ac:dyDescent="0.3">
      <c r="L29811" s="41"/>
    </row>
    <row r="29812" spans="12:12" x14ac:dyDescent="0.3">
      <c r="L29812" s="41"/>
    </row>
    <row r="29813" spans="12:12" x14ac:dyDescent="0.3">
      <c r="L29813" s="41"/>
    </row>
    <row r="29814" spans="12:12" x14ac:dyDescent="0.3">
      <c r="L29814" s="41"/>
    </row>
    <row r="29815" spans="12:12" x14ac:dyDescent="0.3">
      <c r="L29815" s="41"/>
    </row>
    <row r="29816" spans="12:12" x14ac:dyDescent="0.3">
      <c r="L29816" s="41"/>
    </row>
    <row r="29817" spans="12:12" x14ac:dyDescent="0.3">
      <c r="L29817" s="41"/>
    </row>
    <row r="29818" spans="12:12" x14ac:dyDescent="0.3">
      <c r="L29818" s="41"/>
    </row>
    <row r="29819" spans="12:12" x14ac:dyDescent="0.3">
      <c r="L29819" s="41"/>
    </row>
    <row r="29820" spans="12:12" x14ac:dyDescent="0.3">
      <c r="L29820" s="41"/>
    </row>
    <row r="29821" spans="12:12" x14ac:dyDescent="0.3">
      <c r="L29821" s="41"/>
    </row>
    <row r="29822" spans="12:12" x14ac:dyDescent="0.3">
      <c r="L29822" s="41"/>
    </row>
    <row r="29823" spans="12:12" x14ac:dyDescent="0.3">
      <c r="L29823" s="41"/>
    </row>
    <row r="29824" spans="12:12" x14ac:dyDescent="0.3">
      <c r="L29824" s="41"/>
    </row>
    <row r="29825" spans="12:12" x14ac:dyDescent="0.3">
      <c r="L29825" s="41"/>
    </row>
    <row r="29826" spans="12:12" x14ac:dyDescent="0.3">
      <c r="L29826" s="41"/>
    </row>
    <row r="29827" spans="12:12" x14ac:dyDescent="0.3">
      <c r="L29827" s="41"/>
    </row>
    <row r="29828" spans="12:12" x14ac:dyDescent="0.3">
      <c r="L29828" s="41"/>
    </row>
    <row r="29829" spans="12:12" x14ac:dyDescent="0.3">
      <c r="L29829" s="41"/>
    </row>
    <row r="29830" spans="12:12" x14ac:dyDescent="0.3">
      <c r="L29830" s="41"/>
    </row>
    <row r="29831" spans="12:12" x14ac:dyDescent="0.3">
      <c r="L29831" s="41"/>
    </row>
    <row r="29832" spans="12:12" x14ac:dyDescent="0.3">
      <c r="L29832" s="41"/>
    </row>
    <row r="29833" spans="12:12" x14ac:dyDescent="0.3">
      <c r="L29833" s="41"/>
    </row>
    <row r="29834" spans="12:12" x14ac:dyDescent="0.3">
      <c r="L29834" s="41"/>
    </row>
    <row r="29835" spans="12:12" x14ac:dyDescent="0.3">
      <c r="L29835" s="41"/>
    </row>
    <row r="29836" spans="12:12" x14ac:dyDescent="0.3">
      <c r="L29836" s="41"/>
    </row>
    <row r="29837" spans="12:12" x14ac:dyDescent="0.3">
      <c r="L29837" s="41"/>
    </row>
    <row r="29838" spans="12:12" x14ac:dyDescent="0.3">
      <c r="L29838" s="41"/>
    </row>
    <row r="29839" spans="12:12" x14ac:dyDescent="0.3">
      <c r="L29839" s="41"/>
    </row>
    <row r="29840" spans="12:12" x14ac:dyDescent="0.3">
      <c r="L29840" s="41"/>
    </row>
    <row r="29841" spans="12:12" x14ac:dyDescent="0.3">
      <c r="L29841" s="41"/>
    </row>
    <row r="29842" spans="12:12" x14ac:dyDescent="0.3">
      <c r="L29842" s="41"/>
    </row>
    <row r="29843" spans="12:12" x14ac:dyDescent="0.3">
      <c r="L29843" s="41"/>
    </row>
    <row r="29844" spans="12:12" x14ac:dyDescent="0.3">
      <c r="L29844" s="41"/>
    </row>
    <row r="29845" spans="12:12" x14ac:dyDescent="0.3">
      <c r="L29845" s="41"/>
    </row>
    <row r="29846" spans="12:12" x14ac:dyDescent="0.3">
      <c r="L29846" s="41"/>
    </row>
    <row r="29847" spans="12:12" x14ac:dyDescent="0.3">
      <c r="L29847" s="41"/>
    </row>
    <row r="29848" spans="12:12" x14ac:dyDescent="0.3">
      <c r="L29848" s="41"/>
    </row>
    <row r="29849" spans="12:12" x14ac:dyDescent="0.3">
      <c r="L29849" s="41"/>
    </row>
    <row r="29850" spans="12:12" x14ac:dyDescent="0.3">
      <c r="L29850" s="41"/>
    </row>
    <row r="29851" spans="12:12" x14ac:dyDescent="0.3">
      <c r="L29851" s="41"/>
    </row>
    <row r="29852" spans="12:12" x14ac:dyDescent="0.3">
      <c r="L29852" s="41"/>
    </row>
    <row r="29853" spans="12:12" x14ac:dyDescent="0.3">
      <c r="L29853" s="41"/>
    </row>
    <row r="29854" spans="12:12" x14ac:dyDescent="0.3">
      <c r="L29854" s="41"/>
    </row>
    <row r="29855" spans="12:12" x14ac:dyDescent="0.3">
      <c r="L29855" s="41"/>
    </row>
    <row r="29856" spans="12:12" x14ac:dyDescent="0.3">
      <c r="L29856" s="41"/>
    </row>
    <row r="29857" spans="12:12" x14ac:dyDescent="0.3">
      <c r="L29857" s="41"/>
    </row>
    <row r="29858" spans="12:12" x14ac:dyDescent="0.3">
      <c r="L29858" s="41"/>
    </row>
    <row r="29859" spans="12:12" x14ac:dyDescent="0.3">
      <c r="L29859" s="41"/>
    </row>
    <row r="29860" spans="12:12" x14ac:dyDescent="0.3">
      <c r="L29860" s="41"/>
    </row>
    <row r="29861" spans="12:12" x14ac:dyDescent="0.3">
      <c r="L29861" s="41"/>
    </row>
    <row r="29862" spans="12:12" x14ac:dyDescent="0.3">
      <c r="L29862" s="41"/>
    </row>
    <row r="29863" spans="12:12" x14ac:dyDescent="0.3">
      <c r="L29863" s="41"/>
    </row>
    <row r="29864" spans="12:12" x14ac:dyDescent="0.3">
      <c r="L29864" s="41"/>
    </row>
    <row r="29865" spans="12:12" x14ac:dyDescent="0.3">
      <c r="L29865" s="41"/>
    </row>
    <row r="29866" spans="12:12" x14ac:dyDescent="0.3">
      <c r="L29866" s="41"/>
    </row>
    <row r="29867" spans="12:12" x14ac:dyDescent="0.3">
      <c r="L29867" s="41"/>
    </row>
    <row r="29868" spans="12:12" x14ac:dyDescent="0.3">
      <c r="L29868" s="41"/>
    </row>
    <row r="29869" spans="12:12" x14ac:dyDescent="0.3">
      <c r="L29869" s="41"/>
    </row>
    <row r="29870" spans="12:12" x14ac:dyDescent="0.3">
      <c r="L29870" s="41"/>
    </row>
    <row r="29871" spans="12:12" x14ac:dyDescent="0.3">
      <c r="L29871" s="41"/>
    </row>
    <row r="29872" spans="12:12" x14ac:dyDescent="0.3">
      <c r="L29872" s="41"/>
    </row>
    <row r="29873" spans="12:12" x14ac:dyDescent="0.3">
      <c r="L29873" s="41"/>
    </row>
    <row r="29874" spans="12:12" x14ac:dyDescent="0.3">
      <c r="L29874" s="41"/>
    </row>
    <row r="29875" spans="12:12" x14ac:dyDescent="0.3">
      <c r="L29875" s="41"/>
    </row>
    <row r="29876" spans="12:12" x14ac:dyDescent="0.3">
      <c r="L29876" s="41"/>
    </row>
    <row r="29877" spans="12:12" x14ac:dyDescent="0.3">
      <c r="L29877" s="41"/>
    </row>
    <row r="29878" spans="12:12" x14ac:dyDescent="0.3">
      <c r="L29878" s="41"/>
    </row>
    <row r="29879" spans="12:12" x14ac:dyDescent="0.3">
      <c r="L29879" s="41"/>
    </row>
    <row r="29880" spans="12:12" x14ac:dyDescent="0.3">
      <c r="L29880" s="41"/>
    </row>
    <row r="29881" spans="12:12" x14ac:dyDescent="0.3">
      <c r="L29881" s="41"/>
    </row>
    <row r="29882" spans="12:12" x14ac:dyDescent="0.3">
      <c r="L29882" s="41"/>
    </row>
    <row r="29883" spans="12:12" x14ac:dyDescent="0.3">
      <c r="L29883" s="41"/>
    </row>
    <row r="29884" spans="12:12" x14ac:dyDescent="0.3">
      <c r="L29884" s="41"/>
    </row>
    <row r="29885" spans="12:12" x14ac:dyDescent="0.3">
      <c r="L29885" s="41"/>
    </row>
    <row r="29886" spans="12:12" x14ac:dyDescent="0.3">
      <c r="L29886" s="41"/>
    </row>
    <row r="29887" spans="12:12" x14ac:dyDescent="0.3">
      <c r="L29887" s="41"/>
    </row>
    <row r="29888" spans="12:12" x14ac:dyDescent="0.3">
      <c r="L29888" s="41"/>
    </row>
    <row r="29889" spans="12:12" x14ac:dyDescent="0.3">
      <c r="L29889" s="41"/>
    </row>
    <row r="29890" spans="12:12" x14ac:dyDescent="0.3">
      <c r="L29890" s="41"/>
    </row>
    <row r="29891" spans="12:12" x14ac:dyDescent="0.3">
      <c r="L29891" s="41"/>
    </row>
    <row r="29892" spans="12:12" x14ac:dyDescent="0.3">
      <c r="L29892" s="41"/>
    </row>
    <row r="29893" spans="12:12" x14ac:dyDescent="0.3">
      <c r="L29893" s="41"/>
    </row>
    <row r="29894" spans="12:12" x14ac:dyDescent="0.3">
      <c r="L29894" s="41"/>
    </row>
    <row r="29895" spans="12:12" x14ac:dyDescent="0.3">
      <c r="L29895" s="41"/>
    </row>
    <row r="29896" spans="12:12" x14ac:dyDescent="0.3">
      <c r="L29896" s="41"/>
    </row>
    <row r="29897" spans="12:12" x14ac:dyDescent="0.3">
      <c r="L29897" s="41"/>
    </row>
    <row r="29898" spans="12:12" x14ac:dyDescent="0.3">
      <c r="L29898" s="41"/>
    </row>
    <row r="29899" spans="12:12" x14ac:dyDescent="0.3">
      <c r="L29899" s="41"/>
    </row>
    <row r="29900" spans="12:12" x14ac:dyDescent="0.3">
      <c r="L29900" s="41"/>
    </row>
    <row r="29901" spans="12:12" x14ac:dyDescent="0.3">
      <c r="L29901" s="41"/>
    </row>
    <row r="29902" spans="12:12" x14ac:dyDescent="0.3">
      <c r="L29902" s="41"/>
    </row>
    <row r="29903" spans="12:12" x14ac:dyDescent="0.3">
      <c r="L29903" s="41"/>
    </row>
    <row r="29904" spans="12:12" x14ac:dyDescent="0.3">
      <c r="L29904" s="41"/>
    </row>
    <row r="29905" spans="4:12" x14ac:dyDescent="0.3">
      <c r="L29905" s="41"/>
    </row>
    <row r="29906" spans="4:12" x14ac:dyDescent="0.3">
      <c r="L29906" s="41"/>
    </row>
    <row r="29907" spans="4:12" x14ac:dyDescent="0.3">
      <c r="L29907" s="41"/>
    </row>
    <row r="29908" spans="4:12" x14ac:dyDescent="0.3">
      <c r="L29908" s="41"/>
    </row>
    <row r="29909" spans="4:12" x14ac:dyDescent="0.3">
      <c r="L29909" s="41"/>
    </row>
    <row r="29910" spans="4:12" x14ac:dyDescent="0.3">
      <c r="D29910" s="43"/>
    </row>
    <row r="29911" spans="4:12" x14ac:dyDescent="0.3">
      <c r="L29911" s="41"/>
    </row>
    <row r="29912" spans="4:12" x14ac:dyDescent="0.3">
      <c r="L29912" s="41"/>
    </row>
    <row r="29913" spans="4:12" x14ac:dyDescent="0.3">
      <c r="L29913" s="41"/>
    </row>
    <row r="29914" spans="4:12" x14ac:dyDescent="0.3">
      <c r="L29914" s="41"/>
    </row>
    <row r="29915" spans="4:12" x14ac:dyDescent="0.3">
      <c r="L29915" s="41"/>
    </row>
    <row r="29916" spans="4:12" x14ac:dyDescent="0.3">
      <c r="L29916" s="41"/>
    </row>
    <row r="29917" spans="4:12" x14ac:dyDescent="0.3">
      <c r="L29917" s="41"/>
    </row>
    <row r="29918" spans="4:12" x14ac:dyDescent="0.3">
      <c r="L29918" s="41"/>
    </row>
    <row r="29919" spans="4:12" x14ac:dyDescent="0.3">
      <c r="L29919" s="41"/>
    </row>
    <row r="29920" spans="4:12" x14ac:dyDescent="0.3">
      <c r="L29920" s="41"/>
    </row>
    <row r="29921" spans="12:12" x14ac:dyDescent="0.3">
      <c r="L29921" s="41"/>
    </row>
    <row r="29922" spans="12:12" x14ac:dyDescent="0.3">
      <c r="L29922" s="41"/>
    </row>
    <row r="29923" spans="12:12" x14ac:dyDescent="0.3">
      <c r="L29923" s="41"/>
    </row>
    <row r="29924" spans="12:12" x14ac:dyDescent="0.3">
      <c r="L29924" s="41"/>
    </row>
    <row r="29925" spans="12:12" x14ac:dyDescent="0.3">
      <c r="L29925" s="41"/>
    </row>
    <row r="29926" spans="12:12" x14ac:dyDescent="0.3">
      <c r="L29926" s="41"/>
    </row>
    <row r="29927" spans="12:12" x14ac:dyDescent="0.3">
      <c r="L29927" s="41"/>
    </row>
    <row r="29928" spans="12:12" x14ac:dyDescent="0.3">
      <c r="L29928" s="41"/>
    </row>
    <row r="29929" spans="12:12" x14ac:dyDescent="0.3">
      <c r="L29929" s="41"/>
    </row>
    <row r="29930" spans="12:12" x14ac:dyDescent="0.3">
      <c r="L29930" s="41"/>
    </row>
    <row r="29931" spans="12:12" x14ac:dyDescent="0.3">
      <c r="L29931" s="41"/>
    </row>
    <row r="29932" spans="12:12" x14ac:dyDescent="0.3">
      <c r="L29932" s="41"/>
    </row>
    <row r="29933" spans="12:12" x14ac:dyDescent="0.3">
      <c r="L29933" s="41"/>
    </row>
    <row r="29934" spans="12:12" x14ac:dyDescent="0.3">
      <c r="L29934" s="41"/>
    </row>
    <row r="29935" spans="12:12" x14ac:dyDescent="0.3">
      <c r="L29935" s="41"/>
    </row>
    <row r="29936" spans="12:12" x14ac:dyDescent="0.3">
      <c r="L29936" s="41"/>
    </row>
    <row r="29937" spans="12:12" x14ac:dyDescent="0.3">
      <c r="L29937" s="41"/>
    </row>
    <row r="29938" spans="12:12" x14ac:dyDescent="0.3">
      <c r="L29938" s="41"/>
    </row>
    <row r="29939" spans="12:12" x14ac:dyDescent="0.3">
      <c r="L29939" s="41"/>
    </row>
    <row r="29940" spans="12:12" x14ac:dyDescent="0.3">
      <c r="L29940" s="41"/>
    </row>
    <row r="29941" spans="12:12" x14ac:dyDescent="0.3">
      <c r="L29941" s="41"/>
    </row>
    <row r="29942" spans="12:12" x14ac:dyDescent="0.3">
      <c r="L29942" s="41"/>
    </row>
    <row r="29943" spans="12:12" x14ac:dyDescent="0.3">
      <c r="L29943" s="41"/>
    </row>
    <row r="29944" spans="12:12" x14ac:dyDescent="0.3">
      <c r="L29944" s="41"/>
    </row>
    <row r="29945" spans="12:12" x14ac:dyDescent="0.3">
      <c r="L29945" s="41"/>
    </row>
    <row r="29946" spans="12:12" x14ac:dyDescent="0.3">
      <c r="L29946" s="41"/>
    </row>
    <row r="29947" spans="12:12" x14ac:dyDescent="0.3">
      <c r="L29947" s="41"/>
    </row>
    <row r="29948" spans="12:12" x14ac:dyDescent="0.3">
      <c r="L29948" s="41"/>
    </row>
    <row r="29949" spans="12:12" x14ac:dyDescent="0.3">
      <c r="L29949" s="41"/>
    </row>
    <row r="29950" spans="12:12" x14ac:dyDescent="0.3">
      <c r="L29950" s="41"/>
    </row>
    <row r="29951" spans="12:12" x14ac:dyDescent="0.3">
      <c r="L29951" s="41"/>
    </row>
    <row r="29952" spans="12:12" x14ac:dyDescent="0.3">
      <c r="L29952" s="41"/>
    </row>
    <row r="29953" spans="12:12" x14ac:dyDescent="0.3">
      <c r="L29953" s="41"/>
    </row>
    <row r="29954" spans="12:12" x14ac:dyDescent="0.3">
      <c r="L29954" s="41"/>
    </row>
    <row r="29955" spans="12:12" x14ac:dyDescent="0.3">
      <c r="L29955" s="41"/>
    </row>
    <row r="29956" spans="12:12" x14ac:dyDescent="0.3">
      <c r="L29956" s="41"/>
    </row>
    <row r="29957" spans="12:12" x14ac:dyDescent="0.3">
      <c r="L29957" s="41"/>
    </row>
    <row r="29958" spans="12:12" x14ac:dyDescent="0.3">
      <c r="L29958" s="41"/>
    </row>
    <row r="29959" spans="12:12" x14ac:dyDescent="0.3">
      <c r="L29959" s="41"/>
    </row>
    <row r="29960" spans="12:12" x14ac:dyDescent="0.3">
      <c r="L29960" s="41"/>
    </row>
    <row r="29961" spans="12:12" x14ac:dyDescent="0.3">
      <c r="L29961" s="41"/>
    </row>
    <row r="29962" spans="12:12" x14ac:dyDescent="0.3">
      <c r="L29962" s="41"/>
    </row>
    <row r="29963" spans="12:12" x14ac:dyDescent="0.3">
      <c r="L29963" s="41"/>
    </row>
    <row r="29964" spans="12:12" x14ac:dyDescent="0.3">
      <c r="L29964" s="41"/>
    </row>
    <row r="29965" spans="12:12" x14ac:dyDescent="0.3">
      <c r="L29965" s="41"/>
    </row>
    <row r="29966" spans="12:12" x14ac:dyDescent="0.3">
      <c r="L29966" s="41"/>
    </row>
    <row r="29967" spans="12:12" x14ac:dyDescent="0.3">
      <c r="L29967" s="41"/>
    </row>
    <row r="29968" spans="12:12" x14ac:dyDescent="0.3">
      <c r="L29968" s="41"/>
    </row>
    <row r="29969" spans="12:12" x14ac:dyDescent="0.3">
      <c r="L29969" s="41"/>
    </row>
    <row r="29970" spans="12:12" x14ac:dyDescent="0.3">
      <c r="L29970" s="41"/>
    </row>
    <row r="29971" spans="12:12" x14ac:dyDescent="0.3">
      <c r="L29971" s="41"/>
    </row>
    <row r="29972" spans="12:12" x14ac:dyDescent="0.3">
      <c r="L29972" s="41"/>
    </row>
    <row r="29973" spans="12:12" x14ac:dyDescent="0.3">
      <c r="L29973" s="41"/>
    </row>
    <row r="29974" spans="12:12" x14ac:dyDescent="0.3">
      <c r="L29974" s="41"/>
    </row>
    <row r="29975" spans="12:12" x14ac:dyDescent="0.3">
      <c r="L29975" s="41"/>
    </row>
    <row r="29976" spans="12:12" x14ac:dyDescent="0.3">
      <c r="L29976" s="41"/>
    </row>
    <row r="29977" spans="12:12" x14ac:dyDescent="0.3">
      <c r="L29977" s="41"/>
    </row>
    <row r="29978" spans="12:12" x14ac:dyDescent="0.3">
      <c r="L29978" s="41"/>
    </row>
    <row r="29979" spans="12:12" x14ac:dyDescent="0.3">
      <c r="L29979" s="41"/>
    </row>
    <row r="29980" spans="12:12" x14ac:dyDescent="0.3">
      <c r="L29980" s="41"/>
    </row>
    <row r="29981" spans="12:12" x14ac:dyDescent="0.3">
      <c r="L29981" s="41"/>
    </row>
    <row r="29982" spans="12:12" x14ac:dyDescent="0.3">
      <c r="L29982" s="41"/>
    </row>
    <row r="29983" spans="12:12" x14ac:dyDescent="0.3">
      <c r="L29983" s="41"/>
    </row>
    <row r="29984" spans="12:12" x14ac:dyDescent="0.3">
      <c r="L29984" s="41"/>
    </row>
    <row r="29985" spans="12:12" x14ac:dyDescent="0.3">
      <c r="L29985" s="41"/>
    </row>
    <row r="29986" spans="12:12" x14ac:dyDescent="0.3">
      <c r="L29986" s="41"/>
    </row>
    <row r="29987" spans="12:12" x14ac:dyDescent="0.3">
      <c r="L29987" s="41"/>
    </row>
    <row r="29988" spans="12:12" x14ac:dyDescent="0.3">
      <c r="L29988" s="41"/>
    </row>
    <row r="29989" spans="12:12" x14ac:dyDescent="0.3">
      <c r="L29989" s="41"/>
    </row>
    <row r="29990" spans="12:12" x14ac:dyDescent="0.3">
      <c r="L29990" s="41"/>
    </row>
    <row r="29991" spans="12:12" x14ac:dyDescent="0.3">
      <c r="L29991" s="41"/>
    </row>
    <row r="29992" spans="12:12" x14ac:dyDescent="0.3">
      <c r="L29992" s="41"/>
    </row>
    <row r="29993" spans="12:12" x14ac:dyDescent="0.3">
      <c r="L29993" s="41"/>
    </row>
    <row r="29994" spans="12:12" x14ac:dyDescent="0.3">
      <c r="L29994" s="41"/>
    </row>
    <row r="29995" spans="12:12" x14ac:dyDescent="0.3">
      <c r="L29995" s="41"/>
    </row>
    <row r="29996" spans="12:12" x14ac:dyDescent="0.3">
      <c r="L29996" s="41"/>
    </row>
    <row r="29997" spans="12:12" x14ac:dyDescent="0.3">
      <c r="L29997" s="41"/>
    </row>
    <row r="29998" spans="12:12" x14ac:dyDescent="0.3">
      <c r="L29998" s="41"/>
    </row>
    <row r="29999" spans="12:12" x14ac:dyDescent="0.3">
      <c r="L29999" s="41"/>
    </row>
    <row r="30000" spans="12:12" x14ac:dyDescent="0.3">
      <c r="L30000" s="41"/>
    </row>
    <row r="30001" spans="12:12" x14ac:dyDescent="0.3">
      <c r="L30001" s="41"/>
    </row>
    <row r="30002" spans="12:12" x14ac:dyDescent="0.3">
      <c r="L30002" s="41"/>
    </row>
    <row r="30003" spans="12:12" x14ac:dyDescent="0.3">
      <c r="L30003" s="41"/>
    </row>
    <row r="30004" spans="12:12" x14ac:dyDescent="0.3">
      <c r="L30004" s="41"/>
    </row>
    <row r="30005" spans="12:12" x14ac:dyDescent="0.3">
      <c r="L30005" s="41"/>
    </row>
    <row r="30006" spans="12:12" x14ac:dyDescent="0.3">
      <c r="L30006" s="41"/>
    </row>
    <row r="30007" spans="12:12" x14ac:dyDescent="0.3">
      <c r="L30007" s="41"/>
    </row>
    <row r="30008" spans="12:12" x14ac:dyDescent="0.3">
      <c r="L30008" s="41"/>
    </row>
    <row r="30009" spans="12:12" x14ac:dyDescent="0.3">
      <c r="L30009" s="41"/>
    </row>
    <row r="30010" spans="12:12" x14ac:dyDescent="0.3">
      <c r="L30010" s="41"/>
    </row>
    <row r="30011" spans="12:12" x14ac:dyDescent="0.3">
      <c r="L30011" s="41"/>
    </row>
    <row r="30012" spans="12:12" x14ac:dyDescent="0.3">
      <c r="L30012" s="41"/>
    </row>
    <row r="30013" spans="12:12" x14ac:dyDescent="0.3">
      <c r="L30013" s="41"/>
    </row>
    <row r="30014" spans="12:12" x14ac:dyDescent="0.3">
      <c r="L30014" s="41"/>
    </row>
    <row r="30015" spans="12:12" x14ac:dyDescent="0.3">
      <c r="L30015" s="41"/>
    </row>
    <row r="30016" spans="12:12" x14ac:dyDescent="0.3">
      <c r="L30016" s="41"/>
    </row>
    <row r="30017" spans="12:12" x14ac:dyDescent="0.3">
      <c r="L30017" s="41"/>
    </row>
    <row r="30018" spans="12:12" x14ac:dyDescent="0.3">
      <c r="L30018" s="41"/>
    </row>
    <row r="30019" spans="12:12" x14ac:dyDescent="0.3">
      <c r="L30019" s="41"/>
    </row>
    <row r="30020" spans="12:12" x14ac:dyDescent="0.3">
      <c r="L30020" s="41"/>
    </row>
    <row r="30021" spans="12:12" x14ac:dyDescent="0.3">
      <c r="L30021" s="41"/>
    </row>
    <row r="30022" spans="12:12" x14ac:dyDescent="0.3">
      <c r="L30022" s="41"/>
    </row>
    <row r="30023" spans="12:12" x14ac:dyDescent="0.3">
      <c r="L30023" s="41"/>
    </row>
    <row r="30024" spans="12:12" x14ac:dyDescent="0.3">
      <c r="L30024" s="41"/>
    </row>
    <row r="30025" spans="12:12" x14ac:dyDescent="0.3">
      <c r="L30025" s="41"/>
    </row>
    <row r="30026" spans="12:12" x14ac:dyDescent="0.3">
      <c r="L30026" s="41"/>
    </row>
    <row r="30027" spans="12:12" x14ac:dyDescent="0.3">
      <c r="L30027" s="41"/>
    </row>
    <row r="30028" spans="12:12" x14ac:dyDescent="0.3">
      <c r="L30028" s="41"/>
    </row>
    <row r="30029" spans="12:12" x14ac:dyDescent="0.3">
      <c r="L30029" s="41"/>
    </row>
    <row r="30030" spans="12:12" x14ac:dyDescent="0.3">
      <c r="L30030" s="41"/>
    </row>
    <row r="30031" spans="12:12" x14ac:dyDescent="0.3">
      <c r="L30031" s="41"/>
    </row>
    <row r="30032" spans="12:12" x14ac:dyDescent="0.3">
      <c r="L30032" s="41"/>
    </row>
    <row r="30033" spans="12:12" x14ac:dyDescent="0.3">
      <c r="L30033" s="41"/>
    </row>
    <row r="30034" spans="12:12" x14ac:dyDescent="0.3">
      <c r="L30034" s="41"/>
    </row>
    <row r="30035" spans="12:12" x14ac:dyDescent="0.3">
      <c r="L30035" s="41"/>
    </row>
    <row r="30036" spans="12:12" x14ac:dyDescent="0.3">
      <c r="L30036" s="41"/>
    </row>
    <row r="30037" spans="12:12" x14ac:dyDescent="0.3">
      <c r="L30037" s="41"/>
    </row>
    <row r="30038" spans="12:12" x14ac:dyDescent="0.3">
      <c r="L30038" s="41"/>
    </row>
    <row r="30039" spans="12:12" x14ac:dyDescent="0.3">
      <c r="L30039" s="41"/>
    </row>
    <row r="30040" spans="12:12" x14ac:dyDescent="0.3">
      <c r="L30040" s="41"/>
    </row>
    <row r="30041" spans="12:12" x14ac:dyDescent="0.3">
      <c r="L30041" s="41"/>
    </row>
    <row r="30042" spans="12:12" x14ac:dyDescent="0.3">
      <c r="L30042" s="41"/>
    </row>
    <row r="30043" spans="12:12" x14ac:dyDescent="0.3">
      <c r="L30043" s="41"/>
    </row>
    <row r="30044" spans="12:12" x14ac:dyDescent="0.3">
      <c r="L30044" s="41"/>
    </row>
    <row r="30045" spans="12:12" x14ac:dyDescent="0.3">
      <c r="L30045" s="41"/>
    </row>
    <row r="30046" spans="12:12" x14ac:dyDescent="0.3">
      <c r="L30046" s="41"/>
    </row>
    <row r="30047" spans="12:12" x14ac:dyDescent="0.3">
      <c r="L30047" s="41"/>
    </row>
    <row r="30048" spans="12:12" x14ac:dyDescent="0.3">
      <c r="L30048" s="41"/>
    </row>
    <row r="30049" spans="12:12" x14ac:dyDescent="0.3">
      <c r="L30049" s="41"/>
    </row>
    <row r="30050" spans="12:12" x14ac:dyDescent="0.3">
      <c r="L30050" s="41"/>
    </row>
    <row r="30051" spans="12:12" x14ac:dyDescent="0.3">
      <c r="L30051" s="41"/>
    </row>
    <row r="30052" spans="12:12" x14ac:dyDescent="0.3">
      <c r="L30052" s="41"/>
    </row>
    <row r="30053" spans="12:12" x14ac:dyDescent="0.3">
      <c r="L30053" s="41"/>
    </row>
    <row r="30054" spans="12:12" x14ac:dyDescent="0.3">
      <c r="L30054" s="41"/>
    </row>
    <row r="30055" spans="12:12" x14ac:dyDescent="0.3">
      <c r="L30055" s="41"/>
    </row>
    <row r="30056" spans="12:12" x14ac:dyDescent="0.3">
      <c r="L30056" s="41"/>
    </row>
    <row r="30057" spans="12:12" x14ac:dyDescent="0.3">
      <c r="L30057" s="41"/>
    </row>
    <row r="30058" spans="12:12" x14ac:dyDescent="0.3">
      <c r="L30058" s="41"/>
    </row>
    <row r="30059" spans="12:12" x14ac:dyDescent="0.3">
      <c r="L30059" s="41"/>
    </row>
    <row r="30060" spans="12:12" x14ac:dyDescent="0.3">
      <c r="L30060" s="41"/>
    </row>
    <row r="30061" spans="12:12" x14ac:dyDescent="0.3">
      <c r="L30061" s="41"/>
    </row>
    <row r="30062" spans="12:12" x14ac:dyDescent="0.3">
      <c r="L30062" s="41"/>
    </row>
    <row r="30063" spans="12:12" x14ac:dyDescent="0.3">
      <c r="L30063" s="41"/>
    </row>
    <row r="30064" spans="12:12" x14ac:dyDescent="0.3">
      <c r="L30064" s="41"/>
    </row>
    <row r="30065" spans="12:12" x14ac:dyDescent="0.3">
      <c r="L30065" s="41"/>
    </row>
    <row r="30066" spans="12:12" x14ac:dyDescent="0.3">
      <c r="L30066" s="41"/>
    </row>
    <row r="30067" spans="12:12" x14ac:dyDescent="0.3">
      <c r="L30067" s="41"/>
    </row>
    <row r="30068" spans="12:12" x14ac:dyDescent="0.3">
      <c r="L30068" s="41"/>
    </row>
    <row r="30069" spans="12:12" x14ac:dyDescent="0.3">
      <c r="L30069" s="41"/>
    </row>
    <row r="30070" spans="12:12" x14ac:dyDescent="0.3">
      <c r="L30070" s="41"/>
    </row>
    <row r="30071" spans="12:12" x14ac:dyDescent="0.3">
      <c r="L30071" s="41"/>
    </row>
    <row r="30072" spans="12:12" x14ac:dyDescent="0.3">
      <c r="L30072" s="41"/>
    </row>
    <row r="30073" spans="12:12" x14ac:dyDescent="0.3">
      <c r="L30073" s="41"/>
    </row>
    <row r="30074" spans="12:12" x14ac:dyDescent="0.3">
      <c r="L30074" s="41"/>
    </row>
    <row r="30075" spans="12:12" x14ac:dyDescent="0.3">
      <c r="L30075" s="41"/>
    </row>
    <row r="30076" spans="12:12" x14ac:dyDescent="0.3">
      <c r="L30076" s="41"/>
    </row>
    <row r="30077" spans="12:12" x14ac:dyDescent="0.3">
      <c r="L30077" s="41"/>
    </row>
    <row r="30078" spans="12:12" x14ac:dyDescent="0.3">
      <c r="L30078" s="41"/>
    </row>
    <row r="30079" spans="12:12" x14ac:dyDescent="0.3">
      <c r="L30079" s="41"/>
    </row>
    <row r="30080" spans="12:12" x14ac:dyDescent="0.3">
      <c r="L30080" s="41"/>
    </row>
    <row r="30081" spans="12:12" x14ac:dyDescent="0.3">
      <c r="L30081" s="41"/>
    </row>
    <row r="30082" spans="12:12" x14ac:dyDescent="0.3">
      <c r="L30082" s="41"/>
    </row>
    <row r="30083" spans="12:12" x14ac:dyDescent="0.3">
      <c r="L30083" s="41"/>
    </row>
    <row r="30084" spans="12:12" x14ac:dyDescent="0.3">
      <c r="L30084" s="41"/>
    </row>
    <row r="30085" spans="12:12" x14ac:dyDescent="0.3">
      <c r="L30085" s="41"/>
    </row>
    <row r="30086" spans="12:12" x14ac:dyDescent="0.3">
      <c r="L30086" s="41"/>
    </row>
    <row r="30087" spans="12:12" x14ac:dyDescent="0.3">
      <c r="L30087" s="41"/>
    </row>
    <row r="30088" spans="12:12" x14ac:dyDescent="0.3">
      <c r="L30088" s="41"/>
    </row>
    <row r="30089" spans="12:12" x14ac:dyDescent="0.3">
      <c r="L30089" s="41"/>
    </row>
    <row r="30090" spans="12:12" x14ac:dyDescent="0.3">
      <c r="L30090" s="41"/>
    </row>
    <row r="30091" spans="12:12" x14ac:dyDescent="0.3">
      <c r="L30091" s="41"/>
    </row>
    <row r="30092" spans="12:12" x14ac:dyDescent="0.3">
      <c r="L30092" s="41"/>
    </row>
    <row r="30093" spans="12:12" x14ac:dyDescent="0.3">
      <c r="L30093" s="41"/>
    </row>
    <row r="30094" spans="12:12" x14ac:dyDescent="0.3">
      <c r="L30094" s="41"/>
    </row>
    <row r="30095" spans="12:12" x14ac:dyDescent="0.3">
      <c r="L30095" s="41"/>
    </row>
    <row r="30096" spans="12:12" x14ac:dyDescent="0.3">
      <c r="L30096" s="41"/>
    </row>
    <row r="30097" spans="12:12" x14ac:dyDescent="0.3">
      <c r="L30097" s="41"/>
    </row>
    <row r="30098" spans="12:12" x14ac:dyDescent="0.3">
      <c r="L30098" s="41"/>
    </row>
    <row r="30099" spans="12:12" x14ac:dyDescent="0.3">
      <c r="L30099" s="41"/>
    </row>
    <row r="30100" spans="12:12" x14ac:dyDescent="0.3">
      <c r="L30100" s="41"/>
    </row>
    <row r="30101" spans="12:12" x14ac:dyDescent="0.3">
      <c r="L30101" s="41"/>
    </row>
    <row r="30102" spans="12:12" x14ac:dyDescent="0.3">
      <c r="L30102" s="41"/>
    </row>
    <row r="30103" spans="12:12" x14ac:dyDescent="0.3">
      <c r="L30103" s="41"/>
    </row>
    <row r="30104" spans="12:12" x14ac:dyDescent="0.3">
      <c r="L30104" s="41"/>
    </row>
    <row r="30105" spans="12:12" x14ac:dyDescent="0.3">
      <c r="L30105" s="41"/>
    </row>
    <row r="30106" spans="12:12" x14ac:dyDescent="0.3">
      <c r="L30106" s="41"/>
    </row>
    <row r="30107" spans="12:12" x14ac:dyDescent="0.3">
      <c r="L30107" s="41"/>
    </row>
    <row r="30108" spans="12:12" x14ac:dyDescent="0.3">
      <c r="L30108" s="41"/>
    </row>
    <row r="30109" spans="12:12" x14ac:dyDescent="0.3">
      <c r="L30109" s="41"/>
    </row>
    <row r="30110" spans="12:12" x14ac:dyDescent="0.3">
      <c r="L30110" s="41"/>
    </row>
    <row r="30111" spans="12:12" x14ac:dyDescent="0.3">
      <c r="L30111" s="41"/>
    </row>
    <row r="30112" spans="12:12" x14ac:dyDescent="0.3">
      <c r="L30112" s="41"/>
    </row>
    <row r="30113" spans="12:12" x14ac:dyDescent="0.3">
      <c r="L30113" s="41"/>
    </row>
    <row r="30114" spans="12:12" x14ac:dyDescent="0.3">
      <c r="L30114" s="41"/>
    </row>
    <row r="30115" spans="12:12" x14ac:dyDescent="0.3">
      <c r="L30115" s="41"/>
    </row>
    <row r="30116" spans="12:12" x14ac:dyDescent="0.3">
      <c r="L30116" s="41"/>
    </row>
    <row r="30117" spans="12:12" x14ac:dyDescent="0.3">
      <c r="L30117" s="41"/>
    </row>
    <row r="30118" spans="12:12" x14ac:dyDescent="0.3">
      <c r="L30118" s="41"/>
    </row>
    <row r="30119" spans="12:12" x14ac:dyDescent="0.3">
      <c r="L30119" s="41"/>
    </row>
    <row r="30120" spans="12:12" x14ac:dyDescent="0.3">
      <c r="L30120" s="41"/>
    </row>
    <row r="30121" spans="12:12" x14ac:dyDescent="0.3">
      <c r="L30121" s="41"/>
    </row>
    <row r="30122" spans="12:12" x14ac:dyDescent="0.3">
      <c r="L30122" s="41"/>
    </row>
    <row r="30123" spans="12:12" x14ac:dyDescent="0.3">
      <c r="L30123" s="41"/>
    </row>
    <row r="30124" spans="12:12" x14ac:dyDescent="0.3">
      <c r="L30124" s="41"/>
    </row>
    <row r="30125" spans="12:12" x14ac:dyDescent="0.3">
      <c r="L30125" s="41"/>
    </row>
    <row r="30126" spans="12:12" x14ac:dyDescent="0.3">
      <c r="L30126" s="41"/>
    </row>
    <row r="30127" spans="12:12" x14ac:dyDescent="0.3">
      <c r="L30127" s="41"/>
    </row>
    <row r="30128" spans="12:12" x14ac:dyDescent="0.3">
      <c r="L30128" s="41"/>
    </row>
    <row r="30129" spans="12:12" x14ac:dyDescent="0.3">
      <c r="L30129" s="41"/>
    </row>
    <row r="30130" spans="12:12" x14ac:dyDescent="0.3">
      <c r="L30130" s="41"/>
    </row>
    <row r="30131" spans="12:12" x14ac:dyDescent="0.3">
      <c r="L30131" s="41"/>
    </row>
    <row r="30132" spans="12:12" x14ac:dyDescent="0.3">
      <c r="L30132" s="41"/>
    </row>
    <row r="30133" spans="12:12" x14ac:dyDescent="0.3">
      <c r="L30133" s="41"/>
    </row>
    <row r="30134" spans="12:12" x14ac:dyDescent="0.3">
      <c r="L30134" s="41"/>
    </row>
    <row r="30135" spans="12:12" x14ac:dyDescent="0.3">
      <c r="L30135" s="41"/>
    </row>
    <row r="30136" spans="12:12" x14ac:dyDescent="0.3">
      <c r="L30136" s="41"/>
    </row>
    <row r="30137" spans="12:12" x14ac:dyDescent="0.3">
      <c r="L30137" s="41"/>
    </row>
    <row r="30138" spans="12:12" x14ac:dyDescent="0.3">
      <c r="L30138" s="41"/>
    </row>
    <row r="30139" spans="12:12" x14ac:dyDescent="0.3">
      <c r="L30139" s="41"/>
    </row>
    <row r="30140" spans="12:12" x14ac:dyDescent="0.3">
      <c r="L30140" s="41"/>
    </row>
    <row r="30141" spans="12:12" x14ac:dyDescent="0.3">
      <c r="L30141" s="41"/>
    </row>
    <row r="30142" spans="12:12" x14ac:dyDescent="0.3">
      <c r="L30142" s="41"/>
    </row>
    <row r="30143" spans="12:12" x14ac:dyDescent="0.3">
      <c r="L30143" s="41"/>
    </row>
    <row r="30144" spans="12:12" x14ac:dyDescent="0.3">
      <c r="L30144" s="41"/>
    </row>
    <row r="30145" spans="12:12" x14ac:dyDescent="0.3">
      <c r="L30145" s="41"/>
    </row>
    <row r="30146" spans="12:12" x14ac:dyDescent="0.3">
      <c r="L30146" s="41"/>
    </row>
    <row r="30147" spans="12:12" x14ac:dyDescent="0.3">
      <c r="L30147" s="41"/>
    </row>
    <row r="30148" spans="12:12" x14ac:dyDescent="0.3">
      <c r="L30148" s="41"/>
    </row>
    <row r="30149" spans="12:12" x14ac:dyDescent="0.3">
      <c r="L30149" s="41"/>
    </row>
    <row r="30150" spans="12:12" x14ac:dyDescent="0.3">
      <c r="L30150" s="41"/>
    </row>
    <row r="30151" spans="12:12" x14ac:dyDescent="0.3">
      <c r="L30151" s="41"/>
    </row>
    <row r="30152" spans="12:12" x14ac:dyDescent="0.3">
      <c r="L30152" s="41"/>
    </row>
    <row r="30153" spans="12:12" x14ac:dyDescent="0.3">
      <c r="L30153" s="41"/>
    </row>
    <row r="30154" spans="12:12" x14ac:dyDescent="0.3">
      <c r="L30154" s="41"/>
    </row>
    <row r="30155" spans="12:12" x14ac:dyDescent="0.3">
      <c r="L30155" s="41"/>
    </row>
    <row r="30156" spans="12:12" x14ac:dyDescent="0.3">
      <c r="L30156" s="41"/>
    </row>
    <row r="30157" spans="12:12" x14ac:dyDescent="0.3">
      <c r="L30157" s="41"/>
    </row>
    <row r="30158" spans="12:12" x14ac:dyDescent="0.3">
      <c r="L30158" s="41"/>
    </row>
    <row r="30159" spans="12:12" x14ac:dyDescent="0.3">
      <c r="L30159" s="41"/>
    </row>
    <row r="30160" spans="12:12" x14ac:dyDescent="0.3">
      <c r="L30160" s="41"/>
    </row>
    <row r="30161" spans="12:12" x14ac:dyDescent="0.3">
      <c r="L30161" s="41"/>
    </row>
    <row r="30162" spans="12:12" x14ac:dyDescent="0.3">
      <c r="L30162" s="41"/>
    </row>
    <row r="30163" spans="12:12" x14ac:dyDescent="0.3">
      <c r="L30163" s="41"/>
    </row>
    <row r="30164" spans="12:12" x14ac:dyDescent="0.3">
      <c r="L30164" s="41"/>
    </row>
    <row r="30165" spans="12:12" x14ac:dyDescent="0.3">
      <c r="L30165" s="41"/>
    </row>
    <row r="30166" spans="12:12" x14ac:dyDescent="0.3">
      <c r="L30166" s="41"/>
    </row>
    <row r="30167" spans="12:12" x14ac:dyDescent="0.3">
      <c r="L30167" s="41"/>
    </row>
    <row r="30168" spans="12:12" x14ac:dyDescent="0.3">
      <c r="L30168" s="41"/>
    </row>
    <row r="30169" spans="12:12" x14ac:dyDescent="0.3">
      <c r="L30169" s="41"/>
    </row>
    <row r="30170" spans="12:12" x14ac:dyDescent="0.3">
      <c r="L30170" s="41"/>
    </row>
    <row r="30171" spans="12:12" x14ac:dyDescent="0.3">
      <c r="L30171" s="41"/>
    </row>
    <row r="30172" spans="12:12" x14ac:dyDescent="0.3">
      <c r="L30172" s="41"/>
    </row>
    <row r="30173" spans="12:12" x14ac:dyDescent="0.3">
      <c r="L30173" s="41"/>
    </row>
    <row r="30174" spans="12:12" x14ac:dyDescent="0.3">
      <c r="L30174" s="41"/>
    </row>
    <row r="30175" spans="12:12" x14ac:dyDescent="0.3">
      <c r="L30175" s="41"/>
    </row>
    <row r="30176" spans="12:12" x14ac:dyDescent="0.3">
      <c r="L30176" s="41"/>
    </row>
    <row r="30177" spans="12:12" x14ac:dyDescent="0.3">
      <c r="L30177" s="41"/>
    </row>
    <row r="30178" spans="12:12" x14ac:dyDescent="0.3">
      <c r="L30178" s="41"/>
    </row>
    <row r="30179" spans="12:12" x14ac:dyDescent="0.3">
      <c r="L30179" s="41"/>
    </row>
    <row r="30180" spans="12:12" x14ac:dyDescent="0.3">
      <c r="L30180" s="41"/>
    </row>
    <row r="30181" spans="12:12" x14ac:dyDescent="0.3">
      <c r="L30181" s="41"/>
    </row>
    <row r="30182" spans="12:12" x14ac:dyDescent="0.3">
      <c r="L30182" s="41"/>
    </row>
    <row r="30183" spans="12:12" x14ac:dyDescent="0.3">
      <c r="L30183" s="41"/>
    </row>
    <row r="30184" spans="12:12" x14ac:dyDescent="0.3">
      <c r="L30184" s="41"/>
    </row>
    <row r="30185" spans="12:12" x14ac:dyDescent="0.3">
      <c r="L30185" s="41"/>
    </row>
    <row r="30186" spans="12:12" x14ac:dyDescent="0.3">
      <c r="L30186" s="41"/>
    </row>
    <row r="30187" spans="12:12" x14ac:dyDescent="0.3">
      <c r="L30187" s="41"/>
    </row>
    <row r="30188" spans="12:12" x14ac:dyDescent="0.3">
      <c r="L30188" s="41"/>
    </row>
    <row r="30189" spans="12:12" x14ac:dyDescent="0.3">
      <c r="L30189" s="41"/>
    </row>
    <row r="30190" spans="12:12" x14ac:dyDescent="0.3">
      <c r="L30190" s="41"/>
    </row>
    <row r="30191" spans="12:12" x14ac:dyDescent="0.3">
      <c r="L30191" s="41"/>
    </row>
    <row r="30192" spans="12:12" x14ac:dyDescent="0.3">
      <c r="L30192" s="41"/>
    </row>
    <row r="30193" spans="12:12" x14ac:dyDescent="0.3">
      <c r="L30193" s="41"/>
    </row>
    <row r="30194" spans="12:12" x14ac:dyDescent="0.3">
      <c r="L30194" s="41"/>
    </row>
    <row r="30195" spans="12:12" x14ac:dyDescent="0.3">
      <c r="L30195" s="41"/>
    </row>
    <row r="30196" spans="12:12" x14ac:dyDescent="0.3">
      <c r="L30196" s="41"/>
    </row>
    <row r="30197" spans="12:12" x14ac:dyDescent="0.3">
      <c r="L30197" s="41"/>
    </row>
    <row r="30198" spans="12:12" x14ac:dyDescent="0.3">
      <c r="L30198" s="41"/>
    </row>
    <row r="30199" spans="12:12" x14ac:dyDescent="0.3">
      <c r="L30199" s="41"/>
    </row>
    <row r="30200" spans="12:12" x14ac:dyDescent="0.3">
      <c r="L30200" s="41"/>
    </row>
    <row r="30201" spans="12:12" x14ac:dyDescent="0.3">
      <c r="L30201" s="41"/>
    </row>
    <row r="30202" spans="12:12" x14ac:dyDescent="0.3">
      <c r="L30202" s="41"/>
    </row>
    <row r="30203" spans="12:12" x14ac:dyDescent="0.3">
      <c r="L30203" s="41"/>
    </row>
    <row r="30204" spans="12:12" x14ac:dyDescent="0.3">
      <c r="L30204" s="41"/>
    </row>
    <row r="30205" spans="12:12" x14ac:dyDescent="0.3">
      <c r="L30205" s="41"/>
    </row>
    <row r="30206" spans="12:12" x14ac:dyDescent="0.3">
      <c r="L30206" s="41"/>
    </row>
    <row r="30207" spans="12:12" x14ac:dyDescent="0.3">
      <c r="L30207" s="41"/>
    </row>
    <row r="30208" spans="12:12" x14ac:dyDescent="0.3">
      <c r="L30208" s="41"/>
    </row>
    <row r="30209" spans="12:12" x14ac:dyDescent="0.3">
      <c r="L30209" s="41"/>
    </row>
    <row r="30210" spans="12:12" x14ac:dyDescent="0.3">
      <c r="L30210" s="41"/>
    </row>
    <row r="30211" spans="12:12" x14ac:dyDescent="0.3">
      <c r="L30211" s="41"/>
    </row>
    <row r="30212" spans="12:12" x14ac:dyDescent="0.3">
      <c r="L30212" s="41"/>
    </row>
    <row r="30213" spans="12:12" x14ac:dyDescent="0.3">
      <c r="L30213" s="41"/>
    </row>
    <row r="30214" spans="12:12" x14ac:dyDescent="0.3">
      <c r="L30214" s="41"/>
    </row>
    <row r="30215" spans="12:12" x14ac:dyDescent="0.3">
      <c r="L30215" s="41"/>
    </row>
    <row r="30216" spans="12:12" x14ac:dyDescent="0.3">
      <c r="L30216" s="41"/>
    </row>
    <row r="30217" spans="12:12" x14ac:dyDescent="0.3">
      <c r="L30217" s="41"/>
    </row>
    <row r="30218" spans="12:12" x14ac:dyDescent="0.3">
      <c r="L30218" s="41"/>
    </row>
    <row r="30219" spans="12:12" x14ac:dyDescent="0.3">
      <c r="L30219" s="41"/>
    </row>
    <row r="30220" spans="12:12" x14ac:dyDescent="0.3">
      <c r="L30220" s="41"/>
    </row>
    <row r="30221" spans="12:12" x14ac:dyDescent="0.3">
      <c r="L30221" s="41"/>
    </row>
    <row r="30222" spans="12:12" x14ac:dyDescent="0.3">
      <c r="L30222" s="41"/>
    </row>
    <row r="30223" spans="12:12" x14ac:dyDescent="0.3">
      <c r="L30223" s="41"/>
    </row>
    <row r="30224" spans="12:12" x14ac:dyDescent="0.3">
      <c r="L30224" s="41"/>
    </row>
    <row r="30225" spans="12:12" x14ac:dyDescent="0.3">
      <c r="L30225" s="41"/>
    </row>
    <row r="30226" spans="12:12" x14ac:dyDescent="0.3">
      <c r="L30226" s="41"/>
    </row>
    <row r="30227" spans="12:12" x14ac:dyDescent="0.3">
      <c r="L30227" s="41"/>
    </row>
    <row r="30228" spans="12:12" x14ac:dyDescent="0.3">
      <c r="L30228" s="41"/>
    </row>
    <row r="30229" spans="12:12" x14ac:dyDescent="0.3">
      <c r="L30229" s="41"/>
    </row>
    <row r="30230" spans="12:12" x14ac:dyDescent="0.3">
      <c r="L30230" s="41"/>
    </row>
    <row r="30231" spans="12:12" x14ac:dyDescent="0.3">
      <c r="L30231" s="41"/>
    </row>
    <row r="30232" spans="12:12" x14ac:dyDescent="0.3">
      <c r="L30232" s="41"/>
    </row>
    <row r="30233" spans="12:12" x14ac:dyDescent="0.3">
      <c r="L30233" s="41"/>
    </row>
    <row r="30234" spans="12:12" x14ac:dyDescent="0.3">
      <c r="L30234" s="41"/>
    </row>
    <row r="30235" spans="12:12" x14ac:dyDescent="0.3">
      <c r="L30235" s="41"/>
    </row>
    <row r="30236" spans="12:12" x14ac:dyDescent="0.3">
      <c r="L30236" s="41"/>
    </row>
    <row r="30237" spans="12:12" x14ac:dyDescent="0.3">
      <c r="L30237" s="41"/>
    </row>
    <row r="30238" spans="12:12" x14ac:dyDescent="0.3">
      <c r="L30238" s="41"/>
    </row>
    <row r="30239" spans="12:12" x14ac:dyDescent="0.3">
      <c r="L30239" s="41"/>
    </row>
    <row r="30240" spans="12:12" x14ac:dyDescent="0.3">
      <c r="L30240" s="41"/>
    </row>
    <row r="30241" spans="12:12" x14ac:dyDescent="0.3">
      <c r="L30241" s="41"/>
    </row>
    <row r="30242" spans="12:12" x14ac:dyDescent="0.3">
      <c r="L30242" s="41"/>
    </row>
    <row r="30243" spans="12:12" x14ac:dyDescent="0.3">
      <c r="L30243" s="41"/>
    </row>
    <row r="30244" spans="12:12" x14ac:dyDescent="0.3">
      <c r="L30244" s="41"/>
    </row>
    <row r="30245" spans="12:12" x14ac:dyDescent="0.3">
      <c r="L30245" s="41"/>
    </row>
    <row r="30246" spans="12:12" x14ac:dyDescent="0.3">
      <c r="L30246" s="41"/>
    </row>
    <row r="30247" spans="12:12" x14ac:dyDescent="0.3">
      <c r="L30247" s="41"/>
    </row>
    <row r="30248" spans="12:12" x14ac:dyDescent="0.3">
      <c r="L30248" s="41"/>
    </row>
    <row r="30249" spans="12:12" x14ac:dyDescent="0.3">
      <c r="L30249" s="41"/>
    </row>
    <row r="30250" spans="12:12" x14ac:dyDescent="0.3">
      <c r="L30250" s="41"/>
    </row>
    <row r="30251" spans="12:12" x14ac:dyDescent="0.3">
      <c r="L30251" s="41"/>
    </row>
    <row r="30252" spans="12:12" x14ac:dyDescent="0.3">
      <c r="L30252" s="41"/>
    </row>
    <row r="30253" spans="12:12" x14ac:dyDescent="0.3">
      <c r="L30253" s="41"/>
    </row>
    <row r="30254" spans="12:12" x14ac:dyDescent="0.3">
      <c r="L30254" s="41"/>
    </row>
    <row r="30255" spans="12:12" x14ac:dyDescent="0.3">
      <c r="L30255" s="41"/>
    </row>
    <row r="30256" spans="12:12" x14ac:dyDescent="0.3">
      <c r="L30256" s="41"/>
    </row>
    <row r="30257" spans="12:12" x14ac:dyDescent="0.3">
      <c r="L30257" s="41"/>
    </row>
    <row r="30258" spans="12:12" x14ac:dyDescent="0.3">
      <c r="L30258" s="41"/>
    </row>
    <row r="30259" spans="12:12" x14ac:dyDescent="0.3">
      <c r="L30259" s="41"/>
    </row>
    <row r="30260" spans="12:12" x14ac:dyDescent="0.3">
      <c r="L30260" s="41"/>
    </row>
    <row r="30261" spans="12:12" x14ac:dyDescent="0.3">
      <c r="L30261" s="41"/>
    </row>
    <row r="30262" spans="12:12" x14ac:dyDescent="0.3">
      <c r="L30262" s="41"/>
    </row>
    <row r="30263" spans="12:12" x14ac:dyDescent="0.3">
      <c r="L30263" s="41"/>
    </row>
    <row r="30264" spans="12:12" x14ac:dyDescent="0.3">
      <c r="L30264" s="41"/>
    </row>
    <row r="30265" spans="12:12" x14ac:dyDescent="0.3">
      <c r="L30265" s="41"/>
    </row>
    <row r="30266" spans="12:12" x14ac:dyDescent="0.3">
      <c r="L30266" s="41"/>
    </row>
    <row r="30267" spans="12:12" x14ac:dyDescent="0.3">
      <c r="L30267" s="41"/>
    </row>
    <row r="30268" spans="12:12" x14ac:dyDescent="0.3">
      <c r="L30268" s="41"/>
    </row>
    <row r="30269" spans="12:12" x14ac:dyDescent="0.3">
      <c r="L30269" s="41"/>
    </row>
    <row r="30270" spans="12:12" x14ac:dyDescent="0.3">
      <c r="L30270" s="41"/>
    </row>
    <row r="30271" spans="12:12" x14ac:dyDescent="0.3">
      <c r="L30271" s="41"/>
    </row>
    <row r="30272" spans="12:12" x14ac:dyDescent="0.3">
      <c r="L30272" s="41"/>
    </row>
    <row r="30273" spans="12:12" x14ac:dyDescent="0.3">
      <c r="L30273" s="41"/>
    </row>
    <row r="30274" spans="12:12" x14ac:dyDescent="0.3">
      <c r="L30274" s="41"/>
    </row>
    <row r="30275" spans="12:12" x14ac:dyDescent="0.3">
      <c r="L30275" s="41"/>
    </row>
    <row r="30276" spans="12:12" x14ac:dyDescent="0.3">
      <c r="L30276" s="41"/>
    </row>
    <row r="30277" spans="12:12" x14ac:dyDescent="0.3">
      <c r="L30277" s="41"/>
    </row>
    <row r="30278" spans="12:12" x14ac:dyDescent="0.3">
      <c r="L30278" s="41"/>
    </row>
    <row r="30279" spans="12:12" x14ac:dyDescent="0.3">
      <c r="L30279" s="41"/>
    </row>
    <row r="30280" spans="12:12" x14ac:dyDescent="0.3">
      <c r="L30280" s="41"/>
    </row>
    <row r="30281" spans="12:12" x14ac:dyDescent="0.3">
      <c r="L30281" s="41"/>
    </row>
    <row r="30282" spans="12:12" x14ac:dyDescent="0.3">
      <c r="L30282" s="41"/>
    </row>
    <row r="30283" spans="12:12" x14ac:dyDescent="0.3">
      <c r="L30283" s="41"/>
    </row>
    <row r="30284" spans="12:12" x14ac:dyDescent="0.3">
      <c r="L30284" s="41"/>
    </row>
    <row r="30285" spans="12:12" x14ac:dyDescent="0.3">
      <c r="L30285" s="41"/>
    </row>
    <row r="30286" spans="12:12" x14ac:dyDescent="0.3">
      <c r="L30286" s="41"/>
    </row>
    <row r="30287" spans="12:12" x14ac:dyDescent="0.3">
      <c r="L30287" s="41"/>
    </row>
    <row r="30288" spans="12:12" x14ac:dyDescent="0.3">
      <c r="L30288" s="41"/>
    </row>
    <row r="30289" spans="12:12" x14ac:dyDescent="0.3">
      <c r="L30289" s="41"/>
    </row>
    <row r="30290" spans="12:12" x14ac:dyDescent="0.3">
      <c r="L30290" s="41"/>
    </row>
    <row r="30291" spans="12:12" x14ac:dyDescent="0.3">
      <c r="L30291" s="41"/>
    </row>
    <row r="30292" spans="12:12" x14ac:dyDescent="0.3">
      <c r="L30292" s="41"/>
    </row>
    <row r="30293" spans="12:12" x14ac:dyDescent="0.3">
      <c r="L30293" s="41"/>
    </row>
    <row r="30294" spans="12:12" x14ac:dyDescent="0.3">
      <c r="L30294" s="41"/>
    </row>
    <row r="30295" spans="12:12" x14ac:dyDescent="0.3">
      <c r="L30295" s="41"/>
    </row>
    <row r="30296" spans="12:12" x14ac:dyDescent="0.3">
      <c r="L30296" s="41"/>
    </row>
    <row r="30297" spans="12:12" x14ac:dyDescent="0.3">
      <c r="L30297" s="41"/>
    </row>
    <row r="30298" spans="12:12" x14ac:dyDescent="0.3">
      <c r="L30298" s="41"/>
    </row>
    <row r="30299" spans="12:12" x14ac:dyDescent="0.3">
      <c r="L30299" s="41"/>
    </row>
    <row r="30300" spans="12:12" x14ac:dyDescent="0.3">
      <c r="L30300" s="41"/>
    </row>
    <row r="30301" spans="12:12" x14ac:dyDescent="0.3">
      <c r="L30301" s="41"/>
    </row>
    <row r="30302" spans="12:12" x14ac:dyDescent="0.3">
      <c r="L30302" s="41"/>
    </row>
    <row r="30303" spans="12:12" x14ac:dyDescent="0.3">
      <c r="L30303" s="41"/>
    </row>
    <row r="30304" spans="12:12" x14ac:dyDescent="0.3">
      <c r="L30304" s="41"/>
    </row>
    <row r="30305" spans="12:12" x14ac:dyDescent="0.3">
      <c r="L30305" s="41"/>
    </row>
    <row r="30306" spans="12:12" x14ac:dyDescent="0.3">
      <c r="L30306" s="41"/>
    </row>
    <row r="30307" spans="12:12" x14ac:dyDescent="0.3">
      <c r="L30307" s="41"/>
    </row>
    <row r="30308" spans="12:12" x14ac:dyDescent="0.3">
      <c r="L30308" s="41"/>
    </row>
    <row r="30309" spans="12:12" x14ac:dyDescent="0.3">
      <c r="L30309" s="41"/>
    </row>
    <row r="30310" spans="12:12" x14ac:dyDescent="0.3">
      <c r="L30310" s="41"/>
    </row>
    <row r="30311" spans="12:12" x14ac:dyDescent="0.3">
      <c r="L30311" s="41"/>
    </row>
    <row r="30312" spans="12:12" x14ac:dyDescent="0.3">
      <c r="L30312" s="41"/>
    </row>
    <row r="30313" spans="12:12" x14ac:dyDescent="0.3">
      <c r="L30313" s="41"/>
    </row>
    <row r="30314" spans="12:12" x14ac:dyDescent="0.3">
      <c r="L30314" s="41"/>
    </row>
    <row r="30315" spans="12:12" x14ac:dyDescent="0.3">
      <c r="L30315" s="41"/>
    </row>
    <row r="30316" spans="12:12" x14ac:dyDescent="0.3">
      <c r="L30316" s="41"/>
    </row>
    <row r="30317" spans="12:12" x14ac:dyDescent="0.3">
      <c r="L30317" s="41"/>
    </row>
    <row r="30318" spans="12:12" x14ac:dyDescent="0.3">
      <c r="L30318" s="41"/>
    </row>
    <row r="30319" spans="12:12" x14ac:dyDescent="0.3">
      <c r="L30319" s="41"/>
    </row>
    <row r="30320" spans="12:12" x14ac:dyDescent="0.3">
      <c r="L30320" s="41"/>
    </row>
    <row r="30321" spans="12:12" x14ac:dyDescent="0.3">
      <c r="L30321" s="41"/>
    </row>
    <row r="30322" spans="12:12" x14ac:dyDescent="0.3">
      <c r="L30322" s="41"/>
    </row>
    <row r="30323" spans="12:12" x14ac:dyDescent="0.3">
      <c r="L30323" s="41"/>
    </row>
    <row r="30324" spans="12:12" x14ac:dyDescent="0.3">
      <c r="L30324" s="41"/>
    </row>
    <row r="30325" spans="12:12" x14ac:dyDescent="0.3">
      <c r="L30325" s="41"/>
    </row>
    <row r="30326" spans="12:12" x14ac:dyDescent="0.3">
      <c r="L30326" s="41"/>
    </row>
    <row r="30327" spans="12:12" x14ac:dyDescent="0.3">
      <c r="L30327" s="41"/>
    </row>
    <row r="30328" spans="12:12" x14ac:dyDescent="0.3">
      <c r="L30328" s="41"/>
    </row>
    <row r="30329" spans="12:12" x14ac:dyDescent="0.3">
      <c r="L30329" s="41"/>
    </row>
    <row r="30330" spans="12:12" x14ac:dyDescent="0.3">
      <c r="L30330" s="41"/>
    </row>
    <row r="30331" spans="12:12" x14ac:dyDescent="0.3">
      <c r="L30331" s="41"/>
    </row>
    <row r="30332" spans="12:12" x14ac:dyDescent="0.3">
      <c r="L30332" s="41"/>
    </row>
    <row r="30333" spans="12:12" x14ac:dyDescent="0.3">
      <c r="L30333" s="41"/>
    </row>
    <row r="30334" spans="12:12" x14ac:dyDescent="0.3">
      <c r="L30334" s="41"/>
    </row>
    <row r="30335" spans="12:12" x14ac:dyDescent="0.3">
      <c r="L30335" s="41"/>
    </row>
    <row r="30336" spans="12:12" x14ac:dyDescent="0.3">
      <c r="L30336" s="41"/>
    </row>
    <row r="30337" spans="12:12" x14ac:dyDescent="0.3">
      <c r="L30337" s="41"/>
    </row>
    <row r="30338" spans="12:12" x14ac:dyDescent="0.3">
      <c r="L30338" s="41"/>
    </row>
    <row r="30339" spans="12:12" x14ac:dyDescent="0.3">
      <c r="L30339" s="41"/>
    </row>
    <row r="30340" spans="12:12" x14ac:dyDescent="0.3">
      <c r="L30340" s="41"/>
    </row>
    <row r="30341" spans="12:12" x14ac:dyDescent="0.3">
      <c r="L30341" s="41"/>
    </row>
    <row r="30342" spans="12:12" x14ac:dyDescent="0.3">
      <c r="L30342" s="41"/>
    </row>
    <row r="30343" spans="12:12" x14ac:dyDescent="0.3">
      <c r="L30343" s="41"/>
    </row>
    <row r="30344" spans="12:12" x14ac:dyDescent="0.3">
      <c r="L30344" s="41"/>
    </row>
    <row r="30345" spans="12:12" x14ac:dyDescent="0.3">
      <c r="L30345" s="41"/>
    </row>
    <row r="30346" spans="12:12" x14ac:dyDescent="0.3">
      <c r="L30346" s="41"/>
    </row>
    <row r="30347" spans="12:12" x14ac:dyDescent="0.3">
      <c r="L30347" s="41"/>
    </row>
    <row r="30348" spans="12:12" x14ac:dyDescent="0.3">
      <c r="L30348" s="41"/>
    </row>
    <row r="30349" spans="12:12" x14ac:dyDescent="0.3">
      <c r="L30349" s="41"/>
    </row>
    <row r="30350" spans="12:12" x14ac:dyDescent="0.3">
      <c r="L30350" s="41"/>
    </row>
    <row r="30351" spans="12:12" x14ac:dyDescent="0.3">
      <c r="L30351" s="41"/>
    </row>
    <row r="30352" spans="12:12" x14ac:dyDescent="0.3">
      <c r="L30352" s="41"/>
    </row>
    <row r="30353" spans="12:12" x14ac:dyDescent="0.3">
      <c r="L30353" s="41"/>
    </row>
    <row r="30354" spans="12:12" x14ac:dyDescent="0.3">
      <c r="L30354" s="41"/>
    </row>
    <row r="30355" spans="12:12" x14ac:dyDescent="0.3">
      <c r="L30355" s="41"/>
    </row>
    <row r="30356" spans="12:12" x14ac:dyDescent="0.3">
      <c r="L30356" s="41"/>
    </row>
    <row r="30357" spans="12:12" x14ac:dyDescent="0.3">
      <c r="L30357" s="41"/>
    </row>
    <row r="30358" spans="12:12" x14ac:dyDescent="0.3">
      <c r="L30358" s="41"/>
    </row>
    <row r="30359" spans="12:12" x14ac:dyDescent="0.3">
      <c r="L30359" s="41"/>
    </row>
    <row r="30360" spans="12:12" x14ac:dyDescent="0.3">
      <c r="L30360" s="41"/>
    </row>
    <row r="30361" spans="12:12" x14ac:dyDescent="0.3">
      <c r="L30361" s="41"/>
    </row>
    <row r="30362" spans="12:12" x14ac:dyDescent="0.3">
      <c r="L30362" s="41"/>
    </row>
    <row r="30363" spans="12:12" x14ac:dyDescent="0.3">
      <c r="L30363" s="41"/>
    </row>
    <row r="30364" spans="12:12" x14ac:dyDescent="0.3">
      <c r="L30364" s="41"/>
    </row>
    <row r="30365" spans="12:12" x14ac:dyDescent="0.3">
      <c r="L30365" s="41"/>
    </row>
    <row r="30366" spans="12:12" x14ac:dyDescent="0.3">
      <c r="L30366" s="41"/>
    </row>
    <row r="30367" spans="12:12" x14ac:dyDescent="0.3">
      <c r="L30367" s="41"/>
    </row>
    <row r="30368" spans="12:12" x14ac:dyDescent="0.3">
      <c r="L30368" s="41"/>
    </row>
    <row r="30369" spans="12:12" x14ac:dyDescent="0.3">
      <c r="L30369" s="41"/>
    </row>
    <row r="30370" spans="12:12" x14ac:dyDescent="0.3">
      <c r="L30370" s="41"/>
    </row>
    <row r="30371" spans="12:12" x14ac:dyDescent="0.3">
      <c r="L30371" s="41"/>
    </row>
    <row r="30372" spans="12:12" x14ac:dyDescent="0.3">
      <c r="L30372" s="41"/>
    </row>
    <row r="30373" spans="12:12" x14ac:dyDescent="0.3">
      <c r="L30373" s="41"/>
    </row>
    <row r="30374" spans="12:12" x14ac:dyDescent="0.3">
      <c r="L30374" s="41"/>
    </row>
    <row r="30375" spans="12:12" x14ac:dyDescent="0.3">
      <c r="L30375" s="41"/>
    </row>
    <row r="30376" spans="12:12" x14ac:dyDescent="0.3">
      <c r="L30376" s="41"/>
    </row>
    <row r="30377" spans="12:12" x14ac:dyDescent="0.3">
      <c r="L30377" s="41"/>
    </row>
    <row r="30378" spans="12:12" x14ac:dyDescent="0.3">
      <c r="L30378" s="41"/>
    </row>
    <row r="30379" spans="12:12" x14ac:dyDescent="0.3">
      <c r="L30379" s="41"/>
    </row>
    <row r="30380" spans="12:12" x14ac:dyDescent="0.3">
      <c r="L30380" s="41"/>
    </row>
    <row r="30381" spans="12:12" x14ac:dyDescent="0.3">
      <c r="L30381" s="41"/>
    </row>
    <row r="30382" spans="12:12" x14ac:dyDescent="0.3">
      <c r="L30382" s="41"/>
    </row>
    <row r="30383" spans="12:12" x14ac:dyDescent="0.3">
      <c r="L30383" s="41"/>
    </row>
    <row r="30384" spans="12:12" x14ac:dyDescent="0.3">
      <c r="L30384" s="41"/>
    </row>
    <row r="30385" spans="12:12" x14ac:dyDescent="0.3">
      <c r="L30385" s="41"/>
    </row>
    <row r="30386" spans="12:12" x14ac:dyDescent="0.3">
      <c r="L30386" s="41"/>
    </row>
    <row r="30387" spans="12:12" x14ac:dyDescent="0.3">
      <c r="L30387" s="41"/>
    </row>
    <row r="30388" spans="12:12" x14ac:dyDescent="0.3">
      <c r="L30388" s="41"/>
    </row>
    <row r="30389" spans="12:12" x14ac:dyDescent="0.3">
      <c r="L30389" s="41"/>
    </row>
    <row r="30390" spans="12:12" x14ac:dyDescent="0.3">
      <c r="L30390" s="41"/>
    </row>
    <row r="30391" spans="12:12" x14ac:dyDescent="0.3">
      <c r="L30391" s="41"/>
    </row>
    <row r="30392" spans="12:12" x14ac:dyDescent="0.3">
      <c r="L30392" s="41"/>
    </row>
    <row r="30393" spans="12:12" x14ac:dyDescent="0.3">
      <c r="L30393" s="41"/>
    </row>
    <row r="30394" spans="12:12" x14ac:dyDescent="0.3">
      <c r="L30394" s="41"/>
    </row>
    <row r="30395" spans="12:12" x14ac:dyDescent="0.3">
      <c r="L30395" s="41"/>
    </row>
    <row r="30396" spans="12:12" x14ac:dyDescent="0.3">
      <c r="L30396" s="41"/>
    </row>
    <row r="30397" spans="12:12" x14ac:dyDescent="0.3">
      <c r="L30397" s="41"/>
    </row>
    <row r="30398" spans="12:12" x14ac:dyDescent="0.3">
      <c r="L30398" s="41"/>
    </row>
    <row r="30399" spans="12:12" x14ac:dyDescent="0.3">
      <c r="L30399" s="41"/>
    </row>
    <row r="30400" spans="12:12" x14ac:dyDescent="0.3">
      <c r="L30400" s="41"/>
    </row>
    <row r="30401" spans="12:12" x14ac:dyDescent="0.3">
      <c r="L30401" s="41"/>
    </row>
    <row r="30402" spans="12:12" x14ac:dyDescent="0.3">
      <c r="L30402" s="41"/>
    </row>
    <row r="30403" spans="12:12" x14ac:dyDescent="0.3">
      <c r="L30403" s="41"/>
    </row>
    <row r="30404" spans="12:12" x14ac:dyDescent="0.3">
      <c r="L30404" s="41"/>
    </row>
    <row r="30405" spans="12:12" x14ac:dyDescent="0.3">
      <c r="L30405" s="41"/>
    </row>
    <row r="30406" spans="12:12" x14ac:dyDescent="0.3">
      <c r="L30406" s="41"/>
    </row>
    <row r="30407" spans="12:12" x14ac:dyDescent="0.3">
      <c r="L30407" s="41"/>
    </row>
    <row r="30408" spans="12:12" x14ac:dyDescent="0.3">
      <c r="L30408" s="41"/>
    </row>
    <row r="30409" spans="12:12" x14ac:dyDescent="0.3">
      <c r="L30409" s="41"/>
    </row>
    <row r="30410" spans="12:12" x14ac:dyDescent="0.3">
      <c r="L30410" s="41"/>
    </row>
    <row r="30411" spans="12:12" x14ac:dyDescent="0.3">
      <c r="L30411" s="41"/>
    </row>
    <row r="30412" spans="12:12" x14ac:dyDescent="0.3">
      <c r="L30412" s="41"/>
    </row>
    <row r="30413" spans="12:12" x14ac:dyDescent="0.3">
      <c r="L30413" s="41"/>
    </row>
    <row r="30414" spans="12:12" x14ac:dyDescent="0.3">
      <c r="L30414" s="41"/>
    </row>
    <row r="30415" spans="12:12" x14ac:dyDescent="0.3">
      <c r="L30415" s="41"/>
    </row>
    <row r="30416" spans="12:12" x14ac:dyDescent="0.3">
      <c r="L30416" s="41"/>
    </row>
    <row r="30417" spans="12:12" x14ac:dyDescent="0.3">
      <c r="L30417" s="41"/>
    </row>
    <row r="30418" spans="12:12" x14ac:dyDescent="0.3">
      <c r="L30418" s="41"/>
    </row>
    <row r="30419" spans="12:12" x14ac:dyDescent="0.3">
      <c r="L30419" s="41"/>
    </row>
    <row r="30420" spans="12:12" x14ac:dyDescent="0.3">
      <c r="L30420" s="41"/>
    </row>
    <row r="30421" spans="12:12" x14ac:dyDescent="0.3">
      <c r="L30421" s="41"/>
    </row>
    <row r="30422" spans="12:12" x14ac:dyDescent="0.3">
      <c r="L30422" s="41"/>
    </row>
    <row r="30423" spans="12:12" x14ac:dyDescent="0.3">
      <c r="L30423" s="41"/>
    </row>
    <row r="30424" spans="12:12" x14ac:dyDescent="0.3">
      <c r="L30424" s="41"/>
    </row>
    <row r="30425" spans="12:12" x14ac:dyDescent="0.3">
      <c r="L30425" s="41"/>
    </row>
    <row r="30426" spans="12:12" x14ac:dyDescent="0.3">
      <c r="L30426" s="41"/>
    </row>
    <row r="30427" spans="12:12" x14ac:dyDescent="0.3">
      <c r="L30427" s="41"/>
    </row>
    <row r="30428" spans="12:12" x14ac:dyDescent="0.3">
      <c r="L30428" s="41"/>
    </row>
    <row r="30429" spans="12:12" x14ac:dyDescent="0.3">
      <c r="L30429" s="41"/>
    </row>
    <row r="30430" spans="12:12" x14ac:dyDescent="0.3">
      <c r="L30430" s="41"/>
    </row>
    <row r="30431" spans="12:12" x14ac:dyDescent="0.3">
      <c r="L30431" s="41"/>
    </row>
    <row r="30432" spans="12:12" x14ac:dyDescent="0.3">
      <c r="L30432" s="41"/>
    </row>
    <row r="30433" spans="12:12" x14ac:dyDescent="0.3">
      <c r="L30433" s="41"/>
    </row>
    <row r="30434" spans="12:12" x14ac:dyDescent="0.3">
      <c r="L30434" s="41"/>
    </row>
    <row r="30435" spans="12:12" x14ac:dyDescent="0.3">
      <c r="L30435" s="41"/>
    </row>
    <row r="30436" spans="12:12" x14ac:dyDescent="0.3">
      <c r="L30436" s="41"/>
    </row>
    <row r="30437" spans="12:12" x14ac:dyDescent="0.3">
      <c r="L30437" s="41"/>
    </row>
    <row r="30438" spans="12:12" x14ac:dyDescent="0.3">
      <c r="L30438" s="41"/>
    </row>
    <row r="30439" spans="12:12" x14ac:dyDescent="0.3">
      <c r="L30439" s="41"/>
    </row>
    <row r="30440" spans="12:12" x14ac:dyDescent="0.3">
      <c r="L30440" s="41"/>
    </row>
    <row r="30441" spans="12:12" x14ac:dyDescent="0.3">
      <c r="L30441" s="41"/>
    </row>
    <row r="30442" spans="12:12" x14ac:dyDescent="0.3">
      <c r="L30442" s="41"/>
    </row>
    <row r="30443" spans="12:12" x14ac:dyDescent="0.3">
      <c r="L30443" s="41"/>
    </row>
    <row r="30444" spans="12:12" x14ac:dyDescent="0.3">
      <c r="L30444" s="41"/>
    </row>
    <row r="30445" spans="12:12" x14ac:dyDescent="0.3">
      <c r="L30445" s="41"/>
    </row>
    <row r="30446" spans="12:12" x14ac:dyDescent="0.3">
      <c r="L30446" s="41"/>
    </row>
    <row r="30447" spans="12:12" x14ac:dyDescent="0.3">
      <c r="L30447" s="41"/>
    </row>
    <row r="30448" spans="12:12" x14ac:dyDescent="0.3">
      <c r="L30448" s="41"/>
    </row>
    <row r="30449" spans="12:12" x14ac:dyDescent="0.3">
      <c r="L30449" s="41"/>
    </row>
    <row r="30450" spans="12:12" x14ac:dyDescent="0.3">
      <c r="L30450" s="41"/>
    </row>
    <row r="30451" spans="12:12" x14ac:dyDescent="0.3">
      <c r="L30451" s="41"/>
    </row>
    <row r="30452" spans="12:12" x14ac:dyDescent="0.3">
      <c r="L30452" s="41"/>
    </row>
    <row r="30453" spans="12:12" x14ac:dyDescent="0.3">
      <c r="L30453" s="41"/>
    </row>
    <row r="30454" spans="12:12" x14ac:dyDescent="0.3">
      <c r="L30454" s="41"/>
    </row>
    <row r="30455" spans="12:12" x14ac:dyDescent="0.3">
      <c r="L30455" s="41"/>
    </row>
    <row r="30456" spans="12:12" x14ac:dyDescent="0.3">
      <c r="L30456" s="41"/>
    </row>
    <row r="30457" spans="12:12" x14ac:dyDescent="0.3">
      <c r="L30457" s="41"/>
    </row>
    <row r="30458" spans="12:12" x14ac:dyDescent="0.3">
      <c r="L30458" s="41"/>
    </row>
    <row r="30459" spans="12:12" x14ac:dyDescent="0.3">
      <c r="L30459" s="41"/>
    </row>
    <row r="30460" spans="12:12" x14ac:dyDescent="0.3">
      <c r="L30460" s="41"/>
    </row>
    <row r="30461" spans="12:12" x14ac:dyDescent="0.3">
      <c r="L30461" s="41"/>
    </row>
    <row r="30462" spans="12:12" x14ac:dyDescent="0.3">
      <c r="L30462" s="41"/>
    </row>
    <row r="30463" spans="12:12" x14ac:dyDescent="0.3">
      <c r="L30463" s="41"/>
    </row>
    <row r="30464" spans="12:12" x14ac:dyDescent="0.3">
      <c r="L30464" s="41"/>
    </row>
    <row r="30465" spans="12:12" x14ac:dyDescent="0.3">
      <c r="L30465" s="41"/>
    </row>
    <row r="30466" spans="12:12" x14ac:dyDescent="0.3">
      <c r="L30466" s="41"/>
    </row>
    <row r="30467" spans="12:12" x14ac:dyDescent="0.3">
      <c r="L30467" s="41"/>
    </row>
    <row r="30468" spans="12:12" x14ac:dyDescent="0.3">
      <c r="L30468" s="41"/>
    </row>
    <row r="30469" spans="12:12" x14ac:dyDescent="0.3">
      <c r="L30469" s="41"/>
    </row>
    <row r="30470" spans="12:12" x14ac:dyDescent="0.3">
      <c r="L30470" s="41"/>
    </row>
    <row r="30471" spans="12:12" x14ac:dyDescent="0.3">
      <c r="L30471" s="41"/>
    </row>
    <row r="30472" spans="12:12" x14ac:dyDescent="0.3">
      <c r="L30472" s="41"/>
    </row>
    <row r="30473" spans="12:12" x14ac:dyDescent="0.3">
      <c r="L30473" s="41"/>
    </row>
    <row r="30474" spans="12:12" x14ac:dyDescent="0.3">
      <c r="L30474" s="41"/>
    </row>
    <row r="30475" spans="12:12" x14ac:dyDescent="0.3">
      <c r="L30475" s="41"/>
    </row>
    <row r="30476" spans="12:12" x14ac:dyDescent="0.3">
      <c r="L30476" s="41"/>
    </row>
    <row r="30477" spans="12:12" x14ac:dyDescent="0.3">
      <c r="L30477" s="41"/>
    </row>
    <row r="30478" spans="12:12" x14ac:dyDescent="0.3">
      <c r="L30478" s="41"/>
    </row>
    <row r="30479" spans="12:12" x14ac:dyDescent="0.3">
      <c r="L30479" s="41"/>
    </row>
    <row r="30480" spans="12:12" x14ac:dyDescent="0.3">
      <c r="L30480" s="41"/>
    </row>
    <row r="30481" spans="12:12" x14ac:dyDescent="0.3">
      <c r="L30481" s="41"/>
    </row>
    <row r="30482" spans="12:12" x14ac:dyDescent="0.3">
      <c r="L30482" s="41"/>
    </row>
    <row r="30483" spans="12:12" x14ac:dyDescent="0.3">
      <c r="L30483" s="41"/>
    </row>
    <row r="30484" spans="12:12" x14ac:dyDescent="0.3">
      <c r="L30484" s="41"/>
    </row>
    <row r="30485" spans="12:12" x14ac:dyDescent="0.3">
      <c r="L30485" s="41"/>
    </row>
    <row r="30486" spans="12:12" x14ac:dyDescent="0.3">
      <c r="L30486" s="41"/>
    </row>
    <row r="30487" spans="12:12" x14ac:dyDescent="0.3">
      <c r="L30487" s="41"/>
    </row>
    <row r="30488" spans="12:12" x14ac:dyDescent="0.3">
      <c r="L30488" s="41"/>
    </row>
    <row r="30489" spans="12:12" x14ac:dyDescent="0.3">
      <c r="L30489" s="41"/>
    </row>
    <row r="30490" spans="12:12" x14ac:dyDescent="0.3">
      <c r="L30490" s="41"/>
    </row>
    <row r="30491" spans="12:12" x14ac:dyDescent="0.3">
      <c r="L30491" s="41"/>
    </row>
    <row r="30492" spans="12:12" x14ac:dyDescent="0.3">
      <c r="L30492" s="41"/>
    </row>
    <row r="30493" spans="12:12" x14ac:dyDescent="0.3">
      <c r="L30493" s="41"/>
    </row>
    <row r="30494" spans="12:12" x14ac:dyDescent="0.3">
      <c r="L30494" s="41"/>
    </row>
    <row r="30495" spans="12:12" x14ac:dyDescent="0.3">
      <c r="L30495" s="41"/>
    </row>
    <row r="30496" spans="12:12" x14ac:dyDescent="0.3">
      <c r="L30496" s="41"/>
    </row>
    <row r="30497" spans="12:12" x14ac:dyDescent="0.3">
      <c r="L30497" s="41"/>
    </row>
    <row r="30498" spans="12:12" x14ac:dyDescent="0.3">
      <c r="L30498" s="41"/>
    </row>
    <row r="30499" spans="12:12" x14ac:dyDescent="0.3">
      <c r="L30499" s="41"/>
    </row>
    <row r="30500" spans="12:12" x14ac:dyDescent="0.3">
      <c r="L30500" s="41"/>
    </row>
    <row r="30501" spans="12:12" x14ac:dyDescent="0.3">
      <c r="L30501" s="41"/>
    </row>
    <row r="30502" spans="12:12" x14ac:dyDescent="0.3">
      <c r="L30502" s="41"/>
    </row>
    <row r="30503" spans="12:12" x14ac:dyDescent="0.3">
      <c r="L30503" s="41"/>
    </row>
    <row r="30504" spans="12:12" x14ac:dyDescent="0.3">
      <c r="L30504" s="41"/>
    </row>
    <row r="30505" spans="12:12" x14ac:dyDescent="0.3">
      <c r="L30505" s="41"/>
    </row>
    <row r="30506" spans="12:12" x14ac:dyDescent="0.3">
      <c r="L30506" s="41"/>
    </row>
    <row r="30507" spans="12:12" x14ac:dyDescent="0.3">
      <c r="L30507" s="41"/>
    </row>
    <row r="30508" spans="12:12" x14ac:dyDescent="0.3">
      <c r="L30508" s="41"/>
    </row>
    <row r="30509" spans="12:12" x14ac:dyDescent="0.3">
      <c r="L30509" s="41"/>
    </row>
    <row r="30510" spans="12:12" x14ac:dyDescent="0.3">
      <c r="L30510" s="41"/>
    </row>
    <row r="30511" spans="12:12" x14ac:dyDescent="0.3">
      <c r="L30511" s="41"/>
    </row>
    <row r="30512" spans="12:12" x14ac:dyDescent="0.3">
      <c r="L30512" s="41"/>
    </row>
    <row r="30513" spans="12:12" x14ac:dyDescent="0.3">
      <c r="L30513" s="41"/>
    </row>
    <row r="30514" spans="12:12" x14ac:dyDescent="0.3">
      <c r="L30514" s="41"/>
    </row>
    <row r="30515" spans="12:12" x14ac:dyDescent="0.3">
      <c r="L30515" s="41"/>
    </row>
    <row r="30516" spans="12:12" x14ac:dyDescent="0.3">
      <c r="L30516" s="41"/>
    </row>
    <row r="30517" spans="12:12" x14ac:dyDescent="0.3">
      <c r="L30517" s="41"/>
    </row>
    <row r="30518" spans="12:12" x14ac:dyDescent="0.3">
      <c r="L30518" s="41"/>
    </row>
    <row r="30519" spans="12:12" x14ac:dyDescent="0.3">
      <c r="L30519" s="41"/>
    </row>
    <row r="30520" spans="12:12" x14ac:dyDescent="0.3">
      <c r="L30520" s="41"/>
    </row>
    <row r="30521" spans="12:12" x14ac:dyDescent="0.3">
      <c r="L30521" s="41"/>
    </row>
    <row r="30522" spans="12:12" x14ac:dyDescent="0.3">
      <c r="L30522" s="41"/>
    </row>
    <row r="30523" spans="12:12" x14ac:dyDescent="0.3">
      <c r="L30523" s="41"/>
    </row>
    <row r="30524" spans="12:12" x14ac:dyDescent="0.3">
      <c r="L30524" s="41"/>
    </row>
    <row r="30525" spans="12:12" x14ac:dyDescent="0.3">
      <c r="L30525" s="41"/>
    </row>
    <row r="30526" spans="12:12" x14ac:dyDescent="0.3">
      <c r="L30526" s="41"/>
    </row>
    <row r="30527" spans="12:12" x14ac:dyDescent="0.3">
      <c r="L30527" s="41"/>
    </row>
    <row r="30528" spans="12:12" x14ac:dyDescent="0.3">
      <c r="L30528" s="41"/>
    </row>
    <row r="30529" spans="12:12" x14ac:dyDescent="0.3">
      <c r="L30529" s="41"/>
    </row>
    <row r="30530" spans="12:12" x14ac:dyDescent="0.3">
      <c r="L30530" s="41"/>
    </row>
    <row r="30531" spans="12:12" x14ac:dyDescent="0.3">
      <c r="L30531" s="41"/>
    </row>
    <row r="30532" spans="12:12" x14ac:dyDescent="0.3">
      <c r="L30532" s="41"/>
    </row>
    <row r="30533" spans="12:12" x14ac:dyDescent="0.3">
      <c r="L30533" s="41"/>
    </row>
    <row r="30534" spans="12:12" x14ac:dyDescent="0.3">
      <c r="L30534" s="41"/>
    </row>
    <row r="30535" spans="12:12" x14ac:dyDescent="0.3">
      <c r="L30535" s="41"/>
    </row>
    <row r="30536" spans="12:12" x14ac:dyDescent="0.3">
      <c r="L30536" s="41"/>
    </row>
    <row r="30537" spans="12:12" x14ac:dyDescent="0.3">
      <c r="L30537" s="41"/>
    </row>
    <row r="30538" spans="12:12" x14ac:dyDescent="0.3">
      <c r="L30538" s="41"/>
    </row>
    <row r="30539" spans="12:12" x14ac:dyDescent="0.3">
      <c r="L30539" s="41"/>
    </row>
    <row r="30540" spans="12:12" x14ac:dyDescent="0.3">
      <c r="L30540" s="41"/>
    </row>
    <row r="30541" spans="12:12" x14ac:dyDescent="0.3">
      <c r="L30541" s="41"/>
    </row>
    <row r="30542" spans="12:12" x14ac:dyDescent="0.3">
      <c r="L30542" s="41"/>
    </row>
    <row r="30543" spans="12:12" x14ac:dyDescent="0.3">
      <c r="L30543" s="41"/>
    </row>
    <row r="30544" spans="12:12" x14ac:dyDescent="0.3">
      <c r="L30544" s="41"/>
    </row>
    <row r="30545" spans="12:12" x14ac:dyDescent="0.3">
      <c r="L30545" s="41"/>
    </row>
    <row r="30546" spans="12:12" x14ac:dyDescent="0.3">
      <c r="L30546" s="41"/>
    </row>
    <row r="30547" spans="12:12" x14ac:dyDescent="0.3">
      <c r="L30547" s="41"/>
    </row>
    <row r="30548" spans="12:12" x14ac:dyDescent="0.3">
      <c r="L30548" s="41"/>
    </row>
    <row r="30549" spans="12:12" x14ac:dyDescent="0.3">
      <c r="L30549" s="41"/>
    </row>
    <row r="30550" spans="12:12" x14ac:dyDescent="0.3">
      <c r="L30550" s="41"/>
    </row>
    <row r="30551" spans="12:12" x14ac:dyDescent="0.3">
      <c r="L30551" s="41"/>
    </row>
    <row r="30552" spans="12:12" x14ac:dyDescent="0.3">
      <c r="L30552" s="41"/>
    </row>
    <row r="30553" spans="12:12" x14ac:dyDescent="0.3">
      <c r="L30553" s="41"/>
    </row>
    <row r="30554" spans="12:12" x14ac:dyDescent="0.3">
      <c r="L30554" s="41"/>
    </row>
    <row r="30555" spans="12:12" x14ac:dyDescent="0.3">
      <c r="L30555" s="41"/>
    </row>
    <row r="30556" spans="12:12" x14ac:dyDescent="0.3">
      <c r="L30556" s="41"/>
    </row>
    <row r="30557" spans="12:12" x14ac:dyDescent="0.3">
      <c r="L30557" s="41"/>
    </row>
    <row r="30558" spans="12:12" x14ac:dyDescent="0.3">
      <c r="L30558" s="41"/>
    </row>
    <row r="30559" spans="12:12" x14ac:dyDescent="0.3">
      <c r="L30559" s="41"/>
    </row>
    <row r="30560" spans="12:12" x14ac:dyDescent="0.3">
      <c r="L30560" s="41"/>
    </row>
    <row r="30561" spans="12:12" x14ac:dyDescent="0.3">
      <c r="L30561" s="41"/>
    </row>
    <row r="30562" spans="12:12" x14ac:dyDescent="0.3">
      <c r="L30562" s="41"/>
    </row>
    <row r="30563" spans="12:12" x14ac:dyDescent="0.3">
      <c r="L30563" s="41"/>
    </row>
    <row r="30564" spans="12:12" x14ac:dyDescent="0.3">
      <c r="L30564" s="41"/>
    </row>
    <row r="30565" spans="12:12" x14ac:dyDescent="0.3">
      <c r="L30565" s="41"/>
    </row>
    <row r="30566" spans="12:12" x14ac:dyDescent="0.3">
      <c r="L30566" s="41"/>
    </row>
    <row r="30567" spans="12:12" x14ac:dyDescent="0.3">
      <c r="L30567" s="41"/>
    </row>
    <row r="30568" spans="12:12" x14ac:dyDescent="0.3">
      <c r="L30568" s="41"/>
    </row>
    <row r="30569" spans="12:12" x14ac:dyDescent="0.3">
      <c r="L30569" s="41"/>
    </row>
    <row r="30570" spans="12:12" x14ac:dyDescent="0.3">
      <c r="L30570" s="41"/>
    </row>
    <row r="30571" spans="12:12" x14ac:dyDescent="0.3">
      <c r="L30571" s="41"/>
    </row>
    <row r="30572" spans="12:12" x14ac:dyDescent="0.3">
      <c r="L30572" s="41"/>
    </row>
    <row r="30573" spans="12:12" x14ac:dyDescent="0.3">
      <c r="L30573" s="41"/>
    </row>
    <row r="30574" spans="12:12" x14ac:dyDescent="0.3">
      <c r="L30574" s="41"/>
    </row>
    <row r="30575" spans="12:12" x14ac:dyDescent="0.3">
      <c r="L30575" s="41"/>
    </row>
    <row r="30576" spans="12:12" x14ac:dyDescent="0.3">
      <c r="L30576" s="41"/>
    </row>
    <row r="30577" spans="12:12" x14ac:dyDescent="0.3">
      <c r="L30577" s="41"/>
    </row>
    <row r="30578" spans="12:12" x14ac:dyDescent="0.3">
      <c r="L30578" s="41"/>
    </row>
    <row r="30579" spans="12:12" x14ac:dyDescent="0.3">
      <c r="L30579" s="41"/>
    </row>
    <row r="30580" spans="12:12" x14ac:dyDescent="0.3">
      <c r="L30580" s="41"/>
    </row>
    <row r="30581" spans="12:12" x14ac:dyDescent="0.3">
      <c r="L30581" s="41"/>
    </row>
    <row r="30582" spans="12:12" x14ac:dyDescent="0.3">
      <c r="L30582" s="41"/>
    </row>
    <row r="30583" spans="12:12" x14ac:dyDescent="0.3">
      <c r="L30583" s="41"/>
    </row>
    <row r="30584" spans="12:12" x14ac:dyDescent="0.3">
      <c r="L30584" s="41"/>
    </row>
    <row r="30585" spans="12:12" x14ac:dyDescent="0.3">
      <c r="L30585" s="41"/>
    </row>
    <row r="30586" spans="12:12" x14ac:dyDescent="0.3">
      <c r="L30586" s="41"/>
    </row>
    <row r="30587" spans="12:12" x14ac:dyDescent="0.3">
      <c r="L30587" s="41"/>
    </row>
    <row r="30588" spans="12:12" x14ac:dyDescent="0.3">
      <c r="L30588" s="41"/>
    </row>
    <row r="30589" spans="12:12" x14ac:dyDescent="0.3">
      <c r="L30589" s="41"/>
    </row>
    <row r="30590" spans="12:12" x14ac:dyDescent="0.3">
      <c r="L30590" s="41"/>
    </row>
    <row r="30591" spans="12:12" x14ac:dyDescent="0.3">
      <c r="L30591" s="41"/>
    </row>
    <row r="30592" spans="12:12" x14ac:dyDescent="0.3">
      <c r="L30592" s="41"/>
    </row>
    <row r="30593" spans="12:12" x14ac:dyDescent="0.3">
      <c r="L30593" s="41"/>
    </row>
    <row r="30594" spans="12:12" x14ac:dyDescent="0.3">
      <c r="L30594" s="41"/>
    </row>
    <row r="30595" spans="12:12" x14ac:dyDescent="0.3">
      <c r="L30595" s="41"/>
    </row>
    <row r="30596" spans="12:12" x14ac:dyDescent="0.3">
      <c r="L30596" s="41"/>
    </row>
    <row r="30597" spans="12:12" x14ac:dyDescent="0.3">
      <c r="L30597" s="41"/>
    </row>
    <row r="30598" spans="12:12" x14ac:dyDescent="0.3">
      <c r="L30598" s="41"/>
    </row>
    <row r="30599" spans="12:12" x14ac:dyDescent="0.3">
      <c r="L30599" s="41"/>
    </row>
    <row r="30600" spans="12:12" x14ac:dyDescent="0.3">
      <c r="L30600" s="41"/>
    </row>
    <row r="30601" spans="12:12" x14ac:dyDescent="0.3">
      <c r="L30601" s="41"/>
    </row>
    <row r="30602" spans="12:12" x14ac:dyDescent="0.3">
      <c r="L30602" s="41"/>
    </row>
    <row r="30603" spans="12:12" x14ac:dyDescent="0.3">
      <c r="L30603" s="41"/>
    </row>
    <row r="30604" spans="12:12" x14ac:dyDescent="0.3">
      <c r="L30604" s="41"/>
    </row>
    <row r="30605" spans="12:12" x14ac:dyDescent="0.3">
      <c r="L30605" s="41"/>
    </row>
    <row r="30606" spans="12:12" x14ac:dyDescent="0.3">
      <c r="L30606" s="41"/>
    </row>
    <row r="30607" spans="12:12" x14ac:dyDescent="0.3">
      <c r="L30607" s="41"/>
    </row>
    <row r="30608" spans="12:12" x14ac:dyDescent="0.3">
      <c r="L30608" s="41"/>
    </row>
    <row r="30609" spans="12:12" x14ac:dyDescent="0.3">
      <c r="L30609" s="41"/>
    </row>
    <row r="30610" spans="12:12" x14ac:dyDescent="0.3">
      <c r="L30610" s="41"/>
    </row>
    <row r="30611" spans="12:12" x14ac:dyDescent="0.3">
      <c r="L30611" s="41"/>
    </row>
    <row r="30612" spans="12:12" x14ac:dyDescent="0.3">
      <c r="L30612" s="41"/>
    </row>
    <row r="30613" spans="12:12" x14ac:dyDescent="0.3">
      <c r="L30613" s="41"/>
    </row>
    <row r="30614" spans="12:12" x14ac:dyDescent="0.3">
      <c r="L30614" s="41"/>
    </row>
    <row r="30615" spans="12:12" x14ac:dyDescent="0.3">
      <c r="L30615" s="41"/>
    </row>
    <row r="30616" spans="12:12" x14ac:dyDescent="0.3">
      <c r="L30616" s="41"/>
    </row>
    <row r="30617" spans="12:12" x14ac:dyDescent="0.3">
      <c r="L30617" s="41"/>
    </row>
    <row r="30618" spans="12:12" x14ac:dyDescent="0.3">
      <c r="L30618" s="41"/>
    </row>
    <row r="30619" spans="12:12" x14ac:dyDescent="0.3">
      <c r="L30619" s="41"/>
    </row>
    <row r="30620" spans="12:12" x14ac:dyDescent="0.3">
      <c r="L30620" s="41"/>
    </row>
    <row r="30621" spans="12:12" x14ac:dyDescent="0.3">
      <c r="L30621" s="41"/>
    </row>
    <row r="30622" spans="12:12" x14ac:dyDescent="0.3">
      <c r="L30622" s="41"/>
    </row>
    <row r="30623" spans="12:12" x14ac:dyDescent="0.3">
      <c r="L30623" s="41"/>
    </row>
    <row r="30624" spans="12:12" x14ac:dyDescent="0.3">
      <c r="L30624" s="41"/>
    </row>
    <row r="30625" spans="12:12" x14ac:dyDescent="0.3">
      <c r="L30625" s="41"/>
    </row>
    <row r="30626" spans="12:12" x14ac:dyDescent="0.3">
      <c r="L30626" s="41"/>
    </row>
    <row r="30627" spans="12:12" x14ac:dyDescent="0.3">
      <c r="L30627" s="41"/>
    </row>
    <row r="30628" spans="12:12" x14ac:dyDescent="0.3">
      <c r="L30628" s="41"/>
    </row>
    <row r="30629" spans="12:12" x14ac:dyDescent="0.3">
      <c r="L30629" s="41"/>
    </row>
    <row r="30630" spans="12:12" x14ac:dyDescent="0.3">
      <c r="L30630" s="41"/>
    </row>
    <row r="30631" spans="12:12" x14ac:dyDescent="0.3">
      <c r="L30631" s="41"/>
    </row>
    <row r="30632" spans="12:12" x14ac:dyDescent="0.3">
      <c r="L30632" s="41"/>
    </row>
    <row r="30633" spans="12:12" x14ac:dyDescent="0.3">
      <c r="L30633" s="41"/>
    </row>
    <row r="30634" spans="12:12" x14ac:dyDescent="0.3">
      <c r="L30634" s="41"/>
    </row>
    <row r="30635" spans="12:12" x14ac:dyDescent="0.3">
      <c r="L30635" s="41"/>
    </row>
    <row r="30636" spans="12:12" x14ac:dyDescent="0.3">
      <c r="L30636" s="41"/>
    </row>
    <row r="30637" spans="12:12" x14ac:dyDescent="0.3">
      <c r="L30637" s="41"/>
    </row>
    <row r="30638" spans="12:12" x14ac:dyDescent="0.3">
      <c r="L30638" s="41"/>
    </row>
    <row r="30639" spans="12:12" x14ac:dyDescent="0.3">
      <c r="L30639" s="41"/>
    </row>
    <row r="30640" spans="12:12" x14ac:dyDescent="0.3">
      <c r="L30640" s="41"/>
    </row>
    <row r="30641" spans="12:12" x14ac:dyDescent="0.3">
      <c r="L30641" s="41"/>
    </row>
    <row r="30642" spans="12:12" x14ac:dyDescent="0.3">
      <c r="L30642" s="41"/>
    </row>
    <row r="30643" spans="12:12" x14ac:dyDescent="0.3">
      <c r="L30643" s="41"/>
    </row>
    <row r="30644" spans="12:12" x14ac:dyDescent="0.3">
      <c r="L30644" s="41"/>
    </row>
    <row r="30645" spans="12:12" x14ac:dyDescent="0.3">
      <c r="L30645" s="41"/>
    </row>
    <row r="30646" spans="12:12" x14ac:dyDescent="0.3">
      <c r="L30646" s="41"/>
    </row>
    <row r="30647" spans="12:12" x14ac:dyDescent="0.3">
      <c r="L30647" s="41"/>
    </row>
    <row r="30648" spans="12:12" x14ac:dyDescent="0.3">
      <c r="L30648" s="41"/>
    </row>
    <row r="30649" spans="12:12" x14ac:dyDescent="0.3">
      <c r="L30649" s="41"/>
    </row>
    <row r="30650" spans="12:12" x14ac:dyDescent="0.3">
      <c r="L30650" s="41"/>
    </row>
    <row r="30651" spans="12:12" x14ac:dyDescent="0.3">
      <c r="L30651" s="41"/>
    </row>
    <row r="30652" spans="12:12" x14ac:dyDescent="0.3">
      <c r="L30652" s="41"/>
    </row>
    <row r="30653" spans="12:12" x14ac:dyDescent="0.3">
      <c r="L30653" s="41"/>
    </row>
    <row r="30654" spans="12:12" x14ac:dyDescent="0.3">
      <c r="L30654" s="41"/>
    </row>
    <row r="30655" spans="12:12" x14ac:dyDescent="0.3">
      <c r="L30655" s="41"/>
    </row>
    <row r="30656" spans="12:12" x14ac:dyDescent="0.3">
      <c r="L30656" s="41"/>
    </row>
    <row r="30657" spans="12:12" x14ac:dyDescent="0.3">
      <c r="L30657" s="41"/>
    </row>
    <row r="30658" spans="12:12" x14ac:dyDescent="0.3">
      <c r="L30658" s="41"/>
    </row>
    <row r="30659" spans="12:12" x14ac:dyDescent="0.3">
      <c r="L30659" s="41"/>
    </row>
    <row r="30660" spans="12:12" x14ac:dyDescent="0.3">
      <c r="L30660" s="41"/>
    </row>
    <row r="30661" spans="12:12" x14ac:dyDescent="0.3">
      <c r="L30661" s="41"/>
    </row>
    <row r="30662" spans="12:12" x14ac:dyDescent="0.3">
      <c r="L30662" s="41"/>
    </row>
    <row r="30663" spans="12:12" x14ac:dyDescent="0.3">
      <c r="L30663" s="41"/>
    </row>
    <row r="30664" spans="12:12" x14ac:dyDescent="0.3">
      <c r="L30664" s="41"/>
    </row>
    <row r="30665" spans="12:12" x14ac:dyDescent="0.3">
      <c r="L30665" s="41"/>
    </row>
    <row r="30666" spans="12:12" x14ac:dyDescent="0.3">
      <c r="L30666" s="41"/>
    </row>
    <row r="30667" spans="12:12" x14ac:dyDescent="0.3">
      <c r="L30667" s="41"/>
    </row>
    <row r="30668" spans="12:12" x14ac:dyDescent="0.3">
      <c r="L30668" s="41"/>
    </row>
    <row r="30669" spans="12:12" x14ac:dyDescent="0.3">
      <c r="L30669" s="41"/>
    </row>
    <row r="30670" spans="12:12" x14ac:dyDescent="0.3">
      <c r="L30670" s="41"/>
    </row>
    <row r="30671" spans="12:12" x14ac:dyDescent="0.3">
      <c r="L30671" s="41"/>
    </row>
    <row r="30672" spans="12:12" x14ac:dyDescent="0.3">
      <c r="L30672" s="41"/>
    </row>
    <row r="30673" spans="12:12" x14ac:dyDescent="0.3">
      <c r="L30673" s="41"/>
    </row>
    <row r="30674" spans="12:12" x14ac:dyDescent="0.3">
      <c r="L30674" s="41"/>
    </row>
    <row r="30675" spans="12:12" x14ac:dyDescent="0.3">
      <c r="L30675" s="41"/>
    </row>
    <row r="30676" spans="12:12" x14ac:dyDescent="0.3">
      <c r="L30676" s="41"/>
    </row>
    <row r="30677" spans="12:12" x14ac:dyDescent="0.3">
      <c r="L30677" s="41"/>
    </row>
    <row r="30678" spans="12:12" x14ac:dyDescent="0.3">
      <c r="L30678" s="41"/>
    </row>
    <row r="30679" spans="12:12" x14ac:dyDescent="0.3">
      <c r="L30679" s="41"/>
    </row>
    <row r="30680" spans="12:12" x14ac:dyDescent="0.3">
      <c r="L30680" s="41"/>
    </row>
    <row r="30681" spans="12:12" x14ac:dyDescent="0.3">
      <c r="L30681" s="41"/>
    </row>
    <row r="30682" spans="12:12" x14ac:dyDescent="0.3">
      <c r="L30682" s="41"/>
    </row>
    <row r="30683" spans="12:12" x14ac:dyDescent="0.3">
      <c r="L30683" s="41"/>
    </row>
    <row r="30684" spans="12:12" x14ac:dyDescent="0.3">
      <c r="L30684" s="41"/>
    </row>
    <row r="30685" spans="12:12" x14ac:dyDescent="0.3">
      <c r="L30685" s="41"/>
    </row>
    <row r="30686" spans="12:12" x14ac:dyDescent="0.3">
      <c r="L30686" s="41"/>
    </row>
    <row r="30687" spans="12:12" x14ac:dyDescent="0.3">
      <c r="L30687" s="41"/>
    </row>
    <row r="30688" spans="12:12" x14ac:dyDescent="0.3">
      <c r="L30688" s="41"/>
    </row>
    <row r="30689" spans="12:12" x14ac:dyDescent="0.3">
      <c r="L30689" s="41"/>
    </row>
    <row r="30690" spans="12:12" x14ac:dyDescent="0.3">
      <c r="L30690" s="41"/>
    </row>
    <row r="30691" spans="12:12" x14ac:dyDescent="0.3">
      <c r="L30691" s="41"/>
    </row>
    <row r="30692" spans="12:12" x14ac:dyDescent="0.3">
      <c r="L30692" s="41"/>
    </row>
    <row r="30693" spans="12:12" x14ac:dyDescent="0.3">
      <c r="L30693" s="41"/>
    </row>
    <row r="30694" spans="12:12" x14ac:dyDescent="0.3">
      <c r="L30694" s="41"/>
    </row>
    <row r="30695" spans="12:12" x14ac:dyDescent="0.3">
      <c r="L30695" s="41"/>
    </row>
    <row r="30696" spans="12:12" x14ac:dyDescent="0.3">
      <c r="L30696" s="41"/>
    </row>
    <row r="30697" spans="12:12" x14ac:dyDescent="0.3">
      <c r="L30697" s="41"/>
    </row>
    <row r="30698" spans="12:12" x14ac:dyDescent="0.3">
      <c r="L30698" s="41"/>
    </row>
    <row r="30699" spans="12:12" x14ac:dyDescent="0.3">
      <c r="L30699" s="41"/>
    </row>
    <row r="30700" spans="12:12" x14ac:dyDescent="0.3">
      <c r="L30700" s="41"/>
    </row>
    <row r="30701" spans="12:12" x14ac:dyDescent="0.3">
      <c r="L30701" s="41"/>
    </row>
    <row r="30702" spans="12:12" x14ac:dyDescent="0.3">
      <c r="L30702" s="41"/>
    </row>
    <row r="30703" spans="12:12" x14ac:dyDescent="0.3">
      <c r="L30703" s="41"/>
    </row>
    <row r="30704" spans="12:12" x14ac:dyDescent="0.3">
      <c r="L30704" s="41"/>
    </row>
    <row r="30705" spans="12:12" x14ac:dyDescent="0.3">
      <c r="L30705" s="41"/>
    </row>
    <row r="30706" spans="12:12" x14ac:dyDescent="0.3">
      <c r="L30706" s="41"/>
    </row>
    <row r="30707" spans="12:12" x14ac:dyDescent="0.3">
      <c r="L30707" s="41"/>
    </row>
    <row r="30708" spans="12:12" x14ac:dyDescent="0.3">
      <c r="L30708" s="41"/>
    </row>
    <row r="30709" spans="12:12" x14ac:dyDescent="0.3">
      <c r="L30709" s="41"/>
    </row>
    <row r="30710" spans="12:12" x14ac:dyDescent="0.3">
      <c r="L30710" s="41"/>
    </row>
    <row r="30711" spans="12:12" x14ac:dyDescent="0.3">
      <c r="L30711" s="41"/>
    </row>
    <row r="30712" spans="12:12" x14ac:dyDescent="0.3">
      <c r="L30712" s="41"/>
    </row>
    <row r="30713" spans="12:12" x14ac:dyDescent="0.3">
      <c r="L30713" s="41"/>
    </row>
    <row r="30714" spans="12:12" x14ac:dyDescent="0.3">
      <c r="L30714" s="41"/>
    </row>
    <row r="30715" spans="12:12" x14ac:dyDescent="0.3">
      <c r="L30715" s="41"/>
    </row>
    <row r="30716" spans="12:12" x14ac:dyDescent="0.3">
      <c r="L30716" s="41"/>
    </row>
    <row r="30717" spans="12:12" x14ac:dyDescent="0.3">
      <c r="L30717" s="41"/>
    </row>
    <row r="30718" spans="12:12" x14ac:dyDescent="0.3">
      <c r="L30718" s="41"/>
    </row>
    <row r="30719" spans="12:12" x14ac:dyDescent="0.3">
      <c r="L30719" s="41"/>
    </row>
    <row r="30720" spans="12:12" x14ac:dyDescent="0.3">
      <c r="L30720" s="41"/>
    </row>
    <row r="30721" spans="12:12" x14ac:dyDescent="0.3">
      <c r="L30721" s="41"/>
    </row>
    <row r="30722" spans="12:12" x14ac:dyDescent="0.3">
      <c r="L30722" s="41"/>
    </row>
    <row r="30723" spans="12:12" x14ac:dyDescent="0.3">
      <c r="L30723" s="41"/>
    </row>
    <row r="30724" spans="12:12" x14ac:dyDescent="0.3">
      <c r="L30724" s="41"/>
    </row>
    <row r="30725" spans="12:12" x14ac:dyDescent="0.3">
      <c r="L30725" s="41"/>
    </row>
    <row r="30726" spans="12:12" x14ac:dyDescent="0.3">
      <c r="L30726" s="41"/>
    </row>
    <row r="30727" spans="12:12" x14ac:dyDescent="0.3">
      <c r="L30727" s="41"/>
    </row>
    <row r="30728" spans="12:12" x14ac:dyDescent="0.3">
      <c r="L30728" s="41"/>
    </row>
    <row r="30729" spans="12:12" x14ac:dyDescent="0.3">
      <c r="L30729" s="41"/>
    </row>
    <row r="30730" spans="12:12" x14ac:dyDescent="0.3">
      <c r="L30730" s="41"/>
    </row>
    <row r="30731" spans="12:12" x14ac:dyDescent="0.3">
      <c r="L30731" s="41"/>
    </row>
    <row r="30732" spans="12:12" x14ac:dyDescent="0.3">
      <c r="L30732" s="41"/>
    </row>
    <row r="30733" spans="12:12" x14ac:dyDescent="0.3">
      <c r="L30733" s="41"/>
    </row>
    <row r="30734" spans="12:12" x14ac:dyDescent="0.3">
      <c r="L30734" s="41"/>
    </row>
    <row r="30735" spans="12:12" x14ac:dyDescent="0.3">
      <c r="L30735" s="41"/>
    </row>
    <row r="30736" spans="12:12" x14ac:dyDescent="0.3">
      <c r="L30736" s="41"/>
    </row>
    <row r="30737" spans="12:12" x14ac:dyDescent="0.3">
      <c r="L30737" s="41"/>
    </row>
    <row r="30738" spans="12:12" x14ac:dyDescent="0.3">
      <c r="L30738" s="41"/>
    </row>
    <row r="30739" spans="12:12" x14ac:dyDescent="0.3">
      <c r="L30739" s="41"/>
    </row>
    <row r="30740" spans="12:12" x14ac:dyDescent="0.3">
      <c r="L30740" s="41"/>
    </row>
    <row r="30741" spans="12:12" x14ac:dyDescent="0.3">
      <c r="L30741" s="41"/>
    </row>
    <row r="30742" spans="12:12" x14ac:dyDescent="0.3">
      <c r="L30742" s="41"/>
    </row>
    <row r="30743" spans="12:12" x14ac:dyDescent="0.3">
      <c r="L30743" s="41"/>
    </row>
    <row r="30744" spans="12:12" x14ac:dyDescent="0.3">
      <c r="L30744" s="41"/>
    </row>
    <row r="30745" spans="12:12" x14ac:dyDescent="0.3">
      <c r="L30745" s="41"/>
    </row>
    <row r="30746" spans="12:12" x14ac:dyDescent="0.3">
      <c r="L30746" s="41"/>
    </row>
    <row r="30747" spans="12:12" x14ac:dyDescent="0.3">
      <c r="L30747" s="41"/>
    </row>
    <row r="30748" spans="12:12" x14ac:dyDescent="0.3">
      <c r="L30748" s="41"/>
    </row>
    <row r="30749" spans="12:12" x14ac:dyDescent="0.3">
      <c r="L30749" s="41"/>
    </row>
    <row r="30750" spans="12:12" x14ac:dyDescent="0.3">
      <c r="L30750" s="41"/>
    </row>
    <row r="30751" spans="12:12" x14ac:dyDescent="0.3">
      <c r="L30751" s="41"/>
    </row>
    <row r="30752" spans="12:12" x14ac:dyDescent="0.3">
      <c r="L30752" s="41"/>
    </row>
    <row r="30753" spans="12:12" x14ac:dyDescent="0.3">
      <c r="L30753" s="41"/>
    </row>
    <row r="30754" spans="12:12" x14ac:dyDescent="0.3">
      <c r="L30754" s="41"/>
    </row>
    <row r="30755" spans="12:12" x14ac:dyDescent="0.3">
      <c r="L30755" s="41"/>
    </row>
    <row r="30756" spans="12:12" x14ac:dyDescent="0.3">
      <c r="L30756" s="41"/>
    </row>
    <row r="30757" spans="12:12" x14ac:dyDescent="0.3">
      <c r="L30757" s="41"/>
    </row>
    <row r="30758" spans="12:12" x14ac:dyDescent="0.3">
      <c r="L30758" s="41"/>
    </row>
    <row r="30759" spans="12:12" x14ac:dyDescent="0.3">
      <c r="L30759" s="41"/>
    </row>
    <row r="30760" spans="12:12" x14ac:dyDescent="0.3">
      <c r="L30760" s="41"/>
    </row>
    <row r="30761" spans="12:12" x14ac:dyDescent="0.3">
      <c r="L30761" s="41"/>
    </row>
    <row r="30762" spans="12:12" x14ac:dyDescent="0.3">
      <c r="L30762" s="41"/>
    </row>
    <row r="30763" spans="12:12" x14ac:dyDescent="0.3">
      <c r="L30763" s="41"/>
    </row>
    <row r="30764" spans="12:12" x14ac:dyDescent="0.3">
      <c r="L30764" s="41"/>
    </row>
    <row r="30765" spans="12:12" x14ac:dyDescent="0.3">
      <c r="L30765" s="41"/>
    </row>
    <row r="30766" spans="12:12" x14ac:dyDescent="0.3">
      <c r="L30766" s="41"/>
    </row>
    <row r="30767" spans="12:12" x14ac:dyDescent="0.3">
      <c r="L30767" s="41"/>
    </row>
    <row r="30768" spans="12:12" x14ac:dyDescent="0.3">
      <c r="L30768" s="41"/>
    </row>
    <row r="30769" spans="12:12" x14ac:dyDescent="0.3">
      <c r="L30769" s="41"/>
    </row>
    <row r="30770" spans="12:12" x14ac:dyDescent="0.3">
      <c r="L30770" s="41"/>
    </row>
    <row r="30771" spans="12:12" x14ac:dyDescent="0.3">
      <c r="L30771" s="41"/>
    </row>
    <row r="30772" spans="12:12" x14ac:dyDescent="0.3">
      <c r="L30772" s="41"/>
    </row>
    <row r="30773" spans="12:12" x14ac:dyDescent="0.3">
      <c r="L30773" s="41"/>
    </row>
    <row r="30774" spans="12:12" x14ac:dyDescent="0.3">
      <c r="L30774" s="41"/>
    </row>
    <row r="30775" spans="12:12" x14ac:dyDescent="0.3">
      <c r="L30775" s="41"/>
    </row>
    <row r="30776" spans="12:12" x14ac:dyDescent="0.3">
      <c r="L30776" s="41"/>
    </row>
    <row r="30777" spans="12:12" x14ac:dyDescent="0.3">
      <c r="L30777" s="41"/>
    </row>
    <row r="30778" spans="12:12" x14ac:dyDescent="0.3">
      <c r="L30778" s="41"/>
    </row>
    <row r="30779" spans="12:12" x14ac:dyDescent="0.3">
      <c r="L30779" s="41"/>
    </row>
    <row r="30780" spans="12:12" x14ac:dyDescent="0.3">
      <c r="L30780" s="41"/>
    </row>
    <row r="30781" spans="12:12" x14ac:dyDescent="0.3">
      <c r="L30781" s="41"/>
    </row>
    <row r="30782" spans="12:12" x14ac:dyDescent="0.3">
      <c r="L30782" s="41"/>
    </row>
    <row r="30783" spans="12:12" x14ac:dyDescent="0.3">
      <c r="L30783" s="41"/>
    </row>
    <row r="30784" spans="12:12" x14ac:dyDescent="0.3">
      <c r="L30784" s="41"/>
    </row>
    <row r="30785" spans="12:12" x14ac:dyDescent="0.3">
      <c r="L30785" s="41"/>
    </row>
    <row r="30786" spans="12:12" x14ac:dyDescent="0.3">
      <c r="L30786" s="41"/>
    </row>
    <row r="30787" spans="12:12" x14ac:dyDescent="0.3">
      <c r="L30787" s="41"/>
    </row>
    <row r="30788" spans="12:12" x14ac:dyDescent="0.3">
      <c r="L30788" s="41"/>
    </row>
    <row r="30789" spans="12:12" x14ac:dyDescent="0.3">
      <c r="L30789" s="41"/>
    </row>
    <row r="30790" spans="12:12" x14ac:dyDescent="0.3">
      <c r="L30790" s="41"/>
    </row>
    <row r="30791" spans="12:12" x14ac:dyDescent="0.3">
      <c r="L30791" s="41"/>
    </row>
    <row r="30792" spans="12:12" x14ac:dyDescent="0.3">
      <c r="L30792" s="41"/>
    </row>
    <row r="30793" spans="12:12" x14ac:dyDescent="0.3">
      <c r="L30793" s="41"/>
    </row>
    <row r="30794" spans="12:12" x14ac:dyDescent="0.3">
      <c r="L30794" s="41"/>
    </row>
    <row r="30795" spans="12:12" x14ac:dyDescent="0.3">
      <c r="L30795" s="41"/>
    </row>
    <row r="30796" spans="12:12" x14ac:dyDescent="0.3">
      <c r="L30796" s="41"/>
    </row>
    <row r="30797" spans="12:12" x14ac:dyDescent="0.3">
      <c r="L30797" s="41"/>
    </row>
    <row r="30798" spans="12:12" x14ac:dyDescent="0.3">
      <c r="L30798" s="41"/>
    </row>
    <row r="30799" spans="12:12" x14ac:dyDescent="0.3">
      <c r="L30799" s="41"/>
    </row>
    <row r="30800" spans="12:12" x14ac:dyDescent="0.3">
      <c r="L30800" s="41"/>
    </row>
    <row r="30801" spans="12:12" x14ac:dyDescent="0.3">
      <c r="L30801" s="41"/>
    </row>
    <row r="30802" spans="12:12" x14ac:dyDescent="0.3">
      <c r="L30802" s="41"/>
    </row>
    <row r="30803" spans="12:12" x14ac:dyDescent="0.3">
      <c r="L30803" s="41"/>
    </row>
    <row r="30804" spans="12:12" x14ac:dyDescent="0.3">
      <c r="L30804" s="41"/>
    </row>
    <row r="30805" spans="12:12" x14ac:dyDescent="0.3">
      <c r="L30805" s="41"/>
    </row>
    <row r="30806" spans="12:12" x14ac:dyDescent="0.3">
      <c r="L30806" s="41"/>
    </row>
    <row r="30807" spans="12:12" x14ac:dyDescent="0.3">
      <c r="L30807" s="41"/>
    </row>
    <row r="30808" spans="12:12" x14ac:dyDescent="0.3">
      <c r="L30808" s="41"/>
    </row>
    <row r="30809" spans="12:12" x14ac:dyDescent="0.3">
      <c r="L30809" s="41"/>
    </row>
    <row r="30810" spans="12:12" x14ac:dyDescent="0.3">
      <c r="L30810" s="41"/>
    </row>
    <row r="30811" spans="12:12" x14ac:dyDescent="0.3">
      <c r="L30811" s="41"/>
    </row>
    <row r="30812" spans="12:12" x14ac:dyDescent="0.3">
      <c r="L30812" s="41"/>
    </row>
    <row r="30813" spans="12:12" x14ac:dyDescent="0.3">
      <c r="L30813" s="41"/>
    </row>
    <row r="30814" spans="12:12" x14ac:dyDescent="0.3">
      <c r="L30814" s="41"/>
    </row>
    <row r="30815" spans="12:12" x14ac:dyDescent="0.3">
      <c r="L30815" s="41"/>
    </row>
    <row r="30816" spans="12:12" x14ac:dyDescent="0.3">
      <c r="L30816" s="41"/>
    </row>
    <row r="30817" spans="12:12" x14ac:dyDescent="0.3">
      <c r="L30817" s="41"/>
    </row>
    <row r="30818" spans="12:12" x14ac:dyDescent="0.3">
      <c r="L30818" s="41"/>
    </row>
    <row r="30819" spans="12:12" x14ac:dyDescent="0.3">
      <c r="L30819" s="41"/>
    </row>
    <row r="30820" spans="12:12" x14ac:dyDescent="0.3">
      <c r="L30820" s="41"/>
    </row>
    <row r="30821" spans="12:12" x14ac:dyDescent="0.3">
      <c r="L30821" s="41"/>
    </row>
    <row r="30822" spans="12:12" x14ac:dyDescent="0.3">
      <c r="L30822" s="41"/>
    </row>
    <row r="30823" spans="12:12" x14ac:dyDescent="0.3">
      <c r="L30823" s="41"/>
    </row>
    <row r="30824" spans="12:12" x14ac:dyDescent="0.3">
      <c r="L30824" s="41"/>
    </row>
    <row r="30825" spans="12:12" x14ac:dyDescent="0.3">
      <c r="L30825" s="41"/>
    </row>
    <row r="30826" spans="12:12" x14ac:dyDescent="0.3">
      <c r="L30826" s="41"/>
    </row>
    <row r="30827" spans="12:12" x14ac:dyDescent="0.3">
      <c r="L30827" s="41"/>
    </row>
    <row r="30828" spans="12:12" x14ac:dyDescent="0.3">
      <c r="L30828" s="41"/>
    </row>
    <row r="30829" spans="12:12" x14ac:dyDescent="0.3">
      <c r="L30829" s="41"/>
    </row>
    <row r="30830" spans="12:12" x14ac:dyDescent="0.3">
      <c r="L30830" s="41"/>
    </row>
    <row r="30831" spans="12:12" x14ac:dyDescent="0.3">
      <c r="L30831" s="41"/>
    </row>
    <row r="30832" spans="12:12" x14ac:dyDescent="0.3">
      <c r="L30832" s="41"/>
    </row>
    <row r="30833" spans="12:12" x14ac:dyDescent="0.3">
      <c r="L30833" s="41"/>
    </row>
    <row r="30834" spans="12:12" x14ac:dyDescent="0.3">
      <c r="L30834" s="41"/>
    </row>
    <row r="30835" spans="12:12" x14ac:dyDescent="0.3">
      <c r="L30835" s="41"/>
    </row>
    <row r="30836" spans="12:12" x14ac:dyDescent="0.3">
      <c r="L30836" s="41"/>
    </row>
    <row r="30837" spans="12:12" x14ac:dyDescent="0.3">
      <c r="L30837" s="41"/>
    </row>
    <row r="30838" spans="12:12" x14ac:dyDescent="0.3">
      <c r="L30838" s="41"/>
    </row>
    <row r="30839" spans="12:12" x14ac:dyDescent="0.3">
      <c r="L30839" s="41"/>
    </row>
    <row r="30840" spans="12:12" x14ac:dyDescent="0.3">
      <c r="L30840" s="41"/>
    </row>
    <row r="30841" spans="12:12" x14ac:dyDescent="0.3">
      <c r="L30841" s="41"/>
    </row>
    <row r="30842" spans="12:12" x14ac:dyDescent="0.3">
      <c r="L30842" s="41"/>
    </row>
    <row r="30843" spans="12:12" x14ac:dyDescent="0.3">
      <c r="L30843" s="41"/>
    </row>
    <row r="30844" spans="12:12" x14ac:dyDescent="0.3">
      <c r="L30844" s="41"/>
    </row>
    <row r="30845" spans="12:12" x14ac:dyDescent="0.3">
      <c r="L30845" s="41"/>
    </row>
    <row r="30846" spans="12:12" x14ac:dyDescent="0.3">
      <c r="L30846" s="41"/>
    </row>
    <row r="30847" spans="12:12" x14ac:dyDescent="0.3">
      <c r="L30847" s="41"/>
    </row>
    <row r="30848" spans="12:12" x14ac:dyDescent="0.3">
      <c r="L30848" s="41"/>
    </row>
    <row r="30849" spans="12:12" x14ac:dyDescent="0.3">
      <c r="L30849" s="41"/>
    </row>
    <row r="30850" spans="12:12" x14ac:dyDescent="0.3">
      <c r="L30850" s="41"/>
    </row>
    <row r="30851" spans="12:12" x14ac:dyDescent="0.3">
      <c r="L30851" s="41"/>
    </row>
    <row r="30852" spans="12:12" x14ac:dyDescent="0.3">
      <c r="L30852" s="41"/>
    </row>
    <row r="30853" spans="12:12" x14ac:dyDescent="0.3">
      <c r="L30853" s="41"/>
    </row>
    <row r="30854" spans="12:12" x14ac:dyDescent="0.3">
      <c r="L30854" s="41"/>
    </row>
    <row r="30855" spans="12:12" x14ac:dyDescent="0.3">
      <c r="L30855" s="41"/>
    </row>
    <row r="30856" spans="12:12" x14ac:dyDescent="0.3">
      <c r="L30856" s="41"/>
    </row>
    <row r="30857" spans="12:12" x14ac:dyDescent="0.3">
      <c r="L30857" s="41"/>
    </row>
    <row r="30858" spans="12:12" x14ac:dyDescent="0.3">
      <c r="L30858" s="41"/>
    </row>
    <row r="30859" spans="12:12" x14ac:dyDescent="0.3">
      <c r="L30859" s="41"/>
    </row>
    <row r="30860" spans="12:12" x14ac:dyDescent="0.3">
      <c r="L30860" s="41"/>
    </row>
    <row r="30861" spans="12:12" x14ac:dyDescent="0.3">
      <c r="L30861" s="41"/>
    </row>
    <row r="30862" spans="12:12" x14ac:dyDescent="0.3">
      <c r="L30862" s="41"/>
    </row>
    <row r="30863" spans="12:12" x14ac:dyDescent="0.3">
      <c r="L30863" s="41"/>
    </row>
    <row r="30864" spans="12:12" x14ac:dyDescent="0.3">
      <c r="L30864" s="41"/>
    </row>
    <row r="30865" spans="12:12" x14ac:dyDescent="0.3">
      <c r="L30865" s="41"/>
    </row>
    <row r="30866" spans="12:12" x14ac:dyDescent="0.3">
      <c r="L30866" s="41"/>
    </row>
    <row r="30867" spans="12:12" x14ac:dyDescent="0.3">
      <c r="L30867" s="41"/>
    </row>
    <row r="30868" spans="12:12" x14ac:dyDescent="0.3">
      <c r="L30868" s="41"/>
    </row>
    <row r="30869" spans="12:12" x14ac:dyDescent="0.3">
      <c r="L30869" s="41"/>
    </row>
    <row r="30870" spans="12:12" x14ac:dyDescent="0.3">
      <c r="L30870" s="41"/>
    </row>
    <row r="30871" spans="12:12" x14ac:dyDescent="0.3">
      <c r="L30871" s="41"/>
    </row>
    <row r="30872" spans="12:12" x14ac:dyDescent="0.3">
      <c r="L30872" s="41"/>
    </row>
    <row r="30873" spans="12:12" x14ac:dyDescent="0.3">
      <c r="L30873" s="41"/>
    </row>
    <row r="30874" spans="12:12" x14ac:dyDescent="0.3">
      <c r="L30874" s="41"/>
    </row>
    <row r="30875" spans="12:12" x14ac:dyDescent="0.3">
      <c r="L30875" s="41"/>
    </row>
    <row r="30876" spans="12:12" x14ac:dyDescent="0.3">
      <c r="L30876" s="41"/>
    </row>
    <row r="30877" spans="12:12" x14ac:dyDescent="0.3">
      <c r="L30877" s="41"/>
    </row>
    <row r="30878" spans="12:12" x14ac:dyDescent="0.3">
      <c r="L30878" s="41"/>
    </row>
    <row r="30879" spans="12:12" x14ac:dyDescent="0.3">
      <c r="L30879" s="41"/>
    </row>
    <row r="30880" spans="12:12" x14ac:dyDescent="0.3">
      <c r="L30880" s="41"/>
    </row>
    <row r="30881" spans="12:12" x14ac:dyDescent="0.3">
      <c r="L30881" s="41"/>
    </row>
    <row r="30882" spans="12:12" x14ac:dyDescent="0.3">
      <c r="L30882" s="41"/>
    </row>
    <row r="30883" spans="12:12" x14ac:dyDescent="0.3">
      <c r="L30883" s="41"/>
    </row>
    <row r="30884" spans="12:12" x14ac:dyDescent="0.3">
      <c r="L30884" s="41"/>
    </row>
    <row r="30885" spans="12:12" x14ac:dyDescent="0.3">
      <c r="L30885" s="41"/>
    </row>
    <row r="30886" spans="12:12" x14ac:dyDescent="0.3">
      <c r="L30886" s="41"/>
    </row>
    <row r="30887" spans="12:12" x14ac:dyDescent="0.3">
      <c r="L30887" s="41"/>
    </row>
    <row r="30888" spans="12:12" x14ac:dyDescent="0.3">
      <c r="L30888" s="41"/>
    </row>
    <row r="30889" spans="12:12" x14ac:dyDescent="0.3">
      <c r="L30889" s="41"/>
    </row>
    <row r="30890" spans="12:12" x14ac:dyDescent="0.3">
      <c r="L30890" s="41"/>
    </row>
    <row r="30891" spans="12:12" x14ac:dyDescent="0.3">
      <c r="L30891" s="41"/>
    </row>
    <row r="30892" spans="12:12" x14ac:dyDescent="0.3">
      <c r="L30892" s="41"/>
    </row>
    <row r="30893" spans="12:12" x14ac:dyDescent="0.3">
      <c r="L30893" s="41"/>
    </row>
    <row r="30894" spans="12:12" x14ac:dyDescent="0.3">
      <c r="L30894" s="41"/>
    </row>
    <row r="30895" spans="12:12" x14ac:dyDescent="0.3">
      <c r="L30895" s="41"/>
    </row>
    <row r="30896" spans="12:12" x14ac:dyDescent="0.3">
      <c r="L30896" s="41"/>
    </row>
    <row r="30897" spans="12:12" x14ac:dyDescent="0.3">
      <c r="L30897" s="41"/>
    </row>
    <row r="30898" spans="12:12" x14ac:dyDescent="0.3">
      <c r="L30898" s="41"/>
    </row>
    <row r="30899" spans="12:12" x14ac:dyDescent="0.3">
      <c r="L30899" s="41"/>
    </row>
    <row r="30900" spans="12:12" x14ac:dyDescent="0.3">
      <c r="L30900" s="41"/>
    </row>
    <row r="30901" spans="12:12" x14ac:dyDescent="0.3">
      <c r="L30901" s="41"/>
    </row>
    <row r="30902" spans="12:12" x14ac:dyDescent="0.3">
      <c r="L30902" s="41"/>
    </row>
    <row r="30903" spans="12:12" x14ac:dyDescent="0.3">
      <c r="L30903" s="41"/>
    </row>
    <row r="30904" spans="12:12" x14ac:dyDescent="0.3">
      <c r="L30904" s="41"/>
    </row>
    <row r="30905" spans="12:12" x14ac:dyDescent="0.3">
      <c r="L30905" s="41"/>
    </row>
    <row r="30906" spans="12:12" x14ac:dyDescent="0.3">
      <c r="L30906" s="41"/>
    </row>
    <row r="30907" spans="12:12" x14ac:dyDescent="0.3">
      <c r="L30907" s="41"/>
    </row>
    <row r="30908" spans="12:12" x14ac:dyDescent="0.3">
      <c r="L30908" s="41"/>
    </row>
    <row r="30909" spans="12:12" x14ac:dyDescent="0.3">
      <c r="L30909" s="41"/>
    </row>
    <row r="30910" spans="12:12" x14ac:dyDescent="0.3">
      <c r="L30910" s="41"/>
    </row>
    <row r="30911" spans="12:12" x14ac:dyDescent="0.3">
      <c r="L30911" s="41"/>
    </row>
    <row r="30912" spans="12:12" x14ac:dyDescent="0.3">
      <c r="L30912" s="41"/>
    </row>
    <row r="30913" spans="12:12" x14ac:dyDescent="0.3">
      <c r="L30913" s="41"/>
    </row>
    <row r="30914" spans="12:12" x14ac:dyDescent="0.3">
      <c r="L30914" s="41"/>
    </row>
    <row r="30915" spans="12:12" x14ac:dyDescent="0.3">
      <c r="L30915" s="41"/>
    </row>
    <row r="30916" spans="12:12" x14ac:dyDescent="0.3">
      <c r="L30916" s="41"/>
    </row>
    <row r="30917" spans="12:12" x14ac:dyDescent="0.3">
      <c r="L30917" s="41"/>
    </row>
    <row r="30918" spans="12:12" x14ac:dyDescent="0.3">
      <c r="L30918" s="41"/>
    </row>
    <row r="30919" spans="12:12" x14ac:dyDescent="0.3">
      <c r="L30919" s="41"/>
    </row>
    <row r="30920" spans="12:12" x14ac:dyDescent="0.3">
      <c r="L30920" s="41"/>
    </row>
    <row r="30921" spans="12:12" x14ac:dyDescent="0.3">
      <c r="L30921" s="41"/>
    </row>
    <row r="30922" spans="12:12" x14ac:dyDescent="0.3">
      <c r="L30922" s="41"/>
    </row>
    <row r="30923" spans="12:12" x14ac:dyDescent="0.3">
      <c r="L30923" s="41"/>
    </row>
    <row r="30924" spans="12:12" x14ac:dyDescent="0.3">
      <c r="L30924" s="41"/>
    </row>
    <row r="30925" spans="12:12" x14ac:dyDescent="0.3">
      <c r="L30925" s="41"/>
    </row>
    <row r="30926" spans="12:12" x14ac:dyDescent="0.3">
      <c r="L30926" s="41"/>
    </row>
    <row r="30927" spans="12:12" x14ac:dyDescent="0.3">
      <c r="L30927" s="41"/>
    </row>
    <row r="30928" spans="12:12" x14ac:dyDescent="0.3">
      <c r="L30928" s="41"/>
    </row>
    <row r="30929" spans="12:12" x14ac:dyDescent="0.3">
      <c r="L30929" s="41"/>
    </row>
    <row r="30930" spans="12:12" x14ac:dyDescent="0.3">
      <c r="L30930" s="41"/>
    </row>
    <row r="30931" spans="12:12" x14ac:dyDescent="0.3">
      <c r="L30931" s="41"/>
    </row>
    <row r="30932" spans="12:12" x14ac:dyDescent="0.3">
      <c r="L30932" s="41"/>
    </row>
    <row r="30933" spans="12:12" x14ac:dyDescent="0.3">
      <c r="L30933" s="41"/>
    </row>
    <row r="30934" spans="12:12" x14ac:dyDescent="0.3">
      <c r="L30934" s="41"/>
    </row>
    <row r="30935" spans="12:12" x14ac:dyDescent="0.3">
      <c r="L30935" s="41"/>
    </row>
    <row r="30936" spans="12:12" x14ac:dyDescent="0.3">
      <c r="L30936" s="41"/>
    </row>
    <row r="30937" spans="12:12" x14ac:dyDescent="0.3">
      <c r="L30937" s="41"/>
    </row>
    <row r="30938" spans="12:12" x14ac:dyDescent="0.3">
      <c r="L30938" s="41"/>
    </row>
    <row r="30939" spans="12:12" x14ac:dyDescent="0.3">
      <c r="L30939" s="41"/>
    </row>
    <row r="30940" spans="12:12" x14ac:dyDescent="0.3">
      <c r="L30940" s="41"/>
    </row>
    <row r="30941" spans="12:12" x14ac:dyDescent="0.3">
      <c r="L30941" s="41"/>
    </row>
    <row r="30942" spans="12:12" x14ac:dyDescent="0.3">
      <c r="L30942" s="41"/>
    </row>
    <row r="30943" spans="12:12" x14ac:dyDescent="0.3">
      <c r="L30943" s="41"/>
    </row>
    <row r="30944" spans="12:12" x14ac:dyDescent="0.3">
      <c r="L30944" s="41"/>
    </row>
    <row r="30945" spans="12:12" x14ac:dyDescent="0.3">
      <c r="L30945" s="41"/>
    </row>
    <row r="30946" spans="12:12" x14ac:dyDescent="0.3">
      <c r="L30946" s="41"/>
    </row>
    <row r="30947" spans="12:12" x14ac:dyDescent="0.3">
      <c r="L30947" s="41"/>
    </row>
    <row r="30948" spans="12:12" x14ac:dyDescent="0.3">
      <c r="L30948" s="41"/>
    </row>
    <row r="30949" spans="12:12" x14ac:dyDescent="0.3">
      <c r="L30949" s="41"/>
    </row>
    <row r="30950" spans="12:12" x14ac:dyDescent="0.3">
      <c r="L30950" s="41"/>
    </row>
    <row r="30951" spans="12:12" x14ac:dyDescent="0.3">
      <c r="L30951" s="41"/>
    </row>
    <row r="30952" spans="12:12" x14ac:dyDescent="0.3">
      <c r="L30952" s="41"/>
    </row>
    <row r="30953" spans="12:12" x14ac:dyDescent="0.3">
      <c r="L30953" s="41"/>
    </row>
    <row r="30954" spans="12:12" x14ac:dyDescent="0.3">
      <c r="L30954" s="41"/>
    </row>
    <row r="30955" spans="12:12" x14ac:dyDescent="0.3">
      <c r="L30955" s="41"/>
    </row>
    <row r="30956" spans="12:12" x14ac:dyDescent="0.3">
      <c r="L30956" s="41"/>
    </row>
    <row r="30957" spans="12:12" x14ac:dyDescent="0.3">
      <c r="L30957" s="41"/>
    </row>
    <row r="30958" spans="12:12" x14ac:dyDescent="0.3">
      <c r="L30958" s="41"/>
    </row>
    <row r="30959" spans="12:12" x14ac:dyDescent="0.3">
      <c r="L30959" s="41"/>
    </row>
    <row r="30960" spans="12:12" x14ac:dyDescent="0.3">
      <c r="L30960" s="41"/>
    </row>
    <row r="30961" spans="12:12" x14ac:dyDescent="0.3">
      <c r="L30961" s="41"/>
    </row>
    <row r="30962" spans="12:12" x14ac:dyDescent="0.3">
      <c r="L30962" s="41"/>
    </row>
    <row r="30963" spans="12:12" x14ac:dyDescent="0.3">
      <c r="L30963" s="41"/>
    </row>
    <row r="30964" spans="12:12" x14ac:dyDescent="0.3">
      <c r="L30964" s="41"/>
    </row>
    <row r="30965" spans="12:12" x14ac:dyDescent="0.3">
      <c r="L30965" s="41"/>
    </row>
    <row r="30966" spans="12:12" x14ac:dyDescent="0.3">
      <c r="L30966" s="41"/>
    </row>
    <row r="30967" spans="12:12" x14ac:dyDescent="0.3">
      <c r="L30967" s="41"/>
    </row>
    <row r="30968" spans="12:12" x14ac:dyDescent="0.3">
      <c r="L30968" s="41"/>
    </row>
    <row r="30969" spans="12:12" x14ac:dyDescent="0.3">
      <c r="L30969" s="41"/>
    </row>
    <row r="30970" spans="12:12" x14ac:dyDescent="0.3">
      <c r="L30970" s="41"/>
    </row>
    <row r="30971" spans="12:12" x14ac:dyDescent="0.3">
      <c r="L30971" s="41"/>
    </row>
    <row r="30972" spans="12:12" x14ac:dyDescent="0.3">
      <c r="L30972" s="41"/>
    </row>
    <row r="30973" spans="12:12" x14ac:dyDescent="0.3">
      <c r="L30973" s="41"/>
    </row>
    <row r="30974" spans="12:12" x14ac:dyDescent="0.3">
      <c r="L30974" s="41"/>
    </row>
    <row r="30975" spans="12:12" x14ac:dyDescent="0.3">
      <c r="L30975" s="41"/>
    </row>
    <row r="30976" spans="12:12" x14ac:dyDescent="0.3">
      <c r="L30976" s="41"/>
    </row>
    <row r="30977" spans="12:12" x14ac:dyDescent="0.3">
      <c r="L30977" s="41"/>
    </row>
    <row r="30978" spans="12:12" x14ac:dyDescent="0.3">
      <c r="L30978" s="41"/>
    </row>
    <row r="30979" spans="12:12" x14ac:dyDescent="0.3">
      <c r="L30979" s="41"/>
    </row>
    <row r="30980" spans="12:12" x14ac:dyDescent="0.3">
      <c r="L30980" s="41"/>
    </row>
    <row r="30981" spans="12:12" x14ac:dyDescent="0.3">
      <c r="L30981" s="41"/>
    </row>
    <row r="30982" spans="12:12" x14ac:dyDescent="0.3">
      <c r="L30982" s="41"/>
    </row>
    <row r="30983" spans="12:12" x14ac:dyDescent="0.3">
      <c r="L30983" s="41"/>
    </row>
    <row r="30984" spans="12:12" x14ac:dyDescent="0.3">
      <c r="L30984" s="41"/>
    </row>
    <row r="30985" spans="12:12" x14ac:dyDescent="0.3">
      <c r="L30985" s="41"/>
    </row>
    <row r="30986" spans="12:12" x14ac:dyDescent="0.3">
      <c r="L30986" s="41"/>
    </row>
    <row r="30987" spans="12:12" x14ac:dyDescent="0.3">
      <c r="L30987" s="41"/>
    </row>
    <row r="30988" spans="12:12" x14ac:dyDescent="0.3">
      <c r="L30988" s="41"/>
    </row>
    <row r="30989" spans="12:12" x14ac:dyDescent="0.3">
      <c r="L30989" s="41"/>
    </row>
    <row r="30990" spans="12:12" x14ac:dyDescent="0.3">
      <c r="L30990" s="41"/>
    </row>
    <row r="30991" spans="12:12" x14ac:dyDescent="0.3">
      <c r="L30991" s="41"/>
    </row>
    <row r="30992" spans="12:12" x14ac:dyDescent="0.3">
      <c r="L30992" s="41"/>
    </row>
    <row r="30993" spans="12:12" x14ac:dyDescent="0.3">
      <c r="L30993" s="41"/>
    </row>
    <row r="30994" spans="12:12" x14ac:dyDescent="0.3">
      <c r="L30994" s="41"/>
    </row>
    <row r="30995" spans="12:12" x14ac:dyDescent="0.3">
      <c r="L30995" s="41"/>
    </row>
    <row r="30996" spans="12:12" x14ac:dyDescent="0.3">
      <c r="L30996" s="41"/>
    </row>
    <row r="30997" spans="12:12" x14ac:dyDescent="0.3">
      <c r="L30997" s="41"/>
    </row>
    <row r="30998" spans="12:12" x14ac:dyDescent="0.3">
      <c r="L30998" s="41"/>
    </row>
    <row r="30999" spans="12:12" x14ac:dyDescent="0.3">
      <c r="L30999" s="41"/>
    </row>
    <row r="31000" spans="12:12" x14ac:dyDescent="0.3">
      <c r="L31000" s="41"/>
    </row>
    <row r="31001" spans="12:12" x14ac:dyDescent="0.3">
      <c r="L31001" s="41"/>
    </row>
    <row r="31002" spans="12:12" x14ac:dyDescent="0.3">
      <c r="L31002" s="41"/>
    </row>
    <row r="31003" spans="12:12" x14ac:dyDescent="0.3">
      <c r="L31003" s="41"/>
    </row>
    <row r="31004" spans="12:12" x14ac:dyDescent="0.3">
      <c r="L31004" s="41"/>
    </row>
    <row r="31005" spans="12:12" x14ac:dyDescent="0.3">
      <c r="L31005" s="41"/>
    </row>
    <row r="31006" spans="12:12" x14ac:dyDescent="0.3">
      <c r="L31006" s="41"/>
    </row>
    <row r="31007" spans="12:12" x14ac:dyDescent="0.3">
      <c r="L31007" s="41"/>
    </row>
    <row r="31008" spans="12:12" x14ac:dyDescent="0.3">
      <c r="L31008" s="41"/>
    </row>
    <row r="31009" spans="12:12" x14ac:dyDescent="0.3">
      <c r="L31009" s="41"/>
    </row>
    <row r="31010" spans="12:12" x14ac:dyDescent="0.3">
      <c r="L31010" s="41"/>
    </row>
    <row r="31011" spans="12:12" x14ac:dyDescent="0.3">
      <c r="L31011" s="41"/>
    </row>
    <row r="31012" spans="12:12" x14ac:dyDescent="0.3">
      <c r="L31012" s="41"/>
    </row>
    <row r="31013" spans="12:12" x14ac:dyDescent="0.3">
      <c r="L31013" s="41"/>
    </row>
    <row r="31014" spans="12:12" x14ac:dyDescent="0.3">
      <c r="L31014" s="41"/>
    </row>
    <row r="31015" spans="12:12" x14ac:dyDescent="0.3">
      <c r="L31015" s="41"/>
    </row>
    <row r="31016" spans="12:12" x14ac:dyDescent="0.3">
      <c r="L31016" s="41"/>
    </row>
    <row r="31017" spans="12:12" x14ac:dyDescent="0.3">
      <c r="L31017" s="41"/>
    </row>
    <row r="31018" spans="12:12" x14ac:dyDescent="0.3">
      <c r="L31018" s="41"/>
    </row>
    <row r="31019" spans="12:12" x14ac:dyDescent="0.3">
      <c r="L31019" s="41"/>
    </row>
    <row r="31020" spans="12:12" x14ac:dyDescent="0.3">
      <c r="L31020" s="41"/>
    </row>
    <row r="31021" spans="12:12" x14ac:dyDescent="0.3">
      <c r="L31021" s="41"/>
    </row>
    <row r="31022" spans="12:12" x14ac:dyDescent="0.3">
      <c r="L31022" s="41"/>
    </row>
    <row r="31023" spans="12:12" x14ac:dyDescent="0.3">
      <c r="L31023" s="41"/>
    </row>
    <row r="31024" spans="12:12" x14ac:dyDescent="0.3">
      <c r="L31024" s="41"/>
    </row>
    <row r="31025" spans="12:12" x14ac:dyDescent="0.3">
      <c r="L31025" s="41"/>
    </row>
    <row r="31026" spans="12:12" x14ac:dyDescent="0.3">
      <c r="L31026" s="41"/>
    </row>
    <row r="31027" spans="12:12" x14ac:dyDescent="0.3">
      <c r="L31027" s="41"/>
    </row>
    <row r="31028" spans="12:12" x14ac:dyDescent="0.3">
      <c r="L31028" s="41"/>
    </row>
    <row r="31029" spans="12:12" x14ac:dyDescent="0.3">
      <c r="L31029" s="41"/>
    </row>
    <row r="31030" spans="12:12" x14ac:dyDescent="0.3">
      <c r="L31030" s="41"/>
    </row>
    <row r="31031" spans="12:12" x14ac:dyDescent="0.3">
      <c r="L31031" s="41"/>
    </row>
    <row r="31032" spans="12:12" x14ac:dyDescent="0.3">
      <c r="L31032" s="41"/>
    </row>
    <row r="31033" spans="12:12" x14ac:dyDescent="0.3">
      <c r="L31033" s="41"/>
    </row>
    <row r="31034" spans="12:12" x14ac:dyDescent="0.3">
      <c r="L31034" s="41"/>
    </row>
    <row r="31035" spans="12:12" x14ac:dyDescent="0.3">
      <c r="L31035" s="41"/>
    </row>
    <row r="31036" spans="12:12" x14ac:dyDescent="0.3">
      <c r="L31036" s="41"/>
    </row>
    <row r="31037" spans="12:12" x14ac:dyDescent="0.3">
      <c r="L31037" s="41"/>
    </row>
    <row r="31038" spans="12:12" x14ac:dyDescent="0.3">
      <c r="L31038" s="41"/>
    </row>
    <row r="31039" spans="12:12" x14ac:dyDescent="0.3">
      <c r="L31039" s="41"/>
    </row>
    <row r="31040" spans="12:12" x14ac:dyDescent="0.3">
      <c r="L31040" s="41"/>
    </row>
    <row r="31041" spans="12:12" x14ac:dyDescent="0.3">
      <c r="L31041" s="41"/>
    </row>
    <row r="31042" spans="12:12" x14ac:dyDescent="0.3">
      <c r="L31042" s="41"/>
    </row>
    <row r="31043" spans="12:12" x14ac:dyDescent="0.3">
      <c r="L31043" s="41"/>
    </row>
    <row r="31044" spans="12:12" x14ac:dyDescent="0.3">
      <c r="L31044" s="41"/>
    </row>
    <row r="31045" spans="12:12" x14ac:dyDescent="0.3">
      <c r="L31045" s="41"/>
    </row>
    <row r="31046" spans="12:12" x14ac:dyDescent="0.3">
      <c r="L31046" s="41"/>
    </row>
    <row r="31047" spans="12:12" x14ac:dyDescent="0.3">
      <c r="L31047" s="41"/>
    </row>
    <row r="31048" spans="12:12" x14ac:dyDescent="0.3">
      <c r="L31048" s="41"/>
    </row>
    <row r="31049" spans="12:12" x14ac:dyDescent="0.3">
      <c r="L31049" s="41"/>
    </row>
    <row r="31050" spans="12:12" x14ac:dyDescent="0.3">
      <c r="L31050" s="41"/>
    </row>
    <row r="31051" spans="12:12" x14ac:dyDescent="0.3">
      <c r="L31051" s="41"/>
    </row>
    <row r="31052" spans="12:12" x14ac:dyDescent="0.3">
      <c r="L31052" s="41"/>
    </row>
    <row r="31053" spans="12:12" x14ac:dyDescent="0.3">
      <c r="L31053" s="41"/>
    </row>
    <row r="31054" spans="12:12" x14ac:dyDescent="0.3">
      <c r="L31054" s="41"/>
    </row>
    <row r="31055" spans="12:12" x14ac:dyDescent="0.3">
      <c r="L31055" s="41"/>
    </row>
    <row r="31056" spans="12:12" x14ac:dyDescent="0.3">
      <c r="L31056" s="41"/>
    </row>
    <row r="31057" spans="12:12" x14ac:dyDescent="0.3">
      <c r="L31057" s="41"/>
    </row>
    <row r="31058" spans="12:12" x14ac:dyDescent="0.3">
      <c r="L31058" s="41"/>
    </row>
    <row r="31059" spans="12:12" x14ac:dyDescent="0.3">
      <c r="L31059" s="41"/>
    </row>
    <row r="31060" spans="12:12" x14ac:dyDescent="0.3">
      <c r="L31060" s="41"/>
    </row>
    <row r="31061" spans="12:12" x14ac:dyDescent="0.3">
      <c r="L31061" s="41"/>
    </row>
    <row r="31062" spans="12:12" x14ac:dyDescent="0.3">
      <c r="L31062" s="41"/>
    </row>
    <row r="31063" spans="12:12" x14ac:dyDescent="0.3">
      <c r="L31063" s="41"/>
    </row>
    <row r="31064" spans="12:12" x14ac:dyDescent="0.3">
      <c r="L31064" s="41"/>
    </row>
    <row r="31065" spans="12:12" x14ac:dyDescent="0.3">
      <c r="L31065" s="41"/>
    </row>
    <row r="31066" spans="12:12" x14ac:dyDescent="0.3">
      <c r="L31066" s="41"/>
    </row>
    <row r="31067" spans="12:12" x14ac:dyDescent="0.3">
      <c r="L31067" s="41"/>
    </row>
    <row r="31068" spans="12:12" x14ac:dyDescent="0.3">
      <c r="L31068" s="41"/>
    </row>
    <row r="31069" spans="12:12" x14ac:dyDescent="0.3">
      <c r="L31069" s="41"/>
    </row>
    <row r="31070" spans="12:12" x14ac:dyDescent="0.3">
      <c r="L31070" s="41"/>
    </row>
    <row r="31071" spans="12:12" x14ac:dyDescent="0.3">
      <c r="L31071" s="41"/>
    </row>
    <row r="31072" spans="12:12" x14ac:dyDescent="0.3">
      <c r="L31072" s="41"/>
    </row>
    <row r="31073" spans="12:12" x14ac:dyDescent="0.3">
      <c r="L31073" s="41"/>
    </row>
    <row r="31074" spans="12:12" x14ac:dyDescent="0.3">
      <c r="L31074" s="41"/>
    </row>
    <row r="31075" spans="12:12" x14ac:dyDescent="0.3">
      <c r="L31075" s="41"/>
    </row>
    <row r="31076" spans="12:12" x14ac:dyDescent="0.3">
      <c r="L31076" s="41"/>
    </row>
    <row r="31077" spans="12:12" x14ac:dyDescent="0.3">
      <c r="L31077" s="41"/>
    </row>
    <row r="31078" spans="12:12" x14ac:dyDescent="0.3">
      <c r="L31078" s="41"/>
    </row>
    <row r="31079" spans="12:12" x14ac:dyDescent="0.3">
      <c r="L31079" s="41"/>
    </row>
    <row r="31080" spans="12:12" x14ac:dyDescent="0.3">
      <c r="L31080" s="41"/>
    </row>
    <row r="31081" spans="12:12" x14ac:dyDescent="0.3">
      <c r="L31081" s="41"/>
    </row>
    <row r="31082" spans="12:12" x14ac:dyDescent="0.3">
      <c r="L31082" s="41"/>
    </row>
    <row r="31083" spans="12:12" x14ac:dyDescent="0.3">
      <c r="L31083" s="41"/>
    </row>
    <row r="31084" spans="12:12" x14ac:dyDescent="0.3">
      <c r="L31084" s="41"/>
    </row>
    <row r="31085" spans="12:12" x14ac:dyDescent="0.3">
      <c r="L31085" s="41"/>
    </row>
    <row r="31086" spans="12:12" x14ac:dyDescent="0.3">
      <c r="L31086" s="41"/>
    </row>
    <row r="31087" spans="12:12" x14ac:dyDescent="0.3">
      <c r="L31087" s="41"/>
    </row>
    <row r="31088" spans="12:12" x14ac:dyDescent="0.3">
      <c r="L31088" s="41"/>
    </row>
    <row r="31089" spans="12:12" x14ac:dyDescent="0.3">
      <c r="L31089" s="41"/>
    </row>
    <row r="31090" spans="12:12" x14ac:dyDescent="0.3">
      <c r="L31090" s="41"/>
    </row>
    <row r="31091" spans="12:12" x14ac:dyDescent="0.3">
      <c r="L31091" s="41"/>
    </row>
    <row r="31092" spans="12:12" x14ac:dyDescent="0.3">
      <c r="L31092" s="41"/>
    </row>
    <row r="31093" spans="12:12" x14ac:dyDescent="0.3">
      <c r="L31093" s="41"/>
    </row>
    <row r="31094" spans="12:12" x14ac:dyDescent="0.3">
      <c r="L31094" s="41"/>
    </row>
    <row r="31095" spans="12:12" x14ac:dyDescent="0.3">
      <c r="L31095" s="41"/>
    </row>
    <row r="31096" spans="12:12" x14ac:dyDescent="0.3">
      <c r="L31096" s="41"/>
    </row>
    <row r="31097" spans="12:12" x14ac:dyDescent="0.3">
      <c r="L31097" s="41"/>
    </row>
    <row r="31098" spans="12:12" x14ac:dyDescent="0.3">
      <c r="L31098" s="41"/>
    </row>
    <row r="31099" spans="12:12" x14ac:dyDescent="0.3">
      <c r="L31099" s="41"/>
    </row>
    <row r="31100" spans="12:12" x14ac:dyDescent="0.3">
      <c r="L31100" s="41"/>
    </row>
    <row r="31101" spans="12:12" x14ac:dyDescent="0.3">
      <c r="L31101" s="41"/>
    </row>
    <row r="31102" spans="12:12" x14ac:dyDescent="0.3">
      <c r="L31102" s="41"/>
    </row>
    <row r="31103" spans="12:12" x14ac:dyDescent="0.3">
      <c r="L31103" s="41"/>
    </row>
    <row r="31104" spans="12:12" x14ac:dyDescent="0.3">
      <c r="L31104" s="41"/>
    </row>
    <row r="31105" spans="12:12" x14ac:dyDescent="0.3">
      <c r="L31105" s="41"/>
    </row>
    <row r="31106" spans="12:12" x14ac:dyDescent="0.3">
      <c r="L31106" s="41"/>
    </row>
    <row r="31107" spans="12:12" x14ac:dyDescent="0.3">
      <c r="L31107" s="41"/>
    </row>
    <row r="31108" spans="12:12" x14ac:dyDescent="0.3">
      <c r="L31108" s="41"/>
    </row>
    <row r="31109" spans="12:12" x14ac:dyDescent="0.3">
      <c r="L31109" s="41"/>
    </row>
    <row r="31110" spans="12:12" x14ac:dyDescent="0.3">
      <c r="L31110" s="41"/>
    </row>
    <row r="31111" spans="12:12" x14ac:dyDescent="0.3">
      <c r="L31111" s="41"/>
    </row>
    <row r="31112" spans="12:12" x14ac:dyDescent="0.3">
      <c r="L31112" s="41"/>
    </row>
    <row r="31113" spans="12:12" x14ac:dyDescent="0.3">
      <c r="L31113" s="41"/>
    </row>
    <row r="31114" spans="12:12" x14ac:dyDescent="0.3">
      <c r="L31114" s="41"/>
    </row>
    <row r="31115" spans="12:12" x14ac:dyDescent="0.3">
      <c r="L31115" s="41"/>
    </row>
    <row r="31116" spans="12:12" x14ac:dyDescent="0.3">
      <c r="L31116" s="41"/>
    </row>
    <row r="31117" spans="12:12" x14ac:dyDescent="0.3">
      <c r="L31117" s="41"/>
    </row>
    <row r="31118" spans="12:12" x14ac:dyDescent="0.3">
      <c r="L31118" s="41"/>
    </row>
    <row r="31119" spans="12:12" x14ac:dyDescent="0.3">
      <c r="L31119" s="41"/>
    </row>
    <row r="31120" spans="12:12" x14ac:dyDescent="0.3">
      <c r="L31120" s="41"/>
    </row>
    <row r="31121" spans="12:12" x14ac:dyDescent="0.3">
      <c r="L31121" s="41"/>
    </row>
    <row r="31122" spans="12:12" x14ac:dyDescent="0.3">
      <c r="L31122" s="41"/>
    </row>
    <row r="31123" spans="12:12" x14ac:dyDescent="0.3">
      <c r="L31123" s="41"/>
    </row>
    <row r="31124" spans="12:12" x14ac:dyDescent="0.3">
      <c r="L31124" s="41"/>
    </row>
    <row r="31125" spans="12:12" x14ac:dyDescent="0.3">
      <c r="L31125" s="41"/>
    </row>
    <row r="31126" spans="12:12" x14ac:dyDescent="0.3">
      <c r="L31126" s="41"/>
    </row>
    <row r="31127" spans="12:12" x14ac:dyDescent="0.3">
      <c r="L31127" s="41"/>
    </row>
    <row r="31128" spans="12:12" x14ac:dyDescent="0.3">
      <c r="L31128" s="41"/>
    </row>
    <row r="31129" spans="12:12" x14ac:dyDescent="0.3">
      <c r="L31129" s="41"/>
    </row>
    <row r="31130" spans="12:12" x14ac:dyDescent="0.3">
      <c r="L31130" s="41"/>
    </row>
    <row r="31131" spans="12:12" x14ac:dyDescent="0.3">
      <c r="L31131" s="41"/>
    </row>
    <row r="31132" spans="12:12" x14ac:dyDescent="0.3">
      <c r="L31132" s="41"/>
    </row>
    <row r="31133" spans="12:12" x14ac:dyDescent="0.3">
      <c r="L31133" s="41"/>
    </row>
    <row r="31134" spans="12:12" x14ac:dyDescent="0.3">
      <c r="L31134" s="41"/>
    </row>
    <row r="31135" spans="12:12" x14ac:dyDescent="0.3">
      <c r="L31135" s="41"/>
    </row>
    <row r="31136" spans="12:12" x14ac:dyDescent="0.3">
      <c r="L31136" s="41"/>
    </row>
    <row r="31137" spans="12:12" x14ac:dyDescent="0.3">
      <c r="L31137" s="41"/>
    </row>
    <row r="31138" spans="12:12" x14ac:dyDescent="0.3">
      <c r="L31138" s="41"/>
    </row>
    <row r="31139" spans="12:12" x14ac:dyDescent="0.3">
      <c r="L31139" s="41"/>
    </row>
    <row r="31140" spans="12:12" x14ac:dyDescent="0.3">
      <c r="L31140" s="41"/>
    </row>
    <row r="31141" spans="12:12" x14ac:dyDescent="0.3">
      <c r="L31141" s="41"/>
    </row>
    <row r="31142" spans="12:12" x14ac:dyDescent="0.3">
      <c r="L31142" s="41"/>
    </row>
    <row r="31143" spans="12:12" x14ac:dyDescent="0.3">
      <c r="L31143" s="41"/>
    </row>
    <row r="31144" spans="12:12" x14ac:dyDescent="0.3">
      <c r="L31144" s="41"/>
    </row>
    <row r="31145" spans="12:12" x14ac:dyDescent="0.3">
      <c r="L31145" s="41"/>
    </row>
    <row r="31146" spans="12:12" x14ac:dyDescent="0.3">
      <c r="L31146" s="41"/>
    </row>
    <row r="31147" spans="12:12" x14ac:dyDescent="0.3">
      <c r="L31147" s="41"/>
    </row>
    <row r="31148" spans="12:12" x14ac:dyDescent="0.3">
      <c r="L31148" s="41"/>
    </row>
    <row r="31149" spans="12:12" x14ac:dyDescent="0.3">
      <c r="L31149" s="41"/>
    </row>
    <row r="31150" spans="12:12" x14ac:dyDescent="0.3">
      <c r="L31150" s="41"/>
    </row>
    <row r="31151" spans="12:12" x14ac:dyDescent="0.3">
      <c r="L31151" s="41"/>
    </row>
    <row r="31152" spans="12:12" x14ac:dyDescent="0.3">
      <c r="L31152" s="41"/>
    </row>
    <row r="31153" spans="12:12" x14ac:dyDescent="0.3">
      <c r="L31153" s="41"/>
    </row>
    <row r="31154" spans="12:12" x14ac:dyDescent="0.3">
      <c r="L31154" s="41"/>
    </row>
    <row r="31155" spans="12:12" x14ac:dyDescent="0.3">
      <c r="L31155" s="41"/>
    </row>
    <row r="31156" spans="12:12" x14ac:dyDescent="0.3">
      <c r="L31156" s="41"/>
    </row>
    <row r="31157" spans="12:12" x14ac:dyDescent="0.3">
      <c r="L31157" s="41"/>
    </row>
    <row r="31158" spans="12:12" x14ac:dyDescent="0.3">
      <c r="L31158" s="41"/>
    </row>
    <row r="31159" spans="12:12" x14ac:dyDescent="0.3">
      <c r="L31159" s="41"/>
    </row>
    <row r="31160" spans="12:12" x14ac:dyDescent="0.3">
      <c r="L31160" s="41"/>
    </row>
    <row r="31161" spans="12:12" x14ac:dyDescent="0.3">
      <c r="L31161" s="41"/>
    </row>
    <row r="31162" spans="12:12" x14ac:dyDescent="0.3">
      <c r="L31162" s="41"/>
    </row>
    <row r="31163" spans="12:12" x14ac:dyDescent="0.3">
      <c r="L31163" s="41"/>
    </row>
    <row r="31164" spans="12:12" x14ac:dyDescent="0.3">
      <c r="L31164" s="41"/>
    </row>
    <row r="31165" spans="12:12" x14ac:dyDescent="0.3">
      <c r="L31165" s="41"/>
    </row>
    <row r="31166" spans="12:12" x14ac:dyDescent="0.3">
      <c r="L31166" s="41"/>
    </row>
    <row r="31167" spans="12:12" x14ac:dyDescent="0.3">
      <c r="L31167" s="41"/>
    </row>
    <row r="31168" spans="12:12" x14ac:dyDescent="0.3">
      <c r="L31168" s="41"/>
    </row>
    <row r="31169" spans="12:12" x14ac:dyDescent="0.3">
      <c r="L31169" s="41"/>
    </row>
    <row r="31170" spans="12:12" x14ac:dyDescent="0.3">
      <c r="L31170" s="41"/>
    </row>
    <row r="31171" spans="12:12" x14ac:dyDescent="0.3">
      <c r="L31171" s="41"/>
    </row>
    <row r="31172" spans="12:12" x14ac:dyDescent="0.3">
      <c r="L31172" s="41"/>
    </row>
    <row r="31173" spans="12:12" x14ac:dyDescent="0.3">
      <c r="L31173" s="41"/>
    </row>
    <row r="31174" spans="12:12" x14ac:dyDescent="0.3">
      <c r="L31174" s="41"/>
    </row>
    <row r="31175" spans="12:12" x14ac:dyDescent="0.3">
      <c r="L31175" s="41"/>
    </row>
    <row r="31176" spans="12:12" x14ac:dyDescent="0.3">
      <c r="L31176" s="41"/>
    </row>
    <row r="31177" spans="12:12" x14ac:dyDescent="0.3">
      <c r="L31177" s="41"/>
    </row>
    <row r="31178" spans="12:12" x14ac:dyDescent="0.3">
      <c r="L31178" s="41"/>
    </row>
    <row r="31179" spans="12:12" x14ac:dyDescent="0.3">
      <c r="L31179" s="41"/>
    </row>
    <row r="31180" spans="12:12" x14ac:dyDescent="0.3">
      <c r="L31180" s="41"/>
    </row>
    <row r="31181" spans="12:12" x14ac:dyDescent="0.3">
      <c r="L31181" s="41"/>
    </row>
    <row r="31182" spans="12:12" x14ac:dyDescent="0.3">
      <c r="L31182" s="41"/>
    </row>
    <row r="31183" spans="12:12" x14ac:dyDescent="0.3">
      <c r="L31183" s="41"/>
    </row>
    <row r="31184" spans="12:12" x14ac:dyDescent="0.3">
      <c r="L31184" s="41"/>
    </row>
    <row r="31185" spans="12:12" x14ac:dyDescent="0.3">
      <c r="L31185" s="41"/>
    </row>
    <row r="31186" spans="12:12" x14ac:dyDescent="0.3">
      <c r="L31186" s="41"/>
    </row>
    <row r="31187" spans="12:12" x14ac:dyDescent="0.3">
      <c r="L31187" s="41"/>
    </row>
    <row r="31188" spans="12:12" x14ac:dyDescent="0.3">
      <c r="L31188" s="41"/>
    </row>
    <row r="31189" spans="12:12" x14ac:dyDescent="0.3">
      <c r="L31189" s="41"/>
    </row>
    <row r="31190" spans="12:12" x14ac:dyDescent="0.3">
      <c r="L31190" s="41"/>
    </row>
    <row r="31191" spans="12:12" x14ac:dyDescent="0.3">
      <c r="L31191" s="41"/>
    </row>
    <row r="31192" spans="12:12" x14ac:dyDescent="0.3">
      <c r="L31192" s="41"/>
    </row>
    <row r="31193" spans="12:12" x14ac:dyDescent="0.3">
      <c r="L31193" s="41"/>
    </row>
    <row r="31194" spans="12:12" x14ac:dyDescent="0.3">
      <c r="L31194" s="41"/>
    </row>
    <row r="31195" spans="12:12" x14ac:dyDescent="0.3">
      <c r="L31195" s="41"/>
    </row>
    <row r="31196" spans="12:12" x14ac:dyDescent="0.3">
      <c r="L31196" s="41"/>
    </row>
    <row r="31197" spans="12:12" x14ac:dyDescent="0.3">
      <c r="L31197" s="41"/>
    </row>
    <row r="31198" spans="12:12" x14ac:dyDescent="0.3">
      <c r="L31198" s="41"/>
    </row>
    <row r="31199" spans="12:12" x14ac:dyDescent="0.3">
      <c r="L31199" s="41"/>
    </row>
    <row r="31200" spans="12:12" x14ac:dyDescent="0.3">
      <c r="L31200" s="41"/>
    </row>
    <row r="31201" spans="12:12" x14ac:dyDescent="0.3">
      <c r="L31201" s="41"/>
    </row>
    <row r="31202" spans="12:12" x14ac:dyDescent="0.3">
      <c r="L31202" s="41"/>
    </row>
    <row r="31203" spans="12:12" x14ac:dyDescent="0.3">
      <c r="L31203" s="41"/>
    </row>
    <row r="31204" spans="12:12" x14ac:dyDescent="0.3">
      <c r="L31204" s="41"/>
    </row>
    <row r="31205" spans="12:12" x14ac:dyDescent="0.3">
      <c r="L31205" s="41"/>
    </row>
    <row r="31206" spans="12:12" x14ac:dyDescent="0.3">
      <c r="L31206" s="41"/>
    </row>
    <row r="31207" spans="12:12" x14ac:dyDescent="0.3">
      <c r="L31207" s="41"/>
    </row>
    <row r="31208" spans="12:12" x14ac:dyDescent="0.3">
      <c r="L31208" s="41"/>
    </row>
    <row r="31209" spans="12:12" x14ac:dyDescent="0.3">
      <c r="L31209" s="41"/>
    </row>
    <row r="31210" spans="12:12" x14ac:dyDescent="0.3">
      <c r="L31210" s="41"/>
    </row>
    <row r="31211" spans="12:12" x14ac:dyDescent="0.3">
      <c r="L31211" s="41"/>
    </row>
    <row r="31212" spans="12:12" x14ac:dyDescent="0.3">
      <c r="L31212" s="41"/>
    </row>
    <row r="31213" spans="12:12" x14ac:dyDescent="0.3">
      <c r="L31213" s="41"/>
    </row>
    <row r="31214" spans="12:12" x14ac:dyDescent="0.3">
      <c r="L31214" s="41"/>
    </row>
    <row r="31215" spans="12:12" x14ac:dyDescent="0.3">
      <c r="L31215" s="41"/>
    </row>
    <row r="31216" spans="12:12" x14ac:dyDescent="0.3">
      <c r="L31216" s="41"/>
    </row>
    <row r="31217" spans="12:12" x14ac:dyDescent="0.3">
      <c r="L31217" s="41"/>
    </row>
    <row r="31218" spans="12:12" x14ac:dyDescent="0.3">
      <c r="L31218" s="41"/>
    </row>
    <row r="31219" spans="12:12" x14ac:dyDescent="0.3">
      <c r="L31219" s="41"/>
    </row>
    <row r="31220" spans="12:12" x14ac:dyDescent="0.3">
      <c r="L31220" s="41"/>
    </row>
    <row r="31221" spans="12:12" x14ac:dyDescent="0.3">
      <c r="L31221" s="41"/>
    </row>
    <row r="31222" spans="12:12" x14ac:dyDescent="0.3">
      <c r="L31222" s="41"/>
    </row>
    <row r="31223" spans="12:12" x14ac:dyDescent="0.3">
      <c r="L31223" s="41"/>
    </row>
    <row r="31224" spans="12:12" x14ac:dyDescent="0.3">
      <c r="L31224" s="41"/>
    </row>
    <row r="31225" spans="12:12" x14ac:dyDescent="0.3">
      <c r="L31225" s="41"/>
    </row>
    <row r="31226" spans="12:12" x14ac:dyDescent="0.3">
      <c r="L31226" s="41"/>
    </row>
    <row r="31227" spans="12:12" x14ac:dyDescent="0.3">
      <c r="L31227" s="41"/>
    </row>
    <row r="31228" spans="12:12" x14ac:dyDescent="0.3">
      <c r="L31228" s="41"/>
    </row>
    <row r="31229" spans="12:12" x14ac:dyDescent="0.3">
      <c r="L31229" s="41"/>
    </row>
    <row r="31230" spans="12:12" x14ac:dyDescent="0.3">
      <c r="L31230" s="41"/>
    </row>
    <row r="31231" spans="12:12" x14ac:dyDescent="0.3">
      <c r="L31231" s="41"/>
    </row>
    <row r="31232" spans="12:12" x14ac:dyDescent="0.3">
      <c r="L31232" s="41"/>
    </row>
    <row r="31233" spans="12:12" x14ac:dyDescent="0.3">
      <c r="L31233" s="41"/>
    </row>
    <row r="31234" spans="12:12" x14ac:dyDescent="0.3">
      <c r="L31234" s="41"/>
    </row>
    <row r="31235" spans="12:12" x14ac:dyDescent="0.3">
      <c r="L31235" s="41"/>
    </row>
    <row r="31236" spans="12:12" x14ac:dyDescent="0.3">
      <c r="L31236" s="41"/>
    </row>
    <row r="31237" spans="12:12" x14ac:dyDescent="0.3">
      <c r="L31237" s="41"/>
    </row>
    <row r="31238" spans="12:12" x14ac:dyDescent="0.3">
      <c r="L31238" s="41"/>
    </row>
    <row r="31239" spans="12:12" x14ac:dyDescent="0.3">
      <c r="L31239" s="41"/>
    </row>
    <row r="31240" spans="12:12" x14ac:dyDescent="0.3">
      <c r="L31240" s="41"/>
    </row>
    <row r="31241" spans="12:12" x14ac:dyDescent="0.3">
      <c r="L31241" s="41"/>
    </row>
    <row r="31242" spans="12:12" x14ac:dyDescent="0.3">
      <c r="L31242" s="41"/>
    </row>
    <row r="31243" spans="12:12" x14ac:dyDescent="0.3">
      <c r="L31243" s="41"/>
    </row>
    <row r="31244" spans="12:12" x14ac:dyDescent="0.3">
      <c r="L31244" s="41"/>
    </row>
    <row r="31245" spans="12:12" x14ac:dyDescent="0.3">
      <c r="L31245" s="41"/>
    </row>
    <row r="31246" spans="12:12" x14ac:dyDescent="0.3">
      <c r="L31246" s="41"/>
    </row>
    <row r="31247" spans="12:12" x14ac:dyDescent="0.3">
      <c r="L31247" s="41"/>
    </row>
    <row r="31248" spans="12:12" x14ac:dyDescent="0.3">
      <c r="L31248" s="41"/>
    </row>
    <row r="31249" spans="12:12" x14ac:dyDescent="0.3">
      <c r="L31249" s="41"/>
    </row>
    <row r="31250" spans="12:12" x14ac:dyDescent="0.3">
      <c r="L31250" s="41"/>
    </row>
    <row r="31251" spans="12:12" x14ac:dyDescent="0.3">
      <c r="L31251" s="41"/>
    </row>
    <row r="31252" spans="12:12" x14ac:dyDescent="0.3">
      <c r="L31252" s="41"/>
    </row>
    <row r="31253" spans="12:12" x14ac:dyDescent="0.3">
      <c r="L31253" s="41"/>
    </row>
    <row r="31254" spans="12:12" x14ac:dyDescent="0.3">
      <c r="L31254" s="41"/>
    </row>
    <row r="31255" spans="12:12" x14ac:dyDescent="0.3">
      <c r="L31255" s="41"/>
    </row>
    <row r="31256" spans="12:12" x14ac:dyDescent="0.3">
      <c r="L31256" s="41"/>
    </row>
    <row r="31257" spans="12:12" x14ac:dyDescent="0.3">
      <c r="L31257" s="41"/>
    </row>
    <row r="31258" spans="12:12" x14ac:dyDescent="0.3">
      <c r="L31258" s="41"/>
    </row>
    <row r="31259" spans="12:12" x14ac:dyDescent="0.3">
      <c r="L31259" s="41"/>
    </row>
    <row r="31260" spans="12:12" x14ac:dyDescent="0.3">
      <c r="L31260" s="41"/>
    </row>
    <row r="31261" spans="12:12" x14ac:dyDescent="0.3">
      <c r="L31261" s="41"/>
    </row>
    <row r="31262" spans="12:12" x14ac:dyDescent="0.3">
      <c r="L31262" s="41"/>
    </row>
    <row r="31263" spans="12:12" x14ac:dyDescent="0.3">
      <c r="L31263" s="41"/>
    </row>
    <row r="31264" spans="12:12" x14ac:dyDescent="0.3">
      <c r="L31264" s="41"/>
    </row>
    <row r="31265" spans="12:12" x14ac:dyDescent="0.3">
      <c r="L31265" s="41"/>
    </row>
    <row r="31266" spans="12:12" x14ac:dyDescent="0.3">
      <c r="L31266" s="41"/>
    </row>
    <row r="31267" spans="12:12" x14ac:dyDescent="0.3">
      <c r="L31267" s="41"/>
    </row>
    <row r="31268" spans="12:12" x14ac:dyDescent="0.3">
      <c r="L31268" s="41"/>
    </row>
    <row r="31269" spans="12:12" x14ac:dyDescent="0.3">
      <c r="L31269" s="41"/>
    </row>
    <row r="31270" spans="12:12" x14ac:dyDescent="0.3">
      <c r="L31270" s="41"/>
    </row>
    <row r="31271" spans="12:12" x14ac:dyDescent="0.3">
      <c r="L31271" s="41"/>
    </row>
    <row r="31272" spans="12:12" x14ac:dyDescent="0.3">
      <c r="L31272" s="41"/>
    </row>
    <row r="31273" spans="12:12" x14ac:dyDescent="0.3">
      <c r="L31273" s="41"/>
    </row>
    <row r="31274" spans="12:12" x14ac:dyDescent="0.3">
      <c r="L31274" s="41"/>
    </row>
    <row r="31275" spans="12:12" x14ac:dyDescent="0.3">
      <c r="L31275" s="41"/>
    </row>
    <row r="31276" spans="12:12" x14ac:dyDescent="0.3">
      <c r="L31276" s="41"/>
    </row>
    <row r="31277" spans="12:12" x14ac:dyDescent="0.3">
      <c r="L31277" s="41"/>
    </row>
    <row r="31278" spans="12:12" x14ac:dyDescent="0.3">
      <c r="L31278" s="41"/>
    </row>
    <row r="31279" spans="12:12" x14ac:dyDescent="0.3">
      <c r="L31279" s="41"/>
    </row>
    <row r="31280" spans="12:12" x14ac:dyDescent="0.3">
      <c r="L31280" s="41"/>
    </row>
    <row r="31281" spans="12:12" x14ac:dyDescent="0.3">
      <c r="L31281" s="41"/>
    </row>
    <row r="31282" spans="12:12" x14ac:dyDescent="0.3">
      <c r="L31282" s="41"/>
    </row>
    <row r="31283" spans="12:12" x14ac:dyDescent="0.3">
      <c r="L31283" s="41"/>
    </row>
    <row r="31284" spans="12:12" x14ac:dyDescent="0.3">
      <c r="L31284" s="41"/>
    </row>
    <row r="31285" spans="12:12" x14ac:dyDescent="0.3">
      <c r="L31285" s="41"/>
    </row>
    <row r="31286" spans="12:12" x14ac:dyDescent="0.3">
      <c r="L31286" s="41"/>
    </row>
    <row r="31287" spans="12:12" x14ac:dyDescent="0.3">
      <c r="L31287" s="41"/>
    </row>
    <row r="31288" spans="12:12" x14ac:dyDescent="0.3">
      <c r="L31288" s="41"/>
    </row>
    <row r="31289" spans="12:12" x14ac:dyDescent="0.3">
      <c r="L31289" s="41"/>
    </row>
    <row r="31290" spans="12:12" x14ac:dyDescent="0.3">
      <c r="L31290" s="41"/>
    </row>
    <row r="31291" spans="12:12" x14ac:dyDescent="0.3">
      <c r="L31291" s="41"/>
    </row>
    <row r="31292" spans="12:12" x14ac:dyDescent="0.3">
      <c r="L31292" s="41"/>
    </row>
    <row r="31293" spans="12:12" x14ac:dyDescent="0.3">
      <c r="L31293" s="41"/>
    </row>
    <row r="31294" spans="12:12" x14ac:dyDescent="0.3">
      <c r="L31294" s="41"/>
    </row>
    <row r="31295" spans="12:12" x14ac:dyDescent="0.3">
      <c r="L31295" s="41"/>
    </row>
    <row r="31296" spans="12:12" x14ac:dyDescent="0.3">
      <c r="L31296" s="41"/>
    </row>
    <row r="31297" spans="12:12" x14ac:dyDescent="0.3">
      <c r="L31297" s="41"/>
    </row>
    <row r="31298" spans="12:12" x14ac:dyDescent="0.3">
      <c r="L31298" s="41"/>
    </row>
    <row r="31299" spans="12:12" x14ac:dyDescent="0.3">
      <c r="L31299" s="41"/>
    </row>
    <row r="31300" spans="12:12" x14ac:dyDescent="0.3">
      <c r="L31300" s="41"/>
    </row>
    <row r="31301" spans="12:12" x14ac:dyDescent="0.3">
      <c r="L31301" s="41"/>
    </row>
    <row r="31302" spans="12:12" x14ac:dyDescent="0.3">
      <c r="L31302" s="41"/>
    </row>
    <row r="31303" spans="12:12" x14ac:dyDescent="0.3">
      <c r="L31303" s="41"/>
    </row>
    <row r="31304" spans="12:12" x14ac:dyDescent="0.3">
      <c r="L31304" s="41"/>
    </row>
    <row r="31305" spans="12:12" x14ac:dyDescent="0.3">
      <c r="L31305" s="41"/>
    </row>
    <row r="31306" spans="12:12" x14ac:dyDescent="0.3">
      <c r="L31306" s="41"/>
    </row>
    <row r="31307" spans="12:12" x14ac:dyDescent="0.3">
      <c r="L31307" s="41"/>
    </row>
    <row r="31308" spans="12:12" x14ac:dyDescent="0.3">
      <c r="L31308" s="41"/>
    </row>
    <row r="31309" spans="12:12" x14ac:dyDescent="0.3">
      <c r="L31309" s="41"/>
    </row>
    <row r="31310" spans="12:12" x14ac:dyDescent="0.3">
      <c r="L31310" s="41"/>
    </row>
    <row r="31311" spans="12:12" x14ac:dyDescent="0.3">
      <c r="L31311" s="41"/>
    </row>
    <row r="31312" spans="12:12" x14ac:dyDescent="0.3">
      <c r="L31312" s="41"/>
    </row>
    <row r="31313" spans="12:12" x14ac:dyDescent="0.3">
      <c r="L31313" s="41"/>
    </row>
    <row r="31314" spans="12:12" x14ac:dyDescent="0.3">
      <c r="L31314" s="41"/>
    </row>
    <row r="31315" spans="12:12" x14ac:dyDescent="0.3">
      <c r="L31315" s="41"/>
    </row>
    <row r="31316" spans="12:12" x14ac:dyDescent="0.3">
      <c r="L31316" s="41"/>
    </row>
    <row r="31317" spans="12:12" x14ac:dyDescent="0.3">
      <c r="L31317" s="41"/>
    </row>
    <row r="31318" spans="12:12" x14ac:dyDescent="0.3">
      <c r="L31318" s="41"/>
    </row>
    <row r="31319" spans="12:12" x14ac:dyDescent="0.3">
      <c r="L31319" s="41"/>
    </row>
    <row r="31320" spans="12:12" x14ac:dyDescent="0.3">
      <c r="L31320" s="41"/>
    </row>
    <row r="31321" spans="12:12" x14ac:dyDescent="0.3">
      <c r="L31321" s="41"/>
    </row>
    <row r="31322" spans="12:12" x14ac:dyDescent="0.3">
      <c r="L31322" s="41"/>
    </row>
    <row r="31323" spans="12:12" x14ac:dyDescent="0.3">
      <c r="L31323" s="41"/>
    </row>
    <row r="31324" spans="12:12" x14ac:dyDescent="0.3">
      <c r="L31324" s="41"/>
    </row>
    <row r="31325" spans="12:12" x14ac:dyDescent="0.3">
      <c r="L31325" s="41"/>
    </row>
    <row r="31326" spans="12:12" x14ac:dyDescent="0.3">
      <c r="L31326" s="41"/>
    </row>
    <row r="31327" spans="12:12" x14ac:dyDescent="0.3">
      <c r="L31327" s="41"/>
    </row>
    <row r="31328" spans="12:12" x14ac:dyDescent="0.3">
      <c r="L31328" s="41"/>
    </row>
    <row r="31329" spans="12:12" x14ac:dyDescent="0.3">
      <c r="L31329" s="41"/>
    </row>
    <row r="31330" spans="12:12" x14ac:dyDescent="0.3">
      <c r="L31330" s="41"/>
    </row>
    <row r="31331" spans="12:12" x14ac:dyDescent="0.3">
      <c r="L31331" s="41"/>
    </row>
    <row r="31332" spans="12:12" x14ac:dyDescent="0.3">
      <c r="L31332" s="41"/>
    </row>
    <row r="31333" spans="12:12" x14ac:dyDescent="0.3">
      <c r="L31333" s="41"/>
    </row>
    <row r="31334" spans="12:12" x14ac:dyDescent="0.3">
      <c r="L31334" s="41"/>
    </row>
    <row r="31335" spans="12:12" x14ac:dyDescent="0.3">
      <c r="L31335" s="41"/>
    </row>
    <row r="31336" spans="12:12" x14ac:dyDescent="0.3">
      <c r="L31336" s="41"/>
    </row>
    <row r="31337" spans="12:12" x14ac:dyDescent="0.3">
      <c r="L31337" s="41"/>
    </row>
    <row r="31338" spans="12:12" x14ac:dyDescent="0.3">
      <c r="L31338" s="41"/>
    </row>
    <row r="31339" spans="12:12" x14ac:dyDescent="0.3">
      <c r="L31339" s="41"/>
    </row>
    <row r="31340" spans="12:12" x14ac:dyDescent="0.3">
      <c r="L31340" s="41"/>
    </row>
    <row r="31341" spans="12:12" x14ac:dyDescent="0.3">
      <c r="L31341" s="41"/>
    </row>
    <row r="31342" spans="12:12" x14ac:dyDescent="0.3">
      <c r="L31342" s="41"/>
    </row>
    <row r="31343" spans="12:12" x14ac:dyDescent="0.3">
      <c r="L31343" s="41"/>
    </row>
    <row r="31344" spans="12:12" x14ac:dyDescent="0.3">
      <c r="L31344" s="41"/>
    </row>
    <row r="31345" spans="12:12" x14ac:dyDescent="0.3">
      <c r="L31345" s="41"/>
    </row>
    <row r="31346" spans="12:12" x14ac:dyDescent="0.3">
      <c r="L31346" s="41"/>
    </row>
    <row r="31347" spans="12:12" x14ac:dyDescent="0.3">
      <c r="L31347" s="41"/>
    </row>
    <row r="31348" spans="12:12" x14ac:dyDescent="0.3">
      <c r="L31348" s="41"/>
    </row>
    <row r="31349" spans="12:12" x14ac:dyDescent="0.3">
      <c r="L31349" s="41"/>
    </row>
    <row r="31350" spans="12:12" x14ac:dyDescent="0.3">
      <c r="L31350" s="41"/>
    </row>
    <row r="31351" spans="12:12" x14ac:dyDescent="0.3">
      <c r="L31351" s="41"/>
    </row>
    <row r="31352" spans="12:12" x14ac:dyDescent="0.3">
      <c r="L31352" s="41"/>
    </row>
    <row r="31353" spans="12:12" x14ac:dyDescent="0.3">
      <c r="L31353" s="41"/>
    </row>
    <row r="31354" spans="12:12" x14ac:dyDescent="0.3">
      <c r="L31354" s="41"/>
    </row>
    <row r="31355" spans="12:12" x14ac:dyDescent="0.3">
      <c r="L31355" s="41"/>
    </row>
    <row r="31356" spans="12:12" x14ac:dyDescent="0.3">
      <c r="L31356" s="41"/>
    </row>
    <row r="31357" spans="12:12" x14ac:dyDescent="0.3">
      <c r="L31357" s="41"/>
    </row>
    <row r="31358" spans="12:12" x14ac:dyDescent="0.3">
      <c r="L31358" s="41"/>
    </row>
    <row r="31359" spans="12:12" x14ac:dyDescent="0.3">
      <c r="L31359" s="41"/>
    </row>
    <row r="31360" spans="12:12" x14ac:dyDescent="0.3">
      <c r="L31360" s="41"/>
    </row>
    <row r="31361" spans="12:12" x14ac:dyDescent="0.3">
      <c r="L31361" s="41"/>
    </row>
    <row r="31362" spans="12:12" x14ac:dyDescent="0.3">
      <c r="L31362" s="41"/>
    </row>
    <row r="31363" spans="12:12" x14ac:dyDescent="0.3">
      <c r="L31363" s="41"/>
    </row>
    <row r="31364" spans="12:12" x14ac:dyDescent="0.3">
      <c r="L31364" s="41"/>
    </row>
    <row r="31365" spans="12:12" x14ac:dyDescent="0.3">
      <c r="L31365" s="41"/>
    </row>
    <row r="31366" spans="12:12" x14ac:dyDescent="0.3">
      <c r="L31366" s="41"/>
    </row>
    <row r="31367" spans="12:12" x14ac:dyDescent="0.3">
      <c r="L31367" s="41"/>
    </row>
    <row r="31368" spans="12:12" x14ac:dyDescent="0.3">
      <c r="L31368" s="41"/>
    </row>
    <row r="31369" spans="12:12" x14ac:dyDescent="0.3">
      <c r="L31369" s="41"/>
    </row>
    <row r="31370" spans="12:12" x14ac:dyDescent="0.3">
      <c r="L31370" s="41"/>
    </row>
    <row r="31371" spans="12:12" x14ac:dyDescent="0.3">
      <c r="L31371" s="41"/>
    </row>
    <row r="31372" spans="12:12" x14ac:dyDescent="0.3">
      <c r="L31372" s="41"/>
    </row>
    <row r="31373" spans="12:12" x14ac:dyDescent="0.3">
      <c r="L31373" s="41"/>
    </row>
    <row r="31374" spans="12:12" x14ac:dyDescent="0.3">
      <c r="L31374" s="41"/>
    </row>
    <row r="31375" spans="12:12" x14ac:dyDescent="0.3">
      <c r="L31375" s="41"/>
    </row>
    <row r="31376" spans="12:12" x14ac:dyDescent="0.3">
      <c r="L31376" s="41"/>
    </row>
    <row r="31377" spans="12:12" x14ac:dyDescent="0.3">
      <c r="L31377" s="41"/>
    </row>
    <row r="31378" spans="12:12" x14ac:dyDescent="0.3">
      <c r="L31378" s="41"/>
    </row>
    <row r="31379" spans="12:12" x14ac:dyDescent="0.3">
      <c r="L31379" s="41"/>
    </row>
    <row r="31380" spans="12:12" x14ac:dyDescent="0.3">
      <c r="L31380" s="41"/>
    </row>
    <row r="31381" spans="12:12" x14ac:dyDescent="0.3">
      <c r="L31381" s="41"/>
    </row>
    <row r="31382" spans="12:12" x14ac:dyDescent="0.3">
      <c r="L31382" s="41"/>
    </row>
    <row r="31383" spans="12:12" x14ac:dyDescent="0.3">
      <c r="L31383" s="41"/>
    </row>
    <row r="31384" spans="12:12" x14ac:dyDescent="0.3">
      <c r="L31384" s="41"/>
    </row>
    <row r="31385" spans="12:12" x14ac:dyDescent="0.3">
      <c r="L31385" s="41"/>
    </row>
    <row r="31386" spans="12:12" x14ac:dyDescent="0.3">
      <c r="L31386" s="41"/>
    </row>
    <row r="31387" spans="12:12" x14ac:dyDescent="0.3">
      <c r="L31387" s="41"/>
    </row>
    <row r="31388" spans="12:12" x14ac:dyDescent="0.3">
      <c r="L31388" s="41"/>
    </row>
    <row r="31389" spans="12:12" x14ac:dyDescent="0.3">
      <c r="L31389" s="41"/>
    </row>
    <row r="31390" spans="12:12" x14ac:dyDescent="0.3">
      <c r="L31390" s="41"/>
    </row>
    <row r="31391" spans="12:12" x14ac:dyDescent="0.3">
      <c r="L31391" s="41"/>
    </row>
    <row r="31392" spans="12:12" x14ac:dyDescent="0.3">
      <c r="L31392" s="41"/>
    </row>
    <row r="31393" spans="12:12" x14ac:dyDescent="0.3">
      <c r="L31393" s="41"/>
    </row>
    <row r="31394" spans="12:12" x14ac:dyDescent="0.3">
      <c r="L31394" s="41"/>
    </row>
    <row r="31395" spans="12:12" x14ac:dyDescent="0.3">
      <c r="L31395" s="41"/>
    </row>
    <row r="31396" spans="12:12" x14ac:dyDescent="0.3">
      <c r="L31396" s="41"/>
    </row>
    <row r="31397" spans="12:12" x14ac:dyDescent="0.3">
      <c r="L31397" s="41"/>
    </row>
    <row r="31398" spans="12:12" x14ac:dyDescent="0.3">
      <c r="L31398" s="41"/>
    </row>
    <row r="31399" spans="12:12" x14ac:dyDescent="0.3">
      <c r="L31399" s="41"/>
    </row>
    <row r="31400" spans="12:12" x14ac:dyDescent="0.3">
      <c r="L31400" s="41"/>
    </row>
    <row r="31401" spans="12:12" x14ac:dyDescent="0.3">
      <c r="L31401" s="41"/>
    </row>
    <row r="31402" spans="12:12" x14ac:dyDescent="0.3">
      <c r="L31402" s="41"/>
    </row>
    <row r="31403" spans="12:12" x14ac:dyDescent="0.3">
      <c r="L31403" s="41"/>
    </row>
    <row r="31404" spans="12:12" x14ac:dyDescent="0.3">
      <c r="L31404" s="41"/>
    </row>
    <row r="31405" spans="12:12" x14ac:dyDescent="0.3">
      <c r="L31405" s="41"/>
    </row>
    <row r="31406" spans="12:12" x14ac:dyDescent="0.3">
      <c r="L31406" s="41"/>
    </row>
    <row r="31407" spans="12:12" x14ac:dyDescent="0.3">
      <c r="L31407" s="41"/>
    </row>
    <row r="31408" spans="12:12" x14ac:dyDescent="0.3">
      <c r="L31408" s="41"/>
    </row>
    <row r="31409" spans="12:12" x14ac:dyDescent="0.3">
      <c r="L31409" s="41"/>
    </row>
    <row r="31410" spans="12:12" x14ac:dyDescent="0.3">
      <c r="L31410" s="41"/>
    </row>
    <row r="31411" spans="12:12" x14ac:dyDescent="0.3">
      <c r="L31411" s="41"/>
    </row>
    <row r="31412" spans="12:12" x14ac:dyDescent="0.3">
      <c r="L31412" s="41"/>
    </row>
    <row r="31413" spans="12:12" x14ac:dyDescent="0.3">
      <c r="L31413" s="41"/>
    </row>
    <row r="31414" spans="12:12" x14ac:dyDescent="0.3">
      <c r="L31414" s="41"/>
    </row>
    <row r="31415" spans="12:12" x14ac:dyDescent="0.3">
      <c r="L31415" s="41"/>
    </row>
    <row r="31416" spans="12:12" x14ac:dyDescent="0.3">
      <c r="L31416" s="41"/>
    </row>
    <row r="31417" spans="12:12" x14ac:dyDescent="0.3">
      <c r="L31417" s="41"/>
    </row>
    <row r="31418" spans="12:12" x14ac:dyDescent="0.3">
      <c r="L31418" s="41"/>
    </row>
    <row r="31419" spans="12:12" x14ac:dyDescent="0.3">
      <c r="L31419" s="41"/>
    </row>
    <row r="31420" spans="12:12" x14ac:dyDescent="0.3">
      <c r="L31420" s="41"/>
    </row>
    <row r="31421" spans="12:12" x14ac:dyDescent="0.3">
      <c r="L31421" s="41"/>
    </row>
    <row r="31422" spans="12:12" x14ac:dyDescent="0.3">
      <c r="L31422" s="41"/>
    </row>
    <row r="31423" spans="12:12" x14ac:dyDescent="0.3">
      <c r="L31423" s="41"/>
    </row>
    <row r="31424" spans="12:12" x14ac:dyDescent="0.3">
      <c r="L31424" s="41"/>
    </row>
    <row r="31425" spans="12:12" x14ac:dyDescent="0.3">
      <c r="L31425" s="41"/>
    </row>
    <row r="31426" spans="12:12" x14ac:dyDescent="0.3">
      <c r="L31426" s="41"/>
    </row>
    <row r="31427" spans="12:12" x14ac:dyDescent="0.3">
      <c r="L31427" s="41"/>
    </row>
    <row r="31428" spans="12:12" x14ac:dyDescent="0.3">
      <c r="L31428" s="41"/>
    </row>
    <row r="31429" spans="12:12" x14ac:dyDescent="0.3">
      <c r="L31429" s="41"/>
    </row>
    <row r="31430" spans="12:12" x14ac:dyDescent="0.3">
      <c r="L31430" s="41"/>
    </row>
    <row r="31431" spans="12:12" x14ac:dyDescent="0.3">
      <c r="L31431" s="41"/>
    </row>
    <row r="31432" spans="12:12" x14ac:dyDescent="0.3">
      <c r="L31432" s="41"/>
    </row>
    <row r="31433" spans="12:12" x14ac:dyDescent="0.3">
      <c r="L31433" s="41"/>
    </row>
    <row r="31434" spans="12:12" x14ac:dyDescent="0.3">
      <c r="L31434" s="41"/>
    </row>
    <row r="31435" spans="12:12" x14ac:dyDescent="0.3">
      <c r="L31435" s="41"/>
    </row>
    <row r="31436" spans="12:12" x14ac:dyDescent="0.3">
      <c r="L31436" s="41"/>
    </row>
    <row r="31437" spans="12:12" x14ac:dyDescent="0.3">
      <c r="L31437" s="41"/>
    </row>
    <row r="31438" spans="12:12" x14ac:dyDescent="0.3">
      <c r="L31438" s="41"/>
    </row>
    <row r="31439" spans="12:12" x14ac:dyDescent="0.3">
      <c r="L31439" s="41"/>
    </row>
    <row r="31440" spans="12:12" x14ac:dyDescent="0.3">
      <c r="L31440" s="41"/>
    </row>
    <row r="31441" spans="12:12" x14ac:dyDescent="0.3">
      <c r="L31441" s="41"/>
    </row>
    <row r="31442" spans="12:12" x14ac:dyDescent="0.3">
      <c r="L31442" s="41"/>
    </row>
    <row r="31443" spans="12:12" x14ac:dyDescent="0.3">
      <c r="L31443" s="41"/>
    </row>
    <row r="31444" spans="12:12" x14ac:dyDescent="0.3">
      <c r="L31444" s="41"/>
    </row>
    <row r="31445" spans="12:12" x14ac:dyDescent="0.3">
      <c r="L31445" s="41"/>
    </row>
    <row r="31446" spans="12:12" x14ac:dyDescent="0.3">
      <c r="L31446" s="41"/>
    </row>
    <row r="31447" spans="12:12" x14ac:dyDescent="0.3">
      <c r="L31447" s="41"/>
    </row>
    <row r="31448" spans="12:12" x14ac:dyDescent="0.3">
      <c r="L31448" s="41"/>
    </row>
    <row r="31449" spans="12:12" x14ac:dyDescent="0.3">
      <c r="L31449" s="41"/>
    </row>
    <row r="31450" spans="12:12" x14ac:dyDescent="0.3">
      <c r="L31450" s="41"/>
    </row>
    <row r="31451" spans="12:12" x14ac:dyDescent="0.3">
      <c r="L31451" s="41"/>
    </row>
    <row r="31452" spans="12:12" x14ac:dyDescent="0.3">
      <c r="L31452" s="41"/>
    </row>
    <row r="31453" spans="12:12" x14ac:dyDescent="0.3">
      <c r="L31453" s="41"/>
    </row>
    <row r="31454" spans="12:12" x14ac:dyDescent="0.3">
      <c r="L31454" s="41"/>
    </row>
    <row r="31455" spans="12:12" x14ac:dyDescent="0.3">
      <c r="L31455" s="41"/>
    </row>
    <row r="31456" spans="12:12" x14ac:dyDescent="0.3">
      <c r="L31456" s="41"/>
    </row>
    <row r="31457" spans="12:12" x14ac:dyDescent="0.3">
      <c r="L31457" s="41"/>
    </row>
    <row r="31458" spans="12:12" x14ac:dyDescent="0.3">
      <c r="L31458" s="41"/>
    </row>
    <row r="31459" spans="12:12" x14ac:dyDescent="0.3">
      <c r="L31459" s="41"/>
    </row>
    <row r="31460" spans="12:12" x14ac:dyDescent="0.3">
      <c r="L31460" s="41"/>
    </row>
    <row r="31461" spans="12:12" x14ac:dyDescent="0.3">
      <c r="L31461" s="41"/>
    </row>
    <row r="31462" spans="12:12" x14ac:dyDescent="0.3">
      <c r="L31462" s="41"/>
    </row>
    <row r="31463" spans="12:12" x14ac:dyDescent="0.3">
      <c r="L31463" s="41"/>
    </row>
    <row r="31464" spans="12:12" x14ac:dyDescent="0.3">
      <c r="L31464" s="41"/>
    </row>
    <row r="31465" spans="12:12" x14ac:dyDescent="0.3">
      <c r="L31465" s="41"/>
    </row>
    <row r="31466" spans="12:12" x14ac:dyDescent="0.3">
      <c r="L31466" s="41"/>
    </row>
    <row r="31467" spans="12:12" x14ac:dyDescent="0.3">
      <c r="L31467" s="41"/>
    </row>
    <row r="31468" spans="12:12" x14ac:dyDescent="0.3">
      <c r="L31468" s="41"/>
    </row>
    <row r="31469" spans="12:12" x14ac:dyDescent="0.3">
      <c r="L31469" s="41"/>
    </row>
    <row r="31470" spans="12:12" x14ac:dyDescent="0.3">
      <c r="L31470" s="41"/>
    </row>
    <row r="31471" spans="12:12" x14ac:dyDescent="0.3">
      <c r="L31471" s="41"/>
    </row>
    <row r="31472" spans="12:12" x14ac:dyDescent="0.3">
      <c r="L31472" s="41"/>
    </row>
    <row r="31473" spans="12:12" x14ac:dyDescent="0.3">
      <c r="L31473" s="41"/>
    </row>
    <row r="31474" spans="12:12" x14ac:dyDescent="0.3">
      <c r="L31474" s="41"/>
    </row>
    <row r="31475" spans="12:12" x14ac:dyDescent="0.3">
      <c r="L31475" s="41"/>
    </row>
    <row r="31476" spans="12:12" x14ac:dyDescent="0.3">
      <c r="L31476" s="41"/>
    </row>
    <row r="31477" spans="12:12" x14ac:dyDescent="0.3">
      <c r="L31477" s="41"/>
    </row>
    <row r="31478" spans="12:12" x14ac:dyDescent="0.3">
      <c r="L31478" s="41"/>
    </row>
    <row r="31479" spans="12:12" x14ac:dyDescent="0.3">
      <c r="L31479" s="41"/>
    </row>
    <row r="31480" spans="12:12" x14ac:dyDescent="0.3">
      <c r="L31480" s="41"/>
    </row>
    <row r="31481" spans="12:12" x14ac:dyDescent="0.3">
      <c r="L31481" s="41"/>
    </row>
    <row r="31482" spans="12:12" x14ac:dyDescent="0.3">
      <c r="L31482" s="41"/>
    </row>
    <row r="31483" spans="12:12" x14ac:dyDescent="0.3">
      <c r="L31483" s="41"/>
    </row>
    <row r="31484" spans="12:12" x14ac:dyDescent="0.3">
      <c r="L31484" s="41"/>
    </row>
    <row r="31485" spans="12:12" x14ac:dyDescent="0.3">
      <c r="L31485" s="41"/>
    </row>
    <row r="31486" spans="12:12" x14ac:dyDescent="0.3">
      <c r="L31486" s="41"/>
    </row>
    <row r="31487" spans="12:12" x14ac:dyDescent="0.3">
      <c r="L31487" s="41"/>
    </row>
    <row r="31488" spans="12:12" x14ac:dyDescent="0.3">
      <c r="L31488" s="41"/>
    </row>
    <row r="31489" spans="12:12" x14ac:dyDescent="0.3">
      <c r="L31489" s="41"/>
    </row>
    <row r="31490" spans="12:12" x14ac:dyDescent="0.3">
      <c r="L31490" s="41"/>
    </row>
    <row r="31491" spans="12:12" x14ac:dyDescent="0.3">
      <c r="L31491" s="41"/>
    </row>
    <row r="31492" spans="12:12" x14ac:dyDescent="0.3">
      <c r="L31492" s="41"/>
    </row>
    <row r="31493" spans="12:12" x14ac:dyDescent="0.3">
      <c r="L31493" s="41"/>
    </row>
    <row r="31494" spans="12:12" x14ac:dyDescent="0.3">
      <c r="L31494" s="41"/>
    </row>
    <row r="31495" spans="12:12" x14ac:dyDescent="0.3">
      <c r="L31495" s="41"/>
    </row>
    <row r="31496" spans="12:12" x14ac:dyDescent="0.3">
      <c r="L31496" s="41"/>
    </row>
    <row r="31497" spans="12:12" x14ac:dyDescent="0.3">
      <c r="L31497" s="41"/>
    </row>
    <row r="31498" spans="12:12" x14ac:dyDescent="0.3">
      <c r="L31498" s="41"/>
    </row>
    <row r="31499" spans="12:12" x14ac:dyDescent="0.3">
      <c r="L31499" s="41"/>
    </row>
    <row r="31500" spans="12:12" x14ac:dyDescent="0.3">
      <c r="L31500" s="41"/>
    </row>
    <row r="31501" spans="12:12" x14ac:dyDescent="0.3">
      <c r="L31501" s="41"/>
    </row>
    <row r="31502" spans="12:12" x14ac:dyDescent="0.3">
      <c r="L31502" s="41"/>
    </row>
    <row r="31503" spans="12:12" x14ac:dyDescent="0.3">
      <c r="L31503" s="41"/>
    </row>
    <row r="31504" spans="12:12" x14ac:dyDescent="0.3">
      <c r="L31504" s="41"/>
    </row>
    <row r="31505" spans="12:12" x14ac:dyDescent="0.3">
      <c r="L31505" s="41"/>
    </row>
    <row r="31506" spans="12:12" x14ac:dyDescent="0.3">
      <c r="L31506" s="41"/>
    </row>
    <row r="31507" spans="12:12" x14ac:dyDescent="0.3">
      <c r="L31507" s="41"/>
    </row>
    <row r="31508" spans="12:12" x14ac:dyDescent="0.3">
      <c r="L31508" s="41"/>
    </row>
    <row r="31509" spans="12:12" x14ac:dyDescent="0.3">
      <c r="L31509" s="41"/>
    </row>
    <row r="31510" spans="12:12" x14ac:dyDescent="0.3">
      <c r="L31510" s="41"/>
    </row>
    <row r="31511" spans="12:12" x14ac:dyDescent="0.3">
      <c r="L31511" s="41"/>
    </row>
    <row r="31512" spans="12:12" x14ac:dyDescent="0.3">
      <c r="L31512" s="41"/>
    </row>
    <row r="31513" spans="12:12" x14ac:dyDescent="0.3">
      <c r="L31513" s="41"/>
    </row>
    <row r="31514" spans="12:12" x14ac:dyDescent="0.3">
      <c r="L31514" s="41"/>
    </row>
    <row r="31515" spans="12:12" x14ac:dyDescent="0.3">
      <c r="L31515" s="41"/>
    </row>
    <row r="31516" spans="12:12" x14ac:dyDescent="0.3">
      <c r="L31516" s="41"/>
    </row>
    <row r="31517" spans="12:12" x14ac:dyDescent="0.3">
      <c r="L31517" s="41"/>
    </row>
    <row r="31518" spans="12:12" x14ac:dyDescent="0.3">
      <c r="L31518" s="41"/>
    </row>
    <row r="31519" spans="12:12" x14ac:dyDescent="0.3">
      <c r="L31519" s="41"/>
    </row>
    <row r="31520" spans="12:12" x14ac:dyDescent="0.3">
      <c r="L31520" s="41"/>
    </row>
    <row r="31521" spans="12:12" x14ac:dyDescent="0.3">
      <c r="L31521" s="41"/>
    </row>
    <row r="31522" spans="12:12" x14ac:dyDescent="0.3">
      <c r="L31522" s="41"/>
    </row>
    <row r="31523" spans="12:12" x14ac:dyDescent="0.3">
      <c r="L31523" s="41"/>
    </row>
    <row r="31524" spans="12:12" x14ac:dyDescent="0.3">
      <c r="L31524" s="41"/>
    </row>
    <row r="31525" spans="12:12" x14ac:dyDescent="0.3">
      <c r="L31525" s="41"/>
    </row>
    <row r="31526" spans="12:12" x14ac:dyDescent="0.3">
      <c r="L31526" s="41"/>
    </row>
    <row r="31527" spans="12:12" x14ac:dyDescent="0.3">
      <c r="L31527" s="41"/>
    </row>
    <row r="31528" spans="12:12" x14ac:dyDescent="0.3">
      <c r="L31528" s="41"/>
    </row>
    <row r="31529" spans="12:12" x14ac:dyDescent="0.3">
      <c r="L31529" s="41"/>
    </row>
    <row r="31530" spans="12:12" x14ac:dyDescent="0.3">
      <c r="L31530" s="41"/>
    </row>
    <row r="31531" spans="12:12" x14ac:dyDescent="0.3">
      <c r="L31531" s="41"/>
    </row>
    <row r="31532" spans="12:12" x14ac:dyDescent="0.3">
      <c r="L31532" s="41"/>
    </row>
    <row r="31533" spans="12:12" x14ac:dyDescent="0.3">
      <c r="L31533" s="41"/>
    </row>
    <row r="31534" spans="12:12" x14ac:dyDescent="0.3">
      <c r="L31534" s="41"/>
    </row>
    <row r="31535" spans="12:12" x14ac:dyDescent="0.3">
      <c r="L31535" s="41"/>
    </row>
    <row r="31536" spans="12:12" x14ac:dyDescent="0.3">
      <c r="L31536" s="41"/>
    </row>
    <row r="31537" spans="12:12" x14ac:dyDescent="0.3">
      <c r="L31537" s="41"/>
    </row>
    <row r="31538" spans="12:12" x14ac:dyDescent="0.3">
      <c r="L31538" s="41"/>
    </row>
    <row r="31539" spans="12:12" x14ac:dyDescent="0.3">
      <c r="L31539" s="41"/>
    </row>
    <row r="31540" spans="12:12" x14ac:dyDescent="0.3">
      <c r="L31540" s="41"/>
    </row>
    <row r="31541" spans="12:12" x14ac:dyDescent="0.3">
      <c r="L31541" s="41"/>
    </row>
    <row r="31542" spans="12:12" x14ac:dyDescent="0.3">
      <c r="L31542" s="41"/>
    </row>
    <row r="31543" spans="12:12" x14ac:dyDescent="0.3">
      <c r="L31543" s="41"/>
    </row>
    <row r="31544" spans="12:12" x14ac:dyDescent="0.3">
      <c r="L31544" s="41"/>
    </row>
    <row r="31545" spans="12:12" x14ac:dyDescent="0.3">
      <c r="L31545" s="41"/>
    </row>
    <row r="31546" spans="12:12" x14ac:dyDescent="0.3">
      <c r="L31546" s="41"/>
    </row>
    <row r="31547" spans="12:12" x14ac:dyDescent="0.3">
      <c r="L31547" s="41"/>
    </row>
    <row r="31548" spans="12:12" x14ac:dyDescent="0.3">
      <c r="L31548" s="41"/>
    </row>
    <row r="31549" spans="12:12" x14ac:dyDescent="0.3">
      <c r="L31549" s="41"/>
    </row>
    <row r="31550" spans="12:12" x14ac:dyDescent="0.3">
      <c r="L31550" s="41"/>
    </row>
    <row r="31551" spans="12:12" x14ac:dyDescent="0.3">
      <c r="L31551" s="41"/>
    </row>
    <row r="31552" spans="12:12" x14ac:dyDescent="0.3">
      <c r="L31552" s="41"/>
    </row>
    <row r="31553" spans="12:12" x14ac:dyDescent="0.3">
      <c r="L31553" s="41"/>
    </row>
    <row r="31554" spans="12:12" x14ac:dyDescent="0.3">
      <c r="L31554" s="41"/>
    </row>
    <row r="31555" spans="12:12" x14ac:dyDescent="0.3">
      <c r="L31555" s="41"/>
    </row>
    <row r="31556" spans="12:12" x14ac:dyDescent="0.3">
      <c r="L31556" s="41"/>
    </row>
    <row r="31557" spans="12:12" x14ac:dyDescent="0.3">
      <c r="L31557" s="41"/>
    </row>
    <row r="31558" spans="12:12" x14ac:dyDescent="0.3">
      <c r="L31558" s="41"/>
    </row>
    <row r="31559" spans="12:12" x14ac:dyDescent="0.3">
      <c r="L31559" s="41"/>
    </row>
    <row r="31560" spans="12:12" x14ac:dyDescent="0.3">
      <c r="L31560" s="41"/>
    </row>
    <row r="31561" spans="12:12" x14ac:dyDescent="0.3">
      <c r="L31561" s="41"/>
    </row>
    <row r="31562" spans="12:12" x14ac:dyDescent="0.3">
      <c r="L31562" s="41"/>
    </row>
    <row r="31563" spans="12:12" x14ac:dyDescent="0.3">
      <c r="L31563" s="41"/>
    </row>
    <row r="31564" spans="12:12" x14ac:dyDescent="0.3">
      <c r="L31564" s="41"/>
    </row>
    <row r="31565" spans="12:12" x14ac:dyDescent="0.3">
      <c r="L31565" s="41"/>
    </row>
    <row r="31566" spans="12:12" x14ac:dyDescent="0.3">
      <c r="L31566" s="41"/>
    </row>
    <row r="31567" spans="12:12" x14ac:dyDescent="0.3">
      <c r="L31567" s="41"/>
    </row>
    <row r="31568" spans="12:12" x14ac:dyDescent="0.3">
      <c r="L31568" s="41"/>
    </row>
    <row r="31569" spans="12:12" x14ac:dyDescent="0.3">
      <c r="L31569" s="41"/>
    </row>
    <row r="31570" spans="12:12" x14ac:dyDescent="0.3">
      <c r="L31570" s="41"/>
    </row>
    <row r="31571" spans="12:12" x14ac:dyDescent="0.3">
      <c r="L31571" s="41"/>
    </row>
    <row r="31572" spans="12:12" x14ac:dyDescent="0.3">
      <c r="L31572" s="41"/>
    </row>
    <row r="31573" spans="12:12" x14ac:dyDescent="0.3">
      <c r="L31573" s="41"/>
    </row>
    <row r="31574" spans="12:12" x14ac:dyDescent="0.3">
      <c r="L31574" s="41"/>
    </row>
    <row r="31575" spans="12:12" x14ac:dyDescent="0.3">
      <c r="L31575" s="41"/>
    </row>
    <row r="31576" spans="12:12" x14ac:dyDescent="0.3">
      <c r="L31576" s="41"/>
    </row>
    <row r="31577" spans="12:12" x14ac:dyDescent="0.3">
      <c r="L31577" s="41"/>
    </row>
    <row r="31578" spans="12:12" x14ac:dyDescent="0.3">
      <c r="L31578" s="41"/>
    </row>
    <row r="31579" spans="12:12" x14ac:dyDescent="0.3">
      <c r="L31579" s="41"/>
    </row>
    <row r="31580" spans="12:12" x14ac:dyDescent="0.3">
      <c r="L31580" s="41"/>
    </row>
    <row r="31581" spans="12:12" x14ac:dyDescent="0.3">
      <c r="L31581" s="41"/>
    </row>
    <row r="31582" spans="12:12" x14ac:dyDescent="0.3">
      <c r="L31582" s="41"/>
    </row>
    <row r="31583" spans="12:12" x14ac:dyDescent="0.3">
      <c r="L31583" s="41"/>
    </row>
    <row r="31584" spans="12:12" x14ac:dyDescent="0.3">
      <c r="L31584" s="41"/>
    </row>
    <row r="31585" spans="12:12" x14ac:dyDescent="0.3">
      <c r="L31585" s="41"/>
    </row>
    <row r="31586" spans="12:12" x14ac:dyDescent="0.3">
      <c r="L31586" s="41"/>
    </row>
    <row r="31587" spans="12:12" x14ac:dyDescent="0.3">
      <c r="L31587" s="41"/>
    </row>
    <row r="31588" spans="12:12" x14ac:dyDescent="0.3">
      <c r="L31588" s="41"/>
    </row>
    <row r="31589" spans="12:12" x14ac:dyDescent="0.3">
      <c r="L31589" s="41"/>
    </row>
    <row r="31590" spans="12:12" x14ac:dyDescent="0.3">
      <c r="L31590" s="41"/>
    </row>
    <row r="31591" spans="12:12" x14ac:dyDescent="0.3">
      <c r="L31591" s="41"/>
    </row>
    <row r="31592" spans="12:12" x14ac:dyDescent="0.3">
      <c r="L31592" s="41"/>
    </row>
    <row r="31593" spans="12:12" x14ac:dyDescent="0.3">
      <c r="L31593" s="41"/>
    </row>
    <row r="31594" spans="12:12" x14ac:dyDescent="0.3">
      <c r="L31594" s="41"/>
    </row>
    <row r="31595" spans="12:12" x14ac:dyDescent="0.3">
      <c r="L31595" s="41"/>
    </row>
    <row r="31596" spans="12:12" x14ac:dyDescent="0.3">
      <c r="L31596" s="41"/>
    </row>
    <row r="31597" spans="12:12" x14ac:dyDescent="0.3">
      <c r="L31597" s="41"/>
    </row>
    <row r="31598" spans="12:12" x14ac:dyDescent="0.3">
      <c r="L31598" s="41"/>
    </row>
    <row r="31599" spans="12:12" x14ac:dyDescent="0.3">
      <c r="L31599" s="41"/>
    </row>
    <row r="31600" spans="12:12" x14ac:dyDescent="0.3">
      <c r="L31600" s="41"/>
    </row>
    <row r="31601" spans="12:12" x14ac:dyDescent="0.3">
      <c r="L31601" s="41"/>
    </row>
    <row r="31602" spans="12:12" x14ac:dyDescent="0.3">
      <c r="L31602" s="41"/>
    </row>
    <row r="31603" spans="12:12" x14ac:dyDescent="0.3">
      <c r="L31603" s="41"/>
    </row>
    <row r="31604" spans="12:12" x14ac:dyDescent="0.3">
      <c r="L31604" s="41"/>
    </row>
    <row r="31605" spans="12:12" x14ac:dyDescent="0.3">
      <c r="L31605" s="41"/>
    </row>
    <row r="31606" spans="12:12" x14ac:dyDescent="0.3">
      <c r="L31606" s="41"/>
    </row>
    <row r="31607" spans="12:12" x14ac:dyDescent="0.3">
      <c r="L31607" s="41"/>
    </row>
    <row r="31608" spans="12:12" x14ac:dyDescent="0.3">
      <c r="L31608" s="41"/>
    </row>
    <row r="31609" spans="12:12" x14ac:dyDescent="0.3">
      <c r="L31609" s="41"/>
    </row>
    <row r="31610" spans="12:12" x14ac:dyDescent="0.3">
      <c r="L31610" s="41"/>
    </row>
    <row r="31611" spans="12:12" x14ac:dyDescent="0.3">
      <c r="L31611" s="41"/>
    </row>
    <row r="31612" spans="12:12" x14ac:dyDescent="0.3">
      <c r="L31612" s="41"/>
    </row>
    <row r="31613" spans="12:12" x14ac:dyDescent="0.3">
      <c r="L31613" s="41"/>
    </row>
    <row r="31614" spans="12:12" x14ac:dyDescent="0.3">
      <c r="L31614" s="41"/>
    </row>
    <row r="31615" spans="12:12" x14ac:dyDescent="0.3">
      <c r="L31615" s="41"/>
    </row>
    <row r="31616" spans="12:12" x14ac:dyDescent="0.3">
      <c r="L31616" s="41"/>
    </row>
    <row r="31617" spans="12:12" x14ac:dyDescent="0.3">
      <c r="L31617" s="41"/>
    </row>
    <row r="31618" spans="12:12" x14ac:dyDescent="0.3">
      <c r="L31618" s="41"/>
    </row>
    <row r="31619" spans="12:12" x14ac:dyDescent="0.3">
      <c r="L31619" s="41"/>
    </row>
    <row r="31620" spans="12:12" x14ac:dyDescent="0.3">
      <c r="L31620" s="41"/>
    </row>
    <row r="31621" spans="12:12" x14ac:dyDescent="0.3">
      <c r="L31621" s="41"/>
    </row>
    <row r="31622" spans="12:12" x14ac:dyDescent="0.3">
      <c r="L31622" s="41"/>
    </row>
    <row r="31623" spans="12:12" x14ac:dyDescent="0.3">
      <c r="L31623" s="41"/>
    </row>
    <row r="31624" spans="12:12" x14ac:dyDescent="0.3">
      <c r="L31624" s="41"/>
    </row>
    <row r="31625" spans="12:12" x14ac:dyDescent="0.3">
      <c r="L31625" s="41"/>
    </row>
    <row r="31626" spans="12:12" x14ac:dyDescent="0.3">
      <c r="L31626" s="41"/>
    </row>
    <row r="31627" spans="12:12" x14ac:dyDescent="0.3">
      <c r="L31627" s="41"/>
    </row>
    <row r="31628" spans="12:12" x14ac:dyDescent="0.3">
      <c r="L31628" s="41"/>
    </row>
    <row r="31629" spans="12:12" x14ac:dyDescent="0.3">
      <c r="L31629" s="41"/>
    </row>
    <row r="31630" spans="12:12" x14ac:dyDescent="0.3">
      <c r="L31630" s="41"/>
    </row>
    <row r="31631" spans="12:12" x14ac:dyDescent="0.3">
      <c r="L31631" s="41"/>
    </row>
    <row r="31632" spans="12:12" x14ac:dyDescent="0.3">
      <c r="L31632" s="41"/>
    </row>
    <row r="31633" spans="12:12" x14ac:dyDescent="0.3">
      <c r="L31633" s="41"/>
    </row>
    <row r="31634" spans="12:12" x14ac:dyDescent="0.3">
      <c r="L31634" s="41"/>
    </row>
    <row r="31635" spans="12:12" x14ac:dyDescent="0.3">
      <c r="L31635" s="41"/>
    </row>
    <row r="31636" spans="12:12" x14ac:dyDescent="0.3">
      <c r="L31636" s="41"/>
    </row>
    <row r="31637" spans="12:12" x14ac:dyDescent="0.3">
      <c r="L31637" s="41"/>
    </row>
    <row r="31638" spans="12:12" x14ac:dyDescent="0.3">
      <c r="L31638" s="41"/>
    </row>
    <row r="31639" spans="12:12" x14ac:dyDescent="0.3">
      <c r="L31639" s="41"/>
    </row>
    <row r="31640" spans="12:12" x14ac:dyDescent="0.3">
      <c r="L31640" s="41"/>
    </row>
    <row r="31641" spans="12:12" x14ac:dyDescent="0.3">
      <c r="L31641" s="41"/>
    </row>
    <row r="31642" spans="12:12" x14ac:dyDescent="0.3">
      <c r="L31642" s="41"/>
    </row>
    <row r="31643" spans="12:12" x14ac:dyDescent="0.3">
      <c r="L31643" s="41"/>
    </row>
    <row r="31644" spans="12:12" x14ac:dyDescent="0.3">
      <c r="L31644" s="41"/>
    </row>
    <row r="31645" spans="12:12" x14ac:dyDescent="0.3">
      <c r="L31645" s="41"/>
    </row>
    <row r="31646" spans="12:12" x14ac:dyDescent="0.3">
      <c r="L31646" s="41"/>
    </row>
    <row r="31647" spans="12:12" x14ac:dyDescent="0.3">
      <c r="L31647" s="41"/>
    </row>
    <row r="31648" spans="12:12" x14ac:dyDescent="0.3">
      <c r="L31648" s="41"/>
    </row>
    <row r="31649" spans="12:12" x14ac:dyDescent="0.3">
      <c r="L31649" s="41"/>
    </row>
    <row r="31650" spans="12:12" x14ac:dyDescent="0.3">
      <c r="L31650" s="41"/>
    </row>
    <row r="31651" spans="12:12" x14ac:dyDescent="0.3">
      <c r="L31651" s="41"/>
    </row>
    <row r="31652" spans="12:12" x14ac:dyDescent="0.3">
      <c r="L31652" s="41"/>
    </row>
    <row r="31653" spans="12:12" x14ac:dyDescent="0.3">
      <c r="L31653" s="41"/>
    </row>
    <row r="31654" spans="12:12" x14ac:dyDescent="0.3">
      <c r="L31654" s="41"/>
    </row>
    <row r="31655" spans="12:12" x14ac:dyDescent="0.3">
      <c r="L31655" s="41"/>
    </row>
    <row r="31656" spans="12:12" x14ac:dyDescent="0.3">
      <c r="L31656" s="41"/>
    </row>
    <row r="31657" spans="12:12" x14ac:dyDescent="0.3">
      <c r="L31657" s="41"/>
    </row>
    <row r="31658" spans="12:12" x14ac:dyDescent="0.3">
      <c r="L31658" s="41"/>
    </row>
    <row r="31659" spans="12:12" x14ac:dyDescent="0.3">
      <c r="L31659" s="41"/>
    </row>
    <row r="31660" spans="12:12" x14ac:dyDescent="0.3">
      <c r="L31660" s="41"/>
    </row>
    <row r="31661" spans="12:12" x14ac:dyDescent="0.3">
      <c r="L31661" s="41"/>
    </row>
    <row r="31662" spans="12:12" x14ac:dyDescent="0.3">
      <c r="L31662" s="41"/>
    </row>
    <row r="31663" spans="12:12" x14ac:dyDescent="0.3">
      <c r="L31663" s="41"/>
    </row>
    <row r="31664" spans="12:12" x14ac:dyDescent="0.3">
      <c r="L31664" s="41"/>
    </row>
    <row r="31665" spans="12:12" x14ac:dyDescent="0.3">
      <c r="L31665" s="41"/>
    </row>
    <row r="31666" spans="12:12" x14ac:dyDescent="0.3">
      <c r="L31666" s="41"/>
    </row>
    <row r="31667" spans="12:12" x14ac:dyDescent="0.3">
      <c r="L31667" s="41"/>
    </row>
    <row r="31668" spans="12:12" x14ac:dyDescent="0.3">
      <c r="L31668" s="41"/>
    </row>
    <row r="31669" spans="12:12" x14ac:dyDescent="0.3">
      <c r="L31669" s="41"/>
    </row>
    <row r="31670" spans="12:12" x14ac:dyDescent="0.3">
      <c r="L31670" s="41"/>
    </row>
    <row r="31671" spans="12:12" x14ac:dyDescent="0.3">
      <c r="L31671" s="41"/>
    </row>
    <row r="31672" spans="12:12" x14ac:dyDescent="0.3">
      <c r="L31672" s="41"/>
    </row>
    <row r="31673" spans="12:12" x14ac:dyDescent="0.3">
      <c r="L31673" s="41"/>
    </row>
    <row r="31674" spans="12:12" x14ac:dyDescent="0.3">
      <c r="L31674" s="41"/>
    </row>
    <row r="31675" spans="12:12" x14ac:dyDescent="0.3">
      <c r="L31675" s="41"/>
    </row>
    <row r="31676" spans="12:12" x14ac:dyDescent="0.3">
      <c r="L31676" s="41"/>
    </row>
    <row r="31677" spans="12:12" x14ac:dyDescent="0.3">
      <c r="L31677" s="41"/>
    </row>
    <row r="31678" spans="12:12" x14ac:dyDescent="0.3">
      <c r="L31678" s="41"/>
    </row>
    <row r="31679" spans="12:12" x14ac:dyDescent="0.3">
      <c r="L31679" s="41"/>
    </row>
    <row r="31680" spans="12:12" x14ac:dyDescent="0.3">
      <c r="L31680" s="41"/>
    </row>
    <row r="31681" spans="12:12" x14ac:dyDescent="0.3">
      <c r="L31681" s="41"/>
    </row>
    <row r="31682" spans="12:12" x14ac:dyDescent="0.3">
      <c r="L31682" s="41"/>
    </row>
    <row r="31683" spans="12:12" x14ac:dyDescent="0.3">
      <c r="L31683" s="41"/>
    </row>
    <row r="31684" spans="12:12" x14ac:dyDescent="0.3">
      <c r="L31684" s="41"/>
    </row>
    <row r="31685" spans="12:12" x14ac:dyDescent="0.3">
      <c r="L31685" s="41"/>
    </row>
    <row r="31686" spans="12:12" x14ac:dyDescent="0.3">
      <c r="L31686" s="41"/>
    </row>
    <row r="31687" spans="12:12" x14ac:dyDescent="0.3">
      <c r="L31687" s="41"/>
    </row>
    <row r="31688" spans="12:12" x14ac:dyDescent="0.3">
      <c r="L31688" s="41"/>
    </row>
    <row r="31689" spans="12:12" x14ac:dyDescent="0.3">
      <c r="L31689" s="41"/>
    </row>
    <row r="31690" spans="12:12" x14ac:dyDescent="0.3">
      <c r="L31690" s="41"/>
    </row>
    <row r="31691" spans="12:12" x14ac:dyDescent="0.3">
      <c r="L31691" s="41"/>
    </row>
    <row r="31692" spans="12:12" x14ac:dyDescent="0.3">
      <c r="L31692" s="41"/>
    </row>
    <row r="31693" spans="12:12" x14ac:dyDescent="0.3">
      <c r="L31693" s="41"/>
    </row>
    <row r="31694" spans="12:12" x14ac:dyDescent="0.3">
      <c r="L31694" s="41"/>
    </row>
    <row r="31695" spans="12:12" x14ac:dyDescent="0.3">
      <c r="L31695" s="41"/>
    </row>
    <row r="31696" spans="12:12" x14ac:dyDescent="0.3">
      <c r="L31696" s="41"/>
    </row>
    <row r="31697" spans="12:12" x14ac:dyDescent="0.3">
      <c r="L31697" s="41"/>
    </row>
    <row r="31698" spans="12:12" x14ac:dyDescent="0.3">
      <c r="L31698" s="41"/>
    </row>
    <row r="31699" spans="12:12" x14ac:dyDescent="0.3">
      <c r="L31699" s="41"/>
    </row>
    <row r="31700" spans="12:12" x14ac:dyDescent="0.3">
      <c r="L31700" s="41"/>
    </row>
    <row r="31701" spans="12:12" x14ac:dyDescent="0.3">
      <c r="L31701" s="41"/>
    </row>
    <row r="31702" spans="12:12" x14ac:dyDescent="0.3">
      <c r="L31702" s="41"/>
    </row>
    <row r="31703" spans="12:12" x14ac:dyDescent="0.3">
      <c r="L31703" s="41"/>
    </row>
    <row r="31704" spans="12:12" x14ac:dyDescent="0.3">
      <c r="L31704" s="41"/>
    </row>
    <row r="31705" spans="12:12" x14ac:dyDescent="0.3">
      <c r="L31705" s="41"/>
    </row>
    <row r="31706" spans="12:12" x14ac:dyDescent="0.3">
      <c r="L31706" s="41"/>
    </row>
    <row r="31707" spans="12:12" x14ac:dyDescent="0.3">
      <c r="L31707" s="41"/>
    </row>
    <row r="31708" spans="12:12" x14ac:dyDescent="0.3">
      <c r="L31708" s="41"/>
    </row>
    <row r="31709" spans="12:12" x14ac:dyDescent="0.3">
      <c r="L31709" s="41"/>
    </row>
    <row r="31710" spans="12:12" x14ac:dyDescent="0.3">
      <c r="L31710" s="41"/>
    </row>
    <row r="31711" spans="12:12" x14ac:dyDescent="0.3">
      <c r="L31711" s="41"/>
    </row>
    <row r="31712" spans="12:12" x14ac:dyDescent="0.3">
      <c r="L31712" s="41"/>
    </row>
    <row r="31713" spans="12:12" x14ac:dyDescent="0.3">
      <c r="L31713" s="41"/>
    </row>
    <row r="31714" spans="12:12" x14ac:dyDescent="0.3">
      <c r="L31714" s="41"/>
    </row>
    <row r="31715" spans="12:12" x14ac:dyDescent="0.3">
      <c r="L31715" s="41"/>
    </row>
    <row r="31716" spans="12:12" x14ac:dyDescent="0.3">
      <c r="L31716" s="41"/>
    </row>
    <row r="31717" spans="12:12" x14ac:dyDescent="0.3">
      <c r="L31717" s="41"/>
    </row>
    <row r="31718" spans="12:12" x14ac:dyDescent="0.3">
      <c r="L31718" s="41"/>
    </row>
    <row r="31719" spans="12:12" x14ac:dyDescent="0.3">
      <c r="L31719" s="41"/>
    </row>
    <row r="31720" spans="12:12" x14ac:dyDescent="0.3">
      <c r="L31720" s="41"/>
    </row>
    <row r="31721" spans="12:12" x14ac:dyDescent="0.3">
      <c r="L31721" s="41"/>
    </row>
    <row r="31722" spans="12:12" x14ac:dyDescent="0.3">
      <c r="L31722" s="41"/>
    </row>
    <row r="31723" spans="12:12" x14ac:dyDescent="0.3">
      <c r="L31723" s="41"/>
    </row>
    <row r="31724" spans="12:12" x14ac:dyDescent="0.3">
      <c r="L31724" s="41"/>
    </row>
    <row r="31725" spans="12:12" x14ac:dyDescent="0.3">
      <c r="L31725" s="41"/>
    </row>
    <row r="31726" spans="12:12" x14ac:dyDescent="0.3">
      <c r="L31726" s="41"/>
    </row>
    <row r="31727" spans="12:12" x14ac:dyDescent="0.3">
      <c r="L31727" s="41"/>
    </row>
    <row r="31728" spans="12:12" x14ac:dyDescent="0.3">
      <c r="L31728" s="41"/>
    </row>
    <row r="31729" spans="12:12" x14ac:dyDescent="0.3">
      <c r="L31729" s="41"/>
    </row>
    <row r="31730" spans="12:12" x14ac:dyDescent="0.3">
      <c r="L31730" s="41"/>
    </row>
    <row r="31731" spans="12:12" x14ac:dyDescent="0.3">
      <c r="L31731" s="41"/>
    </row>
    <row r="31732" spans="12:12" x14ac:dyDescent="0.3">
      <c r="L31732" s="41"/>
    </row>
    <row r="31733" spans="12:12" x14ac:dyDescent="0.3">
      <c r="L31733" s="41"/>
    </row>
    <row r="31734" spans="12:12" x14ac:dyDescent="0.3">
      <c r="L31734" s="41"/>
    </row>
    <row r="31735" spans="12:12" x14ac:dyDescent="0.3">
      <c r="L31735" s="41"/>
    </row>
    <row r="31736" spans="12:12" x14ac:dyDescent="0.3">
      <c r="L31736" s="41"/>
    </row>
    <row r="31737" spans="12:12" x14ac:dyDescent="0.3">
      <c r="L31737" s="41"/>
    </row>
    <row r="31738" spans="12:12" x14ac:dyDescent="0.3">
      <c r="L31738" s="41"/>
    </row>
    <row r="31739" spans="12:12" x14ac:dyDescent="0.3">
      <c r="L31739" s="41"/>
    </row>
    <row r="31740" spans="12:12" x14ac:dyDescent="0.3">
      <c r="L31740" s="41"/>
    </row>
    <row r="31741" spans="12:12" x14ac:dyDescent="0.3">
      <c r="L31741" s="41"/>
    </row>
    <row r="31742" spans="12:12" x14ac:dyDescent="0.3">
      <c r="L31742" s="41"/>
    </row>
    <row r="31743" spans="12:12" x14ac:dyDescent="0.3">
      <c r="L31743" s="41"/>
    </row>
    <row r="31744" spans="12:12" x14ac:dyDescent="0.3">
      <c r="L31744" s="41"/>
    </row>
    <row r="31745" spans="12:12" x14ac:dyDescent="0.3">
      <c r="L31745" s="41"/>
    </row>
    <row r="31746" spans="12:12" x14ac:dyDescent="0.3">
      <c r="L31746" s="41"/>
    </row>
    <row r="31747" spans="12:12" x14ac:dyDescent="0.3">
      <c r="L31747" s="41"/>
    </row>
    <row r="31748" spans="12:12" x14ac:dyDescent="0.3">
      <c r="L31748" s="41"/>
    </row>
    <row r="31749" spans="12:12" x14ac:dyDescent="0.3">
      <c r="L31749" s="41"/>
    </row>
    <row r="31750" spans="12:12" x14ac:dyDescent="0.3">
      <c r="L31750" s="41"/>
    </row>
    <row r="31751" spans="12:12" x14ac:dyDescent="0.3">
      <c r="L31751" s="41"/>
    </row>
    <row r="31752" spans="12:12" x14ac:dyDescent="0.3">
      <c r="L31752" s="41"/>
    </row>
    <row r="31753" spans="12:12" x14ac:dyDescent="0.3">
      <c r="L31753" s="41"/>
    </row>
    <row r="31754" spans="12:12" x14ac:dyDescent="0.3">
      <c r="L31754" s="41"/>
    </row>
    <row r="31755" spans="12:12" x14ac:dyDescent="0.3">
      <c r="L31755" s="41"/>
    </row>
    <row r="31756" spans="12:12" x14ac:dyDescent="0.3">
      <c r="L31756" s="41"/>
    </row>
    <row r="31757" spans="12:12" x14ac:dyDescent="0.3">
      <c r="L31757" s="41"/>
    </row>
    <row r="31758" spans="12:12" x14ac:dyDescent="0.3">
      <c r="L31758" s="41"/>
    </row>
    <row r="31759" spans="12:12" x14ac:dyDescent="0.3">
      <c r="L31759" s="41"/>
    </row>
    <row r="31760" spans="12:12" x14ac:dyDescent="0.3">
      <c r="L31760" s="41"/>
    </row>
    <row r="31761" spans="12:12" x14ac:dyDescent="0.3">
      <c r="L31761" s="41"/>
    </row>
    <row r="31762" spans="12:12" x14ac:dyDescent="0.3">
      <c r="L31762" s="41"/>
    </row>
    <row r="31763" spans="12:12" x14ac:dyDescent="0.3">
      <c r="L31763" s="41"/>
    </row>
    <row r="31764" spans="12:12" x14ac:dyDescent="0.3">
      <c r="L31764" s="41"/>
    </row>
    <row r="31765" spans="12:12" x14ac:dyDescent="0.3">
      <c r="L31765" s="41"/>
    </row>
    <row r="31766" spans="12:12" x14ac:dyDescent="0.3">
      <c r="L31766" s="41"/>
    </row>
    <row r="31767" spans="12:12" x14ac:dyDescent="0.3">
      <c r="L31767" s="41"/>
    </row>
    <row r="31768" spans="12:12" x14ac:dyDescent="0.3">
      <c r="L31768" s="41"/>
    </row>
    <row r="31769" spans="12:12" x14ac:dyDescent="0.3">
      <c r="L31769" s="41"/>
    </row>
    <row r="31770" spans="12:12" x14ac:dyDescent="0.3">
      <c r="L31770" s="41"/>
    </row>
    <row r="31771" spans="12:12" x14ac:dyDescent="0.3">
      <c r="L31771" s="41"/>
    </row>
    <row r="31772" spans="12:12" x14ac:dyDescent="0.3">
      <c r="L31772" s="41"/>
    </row>
    <row r="31773" spans="12:12" x14ac:dyDescent="0.3">
      <c r="L31773" s="41"/>
    </row>
    <row r="31774" spans="12:12" x14ac:dyDescent="0.3">
      <c r="L31774" s="41"/>
    </row>
    <row r="31775" spans="12:12" x14ac:dyDescent="0.3">
      <c r="L31775" s="41"/>
    </row>
    <row r="31776" spans="12:12" x14ac:dyDescent="0.3">
      <c r="L31776" s="41"/>
    </row>
    <row r="31777" spans="12:12" x14ac:dyDescent="0.3">
      <c r="L31777" s="41"/>
    </row>
    <row r="31778" spans="12:12" x14ac:dyDescent="0.3">
      <c r="L31778" s="41"/>
    </row>
    <row r="31779" spans="12:12" x14ac:dyDescent="0.3">
      <c r="L31779" s="41"/>
    </row>
    <row r="31780" spans="12:12" x14ac:dyDescent="0.3">
      <c r="L31780" s="41"/>
    </row>
    <row r="31781" spans="12:12" x14ac:dyDescent="0.3">
      <c r="L31781" s="41"/>
    </row>
    <row r="31782" spans="12:12" x14ac:dyDescent="0.3">
      <c r="L31782" s="41"/>
    </row>
    <row r="31783" spans="12:12" x14ac:dyDescent="0.3">
      <c r="L31783" s="41"/>
    </row>
    <row r="31784" spans="12:12" x14ac:dyDescent="0.3">
      <c r="L31784" s="41"/>
    </row>
    <row r="31785" spans="12:12" x14ac:dyDescent="0.3">
      <c r="L31785" s="41"/>
    </row>
    <row r="31786" spans="12:12" x14ac:dyDescent="0.3">
      <c r="L31786" s="41"/>
    </row>
    <row r="31787" spans="12:12" x14ac:dyDescent="0.3">
      <c r="L31787" s="41"/>
    </row>
    <row r="31788" spans="12:12" x14ac:dyDescent="0.3">
      <c r="L31788" s="41"/>
    </row>
    <row r="31789" spans="12:12" x14ac:dyDescent="0.3">
      <c r="L31789" s="41"/>
    </row>
    <row r="31790" spans="12:12" x14ac:dyDescent="0.3">
      <c r="L31790" s="41"/>
    </row>
    <row r="31791" spans="12:12" x14ac:dyDescent="0.3">
      <c r="L31791" s="41"/>
    </row>
    <row r="31792" spans="12:12" x14ac:dyDescent="0.3">
      <c r="L31792" s="41"/>
    </row>
    <row r="31793" spans="12:12" x14ac:dyDescent="0.3">
      <c r="L31793" s="41"/>
    </row>
    <row r="31794" spans="12:12" x14ac:dyDescent="0.3">
      <c r="L31794" s="41"/>
    </row>
    <row r="31795" spans="12:12" x14ac:dyDescent="0.3">
      <c r="L31795" s="41"/>
    </row>
    <row r="31796" spans="12:12" x14ac:dyDescent="0.3">
      <c r="L31796" s="41"/>
    </row>
    <row r="31797" spans="12:12" x14ac:dyDescent="0.3">
      <c r="L31797" s="41"/>
    </row>
    <row r="31798" spans="12:12" x14ac:dyDescent="0.3">
      <c r="L31798" s="41"/>
    </row>
    <row r="31799" spans="12:12" x14ac:dyDescent="0.3">
      <c r="L31799" s="41"/>
    </row>
    <row r="31800" spans="12:12" x14ac:dyDescent="0.3">
      <c r="L31800" s="41"/>
    </row>
    <row r="31801" spans="12:12" x14ac:dyDescent="0.3">
      <c r="L31801" s="41"/>
    </row>
    <row r="31802" spans="12:12" x14ac:dyDescent="0.3">
      <c r="L31802" s="41"/>
    </row>
    <row r="31803" spans="12:12" x14ac:dyDescent="0.3">
      <c r="L31803" s="41"/>
    </row>
    <row r="31804" spans="12:12" x14ac:dyDescent="0.3">
      <c r="L31804" s="41"/>
    </row>
    <row r="31805" spans="12:12" x14ac:dyDescent="0.3">
      <c r="L31805" s="41"/>
    </row>
    <row r="31806" spans="12:12" x14ac:dyDescent="0.3">
      <c r="L31806" s="41"/>
    </row>
    <row r="31807" spans="12:12" x14ac:dyDescent="0.3">
      <c r="L31807" s="41"/>
    </row>
    <row r="31808" spans="12:12" x14ac:dyDescent="0.3">
      <c r="L31808" s="41"/>
    </row>
    <row r="31809" spans="12:12" x14ac:dyDescent="0.3">
      <c r="L31809" s="41"/>
    </row>
    <row r="31810" spans="12:12" x14ac:dyDescent="0.3">
      <c r="L31810" s="41"/>
    </row>
    <row r="31811" spans="12:12" x14ac:dyDescent="0.3">
      <c r="L31811" s="41"/>
    </row>
    <row r="31812" spans="12:12" x14ac:dyDescent="0.3">
      <c r="L31812" s="41"/>
    </row>
    <row r="31813" spans="12:12" x14ac:dyDescent="0.3">
      <c r="L31813" s="41"/>
    </row>
    <row r="31814" spans="12:12" x14ac:dyDescent="0.3">
      <c r="L31814" s="41"/>
    </row>
    <row r="31815" spans="12:12" x14ac:dyDescent="0.3">
      <c r="L31815" s="41"/>
    </row>
    <row r="31816" spans="12:12" x14ac:dyDescent="0.3">
      <c r="L31816" s="41"/>
    </row>
    <row r="31817" spans="12:12" x14ac:dyDescent="0.3">
      <c r="L31817" s="41"/>
    </row>
    <row r="31818" spans="12:12" x14ac:dyDescent="0.3">
      <c r="L31818" s="41"/>
    </row>
    <row r="31819" spans="12:12" x14ac:dyDescent="0.3">
      <c r="L31819" s="41"/>
    </row>
    <row r="31820" spans="12:12" x14ac:dyDescent="0.3">
      <c r="L31820" s="41"/>
    </row>
    <row r="31821" spans="12:12" x14ac:dyDescent="0.3">
      <c r="L31821" s="41"/>
    </row>
    <row r="31822" spans="12:12" x14ac:dyDescent="0.3">
      <c r="L31822" s="41"/>
    </row>
    <row r="31823" spans="12:12" x14ac:dyDescent="0.3">
      <c r="L31823" s="41"/>
    </row>
    <row r="31824" spans="12:12" x14ac:dyDescent="0.3">
      <c r="L31824" s="41"/>
    </row>
    <row r="31825" spans="12:12" x14ac:dyDescent="0.3">
      <c r="L31825" s="41"/>
    </row>
    <row r="31826" spans="12:12" x14ac:dyDescent="0.3">
      <c r="L31826" s="41"/>
    </row>
    <row r="31827" spans="12:12" x14ac:dyDescent="0.3">
      <c r="L31827" s="41"/>
    </row>
    <row r="31828" spans="12:12" x14ac:dyDescent="0.3">
      <c r="L31828" s="41"/>
    </row>
    <row r="31829" spans="12:12" x14ac:dyDescent="0.3">
      <c r="L31829" s="41"/>
    </row>
    <row r="31830" spans="12:12" x14ac:dyDescent="0.3">
      <c r="L31830" s="41"/>
    </row>
    <row r="31831" spans="12:12" x14ac:dyDescent="0.3">
      <c r="L31831" s="41"/>
    </row>
    <row r="31832" spans="12:12" x14ac:dyDescent="0.3">
      <c r="L31832" s="41"/>
    </row>
    <row r="31833" spans="12:12" x14ac:dyDescent="0.3">
      <c r="L31833" s="41"/>
    </row>
    <row r="31834" spans="12:12" x14ac:dyDescent="0.3">
      <c r="L31834" s="41"/>
    </row>
    <row r="31835" spans="12:12" x14ac:dyDescent="0.3">
      <c r="L31835" s="41"/>
    </row>
    <row r="31836" spans="12:12" x14ac:dyDescent="0.3">
      <c r="L31836" s="41"/>
    </row>
    <row r="31837" spans="12:12" x14ac:dyDescent="0.3">
      <c r="L31837" s="41"/>
    </row>
    <row r="31838" spans="12:12" x14ac:dyDescent="0.3">
      <c r="L31838" s="41"/>
    </row>
    <row r="31839" spans="12:12" x14ac:dyDescent="0.3">
      <c r="L31839" s="41"/>
    </row>
    <row r="31840" spans="12:12" x14ac:dyDescent="0.3">
      <c r="L31840" s="41"/>
    </row>
    <row r="31841" spans="12:12" x14ac:dyDescent="0.3">
      <c r="L31841" s="41"/>
    </row>
    <row r="31842" spans="12:12" x14ac:dyDescent="0.3">
      <c r="L31842" s="41"/>
    </row>
    <row r="31843" spans="12:12" x14ac:dyDescent="0.3">
      <c r="L31843" s="41"/>
    </row>
    <row r="31844" spans="12:12" x14ac:dyDescent="0.3">
      <c r="L31844" s="41"/>
    </row>
    <row r="31845" spans="12:12" x14ac:dyDescent="0.3">
      <c r="L31845" s="41"/>
    </row>
    <row r="31846" spans="12:12" x14ac:dyDescent="0.3">
      <c r="L31846" s="41"/>
    </row>
    <row r="31847" spans="12:12" x14ac:dyDescent="0.3">
      <c r="L31847" s="41"/>
    </row>
    <row r="31848" spans="12:12" x14ac:dyDescent="0.3">
      <c r="L31848" s="41"/>
    </row>
    <row r="31849" spans="12:12" x14ac:dyDescent="0.3">
      <c r="L31849" s="41"/>
    </row>
    <row r="31850" spans="12:12" x14ac:dyDescent="0.3">
      <c r="L31850" s="41"/>
    </row>
    <row r="31851" spans="12:12" x14ac:dyDescent="0.3">
      <c r="L31851" s="41"/>
    </row>
    <row r="31852" spans="12:12" x14ac:dyDescent="0.3">
      <c r="L31852" s="41"/>
    </row>
    <row r="31853" spans="12:12" x14ac:dyDescent="0.3">
      <c r="L31853" s="41"/>
    </row>
    <row r="31854" spans="12:12" x14ac:dyDescent="0.3">
      <c r="L31854" s="41"/>
    </row>
    <row r="31855" spans="12:12" x14ac:dyDescent="0.3">
      <c r="L31855" s="41"/>
    </row>
    <row r="31856" spans="12:12" x14ac:dyDescent="0.3">
      <c r="L31856" s="41"/>
    </row>
    <row r="31857" spans="12:12" x14ac:dyDescent="0.3">
      <c r="L31857" s="41"/>
    </row>
    <row r="31858" spans="12:12" x14ac:dyDescent="0.3">
      <c r="L31858" s="41"/>
    </row>
    <row r="31859" spans="12:12" x14ac:dyDescent="0.3">
      <c r="L31859" s="41"/>
    </row>
    <row r="31860" spans="12:12" x14ac:dyDescent="0.3">
      <c r="L31860" s="41"/>
    </row>
    <row r="31861" spans="12:12" x14ac:dyDescent="0.3">
      <c r="L31861" s="41"/>
    </row>
    <row r="31862" spans="12:12" x14ac:dyDescent="0.3">
      <c r="L31862" s="41"/>
    </row>
    <row r="31863" spans="12:12" x14ac:dyDescent="0.3">
      <c r="L31863" s="41"/>
    </row>
    <row r="31864" spans="12:12" x14ac:dyDescent="0.3">
      <c r="L31864" s="41"/>
    </row>
    <row r="31865" spans="12:12" x14ac:dyDescent="0.3">
      <c r="L31865" s="41"/>
    </row>
    <row r="31866" spans="12:12" x14ac:dyDescent="0.3">
      <c r="L31866" s="41"/>
    </row>
    <row r="31867" spans="12:12" x14ac:dyDescent="0.3">
      <c r="L31867" s="41"/>
    </row>
    <row r="31868" spans="12:12" x14ac:dyDescent="0.3">
      <c r="L31868" s="41"/>
    </row>
    <row r="31869" spans="12:12" x14ac:dyDescent="0.3">
      <c r="L31869" s="41"/>
    </row>
    <row r="31870" spans="12:12" x14ac:dyDescent="0.3">
      <c r="L31870" s="41"/>
    </row>
    <row r="31871" spans="12:12" x14ac:dyDescent="0.3">
      <c r="L31871" s="41"/>
    </row>
    <row r="31872" spans="12:12" x14ac:dyDescent="0.3">
      <c r="L31872" s="41"/>
    </row>
    <row r="31873" spans="12:12" x14ac:dyDescent="0.3">
      <c r="L31873" s="41"/>
    </row>
    <row r="31874" spans="12:12" x14ac:dyDescent="0.3">
      <c r="L31874" s="41"/>
    </row>
    <row r="31875" spans="12:12" x14ac:dyDescent="0.3">
      <c r="L31875" s="41"/>
    </row>
    <row r="31876" spans="12:12" x14ac:dyDescent="0.3">
      <c r="L31876" s="41"/>
    </row>
    <row r="31877" spans="12:12" x14ac:dyDescent="0.3">
      <c r="L31877" s="41"/>
    </row>
    <row r="31878" spans="12:12" x14ac:dyDescent="0.3">
      <c r="L31878" s="41"/>
    </row>
    <row r="31879" spans="12:12" x14ac:dyDescent="0.3">
      <c r="L31879" s="41"/>
    </row>
    <row r="31880" spans="12:12" x14ac:dyDescent="0.3">
      <c r="L31880" s="41"/>
    </row>
    <row r="31881" spans="12:12" x14ac:dyDescent="0.3">
      <c r="L31881" s="41"/>
    </row>
    <row r="31882" spans="12:12" x14ac:dyDescent="0.3">
      <c r="L31882" s="41"/>
    </row>
    <row r="31883" spans="12:12" x14ac:dyDescent="0.3">
      <c r="L31883" s="41"/>
    </row>
    <row r="31884" spans="12:12" x14ac:dyDescent="0.3">
      <c r="L31884" s="41"/>
    </row>
    <row r="31885" spans="12:12" x14ac:dyDescent="0.3">
      <c r="L31885" s="41"/>
    </row>
    <row r="31886" spans="12:12" x14ac:dyDescent="0.3">
      <c r="L31886" s="41"/>
    </row>
    <row r="31887" spans="12:12" x14ac:dyDescent="0.3">
      <c r="L31887" s="41"/>
    </row>
    <row r="31888" spans="12:12" x14ac:dyDescent="0.3">
      <c r="L31888" s="41"/>
    </row>
    <row r="31889" spans="12:12" x14ac:dyDescent="0.3">
      <c r="L31889" s="41"/>
    </row>
    <row r="31890" spans="12:12" x14ac:dyDescent="0.3">
      <c r="L31890" s="41"/>
    </row>
    <row r="31891" spans="12:12" x14ac:dyDescent="0.3">
      <c r="L31891" s="41"/>
    </row>
    <row r="31892" spans="12:12" x14ac:dyDescent="0.3">
      <c r="L31892" s="41"/>
    </row>
    <row r="31893" spans="12:12" x14ac:dyDescent="0.3">
      <c r="L31893" s="41"/>
    </row>
    <row r="31894" spans="12:12" x14ac:dyDescent="0.3">
      <c r="L31894" s="41"/>
    </row>
    <row r="31895" spans="12:12" x14ac:dyDescent="0.3">
      <c r="L31895" s="41"/>
    </row>
    <row r="31896" spans="12:12" x14ac:dyDescent="0.3">
      <c r="L31896" s="41"/>
    </row>
    <row r="31897" spans="12:12" x14ac:dyDescent="0.3">
      <c r="L31897" s="41"/>
    </row>
    <row r="31898" spans="12:12" x14ac:dyDescent="0.3">
      <c r="L31898" s="41"/>
    </row>
    <row r="31899" spans="12:12" x14ac:dyDescent="0.3">
      <c r="L31899" s="41"/>
    </row>
    <row r="31900" spans="12:12" x14ac:dyDescent="0.3">
      <c r="L31900" s="41"/>
    </row>
    <row r="31901" spans="12:12" x14ac:dyDescent="0.3">
      <c r="L31901" s="41"/>
    </row>
    <row r="31902" spans="12:12" x14ac:dyDescent="0.3">
      <c r="L31902" s="41"/>
    </row>
    <row r="31903" spans="12:12" x14ac:dyDescent="0.3">
      <c r="L31903" s="41"/>
    </row>
    <row r="31904" spans="12:12" x14ac:dyDescent="0.3">
      <c r="L31904" s="41"/>
    </row>
    <row r="31905" spans="12:12" x14ac:dyDescent="0.3">
      <c r="L31905" s="41"/>
    </row>
    <row r="31906" spans="12:12" x14ac:dyDescent="0.3">
      <c r="L31906" s="41"/>
    </row>
    <row r="31907" spans="12:12" x14ac:dyDescent="0.3">
      <c r="L31907" s="41"/>
    </row>
    <row r="31908" spans="12:12" x14ac:dyDescent="0.3">
      <c r="L31908" s="41"/>
    </row>
    <row r="31909" spans="12:12" x14ac:dyDescent="0.3">
      <c r="L31909" s="41"/>
    </row>
    <row r="31910" spans="12:12" x14ac:dyDescent="0.3">
      <c r="L31910" s="41"/>
    </row>
    <row r="31911" spans="12:12" x14ac:dyDescent="0.3">
      <c r="L31911" s="41"/>
    </row>
    <row r="31912" spans="12:12" x14ac:dyDescent="0.3">
      <c r="L31912" s="41"/>
    </row>
    <row r="31913" spans="12:12" x14ac:dyDescent="0.3">
      <c r="L31913" s="41"/>
    </row>
    <row r="31914" spans="12:12" x14ac:dyDescent="0.3">
      <c r="L31914" s="41"/>
    </row>
    <row r="31915" spans="12:12" x14ac:dyDescent="0.3">
      <c r="L31915" s="41"/>
    </row>
    <row r="31916" spans="12:12" x14ac:dyDescent="0.3">
      <c r="L31916" s="41"/>
    </row>
    <row r="31917" spans="12:12" x14ac:dyDescent="0.3">
      <c r="L31917" s="41"/>
    </row>
    <row r="31918" spans="12:12" x14ac:dyDescent="0.3">
      <c r="L31918" s="41"/>
    </row>
    <row r="31919" spans="12:12" x14ac:dyDescent="0.3">
      <c r="L31919" s="41"/>
    </row>
    <row r="31920" spans="12:12" x14ac:dyDescent="0.3">
      <c r="L31920" s="41"/>
    </row>
    <row r="31921" spans="12:12" x14ac:dyDescent="0.3">
      <c r="L31921" s="41"/>
    </row>
    <row r="31922" spans="12:12" x14ac:dyDescent="0.3">
      <c r="L31922" s="41"/>
    </row>
    <row r="31923" spans="12:12" x14ac:dyDescent="0.3">
      <c r="L31923" s="41"/>
    </row>
    <row r="31924" spans="12:12" x14ac:dyDescent="0.3">
      <c r="L31924" s="41"/>
    </row>
    <row r="31925" spans="12:12" x14ac:dyDescent="0.3">
      <c r="L31925" s="41"/>
    </row>
    <row r="31926" spans="12:12" x14ac:dyDescent="0.3">
      <c r="L31926" s="41"/>
    </row>
    <row r="31927" spans="12:12" x14ac:dyDescent="0.3">
      <c r="L31927" s="41"/>
    </row>
    <row r="31928" spans="12:12" x14ac:dyDescent="0.3">
      <c r="L31928" s="41"/>
    </row>
    <row r="31929" spans="12:12" x14ac:dyDescent="0.3">
      <c r="L31929" s="41"/>
    </row>
    <row r="31930" spans="12:12" x14ac:dyDescent="0.3">
      <c r="L31930" s="41"/>
    </row>
    <row r="31931" spans="12:12" x14ac:dyDescent="0.3">
      <c r="L31931" s="41"/>
    </row>
    <row r="31932" spans="12:12" x14ac:dyDescent="0.3">
      <c r="L31932" s="41"/>
    </row>
    <row r="31933" spans="12:12" x14ac:dyDescent="0.3">
      <c r="L31933" s="41"/>
    </row>
    <row r="31934" spans="12:12" x14ac:dyDescent="0.3">
      <c r="L31934" s="41"/>
    </row>
    <row r="31935" spans="12:12" x14ac:dyDescent="0.3">
      <c r="L31935" s="41"/>
    </row>
    <row r="31936" spans="12:12" x14ac:dyDescent="0.3">
      <c r="L31936" s="41"/>
    </row>
    <row r="31937" spans="12:12" x14ac:dyDescent="0.3">
      <c r="L31937" s="41"/>
    </row>
    <row r="31938" spans="12:12" x14ac:dyDescent="0.3">
      <c r="L31938" s="41"/>
    </row>
    <row r="31939" spans="12:12" x14ac:dyDescent="0.3">
      <c r="L31939" s="41"/>
    </row>
    <row r="31940" spans="12:12" x14ac:dyDescent="0.3">
      <c r="L31940" s="41"/>
    </row>
    <row r="31941" spans="12:12" x14ac:dyDescent="0.3">
      <c r="L31941" s="41"/>
    </row>
    <row r="31942" spans="12:12" x14ac:dyDescent="0.3">
      <c r="L31942" s="41"/>
    </row>
    <row r="31943" spans="12:12" x14ac:dyDescent="0.3">
      <c r="L31943" s="41"/>
    </row>
    <row r="31944" spans="12:12" x14ac:dyDescent="0.3">
      <c r="L31944" s="41"/>
    </row>
    <row r="31945" spans="12:12" x14ac:dyDescent="0.3">
      <c r="L31945" s="41"/>
    </row>
    <row r="31946" spans="12:12" x14ac:dyDescent="0.3">
      <c r="L31946" s="41"/>
    </row>
    <row r="31947" spans="12:12" x14ac:dyDescent="0.3">
      <c r="L31947" s="41"/>
    </row>
    <row r="31948" spans="12:12" x14ac:dyDescent="0.3">
      <c r="L31948" s="41"/>
    </row>
    <row r="31949" spans="12:12" x14ac:dyDescent="0.3">
      <c r="L31949" s="41"/>
    </row>
    <row r="31950" spans="12:12" x14ac:dyDescent="0.3">
      <c r="L31950" s="41"/>
    </row>
    <row r="31951" spans="12:12" x14ac:dyDescent="0.3">
      <c r="L31951" s="41"/>
    </row>
    <row r="31952" spans="12:12" x14ac:dyDescent="0.3">
      <c r="L31952" s="41"/>
    </row>
    <row r="31953" spans="12:12" x14ac:dyDescent="0.3">
      <c r="L31953" s="41"/>
    </row>
    <row r="31954" spans="12:12" x14ac:dyDescent="0.3">
      <c r="L31954" s="41"/>
    </row>
    <row r="31955" spans="12:12" x14ac:dyDescent="0.3">
      <c r="L31955" s="41"/>
    </row>
    <row r="31956" spans="12:12" x14ac:dyDescent="0.3">
      <c r="L31956" s="41"/>
    </row>
    <row r="31957" spans="12:12" x14ac:dyDescent="0.3">
      <c r="L31957" s="41"/>
    </row>
    <row r="31958" spans="12:12" x14ac:dyDescent="0.3">
      <c r="L31958" s="41"/>
    </row>
    <row r="31959" spans="12:12" x14ac:dyDescent="0.3">
      <c r="L31959" s="41"/>
    </row>
    <row r="31960" spans="12:12" x14ac:dyDescent="0.3">
      <c r="L31960" s="41"/>
    </row>
    <row r="31961" spans="12:12" x14ac:dyDescent="0.3">
      <c r="L31961" s="41"/>
    </row>
    <row r="31962" spans="12:12" x14ac:dyDescent="0.3">
      <c r="L31962" s="41"/>
    </row>
    <row r="31963" spans="12:12" x14ac:dyDescent="0.3">
      <c r="L31963" s="41"/>
    </row>
    <row r="31964" spans="12:12" x14ac:dyDescent="0.3">
      <c r="L31964" s="41"/>
    </row>
    <row r="31965" spans="12:12" x14ac:dyDescent="0.3">
      <c r="L31965" s="41"/>
    </row>
    <row r="31966" spans="12:12" x14ac:dyDescent="0.3">
      <c r="L31966" s="41"/>
    </row>
    <row r="31967" spans="12:12" x14ac:dyDescent="0.3">
      <c r="L31967" s="41"/>
    </row>
    <row r="31968" spans="12:12" x14ac:dyDescent="0.3">
      <c r="L31968" s="41"/>
    </row>
    <row r="31969" spans="12:12" x14ac:dyDescent="0.3">
      <c r="L31969" s="41"/>
    </row>
    <row r="31970" spans="12:12" x14ac:dyDescent="0.3">
      <c r="L31970" s="41"/>
    </row>
    <row r="31971" spans="12:12" x14ac:dyDescent="0.3">
      <c r="L31971" s="41"/>
    </row>
    <row r="31972" spans="12:12" x14ac:dyDescent="0.3">
      <c r="L31972" s="41"/>
    </row>
    <row r="31973" spans="12:12" x14ac:dyDescent="0.3">
      <c r="L31973" s="41"/>
    </row>
    <row r="31974" spans="12:12" x14ac:dyDescent="0.3">
      <c r="L31974" s="41"/>
    </row>
    <row r="31975" spans="12:12" x14ac:dyDescent="0.3">
      <c r="L31975" s="41"/>
    </row>
    <row r="31976" spans="12:12" x14ac:dyDescent="0.3">
      <c r="L31976" s="41"/>
    </row>
    <row r="31977" spans="12:12" x14ac:dyDescent="0.3">
      <c r="L31977" s="41"/>
    </row>
    <row r="31978" spans="12:12" x14ac:dyDescent="0.3">
      <c r="L31978" s="41"/>
    </row>
    <row r="31979" spans="12:12" x14ac:dyDescent="0.3">
      <c r="L31979" s="41"/>
    </row>
    <row r="31980" spans="12:12" x14ac:dyDescent="0.3">
      <c r="L31980" s="41"/>
    </row>
    <row r="31981" spans="12:12" x14ac:dyDescent="0.3">
      <c r="L31981" s="41"/>
    </row>
    <row r="31982" spans="12:12" x14ac:dyDescent="0.3">
      <c r="L31982" s="41"/>
    </row>
    <row r="31983" spans="12:12" x14ac:dyDescent="0.3">
      <c r="L31983" s="41"/>
    </row>
    <row r="31984" spans="12:12" x14ac:dyDescent="0.3">
      <c r="L31984" s="41"/>
    </row>
    <row r="31985" spans="12:12" x14ac:dyDescent="0.3">
      <c r="L31985" s="41"/>
    </row>
    <row r="31986" spans="12:12" x14ac:dyDescent="0.3">
      <c r="L31986" s="41"/>
    </row>
    <row r="31987" spans="12:12" x14ac:dyDescent="0.3">
      <c r="L31987" s="41"/>
    </row>
    <row r="31988" spans="12:12" x14ac:dyDescent="0.3">
      <c r="L31988" s="41"/>
    </row>
    <row r="31989" spans="12:12" x14ac:dyDescent="0.3">
      <c r="L31989" s="41"/>
    </row>
    <row r="31990" spans="12:12" x14ac:dyDescent="0.3">
      <c r="L31990" s="41"/>
    </row>
    <row r="31991" spans="12:12" x14ac:dyDescent="0.3">
      <c r="L31991" s="41"/>
    </row>
    <row r="31992" spans="12:12" x14ac:dyDescent="0.3">
      <c r="L31992" s="41"/>
    </row>
    <row r="31993" spans="12:12" x14ac:dyDescent="0.3">
      <c r="L31993" s="41"/>
    </row>
    <row r="31994" spans="12:12" x14ac:dyDescent="0.3">
      <c r="L31994" s="41"/>
    </row>
    <row r="31995" spans="12:12" x14ac:dyDescent="0.3">
      <c r="L31995" s="41"/>
    </row>
    <row r="31996" spans="12:12" x14ac:dyDescent="0.3">
      <c r="L31996" s="41"/>
    </row>
    <row r="31997" spans="12:12" x14ac:dyDescent="0.3">
      <c r="L31997" s="41"/>
    </row>
    <row r="31998" spans="12:12" x14ac:dyDescent="0.3">
      <c r="L31998" s="41"/>
    </row>
    <row r="31999" spans="12:12" x14ac:dyDescent="0.3">
      <c r="L31999" s="41"/>
    </row>
    <row r="32000" spans="12:12" x14ac:dyDescent="0.3">
      <c r="L32000" s="41"/>
    </row>
    <row r="32001" spans="12:12" x14ac:dyDescent="0.3">
      <c r="L32001" s="41"/>
    </row>
    <row r="32002" spans="12:12" x14ac:dyDescent="0.3">
      <c r="L32002" s="41"/>
    </row>
    <row r="32003" spans="12:12" x14ac:dyDescent="0.3">
      <c r="L32003" s="41"/>
    </row>
    <row r="32004" spans="12:12" x14ac:dyDescent="0.3">
      <c r="L32004" s="41"/>
    </row>
    <row r="32005" spans="12:12" x14ac:dyDescent="0.3">
      <c r="L32005" s="41"/>
    </row>
    <row r="32006" spans="12:12" x14ac:dyDescent="0.3">
      <c r="L32006" s="41"/>
    </row>
    <row r="32007" spans="12:12" x14ac:dyDescent="0.3">
      <c r="L32007" s="41"/>
    </row>
    <row r="32008" spans="12:12" x14ac:dyDescent="0.3">
      <c r="L32008" s="41"/>
    </row>
    <row r="32009" spans="12:12" x14ac:dyDescent="0.3">
      <c r="L32009" s="41"/>
    </row>
    <row r="32010" spans="12:12" x14ac:dyDescent="0.3">
      <c r="L32010" s="41"/>
    </row>
    <row r="32011" spans="12:12" x14ac:dyDescent="0.3">
      <c r="L32011" s="41"/>
    </row>
    <row r="32012" spans="12:12" x14ac:dyDescent="0.3">
      <c r="L32012" s="41"/>
    </row>
    <row r="32013" spans="12:12" x14ac:dyDescent="0.3">
      <c r="L32013" s="41"/>
    </row>
    <row r="32014" spans="12:12" x14ac:dyDescent="0.3">
      <c r="L32014" s="41"/>
    </row>
    <row r="32015" spans="12:12" x14ac:dyDescent="0.3">
      <c r="L32015" s="41"/>
    </row>
    <row r="32016" spans="12:12" x14ac:dyDescent="0.3">
      <c r="L32016" s="41"/>
    </row>
    <row r="32017" spans="12:12" x14ac:dyDescent="0.3">
      <c r="L32017" s="41"/>
    </row>
    <row r="32018" spans="12:12" x14ac:dyDescent="0.3">
      <c r="L32018" s="41"/>
    </row>
    <row r="32019" spans="12:12" x14ac:dyDescent="0.3">
      <c r="L32019" s="41"/>
    </row>
    <row r="32020" spans="12:12" x14ac:dyDescent="0.3">
      <c r="L32020" s="41"/>
    </row>
    <row r="32021" spans="12:12" x14ac:dyDescent="0.3">
      <c r="L32021" s="41"/>
    </row>
    <row r="32022" spans="12:12" x14ac:dyDescent="0.3">
      <c r="L32022" s="41"/>
    </row>
    <row r="32023" spans="12:12" x14ac:dyDescent="0.3">
      <c r="L32023" s="41"/>
    </row>
    <row r="32024" spans="12:12" x14ac:dyDescent="0.3">
      <c r="L32024" s="41"/>
    </row>
    <row r="32025" spans="12:12" x14ac:dyDescent="0.3">
      <c r="L32025" s="41"/>
    </row>
    <row r="32026" spans="12:12" x14ac:dyDescent="0.3">
      <c r="L32026" s="41"/>
    </row>
    <row r="32027" spans="12:12" x14ac:dyDescent="0.3">
      <c r="L32027" s="41"/>
    </row>
    <row r="32028" spans="12:12" x14ac:dyDescent="0.3">
      <c r="L32028" s="41"/>
    </row>
    <row r="32029" spans="12:12" x14ac:dyDescent="0.3">
      <c r="L32029" s="41"/>
    </row>
    <row r="32030" spans="12:12" x14ac:dyDescent="0.3">
      <c r="L32030" s="41"/>
    </row>
    <row r="32031" spans="12:12" x14ac:dyDescent="0.3">
      <c r="L32031" s="41"/>
    </row>
    <row r="32032" spans="12:12" x14ac:dyDescent="0.3">
      <c r="L32032" s="41"/>
    </row>
    <row r="32033" spans="12:12" x14ac:dyDescent="0.3">
      <c r="L32033" s="41"/>
    </row>
    <row r="32034" spans="12:12" x14ac:dyDescent="0.3">
      <c r="L32034" s="41"/>
    </row>
    <row r="32035" spans="12:12" x14ac:dyDescent="0.3">
      <c r="L32035" s="41"/>
    </row>
    <row r="32036" spans="12:12" x14ac:dyDescent="0.3">
      <c r="L32036" s="41"/>
    </row>
    <row r="32037" spans="12:12" x14ac:dyDescent="0.3">
      <c r="L32037" s="41"/>
    </row>
    <row r="32038" spans="12:12" x14ac:dyDescent="0.3">
      <c r="L32038" s="41"/>
    </row>
    <row r="32039" spans="12:12" x14ac:dyDescent="0.3">
      <c r="L32039" s="41"/>
    </row>
    <row r="32040" spans="12:12" x14ac:dyDescent="0.3">
      <c r="L32040" s="41"/>
    </row>
    <row r="32041" spans="12:12" x14ac:dyDescent="0.3">
      <c r="L32041" s="41"/>
    </row>
    <row r="32042" spans="12:12" x14ac:dyDescent="0.3">
      <c r="L32042" s="41"/>
    </row>
    <row r="32043" spans="12:12" x14ac:dyDescent="0.3">
      <c r="L32043" s="41"/>
    </row>
    <row r="32044" spans="12:12" x14ac:dyDescent="0.3">
      <c r="L32044" s="41"/>
    </row>
    <row r="32045" spans="12:12" x14ac:dyDescent="0.3">
      <c r="L32045" s="41"/>
    </row>
    <row r="32046" spans="12:12" x14ac:dyDescent="0.3">
      <c r="L32046" s="41"/>
    </row>
    <row r="32047" spans="12:12" x14ac:dyDescent="0.3">
      <c r="L32047" s="41"/>
    </row>
    <row r="32048" spans="12:12" x14ac:dyDescent="0.3">
      <c r="L32048" s="41"/>
    </row>
    <row r="32049" spans="12:12" x14ac:dyDescent="0.3">
      <c r="L32049" s="41"/>
    </row>
    <row r="32050" spans="12:12" x14ac:dyDescent="0.3">
      <c r="L32050" s="41"/>
    </row>
    <row r="32051" spans="12:12" x14ac:dyDescent="0.3">
      <c r="L32051" s="41"/>
    </row>
    <row r="32052" spans="12:12" x14ac:dyDescent="0.3">
      <c r="L32052" s="41"/>
    </row>
    <row r="32053" spans="12:12" x14ac:dyDescent="0.3">
      <c r="L32053" s="41"/>
    </row>
    <row r="32054" spans="12:12" x14ac:dyDescent="0.3">
      <c r="L32054" s="41"/>
    </row>
    <row r="32055" spans="12:12" x14ac:dyDescent="0.3">
      <c r="L32055" s="41"/>
    </row>
    <row r="32056" spans="12:12" x14ac:dyDescent="0.3">
      <c r="L32056" s="41"/>
    </row>
    <row r="32057" spans="12:12" x14ac:dyDescent="0.3">
      <c r="L32057" s="41"/>
    </row>
    <row r="32058" spans="12:12" x14ac:dyDescent="0.3">
      <c r="L32058" s="41"/>
    </row>
    <row r="32059" spans="12:12" x14ac:dyDescent="0.3">
      <c r="L32059" s="41"/>
    </row>
    <row r="32060" spans="12:12" x14ac:dyDescent="0.3">
      <c r="L32060" s="41"/>
    </row>
    <row r="32061" spans="12:12" x14ac:dyDescent="0.3">
      <c r="L32061" s="41"/>
    </row>
    <row r="32062" spans="12:12" x14ac:dyDescent="0.3">
      <c r="L32062" s="41"/>
    </row>
    <row r="32063" spans="12:12" x14ac:dyDescent="0.3">
      <c r="L32063" s="41"/>
    </row>
    <row r="32064" spans="12:12" x14ac:dyDescent="0.3">
      <c r="L32064" s="41"/>
    </row>
    <row r="32065" spans="12:12" x14ac:dyDescent="0.3">
      <c r="L32065" s="41"/>
    </row>
    <row r="32066" spans="12:12" x14ac:dyDescent="0.3">
      <c r="L32066" s="41"/>
    </row>
    <row r="32067" spans="12:12" x14ac:dyDescent="0.3">
      <c r="L32067" s="41"/>
    </row>
    <row r="32068" spans="12:12" x14ac:dyDescent="0.3">
      <c r="L32068" s="41"/>
    </row>
    <row r="32069" spans="12:12" x14ac:dyDescent="0.3">
      <c r="L32069" s="41"/>
    </row>
    <row r="32070" spans="12:12" x14ac:dyDescent="0.3">
      <c r="L32070" s="41"/>
    </row>
    <row r="32071" spans="12:12" x14ac:dyDescent="0.3">
      <c r="L32071" s="41"/>
    </row>
    <row r="32072" spans="12:12" x14ac:dyDescent="0.3">
      <c r="L32072" s="41"/>
    </row>
    <row r="32073" spans="12:12" x14ac:dyDescent="0.3">
      <c r="L32073" s="41"/>
    </row>
    <row r="32074" spans="12:12" x14ac:dyDescent="0.3">
      <c r="L32074" s="41"/>
    </row>
    <row r="32075" spans="12:12" x14ac:dyDescent="0.3">
      <c r="L32075" s="41"/>
    </row>
    <row r="32076" spans="12:12" x14ac:dyDescent="0.3">
      <c r="L32076" s="41"/>
    </row>
    <row r="32077" spans="12:12" x14ac:dyDescent="0.3">
      <c r="L32077" s="41"/>
    </row>
    <row r="32078" spans="12:12" x14ac:dyDescent="0.3">
      <c r="L32078" s="41"/>
    </row>
    <row r="32079" spans="12:12" x14ac:dyDescent="0.3">
      <c r="L32079" s="41"/>
    </row>
    <row r="32080" spans="12:12" x14ac:dyDescent="0.3">
      <c r="L32080" s="41"/>
    </row>
    <row r="32081" spans="12:12" x14ac:dyDescent="0.3">
      <c r="L32081" s="41"/>
    </row>
    <row r="32082" spans="12:12" x14ac:dyDescent="0.3">
      <c r="L32082" s="41"/>
    </row>
    <row r="32083" spans="12:12" x14ac:dyDescent="0.3">
      <c r="L32083" s="41"/>
    </row>
    <row r="32084" spans="12:12" x14ac:dyDescent="0.3">
      <c r="L32084" s="41"/>
    </row>
    <row r="32085" spans="12:12" x14ac:dyDescent="0.3">
      <c r="L32085" s="41"/>
    </row>
    <row r="32086" spans="12:12" x14ac:dyDescent="0.3">
      <c r="L32086" s="41"/>
    </row>
    <row r="32087" spans="12:12" x14ac:dyDescent="0.3">
      <c r="L32087" s="41"/>
    </row>
    <row r="32088" spans="12:12" x14ac:dyDescent="0.3">
      <c r="L32088" s="41"/>
    </row>
    <row r="32089" spans="12:12" x14ac:dyDescent="0.3">
      <c r="L32089" s="41"/>
    </row>
    <row r="32090" spans="12:12" x14ac:dyDescent="0.3">
      <c r="L32090" s="41"/>
    </row>
    <row r="32091" spans="12:12" x14ac:dyDescent="0.3">
      <c r="L32091" s="41"/>
    </row>
    <row r="32092" spans="12:12" x14ac:dyDescent="0.3">
      <c r="L32092" s="41"/>
    </row>
    <row r="32093" spans="12:12" x14ac:dyDescent="0.3">
      <c r="L32093" s="41"/>
    </row>
    <row r="32094" spans="12:12" x14ac:dyDescent="0.3">
      <c r="L32094" s="41"/>
    </row>
    <row r="32095" spans="12:12" x14ac:dyDescent="0.3">
      <c r="L32095" s="41"/>
    </row>
    <row r="32096" spans="12:12" x14ac:dyDescent="0.3">
      <c r="L32096" s="41"/>
    </row>
    <row r="32097" spans="12:12" x14ac:dyDescent="0.3">
      <c r="L32097" s="41"/>
    </row>
    <row r="32098" spans="12:12" x14ac:dyDescent="0.3">
      <c r="L32098" s="41"/>
    </row>
    <row r="32099" spans="12:12" x14ac:dyDescent="0.3">
      <c r="L32099" s="41"/>
    </row>
    <row r="32100" spans="12:12" x14ac:dyDescent="0.3">
      <c r="L32100" s="41"/>
    </row>
    <row r="32101" spans="12:12" x14ac:dyDescent="0.3">
      <c r="L32101" s="41"/>
    </row>
    <row r="32102" spans="12:12" x14ac:dyDescent="0.3">
      <c r="L32102" s="41"/>
    </row>
    <row r="32103" spans="12:12" x14ac:dyDescent="0.3">
      <c r="L32103" s="41"/>
    </row>
    <row r="32104" spans="12:12" x14ac:dyDescent="0.3">
      <c r="L32104" s="41"/>
    </row>
    <row r="32105" spans="12:12" x14ac:dyDescent="0.3">
      <c r="L32105" s="41"/>
    </row>
    <row r="32106" spans="12:12" x14ac:dyDescent="0.3">
      <c r="L32106" s="41"/>
    </row>
    <row r="32107" spans="12:12" x14ac:dyDescent="0.3">
      <c r="L32107" s="41"/>
    </row>
    <row r="32108" spans="12:12" x14ac:dyDescent="0.3">
      <c r="L32108" s="41"/>
    </row>
    <row r="32109" spans="12:12" x14ac:dyDescent="0.3">
      <c r="L32109" s="41"/>
    </row>
    <row r="32110" spans="12:12" x14ac:dyDescent="0.3">
      <c r="L32110" s="41"/>
    </row>
    <row r="32111" spans="12:12" x14ac:dyDescent="0.3">
      <c r="L32111" s="41"/>
    </row>
    <row r="32112" spans="12:12" x14ac:dyDescent="0.3">
      <c r="L32112" s="41"/>
    </row>
    <row r="32113" spans="12:12" x14ac:dyDescent="0.3">
      <c r="L32113" s="41"/>
    </row>
    <row r="32114" spans="12:12" x14ac:dyDescent="0.3">
      <c r="L32114" s="41"/>
    </row>
    <row r="32115" spans="12:12" x14ac:dyDescent="0.3">
      <c r="L32115" s="41"/>
    </row>
    <row r="32116" spans="12:12" x14ac:dyDescent="0.3">
      <c r="L32116" s="41"/>
    </row>
    <row r="32117" spans="12:12" x14ac:dyDescent="0.3">
      <c r="L32117" s="41"/>
    </row>
    <row r="32118" spans="12:12" x14ac:dyDescent="0.3">
      <c r="L32118" s="41"/>
    </row>
    <row r="32119" spans="12:12" x14ac:dyDescent="0.3">
      <c r="L32119" s="41"/>
    </row>
    <row r="32120" spans="12:12" x14ac:dyDescent="0.3">
      <c r="L32120" s="41"/>
    </row>
    <row r="32121" spans="12:12" x14ac:dyDescent="0.3">
      <c r="L32121" s="41"/>
    </row>
    <row r="32122" spans="12:12" x14ac:dyDescent="0.3">
      <c r="L32122" s="41"/>
    </row>
    <row r="32123" spans="12:12" x14ac:dyDescent="0.3">
      <c r="L32123" s="41"/>
    </row>
    <row r="32124" spans="12:12" x14ac:dyDescent="0.3">
      <c r="L32124" s="41"/>
    </row>
    <row r="32125" spans="12:12" x14ac:dyDescent="0.3">
      <c r="L32125" s="41"/>
    </row>
    <row r="32126" spans="12:12" x14ac:dyDescent="0.3">
      <c r="L32126" s="41"/>
    </row>
    <row r="32127" spans="12:12" x14ac:dyDescent="0.3">
      <c r="L32127" s="41"/>
    </row>
    <row r="32128" spans="12:12" x14ac:dyDescent="0.3">
      <c r="L32128" s="41"/>
    </row>
    <row r="32129" spans="12:12" x14ac:dyDescent="0.3">
      <c r="L32129" s="41"/>
    </row>
    <row r="32130" spans="12:12" x14ac:dyDescent="0.3">
      <c r="L32130" s="41"/>
    </row>
    <row r="32131" spans="12:12" x14ac:dyDescent="0.3">
      <c r="L32131" s="41"/>
    </row>
    <row r="32132" spans="12:12" x14ac:dyDescent="0.3">
      <c r="L32132" s="41"/>
    </row>
    <row r="32133" spans="12:12" x14ac:dyDescent="0.3">
      <c r="L32133" s="41"/>
    </row>
    <row r="32134" spans="12:12" x14ac:dyDescent="0.3">
      <c r="L32134" s="41"/>
    </row>
    <row r="32135" spans="12:12" x14ac:dyDescent="0.3">
      <c r="L32135" s="41"/>
    </row>
    <row r="32136" spans="12:12" x14ac:dyDescent="0.3">
      <c r="L32136" s="41"/>
    </row>
    <row r="32137" spans="12:12" x14ac:dyDescent="0.3">
      <c r="L32137" s="41"/>
    </row>
    <row r="32138" spans="12:12" x14ac:dyDescent="0.3">
      <c r="L32138" s="41"/>
    </row>
    <row r="32139" spans="12:12" x14ac:dyDescent="0.3">
      <c r="L32139" s="41"/>
    </row>
    <row r="32140" spans="12:12" x14ac:dyDescent="0.3">
      <c r="L32140" s="41"/>
    </row>
    <row r="32141" spans="12:12" x14ac:dyDescent="0.3">
      <c r="L32141" s="41"/>
    </row>
    <row r="32142" spans="12:12" x14ac:dyDescent="0.3">
      <c r="L32142" s="41"/>
    </row>
    <row r="32143" spans="12:12" x14ac:dyDescent="0.3">
      <c r="L32143" s="41"/>
    </row>
    <row r="32144" spans="12:12" x14ac:dyDescent="0.3">
      <c r="L32144" s="41"/>
    </row>
    <row r="32145" spans="12:12" x14ac:dyDescent="0.3">
      <c r="L32145" s="41"/>
    </row>
    <row r="32146" spans="12:12" x14ac:dyDescent="0.3">
      <c r="L32146" s="41"/>
    </row>
    <row r="32147" spans="12:12" x14ac:dyDescent="0.3">
      <c r="L32147" s="41"/>
    </row>
    <row r="32148" spans="12:12" x14ac:dyDescent="0.3">
      <c r="L32148" s="41"/>
    </row>
    <row r="32149" spans="12:12" x14ac:dyDescent="0.3">
      <c r="L32149" s="41"/>
    </row>
    <row r="32150" spans="12:12" x14ac:dyDescent="0.3">
      <c r="L32150" s="41"/>
    </row>
    <row r="32151" spans="12:12" x14ac:dyDescent="0.3">
      <c r="L32151" s="41"/>
    </row>
    <row r="32152" spans="12:12" x14ac:dyDescent="0.3">
      <c r="L32152" s="41"/>
    </row>
    <row r="32153" spans="12:12" x14ac:dyDescent="0.3">
      <c r="L32153" s="41"/>
    </row>
    <row r="32154" spans="12:12" x14ac:dyDescent="0.3">
      <c r="L32154" s="41"/>
    </row>
    <row r="32155" spans="12:12" x14ac:dyDescent="0.3">
      <c r="L32155" s="41"/>
    </row>
    <row r="32156" spans="12:12" x14ac:dyDescent="0.3">
      <c r="L32156" s="41"/>
    </row>
    <row r="32157" spans="12:12" x14ac:dyDescent="0.3">
      <c r="L32157" s="41"/>
    </row>
    <row r="32158" spans="12:12" x14ac:dyDescent="0.3">
      <c r="L32158" s="41"/>
    </row>
    <row r="32159" spans="12:12" x14ac:dyDescent="0.3">
      <c r="L32159" s="41"/>
    </row>
    <row r="32160" spans="12:12" x14ac:dyDescent="0.3">
      <c r="L32160" s="41"/>
    </row>
    <row r="32161" spans="12:12" x14ac:dyDescent="0.3">
      <c r="L32161" s="41"/>
    </row>
    <row r="32162" spans="12:12" x14ac:dyDescent="0.3">
      <c r="L32162" s="41"/>
    </row>
    <row r="32163" spans="12:12" x14ac:dyDescent="0.3">
      <c r="L32163" s="41"/>
    </row>
    <row r="32164" spans="12:12" x14ac:dyDescent="0.3">
      <c r="L32164" s="41"/>
    </row>
    <row r="32165" spans="12:12" x14ac:dyDescent="0.3">
      <c r="L32165" s="41"/>
    </row>
    <row r="32166" spans="12:12" x14ac:dyDescent="0.3">
      <c r="L32166" s="41"/>
    </row>
    <row r="32167" spans="12:12" x14ac:dyDescent="0.3">
      <c r="L32167" s="41"/>
    </row>
    <row r="32168" spans="12:12" x14ac:dyDescent="0.3">
      <c r="L32168" s="41"/>
    </row>
    <row r="32169" spans="12:12" x14ac:dyDescent="0.3">
      <c r="L32169" s="41"/>
    </row>
    <row r="32170" spans="12:12" x14ac:dyDescent="0.3">
      <c r="L32170" s="41"/>
    </row>
    <row r="32171" spans="12:12" x14ac:dyDescent="0.3">
      <c r="L32171" s="41"/>
    </row>
    <row r="32172" spans="12:12" x14ac:dyDescent="0.3">
      <c r="L32172" s="41"/>
    </row>
    <row r="32173" spans="12:12" x14ac:dyDescent="0.3">
      <c r="L32173" s="41"/>
    </row>
    <row r="32174" spans="12:12" x14ac:dyDescent="0.3">
      <c r="L32174" s="41"/>
    </row>
    <row r="32175" spans="12:12" x14ac:dyDescent="0.3">
      <c r="L32175" s="41"/>
    </row>
    <row r="32176" spans="12:12" x14ac:dyDescent="0.3">
      <c r="L32176" s="41"/>
    </row>
    <row r="32177" spans="12:12" x14ac:dyDescent="0.3">
      <c r="L32177" s="41"/>
    </row>
    <row r="32178" spans="12:12" x14ac:dyDescent="0.3">
      <c r="L32178" s="41"/>
    </row>
    <row r="32179" spans="12:12" x14ac:dyDescent="0.3">
      <c r="L32179" s="41"/>
    </row>
    <row r="32180" spans="12:12" x14ac:dyDescent="0.3">
      <c r="L32180" s="41"/>
    </row>
    <row r="32181" spans="12:12" x14ac:dyDescent="0.3">
      <c r="L32181" s="41"/>
    </row>
    <row r="32182" spans="12:12" x14ac:dyDescent="0.3">
      <c r="L32182" s="41"/>
    </row>
    <row r="32183" spans="12:12" x14ac:dyDescent="0.3">
      <c r="L32183" s="41"/>
    </row>
    <row r="32184" spans="12:12" x14ac:dyDescent="0.3">
      <c r="L32184" s="41"/>
    </row>
    <row r="32185" spans="12:12" x14ac:dyDescent="0.3">
      <c r="L32185" s="41"/>
    </row>
    <row r="32186" spans="12:12" x14ac:dyDescent="0.3">
      <c r="L32186" s="41"/>
    </row>
    <row r="32187" spans="12:12" x14ac:dyDescent="0.3">
      <c r="L32187" s="41"/>
    </row>
    <row r="32188" spans="12:12" x14ac:dyDescent="0.3">
      <c r="L32188" s="41"/>
    </row>
    <row r="32189" spans="12:12" x14ac:dyDescent="0.3">
      <c r="L32189" s="41"/>
    </row>
    <row r="32190" spans="12:12" x14ac:dyDescent="0.3">
      <c r="L32190" s="41"/>
    </row>
    <row r="32191" spans="12:12" x14ac:dyDescent="0.3">
      <c r="L32191" s="41"/>
    </row>
    <row r="32192" spans="12:12" x14ac:dyDescent="0.3">
      <c r="L32192" s="41"/>
    </row>
    <row r="32193" spans="12:12" x14ac:dyDescent="0.3">
      <c r="L32193" s="41"/>
    </row>
    <row r="32194" spans="12:12" x14ac:dyDescent="0.3">
      <c r="L32194" s="41"/>
    </row>
    <row r="32195" spans="12:12" x14ac:dyDescent="0.3">
      <c r="L32195" s="41"/>
    </row>
    <row r="32196" spans="12:12" x14ac:dyDescent="0.3">
      <c r="L32196" s="41"/>
    </row>
    <row r="32197" spans="12:12" x14ac:dyDescent="0.3">
      <c r="L32197" s="41"/>
    </row>
    <row r="32198" spans="12:12" x14ac:dyDescent="0.3">
      <c r="L32198" s="41"/>
    </row>
    <row r="32199" spans="12:12" x14ac:dyDescent="0.3">
      <c r="L32199" s="41"/>
    </row>
    <row r="32200" spans="12:12" x14ac:dyDescent="0.3">
      <c r="L32200" s="41"/>
    </row>
    <row r="32201" spans="12:12" x14ac:dyDescent="0.3">
      <c r="L32201" s="41"/>
    </row>
    <row r="32202" spans="12:12" x14ac:dyDescent="0.3">
      <c r="L32202" s="41"/>
    </row>
    <row r="32203" spans="12:12" x14ac:dyDescent="0.3">
      <c r="L32203" s="41"/>
    </row>
    <row r="32204" spans="12:12" x14ac:dyDescent="0.3">
      <c r="L32204" s="41"/>
    </row>
    <row r="32205" spans="12:12" x14ac:dyDescent="0.3">
      <c r="L32205" s="41"/>
    </row>
    <row r="32206" spans="12:12" x14ac:dyDescent="0.3">
      <c r="L32206" s="41"/>
    </row>
    <row r="32207" spans="12:12" x14ac:dyDescent="0.3">
      <c r="L32207" s="41"/>
    </row>
    <row r="32208" spans="12:12" x14ac:dyDescent="0.3">
      <c r="L32208" s="41"/>
    </row>
    <row r="32209" spans="12:12" x14ac:dyDescent="0.3">
      <c r="L32209" s="41"/>
    </row>
    <row r="32210" spans="12:12" x14ac:dyDescent="0.3">
      <c r="L32210" s="41"/>
    </row>
    <row r="32211" spans="12:12" x14ac:dyDescent="0.3">
      <c r="L32211" s="41"/>
    </row>
    <row r="32212" spans="12:12" x14ac:dyDescent="0.3">
      <c r="L32212" s="41"/>
    </row>
    <row r="32213" spans="12:12" x14ac:dyDescent="0.3">
      <c r="L32213" s="41"/>
    </row>
    <row r="32214" spans="12:12" x14ac:dyDescent="0.3">
      <c r="L32214" s="41"/>
    </row>
    <row r="32215" spans="12:12" x14ac:dyDescent="0.3">
      <c r="L32215" s="41"/>
    </row>
    <row r="32216" spans="12:12" x14ac:dyDescent="0.3">
      <c r="L32216" s="41"/>
    </row>
    <row r="32217" spans="12:12" x14ac:dyDescent="0.3">
      <c r="L32217" s="41"/>
    </row>
    <row r="32218" spans="12:12" x14ac:dyDescent="0.3">
      <c r="L32218" s="41"/>
    </row>
    <row r="32219" spans="12:12" x14ac:dyDescent="0.3">
      <c r="L32219" s="41"/>
    </row>
    <row r="32220" spans="12:12" x14ac:dyDescent="0.3">
      <c r="L32220" s="41"/>
    </row>
    <row r="32221" spans="12:12" x14ac:dyDescent="0.3">
      <c r="L32221" s="41"/>
    </row>
    <row r="32222" spans="12:12" x14ac:dyDescent="0.3">
      <c r="L32222" s="41"/>
    </row>
    <row r="32223" spans="12:12" x14ac:dyDescent="0.3">
      <c r="L32223" s="41"/>
    </row>
    <row r="32224" spans="12:12" x14ac:dyDescent="0.3">
      <c r="L32224" s="41"/>
    </row>
    <row r="32225" spans="12:12" x14ac:dyDescent="0.3">
      <c r="L32225" s="41"/>
    </row>
    <row r="32226" spans="12:12" x14ac:dyDescent="0.3">
      <c r="L32226" s="41"/>
    </row>
    <row r="32227" spans="12:12" x14ac:dyDescent="0.3">
      <c r="L32227" s="41"/>
    </row>
    <row r="32228" spans="12:12" x14ac:dyDescent="0.3">
      <c r="L32228" s="41"/>
    </row>
    <row r="32229" spans="12:12" x14ac:dyDescent="0.3">
      <c r="L32229" s="41"/>
    </row>
    <row r="32230" spans="12:12" x14ac:dyDescent="0.3">
      <c r="L32230" s="41"/>
    </row>
    <row r="32231" spans="12:12" x14ac:dyDescent="0.3">
      <c r="L32231" s="41"/>
    </row>
    <row r="32232" spans="12:12" x14ac:dyDescent="0.3">
      <c r="L32232" s="41"/>
    </row>
    <row r="32233" spans="12:12" x14ac:dyDescent="0.3">
      <c r="L32233" s="41"/>
    </row>
    <row r="32234" spans="12:12" x14ac:dyDescent="0.3">
      <c r="L32234" s="41"/>
    </row>
    <row r="32235" spans="12:12" x14ac:dyDescent="0.3">
      <c r="L32235" s="41"/>
    </row>
    <row r="32236" spans="12:12" x14ac:dyDescent="0.3">
      <c r="L32236" s="41"/>
    </row>
    <row r="32237" spans="12:12" x14ac:dyDescent="0.3">
      <c r="L32237" s="41"/>
    </row>
    <row r="32238" spans="12:12" x14ac:dyDescent="0.3">
      <c r="L32238" s="41"/>
    </row>
    <row r="32239" spans="12:12" x14ac:dyDescent="0.3">
      <c r="L32239" s="41"/>
    </row>
    <row r="32240" spans="12:12" x14ac:dyDescent="0.3">
      <c r="L32240" s="41"/>
    </row>
    <row r="32241" spans="12:12" x14ac:dyDescent="0.3">
      <c r="L32241" s="41"/>
    </row>
    <row r="32242" spans="12:12" x14ac:dyDescent="0.3">
      <c r="L32242" s="41"/>
    </row>
    <row r="32243" spans="12:12" x14ac:dyDescent="0.3">
      <c r="L32243" s="41"/>
    </row>
    <row r="32244" spans="12:12" x14ac:dyDescent="0.3">
      <c r="L32244" s="41"/>
    </row>
    <row r="32245" spans="12:12" x14ac:dyDescent="0.3">
      <c r="L32245" s="41"/>
    </row>
    <row r="32246" spans="12:12" x14ac:dyDescent="0.3">
      <c r="L32246" s="41"/>
    </row>
    <row r="32247" spans="12:12" x14ac:dyDescent="0.3">
      <c r="L32247" s="41"/>
    </row>
    <row r="32248" spans="12:12" x14ac:dyDescent="0.3">
      <c r="L32248" s="41"/>
    </row>
    <row r="32249" spans="12:12" x14ac:dyDescent="0.3">
      <c r="L32249" s="41"/>
    </row>
    <row r="32250" spans="12:12" x14ac:dyDescent="0.3">
      <c r="L32250" s="41"/>
    </row>
    <row r="32251" spans="12:12" x14ac:dyDescent="0.3">
      <c r="L32251" s="41"/>
    </row>
    <row r="32252" spans="12:12" x14ac:dyDescent="0.3">
      <c r="L32252" s="41"/>
    </row>
    <row r="32253" spans="12:12" x14ac:dyDescent="0.3">
      <c r="L32253" s="41"/>
    </row>
    <row r="32254" spans="12:12" x14ac:dyDescent="0.3">
      <c r="L32254" s="41"/>
    </row>
    <row r="32255" spans="12:12" x14ac:dyDescent="0.3">
      <c r="L32255" s="41"/>
    </row>
    <row r="32256" spans="12:12" x14ac:dyDescent="0.3">
      <c r="L32256" s="41"/>
    </row>
    <row r="32257" spans="12:12" x14ac:dyDescent="0.3">
      <c r="L32257" s="41"/>
    </row>
    <row r="32258" spans="12:12" x14ac:dyDescent="0.3">
      <c r="L32258" s="41"/>
    </row>
    <row r="32259" spans="12:12" x14ac:dyDescent="0.3">
      <c r="L32259" s="41"/>
    </row>
    <row r="32260" spans="12:12" x14ac:dyDescent="0.3">
      <c r="L32260" s="41"/>
    </row>
    <row r="32261" spans="12:12" x14ac:dyDescent="0.3">
      <c r="L32261" s="41"/>
    </row>
    <row r="32262" spans="12:12" x14ac:dyDescent="0.3">
      <c r="L32262" s="41"/>
    </row>
    <row r="32263" spans="12:12" x14ac:dyDescent="0.3">
      <c r="L32263" s="41"/>
    </row>
    <row r="32264" spans="12:12" x14ac:dyDescent="0.3">
      <c r="L32264" s="41"/>
    </row>
    <row r="32265" spans="12:12" x14ac:dyDescent="0.3">
      <c r="L32265" s="41"/>
    </row>
    <row r="32266" spans="12:12" x14ac:dyDescent="0.3">
      <c r="L32266" s="41"/>
    </row>
    <row r="32267" spans="12:12" x14ac:dyDescent="0.3">
      <c r="L32267" s="41"/>
    </row>
    <row r="32268" spans="12:12" x14ac:dyDescent="0.3">
      <c r="L32268" s="41"/>
    </row>
    <row r="32269" spans="12:12" x14ac:dyDescent="0.3">
      <c r="L32269" s="41"/>
    </row>
    <row r="32270" spans="12:12" x14ac:dyDescent="0.3">
      <c r="L32270" s="41"/>
    </row>
    <row r="32271" spans="12:12" x14ac:dyDescent="0.3">
      <c r="L32271" s="41"/>
    </row>
    <row r="32272" spans="12:12" x14ac:dyDescent="0.3">
      <c r="L32272" s="41"/>
    </row>
    <row r="32273" spans="12:12" x14ac:dyDescent="0.3">
      <c r="L32273" s="41"/>
    </row>
    <row r="32274" spans="12:12" x14ac:dyDescent="0.3">
      <c r="L32274" s="41"/>
    </row>
    <row r="32275" spans="12:12" x14ac:dyDescent="0.3">
      <c r="L32275" s="41"/>
    </row>
    <row r="32276" spans="12:12" x14ac:dyDescent="0.3">
      <c r="L32276" s="41"/>
    </row>
    <row r="32277" spans="12:12" x14ac:dyDescent="0.3">
      <c r="L32277" s="41"/>
    </row>
    <row r="32278" spans="12:12" x14ac:dyDescent="0.3">
      <c r="L32278" s="41"/>
    </row>
    <row r="32279" spans="12:12" x14ac:dyDescent="0.3">
      <c r="L32279" s="41"/>
    </row>
    <row r="32280" spans="12:12" x14ac:dyDescent="0.3">
      <c r="L32280" s="41"/>
    </row>
    <row r="32281" spans="12:12" x14ac:dyDescent="0.3">
      <c r="L32281" s="41"/>
    </row>
    <row r="32282" spans="12:12" x14ac:dyDescent="0.3">
      <c r="L32282" s="41"/>
    </row>
    <row r="32283" spans="12:12" x14ac:dyDescent="0.3">
      <c r="L32283" s="41"/>
    </row>
    <row r="32284" spans="12:12" x14ac:dyDescent="0.3">
      <c r="L32284" s="41"/>
    </row>
    <row r="32285" spans="12:12" x14ac:dyDescent="0.3">
      <c r="L32285" s="41"/>
    </row>
    <row r="32286" spans="12:12" x14ac:dyDescent="0.3">
      <c r="L32286" s="41"/>
    </row>
    <row r="32287" spans="12:12" x14ac:dyDescent="0.3">
      <c r="L32287" s="41"/>
    </row>
    <row r="32288" spans="12:12" x14ac:dyDescent="0.3">
      <c r="L32288" s="41"/>
    </row>
    <row r="32289" spans="12:12" x14ac:dyDescent="0.3">
      <c r="L32289" s="41"/>
    </row>
    <row r="32290" spans="12:12" x14ac:dyDescent="0.3">
      <c r="L32290" s="41"/>
    </row>
    <row r="32291" spans="12:12" x14ac:dyDescent="0.3">
      <c r="L32291" s="41"/>
    </row>
    <row r="32292" spans="12:12" x14ac:dyDescent="0.3">
      <c r="L32292" s="41"/>
    </row>
    <row r="32293" spans="12:12" x14ac:dyDescent="0.3">
      <c r="L32293" s="41"/>
    </row>
    <row r="32294" spans="12:12" x14ac:dyDescent="0.3">
      <c r="L32294" s="41"/>
    </row>
    <row r="32295" spans="12:12" x14ac:dyDescent="0.3">
      <c r="L32295" s="41"/>
    </row>
    <row r="32296" spans="12:12" x14ac:dyDescent="0.3">
      <c r="L32296" s="41"/>
    </row>
    <row r="32297" spans="12:12" x14ac:dyDescent="0.3">
      <c r="L32297" s="41"/>
    </row>
    <row r="32298" spans="12:12" x14ac:dyDescent="0.3">
      <c r="L32298" s="41"/>
    </row>
    <row r="32299" spans="12:12" x14ac:dyDescent="0.3">
      <c r="L32299" s="41"/>
    </row>
    <row r="32300" spans="12:12" x14ac:dyDescent="0.3">
      <c r="L32300" s="41"/>
    </row>
    <row r="32301" spans="12:12" x14ac:dyDescent="0.3">
      <c r="L32301" s="41"/>
    </row>
    <row r="32302" spans="12:12" x14ac:dyDescent="0.3">
      <c r="L32302" s="41"/>
    </row>
    <row r="32303" spans="12:12" x14ac:dyDescent="0.3">
      <c r="L32303" s="41"/>
    </row>
    <row r="32304" spans="12:12" x14ac:dyDescent="0.3">
      <c r="L32304" s="41"/>
    </row>
    <row r="32305" spans="12:12" x14ac:dyDescent="0.3">
      <c r="L32305" s="41"/>
    </row>
    <row r="32306" spans="12:12" x14ac:dyDescent="0.3">
      <c r="L32306" s="41"/>
    </row>
    <row r="32307" spans="12:12" x14ac:dyDescent="0.3">
      <c r="L32307" s="41"/>
    </row>
    <row r="32308" spans="12:12" x14ac:dyDescent="0.3">
      <c r="L32308" s="41"/>
    </row>
    <row r="32309" spans="12:12" x14ac:dyDescent="0.3">
      <c r="L32309" s="41"/>
    </row>
    <row r="32310" spans="12:12" x14ac:dyDescent="0.3">
      <c r="L32310" s="41"/>
    </row>
    <row r="32311" spans="12:12" x14ac:dyDescent="0.3">
      <c r="L32311" s="41"/>
    </row>
    <row r="32312" spans="12:12" x14ac:dyDescent="0.3">
      <c r="L32312" s="41"/>
    </row>
    <row r="32313" spans="12:12" x14ac:dyDescent="0.3">
      <c r="L32313" s="41"/>
    </row>
    <row r="32314" spans="12:12" x14ac:dyDescent="0.3">
      <c r="L32314" s="41"/>
    </row>
    <row r="32315" spans="12:12" x14ac:dyDescent="0.3">
      <c r="L32315" s="41"/>
    </row>
    <row r="32316" spans="12:12" x14ac:dyDescent="0.3">
      <c r="L32316" s="41"/>
    </row>
    <row r="32317" spans="12:12" x14ac:dyDescent="0.3">
      <c r="L32317" s="41"/>
    </row>
    <row r="32318" spans="12:12" x14ac:dyDescent="0.3">
      <c r="L32318" s="41"/>
    </row>
    <row r="32319" spans="12:12" x14ac:dyDescent="0.3">
      <c r="L32319" s="41"/>
    </row>
    <row r="32320" spans="12:12" x14ac:dyDescent="0.3">
      <c r="L32320" s="41"/>
    </row>
    <row r="32321" spans="12:12" x14ac:dyDescent="0.3">
      <c r="L32321" s="41"/>
    </row>
    <row r="32322" spans="12:12" x14ac:dyDescent="0.3">
      <c r="L32322" s="41"/>
    </row>
    <row r="32323" spans="12:12" x14ac:dyDescent="0.3">
      <c r="L32323" s="41"/>
    </row>
    <row r="32324" spans="12:12" x14ac:dyDescent="0.3">
      <c r="L32324" s="41"/>
    </row>
    <row r="32325" spans="12:12" x14ac:dyDescent="0.3">
      <c r="L32325" s="41"/>
    </row>
    <row r="32326" spans="12:12" x14ac:dyDescent="0.3">
      <c r="L32326" s="41"/>
    </row>
    <row r="32327" spans="12:12" x14ac:dyDescent="0.3">
      <c r="L32327" s="41"/>
    </row>
    <row r="32328" spans="12:12" x14ac:dyDescent="0.3">
      <c r="L32328" s="41"/>
    </row>
    <row r="32329" spans="12:12" x14ac:dyDescent="0.3">
      <c r="L32329" s="41"/>
    </row>
    <row r="32330" spans="12:12" x14ac:dyDescent="0.3">
      <c r="L32330" s="41"/>
    </row>
    <row r="32331" spans="12:12" x14ac:dyDescent="0.3">
      <c r="L32331" s="41"/>
    </row>
    <row r="32332" spans="12:12" x14ac:dyDescent="0.3">
      <c r="L32332" s="41"/>
    </row>
    <row r="32333" spans="12:12" x14ac:dyDescent="0.3">
      <c r="L32333" s="41"/>
    </row>
    <row r="32334" spans="12:12" x14ac:dyDescent="0.3">
      <c r="L32334" s="41"/>
    </row>
    <row r="32335" spans="12:12" x14ac:dyDescent="0.3">
      <c r="L32335" s="41"/>
    </row>
    <row r="32336" spans="12:12" x14ac:dyDescent="0.3">
      <c r="L32336" s="41"/>
    </row>
    <row r="32337" spans="12:12" x14ac:dyDescent="0.3">
      <c r="L32337" s="41"/>
    </row>
    <row r="32338" spans="12:12" x14ac:dyDescent="0.3">
      <c r="L32338" s="41"/>
    </row>
    <row r="32339" spans="12:12" x14ac:dyDescent="0.3">
      <c r="L32339" s="41"/>
    </row>
    <row r="32340" spans="12:12" x14ac:dyDescent="0.3">
      <c r="L32340" s="41"/>
    </row>
    <row r="32341" spans="12:12" x14ac:dyDescent="0.3">
      <c r="L32341" s="41"/>
    </row>
    <row r="32342" spans="12:12" x14ac:dyDescent="0.3">
      <c r="L32342" s="41"/>
    </row>
    <row r="32343" spans="12:12" x14ac:dyDescent="0.3">
      <c r="L32343" s="41"/>
    </row>
    <row r="32344" spans="12:12" x14ac:dyDescent="0.3">
      <c r="L32344" s="41"/>
    </row>
    <row r="32345" spans="12:12" x14ac:dyDescent="0.3">
      <c r="L32345" s="41"/>
    </row>
    <row r="32346" spans="12:12" x14ac:dyDescent="0.3">
      <c r="L32346" s="41"/>
    </row>
    <row r="32347" spans="12:12" x14ac:dyDescent="0.3">
      <c r="L32347" s="41"/>
    </row>
    <row r="32348" spans="12:12" x14ac:dyDescent="0.3">
      <c r="L32348" s="41"/>
    </row>
    <row r="32349" spans="12:12" x14ac:dyDescent="0.3">
      <c r="L32349" s="41"/>
    </row>
    <row r="32350" spans="12:12" x14ac:dyDescent="0.3">
      <c r="L32350" s="41"/>
    </row>
    <row r="32351" spans="12:12" x14ac:dyDescent="0.3">
      <c r="L32351" s="41"/>
    </row>
    <row r="32352" spans="12:12" x14ac:dyDescent="0.3">
      <c r="L32352" s="41"/>
    </row>
    <row r="32353" spans="12:12" x14ac:dyDescent="0.3">
      <c r="L32353" s="41"/>
    </row>
    <row r="32354" spans="12:12" x14ac:dyDescent="0.3">
      <c r="L32354" s="41"/>
    </row>
    <row r="32355" spans="12:12" x14ac:dyDescent="0.3">
      <c r="L32355" s="41"/>
    </row>
    <row r="32356" spans="12:12" x14ac:dyDescent="0.3">
      <c r="L32356" s="41"/>
    </row>
    <row r="32357" spans="12:12" x14ac:dyDescent="0.3">
      <c r="L32357" s="41"/>
    </row>
    <row r="32358" spans="12:12" x14ac:dyDescent="0.3">
      <c r="L32358" s="41"/>
    </row>
    <row r="32359" spans="12:12" x14ac:dyDescent="0.3">
      <c r="L32359" s="41"/>
    </row>
    <row r="32360" spans="12:12" x14ac:dyDescent="0.3">
      <c r="L32360" s="41"/>
    </row>
    <row r="32361" spans="12:12" x14ac:dyDescent="0.3">
      <c r="L32361" s="41"/>
    </row>
    <row r="32362" spans="12:12" x14ac:dyDescent="0.3">
      <c r="L32362" s="41"/>
    </row>
    <row r="32363" spans="12:12" x14ac:dyDescent="0.3">
      <c r="L32363" s="41"/>
    </row>
    <row r="32364" spans="12:12" x14ac:dyDescent="0.3">
      <c r="L32364" s="41"/>
    </row>
    <row r="32365" spans="12:12" x14ac:dyDescent="0.3">
      <c r="L32365" s="41"/>
    </row>
    <row r="32366" spans="12:12" x14ac:dyDescent="0.3">
      <c r="L32366" s="41"/>
    </row>
    <row r="32367" spans="12:12" x14ac:dyDescent="0.3">
      <c r="L32367" s="41"/>
    </row>
    <row r="32368" spans="12:12" x14ac:dyDescent="0.3">
      <c r="L32368" s="41"/>
    </row>
    <row r="32369" spans="12:12" x14ac:dyDescent="0.3">
      <c r="L32369" s="41"/>
    </row>
    <row r="32370" spans="12:12" x14ac:dyDescent="0.3">
      <c r="L32370" s="41"/>
    </row>
    <row r="32371" spans="12:12" x14ac:dyDescent="0.3">
      <c r="L32371" s="41"/>
    </row>
    <row r="32372" spans="12:12" x14ac:dyDescent="0.3">
      <c r="L32372" s="41"/>
    </row>
    <row r="32373" spans="12:12" x14ac:dyDescent="0.3">
      <c r="L32373" s="41"/>
    </row>
    <row r="32374" spans="12:12" x14ac:dyDescent="0.3">
      <c r="L32374" s="41"/>
    </row>
    <row r="32375" spans="12:12" x14ac:dyDescent="0.3">
      <c r="L32375" s="41"/>
    </row>
    <row r="32376" spans="12:12" x14ac:dyDescent="0.3">
      <c r="L32376" s="41"/>
    </row>
    <row r="32377" spans="12:12" x14ac:dyDescent="0.3">
      <c r="L32377" s="41"/>
    </row>
    <row r="32378" spans="12:12" x14ac:dyDescent="0.3">
      <c r="L32378" s="41"/>
    </row>
    <row r="32379" spans="12:12" x14ac:dyDescent="0.3">
      <c r="L32379" s="41"/>
    </row>
    <row r="32380" spans="12:12" x14ac:dyDescent="0.3">
      <c r="L32380" s="41"/>
    </row>
    <row r="32381" spans="12:12" x14ac:dyDescent="0.3">
      <c r="L32381" s="41"/>
    </row>
    <row r="32382" spans="12:12" x14ac:dyDescent="0.3">
      <c r="L32382" s="41"/>
    </row>
    <row r="32383" spans="12:12" x14ac:dyDescent="0.3">
      <c r="L32383" s="41"/>
    </row>
    <row r="32384" spans="12:12" x14ac:dyDescent="0.3">
      <c r="L32384" s="41"/>
    </row>
    <row r="32385" spans="12:12" x14ac:dyDescent="0.3">
      <c r="L32385" s="41"/>
    </row>
    <row r="32386" spans="12:12" x14ac:dyDescent="0.3">
      <c r="L32386" s="41"/>
    </row>
    <row r="32387" spans="12:12" x14ac:dyDescent="0.3">
      <c r="L32387" s="41"/>
    </row>
    <row r="32388" spans="12:12" x14ac:dyDescent="0.3">
      <c r="L32388" s="41"/>
    </row>
    <row r="32389" spans="12:12" x14ac:dyDescent="0.3">
      <c r="L32389" s="41"/>
    </row>
    <row r="32390" spans="12:12" x14ac:dyDescent="0.3">
      <c r="L32390" s="41"/>
    </row>
    <row r="32391" spans="12:12" x14ac:dyDescent="0.3">
      <c r="L32391" s="41"/>
    </row>
    <row r="32392" spans="12:12" x14ac:dyDescent="0.3">
      <c r="L32392" s="41"/>
    </row>
    <row r="32393" spans="12:12" x14ac:dyDescent="0.3">
      <c r="L32393" s="41"/>
    </row>
    <row r="32394" spans="12:12" x14ac:dyDescent="0.3">
      <c r="L32394" s="41"/>
    </row>
    <row r="32395" spans="12:12" x14ac:dyDescent="0.3">
      <c r="L32395" s="41"/>
    </row>
    <row r="32396" spans="12:12" x14ac:dyDescent="0.3">
      <c r="L32396" s="41"/>
    </row>
    <row r="32397" spans="12:12" x14ac:dyDescent="0.3">
      <c r="L32397" s="41"/>
    </row>
    <row r="32398" spans="12:12" x14ac:dyDescent="0.3">
      <c r="L32398" s="41"/>
    </row>
    <row r="32399" spans="12:12" x14ac:dyDescent="0.3">
      <c r="L32399" s="41"/>
    </row>
    <row r="32400" spans="12:12" x14ac:dyDescent="0.3">
      <c r="L32400" s="41"/>
    </row>
    <row r="32401" spans="12:12" x14ac:dyDescent="0.3">
      <c r="L32401" s="41"/>
    </row>
    <row r="32402" spans="12:12" x14ac:dyDescent="0.3">
      <c r="L32402" s="41"/>
    </row>
    <row r="32403" spans="12:12" x14ac:dyDescent="0.3">
      <c r="L32403" s="41"/>
    </row>
    <row r="32404" spans="12:12" x14ac:dyDescent="0.3">
      <c r="L32404" s="41"/>
    </row>
    <row r="32405" spans="12:12" x14ac:dyDescent="0.3">
      <c r="L32405" s="41"/>
    </row>
    <row r="32406" spans="12:12" x14ac:dyDescent="0.3">
      <c r="L32406" s="41"/>
    </row>
    <row r="32407" spans="12:12" x14ac:dyDescent="0.3">
      <c r="L32407" s="41"/>
    </row>
    <row r="32408" spans="12:12" x14ac:dyDescent="0.3">
      <c r="L32408" s="41"/>
    </row>
    <row r="32409" spans="12:12" x14ac:dyDescent="0.3">
      <c r="L32409" s="41"/>
    </row>
    <row r="32410" spans="12:12" x14ac:dyDescent="0.3">
      <c r="L32410" s="41"/>
    </row>
    <row r="32411" spans="12:12" x14ac:dyDescent="0.3">
      <c r="L32411" s="41"/>
    </row>
    <row r="32412" spans="12:12" x14ac:dyDescent="0.3">
      <c r="L32412" s="41"/>
    </row>
    <row r="32413" spans="12:12" x14ac:dyDescent="0.3">
      <c r="L32413" s="41"/>
    </row>
    <row r="32414" spans="12:12" x14ac:dyDescent="0.3">
      <c r="L32414" s="41"/>
    </row>
    <row r="32415" spans="12:12" x14ac:dyDescent="0.3">
      <c r="L32415" s="41"/>
    </row>
    <row r="32416" spans="12:12" x14ac:dyDescent="0.3">
      <c r="L32416" s="41"/>
    </row>
    <row r="32417" spans="12:12" x14ac:dyDescent="0.3">
      <c r="L32417" s="41"/>
    </row>
    <row r="32418" spans="12:12" x14ac:dyDescent="0.3">
      <c r="L32418" s="41"/>
    </row>
    <row r="32419" spans="12:12" x14ac:dyDescent="0.3">
      <c r="L32419" s="41"/>
    </row>
    <row r="32420" spans="12:12" x14ac:dyDescent="0.3">
      <c r="L32420" s="41"/>
    </row>
    <row r="32421" spans="12:12" x14ac:dyDescent="0.3">
      <c r="L32421" s="41"/>
    </row>
    <row r="32422" spans="12:12" x14ac:dyDescent="0.3">
      <c r="L32422" s="41"/>
    </row>
    <row r="32423" spans="12:12" x14ac:dyDescent="0.3">
      <c r="L32423" s="41"/>
    </row>
    <row r="32424" spans="12:12" x14ac:dyDescent="0.3">
      <c r="L32424" s="41"/>
    </row>
    <row r="32425" spans="12:12" x14ac:dyDescent="0.3">
      <c r="L32425" s="41"/>
    </row>
    <row r="32426" spans="12:12" x14ac:dyDescent="0.3">
      <c r="L32426" s="41"/>
    </row>
    <row r="32427" spans="12:12" x14ac:dyDescent="0.3">
      <c r="L32427" s="41"/>
    </row>
    <row r="32428" spans="12:12" x14ac:dyDescent="0.3">
      <c r="L32428" s="41"/>
    </row>
    <row r="32429" spans="12:12" x14ac:dyDescent="0.3">
      <c r="L32429" s="41"/>
    </row>
    <row r="32430" spans="12:12" x14ac:dyDescent="0.3">
      <c r="L32430" s="41"/>
    </row>
    <row r="32431" spans="12:12" x14ac:dyDescent="0.3">
      <c r="L32431" s="41"/>
    </row>
    <row r="32432" spans="12:12" x14ac:dyDescent="0.3">
      <c r="L32432" s="41"/>
    </row>
    <row r="32433" spans="12:12" x14ac:dyDescent="0.3">
      <c r="L32433" s="41"/>
    </row>
    <row r="32434" spans="12:12" x14ac:dyDescent="0.3">
      <c r="L32434" s="41"/>
    </row>
    <row r="32435" spans="12:12" x14ac:dyDescent="0.3">
      <c r="L32435" s="41"/>
    </row>
    <row r="32436" spans="12:12" x14ac:dyDescent="0.3">
      <c r="L32436" s="41"/>
    </row>
    <row r="32437" spans="12:12" x14ac:dyDescent="0.3">
      <c r="L32437" s="41"/>
    </row>
    <row r="32438" spans="12:12" x14ac:dyDescent="0.3">
      <c r="L32438" s="41"/>
    </row>
    <row r="32439" spans="12:12" x14ac:dyDescent="0.3">
      <c r="L32439" s="41"/>
    </row>
    <row r="32440" spans="12:12" x14ac:dyDescent="0.3">
      <c r="L32440" s="41"/>
    </row>
    <row r="32441" spans="12:12" x14ac:dyDescent="0.3">
      <c r="L32441" s="41"/>
    </row>
    <row r="32442" spans="12:12" x14ac:dyDescent="0.3">
      <c r="L32442" s="41"/>
    </row>
    <row r="32443" spans="12:12" x14ac:dyDescent="0.3">
      <c r="L32443" s="41"/>
    </row>
    <row r="32444" spans="12:12" x14ac:dyDescent="0.3">
      <c r="L32444" s="41"/>
    </row>
    <row r="32445" spans="12:12" x14ac:dyDescent="0.3">
      <c r="L32445" s="41"/>
    </row>
    <row r="32446" spans="12:12" x14ac:dyDescent="0.3">
      <c r="L32446" s="41"/>
    </row>
    <row r="32447" spans="12:12" x14ac:dyDescent="0.3">
      <c r="L32447" s="41"/>
    </row>
    <row r="32448" spans="12:12" x14ac:dyDescent="0.3">
      <c r="L32448" s="41"/>
    </row>
    <row r="32449" spans="12:12" x14ac:dyDescent="0.3">
      <c r="L32449" s="41"/>
    </row>
    <row r="32450" spans="12:12" x14ac:dyDescent="0.3">
      <c r="L32450" s="41"/>
    </row>
    <row r="32451" spans="12:12" x14ac:dyDescent="0.3">
      <c r="L32451" s="41"/>
    </row>
    <row r="32452" spans="12:12" x14ac:dyDescent="0.3">
      <c r="L32452" s="41"/>
    </row>
    <row r="32453" spans="12:12" x14ac:dyDescent="0.3">
      <c r="L32453" s="41"/>
    </row>
    <row r="32454" spans="12:12" x14ac:dyDescent="0.3">
      <c r="L32454" s="41"/>
    </row>
    <row r="32455" spans="12:12" x14ac:dyDescent="0.3">
      <c r="L32455" s="41"/>
    </row>
    <row r="32456" spans="12:12" x14ac:dyDescent="0.3">
      <c r="L32456" s="41"/>
    </row>
    <row r="32457" spans="12:12" x14ac:dyDescent="0.3">
      <c r="L32457" s="41"/>
    </row>
    <row r="32458" spans="12:12" x14ac:dyDescent="0.3">
      <c r="L32458" s="41"/>
    </row>
    <row r="32459" spans="12:12" x14ac:dyDescent="0.3">
      <c r="L32459" s="41"/>
    </row>
    <row r="32460" spans="12:12" x14ac:dyDescent="0.3">
      <c r="L32460" s="41"/>
    </row>
    <row r="32461" spans="12:12" x14ac:dyDescent="0.3">
      <c r="L32461" s="41"/>
    </row>
    <row r="32462" spans="12:12" x14ac:dyDescent="0.3">
      <c r="L32462" s="41"/>
    </row>
    <row r="32463" spans="12:12" x14ac:dyDescent="0.3">
      <c r="L32463" s="41"/>
    </row>
    <row r="32464" spans="12:12" x14ac:dyDescent="0.3">
      <c r="L32464" s="41"/>
    </row>
    <row r="32465" spans="12:12" x14ac:dyDescent="0.3">
      <c r="L32465" s="41"/>
    </row>
    <row r="32466" spans="12:12" x14ac:dyDescent="0.3">
      <c r="L32466" s="41"/>
    </row>
    <row r="32467" spans="12:12" x14ac:dyDescent="0.3">
      <c r="L32467" s="41"/>
    </row>
    <row r="32468" spans="12:12" x14ac:dyDescent="0.3">
      <c r="L32468" s="41"/>
    </row>
    <row r="32469" spans="12:12" x14ac:dyDescent="0.3">
      <c r="L32469" s="41"/>
    </row>
    <row r="32470" spans="12:12" x14ac:dyDescent="0.3">
      <c r="L32470" s="41"/>
    </row>
    <row r="32471" spans="12:12" x14ac:dyDescent="0.3">
      <c r="L32471" s="41"/>
    </row>
    <row r="32472" spans="12:12" x14ac:dyDescent="0.3">
      <c r="L32472" s="41"/>
    </row>
    <row r="32473" spans="12:12" x14ac:dyDescent="0.3">
      <c r="L32473" s="41"/>
    </row>
    <row r="32474" spans="12:12" x14ac:dyDescent="0.3">
      <c r="L32474" s="41"/>
    </row>
    <row r="32475" spans="12:12" x14ac:dyDescent="0.3">
      <c r="L32475" s="41"/>
    </row>
    <row r="32476" spans="12:12" x14ac:dyDescent="0.3">
      <c r="L32476" s="41"/>
    </row>
    <row r="32477" spans="12:12" x14ac:dyDescent="0.3">
      <c r="L32477" s="41"/>
    </row>
    <row r="32478" spans="12:12" x14ac:dyDescent="0.3">
      <c r="L32478" s="41"/>
    </row>
    <row r="32479" spans="12:12" x14ac:dyDescent="0.3">
      <c r="L32479" s="41"/>
    </row>
    <row r="32480" spans="12:12" x14ac:dyDescent="0.3">
      <c r="L32480" s="41"/>
    </row>
    <row r="32481" spans="12:12" x14ac:dyDescent="0.3">
      <c r="L32481" s="41"/>
    </row>
    <row r="32482" spans="12:12" x14ac:dyDescent="0.3">
      <c r="L32482" s="41"/>
    </row>
    <row r="32483" spans="12:12" x14ac:dyDescent="0.3">
      <c r="L32483" s="41"/>
    </row>
    <row r="32484" spans="12:12" x14ac:dyDescent="0.3">
      <c r="L32484" s="41"/>
    </row>
    <row r="32485" spans="12:12" x14ac:dyDescent="0.3">
      <c r="L32485" s="41"/>
    </row>
    <row r="32486" spans="12:12" x14ac:dyDescent="0.3">
      <c r="L32486" s="41"/>
    </row>
    <row r="32487" spans="12:12" x14ac:dyDescent="0.3">
      <c r="L32487" s="41"/>
    </row>
    <row r="32488" spans="12:12" x14ac:dyDescent="0.3">
      <c r="L32488" s="41"/>
    </row>
    <row r="32489" spans="12:12" x14ac:dyDescent="0.3">
      <c r="L32489" s="41"/>
    </row>
    <row r="32490" spans="12:12" x14ac:dyDescent="0.3">
      <c r="L32490" s="41"/>
    </row>
    <row r="32491" spans="12:12" x14ac:dyDescent="0.3">
      <c r="L32491" s="41"/>
    </row>
    <row r="32492" spans="12:12" x14ac:dyDescent="0.3">
      <c r="L32492" s="41"/>
    </row>
    <row r="32493" spans="12:12" x14ac:dyDescent="0.3">
      <c r="L32493" s="41"/>
    </row>
    <row r="32494" spans="12:12" x14ac:dyDescent="0.3">
      <c r="L32494" s="41"/>
    </row>
    <row r="32495" spans="12:12" x14ac:dyDescent="0.3">
      <c r="L32495" s="41"/>
    </row>
    <row r="32496" spans="12:12" x14ac:dyDescent="0.3">
      <c r="L32496" s="41"/>
    </row>
    <row r="32497" spans="12:12" x14ac:dyDescent="0.3">
      <c r="L32497" s="41"/>
    </row>
    <row r="32498" spans="12:12" x14ac:dyDescent="0.3">
      <c r="L32498" s="41"/>
    </row>
    <row r="32499" spans="12:12" x14ac:dyDescent="0.3">
      <c r="L32499" s="41"/>
    </row>
    <row r="32500" spans="12:12" x14ac:dyDescent="0.3">
      <c r="L32500" s="41"/>
    </row>
    <row r="32501" spans="12:12" x14ac:dyDescent="0.3">
      <c r="L32501" s="41"/>
    </row>
    <row r="32502" spans="12:12" x14ac:dyDescent="0.3">
      <c r="L32502" s="41"/>
    </row>
    <row r="32503" spans="12:12" x14ac:dyDescent="0.3">
      <c r="L32503" s="41"/>
    </row>
    <row r="32504" spans="12:12" x14ac:dyDescent="0.3">
      <c r="L32504" s="41"/>
    </row>
    <row r="32505" spans="12:12" x14ac:dyDescent="0.3">
      <c r="L32505" s="41"/>
    </row>
    <row r="32506" spans="12:12" x14ac:dyDescent="0.3">
      <c r="L32506" s="41"/>
    </row>
    <row r="32507" spans="12:12" x14ac:dyDescent="0.3">
      <c r="L32507" s="41"/>
    </row>
    <row r="32508" spans="12:12" x14ac:dyDescent="0.3">
      <c r="L32508" s="41"/>
    </row>
    <row r="32509" spans="12:12" x14ac:dyDescent="0.3">
      <c r="L32509" s="41"/>
    </row>
    <row r="32510" spans="12:12" x14ac:dyDescent="0.3">
      <c r="L32510" s="41"/>
    </row>
    <row r="32511" spans="12:12" x14ac:dyDescent="0.3">
      <c r="L32511" s="41"/>
    </row>
    <row r="32512" spans="12:12" x14ac:dyDescent="0.3">
      <c r="L32512" s="41"/>
    </row>
    <row r="32513" spans="12:12" x14ac:dyDescent="0.3">
      <c r="L32513" s="41"/>
    </row>
    <row r="32514" spans="12:12" x14ac:dyDescent="0.3">
      <c r="L32514" s="41"/>
    </row>
    <row r="32515" spans="12:12" x14ac:dyDescent="0.3">
      <c r="L32515" s="41"/>
    </row>
    <row r="32516" spans="12:12" x14ac:dyDescent="0.3">
      <c r="L32516" s="41"/>
    </row>
    <row r="32517" spans="12:12" x14ac:dyDescent="0.3">
      <c r="L32517" s="41"/>
    </row>
    <row r="32518" spans="12:12" x14ac:dyDescent="0.3">
      <c r="L32518" s="41"/>
    </row>
    <row r="32519" spans="12:12" x14ac:dyDescent="0.3">
      <c r="L32519" s="41"/>
    </row>
    <row r="32520" spans="12:12" x14ac:dyDescent="0.3">
      <c r="L32520" s="41"/>
    </row>
    <row r="32521" spans="12:12" x14ac:dyDescent="0.3">
      <c r="L32521" s="41"/>
    </row>
    <row r="32522" spans="12:12" x14ac:dyDescent="0.3">
      <c r="L32522" s="41"/>
    </row>
    <row r="32523" spans="12:12" x14ac:dyDescent="0.3">
      <c r="L32523" s="41"/>
    </row>
    <row r="32524" spans="12:12" x14ac:dyDescent="0.3">
      <c r="L32524" s="41"/>
    </row>
    <row r="32525" spans="12:12" x14ac:dyDescent="0.3">
      <c r="L32525" s="41"/>
    </row>
    <row r="32526" spans="12:12" x14ac:dyDescent="0.3">
      <c r="L32526" s="41"/>
    </row>
    <row r="32527" spans="12:12" x14ac:dyDescent="0.3">
      <c r="L32527" s="41"/>
    </row>
    <row r="32528" spans="12:12" x14ac:dyDescent="0.3">
      <c r="L32528" s="41"/>
    </row>
    <row r="32529" spans="12:12" x14ac:dyDescent="0.3">
      <c r="L32529" s="41"/>
    </row>
    <row r="32530" spans="12:12" x14ac:dyDescent="0.3">
      <c r="L32530" s="41"/>
    </row>
    <row r="32531" spans="12:12" x14ac:dyDescent="0.3">
      <c r="L32531" s="41"/>
    </row>
    <row r="32532" spans="12:12" x14ac:dyDescent="0.3">
      <c r="L32532" s="41"/>
    </row>
    <row r="32533" spans="12:12" x14ac:dyDescent="0.3">
      <c r="L32533" s="41"/>
    </row>
    <row r="32534" spans="12:12" x14ac:dyDescent="0.3">
      <c r="L32534" s="41"/>
    </row>
    <row r="32535" spans="12:12" x14ac:dyDescent="0.3">
      <c r="L32535" s="41"/>
    </row>
    <row r="32536" spans="12:12" x14ac:dyDescent="0.3">
      <c r="L32536" s="41"/>
    </row>
    <row r="32537" spans="12:12" x14ac:dyDescent="0.3">
      <c r="L32537" s="41"/>
    </row>
    <row r="32538" spans="12:12" x14ac:dyDescent="0.3">
      <c r="L32538" s="41"/>
    </row>
    <row r="32539" spans="12:12" x14ac:dyDescent="0.3">
      <c r="L32539" s="41"/>
    </row>
    <row r="32540" spans="12:12" x14ac:dyDescent="0.3">
      <c r="L32540" s="41"/>
    </row>
    <row r="32541" spans="12:12" x14ac:dyDescent="0.3">
      <c r="L32541" s="41"/>
    </row>
    <row r="32542" spans="12:12" x14ac:dyDescent="0.3">
      <c r="L32542" s="41"/>
    </row>
    <row r="32543" spans="12:12" x14ac:dyDescent="0.3">
      <c r="L32543" s="41"/>
    </row>
    <row r="32544" spans="12:12" x14ac:dyDescent="0.3">
      <c r="L32544" s="41"/>
    </row>
    <row r="32545" spans="12:12" x14ac:dyDescent="0.3">
      <c r="L32545" s="41"/>
    </row>
    <row r="32546" spans="12:12" x14ac:dyDescent="0.3">
      <c r="L32546" s="41"/>
    </row>
    <row r="32547" spans="12:12" x14ac:dyDescent="0.3">
      <c r="L32547" s="41"/>
    </row>
    <row r="32548" spans="12:12" x14ac:dyDescent="0.3">
      <c r="L32548" s="41"/>
    </row>
    <row r="32549" spans="12:12" x14ac:dyDescent="0.3">
      <c r="L32549" s="41"/>
    </row>
    <row r="32550" spans="12:12" x14ac:dyDescent="0.3">
      <c r="L32550" s="41"/>
    </row>
    <row r="32551" spans="12:12" x14ac:dyDescent="0.3">
      <c r="L32551" s="41"/>
    </row>
    <row r="32552" spans="12:12" x14ac:dyDescent="0.3">
      <c r="L32552" s="41"/>
    </row>
    <row r="32553" spans="12:12" x14ac:dyDescent="0.3">
      <c r="L32553" s="41"/>
    </row>
    <row r="32554" spans="12:12" x14ac:dyDescent="0.3">
      <c r="L32554" s="41"/>
    </row>
    <row r="32555" spans="12:12" x14ac:dyDescent="0.3">
      <c r="L32555" s="41"/>
    </row>
    <row r="32556" spans="12:12" x14ac:dyDescent="0.3">
      <c r="L32556" s="41"/>
    </row>
    <row r="32557" spans="12:12" x14ac:dyDescent="0.3">
      <c r="L32557" s="41"/>
    </row>
    <row r="32558" spans="12:12" x14ac:dyDescent="0.3">
      <c r="L32558" s="41"/>
    </row>
    <row r="32559" spans="12:12" x14ac:dyDescent="0.3">
      <c r="L32559" s="41"/>
    </row>
    <row r="32560" spans="12:12" x14ac:dyDescent="0.3">
      <c r="L32560" s="41"/>
    </row>
    <row r="32561" spans="12:12" x14ac:dyDescent="0.3">
      <c r="L32561" s="41"/>
    </row>
    <row r="32562" spans="12:12" x14ac:dyDescent="0.3">
      <c r="L32562" s="41"/>
    </row>
    <row r="32563" spans="12:12" x14ac:dyDescent="0.3">
      <c r="L32563" s="41"/>
    </row>
    <row r="32564" spans="12:12" x14ac:dyDescent="0.3">
      <c r="L32564" s="41"/>
    </row>
    <row r="32565" spans="12:12" x14ac:dyDescent="0.3">
      <c r="L32565" s="41"/>
    </row>
    <row r="32566" spans="12:12" x14ac:dyDescent="0.3">
      <c r="L32566" s="41"/>
    </row>
    <row r="32567" spans="12:12" x14ac:dyDescent="0.3">
      <c r="L32567" s="41"/>
    </row>
    <row r="32568" spans="12:12" x14ac:dyDescent="0.3">
      <c r="L32568" s="41"/>
    </row>
    <row r="32569" spans="12:12" x14ac:dyDescent="0.3">
      <c r="L32569" s="41"/>
    </row>
    <row r="32570" spans="12:12" x14ac:dyDescent="0.3">
      <c r="L32570" s="41"/>
    </row>
    <row r="32571" spans="12:12" x14ac:dyDescent="0.3">
      <c r="L32571" s="41"/>
    </row>
    <row r="32572" spans="12:12" x14ac:dyDescent="0.3">
      <c r="L32572" s="41"/>
    </row>
    <row r="32573" spans="12:12" x14ac:dyDescent="0.3">
      <c r="L32573" s="41"/>
    </row>
    <row r="32574" spans="12:12" x14ac:dyDescent="0.3">
      <c r="L32574" s="41"/>
    </row>
    <row r="32575" spans="12:12" x14ac:dyDescent="0.3">
      <c r="L32575" s="41"/>
    </row>
    <row r="32576" spans="12:12" x14ac:dyDescent="0.3">
      <c r="L32576" s="41"/>
    </row>
    <row r="32577" spans="12:12" x14ac:dyDescent="0.3">
      <c r="L32577" s="41"/>
    </row>
    <row r="32578" spans="12:12" x14ac:dyDescent="0.3">
      <c r="L32578" s="41"/>
    </row>
    <row r="32579" spans="12:12" x14ac:dyDescent="0.3">
      <c r="L32579" s="41"/>
    </row>
    <row r="32580" spans="12:12" x14ac:dyDescent="0.3">
      <c r="L32580" s="41"/>
    </row>
    <row r="32581" spans="12:12" x14ac:dyDescent="0.3">
      <c r="L32581" s="41"/>
    </row>
    <row r="32582" spans="12:12" x14ac:dyDescent="0.3">
      <c r="L32582" s="41"/>
    </row>
    <row r="32583" spans="12:12" x14ac:dyDescent="0.3">
      <c r="L32583" s="41"/>
    </row>
    <row r="32584" spans="12:12" x14ac:dyDescent="0.3">
      <c r="L32584" s="41"/>
    </row>
    <row r="32585" spans="12:12" x14ac:dyDescent="0.3">
      <c r="L32585" s="41"/>
    </row>
    <row r="32586" spans="12:12" x14ac:dyDescent="0.3">
      <c r="L32586" s="41"/>
    </row>
    <row r="32587" spans="12:12" x14ac:dyDescent="0.3">
      <c r="L32587" s="41"/>
    </row>
    <row r="32588" spans="12:12" x14ac:dyDescent="0.3">
      <c r="L32588" s="41"/>
    </row>
    <row r="32589" spans="12:12" x14ac:dyDescent="0.3">
      <c r="L32589" s="41"/>
    </row>
    <row r="32590" spans="12:12" x14ac:dyDescent="0.3">
      <c r="L32590" s="41"/>
    </row>
    <row r="32591" spans="12:12" x14ac:dyDescent="0.3">
      <c r="L32591" s="41"/>
    </row>
    <row r="32592" spans="12:12" x14ac:dyDescent="0.3">
      <c r="L32592" s="41"/>
    </row>
    <row r="32593" spans="12:12" x14ac:dyDescent="0.3">
      <c r="L32593" s="41"/>
    </row>
    <row r="32594" spans="12:12" x14ac:dyDescent="0.3">
      <c r="L32594" s="41"/>
    </row>
    <row r="32595" spans="12:12" x14ac:dyDescent="0.3">
      <c r="L32595" s="41"/>
    </row>
    <row r="32596" spans="12:12" x14ac:dyDescent="0.3">
      <c r="L32596" s="41"/>
    </row>
    <row r="32597" spans="12:12" x14ac:dyDescent="0.3">
      <c r="L32597" s="41"/>
    </row>
    <row r="32598" spans="12:12" x14ac:dyDescent="0.3">
      <c r="L32598" s="41"/>
    </row>
    <row r="32599" spans="12:12" x14ac:dyDescent="0.3">
      <c r="L32599" s="41"/>
    </row>
    <row r="32600" spans="12:12" x14ac:dyDescent="0.3">
      <c r="L32600" s="41"/>
    </row>
    <row r="32601" spans="12:12" x14ac:dyDescent="0.3">
      <c r="L32601" s="41"/>
    </row>
    <row r="32602" spans="12:12" x14ac:dyDescent="0.3">
      <c r="L32602" s="41"/>
    </row>
    <row r="32603" spans="12:12" x14ac:dyDescent="0.3">
      <c r="L32603" s="41"/>
    </row>
    <row r="32604" spans="12:12" x14ac:dyDescent="0.3">
      <c r="L32604" s="41"/>
    </row>
    <row r="32605" spans="12:12" x14ac:dyDescent="0.3">
      <c r="L32605" s="41"/>
    </row>
    <row r="32606" spans="12:12" x14ac:dyDescent="0.3">
      <c r="L32606" s="41"/>
    </row>
    <row r="32607" spans="12:12" x14ac:dyDescent="0.3">
      <c r="L32607" s="41"/>
    </row>
    <row r="32608" spans="12:12" x14ac:dyDescent="0.3">
      <c r="L32608" s="41"/>
    </row>
    <row r="32609" spans="12:12" x14ac:dyDescent="0.3">
      <c r="L32609" s="41"/>
    </row>
    <row r="32610" spans="12:12" x14ac:dyDescent="0.3">
      <c r="L32610" s="41"/>
    </row>
    <row r="32611" spans="12:12" x14ac:dyDescent="0.3">
      <c r="L32611" s="41"/>
    </row>
    <row r="32612" spans="12:12" x14ac:dyDescent="0.3">
      <c r="L32612" s="41"/>
    </row>
    <row r="32613" spans="12:12" x14ac:dyDescent="0.3">
      <c r="L32613" s="41"/>
    </row>
    <row r="32614" spans="12:12" x14ac:dyDescent="0.3">
      <c r="L32614" s="41"/>
    </row>
    <row r="32615" spans="12:12" x14ac:dyDescent="0.3">
      <c r="L32615" s="41"/>
    </row>
    <row r="32616" spans="12:12" x14ac:dyDescent="0.3">
      <c r="L32616" s="41"/>
    </row>
    <row r="32617" spans="12:12" x14ac:dyDescent="0.3">
      <c r="L32617" s="41"/>
    </row>
    <row r="32618" spans="12:12" x14ac:dyDescent="0.3">
      <c r="L32618" s="41"/>
    </row>
    <row r="32619" spans="12:12" x14ac:dyDescent="0.3">
      <c r="L32619" s="41"/>
    </row>
    <row r="32620" spans="12:12" x14ac:dyDescent="0.3">
      <c r="L32620" s="41"/>
    </row>
    <row r="32621" spans="12:12" x14ac:dyDescent="0.3">
      <c r="L32621" s="41"/>
    </row>
    <row r="32622" spans="12:12" x14ac:dyDescent="0.3">
      <c r="L32622" s="41"/>
    </row>
    <row r="32623" spans="12:12" x14ac:dyDescent="0.3">
      <c r="L32623" s="41"/>
    </row>
    <row r="32624" spans="12:12" x14ac:dyDescent="0.3">
      <c r="L32624" s="41"/>
    </row>
    <row r="32625" spans="12:12" x14ac:dyDescent="0.3">
      <c r="L32625" s="41"/>
    </row>
    <row r="32626" spans="12:12" x14ac:dyDescent="0.3">
      <c r="L32626" s="41"/>
    </row>
    <row r="32627" spans="12:12" x14ac:dyDescent="0.3">
      <c r="L32627" s="41"/>
    </row>
    <row r="32628" spans="12:12" x14ac:dyDescent="0.3">
      <c r="L32628" s="41"/>
    </row>
    <row r="32629" spans="12:12" x14ac:dyDescent="0.3">
      <c r="L32629" s="41"/>
    </row>
    <row r="32630" spans="12:12" x14ac:dyDescent="0.3">
      <c r="L32630" s="41"/>
    </row>
    <row r="32631" spans="12:12" x14ac:dyDescent="0.3">
      <c r="L32631" s="41"/>
    </row>
    <row r="32632" spans="12:12" x14ac:dyDescent="0.3">
      <c r="L32632" s="41"/>
    </row>
    <row r="32633" spans="12:12" x14ac:dyDescent="0.3">
      <c r="L32633" s="41"/>
    </row>
    <row r="32634" spans="12:12" x14ac:dyDescent="0.3">
      <c r="L32634" s="41"/>
    </row>
    <row r="32635" spans="12:12" x14ac:dyDescent="0.3">
      <c r="L32635" s="41"/>
    </row>
    <row r="32636" spans="12:12" x14ac:dyDescent="0.3">
      <c r="L32636" s="41"/>
    </row>
    <row r="32637" spans="12:12" x14ac:dyDescent="0.3">
      <c r="L32637" s="41"/>
    </row>
    <row r="32638" spans="12:12" x14ac:dyDescent="0.3">
      <c r="L32638" s="41"/>
    </row>
    <row r="32639" spans="12:12" x14ac:dyDescent="0.3">
      <c r="L32639" s="41"/>
    </row>
    <row r="32640" spans="12:12" x14ac:dyDescent="0.3">
      <c r="L32640" s="41"/>
    </row>
    <row r="32641" spans="12:12" x14ac:dyDescent="0.3">
      <c r="L32641" s="41"/>
    </row>
    <row r="32642" spans="12:12" x14ac:dyDescent="0.3">
      <c r="L32642" s="41"/>
    </row>
    <row r="32643" spans="12:12" x14ac:dyDescent="0.3">
      <c r="L32643" s="41"/>
    </row>
    <row r="32644" spans="12:12" x14ac:dyDescent="0.3">
      <c r="L32644" s="41"/>
    </row>
    <row r="32645" spans="12:12" x14ac:dyDescent="0.3">
      <c r="L32645" s="41"/>
    </row>
    <row r="32646" spans="12:12" x14ac:dyDescent="0.3">
      <c r="L32646" s="41"/>
    </row>
    <row r="32647" spans="12:12" x14ac:dyDescent="0.3">
      <c r="L32647" s="41"/>
    </row>
    <row r="32648" spans="12:12" x14ac:dyDescent="0.3">
      <c r="L32648" s="41"/>
    </row>
    <row r="32649" spans="12:12" x14ac:dyDescent="0.3">
      <c r="L32649" s="41"/>
    </row>
    <row r="32650" spans="12:12" x14ac:dyDescent="0.3">
      <c r="L32650" s="41"/>
    </row>
    <row r="32651" spans="12:12" x14ac:dyDescent="0.3">
      <c r="L32651" s="41"/>
    </row>
    <row r="32652" spans="12:12" x14ac:dyDescent="0.3">
      <c r="L32652" s="41"/>
    </row>
    <row r="32653" spans="12:12" x14ac:dyDescent="0.3">
      <c r="L32653" s="41"/>
    </row>
    <row r="32654" spans="12:12" x14ac:dyDescent="0.3">
      <c r="L32654" s="41"/>
    </row>
    <row r="32655" spans="12:12" x14ac:dyDescent="0.3">
      <c r="L32655" s="41"/>
    </row>
    <row r="32656" spans="12:12" x14ac:dyDescent="0.3">
      <c r="L32656" s="41"/>
    </row>
    <row r="32657" spans="12:12" x14ac:dyDescent="0.3">
      <c r="L32657" s="41"/>
    </row>
    <row r="32658" spans="12:12" x14ac:dyDescent="0.3">
      <c r="L32658" s="41"/>
    </row>
    <row r="32659" spans="12:12" x14ac:dyDescent="0.3">
      <c r="L32659" s="41"/>
    </row>
    <row r="32660" spans="12:12" x14ac:dyDescent="0.3">
      <c r="L32660" s="41"/>
    </row>
    <row r="32661" spans="12:12" x14ac:dyDescent="0.3">
      <c r="L32661" s="41"/>
    </row>
    <row r="32662" spans="12:12" x14ac:dyDescent="0.3">
      <c r="L32662" s="41"/>
    </row>
    <row r="32663" spans="12:12" x14ac:dyDescent="0.3">
      <c r="L32663" s="41"/>
    </row>
    <row r="32664" spans="12:12" x14ac:dyDescent="0.3">
      <c r="L32664" s="41"/>
    </row>
    <row r="32665" spans="12:12" x14ac:dyDescent="0.3">
      <c r="L32665" s="41"/>
    </row>
    <row r="32666" spans="12:12" x14ac:dyDescent="0.3">
      <c r="L32666" s="41"/>
    </row>
    <row r="32667" spans="12:12" x14ac:dyDescent="0.3">
      <c r="L32667" s="41"/>
    </row>
    <row r="32668" spans="12:12" x14ac:dyDescent="0.3">
      <c r="L32668" s="41"/>
    </row>
    <row r="32669" spans="12:12" x14ac:dyDescent="0.3">
      <c r="L32669" s="41"/>
    </row>
    <row r="32670" spans="12:12" x14ac:dyDescent="0.3">
      <c r="L32670" s="41"/>
    </row>
    <row r="32671" spans="12:12" x14ac:dyDescent="0.3">
      <c r="L32671" s="41"/>
    </row>
    <row r="32672" spans="12:12" x14ac:dyDescent="0.3">
      <c r="L32672" s="41"/>
    </row>
    <row r="32673" spans="12:12" x14ac:dyDescent="0.3">
      <c r="L32673" s="41"/>
    </row>
    <row r="32674" spans="12:12" x14ac:dyDescent="0.3">
      <c r="L32674" s="41"/>
    </row>
    <row r="32675" spans="12:12" x14ac:dyDescent="0.3">
      <c r="L32675" s="41"/>
    </row>
    <row r="32676" spans="12:12" x14ac:dyDescent="0.3">
      <c r="L32676" s="41"/>
    </row>
    <row r="32677" spans="12:12" x14ac:dyDescent="0.3">
      <c r="L32677" s="41"/>
    </row>
    <row r="32678" spans="12:12" x14ac:dyDescent="0.3">
      <c r="L32678" s="41"/>
    </row>
    <row r="32679" spans="12:12" x14ac:dyDescent="0.3">
      <c r="L32679" s="41"/>
    </row>
    <row r="32680" spans="12:12" x14ac:dyDescent="0.3">
      <c r="L32680" s="41"/>
    </row>
    <row r="32681" spans="12:12" x14ac:dyDescent="0.3">
      <c r="L32681" s="41"/>
    </row>
    <row r="32682" spans="12:12" x14ac:dyDescent="0.3">
      <c r="L32682" s="41"/>
    </row>
    <row r="32683" spans="12:12" x14ac:dyDescent="0.3">
      <c r="L32683" s="41"/>
    </row>
    <row r="32684" spans="12:12" x14ac:dyDescent="0.3">
      <c r="L32684" s="41"/>
    </row>
    <row r="32685" spans="12:12" x14ac:dyDescent="0.3">
      <c r="L32685" s="41"/>
    </row>
    <row r="32686" spans="12:12" x14ac:dyDescent="0.3">
      <c r="L32686" s="41"/>
    </row>
    <row r="32687" spans="12:12" x14ac:dyDescent="0.3">
      <c r="L32687" s="41"/>
    </row>
    <row r="32688" spans="12:12" x14ac:dyDescent="0.3">
      <c r="L32688" s="41"/>
    </row>
    <row r="32689" spans="12:12" x14ac:dyDescent="0.3">
      <c r="L32689" s="41"/>
    </row>
    <row r="32690" spans="12:12" x14ac:dyDescent="0.3">
      <c r="L32690" s="41"/>
    </row>
    <row r="32691" spans="12:12" x14ac:dyDescent="0.3">
      <c r="L32691" s="41"/>
    </row>
    <row r="32692" spans="12:12" x14ac:dyDescent="0.3">
      <c r="L32692" s="41"/>
    </row>
    <row r="32693" spans="12:12" x14ac:dyDescent="0.3">
      <c r="L32693" s="41"/>
    </row>
    <row r="32694" spans="12:12" x14ac:dyDescent="0.3">
      <c r="L32694" s="41"/>
    </row>
    <row r="32695" spans="12:12" x14ac:dyDescent="0.3">
      <c r="L32695" s="41"/>
    </row>
    <row r="32696" spans="12:12" x14ac:dyDescent="0.3">
      <c r="L32696" s="41"/>
    </row>
    <row r="32697" spans="12:12" x14ac:dyDescent="0.3">
      <c r="L32697" s="41"/>
    </row>
    <row r="32698" spans="12:12" x14ac:dyDescent="0.3">
      <c r="L32698" s="41"/>
    </row>
    <row r="32699" spans="12:12" x14ac:dyDescent="0.3">
      <c r="L32699" s="41"/>
    </row>
    <row r="32700" spans="12:12" x14ac:dyDescent="0.3">
      <c r="L32700" s="41"/>
    </row>
    <row r="32701" spans="12:12" x14ac:dyDescent="0.3">
      <c r="L32701" s="41"/>
    </row>
    <row r="32702" spans="12:12" x14ac:dyDescent="0.3">
      <c r="L32702" s="41"/>
    </row>
    <row r="32703" spans="12:12" x14ac:dyDescent="0.3">
      <c r="L32703" s="41"/>
    </row>
    <row r="32704" spans="12:12" x14ac:dyDescent="0.3">
      <c r="L32704" s="41"/>
    </row>
    <row r="32705" spans="12:12" x14ac:dyDescent="0.3">
      <c r="L32705" s="41"/>
    </row>
    <row r="32706" spans="12:12" x14ac:dyDescent="0.3">
      <c r="L32706" s="41"/>
    </row>
    <row r="32707" spans="12:12" x14ac:dyDescent="0.3">
      <c r="L32707" s="41"/>
    </row>
    <row r="32708" spans="12:12" x14ac:dyDescent="0.3">
      <c r="L32708" s="41"/>
    </row>
    <row r="32709" spans="12:12" x14ac:dyDescent="0.3">
      <c r="L32709" s="41"/>
    </row>
    <row r="32710" spans="12:12" x14ac:dyDescent="0.3">
      <c r="L32710" s="41"/>
    </row>
    <row r="32711" spans="12:12" x14ac:dyDescent="0.3">
      <c r="L32711" s="41"/>
    </row>
    <row r="32712" spans="12:12" x14ac:dyDescent="0.3">
      <c r="L32712" s="41"/>
    </row>
    <row r="32713" spans="12:12" x14ac:dyDescent="0.3">
      <c r="L32713" s="41"/>
    </row>
    <row r="32714" spans="12:12" x14ac:dyDescent="0.3">
      <c r="L32714" s="41"/>
    </row>
    <row r="32715" spans="12:12" x14ac:dyDescent="0.3">
      <c r="L32715" s="41"/>
    </row>
    <row r="32716" spans="12:12" x14ac:dyDescent="0.3">
      <c r="L32716" s="41"/>
    </row>
    <row r="32717" spans="12:12" x14ac:dyDescent="0.3">
      <c r="L32717" s="41"/>
    </row>
    <row r="32718" spans="12:12" x14ac:dyDescent="0.3">
      <c r="L32718" s="41"/>
    </row>
    <row r="32719" spans="12:12" x14ac:dyDescent="0.3">
      <c r="L32719" s="41"/>
    </row>
    <row r="32720" spans="12:12" x14ac:dyDescent="0.3">
      <c r="L32720" s="41"/>
    </row>
    <row r="32721" spans="12:12" x14ac:dyDescent="0.3">
      <c r="L32721" s="41"/>
    </row>
    <row r="32722" spans="12:12" x14ac:dyDescent="0.3">
      <c r="L32722" s="41"/>
    </row>
    <row r="32723" spans="12:12" x14ac:dyDescent="0.3">
      <c r="L32723" s="41"/>
    </row>
    <row r="32724" spans="12:12" x14ac:dyDescent="0.3">
      <c r="L32724" s="41"/>
    </row>
    <row r="32725" spans="12:12" x14ac:dyDescent="0.3">
      <c r="L32725" s="41"/>
    </row>
    <row r="32726" spans="12:12" x14ac:dyDescent="0.3">
      <c r="L32726" s="41"/>
    </row>
    <row r="32727" spans="12:12" x14ac:dyDescent="0.3">
      <c r="L32727" s="41"/>
    </row>
    <row r="32728" spans="12:12" x14ac:dyDescent="0.3">
      <c r="L32728" s="41"/>
    </row>
    <row r="32729" spans="12:12" x14ac:dyDescent="0.3">
      <c r="L32729" s="41"/>
    </row>
    <row r="32730" spans="12:12" x14ac:dyDescent="0.3">
      <c r="L32730" s="41"/>
    </row>
    <row r="32731" spans="12:12" x14ac:dyDescent="0.3">
      <c r="L32731" s="41"/>
    </row>
    <row r="32732" spans="12:12" x14ac:dyDescent="0.3">
      <c r="L32732" s="41"/>
    </row>
    <row r="32733" spans="12:12" x14ac:dyDescent="0.3">
      <c r="L32733" s="41"/>
    </row>
    <row r="32734" spans="12:12" x14ac:dyDescent="0.3">
      <c r="L32734" s="41"/>
    </row>
    <row r="32735" spans="12:12" x14ac:dyDescent="0.3">
      <c r="L32735" s="41"/>
    </row>
    <row r="32736" spans="12:12" x14ac:dyDescent="0.3">
      <c r="L32736" s="41"/>
    </row>
    <row r="32737" spans="12:12" x14ac:dyDescent="0.3">
      <c r="L32737" s="41"/>
    </row>
    <row r="32738" spans="12:12" x14ac:dyDescent="0.3">
      <c r="L32738" s="41"/>
    </row>
    <row r="32739" spans="12:12" x14ac:dyDescent="0.3">
      <c r="L32739" s="41"/>
    </row>
    <row r="32740" spans="12:12" x14ac:dyDescent="0.3">
      <c r="L32740" s="41"/>
    </row>
    <row r="32741" spans="12:12" x14ac:dyDescent="0.3">
      <c r="L32741" s="41"/>
    </row>
    <row r="32742" spans="12:12" x14ac:dyDescent="0.3">
      <c r="L32742" s="41"/>
    </row>
    <row r="32743" spans="12:12" x14ac:dyDescent="0.3">
      <c r="L32743" s="41"/>
    </row>
    <row r="32744" spans="12:12" x14ac:dyDescent="0.3">
      <c r="L32744" s="41"/>
    </row>
    <row r="32745" spans="12:12" x14ac:dyDescent="0.3">
      <c r="L32745" s="41"/>
    </row>
    <row r="32746" spans="12:12" x14ac:dyDescent="0.3">
      <c r="L32746" s="41"/>
    </row>
    <row r="32747" spans="12:12" x14ac:dyDescent="0.3">
      <c r="L32747" s="41"/>
    </row>
    <row r="32748" spans="12:12" x14ac:dyDescent="0.3">
      <c r="L32748" s="41"/>
    </row>
    <row r="32749" spans="12:12" x14ac:dyDescent="0.3">
      <c r="L32749" s="41"/>
    </row>
    <row r="32750" spans="12:12" x14ac:dyDescent="0.3">
      <c r="L32750" s="41"/>
    </row>
    <row r="32751" spans="12:12" x14ac:dyDescent="0.3">
      <c r="L32751" s="41"/>
    </row>
    <row r="32752" spans="12:12" x14ac:dyDescent="0.3">
      <c r="L32752" s="41"/>
    </row>
    <row r="32753" spans="12:12" x14ac:dyDescent="0.3">
      <c r="L32753" s="41"/>
    </row>
    <row r="32754" spans="12:12" x14ac:dyDescent="0.3">
      <c r="L32754" s="41"/>
    </row>
    <row r="32755" spans="12:12" x14ac:dyDescent="0.3">
      <c r="L32755" s="41"/>
    </row>
    <row r="32756" spans="12:12" x14ac:dyDescent="0.3">
      <c r="L32756" s="41"/>
    </row>
    <row r="32757" spans="12:12" x14ac:dyDescent="0.3">
      <c r="L32757" s="41"/>
    </row>
    <row r="32758" spans="12:12" x14ac:dyDescent="0.3">
      <c r="L32758" s="41"/>
    </row>
    <row r="32759" spans="12:12" x14ac:dyDescent="0.3">
      <c r="L32759" s="41"/>
    </row>
    <row r="32760" spans="12:12" x14ac:dyDescent="0.3">
      <c r="L32760" s="41"/>
    </row>
    <row r="32761" spans="12:12" x14ac:dyDescent="0.3">
      <c r="L32761" s="41"/>
    </row>
    <row r="32762" spans="12:12" x14ac:dyDescent="0.3">
      <c r="L32762" s="41"/>
    </row>
    <row r="32763" spans="12:12" x14ac:dyDescent="0.3">
      <c r="L32763" s="41"/>
    </row>
    <row r="32764" spans="12:12" x14ac:dyDescent="0.3">
      <c r="L32764" s="41"/>
    </row>
    <row r="32765" spans="12:12" x14ac:dyDescent="0.3">
      <c r="L32765" s="41"/>
    </row>
    <row r="32766" spans="12:12" x14ac:dyDescent="0.3">
      <c r="L32766" s="41"/>
    </row>
    <row r="32767" spans="12:12" x14ac:dyDescent="0.3">
      <c r="L32767" s="41"/>
    </row>
    <row r="32768" spans="12:12" x14ac:dyDescent="0.3">
      <c r="L32768" s="41"/>
    </row>
    <row r="32769" spans="12:12" x14ac:dyDescent="0.3">
      <c r="L32769" s="41"/>
    </row>
    <row r="32770" spans="12:12" x14ac:dyDescent="0.3">
      <c r="L32770" s="41"/>
    </row>
    <row r="32771" spans="12:12" x14ac:dyDescent="0.3">
      <c r="L32771" s="41"/>
    </row>
    <row r="32772" spans="12:12" x14ac:dyDescent="0.3">
      <c r="L32772" s="41"/>
    </row>
    <row r="32773" spans="12:12" x14ac:dyDescent="0.3">
      <c r="L32773" s="41"/>
    </row>
    <row r="32774" spans="12:12" x14ac:dyDescent="0.3">
      <c r="L32774" s="41"/>
    </row>
    <row r="32775" spans="12:12" x14ac:dyDescent="0.3">
      <c r="L32775" s="41"/>
    </row>
    <row r="32776" spans="12:12" x14ac:dyDescent="0.3">
      <c r="L32776" s="41"/>
    </row>
    <row r="32777" spans="12:12" x14ac:dyDescent="0.3">
      <c r="L32777" s="41"/>
    </row>
    <row r="32778" spans="12:12" x14ac:dyDescent="0.3">
      <c r="L32778" s="41"/>
    </row>
    <row r="32779" spans="12:12" x14ac:dyDescent="0.3">
      <c r="L32779" s="41"/>
    </row>
    <row r="32780" spans="12:12" x14ac:dyDescent="0.3">
      <c r="L32780" s="41"/>
    </row>
    <row r="32781" spans="12:12" x14ac:dyDescent="0.3">
      <c r="L32781" s="41"/>
    </row>
    <row r="32782" spans="12:12" x14ac:dyDescent="0.3">
      <c r="L32782" s="41"/>
    </row>
    <row r="32783" spans="12:12" x14ac:dyDescent="0.3">
      <c r="L32783" s="41"/>
    </row>
    <row r="32784" spans="12:12" x14ac:dyDescent="0.3">
      <c r="L32784" s="41"/>
    </row>
    <row r="32785" spans="12:12" x14ac:dyDescent="0.3">
      <c r="L32785" s="41"/>
    </row>
    <row r="32786" spans="12:12" x14ac:dyDescent="0.3">
      <c r="L32786" s="41"/>
    </row>
    <row r="32787" spans="12:12" x14ac:dyDescent="0.3">
      <c r="L32787" s="41"/>
    </row>
    <row r="32788" spans="12:12" x14ac:dyDescent="0.3">
      <c r="L32788" s="41"/>
    </row>
    <row r="32789" spans="12:12" x14ac:dyDescent="0.3">
      <c r="L32789" s="41"/>
    </row>
    <row r="32790" spans="12:12" x14ac:dyDescent="0.3">
      <c r="L32790" s="41"/>
    </row>
    <row r="32791" spans="12:12" x14ac:dyDescent="0.3">
      <c r="L32791" s="41"/>
    </row>
    <row r="32792" spans="12:12" x14ac:dyDescent="0.3">
      <c r="L32792" s="41"/>
    </row>
    <row r="32793" spans="12:12" x14ac:dyDescent="0.3">
      <c r="L32793" s="41"/>
    </row>
    <row r="32794" spans="12:12" x14ac:dyDescent="0.3">
      <c r="L32794" s="41"/>
    </row>
    <row r="32795" spans="12:12" x14ac:dyDescent="0.3">
      <c r="L32795" s="41"/>
    </row>
    <row r="32796" spans="12:12" x14ac:dyDescent="0.3">
      <c r="L32796" s="41"/>
    </row>
    <row r="32797" spans="12:12" x14ac:dyDescent="0.3">
      <c r="L32797" s="41"/>
    </row>
    <row r="32798" spans="12:12" x14ac:dyDescent="0.3">
      <c r="L32798" s="41"/>
    </row>
    <row r="32799" spans="12:12" x14ac:dyDescent="0.3">
      <c r="L32799" s="41"/>
    </row>
    <row r="32800" spans="12:12" x14ac:dyDescent="0.3">
      <c r="L32800" s="41"/>
    </row>
    <row r="32801" spans="12:12" x14ac:dyDescent="0.3">
      <c r="L32801" s="41"/>
    </row>
    <row r="32802" spans="12:12" x14ac:dyDescent="0.3">
      <c r="L32802" s="41"/>
    </row>
    <row r="32803" spans="12:12" x14ac:dyDescent="0.3">
      <c r="L32803" s="41"/>
    </row>
    <row r="32804" spans="12:12" x14ac:dyDescent="0.3">
      <c r="L32804" s="41"/>
    </row>
    <row r="32805" spans="12:12" x14ac:dyDescent="0.3">
      <c r="L32805" s="41"/>
    </row>
    <row r="32806" spans="12:12" x14ac:dyDescent="0.3">
      <c r="L32806" s="41"/>
    </row>
    <row r="32807" spans="12:12" x14ac:dyDescent="0.3">
      <c r="L32807" s="41"/>
    </row>
    <row r="32808" spans="12:12" x14ac:dyDescent="0.3">
      <c r="L32808" s="41"/>
    </row>
    <row r="32809" spans="12:12" x14ac:dyDescent="0.3">
      <c r="L32809" s="41"/>
    </row>
    <row r="32810" spans="12:12" x14ac:dyDescent="0.3">
      <c r="L32810" s="41"/>
    </row>
    <row r="32811" spans="12:12" x14ac:dyDescent="0.3">
      <c r="L32811" s="41"/>
    </row>
    <row r="32812" spans="12:12" x14ac:dyDescent="0.3">
      <c r="L32812" s="41"/>
    </row>
    <row r="32813" spans="12:12" x14ac:dyDescent="0.3">
      <c r="L32813" s="41"/>
    </row>
    <row r="32814" spans="12:12" x14ac:dyDescent="0.3">
      <c r="L32814" s="41"/>
    </row>
    <row r="32815" spans="12:12" x14ac:dyDescent="0.3">
      <c r="L32815" s="41"/>
    </row>
    <row r="32816" spans="12:12" x14ac:dyDescent="0.3">
      <c r="L32816" s="41"/>
    </row>
    <row r="32817" spans="12:12" x14ac:dyDescent="0.3">
      <c r="L32817" s="41"/>
    </row>
    <row r="32818" spans="12:12" x14ac:dyDescent="0.3">
      <c r="L32818" s="41"/>
    </row>
    <row r="32819" spans="12:12" x14ac:dyDescent="0.3">
      <c r="L32819" s="41"/>
    </row>
    <row r="32820" spans="12:12" x14ac:dyDescent="0.3">
      <c r="L32820" s="41"/>
    </row>
    <row r="32821" spans="12:12" x14ac:dyDescent="0.3">
      <c r="L32821" s="41"/>
    </row>
    <row r="32822" spans="12:12" x14ac:dyDescent="0.3">
      <c r="L32822" s="41"/>
    </row>
    <row r="32823" spans="12:12" x14ac:dyDescent="0.3">
      <c r="L32823" s="41"/>
    </row>
    <row r="32824" spans="12:12" x14ac:dyDescent="0.3">
      <c r="L32824" s="41"/>
    </row>
    <row r="32825" spans="12:12" x14ac:dyDescent="0.3">
      <c r="L32825" s="41"/>
    </row>
    <row r="32826" spans="12:12" x14ac:dyDescent="0.3">
      <c r="L32826" s="41"/>
    </row>
    <row r="32827" spans="12:12" x14ac:dyDescent="0.3">
      <c r="L32827" s="41"/>
    </row>
    <row r="32828" spans="12:12" x14ac:dyDescent="0.3">
      <c r="L32828" s="41"/>
    </row>
    <row r="32829" spans="12:12" x14ac:dyDescent="0.3">
      <c r="L32829" s="41"/>
    </row>
    <row r="32830" spans="12:12" x14ac:dyDescent="0.3">
      <c r="L32830" s="41"/>
    </row>
    <row r="32831" spans="12:12" x14ac:dyDescent="0.3">
      <c r="L32831" s="41"/>
    </row>
    <row r="32832" spans="12:12" x14ac:dyDescent="0.3">
      <c r="L32832" s="41"/>
    </row>
    <row r="32833" spans="12:12" x14ac:dyDescent="0.3">
      <c r="L32833" s="41"/>
    </row>
    <row r="32834" spans="12:12" x14ac:dyDescent="0.3">
      <c r="L32834" s="41"/>
    </row>
    <row r="32835" spans="12:12" x14ac:dyDescent="0.3">
      <c r="L32835" s="41"/>
    </row>
    <row r="32836" spans="12:12" x14ac:dyDescent="0.3">
      <c r="L32836" s="41"/>
    </row>
    <row r="32837" spans="12:12" x14ac:dyDescent="0.3">
      <c r="L32837" s="41"/>
    </row>
    <row r="32838" spans="12:12" x14ac:dyDescent="0.3">
      <c r="L32838" s="41"/>
    </row>
    <row r="32839" spans="12:12" x14ac:dyDescent="0.3">
      <c r="L32839" s="41"/>
    </row>
    <row r="32840" spans="12:12" x14ac:dyDescent="0.3">
      <c r="L32840" s="41"/>
    </row>
    <row r="32841" spans="12:12" x14ac:dyDescent="0.3">
      <c r="L32841" s="41"/>
    </row>
    <row r="32842" spans="12:12" x14ac:dyDescent="0.3">
      <c r="L32842" s="41"/>
    </row>
    <row r="32843" spans="12:12" x14ac:dyDescent="0.3">
      <c r="L32843" s="41"/>
    </row>
    <row r="32844" spans="12:12" x14ac:dyDescent="0.3">
      <c r="L32844" s="41"/>
    </row>
    <row r="32845" spans="12:12" x14ac:dyDescent="0.3">
      <c r="L32845" s="41"/>
    </row>
    <row r="32846" spans="12:12" x14ac:dyDescent="0.3">
      <c r="L32846" s="41"/>
    </row>
    <row r="32847" spans="12:12" x14ac:dyDescent="0.3">
      <c r="L32847" s="41"/>
    </row>
    <row r="32848" spans="12:12" x14ac:dyDescent="0.3">
      <c r="L32848" s="41"/>
    </row>
    <row r="32849" spans="12:12" x14ac:dyDescent="0.3">
      <c r="L32849" s="41"/>
    </row>
    <row r="32850" spans="12:12" x14ac:dyDescent="0.3">
      <c r="L32850" s="41"/>
    </row>
    <row r="32851" spans="12:12" x14ac:dyDescent="0.3">
      <c r="L32851" s="41"/>
    </row>
    <row r="32852" spans="12:12" x14ac:dyDescent="0.3">
      <c r="L32852" s="41"/>
    </row>
    <row r="32853" spans="12:12" x14ac:dyDescent="0.3">
      <c r="L32853" s="41"/>
    </row>
    <row r="32854" spans="12:12" x14ac:dyDescent="0.3">
      <c r="L32854" s="41"/>
    </row>
    <row r="32855" spans="12:12" x14ac:dyDescent="0.3">
      <c r="L32855" s="41"/>
    </row>
    <row r="32856" spans="12:12" x14ac:dyDescent="0.3">
      <c r="L32856" s="41"/>
    </row>
    <row r="32857" spans="12:12" x14ac:dyDescent="0.3">
      <c r="L32857" s="41"/>
    </row>
    <row r="32858" spans="12:12" x14ac:dyDescent="0.3">
      <c r="L32858" s="41"/>
    </row>
    <row r="32859" spans="12:12" x14ac:dyDescent="0.3">
      <c r="L32859" s="41"/>
    </row>
    <row r="32860" spans="12:12" x14ac:dyDescent="0.3">
      <c r="L32860" s="41"/>
    </row>
    <row r="32861" spans="12:12" x14ac:dyDescent="0.3">
      <c r="L32861" s="41"/>
    </row>
    <row r="32862" spans="12:12" x14ac:dyDescent="0.3">
      <c r="L32862" s="41"/>
    </row>
    <row r="32863" spans="12:12" x14ac:dyDescent="0.3">
      <c r="L32863" s="41"/>
    </row>
    <row r="32864" spans="12:12" x14ac:dyDescent="0.3">
      <c r="L32864" s="41"/>
    </row>
    <row r="32865" spans="12:12" x14ac:dyDescent="0.3">
      <c r="L32865" s="41"/>
    </row>
    <row r="32866" spans="12:12" x14ac:dyDescent="0.3">
      <c r="L32866" s="41"/>
    </row>
    <row r="32867" spans="12:12" x14ac:dyDescent="0.3">
      <c r="L32867" s="41"/>
    </row>
    <row r="32868" spans="12:12" x14ac:dyDescent="0.3">
      <c r="L32868" s="41"/>
    </row>
    <row r="32869" spans="12:12" x14ac:dyDescent="0.3">
      <c r="L32869" s="41"/>
    </row>
    <row r="32870" spans="12:12" x14ac:dyDescent="0.3">
      <c r="L32870" s="41"/>
    </row>
    <row r="32871" spans="12:12" x14ac:dyDescent="0.3">
      <c r="L32871" s="41"/>
    </row>
    <row r="32872" spans="12:12" x14ac:dyDescent="0.3">
      <c r="L32872" s="41"/>
    </row>
    <row r="32873" spans="12:12" x14ac:dyDescent="0.3">
      <c r="L32873" s="41"/>
    </row>
    <row r="32874" spans="12:12" x14ac:dyDescent="0.3">
      <c r="L32874" s="41"/>
    </row>
    <row r="32875" spans="12:12" x14ac:dyDescent="0.3">
      <c r="L32875" s="41"/>
    </row>
    <row r="32876" spans="12:12" x14ac:dyDescent="0.3">
      <c r="L32876" s="41"/>
    </row>
    <row r="32877" spans="12:12" x14ac:dyDescent="0.3">
      <c r="L32877" s="41"/>
    </row>
    <row r="32878" spans="12:12" x14ac:dyDescent="0.3">
      <c r="L32878" s="41"/>
    </row>
    <row r="32879" spans="12:12" x14ac:dyDescent="0.3">
      <c r="L32879" s="41"/>
    </row>
    <row r="32880" spans="12:12" x14ac:dyDescent="0.3">
      <c r="L32880" s="41"/>
    </row>
    <row r="32881" spans="12:12" x14ac:dyDescent="0.3">
      <c r="L32881" s="41"/>
    </row>
    <row r="32882" spans="12:12" x14ac:dyDescent="0.3">
      <c r="L32882" s="41"/>
    </row>
    <row r="32883" spans="12:12" x14ac:dyDescent="0.3">
      <c r="L32883" s="41"/>
    </row>
    <row r="32884" spans="12:12" x14ac:dyDescent="0.3">
      <c r="L32884" s="41"/>
    </row>
    <row r="32885" spans="12:12" x14ac:dyDescent="0.3">
      <c r="L32885" s="41"/>
    </row>
    <row r="32886" spans="12:12" x14ac:dyDescent="0.3">
      <c r="L32886" s="41"/>
    </row>
    <row r="32887" spans="12:12" x14ac:dyDescent="0.3">
      <c r="L32887" s="41"/>
    </row>
    <row r="32888" spans="12:12" x14ac:dyDescent="0.3">
      <c r="L32888" s="41"/>
    </row>
    <row r="32889" spans="12:12" x14ac:dyDescent="0.3">
      <c r="L32889" s="41"/>
    </row>
    <row r="32890" spans="12:12" x14ac:dyDescent="0.3">
      <c r="L32890" s="41"/>
    </row>
    <row r="32891" spans="12:12" x14ac:dyDescent="0.3">
      <c r="L32891" s="41"/>
    </row>
    <row r="32892" spans="12:12" x14ac:dyDescent="0.3">
      <c r="L32892" s="41"/>
    </row>
    <row r="32893" spans="12:12" x14ac:dyDescent="0.3">
      <c r="L32893" s="41"/>
    </row>
    <row r="32894" spans="12:12" x14ac:dyDescent="0.3">
      <c r="L32894" s="41"/>
    </row>
    <row r="32895" spans="12:12" x14ac:dyDescent="0.3">
      <c r="L32895" s="41"/>
    </row>
    <row r="32896" spans="12:12" x14ac:dyDescent="0.3">
      <c r="L32896" s="41"/>
    </row>
    <row r="32897" spans="12:12" x14ac:dyDescent="0.3">
      <c r="L32897" s="41"/>
    </row>
    <row r="32898" spans="12:12" x14ac:dyDescent="0.3">
      <c r="L32898" s="41"/>
    </row>
    <row r="32899" spans="12:12" x14ac:dyDescent="0.3">
      <c r="L32899" s="41"/>
    </row>
    <row r="32900" spans="12:12" x14ac:dyDescent="0.3">
      <c r="L32900" s="41"/>
    </row>
    <row r="32901" spans="12:12" x14ac:dyDescent="0.3">
      <c r="L32901" s="41"/>
    </row>
    <row r="32902" spans="12:12" x14ac:dyDescent="0.3">
      <c r="L32902" s="41"/>
    </row>
    <row r="32903" spans="12:12" x14ac:dyDescent="0.3">
      <c r="L32903" s="41"/>
    </row>
    <row r="32904" spans="12:12" x14ac:dyDescent="0.3">
      <c r="L32904" s="41"/>
    </row>
    <row r="32905" spans="12:12" x14ac:dyDescent="0.3">
      <c r="L32905" s="41"/>
    </row>
    <row r="32906" spans="12:12" x14ac:dyDescent="0.3">
      <c r="L32906" s="41"/>
    </row>
    <row r="32907" spans="12:12" x14ac:dyDescent="0.3">
      <c r="L32907" s="41"/>
    </row>
    <row r="32908" spans="12:12" x14ac:dyDescent="0.3">
      <c r="L32908" s="41"/>
    </row>
    <row r="32909" spans="12:12" x14ac:dyDescent="0.3">
      <c r="L32909" s="41"/>
    </row>
    <row r="32910" spans="12:12" x14ac:dyDescent="0.3">
      <c r="L32910" s="41"/>
    </row>
    <row r="32911" spans="12:12" x14ac:dyDescent="0.3">
      <c r="L32911" s="41"/>
    </row>
    <row r="32912" spans="12:12" x14ac:dyDescent="0.3">
      <c r="L32912" s="41"/>
    </row>
    <row r="32913" spans="12:12" x14ac:dyDescent="0.3">
      <c r="L32913" s="41"/>
    </row>
    <row r="32914" spans="12:12" x14ac:dyDescent="0.3">
      <c r="L32914" s="41"/>
    </row>
    <row r="32915" spans="12:12" x14ac:dyDescent="0.3">
      <c r="L32915" s="41"/>
    </row>
    <row r="32916" spans="12:12" x14ac:dyDescent="0.3">
      <c r="L32916" s="41"/>
    </row>
    <row r="32917" spans="12:12" x14ac:dyDescent="0.3">
      <c r="L32917" s="41"/>
    </row>
    <row r="32918" spans="12:12" x14ac:dyDescent="0.3">
      <c r="L32918" s="41"/>
    </row>
    <row r="32919" spans="12:12" x14ac:dyDescent="0.3">
      <c r="L32919" s="41"/>
    </row>
    <row r="32920" spans="12:12" x14ac:dyDescent="0.3">
      <c r="L32920" s="41"/>
    </row>
    <row r="32921" spans="12:12" x14ac:dyDescent="0.3">
      <c r="L32921" s="41"/>
    </row>
    <row r="32922" spans="12:12" x14ac:dyDescent="0.3">
      <c r="L32922" s="41"/>
    </row>
    <row r="32923" spans="12:12" x14ac:dyDescent="0.3">
      <c r="L32923" s="41"/>
    </row>
    <row r="32924" spans="12:12" x14ac:dyDescent="0.3">
      <c r="L32924" s="41"/>
    </row>
    <row r="32925" spans="12:12" x14ac:dyDescent="0.3">
      <c r="L32925" s="41"/>
    </row>
    <row r="32926" spans="12:12" x14ac:dyDescent="0.3">
      <c r="L32926" s="41"/>
    </row>
    <row r="32927" spans="12:12" x14ac:dyDescent="0.3">
      <c r="L32927" s="41"/>
    </row>
    <row r="32928" spans="12:12" x14ac:dyDescent="0.3">
      <c r="L32928" s="41"/>
    </row>
    <row r="32929" spans="12:12" x14ac:dyDescent="0.3">
      <c r="L32929" s="41"/>
    </row>
    <row r="32930" spans="12:12" x14ac:dyDescent="0.3">
      <c r="L32930" s="41"/>
    </row>
    <row r="32931" spans="12:12" x14ac:dyDescent="0.3">
      <c r="L32931" s="41"/>
    </row>
    <row r="32932" spans="12:12" x14ac:dyDescent="0.3">
      <c r="L32932" s="41"/>
    </row>
    <row r="32933" spans="12:12" x14ac:dyDescent="0.3">
      <c r="L32933" s="41"/>
    </row>
    <row r="32934" spans="12:12" x14ac:dyDescent="0.3">
      <c r="L32934" s="41"/>
    </row>
    <row r="32935" spans="12:12" x14ac:dyDescent="0.3">
      <c r="L32935" s="41"/>
    </row>
    <row r="32936" spans="12:12" x14ac:dyDescent="0.3">
      <c r="L32936" s="41"/>
    </row>
    <row r="32937" spans="12:12" x14ac:dyDescent="0.3">
      <c r="L32937" s="41"/>
    </row>
    <row r="32938" spans="12:12" x14ac:dyDescent="0.3">
      <c r="L32938" s="41"/>
    </row>
    <row r="32939" spans="12:12" x14ac:dyDescent="0.3">
      <c r="L32939" s="41"/>
    </row>
    <row r="32940" spans="12:12" x14ac:dyDescent="0.3">
      <c r="L32940" s="41"/>
    </row>
    <row r="32941" spans="12:12" x14ac:dyDescent="0.3">
      <c r="L32941" s="41"/>
    </row>
    <row r="32942" spans="12:12" x14ac:dyDescent="0.3">
      <c r="L32942" s="41"/>
    </row>
    <row r="32943" spans="12:12" x14ac:dyDescent="0.3">
      <c r="L32943" s="41"/>
    </row>
    <row r="32944" spans="12:12" x14ac:dyDescent="0.3">
      <c r="L32944" s="41"/>
    </row>
    <row r="32945" spans="12:12" x14ac:dyDescent="0.3">
      <c r="L32945" s="41"/>
    </row>
    <row r="32946" spans="12:12" x14ac:dyDescent="0.3">
      <c r="L32946" s="41"/>
    </row>
    <row r="32947" spans="12:12" x14ac:dyDescent="0.3">
      <c r="L32947" s="41"/>
    </row>
    <row r="32948" spans="12:12" x14ac:dyDescent="0.3">
      <c r="L32948" s="41"/>
    </row>
    <row r="32949" spans="12:12" x14ac:dyDescent="0.3">
      <c r="L32949" s="41"/>
    </row>
    <row r="32950" spans="12:12" x14ac:dyDescent="0.3">
      <c r="L32950" s="41"/>
    </row>
    <row r="32951" spans="12:12" x14ac:dyDescent="0.3">
      <c r="L32951" s="41"/>
    </row>
    <row r="32952" spans="12:12" x14ac:dyDescent="0.3">
      <c r="L32952" s="41"/>
    </row>
    <row r="32953" spans="12:12" x14ac:dyDescent="0.3">
      <c r="L32953" s="41"/>
    </row>
    <row r="32954" spans="12:12" x14ac:dyDescent="0.3">
      <c r="L32954" s="41"/>
    </row>
    <row r="32955" spans="12:12" x14ac:dyDescent="0.3">
      <c r="L32955" s="41"/>
    </row>
    <row r="32956" spans="12:12" x14ac:dyDescent="0.3">
      <c r="L32956" s="41"/>
    </row>
    <row r="32957" spans="12:12" x14ac:dyDescent="0.3">
      <c r="L32957" s="41"/>
    </row>
    <row r="32958" spans="12:12" x14ac:dyDescent="0.3">
      <c r="L32958" s="41"/>
    </row>
    <row r="32959" spans="12:12" x14ac:dyDescent="0.3">
      <c r="L32959" s="41"/>
    </row>
    <row r="32960" spans="12:12" x14ac:dyDescent="0.3">
      <c r="L32960" s="41"/>
    </row>
    <row r="32961" spans="12:12" x14ac:dyDescent="0.3">
      <c r="L32961" s="41"/>
    </row>
    <row r="32962" spans="12:12" x14ac:dyDescent="0.3">
      <c r="L32962" s="41"/>
    </row>
    <row r="32963" spans="12:12" x14ac:dyDescent="0.3">
      <c r="L32963" s="41"/>
    </row>
    <row r="32964" spans="12:12" x14ac:dyDescent="0.3">
      <c r="L32964" s="41"/>
    </row>
    <row r="32965" spans="12:12" x14ac:dyDescent="0.3">
      <c r="L32965" s="41"/>
    </row>
    <row r="32966" spans="12:12" x14ac:dyDescent="0.3">
      <c r="L32966" s="41"/>
    </row>
    <row r="32967" spans="12:12" x14ac:dyDescent="0.3">
      <c r="L32967" s="41"/>
    </row>
    <row r="32968" spans="12:12" x14ac:dyDescent="0.3">
      <c r="L32968" s="41"/>
    </row>
    <row r="32969" spans="12:12" x14ac:dyDescent="0.3">
      <c r="L32969" s="41"/>
    </row>
    <row r="32970" spans="12:12" x14ac:dyDescent="0.3">
      <c r="L32970" s="41"/>
    </row>
    <row r="32971" spans="12:12" x14ac:dyDescent="0.3">
      <c r="L32971" s="41"/>
    </row>
    <row r="32972" spans="12:12" x14ac:dyDescent="0.3">
      <c r="L32972" s="41"/>
    </row>
    <row r="32973" spans="12:12" x14ac:dyDescent="0.3">
      <c r="L32973" s="41"/>
    </row>
    <row r="32974" spans="12:12" x14ac:dyDescent="0.3">
      <c r="L32974" s="41"/>
    </row>
    <row r="32975" spans="12:12" x14ac:dyDescent="0.3">
      <c r="L32975" s="41"/>
    </row>
    <row r="32976" spans="12:12" x14ac:dyDescent="0.3">
      <c r="L32976" s="41"/>
    </row>
    <row r="32977" spans="12:12" x14ac:dyDescent="0.3">
      <c r="L32977" s="41"/>
    </row>
    <row r="32978" spans="12:12" x14ac:dyDescent="0.3">
      <c r="L32978" s="41"/>
    </row>
    <row r="32979" spans="12:12" x14ac:dyDescent="0.3">
      <c r="L32979" s="41"/>
    </row>
    <row r="32980" spans="12:12" x14ac:dyDescent="0.3">
      <c r="L32980" s="41"/>
    </row>
    <row r="32981" spans="12:12" x14ac:dyDescent="0.3">
      <c r="L32981" s="41"/>
    </row>
    <row r="32982" spans="12:12" x14ac:dyDescent="0.3">
      <c r="L32982" s="41"/>
    </row>
    <row r="32983" spans="12:12" x14ac:dyDescent="0.3">
      <c r="L32983" s="41"/>
    </row>
    <row r="32984" spans="12:12" x14ac:dyDescent="0.3">
      <c r="L32984" s="41"/>
    </row>
    <row r="32985" spans="12:12" x14ac:dyDescent="0.3">
      <c r="L32985" s="41"/>
    </row>
    <row r="32986" spans="12:12" x14ac:dyDescent="0.3">
      <c r="L32986" s="41"/>
    </row>
    <row r="32987" spans="12:12" x14ac:dyDescent="0.3">
      <c r="L32987" s="41"/>
    </row>
    <row r="32988" spans="12:12" x14ac:dyDescent="0.3">
      <c r="L32988" s="41"/>
    </row>
    <row r="32989" spans="12:12" x14ac:dyDescent="0.3">
      <c r="L32989" s="41"/>
    </row>
    <row r="32990" spans="12:12" x14ac:dyDescent="0.3">
      <c r="L32990" s="41"/>
    </row>
    <row r="32991" spans="12:12" x14ac:dyDescent="0.3">
      <c r="L32991" s="41"/>
    </row>
    <row r="32992" spans="12:12" x14ac:dyDescent="0.3">
      <c r="L32992" s="41"/>
    </row>
    <row r="32993" spans="12:12" x14ac:dyDescent="0.3">
      <c r="L32993" s="41"/>
    </row>
    <row r="32994" spans="12:12" x14ac:dyDescent="0.3">
      <c r="L32994" s="41"/>
    </row>
    <row r="32995" spans="12:12" x14ac:dyDescent="0.3">
      <c r="L32995" s="41"/>
    </row>
    <row r="32996" spans="12:12" x14ac:dyDescent="0.3">
      <c r="L32996" s="41"/>
    </row>
    <row r="32997" spans="12:12" x14ac:dyDescent="0.3">
      <c r="L32997" s="41"/>
    </row>
    <row r="32998" spans="12:12" x14ac:dyDescent="0.3">
      <c r="L32998" s="41"/>
    </row>
    <row r="32999" spans="12:12" x14ac:dyDescent="0.3">
      <c r="L32999" s="41"/>
    </row>
    <row r="33000" spans="12:12" x14ac:dyDescent="0.3">
      <c r="L33000" s="41"/>
    </row>
    <row r="33001" spans="12:12" x14ac:dyDescent="0.3">
      <c r="L33001" s="41"/>
    </row>
    <row r="33002" spans="12:12" x14ac:dyDescent="0.3">
      <c r="L33002" s="41"/>
    </row>
    <row r="33003" spans="12:12" x14ac:dyDescent="0.3">
      <c r="L33003" s="41"/>
    </row>
    <row r="33004" spans="12:12" x14ac:dyDescent="0.3">
      <c r="L33004" s="41"/>
    </row>
    <row r="33005" spans="12:12" x14ac:dyDescent="0.3">
      <c r="L33005" s="41"/>
    </row>
    <row r="33006" spans="12:12" x14ac:dyDescent="0.3">
      <c r="L33006" s="41"/>
    </row>
    <row r="33007" spans="12:12" x14ac:dyDescent="0.3">
      <c r="L33007" s="41"/>
    </row>
    <row r="33008" spans="12:12" x14ac:dyDescent="0.3">
      <c r="L33008" s="41"/>
    </row>
    <row r="33009" spans="12:12" x14ac:dyDescent="0.3">
      <c r="L33009" s="41"/>
    </row>
    <row r="33010" spans="12:12" x14ac:dyDescent="0.3">
      <c r="L33010" s="41"/>
    </row>
    <row r="33011" spans="12:12" x14ac:dyDescent="0.3">
      <c r="L33011" s="41"/>
    </row>
    <row r="33012" spans="12:12" x14ac:dyDescent="0.3">
      <c r="L33012" s="41"/>
    </row>
    <row r="33013" spans="12:12" x14ac:dyDescent="0.3">
      <c r="L33013" s="41"/>
    </row>
    <row r="33014" spans="12:12" x14ac:dyDescent="0.3">
      <c r="L33014" s="41"/>
    </row>
    <row r="33015" spans="12:12" x14ac:dyDescent="0.3">
      <c r="L33015" s="41"/>
    </row>
    <row r="33016" spans="12:12" x14ac:dyDescent="0.3">
      <c r="L33016" s="41"/>
    </row>
    <row r="33017" spans="12:12" x14ac:dyDescent="0.3">
      <c r="L33017" s="41"/>
    </row>
    <row r="33018" spans="12:12" x14ac:dyDescent="0.3">
      <c r="L33018" s="41"/>
    </row>
    <row r="33019" spans="12:12" x14ac:dyDescent="0.3">
      <c r="L33019" s="41"/>
    </row>
    <row r="33020" spans="12:12" x14ac:dyDescent="0.3">
      <c r="L33020" s="41"/>
    </row>
    <row r="33021" spans="12:12" x14ac:dyDescent="0.3">
      <c r="L33021" s="41"/>
    </row>
    <row r="33022" spans="12:12" x14ac:dyDescent="0.3">
      <c r="L33022" s="41"/>
    </row>
    <row r="33023" spans="12:12" x14ac:dyDescent="0.3">
      <c r="L33023" s="41"/>
    </row>
    <row r="33024" spans="12:12" x14ac:dyDescent="0.3">
      <c r="L33024" s="41"/>
    </row>
    <row r="33025" spans="12:12" x14ac:dyDescent="0.3">
      <c r="L33025" s="41"/>
    </row>
    <row r="33026" spans="12:12" x14ac:dyDescent="0.3">
      <c r="L33026" s="41"/>
    </row>
    <row r="33027" spans="12:12" x14ac:dyDescent="0.3">
      <c r="L33027" s="41"/>
    </row>
    <row r="33028" spans="12:12" x14ac:dyDescent="0.3">
      <c r="L33028" s="41"/>
    </row>
    <row r="33029" spans="12:12" x14ac:dyDescent="0.3">
      <c r="L33029" s="41"/>
    </row>
    <row r="33030" spans="12:12" x14ac:dyDescent="0.3">
      <c r="L33030" s="41"/>
    </row>
    <row r="33031" spans="12:12" x14ac:dyDescent="0.3">
      <c r="L33031" s="41"/>
    </row>
    <row r="33032" spans="12:12" x14ac:dyDescent="0.3">
      <c r="L33032" s="41"/>
    </row>
    <row r="33033" spans="12:12" x14ac:dyDescent="0.3">
      <c r="L33033" s="41"/>
    </row>
    <row r="33034" spans="12:12" x14ac:dyDescent="0.3">
      <c r="L33034" s="41"/>
    </row>
    <row r="33035" spans="12:12" x14ac:dyDescent="0.3">
      <c r="L33035" s="41"/>
    </row>
    <row r="33036" spans="12:12" x14ac:dyDescent="0.3">
      <c r="L33036" s="41"/>
    </row>
    <row r="33037" spans="12:12" x14ac:dyDescent="0.3">
      <c r="L33037" s="41"/>
    </row>
    <row r="33038" spans="12:12" x14ac:dyDescent="0.3">
      <c r="L33038" s="41"/>
    </row>
    <row r="33039" spans="12:12" x14ac:dyDescent="0.3">
      <c r="L33039" s="41"/>
    </row>
    <row r="33040" spans="12:12" x14ac:dyDescent="0.3">
      <c r="L33040" s="41"/>
    </row>
    <row r="33041" spans="12:12" x14ac:dyDescent="0.3">
      <c r="L33041" s="41"/>
    </row>
    <row r="33042" spans="12:12" x14ac:dyDescent="0.3">
      <c r="L33042" s="41"/>
    </row>
    <row r="33043" spans="12:12" x14ac:dyDescent="0.3">
      <c r="L33043" s="41"/>
    </row>
    <row r="33044" spans="12:12" x14ac:dyDescent="0.3">
      <c r="L33044" s="41"/>
    </row>
    <row r="33045" spans="12:12" x14ac:dyDescent="0.3">
      <c r="L33045" s="41"/>
    </row>
    <row r="33046" spans="12:12" x14ac:dyDescent="0.3">
      <c r="L33046" s="41"/>
    </row>
    <row r="33047" spans="12:12" x14ac:dyDescent="0.3">
      <c r="L33047" s="41"/>
    </row>
    <row r="33048" spans="12:12" x14ac:dyDescent="0.3">
      <c r="L33048" s="41"/>
    </row>
    <row r="33049" spans="12:12" x14ac:dyDescent="0.3">
      <c r="L33049" s="41"/>
    </row>
    <row r="33050" spans="12:12" x14ac:dyDescent="0.3">
      <c r="L33050" s="41"/>
    </row>
    <row r="33051" spans="12:12" x14ac:dyDescent="0.3">
      <c r="L33051" s="41"/>
    </row>
    <row r="33052" spans="12:12" x14ac:dyDescent="0.3">
      <c r="L33052" s="41"/>
    </row>
    <row r="33053" spans="12:12" x14ac:dyDescent="0.3">
      <c r="L33053" s="41"/>
    </row>
    <row r="33054" spans="12:12" x14ac:dyDescent="0.3">
      <c r="L33054" s="41"/>
    </row>
    <row r="33055" spans="12:12" x14ac:dyDescent="0.3">
      <c r="L33055" s="41"/>
    </row>
    <row r="33056" spans="12:12" x14ac:dyDescent="0.3">
      <c r="L33056" s="41"/>
    </row>
    <row r="33057" spans="12:12" x14ac:dyDescent="0.3">
      <c r="L33057" s="41"/>
    </row>
    <row r="33058" spans="12:12" x14ac:dyDescent="0.3">
      <c r="L33058" s="41"/>
    </row>
    <row r="33059" spans="12:12" x14ac:dyDescent="0.3">
      <c r="L33059" s="41"/>
    </row>
    <row r="33060" spans="12:12" x14ac:dyDescent="0.3">
      <c r="L33060" s="41"/>
    </row>
    <row r="33061" spans="12:12" x14ac:dyDescent="0.3">
      <c r="L33061" s="41"/>
    </row>
    <row r="33062" spans="12:12" x14ac:dyDescent="0.3">
      <c r="L33062" s="41"/>
    </row>
    <row r="33063" spans="12:12" x14ac:dyDescent="0.3">
      <c r="L33063" s="41"/>
    </row>
    <row r="33064" spans="12:12" x14ac:dyDescent="0.3">
      <c r="L33064" s="41"/>
    </row>
    <row r="33065" spans="12:12" x14ac:dyDescent="0.3">
      <c r="L33065" s="41"/>
    </row>
    <row r="33066" spans="12:12" x14ac:dyDescent="0.3">
      <c r="L33066" s="41"/>
    </row>
    <row r="33067" spans="12:12" x14ac:dyDescent="0.3">
      <c r="L33067" s="41"/>
    </row>
    <row r="33068" spans="12:12" x14ac:dyDescent="0.3">
      <c r="L33068" s="41"/>
    </row>
    <row r="33069" spans="12:12" x14ac:dyDescent="0.3">
      <c r="L33069" s="41"/>
    </row>
    <row r="33070" spans="12:12" x14ac:dyDescent="0.3">
      <c r="L33070" s="41"/>
    </row>
    <row r="33071" spans="12:12" x14ac:dyDescent="0.3">
      <c r="L33071" s="41"/>
    </row>
    <row r="33072" spans="12:12" x14ac:dyDescent="0.3">
      <c r="L33072" s="41"/>
    </row>
    <row r="33073" spans="12:12" x14ac:dyDescent="0.3">
      <c r="L33073" s="41"/>
    </row>
    <row r="33074" spans="12:12" x14ac:dyDescent="0.3">
      <c r="L33074" s="41"/>
    </row>
    <row r="33075" spans="12:12" x14ac:dyDescent="0.3">
      <c r="L33075" s="41"/>
    </row>
    <row r="33076" spans="12:12" x14ac:dyDescent="0.3">
      <c r="L33076" s="41"/>
    </row>
    <row r="33077" spans="12:12" x14ac:dyDescent="0.3">
      <c r="L33077" s="41"/>
    </row>
    <row r="33078" spans="12:12" x14ac:dyDescent="0.3">
      <c r="L33078" s="41"/>
    </row>
    <row r="33079" spans="12:12" x14ac:dyDescent="0.3">
      <c r="L33079" s="41"/>
    </row>
    <row r="33080" spans="12:12" x14ac:dyDescent="0.3">
      <c r="L33080" s="41"/>
    </row>
    <row r="33081" spans="12:12" x14ac:dyDescent="0.3">
      <c r="L33081" s="41"/>
    </row>
    <row r="33082" spans="12:12" x14ac:dyDescent="0.3">
      <c r="L33082" s="41"/>
    </row>
    <row r="33083" spans="12:12" x14ac:dyDescent="0.3">
      <c r="L33083" s="41"/>
    </row>
    <row r="33084" spans="12:12" x14ac:dyDescent="0.3">
      <c r="L33084" s="41"/>
    </row>
    <row r="33085" spans="12:12" x14ac:dyDescent="0.3">
      <c r="L33085" s="41"/>
    </row>
    <row r="33086" spans="12:12" x14ac:dyDescent="0.3">
      <c r="L33086" s="41"/>
    </row>
    <row r="33087" spans="12:12" x14ac:dyDescent="0.3">
      <c r="L33087" s="41"/>
    </row>
    <row r="33088" spans="12:12" x14ac:dyDescent="0.3">
      <c r="L33088" s="41"/>
    </row>
    <row r="33089" spans="12:12" x14ac:dyDescent="0.3">
      <c r="L33089" s="41"/>
    </row>
    <row r="33090" spans="12:12" x14ac:dyDescent="0.3">
      <c r="L33090" s="41"/>
    </row>
    <row r="33091" spans="12:12" x14ac:dyDescent="0.3">
      <c r="L33091" s="41"/>
    </row>
    <row r="33092" spans="12:12" x14ac:dyDescent="0.3">
      <c r="L33092" s="41"/>
    </row>
    <row r="33093" spans="12:12" x14ac:dyDescent="0.3">
      <c r="L33093" s="41"/>
    </row>
    <row r="33094" spans="12:12" x14ac:dyDescent="0.3">
      <c r="L33094" s="41"/>
    </row>
    <row r="33095" spans="12:12" x14ac:dyDescent="0.3">
      <c r="L33095" s="41"/>
    </row>
    <row r="33096" spans="12:12" x14ac:dyDescent="0.3">
      <c r="L33096" s="41"/>
    </row>
    <row r="33097" spans="12:12" x14ac:dyDescent="0.3">
      <c r="L33097" s="41"/>
    </row>
    <row r="33098" spans="12:12" x14ac:dyDescent="0.3">
      <c r="L33098" s="41"/>
    </row>
    <row r="33099" spans="12:12" x14ac:dyDescent="0.3">
      <c r="L33099" s="41"/>
    </row>
    <row r="33100" spans="12:12" x14ac:dyDescent="0.3">
      <c r="L33100" s="41"/>
    </row>
    <row r="33101" spans="12:12" x14ac:dyDescent="0.3">
      <c r="L33101" s="41"/>
    </row>
    <row r="33102" spans="12:12" x14ac:dyDescent="0.3">
      <c r="L33102" s="41"/>
    </row>
    <row r="33103" spans="12:12" x14ac:dyDescent="0.3">
      <c r="L33103" s="41"/>
    </row>
    <row r="33104" spans="12:12" x14ac:dyDescent="0.3">
      <c r="L33104" s="41"/>
    </row>
    <row r="33105" spans="12:12" x14ac:dyDescent="0.3">
      <c r="L33105" s="41"/>
    </row>
    <row r="33106" spans="12:12" x14ac:dyDescent="0.3">
      <c r="L33106" s="41"/>
    </row>
    <row r="33107" spans="12:12" x14ac:dyDescent="0.3">
      <c r="L33107" s="41"/>
    </row>
    <row r="33108" spans="12:12" x14ac:dyDescent="0.3">
      <c r="L33108" s="41"/>
    </row>
    <row r="33109" spans="12:12" x14ac:dyDescent="0.3">
      <c r="L33109" s="41"/>
    </row>
    <row r="33110" spans="12:12" x14ac:dyDescent="0.3">
      <c r="L33110" s="41"/>
    </row>
    <row r="33111" spans="12:12" x14ac:dyDescent="0.3">
      <c r="L33111" s="41"/>
    </row>
    <row r="33112" spans="12:12" x14ac:dyDescent="0.3">
      <c r="L33112" s="41"/>
    </row>
    <row r="33113" spans="12:12" x14ac:dyDescent="0.3">
      <c r="L33113" s="41"/>
    </row>
    <row r="33114" spans="12:12" x14ac:dyDescent="0.3">
      <c r="L33114" s="41"/>
    </row>
    <row r="33115" spans="12:12" x14ac:dyDescent="0.3">
      <c r="L33115" s="41"/>
    </row>
    <row r="33116" spans="12:12" x14ac:dyDescent="0.3">
      <c r="L33116" s="41"/>
    </row>
    <row r="33117" spans="12:12" x14ac:dyDescent="0.3">
      <c r="L33117" s="41"/>
    </row>
    <row r="33118" spans="12:12" x14ac:dyDescent="0.3">
      <c r="L33118" s="41"/>
    </row>
    <row r="33119" spans="12:12" x14ac:dyDescent="0.3">
      <c r="L33119" s="41"/>
    </row>
    <row r="33120" spans="12:12" x14ac:dyDescent="0.3">
      <c r="L33120" s="41"/>
    </row>
    <row r="33121" spans="12:12" x14ac:dyDescent="0.3">
      <c r="L33121" s="41"/>
    </row>
    <row r="33122" spans="12:12" x14ac:dyDescent="0.3">
      <c r="L33122" s="41"/>
    </row>
    <row r="33123" spans="12:12" x14ac:dyDescent="0.3">
      <c r="L33123" s="41"/>
    </row>
    <row r="33124" spans="12:12" x14ac:dyDescent="0.3">
      <c r="L33124" s="41"/>
    </row>
    <row r="33125" spans="12:12" x14ac:dyDescent="0.3">
      <c r="L33125" s="41"/>
    </row>
    <row r="33126" spans="12:12" x14ac:dyDescent="0.3">
      <c r="L33126" s="41"/>
    </row>
    <row r="33127" spans="12:12" x14ac:dyDescent="0.3">
      <c r="L33127" s="41"/>
    </row>
    <row r="33128" spans="12:12" x14ac:dyDescent="0.3">
      <c r="L33128" s="41"/>
    </row>
    <row r="33129" spans="12:12" x14ac:dyDescent="0.3">
      <c r="L33129" s="41"/>
    </row>
    <row r="33130" spans="12:12" x14ac:dyDescent="0.3">
      <c r="L33130" s="41"/>
    </row>
    <row r="33131" spans="12:12" x14ac:dyDescent="0.3">
      <c r="L33131" s="41"/>
    </row>
    <row r="33132" spans="12:12" x14ac:dyDescent="0.3">
      <c r="L33132" s="41"/>
    </row>
    <row r="33133" spans="12:12" x14ac:dyDescent="0.3">
      <c r="L33133" s="41"/>
    </row>
    <row r="33134" spans="12:12" x14ac:dyDescent="0.3">
      <c r="L33134" s="41"/>
    </row>
    <row r="33135" spans="12:12" x14ac:dyDescent="0.3">
      <c r="L33135" s="41"/>
    </row>
    <row r="33136" spans="12:12" x14ac:dyDescent="0.3">
      <c r="L33136" s="41"/>
    </row>
    <row r="33137" spans="12:12" x14ac:dyDescent="0.3">
      <c r="L33137" s="41"/>
    </row>
    <row r="33138" spans="12:12" x14ac:dyDescent="0.3">
      <c r="L33138" s="41"/>
    </row>
    <row r="33139" spans="12:12" x14ac:dyDescent="0.3">
      <c r="L33139" s="41"/>
    </row>
    <row r="33140" spans="12:12" x14ac:dyDescent="0.3">
      <c r="L33140" s="41"/>
    </row>
    <row r="33141" spans="12:12" x14ac:dyDescent="0.3">
      <c r="L33141" s="41"/>
    </row>
    <row r="33142" spans="12:12" x14ac:dyDescent="0.3">
      <c r="L33142" s="41"/>
    </row>
    <row r="33143" spans="12:12" x14ac:dyDescent="0.3">
      <c r="L33143" s="41"/>
    </row>
    <row r="33144" spans="12:12" x14ac:dyDescent="0.3">
      <c r="L33144" s="41"/>
    </row>
    <row r="33145" spans="12:12" x14ac:dyDescent="0.3">
      <c r="L33145" s="41"/>
    </row>
    <row r="33146" spans="12:12" x14ac:dyDescent="0.3">
      <c r="L33146" s="41"/>
    </row>
    <row r="33147" spans="12:12" x14ac:dyDescent="0.3">
      <c r="L33147" s="41"/>
    </row>
    <row r="33148" spans="12:12" x14ac:dyDescent="0.3">
      <c r="L33148" s="41"/>
    </row>
    <row r="33149" spans="12:12" x14ac:dyDescent="0.3">
      <c r="L33149" s="41"/>
    </row>
    <row r="33150" spans="12:12" x14ac:dyDescent="0.3">
      <c r="L33150" s="41"/>
    </row>
    <row r="33151" spans="12:12" x14ac:dyDescent="0.3">
      <c r="L33151" s="41"/>
    </row>
    <row r="33152" spans="12:12" x14ac:dyDescent="0.3">
      <c r="L33152" s="41"/>
    </row>
    <row r="33153" spans="12:12" x14ac:dyDescent="0.3">
      <c r="L33153" s="41"/>
    </row>
    <row r="33154" spans="12:12" x14ac:dyDescent="0.3">
      <c r="L33154" s="41"/>
    </row>
    <row r="33155" spans="12:12" x14ac:dyDescent="0.3">
      <c r="L33155" s="41"/>
    </row>
    <row r="33156" spans="12:12" x14ac:dyDescent="0.3">
      <c r="L33156" s="41"/>
    </row>
    <row r="33157" spans="12:12" x14ac:dyDescent="0.3">
      <c r="L33157" s="41"/>
    </row>
    <row r="33158" spans="12:12" x14ac:dyDescent="0.3">
      <c r="L33158" s="41"/>
    </row>
    <row r="33159" spans="12:12" x14ac:dyDescent="0.3">
      <c r="L33159" s="41"/>
    </row>
    <row r="33160" spans="12:12" x14ac:dyDescent="0.3">
      <c r="L33160" s="41"/>
    </row>
    <row r="33161" spans="12:12" x14ac:dyDescent="0.3">
      <c r="L33161" s="41"/>
    </row>
    <row r="33162" spans="12:12" x14ac:dyDescent="0.3">
      <c r="L33162" s="41"/>
    </row>
    <row r="33163" spans="12:12" x14ac:dyDescent="0.3">
      <c r="L33163" s="41"/>
    </row>
    <row r="33164" spans="12:12" x14ac:dyDescent="0.3">
      <c r="L33164" s="41"/>
    </row>
    <row r="33165" spans="12:12" x14ac:dyDescent="0.3">
      <c r="L33165" s="41"/>
    </row>
    <row r="33166" spans="12:12" x14ac:dyDescent="0.3">
      <c r="L33166" s="41"/>
    </row>
    <row r="33167" spans="12:12" x14ac:dyDescent="0.3">
      <c r="L33167" s="41"/>
    </row>
    <row r="33168" spans="12:12" x14ac:dyDescent="0.3">
      <c r="L33168" s="41"/>
    </row>
    <row r="33169" spans="12:12" x14ac:dyDescent="0.3">
      <c r="L33169" s="41"/>
    </row>
    <row r="33170" spans="12:12" x14ac:dyDescent="0.3">
      <c r="L33170" s="41"/>
    </row>
    <row r="33171" spans="12:12" x14ac:dyDescent="0.3">
      <c r="L33171" s="41"/>
    </row>
    <row r="33172" spans="12:12" x14ac:dyDescent="0.3">
      <c r="L33172" s="41"/>
    </row>
    <row r="33173" spans="12:12" x14ac:dyDescent="0.3">
      <c r="L33173" s="41"/>
    </row>
    <row r="33174" spans="12:12" x14ac:dyDescent="0.3">
      <c r="L33174" s="41"/>
    </row>
    <row r="33175" spans="12:12" x14ac:dyDescent="0.3">
      <c r="L33175" s="41"/>
    </row>
    <row r="33176" spans="12:12" x14ac:dyDescent="0.3">
      <c r="L33176" s="41"/>
    </row>
    <row r="33177" spans="12:12" x14ac:dyDescent="0.3">
      <c r="L33177" s="41"/>
    </row>
    <row r="33178" spans="12:12" x14ac:dyDescent="0.3">
      <c r="L33178" s="41"/>
    </row>
    <row r="33179" spans="12:12" x14ac:dyDescent="0.3">
      <c r="L33179" s="41"/>
    </row>
    <row r="33180" spans="12:12" x14ac:dyDescent="0.3">
      <c r="L33180" s="41"/>
    </row>
    <row r="33181" spans="12:12" x14ac:dyDescent="0.3">
      <c r="L33181" s="41"/>
    </row>
    <row r="33182" spans="12:12" x14ac:dyDescent="0.3">
      <c r="L33182" s="41"/>
    </row>
    <row r="33183" spans="12:12" x14ac:dyDescent="0.3">
      <c r="L33183" s="41"/>
    </row>
    <row r="33184" spans="12:12" x14ac:dyDescent="0.3">
      <c r="L33184" s="41"/>
    </row>
    <row r="33185" spans="12:12" x14ac:dyDescent="0.3">
      <c r="L33185" s="41"/>
    </row>
    <row r="33186" spans="12:12" x14ac:dyDescent="0.3">
      <c r="L33186" s="41"/>
    </row>
    <row r="33187" spans="12:12" x14ac:dyDescent="0.3">
      <c r="L33187" s="41"/>
    </row>
    <row r="33188" spans="12:12" x14ac:dyDescent="0.3">
      <c r="L33188" s="41"/>
    </row>
    <row r="33189" spans="12:12" x14ac:dyDescent="0.3">
      <c r="L33189" s="41"/>
    </row>
    <row r="33190" spans="12:12" x14ac:dyDescent="0.3">
      <c r="L33190" s="41"/>
    </row>
    <row r="33191" spans="12:12" x14ac:dyDescent="0.3">
      <c r="L33191" s="41"/>
    </row>
    <row r="33192" spans="12:12" x14ac:dyDescent="0.3">
      <c r="L33192" s="41"/>
    </row>
    <row r="33193" spans="12:12" x14ac:dyDescent="0.3">
      <c r="L33193" s="41"/>
    </row>
    <row r="33194" spans="12:12" x14ac:dyDescent="0.3">
      <c r="L33194" s="41"/>
    </row>
    <row r="33195" spans="12:12" x14ac:dyDescent="0.3">
      <c r="L33195" s="41"/>
    </row>
    <row r="33196" spans="12:12" x14ac:dyDescent="0.3">
      <c r="L33196" s="41"/>
    </row>
    <row r="33197" spans="12:12" x14ac:dyDescent="0.3">
      <c r="L33197" s="41"/>
    </row>
    <row r="33198" spans="12:12" x14ac:dyDescent="0.3">
      <c r="L33198" s="41"/>
    </row>
    <row r="33199" spans="12:12" x14ac:dyDescent="0.3">
      <c r="L33199" s="41"/>
    </row>
    <row r="33200" spans="12:12" x14ac:dyDescent="0.3">
      <c r="L33200" s="41"/>
    </row>
    <row r="33201" spans="12:12" x14ac:dyDescent="0.3">
      <c r="L33201" s="41"/>
    </row>
    <row r="33202" spans="12:12" x14ac:dyDescent="0.3">
      <c r="L33202" s="41"/>
    </row>
    <row r="33203" spans="12:12" x14ac:dyDescent="0.3">
      <c r="L33203" s="41"/>
    </row>
    <row r="33204" spans="12:12" x14ac:dyDescent="0.3">
      <c r="L33204" s="41"/>
    </row>
    <row r="33205" spans="12:12" x14ac:dyDescent="0.3">
      <c r="L33205" s="41"/>
    </row>
    <row r="33206" spans="12:12" x14ac:dyDescent="0.3">
      <c r="L33206" s="41"/>
    </row>
    <row r="33207" spans="12:12" x14ac:dyDescent="0.3">
      <c r="L33207" s="41"/>
    </row>
    <row r="33208" spans="12:12" x14ac:dyDescent="0.3">
      <c r="L33208" s="41"/>
    </row>
    <row r="33209" spans="12:12" x14ac:dyDescent="0.3">
      <c r="L33209" s="41"/>
    </row>
    <row r="33210" spans="12:12" x14ac:dyDescent="0.3">
      <c r="L33210" s="41"/>
    </row>
    <row r="33211" spans="12:12" x14ac:dyDescent="0.3">
      <c r="L33211" s="41"/>
    </row>
    <row r="33212" spans="12:12" x14ac:dyDescent="0.3">
      <c r="L33212" s="41"/>
    </row>
    <row r="33213" spans="12:12" x14ac:dyDescent="0.3">
      <c r="L33213" s="41"/>
    </row>
    <row r="33214" spans="12:12" x14ac:dyDescent="0.3">
      <c r="L33214" s="41"/>
    </row>
    <row r="33215" spans="12:12" x14ac:dyDescent="0.3">
      <c r="L33215" s="41"/>
    </row>
    <row r="33216" spans="12:12" x14ac:dyDescent="0.3">
      <c r="L33216" s="41"/>
    </row>
    <row r="33217" spans="12:12" x14ac:dyDescent="0.3">
      <c r="L33217" s="41"/>
    </row>
    <row r="33218" spans="12:12" x14ac:dyDescent="0.3">
      <c r="L33218" s="41"/>
    </row>
    <row r="33219" spans="12:12" x14ac:dyDescent="0.3">
      <c r="L33219" s="41"/>
    </row>
    <row r="33220" spans="12:12" x14ac:dyDescent="0.3">
      <c r="L33220" s="41"/>
    </row>
    <row r="33221" spans="12:12" x14ac:dyDescent="0.3">
      <c r="L33221" s="41"/>
    </row>
    <row r="33222" spans="12:12" x14ac:dyDescent="0.3">
      <c r="L33222" s="41"/>
    </row>
    <row r="33223" spans="12:12" x14ac:dyDescent="0.3">
      <c r="L33223" s="41"/>
    </row>
    <row r="33224" spans="12:12" x14ac:dyDescent="0.3">
      <c r="L33224" s="41"/>
    </row>
    <row r="33225" spans="12:12" x14ac:dyDescent="0.3">
      <c r="L33225" s="41"/>
    </row>
    <row r="33226" spans="12:12" x14ac:dyDescent="0.3">
      <c r="L33226" s="41"/>
    </row>
    <row r="33227" spans="12:12" x14ac:dyDescent="0.3">
      <c r="L33227" s="41"/>
    </row>
    <row r="33228" spans="12:12" x14ac:dyDescent="0.3">
      <c r="L33228" s="41"/>
    </row>
    <row r="33229" spans="12:12" x14ac:dyDescent="0.3">
      <c r="L33229" s="41"/>
    </row>
    <row r="33230" spans="12:12" x14ac:dyDescent="0.3">
      <c r="L33230" s="41"/>
    </row>
    <row r="33231" spans="12:12" x14ac:dyDescent="0.3">
      <c r="L33231" s="41"/>
    </row>
    <row r="33232" spans="12:12" x14ac:dyDescent="0.3">
      <c r="L33232" s="41"/>
    </row>
    <row r="33233" spans="12:12" x14ac:dyDescent="0.3">
      <c r="L33233" s="41"/>
    </row>
    <row r="33234" spans="12:12" x14ac:dyDescent="0.3">
      <c r="L33234" s="41"/>
    </row>
    <row r="33235" spans="12:12" x14ac:dyDescent="0.3">
      <c r="L33235" s="41"/>
    </row>
    <row r="33236" spans="12:12" x14ac:dyDescent="0.3">
      <c r="L33236" s="41"/>
    </row>
    <row r="33237" spans="12:12" x14ac:dyDescent="0.3">
      <c r="L33237" s="41"/>
    </row>
    <row r="33238" spans="12:12" x14ac:dyDescent="0.3">
      <c r="L33238" s="41"/>
    </row>
    <row r="33239" spans="12:12" x14ac:dyDescent="0.3">
      <c r="L33239" s="41"/>
    </row>
    <row r="33240" spans="12:12" x14ac:dyDescent="0.3">
      <c r="L33240" s="41"/>
    </row>
    <row r="33241" spans="12:12" x14ac:dyDescent="0.3">
      <c r="L33241" s="41"/>
    </row>
    <row r="33242" spans="12:12" x14ac:dyDescent="0.3">
      <c r="L33242" s="41"/>
    </row>
    <row r="33243" spans="12:12" x14ac:dyDescent="0.3">
      <c r="L33243" s="41"/>
    </row>
    <row r="33244" spans="12:12" x14ac:dyDescent="0.3">
      <c r="L33244" s="41"/>
    </row>
    <row r="33245" spans="12:12" x14ac:dyDescent="0.3">
      <c r="L33245" s="41"/>
    </row>
    <row r="33246" spans="12:12" x14ac:dyDescent="0.3">
      <c r="L33246" s="41"/>
    </row>
    <row r="33247" spans="12:12" x14ac:dyDescent="0.3">
      <c r="L33247" s="41"/>
    </row>
    <row r="33248" spans="12:12" x14ac:dyDescent="0.3">
      <c r="L33248" s="41"/>
    </row>
    <row r="33249" spans="12:12" x14ac:dyDescent="0.3">
      <c r="L33249" s="41"/>
    </row>
    <row r="33250" spans="12:12" x14ac:dyDescent="0.3">
      <c r="L33250" s="41"/>
    </row>
    <row r="33251" spans="12:12" x14ac:dyDescent="0.3">
      <c r="L33251" s="41"/>
    </row>
    <row r="33252" spans="12:12" x14ac:dyDescent="0.3">
      <c r="L33252" s="41"/>
    </row>
    <row r="33253" spans="12:12" x14ac:dyDescent="0.3">
      <c r="L33253" s="41"/>
    </row>
    <row r="33254" spans="12:12" x14ac:dyDescent="0.3">
      <c r="L33254" s="41"/>
    </row>
    <row r="33255" spans="12:12" x14ac:dyDescent="0.3">
      <c r="L33255" s="41"/>
    </row>
    <row r="33256" spans="12:12" x14ac:dyDescent="0.3">
      <c r="L33256" s="41"/>
    </row>
    <row r="33257" spans="12:12" x14ac:dyDescent="0.3">
      <c r="L33257" s="41"/>
    </row>
    <row r="33258" spans="12:12" x14ac:dyDescent="0.3">
      <c r="L33258" s="41"/>
    </row>
    <row r="33259" spans="12:12" x14ac:dyDescent="0.3">
      <c r="L33259" s="41"/>
    </row>
    <row r="33260" spans="12:12" x14ac:dyDescent="0.3">
      <c r="L33260" s="41"/>
    </row>
    <row r="33261" spans="12:12" x14ac:dyDescent="0.3">
      <c r="L33261" s="41"/>
    </row>
    <row r="33262" spans="12:12" x14ac:dyDescent="0.3">
      <c r="L33262" s="41"/>
    </row>
    <row r="33263" spans="12:12" x14ac:dyDescent="0.3">
      <c r="L33263" s="41"/>
    </row>
    <row r="33264" spans="12:12" x14ac:dyDescent="0.3">
      <c r="L33264" s="41"/>
    </row>
    <row r="33265" spans="12:12" x14ac:dyDescent="0.3">
      <c r="L33265" s="41"/>
    </row>
    <row r="33266" spans="12:12" x14ac:dyDescent="0.3">
      <c r="L33266" s="41"/>
    </row>
    <row r="33267" spans="12:12" x14ac:dyDescent="0.3">
      <c r="L33267" s="41"/>
    </row>
    <row r="33268" spans="12:12" x14ac:dyDescent="0.3">
      <c r="L33268" s="41"/>
    </row>
    <row r="33269" spans="12:12" x14ac:dyDescent="0.3">
      <c r="L33269" s="41"/>
    </row>
    <row r="33270" spans="12:12" x14ac:dyDescent="0.3">
      <c r="L33270" s="41"/>
    </row>
    <row r="33271" spans="12:12" x14ac:dyDescent="0.3">
      <c r="L33271" s="41"/>
    </row>
    <row r="33272" spans="12:12" x14ac:dyDescent="0.3">
      <c r="L33272" s="41"/>
    </row>
    <row r="33273" spans="12:12" x14ac:dyDescent="0.3">
      <c r="L33273" s="41"/>
    </row>
    <row r="33274" spans="12:12" x14ac:dyDescent="0.3">
      <c r="L33274" s="41"/>
    </row>
    <row r="33275" spans="12:12" x14ac:dyDescent="0.3">
      <c r="L33275" s="41"/>
    </row>
    <row r="33276" spans="12:12" x14ac:dyDescent="0.3">
      <c r="L33276" s="41"/>
    </row>
    <row r="33277" spans="12:12" x14ac:dyDescent="0.3">
      <c r="L33277" s="41"/>
    </row>
    <row r="33278" spans="12:12" x14ac:dyDescent="0.3">
      <c r="L33278" s="41"/>
    </row>
    <row r="33279" spans="12:12" x14ac:dyDescent="0.3">
      <c r="L33279" s="41"/>
    </row>
    <row r="33280" spans="12:12" x14ac:dyDescent="0.3">
      <c r="L33280" s="41"/>
    </row>
    <row r="33281" spans="12:12" x14ac:dyDescent="0.3">
      <c r="L33281" s="41"/>
    </row>
    <row r="33282" spans="12:12" x14ac:dyDescent="0.3">
      <c r="L33282" s="41"/>
    </row>
    <row r="33283" spans="12:12" x14ac:dyDescent="0.3">
      <c r="L33283" s="41"/>
    </row>
    <row r="33284" spans="12:12" x14ac:dyDescent="0.3">
      <c r="L33284" s="41"/>
    </row>
    <row r="33285" spans="12:12" x14ac:dyDescent="0.3">
      <c r="L33285" s="41"/>
    </row>
    <row r="33286" spans="12:12" x14ac:dyDescent="0.3">
      <c r="L33286" s="41"/>
    </row>
    <row r="33287" spans="12:12" x14ac:dyDescent="0.3">
      <c r="L33287" s="41"/>
    </row>
    <row r="33288" spans="12:12" x14ac:dyDescent="0.3">
      <c r="L33288" s="41"/>
    </row>
    <row r="33289" spans="12:12" x14ac:dyDescent="0.3">
      <c r="L33289" s="41"/>
    </row>
    <row r="33290" spans="12:12" x14ac:dyDescent="0.3">
      <c r="L33290" s="41"/>
    </row>
    <row r="33291" spans="12:12" x14ac:dyDescent="0.3">
      <c r="L33291" s="41"/>
    </row>
    <row r="33292" spans="12:12" x14ac:dyDescent="0.3">
      <c r="L33292" s="41"/>
    </row>
    <row r="33293" spans="12:12" x14ac:dyDescent="0.3">
      <c r="L33293" s="41"/>
    </row>
    <row r="33294" spans="12:12" x14ac:dyDescent="0.3">
      <c r="L33294" s="41"/>
    </row>
    <row r="33295" spans="12:12" x14ac:dyDescent="0.3">
      <c r="L33295" s="41"/>
    </row>
    <row r="33296" spans="12:12" x14ac:dyDescent="0.3">
      <c r="L33296" s="41"/>
    </row>
    <row r="33297" spans="12:12" x14ac:dyDescent="0.3">
      <c r="L33297" s="41"/>
    </row>
    <row r="33298" spans="12:12" x14ac:dyDescent="0.3">
      <c r="L33298" s="41"/>
    </row>
    <row r="33299" spans="12:12" x14ac:dyDescent="0.3">
      <c r="L33299" s="41"/>
    </row>
    <row r="33300" spans="12:12" x14ac:dyDescent="0.3">
      <c r="L33300" s="41"/>
    </row>
    <row r="33301" spans="12:12" x14ac:dyDescent="0.3">
      <c r="L33301" s="41"/>
    </row>
    <row r="33302" spans="12:12" x14ac:dyDescent="0.3">
      <c r="L33302" s="41"/>
    </row>
    <row r="33303" spans="12:12" x14ac:dyDescent="0.3">
      <c r="L33303" s="41"/>
    </row>
    <row r="33304" spans="12:12" x14ac:dyDescent="0.3">
      <c r="L33304" s="41"/>
    </row>
    <row r="33305" spans="12:12" x14ac:dyDescent="0.3">
      <c r="L33305" s="41"/>
    </row>
    <row r="33306" spans="12:12" x14ac:dyDescent="0.3">
      <c r="L33306" s="41"/>
    </row>
    <row r="33307" spans="12:12" x14ac:dyDescent="0.3">
      <c r="L33307" s="41"/>
    </row>
    <row r="33308" spans="12:12" x14ac:dyDescent="0.3">
      <c r="L33308" s="41"/>
    </row>
    <row r="33309" spans="12:12" x14ac:dyDescent="0.3">
      <c r="L33309" s="41"/>
    </row>
    <row r="33310" spans="12:12" x14ac:dyDescent="0.3">
      <c r="L33310" s="41"/>
    </row>
    <row r="33311" spans="12:12" x14ac:dyDescent="0.3">
      <c r="L33311" s="41"/>
    </row>
    <row r="33312" spans="12:12" x14ac:dyDescent="0.3">
      <c r="L33312" s="41"/>
    </row>
    <row r="33313" spans="12:12" x14ac:dyDescent="0.3">
      <c r="L33313" s="41"/>
    </row>
    <row r="33314" spans="12:12" x14ac:dyDescent="0.3">
      <c r="L33314" s="41"/>
    </row>
    <row r="33315" spans="12:12" x14ac:dyDescent="0.3">
      <c r="L33315" s="41"/>
    </row>
    <row r="33316" spans="12:12" x14ac:dyDescent="0.3">
      <c r="L33316" s="41"/>
    </row>
    <row r="33317" spans="12:12" x14ac:dyDescent="0.3">
      <c r="L33317" s="41"/>
    </row>
    <row r="33318" spans="12:12" x14ac:dyDescent="0.3">
      <c r="L33318" s="41"/>
    </row>
    <row r="33319" spans="12:12" x14ac:dyDescent="0.3">
      <c r="L33319" s="41"/>
    </row>
    <row r="33320" spans="12:12" x14ac:dyDescent="0.3">
      <c r="L33320" s="41"/>
    </row>
    <row r="33321" spans="12:12" x14ac:dyDescent="0.3">
      <c r="L33321" s="41"/>
    </row>
    <row r="33322" spans="12:12" x14ac:dyDescent="0.3">
      <c r="L33322" s="41"/>
    </row>
    <row r="33323" spans="12:12" x14ac:dyDescent="0.3">
      <c r="L33323" s="41"/>
    </row>
    <row r="33324" spans="12:12" x14ac:dyDescent="0.3">
      <c r="L33324" s="41"/>
    </row>
    <row r="33325" spans="12:12" x14ac:dyDescent="0.3">
      <c r="L33325" s="41"/>
    </row>
    <row r="33326" spans="12:12" x14ac:dyDescent="0.3">
      <c r="L33326" s="41"/>
    </row>
    <row r="33327" spans="12:12" x14ac:dyDescent="0.3">
      <c r="L33327" s="41"/>
    </row>
    <row r="33328" spans="12:12" x14ac:dyDescent="0.3">
      <c r="L33328" s="41"/>
    </row>
    <row r="33329" spans="12:12" x14ac:dyDescent="0.3">
      <c r="L33329" s="41"/>
    </row>
    <row r="33330" spans="12:12" x14ac:dyDescent="0.3">
      <c r="L33330" s="41"/>
    </row>
    <row r="33331" spans="12:12" x14ac:dyDescent="0.3">
      <c r="L33331" s="41"/>
    </row>
    <row r="33332" spans="12:12" x14ac:dyDescent="0.3">
      <c r="L33332" s="41"/>
    </row>
    <row r="33333" spans="12:12" x14ac:dyDescent="0.3">
      <c r="L33333" s="41"/>
    </row>
    <row r="33334" spans="12:12" x14ac:dyDescent="0.3">
      <c r="L33334" s="41"/>
    </row>
    <row r="33335" spans="12:12" x14ac:dyDescent="0.3">
      <c r="L33335" s="41"/>
    </row>
    <row r="33336" spans="12:12" x14ac:dyDescent="0.3">
      <c r="L33336" s="41"/>
    </row>
    <row r="33337" spans="12:12" x14ac:dyDescent="0.3">
      <c r="L33337" s="41"/>
    </row>
    <row r="33338" spans="12:12" x14ac:dyDescent="0.3">
      <c r="L33338" s="41"/>
    </row>
    <row r="33339" spans="12:12" x14ac:dyDescent="0.3">
      <c r="L33339" s="41"/>
    </row>
    <row r="33340" spans="12:12" x14ac:dyDescent="0.3">
      <c r="L33340" s="41"/>
    </row>
    <row r="33341" spans="12:12" x14ac:dyDescent="0.3">
      <c r="L33341" s="41"/>
    </row>
    <row r="33342" spans="12:12" x14ac:dyDescent="0.3">
      <c r="L33342" s="41"/>
    </row>
    <row r="33343" spans="12:12" x14ac:dyDescent="0.3">
      <c r="L33343" s="41"/>
    </row>
    <row r="33344" spans="12:12" x14ac:dyDescent="0.3">
      <c r="L33344" s="41"/>
    </row>
    <row r="33345" spans="12:12" x14ac:dyDescent="0.3">
      <c r="L33345" s="41"/>
    </row>
    <row r="33346" spans="12:12" x14ac:dyDescent="0.3">
      <c r="L33346" s="41"/>
    </row>
    <row r="33347" spans="12:12" x14ac:dyDescent="0.3">
      <c r="L33347" s="41"/>
    </row>
    <row r="33348" spans="12:12" x14ac:dyDescent="0.3">
      <c r="L33348" s="41"/>
    </row>
    <row r="33349" spans="12:12" x14ac:dyDescent="0.3">
      <c r="L33349" s="41"/>
    </row>
    <row r="33350" spans="12:12" x14ac:dyDescent="0.3">
      <c r="L33350" s="41"/>
    </row>
    <row r="33351" spans="12:12" x14ac:dyDescent="0.3">
      <c r="L33351" s="41"/>
    </row>
    <row r="33352" spans="12:12" x14ac:dyDescent="0.3">
      <c r="L33352" s="41"/>
    </row>
    <row r="33353" spans="12:12" x14ac:dyDescent="0.3">
      <c r="L33353" s="41"/>
    </row>
    <row r="33354" spans="12:12" x14ac:dyDescent="0.3">
      <c r="L33354" s="41"/>
    </row>
    <row r="33355" spans="12:12" x14ac:dyDescent="0.3">
      <c r="L33355" s="41"/>
    </row>
    <row r="33356" spans="12:12" x14ac:dyDescent="0.3">
      <c r="L33356" s="41"/>
    </row>
    <row r="33357" spans="12:12" x14ac:dyDescent="0.3">
      <c r="L33357" s="41"/>
    </row>
    <row r="33358" spans="12:12" x14ac:dyDescent="0.3">
      <c r="L33358" s="41"/>
    </row>
    <row r="33359" spans="12:12" x14ac:dyDescent="0.3">
      <c r="L33359" s="41"/>
    </row>
    <row r="33360" spans="12:12" x14ac:dyDescent="0.3">
      <c r="L33360" s="41"/>
    </row>
    <row r="33361" spans="12:12" x14ac:dyDescent="0.3">
      <c r="L33361" s="41"/>
    </row>
    <row r="33362" spans="12:12" x14ac:dyDescent="0.3">
      <c r="L33362" s="41"/>
    </row>
    <row r="33363" spans="12:12" x14ac:dyDescent="0.3">
      <c r="L33363" s="41"/>
    </row>
    <row r="33364" spans="12:12" x14ac:dyDescent="0.3">
      <c r="L33364" s="41"/>
    </row>
    <row r="33365" spans="12:12" x14ac:dyDescent="0.3">
      <c r="L33365" s="41"/>
    </row>
    <row r="33366" spans="12:12" x14ac:dyDescent="0.3">
      <c r="L33366" s="41"/>
    </row>
    <row r="33367" spans="12:12" x14ac:dyDescent="0.3">
      <c r="L33367" s="41"/>
    </row>
    <row r="33368" spans="12:12" x14ac:dyDescent="0.3">
      <c r="L33368" s="41"/>
    </row>
    <row r="33369" spans="12:12" x14ac:dyDescent="0.3">
      <c r="L33369" s="41"/>
    </row>
    <row r="33370" spans="12:12" x14ac:dyDescent="0.3">
      <c r="L33370" s="41"/>
    </row>
    <row r="33371" spans="12:12" x14ac:dyDescent="0.3">
      <c r="L33371" s="41"/>
    </row>
    <row r="33372" spans="12:12" x14ac:dyDescent="0.3">
      <c r="L33372" s="41"/>
    </row>
    <row r="33373" spans="12:12" x14ac:dyDescent="0.3">
      <c r="L33373" s="41"/>
    </row>
    <row r="33374" spans="12:12" x14ac:dyDescent="0.3">
      <c r="L33374" s="41"/>
    </row>
    <row r="33375" spans="12:12" x14ac:dyDescent="0.3">
      <c r="L33375" s="41"/>
    </row>
    <row r="33376" spans="12:12" x14ac:dyDescent="0.3">
      <c r="L33376" s="41"/>
    </row>
    <row r="33377" spans="12:12" x14ac:dyDescent="0.3">
      <c r="L33377" s="41"/>
    </row>
    <row r="33378" spans="12:12" x14ac:dyDescent="0.3">
      <c r="L33378" s="41"/>
    </row>
    <row r="33379" spans="12:12" x14ac:dyDescent="0.3">
      <c r="L33379" s="41"/>
    </row>
    <row r="33380" spans="12:12" x14ac:dyDescent="0.3">
      <c r="L33380" s="41"/>
    </row>
    <row r="33381" spans="12:12" x14ac:dyDescent="0.3">
      <c r="L33381" s="41"/>
    </row>
    <row r="33382" spans="12:12" x14ac:dyDescent="0.3">
      <c r="L33382" s="41"/>
    </row>
    <row r="33383" spans="12:12" x14ac:dyDescent="0.3">
      <c r="L33383" s="41"/>
    </row>
    <row r="33384" spans="12:12" x14ac:dyDescent="0.3">
      <c r="L33384" s="41"/>
    </row>
    <row r="33385" spans="12:12" x14ac:dyDescent="0.3">
      <c r="L33385" s="41"/>
    </row>
    <row r="33386" spans="12:12" x14ac:dyDescent="0.3">
      <c r="L33386" s="41"/>
    </row>
    <row r="33387" spans="12:12" x14ac:dyDescent="0.3">
      <c r="L33387" s="41"/>
    </row>
    <row r="33388" spans="12:12" x14ac:dyDescent="0.3">
      <c r="L33388" s="41"/>
    </row>
    <row r="33389" spans="12:12" x14ac:dyDescent="0.3">
      <c r="L33389" s="41"/>
    </row>
    <row r="33390" spans="12:12" x14ac:dyDescent="0.3">
      <c r="L33390" s="41"/>
    </row>
    <row r="33391" spans="12:12" x14ac:dyDescent="0.3">
      <c r="L33391" s="41"/>
    </row>
    <row r="33392" spans="12:12" x14ac:dyDescent="0.3">
      <c r="L33392" s="41"/>
    </row>
    <row r="33393" spans="12:12" x14ac:dyDescent="0.3">
      <c r="L33393" s="41"/>
    </row>
    <row r="33394" spans="12:12" x14ac:dyDescent="0.3">
      <c r="L33394" s="41"/>
    </row>
    <row r="33395" spans="12:12" x14ac:dyDescent="0.3">
      <c r="L33395" s="41"/>
    </row>
    <row r="33396" spans="12:12" x14ac:dyDescent="0.3">
      <c r="L33396" s="41"/>
    </row>
    <row r="33397" spans="12:12" x14ac:dyDescent="0.3">
      <c r="L33397" s="41"/>
    </row>
    <row r="33398" spans="12:12" x14ac:dyDescent="0.3">
      <c r="L33398" s="41"/>
    </row>
    <row r="33399" spans="12:12" x14ac:dyDescent="0.3">
      <c r="L33399" s="41"/>
    </row>
    <row r="33400" spans="12:12" x14ac:dyDescent="0.3">
      <c r="L33400" s="41"/>
    </row>
    <row r="33401" spans="12:12" x14ac:dyDescent="0.3">
      <c r="L33401" s="41"/>
    </row>
    <row r="33402" spans="12:12" x14ac:dyDescent="0.3">
      <c r="L33402" s="41"/>
    </row>
    <row r="33403" spans="12:12" x14ac:dyDescent="0.3">
      <c r="L33403" s="41"/>
    </row>
    <row r="33404" spans="12:12" x14ac:dyDescent="0.3">
      <c r="L33404" s="41"/>
    </row>
    <row r="33405" spans="12:12" x14ac:dyDescent="0.3">
      <c r="L33405" s="41"/>
    </row>
    <row r="33406" spans="12:12" x14ac:dyDescent="0.3">
      <c r="L33406" s="41"/>
    </row>
    <row r="33407" spans="12:12" x14ac:dyDescent="0.3">
      <c r="L33407" s="41"/>
    </row>
    <row r="33408" spans="12:12" x14ac:dyDescent="0.3">
      <c r="L33408" s="41"/>
    </row>
    <row r="33409" spans="12:12" x14ac:dyDescent="0.3">
      <c r="L33409" s="41"/>
    </row>
    <row r="33410" spans="12:12" x14ac:dyDescent="0.3">
      <c r="L33410" s="41"/>
    </row>
    <row r="33411" spans="12:12" x14ac:dyDescent="0.3">
      <c r="L33411" s="41"/>
    </row>
    <row r="33412" spans="12:12" x14ac:dyDescent="0.3">
      <c r="L33412" s="41"/>
    </row>
    <row r="33413" spans="12:12" x14ac:dyDescent="0.3">
      <c r="L33413" s="41"/>
    </row>
    <row r="33414" spans="12:12" x14ac:dyDescent="0.3">
      <c r="L33414" s="41"/>
    </row>
    <row r="33415" spans="12:12" x14ac:dyDescent="0.3">
      <c r="L33415" s="41"/>
    </row>
    <row r="33416" spans="12:12" x14ac:dyDescent="0.3">
      <c r="L33416" s="41"/>
    </row>
    <row r="33417" spans="12:12" x14ac:dyDescent="0.3">
      <c r="L33417" s="41"/>
    </row>
    <row r="33418" spans="12:12" x14ac:dyDescent="0.3">
      <c r="L33418" s="41"/>
    </row>
    <row r="33419" spans="12:12" x14ac:dyDescent="0.3">
      <c r="L33419" s="41"/>
    </row>
    <row r="33420" spans="12:12" x14ac:dyDescent="0.3">
      <c r="L33420" s="41"/>
    </row>
    <row r="33421" spans="12:12" x14ac:dyDescent="0.3">
      <c r="L33421" s="41"/>
    </row>
    <row r="33422" spans="12:12" x14ac:dyDescent="0.3">
      <c r="L33422" s="41"/>
    </row>
    <row r="33423" spans="12:12" x14ac:dyDescent="0.3">
      <c r="L33423" s="41"/>
    </row>
    <row r="33424" spans="12:12" x14ac:dyDescent="0.3">
      <c r="L33424" s="41"/>
    </row>
    <row r="33425" spans="12:12" x14ac:dyDescent="0.3">
      <c r="L33425" s="41"/>
    </row>
    <row r="33426" spans="12:12" x14ac:dyDescent="0.3">
      <c r="L33426" s="41"/>
    </row>
    <row r="33427" spans="12:12" x14ac:dyDescent="0.3">
      <c r="L33427" s="41"/>
    </row>
    <row r="33428" spans="12:12" x14ac:dyDescent="0.3">
      <c r="L33428" s="41"/>
    </row>
    <row r="33429" spans="12:12" x14ac:dyDescent="0.3">
      <c r="L33429" s="41"/>
    </row>
    <row r="33430" spans="12:12" x14ac:dyDescent="0.3">
      <c r="L33430" s="41"/>
    </row>
    <row r="33431" spans="12:12" x14ac:dyDescent="0.3">
      <c r="L33431" s="41"/>
    </row>
    <row r="33432" spans="12:12" x14ac:dyDescent="0.3">
      <c r="L33432" s="41"/>
    </row>
    <row r="33433" spans="12:12" x14ac:dyDescent="0.3">
      <c r="L33433" s="41"/>
    </row>
    <row r="33434" spans="12:12" x14ac:dyDescent="0.3">
      <c r="L33434" s="41"/>
    </row>
    <row r="33435" spans="12:12" x14ac:dyDescent="0.3">
      <c r="L33435" s="41"/>
    </row>
    <row r="33436" spans="12:12" x14ac:dyDescent="0.3">
      <c r="L33436" s="41"/>
    </row>
    <row r="33437" spans="12:12" x14ac:dyDescent="0.3">
      <c r="L33437" s="41"/>
    </row>
    <row r="33438" spans="12:12" x14ac:dyDescent="0.3">
      <c r="L33438" s="41"/>
    </row>
    <row r="33439" spans="12:12" x14ac:dyDescent="0.3">
      <c r="L33439" s="41"/>
    </row>
    <row r="33440" spans="12:12" x14ac:dyDescent="0.3">
      <c r="L33440" s="41"/>
    </row>
    <row r="33441" spans="12:12" x14ac:dyDescent="0.3">
      <c r="L33441" s="41"/>
    </row>
    <row r="33442" spans="12:12" x14ac:dyDescent="0.3">
      <c r="L33442" s="41"/>
    </row>
    <row r="33443" spans="12:12" x14ac:dyDescent="0.3">
      <c r="L33443" s="41"/>
    </row>
    <row r="33444" spans="12:12" x14ac:dyDescent="0.3">
      <c r="L33444" s="41"/>
    </row>
    <row r="33445" spans="12:12" x14ac:dyDescent="0.3">
      <c r="L33445" s="41"/>
    </row>
    <row r="33446" spans="12:12" x14ac:dyDescent="0.3">
      <c r="L33446" s="41"/>
    </row>
    <row r="33447" spans="12:12" x14ac:dyDescent="0.3">
      <c r="L33447" s="41"/>
    </row>
    <row r="33448" spans="12:12" x14ac:dyDescent="0.3">
      <c r="L33448" s="41"/>
    </row>
    <row r="33449" spans="12:12" x14ac:dyDescent="0.3">
      <c r="L33449" s="41"/>
    </row>
    <row r="33450" spans="12:12" x14ac:dyDescent="0.3">
      <c r="L33450" s="41"/>
    </row>
    <row r="33451" spans="12:12" x14ac:dyDescent="0.3">
      <c r="L33451" s="41"/>
    </row>
    <row r="33452" spans="12:12" x14ac:dyDescent="0.3">
      <c r="L33452" s="41"/>
    </row>
    <row r="33453" spans="12:12" x14ac:dyDescent="0.3">
      <c r="L33453" s="41"/>
    </row>
    <row r="33454" spans="12:12" x14ac:dyDescent="0.3">
      <c r="L33454" s="41"/>
    </row>
    <row r="33455" spans="12:12" x14ac:dyDescent="0.3">
      <c r="L33455" s="41"/>
    </row>
    <row r="33456" spans="12:12" x14ac:dyDescent="0.3">
      <c r="L33456" s="41"/>
    </row>
    <row r="33457" spans="12:12" x14ac:dyDescent="0.3">
      <c r="L33457" s="41"/>
    </row>
    <row r="33458" spans="12:12" x14ac:dyDescent="0.3">
      <c r="L33458" s="41"/>
    </row>
    <row r="33459" spans="12:12" x14ac:dyDescent="0.3">
      <c r="L33459" s="41"/>
    </row>
    <row r="33460" spans="12:12" x14ac:dyDescent="0.3">
      <c r="L33460" s="41"/>
    </row>
    <row r="33461" spans="12:12" x14ac:dyDescent="0.3">
      <c r="L33461" s="41"/>
    </row>
    <row r="33462" spans="12:12" x14ac:dyDescent="0.3">
      <c r="L33462" s="41"/>
    </row>
    <row r="33463" spans="12:12" x14ac:dyDescent="0.3">
      <c r="L33463" s="41"/>
    </row>
    <row r="33464" spans="12:12" x14ac:dyDescent="0.3">
      <c r="L33464" s="41"/>
    </row>
    <row r="33465" spans="12:12" x14ac:dyDescent="0.3">
      <c r="L33465" s="41"/>
    </row>
    <row r="33466" spans="12:12" x14ac:dyDescent="0.3">
      <c r="L33466" s="41"/>
    </row>
    <row r="33467" spans="12:12" x14ac:dyDescent="0.3">
      <c r="L33467" s="41"/>
    </row>
    <row r="33468" spans="12:12" x14ac:dyDescent="0.3">
      <c r="L33468" s="41"/>
    </row>
    <row r="33469" spans="12:12" x14ac:dyDescent="0.3">
      <c r="L33469" s="41"/>
    </row>
    <row r="33470" spans="12:12" x14ac:dyDescent="0.3">
      <c r="L33470" s="41"/>
    </row>
    <row r="33471" spans="12:12" x14ac:dyDescent="0.3">
      <c r="L33471" s="41"/>
    </row>
    <row r="33472" spans="12:12" x14ac:dyDescent="0.3">
      <c r="L33472" s="41"/>
    </row>
    <row r="33473" spans="12:12" x14ac:dyDescent="0.3">
      <c r="L33473" s="41"/>
    </row>
    <row r="33474" spans="12:12" x14ac:dyDescent="0.3">
      <c r="L33474" s="41"/>
    </row>
    <row r="33475" spans="12:12" x14ac:dyDescent="0.3">
      <c r="L33475" s="41"/>
    </row>
    <row r="33476" spans="12:12" x14ac:dyDescent="0.3">
      <c r="L33476" s="41"/>
    </row>
    <row r="33477" spans="12:12" x14ac:dyDescent="0.3">
      <c r="L33477" s="41"/>
    </row>
    <row r="33478" spans="12:12" x14ac:dyDescent="0.3">
      <c r="L33478" s="41"/>
    </row>
    <row r="33479" spans="12:12" x14ac:dyDescent="0.3">
      <c r="L33479" s="41"/>
    </row>
    <row r="33480" spans="12:12" x14ac:dyDescent="0.3">
      <c r="L33480" s="41"/>
    </row>
    <row r="33481" spans="12:12" x14ac:dyDescent="0.3">
      <c r="L33481" s="41"/>
    </row>
    <row r="33482" spans="12:12" x14ac:dyDescent="0.3">
      <c r="L33482" s="41"/>
    </row>
    <row r="33483" spans="12:12" x14ac:dyDescent="0.3">
      <c r="L33483" s="41"/>
    </row>
    <row r="33484" spans="12:12" x14ac:dyDescent="0.3">
      <c r="L33484" s="41"/>
    </row>
    <row r="33485" spans="12:12" x14ac:dyDescent="0.3">
      <c r="L33485" s="41"/>
    </row>
    <row r="33486" spans="12:12" x14ac:dyDescent="0.3">
      <c r="L33486" s="41"/>
    </row>
    <row r="33487" spans="12:12" x14ac:dyDescent="0.3">
      <c r="L33487" s="41"/>
    </row>
    <row r="33488" spans="12:12" x14ac:dyDescent="0.3">
      <c r="L33488" s="41"/>
    </row>
    <row r="33489" spans="12:12" x14ac:dyDescent="0.3">
      <c r="L33489" s="41"/>
    </row>
    <row r="33490" spans="12:12" x14ac:dyDescent="0.3">
      <c r="L33490" s="41"/>
    </row>
    <row r="33491" spans="12:12" x14ac:dyDescent="0.3">
      <c r="L33491" s="41"/>
    </row>
    <row r="33492" spans="12:12" x14ac:dyDescent="0.3">
      <c r="L33492" s="41"/>
    </row>
    <row r="33493" spans="12:12" x14ac:dyDescent="0.3">
      <c r="L33493" s="41"/>
    </row>
    <row r="33494" spans="12:12" x14ac:dyDescent="0.3">
      <c r="L33494" s="41"/>
    </row>
    <row r="33495" spans="12:12" x14ac:dyDescent="0.3">
      <c r="L33495" s="41"/>
    </row>
    <row r="33496" spans="12:12" x14ac:dyDescent="0.3">
      <c r="L33496" s="41"/>
    </row>
    <row r="33497" spans="12:12" x14ac:dyDescent="0.3">
      <c r="L33497" s="41"/>
    </row>
    <row r="33498" spans="12:12" x14ac:dyDescent="0.3">
      <c r="L33498" s="41"/>
    </row>
    <row r="33499" spans="12:12" x14ac:dyDescent="0.3">
      <c r="L33499" s="41"/>
    </row>
    <row r="33500" spans="12:12" x14ac:dyDescent="0.3">
      <c r="L33500" s="41"/>
    </row>
    <row r="33501" spans="12:12" x14ac:dyDescent="0.3">
      <c r="L33501" s="41"/>
    </row>
    <row r="33502" spans="12:12" x14ac:dyDescent="0.3">
      <c r="L33502" s="41"/>
    </row>
    <row r="33503" spans="12:12" x14ac:dyDescent="0.3">
      <c r="L33503" s="41"/>
    </row>
    <row r="33504" spans="12:12" x14ac:dyDescent="0.3">
      <c r="L33504" s="41"/>
    </row>
    <row r="33505" spans="12:12" x14ac:dyDescent="0.3">
      <c r="L33505" s="41"/>
    </row>
    <row r="33506" spans="12:12" x14ac:dyDescent="0.3">
      <c r="L33506" s="41"/>
    </row>
    <row r="33507" spans="12:12" x14ac:dyDescent="0.3">
      <c r="L33507" s="41"/>
    </row>
    <row r="33508" spans="12:12" x14ac:dyDescent="0.3">
      <c r="L33508" s="41"/>
    </row>
    <row r="33509" spans="12:12" x14ac:dyDescent="0.3">
      <c r="L33509" s="41"/>
    </row>
    <row r="33510" spans="12:12" x14ac:dyDescent="0.3">
      <c r="L33510" s="41"/>
    </row>
    <row r="33511" spans="12:12" x14ac:dyDescent="0.3">
      <c r="L33511" s="41"/>
    </row>
    <row r="33512" spans="12:12" x14ac:dyDescent="0.3">
      <c r="L33512" s="41"/>
    </row>
    <row r="33513" spans="12:12" x14ac:dyDescent="0.3">
      <c r="L33513" s="41"/>
    </row>
    <row r="33514" spans="12:12" x14ac:dyDescent="0.3">
      <c r="L33514" s="41"/>
    </row>
    <row r="33515" spans="12:12" x14ac:dyDescent="0.3">
      <c r="L33515" s="41"/>
    </row>
    <row r="33516" spans="12:12" x14ac:dyDescent="0.3">
      <c r="L33516" s="41"/>
    </row>
    <row r="33517" spans="12:12" x14ac:dyDescent="0.3">
      <c r="L33517" s="41"/>
    </row>
    <row r="33518" spans="12:12" x14ac:dyDescent="0.3">
      <c r="L33518" s="41"/>
    </row>
    <row r="33519" spans="12:12" x14ac:dyDescent="0.3">
      <c r="L33519" s="41"/>
    </row>
    <row r="33520" spans="12:12" x14ac:dyDescent="0.3">
      <c r="L33520" s="41"/>
    </row>
    <row r="33521" spans="12:12" x14ac:dyDescent="0.3">
      <c r="L33521" s="41"/>
    </row>
    <row r="33522" spans="12:12" x14ac:dyDescent="0.3">
      <c r="L33522" s="41"/>
    </row>
    <row r="33523" spans="12:12" x14ac:dyDescent="0.3">
      <c r="L33523" s="41"/>
    </row>
    <row r="33524" spans="12:12" x14ac:dyDescent="0.3">
      <c r="L33524" s="41"/>
    </row>
    <row r="33525" spans="12:12" x14ac:dyDescent="0.3">
      <c r="L33525" s="41"/>
    </row>
    <row r="33526" spans="12:12" x14ac:dyDescent="0.3">
      <c r="L33526" s="41"/>
    </row>
    <row r="33527" spans="12:12" x14ac:dyDescent="0.3">
      <c r="L33527" s="41"/>
    </row>
    <row r="33528" spans="12:12" x14ac:dyDescent="0.3">
      <c r="L33528" s="41"/>
    </row>
    <row r="33529" spans="12:12" x14ac:dyDescent="0.3">
      <c r="L33529" s="41"/>
    </row>
    <row r="33530" spans="12:12" x14ac:dyDescent="0.3">
      <c r="L33530" s="41"/>
    </row>
    <row r="33531" spans="12:12" x14ac:dyDescent="0.3">
      <c r="L33531" s="41"/>
    </row>
    <row r="33532" spans="12:12" x14ac:dyDescent="0.3">
      <c r="L33532" s="41"/>
    </row>
    <row r="33533" spans="12:12" x14ac:dyDescent="0.3">
      <c r="L33533" s="41"/>
    </row>
    <row r="33534" spans="12:12" x14ac:dyDescent="0.3">
      <c r="L33534" s="41"/>
    </row>
    <row r="33535" spans="12:12" x14ac:dyDescent="0.3">
      <c r="L33535" s="41"/>
    </row>
    <row r="33536" spans="12:12" x14ac:dyDescent="0.3">
      <c r="L33536" s="41"/>
    </row>
    <row r="33537" spans="12:12" x14ac:dyDescent="0.3">
      <c r="L33537" s="41"/>
    </row>
    <row r="33538" spans="12:12" x14ac:dyDescent="0.3">
      <c r="L33538" s="41"/>
    </row>
    <row r="33539" spans="12:12" x14ac:dyDescent="0.3">
      <c r="L33539" s="41"/>
    </row>
    <row r="33540" spans="12:12" x14ac:dyDescent="0.3">
      <c r="L33540" s="41"/>
    </row>
    <row r="33541" spans="12:12" x14ac:dyDescent="0.3">
      <c r="L33541" s="41"/>
    </row>
    <row r="33542" spans="12:12" x14ac:dyDescent="0.3">
      <c r="L33542" s="41"/>
    </row>
    <row r="33543" spans="12:12" x14ac:dyDescent="0.3">
      <c r="L33543" s="41"/>
    </row>
    <row r="33544" spans="12:12" x14ac:dyDescent="0.3">
      <c r="L33544" s="41"/>
    </row>
    <row r="33545" spans="12:12" x14ac:dyDescent="0.3">
      <c r="L33545" s="41"/>
    </row>
    <row r="33546" spans="12:12" x14ac:dyDescent="0.3">
      <c r="L33546" s="41"/>
    </row>
    <row r="33547" spans="12:12" x14ac:dyDescent="0.3">
      <c r="L33547" s="41"/>
    </row>
    <row r="33548" spans="12:12" x14ac:dyDescent="0.3">
      <c r="L33548" s="41"/>
    </row>
    <row r="33549" spans="12:12" x14ac:dyDescent="0.3">
      <c r="L33549" s="41"/>
    </row>
    <row r="33550" spans="12:12" x14ac:dyDescent="0.3">
      <c r="L33550" s="41"/>
    </row>
    <row r="33551" spans="12:12" x14ac:dyDescent="0.3">
      <c r="L33551" s="41"/>
    </row>
    <row r="33552" spans="12:12" x14ac:dyDescent="0.3">
      <c r="L33552" s="41"/>
    </row>
    <row r="33553" spans="12:12" x14ac:dyDescent="0.3">
      <c r="L33553" s="41"/>
    </row>
    <row r="33554" spans="12:12" x14ac:dyDescent="0.3">
      <c r="L33554" s="41"/>
    </row>
    <row r="33555" spans="12:12" x14ac:dyDescent="0.3">
      <c r="L33555" s="41"/>
    </row>
    <row r="33556" spans="12:12" x14ac:dyDescent="0.3">
      <c r="L33556" s="41"/>
    </row>
    <row r="33557" spans="12:12" x14ac:dyDescent="0.3">
      <c r="L33557" s="41"/>
    </row>
    <row r="33558" spans="12:12" x14ac:dyDescent="0.3">
      <c r="L33558" s="41"/>
    </row>
    <row r="33559" spans="12:12" x14ac:dyDescent="0.3">
      <c r="L33559" s="41"/>
    </row>
    <row r="33560" spans="12:12" x14ac:dyDescent="0.3">
      <c r="L33560" s="41"/>
    </row>
    <row r="33561" spans="12:12" x14ac:dyDescent="0.3">
      <c r="L33561" s="41"/>
    </row>
    <row r="33562" spans="12:12" x14ac:dyDescent="0.3">
      <c r="L33562" s="41"/>
    </row>
    <row r="33563" spans="12:12" x14ac:dyDescent="0.3">
      <c r="L33563" s="41"/>
    </row>
    <row r="33564" spans="12:12" x14ac:dyDescent="0.3">
      <c r="L33564" s="41"/>
    </row>
    <row r="33565" spans="12:12" x14ac:dyDescent="0.3">
      <c r="L33565" s="41"/>
    </row>
    <row r="33566" spans="12:12" x14ac:dyDescent="0.3">
      <c r="L33566" s="41"/>
    </row>
    <row r="33567" spans="12:12" x14ac:dyDescent="0.3">
      <c r="L33567" s="41"/>
    </row>
    <row r="33568" spans="12:12" x14ac:dyDescent="0.3">
      <c r="L33568" s="41"/>
    </row>
    <row r="33569" spans="12:12" x14ac:dyDescent="0.3">
      <c r="L33569" s="41"/>
    </row>
    <row r="33570" spans="12:12" x14ac:dyDescent="0.3">
      <c r="L33570" s="41"/>
    </row>
    <row r="33571" spans="12:12" x14ac:dyDescent="0.3">
      <c r="L33571" s="41"/>
    </row>
    <row r="33572" spans="12:12" x14ac:dyDescent="0.3">
      <c r="L33572" s="41"/>
    </row>
    <row r="33573" spans="12:12" x14ac:dyDescent="0.3">
      <c r="L33573" s="41"/>
    </row>
    <row r="33574" spans="12:12" x14ac:dyDescent="0.3">
      <c r="L33574" s="41"/>
    </row>
    <row r="33575" spans="12:12" x14ac:dyDescent="0.3">
      <c r="L33575" s="41"/>
    </row>
    <row r="33576" spans="12:12" x14ac:dyDescent="0.3">
      <c r="L33576" s="41"/>
    </row>
    <row r="33577" spans="12:12" x14ac:dyDescent="0.3">
      <c r="L33577" s="41"/>
    </row>
    <row r="33578" spans="12:12" x14ac:dyDescent="0.3">
      <c r="L33578" s="41"/>
    </row>
    <row r="33579" spans="12:12" x14ac:dyDescent="0.3">
      <c r="L33579" s="41"/>
    </row>
    <row r="33580" spans="12:12" x14ac:dyDescent="0.3">
      <c r="L33580" s="41"/>
    </row>
    <row r="33581" spans="12:12" x14ac:dyDescent="0.3">
      <c r="L33581" s="41"/>
    </row>
    <row r="33582" spans="12:12" x14ac:dyDescent="0.3">
      <c r="L33582" s="41"/>
    </row>
    <row r="33583" spans="12:12" x14ac:dyDescent="0.3">
      <c r="L33583" s="41"/>
    </row>
    <row r="33584" spans="12:12" x14ac:dyDescent="0.3">
      <c r="L33584" s="41"/>
    </row>
    <row r="33585" spans="12:12" x14ac:dyDescent="0.3">
      <c r="L33585" s="41"/>
    </row>
    <row r="33586" spans="12:12" x14ac:dyDescent="0.3">
      <c r="L33586" s="41"/>
    </row>
    <row r="33587" spans="12:12" x14ac:dyDescent="0.3">
      <c r="L33587" s="41"/>
    </row>
    <row r="33588" spans="12:12" x14ac:dyDescent="0.3">
      <c r="L33588" s="41"/>
    </row>
    <row r="33589" spans="12:12" x14ac:dyDescent="0.3">
      <c r="L33589" s="41"/>
    </row>
    <row r="33590" spans="12:12" x14ac:dyDescent="0.3">
      <c r="L33590" s="41"/>
    </row>
    <row r="33591" spans="12:12" x14ac:dyDescent="0.3">
      <c r="L33591" s="41"/>
    </row>
    <row r="33592" spans="12:12" x14ac:dyDescent="0.3">
      <c r="L33592" s="41"/>
    </row>
    <row r="33593" spans="12:12" x14ac:dyDescent="0.3">
      <c r="L33593" s="41"/>
    </row>
    <row r="33594" spans="12:12" x14ac:dyDescent="0.3">
      <c r="L33594" s="41"/>
    </row>
    <row r="33595" spans="12:12" x14ac:dyDescent="0.3">
      <c r="L33595" s="41"/>
    </row>
    <row r="33596" spans="12:12" x14ac:dyDescent="0.3">
      <c r="L33596" s="41"/>
    </row>
    <row r="33597" spans="12:12" x14ac:dyDescent="0.3">
      <c r="L33597" s="41"/>
    </row>
    <row r="33598" spans="12:12" x14ac:dyDescent="0.3">
      <c r="L33598" s="41"/>
    </row>
    <row r="33599" spans="12:12" x14ac:dyDescent="0.3">
      <c r="L33599" s="41"/>
    </row>
    <row r="33600" spans="12:12" x14ac:dyDescent="0.3">
      <c r="L33600" s="41"/>
    </row>
    <row r="33601" spans="12:12" x14ac:dyDescent="0.3">
      <c r="L33601" s="41"/>
    </row>
    <row r="33602" spans="12:12" x14ac:dyDescent="0.3">
      <c r="L33602" s="41"/>
    </row>
    <row r="33603" spans="12:12" x14ac:dyDescent="0.3">
      <c r="L33603" s="41"/>
    </row>
    <row r="33604" spans="12:12" x14ac:dyDescent="0.3">
      <c r="L33604" s="41"/>
    </row>
    <row r="33605" spans="12:12" x14ac:dyDescent="0.3">
      <c r="L33605" s="41"/>
    </row>
    <row r="33606" spans="12:12" x14ac:dyDescent="0.3">
      <c r="L33606" s="41"/>
    </row>
    <row r="33607" spans="12:12" x14ac:dyDescent="0.3">
      <c r="L33607" s="41"/>
    </row>
    <row r="33608" spans="12:12" x14ac:dyDescent="0.3">
      <c r="L33608" s="41"/>
    </row>
    <row r="33609" spans="12:12" x14ac:dyDescent="0.3">
      <c r="L33609" s="41"/>
    </row>
    <row r="33610" spans="12:12" x14ac:dyDescent="0.3">
      <c r="L33610" s="41"/>
    </row>
    <row r="33611" spans="12:12" x14ac:dyDescent="0.3">
      <c r="L33611" s="41"/>
    </row>
    <row r="33612" spans="12:12" x14ac:dyDescent="0.3">
      <c r="L33612" s="41"/>
    </row>
    <row r="33613" spans="12:12" x14ac:dyDescent="0.3">
      <c r="L33613" s="41"/>
    </row>
    <row r="33614" spans="12:12" x14ac:dyDescent="0.3">
      <c r="L33614" s="41"/>
    </row>
    <row r="33615" spans="12:12" x14ac:dyDescent="0.3">
      <c r="L33615" s="41"/>
    </row>
    <row r="33616" spans="12:12" x14ac:dyDescent="0.3">
      <c r="L33616" s="41"/>
    </row>
    <row r="33617" spans="12:12" x14ac:dyDescent="0.3">
      <c r="L33617" s="41"/>
    </row>
    <row r="33618" spans="12:12" x14ac:dyDescent="0.3">
      <c r="L33618" s="41"/>
    </row>
    <row r="33619" spans="12:12" x14ac:dyDescent="0.3">
      <c r="L33619" s="41"/>
    </row>
    <row r="33620" spans="12:12" x14ac:dyDescent="0.3">
      <c r="L33620" s="41"/>
    </row>
    <row r="33621" spans="12:12" x14ac:dyDescent="0.3">
      <c r="L33621" s="41"/>
    </row>
    <row r="33622" spans="12:12" x14ac:dyDescent="0.3">
      <c r="L33622" s="41"/>
    </row>
    <row r="33623" spans="12:12" x14ac:dyDescent="0.3">
      <c r="L33623" s="41"/>
    </row>
    <row r="33624" spans="12:12" x14ac:dyDescent="0.3">
      <c r="L33624" s="41"/>
    </row>
    <row r="33625" spans="12:12" x14ac:dyDescent="0.3">
      <c r="L33625" s="41"/>
    </row>
    <row r="33626" spans="12:12" x14ac:dyDescent="0.3">
      <c r="L33626" s="41"/>
    </row>
    <row r="33627" spans="12:12" x14ac:dyDescent="0.3">
      <c r="L33627" s="41"/>
    </row>
    <row r="33628" spans="12:12" x14ac:dyDescent="0.3">
      <c r="L33628" s="41"/>
    </row>
    <row r="33629" spans="12:12" x14ac:dyDescent="0.3">
      <c r="L33629" s="41"/>
    </row>
    <row r="33630" spans="12:12" x14ac:dyDescent="0.3">
      <c r="L33630" s="41"/>
    </row>
    <row r="33631" spans="12:12" x14ac:dyDescent="0.3">
      <c r="L33631" s="41"/>
    </row>
    <row r="33632" spans="12:12" x14ac:dyDescent="0.3">
      <c r="L33632" s="41"/>
    </row>
    <row r="33633" spans="12:12" x14ac:dyDescent="0.3">
      <c r="L33633" s="41"/>
    </row>
    <row r="33634" spans="12:12" x14ac:dyDescent="0.3">
      <c r="L33634" s="41"/>
    </row>
    <row r="33635" spans="12:12" x14ac:dyDescent="0.3">
      <c r="L33635" s="41"/>
    </row>
    <row r="33636" spans="12:12" x14ac:dyDescent="0.3">
      <c r="L33636" s="41"/>
    </row>
    <row r="33637" spans="12:12" x14ac:dyDescent="0.3">
      <c r="L33637" s="41"/>
    </row>
    <row r="33638" spans="12:12" x14ac:dyDescent="0.3">
      <c r="L33638" s="41"/>
    </row>
    <row r="33639" spans="12:12" x14ac:dyDescent="0.3">
      <c r="L33639" s="41"/>
    </row>
    <row r="33640" spans="12:12" x14ac:dyDescent="0.3">
      <c r="L33640" s="41"/>
    </row>
    <row r="33641" spans="12:12" x14ac:dyDescent="0.3">
      <c r="L33641" s="41"/>
    </row>
    <row r="33642" spans="12:12" x14ac:dyDescent="0.3">
      <c r="L33642" s="41"/>
    </row>
    <row r="33643" spans="12:12" x14ac:dyDescent="0.3">
      <c r="L33643" s="41"/>
    </row>
    <row r="33644" spans="12:12" x14ac:dyDescent="0.3">
      <c r="L33644" s="41"/>
    </row>
    <row r="33645" spans="12:12" x14ac:dyDescent="0.3">
      <c r="L33645" s="41"/>
    </row>
    <row r="33646" spans="12:12" x14ac:dyDescent="0.3">
      <c r="L33646" s="41"/>
    </row>
    <row r="33647" spans="12:12" x14ac:dyDescent="0.3">
      <c r="L33647" s="41"/>
    </row>
    <row r="33648" spans="12:12" x14ac:dyDescent="0.3">
      <c r="L33648" s="41"/>
    </row>
    <row r="33649" spans="12:12" x14ac:dyDescent="0.3">
      <c r="L33649" s="41"/>
    </row>
    <row r="33650" spans="12:12" x14ac:dyDescent="0.3">
      <c r="L33650" s="41"/>
    </row>
    <row r="33651" spans="12:12" x14ac:dyDescent="0.3">
      <c r="L33651" s="41"/>
    </row>
    <row r="33652" spans="12:12" x14ac:dyDescent="0.3">
      <c r="L33652" s="41"/>
    </row>
    <row r="33653" spans="12:12" x14ac:dyDescent="0.3">
      <c r="L33653" s="41"/>
    </row>
    <row r="33654" spans="12:12" x14ac:dyDescent="0.3">
      <c r="L33654" s="41"/>
    </row>
    <row r="33655" spans="12:12" x14ac:dyDescent="0.3">
      <c r="L33655" s="41"/>
    </row>
    <row r="33656" spans="12:12" x14ac:dyDescent="0.3">
      <c r="L33656" s="41"/>
    </row>
    <row r="33657" spans="12:12" x14ac:dyDescent="0.3">
      <c r="L33657" s="41"/>
    </row>
    <row r="33658" spans="12:12" x14ac:dyDescent="0.3">
      <c r="L33658" s="41"/>
    </row>
    <row r="33659" spans="12:12" x14ac:dyDescent="0.3">
      <c r="L33659" s="41"/>
    </row>
    <row r="33660" spans="12:12" x14ac:dyDescent="0.3">
      <c r="L33660" s="41"/>
    </row>
    <row r="33661" spans="12:12" x14ac:dyDescent="0.3">
      <c r="L33661" s="41"/>
    </row>
    <row r="33662" spans="12:12" x14ac:dyDescent="0.3">
      <c r="L33662" s="41"/>
    </row>
    <row r="33663" spans="12:12" x14ac:dyDescent="0.3">
      <c r="L33663" s="41"/>
    </row>
    <row r="33664" spans="12:12" x14ac:dyDescent="0.3">
      <c r="L33664" s="41"/>
    </row>
    <row r="33665" spans="12:12" x14ac:dyDescent="0.3">
      <c r="L33665" s="41"/>
    </row>
    <row r="33666" spans="12:12" x14ac:dyDescent="0.3">
      <c r="L33666" s="41"/>
    </row>
    <row r="33667" spans="12:12" x14ac:dyDescent="0.3">
      <c r="L33667" s="41"/>
    </row>
    <row r="33668" spans="12:12" x14ac:dyDescent="0.3">
      <c r="L33668" s="41"/>
    </row>
    <row r="33669" spans="12:12" x14ac:dyDescent="0.3">
      <c r="L33669" s="41"/>
    </row>
    <row r="33670" spans="12:12" x14ac:dyDescent="0.3">
      <c r="L33670" s="41"/>
    </row>
    <row r="33671" spans="12:12" x14ac:dyDescent="0.3">
      <c r="L33671" s="41"/>
    </row>
    <row r="33672" spans="12:12" x14ac:dyDescent="0.3">
      <c r="L33672" s="41"/>
    </row>
    <row r="33673" spans="12:12" x14ac:dyDescent="0.3">
      <c r="L33673" s="41"/>
    </row>
    <row r="33674" spans="12:12" x14ac:dyDescent="0.3">
      <c r="L33674" s="41"/>
    </row>
    <row r="33675" spans="12:12" x14ac:dyDescent="0.3">
      <c r="L33675" s="41"/>
    </row>
    <row r="33676" spans="12:12" x14ac:dyDescent="0.3">
      <c r="L33676" s="41"/>
    </row>
    <row r="33677" spans="12:12" x14ac:dyDescent="0.3">
      <c r="L33677" s="41"/>
    </row>
    <row r="33678" spans="12:12" x14ac:dyDescent="0.3">
      <c r="L33678" s="41"/>
    </row>
    <row r="33679" spans="12:12" x14ac:dyDescent="0.3">
      <c r="L33679" s="41"/>
    </row>
    <row r="33680" spans="12:12" x14ac:dyDescent="0.3">
      <c r="L33680" s="41"/>
    </row>
    <row r="33681" spans="12:12" x14ac:dyDescent="0.3">
      <c r="L33681" s="41"/>
    </row>
    <row r="33682" spans="12:12" x14ac:dyDescent="0.3">
      <c r="L33682" s="41"/>
    </row>
    <row r="33683" spans="12:12" x14ac:dyDescent="0.3">
      <c r="L33683" s="41"/>
    </row>
    <row r="33684" spans="12:12" x14ac:dyDescent="0.3">
      <c r="L33684" s="41"/>
    </row>
    <row r="33685" spans="12:12" x14ac:dyDescent="0.3">
      <c r="L33685" s="41"/>
    </row>
    <row r="33686" spans="12:12" x14ac:dyDescent="0.3">
      <c r="L33686" s="41"/>
    </row>
    <row r="33687" spans="12:12" x14ac:dyDescent="0.3">
      <c r="L33687" s="41"/>
    </row>
    <row r="33688" spans="12:12" x14ac:dyDescent="0.3">
      <c r="L33688" s="41"/>
    </row>
    <row r="33689" spans="12:12" x14ac:dyDescent="0.3">
      <c r="L33689" s="41"/>
    </row>
    <row r="33690" spans="12:12" x14ac:dyDescent="0.3">
      <c r="L33690" s="41"/>
    </row>
    <row r="33691" spans="12:12" x14ac:dyDescent="0.3">
      <c r="L33691" s="41"/>
    </row>
    <row r="33692" spans="12:12" x14ac:dyDescent="0.3">
      <c r="L33692" s="41"/>
    </row>
    <row r="33693" spans="12:12" x14ac:dyDescent="0.3">
      <c r="L33693" s="41"/>
    </row>
    <row r="33694" spans="12:12" x14ac:dyDescent="0.3">
      <c r="L33694" s="41"/>
    </row>
    <row r="33695" spans="12:12" x14ac:dyDescent="0.3">
      <c r="L33695" s="41"/>
    </row>
    <row r="33696" spans="12:12" x14ac:dyDescent="0.3">
      <c r="L33696" s="41"/>
    </row>
    <row r="33697" spans="12:12" x14ac:dyDescent="0.3">
      <c r="L33697" s="41"/>
    </row>
    <row r="33698" spans="12:12" x14ac:dyDescent="0.3">
      <c r="L33698" s="41"/>
    </row>
    <row r="33699" spans="12:12" x14ac:dyDescent="0.3">
      <c r="L33699" s="41"/>
    </row>
    <row r="33700" spans="12:12" x14ac:dyDescent="0.3">
      <c r="L33700" s="41"/>
    </row>
    <row r="33701" spans="12:12" x14ac:dyDescent="0.3">
      <c r="L33701" s="41"/>
    </row>
    <row r="33702" spans="12:12" x14ac:dyDescent="0.3">
      <c r="L33702" s="41"/>
    </row>
    <row r="33703" spans="12:12" x14ac:dyDescent="0.3">
      <c r="L33703" s="41"/>
    </row>
    <row r="33704" spans="12:12" x14ac:dyDescent="0.3">
      <c r="L33704" s="41"/>
    </row>
    <row r="33705" spans="12:12" x14ac:dyDescent="0.3">
      <c r="L33705" s="41"/>
    </row>
    <row r="33706" spans="12:12" x14ac:dyDescent="0.3">
      <c r="L33706" s="41"/>
    </row>
    <row r="33707" spans="12:12" x14ac:dyDescent="0.3">
      <c r="L33707" s="41"/>
    </row>
    <row r="33708" spans="12:12" x14ac:dyDescent="0.3">
      <c r="L33708" s="41"/>
    </row>
    <row r="33709" spans="12:12" x14ac:dyDescent="0.3">
      <c r="L33709" s="41"/>
    </row>
    <row r="33710" spans="12:12" x14ac:dyDescent="0.3">
      <c r="L33710" s="41"/>
    </row>
    <row r="33711" spans="12:12" x14ac:dyDescent="0.3">
      <c r="L33711" s="41"/>
    </row>
    <row r="33712" spans="12:12" x14ac:dyDescent="0.3">
      <c r="L33712" s="41"/>
    </row>
    <row r="33713" spans="12:12" x14ac:dyDescent="0.3">
      <c r="L33713" s="41"/>
    </row>
    <row r="33714" spans="12:12" x14ac:dyDescent="0.3">
      <c r="L33714" s="41"/>
    </row>
    <row r="33715" spans="12:12" x14ac:dyDescent="0.3">
      <c r="L33715" s="41"/>
    </row>
    <row r="33716" spans="12:12" x14ac:dyDescent="0.3">
      <c r="L33716" s="41"/>
    </row>
    <row r="33717" spans="12:12" x14ac:dyDescent="0.3">
      <c r="L33717" s="41"/>
    </row>
    <row r="33718" spans="12:12" x14ac:dyDescent="0.3">
      <c r="L33718" s="41"/>
    </row>
    <row r="33719" spans="12:12" x14ac:dyDescent="0.3">
      <c r="L33719" s="41"/>
    </row>
    <row r="33720" spans="12:12" x14ac:dyDescent="0.3">
      <c r="L33720" s="41"/>
    </row>
    <row r="33721" spans="12:12" x14ac:dyDescent="0.3">
      <c r="L33721" s="41"/>
    </row>
    <row r="33722" spans="12:12" x14ac:dyDescent="0.3">
      <c r="L33722" s="41"/>
    </row>
    <row r="33723" spans="12:12" x14ac:dyDescent="0.3">
      <c r="L33723" s="41"/>
    </row>
    <row r="33724" spans="12:12" x14ac:dyDescent="0.3">
      <c r="L33724" s="41"/>
    </row>
    <row r="33725" spans="12:12" x14ac:dyDescent="0.3">
      <c r="L33725" s="41"/>
    </row>
    <row r="33726" spans="12:12" x14ac:dyDescent="0.3">
      <c r="L33726" s="41"/>
    </row>
    <row r="33727" spans="12:12" x14ac:dyDescent="0.3">
      <c r="L33727" s="41"/>
    </row>
    <row r="33728" spans="12:12" x14ac:dyDescent="0.3">
      <c r="L33728" s="41"/>
    </row>
    <row r="33729" spans="12:12" x14ac:dyDescent="0.3">
      <c r="L33729" s="41"/>
    </row>
    <row r="33730" spans="12:12" x14ac:dyDescent="0.3">
      <c r="L33730" s="41"/>
    </row>
    <row r="33731" spans="12:12" x14ac:dyDescent="0.3">
      <c r="L33731" s="41"/>
    </row>
    <row r="33732" spans="12:12" x14ac:dyDescent="0.3">
      <c r="L33732" s="41"/>
    </row>
    <row r="33733" spans="12:12" x14ac:dyDescent="0.3">
      <c r="L33733" s="41"/>
    </row>
    <row r="33734" spans="12:12" x14ac:dyDescent="0.3">
      <c r="L33734" s="41"/>
    </row>
    <row r="33735" spans="12:12" x14ac:dyDescent="0.3">
      <c r="L33735" s="41"/>
    </row>
    <row r="33736" spans="12:12" x14ac:dyDescent="0.3">
      <c r="L33736" s="41"/>
    </row>
    <row r="33737" spans="12:12" x14ac:dyDescent="0.3">
      <c r="L33737" s="41"/>
    </row>
    <row r="33738" spans="12:12" x14ac:dyDescent="0.3">
      <c r="L33738" s="41"/>
    </row>
    <row r="33739" spans="12:12" x14ac:dyDescent="0.3">
      <c r="L33739" s="41"/>
    </row>
    <row r="33740" spans="12:12" x14ac:dyDescent="0.3">
      <c r="L33740" s="41"/>
    </row>
    <row r="33741" spans="12:12" x14ac:dyDescent="0.3">
      <c r="L33741" s="41"/>
    </row>
    <row r="33742" spans="12:12" x14ac:dyDescent="0.3">
      <c r="L33742" s="41"/>
    </row>
    <row r="33743" spans="12:12" x14ac:dyDescent="0.3">
      <c r="L33743" s="41"/>
    </row>
    <row r="33744" spans="12:12" x14ac:dyDescent="0.3">
      <c r="L33744" s="41"/>
    </row>
    <row r="33745" spans="12:12" x14ac:dyDescent="0.3">
      <c r="L33745" s="41"/>
    </row>
    <row r="33746" spans="12:12" x14ac:dyDescent="0.3">
      <c r="L33746" s="41"/>
    </row>
    <row r="33747" spans="12:12" x14ac:dyDescent="0.3">
      <c r="L33747" s="41"/>
    </row>
    <row r="33748" spans="12:12" x14ac:dyDescent="0.3">
      <c r="L33748" s="41"/>
    </row>
    <row r="33749" spans="12:12" x14ac:dyDescent="0.3">
      <c r="L33749" s="41"/>
    </row>
    <row r="33750" spans="12:12" x14ac:dyDescent="0.3">
      <c r="L33750" s="41"/>
    </row>
    <row r="33751" spans="12:12" x14ac:dyDescent="0.3">
      <c r="L33751" s="41"/>
    </row>
    <row r="33752" spans="12:12" x14ac:dyDescent="0.3">
      <c r="L33752" s="41"/>
    </row>
    <row r="33753" spans="12:12" x14ac:dyDescent="0.3">
      <c r="L33753" s="41"/>
    </row>
    <row r="33754" spans="12:12" x14ac:dyDescent="0.3">
      <c r="L33754" s="41"/>
    </row>
    <row r="33755" spans="12:12" x14ac:dyDescent="0.3">
      <c r="L33755" s="41"/>
    </row>
    <row r="33756" spans="12:12" x14ac:dyDescent="0.3">
      <c r="L33756" s="41"/>
    </row>
    <row r="33757" spans="12:12" x14ac:dyDescent="0.3">
      <c r="L33757" s="41"/>
    </row>
    <row r="33758" spans="12:12" x14ac:dyDescent="0.3">
      <c r="L33758" s="41"/>
    </row>
    <row r="33759" spans="12:12" x14ac:dyDescent="0.3">
      <c r="L33759" s="41"/>
    </row>
    <row r="33760" spans="12:12" x14ac:dyDescent="0.3">
      <c r="L33760" s="41"/>
    </row>
    <row r="33761" spans="12:12" x14ac:dyDescent="0.3">
      <c r="L33761" s="41"/>
    </row>
    <row r="33762" spans="12:12" x14ac:dyDescent="0.3">
      <c r="L33762" s="41"/>
    </row>
    <row r="33763" spans="12:12" x14ac:dyDescent="0.3">
      <c r="L33763" s="41"/>
    </row>
    <row r="33764" spans="12:12" x14ac:dyDescent="0.3">
      <c r="L33764" s="41"/>
    </row>
    <row r="33765" spans="12:12" x14ac:dyDescent="0.3">
      <c r="L33765" s="41"/>
    </row>
    <row r="33766" spans="12:12" x14ac:dyDescent="0.3">
      <c r="L33766" s="41"/>
    </row>
    <row r="33767" spans="12:12" x14ac:dyDescent="0.3">
      <c r="L33767" s="41"/>
    </row>
    <row r="33768" spans="12:12" x14ac:dyDescent="0.3">
      <c r="L33768" s="41"/>
    </row>
    <row r="33769" spans="12:12" x14ac:dyDescent="0.3">
      <c r="L33769" s="41"/>
    </row>
    <row r="33770" spans="12:12" x14ac:dyDescent="0.3">
      <c r="L33770" s="41"/>
    </row>
    <row r="33771" spans="12:12" x14ac:dyDescent="0.3">
      <c r="L33771" s="41"/>
    </row>
    <row r="33772" spans="12:12" x14ac:dyDescent="0.3">
      <c r="L33772" s="41"/>
    </row>
    <row r="33773" spans="12:12" x14ac:dyDescent="0.3">
      <c r="L33773" s="41"/>
    </row>
    <row r="33774" spans="12:12" x14ac:dyDescent="0.3">
      <c r="L33774" s="41"/>
    </row>
    <row r="33775" spans="12:12" x14ac:dyDescent="0.3">
      <c r="L33775" s="41"/>
    </row>
    <row r="33776" spans="12:12" x14ac:dyDescent="0.3">
      <c r="L33776" s="41"/>
    </row>
    <row r="33777" spans="12:12" x14ac:dyDescent="0.3">
      <c r="L33777" s="41"/>
    </row>
    <row r="33778" spans="12:12" x14ac:dyDescent="0.3">
      <c r="L33778" s="41"/>
    </row>
    <row r="33779" spans="12:12" x14ac:dyDescent="0.3">
      <c r="L33779" s="41"/>
    </row>
    <row r="33780" spans="12:12" x14ac:dyDescent="0.3">
      <c r="L33780" s="41"/>
    </row>
    <row r="33781" spans="12:12" x14ac:dyDescent="0.3">
      <c r="L33781" s="41"/>
    </row>
    <row r="33782" spans="12:12" x14ac:dyDescent="0.3">
      <c r="L33782" s="41"/>
    </row>
    <row r="33783" spans="12:12" x14ac:dyDescent="0.3">
      <c r="L33783" s="41"/>
    </row>
    <row r="33784" spans="12:12" x14ac:dyDescent="0.3">
      <c r="L33784" s="41"/>
    </row>
    <row r="33785" spans="12:12" x14ac:dyDescent="0.3">
      <c r="L33785" s="41"/>
    </row>
    <row r="33786" spans="12:12" x14ac:dyDescent="0.3">
      <c r="L33786" s="41"/>
    </row>
    <row r="33787" spans="12:12" x14ac:dyDescent="0.3">
      <c r="L33787" s="41"/>
    </row>
    <row r="33788" spans="12:12" x14ac:dyDescent="0.3">
      <c r="L33788" s="41"/>
    </row>
    <row r="33789" spans="12:12" x14ac:dyDescent="0.3">
      <c r="L33789" s="41"/>
    </row>
    <row r="33790" spans="12:12" x14ac:dyDescent="0.3">
      <c r="L33790" s="41"/>
    </row>
    <row r="33791" spans="12:12" x14ac:dyDescent="0.3">
      <c r="L33791" s="41"/>
    </row>
    <row r="33792" spans="12:12" x14ac:dyDescent="0.3">
      <c r="L33792" s="41"/>
    </row>
    <row r="33793" spans="12:12" x14ac:dyDescent="0.3">
      <c r="L33793" s="41"/>
    </row>
    <row r="33794" spans="12:12" x14ac:dyDescent="0.3">
      <c r="L33794" s="41"/>
    </row>
    <row r="33795" spans="12:12" x14ac:dyDescent="0.3">
      <c r="L33795" s="41"/>
    </row>
    <row r="33796" spans="12:12" x14ac:dyDescent="0.3">
      <c r="L33796" s="41"/>
    </row>
    <row r="33797" spans="12:12" x14ac:dyDescent="0.3">
      <c r="L33797" s="41"/>
    </row>
    <row r="33798" spans="12:12" x14ac:dyDescent="0.3">
      <c r="L33798" s="41"/>
    </row>
    <row r="33799" spans="12:12" x14ac:dyDescent="0.3">
      <c r="L33799" s="41"/>
    </row>
    <row r="33800" spans="12:12" x14ac:dyDescent="0.3">
      <c r="L33800" s="41"/>
    </row>
    <row r="33801" spans="12:12" x14ac:dyDescent="0.3">
      <c r="L33801" s="41"/>
    </row>
    <row r="33802" spans="12:12" x14ac:dyDescent="0.3">
      <c r="L33802" s="41"/>
    </row>
    <row r="33803" spans="12:12" x14ac:dyDescent="0.3">
      <c r="L33803" s="41"/>
    </row>
    <row r="33804" spans="12:12" x14ac:dyDescent="0.3">
      <c r="L33804" s="41"/>
    </row>
    <row r="33805" spans="12:12" x14ac:dyDescent="0.3">
      <c r="L33805" s="41"/>
    </row>
    <row r="33806" spans="12:12" x14ac:dyDescent="0.3">
      <c r="L33806" s="41"/>
    </row>
    <row r="33807" spans="12:12" x14ac:dyDescent="0.3">
      <c r="L33807" s="41"/>
    </row>
    <row r="33808" spans="12:12" x14ac:dyDescent="0.3">
      <c r="L33808" s="41"/>
    </row>
    <row r="33809" spans="12:12" x14ac:dyDescent="0.3">
      <c r="L33809" s="41"/>
    </row>
    <row r="33810" spans="12:12" x14ac:dyDescent="0.3">
      <c r="L33810" s="41"/>
    </row>
    <row r="33811" spans="12:12" x14ac:dyDescent="0.3">
      <c r="L33811" s="41"/>
    </row>
    <row r="33812" spans="12:12" x14ac:dyDescent="0.3">
      <c r="L33812" s="41"/>
    </row>
    <row r="33813" spans="12:12" x14ac:dyDescent="0.3">
      <c r="L33813" s="41"/>
    </row>
    <row r="33814" spans="12:12" x14ac:dyDescent="0.3">
      <c r="L33814" s="41"/>
    </row>
    <row r="33815" spans="12:12" x14ac:dyDescent="0.3">
      <c r="L33815" s="41"/>
    </row>
    <row r="33816" spans="12:12" x14ac:dyDescent="0.3">
      <c r="L33816" s="41"/>
    </row>
    <row r="33817" spans="12:12" x14ac:dyDescent="0.3">
      <c r="L33817" s="41"/>
    </row>
    <row r="33818" spans="12:12" x14ac:dyDescent="0.3">
      <c r="L33818" s="41"/>
    </row>
    <row r="33819" spans="12:12" x14ac:dyDescent="0.3">
      <c r="L33819" s="41"/>
    </row>
    <row r="33820" spans="12:12" x14ac:dyDescent="0.3">
      <c r="L33820" s="41"/>
    </row>
    <row r="33821" spans="12:12" x14ac:dyDescent="0.3">
      <c r="L33821" s="41"/>
    </row>
    <row r="33822" spans="12:12" x14ac:dyDescent="0.3">
      <c r="L33822" s="41"/>
    </row>
    <row r="33823" spans="12:12" x14ac:dyDescent="0.3">
      <c r="L33823" s="41"/>
    </row>
    <row r="33824" spans="12:12" x14ac:dyDescent="0.3">
      <c r="L33824" s="41"/>
    </row>
    <row r="33825" spans="12:12" x14ac:dyDescent="0.3">
      <c r="L33825" s="41"/>
    </row>
    <row r="33826" spans="12:12" x14ac:dyDescent="0.3">
      <c r="L33826" s="41"/>
    </row>
    <row r="33827" spans="12:12" x14ac:dyDescent="0.3">
      <c r="L33827" s="41"/>
    </row>
    <row r="33828" spans="12:12" x14ac:dyDescent="0.3">
      <c r="L33828" s="41"/>
    </row>
    <row r="33829" spans="12:12" x14ac:dyDescent="0.3">
      <c r="L33829" s="41"/>
    </row>
    <row r="33830" spans="12:12" x14ac:dyDescent="0.3">
      <c r="L33830" s="41"/>
    </row>
    <row r="33831" spans="12:12" x14ac:dyDescent="0.3">
      <c r="L33831" s="41"/>
    </row>
    <row r="33832" spans="12:12" x14ac:dyDescent="0.3">
      <c r="L33832" s="41"/>
    </row>
    <row r="33833" spans="12:12" x14ac:dyDescent="0.3">
      <c r="L33833" s="41"/>
    </row>
    <row r="33834" spans="12:12" x14ac:dyDescent="0.3">
      <c r="L33834" s="41"/>
    </row>
    <row r="33835" spans="12:12" x14ac:dyDescent="0.3">
      <c r="L33835" s="41"/>
    </row>
    <row r="33836" spans="12:12" x14ac:dyDescent="0.3">
      <c r="L33836" s="41"/>
    </row>
    <row r="33837" spans="12:12" x14ac:dyDescent="0.3">
      <c r="L33837" s="41"/>
    </row>
    <row r="33838" spans="12:12" x14ac:dyDescent="0.3">
      <c r="L33838" s="41"/>
    </row>
    <row r="33839" spans="12:12" x14ac:dyDescent="0.3">
      <c r="L33839" s="41"/>
    </row>
    <row r="33840" spans="12:12" x14ac:dyDescent="0.3">
      <c r="L33840" s="41"/>
    </row>
    <row r="33841" spans="12:12" x14ac:dyDescent="0.3">
      <c r="L33841" s="41"/>
    </row>
    <row r="33842" spans="12:12" x14ac:dyDescent="0.3">
      <c r="L33842" s="41"/>
    </row>
    <row r="33843" spans="12:12" x14ac:dyDescent="0.3">
      <c r="L33843" s="41"/>
    </row>
    <row r="33844" spans="12:12" x14ac:dyDescent="0.3">
      <c r="L33844" s="41"/>
    </row>
    <row r="33845" spans="12:12" x14ac:dyDescent="0.3">
      <c r="L33845" s="41"/>
    </row>
    <row r="33846" spans="12:12" x14ac:dyDescent="0.3">
      <c r="L33846" s="41"/>
    </row>
    <row r="33847" spans="12:12" x14ac:dyDescent="0.3">
      <c r="L33847" s="41"/>
    </row>
    <row r="33848" spans="12:12" x14ac:dyDescent="0.3">
      <c r="L33848" s="41"/>
    </row>
    <row r="33849" spans="12:12" x14ac:dyDescent="0.3">
      <c r="L33849" s="41"/>
    </row>
    <row r="33850" spans="12:12" x14ac:dyDescent="0.3">
      <c r="L33850" s="41"/>
    </row>
    <row r="33851" spans="12:12" x14ac:dyDescent="0.3">
      <c r="L33851" s="41"/>
    </row>
    <row r="33852" spans="12:12" x14ac:dyDescent="0.3">
      <c r="L33852" s="41"/>
    </row>
    <row r="33853" spans="12:12" x14ac:dyDescent="0.3">
      <c r="L33853" s="41"/>
    </row>
    <row r="33854" spans="12:12" x14ac:dyDescent="0.3">
      <c r="L33854" s="41"/>
    </row>
    <row r="33855" spans="12:12" x14ac:dyDescent="0.3">
      <c r="L33855" s="41"/>
    </row>
    <row r="33856" spans="12:12" x14ac:dyDescent="0.3">
      <c r="L33856" s="41"/>
    </row>
    <row r="33857" spans="12:12" x14ac:dyDescent="0.3">
      <c r="L33857" s="41"/>
    </row>
    <row r="33858" spans="12:12" x14ac:dyDescent="0.3">
      <c r="L33858" s="41"/>
    </row>
    <row r="33859" spans="12:12" x14ac:dyDescent="0.3">
      <c r="L33859" s="41"/>
    </row>
    <row r="33860" spans="12:12" x14ac:dyDescent="0.3">
      <c r="L33860" s="41"/>
    </row>
    <row r="33861" spans="12:12" x14ac:dyDescent="0.3">
      <c r="L33861" s="41"/>
    </row>
    <row r="33862" spans="12:12" x14ac:dyDescent="0.3">
      <c r="L33862" s="41"/>
    </row>
    <row r="33863" spans="12:12" x14ac:dyDescent="0.3">
      <c r="L33863" s="41"/>
    </row>
    <row r="33864" spans="12:12" x14ac:dyDescent="0.3">
      <c r="L33864" s="41"/>
    </row>
    <row r="33865" spans="12:12" x14ac:dyDescent="0.3">
      <c r="L33865" s="41"/>
    </row>
    <row r="33866" spans="12:12" x14ac:dyDescent="0.3">
      <c r="L33866" s="41"/>
    </row>
    <row r="33867" spans="12:12" x14ac:dyDescent="0.3">
      <c r="L33867" s="41"/>
    </row>
    <row r="33868" spans="12:12" x14ac:dyDescent="0.3">
      <c r="L33868" s="41"/>
    </row>
    <row r="33869" spans="12:12" x14ac:dyDescent="0.3">
      <c r="L33869" s="41"/>
    </row>
    <row r="33870" spans="12:12" x14ac:dyDescent="0.3">
      <c r="L33870" s="41"/>
    </row>
    <row r="33871" spans="12:12" x14ac:dyDescent="0.3">
      <c r="L33871" s="41"/>
    </row>
    <row r="33872" spans="12:12" x14ac:dyDescent="0.3">
      <c r="L33872" s="41"/>
    </row>
    <row r="33873" spans="12:12" x14ac:dyDescent="0.3">
      <c r="L33873" s="41"/>
    </row>
    <row r="33874" spans="12:12" x14ac:dyDescent="0.3">
      <c r="L33874" s="41"/>
    </row>
    <row r="33875" spans="12:12" x14ac:dyDescent="0.3">
      <c r="L33875" s="41"/>
    </row>
    <row r="33876" spans="12:12" x14ac:dyDescent="0.3">
      <c r="L33876" s="41"/>
    </row>
    <row r="33877" spans="12:12" x14ac:dyDescent="0.3">
      <c r="L33877" s="41"/>
    </row>
    <row r="33878" spans="12:12" x14ac:dyDescent="0.3">
      <c r="L33878" s="41"/>
    </row>
    <row r="33879" spans="12:12" x14ac:dyDescent="0.3">
      <c r="L33879" s="41"/>
    </row>
    <row r="33880" spans="12:12" x14ac:dyDescent="0.3">
      <c r="L33880" s="41"/>
    </row>
    <row r="33881" spans="12:12" x14ac:dyDescent="0.3">
      <c r="L33881" s="41"/>
    </row>
    <row r="33882" spans="12:12" x14ac:dyDescent="0.3">
      <c r="L33882" s="41"/>
    </row>
    <row r="33883" spans="12:12" x14ac:dyDescent="0.3">
      <c r="L33883" s="41"/>
    </row>
    <row r="33884" spans="12:12" x14ac:dyDescent="0.3">
      <c r="L33884" s="41"/>
    </row>
    <row r="33885" spans="12:12" x14ac:dyDescent="0.3">
      <c r="L33885" s="41"/>
    </row>
    <row r="33886" spans="12:12" x14ac:dyDescent="0.3">
      <c r="L33886" s="41"/>
    </row>
    <row r="33887" spans="12:12" x14ac:dyDescent="0.3">
      <c r="L33887" s="41"/>
    </row>
    <row r="33888" spans="12:12" x14ac:dyDescent="0.3">
      <c r="L33888" s="41"/>
    </row>
    <row r="33889" spans="12:12" x14ac:dyDescent="0.3">
      <c r="L33889" s="41"/>
    </row>
    <row r="33890" spans="12:12" x14ac:dyDescent="0.3">
      <c r="L33890" s="41"/>
    </row>
    <row r="33891" spans="12:12" x14ac:dyDescent="0.3">
      <c r="L33891" s="41"/>
    </row>
    <row r="33892" spans="12:12" x14ac:dyDescent="0.3">
      <c r="L33892" s="41"/>
    </row>
    <row r="33893" spans="12:12" x14ac:dyDescent="0.3">
      <c r="L33893" s="41"/>
    </row>
    <row r="33894" spans="12:12" x14ac:dyDescent="0.3">
      <c r="L33894" s="41"/>
    </row>
    <row r="33895" spans="12:12" x14ac:dyDescent="0.3">
      <c r="L33895" s="41"/>
    </row>
    <row r="33896" spans="12:12" x14ac:dyDescent="0.3">
      <c r="L33896" s="41"/>
    </row>
    <row r="33897" spans="12:12" x14ac:dyDescent="0.3">
      <c r="L33897" s="41"/>
    </row>
    <row r="33898" spans="12:12" x14ac:dyDescent="0.3">
      <c r="L33898" s="41"/>
    </row>
    <row r="33899" spans="12:12" x14ac:dyDescent="0.3">
      <c r="L33899" s="41"/>
    </row>
    <row r="33900" spans="12:12" x14ac:dyDescent="0.3">
      <c r="L33900" s="41"/>
    </row>
    <row r="33901" spans="12:12" x14ac:dyDescent="0.3">
      <c r="L33901" s="41"/>
    </row>
    <row r="33902" spans="12:12" x14ac:dyDescent="0.3">
      <c r="L33902" s="41"/>
    </row>
    <row r="33903" spans="12:12" x14ac:dyDescent="0.3">
      <c r="L33903" s="41"/>
    </row>
    <row r="33904" spans="12:12" x14ac:dyDescent="0.3">
      <c r="L33904" s="41"/>
    </row>
    <row r="33905" spans="12:12" x14ac:dyDescent="0.3">
      <c r="L33905" s="41"/>
    </row>
    <row r="33906" spans="12:12" x14ac:dyDescent="0.3">
      <c r="L33906" s="41"/>
    </row>
    <row r="33907" spans="12:12" x14ac:dyDescent="0.3">
      <c r="L33907" s="41"/>
    </row>
    <row r="33908" spans="12:12" x14ac:dyDescent="0.3">
      <c r="L33908" s="41"/>
    </row>
    <row r="33909" spans="12:12" x14ac:dyDescent="0.3">
      <c r="L33909" s="41"/>
    </row>
    <row r="33910" spans="12:12" x14ac:dyDescent="0.3">
      <c r="L33910" s="41"/>
    </row>
    <row r="33911" spans="12:12" x14ac:dyDescent="0.3">
      <c r="L33911" s="41"/>
    </row>
    <row r="33912" spans="12:12" x14ac:dyDescent="0.3">
      <c r="L33912" s="41"/>
    </row>
    <row r="33913" spans="12:12" x14ac:dyDescent="0.3">
      <c r="L33913" s="41"/>
    </row>
    <row r="33914" spans="12:12" x14ac:dyDescent="0.3">
      <c r="L33914" s="41"/>
    </row>
    <row r="33915" spans="12:12" x14ac:dyDescent="0.3">
      <c r="L33915" s="41"/>
    </row>
    <row r="33916" spans="12:12" x14ac:dyDescent="0.3">
      <c r="L33916" s="41"/>
    </row>
    <row r="33917" spans="12:12" x14ac:dyDescent="0.3">
      <c r="L33917" s="41"/>
    </row>
    <row r="33918" spans="12:12" x14ac:dyDescent="0.3">
      <c r="L33918" s="41"/>
    </row>
    <row r="33919" spans="12:12" x14ac:dyDescent="0.3">
      <c r="L33919" s="41"/>
    </row>
    <row r="33920" spans="12:12" x14ac:dyDescent="0.3">
      <c r="L33920" s="41"/>
    </row>
    <row r="33921" spans="12:12" x14ac:dyDescent="0.3">
      <c r="L33921" s="41"/>
    </row>
    <row r="33922" spans="12:12" x14ac:dyDescent="0.3">
      <c r="L33922" s="41"/>
    </row>
    <row r="33923" spans="12:12" x14ac:dyDescent="0.3">
      <c r="L33923" s="41"/>
    </row>
    <row r="33924" spans="12:12" x14ac:dyDescent="0.3">
      <c r="L33924" s="41"/>
    </row>
    <row r="33925" spans="12:12" x14ac:dyDescent="0.3">
      <c r="L33925" s="41"/>
    </row>
    <row r="33926" spans="12:12" x14ac:dyDescent="0.3">
      <c r="L33926" s="41"/>
    </row>
    <row r="33927" spans="12:12" x14ac:dyDescent="0.3">
      <c r="L33927" s="41"/>
    </row>
    <row r="33928" spans="12:12" x14ac:dyDescent="0.3">
      <c r="L33928" s="41"/>
    </row>
    <row r="33929" spans="12:12" x14ac:dyDescent="0.3">
      <c r="L33929" s="41"/>
    </row>
    <row r="33930" spans="12:12" x14ac:dyDescent="0.3">
      <c r="L33930" s="41"/>
    </row>
    <row r="33931" spans="12:12" x14ac:dyDescent="0.3">
      <c r="L33931" s="41"/>
    </row>
    <row r="33932" spans="12:12" x14ac:dyDescent="0.3">
      <c r="L33932" s="41"/>
    </row>
    <row r="33933" spans="12:12" x14ac:dyDescent="0.3">
      <c r="L33933" s="41"/>
    </row>
    <row r="33934" spans="12:12" x14ac:dyDescent="0.3">
      <c r="L33934" s="41"/>
    </row>
    <row r="33935" spans="12:12" x14ac:dyDescent="0.3">
      <c r="L33935" s="41"/>
    </row>
    <row r="33936" spans="12:12" x14ac:dyDescent="0.3">
      <c r="L33936" s="41"/>
    </row>
    <row r="33937" spans="12:12" x14ac:dyDescent="0.3">
      <c r="L33937" s="41"/>
    </row>
    <row r="33938" spans="12:12" x14ac:dyDescent="0.3">
      <c r="L33938" s="41"/>
    </row>
    <row r="33939" spans="12:12" x14ac:dyDescent="0.3">
      <c r="L33939" s="41"/>
    </row>
    <row r="33940" spans="12:12" x14ac:dyDescent="0.3">
      <c r="L33940" s="41"/>
    </row>
    <row r="33941" spans="12:12" x14ac:dyDescent="0.3">
      <c r="L33941" s="41"/>
    </row>
    <row r="33942" spans="12:12" x14ac:dyDescent="0.3">
      <c r="L33942" s="41"/>
    </row>
    <row r="33943" spans="12:12" x14ac:dyDescent="0.3">
      <c r="L33943" s="41"/>
    </row>
    <row r="33944" spans="12:12" x14ac:dyDescent="0.3">
      <c r="L33944" s="41"/>
    </row>
    <row r="33945" spans="12:12" x14ac:dyDescent="0.3">
      <c r="L33945" s="41"/>
    </row>
    <row r="33946" spans="12:12" x14ac:dyDescent="0.3">
      <c r="L33946" s="41"/>
    </row>
    <row r="33947" spans="12:12" x14ac:dyDescent="0.3">
      <c r="L33947" s="41"/>
    </row>
    <row r="33948" spans="12:12" x14ac:dyDescent="0.3">
      <c r="L33948" s="41"/>
    </row>
    <row r="33949" spans="12:12" x14ac:dyDescent="0.3">
      <c r="L33949" s="41"/>
    </row>
    <row r="33950" spans="12:12" x14ac:dyDescent="0.3">
      <c r="L33950" s="41"/>
    </row>
    <row r="33951" spans="12:12" x14ac:dyDescent="0.3">
      <c r="L33951" s="41"/>
    </row>
    <row r="33952" spans="12:12" x14ac:dyDescent="0.3">
      <c r="L33952" s="41"/>
    </row>
    <row r="33953" spans="12:12" x14ac:dyDescent="0.3">
      <c r="L33953" s="41"/>
    </row>
    <row r="33954" spans="12:12" x14ac:dyDescent="0.3">
      <c r="L33954" s="41"/>
    </row>
    <row r="33955" spans="12:12" x14ac:dyDescent="0.3">
      <c r="L33955" s="41"/>
    </row>
    <row r="33956" spans="12:12" x14ac:dyDescent="0.3">
      <c r="L33956" s="41"/>
    </row>
    <row r="33957" spans="12:12" x14ac:dyDescent="0.3">
      <c r="L33957" s="41"/>
    </row>
    <row r="33958" spans="12:12" x14ac:dyDescent="0.3">
      <c r="L33958" s="41"/>
    </row>
    <row r="33959" spans="12:12" x14ac:dyDescent="0.3">
      <c r="L33959" s="41"/>
    </row>
    <row r="33960" spans="12:12" x14ac:dyDescent="0.3">
      <c r="L33960" s="41"/>
    </row>
    <row r="33961" spans="12:12" x14ac:dyDescent="0.3">
      <c r="L33961" s="41"/>
    </row>
    <row r="33962" spans="12:12" x14ac:dyDescent="0.3">
      <c r="L33962" s="41"/>
    </row>
    <row r="33963" spans="12:12" x14ac:dyDescent="0.3">
      <c r="L33963" s="41"/>
    </row>
    <row r="33964" spans="12:12" x14ac:dyDescent="0.3">
      <c r="L33964" s="41"/>
    </row>
    <row r="33965" spans="12:12" x14ac:dyDescent="0.3">
      <c r="L33965" s="41"/>
    </row>
    <row r="33966" spans="12:12" x14ac:dyDescent="0.3">
      <c r="L33966" s="41"/>
    </row>
    <row r="33967" spans="12:12" x14ac:dyDescent="0.3">
      <c r="L33967" s="41"/>
    </row>
    <row r="33968" spans="12:12" x14ac:dyDescent="0.3">
      <c r="L33968" s="41"/>
    </row>
    <row r="33969" spans="12:12" x14ac:dyDescent="0.3">
      <c r="L33969" s="41"/>
    </row>
    <row r="33970" spans="12:12" x14ac:dyDescent="0.3">
      <c r="L33970" s="41"/>
    </row>
    <row r="33971" spans="12:12" x14ac:dyDescent="0.3">
      <c r="L33971" s="41"/>
    </row>
    <row r="33972" spans="12:12" x14ac:dyDescent="0.3">
      <c r="L33972" s="41"/>
    </row>
    <row r="33973" spans="12:12" x14ac:dyDescent="0.3">
      <c r="L33973" s="41"/>
    </row>
    <row r="33974" spans="12:12" x14ac:dyDescent="0.3">
      <c r="L33974" s="41"/>
    </row>
    <row r="33975" spans="12:12" x14ac:dyDescent="0.3">
      <c r="L33975" s="41"/>
    </row>
    <row r="33976" spans="12:12" x14ac:dyDescent="0.3">
      <c r="L33976" s="41"/>
    </row>
    <row r="33977" spans="12:12" x14ac:dyDescent="0.3">
      <c r="L33977" s="41"/>
    </row>
    <row r="33978" spans="12:12" x14ac:dyDescent="0.3">
      <c r="L33978" s="41"/>
    </row>
    <row r="33979" spans="12:12" x14ac:dyDescent="0.3">
      <c r="L33979" s="41"/>
    </row>
    <row r="33980" spans="12:12" x14ac:dyDescent="0.3">
      <c r="L33980" s="41"/>
    </row>
    <row r="33981" spans="12:12" x14ac:dyDescent="0.3">
      <c r="L33981" s="41"/>
    </row>
    <row r="33982" spans="12:12" x14ac:dyDescent="0.3">
      <c r="L33982" s="41"/>
    </row>
    <row r="33983" spans="12:12" x14ac:dyDescent="0.3">
      <c r="L33983" s="41"/>
    </row>
    <row r="33984" spans="12:12" x14ac:dyDescent="0.3">
      <c r="L33984" s="41"/>
    </row>
    <row r="33985" spans="12:12" x14ac:dyDescent="0.3">
      <c r="L33985" s="41"/>
    </row>
    <row r="33986" spans="12:12" x14ac:dyDescent="0.3">
      <c r="L33986" s="41"/>
    </row>
    <row r="33987" spans="12:12" x14ac:dyDescent="0.3">
      <c r="L33987" s="41"/>
    </row>
    <row r="33988" spans="12:12" x14ac:dyDescent="0.3">
      <c r="L33988" s="41"/>
    </row>
    <row r="33989" spans="12:12" x14ac:dyDescent="0.3">
      <c r="L33989" s="41"/>
    </row>
    <row r="33990" spans="12:12" x14ac:dyDescent="0.3">
      <c r="L33990" s="41"/>
    </row>
    <row r="33991" spans="12:12" x14ac:dyDescent="0.3">
      <c r="L33991" s="41"/>
    </row>
    <row r="33992" spans="12:12" x14ac:dyDescent="0.3">
      <c r="L33992" s="41"/>
    </row>
    <row r="33993" spans="12:12" x14ac:dyDescent="0.3">
      <c r="L33993" s="41"/>
    </row>
    <row r="33994" spans="12:12" x14ac:dyDescent="0.3">
      <c r="L33994" s="41"/>
    </row>
    <row r="33995" spans="12:12" x14ac:dyDescent="0.3">
      <c r="L33995" s="41"/>
    </row>
    <row r="33996" spans="12:12" x14ac:dyDescent="0.3">
      <c r="L33996" s="41"/>
    </row>
    <row r="33997" spans="12:12" x14ac:dyDescent="0.3">
      <c r="L33997" s="41"/>
    </row>
    <row r="33998" spans="12:12" x14ac:dyDescent="0.3">
      <c r="L33998" s="41"/>
    </row>
    <row r="33999" spans="12:12" x14ac:dyDescent="0.3">
      <c r="L33999" s="41"/>
    </row>
    <row r="34000" spans="12:12" x14ac:dyDescent="0.3">
      <c r="L34000" s="41"/>
    </row>
    <row r="34001" spans="12:12" x14ac:dyDescent="0.3">
      <c r="L34001" s="41"/>
    </row>
    <row r="34002" spans="12:12" x14ac:dyDescent="0.3">
      <c r="L34002" s="41"/>
    </row>
    <row r="34003" spans="12:12" x14ac:dyDescent="0.3">
      <c r="L34003" s="41"/>
    </row>
    <row r="34004" spans="12:12" x14ac:dyDescent="0.3">
      <c r="L34004" s="41"/>
    </row>
    <row r="34005" spans="12:12" x14ac:dyDescent="0.3">
      <c r="L34005" s="41"/>
    </row>
    <row r="34006" spans="12:12" x14ac:dyDescent="0.3">
      <c r="L34006" s="41"/>
    </row>
    <row r="34007" spans="12:12" x14ac:dyDescent="0.3">
      <c r="L34007" s="41"/>
    </row>
    <row r="34008" spans="12:12" x14ac:dyDescent="0.3">
      <c r="L34008" s="41"/>
    </row>
    <row r="34009" spans="12:12" x14ac:dyDescent="0.3">
      <c r="L34009" s="41"/>
    </row>
    <row r="34010" spans="12:12" x14ac:dyDescent="0.3">
      <c r="L34010" s="41"/>
    </row>
    <row r="34011" spans="12:12" x14ac:dyDescent="0.3">
      <c r="L34011" s="41"/>
    </row>
    <row r="34012" spans="12:12" x14ac:dyDescent="0.3">
      <c r="L34012" s="41"/>
    </row>
    <row r="34013" spans="12:12" x14ac:dyDescent="0.3">
      <c r="L34013" s="41"/>
    </row>
    <row r="34014" spans="12:12" x14ac:dyDescent="0.3">
      <c r="L34014" s="41"/>
    </row>
    <row r="34015" spans="12:12" x14ac:dyDescent="0.3">
      <c r="L34015" s="41"/>
    </row>
    <row r="34016" spans="12:12" x14ac:dyDescent="0.3">
      <c r="L34016" s="41"/>
    </row>
    <row r="34017" spans="12:12" x14ac:dyDescent="0.3">
      <c r="L34017" s="41"/>
    </row>
    <row r="34018" spans="12:12" x14ac:dyDescent="0.3">
      <c r="L34018" s="41"/>
    </row>
    <row r="34019" spans="12:12" x14ac:dyDescent="0.3">
      <c r="L34019" s="41"/>
    </row>
    <row r="34020" spans="12:12" x14ac:dyDescent="0.3">
      <c r="L34020" s="41"/>
    </row>
    <row r="34021" spans="12:12" x14ac:dyDescent="0.3">
      <c r="L34021" s="41"/>
    </row>
    <row r="34022" spans="12:12" x14ac:dyDescent="0.3">
      <c r="L34022" s="41"/>
    </row>
    <row r="34023" spans="12:12" x14ac:dyDescent="0.3">
      <c r="L34023" s="41"/>
    </row>
    <row r="34024" spans="12:12" x14ac:dyDescent="0.3">
      <c r="L34024" s="41"/>
    </row>
    <row r="34025" spans="12:12" x14ac:dyDescent="0.3">
      <c r="L34025" s="41"/>
    </row>
    <row r="34026" spans="12:12" x14ac:dyDescent="0.3">
      <c r="L34026" s="41"/>
    </row>
    <row r="34027" spans="12:12" x14ac:dyDescent="0.3">
      <c r="L34027" s="41"/>
    </row>
    <row r="34028" spans="12:12" x14ac:dyDescent="0.3">
      <c r="L34028" s="41"/>
    </row>
    <row r="34029" spans="12:12" x14ac:dyDescent="0.3">
      <c r="L34029" s="41"/>
    </row>
    <row r="34030" spans="12:12" x14ac:dyDescent="0.3">
      <c r="L34030" s="41"/>
    </row>
    <row r="34031" spans="12:12" x14ac:dyDescent="0.3">
      <c r="L34031" s="41"/>
    </row>
    <row r="34032" spans="12:12" x14ac:dyDescent="0.3">
      <c r="L34032" s="41"/>
    </row>
    <row r="34033" spans="12:12" x14ac:dyDescent="0.3">
      <c r="L34033" s="41"/>
    </row>
    <row r="34034" spans="12:12" x14ac:dyDescent="0.3">
      <c r="L34034" s="41"/>
    </row>
    <row r="34035" spans="12:12" x14ac:dyDescent="0.3">
      <c r="L34035" s="41"/>
    </row>
    <row r="34036" spans="12:12" x14ac:dyDescent="0.3">
      <c r="L34036" s="41"/>
    </row>
    <row r="34037" spans="12:12" x14ac:dyDescent="0.3">
      <c r="L34037" s="41"/>
    </row>
    <row r="34038" spans="12:12" x14ac:dyDescent="0.3">
      <c r="L34038" s="41"/>
    </row>
    <row r="34039" spans="12:12" x14ac:dyDescent="0.3">
      <c r="L34039" s="41"/>
    </row>
    <row r="34040" spans="12:12" x14ac:dyDescent="0.3">
      <c r="L34040" s="41"/>
    </row>
    <row r="34041" spans="12:12" x14ac:dyDescent="0.3">
      <c r="L34041" s="41"/>
    </row>
    <row r="34042" spans="12:12" x14ac:dyDescent="0.3">
      <c r="L34042" s="41"/>
    </row>
    <row r="34043" spans="12:12" x14ac:dyDescent="0.3">
      <c r="L34043" s="41"/>
    </row>
    <row r="34044" spans="12:12" x14ac:dyDescent="0.3">
      <c r="L34044" s="41"/>
    </row>
    <row r="34045" spans="12:12" x14ac:dyDescent="0.3">
      <c r="L34045" s="41"/>
    </row>
    <row r="34046" spans="12:12" x14ac:dyDescent="0.3">
      <c r="L34046" s="41"/>
    </row>
    <row r="34047" spans="12:12" x14ac:dyDescent="0.3">
      <c r="L34047" s="41"/>
    </row>
    <row r="34048" spans="12:12" x14ac:dyDescent="0.3">
      <c r="L34048" s="41"/>
    </row>
    <row r="34049" spans="12:12" x14ac:dyDescent="0.3">
      <c r="L34049" s="41"/>
    </row>
    <row r="34050" spans="12:12" x14ac:dyDescent="0.3">
      <c r="L34050" s="41"/>
    </row>
    <row r="34051" spans="12:12" x14ac:dyDescent="0.3">
      <c r="L34051" s="41"/>
    </row>
    <row r="34052" spans="12:12" x14ac:dyDescent="0.3">
      <c r="L34052" s="41"/>
    </row>
    <row r="34053" spans="12:12" x14ac:dyDescent="0.3">
      <c r="L34053" s="41"/>
    </row>
    <row r="34054" spans="12:12" x14ac:dyDescent="0.3">
      <c r="L34054" s="41"/>
    </row>
    <row r="34055" spans="12:12" x14ac:dyDescent="0.3">
      <c r="L34055" s="41"/>
    </row>
    <row r="34056" spans="12:12" x14ac:dyDescent="0.3">
      <c r="L34056" s="41"/>
    </row>
    <row r="34057" spans="12:12" x14ac:dyDescent="0.3">
      <c r="L34057" s="41"/>
    </row>
    <row r="34058" spans="12:12" x14ac:dyDescent="0.3">
      <c r="L34058" s="41"/>
    </row>
    <row r="34059" spans="12:12" x14ac:dyDescent="0.3">
      <c r="L34059" s="41"/>
    </row>
    <row r="34060" spans="12:12" x14ac:dyDescent="0.3">
      <c r="L34060" s="41"/>
    </row>
    <row r="34061" spans="12:12" x14ac:dyDescent="0.3">
      <c r="L34061" s="41"/>
    </row>
    <row r="34062" spans="12:12" x14ac:dyDescent="0.3">
      <c r="L34062" s="41"/>
    </row>
    <row r="34063" spans="12:12" x14ac:dyDescent="0.3">
      <c r="L34063" s="41"/>
    </row>
    <row r="34064" spans="12:12" x14ac:dyDescent="0.3">
      <c r="L34064" s="41"/>
    </row>
    <row r="34065" spans="12:12" x14ac:dyDescent="0.3">
      <c r="L34065" s="41"/>
    </row>
    <row r="34066" spans="12:12" x14ac:dyDescent="0.3">
      <c r="L34066" s="41"/>
    </row>
    <row r="34067" spans="12:12" x14ac:dyDescent="0.3">
      <c r="L34067" s="41"/>
    </row>
    <row r="34068" spans="12:12" x14ac:dyDescent="0.3">
      <c r="L34068" s="41"/>
    </row>
    <row r="34069" spans="12:12" x14ac:dyDescent="0.3">
      <c r="L34069" s="41"/>
    </row>
    <row r="34070" spans="12:12" x14ac:dyDescent="0.3">
      <c r="L34070" s="41"/>
    </row>
    <row r="34071" spans="12:12" x14ac:dyDescent="0.3">
      <c r="L34071" s="41"/>
    </row>
    <row r="34072" spans="12:12" x14ac:dyDescent="0.3">
      <c r="L34072" s="41"/>
    </row>
    <row r="34073" spans="12:12" x14ac:dyDescent="0.3">
      <c r="L34073" s="41"/>
    </row>
    <row r="34074" spans="12:12" x14ac:dyDescent="0.3">
      <c r="L34074" s="41"/>
    </row>
    <row r="34075" spans="12:12" x14ac:dyDescent="0.3">
      <c r="L34075" s="41"/>
    </row>
    <row r="34076" spans="12:12" x14ac:dyDescent="0.3">
      <c r="L34076" s="41"/>
    </row>
    <row r="34077" spans="12:12" x14ac:dyDescent="0.3">
      <c r="L34077" s="41"/>
    </row>
    <row r="34078" spans="12:12" x14ac:dyDescent="0.3">
      <c r="L34078" s="41"/>
    </row>
    <row r="34079" spans="12:12" x14ac:dyDescent="0.3">
      <c r="L34079" s="41"/>
    </row>
    <row r="34080" spans="12:12" x14ac:dyDescent="0.3">
      <c r="L34080" s="41"/>
    </row>
    <row r="34081" spans="12:12" x14ac:dyDescent="0.3">
      <c r="L34081" s="41"/>
    </row>
    <row r="34082" spans="12:12" x14ac:dyDescent="0.3">
      <c r="L34082" s="41"/>
    </row>
    <row r="34083" spans="12:12" x14ac:dyDescent="0.3">
      <c r="L34083" s="41"/>
    </row>
    <row r="34084" spans="12:12" x14ac:dyDescent="0.3">
      <c r="L34084" s="41"/>
    </row>
    <row r="34085" spans="12:12" x14ac:dyDescent="0.3">
      <c r="L34085" s="41"/>
    </row>
    <row r="34086" spans="12:12" x14ac:dyDescent="0.3">
      <c r="L34086" s="41"/>
    </row>
    <row r="34087" spans="12:12" x14ac:dyDescent="0.3">
      <c r="L34087" s="41"/>
    </row>
    <row r="34088" spans="12:12" x14ac:dyDescent="0.3">
      <c r="L34088" s="41"/>
    </row>
    <row r="34089" spans="12:12" x14ac:dyDescent="0.3">
      <c r="L34089" s="41"/>
    </row>
    <row r="34090" spans="12:12" x14ac:dyDescent="0.3">
      <c r="L34090" s="41"/>
    </row>
    <row r="34091" spans="12:12" x14ac:dyDescent="0.3">
      <c r="L34091" s="41"/>
    </row>
    <row r="34092" spans="12:12" x14ac:dyDescent="0.3">
      <c r="L34092" s="41"/>
    </row>
    <row r="34093" spans="12:12" x14ac:dyDescent="0.3">
      <c r="L34093" s="41"/>
    </row>
    <row r="34094" spans="12:12" x14ac:dyDescent="0.3">
      <c r="L34094" s="41"/>
    </row>
    <row r="34095" spans="12:12" x14ac:dyDescent="0.3">
      <c r="L34095" s="41"/>
    </row>
    <row r="34096" spans="12:12" x14ac:dyDescent="0.3">
      <c r="L34096" s="41"/>
    </row>
    <row r="34097" spans="12:12" x14ac:dyDescent="0.3">
      <c r="L34097" s="41"/>
    </row>
    <row r="34098" spans="12:12" x14ac:dyDescent="0.3">
      <c r="L34098" s="41"/>
    </row>
    <row r="34099" spans="12:12" x14ac:dyDescent="0.3">
      <c r="L34099" s="41"/>
    </row>
    <row r="34100" spans="12:12" x14ac:dyDescent="0.3">
      <c r="L34100" s="41"/>
    </row>
    <row r="34101" spans="12:12" x14ac:dyDescent="0.3">
      <c r="L34101" s="41"/>
    </row>
    <row r="34102" spans="12:12" x14ac:dyDescent="0.3">
      <c r="L34102" s="41"/>
    </row>
    <row r="34103" spans="12:12" x14ac:dyDescent="0.3">
      <c r="L34103" s="41"/>
    </row>
    <row r="34104" spans="12:12" x14ac:dyDescent="0.3">
      <c r="L34104" s="41"/>
    </row>
    <row r="34105" spans="12:12" x14ac:dyDescent="0.3">
      <c r="L34105" s="41"/>
    </row>
    <row r="34106" spans="12:12" x14ac:dyDescent="0.3">
      <c r="L34106" s="41"/>
    </row>
    <row r="34107" spans="12:12" x14ac:dyDescent="0.3">
      <c r="L34107" s="41"/>
    </row>
    <row r="34108" spans="12:12" x14ac:dyDescent="0.3">
      <c r="L34108" s="41"/>
    </row>
    <row r="34109" spans="12:12" x14ac:dyDescent="0.3">
      <c r="L34109" s="41"/>
    </row>
    <row r="34110" spans="12:12" x14ac:dyDescent="0.3">
      <c r="L34110" s="41"/>
    </row>
    <row r="34111" spans="12:12" x14ac:dyDescent="0.3">
      <c r="L34111" s="41"/>
    </row>
    <row r="34112" spans="12:12" x14ac:dyDescent="0.3">
      <c r="L34112" s="41"/>
    </row>
    <row r="34113" spans="12:12" x14ac:dyDescent="0.3">
      <c r="L34113" s="41"/>
    </row>
    <row r="34114" spans="12:12" x14ac:dyDescent="0.3">
      <c r="L34114" s="41"/>
    </row>
    <row r="34115" spans="12:12" x14ac:dyDescent="0.3">
      <c r="L34115" s="41"/>
    </row>
    <row r="34116" spans="12:12" x14ac:dyDescent="0.3">
      <c r="L34116" s="41"/>
    </row>
    <row r="34117" spans="12:12" x14ac:dyDescent="0.3">
      <c r="L34117" s="41"/>
    </row>
    <row r="34118" spans="12:12" x14ac:dyDescent="0.3">
      <c r="L34118" s="41"/>
    </row>
    <row r="34119" spans="12:12" x14ac:dyDescent="0.3">
      <c r="L34119" s="41"/>
    </row>
    <row r="34120" spans="12:12" x14ac:dyDescent="0.3">
      <c r="L34120" s="41"/>
    </row>
    <row r="34121" spans="12:12" x14ac:dyDescent="0.3">
      <c r="L34121" s="41"/>
    </row>
    <row r="34122" spans="12:12" x14ac:dyDescent="0.3">
      <c r="L34122" s="41"/>
    </row>
    <row r="34123" spans="12:12" x14ac:dyDescent="0.3">
      <c r="L34123" s="41"/>
    </row>
    <row r="34124" spans="12:12" x14ac:dyDescent="0.3">
      <c r="L34124" s="41"/>
    </row>
    <row r="34125" spans="12:12" x14ac:dyDescent="0.3">
      <c r="L34125" s="41"/>
    </row>
    <row r="34126" spans="12:12" x14ac:dyDescent="0.3">
      <c r="L34126" s="41"/>
    </row>
    <row r="34127" spans="12:12" x14ac:dyDescent="0.3">
      <c r="L34127" s="41"/>
    </row>
    <row r="34128" spans="12:12" x14ac:dyDescent="0.3">
      <c r="L34128" s="41"/>
    </row>
    <row r="34129" spans="12:12" x14ac:dyDescent="0.3">
      <c r="L34129" s="41"/>
    </row>
    <row r="34130" spans="12:12" x14ac:dyDescent="0.3">
      <c r="L34130" s="41"/>
    </row>
    <row r="34131" spans="12:12" x14ac:dyDescent="0.3">
      <c r="L34131" s="41"/>
    </row>
    <row r="34132" spans="12:12" x14ac:dyDescent="0.3">
      <c r="L34132" s="41"/>
    </row>
    <row r="34133" spans="12:12" x14ac:dyDescent="0.3">
      <c r="L34133" s="41"/>
    </row>
    <row r="34134" spans="12:12" x14ac:dyDescent="0.3">
      <c r="L34134" s="41"/>
    </row>
    <row r="34135" spans="12:12" x14ac:dyDescent="0.3">
      <c r="L34135" s="41"/>
    </row>
    <row r="34136" spans="12:12" x14ac:dyDescent="0.3">
      <c r="L34136" s="41"/>
    </row>
    <row r="34137" spans="12:12" x14ac:dyDescent="0.3">
      <c r="L34137" s="41"/>
    </row>
    <row r="34138" spans="12:12" x14ac:dyDescent="0.3">
      <c r="L34138" s="41"/>
    </row>
    <row r="34139" spans="12:12" x14ac:dyDescent="0.3">
      <c r="L34139" s="41"/>
    </row>
    <row r="34140" spans="12:12" x14ac:dyDescent="0.3">
      <c r="L34140" s="41"/>
    </row>
    <row r="34141" spans="12:12" x14ac:dyDescent="0.3">
      <c r="L34141" s="41"/>
    </row>
    <row r="34142" spans="12:12" x14ac:dyDescent="0.3">
      <c r="L34142" s="41"/>
    </row>
    <row r="34143" spans="12:12" x14ac:dyDescent="0.3">
      <c r="L34143" s="41"/>
    </row>
    <row r="34144" spans="12:12" x14ac:dyDescent="0.3">
      <c r="L34144" s="41"/>
    </row>
    <row r="34145" spans="12:12" x14ac:dyDescent="0.3">
      <c r="L34145" s="41"/>
    </row>
    <row r="34146" spans="12:12" x14ac:dyDescent="0.3">
      <c r="L34146" s="41"/>
    </row>
    <row r="34147" spans="12:12" x14ac:dyDescent="0.3">
      <c r="L34147" s="41"/>
    </row>
    <row r="34148" spans="12:12" x14ac:dyDescent="0.3">
      <c r="L34148" s="41"/>
    </row>
    <row r="34149" spans="12:12" x14ac:dyDescent="0.3">
      <c r="L34149" s="41"/>
    </row>
    <row r="34150" spans="12:12" x14ac:dyDescent="0.3">
      <c r="L34150" s="41"/>
    </row>
    <row r="34151" spans="12:12" x14ac:dyDescent="0.3">
      <c r="L34151" s="41"/>
    </row>
    <row r="34152" spans="12:12" x14ac:dyDescent="0.3">
      <c r="L34152" s="41"/>
    </row>
    <row r="34153" spans="12:12" x14ac:dyDescent="0.3">
      <c r="L34153" s="41"/>
    </row>
    <row r="34154" spans="12:12" x14ac:dyDescent="0.3">
      <c r="L34154" s="41"/>
    </row>
    <row r="34155" spans="12:12" x14ac:dyDescent="0.3">
      <c r="L34155" s="41"/>
    </row>
    <row r="34156" spans="12:12" x14ac:dyDescent="0.3">
      <c r="L34156" s="41"/>
    </row>
    <row r="34157" spans="12:12" x14ac:dyDescent="0.3">
      <c r="L34157" s="41"/>
    </row>
    <row r="34158" spans="12:12" x14ac:dyDescent="0.3">
      <c r="L34158" s="41"/>
    </row>
    <row r="34159" spans="12:12" x14ac:dyDescent="0.3">
      <c r="L34159" s="41"/>
    </row>
    <row r="34160" spans="12:12" x14ac:dyDescent="0.3">
      <c r="L34160" s="41"/>
    </row>
    <row r="34161" spans="12:12" x14ac:dyDescent="0.3">
      <c r="L34161" s="41"/>
    </row>
    <row r="34162" spans="12:12" x14ac:dyDescent="0.3">
      <c r="L34162" s="41"/>
    </row>
    <row r="34163" spans="12:12" x14ac:dyDescent="0.3">
      <c r="L34163" s="41"/>
    </row>
    <row r="34164" spans="12:12" x14ac:dyDescent="0.3">
      <c r="L34164" s="41"/>
    </row>
    <row r="34165" spans="12:12" x14ac:dyDescent="0.3">
      <c r="L34165" s="41"/>
    </row>
    <row r="34166" spans="12:12" x14ac:dyDescent="0.3">
      <c r="L34166" s="41"/>
    </row>
    <row r="34167" spans="12:12" x14ac:dyDescent="0.3">
      <c r="L34167" s="41"/>
    </row>
    <row r="34168" spans="12:12" x14ac:dyDescent="0.3">
      <c r="L34168" s="41"/>
    </row>
    <row r="34169" spans="12:12" x14ac:dyDescent="0.3">
      <c r="L34169" s="41"/>
    </row>
    <row r="34170" spans="12:12" x14ac:dyDescent="0.3">
      <c r="L34170" s="41"/>
    </row>
    <row r="34171" spans="12:12" x14ac:dyDescent="0.3">
      <c r="L34171" s="41"/>
    </row>
    <row r="34172" spans="12:12" x14ac:dyDescent="0.3">
      <c r="L34172" s="41"/>
    </row>
    <row r="34173" spans="12:12" x14ac:dyDescent="0.3">
      <c r="L34173" s="41"/>
    </row>
    <row r="34174" spans="12:12" x14ac:dyDescent="0.3">
      <c r="L34174" s="41"/>
    </row>
    <row r="34175" spans="12:12" x14ac:dyDescent="0.3">
      <c r="L34175" s="41"/>
    </row>
    <row r="34176" spans="12:12" x14ac:dyDescent="0.3">
      <c r="L34176" s="41"/>
    </row>
    <row r="34177" spans="12:12" x14ac:dyDescent="0.3">
      <c r="L34177" s="41"/>
    </row>
    <row r="34178" spans="12:12" x14ac:dyDescent="0.3">
      <c r="L34178" s="41"/>
    </row>
    <row r="34179" spans="12:12" x14ac:dyDescent="0.3">
      <c r="L34179" s="41"/>
    </row>
    <row r="34180" spans="12:12" x14ac:dyDescent="0.3">
      <c r="L34180" s="41"/>
    </row>
    <row r="34181" spans="12:12" x14ac:dyDescent="0.3">
      <c r="L34181" s="41"/>
    </row>
    <row r="34182" spans="12:12" x14ac:dyDescent="0.3">
      <c r="L34182" s="41"/>
    </row>
    <row r="34183" spans="12:12" x14ac:dyDescent="0.3">
      <c r="L34183" s="41"/>
    </row>
    <row r="34184" spans="12:12" x14ac:dyDescent="0.3">
      <c r="L34184" s="41"/>
    </row>
    <row r="34185" spans="12:12" x14ac:dyDescent="0.3">
      <c r="L34185" s="41"/>
    </row>
    <row r="34186" spans="12:12" x14ac:dyDescent="0.3">
      <c r="L34186" s="41"/>
    </row>
    <row r="34187" spans="12:12" x14ac:dyDescent="0.3">
      <c r="L34187" s="41"/>
    </row>
    <row r="34188" spans="12:12" x14ac:dyDescent="0.3">
      <c r="L34188" s="41"/>
    </row>
    <row r="34189" spans="12:12" x14ac:dyDescent="0.3">
      <c r="L34189" s="41"/>
    </row>
    <row r="34190" spans="12:12" x14ac:dyDescent="0.3">
      <c r="L34190" s="41"/>
    </row>
    <row r="34191" spans="12:12" x14ac:dyDescent="0.3">
      <c r="L34191" s="41"/>
    </row>
    <row r="34192" spans="12:12" x14ac:dyDescent="0.3">
      <c r="L34192" s="41"/>
    </row>
    <row r="34193" spans="12:12" x14ac:dyDescent="0.3">
      <c r="L34193" s="41"/>
    </row>
    <row r="34194" spans="12:12" x14ac:dyDescent="0.3">
      <c r="L34194" s="41"/>
    </row>
    <row r="34195" spans="12:12" x14ac:dyDescent="0.3">
      <c r="L34195" s="41"/>
    </row>
    <row r="34196" spans="12:12" x14ac:dyDescent="0.3">
      <c r="L34196" s="41"/>
    </row>
    <row r="34197" spans="12:12" x14ac:dyDescent="0.3">
      <c r="L34197" s="41"/>
    </row>
    <row r="34198" spans="12:12" x14ac:dyDescent="0.3">
      <c r="L34198" s="41"/>
    </row>
    <row r="34199" spans="12:12" x14ac:dyDescent="0.3">
      <c r="L34199" s="41"/>
    </row>
    <row r="34200" spans="12:12" x14ac:dyDescent="0.3">
      <c r="L34200" s="41"/>
    </row>
    <row r="34201" spans="12:12" x14ac:dyDescent="0.3">
      <c r="L34201" s="41"/>
    </row>
    <row r="34202" spans="12:12" x14ac:dyDescent="0.3">
      <c r="L34202" s="41"/>
    </row>
    <row r="34203" spans="12:12" x14ac:dyDescent="0.3">
      <c r="L34203" s="41"/>
    </row>
    <row r="34204" spans="12:12" x14ac:dyDescent="0.3">
      <c r="L34204" s="41"/>
    </row>
    <row r="34205" spans="12:12" x14ac:dyDescent="0.3">
      <c r="L34205" s="41"/>
    </row>
    <row r="34206" spans="12:12" x14ac:dyDescent="0.3">
      <c r="L34206" s="41"/>
    </row>
    <row r="34207" spans="12:12" x14ac:dyDescent="0.3">
      <c r="L34207" s="41"/>
    </row>
    <row r="34208" spans="12:12" x14ac:dyDescent="0.3">
      <c r="L34208" s="41"/>
    </row>
    <row r="34209" spans="12:12" x14ac:dyDescent="0.3">
      <c r="L34209" s="41"/>
    </row>
    <row r="34210" spans="12:12" x14ac:dyDescent="0.3">
      <c r="L34210" s="41"/>
    </row>
    <row r="34211" spans="12:12" x14ac:dyDescent="0.3">
      <c r="L34211" s="41"/>
    </row>
    <row r="34212" spans="12:12" x14ac:dyDescent="0.3">
      <c r="L34212" s="41"/>
    </row>
    <row r="34213" spans="12:12" x14ac:dyDescent="0.3">
      <c r="L34213" s="41"/>
    </row>
    <row r="34214" spans="12:12" x14ac:dyDescent="0.3">
      <c r="L34214" s="41"/>
    </row>
    <row r="34215" spans="12:12" x14ac:dyDescent="0.3">
      <c r="L34215" s="41"/>
    </row>
    <row r="34216" spans="12:12" x14ac:dyDescent="0.3">
      <c r="L34216" s="41"/>
    </row>
    <row r="34217" spans="12:12" x14ac:dyDescent="0.3">
      <c r="L34217" s="41"/>
    </row>
    <row r="34218" spans="12:12" x14ac:dyDescent="0.3">
      <c r="L34218" s="41"/>
    </row>
    <row r="34219" spans="12:12" x14ac:dyDescent="0.3">
      <c r="L34219" s="41"/>
    </row>
    <row r="34220" spans="12:12" x14ac:dyDescent="0.3">
      <c r="L34220" s="41"/>
    </row>
    <row r="34221" spans="12:12" x14ac:dyDescent="0.3">
      <c r="L34221" s="41"/>
    </row>
    <row r="34222" spans="12:12" x14ac:dyDescent="0.3">
      <c r="L34222" s="41"/>
    </row>
    <row r="34223" spans="12:12" x14ac:dyDescent="0.3">
      <c r="L34223" s="41"/>
    </row>
    <row r="34224" spans="12:12" x14ac:dyDescent="0.3">
      <c r="L34224" s="41"/>
    </row>
    <row r="34225" spans="12:12" x14ac:dyDescent="0.3">
      <c r="L34225" s="41"/>
    </row>
    <row r="34226" spans="12:12" x14ac:dyDescent="0.3">
      <c r="L34226" s="41"/>
    </row>
    <row r="34227" spans="12:12" x14ac:dyDescent="0.3">
      <c r="L34227" s="41"/>
    </row>
    <row r="34228" spans="12:12" x14ac:dyDescent="0.3">
      <c r="L34228" s="41"/>
    </row>
    <row r="34229" spans="12:12" x14ac:dyDescent="0.3">
      <c r="L34229" s="41"/>
    </row>
    <row r="34230" spans="12:12" x14ac:dyDescent="0.3">
      <c r="L34230" s="41"/>
    </row>
    <row r="34231" spans="12:12" x14ac:dyDescent="0.3">
      <c r="L34231" s="41"/>
    </row>
    <row r="34232" spans="12:12" x14ac:dyDescent="0.3">
      <c r="L34232" s="41"/>
    </row>
    <row r="34233" spans="12:12" x14ac:dyDescent="0.3">
      <c r="L34233" s="41"/>
    </row>
    <row r="34234" spans="12:12" x14ac:dyDescent="0.3">
      <c r="L34234" s="41"/>
    </row>
    <row r="34235" spans="12:12" x14ac:dyDescent="0.3">
      <c r="L34235" s="41"/>
    </row>
    <row r="34236" spans="12:12" x14ac:dyDescent="0.3">
      <c r="L34236" s="41"/>
    </row>
    <row r="34237" spans="12:12" x14ac:dyDescent="0.3">
      <c r="L34237" s="41"/>
    </row>
    <row r="34238" spans="12:12" x14ac:dyDescent="0.3">
      <c r="L34238" s="41"/>
    </row>
    <row r="34239" spans="12:12" x14ac:dyDescent="0.3">
      <c r="L34239" s="41"/>
    </row>
    <row r="34240" spans="12:12" x14ac:dyDescent="0.3">
      <c r="L34240" s="41"/>
    </row>
    <row r="34241" spans="12:12" x14ac:dyDescent="0.3">
      <c r="L34241" s="41"/>
    </row>
    <row r="34242" spans="12:12" x14ac:dyDescent="0.3">
      <c r="L34242" s="41"/>
    </row>
    <row r="34243" spans="12:12" x14ac:dyDescent="0.3">
      <c r="L34243" s="41"/>
    </row>
    <row r="34244" spans="12:12" x14ac:dyDescent="0.3">
      <c r="L34244" s="41"/>
    </row>
    <row r="34245" spans="12:12" x14ac:dyDescent="0.3">
      <c r="L34245" s="41"/>
    </row>
    <row r="34246" spans="12:12" x14ac:dyDescent="0.3">
      <c r="L34246" s="41"/>
    </row>
    <row r="34247" spans="12:12" x14ac:dyDescent="0.3">
      <c r="L34247" s="41"/>
    </row>
    <row r="34248" spans="12:12" x14ac:dyDescent="0.3">
      <c r="L34248" s="41"/>
    </row>
    <row r="34249" spans="12:12" x14ac:dyDescent="0.3">
      <c r="L34249" s="41"/>
    </row>
    <row r="34250" spans="12:12" x14ac:dyDescent="0.3">
      <c r="L34250" s="41"/>
    </row>
    <row r="34251" spans="12:12" x14ac:dyDescent="0.3">
      <c r="L34251" s="41"/>
    </row>
    <row r="34252" spans="12:12" x14ac:dyDescent="0.3">
      <c r="L34252" s="41"/>
    </row>
    <row r="34253" spans="12:12" x14ac:dyDescent="0.3">
      <c r="L34253" s="41"/>
    </row>
    <row r="34254" spans="12:12" x14ac:dyDescent="0.3">
      <c r="L34254" s="41"/>
    </row>
    <row r="34255" spans="12:12" x14ac:dyDescent="0.3">
      <c r="L34255" s="41"/>
    </row>
    <row r="34256" spans="12:12" x14ac:dyDescent="0.3">
      <c r="L34256" s="41"/>
    </row>
    <row r="34257" spans="12:12" x14ac:dyDescent="0.3">
      <c r="L34257" s="41"/>
    </row>
    <row r="34258" spans="12:12" x14ac:dyDescent="0.3">
      <c r="L34258" s="41"/>
    </row>
    <row r="34259" spans="12:12" x14ac:dyDescent="0.3">
      <c r="L34259" s="41"/>
    </row>
    <row r="34260" spans="12:12" x14ac:dyDescent="0.3">
      <c r="L34260" s="41"/>
    </row>
    <row r="34261" spans="12:12" x14ac:dyDescent="0.3">
      <c r="L34261" s="41"/>
    </row>
    <row r="34262" spans="12:12" x14ac:dyDescent="0.3">
      <c r="L34262" s="41"/>
    </row>
    <row r="34263" spans="12:12" x14ac:dyDescent="0.3">
      <c r="L34263" s="41"/>
    </row>
    <row r="34264" spans="12:12" x14ac:dyDescent="0.3">
      <c r="L34264" s="41"/>
    </row>
    <row r="34265" spans="12:12" x14ac:dyDescent="0.3">
      <c r="L34265" s="41"/>
    </row>
    <row r="34266" spans="12:12" x14ac:dyDescent="0.3">
      <c r="L34266" s="41"/>
    </row>
    <row r="34267" spans="12:12" x14ac:dyDescent="0.3">
      <c r="L34267" s="41"/>
    </row>
    <row r="34268" spans="12:12" x14ac:dyDescent="0.3">
      <c r="L34268" s="41"/>
    </row>
    <row r="34269" spans="12:12" x14ac:dyDescent="0.3">
      <c r="L34269" s="41"/>
    </row>
    <row r="34270" spans="12:12" x14ac:dyDescent="0.3">
      <c r="L34270" s="41"/>
    </row>
    <row r="34271" spans="12:12" x14ac:dyDescent="0.3">
      <c r="L34271" s="41"/>
    </row>
    <row r="34272" spans="12:12" x14ac:dyDescent="0.3">
      <c r="L34272" s="41"/>
    </row>
    <row r="34273" spans="12:12" x14ac:dyDescent="0.3">
      <c r="L34273" s="41"/>
    </row>
    <row r="34274" spans="12:12" x14ac:dyDescent="0.3">
      <c r="L34274" s="41"/>
    </row>
    <row r="34275" spans="12:12" x14ac:dyDescent="0.3">
      <c r="L34275" s="41"/>
    </row>
    <row r="34276" spans="12:12" x14ac:dyDescent="0.3">
      <c r="L34276" s="41"/>
    </row>
    <row r="34277" spans="12:12" x14ac:dyDescent="0.3">
      <c r="L34277" s="41"/>
    </row>
    <row r="34278" spans="12:12" x14ac:dyDescent="0.3">
      <c r="L34278" s="41"/>
    </row>
    <row r="34279" spans="12:12" x14ac:dyDescent="0.3">
      <c r="L34279" s="41"/>
    </row>
    <row r="34280" spans="12:12" x14ac:dyDescent="0.3">
      <c r="L34280" s="41"/>
    </row>
    <row r="34281" spans="12:12" x14ac:dyDescent="0.3">
      <c r="L34281" s="41"/>
    </row>
    <row r="34282" spans="12:12" x14ac:dyDescent="0.3">
      <c r="L34282" s="41"/>
    </row>
    <row r="34283" spans="12:12" x14ac:dyDescent="0.3">
      <c r="L34283" s="41"/>
    </row>
    <row r="34284" spans="12:12" x14ac:dyDescent="0.3">
      <c r="L34284" s="41"/>
    </row>
    <row r="34285" spans="12:12" x14ac:dyDescent="0.3">
      <c r="L34285" s="41"/>
    </row>
    <row r="34286" spans="12:12" x14ac:dyDescent="0.3">
      <c r="L34286" s="41"/>
    </row>
    <row r="34287" spans="12:12" x14ac:dyDescent="0.3">
      <c r="L34287" s="41"/>
    </row>
    <row r="34288" spans="12:12" x14ac:dyDescent="0.3">
      <c r="L34288" s="41"/>
    </row>
    <row r="34289" spans="12:12" x14ac:dyDescent="0.3">
      <c r="L34289" s="41"/>
    </row>
    <row r="34290" spans="12:12" x14ac:dyDescent="0.3">
      <c r="L34290" s="41"/>
    </row>
    <row r="34291" spans="12:12" x14ac:dyDescent="0.3">
      <c r="L34291" s="41"/>
    </row>
    <row r="34292" spans="12:12" x14ac:dyDescent="0.3">
      <c r="L34292" s="41"/>
    </row>
    <row r="34293" spans="12:12" x14ac:dyDescent="0.3">
      <c r="L34293" s="41"/>
    </row>
    <row r="34294" spans="12:12" x14ac:dyDescent="0.3">
      <c r="L34294" s="41"/>
    </row>
    <row r="34295" spans="12:12" x14ac:dyDescent="0.3">
      <c r="L34295" s="41"/>
    </row>
    <row r="34296" spans="12:12" x14ac:dyDescent="0.3">
      <c r="L34296" s="41"/>
    </row>
    <row r="34297" spans="12:12" x14ac:dyDescent="0.3">
      <c r="L34297" s="41"/>
    </row>
    <row r="34298" spans="12:12" x14ac:dyDescent="0.3">
      <c r="L34298" s="41"/>
    </row>
    <row r="34299" spans="12:12" x14ac:dyDescent="0.3">
      <c r="L34299" s="41"/>
    </row>
    <row r="34300" spans="12:12" x14ac:dyDescent="0.3">
      <c r="L34300" s="41"/>
    </row>
    <row r="34301" spans="12:12" x14ac:dyDescent="0.3">
      <c r="L34301" s="41"/>
    </row>
    <row r="34302" spans="12:12" x14ac:dyDescent="0.3">
      <c r="L34302" s="41"/>
    </row>
    <row r="34303" spans="12:12" x14ac:dyDescent="0.3">
      <c r="L34303" s="41"/>
    </row>
    <row r="34304" spans="12:12" x14ac:dyDescent="0.3">
      <c r="L34304" s="41"/>
    </row>
    <row r="34305" spans="12:12" x14ac:dyDescent="0.3">
      <c r="L34305" s="41"/>
    </row>
    <row r="34306" spans="12:12" x14ac:dyDescent="0.3">
      <c r="L34306" s="41"/>
    </row>
    <row r="34307" spans="12:12" x14ac:dyDescent="0.3">
      <c r="L34307" s="41"/>
    </row>
    <row r="34308" spans="12:12" x14ac:dyDescent="0.3">
      <c r="L34308" s="41"/>
    </row>
    <row r="34309" spans="12:12" x14ac:dyDescent="0.3">
      <c r="L34309" s="41"/>
    </row>
    <row r="34310" spans="12:12" x14ac:dyDescent="0.3">
      <c r="L34310" s="41"/>
    </row>
    <row r="34311" spans="12:12" x14ac:dyDescent="0.3">
      <c r="L34311" s="41"/>
    </row>
    <row r="34312" spans="12:12" x14ac:dyDescent="0.3">
      <c r="L34312" s="41"/>
    </row>
    <row r="34313" spans="12:12" x14ac:dyDescent="0.3">
      <c r="L34313" s="41"/>
    </row>
    <row r="34314" spans="12:12" x14ac:dyDescent="0.3">
      <c r="L34314" s="41"/>
    </row>
    <row r="34315" spans="12:12" x14ac:dyDescent="0.3">
      <c r="L34315" s="41"/>
    </row>
    <row r="34316" spans="12:12" x14ac:dyDescent="0.3">
      <c r="L34316" s="41"/>
    </row>
    <row r="34317" spans="12:12" x14ac:dyDescent="0.3">
      <c r="L34317" s="41"/>
    </row>
    <row r="34318" spans="12:12" x14ac:dyDescent="0.3">
      <c r="L34318" s="41"/>
    </row>
    <row r="34319" spans="12:12" x14ac:dyDescent="0.3">
      <c r="L34319" s="41"/>
    </row>
    <row r="34320" spans="12:12" x14ac:dyDescent="0.3">
      <c r="L34320" s="41"/>
    </row>
    <row r="34321" spans="12:12" x14ac:dyDescent="0.3">
      <c r="L34321" s="41"/>
    </row>
    <row r="34322" spans="12:12" x14ac:dyDescent="0.3">
      <c r="L34322" s="41"/>
    </row>
    <row r="34323" spans="12:12" x14ac:dyDescent="0.3">
      <c r="L34323" s="41"/>
    </row>
    <row r="34324" spans="12:12" x14ac:dyDescent="0.3">
      <c r="L34324" s="41"/>
    </row>
    <row r="34325" spans="12:12" x14ac:dyDescent="0.3">
      <c r="L34325" s="41"/>
    </row>
    <row r="34326" spans="12:12" x14ac:dyDescent="0.3">
      <c r="L34326" s="41"/>
    </row>
    <row r="34327" spans="12:12" x14ac:dyDescent="0.3">
      <c r="L34327" s="41"/>
    </row>
    <row r="34328" spans="12:12" x14ac:dyDescent="0.3">
      <c r="L34328" s="41"/>
    </row>
    <row r="34329" spans="12:12" x14ac:dyDescent="0.3">
      <c r="L34329" s="41"/>
    </row>
    <row r="34330" spans="12:12" x14ac:dyDescent="0.3">
      <c r="L34330" s="41"/>
    </row>
    <row r="34331" spans="12:12" x14ac:dyDescent="0.3">
      <c r="L34331" s="41"/>
    </row>
    <row r="34332" spans="12:12" x14ac:dyDescent="0.3">
      <c r="L34332" s="41"/>
    </row>
    <row r="34333" spans="12:12" x14ac:dyDescent="0.3">
      <c r="L34333" s="41"/>
    </row>
    <row r="34334" spans="12:12" x14ac:dyDescent="0.3">
      <c r="L34334" s="41"/>
    </row>
    <row r="34335" spans="12:12" x14ac:dyDescent="0.3">
      <c r="L34335" s="41"/>
    </row>
    <row r="34336" spans="12:12" x14ac:dyDescent="0.3">
      <c r="L34336" s="41"/>
    </row>
    <row r="34337" spans="12:12" x14ac:dyDescent="0.3">
      <c r="L34337" s="41"/>
    </row>
    <row r="34338" spans="12:12" x14ac:dyDescent="0.3">
      <c r="L34338" s="41"/>
    </row>
    <row r="34339" spans="12:12" x14ac:dyDescent="0.3">
      <c r="L34339" s="41"/>
    </row>
    <row r="34340" spans="12:12" x14ac:dyDescent="0.3">
      <c r="L34340" s="41"/>
    </row>
    <row r="34341" spans="12:12" x14ac:dyDescent="0.3">
      <c r="L34341" s="41"/>
    </row>
    <row r="34342" spans="12:12" x14ac:dyDescent="0.3">
      <c r="L34342" s="41"/>
    </row>
    <row r="34343" spans="12:12" x14ac:dyDescent="0.3">
      <c r="L34343" s="41"/>
    </row>
    <row r="34344" spans="12:12" x14ac:dyDescent="0.3">
      <c r="L34344" s="41"/>
    </row>
    <row r="34345" spans="12:12" x14ac:dyDescent="0.3">
      <c r="L34345" s="41"/>
    </row>
    <row r="34346" spans="12:12" x14ac:dyDescent="0.3">
      <c r="L34346" s="41"/>
    </row>
    <row r="34347" spans="12:12" x14ac:dyDescent="0.3">
      <c r="L34347" s="41"/>
    </row>
    <row r="34348" spans="12:12" x14ac:dyDescent="0.3">
      <c r="L34348" s="41"/>
    </row>
    <row r="34349" spans="12:12" x14ac:dyDescent="0.3">
      <c r="L34349" s="41"/>
    </row>
    <row r="34350" spans="12:12" x14ac:dyDescent="0.3">
      <c r="L34350" s="41"/>
    </row>
    <row r="34351" spans="12:12" x14ac:dyDescent="0.3">
      <c r="L34351" s="41"/>
    </row>
    <row r="34352" spans="12:12" x14ac:dyDescent="0.3">
      <c r="L34352" s="41"/>
    </row>
    <row r="34353" spans="12:12" x14ac:dyDescent="0.3">
      <c r="L34353" s="41"/>
    </row>
    <row r="34354" spans="12:12" x14ac:dyDescent="0.3">
      <c r="L34354" s="41"/>
    </row>
    <row r="34355" spans="12:12" x14ac:dyDescent="0.3">
      <c r="L34355" s="41"/>
    </row>
    <row r="34356" spans="12:12" x14ac:dyDescent="0.3">
      <c r="L34356" s="41"/>
    </row>
    <row r="34357" spans="12:12" x14ac:dyDescent="0.3">
      <c r="L34357" s="41"/>
    </row>
    <row r="34358" spans="12:12" x14ac:dyDescent="0.3">
      <c r="L34358" s="41"/>
    </row>
    <row r="34359" spans="12:12" x14ac:dyDescent="0.3">
      <c r="L34359" s="41"/>
    </row>
    <row r="34360" spans="12:12" x14ac:dyDescent="0.3">
      <c r="L34360" s="41"/>
    </row>
    <row r="34361" spans="12:12" x14ac:dyDescent="0.3">
      <c r="L34361" s="41"/>
    </row>
    <row r="34362" spans="12:12" x14ac:dyDescent="0.3">
      <c r="L34362" s="41"/>
    </row>
    <row r="34363" spans="12:12" x14ac:dyDescent="0.3">
      <c r="L34363" s="41"/>
    </row>
    <row r="34364" spans="12:12" x14ac:dyDescent="0.3">
      <c r="L34364" s="41"/>
    </row>
    <row r="34365" spans="12:12" x14ac:dyDescent="0.3">
      <c r="L34365" s="41"/>
    </row>
    <row r="34366" spans="12:12" x14ac:dyDescent="0.3">
      <c r="L34366" s="41"/>
    </row>
    <row r="34367" spans="12:12" x14ac:dyDescent="0.3">
      <c r="L34367" s="41"/>
    </row>
    <row r="34368" spans="12:12" x14ac:dyDescent="0.3">
      <c r="L34368" s="41"/>
    </row>
    <row r="34369" spans="12:12" x14ac:dyDescent="0.3">
      <c r="L34369" s="41"/>
    </row>
    <row r="34370" spans="12:12" x14ac:dyDescent="0.3">
      <c r="L34370" s="41"/>
    </row>
    <row r="34371" spans="12:12" x14ac:dyDescent="0.3">
      <c r="L34371" s="41"/>
    </row>
    <row r="34372" spans="12:12" x14ac:dyDescent="0.3">
      <c r="L34372" s="41"/>
    </row>
    <row r="34373" spans="12:12" x14ac:dyDescent="0.3">
      <c r="L34373" s="41"/>
    </row>
    <row r="34374" spans="12:12" x14ac:dyDescent="0.3">
      <c r="L34374" s="41"/>
    </row>
    <row r="34375" spans="12:12" x14ac:dyDescent="0.3">
      <c r="L34375" s="41"/>
    </row>
    <row r="34376" spans="12:12" x14ac:dyDescent="0.3">
      <c r="L34376" s="41"/>
    </row>
    <row r="34377" spans="12:12" x14ac:dyDescent="0.3">
      <c r="L34377" s="41"/>
    </row>
    <row r="34378" spans="12:12" x14ac:dyDescent="0.3">
      <c r="L34378" s="41"/>
    </row>
    <row r="34379" spans="12:12" x14ac:dyDescent="0.3">
      <c r="L34379" s="41"/>
    </row>
    <row r="34380" spans="12:12" x14ac:dyDescent="0.3">
      <c r="L34380" s="41"/>
    </row>
    <row r="34381" spans="12:12" x14ac:dyDescent="0.3">
      <c r="L34381" s="41"/>
    </row>
    <row r="34382" spans="12:12" x14ac:dyDescent="0.3">
      <c r="L34382" s="41"/>
    </row>
    <row r="34383" spans="12:12" x14ac:dyDescent="0.3">
      <c r="L34383" s="41"/>
    </row>
    <row r="34384" spans="12:12" x14ac:dyDescent="0.3">
      <c r="L34384" s="41"/>
    </row>
    <row r="34385" spans="12:12" x14ac:dyDescent="0.3">
      <c r="L34385" s="41"/>
    </row>
    <row r="34386" spans="12:12" x14ac:dyDescent="0.3">
      <c r="L34386" s="41"/>
    </row>
    <row r="34387" spans="12:12" x14ac:dyDescent="0.3">
      <c r="L34387" s="41"/>
    </row>
    <row r="34388" spans="12:12" x14ac:dyDescent="0.3">
      <c r="L34388" s="41"/>
    </row>
    <row r="34389" spans="12:12" x14ac:dyDescent="0.3">
      <c r="L34389" s="41"/>
    </row>
    <row r="34390" spans="12:12" x14ac:dyDescent="0.3">
      <c r="L34390" s="41"/>
    </row>
    <row r="34391" spans="12:12" x14ac:dyDescent="0.3">
      <c r="L34391" s="41"/>
    </row>
    <row r="34392" spans="12:12" x14ac:dyDescent="0.3">
      <c r="L34392" s="41"/>
    </row>
    <row r="34393" spans="12:12" x14ac:dyDescent="0.3">
      <c r="L34393" s="41"/>
    </row>
    <row r="34394" spans="12:12" x14ac:dyDescent="0.3">
      <c r="L34394" s="41"/>
    </row>
    <row r="34395" spans="12:12" x14ac:dyDescent="0.3">
      <c r="L34395" s="41"/>
    </row>
    <row r="34396" spans="12:12" x14ac:dyDescent="0.3">
      <c r="L34396" s="41"/>
    </row>
    <row r="34397" spans="12:12" x14ac:dyDescent="0.3">
      <c r="L34397" s="41"/>
    </row>
    <row r="34398" spans="12:12" x14ac:dyDescent="0.3">
      <c r="L34398" s="41"/>
    </row>
    <row r="34399" spans="12:12" x14ac:dyDescent="0.3">
      <c r="L34399" s="41"/>
    </row>
    <row r="34400" spans="12:12" x14ac:dyDescent="0.3">
      <c r="L34400" s="41"/>
    </row>
    <row r="34401" spans="12:12" x14ac:dyDescent="0.3">
      <c r="L34401" s="41"/>
    </row>
    <row r="34402" spans="12:12" x14ac:dyDescent="0.3">
      <c r="L34402" s="41"/>
    </row>
    <row r="34403" spans="12:12" x14ac:dyDescent="0.3">
      <c r="L34403" s="41"/>
    </row>
    <row r="34404" spans="12:12" x14ac:dyDescent="0.3">
      <c r="L34404" s="41"/>
    </row>
    <row r="34405" spans="12:12" x14ac:dyDescent="0.3">
      <c r="L34405" s="41"/>
    </row>
    <row r="34406" spans="12:12" x14ac:dyDescent="0.3">
      <c r="L34406" s="41"/>
    </row>
    <row r="34407" spans="12:12" x14ac:dyDescent="0.3">
      <c r="L34407" s="41"/>
    </row>
    <row r="34408" spans="12:12" x14ac:dyDescent="0.3">
      <c r="L34408" s="41"/>
    </row>
    <row r="34409" spans="12:12" x14ac:dyDescent="0.3">
      <c r="L34409" s="41"/>
    </row>
    <row r="34410" spans="12:12" x14ac:dyDescent="0.3">
      <c r="L34410" s="41"/>
    </row>
    <row r="34411" spans="12:12" x14ac:dyDescent="0.3">
      <c r="L34411" s="41"/>
    </row>
    <row r="34412" spans="12:12" x14ac:dyDescent="0.3">
      <c r="L34412" s="41"/>
    </row>
    <row r="34413" spans="12:12" x14ac:dyDescent="0.3">
      <c r="L34413" s="41"/>
    </row>
    <row r="34414" spans="12:12" x14ac:dyDescent="0.3">
      <c r="L34414" s="41"/>
    </row>
    <row r="34415" spans="12:12" x14ac:dyDescent="0.3">
      <c r="L34415" s="41"/>
    </row>
    <row r="34416" spans="12:12" x14ac:dyDescent="0.3">
      <c r="L34416" s="41"/>
    </row>
    <row r="34417" spans="12:12" x14ac:dyDescent="0.3">
      <c r="L34417" s="41"/>
    </row>
    <row r="34418" spans="12:12" x14ac:dyDescent="0.3">
      <c r="L34418" s="41"/>
    </row>
    <row r="34419" spans="12:12" x14ac:dyDescent="0.3">
      <c r="L34419" s="41"/>
    </row>
    <row r="34420" spans="12:12" x14ac:dyDescent="0.3">
      <c r="L34420" s="41"/>
    </row>
    <row r="34421" spans="12:12" x14ac:dyDescent="0.3">
      <c r="L34421" s="41"/>
    </row>
    <row r="34422" spans="12:12" x14ac:dyDescent="0.3">
      <c r="L34422" s="41"/>
    </row>
    <row r="34423" spans="12:12" x14ac:dyDescent="0.3">
      <c r="L34423" s="41"/>
    </row>
    <row r="34424" spans="12:12" x14ac:dyDescent="0.3">
      <c r="L34424" s="41"/>
    </row>
    <row r="34425" spans="12:12" x14ac:dyDescent="0.3">
      <c r="L34425" s="41"/>
    </row>
    <row r="34426" spans="12:12" x14ac:dyDescent="0.3">
      <c r="L34426" s="41"/>
    </row>
    <row r="34427" spans="12:12" x14ac:dyDescent="0.3">
      <c r="L34427" s="41"/>
    </row>
    <row r="34428" spans="12:12" x14ac:dyDescent="0.3">
      <c r="L34428" s="41"/>
    </row>
    <row r="34429" spans="12:12" x14ac:dyDescent="0.3">
      <c r="L34429" s="41"/>
    </row>
    <row r="34430" spans="12:12" x14ac:dyDescent="0.3">
      <c r="L34430" s="41"/>
    </row>
    <row r="34431" spans="12:12" x14ac:dyDescent="0.3">
      <c r="L34431" s="41"/>
    </row>
    <row r="34432" spans="12:12" x14ac:dyDescent="0.3">
      <c r="L34432" s="41"/>
    </row>
    <row r="34433" spans="12:12" x14ac:dyDescent="0.3">
      <c r="L34433" s="41"/>
    </row>
    <row r="34434" spans="12:12" x14ac:dyDescent="0.3">
      <c r="L34434" s="41"/>
    </row>
    <row r="34435" spans="12:12" x14ac:dyDescent="0.3">
      <c r="L34435" s="41"/>
    </row>
    <row r="34436" spans="12:12" x14ac:dyDescent="0.3">
      <c r="L34436" s="41"/>
    </row>
    <row r="34437" spans="12:12" x14ac:dyDescent="0.3">
      <c r="L34437" s="41"/>
    </row>
    <row r="34438" spans="12:12" x14ac:dyDescent="0.3">
      <c r="L34438" s="41"/>
    </row>
    <row r="34439" spans="12:12" x14ac:dyDescent="0.3">
      <c r="L34439" s="41"/>
    </row>
    <row r="34440" spans="12:12" x14ac:dyDescent="0.3">
      <c r="L34440" s="41"/>
    </row>
    <row r="34441" spans="12:12" x14ac:dyDescent="0.3">
      <c r="L34441" s="41"/>
    </row>
    <row r="34442" spans="12:12" x14ac:dyDescent="0.3">
      <c r="L34442" s="41"/>
    </row>
    <row r="34443" spans="12:12" x14ac:dyDescent="0.3">
      <c r="L34443" s="41"/>
    </row>
    <row r="34444" spans="12:12" x14ac:dyDescent="0.3">
      <c r="L34444" s="41"/>
    </row>
    <row r="34445" spans="12:12" x14ac:dyDescent="0.3">
      <c r="L34445" s="41"/>
    </row>
    <row r="34446" spans="12:12" x14ac:dyDescent="0.3">
      <c r="L34446" s="41"/>
    </row>
    <row r="34447" spans="12:12" x14ac:dyDescent="0.3">
      <c r="L34447" s="41"/>
    </row>
    <row r="34448" spans="12:12" x14ac:dyDescent="0.3">
      <c r="L34448" s="41"/>
    </row>
    <row r="34449" spans="12:12" x14ac:dyDescent="0.3">
      <c r="L34449" s="41"/>
    </row>
    <row r="34450" spans="12:12" x14ac:dyDescent="0.3">
      <c r="L34450" s="41"/>
    </row>
    <row r="34451" spans="12:12" x14ac:dyDescent="0.3">
      <c r="L34451" s="41"/>
    </row>
    <row r="34452" spans="12:12" x14ac:dyDescent="0.3">
      <c r="L34452" s="41"/>
    </row>
    <row r="34453" spans="12:12" x14ac:dyDescent="0.3">
      <c r="L34453" s="41"/>
    </row>
    <row r="34454" spans="12:12" x14ac:dyDescent="0.3">
      <c r="L34454" s="41"/>
    </row>
    <row r="34455" spans="12:12" x14ac:dyDescent="0.3">
      <c r="L34455" s="41"/>
    </row>
    <row r="34456" spans="12:12" x14ac:dyDescent="0.3">
      <c r="L34456" s="41"/>
    </row>
    <row r="34457" spans="12:12" x14ac:dyDescent="0.3">
      <c r="L34457" s="41"/>
    </row>
    <row r="34458" spans="12:12" x14ac:dyDescent="0.3">
      <c r="L34458" s="41"/>
    </row>
    <row r="34459" spans="12:12" x14ac:dyDescent="0.3">
      <c r="L34459" s="41"/>
    </row>
    <row r="34460" spans="12:12" x14ac:dyDescent="0.3">
      <c r="L34460" s="41"/>
    </row>
    <row r="34461" spans="12:12" x14ac:dyDescent="0.3">
      <c r="L34461" s="41"/>
    </row>
    <row r="34462" spans="12:12" x14ac:dyDescent="0.3">
      <c r="L34462" s="41"/>
    </row>
    <row r="34463" spans="12:12" x14ac:dyDescent="0.3">
      <c r="L34463" s="41"/>
    </row>
    <row r="34464" spans="12:12" x14ac:dyDescent="0.3">
      <c r="L34464" s="41"/>
    </row>
    <row r="34465" spans="12:12" x14ac:dyDescent="0.3">
      <c r="L34465" s="41"/>
    </row>
    <row r="34466" spans="12:12" x14ac:dyDescent="0.3">
      <c r="L34466" s="41"/>
    </row>
    <row r="34467" spans="12:12" x14ac:dyDescent="0.3">
      <c r="L34467" s="41"/>
    </row>
    <row r="34468" spans="12:12" x14ac:dyDescent="0.3">
      <c r="L34468" s="41"/>
    </row>
    <row r="34469" spans="12:12" x14ac:dyDescent="0.3">
      <c r="L34469" s="41"/>
    </row>
    <row r="34470" spans="12:12" x14ac:dyDescent="0.3">
      <c r="L34470" s="41"/>
    </row>
    <row r="34471" spans="12:12" x14ac:dyDescent="0.3">
      <c r="L34471" s="41"/>
    </row>
    <row r="34472" spans="12:12" x14ac:dyDescent="0.3">
      <c r="L34472" s="41"/>
    </row>
    <row r="34473" spans="12:12" x14ac:dyDescent="0.3">
      <c r="L34473" s="41"/>
    </row>
    <row r="34474" spans="12:12" x14ac:dyDescent="0.3">
      <c r="L34474" s="41"/>
    </row>
    <row r="34475" spans="12:12" x14ac:dyDescent="0.3">
      <c r="L34475" s="41"/>
    </row>
    <row r="34476" spans="12:12" x14ac:dyDescent="0.3">
      <c r="L34476" s="41"/>
    </row>
    <row r="34477" spans="12:12" x14ac:dyDescent="0.3">
      <c r="L34477" s="41"/>
    </row>
    <row r="34478" spans="12:12" x14ac:dyDescent="0.3">
      <c r="L34478" s="41"/>
    </row>
    <row r="34479" spans="12:12" x14ac:dyDescent="0.3">
      <c r="L34479" s="41"/>
    </row>
    <row r="34480" spans="12:12" x14ac:dyDescent="0.3">
      <c r="L34480" s="41"/>
    </row>
    <row r="34481" spans="12:12" x14ac:dyDescent="0.3">
      <c r="L34481" s="41"/>
    </row>
    <row r="34482" spans="12:12" x14ac:dyDescent="0.3">
      <c r="L34482" s="41"/>
    </row>
    <row r="34483" spans="12:12" x14ac:dyDescent="0.3">
      <c r="L34483" s="41"/>
    </row>
    <row r="34484" spans="12:12" x14ac:dyDescent="0.3">
      <c r="L34484" s="41"/>
    </row>
    <row r="34485" spans="12:12" x14ac:dyDescent="0.3">
      <c r="L34485" s="41"/>
    </row>
    <row r="34486" spans="12:12" x14ac:dyDescent="0.3">
      <c r="L34486" s="41"/>
    </row>
    <row r="34487" spans="12:12" x14ac:dyDescent="0.3">
      <c r="L34487" s="41"/>
    </row>
    <row r="34488" spans="12:12" x14ac:dyDescent="0.3">
      <c r="L34488" s="41"/>
    </row>
    <row r="34489" spans="12:12" x14ac:dyDescent="0.3">
      <c r="L34489" s="41"/>
    </row>
    <row r="34490" spans="12:12" x14ac:dyDescent="0.3">
      <c r="L34490" s="41"/>
    </row>
    <row r="34491" spans="12:12" x14ac:dyDescent="0.3">
      <c r="L34491" s="41"/>
    </row>
    <row r="34492" spans="12:12" x14ac:dyDescent="0.3">
      <c r="L34492" s="41"/>
    </row>
    <row r="34493" spans="12:12" x14ac:dyDescent="0.3">
      <c r="L34493" s="41"/>
    </row>
    <row r="34494" spans="12:12" x14ac:dyDescent="0.3">
      <c r="L34494" s="41"/>
    </row>
    <row r="34495" spans="12:12" x14ac:dyDescent="0.3">
      <c r="L34495" s="41"/>
    </row>
    <row r="34496" spans="12:12" x14ac:dyDescent="0.3">
      <c r="L34496" s="41"/>
    </row>
    <row r="34497" spans="12:12" x14ac:dyDescent="0.3">
      <c r="L34497" s="41"/>
    </row>
    <row r="34498" spans="12:12" x14ac:dyDescent="0.3">
      <c r="L34498" s="41"/>
    </row>
    <row r="34499" spans="12:12" x14ac:dyDescent="0.3">
      <c r="L34499" s="41"/>
    </row>
    <row r="34500" spans="12:12" x14ac:dyDescent="0.3">
      <c r="L34500" s="41"/>
    </row>
    <row r="34501" spans="12:12" x14ac:dyDescent="0.3">
      <c r="L34501" s="41"/>
    </row>
    <row r="34502" spans="12:12" x14ac:dyDescent="0.3">
      <c r="L34502" s="41"/>
    </row>
    <row r="34503" spans="12:12" x14ac:dyDescent="0.3">
      <c r="L34503" s="41"/>
    </row>
    <row r="34504" spans="12:12" x14ac:dyDescent="0.3">
      <c r="L34504" s="41"/>
    </row>
    <row r="34505" spans="12:12" x14ac:dyDescent="0.3">
      <c r="L34505" s="41"/>
    </row>
    <row r="34506" spans="12:12" x14ac:dyDescent="0.3">
      <c r="L34506" s="41"/>
    </row>
    <row r="34507" spans="12:12" x14ac:dyDescent="0.3">
      <c r="L34507" s="41"/>
    </row>
    <row r="34508" spans="12:12" x14ac:dyDescent="0.3">
      <c r="L34508" s="41"/>
    </row>
    <row r="34509" spans="12:12" x14ac:dyDescent="0.3">
      <c r="L34509" s="41"/>
    </row>
    <row r="34510" spans="12:12" x14ac:dyDescent="0.3">
      <c r="L34510" s="41"/>
    </row>
    <row r="34511" spans="12:12" x14ac:dyDescent="0.3">
      <c r="L34511" s="41"/>
    </row>
    <row r="34512" spans="12:12" x14ac:dyDescent="0.3">
      <c r="L34512" s="41"/>
    </row>
    <row r="34513" spans="12:12" x14ac:dyDescent="0.3">
      <c r="L34513" s="41"/>
    </row>
    <row r="34514" spans="12:12" x14ac:dyDescent="0.3">
      <c r="L34514" s="41"/>
    </row>
    <row r="34515" spans="12:12" x14ac:dyDescent="0.3">
      <c r="L34515" s="41"/>
    </row>
    <row r="34516" spans="12:12" x14ac:dyDescent="0.3">
      <c r="L34516" s="41"/>
    </row>
    <row r="34517" spans="12:12" x14ac:dyDescent="0.3">
      <c r="L34517" s="41"/>
    </row>
    <row r="34518" spans="12:12" x14ac:dyDescent="0.3">
      <c r="L34518" s="41"/>
    </row>
    <row r="34519" spans="12:12" x14ac:dyDescent="0.3">
      <c r="L34519" s="41"/>
    </row>
    <row r="34520" spans="12:12" x14ac:dyDescent="0.3">
      <c r="L34520" s="41"/>
    </row>
    <row r="34521" spans="12:12" x14ac:dyDescent="0.3">
      <c r="L34521" s="41"/>
    </row>
    <row r="34522" spans="12:12" x14ac:dyDescent="0.3">
      <c r="L34522" s="41"/>
    </row>
    <row r="34523" spans="12:12" x14ac:dyDescent="0.3">
      <c r="L34523" s="41"/>
    </row>
    <row r="34524" spans="12:12" x14ac:dyDescent="0.3">
      <c r="L34524" s="41"/>
    </row>
    <row r="34525" spans="12:12" x14ac:dyDescent="0.3">
      <c r="L34525" s="41"/>
    </row>
    <row r="34526" spans="12:12" x14ac:dyDescent="0.3">
      <c r="L34526" s="41"/>
    </row>
    <row r="34527" spans="12:12" x14ac:dyDescent="0.3">
      <c r="L34527" s="41"/>
    </row>
    <row r="34528" spans="12:12" x14ac:dyDescent="0.3">
      <c r="L34528" s="41"/>
    </row>
    <row r="34529" spans="12:12" x14ac:dyDescent="0.3">
      <c r="L34529" s="41"/>
    </row>
    <row r="34530" spans="12:12" x14ac:dyDescent="0.3">
      <c r="L34530" s="41"/>
    </row>
    <row r="34531" spans="12:12" x14ac:dyDescent="0.3">
      <c r="L34531" s="41"/>
    </row>
    <row r="34532" spans="12:12" x14ac:dyDescent="0.3">
      <c r="L34532" s="41"/>
    </row>
    <row r="34533" spans="12:12" x14ac:dyDescent="0.3">
      <c r="L34533" s="41"/>
    </row>
    <row r="34534" spans="12:12" x14ac:dyDescent="0.3">
      <c r="L34534" s="41"/>
    </row>
    <row r="34535" spans="12:12" x14ac:dyDescent="0.3">
      <c r="L34535" s="41"/>
    </row>
    <row r="34536" spans="12:12" x14ac:dyDescent="0.3">
      <c r="L34536" s="41"/>
    </row>
    <row r="34537" spans="12:12" x14ac:dyDescent="0.3">
      <c r="L34537" s="41"/>
    </row>
    <row r="34538" spans="12:12" x14ac:dyDescent="0.3">
      <c r="L34538" s="41"/>
    </row>
    <row r="34539" spans="12:12" x14ac:dyDescent="0.3">
      <c r="L34539" s="41"/>
    </row>
    <row r="34540" spans="12:12" x14ac:dyDescent="0.3">
      <c r="L34540" s="41"/>
    </row>
    <row r="34541" spans="12:12" x14ac:dyDescent="0.3">
      <c r="L34541" s="41"/>
    </row>
    <row r="34542" spans="12:12" x14ac:dyDescent="0.3">
      <c r="L34542" s="41"/>
    </row>
    <row r="34543" spans="12:12" x14ac:dyDescent="0.3">
      <c r="L34543" s="41"/>
    </row>
    <row r="34544" spans="12:12" x14ac:dyDescent="0.3">
      <c r="L34544" s="41"/>
    </row>
    <row r="34545" spans="12:12" x14ac:dyDescent="0.3">
      <c r="L34545" s="41"/>
    </row>
    <row r="34546" spans="12:12" x14ac:dyDescent="0.3">
      <c r="L34546" s="41"/>
    </row>
    <row r="34547" spans="12:12" x14ac:dyDescent="0.3">
      <c r="L34547" s="41"/>
    </row>
    <row r="34548" spans="12:12" x14ac:dyDescent="0.3">
      <c r="L34548" s="41"/>
    </row>
    <row r="34549" spans="12:12" x14ac:dyDescent="0.3">
      <c r="L34549" s="41"/>
    </row>
    <row r="34550" spans="12:12" x14ac:dyDescent="0.3">
      <c r="L34550" s="41"/>
    </row>
    <row r="34551" spans="12:12" x14ac:dyDescent="0.3">
      <c r="L34551" s="41"/>
    </row>
    <row r="34552" spans="12:12" x14ac:dyDescent="0.3">
      <c r="L34552" s="41"/>
    </row>
    <row r="34553" spans="12:12" x14ac:dyDescent="0.3">
      <c r="L34553" s="41"/>
    </row>
    <row r="34554" spans="12:12" x14ac:dyDescent="0.3">
      <c r="L34554" s="41"/>
    </row>
    <row r="34555" spans="12:12" x14ac:dyDescent="0.3">
      <c r="L34555" s="41"/>
    </row>
    <row r="34556" spans="12:12" x14ac:dyDescent="0.3">
      <c r="L34556" s="41"/>
    </row>
    <row r="34557" spans="12:12" x14ac:dyDescent="0.3">
      <c r="L34557" s="41"/>
    </row>
    <row r="34558" spans="12:12" x14ac:dyDescent="0.3">
      <c r="L34558" s="41"/>
    </row>
    <row r="34559" spans="12:12" x14ac:dyDescent="0.3">
      <c r="L34559" s="41"/>
    </row>
    <row r="34560" spans="12:12" x14ac:dyDescent="0.3">
      <c r="L34560" s="41"/>
    </row>
    <row r="34561" spans="12:12" x14ac:dyDescent="0.3">
      <c r="L34561" s="41"/>
    </row>
    <row r="34562" spans="12:12" x14ac:dyDescent="0.3">
      <c r="L34562" s="41"/>
    </row>
    <row r="34563" spans="12:12" x14ac:dyDescent="0.3">
      <c r="L34563" s="41"/>
    </row>
    <row r="34564" spans="12:12" x14ac:dyDescent="0.3">
      <c r="L34564" s="41"/>
    </row>
    <row r="34565" spans="12:12" x14ac:dyDescent="0.3">
      <c r="L34565" s="41"/>
    </row>
    <row r="34566" spans="12:12" x14ac:dyDescent="0.3">
      <c r="L34566" s="41"/>
    </row>
    <row r="34567" spans="12:12" x14ac:dyDescent="0.3">
      <c r="L34567" s="41"/>
    </row>
    <row r="34568" spans="12:12" x14ac:dyDescent="0.3">
      <c r="L34568" s="41"/>
    </row>
    <row r="34569" spans="12:12" x14ac:dyDescent="0.3">
      <c r="L34569" s="41"/>
    </row>
    <row r="34570" spans="12:12" x14ac:dyDescent="0.3">
      <c r="L34570" s="41"/>
    </row>
    <row r="34571" spans="12:12" x14ac:dyDescent="0.3">
      <c r="L34571" s="41"/>
    </row>
    <row r="34572" spans="12:12" x14ac:dyDescent="0.3">
      <c r="L34572" s="41"/>
    </row>
    <row r="34573" spans="12:12" x14ac:dyDescent="0.3">
      <c r="L34573" s="41"/>
    </row>
    <row r="34574" spans="12:12" x14ac:dyDescent="0.3">
      <c r="L34574" s="41"/>
    </row>
    <row r="34575" spans="12:12" x14ac:dyDescent="0.3">
      <c r="L34575" s="41"/>
    </row>
    <row r="34576" spans="12:12" x14ac:dyDescent="0.3">
      <c r="L34576" s="41"/>
    </row>
    <row r="34577" spans="12:12" x14ac:dyDescent="0.3">
      <c r="L34577" s="41"/>
    </row>
    <row r="34578" spans="12:12" x14ac:dyDescent="0.3">
      <c r="L34578" s="41"/>
    </row>
    <row r="34579" spans="12:12" x14ac:dyDescent="0.3">
      <c r="L34579" s="41"/>
    </row>
    <row r="34580" spans="12:12" x14ac:dyDescent="0.3">
      <c r="L34580" s="41"/>
    </row>
    <row r="34581" spans="12:12" x14ac:dyDescent="0.3">
      <c r="L34581" s="41"/>
    </row>
    <row r="34582" spans="12:12" x14ac:dyDescent="0.3">
      <c r="L34582" s="41"/>
    </row>
    <row r="34583" spans="12:12" x14ac:dyDescent="0.3">
      <c r="L34583" s="41"/>
    </row>
    <row r="34584" spans="12:12" x14ac:dyDescent="0.3">
      <c r="L34584" s="41"/>
    </row>
    <row r="34585" spans="12:12" x14ac:dyDescent="0.3">
      <c r="L34585" s="41"/>
    </row>
    <row r="34586" spans="12:12" x14ac:dyDescent="0.3">
      <c r="L34586" s="41"/>
    </row>
    <row r="34587" spans="12:12" x14ac:dyDescent="0.3">
      <c r="L34587" s="41"/>
    </row>
    <row r="34588" spans="12:12" x14ac:dyDescent="0.3">
      <c r="L34588" s="41"/>
    </row>
    <row r="34589" spans="12:12" x14ac:dyDescent="0.3">
      <c r="L34589" s="41"/>
    </row>
    <row r="34590" spans="12:12" x14ac:dyDescent="0.3">
      <c r="L34590" s="41"/>
    </row>
    <row r="34591" spans="12:12" x14ac:dyDescent="0.3">
      <c r="L34591" s="41"/>
    </row>
    <row r="34592" spans="12:12" x14ac:dyDescent="0.3">
      <c r="L34592" s="41"/>
    </row>
    <row r="34593" spans="12:12" x14ac:dyDescent="0.3">
      <c r="L34593" s="41"/>
    </row>
    <row r="34594" spans="12:12" x14ac:dyDescent="0.3">
      <c r="L34594" s="41"/>
    </row>
    <row r="34595" spans="12:12" x14ac:dyDescent="0.3">
      <c r="L34595" s="41"/>
    </row>
    <row r="34596" spans="12:12" x14ac:dyDescent="0.3">
      <c r="L34596" s="41"/>
    </row>
    <row r="34597" spans="12:12" x14ac:dyDescent="0.3">
      <c r="L34597" s="41"/>
    </row>
    <row r="34598" spans="12:12" x14ac:dyDescent="0.3">
      <c r="L34598" s="41"/>
    </row>
    <row r="34599" spans="12:12" x14ac:dyDescent="0.3">
      <c r="L34599" s="41"/>
    </row>
    <row r="34600" spans="12:12" x14ac:dyDescent="0.3">
      <c r="L34600" s="41"/>
    </row>
    <row r="34601" spans="12:12" x14ac:dyDescent="0.3">
      <c r="L34601" s="41"/>
    </row>
    <row r="34602" spans="12:12" x14ac:dyDescent="0.3">
      <c r="L34602" s="41"/>
    </row>
    <row r="34603" spans="12:12" x14ac:dyDescent="0.3">
      <c r="L34603" s="41"/>
    </row>
    <row r="34604" spans="12:12" x14ac:dyDescent="0.3">
      <c r="L34604" s="41"/>
    </row>
    <row r="34605" spans="12:12" x14ac:dyDescent="0.3">
      <c r="L34605" s="41"/>
    </row>
    <row r="34606" spans="12:12" x14ac:dyDescent="0.3">
      <c r="L34606" s="41"/>
    </row>
    <row r="34607" spans="12:12" x14ac:dyDescent="0.3">
      <c r="L34607" s="41"/>
    </row>
    <row r="34608" spans="12:12" x14ac:dyDescent="0.3">
      <c r="L34608" s="41"/>
    </row>
    <row r="34609" spans="12:12" x14ac:dyDescent="0.3">
      <c r="L34609" s="41"/>
    </row>
    <row r="34610" spans="12:12" x14ac:dyDescent="0.3">
      <c r="L34610" s="41"/>
    </row>
    <row r="34611" spans="12:12" x14ac:dyDescent="0.3">
      <c r="L34611" s="41"/>
    </row>
    <row r="34612" spans="12:12" x14ac:dyDescent="0.3">
      <c r="L34612" s="41"/>
    </row>
    <row r="34613" spans="12:12" x14ac:dyDescent="0.3">
      <c r="L34613" s="41"/>
    </row>
    <row r="34614" spans="12:12" x14ac:dyDescent="0.3">
      <c r="L34614" s="41"/>
    </row>
    <row r="34615" spans="12:12" x14ac:dyDescent="0.3">
      <c r="L34615" s="41"/>
    </row>
    <row r="34616" spans="12:12" x14ac:dyDescent="0.3">
      <c r="L34616" s="41"/>
    </row>
    <row r="34617" spans="12:12" x14ac:dyDescent="0.3">
      <c r="L34617" s="41"/>
    </row>
    <row r="34618" spans="12:12" x14ac:dyDescent="0.3">
      <c r="L34618" s="41"/>
    </row>
    <row r="34619" spans="12:12" x14ac:dyDescent="0.3">
      <c r="L34619" s="41"/>
    </row>
    <row r="34620" spans="12:12" x14ac:dyDescent="0.3">
      <c r="L34620" s="41"/>
    </row>
    <row r="34621" spans="12:12" x14ac:dyDescent="0.3">
      <c r="L34621" s="41"/>
    </row>
    <row r="34622" spans="12:12" x14ac:dyDescent="0.3">
      <c r="L34622" s="41"/>
    </row>
    <row r="34623" spans="12:12" x14ac:dyDescent="0.3">
      <c r="L34623" s="41"/>
    </row>
    <row r="34624" spans="12:12" x14ac:dyDescent="0.3">
      <c r="L34624" s="41"/>
    </row>
    <row r="34625" spans="12:12" x14ac:dyDescent="0.3">
      <c r="L34625" s="41"/>
    </row>
    <row r="34626" spans="12:12" x14ac:dyDescent="0.3">
      <c r="L34626" s="41"/>
    </row>
    <row r="34627" spans="12:12" x14ac:dyDescent="0.3">
      <c r="L34627" s="41"/>
    </row>
    <row r="34628" spans="12:12" x14ac:dyDescent="0.3">
      <c r="L34628" s="41"/>
    </row>
    <row r="34629" spans="12:12" x14ac:dyDescent="0.3">
      <c r="L34629" s="41"/>
    </row>
    <row r="34630" spans="12:12" x14ac:dyDescent="0.3">
      <c r="L34630" s="41"/>
    </row>
    <row r="34631" spans="12:12" x14ac:dyDescent="0.3">
      <c r="L34631" s="41"/>
    </row>
    <row r="34632" spans="12:12" x14ac:dyDescent="0.3">
      <c r="L34632" s="41"/>
    </row>
    <row r="34633" spans="12:12" x14ac:dyDescent="0.3">
      <c r="L34633" s="41"/>
    </row>
    <row r="34634" spans="12:12" x14ac:dyDescent="0.3">
      <c r="L34634" s="41"/>
    </row>
    <row r="34635" spans="12:12" x14ac:dyDescent="0.3">
      <c r="L34635" s="41"/>
    </row>
    <row r="34636" spans="12:12" x14ac:dyDescent="0.3">
      <c r="L34636" s="41"/>
    </row>
    <row r="34637" spans="12:12" x14ac:dyDescent="0.3">
      <c r="L34637" s="41"/>
    </row>
    <row r="34638" spans="12:12" x14ac:dyDescent="0.3">
      <c r="L34638" s="41"/>
    </row>
    <row r="34639" spans="12:12" x14ac:dyDescent="0.3">
      <c r="L34639" s="41"/>
    </row>
    <row r="34640" spans="12:12" x14ac:dyDescent="0.3">
      <c r="L34640" s="41"/>
    </row>
    <row r="34641" spans="12:12" x14ac:dyDescent="0.3">
      <c r="L34641" s="41"/>
    </row>
    <row r="34642" spans="12:12" x14ac:dyDescent="0.3">
      <c r="L34642" s="41"/>
    </row>
    <row r="34643" spans="12:12" x14ac:dyDescent="0.3">
      <c r="L34643" s="41"/>
    </row>
    <row r="34644" spans="12:12" x14ac:dyDescent="0.3">
      <c r="L34644" s="41"/>
    </row>
    <row r="34645" spans="12:12" x14ac:dyDescent="0.3">
      <c r="L34645" s="41"/>
    </row>
    <row r="34646" spans="12:12" x14ac:dyDescent="0.3">
      <c r="L34646" s="41"/>
    </row>
    <row r="34647" spans="12:12" x14ac:dyDescent="0.3">
      <c r="L34647" s="41"/>
    </row>
    <row r="34648" spans="12:12" x14ac:dyDescent="0.3">
      <c r="L34648" s="41"/>
    </row>
    <row r="34649" spans="12:12" x14ac:dyDescent="0.3">
      <c r="L34649" s="41"/>
    </row>
    <row r="34650" spans="12:12" x14ac:dyDescent="0.3">
      <c r="L34650" s="41"/>
    </row>
    <row r="34651" spans="12:12" x14ac:dyDescent="0.3">
      <c r="L34651" s="41"/>
    </row>
    <row r="34652" spans="12:12" x14ac:dyDescent="0.3">
      <c r="L34652" s="41"/>
    </row>
    <row r="34653" spans="12:12" x14ac:dyDescent="0.3">
      <c r="L34653" s="41"/>
    </row>
    <row r="34654" spans="12:12" x14ac:dyDescent="0.3">
      <c r="L34654" s="41"/>
    </row>
    <row r="34655" spans="12:12" x14ac:dyDescent="0.3">
      <c r="L34655" s="41"/>
    </row>
    <row r="34656" spans="12:12" x14ac:dyDescent="0.3">
      <c r="L34656" s="41"/>
    </row>
    <row r="34657" spans="12:12" x14ac:dyDescent="0.3">
      <c r="L34657" s="41"/>
    </row>
    <row r="34658" spans="12:12" x14ac:dyDescent="0.3">
      <c r="L34658" s="41"/>
    </row>
    <row r="34659" spans="12:12" x14ac:dyDescent="0.3">
      <c r="L34659" s="41"/>
    </row>
    <row r="34660" spans="12:12" x14ac:dyDescent="0.3">
      <c r="L34660" s="41"/>
    </row>
    <row r="34661" spans="12:12" x14ac:dyDescent="0.3">
      <c r="L34661" s="41"/>
    </row>
    <row r="34662" spans="12:12" x14ac:dyDescent="0.3">
      <c r="L34662" s="41"/>
    </row>
    <row r="34663" spans="12:12" x14ac:dyDescent="0.3">
      <c r="L34663" s="41"/>
    </row>
    <row r="34664" spans="12:12" x14ac:dyDescent="0.3">
      <c r="L34664" s="41"/>
    </row>
    <row r="34665" spans="12:12" x14ac:dyDescent="0.3">
      <c r="L34665" s="41"/>
    </row>
    <row r="34666" spans="12:12" x14ac:dyDescent="0.3">
      <c r="L34666" s="41"/>
    </row>
    <row r="34667" spans="12:12" x14ac:dyDescent="0.3">
      <c r="L34667" s="41"/>
    </row>
    <row r="34668" spans="12:12" x14ac:dyDescent="0.3">
      <c r="L34668" s="41"/>
    </row>
    <row r="34669" spans="12:12" x14ac:dyDescent="0.3">
      <c r="L34669" s="41"/>
    </row>
    <row r="34670" spans="12:12" x14ac:dyDescent="0.3">
      <c r="L34670" s="41"/>
    </row>
    <row r="34671" spans="12:12" x14ac:dyDescent="0.3">
      <c r="L34671" s="41"/>
    </row>
    <row r="34672" spans="12:12" x14ac:dyDescent="0.3">
      <c r="L34672" s="41"/>
    </row>
    <row r="34673" spans="12:12" x14ac:dyDescent="0.3">
      <c r="L34673" s="41"/>
    </row>
    <row r="34674" spans="12:12" x14ac:dyDescent="0.3">
      <c r="L34674" s="41"/>
    </row>
    <row r="34675" spans="12:12" x14ac:dyDescent="0.3">
      <c r="L34675" s="41"/>
    </row>
    <row r="34676" spans="12:12" x14ac:dyDescent="0.3">
      <c r="L34676" s="41"/>
    </row>
    <row r="34677" spans="12:12" x14ac:dyDescent="0.3">
      <c r="L34677" s="41"/>
    </row>
    <row r="34678" spans="12:12" x14ac:dyDescent="0.3">
      <c r="L34678" s="41"/>
    </row>
    <row r="34679" spans="12:12" x14ac:dyDescent="0.3">
      <c r="L34679" s="41"/>
    </row>
    <row r="34680" spans="12:12" x14ac:dyDescent="0.3">
      <c r="L34680" s="41"/>
    </row>
    <row r="34681" spans="12:12" x14ac:dyDescent="0.3">
      <c r="L34681" s="41"/>
    </row>
    <row r="34682" spans="12:12" x14ac:dyDescent="0.3">
      <c r="L34682" s="41"/>
    </row>
    <row r="34683" spans="12:12" x14ac:dyDescent="0.3">
      <c r="L34683" s="41"/>
    </row>
    <row r="34684" spans="12:12" x14ac:dyDescent="0.3">
      <c r="L34684" s="41"/>
    </row>
    <row r="34685" spans="12:12" x14ac:dyDescent="0.3">
      <c r="L34685" s="41"/>
    </row>
    <row r="34686" spans="12:12" x14ac:dyDescent="0.3">
      <c r="L34686" s="41"/>
    </row>
    <row r="34687" spans="12:12" x14ac:dyDescent="0.3">
      <c r="L34687" s="41"/>
    </row>
    <row r="34688" spans="12:12" x14ac:dyDescent="0.3">
      <c r="L34688" s="41"/>
    </row>
    <row r="34689" spans="12:12" x14ac:dyDescent="0.3">
      <c r="L34689" s="41"/>
    </row>
    <row r="34690" spans="12:12" x14ac:dyDescent="0.3">
      <c r="L34690" s="41"/>
    </row>
    <row r="34691" spans="12:12" x14ac:dyDescent="0.3">
      <c r="L34691" s="41"/>
    </row>
    <row r="34692" spans="12:12" x14ac:dyDescent="0.3">
      <c r="L34692" s="41"/>
    </row>
    <row r="34693" spans="12:12" x14ac:dyDescent="0.3">
      <c r="L34693" s="41"/>
    </row>
    <row r="34694" spans="12:12" x14ac:dyDescent="0.3">
      <c r="L34694" s="41"/>
    </row>
    <row r="34695" spans="12:12" x14ac:dyDescent="0.3">
      <c r="L34695" s="41"/>
    </row>
    <row r="34696" spans="12:12" x14ac:dyDescent="0.3">
      <c r="L34696" s="41"/>
    </row>
    <row r="34697" spans="12:12" x14ac:dyDescent="0.3">
      <c r="L34697" s="41"/>
    </row>
    <row r="34698" spans="12:12" x14ac:dyDescent="0.3">
      <c r="L34698" s="41"/>
    </row>
    <row r="34699" spans="12:12" x14ac:dyDescent="0.3">
      <c r="L34699" s="41"/>
    </row>
    <row r="34700" spans="12:12" x14ac:dyDescent="0.3">
      <c r="L34700" s="41"/>
    </row>
    <row r="34701" spans="12:12" x14ac:dyDescent="0.3">
      <c r="L34701" s="41"/>
    </row>
    <row r="34702" spans="12:12" x14ac:dyDescent="0.3">
      <c r="L34702" s="41"/>
    </row>
    <row r="34703" spans="12:12" x14ac:dyDescent="0.3">
      <c r="L34703" s="41"/>
    </row>
    <row r="34704" spans="12:12" x14ac:dyDescent="0.3">
      <c r="L34704" s="41"/>
    </row>
    <row r="34705" spans="12:12" x14ac:dyDescent="0.3">
      <c r="L34705" s="41"/>
    </row>
    <row r="34706" spans="12:12" x14ac:dyDescent="0.3">
      <c r="L34706" s="41"/>
    </row>
    <row r="34707" spans="12:12" x14ac:dyDescent="0.3">
      <c r="L34707" s="41"/>
    </row>
    <row r="34708" spans="12:12" x14ac:dyDescent="0.3">
      <c r="L34708" s="41"/>
    </row>
    <row r="34709" spans="12:12" x14ac:dyDescent="0.3">
      <c r="L34709" s="41"/>
    </row>
    <row r="34710" spans="12:12" x14ac:dyDescent="0.3">
      <c r="L34710" s="41"/>
    </row>
    <row r="34711" spans="12:12" x14ac:dyDescent="0.3">
      <c r="L34711" s="41"/>
    </row>
    <row r="34712" spans="12:12" x14ac:dyDescent="0.3">
      <c r="L34712" s="41"/>
    </row>
    <row r="34713" spans="12:12" x14ac:dyDescent="0.3">
      <c r="L34713" s="41"/>
    </row>
    <row r="34714" spans="12:12" x14ac:dyDescent="0.3">
      <c r="L34714" s="41"/>
    </row>
    <row r="34715" spans="12:12" x14ac:dyDescent="0.3">
      <c r="L34715" s="41"/>
    </row>
    <row r="34716" spans="12:12" x14ac:dyDescent="0.3">
      <c r="L34716" s="41"/>
    </row>
    <row r="34717" spans="12:12" x14ac:dyDescent="0.3">
      <c r="L34717" s="41"/>
    </row>
    <row r="34718" spans="12:12" x14ac:dyDescent="0.3">
      <c r="L34718" s="41"/>
    </row>
    <row r="34719" spans="12:12" x14ac:dyDescent="0.3">
      <c r="L34719" s="41"/>
    </row>
    <row r="34720" spans="12:12" x14ac:dyDescent="0.3">
      <c r="L34720" s="41"/>
    </row>
    <row r="34721" spans="12:12" x14ac:dyDescent="0.3">
      <c r="L34721" s="41"/>
    </row>
    <row r="34722" spans="12:12" x14ac:dyDescent="0.3">
      <c r="L34722" s="41"/>
    </row>
    <row r="34723" spans="12:12" x14ac:dyDescent="0.3">
      <c r="L34723" s="41"/>
    </row>
    <row r="34724" spans="12:12" x14ac:dyDescent="0.3">
      <c r="L34724" s="41"/>
    </row>
    <row r="34725" spans="12:12" x14ac:dyDescent="0.3">
      <c r="L34725" s="41"/>
    </row>
    <row r="34726" spans="12:12" x14ac:dyDescent="0.3">
      <c r="L34726" s="41"/>
    </row>
    <row r="34727" spans="12:12" x14ac:dyDescent="0.3">
      <c r="L34727" s="41"/>
    </row>
    <row r="34728" spans="12:12" x14ac:dyDescent="0.3">
      <c r="L34728" s="41"/>
    </row>
    <row r="34729" spans="12:12" x14ac:dyDescent="0.3">
      <c r="L34729" s="41"/>
    </row>
    <row r="34730" spans="12:12" x14ac:dyDescent="0.3">
      <c r="L34730" s="41"/>
    </row>
    <row r="34731" spans="12:12" x14ac:dyDescent="0.3">
      <c r="L34731" s="41"/>
    </row>
    <row r="34732" spans="12:12" x14ac:dyDescent="0.3">
      <c r="L34732" s="41"/>
    </row>
    <row r="34733" spans="12:12" x14ac:dyDescent="0.3">
      <c r="L34733" s="41"/>
    </row>
    <row r="34734" spans="12:12" x14ac:dyDescent="0.3">
      <c r="L34734" s="41"/>
    </row>
    <row r="34735" spans="12:12" x14ac:dyDescent="0.3">
      <c r="L34735" s="41"/>
    </row>
    <row r="34736" spans="12:12" x14ac:dyDescent="0.3">
      <c r="L34736" s="41"/>
    </row>
    <row r="34737" spans="12:12" x14ac:dyDescent="0.3">
      <c r="L34737" s="41"/>
    </row>
    <row r="34738" spans="12:12" x14ac:dyDescent="0.3">
      <c r="L34738" s="41"/>
    </row>
    <row r="34739" spans="12:12" x14ac:dyDescent="0.3">
      <c r="L34739" s="41"/>
    </row>
    <row r="34740" spans="12:12" x14ac:dyDescent="0.3">
      <c r="L34740" s="41"/>
    </row>
    <row r="34741" spans="12:12" x14ac:dyDescent="0.3">
      <c r="L34741" s="41"/>
    </row>
    <row r="34742" spans="12:12" x14ac:dyDescent="0.3">
      <c r="L34742" s="41"/>
    </row>
    <row r="34743" spans="12:12" x14ac:dyDescent="0.3">
      <c r="L34743" s="41"/>
    </row>
    <row r="34744" spans="12:12" x14ac:dyDescent="0.3">
      <c r="L34744" s="41"/>
    </row>
    <row r="34745" spans="12:12" x14ac:dyDescent="0.3">
      <c r="L34745" s="41"/>
    </row>
    <row r="34746" spans="12:12" x14ac:dyDescent="0.3">
      <c r="L34746" s="41"/>
    </row>
    <row r="34747" spans="12:12" x14ac:dyDescent="0.3">
      <c r="L34747" s="41"/>
    </row>
    <row r="34748" spans="12:12" x14ac:dyDescent="0.3">
      <c r="L34748" s="41"/>
    </row>
    <row r="34749" spans="12:12" x14ac:dyDescent="0.3">
      <c r="L34749" s="41"/>
    </row>
    <row r="34750" spans="12:12" x14ac:dyDescent="0.3">
      <c r="L34750" s="41"/>
    </row>
    <row r="34751" spans="12:12" x14ac:dyDescent="0.3">
      <c r="L34751" s="41"/>
    </row>
    <row r="34752" spans="12:12" x14ac:dyDescent="0.3">
      <c r="L34752" s="41"/>
    </row>
    <row r="34753" spans="12:12" x14ac:dyDescent="0.3">
      <c r="L34753" s="41"/>
    </row>
    <row r="34754" spans="12:12" x14ac:dyDescent="0.3">
      <c r="L34754" s="41"/>
    </row>
    <row r="34755" spans="12:12" x14ac:dyDescent="0.3">
      <c r="L34755" s="41"/>
    </row>
    <row r="34756" spans="12:12" x14ac:dyDescent="0.3">
      <c r="L34756" s="41"/>
    </row>
    <row r="34757" spans="12:12" x14ac:dyDescent="0.3">
      <c r="L34757" s="41"/>
    </row>
    <row r="34758" spans="12:12" x14ac:dyDescent="0.3">
      <c r="L34758" s="41"/>
    </row>
    <row r="34759" spans="12:12" x14ac:dyDescent="0.3">
      <c r="L34759" s="41"/>
    </row>
    <row r="34760" spans="12:12" x14ac:dyDescent="0.3">
      <c r="L34760" s="41"/>
    </row>
    <row r="34761" spans="12:12" x14ac:dyDescent="0.3">
      <c r="L34761" s="41"/>
    </row>
    <row r="34762" spans="12:12" x14ac:dyDescent="0.3">
      <c r="L34762" s="41"/>
    </row>
    <row r="34763" spans="12:12" x14ac:dyDescent="0.3">
      <c r="L34763" s="41"/>
    </row>
    <row r="34764" spans="12:12" x14ac:dyDescent="0.3">
      <c r="L34764" s="41"/>
    </row>
    <row r="34765" spans="12:12" x14ac:dyDescent="0.3">
      <c r="L34765" s="41"/>
    </row>
    <row r="34766" spans="12:12" x14ac:dyDescent="0.3">
      <c r="L34766" s="41"/>
    </row>
    <row r="34767" spans="12:12" x14ac:dyDescent="0.3">
      <c r="L34767" s="41"/>
    </row>
    <row r="34768" spans="12:12" x14ac:dyDescent="0.3">
      <c r="L34768" s="41"/>
    </row>
    <row r="34769" spans="12:12" x14ac:dyDescent="0.3">
      <c r="L34769" s="41"/>
    </row>
    <row r="34770" spans="12:12" x14ac:dyDescent="0.3">
      <c r="L34770" s="41"/>
    </row>
    <row r="34771" spans="12:12" x14ac:dyDescent="0.3">
      <c r="L34771" s="41"/>
    </row>
    <row r="34772" spans="12:12" x14ac:dyDescent="0.3">
      <c r="L34772" s="41"/>
    </row>
    <row r="34773" spans="12:12" x14ac:dyDescent="0.3">
      <c r="L34773" s="41"/>
    </row>
    <row r="34774" spans="12:12" x14ac:dyDescent="0.3">
      <c r="L34774" s="41"/>
    </row>
    <row r="34775" spans="12:12" x14ac:dyDescent="0.3">
      <c r="L34775" s="41"/>
    </row>
    <row r="34776" spans="12:12" x14ac:dyDescent="0.3">
      <c r="L34776" s="41"/>
    </row>
    <row r="34777" spans="12:12" x14ac:dyDescent="0.3">
      <c r="L34777" s="41"/>
    </row>
    <row r="34778" spans="12:12" x14ac:dyDescent="0.3">
      <c r="L34778" s="41"/>
    </row>
    <row r="34779" spans="12:12" x14ac:dyDescent="0.3">
      <c r="L34779" s="41"/>
    </row>
    <row r="34780" spans="12:12" x14ac:dyDescent="0.3">
      <c r="L34780" s="41"/>
    </row>
    <row r="34781" spans="12:12" x14ac:dyDescent="0.3">
      <c r="L34781" s="41"/>
    </row>
    <row r="34782" spans="12:12" x14ac:dyDescent="0.3">
      <c r="L34782" s="41"/>
    </row>
    <row r="34783" spans="12:12" x14ac:dyDescent="0.3">
      <c r="L34783" s="41"/>
    </row>
    <row r="34784" spans="12:12" x14ac:dyDescent="0.3">
      <c r="L34784" s="41"/>
    </row>
    <row r="34785" spans="12:12" x14ac:dyDescent="0.3">
      <c r="L34785" s="41"/>
    </row>
    <row r="34786" spans="12:12" x14ac:dyDescent="0.3">
      <c r="L34786" s="41"/>
    </row>
    <row r="34787" spans="12:12" x14ac:dyDescent="0.3">
      <c r="L34787" s="41"/>
    </row>
    <row r="34788" spans="12:12" x14ac:dyDescent="0.3">
      <c r="L34788" s="41"/>
    </row>
    <row r="34789" spans="12:12" x14ac:dyDescent="0.3">
      <c r="L34789" s="41"/>
    </row>
    <row r="34790" spans="12:12" x14ac:dyDescent="0.3">
      <c r="L34790" s="41"/>
    </row>
    <row r="34791" spans="12:12" x14ac:dyDescent="0.3">
      <c r="L34791" s="41"/>
    </row>
    <row r="34792" spans="12:12" x14ac:dyDescent="0.3">
      <c r="L34792" s="41"/>
    </row>
    <row r="34793" spans="12:12" x14ac:dyDescent="0.3">
      <c r="L34793" s="41"/>
    </row>
    <row r="34794" spans="12:12" x14ac:dyDescent="0.3">
      <c r="L34794" s="41"/>
    </row>
    <row r="34795" spans="12:12" x14ac:dyDescent="0.3">
      <c r="L34795" s="41"/>
    </row>
    <row r="34796" spans="12:12" x14ac:dyDescent="0.3">
      <c r="L34796" s="41"/>
    </row>
    <row r="34797" spans="12:12" x14ac:dyDescent="0.3">
      <c r="L34797" s="41"/>
    </row>
    <row r="34798" spans="12:12" x14ac:dyDescent="0.3">
      <c r="L34798" s="41"/>
    </row>
    <row r="34799" spans="12:12" x14ac:dyDescent="0.3">
      <c r="L34799" s="41"/>
    </row>
    <row r="34800" spans="12:12" x14ac:dyDescent="0.3">
      <c r="L34800" s="41"/>
    </row>
    <row r="34801" spans="12:12" x14ac:dyDescent="0.3">
      <c r="L34801" s="41"/>
    </row>
    <row r="34802" spans="12:12" x14ac:dyDescent="0.3">
      <c r="L34802" s="41"/>
    </row>
    <row r="34803" spans="12:12" x14ac:dyDescent="0.3">
      <c r="L34803" s="41"/>
    </row>
    <row r="34804" spans="12:12" x14ac:dyDescent="0.3">
      <c r="L34804" s="41"/>
    </row>
    <row r="34805" spans="12:12" x14ac:dyDescent="0.3">
      <c r="L34805" s="41"/>
    </row>
    <row r="34806" spans="12:12" x14ac:dyDescent="0.3">
      <c r="L34806" s="41"/>
    </row>
    <row r="34807" spans="12:12" x14ac:dyDescent="0.3">
      <c r="L34807" s="41"/>
    </row>
    <row r="34808" spans="12:12" x14ac:dyDescent="0.3">
      <c r="L34808" s="41"/>
    </row>
    <row r="34809" spans="12:12" x14ac:dyDescent="0.3">
      <c r="L34809" s="41"/>
    </row>
    <row r="34810" spans="12:12" x14ac:dyDescent="0.3">
      <c r="L34810" s="41"/>
    </row>
    <row r="34811" spans="12:12" x14ac:dyDescent="0.3">
      <c r="L34811" s="41"/>
    </row>
    <row r="34812" spans="12:12" x14ac:dyDescent="0.3">
      <c r="L34812" s="41"/>
    </row>
    <row r="34813" spans="12:12" x14ac:dyDescent="0.3">
      <c r="L34813" s="41"/>
    </row>
    <row r="34814" spans="12:12" x14ac:dyDescent="0.3">
      <c r="L34814" s="41"/>
    </row>
    <row r="34815" spans="12:12" x14ac:dyDescent="0.3">
      <c r="L34815" s="41"/>
    </row>
    <row r="34816" spans="12:12" x14ac:dyDescent="0.3">
      <c r="L34816" s="41"/>
    </row>
    <row r="34817" spans="12:12" x14ac:dyDescent="0.3">
      <c r="L34817" s="41"/>
    </row>
    <row r="34818" spans="12:12" x14ac:dyDescent="0.3">
      <c r="L34818" s="41"/>
    </row>
    <row r="34819" spans="12:12" x14ac:dyDescent="0.3">
      <c r="L34819" s="41"/>
    </row>
    <row r="34820" spans="12:12" x14ac:dyDescent="0.3">
      <c r="L34820" s="41"/>
    </row>
    <row r="34821" spans="12:12" x14ac:dyDescent="0.3">
      <c r="L34821" s="41"/>
    </row>
    <row r="34822" spans="12:12" x14ac:dyDescent="0.3">
      <c r="L34822" s="41"/>
    </row>
    <row r="34823" spans="12:12" x14ac:dyDescent="0.3">
      <c r="L34823" s="41"/>
    </row>
    <row r="34824" spans="12:12" x14ac:dyDescent="0.3">
      <c r="L34824" s="41"/>
    </row>
    <row r="34825" spans="12:12" x14ac:dyDescent="0.3">
      <c r="L34825" s="41"/>
    </row>
    <row r="34826" spans="12:12" x14ac:dyDescent="0.3">
      <c r="L34826" s="41"/>
    </row>
    <row r="34827" spans="12:12" x14ac:dyDescent="0.3">
      <c r="L34827" s="41"/>
    </row>
    <row r="34828" spans="12:12" x14ac:dyDescent="0.3">
      <c r="L34828" s="41"/>
    </row>
    <row r="34829" spans="12:12" x14ac:dyDescent="0.3">
      <c r="L34829" s="41"/>
    </row>
    <row r="34830" spans="12:12" x14ac:dyDescent="0.3">
      <c r="L34830" s="41"/>
    </row>
    <row r="34831" spans="12:12" x14ac:dyDescent="0.3">
      <c r="L34831" s="41"/>
    </row>
    <row r="34832" spans="12:12" x14ac:dyDescent="0.3">
      <c r="L34832" s="41"/>
    </row>
    <row r="34833" spans="12:12" x14ac:dyDescent="0.3">
      <c r="L34833" s="41"/>
    </row>
    <row r="34834" spans="12:12" x14ac:dyDescent="0.3">
      <c r="L34834" s="41"/>
    </row>
    <row r="34835" spans="12:12" x14ac:dyDescent="0.3">
      <c r="L34835" s="41"/>
    </row>
    <row r="34836" spans="12:12" x14ac:dyDescent="0.3">
      <c r="L34836" s="41"/>
    </row>
    <row r="34837" spans="12:12" x14ac:dyDescent="0.3">
      <c r="L34837" s="41"/>
    </row>
    <row r="34838" spans="12:12" x14ac:dyDescent="0.3">
      <c r="L34838" s="41"/>
    </row>
    <row r="34839" spans="12:12" x14ac:dyDescent="0.3">
      <c r="L34839" s="41"/>
    </row>
    <row r="34840" spans="12:12" x14ac:dyDescent="0.3">
      <c r="L34840" s="41"/>
    </row>
    <row r="34841" spans="12:12" x14ac:dyDescent="0.3">
      <c r="L34841" s="41"/>
    </row>
    <row r="34842" spans="12:12" x14ac:dyDescent="0.3">
      <c r="L34842" s="41"/>
    </row>
    <row r="34843" spans="12:12" x14ac:dyDescent="0.3">
      <c r="L34843" s="41"/>
    </row>
    <row r="34844" spans="12:12" x14ac:dyDescent="0.3">
      <c r="L34844" s="41"/>
    </row>
    <row r="34845" spans="12:12" x14ac:dyDescent="0.3">
      <c r="L34845" s="41"/>
    </row>
    <row r="34846" spans="12:12" x14ac:dyDescent="0.3">
      <c r="L34846" s="41"/>
    </row>
    <row r="34847" spans="12:12" x14ac:dyDescent="0.3">
      <c r="L34847" s="41"/>
    </row>
    <row r="34848" spans="12:12" x14ac:dyDescent="0.3">
      <c r="L34848" s="41"/>
    </row>
    <row r="34849" spans="12:12" x14ac:dyDescent="0.3">
      <c r="L34849" s="41"/>
    </row>
    <row r="34850" spans="12:12" x14ac:dyDescent="0.3">
      <c r="L34850" s="41"/>
    </row>
    <row r="34851" spans="12:12" x14ac:dyDescent="0.3">
      <c r="L34851" s="41"/>
    </row>
    <row r="34852" spans="12:12" x14ac:dyDescent="0.3">
      <c r="L34852" s="41"/>
    </row>
    <row r="34853" spans="12:12" x14ac:dyDescent="0.3">
      <c r="L34853" s="41"/>
    </row>
    <row r="34854" spans="12:12" x14ac:dyDescent="0.3">
      <c r="L34854" s="41"/>
    </row>
    <row r="34855" spans="12:12" x14ac:dyDescent="0.3">
      <c r="L34855" s="41"/>
    </row>
    <row r="34856" spans="12:12" x14ac:dyDescent="0.3">
      <c r="L34856" s="41"/>
    </row>
    <row r="34857" spans="12:12" x14ac:dyDescent="0.3">
      <c r="L34857" s="41"/>
    </row>
    <row r="34858" spans="12:12" x14ac:dyDescent="0.3">
      <c r="L34858" s="41"/>
    </row>
    <row r="34859" spans="12:12" x14ac:dyDescent="0.3">
      <c r="L34859" s="41"/>
    </row>
    <row r="34860" spans="12:12" x14ac:dyDescent="0.3">
      <c r="L34860" s="41"/>
    </row>
    <row r="34861" spans="12:12" x14ac:dyDescent="0.3">
      <c r="L34861" s="41"/>
    </row>
    <row r="34862" spans="12:12" x14ac:dyDescent="0.3">
      <c r="L34862" s="41"/>
    </row>
    <row r="34863" spans="12:12" x14ac:dyDescent="0.3">
      <c r="L34863" s="41"/>
    </row>
    <row r="34864" spans="12:12" x14ac:dyDescent="0.3">
      <c r="L34864" s="41"/>
    </row>
    <row r="34865" spans="12:12" x14ac:dyDescent="0.3">
      <c r="L34865" s="41"/>
    </row>
    <row r="34866" spans="12:12" x14ac:dyDescent="0.3">
      <c r="L34866" s="41"/>
    </row>
    <row r="34867" spans="12:12" x14ac:dyDescent="0.3">
      <c r="L34867" s="41"/>
    </row>
    <row r="34868" spans="12:12" x14ac:dyDescent="0.3">
      <c r="L34868" s="41"/>
    </row>
    <row r="34869" spans="12:12" x14ac:dyDescent="0.3">
      <c r="L34869" s="41"/>
    </row>
    <row r="34870" spans="12:12" x14ac:dyDescent="0.3">
      <c r="L34870" s="41"/>
    </row>
    <row r="34871" spans="12:12" x14ac:dyDescent="0.3">
      <c r="L34871" s="41"/>
    </row>
    <row r="34872" spans="12:12" x14ac:dyDescent="0.3">
      <c r="L34872" s="41"/>
    </row>
    <row r="34873" spans="12:12" x14ac:dyDescent="0.3">
      <c r="L34873" s="41"/>
    </row>
    <row r="34874" spans="12:12" x14ac:dyDescent="0.3">
      <c r="L34874" s="41"/>
    </row>
    <row r="34875" spans="12:12" x14ac:dyDescent="0.3">
      <c r="L34875" s="41"/>
    </row>
    <row r="34876" spans="12:12" x14ac:dyDescent="0.3">
      <c r="L34876" s="41"/>
    </row>
    <row r="34877" spans="12:12" x14ac:dyDescent="0.3">
      <c r="L34877" s="41"/>
    </row>
    <row r="34878" spans="12:12" x14ac:dyDescent="0.3">
      <c r="L34878" s="41"/>
    </row>
    <row r="34879" spans="12:12" x14ac:dyDescent="0.3">
      <c r="L34879" s="41"/>
    </row>
    <row r="34880" spans="12:12" x14ac:dyDescent="0.3">
      <c r="L34880" s="41"/>
    </row>
    <row r="34881" spans="12:12" x14ac:dyDescent="0.3">
      <c r="L34881" s="41"/>
    </row>
    <row r="34882" spans="12:12" x14ac:dyDescent="0.3">
      <c r="L34882" s="41"/>
    </row>
    <row r="34883" spans="12:12" x14ac:dyDescent="0.3">
      <c r="L34883" s="41"/>
    </row>
    <row r="34884" spans="12:12" x14ac:dyDescent="0.3">
      <c r="L34884" s="41"/>
    </row>
    <row r="34885" spans="12:12" x14ac:dyDescent="0.3">
      <c r="L34885" s="41"/>
    </row>
    <row r="34886" spans="12:12" x14ac:dyDescent="0.3">
      <c r="L34886" s="41"/>
    </row>
    <row r="34887" spans="12:12" x14ac:dyDescent="0.3">
      <c r="L34887" s="41"/>
    </row>
    <row r="34888" spans="12:12" x14ac:dyDescent="0.3">
      <c r="L34888" s="41"/>
    </row>
    <row r="34889" spans="12:12" x14ac:dyDescent="0.3">
      <c r="L34889" s="41"/>
    </row>
    <row r="34890" spans="12:12" x14ac:dyDescent="0.3">
      <c r="L34890" s="41"/>
    </row>
    <row r="34891" spans="12:12" x14ac:dyDescent="0.3">
      <c r="L34891" s="41"/>
    </row>
    <row r="34892" spans="12:12" x14ac:dyDescent="0.3">
      <c r="L34892" s="41"/>
    </row>
    <row r="34893" spans="12:12" x14ac:dyDescent="0.3">
      <c r="L34893" s="41"/>
    </row>
    <row r="34894" spans="12:12" x14ac:dyDescent="0.3">
      <c r="L34894" s="41"/>
    </row>
    <row r="34895" spans="12:12" x14ac:dyDescent="0.3">
      <c r="L34895" s="41"/>
    </row>
    <row r="34896" spans="12:12" x14ac:dyDescent="0.3">
      <c r="L34896" s="41"/>
    </row>
    <row r="34897" spans="12:12" x14ac:dyDescent="0.3">
      <c r="L34897" s="41"/>
    </row>
    <row r="34898" spans="12:12" x14ac:dyDescent="0.3">
      <c r="L34898" s="41"/>
    </row>
    <row r="34899" spans="12:12" x14ac:dyDescent="0.3">
      <c r="L34899" s="41"/>
    </row>
    <row r="34900" spans="12:12" x14ac:dyDescent="0.3">
      <c r="L34900" s="41"/>
    </row>
    <row r="34901" spans="12:12" x14ac:dyDescent="0.3">
      <c r="L34901" s="41"/>
    </row>
    <row r="34902" spans="12:12" x14ac:dyDescent="0.3">
      <c r="L34902" s="41"/>
    </row>
    <row r="34903" spans="12:12" x14ac:dyDescent="0.3">
      <c r="L34903" s="41"/>
    </row>
    <row r="34904" spans="12:12" x14ac:dyDescent="0.3">
      <c r="L34904" s="41"/>
    </row>
    <row r="34905" spans="12:12" x14ac:dyDescent="0.3">
      <c r="L34905" s="41"/>
    </row>
    <row r="34906" spans="12:12" x14ac:dyDescent="0.3">
      <c r="L34906" s="41"/>
    </row>
    <row r="34907" spans="12:12" x14ac:dyDescent="0.3">
      <c r="L34907" s="41"/>
    </row>
    <row r="34908" spans="12:12" x14ac:dyDescent="0.3">
      <c r="L34908" s="41"/>
    </row>
    <row r="34909" spans="12:12" x14ac:dyDescent="0.3">
      <c r="L34909" s="41"/>
    </row>
    <row r="34910" spans="12:12" x14ac:dyDescent="0.3">
      <c r="L34910" s="41"/>
    </row>
    <row r="34911" spans="12:12" x14ac:dyDescent="0.3">
      <c r="L34911" s="41"/>
    </row>
    <row r="34912" spans="12:12" x14ac:dyDescent="0.3">
      <c r="L34912" s="41"/>
    </row>
    <row r="34913" spans="12:12" x14ac:dyDescent="0.3">
      <c r="L34913" s="41"/>
    </row>
    <row r="34914" spans="12:12" x14ac:dyDescent="0.3">
      <c r="L34914" s="41"/>
    </row>
    <row r="34915" spans="12:12" x14ac:dyDescent="0.3">
      <c r="L34915" s="41"/>
    </row>
    <row r="34916" spans="12:12" x14ac:dyDescent="0.3">
      <c r="L34916" s="41"/>
    </row>
    <row r="34917" spans="12:12" x14ac:dyDescent="0.3">
      <c r="L34917" s="41"/>
    </row>
    <row r="34918" spans="12:12" x14ac:dyDescent="0.3">
      <c r="L34918" s="41"/>
    </row>
    <row r="34919" spans="12:12" x14ac:dyDescent="0.3">
      <c r="L34919" s="41"/>
    </row>
    <row r="34920" spans="12:12" x14ac:dyDescent="0.3">
      <c r="L34920" s="41"/>
    </row>
    <row r="34921" spans="12:12" x14ac:dyDescent="0.3">
      <c r="L34921" s="41"/>
    </row>
    <row r="34922" spans="12:12" x14ac:dyDescent="0.3">
      <c r="L34922" s="41"/>
    </row>
    <row r="34923" spans="12:12" x14ac:dyDescent="0.3">
      <c r="L34923" s="41"/>
    </row>
    <row r="34924" spans="12:12" x14ac:dyDescent="0.3">
      <c r="L34924" s="41"/>
    </row>
    <row r="34925" spans="12:12" x14ac:dyDescent="0.3">
      <c r="L34925" s="41"/>
    </row>
    <row r="34926" spans="12:12" x14ac:dyDescent="0.3">
      <c r="L34926" s="41"/>
    </row>
    <row r="34927" spans="12:12" x14ac:dyDescent="0.3">
      <c r="L34927" s="41"/>
    </row>
    <row r="34928" spans="12:12" x14ac:dyDescent="0.3">
      <c r="L34928" s="41"/>
    </row>
    <row r="34929" spans="12:12" x14ac:dyDescent="0.3">
      <c r="L34929" s="41"/>
    </row>
    <row r="34930" spans="12:12" x14ac:dyDescent="0.3">
      <c r="L34930" s="41"/>
    </row>
    <row r="34931" spans="12:12" x14ac:dyDescent="0.3">
      <c r="L34931" s="41"/>
    </row>
    <row r="34932" spans="12:12" x14ac:dyDescent="0.3">
      <c r="L34932" s="41"/>
    </row>
    <row r="34933" spans="12:12" x14ac:dyDescent="0.3">
      <c r="L34933" s="41"/>
    </row>
    <row r="34934" spans="12:12" x14ac:dyDescent="0.3">
      <c r="L34934" s="41"/>
    </row>
    <row r="34935" spans="12:12" x14ac:dyDescent="0.3">
      <c r="L34935" s="41"/>
    </row>
    <row r="34936" spans="12:12" x14ac:dyDescent="0.3">
      <c r="L34936" s="41"/>
    </row>
    <row r="34937" spans="12:12" x14ac:dyDescent="0.3">
      <c r="L34937" s="41"/>
    </row>
    <row r="34938" spans="12:12" x14ac:dyDescent="0.3">
      <c r="L34938" s="41"/>
    </row>
    <row r="34939" spans="12:12" x14ac:dyDescent="0.3">
      <c r="L34939" s="41"/>
    </row>
    <row r="34940" spans="12:12" x14ac:dyDescent="0.3">
      <c r="L34940" s="41"/>
    </row>
    <row r="34941" spans="12:12" x14ac:dyDescent="0.3">
      <c r="L34941" s="41"/>
    </row>
    <row r="34942" spans="12:12" x14ac:dyDescent="0.3">
      <c r="L34942" s="41"/>
    </row>
    <row r="34943" spans="12:12" x14ac:dyDescent="0.3">
      <c r="L34943" s="41"/>
    </row>
    <row r="34944" spans="12:12" x14ac:dyDescent="0.3">
      <c r="L34944" s="41"/>
    </row>
    <row r="34945" spans="12:12" x14ac:dyDescent="0.3">
      <c r="L34945" s="41"/>
    </row>
    <row r="34946" spans="12:12" x14ac:dyDescent="0.3">
      <c r="L34946" s="41"/>
    </row>
    <row r="34947" spans="12:12" x14ac:dyDescent="0.3">
      <c r="L34947" s="41"/>
    </row>
    <row r="34948" spans="12:12" x14ac:dyDescent="0.3">
      <c r="L34948" s="41"/>
    </row>
    <row r="34949" spans="12:12" x14ac:dyDescent="0.3">
      <c r="L34949" s="41"/>
    </row>
    <row r="34950" spans="12:12" x14ac:dyDescent="0.3">
      <c r="L34950" s="41"/>
    </row>
    <row r="34951" spans="12:12" x14ac:dyDescent="0.3">
      <c r="L34951" s="41"/>
    </row>
    <row r="34952" spans="12:12" x14ac:dyDescent="0.3">
      <c r="L34952" s="41"/>
    </row>
    <row r="34953" spans="12:12" x14ac:dyDescent="0.3">
      <c r="L34953" s="41"/>
    </row>
    <row r="34954" spans="12:12" x14ac:dyDescent="0.3">
      <c r="L34954" s="41"/>
    </row>
    <row r="34955" spans="12:12" x14ac:dyDescent="0.3">
      <c r="L34955" s="41"/>
    </row>
    <row r="34956" spans="12:12" x14ac:dyDescent="0.3">
      <c r="L34956" s="41"/>
    </row>
    <row r="34957" spans="12:12" x14ac:dyDescent="0.3">
      <c r="L34957" s="41"/>
    </row>
    <row r="34958" spans="12:12" x14ac:dyDescent="0.3">
      <c r="L34958" s="41"/>
    </row>
    <row r="34959" spans="12:12" x14ac:dyDescent="0.3">
      <c r="L34959" s="41"/>
    </row>
    <row r="34960" spans="12:12" x14ac:dyDescent="0.3">
      <c r="L34960" s="41"/>
    </row>
    <row r="34961" spans="12:12" x14ac:dyDescent="0.3">
      <c r="L34961" s="41"/>
    </row>
    <row r="34962" spans="12:12" x14ac:dyDescent="0.3">
      <c r="L34962" s="41"/>
    </row>
    <row r="34963" spans="12:12" x14ac:dyDescent="0.3">
      <c r="L34963" s="41"/>
    </row>
    <row r="34964" spans="12:12" x14ac:dyDescent="0.3">
      <c r="L34964" s="41"/>
    </row>
    <row r="34965" spans="12:12" x14ac:dyDescent="0.3">
      <c r="L34965" s="41"/>
    </row>
    <row r="34966" spans="12:12" x14ac:dyDescent="0.3">
      <c r="L34966" s="41"/>
    </row>
    <row r="34967" spans="12:12" x14ac:dyDescent="0.3">
      <c r="L34967" s="41"/>
    </row>
    <row r="34968" spans="12:12" x14ac:dyDescent="0.3">
      <c r="L34968" s="41"/>
    </row>
    <row r="34969" spans="12:12" x14ac:dyDescent="0.3">
      <c r="L34969" s="41"/>
    </row>
    <row r="34970" spans="12:12" x14ac:dyDescent="0.3">
      <c r="L34970" s="41"/>
    </row>
    <row r="34971" spans="12:12" x14ac:dyDescent="0.3">
      <c r="L34971" s="41"/>
    </row>
    <row r="34972" spans="12:12" x14ac:dyDescent="0.3">
      <c r="L34972" s="41"/>
    </row>
    <row r="34973" spans="12:12" x14ac:dyDescent="0.3">
      <c r="L34973" s="41"/>
    </row>
    <row r="34974" spans="12:12" x14ac:dyDescent="0.3">
      <c r="L34974" s="41"/>
    </row>
    <row r="34975" spans="12:12" x14ac:dyDescent="0.3">
      <c r="L34975" s="41"/>
    </row>
    <row r="34976" spans="12:12" x14ac:dyDescent="0.3">
      <c r="L34976" s="41"/>
    </row>
    <row r="34977" spans="12:12" x14ac:dyDescent="0.3">
      <c r="L34977" s="41"/>
    </row>
    <row r="34978" spans="12:12" x14ac:dyDescent="0.3">
      <c r="L34978" s="41"/>
    </row>
    <row r="34979" spans="12:12" x14ac:dyDescent="0.3">
      <c r="L34979" s="41"/>
    </row>
    <row r="34980" spans="12:12" x14ac:dyDescent="0.3">
      <c r="L34980" s="41"/>
    </row>
    <row r="34981" spans="12:12" x14ac:dyDescent="0.3">
      <c r="L34981" s="41"/>
    </row>
    <row r="34982" spans="12:12" x14ac:dyDescent="0.3">
      <c r="L34982" s="41"/>
    </row>
    <row r="34983" spans="12:12" x14ac:dyDescent="0.3">
      <c r="L34983" s="41"/>
    </row>
    <row r="34984" spans="12:12" x14ac:dyDescent="0.3">
      <c r="L34984" s="41"/>
    </row>
    <row r="34985" spans="12:12" x14ac:dyDescent="0.3">
      <c r="L34985" s="41"/>
    </row>
    <row r="34986" spans="12:12" x14ac:dyDescent="0.3">
      <c r="L34986" s="41"/>
    </row>
    <row r="34987" spans="12:12" x14ac:dyDescent="0.3">
      <c r="L34987" s="41"/>
    </row>
    <row r="34988" spans="12:12" x14ac:dyDescent="0.3">
      <c r="L34988" s="41"/>
    </row>
    <row r="34989" spans="12:12" x14ac:dyDescent="0.3">
      <c r="L34989" s="41"/>
    </row>
    <row r="34990" spans="12:12" x14ac:dyDescent="0.3">
      <c r="L34990" s="41"/>
    </row>
    <row r="34991" spans="12:12" x14ac:dyDescent="0.3">
      <c r="L34991" s="41"/>
    </row>
    <row r="34992" spans="12:12" x14ac:dyDescent="0.3">
      <c r="L34992" s="41"/>
    </row>
    <row r="34993" spans="12:12" x14ac:dyDescent="0.3">
      <c r="L34993" s="41"/>
    </row>
    <row r="34994" spans="12:12" x14ac:dyDescent="0.3">
      <c r="L34994" s="41"/>
    </row>
    <row r="34995" spans="12:12" x14ac:dyDescent="0.3">
      <c r="L34995" s="41"/>
    </row>
    <row r="34996" spans="12:12" x14ac:dyDescent="0.3">
      <c r="L34996" s="41"/>
    </row>
    <row r="34997" spans="12:12" x14ac:dyDescent="0.3">
      <c r="L34997" s="41"/>
    </row>
    <row r="34998" spans="12:12" x14ac:dyDescent="0.3">
      <c r="L34998" s="41"/>
    </row>
    <row r="34999" spans="12:12" x14ac:dyDescent="0.3">
      <c r="L34999" s="41"/>
    </row>
    <row r="35000" spans="12:12" x14ac:dyDescent="0.3">
      <c r="L35000" s="41"/>
    </row>
    <row r="35001" spans="12:12" x14ac:dyDescent="0.3">
      <c r="L35001" s="41"/>
    </row>
    <row r="35002" spans="12:12" x14ac:dyDescent="0.3">
      <c r="L35002" s="41"/>
    </row>
    <row r="35003" spans="12:12" x14ac:dyDescent="0.3">
      <c r="L35003" s="41"/>
    </row>
    <row r="35004" spans="12:12" x14ac:dyDescent="0.3">
      <c r="L35004" s="41"/>
    </row>
    <row r="35005" spans="12:12" x14ac:dyDescent="0.3">
      <c r="L35005" s="41"/>
    </row>
    <row r="35006" spans="12:12" x14ac:dyDescent="0.3">
      <c r="L35006" s="41"/>
    </row>
    <row r="35007" spans="12:12" x14ac:dyDescent="0.3">
      <c r="L35007" s="41"/>
    </row>
    <row r="35008" spans="12:12" x14ac:dyDescent="0.3">
      <c r="L35008" s="41"/>
    </row>
    <row r="35009" spans="12:12" x14ac:dyDescent="0.3">
      <c r="L35009" s="41"/>
    </row>
    <row r="35010" spans="12:12" x14ac:dyDescent="0.3">
      <c r="L35010" s="41"/>
    </row>
    <row r="35011" spans="12:12" x14ac:dyDescent="0.3">
      <c r="L35011" s="41"/>
    </row>
    <row r="35012" spans="12:12" x14ac:dyDescent="0.3">
      <c r="L35012" s="41"/>
    </row>
    <row r="35013" spans="12:12" x14ac:dyDescent="0.3">
      <c r="L35013" s="41"/>
    </row>
    <row r="35014" spans="12:12" x14ac:dyDescent="0.3">
      <c r="L35014" s="41"/>
    </row>
    <row r="35015" spans="12:12" x14ac:dyDescent="0.3">
      <c r="L35015" s="41"/>
    </row>
    <row r="35016" spans="12:12" x14ac:dyDescent="0.3">
      <c r="L35016" s="41"/>
    </row>
    <row r="35017" spans="12:12" x14ac:dyDescent="0.3">
      <c r="L35017" s="41"/>
    </row>
    <row r="35018" spans="12:12" x14ac:dyDescent="0.3">
      <c r="L35018" s="41"/>
    </row>
    <row r="35019" spans="12:12" x14ac:dyDescent="0.3">
      <c r="L35019" s="41"/>
    </row>
    <row r="35020" spans="12:12" x14ac:dyDescent="0.3">
      <c r="L35020" s="41"/>
    </row>
    <row r="35021" spans="12:12" x14ac:dyDescent="0.3">
      <c r="L35021" s="41"/>
    </row>
    <row r="35022" spans="12:12" x14ac:dyDescent="0.3">
      <c r="L35022" s="41"/>
    </row>
    <row r="35023" spans="12:12" x14ac:dyDescent="0.3">
      <c r="L35023" s="41"/>
    </row>
    <row r="35024" spans="12:12" x14ac:dyDescent="0.3">
      <c r="L35024" s="41"/>
    </row>
    <row r="35025" spans="12:12" x14ac:dyDescent="0.3">
      <c r="L35025" s="41"/>
    </row>
    <row r="35026" spans="12:12" x14ac:dyDescent="0.3">
      <c r="L35026" s="41"/>
    </row>
    <row r="35027" spans="12:12" x14ac:dyDescent="0.3">
      <c r="L35027" s="41"/>
    </row>
    <row r="35028" spans="12:12" x14ac:dyDescent="0.3">
      <c r="L35028" s="41"/>
    </row>
    <row r="35029" spans="12:12" x14ac:dyDescent="0.3">
      <c r="L35029" s="41"/>
    </row>
    <row r="35030" spans="12:12" x14ac:dyDescent="0.3">
      <c r="L35030" s="41"/>
    </row>
    <row r="35031" spans="12:12" x14ac:dyDescent="0.3">
      <c r="L35031" s="41"/>
    </row>
    <row r="35032" spans="12:12" x14ac:dyDescent="0.3">
      <c r="L35032" s="41"/>
    </row>
    <row r="35033" spans="12:12" x14ac:dyDescent="0.3">
      <c r="L35033" s="41"/>
    </row>
    <row r="35034" spans="12:12" x14ac:dyDescent="0.3">
      <c r="L35034" s="41"/>
    </row>
    <row r="35035" spans="12:12" x14ac:dyDescent="0.3">
      <c r="L35035" s="41"/>
    </row>
    <row r="35036" spans="12:12" x14ac:dyDescent="0.3">
      <c r="L35036" s="41"/>
    </row>
    <row r="35037" spans="12:12" x14ac:dyDescent="0.3">
      <c r="L35037" s="41"/>
    </row>
    <row r="35038" spans="12:12" x14ac:dyDescent="0.3">
      <c r="L35038" s="41"/>
    </row>
    <row r="35039" spans="12:12" x14ac:dyDescent="0.3">
      <c r="L35039" s="41"/>
    </row>
    <row r="35040" spans="12:12" x14ac:dyDescent="0.3">
      <c r="L35040" s="41"/>
    </row>
    <row r="35041" spans="12:12" x14ac:dyDescent="0.3">
      <c r="L35041" s="41"/>
    </row>
    <row r="35042" spans="12:12" x14ac:dyDescent="0.3">
      <c r="L35042" s="41"/>
    </row>
    <row r="35043" spans="12:12" x14ac:dyDescent="0.3">
      <c r="L35043" s="41"/>
    </row>
    <row r="35044" spans="12:12" x14ac:dyDescent="0.3">
      <c r="L35044" s="41"/>
    </row>
    <row r="35045" spans="12:12" x14ac:dyDescent="0.3">
      <c r="L35045" s="41"/>
    </row>
    <row r="35046" spans="12:12" x14ac:dyDescent="0.3">
      <c r="L35046" s="41"/>
    </row>
    <row r="35047" spans="12:12" x14ac:dyDescent="0.3">
      <c r="L35047" s="41"/>
    </row>
    <row r="35048" spans="12:12" x14ac:dyDescent="0.3">
      <c r="L35048" s="41"/>
    </row>
    <row r="35049" spans="12:12" x14ac:dyDescent="0.3">
      <c r="L35049" s="41"/>
    </row>
    <row r="35050" spans="12:12" x14ac:dyDescent="0.3">
      <c r="L35050" s="41"/>
    </row>
    <row r="35051" spans="12:12" x14ac:dyDescent="0.3">
      <c r="L35051" s="41"/>
    </row>
    <row r="35052" spans="12:12" x14ac:dyDescent="0.3">
      <c r="L35052" s="41"/>
    </row>
    <row r="35053" spans="12:12" x14ac:dyDescent="0.3">
      <c r="L35053" s="41"/>
    </row>
    <row r="35054" spans="12:12" x14ac:dyDescent="0.3">
      <c r="L35054" s="41"/>
    </row>
    <row r="35055" spans="12:12" x14ac:dyDescent="0.3">
      <c r="L35055" s="41"/>
    </row>
    <row r="35056" spans="12:12" x14ac:dyDescent="0.3">
      <c r="L35056" s="41"/>
    </row>
    <row r="35057" spans="12:12" x14ac:dyDescent="0.3">
      <c r="L35057" s="41"/>
    </row>
    <row r="35058" spans="12:12" x14ac:dyDescent="0.3">
      <c r="L35058" s="41"/>
    </row>
    <row r="35059" spans="12:12" x14ac:dyDescent="0.3">
      <c r="L35059" s="41"/>
    </row>
    <row r="35060" spans="12:12" x14ac:dyDescent="0.3">
      <c r="L35060" s="41"/>
    </row>
    <row r="35061" spans="12:12" x14ac:dyDescent="0.3">
      <c r="L35061" s="41"/>
    </row>
    <row r="35062" spans="12:12" x14ac:dyDescent="0.3">
      <c r="L35062" s="41"/>
    </row>
    <row r="35063" spans="12:12" x14ac:dyDescent="0.3">
      <c r="L35063" s="41"/>
    </row>
    <row r="35064" spans="12:12" x14ac:dyDescent="0.3">
      <c r="L35064" s="41"/>
    </row>
    <row r="35065" spans="12:12" x14ac:dyDescent="0.3">
      <c r="L35065" s="41"/>
    </row>
    <row r="35066" spans="12:12" x14ac:dyDescent="0.3">
      <c r="L35066" s="41"/>
    </row>
    <row r="35067" spans="12:12" x14ac:dyDescent="0.3">
      <c r="L35067" s="41"/>
    </row>
    <row r="35068" spans="12:12" x14ac:dyDescent="0.3">
      <c r="L35068" s="41"/>
    </row>
    <row r="35069" spans="12:12" x14ac:dyDescent="0.3">
      <c r="L35069" s="41"/>
    </row>
    <row r="35070" spans="12:12" x14ac:dyDescent="0.3">
      <c r="L35070" s="41"/>
    </row>
    <row r="35071" spans="12:12" x14ac:dyDescent="0.3">
      <c r="L35071" s="41"/>
    </row>
    <row r="35072" spans="12:12" x14ac:dyDescent="0.3">
      <c r="L35072" s="41"/>
    </row>
    <row r="35073" spans="12:12" x14ac:dyDescent="0.3">
      <c r="L35073" s="41"/>
    </row>
    <row r="35074" spans="12:12" x14ac:dyDescent="0.3">
      <c r="L35074" s="41"/>
    </row>
    <row r="35075" spans="12:12" x14ac:dyDescent="0.3">
      <c r="L35075" s="41"/>
    </row>
    <row r="35076" spans="12:12" x14ac:dyDescent="0.3">
      <c r="L35076" s="41"/>
    </row>
    <row r="35077" spans="12:12" x14ac:dyDescent="0.3">
      <c r="L35077" s="41"/>
    </row>
    <row r="35078" spans="12:12" x14ac:dyDescent="0.3">
      <c r="L35078" s="41"/>
    </row>
    <row r="35079" spans="12:12" x14ac:dyDescent="0.3">
      <c r="L35079" s="41"/>
    </row>
    <row r="35080" spans="12:12" x14ac:dyDescent="0.3">
      <c r="L35080" s="41"/>
    </row>
    <row r="35081" spans="12:12" x14ac:dyDescent="0.3">
      <c r="L35081" s="41"/>
    </row>
    <row r="35082" spans="12:12" x14ac:dyDescent="0.3">
      <c r="L35082" s="41"/>
    </row>
    <row r="35083" spans="12:12" x14ac:dyDescent="0.3">
      <c r="L35083" s="41"/>
    </row>
    <row r="35084" spans="12:12" x14ac:dyDescent="0.3">
      <c r="L35084" s="41"/>
    </row>
    <row r="35085" spans="12:12" x14ac:dyDescent="0.3">
      <c r="L35085" s="41"/>
    </row>
    <row r="35086" spans="12:12" x14ac:dyDescent="0.3">
      <c r="L35086" s="41"/>
    </row>
    <row r="35087" spans="12:12" x14ac:dyDescent="0.3">
      <c r="L35087" s="41"/>
    </row>
    <row r="35088" spans="12:12" x14ac:dyDescent="0.3">
      <c r="L35088" s="41"/>
    </row>
    <row r="35089" spans="12:12" x14ac:dyDescent="0.3">
      <c r="L35089" s="41"/>
    </row>
    <row r="35090" spans="12:12" x14ac:dyDescent="0.3">
      <c r="L35090" s="41"/>
    </row>
    <row r="35091" spans="12:12" x14ac:dyDescent="0.3">
      <c r="L35091" s="41"/>
    </row>
    <row r="35092" spans="12:12" x14ac:dyDescent="0.3">
      <c r="L35092" s="41"/>
    </row>
    <row r="35093" spans="12:12" x14ac:dyDescent="0.3">
      <c r="L35093" s="41"/>
    </row>
    <row r="35094" spans="12:12" x14ac:dyDescent="0.3">
      <c r="L35094" s="41"/>
    </row>
    <row r="35095" spans="12:12" x14ac:dyDescent="0.3">
      <c r="L35095" s="41"/>
    </row>
    <row r="35096" spans="12:12" x14ac:dyDescent="0.3">
      <c r="L35096" s="41"/>
    </row>
    <row r="35097" spans="12:12" x14ac:dyDescent="0.3">
      <c r="L35097" s="41"/>
    </row>
    <row r="35098" spans="12:12" x14ac:dyDescent="0.3">
      <c r="L35098" s="41"/>
    </row>
    <row r="35099" spans="12:12" x14ac:dyDescent="0.3">
      <c r="L35099" s="41"/>
    </row>
    <row r="35100" spans="12:12" x14ac:dyDescent="0.3">
      <c r="L35100" s="41"/>
    </row>
    <row r="35101" spans="12:12" x14ac:dyDescent="0.3">
      <c r="L35101" s="41"/>
    </row>
    <row r="35102" spans="12:12" x14ac:dyDescent="0.3">
      <c r="L35102" s="41"/>
    </row>
    <row r="35103" spans="12:12" x14ac:dyDescent="0.3">
      <c r="L35103" s="41"/>
    </row>
    <row r="35104" spans="12:12" x14ac:dyDescent="0.3">
      <c r="L35104" s="41"/>
    </row>
    <row r="35105" spans="12:12" x14ac:dyDescent="0.3">
      <c r="L35105" s="41"/>
    </row>
    <row r="35106" spans="12:12" x14ac:dyDescent="0.3">
      <c r="L35106" s="41"/>
    </row>
    <row r="35107" spans="12:12" x14ac:dyDescent="0.3">
      <c r="L35107" s="41"/>
    </row>
    <row r="35108" spans="12:12" x14ac:dyDescent="0.3">
      <c r="L35108" s="41"/>
    </row>
    <row r="35109" spans="12:12" x14ac:dyDescent="0.3">
      <c r="L35109" s="41"/>
    </row>
    <row r="35110" spans="12:12" x14ac:dyDescent="0.3">
      <c r="L35110" s="41"/>
    </row>
    <row r="35111" spans="12:12" x14ac:dyDescent="0.3">
      <c r="L35111" s="41"/>
    </row>
    <row r="35112" spans="12:12" x14ac:dyDescent="0.3">
      <c r="L35112" s="41"/>
    </row>
    <row r="35113" spans="12:12" x14ac:dyDescent="0.3">
      <c r="L35113" s="41"/>
    </row>
    <row r="35114" spans="12:12" x14ac:dyDescent="0.3">
      <c r="L35114" s="41"/>
    </row>
    <row r="35115" spans="12:12" x14ac:dyDescent="0.3">
      <c r="L35115" s="41"/>
    </row>
    <row r="35116" spans="12:12" x14ac:dyDescent="0.3">
      <c r="L35116" s="41"/>
    </row>
    <row r="35117" spans="12:12" x14ac:dyDescent="0.3">
      <c r="L35117" s="41"/>
    </row>
    <row r="35118" spans="12:12" x14ac:dyDescent="0.3">
      <c r="L35118" s="41"/>
    </row>
    <row r="35119" spans="12:12" x14ac:dyDescent="0.3">
      <c r="L35119" s="41"/>
    </row>
    <row r="35120" spans="12:12" x14ac:dyDescent="0.3">
      <c r="L35120" s="41"/>
    </row>
    <row r="35121" spans="12:12" x14ac:dyDescent="0.3">
      <c r="L35121" s="41"/>
    </row>
    <row r="35122" spans="12:12" x14ac:dyDescent="0.3">
      <c r="L35122" s="41"/>
    </row>
    <row r="35123" spans="12:12" x14ac:dyDescent="0.3">
      <c r="L35123" s="41"/>
    </row>
    <row r="35124" spans="12:12" x14ac:dyDescent="0.3">
      <c r="L35124" s="41"/>
    </row>
    <row r="35125" spans="12:12" x14ac:dyDescent="0.3">
      <c r="L35125" s="41"/>
    </row>
    <row r="35126" spans="12:12" x14ac:dyDescent="0.3">
      <c r="L35126" s="41"/>
    </row>
    <row r="35127" spans="12:12" x14ac:dyDescent="0.3">
      <c r="L35127" s="41"/>
    </row>
    <row r="35128" spans="12:12" x14ac:dyDescent="0.3">
      <c r="L35128" s="41"/>
    </row>
    <row r="35129" spans="12:12" x14ac:dyDescent="0.3">
      <c r="L35129" s="41"/>
    </row>
    <row r="35130" spans="12:12" x14ac:dyDescent="0.3">
      <c r="L35130" s="41"/>
    </row>
    <row r="35131" spans="12:12" x14ac:dyDescent="0.3">
      <c r="L35131" s="41"/>
    </row>
    <row r="35132" spans="12:12" x14ac:dyDescent="0.3">
      <c r="L35132" s="41"/>
    </row>
    <row r="35133" spans="12:12" x14ac:dyDescent="0.3">
      <c r="L35133" s="41"/>
    </row>
    <row r="35134" spans="12:12" x14ac:dyDescent="0.3">
      <c r="L35134" s="41"/>
    </row>
    <row r="35135" spans="12:12" x14ac:dyDescent="0.3">
      <c r="L35135" s="41"/>
    </row>
    <row r="35136" spans="12:12" x14ac:dyDescent="0.3">
      <c r="L35136" s="41"/>
    </row>
    <row r="35137" spans="12:12" x14ac:dyDescent="0.3">
      <c r="L35137" s="41"/>
    </row>
    <row r="35138" spans="12:12" x14ac:dyDescent="0.3">
      <c r="L35138" s="41"/>
    </row>
    <row r="35139" spans="12:12" x14ac:dyDescent="0.3">
      <c r="L35139" s="41"/>
    </row>
    <row r="35140" spans="12:12" x14ac:dyDescent="0.3">
      <c r="L35140" s="41"/>
    </row>
    <row r="35141" spans="12:12" x14ac:dyDescent="0.3">
      <c r="L35141" s="41"/>
    </row>
    <row r="35142" spans="12:12" x14ac:dyDescent="0.3">
      <c r="L35142" s="41"/>
    </row>
    <row r="35143" spans="12:12" x14ac:dyDescent="0.3">
      <c r="L35143" s="41"/>
    </row>
    <row r="35144" spans="12:12" x14ac:dyDescent="0.3">
      <c r="L35144" s="41"/>
    </row>
    <row r="35145" spans="12:12" x14ac:dyDescent="0.3">
      <c r="L35145" s="41"/>
    </row>
    <row r="35146" spans="12:12" x14ac:dyDescent="0.3">
      <c r="L35146" s="41"/>
    </row>
    <row r="35147" spans="12:12" x14ac:dyDescent="0.3">
      <c r="L35147" s="41"/>
    </row>
    <row r="35148" spans="12:12" x14ac:dyDescent="0.3">
      <c r="L35148" s="41"/>
    </row>
    <row r="35149" spans="12:12" x14ac:dyDescent="0.3">
      <c r="L35149" s="41"/>
    </row>
    <row r="35150" spans="12:12" x14ac:dyDescent="0.3">
      <c r="L35150" s="41"/>
    </row>
    <row r="35151" spans="12:12" x14ac:dyDescent="0.3">
      <c r="L35151" s="41"/>
    </row>
    <row r="35152" spans="12:12" x14ac:dyDescent="0.3">
      <c r="L35152" s="41"/>
    </row>
    <row r="35153" spans="12:12" x14ac:dyDescent="0.3">
      <c r="L35153" s="41"/>
    </row>
    <row r="35154" spans="12:12" x14ac:dyDescent="0.3">
      <c r="L35154" s="41"/>
    </row>
    <row r="35155" spans="12:12" x14ac:dyDescent="0.3">
      <c r="L35155" s="41"/>
    </row>
    <row r="35156" spans="12:12" x14ac:dyDescent="0.3">
      <c r="L35156" s="41"/>
    </row>
    <row r="35157" spans="12:12" x14ac:dyDescent="0.3">
      <c r="L35157" s="41"/>
    </row>
    <row r="35158" spans="12:12" x14ac:dyDescent="0.3">
      <c r="L35158" s="41"/>
    </row>
    <row r="35159" spans="12:12" x14ac:dyDescent="0.3">
      <c r="L35159" s="41"/>
    </row>
    <row r="35160" spans="12:12" x14ac:dyDescent="0.3">
      <c r="L35160" s="41"/>
    </row>
    <row r="35161" spans="12:12" x14ac:dyDescent="0.3">
      <c r="L35161" s="41"/>
    </row>
    <row r="35162" spans="12:12" x14ac:dyDescent="0.3">
      <c r="L35162" s="41"/>
    </row>
    <row r="35163" spans="12:12" x14ac:dyDescent="0.3">
      <c r="L35163" s="41"/>
    </row>
    <row r="35164" spans="12:12" x14ac:dyDescent="0.3">
      <c r="L35164" s="41"/>
    </row>
    <row r="35165" spans="12:12" x14ac:dyDescent="0.3">
      <c r="L35165" s="41"/>
    </row>
    <row r="35166" spans="12:12" x14ac:dyDescent="0.3">
      <c r="L35166" s="41"/>
    </row>
    <row r="35167" spans="12:12" x14ac:dyDescent="0.3">
      <c r="L35167" s="41"/>
    </row>
    <row r="35168" spans="12:12" x14ac:dyDescent="0.3">
      <c r="L35168" s="41"/>
    </row>
    <row r="35169" spans="12:12" x14ac:dyDescent="0.3">
      <c r="L35169" s="41"/>
    </row>
    <row r="35170" spans="12:12" x14ac:dyDescent="0.3">
      <c r="L35170" s="41"/>
    </row>
    <row r="35171" spans="12:12" x14ac:dyDescent="0.3">
      <c r="L35171" s="41"/>
    </row>
    <row r="35172" spans="12:12" x14ac:dyDescent="0.3">
      <c r="L35172" s="41"/>
    </row>
    <row r="35173" spans="12:12" x14ac:dyDescent="0.3">
      <c r="L35173" s="41"/>
    </row>
    <row r="35174" spans="12:12" x14ac:dyDescent="0.3">
      <c r="L35174" s="41"/>
    </row>
    <row r="35175" spans="12:12" x14ac:dyDescent="0.3">
      <c r="L35175" s="41"/>
    </row>
    <row r="35176" spans="12:12" x14ac:dyDescent="0.3">
      <c r="L35176" s="41"/>
    </row>
    <row r="35177" spans="12:12" x14ac:dyDescent="0.3">
      <c r="L35177" s="41"/>
    </row>
    <row r="35178" spans="12:12" x14ac:dyDescent="0.3">
      <c r="L35178" s="41"/>
    </row>
    <row r="35179" spans="12:12" x14ac:dyDescent="0.3">
      <c r="L35179" s="41"/>
    </row>
    <row r="35180" spans="12:12" x14ac:dyDescent="0.3">
      <c r="L35180" s="41"/>
    </row>
    <row r="35181" spans="12:12" x14ac:dyDescent="0.3">
      <c r="L35181" s="41"/>
    </row>
    <row r="35182" spans="12:12" x14ac:dyDescent="0.3">
      <c r="L35182" s="41"/>
    </row>
    <row r="35183" spans="12:12" x14ac:dyDescent="0.3">
      <c r="L35183" s="41"/>
    </row>
    <row r="35184" spans="12:12" x14ac:dyDescent="0.3">
      <c r="L35184" s="41"/>
    </row>
    <row r="35185" spans="12:12" x14ac:dyDescent="0.3">
      <c r="L35185" s="41"/>
    </row>
    <row r="35186" spans="12:12" x14ac:dyDescent="0.3">
      <c r="L35186" s="41"/>
    </row>
    <row r="35187" spans="12:12" x14ac:dyDescent="0.3">
      <c r="L35187" s="41"/>
    </row>
    <row r="35188" spans="12:12" x14ac:dyDescent="0.3">
      <c r="L35188" s="41"/>
    </row>
    <row r="35189" spans="12:12" x14ac:dyDescent="0.3">
      <c r="L35189" s="41"/>
    </row>
    <row r="35190" spans="12:12" x14ac:dyDescent="0.3">
      <c r="L35190" s="41"/>
    </row>
    <row r="35191" spans="12:12" x14ac:dyDescent="0.3">
      <c r="L35191" s="41"/>
    </row>
    <row r="35192" spans="12:12" x14ac:dyDescent="0.3">
      <c r="L35192" s="41"/>
    </row>
    <row r="35193" spans="12:12" x14ac:dyDescent="0.3">
      <c r="L35193" s="41"/>
    </row>
    <row r="35194" spans="12:12" x14ac:dyDescent="0.3">
      <c r="L35194" s="41"/>
    </row>
    <row r="35195" spans="12:12" x14ac:dyDescent="0.3">
      <c r="L35195" s="41"/>
    </row>
    <row r="35196" spans="12:12" x14ac:dyDescent="0.3">
      <c r="L35196" s="41"/>
    </row>
    <row r="35197" spans="12:12" x14ac:dyDescent="0.3">
      <c r="L35197" s="41"/>
    </row>
    <row r="35198" spans="12:12" x14ac:dyDescent="0.3">
      <c r="L35198" s="41"/>
    </row>
    <row r="35199" spans="12:12" x14ac:dyDescent="0.3">
      <c r="L35199" s="41"/>
    </row>
    <row r="35200" spans="12:12" x14ac:dyDescent="0.3">
      <c r="L35200" s="41"/>
    </row>
    <row r="35201" spans="12:12" x14ac:dyDescent="0.3">
      <c r="L35201" s="41"/>
    </row>
    <row r="35202" spans="12:12" x14ac:dyDescent="0.3">
      <c r="L35202" s="41"/>
    </row>
    <row r="35203" spans="12:12" x14ac:dyDescent="0.3">
      <c r="L35203" s="41"/>
    </row>
    <row r="35204" spans="12:12" x14ac:dyDescent="0.3">
      <c r="L35204" s="41"/>
    </row>
    <row r="35205" spans="12:12" x14ac:dyDescent="0.3">
      <c r="L35205" s="41"/>
    </row>
    <row r="35206" spans="12:12" x14ac:dyDescent="0.3">
      <c r="L35206" s="41"/>
    </row>
    <row r="35207" spans="12:12" x14ac:dyDescent="0.3">
      <c r="L35207" s="41"/>
    </row>
    <row r="35208" spans="12:12" x14ac:dyDescent="0.3">
      <c r="L35208" s="41"/>
    </row>
    <row r="35209" spans="12:12" x14ac:dyDescent="0.3">
      <c r="L35209" s="41"/>
    </row>
    <row r="35210" spans="12:12" x14ac:dyDescent="0.3">
      <c r="L35210" s="41"/>
    </row>
    <row r="35211" spans="12:12" x14ac:dyDescent="0.3">
      <c r="L35211" s="41"/>
    </row>
    <row r="35212" spans="12:12" x14ac:dyDescent="0.3">
      <c r="L35212" s="41"/>
    </row>
    <row r="35213" spans="12:12" x14ac:dyDescent="0.3">
      <c r="L35213" s="41"/>
    </row>
    <row r="35214" spans="12:12" x14ac:dyDescent="0.3">
      <c r="L35214" s="41"/>
    </row>
    <row r="35215" spans="12:12" x14ac:dyDescent="0.3">
      <c r="L35215" s="41"/>
    </row>
    <row r="35216" spans="12:12" x14ac:dyDescent="0.3">
      <c r="L35216" s="41"/>
    </row>
    <row r="35217" spans="12:12" x14ac:dyDescent="0.3">
      <c r="L35217" s="41"/>
    </row>
    <row r="35218" spans="12:12" x14ac:dyDescent="0.3">
      <c r="L35218" s="41"/>
    </row>
    <row r="35219" spans="12:12" x14ac:dyDescent="0.3">
      <c r="L35219" s="41"/>
    </row>
    <row r="35220" spans="12:12" x14ac:dyDescent="0.3">
      <c r="L35220" s="41"/>
    </row>
    <row r="35221" spans="12:12" x14ac:dyDescent="0.3">
      <c r="L35221" s="41"/>
    </row>
    <row r="35222" spans="12:12" x14ac:dyDescent="0.3">
      <c r="L35222" s="41"/>
    </row>
    <row r="35223" spans="12:12" x14ac:dyDescent="0.3">
      <c r="L35223" s="41"/>
    </row>
    <row r="35224" spans="12:12" x14ac:dyDescent="0.3">
      <c r="L35224" s="41"/>
    </row>
    <row r="35225" spans="12:12" x14ac:dyDescent="0.3">
      <c r="L35225" s="41"/>
    </row>
    <row r="35226" spans="12:12" x14ac:dyDescent="0.3">
      <c r="L35226" s="41"/>
    </row>
    <row r="35227" spans="12:12" x14ac:dyDescent="0.3">
      <c r="L35227" s="41"/>
    </row>
    <row r="35228" spans="12:12" x14ac:dyDescent="0.3">
      <c r="L35228" s="41"/>
    </row>
    <row r="35229" spans="12:12" x14ac:dyDescent="0.3">
      <c r="L35229" s="41"/>
    </row>
    <row r="35230" spans="12:12" x14ac:dyDescent="0.3">
      <c r="L35230" s="41"/>
    </row>
    <row r="35231" spans="12:12" x14ac:dyDescent="0.3">
      <c r="L35231" s="41"/>
    </row>
    <row r="35232" spans="12:12" x14ac:dyDescent="0.3">
      <c r="L35232" s="41"/>
    </row>
    <row r="35233" spans="12:12" x14ac:dyDescent="0.3">
      <c r="L35233" s="41"/>
    </row>
    <row r="35234" spans="12:12" x14ac:dyDescent="0.3">
      <c r="L35234" s="41"/>
    </row>
    <row r="35235" spans="12:12" x14ac:dyDescent="0.3">
      <c r="L35235" s="41"/>
    </row>
    <row r="35236" spans="12:12" x14ac:dyDescent="0.3">
      <c r="L35236" s="41"/>
    </row>
    <row r="35237" spans="12:12" x14ac:dyDescent="0.3">
      <c r="L35237" s="41"/>
    </row>
    <row r="35238" spans="12:12" x14ac:dyDescent="0.3">
      <c r="L35238" s="41"/>
    </row>
    <row r="35239" spans="12:12" x14ac:dyDescent="0.3">
      <c r="L35239" s="41"/>
    </row>
    <row r="35240" spans="12:12" x14ac:dyDescent="0.3">
      <c r="L35240" s="41"/>
    </row>
    <row r="35241" spans="12:12" x14ac:dyDescent="0.3">
      <c r="L35241" s="41"/>
    </row>
    <row r="35242" spans="12:12" x14ac:dyDescent="0.3">
      <c r="L35242" s="41"/>
    </row>
    <row r="35243" spans="12:12" x14ac:dyDescent="0.3">
      <c r="L35243" s="41"/>
    </row>
    <row r="35244" spans="12:12" x14ac:dyDescent="0.3">
      <c r="L35244" s="41"/>
    </row>
    <row r="35245" spans="12:12" x14ac:dyDescent="0.3">
      <c r="L35245" s="41"/>
    </row>
    <row r="35246" spans="12:12" x14ac:dyDescent="0.3">
      <c r="L35246" s="41"/>
    </row>
    <row r="35247" spans="12:12" x14ac:dyDescent="0.3">
      <c r="L35247" s="41"/>
    </row>
    <row r="35248" spans="12:12" x14ac:dyDescent="0.3">
      <c r="L35248" s="41"/>
    </row>
    <row r="35249" spans="12:12" x14ac:dyDescent="0.3">
      <c r="L35249" s="41"/>
    </row>
    <row r="35250" spans="12:12" x14ac:dyDescent="0.3">
      <c r="L35250" s="41"/>
    </row>
    <row r="35251" spans="12:12" x14ac:dyDescent="0.3">
      <c r="L35251" s="41"/>
    </row>
    <row r="35252" spans="12:12" x14ac:dyDescent="0.3">
      <c r="L35252" s="41"/>
    </row>
    <row r="35253" spans="12:12" x14ac:dyDescent="0.3">
      <c r="L35253" s="41"/>
    </row>
    <row r="35254" spans="12:12" x14ac:dyDescent="0.3">
      <c r="L35254" s="41"/>
    </row>
    <row r="35255" spans="12:12" x14ac:dyDescent="0.3">
      <c r="L35255" s="41"/>
    </row>
    <row r="35256" spans="12:12" x14ac:dyDescent="0.3">
      <c r="L35256" s="41"/>
    </row>
    <row r="35257" spans="12:12" x14ac:dyDescent="0.3">
      <c r="L35257" s="41"/>
    </row>
    <row r="35258" spans="12:12" x14ac:dyDescent="0.3">
      <c r="L35258" s="41"/>
    </row>
    <row r="35259" spans="12:12" x14ac:dyDescent="0.3">
      <c r="L35259" s="41"/>
    </row>
    <row r="35260" spans="12:12" x14ac:dyDescent="0.3">
      <c r="L35260" s="41"/>
    </row>
    <row r="35261" spans="12:12" x14ac:dyDescent="0.3">
      <c r="L35261" s="41"/>
    </row>
    <row r="35262" spans="12:12" x14ac:dyDescent="0.3">
      <c r="L35262" s="41"/>
    </row>
    <row r="35263" spans="12:12" x14ac:dyDescent="0.3">
      <c r="L35263" s="41"/>
    </row>
    <row r="35264" spans="12:12" x14ac:dyDescent="0.3">
      <c r="L35264" s="41"/>
    </row>
    <row r="35265" spans="12:12" x14ac:dyDescent="0.3">
      <c r="L35265" s="41"/>
    </row>
    <row r="35266" spans="12:12" x14ac:dyDescent="0.3">
      <c r="L35266" s="41"/>
    </row>
    <row r="35267" spans="12:12" x14ac:dyDescent="0.3">
      <c r="L35267" s="41"/>
    </row>
    <row r="35268" spans="12:12" x14ac:dyDescent="0.3">
      <c r="L35268" s="41"/>
    </row>
    <row r="35269" spans="12:12" x14ac:dyDescent="0.3">
      <c r="L35269" s="41"/>
    </row>
    <row r="35270" spans="12:12" x14ac:dyDescent="0.3">
      <c r="L35270" s="41"/>
    </row>
    <row r="35271" spans="12:12" x14ac:dyDescent="0.3">
      <c r="L35271" s="41"/>
    </row>
    <row r="35272" spans="12:12" x14ac:dyDescent="0.3">
      <c r="L35272" s="41"/>
    </row>
    <row r="35273" spans="12:12" x14ac:dyDescent="0.3">
      <c r="L35273" s="41"/>
    </row>
    <row r="35274" spans="12:12" x14ac:dyDescent="0.3">
      <c r="L35274" s="41"/>
    </row>
    <row r="35275" spans="12:12" x14ac:dyDescent="0.3">
      <c r="L35275" s="41"/>
    </row>
    <row r="35276" spans="12:12" x14ac:dyDescent="0.3">
      <c r="L35276" s="41"/>
    </row>
    <row r="35277" spans="12:12" x14ac:dyDescent="0.3">
      <c r="L35277" s="41"/>
    </row>
    <row r="35278" spans="12:12" x14ac:dyDescent="0.3">
      <c r="L35278" s="41"/>
    </row>
    <row r="35279" spans="12:12" x14ac:dyDescent="0.3">
      <c r="L35279" s="41"/>
    </row>
    <row r="35280" spans="12:12" x14ac:dyDescent="0.3">
      <c r="L35280" s="41"/>
    </row>
    <row r="35281" spans="12:12" x14ac:dyDescent="0.3">
      <c r="L35281" s="41"/>
    </row>
    <row r="35282" spans="12:12" x14ac:dyDescent="0.3">
      <c r="L35282" s="41"/>
    </row>
    <row r="35283" spans="12:12" x14ac:dyDescent="0.3">
      <c r="L35283" s="41"/>
    </row>
    <row r="35284" spans="12:12" x14ac:dyDescent="0.3">
      <c r="L35284" s="41"/>
    </row>
    <row r="35285" spans="12:12" x14ac:dyDescent="0.3">
      <c r="L35285" s="41"/>
    </row>
    <row r="35286" spans="12:12" x14ac:dyDescent="0.3">
      <c r="L35286" s="41"/>
    </row>
    <row r="35287" spans="12:12" x14ac:dyDescent="0.3">
      <c r="L35287" s="41"/>
    </row>
    <row r="35288" spans="12:12" x14ac:dyDescent="0.3">
      <c r="L35288" s="41"/>
    </row>
    <row r="35289" spans="12:12" x14ac:dyDescent="0.3">
      <c r="L35289" s="41"/>
    </row>
    <row r="35290" spans="12:12" x14ac:dyDescent="0.3">
      <c r="L35290" s="41"/>
    </row>
    <row r="35291" spans="12:12" x14ac:dyDescent="0.3">
      <c r="L35291" s="41"/>
    </row>
    <row r="35292" spans="12:12" x14ac:dyDescent="0.3">
      <c r="L35292" s="41"/>
    </row>
    <row r="35293" spans="12:12" x14ac:dyDescent="0.3">
      <c r="L35293" s="41"/>
    </row>
    <row r="35294" spans="12:12" x14ac:dyDescent="0.3">
      <c r="L35294" s="41"/>
    </row>
    <row r="35295" spans="12:12" x14ac:dyDescent="0.3">
      <c r="L35295" s="41"/>
    </row>
    <row r="35296" spans="12:12" x14ac:dyDescent="0.3">
      <c r="L35296" s="41"/>
    </row>
    <row r="35297" spans="12:12" x14ac:dyDescent="0.3">
      <c r="L35297" s="41"/>
    </row>
    <row r="35298" spans="12:12" x14ac:dyDescent="0.3">
      <c r="L35298" s="41"/>
    </row>
    <row r="35299" spans="12:12" x14ac:dyDescent="0.3">
      <c r="L35299" s="41"/>
    </row>
    <row r="35300" spans="12:12" x14ac:dyDescent="0.3">
      <c r="L35300" s="41"/>
    </row>
    <row r="35301" spans="12:12" x14ac:dyDescent="0.3">
      <c r="L35301" s="41"/>
    </row>
    <row r="35302" spans="12:12" x14ac:dyDescent="0.3">
      <c r="L35302" s="41"/>
    </row>
    <row r="35303" spans="12:12" x14ac:dyDescent="0.3">
      <c r="L35303" s="41"/>
    </row>
    <row r="35304" spans="12:12" x14ac:dyDescent="0.3">
      <c r="L35304" s="41"/>
    </row>
    <row r="35305" spans="12:12" x14ac:dyDescent="0.3">
      <c r="L35305" s="41"/>
    </row>
    <row r="35306" spans="12:12" x14ac:dyDescent="0.3">
      <c r="L35306" s="41"/>
    </row>
    <row r="35307" spans="12:12" x14ac:dyDescent="0.3">
      <c r="L35307" s="41"/>
    </row>
    <row r="35308" spans="12:12" x14ac:dyDescent="0.3">
      <c r="L35308" s="41"/>
    </row>
    <row r="35309" spans="12:12" x14ac:dyDescent="0.3">
      <c r="L35309" s="41"/>
    </row>
    <row r="35310" spans="12:12" x14ac:dyDescent="0.3">
      <c r="L35310" s="41"/>
    </row>
    <row r="35311" spans="12:12" x14ac:dyDescent="0.3">
      <c r="L35311" s="41"/>
    </row>
    <row r="35312" spans="12:12" x14ac:dyDescent="0.3">
      <c r="L35312" s="41"/>
    </row>
    <row r="35313" spans="12:12" x14ac:dyDescent="0.3">
      <c r="L35313" s="41"/>
    </row>
    <row r="35314" spans="12:12" x14ac:dyDescent="0.3">
      <c r="L35314" s="41"/>
    </row>
    <row r="35315" spans="12:12" x14ac:dyDescent="0.3">
      <c r="L35315" s="41"/>
    </row>
    <row r="35316" spans="12:12" x14ac:dyDescent="0.3">
      <c r="L35316" s="41"/>
    </row>
    <row r="35317" spans="12:12" x14ac:dyDescent="0.3">
      <c r="L35317" s="41"/>
    </row>
    <row r="35318" spans="12:12" x14ac:dyDescent="0.3">
      <c r="L35318" s="41"/>
    </row>
    <row r="35319" spans="12:12" x14ac:dyDescent="0.3">
      <c r="L35319" s="41"/>
    </row>
    <row r="35320" spans="12:12" x14ac:dyDescent="0.3">
      <c r="L35320" s="41"/>
    </row>
    <row r="35321" spans="12:12" x14ac:dyDescent="0.3">
      <c r="L35321" s="41"/>
    </row>
    <row r="35322" spans="12:12" x14ac:dyDescent="0.3">
      <c r="L35322" s="41"/>
    </row>
    <row r="35323" spans="12:12" x14ac:dyDescent="0.3">
      <c r="L35323" s="41"/>
    </row>
    <row r="35324" spans="12:12" x14ac:dyDescent="0.3">
      <c r="L35324" s="41"/>
    </row>
    <row r="35325" spans="12:12" x14ac:dyDescent="0.3">
      <c r="L35325" s="41"/>
    </row>
    <row r="35326" spans="12:12" x14ac:dyDescent="0.3">
      <c r="L35326" s="41"/>
    </row>
    <row r="35327" spans="12:12" x14ac:dyDescent="0.3">
      <c r="L35327" s="41"/>
    </row>
    <row r="35328" spans="12:12" x14ac:dyDescent="0.3">
      <c r="L35328" s="41"/>
    </row>
    <row r="35329" spans="12:12" x14ac:dyDescent="0.3">
      <c r="L35329" s="41"/>
    </row>
    <row r="35330" spans="12:12" x14ac:dyDescent="0.3">
      <c r="L35330" s="41"/>
    </row>
    <row r="35331" spans="12:12" x14ac:dyDescent="0.3">
      <c r="L35331" s="41"/>
    </row>
    <row r="35332" spans="12:12" x14ac:dyDescent="0.3">
      <c r="L35332" s="41"/>
    </row>
    <row r="35333" spans="12:12" x14ac:dyDescent="0.3">
      <c r="L35333" s="41"/>
    </row>
    <row r="35334" spans="12:12" x14ac:dyDescent="0.3">
      <c r="L35334" s="41"/>
    </row>
    <row r="35335" spans="12:12" x14ac:dyDescent="0.3">
      <c r="L35335" s="41"/>
    </row>
    <row r="35336" spans="12:12" x14ac:dyDescent="0.3">
      <c r="L35336" s="41"/>
    </row>
    <row r="35337" spans="12:12" x14ac:dyDescent="0.3">
      <c r="L35337" s="41"/>
    </row>
    <row r="35338" spans="12:12" x14ac:dyDescent="0.3">
      <c r="L35338" s="41"/>
    </row>
    <row r="35339" spans="12:12" x14ac:dyDescent="0.3">
      <c r="L35339" s="41"/>
    </row>
    <row r="35340" spans="12:12" x14ac:dyDescent="0.3">
      <c r="L35340" s="41"/>
    </row>
    <row r="35341" spans="12:12" x14ac:dyDescent="0.3">
      <c r="L35341" s="41"/>
    </row>
    <row r="35342" spans="12:12" x14ac:dyDescent="0.3">
      <c r="L35342" s="41"/>
    </row>
    <row r="35343" spans="12:12" x14ac:dyDescent="0.3">
      <c r="L35343" s="41"/>
    </row>
    <row r="35344" spans="12:12" x14ac:dyDescent="0.3">
      <c r="L35344" s="41"/>
    </row>
    <row r="35345" spans="12:12" x14ac:dyDescent="0.3">
      <c r="L35345" s="41"/>
    </row>
    <row r="35346" spans="12:12" x14ac:dyDescent="0.3">
      <c r="L35346" s="41"/>
    </row>
    <row r="35347" spans="12:12" x14ac:dyDescent="0.3">
      <c r="L35347" s="41"/>
    </row>
    <row r="35348" spans="12:12" x14ac:dyDescent="0.3">
      <c r="L35348" s="41"/>
    </row>
    <row r="35349" spans="12:12" x14ac:dyDescent="0.3">
      <c r="L35349" s="41"/>
    </row>
    <row r="35350" spans="12:12" x14ac:dyDescent="0.3">
      <c r="L35350" s="41"/>
    </row>
    <row r="35351" spans="12:12" x14ac:dyDescent="0.3">
      <c r="L35351" s="41"/>
    </row>
    <row r="35352" spans="12:12" x14ac:dyDescent="0.3">
      <c r="L35352" s="41"/>
    </row>
    <row r="35353" spans="12:12" x14ac:dyDescent="0.3">
      <c r="L35353" s="41"/>
    </row>
    <row r="35354" spans="12:12" x14ac:dyDescent="0.3">
      <c r="L35354" s="41"/>
    </row>
    <row r="35355" spans="12:12" x14ac:dyDescent="0.3">
      <c r="L35355" s="41"/>
    </row>
    <row r="35356" spans="12:12" x14ac:dyDescent="0.3">
      <c r="L35356" s="41"/>
    </row>
    <row r="35357" spans="12:12" x14ac:dyDescent="0.3">
      <c r="L35357" s="41"/>
    </row>
    <row r="35358" spans="12:12" x14ac:dyDescent="0.3">
      <c r="L35358" s="41"/>
    </row>
    <row r="35359" spans="12:12" x14ac:dyDescent="0.3">
      <c r="L35359" s="41"/>
    </row>
    <row r="35360" spans="12:12" x14ac:dyDescent="0.3">
      <c r="L35360" s="41"/>
    </row>
    <row r="35361" spans="12:12" x14ac:dyDescent="0.3">
      <c r="L35361" s="41"/>
    </row>
    <row r="35362" spans="12:12" x14ac:dyDescent="0.3">
      <c r="L35362" s="41"/>
    </row>
    <row r="35363" spans="12:12" x14ac:dyDescent="0.3">
      <c r="L35363" s="41"/>
    </row>
    <row r="35364" spans="12:12" x14ac:dyDescent="0.3">
      <c r="L35364" s="41"/>
    </row>
    <row r="35365" spans="12:12" x14ac:dyDescent="0.3">
      <c r="L35365" s="41"/>
    </row>
    <row r="35366" spans="12:12" x14ac:dyDescent="0.3">
      <c r="L35366" s="41"/>
    </row>
    <row r="35367" spans="12:12" x14ac:dyDescent="0.3">
      <c r="L35367" s="41"/>
    </row>
    <row r="35368" spans="12:12" x14ac:dyDescent="0.3">
      <c r="L35368" s="41"/>
    </row>
    <row r="35369" spans="12:12" x14ac:dyDescent="0.3">
      <c r="L35369" s="41"/>
    </row>
    <row r="35370" spans="12:12" x14ac:dyDescent="0.3">
      <c r="L35370" s="41"/>
    </row>
    <row r="35371" spans="12:12" x14ac:dyDescent="0.3">
      <c r="L35371" s="41"/>
    </row>
    <row r="35372" spans="12:12" x14ac:dyDescent="0.3">
      <c r="L35372" s="41"/>
    </row>
    <row r="35373" spans="12:12" x14ac:dyDescent="0.3">
      <c r="L35373" s="41"/>
    </row>
    <row r="35374" spans="12:12" x14ac:dyDescent="0.3">
      <c r="L35374" s="41"/>
    </row>
    <row r="35375" spans="12:12" x14ac:dyDescent="0.3">
      <c r="L35375" s="41"/>
    </row>
    <row r="35376" spans="12:12" x14ac:dyDescent="0.3">
      <c r="L35376" s="41"/>
    </row>
    <row r="35377" spans="12:12" x14ac:dyDescent="0.3">
      <c r="L35377" s="41"/>
    </row>
    <row r="35378" spans="12:12" x14ac:dyDescent="0.3">
      <c r="L35378" s="41"/>
    </row>
    <row r="35379" spans="12:12" x14ac:dyDescent="0.3">
      <c r="L35379" s="41"/>
    </row>
    <row r="35380" spans="12:12" x14ac:dyDescent="0.3">
      <c r="L35380" s="41"/>
    </row>
    <row r="35381" spans="12:12" x14ac:dyDescent="0.3">
      <c r="L35381" s="41"/>
    </row>
    <row r="35382" spans="12:12" x14ac:dyDescent="0.3">
      <c r="L35382" s="41"/>
    </row>
    <row r="35383" spans="12:12" x14ac:dyDescent="0.3">
      <c r="L35383" s="41"/>
    </row>
    <row r="35384" spans="12:12" x14ac:dyDescent="0.3">
      <c r="L35384" s="41"/>
    </row>
    <row r="35385" spans="12:12" x14ac:dyDescent="0.3">
      <c r="L35385" s="41"/>
    </row>
    <row r="35386" spans="12:12" x14ac:dyDescent="0.3">
      <c r="L35386" s="41"/>
    </row>
    <row r="35387" spans="12:12" x14ac:dyDescent="0.3">
      <c r="L35387" s="41"/>
    </row>
    <row r="35388" spans="12:12" x14ac:dyDescent="0.3">
      <c r="L35388" s="41"/>
    </row>
    <row r="35389" spans="12:12" x14ac:dyDescent="0.3">
      <c r="L35389" s="41"/>
    </row>
    <row r="35390" spans="12:12" x14ac:dyDescent="0.3">
      <c r="L35390" s="41"/>
    </row>
    <row r="35391" spans="12:12" x14ac:dyDescent="0.3">
      <c r="L35391" s="41"/>
    </row>
    <row r="35392" spans="12:12" x14ac:dyDescent="0.3">
      <c r="L35392" s="41"/>
    </row>
    <row r="35393" spans="12:12" x14ac:dyDescent="0.3">
      <c r="L35393" s="41"/>
    </row>
    <row r="35394" spans="12:12" x14ac:dyDescent="0.3">
      <c r="L35394" s="41"/>
    </row>
    <row r="35395" spans="12:12" x14ac:dyDescent="0.3">
      <c r="L35395" s="41"/>
    </row>
    <row r="35396" spans="12:12" x14ac:dyDescent="0.3">
      <c r="L35396" s="41"/>
    </row>
    <row r="35397" spans="12:12" x14ac:dyDescent="0.3">
      <c r="L35397" s="41"/>
    </row>
    <row r="35398" spans="12:12" x14ac:dyDescent="0.3">
      <c r="L35398" s="41"/>
    </row>
    <row r="35399" spans="12:12" x14ac:dyDescent="0.3">
      <c r="L35399" s="41"/>
    </row>
    <row r="35400" spans="12:12" x14ac:dyDescent="0.3">
      <c r="L35400" s="41"/>
    </row>
    <row r="35401" spans="12:12" x14ac:dyDescent="0.3">
      <c r="L35401" s="41"/>
    </row>
    <row r="35402" spans="12:12" x14ac:dyDescent="0.3">
      <c r="L35402" s="41"/>
    </row>
    <row r="35403" spans="12:12" x14ac:dyDescent="0.3">
      <c r="L35403" s="41"/>
    </row>
    <row r="35404" spans="12:12" x14ac:dyDescent="0.3">
      <c r="L35404" s="41"/>
    </row>
    <row r="35405" spans="12:12" x14ac:dyDescent="0.3">
      <c r="L35405" s="41"/>
    </row>
    <row r="35406" spans="12:12" x14ac:dyDescent="0.3">
      <c r="L35406" s="41"/>
    </row>
    <row r="35407" spans="12:12" x14ac:dyDescent="0.3">
      <c r="L35407" s="41"/>
    </row>
    <row r="35408" spans="12:12" x14ac:dyDescent="0.3">
      <c r="L35408" s="41"/>
    </row>
    <row r="35409" spans="12:12" x14ac:dyDescent="0.3">
      <c r="L35409" s="41"/>
    </row>
    <row r="35410" spans="12:12" x14ac:dyDescent="0.3">
      <c r="L35410" s="41"/>
    </row>
    <row r="35411" spans="12:12" x14ac:dyDescent="0.3">
      <c r="L35411" s="41"/>
    </row>
    <row r="35412" spans="12:12" x14ac:dyDescent="0.3">
      <c r="L35412" s="41"/>
    </row>
    <row r="35413" spans="12:12" x14ac:dyDescent="0.3">
      <c r="L35413" s="41"/>
    </row>
    <row r="35414" spans="12:12" x14ac:dyDescent="0.3">
      <c r="L35414" s="41"/>
    </row>
    <row r="35415" spans="12:12" x14ac:dyDescent="0.3">
      <c r="L35415" s="41"/>
    </row>
    <row r="35416" spans="12:12" x14ac:dyDescent="0.3">
      <c r="L35416" s="41"/>
    </row>
    <row r="35417" spans="12:12" x14ac:dyDescent="0.3">
      <c r="L35417" s="41"/>
    </row>
    <row r="35418" spans="12:12" x14ac:dyDescent="0.3">
      <c r="L35418" s="41"/>
    </row>
    <row r="35419" spans="12:12" x14ac:dyDescent="0.3">
      <c r="L35419" s="41"/>
    </row>
    <row r="35420" spans="12:12" x14ac:dyDescent="0.3">
      <c r="L35420" s="41"/>
    </row>
    <row r="35421" spans="12:12" x14ac:dyDescent="0.3">
      <c r="L35421" s="41"/>
    </row>
    <row r="35422" spans="12:12" x14ac:dyDescent="0.3">
      <c r="L35422" s="41"/>
    </row>
    <row r="35423" spans="12:12" x14ac:dyDescent="0.3">
      <c r="L35423" s="41"/>
    </row>
    <row r="35424" spans="12:12" x14ac:dyDescent="0.3">
      <c r="L35424" s="41"/>
    </row>
    <row r="35425" spans="12:12" x14ac:dyDescent="0.3">
      <c r="L35425" s="41"/>
    </row>
    <row r="35426" spans="12:12" x14ac:dyDescent="0.3">
      <c r="L35426" s="41"/>
    </row>
    <row r="35427" spans="12:12" x14ac:dyDescent="0.3">
      <c r="L35427" s="41"/>
    </row>
    <row r="35428" spans="12:12" x14ac:dyDescent="0.3">
      <c r="L35428" s="41"/>
    </row>
    <row r="35429" spans="12:12" x14ac:dyDescent="0.3">
      <c r="L35429" s="41"/>
    </row>
    <row r="35430" spans="12:12" x14ac:dyDescent="0.3">
      <c r="L35430" s="41"/>
    </row>
    <row r="35431" spans="12:12" x14ac:dyDescent="0.3">
      <c r="L35431" s="41"/>
    </row>
    <row r="35432" spans="12:12" x14ac:dyDescent="0.3">
      <c r="L35432" s="41"/>
    </row>
    <row r="35433" spans="12:12" x14ac:dyDescent="0.3">
      <c r="L35433" s="41"/>
    </row>
    <row r="35434" spans="12:12" x14ac:dyDescent="0.3">
      <c r="L35434" s="41"/>
    </row>
    <row r="35435" spans="12:12" x14ac:dyDescent="0.3">
      <c r="L35435" s="41"/>
    </row>
    <row r="35436" spans="12:12" x14ac:dyDescent="0.3">
      <c r="L35436" s="41"/>
    </row>
    <row r="35437" spans="12:12" x14ac:dyDescent="0.3">
      <c r="L35437" s="41"/>
    </row>
    <row r="35438" spans="12:12" x14ac:dyDescent="0.3">
      <c r="L35438" s="41"/>
    </row>
    <row r="35439" spans="12:12" x14ac:dyDescent="0.3">
      <c r="L35439" s="41"/>
    </row>
    <row r="35440" spans="12:12" x14ac:dyDescent="0.3">
      <c r="L35440" s="41"/>
    </row>
    <row r="35441" spans="12:12" x14ac:dyDescent="0.3">
      <c r="L35441" s="41"/>
    </row>
    <row r="35442" spans="12:12" x14ac:dyDescent="0.3">
      <c r="L35442" s="41"/>
    </row>
    <row r="35443" spans="12:12" x14ac:dyDescent="0.3">
      <c r="L35443" s="41"/>
    </row>
    <row r="35444" spans="12:12" x14ac:dyDescent="0.3">
      <c r="L35444" s="41"/>
    </row>
    <row r="35445" spans="12:12" x14ac:dyDescent="0.3">
      <c r="L35445" s="41"/>
    </row>
    <row r="35446" spans="12:12" x14ac:dyDescent="0.3">
      <c r="L35446" s="41"/>
    </row>
    <row r="35447" spans="12:12" x14ac:dyDescent="0.3">
      <c r="L35447" s="41"/>
    </row>
    <row r="35448" spans="12:12" x14ac:dyDescent="0.3">
      <c r="L35448" s="41"/>
    </row>
    <row r="35449" spans="12:12" x14ac:dyDescent="0.3">
      <c r="L35449" s="41"/>
    </row>
    <row r="35450" spans="12:12" x14ac:dyDescent="0.3">
      <c r="L35450" s="41"/>
    </row>
    <row r="35451" spans="12:12" x14ac:dyDescent="0.3">
      <c r="L35451" s="41"/>
    </row>
    <row r="35452" spans="12:12" x14ac:dyDescent="0.3">
      <c r="L35452" s="41"/>
    </row>
    <row r="35453" spans="12:12" x14ac:dyDescent="0.3">
      <c r="L35453" s="41"/>
    </row>
    <row r="35454" spans="12:12" x14ac:dyDescent="0.3">
      <c r="L35454" s="41"/>
    </row>
    <row r="35455" spans="12:12" x14ac:dyDescent="0.3">
      <c r="L35455" s="41"/>
    </row>
    <row r="35456" spans="12:12" x14ac:dyDescent="0.3">
      <c r="L35456" s="41"/>
    </row>
    <row r="35457" spans="12:12" x14ac:dyDescent="0.3">
      <c r="L35457" s="41"/>
    </row>
    <row r="35458" spans="12:12" x14ac:dyDescent="0.3">
      <c r="L35458" s="41"/>
    </row>
    <row r="35459" spans="12:12" x14ac:dyDescent="0.3">
      <c r="L35459" s="41"/>
    </row>
    <row r="35460" spans="12:12" x14ac:dyDescent="0.3">
      <c r="L35460" s="41"/>
    </row>
    <row r="35461" spans="12:12" x14ac:dyDescent="0.3">
      <c r="L35461" s="41"/>
    </row>
    <row r="35462" spans="12:12" x14ac:dyDescent="0.3">
      <c r="L35462" s="41"/>
    </row>
    <row r="35463" spans="12:12" x14ac:dyDescent="0.3">
      <c r="L35463" s="41"/>
    </row>
    <row r="35464" spans="12:12" x14ac:dyDescent="0.3">
      <c r="L35464" s="41"/>
    </row>
    <row r="35465" spans="12:12" x14ac:dyDescent="0.3">
      <c r="L35465" s="41"/>
    </row>
    <row r="35466" spans="12:12" x14ac:dyDescent="0.3">
      <c r="L35466" s="41"/>
    </row>
    <row r="35467" spans="12:12" x14ac:dyDescent="0.3">
      <c r="L35467" s="41"/>
    </row>
    <row r="35468" spans="12:12" x14ac:dyDescent="0.3">
      <c r="L35468" s="41"/>
    </row>
    <row r="35469" spans="12:12" x14ac:dyDescent="0.3">
      <c r="L35469" s="41"/>
    </row>
    <row r="35470" spans="12:12" x14ac:dyDescent="0.3">
      <c r="L35470" s="41"/>
    </row>
    <row r="35471" spans="12:12" x14ac:dyDescent="0.3">
      <c r="L35471" s="41"/>
    </row>
    <row r="35472" spans="12:12" x14ac:dyDescent="0.3">
      <c r="L35472" s="41"/>
    </row>
    <row r="35473" spans="12:12" x14ac:dyDescent="0.3">
      <c r="L35473" s="41"/>
    </row>
    <row r="35474" spans="12:12" x14ac:dyDescent="0.3">
      <c r="L35474" s="41"/>
    </row>
    <row r="35475" spans="12:12" x14ac:dyDescent="0.3">
      <c r="L35475" s="41"/>
    </row>
    <row r="35476" spans="12:12" x14ac:dyDescent="0.3">
      <c r="L35476" s="41"/>
    </row>
    <row r="35477" spans="12:12" x14ac:dyDescent="0.3">
      <c r="L35477" s="41"/>
    </row>
    <row r="35478" spans="12:12" x14ac:dyDescent="0.3">
      <c r="L35478" s="41"/>
    </row>
    <row r="35479" spans="12:12" x14ac:dyDescent="0.3">
      <c r="L35479" s="41"/>
    </row>
    <row r="35480" spans="12:12" x14ac:dyDescent="0.3">
      <c r="L35480" s="41"/>
    </row>
    <row r="35481" spans="12:12" x14ac:dyDescent="0.3">
      <c r="L35481" s="41"/>
    </row>
    <row r="35482" spans="12:12" x14ac:dyDescent="0.3">
      <c r="L35482" s="41"/>
    </row>
    <row r="35483" spans="12:12" x14ac:dyDescent="0.3">
      <c r="L35483" s="41"/>
    </row>
    <row r="35484" spans="12:12" x14ac:dyDescent="0.3">
      <c r="L35484" s="41"/>
    </row>
    <row r="35485" spans="12:12" x14ac:dyDescent="0.3">
      <c r="L35485" s="41"/>
    </row>
    <row r="35486" spans="12:12" x14ac:dyDescent="0.3">
      <c r="L35486" s="41"/>
    </row>
    <row r="35487" spans="12:12" x14ac:dyDescent="0.3">
      <c r="L35487" s="41"/>
    </row>
    <row r="35488" spans="12:12" x14ac:dyDescent="0.3">
      <c r="L35488" s="41"/>
    </row>
    <row r="35489" spans="12:12" x14ac:dyDescent="0.3">
      <c r="L35489" s="41"/>
    </row>
    <row r="35490" spans="12:12" x14ac:dyDescent="0.3">
      <c r="L35490" s="41"/>
    </row>
    <row r="35491" spans="12:12" x14ac:dyDescent="0.3">
      <c r="L35491" s="41"/>
    </row>
    <row r="35492" spans="12:12" x14ac:dyDescent="0.3">
      <c r="L35492" s="41"/>
    </row>
    <row r="35493" spans="12:12" x14ac:dyDescent="0.3">
      <c r="L35493" s="41"/>
    </row>
    <row r="35494" spans="12:12" x14ac:dyDescent="0.3">
      <c r="L35494" s="41"/>
    </row>
    <row r="35495" spans="12:12" x14ac:dyDescent="0.3">
      <c r="L35495" s="41"/>
    </row>
    <row r="35496" spans="12:12" x14ac:dyDescent="0.3">
      <c r="L35496" s="41"/>
    </row>
    <row r="35497" spans="12:12" x14ac:dyDescent="0.3">
      <c r="L35497" s="41"/>
    </row>
    <row r="35498" spans="12:12" x14ac:dyDescent="0.3">
      <c r="L35498" s="41"/>
    </row>
    <row r="35499" spans="12:12" x14ac:dyDescent="0.3">
      <c r="L35499" s="41"/>
    </row>
    <row r="35500" spans="12:12" x14ac:dyDescent="0.3">
      <c r="L35500" s="41"/>
    </row>
    <row r="35501" spans="12:12" x14ac:dyDescent="0.3">
      <c r="L35501" s="41"/>
    </row>
    <row r="35502" spans="12:12" x14ac:dyDescent="0.3">
      <c r="L35502" s="41"/>
    </row>
    <row r="35503" spans="12:12" x14ac:dyDescent="0.3">
      <c r="L35503" s="41"/>
    </row>
    <row r="35504" spans="12:12" x14ac:dyDescent="0.3">
      <c r="L35504" s="41"/>
    </row>
    <row r="35505" spans="12:12" x14ac:dyDescent="0.3">
      <c r="L35505" s="41"/>
    </row>
    <row r="35506" spans="12:12" x14ac:dyDescent="0.3">
      <c r="L35506" s="41"/>
    </row>
    <row r="35507" spans="12:12" x14ac:dyDescent="0.3">
      <c r="L35507" s="41"/>
    </row>
    <row r="35508" spans="12:12" x14ac:dyDescent="0.3">
      <c r="L35508" s="41"/>
    </row>
    <row r="35509" spans="12:12" x14ac:dyDescent="0.3">
      <c r="L35509" s="41"/>
    </row>
    <row r="35510" spans="12:12" x14ac:dyDescent="0.3">
      <c r="L35510" s="41"/>
    </row>
    <row r="35511" spans="12:12" x14ac:dyDescent="0.3">
      <c r="L35511" s="41"/>
    </row>
    <row r="35512" spans="12:12" x14ac:dyDescent="0.3">
      <c r="L35512" s="41"/>
    </row>
    <row r="35513" spans="12:12" x14ac:dyDescent="0.3">
      <c r="L35513" s="41"/>
    </row>
    <row r="35514" spans="12:12" x14ac:dyDescent="0.3">
      <c r="L35514" s="41"/>
    </row>
    <row r="35515" spans="12:12" x14ac:dyDescent="0.3">
      <c r="L35515" s="41"/>
    </row>
    <row r="35516" spans="12:12" x14ac:dyDescent="0.3">
      <c r="L35516" s="41"/>
    </row>
    <row r="35517" spans="12:12" x14ac:dyDescent="0.3">
      <c r="L35517" s="41"/>
    </row>
    <row r="35518" spans="12:12" x14ac:dyDescent="0.3">
      <c r="L35518" s="41"/>
    </row>
    <row r="35519" spans="12:12" x14ac:dyDescent="0.3">
      <c r="L35519" s="41"/>
    </row>
    <row r="35520" spans="12:12" x14ac:dyDescent="0.3">
      <c r="L35520" s="41"/>
    </row>
    <row r="35521" spans="12:12" x14ac:dyDescent="0.3">
      <c r="L35521" s="41"/>
    </row>
    <row r="35522" spans="12:12" x14ac:dyDescent="0.3">
      <c r="L35522" s="41"/>
    </row>
    <row r="35523" spans="12:12" x14ac:dyDescent="0.3">
      <c r="L35523" s="41"/>
    </row>
    <row r="35524" spans="12:12" x14ac:dyDescent="0.3">
      <c r="L35524" s="41"/>
    </row>
    <row r="35525" spans="12:12" x14ac:dyDescent="0.3">
      <c r="L35525" s="41"/>
    </row>
    <row r="35526" spans="12:12" x14ac:dyDescent="0.3">
      <c r="L35526" s="41"/>
    </row>
    <row r="35527" spans="12:12" x14ac:dyDescent="0.3">
      <c r="L35527" s="41"/>
    </row>
    <row r="35528" spans="12:12" x14ac:dyDescent="0.3">
      <c r="L35528" s="41"/>
    </row>
    <row r="35529" spans="12:12" x14ac:dyDescent="0.3">
      <c r="L35529" s="41"/>
    </row>
    <row r="35530" spans="12:12" x14ac:dyDescent="0.3">
      <c r="L35530" s="41"/>
    </row>
    <row r="35531" spans="12:12" x14ac:dyDescent="0.3">
      <c r="L35531" s="41"/>
    </row>
    <row r="35532" spans="12:12" x14ac:dyDescent="0.3">
      <c r="L35532" s="41"/>
    </row>
    <row r="35533" spans="12:12" x14ac:dyDescent="0.3">
      <c r="L35533" s="41"/>
    </row>
    <row r="35534" spans="12:12" x14ac:dyDescent="0.3">
      <c r="L35534" s="41"/>
    </row>
    <row r="35535" spans="12:12" x14ac:dyDescent="0.3">
      <c r="L35535" s="41"/>
    </row>
    <row r="35536" spans="12:12" x14ac:dyDescent="0.3">
      <c r="L35536" s="41"/>
    </row>
    <row r="35537" spans="12:12" x14ac:dyDescent="0.3">
      <c r="L35537" s="41"/>
    </row>
    <row r="35538" spans="12:12" x14ac:dyDescent="0.3">
      <c r="L35538" s="41"/>
    </row>
    <row r="35539" spans="12:12" x14ac:dyDescent="0.3">
      <c r="L35539" s="41"/>
    </row>
    <row r="35540" spans="12:12" x14ac:dyDescent="0.3">
      <c r="L35540" s="41"/>
    </row>
    <row r="35541" spans="12:12" x14ac:dyDescent="0.3">
      <c r="L35541" s="41"/>
    </row>
    <row r="35542" spans="12:12" x14ac:dyDescent="0.3">
      <c r="L35542" s="41"/>
    </row>
    <row r="35543" spans="12:12" x14ac:dyDescent="0.3">
      <c r="L35543" s="41"/>
    </row>
    <row r="35544" spans="12:12" x14ac:dyDescent="0.3">
      <c r="L35544" s="41"/>
    </row>
    <row r="35545" spans="12:12" x14ac:dyDescent="0.3">
      <c r="L35545" s="41"/>
    </row>
    <row r="35546" spans="12:12" x14ac:dyDescent="0.3">
      <c r="L35546" s="41"/>
    </row>
    <row r="35547" spans="12:12" x14ac:dyDescent="0.3">
      <c r="L35547" s="41"/>
    </row>
    <row r="35548" spans="12:12" x14ac:dyDescent="0.3">
      <c r="L35548" s="41"/>
    </row>
    <row r="35549" spans="12:12" x14ac:dyDescent="0.3">
      <c r="L35549" s="41"/>
    </row>
    <row r="35550" spans="12:12" x14ac:dyDescent="0.3">
      <c r="L35550" s="41"/>
    </row>
    <row r="35551" spans="12:12" x14ac:dyDescent="0.3">
      <c r="L35551" s="41"/>
    </row>
    <row r="35552" spans="12:12" x14ac:dyDescent="0.3">
      <c r="L35552" s="41"/>
    </row>
    <row r="35553" spans="12:12" x14ac:dyDescent="0.3">
      <c r="L35553" s="41"/>
    </row>
    <row r="35554" spans="12:12" x14ac:dyDescent="0.3">
      <c r="L35554" s="41"/>
    </row>
    <row r="35555" spans="12:12" x14ac:dyDescent="0.3">
      <c r="L35555" s="41"/>
    </row>
    <row r="35556" spans="12:12" x14ac:dyDescent="0.3">
      <c r="L35556" s="41"/>
    </row>
    <row r="35557" spans="12:12" x14ac:dyDescent="0.3">
      <c r="L35557" s="41"/>
    </row>
    <row r="35558" spans="12:12" x14ac:dyDescent="0.3">
      <c r="L35558" s="41"/>
    </row>
    <row r="35559" spans="12:12" x14ac:dyDescent="0.3">
      <c r="L35559" s="41"/>
    </row>
    <row r="35560" spans="12:12" x14ac:dyDescent="0.3">
      <c r="L35560" s="41"/>
    </row>
    <row r="35561" spans="12:12" x14ac:dyDescent="0.3">
      <c r="L35561" s="41"/>
    </row>
    <row r="35562" spans="12:12" x14ac:dyDescent="0.3">
      <c r="L35562" s="41"/>
    </row>
    <row r="35563" spans="12:12" x14ac:dyDescent="0.3">
      <c r="L35563" s="41"/>
    </row>
    <row r="35564" spans="12:12" x14ac:dyDescent="0.3">
      <c r="L35564" s="41"/>
    </row>
    <row r="35565" spans="12:12" x14ac:dyDescent="0.3">
      <c r="L35565" s="41"/>
    </row>
    <row r="35566" spans="12:12" x14ac:dyDescent="0.3">
      <c r="L35566" s="41"/>
    </row>
    <row r="35567" spans="12:12" x14ac:dyDescent="0.3">
      <c r="L35567" s="41"/>
    </row>
    <row r="35568" spans="12:12" x14ac:dyDescent="0.3">
      <c r="L35568" s="41"/>
    </row>
    <row r="35569" spans="12:12" x14ac:dyDescent="0.3">
      <c r="L35569" s="41"/>
    </row>
    <row r="35570" spans="12:12" x14ac:dyDescent="0.3">
      <c r="L35570" s="41"/>
    </row>
    <row r="35571" spans="12:12" x14ac:dyDescent="0.3">
      <c r="L35571" s="41"/>
    </row>
    <row r="35572" spans="12:12" x14ac:dyDescent="0.3">
      <c r="L35572" s="41"/>
    </row>
    <row r="35573" spans="12:12" x14ac:dyDescent="0.3">
      <c r="L35573" s="41"/>
    </row>
    <row r="35574" spans="12:12" x14ac:dyDescent="0.3">
      <c r="L35574" s="41"/>
    </row>
    <row r="35575" spans="12:12" x14ac:dyDescent="0.3">
      <c r="L35575" s="41"/>
    </row>
    <row r="35576" spans="12:12" x14ac:dyDescent="0.3">
      <c r="L35576" s="41"/>
    </row>
    <row r="35577" spans="12:12" x14ac:dyDescent="0.3">
      <c r="L35577" s="41"/>
    </row>
    <row r="35578" spans="12:12" x14ac:dyDescent="0.3">
      <c r="L35578" s="41"/>
    </row>
    <row r="35579" spans="12:12" x14ac:dyDescent="0.3">
      <c r="L35579" s="41"/>
    </row>
    <row r="35580" spans="12:12" x14ac:dyDescent="0.3">
      <c r="L35580" s="41"/>
    </row>
    <row r="35581" spans="12:12" x14ac:dyDescent="0.3">
      <c r="L35581" s="41"/>
    </row>
    <row r="35582" spans="12:12" x14ac:dyDescent="0.3">
      <c r="L35582" s="41"/>
    </row>
    <row r="35583" spans="12:12" x14ac:dyDescent="0.3">
      <c r="L35583" s="41"/>
    </row>
    <row r="35584" spans="12:12" x14ac:dyDescent="0.3">
      <c r="L35584" s="41"/>
    </row>
    <row r="35585" spans="12:12" x14ac:dyDescent="0.3">
      <c r="L35585" s="41"/>
    </row>
    <row r="35586" spans="12:12" x14ac:dyDescent="0.3">
      <c r="L35586" s="41"/>
    </row>
    <row r="35587" spans="12:12" x14ac:dyDescent="0.3">
      <c r="L35587" s="41"/>
    </row>
    <row r="35588" spans="12:12" x14ac:dyDescent="0.3">
      <c r="L35588" s="41"/>
    </row>
    <row r="35589" spans="12:12" x14ac:dyDescent="0.3">
      <c r="L35589" s="41"/>
    </row>
    <row r="35590" spans="12:12" x14ac:dyDescent="0.3">
      <c r="L35590" s="41"/>
    </row>
    <row r="35591" spans="12:12" x14ac:dyDescent="0.3">
      <c r="L35591" s="41"/>
    </row>
    <row r="35592" spans="12:12" x14ac:dyDescent="0.3">
      <c r="L35592" s="41"/>
    </row>
    <row r="35593" spans="12:12" x14ac:dyDescent="0.3">
      <c r="L35593" s="41"/>
    </row>
    <row r="35594" spans="12:12" x14ac:dyDescent="0.3">
      <c r="L35594" s="41"/>
    </row>
    <row r="35595" spans="12:12" x14ac:dyDescent="0.3">
      <c r="L35595" s="41"/>
    </row>
    <row r="35596" spans="12:12" x14ac:dyDescent="0.3">
      <c r="L35596" s="41"/>
    </row>
    <row r="35597" spans="12:12" x14ac:dyDescent="0.3">
      <c r="L35597" s="41"/>
    </row>
    <row r="35598" spans="12:12" x14ac:dyDescent="0.3">
      <c r="L35598" s="41"/>
    </row>
    <row r="35599" spans="12:12" x14ac:dyDescent="0.3">
      <c r="L35599" s="41"/>
    </row>
    <row r="35600" spans="12:12" x14ac:dyDescent="0.3">
      <c r="L35600" s="41"/>
    </row>
    <row r="35601" spans="12:12" x14ac:dyDescent="0.3">
      <c r="L35601" s="41"/>
    </row>
    <row r="35602" spans="12:12" x14ac:dyDescent="0.3">
      <c r="L35602" s="41"/>
    </row>
    <row r="35603" spans="12:12" x14ac:dyDescent="0.3">
      <c r="L35603" s="41"/>
    </row>
    <row r="35604" spans="12:12" x14ac:dyDescent="0.3">
      <c r="L35604" s="41"/>
    </row>
    <row r="35605" spans="12:12" x14ac:dyDescent="0.3">
      <c r="L35605" s="41"/>
    </row>
    <row r="35606" spans="12:12" x14ac:dyDescent="0.3">
      <c r="L35606" s="41"/>
    </row>
    <row r="35607" spans="12:12" x14ac:dyDescent="0.3">
      <c r="L35607" s="41"/>
    </row>
    <row r="35608" spans="12:12" x14ac:dyDescent="0.3">
      <c r="L35608" s="41"/>
    </row>
    <row r="35609" spans="12:12" x14ac:dyDescent="0.3">
      <c r="L35609" s="41"/>
    </row>
    <row r="35610" spans="12:12" x14ac:dyDescent="0.3">
      <c r="L35610" s="41"/>
    </row>
    <row r="35611" spans="12:12" x14ac:dyDescent="0.3">
      <c r="L35611" s="41"/>
    </row>
    <row r="35612" spans="12:12" x14ac:dyDescent="0.3">
      <c r="L35612" s="41"/>
    </row>
    <row r="35613" spans="12:12" x14ac:dyDescent="0.3">
      <c r="L35613" s="41"/>
    </row>
    <row r="35614" spans="12:12" x14ac:dyDescent="0.3">
      <c r="L35614" s="41"/>
    </row>
    <row r="35615" spans="12:12" x14ac:dyDescent="0.3">
      <c r="L35615" s="41"/>
    </row>
    <row r="35616" spans="12:12" x14ac:dyDescent="0.3">
      <c r="L35616" s="41"/>
    </row>
    <row r="35617" spans="12:12" x14ac:dyDescent="0.3">
      <c r="L35617" s="41"/>
    </row>
    <row r="35618" spans="12:12" x14ac:dyDescent="0.3">
      <c r="L35618" s="41"/>
    </row>
    <row r="35619" spans="12:12" x14ac:dyDescent="0.3">
      <c r="L35619" s="41"/>
    </row>
    <row r="35620" spans="12:12" x14ac:dyDescent="0.3">
      <c r="L35620" s="41"/>
    </row>
    <row r="35621" spans="12:12" x14ac:dyDescent="0.3">
      <c r="L35621" s="41"/>
    </row>
    <row r="35622" spans="12:12" x14ac:dyDescent="0.3">
      <c r="L35622" s="41"/>
    </row>
    <row r="35623" spans="12:12" x14ac:dyDescent="0.3">
      <c r="L35623" s="41"/>
    </row>
    <row r="35624" spans="12:12" x14ac:dyDescent="0.3">
      <c r="L35624" s="41"/>
    </row>
    <row r="35625" spans="12:12" x14ac:dyDescent="0.3">
      <c r="L35625" s="41"/>
    </row>
    <row r="35626" spans="12:12" x14ac:dyDescent="0.3">
      <c r="L35626" s="41"/>
    </row>
    <row r="35627" spans="12:12" x14ac:dyDescent="0.3">
      <c r="L35627" s="41"/>
    </row>
    <row r="35628" spans="12:12" x14ac:dyDescent="0.3">
      <c r="L35628" s="41"/>
    </row>
    <row r="35629" spans="12:12" x14ac:dyDescent="0.3">
      <c r="L35629" s="41"/>
    </row>
    <row r="35630" spans="12:12" x14ac:dyDescent="0.3">
      <c r="L35630" s="41"/>
    </row>
    <row r="35631" spans="12:12" x14ac:dyDescent="0.3">
      <c r="L35631" s="41"/>
    </row>
    <row r="35632" spans="12:12" x14ac:dyDescent="0.3">
      <c r="L35632" s="41"/>
    </row>
    <row r="35633" spans="12:12" x14ac:dyDescent="0.3">
      <c r="L35633" s="41"/>
    </row>
    <row r="35634" spans="12:12" x14ac:dyDescent="0.3">
      <c r="L35634" s="41"/>
    </row>
    <row r="35635" spans="12:12" x14ac:dyDescent="0.3">
      <c r="L35635" s="41"/>
    </row>
    <row r="35636" spans="12:12" x14ac:dyDescent="0.3">
      <c r="L35636" s="41"/>
    </row>
    <row r="35637" spans="12:12" x14ac:dyDescent="0.3">
      <c r="L35637" s="41"/>
    </row>
    <row r="35638" spans="12:12" x14ac:dyDescent="0.3">
      <c r="L35638" s="41"/>
    </row>
    <row r="35639" spans="12:12" x14ac:dyDescent="0.3">
      <c r="L35639" s="41"/>
    </row>
    <row r="35640" spans="12:12" x14ac:dyDescent="0.3">
      <c r="L35640" s="41"/>
    </row>
    <row r="35641" spans="12:12" x14ac:dyDescent="0.3">
      <c r="L35641" s="41"/>
    </row>
    <row r="35642" spans="12:12" x14ac:dyDescent="0.3">
      <c r="L35642" s="41"/>
    </row>
    <row r="35643" spans="12:12" x14ac:dyDescent="0.3">
      <c r="L35643" s="41"/>
    </row>
    <row r="35644" spans="12:12" x14ac:dyDescent="0.3">
      <c r="L35644" s="41"/>
    </row>
    <row r="35645" spans="12:12" x14ac:dyDescent="0.3">
      <c r="L35645" s="41"/>
    </row>
    <row r="35646" spans="12:12" x14ac:dyDescent="0.3">
      <c r="L35646" s="41"/>
    </row>
    <row r="35647" spans="12:12" x14ac:dyDescent="0.3">
      <c r="L35647" s="41"/>
    </row>
    <row r="35648" spans="12:12" x14ac:dyDescent="0.3">
      <c r="L35648" s="41"/>
    </row>
    <row r="35649" spans="12:12" x14ac:dyDescent="0.3">
      <c r="L35649" s="41"/>
    </row>
    <row r="35650" spans="12:12" x14ac:dyDescent="0.3">
      <c r="L35650" s="41"/>
    </row>
    <row r="35651" spans="12:12" x14ac:dyDescent="0.3">
      <c r="L35651" s="41"/>
    </row>
    <row r="35652" spans="12:12" x14ac:dyDescent="0.3">
      <c r="L35652" s="41"/>
    </row>
    <row r="35653" spans="12:12" x14ac:dyDescent="0.3">
      <c r="L35653" s="41"/>
    </row>
    <row r="35654" spans="12:12" x14ac:dyDescent="0.3">
      <c r="L35654" s="41"/>
    </row>
    <row r="35655" spans="12:12" x14ac:dyDescent="0.3">
      <c r="L35655" s="41"/>
    </row>
    <row r="35656" spans="12:12" x14ac:dyDescent="0.3">
      <c r="L35656" s="41"/>
    </row>
    <row r="35657" spans="12:12" x14ac:dyDescent="0.3">
      <c r="L35657" s="41"/>
    </row>
    <row r="35658" spans="12:12" x14ac:dyDescent="0.3">
      <c r="L35658" s="41"/>
    </row>
    <row r="35659" spans="12:12" x14ac:dyDescent="0.3">
      <c r="L35659" s="41"/>
    </row>
    <row r="35660" spans="12:12" x14ac:dyDescent="0.3">
      <c r="L35660" s="41"/>
    </row>
    <row r="35661" spans="12:12" x14ac:dyDescent="0.3">
      <c r="L35661" s="41"/>
    </row>
    <row r="35662" spans="12:12" x14ac:dyDescent="0.3">
      <c r="L35662" s="41"/>
    </row>
    <row r="35663" spans="12:12" x14ac:dyDescent="0.3">
      <c r="L35663" s="41"/>
    </row>
    <row r="35664" spans="12:12" x14ac:dyDescent="0.3">
      <c r="L35664" s="41"/>
    </row>
    <row r="35665" spans="12:12" x14ac:dyDescent="0.3">
      <c r="L35665" s="41"/>
    </row>
    <row r="35666" spans="12:12" x14ac:dyDescent="0.3">
      <c r="L35666" s="41"/>
    </row>
    <row r="35667" spans="12:12" x14ac:dyDescent="0.3">
      <c r="L35667" s="41"/>
    </row>
    <row r="35668" spans="12:12" x14ac:dyDescent="0.3">
      <c r="L35668" s="41"/>
    </row>
    <row r="35669" spans="12:12" x14ac:dyDescent="0.3">
      <c r="L35669" s="41"/>
    </row>
    <row r="35670" spans="12:12" x14ac:dyDescent="0.3">
      <c r="L35670" s="41"/>
    </row>
    <row r="35671" spans="12:12" x14ac:dyDescent="0.3">
      <c r="L35671" s="41"/>
    </row>
    <row r="35672" spans="12:12" x14ac:dyDescent="0.3">
      <c r="L35672" s="41"/>
    </row>
    <row r="35673" spans="12:12" x14ac:dyDescent="0.3">
      <c r="L35673" s="41"/>
    </row>
    <row r="35674" spans="12:12" x14ac:dyDescent="0.3">
      <c r="L35674" s="41"/>
    </row>
    <row r="35675" spans="12:12" x14ac:dyDescent="0.3">
      <c r="L35675" s="41"/>
    </row>
    <row r="35676" spans="12:12" x14ac:dyDescent="0.3">
      <c r="L35676" s="41"/>
    </row>
    <row r="35677" spans="12:12" x14ac:dyDescent="0.3">
      <c r="L35677" s="41"/>
    </row>
    <row r="35678" spans="12:12" x14ac:dyDescent="0.3">
      <c r="L35678" s="41"/>
    </row>
    <row r="35679" spans="12:12" x14ac:dyDescent="0.3">
      <c r="L35679" s="41"/>
    </row>
    <row r="35680" spans="12:12" x14ac:dyDescent="0.3">
      <c r="L35680" s="41"/>
    </row>
    <row r="35681" spans="12:12" x14ac:dyDescent="0.3">
      <c r="L35681" s="41"/>
    </row>
    <row r="35682" spans="12:12" x14ac:dyDescent="0.3">
      <c r="L35682" s="41"/>
    </row>
    <row r="35683" spans="12:12" x14ac:dyDescent="0.3">
      <c r="L35683" s="41"/>
    </row>
    <row r="35684" spans="12:12" x14ac:dyDescent="0.3">
      <c r="L35684" s="41"/>
    </row>
    <row r="35685" spans="12:12" x14ac:dyDescent="0.3">
      <c r="L35685" s="41"/>
    </row>
    <row r="35686" spans="12:12" x14ac:dyDescent="0.3">
      <c r="L35686" s="41"/>
    </row>
    <row r="35687" spans="12:12" x14ac:dyDescent="0.3">
      <c r="L35687" s="41"/>
    </row>
    <row r="35688" spans="12:12" x14ac:dyDescent="0.3">
      <c r="L35688" s="41"/>
    </row>
    <row r="35689" spans="12:12" x14ac:dyDescent="0.3">
      <c r="L35689" s="41"/>
    </row>
    <row r="35690" spans="12:12" x14ac:dyDescent="0.3">
      <c r="L35690" s="41"/>
    </row>
    <row r="35691" spans="12:12" x14ac:dyDescent="0.3">
      <c r="L35691" s="41"/>
    </row>
    <row r="35692" spans="12:12" x14ac:dyDescent="0.3">
      <c r="L35692" s="41"/>
    </row>
    <row r="35693" spans="12:12" x14ac:dyDescent="0.3">
      <c r="L35693" s="41"/>
    </row>
    <row r="35694" spans="12:12" x14ac:dyDescent="0.3">
      <c r="L35694" s="41"/>
    </row>
    <row r="35695" spans="12:12" x14ac:dyDescent="0.3">
      <c r="L35695" s="41"/>
    </row>
    <row r="35696" spans="12:12" x14ac:dyDescent="0.3">
      <c r="L35696" s="41"/>
    </row>
    <row r="35697" spans="12:12" x14ac:dyDescent="0.3">
      <c r="L35697" s="41"/>
    </row>
    <row r="35698" spans="12:12" x14ac:dyDescent="0.3">
      <c r="L35698" s="41"/>
    </row>
    <row r="35699" spans="12:12" x14ac:dyDescent="0.3">
      <c r="L35699" s="41"/>
    </row>
    <row r="35700" spans="12:12" x14ac:dyDescent="0.3">
      <c r="L35700" s="41"/>
    </row>
    <row r="35701" spans="12:12" x14ac:dyDescent="0.3">
      <c r="L35701" s="41"/>
    </row>
    <row r="35702" spans="12:12" x14ac:dyDescent="0.3">
      <c r="L35702" s="41"/>
    </row>
    <row r="35703" spans="12:12" x14ac:dyDescent="0.3">
      <c r="L35703" s="41"/>
    </row>
    <row r="35704" spans="12:12" x14ac:dyDescent="0.3">
      <c r="L35704" s="41"/>
    </row>
    <row r="35705" spans="12:12" x14ac:dyDescent="0.3">
      <c r="L35705" s="41"/>
    </row>
    <row r="35706" spans="12:12" x14ac:dyDescent="0.3">
      <c r="L35706" s="41"/>
    </row>
    <row r="35707" spans="12:12" x14ac:dyDescent="0.3">
      <c r="L35707" s="41"/>
    </row>
    <row r="35708" spans="12:12" x14ac:dyDescent="0.3">
      <c r="L35708" s="41"/>
    </row>
    <row r="35709" spans="12:12" x14ac:dyDescent="0.3">
      <c r="L35709" s="41"/>
    </row>
    <row r="35710" spans="12:12" x14ac:dyDescent="0.3">
      <c r="L35710" s="41"/>
    </row>
    <row r="35711" spans="12:12" x14ac:dyDescent="0.3">
      <c r="L35711" s="41"/>
    </row>
    <row r="35712" spans="12:12" x14ac:dyDescent="0.3">
      <c r="L35712" s="41"/>
    </row>
    <row r="35713" spans="12:12" x14ac:dyDescent="0.3">
      <c r="L35713" s="41"/>
    </row>
    <row r="35714" spans="12:12" x14ac:dyDescent="0.3">
      <c r="L35714" s="41"/>
    </row>
    <row r="35715" spans="12:12" x14ac:dyDescent="0.3">
      <c r="L35715" s="41"/>
    </row>
    <row r="35716" spans="12:12" x14ac:dyDescent="0.3">
      <c r="L35716" s="41"/>
    </row>
    <row r="35717" spans="12:12" x14ac:dyDescent="0.3">
      <c r="L35717" s="41"/>
    </row>
    <row r="35718" spans="12:12" x14ac:dyDescent="0.3">
      <c r="L35718" s="41"/>
    </row>
    <row r="35719" spans="12:12" x14ac:dyDescent="0.3">
      <c r="L35719" s="41"/>
    </row>
    <row r="35720" spans="12:12" x14ac:dyDescent="0.3">
      <c r="L35720" s="41"/>
    </row>
    <row r="35721" spans="12:12" x14ac:dyDescent="0.3">
      <c r="L35721" s="41"/>
    </row>
    <row r="35722" spans="12:12" x14ac:dyDescent="0.3">
      <c r="L35722" s="41"/>
    </row>
    <row r="35723" spans="12:12" x14ac:dyDescent="0.3">
      <c r="L35723" s="41"/>
    </row>
    <row r="35724" spans="12:12" x14ac:dyDescent="0.3">
      <c r="L35724" s="41"/>
    </row>
    <row r="35725" spans="12:12" x14ac:dyDescent="0.3">
      <c r="L35725" s="41"/>
    </row>
    <row r="35726" spans="12:12" x14ac:dyDescent="0.3">
      <c r="L35726" s="41"/>
    </row>
    <row r="35727" spans="12:12" x14ac:dyDescent="0.3">
      <c r="L35727" s="41"/>
    </row>
    <row r="35728" spans="12:12" x14ac:dyDescent="0.3">
      <c r="L35728" s="41"/>
    </row>
    <row r="35729" spans="12:12" x14ac:dyDescent="0.3">
      <c r="L35729" s="41"/>
    </row>
    <row r="35730" spans="12:12" x14ac:dyDescent="0.3">
      <c r="L35730" s="41"/>
    </row>
    <row r="35731" spans="12:12" x14ac:dyDescent="0.3">
      <c r="L35731" s="41"/>
    </row>
    <row r="35732" spans="12:12" x14ac:dyDescent="0.3">
      <c r="L35732" s="41"/>
    </row>
    <row r="35733" spans="12:12" x14ac:dyDescent="0.3">
      <c r="L35733" s="41"/>
    </row>
    <row r="35734" spans="12:12" x14ac:dyDescent="0.3">
      <c r="L35734" s="41"/>
    </row>
    <row r="35735" spans="12:12" x14ac:dyDescent="0.3">
      <c r="L35735" s="41"/>
    </row>
    <row r="35736" spans="12:12" x14ac:dyDescent="0.3">
      <c r="L35736" s="41"/>
    </row>
    <row r="35737" spans="12:12" x14ac:dyDescent="0.3">
      <c r="L35737" s="41"/>
    </row>
    <row r="35738" spans="12:12" x14ac:dyDescent="0.3">
      <c r="L35738" s="41"/>
    </row>
    <row r="35739" spans="12:12" x14ac:dyDescent="0.3">
      <c r="L35739" s="41"/>
    </row>
    <row r="35740" spans="12:12" x14ac:dyDescent="0.3">
      <c r="L35740" s="41"/>
    </row>
    <row r="35741" spans="12:12" x14ac:dyDescent="0.3">
      <c r="L35741" s="41"/>
    </row>
    <row r="35742" spans="12:12" x14ac:dyDescent="0.3">
      <c r="L35742" s="41"/>
    </row>
    <row r="35743" spans="12:12" x14ac:dyDescent="0.3">
      <c r="L35743" s="41"/>
    </row>
    <row r="35744" spans="12:12" x14ac:dyDescent="0.3">
      <c r="L35744" s="41"/>
    </row>
    <row r="35745" spans="12:12" x14ac:dyDescent="0.3">
      <c r="L35745" s="41"/>
    </row>
    <row r="35746" spans="12:12" x14ac:dyDescent="0.3">
      <c r="L35746" s="41"/>
    </row>
    <row r="35747" spans="12:12" x14ac:dyDescent="0.3">
      <c r="L35747" s="41"/>
    </row>
    <row r="35748" spans="12:12" x14ac:dyDescent="0.3">
      <c r="L35748" s="41"/>
    </row>
    <row r="35749" spans="12:12" x14ac:dyDescent="0.3">
      <c r="L35749" s="41"/>
    </row>
    <row r="35750" spans="12:12" x14ac:dyDescent="0.3">
      <c r="L35750" s="41"/>
    </row>
    <row r="35751" spans="12:12" x14ac:dyDescent="0.3">
      <c r="L35751" s="41"/>
    </row>
    <row r="35752" spans="12:12" x14ac:dyDescent="0.3">
      <c r="L35752" s="41"/>
    </row>
    <row r="35753" spans="12:12" x14ac:dyDescent="0.3">
      <c r="L35753" s="41"/>
    </row>
    <row r="35754" spans="12:12" x14ac:dyDescent="0.3">
      <c r="L35754" s="41"/>
    </row>
    <row r="35755" spans="12:12" x14ac:dyDescent="0.3">
      <c r="L35755" s="41"/>
    </row>
    <row r="35756" spans="12:12" x14ac:dyDescent="0.3">
      <c r="L35756" s="41"/>
    </row>
    <row r="35757" spans="12:12" x14ac:dyDescent="0.3">
      <c r="L35757" s="41"/>
    </row>
    <row r="35758" spans="12:12" x14ac:dyDescent="0.3">
      <c r="L35758" s="41"/>
    </row>
    <row r="35759" spans="12:12" x14ac:dyDescent="0.3">
      <c r="L35759" s="41"/>
    </row>
    <row r="35760" spans="12:12" x14ac:dyDescent="0.3">
      <c r="L35760" s="41"/>
    </row>
    <row r="35761" spans="12:12" x14ac:dyDescent="0.3">
      <c r="L35761" s="41"/>
    </row>
    <row r="35762" spans="12:12" x14ac:dyDescent="0.3">
      <c r="L35762" s="41"/>
    </row>
    <row r="35763" spans="12:12" x14ac:dyDescent="0.3">
      <c r="L35763" s="41"/>
    </row>
    <row r="35764" spans="12:12" x14ac:dyDescent="0.3">
      <c r="L35764" s="41"/>
    </row>
    <row r="35765" spans="12:12" x14ac:dyDescent="0.3">
      <c r="L35765" s="41"/>
    </row>
    <row r="35766" spans="12:12" x14ac:dyDescent="0.3">
      <c r="L35766" s="41"/>
    </row>
    <row r="35767" spans="12:12" x14ac:dyDescent="0.3">
      <c r="L35767" s="41"/>
    </row>
    <row r="35768" spans="12:12" x14ac:dyDescent="0.3">
      <c r="L35768" s="41"/>
    </row>
    <row r="35769" spans="12:12" x14ac:dyDescent="0.3">
      <c r="L35769" s="41"/>
    </row>
    <row r="35770" spans="12:12" x14ac:dyDescent="0.3">
      <c r="L35770" s="41"/>
    </row>
    <row r="35771" spans="12:12" x14ac:dyDescent="0.3">
      <c r="L35771" s="41"/>
    </row>
    <row r="35772" spans="12:12" x14ac:dyDescent="0.3">
      <c r="L35772" s="41"/>
    </row>
    <row r="35773" spans="12:12" x14ac:dyDescent="0.3">
      <c r="L35773" s="41"/>
    </row>
    <row r="35774" spans="12:12" x14ac:dyDescent="0.3">
      <c r="L35774" s="41"/>
    </row>
    <row r="35775" spans="12:12" x14ac:dyDescent="0.3">
      <c r="L35775" s="41"/>
    </row>
    <row r="35776" spans="12:12" x14ac:dyDescent="0.3">
      <c r="L35776" s="41"/>
    </row>
    <row r="35777" spans="12:12" x14ac:dyDescent="0.3">
      <c r="L35777" s="41"/>
    </row>
    <row r="35778" spans="12:12" x14ac:dyDescent="0.3">
      <c r="L35778" s="41"/>
    </row>
    <row r="35779" spans="12:12" x14ac:dyDescent="0.3">
      <c r="L35779" s="41"/>
    </row>
    <row r="35780" spans="12:12" x14ac:dyDescent="0.3">
      <c r="L35780" s="41"/>
    </row>
    <row r="35781" spans="12:12" x14ac:dyDescent="0.3">
      <c r="L35781" s="41"/>
    </row>
    <row r="35782" spans="12:12" x14ac:dyDescent="0.3">
      <c r="L35782" s="41"/>
    </row>
    <row r="35783" spans="12:12" x14ac:dyDescent="0.3">
      <c r="L35783" s="41"/>
    </row>
    <row r="35784" spans="12:12" x14ac:dyDescent="0.3">
      <c r="L35784" s="41"/>
    </row>
    <row r="35785" spans="12:12" x14ac:dyDescent="0.3">
      <c r="L35785" s="41"/>
    </row>
    <row r="35786" spans="12:12" x14ac:dyDescent="0.3">
      <c r="L35786" s="41"/>
    </row>
    <row r="35787" spans="12:12" x14ac:dyDescent="0.3">
      <c r="L35787" s="41"/>
    </row>
    <row r="35788" spans="12:12" x14ac:dyDescent="0.3">
      <c r="L35788" s="41"/>
    </row>
    <row r="35789" spans="12:12" x14ac:dyDescent="0.3">
      <c r="L35789" s="41"/>
    </row>
    <row r="35790" spans="12:12" x14ac:dyDescent="0.3">
      <c r="L35790" s="41"/>
    </row>
    <row r="35791" spans="12:12" x14ac:dyDescent="0.3">
      <c r="L35791" s="41"/>
    </row>
    <row r="35792" spans="12:12" x14ac:dyDescent="0.3">
      <c r="L35792" s="41"/>
    </row>
    <row r="35793" spans="12:12" x14ac:dyDescent="0.3">
      <c r="L35793" s="41"/>
    </row>
    <row r="35794" spans="12:12" x14ac:dyDescent="0.3">
      <c r="L35794" s="41"/>
    </row>
    <row r="35795" spans="12:12" x14ac:dyDescent="0.3">
      <c r="L35795" s="41"/>
    </row>
    <row r="35796" spans="12:12" x14ac:dyDescent="0.3">
      <c r="L35796" s="41"/>
    </row>
    <row r="35797" spans="12:12" x14ac:dyDescent="0.3">
      <c r="L35797" s="41"/>
    </row>
    <row r="35798" spans="12:12" x14ac:dyDescent="0.3">
      <c r="L35798" s="41"/>
    </row>
    <row r="35799" spans="12:12" x14ac:dyDescent="0.3">
      <c r="L35799" s="41"/>
    </row>
    <row r="35800" spans="12:12" x14ac:dyDescent="0.3">
      <c r="L35800" s="41"/>
    </row>
    <row r="35801" spans="12:12" x14ac:dyDescent="0.3">
      <c r="L35801" s="41"/>
    </row>
    <row r="35802" spans="12:12" x14ac:dyDescent="0.3">
      <c r="L35802" s="41"/>
    </row>
    <row r="35803" spans="12:12" x14ac:dyDescent="0.3">
      <c r="L35803" s="41"/>
    </row>
    <row r="35804" spans="12:12" x14ac:dyDescent="0.3">
      <c r="L35804" s="41"/>
    </row>
    <row r="35805" spans="12:12" x14ac:dyDescent="0.3">
      <c r="L35805" s="41"/>
    </row>
    <row r="35806" spans="12:12" x14ac:dyDescent="0.3">
      <c r="L35806" s="41"/>
    </row>
    <row r="35807" spans="12:12" x14ac:dyDescent="0.3">
      <c r="L35807" s="41"/>
    </row>
    <row r="35808" spans="12:12" x14ac:dyDescent="0.3">
      <c r="L35808" s="41"/>
    </row>
    <row r="35809" spans="12:12" x14ac:dyDescent="0.3">
      <c r="L35809" s="41"/>
    </row>
    <row r="35810" spans="12:12" x14ac:dyDescent="0.3">
      <c r="L35810" s="41"/>
    </row>
    <row r="35811" spans="12:12" x14ac:dyDescent="0.3">
      <c r="L35811" s="41"/>
    </row>
    <row r="35812" spans="12:12" x14ac:dyDescent="0.3">
      <c r="L35812" s="41"/>
    </row>
    <row r="35813" spans="12:12" x14ac:dyDescent="0.3">
      <c r="L35813" s="41"/>
    </row>
    <row r="35814" spans="12:12" x14ac:dyDescent="0.3">
      <c r="L35814" s="41"/>
    </row>
    <row r="35815" spans="12:12" x14ac:dyDescent="0.3">
      <c r="L35815" s="41"/>
    </row>
    <row r="35816" spans="12:12" x14ac:dyDescent="0.3">
      <c r="L35816" s="41"/>
    </row>
    <row r="35817" spans="12:12" x14ac:dyDescent="0.3">
      <c r="L35817" s="41"/>
    </row>
    <row r="35818" spans="12:12" x14ac:dyDescent="0.3">
      <c r="L35818" s="41"/>
    </row>
    <row r="35819" spans="12:12" x14ac:dyDescent="0.3">
      <c r="L35819" s="41"/>
    </row>
    <row r="35820" spans="12:12" x14ac:dyDescent="0.3">
      <c r="L35820" s="41"/>
    </row>
    <row r="35821" spans="12:12" x14ac:dyDescent="0.3">
      <c r="L35821" s="41"/>
    </row>
    <row r="35822" spans="12:12" x14ac:dyDescent="0.3">
      <c r="L35822" s="41"/>
    </row>
    <row r="35823" spans="12:12" x14ac:dyDescent="0.3">
      <c r="L35823" s="41"/>
    </row>
    <row r="35824" spans="12:12" x14ac:dyDescent="0.3">
      <c r="L35824" s="41"/>
    </row>
    <row r="35825" spans="12:12" x14ac:dyDescent="0.3">
      <c r="L35825" s="41"/>
    </row>
    <row r="35826" spans="12:12" x14ac:dyDescent="0.3">
      <c r="L35826" s="41"/>
    </row>
    <row r="35827" spans="12:12" x14ac:dyDescent="0.3">
      <c r="L35827" s="41"/>
    </row>
    <row r="35828" spans="12:12" x14ac:dyDescent="0.3">
      <c r="L35828" s="41"/>
    </row>
    <row r="35829" spans="12:12" x14ac:dyDescent="0.3">
      <c r="L35829" s="41"/>
    </row>
    <row r="35830" spans="12:12" x14ac:dyDescent="0.3">
      <c r="L35830" s="41"/>
    </row>
    <row r="35831" spans="12:12" x14ac:dyDescent="0.3">
      <c r="L35831" s="41"/>
    </row>
    <row r="35832" spans="12:12" x14ac:dyDescent="0.3">
      <c r="L35832" s="41"/>
    </row>
    <row r="35833" spans="12:12" x14ac:dyDescent="0.3">
      <c r="L35833" s="41"/>
    </row>
    <row r="35834" spans="12:12" x14ac:dyDescent="0.3">
      <c r="L35834" s="41"/>
    </row>
    <row r="35835" spans="12:12" x14ac:dyDescent="0.3">
      <c r="L35835" s="41"/>
    </row>
    <row r="35836" spans="12:12" x14ac:dyDescent="0.3">
      <c r="L35836" s="41"/>
    </row>
    <row r="35837" spans="12:12" x14ac:dyDescent="0.3">
      <c r="L35837" s="41"/>
    </row>
    <row r="35838" spans="12:12" x14ac:dyDescent="0.3">
      <c r="L35838" s="41"/>
    </row>
    <row r="35839" spans="12:12" x14ac:dyDescent="0.3">
      <c r="L35839" s="41"/>
    </row>
    <row r="35840" spans="12:12" x14ac:dyDescent="0.3">
      <c r="L35840" s="41"/>
    </row>
    <row r="35841" spans="12:12" x14ac:dyDescent="0.3">
      <c r="L35841" s="41"/>
    </row>
    <row r="35842" spans="12:12" x14ac:dyDescent="0.3">
      <c r="L35842" s="41"/>
    </row>
    <row r="35843" spans="12:12" x14ac:dyDescent="0.3">
      <c r="L35843" s="41"/>
    </row>
    <row r="35844" spans="12:12" x14ac:dyDescent="0.3">
      <c r="L35844" s="41"/>
    </row>
    <row r="35845" spans="12:12" x14ac:dyDescent="0.3">
      <c r="L35845" s="41"/>
    </row>
    <row r="35846" spans="12:12" x14ac:dyDescent="0.3">
      <c r="L35846" s="41"/>
    </row>
    <row r="35847" spans="12:12" x14ac:dyDescent="0.3">
      <c r="L35847" s="41"/>
    </row>
    <row r="35848" spans="12:12" x14ac:dyDescent="0.3">
      <c r="L35848" s="41"/>
    </row>
    <row r="35849" spans="12:12" x14ac:dyDescent="0.3">
      <c r="L35849" s="41"/>
    </row>
    <row r="35850" spans="12:12" x14ac:dyDescent="0.3">
      <c r="L35850" s="41"/>
    </row>
    <row r="35851" spans="12:12" x14ac:dyDescent="0.3">
      <c r="L35851" s="41"/>
    </row>
    <row r="35852" spans="12:12" x14ac:dyDescent="0.3">
      <c r="L35852" s="41"/>
    </row>
    <row r="35853" spans="12:12" x14ac:dyDescent="0.3">
      <c r="L35853" s="41"/>
    </row>
    <row r="35854" spans="12:12" x14ac:dyDescent="0.3">
      <c r="L35854" s="41"/>
    </row>
    <row r="35855" spans="12:12" x14ac:dyDescent="0.3">
      <c r="L35855" s="41"/>
    </row>
    <row r="35856" spans="12:12" x14ac:dyDescent="0.3">
      <c r="L35856" s="41"/>
    </row>
    <row r="35857" spans="12:12" x14ac:dyDescent="0.3">
      <c r="L35857" s="41"/>
    </row>
    <row r="35858" spans="12:12" x14ac:dyDescent="0.3">
      <c r="L35858" s="41"/>
    </row>
    <row r="35859" spans="12:12" x14ac:dyDescent="0.3">
      <c r="L35859" s="41"/>
    </row>
    <row r="35860" spans="12:12" x14ac:dyDescent="0.3">
      <c r="L35860" s="41"/>
    </row>
    <row r="35861" spans="12:12" x14ac:dyDescent="0.3">
      <c r="L35861" s="41"/>
    </row>
    <row r="35862" spans="12:12" x14ac:dyDescent="0.3">
      <c r="L35862" s="41"/>
    </row>
    <row r="35863" spans="12:12" x14ac:dyDescent="0.3">
      <c r="L35863" s="41"/>
    </row>
    <row r="35864" spans="12:12" x14ac:dyDescent="0.3">
      <c r="L35864" s="41"/>
    </row>
    <row r="35865" spans="12:12" x14ac:dyDescent="0.3">
      <c r="L35865" s="41"/>
    </row>
    <row r="35866" spans="12:12" x14ac:dyDescent="0.3">
      <c r="L35866" s="41"/>
    </row>
    <row r="35867" spans="12:12" x14ac:dyDescent="0.3">
      <c r="L35867" s="41"/>
    </row>
    <row r="35868" spans="12:12" x14ac:dyDescent="0.3">
      <c r="L35868" s="41"/>
    </row>
    <row r="35869" spans="12:12" x14ac:dyDescent="0.3">
      <c r="L35869" s="41"/>
    </row>
    <row r="35870" spans="12:12" x14ac:dyDescent="0.3">
      <c r="L35870" s="41"/>
    </row>
    <row r="35871" spans="12:12" x14ac:dyDescent="0.3">
      <c r="L35871" s="41"/>
    </row>
    <row r="35872" spans="12:12" x14ac:dyDescent="0.3">
      <c r="L35872" s="41"/>
    </row>
    <row r="35873" spans="12:12" x14ac:dyDescent="0.3">
      <c r="L35873" s="41"/>
    </row>
    <row r="35874" spans="12:12" x14ac:dyDescent="0.3">
      <c r="L35874" s="41"/>
    </row>
    <row r="35875" spans="12:12" x14ac:dyDescent="0.3">
      <c r="L35875" s="41"/>
    </row>
    <row r="35876" spans="12:12" x14ac:dyDescent="0.3">
      <c r="L35876" s="41"/>
    </row>
    <row r="35877" spans="12:12" x14ac:dyDescent="0.3">
      <c r="L35877" s="41"/>
    </row>
    <row r="35878" spans="12:12" x14ac:dyDescent="0.3">
      <c r="L35878" s="41"/>
    </row>
    <row r="35879" spans="12:12" x14ac:dyDescent="0.3">
      <c r="L35879" s="41"/>
    </row>
    <row r="35880" spans="12:12" x14ac:dyDescent="0.3">
      <c r="L35880" s="41"/>
    </row>
    <row r="35881" spans="12:12" x14ac:dyDescent="0.3">
      <c r="L35881" s="41"/>
    </row>
    <row r="35882" spans="12:12" x14ac:dyDescent="0.3">
      <c r="L35882" s="41"/>
    </row>
    <row r="35883" spans="12:12" x14ac:dyDescent="0.3">
      <c r="L35883" s="41"/>
    </row>
    <row r="35884" spans="12:12" x14ac:dyDescent="0.3">
      <c r="L35884" s="41"/>
    </row>
    <row r="35885" spans="12:12" x14ac:dyDescent="0.3">
      <c r="L35885" s="41"/>
    </row>
    <row r="35886" spans="12:12" x14ac:dyDescent="0.3">
      <c r="L35886" s="41"/>
    </row>
    <row r="35887" spans="12:12" x14ac:dyDescent="0.3">
      <c r="L35887" s="41"/>
    </row>
    <row r="35888" spans="12:12" x14ac:dyDescent="0.3">
      <c r="L35888" s="41"/>
    </row>
    <row r="35889" spans="12:12" x14ac:dyDescent="0.3">
      <c r="L35889" s="41"/>
    </row>
    <row r="35890" spans="12:12" x14ac:dyDescent="0.3">
      <c r="L35890" s="41"/>
    </row>
    <row r="35891" spans="12:12" x14ac:dyDescent="0.3">
      <c r="L35891" s="41"/>
    </row>
    <row r="35892" spans="12:12" x14ac:dyDescent="0.3">
      <c r="L35892" s="41"/>
    </row>
    <row r="35893" spans="12:12" x14ac:dyDescent="0.3">
      <c r="L35893" s="41"/>
    </row>
    <row r="35894" spans="12:12" x14ac:dyDescent="0.3">
      <c r="L35894" s="41"/>
    </row>
    <row r="35895" spans="12:12" x14ac:dyDescent="0.3">
      <c r="L35895" s="41"/>
    </row>
    <row r="35896" spans="12:12" x14ac:dyDescent="0.3">
      <c r="L35896" s="41"/>
    </row>
    <row r="35897" spans="12:12" x14ac:dyDescent="0.3">
      <c r="L35897" s="41"/>
    </row>
    <row r="35898" spans="12:12" x14ac:dyDescent="0.3">
      <c r="L35898" s="41"/>
    </row>
    <row r="35899" spans="12:12" x14ac:dyDescent="0.3">
      <c r="L35899" s="41"/>
    </row>
    <row r="35900" spans="12:12" x14ac:dyDescent="0.3">
      <c r="L35900" s="41"/>
    </row>
    <row r="35901" spans="12:12" x14ac:dyDescent="0.3">
      <c r="L35901" s="41"/>
    </row>
    <row r="35902" spans="12:12" x14ac:dyDescent="0.3">
      <c r="L35902" s="41"/>
    </row>
    <row r="35903" spans="12:12" x14ac:dyDescent="0.3">
      <c r="L35903" s="41"/>
    </row>
    <row r="35904" spans="12:12" x14ac:dyDescent="0.3">
      <c r="L35904" s="41"/>
    </row>
    <row r="35905" spans="12:12" x14ac:dyDescent="0.3">
      <c r="L35905" s="41"/>
    </row>
    <row r="35906" spans="12:12" x14ac:dyDescent="0.3">
      <c r="L35906" s="41"/>
    </row>
    <row r="35907" spans="12:12" x14ac:dyDescent="0.3">
      <c r="L35907" s="41"/>
    </row>
    <row r="35908" spans="12:12" x14ac:dyDescent="0.3">
      <c r="L35908" s="41"/>
    </row>
    <row r="35909" spans="12:12" x14ac:dyDescent="0.3">
      <c r="L35909" s="41"/>
    </row>
    <row r="35910" spans="12:12" x14ac:dyDescent="0.3">
      <c r="L35910" s="41"/>
    </row>
    <row r="35911" spans="12:12" x14ac:dyDescent="0.3">
      <c r="L35911" s="41"/>
    </row>
    <row r="35912" spans="12:12" x14ac:dyDescent="0.3">
      <c r="L35912" s="41"/>
    </row>
    <row r="35913" spans="12:12" x14ac:dyDescent="0.3">
      <c r="L35913" s="41"/>
    </row>
    <row r="35914" spans="12:12" x14ac:dyDescent="0.3">
      <c r="L35914" s="41"/>
    </row>
    <row r="35915" spans="12:12" x14ac:dyDescent="0.3">
      <c r="L35915" s="41"/>
    </row>
    <row r="35916" spans="12:12" x14ac:dyDescent="0.3">
      <c r="L35916" s="41"/>
    </row>
    <row r="35917" spans="12:12" x14ac:dyDescent="0.3">
      <c r="L35917" s="41"/>
    </row>
    <row r="35918" spans="12:12" x14ac:dyDescent="0.3">
      <c r="L35918" s="41"/>
    </row>
    <row r="35919" spans="12:12" x14ac:dyDescent="0.3">
      <c r="L35919" s="41"/>
    </row>
    <row r="35920" spans="12:12" x14ac:dyDescent="0.3">
      <c r="L35920" s="41"/>
    </row>
    <row r="35921" spans="12:12" x14ac:dyDescent="0.3">
      <c r="L35921" s="41"/>
    </row>
    <row r="35922" spans="12:12" x14ac:dyDescent="0.3">
      <c r="L35922" s="41"/>
    </row>
    <row r="35923" spans="12:12" x14ac:dyDescent="0.3">
      <c r="L35923" s="41"/>
    </row>
    <row r="35924" spans="12:12" x14ac:dyDescent="0.3">
      <c r="L35924" s="41"/>
    </row>
    <row r="35925" spans="12:12" x14ac:dyDescent="0.3">
      <c r="L35925" s="41"/>
    </row>
    <row r="35926" spans="12:12" x14ac:dyDescent="0.3">
      <c r="L35926" s="41"/>
    </row>
    <row r="35927" spans="12:12" x14ac:dyDescent="0.3">
      <c r="L35927" s="41"/>
    </row>
    <row r="35928" spans="12:12" x14ac:dyDescent="0.3">
      <c r="L35928" s="41"/>
    </row>
    <row r="35929" spans="12:12" x14ac:dyDescent="0.3">
      <c r="L35929" s="41"/>
    </row>
    <row r="35930" spans="12:12" x14ac:dyDescent="0.3">
      <c r="L35930" s="41"/>
    </row>
    <row r="35931" spans="12:12" x14ac:dyDescent="0.3">
      <c r="L35931" s="41"/>
    </row>
    <row r="35932" spans="12:12" x14ac:dyDescent="0.3">
      <c r="L35932" s="41"/>
    </row>
    <row r="35933" spans="12:12" x14ac:dyDescent="0.3">
      <c r="L35933" s="41"/>
    </row>
    <row r="35934" spans="12:12" x14ac:dyDescent="0.3">
      <c r="L35934" s="41"/>
    </row>
    <row r="35935" spans="12:12" x14ac:dyDescent="0.3">
      <c r="L35935" s="41"/>
    </row>
    <row r="35936" spans="12:12" x14ac:dyDescent="0.3">
      <c r="L35936" s="41"/>
    </row>
    <row r="35937" spans="12:12" x14ac:dyDescent="0.3">
      <c r="L35937" s="41"/>
    </row>
    <row r="35938" spans="12:12" x14ac:dyDescent="0.3">
      <c r="L35938" s="41"/>
    </row>
    <row r="35939" spans="12:12" x14ac:dyDescent="0.3">
      <c r="L35939" s="41"/>
    </row>
    <row r="35940" spans="12:12" x14ac:dyDescent="0.3">
      <c r="L35940" s="41"/>
    </row>
    <row r="35941" spans="12:12" x14ac:dyDescent="0.3">
      <c r="L35941" s="41"/>
    </row>
    <row r="35942" spans="12:12" x14ac:dyDescent="0.3">
      <c r="L35942" s="41"/>
    </row>
    <row r="35943" spans="12:12" x14ac:dyDescent="0.3">
      <c r="L35943" s="41"/>
    </row>
    <row r="35944" spans="12:12" x14ac:dyDescent="0.3">
      <c r="L35944" s="41"/>
    </row>
    <row r="35945" spans="12:12" x14ac:dyDescent="0.3">
      <c r="L35945" s="41"/>
    </row>
    <row r="35946" spans="12:12" x14ac:dyDescent="0.3">
      <c r="L35946" s="41"/>
    </row>
    <row r="35947" spans="12:12" x14ac:dyDescent="0.3">
      <c r="L35947" s="41"/>
    </row>
    <row r="35948" spans="12:12" x14ac:dyDescent="0.3">
      <c r="L35948" s="41"/>
    </row>
    <row r="35949" spans="12:12" x14ac:dyDescent="0.3">
      <c r="L35949" s="41"/>
    </row>
    <row r="35950" spans="12:12" x14ac:dyDescent="0.3">
      <c r="L35950" s="41"/>
    </row>
    <row r="35951" spans="12:12" x14ac:dyDescent="0.3">
      <c r="L35951" s="41"/>
    </row>
    <row r="35952" spans="12:12" x14ac:dyDescent="0.3">
      <c r="L35952" s="41"/>
    </row>
    <row r="35953" spans="12:12" x14ac:dyDescent="0.3">
      <c r="L35953" s="41"/>
    </row>
    <row r="35954" spans="12:12" x14ac:dyDescent="0.3">
      <c r="L35954" s="41"/>
    </row>
    <row r="35955" spans="12:12" x14ac:dyDescent="0.3">
      <c r="L35955" s="41"/>
    </row>
    <row r="35956" spans="12:12" x14ac:dyDescent="0.3">
      <c r="L35956" s="41"/>
    </row>
    <row r="35957" spans="12:12" x14ac:dyDescent="0.3">
      <c r="L35957" s="41"/>
    </row>
    <row r="35958" spans="12:12" x14ac:dyDescent="0.3">
      <c r="L35958" s="41"/>
    </row>
    <row r="35959" spans="12:12" x14ac:dyDescent="0.3">
      <c r="L35959" s="41"/>
    </row>
    <row r="35960" spans="12:12" x14ac:dyDescent="0.3">
      <c r="L35960" s="41"/>
    </row>
    <row r="35961" spans="12:12" x14ac:dyDescent="0.3">
      <c r="L35961" s="41"/>
    </row>
    <row r="35962" spans="12:12" x14ac:dyDescent="0.3">
      <c r="L35962" s="41"/>
    </row>
    <row r="35963" spans="12:12" x14ac:dyDescent="0.3">
      <c r="L35963" s="41"/>
    </row>
    <row r="35964" spans="12:12" x14ac:dyDescent="0.3">
      <c r="L35964" s="41"/>
    </row>
    <row r="35965" spans="12:12" x14ac:dyDescent="0.3">
      <c r="L35965" s="41"/>
    </row>
    <row r="35966" spans="12:12" x14ac:dyDescent="0.3">
      <c r="L35966" s="41"/>
    </row>
    <row r="35967" spans="12:12" x14ac:dyDescent="0.3">
      <c r="L35967" s="41"/>
    </row>
    <row r="35968" spans="12:12" x14ac:dyDescent="0.3">
      <c r="L35968" s="41"/>
    </row>
    <row r="35969" spans="12:12" x14ac:dyDescent="0.3">
      <c r="L35969" s="41"/>
    </row>
    <row r="35970" spans="12:12" x14ac:dyDescent="0.3">
      <c r="L35970" s="41"/>
    </row>
    <row r="35971" spans="12:12" x14ac:dyDescent="0.3">
      <c r="L35971" s="41"/>
    </row>
    <row r="35972" spans="12:12" x14ac:dyDescent="0.3">
      <c r="L35972" s="41"/>
    </row>
    <row r="35973" spans="12:12" x14ac:dyDescent="0.3">
      <c r="L35973" s="41"/>
    </row>
    <row r="35974" spans="12:12" x14ac:dyDescent="0.3">
      <c r="L35974" s="41"/>
    </row>
    <row r="35975" spans="12:12" x14ac:dyDescent="0.3">
      <c r="L35975" s="41"/>
    </row>
    <row r="35976" spans="12:12" x14ac:dyDescent="0.3">
      <c r="L35976" s="41"/>
    </row>
    <row r="35977" spans="12:12" x14ac:dyDescent="0.3">
      <c r="L35977" s="41"/>
    </row>
    <row r="35978" spans="12:12" x14ac:dyDescent="0.3">
      <c r="L35978" s="41"/>
    </row>
    <row r="35979" spans="12:12" x14ac:dyDescent="0.3">
      <c r="L35979" s="41"/>
    </row>
    <row r="35980" spans="12:12" x14ac:dyDescent="0.3">
      <c r="L35980" s="41"/>
    </row>
    <row r="35981" spans="12:12" x14ac:dyDescent="0.3">
      <c r="L35981" s="41"/>
    </row>
    <row r="35982" spans="12:12" x14ac:dyDescent="0.3">
      <c r="L35982" s="41"/>
    </row>
    <row r="35983" spans="12:12" x14ac:dyDescent="0.3">
      <c r="L35983" s="41"/>
    </row>
    <row r="35984" spans="12:12" x14ac:dyDescent="0.3">
      <c r="L35984" s="41"/>
    </row>
    <row r="35985" spans="12:12" x14ac:dyDescent="0.3">
      <c r="L35985" s="41"/>
    </row>
    <row r="35986" spans="12:12" x14ac:dyDescent="0.3">
      <c r="L35986" s="41"/>
    </row>
    <row r="35987" spans="12:12" x14ac:dyDescent="0.3">
      <c r="L35987" s="41"/>
    </row>
    <row r="35988" spans="12:12" x14ac:dyDescent="0.3">
      <c r="L35988" s="41"/>
    </row>
    <row r="35989" spans="12:12" x14ac:dyDescent="0.3">
      <c r="L35989" s="41"/>
    </row>
    <row r="35990" spans="12:12" x14ac:dyDescent="0.3">
      <c r="L35990" s="41"/>
    </row>
    <row r="35991" spans="12:12" x14ac:dyDescent="0.3">
      <c r="L35991" s="41"/>
    </row>
    <row r="35992" spans="12:12" x14ac:dyDescent="0.3">
      <c r="L35992" s="41"/>
    </row>
    <row r="35993" spans="12:12" x14ac:dyDescent="0.3">
      <c r="L35993" s="41"/>
    </row>
    <row r="35994" spans="12:12" x14ac:dyDescent="0.3">
      <c r="L35994" s="41"/>
    </row>
    <row r="35995" spans="12:12" x14ac:dyDescent="0.3">
      <c r="L35995" s="41"/>
    </row>
    <row r="35996" spans="12:12" x14ac:dyDescent="0.3">
      <c r="L35996" s="41"/>
    </row>
    <row r="35997" spans="12:12" x14ac:dyDescent="0.3">
      <c r="L35997" s="41"/>
    </row>
    <row r="35998" spans="12:12" x14ac:dyDescent="0.3">
      <c r="L35998" s="41"/>
    </row>
    <row r="35999" spans="12:12" x14ac:dyDescent="0.3">
      <c r="L35999" s="41"/>
    </row>
    <row r="36000" spans="12:12" x14ac:dyDescent="0.3">
      <c r="L36000" s="41"/>
    </row>
    <row r="36001" spans="12:12" x14ac:dyDescent="0.3">
      <c r="L36001" s="41"/>
    </row>
    <row r="36002" spans="12:12" x14ac:dyDescent="0.3">
      <c r="L36002" s="41"/>
    </row>
    <row r="36003" spans="12:12" x14ac:dyDescent="0.3">
      <c r="L36003" s="41"/>
    </row>
    <row r="36004" spans="12:12" x14ac:dyDescent="0.3">
      <c r="L36004" s="41"/>
    </row>
    <row r="36005" spans="12:12" x14ac:dyDescent="0.3">
      <c r="L36005" s="41"/>
    </row>
    <row r="36006" spans="12:12" x14ac:dyDescent="0.3">
      <c r="L36006" s="41"/>
    </row>
    <row r="36007" spans="12:12" x14ac:dyDescent="0.3">
      <c r="L36007" s="41"/>
    </row>
    <row r="36008" spans="12:12" x14ac:dyDescent="0.3">
      <c r="L36008" s="41"/>
    </row>
    <row r="36009" spans="12:12" x14ac:dyDescent="0.3">
      <c r="L36009" s="41"/>
    </row>
    <row r="36010" spans="12:12" x14ac:dyDescent="0.3">
      <c r="L36010" s="41"/>
    </row>
    <row r="36011" spans="12:12" x14ac:dyDescent="0.3">
      <c r="L36011" s="41"/>
    </row>
    <row r="36012" spans="12:12" x14ac:dyDescent="0.3">
      <c r="L36012" s="41"/>
    </row>
    <row r="36013" spans="12:12" x14ac:dyDescent="0.3">
      <c r="L36013" s="41"/>
    </row>
    <row r="36014" spans="12:12" x14ac:dyDescent="0.3">
      <c r="L36014" s="41"/>
    </row>
    <row r="36015" spans="12:12" x14ac:dyDescent="0.3">
      <c r="L36015" s="41"/>
    </row>
    <row r="36016" spans="12:12" x14ac:dyDescent="0.3">
      <c r="L36016" s="41"/>
    </row>
    <row r="36017" spans="12:12" x14ac:dyDescent="0.3">
      <c r="L36017" s="41"/>
    </row>
    <row r="36018" spans="12:12" x14ac:dyDescent="0.3">
      <c r="L36018" s="41"/>
    </row>
    <row r="36019" spans="12:12" x14ac:dyDescent="0.3">
      <c r="L36019" s="41"/>
    </row>
    <row r="36020" spans="12:12" x14ac:dyDescent="0.3">
      <c r="L36020" s="41"/>
    </row>
    <row r="36021" spans="12:12" x14ac:dyDescent="0.3">
      <c r="L36021" s="41"/>
    </row>
    <row r="36022" spans="12:12" x14ac:dyDescent="0.3">
      <c r="L36022" s="41"/>
    </row>
    <row r="36023" spans="12:12" x14ac:dyDescent="0.3">
      <c r="L36023" s="41"/>
    </row>
    <row r="36024" spans="12:12" x14ac:dyDescent="0.3">
      <c r="L36024" s="41"/>
    </row>
    <row r="36025" spans="12:12" x14ac:dyDescent="0.3">
      <c r="L36025" s="41"/>
    </row>
    <row r="36026" spans="12:12" x14ac:dyDescent="0.3">
      <c r="L36026" s="41"/>
    </row>
    <row r="36027" spans="12:12" x14ac:dyDescent="0.3">
      <c r="L36027" s="41"/>
    </row>
    <row r="36028" spans="12:12" x14ac:dyDescent="0.3">
      <c r="L36028" s="41"/>
    </row>
    <row r="36029" spans="12:12" x14ac:dyDescent="0.3">
      <c r="L36029" s="41"/>
    </row>
    <row r="36030" spans="12:12" x14ac:dyDescent="0.3">
      <c r="L36030" s="41"/>
    </row>
    <row r="36031" spans="12:12" x14ac:dyDescent="0.3">
      <c r="L36031" s="41"/>
    </row>
    <row r="36032" spans="12:12" x14ac:dyDescent="0.3">
      <c r="L36032" s="41"/>
    </row>
    <row r="36033" spans="12:12" x14ac:dyDescent="0.3">
      <c r="L36033" s="41"/>
    </row>
    <row r="36034" spans="12:12" x14ac:dyDescent="0.3">
      <c r="L36034" s="41"/>
    </row>
    <row r="36035" spans="12:12" x14ac:dyDescent="0.3">
      <c r="L36035" s="41"/>
    </row>
    <row r="36036" spans="12:12" x14ac:dyDescent="0.3">
      <c r="L36036" s="41"/>
    </row>
    <row r="36037" spans="12:12" x14ac:dyDescent="0.3">
      <c r="L36037" s="41"/>
    </row>
    <row r="36038" spans="12:12" x14ac:dyDescent="0.3">
      <c r="L36038" s="41"/>
    </row>
    <row r="36039" spans="12:12" x14ac:dyDescent="0.3">
      <c r="L36039" s="41"/>
    </row>
    <row r="36040" spans="12:12" x14ac:dyDescent="0.3">
      <c r="L36040" s="41"/>
    </row>
    <row r="36041" spans="12:12" x14ac:dyDescent="0.3">
      <c r="L36041" s="41"/>
    </row>
    <row r="36042" spans="12:12" x14ac:dyDescent="0.3">
      <c r="L36042" s="41"/>
    </row>
    <row r="36043" spans="12:12" x14ac:dyDescent="0.3">
      <c r="L36043" s="41"/>
    </row>
    <row r="36044" spans="12:12" x14ac:dyDescent="0.3">
      <c r="L36044" s="41"/>
    </row>
    <row r="36045" spans="12:12" x14ac:dyDescent="0.3">
      <c r="L36045" s="41"/>
    </row>
    <row r="36046" spans="12:12" x14ac:dyDescent="0.3">
      <c r="L36046" s="41"/>
    </row>
    <row r="36047" spans="12:12" x14ac:dyDescent="0.3">
      <c r="L36047" s="41"/>
    </row>
    <row r="36048" spans="12:12" x14ac:dyDescent="0.3">
      <c r="L36048" s="41"/>
    </row>
    <row r="36049" spans="12:12" x14ac:dyDescent="0.3">
      <c r="L36049" s="41"/>
    </row>
    <row r="36050" spans="12:12" x14ac:dyDescent="0.3">
      <c r="L36050" s="41"/>
    </row>
    <row r="36051" spans="12:12" x14ac:dyDescent="0.3">
      <c r="L36051" s="41"/>
    </row>
    <row r="36052" spans="12:12" x14ac:dyDescent="0.3">
      <c r="L36052" s="41"/>
    </row>
    <row r="36053" spans="12:12" x14ac:dyDescent="0.3">
      <c r="L36053" s="41"/>
    </row>
    <row r="36054" spans="12:12" x14ac:dyDescent="0.3">
      <c r="L36054" s="41"/>
    </row>
    <row r="36055" spans="12:12" x14ac:dyDescent="0.3">
      <c r="L36055" s="41"/>
    </row>
    <row r="36056" spans="12:12" x14ac:dyDescent="0.3">
      <c r="L36056" s="41"/>
    </row>
    <row r="36057" spans="12:12" x14ac:dyDescent="0.3">
      <c r="L36057" s="41"/>
    </row>
    <row r="36058" spans="12:12" x14ac:dyDescent="0.3">
      <c r="L36058" s="41"/>
    </row>
    <row r="36059" spans="12:12" x14ac:dyDescent="0.3">
      <c r="L36059" s="41"/>
    </row>
    <row r="36060" spans="12:12" x14ac:dyDescent="0.3">
      <c r="L36060" s="41"/>
    </row>
    <row r="36061" spans="12:12" x14ac:dyDescent="0.3">
      <c r="L36061" s="41"/>
    </row>
    <row r="36062" spans="12:12" x14ac:dyDescent="0.3">
      <c r="L36062" s="41"/>
    </row>
    <row r="36063" spans="12:12" x14ac:dyDescent="0.3">
      <c r="L36063" s="41"/>
    </row>
    <row r="36064" spans="12:12" x14ac:dyDescent="0.3">
      <c r="L36064" s="41"/>
    </row>
    <row r="36065" spans="12:12" x14ac:dyDescent="0.3">
      <c r="L36065" s="41"/>
    </row>
    <row r="36066" spans="12:12" x14ac:dyDescent="0.3">
      <c r="L36066" s="41"/>
    </row>
    <row r="36067" spans="12:12" x14ac:dyDescent="0.3">
      <c r="L36067" s="41"/>
    </row>
    <row r="36068" spans="12:12" x14ac:dyDescent="0.3">
      <c r="L36068" s="41"/>
    </row>
    <row r="36069" spans="12:12" x14ac:dyDescent="0.3">
      <c r="L36069" s="41"/>
    </row>
    <row r="36070" spans="12:12" x14ac:dyDescent="0.3">
      <c r="L36070" s="41"/>
    </row>
    <row r="36071" spans="12:12" x14ac:dyDescent="0.3">
      <c r="L36071" s="41"/>
    </row>
    <row r="36072" spans="12:12" x14ac:dyDescent="0.3">
      <c r="L36072" s="41"/>
    </row>
    <row r="36073" spans="12:12" x14ac:dyDescent="0.3">
      <c r="L36073" s="41"/>
    </row>
    <row r="36074" spans="12:12" x14ac:dyDescent="0.3">
      <c r="L36074" s="41"/>
    </row>
    <row r="36075" spans="12:12" x14ac:dyDescent="0.3">
      <c r="L36075" s="41"/>
    </row>
    <row r="36076" spans="12:12" x14ac:dyDescent="0.3">
      <c r="L36076" s="41"/>
    </row>
    <row r="36077" spans="12:12" x14ac:dyDescent="0.3">
      <c r="L36077" s="41"/>
    </row>
    <row r="36078" spans="12:12" x14ac:dyDescent="0.3">
      <c r="L36078" s="41"/>
    </row>
    <row r="36079" spans="12:12" x14ac:dyDescent="0.3">
      <c r="L36079" s="41"/>
    </row>
    <row r="36080" spans="12:12" x14ac:dyDescent="0.3">
      <c r="L36080" s="41"/>
    </row>
    <row r="36081" spans="12:12" x14ac:dyDescent="0.3">
      <c r="L36081" s="41"/>
    </row>
    <row r="36082" spans="12:12" x14ac:dyDescent="0.3">
      <c r="L36082" s="41"/>
    </row>
    <row r="36083" spans="12:12" x14ac:dyDescent="0.3">
      <c r="L36083" s="41"/>
    </row>
    <row r="36084" spans="12:12" x14ac:dyDescent="0.3">
      <c r="L36084" s="41"/>
    </row>
    <row r="36085" spans="12:12" x14ac:dyDescent="0.3">
      <c r="L36085" s="41"/>
    </row>
    <row r="36086" spans="12:12" x14ac:dyDescent="0.3">
      <c r="L36086" s="41"/>
    </row>
    <row r="36087" spans="12:12" x14ac:dyDescent="0.3">
      <c r="L36087" s="41"/>
    </row>
    <row r="36088" spans="12:12" x14ac:dyDescent="0.3">
      <c r="L36088" s="41"/>
    </row>
    <row r="36089" spans="12:12" x14ac:dyDescent="0.3">
      <c r="L36089" s="41"/>
    </row>
    <row r="36090" spans="12:12" x14ac:dyDescent="0.3">
      <c r="L36090" s="41"/>
    </row>
    <row r="36091" spans="12:12" x14ac:dyDescent="0.3">
      <c r="L36091" s="41"/>
    </row>
    <row r="36092" spans="12:12" x14ac:dyDescent="0.3">
      <c r="L36092" s="41"/>
    </row>
    <row r="36093" spans="12:12" x14ac:dyDescent="0.3">
      <c r="L36093" s="41"/>
    </row>
    <row r="36094" spans="12:12" x14ac:dyDescent="0.3">
      <c r="L36094" s="41"/>
    </row>
    <row r="36095" spans="12:12" x14ac:dyDescent="0.3">
      <c r="L36095" s="41"/>
    </row>
    <row r="36096" spans="12:12" x14ac:dyDescent="0.3">
      <c r="L36096" s="41"/>
    </row>
    <row r="36097" spans="12:12" x14ac:dyDescent="0.3">
      <c r="L36097" s="41"/>
    </row>
    <row r="36098" spans="12:12" x14ac:dyDescent="0.3">
      <c r="L36098" s="41"/>
    </row>
    <row r="36099" spans="12:12" x14ac:dyDescent="0.3">
      <c r="L36099" s="41"/>
    </row>
    <row r="36100" spans="12:12" x14ac:dyDescent="0.3">
      <c r="L36100" s="41"/>
    </row>
    <row r="36101" spans="12:12" x14ac:dyDescent="0.3">
      <c r="L36101" s="41"/>
    </row>
    <row r="36102" spans="12:12" x14ac:dyDescent="0.3">
      <c r="L36102" s="41"/>
    </row>
    <row r="36103" spans="12:12" x14ac:dyDescent="0.3">
      <c r="L36103" s="41"/>
    </row>
    <row r="36104" spans="12:12" x14ac:dyDescent="0.3">
      <c r="L36104" s="41"/>
    </row>
    <row r="36105" spans="12:12" x14ac:dyDescent="0.3">
      <c r="L36105" s="41"/>
    </row>
    <row r="36106" spans="12:12" x14ac:dyDescent="0.3">
      <c r="L36106" s="41"/>
    </row>
    <row r="36107" spans="12:12" x14ac:dyDescent="0.3">
      <c r="L36107" s="41"/>
    </row>
    <row r="36108" spans="12:12" x14ac:dyDescent="0.3">
      <c r="L36108" s="41"/>
    </row>
    <row r="36109" spans="12:12" x14ac:dyDescent="0.3">
      <c r="L36109" s="41"/>
    </row>
    <row r="36110" spans="12:12" x14ac:dyDescent="0.3">
      <c r="L36110" s="41"/>
    </row>
    <row r="36111" spans="12:12" x14ac:dyDescent="0.3">
      <c r="L36111" s="41"/>
    </row>
    <row r="36112" spans="12:12" x14ac:dyDescent="0.3">
      <c r="L36112" s="41"/>
    </row>
    <row r="36113" spans="12:12" x14ac:dyDescent="0.3">
      <c r="L36113" s="41"/>
    </row>
    <row r="36114" spans="12:12" x14ac:dyDescent="0.3">
      <c r="L36114" s="41"/>
    </row>
    <row r="36115" spans="12:12" x14ac:dyDescent="0.3">
      <c r="L36115" s="41"/>
    </row>
    <row r="36116" spans="12:12" x14ac:dyDescent="0.3">
      <c r="L36116" s="41"/>
    </row>
    <row r="36117" spans="12:12" x14ac:dyDescent="0.3">
      <c r="L36117" s="41"/>
    </row>
    <row r="36118" spans="12:12" x14ac:dyDescent="0.3">
      <c r="L36118" s="41"/>
    </row>
    <row r="36119" spans="12:12" x14ac:dyDescent="0.3">
      <c r="L36119" s="41"/>
    </row>
    <row r="36120" spans="12:12" x14ac:dyDescent="0.3">
      <c r="L36120" s="41"/>
    </row>
    <row r="36121" spans="12:12" x14ac:dyDescent="0.3">
      <c r="L36121" s="41"/>
    </row>
    <row r="36122" spans="12:12" x14ac:dyDescent="0.3">
      <c r="L36122" s="41"/>
    </row>
    <row r="36123" spans="12:12" x14ac:dyDescent="0.3">
      <c r="L36123" s="41"/>
    </row>
    <row r="36124" spans="12:12" x14ac:dyDescent="0.3">
      <c r="L36124" s="41"/>
    </row>
    <row r="36125" spans="12:12" x14ac:dyDescent="0.3">
      <c r="L36125" s="41"/>
    </row>
    <row r="36126" spans="12:12" x14ac:dyDescent="0.3">
      <c r="L36126" s="41"/>
    </row>
    <row r="36127" spans="12:12" x14ac:dyDescent="0.3">
      <c r="L36127" s="41"/>
    </row>
    <row r="36128" spans="12:12" x14ac:dyDescent="0.3">
      <c r="L36128" s="41"/>
    </row>
    <row r="36129" spans="12:12" x14ac:dyDescent="0.3">
      <c r="L36129" s="41"/>
    </row>
    <row r="36130" spans="12:12" x14ac:dyDescent="0.3">
      <c r="L36130" s="41"/>
    </row>
    <row r="36131" spans="12:12" x14ac:dyDescent="0.3">
      <c r="L36131" s="41"/>
    </row>
    <row r="36132" spans="12:12" x14ac:dyDescent="0.3">
      <c r="L36132" s="41"/>
    </row>
    <row r="36133" spans="12:12" x14ac:dyDescent="0.3">
      <c r="L36133" s="41"/>
    </row>
    <row r="36134" spans="12:12" x14ac:dyDescent="0.3">
      <c r="L36134" s="41"/>
    </row>
    <row r="36135" spans="12:12" x14ac:dyDescent="0.3">
      <c r="L36135" s="41"/>
    </row>
    <row r="36136" spans="12:12" x14ac:dyDescent="0.3">
      <c r="L36136" s="41"/>
    </row>
    <row r="36137" spans="12:12" x14ac:dyDescent="0.3">
      <c r="L36137" s="41"/>
    </row>
    <row r="36138" spans="12:12" x14ac:dyDescent="0.3">
      <c r="L36138" s="41"/>
    </row>
    <row r="36139" spans="12:12" x14ac:dyDescent="0.3">
      <c r="L36139" s="41"/>
    </row>
    <row r="36140" spans="12:12" x14ac:dyDescent="0.3">
      <c r="L36140" s="41"/>
    </row>
    <row r="36141" spans="12:12" x14ac:dyDescent="0.3">
      <c r="L36141" s="41"/>
    </row>
    <row r="36142" spans="12:12" x14ac:dyDescent="0.3">
      <c r="L36142" s="41"/>
    </row>
    <row r="36143" spans="12:12" x14ac:dyDescent="0.3">
      <c r="L36143" s="41"/>
    </row>
    <row r="36144" spans="12:12" x14ac:dyDescent="0.3">
      <c r="L36144" s="41"/>
    </row>
    <row r="36145" spans="12:12" x14ac:dyDescent="0.3">
      <c r="L36145" s="41"/>
    </row>
    <row r="36146" spans="12:12" x14ac:dyDescent="0.3">
      <c r="L36146" s="41"/>
    </row>
    <row r="36147" spans="12:12" x14ac:dyDescent="0.3">
      <c r="L36147" s="41"/>
    </row>
    <row r="36148" spans="12:12" x14ac:dyDescent="0.3">
      <c r="L36148" s="41"/>
    </row>
    <row r="36149" spans="12:12" x14ac:dyDescent="0.3">
      <c r="L36149" s="41"/>
    </row>
    <row r="36150" spans="12:12" x14ac:dyDescent="0.3">
      <c r="L36150" s="41"/>
    </row>
    <row r="36151" spans="12:12" x14ac:dyDescent="0.3">
      <c r="L36151" s="41"/>
    </row>
    <row r="36152" spans="12:12" x14ac:dyDescent="0.3">
      <c r="L36152" s="41"/>
    </row>
    <row r="36153" spans="12:12" x14ac:dyDescent="0.3">
      <c r="L36153" s="41"/>
    </row>
    <row r="36154" spans="12:12" x14ac:dyDescent="0.3">
      <c r="L36154" s="41"/>
    </row>
    <row r="36155" spans="12:12" x14ac:dyDescent="0.3">
      <c r="L36155" s="41"/>
    </row>
    <row r="36156" spans="12:12" x14ac:dyDescent="0.3">
      <c r="L36156" s="41"/>
    </row>
    <row r="36157" spans="12:12" x14ac:dyDescent="0.3">
      <c r="L36157" s="41"/>
    </row>
    <row r="36158" spans="12:12" x14ac:dyDescent="0.3">
      <c r="L36158" s="41"/>
    </row>
    <row r="36159" spans="12:12" x14ac:dyDescent="0.3">
      <c r="L36159" s="41"/>
    </row>
    <row r="36160" spans="12:12" x14ac:dyDescent="0.3">
      <c r="L36160" s="41"/>
    </row>
    <row r="36161" spans="12:12" x14ac:dyDescent="0.3">
      <c r="L36161" s="41"/>
    </row>
    <row r="36162" spans="12:12" x14ac:dyDescent="0.3">
      <c r="L36162" s="41"/>
    </row>
    <row r="36163" spans="12:12" x14ac:dyDescent="0.3">
      <c r="L36163" s="41"/>
    </row>
    <row r="36164" spans="12:12" x14ac:dyDescent="0.3">
      <c r="L36164" s="41"/>
    </row>
    <row r="36165" spans="12:12" x14ac:dyDescent="0.3">
      <c r="L36165" s="41"/>
    </row>
    <row r="36166" spans="12:12" x14ac:dyDescent="0.3">
      <c r="L36166" s="41"/>
    </row>
    <row r="36167" spans="12:12" x14ac:dyDescent="0.3">
      <c r="L36167" s="41"/>
    </row>
    <row r="36168" spans="12:12" x14ac:dyDescent="0.3">
      <c r="L36168" s="41"/>
    </row>
    <row r="36169" spans="12:12" x14ac:dyDescent="0.3">
      <c r="L36169" s="41"/>
    </row>
    <row r="36170" spans="12:12" x14ac:dyDescent="0.3">
      <c r="L36170" s="41"/>
    </row>
    <row r="36171" spans="12:12" x14ac:dyDescent="0.3">
      <c r="L36171" s="41"/>
    </row>
    <row r="36172" spans="12:12" x14ac:dyDescent="0.3">
      <c r="L36172" s="41"/>
    </row>
    <row r="36173" spans="12:12" x14ac:dyDescent="0.3">
      <c r="L36173" s="41"/>
    </row>
    <row r="36174" spans="12:12" x14ac:dyDescent="0.3">
      <c r="L36174" s="41"/>
    </row>
    <row r="36175" spans="12:12" x14ac:dyDescent="0.3">
      <c r="L36175" s="41"/>
    </row>
    <row r="36176" spans="12:12" x14ac:dyDescent="0.3">
      <c r="L36176" s="41"/>
    </row>
    <row r="36177" spans="12:12" x14ac:dyDescent="0.3">
      <c r="L36177" s="41"/>
    </row>
    <row r="36178" spans="12:12" x14ac:dyDescent="0.3">
      <c r="L36178" s="41"/>
    </row>
    <row r="36179" spans="12:12" x14ac:dyDescent="0.3">
      <c r="L36179" s="41"/>
    </row>
    <row r="36180" spans="12:12" x14ac:dyDescent="0.3">
      <c r="L36180" s="41"/>
    </row>
    <row r="36181" spans="12:12" x14ac:dyDescent="0.3">
      <c r="L36181" s="41"/>
    </row>
    <row r="36182" spans="12:12" x14ac:dyDescent="0.3">
      <c r="L36182" s="41"/>
    </row>
    <row r="36183" spans="12:12" x14ac:dyDescent="0.3">
      <c r="L36183" s="41"/>
    </row>
    <row r="36184" spans="12:12" x14ac:dyDescent="0.3">
      <c r="L36184" s="41"/>
    </row>
    <row r="36185" spans="12:12" x14ac:dyDescent="0.3">
      <c r="L36185" s="41"/>
    </row>
    <row r="36186" spans="12:12" x14ac:dyDescent="0.3">
      <c r="L36186" s="41"/>
    </row>
    <row r="36187" spans="12:12" x14ac:dyDescent="0.3">
      <c r="L36187" s="41"/>
    </row>
    <row r="36188" spans="12:12" x14ac:dyDescent="0.3">
      <c r="L36188" s="41"/>
    </row>
    <row r="36189" spans="12:12" x14ac:dyDescent="0.3">
      <c r="L36189" s="41"/>
    </row>
    <row r="36190" spans="12:12" x14ac:dyDescent="0.3">
      <c r="L36190" s="41"/>
    </row>
    <row r="36191" spans="12:12" x14ac:dyDescent="0.3">
      <c r="L36191" s="41"/>
    </row>
    <row r="36192" spans="12:12" x14ac:dyDescent="0.3">
      <c r="L36192" s="41"/>
    </row>
    <row r="36193" spans="12:12" x14ac:dyDescent="0.3">
      <c r="L36193" s="41"/>
    </row>
    <row r="36194" spans="12:12" x14ac:dyDescent="0.3">
      <c r="L36194" s="41"/>
    </row>
    <row r="36195" spans="12:12" x14ac:dyDescent="0.3">
      <c r="L36195" s="41"/>
    </row>
    <row r="36196" spans="12:12" x14ac:dyDescent="0.3">
      <c r="L36196" s="41"/>
    </row>
    <row r="36197" spans="12:12" x14ac:dyDescent="0.3">
      <c r="L36197" s="41"/>
    </row>
    <row r="36198" spans="12:12" x14ac:dyDescent="0.3">
      <c r="L36198" s="41"/>
    </row>
    <row r="36199" spans="12:12" x14ac:dyDescent="0.3">
      <c r="L36199" s="41"/>
    </row>
    <row r="36200" spans="12:12" x14ac:dyDescent="0.3">
      <c r="L36200" s="41"/>
    </row>
    <row r="36201" spans="12:12" x14ac:dyDescent="0.3">
      <c r="L36201" s="41"/>
    </row>
    <row r="36202" spans="12:12" x14ac:dyDescent="0.3">
      <c r="L36202" s="41"/>
    </row>
    <row r="36203" spans="12:12" x14ac:dyDescent="0.3">
      <c r="L36203" s="41"/>
    </row>
    <row r="36204" spans="12:12" x14ac:dyDescent="0.3">
      <c r="L36204" s="41"/>
    </row>
    <row r="36205" spans="12:12" x14ac:dyDescent="0.3">
      <c r="L36205" s="41"/>
    </row>
    <row r="36206" spans="12:12" x14ac:dyDescent="0.3">
      <c r="L36206" s="41"/>
    </row>
    <row r="36207" spans="12:12" x14ac:dyDescent="0.3">
      <c r="L36207" s="41"/>
    </row>
    <row r="36208" spans="12:12" x14ac:dyDescent="0.3">
      <c r="L36208" s="41"/>
    </row>
    <row r="36209" spans="12:12" x14ac:dyDescent="0.3">
      <c r="L36209" s="41"/>
    </row>
    <row r="36210" spans="12:12" x14ac:dyDescent="0.3">
      <c r="L36210" s="41"/>
    </row>
    <row r="36211" spans="12:12" x14ac:dyDescent="0.3">
      <c r="L36211" s="41"/>
    </row>
    <row r="36212" spans="12:12" x14ac:dyDescent="0.3">
      <c r="L36212" s="41"/>
    </row>
    <row r="36213" spans="12:12" x14ac:dyDescent="0.3">
      <c r="L36213" s="41"/>
    </row>
    <row r="36214" spans="12:12" x14ac:dyDescent="0.3">
      <c r="L36214" s="41"/>
    </row>
    <row r="36215" spans="12:12" x14ac:dyDescent="0.3">
      <c r="L36215" s="41"/>
    </row>
    <row r="36216" spans="12:12" x14ac:dyDescent="0.3">
      <c r="L36216" s="41"/>
    </row>
    <row r="36217" spans="12:12" x14ac:dyDescent="0.3">
      <c r="L36217" s="41"/>
    </row>
    <row r="36218" spans="12:12" x14ac:dyDescent="0.3">
      <c r="L36218" s="41"/>
    </row>
    <row r="36219" spans="12:12" x14ac:dyDescent="0.3">
      <c r="L36219" s="41"/>
    </row>
    <row r="36220" spans="12:12" x14ac:dyDescent="0.3">
      <c r="L36220" s="41"/>
    </row>
    <row r="36221" spans="12:12" x14ac:dyDescent="0.3">
      <c r="L36221" s="41"/>
    </row>
    <row r="36222" spans="12:12" x14ac:dyDescent="0.3">
      <c r="L36222" s="41"/>
    </row>
    <row r="36223" spans="12:12" x14ac:dyDescent="0.3">
      <c r="L36223" s="41"/>
    </row>
    <row r="36224" spans="12:12" x14ac:dyDescent="0.3">
      <c r="L36224" s="41"/>
    </row>
    <row r="36225" spans="12:12" x14ac:dyDescent="0.3">
      <c r="L36225" s="41"/>
    </row>
    <row r="36226" spans="12:12" x14ac:dyDescent="0.3">
      <c r="L36226" s="41"/>
    </row>
    <row r="36227" spans="12:12" x14ac:dyDescent="0.3">
      <c r="L36227" s="41"/>
    </row>
    <row r="36228" spans="12:12" x14ac:dyDescent="0.3">
      <c r="L36228" s="41"/>
    </row>
    <row r="36229" spans="12:12" x14ac:dyDescent="0.3">
      <c r="L36229" s="41"/>
    </row>
    <row r="36230" spans="12:12" x14ac:dyDescent="0.3">
      <c r="L36230" s="41"/>
    </row>
    <row r="36231" spans="12:12" x14ac:dyDescent="0.3">
      <c r="L36231" s="41"/>
    </row>
    <row r="36232" spans="12:12" x14ac:dyDescent="0.3">
      <c r="L36232" s="41"/>
    </row>
    <row r="36233" spans="12:12" x14ac:dyDescent="0.3">
      <c r="L36233" s="41"/>
    </row>
    <row r="36234" spans="12:12" x14ac:dyDescent="0.3">
      <c r="L36234" s="41"/>
    </row>
    <row r="36235" spans="12:12" x14ac:dyDescent="0.3">
      <c r="L36235" s="41"/>
    </row>
    <row r="36236" spans="12:12" x14ac:dyDescent="0.3">
      <c r="L36236" s="41"/>
    </row>
    <row r="36237" spans="12:12" x14ac:dyDescent="0.3">
      <c r="L36237" s="41"/>
    </row>
    <row r="36238" spans="12:12" x14ac:dyDescent="0.3">
      <c r="L36238" s="41"/>
    </row>
    <row r="36239" spans="12:12" x14ac:dyDescent="0.3">
      <c r="L36239" s="41"/>
    </row>
    <row r="36240" spans="12:12" x14ac:dyDescent="0.3">
      <c r="L36240" s="41"/>
    </row>
    <row r="36241" spans="12:12" x14ac:dyDescent="0.3">
      <c r="L36241" s="41"/>
    </row>
    <row r="36242" spans="12:12" x14ac:dyDescent="0.3">
      <c r="L36242" s="41"/>
    </row>
    <row r="36243" spans="12:12" x14ac:dyDescent="0.3">
      <c r="L36243" s="41"/>
    </row>
    <row r="36244" spans="12:12" x14ac:dyDescent="0.3">
      <c r="L36244" s="41"/>
    </row>
    <row r="36245" spans="12:12" x14ac:dyDescent="0.3">
      <c r="L36245" s="41"/>
    </row>
    <row r="36246" spans="12:12" x14ac:dyDescent="0.3">
      <c r="L36246" s="41"/>
    </row>
    <row r="36247" spans="12:12" x14ac:dyDescent="0.3">
      <c r="L36247" s="41"/>
    </row>
    <row r="36248" spans="12:12" x14ac:dyDescent="0.3">
      <c r="L36248" s="41"/>
    </row>
    <row r="36249" spans="12:12" x14ac:dyDescent="0.3">
      <c r="L36249" s="41"/>
    </row>
    <row r="36250" spans="12:12" x14ac:dyDescent="0.3">
      <c r="L36250" s="41"/>
    </row>
    <row r="36251" spans="12:12" x14ac:dyDescent="0.3">
      <c r="L36251" s="41"/>
    </row>
    <row r="36252" spans="12:12" x14ac:dyDescent="0.3">
      <c r="L36252" s="41"/>
    </row>
    <row r="36253" spans="12:12" x14ac:dyDescent="0.3">
      <c r="L36253" s="41"/>
    </row>
    <row r="36254" spans="12:12" x14ac:dyDescent="0.3">
      <c r="L36254" s="41"/>
    </row>
    <row r="36255" spans="12:12" x14ac:dyDescent="0.3">
      <c r="L36255" s="41"/>
    </row>
    <row r="36256" spans="12:12" x14ac:dyDescent="0.3">
      <c r="L36256" s="41"/>
    </row>
    <row r="36257" spans="12:12" x14ac:dyDescent="0.3">
      <c r="L36257" s="41"/>
    </row>
    <row r="36258" spans="12:12" x14ac:dyDescent="0.3">
      <c r="L36258" s="41"/>
    </row>
    <row r="36259" spans="12:12" x14ac:dyDescent="0.3">
      <c r="L36259" s="41"/>
    </row>
    <row r="36260" spans="12:12" x14ac:dyDescent="0.3">
      <c r="L36260" s="41"/>
    </row>
    <row r="36261" spans="12:12" x14ac:dyDescent="0.3">
      <c r="L36261" s="41"/>
    </row>
    <row r="36262" spans="12:12" x14ac:dyDescent="0.3">
      <c r="L36262" s="41"/>
    </row>
    <row r="36263" spans="12:12" x14ac:dyDescent="0.3">
      <c r="L36263" s="41"/>
    </row>
    <row r="36264" spans="12:12" x14ac:dyDescent="0.3">
      <c r="L36264" s="41"/>
    </row>
    <row r="36265" spans="12:12" x14ac:dyDescent="0.3">
      <c r="L36265" s="41"/>
    </row>
    <row r="36266" spans="12:12" x14ac:dyDescent="0.3">
      <c r="L36266" s="41"/>
    </row>
    <row r="36267" spans="12:12" x14ac:dyDescent="0.3">
      <c r="L36267" s="41"/>
    </row>
    <row r="36268" spans="12:12" x14ac:dyDescent="0.3">
      <c r="L36268" s="41"/>
    </row>
    <row r="36269" spans="12:12" x14ac:dyDescent="0.3">
      <c r="L36269" s="41"/>
    </row>
    <row r="36270" spans="12:12" x14ac:dyDescent="0.3">
      <c r="L36270" s="41"/>
    </row>
    <row r="36271" spans="12:12" x14ac:dyDescent="0.3">
      <c r="L36271" s="41"/>
    </row>
    <row r="36272" spans="12:12" x14ac:dyDescent="0.3">
      <c r="L36272" s="41"/>
    </row>
    <row r="36273" spans="12:12" x14ac:dyDescent="0.3">
      <c r="L36273" s="41"/>
    </row>
    <row r="36274" spans="12:12" x14ac:dyDescent="0.3">
      <c r="L36274" s="41"/>
    </row>
    <row r="36275" spans="12:12" x14ac:dyDescent="0.3">
      <c r="L36275" s="41"/>
    </row>
    <row r="36276" spans="12:12" x14ac:dyDescent="0.3">
      <c r="L36276" s="41"/>
    </row>
    <row r="36277" spans="12:12" x14ac:dyDescent="0.3">
      <c r="L36277" s="41"/>
    </row>
    <row r="36278" spans="12:12" x14ac:dyDescent="0.3">
      <c r="L36278" s="41"/>
    </row>
    <row r="36279" spans="12:12" x14ac:dyDescent="0.3">
      <c r="L36279" s="41"/>
    </row>
    <row r="36280" spans="12:12" x14ac:dyDescent="0.3">
      <c r="L36280" s="41"/>
    </row>
    <row r="36281" spans="12:12" x14ac:dyDescent="0.3">
      <c r="L36281" s="41"/>
    </row>
    <row r="36282" spans="12:12" x14ac:dyDescent="0.3">
      <c r="L36282" s="41"/>
    </row>
    <row r="36283" spans="12:12" x14ac:dyDescent="0.3">
      <c r="L36283" s="41"/>
    </row>
    <row r="36284" spans="12:12" x14ac:dyDescent="0.3">
      <c r="L36284" s="41"/>
    </row>
    <row r="36285" spans="12:12" x14ac:dyDescent="0.3">
      <c r="L36285" s="41"/>
    </row>
    <row r="36286" spans="12:12" x14ac:dyDescent="0.3">
      <c r="L36286" s="41"/>
    </row>
    <row r="36287" spans="12:12" x14ac:dyDescent="0.3">
      <c r="L36287" s="41"/>
    </row>
    <row r="36288" spans="12:12" x14ac:dyDescent="0.3">
      <c r="L36288" s="41"/>
    </row>
    <row r="36289" spans="12:12" x14ac:dyDescent="0.3">
      <c r="L36289" s="41"/>
    </row>
    <row r="36290" spans="12:12" x14ac:dyDescent="0.3">
      <c r="L36290" s="41"/>
    </row>
    <row r="36291" spans="12:12" x14ac:dyDescent="0.3">
      <c r="L36291" s="41"/>
    </row>
    <row r="36292" spans="12:12" x14ac:dyDescent="0.3">
      <c r="L36292" s="41"/>
    </row>
    <row r="36293" spans="12:12" x14ac:dyDescent="0.3">
      <c r="L36293" s="41"/>
    </row>
    <row r="36294" spans="12:12" x14ac:dyDescent="0.3">
      <c r="L36294" s="41"/>
    </row>
    <row r="36295" spans="12:12" x14ac:dyDescent="0.3">
      <c r="L36295" s="41"/>
    </row>
    <row r="36296" spans="12:12" x14ac:dyDescent="0.3">
      <c r="L36296" s="41"/>
    </row>
    <row r="36297" spans="12:12" x14ac:dyDescent="0.3">
      <c r="L36297" s="41"/>
    </row>
    <row r="36298" spans="12:12" x14ac:dyDescent="0.3">
      <c r="L36298" s="41"/>
    </row>
    <row r="36299" spans="12:12" x14ac:dyDescent="0.3">
      <c r="L36299" s="41"/>
    </row>
    <row r="36300" spans="12:12" x14ac:dyDescent="0.3">
      <c r="L36300" s="41"/>
    </row>
    <row r="36301" spans="12:12" x14ac:dyDescent="0.3">
      <c r="L36301" s="41"/>
    </row>
    <row r="36302" spans="12:12" x14ac:dyDescent="0.3">
      <c r="L36302" s="41"/>
    </row>
    <row r="36303" spans="12:12" x14ac:dyDescent="0.3">
      <c r="L36303" s="41"/>
    </row>
    <row r="36304" spans="12:12" x14ac:dyDescent="0.3">
      <c r="L36304" s="41"/>
    </row>
    <row r="36305" spans="12:12" x14ac:dyDescent="0.3">
      <c r="L36305" s="41"/>
    </row>
    <row r="36306" spans="12:12" x14ac:dyDescent="0.3">
      <c r="L36306" s="41"/>
    </row>
    <row r="36307" spans="12:12" x14ac:dyDescent="0.3">
      <c r="L36307" s="41"/>
    </row>
    <row r="36308" spans="12:12" x14ac:dyDescent="0.3">
      <c r="L36308" s="41"/>
    </row>
    <row r="36309" spans="12:12" x14ac:dyDescent="0.3">
      <c r="L36309" s="41"/>
    </row>
    <row r="36310" spans="12:12" x14ac:dyDescent="0.3">
      <c r="L36310" s="41"/>
    </row>
    <row r="36311" spans="12:12" x14ac:dyDescent="0.3">
      <c r="L36311" s="41"/>
    </row>
    <row r="36312" spans="12:12" x14ac:dyDescent="0.3">
      <c r="L36312" s="41"/>
    </row>
    <row r="36313" spans="12:12" x14ac:dyDescent="0.3">
      <c r="L36313" s="41"/>
    </row>
    <row r="36314" spans="12:12" x14ac:dyDescent="0.3">
      <c r="L36314" s="41"/>
    </row>
    <row r="36315" spans="12:12" x14ac:dyDescent="0.3">
      <c r="L36315" s="41"/>
    </row>
    <row r="36316" spans="12:12" x14ac:dyDescent="0.3">
      <c r="L36316" s="41"/>
    </row>
    <row r="36317" spans="12:12" x14ac:dyDescent="0.3">
      <c r="L36317" s="41"/>
    </row>
    <row r="36318" spans="12:12" x14ac:dyDescent="0.3">
      <c r="L36318" s="41"/>
    </row>
    <row r="36319" spans="12:12" x14ac:dyDescent="0.3">
      <c r="L36319" s="41"/>
    </row>
    <row r="36320" spans="12:12" x14ac:dyDescent="0.3">
      <c r="L36320" s="41"/>
    </row>
    <row r="36321" spans="12:12" x14ac:dyDescent="0.3">
      <c r="L36321" s="41"/>
    </row>
    <row r="36322" spans="12:12" x14ac:dyDescent="0.3">
      <c r="L36322" s="41"/>
    </row>
    <row r="36323" spans="12:12" x14ac:dyDescent="0.3">
      <c r="L36323" s="41"/>
    </row>
    <row r="36324" spans="12:12" x14ac:dyDescent="0.3">
      <c r="L36324" s="41"/>
    </row>
    <row r="36325" spans="12:12" x14ac:dyDescent="0.3">
      <c r="L36325" s="41"/>
    </row>
    <row r="36326" spans="12:12" x14ac:dyDescent="0.3">
      <c r="L36326" s="41"/>
    </row>
    <row r="36327" spans="12:12" x14ac:dyDescent="0.3">
      <c r="L36327" s="41"/>
    </row>
    <row r="36328" spans="12:12" x14ac:dyDescent="0.3">
      <c r="L36328" s="41"/>
    </row>
    <row r="36329" spans="12:12" x14ac:dyDescent="0.3">
      <c r="L36329" s="41"/>
    </row>
    <row r="36330" spans="12:12" x14ac:dyDescent="0.3">
      <c r="L36330" s="41"/>
    </row>
    <row r="36331" spans="12:12" x14ac:dyDescent="0.3">
      <c r="L36331" s="41"/>
    </row>
    <row r="36332" spans="12:12" x14ac:dyDescent="0.3">
      <c r="L36332" s="41"/>
    </row>
    <row r="36333" spans="12:12" x14ac:dyDescent="0.3">
      <c r="L36333" s="41"/>
    </row>
    <row r="36334" spans="12:12" x14ac:dyDescent="0.3">
      <c r="L36334" s="41"/>
    </row>
    <row r="36335" spans="12:12" x14ac:dyDescent="0.3">
      <c r="L36335" s="41"/>
    </row>
    <row r="36336" spans="12:12" x14ac:dyDescent="0.3">
      <c r="L36336" s="41"/>
    </row>
    <row r="36337" spans="12:12" x14ac:dyDescent="0.3">
      <c r="L36337" s="41"/>
    </row>
    <row r="36338" spans="12:12" x14ac:dyDescent="0.3">
      <c r="L36338" s="41"/>
    </row>
    <row r="36339" spans="12:12" x14ac:dyDescent="0.3">
      <c r="L36339" s="41"/>
    </row>
    <row r="36340" spans="12:12" x14ac:dyDescent="0.3">
      <c r="L36340" s="41"/>
    </row>
    <row r="36341" spans="12:12" x14ac:dyDescent="0.3">
      <c r="L36341" s="41"/>
    </row>
    <row r="36342" spans="12:12" x14ac:dyDescent="0.3">
      <c r="L36342" s="41"/>
    </row>
    <row r="36343" spans="12:12" x14ac:dyDescent="0.3">
      <c r="L36343" s="41"/>
    </row>
    <row r="36344" spans="12:12" x14ac:dyDescent="0.3">
      <c r="L36344" s="41"/>
    </row>
    <row r="36345" spans="12:12" x14ac:dyDescent="0.3">
      <c r="L36345" s="41"/>
    </row>
    <row r="36346" spans="12:12" x14ac:dyDescent="0.3">
      <c r="L36346" s="41"/>
    </row>
    <row r="36347" spans="12:12" x14ac:dyDescent="0.3">
      <c r="L36347" s="41"/>
    </row>
    <row r="36348" spans="12:12" x14ac:dyDescent="0.3">
      <c r="L36348" s="41"/>
    </row>
    <row r="36349" spans="12:12" x14ac:dyDescent="0.3">
      <c r="L36349" s="41"/>
    </row>
    <row r="36350" spans="12:12" x14ac:dyDescent="0.3">
      <c r="L36350" s="41"/>
    </row>
    <row r="36351" spans="12:12" x14ac:dyDescent="0.3">
      <c r="L36351" s="41"/>
    </row>
    <row r="36352" spans="12:12" x14ac:dyDescent="0.3">
      <c r="L36352" s="41"/>
    </row>
    <row r="36353" spans="12:12" x14ac:dyDescent="0.3">
      <c r="L36353" s="41"/>
    </row>
    <row r="36354" spans="12:12" x14ac:dyDescent="0.3">
      <c r="L36354" s="41"/>
    </row>
    <row r="36355" spans="12:12" x14ac:dyDescent="0.3">
      <c r="L36355" s="41"/>
    </row>
    <row r="36356" spans="12:12" x14ac:dyDescent="0.3">
      <c r="L36356" s="41"/>
    </row>
    <row r="36357" spans="12:12" x14ac:dyDescent="0.3">
      <c r="L36357" s="41"/>
    </row>
    <row r="36358" spans="12:12" x14ac:dyDescent="0.3">
      <c r="L36358" s="41"/>
    </row>
    <row r="36359" spans="12:12" x14ac:dyDescent="0.3">
      <c r="L36359" s="41"/>
    </row>
    <row r="36360" spans="12:12" x14ac:dyDescent="0.3">
      <c r="L36360" s="41"/>
    </row>
    <row r="36361" spans="12:12" x14ac:dyDescent="0.3">
      <c r="L36361" s="41"/>
    </row>
    <row r="36362" spans="12:12" x14ac:dyDescent="0.3">
      <c r="L36362" s="41"/>
    </row>
    <row r="36363" spans="12:12" x14ac:dyDescent="0.3">
      <c r="L36363" s="41"/>
    </row>
    <row r="36364" spans="12:12" x14ac:dyDescent="0.3">
      <c r="L36364" s="41"/>
    </row>
    <row r="36365" spans="12:12" x14ac:dyDescent="0.3">
      <c r="L36365" s="41"/>
    </row>
    <row r="36366" spans="12:12" x14ac:dyDescent="0.3">
      <c r="L36366" s="41"/>
    </row>
    <row r="36367" spans="12:12" x14ac:dyDescent="0.3">
      <c r="L36367" s="41"/>
    </row>
    <row r="36368" spans="12:12" x14ac:dyDescent="0.3">
      <c r="L36368" s="41"/>
    </row>
    <row r="36369" spans="12:12" x14ac:dyDescent="0.3">
      <c r="L36369" s="41"/>
    </row>
    <row r="36370" spans="12:12" x14ac:dyDescent="0.3">
      <c r="L36370" s="41"/>
    </row>
    <row r="36371" spans="12:12" x14ac:dyDescent="0.3">
      <c r="L36371" s="41"/>
    </row>
    <row r="36372" spans="12:12" x14ac:dyDescent="0.3">
      <c r="L36372" s="41"/>
    </row>
    <row r="36373" spans="12:12" x14ac:dyDescent="0.3">
      <c r="L36373" s="41"/>
    </row>
    <row r="36374" spans="12:12" x14ac:dyDescent="0.3">
      <c r="L36374" s="41"/>
    </row>
    <row r="36375" spans="12:12" x14ac:dyDescent="0.3">
      <c r="L36375" s="41"/>
    </row>
    <row r="36376" spans="12:12" x14ac:dyDescent="0.3">
      <c r="L36376" s="41"/>
    </row>
    <row r="36377" spans="12:12" x14ac:dyDescent="0.3">
      <c r="L36377" s="41"/>
    </row>
    <row r="36378" spans="12:12" x14ac:dyDescent="0.3">
      <c r="L36378" s="41"/>
    </row>
    <row r="36379" spans="12:12" x14ac:dyDescent="0.3">
      <c r="L36379" s="41"/>
    </row>
    <row r="36380" spans="12:12" x14ac:dyDescent="0.3">
      <c r="L36380" s="41"/>
    </row>
    <row r="36381" spans="12:12" x14ac:dyDescent="0.3">
      <c r="L36381" s="41"/>
    </row>
    <row r="36382" spans="12:12" x14ac:dyDescent="0.3">
      <c r="L36382" s="41"/>
    </row>
    <row r="36383" spans="12:12" x14ac:dyDescent="0.3">
      <c r="L36383" s="41"/>
    </row>
    <row r="36384" spans="12:12" x14ac:dyDescent="0.3">
      <c r="L36384" s="41"/>
    </row>
    <row r="36385" spans="12:12" x14ac:dyDescent="0.3">
      <c r="L36385" s="41"/>
    </row>
    <row r="36386" spans="12:12" x14ac:dyDescent="0.3">
      <c r="L36386" s="41"/>
    </row>
    <row r="36387" spans="12:12" x14ac:dyDescent="0.3">
      <c r="L36387" s="41"/>
    </row>
    <row r="36388" spans="12:12" x14ac:dyDescent="0.3">
      <c r="L36388" s="41"/>
    </row>
    <row r="36389" spans="12:12" x14ac:dyDescent="0.3">
      <c r="L36389" s="41"/>
    </row>
    <row r="36390" spans="12:12" x14ac:dyDescent="0.3">
      <c r="L36390" s="41"/>
    </row>
    <row r="36391" spans="12:12" x14ac:dyDescent="0.3">
      <c r="L36391" s="41"/>
    </row>
    <row r="36392" spans="12:12" x14ac:dyDescent="0.3">
      <c r="L36392" s="41"/>
    </row>
    <row r="36393" spans="12:12" x14ac:dyDescent="0.3">
      <c r="L36393" s="41"/>
    </row>
    <row r="36394" spans="12:12" x14ac:dyDescent="0.3">
      <c r="L36394" s="41"/>
    </row>
    <row r="36395" spans="12:12" x14ac:dyDescent="0.3">
      <c r="L36395" s="41"/>
    </row>
    <row r="36396" spans="12:12" x14ac:dyDescent="0.3">
      <c r="L36396" s="41"/>
    </row>
    <row r="36397" spans="12:12" x14ac:dyDescent="0.3">
      <c r="L36397" s="41"/>
    </row>
    <row r="36398" spans="12:12" x14ac:dyDescent="0.3">
      <c r="L36398" s="41"/>
    </row>
    <row r="36399" spans="12:12" x14ac:dyDescent="0.3">
      <c r="L36399" s="41"/>
    </row>
    <row r="36400" spans="12:12" x14ac:dyDescent="0.3">
      <c r="L36400" s="41"/>
    </row>
    <row r="36401" spans="12:12" x14ac:dyDescent="0.3">
      <c r="L36401" s="41"/>
    </row>
    <row r="36402" spans="12:12" x14ac:dyDescent="0.3">
      <c r="L36402" s="41"/>
    </row>
    <row r="36403" spans="12:12" x14ac:dyDescent="0.3">
      <c r="L36403" s="41"/>
    </row>
    <row r="36404" spans="12:12" x14ac:dyDescent="0.3">
      <c r="L36404" s="41"/>
    </row>
    <row r="36405" spans="12:12" x14ac:dyDescent="0.3">
      <c r="L36405" s="41"/>
    </row>
    <row r="36406" spans="12:12" x14ac:dyDescent="0.3">
      <c r="L36406" s="41"/>
    </row>
    <row r="36407" spans="12:12" x14ac:dyDescent="0.3">
      <c r="L36407" s="41"/>
    </row>
    <row r="36408" spans="12:12" x14ac:dyDescent="0.3">
      <c r="L36408" s="41"/>
    </row>
    <row r="36409" spans="12:12" x14ac:dyDescent="0.3">
      <c r="L36409" s="41"/>
    </row>
    <row r="36410" spans="12:12" x14ac:dyDescent="0.3">
      <c r="L36410" s="41"/>
    </row>
    <row r="36411" spans="12:12" x14ac:dyDescent="0.3">
      <c r="L36411" s="41"/>
    </row>
    <row r="36412" spans="12:12" x14ac:dyDescent="0.3">
      <c r="L36412" s="41"/>
    </row>
    <row r="36413" spans="12:12" x14ac:dyDescent="0.3">
      <c r="L36413" s="41"/>
    </row>
    <row r="36414" spans="12:12" x14ac:dyDescent="0.3">
      <c r="L36414" s="41"/>
    </row>
    <row r="36415" spans="12:12" x14ac:dyDescent="0.3">
      <c r="L36415" s="41"/>
    </row>
    <row r="36416" spans="12:12" x14ac:dyDescent="0.3">
      <c r="L36416" s="41"/>
    </row>
    <row r="36417" spans="12:12" x14ac:dyDescent="0.3">
      <c r="L36417" s="41"/>
    </row>
    <row r="36418" spans="12:12" x14ac:dyDescent="0.3">
      <c r="L36418" s="41"/>
    </row>
    <row r="36419" spans="12:12" x14ac:dyDescent="0.3">
      <c r="L36419" s="41"/>
    </row>
    <row r="36420" spans="12:12" x14ac:dyDescent="0.3">
      <c r="L36420" s="41"/>
    </row>
    <row r="36421" spans="12:12" x14ac:dyDescent="0.3">
      <c r="L36421" s="41"/>
    </row>
    <row r="36422" spans="12:12" x14ac:dyDescent="0.3">
      <c r="L36422" s="41"/>
    </row>
    <row r="36423" spans="12:12" x14ac:dyDescent="0.3">
      <c r="L36423" s="41"/>
    </row>
    <row r="36424" spans="12:12" x14ac:dyDescent="0.3">
      <c r="L36424" s="41"/>
    </row>
    <row r="36425" spans="12:12" x14ac:dyDescent="0.3">
      <c r="L36425" s="41"/>
    </row>
    <row r="36426" spans="12:12" x14ac:dyDescent="0.3">
      <c r="L36426" s="41"/>
    </row>
    <row r="36427" spans="12:12" x14ac:dyDescent="0.3">
      <c r="L36427" s="41"/>
    </row>
    <row r="36428" spans="12:12" x14ac:dyDescent="0.3">
      <c r="L36428" s="41"/>
    </row>
    <row r="36429" spans="12:12" x14ac:dyDescent="0.3">
      <c r="L36429" s="41"/>
    </row>
    <row r="36430" spans="12:12" x14ac:dyDescent="0.3">
      <c r="L36430" s="41"/>
    </row>
    <row r="36431" spans="12:12" x14ac:dyDescent="0.3">
      <c r="L36431" s="41"/>
    </row>
    <row r="36432" spans="12:12" x14ac:dyDescent="0.3">
      <c r="L36432" s="41"/>
    </row>
    <row r="36433" spans="12:12" x14ac:dyDescent="0.3">
      <c r="L36433" s="41"/>
    </row>
    <row r="36434" spans="12:12" x14ac:dyDescent="0.3">
      <c r="L36434" s="41"/>
    </row>
    <row r="36435" spans="12:12" x14ac:dyDescent="0.3">
      <c r="L36435" s="41"/>
    </row>
    <row r="36436" spans="12:12" x14ac:dyDescent="0.3">
      <c r="L36436" s="41"/>
    </row>
    <row r="36437" spans="12:12" x14ac:dyDescent="0.3">
      <c r="L36437" s="41"/>
    </row>
    <row r="36438" spans="12:12" x14ac:dyDescent="0.3">
      <c r="L36438" s="41"/>
    </row>
    <row r="36439" spans="12:12" x14ac:dyDescent="0.3">
      <c r="L36439" s="41"/>
    </row>
    <row r="36440" spans="12:12" x14ac:dyDescent="0.3">
      <c r="L36440" s="41"/>
    </row>
    <row r="36441" spans="12:12" x14ac:dyDescent="0.3">
      <c r="L36441" s="41"/>
    </row>
    <row r="36442" spans="12:12" x14ac:dyDescent="0.3">
      <c r="L36442" s="41"/>
    </row>
    <row r="36443" spans="12:12" x14ac:dyDescent="0.3">
      <c r="L36443" s="41"/>
    </row>
    <row r="36444" spans="12:12" x14ac:dyDescent="0.3">
      <c r="L36444" s="41"/>
    </row>
    <row r="36445" spans="12:12" x14ac:dyDescent="0.3">
      <c r="L36445" s="41"/>
    </row>
    <row r="36446" spans="12:12" x14ac:dyDescent="0.3">
      <c r="L36446" s="41"/>
    </row>
    <row r="36447" spans="12:12" x14ac:dyDescent="0.3">
      <c r="L36447" s="41"/>
    </row>
    <row r="36448" spans="12:12" x14ac:dyDescent="0.3">
      <c r="L36448" s="41"/>
    </row>
    <row r="36449" spans="12:12" x14ac:dyDescent="0.3">
      <c r="L36449" s="41"/>
    </row>
    <row r="36450" spans="12:12" x14ac:dyDescent="0.3">
      <c r="L36450" s="41"/>
    </row>
    <row r="36451" spans="12:12" x14ac:dyDescent="0.3">
      <c r="L36451" s="41"/>
    </row>
    <row r="36452" spans="12:12" x14ac:dyDescent="0.3">
      <c r="L36452" s="41"/>
    </row>
    <row r="36453" spans="12:12" x14ac:dyDescent="0.3">
      <c r="L36453" s="41"/>
    </row>
    <row r="36454" spans="12:12" x14ac:dyDescent="0.3">
      <c r="L36454" s="41"/>
    </row>
    <row r="36455" spans="12:12" x14ac:dyDescent="0.3">
      <c r="L36455" s="41"/>
    </row>
    <row r="36456" spans="12:12" x14ac:dyDescent="0.3">
      <c r="L36456" s="41"/>
    </row>
    <row r="36457" spans="12:12" x14ac:dyDescent="0.3">
      <c r="L36457" s="41"/>
    </row>
    <row r="36458" spans="12:12" x14ac:dyDescent="0.3">
      <c r="L36458" s="41"/>
    </row>
    <row r="36459" spans="12:12" x14ac:dyDescent="0.3">
      <c r="L36459" s="41"/>
    </row>
    <row r="36460" spans="12:12" x14ac:dyDescent="0.3">
      <c r="L36460" s="41"/>
    </row>
    <row r="36461" spans="12:12" x14ac:dyDescent="0.3">
      <c r="L36461" s="41"/>
    </row>
    <row r="36462" spans="12:12" x14ac:dyDescent="0.3">
      <c r="L36462" s="41"/>
    </row>
    <row r="36463" spans="12:12" x14ac:dyDescent="0.3">
      <c r="L36463" s="41"/>
    </row>
    <row r="36464" spans="12:12" x14ac:dyDescent="0.3">
      <c r="L36464" s="41"/>
    </row>
    <row r="36465" spans="12:12" x14ac:dyDescent="0.3">
      <c r="L36465" s="41"/>
    </row>
    <row r="36466" spans="12:12" x14ac:dyDescent="0.3">
      <c r="L36466" s="41"/>
    </row>
    <row r="36467" spans="12:12" x14ac:dyDescent="0.3">
      <c r="L36467" s="41"/>
    </row>
    <row r="36468" spans="12:12" x14ac:dyDescent="0.3">
      <c r="L36468" s="41"/>
    </row>
    <row r="36469" spans="12:12" x14ac:dyDescent="0.3">
      <c r="L36469" s="41"/>
    </row>
    <row r="36470" spans="12:12" x14ac:dyDescent="0.3">
      <c r="L36470" s="41"/>
    </row>
    <row r="36471" spans="12:12" x14ac:dyDescent="0.3">
      <c r="L36471" s="41"/>
    </row>
    <row r="36472" spans="12:12" x14ac:dyDescent="0.3">
      <c r="L36472" s="41"/>
    </row>
    <row r="36473" spans="12:12" x14ac:dyDescent="0.3">
      <c r="L36473" s="41"/>
    </row>
    <row r="36474" spans="12:12" x14ac:dyDescent="0.3">
      <c r="L36474" s="41"/>
    </row>
    <row r="36475" spans="12:12" x14ac:dyDescent="0.3">
      <c r="L36475" s="41"/>
    </row>
    <row r="36476" spans="12:12" x14ac:dyDescent="0.3">
      <c r="L36476" s="41"/>
    </row>
    <row r="36477" spans="12:12" x14ac:dyDescent="0.3">
      <c r="L36477" s="41"/>
    </row>
    <row r="36478" spans="12:12" x14ac:dyDescent="0.3">
      <c r="L36478" s="41"/>
    </row>
    <row r="36479" spans="12:12" x14ac:dyDescent="0.3">
      <c r="L36479" s="41"/>
    </row>
    <row r="36480" spans="12:12" x14ac:dyDescent="0.3">
      <c r="L36480" s="41"/>
    </row>
    <row r="36481" spans="12:12" x14ac:dyDescent="0.3">
      <c r="L36481" s="41"/>
    </row>
    <row r="36482" spans="12:12" x14ac:dyDescent="0.3">
      <c r="L36482" s="41"/>
    </row>
    <row r="36483" spans="12:12" x14ac:dyDescent="0.3">
      <c r="L36483" s="41"/>
    </row>
    <row r="36484" spans="12:12" x14ac:dyDescent="0.3">
      <c r="L36484" s="41"/>
    </row>
    <row r="36485" spans="12:12" x14ac:dyDescent="0.3">
      <c r="L36485" s="41"/>
    </row>
    <row r="36486" spans="12:12" x14ac:dyDescent="0.3">
      <c r="L36486" s="41"/>
    </row>
    <row r="36487" spans="12:12" x14ac:dyDescent="0.3">
      <c r="L36487" s="41"/>
    </row>
    <row r="36488" spans="12:12" x14ac:dyDescent="0.3">
      <c r="L36488" s="41"/>
    </row>
    <row r="36489" spans="12:12" x14ac:dyDescent="0.3">
      <c r="L36489" s="41"/>
    </row>
    <row r="36490" spans="12:12" x14ac:dyDescent="0.3">
      <c r="L36490" s="41"/>
    </row>
    <row r="36491" spans="12:12" x14ac:dyDescent="0.3">
      <c r="L36491" s="41"/>
    </row>
    <row r="36492" spans="12:12" x14ac:dyDescent="0.3">
      <c r="L36492" s="41"/>
    </row>
    <row r="36493" spans="12:12" x14ac:dyDescent="0.3">
      <c r="L36493" s="41"/>
    </row>
    <row r="36494" spans="12:12" x14ac:dyDescent="0.3">
      <c r="L36494" s="41"/>
    </row>
    <row r="36495" spans="12:12" x14ac:dyDescent="0.3">
      <c r="L36495" s="41"/>
    </row>
    <row r="36496" spans="12:12" x14ac:dyDescent="0.3">
      <c r="L36496" s="41"/>
    </row>
    <row r="36497" spans="12:12" x14ac:dyDescent="0.3">
      <c r="L36497" s="41"/>
    </row>
    <row r="36498" spans="12:12" x14ac:dyDescent="0.3">
      <c r="L36498" s="41"/>
    </row>
    <row r="36499" spans="12:12" x14ac:dyDescent="0.3">
      <c r="L36499" s="41"/>
    </row>
    <row r="36500" spans="12:12" x14ac:dyDescent="0.3">
      <c r="L36500" s="41"/>
    </row>
    <row r="36501" spans="12:12" x14ac:dyDescent="0.3">
      <c r="L36501" s="41"/>
    </row>
    <row r="36502" spans="12:12" x14ac:dyDescent="0.3">
      <c r="L36502" s="41"/>
    </row>
    <row r="36503" spans="12:12" x14ac:dyDescent="0.3">
      <c r="L36503" s="41"/>
    </row>
    <row r="36504" spans="12:12" x14ac:dyDescent="0.3">
      <c r="L36504" s="41"/>
    </row>
    <row r="36505" spans="12:12" x14ac:dyDescent="0.3">
      <c r="L36505" s="41"/>
    </row>
    <row r="36506" spans="12:12" x14ac:dyDescent="0.3">
      <c r="L36506" s="41"/>
    </row>
    <row r="36507" spans="12:12" x14ac:dyDescent="0.3">
      <c r="L36507" s="41"/>
    </row>
    <row r="36508" spans="12:12" x14ac:dyDescent="0.3">
      <c r="L36508" s="41"/>
    </row>
    <row r="36509" spans="12:12" x14ac:dyDescent="0.3">
      <c r="L36509" s="41"/>
    </row>
    <row r="36510" spans="12:12" x14ac:dyDescent="0.3">
      <c r="L36510" s="41"/>
    </row>
    <row r="36511" spans="12:12" x14ac:dyDescent="0.3">
      <c r="L36511" s="41"/>
    </row>
    <row r="36512" spans="12:12" x14ac:dyDescent="0.3">
      <c r="L36512" s="41"/>
    </row>
    <row r="36513" spans="12:12" x14ac:dyDescent="0.3">
      <c r="L36513" s="41"/>
    </row>
    <row r="36514" spans="12:12" x14ac:dyDescent="0.3">
      <c r="L36514" s="41"/>
    </row>
    <row r="36515" spans="12:12" x14ac:dyDescent="0.3">
      <c r="L36515" s="41"/>
    </row>
    <row r="36516" spans="12:12" x14ac:dyDescent="0.3">
      <c r="L36516" s="41"/>
    </row>
    <row r="36517" spans="12:12" x14ac:dyDescent="0.3">
      <c r="L36517" s="41"/>
    </row>
    <row r="36518" spans="12:12" x14ac:dyDescent="0.3">
      <c r="L36518" s="41"/>
    </row>
    <row r="36519" spans="12:12" x14ac:dyDescent="0.3">
      <c r="L36519" s="41"/>
    </row>
    <row r="36520" spans="12:12" x14ac:dyDescent="0.3">
      <c r="L36520" s="41"/>
    </row>
    <row r="36521" spans="12:12" x14ac:dyDescent="0.3">
      <c r="L36521" s="41"/>
    </row>
    <row r="36522" spans="12:12" x14ac:dyDescent="0.3">
      <c r="L36522" s="41"/>
    </row>
    <row r="36523" spans="12:12" x14ac:dyDescent="0.3">
      <c r="L36523" s="41"/>
    </row>
    <row r="36524" spans="12:12" x14ac:dyDescent="0.3">
      <c r="L36524" s="41"/>
    </row>
    <row r="36525" spans="12:12" x14ac:dyDescent="0.3">
      <c r="L36525" s="41"/>
    </row>
    <row r="36526" spans="12:12" x14ac:dyDescent="0.3">
      <c r="L36526" s="41"/>
    </row>
    <row r="36527" spans="12:12" x14ac:dyDescent="0.3">
      <c r="L36527" s="41"/>
    </row>
    <row r="36528" spans="12:12" x14ac:dyDescent="0.3">
      <c r="L36528" s="41"/>
    </row>
    <row r="36529" spans="12:12" x14ac:dyDescent="0.3">
      <c r="L36529" s="41"/>
    </row>
    <row r="36530" spans="12:12" x14ac:dyDescent="0.3">
      <c r="L36530" s="41"/>
    </row>
    <row r="36531" spans="12:12" x14ac:dyDescent="0.3">
      <c r="L36531" s="41"/>
    </row>
    <row r="36532" spans="12:12" x14ac:dyDescent="0.3">
      <c r="L36532" s="41"/>
    </row>
    <row r="36533" spans="12:12" x14ac:dyDescent="0.3">
      <c r="L36533" s="41"/>
    </row>
    <row r="36534" spans="12:12" x14ac:dyDescent="0.3">
      <c r="L36534" s="41"/>
    </row>
    <row r="36535" spans="12:12" x14ac:dyDescent="0.3">
      <c r="L36535" s="41"/>
    </row>
    <row r="36536" spans="12:12" x14ac:dyDescent="0.3">
      <c r="L36536" s="41"/>
    </row>
    <row r="36537" spans="12:12" x14ac:dyDescent="0.3">
      <c r="L36537" s="41"/>
    </row>
    <row r="36538" spans="12:12" x14ac:dyDescent="0.3">
      <c r="L36538" s="41"/>
    </row>
    <row r="36539" spans="12:12" x14ac:dyDescent="0.3">
      <c r="L36539" s="41"/>
    </row>
    <row r="36540" spans="12:12" x14ac:dyDescent="0.3">
      <c r="L36540" s="41"/>
    </row>
    <row r="36541" spans="12:12" x14ac:dyDescent="0.3">
      <c r="L36541" s="41"/>
    </row>
    <row r="36542" spans="12:12" x14ac:dyDescent="0.3">
      <c r="L36542" s="41"/>
    </row>
    <row r="36543" spans="12:12" x14ac:dyDescent="0.3">
      <c r="L36543" s="41"/>
    </row>
    <row r="36544" spans="12:12" x14ac:dyDescent="0.3">
      <c r="L36544" s="41"/>
    </row>
    <row r="36545" spans="12:12" x14ac:dyDescent="0.3">
      <c r="L36545" s="41"/>
    </row>
    <row r="36546" spans="12:12" x14ac:dyDescent="0.3">
      <c r="L36546" s="41"/>
    </row>
    <row r="36547" spans="12:12" x14ac:dyDescent="0.3">
      <c r="L36547" s="41"/>
    </row>
    <row r="36548" spans="12:12" x14ac:dyDescent="0.3">
      <c r="L36548" s="41"/>
    </row>
    <row r="36549" spans="12:12" x14ac:dyDescent="0.3">
      <c r="L36549" s="41"/>
    </row>
    <row r="36550" spans="12:12" x14ac:dyDescent="0.3">
      <c r="L36550" s="41"/>
    </row>
    <row r="36551" spans="12:12" x14ac:dyDescent="0.3">
      <c r="L36551" s="41"/>
    </row>
    <row r="36552" spans="12:12" x14ac:dyDescent="0.3">
      <c r="L36552" s="41"/>
    </row>
    <row r="36553" spans="12:12" x14ac:dyDescent="0.3">
      <c r="L36553" s="41"/>
    </row>
    <row r="36554" spans="12:12" x14ac:dyDescent="0.3">
      <c r="L36554" s="41"/>
    </row>
    <row r="36555" spans="12:12" x14ac:dyDescent="0.3">
      <c r="L36555" s="41"/>
    </row>
    <row r="36556" spans="12:12" x14ac:dyDescent="0.3">
      <c r="L36556" s="41"/>
    </row>
    <row r="36557" spans="12:12" x14ac:dyDescent="0.3">
      <c r="L36557" s="41"/>
    </row>
    <row r="36558" spans="12:12" x14ac:dyDescent="0.3">
      <c r="L36558" s="41"/>
    </row>
    <row r="36559" spans="12:12" x14ac:dyDescent="0.3">
      <c r="L36559" s="41"/>
    </row>
    <row r="36560" spans="12:12" x14ac:dyDescent="0.3">
      <c r="L36560" s="41"/>
    </row>
    <row r="36561" spans="12:12" x14ac:dyDescent="0.3">
      <c r="L36561" s="41"/>
    </row>
    <row r="36562" spans="12:12" x14ac:dyDescent="0.3">
      <c r="L36562" s="41"/>
    </row>
    <row r="36563" spans="12:12" x14ac:dyDescent="0.3">
      <c r="L36563" s="41"/>
    </row>
    <row r="36564" spans="12:12" x14ac:dyDescent="0.3">
      <c r="L36564" s="41"/>
    </row>
    <row r="36565" spans="12:12" x14ac:dyDescent="0.3">
      <c r="L36565" s="41"/>
    </row>
    <row r="36566" spans="12:12" x14ac:dyDescent="0.3">
      <c r="L36566" s="41"/>
    </row>
    <row r="36567" spans="12:12" x14ac:dyDescent="0.3">
      <c r="L36567" s="41"/>
    </row>
    <row r="36568" spans="12:12" x14ac:dyDescent="0.3">
      <c r="L36568" s="41"/>
    </row>
    <row r="36569" spans="12:12" x14ac:dyDescent="0.3">
      <c r="L36569" s="41"/>
    </row>
    <row r="36570" spans="12:12" x14ac:dyDescent="0.3">
      <c r="L36570" s="41"/>
    </row>
    <row r="36571" spans="12:12" x14ac:dyDescent="0.3">
      <c r="L36571" s="41"/>
    </row>
    <row r="36572" spans="12:12" x14ac:dyDescent="0.3">
      <c r="L36572" s="41"/>
    </row>
    <row r="36573" spans="12:12" x14ac:dyDescent="0.3">
      <c r="L36573" s="41"/>
    </row>
    <row r="36574" spans="12:12" x14ac:dyDescent="0.3">
      <c r="L36574" s="41"/>
    </row>
    <row r="36575" spans="12:12" x14ac:dyDescent="0.3">
      <c r="L36575" s="41"/>
    </row>
    <row r="36576" spans="12:12" x14ac:dyDescent="0.3">
      <c r="L36576" s="41"/>
    </row>
    <row r="36577" spans="12:12" x14ac:dyDescent="0.3">
      <c r="L36577" s="41"/>
    </row>
    <row r="36578" spans="12:12" x14ac:dyDescent="0.3">
      <c r="L36578" s="41"/>
    </row>
    <row r="36579" spans="12:12" x14ac:dyDescent="0.3">
      <c r="L36579" s="41"/>
    </row>
    <row r="36580" spans="12:12" x14ac:dyDescent="0.3">
      <c r="L36580" s="41"/>
    </row>
    <row r="36581" spans="12:12" x14ac:dyDescent="0.3">
      <c r="L36581" s="41"/>
    </row>
    <row r="36582" spans="12:12" x14ac:dyDescent="0.3">
      <c r="L36582" s="41"/>
    </row>
    <row r="36583" spans="12:12" x14ac:dyDescent="0.3">
      <c r="L36583" s="41"/>
    </row>
    <row r="36584" spans="12:12" x14ac:dyDescent="0.3">
      <c r="L36584" s="41"/>
    </row>
    <row r="36585" spans="12:12" x14ac:dyDescent="0.3">
      <c r="L36585" s="41"/>
    </row>
    <row r="36586" spans="12:12" x14ac:dyDescent="0.3">
      <c r="L36586" s="41"/>
    </row>
    <row r="36587" spans="12:12" x14ac:dyDescent="0.3">
      <c r="L36587" s="41"/>
    </row>
    <row r="36588" spans="12:12" x14ac:dyDescent="0.3">
      <c r="L36588" s="41"/>
    </row>
    <row r="36589" spans="12:12" x14ac:dyDescent="0.3">
      <c r="L36589" s="41"/>
    </row>
    <row r="36590" spans="12:12" x14ac:dyDescent="0.3">
      <c r="L36590" s="41"/>
    </row>
    <row r="36591" spans="12:12" x14ac:dyDescent="0.3">
      <c r="L36591" s="41"/>
    </row>
    <row r="36592" spans="12:12" x14ac:dyDescent="0.3">
      <c r="L36592" s="41"/>
    </row>
    <row r="36593" spans="12:12" x14ac:dyDescent="0.3">
      <c r="L36593" s="41"/>
    </row>
    <row r="36594" spans="12:12" x14ac:dyDescent="0.3">
      <c r="L36594" s="41"/>
    </row>
    <row r="36595" spans="12:12" x14ac:dyDescent="0.3">
      <c r="L36595" s="41"/>
    </row>
    <row r="36596" spans="12:12" x14ac:dyDescent="0.3">
      <c r="L36596" s="41"/>
    </row>
    <row r="36597" spans="12:12" x14ac:dyDescent="0.3">
      <c r="L36597" s="41"/>
    </row>
    <row r="36598" spans="12:12" x14ac:dyDescent="0.3">
      <c r="L36598" s="41"/>
    </row>
    <row r="36599" spans="12:12" x14ac:dyDescent="0.3">
      <c r="L36599" s="41"/>
    </row>
    <row r="36600" spans="12:12" x14ac:dyDescent="0.3">
      <c r="L36600" s="41"/>
    </row>
    <row r="36601" spans="12:12" x14ac:dyDescent="0.3">
      <c r="L36601" s="41"/>
    </row>
    <row r="36602" spans="12:12" x14ac:dyDescent="0.3">
      <c r="L36602" s="41"/>
    </row>
    <row r="36603" spans="12:12" x14ac:dyDescent="0.3">
      <c r="L36603" s="41"/>
    </row>
    <row r="36604" spans="12:12" x14ac:dyDescent="0.3">
      <c r="L36604" s="41"/>
    </row>
    <row r="36605" spans="12:12" x14ac:dyDescent="0.3">
      <c r="L36605" s="41"/>
    </row>
    <row r="36606" spans="12:12" x14ac:dyDescent="0.3">
      <c r="L36606" s="41"/>
    </row>
    <row r="36607" spans="12:12" x14ac:dyDescent="0.3">
      <c r="L36607" s="41"/>
    </row>
    <row r="36608" spans="12:12" x14ac:dyDescent="0.3">
      <c r="L36608" s="41"/>
    </row>
    <row r="36609" spans="12:12" x14ac:dyDescent="0.3">
      <c r="L36609" s="41"/>
    </row>
    <row r="36610" spans="12:12" x14ac:dyDescent="0.3">
      <c r="L36610" s="41"/>
    </row>
    <row r="36611" spans="12:12" x14ac:dyDescent="0.3">
      <c r="L36611" s="41"/>
    </row>
    <row r="36612" spans="12:12" x14ac:dyDescent="0.3">
      <c r="L36612" s="41"/>
    </row>
    <row r="36613" spans="12:12" x14ac:dyDescent="0.3">
      <c r="L36613" s="41"/>
    </row>
    <row r="36614" spans="12:12" x14ac:dyDescent="0.3">
      <c r="L36614" s="41"/>
    </row>
    <row r="36615" spans="12:12" x14ac:dyDescent="0.3">
      <c r="L36615" s="41"/>
    </row>
    <row r="36616" spans="12:12" x14ac:dyDescent="0.3">
      <c r="L36616" s="41"/>
    </row>
    <row r="36617" spans="12:12" x14ac:dyDescent="0.3">
      <c r="L36617" s="41"/>
    </row>
    <row r="36618" spans="12:12" x14ac:dyDescent="0.3">
      <c r="L36618" s="41"/>
    </row>
    <row r="36619" spans="12:12" x14ac:dyDescent="0.3">
      <c r="L36619" s="41"/>
    </row>
    <row r="36620" spans="12:12" x14ac:dyDescent="0.3">
      <c r="L36620" s="41"/>
    </row>
    <row r="36621" spans="12:12" x14ac:dyDescent="0.3">
      <c r="L36621" s="41"/>
    </row>
    <row r="36622" spans="12:12" x14ac:dyDescent="0.3">
      <c r="L36622" s="41"/>
    </row>
    <row r="36623" spans="12:12" x14ac:dyDescent="0.3">
      <c r="L36623" s="41"/>
    </row>
    <row r="36624" spans="12:12" x14ac:dyDescent="0.3">
      <c r="L36624" s="41"/>
    </row>
    <row r="36625" spans="12:12" x14ac:dyDescent="0.3">
      <c r="L36625" s="41"/>
    </row>
    <row r="36626" spans="12:12" x14ac:dyDescent="0.3">
      <c r="L36626" s="41"/>
    </row>
    <row r="36627" spans="12:12" x14ac:dyDescent="0.3">
      <c r="L36627" s="41"/>
    </row>
    <row r="36628" spans="12:12" x14ac:dyDescent="0.3">
      <c r="L36628" s="41"/>
    </row>
    <row r="36629" spans="12:12" x14ac:dyDescent="0.3">
      <c r="L36629" s="41"/>
    </row>
    <row r="36630" spans="12:12" x14ac:dyDescent="0.3">
      <c r="L36630" s="41"/>
    </row>
    <row r="36631" spans="12:12" x14ac:dyDescent="0.3">
      <c r="L36631" s="41"/>
    </row>
    <row r="36632" spans="12:12" x14ac:dyDescent="0.3">
      <c r="L36632" s="41"/>
    </row>
    <row r="36633" spans="12:12" x14ac:dyDescent="0.3">
      <c r="L36633" s="41"/>
    </row>
    <row r="36634" spans="12:12" x14ac:dyDescent="0.3">
      <c r="L36634" s="41"/>
    </row>
    <row r="36635" spans="12:12" x14ac:dyDescent="0.3">
      <c r="L36635" s="41"/>
    </row>
    <row r="36636" spans="12:12" x14ac:dyDescent="0.3">
      <c r="L36636" s="41"/>
    </row>
    <row r="36637" spans="12:12" x14ac:dyDescent="0.3">
      <c r="L36637" s="41"/>
    </row>
    <row r="36638" spans="12:12" x14ac:dyDescent="0.3">
      <c r="L36638" s="41"/>
    </row>
    <row r="36639" spans="12:12" x14ac:dyDescent="0.3">
      <c r="L36639" s="41"/>
    </row>
    <row r="36640" spans="12:12" x14ac:dyDescent="0.3">
      <c r="L36640" s="41"/>
    </row>
    <row r="36641" spans="12:12" x14ac:dyDescent="0.3">
      <c r="L36641" s="41"/>
    </row>
    <row r="36642" spans="12:12" x14ac:dyDescent="0.3">
      <c r="L36642" s="41"/>
    </row>
    <row r="36643" spans="12:12" x14ac:dyDescent="0.3">
      <c r="L36643" s="41"/>
    </row>
    <row r="36644" spans="12:12" x14ac:dyDescent="0.3">
      <c r="L36644" s="41"/>
    </row>
    <row r="36645" spans="12:12" x14ac:dyDescent="0.3">
      <c r="L36645" s="41"/>
    </row>
    <row r="36646" spans="12:12" x14ac:dyDescent="0.3">
      <c r="L36646" s="41"/>
    </row>
    <row r="36647" spans="12:12" x14ac:dyDescent="0.3">
      <c r="L36647" s="41"/>
    </row>
    <row r="36648" spans="12:12" x14ac:dyDescent="0.3">
      <c r="L36648" s="41"/>
    </row>
    <row r="36649" spans="12:12" x14ac:dyDescent="0.3">
      <c r="L36649" s="41"/>
    </row>
    <row r="36650" spans="12:12" x14ac:dyDescent="0.3">
      <c r="L36650" s="41"/>
    </row>
    <row r="36651" spans="12:12" x14ac:dyDescent="0.3">
      <c r="L36651" s="41"/>
    </row>
    <row r="36652" spans="12:12" x14ac:dyDescent="0.3">
      <c r="L36652" s="41"/>
    </row>
    <row r="36653" spans="12:12" x14ac:dyDescent="0.3">
      <c r="L36653" s="41"/>
    </row>
    <row r="36654" spans="12:12" x14ac:dyDescent="0.3">
      <c r="L36654" s="41"/>
    </row>
    <row r="36655" spans="12:12" x14ac:dyDescent="0.3">
      <c r="L36655" s="41"/>
    </row>
    <row r="36656" spans="12:12" x14ac:dyDescent="0.3">
      <c r="L36656" s="41"/>
    </row>
    <row r="36657" spans="12:12" x14ac:dyDescent="0.3">
      <c r="L36657" s="41"/>
    </row>
    <row r="36658" spans="12:12" x14ac:dyDescent="0.3">
      <c r="L36658" s="41"/>
    </row>
    <row r="36659" spans="12:12" x14ac:dyDescent="0.3">
      <c r="L36659" s="41"/>
    </row>
    <row r="36660" spans="12:12" x14ac:dyDescent="0.3">
      <c r="L36660" s="41"/>
    </row>
    <row r="36661" spans="12:12" x14ac:dyDescent="0.3">
      <c r="L36661" s="41"/>
    </row>
    <row r="36662" spans="12:12" x14ac:dyDescent="0.3">
      <c r="L36662" s="41"/>
    </row>
    <row r="36663" spans="12:12" x14ac:dyDescent="0.3">
      <c r="L36663" s="41"/>
    </row>
    <row r="36664" spans="12:12" x14ac:dyDescent="0.3">
      <c r="L36664" s="41"/>
    </row>
    <row r="36665" spans="12:12" x14ac:dyDescent="0.3">
      <c r="L36665" s="41"/>
    </row>
    <row r="36666" spans="12:12" x14ac:dyDescent="0.3">
      <c r="L36666" s="41"/>
    </row>
    <row r="36667" spans="12:12" x14ac:dyDescent="0.3">
      <c r="L36667" s="41"/>
    </row>
    <row r="36668" spans="12:12" x14ac:dyDescent="0.3">
      <c r="L36668" s="41"/>
    </row>
    <row r="36669" spans="12:12" x14ac:dyDescent="0.3">
      <c r="L36669" s="41"/>
    </row>
    <row r="36670" spans="12:12" x14ac:dyDescent="0.3">
      <c r="L36670" s="41"/>
    </row>
    <row r="36671" spans="12:12" x14ac:dyDescent="0.3">
      <c r="L36671" s="41"/>
    </row>
    <row r="36672" spans="12:12" x14ac:dyDescent="0.3">
      <c r="L36672" s="41"/>
    </row>
    <row r="36673" spans="12:12" x14ac:dyDescent="0.3">
      <c r="L36673" s="41"/>
    </row>
    <row r="36674" spans="12:12" x14ac:dyDescent="0.3">
      <c r="L36674" s="41"/>
    </row>
    <row r="36675" spans="12:12" x14ac:dyDescent="0.3">
      <c r="L36675" s="41"/>
    </row>
    <row r="36676" spans="12:12" x14ac:dyDescent="0.3">
      <c r="L36676" s="41"/>
    </row>
    <row r="36677" spans="12:12" x14ac:dyDescent="0.3">
      <c r="L36677" s="41"/>
    </row>
    <row r="36678" spans="12:12" x14ac:dyDescent="0.3">
      <c r="L36678" s="41"/>
    </row>
    <row r="36679" spans="12:12" x14ac:dyDescent="0.3">
      <c r="L36679" s="41"/>
    </row>
    <row r="36680" spans="12:12" x14ac:dyDescent="0.3">
      <c r="L36680" s="41"/>
    </row>
    <row r="36681" spans="12:12" x14ac:dyDescent="0.3">
      <c r="L36681" s="41"/>
    </row>
    <row r="36682" spans="12:12" x14ac:dyDescent="0.3">
      <c r="L36682" s="41"/>
    </row>
    <row r="36683" spans="12:12" x14ac:dyDescent="0.3">
      <c r="L36683" s="41"/>
    </row>
    <row r="36684" spans="12:12" x14ac:dyDescent="0.3">
      <c r="L36684" s="41"/>
    </row>
    <row r="36685" spans="12:12" x14ac:dyDescent="0.3">
      <c r="L36685" s="41"/>
    </row>
    <row r="36686" spans="12:12" x14ac:dyDescent="0.3">
      <c r="L36686" s="41"/>
    </row>
    <row r="36687" spans="12:12" x14ac:dyDescent="0.3">
      <c r="L36687" s="41"/>
    </row>
    <row r="36688" spans="12:12" x14ac:dyDescent="0.3">
      <c r="L36688" s="41"/>
    </row>
    <row r="36689" spans="12:12" x14ac:dyDescent="0.3">
      <c r="L36689" s="41"/>
    </row>
    <row r="36690" spans="12:12" x14ac:dyDescent="0.3">
      <c r="L36690" s="41"/>
    </row>
    <row r="36691" spans="12:12" x14ac:dyDescent="0.3">
      <c r="L36691" s="41"/>
    </row>
    <row r="36692" spans="12:12" x14ac:dyDescent="0.3">
      <c r="L36692" s="41"/>
    </row>
    <row r="36693" spans="12:12" x14ac:dyDescent="0.3">
      <c r="L36693" s="41"/>
    </row>
    <row r="36694" spans="12:12" x14ac:dyDescent="0.3">
      <c r="L36694" s="41"/>
    </row>
    <row r="36695" spans="12:12" x14ac:dyDescent="0.3">
      <c r="L36695" s="41"/>
    </row>
    <row r="36696" spans="12:12" x14ac:dyDescent="0.3">
      <c r="L36696" s="41"/>
    </row>
    <row r="36697" spans="12:12" x14ac:dyDescent="0.3">
      <c r="L36697" s="41"/>
    </row>
    <row r="36698" spans="12:12" x14ac:dyDescent="0.3">
      <c r="L36698" s="41"/>
    </row>
    <row r="36699" spans="12:12" x14ac:dyDescent="0.3">
      <c r="L36699" s="41"/>
    </row>
    <row r="36700" spans="12:12" x14ac:dyDescent="0.3">
      <c r="L36700" s="41"/>
    </row>
    <row r="36701" spans="12:12" x14ac:dyDescent="0.3">
      <c r="L36701" s="41"/>
    </row>
    <row r="36702" spans="12:12" x14ac:dyDescent="0.3">
      <c r="L36702" s="41"/>
    </row>
    <row r="36703" spans="12:12" x14ac:dyDescent="0.3">
      <c r="L36703" s="41"/>
    </row>
    <row r="36704" spans="12:12" x14ac:dyDescent="0.3">
      <c r="L36704" s="41"/>
    </row>
    <row r="36705" spans="12:12" x14ac:dyDescent="0.3">
      <c r="L36705" s="41"/>
    </row>
    <row r="36706" spans="12:12" x14ac:dyDescent="0.3">
      <c r="L36706" s="41"/>
    </row>
    <row r="36707" spans="12:12" x14ac:dyDescent="0.3">
      <c r="L36707" s="41"/>
    </row>
    <row r="36708" spans="12:12" x14ac:dyDescent="0.3">
      <c r="L36708" s="41"/>
    </row>
    <row r="36709" spans="12:12" x14ac:dyDescent="0.3">
      <c r="L36709" s="41"/>
    </row>
    <row r="36710" spans="12:12" x14ac:dyDescent="0.3">
      <c r="L36710" s="41"/>
    </row>
    <row r="36711" spans="12:12" x14ac:dyDescent="0.3">
      <c r="L36711" s="41"/>
    </row>
    <row r="36712" spans="12:12" x14ac:dyDescent="0.3">
      <c r="L36712" s="41"/>
    </row>
    <row r="36713" spans="12:12" x14ac:dyDescent="0.3">
      <c r="L36713" s="41"/>
    </row>
    <row r="36714" spans="12:12" x14ac:dyDescent="0.3">
      <c r="L36714" s="41"/>
    </row>
    <row r="36715" spans="12:12" x14ac:dyDescent="0.3">
      <c r="L36715" s="41"/>
    </row>
    <row r="36716" spans="12:12" x14ac:dyDescent="0.3">
      <c r="L36716" s="41"/>
    </row>
    <row r="36717" spans="12:12" x14ac:dyDescent="0.3">
      <c r="L36717" s="41"/>
    </row>
    <row r="36718" spans="12:12" x14ac:dyDescent="0.3">
      <c r="L36718" s="41"/>
    </row>
    <row r="36719" spans="12:12" x14ac:dyDescent="0.3">
      <c r="L36719" s="41"/>
    </row>
    <row r="36720" spans="12:12" x14ac:dyDescent="0.3">
      <c r="L36720" s="41"/>
    </row>
    <row r="36721" spans="12:12" x14ac:dyDescent="0.3">
      <c r="L36721" s="41"/>
    </row>
    <row r="36722" spans="12:12" x14ac:dyDescent="0.3">
      <c r="L36722" s="41"/>
    </row>
    <row r="36723" spans="12:12" x14ac:dyDescent="0.3">
      <c r="L36723" s="41"/>
    </row>
    <row r="36724" spans="12:12" x14ac:dyDescent="0.3">
      <c r="L36724" s="41"/>
    </row>
    <row r="36725" spans="12:12" x14ac:dyDescent="0.3">
      <c r="L36725" s="41"/>
    </row>
    <row r="36726" spans="12:12" x14ac:dyDescent="0.3">
      <c r="L36726" s="41"/>
    </row>
    <row r="36727" spans="12:12" x14ac:dyDescent="0.3">
      <c r="L36727" s="41"/>
    </row>
    <row r="36728" spans="12:12" x14ac:dyDescent="0.3">
      <c r="L36728" s="41"/>
    </row>
    <row r="36729" spans="12:12" x14ac:dyDescent="0.3">
      <c r="L36729" s="41"/>
    </row>
    <row r="36730" spans="12:12" x14ac:dyDescent="0.3">
      <c r="L36730" s="41"/>
    </row>
    <row r="36731" spans="12:12" x14ac:dyDescent="0.3">
      <c r="L36731" s="41"/>
    </row>
    <row r="36732" spans="12:12" x14ac:dyDescent="0.3">
      <c r="L36732" s="41"/>
    </row>
    <row r="36733" spans="12:12" x14ac:dyDescent="0.3">
      <c r="L36733" s="41"/>
    </row>
    <row r="36734" spans="12:12" x14ac:dyDescent="0.3">
      <c r="L36734" s="41"/>
    </row>
    <row r="36735" spans="12:12" x14ac:dyDescent="0.3">
      <c r="L36735" s="41"/>
    </row>
    <row r="36736" spans="12:12" x14ac:dyDescent="0.3">
      <c r="L36736" s="41"/>
    </row>
    <row r="36737" spans="12:12" x14ac:dyDescent="0.3">
      <c r="L36737" s="41"/>
    </row>
    <row r="36738" spans="12:12" x14ac:dyDescent="0.3">
      <c r="L36738" s="41"/>
    </row>
    <row r="36739" spans="12:12" x14ac:dyDescent="0.3">
      <c r="L36739" s="41"/>
    </row>
    <row r="36740" spans="12:12" x14ac:dyDescent="0.3">
      <c r="L36740" s="41"/>
    </row>
    <row r="36741" spans="12:12" x14ac:dyDescent="0.3">
      <c r="L36741" s="41"/>
    </row>
    <row r="36742" spans="12:12" x14ac:dyDescent="0.3">
      <c r="L36742" s="41"/>
    </row>
    <row r="36743" spans="12:12" x14ac:dyDescent="0.3">
      <c r="L36743" s="41"/>
    </row>
    <row r="36744" spans="12:12" x14ac:dyDescent="0.3">
      <c r="L36744" s="41"/>
    </row>
    <row r="36745" spans="12:12" x14ac:dyDescent="0.3">
      <c r="L36745" s="41"/>
    </row>
    <row r="36746" spans="12:12" x14ac:dyDescent="0.3">
      <c r="L36746" s="41"/>
    </row>
    <row r="36747" spans="12:12" x14ac:dyDescent="0.3">
      <c r="L36747" s="41"/>
    </row>
    <row r="36748" spans="12:12" x14ac:dyDescent="0.3">
      <c r="L36748" s="41"/>
    </row>
    <row r="36749" spans="12:12" x14ac:dyDescent="0.3">
      <c r="L36749" s="41"/>
    </row>
    <row r="36750" spans="12:12" x14ac:dyDescent="0.3">
      <c r="L36750" s="41"/>
    </row>
    <row r="36751" spans="12:12" x14ac:dyDescent="0.3">
      <c r="L36751" s="41"/>
    </row>
    <row r="36752" spans="12:12" x14ac:dyDescent="0.3">
      <c r="L36752" s="41"/>
    </row>
    <row r="36753" spans="12:12" x14ac:dyDescent="0.3">
      <c r="L36753" s="41"/>
    </row>
    <row r="36754" spans="12:12" x14ac:dyDescent="0.3">
      <c r="L36754" s="41"/>
    </row>
    <row r="36755" spans="12:12" x14ac:dyDescent="0.3">
      <c r="L36755" s="41"/>
    </row>
    <row r="36756" spans="12:12" x14ac:dyDescent="0.3">
      <c r="L36756" s="41"/>
    </row>
    <row r="36757" spans="12:12" x14ac:dyDescent="0.3">
      <c r="L36757" s="41"/>
    </row>
    <row r="36758" spans="12:12" x14ac:dyDescent="0.3">
      <c r="L36758" s="41"/>
    </row>
    <row r="36759" spans="12:12" x14ac:dyDescent="0.3">
      <c r="L36759" s="41"/>
    </row>
    <row r="36760" spans="12:12" x14ac:dyDescent="0.3">
      <c r="L36760" s="41"/>
    </row>
    <row r="36761" spans="12:12" x14ac:dyDescent="0.3">
      <c r="L36761" s="41"/>
    </row>
    <row r="36762" spans="12:12" x14ac:dyDescent="0.3">
      <c r="L36762" s="41"/>
    </row>
    <row r="36763" spans="12:12" x14ac:dyDescent="0.3">
      <c r="L36763" s="41"/>
    </row>
    <row r="36764" spans="12:12" x14ac:dyDescent="0.3">
      <c r="L36764" s="41"/>
    </row>
    <row r="36765" spans="12:12" x14ac:dyDescent="0.3">
      <c r="L36765" s="41"/>
    </row>
    <row r="36766" spans="12:12" x14ac:dyDescent="0.3">
      <c r="L36766" s="41"/>
    </row>
    <row r="36767" spans="12:12" x14ac:dyDescent="0.3">
      <c r="L36767" s="41"/>
    </row>
    <row r="36768" spans="12:12" x14ac:dyDescent="0.3">
      <c r="L36768" s="41"/>
    </row>
    <row r="36769" spans="12:12" x14ac:dyDescent="0.3">
      <c r="L36769" s="41"/>
    </row>
    <row r="36770" spans="12:12" x14ac:dyDescent="0.3">
      <c r="L36770" s="41"/>
    </row>
    <row r="36771" spans="12:12" x14ac:dyDescent="0.3">
      <c r="L36771" s="41"/>
    </row>
    <row r="36772" spans="12:12" x14ac:dyDescent="0.3">
      <c r="L36772" s="41"/>
    </row>
    <row r="36773" spans="12:12" x14ac:dyDescent="0.3">
      <c r="L36773" s="41"/>
    </row>
    <row r="36774" spans="12:12" x14ac:dyDescent="0.3">
      <c r="L36774" s="41"/>
    </row>
    <row r="36775" spans="12:12" x14ac:dyDescent="0.3">
      <c r="L36775" s="41"/>
    </row>
    <row r="36776" spans="12:12" x14ac:dyDescent="0.3">
      <c r="L36776" s="41"/>
    </row>
    <row r="36777" spans="12:12" x14ac:dyDescent="0.3">
      <c r="L36777" s="41"/>
    </row>
    <row r="36778" spans="12:12" x14ac:dyDescent="0.3">
      <c r="L36778" s="41"/>
    </row>
    <row r="36779" spans="12:12" x14ac:dyDescent="0.3">
      <c r="L36779" s="41"/>
    </row>
    <row r="36780" spans="12:12" x14ac:dyDescent="0.3">
      <c r="L36780" s="41"/>
    </row>
    <row r="36781" spans="12:12" x14ac:dyDescent="0.3">
      <c r="L36781" s="41"/>
    </row>
    <row r="36782" spans="12:12" x14ac:dyDescent="0.3">
      <c r="L36782" s="41"/>
    </row>
    <row r="36783" spans="12:12" x14ac:dyDescent="0.3">
      <c r="L36783" s="41"/>
    </row>
    <row r="36784" spans="12:12" x14ac:dyDescent="0.3">
      <c r="L36784" s="41"/>
    </row>
    <row r="36785" spans="12:12" x14ac:dyDescent="0.3">
      <c r="L36785" s="41"/>
    </row>
    <row r="36786" spans="12:12" x14ac:dyDescent="0.3">
      <c r="L36786" s="41"/>
    </row>
    <row r="36787" spans="12:12" x14ac:dyDescent="0.3">
      <c r="L36787" s="41"/>
    </row>
    <row r="36788" spans="12:12" x14ac:dyDescent="0.3">
      <c r="L36788" s="41"/>
    </row>
    <row r="36789" spans="12:12" x14ac:dyDescent="0.3">
      <c r="L36789" s="41"/>
    </row>
    <row r="36790" spans="12:12" x14ac:dyDescent="0.3">
      <c r="L36790" s="41"/>
    </row>
    <row r="36791" spans="12:12" x14ac:dyDescent="0.3">
      <c r="L36791" s="41"/>
    </row>
    <row r="36792" spans="12:12" x14ac:dyDescent="0.3">
      <c r="L36792" s="41"/>
    </row>
    <row r="36793" spans="12:12" x14ac:dyDescent="0.3">
      <c r="L36793" s="41"/>
    </row>
    <row r="36794" spans="12:12" x14ac:dyDescent="0.3">
      <c r="L36794" s="41"/>
    </row>
    <row r="36795" spans="12:12" x14ac:dyDescent="0.3">
      <c r="L36795" s="41"/>
    </row>
    <row r="36796" spans="12:12" x14ac:dyDescent="0.3">
      <c r="L36796" s="41"/>
    </row>
    <row r="36797" spans="12:12" x14ac:dyDescent="0.3">
      <c r="L36797" s="41"/>
    </row>
    <row r="36798" spans="12:12" x14ac:dyDescent="0.3">
      <c r="L36798" s="41"/>
    </row>
    <row r="36799" spans="12:12" x14ac:dyDescent="0.3">
      <c r="L36799" s="41"/>
    </row>
    <row r="36800" spans="12:12" x14ac:dyDescent="0.3">
      <c r="L36800" s="41"/>
    </row>
    <row r="36801" spans="12:12" x14ac:dyDescent="0.3">
      <c r="L36801" s="41"/>
    </row>
    <row r="36802" spans="12:12" x14ac:dyDescent="0.3">
      <c r="L36802" s="41"/>
    </row>
    <row r="36803" spans="12:12" x14ac:dyDescent="0.3">
      <c r="L36803" s="41"/>
    </row>
    <row r="36804" spans="12:12" x14ac:dyDescent="0.3">
      <c r="L36804" s="41"/>
    </row>
    <row r="36805" spans="12:12" x14ac:dyDescent="0.3">
      <c r="L36805" s="41"/>
    </row>
    <row r="36806" spans="12:12" x14ac:dyDescent="0.3">
      <c r="L36806" s="41"/>
    </row>
    <row r="36807" spans="12:12" x14ac:dyDescent="0.3">
      <c r="L36807" s="41"/>
    </row>
    <row r="36808" spans="12:12" x14ac:dyDescent="0.3">
      <c r="L36808" s="41"/>
    </row>
    <row r="36809" spans="12:12" x14ac:dyDescent="0.3">
      <c r="L36809" s="41"/>
    </row>
    <row r="36810" spans="12:12" x14ac:dyDescent="0.3">
      <c r="L36810" s="41"/>
    </row>
    <row r="36811" spans="12:12" x14ac:dyDescent="0.3">
      <c r="L36811" s="41"/>
    </row>
    <row r="36812" spans="12:12" x14ac:dyDescent="0.3">
      <c r="L36812" s="41"/>
    </row>
    <row r="36813" spans="12:12" x14ac:dyDescent="0.3">
      <c r="L36813" s="41"/>
    </row>
    <row r="36814" spans="12:12" x14ac:dyDescent="0.3">
      <c r="L36814" s="41"/>
    </row>
    <row r="36815" spans="12:12" x14ac:dyDescent="0.3">
      <c r="L36815" s="41"/>
    </row>
    <row r="36816" spans="12:12" x14ac:dyDescent="0.3">
      <c r="L36816" s="41"/>
    </row>
    <row r="36817" spans="12:12" x14ac:dyDescent="0.3">
      <c r="L36817" s="41"/>
    </row>
    <row r="36818" spans="12:12" x14ac:dyDescent="0.3">
      <c r="L36818" s="41"/>
    </row>
    <row r="36819" spans="12:12" x14ac:dyDescent="0.3">
      <c r="L36819" s="41"/>
    </row>
    <row r="36820" spans="12:12" x14ac:dyDescent="0.3">
      <c r="L36820" s="41"/>
    </row>
    <row r="36821" spans="12:12" x14ac:dyDescent="0.3">
      <c r="L36821" s="41"/>
    </row>
    <row r="36822" spans="12:12" x14ac:dyDescent="0.3">
      <c r="L36822" s="41"/>
    </row>
    <row r="36823" spans="12:12" x14ac:dyDescent="0.3">
      <c r="L36823" s="41"/>
    </row>
    <row r="36824" spans="12:12" x14ac:dyDescent="0.3">
      <c r="L36824" s="41"/>
    </row>
    <row r="36825" spans="12:12" x14ac:dyDescent="0.3">
      <c r="L36825" s="41"/>
    </row>
    <row r="36826" spans="12:12" x14ac:dyDescent="0.3">
      <c r="L36826" s="41"/>
    </row>
    <row r="36827" spans="12:12" x14ac:dyDescent="0.3">
      <c r="L36827" s="41"/>
    </row>
    <row r="36828" spans="12:12" x14ac:dyDescent="0.3">
      <c r="L36828" s="41"/>
    </row>
    <row r="36829" spans="12:12" x14ac:dyDescent="0.3">
      <c r="L36829" s="41"/>
    </row>
    <row r="36830" spans="12:12" x14ac:dyDescent="0.3">
      <c r="L36830" s="41"/>
    </row>
    <row r="36831" spans="12:12" x14ac:dyDescent="0.3">
      <c r="L36831" s="41"/>
    </row>
    <row r="36832" spans="12:12" x14ac:dyDescent="0.3">
      <c r="L36832" s="41"/>
    </row>
    <row r="36833" spans="12:12" x14ac:dyDescent="0.3">
      <c r="L36833" s="41"/>
    </row>
    <row r="36834" spans="12:12" x14ac:dyDescent="0.3">
      <c r="L36834" s="41"/>
    </row>
    <row r="36835" spans="12:12" x14ac:dyDescent="0.3">
      <c r="L36835" s="41"/>
    </row>
    <row r="36836" spans="12:12" x14ac:dyDescent="0.3">
      <c r="L36836" s="41"/>
    </row>
    <row r="36837" spans="12:12" x14ac:dyDescent="0.3">
      <c r="L36837" s="41"/>
    </row>
    <row r="36838" spans="12:12" x14ac:dyDescent="0.3">
      <c r="L36838" s="41"/>
    </row>
    <row r="36839" spans="12:12" x14ac:dyDescent="0.3">
      <c r="L36839" s="41"/>
    </row>
    <row r="36840" spans="12:12" x14ac:dyDescent="0.3">
      <c r="L36840" s="41"/>
    </row>
    <row r="36841" spans="12:12" x14ac:dyDescent="0.3">
      <c r="L36841" s="41"/>
    </row>
    <row r="36842" spans="12:12" x14ac:dyDescent="0.3">
      <c r="L36842" s="41"/>
    </row>
    <row r="36843" spans="12:12" x14ac:dyDescent="0.3">
      <c r="L36843" s="41"/>
    </row>
    <row r="36844" spans="12:12" x14ac:dyDescent="0.3">
      <c r="L36844" s="41"/>
    </row>
    <row r="36845" spans="12:12" x14ac:dyDescent="0.3">
      <c r="L36845" s="41"/>
    </row>
    <row r="36846" spans="12:12" x14ac:dyDescent="0.3">
      <c r="L36846" s="41"/>
    </row>
    <row r="36847" spans="12:12" x14ac:dyDescent="0.3">
      <c r="L36847" s="41"/>
    </row>
    <row r="36848" spans="12:12" x14ac:dyDescent="0.3">
      <c r="L36848" s="41"/>
    </row>
    <row r="36849" spans="12:12" x14ac:dyDescent="0.3">
      <c r="L36849" s="41"/>
    </row>
    <row r="36850" spans="12:12" x14ac:dyDescent="0.3">
      <c r="L36850" s="41"/>
    </row>
    <row r="36851" spans="12:12" x14ac:dyDescent="0.3">
      <c r="L36851" s="41"/>
    </row>
    <row r="36852" spans="12:12" x14ac:dyDescent="0.3">
      <c r="L36852" s="41"/>
    </row>
    <row r="36853" spans="12:12" x14ac:dyDescent="0.3">
      <c r="L36853" s="41"/>
    </row>
    <row r="36854" spans="12:12" x14ac:dyDescent="0.3">
      <c r="L36854" s="41"/>
    </row>
    <row r="36855" spans="12:12" x14ac:dyDescent="0.3">
      <c r="L36855" s="41"/>
    </row>
    <row r="36856" spans="12:12" x14ac:dyDescent="0.3">
      <c r="L36856" s="41"/>
    </row>
    <row r="36857" spans="12:12" x14ac:dyDescent="0.3">
      <c r="L36857" s="41"/>
    </row>
    <row r="36858" spans="12:12" x14ac:dyDescent="0.3">
      <c r="L36858" s="41"/>
    </row>
    <row r="36859" spans="12:12" x14ac:dyDescent="0.3">
      <c r="L36859" s="41"/>
    </row>
    <row r="36860" spans="12:12" x14ac:dyDescent="0.3">
      <c r="L36860" s="41"/>
    </row>
    <row r="36861" spans="12:12" x14ac:dyDescent="0.3">
      <c r="L36861" s="41"/>
    </row>
    <row r="36862" spans="12:12" x14ac:dyDescent="0.3">
      <c r="L36862" s="41"/>
    </row>
    <row r="36863" spans="12:12" x14ac:dyDescent="0.3">
      <c r="L36863" s="41"/>
    </row>
    <row r="36864" spans="12:12" x14ac:dyDescent="0.3">
      <c r="L36864" s="41"/>
    </row>
    <row r="36865" spans="12:12" x14ac:dyDescent="0.3">
      <c r="L36865" s="41"/>
    </row>
    <row r="36866" spans="12:12" x14ac:dyDescent="0.3">
      <c r="L36866" s="41"/>
    </row>
    <row r="36867" spans="12:12" x14ac:dyDescent="0.3">
      <c r="L36867" s="41"/>
    </row>
    <row r="36868" spans="12:12" x14ac:dyDescent="0.3">
      <c r="L36868" s="41"/>
    </row>
    <row r="36869" spans="12:12" x14ac:dyDescent="0.3">
      <c r="L36869" s="41"/>
    </row>
    <row r="36870" spans="12:12" x14ac:dyDescent="0.3">
      <c r="L36870" s="41"/>
    </row>
    <row r="36871" spans="12:12" x14ac:dyDescent="0.3">
      <c r="L36871" s="41"/>
    </row>
    <row r="36872" spans="12:12" x14ac:dyDescent="0.3">
      <c r="L36872" s="41"/>
    </row>
    <row r="36873" spans="12:12" x14ac:dyDescent="0.3">
      <c r="L36873" s="41"/>
    </row>
    <row r="36874" spans="12:12" x14ac:dyDescent="0.3">
      <c r="L36874" s="41"/>
    </row>
    <row r="36875" spans="12:12" x14ac:dyDescent="0.3">
      <c r="L36875" s="41"/>
    </row>
    <row r="36876" spans="12:12" x14ac:dyDescent="0.3">
      <c r="L36876" s="41"/>
    </row>
    <row r="36877" spans="12:12" x14ac:dyDescent="0.3">
      <c r="L36877" s="41"/>
    </row>
    <row r="36878" spans="12:12" x14ac:dyDescent="0.3">
      <c r="L36878" s="41"/>
    </row>
    <row r="36879" spans="12:12" x14ac:dyDescent="0.3">
      <c r="L36879" s="41"/>
    </row>
    <row r="36880" spans="12:12" x14ac:dyDescent="0.3">
      <c r="L36880" s="41"/>
    </row>
    <row r="36881" spans="12:12" x14ac:dyDescent="0.3">
      <c r="L36881" s="41"/>
    </row>
    <row r="36882" spans="12:12" x14ac:dyDescent="0.3">
      <c r="L36882" s="41"/>
    </row>
    <row r="36883" spans="12:12" x14ac:dyDescent="0.3">
      <c r="L36883" s="41"/>
    </row>
    <row r="36884" spans="12:12" x14ac:dyDescent="0.3">
      <c r="L36884" s="41"/>
    </row>
    <row r="36885" spans="12:12" x14ac:dyDescent="0.3">
      <c r="L36885" s="41"/>
    </row>
    <row r="36886" spans="12:12" x14ac:dyDescent="0.3">
      <c r="L36886" s="41"/>
    </row>
    <row r="36887" spans="12:12" x14ac:dyDescent="0.3">
      <c r="L36887" s="41"/>
    </row>
    <row r="36888" spans="12:12" x14ac:dyDescent="0.3">
      <c r="L36888" s="41"/>
    </row>
    <row r="36889" spans="12:12" x14ac:dyDescent="0.3">
      <c r="L36889" s="41"/>
    </row>
    <row r="36890" spans="12:12" x14ac:dyDescent="0.3">
      <c r="L36890" s="41"/>
    </row>
    <row r="36891" spans="12:12" x14ac:dyDescent="0.3">
      <c r="L36891" s="41"/>
    </row>
    <row r="36892" spans="12:12" x14ac:dyDescent="0.3">
      <c r="L36892" s="41"/>
    </row>
    <row r="36893" spans="12:12" x14ac:dyDescent="0.3">
      <c r="L36893" s="41"/>
    </row>
    <row r="36894" spans="12:12" x14ac:dyDescent="0.3">
      <c r="L36894" s="41"/>
    </row>
    <row r="36895" spans="12:12" x14ac:dyDescent="0.3">
      <c r="L36895" s="41"/>
    </row>
    <row r="36896" spans="12:12" x14ac:dyDescent="0.3">
      <c r="L36896" s="41"/>
    </row>
    <row r="36897" spans="12:12" x14ac:dyDescent="0.3">
      <c r="L36897" s="41"/>
    </row>
    <row r="36898" spans="12:12" x14ac:dyDescent="0.3">
      <c r="L36898" s="41"/>
    </row>
    <row r="36899" spans="12:12" x14ac:dyDescent="0.3">
      <c r="L36899" s="41"/>
    </row>
    <row r="36900" spans="12:12" x14ac:dyDescent="0.3">
      <c r="L36900" s="41"/>
    </row>
    <row r="36901" spans="12:12" x14ac:dyDescent="0.3">
      <c r="L36901" s="41"/>
    </row>
    <row r="36902" spans="12:12" x14ac:dyDescent="0.3">
      <c r="L36902" s="41"/>
    </row>
    <row r="36903" spans="12:12" x14ac:dyDescent="0.3">
      <c r="L36903" s="41"/>
    </row>
    <row r="36904" spans="12:12" x14ac:dyDescent="0.3">
      <c r="L36904" s="41"/>
    </row>
    <row r="36905" spans="12:12" x14ac:dyDescent="0.3">
      <c r="L36905" s="41"/>
    </row>
    <row r="36906" spans="12:12" x14ac:dyDescent="0.3">
      <c r="L36906" s="41"/>
    </row>
    <row r="36907" spans="12:12" x14ac:dyDescent="0.3">
      <c r="L36907" s="41"/>
    </row>
    <row r="36908" spans="12:12" x14ac:dyDescent="0.3">
      <c r="L36908" s="41"/>
    </row>
    <row r="36909" spans="12:12" x14ac:dyDescent="0.3">
      <c r="L36909" s="41"/>
    </row>
    <row r="36910" spans="12:12" x14ac:dyDescent="0.3">
      <c r="L36910" s="41"/>
    </row>
    <row r="36911" spans="12:12" x14ac:dyDescent="0.3">
      <c r="L36911" s="41"/>
    </row>
    <row r="36912" spans="12:12" x14ac:dyDescent="0.3">
      <c r="L36912" s="41"/>
    </row>
    <row r="36913" spans="12:12" x14ac:dyDescent="0.3">
      <c r="L36913" s="41"/>
    </row>
    <row r="36914" spans="12:12" x14ac:dyDescent="0.3">
      <c r="L36914" s="41"/>
    </row>
    <row r="36915" spans="12:12" x14ac:dyDescent="0.3">
      <c r="L36915" s="41"/>
    </row>
    <row r="36916" spans="12:12" x14ac:dyDescent="0.3">
      <c r="L36916" s="41"/>
    </row>
    <row r="36917" spans="12:12" x14ac:dyDescent="0.3">
      <c r="L36917" s="41"/>
    </row>
    <row r="36918" spans="12:12" x14ac:dyDescent="0.3">
      <c r="L36918" s="41"/>
    </row>
    <row r="36919" spans="12:12" x14ac:dyDescent="0.3">
      <c r="L36919" s="41"/>
    </row>
    <row r="36920" spans="12:12" x14ac:dyDescent="0.3">
      <c r="L36920" s="41"/>
    </row>
    <row r="36921" spans="12:12" x14ac:dyDescent="0.3">
      <c r="L36921" s="41"/>
    </row>
    <row r="36922" spans="12:12" x14ac:dyDescent="0.3">
      <c r="L36922" s="41"/>
    </row>
    <row r="36923" spans="12:12" x14ac:dyDescent="0.3">
      <c r="L36923" s="41"/>
    </row>
    <row r="36924" spans="12:12" x14ac:dyDescent="0.3">
      <c r="L36924" s="41"/>
    </row>
    <row r="36925" spans="12:12" x14ac:dyDescent="0.3">
      <c r="L36925" s="41"/>
    </row>
    <row r="36926" spans="12:12" x14ac:dyDescent="0.3">
      <c r="L36926" s="41"/>
    </row>
    <row r="36927" spans="12:12" x14ac:dyDescent="0.3">
      <c r="L36927" s="41"/>
    </row>
    <row r="36928" spans="12:12" x14ac:dyDescent="0.3">
      <c r="L36928" s="41"/>
    </row>
    <row r="36929" spans="12:12" x14ac:dyDescent="0.3">
      <c r="L36929" s="41"/>
    </row>
    <row r="36930" spans="12:12" x14ac:dyDescent="0.3">
      <c r="L36930" s="41"/>
    </row>
    <row r="36931" spans="12:12" x14ac:dyDescent="0.3">
      <c r="L36931" s="41"/>
    </row>
    <row r="36932" spans="12:12" x14ac:dyDescent="0.3">
      <c r="L36932" s="41"/>
    </row>
    <row r="36933" spans="12:12" x14ac:dyDescent="0.3">
      <c r="L36933" s="41"/>
    </row>
    <row r="36934" spans="12:12" x14ac:dyDescent="0.3">
      <c r="L36934" s="41"/>
    </row>
    <row r="36935" spans="12:12" x14ac:dyDescent="0.3">
      <c r="L36935" s="41"/>
    </row>
    <row r="36936" spans="12:12" x14ac:dyDescent="0.3">
      <c r="L36936" s="41"/>
    </row>
    <row r="36937" spans="12:12" x14ac:dyDescent="0.3">
      <c r="L36937" s="41"/>
    </row>
    <row r="36938" spans="12:12" x14ac:dyDescent="0.3">
      <c r="L36938" s="41"/>
    </row>
    <row r="36939" spans="12:12" x14ac:dyDescent="0.3">
      <c r="L36939" s="41"/>
    </row>
    <row r="36940" spans="12:12" x14ac:dyDescent="0.3">
      <c r="L36940" s="41"/>
    </row>
    <row r="36941" spans="12:12" x14ac:dyDescent="0.3">
      <c r="L36941" s="41"/>
    </row>
    <row r="36942" spans="12:12" x14ac:dyDescent="0.3">
      <c r="L36942" s="41"/>
    </row>
    <row r="36943" spans="12:12" x14ac:dyDescent="0.3">
      <c r="L36943" s="41"/>
    </row>
    <row r="36944" spans="12:12" x14ac:dyDescent="0.3">
      <c r="L36944" s="41"/>
    </row>
    <row r="36945" spans="12:12" x14ac:dyDescent="0.3">
      <c r="L36945" s="41"/>
    </row>
    <row r="36946" spans="12:12" x14ac:dyDescent="0.3">
      <c r="L36946" s="41"/>
    </row>
    <row r="36947" spans="12:12" x14ac:dyDescent="0.3">
      <c r="L36947" s="41"/>
    </row>
    <row r="36948" spans="12:12" x14ac:dyDescent="0.3">
      <c r="L36948" s="41"/>
    </row>
    <row r="36949" spans="12:12" x14ac:dyDescent="0.3">
      <c r="L36949" s="41"/>
    </row>
    <row r="36950" spans="12:12" x14ac:dyDescent="0.3">
      <c r="L36950" s="41"/>
    </row>
    <row r="36951" spans="12:12" x14ac:dyDescent="0.3">
      <c r="L36951" s="41"/>
    </row>
    <row r="36952" spans="12:12" x14ac:dyDescent="0.3">
      <c r="L36952" s="41"/>
    </row>
    <row r="36953" spans="12:12" x14ac:dyDescent="0.3">
      <c r="L36953" s="41"/>
    </row>
    <row r="36954" spans="12:12" x14ac:dyDescent="0.3">
      <c r="L36954" s="41"/>
    </row>
    <row r="36955" spans="12:12" x14ac:dyDescent="0.3">
      <c r="L36955" s="41"/>
    </row>
    <row r="36956" spans="12:12" x14ac:dyDescent="0.3">
      <c r="L36956" s="41"/>
    </row>
    <row r="36957" spans="12:12" x14ac:dyDescent="0.3">
      <c r="L36957" s="41"/>
    </row>
    <row r="36958" spans="12:12" x14ac:dyDescent="0.3">
      <c r="L36958" s="41"/>
    </row>
    <row r="36959" spans="12:12" x14ac:dyDescent="0.3">
      <c r="L36959" s="41"/>
    </row>
    <row r="36960" spans="12:12" x14ac:dyDescent="0.3">
      <c r="L36960" s="41"/>
    </row>
    <row r="36961" spans="12:12" x14ac:dyDescent="0.3">
      <c r="L36961" s="41"/>
    </row>
    <row r="36962" spans="12:12" x14ac:dyDescent="0.3">
      <c r="L36962" s="41"/>
    </row>
    <row r="36963" spans="12:12" x14ac:dyDescent="0.3">
      <c r="L36963" s="41"/>
    </row>
    <row r="36964" spans="12:12" x14ac:dyDescent="0.3">
      <c r="L36964" s="41"/>
    </row>
    <row r="36965" spans="12:12" x14ac:dyDescent="0.3">
      <c r="L36965" s="41"/>
    </row>
    <row r="36966" spans="12:12" x14ac:dyDescent="0.3">
      <c r="L36966" s="41"/>
    </row>
    <row r="36967" spans="12:12" x14ac:dyDescent="0.3">
      <c r="L36967" s="41"/>
    </row>
    <row r="36968" spans="12:12" x14ac:dyDescent="0.3">
      <c r="L36968" s="41"/>
    </row>
    <row r="36969" spans="12:12" x14ac:dyDescent="0.3">
      <c r="L36969" s="41"/>
    </row>
    <row r="36970" spans="12:12" x14ac:dyDescent="0.3">
      <c r="L36970" s="41"/>
    </row>
    <row r="36971" spans="12:12" x14ac:dyDescent="0.3">
      <c r="L36971" s="41"/>
    </row>
    <row r="36972" spans="12:12" x14ac:dyDescent="0.3">
      <c r="L36972" s="41"/>
    </row>
    <row r="36973" spans="12:12" x14ac:dyDescent="0.3">
      <c r="L36973" s="41"/>
    </row>
    <row r="36974" spans="12:12" x14ac:dyDescent="0.3">
      <c r="L36974" s="41"/>
    </row>
    <row r="36975" spans="12:12" x14ac:dyDescent="0.3">
      <c r="L36975" s="41"/>
    </row>
    <row r="36976" spans="12:12" x14ac:dyDescent="0.3">
      <c r="L36976" s="41"/>
    </row>
    <row r="36977" spans="12:12" x14ac:dyDescent="0.3">
      <c r="L36977" s="41"/>
    </row>
    <row r="36978" spans="12:12" x14ac:dyDescent="0.3">
      <c r="L36978" s="41"/>
    </row>
    <row r="36979" spans="12:12" x14ac:dyDescent="0.3">
      <c r="L36979" s="41"/>
    </row>
    <row r="36980" spans="12:12" x14ac:dyDescent="0.3">
      <c r="L36980" s="41"/>
    </row>
    <row r="36981" spans="12:12" x14ac:dyDescent="0.3">
      <c r="L36981" s="41"/>
    </row>
    <row r="36982" spans="12:12" x14ac:dyDescent="0.3">
      <c r="L36982" s="41"/>
    </row>
    <row r="36983" spans="12:12" x14ac:dyDescent="0.3">
      <c r="L36983" s="41"/>
    </row>
    <row r="36984" spans="12:12" x14ac:dyDescent="0.3">
      <c r="L36984" s="41"/>
    </row>
    <row r="36985" spans="12:12" x14ac:dyDescent="0.3">
      <c r="L36985" s="41"/>
    </row>
    <row r="36986" spans="12:12" x14ac:dyDescent="0.3">
      <c r="L36986" s="41"/>
    </row>
    <row r="36987" spans="12:12" x14ac:dyDescent="0.3">
      <c r="L36987" s="41"/>
    </row>
    <row r="36988" spans="12:12" x14ac:dyDescent="0.3">
      <c r="L36988" s="41"/>
    </row>
    <row r="36989" spans="12:12" x14ac:dyDescent="0.3">
      <c r="L36989" s="41"/>
    </row>
    <row r="36990" spans="12:12" x14ac:dyDescent="0.3">
      <c r="L36990" s="41"/>
    </row>
    <row r="36991" spans="12:12" x14ac:dyDescent="0.3">
      <c r="L36991" s="41"/>
    </row>
    <row r="36992" spans="12:12" x14ac:dyDescent="0.3">
      <c r="L36992" s="41"/>
    </row>
    <row r="36993" spans="12:12" x14ac:dyDescent="0.3">
      <c r="L36993" s="41"/>
    </row>
    <row r="36994" spans="12:12" x14ac:dyDescent="0.3">
      <c r="L36994" s="41"/>
    </row>
    <row r="36995" spans="12:12" x14ac:dyDescent="0.3">
      <c r="L36995" s="41"/>
    </row>
    <row r="36996" spans="12:12" x14ac:dyDescent="0.3">
      <c r="L36996" s="41"/>
    </row>
    <row r="36997" spans="12:12" x14ac:dyDescent="0.3">
      <c r="L36997" s="41"/>
    </row>
    <row r="36998" spans="12:12" x14ac:dyDescent="0.3">
      <c r="L36998" s="41"/>
    </row>
    <row r="36999" spans="12:12" x14ac:dyDescent="0.3">
      <c r="L36999" s="41"/>
    </row>
    <row r="37000" spans="12:12" x14ac:dyDescent="0.3">
      <c r="L37000" s="41"/>
    </row>
    <row r="37001" spans="12:12" x14ac:dyDescent="0.3">
      <c r="L37001" s="41"/>
    </row>
    <row r="37002" spans="12:12" x14ac:dyDescent="0.3">
      <c r="L37002" s="41"/>
    </row>
    <row r="37003" spans="12:12" x14ac:dyDescent="0.3">
      <c r="L37003" s="41"/>
    </row>
    <row r="37004" spans="12:12" x14ac:dyDescent="0.3">
      <c r="L37004" s="41"/>
    </row>
    <row r="37005" spans="12:12" x14ac:dyDescent="0.3">
      <c r="L37005" s="41"/>
    </row>
    <row r="37006" spans="12:12" x14ac:dyDescent="0.3">
      <c r="L37006" s="41"/>
    </row>
    <row r="37007" spans="12:12" x14ac:dyDescent="0.3">
      <c r="L37007" s="41"/>
    </row>
    <row r="37008" spans="12:12" x14ac:dyDescent="0.3">
      <c r="L37008" s="41"/>
    </row>
    <row r="37009" spans="12:12" x14ac:dyDescent="0.3">
      <c r="L37009" s="41"/>
    </row>
    <row r="37010" spans="12:12" x14ac:dyDescent="0.3">
      <c r="L37010" s="41"/>
    </row>
    <row r="37011" spans="12:12" x14ac:dyDescent="0.3">
      <c r="L37011" s="41"/>
    </row>
    <row r="37012" spans="12:12" x14ac:dyDescent="0.3">
      <c r="L37012" s="41"/>
    </row>
    <row r="37013" spans="12:12" x14ac:dyDescent="0.3">
      <c r="L37013" s="41"/>
    </row>
    <row r="37014" spans="12:12" x14ac:dyDescent="0.3">
      <c r="L37014" s="41"/>
    </row>
    <row r="37015" spans="12:12" x14ac:dyDescent="0.3">
      <c r="L37015" s="41"/>
    </row>
    <row r="37016" spans="12:12" x14ac:dyDescent="0.3">
      <c r="L37016" s="41"/>
    </row>
    <row r="37017" spans="12:12" x14ac:dyDescent="0.3">
      <c r="L37017" s="41"/>
    </row>
    <row r="37018" spans="12:12" x14ac:dyDescent="0.3">
      <c r="L37018" s="41"/>
    </row>
    <row r="37019" spans="12:12" x14ac:dyDescent="0.3">
      <c r="L37019" s="41"/>
    </row>
    <row r="37020" spans="12:12" x14ac:dyDescent="0.3">
      <c r="L37020" s="41"/>
    </row>
    <row r="37021" spans="12:12" x14ac:dyDescent="0.3">
      <c r="L37021" s="41"/>
    </row>
    <row r="37022" spans="12:12" x14ac:dyDescent="0.3">
      <c r="L37022" s="41"/>
    </row>
    <row r="37023" spans="12:12" x14ac:dyDescent="0.3">
      <c r="L37023" s="41"/>
    </row>
    <row r="37024" spans="12:12" x14ac:dyDescent="0.3">
      <c r="L37024" s="41"/>
    </row>
    <row r="37025" spans="12:12" x14ac:dyDescent="0.3">
      <c r="L37025" s="41"/>
    </row>
    <row r="37026" spans="12:12" x14ac:dyDescent="0.3">
      <c r="L37026" s="41"/>
    </row>
    <row r="37027" spans="12:12" x14ac:dyDescent="0.3">
      <c r="L37027" s="41"/>
    </row>
    <row r="37028" spans="12:12" x14ac:dyDescent="0.3">
      <c r="L37028" s="41"/>
    </row>
    <row r="37029" spans="12:12" x14ac:dyDescent="0.3">
      <c r="L37029" s="41"/>
    </row>
    <row r="37030" spans="12:12" x14ac:dyDescent="0.3">
      <c r="L37030" s="41"/>
    </row>
    <row r="37031" spans="12:12" x14ac:dyDescent="0.3">
      <c r="L37031" s="41"/>
    </row>
    <row r="37032" spans="12:12" x14ac:dyDescent="0.3">
      <c r="L37032" s="41"/>
    </row>
    <row r="37033" spans="12:12" x14ac:dyDescent="0.3">
      <c r="L37033" s="41"/>
    </row>
    <row r="37034" spans="12:12" x14ac:dyDescent="0.3">
      <c r="L37034" s="41"/>
    </row>
    <row r="37035" spans="12:12" x14ac:dyDescent="0.3">
      <c r="L37035" s="41"/>
    </row>
    <row r="37036" spans="12:12" x14ac:dyDescent="0.3">
      <c r="L37036" s="41"/>
    </row>
    <row r="37037" spans="12:12" x14ac:dyDescent="0.3">
      <c r="L37037" s="41"/>
    </row>
    <row r="37038" spans="12:12" x14ac:dyDescent="0.3">
      <c r="L37038" s="41"/>
    </row>
    <row r="37039" spans="12:12" x14ac:dyDescent="0.3">
      <c r="L37039" s="41"/>
    </row>
    <row r="37040" spans="12:12" x14ac:dyDescent="0.3">
      <c r="L37040" s="41"/>
    </row>
    <row r="37041" spans="12:12" x14ac:dyDescent="0.3">
      <c r="L37041" s="41"/>
    </row>
    <row r="37042" spans="12:12" x14ac:dyDescent="0.3">
      <c r="L37042" s="41"/>
    </row>
    <row r="37043" spans="12:12" x14ac:dyDescent="0.3">
      <c r="L37043" s="41"/>
    </row>
    <row r="37044" spans="12:12" x14ac:dyDescent="0.3">
      <c r="L37044" s="41"/>
    </row>
    <row r="37045" spans="12:12" x14ac:dyDescent="0.3">
      <c r="L37045" s="41"/>
    </row>
    <row r="37046" spans="12:12" x14ac:dyDescent="0.3">
      <c r="L37046" s="41"/>
    </row>
    <row r="37047" spans="12:12" x14ac:dyDescent="0.3">
      <c r="L37047" s="41"/>
    </row>
    <row r="37048" spans="12:12" x14ac:dyDescent="0.3">
      <c r="L37048" s="41"/>
    </row>
    <row r="37049" spans="12:12" x14ac:dyDescent="0.3">
      <c r="L37049" s="41"/>
    </row>
    <row r="37050" spans="12:12" x14ac:dyDescent="0.3">
      <c r="L37050" s="41"/>
    </row>
    <row r="37051" spans="12:12" x14ac:dyDescent="0.3">
      <c r="L37051" s="41"/>
    </row>
    <row r="37052" spans="12:12" x14ac:dyDescent="0.3">
      <c r="L37052" s="41"/>
    </row>
    <row r="37053" spans="12:12" x14ac:dyDescent="0.3">
      <c r="L37053" s="41"/>
    </row>
    <row r="37054" spans="12:12" x14ac:dyDescent="0.3">
      <c r="L37054" s="41"/>
    </row>
    <row r="37055" spans="12:12" x14ac:dyDescent="0.3">
      <c r="L37055" s="41"/>
    </row>
    <row r="37056" spans="12:12" x14ac:dyDescent="0.3">
      <c r="L37056" s="41"/>
    </row>
    <row r="37057" spans="12:12" x14ac:dyDescent="0.3">
      <c r="L37057" s="41"/>
    </row>
    <row r="37058" spans="12:12" x14ac:dyDescent="0.3">
      <c r="L37058" s="41"/>
    </row>
    <row r="37059" spans="12:12" x14ac:dyDescent="0.3">
      <c r="L37059" s="41"/>
    </row>
    <row r="37060" spans="12:12" x14ac:dyDescent="0.3">
      <c r="L37060" s="41"/>
    </row>
    <row r="37061" spans="12:12" x14ac:dyDescent="0.3">
      <c r="L37061" s="41"/>
    </row>
    <row r="37062" spans="12:12" x14ac:dyDescent="0.3">
      <c r="L37062" s="41"/>
    </row>
    <row r="37063" spans="12:12" x14ac:dyDescent="0.3">
      <c r="L37063" s="41"/>
    </row>
    <row r="37064" spans="12:12" x14ac:dyDescent="0.3">
      <c r="L37064" s="41"/>
    </row>
    <row r="37065" spans="12:12" x14ac:dyDescent="0.3">
      <c r="L37065" s="41"/>
    </row>
    <row r="37066" spans="12:12" x14ac:dyDescent="0.3">
      <c r="L37066" s="41"/>
    </row>
    <row r="37067" spans="12:12" x14ac:dyDescent="0.3">
      <c r="L37067" s="41"/>
    </row>
    <row r="37068" spans="12:12" x14ac:dyDescent="0.3">
      <c r="L37068" s="41"/>
    </row>
    <row r="37069" spans="12:12" x14ac:dyDescent="0.3">
      <c r="L37069" s="41"/>
    </row>
    <row r="37070" spans="12:12" x14ac:dyDescent="0.3">
      <c r="L37070" s="41"/>
    </row>
    <row r="37071" spans="12:12" x14ac:dyDescent="0.3">
      <c r="L37071" s="41"/>
    </row>
    <row r="37072" spans="12:12" x14ac:dyDescent="0.3">
      <c r="L37072" s="41"/>
    </row>
    <row r="37073" spans="12:12" x14ac:dyDescent="0.3">
      <c r="L37073" s="41"/>
    </row>
    <row r="37074" spans="12:12" x14ac:dyDescent="0.3">
      <c r="L37074" s="41"/>
    </row>
    <row r="37075" spans="12:12" x14ac:dyDescent="0.3">
      <c r="L37075" s="41"/>
    </row>
    <row r="37076" spans="12:12" x14ac:dyDescent="0.3">
      <c r="L37076" s="41"/>
    </row>
    <row r="37077" spans="12:12" x14ac:dyDescent="0.3">
      <c r="L37077" s="41"/>
    </row>
    <row r="37078" spans="12:12" x14ac:dyDescent="0.3">
      <c r="L37078" s="41"/>
    </row>
    <row r="37079" spans="12:12" x14ac:dyDescent="0.3">
      <c r="L37079" s="41"/>
    </row>
    <row r="37080" spans="12:12" x14ac:dyDescent="0.3">
      <c r="L37080" s="41"/>
    </row>
    <row r="37081" spans="12:12" x14ac:dyDescent="0.3">
      <c r="L37081" s="41"/>
    </row>
    <row r="37082" spans="12:12" x14ac:dyDescent="0.3">
      <c r="L37082" s="41"/>
    </row>
    <row r="37083" spans="12:12" x14ac:dyDescent="0.3">
      <c r="L37083" s="41"/>
    </row>
    <row r="37084" spans="12:12" x14ac:dyDescent="0.3">
      <c r="L37084" s="41"/>
    </row>
    <row r="37085" spans="12:12" x14ac:dyDescent="0.3">
      <c r="L37085" s="41"/>
    </row>
    <row r="37086" spans="12:12" x14ac:dyDescent="0.3">
      <c r="L37086" s="41"/>
    </row>
    <row r="37087" spans="12:12" x14ac:dyDescent="0.3">
      <c r="L37087" s="41"/>
    </row>
    <row r="37088" spans="12:12" x14ac:dyDescent="0.3">
      <c r="L37088" s="41"/>
    </row>
    <row r="37089" spans="12:12" x14ac:dyDescent="0.3">
      <c r="L37089" s="41"/>
    </row>
    <row r="37090" spans="12:12" x14ac:dyDescent="0.3">
      <c r="L37090" s="41"/>
    </row>
    <row r="37091" spans="12:12" x14ac:dyDescent="0.3">
      <c r="L37091" s="41"/>
    </row>
    <row r="37092" spans="12:12" x14ac:dyDescent="0.3">
      <c r="L37092" s="41"/>
    </row>
    <row r="37093" spans="12:12" x14ac:dyDescent="0.3">
      <c r="L37093" s="41"/>
    </row>
    <row r="37094" spans="12:12" x14ac:dyDescent="0.3">
      <c r="L37094" s="41"/>
    </row>
    <row r="37095" spans="12:12" x14ac:dyDescent="0.3">
      <c r="L37095" s="41"/>
    </row>
    <row r="37096" spans="12:12" x14ac:dyDescent="0.3">
      <c r="L37096" s="41"/>
    </row>
    <row r="37097" spans="12:12" x14ac:dyDescent="0.3">
      <c r="L37097" s="41"/>
    </row>
    <row r="37098" spans="12:12" x14ac:dyDescent="0.3">
      <c r="L37098" s="41"/>
    </row>
    <row r="37099" spans="12:12" x14ac:dyDescent="0.3">
      <c r="L37099" s="41"/>
    </row>
    <row r="37100" spans="12:12" x14ac:dyDescent="0.3">
      <c r="L37100" s="41"/>
    </row>
    <row r="37101" spans="12:12" x14ac:dyDescent="0.3">
      <c r="L37101" s="41"/>
    </row>
    <row r="37102" spans="12:12" x14ac:dyDescent="0.3">
      <c r="L37102" s="41"/>
    </row>
    <row r="37103" spans="12:12" x14ac:dyDescent="0.3">
      <c r="L37103" s="41"/>
    </row>
    <row r="37104" spans="12:12" x14ac:dyDescent="0.3">
      <c r="L37104" s="41"/>
    </row>
    <row r="37105" spans="12:12" x14ac:dyDescent="0.3">
      <c r="L37105" s="41"/>
    </row>
    <row r="37106" spans="12:12" x14ac:dyDescent="0.3">
      <c r="L37106" s="41"/>
    </row>
    <row r="37107" spans="12:12" x14ac:dyDescent="0.3">
      <c r="L37107" s="41"/>
    </row>
    <row r="37108" spans="12:12" x14ac:dyDescent="0.3">
      <c r="L37108" s="41"/>
    </row>
    <row r="37109" spans="12:12" x14ac:dyDescent="0.3">
      <c r="L37109" s="41"/>
    </row>
    <row r="37110" spans="12:12" x14ac:dyDescent="0.3">
      <c r="L37110" s="41"/>
    </row>
    <row r="37111" spans="12:12" x14ac:dyDescent="0.3">
      <c r="L37111" s="41"/>
    </row>
    <row r="37112" spans="12:12" x14ac:dyDescent="0.3">
      <c r="L37112" s="41"/>
    </row>
    <row r="37113" spans="12:12" x14ac:dyDescent="0.3">
      <c r="L37113" s="41"/>
    </row>
    <row r="37114" spans="12:12" x14ac:dyDescent="0.3">
      <c r="L37114" s="41"/>
    </row>
    <row r="37115" spans="12:12" x14ac:dyDescent="0.3">
      <c r="L37115" s="41"/>
    </row>
    <row r="37116" spans="12:12" x14ac:dyDescent="0.3">
      <c r="L37116" s="41"/>
    </row>
    <row r="37117" spans="12:12" x14ac:dyDescent="0.3">
      <c r="L37117" s="41"/>
    </row>
    <row r="37118" spans="12:12" x14ac:dyDescent="0.3">
      <c r="L37118" s="41"/>
    </row>
    <row r="37119" spans="12:12" x14ac:dyDescent="0.3">
      <c r="L37119" s="41"/>
    </row>
    <row r="37120" spans="12:12" x14ac:dyDescent="0.3">
      <c r="L37120" s="41"/>
    </row>
    <row r="37121" spans="12:12" x14ac:dyDescent="0.3">
      <c r="L37121" s="41"/>
    </row>
    <row r="37122" spans="12:12" x14ac:dyDescent="0.3">
      <c r="L37122" s="41"/>
    </row>
    <row r="37123" spans="12:12" x14ac:dyDescent="0.3">
      <c r="L37123" s="41"/>
    </row>
    <row r="37124" spans="12:12" x14ac:dyDescent="0.3">
      <c r="L37124" s="41"/>
    </row>
    <row r="37125" spans="12:12" x14ac:dyDescent="0.3">
      <c r="L37125" s="41"/>
    </row>
    <row r="37126" spans="12:12" x14ac:dyDescent="0.3">
      <c r="L37126" s="41"/>
    </row>
    <row r="37127" spans="12:12" x14ac:dyDescent="0.3">
      <c r="L37127" s="41"/>
    </row>
    <row r="37128" spans="12:12" x14ac:dyDescent="0.3">
      <c r="L37128" s="41"/>
    </row>
    <row r="37129" spans="12:12" x14ac:dyDescent="0.3">
      <c r="L37129" s="41"/>
    </row>
    <row r="37130" spans="12:12" x14ac:dyDescent="0.3">
      <c r="L37130" s="41"/>
    </row>
    <row r="37131" spans="12:12" x14ac:dyDescent="0.3">
      <c r="L37131" s="41"/>
    </row>
    <row r="37132" spans="12:12" x14ac:dyDescent="0.3">
      <c r="L37132" s="41"/>
    </row>
    <row r="37133" spans="12:12" x14ac:dyDescent="0.3">
      <c r="L37133" s="41"/>
    </row>
    <row r="37134" spans="12:12" x14ac:dyDescent="0.3">
      <c r="L37134" s="41"/>
    </row>
    <row r="37135" spans="12:12" x14ac:dyDescent="0.3">
      <c r="L37135" s="41"/>
    </row>
    <row r="37136" spans="12:12" x14ac:dyDescent="0.3">
      <c r="L37136" s="41"/>
    </row>
    <row r="37137" spans="12:12" x14ac:dyDescent="0.3">
      <c r="L37137" s="41"/>
    </row>
    <row r="37138" spans="12:12" x14ac:dyDescent="0.3">
      <c r="L37138" s="41"/>
    </row>
    <row r="37139" spans="12:12" x14ac:dyDescent="0.3">
      <c r="L37139" s="41"/>
    </row>
    <row r="37140" spans="12:12" x14ac:dyDescent="0.3">
      <c r="L37140" s="41"/>
    </row>
    <row r="37141" spans="12:12" x14ac:dyDescent="0.3">
      <c r="L37141" s="41"/>
    </row>
    <row r="37142" spans="12:12" x14ac:dyDescent="0.3">
      <c r="L37142" s="41"/>
    </row>
    <row r="37143" spans="12:12" x14ac:dyDescent="0.3">
      <c r="L37143" s="41"/>
    </row>
    <row r="37144" spans="12:12" x14ac:dyDescent="0.3">
      <c r="L37144" s="41"/>
    </row>
    <row r="37145" spans="12:12" x14ac:dyDescent="0.3">
      <c r="L37145" s="41"/>
    </row>
    <row r="37146" spans="12:12" x14ac:dyDescent="0.3">
      <c r="L37146" s="41"/>
    </row>
    <row r="37147" spans="12:12" x14ac:dyDescent="0.3">
      <c r="L37147" s="41"/>
    </row>
    <row r="37148" spans="12:12" x14ac:dyDescent="0.3">
      <c r="L37148" s="41"/>
    </row>
    <row r="37149" spans="12:12" x14ac:dyDescent="0.3">
      <c r="L37149" s="41"/>
    </row>
    <row r="37150" spans="12:12" x14ac:dyDescent="0.3">
      <c r="L37150" s="41"/>
    </row>
    <row r="37151" spans="12:12" x14ac:dyDescent="0.3">
      <c r="L37151" s="41"/>
    </row>
    <row r="37152" spans="12:12" x14ac:dyDescent="0.3">
      <c r="L37152" s="41"/>
    </row>
    <row r="37153" spans="12:12" x14ac:dyDescent="0.3">
      <c r="L37153" s="41"/>
    </row>
    <row r="37154" spans="12:12" x14ac:dyDescent="0.3">
      <c r="L37154" s="41"/>
    </row>
    <row r="37155" spans="12:12" x14ac:dyDescent="0.3">
      <c r="L37155" s="41"/>
    </row>
    <row r="37156" spans="12:12" x14ac:dyDescent="0.3">
      <c r="L37156" s="41"/>
    </row>
    <row r="37157" spans="12:12" x14ac:dyDescent="0.3">
      <c r="L37157" s="41"/>
    </row>
    <row r="37158" spans="12:12" x14ac:dyDescent="0.3">
      <c r="L37158" s="41"/>
    </row>
    <row r="37159" spans="12:12" x14ac:dyDescent="0.3">
      <c r="L37159" s="41"/>
    </row>
    <row r="37160" spans="12:12" x14ac:dyDescent="0.3">
      <c r="L37160" s="41"/>
    </row>
    <row r="37161" spans="12:12" x14ac:dyDescent="0.3">
      <c r="L37161" s="41"/>
    </row>
    <row r="37162" spans="12:12" x14ac:dyDescent="0.3">
      <c r="L37162" s="41"/>
    </row>
    <row r="37163" spans="12:12" x14ac:dyDescent="0.3">
      <c r="L37163" s="41"/>
    </row>
    <row r="37164" spans="12:12" x14ac:dyDescent="0.3">
      <c r="L37164" s="41"/>
    </row>
    <row r="37165" spans="12:12" x14ac:dyDescent="0.3">
      <c r="L37165" s="41"/>
    </row>
    <row r="37166" spans="12:12" x14ac:dyDescent="0.3">
      <c r="L37166" s="41"/>
    </row>
    <row r="37167" spans="12:12" x14ac:dyDescent="0.3">
      <c r="L37167" s="41"/>
    </row>
    <row r="37168" spans="12:12" x14ac:dyDescent="0.3">
      <c r="L37168" s="41"/>
    </row>
    <row r="37169" spans="12:12" x14ac:dyDescent="0.3">
      <c r="L37169" s="41"/>
    </row>
    <row r="37170" spans="12:12" x14ac:dyDescent="0.3">
      <c r="L37170" s="41"/>
    </row>
    <row r="37171" spans="12:12" x14ac:dyDescent="0.3">
      <c r="L37171" s="41"/>
    </row>
    <row r="37172" spans="12:12" x14ac:dyDescent="0.3">
      <c r="L37172" s="41"/>
    </row>
    <row r="37173" spans="12:12" x14ac:dyDescent="0.3">
      <c r="L37173" s="41"/>
    </row>
    <row r="37174" spans="12:12" x14ac:dyDescent="0.3">
      <c r="L37174" s="41"/>
    </row>
    <row r="37175" spans="12:12" x14ac:dyDescent="0.3">
      <c r="L37175" s="41"/>
    </row>
    <row r="37176" spans="12:12" x14ac:dyDescent="0.3">
      <c r="L37176" s="41"/>
    </row>
    <row r="37177" spans="12:12" x14ac:dyDescent="0.3">
      <c r="L37177" s="41"/>
    </row>
    <row r="37178" spans="12:12" x14ac:dyDescent="0.3">
      <c r="L37178" s="41"/>
    </row>
    <row r="37179" spans="12:12" x14ac:dyDescent="0.3">
      <c r="L37179" s="41"/>
    </row>
    <row r="37180" spans="12:12" x14ac:dyDescent="0.3">
      <c r="L37180" s="41"/>
    </row>
    <row r="37181" spans="12:12" x14ac:dyDescent="0.3">
      <c r="L37181" s="41"/>
    </row>
    <row r="37182" spans="12:12" x14ac:dyDescent="0.3">
      <c r="L37182" s="41"/>
    </row>
    <row r="37183" spans="12:12" x14ac:dyDescent="0.3">
      <c r="L37183" s="41"/>
    </row>
    <row r="37184" spans="12:12" x14ac:dyDescent="0.3">
      <c r="L37184" s="41"/>
    </row>
    <row r="37185" spans="12:12" x14ac:dyDescent="0.3">
      <c r="L37185" s="41"/>
    </row>
    <row r="37186" spans="12:12" x14ac:dyDescent="0.3">
      <c r="L37186" s="41"/>
    </row>
    <row r="37187" spans="12:12" x14ac:dyDescent="0.3">
      <c r="L37187" s="41"/>
    </row>
    <row r="37188" spans="12:12" x14ac:dyDescent="0.3">
      <c r="L37188" s="41"/>
    </row>
    <row r="37189" spans="12:12" x14ac:dyDescent="0.3">
      <c r="L37189" s="41"/>
    </row>
    <row r="37190" spans="12:12" x14ac:dyDescent="0.3">
      <c r="L37190" s="41"/>
    </row>
    <row r="37191" spans="12:12" x14ac:dyDescent="0.3">
      <c r="L37191" s="41"/>
    </row>
    <row r="37192" spans="12:12" x14ac:dyDescent="0.3">
      <c r="L37192" s="41"/>
    </row>
    <row r="37193" spans="12:12" x14ac:dyDescent="0.3">
      <c r="L37193" s="41"/>
    </row>
    <row r="37194" spans="12:12" x14ac:dyDescent="0.3">
      <c r="L37194" s="41"/>
    </row>
    <row r="37195" spans="12:12" x14ac:dyDescent="0.3">
      <c r="L37195" s="41"/>
    </row>
    <row r="37196" spans="12:12" x14ac:dyDescent="0.3">
      <c r="L37196" s="41"/>
    </row>
    <row r="37197" spans="12:12" x14ac:dyDescent="0.3">
      <c r="L37197" s="41"/>
    </row>
    <row r="37198" spans="12:12" x14ac:dyDescent="0.3">
      <c r="L37198" s="41"/>
    </row>
    <row r="37199" spans="12:12" x14ac:dyDescent="0.3">
      <c r="L37199" s="41"/>
    </row>
    <row r="37200" spans="12:12" x14ac:dyDescent="0.3">
      <c r="L37200" s="41"/>
    </row>
    <row r="37201" spans="12:12" x14ac:dyDescent="0.3">
      <c r="L37201" s="41"/>
    </row>
    <row r="37202" spans="12:12" x14ac:dyDescent="0.3">
      <c r="L37202" s="41"/>
    </row>
    <row r="37203" spans="12:12" x14ac:dyDescent="0.3">
      <c r="L37203" s="41"/>
    </row>
    <row r="37204" spans="12:12" x14ac:dyDescent="0.3">
      <c r="L37204" s="41"/>
    </row>
    <row r="37205" spans="12:12" x14ac:dyDescent="0.3">
      <c r="L37205" s="41"/>
    </row>
    <row r="37206" spans="12:12" x14ac:dyDescent="0.3">
      <c r="L37206" s="41"/>
    </row>
    <row r="37207" spans="12:12" x14ac:dyDescent="0.3">
      <c r="L37207" s="41"/>
    </row>
    <row r="37208" spans="12:12" x14ac:dyDescent="0.3">
      <c r="L37208" s="41"/>
    </row>
    <row r="37209" spans="12:12" x14ac:dyDescent="0.3">
      <c r="L37209" s="41"/>
    </row>
    <row r="37210" spans="12:12" x14ac:dyDescent="0.3">
      <c r="L37210" s="41"/>
    </row>
    <row r="37211" spans="12:12" x14ac:dyDescent="0.3">
      <c r="L37211" s="41"/>
    </row>
    <row r="37212" spans="12:12" x14ac:dyDescent="0.3">
      <c r="L37212" s="41"/>
    </row>
    <row r="37213" spans="12:12" x14ac:dyDescent="0.3">
      <c r="L37213" s="41"/>
    </row>
    <row r="37214" spans="12:12" x14ac:dyDescent="0.3">
      <c r="L37214" s="41"/>
    </row>
    <row r="37215" spans="12:12" x14ac:dyDescent="0.3">
      <c r="L37215" s="41"/>
    </row>
    <row r="37216" spans="12:12" x14ac:dyDescent="0.3">
      <c r="L37216" s="41"/>
    </row>
    <row r="37217" spans="12:12" x14ac:dyDescent="0.3">
      <c r="L37217" s="41"/>
    </row>
    <row r="37218" spans="12:12" x14ac:dyDescent="0.3">
      <c r="L37218" s="41"/>
    </row>
    <row r="37219" spans="12:12" x14ac:dyDescent="0.3">
      <c r="L37219" s="41"/>
    </row>
    <row r="37220" spans="12:12" x14ac:dyDescent="0.3">
      <c r="L37220" s="41"/>
    </row>
    <row r="37222" spans="12:12" x14ac:dyDescent="0.3">
      <c r="L37222" s="41"/>
    </row>
    <row r="37223" spans="12:12" x14ac:dyDescent="0.3">
      <c r="L37223" s="41"/>
    </row>
    <row r="37224" spans="12:12" x14ac:dyDescent="0.3">
      <c r="L37224" s="41"/>
    </row>
    <row r="37225" spans="12:12" x14ac:dyDescent="0.3">
      <c r="L37225" s="41"/>
    </row>
    <row r="37226" spans="12:12" x14ac:dyDescent="0.3">
      <c r="L37226" s="41"/>
    </row>
    <row r="37227" spans="12:12" x14ac:dyDescent="0.3">
      <c r="L37227" s="41"/>
    </row>
    <row r="37228" spans="12:12" x14ac:dyDescent="0.3">
      <c r="L37228" s="41"/>
    </row>
    <row r="37229" spans="12:12" x14ac:dyDescent="0.3">
      <c r="L37229" s="41"/>
    </row>
    <row r="37230" spans="12:12" x14ac:dyDescent="0.3">
      <c r="L37230" s="41"/>
    </row>
    <row r="37231" spans="12:12" x14ac:dyDescent="0.3">
      <c r="L37231" s="41"/>
    </row>
    <row r="37232" spans="12:12" x14ac:dyDescent="0.3">
      <c r="L37232" s="41"/>
    </row>
    <row r="37233" spans="12:12" x14ac:dyDescent="0.3">
      <c r="L37233" s="41"/>
    </row>
    <row r="37234" spans="12:12" x14ac:dyDescent="0.3">
      <c r="L37234" s="41"/>
    </row>
    <row r="37235" spans="12:12" x14ac:dyDescent="0.3">
      <c r="L37235" s="41"/>
    </row>
    <row r="37236" spans="12:12" x14ac:dyDescent="0.3">
      <c r="L37236" s="41"/>
    </row>
    <row r="37237" spans="12:12" x14ac:dyDescent="0.3">
      <c r="L37237" s="41"/>
    </row>
    <row r="37238" spans="12:12" x14ac:dyDescent="0.3">
      <c r="L37238" s="41"/>
    </row>
    <row r="37239" spans="12:12" x14ac:dyDescent="0.3">
      <c r="L37239" s="41"/>
    </row>
    <row r="37240" spans="12:12" x14ac:dyDescent="0.3">
      <c r="L37240" s="41"/>
    </row>
    <row r="37241" spans="12:12" x14ac:dyDescent="0.3">
      <c r="L37241" s="41"/>
    </row>
    <row r="37242" spans="12:12" x14ac:dyDescent="0.3">
      <c r="L37242" s="41"/>
    </row>
    <row r="37243" spans="12:12" x14ac:dyDescent="0.3">
      <c r="L37243" s="41"/>
    </row>
    <row r="37244" spans="12:12" x14ac:dyDescent="0.3">
      <c r="L37244" s="41"/>
    </row>
    <row r="37245" spans="12:12" x14ac:dyDescent="0.3">
      <c r="L37245" s="41"/>
    </row>
    <row r="37246" spans="12:12" x14ac:dyDescent="0.3">
      <c r="L37246" s="41"/>
    </row>
    <row r="37247" spans="12:12" x14ac:dyDescent="0.3">
      <c r="L37247" s="41"/>
    </row>
    <row r="37248" spans="12:12" x14ac:dyDescent="0.3">
      <c r="L37248" s="41"/>
    </row>
    <row r="37249" spans="12:12" x14ac:dyDescent="0.3">
      <c r="L37249" s="41"/>
    </row>
    <row r="37250" spans="12:12" x14ac:dyDescent="0.3">
      <c r="L37250" s="41"/>
    </row>
    <row r="37251" spans="12:12" x14ac:dyDescent="0.3">
      <c r="L37251" s="41"/>
    </row>
    <row r="37252" spans="12:12" x14ac:dyDescent="0.3">
      <c r="L37252" s="41"/>
    </row>
    <row r="37253" spans="12:12" x14ac:dyDescent="0.3">
      <c r="L37253" s="41"/>
    </row>
    <row r="37254" spans="12:12" x14ac:dyDescent="0.3">
      <c r="L37254" s="41"/>
    </row>
    <row r="37255" spans="12:12" x14ac:dyDescent="0.3">
      <c r="L37255" s="41"/>
    </row>
    <row r="37256" spans="12:12" x14ac:dyDescent="0.3">
      <c r="L37256" s="41"/>
    </row>
    <row r="37257" spans="12:12" x14ac:dyDescent="0.3">
      <c r="L37257" s="41"/>
    </row>
    <row r="37258" spans="12:12" x14ac:dyDescent="0.3">
      <c r="L37258" s="41"/>
    </row>
    <row r="37259" spans="12:12" x14ac:dyDescent="0.3">
      <c r="L37259" s="41"/>
    </row>
    <row r="37260" spans="12:12" x14ac:dyDescent="0.3">
      <c r="L37260" s="41"/>
    </row>
    <row r="37261" spans="12:12" x14ac:dyDescent="0.3">
      <c r="L37261" s="41"/>
    </row>
    <row r="37262" spans="12:12" x14ac:dyDescent="0.3">
      <c r="L37262" s="41"/>
    </row>
    <row r="37263" spans="12:12" x14ac:dyDescent="0.3">
      <c r="L37263" s="41"/>
    </row>
    <row r="37264" spans="12:12" x14ac:dyDescent="0.3">
      <c r="L37264" s="41"/>
    </row>
    <row r="37265" spans="12:12" x14ac:dyDescent="0.3">
      <c r="L37265" s="41"/>
    </row>
    <row r="37266" spans="12:12" x14ac:dyDescent="0.3">
      <c r="L37266" s="41"/>
    </row>
    <row r="37267" spans="12:12" x14ac:dyDescent="0.3">
      <c r="L37267" s="41"/>
    </row>
    <row r="37268" spans="12:12" x14ac:dyDescent="0.3">
      <c r="L37268" s="41"/>
    </row>
    <row r="37269" spans="12:12" x14ac:dyDescent="0.3">
      <c r="L37269" s="41"/>
    </row>
    <row r="37270" spans="12:12" x14ac:dyDescent="0.3">
      <c r="L37270" s="41"/>
    </row>
    <row r="37271" spans="12:12" x14ac:dyDescent="0.3">
      <c r="L37271" s="41"/>
    </row>
    <row r="37272" spans="12:12" x14ac:dyDescent="0.3">
      <c r="L37272" s="41"/>
    </row>
    <row r="37273" spans="12:12" x14ac:dyDescent="0.3">
      <c r="L37273" s="41"/>
    </row>
    <row r="37274" spans="12:12" x14ac:dyDescent="0.3">
      <c r="L37274" s="41"/>
    </row>
    <row r="37275" spans="12:12" x14ac:dyDescent="0.3">
      <c r="L37275" s="41"/>
    </row>
    <row r="37276" spans="12:12" x14ac:dyDescent="0.3">
      <c r="L37276" s="41"/>
    </row>
    <row r="37277" spans="12:12" x14ac:dyDescent="0.3">
      <c r="L37277" s="41"/>
    </row>
    <row r="37278" spans="12:12" x14ac:dyDescent="0.3">
      <c r="L37278" s="41"/>
    </row>
    <row r="37279" spans="12:12" x14ac:dyDescent="0.3">
      <c r="L37279" s="41"/>
    </row>
    <row r="37280" spans="12:12" x14ac:dyDescent="0.3">
      <c r="L37280" s="41"/>
    </row>
    <row r="37281" spans="12:12" x14ac:dyDescent="0.3">
      <c r="L37281" s="41"/>
    </row>
    <row r="37282" spans="12:12" x14ac:dyDescent="0.3">
      <c r="L37282" s="41"/>
    </row>
    <row r="37283" spans="12:12" x14ac:dyDescent="0.3">
      <c r="L37283" s="41"/>
    </row>
    <row r="37284" spans="12:12" x14ac:dyDescent="0.3">
      <c r="L37284" s="41"/>
    </row>
    <row r="37285" spans="12:12" x14ac:dyDescent="0.3">
      <c r="L37285" s="41"/>
    </row>
    <row r="37286" spans="12:12" x14ac:dyDescent="0.3">
      <c r="L37286" s="41"/>
    </row>
    <row r="37287" spans="12:12" x14ac:dyDescent="0.3">
      <c r="L37287" s="41"/>
    </row>
    <row r="37288" spans="12:12" x14ac:dyDescent="0.3">
      <c r="L37288" s="41"/>
    </row>
    <row r="37289" spans="12:12" x14ac:dyDescent="0.3">
      <c r="L37289" s="41"/>
    </row>
    <row r="37290" spans="12:12" x14ac:dyDescent="0.3">
      <c r="L37290" s="41"/>
    </row>
    <row r="37291" spans="12:12" x14ac:dyDescent="0.3">
      <c r="L37291" s="41"/>
    </row>
    <row r="37292" spans="12:12" x14ac:dyDescent="0.3">
      <c r="L37292" s="41"/>
    </row>
    <row r="37293" spans="12:12" x14ac:dyDescent="0.3">
      <c r="L37293" s="41"/>
    </row>
    <row r="37294" spans="12:12" x14ac:dyDescent="0.3">
      <c r="L37294" s="41"/>
    </row>
    <row r="37295" spans="12:12" x14ac:dyDescent="0.3">
      <c r="L37295" s="41"/>
    </row>
    <row r="37296" spans="12:12" x14ac:dyDescent="0.3">
      <c r="L37296" s="41"/>
    </row>
    <row r="37297" spans="12:12" x14ac:dyDescent="0.3">
      <c r="L37297" s="41"/>
    </row>
    <row r="37298" spans="12:12" x14ac:dyDescent="0.3">
      <c r="L37298" s="41"/>
    </row>
    <row r="37299" spans="12:12" x14ac:dyDescent="0.3">
      <c r="L37299" s="41"/>
    </row>
    <row r="37300" spans="12:12" x14ac:dyDescent="0.3">
      <c r="L37300" s="41"/>
    </row>
    <row r="37301" spans="12:12" x14ac:dyDescent="0.3">
      <c r="L37301" s="41"/>
    </row>
    <row r="37302" spans="12:12" x14ac:dyDescent="0.3">
      <c r="L37302" s="41"/>
    </row>
    <row r="37303" spans="12:12" x14ac:dyDescent="0.3">
      <c r="L37303" s="41"/>
    </row>
    <row r="37304" spans="12:12" x14ac:dyDescent="0.3">
      <c r="L37304" s="41"/>
    </row>
    <row r="37305" spans="12:12" x14ac:dyDescent="0.3">
      <c r="L37305" s="41"/>
    </row>
    <row r="37306" spans="12:12" x14ac:dyDescent="0.3">
      <c r="L37306" s="41"/>
    </row>
    <row r="37307" spans="12:12" x14ac:dyDescent="0.3">
      <c r="L37307" s="41"/>
    </row>
    <row r="37308" spans="12:12" x14ac:dyDescent="0.3">
      <c r="L37308" s="41"/>
    </row>
    <row r="37309" spans="12:12" x14ac:dyDescent="0.3">
      <c r="L37309" s="41"/>
    </row>
    <row r="37310" spans="12:12" x14ac:dyDescent="0.3">
      <c r="L37310" s="41"/>
    </row>
    <row r="37311" spans="12:12" x14ac:dyDescent="0.3">
      <c r="L37311" s="41"/>
    </row>
    <row r="37312" spans="12:12" x14ac:dyDescent="0.3">
      <c r="L37312" s="41"/>
    </row>
    <row r="37313" spans="12:12" x14ac:dyDescent="0.3">
      <c r="L37313" s="41"/>
    </row>
    <row r="37314" spans="12:12" x14ac:dyDescent="0.3">
      <c r="L37314" s="41"/>
    </row>
    <row r="37315" spans="12:12" x14ac:dyDescent="0.3">
      <c r="L37315" s="41"/>
    </row>
    <row r="37316" spans="12:12" x14ac:dyDescent="0.3">
      <c r="L37316" s="41"/>
    </row>
    <row r="37317" spans="12:12" x14ac:dyDescent="0.3">
      <c r="L37317" s="41"/>
    </row>
    <row r="37318" spans="12:12" x14ac:dyDescent="0.3">
      <c r="L37318" s="41"/>
    </row>
    <row r="37319" spans="12:12" x14ac:dyDescent="0.3">
      <c r="L37319" s="41"/>
    </row>
    <row r="37320" spans="12:12" x14ac:dyDescent="0.3">
      <c r="L37320" s="41"/>
    </row>
    <row r="37321" spans="12:12" x14ac:dyDescent="0.3">
      <c r="L37321" s="41"/>
    </row>
    <row r="37322" spans="12:12" x14ac:dyDescent="0.3">
      <c r="L37322" s="41"/>
    </row>
    <row r="37323" spans="12:12" x14ac:dyDescent="0.3">
      <c r="L37323" s="41"/>
    </row>
    <row r="37324" spans="12:12" x14ac:dyDescent="0.3">
      <c r="L37324" s="41"/>
    </row>
    <row r="37325" spans="12:12" x14ac:dyDescent="0.3">
      <c r="L37325" s="41"/>
    </row>
    <row r="37326" spans="12:12" x14ac:dyDescent="0.3">
      <c r="L37326" s="41"/>
    </row>
    <row r="37327" spans="12:12" x14ac:dyDescent="0.3">
      <c r="L37327" s="41"/>
    </row>
    <row r="37328" spans="12:12" x14ac:dyDescent="0.3">
      <c r="L37328" s="41"/>
    </row>
    <row r="37329" spans="12:12" x14ac:dyDescent="0.3">
      <c r="L37329" s="41"/>
    </row>
    <row r="37330" spans="12:12" x14ac:dyDescent="0.3">
      <c r="L37330" s="41"/>
    </row>
    <row r="37331" spans="12:12" x14ac:dyDescent="0.3">
      <c r="L37331" s="41"/>
    </row>
    <row r="37332" spans="12:12" x14ac:dyDescent="0.3">
      <c r="L37332" s="41"/>
    </row>
    <row r="37333" spans="12:12" x14ac:dyDescent="0.3">
      <c r="L37333" s="41"/>
    </row>
    <row r="37334" spans="12:12" x14ac:dyDescent="0.3">
      <c r="L37334" s="41"/>
    </row>
    <row r="37335" spans="12:12" x14ac:dyDescent="0.3">
      <c r="L37335" s="41"/>
    </row>
    <row r="37336" spans="12:12" x14ac:dyDescent="0.3">
      <c r="L37336" s="41"/>
    </row>
    <row r="37337" spans="12:12" x14ac:dyDescent="0.3">
      <c r="L37337" s="41"/>
    </row>
    <row r="37338" spans="12:12" x14ac:dyDescent="0.3">
      <c r="L37338" s="41"/>
    </row>
    <row r="37339" spans="12:12" x14ac:dyDescent="0.3">
      <c r="L37339" s="41"/>
    </row>
    <row r="37340" spans="12:12" x14ac:dyDescent="0.3">
      <c r="L37340" s="41"/>
    </row>
    <row r="37341" spans="12:12" x14ac:dyDescent="0.3">
      <c r="L37341" s="41"/>
    </row>
    <row r="37342" spans="12:12" x14ac:dyDescent="0.3">
      <c r="L37342" s="41"/>
    </row>
    <row r="37343" spans="12:12" x14ac:dyDescent="0.3">
      <c r="L37343" s="41"/>
    </row>
    <row r="37344" spans="12:12" x14ac:dyDescent="0.3">
      <c r="L37344" s="41"/>
    </row>
    <row r="37345" spans="12:12" x14ac:dyDescent="0.3">
      <c r="L37345" s="41"/>
    </row>
    <row r="37346" spans="12:12" x14ac:dyDescent="0.3">
      <c r="L37346" s="41"/>
    </row>
    <row r="37347" spans="12:12" x14ac:dyDescent="0.3">
      <c r="L37347" s="41"/>
    </row>
    <row r="37348" spans="12:12" x14ac:dyDescent="0.3">
      <c r="L37348" s="41"/>
    </row>
    <row r="37349" spans="12:12" x14ac:dyDescent="0.3">
      <c r="L37349" s="41"/>
    </row>
    <row r="37350" spans="12:12" x14ac:dyDescent="0.3">
      <c r="L37350" s="41"/>
    </row>
    <row r="37351" spans="12:12" x14ac:dyDescent="0.3">
      <c r="L37351" s="41"/>
    </row>
    <row r="37352" spans="12:12" x14ac:dyDescent="0.3">
      <c r="L37352" s="41"/>
    </row>
    <row r="37353" spans="12:12" x14ac:dyDescent="0.3">
      <c r="L37353" s="41"/>
    </row>
    <row r="37354" spans="12:12" x14ac:dyDescent="0.3">
      <c r="L37354" s="41"/>
    </row>
    <row r="37355" spans="12:12" x14ac:dyDescent="0.3">
      <c r="L37355" s="41"/>
    </row>
    <row r="37356" spans="12:12" x14ac:dyDescent="0.3">
      <c r="L37356" s="41"/>
    </row>
    <row r="37357" spans="12:12" x14ac:dyDescent="0.3">
      <c r="L37357" s="41"/>
    </row>
    <row r="37358" spans="12:12" x14ac:dyDescent="0.3">
      <c r="L37358" s="41"/>
    </row>
    <row r="37359" spans="12:12" x14ac:dyDescent="0.3">
      <c r="L37359" s="41"/>
    </row>
    <row r="37360" spans="12:12" x14ac:dyDescent="0.3">
      <c r="L37360" s="41"/>
    </row>
    <row r="37361" spans="12:12" x14ac:dyDescent="0.3">
      <c r="L37361" s="41"/>
    </row>
    <row r="37362" spans="12:12" x14ac:dyDescent="0.3">
      <c r="L37362" s="41"/>
    </row>
    <row r="37363" spans="12:12" x14ac:dyDescent="0.3">
      <c r="L37363" s="41"/>
    </row>
    <row r="37364" spans="12:12" x14ac:dyDescent="0.3">
      <c r="L37364" s="41"/>
    </row>
    <row r="37365" spans="12:12" x14ac:dyDescent="0.3">
      <c r="L37365" s="41"/>
    </row>
    <row r="37366" spans="12:12" x14ac:dyDescent="0.3">
      <c r="L37366" s="41"/>
    </row>
    <row r="37367" spans="12:12" x14ac:dyDescent="0.3">
      <c r="L37367" s="41"/>
    </row>
    <row r="37368" spans="12:12" x14ac:dyDescent="0.3">
      <c r="L37368" s="41"/>
    </row>
    <row r="37369" spans="12:12" x14ac:dyDescent="0.3">
      <c r="L37369" s="41"/>
    </row>
    <row r="37370" spans="12:12" x14ac:dyDescent="0.3">
      <c r="L37370" s="41"/>
    </row>
    <row r="37371" spans="12:12" x14ac:dyDescent="0.3">
      <c r="L37371" s="41"/>
    </row>
    <row r="37372" spans="12:12" x14ac:dyDescent="0.3">
      <c r="L37372" s="41"/>
    </row>
    <row r="37373" spans="12:12" x14ac:dyDescent="0.3">
      <c r="L37373" s="41"/>
    </row>
    <row r="37374" spans="12:12" x14ac:dyDescent="0.3">
      <c r="L37374" s="41"/>
    </row>
    <row r="37375" spans="12:12" x14ac:dyDescent="0.3">
      <c r="L37375" s="41"/>
    </row>
    <row r="37376" spans="12:12" x14ac:dyDescent="0.3">
      <c r="L37376" s="41"/>
    </row>
    <row r="37377" spans="12:12" x14ac:dyDescent="0.3">
      <c r="L37377" s="41"/>
    </row>
    <row r="37378" spans="12:12" x14ac:dyDescent="0.3">
      <c r="L37378" s="41"/>
    </row>
    <row r="37379" spans="12:12" x14ac:dyDescent="0.3">
      <c r="L37379" s="41"/>
    </row>
    <row r="37380" spans="12:12" x14ac:dyDescent="0.3">
      <c r="L37380" s="41"/>
    </row>
    <row r="37381" spans="12:12" x14ac:dyDescent="0.3">
      <c r="L37381" s="41"/>
    </row>
    <row r="37382" spans="12:12" x14ac:dyDescent="0.3">
      <c r="L37382" s="41"/>
    </row>
    <row r="37383" spans="12:12" x14ac:dyDescent="0.3">
      <c r="L37383" s="41"/>
    </row>
    <row r="37384" spans="12:12" x14ac:dyDescent="0.3">
      <c r="L37384" s="41"/>
    </row>
    <row r="37385" spans="12:12" x14ac:dyDescent="0.3">
      <c r="L37385" s="41"/>
    </row>
    <row r="37386" spans="12:12" x14ac:dyDescent="0.3">
      <c r="L37386" s="41"/>
    </row>
    <row r="37387" spans="12:12" x14ac:dyDescent="0.3">
      <c r="L37387" s="41"/>
    </row>
    <row r="37388" spans="12:12" x14ac:dyDescent="0.3">
      <c r="L37388" s="41"/>
    </row>
    <row r="37389" spans="12:12" x14ac:dyDescent="0.3">
      <c r="L37389" s="41"/>
    </row>
    <row r="37390" spans="12:12" x14ac:dyDescent="0.3">
      <c r="L37390" s="41"/>
    </row>
    <row r="37391" spans="12:12" x14ac:dyDescent="0.3">
      <c r="L37391" s="41"/>
    </row>
    <row r="37392" spans="12:12" x14ac:dyDescent="0.3">
      <c r="L37392" s="41"/>
    </row>
    <row r="37393" spans="12:12" x14ac:dyDescent="0.3">
      <c r="L37393" s="41"/>
    </row>
    <row r="37394" spans="12:12" x14ac:dyDescent="0.3">
      <c r="L37394" s="41"/>
    </row>
    <row r="37395" spans="12:12" x14ac:dyDescent="0.3">
      <c r="L37395" s="41"/>
    </row>
    <row r="37396" spans="12:12" x14ac:dyDescent="0.3">
      <c r="L37396" s="41"/>
    </row>
    <row r="37397" spans="12:12" x14ac:dyDescent="0.3">
      <c r="L37397" s="41"/>
    </row>
    <row r="37398" spans="12:12" x14ac:dyDescent="0.3">
      <c r="L37398" s="41"/>
    </row>
    <row r="37399" spans="12:12" x14ac:dyDescent="0.3">
      <c r="L37399" s="41"/>
    </row>
    <row r="37400" spans="12:12" x14ac:dyDescent="0.3">
      <c r="L37400" s="41"/>
    </row>
    <row r="37401" spans="12:12" x14ac:dyDescent="0.3">
      <c r="L37401" s="41"/>
    </row>
    <row r="37402" spans="12:12" x14ac:dyDescent="0.3">
      <c r="L37402" s="41"/>
    </row>
    <row r="37403" spans="12:12" x14ac:dyDescent="0.3">
      <c r="L37403" s="41"/>
    </row>
    <row r="37404" spans="12:12" x14ac:dyDescent="0.3">
      <c r="L37404" s="41"/>
    </row>
    <row r="37405" spans="12:12" x14ac:dyDescent="0.3">
      <c r="L37405" s="41"/>
    </row>
    <row r="37406" spans="12:12" x14ac:dyDescent="0.3">
      <c r="L37406" s="41"/>
    </row>
    <row r="37407" spans="12:12" x14ac:dyDescent="0.3">
      <c r="L37407" s="41"/>
    </row>
    <row r="37408" spans="12:12" x14ac:dyDescent="0.3">
      <c r="L37408" s="41"/>
    </row>
    <row r="37409" spans="12:12" x14ac:dyDescent="0.3">
      <c r="L37409" s="41"/>
    </row>
    <row r="37410" spans="12:12" x14ac:dyDescent="0.3">
      <c r="L37410" s="41"/>
    </row>
    <row r="37411" spans="12:12" x14ac:dyDescent="0.3">
      <c r="L37411" s="41"/>
    </row>
    <row r="37412" spans="12:12" x14ac:dyDescent="0.3">
      <c r="L37412" s="41"/>
    </row>
    <row r="37413" spans="12:12" x14ac:dyDescent="0.3">
      <c r="L37413" s="41"/>
    </row>
    <row r="37414" spans="12:12" x14ac:dyDescent="0.3">
      <c r="L37414" s="41"/>
    </row>
    <row r="37415" spans="12:12" x14ac:dyDescent="0.3">
      <c r="L37415" s="41"/>
    </row>
    <row r="37416" spans="12:12" x14ac:dyDescent="0.3">
      <c r="L37416" s="41"/>
    </row>
    <row r="37417" spans="12:12" x14ac:dyDescent="0.3">
      <c r="L37417" s="41"/>
    </row>
    <row r="37418" spans="12:12" x14ac:dyDescent="0.3">
      <c r="L37418" s="41"/>
    </row>
    <row r="37419" spans="12:12" x14ac:dyDescent="0.3">
      <c r="L37419" s="41"/>
    </row>
    <row r="37420" spans="12:12" x14ac:dyDescent="0.3">
      <c r="L37420" s="41"/>
    </row>
    <row r="37421" spans="12:12" x14ac:dyDescent="0.3">
      <c r="L37421" s="41"/>
    </row>
    <row r="37422" spans="12:12" x14ac:dyDescent="0.3">
      <c r="L37422" s="41"/>
    </row>
    <row r="37423" spans="12:12" x14ac:dyDescent="0.3">
      <c r="L37423" s="41"/>
    </row>
    <row r="37424" spans="12:12" x14ac:dyDescent="0.3">
      <c r="L37424" s="41"/>
    </row>
    <row r="37425" spans="12:12" x14ac:dyDescent="0.3">
      <c r="L37425" s="41"/>
    </row>
    <row r="37426" spans="12:12" x14ac:dyDescent="0.3">
      <c r="L37426" s="41"/>
    </row>
    <row r="37427" spans="12:12" x14ac:dyDescent="0.3">
      <c r="L37427" s="41"/>
    </row>
    <row r="37428" spans="12:12" x14ac:dyDescent="0.3">
      <c r="L37428" s="41"/>
    </row>
    <row r="37429" spans="12:12" x14ac:dyDescent="0.3">
      <c r="L37429" s="41"/>
    </row>
    <row r="37430" spans="12:12" x14ac:dyDescent="0.3">
      <c r="L37430" s="41"/>
    </row>
    <row r="37431" spans="12:12" x14ac:dyDescent="0.3">
      <c r="L37431" s="41"/>
    </row>
    <row r="37432" spans="12:12" x14ac:dyDescent="0.3">
      <c r="L37432" s="41"/>
    </row>
    <row r="37433" spans="12:12" x14ac:dyDescent="0.3">
      <c r="L37433" s="41"/>
    </row>
    <row r="37434" spans="12:12" x14ac:dyDescent="0.3">
      <c r="L37434" s="41"/>
    </row>
    <row r="37435" spans="12:12" x14ac:dyDescent="0.3">
      <c r="L37435" s="41"/>
    </row>
    <row r="37436" spans="12:12" x14ac:dyDescent="0.3">
      <c r="L37436" s="41"/>
    </row>
    <row r="37437" spans="12:12" x14ac:dyDescent="0.3">
      <c r="L37437" s="41"/>
    </row>
    <row r="37438" spans="12:12" x14ac:dyDescent="0.3">
      <c r="L37438" s="41"/>
    </row>
    <row r="37439" spans="12:12" x14ac:dyDescent="0.3">
      <c r="L37439" s="41"/>
    </row>
    <row r="37440" spans="12:12" x14ac:dyDescent="0.3">
      <c r="L37440" s="41"/>
    </row>
    <row r="37441" spans="12:12" x14ac:dyDescent="0.3">
      <c r="L37441" s="41"/>
    </row>
    <row r="37442" spans="12:12" x14ac:dyDescent="0.3">
      <c r="L37442" s="41"/>
    </row>
    <row r="37443" spans="12:12" x14ac:dyDescent="0.3">
      <c r="L37443" s="41"/>
    </row>
    <row r="37444" spans="12:12" x14ac:dyDescent="0.3">
      <c r="L37444" s="41"/>
    </row>
    <row r="37445" spans="12:12" x14ac:dyDescent="0.3">
      <c r="L37445" s="41"/>
    </row>
    <row r="37446" spans="12:12" x14ac:dyDescent="0.3">
      <c r="L37446" s="41"/>
    </row>
    <row r="37447" spans="12:12" x14ac:dyDescent="0.3">
      <c r="L37447" s="41"/>
    </row>
    <row r="37448" spans="12:12" x14ac:dyDescent="0.3">
      <c r="L37448" s="41"/>
    </row>
    <row r="37449" spans="12:12" x14ac:dyDescent="0.3">
      <c r="L37449" s="41"/>
    </row>
    <row r="37450" spans="12:12" x14ac:dyDescent="0.3">
      <c r="L37450" s="41"/>
    </row>
    <row r="37451" spans="12:12" x14ac:dyDescent="0.3">
      <c r="L37451" s="41"/>
    </row>
    <row r="37452" spans="12:12" x14ac:dyDescent="0.3">
      <c r="L37452" s="41"/>
    </row>
    <row r="37453" spans="12:12" x14ac:dyDescent="0.3">
      <c r="L37453" s="41"/>
    </row>
    <row r="37454" spans="12:12" x14ac:dyDescent="0.3">
      <c r="L37454" s="41"/>
    </row>
    <row r="37455" spans="12:12" x14ac:dyDescent="0.3">
      <c r="L37455" s="41"/>
    </row>
    <row r="37456" spans="12:12" x14ac:dyDescent="0.3">
      <c r="L37456" s="41"/>
    </row>
    <row r="37457" spans="12:12" x14ac:dyDescent="0.3">
      <c r="L37457" s="41"/>
    </row>
    <row r="37458" spans="12:12" x14ac:dyDescent="0.3">
      <c r="L37458" s="41"/>
    </row>
    <row r="37459" spans="12:12" x14ac:dyDescent="0.3">
      <c r="L37459" s="41"/>
    </row>
    <row r="37460" spans="12:12" x14ac:dyDescent="0.3">
      <c r="L37460" s="41"/>
    </row>
    <row r="37461" spans="12:12" x14ac:dyDescent="0.3">
      <c r="L37461" s="41"/>
    </row>
    <row r="37462" spans="12:12" x14ac:dyDescent="0.3">
      <c r="L37462" s="41"/>
    </row>
    <row r="37463" spans="12:12" x14ac:dyDescent="0.3">
      <c r="L37463" s="41"/>
    </row>
    <row r="37464" spans="12:12" x14ac:dyDescent="0.3">
      <c r="L37464" s="41"/>
    </row>
    <row r="37465" spans="12:12" x14ac:dyDescent="0.3">
      <c r="L37465" s="41"/>
    </row>
    <row r="37466" spans="12:12" x14ac:dyDescent="0.3">
      <c r="L37466" s="41"/>
    </row>
    <row r="37467" spans="12:12" x14ac:dyDescent="0.3">
      <c r="L37467" s="41"/>
    </row>
    <row r="37468" spans="12:12" x14ac:dyDescent="0.3">
      <c r="L37468" s="41"/>
    </row>
    <row r="37469" spans="12:12" x14ac:dyDescent="0.3">
      <c r="L37469" s="41"/>
    </row>
    <row r="37470" spans="12:12" x14ac:dyDescent="0.3">
      <c r="L37470" s="41"/>
    </row>
    <row r="37471" spans="12:12" x14ac:dyDescent="0.3">
      <c r="L37471" s="41"/>
    </row>
    <row r="37472" spans="12:12" x14ac:dyDescent="0.3">
      <c r="L37472" s="41"/>
    </row>
    <row r="37473" spans="12:12" x14ac:dyDescent="0.3">
      <c r="L37473" s="41"/>
    </row>
    <row r="37474" spans="12:12" x14ac:dyDescent="0.3">
      <c r="L37474" s="41"/>
    </row>
    <row r="37475" spans="12:12" x14ac:dyDescent="0.3">
      <c r="L37475" s="41"/>
    </row>
    <row r="37476" spans="12:12" x14ac:dyDescent="0.3">
      <c r="L37476" s="41"/>
    </row>
    <row r="37477" spans="12:12" x14ac:dyDescent="0.3">
      <c r="L37477" s="41"/>
    </row>
    <row r="37478" spans="12:12" x14ac:dyDescent="0.3">
      <c r="L37478" s="41"/>
    </row>
    <row r="37479" spans="12:12" x14ac:dyDescent="0.3">
      <c r="L37479" s="41"/>
    </row>
    <row r="37480" spans="12:12" x14ac:dyDescent="0.3">
      <c r="L37480" s="41"/>
    </row>
    <row r="37481" spans="12:12" x14ac:dyDescent="0.3">
      <c r="L37481" s="41"/>
    </row>
    <row r="37482" spans="12:12" x14ac:dyDescent="0.3">
      <c r="L37482" s="41"/>
    </row>
    <row r="37483" spans="12:12" x14ac:dyDescent="0.3">
      <c r="L37483" s="41"/>
    </row>
    <row r="37484" spans="12:12" x14ac:dyDescent="0.3">
      <c r="L37484" s="41"/>
    </row>
    <row r="37485" spans="12:12" x14ac:dyDescent="0.3">
      <c r="L37485" s="41"/>
    </row>
    <row r="37486" spans="12:12" x14ac:dyDescent="0.3">
      <c r="L37486" s="41"/>
    </row>
    <row r="37487" spans="12:12" x14ac:dyDescent="0.3">
      <c r="L37487" s="41"/>
    </row>
    <row r="37488" spans="12:12" x14ac:dyDescent="0.3">
      <c r="L37488" s="41"/>
    </row>
    <row r="37489" spans="12:12" x14ac:dyDescent="0.3">
      <c r="L37489" s="41"/>
    </row>
    <row r="37490" spans="12:12" x14ac:dyDescent="0.3">
      <c r="L37490" s="41"/>
    </row>
    <row r="37491" spans="12:12" x14ac:dyDescent="0.3">
      <c r="L37491" s="41"/>
    </row>
    <row r="37492" spans="12:12" x14ac:dyDescent="0.3">
      <c r="L37492" s="41"/>
    </row>
    <row r="37493" spans="12:12" x14ac:dyDescent="0.3">
      <c r="L37493" s="41"/>
    </row>
    <row r="37494" spans="12:12" x14ac:dyDescent="0.3">
      <c r="L37494" s="41"/>
    </row>
    <row r="37495" spans="12:12" x14ac:dyDescent="0.3">
      <c r="L37495" s="41"/>
    </row>
    <row r="37496" spans="12:12" x14ac:dyDescent="0.3">
      <c r="L37496" s="41"/>
    </row>
    <row r="37497" spans="12:12" x14ac:dyDescent="0.3">
      <c r="L37497" s="41"/>
    </row>
    <row r="37498" spans="12:12" x14ac:dyDescent="0.3">
      <c r="L37498" s="41"/>
    </row>
    <row r="37499" spans="12:12" x14ac:dyDescent="0.3">
      <c r="L37499" s="41"/>
    </row>
    <row r="37500" spans="12:12" x14ac:dyDescent="0.3">
      <c r="L37500" s="41"/>
    </row>
    <row r="37501" spans="12:12" x14ac:dyDescent="0.3">
      <c r="L37501" s="41"/>
    </row>
    <row r="37502" spans="12:12" x14ac:dyDescent="0.3">
      <c r="L37502" s="41"/>
    </row>
    <row r="37503" spans="12:12" x14ac:dyDescent="0.3">
      <c r="L37503" s="41"/>
    </row>
    <row r="37504" spans="12:12" x14ac:dyDescent="0.3">
      <c r="L37504" s="41"/>
    </row>
    <row r="37505" spans="12:12" x14ac:dyDescent="0.3">
      <c r="L37505" s="41"/>
    </row>
    <row r="37506" spans="12:12" x14ac:dyDescent="0.3">
      <c r="L37506" s="41"/>
    </row>
    <row r="37507" spans="12:12" x14ac:dyDescent="0.3">
      <c r="L37507" s="41"/>
    </row>
    <row r="37508" spans="12:12" x14ac:dyDescent="0.3">
      <c r="L37508" s="41"/>
    </row>
    <row r="37509" spans="12:12" x14ac:dyDescent="0.3">
      <c r="L37509" s="41"/>
    </row>
    <row r="37510" spans="12:12" x14ac:dyDescent="0.3">
      <c r="L37510" s="41"/>
    </row>
    <row r="37511" spans="12:12" x14ac:dyDescent="0.3">
      <c r="L37511" s="41"/>
    </row>
    <row r="37512" spans="12:12" x14ac:dyDescent="0.3">
      <c r="L37512" s="41"/>
    </row>
    <row r="37513" spans="12:12" x14ac:dyDescent="0.3">
      <c r="L37513" s="41"/>
    </row>
    <row r="37514" spans="12:12" x14ac:dyDescent="0.3">
      <c r="L37514" s="41"/>
    </row>
    <row r="37515" spans="12:12" x14ac:dyDescent="0.3">
      <c r="L37515" s="41"/>
    </row>
    <row r="37516" spans="12:12" x14ac:dyDescent="0.3">
      <c r="L37516" s="41"/>
    </row>
    <row r="37517" spans="12:12" x14ac:dyDescent="0.3">
      <c r="L37517" s="41"/>
    </row>
    <row r="37518" spans="12:12" x14ac:dyDescent="0.3">
      <c r="L37518" s="41"/>
    </row>
    <row r="37519" spans="12:12" x14ac:dyDescent="0.3">
      <c r="L37519" s="41"/>
    </row>
    <row r="37520" spans="12:12" x14ac:dyDescent="0.3">
      <c r="L37520" s="41"/>
    </row>
    <row r="37521" spans="12:12" x14ac:dyDescent="0.3">
      <c r="L37521" s="41"/>
    </row>
    <row r="37522" spans="12:12" x14ac:dyDescent="0.3">
      <c r="L37522" s="41"/>
    </row>
    <row r="37523" spans="12:12" x14ac:dyDescent="0.3">
      <c r="L37523" s="41"/>
    </row>
    <row r="37524" spans="12:12" x14ac:dyDescent="0.3">
      <c r="L37524" s="41"/>
    </row>
    <row r="37525" spans="12:12" x14ac:dyDescent="0.3">
      <c r="L37525" s="41"/>
    </row>
    <row r="37526" spans="12:12" x14ac:dyDescent="0.3">
      <c r="L37526" s="41"/>
    </row>
    <row r="37527" spans="12:12" x14ac:dyDescent="0.3">
      <c r="L37527" s="41"/>
    </row>
    <row r="37528" spans="12:12" x14ac:dyDescent="0.3">
      <c r="L37528" s="41"/>
    </row>
    <row r="37529" spans="12:12" x14ac:dyDescent="0.3">
      <c r="L37529" s="41"/>
    </row>
    <row r="37530" spans="12:12" x14ac:dyDescent="0.3">
      <c r="L37530" s="41"/>
    </row>
    <row r="37531" spans="12:12" x14ac:dyDescent="0.3">
      <c r="L37531" s="41"/>
    </row>
    <row r="37532" spans="12:12" x14ac:dyDescent="0.3">
      <c r="L37532" s="41"/>
    </row>
    <row r="37533" spans="12:12" x14ac:dyDescent="0.3">
      <c r="L37533" s="41"/>
    </row>
    <row r="37534" spans="12:12" x14ac:dyDescent="0.3">
      <c r="L37534" s="41"/>
    </row>
    <row r="37535" spans="12:12" x14ac:dyDescent="0.3">
      <c r="L37535" s="41"/>
    </row>
    <row r="37536" spans="12:12" x14ac:dyDescent="0.3">
      <c r="L37536" s="41"/>
    </row>
    <row r="37537" spans="12:12" x14ac:dyDescent="0.3">
      <c r="L37537" s="41"/>
    </row>
    <row r="37538" spans="12:12" x14ac:dyDescent="0.3">
      <c r="L37538" s="41"/>
    </row>
    <row r="37539" spans="12:12" x14ac:dyDescent="0.3">
      <c r="L37539" s="41"/>
    </row>
    <row r="37540" spans="12:12" x14ac:dyDescent="0.3">
      <c r="L37540" s="41"/>
    </row>
    <row r="37541" spans="12:12" x14ac:dyDescent="0.3">
      <c r="L37541" s="41"/>
    </row>
    <row r="37542" spans="12:12" x14ac:dyDescent="0.3">
      <c r="L37542" s="41"/>
    </row>
    <row r="37543" spans="12:12" x14ac:dyDescent="0.3">
      <c r="L37543" s="41"/>
    </row>
    <row r="37544" spans="12:12" x14ac:dyDescent="0.3">
      <c r="L37544" s="41"/>
    </row>
    <row r="37545" spans="12:12" x14ac:dyDescent="0.3">
      <c r="L37545" s="41"/>
    </row>
    <row r="37546" spans="12:12" x14ac:dyDescent="0.3">
      <c r="L37546" s="41"/>
    </row>
    <row r="37547" spans="12:12" x14ac:dyDescent="0.3">
      <c r="L37547" s="41"/>
    </row>
    <row r="37548" spans="12:12" x14ac:dyDescent="0.3">
      <c r="L37548" s="41"/>
    </row>
    <row r="37549" spans="12:12" x14ac:dyDescent="0.3">
      <c r="L37549" s="41"/>
    </row>
    <row r="37550" spans="12:12" x14ac:dyDescent="0.3">
      <c r="L37550" s="41"/>
    </row>
    <row r="37551" spans="12:12" x14ac:dyDescent="0.3">
      <c r="L37551" s="41"/>
    </row>
    <row r="37552" spans="12:12" x14ac:dyDescent="0.3">
      <c r="L37552" s="41"/>
    </row>
    <row r="37553" spans="12:12" x14ac:dyDescent="0.3">
      <c r="L37553" s="41"/>
    </row>
    <row r="37554" spans="12:12" x14ac:dyDescent="0.3">
      <c r="L37554" s="41"/>
    </row>
    <row r="37555" spans="12:12" x14ac:dyDescent="0.3">
      <c r="L37555" s="41"/>
    </row>
    <row r="37556" spans="12:12" x14ac:dyDescent="0.3">
      <c r="L37556" s="41"/>
    </row>
    <row r="37557" spans="12:12" x14ac:dyDescent="0.3">
      <c r="L37557" s="41"/>
    </row>
    <row r="37558" spans="12:12" x14ac:dyDescent="0.3">
      <c r="L37558" s="41"/>
    </row>
    <row r="37559" spans="12:12" x14ac:dyDescent="0.3">
      <c r="L37559" s="41"/>
    </row>
    <row r="37560" spans="12:12" x14ac:dyDescent="0.3">
      <c r="L37560" s="41"/>
    </row>
    <row r="37561" spans="12:12" x14ac:dyDescent="0.3">
      <c r="L37561" s="41"/>
    </row>
    <row r="37562" spans="12:12" x14ac:dyDescent="0.3">
      <c r="L37562" s="41"/>
    </row>
    <row r="37563" spans="12:12" x14ac:dyDescent="0.3">
      <c r="L37563" s="41"/>
    </row>
    <row r="37564" spans="12:12" x14ac:dyDescent="0.3">
      <c r="L37564" s="41"/>
    </row>
    <row r="37565" spans="12:12" x14ac:dyDescent="0.3">
      <c r="L37565" s="41"/>
    </row>
    <row r="37566" spans="12:12" x14ac:dyDescent="0.3">
      <c r="L37566" s="41"/>
    </row>
    <row r="37567" spans="12:12" x14ac:dyDescent="0.3">
      <c r="L37567" s="41"/>
    </row>
    <row r="37568" spans="12:12" x14ac:dyDescent="0.3">
      <c r="L37568" s="41"/>
    </row>
    <row r="37569" spans="12:12" x14ac:dyDescent="0.3">
      <c r="L37569" s="41"/>
    </row>
    <row r="37570" spans="12:12" x14ac:dyDescent="0.3">
      <c r="L37570" s="41"/>
    </row>
    <row r="37571" spans="12:12" x14ac:dyDescent="0.3">
      <c r="L37571" s="41"/>
    </row>
    <row r="37572" spans="12:12" x14ac:dyDescent="0.3">
      <c r="L37572" s="41"/>
    </row>
    <row r="37573" spans="12:12" x14ac:dyDescent="0.3">
      <c r="L37573" s="41"/>
    </row>
    <row r="37574" spans="12:12" x14ac:dyDescent="0.3">
      <c r="L37574" s="41"/>
    </row>
    <row r="37575" spans="12:12" x14ac:dyDescent="0.3">
      <c r="L37575" s="41"/>
    </row>
    <row r="37576" spans="12:12" x14ac:dyDescent="0.3">
      <c r="L37576" s="41"/>
    </row>
    <row r="37577" spans="12:12" x14ac:dyDescent="0.3">
      <c r="L37577" s="41"/>
    </row>
    <row r="37578" spans="12:12" x14ac:dyDescent="0.3">
      <c r="L37578" s="41"/>
    </row>
    <row r="37579" spans="12:12" x14ac:dyDescent="0.3">
      <c r="L37579" s="41"/>
    </row>
    <row r="37580" spans="12:12" x14ac:dyDescent="0.3">
      <c r="L37580" s="41"/>
    </row>
    <row r="37581" spans="12:12" x14ac:dyDescent="0.3">
      <c r="L37581" s="41"/>
    </row>
    <row r="37582" spans="12:12" x14ac:dyDescent="0.3">
      <c r="L37582" s="41"/>
    </row>
    <row r="37583" spans="12:12" x14ac:dyDescent="0.3">
      <c r="L37583" s="41"/>
    </row>
    <row r="37584" spans="12:12" x14ac:dyDescent="0.3">
      <c r="L37584" s="41"/>
    </row>
    <row r="37585" spans="12:12" x14ac:dyDescent="0.3">
      <c r="L37585" s="41"/>
    </row>
    <row r="37586" spans="12:12" x14ac:dyDescent="0.3">
      <c r="L37586" s="41"/>
    </row>
    <row r="37587" spans="12:12" x14ac:dyDescent="0.3">
      <c r="L37587" s="41"/>
    </row>
    <row r="37588" spans="12:12" x14ac:dyDescent="0.3">
      <c r="L37588" s="41"/>
    </row>
    <row r="37589" spans="12:12" x14ac:dyDescent="0.3">
      <c r="L37589" s="41"/>
    </row>
    <row r="37590" spans="12:12" x14ac:dyDescent="0.3">
      <c r="L37590" s="41"/>
    </row>
    <row r="37591" spans="12:12" x14ac:dyDescent="0.3">
      <c r="L37591" s="41"/>
    </row>
    <row r="37592" spans="12:12" x14ac:dyDescent="0.3">
      <c r="L37592" s="41"/>
    </row>
    <row r="37593" spans="12:12" x14ac:dyDescent="0.3">
      <c r="L37593" s="41"/>
    </row>
    <row r="37594" spans="12:12" x14ac:dyDescent="0.3">
      <c r="L37594" s="41"/>
    </row>
    <row r="37595" spans="12:12" x14ac:dyDescent="0.3">
      <c r="L37595" s="41"/>
    </row>
    <row r="37596" spans="12:12" x14ac:dyDescent="0.3">
      <c r="L37596" s="41"/>
    </row>
    <row r="37597" spans="12:12" x14ac:dyDescent="0.3">
      <c r="L37597" s="41"/>
    </row>
    <row r="37598" spans="12:12" x14ac:dyDescent="0.3">
      <c r="L37598" s="41"/>
    </row>
    <row r="37599" spans="12:12" x14ac:dyDescent="0.3">
      <c r="L37599" s="41"/>
    </row>
    <row r="37600" spans="12:12" x14ac:dyDescent="0.3">
      <c r="L37600" s="41"/>
    </row>
    <row r="37601" spans="12:12" x14ac:dyDescent="0.3">
      <c r="L37601" s="41"/>
    </row>
    <row r="37602" spans="12:12" x14ac:dyDescent="0.3">
      <c r="L37602" s="41"/>
    </row>
    <row r="37603" spans="12:12" x14ac:dyDescent="0.3">
      <c r="L37603" s="41"/>
    </row>
    <row r="37604" spans="12:12" x14ac:dyDescent="0.3">
      <c r="L37604" s="41"/>
    </row>
    <row r="37605" spans="12:12" x14ac:dyDescent="0.3">
      <c r="L37605" s="41"/>
    </row>
    <row r="37606" spans="12:12" x14ac:dyDescent="0.3">
      <c r="L37606" s="41"/>
    </row>
    <row r="37607" spans="12:12" x14ac:dyDescent="0.3">
      <c r="L37607" s="41"/>
    </row>
    <row r="37608" spans="12:12" x14ac:dyDescent="0.3">
      <c r="L37608" s="41"/>
    </row>
    <row r="37609" spans="12:12" x14ac:dyDescent="0.3">
      <c r="L37609" s="41"/>
    </row>
    <row r="37610" spans="12:12" x14ac:dyDescent="0.3">
      <c r="L37610" s="41"/>
    </row>
    <row r="37611" spans="12:12" x14ac:dyDescent="0.3">
      <c r="L37611" s="41"/>
    </row>
    <row r="37612" spans="12:12" x14ac:dyDescent="0.3">
      <c r="L37612" s="41"/>
    </row>
    <row r="37613" spans="12:12" x14ac:dyDescent="0.3">
      <c r="L37613" s="41"/>
    </row>
    <row r="37614" spans="12:12" x14ac:dyDescent="0.3">
      <c r="L37614" s="41"/>
    </row>
    <row r="37615" spans="12:12" x14ac:dyDescent="0.3">
      <c r="L37615" s="41"/>
    </row>
    <row r="37616" spans="12:12" x14ac:dyDescent="0.3">
      <c r="L37616" s="41"/>
    </row>
    <row r="37617" spans="12:12" x14ac:dyDescent="0.3">
      <c r="L37617" s="41"/>
    </row>
    <row r="37618" spans="12:12" x14ac:dyDescent="0.3">
      <c r="L37618" s="41"/>
    </row>
    <row r="37619" spans="12:12" x14ac:dyDescent="0.3">
      <c r="L37619" s="41"/>
    </row>
    <row r="37620" spans="12:12" x14ac:dyDescent="0.3">
      <c r="L37620" s="41"/>
    </row>
    <row r="37621" spans="12:12" x14ac:dyDescent="0.3">
      <c r="L37621" s="41"/>
    </row>
    <row r="37622" spans="12:12" x14ac:dyDescent="0.3">
      <c r="L37622" s="41"/>
    </row>
    <row r="37623" spans="12:12" x14ac:dyDescent="0.3">
      <c r="L37623" s="41"/>
    </row>
    <row r="37624" spans="12:12" x14ac:dyDescent="0.3">
      <c r="L37624" s="41"/>
    </row>
    <row r="37625" spans="12:12" x14ac:dyDescent="0.3">
      <c r="L37625" s="41"/>
    </row>
    <row r="37626" spans="12:12" x14ac:dyDescent="0.3">
      <c r="L37626" s="41"/>
    </row>
    <row r="37627" spans="12:12" x14ac:dyDescent="0.3">
      <c r="L37627" s="41"/>
    </row>
    <row r="37628" spans="12:12" x14ac:dyDescent="0.3">
      <c r="L37628" s="41"/>
    </row>
    <row r="37629" spans="12:12" x14ac:dyDescent="0.3">
      <c r="L37629" s="41"/>
    </row>
    <row r="37630" spans="12:12" x14ac:dyDescent="0.3">
      <c r="L37630" s="41"/>
    </row>
    <row r="37631" spans="12:12" x14ac:dyDescent="0.3">
      <c r="L37631" s="41"/>
    </row>
    <row r="37632" spans="12:12" x14ac:dyDescent="0.3">
      <c r="L37632" s="41"/>
    </row>
    <row r="37633" spans="12:12" x14ac:dyDescent="0.3">
      <c r="L37633" s="41"/>
    </row>
    <row r="37634" spans="12:12" x14ac:dyDescent="0.3">
      <c r="L37634" s="41"/>
    </row>
    <row r="37635" spans="12:12" x14ac:dyDescent="0.3">
      <c r="L37635" s="41"/>
    </row>
    <row r="37636" spans="12:12" x14ac:dyDescent="0.3">
      <c r="L37636" s="41"/>
    </row>
    <row r="37637" spans="12:12" x14ac:dyDescent="0.3">
      <c r="L37637" s="41"/>
    </row>
    <row r="37638" spans="12:12" x14ac:dyDescent="0.3">
      <c r="L37638" s="41"/>
    </row>
    <row r="37639" spans="12:12" x14ac:dyDescent="0.3">
      <c r="L37639" s="41"/>
    </row>
    <row r="37640" spans="12:12" x14ac:dyDescent="0.3">
      <c r="L37640" s="41"/>
    </row>
    <row r="37641" spans="12:12" x14ac:dyDescent="0.3">
      <c r="L37641" s="41"/>
    </row>
    <row r="37642" spans="12:12" x14ac:dyDescent="0.3">
      <c r="L37642" s="41"/>
    </row>
    <row r="37643" spans="12:12" x14ac:dyDescent="0.3">
      <c r="L37643" s="41"/>
    </row>
    <row r="37644" spans="12:12" x14ac:dyDescent="0.3">
      <c r="L37644" s="41"/>
    </row>
    <row r="37645" spans="12:12" x14ac:dyDescent="0.3">
      <c r="L37645" s="41"/>
    </row>
    <row r="37646" spans="12:12" x14ac:dyDescent="0.3">
      <c r="L37646" s="41"/>
    </row>
    <row r="37647" spans="12:12" x14ac:dyDescent="0.3">
      <c r="L37647" s="41"/>
    </row>
    <row r="37648" spans="12:12" x14ac:dyDescent="0.3">
      <c r="L37648" s="41"/>
    </row>
    <row r="37649" spans="12:12" x14ac:dyDescent="0.3">
      <c r="L37649" s="41"/>
    </row>
    <row r="37650" spans="12:12" x14ac:dyDescent="0.3">
      <c r="L37650" s="41"/>
    </row>
    <row r="37651" spans="12:12" x14ac:dyDescent="0.3">
      <c r="L37651" s="41"/>
    </row>
    <row r="37652" spans="12:12" x14ac:dyDescent="0.3">
      <c r="L37652" s="41"/>
    </row>
    <row r="37653" spans="12:12" x14ac:dyDescent="0.3">
      <c r="L37653" s="41"/>
    </row>
    <row r="37654" spans="12:12" x14ac:dyDescent="0.3">
      <c r="L37654" s="41"/>
    </row>
    <row r="37655" spans="12:12" x14ac:dyDescent="0.3">
      <c r="L37655" s="41"/>
    </row>
    <row r="37656" spans="12:12" x14ac:dyDescent="0.3">
      <c r="L37656" s="41"/>
    </row>
    <row r="37657" spans="12:12" x14ac:dyDescent="0.3">
      <c r="L37657" s="41"/>
    </row>
    <row r="37658" spans="12:12" x14ac:dyDescent="0.3">
      <c r="L37658" s="41"/>
    </row>
    <row r="37659" spans="12:12" x14ac:dyDescent="0.3">
      <c r="L37659" s="41"/>
    </row>
    <row r="37660" spans="12:12" x14ac:dyDescent="0.3">
      <c r="L37660" s="41"/>
    </row>
    <row r="37661" spans="12:12" x14ac:dyDescent="0.3">
      <c r="L37661" s="41"/>
    </row>
    <row r="37662" spans="12:12" x14ac:dyDescent="0.3">
      <c r="L37662" s="41"/>
    </row>
    <row r="37663" spans="12:12" x14ac:dyDescent="0.3">
      <c r="L37663" s="41"/>
    </row>
    <row r="37664" spans="12:12" x14ac:dyDescent="0.3">
      <c r="L37664" s="41"/>
    </row>
    <row r="37665" spans="12:12" x14ac:dyDescent="0.3">
      <c r="L37665" s="41"/>
    </row>
    <row r="37666" spans="12:12" x14ac:dyDescent="0.3">
      <c r="L37666" s="41"/>
    </row>
    <row r="37667" spans="12:12" x14ac:dyDescent="0.3">
      <c r="L37667" s="41"/>
    </row>
    <row r="37668" spans="12:12" x14ac:dyDescent="0.3">
      <c r="L37668" s="41"/>
    </row>
    <row r="37669" spans="12:12" x14ac:dyDescent="0.3">
      <c r="L37669" s="41"/>
    </row>
    <row r="37670" spans="12:12" x14ac:dyDescent="0.3">
      <c r="L37670" s="41"/>
    </row>
    <row r="37671" spans="12:12" x14ac:dyDescent="0.3">
      <c r="L37671" s="41"/>
    </row>
    <row r="37672" spans="12:12" x14ac:dyDescent="0.3">
      <c r="L37672" s="41"/>
    </row>
    <row r="37673" spans="12:12" x14ac:dyDescent="0.3">
      <c r="L37673" s="41"/>
    </row>
    <row r="37674" spans="12:12" x14ac:dyDescent="0.3">
      <c r="L37674" s="41"/>
    </row>
    <row r="37675" spans="12:12" x14ac:dyDescent="0.3">
      <c r="L37675" s="41"/>
    </row>
    <row r="37676" spans="12:12" x14ac:dyDescent="0.3">
      <c r="L37676" s="41"/>
    </row>
    <row r="37677" spans="12:12" x14ac:dyDescent="0.3">
      <c r="L37677" s="41"/>
    </row>
    <row r="37678" spans="12:12" x14ac:dyDescent="0.3">
      <c r="L37678" s="41"/>
    </row>
    <row r="37679" spans="12:12" x14ac:dyDescent="0.3">
      <c r="L37679" s="41"/>
    </row>
    <row r="37680" spans="12:12" x14ac:dyDescent="0.3">
      <c r="L37680" s="41"/>
    </row>
    <row r="37681" spans="12:12" x14ac:dyDescent="0.3">
      <c r="L37681" s="41"/>
    </row>
    <row r="37682" spans="12:12" x14ac:dyDescent="0.3">
      <c r="L37682" s="41"/>
    </row>
    <row r="37683" spans="12:12" x14ac:dyDescent="0.3">
      <c r="L37683" s="41"/>
    </row>
    <row r="37684" spans="12:12" x14ac:dyDescent="0.3">
      <c r="L37684" s="41"/>
    </row>
    <row r="37685" spans="12:12" x14ac:dyDescent="0.3">
      <c r="L37685" s="41"/>
    </row>
    <row r="37686" spans="12:12" x14ac:dyDescent="0.3">
      <c r="L37686" s="41"/>
    </row>
    <row r="37687" spans="12:12" x14ac:dyDescent="0.3">
      <c r="L37687" s="41"/>
    </row>
    <row r="37688" spans="12:12" x14ac:dyDescent="0.3">
      <c r="L37688" s="41"/>
    </row>
    <row r="37689" spans="12:12" x14ac:dyDescent="0.3">
      <c r="L37689" s="41"/>
    </row>
    <row r="37690" spans="12:12" x14ac:dyDescent="0.3">
      <c r="L37690" s="41"/>
    </row>
    <row r="37691" spans="12:12" x14ac:dyDescent="0.3">
      <c r="L37691" s="41"/>
    </row>
    <row r="37692" spans="12:12" x14ac:dyDescent="0.3">
      <c r="L37692" s="41"/>
    </row>
    <row r="37693" spans="12:12" x14ac:dyDescent="0.3">
      <c r="L37693" s="41"/>
    </row>
    <row r="37694" spans="12:12" x14ac:dyDescent="0.3">
      <c r="L37694" s="41"/>
    </row>
    <row r="37695" spans="12:12" x14ac:dyDescent="0.3">
      <c r="L37695" s="41"/>
    </row>
    <row r="37696" spans="12:12" x14ac:dyDescent="0.3">
      <c r="L37696" s="41"/>
    </row>
    <row r="37697" spans="12:12" x14ac:dyDescent="0.3">
      <c r="L37697" s="41"/>
    </row>
    <row r="37698" spans="12:12" x14ac:dyDescent="0.3">
      <c r="L37698" s="41"/>
    </row>
    <row r="37699" spans="12:12" x14ac:dyDescent="0.3">
      <c r="L37699" s="41"/>
    </row>
    <row r="37700" spans="12:12" x14ac:dyDescent="0.3">
      <c r="L37700" s="41"/>
    </row>
    <row r="37701" spans="12:12" x14ac:dyDescent="0.3">
      <c r="L37701" s="41"/>
    </row>
    <row r="37702" spans="12:12" x14ac:dyDescent="0.3">
      <c r="L37702" s="41"/>
    </row>
    <row r="37703" spans="12:12" x14ac:dyDescent="0.3">
      <c r="L37703" s="41"/>
    </row>
    <row r="37704" spans="12:12" x14ac:dyDescent="0.3">
      <c r="L37704" s="41"/>
    </row>
    <row r="37705" spans="12:12" x14ac:dyDescent="0.3">
      <c r="L37705" s="41"/>
    </row>
    <row r="37706" spans="12:12" x14ac:dyDescent="0.3">
      <c r="L37706" s="41"/>
    </row>
    <row r="37707" spans="12:12" x14ac:dyDescent="0.3">
      <c r="L37707" s="41"/>
    </row>
    <row r="37708" spans="12:12" x14ac:dyDescent="0.3">
      <c r="L37708" s="41"/>
    </row>
    <row r="37709" spans="12:12" x14ac:dyDescent="0.3">
      <c r="L37709" s="41"/>
    </row>
    <row r="37710" spans="12:12" x14ac:dyDescent="0.3">
      <c r="L37710" s="41"/>
    </row>
    <row r="37711" spans="12:12" x14ac:dyDescent="0.3">
      <c r="L37711" s="41"/>
    </row>
    <row r="37712" spans="12:12" x14ac:dyDescent="0.3">
      <c r="L37712" s="41"/>
    </row>
    <row r="37713" spans="12:12" x14ac:dyDescent="0.3">
      <c r="L37713" s="41"/>
    </row>
    <row r="37714" spans="12:12" x14ac:dyDescent="0.3">
      <c r="L37714" s="41"/>
    </row>
    <row r="37715" spans="12:12" x14ac:dyDescent="0.3">
      <c r="L37715" s="41"/>
    </row>
    <row r="37716" spans="12:12" x14ac:dyDescent="0.3">
      <c r="L37716" s="41"/>
    </row>
    <row r="37717" spans="12:12" x14ac:dyDescent="0.3">
      <c r="L37717" s="41"/>
    </row>
    <row r="37718" spans="12:12" x14ac:dyDescent="0.3">
      <c r="L37718" s="41"/>
    </row>
    <row r="37719" spans="12:12" x14ac:dyDescent="0.3">
      <c r="L37719" s="41"/>
    </row>
    <row r="37720" spans="12:12" x14ac:dyDescent="0.3">
      <c r="L37720" s="41"/>
    </row>
    <row r="37721" spans="12:12" x14ac:dyDescent="0.3">
      <c r="L37721" s="41"/>
    </row>
    <row r="37722" spans="12:12" x14ac:dyDescent="0.3">
      <c r="L37722" s="41"/>
    </row>
    <row r="37723" spans="12:12" x14ac:dyDescent="0.3">
      <c r="L37723" s="41"/>
    </row>
    <row r="37724" spans="12:12" x14ac:dyDescent="0.3">
      <c r="L37724" s="41"/>
    </row>
    <row r="37725" spans="12:12" x14ac:dyDescent="0.3">
      <c r="L37725" s="41"/>
    </row>
    <row r="37726" spans="12:12" x14ac:dyDescent="0.3">
      <c r="L37726" s="41"/>
    </row>
    <row r="37727" spans="12:12" x14ac:dyDescent="0.3">
      <c r="L37727" s="41"/>
    </row>
    <row r="37728" spans="12:12" x14ac:dyDescent="0.3">
      <c r="L37728" s="41"/>
    </row>
    <row r="37729" spans="12:12" x14ac:dyDescent="0.3">
      <c r="L37729" s="41"/>
    </row>
    <row r="37730" spans="12:12" x14ac:dyDescent="0.3">
      <c r="L37730" s="41"/>
    </row>
    <row r="37731" spans="12:12" x14ac:dyDescent="0.3">
      <c r="L37731" s="41"/>
    </row>
    <row r="37732" spans="12:12" x14ac:dyDescent="0.3">
      <c r="L37732" s="41"/>
    </row>
    <row r="37733" spans="12:12" x14ac:dyDescent="0.3">
      <c r="L37733" s="41"/>
    </row>
    <row r="37734" spans="12:12" x14ac:dyDescent="0.3">
      <c r="L37734" s="41"/>
    </row>
    <row r="37735" spans="12:12" x14ac:dyDescent="0.3">
      <c r="L37735" s="41"/>
    </row>
    <row r="37736" spans="12:12" x14ac:dyDescent="0.3">
      <c r="L37736" s="41"/>
    </row>
    <row r="37737" spans="12:12" x14ac:dyDescent="0.3">
      <c r="L37737" s="41"/>
    </row>
    <row r="37738" spans="12:12" x14ac:dyDescent="0.3">
      <c r="L37738" s="41"/>
    </row>
    <row r="37739" spans="12:12" x14ac:dyDescent="0.3">
      <c r="L37739" s="41"/>
    </row>
    <row r="37740" spans="12:12" x14ac:dyDescent="0.3">
      <c r="L37740" s="41"/>
    </row>
    <row r="37741" spans="12:12" x14ac:dyDescent="0.3">
      <c r="L37741" s="41"/>
    </row>
    <row r="37742" spans="12:12" x14ac:dyDescent="0.3">
      <c r="L37742" s="41"/>
    </row>
    <row r="37743" spans="12:12" x14ac:dyDescent="0.3">
      <c r="L37743" s="41"/>
    </row>
    <row r="37744" spans="12:12" x14ac:dyDescent="0.3">
      <c r="L37744" s="41"/>
    </row>
    <row r="37745" spans="12:12" x14ac:dyDescent="0.3">
      <c r="L37745" s="41"/>
    </row>
    <row r="37746" spans="12:12" x14ac:dyDescent="0.3">
      <c r="L37746" s="41"/>
    </row>
    <row r="37747" spans="12:12" x14ac:dyDescent="0.3">
      <c r="L37747" s="41"/>
    </row>
    <row r="37748" spans="12:12" x14ac:dyDescent="0.3">
      <c r="L37748" s="41"/>
    </row>
    <row r="37749" spans="12:12" x14ac:dyDescent="0.3">
      <c r="L37749" s="41"/>
    </row>
    <row r="37750" spans="12:12" x14ac:dyDescent="0.3">
      <c r="L37750" s="41"/>
    </row>
    <row r="37751" spans="12:12" x14ac:dyDescent="0.3">
      <c r="L37751" s="41"/>
    </row>
    <row r="37752" spans="12:12" x14ac:dyDescent="0.3">
      <c r="L37752" s="41"/>
    </row>
    <row r="37753" spans="12:12" x14ac:dyDescent="0.3">
      <c r="L37753" s="41"/>
    </row>
    <row r="37754" spans="12:12" x14ac:dyDescent="0.3">
      <c r="L37754" s="41"/>
    </row>
    <row r="37755" spans="12:12" x14ac:dyDescent="0.3">
      <c r="L37755" s="41"/>
    </row>
    <row r="37756" spans="12:12" x14ac:dyDescent="0.3">
      <c r="L37756" s="41"/>
    </row>
    <row r="37757" spans="12:12" x14ac:dyDescent="0.3">
      <c r="L37757" s="41"/>
    </row>
    <row r="37758" spans="12:12" x14ac:dyDescent="0.3">
      <c r="L37758" s="41"/>
    </row>
    <row r="37759" spans="12:12" x14ac:dyDescent="0.3">
      <c r="L37759" s="41"/>
    </row>
    <row r="37760" spans="12:12" x14ac:dyDescent="0.3">
      <c r="L37760" s="41"/>
    </row>
    <row r="37761" spans="12:12" x14ac:dyDescent="0.3">
      <c r="L37761" s="41"/>
    </row>
    <row r="37762" spans="12:12" x14ac:dyDescent="0.3">
      <c r="L37762" s="41"/>
    </row>
    <row r="37763" spans="12:12" x14ac:dyDescent="0.3">
      <c r="L37763" s="41"/>
    </row>
    <row r="37764" spans="12:12" x14ac:dyDescent="0.3">
      <c r="L37764" s="41"/>
    </row>
    <row r="37765" spans="12:12" x14ac:dyDescent="0.3">
      <c r="L37765" s="41"/>
    </row>
    <row r="37766" spans="12:12" x14ac:dyDescent="0.3">
      <c r="L37766" s="41"/>
    </row>
    <row r="37767" spans="12:12" x14ac:dyDescent="0.3">
      <c r="L37767" s="41"/>
    </row>
    <row r="37768" spans="12:12" x14ac:dyDescent="0.3">
      <c r="L37768" s="41"/>
    </row>
    <row r="37769" spans="12:12" x14ac:dyDescent="0.3">
      <c r="L37769" s="41"/>
    </row>
    <row r="37770" spans="12:12" x14ac:dyDescent="0.3">
      <c r="L37770" s="41"/>
    </row>
    <row r="37771" spans="12:12" x14ac:dyDescent="0.3">
      <c r="L37771" s="41"/>
    </row>
    <row r="37772" spans="12:12" x14ac:dyDescent="0.3">
      <c r="L37772" s="41"/>
    </row>
    <row r="37773" spans="12:12" x14ac:dyDescent="0.3">
      <c r="L37773" s="41"/>
    </row>
    <row r="37774" spans="12:12" x14ac:dyDescent="0.3">
      <c r="L37774" s="41"/>
    </row>
    <row r="37775" spans="12:12" x14ac:dyDescent="0.3">
      <c r="L37775" s="41"/>
    </row>
    <row r="37776" spans="12:12" x14ac:dyDescent="0.3">
      <c r="L37776" s="41"/>
    </row>
    <row r="37777" spans="12:12" x14ac:dyDescent="0.3">
      <c r="L37777" s="41"/>
    </row>
    <row r="37778" spans="12:12" x14ac:dyDescent="0.3">
      <c r="L37778" s="41"/>
    </row>
    <row r="37779" spans="12:12" x14ac:dyDescent="0.3">
      <c r="L37779" s="41"/>
    </row>
    <row r="37780" spans="12:12" x14ac:dyDescent="0.3">
      <c r="L37780" s="41"/>
    </row>
    <row r="37781" spans="12:12" x14ac:dyDescent="0.3">
      <c r="L37781" s="41"/>
    </row>
    <row r="37782" spans="12:12" x14ac:dyDescent="0.3">
      <c r="L37782" s="41"/>
    </row>
    <row r="37783" spans="12:12" x14ac:dyDescent="0.3">
      <c r="L37783" s="41"/>
    </row>
    <row r="37784" spans="12:12" x14ac:dyDescent="0.3">
      <c r="L37784" s="41"/>
    </row>
    <row r="37785" spans="12:12" x14ac:dyDescent="0.3">
      <c r="L37785" s="41"/>
    </row>
    <row r="37786" spans="12:12" x14ac:dyDescent="0.3">
      <c r="L37786" s="41"/>
    </row>
    <row r="37787" spans="12:12" x14ac:dyDescent="0.3">
      <c r="L37787" s="41"/>
    </row>
    <row r="37788" spans="12:12" x14ac:dyDescent="0.3">
      <c r="L37788" s="41"/>
    </row>
    <row r="37789" spans="12:12" x14ac:dyDescent="0.3">
      <c r="L37789" s="41"/>
    </row>
    <row r="37790" spans="12:12" x14ac:dyDescent="0.3">
      <c r="L37790" s="41"/>
    </row>
    <row r="37791" spans="12:12" x14ac:dyDescent="0.3">
      <c r="L37791" s="41"/>
    </row>
    <row r="37792" spans="12:12" x14ac:dyDescent="0.3">
      <c r="L37792" s="41"/>
    </row>
    <row r="37793" spans="12:12" x14ac:dyDescent="0.3">
      <c r="L37793" s="41"/>
    </row>
    <row r="37794" spans="12:12" x14ac:dyDescent="0.3">
      <c r="L37794" s="41"/>
    </row>
    <row r="37795" spans="12:12" x14ac:dyDescent="0.3">
      <c r="L37795" s="41"/>
    </row>
    <row r="37796" spans="12:12" x14ac:dyDescent="0.3">
      <c r="L37796" s="41"/>
    </row>
    <row r="37797" spans="12:12" x14ac:dyDescent="0.3">
      <c r="L37797" s="41"/>
    </row>
    <row r="37798" spans="12:12" x14ac:dyDescent="0.3">
      <c r="L37798" s="41"/>
    </row>
    <row r="37799" spans="12:12" x14ac:dyDescent="0.3">
      <c r="L37799" s="41"/>
    </row>
    <row r="37800" spans="12:12" x14ac:dyDescent="0.3">
      <c r="L37800" s="41"/>
    </row>
    <row r="37801" spans="12:12" x14ac:dyDescent="0.3">
      <c r="L37801" s="41"/>
    </row>
    <row r="37802" spans="12:12" x14ac:dyDescent="0.3">
      <c r="L37802" s="41"/>
    </row>
    <row r="37803" spans="12:12" x14ac:dyDescent="0.3">
      <c r="L37803" s="41"/>
    </row>
    <row r="37804" spans="12:12" x14ac:dyDescent="0.3">
      <c r="L37804" s="41"/>
    </row>
    <row r="37805" spans="12:12" x14ac:dyDescent="0.3">
      <c r="L37805" s="41"/>
    </row>
    <row r="37806" spans="12:12" x14ac:dyDescent="0.3">
      <c r="L37806" s="41"/>
    </row>
    <row r="37807" spans="12:12" x14ac:dyDescent="0.3">
      <c r="L37807" s="41"/>
    </row>
    <row r="37808" spans="12:12" x14ac:dyDescent="0.3">
      <c r="L37808" s="41"/>
    </row>
    <row r="37809" spans="12:12" x14ac:dyDescent="0.3">
      <c r="L37809" s="41"/>
    </row>
    <row r="37810" spans="12:12" x14ac:dyDescent="0.3">
      <c r="L37810" s="41"/>
    </row>
    <row r="37811" spans="12:12" x14ac:dyDescent="0.3">
      <c r="L37811" s="41"/>
    </row>
    <row r="37812" spans="12:12" x14ac:dyDescent="0.3">
      <c r="L37812" s="41"/>
    </row>
    <row r="37813" spans="12:12" x14ac:dyDescent="0.3">
      <c r="L37813" s="41"/>
    </row>
    <row r="37814" spans="12:12" x14ac:dyDescent="0.3">
      <c r="L37814" s="41"/>
    </row>
    <row r="37815" spans="12:12" x14ac:dyDescent="0.3">
      <c r="L37815" s="41"/>
    </row>
    <row r="37816" spans="12:12" x14ac:dyDescent="0.3">
      <c r="L37816" s="41"/>
    </row>
    <row r="37817" spans="12:12" x14ac:dyDescent="0.3">
      <c r="L37817" s="41"/>
    </row>
    <row r="37818" spans="12:12" x14ac:dyDescent="0.3">
      <c r="L37818" s="41"/>
    </row>
    <row r="37819" spans="12:12" x14ac:dyDescent="0.3">
      <c r="L37819" s="41"/>
    </row>
    <row r="37820" spans="12:12" x14ac:dyDescent="0.3">
      <c r="L37820" s="41"/>
    </row>
    <row r="37821" spans="12:12" x14ac:dyDescent="0.3">
      <c r="L37821" s="41"/>
    </row>
    <row r="37822" spans="12:12" x14ac:dyDescent="0.3">
      <c r="L37822" s="41"/>
    </row>
    <row r="37823" spans="12:12" x14ac:dyDescent="0.3">
      <c r="L37823" s="41"/>
    </row>
    <row r="37824" spans="12:12" x14ac:dyDescent="0.3">
      <c r="L37824" s="41"/>
    </row>
    <row r="37825" spans="12:12" x14ac:dyDescent="0.3">
      <c r="L37825" s="41"/>
    </row>
    <row r="37826" spans="12:12" x14ac:dyDescent="0.3">
      <c r="L37826" s="41"/>
    </row>
    <row r="37827" spans="12:12" x14ac:dyDescent="0.3">
      <c r="L37827" s="41"/>
    </row>
    <row r="37828" spans="12:12" x14ac:dyDescent="0.3">
      <c r="L37828" s="41"/>
    </row>
    <row r="37829" spans="12:12" x14ac:dyDescent="0.3">
      <c r="L37829" s="41"/>
    </row>
    <row r="37830" spans="12:12" x14ac:dyDescent="0.3">
      <c r="L37830" s="41"/>
    </row>
    <row r="37831" spans="12:12" x14ac:dyDescent="0.3">
      <c r="L37831" s="41"/>
    </row>
    <row r="37832" spans="12:12" x14ac:dyDescent="0.3">
      <c r="L37832" s="41"/>
    </row>
    <row r="37833" spans="12:12" x14ac:dyDescent="0.3">
      <c r="L37833" s="41"/>
    </row>
    <row r="37834" spans="12:12" x14ac:dyDescent="0.3">
      <c r="L37834" s="41"/>
    </row>
    <row r="37835" spans="12:12" x14ac:dyDescent="0.3">
      <c r="L37835" s="41"/>
    </row>
    <row r="37836" spans="12:12" x14ac:dyDescent="0.3">
      <c r="L37836" s="41"/>
    </row>
    <row r="37837" spans="12:12" x14ac:dyDescent="0.3">
      <c r="L37837" s="41"/>
    </row>
    <row r="37838" spans="12:12" x14ac:dyDescent="0.3">
      <c r="L37838" s="41"/>
    </row>
    <row r="37839" spans="12:12" x14ac:dyDescent="0.3">
      <c r="L37839" s="41"/>
    </row>
    <row r="37840" spans="12:12" x14ac:dyDescent="0.3">
      <c r="L37840" s="41"/>
    </row>
    <row r="37841" spans="12:12" x14ac:dyDescent="0.3">
      <c r="L37841" s="41"/>
    </row>
    <row r="37842" spans="12:12" x14ac:dyDescent="0.3">
      <c r="L37842" s="41"/>
    </row>
    <row r="37843" spans="12:12" x14ac:dyDescent="0.3">
      <c r="L37843" s="41"/>
    </row>
    <row r="37844" spans="12:12" x14ac:dyDescent="0.3">
      <c r="L37844" s="41"/>
    </row>
    <row r="37845" spans="12:12" x14ac:dyDescent="0.3">
      <c r="L37845" s="41"/>
    </row>
    <row r="37846" spans="12:12" x14ac:dyDescent="0.3">
      <c r="L37846" s="41"/>
    </row>
    <row r="37847" spans="12:12" x14ac:dyDescent="0.3">
      <c r="L37847" s="41"/>
    </row>
    <row r="37848" spans="12:12" x14ac:dyDescent="0.3">
      <c r="L37848" s="41"/>
    </row>
    <row r="37849" spans="12:12" x14ac:dyDescent="0.3">
      <c r="L37849" s="41"/>
    </row>
    <row r="37850" spans="12:12" x14ac:dyDescent="0.3">
      <c r="L37850" s="41"/>
    </row>
    <row r="37851" spans="12:12" x14ac:dyDescent="0.3">
      <c r="L37851" s="41"/>
    </row>
    <row r="37852" spans="12:12" x14ac:dyDescent="0.3">
      <c r="L37852" s="41"/>
    </row>
    <row r="37853" spans="12:12" x14ac:dyDescent="0.3">
      <c r="L37853" s="41"/>
    </row>
    <row r="37854" spans="12:12" x14ac:dyDescent="0.3">
      <c r="L37854" s="41"/>
    </row>
    <row r="37855" spans="12:12" x14ac:dyDescent="0.3">
      <c r="L37855" s="41"/>
    </row>
    <row r="37856" spans="12:12" x14ac:dyDescent="0.3">
      <c r="L37856" s="41"/>
    </row>
    <row r="37857" spans="12:12" x14ac:dyDescent="0.3">
      <c r="L37857" s="41"/>
    </row>
    <row r="37858" spans="12:12" x14ac:dyDescent="0.3">
      <c r="L37858" s="41"/>
    </row>
    <row r="37859" spans="12:12" x14ac:dyDescent="0.3">
      <c r="L37859" s="41"/>
    </row>
    <row r="37860" spans="12:12" x14ac:dyDescent="0.3">
      <c r="L37860" s="41"/>
    </row>
    <row r="37861" spans="12:12" x14ac:dyDescent="0.3">
      <c r="L37861" s="41"/>
    </row>
    <row r="37862" spans="12:12" x14ac:dyDescent="0.3">
      <c r="L37862" s="41"/>
    </row>
    <row r="37863" spans="12:12" x14ac:dyDescent="0.3">
      <c r="L37863" s="41"/>
    </row>
    <row r="37864" spans="12:12" x14ac:dyDescent="0.3">
      <c r="L37864" s="41"/>
    </row>
    <row r="37865" spans="12:12" x14ac:dyDescent="0.3">
      <c r="L37865" s="41"/>
    </row>
    <row r="37866" spans="12:12" x14ac:dyDescent="0.3">
      <c r="L37866" s="41"/>
    </row>
    <row r="37867" spans="12:12" x14ac:dyDescent="0.3">
      <c r="L37867" s="41"/>
    </row>
    <row r="37868" spans="12:12" x14ac:dyDescent="0.3">
      <c r="L37868" s="41"/>
    </row>
    <row r="37869" spans="12:12" x14ac:dyDescent="0.3">
      <c r="L37869" s="41"/>
    </row>
    <row r="37870" spans="12:12" x14ac:dyDescent="0.3">
      <c r="L37870" s="41"/>
    </row>
    <row r="37871" spans="12:12" x14ac:dyDescent="0.3">
      <c r="L37871" s="41"/>
    </row>
    <row r="37872" spans="12:12" x14ac:dyDescent="0.3">
      <c r="L37872" s="41"/>
    </row>
    <row r="37873" spans="12:12" x14ac:dyDescent="0.3">
      <c r="L37873" s="41"/>
    </row>
    <row r="37874" spans="12:12" x14ac:dyDescent="0.3">
      <c r="L37874" s="41"/>
    </row>
    <row r="37875" spans="12:12" x14ac:dyDescent="0.3">
      <c r="L37875" s="41"/>
    </row>
    <row r="37876" spans="12:12" x14ac:dyDescent="0.3">
      <c r="L37876" s="41"/>
    </row>
    <row r="37877" spans="12:12" x14ac:dyDescent="0.3">
      <c r="L37877" s="41"/>
    </row>
    <row r="37878" spans="12:12" x14ac:dyDescent="0.3">
      <c r="L37878" s="41"/>
    </row>
    <row r="37879" spans="12:12" x14ac:dyDescent="0.3">
      <c r="L37879" s="41"/>
    </row>
    <row r="37880" spans="12:12" x14ac:dyDescent="0.3">
      <c r="L37880" s="41"/>
    </row>
    <row r="37881" spans="12:12" x14ac:dyDescent="0.3">
      <c r="L37881" s="41"/>
    </row>
    <row r="37882" spans="12:12" x14ac:dyDescent="0.3">
      <c r="L37882" s="41"/>
    </row>
    <row r="37883" spans="12:12" x14ac:dyDescent="0.3">
      <c r="L37883" s="41"/>
    </row>
    <row r="37884" spans="12:12" x14ac:dyDescent="0.3">
      <c r="L37884" s="41"/>
    </row>
    <row r="37885" spans="12:12" x14ac:dyDescent="0.3">
      <c r="L37885" s="41"/>
    </row>
    <row r="37886" spans="12:12" x14ac:dyDescent="0.3">
      <c r="L37886" s="41"/>
    </row>
    <row r="37887" spans="12:12" x14ac:dyDescent="0.3">
      <c r="L37887" s="41"/>
    </row>
    <row r="37888" spans="12:12" x14ac:dyDescent="0.3">
      <c r="L37888" s="41"/>
    </row>
    <row r="37889" spans="12:12" x14ac:dyDescent="0.3">
      <c r="L37889" s="41"/>
    </row>
    <row r="37890" spans="12:12" x14ac:dyDescent="0.3">
      <c r="L37890" s="41"/>
    </row>
    <row r="37891" spans="12:12" x14ac:dyDescent="0.3">
      <c r="L37891" s="41"/>
    </row>
    <row r="37892" spans="12:12" x14ac:dyDescent="0.3">
      <c r="L37892" s="41"/>
    </row>
    <row r="37893" spans="12:12" x14ac:dyDescent="0.3">
      <c r="L37893" s="41"/>
    </row>
    <row r="37894" spans="12:12" x14ac:dyDescent="0.3">
      <c r="L37894" s="41"/>
    </row>
    <row r="37895" spans="12:12" x14ac:dyDescent="0.3">
      <c r="L37895" s="41"/>
    </row>
    <row r="37896" spans="12:12" x14ac:dyDescent="0.3">
      <c r="L37896" s="41"/>
    </row>
    <row r="37897" spans="12:12" x14ac:dyDescent="0.3">
      <c r="L37897" s="41"/>
    </row>
    <row r="37898" spans="12:12" x14ac:dyDescent="0.3">
      <c r="L37898" s="41"/>
    </row>
    <row r="37899" spans="12:12" x14ac:dyDescent="0.3">
      <c r="L37899" s="41"/>
    </row>
    <row r="37900" spans="12:12" x14ac:dyDescent="0.3">
      <c r="L37900" s="41"/>
    </row>
    <row r="37901" spans="12:12" x14ac:dyDescent="0.3">
      <c r="L37901" s="41"/>
    </row>
    <row r="37902" spans="12:12" x14ac:dyDescent="0.3">
      <c r="L37902" s="41"/>
    </row>
    <row r="37903" spans="12:12" x14ac:dyDescent="0.3">
      <c r="L37903" s="41"/>
    </row>
    <row r="37904" spans="12:12" x14ac:dyDescent="0.3">
      <c r="L37904" s="41"/>
    </row>
    <row r="37905" spans="12:12" x14ac:dyDescent="0.3">
      <c r="L37905" s="41"/>
    </row>
    <row r="37906" spans="12:12" x14ac:dyDescent="0.3">
      <c r="L37906" s="41"/>
    </row>
    <row r="37907" spans="12:12" x14ac:dyDescent="0.3">
      <c r="L37907" s="41"/>
    </row>
    <row r="37908" spans="12:12" x14ac:dyDescent="0.3">
      <c r="L37908" s="41"/>
    </row>
    <row r="37909" spans="12:12" x14ac:dyDescent="0.3">
      <c r="L37909" s="41"/>
    </row>
    <row r="37910" spans="12:12" x14ac:dyDescent="0.3">
      <c r="L37910" s="41"/>
    </row>
    <row r="37911" spans="12:12" x14ac:dyDescent="0.3">
      <c r="L37911" s="41"/>
    </row>
    <row r="37912" spans="12:12" x14ac:dyDescent="0.3">
      <c r="L37912" s="41"/>
    </row>
    <row r="37913" spans="12:12" x14ac:dyDescent="0.3">
      <c r="L37913" s="41"/>
    </row>
    <row r="37914" spans="12:12" x14ac:dyDescent="0.3">
      <c r="L37914" s="41"/>
    </row>
    <row r="37915" spans="12:12" x14ac:dyDescent="0.3">
      <c r="L37915" s="41"/>
    </row>
    <row r="37916" spans="12:12" x14ac:dyDescent="0.3">
      <c r="L37916" s="41"/>
    </row>
    <row r="37917" spans="12:12" x14ac:dyDescent="0.3">
      <c r="L37917" s="41"/>
    </row>
    <row r="37918" spans="12:12" x14ac:dyDescent="0.3">
      <c r="L37918" s="41"/>
    </row>
    <row r="37919" spans="12:12" x14ac:dyDescent="0.3">
      <c r="L37919" s="41"/>
    </row>
    <row r="37920" spans="12:12" x14ac:dyDescent="0.3">
      <c r="L37920" s="41"/>
    </row>
    <row r="37921" spans="12:12" x14ac:dyDescent="0.3">
      <c r="L37921" s="41"/>
    </row>
    <row r="37922" spans="12:12" x14ac:dyDescent="0.3">
      <c r="L37922" s="41"/>
    </row>
    <row r="37923" spans="12:12" x14ac:dyDescent="0.3">
      <c r="L37923" s="41"/>
    </row>
    <row r="37924" spans="12:12" x14ac:dyDescent="0.3">
      <c r="L37924" s="41"/>
    </row>
    <row r="37925" spans="12:12" x14ac:dyDescent="0.3">
      <c r="L37925" s="41"/>
    </row>
    <row r="37926" spans="12:12" x14ac:dyDescent="0.3">
      <c r="L37926" s="41"/>
    </row>
    <row r="37927" spans="12:12" x14ac:dyDescent="0.3">
      <c r="L37927" s="41"/>
    </row>
    <row r="37928" spans="12:12" x14ac:dyDescent="0.3">
      <c r="L37928" s="41"/>
    </row>
    <row r="37929" spans="12:12" x14ac:dyDescent="0.3">
      <c r="L37929" s="41"/>
    </row>
    <row r="37930" spans="12:12" x14ac:dyDescent="0.3">
      <c r="L37930" s="41"/>
    </row>
    <row r="37931" spans="12:12" x14ac:dyDescent="0.3">
      <c r="L37931" s="41"/>
    </row>
    <row r="37932" spans="12:12" x14ac:dyDescent="0.3">
      <c r="L37932" s="41"/>
    </row>
    <row r="37933" spans="12:12" x14ac:dyDescent="0.3">
      <c r="L37933" s="41"/>
    </row>
    <row r="37934" spans="12:12" x14ac:dyDescent="0.3">
      <c r="L37934" s="41"/>
    </row>
    <row r="37935" spans="12:12" x14ac:dyDescent="0.3">
      <c r="L37935" s="41"/>
    </row>
    <row r="37936" spans="12:12" x14ac:dyDescent="0.3">
      <c r="L37936" s="41"/>
    </row>
    <row r="37937" spans="12:12" x14ac:dyDescent="0.3">
      <c r="L37937" s="41"/>
    </row>
    <row r="37938" spans="12:12" x14ac:dyDescent="0.3">
      <c r="L37938" s="41"/>
    </row>
    <row r="37939" spans="12:12" x14ac:dyDescent="0.3">
      <c r="L37939" s="41"/>
    </row>
    <row r="37940" spans="12:12" x14ac:dyDescent="0.3">
      <c r="L37940" s="41"/>
    </row>
    <row r="37941" spans="12:12" x14ac:dyDescent="0.3">
      <c r="L37941" s="41"/>
    </row>
    <row r="37942" spans="12:12" x14ac:dyDescent="0.3">
      <c r="L37942" s="41"/>
    </row>
    <row r="37943" spans="12:12" x14ac:dyDescent="0.3">
      <c r="L37943" s="41"/>
    </row>
    <row r="37944" spans="12:12" x14ac:dyDescent="0.3">
      <c r="L37944" s="41"/>
    </row>
    <row r="37945" spans="12:12" x14ac:dyDescent="0.3">
      <c r="L37945" s="41"/>
    </row>
    <row r="37946" spans="12:12" x14ac:dyDescent="0.3">
      <c r="L37946" s="41"/>
    </row>
    <row r="37947" spans="12:12" x14ac:dyDescent="0.3">
      <c r="L37947" s="41"/>
    </row>
    <row r="37948" spans="12:12" x14ac:dyDescent="0.3">
      <c r="L37948" s="41"/>
    </row>
    <row r="37949" spans="12:12" x14ac:dyDescent="0.3">
      <c r="L37949" s="41"/>
    </row>
    <row r="37950" spans="12:12" x14ac:dyDescent="0.3">
      <c r="L37950" s="41"/>
    </row>
    <row r="37951" spans="12:12" x14ac:dyDescent="0.3">
      <c r="L37951" s="41"/>
    </row>
    <row r="37952" spans="12:12" x14ac:dyDescent="0.3">
      <c r="L37952" s="41"/>
    </row>
    <row r="37953" spans="12:12" x14ac:dyDescent="0.3">
      <c r="L37953" s="41"/>
    </row>
    <row r="37954" spans="12:12" x14ac:dyDescent="0.3">
      <c r="L37954" s="41"/>
    </row>
    <row r="37955" spans="12:12" x14ac:dyDescent="0.3">
      <c r="L37955" s="41"/>
    </row>
    <row r="37956" spans="12:12" x14ac:dyDescent="0.3">
      <c r="L37956" s="41"/>
    </row>
    <row r="37957" spans="12:12" x14ac:dyDescent="0.3">
      <c r="L37957" s="41"/>
    </row>
    <row r="37958" spans="12:12" x14ac:dyDescent="0.3">
      <c r="L37958" s="41"/>
    </row>
    <row r="37959" spans="12:12" x14ac:dyDescent="0.3">
      <c r="L37959" s="41"/>
    </row>
    <row r="37960" spans="12:12" x14ac:dyDescent="0.3">
      <c r="L37960" s="41"/>
    </row>
    <row r="37961" spans="12:12" x14ac:dyDescent="0.3">
      <c r="L37961" s="41"/>
    </row>
    <row r="37962" spans="12:12" x14ac:dyDescent="0.3">
      <c r="L37962" s="41"/>
    </row>
    <row r="37963" spans="12:12" x14ac:dyDescent="0.3">
      <c r="L37963" s="41"/>
    </row>
    <row r="37964" spans="12:12" x14ac:dyDescent="0.3">
      <c r="L37964" s="41"/>
    </row>
    <row r="37965" spans="12:12" x14ac:dyDescent="0.3">
      <c r="L37965" s="41"/>
    </row>
    <row r="37966" spans="12:12" x14ac:dyDescent="0.3">
      <c r="L37966" s="41"/>
    </row>
    <row r="37967" spans="12:12" x14ac:dyDescent="0.3">
      <c r="L37967" s="41"/>
    </row>
    <row r="37968" spans="12:12" x14ac:dyDescent="0.3">
      <c r="L37968" s="41"/>
    </row>
    <row r="37969" spans="12:12" x14ac:dyDescent="0.3">
      <c r="L37969" s="41"/>
    </row>
    <row r="37970" spans="12:12" x14ac:dyDescent="0.3">
      <c r="L37970" s="41"/>
    </row>
    <row r="37971" spans="12:12" x14ac:dyDescent="0.3">
      <c r="L37971" s="41"/>
    </row>
    <row r="37972" spans="12:12" x14ac:dyDescent="0.3">
      <c r="L37972" s="41"/>
    </row>
    <row r="37973" spans="12:12" x14ac:dyDescent="0.3">
      <c r="L37973" s="41"/>
    </row>
    <row r="37974" spans="12:12" x14ac:dyDescent="0.3">
      <c r="L37974" s="41"/>
    </row>
    <row r="37975" spans="12:12" x14ac:dyDescent="0.3">
      <c r="L37975" s="41"/>
    </row>
    <row r="37976" spans="12:12" x14ac:dyDescent="0.3">
      <c r="L37976" s="41"/>
    </row>
    <row r="37977" spans="12:12" x14ac:dyDescent="0.3">
      <c r="L37977" s="41"/>
    </row>
    <row r="37978" spans="12:12" x14ac:dyDescent="0.3">
      <c r="L37978" s="41"/>
    </row>
    <row r="37979" spans="12:12" x14ac:dyDescent="0.3">
      <c r="L37979" s="41"/>
    </row>
    <row r="37980" spans="12:12" x14ac:dyDescent="0.3">
      <c r="L37980" s="41"/>
    </row>
    <row r="37981" spans="12:12" x14ac:dyDescent="0.3">
      <c r="L37981" s="41"/>
    </row>
    <row r="37982" spans="12:12" x14ac:dyDescent="0.3">
      <c r="L37982" s="41"/>
    </row>
    <row r="37983" spans="12:12" x14ac:dyDescent="0.3">
      <c r="L37983" s="41"/>
    </row>
    <row r="37984" spans="12:12" x14ac:dyDescent="0.3">
      <c r="L37984" s="41"/>
    </row>
    <row r="37985" spans="12:12" x14ac:dyDescent="0.3">
      <c r="L37985" s="41"/>
    </row>
    <row r="37986" spans="12:12" x14ac:dyDescent="0.3">
      <c r="L37986" s="41"/>
    </row>
    <row r="37987" spans="12:12" x14ac:dyDescent="0.3">
      <c r="L37987" s="41"/>
    </row>
    <row r="37988" spans="12:12" x14ac:dyDescent="0.3">
      <c r="L37988" s="41"/>
    </row>
    <row r="37989" spans="12:12" x14ac:dyDescent="0.3">
      <c r="L37989" s="41"/>
    </row>
    <row r="37990" spans="12:12" x14ac:dyDescent="0.3">
      <c r="L37990" s="41"/>
    </row>
    <row r="37991" spans="12:12" x14ac:dyDescent="0.3">
      <c r="L37991" s="41"/>
    </row>
    <row r="37992" spans="12:12" x14ac:dyDescent="0.3">
      <c r="L37992" s="41"/>
    </row>
    <row r="37993" spans="12:12" x14ac:dyDescent="0.3">
      <c r="L37993" s="41"/>
    </row>
    <row r="37994" spans="12:12" x14ac:dyDescent="0.3">
      <c r="L37994" s="41"/>
    </row>
    <row r="37995" spans="12:12" x14ac:dyDescent="0.3">
      <c r="L37995" s="41"/>
    </row>
    <row r="37996" spans="12:12" x14ac:dyDescent="0.3">
      <c r="L37996" s="41"/>
    </row>
    <row r="37997" spans="12:12" x14ac:dyDescent="0.3">
      <c r="L37997" s="41"/>
    </row>
    <row r="37998" spans="12:12" x14ac:dyDescent="0.3">
      <c r="L37998" s="41"/>
    </row>
    <row r="37999" spans="12:12" x14ac:dyDescent="0.3">
      <c r="L37999" s="41"/>
    </row>
    <row r="38000" spans="12:12" x14ac:dyDescent="0.3">
      <c r="L38000" s="41"/>
    </row>
    <row r="38001" spans="12:12" x14ac:dyDescent="0.3">
      <c r="L38001" s="41"/>
    </row>
    <row r="38002" spans="12:12" x14ac:dyDescent="0.3">
      <c r="L38002" s="41"/>
    </row>
    <row r="38003" spans="12:12" x14ac:dyDescent="0.3">
      <c r="L38003" s="41"/>
    </row>
    <row r="38004" spans="12:12" x14ac:dyDescent="0.3">
      <c r="L38004" s="41"/>
    </row>
    <row r="38005" spans="12:12" x14ac:dyDescent="0.3">
      <c r="L38005" s="41"/>
    </row>
    <row r="38006" spans="12:12" x14ac:dyDescent="0.3">
      <c r="L38006" s="41"/>
    </row>
    <row r="38007" spans="12:12" x14ac:dyDescent="0.3">
      <c r="L38007" s="41"/>
    </row>
    <row r="38008" spans="12:12" x14ac:dyDescent="0.3">
      <c r="L38008" s="41"/>
    </row>
    <row r="38009" spans="12:12" x14ac:dyDescent="0.3">
      <c r="L38009" s="41"/>
    </row>
    <row r="38010" spans="12:12" x14ac:dyDescent="0.3">
      <c r="L38010" s="41"/>
    </row>
    <row r="38011" spans="12:12" x14ac:dyDescent="0.3">
      <c r="L38011" s="41"/>
    </row>
    <row r="38012" spans="12:12" x14ac:dyDescent="0.3">
      <c r="L38012" s="41"/>
    </row>
    <row r="38013" spans="12:12" x14ac:dyDescent="0.3">
      <c r="L38013" s="41"/>
    </row>
    <row r="38014" spans="12:12" x14ac:dyDescent="0.3">
      <c r="L38014" s="41"/>
    </row>
    <row r="38015" spans="12:12" x14ac:dyDescent="0.3">
      <c r="L38015" s="41"/>
    </row>
    <row r="38016" spans="12:12" x14ac:dyDescent="0.3">
      <c r="L38016" s="41"/>
    </row>
    <row r="38017" spans="12:12" x14ac:dyDescent="0.3">
      <c r="L38017" s="41"/>
    </row>
    <row r="38018" spans="12:12" x14ac:dyDescent="0.3">
      <c r="L38018" s="41"/>
    </row>
    <row r="38019" spans="12:12" x14ac:dyDescent="0.3">
      <c r="L38019" s="41"/>
    </row>
    <row r="38020" spans="12:12" x14ac:dyDescent="0.3">
      <c r="L38020" s="41"/>
    </row>
    <row r="38021" spans="12:12" x14ac:dyDescent="0.3">
      <c r="L38021" s="41"/>
    </row>
    <row r="38022" spans="12:12" x14ac:dyDescent="0.3">
      <c r="L38022" s="41"/>
    </row>
    <row r="38023" spans="12:12" x14ac:dyDescent="0.3">
      <c r="L38023" s="41"/>
    </row>
    <row r="38024" spans="12:12" x14ac:dyDescent="0.3">
      <c r="L38024" s="41"/>
    </row>
    <row r="38025" spans="12:12" x14ac:dyDescent="0.3">
      <c r="L38025" s="41"/>
    </row>
    <row r="38026" spans="12:12" x14ac:dyDescent="0.3">
      <c r="L38026" s="41"/>
    </row>
    <row r="38027" spans="12:12" x14ac:dyDescent="0.3">
      <c r="L38027" s="41"/>
    </row>
    <row r="38028" spans="12:12" x14ac:dyDescent="0.3">
      <c r="L38028" s="41"/>
    </row>
    <row r="38029" spans="12:12" x14ac:dyDescent="0.3">
      <c r="L38029" s="41"/>
    </row>
    <row r="38030" spans="12:12" x14ac:dyDescent="0.3">
      <c r="L38030" s="41"/>
    </row>
    <row r="38031" spans="12:12" x14ac:dyDescent="0.3">
      <c r="L38031" s="41"/>
    </row>
    <row r="38032" spans="12:12" x14ac:dyDescent="0.3">
      <c r="L38032" s="41"/>
    </row>
    <row r="38033" spans="12:12" x14ac:dyDescent="0.3">
      <c r="L38033" s="41"/>
    </row>
    <row r="38034" spans="12:12" x14ac:dyDescent="0.3">
      <c r="L38034" s="41"/>
    </row>
    <row r="38035" spans="12:12" x14ac:dyDescent="0.3">
      <c r="L38035" s="41"/>
    </row>
    <row r="38036" spans="12:12" x14ac:dyDescent="0.3">
      <c r="L38036" s="41"/>
    </row>
    <row r="38037" spans="12:12" x14ac:dyDescent="0.3">
      <c r="L38037" s="41"/>
    </row>
    <row r="38038" spans="12:12" x14ac:dyDescent="0.3">
      <c r="L38038" s="41"/>
    </row>
    <row r="38039" spans="12:12" x14ac:dyDescent="0.3">
      <c r="L38039" s="41"/>
    </row>
    <row r="38040" spans="12:12" x14ac:dyDescent="0.3">
      <c r="L38040" s="41"/>
    </row>
    <row r="38041" spans="12:12" x14ac:dyDescent="0.3">
      <c r="L38041" s="41"/>
    </row>
    <row r="38042" spans="12:12" x14ac:dyDescent="0.3">
      <c r="L38042" s="41"/>
    </row>
    <row r="38043" spans="12:12" x14ac:dyDescent="0.3">
      <c r="L38043" s="41"/>
    </row>
    <row r="38044" spans="12:12" x14ac:dyDescent="0.3">
      <c r="L38044" s="41"/>
    </row>
    <row r="38045" spans="12:12" x14ac:dyDescent="0.3">
      <c r="L38045" s="41"/>
    </row>
    <row r="38046" spans="12:12" x14ac:dyDescent="0.3">
      <c r="L38046" s="41"/>
    </row>
    <row r="38047" spans="12:12" x14ac:dyDescent="0.3">
      <c r="L38047" s="41"/>
    </row>
    <row r="38048" spans="12:12" x14ac:dyDescent="0.3">
      <c r="L38048" s="41"/>
    </row>
    <row r="38049" spans="12:12" x14ac:dyDescent="0.3">
      <c r="L38049" s="41"/>
    </row>
    <row r="38050" spans="12:12" x14ac:dyDescent="0.3">
      <c r="L38050" s="41"/>
    </row>
    <row r="38051" spans="12:12" x14ac:dyDescent="0.3">
      <c r="L38051" s="41"/>
    </row>
    <row r="38052" spans="12:12" x14ac:dyDescent="0.3">
      <c r="L38052" s="41"/>
    </row>
    <row r="38053" spans="12:12" x14ac:dyDescent="0.3">
      <c r="L38053" s="41"/>
    </row>
    <row r="38054" spans="12:12" x14ac:dyDescent="0.3">
      <c r="L38054" s="41"/>
    </row>
    <row r="38055" spans="12:12" x14ac:dyDescent="0.3">
      <c r="L38055" s="41"/>
    </row>
    <row r="38056" spans="12:12" x14ac:dyDescent="0.3">
      <c r="L38056" s="41"/>
    </row>
    <row r="38057" spans="12:12" x14ac:dyDescent="0.3">
      <c r="L38057" s="41"/>
    </row>
    <row r="38058" spans="12:12" x14ac:dyDescent="0.3">
      <c r="L38058" s="41"/>
    </row>
    <row r="38059" spans="12:12" x14ac:dyDescent="0.3">
      <c r="L38059" s="41"/>
    </row>
    <row r="38060" spans="12:12" x14ac:dyDescent="0.3">
      <c r="L38060" s="41"/>
    </row>
    <row r="38061" spans="12:12" x14ac:dyDescent="0.3">
      <c r="L38061" s="41"/>
    </row>
    <row r="38062" spans="12:12" x14ac:dyDescent="0.3">
      <c r="L38062" s="41"/>
    </row>
    <row r="38063" spans="12:12" x14ac:dyDescent="0.3">
      <c r="L38063" s="41"/>
    </row>
    <row r="38064" spans="12:12" x14ac:dyDescent="0.3">
      <c r="L38064" s="41"/>
    </row>
    <row r="38065" spans="12:12" x14ac:dyDescent="0.3">
      <c r="L38065" s="41"/>
    </row>
    <row r="38066" spans="12:12" x14ac:dyDescent="0.3">
      <c r="L38066" s="41"/>
    </row>
    <row r="38067" spans="12:12" x14ac:dyDescent="0.3">
      <c r="L38067" s="41"/>
    </row>
    <row r="38068" spans="12:12" x14ac:dyDescent="0.3">
      <c r="L38068" s="41"/>
    </row>
    <row r="38069" spans="12:12" x14ac:dyDescent="0.3">
      <c r="L38069" s="41"/>
    </row>
    <row r="38070" spans="12:12" x14ac:dyDescent="0.3">
      <c r="L38070" s="41"/>
    </row>
    <row r="38071" spans="12:12" x14ac:dyDescent="0.3">
      <c r="L38071" s="41"/>
    </row>
    <row r="38072" spans="12:12" x14ac:dyDescent="0.3">
      <c r="L38072" s="41"/>
    </row>
    <row r="38073" spans="12:12" x14ac:dyDescent="0.3">
      <c r="L38073" s="41"/>
    </row>
    <row r="38074" spans="12:12" x14ac:dyDescent="0.3">
      <c r="L38074" s="41"/>
    </row>
    <row r="38075" spans="12:12" x14ac:dyDescent="0.3">
      <c r="L38075" s="41"/>
    </row>
    <row r="38076" spans="12:12" x14ac:dyDescent="0.3">
      <c r="L38076" s="41"/>
    </row>
    <row r="38077" spans="12:12" x14ac:dyDescent="0.3">
      <c r="L38077" s="41"/>
    </row>
    <row r="38078" spans="12:12" x14ac:dyDescent="0.3">
      <c r="L38078" s="41"/>
    </row>
    <row r="38079" spans="12:12" x14ac:dyDescent="0.3">
      <c r="L38079" s="41"/>
    </row>
    <row r="38080" spans="12:12" x14ac:dyDescent="0.3">
      <c r="L38080" s="41"/>
    </row>
    <row r="38081" spans="12:12" x14ac:dyDescent="0.3">
      <c r="L38081" s="41"/>
    </row>
    <row r="38082" spans="12:12" x14ac:dyDescent="0.3">
      <c r="L38082" s="41"/>
    </row>
    <row r="38083" spans="12:12" x14ac:dyDescent="0.3">
      <c r="L38083" s="41"/>
    </row>
    <row r="38084" spans="12:12" x14ac:dyDescent="0.3">
      <c r="L38084" s="41"/>
    </row>
    <row r="38085" spans="12:12" x14ac:dyDescent="0.3">
      <c r="L38085" s="41"/>
    </row>
    <row r="38086" spans="12:12" x14ac:dyDescent="0.3">
      <c r="L38086" s="41"/>
    </row>
    <row r="38087" spans="12:12" x14ac:dyDescent="0.3">
      <c r="L38087" s="41"/>
    </row>
    <row r="38088" spans="12:12" x14ac:dyDescent="0.3">
      <c r="L38088" s="41"/>
    </row>
    <row r="38089" spans="12:12" x14ac:dyDescent="0.3">
      <c r="L38089" s="41"/>
    </row>
    <row r="38090" spans="12:12" x14ac:dyDescent="0.3">
      <c r="L38090" s="41"/>
    </row>
    <row r="38091" spans="12:12" x14ac:dyDescent="0.3">
      <c r="L38091" s="41"/>
    </row>
    <row r="38092" spans="12:12" x14ac:dyDescent="0.3">
      <c r="L38092" s="41"/>
    </row>
    <row r="38093" spans="12:12" x14ac:dyDescent="0.3">
      <c r="L38093" s="41"/>
    </row>
    <row r="38094" spans="12:12" x14ac:dyDescent="0.3">
      <c r="L38094" s="41"/>
    </row>
    <row r="38095" spans="12:12" x14ac:dyDescent="0.3">
      <c r="L38095" s="41"/>
    </row>
    <row r="38096" spans="12:12" x14ac:dyDescent="0.3">
      <c r="L38096" s="41"/>
    </row>
    <row r="38097" spans="12:12" x14ac:dyDescent="0.3">
      <c r="L38097" s="41"/>
    </row>
    <row r="38098" spans="12:12" x14ac:dyDescent="0.3">
      <c r="L38098" s="41"/>
    </row>
    <row r="38099" spans="12:12" x14ac:dyDescent="0.3">
      <c r="L38099" s="41"/>
    </row>
    <row r="38100" spans="12:12" x14ac:dyDescent="0.3">
      <c r="L38100" s="41"/>
    </row>
    <row r="38101" spans="12:12" x14ac:dyDescent="0.3">
      <c r="L38101" s="41"/>
    </row>
    <row r="38102" spans="12:12" x14ac:dyDescent="0.3">
      <c r="L38102" s="41"/>
    </row>
    <row r="38103" spans="12:12" x14ac:dyDescent="0.3">
      <c r="L38103" s="41"/>
    </row>
    <row r="38104" spans="12:12" x14ac:dyDescent="0.3">
      <c r="L38104" s="41"/>
    </row>
    <row r="38105" spans="12:12" x14ac:dyDescent="0.3">
      <c r="L38105" s="41"/>
    </row>
    <row r="38106" spans="12:12" x14ac:dyDescent="0.3">
      <c r="L38106" s="41"/>
    </row>
    <row r="38107" spans="12:12" x14ac:dyDescent="0.3">
      <c r="L38107" s="41"/>
    </row>
    <row r="38108" spans="12:12" x14ac:dyDescent="0.3">
      <c r="L38108" s="41"/>
    </row>
    <row r="38109" spans="12:12" x14ac:dyDescent="0.3">
      <c r="L38109" s="41"/>
    </row>
    <row r="38110" spans="12:12" x14ac:dyDescent="0.3">
      <c r="L38110" s="41"/>
    </row>
    <row r="38111" spans="12:12" x14ac:dyDescent="0.3">
      <c r="L38111" s="41"/>
    </row>
    <row r="38112" spans="12:12" x14ac:dyDescent="0.3">
      <c r="L38112" s="41"/>
    </row>
    <row r="38113" spans="12:12" x14ac:dyDescent="0.3">
      <c r="L38113" s="41"/>
    </row>
    <row r="38114" spans="12:12" x14ac:dyDescent="0.3">
      <c r="L38114" s="41"/>
    </row>
    <row r="38115" spans="12:12" x14ac:dyDescent="0.3">
      <c r="L38115" s="41"/>
    </row>
    <row r="38116" spans="12:12" x14ac:dyDescent="0.3">
      <c r="L38116" s="41"/>
    </row>
    <row r="38117" spans="12:12" x14ac:dyDescent="0.3">
      <c r="L38117" s="41"/>
    </row>
    <row r="38118" spans="12:12" x14ac:dyDescent="0.3">
      <c r="L38118" s="41"/>
    </row>
    <row r="38119" spans="12:12" x14ac:dyDescent="0.3">
      <c r="L38119" s="41"/>
    </row>
    <row r="38120" spans="12:12" x14ac:dyDescent="0.3">
      <c r="L38120" s="41"/>
    </row>
    <row r="38121" spans="12:12" x14ac:dyDescent="0.3">
      <c r="L38121" s="41"/>
    </row>
    <row r="38122" spans="12:12" x14ac:dyDescent="0.3">
      <c r="L38122" s="41"/>
    </row>
    <row r="38123" spans="12:12" x14ac:dyDescent="0.3">
      <c r="L38123" s="41"/>
    </row>
    <row r="38124" spans="12:12" x14ac:dyDescent="0.3">
      <c r="L38124" s="41"/>
    </row>
    <row r="38125" spans="12:12" x14ac:dyDescent="0.3">
      <c r="L38125" s="41"/>
    </row>
    <row r="38126" spans="12:12" x14ac:dyDescent="0.3">
      <c r="L38126" s="41"/>
    </row>
    <row r="38127" spans="12:12" x14ac:dyDescent="0.3">
      <c r="L38127" s="41"/>
    </row>
    <row r="38128" spans="12:12" x14ac:dyDescent="0.3">
      <c r="L38128" s="41"/>
    </row>
    <row r="38129" spans="12:12" x14ac:dyDescent="0.3">
      <c r="L38129" s="41"/>
    </row>
    <row r="38130" spans="12:12" x14ac:dyDescent="0.3">
      <c r="L38130" s="41"/>
    </row>
    <row r="38131" spans="12:12" x14ac:dyDescent="0.3">
      <c r="L38131" s="41"/>
    </row>
    <row r="38132" spans="12:12" x14ac:dyDescent="0.3">
      <c r="L38132" s="41"/>
    </row>
    <row r="38133" spans="12:12" x14ac:dyDescent="0.3">
      <c r="L38133" s="41"/>
    </row>
    <row r="38134" spans="12:12" x14ac:dyDescent="0.3">
      <c r="L38134" s="41"/>
    </row>
    <row r="38135" spans="12:12" x14ac:dyDescent="0.3">
      <c r="L38135" s="41"/>
    </row>
    <row r="38136" spans="12:12" x14ac:dyDescent="0.3">
      <c r="L38136" s="41"/>
    </row>
    <row r="38137" spans="12:12" x14ac:dyDescent="0.3">
      <c r="L38137" s="41"/>
    </row>
    <row r="38138" spans="12:12" x14ac:dyDescent="0.3">
      <c r="L38138" s="41"/>
    </row>
    <row r="38139" spans="12:12" x14ac:dyDescent="0.3">
      <c r="L38139" s="41"/>
    </row>
    <row r="38140" spans="12:12" x14ac:dyDescent="0.3">
      <c r="L38140" s="41"/>
    </row>
    <row r="38141" spans="12:12" x14ac:dyDescent="0.3">
      <c r="L38141" s="41"/>
    </row>
    <row r="38142" spans="12:12" x14ac:dyDescent="0.3">
      <c r="L38142" s="41"/>
    </row>
    <row r="38143" spans="12:12" x14ac:dyDescent="0.3">
      <c r="L38143" s="41"/>
    </row>
    <row r="38144" spans="12:12" x14ac:dyDescent="0.3">
      <c r="L38144" s="41"/>
    </row>
    <row r="38145" spans="12:12" x14ac:dyDescent="0.3">
      <c r="L38145" s="41"/>
    </row>
    <row r="38146" spans="12:12" x14ac:dyDescent="0.3">
      <c r="L38146" s="41"/>
    </row>
    <row r="38147" spans="12:12" x14ac:dyDescent="0.3">
      <c r="L38147" s="41"/>
    </row>
    <row r="38148" spans="12:12" x14ac:dyDescent="0.3">
      <c r="L38148" s="41"/>
    </row>
    <row r="38149" spans="12:12" x14ac:dyDescent="0.3">
      <c r="L38149" s="41"/>
    </row>
    <row r="38150" spans="12:12" x14ac:dyDescent="0.3">
      <c r="L38150" s="41"/>
    </row>
    <row r="38151" spans="12:12" x14ac:dyDescent="0.3">
      <c r="L38151" s="41"/>
    </row>
    <row r="38152" spans="12:12" x14ac:dyDescent="0.3">
      <c r="L38152" s="41"/>
    </row>
    <row r="38153" spans="12:12" x14ac:dyDescent="0.3">
      <c r="L38153" s="41"/>
    </row>
    <row r="38154" spans="12:12" x14ac:dyDescent="0.3">
      <c r="L38154" s="41"/>
    </row>
    <row r="38155" spans="12:12" x14ac:dyDescent="0.3">
      <c r="L38155" s="41"/>
    </row>
    <row r="38156" spans="12:12" x14ac:dyDescent="0.3">
      <c r="L38156" s="41"/>
    </row>
    <row r="38157" spans="12:12" x14ac:dyDescent="0.3">
      <c r="L38157" s="41"/>
    </row>
    <row r="38158" spans="12:12" x14ac:dyDescent="0.3">
      <c r="L38158" s="41"/>
    </row>
    <row r="38159" spans="12:12" x14ac:dyDescent="0.3">
      <c r="L38159" s="41"/>
    </row>
    <row r="38160" spans="12:12" x14ac:dyDescent="0.3">
      <c r="L38160" s="41"/>
    </row>
    <row r="38161" spans="12:12" x14ac:dyDescent="0.3">
      <c r="L38161" s="41"/>
    </row>
    <row r="38162" spans="12:12" x14ac:dyDescent="0.3">
      <c r="L38162" s="41"/>
    </row>
    <row r="38163" spans="12:12" x14ac:dyDescent="0.3">
      <c r="L38163" s="41"/>
    </row>
    <row r="38164" spans="12:12" x14ac:dyDescent="0.3">
      <c r="L38164" s="41"/>
    </row>
    <row r="38165" spans="12:12" x14ac:dyDescent="0.3">
      <c r="L38165" s="41"/>
    </row>
    <row r="38166" spans="12:12" x14ac:dyDescent="0.3">
      <c r="L38166" s="41"/>
    </row>
    <row r="38167" spans="12:12" x14ac:dyDescent="0.3">
      <c r="L38167" s="41"/>
    </row>
    <row r="38168" spans="12:12" x14ac:dyDescent="0.3">
      <c r="L38168" s="41"/>
    </row>
    <row r="38169" spans="12:12" x14ac:dyDescent="0.3">
      <c r="L38169" s="41"/>
    </row>
    <row r="38170" spans="12:12" x14ac:dyDescent="0.3">
      <c r="L38170" s="41"/>
    </row>
    <row r="38171" spans="12:12" x14ac:dyDescent="0.3">
      <c r="L38171" s="41"/>
    </row>
    <row r="38172" spans="12:12" x14ac:dyDescent="0.3">
      <c r="L38172" s="41"/>
    </row>
    <row r="38173" spans="12:12" x14ac:dyDescent="0.3">
      <c r="L38173" s="41"/>
    </row>
    <row r="38174" spans="12:12" x14ac:dyDescent="0.3">
      <c r="L38174" s="41"/>
    </row>
    <row r="38175" spans="12:12" x14ac:dyDescent="0.3">
      <c r="L38175" s="41"/>
    </row>
    <row r="38176" spans="12:12" x14ac:dyDescent="0.3">
      <c r="L38176" s="41"/>
    </row>
    <row r="38177" spans="12:12" x14ac:dyDescent="0.3">
      <c r="L38177" s="41"/>
    </row>
    <row r="38178" spans="12:12" x14ac:dyDescent="0.3">
      <c r="L38178" s="41"/>
    </row>
    <row r="38179" spans="12:12" x14ac:dyDescent="0.3">
      <c r="L38179" s="41"/>
    </row>
    <row r="38180" spans="12:12" x14ac:dyDescent="0.3">
      <c r="L38180" s="41"/>
    </row>
    <row r="38181" spans="12:12" x14ac:dyDescent="0.3">
      <c r="L38181" s="41"/>
    </row>
    <row r="38182" spans="12:12" x14ac:dyDescent="0.3">
      <c r="L38182" s="41"/>
    </row>
    <row r="38183" spans="12:12" x14ac:dyDescent="0.3">
      <c r="L38183" s="41"/>
    </row>
    <row r="38184" spans="12:12" x14ac:dyDescent="0.3">
      <c r="L38184" s="41"/>
    </row>
    <row r="38185" spans="12:12" x14ac:dyDescent="0.3">
      <c r="L38185" s="41"/>
    </row>
    <row r="38186" spans="12:12" x14ac:dyDescent="0.3">
      <c r="L38186" s="41"/>
    </row>
    <row r="38187" spans="12:12" x14ac:dyDescent="0.3">
      <c r="L38187" s="41"/>
    </row>
    <row r="38188" spans="12:12" x14ac:dyDescent="0.3">
      <c r="L38188" s="41"/>
    </row>
    <row r="38189" spans="12:12" x14ac:dyDescent="0.3">
      <c r="L38189" s="41"/>
    </row>
    <row r="38190" spans="12:12" x14ac:dyDescent="0.3">
      <c r="L38190" s="41"/>
    </row>
    <row r="38191" spans="12:12" x14ac:dyDescent="0.3">
      <c r="L38191" s="41"/>
    </row>
    <row r="38192" spans="12:12" x14ac:dyDescent="0.3">
      <c r="L38192" s="41"/>
    </row>
    <row r="38193" spans="12:12" x14ac:dyDescent="0.3">
      <c r="L38193" s="41"/>
    </row>
    <row r="38194" spans="12:12" x14ac:dyDescent="0.3">
      <c r="L38194" s="41"/>
    </row>
    <row r="38195" spans="12:12" x14ac:dyDescent="0.3">
      <c r="L38195" s="41"/>
    </row>
    <row r="38196" spans="12:12" x14ac:dyDescent="0.3">
      <c r="L38196" s="41"/>
    </row>
    <row r="38197" spans="12:12" x14ac:dyDescent="0.3">
      <c r="L38197" s="41"/>
    </row>
    <row r="38198" spans="12:12" x14ac:dyDescent="0.3">
      <c r="L38198" s="41"/>
    </row>
    <row r="38199" spans="12:12" x14ac:dyDescent="0.3">
      <c r="L38199" s="41"/>
    </row>
    <row r="38200" spans="12:12" x14ac:dyDescent="0.3">
      <c r="L38200" s="41"/>
    </row>
    <row r="38201" spans="12:12" x14ac:dyDescent="0.3">
      <c r="L38201" s="41"/>
    </row>
    <row r="38202" spans="12:12" x14ac:dyDescent="0.3">
      <c r="L38202" s="41"/>
    </row>
    <row r="38203" spans="12:12" x14ac:dyDescent="0.3">
      <c r="L38203" s="41"/>
    </row>
    <row r="38204" spans="12:12" x14ac:dyDescent="0.3">
      <c r="L38204" s="41"/>
    </row>
    <row r="38205" spans="12:12" x14ac:dyDescent="0.3">
      <c r="L38205" s="41"/>
    </row>
    <row r="38206" spans="12:12" x14ac:dyDescent="0.3">
      <c r="L38206" s="41"/>
    </row>
    <row r="38207" spans="12:12" x14ac:dyDescent="0.3">
      <c r="L38207" s="41"/>
    </row>
    <row r="38208" spans="12:12" x14ac:dyDescent="0.3">
      <c r="L38208" s="41"/>
    </row>
    <row r="38209" spans="12:12" x14ac:dyDescent="0.3">
      <c r="L38209" s="41"/>
    </row>
    <row r="38210" spans="12:12" x14ac:dyDescent="0.3">
      <c r="L38210" s="41"/>
    </row>
    <row r="38211" spans="12:12" x14ac:dyDescent="0.3">
      <c r="L38211" s="41"/>
    </row>
    <row r="38212" spans="12:12" x14ac:dyDescent="0.3">
      <c r="L38212" s="41"/>
    </row>
    <row r="38213" spans="12:12" x14ac:dyDescent="0.3">
      <c r="L38213" s="41"/>
    </row>
    <row r="38214" spans="12:12" x14ac:dyDescent="0.3">
      <c r="L38214" s="41"/>
    </row>
    <row r="38215" spans="12:12" x14ac:dyDescent="0.3">
      <c r="L38215" s="41"/>
    </row>
    <row r="38216" spans="12:12" x14ac:dyDescent="0.3">
      <c r="L38216" s="41"/>
    </row>
    <row r="38217" spans="12:12" x14ac:dyDescent="0.3">
      <c r="L38217" s="41"/>
    </row>
    <row r="38218" spans="12:12" x14ac:dyDescent="0.3">
      <c r="L38218" s="41"/>
    </row>
    <row r="38219" spans="12:12" x14ac:dyDescent="0.3">
      <c r="L38219" s="41"/>
    </row>
    <row r="38220" spans="12:12" x14ac:dyDescent="0.3">
      <c r="L38220" s="41"/>
    </row>
    <row r="38221" spans="12:12" x14ac:dyDescent="0.3">
      <c r="L38221" s="41"/>
    </row>
    <row r="38222" spans="12:12" x14ac:dyDescent="0.3">
      <c r="L38222" s="41"/>
    </row>
    <row r="38223" spans="12:12" x14ac:dyDescent="0.3">
      <c r="L38223" s="41"/>
    </row>
    <row r="38224" spans="12:12" x14ac:dyDescent="0.3">
      <c r="L38224" s="41"/>
    </row>
    <row r="38225" spans="12:12" x14ac:dyDescent="0.3">
      <c r="L38225" s="41"/>
    </row>
    <row r="38226" spans="12:12" x14ac:dyDescent="0.3">
      <c r="L38226" s="41"/>
    </row>
    <row r="38227" spans="12:12" x14ac:dyDescent="0.3">
      <c r="L38227" s="41"/>
    </row>
    <row r="38228" spans="12:12" x14ac:dyDescent="0.3">
      <c r="L38228" s="41"/>
    </row>
    <row r="38229" spans="12:12" x14ac:dyDescent="0.3">
      <c r="L38229" s="41"/>
    </row>
    <row r="38230" spans="12:12" x14ac:dyDescent="0.3">
      <c r="L38230" s="41"/>
    </row>
    <row r="38231" spans="12:12" x14ac:dyDescent="0.3">
      <c r="L38231" s="41"/>
    </row>
    <row r="38232" spans="12:12" x14ac:dyDescent="0.3">
      <c r="L38232" s="41"/>
    </row>
    <row r="38233" spans="12:12" x14ac:dyDescent="0.3">
      <c r="L38233" s="41"/>
    </row>
    <row r="38234" spans="12:12" x14ac:dyDescent="0.3">
      <c r="L38234" s="41"/>
    </row>
    <row r="38235" spans="12:12" x14ac:dyDescent="0.3">
      <c r="L38235" s="41"/>
    </row>
    <row r="38236" spans="12:12" x14ac:dyDescent="0.3">
      <c r="L38236" s="41"/>
    </row>
    <row r="38237" spans="12:12" x14ac:dyDescent="0.3">
      <c r="L38237" s="41"/>
    </row>
    <row r="38238" spans="12:12" x14ac:dyDescent="0.3">
      <c r="L38238" s="41"/>
    </row>
    <row r="38239" spans="12:12" x14ac:dyDescent="0.3">
      <c r="L38239" s="41"/>
    </row>
    <row r="38240" spans="12:12" x14ac:dyDescent="0.3">
      <c r="L38240" s="41"/>
    </row>
    <row r="38241" spans="12:12" x14ac:dyDescent="0.3">
      <c r="L38241" s="41"/>
    </row>
    <row r="38242" spans="12:12" x14ac:dyDescent="0.3">
      <c r="L38242" s="41"/>
    </row>
    <row r="38243" spans="12:12" x14ac:dyDescent="0.3">
      <c r="L38243" s="41"/>
    </row>
    <row r="38244" spans="12:12" x14ac:dyDescent="0.3">
      <c r="L38244" s="41"/>
    </row>
    <row r="38245" spans="12:12" x14ac:dyDescent="0.3">
      <c r="L38245" s="41"/>
    </row>
    <row r="38246" spans="12:12" x14ac:dyDescent="0.3">
      <c r="L38246" s="41"/>
    </row>
    <row r="38247" spans="12:12" x14ac:dyDescent="0.3">
      <c r="L38247" s="41"/>
    </row>
    <row r="38248" spans="12:12" x14ac:dyDescent="0.3">
      <c r="L38248" s="41"/>
    </row>
    <row r="38249" spans="12:12" x14ac:dyDescent="0.3">
      <c r="L38249" s="41"/>
    </row>
    <row r="38250" spans="12:12" x14ac:dyDescent="0.3">
      <c r="L38250" s="41"/>
    </row>
    <row r="38251" spans="12:12" x14ac:dyDescent="0.3">
      <c r="L38251" s="41"/>
    </row>
    <row r="38252" spans="12:12" x14ac:dyDescent="0.3">
      <c r="L38252" s="41"/>
    </row>
    <row r="38253" spans="12:12" x14ac:dyDescent="0.3">
      <c r="L38253" s="41"/>
    </row>
    <row r="38254" spans="12:12" x14ac:dyDescent="0.3">
      <c r="L38254" s="41"/>
    </row>
    <row r="38255" spans="12:12" x14ac:dyDescent="0.3">
      <c r="L38255" s="41"/>
    </row>
    <row r="38256" spans="12:12" x14ac:dyDescent="0.3">
      <c r="L38256" s="41"/>
    </row>
    <row r="38257" spans="12:12" x14ac:dyDescent="0.3">
      <c r="L38257" s="41"/>
    </row>
    <row r="38258" spans="12:12" x14ac:dyDescent="0.3">
      <c r="L38258" s="41"/>
    </row>
    <row r="38259" spans="12:12" x14ac:dyDescent="0.3">
      <c r="L38259" s="41"/>
    </row>
    <row r="38260" spans="12:12" x14ac:dyDescent="0.3">
      <c r="L38260" s="41"/>
    </row>
    <row r="38261" spans="12:12" x14ac:dyDescent="0.3">
      <c r="L38261" s="41"/>
    </row>
    <row r="38262" spans="12:12" x14ac:dyDescent="0.3">
      <c r="L38262" s="41"/>
    </row>
    <row r="38263" spans="12:12" x14ac:dyDescent="0.3">
      <c r="L38263" s="41"/>
    </row>
    <row r="38264" spans="12:12" x14ac:dyDescent="0.3">
      <c r="L38264" s="41"/>
    </row>
    <row r="38265" spans="12:12" x14ac:dyDescent="0.3">
      <c r="L38265" s="41"/>
    </row>
    <row r="38266" spans="12:12" x14ac:dyDescent="0.3">
      <c r="L38266" s="41"/>
    </row>
    <row r="38267" spans="12:12" x14ac:dyDescent="0.3">
      <c r="L38267" s="41"/>
    </row>
    <row r="38268" spans="12:12" x14ac:dyDescent="0.3">
      <c r="L38268" s="41"/>
    </row>
    <row r="38269" spans="12:12" x14ac:dyDescent="0.3">
      <c r="L38269" s="41"/>
    </row>
    <row r="38270" spans="12:12" x14ac:dyDescent="0.3">
      <c r="L38270" s="41"/>
    </row>
    <row r="38271" spans="12:12" x14ac:dyDescent="0.3">
      <c r="L38271" s="41"/>
    </row>
    <row r="38272" spans="12:12" x14ac:dyDescent="0.3">
      <c r="L38272" s="41"/>
    </row>
    <row r="38273" spans="12:12" x14ac:dyDescent="0.3">
      <c r="L38273" s="41"/>
    </row>
    <row r="38274" spans="12:12" x14ac:dyDescent="0.3">
      <c r="L38274" s="41"/>
    </row>
    <row r="38275" spans="12:12" x14ac:dyDescent="0.3">
      <c r="L38275" s="41"/>
    </row>
    <row r="38276" spans="12:12" x14ac:dyDescent="0.3">
      <c r="L38276" s="41"/>
    </row>
    <row r="38277" spans="12:12" x14ac:dyDescent="0.3">
      <c r="L38277" s="41"/>
    </row>
    <row r="38278" spans="12:12" x14ac:dyDescent="0.3">
      <c r="L38278" s="41"/>
    </row>
    <row r="38279" spans="12:12" x14ac:dyDescent="0.3">
      <c r="L38279" s="41"/>
    </row>
    <row r="38280" spans="12:12" x14ac:dyDescent="0.3">
      <c r="L38280" s="41"/>
    </row>
    <row r="38281" spans="12:12" x14ac:dyDescent="0.3">
      <c r="L38281" s="41"/>
    </row>
    <row r="38282" spans="12:12" x14ac:dyDescent="0.3">
      <c r="L38282" s="41"/>
    </row>
    <row r="38283" spans="12:12" x14ac:dyDescent="0.3">
      <c r="L38283" s="41"/>
    </row>
    <row r="38284" spans="12:12" x14ac:dyDescent="0.3">
      <c r="L38284" s="41"/>
    </row>
    <row r="38285" spans="12:12" x14ac:dyDescent="0.3">
      <c r="L38285" s="41"/>
    </row>
    <row r="38286" spans="12:12" x14ac:dyDescent="0.3">
      <c r="L38286" s="41"/>
    </row>
    <row r="38287" spans="12:12" x14ac:dyDescent="0.3">
      <c r="L38287" s="41"/>
    </row>
    <row r="38288" spans="12:12" x14ac:dyDescent="0.3">
      <c r="L38288" s="41"/>
    </row>
    <row r="38289" spans="12:12" x14ac:dyDescent="0.3">
      <c r="L38289" s="41"/>
    </row>
    <row r="38290" spans="12:12" x14ac:dyDescent="0.3">
      <c r="L38290" s="41"/>
    </row>
    <row r="38291" spans="12:12" x14ac:dyDescent="0.3">
      <c r="L38291" s="41"/>
    </row>
    <row r="38292" spans="12:12" x14ac:dyDescent="0.3">
      <c r="L38292" s="41"/>
    </row>
    <row r="38293" spans="12:12" x14ac:dyDescent="0.3">
      <c r="L38293" s="41"/>
    </row>
    <row r="38294" spans="12:12" x14ac:dyDescent="0.3">
      <c r="L38294" s="41"/>
    </row>
    <row r="38295" spans="12:12" x14ac:dyDescent="0.3">
      <c r="L38295" s="41"/>
    </row>
    <row r="38296" spans="12:12" x14ac:dyDescent="0.3">
      <c r="L38296" s="41"/>
    </row>
    <row r="38297" spans="12:12" x14ac:dyDescent="0.3">
      <c r="L38297" s="41"/>
    </row>
    <row r="38298" spans="12:12" x14ac:dyDescent="0.3">
      <c r="L38298" s="41"/>
    </row>
    <row r="38299" spans="12:12" x14ac:dyDescent="0.3">
      <c r="L38299" s="41"/>
    </row>
    <row r="38300" spans="12:12" x14ac:dyDescent="0.3">
      <c r="L38300" s="41"/>
    </row>
    <row r="38301" spans="12:12" x14ac:dyDescent="0.3">
      <c r="L38301" s="41"/>
    </row>
    <row r="38302" spans="12:12" x14ac:dyDescent="0.3">
      <c r="L38302" s="41"/>
    </row>
    <row r="38303" spans="12:12" x14ac:dyDescent="0.3">
      <c r="L38303" s="41"/>
    </row>
    <row r="38304" spans="12:12" x14ac:dyDescent="0.3">
      <c r="L38304" s="41"/>
    </row>
    <row r="38305" spans="12:12" x14ac:dyDescent="0.3">
      <c r="L38305" s="41"/>
    </row>
    <row r="38306" spans="12:12" x14ac:dyDescent="0.3">
      <c r="L38306" s="41"/>
    </row>
    <row r="38307" spans="12:12" x14ac:dyDescent="0.3">
      <c r="L38307" s="41"/>
    </row>
    <row r="38308" spans="12:12" x14ac:dyDescent="0.3">
      <c r="L38308" s="41"/>
    </row>
    <row r="38309" spans="12:12" x14ac:dyDescent="0.3">
      <c r="L38309" s="41"/>
    </row>
    <row r="38310" spans="12:12" x14ac:dyDescent="0.3">
      <c r="L38310" s="41"/>
    </row>
    <row r="38311" spans="12:12" x14ac:dyDescent="0.3">
      <c r="L38311" s="41"/>
    </row>
    <row r="38312" spans="12:12" x14ac:dyDescent="0.3">
      <c r="L38312" s="41"/>
    </row>
    <row r="38313" spans="12:12" x14ac:dyDescent="0.3">
      <c r="L38313" s="41"/>
    </row>
    <row r="38314" spans="12:12" x14ac:dyDescent="0.3">
      <c r="L38314" s="41"/>
    </row>
    <row r="38315" spans="12:12" x14ac:dyDescent="0.3">
      <c r="L38315" s="41"/>
    </row>
    <row r="38316" spans="12:12" x14ac:dyDescent="0.3">
      <c r="L38316" s="41"/>
    </row>
    <row r="38317" spans="12:12" x14ac:dyDescent="0.3">
      <c r="L38317" s="41"/>
    </row>
    <row r="38318" spans="12:12" x14ac:dyDescent="0.3">
      <c r="L38318" s="41"/>
    </row>
    <row r="38319" spans="12:12" x14ac:dyDescent="0.3">
      <c r="L38319" s="41"/>
    </row>
    <row r="38320" spans="12:12" x14ac:dyDescent="0.3">
      <c r="L38320" s="41"/>
    </row>
    <row r="38321" spans="12:12" x14ac:dyDescent="0.3">
      <c r="L38321" s="41"/>
    </row>
    <row r="38322" spans="12:12" x14ac:dyDescent="0.3">
      <c r="L38322" s="41"/>
    </row>
    <row r="38323" spans="12:12" x14ac:dyDescent="0.3">
      <c r="L38323" s="41"/>
    </row>
    <row r="38324" spans="12:12" x14ac:dyDescent="0.3">
      <c r="L38324" s="41"/>
    </row>
    <row r="38325" spans="12:12" x14ac:dyDescent="0.3">
      <c r="L38325" s="41"/>
    </row>
    <row r="38326" spans="12:12" x14ac:dyDescent="0.3">
      <c r="L38326" s="41"/>
    </row>
    <row r="38327" spans="12:12" x14ac:dyDescent="0.3">
      <c r="L38327" s="41"/>
    </row>
    <row r="38328" spans="12:12" x14ac:dyDescent="0.3">
      <c r="L38328" s="41"/>
    </row>
    <row r="38329" spans="12:12" x14ac:dyDescent="0.3">
      <c r="L38329" s="41"/>
    </row>
    <row r="38330" spans="12:12" x14ac:dyDescent="0.3">
      <c r="L38330" s="41"/>
    </row>
    <row r="38331" spans="12:12" x14ac:dyDescent="0.3">
      <c r="L38331" s="41"/>
    </row>
    <row r="38332" spans="12:12" x14ac:dyDescent="0.3">
      <c r="L38332" s="41"/>
    </row>
    <row r="38333" spans="12:12" x14ac:dyDescent="0.3">
      <c r="L38333" s="41"/>
    </row>
    <row r="38334" spans="12:12" x14ac:dyDescent="0.3">
      <c r="L38334" s="41"/>
    </row>
    <row r="38335" spans="12:12" x14ac:dyDescent="0.3">
      <c r="L38335" s="41"/>
    </row>
    <row r="38336" spans="12:12" x14ac:dyDescent="0.3">
      <c r="L38336" s="41"/>
    </row>
    <row r="38337" spans="12:12" x14ac:dyDescent="0.3">
      <c r="L38337" s="41"/>
    </row>
    <row r="38338" spans="12:12" x14ac:dyDescent="0.3">
      <c r="L38338" s="41"/>
    </row>
    <row r="38339" spans="12:12" x14ac:dyDescent="0.3">
      <c r="L38339" s="41"/>
    </row>
    <row r="38340" spans="12:12" x14ac:dyDescent="0.3">
      <c r="L38340" s="41"/>
    </row>
    <row r="38341" spans="12:12" x14ac:dyDescent="0.3">
      <c r="L38341" s="41"/>
    </row>
    <row r="38342" spans="12:12" x14ac:dyDescent="0.3">
      <c r="L38342" s="41"/>
    </row>
    <row r="38343" spans="12:12" x14ac:dyDescent="0.3">
      <c r="L38343" s="41"/>
    </row>
    <row r="38344" spans="12:12" x14ac:dyDescent="0.3">
      <c r="L38344" s="41"/>
    </row>
    <row r="38345" spans="12:12" x14ac:dyDescent="0.3">
      <c r="L38345" s="41"/>
    </row>
    <row r="38346" spans="12:12" x14ac:dyDescent="0.3">
      <c r="L38346" s="41"/>
    </row>
    <row r="38347" spans="12:12" x14ac:dyDescent="0.3">
      <c r="L38347" s="41"/>
    </row>
    <row r="38348" spans="12:12" x14ac:dyDescent="0.3">
      <c r="L38348" s="41"/>
    </row>
    <row r="38349" spans="12:12" x14ac:dyDescent="0.3">
      <c r="L38349" s="41"/>
    </row>
    <row r="38350" spans="12:12" x14ac:dyDescent="0.3">
      <c r="L38350" s="41"/>
    </row>
    <row r="38351" spans="12:12" x14ac:dyDescent="0.3">
      <c r="L38351" s="41"/>
    </row>
    <row r="38352" spans="12:12" x14ac:dyDescent="0.3">
      <c r="L38352" s="41"/>
    </row>
    <row r="38353" spans="12:12" x14ac:dyDescent="0.3">
      <c r="L38353" s="41"/>
    </row>
    <row r="38354" spans="12:12" x14ac:dyDescent="0.3">
      <c r="L38354" s="41"/>
    </row>
    <row r="38355" spans="12:12" x14ac:dyDescent="0.3">
      <c r="L38355" s="41"/>
    </row>
    <row r="38356" spans="12:12" x14ac:dyDescent="0.3">
      <c r="L38356" s="41"/>
    </row>
    <row r="38357" spans="12:12" x14ac:dyDescent="0.3">
      <c r="L38357" s="41"/>
    </row>
    <row r="38358" spans="12:12" x14ac:dyDescent="0.3">
      <c r="L38358" s="41"/>
    </row>
    <row r="38359" spans="12:12" x14ac:dyDescent="0.3">
      <c r="L38359" s="41"/>
    </row>
    <row r="38360" spans="12:12" x14ac:dyDescent="0.3">
      <c r="L38360" s="41"/>
    </row>
    <row r="38361" spans="12:12" x14ac:dyDescent="0.3">
      <c r="L38361" s="41"/>
    </row>
    <row r="38362" spans="12:12" x14ac:dyDescent="0.3">
      <c r="L38362" s="41"/>
    </row>
    <row r="38363" spans="12:12" x14ac:dyDescent="0.3">
      <c r="L38363" s="41"/>
    </row>
    <row r="38364" spans="12:12" x14ac:dyDescent="0.3">
      <c r="L38364" s="41"/>
    </row>
    <row r="38365" spans="12:12" x14ac:dyDescent="0.3">
      <c r="L38365" s="41"/>
    </row>
    <row r="38366" spans="12:12" x14ac:dyDescent="0.3">
      <c r="L38366" s="41"/>
    </row>
    <row r="38367" spans="12:12" x14ac:dyDescent="0.3">
      <c r="L38367" s="41"/>
    </row>
    <row r="38368" spans="12:12" x14ac:dyDescent="0.3">
      <c r="L38368" s="41"/>
    </row>
    <row r="38369" spans="12:12" x14ac:dyDescent="0.3">
      <c r="L38369" s="41"/>
    </row>
    <row r="38370" spans="12:12" x14ac:dyDescent="0.3">
      <c r="L38370" s="41"/>
    </row>
    <row r="38371" spans="12:12" x14ac:dyDescent="0.3">
      <c r="L38371" s="41"/>
    </row>
    <row r="38372" spans="12:12" x14ac:dyDescent="0.3">
      <c r="L38372" s="41"/>
    </row>
    <row r="38373" spans="12:12" x14ac:dyDescent="0.3">
      <c r="L38373" s="41"/>
    </row>
    <row r="38374" spans="12:12" x14ac:dyDescent="0.3">
      <c r="L38374" s="41"/>
    </row>
    <row r="38375" spans="12:12" x14ac:dyDescent="0.3">
      <c r="L38375" s="41"/>
    </row>
    <row r="38376" spans="12:12" x14ac:dyDescent="0.3">
      <c r="L38376" s="41"/>
    </row>
    <row r="38377" spans="12:12" x14ac:dyDescent="0.3">
      <c r="L38377" s="41"/>
    </row>
    <row r="38378" spans="12:12" x14ac:dyDescent="0.3">
      <c r="L38378" s="41"/>
    </row>
    <row r="38379" spans="12:12" x14ac:dyDescent="0.3">
      <c r="L38379" s="41"/>
    </row>
    <row r="38380" spans="12:12" x14ac:dyDescent="0.3">
      <c r="L38380" s="41"/>
    </row>
    <row r="38381" spans="12:12" x14ac:dyDescent="0.3">
      <c r="L38381" s="41"/>
    </row>
    <row r="38382" spans="12:12" x14ac:dyDescent="0.3">
      <c r="L38382" s="41"/>
    </row>
    <row r="38383" spans="12:12" x14ac:dyDescent="0.3">
      <c r="L38383" s="41"/>
    </row>
    <row r="38384" spans="12:12" x14ac:dyDescent="0.3">
      <c r="L38384" s="41"/>
    </row>
    <row r="38385" spans="12:12" x14ac:dyDescent="0.3">
      <c r="L38385" s="41"/>
    </row>
    <row r="38386" spans="12:12" x14ac:dyDescent="0.3">
      <c r="L38386" s="41"/>
    </row>
    <row r="38387" spans="12:12" x14ac:dyDescent="0.3">
      <c r="L38387" s="41"/>
    </row>
    <row r="38388" spans="12:12" x14ac:dyDescent="0.3">
      <c r="L38388" s="41"/>
    </row>
    <row r="38389" spans="12:12" x14ac:dyDescent="0.3">
      <c r="L38389" s="41"/>
    </row>
    <row r="38390" spans="12:12" x14ac:dyDescent="0.3">
      <c r="L38390" s="41"/>
    </row>
    <row r="38391" spans="12:12" x14ac:dyDescent="0.3">
      <c r="L38391" s="41"/>
    </row>
    <row r="38392" spans="12:12" x14ac:dyDescent="0.3">
      <c r="L38392" s="41"/>
    </row>
    <row r="38393" spans="12:12" x14ac:dyDescent="0.3">
      <c r="L38393" s="41"/>
    </row>
    <row r="38394" spans="12:12" x14ac:dyDescent="0.3">
      <c r="L38394" s="41"/>
    </row>
    <row r="38395" spans="12:12" x14ac:dyDescent="0.3">
      <c r="L38395" s="41"/>
    </row>
    <row r="38396" spans="12:12" x14ac:dyDescent="0.3">
      <c r="L38396" s="41"/>
    </row>
    <row r="38397" spans="12:12" x14ac:dyDescent="0.3">
      <c r="L38397" s="41"/>
    </row>
    <row r="38398" spans="12:12" x14ac:dyDescent="0.3">
      <c r="L38398" s="41"/>
    </row>
    <row r="38399" spans="12:12" x14ac:dyDescent="0.3">
      <c r="L38399" s="41"/>
    </row>
    <row r="38400" spans="12:12" x14ac:dyDescent="0.3">
      <c r="L38400" s="41"/>
    </row>
    <row r="38401" spans="12:12" x14ac:dyDescent="0.3">
      <c r="L38401" s="41"/>
    </row>
    <row r="38402" spans="12:12" x14ac:dyDescent="0.3">
      <c r="L38402" s="41"/>
    </row>
    <row r="38403" spans="12:12" x14ac:dyDescent="0.3">
      <c r="L38403" s="41"/>
    </row>
    <row r="38404" spans="12:12" x14ac:dyDescent="0.3">
      <c r="L38404" s="41"/>
    </row>
    <row r="38405" spans="12:12" x14ac:dyDescent="0.3">
      <c r="L38405" s="41"/>
    </row>
    <row r="38406" spans="12:12" x14ac:dyDescent="0.3">
      <c r="L38406" s="41"/>
    </row>
    <row r="38407" spans="12:12" x14ac:dyDescent="0.3">
      <c r="L38407" s="41"/>
    </row>
    <row r="38408" spans="12:12" x14ac:dyDescent="0.3">
      <c r="L38408" s="41"/>
    </row>
    <row r="38409" spans="12:12" x14ac:dyDescent="0.3">
      <c r="L38409" s="41"/>
    </row>
    <row r="38410" spans="12:12" x14ac:dyDescent="0.3">
      <c r="L38410" s="41"/>
    </row>
    <row r="38411" spans="12:12" x14ac:dyDescent="0.3">
      <c r="L38411" s="41"/>
    </row>
    <row r="38412" spans="12:12" x14ac:dyDescent="0.3">
      <c r="L38412" s="41"/>
    </row>
    <row r="38413" spans="12:12" x14ac:dyDescent="0.3">
      <c r="L38413" s="41"/>
    </row>
    <row r="38414" spans="12:12" x14ac:dyDescent="0.3">
      <c r="L38414" s="41"/>
    </row>
    <row r="38415" spans="12:12" x14ac:dyDescent="0.3">
      <c r="L38415" s="41"/>
    </row>
    <row r="38416" spans="12:12" x14ac:dyDescent="0.3">
      <c r="L38416" s="41"/>
    </row>
    <row r="38417" spans="12:12" x14ac:dyDescent="0.3">
      <c r="L38417" s="41"/>
    </row>
    <row r="38418" spans="12:12" x14ac:dyDescent="0.3">
      <c r="L38418" s="41"/>
    </row>
    <row r="38419" spans="12:12" x14ac:dyDescent="0.3">
      <c r="L38419" s="41"/>
    </row>
    <row r="38420" spans="12:12" x14ac:dyDescent="0.3">
      <c r="L38420" s="41"/>
    </row>
    <row r="38421" spans="12:12" x14ac:dyDescent="0.3">
      <c r="L38421" s="41"/>
    </row>
    <row r="38422" spans="12:12" x14ac:dyDescent="0.3">
      <c r="L38422" s="41"/>
    </row>
    <row r="38423" spans="12:12" x14ac:dyDescent="0.3">
      <c r="L38423" s="41"/>
    </row>
    <row r="38424" spans="12:12" x14ac:dyDescent="0.3">
      <c r="L38424" s="41"/>
    </row>
    <row r="38425" spans="12:12" x14ac:dyDescent="0.3">
      <c r="L38425" s="41"/>
    </row>
    <row r="38426" spans="12:12" x14ac:dyDescent="0.3">
      <c r="L38426" s="41"/>
    </row>
    <row r="38427" spans="12:12" x14ac:dyDescent="0.3">
      <c r="L38427" s="41"/>
    </row>
    <row r="38428" spans="12:12" x14ac:dyDescent="0.3">
      <c r="L38428" s="41"/>
    </row>
    <row r="38429" spans="12:12" x14ac:dyDescent="0.3">
      <c r="L38429" s="41"/>
    </row>
    <row r="38430" spans="12:12" x14ac:dyDescent="0.3">
      <c r="L38430" s="41"/>
    </row>
    <row r="38431" spans="12:12" x14ac:dyDescent="0.3">
      <c r="L38431" s="41"/>
    </row>
    <row r="38432" spans="12:12" x14ac:dyDescent="0.3">
      <c r="L38432" s="41"/>
    </row>
    <row r="38433" spans="12:12" x14ac:dyDescent="0.3">
      <c r="L38433" s="41"/>
    </row>
    <row r="38434" spans="12:12" x14ac:dyDescent="0.3">
      <c r="L38434" s="41"/>
    </row>
    <row r="38435" spans="12:12" x14ac:dyDescent="0.3">
      <c r="L38435" s="41"/>
    </row>
    <row r="38436" spans="12:12" x14ac:dyDescent="0.3">
      <c r="L38436" s="41"/>
    </row>
    <row r="38437" spans="12:12" x14ac:dyDescent="0.3">
      <c r="L38437" s="41"/>
    </row>
    <row r="38438" spans="12:12" x14ac:dyDescent="0.3">
      <c r="L38438" s="41"/>
    </row>
    <row r="38439" spans="12:12" x14ac:dyDescent="0.3">
      <c r="L38439" s="41"/>
    </row>
    <row r="38440" spans="12:12" x14ac:dyDescent="0.3">
      <c r="L38440" s="41"/>
    </row>
    <row r="38441" spans="12:12" x14ac:dyDescent="0.3">
      <c r="L38441" s="41"/>
    </row>
    <row r="38442" spans="12:12" x14ac:dyDescent="0.3">
      <c r="L38442" s="41"/>
    </row>
    <row r="38443" spans="12:12" x14ac:dyDescent="0.3">
      <c r="L38443" s="41"/>
    </row>
    <row r="38444" spans="12:12" x14ac:dyDescent="0.3">
      <c r="L38444" s="41"/>
    </row>
    <row r="38445" spans="12:12" x14ac:dyDescent="0.3">
      <c r="L38445" s="41"/>
    </row>
    <row r="38446" spans="12:12" x14ac:dyDescent="0.3">
      <c r="L38446" s="41"/>
    </row>
    <row r="38447" spans="12:12" x14ac:dyDescent="0.3">
      <c r="L38447" s="41"/>
    </row>
    <row r="38448" spans="12:12" x14ac:dyDescent="0.3">
      <c r="L38448" s="41"/>
    </row>
    <row r="38449" spans="12:12" x14ac:dyDescent="0.3">
      <c r="L38449" s="41"/>
    </row>
    <row r="38450" spans="12:12" x14ac:dyDescent="0.3">
      <c r="L38450" s="41"/>
    </row>
    <row r="38451" spans="12:12" x14ac:dyDescent="0.3">
      <c r="L38451" s="41"/>
    </row>
    <row r="38452" spans="12:12" x14ac:dyDescent="0.3">
      <c r="L38452" s="41"/>
    </row>
    <row r="38453" spans="12:12" x14ac:dyDescent="0.3">
      <c r="L38453" s="41"/>
    </row>
    <row r="38454" spans="12:12" x14ac:dyDescent="0.3">
      <c r="L38454" s="41"/>
    </row>
    <row r="38455" spans="12:12" x14ac:dyDescent="0.3">
      <c r="L38455" s="41"/>
    </row>
    <row r="38456" spans="12:12" x14ac:dyDescent="0.3">
      <c r="L38456" s="41"/>
    </row>
    <row r="38457" spans="12:12" x14ac:dyDescent="0.3">
      <c r="L38457" s="41"/>
    </row>
    <row r="38458" spans="12:12" x14ac:dyDescent="0.3">
      <c r="L38458" s="41"/>
    </row>
    <row r="38459" spans="12:12" x14ac:dyDescent="0.3">
      <c r="L38459" s="41"/>
    </row>
    <row r="38460" spans="12:12" x14ac:dyDescent="0.3">
      <c r="L38460" s="41"/>
    </row>
    <row r="38461" spans="12:12" x14ac:dyDescent="0.3">
      <c r="L38461" s="41"/>
    </row>
    <row r="38462" spans="12:12" x14ac:dyDescent="0.3">
      <c r="L38462" s="41"/>
    </row>
    <row r="38463" spans="12:12" x14ac:dyDescent="0.3">
      <c r="L38463" s="41"/>
    </row>
    <row r="38464" spans="12:12" x14ac:dyDescent="0.3">
      <c r="L38464" s="41"/>
    </row>
    <row r="38465" spans="12:12" x14ac:dyDescent="0.3">
      <c r="L38465" s="41"/>
    </row>
    <row r="38466" spans="12:12" x14ac:dyDescent="0.3">
      <c r="L38466" s="41"/>
    </row>
    <row r="38467" spans="12:12" x14ac:dyDescent="0.3">
      <c r="L38467" s="41"/>
    </row>
    <row r="38468" spans="12:12" x14ac:dyDescent="0.3">
      <c r="L38468" s="41"/>
    </row>
    <row r="38469" spans="12:12" x14ac:dyDescent="0.3">
      <c r="L38469" s="41"/>
    </row>
    <row r="38470" spans="12:12" x14ac:dyDescent="0.3">
      <c r="L38470" s="41"/>
    </row>
    <row r="38471" spans="12:12" x14ac:dyDescent="0.3">
      <c r="L38471" s="41"/>
    </row>
    <row r="38472" spans="12:12" x14ac:dyDescent="0.3">
      <c r="L38472" s="41"/>
    </row>
    <row r="38473" spans="12:12" x14ac:dyDescent="0.3">
      <c r="L38473" s="41"/>
    </row>
    <row r="38474" spans="12:12" x14ac:dyDescent="0.3">
      <c r="L38474" s="41"/>
    </row>
    <row r="38475" spans="12:12" x14ac:dyDescent="0.3">
      <c r="L38475" s="41"/>
    </row>
    <row r="38476" spans="12:12" x14ac:dyDescent="0.3">
      <c r="L38476" s="41"/>
    </row>
    <row r="38477" spans="12:12" x14ac:dyDescent="0.3">
      <c r="L38477" s="41"/>
    </row>
    <row r="38478" spans="12:12" x14ac:dyDescent="0.3">
      <c r="L38478" s="41"/>
    </row>
    <row r="38479" spans="12:12" x14ac:dyDescent="0.3">
      <c r="L38479" s="41"/>
    </row>
    <row r="38480" spans="12:12" x14ac:dyDescent="0.3">
      <c r="L38480" s="41"/>
    </row>
    <row r="38481" spans="12:12" x14ac:dyDescent="0.3">
      <c r="L38481" s="41"/>
    </row>
    <row r="38482" spans="12:12" x14ac:dyDescent="0.3">
      <c r="L38482" s="41"/>
    </row>
    <row r="38483" spans="12:12" x14ac:dyDescent="0.3">
      <c r="L38483" s="41"/>
    </row>
    <row r="38484" spans="12:12" x14ac:dyDescent="0.3">
      <c r="L38484" s="41"/>
    </row>
    <row r="38485" spans="12:12" x14ac:dyDescent="0.3">
      <c r="L38485" s="41"/>
    </row>
    <row r="38486" spans="12:12" x14ac:dyDescent="0.3">
      <c r="L38486" s="41"/>
    </row>
    <row r="38487" spans="12:12" x14ac:dyDescent="0.3">
      <c r="L38487" s="41"/>
    </row>
    <row r="38488" spans="12:12" x14ac:dyDescent="0.3">
      <c r="L38488" s="41"/>
    </row>
    <row r="38489" spans="12:12" x14ac:dyDescent="0.3">
      <c r="L38489" s="41"/>
    </row>
    <row r="38490" spans="12:12" x14ac:dyDescent="0.3">
      <c r="L38490" s="41"/>
    </row>
    <row r="38491" spans="12:12" x14ac:dyDescent="0.3">
      <c r="L38491" s="41"/>
    </row>
    <row r="38492" spans="12:12" x14ac:dyDescent="0.3">
      <c r="L38492" s="41"/>
    </row>
    <row r="38493" spans="12:12" x14ac:dyDescent="0.3">
      <c r="L38493" s="41"/>
    </row>
    <row r="38494" spans="12:12" x14ac:dyDescent="0.3">
      <c r="L38494" s="41"/>
    </row>
    <row r="38495" spans="12:12" x14ac:dyDescent="0.3">
      <c r="L38495" s="41"/>
    </row>
    <row r="38496" spans="12:12" x14ac:dyDescent="0.3">
      <c r="L38496" s="41"/>
    </row>
    <row r="38497" spans="12:12" x14ac:dyDescent="0.3">
      <c r="L38497" s="41"/>
    </row>
    <row r="38498" spans="12:12" x14ac:dyDescent="0.3">
      <c r="L38498" s="41"/>
    </row>
    <row r="38499" spans="12:12" x14ac:dyDescent="0.3">
      <c r="L38499" s="41"/>
    </row>
    <row r="38500" spans="12:12" x14ac:dyDescent="0.3">
      <c r="L38500" s="41"/>
    </row>
    <row r="38501" spans="12:12" x14ac:dyDescent="0.3">
      <c r="L38501" s="41"/>
    </row>
    <row r="38502" spans="12:12" x14ac:dyDescent="0.3">
      <c r="L38502" s="41"/>
    </row>
    <row r="38503" spans="12:12" x14ac:dyDescent="0.3">
      <c r="L38503" s="41"/>
    </row>
    <row r="38504" spans="12:12" x14ac:dyDescent="0.3">
      <c r="L38504" s="41"/>
    </row>
    <row r="38505" spans="12:12" x14ac:dyDescent="0.3">
      <c r="L38505" s="41"/>
    </row>
    <row r="38506" spans="12:12" x14ac:dyDescent="0.3">
      <c r="L38506" s="41"/>
    </row>
    <row r="38507" spans="12:12" x14ac:dyDescent="0.3">
      <c r="L38507" s="41"/>
    </row>
    <row r="38508" spans="12:12" x14ac:dyDescent="0.3">
      <c r="L38508" s="41"/>
    </row>
    <row r="38509" spans="12:12" x14ac:dyDescent="0.3">
      <c r="L38509" s="41"/>
    </row>
    <row r="38510" spans="12:12" x14ac:dyDescent="0.3">
      <c r="L38510" s="41"/>
    </row>
    <row r="38511" spans="12:12" x14ac:dyDescent="0.3">
      <c r="L38511" s="41"/>
    </row>
    <row r="38512" spans="12:12" x14ac:dyDescent="0.3">
      <c r="L38512" s="41"/>
    </row>
    <row r="38513" spans="12:12" x14ac:dyDescent="0.3">
      <c r="L38513" s="41"/>
    </row>
    <row r="38514" spans="12:12" x14ac:dyDescent="0.3">
      <c r="L38514" s="41"/>
    </row>
    <row r="38515" spans="12:12" x14ac:dyDescent="0.3">
      <c r="L38515" s="41"/>
    </row>
    <row r="38516" spans="12:12" x14ac:dyDescent="0.3">
      <c r="L38516" s="41"/>
    </row>
    <row r="38517" spans="12:12" x14ac:dyDescent="0.3">
      <c r="L38517" s="41"/>
    </row>
    <row r="38518" spans="12:12" x14ac:dyDescent="0.3">
      <c r="L38518" s="41"/>
    </row>
    <row r="38519" spans="12:12" x14ac:dyDescent="0.3">
      <c r="L38519" s="41"/>
    </row>
    <row r="38520" spans="12:12" x14ac:dyDescent="0.3">
      <c r="L38520" s="41"/>
    </row>
    <row r="38521" spans="12:12" x14ac:dyDescent="0.3">
      <c r="L38521" s="41"/>
    </row>
    <row r="38522" spans="12:12" x14ac:dyDescent="0.3">
      <c r="L38522" s="41"/>
    </row>
    <row r="38523" spans="12:12" x14ac:dyDescent="0.3">
      <c r="L38523" s="41"/>
    </row>
    <row r="38524" spans="12:12" x14ac:dyDescent="0.3">
      <c r="L38524" s="41"/>
    </row>
    <row r="38525" spans="12:12" x14ac:dyDescent="0.3">
      <c r="L38525" s="41"/>
    </row>
    <row r="38526" spans="12:12" x14ac:dyDescent="0.3">
      <c r="L38526" s="41"/>
    </row>
    <row r="38527" spans="12:12" x14ac:dyDescent="0.3">
      <c r="L38527" s="41"/>
    </row>
    <row r="38528" spans="12:12" x14ac:dyDescent="0.3">
      <c r="L38528" s="41"/>
    </row>
    <row r="38529" spans="12:12" x14ac:dyDescent="0.3">
      <c r="L38529" s="41"/>
    </row>
    <row r="38530" spans="12:12" x14ac:dyDescent="0.3">
      <c r="L38530" s="41"/>
    </row>
    <row r="38531" spans="12:12" x14ac:dyDescent="0.3">
      <c r="L38531" s="41"/>
    </row>
    <row r="38532" spans="12:12" x14ac:dyDescent="0.3">
      <c r="L38532" s="41"/>
    </row>
    <row r="38533" spans="12:12" x14ac:dyDescent="0.3">
      <c r="L38533" s="41"/>
    </row>
    <row r="38534" spans="12:12" x14ac:dyDescent="0.3">
      <c r="L38534" s="41"/>
    </row>
    <row r="38535" spans="12:12" x14ac:dyDescent="0.3">
      <c r="L38535" s="41"/>
    </row>
    <row r="38536" spans="12:12" x14ac:dyDescent="0.3">
      <c r="L38536" s="41"/>
    </row>
    <row r="38537" spans="12:12" x14ac:dyDescent="0.3">
      <c r="L38537" s="41"/>
    </row>
    <row r="38538" spans="12:12" x14ac:dyDescent="0.3">
      <c r="L38538" s="41"/>
    </row>
    <row r="38539" spans="12:12" x14ac:dyDescent="0.3">
      <c r="L38539" s="41"/>
    </row>
    <row r="38540" spans="12:12" x14ac:dyDescent="0.3">
      <c r="L38540" s="41"/>
    </row>
    <row r="38541" spans="12:12" x14ac:dyDescent="0.3">
      <c r="L38541" s="41"/>
    </row>
    <row r="38542" spans="12:12" x14ac:dyDescent="0.3">
      <c r="L38542" s="41"/>
    </row>
    <row r="38543" spans="12:12" x14ac:dyDescent="0.3">
      <c r="L38543" s="41"/>
    </row>
    <row r="38544" spans="12:12" x14ac:dyDescent="0.3">
      <c r="L38544" s="41"/>
    </row>
    <row r="38545" spans="12:12" x14ac:dyDescent="0.3">
      <c r="L38545" s="41"/>
    </row>
    <row r="38546" spans="12:12" x14ac:dyDescent="0.3">
      <c r="L38546" s="41"/>
    </row>
    <row r="38547" spans="12:12" x14ac:dyDescent="0.3">
      <c r="L38547" s="41"/>
    </row>
    <row r="38548" spans="12:12" x14ac:dyDescent="0.3">
      <c r="L38548" s="41"/>
    </row>
    <row r="38549" spans="12:12" x14ac:dyDescent="0.3">
      <c r="L38549" s="41"/>
    </row>
    <row r="38550" spans="12:12" x14ac:dyDescent="0.3">
      <c r="L38550" s="41"/>
    </row>
    <row r="38551" spans="12:12" x14ac:dyDescent="0.3">
      <c r="L38551" s="41"/>
    </row>
    <row r="38552" spans="12:12" x14ac:dyDescent="0.3">
      <c r="L38552" s="41"/>
    </row>
    <row r="38553" spans="12:12" x14ac:dyDescent="0.3">
      <c r="L38553" s="41"/>
    </row>
    <row r="38554" spans="12:12" x14ac:dyDescent="0.3">
      <c r="L38554" s="41"/>
    </row>
    <row r="38555" spans="12:12" x14ac:dyDescent="0.3">
      <c r="L38555" s="41"/>
    </row>
    <row r="38556" spans="12:12" x14ac:dyDescent="0.3">
      <c r="L38556" s="41"/>
    </row>
    <row r="38557" spans="12:12" x14ac:dyDescent="0.3">
      <c r="L38557" s="41"/>
    </row>
    <row r="38558" spans="12:12" x14ac:dyDescent="0.3">
      <c r="L38558" s="41"/>
    </row>
    <row r="38559" spans="12:12" x14ac:dyDescent="0.3">
      <c r="L38559" s="41"/>
    </row>
    <row r="38560" spans="12:12" x14ac:dyDescent="0.3">
      <c r="L38560" s="41"/>
    </row>
    <row r="38561" spans="12:12" x14ac:dyDescent="0.3">
      <c r="L38561" s="41"/>
    </row>
    <row r="38562" spans="12:12" x14ac:dyDescent="0.3">
      <c r="L38562" s="41"/>
    </row>
    <row r="38563" spans="12:12" x14ac:dyDescent="0.3">
      <c r="L38563" s="41"/>
    </row>
    <row r="38564" spans="12:12" x14ac:dyDescent="0.3">
      <c r="L38564" s="41"/>
    </row>
    <row r="38565" spans="12:12" x14ac:dyDescent="0.3">
      <c r="L38565" s="41"/>
    </row>
    <row r="38566" spans="12:12" x14ac:dyDescent="0.3">
      <c r="L38566" s="41"/>
    </row>
    <row r="38567" spans="12:12" x14ac:dyDescent="0.3">
      <c r="L38567" s="41"/>
    </row>
    <row r="38568" spans="12:12" x14ac:dyDescent="0.3">
      <c r="L38568" s="41"/>
    </row>
    <row r="38569" spans="12:12" x14ac:dyDescent="0.3">
      <c r="L38569" s="41"/>
    </row>
    <row r="38570" spans="12:12" x14ac:dyDescent="0.3">
      <c r="L38570" s="41"/>
    </row>
    <row r="38571" spans="12:12" x14ac:dyDescent="0.3">
      <c r="L38571" s="41"/>
    </row>
    <row r="38572" spans="12:12" x14ac:dyDescent="0.3">
      <c r="L38572" s="41"/>
    </row>
    <row r="38573" spans="12:12" x14ac:dyDescent="0.3">
      <c r="L38573" s="41"/>
    </row>
    <row r="38574" spans="12:12" x14ac:dyDescent="0.3">
      <c r="L38574" s="41"/>
    </row>
    <row r="38575" spans="12:12" x14ac:dyDescent="0.3">
      <c r="L38575" s="41"/>
    </row>
    <row r="38576" spans="12:12" x14ac:dyDescent="0.3">
      <c r="L38576" s="41"/>
    </row>
    <row r="38577" spans="12:12" x14ac:dyDescent="0.3">
      <c r="L38577" s="41"/>
    </row>
    <row r="38578" spans="12:12" x14ac:dyDescent="0.3">
      <c r="L38578" s="41"/>
    </row>
    <row r="38579" spans="12:12" x14ac:dyDescent="0.3">
      <c r="L38579" s="41"/>
    </row>
    <row r="38580" spans="12:12" x14ac:dyDescent="0.3">
      <c r="L38580" s="41"/>
    </row>
    <row r="38581" spans="12:12" x14ac:dyDescent="0.3">
      <c r="L38581" s="41"/>
    </row>
    <row r="38582" spans="12:12" x14ac:dyDescent="0.3">
      <c r="L38582" s="41"/>
    </row>
    <row r="38583" spans="12:12" x14ac:dyDescent="0.3">
      <c r="L38583" s="41"/>
    </row>
    <row r="38584" spans="12:12" x14ac:dyDescent="0.3">
      <c r="L38584" s="41"/>
    </row>
    <row r="38585" spans="12:12" x14ac:dyDescent="0.3">
      <c r="L38585" s="41"/>
    </row>
    <row r="38586" spans="12:12" x14ac:dyDescent="0.3">
      <c r="L38586" s="41"/>
    </row>
    <row r="38587" spans="12:12" x14ac:dyDescent="0.3">
      <c r="L38587" s="41"/>
    </row>
    <row r="38588" spans="12:12" x14ac:dyDescent="0.3">
      <c r="L38588" s="41"/>
    </row>
    <row r="38589" spans="12:12" x14ac:dyDescent="0.3">
      <c r="L38589" s="41"/>
    </row>
    <row r="38590" spans="12:12" x14ac:dyDescent="0.3">
      <c r="L38590" s="41"/>
    </row>
    <row r="38591" spans="12:12" x14ac:dyDescent="0.3">
      <c r="L38591" s="41"/>
    </row>
    <row r="38592" spans="12:12" x14ac:dyDescent="0.3">
      <c r="L38592" s="41"/>
    </row>
    <row r="38593" spans="12:12" x14ac:dyDescent="0.3">
      <c r="L38593" s="41"/>
    </row>
    <row r="38594" spans="12:12" x14ac:dyDescent="0.3">
      <c r="L38594" s="41"/>
    </row>
    <row r="38595" spans="12:12" x14ac:dyDescent="0.3">
      <c r="L38595" s="41"/>
    </row>
    <row r="38596" spans="12:12" x14ac:dyDescent="0.3">
      <c r="L38596" s="41"/>
    </row>
    <row r="38597" spans="12:12" x14ac:dyDescent="0.3">
      <c r="L38597" s="41"/>
    </row>
    <row r="38598" spans="12:12" x14ac:dyDescent="0.3">
      <c r="L38598" s="41"/>
    </row>
    <row r="38599" spans="12:12" x14ac:dyDescent="0.3">
      <c r="L38599" s="41"/>
    </row>
    <row r="38600" spans="12:12" x14ac:dyDescent="0.3">
      <c r="L38600" s="41"/>
    </row>
    <row r="38601" spans="12:12" x14ac:dyDescent="0.3">
      <c r="L38601" s="41"/>
    </row>
    <row r="38602" spans="12:12" x14ac:dyDescent="0.3">
      <c r="L38602" s="41"/>
    </row>
    <row r="38603" spans="12:12" x14ac:dyDescent="0.3">
      <c r="L38603" s="41"/>
    </row>
    <row r="38604" spans="12:12" x14ac:dyDescent="0.3">
      <c r="L38604" s="41"/>
    </row>
    <row r="38605" spans="12:12" x14ac:dyDescent="0.3">
      <c r="L38605" s="41"/>
    </row>
    <row r="38606" spans="12:12" x14ac:dyDescent="0.3">
      <c r="L38606" s="41"/>
    </row>
    <row r="38607" spans="12:12" x14ac:dyDescent="0.3">
      <c r="L38607" s="41"/>
    </row>
    <row r="38608" spans="12:12" x14ac:dyDescent="0.3">
      <c r="L38608" s="41"/>
    </row>
    <row r="38609" spans="12:12" x14ac:dyDescent="0.3">
      <c r="L38609" s="41"/>
    </row>
    <row r="38610" spans="12:12" x14ac:dyDescent="0.3">
      <c r="L38610" s="41"/>
    </row>
    <row r="38611" spans="12:12" x14ac:dyDescent="0.3">
      <c r="L38611" s="41"/>
    </row>
    <row r="38612" spans="12:12" x14ac:dyDescent="0.3">
      <c r="L38612" s="41"/>
    </row>
    <row r="38613" spans="12:12" x14ac:dyDescent="0.3">
      <c r="L38613" s="41"/>
    </row>
    <row r="38614" spans="12:12" x14ac:dyDescent="0.3">
      <c r="L38614" s="41"/>
    </row>
    <row r="38615" spans="12:12" x14ac:dyDescent="0.3">
      <c r="L38615" s="41"/>
    </row>
    <row r="38616" spans="12:12" x14ac:dyDescent="0.3">
      <c r="L38616" s="41"/>
    </row>
    <row r="38617" spans="12:12" x14ac:dyDescent="0.3">
      <c r="L38617" s="41"/>
    </row>
    <row r="38618" spans="12:12" x14ac:dyDescent="0.3">
      <c r="L38618" s="41"/>
    </row>
    <row r="38619" spans="12:12" x14ac:dyDescent="0.3">
      <c r="L38619" s="41"/>
    </row>
    <row r="38620" spans="12:12" x14ac:dyDescent="0.3">
      <c r="L38620" s="41"/>
    </row>
    <row r="38621" spans="12:12" x14ac:dyDescent="0.3">
      <c r="L38621" s="41"/>
    </row>
    <row r="38622" spans="12:12" x14ac:dyDescent="0.3">
      <c r="L38622" s="41"/>
    </row>
    <row r="38623" spans="12:12" x14ac:dyDescent="0.3">
      <c r="L38623" s="41"/>
    </row>
    <row r="38624" spans="12:12" x14ac:dyDescent="0.3">
      <c r="L38624" s="41"/>
    </row>
    <row r="38625" spans="12:12" x14ac:dyDescent="0.3">
      <c r="L38625" s="41"/>
    </row>
    <row r="38626" spans="12:12" x14ac:dyDescent="0.3">
      <c r="L38626" s="41"/>
    </row>
    <row r="38627" spans="12:12" x14ac:dyDescent="0.3">
      <c r="L38627" s="41"/>
    </row>
    <row r="38628" spans="12:12" x14ac:dyDescent="0.3">
      <c r="L38628" s="41"/>
    </row>
    <row r="38629" spans="12:12" x14ac:dyDescent="0.3">
      <c r="L38629" s="41"/>
    </row>
    <row r="38630" spans="12:12" x14ac:dyDescent="0.3">
      <c r="L38630" s="41"/>
    </row>
    <row r="38631" spans="12:12" x14ac:dyDescent="0.3">
      <c r="L38631" s="41"/>
    </row>
    <row r="38632" spans="12:12" x14ac:dyDescent="0.3">
      <c r="L38632" s="41"/>
    </row>
    <row r="38633" spans="12:12" x14ac:dyDescent="0.3">
      <c r="L38633" s="41"/>
    </row>
    <row r="38634" spans="12:12" x14ac:dyDescent="0.3">
      <c r="L38634" s="41"/>
    </row>
    <row r="38635" spans="12:12" x14ac:dyDescent="0.3">
      <c r="L38635" s="41"/>
    </row>
    <row r="38636" spans="12:12" x14ac:dyDescent="0.3">
      <c r="L38636" s="41"/>
    </row>
    <row r="38637" spans="12:12" x14ac:dyDescent="0.3">
      <c r="L38637" s="41"/>
    </row>
    <row r="38638" spans="12:12" x14ac:dyDescent="0.3">
      <c r="L38638" s="41"/>
    </row>
    <row r="38639" spans="12:12" x14ac:dyDescent="0.3">
      <c r="L38639" s="41"/>
    </row>
    <row r="38640" spans="12:12" x14ac:dyDescent="0.3">
      <c r="L38640" s="41"/>
    </row>
    <row r="38641" spans="12:12" x14ac:dyDescent="0.3">
      <c r="L38641" s="41"/>
    </row>
    <row r="38642" spans="12:12" x14ac:dyDescent="0.3">
      <c r="L38642" s="41"/>
    </row>
    <row r="38643" spans="12:12" x14ac:dyDescent="0.3">
      <c r="L38643" s="41"/>
    </row>
    <row r="38644" spans="12:12" x14ac:dyDescent="0.3">
      <c r="L38644" s="41"/>
    </row>
    <row r="38645" spans="12:12" x14ac:dyDescent="0.3">
      <c r="L38645" s="41"/>
    </row>
    <row r="38646" spans="12:12" x14ac:dyDescent="0.3">
      <c r="L38646" s="41"/>
    </row>
    <row r="38647" spans="12:12" x14ac:dyDescent="0.3">
      <c r="L38647" s="41"/>
    </row>
    <row r="38648" spans="12:12" x14ac:dyDescent="0.3">
      <c r="L38648" s="41"/>
    </row>
    <row r="38649" spans="12:12" x14ac:dyDescent="0.3">
      <c r="L38649" s="41"/>
    </row>
    <row r="38650" spans="12:12" x14ac:dyDescent="0.3">
      <c r="L38650" s="41"/>
    </row>
    <row r="38651" spans="12:12" x14ac:dyDescent="0.3">
      <c r="L38651" s="41"/>
    </row>
    <row r="38652" spans="12:12" x14ac:dyDescent="0.3">
      <c r="L38652" s="41"/>
    </row>
    <row r="38653" spans="12:12" x14ac:dyDescent="0.3">
      <c r="L38653" s="41"/>
    </row>
    <row r="38654" spans="12:12" x14ac:dyDescent="0.3">
      <c r="L38654" s="41"/>
    </row>
    <row r="38655" spans="12:12" x14ac:dyDescent="0.3">
      <c r="L38655" s="41"/>
    </row>
    <row r="38656" spans="12:12" x14ac:dyDescent="0.3">
      <c r="L38656" s="41"/>
    </row>
    <row r="38657" spans="12:12" x14ac:dyDescent="0.3">
      <c r="L38657" s="41"/>
    </row>
    <row r="38658" spans="12:12" x14ac:dyDescent="0.3">
      <c r="L38658" s="41"/>
    </row>
    <row r="38659" spans="12:12" x14ac:dyDescent="0.3">
      <c r="L38659" s="41"/>
    </row>
    <row r="38660" spans="12:12" x14ac:dyDescent="0.3">
      <c r="L38660" s="41"/>
    </row>
    <row r="38661" spans="12:12" x14ac:dyDescent="0.3">
      <c r="L38661" s="41"/>
    </row>
    <row r="38662" spans="12:12" x14ac:dyDescent="0.3">
      <c r="L38662" s="41"/>
    </row>
    <row r="38663" spans="12:12" x14ac:dyDescent="0.3">
      <c r="L38663" s="41"/>
    </row>
    <row r="38664" spans="12:12" x14ac:dyDescent="0.3">
      <c r="L38664" s="41"/>
    </row>
    <row r="38665" spans="12:12" x14ac:dyDescent="0.3">
      <c r="L38665" s="41"/>
    </row>
    <row r="38666" spans="12:12" x14ac:dyDescent="0.3">
      <c r="L38666" s="41"/>
    </row>
    <row r="38667" spans="12:12" x14ac:dyDescent="0.3">
      <c r="L38667" s="41"/>
    </row>
    <row r="38668" spans="12:12" x14ac:dyDescent="0.3">
      <c r="L38668" s="41"/>
    </row>
    <row r="38669" spans="12:12" x14ac:dyDescent="0.3">
      <c r="L38669" s="41"/>
    </row>
    <row r="38670" spans="12:12" x14ac:dyDescent="0.3">
      <c r="L38670" s="41"/>
    </row>
    <row r="38671" spans="12:12" x14ac:dyDescent="0.3">
      <c r="L38671" s="41"/>
    </row>
    <row r="38672" spans="12:12" x14ac:dyDescent="0.3">
      <c r="L38672" s="41"/>
    </row>
    <row r="38673" spans="12:12" x14ac:dyDescent="0.3">
      <c r="L38673" s="41"/>
    </row>
    <row r="38674" spans="12:12" x14ac:dyDescent="0.3">
      <c r="L38674" s="41"/>
    </row>
    <row r="38675" spans="12:12" x14ac:dyDescent="0.3">
      <c r="L38675" s="41"/>
    </row>
    <row r="38676" spans="12:12" x14ac:dyDescent="0.3">
      <c r="L38676" s="41"/>
    </row>
    <row r="38677" spans="12:12" x14ac:dyDescent="0.3">
      <c r="L38677" s="41"/>
    </row>
    <row r="38678" spans="12:12" x14ac:dyDescent="0.3">
      <c r="L38678" s="41"/>
    </row>
    <row r="38679" spans="12:12" x14ac:dyDescent="0.3">
      <c r="L38679" s="41"/>
    </row>
    <row r="38680" spans="12:12" x14ac:dyDescent="0.3">
      <c r="L38680" s="41"/>
    </row>
    <row r="38681" spans="12:12" x14ac:dyDescent="0.3">
      <c r="L38681" s="41"/>
    </row>
    <row r="38682" spans="12:12" x14ac:dyDescent="0.3">
      <c r="L38682" s="41"/>
    </row>
    <row r="38683" spans="12:12" x14ac:dyDescent="0.3">
      <c r="L38683" s="41"/>
    </row>
    <row r="38684" spans="12:12" x14ac:dyDescent="0.3">
      <c r="L38684" s="41"/>
    </row>
    <row r="38685" spans="12:12" x14ac:dyDescent="0.3">
      <c r="L38685" s="41"/>
    </row>
    <row r="38686" spans="12:12" x14ac:dyDescent="0.3">
      <c r="L38686" s="41"/>
    </row>
    <row r="38687" spans="12:12" x14ac:dyDescent="0.3">
      <c r="L38687" s="41"/>
    </row>
    <row r="38688" spans="12:12" x14ac:dyDescent="0.3">
      <c r="L38688" s="41"/>
    </row>
    <row r="38689" spans="12:12" x14ac:dyDescent="0.3">
      <c r="L38689" s="41"/>
    </row>
    <row r="38690" spans="12:12" x14ac:dyDescent="0.3">
      <c r="L38690" s="41"/>
    </row>
    <row r="38691" spans="12:12" x14ac:dyDescent="0.3">
      <c r="L38691" s="41"/>
    </row>
    <row r="38692" spans="12:12" x14ac:dyDescent="0.3">
      <c r="L38692" s="41"/>
    </row>
    <row r="38693" spans="12:12" x14ac:dyDescent="0.3">
      <c r="L38693" s="41"/>
    </row>
    <row r="38694" spans="12:12" x14ac:dyDescent="0.3">
      <c r="L38694" s="41"/>
    </row>
    <row r="38695" spans="12:12" x14ac:dyDescent="0.3">
      <c r="L38695" s="41"/>
    </row>
    <row r="38696" spans="12:12" x14ac:dyDescent="0.3">
      <c r="L38696" s="41"/>
    </row>
    <row r="38697" spans="12:12" x14ac:dyDescent="0.3">
      <c r="L38697" s="41"/>
    </row>
    <row r="38698" spans="12:12" x14ac:dyDescent="0.3">
      <c r="L38698" s="41"/>
    </row>
    <row r="38699" spans="12:12" x14ac:dyDescent="0.3">
      <c r="L38699" s="41"/>
    </row>
    <row r="38700" spans="12:12" x14ac:dyDescent="0.3">
      <c r="L38700" s="41"/>
    </row>
    <row r="38701" spans="12:12" x14ac:dyDescent="0.3">
      <c r="L38701" s="41"/>
    </row>
    <row r="38702" spans="12:12" x14ac:dyDescent="0.3">
      <c r="L38702" s="41"/>
    </row>
    <row r="38703" spans="12:12" x14ac:dyDescent="0.3">
      <c r="L38703" s="41"/>
    </row>
    <row r="38704" spans="12:12" x14ac:dyDescent="0.3">
      <c r="L38704" s="41"/>
    </row>
    <row r="38705" spans="12:12" x14ac:dyDescent="0.3">
      <c r="L38705" s="41"/>
    </row>
    <row r="38706" spans="12:12" x14ac:dyDescent="0.3">
      <c r="L38706" s="41"/>
    </row>
    <row r="38707" spans="12:12" x14ac:dyDescent="0.3">
      <c r="L38707" s="41"/>
    </row>
    <row r="38708" spans="12:12" x14ac:dyDescent="0.3">
      <c r="L38708" s="41"/>
    </row>
    <row r="38709" spans="12:12" x14ac:dyDescent="0.3">
      <c r="L38709" s="41"/>
    </row>
    <row r="38710" spans="12:12" x14ac:dyDescent="0.3">
      <c r="L38710" s="41"/>
    </row>
    <row r="38711" spans="12:12" x14ac:dyDescent="0.3">
      <c r="L38711" s="41"/>
    </row>
    <row r="38712" spans="12:12" x14ac:dyDescent="0.3">
      <c r="L38712" s="41"/>
    </row>
    <row r="38713" spans="12:12" x14ac:dyDescent="0.3">
      <c r="L38713" s="41"/>
    </row>
    <row r="38714" spans="12:12" x14ac:dyDescent="0.3">
      <c r="L38714" s="41"/>
    </row>
    <row r="38715" spans="12:12" x14ac:dyDescent="0.3">
      <c r="L38715" s="41"/>
    </row>
    <row r="38716" spans="12:12" x14ac:dyDescent="0.3">
      <c r="L38716" s="41"/>
    </row>
    <row r="38717" spans="12:12" x14ac:dyDescent="0.3">
      <c r="L38717" s="41"/>
    </row>
    <row r="38718" spans="12:12" x14ac:dyDescent="0.3">
      <c r="L38718" s="41"/>
    </row>
    <row r="38719" spans="12:12" x14ac:dyDescent="0.3">
      <c r="L38719" s="41"/>
    </row>
    <row r="38720" spans="12:12" x14ac:dyDescent="0.3">
      <c r="L38720" s="41"/>
    </row>
    <row r="38721" spans="12:12" x14ac:dyDescent="0.3">
      <c r="L38721" s="41"/>
    </row>
    <row r="38722" spans="12:12" x14ac:dyDescent="0.3">
      <c r="L38722" s="41"/>
    </row>
    <row r="38723" spans="12:12" x14ac:dyDescent="0.3">
      <c r="L38723" s="41"/>
    </row>
    <row r="38724" spans="12:12" x14ac:dyDescent="0.3">
      <c r="L38724" s="41"/>
    </row>
    <row r="38725" spans="12:12" x14ac:dyDescent="0.3">
      <c r="L38725" s="41"/>
    </row>
    <row r="38726" spans="12:12" x14ac:dyDescent="0.3">
      <c r="L38726" s="41"/>
    </row>
    <row r="38727" spans="12:12" x14ac:dyDescent="0.3">
      <c r="L38727" s="41"/>
    </row>
    <row r="38728" spans="12:12" x14ac:dyDescent="0.3">
      <c r="L38728" s="41"/>
    </row>
    <row r="38729" spans="12:12" x14ac:dyDescent="0.3">
      <c r="L38729" s="41"/>
    </row>
    <row r="38730" spans="12:12" x14ac:dyDescent="0.3">
      <c r="L38730" s="41"/>
    </row>
    <row r="38731" spans="12:12" x14ac:dyDescent="0.3">
      <c r="L38731" s="41"/>
    </row>
    <row r="38732" spans="12:12" x14ac:dyDescent="0.3">
      <c r="L38732" s="41"/>
    </row>
    <row r="38733" spans="12:12" x14ac:dyDescent="0.3">
      <c r="L38733" s="41"/>
    </row>
    <row r="38734" spans="12:12" x14ac:dyDescent="0.3">
      <c r="L38734" s="41"/>
    </row>
    <row r="38735" spans="12:12" x14ac:dyDescent="0.3">
      <c r="L38735" s="41"/>
    </row>
    <row r="38736" spans="12:12" x14ac:dyDescent="0.3">
      <c r="L38736" s="41"/>
    </row>
    <row r="38737" spans="12:12" x14ac:dyDescent="0.3">
      <c r="L38737" s="41"/>
    </row>
    <row r="38738" spans="12:12" x14ac:dyDescent="0.3">
      <c r="L38738" s="41"/>
    </row>
    <row r="38739" spans="12:12" x14ac:dyDescent="0.3">
      <c r="L38739" s="41"/>
    </row>
    <row r="38740" spans="12:12" x14ac:dyDescent="0.3">
      <c r="L38740" s="41"/>
    </row>
    <row r="38741" spans="12:12" x14ac:dyDescent="0.3">
      <c r="L38741" s="41"/>
    </row>
    <row r="38742" spans="12:12" x14ac:dyDescent="0.3">
      <c r="L38742" s="41"/>
    </row>
    <row r="38743" spans="12:12" x14ac:dyDescent="0.3">
      <c r="L38743" s="41"/>
    </row>
    <row r="38744" spans="12:12" x14ac:dyDescent="0.3">
      <c r="L38744" s="41"/>
    </row>
    <row r="38745" spans="12:12" x14ac:dyDescent="0.3">
      <c r="L38745" s="41"/>
    </row>
    <row r="38746" spans="12:12" x14ac:dyDescent="0.3">
      <c r="L38746" s="41"/>
    </row>
    <row r="38747" spans="12:12" x14ac:dyDescent="0.3">
      <c r="L38747" s="41"/>
    </row>
    <row r="38748" spans="12:12" x14ac:dyDescent="0.3">
      <c r="L38748" s="41"/>
    </row>
    <row r="38749" spans="12:12" x14ac:dyDescent="0.3">
      <c r="L38749" s="41"/>
    </row>
    <row r="38750" spans="12:12" x14ac:dyDescent="0.3">
      <c r="L38750" s="41"/>
    </row>
    <row r="38751" spans="12:12" x14ac:dyDescent="0.3">
      <c r="L38751" s="41"/>
    </row>
    <row r="38752" spans="12:12" x14ac:dyDescent="0.3">
      <c r="L38752" s="41"/>
    </row>
    <row r="38753" spans="12:12" x14ac:dyDescent="0.3">
      <c r="L38753" s="41"/>
    </row>
    <row r="38754" spans="12:12" x14ac:dyDescent="0.3">
      <c r="L38754" s="41"/>
    </row>
    <row r="38755" spans="12:12" x14ac:dyDescent="0.3">
      <c r="L38755" s="41"/>
    </row>
    <row r="38756" spans="12:12" x14ac:dyDescent="0.3">
      <c r="L38756" s="41"/>
    </row>
    <row r="38757" spans="12:12" x14ac:dyDescent="0.3">
      <c r="L38757" s="41"/>
    </row>
    <row r="38758" spans="12:12" x14ac:dyDescent="0.3">
      <c r="L38758" s="41"/>
    </row>
    <row r="38759" spans="12:12" x14ac:dyDescent="0.3">
      <c r="L38759" s="41"/>
    </row>
    <row r="38760" spans="12:12" x14ac:dyDescent="0.3">
      <c r="L38760" s="41"/>
    </row>
    <row r="38761" spans="12:12" x14ac:dyDescent="0.3">
      <c r="L38761" s="41"/>
    </row>
    <row r="38762" spans="12:12" x14ac:dyDescent="0.3">
      <c r="L38762" s="41"/>
    </row>
    <row r="38763" spans="12:12" x14ac:dyDescent="0.3">
      <c r="L38763" s="41"/>
    </row>
    <row r="38764" spans="12:12" x14ac:dyDescent="0.3">
      <c r="L38764" s="41"/>
    </row>
    <row r="38765" spans="12:12" x14ac:dyDescent="0.3">
      <c r="L38765" s="41"/>
    </row>
    <row r="38766" spans="12:12" x14ac:dyDescent="0.3">
      <c r="L38766" s="41"/>
    </row>
    <row r="38767" spans="12:12" x14ac:dyDescent="0.3">
      <c r="L38767" s="41"/>
    </row>
    <row r="38768" spans="12:12" x14ac:dyDescent="0.3">
      <c r="L38768" s="41"/>
    </row>
    <row r="38769" spans="12:12" x14ac:dyDescent="0.3">
      <c r="L38769" s="41"/>
    </row>
    <row r="38770" spans="12:12" x14ac:dyDescent="0.3">
      <c r="L38770" s="41"/>
    </row>
    <row r="38771" spans="12:12" x14ac:dyDescent="0.3">
      <c r="L38771" s="41"/>
    </row>
    <row r="38772" spans="12:12" x14ac:dyDescent="0.3">
      <c r="L38772" s="41"/>
    </row>
    <row r="38773" spans="12:12" x14ac:dyDescent="0.3">
      <c r="L38773" s="41"/>
    </row>
    <row r="38774" spans="12:12" x14ac:dyDescent="0.3">
      <c r="L38774" s="41"/>
    </row>
    <row r="38775" spans="12:12" x14ac:dyDescent="0.3">
      <c r="L38775" s="41"/>
    </row>
    <row r="38776" spans="12:12" x14ac:dyDescent="0.3">
      <c r="L38776" s="41"/>
    </row>
    <row r="38777" spans="12:12" x14ac:dyDescent="0.3">
      <c r="L38777" s="41"/>
    </row>
    <row r="38778" spans="12:12" x14ac:dyDescent="0.3">
      <c r="L38778" s="41"/>
    </row>
    <row r="38779" spans="12:12" x14ac:dyDescent="0.3">
      <c r="L38779" s="41"/>
    </row>
    <row r="38780" spans="12:12" x14ac:dyDescent="0.3">
      <c r="L38780" s="41"/>
    </row>
    <row r="38781" spans="12:12" x14ac:dyDescent="0.3">
      <c r="L38781" s="41"/>
    </row>
    <row r="38782" spans="12:12" x14ac:dyDescent="0.3">
      <c r="L38782" s="41"/>
    </row>
    <row r="38783" spans="12:12" x14ac:dyDescent="0.3">
      <c r="L38783" s="41"/>
    </row>
    <row r="38784" spans="12:12" x14ac:dyDescent="0.3">
      <c r="L38784" s="41"/>
    </row>
    <row r="38785" spans="12:12" x14ac:dyDescent="0.3">
      <c r="L38785" s="41"/>
    </row>
    <row r="38786" spans="12:12" x14ac:dyDescent="0.3">
      <c r="L38786" s="41"/>
    </row>
    <row r="38787" spans="12:12" x14ac:dyDescent="0.3">
      <c r="L38787" s="41"/>
    </row>
    <row r="38788" spans="12:12" x14ac:dyDescent="0.3">
      <c r="L38788" s="41"/>
    </row>
    <row r="38789" spans="12:12" x14ac:dyDescent="0.3">
      <c r="L38789" s="41"/>
    </row>
    <row r="38790" spans="12:12" x14ac:dyDescent="0.3">
      <c r="L38790" s="41"/>
    </row>
    <row r="38791" spans="12:12" x14ac:dyDescent="0.3">
      <c r="L38791" s="41"/>
    </row>
    <row r="38792" spans="12:12" x14ac:dyDescent="0.3">
      <c r="L38792" s="41"/>
    </row>
    <row r="38793" spans="12:12" x14ac:dyDescent="0.3">
      <c r="L38793" s="41"/>
    </row>
    <row r="38794" spans="12:12" x14ac:dyDescent="0.3">
      <c r="L38794" s="41"/>
    </row>
    <row r="38795" spans="12:12" x14ac:dyDescent="0.3">
      <c r="L38795" s="41"/>
    </row>
    <row r="38796" spans="12:12" x14ac:dyDescent="0.3">
      <c r="L38796" s="41"/>
    </row>
    <row r="38797" spans="12:12" x14ac:dyDescent="0.3">
      <c r="L38797" s="41"/>
    </row>
    <row r="38798" spans="12:12" x14ac:dyDescent="0.3">
      <c r="L38798" s="41"/>
    </row>
    <row r="38799" spans="12:12" x14ac:dyDescent="0.3">
      <c r="L38799" s="41"/>
    </row>
    <row r="38800" spans="12:12" x14ac:dyDescent="0.3">
      <c r="L38800" s="41"/>
    </row>
    <row r="38801" spans="12:12" x14ac:dyDescent="0.3">
      <c r="L38801" s="41"/>
    </row>
    <row r="38802" spans="12:12" x14ac:dyDescent="0.3">
      <c r="L38802" s="41"/>
    </row>
    <row r="38803" spans="12:12" x14ac:dyDescent="0.3">
      <c r="L38803" s="41"/>
    </row>
    <row r="38804" spans="12:12" x14ac:dyDescent="0.3">
      <c r="L38804" s="41"/>
    </row>
    <row r="38805" spans="12:12" x14ac:dyDescent="0.3">
      <c r="L38805" s="41"/>
    </row>
    <row r="38806" spans="12:12" x14ac:dyDescent="0.3">
      <c r="L38806" s="41"/>
    </row>
    <row r="38807" spans="12:12" x14ac:dyDescent="0.3">
      <c r="L38807" s="41"/>
    </row>
    <row r="38808" spans="12:12" x14ac:dyDescent="0.3">
      <c r="L38808" s="41"/>
    </row>
    <row r="38809" spans="12:12" x14ac:dyDescent="0.3">
      <c r="L38809" s="41"/>
    </row>
    <row r="38810" spans="12:12" x14ac:dyDescent="0.3">
      <c r="L38810" s="41"/>
    </row>
    <row r="38811" spans="12:12" x14ac:dyDescent="0.3">
      <c r="L38811" s="41"/>
    </row>
    <row r="38812" spans="12:12" x14ac:dyDescent="0.3">
      <c r="L38812" s="41"/>
    </row>
    <row r="38813" spans="12:12" x14ac:dyDescent="0.3">
      <c r="L38813" s="41"/>
    </row>
    <row r="38814" spans="12:12" x14ac:dyDescent="0.3">
      <c r="L38814" s="41"/>
    </row>
    <row r="38815" spans="12:12" x14ac:dyDescent="0.3">
      <c r="L38815" s="41"/>
    </row>
    <row r="38816" spans="12:12" x14ac:dyDescent="0.3">
      <c r="L38816" s="41"/>
    </row>
    <row r="38817" spans="12:12" x14ac:dyDescent="0.3">
      <c r="L38817" s="41"/>
    </row>
    <row r="38818" spans="12:12" x14ac:dyDescent="0.3">
      <c r="L38818" s="41"/>
    </row>
    <row r="38819" spans="12:12" x14ac:dyDescent="0.3">
      <c r="L38819" s="41"/>
    </row>
    <row r="38820" spans="12:12" x14ac:dyDescent="0.3">
      <c r="L38820" s="41"/>
    </row>
    <row r="38821" spans="12:12" x14ac:dyDescent="0.3">
      <c r="L38821" s="41"/>
    </row>
    <row r="38822" spans="12:12" x14ac:dyDescent="0.3">
      <c r="L38822" s="41"/>
    </row>
    <row r="38823" spans="12:12" x14ac:dyDescent="0.3">
      <c r="L38823" s="41"/>
    </row>
    <row r="38824" spans="12:12" x14ac:dyDescent="0.3">
      <c r="L38824" s="41"/>
    </row>
    <row r="38825" spans="12:12" x14ac:dyDescent="0.3">
      <c r="L38825" s="41"/>
    </row>
    <row r="38826" spans="12:12" x14ac:dyDescent="0.3">
      <c r="L38826" s="41"/>
    </row>
    <row r="38827" spans="12:12" x14ac:dyDescent="0.3">
      <c r="L38827" s="41"/>
    </row>
    <row r="38828" spans="12:12" x14ac:dyDescent="0.3">
      <c r="L38828" s="41"/>
    </row>
    <row r="38829" spans="12:12" x14ac:dyDescent="0.3">
      <c r="L38829" s="41"/>
    </row>
    <row r="38830" spans="12:12" x14ac:dyDescent="0.3">
      <c r="L38830" s="41"/>
    </row>
    <row r="38831" spans="12:12" x14ac:dyDescent="0.3">
      <c r="L38831" s="41"/>
    </row>
    <row r="38832" spans="12:12" x14ac:dyDescent="0.3">
      <c r="L38832" s="41"/>
    </row>
    <row r="38833" spans="12:12" x14ac:dyDescent="0.3">
      <c r="L38833" s="41"/>
    </row>
    <row r="38834" spans="12:12" x14ac:dyDescent="0.3">
      <c r="L38834" s="41"/>
    </row>
    <row r="38835" spans="12:12" x14ac:dyDescent="0.3">
      <c r="L38835" s="41"/>
    </row>
    <row r="38836" spans="12:12" x14ac:dyDescent="0.3">
      <c r="L38836" s="41"/>
    </row>
    <row r="38837" spans="12:12" x14ac:dyDescent="0.3">
      <c r="L38837" s="41"/>
    </row>
    <row r="38838" spans="12:12" x14ac:dyDescent="0.3">
      <c r="L38838" s="41"/>
    </row>
    <row r="38839" spans="12:12" x14ac:dyDescent="0.3">
      <c r="L38839" s="41"/>
    </row>
    <row r="38840" spans="12:12" x14ac:dyDescent="0.3">
      <c r="L38840" s="41"/>
    </row>
    <row r="38841" spans="12:12" x14ac:dyDescent="0.3">
      <c r="L38841" s="41"/>
    </row>
    <row r="38842" spans="12:12" x14ac:dyDescent="0.3">
      <c r="L38842" s="41"/>
    </row>
    <row r="38843" spans="12:12" x14ac:dyDescent="0.3">
      <c r="L38843" s="41"/>
    </row>
    <row r="38844" spans="12:12" x14ac:dyDescent="0.3">
      <c r="L38844" s="41"/>
    </row>
    <row r="38845" spans="12:12" x14ac:dyDescent="0.3">
      <c r="L38845" s="41"/>
    </row>
    <row r="38846" spans="12:12" x14ac:dyDescent="0.3">
      <c r="L38846" s="41"/>
    </row>
    <row r="38847" spans="12:12" x14ac:dyDescent="0.3">
      <c r="L38847" s="41"/>
    </row>
    <row r="38848" spans="12:12" x14ac:dyDescent="0.3">
      <c r="L38848" s="41"/>
    </row>
    <row r="38849" spans="12:12" x14ac:dyDescent="0.3">
      <c r="L38849" s="41"/>
    </row>
    <row r="38850" spans="12:12" x14ac:dyDescent="0.3">
      <c r="L38850" s="41"/>
    </row>
    <row r="38851" spans="12:12" x14ac:dyDescent="0.3">
      <c r="L38851" s="41"/>
    </row>
    <row r="38852" spans="12:12" x14ac:dyDescent="0.3">
      <c r="L38852" s="41"/>
    </row>
    <row r="38853" spans="12:12" x14ac:dyDescent="0.3">
      <c r="L38853" s="41"/>
    </row>
    <row r="38854" spans="12:12" x14ac:dyDescent="0.3">
      <c r="L38854" s="41"/>
    </row>
    <row r="38855" spans="12:12" x14ac:dyDescent="0.3">
      <c r="L38855" s="41"/>
    </row>
    <row r="38856" spans="12:12" x14ac:dyDescent="0.3">
      <c r="L38856" s="41"/>
    </row>
    <row r="38857" spans="12:12" x14ac:dyDescent="0.3">
      <c r="L38857" s="41"/>
    </row>
    <row r="38858" spans="12:12" x14ac:dyDescent="0.3">
      <c r="L38858" s="41"/>
    </row>
    <row r="38859" spans="12:12" x14ac:dyDescent="0.3">
      <c r="L38859" s="41"/>
    </row>
    <row r="38860" spans="12:12" x14ac:dyDescent="0.3">
      <c r="L38860" s="41"/>
    </row>
    <row r="38861" spans="12:12" x14ac:dyDescent="0.3">
      <c r="L38861" s="41"/>
    </row>
    <row r="38862" spans="12:12" x14ac:dyDescent="0.3">
      <c r="L38862" s="41"/>
    </row>
    <row r="38863" spans="12:12" x14ac:dyDescent="0.3">
      <c r="L38863" s="41"/>
    </row>
    <row r="38864" spans="12:12" x14ac:dyDescent="0.3">
      <c r="L38864" s="41"/>
    </row>
    <row r="38865" spans="12:12" x14ac:dyDescent="0.3">
      <c r="L38865" s="41"/>
    </row>
    <row r="38866" spans="12:12" x14ac:dyDescent="0.3">
      <c r="L38866" s="41"/>
    </row>
    <row r="38867" spans="12:12" x14ac:dyDescent="0.3">
      <c r="L38867" s="41"/>
    </row>
    <row r="38868" spans="12:12" x14ac:dyDescent="0.3">
      <c r="L38868" s="41"/>
    </row>
    <row r="38869" spans="12:12" x14ac:dyDescent="0.3">
      <c r="L38869" s="41"/>
    </row>
    <row r="38870" spans="12:12" x14ac:dyDescent="0.3">
      <c r="L38870" s="41"/>
    </row>
    <row r="38871" spans="12:12" x14ac:dyDescent="0.3">
      <c r="L38871" s="41"/>
    </row>
    <row r="38872" spans="12:12" x14ac:dyDescent="0.3">
      <c r="L38872" s="41"/>
    </row>
    <row r="38873" spans="12:12" x14ac:dyDescent="0.3">
      <c r="L38873" s="41"/>
    </row>
    <row r="38874" spans="12:12" x14ac:dyDescent="0.3">
      <c r="L38874" s="41"/>
    </row>
    <row r="38875" spans="12:12" x14ac:dyDescent="0.3">
      <c r="L38875" s="41"/>
    </row>
    <row r="38876" spans="12:12" x14ac:dyDescent="0.3">
      <c r="L38876" s="41"/>
    </row>
    <row r="38877" spans="12:12" x14ac:dyDescent="0.3">
      <c r="L38877" s="41"/>
    </row>
    <row r="38878" spans="12:12" x14ac:dyDescent="0.3">
      <c r="L38878" s="41"/>
    </row>
    <row r="38879" spans="12:12" x14ac:dyDescent="0.3">
      <c r="L38879" s="41"/>
    </row>
    <row r="38880" spans="12:12" x14ac:dyDescent="0.3">
      <c r="L38880" s="41"/>
    </row>
    <row r="38881" spans="12:12" x14ac:dyDescent="0.3">
      <c r="L38881" s="41"/>
    </row>
    <row r="38883" spans="12:12" x14ac:dyDescent="0.3">
      <c r="L38883" s="41"/>
    </row>
    <row r="38884" spans="12:12" x14ac:dyDescent="0.3">
      <c r="L38884" s="41"/>
    </row>
    <row r="38885" spans="12:12" x14ac:dyDescent="0.3">
      <c r="L38885" s="41"/>
    </row>
    <row r="38886" spans="12:12" x14ac:dyDescent="0.3">
      <c r="L38886" s="41"/>
    </row>
    <row r="38887" spans="12:12" x14ac:dyDescent="0.3">
      <c r="L38887" s="41"/>
    </row>
    <row r="38888" spans="12:12" x14ac:dyDescent="0.3">
      <c r="L38888" s="41"/>
    </row>
    <row r="38889" spans="12:12" x14ac:dyDescent="0.3">
      <c r="L38889" s="41"/>
    </row>
    <row r="38890" spans="12:12" x14ac:dyDescent="0.3">
      <c r="L38890" s="41"/>
    </row>
    <row r="38891" spans="12:12" x14ac:dyDescent="0.3">
      <c r="L38891" s="41"/>
    </row>
    <row r="38892" spans="12:12" x14ac:dyDescent="0.3">
      <c r="L38892" s="41"/>
    </row>
    <row r="38893" spans="12:12" x14ac:dyDescent="0.3">
      <c r="L38893" s="41"/>
    </row>
    <row r="38894" spans="12:12" x14ac:dyDescent="0.3">
      <c r="L38894" s="41"/>
    </row>
    <row r="38895" spans="12:12" x14ac:dyDescent="0.3">
      <c r="L38895" s="41"/>
    </row>
    <row r="38896" spans="12:12" x14ac:dyDescent="0.3">
      <c r="L38896" s="41"/>
    </row>
    <row r="38897" spans="12:12" x14ac:dyDescent="0.3">
      <c r="L38897" s="41"/>
    </row>
    <row r="38898" spans="12:12" x14ac:dyDescent="0.3">
      <c r="L38898" s="41"/>
    </row>
    <row r="38899" spans="12:12" x14ac:dyDescent="0.3">
      <c r="L38899" s="41"/>
    </row>
    <row r="38900" spans="12:12" x14ac:dyDescent="0.3">
      <c r="L38900" s="41"/>
    </row>
    <row r="38901" spans="12:12" x14ac:dyDescent="0.3">
      <c r="L38901" s="41"/>
    </row>
    <row r="38902" spans="12:12" x14ac:dyDescent="0.3">
      <c r="L38902" s="41"/>
    </row>
    <row r="38903" spans="12:12" x14ac:dyDescent="0.3">
      <c r="L38903" s="41"/>
    </row>
    <row r="38904" spans="12:12" x14ac:dyDescent="0.3">
      <c r="L38904" s="41"/>
    </row>
    <row r="38905" spans="12:12" x14ac:dyDescent="0.3">
      <c r="L38905" s="41"/>
    </row>
    <row r="38906" spans="12:12" x14ac:dyDescent="0.3">
      <c r="L38906" s="41"/>
    </row>
    <row r="38907" spans="12:12" x14ac:dyDescent="0.3">
      <c r="L38907" s="41"/>
    </row>
    <row r="38908" spans="12:12" x14ac:dyDescent="0.3">
      <c r="L38908" s="41"/>
    </row>
    <row r="38909" spans="12:12" x14ac:dyDescent="0.3">
      <c r="L38909" s="41"/>
    </row>
    <row r="38910" spans="12:12" x14ac:dyDescent="0.3">
      <c r="L38910" s="41"/>
    </row>
    <row r="38911" spans="12:12" x14ac:dyDescent="0.3">
      <c r="L38911" s="41"/>
    </row>
    <row r="38912" spans="12:12" x14ac:dyDescent="0.3">
      <c r="L38912" s="41"/>
    </row>
    <row r="38913" spans="12:12" x14ac:dyDescent="0.3">
      <c r="L38913" s="41"/>
    </row>
    <row r="38914" spans="12:12" x14ac:dyDescent="0.3">
      <c r="L38914" s="41"/>
    </row>
    <row r="38915" spans="12:12" x14ac:dyDescent="0.3">
      <c r="L38915" s="41"/>
    </row>
    <row r="38916" spans="12:12" x14ac:dyDescent="0.3">
      <c r="L38916" s="41"/>
    </row>
    <row r="38917" spans="12:12" x14ac:dyDescent="0.3">
      <c r="L38917" s="41"/>
    </row>
    <row r="38918" spans="12:12" x14ac:dyDescent="0.3">
      <c r="L38918" s="41"/>
    </row>
    <row r="38919" spans="12:12" x14ac:dyDescent="0.3">
      <c r="L38919" s="41"/>
    </row>
    <row r="38920" spans="12:12" x14ac:dyDescent="0.3">
      <c r="L38920" s="41"/>
    </row>
    <row r="38921" spans="12:12" x14ac:dyDescent="0.3">
      <c r="L38921" s="41"/>
    </row>
    <row r="38922" spans="12:12" x14ac:dyDescent="0.3">
      <c r="L38922" s="41"/>
    </row>
    <row r="38923" spans="12:12" x14ac:dyDescent="0.3">
      <c r="L38923" s="41"/>
    </row>
    <row r="38924" spans="12:12" x14ac:dyDescent="0.3">
      <c r="L38924" s="41"/>
    </row>
    <row r="38925" spans="12:12" x14ac:dyDescent="0.3">
      <c r="L38925" s="41"/>
    </row>
    <row r="38926" spans="12:12" x14ac:dyDescent="0.3">
      <c r="L38926" s="41"/>
    </row>
    <row r="38927" spans="12:12" x14ac:dyDescent="0.3">
      <c r="L38927" s="41"/>
    </row>
    <row r="38928" spans="12:12" x14ac:dyDescent="0.3">
      <c r="L38928" s="41"/>
    </row>
    <row r="38929" spans="12:12" x14ac:dyDescent="0.3">
      <c r="L38929" s="41"/>
    </row>
    <row r="38930" spans="12:12" x14ac:dyDescent="0.3">
      <c r="L38930" s="41"/>
    </row>
    <row r="38931" spans="12:12" x14ac:dyDescent="0.3">
      <c r="L38931" s="41"/>
    </row>
    <row r="38932" spans="12:12" x14ac:dyDescent="0.3">
      <c r="L38932" s="41"/>
    </row>
    <row r="38933" spans="12:12" x14ac:dyDescent="0.3">
      <c r="L38933" s="41"/>
    </row>
    <row r="38934" spans="12:12" x14ac:dyDescent="0.3">
      <c r="L38934" s="41"/>
    </row>
    <row r="38935" spans="12:12" x14ac:dyDescent="0.3">
      <c r="L38935" s="41"/>
    </row>
    <row r="38936" spans="12:12" x14ac:dyDescent="0.3">
      <c r="L38936" s="41"/>
    </row>
    <row r="38937" spans="12:12" x14ac:dyDescent="0.3">
      <c r="L38937" s="41"/>
    </row>
    <row r="38938" spans="12:12" x14ac:dyDescent="0.3">
      <c r="L38938" s="41"/>
    </row>
    <row r="38939" spans="12:12" x14ac:dyDescent="0.3">
      <c r="L38939" s="41"/>
    </row>
    <row r="38940" spans="12:12" x14ac:dyDescent="0.3">
      <c r="L38940" s="41"/>
    </row>
    <row r="38941" spans="12:12" x14ac:dyDescent="0.3">
      <c r="L38941" s="41"/>
    </row>
    <row r="38942" spans="12:12" x14ac:dyDescent="0.3">
      <c r="L38942" s="41"/>
    </row>
    <row r="38943" spans="12:12" x14ac:dyDescent="0.3">
      <c r="L38943" s="41"/>
    </row>
    <row r="38944" spans="12:12" x14ac:dyDescent="0.3">
      <c r="L38944" s="41"/>
    </row>
    <row r="38945" spans="12:12" x14ac:dyDescent="0.3">
      <c r="L38945" s="41"/>
    </row>
    <row r="38946" spans="12:12" x14ac:dyDescent="0.3">
      <c r="L38946" s="41"/>
    </row>
    <row r="38947" spans="12:12" x14ac:dyDescent="0.3">
      <c r="L38947" s="41"/>
    </row>
    <row r="38948" spans="12:12" x14ac:dyDescent="0.3">
      <c r="L38948" s="41"/>
    </row>
    <row r="38949" spans="12:12" x14ac:dyDescent="0.3">
      <c r="L38949" s="41"/>
    </row>
    <row r="38950" spans="12:12" x14ac:dyDescent="0.3">
      <c r="L38950" s="41"/>
    </row>
    <row r="38951" spans="12:12" x14ac:dyDescent="0.3">
      <c r="L38951" s="41"/>
    </row>
    <row r="38952" spans="12:12" x14ac:dyDescent="0.3">
      <c r="L38952" s="41"/>
    </row>
    <row r="38953" spans="12:12" x14ac:dyDescent="0.3">
      <c r="L38953" s="41"/>
    </row>
    <row r="38954" spans="12:12" x14ac:dyDescent="0.3">
      <c r="L38954" s="41"/>
    </row>
    <row r="38955" spans="12:12" x14ac:dyDescent="0.3">
      <c r="L38955" s="41"/>
    </row>
    <row r="38956" spans="12:12" x14ac:dyDescent="0.3">
      <c r="L38956" s="41"/>
    </row>
    <row r="38957" spans="12:12" x14ac:dyDescent="0.3">
      <c r="L38957" s="41"/>
    </row>
    <row r="38958" spans="12:12" x14ac:dyDescent="0.3">
      <c r="L38958" s="41"/>
    </row>
    <row r="38959" spans="12:12" x14ac:dyDescent="0.3">
      <c r="L38959" s="41"/>
    </row>
    <row r="38960" spans="12:12" x14ac:dyDescent="0.3">
      <c r="L38960" s="41"/>
    </row>
    <row r="38961" spans="12:12" x14ac:dyDescent="0.3">
      <c r="L38961" s="41"/>
    </row>
    <row r="38962" spans="12:12" x14ac:dyDescent="0.3">
      <c r="L38962" s="41"/>
    </row>
    <row r="38963" spans="12:12" x14ac:dyDescent="0.3">
      <c r="L38963" s="41"/>
    </row>
    <row r="38964" spans="12:12" x14ac:dyDescent="0.3">
      <c r="L38964" s="41"/>
    </row>
    <row r="38965" spans="12:12" x14ac:dyDescent="0.3">
      <c r="L38965" s="41"/>
    </row>
    <row r="38966" spans="12:12" x14ac:dyDescent="0.3">
      <c r="L38966" s="41"/>
    </row>
    <row r="38967" spans="12:12" x14ac:dyDescent="0.3">
      <c r="L38967" s="41"/>
    </row>
    <row r="38968" spans="12:12" x14ac:dyDescent="0.3">
      <c r="L38968" s="41"/>
    </row>
    <row r="38969" spans="12:12" x14ac:dyDescent="0.3">
      <c r="L38969" s="41"/>
    </row>
    <row r="38970" spans="12:12" x14ac:dyDescent="0.3">
      <c r="L38970" s="41"/>
    </row>
    <row r="38971" spans="12:12" x14ac:dyDescent="0.3">
      <c r="L38971" s="41"/>
    </row>
    <row r="38972" spans="12:12" x14ac:dyDescent="0.3">
      <c r="L38972" s="41"/>
    </row>
    <row r="38973" spans="12:12" x14ac:dyDescent="0.3">
      <c r="L38973" s="41"/>
    </row>
    <row r="38974" spans="12:12" x14ac:dyDescent="0.3">
      <c r="L38974" s="41"/>
    </row>
    <row r="38975" spans="12:12" x14ac:dyDescent="0.3">
      <c r="L38975" s="41"/>
    </row>
    <row r="38976" spans="12:12" x14ac:dyDescent="0.3">
      <c r="L38976" s="41"/>
    </row>
    <row r="38977" spans="12:12" x14ac:dyDescent="0.3">
      <c r="L38977" s="41"/>
    </row>
    <row r="38978" spans="12:12" x14ac:dyDescent="0.3">
      <c r="L38978" s="41"/>
    </row>
    <row r="38979" spans="12:12" x14ac:dyDescent="0.3">
      <c r="L38979" s="41"/>
    </row>
    <row r="38980" spans="12:12" x14ac:dyDescent="0.3">
      <c r="L38980" s="41"/>
    </row>
    <row r="38981" spans="12:12" x14ac:dyDescent="0.3">
      <c r="L38981" s="41"/>
    </row>
    <row r="38982" spans="12:12" x14ac:dyDescent="0.3">
      <c r="L38982" s="41"/>
    </row>
    <row r="38983" spans="12:12" x14ac:dyDescent="0.3">
      <c r="L38983" s="41"/>
    </row>
    <row r="38984" spans="12:12" x14ac:dyDescent="0.3">
      <c r="L38984" s="41"/>
    </row>
    <row r="38985" spans="12:12" x14ac:dyDescent="0.3">
      <c r="L38985" s="41"/>
    </row>
    <row r="38986" spans="12:12" x14ac:dyDescent="0.3">
      <c r="L38986" s="41"/>
    </row>
    <row r="38987" spans="12:12" x14ac:dyDescent="0.3">
      <c r="L38987" s="41"/>
    </row>
    <row r="38988" spans="12:12" x14ac:dyDescent="0.3">
      <c r="L38988" s="41"/>
    </row>
    <row r="38989" spans="12:12" x14ac:dyDescent="0.3">
      <c r="L38989" s="41"/>
    </row>
    <row r="38990" spans="12:12" x14ac:dyDescent="0.3">
      <c r="L38990" s="41"/>
    </row>
    <row r="38991" spans="12:12" x14ac:dyDescent="0.3">
      <c r="L38991" s="41"/>
    </row>
    <row r="38992" spans="12:12" x14ac:dyDescent="0.3">
      <c r="L38992" s="41"/>
    </row>
    <row r="38993" spans="12:12" x14ac:dyDescent="0.3">
      <c r="L38993" s="41"/>
    </row>
    <row r="38994" spans="12:12" x14ac:dyDescent="0.3">
      <c r="L38994" s="41"/>
    </row>
    <row r="38995" spans="12:12" x14ac:dyDescent="0.3">
      <c r="L38995" s="41"/>
    </row>
    <row r="38996" spans="12:12" x14ac:dyDescent="0.3">
      <c r="L38996" s="41"/>
    </row>
    <row r="38997" spans="12:12" x14ac:dyDescent="0.3">
      <c r="L38997" s="41"/>
    </row>
    <row r="38998" spans="12:12" x14ac:dyDescent="0.3">
      <c r="L38998" s="41"/>
    </row>
    <row r="38999" spans="12:12" x14ac:dyDescent="0.3">
      <c r="L38999" s="41"/>
    </row>
    <row r="39000" spans="12:12" x14ac:dyDescent="0.3">
      <c r="L39000" s="41"/>
    </row>
    <row r="39001" spans="12:12" x14ac:dyDescent="0.3">
      <c r="L39001" s="41"/>
    </row>
    <row r="39002" spans="12:12" x14ac:dyDescent="0.3">
      <c r="L39002" s="41"/>
    </row>
    <row r="39003" spans="12:12" x14ac:dyDescent="0.3">
      <c r="L39003" s="41"/>
    </row>
    <row r="39004" spans="12:12" x14ac:dyDescent="0.3">
      <c r="L39004" s="41"/>
    </row>
    <row r="39005" spans="12:12" x14ac:dyDescent="0.3">
      <c r="L39005" s="41"/>
    </row>
    <row r="39006" spans="12:12" x14ac:dyDescent="0.3">
      <c r="L39006" s="41"/>
    </row>
    <row r="39007" spans="12:12" x14ac:dyDescent="0.3">
      <c r="L39007" s="41"/>
    </row>
    <row r="39008" spans="12:12" x14ac:dyDescent="0.3">
      <c r="L39008" s="41"/>
    </row>
    <row r="39009" spans="12:12" x14ac:dyDescent="0.3">
      <c r="L39009" s="41"/>
    </row>
    <row r="39010" spans="12:12" x14ac:dyDescent="0.3">
      <c r="L39010" s="41"/>
    </row>
    <row r="39011" spans="12:12" x14ac:dyDescent="0.3">
      <c r="L39011" s="41"/>
    </row>
    <row r="39012" spans="12:12" x14ac:dyDescent="0.3">
      <c r="L39012" s="41"/>
    </row>
    <row r="39013" spans="12:12" x14ac:dyDescent="0.3">
      <c r="L39013" s="41"/>
    </row>
    <row r="39014" spans="12:12" x14ac:dyDescent="0.3">
      <c r="L39014" s="41"/>
    </row>
    <row r="39015" spans="12:12" x14ac:dyDescent="0.3">
      <c r="L39015" s="41"/>
    </row>
    <row r="39016" spans="12:12" x14ac:dyDescent="0.3">
      <c r="L39016" s="41"/>
    </row>
    <row r="39017" spans="12:12" x14ac:dyDescent="0.3">
      <c r="L39017" s="41"/>
    </row>
    <row r="39018" spans="12:12" x14ac:dyDescent="0.3">
      <c r="L39018" s="41"/>
    </row>
    <row r="39019" spans="12:12" x14ac:dyDescent="0.3">
      <c r="L39019" s="41"/>
    </row>
    <row r="39020" spans="12:12" x14ac:dyDescent="0.3">
      <c r="L39020" s="41"/>
    </row>
    <row r="39021" spans="12:12" x14ac:dyDescent="0.3">
      <c r="L39021" s="41"/>
    </row>
    <row r="39022" spans="12:12" x14ac:dyDescent="0.3">
      <c r="L39022" s="41"/>
    </row>
    <row r="39023" spans="12:12" x14ac:dyDescent="0.3">
      <c r="L39023" s="41"/>
    </row>
    <row r="39024" spans="12:12" x14ac:dyDescent="0.3">
      <c r="L39024" s="41"/>
    </row>
    <row r="39025" spans="12:12" x14ac:dyDescent="0.3">
      <c r="L39025" s="41"/>
    </row>
    <row r="39026" spans="12:12" x14ac:dyDescent="0.3">
      <c r="L39026" s="41"/>
    </row>
    <row r="39027" spans="12:12" x14ac:dyDescent="0.3">
      <c r="L39027" s="41"/>
    </row>
    <row r="39028" spans="12:12" x14ac:dyDescent="0.3">
      <c r="L39028" s="41"/>
    </row>
    <row r="39029" spans="12:12" x14ac:dyDescent="0.3">
      <c r="L39029" s="41"/>
    </row>
    <row r="39030" spans="12:12" x14ac:dyDescent="0.3">
      <c r="L39030" s="41"/>
    </row>
    <row r="39031" spans="12:12" x14ac:dyDescent="0.3">
      <c r="L39031" s="41"/>
    </row>
    <row r="39032" spans="12:12" x14ac:dyDescent="0.3">
      <c r="L39032" s="41"/>
    </row>
    <row r="39033" spans="12:12" x14ac:dyDescent="0.3">
      <c r="L39033" s="41"/>
    </row>
    <row r="39034" spans="12:12" x14ac:dyDescent="0.3">
      <c r="L39034" s="41"/>
    </row>
    <row r="39035" spans="12:12" x14ac:dyDescent="0.3">
      <c r="L39035" s="41"/>
    </row>
    <row r="39036" spans="12:12" x14ac:dyDescent="0.3">
      <c r="L39036" s="41"/>
    </row>
    <row r="39037" spans="12:12" x14ac:dyDescent="0.3">
      <c r="L39037" s="41"/>
    </row>
    <row r="39038" spans="12:12" x14ac:dyDescent="0.3">
      <c r="L39038" s="41"/>
    </row>
    <row r="39039" spans="12:12" x14ac:dyDescent="0.3">
      <c r="L39039" s="41"/>
    </row>
    <row r="39040" spans="12:12" x14ac:dyDescent="0.3">
      <c r="L39040" s="41"/>
    </row>
    <row r="39041" spans="12:12" x14ac:dyDescent="0.3">
      <c r="L39041" s="41"/>
    </row>
    <row r="39042" spans="12:12" x14ac:dyDescent="0.3">
      <c r="L39042" s="41"/>
    </row>
    <row r="39043" spans="12:12" x14ac:dyDescent="0.3">
      <c r="L39043" s="41"/>
    </row>
    <row r="39044" spans="12:12" x14ac:dyDescent="0.3">
      <c r="L39044" s="41"/>
    </row>
    <row r="39045" spans="12:12" x14ac:dyDescent="0.3">
      <c r="L39045" s="41"/>
    </row>
    <row r="39046" spans="12:12" x14ac:dyDescent="0.3">
      <c r="L39046" s="41"/>
    </row>
    <row r="39047" spans="12:12" x14ac:dyDescent="0.3">
      <c r="L39047" s="41"/>
    </row>
    <row r="39048" spans="12:12" x14ac:dyDescent="0.3">
      <c r="L39048" s="41"/>
    </row>
    <row r="39049" spans="12:12" x14ac:dyDescent="0.3">
      <c r="L39049" s="41"/>
    </row>
    <row r="39050" spans="12:12" x14ac:dyDescent="0.3">
      <c r="L39050" s="41"/>
    </row>
    <row r="39051" spans="12:12" x14ac:dyDescent="0.3">
      <c r="L39051" s="41"/>
    </row>
    <row r="39052" spans="12:12" x14ac:dyDescent="0.3">
      <c r="L39052" s="41"/>
    </row>
    <row r="39053" spans="12:12" x14ac:dyDescent="0.3">
      <c r="L39053" s="41"/>
    </row>
    <row r="39054" spans="12:12" x14ac:dyDescent="0.3">
      <c r="L39054" s="41"/>
    </row>
    <row r="39055" spans="12:12" x14ac:dyDescent="0.3">
      <c r="L39055" s="41"/>
    </row>
    <row r="39056" spans="12:12" x14ac:dyDescent="0.3">
      <c r="L39056" s="41"/>
    </row>
    <row r="39057" spans="12:12" x14ac:dyDescent="0.3">
      <c r="L39057" s="41"/>
    </row>
    <row r="39058" spans="12:12" x14ac:dyDescent="0.3">
      <c r="L39058" s="41"/>
    </row>
    <row r="39059" spans="12:12" x14ac:dyDescent="0.3">
      <c r="L39059" s="41"/>
    </row>
    <row r="39060" spans="12:12" x14ac:dyDescent="0.3">
      <c r="L39060" s="41"/>
    </row>
    <row r="39061" spans="12:12" x14ac:dyDescent="0.3">
      <c r="L39061" s="41"/>
    </row>
    <row r="39062" spans="12:12" x14ac:dyDescent="0.3">
      <c r="L39062" s="41"/>
    </row>
    <row r="39063" spans="12:12" x14ac:dyDescent="0.3">
      <c r="L39063" s="41"/>
    </row>
    <row r="39064" spans="12:12" x14ac:dyDescent="0.3">
      <c r="L39064" s="41"/>
    </row>
    <row r="39065" spans="12:12" x14ac:dyDescent="0.3">
      <c r="L39065" s="41"/>
    </row>
    <row r="39066" spans="12:12" x14ac:dyDescent="0.3">
      <c r="L39066" s="41"/>
    </row>
    <row r="39067" spans="12:12" x14ac:dyDescent="0.3">
      <c r="L39067" s="41"/>
    </row>
    <row r="39068" spans="12:12" x14ac:dyDescent="0.3">
      <c r="L39068" s="41"/>
    </row>
    <row r="39069" spans="12:12" x14ac:dyDescent="0.3">
      <c r="L39069" s="41"/>
    </row>
    <row r="39070" spans="12:12" x14ac:dyDescent="0.3">
      <c r="L39070" s="41"/>
    </row>
    <row r="39071" spans="12:12" x14ac:dyDescent="0.3">
      <c r="L39071" s="41"/>
    </row>
    <row r="39072" spans="12:12" x14ac:dyDescent="0.3">
      <c r="L39072" s="41"/>
    </row>
    <row r="39073" spans="12:12" x14ac:dyDescent="0.3">
      <c r="L39073" s="41"/>
    </row>
    <row r="39074" spans="12:12" x14ac:dyDescent="0.3">
      <c r="L39074" s="41"/>
    </row>
    <row r="39075" spans="12:12" x14ac:dyDescent="0.3">
      <c r="L39075" s="41"/>
    </row>
    <row r="39076" spans="12:12" x14ac:dyDescent="0.3">
      <c r="L39076" s="41"/>
    </row>
    <row r="39077" spans="12:12" x14ac:dyDescent="0.3">
      <c r="L39077" s="41"/>
    </row>
    <row r="39078" spans="12:12" x14ac:dyDescent="0.3">
      <c r="L39078" s="41"/>
    </row>
    <row r="39079" spans="12:12" x14ac:dyDescent="0.3">
      <c r="L39079" s="41"/>
    </row>
    <row r="39080" spans="12:12" x14ac:dyDescent="0.3">
      <c r="L39080" s="41"/>
    </row>
    <row r="39081" spans="12:12" x14ac:dyDescent="0.3">
      <c r="L39081" s="41"/>
    </row>
    <row r="39082" spans="12:12" x14ac:dyDescent="0.3">
      <c r="L39082" s="41"/>
    </row>
    <row r="39083" spans="12:12" x14ac:dyDescent="0.3">
      <c r="L39083" s="41"/>
    </row>
    <row r="39084" spans="12:12" x14ac:dyDescent="0.3">
      <c r="L39084" s="41"/>
    </row>
    <row r="39085" spans="12:12" x14ac:dyDescent="0.3">
      <c r="L39085" s="41"/>
    </row>
    <row r="39086" spans="12:12" x14ac:dyDescent="0.3">
      <c r="L39086" s="41"/>
    </row>
    <row r="39087" spans="12:12" x14ac:dyDescent="0.3">
      <c r="L39087" s="41"/>
    </row>
    <row r="39088" spans="12:12" x14ac:dyDescent="0.3">
      <c r="L39088" s="41"/>
    </row>
    <row r="39089" spans="12:12" x14ac:dyDescent="0.3">
      <c r="L39089" s="41"/>
    </row>
    <row r="39090" spans="12:12" x14ac:dyDescent="0.3">
      <c r="L39090" s="41"/>
    </row>
    <row r="39091" spans="12:12" x14ac:dyDescent="0.3">
      <c r="L39091" s="41"/>
    </row>
    <row r="39092" spans="12:12" x14ac:dyDescent="0.3">
      <c r="L39092" s="41"/>
    </row>
    <row r="39093" spans="12:12" x14ac:dyDescent="0.3">
      <c r="L39093" s="41"/>
    </row>
    <row r="39094" spans="12:12" x14ac:dyDescent="0.3">
      <c r="L39094" s="41"/>
    </row>
    <row r="39095" spans="12:12" x14ac:dyDescent="0.3">
      <c r="L39095" s="41"/>
    </row>
    <row r="39096" spans="12:12" x14ac:dyDescent="0.3">
      <c r="L39096" s="41"/>
    </row>
    <row r="39097" spans="12:12" x14ac:dyDescent="0.3">
      <c r="L39097" s="41"/>
    </row>
    <row r="39098" spans="12:12" x14ac:dyDescent="0.3">
      <c r="L39098" s="41"/>
    </row>
    <row r="39099" spans="12:12" x14ac:dyDescent="0.3">
      <c r="L39099" s="41"/>
    </row>
    <row r="39100" spans="12:12" x14ac:dyDescent="0.3">
      <c r="L39100" s="41"/>
    </row>
    <row r="39101" spans="12:12" x14ac:dyDescent="0.3">
      <c r="L39101" s="41"/>
    </row>
    <row r="39102" spans="12:12" x14ac:dyDescent="0.3">
      <c r="L39102" s="41"/>
    </row>
    <row r="39103" spans="12:12" x14ac:dyDescent="0.3">
      <c r="L39103" s="41"/>
    </row>
    <row r="39104" spans="12:12" x14ac:dyDescent="0.3">
      <c r="L39104" s="41"/>
    </row>
    <row r="39105" spans="12:12" x14ac:dyDescent="0.3">
      <c r="L39105" s="41"/>
    </row>
    <row r="39106" spans="12:12" x14ac:dyDescent="0.3">
      <c r="L39106" s="41"/>
    </row>
    <row r="39107" spans="12:12" x14ac:dyDescent="0.3">
      <c r="L39107" s="41"/>
    </row>
    <row r="39108" spans="12:12" x14ac:dyDescent="0.3">
      <c r="L39108" s="41"/>
    </row>
    <row r="39109" spans="12:12" x14ac:dyDescent="0.3">
      <c r="L39109" s="41"/>
    </row>
    <row r="39110" spans="12:12" x14ac:dyDescent="0.3">
      <c r="L39110" s="41"/>
    </row>
    <row r="39111" spans="12:12" x14ac:dyDescent="0.3">
      <c r="L39111" s="41"/>
    </row>
    <row r="39112" spans="12:12" x14ac:dyDescent="0.3">
      <c r="L39112" s="41"/>
    </row>
    <row r="39113" spans="12:12" x14ac:dyDescent="0.3">
      <c r="L39113" s="41"/>
    </row>
    <row r="39114" spans="12:12" x14ac:dyDescent="0.3">
      <c r="L39114" s="41"/>
    </row>
    <row r="39115" spans="12:12" x14ac:dyDescent="0.3">
      <c r="L39115" s="41"/>
    </row>
    <row r="39116" spans="12:12" x14ac:dyDescent="0.3">
      <c r="L39116" s="41"/>
    </row>
    <row r="39117" spans="12:12" x14ac:dyDescent="0.3">
      <c r="L39117" s="41"/>
    </row>
    <row r="39118" spans="12:12" x14ac:dyDescent="0.3">
      <c r="L39118" s="41"/>
    </row>
    <row r="39119" spans="12:12" x14ac:dyDescent="0.3">
      <c r="L39119" s="41"/>
    </row>
    <row r="39120" spans="12:12" x14ac:dyDescent="0.3">
      <c r="L39120" s="41"/>
    </row>
    <row r="39121" spans="12:12" x14ac:dyDescent="0.3">
      <c r="L39121" s="41"/>
    </row>
    <row r="39122" spans="12:12" x14ac:dyDescent="0.3">
      <c r="L39122" s="41"/>
    </row>
    <row r="39123" spans="12:12" x14ac:dyDescent="0.3">
      <c r="L39123" s="41"/>
    </row>
    <row r="39124" spans="12:12" x14ac:dyDescent="0.3">
      <c r="L39124" s="41"/>
    </row>
    <row r="39125" spans="12:12" x14ac:dyDescent="0.3">
      <c r="L39125" s="41"/>
    </row>
    <row r="39126" spans="12:12" x14ac:dyDescent="0.3">
      <c r="L39126" s="41"/>
    </row>
    <row r="39127" spans="12:12" x14ac:dyDescent="0.3">
      <c r="L39127" s="41"/>
    </row>
    <row r="39128" spans="12:12" x14ac:dyDescent="0.3">
      <c r="L39128" s="41"/>
    </row>
    <row r="39129" spans="12:12" x14ac:dyDescent="0.3">
      <c r="L39129" s="41"/>
    </row>
    <row r="39130" spans="12:12" x14ac:dyDescent="0.3">
      <c r="L39130" s="41"/>
    </row>
    <row r="39131" spans="12:12" x14ac:dyDescent="0.3">
      <c r="L39131" s="41"/>
    </row>
    <row r="39132" spans="12:12" x14ac:dyDescent="0.3">
      <c r="L39132" s="41"/>
    </row>
    <row r="39133" spans="12:12" x14ac:dyDescent="0.3">
      <c r="L39133" s="41"/>
    </row>
    <row r="39134" spans="12:12" x14ac:dyDescent="0.3">
      <c r="L39134" s="41"/>
    </row>
    <row r="39135" spans="12:12" x14ac:dyDescent="0.3">
      <c r="L39135" s="41"/>
    </row>
    <row r="39136" spans="12:12" x14ac:dyDescent="0.3">
      <c r="L39136" s="41"/>
    </row>
    <row r="39137" spans="12:12" x14ac:dyDescent="0.3">
      <c r="L39137" s="41"/>
    </row>
    <row r="39138" spans="12:12" x14ac:dyDescent="0.3">
      <c r="L39138" s="41"/>
    </row>
    <row r="39139" spans="12:12" x14ac:dyDescent="0.3">
      <c r="L39139" s="41"/>
    </row>
    <row r="39140" spans="12:12" x14ac:dyDescent="0.3">
      <c r="L39140" s="41"/>
    </row>
    <row r="39141" spans="12:12" x14ac:dyDescent="0.3">
      <c r="L39141" s="41"/>
    </row>
    <row r="39142" spans="12:12" x14ac:dyDescent="0.3">
      <c r="L39142" s="41"/>
    </row>
    <row r="39143" spans="12:12" x14ac:dyDescent="0.3">
      <c r="L39143" s="41"/>
    </row>
    <row r="39144" spans="12:12" x14ac:dyDescent="0.3">
      <c r="L39144" s="41"/>
    </row>
    <row r="39145" spans="12:12" x14ac:dyDescent="0.3">
      <c r="L39145" s="41"/>
    </row>
    <row r="39146" spans="12:12" x14ac:dyDescent="0.3">
      <c r="L39146" s="41"/>
    </row>
    <row r="39147" spans="12:12" x14ac:dyDescent="0.3">
      <c r="L39147" s="41"/>
    </row>
    <row r="39148" spans="12:12" x14ac:dyDescent="0.3">
      <c r="L39148" s="41"/>
    </row>
    <row r="39149" spans="12:12" x14ac:dyDescent="0.3">
      <c r="L39149" s="41"/>
    </row>
    <row r="39150" spans="12:12" x14ac:dyDescent="0.3">
      <c r="L39150" s="41"/>
    </row>
    <row r="39151" spans="12:12" x14ac:dyDescent="0.3">
      <c r="L39151" s="41"/>
    </row>
    <row r="39152" spans="12:12" x14ac:dyDescent="0.3">
      <c r="L39152" s="41"/>
    </row>
    <row r="39153" spans="12:12" x14ac:dyDescent="0.3">
      <c r="L39153" s="41"/>
    </row>
    <row r="39154" spans="12:12" x14ac:dyDescent="0.3">
      <c r="L39154" s="41"/>
    </row>
    <row r="39155" spans="12:12" x14ac:dyDescent="0.3">
      <c r="L39155" s="41"/>
    </row>
    <row r="39156" spans="12:12" x14ac:dyDescent="0.3">
      <c r="L39156" s="41"/>
    </row>
    <row r="39157" spans="12:12" x14ac:dyDescent="0.3">
      <c r="L39157" s="41"/>
    </row>
    <row r="39158" spans="12:12" x14ac:dyDescent="0.3">
      <c r="L39158" s="41"/>
    </row>
    <row r="39159" spans="12:12" x14ac:dyDescent="0.3">
      <c r="L39159" s="41"/>
    </row>
    <row r="39160" spans="12:12" x14ac:dyDescent="0.3">
      <c r="L39160" s="41"/>
    </row>
    <row r="39161" spans="12:12" x14ac:dyDescent="0.3">
      <c r="L39161" s="41"/>
    </row>
    <row r="39162" spans="12:12" x14ac:dyDescent="0.3">
      <c r="L39162" s="41"/>
    </row>
    <row r="39163" spans="12:12" x14ac:dyDescent="0.3">
      <c r="L39163" s="41"/>
    </row>
    <row r="39164" spans="12:12" x14ac:dyDescent="0.3">
      <c r="L39164" s="41"/>
    </row>
    <row r="39165" spans="12:12" x14ac:dyDescent="0.3">
      <c r="L39165" s="41"/>
    </row>
    <row r="39166" spans="12:12" x14ac:dyDescent="0.3">
      <c r="L39166" s="41"/>
    </row>
    <row r="39167" spans="12:12" x14ac:dyDescent="0.3">
      <c r="L39167" s="41"/>
    </row>
    <row r="39168" spans="12:12" x14ac:dyDescent="0.3">
      <c r="L39168" s="41"/>
    </row>
    <row r="39169" spans="12:12" x14ac:dyDescent="0.3">
      <c r="L39169" s="41"/>
    </row>
    <row r="39170" spans="12:12" x14ac:dyDescent="0.3">
      <c r="L39170" s="41"/>
    </row>
    <row r="39171" spans="12:12" x14ac:dyDescent="0.3">
      <c r="L39171" s="41"/>
    </row>
    <row r="39172" spans="12:12" x14ac:dyDescent="0.3">
      <c r="L39172" s="41"/>
    </row>
    <row r="39173" spans="12:12" x14ac:dyDescent="0.3">
      <c r="L39173" s="41"/>
    </row>
    <row r="39174" spans="12:12" x14ac:dyDescent="0.3">
      <c r="L39174" s="41"/>
    </row>
    <row r="39175" spans="12:12" x14ac:dyDescent="0.3">
      <c r="L39175" s="41"/>
    </row>
    <row r="39176" spans="12:12" x14ac:dyDescent="0.3">
      <c r="L39176" s="41"/>
    </row>
    <row r="39177" spans="12:12" x14ac:dyDescent="0.3">
      <c r="L39177" s="41"/>
    </row>
    <row r="39178" spans="12:12" x14ac:dyDescent="0.3">
      <c r="L39178" s="41"/>
    </row>
    <row r="39179" spans="12:12" x14ac:dyDescent="0.3">
      <c r="L39179" s="41"/>
    </row>
    <row r="39180" spans="12:12" x14ac:dyDescent="0.3">
      <c r="L39180" s="41"/>
    </row>
    <row r="39181" spans="12:12" x14ac:dyDescent="0.3">
      <c r="L39181" s="41"/>
    </row>
    <row r="39182" spans="12:12" x14ac:dyDescent="0.3">
      <c r="L39182" s="41"/>
    </row>
    <row r="39183" spans="12:12" x14ac:dyDescent="0.3">
      <c r="L39183" s="41"/>
    </row>
    <row r="39184" spans="12:12" x14ac:dyDescent="0.3">
      <c r="L39184" s="41"/>
    </row>
    <row r="39185" spans="12:12" x14ac:dyDescent="0.3">
      <c r="L39185" s="41"/>
    </row>
    <row r="39186" spans="12:12" x14ac:dyDescent="0.3">
      <c r="L39186" s="41"/>
    </row>
    <row r="39187" spans="12:12" x14ac:dyDescent="0.3">
      <c r="L39187" s="41"/>
    </row>
    <row r="39188" spans="12:12" x14ac:dyDescent="0.3">
      <c r="L39188" s="41"/>
    </row>
    <row r="39189" spans="12:12" x14ac:dyDescent="0.3">
      <c r="L39189" s="41"/>
    </row>
    <row r="39190" spans="12:12" x14ac:dyDescent="0.3">
      <c r="L39190" s="41"/>
    </row>
    <row r="39191" spans="12:12" x14ac:dyDescent="0.3">
      <c r="L39191" s="41"/>
    </row>
    <row r="39192" spans="12:12" x14ac:dyDescent="0.3">
      <c r="L39192" s="41"/>
    </row>
    <row r="39193" spans="12:12" x14ac:dyDescent="0.3">
      <c r="L39193" s="41"/>
    </row>
    <row r="39194" spans="12:12" x14ac:dyDescent="0.3">
      <c r="L39194" s="41"/>
    </row>
    <row r="39195" spans="12:12" x14ac:dyDescent="0.3">
      <c r="L39195" s="41"/>
    </row>
    <row r="39196" spans="12:12" x14ac:dyDescent="0.3">
      <c r="L39196" s="41"/>
    </row>
    <row r="39197" spans="12:12" x14ac:dyDescent="0.3">
      <c r="L39197" s="41"/>
    </row>
    <row r="39198" spans="12:12" x14ac:dyDescent="0.3">
      <c r="L39198" s="41"/>
    </row>
    <row r="39199" spans="12:12" x14ac:dyDescent="0.3">
      <c r="L39199" s="41"/>
    </row>
    <row r="39200" spans="12:12" x14ac:dyDescent="0.3">
      <c r="L39200" s="41"/>
    </row>
    <row r="39201" spans="12:12" x14ac:dyDescent="0.3">
      <c r="L39201" s="41"/>
    </row>
    <row r="39202" spans="12:12" x14ac:dyDescent="0.3">
      <c r="L39202" s="41"/>
    </row>
    <row r="39203" spans="12:12" x14ac:dyDescent="0.3">
      <c r="L39203" s="41"/>
    </row>
    <row r="39204" spans="12:12" x14ac:dyDescent="0.3">
      <c r="L39204" s="41"/>
    </row>
    <row r="39205" spans="12:12" x14ac:dyDescent="0.3">
      <c r="L39205" s="41"/>
    </row>
    <row r="39206" spans="12:12" x14ac:dyDescent="0.3">
      <c r="L39206" s="41"/>
    </row>
    <row r="39207" spans="12:12" x14ac:dyDescent="0.3">
      <c r="L39207" s="41"/>
    </row>
    <row r="39208" spans="12:12" x14ac:dyDescent="0.3">
      <c r="L39208" s="41"/>
    </row>
    <row r="39209" spans="12:12" x14ac:dyDescent="0.3">
      <c r="L39209" s="41"/>
    </row>
    <row r="39210" spans="12:12" x14ac:dyDescent="0.3">
      <c r="L39210" s="41"/>
    </row>
    <row r="39211" spans="12:12" x14ac:dyDescent="0.3">
      <c r="L39211" s="41"/>
    </row>
    <row r="39212" spans="12:12" x14ac:dyDescent="0.3">
      <c r="L39212" s="41"/>
    </row>
    <row r="39213" spans="12:12" x14ac:dyDescent="0.3">
      <c r="L39213" s="41"/>
    </row>
    <row r="39214" spans="12:12" x14ac:dyDescent="0.3">
      <c r="L39214" s="41"/>
    </row>
    <row r="39215" spans="12:12" x14ac:dyDescent="0.3">
      <c r="L39215" s="41"/>
    </row>
    <row r="39216" spans="12:12" x14ac:dyDescent="0.3">
      <c r="L39216" s="41"/>
    </row>
    <row r="39217" spans="12:12" x14ac:dyDescent="0.3">
      <c r="L39217" s="41"/>
    </row>
    <row r="39218" spans="12:12" x14ac:dyDescent="0.3">
      <c r="L39218" s="41"/>
    </row>
    <row r="39219" spans="12:12" x14ac:dyDescent="0.3">
      <c r="L39219" s="41"/>
    </row>
    <row r="39220" spans="12:12" x14ac:dyDescent="0.3">
      <c r="L39220" s="41"/>
    </row>
    <row r="39221" spans="12:12" x14ac:dyDescent="0.3">
      <c r="L39221" s="41"/>
    </row>
    <row r="39222" spans="12:12" x14ac:dyDescent="0.3">
      <c r="L39222" s="41"/>
    </row>
    <row r="39223" spans="12:12" x14ac:dyDescent="0.3">
      <c r="L39223" s="41"/>
    </row>
    <row r="39224" spans="12:12" x14ac:dyDescent="0.3">
      <c r="L39224" s="41"/>
    </row>
    <row r="39225" spans="12:12" x14ac:dyDescent="0.3">
      <c r="L39225" s="41"/>
    </row>
    <row r="39226" spans="12:12" x14ac:dyDescent="0.3">
      <c r="L39226" s="41"/>
    </row>
    <row r="39227" spans="12:12" x14ac:dyDescent="0.3">
      <c r="L39227" s="41"/>
    </row>
    <row r="39228" spans="12:12" x14ac:dyDescent="0.3">
      <c r="L39228" s="41"/>
    </row>
    <row r="39229" spans="12:12" x14ac:dyDescent="0.3">
      <c r="L39229" s="41"/>
    </row>
    <row r="39230" spans="12:12" x14ac:dyDescent="0.3">
      <c r="L39230" s="41"/>
    </row>
    <row r="39231" spans="12:12" x14ac:dyDescent="0.3">
      <c r="L39231" s="41"/>
    </row>
    <row r="39232" spans="12:12" x14ac:dyDescent="0.3">
      <c r="L39232" s="41"/>
    </row>
    <row r="39233" spans="12:12" x14ac:dyDescent="0.3">
      <c r="L39233" s="41"/>
    </row>
    <row r="39234" spans="12:12" x14ac:dyDescent="0.3">
      <c r="L39234" s="41"/>
    </row>
    <row r="39235" spans="12:12" x14ac:dyDescent="0.3">
      <c r="L39235" s="41"/>
    </row>
    <row r="39236" spans="12:12" x14ac:dyDescent="0.3">
      <c r="L39236" s="41"/>
    </row>
    <row r="39237" spans="12:12" x14ac:dyDescent="0.3">
      <c r="L39237" s="41"/>
    </row>
    <row r="39238" spans="12:12" x14ac:dyDescent="0.3">
      <c r="L39238" s="41"/>
    </row>
    <row r="39239" spans="12:12" x14ac:dyDescent="0.3">
      <c r="L39239" s="41"/>
    </row>
    <row r="39240" spans="12:12" x14ac:dyDescent="0.3">
      <c r="L39240" s="41"/>
    </row>
    <row r="39241" spans="12:12" x14ac:dyDescent="0.3">
      <c r="L39241" s="41"/>
    </row>
    <row r="39242" spans="12:12" x14ac:dyDescent="0.3">
      <c r="L39242" s="41"/>
    </row>
    <row r="39243" spans="12:12" x14ac:dyDescent="0.3">
      <c r="L39243" s="41"/>
    </row>
    <row r="39244" spans="12:12" x14ac:dyDescent="0.3">
      <c r="L39244" s="41"/>
    </row>
    <row r="39245" spans="12:12" x14ac:dyDescent="0.3">
      <c r="L39245" s="41"/>
    </row>
    <row r="39246" spans="12:12" x14ac:dyDescent="0.3">
      <c r="L39246" s="41"/>
    </row>
    <row r="39247" spans="12:12" x14ac:dyDescent="0.3">
      <c r="L39247" s="41"/>
    </row>
    <row r="39248" spans="12:12" x14ac:dyDescent="0.3">
      <c r="L39248" s="41"/>
    </row>
    <row r="39249" spans="12:12" x14ac:dyDescent="0.3">
      <c r="L39249" s="41"/>
    </row>
    <row r="39250" spans="12:12" x14ac:dyDescent="0.3">
      <c r="L39250" s="41"/>
    </row>
    <row r="39251" spans="12:12" x14ac:dyDescent="0.3">
      <c r="L39251" s="41"/>
    </row>
    <row r="39252" spans="12:12" x14ac:dyDescent="0.3">
      <c r="L39252" s="41"/>
    </row>
    <row r="39253" spans="12:12" x14ac:dyDescent="0.3">
      <c r="L39253" s="41"/>
    </row>
    <row r="39254" spans="12:12" x14ac:dyDescent="0.3">
      <c r="L39254" s="41"/>
    </row>
    <row r="39255" spans="12:12" x14ac:dyDescent="0.3">
      <c r="L39255" s="41"/>
    </row>
    <row r="39256" spans="12:12" x14ac:dyDescent="0.3">
      <c r="L39256" s="41"/>
    </row>
    <row r="39257" spans="12:12" x14ac:dyDescent="0.3">
      <c r="L39257" s="41"/>
    </row>
    <row r="39258" spans="12:12" x14ac:dyDescent="0.3">
      <c r="L39258" s="41"/>
    </row>
    <row r="39259" spans="12:12" x14ac:dyDescent="0.3">
      <c r="L39259" s="41"/>
    </row>
    <row r="39260" spans="12:12" x14ac:dyDescent="0.3">
      <c r="L39260" s="41"/>
    </row>
    <row r="39261" spans="12:12" x14ac:dyDescent="0.3">
      <c r="L39261" s="41"/>
    </row>
    <row r="39262" spans="12:12" x14ac:dyDescent="0.3">
      <c r="L39262" s="41"/>
    </row>
    <row r="39263" spans="12:12" x14ac:dyDescent="0.3">
      <c r="L39263" s="41"/>
    </row>
    <row r="39264" spans="12:12" x14ac:dyDescent="0.3">
      <c r="L39264" s="41"/>
    </row>
    <row r="39265" spans="12:12" x14ac:dyDescent="0.3">
      <c r="L39265" s="41"/>
    </row>
    <row r="39266" spans="12:12" x14ac:dyDescent="0.3">
      <c r="L39266" s="41"/>
    </row>
    <row r="39267" spans="12:12" x14ac:dyDescent="0.3">
      <c r="L39267" s="41"/>
    </row>
    <row r="39268" spans="12:12" x14ac:dyDescent="0.3">
      <c r="L39268" s="41"/>
    </row>
    <row r="39269" spans="12:12" x14ac:dyDescent="0.3">
      <c r="L39269" s="41"/>
    </row>
    <row r="39270" spans="12:12" x14ac:dyDescent="0.3">
      <c r="L39270" s="41"/>
    </row>
    <row r="39271" spans="12:12" x14ac:dyDescent="0.3">
      <c r="L39271" s="41"/>
    </row>
    <row r="39272" spans="12:12" x14ac:dyDescent="0.3">
      <c r="L39272" s="41"/>
    </row>
    <row r="39273" spans="12:12" x14ac:dyDescent="0.3">
      <c r="L39273" s="41"/>
    </row>
    <row r="39274" spans="12:12" x14ac:dyDescent="0.3">
      <c r="L39274" s="41"/>
    </row>
    <row r="39275" spans="12:12" x14ac:dyDescent="0.3">
      <c r="L39275" s="41"/>
    </row>
    <row r="39276" spans="12:12" x14ac:dyDescent="0.3">
      <c r="L39276" s="41"/>
    </row>
    <row r="39277" spans="12:12" x14ac:dyDescent="0.3">
      <c r="L39277" s="41"/>
    </row>
    <row r="39278" spans="12:12" x14ac:dyDescent="0.3">
      <c r="L39278" s="41"/>
    </row>
    <row r="39279" spans="12:12" x14ac:dyDescent="0.3">
      <c r="L39279" s="41"/>
    </row>
    <row r="39280" spans="12:12" x14ac:dyDescent="0.3">
      <c r="L39280" s="41"/>
    </row>
    <row r="39281" spans="12:12" x14ac:dyDescent="0.3">
      <c r="L39281" s="41"/>
    </row>
    <row r="39282" spans="12:12" x14ac:dyDescent="0.3">
      <c r="L39282" s="41"/>
    </row>
    <row r="39283" spans="12:12" x14ac:dyDescent="0.3">
      <c r="L39283" s="41"/>
    </row>
    <row r="39284" spans="12:12" x14ac:dyDescent="0.3">
      <c r="L39284" s="41"/>
    </row>
    <row r="39285" spans="12:12" x14ac:dyDescent="0.3">
      <c r="L39285" s="41"/>
    </row>
    <row r="39286" spans="12:12" x14ac:dyDescent="0.3">
      <c r="L39286" s="41"/>
    </row>
    <row r="39287" spans="12:12" x14ac:dyDescent="0.3">
      <c r="L39287" s="41"/>
    </row>
    <row r="39288" spans="12:12" x14ac:dyDescent="0.3">
      <c r="L39288" s="41"/>
    </row>
    <row r="39289" spans="12:12" x14ac:dyDescent="0.3">
      <c r="L39289" s="41"/>
    </row>
    <row r="39290" spans="12:12" x14ac:dyDescent="0.3">
      <c r="L39290" s="41"/>
    </row>
    <row r="39291" spans="12:12" x14ac:dyDescent="0.3">
      <c r="L39291" s="41"/>
    </row>
    <row r="39292" spans="12:12" x14ac:dyDescent="0.3">
      <c r="L39292" s="41"/>
    </row>
    <row r="39293" spans="12:12" x14ac:dyDescent="0.3">
      <c r="L39293" s="41"/>
    </row>
    <row r="39294" spans="12:12" x14ac:dyDescent="0.3">
      <c r="L39294" s="41"/>
    </row>
    <row r="39295" spans="12:12" x14ac:dyDescent="0.3">
      <c r="L39295" s="41"/>
    </row>
    <row r="39296" spans="12:12" x14ac:dyDescent="0.3">
      <c r="L39296" s="41"/>
    </row>
    <row r="39297" spans="12:12" x14ac:dyDescent="0.3">
      <c r="L39297" s="41"/>
    </row>
    <row r="39298" spans="12:12" x14ac:dyDescent="0.3">
      <c r="L39298" s="41"/>
    </row>
    <row r="39299" spans="12:12" x14ac:dyDescent="0.3">
      <c r="L39299" s="41"/>
    </row>
    <row r="39300" spans="12:12" x14ac:dyDescent="0.3">
      <c r="L39300" s="41"/>
    </row>
    <row r="39301" spans="12:12" x14ac:dyDescent="0.3">
      <c r="L39301" s="41"/>
    </row>
    <row r="39302" spans="12:12" x14ac:dyDescent="0.3">
      <c r="L39302" s="41"/>
    </row>
    <row r="39303" spans="12:12" x14ac:dyDescent="0.3">
      <c r="L39303" s="41"/>
    </row>
    <row r="39304" spans="12:12" x14ac:dyDescent="0.3">
      <c r="L39304" s="41"/>
    </row>
    <row r="39305" spans="12:12" x14ac:dyDescent="0.3">
      <c r="L39305" s="41"/>
    </row>
    <row r="39306" spans="12:12" x14ac:dyDescent="0.3">
      <c r="L39306" s="41"/>
    </row>
    <row r="39307" spans="12:12" x14ac:dyDescent="0.3">
      <c r="L39307" s="41"/>
    </row>
    <row r="39308" spans="12:12" x14ac:dyDescent="0.3">
      <c r="L39308" s="41"/>
    </row>
    <row r="39309" spans="12:12" x14ac:dyDescent="0.3">
      <c r="L39309" s="41"/>
    </row>
    <row r="39310" spans="12:12" x14ac:dyDescent="0.3">
      <c r="L39310" s="41"/>
    </row>
    <row r="39311" spans="12:12" x14ac:dyDescent="0.3">
      <c r="L39311" s="41"/>
    </row>
    <row r="39312" spans="12:12" x14ac:dyDescent="0.3">
      <c r="L39312" s="41"/>
    </row>
    <row r="39313" spans="12:12" x14ac:dyDescent="0.3">
      <c r="L39313" s="41"/>
    </row>
    <row r="39314" spans="12:12" x14ac:dyDescent="0.3">
      <c r="L39314" s="41"/>
    </row>
    <row r="39315" spans="12:12" x14ac:dyDescent="0.3">
      <c r="L39315" s="41"/>
    </row>
    <row r="39316" spans="12:12" x14ac:dyDescent="0.3">
      <c r="L39316" s="41"/>
    </row>
    <row r="39317" spans="12:12" x14ac:dyDescent="0.3">
      <c r="L39317" s="41"/>
    </row>
    <row r="39318" spans="12:12" x14ac:dyDescent="0.3">
      <c r="L39318" s="41"/>
    </row>
    <row r="39319" spans="12:12" x14ac:dyDescent="0.3">
      <c r="L39319" s="41"/>
    </row>
    <row r="39320" spans="12:12" x14ac:dyDescent="0.3">
      <c r="L39320" s="41"/>
    </row>
    <row r="39321" spans="12:12" x14ac:dyDescent="0.3">
      <c r="L39321" s="41"/>
    </row>
    <row r="39322" spans="12:12" x14ac:dyDescent="0.3">
      <c r="L39322" s="41"/>
    </row>
    <row r="39323" spans="12:12" x14ac:dyDescent="0.3">
      <c r="L39323" s="41"/>
    </row>
    <row r="39324" spans="12:12" x14ac:dyDescent="0.3">
      <c r="L39324" s="41"/>
    </row>
    <row r="39325" spans="12:12" x14ac:dyDescent="0.3">
      <c r="L39325" s="41"/>
    </row>
    <row r="39326" spans="12:12" x14ac:dyDescent="0.3">
      <c r="L39326" s="41"/>
    </row>
    <row r="39327" spans="12:12" x14ac:dyDescent="0.3">
      <c r="L39327" s="41"/>
    </row>
    <row r="39328" spans="12:12" x14ac:dyDescent="0.3">
      <c r="L39328" s="41"/>
    </row>
    <row r="39329" spans="12:12" x14ac:dyDescent="0.3">
      <c r="L39329" s="41"/>
    </row>
    <row r="39330" spans="12:12" x14ac:dyDescent="0.3">
      <c r="L39330" s="41"/>
    </row>
    <row r="39331" spans="12:12" x14ac:dyDescent="0.3">
      <c r="L39331" s="41"/>
    </row>
    <row r="39332" spans="12:12" x14ac:dyDescent="0.3">
      <c r="L39332" s="41"/>
    </row>
    <row r="39333" spans="12:12" x14ac:dyDescent="0.3">
      <c r="L39333" s="41"/>
    </row>
    <row r="39334" spans="12:12" x14ac:dyDescent="0.3">
      <c r="L39334" s="41"/>
    </row>
    <row r="39335" spans="12:12" x14ac:dyDescent="0.3">
      <c r="L39335" s="41"/>
    </row>
    <row r="39336" spans="12:12" x14ac:dyDescent="0.3">
      <c r="L39336" s="41"/>
    </row>
    <row r="39337" spans="12:12" x14ac:dyDescent="0.3">
      <c r="L39337" s="41"/>
    </row>
    <row r="39338" spans="12:12" x14ac:dyDescent="0.3">
      <c r="L39338" s="41"/>
    </row>
    <row r="39339" spans="12:12" x14ac:dyDescent="0.3">
      <c r="L39339" s="41"/>
    </row>
    <row r="39340" spans="12:12" x14ac:dyDescent="0.3">
      <c r="L39340" s="41"/>
    </row>
    <row r="39341" spans="12:12" x14ac:dyDescent="0.3">
      <c r="L39341" s="41"/>
    </row>
    <row r="39342" spans="12:12" x14ac:dyDescent="0.3">
      <c r="L39342" s="41"/>
    </row>
    <row r="39343" spans="12:12" x14ac:dyDescent="0.3">
      <c r="L39343" s="41"/>
    </row>
    <row r="39344" spans="12:12" x14ac:dyDescent="0.3">
      <c r="L39344" s="41"/>
    </row>
    <row r="39345" spans="12:12" x14ac:dyDescent="0.3">
      <c r="L39345" s="41"/>
    </row>
    <row r="39346" spans="12:12" x14ac:dyDescent="0.3">
      <c r="L39346" s="41"/>
    </row>
    <row r="39347" spans="12:12" x14ac:dyDescent="0.3">
      <c r="L39347" s="41"/>
    </row>
    <row r="39348" spans="12:12" x14ac:dyDescent="0.3">
      <c r="L39348" s="41"/>
    </row>
    <row r="39349" spans="12:12" x14ac:dyDescent="0.3">
      <c r="L39349" s="41"/>
    </row>
    <row r="39350" spans="12:12" x14ac:dyDescent="0.3">
      <c r="L39350" s="41"/>
    </row>
    <row r="39351" spans="12:12" x14ac:dyDescent="0.3">
      <c r="L39351" s="41"/>
    </row>
    <row r="39352" spans="12:12" x14ac:dyDescent="0.3">
      <c r="L39352" s="41"/>
    </row>
    <row r="39353" spans="12:12" x14ac:dyDescent="0.3">
      <c r="L39353" s="41"/>
    </row>
    <row r="39354" spans="12:12" x14ac:dyDescent="0.3">
      <c r="L39354" s="41"/>
    </row>
    <row r="39355" spans="12:12" x14ac:dyDescent="0.3">
      <c r="L39355" s="41"/>
    </row>
    <row r="39356" spans="12:12" x14ac:dyDescent="0.3">
      <c r="L39356" s="41"/>
    </row>
    <row r="39357" spans="12:12" x14ac:dyDescent="0.3">
      <c r="L39357" s="41"/>
    </row>
    <row r="39358" spans="12:12" x14ac:dyDescent="0.3">
      <c r="L39358" s="41"/>
    </row>
    <row r="39359" spans="12:12" x14ac:dyDescent="0.3">
      <c r="L39359" s="41"/>
    </row>
    <row r="39360" spans="12:12" x14ac:dyDescent="0.3">
      <c r="L39360" s="41"/>
    </row>
    <row r="39361" spans="12:12" x14ac:dyDescent="0.3">
      <c r="L39361" s="41"/>
    </row>
    <row r="39362" spans="12:12" x14ac:dyDescent="0.3">
      <c r="L39362" s="41"/>
    </row>
    <row r="39363" spans="12:12" x14ac:dyDescent="0.3">
      <c r="L39363" s="41"/>
    </row>
    <row r="39364" spans="12:12" x14ac:dyDescent="0.3">
      <c r="L39364" s="41"/>
    </row>
    <row r="39365" spans="12:12" x14ac:dyDescent="0.3">
      <c r="L39365" s="41"/>
    </row>
    <row r="39366" spans="12:12" x14ac:dyDescent="0.3">
      <c r="L39366" s="41"/>
    </row>
    <row r="39367" spans="12:12" x14ac:dyDescent="0.3">
      <c r="L39367" s="41"/>
    </row>
    <row r="39368" spans="12:12" x14ac:dyDescent="0.3">
      <c r="L39368" s="41"/>
    </row>
    <row r="39369" spans="12:12" x14ac:dyDescent="0.3">
      <c r="L39369" s="41"/>
    </row>
    <row r="39370" spans="12:12" x14ac:dyDescent="0.3">
      <c r="L39370" s="41"/>
    </row>
    <row r="39371" spans="12:12" x14ac:dyDescent="0.3">
      <c r="L39371" s="41"/>
    </row>
    <row r="39372" spans="12:12" x14ac:dyDescent="0.3">
      <c r="L39372" s="41"/>
    </row>
    <row r="39373" spans="12:12" x14ac:dyDescent="0.3">
      <c r="L39373" s="41"/>
    </row>
    <row r="39374" spans="12:12" x14ac:dyDescent="0.3">
      <c r="L39374" s="41"/>
    </row>
    <row r="39375" spans="12:12" x14ac:dyDescent="0.3">
      <c r="L39375" s="41"/>
    </row>
    <row r="39376" spans="12:12" x14ac:dyDescent="0.3">
      <c r="L39376" s="41"/>
    </row>
    <row r="39377" spans="12:12" x14ac:dyDescent="0.3">
      <c r="L39377" s="41"/>
    </row>
    <row r="39378" spans="12:12" x14ac:dyDescent="0.3">
      <c r="L39378" s="41"/>
    </row>
    <row r="39379" spans="12:12" x14ac:dyDescent="0.3">
      <c r="L39379" s="41"/>
    </row>
    <row r="39380" spans="12:12" x14ac:dyDescent="0.3">
      <c r="L39380" s="41"/>
    </row>
    <row r="39381" spans="12:12" x14ac:dyDescent="0.3">
      <c r="L39381" s="41"/>
    </row>
    <row r="39382" spans="12:12" x14ac:dyDescent="0.3">
      <c r="L39382" s="41"/>
    </row>
    <row r="39383" spans="12:12" x14ac:dyDescent="0.3">
      <c r="L39383" s="41"/>
    </row>
    <row r="39384" spans="12:12" x14ac:dyDescent="0.3">
      <c r="L39384" s="41"/>
    </row>
    <row r="39385" spans="12:12" x14ac:dyDescent="0.3">
      <c r="L39385" s="41"/>
    </row>
    <row r="39386" spans="12:12" x14ac:dyDescent="0.3">
      <c r="L39386" s="41"/>
    </row>
    <row r="39387" spans="12:12" x14ac:dyDescent="0.3">
      <c r="L39387" s="41"/>
    </row>
    <row r="39388" spans="12:12" x14ac:dyDescent="0.3">
      <c r="L39388" s="41"/>
    </row>
    <row r="39389" spans="12:12" x14ac:dyDescent="0.3">
      <c r="L39389" s="41"/>
    </row>
    <row r="39390" spans="12:12" x14ac:dyDescent="0.3">
      <c r="L39390" s="41"/>
    </row>
    <row r="39391" spans="12:12" x14ac:dyDescent="0.3">
      <c r="L39391" s="41"/>
    </row>
    <row r="39392" spans="12:12" x14ac:dyDescent="0.3">
      <c r="L39392" s="41"/>
    </row>
    <row r="39393" spans="12:12" x14ac:dyDescent="0.3">
      <c r="L39393" s="41"/>
    </row>
    <row r="39394" spans="12:12" x14ac:dyDescent="0.3">
      <c r="L39394" s="41"/>
    </row>
    <row r="39395" spans="12:12" x14ac:dyDescent="0.3">
      <c r="L39395" s="41"/>
    </row>
    <row r="39396" spans="12:12" x14ac:dyDescent="0.3">
      <c r="L39396" s="41"/>
    </row>
    <row r="39397" spans="12:12" x14ac:dyDescent="0.3">
      <c r="L39397" s="41"/>
    </row>
    <row r="39398" spans="12:12" x14ac:dyDescent="0.3">
      <c r="L39398" s="41"/>
    </row>
    <row r="39399" spans="12:12" x14ac:dyDescent="0.3">
      <c r="L39399" s="41"/>
    </row>
    <row r="39400" spans="12:12" x14ac:dyDescent="0.3">
      <c r="L39400" s="41"/>
    </row>
    <row r="39401" spans="12:12" x14ac:dyDescent="0.3">
      <c r="L39401" s="41"/>
    </row>
    <row r="39402" spans="12:12" x14ac:dyDescent="0.3">
      <c r="L39402" s="41"/>
    </row>
    <row r="39403" spans="12:12" x14ac:dyDescent="0.3">
      <c r="L39403" s="41"/>
    </row>
    <row r="39404" spans="12:12" x14ac:dyDescent="0.3">
      <c r="L39404" s="41"/>
    </row>
    <row r="39405" spans="12:12" x14ac:dyDescent="0.3">
      <c r="L39405" s="41"/>
    </row>
    <row r="39406" spans="12:12" x14ac:dyDescent="0.3">
      <c r="L39406" s="41"/>
    </row>
    <row r="39407" spans="12:12" x14ac:dyDescent="0.3">
      <c r="L39407" s="41"/>
    </row>
    <row r="39408" spans="12:12" x14ac:dyDescent="0.3">
      <c r="L39408" s="41"/>
    </row>
    <row r="39409" spans="12:12" x14ac:dyDescent="0.3">
      <c r="L39409" s="41"/>
    </row>
    <row r="39410" spans="12:12" x14ac:dyDescent="0.3">
      <c r="L39410" s="41"/>
    </row>
    <row r="39411" spans="12:12" x14ac:dyDescent="0.3">
      <c r="L39411" s="41"/>
    </row>
    <row r="39412" spans="12:12" x14ac:dyDescent="0.3">
      <c r="L39412" s="41"/>
    </row>
    <row r="39413" spans="12:12" x14ac:dyDescent="0.3">
      <c r="L39413" s="41"/>
    </row>
    <row r="39414" spans="12:12" x14ac:dyDescent="0.3">
      <c r="L39414" s="41"/>
    </row>
    <row r="39415" spans="12:12" x14ac:dyDescent="0.3">
      <c r="L39415" s="41"/>
    </row>
    <row r="39416" spans="12:12" x14ac:dyDescent="0.3">
      <c r="L39416" s="41"/>
    </row>
    <row r="39417" spans="12:12" x14ac:dyDescent="0.3">
      <c r="L39417" s="41"/>
    </row>
    <row r="39418" spans="12:12" x14ac:dyDescent="0.3">
      <c r="L39418" s="41"/>
    </row>
    <row r="39419" spans="12:12" x14ac:dyDescent="0.3">
      <c r="L39419" s="41"/>
    </row>
    <row r="39420" spans="12:12" x14ac:dyDescent="0.3">
      <c r="L39420" s="41"/>
    </row>
    <row r="39421" spans="12:12" x14ac:dyDescent="0.3">
      <c r="L39421" s="41"/>
    </row>
    <row r="39422" spans="12:12" x14ac:dyDescent="0.3">
      <c r="L39422" s="41"/>
    </row>
    <row r="39423" spans="12:12" x14ac:dyDescent="0.3">
      <c r="L39423" s="41"/>
    </row>
    <row r="39424" spans="12:12" x14ac:dyDescent="0.3">
      <c r="L39424" s="41"/>
    </row>
    <row r="39425" spans="12:12" x14ac:dyDescent="0.3">
      <c r="L39425" s="41"/>
    </row>
    <row r="39426" spans="12:12" x14ac:dyDescent="0.3">
      <c r="L39426" s="41"/>
    </row>
    <row r="39427" spans="12:12" x14ac:dyDescent="0.3">
      <c r="L39427" s="41"/>
    </row>
    <row r="39428" spans="12:12" x14ac:dyDescent="0.3">
      <c r="L39428" s="41"/>
    </row>
    <row r="39429" spans="12:12" x14ac:dyDescent="0.3">
      <c r="L39429" s="41"/>
    </row>
    <row r="39430" spans="12:12" x14ac:dyDescent="0.3">
      <c r="L39430" s="41"/>
    </row>
    <row r="39431" spans="12:12" x14ac:dyDescent="0.3">
      <c r="L39431" s="41"/>
    </row>
    <row r="39432" spans="12:12" x14ac:dyDescent="0.3">
      <c r="L39432" s="41"/>
    </row>
    <row r="39433" spans="12:12" x14ac:dyDescent="0.3">
      <c r="L39433" s="41"/>
    </row>
    <row r="39434" spans="12:12" x14ac:dyDescent="0.3">
      <c r="L39434" s="41"/>
    </row>
    <row r="39435" spans="12:12" x14ac:dyDescent="0.3">
      <c r="L39435" s="41"/>
    </row>
    <row r="39436" spans="12:12" x14ac:dyDescent="0.3">
      <c r="L39436" s="41"/>
    </row>
    <row r="39437" spans="12:12" x14ac:dyDescent="0.3">
      <c r="L39437" s="41"/>
    </row>
    <row r="39438" spans="12:12" x14ac:dyDescent="0.3">
      <c r="L39438" s="41"/>
    </row>
    <row r="39439" spans="12:12" x14ac:dyDescent="0.3">
      <c r="L39439" s="41"/>
    </row>
    <row r="39440" spans="12:12" x14ac:dyDescent="0.3">
      <c r="L39440" s="41"/>
    </row>
    <row r="39441" spans="12:12" x14ac:dyDescent="0.3">
      <c r="L39441" s="41"/>
    </row>
    <row r="39442" spans="12:12" x14ac:dyDescent="0.3">
      <c r="L39442" s="41"/>
    </row>
    <row r="39443" spans="12:12" x14ac:dyDescent="0.3">
      <c r="L39443" s="41"/>
    </row>
    <row r="39444" spans="12:12" x14ac:dyDescent="0.3">
      <c r="L39444" s="41"/>
    </row>
    <row r="39445" spans="12:12" x14ac:dyDescent="0.3">
      <c r="L39445" s="41"/>
    </row>
    <row r="39446" spans="12:12" x14ac:dyDescent="0.3">
      <c r="L39446" s="41"/>
    </row>
    <row r="39447" spans="12:12" x14ac:dyDescent="0.3">
      <c r="L39447" s="41"/>
    </row>
    <row r="39448" spans="12:12" x14ac:dyDescent="0.3">
      <c r="L39448" s="41"/>
    </row>
    <row r="39449" spans="12:12" x14ac:dyDescent="0.3">
      <c r="L39449" s="41"/>
    </row>
    <row r="39450" spans="12:12" x14ac:dyDescent="0.3">
      <c r="L39450" s="41"/>
    </row>
    <row r="39451" spans="12:12" x14ac:dyDescent="0.3">
      <c r="L39451" s="41"/>
    </row>
    <row r="39452" spans="12:12" x14ac:dyDescent="0.3">
      <c r="L39452" s="41"/>
    </row>
    <row r="39453" spans="12:12" x14ac:dyDescent="0.3">
      <c r="L39453" s="41"/>
    </row>
    <row r="39454" spans="12:12" x14ac:dyDescent="0.3">
      <c r="L39454" s="41"/>
    </row>
    <row r="39455" spans="12:12" x14ac:dyDescent="0.3">
      <c r="L39455" s="41"/>
    </row>
    <row r="39456" spans="12:12" x14ac:dyDescent="0.3">
      <c r="L39456" s="41"/>
    </row>
    <row r="39457" spans="12:12" x14ac:dyDescent="0.3">
      <c r="L39457" s="41"/>
    </row>
    <row r="39458" spans="12:12" x14ac:dyDescent="0.3">
      <c r="L39458" s="41"/>
    </row>
    <row r="39459" spans="12:12" x14ac:dyDescent="0.3">
      <c r="L39459" s="41"/>
    </row>
    <row r="39460" spans="12:12" x14ac:dyDescent="0.3">
      <c r="L39460" s="41"/>
    </row>
    <row r="39461" spans="12:12" x14ac:dyDescent="0.3">
      <c r="L39461" s="41"/>
    </row>
    <row r="39462" spans="12:12" x14ac:dyDescent="0.3">
      <c r="L39462" s="41"/>
    </row>
    <row r="39463" spans="12:12" x14ac:dyDescent="0.3">
      <c r="L39463" s="41"/>
    </row>
    <row r="39464" spans="12:12" x14ac:dyDescent="0.3">
      <c r="L39464" s="41"/>
    </row>
    <row r="39465" spans="12:12" x14ac:dyDescent="0.3">
      <c r="L39465" s="41"/>
    </row>
    <row r="39466" spans="12:12" x14ac:dyDescent="0.3">
      <c r="L39466" s="41"/>
    </row>
    <row r="39467" spans="12:12" x14ac:dyDescent="0.3">
      <c r="L39467" s="41"/>
    </row>
    <row r="39468" spans="12:12" x14ac:dyDescent="0.3">
      <c r="L39468" s="41"/>
    </row>
    <row r="39469" spans="12:12" x14ac:dyDescent="0.3">
      <c r="L39469" s="41"/>
    </row>
    <row r="39470" spans="12:12" x14ac:dyDescent="0.3">
      <c r="L39470" s="41"/>
    </row>
    <row r="39471" spans="12:12" x14ac:dyDescent="0.3">
      <c r="L39471" s="41"/>
    </row>
    <row r="39472" spans="12:12" x14ac:dyDescent="0.3">
      <c r="L39472" s="41"/>
    </row>
    <row r="39473" spans="12:12" x14ac:dyDescent="0.3">
      <c r="L39473" s="41"/>
    </row>
    <row r="39474" spans="12:12" x14ac:dyDescent="0.3">
      <c r="L39474" s="41"/>
    </row>
    <row r="39475" spans="12:12" x14ac:dyDescent="0.3">
      <c r="L39475" s="41"/>
    </row>
    <row r="39476" spans="12:12" x14ac:dyDescent="0.3">
      <c r="L39476" s="41"/>
    </row>
    <row r="39477" spans="12:12" x14ac:dyDescent="0.3">
      <c r="L39477" s="41"/>
    </row>
    <row r="39478" spans="12:12" x14ac:dyDescent="0.3">
      <c r="L39478" s="41"/>
    </row>
    <row r="39479" spans="12:12" x14ac:dyDescent="0.3">
      <c r="L39479" s="41"/>
    </row>
    <row r="39480" spans="12:12" x14ac:dyDescent="0.3">
      <c r="L39480" s="41"/>
    </row>
    <row r="39481" spans="12:12" x14ac:dyDescent="0.3">
      <c r="L39481" s="41"/>
    </row>
    <row r="39482" spans="12:12" x14ac:dyDescent="0.3">
      <c r="L39482" s="41"/>
    </row>
    <row r="39483" spans="12:12" x14ac:dyDescent="0.3">
      <c r="L39483" s="41"/>
    </row>
    <row r="39484" spans="12:12" x14ac:dyDescent="0.3">
      <c r="L39484" s="41"/>
    </row>
    <row r="39485" spans="12:12" x14ac:dyDescent="0.3">
      <c r="L39485" s="41"/>
    </row>
    <row r="39486" spans="12:12" x14ac:dyDescent="0.3">
      <c r="L39486" s="41"/>
    </row>
    <row r="39487" spans="12:12" x14ac:dyDescent="0.3">
      <c r="L39487" s="41"/>
    </row>
    <row r="39488" spans="12:12" x14ac:dyDescent="0.3">
      <c r="L39488" s="41"/>
    </row>
    <row r="39489" spans="12:12" x14ac:dyDescent="0.3">
      <c r="L39489" s="41"/>
    </row>
    <row r="39490" spans="12:12" x14ac:dyDescent="0.3">
      <c r="L39490" s="41"/>
    </row>
    <row r="39491" spans="12:12" x14ac:dyDescent="0.3">
      <c r="L39491" s="41"/>
    </row>
    <row r="39492" spans="12:12" x14ac:dyDescent="0.3">
      <c r="L39492" s="41"/>
    </row>
    <row r="39493" spans="12:12" x14ac:dyDescent="0.3">
      <c r="L39493" s="41"/>
    </row>
    <row r="39494" spans="12:12" x14ac:dyDescent="0.3">
      <c r="L39494" s="41"/>
    </row>
    <row r="39495" spans="12:12" x14ac:dyDescent="0.3">
      <c r="L39495" s="41"/>
    </row>
    <row r="39496" spans="12:12" x14ac:dyDescent="0.3">
      <c r="L39496" s="41"/>
    </row>
    <row r="39497" spans="12:12" x14ac:dyDescent="0.3">
      <c r="L39497" s="41"/>
    </row>
    <row r="39498" spans="12:12" x14ac:dyDescent="0.3">
      <c r="L39498" s="41"/>
    </row>
    <row r="39499" spans="12:12" x14ac:dyDescent="0.3">
      <c r="L39499" s="41"/>
    </row>
    <row r="39500" spans="12:12" x14ac:dyDescent="0.3">
      <c r="L39500" s="41"/>
    </row>
    <row r="39501" spans="12:12" x14ac:dyDescent="0.3">
      <c r="L39501" s="41"/>
    </row>
    <row r="39502" spans="12:12" x14ac:dyDescent="0.3">
      <c r="L39502" s="41"/>
    </row>
    <row r="39503" spans="12:12" x14ac:dyDescent="0.3">
      <c r="L39503" s="41"/>
    </row>
    <row r="39504" spans="12:12" x14ac:dyDescent="0.3">
      <c r="L39504" s="41"/>
    </row>
    <row r="39505" spans="12:12" x14ac:dyDescent="0.3">
      <c r="L39505" s="41"/>
    </row>
    <row r="39506" spans="12:12" x14ac:dyDescent="0.3">
      <c r="L39506" s="41"/>
    </row>
    <row r="39507" spans="12:12" x14ac:dyDescent="0.3">
      <c r="L39507" s="41"/>
    </row>
    <row r="39508" spans="12:12" x14ac:dyDescent="0.3">
      <c r="L39508" s="41"/>
    </row>
    <row r="39509" spans="12:12" x14ac:dyDescent="0.3">
      <c r="L39509" s="41"/>
    </row>
    <row r="39510" spans="12:12" x14ac:dyDescent="0.3">
      <c r="L39510" s="41"/>
    </row>
    <row r="39511" spans="12:12" x14ac:dyDescent="0.3">
      <c r="L39511" s="41"/>
    </row>
    <row r="39512" spans="12:12" x14ac:dyDescent="0.3">
      <c r="L39512" s="41"/>
    </row>
    <row r="39513" spans="12:12" x14ac:dyDescent="0.3">
      <c r="L39513" s="41"/>
    </row>
    <row r="39514" spans="12:12" x14ac:dyDescent="0.3">
      <c r="L39514" s="41"/>
    </row>
    <row r="39515" spans="12:12" x14ac:dyDescent="0.3">
      <c r="L39515" s="41"/>
    </row>
    <row r="39516" spans="12:12" x14ac:dyDescent="0.3">
      <c r="L39516" s="41"/>
    </row>
    <row r="39517" spans="12:12" x14ac:dyDescent="0.3">
      <c r="L39517" s="41"/>
    </row>
    <row r="39518" spans="12:12" x14ac:dyDescent="0.3">
      <c r="L39518" s="41"/>
    </row>
    <row r="39519" spans="12:12" x14ac:dyDescent="0.3">
      <c r="L39519" s="41"/>
    </row>
    <row r="39520" spans="12:12" x14ac:dyDescent="0.3">
      <c r="L39520" s="41"/>
    </row>
    <row r="39521" spans="12:12" x14ac:dyDescent="0.3">
      <c r="L39521" s="41"/>
    </row>
    <row r="39522" spans="12:12" x14ac:dyDescent="0.3">
      <c r="L39522" s="41"/>
    </row>
    <row r="39523" spans="12:12" x14ac:dyDescent="0.3">
      <c r="L39523" s="41"/>
    </row>
    <row r="39524" spans="12:12" x14ac:dyDescent="0.3">
      <c r="L39524" s="41"/>
    </row>
    <row r="39525" spans="12:12" x14ac:dyDescent="0.3">
      <c r="L39525" s="41"/>
    </row>
    <row r="39526" spans="12:12" x14ac:dyDescent="0.3">
      <c r="L39526" s="41"/>
    </row>
    <row r="39527" spans="12:12" x14ac:dyDescent="0.3">
      <c r="L39527" s="41"/>
    </row>
    <row r="39528" spans="12:12" x14ac:dyDescent="0.3">
      <c r="L39528" s="41"/>
    </row>
    <row r="39529" spans="12:12" x14ac:dyDescent="0.3">
      <c r="L39529" s="41"/>
    </row>
    <row r="39530" spans="12:12" x14ac:dyDescent="0.3">
      <c r="L39530" s="41"/>
    </row>
    <row r="39531" spans="12:12" x14ac:dyDescent="0.3">
      <c r="L39531" s="41"/>
    </row>
    <row r="39532" spans="12:12" x14ac:dyDescent="0.3">
      <c r="L39532" s="41"/>
    </row>
    <row r="39533" spans="12:12" x14ac:dyDescent="0.3">
      <c r="L39533" s="41"/>
    </row>
    <row r="39534" spans="12:12" x14ac:dyDescent="0.3">
      <c r="L39534" s="41"/>
    </row>
    <row r="39535" spans="12:12" x14ac:dyDescent="0.3">
      <c r="L39535" s="41"/>
    </row>
    <row r="39536" spans="12:12" x14ac:dyDescent="0.3">
      <c r="L39536" s="41"/>
    </row>
    <row r="39537" spans="12:12" x14ac:dyDescent="0.3">
      <c r="L39537" s="41"/>
    </row>
    <row r="39538" spans="12:12" x14ac:dyDescent="0.3">
      <c r="L39538" s="41"/>
    </row>
    <row r="39539" spans="12:12" x14ac:dyDescent="0.3">
      <c r="L39539" s="41"/>
    </row>
    <row r="39540" spans="12:12" x14ac:dyDescent="0.3">
      <c r="L39540" s="41"/>
    </row>
    <row r="39541" spans="12:12" x14ac:dyDescent="0.3">
      <c r="L39541" s="41"/>
    </row>
    <row r="39542" spans="12:12" x14ac:dyDescent="0.3">
      <c r="L39542" s="41"/>
    </row>
    <row r="39543" spans="12:12" x14ac:dyDescent="0.3">
      <c r="L39543" s="41"/>
    </row>
    <row r="39544" spans="12:12" x14ac:dyDescent="0.3">
      <c r="L39544" s="41"/>
    </row>
    <row r="39545" spans="12:12" x14ac:dyDescent="0.3">
      <c r="L39545" s="41"/>
    </row>
    <row r="39546" spans="12:12" x14ac:dyDescent="0.3">
      <c r="L39546" s="41"/>
    </row>
    <row r="39547" spans="12:12" x14ac:dyDescent="0.3">
      <c r="L39547" s="41"/>
    </row>
    <row r="39548" spans="12:12" x14ac:dyDescent="0.3">
      <c r="L39548" s="41"/>
    </row>
    <row r="39549" spans="12:12" x14ac:dyDescent="0.3">
      <c r="L39549" s="41"/>
    </row>
    <row r="39550" spans="12:12" x14ac:dyDescent="0.3">
      <c r="L39550" s="41"/>
    </row>
    <row r="39551" spans="12:12" x14ac:dyDescent="0.3">
      <c r="L39551" s="41"/>
    </row>
    <row r="39552" spans="12:12" x14ac:dyDescent="0.3">
      <c r="L39552" s="41"/>
    </row>
    <row r="39553" spans="12:12" x14ac:dyDescent="0.3">
      <c r="L39553" s="41"/>
    </row>
    <row r="39554" spans="12:12" x14ac:dyDescent="0.3">
      <c r="L39554" s="41"/>
    </row>
    <row r="39555" spans="12:12" x14ac:dyDescent="0.3">
      <c r="L39555" s="41"/>
    </row>
    <row r="39556" spans="12:12" x14ac:dyDescent="0.3">
      <c r="L39556" s="41"/>
    </row>
    <row r="39557" spans="12:12" x14ac:dyDescent="0.3">
      <c r="L39557" s="41"/>
    </row>
    <row r="39558" spans="12:12" x14ac:dyDescent="0.3">
      <c r="L39558" s="41"/>
    </row>
    <row r="39559" spans="12:12" x14ac:dyDescent="0.3">
      <c r="L39559" s="41"/>
    </row>
    <row r="39560" spans="12:12" x14ac:dyDescent="0.3">
      <c r="L39560" s="41"/>
    </row>
    <row r="39561" spans="12:12" x14ac:dyDescent="0.3">
      <c r="L39561" s="41"/>
    </row>
    <row r="39562" spans="12:12" x14ac:dyDescent="0.3">
      <c r="L39562" s="41"/>
    </row>
    <row r="39563" spans="12:12" x14ac:dyDescent="0.3">
      <c r="L39563" s="41"/>
    </row>
    <row r="39564" spans="12:12" x14ac:dyDescent="0.3">
      <c r="L39564" s="41"/>
    </row>
    <row r="39565" spans="12:12" x14ac:dyDescent="0.3">
      <c r="L39565" s="41"/>
    </row>
    <row r="39566" spans="12:12" x14ac:dyDescent="0.3">
      <c r="L39566" s="41"/>
    </row>
    <row r="39567" spans="12:12" x14ac:dyDescent="0.3">
      <c r="L39567" s="41"/>
    </row>
    <row r="39568" spans="12:12" x14ac:dyDescent="0.3">
      <c r="L39568" s="41"/>
    </row>
    <row r="39569" spans="12:12" x14ac:dyDescent="0.3">
      <c r="L39569" s="41"/>
    </row>
    <row r="39570" spans="12:12" x14ac:dyDescent="0.3">
      <c r="L39570" s="41"/>
    </row>
    <row r="39571" spans="12:12" x14ac:dyDescent="0.3">
      <c r="L39571" s="41"/>
    </row>
    <row r="39572" spans="12:12" x14ac:dyDescent="0.3">
      <c r="L39572" s="41"/>
    </row>
    <row r="39573" spans="12:12" x14ac:dyDescent="0.3">
      <c r="L39573" s="41"/>
    </row>
    <row r="39574" spans="12:12" x14ac:dyDescent="0.3">
      <c r="L39574" s="41"/>
    </row>
    <row r="39575" spans="12:12" x14ac:dyDescent="0.3">
      <c r="L39575" s="41"/>
    </row>
    <row r="39576" spans="12:12" x14ac:dyDescent="0.3">
      <c r="L39576" s="41"/>
    </row>
    <row r="39577" spans="12:12" x14ac:dyDescent="0.3">
      <c r="L39577" s="41"/>
    </row>
    <row r="39578" spans="12:12" x14ac:dyDescent="0.3">
      <c r="L39578" s="41"/>
    </row>
    <row r="39579" spans="12:12" x14ac:dyDescent="0.3">
      <c r="L39579" s="41"/>
    </row>
    <row r="39580" spans="12:12" x14ac:dyDescent="0.3">
      <c r="L39580" s="41"/>
    </row>
    <row r="39581" spans="12:12" x14ac:dyDescent="0.3">
      <c r="L39581" s="41"/>
    </row>
    <row r="39582" spans="12:12" x14ac:dyDescent="0.3">
      <c r="L39582" s="41"/>
    </row>
    <row r="39583" spans="12:12" x14ac:dyDescent="0.3">
      <c r="L39583" s="41"/>
    </row>
    <row r="39584" spans="12:12" x14ac:dyDescent="0.3">
      <c r="L39584" s="41"/>
    </row>
    <row r="39585" spans="12:12" x14ac:dyDescent="0.3">
      <c r="L39585" s="41"/>
    </row>
    <row r="39586" spans="12:12" x14ac:dyDescent="0.3">
      <c r="L39586" s="41"/>
    </row>
    <row r="39587" spans="12:12" x14ac:dyDescent="0.3">
      <c r="L39587" s="41"/>
    </row>
    <row r="39588" spans="12:12" x14ac:dyDescent="0.3">
      <c r="L39588" s="41"/>
    </row>
    <row r="39589" spans="12:12" x14ac:dyDescent="0.3">
      <c r="L39589" s="41"/>
    </row>
    <row r="39590" spans="12:12" x14ac:dyDescent="0.3">
      <c r="L39590" s="41"/>
    </row>
    <row r="39591" spans="12:12" x14ac:dyDescent="0.3">
      <c r="L39591" s="41"/>
    </row>
    <row r="39592" spans="12:12" x14ac:dyDescent="0.3">
      <c r="L39592" s="41"/>
    </row>
    <row r="39593" spans="12:12" x14ac:dyDescent="0.3">
      <c r="L39593" s="41"/>
    </row>
    <row r="39594" spans="12:12" x14ac:dyDescent="0.3">
      <c r="L39594" s="41"/>
    </row>
    <row r="39595" spans="12:12" x14ac:dyDescent="0.3">
      <c r="L39595" s="41"/>
    </row>
    <row r="39596" spans="12:12" x14ac:dyDescent="0.3">
      <c r="L39596" s="41"/>
    </row>
    <row r="39597" spans="12:12" x14ac:dyDescent="0.3">
      <c r="L39597" s="41"/>
    </row>
    <row r="39598" spans="12:12" x14ac:dyDescent="0.3">
      <c r="L39598" s="41"/>
    </row>
    <row r="39599" spans="12:12" x14ac:dyDescent="0.3">
      <c r="L39599" s="41"/>
    </row>
    <row r="39600" spans="12:12" x14ac:dyDescent="0.3">
      <c r="L39600" s="41"/>
    </row>
    <row r="39601" spans="12:12" x14ac:dyDescent="0.3">
      <c r="L39601" s="41"/>
    </row>
    <row r="39602" spans="12:12" x14ac:dyDescent="0.3">
      <c r="L39602" s="41"/>
    </row>
    <row r="39603" spans="12:12" x14ac:dyDescent="0.3">
      <c r="L39603" s="41"/>
    </row>
    <row r="39604" spans="12:12" x14ac:dyDescent="0.3">
      <c r="L39604" s="41"/>
    </row>
    <row r="39605" spans="12:12" x14ac:dyDescent="0.3">
      <c r="L39605" s="41"/>
    </row>
    <row r="39606" spans="12:12" x14ac:dyDescent="0.3">
      <c r="L39606" s="41"/>
    </row>
    <row r="39607" spans="12:12" x14ac:dyDescent="0.3">
      <c r="L39607" s="41"/>
    </row>
    <row r="39608" spans="12:12" x14ac:dyDescent="0.3">
      <c r="L39608" s="41"/>
    </row>
    <row r="39609" spans="12:12" x14ac:dyDescent="0.3">
      <c r="L39609" s="41"/>
    </row>
    <row r="39610" spans="12:12" x14ac:dyDescent="0.3">
      <c r="L39610" s="41"/>
    </row>
    <row r="39611" spans="12:12" x14ac:dyDescent="0.3">
      <c r="L39611" s="41"/>
    </row>
    <row r="39612" spans="12:12" x14ac:dyDescent="0.3">
      <c r="L39612" s="41"/>
    </row>
    <row r="39613" spans="12:12" x14ac:dyDescent="0.3">
      <c r="L39613" s="41"/>
    </row>
    <row r="39614" spans="12:12" x14ac:dyDescent="0.3">
      <c r="L39614" s="41"/>
    </row>
    <row r="39615" spans="12:12" x14ac:dyDescent="0.3">
      <c r="L39615" s="41"/>
    </row>
    <row r="39616" spans="12:12" x14ac:dyDescent="0.3">
      <c r="L39616" s="41"/>
    </row>
    <row r="39617" spans="12:12" x14ac:dyDescent="0.3">
      <c r="L39617" s="41"/>
    </row>
    <row r="39618" spans="12:12" x14ac:dyDescent="0.3">
      <c r="L39618" s="41"/>
    </row>
    <row r="39619" spans="12:12" x14ac:dyDescent="0.3">
      <c r="L39619" s="41"/>
    </row>
    <row r="39620" spans="12:12" x14ac:dyDescent="0.3">
      <c r="L39620" s="41"/>
    </row>
    <row r="39621" spans="12:12" x14ac:dyDescent="0.3">
      <c r="L39621" s="41"/>
    </row>
    <row r="39622" spans="12:12" x14ac:dyDescent="0.3">
      <c r="L39622" s="41"/>
    </row>
    <row r="39623" spans="12:12" x14ac:dyDescent="0.3">
      <c r="L39623" s="41"/>
    </row>
    <row r="39624" spans="12:12" x14ac:dyDescent="0.3">
      <c r="L39624" s="41"/>
    </row>
    <row r="39625" spans="12:12" x14ac:dyDescent="0.3">
      <c r="L39625" s="41"/>
    </row>
    <row r="39626" spans="12:12" x14ac:dyDescent="0.3">
      <c r="L39626" s="41"/>
    </row>
    <row r="39627" spans="12:12" x14ac:dyDescent="0.3">
      <c r="L39627" s="41"/>
    </row>
    <row r="39628" spans="12:12" x14ac:dyDescent="0.3">
      <c r="L39628" s="41"/>
    </row>
    <row r="39629" spans="12:12" x14ac:dyDescent="0.3">
      <c r="L39629" s="41"/>
    </row>
    <row r="39630" spans="12:12" x14ac:dyDescent="0.3">
      <c r="L39630" s="41"/>
    </row>
    <row r="39631" spans="12:12" x14ac:dyDescent="0.3">
      <c r="L39631" s="41"/>
    </row>
    <row r="39632" spans="12:12" x14ac:dyDescent="0.3">
      <c r="L39632" s="41"/>
    </row>
    <row r="39633" spans="12:12" x14ac:dyDescent="0.3">
      <c r="L39633" s="41"/>
    </row>
    <row r="39634" spans="12:12" x14ac:dyDescent="0.3">
      <c r="L39634" s="41"/>
    </row>
    <row r="39635" spans="12:12" x14ac:dyDescent="0.3">
      <c r="L39635" s="41"/>
    </row>
    <row r="39636" spans="12:12" x14ac:dyDescent="0.3">
      <c r="L39636" s="41"/>
    </row>
    <row r="39637" spans="12:12" x14ac:dyDescent="0.3">
      <c r="L39637" s="41"/>
    </row>
    <row r="39638" spans="12:12" x14ac:dyDescent="0.3">
      <c r="L39638" s="41"/>
    </row>
    <row r="39639" spans="12:12" x14ac:dyDescent="0.3">
      <c r="L39639" s="41"/>
    </row>
    <row r="39640" spans="12:12" x14ac:dyDescent="0.3">
      <c r="L39640" s="41"/>
    </row>
    <row r="39641" spans="12:12" x14ac:dyDescent="0.3">
      <c r="L39641" s="41"/>
    </row>
    <row r="39642" spans="12:12" x14ac:dyDescent="0.3">
      <c r="L39642" s="41"/>
    </row>
    <row r="39643" spans="12:12" x14ac:dyDescent="0.3">
      <c r="L39643" s="41"/>
    </row>
    <row r="39644" spans="12:12" x14ac:dyDescent="0.3">
      <c r="L39644" s="41"/>
    </row>
    <row r="39645" spans="12:12" x14ac:dyDescent="0.3">
      <c r="L39645" s="41"/>
    </row>
    <row r="39646" spans="12:12" x14ac:dyDescent="0.3">
      <c r="L39646" s="41"/>
    </row>
    <row r="39647" spans="12:12" x14ac:dyDescent="0.3">
      <c r="L39647" s="41"/>
    </row>
    <row r="39648" spans="12:12" x14ac:dyDescent="0.3">
      <c r="L39648" s="41"/>
    </row>
    <row r="39649" spans="12:12" x14ac:dyDescent="0.3">
      <c r="L39649" s="41"/>
    </row>
    <row r="39650" spans="12:12" x14ac:dyDescent="0.3">
      <c r="L39650" s="41"/>
    </row>
    <row r="39651" spans="12:12" x14ac:dyDescent="0.3">
      <c r="L39651" s="41"/>
    </row>
    <row r="39652" spans="12:12" x14ac:dyDescent="0.3">
      <c r="L39652" s="41"/>
    </row>
    <row r="39653" spans="12:12" x14ac:dyDescent="0.3">
      <c r="L39653" s="41"/>
    </row>
    <row r="39654" spans="12:12" x14ac:dyDescent="0.3">
      <c r="L39654" s="41"/>
    </row>
    <row r="39655" spans="12:12" x14ac:dyDescent="0.3">
      <c r="L39655" s="41"/>
    </row>
    <row r="39656" spans="12:12" x14ac:dyDescent="0.3">
      <c r="L39656" s="41"/>
    </row>
    <row r="39657" spans="12:12" x14ac:dyDescent="0.3">
      <c r="L39657" s="41"/>
    </row>
    <row r="39658" spans="12:12" x14ac:dyDescent="0.3">
      <c r="L39658" s="41"/>
    </row>
    <row r="39659" spans="12:12" x14ac:dyDescent="0.3">
      <c r="L39659" s="41"/>
    </row>
    <row r="39660" spans="12:12" x14ac:dyDescent="0.3">
      <c r="L39660" s="41"/>
    </row>
    <row r="39661" spans="12:12" x14ac:dyDescent="0.3">
      <c r="L39661" s="41"/>
    </row>
    <row r="39662" spans="12:12" x14ac:dyDescent="0.3">
      <c r="L39662" s="41"/>
    </row>
    <row r="39663" spans="12:12" x14ac:dyDescent="0.3">
      <c r="L39663" s="41"/>
    </row>
    <row r="39664" spans="12:12" x14ac:dyDescent="0.3">
      <c r="L39664" s="41"/>
    </row>
    <row r="39665" spans="12:12" x14ac:dyDescent="0.3">
      <c r="L39665" s="41"/>
    </row>
    <row r="39666" spans="12:12" x14ac:dyDescent="0.3">
      <c r="L39666" s="41"/>
    </row>
    <row r="39667" spans="12:12" x14ac:dyDescent="0.3">
      <c r="L39667" s="41"/>
    </row>
    <row r="39668" spans="12:12" x14ac:dyDescent="0.3">
      <c r="L39668" s="41"/>
    </row>
    <row r="39669" spans="12:12" x14ac:dyDescent="0.3">
      <c r="L39669" s="41"/>
    </row>
    <row r="39670" spans="12:12" x14ac:dyDescent="0.3">
      <c r="L39670" s="41"/>
    </row>
    <row r="39671" spans="12:12" x14ac:dyDescent="0.3">
      <c r="L39671" s="41"/>
    </row>
    <row r="39672" spans="12:12" x14ac:dyDescent="0.3">
      <c r="L39672" s="41"/>
    </row>
    <row r="39673" spans="12:12" x14ac:dyDescent="0.3">
      <c r="L39673" s="41"/>
    </row>
    <row r="39674" spans="12:12" x14ac:dyDescent="0.3">
      <c r="L39674" s="41"/>
    </row>
    <row r="39675" spans="12:12" x14ac:dyDescent="0.3">
      <c r="L39675" s="41"/>
    </row>
    <row r="39676" spans="12:12" x14ac:dyDescent="0.3">
      <c r="L39676" s="41"/>
    </row>
    <row r="39677" spans="12:12" x14ac:dyDescent="0.3">
      <c r="L39677" s="41"/>
    </row>
    <row r="39678" spans="12:12" x14ac:dyDescent="0.3">
      <c r="L39678" s="41"/>
    </row>
    <row r="39679" spans="12:12" x14ac:dyDescent="0.3">
      <c r="L39679" s="41"/>
    </row>
    <row r="39680" spans="12:12" x14ac:dyDescent="0.3">
      <c r="L39680" s="41"/>
    </row>
    <row r="39681" spans="12:12" x14ac:dyDescent="0.3">
      <c r="L39681" s="41"/>
    </row>
    <row r="39682" spans="12:12" x14ac:dyDescent="0.3">
      <c r="L39682" s="41"/>
    </row>
    <row r="39683" spans="12:12" x14ac:dyDescent="0.3">
      <c r="L39683" s="41"/>
    </row>
    <row r="39684" spans="12:12" x14ac:dyDescent="0.3">
      <c r="L39684" s="41"/>
    </row>
    <row r="39685" spans="12:12" x14ac:dyDescent="0.3">
      <c r="L39685" s="41"/>
    </row>
    <row r="39686" spans="12:12" x14ac:dyDescent="0.3">
      <c r="L39686" s="41"/>
    </row>
    <row r="39687" spans="12:12" x14ac:dyDescent="0.3">
      <c r="L39687" s="41"/>
    </row>
    <row r="39688" spans="12:12" x14ac:dyDescent="0.3">
      <c r="L39688" s="41"/>
    </row>
    <row r="39689" spans="12:12" x14ac:dyDescent="0.3">
      <c r="L39689" s="41"/>
    </row>
    <row r="39690" spans="12:12" x14ac:dyDescent="0.3">
      <c r="L39690" s="41"/>
    </row>
    <row r="39691" spans="12:12" x14ac:dyDescent="0.3">
      <c r="L39691" s="41"/>
    </row>
    <row r="39692" spans="12:12" x14ac:dyDescent="0.3">
      <c r="L39692" s="41"/>
    </row>
    <row r="39693" spans="12:12" x14ac:dyDescent="0.3">
      <c r="L39693" s="41"/>
    </row>
    <row r="39694" spans="12:12" x14ac:dyDescent="0.3">
      <c r="L39694" s="41"/>
    </row>
    <row r="39695" spans="12:12" x14ac:dyDescent="0.3">
      <c r="L39695" s="41"/>
    </row>
    <row r="39696" spans="12:12" x14ac:dyDescent="0.3">
      <c r="L39696" s="41"/>
    </row>
    <row r="39697" spans="12:12" x14ac:dyDescent="0.3">
      <c r="L39697" s="41"/>
    </row>
    <row r="39698" spans="12:12" x14ac:dyDescent="0.3">
      <c r="L39698" s="41"/>
    </row>
    <row r="39699" spans="12:12" x14ac:dyDescent="0.3">
      <c r="L39699" s="41"/>
    </row>
    <row r="39700" spans="12:12" x14ac:dyDescent="0.3">
      <c r="L39700" s="41"/>
    </row>
    <row r="39701" spans="12:12" x14ac:dyDescent="0.3">
      <c r="L39701" s="41"/>
    </row>
    <row r="39702" spans="12:12" x14ac:dyDescent="0.3">
      <c r="L39702" s="41"/>
    </row>
    <row r="39703" spans="12:12" x14ac:dyDescent="0.3">
      <c r="L39703" s="41"/>
    </row>
    <row r="39704" spans="12:12" x14ac:dyDescent="0.3">
      <c r="L39704" s="41"/>
    </row>
    <row r="39705" spans="12:12" x14ac:dyDescent="0.3">
      <c r="L39705" s="41"/>
    </row>
    <row r="39706" spans="12:12" x14ac:dyDescent="0.3">
      <c r="L39706" s="41"/>
    </row>
    <row r="39707" spans="12:12" x14ac:dyDescent="0.3">
      <c r="L39707" s="41"/>
    </row>
    <row r="39708" spans="12:12" x14ac:dyDescent="0.3">
      <c r="L39708" s="41"/>
    </row>
    <row r="39709" spans="12:12" x14ac:dyDescent="0.3">
      <c r="L39709" s="41"/>
    </row>
    <row r="39710" spans="12:12" x14ac:dyDescent="0.3">
      <c r="L39710" s="41"/>
    </row>
    <row r="39711" spans="12:12" x14ac:dyDescent="0.3">
      <c r="L39711" s="41"/>
    </row>
    <row r="39712" spans="12:12" x14ac:dyDescent="0.3">
      <c r="L39712" s="41"/>
    </row>
    <row r="39713" spans="12:12" x14ac:dyDescent="0.3">
      <c r="L39713" s="41"/>
    </row>
    <row r="39714" spans="12:12" x14ac:dyDescent="0.3">
      <c r="L39714" s="41"/>
    </row>
    <row r="39715" spans="12:12" x14ac:dyDescent="0.3">
      <c r="L39715" s="41"/>
    </row>
    <row r="39716" spans="12:12" x14ac:dyDescent="0.3">
      <c r="L39716" s="41"/>
    </row>
    <row r="39717" spans="12:12" x14ac:dyDescent="0.3">
      <c r="L39717" s="41"/>
    </row>
    <row r="39718" spans="12:12" x14ac:dyDescent="0.3">
      <c r="L39718" s="41"/>
    </row>
    <row r="39719" spans="12:12" x14ac:dyDescent="0.3">
      <c r="L39719" s="41"/>
    </row>
    <row r="39720" spans="12:12" x14ac:dyDescent="0.3">
      <c r="L39720" s="41"/>
    </row>
    <row r="39721" spans="12:12" x14ac:dyDescent="0.3">
      <c r="L39721" s="41"/>
    </row>
    <row r="39722" spans="12:12" x14ac:dyDescent="0.3">
      <c r="L39722" s="41"/>
    </row>
    <row r="39723" spans="12:12" x14ac:dyDescent="0.3">
      <c r="L39723" s="41"/>
    </row>
    <row r="39724" spans="12:12" x14ac:dyDescent="0.3">
      <c r="L39724" s="41"/>
    </row>
    <row r="39725" spans="12:12" x14ac:dyDescent="0.3">
      <c r="L39725" s="41"/>
    </row>
    <row r="39726" spans="12:12" x14ac:dyDescent="0.3">
      <c r="L39726" s="41"/>
    </row>
    <row r="39727" spans="12:12" x14ac:dyDescent="0.3">
      <c r="L39727" s="41"/>
    </row>
    <row r="39728" spans="12:12" x14ac:dyDescent="0.3">
      <c r="L39728" s="41"/>
    </row>
    <row r="39729" spans="12:12" x14ac:dyDescent="0.3">
      <c r="L39729" s="41"/>
    </row>
    <row r="39730" spans="12:12" x14ac:dyDescent="0.3">
      <c r="L39730" s="41"/>
    </row>
    <row r="39731" spans="12:12" x14ac:dyDescent="0.3">
      <c r="L39731" s="41"/>
    </row>
    <row r="39732" spans="12:12" x14ac:dyDescent="0.3">
      <c r="L39732" s="41"/>
    </row>
    <row r="39733" spans="12:12" x14ac:dyDescent="0.3">
      <c r="L39733" s="41"/>
    </row>
    <row r="39734" spans="12:12" x14ac:dyDescent="0.3">
      <c r="L39734" s="41"/>
    </row>
    <row r="39735" spans="12:12" x14ac:dyDescent="0.3">
      <c r="L39735" s="41"/>
    </row>
    <row r="39736" spans="12:12" x14ac:dyDescent="0.3">
      <c r="L39736" s="41"/>
    </row>
    <row r="39737" spans="12:12" x14ac:dyDescent="0.3">
      <c r="L39737" s="41"/>
    </row>
    <row r="39738" spans="12:12" x14ac:dyDescent="0.3">
      <c r="L39738" s="41"/>
    </row>
    <row r="39739" spans="12:12" x14ac:dyDescent="0.3">
      <c r="L39739" s="41"/>
    </row>
    <row r="39740" spans="12:12" x14ac:dyDescent="0.3">
      <c r="L39740" s="41"/>
    </row>
    <row r="39741" spans="12:12" x14ac:dyDescent="0.3">
      <c r="L39741" s="41"/>
    </row>
    <row r="39742" spans="12:12" x14ac:dyDescent="0.3">
      <c r="L39742" s="41"/>
    </row>
    <row r="39743" spans="12:12" x14ac:dyDescent="0.3">
      <c r="L39743" s="41"/>
    </row>
    <row r="39744" spans="12:12" x14ac:dyDescent="0.3">
      <c r="L39744" s="41"/>
    </row>
    <row r="39745" spans="12:12" x14ac:dyDescent="0.3">
      <c r="L39745" s="41"/>
    </row>
    <row r="39746" spans="12:12" x14ac:dyDescent="0.3">
      <c r="L39746" s="41"/>
    </row>
    <row r="39747" spans="12:12" x14ac:dyDescent="0.3">
      <c r="L39747" s="41"/>
    </row>
    <row r="39748" spans="12:12" x14ac:dyDescent="0.3">
      <c r="L39748" s="41"/>
    </row>
    <row r="39749" spans="12:12" x14ac:dyDescent="0.3">
      <c r="L39749" s="41"/>
    </row>
    <row r="39750" spans="12:12" x14ac:dyDescent="0.3">
      <c r="L39750" s="41"/>
    </row>
    <row r="39751" spans="12:12" x14ac:dyDescent="0.3">
      <c r="L39751" s="41"/>
    </row>
    <row r="39752" spans="12:12" x14ac:dyDescent="0.3">
      <c r="L39752" s="41"/>
    </row>
    <row r="39753" spans="12:12" x14ac:dyDescent="0.3">
      <c r="L39753" s="41"/>
    </row>
    <row r="39754" spans="12:12" x14ac:dyDescent="0.3">
      <c r="L39754" s="41"/>
    </row>
    <row r="39755" spans="12:12" x14ac:dyDescent="0.3">
      <c r="L39755" s="41"/>
    </row>
    <row r="39756" spans="12:12" x14ac:dyDescent="0.3">
      <c r="L39756" s="41"/>
    </row>
    <row r="39757" spans="12:12" x14ac:dyDescent="0.3">
      <c r="L39757" s="41"/>
    </row>
    <row r="39758" spans="12:12" x14ac:dyDescent="0.3">
      <c r="L39758" s="41"/>
    </row>
    <row r="39759" spans="12:12" x14ac:dyDescent="0.3">
      <c r="L39759" s="41"/>
    </row>
    <row r="39760" spans="12:12" x14ac:dyDescent="0.3">
      <c r="L39760" s="41"/>
    </row>
    <row r="39761" spans="12:12" x14ac:dyDescent="0.3">
      <c r="L39761" s="41"/>
    </row>
    <row r="39762" spans="12:12" x14ac:dyDescent="0.3">
      <c r="L39762" s="41"/>
    </row>
    <row r="39763" spans="12:12" x14ac:dyDescent="0.3">
      <c r="L39763" s="41"/>
    </row>
    <row r="39764" spans="12:12" x14ac:dyDescent="0.3">
      <c r="L39764" s="41"/>
    </row>
    <row r="39765" spans="12:12" x14ac:dyDescent="0.3">
      <c r="L39765" s="41"/>
    </row>
    <row r="39766" spans="12:12" x14ac:dyDescent="0.3">
      <c r="L39766" s="41"/>
    </row>
    <row r="39767" spans="12:12" x14ac:dyDescent="0.3">
      <c r="L39767" s="41"/>
    </row>
    <row r="39768" spans="12:12" x14ac:dyDescent="0.3">
      <c r="L39768" s="41"/>
    </row>
    <row r="39769" spans="12:12" x14ac:dyDescent="0.3">
      <c r="L39769" s="41"/>
    </row>
    <row r="39770" spans="12:12" x14ac:dyDescent="0.3">
      <c r="L39770" s="41"/>
    </row>
    <row r="39771" spans="12:12" x14ac:dyDescent="0.3">
      <c r="L39771" s="41"/>
    </row>
    <row r="39772" spans="12:12" x14ac:dyDescent="0.3">
      <c r="L39772" s="41"/>
    </row>
    <row r="39773" spans="12:12" x14ac:dyDescent="0.3">
      <c r="L39773" s="41"/>
    </row>
    <row r="39774" spans="12:12" x14ac:dyDescent="0.3">
      <c r="L39774" s="41"/>
    </row>
    <row r="39775" spans="12:12" x14ac:dyDescent="0.3">
      <c r="L39775" s="41"/>
    </row>
    <row r="39776" spans="12:12" x14ac:dyDescent="0.3">
      <c r="L39776" s="41"/>
    </row>
    <row r="39777" spans="12:12" x14ac:dyDescent="0.3">
      <c r="L39777" s="41"/>
    </row>
    <row r="39778" spans="12:12" x14ac:dyDescent="0.3">
      <c r="L39778" s="41"/>
    </row>
    <row r="39779" spans="12:12" x14ac:dyDescent="0.3">
      <c r="L39779" s="41"/>
    </row>
    <row r="39780" spans="12:12" x14ac:dyDescent="0.3">
      <c r="L39780" s="41"/>
    </row>
    <row r="39781" spans="12:12" x14ac:dyDescent="0.3">
      <c r="L39781" s="41"/>
    </row>
    <row r="39782" spans="12:12" x14ac:dyDescent="0.3">
      <c r="L39782" s="41"/>
    </row>
    <row r="39783" spans="12:12" x14ac:dyDescent="0.3">
      <c r="L39783" s="41"/>
    </row>
    <row r="39784" spans="12:12" x14ac:dyDescent="0.3">
      <c r="L39784" s="41"/>
    </row>
    <row r="39785" spans="12:12" x14ac:dyDescent="0.3">
      <c r="L39785" s="41"/>
    </row>
    <row r="39786" spans="12:12" x14ac:dyDescent="0.3">
      <c r="L39786" s="41"/>
    </row>
    <row r="39787" spans="12:12" x14ac:dyDescent="0.3">
      <c r="L39787" s="41"/>
    </row>
    <row r="39788" spans="12:12" x14ac:dyDescent="0.3">
      <c r="L39788" s="41"/>
    </row>
    <row r="39789" spans="12:12" x14ac:dyDescent="0.3">
      <c r="L39789" s="41"/>
    </row>
    <row r="39790" spans="12:12" x14ac:dyDescent="0.3">
      <c r="L39790" s="41"/>
    </row>
    <row r="39791" spans="12:12" x14ac:dyDescent="0.3">
      <c r="L39791" s="41"/>
    </row>
    <row r="39792" spans="12:12" x14ac:dyDescent="0.3">
      <c r="L39792" s="41"/>
    </row>
    <row r="39793" spans="12:12" x14ac:dyDescent="0.3">
      <c r="L39793" s="41"/>
    </row>
    <row r="39794" spans="12:12" x14ac:dyDescent="0.3">
      <c r="L39794" s="41"/>
    </row>
    <row r="39795" spans="12:12" x14ac:dyDescent="0.3">
      <c r="L39795" s="41"/>
    </row>
    <row r="39796" spans="12:12" x14ac:dyDescent="0.3">
      <c r="L39796" s="41"/>
    </row>
    <row r="39797" spans="12:12" x14ac:dyDescent="0.3">
      <c r="L39797" s="41"/>
    </row>
    <row r="39798" spans="12:12" x14ac:dyDescent="0.3">
      <c r="L39798" s="41"/>
    </row>
    <row r="39799" spans="12:12" x14ac:dyDescent="0.3">
      <c r="L39799" s="41"/>
    </row>
    <row r="39800" spans="12:12" x14ac:dyDescent="0.3">
      <c r="L39800" s="41"/>
    </row>
    <row r="39801" spans="12:12" x14ac:dyDescent="0.3">
      <c r="L39801" s="41"/>
    </row>
    <row r="39802" spans="12:12" x14ac:dyDescent="0.3">
      <c r="L39802" s="41"/>
    </row>
    <row r="39803" spans="12:12" x14ac:dyDescent="0.3">
      <c r="L39803" s="41"/>
    </row>
    <row r="39804" spans="12:12" x14ac:dyDescent="0.3">
      <c r="L39804" s="41"/>
    </row>
    <row r="39805" spans="12:12" x14ac:dyDescent="0.3">
      <c r="L39805" s="41"/>
    </row>
    <row r="39806" spans="12:12" x14ac:dyDescent="0.3">
      <c r="L39806" s="41"/>
    </row>
    <row r="39807" spans="12:12" x14ac:dyDescent="0.3">
      <c r="L39807" s="41"/>
    </row>
    <row r="39808" spans="12:12" x14ac:dyDescent="0.3">
      <c r="L39808" s="41"/>
    </row>
    <row r="39809" spans="12:12" x14ac:dyDescent="0.3">
      <c r="L39809" s="41"/>
    </row>
    <row r="39810" spans="12:12" x14ac:dyDescent="0.3">
      <c r="L39810" s="41"/>
    </row>
    <row r="39811" spans="12:12" x14ac:dyDescent="0.3">
      <c r="L39811" s="41"/>
    </row>
    <row r="39812" spans="12:12" x14ac:dyDescent="0.3">
      <c r="L39812" s="41"/>
    </row>
    <row r="39813" spans="12:12" x14ac:dyDescent="0.3">
      <c r="L39813" s="41"/>
    </row>
    <row r="39814" spans="12:12" x14ac:dyDescent="0.3">
      <c r="L39814" s="41"/>
    </row>
    <row r="39815" spans="12:12" x14ac:dyDescent="0.3">
      <c r="L39815" s="41"/>
    </row>
    <row r="39816" spans="12:12" x14ac:dyDescent="0.3">
      <c r="L39816" s="41"/>
    </row>
    <row r="39817" spans="12:12" x14ac:dyDescent="0.3">
      <c r="L39817" s="41"/>
    </row>
    <row r="39818" spans="12:12" x14ac:dyDescent="0.3">
      <c r="L39818" s="41"/>
    </row>
    <row r="39819" spans="12:12" x14ac:dyDescent="0.3">
      <c r="L39819" s="41"/>
    </row>
    <row r="39820" spans="12:12" x14ac:dyDescent="0.3">
      <c r="L39820" s="41"/>
    </row>
    <row r="39821" spans="12:12" x14ac:dyDescent="0.3">
      <c r="L39821" s="41"/>
    </row>
    <row r="39822" spans="12:12" x14ac:dyDescent="0.3">
      <c r="L39822" s="41"/>
    </row>
    <row r="39823" spans="12:12" x14ac:dyDescent="0.3">
      <c r="L39823" s="41"/>
    </row>
    <row r="39824" spans="12:12" x14ac:dyDescent="0.3">
      <c r="L39824" s="41"/>
    </row>
    <row r="39825" spans="12:12" x14ac:dyDescent="0.3">
      <c r="L39825" s="41"/>
    </row>
    <row r="39826" spans="12:12" x14ac:dyDescent="0.3">
      <c r="L39826" s="41"/>
    </row>
    <row r="39827" spans="12:12" x14ac:dyDescent="0.3">
      <c r="L39827" s="41"/>
    </row>
    <row r="39828" spans="12:12" x14ac:dyDescent="0.3">
      <c r="L39828" s="41"/>
    </row>
    <row r="39829" spans="12:12" x14ac:dyDescent="0.3">
      <c r="L39829" s="41"/>
    </row>
    <row r="39830" spans="12:12" x14ac:dyDescent="0.3">
      <c r="L39830" s="41"/>
    </row>
    <row r="39831" spans="12:12" x14ac:dyDescent="0.3">
      <c r="L39831" s="41"/>
    </row>
    <row r="39832" spans="12:12" x14ac:dyDescent="0.3">
      <c r="L39832" s="41"/>
    </row>
    <row r="39833" spans="12:12" x14ac:dyDescent="0.3">
      <c r="L39833" s="41"/>
    </row>
    <row r="39834" spans="12:12" x14ac:dyDescent="0.3">
      <c r="L39834" s="41"/>
    </row>
    <row r="39835" spans="12:12" x14ac:dyDescent="0.3">
      <c r="L39835" s="41"/>
    </row>
    <row r="39836" spans="12:12" x14ac:dyDescent="0.3">
      <c r="L39836" s="41"/>
    </row>
    <row r="39837" spans="12:12" x14ac:dyDescent="0.3">
      <c r="L39837" s="41"/>
    </row>
    <row r="39838" spans="12:12" x14ac:dyDescent="0.3">
      <c r="L39838" s="41"/>
    </row>
    <row r="39839" spans="12:12" x14ac:dyDescent="0.3">
      <c r="L39839" s="41"/>
    </row>
    <row r="39840" spans="12:12" x14ac:dyDescent="0.3">
      <c r="L39840" s="41"/>
    </row>
    <row r="39841" spans="12:12" x14ac:dyDescent="0.3">
      <c r="L39841" s="41"/>
    </row>
    <row r="39842" spans="12:12" x14ac:dyDescent="0.3">
      <c r="L39842" s="41"/>
    </row>
    <row r="39843" spans="12:12" x14ac:dyDescent="0.3">
      <c r="L39843" s="41"/>
    </row>
    <row r="39844" spans="12:12" x14ac:dyDescent="0.3">
      <c r="L39844" s="41"/>
    </row>
    <row r="39845" spans="12:12" x14ac:dyDescent="0.3">
      <c r="L39845" s="41"/>
    </row>
    <row r="39846" spans="12:12" x14ac:dyDescent="0.3">
      <c r="L39846" s="41"/>
    </row>
    <row r="39847" spans="12:12" x14ac:dyDescent="0.3">
      <c r="L39847" s="41"/>
    </row>
    <row r="39848" spans="12:12" x14ac:dyDescent="0.3">
      <c r="L39848" s="41"/>
    </row>
    <row r="39849" spans="12:12" x14ac:dyDescent="0.3">
      <c r="L39849" s="41"/>
    </row>
    <row r="39850" spans="12:12" x14ac:dyDescent="0.3">
      <c r="L39850" s="41"/>
    </row>
    <row r="39851" spans="12:12" x14ac:dyDescent="0.3">
      <c r="L39851" s="41"/>
    </row>
    <row r="39852" spans="12:12" x14ac:dyDescent="0.3">
      <c r="L39852" s="41"/>
    </row>
    <row r="39853" spans="12:12" x14ac:dyDescent="0.3">
      <c r="L39853" s="41"/>
    </row>
    <row r="39854" spans="12:12" x14ac:dyDescent="0.3">
      <c r="L39854" s="41"/>
    </row>
    <row r="39855" spans="12:12" x14ac:dyDescent="0.3">
      <c r="L39855" s="41"/>
    </row>
    <row r="39856" spans="12:12" x14ac:dyDescent="0.3">
      <c r="L39856" s="41"/>
    </row>
    <row r="39857" spans="12:12" x14ac:dyDescent="0.3">
      <c r="L39857" s="41"/>
    </row>
    <row r="39858" spans="12:12" x14ac:dyDescent="0.3">
      <c r="L39858" s="41"/>
    </row>
    <row r="39859" spans="12:12" x14ac:dyDescent="0.3">
      <c r="L39859" s="41"/>
    </row>
    <row r="39860" spans="12:12" x14ac:dyDescent="0.3">
      <c r="L39860" s="41"/>
    </row>
    <row r="39861" spans="12:12" x14ac:dyDescent="0.3">
      <c r="L39861" s="41"/>
    </row>
    <row r="39862" spans="12:12" x14ac:dyDescent="0.3">
      <c r="L39862" s="41"/>
    </row>
    <row r="39863" spans="12:12" x14ac:dyDescent="0.3">
      <c r="L39863" s="41"/>
    </row>
    <row r="39864" spans="12:12" x14ac:dyDescent="0.3">
      <c r="L39864" s="41"/>
    </row>
    <row r="39865" spans="12:12" x14ac:dyDescent="0.3">
      <c r="L39865" s="41"/>
    </row>
    <row r="39866" spans="12:12" x14ac:dyDescent="0.3">
      <c r="L39866" s="41"/>
    </row>
    <row r="39867" spans="12:12" x14ac:dyDescent="0.3">
      <c r="L39867" s="41"/>
    </row>
    <row r="39868" spans="12:12" x14ac:dyDescent="0.3">
      <c r="L39868" s="41"/>
    </row>
    <row r="39869" spans="12:12" x14ac:dyDescent="0.3">
      <c r="L39869" s="41"/>
    </row>
    <row r="39870" spans="12:12" x14ac:dyDescent="0.3">
      <c r="L39870" s="41"/>
    </row>
    <row r="39871" spans="12:12" x14ac:dyDescent="0.3">
      <c r="L39871" s="41"/>
    </row>
    <row r="39872" spans="12:12" x14ac:dyDescent="0.3">
      <c r="L39872" s="41"/>
    </row>
    <row r="39873" spans="12:12" x14ac:dyDescent="0.3">
      <c r="L39873" s="41"/>
    </row>
    <row r="39874" spans="12:12" x14ac:dyDescent="0.3">
      <c r="L39874" s="41"/>
    </row>
    <row r="39875" spans="12:12" x14ac:dyDescent="0.3">
      <c r="L39875" s="41"/>
    </row>
    <row r="39876" spans="12:12" x14ac:dyDescent="0.3">
      <c r="L39876" s="41"/>
    </row>
    <row r="39877" spans="12:12" x14ac:dyDescent="0.3">
      <c r="L39877" s="41"/>
    </row>
    <row r="39878" spans="12:12" x14ac:dyDescent="0.3">
      <c r="L39878" s="41"/>
    </row>
    <row r="39879" spans="12:12" x14ac:dyDescent="0.3">
      <c r="L39879" s="41"/>
    </row>
    <row r="39880" spans="12:12" x14ac:dyDescent="0.3">
      <c r="L39880" s="41"/>
    </row>
    <row r="39881" spans="12:12" x14ac:dyDescent="0.3">
      <c r="L39881" s="41"/>
    </row>
    <row r="39882" spans="12:12" x14ac:dyDescent="0.3">
      <c r="L39882" s="41"/>
    </row>
    <row r="39883" spans="12:12" x14ac:dyDescent="0.3">
      <c r="L39883" s="41"/>
    </row>
    <row r="39884" spans="12:12" x14ac:dyDescent="0.3">
      <c r="L39884" s="41"/>
    </row>
    <row r="39885" spans="12:12" x14ac:dyDescent="0.3">
      <c r="L39885" s="41"/>
    </row>
    <row r="39886" spans="12:12" x14ac:dyDescent="0.3">
      <c r="L39886" s="41"/>
    </row>
    <row r="39887" spans="12:12" x14ac:dyDescent="0.3">
      <c r="L39887" s="41"/>
    </row>
    <row r="39888" spans="12:12" x14ac:dyDescent="0.3">
      <c r="L39888" s="41"/>
    </row>
    <row r="39889" spans="12:12" x14ac:dyDescent="0.3">
      <c r="L39889" s="41"/>
    </row>
    <row r="39890" spans="12:12" x14ac:dyDescent="0.3">
      <c r="L39890" s="41"/>
    </row>
    <row r="39891" spans="12:12" x14ac:dyDescent="0.3">
      <c r="L39891" s="41"/>
    </row>
    <row r="39892" spans="12:12" x14ac:dyDescent="0.3">
      <c r="L39892" s="41"/>
    </row>
    <row r="39893" spans="12:12" x14ac:dyDescent="0.3">
      <c r="L39893" s="41"/>
    </row>
    <row r="39894" spans="12:12" x14ac:dyDescent="0.3">
      <c r="L39894" s="41"/>
    </row>
    <row r="39895" spans="12:12" x14ac:dyDescent="0.3">
      <c r="L39895" s="41"/>
    </row>
    <row r="39896" spans="12:12" x14ac:dyDescent="0.3">
      <c r="L39896" s="41"/>
    </row>
    <row r="39897" spans="12:12" x14ac:dyDescent="0.3">
      <c r="L39897" s="41"/>
    </row>
    <row r="39898" spans="12:12" x14ac:dyDescent="0.3">
      <c r="L39898" s="41"/>
    </row>
    <row r="39899" spans="12:12" x14ac:dyDescent="0.3">
      <c r="L39899" s="41"/>
    </row>
    <row r="39900" spans="12:12" x14ac:dyDescent="0.3">
      <c r="L39900" s="41"/>
    </row>
    <row r="39901" spans="12:12" x14ac:dyDescent="0.3">
      <c r="L39901" s="41"/>
    </row>
    <row r="39902" spans="12:12" x14ac:dyDescent="0.3">
      <c r="L39902" s="41"/>
    </row>
    <row r="39903" spans="12:12" x14ac:dyDescent="0.3">
      <c r="L39903" s="41"/>
    </row>
    <row r="39904" spans="12:12" x14ac:dyDescent="0.3">
      <c r="L39904" s="41"/>
    </row>
    <row r="39905" spans="12:12" x14ac:dyDescent="0.3">
      <c r="L39905" s="41"/>
    </row>
    <row r="39906" spans="12:12" x14ac:dyDescent="0.3">
      <c r="L39906" s="41"/>
    </row>
    <row r="39907" spans="12:12" x14ac:dyDescent="0.3">
      <c r="L39907" s="41"/>
    </row>
    <row r="39908" spans="12:12" x14ac:dyDescent="0.3">
      <c r="L39908" s="41"/>
    </row>
    <row r="39909" spans="12:12" x14ac:dyDescent="0.3">
      <c r="L39909" s="41"/>
    </row>
    <row r="39910" spans="12:12" x14ac:dyDescent="0.3">
      <c r="L39910" s="41"/>
    </row>
    <row r="39911" spans="12:12" x14ac:dyDescent="0.3">
      <c r="L39911" s="41"/>
    </row>
    <row r="39912" spans="12:12" x14ac:dyDescent="0.3">
      <c r="L39912" s="41"/>
    </row>
    <row r="39913" spans="12:12" x14ac:dyDescent="0.3">
      <c r="L39913" s="41"/>
    </row>
    <row r="39914" spans="12:12" x14ac:dyDescent="0.3">
      <c r="L39914" s="41"/>
    </row>
    <row r="39915" spans="12:12" x14ac:dyDescent="0.3">
      <c r="L39915" s="41"/>
    </row>
    <row r="39916" spans="12:12" x14ac:dyDescent="0.3">
      <c r="L39916" s="41"/>
    </row>
    <row r="39917" spans="12:12" x14ac:dyDescent="0.3">
      <c r="L39917" s="41"/>
    </row>
    <row r="39918" spans="12:12" x14ac:dyDescent="0.3">
      <c r="L39918" s="41"/>
    </row>
    <row r="39919" spans="12:12" x14ac:dyDescent="0.3">
      <c r="L39919" s="41"/>
    </row>
    <row r="39920" spans="12:12" x14ac:dyDescent="0.3">
      <c r="L39920" s="41"/>
    </row>
    <row r="39921" spans="12:12" x14ac:dyDescent="0.3">
      <c r="L39921" s="41"/>
    </row>
    <row r="39922" spans="12:12" x14ac:dyDescent="0.3">
      <c r="L39922" s="41"/>
    </row>
    <row r="39923" spans="12:12" x14ac:dyDescent="0.3">
      <c r="L39923" s="41"/>
    </row>
    <row r="39924" spans="12:12" x14ac:dyDescent="0.3">
      <c r="L39924" s="41"/>
    </row>
    <row r="39925" spans="12:12" x14ac:dyDescent="0.3">
      <c r="L39925" s="41"/>
    </row>
    <row r="39926" spans="12:12" x14ac:dyDescent="0.3">
      <c r="L39926" s="41"/>
    </row>
    <row r="39927" spans="12:12" x14ac:dyDescent="0.3">
      <c r="L39927" s="41"/>
    </row>
    <row r="39928" spans="12:12" x14ac:dyDescent="0.3">
      <c r="L39928" s="41"/>
    </row>
    <row r="39929" spans="12:12" x14ac:dyDescent="0.3">
      <c r="L39929" s="41"/>
    </row>
    <row r="39930" spans="12:12" x14ac:dyDescent="0.3">
      <c r="L39930" s="41"/>
    </row>
    <row r="39931" spans="12:12" x14ac:dyDescent="0.3">
      <c r="L39931" s="41"/>
    </row>
    <row r="39932" spans="12:12" x14ac:dyDescent="0.3">
      <c r="L39932" s="41"/>
    </row>
    <row r="39933" spans="12:12" x14ac:dyDescent="0.3">
      <c r="L39933" s="41"/>
    </row>
    <row r="39934" spans="12:12" x14ac:dyDescent="0.3">
      <c r="L39934" s="41"/>
    </row>
    <row r="39935" spans="12:12" x14ac:dyDescent="0.3">
      <c r="L39935" s="41"/>
    </row>
    <row r="39936" spans="12:12" x14ac:dyDescent="0.3">
      <c r="L39936" s="41"/>
    </row>
    <row r="39937" spans="12:12" x14ac:dyDescent="0.3">
      <c r="L39937" s="41"/>
    </row>
    <row r="39938" spans="12:12" x14ac:dyDescent="0.3">
      <c r="L39938" s="41"/>
    </row>
    <row r="39939" spans="12:12" x14ac:dyDescent="0.3">
      <c r="L39939" s="41"/>
    </row>
    <row r="39940" spans="12:12" x14ac:dyDescent="0.3">
      <c r="L39940" s="41"/>
    </row>
    <row r="39941" spans="12:12" x14ac:dyDescent="0.3">
      <c r="L39941" s="41"/>
    </row>
    <row r="39942" spans="12:12" x14ac:dyDescent="0.3">
      <c r="L39942" s="41"/>
    </row>
    <row r="39943" spans="12:12" x14ac:dyDescent="0.3">
      <c r="L39943" s="41"/>
    </row>
    <row r="39944" spans="12:12" x14ac:dyDescent="0.3">
      <c r="L39944" s="41"/>
    </row>
    <row r="39945" spans="12:12" x14ac:dyDescent="0.3">
      <c r="L39945" s="41"/>
    </row>
    <row r="39946" spans="12:12" x14ac:dyDescent="0.3">
      <c r="L39946" s="41"/>
    </row>
    <row r="39947" spans="12:12" x14ac:dyDescent="0.3">
      <c r="L39947" s="41"/>
    </row>
    <row r="39948" spans="12:12" x14ac:dyDescent="0.3">
      <c r="L39948" s="41"/>
    </row>
    <row r="39949" spans="12:12" x14ac:dyDescent="0.3">
      <c r="L39949" s="41"/>
    </row>
    <row r="39950" spans="12:12" x14ac:dyDescent="0.3">
      <c r="L39950" s="41"/>
    </row>
    <row r="39951" spans="12:12" x14ac:dyDescent="0.3">
      <c r="L39951" s="41"/>
    </row>
    <row r="39952" spans="12:12" x14ac:dyDescent="0.3">
      <c r="L39952" s="41"/>
    </row>
    <row r="39953" spans="12:12" x14ac:dyDescent="0.3">
      <c r="L39953" s="41"/>
    </row>
    <row r="39954" spans="12:12" x14ac:dyDescent="0.3">
      <c r="L39954" s="41"/>
    </row>
    <row r="39955" spans="12:12" x14ac:dyDescent="0.3">
      <c r="L39955" s="41"/>
    </row>
    <row r="39956" spans="12:12" x14ac:dyDescent="0.3">
      <c r="L39956" s="41"/>
    </row>
    <row r="39957" spans="12:12" x14ac:dyDescent="0.3">
      <c r="L39957" s="41"/>
    </row>
    <row r="39958" spans="12:12" x14ac:dyDescent="0.3">
      <c r="L39958" s="41"/>
    </row>
    <row r="39959" spans="12:12" x14ac:dyDescent="0.3">
      <c r="L39959" s="41"/>
    </row>
    <row r="39960" spans="12:12" x14ac:dyDescent="0.3">
      <c r="L39960" s="41"/>
    </row>
    <row r="39961" spans="12:12" x14ac:dyDescent="0.3">
      <c r="L39961" s="41"/>
    </row>
    <row r="39962" spans="12:12" x14ac:dyDescent="0.3">
      <c r="L39962" s="41"/>
    </row>
    <row r="39963" spans="12:12" x14ac:dyDescent="0.3">
      <c r="L39963" s="41"/>
    </row>
    <row r="39964" spans="12:12" x14ac:dyDescent="0.3">
      <c r="L39964" s="41"/>
    </row>
    <row r="39965" spans="12:12" x14ac:dyDescent="0.3">
      <c r="L39965" s="41"/>
    </row>
    <row r="39966" spans="12:12" x14ac:dyDescent="0.3">
      <c r="L39966" s="41"/>
    </row>
    <row r="39967" spans="12:12" x14ac:dyDescent="0.3">
      <c r="L39967" s="41"/>
    </row>
    <row r="39968" spans="12:12" x14ac:dyDescent="0.3">
      <c r="L39968" s="41"/>
    </row>
    <row r="39969" spans="12:12" x14ac:dyDescent="0.3">
      <c r="L39969" s="41"/>
    </row>
    <row r="39970" spans="12:12" x14ac:dyDescent="0.3">
      <c r="L39970" s="41"/>
    </row>
    <row r="39971" spans="12:12" x14ac:dyDescent="0.3">
      <c r="L39971" s="41"/>
    </row>
    <row r="39972" spans="12:12" x14ac:dyDescent="0.3">
      <c r="L39972" s="41"/>
    </row>
    <row r="39973" spans="12:12" x14ac:dyDescent="0.3">
      <c r="L39973" s="41"/>
    </row>
    <row r="39974" spans="12:12" x14ac:dyDescent="0.3">
      <c r="L39974" s="41"/>
    </row>
    <row r="39975" spans="12:12" x14ac:dyDescent="0.3">
      <c r="L39975" s="41"/>
    </row>
    <row r="39976" spans="12:12" x14ac:dyDescent="0.3">
      <c r="L39976" s="41"/>
    </row>
    <row r="39977" spans="12:12" x14ac:dyDescent="0.3">
      <c r="L39977" s="41"/>
    </row>
    <row r="39978" spans="12:12" x14ac:dyDescent="0.3">
      <c r="L39978" s="41"/>
    </row>
    <row r="39979" spans="12:12" x14ac:dyDescent="0.3">
      <c r="L39979" s="41"/>
    </row>
    <row r="39980" spans="12:12" x14ac:dyDescent="0.3">
      <c r="L39980" s="41"/>
    </row>
    <row r="39981" spans="12:12" x14ac:dyDescent="0.3">
      <c r="L39981" s="41"/>
    </row>
    <row r="39982" spans="12:12" x14ac:dyDescent="0.3">
      <c r="L39982" s="41"/>
    </row>
    <row r="39983" spans="12:12" x14ac:dyDescent="0.3">
      <c r="L39983" s="41"/>
    </row>
    <row r="39984" spans="12:12" x14ac:dyDescent="0.3">
      <c r="L39984" s="41"/>
    </row>
    <row r="39985" spans="12:12" x14ac:dyDescent="0.3">
      <c r="L39985" s="41"/>
    </row>
    <row r="39986" spans="12:12" x14ac:dyDescent="0.3">
      <c r="L39986" s="41"/>
    </row>
    <row r="39987" spans="12:12" x14ac:dyDescent="0.3">
      <c r="L39987" s="41"/>
    </row>
    <row r="39988" spans="12:12" x14ac:dyDescent="0.3">
      <c r="L39988" s="41"/>
    </row>
    <row r="39989" spans="12:12" x14ac:dyDescent="0.3">
      <c r="L39989" s="41"/>
    </row>
    <row r="39990" spans="12:12" x14ac:dyDescent="0.3">
      <c r="L39990" s="41"/>
    </row>
    <row r="39991" spans="12:12" x14ac:dyDescent="0.3">
      <c r="L39991" s="41"/>
    </row>
    <row r="39992" spans="12:12" x14ac:dyDescent="0.3">
      <c r="L39992" s="41"/>
    </row>
    <row r="39993" spans="12:12" x14ac:dyDescent="0.3">
      <c r="L39993" s="41"/>
    </row>
    <row r="39994" spans="12:12" x14ac:dyDescent="0.3">
      <c r="L39994" s="41"/>
    </row>
    <row r="39995" spans="12:12" x14ac:dyDescent="0.3">
      <c r="L39995" s="41"/>
    </row>
    <row r="39996" spans="12:12" x14ac:dyDescent="0.3">
      <c r="L39996" s="41"/>
    </row>
    <row r="39997" spans="12:12" x14ac:dyDescent="0.3">
      <c r="L39997" s="41"/>
    </row>
    <row r="39998" spans="12:12" x14ac:dyDescent="0.3">
      <c r="L39998" s="41"/>
    </row>
    <row r="39999" spans="12:12" x14ac:dyDescent="0.3">
      <c r="L39999" s="41"/>
    </row>
    <row r="40000" spans="12:12" x14ac:dyDescent="0.3">
      <c r="L40000" s="41"/>
    </row>
    <row r="40001" spans="12:12" x14ac:dyDescent="0.3">
      <c r="L40001" s="41"/>
    </row>
    <row r="40002" spans="12:12" x14ac:dyDescent="0.3">
      <c r="L40002" s="41"/>
    </row>
    <row r="40003" spans="12:12" x14ac:dyDescent="0.3">
      <c r="L40003" s="41"/>
    </row>
    <row r="40004" spans="12:12" x14ac:dyDescent="0.3">
      <c r="L40004" s="41"/>
    </row>
    <row r="40005" spans="12:12" x14ac:dyDescent="0.3">
      <c r="L40005" s="41"/>
    </row>
    <row r="40006" spans="12:12" x14ac:dyDescent="0.3">
      <c r="L40006" s="41"/>
    </row>
    <row r="40007" spans="12:12" x14ac:dyDescent="0.3">
      <c r="L40007" s="41"/>
    </row>
    <row r="40008" spans="12:12" x14ac:dyDescent="0.3">
      <c r="L40008" s="41"/>
    </row>
    <row r="40009" spans="12:12" x14ac:dyDescent="0.3">
      <c r="L40009" s="41"/>
    </row>
    <row r="40010" spans="12:12" x14ac:dyDescent="0.3">
      <c r="L40010" s="41"/>
    </row>
    <row r="40011" spans="12:12" x14ac:dyDescent="0.3">
      <c r="L40011" s="41"/>
    </row>
    <row r="40012" spans="12:12" x14ac:dyDescent="0.3">
      <c r="L40012" s="41"/>
    </row>
    <row r="40013" spans="12:12" x14ac:dyDescent="0.3">
      <c r="L40013" s="41"/>
    </row>
    <row r="40014" spans="12:12" x14ac:dyDescent="0.3">
      <c r="L40014" s="41"/>
    </row>
    <row r="40015" spans="12:12" x14ac:dyDescent="0.3">
      <c r="L40015" s="41"/>
    </row>
    <row r="40016" spans="12:12" x14ac:dyDescent="0.3">
      <c r="L40016" s="41"/>
    </row>
    <row r="40017" spans="12:12" x14ac:dyDescent="0.3">
      <c r="L40017" s="41"/>
    </row>
    <row r="40018" spans="12:12" x14ac:dyDescent="0.3">
      <c r="L40018" s="41"/>
    </row>
    <row r="40019" spans="12:12" x14ac:dyDescent="0.3">
      <c r="L40019" s="41"/>
    </row>
    <row r="40020" spans="12:12" x14ac:dyDescent="0.3">
      <c r="L40020" s="41"/>
    </row>
    <row r="40021" spans="12:12" x14ac:dyDescent="0.3">
      <c r="L40021" s="41"/>
    </row>
    <row r="40022" spans="12:12" x14ac:dyDescent="0.3">
      <c r="L40022" s="41"/>
    </row>
    <row r="40023" spans="12:12" x14ac:dyDescent="0.3">
      <c r="L40023" s="41"/>
    </row>
    <row r="40024" spans="12:12" x14ac:dyDescent="0.3">
      <c r="L40024" s="41"/>
    </row>
    <row r="40025" spans="12:12" x14ac:dyDescent="0.3">
      <c r="L40025" s="41"/>
    </row>
    <row r="40026" spans="12:12" x14ac:dyDescent="0.3">
      <c r="L40026" s="41"/>
    </row>
    <row r="40027" spans="12:12" x14ac:dyDescent="0.3">
      <c r="L40027" s="41"/>
    </row>
    <row r="40028" spans="12:12" x14ac:dyDescent="0.3">
      <c r="L40028" s="41"/>
    </row>
    <row r="40029" spans="12:12" x14ac:dyDescent="0.3">
      <c r="L40029" s="41"/>
    </row>
    <row r="40030" spans="12:12" x14ac:dyDescent="0.3">
      <c r="L40030" s="41"/>
    </row>
    <row r="40031" spans="12:12" x14ac:dyDescent="0.3">
      <c r="L40031" s="41"/>
    </row>
    <row r="40032" spans="12:12" x14ac:dyDescent="0.3">
      <c r="L40032" s="41"/>
    </row>
    <row r="40033" spans="12:12" x14ac:dyDescent="0.3">
      <c r="L40033" s="41"/>
    </row>
    <row r="40034" spans="12:12" x14ac:dyDescent="0.3">
      <c r="L40034" s="41"/>
    </row>
    <row r="40035" spans="12:12" x14ac:dyDescent="0.3">
      <c r="L40035" s="41"/>
    </row>
    <row r="40036" spans="12:12" x14ac:dyDescent="0.3">
      <c r="L40036" s="41"/>
    </row>
    <row r="40037" spans="12:12" x14ac:dyDescent="0.3">
      <c r="L40037" s="41"/>
    </row>
    <row r="40038" spans="12:12" x14ac:dyDescent="0.3">
      <c r="L40038" s="41"/>
    </row>
    <row r="40039" spans="12:12" x14ac:dyDescent="0.3">
      <c r="L40039" s="41"/>
    </row>
    <row r="40040" spans="12:12" x14ac:dyDescent="0.3">
      <c r="L40040" s="41"/>
    </row>
    <row r="40041" spans="12:12" x14ac:dyDescent="0.3">
      <c r="L40041" s="41"/>
    </row>
    <row r="40042" spans="12:12" x14ac:dyDescent="0.3">
      <c r="L40042" s="41"/>
    </row>
    <row r="40043" spans="12:12" x14ac:dyDescent="0.3">
      <c r="L40043" s="41"/>
    </row>
    <row r="40044" spans="12:12" x14ac:dyDescent="0.3">
      <c r="L40044" s="41"/>
    </row>
    <row r="40045" spans="12:12" x14ac:dyDescent="0.3">
      <c r="L40045" s="41"/>
    </row>
    <row r="40046" spans="12:12" x14ac:dyDescent="0.3">
      <c r="L40046" s="41"/>
    </row>
    <row r="40047" spans="12:12" x14ac:dyDescent="0.3">
      <c r="L40047" s="41"/>
    </row>
    <row r="40048" spans="12:12" x14ac:dyDescent="0.3">
      <c r="L40048" s="41"/>
    </row>
    <row r="40049" spans="12:12" x14ac:dyDescent="0.3">
      <c r="L40049" s="41"/>
    </row>
    <row r="40050" spans="12:12" x14ac:dyDescent="0.3">
      <c r="L40050" s="41"/>
    </row>
    <row r="40051" spans="12:12" x14ac:dyDescent="0.3">
      <c r="L40051" s="41"/>
    </row>
    <row r="40052" spans="12:12" x14ac:dyDescent="0.3">
      <c r="L40052" s="41"/>
    </row>
    <row r="40053" spans="12:12" x14ac:dyDescent="0.3">
      <c r="L40053" s="41"/>
    </row>
    <row r="40054" spans="12:12" x14ac:dyDescent="0.3">
      <c r="L40054" s="41"/>
    </row>
    <row r="40055" spans="12:12" x14ac:dyDescent="0.3">
      <c r="L40055" s="41"/>
    </row>
    <row r="40056" spans="12:12" x14ac:dyDescent="0.3">
      <c r="L40056" s="41"/>
    </row>
    <row r="40057" spans="12:12" x14ac:dyDescent="0.3">
      <c r="L40057" s="41"/>
    </row>
    <row r="40058" spans="12:12" x14ac:dyDescent="0.3">
      <c r="L40058" s="41"/>
    </row>
    <row r="40059" spans="12:12" x14ac:dyDescent="0.3">
      <c r="L40059" s="41"/>
    </row>
    <row r="40060" spans="12:12" x14ac:dyDescent="0.3">
      <c r="L40060" s="41"/>
    </row>
    <row r="40061" spans="12:12" x14ac:dyDescent="0.3">
      <c r="L40061" s="41"/>
    </row>
    <row r="40062" spans="12:12" x14ac:dyDescent="0.3">
      <c r="L40062" s="41"/>
    </row>
    <row r="40063" spans="12:12" x14ac:dyDescent="0.3">
      <c r="L40063" s="41"/>
    </row>
    <row r="40064" spans="12:12" x14ac:dyDescent="0.3">
      <c r="L40064" s="41"/>
    </row>
    <row r="40065" spans="12:12" x14ac:dyDescent="0.3">
      <c r="L40065" s="41"/>
    </row>
    <row r="40066" spans="12:12" x14ac:dyDescent="0.3">
      <c r="L40066" s="41"/>
    </row>
    <row r="40067" spans="12:12" x14ac:dyDescent="0.3">
      <c r="L40067" s="41"/>
    </row>
    <row r="40068" spans="12:12" x14ac:dyDescent="0.3">
      <c r="L40068" s="41"/>
    </row>
    <row r="40069" spans="12:12" x14ac:dyDescent="0.3">
      <c r="L40069" s="41"/>
    </row>
    <row r="40070" spans="12:12" x14ac:dyDescent="0.3">
      <c r="L40070" s="41"/>
    </row>
    <row r="40071" spans="12:12" x14ac:dyDescent="0.3">
      <c r="L40071" s="41"/>
    </row>
    <row r="40072" spans="12:12" x14ac:dyDescent="0.3">
      <c r="L40072" s="41"/>
    </row>
    <row r="40073" spans="12:12" x14ac:dyDescent="0.3">
      <c r="L40073" s="41"/>
    </row>
    <row r="40074" spans="12:12" x14ac:dyDescent="0.3">
      <c r="L40074" s="41"/>
    </row>
    <row r="40075" spans="12:12" x14ac:dyDescent="0.3">
      <c r="L40075" s="41"/>
    </row>
    <row r="40076" spans="12:12" x14ac:dyDescent="0.3">
      <c r="L40076" s="41"/>
    </row>
    <row r="40077" spans="12:12" x14ac:dyDescent="0.3">
      <c r="L40077" s="41"/>
    </row>
    <row r="40078" spans="12:12" x14ac:dyDescent="0.3">
      <c r="L40078" s="41"/>
    </row>
    <row r="40079" spans="12:12" x14ac:dyDescent="0.3">
      <c r="L40079" s="41"/>
    </row>
    <row r="40080" spans="12:12" x14ac:dyDescent="0.3">
      <c r="L40080" s="41"/>
    </row>
    <row r="40081" spans="12:12" x14ac:dyDescent="0.3">
      <c r="L40081" s="41"/>
    </row>
    <row r="40082" spans="12:12" x14ac:dyDescent="0.3">
      <c r="L40082" s="41"/>
    </row>
    <row r="40083" spans="12:12" x14ac:dyDescent="0.3">
      <c r="L40083" s="41"/>
    </row>
    <row r="40084" spans="12:12" x14ac:dyDescent="0.3">
      <c r="L40084" s="41"/>
    </row>
    <row r="40085" spans="12:12" x14ac:dyDescent="0.3">
      <c r="L40085" s="41"/>
    </row>
    <row r="40086" spans="12:12" x14ac:dyDescent="0.3">
      <c r="L40086" s="41"/>
    </row>
    <row r="40087" spans="12:12" x14ac:dyDescent="0.3">
      <c r="L40087" s="41"/>
    </row>
    <row r="40088" spans="12:12" x14ac:dyDescent="0.3">
      <c r="L40088" s="41"/>
    </row>
    <row r="40089" spans="12:12" x14ac:dyDescent="0.3">
      <c r="L40089" s="41"/>
    </row>
    <row r="40090" spans="12:12" x14ac:dyDescent="0.3">
      <c r="L40090" s="41"/>
    </row>
    <row r="40091" spans="12:12" x14ac:dyDescent="0.3">
      <c r="L40091" s="41"/>
    </row>
    <row r="40092" spans="12:12" x14ac:dyDescent="0.3">
      <c r="L40092" s="41"/>
    </row>
    <row r="40093" spans="12:12" x14ac:dyDescent="0.3">
      <c r="L40093" s="41"/>
    </row>
    <row r="40094" spans="12:12" x14ac:dyDescent="0.3">
      <c r="L40094" s="41"/>
    </row>
    <row r="40095" spans="12:12" x14ac:dyDescent="0.3">
      <c r="L40095" s="41"/>
    </row>
    <row r="40096" spans="12:12" x14ac:dyDescent="0.3">
      <c r="L40096" s="41"/>
    </row>
    <row r="40097" spans="12:12" x14ac:dyDescent="0.3">
      <c r="L40097" s="41"/>
    </row>
    <row r="40098" spans="12:12" x14ac:dyDescent="0.3">
      <c r="L40098" s="41"/>
    </row>
    <row r="40099" spans="12:12" x14ac:dyDescent="0.3">
      <c r="L40099" s="41"/>
    </row>
    <row r="40100" spans="12:12" x14ac:dyDescent="0.3">
      <c r="L40100" s="41"/>
    </row>
    <row r="40101" spans="12:12" x14ac:dyDescent="0.3">
      <c r="L40101" s="41"/>
    </row>
    <row r="40102" spans="12:12" x14ac:dyDescent="0.3">
      <c r="L40102" s="41"/>
    </row>
    <row r="40103" spans="12:12" x14ac:dyDescent="0.3">
      <c r="L40103" s="41"/>
    </row>
    <row r="40104" spans="12:12" x14ac:dyDescent="0.3">
      <c r="L40104" s="41"/>
    </row>
    <row r="40105" spans="12:12" x14ac:dyDescent="0.3">
      <c r="L40105" s="41"/>
    </row>
    <row r="40106" spans="12:12" x14ac:dyDescent="0.3">
      <c r="L40106" s="41"/>
    </row>
    <row r="40107" spans="12:12" x14ac:dyDescent="0.3">
      <c r="L40107" s="41"/>
    </row>
    <row r="40108" spans="12:12" x14ac:dyDescent="0.3">
      <c r="L40108" s="41"/>
    </row>
    <row r="40109" spans="12:12" x14ac:dyDescent="0.3">
      <c r="L40109" s="41"/>
    </row>
    <row r="40110" spans="12:12" x14ac:dyDescent="0.3">
      <c r="L40110" s="41"/>
    </row>
    <row r="40111" spans="12:12" x14ac:dyDescent="0.3">
      <c r="L40111" s="41"/>
    </row>
    <row r="40112" spans="12:12" x14ac:dyDescent="0.3">
      <c r="L40112" s="41"/>
    </row>
    <row r="40113" spans="12:12" x14ac:dyDescent="0.3">
      <c r="L40113" s="41"/>
    </row>
    <row r="40114" spans="12:12" x14ac:dyDescent="0.3">
      <c r="L40114" s="41"/>
    </row>
    <row r="40115" spans="12:12" x14ac:dyDescent="0.3">
      <c r="L40115" s="41"/>
    </row>
    <row r="40116" spans="12:12" x14ac:dyDescent="0.3">
      <c r="L40116" s="41"/>
    </row>
    <row r="40117" spans="12:12" x14ac:dyDescent="0.3">
      <c r="L40117" s="41"/>
    </row>
    <row r="40118" spans="12:12" x14ac:dyDescent="0.3">
      <c r="L40118" s="41"/>
    </row>
    <row r="40119" spans="12:12" x14ac:dyDescent="0.3">
      <c r="L40119" s="41"/>
    </row>
    <row r="40120" spans="12:12" x14ac:dyDescent="0.3">
      <c r="L40120" s="41"/>
    </row>
    <row r="40121" spans="12:12" x14ac:dyDescent="0.3">
      <c r="L40121" s="41"/>
    </row>
    <row r="40122" spans="12:12" x14ac:dyDescent="0.3">
      <c r="L40122" s="41"/>
    </row>
    <row r="40123" spans="12:12" x14ac:dyDescent="0.3">
      <c r="L40123" s="41"/>
    </row>
    <row r="40124" spans="12:12" x14ac:dyDescent="0.3">
      <c r="L40124" s="41"/>
    </row>
    <row r="40125" spans="12:12" x14ac:dyDescent="0.3">
      <c r="L40125" s="41"/>
    </row>
    <row r="40126" spans="12:12" x14ac:dyDescent="0.3">
      <c r="L40126" s="41"/>
    </row>
    <row r="40127" spans="12:12" x14ac:dyDescent="0.3">
      <c r="L40127" s="41"/>
    </row>
    <row r="40128" spans="12:12" x14ac:dyDescent="0.3">
      <c r="L40128" s="41"/>
    </row>
    <row r="40129" spans="12:12" x14ac:dyDescent="0.3">
      <c r="L40129" s="41"/>
    </row>
    <row r="40130" spans="12:12" x14ac:dyDescent="0.3">
      <c r="L40130" s="41"/>
    </row>
    <row r="40131" spans="12:12" x14ac:dyDescent="0.3">
      <c r="L40131" s="41"/>
    </row>
    <row r="40132" spans="12:12" x14ac:dyDescent="0.3">
      <c r="L40132" s="41"/>
    </row>
    <row r="40133" spans="12:12" x14ac:dyDescent="0.3">
      <c r="L40133" s="41"/>
    </row>
    <row r="40134" spans="12:12" x14ac:dyDescent="0.3">
      <c r="L40134" s="41"/>
    </row>
    <row r="40135" spans="12:12" x14ac:dyDescent="0.3">
      <c r="L40135" s="41"/>
    </row>
    <row r="40136" spans="12:12" x14ac:dyDescent="0.3">
      <c r="L40136" s="41"/>
    </row>
    <row r="40137" spans="12:12" x14ac:dyDescent="0.3">
      <c r="L40137" s="41"/>
    </row>
    <row r="40138" spans="12:12" x14ac:dyDescent="0.3">
      <c r="L40138" s="41"/>
    </row>
    <row r="40139" spans="12:12" x14ac:dyDescent="0.3">
      <c r="L40139" s="41"/>
    </row>
    <row r="40140" spans="12:12" x14ac:dyDescent="0.3">
      <c r="L40140" s="41"/>
    </row>
    <row r="40141" spans="12:12" x14ac:dyDescent="0.3">
      <c r="L40141" s="41"/>
    </row>
    <row r="40142" spans="12:12" x14ac:dyDescent="0.3">
      <c r="L40142" s="41"/>
    </row>
    <row r="40143" spans="12:12" x14ac:dyDescent="0.3">
      <c r="L40143" s="41"/>
    </row>
    <row r="40144" spans="12:12" x14ac:dyDescent="0.3">
      <c r="L40144" s="41"/>
    </row>
    <row r="40145" spans="12:12" x14ac:dyDescent="0.3">
      <c r="L40145" s="41"/>
    </row>
    <row r="40146" spans="12:12" x14ac:dyDescent="0.3">
      <c r="L40146" s="41"/>
    </row>
    <row r="40147" spans="12:12" x14ac:dyDescent="0.3">
      <c r="L40147" s="41"/>
    </row>
    <row r="40148" spans="12:12" x14ac:dyDescent="0.3">
      <c r="L40148" s="41"/>
    </row>
    <row r="40149" spans="12:12" x14ac:dyDescent="0.3">
      <c r="L40149" s="41"/>
    </row>
    <row r="40150" spans="12:12" x14ac:dyDescent="0.3">
      <c r="L40150" s="41"/>
    </row>
    <row r="40151" spans="12:12" x14ac:dyDescent="0.3">
      <c r="L40151" s="41"/>
    </row>
    <row r="40152" spans="12:12" x14ac:dyDescent="0.3">
      <c r="L40152" s="41"/>
    </row>
    <row r="40153" spans="12:12" x14ac:dyDescent="0.3">
      <c r="L40153" s="41"/>
    </row>
    <row r="40154" spans="12:12" x14ac:dyDescent="0.3">
      <c r="L40154" s="41"/>
    </row>
    <row r="40155" spans="12:12" x14ac:dyDescent="0.3">
      <c r="L40155" s="41"/>
    </row>
    <row r="40156" spans="12:12" x14ac:dyDescent="0.3">
      <c r="L40156" s="41"/>
    </row>
    <row r="40157" spans="12:12" x14ac:dyDescent="0.3">
      <c r="L40157" s="41"/>
    </row>
    <row r="40158" spans="12:12" x14ac:dyDescent="0.3">
      <c r="L40158" s="41"/>
    </row>
    <row r="40159" spans="12:12" x14ac:dyDescent="0.3">
      <c r="L40159" s="41"/>
    </row>
    <row r="40160" spans="12:12" x14ac:dyDescent="0.3">
      <c r="L40160" s="41"/>
    </row>
    <row r="40161" spans="12:12" x14ac:dyDescent="0.3">
      <c r="L40161" s="41"/>
    </row>
    <row r="40162" spans="12:12" x14ac:dyDescent="0.3">
      <c r="L40162" s="41"/>
    </row>
    <row r="40163" spans="12:12" x14ac:dyDescent="0.3">
      <c r="L40163" s="41"/>
    </row>
    <row r="40164" spans="12:12" x14ac:dyDescent="0.3">
      <c r="L40164" s="41"/>
    </row>
    <row r="40165" spans="12:12" x14ac:dyDescent="0.3">
      <c r="L40165" s="41"/>
    </row>
    <row r="40166" spans="12:12" x14ac:dyDescent="0.3">
      <c r="L40166" s="41"/>
    </row>
    <row r="40167" spans="12:12" x14ac:dyDescent="0.3">
      <c r="L40167" s="41"/>
    </row>
    <row r="40168" spans="12:12" x14ac:dyDescent="0.3">
      <c r="L40168" s="41"/>
    </row>
    <row r="40169" spans="12:12" x14ac:dyDescent="0.3">
      <c r="L40169" s="41"/>
    </row>
    <row r="40170" spans="12:12" x14ac:dyDescent="0.3">
      <c r="L40170" s="41"/>
    </row>
    <row r="40171" spans="12:12" x14ac:dyDescent="0.3">
      <c r="L40171" s="41"/>
    </row>
    <row r="40172" spans="12:12" x14ac:dyDescent="0.3">
      <c r="L40172" s="41"/>
    </row>
    <row r="40173" spans="12:12" x14ac:dyDescent="0.3">
      <c r="L40173" s="41"/>
    </row>
    <row r="40174" spans="12:12" x14ac:dyDescent="0.3">
      <c r="L40174" s="41"/>
    </row>
    <row r="40175" spans="12:12" x14ac:dyDescent="0.3">
      <c r="L40175" s="41"/>
    </row>
    <row r="40176" spans="12:12" x14ac:dyDescent="0.3">
      <c r="L40176" s="41"/>
    </row>
    <row r="40177" spans="12:12" x14ac:dyDescent="0.3">
      <c r="L40177" s="41"/>
    </row>
    <row r="40178" spans="12:12" x14ac:dyDescent="0.3">
      <c r="L40178" s="41"/>
    </row>
    <row r="40179" spans="12:12" x14ac:dyDescent="0.3">
      <c r="L40179" s="41"/>
    </row>
    <row r="40180" spans="12:12" x14ac:dyDescent="0.3">
      <c r="L40180" s="41"/>
    </row>
    <row r="40181" spans="12:12" x14ac:dyDescent="0.3">
      <c r="L40181" s="41"/>
    </row>
    <row r="40182" spans="12:12" x14ac:dyDescent="0.3">
      <c r="L40182" s="41"/>
    </row>
    <row r="40183" spans="12:12" x14ac:dyDescent="0.3">
      <c r="L40183" s="41"/>
    </row>
    <row r="40184" spans="12:12" x14ac:dyDescent="0.3">
      <c r="L40184" s="41"/>
    </row>
    <row r="40185" spans="12:12" x14ac:dyDescent="0.3">
      <c r="L40185" s="41"/>
    </row>
    <row r="40186" spans="12:12" x14ac:dyDescent="0.3">
      <c r="L40186" s="41"/>
    </row>
    <row r="40187" spans="12:12" x14ac:dyDescent="0.3">
      <c r="L40187" s="41"/>
    </row>
    <row r="40188" spans="12:12" x14ac:dyDescent="0.3">
      <c r="L40188" s="41"/>
    </row>
    <row r="40189" spans="12:12" x14ac:dyDescent="0.3">
      <c r="L40189" s="41"/>
    </row>
    <row r="40190" spans="12:12" x14ac:dyDescent="0.3">
      <c r="L40190" s="41"/>
    </row>
    <row r="40191" spans="12:12" x14ac:dyDescent="0.3">
      <c r="L40191" s="41"/>
    </row>
    <row r="40192" spans="12:12" x14ac:dyDescent="0.3">
      <c r="L40192" s="41"/>
    </row>
    <row r="40193" spans="12:12" x14ac:dyDescent="0.3">
      <c r="L40193" s="41"/>
    </row>
    <row r="40194" spans="12:12" x14ac:dyDescent="0.3">
      <c r="L40194" s="41"/>
    </row>
    <row r="40195" spans="12:12" x14ac:dyDescent="0.3">
      <c r="L40195" s="41"/>
    </row>
    <row r="40196" spans="12:12" x14ac:dyDescent="0.3">
      <c r="L40196" s="41"/>
    </row>
    <row r="40197" spans="12:12" x14ac:dyDescent="0.3">
      <c r="L40197" s="41"/>
    </row>
    <row r="40198" spans="12:12" x14ac:dyDescent="0.3">
      <c r="L40198" s="41"/>
    </row>
    <row r="40199" spans="12:12" x14ac:dyDescent="0.3">
      <c r="L40199" s="41"/>
    </row>
    <row r="40200" spans="12:12" x14ac:dyDescent="0.3">
      <c r="L40200" s="41"/>
    </row>
    <row r="40201" spans="12:12" x14ac:dyDescent="0.3">
      <c r="L40201" s="41"/>
    </row>
    <row r="40202" spans="12:12" x14ac:dyDescent="0.3">
      <c r="L40202" s="41"/>
    </row>
    <row r="40203" spans="12:12" x14ac:dyDescent="0.3">
      <c r="L40203" s="41"/>
    </row>
    <row r="40204" spans="12:12" x14ac:dyDescent="0.3">
      <c r="L40204" s="41"/>
    </row>
    <row r="40205" spans="12:12" x14ac:dyDescent="0.3">
      <c r="L40205" s="41"/>
    </row>
    <row r="40206" spans="12:12" x14ac:dyDescent="0.3">
      <c r="L40206" s="41"/>
    </row>
    <row r="40207" spans="12:12" x14ac:dyDescent="0.3">
      <c r="L40207" s="41"/>
    </row>
    <row r="40208" spans="12:12" x14ac:dyDescent="0.3">
      <c r="L40208" s="41"/>
    </row>
    <row r="40209" spans="12:12" x14ac:dyDescent="0.3">
      <c r="L40209" s="41"/>
    </row>
    <row r="40210" spans="12:12" x14ac:dyDescent="0.3">
      <c r="L40210" s="41"/>
    </row>
    <row r="40211" spans="12:12" x14ac:dyDescent="0.3">
      <c r="L40211" s="41"/>
    </row>
    <row r="40212" spans="12:12" x14ac:dyDescent="0.3">
      <c r="L40212" s="41"/>
    </row>
    <row r="40213" spans="12:12" x14ac:dyDescent="0.3">
      <c r="L40213" s="41"/>
    </row>
    <row r="40214" spans="12:12" x14ac:dyDescent="0.3">
      <c r="L40214" s="41"/>
    </row>
    <row r="40215" spans="12:12" x14ac:dyDescent="0.3">
      <c r="L40215" s="41"/>
    </row>
    <row r="40216" spans="12:12" x14ac:dyDescent="0.3">
      <c r="L40216" s="41"/>
    </row>
    <row r="40217" spans="12:12" x14ac:dyDescent="0.3">
      <c r="L40217" s="41"/>
    </row>
    <row r="40218" spans="12:12" x14ac:dyDescent="0.3">
      <c r="L40218" s="41"/>
    </row>
    <row r="40219" spans="12:12" x14ac:dyDescent="0.3">
      <c r="L40219" s="41"/>
    </row>
    <row r="40220" spans="12:12" x14ac:dyDescent="0.3">
      <c r="L40220" s="41"/>
    </row>
    <row r="40221" spans="12:12" x14ac:dyDescent="0.3">
      <c r="L40221" s="41"/>
    </row>
    <row r="40222" spans="12:12" x14ac:dyDescent="0.3">
      <c r="L40222" s="41"/>
    </row>
    <row r="40223" spans="12:12" x14ac:dyDescent="0.3">
      <c r="L40223" s="41"/>
    </row>
    <row r="40224" spans="12:12" x14ac:dyDescent="0.3">
      <c r="L40224" s="41"/>
    </row>
    <row r="40225" spans="12:12" x14ac:dyDescent="0.3">
      <c r="L40225" s="41"/>
    </row>
    <row r="40226" spans="12:12" x14ac:dyDescent="0.3">
      <c r="L40226" s="41"/>
    </row>
    <row r="40227" spans="12:12" x14ac:dyDescent="0.3">
      <c r="L40227" s="41"/>
    </row>
    <row r="40228" spans="12:12" x14ac:dyDescent="0.3">
      <c r="L40228" s="41"/>
    </row>
    <row r="40229" spans="12:12" x14ac:dyDescent="0.3">
      <c r="L40229" s="41"/>
    </row>
    <row r="40230" spans="12:12" x14ac:dyDescent="0.3">
      <c r="L40230" s="41"/>
    </row>
    <row r="40231" spans="12:12" x14ac:dyDescent="0.3">
      <c r="L40231" s="41"/>
    </row>
    <row r="40232" spans="12:12" x14ac:dyDescent="0.3">
      <c r="L40232" s="41"/>
    </row>
    <row r="40233" spans="12:12" x14ac:dyDescent="0.3">
      <c r="L40233" s="41"/>
    </row>
    <row r="40234" spans="12:12" x14ac:dyDescent="0.3">
      <c r="L40234" s="41"/>
    </row>
    <row r="40235" spans="12:12" x14ac:dyDescent="0.3">
      <c r="L40235" s="41"/>
    </row>
    <row r="40236" spans="12:12" x14ac:dyDescent="0.3">
      <c r="L40236" s="41"/>
    </row>
    <row r="40237" spans="12:12" x14ac:dyDescent="0.3">
      <c r="L40237" s="41"/>
    </row>
    <row r="40238" spans="12:12" x14ac:dyDescent="0.3">
      <c r="L40238" s="41"/>
    </row>
    <row r="40239" spans="12:12" x14ac:dyDescent="0.3">
      <c r="L40239" s="41"/>
    </row>
    <row r="40240" spans="12:12" x14ac:dyDescent="0.3">
      <c r="L40240" s="41"/>
    </row>
    <row r="40241" spans="12:12" x14ac:dyDescent="0.3">
      <c r="L40241" s="41"/>
    </row>
    <row r="40242" spans="12:12" x14ac:dyDescent="0.3">
      <c r="L40242" s="41"/>
    </row>
    <row r="40243" spans="12:12" x14ac:dyDescent="0.3">
      <c r="L40243" s="41"/>
    </row>
    <row r="40244" spans="12:12" x14ac:dyDescent="0.3">
      <c r="L40244" s="41"/>
    </row>
    <row r="40245" spans="12:12" x14ac:dyDescent="0.3">
      <c r="L40245" s="41"/>
    </row>
    <row r="40246" spans="12:12" x14ac:dyDescent="0.3">
      <c r="L40246" s="41"/>
    </row>
    <row r="40247" spans="12:12" x14ac:dyDescent="0.3">
      <c r="L40247" s="41"/>
    </row>
    <row r="40248" spans="12:12" x14ac:dyDescent="0.3">
      <c r="L40248" s="41"/>
    </row>
    <row r="40249" spans="12:12" x14ac:dyDescent="0.3">
      <c r="L40249" s="41"/>
    </row>
    <row r="40250" spans="12:12" x14ac:dyDescent="0.3">
      <c r="L40250" s="41"/>
    </row>
    <row r="40251" spans="12:12" x14ac:dyDescent="0.3">
      <c r="L40251" s="41"/>
    </row>
    <row r="40252" spans="12:12" x14ac:dyDescent="0.3">
      <c r="L40252" s="41"/>
    </row>
    <row r="40253" spans="12:12" x14ac:dyDescent="0.3">
      <c r="L40253" s="41"/>
    </row>
    <row r="40254" spans="12:12" x14ac:dyDescent="0.3">
      <c r="L40254" s="41"/>
    </row>
    <row r="40255" spans="12:12" x14ac:dyDescent="0.3">
      <c r="L40255" s="41"/>
    </row>
    <row r="40256" spans="12:12" x14ac:dyDescent="0.3">
      <c r="L40256" s="41"/>
    </row>
    <row r="40257" spans="12:12" x14ac:dyDescent="0.3">
      <c r="L40257" s="41"/>
    </row>
    <row r="40258" spans="12:12" x14ac:dyDescent="0.3">
      <c r="L40258" s="41"/>
    </row>
    <row r="40259" spans="12:12" x14ac:dyDescent="0.3">
      <c r="L40259" s="41"/>
    </row>
    <row r="40260" spans="12:12" x14ac:dyDescent="0.3">
      <c r="L40260" s="41"/>
    </row>
    <row r="40261" spans="12:12" x14ac:dyDescent="0.3">
      <c r="L40261" s="41"/>
    </row>
    <row r="40262" spans="12:12" x14ac:dyDescent="0.3">
      <c r="L40262" s="41"/>
    </row>
    <row r="40263" spans="12:12" x14ac:dyDescent="0.3">
      <c r="L40263" s="41"/>
    </row>
    <row r="40264" spans="12:12" x14ac:dyDescent="0.3">
      <c r="L40264" s="41"/>
    </row>
    <row r="40265" spans="12:12" x14ac:dyDescent="0.3">
      <c r="L40265" s="41"/>
    </row>
    <row r="40266" spans="12:12" x14ac:dyDescent="0.3">
      <c r="L40266" s="41"/>
    </row>
    <row r="40267" spans="12:12" x14ac:dyDescent="0.3">
      <c r="L40267" s="41"/>
    </row>
    <row r="40268" spans="12:12" x14ac:dyDescent="0.3">
      <c r="L40268" s="41"/>
    </row>
    <row r="40269" spans="12:12" x14ac:dyDescent="0.3">
      <c r="L40269" s="41"/>
    </row>
    <row r="40270" spans="12:12" x14ac:dyDescent="0.3">
      <c r="L40270" s="41"/>
    </row>
    <row r="40271" spans="12:12" x14ac:dyDescent="0.3">
      <c r="L40271" s="41"/>
    </row>
    <row r="40272" spans="12:12" x14ac:dyDescent="0.3">
      <c r="L40272" s="41"/>
    </row>
    <row r="40273" spans="12:12" x14ac:dyDescent="0.3">
      <c r="L40273" s="41"/>
    </row>
    <row r="40274" spans="12:12" x14ac:dyDescent="0.3">
      <c r="L40274" s="41"/>
    </row>
    <row r="40275" spans="12:12" x14ac:dyDescent="0.3">
      <c r="L40275" s="41"/>
    </row>
    <row r="40276" spans="12:12" x14ac:dyDescent="0.3">
      <c r="L40276" s="41"/>
    </row>
    <row r="40277" spans="12:12" x14ac:dyDescent="0.3">
      <c r="L40277" s="41"/>
    </row>
    <row r="40278" spans="12:12" x14ac:dyDescent="0.3">
      <c r="L40278" s="41"/>
    </row>
    <row r="40279" spans="12:12" x14ac:dyDescent="0.3">
      <c r="L40279" s="41"/>
    </row>
    <row r="40280" spans="12:12" x14ac:dyDescent="0.3">
      <c r="L40280" s="41"/>
    </row>
    <row r="40281" spans="12:12" x14ac:dyDescent="0.3">
      <c r="L40281" s="41"/>
    </row>
    <row r="40282" spans="12:12" x14ac:dyDescent="0.3">
      <c r="L40282" s="41"/>
    </row>
    <row r="40283" spans="12:12" x14ac:dyDescent="0.3">
      <c r="L40283" s="41"/>
    </row>
    <row r="40284" spans="12:12" x14ac:dyDescent="0.3">
      <c r="L40284" s="41"/>
    </row>
    <row r="40285" spans="12:12" x14ac:dyDescent="0.3">
      <c r="L40285" s="41"/>
    </row>
    <row r="40286" spans="12:12" x14ac:dyDescent="0.3">
      <c r="L40286" s="41"/>
    </row>
    <row r="40287" spans="12:12" x14ac:dyDescent="0.3">
      <c r="L40287" s="41"/>
    </row>
    <row r="40288" spans="12:12" x14ac:dyDescent="0.3">
      <c r="L40288" s="41"/>
    </row>
    <row r="40289" spans="12:12" x14ac:dyDescent="0.3">
      <c r="L40289" s="41"/>
    </row>
    <row r="40290" spans="12:12" x14ac:dyDescent="0.3">
      <c r="L40290" s="41"/>
    </row>
    <row r="40291" spans="12:12" x14ac:dyDescent="0.3">
      <c r="L40291" s="41"/>
    </row>
    <row r="40292" spans="12:12" x14ac:dyDescent="0.3">
      <c r="L40292" s="41"/>
    </row>
    <row r="40293" spans="12:12" x14ac:dyDescent="0.3">
      <c r="L40293" s="41"/>
    </row>
    <row r="40294" spans="12:12" x14ac:dyDescent="0.3">
      <c r="L40294" s="41"/>
    </row>
    <row r="40295" spans="12:12" x14ac:dyDescent="0.3">
      <c r="L40295" s="41"/>
    </row>
    <row r="40296" spans="12:12" x14ac:dyDescent="0.3">
      <c r="L40296" s="41"/>
    </row>
    <row r="40297" spans="12:12" x14ac:dyDescent="0.3">
      <c r="L40297" s="41"/>
    </row>
    <row r="40298" spans="12:12" x14ac:dyDescent="0.3">
      <c r="L40298" s="41"/>
    </row>
    <row r="40299" spans="12:12" x14ac:dyDescent="0.3">
      <c r="L40299" s="41"/>
    </row>
    <row r="40300" spans="12:12" x14ac:dyDescent="0.3">
      <c r="L40300" s="41"/>
    </row>
    <row r="40301" spans="12:12" x14ac:dyDescent="0.3">
      <c r="L40301" s="41"/>
    </row>
    <row r="40302" spans="12:12" x14ac:dyDescent="0.3">
      <c r="L40302" s="41"/>
    </row>
    <row r="40303" spans="12:12" x14ac:dyDescent="0.3">
      <c r="L40303" s="41"/>
    </row>
    <row r="40304" spans="12:12" x14ac:dyDescent="0.3">
      <c r="L40304" s="41"/>
    </row>
    <row r="40305" spans="12:12" x14ac:dyDescent="0.3">
      <c r="L40305" s="41"/>
    </row>
    <row r="40306" spans="12:12" x14ac:dyDescent="0.3">
      <c r="L40306" s="41"/>
    </row>
    <row r="40307" spans="12:12" x14ac:dyDescent="0.3">
      <c r="L40307" s="41"/>
    </row>
    <row r="40308" spans="12:12" x14ac:dyDescent="0.3">
      <c r="L40308" s="41"/>
    </row>
    <row r="40309" spans="12:12" x14ac:dyDescent="0.3">
      <c r="L40309" s="41"/>
    </row>
    <row r="40310" spans="12:12" x14ac:dyDescent="0.3">
      <c r="L40310" s="41"/>
    </row>
    <row r="40311" spans="12:12" x14ac:dyDescent="0.3">
      <c r="L40311" s="41"/>
    </row>
    <row r="40312" spans="12:12" x14ac:dyDescent="0.3">
      <c r="L40312" s="41"/>
    </row>
    <row r="40313" spans="12:12" x14ac:dyDescent="0.3">
      <c r="L40313" s="41"/>
    </row>
    <row r="40314" spans="12:12" x14ac:dyDescent="0.3">
      <c r="L40314" s="41"/>
    </row>
    <row r="40315" spans="12:12" x14ac:dyDescent="0.3">
      <c r="L40315" s="41"/>
    </row>
    <row r="40316" spans="12:12" x14ac:dyDescent="0.3">
      <c r="L40316" s="41"/>
    </row>
    <row r="40317" spans="12:12" x14ac:dyDescent="0.3">
      <c r="L40317" s="41"/>
    </row>
    <row r="40318" spans="12:12" x14ac:dyDescent="0.3">
      <c r="L40318" s="41"/>
    </row>
    <row r="40319" spans="12:12" x14ac:dyDescent="0.3">
      <c r="L40319" s="41"/>
    </row>
    <row r="40320" spans="12:12" x14ac:dyDescent="0.3">
      <c r="L40320" s="41"/>
    </row>
    <row r="40321" spans="12:12" x14ac:dyDescent="0.3">
      <c r="L40321" s="41"/>
    </row>
    <row r="40322" spans="12:12" x14ac:dyDescent="0.3">
      <c r="L40322" s="41"/>
    </row>
    <row r="40323" spans="12:12" x14ac:dyDescent="0.3">
      <c r="L40323" s="41"/>
    </row>
    <row r="40324" spans="12:12" x14ac:dyDescent="0.3">
      <c r="L40324" s="41"/>
    </row>
    <row r="40325" spans="12:12" x14ac:dyDescent="0.3">
      <c r="L40325" s="41"/>
    </row>
    <row r="40326" spans="12:12" x14ac:dyDescent="0.3">
      <c r="L40326" s="41"/>
    </row>
    <row r="40327" spans="12:12" x14ac:dyDescent="0.3">
      <c r="L40327" s="41"/>
    </row>
    <row r="40328" spans="12:12" x14ac:dyDescent="0.3">
      <c r="L40328" s="41"/>
    </row>
    <row r="40329" spans="12:12" x14ac:dyDescent="0.3">
      <c r="L40329" s="41"/>
    </row>
    <row r="40330" spans="12:12" x14ac:dyDescent="0.3">
      <c r="L40330" s="41"/>
    </row>
    <row r="40331" spans="12:12" x14ac:dyDescent="0.3">
      <c r="L40331" s="41"/>
    </row>
    <row r="40332" spans="12:12" x14ac:dyDescent="0.3">
      <c r="L40332" s="41"/>
    </row>
    <row r="40333" spans="12:12" x14ac:dyDescent="0.3">
      <c r="L40333" s="41"/>
    </row>
    <row r="40334" spans="12:12" x14ac:dyDescent="0.3">
      <c r="L40334" s="41"/>
    </row>
    <row r="40335" spans="12:12" x14ac:dyDescent="0.3">
      <c r="L40335" s="41"/>
    </row>
    <row r="40336" spans="12:12" x14ac:dyDescent="0.3">
      <c r="L40336" s="41"/>
    </row>
    <row r="40337" spans="12:12" x14ac:dyDescent="0.3">
      <c r="L40337" s="41"/>
    </row>
    <row r="40338" spans="12:12" x14ac:dyDescent="0.3">
      <c r="L40338" s="41"/>
    </row>
    <row r="40339" spans="12:12" x14ac:dyDescent="0.3">
      <c r="L40339" s="41"/>
    </row>
    <row r="40340" spans="12:12" x14ac:dyDescent="0.3">
      <c r="L40340" s="41"/>
    </row>
    <row r="40341" spans="12:12" x14ac:dyDescent="0.3">
      <c r="L40341" s="41"/>
    </row>
    <row r="40342" spans="12:12" x14ac:dyDescent="0.3">
      <c r="L40342" s="41"/>
    </row>
    <row r="40343" spans="12:12" x14ac:dyDescent="0.3">
      <c r="L40343" s="41"/>
    </row>
    <row r="40344" spans="12:12" x14ac:dyDescent="0.3">
      <c r="L40344" s="41"/>
    </row>
    <row r="40345" spans="12:12" x14ac:dyDescent="0.3">
      <c r="L40345" s="41"/>
    </row>
    <row r="40346" spans="12:12" x14ac:dyDescent="0.3">
      <c r="L40346" s="41"/>
    </row>
    <row r="40347" spans="12:12" x14ac:dyDescent="0.3">
      <c r="L40347" s="41"/>
    </row>
    <row r="40348" spans="12:12" x14ac:dyDescent="0.3">
      <c r="L40348" s="41"/>
    </row>
    <row r="40349" spans="12:12" x14ac:dyDescent="0.3">
      <c r="L40349" s="41"/>
    </row>
    <row r="40350" spans="12:12" x14ac:dyDescent="0.3">
      <c r="L40350" s="41"/>
    </row>
    <row r="40351" spans="12:12" x14ac:dyDescent="0.3">
      <c r="L40351" s="41"/>
    </row>
    <row r="40352" spans="12:12" x14ac:dyDescent="0.3">
      <c r="L40352" s="41"/>
    </row>
    <row r="40353" spans="12:12" x14ac:dyDescent="0.3">
      <c r="L40353" s="41"/>
    </row>
    <row r="40354" spans="12:12" x14ac:dyDescent="0.3">
      <c r="L40354" s="41"/>
    </row>
    <row r="40355" spans="12:12" x14ac:dyDescent="0.3">
      <c r="L40355" s="41"/>
    </row>
    <row r="40356" spans="12:12" x14ac:dyDescent="0.3">
      <c r="L40356" s="41"/>
    </row>
    <row r="40357" spans="12:12" x14ac:dyDescent="0.3">
      <c r="L40357" s="41"/>
    </row>
    <row r="40358" spans="12:12" x14ac:dyDescent="0.3">
      <c r="L40358" s="41"/>
    </row>
    <row r="40359" spans="12:12" x14ac:dyDescent="0.3">
      <c r="L40359" s="41"/>
    </row>
    <row r="40360" spans="12:12" x14ac:dyDescent="0.3">
      <c r="L40360" s="41"/>
    </row>
    <row r="40361" spans="12:12" x14ac:dyDescent="0.3">
      <c r="L40361" s="41"/>
    </row>
    <row r="40362" spans="12:12" x14ac:dyDescent="0.3">
      <c r="L40362" s="41"/>
    </row>
    <row r="40363" spans="12:12" x14ac:dyDescent="0.3">
      <c r="L40363" s="41"/>
    </row>
    <row r="40364" spans="12:12" x14ac:dyDescent="0.3">
      <c r="L40364" s="41"/>
    </row>
    <row r="40365" spans="12:12" x14ac:dyDescent="0.3">
      <c r="L40365" s="41"/>
    </row>
    <row r="40366" spans="12:12" x14ac:dyDescent="0.3">
      <c r="L40366" s="41"/>
    </row>
    <row r="40367" spans="12:12" x14ac:dyDescent="0.3">
      <c r="L40367" s="41"/>
    </row>
    <row r="40368" spans="12:12" x14ac:dyDescent="0.3">
      <c r="L40368" s="41"/>
    </row>
    <row r="40369" spans="12:12" x14ac:dyDescent="0.3">
      <c r="L40369" s="41"/>
    </row>
    <row r="40370" spans="12:12" x14ac:dyDescent="0.3">
      <c r="L40370" s="41"/>
    </row>
    <row r="40371" spans="12:12" x14ac:dyDescent="0.3">
      <c r="L40371" s="41"/>
    </row>
    <row r="40372" spans="12:12" x14ac:dyDescent="0.3">
      <c r="L40372" s="41"/>
    </row>
    <row r="40373" spans="12:12" x14ac:dyDescent="0.3">
      <c r="L40373" s="41"/>
    </row>
    <row r="40374" spans="12:12" x14ac:dyDescent="0.3">
      <c r="L40374" s="41"/>
    </row>
    <row r="40375" spans="12:12" x14ac:dyDescent="0.3">
      <c r="L40375" s="41"/>
    </row>
    <row r="40376" spans="12:12" x14ac:dyDescent="0.3">
      <c r="L40376" s="41"/>
    </row>
    <row r="40377" spans="12:12" x14ac:dyDescent="0.3">
      <c r="L40377" s="41"/>
    </row>
    <row r="40378" spans="12:12" x14ac:dyDescent="0.3">
      <c r="L40378" s="41"/>
    </row>
    <row r="40379" spans="12:12" x14ac:dyDescent="0.3">
      <c r="L40379" s="41"/>
    </row>
    <row r="40380" spans="12:12" x14ac:dyDescent="0.3">
      <c r="L40380" s="41"/>
    </row>
    <row r="40381" spans="12:12" x14ac:dyDescent="0.3">
      <c r="L40381" s="41"/>
    </row>
    <row r="40382" spans="12:12" x14ac:dyDescent="0.3">
      <c r="L40382" s="41"/>
    </row>
    <row r="40383" spans="12:12" x14ac:dyDescent="0.3">
      <c r="L40383" s="41"/>
    </row>
    <row r="40384" spans="12:12" x14ac:dyDescent="0.3">
      <c r="L40384" s="41"/>
    </row>
    <row r="40385" spans="12:12" x14ac:dyDescent="0.3">
      <c r="L40385" s="41"/>
    </row>
    <row r="40386" spans="12:12" x14ac:dyDescent="0.3">
      <c r="L40386" s="41"/>
    </row>
    <row r="40387" spans="12:12" x14ac:dyDescent="0.3">
      <c r="L40387" s="41"/>
    </row>
    <row r="40388" spans="12:12" x14ac:dyDescent="0.3">
      <c r="L40388" s="41"/>
    </row>
    <row r="40389" spans="12:12" x14ac:dyDescent="0.3">
      <c r="L40389" s="41"/>
    </row>
    <row r="40390" spans="12:12" x14ac:dyDescent="0.3">
      <c r="L40390" s="41"/>
    </row>
    <row r="40391" spans="12:12" x14ac:dyDescent="0.3">
      <c r="L40391" s="41"/>
    </row>
    <row r="40392" spans="12:12" x14ac:dyDescent="0.3">
      <c r="L40392" s="41"/>
    </row>
    <row r="40393" spans="12:12" x14ac:dyDescent="0.3">
      <c r="L40393" s="41"/>
    </row>
    <row r="40394" spans="12:12" x14ac:dyDescent="0.3">
      <c r="L40394" s="41"/>
    </row>
    <row r="40395" spans="12:12" x14ac:dyDescent="0.3">
      <c r="L40395" s="41"/>
    </row>
    <row r="40396" spans="12:12" x14ac:dyDescent="0.3">
      <c r="L40396" s="41"/>
    </row>
    <row r="40397" spans="12:12" x14ac:dyDescent="0.3">
      <c r="L40397" s="41"/>
    </row>
    <row r="40398" spans="12:12" x14ac:dyDescent="0.3">
      <c r="L40398" s="41"/>
    </row>
    <row r="40399" spans="12:12" x14ac:dyDescent="0.3">
      <c r="L40399" s="41"/>
    </row>
    <row r="40400" spans="12:12" x14ac:dyDescent="0.3">
      <c r="L40400" s="41"/>
    </row>
    <row r="40401" spans="12:12" x14ac:dyDescent="0.3">
      <c r="L40401" s="41"/>
    </row>
    <row r="40402" spans="12:12" x14ac:dyDescent="0.3">
      <c r="L40402" s="41"/>
    </row>
    <row r="40403" spans="12:12" x14ac:dyDescent="0.3">
      <c r="L40403" s="41"/>
    </row>
    <row r="40404" spans="12:12" x14ac:dyDescent="0.3">
      <c r="L40404" s="41"/>
    </row>
    <row r="40405" spans="12:12" x14ac:dyDescent="0.3">
      <c r="L40405" s="41"/>
    </row>
    <row r="40406" spans="12:12" x14ac:dyDescent="0.3">
      <c r="L40406" s="41"/>
    </row>
    <row r="40407" spans="12:12" x14ac:dyDescent="0.3">
      <c r="L40407" s="41"/>
    </row>
    <row r="40408" spans="12:12" x14ac:dyDescent="0.3">
      <c r="L40408" s="41"/>
    </row>
    <row r="40409" spans="12:12" x14ac:dyDescent="0.3">
      <c r="L40409" s="41"/>
    </row>
    <row r="40410" spans="12:12" x14ac:dyDescent="0.3">
      <c r="L40410" s="41"/>
    </row>
    <row r="40412" spans="12:12" x14ac:dyDescent="0.3">
      <c r="L40412" s="41"/>
    </row>
    <row r="40413" spans="12:12" x14ac:dyDescent="0.3">
      <c r="L40413" s="41"/>
    </row>
    <row r="40414" spans="12:12" x14ac:dyDescent="0.3">
      <c r="L40414" s="41"/>
    </row>
    <row r="40415" spans="12:12" x14ac:dyDescent="0.3">
      <c r="L40415" s="41"/>
    </row>
    <row r="40416" spans="12:12" x14ac:dyDescent="0.3">
      <c r="L40416" s="41"/>
    </row>
    <row r="40417" spans="12:12" x14ac:dyDescent="0.3">
      <c r="L40417" s="41"/>
    </row>
    <row r="40418" spans="12:12" x14ac:dyDescent="0.3">
      <c r="L40418" s="41"/>
    </row>
    <row r="40419" spans="12:12" x14ac:dyDescent="0.3">
      <c r="L40419" s="41"/>
    </row>
    <row r="40420" spans="12:12" x14ac:dyDescent="0.3">
      <c r="L40420" s="41"/>
    </row>
    <row r="40421" spans="12:12" x14ac:dyDescent="0.3">
      <c r="L40421" s="41"/>
    </row>
    <row r="40422" spans="12:12" x14ac:dyDescent="0.3">
      <c r="L40422" s="41"/>
    </row>
    <row r="40423" spans="12:12" x14ac:dyDescent="0.3">
      <c r="L40423" s="41"/>
    </row>
    <row r="40424" spans="12:12" x14ac:dyDescent="0.3">
      <c r="L40424" s="41"/>
    </row>
    <row r="40425" spans="12:12" x14ac:dyDescent="0.3">
      <c r="L40425" s="41"/>
    </row>
    <row r="40426" spans="12:12" x14ac:dyDescent="0.3">
      <c r="L40426" s="41"/>
    </row>
    <row r="40427" spans="12:12" x14ac:dyDescent="0.3">
      <c r="L40427" s="41"/>
    </row>
    <row r="40428" spans="12:12" x14ac:dyDescent="0.3">
      <c r="L40428" s="41"/>
    </row>
    <row r="40429" spans="12:12" x14ac:dyDescent="0.3">
      <c r="L40429" s="41"/>
    </row>
    <row r="40430" spans="12:12" x14ac:dyDescent="0.3">
      <c r="L40430" s="41"/>
    </row>
    <row r="40431" spans="12:12" x14ac:dyDescent="0.3">
      <c r="L40431" s="41"/>
    </row>
    <row r="40432" spans="12:12" x14ac:dyDescent="0.3">
      <c r="L40432" s="41"/>
    </row>
    <row r="40433" spans="12:12" x14ac:dyDescent="0.3">
      <c r="L40433" s="41"/>
    </row>
    <row r="40434" spans="12:12" x14ac:dyDescent="0.3">
      <c r="L40434" s="41"/>
    </row>
    <row r="40435" spans="12:12" x14ac:dyDescent="0.3">
      <c r="L40435" s="41"/>
    </row>
    <row r="40436" spans="12:12" x14ac:dyDescent="0.3">
      <c r="L40436" s="41"/>
    </row>
    <row r="40437" spans="12:12" x14ac:dyDescent="0.3">
      <c r="L40437" s="41"/>
    </row>
    <row r="40438" spans="12:12" x14ac:dyDescent="0.3">
      <c r="L40438" s="41"/>
    </row>
    <row r="40439" spans="12:12" x14ac:dyDescent="0.3">
      <c r="L40439" s="41"/>
    </row>
    <row r="40440" spans="12:12" x14ac:dyDescent="0.3">
      <c r="L40440" s="41"/>
    </row>
    <row r="40441" spans="12:12" x14ac:dyDescent="0.3">
      <c r="L40441" s="41"/>
    </row>
    <row r="40442" spans="12:12" x14ac:dyDescent="0.3">
      <c r="L40442" s="41"/>
    </row>
    <row r="40443" spans="12:12" x14ac:dyDescent="0.3">
      <c r="L40443" s="41"/>
    </row>
    <row r="40444" spans="12:12" x14ac:dyDescent="0.3">
      <c r="L40444" s="41"/>
    </row>
    <row r="40445" spans="12:12" x14ac:dyDescent="0.3">
      <c r="L40445" s="41"/>
    </row>
    <row r="40446" spans="12:12" x14ac:dyDescent="0.3">
      <c r="L40446" s="41"/>
    </row>
    <row r="40447" spans="12:12" x14ac:dyDescent="0.3">
      <c r="L40447" s="41"/>
    </row>
    <row r="40448" spans="12:12" x14ac:dyDescent="0.3">
      <c r="L40448" s="41"/>
    </row>
    <row r="40449" spans="12:12" x14ac:dyDescent="0.3">
      <c r="L40449" s="41"/>
    </row>
    <row r="40450" spans="12:12" x14ac:dyDescent="0.3">
      <c r="L40450" s="41"/>
    </row>
    <row r="40451" spans="12:12" x14ac:dyDescent="0.3">
      <c r="L40451" s="41"/>
    </row>
    <row r="40452" spans="12:12" x14ac:dyDescent="0.3">
      <c r="L40452" s="41"/>
    </row>
    <row r="40453" spans="12:12" x14ac:dyDescent="0.3">
      <c r="L40453" s="41"/>
    </row>
    <row r="40454" spans="12:12" x14ac:dyDescent="0.3">
      <c r="L40454" s="41"/>
    </row>
    <row r="40455" spans="12:12" x14ac:dyDescent="0.3">
      <c r="L40455" s="41"/>
    </row>
    <row r="40456" spans="12:12" x14ac:dyDescent="0.3">
      <c r="L40456" s="41"/>
    </row>
    <row r="40457" spans="12:12" x14ac:dyDescent="0.3">
      <c r="L40457" s="41"/>
    </row>
    <row r="40458" spans="12:12" x14ac:dyDescent="0.3">
      <c r="L40458" s="41"/>
    </row>
    <row r="40459" spans="12:12" x14ac:dyDescent="0.3">
      <c r="L40459" s="41"/>
    </row>
    <row r="40460" spans="12:12" x14ac:dyDescent="0.3">
      <c r="L40460" s="41"/>
    </row>
    <row r="40461" spans="12:12" x14ac:dyDescent="0.3">
      <c r="L40461" s="41"/>
    </row>
    <row r="40462" spans="12:12" x14ac:dyDescent="0.3">
      <c r="L40462" s="41"/>
    </row>
    <row r="40463" spans="12:12" x14ac:dyDescent="0.3">
      <c r="L40463" s="41"/>
    </row>
    <row r="40464" spans="12:12" x14ac:dyDescent="0.3">
      <c r="L40464" s="41"/>
    </row>
    <row r="40465" spans="12:12" x14ac:dyDescent="0.3">
      <c r="L40465" s="41"/>
    </row>
    <row r="40466" spans="12:12" x14ac:dyDescent="0.3">
      <c r="L40466" s="41"/>
    </row>
    <row r="40467" spans="12:12" x14ac:dyDescent="0.3">
      <c r="L40467" s="41"/>
    </row>
    <row r="40468" spans="12:12" x14ac:dyDescent="0.3">
      <c r="L40468" s="41"/>
    </row>
    <row r="40469" spans="12:12" x14ac:dyDescent="0.3">
      <c r="L40469" s="41"/>
    </row>
    <row r="40470" spans="12:12" x14ac:dyDescent="0.3">
      <c r="L40470" s="41"/>
    </row>
    <row r="40471" spans="12:12" x14ac:dyDescent="0.3">
      <c r="L40471" s="41"/>
    </row>
    <row r="40472" spans="12:12" x14ac:dyDescent="0.3">
      <c r="L40472" s="41"/>
    </row>
    <row r="40473" spans="12:12" x14ac:dyDescent="0.3">
      <c r="L40473" s="41"/>
    </row>
    <row r="40474" spans="12:12" x14ac:dyDescent="0.3">
      <c r="L40474" s="41"/>
    </row>
    <row r="40475" spans="12:12" x14ac:dyDescent="0.3">
      <c r="L40475" s="41"/>
    </row>
    <row r="40476" spans="12:12" x14ac:dyDescent="0.3">
      <c r="L40476" s="41"/>
    </row>
    <row r="40477" spans="12:12" x14ac:dyDescent="0.3">
      <c r="L40477" s="41"/>
    </row>
    <row r="40478" spans="12:12" x14ac:dyDescent="0.3">
      <c r="L40478" s="41"/>
    </row>
    <row r="40479" spans="12:12" x14ac:dyDescent="0.3">
      <c r="L40479" s="41"/>
    </row>
    <row r="40480" spans="12:12" x14ac:dyDescent="0.3">
      <c r="L40480" s="41"/>
    </row>
    <row r="40481" spans="12:12" x14ac:dyDescent="0.3">
      <c r="L40481" s="41"/>
    </row>
    <row r="40482" spans="12:12" x14ac:dyDescent="0.3">
      <c r="L40482" s="41"/>
    </row>
    <row r="40483" spans="12:12" x14ac:dyDescent="0.3">
      <c r="L40483" s="41"/>
    </row>
    <row r="40484" spans="12:12" x14ac:dyDescent="0.3">
      <c r="L40484" s="41"/>
    </row>
    <row r="40485" spans="12:12" x14ac:dyDescent="0.3">
      <c r="L40485" s="41"/>
    </row>
    <row r="40486" spans="12:12" x14ac:dyDescent="0.3">
      <c r="L40486" s="41"/>
    </row>
    <row r="40487" spans="12:12" x14ac:dyDescent="0.3">
      <c r="L40487" s="41"/>
    </row>
    <row r="40488" spans="12:12" x14ac:dyDescent="0.3">
      <c r="L40488" s="41"/>
    </row>
    <row r="40489" spans="12:12" x14ac:dyDescent="0.3">
      <c r="L40489" s="41"/>
    </row>
    <row r="40490" spans="12:12" x14ac:dyDescent="0.3">
      <c r="L40490" s="41"/>
    </row>
    <row r="40491" spans="12:12" x14ac:dyDescent="0.3">
      <c r="L40491" s="41"/>
    </row>
    <row r="40492" spans="12:12" x14ac:dyDescent="0.3">
      <c r="L40492" s="41"/>
    </row>
    <row r="40493" spans="12:12" x14ac:dyDescent="0.3">
      <c r="L40493" s="41"/>
    </row>
    <row r="40494" spans="12:12" x14ac:dyDescent="0.3">
      <c r="L40494" s="41"/>
    </row>
    <row r="40495" spans="12:12" x14ac:dyDescent="0.3">
      <c r="L40495" s="41"/>
    </row>
    <row r="40496" spans="12:12" x14ac:dyDescent="0.3">
      <c r="L40496" s="41"/>
    </row>
    <row r="40497" spans="12:12" x14ac:dyDescent="0.3">
      <c r="L40497" s="41"/>
    </row>
    <row r="40498" spans="12:12" x14ac:dyDescent="0.3">
      <c r="L40498" s="41"/>
    </row>
    <row r="40499" spans="12:12" x14ac:dyDescent="0.3">
      <c r="L40499" s="41"/>
    </row>
    <row r="40500" spans="12:12" x14ac:dyDescent="0.3">
      <c r="L40500" s="41"/>
    </row>
    <row r="40501" spans="12:12" x14ac:dyDescent="0.3">
      <c r="L40501" s="41"/>
    </row>
    <row r="40502" spans="12:12" x14ac:dyDescent="0.3">
      <c r="L40502" s="41"/>
    </row>
    <row r="40503" spans="12:12" x14ac:dyDescent="0.3">
      <c r="L40503" s="41"/>
    </row>
    <row r="40504" spans="12:12" x14ac:dyDescent="0.3">
      <c r="L40504" s="41"/>
    </row>
    <row r="40505" spans="12:12" x14ac:dyDescent="0.3">
      <c r="L40505" s="41"/>
    </row>
    <row r="40506" spans="12:12" x14ac:dyDescent="0.3">
      <c r="L40506" s="41"/>
    </row>
    <row r="40507" spans="12:12" x14ac:dyDescent="0.3">
      <c r="L40507" s="41"/>
    </row>
    <row r="40508" spans="12:12" x14ac:dyDescent="0.3">
      <c r="L40508" s="41"/>
    </row>
    <row r="40509" spans="12:12" x14ac:dyDescent="0.3">
      <c r="L40509" s="41"/>
    </row>
    <row r="40510" spans="12:12" x14ac:dyDescent="0.3">
      <c r="L40510" s="41"/>
    </row>
    <row r="40511" spans="12:12" x14ac:dyDescent="0.3">
      <c r="L40511" s="41"/>
    </row>
    <row r="40512" spans="12:12" x14ac:dyDescent="0.3">
      <c r="L40512" s="41"/>
    </row>
    <row r="40513" spans="12:12" x14ac:dyDescent="0.3">
      <c r="L40513" s="41"/>
    </row>
    <row r="40514" spans="12:12" x14ac:dyDescent="0.3">
      <c r="L40514" s="41"/>
    </row>
    <row r="40515" spans="12:12" x14ac:dyDescent="0.3">
      <c r="L40515" s="41"/>
    </row>
    <row r="40516" spans="12:12" x14ac:dyDescent="0.3">
      <c r="L40516" s="41"/>
    </row>
    <row r="40517" spans="12:12" x14ac:dyDescent="0.3">
      <c r="L40517" s="41"/>
    </row>
    <row r="40518" spans="12:12" x14ac:dyDescent="0.3">
      <c r="L40518" s="41"/>
    </row>
    <row r="40519" spans="12:12" x14ac:dyDescent="0.3">
      <c r="L40519" s="41"/>
    </row>
    <row r="40520" spans="12:12" x14ac:dyDescent="0.3">
      <c r="L40520" s="41"/>
    </row>
    <row r="40521" spans="12:12" x14ac:dyDescent="0.3">
      <c r="L40521" s="41"/>
    </row>
    <row r="40522" spans="12:12" x14ac:dyDescent="0.3">
      <c r="L40522" s="41"/>
    </row>
    <row r="40523" spans="12:12" x14ac:dyDescent="0.3">
      <c r="L40523" s="41"/>
    </row>
    <row r="40524" spans="12:12" x14ac:dyDescent="0.3">
      <c r="L40524" s="41"/>
    </row>
    <row r="40525" spans="12:12" x14ac:dyDescent="0.3">
      <c r="L40525" s="41"/>
    </row>
    <row r="40526" spans="12:12" x14ac:dyDescent="0.3">
      <c r="L40526" s="41"/>
    </row>
    <row r="40527" spans="12:12" x14ac:dyDescent="0.3">
      <c r="L40527" s="41"/>
    </row>
    <row r="40528" spans="12:12" x14ac:dyDescent="0.3">
      <c r="L40528" s="41"/>
    </row>
    <row r="40529" spans="12:12" x14ac:dyDescent="0.3">
      <c r="L40529" s="41"/>
    </row>
    <row r="40530" spans="12:12" x14ac:dyDescent="0.3">
      <c r="L40530" s="41"/>
    </row>
    <row r="40531" spans="12:12" x14ac:dyDescent="0.3">
      <c r="L40531" s="41"/>
    </row>
    <row r="40532" spans="12:12" x14ac:dyDescent="0.3">
      <c r="L40532" s="41"/>
    </row>
    <row r="40533" spans="12:12" x14ac:dyDescent="0.3">
      <c r="L40533" s="41"/>
    </row>
    <row r="40534" spans="12:12" x14ac:dyDescent="0.3">
      <c r="L40534" s="41"/>
    </row>
    <row r="40535" spans="12:12" x14ac:dyDescent="0.3">
      <c r="L40535" s="41"/>
    </row>
    <row r="40536" spans="12:12" x14ac:dyDescent="0.3">
      <c r="L40536" s="41"/>
    </row>
    <row r="40537" spans="12:12" x14ac:dyDescent="0.3">
      <c r="L40537" s="41"/>
    </row>
    <row r="40538" spans="12:12" x14ac:dyDescent="0.3">
      <c r="L40538" s="41"/>
    </row>
    <row r="40539" spans="12:12" x14ac:dyDescent="0.3">
      <c r="L40539" s="41"/>
    </row>
    <row r="40540" spans="12:12" x14ac:dyDescent="0.3">
      <c r="L40540" s="41"/>
    </row>
    <row r="40541" spans="12:12" x14ac:dyDescent="0.3">
      <c r="L40541" s="41"/>
    </row>
    <row r="40542" spans="12:12" x14ac:dyDescent="0.3">
      <c r="L40542" s="41"/>
    </row>
    <row r="40543" spans="12:12" x14ac:dyDescent="0.3">
      <c r="L40543" s="41"/>
    </row>
    <row r="40544" spans="12:12" x14ac:dyDescent="0.3">
      <c r="L40544" s="41"/>
    </row>
    <row r="40545" spans="12:12" x14ac:dyDescent="0.3">
      <c r="L40545" s="41"/>
    </row>
    <row r="40546" spans="12:12" x14ac:dyDescent="0.3">
      <c r="L40546" s="41"/>
    </row>
    <row r="40547" spans="12:12" x14ac:dyDescent="0.3">
      <c r="L40547" s="41"/>
    </row>
    <row r="40548" spans="12:12" x14ac:dyDescent="0.3">
      <c r="L40548" s="41"/>
    </row>
    <row r="40549" spans="12:12" x14ac:dyDescent="0.3">
      <c r="L40549" s="41"/>
    </row>
    <row r="40550" spans="12:12" x14ac:dyDescent="0.3">
      <c r="L40550" s="41"/>
    </row>
    <row r="40551" spans="12:12" x14ac:dyDescent="0.3">
      <c r="L40551" s="41"/>
    </row>
    <row r="40552" spans="12:12" x14ac:dyDescent="0.3">
      <c r="L40552" s="41"/>
    </row>
    <row r="40553" spans="12:12" x14ac:dyDescent="0.3">
      <c r="L40553" s="41"/>
    </row>
    <row r="40554" spans="12:12" x14ac:dyDescent="0.3">
      <c r="L40554" s="41"/>
    </row>
    <row r="40555" spans="12:12" x14ac:dyDescent="0.3">
      <c r="L40555" s="41"/>
    </row>
    <row r="40556" spans="12:12" x14ac:dyDescent="0.3">
      <c r="L40556" s="41"/>
    </row>
    <row r="40557" spans="12:12" x14ac:dyDescent="0.3">
      <c r="L40557" s="41"/>
    </row>
    <row r="40558" spans="12:12" x14ac:dyDescent="0.3">
      <c r="L40558" s="41"/>
    </row>
    <row r="40559" spans="12:12" x14ac:dyDescent="0.3">
      <c r="L40559" s="41"/>
    </row>
    <row r="40560" spans="12:12" x14ac:dyDescent="0.3">
      <c r="L40560" s="41"/>
    </row>
    <row r="40561" spans="12:12" x14ac:dyDescent="0.3">
      <c r="L40561" s="41"/>
    </row>
    <row r="40562" spans="12:12" x14ac:dyDescent="0.3">
      <c r="L40562" s="41"/>
    </row>
    <row r="40563" spans="12:12" x14ac:dyDescent="0.3">
      <c r="L40563" s="41"/>
    </row>
    <row r="40564" spans="12:12" x14ac:dyDescent="0.3">
      <c r="L40564" s="41"/>
    </row>
    <row r="40565" spans="12:12" x14ac:dyDescent="0.3">
      <c r="L40565" s="41"/>
    </row>
    <row r="40566" spans="12:12" x14ac:dyDescent="0.3">
      <c r="L40566" s="41"/>
    </row>
    <row r="40567" spans="12:12" x14ac:dyDescent="0.3">
      <c r="L40567" s="41"/>
    </row>
    <row r="40568" spans="12:12" x14ac:dyDescent="0.3">
      <c r="L40568" s="41"/>
    </row>
    <row r="40569" spans="12:12" x14ac:dyDescent="0.3">
      <c r="L40569" s="41"/>
    </row>
    <row r="40570" spans="12:12" x14ac:dyDescent="0.3">
      <c r="L40570" s="41"/>
    </row>
    <row r="40571" spans="12:12" x14ac:dyDescent="0.3">
      <c r="L40571" s="41"/>
    </row>
    <row r="40572" spans="12:12" x14ac:dyDescent="0.3">
      <c r="L40572" s="41"/>
    </row>
    <row r="40573" spans="12:12" x14ac:dyDescent="0.3">
      <c r="L40573" s="41"/>
    </row>
    <row r="40574" spans="12:12" x14ac:dyDescent="0.3">
      <c r="L40574" s="41"/>
    </row>
    <row r="40575" spans="12:12" x14ac:dyDescent="0.3">
      <c r="L40575" s="41"/>
    </row>
    <row r="40576" spans="12:12" x14ac:dyDescent="0.3">
      <c r="L40576" s="41"/>
    </row>
    <row r="40577" spans="12:12" x14ac:dyDescent="0.3">
      <c r="L40577" s="41"/>
    </row>
    <row r="40578" spans="12:12" x14ac:dyDescent="0.3">
      <c r="L40578" s="41"/>
    </row>
    <row r="40579" spans="12:12" x14ac:dyDescent="0.3">
      <c r="L40579" s="41"/>
    </row>
    <row r="40580" spans="12:12" x14ac:dyDescent="0.3">
      <c r="L40580" s="41"/>
    </row>
    <row r="40581" spans="12:12" x14ac:dyDescent="0.3">
      <c r="L40581" s="41"/>
    </row>
    <row r="40582" spans="12:12" x14ac:dyDescent="0.3">
      <c r="L40582" s="41"/>
    </row>
    <row r="40583" spans="12:12" x14ac:dyDescent="0.3">
      <c r="L40583" s="41"/>
    </row>
    <row r="40584" spans="12:12" x14ac:dyDescent="0.3">
      <c r="L40584" s="41"/>
    </row>
    <row r="40585" spans="12:12" x14ac:dyDescent="0.3">
      <c r="L40585" s="41"/>
    </row>
    <row r="40586" spans="12:12" x14ac:dyDescent="0.3">
      <c r="L40586" s="41"/>
    </row>
    <row r="40587" spans="12:12" x14ac:dyDescent="0.3">
      <c r="L40587" s="41"/>
    </row>
    <row r="40588" spans="12:12" x14ac:dyDescent="0.3">
      <c r="L40588" s="41"/>
    </row>
    <row r="40589" spans="12:12" x14ac:dyDescent="0.3">
      <c r="L40589" s="41"/>
    </row>
    <row r="40590" spans="12:12" x14ac:dyDescent="0.3">
      <c r="L40590" s="41"/>
    </row>
    <row r="40591" spans="12:12" x14ac:dyDescent="0.3">
      <c r="L40591" s="41"/>
    </row>
    <row r="40592" spans="12:12" x14ac:dyDescent="0.3">
      <c r="L40592" s="41"/>
    </row>
    <row r="40593" spans="12:12" x14ac:dyDescent="0.3">
      <c r="L40593" s="41"/>
    </row>
    <row r="40594" spans="12:12" x14ac:dyDescent="0.3">
      <c r="L40594" s="41"/>
    </row>
    <row r="40595" spans="12:12" x14ac:dyDescent="0.3">
      <c r="L40595" s="41"/>
    </row>
    <row r="40596" spans="12:12" x14ac:dyDescent="0.3">
      <c r="L40596" s="41"/>
    </row>
    <row r="40597" spans="12:12" x14ac:dyDescent="0.3">
      <c r="L40597" s="41"/>
    </row>
    <row r="40598" spans="12:12" x14ac:dyDescent="0.3">
      <c r="L40598" s="41"/>
    </row>
    <row r="40599" spans="12:12" x14ac:dyDescent="0.3">
      <c r="L40599" s="41"/>
    </row>
    <row r="40600" spans="12:12" x14ac:dyDescent="0.3">
      <c r="L40600" s="41"/>
    </row>
    <row r="40601" spans="12:12" x14ac:dyDescent="0.3">
      <c r="L40601" s="41"/>
    </row>
    <row r="40602" spans="12:12" x14ac:dyDescent="0.3">
      <c r="L40602" s="41"/>
    </row>
    <row r="40603" spans="12:12" x14ac:dyDescent="0.3">
      <c r="L40603" s="41"/>
    </row>
    <row r="40604" spans="12:12" x14ac:dyDescent="0.3">
      <c r="L40604" s="41"/>
    </row>
    <row r="40605" spans="12:12" x14ac:dyDescent="0.3">
      <c r="L40605" s="41"/>
    </row>
    <row r="40606" spans="12:12" x14ac:dyDescent="0.3">
      <c r="L40606" s="41"/>
    </row>
    <row r="40607" spans="12:12" x14ac:dyDescent="0.3">
      <c r="L40607" s="41"/>
    </row>
    <row r="40608" spans="12:12" x14ac:dyDescent="0.3">
      <c r="L40608" s="41"/>
    </row>
    <row r="40609" spans="12:12" x14ac:dyDescent="0.3">
      <c r="L40609" s="41"/>
    </row>
    <row r="40610" spans="12:12" x14ac:dyDescent="0.3">
      <c r="L40610" s="41"/>
    </row>
    <row r="40611" spans="12:12" x14ac:dyDescent="0.3">
      <c r="L40611" s="41"/>
    </row>
    <row r="40612" spans="12:12" x14ac:dyDescent="0.3">
      <c r="L40612" s="41"/>
    </row>
    <row r="40613" spans="12:12" x14ac:dyDescent="0.3">
      <c r="L40613" s="41"/>
    </row>
    <row r="40614" spans="12:12" x14ac:dyDescent="0.3">
      <c r="L40614" s="41"/>
    </row>
    <row r="40615" spans="12:12" x14ac:dyDescent="0.3">
      <c r="L40615" s="41"/>
    </row>
    <row r="40616" spans="12:12" x14ac:dyDescent="0.3">
      <c r="L40616" s="41"/>
    </row>
    <row r="40617" spans="12:12" x14ac:dyDescent="0.3">
      <c r="L40617" s="41"/>
    </row>
    <row r="40618" spans="12:12" x14ac:dyDescent="0.3">
      <c r="L40618" s="41"/>
    </row>
    <row r="40619" spans="12:12" x14ac:dyDescent="0.3">
      <c r="L40619" s="41"/>
    </row>
    <row r="40620" spans="12:12" x14ac:dyDescent="0.3">
      <c r="L40620" s="41"/>
    </row>
    <row r="40621" spans="12:12" x14ac:dyDescent="0.3">
      <c r="L40621" s="41"/>
    </row>
    <row r="40622" spans="12:12" x14ac:dyDescent="0.3">
      <c r="L40622" s="41"/>
    </row>
    <row r="40623" spans="12:12" x14ac:dyDescent="0.3">
      <c r="L40623" s="41"/>
    </row>
    <row r="40624" spans="12:12" x14ac:dyDescent="0.3">
      <c r="L40624" s="41"/>
    </row>
    <row r="40625" spans="12:12" x14ac:dyDescent="0.3">
      <c r="L40625" s="41"/>
    </row>
    <row r="40626" spans="12:12" x14ac:dyDescent="0.3">
      <c r="L40626" s="41"/>
    </row>
    <row r="40627" spans="12:12" x14ac:dyDescent="0.3">
      <c r="L40627" s="41"/>
    </row>
    <row r="40628" spans="12:12" x14ac:dyDescent="0.3">
      <c r="L40628" s="41"/>
    </row>
    <row r="40629" spans="12:12" x14ac:dyDescent="0.3">
      <c r="L40629" s="41"/>
    </row>
    <row r="40630" spans="12:12" x14ac:dyDescent="0.3">
      <c r="L40630" s="41"/>
    </row>
    <row r="40631" spans="12:12" x14ac:dyDescent="0.3">
      <c r="L40631" s="41"/>
    </row>
    <row r="40632" spans="12:12" x14ac:dyDescent="0.3">
      <c r="L40632" s="41"/>
    </row>
    <row r="40633" spans="12:12" x14ac:dyDescent="0.3">
      <c r="L40633" s="41"/>
    </row>
    <row r="40634" spans="12:12" x14ac:dyDescent="0.3">
      <c r="L40634" s="41"/>
    </row>
    <row r="40635" spans="12:12" x14ac:dyDescent="0.3">
      <c r="L40635" s="41"/>
    </row>
    <row r="40636" spans="12:12" x14ac:dyDescent="0.3">
      <c r="L40636" s="41"/>
    </row>
    <row r="40637" spans="12:12" x14ac:dyDescent="0.3">
      <c r="L40637" s="41"/>
    </row>
    <row r="40638" spans="12:12" x14ac:dyDescent="0.3">
      <c r="L40638" s="41"/>
    </row>
    <row r="40639" spans="12:12" x14ac:dyDescent="0.3">
      <c r="L40639" s="41"/>
    </row>
    <row r="40640" spans="12:12" x14ac:dyDescent="0.3">
      <c r="L40640" s="41"/>
    </row>
    <row r="40641" spans="12:12" x14ac:dyDescent="0.3">
      <c r="L40641" s="41"/>
    </row>
    <row r="40642" spans="12:12" x14ac:dyDescent="0.3">
      <c r="L40642" s="41"/>
    </row>
    <row r="40643" spans="12:12" x14ac:dyDescent="0.3">
      <c r="L40643" s="41"/>
    </row>
    <row r="40644" spans="12:12" x14ac:dyDescent="0.3">
      <c r="L40644" s="41"/>
    </row>
    <row r="40645" spans="12:12" x14ac:dyDescent="0.3">
      <c r="L40645" s="41"/>
    </row>
    <row r="40646" spans="12:12" x14ac:dyDescent="0.3">
      <c r="L40646" s="41"/>
    </row>
    <row r="40647" spans="12:12" x14ac:dyDescent="0.3">
      <c r="L40647" s="41"/>
    </row>
    <row r="40648" spans="12:12" x14ac:dyDescent="0.3">
      <c r="L40648" s="41"/>
    </row>
    <row r="40649" spans="12:12" x14ac:dyDescent="0.3">
      <c r="L40649" s="41"/>
    </row>
    <row r="40650" spans="12:12" x14ac:dyDescent="0.3">
      <c r="L40650" s="41"/>
    </row>
    <row r="40651" spans="12:12" x14ac:dyDescent="0.3">
      <c r="L40651" s="41"/>
    </row>
    <row r="40652" spans="12:12" x14ac:dyDescent="0.3">
      <c r="L40652" s="41"/>
    </row>
    <row r="40653" spans="12:12" x14ac:dyDescent="0.3">
      <c r="L40653" s="41"/>
    </row>
    <row r="40654" spans="12:12" x14ac:dyDescent="0.3">
      <c r="L40654" s="41"/>
    </row>
    <row r="40655" spans="12:12" x14ac:dyDescent="0.3">
      <c r="L40655" s="41"/>
    </row>
    <row r="40656" spans="12:12" x14ac:dyDescent="0.3">
      <c r="L40656" s="41"/>
    </row>
    <row r="40657" spans="12:12" x14ac:dyDescent="0.3">
      <c r="L40657" s="41"/>
    </row>
    <row r="40658" spans="12:12" x14ac:dyDescent="0.3">
      <c r="L40658" s="41"/>
    </row>
    <row r="40659" spans="12:12" x14ac:dyDescent="0.3">
      <c r="L40659" s="41"/>
    </row>
    <row r="40660" spans="12:12" x14ac:dyDescent="0.3">
      <c r="L40660" s="41"/>
    </row>
    <row r="40661" spans="12:12" x14ac:dyDescent="0.3">
      <c r="L40661" s="41"/>
    </row>
    <row r="40662" spans="12:12" x14ac:dyDescent="0.3">
      <c r="L40662" s="41"/>
    </row>
    <row r="40663" spans="12:12" x14ac:dyDescent="0.3">
      <c r="L40663" s="41"/>
    </row>
    <row r="40664" spans="12:12" x14ac:dyDescent="0.3">
      <c r="L40664" s="41"/>
    </row>
    <row r="40665" spans="12:12" x14ac:dyDescent="0.3">
      <c r="L40665" s="41"/>
    </row>
    <row r="40666" spans="12:12" x14ac:dyDescent="0.3">
      <c r="L40666" s="41"/>
    </row>
    <row r="40667" spans="12:12" x14ac:dyDescent="0.3">
      <c r="L40667" s="41"/>
    </row>
    <row r="40668" spans="12:12" x14ac:dyDescent="0.3">
      <c r="L40668" s="41"/>
    </row>
    <row r="40669" spans="12:12" x14ac:dyDescent="0.3">
      <c r="L40669" s="41"/>
    </row>
    <row r="40670" spans="12:12" x14ac:dyDescent="0.3">
      <c r="L40670" s="41"/>
    </row>
    <row r="40671" spans="12:12" x14ac:dyDescent="0.3">
      <c r="L40671" s="41"/>
    </row>
    <row r="40672" spans="12:12" x14ac:dyDescent="0.3">
      <c r="L40672" s="41"/>
    </row>
    <row r="40673" spans="12:12" x14ac:dyDescent="0.3">
      <c r="L40673" s="41"/>
    </row>
    <row r="40674" spans="12:12" x14ac:dyDescent="0.3">
      <c r="L40674" s="41"/>
    </row>
    <row r="40675" spans="12:12" x14ac:dyDescent="0.3">
      <c r="L40675" s="41"/>
    </row>
    <row r="40676" spans="12:12" x14ac:dyDescent="0.3">
      <c r="L40676" s="41"/>
    </row>
    <row r="40677" spans="12:12" x14ac:dyDescent="0.3">
      <c r="L40677" s="41"/>
    </row>
    <row r="40678" spans="12:12" x14ac:dyDescent="0.3">
      <c r="L40678" s="41"/>
    </row>
    <row r="40679" spans="12:12" x14ac:dyDescent="0.3">
      <c r="L40679" s="41"/>
    </row>
    <row r="40680" spans="12:12" x14ac:dyDescent="0.3">
      <c r="L40680" s="41"/>
    </row>
    <row r="40681" spans="12:12" x14ac:dyDescent="0.3">
      <c r="L40681" s="41"/>
    </row>
    <row r="40682" spans="12:12" x14ac:dyDescent="0.3">
      <c r="L40682" s="41"/>
    </row>
    <row r="40683" spans="12:12" x14ac:dyDescent="0.3">
      <c r="L40683" s="41"/>
    </row>
    <row r="40684" spans="12:12" x14ac:dyDescent="0.3">
      <c r="L40684" s="41"/>
    </row>
    <row r="40685" spans="12:12" x14ac:dyDescent="0.3">
      <c r="L40685" s="41"/>
    </row>
    <row r="40686" spans="12:12" x14ac:dyDescent="0.3">
      <c r="L40686" s="41"/>
    </row>
    <row r="40687" spans="12:12" x14ac:dyDescent="0.3">
      <c r="L40687" s="41"/>
    </row>
    <row r="40688" spans="12:12" x14ac:dyDescent="0.3">
      <c r="L40688" s="41"/>
    </row>
    <row r="40689" spans="4:12" x14ac:dyDescent="0.3">
      <c r="L40689" s="41"/>
    </row>
    <row r="40690" spans="4:12" x14ac:dyDescent="0.3">
      <c r="L40690" s="41"/>
    </row>
    <row r="40691" spans="4:12" x14ac:dyDescent="0.3">
      <c r="L40691" s="41"/>
    </row>
    <row r="40692" spans="4:12" x14ac:dyDescent="0.3">
      <c r="L40692" s="41"/>
    </row>
    <row r="40693" spans="4:12" x14ac:dyDescent="0.3">
      <c r="L40693" s="41"/>
    </row>
    <row r="40694" spans="4:12" x14ac:dyDescent="0.3">
      <c r="L40694" s="41"/>
    </row>
    <row r="40695" spans="4:12" x14ac:dyDescent="0.3">
      <c r="L40695" s="41"/>
    </row>
    <row r="40696" spans="4:12" x14ac:dyDescent="0.3">
      <c r="L40696" s="41"/>
    </row>
    <row r="40697" spans="4:12" x14ac:dyDescent="0.3">
      <c r="L40697" s="41"/>
    </row>
    <row r="40698" spans="4:12" x14ac:dyDescent="0.3">
      <c r="L40698" s="41"/>
    </row>
    <row r="40699" spans="4:12" x14ac:dyDescent="0.3">
      <c r="L40699" s="41"/>
    </row>
    <row r="40700" spans="4:12" x14ac:dyDescent="0.3">
      <c r="L40700" s="41"/>
    </row>
    <row r="40701" spans="4:12" x14ac:dyDescent="0.3">
      <c r="L40701" s="41"/>
    </row>
    <row r="40702" spans="4:12" x14ac:dyDescent="0.3">
      <c r="L40702" s="41"/>
    </row>
    <row r="40703" spans="4:12" x14ac:dyDescent="0.3">
      <c r="D40703" s="43"/>
    </row>
    <row r="40704" spans="4:12" x14ac:dyDescent="0.3">
      <c r="L40704" s="41"/>
    </row>
    <row r="40705" spans="12:12" x14ac:dyDescent="0.3">
      <c r="L40705" s="41"/>
    </row>
    <row r="40706" spans="12:12" x14ac:dyDescent="0.3">
      <c r="L40706" s="41"/>
    </row>
    <row r="40707" spans="12:12" x14ac:dyDescent="0.3">
      <c r="L40707" s="41"/>
    </row>
    <row r="40708" spans="12:12" x14ac:dyDescent="0.3">
      <c r="L40708" s="41"/>
    </row>
    <row r="40709" spans="12:12" x14ac:dyDescent="0.3">
      <c r="L40709" s="41"/>
    </row>
    <row r="40710" spans="12:12" x14ac:dyDescent="0.3">
      <c r="L40710" s="41"/>
    </row>
    <row r="40711" spans="12:12" x14ac:dyDescent="0.3">
      <c r="L40711" s="41"/>
    </row>
    <row r="40712" spans="12:12" x14ac:dyDescent="0.3">
      <c r="L40712" s="41"/>
    </row>
    <row r="40713" spans="12:12" x14ac:dyDescent="0.3">
      <c r="L40713" s="41"/>
    </row>
    <row r="40714" spans="12:12" x14ac:dyDescent="0.3">
      <c r="L40714" s="41"/>
    </row>
    <row r="40715" spans="12:12" x14ac:dyDescent="0.3">
      <c r="L40715" s="41"/>
    </row>
    <row r="40716" spans="12:12" x14ac:dyDescent="0.3">
      <c r="L40716" s="41"/>
    </row>
    <row r="40717" spans="12:12" x14ac:dyDescent="0.3">
      <c r="L40717" s="41"/>
    </row>
    <row r="40718" spans="12:12" x14ac:dyDescent="0.3">
      <c r="L40718" s="41"/>
    </row>
    <row r="40719" spans="12:12" x14ac:dyDescent="0.3">
      <c r="L40719" s="41"/>
    </row>
    <row r="40720" spans="12:12" x14ac:dyDescent="0.3">
      <c r="L40720" s="41"/>
    </row>
    <row r="40721" spans="12:12" x14ac:dyDescent="0.3">
      <c r="L40721" s="41"/>
    </row>
    <row r="40722" spans="12:12" x14ac:dyDescent="0.3">
      <c r="L40722" s="41"/>
    </row>
    <row r="40723" spans="12:12" x14ac:dyDescent="0.3">
      <c r="L40723" s="41"/>
    </row>
    <row r="40724" spans="12:12" x14ac:dyDescent="0.3">
      <c r="L40724" s="41"/>
    </row>
    <row r="40725" spans="12:12" x14ac:dyDescent="0.3">
      <c r="L40725" s="41"/>
    </row>
    <row r="40726" spans="12:12" x14ac:dyDescent="0.3">
      <c r="L40726" s="41"/>
    </row>
    <row r="40727" spans="12:12" x14ac:dyDescent="0.3">
      <c r="L40727" s="41"/>
    </row>
    <row r="40728" spans="12:12" x14ac:dyDescent="0.3">
      <c r="L40728" s="41"/>
    </row>
    <row r="40729" spans="12:12" x14ac:dyDescent="0.3">
      <c r="L40729" s="41"/>
    </row>
    <row r="40730" spans="12:12" x14ac:dyDescent="0.3">
      <c r="L40730" s="41"/>
    </row>
    <row r="40731" spans="12:12" x14ac:dyDescent="0.3">
      <c r="L40731" s="41"/>
    </row>
    <row r="40732" spans="12:12" x14ac:dyDescent="0.3">
      <c r="L40732" s="41"/>
    </row>
    <row r="40733" spans="12:12" x14ac:dyDescent="0.3">
      <c r="L40733" s="41"/>
    </row>
    <row r="40734" spans="12:12" x14ac:dyDescent="0.3">
      <c r="L40734" s="41"/>
    </row>
    <row r="40735" spans="12:12" x14ac:dyDescent="0.3">
      <c r="L40735" s="41"/>
    </row>
    <row r="40736" spans="12:12" x14ac:dyDescent="0.3">
      <c r="L40736" s="41"/>
    </row>
    <row r="40737" spans="12:12" x14ac:dyDescent="0.3">
      <c r="L40737" s="41"/>
    </row>
    <row r="40738" spans="12:12" x14ac:dyDescent="0.3">
      <c r="L40738" s="41"/>
    </row>
    <row r="40739" spans="12:12" x14ac:dyDescent="0.3">
      <c r="L40739" s="41"/>
    </row>
    <row r="40740" spans="12:12" x14ac:dyDescent="0.3">
      <c r="L40740" s="41"/>
    </row>
    <row r="40741" spans="12:12" x14ac:dyDescent="0.3">
      <c r="L40741" s="41"/>
    </row>
    <row r="40742" spans="12:12" x14ac:dyDescent="0.3">
      <c r="L40742" s="41"/>
    </row>
    <row r="40743" spans="12:12" x14ac:dyDescent="0.3">
      <c r="L40743" s="41"/>
    </row>
    <row r="40744" spans="12:12" x14ac:dyDescent="0.3">
      <c r="L40744" s="41"/>
    </row>
    <row r="40745" spans="12:12" x14ac:dyDescent="0.3">
      <c r="L40745" s="41"/>
    </row>
    <row r="40746" spans="12:12" x14ac:dyDescent="0.3">
      <c r="L40746" s="41"/>
    </row>
    <row r="40747" spans="12:12" x14ac:dyDescent="0.3">
      <c r="L40747" s="41"/>
    </row>
    <row r="40748" spans="12:12" x14ac:dyDescent="0.3">
      <c r="L40748" s="41"/>
    </row>
    <row r="40749" spans="12:12" x14ac:dyDescent="0.3">
      <c r="L40749" s="41"/>
    </row>
    <row r="40750" spans="12:12" x14ac:dyDescent="0.3">
      <c r="L40750" s="41"/>
    </row>
    <row r="40751" spans="12:12" x14ac:dyDescent="0.3">
      <c r="L40751" s="41"/>
    </row>
    <row r="40752" spans="12:12" x14ac:dyDescent="0.3">
      <c r="L40752" s="41"/>
    </row>
    <row r="40753" spans="12:12" x14ac:dyDescent="0.3">
      <c r="L40753" s="41"/>
    </row>
    <row r="40754" spans="12:12" x14ac:dyDescent="0.3">
      <c r="L40754" s="41"/>
    </row>
    <row r="40755" spans="12:12" x14ac:dyDescent="0.3">
      <c r="L40755" s="41"/>
    </row>
    <row r="40756" spans="12:12" x14ac:dyDescent="0.3">
      <c r="L40756" s="41"/>
    </row>
    <row r="40757" spans="12:12" x14ac:dyDescent="0.3">
      <c r="L40757" s="41"/>
    </row>
    <row r="40758" spans="12:12" x14ac:dyDescent="0.3">
      <c r="L40758" s="41"/>
    </row>
    <row r="40759" spans="12:12" x14ac:dyDescent="0.3">
      <c r="L40759" s="41"/>
    </row>
    <row r="40760" spans="12:12" x14ac:dyDescent="0.3">
      <c r="L40760" s="41"/>
    </row>
    <row r="40761" spans="12:12" x14ac:dyDescent="0.3">
      <c r="L40761" s="41"/>
    </row>
    <row r="40762" spans="12:12" x14ac:dyDescent="0.3">
      <c r="L40762" s="41"/>
    </row>
    <row r="40763" spans="12:12" x14ac:dyDescent="0.3">
      <c r="L40763" s="41"/>
    </row>
    <row r="40764" spans="12:12" x14ac:dyDescent="0.3">
      <c r="L40764" s="41"/>
    </row>
    <row r="40765" spans="12:12" x14ac:dyDescent="0.3">
      <c r="L40765" s="41"/>
    </row>
    <row r="40766" spans="12:12" x14ac:dyDescent="0.3">
      <c r="L40766" s="41"/>
    </row>
    <row r="40767" spans="12:12" x14ac:dyDescent="0.3">
      <c r="L40767" s="41"/>
    </row>
    <row r="40768" spans="12:12" x14ac:dyDescent="0.3">
      <c r="L40768" s="41"/>
    </row>
    <row r="40769" spans="12:12" x14ac:dyDescent="0.3">
      <c r="L40769" s="41"/>
    </row>
    <row r="40770" spans="12:12" x14ac:dyDescent="0.3">
      <c r="L40770" s="41"/>
    </row>
    <row r="40771" spans="12:12" x14ac:dyDescent="0.3">
      <c r="L40771" s="41"/>
    </row>
    <row r="40772" spans="12:12" x14ac:dyDescent="0.3">
      <c r="L40772" s="41"/>
    </row>
    <row r="40773" spans="12:12" x14ac:dyDescent="0.3">
      <c r="L40773" s="41"/>
    </row>
    <row r="40774" spans="12:12" x14ac:dyDescent="0.3">
      <c r="L40774" s="41"/>
    </row>
    <row r="40775" spans="12:12" x14ac:dyDescent="0.3">
      <c r="L40775" s="41"/>
    </row>
    <row r="40776" spans="12:12" x14ac:dyDescent="0.3">
      <c r="L40776" s="41"/>
    </row>
    <row r="40777" spans="12:12" x14ac:dyDescent="0.3">
      <c r="L40777" s="41"/>
    </row>
    <row r="40778" spans="12:12" x14ac:dyDescent="0.3">
      <c r="L40778" s="41"/>
    </row>
    <row r="40779" spans="12:12" x14ac:dyDescent="0.3">
      <c r="L40779" s="41"/>
    </row>
    <row r="40780" spans="12:12" x14ac:dyDescent="0.3">
      <c r="L40780" s="41"/>
    </row>
    <row r="40781" spans="12:12" x14ac:dyDescent="0.3">
      <c r="L40781" s="41"/>
    </row>
    <row r="40782" spans="12:12" x14ac:dyDescent="0.3">
      <c r="L40782" s="41"/>
    </row>
    <row r="40783" spans="12:12" x14ac:dyDescent="0.3">
      <c r="L40783" s="41"/>
    </row>
    <row r="40784" spans="12:12" x14ac:dyDescent="0.3">
      <c r="L40784" s="41"/>
    </row>
    <row r="40785" spans="12:12" x14ac:dyDescent="0.3">
      <c r="L40785" s="41"/>
    </row>
    <row r="40786" spans="12:12" x14ac:dyDescent="0.3">
      <c r="L40786" s="41"/>
    </row>
    <row r="40787" spans="12:12" x14ac:dyDescent="0.3">
      <c r="L40787" s="41"/>
    </row>
    <row r="40788" spans="12:12" x14ac:dyDescent="0.3">
      <c r="L40788" s="41"/>
    </row>
    <row r="40789" spans="12:12" x14ac:dyDescent="0.3">
      <c r="L40789" s="41"/>
    </row>
    <row r="40790" spans="12:12" x14ac:dyDescent="0.3">
      <c r="L40790" s="41"/>
    </row>
    <row r="40791" spans="12:12" x14ac:dyDescent="0.3">
      <c r="L40791" s="41"/>
    </row>
    <row r="40792" spans="12:12" x14ac:dyDescent="0.3">
      <c r="L40792" s="41"/>
    </row>
    <row r="40793" spans="12:12" x14ac:dyDescent="0.3">
      <c r="L40793" s="41"/>
    </row>
    <row r="40794" spans="12:12" x14ac:dyDescent="0.3">
      <c r="L40794" s="41"/>
    </row>
    <row r="40795" spans="12:12" x14ac:dyDescent="0.3">
      <c r="L40795" s="41"/>
    </row>
    <row r="40796" spans="12:12" x14ac:dyDescent="0.3">
      <c r="L40796" s="41"/>
    </row>
    <row r="40797" spans="12:12" x14ac:dyDescent="0.3">
      <c r="L40797" s="41"/>
    </row>
    <row r="40798" spans="12:12" x14ac:dyDescent="0.3">
      <c r="L40798" s="41"/>
    </row>
    <row r="40799" spans="12:12" x14ac:dyDescent="0.3">
      <c r="L40799" s="41"/>
    </row>
    <row r="40800" spans="12:12" x14ac:dyDescent="0.3">
      <c r="L40800" s="41"/>
    </row>
    <row r="40801" spans="12:12" x14ac:dyDescent="0.3">
      <c r="L40801" s="41"/>
    </row>
    <row r="40802" spans="12:12" x14ac:dyDescent="0.3">
      <c r="L40802" s="41"/>
    </row>
    <row r="40803" spans="12:12" x14ac:dyDescent="0.3">
      <c r="L40803" s="41"/>
    </row>
    <row r="40804" spans="12:12" x14ac:dyDescent="0.3">
      <c r="L40804" s="41"/>
    </row>
    <row r="40805" spans="12:12" x14ac:dyDescent="0.3">
      <c r="L40805" s="41"/>
    </row>
    <row r="40806" spans="12:12" x14ac:dyDescent="0.3">
      <c r="L40806" s="41"/>
    </row>
    <row r="40807" spans="12:12" x14ac:dyDescent="0.3">
      <c r="L40807" s="41"/>
    </row>
    <row r="40808" spans="12:12" x14ac:dyDescent="0.3">
      <c r="L40808" s="41"/>
    </row>
    <row r="40809" spans="12:12" x14ac:dyDescent="0.3">
      <c r="L40809" s="41"/>
    </row>
    <row r="40810" spans="12:12" x14ac:dyDescent="0.3">
      <c r="L40810" s="41"/>
    </row>
    <row r="40811" spans="12:12" x14ac:dyDescent="0.3">
      <c r="L40811" s="41"/>
    </row>
    <row r="40812" spans="12:12" x14ac:dyDescent="0.3">
      <c r="L40812" s="41"/>
    </row>
    <row r="40813" spans="12:12" x14ac:dyDescent="0.3">
      <c r="L40813" s="41"/>
    </row>
    <row r="40814" spans="12:12" x14ac:dyDescent="0.3">
      <c r="L40814" s="41"/>
    </row>
    <row r="40815" spans="12:12" x14ac:dyDescent="0.3">
      <c r="L40815" s="41"/>
    </row>
    <row r="40816" spans="12:12" x14ac:dyDescent="0.3">
      <c r="L40816" s="41"/>
    </row>
    <row r="40817" spans="12:12" x14ac:dyDescent="0.3">
      <c r="L40817" s="41"/>
    </row>
    <row r="40818" spans="12:12" x14ac:dyDescent="0.3">
      <c r="L40818" s="41"/>
    </row>
    <row r="40819" spans="12:12" x14ac:dyDescent="0.3">
      <c r="L40819" s="41"/>
    </row>
    <row r="40820" spans="12:12" x14ac:dyDescent="0.3">
      <c r="L40820" s="41"/>
    </row>
    <row r="40821" spans="12:12" x14ac:dyDescent="0.3">
      <c r="L40821" s="41"/>
    </row>
    <row r="40822" spans="12:12" x14ac:dyDescent="0.3">
      <c r="L40822" s="41"/>
    </row>
    <row r="40823" spans="12:12" x14ac:dyDescent="0.3">
      <c r="L40823" s="41"/>
    </row>
    <row r="40824" spans="12:12" x14ac:dyDescent="0.3">
      <c r="L40824" s="41"/>
    </row>
    <row r="40825" spans="12:12" x14ac:dyDescent="0.3">
      <c r="L40825" s="41"/>
    </row>
    <row r="40826" spans="12:12" x14ac:dyDescent="0.3">
      <c r="L40826" s="41"/>
    </row>
    <row r="40827" spans="12:12" x14ac:dyDescent="0.3">
      <c r="L40827" s="41"/>
    </row>
    <row r="40828" spans="12:12" x14ac:dyDescent="0.3">
      <c r="L40828" s="41"/>
    </row>
    <row r="40829" spans="12:12" x14ac:dyDescent="0.3">
      <c r="L40829" s="41"/>
    </row>
    <row r="40830" spans="12:12" x14ac:dyDescent="0.3">
      <c r="L40830" s="41"/>
    </row>
    <row r="40831" spans="12:12" x14ac:dyDescent="0.3">
      <c r="L40831" s="41"/>
    </row>
    <row r="40832" spans="12:12" x14ac:dyDescent="0.3">
      <c r="L40832" s="41"/>
    </row>
    <row r="40833" spans="12:12" x14ac:dyDescent="0.3">
      <c r="L40833" s="41"/>
    </row>
    <row r="40834" spans="12:12" x14ac:dyDescent="0.3">
      <c r="L40834" s="41"/>
    </row>
    <row r="40835" spans="12:12" x14ac:dyDescent="0.3">
      <c r="L40835" s="41"/>
    </row>
    <row r="40836" spans="12:12" x14ac:dyDescent="0.3">
      <c r="L40836" s="41"/>
    </row>
    <row r="40837" spans="12:12" x14ac:dyDescent="0.3">
      <c r="L40837" s="41"/>
    </row>
    <row r="40838" spans="12:12" x14ac:dyDescent="0.3">
      <c r="L40838" s="41"/>
    </row>
    <row r="40839" spans="12:12" x14ac:dyDescent="0.3">
      <c r="L40839" s="41"/>
    </row>
    <row r="40840" spans="12:12" x14ac:dyDescent="0.3">
      <c r="L40840" s="41"/>
    </row>
    <row r="40841" spans="12:12" x14ac:dyDescent="0.3">
      <c r="L40841" s="41"/>
    </row>
    <row r="40842" spans="12:12" x14ac:dyDescent="0.3">
      <c r="L40842" s="41"/>
    </row>
    <row r="40843" spans="12:12" x14ac:dyDescent="0.3">
      <c r="L40843" s="41"/>
    </row>
    <row r="40844" spans="12:12" x14ac:dyDescent="0.3">
      <c r="L40844" s="41"/>
    </row>
    <row r="40845" spans="12:12" x14ac:dyDescent="0.3">
      <c r="L40845" s="41"/>
    </row>
    <row r="40846" spans="12:12" x14ac:dyDescent="0.3">
      <c r="L40846" s="41"/>
    </row>
    <row r="40847" spans="12:12" x14ac:dyDescent="0.3">
      <c r="L40847" s="41"/>
    </row>
    <row r="40848" spans="12:12" x14ac:dyDescent="0.3">
      <c r="L40848" s="41"/>
    </row>
    <row r="40849" spans="12:12" x14ac:dyDescent="0.3">
      <c r="L40849" s="41"/>
    </row>
    <row r="40850" spans="12:12" x14ac:dyDescent="0.3">
      <c r="L40850" s="41"/>
    </row>
    <row r="40851" spans="12:12" x14ac:dyDescent="0.3">
      <c r="L40851" s="41"/>
    </row>
    <row r="40852" spans="12:12" x14ac:dyDescent="0.3">
      <c r="L40852" s="41"/>
    </row>
    <row r="40853" spans="12:12" x14ac:dyDescent="0.3">
      <c r="L40853" s="41"/>
    </row>
    <row r="40854" spans="12:12" x14ac:dyDescent="0.3">
      <c r="L40854" s="41"/>
    </row>
    <row r="40855" spans="12:12" x14ac:dyDescent="0.3">
      <c r="L40855" s="41"/>
    </row>
    <row r="40856" spans="12:12" x14ac:dyDescent="0.3">
      <c r="L40856" s="41"/>
    </row>
    <row r="40857" spans="12:12" x14ac:dyDescent="0.3">
      <c r="L40857" s="41"/>
    </row>
    <row r="40858" spans="12:12" x14ac:dyDescent="0.3">
      <c r="L40858" s="41"/>
    </row>
    <row r="40859" spans="12:12" x14ac:dyDescent="0.3">
      <c r="L40859" s="41"/>
    </row>
    <row r="40860" spans="12:12" x14ac:dyDescent="0.3">
      <c r="L40860" s="41"/>
    </row>
    <row r="40861" spans="12:12" x14ac:dyDescent="0.3">
      <c r="L40861" s="41"/>
    </row>
    <row r="40862" spans="12:12" x14ac:dyDescent="0.3">
      <c r="L40862" s="41"/>
    </row>
    <row r="40863" spans="12:12" x14ac:dyDescent="0.3">
      <c r="L40863" s="41"/>
    </row>
    <row r="40864" spans="12:12" x14ac:dyDescent="0.3">
      <c r="L40864" s="41"/>
    </row>
    <row r="40865" spans="12:12" x14ac:dyDescent="0.3">
      <c r="L40865" s="41"/>
    </row>
    <row r="40866" spans="12:12" x14ac:dyDescent="0.3">
      <c r="L40866" s="41"/>
    </row>
    <row r="40867" spans="12:12" x14ac:dyDescent="0.3">
      <c r="L40867" s="41"/>
    </row>
    <row r="40868" spans="12:12" x14ac:dyDescent="0.3">
      <c r="L40868" s="41"/>
    </row>
    <row r="40869" spans="12:12" x14ac:dyDescent="0.3">
      <c r="L40869" s="41"/>
    </row>
    <row r="40870" spans="12:12" x14ac:dyDescent="0.3">
      <c r="L40870" s="41"/>
    </row>
    <row r="40871" spans="12:12" x14ac:dyDescent="0.3">
      <c r="L40871" s="41"/>
    </row>
    <row r="40872" spans="12:12" x14ac:dyDescent="0.3">
      <c r="L40872" s="41"/>
    </row>
    <row r="40873" spans="12:12" x14ac:dyDescent="0.3">
      <c r="L40873" s="41"/>
    </row>
    <row r="40874" spans="12:12" x14ac:dyDescent="0.3">
      <c r="L40874" s="41"/>
    </row>
    <row r="40875" spans="12:12" x14ac:dyDescent="0.3">
      <c r="L40875" s="41"/>
    </row>
    <row r="40876" spans="12:12" x14ac:dyDescent="0.3">
      <c r="L40876" s="41"/>
    </row>
    <row r="40877" spans="12:12" x14ac:dyDescent="0.3">
      <c r="L40877" s="41"/>
    </row>
    <row r="40878" spans="12:12" x14ac:dyDescent="0.3">
      <c r="L40878" s="41"/>
    </row>
    <row r="40879" spans="12:12" x14ac:dyDescent="0.3">
      <c r="L40879" s="41"/>
    </row>
    <row r="40880" spans="12:12" x14ac:dyDescent="0.3">
      <c r="L40880" s="41"/>
    </row>
    <row r="40881" spans="12:12" x14ac:dyDescent="0.3">
      <c r="L40881" s="41"/>
    </row>
    <row r="40882" spans="12:12" x14ac:dyDescent="0.3">
      <c r="L40882" s="41"/>
    </row>
    <row r="40883" spans="12:12" x14ac:dyDescent="0.3">
      <c r="L40883" s="41"/>
    </row>
    <row r="40884" spans="12:12" x14ac:dyDescent="0.3">
      <c r="L40884" s="41"/>
    </row>
    <row r="40885" spans="12:12" x14ac:dyDescent="0.3">
      <c r="L40885" s="41"/>
    </row>
    <row r="40886" spans="12:12" x14ac:dyDescent="0.3">
      <c r="L40886" s="41"/>
    </row>
    <row r="40887" spans="12:12" x14ac:dyDescent="0.3">
      <c r="L40887" s="41"/>
    </row>
    <row r="40888" spans="12:12" x14ac:dyDescent="0.3">
      <c r="L40888" s="41"/>
    </row>
    <row r="40889" spans="12:12" x14ac:dyDescent="0.3">
      <c r="L40889" s="41"/>
    </row>
    <row r="40890" spans="12:12" x14ac:dyDescent="0.3">
      <c r="L40890" s="41"/>
    </row>
    <row r="40891" spans="12:12" x14ac:dyDescent="0.3">
      <c r="L40891" s="41"/>
    </row>
    <row r="40892" spans="12:12" x14ac:dyDescent="0.3">
      <c r="L40892" s="41"/>
    </row>
    <row r="40893" spans="12:12" x14ac:dyDescent="0.3">
      <c r="L40893" s="41"/>
    </row>
    <row r="40894" spans="12:12" x14ac:dyDescent="0.3">
      <c r="L40894" s="41"/>
    </row>
    <row r="40895" spans="12:12" x14ac:dyDescent="0.3">
      <c r="L40895" s="41"/>
    </row>
    <row r="40896" spans="12:12" x14ac:dyDescent="0.3">
      <c r="L40896" s="41"/>
    </row>
    <row r="40897" spans="12:12" x14ac:dyDescent="0.3">
      <c r="L40897" s="41"/>
    </row>
    <row r="40898" spans="12:12" x14ac:dyDescent="0.3">
      <c r="L40898" s="41"/>
    </row>
    <row r="40899" spans="12:12" x14ac:dyDescent="0.3">
      <c r="L40899" s="41"/>
    </row>
    <row r="40900" spans="12:12" x14ac:dyDescent="0.3">
      <c r="L40900" s="41"/>
    </row>
    <row r="40901" spans="12:12" x14ac:dyDescent="0.3">
      <c r="L40901" s="41"/>
    </row>
    <row r="40902" spans="12:12" x14ac:dyDescent="0.3">
      <c r="L40902" s="41"/>
    </row>
    <row r="40903" spans="12:12" x14ac:dyDescent="0.3">
      <c r="L40903" s="41"/>
    </row>
    <row r="40904" spans="12:12" x14ac:dyDescent="0.3">
      <c r="L40904" s="41"/>
    </row>
    <row r="40905" spans="12:12" x14ac:dyDescent="0.3">
      <c r="L40905" s="41"/>
    </row>
    <row r="40906" spans="12:12" x14ac:dyDescent="0.3">
      <c r="L40906" s="41"/>
    </row>
    <row r="40907" spans="12:12" x14ac:dyDescent="0.3">
      <c r="L40907" s="41"/>
    </row>
    <row r="40908" spans="12:12" x14ac:dyDescent="0.3">
      <c r="L40908" s="41"/>
    </row>
    <row r="40909" spans="12:12" x14ac:dyDescent="0.3">
      <c r="L40909" s="41"/>
    </row>
    <row r="40910" spans="12:12" x14ac:dyDescent="0.3">
      <c r="L40910" s="41"/>
    </row>
    <row r="40911" spans="12:12" x14ac:dyDescent="0.3">
      <c r="L40911" s="41"/>
    </row>
    <row r="40912" spans="12:12" x14ac:dyDescent="0.3">
      <c r="L40912" s="41"/>
    </row>
    <row r="40913" spans="12:12" x14ac:dyDescent="0.3">
      <c r="L40913" s="41"/>
    </row>
    <row r="40914" spans="12:12" x14ac:dyDescent="0.3">
      <c r="L40914" s="41"/>
    </row>
    <row r="40915" spans="12:12" x14ac:dyDescent="0.3">
      <c r="L40915" s="41"/>
    </row>
    <row r="40916" spans="12:12" x14ac:dyDescent="0.3">
      <c r="L40916" s="41"/>
    </row>
    <row r="40917" spans="12:12" x14ac:dyDescent="0.3">
      <c r="L40917" s="41"/>
    </row>
    <row r="40918" spans="12:12" x14ac:dyDescent="0.3">
      <c r="L40918" s="41"/>
    </row>
    <row r="40919" spans="12:12" x14ac:dyDescent="0.3">
      <c r="L40919" s="41"/>
    </row>
    <row r="40920" spans="12:12" x14ac:dyDescent="0.3">
      <c r="L40920" s="41"/>
    </row>
    <row r="40921" spans="12:12" x14ac:dyDescent="0.3">
      <c r="L40921" s="41"/>
    </row>
    <row r="40922" spans="12:12" x14ac:dyDescent="0.3">
      <c r="L40922" s="41"/>
    </row>
    <row r="40923" spans="12:12" x14ac:dyDescent="0.3">
      <c r="L40923" s="41"/>
    </row>
    <row r="40924" spans="12:12" x14ac:dyDescent="0.3">
      <c r="L40924" s="41"/>
    </row>
    <row r="40925" spans="12:12" x14ac:dyDescent="0.3">
      <c r="L40925" s="41"/>
    </row>
    <row r="40926" spans="12:12" x14ac:dyDescent="0.3">
      <c r="L40926" s="41"/>
    </row>
    <row r="40927" spans="12:12" x14ac:dyDescent="0.3">
      <c r="L40927" s="41"/>
    </row>
    <row r="40928" spans="12:12" x14ac:dyDescent="0.3">
      <c r="L40928" s="41"/>
    </row>
    <row r="40929" spans="12:12" x14ac:dyDescent="0.3">
      <c r="L40929" s="41"/>
    </row>
    <row r="40930" spans="12:12" x14ac:dyDescent="0.3">
      <c r="L40930" s="41"/>
    </row>
    <row r="40931" spans="12:12" x14ac:dyDescent="0.3">
      <c r="L40931" s="41"/>
    </row>
    <row r="40932" spans="12:12" x14ac:dyDescent="0.3">
      <c r="L40932" s="41"/>
    </row>
    <row r="40933" spans="12:12" x14ac:dyDescent="0.3">
      <c r="L40933" s="41"/>
    </row>
    <row r="40934" spans="12:12" x14ac:dyDescent="0.3">
      <c r="L40934" s="41"/>
    </row>
    <row r="40935" spans="12:12" x14ac:dyDescent="0.3">
      <c r="L40935" s="41"/>
    </row>
    <row r="40936" spans="12:12" x14ac:dyDescent="0.3">
      <c r="L40936" s="41"/>
    </row>
    <row r="40937" spans="12:12" x14ac:dyDescent="0.3">
      <c r="L40937" s="41"/>
    </row>
    <row r="40938" spans="12:12" x14ac:dyDescent="0.3">
      <c r="L40938" s="41"/>
    </row>
    <row r="40939" spans="12:12" x14ac:dyDescent="0.3">
      <c r="L40939" s="41"/>
    </row>
    <row r="40940" spans="12:12" x14ac:dyDescent="0.3">
      <c r="L40940" s="41"/>
    </row>
    <row r="40941" spans="12:12" x14ac:dyDescent="0.3">
      <c r="L40941" s="41"/>
    </row>
    <row r="40942" spans="12:12" x14ac:dyDescent="0.3">
      <c r="L40942" s="41"/>
    </row>
    <row r="40943" spans="12:12" x14ac:dyDescent="0.3">
      <c r="L40943" s="41"/>
    </row>
    <row r="40944" spans="12:12" x14ac:dyDescent="0.3">
      <c r="L40944" s="41"/>
    </row>
    <row r="40945" spans="12:12" x14ac:dyDescent="0.3">
      <c r="L40945" s="41"/>
    </row>
    <row r="40946" spans="12:12" x14ac:dyDescent="0.3">
      <c r="L40946" s="41"/>
    </row>
    <row r="40947" spans="12:12" x14ac:dyDescent="0.3">
      <c r="L40947" s="41"/>
    </row>
    <row r="40948" spans="12:12" x14ac:dyDescent="0.3">
      <c r="L40948" s="41"/>
    </row>
    <row r="40949" spans="12:12" x14ac:dyDescent="0.3">
      <c r="L40949" s="41"/>
    </row>
    <row r="40950" spans="12:12" x14ac:dyDescent="0.3">
      <c r="L40950" s="41"/>
    </row>
    <row r="40951" spans="12:12" x14ac:dyDescent="0.3">
      <c r="L40951" s="41"/>
    </row>
    <row r="40952" spans="12:12" x14ac:dyDescent="0.3">
      <c r="L40952" s="41"/>
    </row>
    <row r="40953" spans="12:12" x14ac:dyDescent="0.3">
      <c r="L40953" s="41"/>
    </row>
    <row r="40954" spans="12:12" x14ac:dyDescent="0.3">
      <c r="L40954" s="41"/>
    </row>
    <row r="40955" spans="12:12" x14ac:dyDescent="0.3">
      <c r="L40955" s="41"/>
    </row>
    <row r="40956" spans="12:12" x14ac:dyDescent="0.3">
      <c r="L40956" s="41"/>
    </row>
    <row r="40957" spans="12:12" x14ac:dyDescent="0.3">
      <c r="L40957" s="41"/>
    </row>
    <row r="40958" spans="12:12" x14ac:dyDescent="0.3">
      <c r="L40958" s="41"/>
    </row>
    <row r="40959" spans="12:12" x14ac:dyDescent="0.3">
      <c r="L40959" s="41"/>
    </row>
    <row r="40960" spans="12:12" x14ac:dyDescent="0.3">
      <c r="L40960" s="41"/>
    </row>
    <row r="40961" spans="12:12" x14ac:dyDescent="0.3">
      <c r="L40961" s="41"/>
    </row>
    <row r="40962" spans="12:12" x14ac:dyDescent="0.3">
      <c r="L40962" s="41"/>
    </row>
    <row r="40963" spans="12:12" x14ac:dyDescent="0.3">
      <c r="L40963" s="41"/>
    </row>
    <row r="40964" spans="12:12" x14ac:dyDescent="0.3">
      <c r="L40964" s="41"/>
    </row>
    <row r="40965" spans="12:12" x14ac:dyDescent="0.3">
      <c r="L40965" s="41"/>
    </row>
    <row r="40966" spans="12:12" x14ac:dyDescent="0.3">
      <c r="L40966" s="41"/>
    </row>
    <row r="40967" spans="12:12" x14ac:dyDescent="0.3">
      <c r="L40967" s="41"/>
    </row>
    <row r="40968" spans="12:12" x14ac:dyDescent="0.3">
      <c r="L40968" s="41"/>
    </row>
    <row r="40969" spans="12:12" x14ac:dyDescent="0.3">
      <c r="L40969" s="41"/>
    </row>
    <row r="40970" spans="12:12" x14ac:dyDescent="0.3">
      <c r="L40970" s="41"/>
    </row>
    <row r="40971" spans="12:12" x14ac:dyDescent="0.3">
      <c r="L40971" s="41"/>
    </row>
    <row r="40972" spans="12:12" x14ac:dyDescent="0.3">
      <c r="L40972" s="41"/>
    </row>
    <row r="40973" spans="12:12" x14ac:dyDescent="0.3">
      <c r="L40973" s="41"/>
    </row>
    <row r="40974" spans="12:12" x14ac:dyDescent="0.3">
      <c r="L40974" s="41"/>
    </row>
    <row r="40975" spans="12:12" x14ac:dyDescent="0.3">
      <c r="L40975" s="41"/>
    </row>
    <row r="40976" spans="12:12" x14ac:dyDescent="0.3">
      <c r="L40976" s="41"/>
    </row>
    <row r="40977" spans="12:12" x14ac:dyDescent="0.3">
      <c r="L40977" s="41"/>
    </row>
    <row r="40978" spans="12:12" x14ac:dyDescent="0.3">
      <c r="L40978" s="41"/>
    </row>
    <row r="40979" spans="12:12" x14ac:dyDescent="0.3">
      <c r="L40979" s="41"/>
    </row>
    <row r="40980" spans="12:12" x14ac:dyDescent="0.3">
      <c r="L40980" s="41"/>
    </row>
    <row r="40981" spans="12:12" x14ac:dyDescent="0.3">
      <c r="L40981" s="41"/>
    </row>
    <row r="40982" spans="12:12" x14ac:dyDescent="0.3">
      <c r="L40982" s="41"/>
    </row>
    <row r="40983" spans="12:12" x14ac:dyDescent="0.3">
      <c r="L40983" s="41"/>
    </row>
    <row r="40984" spans="12:12" x14ac:dyDescent="0.3">
      <c r="L40984" s="41"/>
    </row>
    <row r="40985" spans="12:12" x14ac:dyDescent="0.3">
      <c r="L40985" s="41"/>
    </row>
    <row r="40986" spans="12:12" x14ac:dyDescent="0.3">
      <c r="L40986" s="41"/>
    </row>
    <row r="40987" spans="12:12" x14ac:dyDescent="0.3">
      <c r="L40987" s="41"/>
    </row>
    <row r="40988" spans="12:12" x14ac:dyDescent="0.3">
      <c r="L40988" s="41"/>
    </row>
    <row r="40989" spans="12:12" x14ac:dyDescent="0.3">
      <c r="L40989" s="41"/>
    </row>
    <row r="40990" spans="12:12" x14ac:dyDescent="0.3">
      <c r="L40990" s="41"/>
    </row>
    <row r="40991" spans="12:12" x14ac:dyDescent="0.3">
      <c r="L40991" s="41"/>
    </row>
    <row r="40992" spans="12:12" x14ac:dyDescent="0.3">
      <c r="L40992" s="41"/>
    </row>
    <row r="40993" spans="12:12" x14ac:dyDescent="0.3">
      <c r="L40993" s="41"/>
    </row>
    <row r="40994" spans="12:12" x14ac:dyDescent="0.3">
      <c r="L40994" s="41"/>
    </row>
    <row r="40995" spans="12:12" x14ac:dyDescent="0.3">
      <c r="L40995" s="41"/>
    </row>
    <row r="40996" spans="12:12" x14ac:dyDescent="0.3">
      <c r="L40996" s="41"/>
    </row>
    <row r="40997" spans="12:12" x14ac:dyDescent="0.3">
      <c r="L40997" s="41"/>
    </row>
    <row r="40998" spans="12:12" x14ac:dyDescent="0.3">
      <c r="L40998" s="41"/>
    </row>
    <row r="40999" spans="12:12" x14ac:dyDescent="0.3">
      <c r="L40999" s="41"/>
    </row>
    <row r="41000" spans="12:12" x14ac:dyDescent="0.3">
      <c r="L41000" s="41"/>
    </row>
    <row r="41001" spans="12:12" x14ac:dyDescent="0.3">
      <c r="L41001" s="41"/>
    </row>
    <row r="41002" spans="12:12" x14ac:dyDescent="0.3">
      <c r="L41002" s="41"/>
    </row>
    <row r="41003" spans="12:12" x14ac:dyDescent="0.3">
      <c r="L41003" s="41"/>
    </row>
    <row r="41004" spans="12:12" x14ac:dyDescent="0.3">
      <c r="L41004" s="41"/>
    </row>
    <row r="41005" spans="12:12" x14ac:dyDescent="0.3">
      <c r="L41005" s="41"/>
    </row>
    <row r="41006" spans="12:12" x14ac:dyDescent="0.3">
      <c r="L41006" s="41"/>
    </row>
    <row r="41007" spans="12:12" x14ac:dyDescent="0.3">
      <c r="L41007" s="41"/>
    </row>
    <row r="41008" spans="12:12" x14ac:dyDescent="0.3">
      <c r="L41008" s="41"/>
    </row>
    <row r="41009" spans="12:12" x14ac:dyDescent="0.3">
      <c r="L41009" s="41"/>
    </row>
    <row r="41010" spans="12:12" x14ac:dyDescent="0.3">
      <c r="L41010" s="41"/>
    </row>
    <row r="41011" spans="12:12" x14ac:dyDescent="0.3">
      <c r="L41011" s="41"/>
    </row>
    <row r="41012" spans="12:12" x14ac:dyDescent="0.3">
      <c r="L41012" s="41"/>
    </row>
    <row r="41013" spans="12:12" x14ac:dyDescent="0.3">
      <c r="L41013" s="41"/>
    </row>
    <row r="41014" spans="12:12" x14ac:dyDescent="0.3">
      <c r="L41014" s="41"/>
    </row>
    <row r="41015" spans="12:12" x14ac:dyDescent="0.3">
      <c r="L41015" s="41"/>
    </row>
    <row r="41016" spans="12:12" x14ac:dyDescent="0.3">
      <c r="L41016" s="41"/>
    </row>
    <row r="41017" spans="12:12" x14ac:dyDescent="0.3">
      <c r="L41017" s="41"/>
    </row>
    <row r="41018" spans="12:12" x14ac:dyDescent="0.3">
      <c r="L41018" s="41"/>
    </row>
    <row r="41019" spans="12:12" x14ac:dyDescent="0.3">
      <c r="L41019" s="41"/>
    </row>
    <row r="41020" spans="12:12" x14ac:dyDescent="0.3">
      <c r="L41020" s="41"/>
    </row>
    <row r="41021" spans="12:12" x14ac:dyDescent="0.3">
      <c r="L41021" s="41"/>
    </row>
    <row r="41022" spans="12:12" x14ac:dyDescent="0.3">
      <c r="L41022" s="41"/>
    </row>
    <row r="41023" spans="12:12" x14ac:dyDescent="0.3">
      <c r="L41023" s="41"/>
    </row>
    <row r="41024" spans="12:12" x14ac:dyDescent="0.3">
      <c r="L41024" s="41"/>
    </row>
    <row r="41025" spans="12:12" x14ac:dyDescent="0.3">
      <c r="L41025" s="41"/>
    </row>
    <row r="41026" spans="12:12" x14ac:dyDescent="0.3">
      <c r="L41026" s="41"/>
    </row>
    <row r="41027" spans="12:12" x14ac:dyDescent="0.3">
      <c r="L41027" s="41"/>
    </row>
    <row r="41028" spans="12:12" x14ac:dyDescent="0.3">
      <c r="L41028" s="41"/>
    </row>
    <row r="41029" spans="12:12" x14ac:dyDescent="0.3">
      <c r="L41029" s="41"/>
    </row>
    <row r="41030" spans="12:12" x14ac:dyDescent="0.3">
      <c r="L41030" s="41"/>
    </row>
    <row r="41031" spans="12:12" x14ac:dyDescent="0.3">
      <c r="L41031" s="41"/>
    </row>
    <row r="41032" spans="12:12" x14ac:dyDescent="0.3">
      <c r="L41032" s="41"/>
    </row>
    <row r="41033" spans="12:12" x14ac:dyDescent="0.3">
      <c r="L41033" s="41"/>
    </row>
    <row r="41034" spans="12:12" x14ac:dyDescent="0.3">
      <c r="L41034" s="41"/>
    </row>
    <row r="41035" spans="12:12" x14ac:dyDescent="0.3">
      <c r="L41035" s="41"/>
    </row>
    <row r="41036" spans="12:12" x14ac:dyDescent="0.3">
      <c r="L41036" s="41"/>
    </row>
    <row r="41037" spans="12:12" x14ac:dyDescent="0.3">
      <c r="L41037" s="41"/>
    </row>
    <row r="41038" spans="12:12" x14ac:dyDescent="0.3">
      <c r="L41038" s="41"/>
    </row>
    <row r="41039" spans="12:12" x14ac:dyDescent="0.3">
      <c r="L41039" s="41"/>
    </row>
    <row r="41040" spans="12:12" x14ac:dyDescent="0.3">
      <c r="L41040" s="41"/>
    </row>
    <row r="41041" spans="12:12" x14ac:dyDescent="0.3">
      <c r="L41041" s="41"/>
    </row>
    <row r="41042" spans="12:12" x14ac:dyDescent="0.3">
      <c r="L41042" s="41"/>
    </row>
    <row r="41043" spans="12:12" x14ac:dyDescent="0.3">
      <c r="L41043" s="41"/>
    </row>
    <row r="41044" spans="12:12" x14ac:dyDescent="0.3">
      <c r="L41044" s="41"/>
    </row>
    <row r="41045" spans="12:12" x14ac:dyDescent="0.3">
      <c r="L41045" s="41"/>
    </row>
    <row r="41046" spans="12:12" x14ac:dyDescent="0.3">
      <c r="L41046" s="41"/>
    </row>
    <row r="41047" spans="12:12" x14ac:dyDescent="0.3">
      <c r="L41047" s="41"/>
    </row>
    <row r="41048" spans="12:12" x14ac:dyDescent="0.3">
      <c r="L41048" s="41"/>
    </row>
    <row r="41049" spans="12:12" x14ac:dyDescent="0.3">
      <c r="L41049" s="41"/>
    </row>
    <row r="41050" spans="12:12" x14ac:dyDescent="0.3">
      <c r="L41050" s="41"/>
    </row>
    <row r="41051" spans="12:12" x14ac:dyDescent="0.3">
      <c r="L41051" s="41"/>
    </row>
    <row r="41052" spans="12:12" x14ac:dyDescent="0.3">
      <c r="L41052" s="41"/>
    </row>
    <row r="41053" spans="12:12" x14ac:dyDescent="0.3">
      <c r="L41053" s="41"/>
    </row>
    <row r="41054" spans="12:12" x14ac:dyDescent="0.3">
      <c r="L41054" s="41"/>
    </row>
    <row r="41055" spans="12:12" x14ac:dyDescent="0.3">
      <c r="L41055" s="41"/>
    </row>
    <row r="41056" spans="12:12" x14ac:dyDescent="0.3">
      <c r="L41056" s="41"/>
    </row>
    <row r="41057" spans="12:12" x14ac:dyDescent="0.3">
      <c r="L41057" s="41"/>
    </row>
    <row r="41058" spans="12:12" x14ac:dyDescent="0.3">
      <c r="L41058" s="41"/>
    </row>
    <row r="41059" spans="12:12" x14ac:dyDescent="0.3">
      <c r="L41059" s="41"/>
    </row>
    <row r="41060" spans="12:12" x14ac:dyDescent="0.3">
      <c r="L41060" s="41"/>
    </row>
    <row r="41061" spans="12:12" x14ac:dyDescent="0.3">
      <c r="L41061" s="41"/>
    </row>
    <row r="41062" spans="12:12" x14ac:dyDescent="0.3">
      <c r="L41062" s="41"/>
    </row>
    <row r="41063" spans="12:12" x14ac:dyDescent="0.3">
      <c r="L41063" s="41"/>
    </row>
    <row r="41064" spans="12:12" x14ac:dyDescent="0.3">
      <c r="L41064" s="41"/>
    </row>
    <row r="41065" spans="12:12" x14ac:dyDescent="0.3">
      <c r="L41065" s="41"/>
    </row>
    <row r="41066" spans="12:12" x14ac:dyDescent="0.3">
      <c r="L41066" s="41"/>
    </row>
    <row r="41067" spans="12:12" x14ac:dyDescent="0.3">
      <c r="L41067" s="41"/>
    </row>
    <row r="41068" spans="12:12" x14ac:dyDescent="0.3">
      <c r="L41068" s="41"/>
    </row>
    <row r="41069" spans="12:12" x14ac:dyDescent="0.3">
      <c r="L41069" s="41"/>
    </row>
    <row r="41070" spans="12:12" x14ac:dyDescent="0.3">
      <c r="L41070" s="41"/>
    </row>
    <row r="41071" spans="12:12" x14ac:dyDescent="0.3">
      <c r="L41071" s="41"/>
    </row>
    <row r="41072" spans="12:12" x14ac:dyDescent="0.3">
      <c r="L41072" s="41"/>
    </row>
    <row r="41073" spans="7:12" x14ac:dyDescent="0.3">
      <c r="L41073" s="41"/>
    </row>
    <row r="41074" spans="7:12" x14ac:dyDescent="0.3">
      <c r="L41074" s="41"/>
    </row>
    <row r="41075" spans="7:12" x14ac:dyDescent="0.3">
      <c r="L41075" s="41"/>
    </row>
    <row r="41076" spans="7:12" x14ac:dyDescent="0.3">
      <c r="L41076" s="41"/>
    </row>
    <row r="41077" spans="7:12" x14ac:dyDescent="0.3">
      <c r="L41077" s="41"/>
    </row>
    <row r="41078" spans="7:12" x14ac:dyDescent="0.3">
      <c r="L41078" s="41"/>
    </row>
    <row r="41079" spans="7:12" x14ac:dyDescent="0.3">
      <c r="L41079" s="41"/>
    </row>
    <row r="41080" spans="7:12" x14ac:dyDescent="0.3">
      <c r="L41080" s="41"/>
    </row>
    <row r="41081" spans="7:12" x14ac:dyDescent="0.3">
      <c r="L41081" s="41"/>
    </row>
    <row r="41082" spans="7:12" x14ac:dyDescent="0.3">
      <c r="G41082" s="42"/>
      <c r="H41082" s="42"/>
      <c r="L41082" s="41"/>
    </row>
    <row r="41083" spans="7:12" x14ac:dyDescent="0.3">
      <c r="L41083" s="41"/>
    </row>
    <row r="41084" spans="7:12" x14ac:dyDescent="0.3">
      <c r="L41084" s="41"/>
    </row>
    <row r="41085" spans="7:12" x14ac:dyDescent="0.3">
      <c r="L41085" s="41"/>
    </row>
    <row r="41086" spans="7:12" x14ac:dyDescent="0.3">
      <c r="L41086" s="41"/>
    </row>
    <row r="41087" spans="7:12" x14ac:dyDescent="0.3">
      <c r="L41087" s="41"/>
    </row>
    <row r="41088" spans="7:12" x14ac:dyDescent="0.3">
      <c r="L41088" s="41"/>
    </row>
    <row r="41089" spans="12:12" x14ac:dyDescent="0.3">
      <c r="L41089" s="41"/>
    </row>
    <row r="41090" spans="12:12" x14ac:dyDescent="0.3">
      <c r="L41090" s="41"/>
    </row>
    <row r="41091" spans="12:12" x14ac:dyDescent="0.3">
      <c r="L41091" s="41"/>
    </row>
    <row r="41092" spans="12:12" x14ac:dyDescent="0.3">
      <c r="L41092" s="41"/>
    </row>
    <row r="41093" spans="12:12" x14ac:dyDescent="0.3">
      <c r="L41093" s="41"/>
    </row>
    <row r="41094" spans="12:12" x14ac:dyDescent="0.3">
      <c r="L41094" s="41"/>
    </row>
    <row r="41095" spans="12:12" x14ac:dyDescent="0.3">
      <c r="L41095" s="41"/>
    </row>
    <row r="41096" spans="12:12" x14ac:dyDescent="0.3">
      <c r="L41096" s="41"/>
    </row>
    <row r="41097" spans="12:12" x14ac:dyDescent="0.3">
      <c r="L41097" s="41"/>
    </row>
    <row r="41098" spans="12:12" x14ac:dyDescent="0.3">
      <c r="L41098" s="41"/>
    </row>
    <row r="41099" spans="12:12" x14ac:dyDescent="0.3">
      <c r="L41099" s="41"/>
    </row>
    <row r="41100" spans="12:12" x14ac:dyDescent="0.3">
      <c r="L41100" s="41"/>
    </row>
    <row r="41101" spans="12:12" x14ac:dyDescent="0.3">
      <c r="L41101" s="41"/>
    </row>
    <row r="41102" spans="12:12" x14ac:dyDescent="0.3">
      <c r="L41102" s="41"/>
    </row>
    <row r="41103" spans="12:12" x14ac:dyDescent="0.3">
      <c r="L41103" s="41"/>
    </row>
    <row r="41104" spans="12:12" x14ac:dyDescent="0.3">
      <c r="L41104" s="41"/>
    </row>
    <row r="41105" spans="12:12" x14ac:dyDescent="0.3">
      <c r="L41105" s="41"/>
    </row>
    <row r="41106" spans="12:12" x14ac:dyDescent="0.3">
      <c r="L41106" s="41"/>
    </row>
    <row r="41107" spans="12:12" x14ac:dyDescent="0.3">
      <c r="L41107" s="41"/>
    </row>
    <row r="41108" spans="12:12" x14ac:dyDescent="0.3">
      <c r="L41108" s="41"/>
    </row>
    <row r="41109" spans="12:12" x14ac:dyDescent="0.3">
      <c r="L41109" s="41"/>
    </row>
    <row r="41110" spans="12:12" x14ac:dyDescent="0.3">
      <c r="L41110" s="41"/>
    </row>
    <row r="41111" spans="12:12" x14ac:dyDescent="0.3">
      <c r="L41111" s="41"/>
    </row>
    <row r="41112" spans="12:12" x14ac:dyDescent="0.3">
      <c r="L41112" s="41"/>
    </row>
    <row r="41113" spans="12:12" x14ac:dyDescent="0.3">
      <c r="L41113" s="41"/>
    </row>
    <row r="41114" spans="12:12" x14ac:dyDescent="0.3">
      <c r="L41114" s="41"/>
    </row>
    <row r="41115" spans="12:12" x14ac:dyDescent="0.3">
      <c r="L41115" s="41"/>
    </row>
    <row r="41116" spans="12:12" x14ac:dyDescent="0.3">
      <c r="L41116" s="41"/>
    </row>
    <row r="41117" spans="12:12" x14ac:dyDescent="0.3">
      <c r="L41117" s="41"/>
    </row>
    <row r="41118" spans="12:12" x14ac:dyDescent="0.3">
      <c r="L41118" s="41"/>
    </row>
    <row r="41119" spans="12:12" x14ac:dyDescent="0.3">
      <c r="L41119" s="41"/>
    </row>
    <row r="41120" spans="12:12" x14ac:dyDescent="0.3">
      <c r="L41120" s="41"/>
    </row>
    <row r="41121" spans="12:12" x14ac:dyDescent="0.3">
      <c r="L41121" s="41"/>
    </row>
    <row r="41122" spans="12:12" x14ac:dyDescent="0.3">
      <c r="L41122" s="41"/>
    </row>
    <row r="41123" spans="12:12" x14ac:dyDescent="0.3">
      <c r="L41123" s="41"/>
    </row>
    <row r="41124" spans="12:12" x14ac:dyDescent="0.3">
      <c r="L41124" s="41"/>
    </row>
    <row r="41125" spans="12:12" x14ac:dyDescent="0.3">
      <c r="L41125" s="41"/>
    </row>
    <row r="41126" spans="12:12" x14ac:dyDescent="0.3">
      <c r="L41126" s="41"/>
    </row>
    <row r="41127" spans="12:12" x14ac:dyDescent="0.3">
      <c r="L41127" s="41"/>
    </row>
    <row r="41128" spans="12:12" x14ac:dyDescent="0.3">
      <c r="L41128" s="41"/>
    </row>
    <row r="41129" spans="12:12" x14ac:dyDescent="0.3">
      <c r="L41129" s="41"/>
    </row>
    <row r="41130" spans="12:12" x14ac:dyDescent="0.3">
      <c r="L41130" s="41"/>
    </row>
    <row r="41131" spans="12:12" x14ac:dyDescent="0.3">
      <c r="L41131" s="41"/>
    </row>
    <row r="41132" spans="12:12" x14ac:dyDescent="0.3">
      <c r="L41132" s="41"/>
    </row>
    <row r="41133" spans="12:12" x14ac:dyDescent="0.3">
      <c r="L41133" s="41"/>
    </row>
    <row r="41134" spans="12:12" x14ac:dyDescent="0.3">
      <c r="L41134" s="41"/>
    </row>
    <row r="41135" spans="12:12" x14ac:dyDescent="0.3">
      <c r="L41135" s="41"/>
    </row>
    <row r="41136" spans="12:12" x14ac:dyDescent="0.3">
      <c r="L41136" s="41"/>
    </row>
    <row r="41137" spans="12:12" x14ac:dyDescent="0.3">
      <c r="L41137" s="41"/>
    </row>
    <row r="41138" spans="12:12" x14ac:dyDescent="0.3">
      <c r="L41138" s="41"/>
    </row>
    <row r="41139" spans="12:12" x14ac:dyDescent="0.3">
      <c r="L41139" s="41"/>
    </row>
    <row r="41140" spans="12:12" x14ac:dyDescent="0.3">
      <c r="L41140" s="41"/>
    </row>
    <row r="41141" spans="12:12" x14ac:dyDescent="0.3">
      <c r="L41141" s="41"/>
    </row>
    <row r="41142" spans="12:12" x14ac:dyDescent="0.3">
      <c r="L41142" s="41"/>
    </row>
    <row r="41143" spans="12:12" x14ac:dyDescent="0.3">
      <c r="L41143" s="41"/>
    </row>
    <row r="41144" spans="12:12" x14ac:dyDescent="0.3">
      <c r="L41144" s="41"/>
    </row>
    <row r="41145" spans="12:12" x14ac:dyDescent="0.3">
      <c r="L41145" s="41"/>
    </row>
    <row r="41146" spans="12:12" x14ac:dyDescent="0.3">
      <c r="L41146" s="41"/>
    </row>
    <row r="41147" spans="12:12" x14ac:dyDescent="0.3">
      <c r="L41147" s="41"/>
    </row>
    <row r="41148" spans="12:12" x14ac:dyDescent="0.3">
      <c r="L41148" s="41"/>
    </row>
    <row r="41149" spans="12:12" x14ac:dyDescent="0.3">
      <c r="L41149" s="41"/>
    </row>
    <row r="41150" spans="12:12" x14ac:dyDescent="0.3">
      <c r="L41150" s="41"/>
    </row>
    <row r="41151" spans="12:12" x14ac:dyDescent="0.3">
      <c r="L41151" s="41"/>
    </row>
    <row r="41152" spans="12:12" x14ac:dyDescent="0.3">
      <c r="L41152" s="41"/>
    </row>
    <row r="41153" spans="12:12" x14ac:dyDescent="0.3">
      <c r="L41153" s="41"/>
    </row>
    <row r="41154" spans="12:12" x14ac:dyDescent="0.3">
      <c r="L41154" s="41"/>
    </row>
    <row r="41155" spans="12:12" x14ac:dyDescent="0.3">
      <c r="L41155" s="41"/>
    </row>
    <row r="41156" spans="12:12" x14ac:dyDescent="0.3">
      <c r="L41156" s="41"/>
    </row>
    <row r="41157" spans="12:12" x14ac:dyDescent="0.3">
      <c r="L41157" s="41"/>
    </row>
    <row r="41158" spans="12:12" x14ac:dyDescent="0.3">
      <c r="L41158" s="41"/>
    </row>
    <row r="41159" spans="12:12" x14ac:dyDescent="0.3">
      <c r="L41159" s="41"/>
    </row>
    <row r="41160" spans="12:12" x14ac:dyDescent="0.3">
      <c r="L41160" s="41"/>
    </row>
    <row r="41161" spans="12:12" x14ac:dyDescent="0.3">
      <c r="L41161" s="41"/>
    </row>
    <row r="41162" spans="12:12" x14ac:dyDescent="0.3">
      <c r="L41162" s="41"/>
    </row>
    <row r="41163" spans="12:12" x14ac:dyDescent="0.3">
      <c r="L41163" s="41"/>
    </row>
    <row r="41164" spans="12:12" x14ac:dyDescent="0.3">
      <c r="L41164" s="41"/>
    </row>
    <row r="41165" spans="12:12" x14ac:dyDescent="0.3">
      <c r="L41165" s="41"/>
    </row>
    <row r="41166" spans="12:12" x14ac:dyDescent="0.3">
      <c r="L41166" s="41"/>
    </row>
    <row r="41167" spans="12:12" x14ac:dyDescent="0.3">
      <c r="L41167" s="41"/>
    </row>
    <row r="41168" spans="12:12" x14ac:dyDescent="0.3">
      <c r="L41168" s="41"/>
    </row>
    <row r="41169" spans="12:12" x14ac:dyDescent="0.3">
      <c r="L41169" s="41"/>
    </row>
    <row r="41170" spans="12:12" x14ac:dyDescent="0.3">
      <c r="L41170" s="41"/>
    </row>
    <row r="41171" spans="12:12" x14ac:dyDescent="0.3">
      <c r="L41171" s="41"/>
    </row>
    <row r="41172" spans="12:12" x14ac:dyDescent="0.3">
      <c r="L41172" s="41"/>
    </row>
    <row r="41173" spans="12:12" x14ac:dyDescent="0.3">
      <c r="L41173" s="41"/>
    </row>
    <row r="41174" spans="12:12" x14ac:dyDescent="0.3">
      <c r="L41174" s="41"/>
    </row>
    <row r="41175" spans="12:12" x14ac:dyDescent="0.3">
      <c r="L41175" s="41"/>
    </row>
    <row r="41176" spans="12:12" x14ac:dyDescent="0.3">
      <c r="L41176" s="41"/>
    </row>
    <row r="41177" spans="12:12" x14ac:dyDescent="0.3">
      <c r="L41177" s="41"/>
    </row>
    <row r="41178" spans="12:12" x14ac:dyDescent="0.3">
      <c r="L41178" s="41"/>
    </row>
    <row r="41179" spans="12:12" x14ac:dyDescent="0.3">
      <c r="L41179" s="41"/>
    </row>
    <row r="41180" spans="12:12" x14ac:dyDescent="0.3">
      <c r="L41180" s="41"/>
    </row>
    <row r="41181" spans="12:12" x14ac:dyDescent="0.3">
      <c r="L41181" s="41"/>
    </row>
    <row r="41182" spans="12:12" x14ac:dyDescent="0.3">
      <c r="L41182" s="41"/>
    </row>
    <row r="41183" spans="12:12" x14ac:dyDescent="0.3">
      <c r="L41183" s="41"/>
    </row>
    <row r="41184" spans="12:12" x14ac:dyDescent="0.3">
      <c r="L41184" s="41"/>
    </row>
    <row r="41185" spans="12:12" x14ac:dyDescent="0.3">
      <c r="L41185" s="41"/>
    </row>
    <row r="41186" spans="12:12" x14ac:dyDescent="0.3">
      <c r="L41186" s="41"/>
    </row>
    <row r="41187" spans="12:12" x14ac:dyDescent="0.3">
      <c r="L41187" s="41"/>
    </row>
    <row r="41188" spans="12:12" x14ac:dyDescent="0.3">
      <c r="L41188" s="41"/>
    </row>
    <row r="41189" spans="12:12" x14ac:dyDescent="0.3">
      <c r="L41189" s="41"/>
    </row>
    <row r="41190" spans="12:12" x14ac:dyDescent="0.3">
      <c r="L41190" s="41"/>
    </row>
    <row r="41191" spans="12:12" x14ac:dyDescent="0.3">
      <c r="L41191" s="41"/>
    </row>
    <row r="41192" spans="12:12" x14ac:dyDescent="0.3">
      <c r="L41192" s="41"/>
    </row>
    <row r="41193" spans="12:12" x14ac:dyDescent="0.3">
      <c r="L41193" s="41"/>
    </row>
    <row r="41194" spans="12:12" x14ac:dyDescent="0.3">
      <c r="L41194" s="41"/>
    </row>
    <row r="41195" spans="12:12" x14ac:dyDescent="0.3">
      <c r="L41195" s="41"/>
    </row>
    <row r="41196" spans="12:12" x14ac:dyDescent="0.3">
      <c r="L41196" s="41"/>
    </row>
    <row r="41197" spans="12:12" x14ac:dyDescent="0.3">
      <c r="L41197" s="41"/>
    </row>
    <row r="41198" spans="12:12" x14ac:dyDescent="0.3">
      <c r="L41198" s="41"/>
    </row>
    <row r="41199" spans="12:12" x14ac:dyDescent="0.3">
      <c r="L41199" s="41"/>
    </row>
    <row r="41200" spans="12:12" x14ac:dyDescent="0.3">
      <c r="L41200" s="41"/>
    </row>
    <row r="41201" spans="12:12" x14ac:dyDescent="0.3">
      <c r="L41201" s="41"/>
    </row>
    <row r="41202" spans="12:12" x14ac:dyDescent="0.3">
      <c r="L41202" s="41"/>
    </row>
    <row r="41203" spans="12:12" x14ac:dyDescent="0.3">
      <c r="L41203" s="41"/>
    </row>
    <row r="41204" spans="12:12" x14ac:dyDescent="0.3">
      <c r="L41204" s="41"/>
    </row>
    <row r="41205" spans="12:12" x14ac:dyDescent="0.3">
      <c r="L41205" s="41"/>
    </row>
    <row r="41206" spans="12:12" x14ac:dyDescent="0.3">
      <c r="L41206" s="41"/>
    </row>
    <row r="41207" spans="12:12" x14ac:dyDescent="0.3">
      <c r="L41207" s="41"/>
    </row>
    <row r="41208" spans="12:12" x14ac:dyDescent="0.3">
      <c r="L41208" s="41"/>
    </row>
    <row r="41209" spans="12:12" x14ac:dyDescent="0.3">
      <c r="L41209" s="41"/>
    </row>
    <row r="41210" spans="12:12" x14ac:dyDescent="0.3">
      <c r="L41210" s="41"/>
    </row>
    <row r="41211" spans="12:12" x14ac:dyDescent="0.3">
      <c r="L41211" s="41"/>
    </row>
    <row r="41212" spans="12:12" x14ac:dyDescent="0.3">
      <c r="L41212" s="41"/>
    </row>
    <row r="41213" spans="12:12" x14ac:dyDescent="0.3">
      <c r="L41213" s="41"/>
    </row>
    <row r="41214" spans="12:12" x14ac:dyDescent="0.3">
      <c r="L41214" s="41"/>
    </row>
    <row r="41215" spans="12:12" x14ac:dyDescent="0.3">
      <c r="L41215" s="41"/>
    </row>
    <row r="41216" spans="12:12" x14ac:dyDescent="0.3">
      <c r="L41216" s="41"/>
    </row>
    <row r="41217" spans="12:12" x14ac:dyDescent="0.3">
      <c r="L41217" s="41"/>
    </row>
    <row r="41218" spans="12:12" x14ac:dyDescent="0.3">
      <c r="L41218" s="41"/>
    </row>
    <row r="41219" spans="12:12" x14ac:dyDescent="0.3">
      <c r="L41219" s="41"/>
    </row>
    <row r="41220" spans="12:12" x14ac:dyDescent="0.3">
      <c r="L41220" s="41"/>
    </row>
    <row r="41221" spans="12:12" x14ac:dyDescent="0.3">
      <c r="L41221" s="41"/>
    </row>
    <row r="41222" spans="12:12" x14ac:dyDescent="0.3">
      <c r="L41222" s="41"/>
    </row>
    <row r="41223" spans="12:12" x14ac:dyDescent="0.3">
      <c r="L41223" s="41"/>
    </row>
    <row r="41224" spans="12:12" x14ac:dyDescent="0.3">
      <c r="L41224" s="41"/>
    </row>
    <row r="41225" spans="12:12" x14ac:dyDescent="0.3">
      <c r="L41225" s="41"/>
    </row>
    <row r="41226" spans="12:12" x14ac:dyDescent="0.3">
      <c r="L41226" s="41"/>
    </row>
    <row r="41227" spans="12:12" x14ac:dyDescent="0.3">
      <c r="L41227" s="41"/>
    </row>
    <row r="41228" spans="12:12" x14ac:dyDescent="0.3">
      <c r="L41228" s="41"/>
    </row>
    <row r="41229" spans="12:12" x14ac:dyDescent="0.3">
      <c r="L41229" s="41"/>
    </row>
    <row r="41230" spans="12:12" x14ac:dyDescent="0.3">
      <c r="L41230" s="41"/>
    </row>
    <row r="41231" spans="12:12" x14ac:dyDescent="0.3">
      <c r="L41231" s="41"/>
    </row>
    <row r="41232" spans="12:12" x14ac:dyDescent="0.3">
      <c r="L41232" s="41"/>
    </row>
    <row r="41233" spans="12:12" x14ac:dyDescent="0.3">
      <c r="L41233" s="41"/>
    </row>
    <row r="41234" spans="12:12" x14ac:dyDescent="0.3">
      <c r="L41234" s="41"/>
    </row>
    <row r="41235" spans="12:12" x14ac:dyDescent="0.3">
      <c r="L41235" s="41"/>
    </row>
    <row r="41236" spans="12:12" x14ac:dyDescent="0.3">
      <c r="L41236" s="41"/>
    </row>
    <row r="41237" spans="12:12" x14ac:dyDescent="0.3">
      <c r="L41237" s="41"/>
    </row>
    <row r="41238" spans="12:12" x14ac:dyDescent="0.3">
      <c r="L41238" s="41"/>
    </row>
    <row r="41239" spans="12:12" x14ac:dyDescent="0.3">
      <c r="L41239" s="41"/>
    </row>
    <row r="41240" spans="12:12" x14ac:dyDescent="0.3">
      <c r="L41240" s="41"/>
    </row>
    <row r="41241" spans="12:12" x14ac:dyDescent="0.3">
      <c r="L41241" s="41"/>
    </row>
    <row r="41242" spans="12:12" x14ac:dyDescent="0.3">
      <c r="L41242" s="41"/>
    </row>
    <row r="41243" spans="12:12" x14ac:dyDescent="0.3">
      <c r="L41243" s="41"/>
    </row>
    <row r="41244" spans="12:12" x14ac:dyDescent="0.3">
      <c r="L41244" s="41"/>
    </row>
    <row r="41245" spans="12:12" x14ac:dyDescent="0.3">
      <c r="L41245" s="41"/>
    </row>
    <row r="41246" spans="12:12" x14ac:dyDescent="0.3">
      <c r="L41246" s="41"/>
    </row>
    <row r="41247" spans="12:12" x14ac:dyDescent="0.3">
      <c r="L41247" s="41"/>
    </row>
    <row r="41248" spans="12:12" x14ac:dyDescent="0.3">
      <c r="L41248" s="41"/>
    </row>
    <row r="41249" spans="12:12" x14ac:dyDescent="0.3">
      <c r="L41249" s="41"/>
    </row>
    <row r="41250" spans="12:12" x14ac:dyDescent="0.3">
      <c r="L41250" s="41"/>
    </row>
    <row r="41251" spans="12:12" x14ac:dyDescent="0.3">
      <c r="L41251" s="41"/>
    </row>
    <row r="41252" spans="12:12" x14ac:dyDescent="0.3">
      <c r="L41252" s="41"/>
    </row>
    <row r="41253" spans="12:12" x14ac:dyDescent="0.3">
      <c r="L41253" s="41"/>
    </row>
    <row r="41254" spans="12:12" x14ac:dyDescent="0.3">
      <c r="L41254" s="41"/>
    </row>
    <row r="41255" spans="12:12" x14ac:dyDescent="0.3">
      <c r="L41255" s="41"/>
    </row>
    <row r="41256" spans="12:12" x14ac:dyDescent="0.3">
      <c r="L41256" s="41"/>
    </row>
    <row r="41257" spans="12:12" x14ac:dyDescent="0.3">
      <c r="L41257" s="41"/>
    </row>
    <row r="41258" spans="12:12" x14ac:dyDescent="0.3">
      <c r="L41258" s="41"/>
    </row>
    <row r="41259" spans="12:12" x14ac:dyDescent="0.3">
      <c r="L41259" s="41"/>
    </row>
    <row r="41260" spans="12:12" x14ac:dyDescent="0.3">
      <c r="L41260" s="41"/>
    </row>
    <row r="41261" spans="12:12" x14ac:dyDescent="0.3">
      <c r="L41261" s="41"/>
    </row>
    <row r="41262" spans="12:12" x14ac:dyDescent="0.3">
      <c r="L41262" s="41"/>
    </row>
    <row r="41263" spans="12:12" x14ac:dyDescent="0.3">
      <c r="L41263" s="41"/>
    </row>
    <row r="41264" spans="12:12" x14ac:dyDescent="0.3">
      <c r="L41264" s="41"/>
    </row>
    <row r="41265" spans="12:12" x14ac:dyDescent="0.3">
      <c r="L41265" s="41"/>
    </row>
    <row r="41266" spans="12:12" x14ac:dyDescent="0.3">
      <c r="L41266" s="41"/>
    </row>
    <row r="41267" spans="12:12" x14ac:dyDescent="0.3">
      <c r="L41267" s="41"/>
    </row>
    <row r="41268" spans="12:12" x14ac:dyDescent="0.3">
      <c r="L41268" s="41"/>
    </row>
    <row r="41269" spans="12:12" x14ac:dyDescent="0.3">
      <c r="L41269" s="41"/>
    </row>
    <row r="41270" spans="12:12" x14ac:dyDescent="0.3">
      <c r="L41270" s="41"/>
    </row>
    <row r="41271" spans="12:12" x14ac:dyDescent="0.3">
      <c r="L41271" s="41"/>
    </row>
    <row r="41272" spans="12:12" x14ac:dyDescent="0.3">
      <c r="L41272" s="41"/>
    </row>
    <row r="41273" spans="12:12" x14ac:dyDescent="0.3">
      <c r="L41273" s="41"/>
    </row>
    <row r="41274" spans="12:12" x14ac:dyDescent="0.3">
      <c r="L41274" s="41"/>
    </row>
    <row r="41275" spans="12:12" x14ac:dyDescent="0.3">
      <c r="L41275" s="41"/>
    </row>
    <row r="41276" spans="12:12" x14ac:dyDescent="0.3">
      <c r="L41276" s="41"/>
    </row>
    <row r="41277" spans="12:12" x14ac:dyDescent="0.3">
      <c r="L41277" s="41"/>
    </row>
    <row r="41278" spans="12:12" x14ac:dyDescent="0.3">
      <c r="L41278" s="41"/>
    </row>
    <row r="41279" spans="12:12" x14ac:dyDescent="0.3">
      <c r="L41279" s="41"/>
    </row>
    <row r="41280" spans="12:12" x14ac:dyDescent="0.3">
      <c r="L41280" s="41"/>
    </row>
    <row r="41281" spans="12:12" x14ac:dyDescent="0.3">
      <c r="L41281" s="41"/>
    </row>
    <row r="41282" spans="12:12" x14ac:dyDescent="0.3">
      <c r="L41282" s="41"/>
    </row>
    <row r="41283" spans="12:12" x14ac:dyDescent="0.3">
      <c r="L41283" s="41"/>
    </row>
    <row r="41284" spans="12:12" x14ac:dyDescent="0.3">
      <c r="L41284" s="41"/>
    </row>
    <row r="41285" spans="12:12" x14ac:dyDescent="0.3">
      <c r="L41285" s="41"/>
    </row>
    <row r="41286" spans="12:12" x14ac:dyDescent="0.3">
      <c r="L41286" s="41"/>
    </row>
    <row r="41287" spans="12:12" x14ac:dyDescent="0.3">
      <c r="L41287" s="41"/>
    </row>
    <row r="41288" spans="12:12" x14ac:dyDescent="0.3">
      <c r="L41288" s="41"/>
    </row>
    <row r="41289" spans="12:12" x14ac:dyDescent="0.3">
      <c r="L41289" s="41"/>
    </row>
    <row r="41290" spans="12:12" x14ac:dyDescent="0.3">
      <c r="L41290" s="41"/>
    </row>
    <row r="41291" spans="12:12" x14ac:dyDescent="0.3">
      <c r="L41291" s="41"/>
    </row>
    <row r="41292" spans="12:12" x14ac:dyDescent="0.3">
      <c r="L41292" s="41"/>
    </row>
    <row r="41293" spans="12:12" x14ac:dyDescent="0.3">
      <c r="L41293" s="41"/>
    </row>
    <row r="41294" spans="12:12" x14ac:dyDescent="0.3">
      <c r="L41294" s="41"/>
    </row>
    <row r="41295" spans="12:12" x14ac:dyDescent="0.3">
      <c r="L41295" s="41"/>
    </row>
    <row r="41296" spans="12:12" x14ac:dyDescent="0.3">
      <c r="L41296" s="41"/>
    </row>
    <row r="41297" spans="12:12" x14ac:dyDescent="0.3">
      <c r="L41297" s="41"/>
    </row>
    <row r="41298" spans="12:12" x14ac:dyDescent="0.3">
      <c r="L41298" s="41"/>
    </row>
    <row r="41299" spans="12:12" x14ac:dyDescent="0.3">
      <c r="L41299" s="41"/>
    </row>
    <row r="41300" spans="12:12" x14ac:dyDescent="0.3">
      <c r="L41300" s="41"/>
    </row>
    <row r="41301" spans="12:12" x14ac:dyDescent="0.3">
      <c r="L41301" s="41"/>
    </row>
    <row r="41302" spans="12:12" x14ac:dyDescent="0.3">
      <c r="L41302" s="41"/>
    </row>
    <row r="41303" spans="12:12" x14ac:dyDescent="0.3">
      <c r="L41303" s="41"/>
    </row>
    <row r="41304" spans="12:12" x14ac:dyDescent="0.3">
      <c r="L41304" s="41"/>
    </row>
    <row r="41305" spans="12:12" x14ac:dyDescent="0.3">
      <c r="L41305" s="41"/>
    </row>
    <row r="41306" spans="12:12" x14ac:dyDescent="0.3">
      <c r="L41306" s="41"/>
    </row>
    <row r="41307" spans="12:12" x14ac:dyDescent="0.3">
      <c r="L41307" s="41"/>
    </row>
    <row r="41308" spans="12:12" x14ac:dyDescent="0.3">
      <c r="L41308" s="41"/>
    </row>
    <row r="41309" spans="12:12" x14ac:dyDescent="0.3">
      <c r="L41309" s="41"/>
    </row>
    <row r="41310" spans="12:12" x14ac:dyDescent="0.3">
      <c r="L41310" s="41"/>
    </row>
    <row r="41311" spans="12:12" x14ac:dyDescent="0.3">
      <c r="L41311" s="41"/>
    </row>
    <row r="41312" spans="12:12" x14ac:dyDescent="0.3">
      <c r="L41312" s="41"/>
    </row>
    <row r="41313" spans="12:12" x14ac:dyDescent="0.3">
      <c r="L41313" s="41"/>
    </row>
    <row r="41314" spans="12:12" x14ac:dyDescent="0.3">
      <c r="L41314" s="41"/>
    </row>
    <row r="41315" spans="12:12" x14ac:dyDescent="0.3">
      <c r="L41315" s="41"/>
    </row>
    <row r="41316" spans="12:12" x14ac:dyDescent="0.3">
      <c r="L41316" s="41"/>
    </row>
    <row r="41317" spans="12:12" x14ac:dyDescent="0.3">
      <c r="L41317" s="41"/>
    </row>
    <row r="41318" spans="12:12" x14ac:dyDescent="0.3">
      <c r="L41318" s="41"/>
    </row>
    <row r="41319" spans="12:12" x14ac:dyDescent="0.3">
      <c r="L41319" s="41"/>
    </row>
    <row r="41320" spans="12:12" x14ac:dyDescent="0.3">
      <c r="L41320" s="41"/>
    </row>
    <row r="41321" spans="12:12" x14ac:dyDescent="0.3">
      <c r="L41321" s="41"/>
    </row>
    <row r="41322" spans="12:12" x14ac:dyDescent="0.3">
      <c r="L41322" s="41"/>
    </row>
    <row r="41323" spans="12:12" x14ac:dyDescent="0.3">
      <c r="L41323" s="41"/>
    </row>
    <row r="41324" spans="12:12" x14ac:dyDescent="0.3">
      <c r="L41324" s="41"/>
    </row>
    <row r="41325" spans="12:12" x14ac:dyDescent="0.3">
      <c r="L41325" s="41"/>
    </row>
    <row r="41326" spans="12:12" x14ac:dyDescent="0.3">
      <c r="L41326" s="41"/>
    </row>
    <row r="41327" spans="12:12" x14ac:dyDescent="0.3">
      <c r="L41327" s="41"/>
    </row>
    <row r="41328" spans="12:12" x14ac:dyDescent="0.3">
      <c r="L41328" s="41"/>
    </row>
    <row r="41329" spans="12:12" x14ac:dyDescent="0.3">
      <c r="L41329" s="41"/>
    </row>
    <row r="41330" spans="12:12" x14ac:dyDescent="0.3">
      <c r="L41330" s="41"/>
    </row>
    <row r="41331" spans="12:12" x14ac:dyDescent="0.3">
      <c r="L41331" s="41"/>
    </row>
    <row r="41332" spans="12:12" x14ac:dyDescent="0.3">
      <c r="L41332" s="41"/>
    </row>
    <row r="41333" spans="12:12" x14ac:dyDescent="0.3">
      <c r="L41333" s="41"/>
    </row>
    <row r="41334" spans="12:12" x14ac:dyDescent="0.3">
      <c r="L41334" s="41"/>
    </row>
    <row r="41335" spans="12:12" x14ac:dyDescent="0.3">
      <c r="L41335" s="41"/>
    </row>
    <row r="41336" spans="12:12" x14ac:dyDescent="0.3">
      <c r="L41336" s="41"/>
    </row>
    <row r="41337" spans="12:12" x14ac:dyDescent="0.3">
      <c r="L41337" s="41"/>
    </row>
    <row r="41338" spans="12:12" x14ac:dyDescent="0.3">
      <c r="L41338" s="41"/>
    </row>
    <row r="41339" spans="12:12" x14ac:dyDescent="0.3">
      <c r="L41339" s="41"/>
    </row>
    <row r="41340" spans="12:12" x14ac:dyDescent="0.3">
      <c r="L41340" s="41"/>
    </row>
    <row r="41341" spans="12:12" x14ac:dyDescent="0.3">
      <c r="L41341" s="41"/>
    </row>
    <row r="41342" spans="12:12" x14ac:dyDescent="0.3">
      <c r="L41342" s="41"/>
    </row>
    <row r="41343" spans="12:12" x14ac:dyDescent="0.3">
      <c r="L41343" s="41"/>
    </row>
    <row r="41344" spans="12:12" x14ac:dyDescent="0.3">
      <c r="L41344" s="41"/>
    </row>
    <row r="41345" spans="12:12" x14ac:dyDescent="0.3">
      <c r="L41345" s="41"/>
    </row>
    <row r="41346" spans="12:12" x14ac:dyDescent="0.3">
      <c r="L41346" s="41"/>
    </row>
    <row r="41347" spans="12:12" x14ac:dyDescent="0.3">
      <c r="L41347" s="41"/>
    </row>
    <row r="41348" spans="12:12" x14ac:dyDescent="0.3">
      <c r="L41348" s="41"/>
    </row>
    <row r="41349" spans="12:12" x14ac:dyDescent="0.3">
      <c r="L41349" s="41"/>
    </row>
    <row r="41350" spans="12:12" x14ac:dyDescent="0.3">
      <c r="L41350" s="41"/>
    </row>
    <row r="41351" spans="12:12" x14ac:dyDescent="0.3">
      <c r="L41351" s="41"/>
    </row>
    <row r="41352" spans="12:12" x14ac:dyDescent="0.3">
      <c r="L41352" s="41"/>
    </row>
    <row r="41353" spans="12:12" x14ac:dyDescent="0.3">
      <c r="L41353" s="41"/>
    </row>
    <row r="41354" spans="12:12" x14ac:dyDescent="0.3">
      <c r="L41354" s="41"/>
    </row>
    <row r="41355" spans="12:12" x14ac:dyDescent="0.3">
      <c r="L41355" s="41"/>
    </row>
    <row r="41356" spans="12:12" x14ac:dyDescent="0.3">
      <c r="L41356" s="41"/>
    </row>
    <row r="41357" spans="12:12" x14ac:dyDescent="0.3">
      <c r="L41357" s="41"/>
    </row>
    <row r="41358" spans="12:12" x14ac:dyDescent="0.3">
      <c r="L41358" s="41"/>
    </row>
    <row r="41359" spans="12:12" x14ac:dyDescent="0.3">
      <c r="L41359" s="41"/>
    </row>
    <row r="41360" spans="12:12" x14ac:dyDescent="0.3">
      <c r="L41360" s="41"/>
    </row>
    <row r="41361" spans="12:12" x14ac:dyDescent="0.3">
      <c r="L41361" s="41"/>
    </row>
    <row r="41362" spans="12:12" x14ac:dyDescent="0.3">
      <c r="L41362" s="41"/>
    </row>
    <row r="41363" spans="12:12" x14ac:dyDescent="0.3">
      <c r="L41363" s="41"/>
    </row>
    <row r="41364" spans="12:12" x14ac:dyDescent="0.3">
      <c r="L41364" s="41"/>
    </row>
    <row r="41365" spans="12:12" x14ac:dyDescent="0.3">
      <c r="L41365" s="41"/>
    </row>
    <row r="41366" spans="12:12" x14ac:dyDescent="0.3">
      <c r="L41366" s="41"/>
    </row>
    <row r="41367" spans="12:12" x14ac:dyDescent="0.3">
      <c r="L41367" s="41"/>
    </row>
    <row r="41368" spans="12:12" x14ac:dyDescent="0.3">
      <c r="L41368" s="41"/>
    </row>
    <row r="41369" spans="12:12" x14ac:dyDescent="0.3">
      <c r="L41369" s="41"/>
    </row>
    <row r="41370" spans="12:12" x14ac:dyDescent="0.3">
      <c r="L41370" s="41"/>
    </row>
    <row r="41371" spans="12:12" x14ac:dyDescent="0.3">
      <c r="L41371" s="41"/>
    </row>
    <row r="41372" spans="12:12" x14ac:dyDescent="0.3">
      <c r="L41372" s="41"/>
    </row>
    <row r="41373" spans="12:12" x14ac:dyDescent="0.3">
      <c r="L41373" s="41"/>
    </row>
    <row r="41374" spans="12:12" x14ac:dyDescent="0.3">
      <c r="L41374" s="41"/>
    </row>
    <row r="41375" spans="12:12" x14ac:dyDescent="0.3">
      <c r="L41375" s="41"/>
    </row>
    <row r="41376" spans="12:12" x14ac:dyDescent="0.3">
      <c r="L41376" s="41"/>
    </row>
    <row r="41377" spans="12:12" x14ac:dyDescent="0.3">
      <c r="L41377" s="41"/>
    </row>
    <row r="41378" spans="12:12" x14ac:dyDescent="0.3">
      <c r="L41378" s="41"/>
    </row>
    <row r="41379" spans="12:12" x14ac:dyDescent="0.3">
      <c r="L41379" s="41"/>
    </row>
    <row r="41380" spans="12:12" x14ac:dyDescent="0.3">
      <c r="L41380" s="41"/>
    </row>
    <row r="41381" spans="12:12" x14ac:dyDescent="0.3">
      <c r="L41381" s="41"/>
    </row>
    <row r="41382" spans="12:12" x14ac:dyDescent="0.3">
      <c r="L41382" s="41"/>
    </row>
    <row r="41383" spans="12:12" x14ac:dyDescent="0.3">
      <c r="L41383" s="41"/>
    </row>
    <row r="41384" spans="12:12" x14ac:dyDescent="0.3">
      <c r="L41384" s="41"/>
    </row>
    <row r="41385" spans="12:12" x14ac:dyDescent="0.3">
      <c r="L41385" s="41"/>
    </row>
    <row r="41386" spans="12:12" x14ac:dyDescent="0.3">
      <c r="L41386" s="41"/>
    </row>
    <row r="41387" spans="12:12" x14ac:dyDescent="0.3">
      <c r="L41387" s="41"/>
    </row>
    <row r="41388" spans="12:12" x14ac:dyDescent="0.3">
      <c r="L41388" s="41"/>
    </row>
    <row r="41389" spans="12:12" x14ac:dyDescent="0.3">
      <c r="L41389" s="41"/>
    </row>
    <row r="41390" spans="12:12" x14ac:dyDescent="0.3">
      <c r="L41390" s="41"/>
    </row>
    <row r="41391" spans="12:12" x14ac:dyDescent="0.3">
      <c r="L41391" s="41"/>
    </row>
    <row r="41392" spans="12:12" x14ac:dyDescent="0.3">
      <c r="L41392" s="41"/>
    </row>
    <row r="41393" spans="12:12" x14ac:dyDescent="0.3">
      <c r="L41393" s="41"/>
    </row>
    <row r="41394" spans="12:12" x14ac:dyDescent="0.3">
      <c r="L41394" s="41"/>
    </row>
    <row r="41395" spans="12:12" x14ac:dyDescent="0.3">
      <c r="L41395" s="41"/>
    </row>
    <row r="41396" spans="12:12" x14ac:dyDescent="0.3">
      <c r="L41396" s="41"/>
    </row>
    <row r="41397" spans="12:12" x14ac:dyDescent="0.3">
      <c r="L41397" s="41"/>
    </row>
    <row r="41398" spans="12:12" x14ac:dyDescent="0.3">
      <c r="L41398" s="41"/>
    </row>
    <row r="41399" spans="12:12" x14ac:dyDescent="0.3">
      <c r="L41399" s="41"/>
    </row>
    <row r="41400" spans="12:12" x14ac:dyDescent="0.3">
      <c r="L41400" s="41"/>
    </row>
    <row r="41401" spans="12:12" x14ac:dyDescent="0.3">
      <c r="L41401" s="41"/>
    </row>
    <row r="41402" spans="12:12" x14ac:dyDescent="0.3">
      <c r="L41402" s="41"/>
    </row>
    <row r="41403" spans="12:12" x14ac:dyDescent="0.3">
      <c r="L41403" s="41"/>
    </row>
    <row r="41404" spans="12:12" x14ac:dyDescent="0.3">
      <c r="L41404" s="41"/>
    </row>
    <row r="41405" spans="12:12" x14ac:dyDescent="0.3">
      <c r="L41405" s="41"/>
    </row>
    <row r="41406" spans="12:12" x14ac:dyDescent="0.3">
      <c r="L41406" s="41"/>
    </row>
    <row r="41407" spans="12:12" x14ac:dyDescent="0.3">
      <c r="L41407" s="41"/>
    </row>
    <row r="41408" spans="12:12" x14ac:dyDescent="0.3">
      <c r="L41408" s="41"/>
    </row>
    <row r="41409" spans="12:12" x14ac:dyDescent="0.3">
      <c r="L41409" s="41"/>
    </row>
    <row r="41410" spans="12:12" x14ac:dyDescent="0.3">
      <c r="L41410" s="41"/>
    </row>
    <row r="41411" spans="12:12" x14ac:dyDescent="0.3">
      <c r="L41411" s="41"/>
    </row>
    <row r="41412" spans="12:12" x14ac:dyDescent="0.3">
      <c r="L41412" s="41"/>
    </row>
    <row r="41413" spans="12:12" x14ac:dyDescent="0.3">
      <c r="L41413" s="41"/>
    </row>
    <row r="41414" spans="12:12" x14ac:dyDescent="0.3">
      <c r="L41414" s="41"/>
    </row>
    <row r="41415" spans="12:12" x14ac:dyDescent="0.3">
      <c r="L41415" s="41"/>
    </row>
    <row r="41416" spans="12:12" x14ac:dyDescent="0.3">
      <c r="L41416" s="41"/>
    </row>
    <row r="41417" spans="12:12" x14ac:dyDescent="0.3">
      <c r="L41417" s="41"/>
    </row>
    <row r="41418" spans="12:12" x14ac:dyDescent="0.3">
      <c r="L41418" s="41"/>
    </row>
    <row r="41419" spans="12:12" x14ac:dyDescent="0.3">
      <c r="L41419" s="41"/>
    </row>
    <row r="41420" spans="12:12" x14ac:dyDescent="0.3">
      <c r="L41420" s="41"/>
    </row>
    <row r="41421" spans="12:12" x14ac:dyDescent="0.3">
      <c r="L41421" s="41"/>
    </row>
    <row r="41422" spans="12:12" x14ac:dyDescent="0.3">
      <c r="L41422" s="41"/>
    </row>
    <row r="41423" spans="12:12" x14ac:dyDescent="0.3">
      <c r="L41423" s="41"/>
    </row>
    <row r="41424" spans="12:12" x14ac:dyDescent="0.3">
      <c r="L41424" s="41"/>
    </row>
    <row r="41425" spans="12:12" x14ac:dyDescent="0.3">
      <c r="L41425" s="41"/>
    </row>
    <row r="41426" spans="12:12" x14ac:dyDescent="0.3">
      <c r="L41426" s="41"/>
    </row>
    <row r="41427" spans="12:12" x14ac:dyDescent="0.3">
      <c r="L41427" s="41"/>
    </row>
    <row r="41428" spans="12:12" x14ac:dyDescent="0.3">
      <c r="L41428" s="41"/>
    </row>
    <row r="41429" spans="12:12" x14ac:dyDescent="0.3">
      <c r="L41429" s="41"/>
    </row>
    <row r="41430" spans="12:12" x14ac:dyDescent="0.3">
      <c r="L41430" s="41"/>
    </row>
    <row r="41431" spans="12:12" x14ac:dyDescent="0.3">
      <c r="L41431" s="41"/>
    </row>
    <row r="41432" spans="12:12" x14ac:dyDescent="0.3">
      <c r="L41432" s="41"/>
    </row>
    <row r="41433" spans="12:12" x14ac:dyDescent="0.3">
      <c r="L41433" s="41"/>
    </row>
    <row r="41434" spans="12:12" x14ac:dyDescent="0.3">
      <c r="L41434" s="41"/>
    </row>
    <row r="41435" spans="12:12" x14ac:dyDescent="0.3">
      <c r="L41435" s="41"/>
    </row>
    <row r="41436" spans="12:12" x14ac:dyDescent="0.3">
      <c r="L41436" s="41"/>
    </row>
    <row r="41437" spans="12:12" x14ac:dyDescent="0.3">
      <c r="L41437" s="41"/>
    </row>
    <row r="41438" spans="12:12" x14ac:dyDescent="0.3">
      <c r="L41438" s="41"/>
    </row>
    <row r="41439" spans="12:12" x14ac:dyDescent="0.3">
      <c r="L41439" s="41"/>
    </row>
    <row r="41440" spans="12:12" x14ac:dyDescent="0.3">
      <c r="L41440" s="41"/>
    </row>
    <row r="41441" spans="12:12" x14ac:dyDescent="0.3">
      <c r="L41441" s="41"/>
    </row>
    <row r="41442" spans="12:12" x14ac:dyDescent="0.3">
      <c r="L41442" s="41"/>
    </row>
    <row r="41443" spans="12:12" x14ac:dyDescent="0.3">
      <c r="L41443" s="41"/>
    </row>
    <row r="41444" spans="12:12" x14ac:dyDescent="0.3">
      <c r="L41444" s="41"/>
    </row>
    <row r="41445" spans="12:12" x14ac:dyDescent="0.3">
      <c r="L41445" s="41"/>
    </row>
    <row r="41446" spans="12:12" x14ac:dyDescent="0.3">
      <c r="L41446" s="41"/>
    </row>
    <row r="41447" spans="12:12" x14ac:dyDescent="0.3">
      <c r="L41447" s="41"/>
    </row>
    <row r="41448" spans="12:12" x14ac:dyDescent="0.3">
      <c r="L41448" s="41"/>
    </row>
    <row r="41449" spans="12:12" x14ac:dyDescent="0.3">
      <c r="L41449" s="41"/>
    </row>
    <row r="41450" spans="12:12" x14ac:dyDescent="0.3">
      <c r="L41450" s="41"/>
    </row>
    <row r="41451" spans="12:12" x14ac:dyDescent="0.3">
      <c r="L41451" s="41"/>
    </row>
    <row r="41452" spans="12:12" x14ac:dyDescent="0.3">
      <c r="L41452" s="41"/>
    </row>
    <row r="41453" spans="12:12" x14ac:dyDescent="0.3">
      <c r="L41453" s="41"/>
    </row>
    <row r="41454" spans="12:12" x14ac:dyDescent="0.3">
      <c r="L41454" s="41"/>
    </row>
    <row r="41455" spans="12:12" x14ac:dyDescent="0.3">
      <c r="L41455" s="41"/>
    </row>
    <row r="41456" spans="12:12" x14ac:dyDescent="0.3">
      <c r="L41456" s="41"/>
    </row>
    <row r="41457" spans="12:12" x14ac:dyDescent="0.3">
      <c r="L41457" s="41"/>
    </row>
    <row r="41458" spans="12:12" x14ac:dyDescent="0.3">
      <c r="L41458" s="41"/>
    </row>
    <row r="41459" spans="12:12" x14ac:dyDescent="0.3">
      <c r="L41459" s="41"/>
    </row>
    <row r="41460" spans="12:12" x14ac:dyDescent="0.3">
      <c r="L41460" s="41"/>
    </row>
    <row r="41461" spans="12:12" x14ac:dyDescent="0.3">
      <c r="L41461" s="41"/>
    </row>
    <row r="41462" spans="12:12" x14ac:dyDescent="0.3">
      <c r="L41462" s="41"/>
    </row>
    <row r="41463" spans="12:12" x14ac:dyDescent="0.3">
      <c r="L41463" s="41"/>
    </row>
    <row r="41464" spans="12:12" x14ac:dyDescent="0.3">
      <c r="L41464" s="41"/>
    </row>
    <row r="41465" spans="12:12" x14ac:dyDescent="0.3">
      <c r="L41465" s="41"/>
    </row>
    <row r="41466" spans="12:12" x14ac:dyDescent="0.3">
      <c r="L41466" s="41"/>
    </row>
    <row r="41467" spans="12:12" x14ac:dyDescent="0.3">
      <c r="L41467" s="41"/>
    </row>
    <row r="41468" spans="12:12" x14ac:dyDescent="0.3">
      <c r="L41468" s="41"/>
    </row>
    <row r="41469" spans="12:12" x14ac:dyDescent="0.3">
      <c r="L41469" s="41"/>
    </row>
    <row r="41470" spans="12:12" x14ac:dyDescent="0.3">
      <c r="L41470" s="41"/>
    </row>
    <row r="41471" spans="12:12" x14ac:dyDescent="0.3">
      <c r="L41471" s="41"/>
    </row>
    <row r="41472" spans="12:12" x14ac:dyDescent="0.3">
      <c r="L41472" s="41"/>
    </row>
    <row r="41473" spans="12:12" x14ac:dyDescent="0.3">
      <c r="L41473" s="41"/>
    </row>
    <row r="41474" spans="12:12" x14ac:dyDescent="0.3">
      <c r="L41474" s="41"/>
    </row>
    <row r="41475" spans="12:12" x14ac:dyDescent="0.3">
      <c r="L41475" s="41"/>
    </row>
    <row r="41476" spans="12:12" x14ac:dyDescent="0.3">
      <c r="L41476" s="41"/>
    </row>
    <row r="41477" spans="12:12" x14ac:dyDescent="0.3">
      <c r="L41477" s="41"/>
    </row>
    <row r="41478" spans="12:12" x14ac:dyDescent="0.3">
      <c r="L41478" s="41"/>
    </row>
    <row r="41479" spans="12:12" x14ac:dyDescent="0.3">
      <c r="L41479" s="41"/>
    </row>
    <row r="41480" spans="12:12" x14ac:dyDescent="0.3">
      <c r="L41480" s="41"/>
    </row>
    <row r="41481" spans="12:12" x14ac:dyDescent="0.3">
      <c r="L41481" s="41"/>
    </row>
    <row r="41482" spans="12:12" x14ac:dyDescent="0.3">
      <c r="L41482" s="41"/>
    </row>
    <row r="41483" spans="12:12" x14ac:dyDescent="0.3">
      <c r="L41483" s="41"/>
    </row>
    <row r="41484" spans="12:12" x14ac:dyDescent="0.3">
      <c r="L41484" s="41"/>
    </row>
    <row r="41485" spans="12:12" x14ac:dyDescent="0.3">
      <c r="L41485" s="41"/>
    </row>
    <row r="41486" spans="12:12" x14ac:dyDescent="0.3">
      <c r="L41486" s="41"/>
    </row>
    <row r="41487" spans="12:12" x14ac:dyDescent="0.3">
      <c r="L41487" s="41"/>
    </row>
    <row r="41488" spans="12:12" x14ac:dyDescent="0.3">
      <c r="L41488" s="41"/>
    </row>
    <row r="41489" spans="12:12" x14ac:dyDescent="0.3">
      <c r="L41489" s="41"/>
    </row>
    <row r="41490" spans="12:12" x14ac:dyDescent="0.3">
      <c r="L41490" s="41"/>
    </row>
    <row r="41491" spans="12:12" x14ac:dyDescent="0.3">
      <c r="L41491" s="41"/>
    </row>
    <row r="41492" spans="12:12" x14ac:dyDescent="0.3">
      <c r="L41492" s="41"/>
    </row>
    <row r="41493" spans="12:12" x14ac:dyDescent="0.3">
      <c r="L41493" s="41"/>
    </row>
    <row r="41494" spans="12:12" x14ac:dyDescent="0.3">
      <c r="L41494" s="41"/>
    </row>
    <row r="41495" spans="12:12" x14ac:dyDescent="0.3">
      <c r="L41495" s="41"/>
    </row>
    <row r="41496" spans="12:12" x14ac:dyDescent="0.3">
      <c r="L41496" s="41"/>
    </row>
    <row r="41497" spans="12:12" x14ac:dyDescent="0.3">
      <c r="L41497" s="41"/>
    </row>
    <row r="41498" spans="12:12" x14ac:dyDescent="0.3">
      <c r="L41498" s="41"/>
    </row>
    <row r="41499" spans="12:12" x14ac:dyDescent="0.3">
      <c r="L41499" s="41"/>
    </row>
    <row r="41500" spans="12:12" x14ac:dyDescent="0.3">
      <c r="L41500" s="41"/>
    </row>
    <row r="41501" spans="12:12" x14ac:dyDescent="0.3">
      <c r="L41501" s="41"/>
    </row>
    <row r="41502" spans="12:12" x14ac:dyDescent="0.3">
      <c r="L41502" s="41"/>
    </row>
    <row r="41503" spans="12:12" x14ac:dyDescent="0.3">
      <c r="L41503" s="41"/>
    </row>
    <row r="41504" spans="12:12" x14ac:dyDescent="0.3">
      <c r="L41504" s="41"/>
    </row>
    <row r="41505" spans="12:12" x14ac:dyDescent="0.3">
      <c r="L41505" s="41"/>
    </row>
    <row r="41506" spans="12:12" x14ac:dyDescent="0.3">
      <c r="L41506" s="41"/>
    </row>
    <row r="41507" spans="12:12" x14ac:dyDescent="0.3">
      <c r="L41507" s="41"/>
    </row>
    <row r="41508" spans="12:12" x14ac:dyDescent="0.3">
      <c r="L41508" s="41"/>
    </row>
    <row r="41509" spans="12:12" x14ac:dyDescent="0.3">
      <c r="L41509" s="41"/>
    </row>
    <row r="41510" spans="12:12" x14ac:dyDescent="0.3">
      <c r="L41510" s="41"/>
    </row>
    <row r="41511" spans="12:12" x14ac:dyDescent="0.3">
      <c r="L41511" s="41"/>
    </row>
    <row r="41512" spans="12:12" x14ac:dyDescent="0.3">
      <c r="L41512" s="41"/>
    </row>
    <row r="41513" spans="12:12" x14ac:dyDescent="0.3">
      <c r="L41513" s="41"/>
    </row>
    <row r="41514" spans="12:12" x14ac:dyDescent="0.3">
      <c r="L41514" s="41"/>
    </row>
    <row r="41515" spans="12:12" x14ac:dyDescent="0.3">
      <c r="L41515" s="41"/>
    </row>
    <row r="41516" spans="12:12" x14ac:dyDescent="0.3">
      <c r="L41516" s="41"/>
    </row>
    <row r="41517" spans="12:12" x14ac:dyDescent="0.3">
      <c r="L41517" s="41"/>
    </row>
    <row r="41518" spans="12:12" x14ac:dyDescent="0.3">
      <c r="L41518" s="41"/>
    </row>
    <row r="41519" spans="12:12" x14ac:dyDescent="0.3">
      <c r="L41519" s="41"/>
    </row>
    <row r="41520" spans="12:12" x14ac:dyDescent="0.3">
      <c r="L41520" s="41"/>
    </row>
    <row r="41521" spans="12:12" x14ac:dyDescent="0.3">
      <c r="L41521" s="41"/>
    </row>
    <row r="41522" spans="12:12" x14ac:dyDescent="0.3">
      <c r="L41522" s="41"/>
    </row>
    <row r="41523" spans="12:12" x14ac:dyDescent="0.3">
      <c r="L41523" s="41"/>
    </row>
    <row r="41524" spans="12:12" x14ac:dyDescent="0.3">
      <c r="L41524" s="41"/>
    </row>
    <row r="41525" spans="12:12" x14ac:dyDescent="0.3">
      <c r="L41525" s="41"/>
    </row>
    <row r="41526" spans="12:12" x14ac:dyDescent="0.3">
      <c r="L41526" s="41"/>
    </row>
    <row r="41527" spans="12:12" x14ac:dyDescent="0.3">
      <c r="L41527" s="41"/>
    </row>
    <row r="41528" spans="12:12" x14ac:dyDescent="0.3">
      <c r="L41528" s="41"/>
    </row>
    <row r="41529" spans="12:12" x14ac:dyDescent="0.3">
      <c r="L41529" s="41"/>
    </row>
    <row r="41530" spans="12:12" x14ac:dyDescent="0.3">
      <c r="L41530" s="41"/>
    </row>
    <row r="41531" spans="12:12" x14ac:dyDescent="0.3">
      <c r="L41531" s="41"/>
    </row>
    <row r="41532" spans="12:12" x14ac:dyDescent="0.3">
      <c r="L41532" s="41"/>
    </row>
    <row r="41533" spans="12:12" x14ac:dyDescent="0.3">
      <c r="L41533" s="41"/>
    </row>
    <row r="41534" spans="12:12" x14ac:dyDescent="0.3">
      <c r="L41534" s="41"/>
    </row>
    <row r="41535" spans="12:12" x14ac:dyDescent="0.3">
      <c r="L41535" s="41"/>
    </row>
    <row r="41536" spans="12:12" x14ac:dyDescent="0.3">
      <c r="L41536" s="41"/>
    </row>
    <row r="41537" spans="12:12" x14ac:dyDescent="0.3">
      <c r="L41537" s="41"/>
    </row>
    <row r="41538" spans="12:12" x14ac:dyDescent="0.3">
      <c r="L41538" s="41"/>
    </row>
    <row r="41539" spans="12:12" x14ac:dyDescent="0.3">
      <c r="L41539" s="41"/>
    </row>
    <row r="41540" spans="12:12" x14ac:dyDescent="0.3">
      <c r="L41540" s="41"/>
    </row>
    <row r="41541" spans="12:12" x14ac:dyDescent="0.3">
      <c r="L41541" s="41"/>
    </row>
    <row r="41542" spans="12:12" x14ac:dyDescent="0.3">
      <c r="L41542" s="41"/>
    </row>
    <row r="41543" spans="12:12" x14ac:dyDescent="0.3">
      <c r="L41543" s="41"/>
    </row>
    <row r="41544" spans="12:12" x14ac:dyDescent="0.3">
      <c r="L41544" s="41"/>
    </row>
    <row r="41545" spans="12:12" x14ac:dyDescent="0.3">
      <c r="L41545" s="41"/>
    </row>
    <row r="41546" spans="12:12" x14ac:dyDescent="0.3">
      <c r="L41546" s="41"/>
    </row>
    <row r="41547" spans="12:12" x14ac:dyDescent="0.3">
      <c r="L41547" s="41"/>
    </row>
    <row r="41548" spans="12:12" x14ac:dyDescent="0.3">
      <c r="L41548" s="41"/>
    </row>
    <row r="41549" spans="12:12" x14ac:dyDescent="0.3">
      <c r="L41549" s="41"/>
    </row>
    <row r="41550" spans="12:12" x14ac:dyDescent="0.3">
      <c r="L41550" s="41"/>
    </row>
    <row r="41551" spans="12:12" x14ac:dyDescent="0.3">
      <c r="L41551" s="41"/>
    </row>
    <row r="41552" spans="12:12" x14ac:dyDescent="0.3">
      <c r="L41552" s="41"/>
    </row>
    <row r="41553" spans="12:12" x14ac:dyDescent="0.3">
      <c r="L41553" s="41"/>
    </row>
    <row r="41554" spans="12:12" x14ac:dyDescent="0.3">
      <c r="L41554" s="41"/>
    </row>
    <row r="41555" spans="12:12" x14ac:dyDescent="0.3">
      <c r="L41555" s="41"/>
    </row>
    <row r="41556" spans="12:12" x14ac:dyDescent="0.3">
      <c r="L41556" s="41"/>
    </row>
    <row r="41557" spans="12:12" x14ac:dyDescent="0.3">
      <c r="L41557" s="41"/>
    </row>
    <row r="41558" spans="12:12" x14ac:dyDescent="0.3">
      <c r="L41558" s="41"/>
    </row>
    <row r="41559" spans="12:12" x14ac:dyDescent="0.3">
      <c r="L41559" s="41"/>
    </row>
    <row r="41560" spans="12:12" x14ac:dyDescent="0.3">
      <c r="L41560" s="41"/>
    </row>
    <row r="41561" spans="12:12" x14ac:dyDescent="0.3">
      <c r="L41561" s="41"/>
    </row>
    <row r="41562" spans="12:12" x14ac:dyDescent="0.3">
      <c r="L41562" s="41"/>
    </row>
    <row r="41563" spans="12:12" x14ac:dyDescent="0.3">
      <c r="L41563" s="41"/>
    </row>
    <row r="41564" spans="12:12" x14ac:dyDescent="0.3">
      <c r="L41564" s="41"/>
    </row>
    <row r="41565" spans="12:12" x14ac:dyDescent="0.3">
      <c r="L41565" s="41"/>
    </row>
    <row r="41566" spans="12:12" x14ac:dyDescent="0.3">
      <c r="L41566" s="41"/>
    </row>
    <row r="41567" spans="12:12" x14ac:dyDescent="0.3">
      <c r="L41567" s="41"/>
    </row>
    <row r="41568" spans="12:12" x14ac:dyDescent="0.3">
      <c r="L41568" s="41"/>
    </row>
    <row r="41569" spans="12:12" x14ac:dyDescent="0.3">
      <c r="L41569" s="41"/>
    </row>
    <row r="41570" spans="12:12" x14ac:dyDescent="0.3">
      <c r="L41570" s="41"/>
    </row>
    <row r="41571" spans="12:12" x14ac:dyDescent="0.3">
      <c r="L41571" s="41"/>
    </row>
    <row r="41572" spans="12:12" x14ac:dyDescent="0.3">
      <c r="L41572" s="41"/>
    </row>
    <row r="41573" spans="12:12" x14ac:dyDescent="0.3">
      <c r="L41573" s="41"/>
    </row>
    <row r="41574" spans="12:12" x14ac:dyDescent="0.3">
      <c r="L41574" s="41"/>
    </row>
    <row r="41575" spans="12:12" x14ac:dyDescent="0.3">
      <c r="L41575" s="41"/>
    </row>
    <row r="41576" spans="12:12" x14ac:dyDescent="0.3">
      <c r="L41576" s="41"/>
    </row>
    <row r="41577" spans="12:12" x14ac:dyDescent="0.3">
      <c r="L41577" s="41"/>
    </row>
    <row r="41578" spans="12:12" x14ac:dyDescent="0.3">
      <c r="L41578" s="41"/>
    </row>
    <row r="41579" spans="12:12" x14ac:dyDescent="0.3">
      <c r="L41579" s="41"/>
    </row>
    <row r="41580" spans="12:12" x14ac:dyDescent="0.3">
      <c r="L41580" s="41"/>
    </row>
    <row r="41581" spans="12:12" x14ac:dyDescent="0.3">
      <c r="L41581" s="41"/>
    </row>
    <row r="41582" spans="12:12" x14ac:dyDescent="0.3">
      <c r="L41582" s="41"/>
    </row>
    <row r="41583" spans="12:12" x14ac:dyDescent="0.3">
      <c r="L41583" s="41"/>
    </row>
    <row r="41584" spans="12:12" x14ac:dyDescent="0.3">
      <c r="L41584" s="41"/>
    </row>
    <row r="41585" spans="12:12" x14ac:dyDescent="0.3">
      <c r="L41585" s="41"/>
    </row>
    <row r="41586" spans="12:12" x14ac:dyDescent="0.3">
      <c r="L41586" s="41"/>
    </row>
    <row r="41587" spans="12:12" x14ac:dyDescent="0.3">
      <c r="L41587" s="41"/>
    </row>
    <row r="41588" spans="12:12" x14ac:dyDescent="0.3">
      <c r="L41588" s="41"/>
    </row>
    <row r="41589" spans="12:12" x14ac:dyDescent="0.3">
      <c r="L41589" s="41"/>
    </row>
    <row r="41590" spans="12:12" x14ac:dyDescent="0.3">
      <c r="L41590" s="41"/>
    </row>
    <row r="41591" spans="12:12" x14ac:dyDescent="0.3">
      <c r="L41591" s="41"/>
    </row>
    <row r="41592" spans="12:12" x14ac:dyDescent="0.3">
      <c r="L41592" s="41"/>
    </row>
    <row r="41593" spans="12:12" x14ac:dyDescent="0.3">
      <c r="L41593" s="41"/>
    </row>
    <row r="41594" spans="12:12" x14ac:dyDescent="0.3">
      <c r="L41594" s="41"/>
    </row>
    <row r="41595" spans="12:12" x14ac:dyDescent="0.3">
      <c r="L41595" s="41"/>
    </row>
    <row r="41596" spans="12:12" x14ac:dyDescent="0.3">
      <c r="L41596" s="41"/>
    </row>
    <row r="41597" spans="12:12" x14ac:dyDescent="0.3">
      <c r="L41597" s="41"/>
    </row>
    <row r="41598" spans="12:12" x14ac:dyDescent="0.3">
      <c r="L41598" s="41"/>
    </row>
    <row r="41599" spans="12:12" x14ac:dyDescent="0.3">
      <c r="L41599" s="41"/>
    </row>
    <row r="41600" spans="12:12" x14ac:dyDescent="0.3">
      <c r="L41600" s="41"/>
    </row>
    <row r="41601" spans="12:12" x14ac:dyDescent="0.3">
      <c r="L41601" s="41"/>
    </row>
    <row r="41602" spans="12:12" x14ac:dyDescent="0.3">
      <c r="L41602" s="41"/>
    </row>
    <row r="41603" spans="12:12" x14ac:dyDescent="0.3">
      <c r="L41603" s="41"/>
    </row>
    <row r="41604" spans="12:12" x14ac:dyDescent="0.3">
      <c r="L41604" s="41"/>
    </row>
    <row r="41605" spans="12:12" x14ac:dyDescent="0.3">
      <c r="L41605" s="41"/>
    </row>
    <row r="41606" spans="12:12" x14ac:dyDescent="0.3">
      <c r="L41606" s="41"/>
    </row>
    <row r="41607" spans="12:12" x14ac:dyDescent="0.3">
      <c r="L41607" s="41"/>
    </row>
    <row r="41608" spans="12:12" x14ac:dyDescent="0.3">
      <c r="L41608" s="41"/>
    </row>
    <row r="41609" spans="12:12" x14ac:dyDescent="0.3">
      <c r="L41609" s="41"/>
    </row>
    <row r="41610" spans="12:12" x14ac:dyDescent="0.3">
      <c r="L41610" s="41"/>
    </row>
    <row r="41611" spans="12:12" x14ac:dyDescent="0.3">
      <c r="L41611" s="41"/>
    </row>
    <row r="41612" spans="12:12" x14ac:dyDescent="0.3">
      <c r="L41612" s="41"/>
    </row>
    <row r="41613" spans="12:12" x14ac:dyDescent="0.3">
      <c r="L41613" s="41"/>
    </row>
    <row r="41614" spans="12:12" x14ac:dyDescent="0.3">
      <c r="L41614" s="41"/>
    </row>
    <row r="41615" spans="12:12" x14ac:dyDescent="0.3">
      <c r="L41615" s="41"/>
    </row>
    <row r="41616" spans="12:12" x14ac:dyDescent="0.3">
      <c r="L41616" s="41"/>
    </row>
    <row r="41617" spans="12:12" x14ac:dyDescent="0.3">
      <c r="L41617" s="41"/>
    </row>
    <row r="41618" spans="12:12" x14ac:dyDescent="0.3">
      <c r="L41618" s="41"/>
    </row>
    <row r="41619" spans="12:12" x14ac:dyDescent="0.3">
      <c r="L41619" s="41"/>
    </row>
    <row r="41620" spans="12:12" x14ac:dyDescent="0.3">
      <c r="L41620" s="41"/>
    </row>
    <row r="41621" spans="12:12" x14ac:dyDescent="0.3">
      <c r="L41621" s="41"/>
    </row>
    <row r="41622" spans="12:12" x14ac:dyDescent="0.3">
      <c r="L41622" s="41"/>
    </row>
    <row r="41623" spans="12:12" x14ac:dyDescent="0.3">
      <c r="L41623" s="41"/>
    </row>
    <row r="41624" spans="12:12" x14ac:dyDescent="0.3">
      <c r="L41624" s="41"/>
    </row>
    <row r="41625" spans="12:12" x14ac:dyDescent="0.3">
      <c r="L41625" s="41"/>
    </row>
    <row r="41626" spans="12:12" x14ac:dyDescent="0.3">
      <c r="L41626" s="41"/>
    </row>
    <row r="41627" spans="12:12" x14ac:dyDescent="0.3">
      <c r="L41627" s="41"/>
    </row>
    <row r="41628" spans="12:12" x14ac:dyDescent="0.3">
      <c r="L41628" s="41"/>
    </row>
    <row r="41629" spans="12:12" x14ac:dyDescent="0.3">
      <c r="L41629" s="41"/>
    </row>
    <row r="41630" spans="12:12" x14ac:dyDescent="0.3">
      <c r="L41630" s="41"/>
    </row>
    <row r="41631" spans="12:12" x14ac:dyDescent="0.3">
      <c r="L41631" s="41"/>
    </row>
    <row r="41632" spans="12:12" x14ac:dyDescent="0.3">
      <c r="L41632" s="41"/>
    </row>
    <row r="41633" spans="12:12" x14ac:dyDescent="0.3">
      <c r="L41633" s="41"/>
    </row>
    <row r="41634" spans="12:12" x14ac:dyDescent="0.3">
      <c r="L41634" s="41"/>
    </row>
    <row r="41635" spans="12:12" x14ac:dyDescent="0.3">
      <c r="L41635" s="41"/>
    </row>
    <row r="41636" spans="12:12" x14ac:dyDescent="0.3">
      <c r="L41636" s="41"/>
    </row>
    <row r="41637" spans="12:12" x14ac:dyDescent="0.3">
      <c r="L41637" s="41"/>
    </row>
    <row r="41638" spans="12:12" x14ac:dyDescent="0.3">
      <c r="L41638" s="41"/>
    </row>
    <row r="41639" spans="12:12" x14ac:dyDescent="0.3">
      <c r="L41639" s="41"/>
    </row>
    <row r="41640" spans="12:12" x14ac:dyDescent="0.3">
      <c r="L41640" s="41"/>
    </row>
    <row r="41641" spans="12:12" x14ac:dyDescent="0.3">
      <c r="L41641" s="41"/>
    </row>
    <row r="41642" spans="12:12" x14ac:dyDescent="0.3">
      <c r="L41642" s="41"/>
    </row>
    <row r="41643" spans="12:12" x14ac:dyDescent="0.3">
      <c r="L41643" s="41"/>
    </row>
    <row r="41644" spans="12:12" x14ac:dyDescent="0.3">
      <c r="L41644" s="41"/>
    </row>
    <row r="41645" spans="12:12" x14ac:dyDescent="0.3">
      <c r="L41645" s="41"/>
    </row>
    <row r="41646" spans="12:12" x14ac:dyDescent="0.3">
      <c r="L41646" s="41"/>
    </row>
    <row r="41647" spans="12:12" x14ac:dyDescent="0.3">
      <c r="L41647" s="41"/>
    </row>
    <row r="41648" spans="12:12" x14ac:dyDescent="0.3">
      <c r="L41648" s="41"/>
    </row>
    <row r="41649" spans="12:12" x14ac:dyDescent="0.3">
      <c r="L41649" s="41"/>
    </row>
    <row r="41650" spans="12:12" x14ac:dyDescent="0.3">
      <c r="L41650" s="41"/>
    </row>
    <row r="41651" spans="12:12" x14ac:dyDescent="0.3">
      <c r="L41651" s="41"/>
    </row>
    <row r="41652" spans="12:12" x14ac:dyDescent="0.3">
      <c r="L41652" s="41"/>
    </row>
    <row r="41653" spans="12:12" x14ac:dyDescent="0.3">
      <c r="L41653" s="41"/>
    </row>
    <row r="41654" spans="12:12" x14ac:dyDescent="0.3">
      <c r="L41654" s="41"/>
    </row>
    <row r="41655" spans="12:12" x14ac:dyDescent="0.3">
      <c r="L41655" s="41"/>
    </row>
    <row r="41656" spans="12:12" x14ac:dyDescent="0.3">
      <c r="L41656" s="41"/>
    </row>
    <row r="41657" spans="12:12" x14ac:dyDescent="0.3">
      <c r="L41657" s="41"/>
    </row>
    <row r="41658" spans="12:12" x14ac:dyDescent="0.3">
      <c r="L41658" s="41"/>
    </row>
    <row r="41659" spans="12:12" x14ac:dyDescent="0.3">
      <c r="L41659" s="41"/>
    </row>
    <row r="41660" spans="12:12" x14ac:dyDescent="0.3">
      <c r="L41660" s="41"/>
    </row>
    <row r="41661" spans="12:12" x14ac:dyDescent="0.3">
      <c r="L41661" s="41"/>
    </row>
    <row r="41662" spans="12:12" x14ac:dyDescent="0.3">
      <c r="L41662" s="41"/>
    </row>
    <row r="41663" spans="12:12" x14ac:dyDescent="0.3">
      <c r="L41663" s="41"/>
    </row>
    <row r="41664" spans="12:12" x14ac:dyDescent="0.3">
      <c r="L41664" s="41"/>
    </row>
    <row r="41665" spans="12:12" x14ac:dyDescent="0.3">
      <c r="L41665" s="41"/>
    </row>
    <row r="41666" spans="12:12" x14ac:dyDescent="0.3">
      <c r="L41666" s="41"/>
    </row>
    <row r="41667" spans="12:12" x14ac:dyDescent="0.3">
      <c r="L41667" s="41"/>
    </row>
    <row r="41668" spans="12:12" x14ac:dyDescent="0.3">
      <c r="L41668" s="41"/>
    </row>
    <row r="41669" spans="12:12" x14ac:dyDescent="0.3">
      <c r="L41669" s="41"/>
    </row>
    <row r="41670" spans="12:12" x14ac:dyDescent="0.3">
      <c r="L41670" s="41"/>
    </row>
    <row r="41671" spans="12:12" x14ac:dyDescent="0.3">
      <c r="L41671" s="41"/>
    </row>
    <row r="41672" spans="12:12" x14ac:dyDescent="0.3">
      <c r="L41672" s="41"/>
    </row>
    <row r="41673" spans="12:12" x14ac:dyDescent="0.3">
      <c r="L41673" s="41"/>
    </row>
    <row r="41674" spans="12:12" x14ac:dyDescent="0.3">
      <c r="L41674" s="41"/>
    </row>
    <row r="41675" spans="12:12" x14ac:dyDescent="0.3">
      <c r="L41675" s="41"/>
    </row>
    <row r="41676" spans="12:12" x14ac:dyDescent="0.3">
      <c r="L41676" s="41"/>
    </row>
    <row r="41677" spans="12:12" x14ac:dyDescent="0.3">
      <c r="L41677" s="41"/>
    </row>
    <row r="41678" spans="12:12" x14ac:dyDescent="0.3">
      <c r="L41678" s="41"/>
    </row>
    <row r="41679" spans="12:12" x14ac:dyDescent="0.3">
      <c r="L41679" s="41"/>
    </row>
    <row r="41680" spans="12:12" x14ac:dyDescent="0.3">
      <c r="L41680" s="41"/>
    </row>
    <row r="41681" spans="12:12" x14ac:dyDescent="0.3">
      <c r="L41681" s="41"/>
    </row>
    <row r="41682" spans="12:12" x14ac:dyDescent="0.3">
      <c r="L41682" s="41"/>
    </row>
    <row r="41683" spans="12:12" x14ac:dyDescent="0.3">
      <c r="L41683" s="41"/>
    </row>
    <row r="41684" spans="12:12" x14ac:dyDescent="0.3">
      <c r="L41684" s="41"/>
    </row>
    <row r="41685" spans="12:12" x14ac:dyDescent="0.3">
      <c r="L41685" s="41"/>
    </row>
    <row r="41686" spans="12:12" x14ac:dyDescent="0.3">
      <c r="L41686" s="41"/>
    </row>
    <row r="41687" spans="12:12" x14ac:dyDescent="0.3">
      <c r="L41687" s="41"/>
    </row>
    <row r="41688" spans="12:12" x14ac:dyDescent="0.3">
      <c r="L41688" s="41"/>
    </row>
    <row r="41689" spans="12:12" x14ac:dyDescent="0.3">
      <c r="L41689" s="41"/>
    </row>
    <row r="41690" spans="12:12" x14ac:dyDescent="0.3">
      <c r="L41690" s="41"/>
    </row>
    <row r="41691" spans="12:12" x14ac:dyDescent="0.3">
      <c r="L41691" s="41"/>
    </row>
    <row r="41692" spans="12:12" x14ac:dyDescent="0.3">
      <c r="L41692" s="41"/>
    </row>
    <row r="41693" spans="12:12" x14ac:dyDescent="0.3">
      <c r="L41693" s="41"/>
    </row>
    <row r="41694" spans="12:12" x14ac:dyDescent="0.3">
      <c r="L41694" s="41"/>
    </row>
    <row r="41695" spans="12:12" x14ac:dyDescent="0.3">
      <c r="L41695" s="41"/>
    </row>
    <row r="41696" spans="12:12" x14ac:dyDescent="0.3">
      <c r="L41696" s="41"/>
    </row>
    <row r="41697" spans="12:12" x14ac:dyDescent="0.3">
      <c r="L41697" s="41"/>
    </row>
    <row r="41698" spans="12:12" x14ac:dyDescent="0.3">
      <c r="L41698" s="41"/>
    </row>
    <row r="41699" spans="12:12" x14ac:dyDescent="0.3">
      <c r="L41699" s="41"/>
    </row>
    <row r="41700" spans="12:12" x14ac:dyDescent="0.3">
      <c r="L41700" s="41"/>
    </row>
    <row r="41701" spans="12:12" x14ac:dyDescent="0.3">
      <c r="L41701" s="41"/>
    </row>
    <row r="41702" spans="12:12" x14ac:dyDescent="0.3">
      <c r="L41702" s="41"/>
    </row>
    <row r="41703" spans="12:12" x14ac:dyDescent="0.3">
      <c r="L41703" s="41"/>
    </row>
    <row r="41704" spans="12:12" x14ac:dyDescent="0.3">
      <c r="L41704" s="41"/>
    </row>
    <row r="41705" spans="12:12" x14ac:dyDescent="0.3">
      <c r="L41705" s="41"/>
    </row>
    <row r="41706" spans="12:12" x14ac:dyDescent="0.3">
      <c r="L41706" s="41"/>
    </row>
    <row r="41707" spans="12:12" x14ac:dyDescent="0.3">
      <c r="L41707" s="41"/>
    </row>
    <row r="41708" spans="12:12" x14ac:dyDescent="0.3">
      <c r="L41708" s="41"/>
    </row>
    <row r="41709" spans="12:12" x14ac:dyDescent="0.3">
      <c r="L41709" s="41"/>
    </row>
    <row r="41710" spans="12:12" x14ac:dyDescent="0.3">
      <c r="L41710" s="41"/>
    </row>
    <row r="41711" spans="12:12" x14ac:dyDescent="0.3">
      <c r="L41711" s="41"/>
    </row>
    <row r="41712" spans="12:12" x14ac:dyDescent="0.3">
      <c r="L41712" s="41"/>
    </row>
    <row r="41713" spans="12:12" x14ac:dyDescent="0.3">
      <c r="L41713" s="41"/>
    </row>
    <row r="41714" spans="12:12" x14ac:dyDescent="0.3">
      <c r="L41714" s="41"/>
    </row>
    <row r="41715" spans="12:12" x14ac:dyDescent="0.3">
      <c r="L41715" s="41"/>
    </row>
    <row r="41716" spans="12:12" x14ac:dyDescent="0.3">
      <c r="L41716" s="41"/>
    </row>
    <row r="41717" spans="12:12" x14ac:dyDescent="0.3">
      <c r="L41717" s="41"/>
    </row>
    <row r="41718" spans="12:12" x14ac:dyDescent="0.3">
      <c r="L41718" s="41"/>
    </row>
    <row r="41719" spans="12:12" x14ac:dyDescent="0.3">
      <c r="L41719" s="41"/>
    </row>
    <row r="41720" spans="12:12" x14ac:dyDescent="0.3">
      <c r="L41720" s="41"/>
    </row>
    <row r="41721" spans="12:12" x14ac:dyDescent="0.3">
      <c r="L41721" s="41"/>
    </row>
    <row r="41722" spans="12:12" x14ac:dyDescent="0.3">
      <c r="L41722" s="41"/>
    </row>
    <row r="41723" spans="12:12" x14ac:dyDescent="0.3">
      <c r="L41723" s="41"/>
    </row>
    <row r="41724" spans="12:12" x14ac:dyDescent="0.3">
      <c r="L41724" s="41"/>
    </row>
    <row r="41725" spans="12:12" x14ac:dyDescent="0.3">
      <c r="L41725" s="41"/>
    </row>
    <row r="41726" spans="12:12" x14ac:dyDescent="0.3">
      <c r="L41726" s="41"/>
    </row>
    <row r="41727" spans="12:12" x14ac:dyDescent="0.3">
      <c r="L41727" s="41"/>
    </row>
    <row r="41728" spans="12:12" x14ac:dyDescent="0.3">
      <c r="L41728" s="41"/>
    </row>
    <row r="41729" spans="12:12" x14ac:dyDescent="0.3">
      <c r="L41729" s="41"/>
    </row>
    <row r="41730" spans="12:12" x14ac:dyDescent="0.3">
      <c r="L41730" s="41"/>
    </row>
    <row r="41731" spans="12:12" x14ac:dyDescent="0.3">
      <c r="L41731" s="41"/>
    </row>
    <row r="41732" spans="12:12" x14ac:dyDescent="0.3">
      <c r="L41732" s="41"/>
    </row>
    <row r="41733" spans="12:12" x14ac:dyDescent="0.3">
      <c r="L41733" s="41"/>
    </row>
    <row r="41734" spans="12:12" x14ac:dyDescent="0.3">
      <c r="L41734" s="41"/>
    </row>
    <row r="41735" spans="12:12" x14ac:dyDescent="0.3">
      <c r="L41735" s="41"/>
    </row>
    <row r="41736" spans="12:12" x14ac:dyDescent="0.3">
      <c r="L41736" s="41"/>
    </row>
    <row r="41737" spans="12:12" x14ac:dyDescent="0.3">
      <c r="L41737" s="41"/>
    </row>
    <row r="41738" spans="12:12" x14ac:dyDescent="0.3">
      <c r="L41738" s="41"/>
    </row>
    <row r="41739" spans="12:12" x14ac:dyDescent="0.3">
      <c r="L41739" s="41"/>
    </row>
    <row r="41740" spans="12:12" x14ac:dyDescent="0.3">
      <c r="L41740" s="41"/>
    </row>
    <row r="41741" spans="12:12" x14ac:dyDescent="0.3">
      <c r="L41741" s="41"/>
    </row>
    <row r="41742" spans="12:12" x14ac:dyDescent="0.3">
      <c r="L41742" s="41"/>
    </row>
    <row r="41743" spans="12:12" x14ac:dyDescent="0.3">
      <c r="L41743" s="41"/>
    </row>
    <row r="41744" spans="12:12" x14ac:dyDescent="0.3">
      <c r="L41744" s="41"/>
    </row>
    <row r="41745" spans="12:12" x14ac:dyDescent="0.3">
      <c r="L41745" s="41"/>
    </row>
    <row r="41746" spans="12:12" x14ac:dyDescent="0.3">
      <c r="L41746" s="41"/>
    </row>
    <row r="41747" spans="12:12" x14ac:dyDescent="0.3">
      <c r="L41747" s="41"/>
    </row>
    <row r="41748" spans="12:12" x14ac:dyDescent="0.3">
      <c r="L41748" s="41"/>
    </row>
    <row r="41749" spans="12:12" x14ac:dyDescent="0.3">
      <c r="L41749" s="41"/>
    </row>
    <row r="41750" spans="12:12" x14ac:dyDescent="0.3">
      <c r="L41750" s="41"/>
    </row>
    <row r="41751" spans="12:12" x14ac:dyDescent="0.3">
      <c r="L41751" s="41"/>
    </row>
    <row r="41752" spans="12:12" x14ac:dyDescent="0.3">
      <c r="L41752" s="41"/>
    </row>
    <row r="41753" spans="12:12" x14ac:dyDescent="0.3">
      <c r="L41753" s="41"/>
    </row>
    <row r="41754" spans="12:12" x14ac:dyDescent="0.3">
      <c r="L41754" s="41"/>
    </row>
    <row r="41755" spans="12:12" x14ac:dyDescent="0.3">
      <c r="L41755" s="41"/>
    </row>
    <row r="41756" spans="12:12" x14ac:dyDescent="0.3">
      <c r="L41756" s="41"/>
    </row>
    <row r="41757" spans="12:12" x14ac:dyDescent="0.3">
      <c r="L41757" s="41"/>
    </row>
    <row r="41758" spans="12:12" x14ac:dyDescent="0.3">
      <c r="L41758" s="41"/>
    </row>
    <row r="41759" spans="12:12" x14ac:dyDescent="0.3">
      <c r="L41759" s="41"/>
    </row>
    <row r="41760" spans="12:12" x14ac:dyDescent="0.3">
      <c r="L41760" s="41"/>
    </row>
    <row r="41761" spans="12:12" x14ac:dyDescent="0.3">
      <c r="L41761" s="41"/>
    </row>
    <row r="41762" spans="12:12" x14ac:dyDescent="0.3">
      <c r="L41762" s="41"/>
    </row>
    <row r="41763" spans="12:12" x14ac:dyDescent="0.3">
      <c r="L41763" s="41"/>
    </row>
    <row r="41764" spans="12:12" x14ac:dyDescent="0.3">
      <c r="L41764" s="41"/>
    </row>
    <row r="41765" spans="12:12" x14ac:dyDescent="0.3">
      <c r="L41765" s="41"/>
    </row>
    <row r="41766" spans="12:12" x14ac:dyDescent="0.3">
      <c r="L41766" s="41"/>
    </row>
    <row r="41767" spans="12:12" x14ac:dyDescent="0.3">
      <c r="L41767" s="41"/>
    </row>
    <row r="41768" spans="12:12" x14ac:dyDescent="0.3">
      <c r="L41768" s="41"/>
    </row>
    <row r="41769" spans="12:12" x14ac:dyDescent="0.3">
      <c r="L41769" s="41"/>
    </row>
    <row r="41770" spans="12:12" x14ac:dyDescent="0.3">
      <c r="L41770" s="41"/>
    </row>
    <row r="41771" spans="12:12" x14ac:dyDescent="0.3">
      <c r="L41771" s="41"/>
    </row>
    <row r="41772" spans="12:12" x14ac:dyDescent="0.3">
      <c r="L41772" s="41"/>
    </row>
    <row r="41773" spans="12:12" x14ac:dyDescent="0.3">
      <c r="L41773" s="41"/>
    </row>
    <row r="41774" spans="12:12" x14ac:dyDescent="0.3">
      <c r="L41774" s="41"/>
    </row>
    <row r="41775" spans="12:12" x14ac:dyDescent="0.3">
      <c r="L41775" s="41"/>
    </row>
    <row r="41776" spans="12:12" x14ac:dyDescent="0.3">
      <c r="L41776" s="41"/>
    </row>
    <row r="41777" spans="12:12" x14ac:dyDescent="0.3">
      <c r="L41777" s="41"/>
    </row>
    <row r="41778" spans="12:12" x14ac:dyDescent="0.3">
      <c r="L41778" s="41"/>
    </row>
    <row r="41779" spans="12:12" x14ac:dyDescent="0.3">
      <c r="L41779" s="41"/>
    </row>
    <row r="41780" spans="12:12" x14ac:dyDescent="0.3">
      <c r="L41780" s="41"/>
    </row>
    <row r="41781" spans="12:12" x14ac:dyDescent="0.3">
      <c r="L41781" s="41"/>
    </row>
    <row r="41782" spans="12:12" x14ac:dyDescent="0.3">
      <c r="L41782" s="41"/>
    </row>
    <row r="41783" spans="12:12" x14ac:dyDescent="0.3">
      <c r="L41783" s="41"/>
    </row>
    <row r="41784" spans="12:12" x14ac:dyDescent="0.3">
      <c r="L41784" s="41"/>
    </row>
    <row r="41785" spans="12:12" x14ac:dyDescent="0.3">
      <c r="L41785" s="41"/>
    </row>
    <row r="41786" spans="12:12" x14ac:dyDescent="0.3">
      <c r="L41786" s="41"/>
    </row>
    <row r="41787" spans="12:12" x14ac:dyDescent="0.3">
      <c r="L41787" s="41"/>
    </row>
    <row r="41788" spans="12:12" x14ac:dyDescent="0.3">
      <c r="L41788" s="41"/>
    </row>
    <row r="41789" spans="12:12" x14ac:dyDescent="0.3">
      <c r="L41789" s="41"/>
    </row>
    <row r="41790" spans="12:12" x14ac:dyDescent="0.3">
      <c r="L41790" s="41"/>
    </row>
    <row r="41791" spans="12:12" x14ac:dyDescent="0.3">
      <c r="L41791" s="41"/>
    </row>
    <row r="41792" spans="12:12" x14ac:dyDescent="0.3">
      <c r="L41792" s="41"/>
    </row>
    <row r="41793" spans="12:12" x14ac:dyDescent="0.3">
      <c r="L41793" s="41"/>
    </row>
    <row r="41794" spans="12:12" x14ac:dyDescent="0.3">
      <c r="L41794" s="41"/>
    </row>
    <row r="41795" spans="12:12" x14ac:dyDescent="0.3">
      <c r="L41795" s="41"/>
    </row>
    <row r="41796" spans="12:12" x14ac:dyDescent="0.3">
      <c r="L41796" s="41"/>
    </row>
    <row r="41797" spans="12:12" x14ac:dyDescent="0.3">
      <c r="L41797" s="41"/>
    </row>
    <row r="41798" spans="12:12" x14ac:dyDescent="0.3">
      <c r="L41798" s="41"/>
    </row>
    <row r="41799" spans="12:12" x14ac:dyDescent="0.3">
      <c r="L41799" s="41"/>
    </row>
    <row r="41800" spans="12:12" x14ac:dyDescent="0.3">
      <c r="L41800" s="41"/>
    </row>
    <row r="41801" spans="12:12" x14ac:dyDescent="0.3">
      <c r="L41801" s="41"/>
    </row>
    <row r="41802" spans="12:12" x14ac:dyDescent="0.3">
      <c r="L41802" s="41"/>
    </row>
    <row r="41803" spans="12:12" x14ac:dyDescent="0.3">
      <c r="L41803" s="41"/>
    </row>
    <row r="41804" spans="12:12" x14ac:dyDescent="0.3">
      <c r="L41804" s="41"/>
    </row>
    <row r="41805" spans="12:12" x14ac:dyDescent="0.3">
      <c r="L41805" s="41"/>
    </row>
    <row r="41806" spans="12:12" x14ac:dyDescent="0.3">
      <c r="L41806" s="41"/>
    </row>
    <row r="41807" spans="12:12" x14ac:dyDescent="0.3">
      <c r="L41807" s="41"/>
    </row>
    <row r="41808" spans="12:12" x14ac:dyDescent="0.3">
      <c r="L41808" s="41"/>
    </row>
    <row r="41809" spans="12:12" x14ac:dyDescent="0.3">
      <c r="L41809" s="41"/>
    </row>
    <row r="41810" spans="12:12" x14ac:dyDescent="0.3">
      <c r="L41810" s="41"/>
    </row>
    <row r="41811" spans="12:12" x14ac:dyDescent="0.3">
      <c r="L41811" s="41"/>
    </row>
    <row r="41812" spans="12:12" x14ac:dyDescent="0.3">
      <c r="L41812" s="41"/>
    </row>
    <row r="41813" spans="12:12" x14ac:dyDescent="0.3">
      <c r="L41813" s="41"/>
    </row>
    <row r="41814" spans="12:12" x14ac:dyDescent="0.3">
      <c r="L41814" s="41"/>
    </row>
    <row r="41815" spans="12:12" x14ac:dyDescent="0.3">
      <c r="L41815" s="41"/>
    </row>
    <row r="41816" spans="12:12" x14ac:dyDescent="0.3">
      <c r="L41816" s="41"/>
    </row>
    <row r="41817" spans="12:12" x14ac:dyDescent="0.3">
      <c r="L41817" s="41"/>
    </row>
    <row r="41818" spans="12:12" x14ac:dyDescent="0.3">
      <c r="L41818" s="41"/>
    </row>
    <row r="41819" spans="12:12" x14ac:dyDescent="0.3">
      <c r="L41819" s="41"/>
    </row>
    <row r="41820" spans="12:12" x14ac:dyDescent="0.3">
      <c r="L41820" s="41"/>
    </row>
    <row r="41821" spans="12:12" x14ac:dyDescent="0.3">
      <c r="L41821" s="41"/>
    </row>
    <row r="41822" spans="12:12" x14ac:dyDescent="0.3">
      <c r="L41822" s="41"/>
    </row>
    <row r="41823" spans="12:12" x14ac:dyDescent="0.3">
      <c r="L41823" s="41"/>
    </row>
    <row r="41824" spans="12:12" x14ac:dyDescent="0.3">
      <c r="L41824" s="41"/>
    </row>
    <row r="41825" spans="12:12" x14ac:dyDescent="0.3">
      <c r="L41825" s="41"/>
    </row>
    <row r="41826" spans="12:12" x14ac:dyDescent="0.3">
      <c r="L41826" s="41"/>
    </row>
    <row r="41827" spans="12:12" x14ac:dyDescent="0.3">
      <c r="L41827" s="41"/>
    </row>
    <row r="41828" spans="12:12" x14ac:dyDescent="0.3">
      <c r="L41828" s="41"/>
    </row>
    <row r="41829" spans="12:12" x14ac:dyDescent="0.3">
      <c r="L41829" s="41"/>
    </row>
    <row r="41830" spans="12:12" x14ac:dyDescent="0.3">
      <c r="L41830" s="41"/>
    </row>
    <row r="41831" spans="12:12" x14ac:dyDescent="0.3">
      <c r="L41831" s="41"/>
    </row>
    <row r="41832" spans="12:12" x14ac:dyDescent="0.3">
      <c r="L41832" s="41"/>
    </row>
    <row r="41833" spans="12:12" x14ac:dyDescent="0.3">
      <c r="L41833" s="41"/>
    </row>
    <row r="41834" spans="12:12" x14ac:dyDescent="0.3">
      <c r="L41834" s="41"/>
    </row>
    <row r="41835" spans="12:12" x14ac:dyDescent="0.3">
      <c r="L41835" s="41"/>
    </row>
    <row r="41836" spans="12:12" x14ac:dyDescent="0.3">
      <c r="L41836" s="41"/>
    </row>
    <row r="41837" spans="12:12" x14ac:dyDescent="0.3">
      <c r="L41837" s="41"/>
    </row>
    <row r="41838" spans="12:12" x14ac:dyDescent="0.3">
      <c r="L41838" s="41"/>
    </row>
    <row r="41839" spans="12:12" x14ac:dyDescent="0.3">
      <c r="L41839" s="41"/>
    </row>
    <row r="41840" spans="12:12" x14ac:dyDescent="0.3">
      <c r="L41840" s="41"/>
    </row>
    <row r="41841" spans="12:12" x14ac:dyDescent="0.3">
      <c r="L41841" s="41"/>
    </row>
    <row r="41842" spans="12:12" x14ac:dyDescent="0.3">
      <c r="L41842" s="41"/>
    </row>
    <row r="41843" spans="12:12" x14ac:dyDescent="0.3">
      <c r="L41843" s="41"/>
    </row>
    <row r="41844" spans="12:12" x14ac:dyDescent="0.3">
      <c r="L41844" s="41"/>
    </row>
    <row r="41845" spans="12:12" x14ac:dyDescent="0.3">
      <c r="L41845" s="41"/>
    </row>
    <row r="41846" spans="12:12" x14ac:dyDescent="0.3">
      <c r="L41846" s="41"/>
    </row>
    <row r="41847" spans="12:12" x14ac:dyDescent="0.3">
      <c r="L41847" s="41"/>
    </row>
    <row r="41848" spans="12:12" x14ac:dyDescent="0.3">
      <c r="L41848" s="41"/>
    </row>
    <row r="41849" spans="12:12" x14ac:dyDescent="0.3">
      <c r="L41849" s="41"/>
    </row>
    <row r="41850" spans="12:12" x14ac:dyDescent="0.3">
      <c r="L41850" s="41"/>
    </row>
    <row r="41851" spans="12:12" x14ac:dyDescent="0.3">
      <c r="L41851" s="41"/>
    </row>
    <row r="41852" spans="12:12" x14ac:dyDescent="0.3">
      <c r="L41852" s="41"/>
    </row>
    <row r="41853" spans="12:12" x14ac:dyDescent="0.3">
      <c r="L41853" s="41"/>
    </row>
    <row r="41854" spans="12:12" x14ac:dyDescent="0.3">
      <c r="L41854" s="41"/>
    </row>
    <row r="41855" spans="12:12" x14ac:dyDescent="0.3">
      <c r="L41855" s="41"/>
    </row>
    <row r="41856" spans="12:12" x14ac:dyDescent="0.3">
      <c r="L41856" s="41"/>
    </row>
    <row r="41857" spans="12:12" x14ac:dyDescent="0.3">
      <c r="L41857" s="41"/>
    </row>
    <row r="41858" spans="12:12" x14ac:dyDescent="0.3">
      <c r="L41858" s="41"/>
    </row>
    <row r="41859" spans="12:12" x14ac:dyDescent="0.3">
      <c r="L41859" s="41"/>
    </row>
    <row r="41860" spans="12:12" x14ac:dyDescent="0.3">
      <c r="L41860" s="41"/>
    </row>
    <row r="41861" spans="12:12" x14ac:dyDescent="0.3">
      <c r="L41861" s="41"/>
    </row>
    <row r="41862" spans="12:12" x14ac:dyDescent="0.3">
      <c r="L41862" s="41"/>
    </row>
    <row r="41863" spans="12:12" x14ac:dyDescent="0.3">
      <c r="L41863" s="41"/>
    </row>
    <row r="41864" spans="12:12" x14ac:dyDescent="0.3">
      <c r="L41864" s="41"/>
    </row>
    <row r="41865" spans="12:12" x14ac:dyDescent="0.3">
      <c r="L41865" s="41"/>
    </row>
    <row r="41866" spans="12:12" x14ac:dyDescent="0.3">
      <c r="L41866" s="41"/>
    </row>
    <row r="41867" spans="12:12" x14ac:dyDescent="0.3">
      <c r="L41867" s="41"/>
    </row>
    <row r="41868" spans="12:12" x14ac:dyDescent="0.3">
      <c r="L41868" s="41"/>
    </row>
    <row r="41869" spans="12:12" x14ac:dyDescent="0.3">
      <c r="L41869" s="41"/>
    </row>
    <row r="41870" spans="12:12" x14ac:dyDescent="0.3">
      <c r="L41870" s="41"/>
    </row>
    <row r="41871" spans="12:12" x14ac:dyDescent="0.3">
      <c r="L41871" s="41"/>
    </row>
    <row r="41872" spans="12:12" x14ac:dyDescent="0.3">
      <c r="L41872" s="41"/>
    </row>
    <row r="41873" spans="12:12" x14ac:dyDescent="0.3">
      <c r="L41873" s="41"/>
    </row>
    <row r="41874" spans="12:12" x14ac:dyDescent="0.3">
      <c r="L41874" s="41"/>
    </row>
    <row r="41875" spans="12:12" x14ac:dyDescent="0.3">
      <c r="L41875" s="41"/>
    </row>
    <row r="41876" spans="12:12" x14ac:dyDescent="0.3">
      <c r="L41876" s="41"/>
    </row>
    <row r="41877" spans="12:12" x14ac:dyDescent="0.3">
      <c r="L41877" s="41"/>
    </row>
    <row r="41878" spans="12:12" x14ac:dyDescent="0.3">
      <c r="L41878" s="41"/>
    </row>
    <row r="41879" spans="12:12" x14ac:dyDescent="0.3">
      <c r="L41879" s="41"/>
    </row>
    <row r="41880" spans="12:12" x14ac:dyDescent="0.3">
      <c r="L41880" s="41"/>
    </row>
    <row r="41881" spans="12:12" x14ac:dyDescent="0.3">
      <c r="L41881" s="41"/>
    </row>
    <row r="41882" spans="12:12" x14ac:dyDescent="0.3">
      <c r="L41882" s="41"/>
    </row>
    <row r="41883" spans="12:12" x14ac:dyDescent="0.3">
      <c r="L41883" s="41"/>
    </row>
    <row r="41884" spans="12:12" x14ac:dyDescent="0.3">
      <c r="L41884" s="41"/>
    </row>
    <row r="41885" spans="12:12" x14ac:dyDescent="0.3">
      <c r="L41885" s="41"/>
    </row>
    <row r="41886" spans="12:12" x14ac:dyDescent="0.3">
      <c r="L41886" s="41"/>
    </row>
    <row r="41887" spans="12:12" x14ac:dyDescent="0.3">
      <c r="L41887" s="41"/>
    </row>
    <row r="41888" spans="12:12" x14ac:dyDescent="0.3">
      <c r="L41888" s="41"/>
    </row>
    <row r="41889" spans="12:12" x14ac:dyDescent="0.3">
      <c r="L41889" s="41"/>
    </row>
    <row r="41890" spans="12:12" x14ac:dyDescent="0.3">
      <c r="L41890" s="41"/>
    </row>
    <row r="41891" spans="12:12" x14ac:dyDescent="0.3">
      <c r="L41891" s="41"/>
    </row>
    <row r="41892" spans="12:12" x14ac:dyDescent="0.3">
      <c r="L41892" s="41"/>
    </row>
    <row r="41893" spans="12:12" x14ac:dyDescent="0.3">
      <c r="L41893" s="41"/>
    </row>
    <row r="41894" spans="12:12" x14ac:dyDescent="0.3">
      <c r="L41894" s="41"/>
    </row>
    <row r="41895" spans="12:12" x14ac:dyDescent="0.3">
      <c r="L41895" s="41"/>
    </row>
    <row r="41896" spans="12:12" x14ac:dyDescent="0.3">
      <c r="L41896" s="41"/>
    </row>
    <row r="41897" spans="12:12" x14ac:dyDescent="0.3">
      <c r="L41897" s="41"/>
    </row>
    <row r="41898" spans="12:12" x14ac:dyDescent="0.3">
      <c r="L41898" s="41"/>
    </row>
    <row r="41899" spans="12:12" x14ac:dyDescent="0.3">
      <c r="L41899" s="41"/>
    </row>
    <row r="41900" spans="12:12" x14ac:dyDescent="0.3">
      <c r="L41900" s="41"/>
    </row>
    <row r="41901" spans="12:12" x14ac:dyDescent="0.3">
      <c r="L41901" s="41"/>
    </row>
    <row r="41902" spans="12:12" x14ac:dyDescent="0.3">
      <c r="L41902" s="41"/>
    </row>
    <row r="41903" spans="12:12" x14ac:dyDescent="0.3">
      <c r="L41903" s="41"/>
    </row>
    <row r="41904" spans="12:12" x14ac:dyDescent="0.3">
      <c r="L41904" s="41"/>
    </row>
    <row r="41905" spans="12:12" x14ac:dyDescent="0.3">
      <c r="L41905" s="41"/>
    </row>
    <row r="41906" spans="12:12" x14ac:dyDescent="0.3">
      <c r="L41906" s="41"/>
    </row>
    <row r="41907" spans="12:12" x14ac:dyDescent="0.3">
      <c r="L41907" s="41"/>
    </row>
    <row r="41908" spans="12:12" x14ac:dyDescent="0.3">
      <c r="L41908" s="41"/>
    </row>
    <row r="41909" spans="12:12" x14ac:dyDescent="0.3">
      <c r="L41909" s="41"/>
    </row>
    <row r="41910" spans="12:12" x14ac:dyDescent="0.3">
      <c r="L41910" s="41"/>
    </row>
    <row r="41911" spans="12:12" x14ac:dyDescent="0.3">
      <c r="L41911" s="41"/>
    </row>
    <row r="41912" spans="12:12" x14ac:dyDescent="0.3">
      <c r="L41912" s="41"/>
    </row>
    <row r="41913" spans="12:12" x14ac:dyDescent="0.3">
      <c r="L41913" s="41"/>
    </row>
    <row r="41914" spans="12:12" x14ac:dyDescent="0.3">
      <c r="L41914" s="41"/>
    </row>
    <row r="41915" spans="12:12" x14ac:dyDescent="0.3">
      <c r="L41915" s="41"/>
    </row>
    <row r="41916" spans="12:12" x14ac:dyDescent="0.3">
      <c r="L41916" s="41"/>
    </row>
    <row r="41917" spans="12:12" x14ac:dyDescent="0.3">
      <c r="L41917" s="41"/>
    </row>
    <row r="41918" spans="12:12" x14ac:dyDescent="0.3">
      <c r="L41918" s="41"/>
    </row>
    <row r="41919" spans="12:12" x14ac:dyDescent="0.3">
      <c r="L41919" s="41"/>
    </row>
    <row r="41920" spans="12:12" x14ac:dyDescent="0.3">
      <c r="L41920" s="41"/>
    </row>
    <row r="41921" spans="12:12" x14ac:dyDescent="0.3">
      <c r="L41921" s="41"/>
    </row>
    <row r="41922" spans="12:12" x14ac:dyDescent="0.3">
      <c r="L41922" s="41"/>
    </row>
    <row r="41923" spans="12:12" x14ac:dyDescent="0.3">
      <c r="L41923" s="41"/>
    </row>
    <row r="41924" spans="12:12" x14ac:dyDescent="0.3">
      <c r="L41924" s="41"/>
    </row>
    <row r="41925" spans="12:12" x14ac:dyDescent="0.3">
      <c r="L41925" s="41"/>
    </row>
    <row r="41926" spans="12:12" x14ac:dyDescent="0.3">
      <c r="L41926" s="41"/>
    </row>
    <row r="41927" spans="12:12" x14ac:dyDescent="0.3">
      <c r="L41927" s="41"/>
    </row>
    <row r="41928" spans="12:12" x14ac:dyDescent="0.3">
      <c r="L41928" s="41"/>
    </row>
    <row r="41929" spans="12:12" x14ac:dyDescent="0.3">
      <c r="L41929" s="41"/>
    </row>
    <row r="41930" spans="12:12" x14ac:dyDescent="0.3">
      <c r="L41930" s="41"/>
    </row>
    <row r="41931" spans="12:12" x14ac:dyDescent="0.3">
      <c r="L41931" s="41"/>
    </row>
    <row r="41932" spans="12:12" x14ac:dyDescent="0.3">
      <c r="L41932" s="41"/>
    </row>
    <row r="41933" spans="12:12" x14ac:dyDescent="0.3">
      <c r="L41933" s="41"/>
    </row>
    <row r="41934" spans="12:12" x14ac:dyDescent="0.3">
      <c r="L41934" s="41"/>
    </row>
    <row r="41935" spans="12:12" x14ac:dyDescent="0.3">
      <c r="L41935" s="41"/>
    </row>
    <row r="41936" spans="12:12" x14ac:dyDescent="0.3">
      <c r="L41936" s="41"/>
    </row>
    <row r="41937" spans="12:12" x14ac:dyDescent="0.3">
      <c r="L41937" s="41"/>
    </row>
    <row r="41938" spans="12:12" x14ac:dyDescent="0.3">
      <c r="L41938" s="41"/>
    </row>
    <row r="41939" spans="12:12" x14ac:dyDescent="0.3">
      <c r="L41939" s="41"/>
    </row>
    <row r="41940" spans="12:12" x14ac:dyDescent="0.3">
      <c r="L41940" s="41"/>
    </row>
    <row r="41941" spans="12:12" x14ac:dyDescent="0.3">
      <c r="L41941" s="41"/>
    </row>
    <row r="41942" spans="12:12" x14ac:dyDescent="0.3">
      <c r="L41942" s="41"/>
    </row>
    <row r="41943" spans="12:12" x14ac:dyDescent="0.3">
      <c r="L41943" s="41"/>
    </row>
    <row r="41944" spans="12:12" x14ac:dyDescent="0.3">
      <c r="L41944" s="41"/>
    </row>
    <row r="41945" spans="12:12" x14ac:dyDescent="0.3">
      <c r="L41945" s="41"/>
    </row>
    <row r="41946" spans="12:12" x14ac:dyDescent="0.3">
      <c r="L41946" s="41"/>
    </row>
    <row r="41947" spans="12:12" x14ac:dyDescent="0.3">
      <c r="L41947" s="41"/>
    </row>
    <row r="41948" spans="12:12" x14ac:dyDescent="0.3">
      <c r="L41948" s="41"/>
    </row>
    <row r="41949" spans="12:12" x14ac:dyDescent="0.3">
      <c r="L41949" s="41"/>
    </row>
    <row r="41950" spans="12:12" x14ac:dyDescent="0.3">
      <c r="L41950" s="41"/>
    </row>
    <row r="41951" spans="12:12" x14ac:dyDescent="0.3">
      <c r="L41951" s="41"/>
    </row>
    <row r="41952" spans="12:12" x14ac:dyDescent="0.3">
      <c r="L41952" s="41"/>
    </row>
    <row r="41953" spans="12:12" x14ac:dyDescent="0.3">
      <c r="L41953" s="41"/>
    </row>
    <row r="41954" spans="12:12" x14ac:dyDescent="0.3">
      <c r="L41954" s="41"/>
    </row>
    <row r="41955" spans="12:12" x14ac:dyDescent="0.3">
      <c r="L41955" s="41"/>
    </row>
    <row r="41956" spans="12:12" x14ac:dyDescent="0.3">
      <c r="L41956" s="41"/>
    </row>
    <row r="41957" spans="12:12" x14ac:dyDescent="0.3">
      <c r="L41957" s="41"/>
    </row>
    <row r="41958" spans="12:12" x14ac:dyDescent="0.3">
      <c r="L41958" s="41"/>
    </row>
    <row r="41959" spans="12:12" x14ac:dyDescent="0.3">
      <c r="L41959" s="41"/>
    </row>
    <row r="41960" spans="12:12" x14ac:dyDescent="0.3">
      <c r="L41960" s="41"/>
    </row>
    <row r="41961" spans="12:12" x14ac:dyDescent="0.3">
      <c r="L41961" s="41"/>
    </row>
    <row r="41962" spans="12:12" x14ac:dyDescent="0.3">
      <c r="L41962" s="41"/>
    </row>
    <row r="41963" spans="12:12" x14ac:dyDescent="0.3">
      <c r="L41963" s="41"/>
    </row>
    <row r="41964" spans="12:12" x14ac:dyDescent="0.3">
      <c r="L41964" s="41"/>
    </row>
    <row r="41965" spans="12:12" x14ac:dyDescent="0.3">
      <c r="L41965" s="41"/>
    </row>
    <row r="41966" spans="12:12" x14ac:dyDescent="0.3">
      <c r="L41966" s="41"/>
    </row>
    <row r="41967" spans="12:12" x14ac:dyDescent="0.3">
      <c r="L41967" s="41"/>
    </row>
    <row r="41968" spans="12:12" x14ac:dyDescent="0.3">
      <c r="L41968" s="41"/>
    </row>
    <row r="41969" spans="12:12" x14ac:dyDescent="0.3">
      <c r="L41969" s="41"/>
    </row>
    <row r="41970" spans="12:12" x14ac:dyDescent="0.3">
      <c r="L41970" s="41"/>
    </row>
    <row r="41971" spans="12:12" x14ac:dyDescent="0.3">
      <c r="L41971" s="41"/>
    </row>
    <row r="41972" spans="12:12" x14ac:dyDescent="0.3">
      <c r="L41972" s="41"/>
    </row>
    <row r="41973" spans="12:12" x14ac:dyDescent="0.3">
      <c r="L41973" s="41"/>
    </row>
    <row r="41974" spans="12:12" x14ac:dyDescent="0.3">
      <c r="L41974" s="41"/>
    </row>
    <row r="41975" spans="12:12" x14ac:dyDescent="0.3">
      <c r="L41975" s="41"/>
    </row>
    <row r="41976" spans="12:12" x14ac:dyDescent="0.3">
      <c r="L41976" s="41"/>
    </row>
    <row r="41977" spans="12:12" x14ac:dyDescent="0.3">
      <c r="L41977" s="41"/>
    </row>
    <row r="41978" spans="12:12" x14ac:dyDescent="0.3">
      <c r="L41978" s="41"/>
    </row>
    <row r="41979" spans="12:12" x14ac:dyDescent="0.3">
      <c r="L41979" s="41"/>
    </row>
    <row r="41980" spans="12:12" x14ac:dyDescent="0.3">
      <c r="L41980" s="41"/>
    </row>
    <row r="41981" spans="12:12" x14ac:dyDescent="0.3">
      <c r="L41981" s="41"/>
    </row>
    <row r="41982" spans="12:12" x14ac:dyDescent="0.3">
      <c r="L41982" s="41"/>
    </row>
    <row r="41983" spans="12:12" x14ac:dyDescent="0.3">
      <c r="L41983" s="41"/>
    </row>
    <row r="41984" spans="12:12" x14ac:dyDescent="0.3">
      <c r="L41984" s="41"/>
    </row>
    <row r="41985" spans="12:12" x14ac:dyDescent="0.3">
      <c r="L41985" s="41"/>
    </row>
    <row r="41986" spans="12:12" x14ac:dyDescent="0.3">
      <c r="L41986" s="41"/>
    </row>
    <row r="41987" spans="12:12" x14ac:dyDescent="0.3">
      <c r="L41987" s="41"/>
    </row>
    <row r="41988" spans="12:12" x14ac:dyDescent="0.3">
      <c r="L41988" s="41"/>
    </row>
    <row r="41989" spans="12:12" x14ac:dyDescent="0.3">
      <c r="L41989" s="41"/>
    </row>
    <row r="41990" spans="12:12" x14ac:dyDescent="0.3">
      <c r="L41990" s="41"/>
    </row>
    <row r="41991" spans="12:12" x14ac:dyDescent="0.3">
      <c r="L41991" s="41"/>
    </row>
    <row r="41992" spans="12:12" x14ac:dyDescent="0.3">
      <c r="L41992" s="41"/>
    </row>
    <row r="41993" spans="12:12" x14ac:dyDescent="0.3">
      <c r="L41993" s="41"/>
    </row>
    <row r="41994" spans="12:12" x14ac:dyDescent="0.3">
      <c r="L41994" s="41"/>
    </row>
    <row r="41995" spans="12:12" x14ac:dyDescent="0.3">
      <c r="L41995" s="41"/>
    </row>
    <row r="41996" spans="12:12" x14ac:dyDescent="0.3">
      <c r="L41996" s="41"/>
    </row>
    <row r="41997" spans="12:12" x14ac:dyDescent="0.3">
      <c r="L41997" s="41"/>
    </row>
    <row r="41998" spans="12:12" x14ac:dyDescent="0.3">
      <c r="L41998" s="41"/>
    </row>
    <row r="41999" spans="12:12" x14ac:dyDescent="0.3">
      <c r="L41999" s="41"/>
    </row>
    <row r="42000" spans="12:12" x14ac:dyDescent="0.3">
      <c r="L42000" s="41"/>
    </row>
    <row r="42001" spans="12:12" x14ac:dyDescent="0.3">
      <c r="L42001" s="41"/>
    </row>
    <row r="42002" spans="12:12" x14ac:dyDescent="0.3">
      <c r="L42002" s="41"/>
    </row>
    <row r="42003" spans="12:12" x14ac:dyDescent="0.3">
      <c r="L42003" s="41"/>
    </row>
    <row r="42004" spans="12:12" x14ac:dyDescent="0.3">
      <c r="L42004" s="41"/>
    </row>
    <row r="42005" spans="12:12" x14ac:dyDescent="0.3">
      <c r="L42005" s="41"/>
    </row>
    <row r="42006" spans="12:12" x14ac:dyDescent="0.3">
      <c r="L42006" s="41"/>
    </row>
    <row r="42007" spans="12:12" x14ac:dyDescent="0.3">
      <c r="L42007" s="41"/>
    </row>
    <row r="42008" spans="12:12" x14ac:dyDescent="0.3">
      <c r="L42008" s="41"/>
    </row>
    <row r="42009" spans="12:12" x14ac:dyDescent="0.3">
      <c r="L42009" s="41"/>
    </row>
    <row r="42010" spans="12:12" x14ac:dyDescent="0.3">
      <c r="L42010" s="41"/>
    </row>
    <row r="42011" spans="12:12" x14ac:dyDescent="0.3">
      <c r="L42011" s="41"/>
    </row>
    <row r="42012" spans="12:12" x14ac:dyDescent="0.3">
      <c r="L42012" s="41"/>
    </row>
    <row r="42013" spans="12:12" x14ac:dyDescent="0.3">
      <c r="L42013" s="41"/>
    </row>
    <row r="42014" spans="12:12" x14ac:dyDescent="0.3">
      <c r="L42014" s="41"/>
    </row>
    <row r="42015" spans="12:12" x14ac:dyDescent="0.3">
      <c r="L42015" s="41"/>
    </row>
    <row r="42016" spans="12:12" x14ac:dyDescent="0.3">
      <c r="L42016" s="41"/>
    </row>
    <row r="42017" spans="12:12" x14ac:dyDescent="0.3">
      <c r="L42017" s="41"/>
    </row>
    <row r="42018" spans="12:12" x14ac:dyDescent="0.3">
      <c r="L42018" s="41"/>
    </row>
    <row r="42019" spans="12:12" x14ac:dyDescent="0.3">
      <c r="L42019" s="41"/>
    </row>
    <row r="42020" spans="12:12" x14ac:dyDescent="0.3">
      <c r="L42020" s="41"/>
    </row>
    <row r="42021" spans="12:12" x14ac:dyDescent="0.3">
      <c r="L42021" s="41"/>
    </row>
    <row r="42022" spans="12:12" x14ac:dyDescent="0.3">
      <c r="L42022" s="41"/>
    </row>
    <row r="42023" spans="12:12" x14ac:dyDescent="0.3">
      <c r="L42023" s="41"/>
    </row>
    <row r="42024" spans="12:12" x14ac:dyDescent="0.3">
      <c r="L42024" s="41"/>
    </row>
    <row r="42025" spans="12:12" x14ac:dyDescent="0.3">
      <c r="L42025" s="41"/>
    </row>
    <row r="42026" spans="12:12" x14ac:dyDescent="0.3">
      <c r="L42026" s="41"/>
    </row>
    <row r="42027" spans="12:12" x14ac:dyDescent="0.3">
      <c r="L42027" s="41"/>
    </row>
    <row r="42028" spans="12:12" x14ac:dyDescent="0.3">
      <c r="L42028" s="41"/>
    </row>
    <row r="42029" spans="12:12" x14ac:dyDescent="0.3">
      <c r="L42029" s="41"/>
    </row>
    <row r="42030" spans="12:12" x14ac:dyDescent="0.3">
      <c r="L42030" s="41"/>
    </row>
    <row r="42031" spans="12:12" x14ac:dyDescent="0.3">
      <c r="L42031" s="41"/>
    </row>
    <row r="42032" spans="12:12" x14ac:dyDescent="0.3">
      <c r="L42032" s="41"/>
    </row>
    <row r="42033" spans="12:12" x14ac:dyDescent="0.3">
      <c r="L42033" s="41"/>
    </row>
    <row r="42034" spans="12:12" x14ac:dyDescent="0.3">
      <c r="L42034" s="41"/>
    </row>
    <row r="42035" spans="12:12" x14ac:dyDescent="0.3">
      <c r="L42035" s="41"/>
    </row>
    <row r="42036" spans="12:12" x14ac:dyDescent="0.3">
      <c r="L42036" s="41"/>
    </row>
    <row r="42037" spans="12:12" x14ac:dyDescent="0.3">
      <c r="L42037" s="41"/>
    </row>
    <row r="42038" spans="12:12" x14ac:dyDescent="0.3">
      <c r="L42038" s="41"/>
    </row>
    <row r="42039" spans="12:12" x14ac:dyDescent="0.3">
      <c r="L42039" s="41"/>
    </row>
    <row r="42040" spans="12:12" x14ac:dyDescent="0.3">
      <c r="L42040" s="41"/>
    </row>
    <row r="42041" spans="12:12" x14ac:dyDescent="0.3">
      <c r="L42041" s="41"/>
    </row>
    <row r="42042" spans="12:12" x14ac:dyDescent="0.3">
      <c r="L42042" s="41"/>
    </row>
    <row r="42043" spans="12:12" x14ac:dyDescent="0.3">
      <c r="L42043" s="41"/>
    </row>
    <row r="42044" spans="12:12" x14ac:dyDescent="0.3">
      <c r="L42044" s="41"/>
    </row>
    <row r="42045" spans="12:12" x14ac:dyDescent="0.3">
      <c r="L42045" s="41"/>
    </row>
    <row r="42046" spans="12:12" x14ac:dyDescent="0.3">
      <c r="L42046" s="41"/>
    </row>
    <row r="42047" spans="12:12" x14ac:dyDescent="0.3">
      <c r="L42047" s="41"/>
    </row>
    <row r="42048" spans="12:12" x14ac:dyDescent="0.3">
      <c r="L42048" s="41"/>
    </row>
    <row r="42049" spans="12:12" x14ac:dyDescent="0.3">
      <c r="L42049" s="41"/>
    </row>
    <row r="42050" spans="12:12" x14ac:dyDescent="0.3">
      <c r="L42050" s="41"/>
    </row>
    <row r="42051" spans="12:12" x14ac:dyDescent="0.3">
      <c r="L42051" s="41"/>
    </row>
    <row r="42052" spans="12:12" x14ac:dyDescent="0.3">
      <c r="L42052" s="41"/>
    </row>
    <row r="42053" spans="12:12" x14ac:dyDescent="0.3">
      <c r="L42053" s="41"/>
    </row>
    <row r="42054" spans="12:12" x14ac:dyDescent="0.3">
      <c r="L42054" s="41"/>
    </row>
    <row r="42055" spans="12:12" x14ac:dyDescent="0.3">
      <c r="L42055" s="41"/>
    </row>
    <row r="42056" spans="12:12" x14ac:dyDescent="0.3">
      <c r="L42056" s="41"/>
    </row>
    <row r="42057" spans="12:12" x14ac:dyDescent="0.3">
      <c r="L42057" s="41"/>
    </row>
    <row r="42058" spans="12:12" x14ac:dyDescent="0.3">
      <c r="L42058" s="41"/>
    </row>
    <row r="42059" spans="12:12" x14ac:dyDescent="0.3">
      <c r="L42059" s="41"/>
    </row>
    <row r="42060" spans="12:12" x14ac:dyDescent="0.3">
      <c r="L42060" s="41"/>
    </row>
    <row r="42061" spans="12:12" x14ac:dyDescent="0.3">
      <c r="L42061" s="41"/>
    </row>
    <row r="42062" spans="12:12" x14ac:dyDescent="0.3">
      <c r="L42062" s="41"/>
    </row>
    <row r="42063" spans="12:12" x14ac:dyDescent="0.3">
      <c r="L42063" s="41"/>
    </row>
    <row r="42064" spans="12:12" x14ac:dyDescent="0.3">
      <c r="L42064" s="41"/>
    </row>
    <row r="42065" spans="12:12" x14ac:dyDescent="0.3">
      <c r="L42065" s="41"/>
    </row>
    <row r="42066" spans="12:12" x14ac:dyDescent="0.3">
      <c r="L42066" s="41"/>
    </row>
    <row r="42067" spans="12:12" x14ac:dyDescent="0.3">
      <c r="L42067" s="41"/>
    </row>
    <row r="42068" spans="12:12" x14ac:dyDescent="0.3">
      <c r="L42068" s="41"/>
    </row>
    <row r="42069" spans="12:12" x14ac:dyDescent="0.3">
      <c r="L42069" s="41"/>
    </row>
    <row r="42070" spans="12:12" x14ac:dyDescent="0.3">
      <c r="L42070" s="41"/>
    </row>
    <row r="42071" spans="12:12" x14ac:dyDescent="0.3">
      <c r="L42071" s="41"/>
    </row>
    <row r="42072" spans="12:12" x14ac:dyDescent="0.3">
      <c r="L42072" s="41"/>
    </row>
    <row r="42073" spans="12:12" x14ac:dyDescent="0.3">
      <c r="L42073" s="41"/>
    </row>
    <row r="42074" spans="12:12" x14ac:dyDescent="0.3">
      <c r="L42074" s="41"/>
    </row>
    <row r="42075" spans="12:12" x14ac:dyDescent="0.3">
      <c r="L42075" s="41"/>
    </row>
    <row r="42076" spans="12:12" x14ac:dyDescent="0.3">
      <c r="L42076" s="41"/>
    </row>
    <row r="42077" spans="12:12" x14ac:dyDescent="0.3">
      <c r="L42077" s="41"/>
    </row>
    <row r="42078" spans="12:12" x14ac:dyDescent="0.3">
      <c r="L42078" s="41"/>
    </row>
    <row r="42079" spans="12:12" x14ac:dyDescent="0.3">
      <c r="L42079" s="41"/>
    </row>
    <row r="42080" spans="12:12" x14ac:dyDescent="0.3">
      <c r="L42080" s="41"/>
    </row>
    <row r="42081" spans="12:12" x14ac:dyDescent="0.3">
      <c r="L42081" s="41"/>
    </row>
    <row r="42082" spans="12:12" x14ac:dyDescent="0.3">
      <c r="L42082" s="41"/>
    </row>
    <row r="42083" spans="12:12" x14ac:dyDescent="0.3">
      <c r="L42083" s="41"/>
    </row>
    <row r="42084" spans="12:12" x14ac:dyDescent="0.3">
      <c r="L42084" s="41"/>
    </row>
    <row r="42085" spans="12:12" x14ac:dyDescent="0.3">
      <c r="L42085" s="41"/>
    </row>
    <row r="42086" spans="12:12" x14ac:dyDescent="0.3">
      <c r="L42086" s="41"/>
    </row>
    <row r="42087" spans="12:12" x14ac:dyDescent="0.3">
      <c r="L42087" s="41"/>
    </row>
    <row r="42088" spans="12:12" x14ac:dyDescent="0.3">
      <c r="L42088" s="41"/>
    </row>
    <row r="42089" spans="12:12" x14ac:dyDescent="0.3">
      <c r="L42089" s="41"/>
    </row>
    <row r="42090" spans="12:12" x14ac:dyDescent="0.3">
      <c r="L42090" s="41"/>
    </row>
    <row r="42091" spans="12:12" x14ac:dyDescent="0.3">
      <c r="L42091" s="41"/>
    </row>
    <row r="42092" spans="12:12" x14ac:dyDescent="0.3">
      <c r="L42092" s="41"/>
    </row>
    <row r="42093" spans="12:12" x14ac:dyDescent="0.3">
      <c r="L42093" s="41"/>
    </row>
    <row r="42094" spans="12:12" x14ac:dyDescent="0.3">
      <c r="L42094" s="41"/>
    </row>
    <row r="42095" spans="12:12" x14ac:dyDescent="0.3">
      <c r="L42095" s="41"/>
    </row>
    <row r="42096" spans="12:12" x14ac:dyDescent="0.3">
      <c r="L42096" s="41"/>
    </row>
    <row r="42097" spans="12:12" x14ac:dyDescent="0.3">
      <c r="L42097" s="41"/>
    </row>
    <row r="42098" spans="12:12" x14ac:dyDescent="0.3">
      <c r="L42098" s="41"/>
    </row>
    <row r="42099" spans="12:12" x14ac:dyDescent="0.3">
      <c r="L42099" s="41"/>
    </row>
    <row r="42100" spans="12:12" x14ac:dyDescent="0.3">
      <c r="L42100" s="41"/>
    </row>
    <row r="42101" spans="12:12" x14ac:dyDescent="0.3">
      <c r="L42101" s="41"/>
    </row>
    <row r="42102" spans="12:12" x14ac:dyDescent="0.3">
      <c r="L42102" s="41"/>
    </row>
    <row r="42103" spans="12:12" x14ac:dyDescent="0.3">
      <c r="L42103" s="41"/>
    </row>
    <row r="42104" spans="12:12" x14ac:dyDescent="0.3">
      <c r="L42104" s="41"/>
    </row>
    <row r="42105" spans="12:12" x14ac:dyDescent="0.3">
      <c r="L42105" s="41"/>
    </row>
    <row r="42106" spans="12:12" x14ac:dyDescent="0.3">
      <c r="L42106" s="41"/>
    </row>
    <row r="42107" spans="12:12" x14ac:dyDescent="0.3">
      <c r="L42107" s="41"/>
    </row>
    <row r="42108" spans="12:12" x14ac:dyDescent="0.3">
      <c r="L42108" s="41"/>
    </row>
    <row r="42109" spans="12:12" x14ac:dyDescent="0.3">
      <c r="L42109" s="41"/>
    </row>
    <row r="42110" spans="12:12" x14ac:dyDescent="0.3">
      <c r="L42110" s="41"/>
    </row>
    <row r="42111" spans="12:12" x14ac:dyDescent="0.3">
      <c r="L42111" s="41"/>
    </row>
    <row r="42112" spans="12:12" x14ac:dyDescent="0.3">
      <c r="L42112" s="41"/>
    </row>
    <row r="42113" spans="12:12" x14ac:dyDescent="0.3">
      <c r="L42113" s="41"/>
    </row>
    <row r="42114" spans="12:12" x14ac:dyDescent="0.3">
      <c r="L42114" s="41"/>
    </row>
    <row r="42115" spans="12:12" x14ac:dyDescent="0.3">
      <c r="L42115" s="41"/>
    </row>
    <row r="42116" spans="12:12" x14ac:dyDescent="0.3">
      <c r="L42116" s="41"/>
    </row>
    <row r="42117" spans="12:12" x14ac:dyDescent="0.3">
      <c r="L42117" s="41"/>
    </row>
    <row r="42118" spans="12:12" x14ac:dyDescent="0.3">
      <c r="L42118" s="41"/>
    </row>
    <row r="42119" spans="12:12" x14ac:dyDescent="0.3">
      <c r="L42119" s="41"/>
    </row>
    <row r="42120" spans="12:12" x14ac:dyDescent="0.3">
      <c r="L42120" s="41"/>
    </row>
    <row r="42121" spans="12:12" x14ac:dyDescent="0.3">
      <c r="L42121" s="41"/>
    </row>
    <row r="42122" spans="12:12" x14ac:dyDescent="0.3">
      <c r="L42122" s="41"/>
    </row>
    <row r="42123" spans="12:12" x14ac:dyDescent="0.3">
      <c r="L42123" s="41"/>
    </row>
    <row r="42124" spans="12:12" x14ac:dyDescent="0.3">
      <c r="L42124" s="41"/>
    </row>
    <row r="42125" spans="12:12" x14ac:dyDescent="0.3">
      <c r="L42125" s="41"/>
    </row>
    <row r="42126" spans="12:12" x14ac:dyDescent="0.3">
      <c r="L42126" s="41"/>
    </row>
    <row r="42127" spans="12:12" x14ac:dyDescent="0.3">
      <c r="L42127" s="41"/>
    </row>
    <row r="42128" spans="12:12" x14ac:dyDescent="0.3">
      <c r="L42128" s="41"/>
    </row>
    <row r="42129" spans="12:12" x14ac:dyDescent="0.3">
      <c r="L42129" s="41"/>
    </row>
    <row r="42130" spans="12:12" x14ac:dyDescent="0.3">
      <c r="L42130" s="41"/>
    </row>
    <row r="42131" spans="12:12" x14ac:dyDescent="0.3">
      <c r="L42131" s="41"/>
    </row>
    <row r="42132" spans="12:12" x14ac:dyDescent="0.3">
      <c r="L42132" s="41"/>
    </row>
    <row r="42133" spans="12:12" x14ac:dyDescent="0.3">
      <c r="L42133" s="41"/>
    </row>
    <row r="42134" spans="12:12" x14ac:dyDescent="0.3">
      <c r="L42134" s="41"/>
    </row>
    <row r="42135" spans="12:12" x14ac:dyDescent="0.3">
      <c r="L42135" s="41"/>
    </row>
    <row r="42136" spans="12:12" x14ac:dyDescent="0.3">
      <c r="L42136" s="41"/>
    </row>
    <row r="42137" spans="12:12" x14ac:dyDescent="0.3">
      <c r="L42137" s="41"/>
    </row>
    <row r="42138" spans="12:12" x14ac:dyDescent="0.3">
      <c r="L42138" s="41"/>
    </row>
    <row r="42139" spans="12:12" x14ac:dyDescent="0.3">
      <c r="L42139" s="41"/>
    </row>
    <row r="42140" spans="12:12" x14ac:dyDescent="0.3">
      <c r="L42140" s="41"/>
    </row>
    <row r="42141" spans="12:12" x14ac:dyDescent="0.3">
      <c r="L42141" s="41"/>
    </row>
    <row r="42142" spans="12:12" x14ac:dyDescent="0.3">
      <c r="L42142" s="41"/>
    </row>
    <row r="42143" spans="12:12" x14ac:dyDescent="0.3">
      <c r="L42143" s="41"/>
    </row>
    <row r="42144" spans="12:12" x14ac:dyDescent="0.3">
      <c r="L42144" s="41"/>
    </row>
    <row r="42145" spans="12:12" x14ac:dyDescent="0.3">
      <c r="L42145" s="41"/>
    </row>
    <row r="42146" spans="12:12" x14ac:dyDescent="0.3">
      <c r="L42146" s="41"/>
    </row>
    <row r="42147" spans="12:12" x14ac:dyDescent="0.3">
      <c r="L42147" s="41"/>
    </row>
    <row r="42148" spans="12:12" x14ac:dyDescent="0.3">
      <c r="L42148" s="41"/>
    </row>
    <row r="42149" spans="12:12" x14ac:dyDescent="0.3">
      <c r="L42149" s="41"/>
    </row>
    <row r="42150" spans="12:12" x14ac:dyDescent="0.3">
      <c r="L42150" s="41"/>
    </row>
    <row r="42151" spans="12:12" x14ac:dyDescent="0.3">
      <c r="L42151" s="41"/>
    </row>
    <row r="42152" spans="12:12" x14ac:dyDescent="0.3">
      <c r="L42152" s="41"/>
    </row>
    <row r="42153" spans="12:12" x14ac:dyDescent="0.3">
      <c r="L42153" s="41"/>
    </row>
    <row r="42154" spans="12:12" x14ac:dyDescent="0.3">
      <c r="L42154" s="41"/>
    </row>
    <row r="42155" spans="12:12" x14ac:dyDescent="0.3">
      <c r="L42155" s="41"/>
    </row>
    <row r="42156" spans="12:12" x14ac:dyDescent="0.3">
      <c r="L42156" s="41"/>
    </row>
    <row r="42157" spans="12:12" x14ac:dyDescent="0.3">
      <c r="L42157" s="41"/>
    </row>
    <row r="42158" spans="12:12" x14ac:dyDescent="0.3">
      <c r="L42158" s="41"/>
    </row>
    <row r="42159" spans="12:12" x14ac:dyDescent="0.3">
      <c r="L42159" s="41"/>
    </row>
    <row r="42160" spans="12:12" x14ac:dyDescent="0.3">
      <c r="L42160" s="41"/>
    </row>
    <row r="42161" spans="12:12" x14ac:dyDescent="0.3">
      <c r="L42161" s="41"/>
    </row>
    <row r="42162" spans="12:12" x14ac:dyDescent="0.3">
      <c r="L42162" s="41"/>
    </row>
    <row r="42163" spans="12:12" x14ac:dyDescent="0.3">
      <c r="L42163" s="41"/>
    </row>
    <row r="42164" spans="12:12" x14ac:dyDescent="0.3">
      <c r="L42164" s="41"/>
    </row>
    <row r="42165" spans="12:12" x14ac:dyDescent="0.3">
      <c r="L42165" s="41"/>
    </row>
    <row r="42166" spans="12:12" x14ac:dyDescent="0.3">
      <c r="L42166" s="41"/>
    </row>
    <row r="42167" spans="12:12" x14ac:dyDescent="0.3">
      <c r="L42167" s="41"/>
    </row>
    <row r="42168" spans="12:12" x14ac:dyDescent="0.3">
      <c r="L42168" s="41"/>
    </row>
    <row r="42169" spans="12:12" x14ac:dyDescent="0.3">
      <c r="L42169" s="41"/>
    </row>
    <row r="42170" spans="12:12" x14ac:dyDescent="0.3">
      <c r="L42170" s="41"/>
    </row>
    <row r="42171" spans="12:12" x14ac:dyDescent="0.3">
      <c r="L42171" s="41"/>
    </row>
    <row r="42172" spans="12:12" x14ac:dyDescent="0.3">
      <c r="L42172" s="41"/>
    </row>
    <row r="42173" spans="12:12" x14ac:dyDescent="0.3">
      <c r="L42173" s="41"/>
    </row>
    <row r="42174" spans="12:12" x14ac:dyDescent="0.3">
      <c r="L42174" s="41"/>
    </row>
    <row r="42175" spans="12:12" x14ac:dyDescent="0.3">
      <c r="L42175" s="41"/>
    </row>
    <row r="42176" spans="12:12" x14ac:dyDescent="0.3">
      <c r="L42176" s="41"/>
    </row>
    <row r="42177" spans="12:12" x14ac:dyDescent="0.3">
      <c r="L42177" s="41"/>
    </row>
    <row r="42178" spans="12:12" x14ac:dyDescent="0.3">
      <c r="L42178" s="41"/>
    </row>
    <row r="42179" spans="12:12" x14ac:dyDescent="0.3">
      <c r="L42179" s="41"/>
    </row>
    <row r="42180" spans="12:12" x14ac:dyDescent="0.3">
      <c r="L42180" s="41"/>
    </row>
    <row r="42181" spans="12:12" x14ac:dyDescent="0.3">
      <c r="L42181" s="41"/>
    </row>
    <row r="42182" spans="12:12" x14ac:dyDescent="0.3">
      <c r="L42182" s="41"/>
    </row>
    <row r="42183" spans="12:12" x14ac:dyDescent="0.3">
      <c r="L42183" s="41"/>
    </row>
    <row r="42184" spans="12:12" x14ac:dyDescent="0.3">
      <c r="L42184" s="41"/>
    </row>
    <row r="42185" spans="12:12" x14ac:dyDescent="0.3">
      <c r="L42185" s="41"/>
    </row>
    <row r="42186" spans="12:12" x14ac:dyDescent="0.3">
      <c r="L42186" s="41"/>
    </row>
    <row r="42187" spans="12:12" x14ac:dyDescent="0.3">
      <c r="L42187" s="41"/>
    </row>
    <row r="42188" spans="12:12" x14ac:dyDescent="0.3">
      <c r="L42188" s="41"/>
    </row>
    <row r="42189" spans="12:12" x14ac:dyDescent="0.3">
      <c r="L42189" s="41"/>
    </row>
    <row r="42190" spans="12:12" x14ac:dyDescent="0.3">
      <c r="L42190" s="41"/>
    </row>
    <row r="42191" spans="12:12" x14ac:dyDescent="0.3">
      <c r="L42191" s="41"/>
    </row>
    <row r="42192" spans="12:12" x14ac:dyDescent="0.3">
      <c r="L42192" s="41"/>
    </row>
    <row r="42193" spans="12:12" x14ac:dyDescent="0.3">
      <c r="L42193" s="41"/>
    </row>
    <row r="42194" spans="12:12" x14ac:dyDescent="0.3">
      <c r="L42194" s="41"/>
    </row>
    <row r="42195" spans="12:12" x14ac:dyDescent="0.3">
      <c r="L42195" s="41"/>
    </row>
    <row r="42196" spans="12:12" x14ac:dyDescent="0.3">
      <c r="L42196" s="41"/>
    </row>
    <row r="42197" spans="12:12" x14ac:dyDescent="0.3">
      <c r="L42197" s="41"/>
    </row>
    <row r="42198" spans="12:12" x14ac:dyDescent="0.3">
      <c r="L42198" s="41"/>
    </row>
    <row r="42199" spans="12:12" x14ac:dyDescent="0.3">
      <c r="L42199" s="41"/>
    </row>
    <row r="42200" spans="12:12" x14ac:dyDescent="0.3">
      <c r="L42200" s="41"/>
    </row>
    <row r="42201" spans="12:12" x14ac:dyDescent="0.3">
      <c r="L42201" s="41"/>
    </row>
    <row r="42202" spans="12:12" x14ac:dyDescent="0.3">
      <c r="L42202" s="41"/>
    </row>
    <row r="42203" spans="12:12" x14ac:dyDescent="0.3">
      <c r="L42203" s="41"/>
    </row>
    <row r="42204" spans="12:12" x14ac:dyDescent="0.3">
      <c r="L42204" s="41"/>
    </row>
    <row r="42205" spans="12:12" x14ac:dyDescent="0.3">
      <c r="L42205" s="41"/>
    </row>
    <row r="42206" spans="12:12" x14ac:dyDescent="0.3">
      <c r="L42206" s="41"/>
    </row>
    <row r="42207" spans="12:12" x14ac:dyDescent="0.3">
      <c r="L42207" s="41"/>
    </row>
    <row r="42208" spans="12:12" x14ac:dyDescent="0.3">
      <c r="L42208" s="41"/>
    </row>
    <row r="42209" spans="12:12" x14ac:dyDescent="0.3">
      <c r="L42209" s="41"/>
    </row>
    <row r="42210" spans="12:12" x14ac:dyDescent="0.3">
      <c r="L42210" s="41"/>
    </row>
    <row r="42211" spans="12:12" x14ac:dyDescent="0.3">
      <c r="L42211" s="41"/>
    </row>
    <row r="42212" spans="12:12" x14ac:dyDescent="0.3">
      <c r="L42212" s="41"/>
    </row>
    <row r="42213" spans="12:12" x14ac:dyDescent="0.3">
      <c r="L42213" s="41"/>
    </row>
    <row r="42214" spans="12:12" x14ac:dyDescent="0.3">
      <c r="L42214" s="41"/>
    </row>
    <row r="42215" spans="12:12" x14ac:dyDescent="0.3">
      <c r="L42215" s="41"/>
    </row>
    <row r="42216" spans="12:12" x14ac:dyDescent="0.3">
      <c r="L42216" s="41"/>
    </row>
    <row r="42217" spans="12:12" x14ac:dyDescent="0.3">
      <c r="L42217" s="41"/>
    </row>
    <row r="42218" spans="12:12" x14ac:dyDescent="0.3">
      <c r="L42218" s="41"/>
    </row>
    <row r="42219" spans="12:12" x14ac:dyDescent="0.3">
      <c r="L42219" s="41"/>
    </row>
    <row r="42220" spans="12:12" x14ac:dyDescent="0.3">
      <c r="L42220" s="41"/>
    </row>
    <row r="42221" spans="12:12" x14ac:dyDescent="0.3">
      <c r="L42221" s="41"/>
    </row>
    <row r="42222" spans="12:12" x14ac:dyDescent="0.3">
      <c r="L42222" s="41"/>
    </row>
    <row r="42223" spans="12:12" x14ac:dyDescent="0.3">
      <c r="L42223" s="41"/>
    </row>
    <row r="42224" spans="12:12" x14ac:dyDescent="0.3">
      <c r="L42224" s="41"/>
    </row>
    <row r="42225" spans="12:12" x14ac:dyDescent="0.3">
      <c r="L42225" s="41"/>
    </row>
    <row r="42226" spans="12:12" x14ac:dyDescent="0.3">
      <c r="L42226" s="41"/>
    </row>
    <row r="42227" spans="12:12" x14ac:dyDescent="0.3">
      <c r="L42227" s="41"/>
    </row>
    <row r="42228" spans="12:12" x14ac:dyDescent="0.3">
      <c r="L42228" s="41"/>
    </row>
    <row r="42229" spans="12:12" x14ac:dyDescent="0.3">
      <c r="L42229" s="41"/>
    </row>
    <row r="42230" spans="12:12" x14ac:dyDescent="0.3">
      <c r="L42230" s="41"/>
    </row>
    <row r="42231" spans="12:12" x14ac:dyDescent="0.3">
      <c r="L42231" s="41"/>
    </row>
    <row r="42232" spans="12:12" x14ac:dyDescent="0.3">
      <c r="L42232" s="41"/>
    </row>
    <row r="42233" spans="12:12" x14ac:dyDescent="0.3">
      <c r="L42233" s="41"/>
    </row>
    <row r="42234" spans="12:12" x14ac:dyDescent="0.3">
      <c r="L42234" s="41"/>
    </row>
    <row r="42235" spans="12:12" x14ac:dyDescent="0.3">
      <c r="L42235" s="41"/>
    </row>
    <row r="42236" spans="12:12" x14ac:dyDescent="0.3">
      <c r="L42236" s="41"/>
    </row>
    <row r="42237" spans="12:12" x14ac:dyDescent="0.3">
      <c r="L42237" s="41"/>
    </row>
    <row r="42238" spans="12:12" x14ac:dyDescent="0.3">
      <c r="L42238" s="41"/>
    </row>
    <row r="42239" spans="12:12" x14ac:dyDescent="0.3">
      <c r="L42239" s="41"/>
    </row>
    <row r="42240" spans="12:12" x14ac:dyDescent="0.3">
      <c r="L42240" s="41"/>
    </row>
    <row r="42241" spans="12:12" x14ac:dyDescent="0.3">
      <c r="L42241" s="41"/>
    </row>
    <row r="42242" spans="12:12" x14ac:dyDescent="0.3">
      <c r="L42242" s="41"/>
    </row>
    <row r="42243" spans="12:12" x14ac:dyDescent="0.3">
      <c r="L42243" s="41"/>
    </row>
    <row r="42244" spans="12:12" x14ac:dyDescent="0.3">
      <c r="L42244" s="41"/>
    </row>
    <row r="42245" spans="12:12" x14ac:dyDescent="0.3">
      <c r="L42245" s="41"/>
    </row>
    <row r="42246" spans="12:12" x14ac:dyDescent="0.3">
      <c r="L42246" s="41"/>
    </row>
    <row r="42247" spans="12:12" x14ac:dyDescent="0.3">
      <c r="L42247" s="41"/>
    </row>
    <row r="42248" spans="12:12" x14ac:dyDescent="0.3">
      <c r="L42248" s="41"/>
    </row>
    <row r="42249" spans="12:12" x14ac:dyDescent="0.3">
      <c r="L42249" s="41"/>
    </row>
    <row r="42250" spans="12:12" x14ac:dyDescent="0.3">
      <c r="L42250" s="41"/>
    </row>
    <row r="42251" spans="12:12" x14ac:dyDescent="0.3">
      <c r="L42251" s="41"/>
    </row>
    <row r="42252" spans="12:12" x14ac:dyDescent="0.3">
      <c r="L42252" s="41"/>
    </row>
    <row r="42253" spans="12:12" x14ac:dyDescent="0.3">
      <c r="L42253" s="41"/>
    </row>
    <row r="42254" spans="12:12" x14ac:dyDescent="0.3">
      <c r="L42254" s="41"/>
    </row>
    <row r="42255" spans="12:12" x14ac:dyDescent="0.3">
      <c r="L42255" s="41"/>
    </row>
    <row r="42256" spans="12:12" x14ac:dyDescent="0.3">
      <c r="L42256" s="41"/>
    </row>
    <row r="42257" spans="12:12" x14ac:dyDescent="0.3">
      <c r="L42257" s="41"/>
    </row>
    <row r="42258" spans="12:12" x14ac:dyDescent="0.3">
      <c r="L42258" s="41"/>
    </row>
    <row r="42259" spans="12:12" x14ac:dyDescent="0.3">
      <c r="L42259" s="41"/>
    </row>
    <row r="42260" spans="12:12" x14ac:dyDescent="0.3">
      <c r="L42260" s="41"/>
    </row>
    <row r="42261" spans="12:12" x14ac:dyDescent="0.3">
      <c r="L42261" s="41"/>
    </row>
    <row r="42262" spans="12:12" x14ac:dyDescent="0.3">
      <c r="L42262" s="41"/>
    </row>
    <row r="42263" spans="12:12" x14ac:dyDescent="0.3">
      <c r="L42263" s="41"/>
    </row>
    <row r="42264" spans="12:12" x14ac:dyDescent="0.3">
      <c r="L42264" s="41"/>
    </row>
    <row r="42265" spans="12:12" x14ac:dyDescent="0.3">
      <c r="L42265" s="41"/>
    </row>
    <row r="42266" spans="12:12" x14ac:dyDescent="0.3">
      <c r="L42266" s="41"/>
    </row>
    <row r="42267" spans="12:12" x14ac:dyDescent="0.3">
      <c r="L42267" s="41"/>
    </row>
    <row r="42268" spans="12:12" x14ac:dyDescent="0.3">
      <c r="L42268" s="41"/>
    </row>
    <row r="42269" spans="12:12" x14ac:dyDescent="0.3">
      <c r="L42269" s="41"/>
    </row>
    <row r="42270" spans="12:12" x14ac:dyDescent="0.3">
      <c r="L42270" s="41"/>
    </row>
    <row r="42271" spans="12:12" x14ac:dyDescent="0.3">
      <c r="L42271" s="41"/>
    </row>
    <row r="42272" spans="12:12" x14ac:dyDescent="0.3">
      <c r="L42272" s="41"/>
    </row>
    <row r="42273" spans="12:12" x14ac:dyDescent="0.3">
      <c r="L42273" s="41"/>
    </row>
    <row r="42274" spans="12:12" x14ac:dyDescent="0.3">
      <c r="L42274" s="41"/>
    </row>
    <row r="42275" spans="12:12" x14ac:dyDescent="0.3">
      <c r="L42275" s="41"/>
    </row>
    <row r="42276" spans="12:12" x14ac:dyDescent="0.3">
      <c r="L42276" s="41"/>
    </row>
    <row r="42277" spans="12:12" x14ac:dyDescent="0.3">
      <c r="L42277" s="41"/>
    </row>
    <row r="42278" spans="12:12" x14ac:dyDescent="0.3">
      <c r="L42278" s="41"/>
    </row>
    <row r="42279" spans="12:12" x14ac:dyDescent="0.3">
      <c r="L42279" s="41"/>
    </row>
    <row r="42280" spans="12:12" x14ac:dyDescent="0.3">
      <c r="L42280" s="41"/>
    </row>
    <row r="42281" spans="12:12" x14ac:dyDescent="0.3">
      <c r="L42281" s="41"/>
    </row>
    <row r="42282" spans="12:12" x14ac:dyDescent="0.3">
      <c r="L42282" s="41"/>
    </row>
    <row r="42283" spans="12:12" x14ac:dyDescent="0.3">
      <c r="L42283" s="41"/>
    </row>
    <row r="42284" spans="12:12" x14ac:dyDescent="0.3">
      <c r="L42284" s="41"/>
    </row>
    <row r="42285" spans="12:12" x14ac:dyDescent="0.3">
      <c r="L42285" s="41"/>
    </row>
    <row r="42286" spans="12:12" x14ac:dyDescent="0.3">
      <c r="L42286" s="41"/>
    </row>
    <row r="42287" spans="12:12" x14ac:dyDescent="0.3">
      <c r="L42287" s="41"/>
    </row>
    <row r="42288" spans="12:12" x14ac:dyDescent="0.3">
      <c r="L42288" s="41"/>
    </row>
    <row r="42289" spans="12:12" x14ac:dyDescent="0.3">
      <c r="L42289" s="41"/>
    </row>
    <row r="42290" spans="12:12" x14ac:dyDescent="0.3">
      <c r="L42290" s="41"/>
    </row>
    <row r="42291" spans="12:12" x14ac:dyDescent="0.3">
      <c r="L42291" s="41"/>
    </row>
    <row r="42292" spans="12:12" x14ac:dyDescent="0.3">
      <c r="L42292" s="41"/>
    </row>
    <row r="42293" spans="12:12" x14ac:dyDescent="0.3">
      <c r="L42293" s="41"/>
    </row>
    <row r="42294" spans="12:12" x14ac:dyDescent="0.3">
      <c r="L42294" s="41"/>
    </row>
    <row r="42295" spans="12:12" x14ac:dyDescent="0.3">
      <c r="L42295" s="41"/>
    </row>
    <row r="42296" spans="12:12" x14ac:dyDescent="0.3">
      <c r="L42296" s="41"/>
    </row>
    <row r="42297" spans="12:12" x14ac:dyDescent="0.3">
      <c r="L42297" s="41"/>
    </row>
    <row r="42298" spans="12:12" x14ac:dyDescent="0.3">
      <c r="L42298" s="41"/>
    </row>
    <row r="42299" spans="12:12" x14ac:dyDescent="0.3">
      <c r="L42299" s="41"/>
    </row>
    <row r="42300" spans="12:12" x14ac:dyDescent="0.3">
      <c r="L42300" s="41"/>
    </row>
    <row r="42301" spans="12:12" x14ac:dyDescent="0.3">
      <c r="L42301" s="41"/>
    </row>
    <row r="42302" spans="12:12" x14ac:dyDescent="0.3">
      <c r="L42302" s="41"/>
    </row>
    <row r="42303" spans="12:12" x14ac:dyDescent="0.3">
      <c r="L42303" s="41"/>
    </row>
    <row r="42304" spans="12:12" x14ac:dyDescent="0.3">
      <c r="L42304" s="41"/>
    </row>
    <row r="42305" spans="12:12" x14ac:dyDescent="0.3">
      <c r="L42305" s="41"/>
    </row>
    <row r="42306" spans="12:12" x14ac:dyDescent="0.3">
      <c r="L42306" s="41"/>
    </row>
    <row r="42307" spans="12:12" x14ac:dyDescent="0.3">
      <c r="L42307" s="41"/>
    </row>
    <row r="42308" spans="12:12" x14ac:dyDescent="0.3">
      <c r="L42308" s="41"/>
    </row>
    <row r="42309" spans="12:12" x14ac:dyDescent="0.3">
      <c r="L42309" s="41"/>
    </row>
    <row r="42310" spans="12:12" x14ac:dyDescent="0.3">
      <c r="L42310" s="41"/>
    </row>
    <row r="42311" spans="12:12" x14ac:dyDescent="0.3">
      <c r="L42311" s="41"/>
    </row>
    <row r="42312" spans="12:12" x14ac:dyDescent="0.3">
      <c r="L42312" s="41"/>
    </row>
    <row r="42313" spans="12:12" x14ac:dyDescent="0.3">
      <c r="L42313" s="41"/>
    </row>
    <row r="42314" spans="12:12" x14ac:dyDescent="0.3">
      <c r="L42314" s="41"/>
    </row>
    <row r="42315" spans="12:12" x14ac:dyDescent="0.3">
      <c r="L42315" s="41"/>
    </row>
    <row r="42316" spans="12:12" x14ac:dyDescent="0.3">
      <c r="L42316" s="41"/>
    </row>
    <row r="42317" spans="12:12" x14ac:dyDescent="0.3">
      <c r="L42317" s="41"/>
    </row>
    <row r="42318" spans="12:12" x14ac:dyDescent="0.3">
      <c r="L42318" s="41"/>
    </row>
    <row r="42319" spans="12:12" x14ac:dyDescent="0.3">
      <c r="L42319" s="41"/>
    </row>
    <row r="42320" spans="12:12" x14ac:dyDescent="0.3">
      <c r="L42320" s="41"/>
    </row>
    <row r="42321" spans="12:12" x14ac:dyDescent="0.3">
      <c r="L42321" s="41"/>
    </row>
    <row r="42322" spans="12:12" x14ac:dyDescent="0.3">
      <c r="L42322" s="41"/>
    </row>
    <row r="42323" spans="12:12" x14ac:dyDescent="0.3">
      <c r="L42323" s="41"/>
    </row>
    <row r="42324" spans="12:12" x14ac:dyDescent="0.3">
      <c r="L42324" s="41"/>
    </row>
    <row r="42325" spans="12:12" x14ac:dyDescent="0.3">
      <c r="L42325" s="41"/>
    </row>
    <row r="42326" spans="12:12" x14ac:dyDescent="0.3">
      <c r="L42326" s="41"/>
    </row>
    <row r="42327" spans="12:12" x14ac:dyDescent="0.3">
      <c r="L42327" s="41"/>
    </row>
    <row r="42328" spans="12:12" x14ac:dyDescent="0.3">
      <c r="L42328" s="41"/>
    </row>
    <row r="42329" spans="12:12" x14ac:dyDescent="0.3">
      <c r="L42329" s="41"/>
    </row>
    <row r="42330" spans="12:12" x14ac:dyDescent="0.3">
      <c r="L42330" s="41"/>
    </row>
    <row r="42331" spans="12:12" x14ac:dyDescent="0.3">
      <c r="L42331" s="41"/>
    </row>
    <row r="42332" spans="12:12" x14ac:dyDescent="0.3">
      <c r="L42332" s="41"/>
    </row>
    <row r="42333" spans="12:12" x14ac:dyDescent="0.3">
      <c r="L42333" s="41"/>
    </row>
    <row r="42334" spans="12:12" x14ac:dyDescent="0.3">
      <c r="L42334" s="41"/>
    </row>
    <row r="42335" spans="12:12" x14ac:dyDescent="0.3">
      <c r="L42335" s="41"/>
    </row>
    <row r="42336" spans="12:12" x14ac:dyDescent="0.3">
      <c r="L42336" s="41"/>
    </row>
    <row r="42337" spans="12:12" x14ac:dyDescent="0.3">
      <c r="L42337" s="41"/>
    </row>
    <row r="42338" spans="12:12" x14ac:dyDescent="0.3">
      <c r="L42338" s="41"/>
    </row>
    <row r="42339" spans="12:12" x14ac:dyDescent="0.3">
      <c r="L42339" s="41"/>
    </row>
    <row r="42340" spans="12:12" x14ac:dyDescent="0.3">
      <c r="L42340" s="41"/>
    </row>
    <row r="42341" spans="12:12" x14ac:dyDescent="0.3">
      <c r="L42341" s="41"/>
    </row>
    <row r="42342" spans="12:12" x14ac:dyDescent="0.3">
      <c r="L42342" s="41"/>
    </row>
    <row r="42343" spans="12:12" x14ac:dyDescent="0.3">
      <c r="L42343" s="41"/>
    </row>
    <row r="42344" spans="12:12" x14ac:dyDescent="0.3">
      <c r="L42344" s="41"/>
    </row>
    <row r="42345" spans="12:12" x14ac:dyDescent="0.3">
      <c r="L42345" s="41"/>
    </row>
    <row r="42346" spans="12:12" x14ac:dyDescent="0.3">
      <c r="L42346" s="41"/>
    </row>
    <row r="42347" spans="12:12" x14ac:dyDescent="0.3">
      <c r="L42347" s="41"/>
    </row>
    <row r="42348" spans="12:12" x14ac:dyDescent="0.3">
      <c r="L42348" s="41"/>
    </row>
    <row r="42349" spans="12:12" x14ac:dyDescent="0.3">
      <c r="L42349" s="41"/>
    </row>
    <row r="42350" spans="12:12" x14ac:dyDescent="0.3">
      <c r="L42350" s="41"/>
    </row>
    <row r="42351" spans="12:12" x14ac:dyDescent="0.3">
      <c r="L42351" s="41"/>
    </row>
    <row r="42352" spans="12:12" x14ac:dyDescent="0.3">
      <c r="L42352" s="41"/>
    </row>
    <row r="42353" spans="12:12" x14ac:dyDescent="0.3">
      <c r="L42353" s="41"/>
    </row>
    <row r="42354" spans="12:12" x14ac:dyDescent="0.3">
      <c r="L42354" s="41"/>
    </row>
    <row r="42355" spans="12:12" x14ac:dyDescent="0.3">
      <c r="L42355" s="41"/>
    </row>
    <row r="42356" spans="12:12" x14ac:dyDescent="0.3">
      <c r="L42356" s="41"/>
    </row>
    <row r="42357" spans="12:12" x14ac:dyDescent="0.3">
      <c r="L42357" s="41"/>
    </row>
    <row r="42358" spans="12:12" x14ac:dyDescent="0.3">
      <c r="L42358" s="41"/>
    </row>
    <row r="42359" spans="12:12" x14ac:dyDescent="0.3">
      <c r="L42359" s="41"/>
    </row>
    <row r="42360" spans="12:12" x14ac:dyDescent="0.3">
      <c r="L42360" s="41"/>
    </row>
    <row r="42361" spans="12:12" x14ac:dyDescent="0.3">
      <c r="L42361" s="41"/>
    </row>
    <row r="42362" spans="12:12" x14ac:dyDescent="0.3">
      <c r="L42362" s="41"/>
    </row>
    <row r="42363" spans="12:12" x14ac:dyDescent="0.3">
      <c r="L42363" s="41"/>
    </row>
    <row r="42364" spans="12:12" x14ac:dyDescent="0.3">
      <c r="L42364" s="41"/>
    </row>
    <row r="42365" spans="12:12" x14ac:dyDescent="0.3">
      <c r="L42365" s="41"/>
    </row>
    <row r="42366" spans="12:12" x14ac:dyDescent="0.3">
      <c r="L42366" s="41"/>
    </row>
    <row r="42367" spans="12:12" x14ac:dyDescent="0.3">
      <c r="L42367" s="41"/>
    </row>
    <row r="42368" spans="12:12" x14ac:dyDescent="0.3">
      <c r="L42368" s="41"/>
    </row>
    <row r="42369" spans="12:12" x14ac:dyDescent="0.3">
      <c r="L42369" s="41"/>
    </row>
    <row r="42370" spans="12:12" x14ac:dyDescent="0.3">
      <c r="L42370" s="41"/>
    </row>
    <row r="42371" spans="12:12" x14ac:dyDescent="0.3">
      <c r="L42371" s="41"/>
    </row>
    <row r="42372" spans="12:12" x14ac:dyDescent="0.3">
      <c r="L42372" s="41"/>
    </row>
    <row r="42373" spans="12:12" x14ac:dyDescent="0.3">
      <c r="L42373" s="41"/>
    </row>
    <row r="42374" spans="12:12" x14ac:dyDescent="0.3">
      <c r="L42374" s="41"/>
    </row>
    <row r="42375" spans="12:12" x14ac:dyDescent="0.3">
      <c r="L42375" s="41"/>
    </row>
    <row r="42376" spans="12:12" x14ac:dyDescent="0.3">
      <c r="L42376" s="41"/>
    </row>
    <row r="42377" spans="12:12" x14ac:dyDescent="0.3">
      <c r="L42377" s="41"/>
    </row>
    <row r="42378" spans="12:12" x14ac:dyDescent="0.3">
      <c r="L42378" s="41"/>
    </row>
    <row r="42379" spans="12:12" x14ac:dyDescent="0.3">
      <c r="L42379" s="41"/>
    </row>
    <row r="42380" spans="12:12" x14ac:dyDescent="0.3">
      <c r="L42380" s="41"/>
    </row>
    <row r="42381" spans="12:12" x14ac:dyDescent="0.3">
      <c r="L42381" s="41"/>
    </row>
    <row r="42382" spans="12:12" x14ac:dyDescent="0.3">
      <c r="L42382" s="41"/>
    </row>
    <row r="42383" spans="12:12" x14ac:dyDescent="0.3">
      <c r="L42383" s="41"/>
    </row>
    <row r="42384" spans="12:12" x14ac:dyDescent="0.3">
      <c r="L42384" s="41"/>
    </row>
    <row r="42385" spans="12:12" x14ac:dyDescent="0.3">
      <c r="L42385" s="41"/>
    </row>
    <row r="42386" spans="12:12" x14ac:dyDescent="0.3">
      <c r="L42386" s="41"/>
    </row>
    <row r="42387" spans="12:12" x14ac:dyDescent="0.3">
      <c r="L42387" s="41"/>
    </row>
    <row r="42388" spans="12:12" x14ac:dyDescent="0.3">
      <c r="L42388" s="41"/>
    </row>
    <row r="42389" spans="12:12" x14ac:dyDescent="0.3">
      <c r="L42389" s="41"/>
    </row>
    <row r="42390" spans="12:12" x14ac:dyDescent="0.3">
      <c r="L42390" s="41"/>
    </row>
    <row r="42391" spans="12:12" x14ac:dyDescent="0.3">
      <c r="L42391" s="41"/>
    </row>
    <row r="42392" spans="12:12" x14ac:dyDescent="0.3">
      <c r="L42392" s="41"/>
    </row>
    <row r="42393" spans="12:12" x14ac:dyDescent="0.3">
      <c r="L42393" s="41"/>
    </row>
    <row r="42394" spans="12:12" x14ac:dyDescent="0.3">
      <c r="L42394" s="41"/>
    </row>
    <row r="42395" spans="12:12" x14ac:dyDescent="0.3">
      <c r="L42395" s="41"/>
    </row>
    <row r="42396" spans="12:12" x14ac:dyDescent="0.3">
      <c r="L42396" s="41"/>
    </row>
    <row r="42397" spans="12:12" x14ac:dyDescent="0.3">
      <c r="L42397" s="41"/>
    </row>
    <row r="42398" spans="12:12" x14ac:dyDescent="0.3">
      <c r="L42398" s="41"/>
    </row>
    <row r="42399" spans="12:12" x14ac:dyDescent="0.3">
      <c r="L42399" s="41"/>
    </row>
    <row r="42400" spans="12:12" x14ac:dyDescent="0.3">
      <c r="L42400" s="41"/>
    </row>
    <row r="42401" spans="12:12" x14ac:dyDescent="0.3">
      <c r="L42401" s="41"/>
    </row>
    <row r="42402" spans="12:12" x14ac:dyDescent="0.3">
      <c r="L42402" s="41"/>
    </row>
    <row r="42403" spans="12:12" x14ac:dyDescent="0.3">
      <c r="L42403" s="41"/>
    </row>
    <row r="42404" spans="12:12" x14ac:dyDescent="0.3">
      <c r="L42404" s="41"/>
    </row>
    <row r="42405" spans="12:12" x14ac:dyDescent="0.3">
      <c r="L42405" s="41"/>
    </row>
    <row r="42406" spans="12:12" x14ac:dyDescent="0.3">
      <c r="L42406" s="41"/>
    </row>
    <row r="42407" spans="12:12" x14ac:dyDescent="0.3">
      <c r="L42407" s="41"/>
    </row>
    <row r="42408" spans="12:12" x14ac:dyDescent="0.3">
      <c r="L42408" s="41"/>
    </row>
    <row r="42409" spans="12:12" x14ac:dyDescent="0.3">
      <c r="L42409" s="41"/>
    </row>
    <row r="42410" spans="12:12" x14ac:dyDescent="0.3">
      <c r="L42410" s="41"/>
    </row>
    <row r="42411" spans="12:12" x14ac:dyDescent="0.3">
      <c r="L42411" s="41"/>
    </row>
    <row r="42412" spans="12:12" x14ac:dyDescent="0.3">
      <c r="L42412" s="41"/>
    </row>
    <row r="42413" spans="12:12" x14ac:dyDescent="0.3">
      <c r="L42413" s="41"/>
    </row>
    <row r="42414" spans="12:12" x14ac:dyDescent="0.3">
      <c r="L42414" s="41"/>
    </row>
    <row r="42415" spans="12:12" x14ac:dyDescent="0.3">
      <c r="L42415" s="41"/>
    </row>
    <row r="42416" spans="12:12" x14ac:dyDescent="0.3">
      <c r="L42416" s="41"/>
    </row>
    <row r="42417" spans="12:12" x14ac:dyDescent="0.3">
      <c r="L42417" s="41"/>
    </row>
    <row r="42418" spans="12:12" x14ac:dyDescent="0.3">
      <c r="L42418" s="41"/>
    </row>
    <row r="42419" spans="12:12" x14ac:dyDescent="0.3">
      <c r="L42419" s="41"/>
    </row>
    <row r="42420" spans="12:12" x14ac:dyDescent="0.3">
      <c r="L42420" s="41"/>
    </row>
    <row r="42421" spans="12:12" x14ac:dyDescent="0.3">
      <c r="L42421" s="41"/>
    </row>
    <row r="42422" spans="12:12" x14ac:dyDescent="0.3">
      <c r="L42422" s="41"/>
    </row>
    <row r="42423" spans="12:12" x14ac:dyDescent="0.3">
      <c r="L42423" s="41"/>
    </row>
    <row r="42424" spans="12:12" x14ac:dyDescent="0.3">
      <c r="L42424" s="41"/>
    </row>
    <row r="42425" spans="12:12" x14ac:dyDescent="0.3">
      <c r="L42425" s="41"/>
    </row>
    <row r="42426" spans="12:12" x14ac:dyDescent="0.3">
      <c r="L42426" s="41"/>
    </row>
    <row r="42427" spans="12:12" x14ac:dyDescent="0.3">
      <c r="L42427" s="41"/>
    </row>
    <row r="42428" spans="12:12" x14ac:dyDescent="0.3">
      <c r="L42428" s="41"/>
    </row>
    <row r="42429" spans="12:12" x14ac:dyDescent="0.3">
      <c r="L42429" s="41"/>
    </row>
    <row r="42430" spans="12:12" x14ac:dyDescent="0.3">
      <c r="L42430" s="41"/>
    </row>
    <row r="42431" spans="12:12" x14ac:dyDescent="0.3">
      <c r="L42431" s="41"/>
    </row>
    <row r="42432" spans="12:12" x14ac:dyDescent="0.3">
      <c r="L42432" s="41"/>
    </row>
    <row r="42433" spans="12:12" x14ac:dyDescent="0.3">
      <c r="L42433" s="41"/>
    </row>
    <row r="42434" spans="12:12" x14ac:dyDescent="0.3">
      <c r="L42434" s="41"/>
    </row>
    <row r="42435" spans="12:12" x14ac:dyDescent="0.3">
      <c r="L42435" s="41"/>
    </row>
    <row r="42436" spans="12:12" x14ac:dyDescent="0.3">
      <c r="L42436" s="41"/>
    </row>
    <row r="42437" spans="12:12" x14ac:dyDescent="0.3">
      <c r="L42437" s="41"/>
    </row>
    <row r="42438" spans="12:12" x14ac:dyDescent="0.3">
      <c r="L42438" s="41"/>
    </row>
    <row r="42439" spans="12:12" x14ac:dyDescent="0.3">
      <c r="L42439" s="41"/>
    </row>
    <row r="42440" spans="12:12" x14ac:dyDescent="0.3">
      <c r="L42440" s="41"/>
    </row>
    <row r="42441" spans="12:12" x14ac:dyDescent="0.3">
      <c r="L42441" s="41"/>
    </row>
    <row r="42442" spans="12:12" x14ac:dyDescent="0.3">
      <c r="L42442" s="41"/>
    </row>
    <row r="42443" spans="12:12" x14ac:dyDescent="0.3">
      <c r="L42443" s="41"/>
    </row>
    <row r="42444" spans="12:12" x14ac:dyDescent="0.3">
      <c r="L42444" s="41"/>
    </row>
    <row r="42445" spans="12:12" x14ac:dyDescent="0.3">
      <c r="L42445" s="41"/>
    </row>
    <row r="42446" spans="12:12" x14ac:dyDescent="0.3">
      <c r="L42446" s="41"/>
    </row>
    <row r="42447" spans="12:12" x14ac:dyDescent="0.3">
      <c r="L42447" s="41"/>
    </row>
    <row r="42448" spans="12:12" x14ac:dyDescent="0.3">
      <c r="L42448" s="41"/>
    </row>
    <row r="42449" spans="12:12" x14ac:dyDescent="0.3">
      <c r="L42449" s="41"/>
    </row>
    <row r="42450" spans="12:12" x14ac:dyDescent="0.3">
      <c r="L42450" s="41"/>
    </row>
    <row r="42451" spans="12:12" x14ac:dyDescent="0.3">
      <c r="L42451" s="41"/>
    </row>
    <row r="42452" spans="12:12" x14ac:dyDescent="0.3">
      <c r="L42452" s="41"/>
    </row>
    <row r="42453" spans="12:12" x14ac:dyDescent="0.3">
      <c r="L42453" s="41"/>
    </row>
    <row r="42454" spans="12:12" x14ac:dyDescent="0.3">
      <c r="L42454" s="41"/>
    </row>
    <row r="42455" spans="12:12" x14ac:dyDescent="0.3">
      <c r="L42455" s="41"/>
    </row>
    <row r="42456" spans="12:12" x14ac:dyDescent="0.3">
      <c r="L42456" s="41"/>
    </row>
    <row r="42457" spans="12:12" x14ac:dyDescent="0.3">
      <c r="L42457" s="41"/>
    </row>
    <row r="42458" spans="12:12" x14ac:dyDescent="0.3">
      <c r="L42458" s="41"/>
    </row>
    <row r="42459" spans="12:12" x14ac:dyDescent="0.3">
      <c r="L42459" s="41"/>
    </row>
    <row r="42460" spans="12:12" x14ac:dyDescent="0.3">
      <c r="L42460" s="41"/>
    </row>
    <row r="42461" spans="12:12" x14ac:dyDescent="0.3">
      <c r="L42461" s="41"/>
    </row>
    <row r="42462" spans="12:12" x14ac:dyDescent="0.3">
      <c r="L42462" s="41"/>
    </row>
    <row r="42463" spans="12:12" x14ac:dyDescent="0.3">
      <c r="L42463" s="41"/>
    </row>
    <row r="42464" spans="12:12" x14ac:dyDescent="0.3">
      <c r="L42464" s="41"/>
    </row>
    <row r="42465" spans="12:12" x14ac:dyDescent="0.3">
      <c r="L42465" s="41"/>
    </row>
    <row r="42466" spans="12:12" x14ac:dyDescent="0.3">
      <c r="L42466" s="41"/>
    </row>
    <row r="42467" spans="12:12" x14ac:dyDescent="0.3">
      <c r="L42467" s="41"/>
    </row>
    <row r="42468" spans="12:12" x14ac:dyDescent="0.3">
      <c r="L42468" s="41"/>
    </row>
    <row r="42469" spans="12:12" x14ac:dyDescent="0.3">
      <c r="L42469" s="41"/>
    </row>
    <row r="42470" spans="12:12" x14ac:dyDescent="0.3">
      <c r="L42470" s="41"/>
    </row>
    <row r="42471" spans="12:12" x14ac:dyDescent="0.3">
      <c r="L42471" s="41"/>
    </row>
    <row r="42472" spans="12:12" x14ac:dyDescent="0.3">
      <c r="L42472" s="41"/>
    </row>
    <row r="42473" spans="12:12" x14ac:dyDescent="0.3">
      <c r="L42473" s="41"/>
    </row>
    <row r="42474" spans="12:12" x14ac:dyDescent="0.3">
      <c r="L42474" s="41"/>
    </row>
    <row r="42475" spans="12:12" x14ac:dyDescent="0.3">
      <c r="L42475" s="41"/>
    </row>
    <row r="42476" spans="12:12" x14ac:dyDescent="0.3">
      <c r="L42476" s="41"/>
    </row>
    <row r="42477" spans="12:12" x14ac:dyDescent="0.3">
      <c r="L42477" s="41"/>
    </row>
    <row r="42478" spans="12:12" x14ac:dyDescent="0.3">
      <c r="L42478" s="41"/>
    </row>
    <row r="42479" spans="12:12" x14ac:dyDescent="0.3">
      <c r="L42479" s="41"/>
    </row>
    <row r="42480" spans="12:12" x14ac:dyDescent="0.3">
      <c r="L42480" s="41"/>
    </row>
    <row r="42481" spans="12:12" x14ac:dyDescent="0.3">
      <c r="L42481" s="41"/>
    </row>
    <row r="42482" spans="12:12" x14ac:dyDescent="0.3">
      <c r="L42482" s="41"/>
    </row>
    <row r="42483" spans="12:12" x14ac:dyDescent="0.3">
      <c r="L42483" s="41"/>
    </row>
    <row r="42484" spans="12:12" x14ac:dyDescent="0.3">
      <c r="L42484" s="41"/>
    </row>
    <row r="42485" spans="12:12" x14ac:dyDescent="0.3">
      <c r="L42485" s="41"/>
    </row>
    <row r="42486" spans="12:12" x14ac:dyDescent="0.3">
      <c r="L42486" s="41"/>
    </row>
    <row r="42487" spans="12:12" x14ac:dyDescent="0.3">
      <c r="L42487" s="41"/>
    </row>
    <row r="42488" spans="12:12" x14ac:dyDescent="0.3">
      <c r="L42488" s="41"/>
    </row>
    <row r="42489" spans="12:12" x14ac:dyDescent="0.3">
      <c r="L42489" s="41"/>
    </row>
    <row r="42490" spans="12:12" x14ac:dyDescent="0.3">
      <c r="L42490" s="41"/>
    </row>
    <row r="42491" spans="12:12" x14ac:dyDescent="0.3">
      <c r="L42491" s="41"/>
    </row>
    <row r="42492" spans="12:12" x14ac:dyDescent="0.3">
      <c r="L42492" s="41"/>
    </row>
    <row r="42493" spans="12:12" x14ac:dyDescent="0.3">
      <c r="L42493" s="41"/>
    </row>
    <row r="42494" spans="12:12" x14ac:dyDescent="0.3">
      <c r="L42494" s="41"/>
    </row>
    <row r="42495" spans="12:12" x14ac:dyDescent="0.3">
      <c r="L42495" s="41"/>
    </row>
    <row r="42496" spans="12:12" x14ac:dyDescent="0.3">
      <c r="L42496" s="41"/>
    </row>
    <row r="42497" spans="12:12" x14ac:dyDescent="0.3">
      <c r="L42497" s="41"/>
    </row>
    <row r="42498" spans="12:12" x14ac:dyDescent="0.3">
      <c r="L42498" s="41"/>
    </row>
    <row r="42499" spans="12:12" x14ac:dyDescent="0.3">
      <c r="L42499" s="41"/>
    </row>
    <row r="42500" spans="12:12" x14ac:dyDescent="0.3">
      <c r="L42500" s="41"/>
    </row>
    <row r="42501" spans="12:12" x14ac:dyDescent="0.3">
      <c r="L42501" s="41"/>
    </row>
    <row r="42502" spans="12:12" x14ac:dyDescent="0.3">
      <c r="L42502" s="41"/>
    </row>
    <row r="42503" spans="12:12" x14ac:dyDescent="0.3">
      <c r="L42503" s="41"/>
    </row>
    <row r="42504" spans="12:12" x14ac:dyDescent="0.3">
      <c r="L42504" s="41"/>
    </row>
    <row r="42505" spans="12:12" x14ac:dyDescent="0.3">
      <c r="L42505" s="41"/>
    </row>
    <row r="42506" spans="12:12" x14ac:dyDescent="0.3">
      <c r="L42506" s="41"/>
    </row>
    <row r="42507" spans="12:12" x14ac:dyDescent="0.3">
      <c r="L42507" s="41"/>
    </row>
    <row r="42508" spans="12:12" x14ac:dyDescent="0.3">
      <c r="L42508" s="41"/>
    </row>
    <row r="42509" spans="12:12" x14ac:dyDescent="0.3">
      <c r="L42509" s="41"/>
    </row>
    <row r="42510" spans="12:12" x14ac:dyDescent="0.3">
      <c r="L42510" s="41"/>
    </row>
    <row r="42511" spans="12:12" x14ac:dyDescent="0.3">
      <c r="L42511" s="41"/>
    </row>
    <row r="42512" spans="12:12" x14ac:dyDescent="0.3">
      <c r="L42512" s="41"/>
    </row>
    <row r="42513" spans="12:12" x14ac:dyDescent="0.3">
      <c r="L42513" s="41"/>
    </row>
    <row r="42514" spans="12:12" x14ac:dyDescent="0.3">
      <c r="L42514" s="41"/>
    </row>
    <row r="42515" spans="12:12" x14ac:dyDescent="0.3">
      <c r="L42515" s="41"/>
    </row>
    <row r="42516" spans="12:12" x14ac:dyDescent="0.3">
      <c r="L42516" s="41"/>
    </row>
    <row r="42517" spans="12:12" x14ac:dyDescent="0.3">
      <c r="L42517" s="41"/>
    </row>
    <row r="42518" spans="12:12" x14ac:dyDescent="0.3">
      <c r="L42518" s="41"/>
    </row>
    <row r="42519" spans="12:12" x14ac:dyDescent="0.3">
      <c r="L42519" s="41"/>
    </row>
    <row r="42520" spans="12:12" x14ac:dyDescent="0.3">
      <c r="L42520" s="41"/>
    </row>
    <row r="42521" spans="12:12" x14ac:dyDescent="0.3">
      <c r="L42521" s="41"/>
    </row>
    <row r="42522" spans="12:12" x14ac:dyDescent="0.3">
      <c r="L42522" s="41"/>
    </row>
    <row r="42523" spans="12:12" x14ac:dyDescent="0.3">
      <c r="L42523" s="41"/>
    </row>
    <row r="42524" spans="12:12" x14ac:dyDescent="0.3">
      <c r="L42524" s="41"/>
    </row>
    <row r="42525" spans="12:12" x14ac:dyDescent="0.3">
      <c r="L42525" s="41"/>
    </row>
    <row r="42526" spans="12:12" x14ac:dyDescent="0.3">
      <c r="L42526" s="41"/>
    </row>
    <row r="42527" spans="12:12" x14ac:dyDescent="0.3">
      <c r="L42527" s="41"/>
    </row>
    <row r="42528" spans="12:12" x14ac:dyDescent="0.3">
      <c r="L42528" s="41"/>
    </row>
    <row r="42529" spans="12:12" x14ac:dyDescent="0.3">
      <c r="L42529" s="41"/>
    </row>
    <row r="42530" spans="12:12" x14ac:dyDescent="0.3">
      <c r="L42530" s="41"/>
    </row>
    <row r="42531" spans="12:12" x14ac:dyDescent="0.3">
      <c r="L42531" s="41"/>
    </row>
    <row r="42532" spans="12:12" x14ac:dyDescent="0.3">
      <c r="L42532" s="41"/>
    </row>
    <row r="42533" spans="12:12" x14ac:dyDescent="0.3">
      <c r="L42533" s="41"/>
    </row>
    <row r="42534" spans="12:12" x14ac:dyDescent="0.3">
      <c r="L42534" s="41"/>
    </row>
    <row r="42535" spans="12:12" x14ac:dyDescent="0.3">
      <c r="L42535" s="41"/>
    </row>
    <row r="42536" spans="12:12" x14ac:dyDescent="0.3">
      <c r="L42536" s="41"/>
    </row>
    <row r="42537" spans="12:12" x14ac:dyDescent="0.3">
      <c r="L42537" s="41"/>
    </row>
    <row r="42538" spans="12:12" x14ac:dyDescent="0.3">
      <c r="L42538" s="41"/>
    </row>
    <row r="42539" spans="12:12" x14ac:dyDescent="0.3">
      <c r="L42539" s="41"/>
    </row>
    <row r="42540" spans="12:12" x14ac:dyDescent="0.3">
      <c r="L42540" s="41"/>
    </row>
    <row r="42541" spans="12:12" x14ac:dyDescent="0.3">
      <c r="L42541" s="41"/>
    </row>
    <row r="42542" spans="12:12" x14ac:dyDescent="0.3">
      <c r="L42542" s="41"/>
    </row>
    <row r="42543" spans="12:12" x14ac:dyDescent="0.3">
      <c r="L42543" s="41"/>
    </row>
    <row r="42544" spans="12:12" x14ac:dyDescent="0.3">
      <c r="L42544" s="41"/>
    </row>
    <row r="42545" spans="12:12" x14ac:dyDescent="0.3">
      <c r="L42545" s="41"/>
    </row>
    <row r="42546" spans="12:12" x14ac:dyDescent="0.3">
      <c r="L42546" s="41"/>
    </row>
    <row r="42547" spans="12:12" x14ac:dyDescent="0.3">
      <c r="L42547" s="41"/>
    </row>
    <row r="42548" spans="12:12" x14ac:dyDescent="0.3">
      <c r="L42548" s="41"/>
    </row>
    <row r="42549" spans="12:12" x14ac:dyDescent="0.3">
      <c r="L42549" s="41"/>
    </row>
    <row r="42550" spans="12:12" x14ac:dyDescent="0.3">
      <c r="L42550" s="41"/>
    </row>
    <row r="42551" spans="12:12" x14ac:dyDescent="0.3">
      <c r="L42551" s="41"/>
    </row>
    <row r="42552" spans="12:12" x14ac:dyDescent="0.3">
      <c r="L42552" s="41"/>
    </row>
    <row r="42553" spans="12:12" x14ac:dyDescent="0.3">
      <c r="L42553" s="41"/>
    </row>
    <row r="42554" spans="12:12" x14ac:dyDescent="0.3">
      <c r="L42554" s="41"/>
    </row>
    <row r="42555" spans="12:12" x14ac:dyDescent="0.3">
      <c r="L42555" s="41"/>
    </row>
    <row r="42556" spans="12:12" x14ac:dyDescent="0.3">
      <c r="L42556" s="41"/>
    </row>
    <row r="42557" spans="12:12" x14ac:dyDescent="0.3">
      <c r="L42557" s="41"/>
    </row>
    <row r="42558" spans="12:12" x14ac:dyDescent="0.3">
      <c r="L42558" s="41"/>
    </row>
    <row r="42559" spans="12:12" x14ac:dyDescent="0.3">
      <c r="L42559" s="41"/>
    </row>
    <row r="42560" spans="12:12" x14ac:dyDescent="0.3">
      <c r="L42560" s="41"/>
    </row>
    <row r="42561" spans="12:12" x14ac:dyDescent="0.3">
      <c r="L42561" s="41"/>
    </row>
    <row r="42562" spans="12:12" x14ac:dyDescent="0.3">
      <c r="L42562" s="41"/>
    </row>
    <row r="42563" spans="12:12" x14ac:dyDescent="0.3">
      <c r="L42563" s="41"/>
    </row>
    <row r="42564" spans="12:12" x14ac:dyDescent="0.3">
      <c r="L42564" s="41"/>
    </row>
    <row r="42565" spans="12:12" x14ac:dyDescent="0.3">
      <c r="L42565" s="41"/>
    </row>
    <row r="42566" spans="12:12" x14ac:dyDescent="0.3">
      <c r="L42566" s="41"/>
    </row>
    <row r="42567" spans="12:12" x14ac:dyDescent="0.3">
      <c r="L42567" s="41"/>
    </row>
    <row r="42568" spans="12:12" x14ac:dyDescent="0.3">
      <c r="L42568" s="41"/>
    </row>
    <row r="42569" spans="12:12" x14ac:dyDescent="0.3">
      <c r="L42569" s="41"/>
    </row>
    <row r="42570" spans="12:12" x14ac:dyDescent="0.3">
      <c r="L42570" s="41"/>
    </row>
    <row r="42571" spans="12:12" x14ac:dyDescent="0.3">
      <c r="L42571" s="41"/>
    </row>
    <row r="42572" spans="12:12" x14ac:dyDescent="0.3">
      <c r="L42572" s="41"/>
    </row>
    <row r="42573" spans="12:12" x14ac:dyDescent="0.3">
      <c r="L42573" s="41"/>
    </row>
    <row r="42574" spans="12:12" x14ac:dyDescent="0.3">
      <c r="L42574" s="41"/>
    </row>
    <row r="42575" spans="12:12" x14ac:dyDescent="0.3">
      <c r="L42575" s="41"/>
    </row>
    <row r="42576" spans="12:12" x14ac:dyDescent="0.3">
      <c r="L42576" s="41"/>
    </row>
    <row r="42577" spans="12:12" x14ac:dyDescent="0.3">
      <c r="L42577" s="41"/>
    </row>
    <row r="42578" spans="12:12" x14ac:dyDescent="0.3">
      <c r="L42578" s="41"/>
    </row>
    <row r="42579" spans="12:12" x14ac:dyDescent="0.3">
      <c r="L42579" s="41"/>
    </row>
    <row r="42580" spans="12:12" x14ac:dyDescent="0.3">
      <c r="L42580" s="41"/>
    </row>
    <row r="42581" spans="12:12" x14ac:dyDescent="0.3">
      <c r="L42581" s="41"/>
    </row>
    <row r="42582" spans="12:12" x14ac:dyDescent="0.3">
      <c r="L42582" s="41"/>
    </row>
    <row r="42583" spans="12:12" x14ac:dyDescent="0.3">
      <c r="L42583" s="41"/>
    </row>
    <row r="42584" spans="12:12" x14ac:dyDescent="0.3">
      <c r="L42584" s="41"/>
    </row>
    <row r="42585" spans="12:12" x14ac:dyDescent="0.3">
      <c r="L42585" s="41"/>
    </row>
    <row r="42586" spans="12:12" x14ac:dyDescent="0.3">
      <c r="L42586" s="41"/>
    </row>
    <row r="42587" spans="12:12" x14ac:dyDescent="0.3">
      <c r="L42587" s="41"/>
    </row>
    <row r="42588" spans="12:12" x14ac:dyDescent="0.3">
      <c r="L42588" s="41"/>
    </row>
    <row r="42589" spans="12:12" x14ac:dyDescent="0.3">
      <c r="L42589" s="41"/>
    </row>
    <row r="42590" spans="12:12" x14ac:dyDescent="0.3">
      <c r="L42590" s="41"/>
    </row>
    <row r="42591" spans="12:12" x14ac:dyDescent="0.3">
      <c r="L42591" s="41"/>
    </row>
    <row r="42592" spans="12:12" x14ac:dyDescent="0.3">
      <c r="L42592" s="41"/>
    </row>
    <row r="42593" spans="12:12" x14ac:dyDescent="0.3">
      <c r="L42593" s="41"/>
    </row>
    <row r="42594" spans="12:12" x14ac:dyDescent="0.3">
      <c r="L42594" s="41"/>
    </row>
    <row r="42595" spans="12:12" x14ac:dyDescent="0.3">
      <c r="L42595" s="41"/>
    </row>
    <row r="42596" spans="12:12" x14ac:dyDescent="0.3">
      <c r="L42596" s="41"/>
    </row>
    <row r="42597" spans="12:12" x14ac:dyDescent="0.3">
      <c r="L42597" s="41"/>
    </row>
    <row r="42598" spans="12:12" x14ac:dyDescent="0.3">
      <c r="L42598" s="41"/>
    </row>
    <row r="42599" spans="12:12" x14ac:dyDescent="0.3">
      <c r="L42599" s="41"/>
    </row>
    <row r="42600" spans="12:12" x14ac:dyDescent="0.3">
      <c r="L42600" s="41"/>
    </row>
    <row r="42601" spans="12:12" x14ac:dyDescent="0.3">
      <c r="L42601" s="41"/>
    </row>
    <row r="42602" spans="12:12" x14ac:dyDescent="0.3">
      <c r="L42602" s="41"/>
    </row>
    <row r="42603" spans="12:12" x14ac:dyDescent="0.3">
      <c r="L42603" s="41"/>
    </row>
    <row r="42604" spans="12:12" x14ac:dyDescent="0.3">
      <c r="L42604" s="41"/>
    </row>
    <row r="42605" spans="12:12" x14ac:dyDescent="0.3">
      <c r="L42605" s="41"/>
    </row>
    <row r="42606" spans="12:12" x14ac:dyDescent="0.3">
      <c r="L42606" s="41"/>
    </row>
    <row r="42607" spans="12:12" x14ac:dyDescent="0.3">
      <c r="L42607" s="41"/>
    </row>
    <row r="42608" spans="12:12" x14ac:dyDescent="0.3">
      <c r="L42608" s="41"/>
    </row>
    <row r="42609" spans="12:12" x14ac:dyDescent="0.3">
      <c r="L42609" s="41"/>
    </row>
    <row r="42610" spans="12:12" x14ac:dyDescent="0.3">
      <c r="L42610" s="41"/>
    </row>
    <row r="42611" spans="12:12" x14ac:dyDescent="0.3">
      <c r="L42611" s="41"/>
    </row>
    <row r="42612" spans="12:12" x14ac:dyDescent="0.3">
      <c r="L42612" s="41"/>
    </row>
    <row r="42613" spans="12:12" x14ac:dyDescent="0.3">
      <c r="L42613" s="41"/>
    </row>
    <row r="42614" spans="12:12" x14ac:dyDescent="0.3">
      <c r="L42614" s="41"/>
    </row>
    <row r="42615" spans="12:12" x14ac:dyDescent="0.3">
      <c r="L42615" s="41"/>
    </row>
    <row r="42616" spans="12:12" x14ac:dyDescent="0.3">
      <c r="L42616" s="41"/>
    </row>
    <row r="42617" spans="12:12" x14ac:dyDescent="0.3">
      <c r="L42617" s="41"/>
    </row>
    <row r="42618" spans="12:12" x14ac:dyDescent="0.3">
      <c r="L42618" s="41"/>
    </row>
    <row r="42619" spans="12:12" x14ac:dyDescent="0.3">
      <c r="L42619" s="41"/>
    </row>
    <row r="42620" spans="12:12" x14ac:dyDescent="0.3">
      <c r="L42620" s="41"/>
    </row>
    <row r="42621" spans="12:12" x14ac:dyDescent="0.3">
      <c r="L42621" s="41"/>
    </row>
    <row r="42622" spans="12:12" x14ac:dyDescent="0.3">
      <c r="L42622" s="41"/>
    </row>
    <row r="42623" spans="12:12" x14ac:dyDescent="0.3">
      <c r="L42623" s="41"/>
    </row>
    <row r="42624" spans="12:12" x14ac:dyDescent="0.3">
      <c r="L42624" s="41"/>
    </row>
    <row r="42625" spans="12:12" x14ac:dyDescent="0.3">
      <c r="L42625" s="41"/>
    </row>
    <row r="42626" spans="12:12" x14ac:dyDescent="0.3">
      <c r="L42626" s="41"/>
    </row>
    <row r="42627" spans="12:12" x14ac:dyDescent="0.3">
      <c r="L42627" s="41"/>
    </row>
    <row r="42628" spans="12:12" x14ac:dyDescent="0.3">
      <c r="L42628" s="41"/>
    </row>
    <row r="42629" spans="12:12" x14ac:dyDescent="0.3">
      <c r="L42629" s="41"/>
    </row>
    <row r="42630" spans="12:12" x14ac:dyDescent="0.3">
      <c r="L42630" s="41"/>
    </row>
    <row r="42631" spans="12:12" x14ac:dyDescent="0.3">
      <c r="L42631" s="41"/>
    </row>
    <row r="42632" spans="12:12" x14ac:dyDescent="0.3">
      <c r="L42632" s="41"/>
    </row>
    <row r="42633" spans="12:12" x14ac:dyDescent="0.3">
      <c r="L42633" s="41"/>
    </row>
    <row r="42634" spans="12:12" x14ac:dyDescent="0.3">
      <c r="L42634" s="41"/>
    </row>
    <row r="42635" spans="12:12" x14ac:dyDescent="0.3">
      <c r="L42635" s="41"/>
    </row>
    <row r="42636" spans="12:12" x14ac:dyDescent="0.3">
      <c r="L42636" s="41"/>
    </row>
    <row r="42637" spans="12:12" x14ac:dyDescent="0.3">
      <c r="L42637" s="41"/>
    </row>
    <row r="42638" spans="12:12" x14ac:dyDescent="0.3">
      <c r="L42638" s="41"/>
    </row>
    <row r="42639" spans="12:12" x14ac:dyDescent="0.3">
      <c r="L42639" s="41"/>
    </row>
    <row r="42640" spans="12:12" x14ac:dyDescent="0.3">
      <c r="L42640" s="41"/>
    </row>
    <row r="42641" spans="12:12" x14ac:dyDescent="0.3">
      <c r="L42641" s="41"/>
    </row>
    <row r="42642" spans="12:12" x14ac:dyDescent="0.3">
      <c r="L42642" s="41"/>
    </row>
    <row r="42643" spans="12:12" x14ac:dyDescent="0.3">
      <c r="L42643" s="41"/>
    </row>
    <row r="42644" spans="12:12" x14ac:dyDescent="0.3">
      <c r="L42644" s="41"/>
    </row>
    <row r="42645" spans="12:12" x14ac:dyDescent="0.3">
      <c r="L42645" s="41"/>
    </row>
    <row r="42646" spans="12:12" x14ac:dyDescent="0.3">
      <c r="L42646" s="41"/>
    </row>
    <row r="42647" spans="12:12" x14ac:dyDescent="0.3">
      <c r="L42647" s="41"/>
    </row>
    <row r="42648" spans="12:12" x14ac:dyDescent="0.3">
      <c r="L42648" s="41"/>
    </row>
    <row r="42649" spans="12:12" x14ac:dyDescent="0.3">
      <c r="L42649" s="41"/>
    </row>
    <row r="42650" spans="12:12" x14ac:dyDescent="0.3">
      <c r="L42650" s="41"/>
    </row>
    <row r="42651" spans="12:12" x14ac:dyDescent="0.3">
      <c r="L42651" s="41"/>
    </row>
    <row r="42652" spans="12:12" x14ac:dyDescent="0.3">
      <c r="L42652" s="41"/>
    </row>
    <row r="42653" spans="12:12" x14ac:dyDescent="0.3">
      <c r="L42653" s="41"/>
    </row>
    <row r="42654" spans="12:12" x14ac:dyDescent="0.3">
      <c r="L42654" s="41"/>
    </row>
    <row r="42655" spans="12:12" x14ac:dyDescent="0.3">
      <c r="L42655" s="41"/>
    </row>
    <row r="42656" spans="12:12" x14ac:dyDescent="0.3">
      <c r="L42656" s="41"/>
    </row>
    <row r="42657" spans="12:12" x14ac:dyDescent="0.3">
      <c r="L42657" s="41"/>
    </row>
    <row r="42658" spans="12:12" x14ac:dyDescent="0.3">
      <c r="L42658" s="41"/>
    </row>
    <row r="42659" spans="12:12" x14ac:dyDescent="0.3">
      <c r="L42659" s="41"/>
    </row>
    <row r="42660" spans="12:12" x14ac:dyDescent="0.3">
      <c r="L42660" s="41"/>
    </row>
    <row r="42661" spans="12:12" x14ac:dyDescent="0.3">
      <c r="L42661" s="41"/>
    </row>
    <row r="42662" spans="12:12" x14ac:dyDescent="0.3">
      <c r="L42662" s="41"/>
    </row>
    <row r="42663" spans="12:12" x14ac:dyDescent="0.3">
      <c r="L42663" s="41"/>
    </row>
    <row r="42664" spans="12:12" x14ac:dyDescent="0.3">
      <c r="L42664" s="41"/>
    </row>
    <row r="42665" spans="12:12" x14ac:dyDescent="0.3">
      <c r="L42665" s="41"/>
    </row>
    <row r="42666" spans="12:12" x14ac:dyDescent="0.3">
      <c r="L42666" s="41"/>
    </row>
    <row r="42667" spans="12:12" x14ac:dyDescent="0.3">
      <c r="L42667" s="41"/>
    </row>
    <row r="42668" spans="12:12" x14ac:dyDescent="0.3">
      <c r="L42668" s="41"/>
    </row>
    <row r="42669" spans="12:12" x14ac:dyDescent="0.3">
      <c r="L42669" s="41"/>
    </row>
    <row r="42670" spans="12:12" x14ac:dyDescent="0.3">
      <c r="L42670" s="41"/>
    </row>
    <row r="42671" spans="12:12" x14ac:dyDescent="0.3">
      <c r="L42671" s="41"/>
    </row>
    <row r="42672" spans="12:12" x14ac:dyDescent="0.3">
      <c r="L42672" s="41"/>
    </row>
    <row r="42673" spans="12:12" x14ac:dyDescent="0.3">
      <c r="L42673" s="41"/>
    </row>
    <row r="42674" spans="12:12" x14ac:dyDescent="0.3">
      <c r="L42674" s="41"/>
    </row>
    <row r="42675" spans="12:12" x14ac:dyDescent="0.3">
      <c r="L42675" s="41"/>
    </row>
    <row r="42676" spans="12:12" x14ac:dyDescent="0.3">
      <c r="L42676" s="41"/>
    </row>
    <row r="42677" spans="12:12" x14ac:dyDescent="0.3">
      <c r="L42677" s="41"/>
    </row>
    <row r="42678" spans="12:12" x14ac:dyDescent="0.3">
      <c r="L42678" s="41"/>
    </row>
    <row r="42679" spans="12:12" x14ac:dyDescent="0.3">
      <c r="L42679" s="41"/>
    </row>
    <row r="42680" spans="12:12" x14ac:dyDescent="0.3">
      <c r="L42680" s="41"/>
    </row>
    <row r="42681" spans="12:12" x14ac:dyDescent="0.3">
      <c r="L42681" s="41"/>
    </row>
    <row r="42682" spans="12:12" x14ac:dyDescent="0.3">
      <c r="L42682" s="41"/>
    </row>
    <row r="42683" spans="12:12" x14ac:dyDescent="0.3">
      <c r="L42683" s="41"/>
    </row>
    <row r="42684" spans="12:12" x14ac:dyDescent="0.3">
      <c r="L42684" s="41"/>
    </row>
    <row r="42685" spans="12:12" x14ac:dyDescent="0.3">
      <c r="L42685" s="41"/>
    </row>
    <row r="42686" spans="12:12" x14ac:dyDescent="0.3">
      <c r="L42686" s="41"/>
    </row>
    <row r="42687" spans="12:12" x14ac:dyDescent="0.3">
      <c r="L42687" s="41"/>
    </row>
    <row r="42688" spans="12:12" x14ac:dyDescent="0.3">
      <c r="L42688" s="41"/>
    </row>
    <row r="42689" spans="12:12" x14ac:dyDescent="0.3">
      <c r="L42689" s="41"/>
    </row>
    <row r="42690" spans="12:12" x14ac:dyDescent="0.3">
      <c r="L42690" s="41"/>
    </row>
    <row r="42691" spans="12:12" x14ac:dyDescent="0.3">
      <c r="L42691" s="41"/>
    </row>
    <row r="42692" spans="12:12" x14ac:dyDescent="0.3">
      <c r="L42692" s="41"/>
    </row>
    <row r="42693" spans="12:12" x14ac:dyDescent="0.3">
      <c r="L42693" s="41"/>
    </row>
    <row r="42694" spans="12:12" x14ac:dyDescent="0.3">
      <c r="L42694" s="41"/>
    </row>
    <row r="42695" spans="12:12" x14ac:dyDescent="0.3">
      <c r="L42695" s="41"/>
    </row>
    <row r="42696" spans="12:12" x14ac:dyDescent="0.3">
      <c r="L42696" s="41"/>
    </row>
    <row r="42697" spans="12:12" x14ac:dyDescent="0.3">
      <c r="L42697" s="41"/>
    </row>
    <row r="42698" spans="12:12" x14ac:dyDescent="0.3">
      <c r="L42698" s="41"/>
    </row>
    <row r="42699" spans="12:12" x14ac:dyDescent="0.3">
      <c r="L42699" s="41"/>
    </row>
    <row r="42700" spans="12:12" x14ac:dyDescent="0.3">
      <c r="L42700" s="41"/>
    </row>
    <row r="42701" spans="12:12" x14ac:dyDescent="0.3">
      <c r="L42701" s="41"/>
    </row>
    <row r="42702" spans="12:12" x14ac:dyDescent="0.3">
      <c r="L42702" s="41"/>
    </row>
    <row r="42703" spans="12:12" x14ac:dyDescent="0.3">
      <c r="L42703" s="41"/>
    </row>
    <row r="42704" spans="12:12" x14ac:dyDescent="0.3">
      <c r="L42704" s="41"/>
    </row>
    <row r="42705" spans="12:12" x14ac:dyDescent="0.3">
      <c r="L42705" s="41"/>
    </row>
    <row r="42706" spans="12:12" x14ac:dyDescent="0.3">
      <c r="L42706" s="41"/>
    </row>
    <row r="42707" spans="12:12" x14ac:dyDescent="0.3">
      <c r="L42707" s="41"/>
    </row>
    <row r="42708" spans="12:12" x14ac:dyDescent="0.3">
      <c r="L42708" s="41"/>
    </row>
    <row r="42709" spans="12:12" x14ac:dyDescent="0.3">
      <c r="L42709" s="41"/>
    </row>
    <row r="42710" spans="12:12" x14ac:dyDescent="0.3">
      <c r="L42710" s="41"/>
    </row>
    <row r="42711" spans="12:12" x14ac:dyDescent="0.3">
      <c r="L42711" s="41"/>
    </row>
    <row r="42712" spans="12:12" x14ac:dyDescent="0.3">
      <c r="L42712" s="41"/>
    </row>
    <row r="42713" spans="12:12" x14ac:dyDescent="0.3">
      <c r="L42713" s="41"/>
    </row>
    <row r="42714" spans="12:12" x14ac:dyDescent="0.3">
      <c r="L42714" s="41"/>
    </row>
    <row r="42715" spans="12:12" x14ac:dyDescent="0.3">
      <c r="L42715" s="41"/>
    </row>
    <row r="42716" spans="12:12" x14ac:dyDescent="0.3">
      <c r="L42716" s="41"/>
    </row>
    <row r="42717" spans="12:12" x14ac:dyDescent="0.3">
      <c r="L42717" s="41"/>
    </row>
    <row r="42718" spans="12:12" x14ac:dyDescent="0.3">
      <c r="L42718" s="41"/>
    </row>
    <row r="42719" spans="12:12" x14ac:dyDescent="0.3">
      <c r="L42719" s="41"/>
    </row>
    <row r="42720" spans="12:12" x14ac:dyDescent="0.3">
      <c r="L42720" s="41"/>
    </row>
    <row r="42721" spans="12:12" x14ac:dyDescent="0.3">
      <c r="L42721" s="41"/>
    </row>
    <row r="42722" spans="12:12" x14ac:dyDescent="0.3">
      <c r="L42722" s="41"/>
    </row>
    <row r="42723" spans="12:12" x14ac:dyDescent="0.3">
      <c r="L42723" s="41"/>
    </row>
    <row r="42724" spans="12:12" x14ac:dyDescent="0.3">
      <c r="L42724" s="41"/>
    </row>
    <row r="42725" spans="12:12" x14ac:dyDescent="0.3">
      <c r="L42725" s="41"/>
    </row>
    <row r="42726" spans="12:12" x14ac:dyDescent="0.3">
      <c r="L42726" s="41"/>
    </row>
    <row r="42727" spans="12:12" x14ac:dyDescent="0.3">
      <c r="L42727" s="41"/>
    </row>
    <row r="42728" spans="12:12" x14ac:dyDescent="0.3">
      <c r="L42728" s="41"/>
    </row>
    <row r="42729" spans="12:12" x14ac:dyDescent="0.3">
      <c r="L42729" s="41"/>
    </row>
    <row r="42730" spans="12:12" x14ac:dyDescent="0.3">
      <c r="L42730" s="41"/>
    </row>
    <row r="42731" spans="12:12" x14ac:dyDescent="0.3">
      <c r="L42731" s="41"/>
    </row>
    <row r="42732" spans="12:12" x14ac:dyDescent="0.3">
      <c r="L42732" s="41"/>
    </row>
    <row r="42733" spans="12:12" x14ac:dyDescent="0.3">
      <c r="L42733" s="41"/>
    </row>
    <row r="42734" spans="12:12" x14ac:dyDescent="0.3">
      <c r="L42734" s="41"/>
    </row>
    <row r="42735" spans="12:12" x14ac:dyDescent="0.3">
      <c r="L42735" s="41"/>
    </row>
    <row r="42736" spans="12:12" x14ac:dyDescent="0.3">
      <c r="L42736" s="41"/>
    </row>
    <row r="42737" spans="12:12" x14ac:dyDescent="0.3">
      <c r="L42737" s="41"/>
    </row>
    <row r="42738" spans="12:12" x14ac:dyDescent="0.3">
      <c r="L42738" s="41"/>
    </row>
    <row r="42739" spans="12:12" x14ac:dyDescent="0.3">
      <c r="L42739" s="41"/>
    </row>
    <row r="42740" spans="12:12" x14ac:dyDescent="0.3">
      <c r="L42740" s="41"/>
    </row>
    <row r="42741" spans="12:12" x14ac:dyDescent="0.3">
      <c r="L42741" s="41"/>
    </row>
    <row r="42742" spans="12:12" x14ac:dyDescent="0.3">
      <c r="L42742" s="41"/>
    </row>
    <row r="42743" spans="12:12" x14ac:dyDescent="0.3">
      <c r="L42743" s="41"/>
    </row>
    <row r="42744" spans="12:12" x14ac:dyDescent="0.3">
      <c r="L42744" s="41"/>
    </row>
    <row r="42745" spans="12:12" x14ac:dyDescent="0.3">
      <c r="L42745" s="41"/>
    </row>
    <row r="42746" spans="12:12" x14ac:dyDescent="0.3">
      <c r="L42746" s="41"/>
    </row>
    <row r="42747" spans="12:12" x14ac:dyDescent="0.3">
      <c r="L42747" s="41"/>
    </row>
    <row r="42748" spans="12:12" x14ac:dyDescent="0.3">
      <c r="L42748" s="41"/>
    </row>
    <row r="42749" spans="12:12" x14ac:dyDescent="0.3">
      <c r="L42749" s="41"/>
    </row>
    <row r="42750" spans="12:12" x14ac:dyDescent="0.3">
      <c r="L42750" s="41"/>
    </row>
    <row r="42751" spans="12:12" x14ac:dyDescent="0.3">
      <c r="L42751" s="41"/>
    </row>
    <row r="42752" spans="12:12" x14ac:dyDescent="0.3">
      <c r="L42752" s="41"/>
    </row>
    <row r="42753" spans="12:12" x14ac:dyDescent="0.3">
      <c r="L42753" s="41"/>
    </row>
    <row r="42754" spans="12:12" x14ac:dyDescent="0.3">
      <c r="L42754" s="41"/>
    </row>
    <row r="42755" spans="12:12" x14ac:dyDescent="0.3">
      <c r="L42755" s="41"/>
    </row>
    <row r="42756" spans="12:12" x14ac:dyDescent="0.3">
      <c r="L42756" s="41"/>
    </row>
    <row r="42757" spans="12:12" x14ac:dyDescent="0.3">
      <c r="L42757" s="41"/>
    </row>
    <row r="42758" spans="12:12" x14ac:dyDescent="0.3">
      <c r="L42758" s="41"/>
    </row>
    <row r="42759" spans="12:12" x14ac:dyDescent="0.3">
      <c r="L42759" s="41"/>
    </row>
    <row r="42760" spans="12:12" x14ac:dyDescent="0.3">
      <c r="L42760" s="41"/>
    </row>
    <row r="42761" spans="12:12" x14ac:dyDescent="0.3">
      <c r="L42761" s="41"/>
    </row>
    <row r="42762" spans="12:12" x14ac:dyDescent="0.3">
      <c r="L42762" s="41"/>
    </row>
    <row r="42763" spans="12:12" x14ac:dyDescent="0.3">
      <c r="L42763" s="41"/>
    </row>
    <row r="42764" spans="12:12" x14ac:dyDescent="0.3">
      <c r="L42764" s="41"/>
    </row>
    <row r="42765" spans="12:12" x14ac:dyDescent="0.3">
      <c r="L42765" s="41"/>
    </row>
    <row r="42766" spans="12:12" x14ac:dyDescent="0.3">
      <c r="L42766" s="41"/>
    </row>
    <row r="42767" spans="12:12" x14ac:dyDescent="0.3">
      <c r="L42767" s="41"/>
    </row>
    <row r="42768" spans="12:12" x14ac:dyDescent="0.3">
      <c r="L42768" s="41"/>
    </row>
    <row r="42769" spans="12:12" x14ac:dyDescent="0.3">
      <c r="L42769" s="41"/>
    </row>
    <row r="42770" spans="12:12" x14ac:dyDescent="0.3">
      <c r="L42770" s="41"/>
    </row>
    <row r="42771" spans="12:12" x14ac:dyDescent="0.3">
      <c r="L42771" s="41"/>
    </row>
    <row r="42772" spans="12:12" x14ac:dyDescent="0.3">
      <c r="L42772" s="41"/>
    </row>
    <row r="42773" spans="12:12" x14ac:dyDescent="0.3">
      <c r="L42773" s="41"/>
    </row>
    <row r="42774" spans="12:12" x14ac:dyDescent="0.3">
      <c r="L42774" s="41"/>
    </row>
    <row r="42775" spans="12:12" x14ac:dyDescent="0.3">
      <c r="L42775" s="41"/>
    </row>
    <row r="42776" spans="12:12" x14ac:dyDescent="0.3">
      <c r="L42776" s="41"/>
    </row>
    <row r="42777" spans="12:12" x14ac:dyDescent="0.3">
      <c r="L42777" s="41"/>
    </row>
    <row r="42778" spans="12:12" x14ac:dyDescent="0.3">
      <c r="L42778" s="41"/>
    </row>
    <row r="42779" spans="12:12" x14ac:dyDescent="0.3">
      <c r="L42779" s="41"/>
    </row>
    <row r="42780" spans="12:12" x14ac:dyDescent="0.3">
      <c r="L42780" s="41"/>
    </row>
    <row r="42781" spans="12:12" x14ac:dyDescent="0.3">
      <c r="L42781" s="41"/>
    </row>
    <row r="42782" spans="12:12" x14ac:dyDescent="0.3">
      <c r="L42782" s="41"/>
    </row>
    <row r="42783" spans="12:12" x14ac:dyDescent="0.3">
      <c r="L42783" s="41"/>
    </row>
    <row r="42784" spans="12:12" x14ac:dyDescent="0.3">
      <c r="L42784" s="41"/>
    </row>
    <row r="42785" spans="12:12" x14ac:dyDescent="0.3">
      <c r="L42785" s="41"/>
    </row>
    <row r="42786" spans="12:12" x14ac:dyDescent="0.3">
      <c r="L42786" s="41"/>
    </row>
    <row r="42787" spans="12:12" x14ac:dyDescent="0.3">
      <c r="L42787" s="41"/>
    </row>
    <row r="42788" spans="12:12" x14ac:dyDescent="0.3">
      <c r="L42788" s="41"/>
    </row>
    <row r="42789" spans="12:12" x14ac:dyDescent="0.3">
      <c r="L42789" s="41"/>
    </row>
    <row r="42790" spans="12:12" x14ac:dyDescent="0.3">
      <c r="L42790" s="41"/>
    </row>
    <row r="42791" spans="12:12" x14ac:dyDescent="0.3">
      <c r="L42791" s="41"/>
    </row>
    <row r="42792" spans="12:12" x14ac:dyDescent="0.3">
      <c r="L42792" s="41"/>
    </row>
    <row r="42793" spans="12:12" x14ac:dyDescent="0.3">
      <c r="L42793" s="41"/>
    </row>
    <row r="42794" spans="12:12" x14ac:dyDescent="0.3">
      <c r="L42794" s="41"/>
    </row>
    <row r="42795" spans="12:12" x14ac:dyDescent="0.3">
      <c r="L42795" s="41"/>
    </row>
    <row r="42796" spans="12:12" x14ac:dyDescent="0.3">
      <c r="L42796" s="41"/>
    </row>
    <row r="42797" spans="12:12" x14ac:dyDescent="0.3">
      <c r="L42797" s="41"/>
    </row>
    <row r="42798" spans="12:12" x14ac:dyDescent="0.3">
      <c r="L42798" s="41"/>
    </row>
    <row r="42799" spans="12:12" x14ac:dyDescent="0.3">
      <c r="L42799" s="41"/>
    </row>
    <row r="42800" spans="12:12" x14ac:dyDescent="0.3">
      <c r="L42800" s="41"/>
    </row>
    <row r="42801" spans="12:12" x14ac:dyDescent="0.3">
      <c r="L42801" s="41"/>
    </row>
    <row r="42802" spans="12:12" x14ac:dyDescent="0.3">
      <c r="L42802" s="41"/>
    </row>
    <row r="42803" spans="12:12" x14ac:dyDescent="0.3">
      <c r="L42803" s="41"/>
    </row>
    <row r="42804" spans="12:12" x14ac:dyDescent="0.3">
      <c r="L42804" s="41"/>
    </row>
    <row r="42805" spans="12:12" x14ac:dyDescent="0.3">
      <c r="L42805" s="41"/>
    </row>
    <row r="42806" spans="12:12" x14ac:dyDescent="0.3">
      <c r="L42806" s="41"/>
    </row>
    <row r="42807" spans="12:12" x14ac:dyDescent="0.3">
      <c r="L42807" s="41"/>
    </row>
    <row r="42808" spans="12:12" x14ac:dyDescent="0.3">
      <c r="L42808" s="41"/>
    </row>
    <row r="42809" spans="12:12" x14ac:dyDescent="0.3">
      <c r="L42809" s="41"/>
    </row>
    <row r="42810" spans="12:12" x14ac:dyDescent="0.3">
      <c r="L42810" s="41"/>
    </row>
    <row r="42811" spans="12:12" x14ac:dyDescent="0.3">
      <c r="L42811" s="41"/>
    </row>
    <row r="42812" spans="12:12" x14ac:dyDescent="0.3">
      <c r="L42812" s="41"/>
    </row>
    <row r="42813" spans="12:12" x14ac:dyDescent="0.3">
      <c r="L42813" s="41"/>
    </row>
    <row r="42814" spans="12:12" x14ac:dyDescent="0.3">
      <c r="L42814" s="41"/>
    </row>
    <row r="42815" spans="12:12" x14ac:dyDescent="0.3">
      <c r="L42815" s="41"/>
    </row>
    <row r="42816" spans="12:12" x14ac:dyDescent="0.3">
      <c r="L42816" s="41"/>
    </row>
    <row r="42817" spans="12:12" x14ac:dyDescent="0.3">
      <c r="L42817" s="41"/>
    </row>
    <row r="42818" spans="12:12" x14ac:dyDescent="0.3">
      <c r="L42818" s="41"/>
    </row>
    <row r="42819" spans="12:12" x14ac:dyDescent="0.3">
      <c r="L42819" s="41"/>
    </row>
    <row r="42820" spans="12:12" x14ac:dyDescent="0.3">
      <c r="L42820" s="41"/>
    </row>
    <row r="42821" spans="12:12" x14ac:dyDescent="0.3">
      <c r="L42821" s="41"/>
    </row>
    <row r="42822" spans="12:12" x14ac:dyDescent="0.3">
      <c r="L42822" s="41"/>
    </row>
    <row r="42823" spans="12:12" x14ac:dyDescent="0.3">
      <c r="L42823" s="41"/>
    </row>
    <row r="42824" spans="12:12" x14ac:dyDescent="0.3">
      <c r="L42824" s="41"/>
    </row>
    <row r="42825" spans="12:12" x14ac:dyDescent="0.3">
      <c r="L42825" s="41"/>
    </row>
    <row r="42826" spans="12:12" x14ac:dyDescent="0.3">
      <c r="L42826" s="41"/>
    </row>
    <row r="42827" spans="12:12" x14ac:dyDescent="0.3">
      <c r="L42827" s="41"/>
    </row>
    <row r="42828" spans="12:12" x14ac:dyDescent="0.3">
      <c r="L42828" s="41"/>
    </row>
    <row r="42829" spans="12:12" x14ac:dyDescent="0.3">
      <c r="L42829" s="41"/>
    </row>
    <row r="42830" spans="12:12" x14ac:dyDescent="0.3">
      <c r="L42830" s="41"/>
    </row>
    <row r="42834" spans="12:12" x14ac:dyDescent="0.3">
      <c r="L42834" s="41"/>
    </row>
    <row r="42835" spans="12:12" x14ac:dyDescent="0.3">
      <c r="L42835" s="41"/>
    </row>
    <row r="42836" spans="12:12" x14ac:dyDescent="0.3">
      <c r="L42836" s="41"/>
    </row>
    <row r="42837" spans="12:12" x14ac:dyDescent="0.3">
      <c r="L42837" s="41"/>
    </row>
    <row r="42838" spans="12:12" x14ac:dyDescent="0.3">
      <c r="L42838" s="41"/>
    </row>
    <row r="42839" spans="12:12" x14ac:dyDescent="0.3">
      <c r="L42839" s="41"/>
    </row>
    <row r="42840" spans="12:12" x14ac:dyDescent="0.3">
      <c r="L42840" s="41"/>
    </row>
    <row r="42841" spans="12:12" x14ac:dyDescent="0.3">
      <c r="L42841" s="41"/>
    </row>
    <row r="42842" spans="12:12" x14ac:dyDescent="0.3">
      <c r="L42842" s="41"/>
    </row>
    <row r="42843" spans="12:12" x14ac:dyDescent="0.3">
      <c r="L42843" s="41"/>
    </row>
    <row r="42844" spans="12:12" x14ac:dyDescent="0.3">
      <c r="L42844" s="41"/>
    </row>
    <row r="42845" spans="12:12" x14ac:dyDescent="0.3">
      <c r="L42845" s="41"/>
    </row>
    <row r="42846" spans="12:12" x14ac:dyDescent="0.3">
      <c r="L42846" s="41"/>
    </row>
    <row r="42847" spans="12:12" x14ac:dyDescent="0.3">
      <c r="L42847" s="41"/>
    </row>
    <row r="42848" spans="12:12" x14ac:dyDescent="0.3">
      <c r="L42848" s="41"/>
    </row>
    <row r="42849" spans="12:12" x14ac:dyDescent="0.3">
      <c r="L42849" s="41"/>
    </row>
    <row r="42850" spans="12:12" x14ac:dyDescent="0.3">
      <c r="L42850" s="41"/>
    </row>
    <row r="42851" spans="12:12" x14ac:dyDescent="0.3">
      <c r="L42851" s="41"/>
    </row>
    <row r="42852" spans="12:12" x14ac:dyDescent="0.3">
      <c r="L42852" s="41"/>
    </row>
    <row r="42853" spans="12:12" x14ac:dyDescent="0.3">
      <c r="L42853" s="41"/>
    </row>
    <row r="42854" spans="12:12" x14ac:dyDescent="0.3">
      <c r="L42854" s="41"/>
    </row>
    <row r="42855" spans="12:12" x14ac:dyDescent="0.3">
      <c r="L42855" s="41"/>
    </row>
    <row r="42856" spans="12:12" x14ac:dyDescent="0.3">
      <c r="L42856" s="41"/>
    </row>
    <row r="42857" spans="12:12" x14ac:dyDescent="0.3">
      <c r="L42857" s="41"/>
    </row>
    <row r="42858" spans="12:12" x14ac:dyDescent="0.3">
      <c r="L42858" s="41"/>
    </row>
    <row r="42859" spans="12:12" x14ac:dyDescent="0.3">
      <c r="L42859" s="41"/>
    </row>
    <row r="42860" spans="12:12" x14ac:dyDescent="0.3">
      <c r="L42860" s="41"/>
    </row>
    <row r="42861" spans="12:12" x14ac:dyDescent="0.3">
      <c r="L42861" s="41"/>
    </row>
    <row r="42862" spans="12:12" x14ac:dyDescent="0.3">
      <c r="L42862" s="41"/>
    </row>
    <row r="42863" spans="12:12" x14ac:dyDescent="0.3">
      <c r="L42863" s="41"/>
    </row>
    <row r="42864" spans="12:12" x14ac:dyDescent="0.3">
      <c r="L42864" s="41"/>
    </row>
    <row r="42865" spans="12:12" x14ac:dyDescent="0.3">
      <c r="L42865" s="41"/>
    </row>
    <row r="42866" spans="12:12" x14ac:dyDescent="0.3">
      <c r="L42866" s="41"/>
    </row>
    <row r="42867" spans="12:12" x14ac:dyDescent="0.3">
      <c r="L42867" s="41"/>
    </row>
    <row r="42868" spans="12:12" x14ac:dyDescent="0.3">
      <c r="L42868" s="41"/>
    </row>
    <row r="42869" spans="12:12" x14ac:dyDescent="0.3">
      <c r="L42869" s="41"/>
    </row>
    <row r="42870" spans="12:12" x14ac:dyDescent="0.3">
      <c r="L42870" s="41"/>
    </row>
    <row r="42871" spans="12:12" x14ac:dyDescent="0.3">
      <c r="L42871" s="41"/>
    </row>
    <row r="42872" spans="12:12" x14ac:dyDescent="0.3">
      <c r="L42872" s="41"/>
    </row>
    <row r="42873" spans="12:12" x14ac:dyDescent="0.3">
      <c r="L42873" s="41"/>
    </row>
    <row r="42874" spans="12:12" x14ac:dyDescent="0.3">
      <c r="L42874" s="41"/>
    </row>
    <row r="42875" spans="12:12" x14ac:dyDescent="0.3">
      <c r="L42875" s="41"/>
    </row>
    <row r="42876" spans="12:12" x14ac:dyDescent="0.3">
      <c r="L42876" s="41"/>
    </row>
    <row r="42877" spans="12:12" x14ac:dyDescent="0.3">
      <c r="L42877" s="41"/>
    </row>
    <row r="42878" spans="12:12" x14ac:dyDescent="0.3">
      <c r="L42878" s="41"/>
    </row>
    <row r="42879" spans="12:12" x14ac:dyDescent="0.3">
      <c r="L42879" s="41"/>
    </row>
    <row r="42880" spans="12:12" x14ac:dyDescent="0.3">
      <c r="L42880" s="41"/>
    </row>
    <row r="42881" spans="12:12" x14ac:dyDescent="0.3">
      <c r="L42881" s="41"/>
    </row>
    <row r="42882" spans="12:12" x14ac:dyDescent="0.3">
      <c r="L42882" s="41"/>
    </row>
    <row r="42883" spans="12:12" x14ac:dyDescent="0.3">
      <c r="L42883" s="41"/>
    </row>
    <row r="42884" spans="12:12" x14ac:dyDescent="0.3">
      <c r="L42884" s="41"/>
    </row>
    <row r="42885" spans="12:12" x14ac:dyDescent="0.3">
      <c r="L42885" s="41"/>
    </row>
    <row r="42886" spans="12:12" x14ac:dyDescent="0.3">
      <c r="L42886" s="41"/>
    </row>
    <row r="42887" spans="12:12" x14ac:dyDescent="0.3">
      <c r="L42887" s="41"/>
    </row>
    <row r="42888" spans="12:12" x14ac:dyDescent="0.3">
      <c r="L42888" s="41"/>
    </row>
    <row r="42889" spans="12:12" x14ac:dyDescent="0.3">
      <c r="L42889" s="41"/>
    </row>
    <row r="42890" spans="12:12" x14ac:dyDescent="0.3">
      <c r="L42890" s="41"/>
    </row>
    <row r="42891" spans="12:12" x14ac:dyDescent="0.3">
      <c r="L42891" s="41"/>
    </row>
    <row r="42892" spans="12:12" x14ac:dyDescent="0.3">
      <c r="L42892" s="41"/>
    </row>
    <row r="42893" spans="12:12" x14ac:dyDescent="0.3">
      <c r="L42893" s="41"/>
    </row>
    <row r="42894" spans="12:12" x14ac:dyDescent="0.3">
      <c r="L42894" s="41"/>
    </row>
    <row r="42895" spans="12:12" x14ac:dyDescent="0.3">
      <c r="L42895" s="41"/>
    </row>
    <row r="42896" spans="12:12" x14ac:dyDescent="0.3">
      <c r="L42896" s="41"/>
    </row>
    <row r="42897" spans="12:12" x14ac:dyDescent="0.3">
      <c r="L42897" s="41"/>
    </row>
    <row r="42898" spans="12:12" x14ac:dyDescent="0.3">
      <c r="L42898" s="41"/>
    </row>
    <row r="42899" spans="12:12" x14ac:dyDescent="0.3">
      <c r="L42899" s="41"/>
    </row>
    <row r="42900" spans="12:12" x14ac:dyDescent="0.3">
      <c r="L42900" s="41"/>
    </row>
    <row r="42901" spans="12:12" x14ac:dyDescent="0.3">
      <c r="L42901" s="41"/>
    </row>
    <row r="42902" spans="12:12" x14ac:dyDescent="0.3">
      <c r="L42902" s="41"/>
    </row>
    <row r="42903" spans="12:12" x14ac:dyDescent="0.3">
      <c r="L42903" s="41"/>
    </row>
    <row r="42904" spans="12:12" x14ac:dyDescent="0.3">
      <c r="L42904" s="41"/>
    </row>
    <row r="42905" spans="12:12" x14ac:dyDescent="0.3">
      <c r="L42905" s="41"/>
    </row>
    <row r="42906" spans="12:12" x14ac:dyDescent="0.3">
      <c r="L42906" s="41"/>
    </row>
    <row r="42907" spans="12:12" x14ac:dyDescent="0.3">
      <c r="L42907" s="41"/>
    </row>
    <row r="42908" spans="12:12" x14ac:dyDescent="0.3">
      <c r="L42908" s="41"/>
    </row>
    <row r="42909" spans="12:12" x14ac:dyDescent="0.3">
      <c r="L42909" s="41"/>
    </row>
    <row r="42910" spans="12:12" x14ac:dyDescent="0.3">
      <c r="L42910" s="41"/>
    </row>
    <row r="42911" spans="12:12" x14ac:dyDescent="0.3">
      <c r="L42911" s="41"/>
    </row>
    <row r="42912" spans="12:12" x14ac:dyDescent="0.3">
      <c r="L42912" s="41"/>
    </row>
    <row r="42913" spans="12:12" x14ac:dyDescent="0.3">
      <c r="L42913" s="41"/>
    </row>
    <row r="42914" spans="12:12" x14ac:dyDescent="0.3">
      <c r="L42914" s="41"/>
    </row>
    <row r="42915" spans="12:12" x14ac:dyDescent="0.3">
      <c r="L42915" s="41"/>
    </row>
    <row r="42916" spans="12:12" x14ac:dyDescent="0.3">
      <c r="L42916" s="41"/>
    </row>
    <row r="42917" spans="12:12" x14ac:dyDescent="0.3">
      <c r="L42917" s="41"/>
    </row>
    <row r="42918" spans="12:12" x14ac:dyDescent="0.3">
      <c r="L42918" s="41"/>
    </row>
    <row r="42919" spans="12:12" x14ac:dyDescent="0.3">
      <c r="L42919" s="41"/>
    </row>
    <row r="42920" spans="12:12" x14ac:dyDescent="0.3">
      <c r="L42920" s="41"/>
    </row>
    <row r="42921" spans="12:12" x14ac:dyDescent="0.3">
      <c r="L42921" s="41"/>
    </row>
    <row r="42922" spans="12:12" x14ac:dyDescent="0.3">
      <c r="L42922" s="41"/>
    </row>
    <row r="42923" spans="12:12" x14ac:dyDescent="0.3">
      <c r="L42923" s="41"/>
    </row>
    <row r="42924" spans="12:12" x14ac:dyDescent="0.3">
      <c r="L42924" s="41"/>
    </row>
    <row r="42925" spans="12:12" x14ac:dyDescent="0.3">
      <c r="L42925" s="41"/>
    </row>
    <row r="42926" spans="12:12" x14ac:dyDescent="0.3">
      <c r="L42926" s="41"/>
    </row>
    <row r="42927" spans="12:12" x14ac:dyDescent="0.3">
      <c r="L42927" s="41"/>
    </row>
    <row r="42928" spans="12:12" x14ac:dyDescent="0.3">
      <c r="L42928" s="41"/>
    </row>
    <row r="42929" spans="12:12" x14ac:dyDescent="0.3">
      <c r="L42929" s="41"/>
    </row>
    <row r="42930" spans="12:12" x14ac:dyDescent="0.3">
      <c r="L42930" s="41"/>
    </row>
    <row r="42931" spans="12:12" x14ac:dyDescent="0.3">
      <c r="L42931" s="41"/>
    </row>
    <row r="42932" spans="12:12" x14ac:dyDescent="0.3">
      <c r="L42932" s="41"/>
    </row>
    <row r="42933" spans="12:12" x14ac:dyDescent="0.3">
      <c r="L42933" s="41"/>
    </row>
    <row r="42934" spans="12:12" x14ac:dyDescent="0.3">
      <c r="L42934" s="41"/>
    </row>
    <row r="42935" spans="12:12" x14ac:dyDescent="0.3">
      <c r="L42935" s="41"/>
    </row>
    <row r="42936" spans="12:12" x14ac:dyDescent="0.3">
      <c r="L42936" s="41"/>
    </row>
    <row r="42937" spans="12:12" x14ac:dyDescent="0.3">
      <c r="L42937" s="41"/>
    </row>
    <row r="42938" spans="12:12" x14ac:dyDescent="0.3">
      <c r="L42938" s="41"/>
    </row>
    <row r="42939" spans="12:12" x14ac:dyDescent="0.3">
      <c r="L42939" s="41"/>
    </row>
    <row r="42940" spans="12:12" x14ac:dyDescent="0.3">
      <c r="L42940" s="41"/>
    </row>
    <row r="42941" spans="12:12" x14ac:dyDescent="0.3">
      <c r="L42941" s="41"/>
    </row>
    <row r="42942" spans="12:12" x14ac:dyDescent="0.3">
      <c r="L42942" s="41"/>
    </row>
    <row r="42943" spans="12:12" x14ac:dyDescent="0.3">
      <c r="L42943" s="41"/>
    </row>
    <row r="42944" spans="12:12" x14ac:dyDescent="0.3">
      <c r="L42944" s="41"/>
    </row>
    <row r="42945" spans="12:12" x14ac:dyDescent="0.3">
      <c r="L42945" s="41"/>
    </row>
    <row r="42946" spans="12:12" x14ac:dyDescent="0.3">
      <c r="L42946" s="41"/>
    </row>
    <row r="42947" spans="12:12" x14ac:dyDescent="0.3">
      <c r="L42947" s="41"/>
    </row>
    <row r="42948" spans="12:12" x14ac:dyDescent="0.3">
      <c r="L42948" s="41"/>
    </row>
    <row r="42949" spans="12:12" x14ac:dyDescent="0.3">
      <c r="L42949" s="41"/>
    </row>
    <row r="42950" spans="12:12" x14ac:dyDescent="0.3">
      <c r="L42950" s="41"/>
    </row>
    <row r="42951" spans="12:12" x14ac:dyDescent="0.3">
      <c r="L42951" s="41"/>
    </row>
    <row r="42952" spans="12:12" x14ac:dyDescent="0.3">
      <c r="L42952" s="41"/>
    </row>
    <row r="42953" spans="12:12" x14ac:dyDescent="0.3">
      <c r="L42953" s="41"/>
    </row>
    <row r="42954" spans="12:12" x14ac:dyDescent="0.3">
      <c r="L42954" s="41"/>
    </row>
    <row r="42955" spans="12:12" x14ac:dyDescent="0.3">
      <c r="L42955" s="41"/>
    </row>
    <row r="42956" spans="12:12" x14ac:dyDescent="0.3">
      <c r="L42956" s="41"/>
    </row>
    <row r="42957" spans="12:12" x14ac:dyDescent="0.3">
      <c r="L42957" s="41"/>
    </row>
    <row r="42958" spans="12:12" x14ac:dyDescent="0.3">
      <c r="L42958" s="41"/>
    </row>
    <row r="42959" spans="12:12" x14ac:dyDescent="0.3">
      <c r="L42959" s="41"/>
    </row>
    <row r="42960" spans="12:12" x14ac:dyDescent="0.3">
      <c r="L42960" s="41"/>
    </row>
    <row r="42961" spans="12:12" x14ac:dyDescent="0.3">
      <c r="L42961" s="41"/>
    </row>
    <row r="42962" spans="12:12" x14ac:dyDescent="0.3">
      <c r="L42962" s="41"/>
    </row>
    <row r="42963" spans="12:12" x14ac:dyDescent="0.3">
      <c r="L42963" s="41"/>
    </row>
    <row r="42964" spans="12:12" x14ac:dyDescent="0.3">
      <c r="L42964" s="41"/>
    </row>
    <row r="42965" spans="12:12" x14ac:dyDescent="0.3">
      <c r="L42965" s="41"/>
    </row>
    <row r="42966" spans="12:12" x14ac:dyDescent="0.3">
      <c r="L42966" s="41"/>
    </row>
    <row r="42967" spans="12:12" x14ac:dyDescent="0.3">
      <c r="L42967" s="41"/>
    </row>
    <row r="42968" spans="12:12" x14ac:dyDescent="0.3">
      <c r="L42968" s="41"/>
    </row>
    <row r="42969" spans="12:12" x14ac:dyDescent="0.3">
      <c r="L42969" s="41"/>
    </row>
    <row r="42970" spans="12:12" x14ac:dyDescent="0.3">
      <c r="L42970" s="41"/>
    </row>
    <row r="42971" spans="12:12" x14ac:dyDescent="0.3">
      <c r="L42971" s="41"/>
    </row>
    <row r="42972" spans="12:12" x14ac:dyDescent="0.3">
      <c r="L42972" s="41"/>
    </row>
    <row r="42973" spans="12:12" x14ac:dyDescent="0.3">
      <c r="L42973" s="41"/>
    </row>
    <row r="42974" spans="12:12" x14ac:dyDescent="0.3">
      <c r="L42974" s="41"/>
    </row>
    <row r="42975" spans="12:12" x14ac:dyDescent="0.3">
      <c r="L42975" s="41"/>
    </row>
    <row r="42976" spans="12:12" x14ac:dyDescent="0.3">
      <c r="L42976" s="41"/>
    </row>
    <row r="42977" spans="12:12" x14ac:dyDescent="0.3">
      <c r="L42977" s="41"/>
    </row>
    <row r="42978" spans="12:12" x14ac:dyDescent="0.3">
      <c r="L42978" s="41"/>
    </row>
    <row r="42979" spans="12:12" x14ac:dyDescent="0.3">
      <c r="L42979" s="41"/>
    </row>
    <row r="42980" spans="12:12" x14ac:dyDescent="0.3">
      <c r="L42980" s="41"/>
    </row>
    <row r="42981" spans="12:12" x14ac:dyDescent="0.3">
      <c r="L42981" s="41"/>
    </row>
    <row r="42982" spans="12:12" x14ac:dyDescent="0.3">
      <c r="L42982" s="41"/>
    </row>
    <row r="42983" spans="12:12" x14ac:dyDescent="0.3">
      <c r="L42983" s="41"/>
    </row>
    <row r="42984" spans="12:12" x14ac:dyDescent="0.3">
      <c r="L42984" s="41"/>
    </row>
    <row r="42985" spans="12:12" x14ac:dyDescent="0.3">
      <c r="L42985" s="41"/>
    </row>
    <row r="42986" spans="12:12" x14ac:dyDescent="0.3">
      <c r="L42986" s="41"/>
    </row>
    <row r="42987" spans="12:12" x14ac:dyDescent="0.3">
      <c r="L42987" s="41"/>
    </row>
    <row r="42988" spans="12:12" x14ac:dyDescent="0.3">
      <c r="L42988" s="41"/>
    </row>
    <row r="42989" spans="12:12" x14ac:dyDescent="0.3">
      <c r="L42989" s="41"/>
    </row>
    <row r="42990" spans="12:12" x14ac:dyDescent="0.3">
      <c r="L42990" s="41"/>
    </row>
    <row r="42991" spans="12:12" x14ac:dyDescent="0.3">
      <c r="L42991" s="41"/>
    </row>
    <row r="42992" spans="12:12" x14ac:dyDescent="0.3">
      <c r="L42992" s="41"/>
    </row>
    <row r="42993" spans="12:12" x14ac:dyDescent="0.3">
      <c r="L42993" s="41"/>
    </row>
    <row r="42994" spans="12:12" x14ac:dyDescent="0.3">
      <c r="L42994" s="41"/>
    </row>
    <row r="42995" spans="12:12" x14ac:dyDescent="0.3">
      <c r="L42995" s="41"/>
    </row>
    <row r="42996" spans="12:12" x14ac:dyDescent="0.3">
      <c r="L42996" s="41"/>
    </row>
    <row r="42997" spans="12:12" x14ac:dyDescent="0.3">
      <c r="L42997" s="41"/>
    </row>
    <row r="42998" spans="12:12" x14ac:dyDescent="0.3">
      <c r="L42998" s="41"/>
    </row>
    <row r="42999" spans="12:12" x14ac:dyDescent="0.3">
      <c r="L42999" s="41"/>
    </row>
    <row r="43000" spans="12:12" x14ac:dyDescent="0.3">
      <c r="L43000" s="41"/>
    </row>
    <row r="43001" spans="12:12" x14ac:dyDescent="0.3">
      <c r="L43001" s="41"/>
    </row>
    <row r="43002" spans="12:12" x14ac:dyDescent="0.3">
      <c r="L43002" s="41"/>
    </row>
    <row r="43004" spans="12:12" x14ac:dyDescent="0.3">
      <c r="L43004" s="41"/>
    </row>
    <row r="43005" spans="12:12" x14ac:dyDescent="0.3">
      <c r="L43005" s="41"/>
    </row>
    <row r="43006" spans="12:12" x14ac:dyDescent="0.3">
      <c r="L43006" s="41"/>
    </row>
    <row r="43009" spans="12:12" x14ac:dyDescent="0.3">
      <c r="L43009" s="41"/>
    </row>
    <row r="43010" spans="12:12" x14ac:dyDescent="0.3">
      <c r="L43010" s="41"/>
    </row>
    <row r="43011" spans="12:12" x14ac:dyDescent="0.3">
      <c r="L43011" s="41"/>
    </row>
    <row r="43012" spans="12:12" x14ac:dyDescent="0.3">
      <c r="L43012" s="41"/>
    </row>
    <row r="43013" spans="12:12" x14ac:dyDescent="0.3">
      <c r="L43013" s="41"/>
    </row>
    <row r="43014" spans="12:12" x14ac:dyDescent="0.3">
      <c r="L43014" s="41"/>
    </row>
    <row r="43015" spans="12:12" x14ac:dyDescent="0.3">
      <c r="L43015" s="41"/>
    </row>
    <row r="43016" spans="12:12" x14ac:dyDescent="0.3">
      <c r="L43016" s="41"/>
    </row>
    <row r="43017" spans="12:12" x14ac:dyDescent="0.3">
      <c r="L43017" s="41"/>
    </row>
    <row r="43018" spans="12:12" x14ac:dyDescent="0.3">
      <c r="L43018" s="41"/>
    </row>
    <row r="43019" spans="12:12" x14ac:dyDescent="0.3">
      <c r="L43019" s="41"/>
    </row>
    <row r="43020" spans="12:12" x14ac:dyDescent="0.3">
      <c r="L43020" s="41"/>
    </row>
    <row r="43021" spans="12:12" x14ac:dyDescent="0.3">
      <c r="L43021" s="41"/>
    </row>
    <row r="43022" spans="12:12" x14ac:dyDescent="0.3">
      <c r="L43022" s="41"/>
    </row>
    <row r="43023" spans="12:12" x14ac:dyDescent="0.3">
      <c r="L43023" s="41"/>
    </row>
    <row r="43024" spans="12:12" x14ac:dyDescent="0.3">
      <c r="L43024" s="41"/>
    </row>
    <row r="43025" spans="12:12" x14ac:dyDescent="0.3">
      <c r="L43025" s="41"/>
    </row>
    <row r="43026" spans="12:12" x14ac:dyDescent="0.3">
      <c r="L43026" s="41"/>
    </row>
    <row r="43027" spans="12:12" x14ac:dyDescent="0.3">
      <c r="L43027" s="41"/>
    </row>
    <row r="43028" spans="12:12" x14ac:dyDescent="0.3">
      <c r="L43028" s="41"/>
    </row>
    <row r="43029" spans="12:12" x14ac:dyDescent="0.3">
      <c r="L43029" s="41"/>
    </row>
    <row r="43030" spans="12:12" x14ac:dyDescent="0.3">
      <c r="L43030" s="41"/>
    </row>
    <row r="43031" spans="12:12" x14ac:dyDescent="0.3">
      <c r="L43031" s="41"/>
    </row>
    <row r="43032" spans="12:12" x14ac:dyDescent="0.3">
      <c r="L43032" s="41"/>
    </row>
    <row r="43033" spans="12:12" x14ac:dyDescent="0.3">
      <c r="L43033" s="41"/>
    </row>
    <row r="43034" spans="12:12" x14ac:dyDescent="0.3">
      <c r="L43034" s="41"/>
    </row>
    <row r="43035" spans="12:12" x14ac:dyDescent="0.3">
      <c r="L43035" s="41"/>
    </row>
    <row r="43036" spans="12:12" x14ac:dyDescent="0.3">
      <c r="L43036" s="41"/>
    </row>
    <row r="43037" spans="12:12" x14ac:dyDescent="0.3">
      <c r="L43037" s="41"/>
    </row>
    <row r="43038" spans="12:12" x14ac:dyDescent="0.3">
      <c r="L43038" s="41"/>
    </row>
    <row r="43039" spans="12:12" x14ac:dyDescent="0.3">
      <c r="L43039" s="41"/>
    </row>
    <row r="43040" spans="12:12" x14ac:dyDescent="0.3">
      <c r="L43040" s="41"/>
    </row>
    <row r="43041" spans="12:12" x14ac:dyDescent="0.3">
      <c r="L43041" s="41"/>
    </row>
    <row r="43042" spans="12:12" x14ac:dyDescent="0.3">
      <c r="L43042" s="41"/>
    </row>
    <row r="43043" spans="12:12" x14ac:dyDescent="0.3">
      <c r="L43043" s="41"/>
    </row>
    <row r="43044" spans="12:12" x14ac:dyDescent="0.3">
      <c r="L43044" s="41"/>
    </row>
    <row r="43045" spans="12:12" x14ac:dyDescent="0.3">
      <c r="L43045" s="41"/>
    </row>
    <row r="43046" spans="12:12" x14ac:dyDescent="0.3">
      <c r="L43046" s="41"/>
    </row>
    <row r="43047" spans="12:12" x14ac:dyDescent="0.3">
      <c r="L43047" s="41"/>
    </row>
    <row r="43048" spans="12:12" x14ac:dyDescent="0.3">
      <c r="L43048" s="41"/>
    </row>
    <row r="43049" spans="12:12" x14ac:dyDescent="0.3">
      <c r="L43049" s="41"/>
    </row>
    <row r="43050" spans="12:12" x14ac:dyDescent="0.3">
      <c r="L43050" s="41"/>
    </row>
    <row r="43051" spans="12:12" x14ac:dyDescent="0.3">
      <c r="L43051" s="41"/>
    </row>
    <row r="43052" spans="12:12" x14ac:dyDescent="0.3">
      <c r="L43052" s="41"/>
    </row>
    <row r="43053" spans="12:12" x14ac:dyDescent="0.3">
      <c r="L43053" s="41"/>
    </row>
    <row r="43054" spans="12:12" x14ac:dyDescent="0.3">
      <c r="L43054" s="41"/>
    </row>
    <row r="43055" spans="12:12" x14ac:dyDescent="0.3">
      <c r="L43055" s="41"/>
    </row>
    <row r="43056" spans="12:12" x14ac:dyDescent="0.3">
      <c r="L43056" s="41"/>
    </row>
    <row r="43057" spans="12:12" x14ac:dyDescent="0.3">
      <c r="L43057" s="41"/>
    </row>
    <row r="43058" spans="12:12" x14ac:dyDescent="0.3">
      <c r="L43058" s="41"/>
    </row>
    <row r="43059" spans="12:12" x14ac:dyDescent="0.3">
      <c r="L43059" s="41"/>
    </row>
    <row r="43060" spans="12:12" x14ac:dyDescent="0.3">
      <c r="L43060" s="41"/>
    </row>
    <row r="43061" spans="12:12" x14ac:dyDescent="0.3">
      <c r="L43061" s="41"/>
    </row>
    <row r="43062" spans="12:12" x14ac:dyDescent="0.3">
      <c r="L43062" s="41"/>
    </row>
    <row r="43063" spans="12:12" x14ac:dyDescent="0.3">
      <c r="L43063" s="41"/>
    </row>
    <row r="43064" spans="12:12" x14ac:dyDescent="0.3">
      <c r="L43064" s="41"/>
    </row>
    <row r="43065" spans="12:12" x14ac:dyDescent="0.3">
      <c r="L43065" s="41"/>
    </row>
    <row r="43066" spans="12:12" x14ac:dyDescent="0.3">
      <c r="L43066" s="41"/>
    </row>
    <row r="43067" spans="12:12" x14ac:dyDescent="0.3">
      <c r="L43067" s="41"/>
    </row>
    <row r="43068" spans="12:12" x14ac:dyDescent="0.3">
      <c r="L43068" s="41"/>
    </row>
    <row r="43069" spans="12:12" x14ac:dyDescent="0.3">
      <c r="L43069" s="41"/>
    </row>
    <row r="43070" spans="12:12" x14ac:dyDescent="0.3">
      <c r="L43070" s="41"/>
    </row>
    <row r="43071" spans="12:12" x14ac:dyDescent="0.3">
      <c r="L43071" s="41"/>
    </row>
    <row r="43072" spans="12:12" x14ac:dyDescent="0.3">
      <c r="L43072" s="41"/>
    </row>
    <row r="43073" spans="12:12" x14ac:dyDescent="0.3">
      <c r="L43073" s="41"/>
    </row>
    <row r="43074" spans="12:12" x14ac:dyDescent="0.3">
      <c r="L43074" s="41"/>
    </row>
    <row r="43075" spans="12:12" x14ac:dyDescent="0.3">
      <c r="L43075" s="41"/>
    </row>
    <row r="43076" spans="12:12" x14ac:dyDescent="0.3">
      <c r="L43076" s="41"/>
    </row>
    <row r="43077" spans="12:12" x14ac:dyDescent="0.3">
      <c r="L43077" s="41"/>
    </row>
    <row r="43078" spans="12:12" x14ac:dyDescent="0.3">
      <c r="L43078" s="41"/>
    </row>
    <row r="43079" spans="12:12" x14ac:dyDescent="0.3">
      <c r="L43079" s="41"/>
    </row>
    <row r="43080" spans="12:12" x14ac:dyDescent="0.3">
      <c r="L43080" s="41"/>
    </row>
    <row r="43081" spans="12:12" x14ac:dyDescent="0.3">
      <c r="L43081" s="41"/>
    </row>
    <row r="43082" spans="12:12" x14ac:dyDescent="0.3">
      <c r="L43082" s="41"/>
    </row>
    <row r="43083" spans="12:12" x14ac:dyDescent="0.3">
      <c r="L43083" s="41"/>
    </row>
    <row r="43084" spans="12:12" x14ac:dyDescent="0.3">
      <c r="L43084" s="41"/>
    </row>
    <row r="43085" spans="12:12" x14ac:dyDescent="0.3">
      <c r="L43085" s="41"/>
    </row>
    <row r="43086" spans="12:12" x14ac:dyDescent="0.3">
      <c r="L43086" s="41"/>
    </row>
    <row r="43087" spans="12:12" x14ac:dyDescent="0.3">
      <c r="L43087" s="41"/>
    </row>
    <row r="43088" spans="12:12" x14ac:dyDescent="0.3">
      <c r="L43088" s="41"/>
    </row>
    <row r="43089" spans="12:12" x14ac:dyDescent="0.3">
      <c r="L43089" s="41"/>
    </row>
    <row r="43090" spans="12:12" x14ac:dyDescent="0.3">
      <c r="L43090" s="41"/>
    </row>
    <row r="43091" spans="12:12" x14ac:dyDescent="0.3">
      <c r="L43091" s="41"/>
    </row>
    <row r="43092" spans="12:12" x14ac:dyDescent="0.3">
      <c r="L43092" s="41"/>
    </row>
    <row r="43093" spans="12:12" x14ac:dyDescent="0.3">
      <c r="L43093" s="41"/>
    </row>
    <row r="43094" spans="12:12" x14ac:dyDescent="0.3">
      <c r="L43094" s="41"/>
    </row>
    <row r="43095" spans="12:12" x14ac:dyDescent="0.3">
      <c r="L43095" s="41"/>
    </row>
    <row r="43096" spans="12:12" x14ac:dyDescent="0.3">
      <c r="L43096" s="41"/>
    </row>
    <row r="43097" spans="12:12" x14ac:dyDescent="0.3">
      <c r="L43097" s="41"/>
    </row>
    <row r="43098" spans="12:12" x14ac:dyDescent="0.3">
      <c r="L43098" s="41"/>
    </row>
    <row r="43099" spans="12:12" x14ac:dyDescent="0.3">
      <c r="L43099" s="41"/>
    </row>
    <row r="43100" spans="12:12" x14ac:dyDescent="0.3">
      <c r="L43100" s="41"/>
    </row>
    <row r="43101" spans="12:12" x14ac:dyDescent="0.3">
      <c r="L43101" s="41"/>
    </row>
    <row r="43102" spans="12:12" x14ac:dyDescent="0.3">
      <c r="L43102" s="41"/>
    </row>
    <row r="43103" spans="12:12" x14ac:dyDescent="0.3">
      <c r="L43103" s="41"/>
    </row>
    <row r="43104" spans="12:12" x14ac:dyDescent="0.3">
      <c r="L43104" s="41"/>
    </row>
    <row r="43105" spans="12:12" x14ac:dyDescent="0.3">
      <c r="L43105" s="41"/>
    </row>
    <row r="43106" spans="12:12" x14ac:dyDescent="0.3">
      <c r="L43106" s="41"/>
    </row>
    <row r="43107" spans="12:12" x14ac:dyDescent="0.3">
      <c r="L43107" s="41"/>
    </row>
    <row r="43108" spans="12:12" x14ac:dyDescent="0.3">
      <c r="L43108" s="41"/>
    </row>
    <row r="43109" spans="12:12" x14ac:dyDescent="0.3">
      <c r="L43109" s="41"/>
    </row>
    <row r="43110" spans="12:12" x14ac:dyDescent="0.3">
      <c r="L43110" s="41"/>
    </row>
    <row r="43111" spans="12:12" x14ac:dyDescent="0.3">
      <c r="L43111" s="41"/>
    </row>
    <row r="43112" spans="12:12" x14ac:dyDescent="0.3">
      <c r="L43112" s="41"/>
    </row>
    <row r="43113" spans="12:12" x14ac:dyDescent="0.3">
      <c r="L43113" s="41"/>
    </row>
    <row r="43114" spans="12:12" x14ac:dyDescent="0.3">
      <c r="L43114" s="41"/>
    </row>
    <row r="43115" spans="12:12" x14ac:dyDescent="0.3">
      <c r="L43115" s="41"/>
    </row>
    <row r="43116" spans="12:12" x14ac:dyDescent="0.3">
      <c r="L43116" s="41"/>
    </row>
    <row r="43117" spans="12:12" x14ac:dyDescent="0.3">
      <c r="L43117" s="41"/>
    </row>
    <row r="43118" spans="12:12" x14ac:dyDescent="0.3">
      <c r="L43118" s="41"/>
    </row>
    <row r="43119" spans="12:12" x14ac:dyDescent="0.3">
      <c r="L43119" s="41"/>
    </row>
    <row r="43120" spans="12:12" x14ac:dyDescent="0.3">
      <c r="L43120" s="41"/>
    </row>
    <row r="43121" spans="12:12" x14ac:dyDescent="0.3">
      <c r="L43121" s="41"/>
    </row>
    <row r="43122" spans="12:12" x14ac:dyDescent="0.3">
      <c r="L43122" s="41"/>
    </row>
    <row r="43123" spans="12:12" x14ac:dyDescent="0.3">
      <c r="L43123" s="41"/>
    </row>
    <row r="43124" spans="12:12" x14ac:dyDescent="0.3">
      <c r="L43124" s="41"/>
    </row>
    <row r="43125" spans="12:12" x14ac:dyDescent="0.3">
      <c r="L43125" s="41"/>
    </row>
    <row r="43126" spans="12:12" x14ac:dyDescent="0.3">
      <c r="L43126" s="41"/>
    </row>
    <row r="43127" spans="12:12" x14ac:dyDescent="0.3">
      <c r="L43127" s="41"/>
    </row>
    <row r="43128" spans="12:12" x14ac:dyDescent="0.3">
      <c r="L43128" s="41"/>
    </row>
    <row r="43129" spans="12:12" x14ac:dyDescent="0.3">
      <c r="L43129" s="41"/>
    </row>
    <row r="43130" spans="12:12" x14ac:dyDescent="0.3">
      <c r="L43130" s="41"/>
    </row>
    <row r="43131" spans="12:12" x14ac:dyDescent="0.3">
      <c r="L43131" s="41"/>
    </row>
    <row r="43132" spans="12:12" x14ac:dyDescent="0.3">
      <c r="L43132" s="41"/>
    </row>
    <row r="43133" spans="12:12" x14ac:dyDescent="0.3">
      <c r="L43133" s="41"/>
    </row>
    <row r="43134" spans="12:12" x14ac:dyDescent="0.3">
      <c r="L43134" s="41"/>
    </row>
    <row r="43135" spans="12:12" x14ac:dyDescent="0.3">
      <c r="L43135" s="41"/>
    </row>
    <row r="43136" spans="12:12" x14ac:dyDescent="0.3">
      <c r="L43136" s="41"/>
    </row>
    <row r="43137" spans="12:12" x14ac:dyDescent="0.3">
      <c r="L43137" s="41"/>
    </row>
    <row r="43138" spans="12:12" x14ac:dyDescent="0.3">
      <c r="L43138" s="41"/>
    </row>
    <row r="43139" spans="12:12" x14ac:dyDescent="0.3">
      <c r="L43139" s="41"/>
    </row>
    <row r="43140" spans="12:12" x14ac:dyDescent="0.3">
      <c r="L43140" s="41"/>
    </row>
    <row r="43141" spans="12:12" x14ac:dyDescent="0.3">
      <c r="L43141" s="41"/>
    </row>
    <row r="43142" spans="12:12" x14ac:dyDescent="0.3">
      <c r="L43142" s="41"/>
    </row>
    <row r="43143" spans="12:12" x14ac:dyDescent="0.3">
      <c r="L43143" s="41"/>
    </row>
    <row r="43144" spans="12:12" x14ac:dyDescent="0.3">
      <c r="L43144" s="41"/>
    </row>
    <row r="43145" spans="12:12" x14ac:dyDescent="0.3">
      <c r="L43145" s="41"/>
    </row>
    <row r="43146" spans="12:12" x14ac:dyDescent="0.3">
      <c r="L43146" s="41"/>
    </row>
    <row r="43147" spans="12:12" x14ac:dyDescent="0.3">
      <c r="L43147" s="41"/>
    </row>
    <row r="43148" spans="12:12" x14ac:dyDescent="0.3">
      <c r="L43148" s="41"/>
    </row>
    <row r="43149" spans="12:12" x14ac:dyDescent="0.3">
      <c r="L43149" s="41"/>
    </row>
    <row r="43150" spans="12:12" x14ac:dyDescent="0.3">
      <c r="L43150" s="41"/>
    </row>
    <row r="43151" spans="12:12" x14ac:dyDescent="0.3">
      <c r="L43151" s="41"/>
    </row>
    <row r="43152" spans="12:12" x14ac:dyDescent="0.3">
      <c r="L43152" s="41"/>
    </row>
    <row r="43153" spans="12:12" x14ac:dyDescent="0.3">
      <c r="L43153" s="41"/>
    </row>
    <row r="43154" spans="12:12" x14ac:dyDescent="0.3">
      <c r="L43154" s="41"/>
    </row>
    <row r="43155" spans="12:12" x14ac:dyDescent="0.3">
      <c r="L43155" s="41"/>
    </row>
    <row r="43156" spans="12:12" x14ac:dyDescent="0.3">
      <c r="L43156" s="41"/>
    </row>
    <row r="43157" spans="12:12" x14ac:dyDescent="0.3">
      <c r="L43157" s="41"/>
    </row>
    <row r="43158" spans="12:12" x14ac:dyDescent="0.3">
      <c r="L43158" s="41"/>
    </row>
    <row r="43159" spans="12:12" x14ac:dyDescent="0.3">
      <c r="L43159" s="41"/>
    </row>
    <row r="43160" spans="12:12" x14ac:dyDescent="0.3">
      <c r="L43160" s="41"/>
    </row>
    <row r="43161" spans="12:12" x14ac:dyDescent="0.3">
      <c r="L43161" s="41"/>
    </row>
    <row r="43162" spans="12:12" x14ac:dyDescent="0.3">
      <c r="L43162" s="41"/>
    </row>
    <row r="43163" spans="12:12" x14ac:dyDescent="0.3">
      <c r="L43163" s="41"/>
    </row>
    <row r="43164" spans="12:12" x14ac:dyDescent="0.3">
      <c r="L43164" s="41"/>
    </row>
    <row r="43165" spans="12:12" x14ac:dyDescent="0.3">
      <c r="L43165" s="41"/>
    </row>
    <row r="43166" spans="12:12" x14ac:dyDescent="0.3">
      <c r="L43166" s="41"/>
    </row>
    <row r="43167" spans="12:12" x14ac:dyDescent="0.3">
      <c r="L43167" s="41"/>
    </row>
    <row r="43168" spans="12:12" x14ac:dyDescent="0.3">
      <c r="L43168" s="41"/>
    </row>
    <row r="43169" spans="12:12" x14ac:dyDescent="0.3">
      <c r="L43169" s="41"/>
    </row>
    <row r="43170" spans="12:12" x14ac:dyDescent="0.3">
      <c r="L43170" s="41"/>
    </row>
    <row r="43171" spans="12:12" x14ac:dyDescent="0.3">
      <c r="L43171" s="41"/>
    </row>
    <row r="43172" spans="12:12" x14ac:dyDescent="0.3">
      <c r="L43172" s="41"/>
    </row>
    <row r="43173" spans="12:12" x14ac:dyDescent="0.3">
      <c r="L43173" s="41"/>
    </row>
    <row r="43174" spans="12:12" x14ac:dyDescent="0.3">
      <c r="L43174" s="41"/>
    </row>
    <row r="43175" spans="12:12" x14ac:dyDescent="0.3">
      <c r="L43175" s="41"/>
    </row>
    <row r="43176" spans="12:12" x14ac:dyDescent="0.3">
      <c r="L43176" s="41"/>
    </row>
    <row r="43177" spans="12:12" x14ac:dyDescent="0.3">
      <c r="L43177" s="41"/>
    </row>
    <row r="43178" spans="12:12" x14ac:dyDescent="0.3">
      <c r="L43178" s="41"/>
    </row>
    <row r="43179" spans="12:12" x14ac:dyDescent="0.3">
      <c r="L43179" s="41"/>
    </row>
    <row r="43180" spans="12:12" x14ac:dyDescent="0.3">
      <c r="L43180" s="41"/>
    </row>
    <row r="43181" spans="12:12" x14ac:dyDescent="0.3">
      <c r="L43181" s="41"/>
    </row>
    <row r="43182" spans="12:12" x14ac:dyDescent="0.3">
      <c r="L43182" s="41"/>
    </row>
    <row r="43183" spans="12:12" x14ac:dyDescent="0.3">
      <c r="L43183" s="41"/>
    </row>
    <row r="43184" spans="12:12" x14ac:dyDescent="0.3">
      <c r="L43184" s="41"/>
    </row>
    <row r="43185" spans="12:12" x14ac:dyDescent="0.3">
      <c r="L43185" s="41"/>
    </row>
    <row r="43186" spans="12:12" x14ac:dyDescent="0.3">
      <c r="L43186" s="41"/>
    </row>
    <row r="43187" spans="12:12" x14ac:dyDescent="0.3">
      <c r="L43187" s="41"/>
    </row>
    <row r="43188" spans="12:12" x14ac:dyDescent="0.3">
      <c r="L43188" s="41"/>
    </row>
    <row r="43189" spans="12:12" x14ac:dyDescent="0.3">
      <c r="L43189" s="41"/>
    </row>
    <row r="43190" spans="12:12" x14ac:dyDescent="0.3">
      <c r="L43190" s="41"/>
    </row>
    <row r="43191" spans="12:12" x14ac:dyDescent="0.3">
      <c r="L43191" s="41"/>
    </row>
    <row r="43192" spans="12:12" x14ac:dyDescent="0.3">
      <c r="L43192" s="41"/>
    </row>
    <row r="43193" spans="12:12" x14ac:dyDescent="0.3">
      <c r="L43193" s="41"/>
    </row>
    <row r="43194" spans="12:12" x14ac:dyDescent="0.3">
      <c r="L43194" s="41"/>
    </row>
    <row r="43195" spans="12:12" x14ac:dyDescent="0.3">
      <c r="L43195" s="41"/>
    </row>
    <row r="43196" spans="12:12" x14ac:dyDescent="0.3">
      <c r="L43196" s="41"/>
    </row>
    <row r="43197" spans="12:12" x14ac:dyDescent="0.3">
      <c r="L43197" s="41"/>
    </row>
    <row r="43198" spans="12:12" x14ac:dyDescent="0.3">
      <c r="L43198" s="41"/>
    </row>
    <row r="43199" spans="12:12" x14ac:dyDescent="0.3">
      <c r="L43199" s="41"/>
    </row>
    <row r="43200" spans="12:12" x14ac:dyDescent="0.3">
      <c r="L43200" s="41"/>
    </row>
    <row r="43201" spans="12:12" x14ac:dyDescent="0.3">
      <c r="L43201" s="41"/>
    </row>
    <row r="43202" spans="12:12" x14ac:dyDescent="0.3">
      <c r="L43202" s="41"/>
    </row>
    <row r="43203" spans="12:12" x14ac:dyDescent="0.3">
      <c r="L43203" s="41"/>
    </row>
    <row r="43204" spans="12:12" x14ac:dyDescent="0.3">
      <c r="L43204" s="41"/>
    </row>
    <row r="43205" spans="12:12" x14ac:dyDescent="0.3">
      <c r="L43205" s="41"/>
    </row>
    <row r="43206" spans="12:12" x14ac:dyDescent="0.3">
      <c r="L43206" s="41"/>
    </row>
    <row r="43207" spans="12:12" x14ac:dyDescent="0.3">
      <c r="L43207" s="41"/>
    </row>
    <row r="43208" spans="12:12" x14ac:dyDescent="0.3">
      <c r="L43208" s="41"/>
    </row>
    <row r="43209" spans="12:12" x14ac:dyDescent="0.3">
      <c r="L43209" s="41"/>
    </row>
    <row r="43210" spans="12:12" x14ac:dyDescent="0.3">
      <c r="L43210" s="41"/>
    </row>
    <row r="43211" spans="12:12" x14ac:dyDescent="0.3">
      <c r="L43211" s="41"/>
    </row>
    <row r="43212" spans="12:12" x14ac:dyDescent="0.3">
      <c r="L43212" s="41"/>
    </row>
    <row r="43213" spans="12:12" x14ac:dyDescent="0.3">
      <c r="L43213" s="41"/>
    </row>
    <row r="43214" spans="12:12" x14ac:dyDescent="0.3">
      <c r="L43214" s="41"/>
    </row>
    <row r="43215" spans="12:12" x14ac:dyDescent="0.3">
      <c r="L43215" s="41"/>
    </row>
    <row r="43216" spans="12:12" x14ac:dyDescent="0.3">
      <c r="L43216" s="41"/>
    </row>
    <row r="43217" spans="12:12" x14ac:dyDescent="0.3">
      <c r="L43217" s="41"/>
    </row>
    <row r="43218" spans="12:12" x14ac:dyDescent="0.3">
      <c r="L43218" s="41"/>
    </row>
    <row r="43219" spans="12:12" x14ac:dyDescent="0.3">
      <c r="L43219" s="41"/>
    </row>
    <row r="43220" spans="12:12" x14ac:dyDescent="0.3">
      <c r="L43220" s="41"/>
    </row>
    <row r="43221" spans="12:12" x14ac:dyDescent="0.3">
      <c r="L43221" s="41"/>
    </row>
    <row r="43222" spans="12:12" x14ac:dyDescent="0.3">
      <c r="L43222" s="41"/>
    </row>
    <row r="43223" spans="12:12" x14ac:dyDescent="0.3">
      <c r="L43223" s="41"/>
    </row>
    <row r="43224" spans="12:12" x14ac:dyDescent="0.3">
      <c r="L43224" s="41"/>
    </row>
    <row r="43225" spans="12:12" x14ac:dyDescent="0.3">
      <c r="L43225" s="41"/>
    </row>
    <row r="43226" spans="12:12" x14ac:dyDescent="0.3">
      <c r="L43226" s="41"/>
    </row>
    <row r="43227" spans="12:12" x14ac:dyDescent="0.3">
      <c r="L43227" s="41"/>
    </row>
    <row r="43228" spans="12:12" x14ac:dyDescent="0.3">
      <c r="L43228" s="41"/>
    </row>
    <row r="43229" spans="12:12" x14ac:dyDescent="0.3">
      <c r="L43229" s="41"/>
    </row>
    <row r="43230" spans="12:12" x14ac:dyDescent="0.3">
      <c r="L43230" s="41"/>
    </row>
    <row r="43231" spans="12:12" x14ac:dyDescent="0.3">
      <c r="L43231" s="41"/>
    </row>
    <row r="43232" spans="12:12" x14ac:dyDescent="0.3">
      <c r="L43232" s="41"/>
    </row>
    <row r="43233" spans="12:12" x14ac:dyDescent="0.3">
      <c r="L43233" s="41"/>
    </row>
    <row r="43234" spans="12:12" x14ac:dyDescent="0.3">
      <c r="L43234" s="41"/>
    </row>
    <row r="43235" spans="12:12" x14ac:dyDescent="0.3">
      <c r="L43235" s="41"/>
    </row>
    <row r="43236" spans="12:12" x14ac:dyDescent="0.3">
      <c r="L43236" s="41"/>
    </row>
    <row r="43237" spans="12:12" x14ac:dyDescent="0.3">
      <c r="L43237" s="41"/>
    </row>
    <row r="43238" spans="12:12" x14ac:dyDescent="0.3">
      <c r="L43238" s="41"/>
    </row>
    <row r="43239" spans="12:12" x14ac:dyDescent="0.3">
      <c r="L43239" s="41"/>
    </row>
    <row r="43240" spans="12:12" x14ac:dyDescent="0.3">
      <c r="L43240" s="41"/>
    </row>
    <row r="43241" spans="12:12" x14ac:dyDescent="0.3">
      <c r="L43241" s="41"/>
    </row>
    <row r="43242" spans="12:12" x14ac:dyDescent="0.3">
      <c r="L43242" s="41"/>
    </row>
    <row r="43243" spans="12:12" x14ac:dyDescent="0.3">
      <c r="L43243" s="41"/>
    </row>
    <row r="43244" spans="12:12" x14ac:dyDescent="0.3">
      <c r="L43244" s="41"/>
    </row>
    <row r="43245" spans="12:12" x14ac:dyDescent="0.3">
      <c r="L43245" s="41"/>
    </row>
    <row r="43246" spans="12:12" x14ac:dyDescent="0.3">
      <c r="L43246" s="41"/>
    </row>
    <row r="43247" spans="12:12" x14ac:dyDescent="0.3">
      <c r="L43247" s="41"/>
    </row>
    <row r="43248" spans="12:12" x14ac:dyDescent="0.3">
      <c r="L43248" s="41"/>
    </row>
    <row r="43249" spans="12:12" x14ac:dyDescent="0.3">
      <c r="L43249" s="41"/>
    </row>
    <row r="43250" spans="12:12" x14ac:dyDescent="0.3">
      <c r="L43250" s="41"/>
    </row>
    <row r="43251" spans="12:12" x14ac:dyDescent="0.3">
      <c r="L43251" s="41"/>
    </row>
    <row r="43252" spans="12:12" x14ac:dyDescent="0.3">
      <c r="L43252" s="41"/>
    </row>
    <row r="43253" spans="12:12" x14ac:dyDescent="0.3">
      <c r="L43253" s="41"/>
    </row>
    <row r="43254" spans="12:12" x14ac:dyDescent="0.3">
      <c r="L43254" s="41"/>
    </row>
    <row r="43255" spans="12:12" x14ac:dyDescent="0.3">
      <c r="L43255" s="41"/>
    </row>
    <row r="43256" spans="12:12" x14ac:dyDescent="0.3">
      <c r="L43256" s="41"/>
    </row>
    <row r="43257" spans="12:12" x14ac:dyDescent="0.3">
      <c r="L43257" s="41"/>
    </row>
    <row r="43258" spans="12:12" x14ac:dyDescent="0.3">
      <c r="L43258" s="41"/>
    </row>
    <row r="43259" spans="12:12" x14ac:dyDescent="0.3">
      <c r="L43259" s="41"/>
    </row>
    <row r="43260" spans="12:12" x14ac:dyDescent="0.3">
      <c r="L43260" s="41"/>
    </row>
    <row r="43261" spans="12:12" x14ac:dyDescent="0.3">
      <c r="L43261" s="41"/>
    </row>
    <row r="43262" spans="12:12" x14ac:dyDescent="0.3">
      <c r="L43262" s="41"/>
    </row>
    <row r="43263" spans="12:12" x14ac:dyDescent="0.3">
      <c r="L43263" s="41"/>
    </row>
    <row r="43264" spans="12:12" x14ac:dyDescent="0.3">
      <c r="L43264" s="41"/>
    </row>
    <row r="43265" spans="12:12" x14ac:dyDescent="0.3">
      <c r="L43265" s="41"/>
    </row>
    <row r="43266" spans="12:12" x14ac:dyDescent="0.3">
      <c r="L43266" s="41"/>
    </row>
    <row r="43267" spans="12:12" x14ac:dyDescent="0.3">
      <c r="L43267" s="41"/>
    </row>
    <row r="43268" spans="12:12" x14ac:dyDescent="0.3">
      <c r="L43268" s="41"/>
    </row>
    <row r="43269" spans="12:12" x14ac:dyDescent="0.3">
      <c r="L43269" s="41"/>
    </row>
    <row r="43270" spans="12:12" x14ac:dyDescent="0.3">
      <c r="L43270" s="41"/>
    </row>
    <row r="43271" spans="12:12" x14ac:dyDescent="0.3">
      <c r="L43271" s="41"/>
    </row>
    <row r="43272" spans="12:12" x14ac:dyDescent="0.3">
      <c r="L43272" s="41"/>
    </row>
    <row r="43273" spans="12:12" x14ac:dyDescent="0.3">
      <c r="L43273" s="41"/>
    </row>
    <row r="43274" spans="12:12" x14ac:dyDescent="0.3">
      <c r="L43274" s="41"/>
    </row>
    <row r="43275" spans="12:12" x14ac:dyDescent="0.3">
      <c r="L43275" s="41"/>
    </row>
    <row r="43276" spans="12:12" x14ac:dyDescent="0.3">
      <c r="L43276" s="41"/>
    </row>
    <row r="43277" spans="12:12" x14ac:dyDescent="0.3">
      <c r="L43277" s="41"/>
    </row>
    <row r="43278" spans="12:12" x14ac:dyDescent="0.3">
      <c r="L43278" s="41"/>
    </row>
    <row r="43279" spans="12:12" x14ac:dyDescent="0.3">
      <c r="L43279" s="41"/>
    </row>
    <row r="43280" spans="12:12" x14ac:dyDescent="0.3">
      <c r="L43280" s="41"/>
    </row>
    <row r="43281" spans="12:12" x14ac:dyDescent="0.3">
      <c r="L43281" s="41"/>
    </row>
    <row r="43282" spans="12:12" x14ac:dyDescent="0.3">
      <c r="L43282" s="41"/>
    </row>
    <row r="43283" spans="12:12" x14ac:dyDescent="0.3">
      <c r="L43283" s="41"/>
    </row>
    <row r="43284" spans="12:12" x14ac:dyDescent="0.3">
      <c r="L43284" s="41"/>
    </row>
    <row r="43285" spans="12:12" x14ac:dyDescent="0.3">
      <c r="L43285" s="41"/>
    </row>
    <row r="43286" spans="12:12" x14ac:dyDescent="0.3">
      <c r="L43286" s="41"/>
    </row>
    <row r="43287" spans="12:12" x14ac:dyDescent="0.3">
      <c r="L43287" s="41"/>
    </row>
    <row r="43288" spans="12:12" x14ac:dyDescent="0.3">
      <c r="L43288" s="41"/>
    </row>
    <row r="43289" spans="12:12" x14ac:dyDescent="0.3">
      <c r="L43289" s="41"/>
    </row>
    <row r="43290" spans="12:12" x14ac:dyDescent="0.3">
      <c r="L43290" s="41"/>
    </row>
    <row r="43291" spans="12:12" x14ac:dyDescent="0.3">
      <c r="L43291" s="41"/>
    </row>
    <row r="43292" spans="12:12" x14ac:dyDescent="0.3">
      <c r="L43292" s="41"/>
    </row>
    <row r="43293" spans="12:12" x14ac:dyDescent="0.3">
      <c r="L43293" s="41"/>
    </row>
    <row r="43294" spans="12:12" x14ac:dyDescent="0.3">
      <c r="L43294" s="41"/>
    </row>
    <row r="43295" spans="12:12" x14ac:dyDescent="0.3">
      <c r="L43295" s="41"/>
    </row>
    <row r="43296" spans="12:12" x14ac:dyDescent="0.3">
      <c r="L43296" s="41"/>
    </row>
    <row r="43297" spans="12:12" x14ac:dyDescent="0.3">
      <c r="L43297" s="41"/>
    </row>
    <row r="43298" spans="12:12" x14ac:dyDescent="0.3">
      <c r="L43298" s="41"/>
    </row>
    <row r="43299" spans="12:12" x14ac:dyDescent="0.3">
      <c r="L43299" s="41"/>
    </row>
    <row r="43300" spans="12:12" x14ac:dyDescent="0.3">
      <c r="L43300" s="41"/>
    </row>
    <row r="43301" spans="12:12" x14ac:dyDescent="0.3">
      <c r="L43301" s="41"/>
    </row>
    <row r="43302" spans="12:12" x14ac:dyDescent="0.3">
      <c r="L43302" s="41"/>
    </row>
    <row r="43303" spans="12:12" x14ac:dyDescent="0.3">
      <c r="L43303" s="41"/>
    </row>
    <row r="43304" spans="12:12" x14ac:dyDescent="0.3">
      <c r="L43304" s="41"/>
    </row>
    <row r="43305" spans="12:12" x14ac:dyDescent="0.3">
      <c r="L43305" s="41"/>
    </row>
    <row r="43306" spans="12:12" x14ac:dyDescent="0.3">
      <c r="L43306" s="41"/>
    </row>
    <row r="43307" spans="12:12" x14ac:dyDescent="0.3">
      <c r="L43307" s="41"/>
    </row>
    <row r="43308" spans="12:12" x14ac:dyDescent="0.3">
      <c r="L43308" s="41"/>
    </row>
    <row r="43309" spans="12:12" x14ac:dyDescent="0.3">
      <c r="L43309" s="41"/>
    </row>
    <row r="43310" spans="12:12" x14ac:dyDescent="0.3">
      <c r="L43310" s="41"/>
    </row>
    <row r="43311" spans="12:12" x14ac:dyDescent="0.3">
      <c r="L43311" s="41"/>
    </row>
    <row r="43312" spans="12:12" x14ac:dyDescent="0.3">
      <c r="L43312" s="41"/>
    </row>
    <row r="43313" spans="12:12" x14ac:dyDescent="0.3">
      <c r="L43313" s="41"/>
    </row>
    <row r="43314" spans="12:12" x14ac:dyDescent="0.3">
      <c r="L43314" s="41"/>
    </row>
    <row r="43315" spans="12:12" x14ac:dyDescent="0.3">
      <c r="L43315" s="41"/>
    </row>
    <row r="43316" spans="12:12" x14ac:dyDescent="0.3">
      <c r="L43316" s="41"/>
    </row>
    <row r="43317" spans="12:12" x14ac:dyDescent="0.3">
      <c r="L43317" s="41"/>
    </row>
    <row r="43318" spans="12:12" x14ac:dyDescent="0.3">
      <c r="L43318" s="41"/>
    </row>
    <row r="43319" spans="12:12" x14ac:dyDescent="0.3">
      <c r="L43319" s="41"/>
    </row>
    <row r="43320" spans="12:12" x14ac:dyDescent="0.3">
      <c r="L43320" s="41"/>
    </row>
    <row r="43321" spans="12:12" x14ac:dyDescent="0.3">
      <c r="L43321" s="41"/>
    </row>
    <row r="43322" spans="12:12" x14ac:dyDescent="0.3">
      <c r="L43322" s="41"/>
    </row>
    <row r="43323" spans="12:12" x14ac:dyDescent="0.3">
      <c r="L43323" s="41"/>
    </row>
    <row r="43324" spans="12:12" x14ac:dyDescent="0.3">
      <c r="L43324" s="41"/>
    </row>
    <row r="43325" spans="12:12" x14ac:dyDescent="0.3">
      <c r="L43325" s="41"/>
    </row>
    <row r="43326" spans="12:12" x14ac:dyDescent="0.3">
      <c r="L43326" s="41"/>
    </row>
    <row r="43327" spans="12:12" x14ac:dyDescent="0.3">
      <c r="L43327" s="41"/>
    </row>
    <row r="43328" spans="12:12" x14ac:dyDescent="0.3">
      <c r="L43328" s="41"/>
    </row>
    <row r="43329" spans="12:12" x14ac:dyDescent="0.3">
      <c r="L43329" s="41"/>
    </row>
    <row r="43330" spans="12:12" x14ac:dyDescent="0.3">
      <c r="L43330" s="41"/>
    </row>
    <row r="43331" spans="12:12" x14ac:dyDescent="0.3">
      <c r="L43331" s="41"/>
    </row>
    <row r="43332" spans="12:12" x14ac:dyDescent="0.3">
      <c r="L43332" s="41"/>
    </row>
    <row r="43333" spans="12:12" x14ac:dyDescent="0.3">
      <c r="L43333" s="41"/>
    </row>
    <row r="43334" spans="12:12" x14ac:dyDescent="0.3">
      <c r="L43334" s="41"/>
    </row>
    <row r="43335" spans="12:12" x14ac:dyDescent="0.3">
      <c r="L43335" s="41"/>
    </row>
    <row r="43336" spans="12:12" x14ac:dyDescent="0.3">
      <c r="L43336" s="41"/>
    </row>
    <row r="43337" spans="12:12" x14ac:dyDescent="0.3">
      <c r="L43337" s="41"/>
    </row>
    <row r="43338" spans="12:12" x14ac:dyDescent="0.3">
      <c r="L43338" s="41"/>
    </row>
    <row r="43339" spans="12:12" x14ac:dyDescent="0.3">
      <c r="L43339" s="41"/>
    </row>
    <row r="43340" spans="12:12" x14ac:dyDescent="0.3">
      <c r="L43340" s="41"/>
    </row>
    <row r="43341" spans="12:12" x14ac:dyDescent="0.3">
      <c r="L43341" s="41"/>
    </row>
    <row r="43342" spans="12:12" x14ac:dyDescent="0.3">
      <c r="L43342" s="41"/>
    </row>
    <row r="43343" spans="12:12" x14ac:dyDescent="0.3">
      <c r="L43343" s="41"/>
    </row>
    <row r="43344" spans="12:12" x14ac:dyDescent="0.3">
      <c r="L43344" s="41"/>
    </row>
    <row r="43345" spans="12:12" x14ac:dyDescent="0.3">
      <c r="L43345" s="41"/>
    </row>
    <row r="43346" spans="12:12" x14ac:dyDescent="0.3">
      <c r="L43346" s="41"/>
    </row>
    <row r="43347" spans="12:12" x14ac:dyDescent="0.3">
      <c r="L43347" s="41"/>
    </row>
    <row r="43348" spans="12:12" x14ac:dyDescent="0.3">
      <c r="L43348" s="41"/>
    </row>
    <row r="43349" spans="12:12" x14ac:dyDescent="0.3">
      <c r="L43349" s="41"/>
    </row>
    <row r="43350" spans="12:12" x14ac:dyDescent="0.3">
      <c r="L43350" s="41"/>
    </row>
    <row r="43351" spans="12:12" x14ac:dyDescent="0.3">
      <c r="L43351" s="41"/>
    </row>
    <row r="43352" spans="12:12" x14ac:dyDescent="0.3">
      <c r="L43352" s="41"/>
    </row>
    <row r="43353" spans="12:12" x14ac:dyDescent="0.3">
      <c r="L43353" s="41"/>
    </row>
    <row r="43354" spans="12:12" x14ac:dyDescent="0.3">
      <c r="L43354" s="41"/>
    </row>
    <row r="43355" spans="12:12" x14ac:dyDescent="0.3">
      <c r="L43355" s="41"/>
    </row>
    <row r="43356" spans="12:12" x14ac:dyDescent="0.3">
      <c r="L43356" s="41"/>
    </row>
    <row r="43357" spans="12:12" x14ac:dyDescent="0.3">
      <c r="L43357" s="41"/>
    </row>
    <row r="43358" spans="12:12" x14ac:dyDescent="0.3">
      <c r="L43358" s="41"/>
    </row>
    <row r="43359" spans="12:12" x14ac:dyDescent="0.3">
      <c r="L43359" s="41"/>
    </row>
    <row r="43360" spans="12:12" x14ac:dyDescent="0.3">
      <c r="L43360" s="41"/>
    </row>
    <row r="43361" spans="12:12" x14ac:dyDescent="0.3">
      <c r="L43361" s="41"/>
    </row>
    <row r="43362" spans="12:12" x14ac:dyDescent="0.3">
      <c r="L43362" s="41"/>
    </row>
    <row r="43363" spans="12:12" x14ac:dyDescent="0.3">
      <c r="L43363" s="41"/>
    </row>
    <row r="43364" spans="12:12" x14ac:dyDescent="0.3">
      <c r="L43364" s="41"/>
    </row>
    <row r="43365" spans="12:12" x14ac:dyDescent="0.3">
      <c r="L43365" s="41"/>
    </row>
    <row r="43366" spans="12:12" x14ac:dyDescent="0.3">
      <c r="L43366" s="41"/>
    </row>
    <row r="43367" spans="12:12" x14ac:dyDescent="0.3">
      <c r="L43367" s="41"/>
    </row>
    <row r="43368" spans="12:12" x14ac:dyDescent="0.3">
      <c r="L43368" s="41"/>
    </row>
    <row r="43369" spans="12:12" x14ac:dyDescent="0.3">
      <c r="L43369" s="41"/>
    </row>
    <row r="43370" spans="12:12" x14ac:dyDescent="0.3">
      <c r="L43370" s="41"/>
    </row>
    <row r="43371" spans="12:12" x14ac:dyDescent="0.3">
      <c r="L43371" s="41"/>
    </row>
    <row r="43372" spans="12:12" x14ac:dyDescent="0.3">
      <c r="L43372" s="41"/>
    </row>
    <row r="43373" spans="12:12" x14ac:dyDescent="0.3">
      <c r="L43373" s="41"/>
    </row>
    <row r="43374" spans="12:12" x14ac:dyDescent="0.3">
      <c r="L43374" s="41"/>
    </row>
    <row r="43375" spans="12:12" x14ac:dyDescent="0.3">
      <c r="L43375" s="41"/>
    </row>
    <row r="43376" spans="12:12" x14ac:dyDescent="0.3">
      <c r="L43376" s="41"/>
    </row>
    <row r="43377" spans="12:12" x14ac:dyDescent="0.3">
      <c r="L43377" s="41"/>
    </row>
    <row r="43378" spans="12:12" x14ac:dyDescent="0.3">
      <c r="L43378" s="41"/>
    </row>
    <row r="43379" spans="12:12" x14ac:dyDescent="0.3">
      <c r="L43379" s="41"/>
    </row>
    <row r="43380" spans="12:12" x14ac:dyDescent="0.3">
      <c r="L43380" s="41"/>
    </row>
    <row r="43381" spans="12:12" x14ac:dyDescent="0.3">
      <c r="L43381" s="41"/>
    </row>
    <row r="43382" spans="12:12" x14ac:dyDescent="0.3">
      <c r="L43382" s="41"/>
    </row>
    <row r="43383" spans="12:12" x14ac:dyDescent="0.3">
      <c r="L43383" s="41"/>
    </row>
    <row r="43384" spans="12:12" x14ac:dyDescent="0.3">
      <c r="L43384" s="41"/>
    </row>
    <row r="43385" spans="12:12" x14ac:dyDescent="0.3">
      <c r="L43385" s="41"/>
    </row>
    <row r="43386" spans="12:12" x14ac:dyDescent="0.3">
      <c r="L43386" s="41"/>
    </row>
    <row r="43387" spans="12:12" x14ac:dyDescent="0.3">
      <c r="L43387" s="41"/>
    </row>
    <row r="43388" spans="12:12" x14ac:dyDescent="0.3">
      <c r="L43388" s="41"/>
    </row>
    <row r="43389" spans="12:12" x14ac:dyDescent="0.3">
      <c r="L43389" s="41"/>
    </row>
    <row r="43390" spans="12:12" x14ac:dyDescent="0.3">
      <c r="L43390" s="41"/>
    </row>
    <row r="43391" spans="12:12" x14ac:dyDescent="0.3">
      <c r="L43391" s="41"/>
    </row>
    <row r="43392" spans="12:12" x14ac:dyDescent="0.3">
      <c r="L43392" s="41"/>
    </row>
    <row r="43393" spans="12:12" x14ac:dyDescent="0.3">
      <c r="L43393" s="41"/>
    </row>
    <row r="43394" spans="12:12" x14ac:dyDescent="0.3">
      <c r="L43394" s="41"/>
    </row>
    <row r="43395" spans="12:12" x14ac:dyDescent="0.3">
      <c r="L43395" s="41"/>
    </row>
    <row r="43396" spans="12:12" x14ac:dyDescent="0.3">
      <c r="L43396" s="41"/>
    </row>
    <row r="43397" spans="12:12" x14ac:dyDescent="0.3">
      <c r="L43397" s="41"/>
    </row>
    <row r="43398" spans="12:12" x14ac:dyDescent="0.3">
      <c r="L43398" s="41"/>
    </row>
    <row r="43399" spans="12:12" x14ac:dyDescent="0.3">
      <c r="L43399" s="41"/>
    </row>
    <row r="43400" spans="12:12" x14ac:dyDescent="0.3">
      <c r="L43400" s="41"/>
    </row>
    <row r="43401" spans="12:12" x14ac:dyDescent="0.3">
      <c r="L43401" s="41"/>
    </row>
    <row r="43402" spans="12:12" x14ac:dyDescent="0.3">
      <c r="L43402" s="41"/>
    </row>
    <row r="43403" spans="12:12" x14ac:dyDescent="0.3">
      <c r="L43403" s="41"/>
    </row>
    <row r="43404" spans="12:12" x14ac:dyDescent="0.3">
      <c r="L43404" s="41"/>
    </row>
    <row r="43405" spans="12:12" x14ac:dyDescent="0.3">
      <c r="L43405" s="41"/>
    </row>
    <row r="43406" spans="12:12" x14ac:dyDescent="0.3">
      <c r="L43406" s="41"/>
    </row>
    <row r="43407" spans="12:12" x14ac:dyDescent="0.3">
      <c r="L43407" s="41"/>
    </row>
    <row r="43408" spans="12:12" x14ac:dyDescent="0.3">
      <c r="L43408" s="41"/>
    </row>
    <row r="43409" spans="12:12" x14ac:dyDescent="0.3">
      <c r="L43409" s="41"/>
    </row>
    <row r="43410" spans="12:12" x14ac:dyDescent="0.3">
      <c r="L43410" s="41"/>
    </row>
    <row r="43411" spans="12:12" x14ac:dyDescent="0.3">
      <c r="L43411" s="41"/>
    </row>
    <row r="43412" spans="12:12" x14ac:dyDescent="0.3">
      <c r="L43412" s="41"/>
    </row>
    <row r="43413" spans="12:12" x14ac:dyDescent="0.3">
      <c r="L43413" s="41"/>
    </row>
    <row r="43414" spans="12:12" x14ac:dyDescent="0.3">
      <c r="L43414" s="41"/>
    </row>
    <row r="43415" spans="12:12" x14ac:dyDescent="0.3">
      <c r="L43415" s="41"/>
    </row>
    <row r="43416" spans="12:12" x14ac:dyDescent="0.3">
      <c r="L43416" s="41"/>
    </row>
    <row r="43417" spans="12:12" x14ac:dyDescent="0.3">
      <c r="L43417" s="41"/>
    </row>
    <row r="43418" spans="12:12" x14ac:dyDescent="0.3">
      <c r="L43418" s="41"/>
    </row>
    <row r="43419" spans="12:12" x14ac:dyDescent="0.3">
      <c r="L43419" s="41"/>
    </row>
    <row r="43420" spans="12:12" x14ac:dyDescent="0.3">
      <c r="L43420" s="41"/>
    </row>
    <row r="43421" spans="12:12" x14ac:dyDescent="0.3">
      <c r="L43421" s="41"/>
    </row>
    <row r="43422" spans="12:12" x14ac:dyDescent="0.3">
      <c r="L43422" s="41"/>
    </row>
    <row r="43423" spans="12:12" x14ac:dyDescent="0.3">
      <c r="L43423" s="41"/>
    </row>
    <row r="43424" spans="12:12" x14ac:dyDescent="0.3">
      <c r="L43424" s="41"/>
    </row>
    <row r="43425" spans="12:12" x14ac:dyDescent="0.3">
      <c r="L43425" s="41"/>
    </row>
    <row r="43426" spans="12:12" x14ac:dyDescent="0.3">
      <c r="L43426" s="41"/>
    </row>
    <row r="43427" spans="12:12" x14ac:dyDescent="0.3">
      <c r="L43427" s="41"/>
    </row>
    <row r="43428" spans="12:12" x14ac:dyDescent="0.3">
      <c r="L43428" s="41"/>
    </row>
    <row r="43429" spans="12:12" x14ac:dyDescent="0.3">
      <c r="L43429" s="41"/>
    </row>
    <row r="43430" spans="12:12" x14ac:dyDescent="0.3">
      <c r="L43430" s="41"/>
    </row>
    <row r="43431" spans="12:12" x14ac:dyDescent="0.3">
      <c r="L43431" s="41"/>
    </row>
    <row r="43432" spans="12:12" x14ac:dyDescent="0.3">
      <c r="L43432" s="41"/>
    </row>
    <row r="43433" spans="12:12" x14ac:dyDescent="0.3">
      <c r="L43433" s="41"/>
    </row>
    <row r="43434" spans="12:12" x14ac:dyDescent="0.3">
      <c r="L43434" s="41"/>
    </row>
    <row r="43435" spans="12:12" x14ac:dyDescent="0.3">
      <c r="L43435" s="41"/>
    </row>
    <row r="43436" spans="12:12" x14ac:dyDescent="0.3">
      <c r="L43436" s="41"/>
    </row>
    <row r="43437" spans="12:12" x14ac:dyDescent="0.3">
      <c r="L43437" s="41"/>
    </row>
    <row r="43438" spans="12:12" x14ac:dyDescent="0.3">
      <c r="L43438" s="41"/>
    </row>
    <row r="43439" spans="12:12" x14ac:dyDescent="0.3">
      <c r="L43439" s="41"/>
    </row>
    <row r="43440" spans="12:12" x14ac:dyDescent="0.3">
      <c r="L43440" s="41"/>
    </row>
    <row r="43441" spans="12:12" x14ac:dyDescent="0.3">
      <c r="L43441" s="41"/>
    </row>
    <row r="43442" spans="12:12" x14ac:dyDescent="0.3">
      <c r="L43442" s="41"/>
    </row>
    <row r="43443" spans="12:12" x14ac:dyDescent="0.3">
      <c r="L43443" s="41"/>
    </row>
    <row r="43444" spans="12:12" x14ac:dyDescent="0.3">
      <c r="L43444" s="41"/>
    </row>
    <row r="43445" spans="12:12" x14ac:dyDescent="0.3">
      <c r="L43445" s="41"/>
    </row>
    <row r="43446" spans="12:12" x14ac:dyDescent="0.3">
      <c r="L43446" s="41"/>
    </row>
    <row r="43447" spans="12:12" x14ac:dyDescent="0.3">
      <c r="L43447" s="41"/>
    </row>
    <row r="43448" spans="12:12" x14ac:dyDescent="0.3">
      <c r="L43448" s="41"/>
    </row>
    <row r="43449" spans="12:12" x14ac:dyDescent="0.3">
      <c r="L43449" s="41"/>
    </row>
    <row r="43450" spans="12:12" x14ac:dyDescent="0.3">
      <c r="L43450" s="41"/>
    </row>
    <row r="43451" spans="12:12" x14ac:dyDescent="0.3">
      <c r="L43451" s="41"/>
    </row>
    <row r="43452" spans="12:12" x14ac:dyDescent="0.3">
      <c r="L43452" s="41"/>
    </row>
    <row r="43453" spans="12:12" x14ac:dyDescent="0.3">
      <c r="L43453" s="41"/>
    </row>
    <row r="43454" spans="12:12" x14ac:dyDescent="0.3">
      <c r="L43454" s="41"/>
    </row>
    <row r="43455" spans="12:12" x14ac:dyDescent="0.3">
      <c r="L43455" s="41"/>
    </row>
    <row r="43456" spans="12:12" x14ac:dyDescent="0.3">
      <c r="L43456" s="41"/>
    </row>
    <row r="43457" spans="12:12" x14ac:dyDescent="0.3">
      <c r="L43457" s="41"/>
    </row>
    <row r="43458" spans="12:12" x14ac:dyDescent="0.3">
      <c r="L43458" s="41"/>
    </row>
    <row r="43459" spans="12:12" x14ac:dyDescent="0.3">
      <c r="L43459" s="41"/>
    </row>
    <row r="43460" spans="12:12" x14ac:dyDescent="0.3">
      <c r="L43460" s="41"/>
    </row>
    <row r="43461" spans="12:12" x14ac:dyDescent="0.3">
      <c r="L43461" s="41"/>
    </row>
    <row r="43462" spans="12:12" x14ac:dyDescent="0.3">
      <c r="L43462" s="41"/>
    </row>
    <row r="43463" spans="12:12" x14ac:dyDescent="0.3">
      <c r="L43463" s="41"/>
    </row>
    <row r="43464" spans="12:12" x14ac:dyDescent="0.3">
      <c r="L43464" s="41"/>
    </row>
    <row r="43465" spans="12:12" x14ac:dyDescent="0.3">
      <c r="L43465" s="41"/>
    </row>
    <row r="43466" spans="12:12" x14ac:dyDescent="0.3">
      <c r="L43466" s="41"/>
    </row>
    <row r="43467" spans="12:12" x14ac:dyDescent="0.3">
      <c r="L43467" s="41"/>
    </row>
    <row r="43468" spans="12:12" x14ac:dyDescent="0.3">
      <c r="L43468" s="41"/>
    </row>
    <row r="43469" spans="12:12" x14ac:dyDescent="0.3">
      <c r="L43469" s="41"/>
    </row>
    <row r="43470" spans="12:12" x14ac:dyDescent="0.3">
      <c r="L43470" s="41"/>
    </row>
    <row r="43471" spans="12:12" x14ac:dyDescent="0.3">
      <c r="L43471" s="41"/>
    </row>
    <row r="43472" spans="12:12" x14ac:dyDescent="0.3">
      <c r="L43472" s="41"/>
    </row>
    <row r="43473" spans="12:12" x14ac:dyDescent="0.3">
      <c r="L43473" s="41"/>
    </row>
    <row r="43474" spans="12:12" x14ac:dyDescent="0.3">
      <c r="L43474" s="41"/>
    </row>
    <row r="43475" spans="12:12" x14ac:dyDescent="0.3">
      <c r="L43475" s="41"/>
    </row>
    <row r="43476" spans="12:12" x14ac:dyDescent="0.3">
      <c r="L43476" s="41"/>
    </row>
    <row r="43477" spans="12:12" x14ac:dyDescent="0.3">
      <c r="L43477" s="41"/>
    </row>
    <row r="43478" spans="12:12" x14ac:dyDescent="0.3">
      <c r="L43478" s="41"/>
    </row>
    <row r="43479" spans="12:12" x14ac:dyDescent="0.3">
      <c r="L43479" s="41"/>
    </row>
    <row r="43480" spans="12:12" x14ac:dyDescent="0.3">
      <c r="L43480" s="41"/>
    </row>
    <row r="43481" spans="12:12" x14ac:dyDescent="0.3">
      <c r="L43481" s="41"/>
    </row>
    <row r="43482" spans="12:12" x14ac:dyDescent="0.3">
      <c r="L43482" s="41"/>
    </row>
    <row r="43483" spans="12:12" x14ac:dyDescent="0.3">
      <c r="L43483" s="41"/>
    </row>
    <row r="43484" spans="12:12" x14ac:dyDescent="0.3">
      <c r="L43484" s="41"/>
    </row>
    <row r="43485" spans="12:12" x14ac:dyDescent="0.3">
      <c r="L43485" s="41"/>
    </row>
    <row r="43486" spans="12:12" x14ac:dyDescent="0.3">
      <c r="L43486" s="41"/>
    </row>
    <row r="43487" spans="12:12" x14ac:dyDescent="0.3">
      <c r="L43487" s="41"/>
    </row>
    <row r="43488" spans="12:12" x14ac:dyDescent="0.3">
      <c r="L43488" s="41"/>
    </row>
    <row r="43489" spans="12:12" x14ac:dyDescent="0.3">
      <c r="L43489" s="41"/>
    </row>
    <row r="43490" spans="12:12" x14ac:dyDescent="0.3">
      <c r="L43490" s="41"/>
    </row>
    <row r="43491" spans="12:12" x14ac:dyDescent="0.3">
      <c r="L43491" s="41"/>
    </row>
    <row r="43492" spans="12:12" x14ac:dyDescent="0.3">
      <c r="L43492" s="41"/>
    </row>
    <row r="43493" spans="12:12" x14ac:dyDescent="0.3">
      <c r="L43493" s="41"/>
    </row>
    <row r="43494" spans="12:12" x14ac:dyDescent="0.3">
      <c r="L43494" s="41"/>
    </row>
    <row r="43495" spans="12:12" x14ac:dyDescent="0.3">
      <c r="L43495" s="41"/>
    </row>
    <row r="43496" spans="12:12" x14ac:dyDescent="0.3">
      <c r="L43496" s="41"/>
    </row>
    <row r="43497" spans="12:12" x14ac:dyDescent="0.3">
      <c r="L43497" s="41"/>
    </row>
    <row r="43498" spans="12:12" x14ac:dyDescent="0.3">
      <c r="L43498" s="41"/>
    </row>
    <row r="43499" spans="12:12" x14ac:dyDescent="0.3">
      <c r="L43499" s="41"/>
    </row>
    <row r="43500" spans="12:12" x14ac:dyDescent="0.3">
      <c r="L43500" s="41"/>
    </row>
    <row r="43501" spans="12:12" x14ac:dyDescent="0.3">
      <c r="L43501" s="41"/>
    </row>
    <row r="43502" spans="12:12" x14ac:dyDescent="0.3">
      <c r="L43502" s="41"/>
    </row>
    <row r="43503" spans="12:12" x14ac:dyDescent="0.3">
      <c r="L43503" s="41"/>
    </row>
    <row r="43504" spans="12:12" x14ac:dyDescent="0.3">
      <c r="L43504" s="41"/>
    </row>
    <row r="43505" spans="12:12" x14ac:dyDescent="0.3">
      <c r="L43505" s="41"/>
    </row>
    <row r="43506" spans="12:12" x14ac:dyDescent="0.3">
      <c r="L43506" s="41"/>
    </row>
    <row r="43507" spans="12:12" x14ac:dyDescent="0.3">
      <c r="L43507" s="41"/>
    </row>
    <row r="43508" spans="12:12" x14ac:dyDescent="0.3">
      <c r="L43508" s="41"/>
    </row>
    <row r="43509" spans="12:12" x14ac:dyDescent="0.3">
      <c r="L43509" s="41"/>
    </row>
    <row r="43510" spans="12:12" x14ac:dyDescent="0.3">
      <c r="L43510" s="41"/>
    </row>
    <row r="43511" spans="12:12" x14ac:dyDescent="0.3">
      <c r="L43511" s="41"/>
    </row>
    <row r="43512" spans="12:12" x14ac:dyDescent="0.3">
      <c r="L43512" s="41"/>
    </row>
    <row r="43513" spans="12:12" x14ac:dyDescent="0.3">
      <c r="L43513" s="41"/>
    </row>
    <row r="43514" spans="12:12" x14ac:dyDescent="0.3">
      <c r="L43514" s="41"/>
    </row>
    <row r="43515" spans="12:12" x14ac:dyDescent="0.3">
      <c r="L43515" s="41"/>
    </row>
    <row r="43516" spans="12:12" x14ac:dyDescent="0.3">
      <c r="L43516" s="41"/>
    </row>
    <row r="43517" spans="12:12" x14ac:dyDescent="0.3">
      <c r="L43517" s="41"/>
    </row>
    <row r="43518" spans="12:12" x14ac:dyDescent="0.3">
      <c r="L43518" s="41"/>
    </row>
    <row r="43519" spans="12:12" x14ac:dyDescent="0.3">
      <c r="L43519" s="41"/>
    </row>
    <row r="43520" spans="12:12" x14ac:dyDescent="0.3">
      <c r="L43520" s="41"/>
    </row>
    <row r="43521" spans="12:12" x14ac:dyDescent="0.3">
      <c r="L43521" s="41"/>
    </row>
    <row r="43522" spans="12:12" x14ac:dyDescent="0.3">
      <c r="L43522" s="41"/>
    </row>
    <row r="43523" spans="12:12" x14ac:dyDescent="0.3">
      <c r="L43523" s="41"/>
    </row>
    <row r="43524" spans="12:12" x14ac:dyDescent="0.3">
      <c r="L43524" s="41"/>
    </row>
    <row r="43525" spans="12:12" x14ac:dyDescent="0.3">
      <c r="L43525" s="41"/>
    </row>
    <row r="43526" spans="12:12" x14ac:dyDescent="0.3">
      <c r="L43526" s="41"/>
    </row>
    <row r="43527" spans="12:12" x14ac:dyDescent="0.3">
      <c r="L43527" s="41"/>
    </row>
    <row r="43528" spans="12:12" x14ac:dyDescent="0.3">
      <c r="L43528" s="41"/>
    </row>
    <row r="43529" spans="12:12" x14ac:dyDescent="0.3">
      <c r="L43529" s="41"/>
    </row>
    <row r="43530" spans="12:12" x14ac:dyDescent="0.3">
      <c r="L43530" s="41"/>
    </row>
    <row r="43531" spans="12:12" x14ac:dyDescent="0.3">
      <c r="L43531" s="41"/>
    </row>
    <row r="43532" spans="12:12" x14ac:dyDescent="0.3">
      <c r="L43532" s="41"/>
    </row>
    <row r="43533" spans="12:12" x14ac:dyDescent="0.3">
      <c r="L43533" s="41"/>
    </row>
    <row r="43534" spans="12:12" x14ac:dyDescent="0.3">
      <c r="L43534" s="41"/>
    </row>
    <row r="43535" spans="12:12" x14ac:dyDescent="0.3">
      <c r="L43535" s="41"/>
    </row>
    <row r="43536" spans="12:12" x14ac:dyDescent="0.3">
      <c r="L43536" s="41"/>
    </row>
    <row r="43537" spans="12:12" x14ac:dyDescent="0.3">
      <c r="L43537" s="41"/>
    </row>
    <row r="43538" spans="12:12" x14ac:dyDescent="0.3">
      <c r="L43538" s="41"/>
    </row>
    <row r="43539" spans="12:12" x14ac:dyDescent="0.3">
      <c r="L43539" s="41"/>
    </row>
    <row r="43540" spans="12:12" x14ac:dyDescent="0.3">
      <c r="L43540" s="41"/>
    </row>
    <row r="43541" spans="12:12" x14ac:dyDescent="0.3">
      <c r="L43541" s="41"/>
    </row>
    <row r="43542" spans="12:12" x14ac:dyDescent="0.3">
      <c r="L43542" s="41"/>
    </row>
    <row r="43543" spans="12:12" x14ac:dyDescent="0.3">
      <c r="L43543" s="41"/>
    </row>
    <row r="43544" spans="12:12" x14ac:dyDescent="0.3">
      <c r="L43544" s="41"/>
    </row>
    <row r="43545" spans="12:12" x14ac:dyDescent="0.3">
      <c r="L43545" s="41"/>
    </row>
    <row r="43546" spans="12:12" x14ac:dyDescent="0.3">
      <c r="L43546" s="41"/>
    </row>
    <row r="43547" spans="12:12" x14ac:dyDescent="0.3">
      <c r="L43547" s="41"/>
    </row>
    <row r="43548" spans="12:12" x14ac:dyDescent="0.3">
      <c r="L43548" s="41"/>
    </row>
    <row r="43549" spans="12:12" x14ac:dyDescent="0.3">
      <c r="L43549" s="41"/>
    </row>
    <row r="43550" spans="12:12" x14ac:dyDescent="0.3">
      <c r="L43550" s="41"/>
    </row>
    <row r="43551" spans="12:12" x14ac:dyDescent="0.3">
      <c r="L43551" s="41"/>
    </row>
    <row r="43552" spans="12:12" x14ac:dyDescent="0.3">
      <c r="L43552" s="41"/>
    </row>
    <row r="43553" spans="12:12" x14ac:dyDescent="0.3">
      <c r="L43553" s="41"/>
    </row>
    <row r="43554" spans="12:12" x14ac:dyDescent="0.3">
      <c r="L43554" s="41"/>
    </row>
    <row r="43555" spans="12:12" x14ac:dyDescent="0.3">
      <c r="L43555" s="41"/>
    </row>
    <row r="43556" spans="12:12" x14ac:dyDescent="0.3">
      <c r="L43556" s="41"/>
    </row>
    <row r="43557" spans="12:12" x14ac:dyDescent="0.3">
      <c r="L43557" s="41"/>
    </row>
    <row r="43558" spans="12:12" x14ac:dyDescent="0.3">
      <c r="L43558" s="41"/>
    </row>
    <row r="43559" spans="12:12" x14ac:dyDescent="0.3">
      <c r="L43559" s="41"/>
    </row>
    <row r="43560" spans="12:12" x14ac:dyDescent="0.3">
      <c r="L43560" s="41"/>
    </row>
    <row r="43561" spans="12:12" x14ac:dyDescent="0.3">
      <c r="L43561" s="41"/>
    </row>
    <row r="43562" spans="12:12" x14ac:dyDescent="0.3">
      <c r="L43562" s="41"/>
    </row>
    <row r="43563" spans="12:12" x14ac:dyDescent="0.3">
      <c r="L43563" s="41"/>
    </row>
    <row r="43564" spans="12:12" x14ac:dyDescent="0.3">
      <c r="L43564" s="41"/>
    </row>
    <row r="43565" spans="12:12" x14ac:dyDescent="0.3">
      <c r="L43565" s="41"/>
    </row>
    <row r="43566" spans="12:12" x14ac:dyDescent="0.3">
      <c r="L43566" s="41"/>
    </row>
    <row r="43567" spans="12:12" x14ac:dyDescent="0.3">
      <c r="L43567" s="41"/>
    </row>
    <row r="43568" spans="12:12" x14ac:dyDescent="0.3">
      <c r="L43568" s="41"/>
    </row>
    <row r="43569" spans="12:12" x14ac:dyDescent="0.3">
      <c r="L43569" s="41"/>
    </row>
    <row r="43570" spans="12:12" x14ac:dyDescent="0.3">
      <c r="L43570" s="41"/>
    </row>
    <row r="43571" spans="12:12" x14ac:dyDescent="0.3">
      <c r="L43571" s="41"/>
    </row>
    <row r="43572" spans="12:12" x14ac:dyDescent="0.3">
      <c r="L43572" s="41"/>
    </row>
    <row r="43573" spans="12:12" x14ac:dyDescent="0.3">
      <c r="L43573" s="41"/>
    </row>
    <row r="43574" spans="12:12" x14ac:dyDescent="0.3">
      <c r="L43574" s="41"/>
    </row>
    <row r="43575" spans="12:12" x14ac:dyDescent="0.3">
      <c r="L43575" s="41"/>
    </row>
    <row r="43576" spans="12:12" x14ac:dyDescent="0.3">
      <c r="L43576" s="41"/>
    </row>
    <row r="43577" spans="12:12" x14ac:dyDescent="0.3">
      <c r="L43577" s="41"/>
    </row>
    <row r="43578" spans="12:12" x14ac:dyDescent="0.3">
      <c r="L43578" s="41"/>
    </row>
    <row r="43579" spans="12:12" x14ac:dyDescent="0.3">
      <c r="L43579" s="41"/>
    </row>
    <row r="43580" spans="12:12" x14ac:dyDescent="0.3">
      <c r="L43580" s="41"/>
    </row>
    <row r="43581" spans="12:12" x14ac:dyDescent="0.3">
      <c r="L43581" s="41"/>
    </row>
    <row r="43582" spans="12:12" x14ac:dyDescent="0.3">
      <c r="L43582" s="41"/>
    </row>
    <row r="43583" spans="12:12" x14ac:dyDescent="0.3">
      <c r="L43583" s="41"/>
    </row>
    <row r="43584" spans="12:12" x14ac:dyDescent="0.3">
      <c r="L43584" s="41"/>
    </row>
    <row r="43585" spans="12:12" x14ac:dyDescent="0.3">
      <c r="L43585" s="41"/>
    </row>
    <row r="43586" spans="12:12" x14ac:dyDescent="0.3">
      <c r="L43586" s="41"/>
    </row>
    <row r="43587" spans="12:12" x14ac:dyDescent="0.3">
      <c r="L43587" s="41"/>
    </row>
    <row r="43588" spans="12:12" x14ac:dyDescent="0.3">
      <c r="L43588" s="41"/>
    </row>
    <row r="43589" spans="12:12" x14ac:dyDescent="0.3">
      <c r="L43589" s="41"/>
    </row>
    <row r="43590" spans="12:12" x14ac:dyDescent="0.3">
      <c r="L43590" s="41"/>
    </row>
    <row r="43591" spans="12:12" x14ac:dyDescent="0.3">
      <c r="L43591" s="41"/>
    </row>
    <row r="43592" spans="12:12" x14ac:dyDescent="0.3">
      <c r="L43592" s="41"/>
    </row>
    <row r="43593" spans="12:12" x14ac:dyDescent="0.3">
      <c r="L43593" s="41"/>
    </row>
    <row r="43594" spans="12:12" x14ac:dyDescent="0.3">
      <c r="L43594" s="41"/>
    </row>
    <row r="43595" spans="12:12" x14ac:dyDescent="0.3">
      <c r="L43595" s="41"/>
    </row>
    <row r="43596" spans="12:12" x14ac:dyDescent="0.3">
      <c r="L43596" s="41"/>
    </row>
    <row r="43597" spans="12:12" x14ac:dyDescent="0.3">
      <c r="L43597" s="41"/>
    </row>
    <row r="43598" spans="12:12" x14ac:dyDescent="0.3">
      <c r="L43598" s="41"/>
    </row>
    <row r="43599" spans="12:12" x14ac:dyDescent="0.3">
      <c r="L43599" s="41"/>
    </row>
    <row r="43600" spans="12:12" x14ac:dyDescent="0.3">
      <c r="L43600" s="41"/>
    </row>
    <row r="43601" spans="12:12" x14ac:dyDescent="0.3">
      <c r="L43601" s="41"/>
    </row>
    <row r="43602" spans="12:12" x14ac:dyDescent="0.3">
      <c r="L43602" s="41"/>
    </row>
    <row r="43603" spans="12:12" x14ac:dyDescent="0.3">
      <c r="L43603" s="41"/>
    </row>
    <row r="43604" spans="12:12" x14ac:dyDescent="0.3">
      <c r="L43604" s="41"/>
    </row>
    <row r="43605" spans="12:12" x14ac:dyDescent="0.3">
      <c r="L43605" s="41"/>
    </row>
    <row r="43606" spans="12:12" x14ac:dyDescent="0.3">
      <c r="L43606" s="41"/>
    </row>
    <row r="43607" spans="12:12" x14ac:dyDescent="0.3">
      <c r="L43607" s="41"/>
    </row>
    <row r="43608" spans="12:12" x14ac:dyDescent="0.3">
      <c r="L43608" s="41"/>
    </row>
    <row r="43609" spans="12:12" x14ac:dyDescent="0.3">
      <c r="L43609" s="41"/>
    </row>
    <row r="43610" spans="12:12" x14ac:dyDescent="0.3">
      <c r="L43610" s="41"/>
    </row>
    <row r="43611" spans="12:12" x14ac:dyDescent="0.3">
      <c r="L43611" s="41"/>
    </row>
    <row r="43612" spans="12:12" x14ac:dyDescent="0.3">
      <c r="L43612" s="41"/>
    </row>
    <row r="43613" spans="12:12" x14ac:dyDescent="0.3">
      <c r="L43613" s="41"/>
    </row>
    <row r="43614" spans="12:12" x14ac:dyDescent="0.3">
      <c r="L43614" s="41"/>
    </row>
    <row r="43615" spans="12:12" x14ac:dyDescent="0.3">
      <c r="L43615" s="41"/>
    </row>
    <row r="43616" spans="12:12" x14ac:dyDescent="0.3">
      <c r="L43616" s="41"/>
    </row>
    <row r="43617" spans="12:12" x14ac:dyDescent="0.3">
      <c r="L43617" s="41"/>
    </row>
    <row r="43618" spans="12:12" x14ac:dyDescent="0.3">
      <c r="L43618" s="41"/>
    </row>
    <row r="43619" spans="12:12" x14ac:dyDescent="0.3">
      <c r="L43619" s="41"/>
    </row>
    <row r="43620" spans="12:12" x14ac:dyDescent="0.3">
      <c r="L43620" s="41"/>
    </row>
    <row r="43621" spans="12:12" x14ac:dyDescent="0.3">
      <c r="L43621" s="41"/>
    </row>
    <row r="43622" spans="12:12" x14ac:dyDescent="0.3">
      <c r="L43622" s="41"/>
    </row>
    <row r="43623" spans="12:12" x14ac:dyDescent="0.3">
      <c r="L43623" s="41"/>
    </row>
    <row r="43624" spans="12:12" x14ac:dyDescent="0.3">
      <c r="L43624" s="41"/>
    </row>
    <row r="43625" spans="12:12" x14ac:dyDescent="0.3">
      <c r="L43625" s="41"/>
    </row>
    <row r="43626" spans="12:12" x14ac:dyDescent="0.3">
      <c r="L43626" s="41"/>
    </row>
    <row r="43627" spans="12:12" x14ac:dyDescent="0.3">
      <c r="L43627" s="41"/>
    </row>
    <row r="43628" spans="12:12" x14ac:dyDescent="0.3">
      <c r="L43628" s="41"/>
    </row>
    <row r="43629" spans="12:12" x14ac:dyDescent="0.3">
      <c r="L43629" s="41"/>
    </row>
    <row r="43630" spans="12:12" x14ac:dyDescent="0.3">
      <c r="L43630" s="41"/>
    </row>
    <row r="43631" spans="12:12" x14ac:dyDescent="0.3">
      <c r="L43631" s="41"/>
    </row>
    <row r="43632" spans="12:12" x14ac:dyDescent="0.3">
      <c r="L43632" s="41"/>
    </row>
    <row r="43633" spans="12:12" x14ac:dyDescent="0.3">
      <c r="L43633" s="41"/>
    </row>
    <row r="43634" spans="12:12" x14ac:dyDescent="0.3">
      <c r="L43634" s="41"/>
    </row>
    <row r="43635" spans="12:12" x14ac:dyDescent="0.3">
      <c r="L43635" s="41"/>
    </row>
    <row r="43636" spans="12:12" x14ac:dyDescent="0.3">
      <c r="L43636" s="41"/>
    </row>
    <row r="43637" spans="12:12" x14ac:dyDescent="0.3">
      <c r="L43637" s="41"/>
    </row>
    <row r="43638" spans="12:12" x14ac:dyDescent="0.3">
      <c r="L43638" s="41"/>
    </row>
    <row r="43639" spans="12:12" x14ac:dyDescent="0.3">
      <c r="L43639" s="41"/>
    </row>
    <row r="43640" spans="12:12" x14ac:dyDescent="0.3">
      <c r="L43640" s="41"/>
    </row>
    <row r="43641" spans="12:12" x14ac:dyDescent="0.3">
      <c r="L43641" s="41"/>
    </row>
    <row r="43642" spans="12:12" x14ac:dyDescent="0.3">
      <c r="L43642" s="41"/>
    </row>
    <row r="43643" spans="12:12" x14ac:dyDescent="0.3">
      <c r="L43643" s="41"/>
    </row>
    <row r="43644" spans="12:12" x14ac:dyDescent="0.3">
      <c r="L43644" s="41"/>
    </row>
    <row r="43645" spans="12:12" x14ac:dyDescent="0.3">
      <c r="L43645" s="41"/>
    </row>
    <row r="43646" spans="12:12" x14ac:dyDescent="0.3">
      <c r="L43646" s="41"/>
    </row>
    <row r="43647" spans="12:12" x14ac:dyDescent="0.3">
      <c r="L43647" s="41"/>
    </row>
    <row r="43648" spans="12:12" x14ac:dyDescent="0.3">
      <c r="L43648" s="41"/>
    </row>
    <row r="43649" spans="12:12" x14ac:dyDescent="0.3">
      <c r="L43649" s="41"/>
    </row>
    <row r="43650" spans="12:12" x14ac:dyDescent="0.3">
      <c r="L43650" s="41"/>
    </row>
    <row r="43651" spans="12:12" x14ac:dyDescent="0.3">
      <c r="L43651" s="41"/>
    </row>
    <row r="43652" spans="12:12" x14ac:dyDescent="0.3">
      <c r="L43652" s="41"/>
    </row>
    <row r="43653" spans="12:12" x14ac:dyDescent="0.3">
      <c r="L43653" s="41"/>
    </row>
    <row r="43654" spans="12:12" x14ac:dyDescent="0.3">
      <c r="L43654" s="41"/>
    </row>
    <row r="43655" spans="12:12" x14ac:dyDescent="0.3">
      <c r="L43655" s="41"/>
    </row>
    <row r="43656" spans="12:12" x14ac:dyDescent="0.3">
      <c r="L43656" s="41"/>
    </row>
    <row r="43657" spans="12:12" x14ac:dyDescent="0.3">
      <c r="L43657" s="41"/>
    </row>
    <row r="43658" spans="12:12" x14ac:dyDescent="0.3">
      <c r="L43658" s="41"/>
    </row>
    <row r="43659" spans="12:12" x14ac:dyDescent="0.3">
      <c r="L43659" s="41"/>
    </row>
    <row r="43660" spans="12:12" x14ac:dyDescent="0.3">
      <c r="L43660" s="41"/>
    </row>
    <row r="43661" spans="12:12" x14ac:dyDescent="0.3">
      <c r="L43661" s="41"/>
    </row>
    <row r="43662" spans="12:12" x14ac:dyDescent="0.3">
      <c r="L43662" s="41"/>
    </row>
    <row r="43663" spans="12:12" x14ac:dyDescent="0.3">
      <c r="L43663" s="41"/>
    </row>
    <row r="43664" spans="12:12" x14ac:dyDescent="0.3">
      <c r="L43664" s="41"/>
    </row>
    <row r="43665" spans="12:12" x14ac:dyDescent="0.3">
      <c r="L43665" s="41"/>
    </row>
    <row r="43666" spans="12:12" x14ac:dyDescent="0.3">
      <c r="L43666" s="41"/>
    </row>
    <row r="43667" spans="12:12" x14ac:dyDescent="0.3">
      <c r="L43667" s="41"/>
    </row>
    <row r="43668" spans="12:12" x14ac:dyDescent="0.3">
      <c r="L43668" s="41"/>
    </row>
    <row r="43669" spans="12:12" x14ac:dyDescent="0.3">
      <c r="L43669" s="41"/>
    </row>
    <row r="43670" spans="12:12" x14ac:dyDescent="0.3">
      <c r="L43670" s="41"/>
    </row>
    <row r="43671" spans="12:12" x14ac:dyDescent="0.3">
      <c r="L43671" s="41"/>
    </row>
    <row r="43672" spans="12:12" x14ac:dyDescent="0.3">
      <c r="L43672" s="41"/>
    </row>
    <row r="43673" spans="12:12" x14ac:dyDescent="0.3">
      <c r="L43673" s="41"/>
    </row>
    <row r="43674" spans="12:12" x14ac:dyDescent="0.3">
      <c r="L43674" s="41"/>
    </row>
    <row r="43675" spans="12:12" x14ac:dyDescent="0.3">
      <c r="L43675" s="41"/>
    </row>
    <row r="43676" spans="12:12" x14ac:dyDescent="0.3">
      <c r="L43676" s="41"/>
    </row>
    <row r="43677" spans="12:12" x14ac:dyDescent="0.3">
      <c r="L43677" s="41"/>
    </row>
    <row r="43678" spans="12:12" x14ac:dyDescent="0.3">
      <c r="L43678" s="41"/>
    </row>
    <row r="43679" spans="12:12" x14ac:dyDescent="0.3">
      <c r="L43679" s="41"/>
    </row>
    <row r="43680" spans="12:12" x14ac:dyDescent="0.3">
      <c r="L43680" s="41"/>
    </row>
    <row r="43681" spans="12:12" x14ac:dyDescent="0.3">
      <c r="L43681" s="41"/>
    </row>
    <row r="43682" spans="12:12" x14ac:dyDescent="0.3">
      <c r="L43682" s="41"/>
    </row>
    <row r="43683" spans="12:12" x14ac:dyDescent="0.3">
      <c r="L43683" s="41"/>
    </row>
    <row r="43684" spans="12:12" x14ac:dyDescent="0.3">
      <c r="L43684" s="41"/>
    </row>
    <row r="43685" spans="12:12" x14ac:dyDescent="0.3">
      <c r="L43685" s="41"/>
    </row>
    <row r="43686" spans="12:12" x14ac:dyDescent="0.3">
      <c r="L43686" s="41"/>
    </row>
    <row r="43687" spans="12:12" x14ac:dyDescent="0.3">
      <c r="L43687" s="41"/>
    </row>
    <row r="43688" spans="12:12" x14ac:dyDescent="0.3">
      <c r="L43688" s="41"/>
    </row>
    <row r="43689" spans="12:12" x14ac:dyDescent="0.3">
      <c r="L43689" s="41"/>
    </row>
    <row r="43690" spans="12:12" x14ac:dyDescent="0.3">
      <c r="L43690" s="41"/>
    </row>
    <row r="43691" spans="12:12" x14ac:dyDescent="0.3">
      <c r="L43691" s="41"/>
    </row>
    <row r="43692" spans="12:12" x14ac:dyDescent="0.3">
      <c r="L43692" s="41"/>
    </row>
    <row r="43693" spans="12:12" x14ac:dyDescent="0.3">
      <c r="L43693" s="41"/>
    </row>
    <row r="43694" spans="12:12" x14ac:dyDescent="0.3">
      <c r="L43694" s="41"/>
    </row>
    <row r="43695" spans="12:12" x14ac:dyDescent="0.3">
      <c r="L43695" s="41"/>
    </row>
    <row r="43696" spans="12:12" x14ac:dyDescent="0.3">
      <c r="L43696" s="41"/>
    </row>
    <row r="43697" spans="12:12" x14ac:dyDescent="0.3">
      <c r="L43697" s="41"/>
    </row>
    <row r="43698" spans="12:12" x14ac:dyDescent="0.3">
      <c r="L43698" s="41"/>
    </row>
    <row r="43699" spans="12:12" x14ac:dyDescent="0.3">
      <c r="L43699" s="41"/>
    </row>
    <row r="43700" spans="12:12" x14ac:dyDescent="0.3">
      <c r="L43700" s="41"/>
    </row>
    <row r="43701" spans="12:12" x14ac:dyDescent="0.3">
      <c r="L43701" s="41"/>
    </row>
    <row r="43702" spans="12:12" x14ac:dyDescent="0.3">
      <c r="L43702" s="41"/>
    </row>
    <row r="43703" spans="12:12" x14ac:dyDescent="0.3">
      <c r="L43703" s="41"/>
    </row>
    <row r="43704" spans="12:12" x14ac:dyDescent="0.3">
      <c r="L43704" s="41"/>
    </row>
    <row r="43705" spans="12:12" x14ac:dyDescent="0.3">
      <c r="L43705" s="41"/>
    </row>
    <row r="43706" spans="12:12" x14ac:dyDescent="0.3">
      <c r="L43706" s="41"/>
    </row>
    <row r="43707" spans="12:12" x14ac:dyDescent="0.3">
      <c r="L43707" s="41"/>
    </row>
    <row r="43708" spans="12:12" x14ac:dyDescent="0.3">
      <c r="L43708" s="41"/>
    </row>
    <row r="43709" spans="12:12" x14ac:dyDescent="0.3">
      <c r="L43709" s="41"/>
    </row>
    <row r="43710" spans="12:12" x14ac:dyDescent="0.3">
      <c r="L43710" s="41"/>
    </row>
    <row r="43711" spans="12:12" x14ac:dyDescent="0.3">
      <c r="L43711" s="41"/>
    </row>
    <row r="43712" spans="12:12" x14ac:dyDescent="0.3">
      <c r="L43712" s="41"/>
    </row>
    <row r="43713" spans="12:12" x14ac:dyDescent="0.3">
      <c r="L43713" s="41"/>
    </row>
    <row r="43714" spans="12:12" x14ac:dyDescent="0.3">
      <c r="L43714" s="41"/>
    </row>
    <row r="43715" spans="12:12" x14ac:dyDescent="0.3">
      <c r="L43715" s="41"/>
    </row>
    <row r="43716" spans="12:12" x14ac:dyDescent="0.3">
      <c r="L43716" s="41"/>
    </row>
    <row r="43717" spans="12:12" x14ac:dyDescent="0.3">
      <c r="L43717" s="41"/>
    </row>
    <row r="43718" spans="12:12" x14ac:dyDescent="0.3">
      <c r="L43718" s="41"/>
    </row>
    <row r="43719" spans="12:12" x14ac:dyDescent="0.3">
      <c r="L43719" s="41"/>
    </row>
    <row r="43720" spans="12:12" x14ac:dyDescent="0.3">
      <c r="L43720" s="41"/>
    </row>
    <row r="43721" spans="12:12" x14ac:dyDescent="0.3">
      <c r="L43721" s="41"/>
    </row>
    <row r="43722" spans="12:12" x14ac:dyDescent="0.3">
      <c r="L43722" s="41"/>
    </row>
    <row r="43723" spans="12:12" x14ac:dyDescent="0.3">
      <c r="L43723" s="41"/>
    </row>
    <row r="43724" spans="12:12" x14ac:dyDescent="0.3">
      <c r="L43724" s="41"/>
    </row>
    <row r="43725" spans="12:12" x14ac:dyDescent="0.3">
      <c r="L43725" s="41"/>
    </row>
    <row r="43726" spans="12:12" x14ac:dyDescent="0.3">
      <c r="L43726" s="41"/>
    </row>
    <row r="43727" spans="12:12" x14ac:dyDescent="0.3">
      <c r="L43727" s="41"/>
    </row>
    <row r="43728" spans="12:12" x14ac:dyDescent="0.3">
      <c r="L43728" s="41"/>
    </row>
    <row r="43729" spans="12:12" x14ac:dyDescent="0.3">
      <c r="L43729" s="41"/>
    </row>
    <row r="43730" spans="12:12" x14ac:dyDescent="0.3">
      <c r="L43730" s="41"/>
    </row>
    <row r="43731" spans="12:12" x14ac:dyDescent="0.3">
      <c r="L43731" s="41"/>
    </row>
    <row r="43732" spans="12:12" x14ac:dyDescent="0.3">
      <c r="L43732" s="41"/>
    </row>
    <row r="43733" spans="12:12" x14ac:dyDescent="0.3">
      <c r="L43733" s="41"/>
    </row>
    <row r="43734" spans="12:12" x14ac:dyDescent="0.3">
      <c r="L43734" s="41"/>
    </row>
    <row r="43735" spans="12:12" x14ac:dyDescent="0.3">
      <c r="L43735" s="41"/>
    </row>
    <row r="43736" spans="12:12" x14ac:dyDescent="0.3">
      <c r="L43736" s="41"/>
    </row>
    <row r="43737" spans="12:12" x14ac:dyDescent="0.3">
      <c r="L43737" s="41"/>
    </row>
    <row r="43738" spans="12:12" x14ac:dyDescent="0.3">
      <c r="L43738" s="41"/>
    </row>
    <row r="43739" spans="12:12" x14ac:dyDescent="0.3">
      <c r="L43739" s="41"/>
    </row>
    <row r="43740" spans="12:12" x14ac:dyDescent="0.3">
      <c r="L43740" s="41"/>
    </row>
    <row r="43741" spans="12:12" x14ac:dyDescent="0.3">
      <c r="L43741" s="41"/>
    </row>
    <row r="43742" spans="12:12" x14ac:dyDescent="0.3">
      <c r="L43742" s="41"/>
    </row>
    <row r="43743" spans="12:12" x14ac:dyDescent="0.3">
      <c r="L43743" s="41"/>
    </row>
    <row r="43744" spans="12:12" x14ac:dyDescent="0.3">
      <c r="L43744" s="41"/>
    </row>
    <row r="43745" spans="12:12" x14ac:dyDescent="0.3">
      <c r="L43745" s="41"/>
    </row>
    <row r="43746" spans="12:12" x14ac:dyDescent="0.3">
      <c r="L43746" s="41"/>
    </row>
    <row r="43747" spans="12:12" x14ac:dyDescent="0.3">
      <c r="L43747" s="41"/>
    </row>
    <row r="43748" spans="12:12" x14ac:dyDescent="0.3">
      <c r="L43748" s="41"/>
    </row>
    <row r="43749" spans="12:12" x14ac:dyDescent="0.3">
      <c r="L43749" s="41"/>
    </row>
    <row r="43750" spans="12:12" x14ac:dyDescent="0.3">
      <c r="L43750" s="41"/>
    </row>
    <row r="43751" spans="12:12" x14ac:dyDescent="0.3">
      <c r="L43751" s="41"/>
    </row>
    <row r="43752" spans="12:12" x14ac:dyDescent="0.3">
      <c r="L43752" s="41"/>
    </row>
    <row r="43753" spans="12:12" x14ac:dyDescent="0.3">
      <c r="L43753" s="41"/>
    </row>
    <row r="43754" spans="12:12" x14ac:dyDescent="0.3">
      <c r="L43754" s="41"/>
    </row>
    <row r="43755" spans="12:12" x14ac:dyDescent="0.3">
      <c r="L43755" s="41"/>
    </row>
    <row r="43756" spans="12:12" x14ac:dyDescent="0.3">
      <c r="L43756" s="41"/>
    </row>
    <row r="43757" spans="12:12" x14ac:dyDescent="0.3">
      <c r="L43757" s="41"/>
    </row>
    <row r="43758" spans="12:12" x14ac:dyDescent="0.3">
      <c r="L43758" s="41"/>
    </row>
    <row r="43759" spans="12:12" x14ac:dyDescent="0.3">
      <c r="L43759" s="41"/>
    </row>
    <row r="43760" spans="12:12" x14ac:dyDescent="0.3">
      <c r="L43760" s="41"/>
    </row>
    <row r="43761" spans="12:12" x14ac:dyDescent="0.3">
      <c r="L43761" s="41"/>
    </row>
    <row r="43762" spans="12:12" x14ac:dyDescent="0.3">
      <c r="L43762" s="41"/>
    </row>
    <row r="43763" spans="12:12" x14ac:dyDescent="0.3">
      <c r="L43763" s="41"/>
    </row>
    <row r="43764" spans="12:12" x14ac:dyDescent="0.3">
      <c r="L43764" s="41"/>
    </row>
    <row r="43765" spans="12:12" x14ac:dyDescent="0.3">
      <c r="L43765" s="41"/>
    </row>
    <row r="43766" spans="12:12" x14ac:dyDescent="0.3">
      <c r="L43766" s="41"/>
    </row>
    <row r="43767" spans="12:12" x14ac:dyDescent="0.3">
      <c r="L43767" s="41"/>
    </row>
    <row r="43768" spans="12:12" x14ac:dyDescent="0.3">
      <c r="L43768" s="41"/>
    </row>
    <row r="43769" spans="12:12" x14ac:dyDescent="0.3">
      <c r="L43769" s="41"/>
    </row>
    <row r="43770" spans="12:12" x14ac:dyDescent="0.3">
      <c r="L43770" s="41"/>
    </row>
    <row r="43771" spans="12:12" x14ac:dyDescent="0.3">
      <c r="L43771" s="41"/>
    </row>
    <row r="43772" spans="12:12" x14ac:dyDescent="0.3">
      <c r="L43772" s="41"/>
    </row>
    <row r="43773" spans="12:12" x14ac:dyDescent="0.3">
      <c r="L43773" s="41"/>
    </row>
    <row r="43774" spans="12:12" x14ac:dyDescent="0.3">
      <c r="L43774" s="41"/>
    </row>
    <row r="43775" spans="12:12" x14ac:dyDescent="0.3">
      <c r="L43775" s="41"/>
    </row>
    <row r="43776" spans="12:12" x14ac:dyDescent="0.3">
      <c r="L43776" s="41"/>
    </row>
    <row r="43777" spans="12:12" x14ac:dyDescent="0.3">
      <c r="L43777" s="41"/>
    </row>
    <row r="43778" spans="12:12" x14ac:dyDescent="0.3">
      <c r="L43778" s="41"/>
    </row>
    <row r="43779" spans="12:12" x14ac:dyDescent="0.3">
      <c r="L43779" s="41"/>
    </row>
    <row r="43780" spans="12:12" x14ac:dyDescent="0.3">
      <c r="L43780" s="41"/>
    </row>
    <row r="43781" spans="12:12" x14ac:dyDescent="0.3">
      <c r="L43781" s="41"/>
    </row>
    <row r="43782" spans="12:12" x14ac:dyDescent="0.3">
      <c r="L43782" s="41"/>
    </row>
    <row r="43783" spans="12:12" x14ac:dyDescent="0.3">
      <c r="L43783" s="41"/>
    </row>
    <row r="43784" spans="12:12" x14ac:dyDescent="0.3">
      <c r="L43784" s="41"/>
    </row>
    <row r="43785" spans="12:12" x14ac:dyDescent="0.3">
      <c r="L43785" s="41"/>
    </row>
    <row r="43786" spans="12:12" x14ac:dyDescent="0.3">
      <c r="L43786" s="41"/>
    </row>
    <row r="43787" spans="12:12" x14ac:dyDescent="0.3">
      <c r="L43787" s="41"/>
    </row>
    <row r="43788" spans="12:12" x14ac:dyDescent="0.3">
      <c r="L43788" s="41"/>
    </row>
    <row r="43789" spans="12:12" x14ac:dyDescent="0.3">
      <c r="L43789" s="41"/>
    </row>
    <row r="43790" spans="12:12" x14ac:dyDescent="0.3">
      <c r="L43790" s="41"/>
    </row>
    <row r="43791" spans="12:12" x14ac:dyDescent="0.3">
      <c r="L43791" s="41"/>
    </row>
    <row r="43792" spans="12:12" x14ac:dyDescent="0.3">
      <c r="L43792" s="41"/>
    </row>
    <row r="43793" spans="12:12" x14ac:dyDescent="0.3">
      <c r="L43793" s="41"/>
    </row>
    <row r="43794" spans="12:12" x14ac:dyDescent="0.3">
      <c r="L43794" s="41"/>
    </row>
    <row r="43795" spans="12:12" x14ac:dyDescent="0.3">
      <c r="L43795" s="41"/>
    </row>
    <row r="43796" spans="12:12" x14ac:dyDescent="0.3">
      <c r="L43796" s="41"/>
    </row>
    <row r="43797" spans="12:12" x14ac:dyDescent="0.3">
      <c r="L43797" s="41"/>
    </row>
    <row r="43798" spans="12:12" x14ac:dyDescent="0.3">
      <c r="L43798" s="41"/>
    </row>
    <row r="43799" spans="12:12" x14ac:dyDescent="0.3">
      <c r="L43799" s="41"/>
    </row>
    <row r="43800" spans="12:12" x14ac:dyDescent="0.3">
      <c r="L43800" s="41"/>
    </row>
    <row r="43801" spans="12:12" x14ac:dyDescent="0.3">
      <c r="L43801" s="41"/>
    </row>
    <row r="43802" spans="12:12" x14ac:dyDescent="0.3">
      <c r="L43802" s="41"/>
    </row>
    <row r="43803" spans="12:12" x14ac:dyDescent="0.3">
      <c r="L43803" s="41"/>
    </row>
    <row r="43804" spans="12:12" x14ac:dyDescent="0.3">
      <c r="L43804" s="41"/>
    </row>
    <row r="43805" spans="12:12" x14ac:dyDescent="0.3">
      <c r="L43805" s="41"/>
    </row>
    <row r="43806" spans="12:12" x14ac:dyDescent="0.3">
      <c r="L43806" s="41"/>
    </row>
    <row r="43807" spans="12:12" x14ac:dyDescent="0.3">
      <c r="L43807" s="41"/>
    </row>
    <row r="43808" spans="12:12" x14ac:dyDescent="0.3">
      <c r="L43808" s="41"/>
    </row>
    <row r="43809" spans="12:12" x14ac:dyDescent="0.3">
      <c r="L43809" s="41"/>
    </row>
    <row r="43810" spans="12:12" x14ac:dyDescent="0.3">
      <c r="L43810" s="41"/>
    </row>
    <row r="43811" spans="12:12" x14ac:dyDescent="0.3">
      <c r="L43811" s="41"/>
    </row>
    <row r="43812" spans="12:12" x14ac:dyDescent="0.3">
      <c r="L43812" s="41"/>
    </row>
    <row r="43813" spans="12:12" x14ac:dyDescent="0.3">
      <c r="L43813" s="41"/>
    </row>
    <row r="43814" spans="12:12" x14ac:dyDescent="0.3">
      <c r="L43814" s="41"/>
    </row>
    <row r="43815" spans="12:12" x14ac:dyDescent="0.3">
      <c r="L43815" s="41"/>
    </row>
    <row r="43816" spans="12:12" x14ac:dyDescent="0.3">
      <c r="L43816" s="41"/>
    </row>
    <row r="43817" spans="12:12" x14ac:dyDescent="0.3">
      <c r="L43817" s="41"/>
    </row>
    <row r="43818" spans="12:12" x14ac:dyDescent="0.3">
      <c r="L43818" s="41"/>
    </row>
    <row r="43819" spans="12:12" x14ac:dyDescent="0.3">
      <c r="L43819" s="41"/>
    </row>
    <row r="43820" spans="12:12" x14ac:dyDescent="0.3">
      <c r="L43820" s="41"/>
    </row>
    <row r="43821" spans="12:12" x14ac:dyDescent="0.3">
      <c r="L43821" s="41"/>
    </row>
    <row r="43822" spans="12:12" x14ac:dyDescent="0.3">
      <c r="L43822" s="41"/>
    </row>
    <row r="43823" spans="12:12" x14ac:dyDescent="0.3">
      <c r="L43823" s="41"/>
    </row>
    <row r="43824" spans="12:12" x14ac:dyDescent="0.3">
      <c r="L43824" s="41"/>
    </row>
    <row r="43825" spans="12:12" x14ac:dyDescent="0.3">
      <c r="L43825" s="41"/>
    </row>
    <row r="43826" spans="12:12" x14ac:dyDescent="0.3">
      <c r="L43826" s="41"/>
    </row>
    <row r="43827" spans="12:12" x14ac:dyDescent="0.3">
      <c r="L43827" s="41"/>
    </row>
    <row r="43828" spans="12:12" x14ac:dyDescent="0.3">
      <c r="L43828" s="41"/>
    </row>
    <row r="43829" spans="12:12" x14ac:dyDescent="0.3">
      <c r="L43829" s="41"/>
    </row>
    <row r="43830" spans="12:12" x14ac:dyDescent="0.3">
      <c r="L43830" s="41"/>
    </row>
    <row r="43831" spans="12:12" x14ac:dyDescent="0.3">
      <c r="L43831" s="41"/>
    </row>
    <row r="43832" spans="12:12" x14ac:dyDescent="0.3">
      <c r="L43832" s="41"/>
    </row>
    <row r="43833" spans="12:12" x14ac:dyDescent="0.3">
      <c r="L43833" s="41"/>
    </row>
    <row r="43834" spans="12:12" x14ac:dyDescent="0.3">
      <c r="L43834" s="41"/>
    </row>
    <row r="43835" spans="12:12" x14ac:dyDescent="0.3">
      <c r="L43835" s="41"/>
    </row>
    <row r="43836" spans="12:12" x14ac:dyDescent="0.3">
      <c r="L43836" s="41"/>
    </row>
    <row r="43837" spans="12:12" x14ac:dyDescent="0.3">
      <c r="L43837" s="41"/>
    </row>
    <row r="43838" spans="12:12" x14ac:dyDescent="0.3">
      <c r="L43838" s="41"/>
    </row>
    <row r="43839" spans="12:12" x14ac:dyDescent="0.3">
      <c r="L43839" s="41"/>
    </row>
    <row r="43840" spans="12:12" x14ac:dyDescent="0.3">
      <c r="L43840" s="41"/>
    </row>
    <row r="43841" spans="12:12" x14ac:dyDescent="0.3">
      <c r="L43841" s="41"/>
    </row>
    <row r="43842" spans="12:12" x14ac:dyDescent="0.3">
      <c r="L43842" s="41"/>
    </row>
    <row r="43843" spans="12:12" x14ac:dyDescent="0.3">
      <c r="L43843" s="41"/>
    </row>
    <row r="43844" spans="12:12" x14ac:dyDescent="0.3">
      <c r="L43844" s="41"/>
    </row>
    <row r="43845" spans="12:12" x14ac:dyDescent="0.3">
      <c r="L43845" s="41"/>
    </row>
    <row r="43846" spans="12:12" x14ac:dyDescent="0.3">
      <c r="L43846" s="41"/>
    </row>
    <row r="43847" spans="12:12" x14ac:dyDescent="0.3">
      <c r="L43847" s="41"/>
    </row>
    <row r="43848" spans="12:12" x14ac:dyDescent="0.3">
      <c r="L43848" s="41"/>
    </row>
    <row r="43849" spans="12:12" x14ac:dyDescent="0.3">
      <c r="L43849" s="41"/>
    </row>
    <row r="43850" spans="12:12" x14ac:dyDescent="0.3">
      <c r="L43850" s="41"/>
    </row>
    <row r="43851" spans="12:12" x14ac:dyDescent="0.3">
      <c r="L43851" s="41"/>
    </row>
    <row r="43852" spans="12:12" x14ac:dyDescent="0.3">
      <c r="L43852" s="41"/>
    </row>
    <row r="43853" spans="12:12" x14ac:dyDescent="0.3">
      <c r="L43853" s="41"/>
    </row>
    <row r="43854" spans="12:12" x14ac:dyDescent="0.3">
      <c r="L43854" s="41"/>
    </row>
    <row r="43855" spans="12:12" x14ac:dyDescent="0.3">
      <c r="L43855" s="41"/>
    </row>
    <row r="43856" spans="12:12" x14ac:dyDescent="0.3">
      <c r="L43856" s="41"/>
    </row>
    <row r="43857" spans="12:12" x14ac:dyDescent="0.3">
      <c r="L43857" s="41"/>
    </row>
    <row r="43858" spans="12:12" x14ac:dyDescent="0.3">
      <c r="L43858" s="41"/>
    </row>
    <row r="43859" spans="12:12" x14ac:dyDescent="0.3">
      <c r="L43859" s="41"/>
    </row>
    <row r="43860" spans="12:12" x14ac:dyDescent="0.3">
      <c r="L43860" s="41"/>
    </row>
    <row r="43861" spans="12:12" x14ac:dyDescent="0.3">
      <c r="L43861" s="41"/>
    </row>
    <row r="43862" spans="12:12" x14ac:dyDescent="0.3">
      <c r="L43862" s="41"/>
    </row>
    <row r="43863" spans="12:12" x14ac:dyDescent="0.3">
      <c r="L43863" s="41"/>
    </row>
    <row r="43864" spans="12:12" x14ac:dyDescent="0.3">
      <c r="L43864" s="41"/>
    </row>
    <row r="43865" spans="12:12" x14ac:dyDescent="0.3">
      <c r="L43865" s="41"/>
    </row>
    <row r="43866" spans="12:12" x14ac:dyDescent="0.3">
      <c r="L43866" s="41"/>
    </row>
    <row r="43867" spans="12:12" x14ac:dyDescent="0.3">
      <c r="L43867" s="41"/>
    </row>
    <row r="43868" spans="12:12" x14ac:dyDescent="0.3">
      <c r="L43868" s="41"/>
    </row>
    <row r="43869" spans="12:12" x14ac:dyDescent="0.3">
      <c r="L43869" s="41"/>
    </row>
    <row r="43870" spans="12:12" x14ac:dyDescent="0.3">
      <c r="L43870" s="41"/>
    </row>
    <row r="43871" spans="12:12" x14ac:dyDescent="0.3">
      <c r="L43871" s="41"/>
    </row>
    <row r="43872" spans="12:12" x14ac:dyDescent="0.3">
      <c r="L43872" s="41"/>
    </row>
    <row r="43873" spans="12:12" x14ac:dyDescent="0.3">
      <c r="L43873" s="41"/>
    </row>
    <row r="43874" spans="12:12" x14ac:dyDescent="0.3">
      <c r="L43874" s="41"/>
    </row>
    <row r="43875" spans="12:12" x14ac:dyDescent="0.3">
      <c r="L43875" s="41"/>
    </row>
    <row r="43876" spans="12:12" x14ac:dyDescent="0.3">
      <c r="L43876" s="41"/>
    </row>
    <row r="43877" spans="12:12" x14ac:dyDescent="0.3">
      <c r="L43877" s="41"/>
    </row>
    <row r="43878" spans="12:12" x14ac:dyDescent="0.3">
      <c r="L43878" s="41"/>
    </row>
    <row r="43879" spans="12:12" x14ac:dyDescent="0.3">
      <c r="L43879" s="41"/>
    </row>
    <row r="43880" spans="12:12" x14ac:dyDescent="0.3">
      <c r="L43880" s="41"/>
    </row>
    <row r="43881" spans="12:12" x14ac:dyDescent="0.3">
      <c r="L43881" s="41"/>
    </row>
    <row r="43882" spans="12:12" x14ac:dyDescent="0.3">
      <c r="L43882" s="41"/>
    </row>
    <row r="43883" spans="12:12" x14ac:dyDescent="0.3">
      <c r="L43883" s="41"/>
    </row>
    <row r="43884" spans="12:12" x14ac:dyDescent="0.3">
      <c r="L43884" s="41"/>
    </row>
    <row r="43885" spans="12:12" x14ac:dyDescent="0.3">
      <c r="L43885" s="41"/>
    </row>
    <row r="43886" spans="12:12" x14ac:dyDescent="0.3">
      <c r="L43886" s="41"/>
    </row>
    <row r="43887" spans="12:12" x14ac:dyDescent="0.3">
      <c r="L43887" s="41"/>
    </row>
    <row r="43888" spans="12:12" x14ac:dyDescent="0.3">
      <c r="L43888" s="41"/>
    </row>
    <row r="43889" spans="12:12" x14ac:dyDescent="0.3">
      <c r="L43889" s="41"/>
    </row>
    <row r="43890" spans="12:12" x14ac:dyDescent="0.3">
      <c r="L43890" s="41"/>
    </row>
    <row r="43891" spans="12:12" x14ac:dyDescent="0.3">
      <c r="L43891" s="41"/>
    </row>
    <row r="43892" spans="12:12" x14ac:dyDescent="0.3">
      <c r="L43892" s="41"/>
    </row>
    <row r="43893" spans="12:12" x14ac:dyDescent="0.3">
      <c r="L43893" s="41"/>
    </row>
    <row r="43894" spans="12:12" x14ac:dyDescent="0.3">
      <c r="L43894" s="41"/>
    </row>
    <row r="43895" spans="12:12" x14ac:dyDescent="0.3">
      <c r="L43895" s="41"/>
    </row>
    <row r="43896" spans="12:12" x14ac:dyDescent="0.3">
      <c r="L43896" s="41"/>
    </row>
    <row r="43897" spans="12:12" x14ac:dyDescent="0.3">
      <c r="L43897" s="41"/>
    </row>
    <row r="43898" spans="12:12" x14ac:dyDescent="0.3">
      <c r="L43898" s="41"/>
    </row>
    <row r="43899" spans="12:12" x14ac:dyDescent="0.3">
      <c r="L43899" s="41"/>
    </row>
    <row r="43900" spans="12:12" x14ac:dyDescent="0.3">
      <c r="L43900" s="41"/>
    </row>
    <row r="43901" spans="12:12" x14ac:dyDescent="0.3">
      <c r="L43901" s="41"/>
    </row>
    <row r="43902" spans="12:12" x14ac:dyDescent="0.3">
      <c r="L43902" s="41"/>
    </row>
    <row r="43903" spans="12:12" x14ac:dyDescent="0.3">
      <c r="L43903" s="41"/>
    </row>
    <row r="43904" spans="12:12" x14ac:dyDescent="0.3">
      <c r="L43904" s="41"/>
    </row>
    <row r="43905" spans="12:12" x14ac:dyDescent="0.3">
      <c r="L43905" s="41"/>
    </row>
    <row r="43906" spans="12:12" x14ac:dyDescent="0.3">
      <c r="L43906" s="41"/>
    </row>
    <row r="43907" spans="12:12" x14ac:dyDescent="0.3">
      <c r="L43907" s="41"/>
    </row>
    <row r="43908" spans="12:12" x14ac:dyDescent="0.3">
      <c r="L43908" s="41"/>
    </row>
    <row r="43909" spans="12:12" x14ac:dyDescent="0.3">
      <c r="L43909" s="41"/>
    </row>
    <row r="43910" spans="12:12" x14ac:dyDescent="0.3">
      <c r="L43910" s="41"/>
    </row>
    <row r="43911" spans="12:12" x14ac:dyDescent="0.3">
      <c r="L43911" s="41"/>
    </row>
    <row r="43912" spans="12:12" x14ac:dyDescent="0.3">
      <c r="L43912" s="41"/>
    </row>
    <row r="43913" spans="12:12" x14ac:dyDescent="0.3">
      <c r="L43913" s="41"/>
    </row>
    <row r="43914" spans="12:12" x14ac:dyDescent="0.3">
      <c r="L43914" s="41"/>
    </row>
    <row r="43915" spans="12:12" x14ac:dyDescent="0.3">
      <c r="L43915" s="41"/>
    </row>
    <row r="43916" spans="12:12" x14ac:dyDescent="0.3">
      <c r="L43916" s="41"/>
    </row>
    <row r="43917" spans="12:12" x14ac:dyDescent="0.3">
      <c r="L43917" s="41"/>
    </row>
    <row r="43918" spans="12:12" x14ac:dyDescent="0.3">
      <c r="L43918" s="41"/>
    </row>
    <row r="43919" spans="12:12" x14ac:dyDescent="0.3">
      <c r="L43919" s="41"/>
    </row>
    <row r="43920" spans="12:12" x14ac:dyDescent="0.3">
      <c r="L43920" s="41"/>
    </row>
    <row r="43921" spans="12:12" x14ac:dyDescent="0.3">
      <c r="L43921" s="41"/>
    </row>
    <row r="43922" spans="12:12" x14ac:dyDescent="0.3">
      <c r="L43922" s="41"/>
    </row>
    <row r="43923" spans="12:12" x14ac:dyDescent="0.3">
      <c r="L43923" s="41"/>
    </row>
    <row r="43924" spans="12:12" x14ac:dyDescent="0.3">
      <c r="L43924" s="41"/>
    </row>
    <row r="43925" spans="12:12" x14ac:dyDescent="0.3">
      <c r="L43925" s="41"/>
    </row>
    <row r="43926" spans="12:12" x14ac:dyDescent="0.3">
      <c r="L43926" s="41"/>
    </row>
    <row r="43927" spans="12:12" x14ac:dyDescent="0.3">
      <c r="L43927" s="41"/>
    </row>
    <row r="43928" spans="12:12" x14ac:dyDescent="0.3">
      <c r="L43928" s="41"/>
    </row>
    <row r="43929" spans="12:12" x14ac:dyDescent="0.3">
      <c r="L43929" s="41"/>
    </row>
    <row r="43930" spans="12:12" x14ac:dyDescent="0.3">
      <c r="L43930" s="41"/>
    </row>
    <row r="43931" spans="12:12" x14ac:dyDescent="0.3">
      <c r="L43931" s="41"/>
    </row>
    <row r="43932" spans="12:12" x14ac:dyDescent="0.3">
      <c r="L43932" s="41"/>
    </row>
    <row r="43933" spans="12:12" x14ac:dyDescent="0.3">
      <c r="L43933" s="41"/>
    </row>
    <row r="43934" spans="12:12" x14ac:dyDescent="0.3">
      <c r="L43934" s="41"/>
    </row>
    <row r="43935" spans="12:12" x14ac:dyDescent="0.3">
      <c r="L43935" s="41"/>
    </row>
    <row r="43936" spans="12:12" x14ac:dyDescent="0.3">
      <c r="L43936" s="41"/>
    </row>
    <row r="43937" spans="12:12" x14ac:dyDescent="0.3">
      <c r="L43937" s="41"/>
    </row>
    <row r="43938" spans="12:12" x14ac:dyDescent="0.3">
      <c r="L43938" s="41"/>
    </row>
    <row r="43939" spans="12:12" x14ac:dyDescent="0.3">
      <c r="L43939" s="41"/>
    </row>
    <row r="43940" spans="12:12" x14ac:dyDescent="0.3">
      <c r="L43940" s="41"/>
    </row>
    <row r="43941" spans="12:12" x14ac:dyDescent="0.3">
      <c r="L43941" s="41"/>
    </row>
    <row r="43942" spans="12:12" x14ac:dyDescent="0.3">
      <c r="L43942" s="41"/>
    </row>
    <row r="43943" spans="12:12" x14ac:dyDescent="0.3">
      <c r="L43943" s="41"/>
    </row>
    <row r="43944" spans="12:12" x14ac:dyDescent="0.3">
      <c r="L43944" s="41"/>
    </row>
    <row r="43945" spans="12:12" x14ac:dyDescent="0.3">
      <c r="L43945" s="41"/>
    </row>
    <row r="43946" spans="12:12" x14ac:dyDescent="0.3">
      <c r="L43946" s="41"/>
    </row>
    <row r="43947" spans="12:12" x14ac:dyDescent="0.3">
      <c r="L43947" s="41"/>
    </row>
    <row r="43948" spans="12:12" x14ac:dyDescent="0.3">
      <c r="L43948" s="41"/>
    </row>
    <row r="43949" spans="12:12" x14ac:dyDescent="0.3">
      <c r="L43949" s="41"/>
    </row>
    <row r="43950" spans="12:12" x14ac:dyDescent="0.3">
      <c r="L43950" s="41"/>
    </row>
    <row r="43951" spans="12:12" x14ac:dyDescent="0.3">
      <c r="L43951" s="41"/>
    </row>
    <row r="43952" spans="12:12" x14ac:dyDescent="0.3">
      <c r="L43952" s="41"/>
    </row>
    <row r="43953" spans="12:12" x14ac:dyDescent="0.3">
      <c r="L43953" s="41"/>
    </row>
    <row r="43954" spans="12:12" x14ac:dyDescent="0.3">
      <c r="L43954" s="41"/>
    </row>
    <row r="43955" spans="12:12" x14ac:dyDescent="0.3">
      <c r="L43955" s="41"/>
    </row>
    <row r="43956" spans="12:12" x14ac:dyDescent="0.3">
      <c r="L43956" s="41"/>
    </row>
    <row r="43957" spans="12:12" x14ac:dyDescent="0.3">
      <c r="L43957" s="41"/>
    </row>
    <row r="43958" spans="12:12" x14ac:dyDescent="0.3">
      <c r="L43958" s="41"/>
    </row>
    <row r="43959" spans="12:12" x14ac:dyDescent="0.3">
      <c r="L43959" s="41"/>
    </row>
    <row r="43960" spans="12:12" x14ac:dyDescent="0.3">
      <c r="L43960" s="41"/>
    </row>
    <row r="43961" spans="12:12" x14ac:dyDescent="0.3">
      <c r="L43961" s="41"/>
    </row>
    <row r="43962" spans="12:12" x14ac:dyDescent="0.3">
      <c r="L43962" s="41"/>
    </row>
    <row r="43963" spans="12:12" x14ac:dyDescent="0.3">
      <c r="L43963" s="41"/>
    </row>
    <row r="43964" spans="12:12" x14ac:dyDescent="0.3">
      <c r="L43964" s="41"/>
    </row>
    <row r="43965" spans="12:12" x14ac:dyDescent="0.3">
      <c r="L43965" s="41"/>
    </row>
    <row r="43966" spans="12:12" x14ac:dyDescent="0.3">
      <c r="L43966" s="41"/>
    </row>
    <row r="43967" spans="12:12" x14ac:dyDescent="0.3">
      <c r="L43967" s="41"/>
    </row>
    <row r="43968" spans="12:12" x14ac:dyDescent="0.3">
      <c r="L43968" s="41"/>
    </row>
    <row r="43969" spans="12:12" x14ac:dyDescent="0.3">
      <c r="L43969" s="41"/>
    </row>
    <row r="43970" spans="12:12" x14ac:dyDescent="0.3">
      <c r="L43970" s="41"/>
    </row>
    <row r="43971" spans="12:12" x14ac:dyDescent="0.3">
      <c r="L43971" s="41"/>
    </row>
    <row r="43972" spans="12:12" x14ac:dyDescent="0.3">
      <c r="L43972" s="41"/>
    </row>
    <row r="43973" spans="12:12" x14ac:dyDescent="0.3">
      <c r="L43973" s="41"/>
    </row>
    <row r="43974" spans="12:12" x14ac:dyDescent="0.3">
      <c r="L43974" s="41"/>
    </row>
    <row r="43975" spans="12:12" x14ac:dyDescent="0.3">
      <c r="L43975" s="41"/>
    </row>
    <row r="43976" spans="12:12" x14ac:dyDescent="0.3">
      <c r="L43976" s="41"/>
    </row>
    <row r="43977" spans="12:12" x14ac:dyDescent="0.3">
      <c r="L43977" s="41"/>
    </row>
    <row r="43978" spans="12:12" x14ac:dyDescent="0.3">
      <c r="L43978" s="41"/>
    </row>
    <row r="43979" spans="12:12" x14ac:dyDescent="0.3">
      <c r="L43979" s="41"/>
    </row>
    <row r="43980" spans="12:12" x14ac:dyDescent="0.3">
      <c r="L43980" s="41"/>
    </row>
    <row r="43981" spans="12:12" x14ac:dyDescent="0.3">
      <c r="L43981" s="41"/>
    </row>
    <row r="43982" spans="12:12" x14ac:dyDescent="0.3">
      <c r="L43982" s="41"/>
    </row>
    <row r="43983" spans="12:12" x14ac:dyDescent="0.3">
      <c r="L43983" s="41"/>
    </row>
    <row r="43984" spans="12:12" x14ac:dyDescent="0.3">
      <c r="L43984" s="41"/>
    </row>
    <row r="43985" spans="12:12" x14ac:dyDescent="0.3">
      <c r="L43985" s="41"/>
    </row>
    <row r="43986" spans="12:12" x14ac:dyDescent="0.3">
      <c r="L43986" s="41"/>
    </row>
    <row r="43987" spans="12:12" x14ac:dyDescent="0.3">
      <c r="L43987" s="41"/>
    </row>
    <row r="43988" spans="12:12" x14ac:dyDescent="0.3">
      <c r="L43988" s="41"/>
    </row>
    <row r="43989" spans="12:12" x14ac:dyDescent="0.3">
      <c r="L43989" s="41"/>
    </row>
    <row r="43990" spans="12:12" x14ac:dyDescent="0.3">
      <c r="L43990" s="41"/>
    </row>
    <row r="43991" spans="12:12" x14ac:dyDescent="0.3">
      <c r="L43991" s="41"/>
    </row>
    <row r="43992" spans="12:12" x14ac:dyDescent="0.3">
      <c r="L43992" s="41"/>
    </row>
    <row r="43993" spans="12:12" x14ac:dyDescent="0.3">
      <c r="L43993" s="41"/>
    </row>
    <row r="43994" spans="12:12" x14ac:dyDescent="0.3">
      <c r="L43994" s="41"/>
    </row>
    <row r="43995" spans="12:12" x14ac:dyDescent="0.3">
      <c r="L43995" s="41"/>
    </row>
    <row r="43996" spans="12:12" x14ac:dyDescent="0.3">
      <c r="L43996" s="41"/>
    </row>
    <row r="43997" spans="12:12" x14ac:dyDescent="0.3">
      <c r="L43997" s="41"/>
    </row>
    <row r="43998" spans="12:12" x14ac:dyDescent="0.3">
      <c r="L43998" s="41"/>
    </row>
    <row r="43999" spans="12:12" x14ac:dyDescent="0.3">
      <c r="L43999" s="41"/>
    </row>
    <row r="44000" spans="12:12" x14ac:dyDescent="0.3">
      <c r="L44000" s="41"/>
    </row>
    <row r="44001" spans="12:12" x14ac:dyDescent="0.3">
      <c r="L44001" s="41"/>
    </row>
    <row r="44002" spans="12:12" x14ac:dyDescent="0.3">
      <c r="L44002" s="41"/>
    </row>
    <row r="44003" spans="12:12" x14ac:dyDescent="0.3">
      <c r="L44003" s="41"/>
    </row>
    <row r="44004" spans="12:12" x14ac:dyDescent="0.3">
      <c r="L44004" s="41"/>
    </row>
    <row r="44005" spans="12:12" x14ac:dyDescent="0.3">
      <c r="L44005" s="41"/>
    </row>
    <row r="44006" spans="12:12" x14ac:dyDescent="0.3">
      <c r="L44006" s="41"/>
    </row>
    <row r="44007" spans="12:12" x14ac:dyDescent="0.3">
      <c r="L44007" s="41"/>
    </row>
    <row r="44008" spans="12:12" x14ac:dyDescent="0.3">
      <c r="L44008" s="41"/>
    </row>
    <row r="44009" spans="12:12" x14ac:dyDescent="0.3">
      <c r="L44009" s="41"/>
    </row>
    <row r="44010" spans="12:12" x14ac:dyDescent="0.3">
      <c r="L44010" s="41"/>
    </row>
    <row r="44011" spans="12:12" x14ac:dyDescent="0.3">
      <c r="L44011" s="41"/>
    </row>
    <row r="44012" spans="12:12" x14ac:dyDescent="0.3">
      <c r="L44012" s="41"/>
    </row>
    <row r="44013" spans="12:12" x14ac:dyDescent="0.3">
      <c r="L44013" s="41"/>
    </row>
    <row r="44014" spans="12:12" x14ac:dyDescent="0.3">
      <c r="L44014" s="41"/>
    </row>
    <row r="44015" spans="12:12" x14ac:dyDescent="0.3">
      <c r="L44015" s="41"/>
    </row>
    <row r="44016" spans="12:12" x14ac:dyDescent="0.3">
      <c r="L44016" s="41"/>
    </row>
    <row r="44017" spans="12:12" x14ac:dyDescent="0.3">
      <c r="L44017" s="41"/>
    </row>
    <row r="44018" spans="12:12" x14ac:dyDescent="0.3">
      <c r="L44018" s="41"/>
    </row>
    <row r="44019" spans="12:12" x14ac:dyDescent="0.3">
      <c r="L44019" s="41"/>
    </row>
    <row r="44020" spans="12:12" x14ac:dyDescent="0.3">
      <c r="L44020" s="41"/>
    </row>
    <row r="44021" spans="12:12" x14ac:dyDescent="0.3">
      <c r="L44021" s="41"/>
    </row>
    <row r="44022" spans="12:12" x14ac:dyDescent="0.3">
      <c r="L44022" s="41"/>
    </row>
    <row r="44023" spans="12:12" x14ac:dyDescent="0.3">
      <c r="L44023" s="41"/>
    </row>
    <row r="44024" spans="12:12" x14ac:dyDescent="0.3">
      <c r="L44024" s="41"/>
    </row>
    <row r="44025" spans="12:12" x14ac:dyDescent="0.3">
      <c r="L44025" s="41"/>
    </row>
    <row r="44026" spans="12:12" x14ac:dyDescent="0.3">
      <c r="L44026" s="41"/>
    </row>
    <row r="44027" spans="12:12" x14ac:dyDescent="0.3">
      <c r="L44027" s="41"/>
    </row>
    <row r="44028" spans="12:12" x14ac:dyDescent="0.3">
      <c r="L44028" s="41"/>
    </row>
    <row r="44029" spans="12:12" x14ac:dyDescent="0.3">
      <c r="L44029" s="41"/>
    </row>
    <row r="44030" spans="12:12" x14ac:dyDescent="0.3">
      <c r="L44030" s="41"/>
    </row>
    <row r="44031" spans="12:12" x14ac:dyDescent="0.3">
      <c r="L44031" s="41"/>
    </row>
    <row r="44032" spans="12:12" x14ac:dyDescent="0.3">
      <c r="L44032" s="41"/>
    </row>
    <row r="44033" spans="12:12" x14ac:dyDescent="0.3">
      <c r="L44033" s="41"/>
    </row>
    <row r="44034" spans="12:12" x14ac:dyDescent="0.3">
      <c r="L44034" s="41"/>
    </row>
    <row r="44035" spans="12:12" x14ac:dyDescent="0.3">
      <c r="L44035" s="41"/>
    </row>
    <row r="44036" spans="12:12" x14ac:dyDescent="0.3">
      <c r="L44036" s="41"/>
    </row>
    <row r="44037" spans="12:12" x14ac:dyDescent="0.3">
      <c r="L44037" s="41"/>
    </row>
    <row r="44038" spans="12:12" x14ac:dyDescent="0.3">
      <c r="L44038" s="41"/>
    </row>
    <row r="44039" spans="12:12" x14ac:dyDescent="0.3">
      <c r="L44039" s="41"/>
    </row>
    <row r="44040" spans="12:12" x14ac:dyDescent="0.3">
      <c r="L44040" s="41"/>
    </row>
    <row r="44041" spans="12:12" x14ac:dyDescent="0.3">
      <c r="L44041" s="41"/>
    </row>
    <row r="44042" spans="12:12" x14ac:dyDescent="0.3">
      <c r="L44042" s="41"/>
    </row>
    <row r="44043" spans="12:12" x14ac:dyDescent="0.3">
      <c r="L44043" s="41"/>
    </row>
    <row r="44044" spans="12:12" x14ac:dyDescent="0.3">
      <c r="L44044" s="41"/>
    </row>
    <row r="44045" spans="12:12" x14ac:dyDescent="0.3">
      <c r="L44045" s="41"/>
    </row>
    <row r="44046" spans="12:12" x14ac:dyDescent="0.3">
      <c r="L44046" s="41"/>
    </row>
    <row r="44047" spans="12:12" x14ac:dyDescent="0.3">
      <c r="L44047" s="41"/>
    </row>
    <row r="44048" spans="12:12" x14ac:dyDescent="0.3">
      <c r="L44048" s="41"/>
    </row>
    <row r="44049" spans="12:12" x14ac:dyDescent="0.3">
      <c r="L44049" s="41"/>
    </row>
    <row r="44050" spans="12:12" x14ac:dyDescent="0.3">
      <c r="L44050" s="41"/>
    </row>
    <row r="44051" spans="12:12" x14ac:dyDescent="0.3">
      <c r="L44051" s="41"/>
    </row>
    <row r="44052" spans="12:12" x14ac:dyDescent="0.3">
      <c r="L44052" s="41"/>
    </row>
    <row r="44053" spans="12:12" x14ac:dyDescent="0.3">
      <c r="L44053" s="41"/>
    </row>
    <row r="44054" spans="12:12" x14ac:dyDescent="0.3">
      <c r="L44054" s="41"/>
    </row>
    <row r="44055" spans="12:12" x14ac:dyDescent="0.3">
      <c r="L44055" s="41"/>
    </row>
    <row r="44056" spans="12:12" x14ac:dyDescent="0.3">
      <c r="L44056" s="41"/>
    </row>
    <row r="44057" spans="12:12" x14ac:dyDescent="0.3">
      <c r="L44057" s="41"/>
    </row>
    <row r="44058" spans="12:12" x14ac:dyDescent="0.3">
      <c r="L44058" s="41"/>
    </row>
    <row r="44059" spans="12:12" x14ac:dyDescent="0.3">
      <c r="L44059" s="41"/>
    </row>
    <row r="44060" spans="12:12" x14ac:dyDescent="0.3">
      <c r="L44060" s="41"/>
    </row>
    <row r="44061" spans="12:12" x14ac:dyDescent="0.3">
      <c r="L44061" s="41"/>
    </row>
    <row r="44062" spans="12:12" x14ac:dyDescent="0.3">
      <c r="L44062" s="41"/>
    </row>
    <row r="44063" spans="12:12" x14ac:dyDescent="0.3">
      <c r="L44063" s="41"/>
    </row>
    <row r="44064" spans="12:12" x14ac:dyDescent="0.3">
      <c r="L44064" s="41"/>
    </row>
    <row r="44065" spans="12:12" x14ac:dyDescent="0.3">
      <c r="L44065" s="41"/>
    </row>
    <row r="44066" spans="12:12" x14ac:dyDescent="0.3">
      <c r="L44066" s="41"/>
    </row>
    <row r="44067" spans="12:12" x14ac:dyDescent="0.3">
      <c r="L44067" s="41"/>
    </row>
    <row r="44068" spans="12:12" x14ac:dyDescent="0.3">
      <c r="L44068" s="41"/>
    </row>
    <row r="44069" spans="12:12" x14ac:dyDescent="0.3">
      <c r="L44069" s="41"/>
    </row>
    <row r="44070" spans="12:12" x14ac:dyDescent="0.3">
      <c r="L44070" s="41"/>
    </row>
    <row r="44071" spans="12:12" x14ac:dyDescent="0.3">
      <c r="L44071" s="41"/>
    </row>
    <row r="44072" spans="12:12" x14ac:dyDescent="0.3">
      <c r="L44072" s="41"/>
    </row>
    <row r="44073" spans="12:12" x14ac:dyDescent="0.3">
      <c r="L44073" s="41"/>
    </row>
    <row r="44074" spans="12:12" x14ac:dyDescent="0.3">
      <c r="L44074" s="41"/>
    </row>
    <row r="44075" spans="12:12" x14ac:dyDescent="0.3">
      <c r="L44075" s="41"/>
    </row>
    <row r="44076" spans="12:12" x14ac:dyDescent="0.3">
      <c r="L44076" s="41"/>
    </row>
    <row r="44077" spans="12:12" x14ac:dyDescent="0.3">
      <c r="L44077" s="41"/>
    </row>
    <row r="44078" spans="12:12" x14ac:dyDescent="0.3">
      <c r="L44078" s="41"/>
    </row>
    <row r="44079" spans="12:12" x14ac:dyDescent="0.3">
      <c r="L44079" s="41"/>
    </row>
    <row r="44080" spans="12:12" x14ac:dyDescent="0.3">
      <c r="L44080" s="41"/>
    </row>
    <row r="44081" spans="12:12" x14ac:dyDescent="0.3">
      <c r="L44081" s="41"/>
    </row>
    <row r="44082" spans="12:12" x14ac:dyDescent="0.3">
      <c r="L44082" s="41"/>
    </row>
    <row r="44083" spans="12:12" x14ac:dyDescent="0.3">
      <c r="L44083" s="41"/>
    </row>
    <row r="44084" spans="12:12" x14ac:dyDescent="0.3">
      <c r="L44084" s="41"/>
    </row>
    <row r="44085" spans="12:12" x14ac:dyDescent="0.3">
      <c r="L44085" s="41"/>
    </row>
    <row r="44086" spans="12:12" x14ac:dyDescent="0.3">
      <c r="L44086" s="41"/>
    </row>
    <row r="44087" spans="12:12" x14ac:dyDescent="0.3">
      <c r="L44087" s="41"/>
    </row>
    <row r="44088" spans="12:12" x14ac:dyDescent="0.3">
      <c r="L44088" s="41"/>
    </row>
    <row r="44089" spans="12:12" x14ac:dyDescent="0.3">
      <c r="L44089" s="41"/>
    </row>
    <row r="44090" spans="12:12" x14ac:dyDescent="0.3">
      <c r="L44090" s="41"/>
    </row>
    <row r="44091" spans="12:12" x14ac:dyDescent="0.3">
      <c r="L44091" s="41"/>
    </row>
    <row r="44092" spans="12:12" x14ac:dyDescent="0.3">
      <c r="L44092" s="41"/>
    </row>
    <row r="44093" spans="12:12" x14ac:dyDescent="0.3">
      <c r="L44093" s="41"/>
    </row>
    <row r="44094" spans="12:12" x14ac:dyDescent="0.3">
      <c r="L44094" s="41"/>
    </row>
    <row r="44095" spans="12:12" x14ac:dyDescent="0.3">
      <c r="L44095" s="41"/>
    </row>
    <row r="44096" spans="12:12" x14ac:dyDescent="0.3">
      <c r="L44096" s="41"/>
    </row>
    <row r="44097" spans="12:12" x14ac:dyDescent="0.3">
      <c r="L44097" s="41"/>
    </row>
    <row r="44098" spans="12:12" x14ac:dyDescent="0.3">
      <c r="L44098" s="41"/>
    </row>
    <row r="44099" spans="12:12" x14ac:dyDescent="0.3">
      <c r="L44099" s="41"/>
    </row>
    <row r="44100" spans="12:12" x14ac:dyDescent="0.3">
      <c r="L44100" s="41"/>
    </row>
    <row r="44101" spans="12:12" x14ac:dyDescent="0.3">
      <c r="L44101" s="41"/>
    </row>
    <row r="44102" spans="12:12" x14ac:dyDescent="0.3">
      <c r="L44102" s="41"/>
    </row>
    <row r="44103" spans="12:12" x14ac:dyDescent="0.3">
      <c r="L44103" s="41"/>
    </row>
    <row r="44104" spans="12:12" x14ac:dyDescent="0.3">
      <c r="L44104" s="41"/>
    </row>
    <row r="44105" spans="12:12" x14ac:dyDescent="0.3">
      <c r="L44105" s="41"/>
    </row>
    <row r="44106" spans="12:12" x14ac:dyDescent="0.3">
      <c r="L44106" s="41"/>
    </row>
    <row r="44107" spans="12:12" x14ac:dyDescent="0.3">
      <c r="L44107" s="41"/>
    </row>
    <row r="44108" spans="12:12" x14ac:dyDescent="0.3">
      <c r="L44108" s="41"/>
    </row>
    <row r="44109" spans="12:12" x14ac:dyDescent="0.3">
      <c r="L44109" s="41"/>
    </row>
    <row r="44110" spans="12:12" x14ac:dyDescent="0.3">
      <c r="L44110" s="41"/>
    </row>
    <row r="44111" spans="12:12" x14ac:dyDescent="0.3">
      <c r="L44111" s="41"/>
    </row>
    <row r="44112" spans="12:12" x14ac:dyDescent="0.3">
      <c r="L44112" s="41"/>
    </row>
    <row r="44113" spans="12:12" x14ac:dyDescent="0.3">
      <c r="L44113" s="41"/>
    </row>
    <row r="44114" spans="12:12" x14ac:dyDescent="0.3">
      <c r="L44114" s="41"/>
    </row>
    <row r="44115" spans="12:12" x14ac:dyDescent="0.3">
      <c r="L44115" s="41"/>
    </row>
    <row r="44116" spans="12:12" x14ac:dyDescent="0.3">
      <c r="L44116" s="41"/>
    </row>
    <row r="44117" spans="12:12" x14ac:dyDescent="0.3">
      <c r="L44117" s="41"/>
    </row>
    <row r="44118" spans="12:12" x14ac:dyDescent="0.3">
      <c r="L44118" s="41"/>
    </row>
    <row r="44119" spans="12:12" x14ac:dyDescent="0.3">
      <c r="L44119" s="41"/>
    </row>
    <row r="44120" spans="12:12" x14ac:dyDescent="0.3">
      <c r="L44120" s="41"/>
    </row>
    <row r="44121" spans="12:12" x14ac:dyDescent="0.3">
      <c r="L44121" s="41"/>
    </row>
    <row r="44122" spans="12:12" x14ac:dyDescent="0.3">
      <c r="L44122" s="41"/>
    </row>
    <row r="44123" spans="12:12" x14ac:dyDescent="0.3">
      <c r="L44123" s="41"/>
    </row>
    <row r="44124" spans="12:12" x14ac:dyDescent="0.3">
      <c r="L44124" s="41"/>
    </row>
    <row r="44125" spans="12:12" x14ac:dyDescent="0.3">
      <c r="L44125" s="41"/>
    </row>
    <row r="44126" spans="12:12" x14ac:dyDescent="0.3">
      <c r="L44126" s="41"/>
    </row>
    <row r="44127" spans="12:12" x14ac:dyDescent="0.3">
      <c r="L44127" s="41"/>
    </row>
    <row r="44128" spans="12:12" x14ac:dyDescent="0.3">
      <c r="L44128" s="41"/>
    </row>
    <row r="44129" spans="12:12" x14ac:dyDescent="0.3">
      <c r="L44129" s="41"/>
    </row>
    <row r="44130" spans="12:12" x14ac:dyDescent="0.3">
      <c r="L44130" s="41"/>
    </row>
    <row r="44131" spans="12:12" x14ac:dyDescent="0.3">
      <c r="L44131" s="41"/>
    </row>
    <row r="44132" spans="12:12" x14ac:dyDescent="0.3">
      <c r="L44132" s="41"/>
    </row>
    <row r="44133" spans="12:12" x14ac:dyDescent="0.3">
      <c r="L44133" s="41"/>
    </row>
    <row r="44134" spans="12:12" x14ac:dyDescent="0.3">
      <c r="L44134" s="41"/>
    </row>
    <row r="44135" spans="12:12" x14ac:dyDescent="0.3">
      <c r="L44135" s="41"/>
    </row>
    <row r="44136" spans="12:12" x14ac:dyDescent="0.3">
      <c r="L44136" s="41"/>
    </row>
    <row r="44137" spans="12:12" x14ac:dyDescent="0.3">
      <c r="L44137" s="41"/>
    </row>
    <row r="44138" spans="12:12" x14ac:dyDescent="0.3">
      <c r="L44138" s="41"/>
    </row>
    <row r="44139" spans="12:12" x14ac:dyDescent="0.3">
      <c r="L44139" s="41"/>
    </row>
    <row r="44140" spans="12:12" x14ac:dyDescent="0.3">
      <c r="L44140" s="41"/>
    </row>
    <row r="44141" spans="12:12" x14ac:dyDescent="0.3">
      <c r="L44141" s="41"/>
    </row>
    <row r="44142" spans="12:12" x14ac:dyDescent="0.3">
      <c r="L44142" s="41"/>
    </row>
    <row r="44143" spans="12:12" x14ac:dyDescent="0.3">
      <c r="L44143" s="41"/>
    </row>
    <row r="44144" spans="12:12" x14ac:dyDescent="0.3">
      <c r="L44144" s="41"/>
    </row>
    <row r="44145" spans="12:12" x14ac:dyDescent="0.3">
      <c r="L44145" s="41"/>
    </row>
    <row r="44146" spans="12:12" x14ac:dyDescent="0.3">
      <c r="L44146" s="41"/>
    </row>
    <row r="44147" spans="12:12" x14ac:dyDescent="0.3">
      <c r="L44147" s="41"/>
    </row>
    <row r="44148" spans="12:12" x14ac:dyDescent="0.3">
      <c r="L44148" s="41"/>
    </row>
    <row r="44149" spans="12:12" x14ac:dyDescent="0.3">
      <c r="L44149" s="41"/>
    </row>
    <row r="44150" spans="12:12" x14ac:dyDescent="0.3">
      <c r="L44150" s="41"/>
    </row>
    <row r="44151" spans="12:12" x14ac:dyDescent="0.3">
      <c r="L44151" s="41"/>
    </row>
    <row r="44152" spans="12:12" x14ac:dyDescent="0.3">
      <c r="L44152" s="41"/>
    </row>
    <row r="44153" spans="12:12" x14ac:dyDescent="0.3">
      <c r="L44153" s="41"/>
    </row>
    <row r="44154" spans="12:12" x14ac:dyDescent="0.3">
      <c r="L44154" s="41"/>
    </row>
    <row r="44155" spans="12:12" x14ac:dyDescent="0.3">
      <c r="L44155" s="41"/>
    </row>
    <row r="44156" spans="12:12" x14ac:dyDescent="0.3">
      <c r="L44156" s="41"/>
    </row>
    <row r="44157" spans="12:12" x14ac:dyDescent="0.3">
      <c r="L44157" s="41"/>
    </row>
    <row r="44158" spans="12:12" x14ac:dyDescent="0.3">
      <c r="L44158" s="41"/>
    </row>
    <row r="44159" spans="12:12" x14ac:dyDescent="0.3">
      <c r="L44159" s="41"/>
    </row>
    <row r="44160" spans="12:12" x14ac:dyDescent="0.3">
      <c r="L44160" s="41"/>
    </row>
    <row r="44161" spans="12:12" x14ac:dyDescent="0.3">
      <c r="L44161" s="41"/>
    </row>
    <row r="44162" spans="12:12" x14ac:dyDescent="0.3">
      <c r="L44162" s="41"/>
    </row>
    <row r="44163" spans="12:12" x14ac:dyDescent="0.3">
      <c r="L44163" s="41"/>
    </row>
    <row r="44164" spans="12:12" x14ac:dyDescent="0.3">
      <c r="L44164" s="41"/>
    </row>
    <row r="44165" spans="12:12" x14ac:dyDescent="0.3">
      <c r="L44165" s="41"/>
    </row>
    <row r="44166" spans="12:12" x14ac:dyDescent="0.3">
      <c r="L44166" s="41"/>
    </row>
    <row r="44167" spans="12:12" x14ac:dyDescent="0.3">
      <c r="L44167" s="41"/>
    </row>
    <row r="44168" spans="12:12" x14ac:dyDescent="0.3">
      <c r="L44168" s="41"/>
    </row>
    <row r="44169" spans="12:12" x14ac:dyDescent="0.3">
      <c r="L44169" s="41"/>
    </row>
    <row r="44170" spans="12:12" x14ac:dyDescent="0.3">
      <c r="L44170" s="41"/>
    </row>
    <row r="44171" spans="12:12" x14ac:dyDescent="0.3">
      <c r="L44171" s="41"/>
    </row>
    <row r="44172" spans="12:12" x14ac:dyDescent="0.3">
      <c r="L44172" s="41"/>
    </row>
    <row r="44173" spans="12:12" x14ac:dyDescent="0.3">
      <c r="L44173" s="41"/>
    </row>
    <row r="44174" spans="12:12" x14ac:dyDescent="0.3">
      <c r="L44174" s="41"/>
    </row>
    <row r="44175" spans="12:12" x14ac:dyDescent="0.3">
      <c r="L44175" s="41"/>
    </row>
    <row r="44176" spans="12:12" x14ac:dyDescent="0.3">
      <c r="L44176" s="41"/>
    </row>
    <row r="44177" spans="12:12" x14ac:dyDescent="0.3">
      <c r="L44177" s="41"/>
    </row>
    <row r="44178" spans="12:12" x14ac:dyDescent="0.3">
      <c r="L44178" s="41"/>
    </row>
    <row r="44179" spans="12:12" x14ac:dyDescent="0.3">
      <c r="L44179" s="41"/>
    </row>
    <row r="44180" spans="12:12" x14ac:dyDescent="0.3">
      <c r="L44180" s="41"/>
    </row>
    <row r="44181" spans="12:12" x14ac:dyDescent="0.3">
      <c r="L44181" s="41"/>
    </row>
    <row r="44182" spans="12:12" x14ac:dyDescent="0.3">
      <c r="L44182" s="41"/>
    </row>
    <row r="44183" spans="12:12" x14ac:dyDescent="0.3">
      <c r="L44183" s="41"/>
    </row>
    <row r="44184" spans="12:12" x14ac:dyDescent="0.3">
      <c r="L44184" s="41"/>
    </row>
    <row r="44185" spans="12:12" x14ac:dyDescent="0.3">
      <c r="L44185" s="41"/>
    </row>
    <row r="44186" spans="12:12" x14ac:dyDescent="0.3">
      <c r="L44186" s="41"/>
    </row>
    <row r="44187" spans="12:12" x14ac:dyDescent="0.3">
      <c r="L44187" s="41"/>
    </row>
    <row r="44188" spans="12:12" x14ac:dyDescent="0.3">
      <c r="L44188" s="41"/>
    </row>
    <row r="44189" spans="12:12" x14ac:dyDescent="0.3">
      <c r="L44189" s="41"/>
    </row>
    <row r="44190" spans="12:12" x14ac:dyDescent="0.3">
      <c r="L44190" s="41"/>
    </row>
    <row r="44191" spans="12:12" x14ac:dyDescent="0.3">
      <c r="L44191" s="41"/>
    </row>
    <row r="44192" spans="12:12" x14ac:dyDescent="0.3">
      <c r="L44192" s="41"/>
    </row>
    <row r="44193" spans="12:12" x14ac:dyDescent="0.3">
      <c r="L44193" s="41"/>
    </row>
    <row r="44194" spans="12:12" x14ac:dyDescent="0.3">
      <c r="L44194" s="41"/>
    </row>
    <row r="44195" spans="12:12" x14ac:dyDescent="0.3">
      <c r="L44195" s="41"/>
    </row>
    <row r="44196" spans="12:12" x14ac:dyDescent="0.3">
      <c r="L44196" s="41"/>
    </row>
    <row r="44197" spans="12:12" x14ac:dyDescent="0.3">
      <c r="L44197" s="41"/>
    </row>
    <row r="44198" spans="12:12" x14ac:dyDescent="0.3">
      <c r="L44198" s="41"/>
    </row>
    <row r="44199" spans="12:12" x14ac:dyDescent="0.3">
      <c r="L44199" s="41"/>
    </row>
    <row r="44200" spans="12:12" x14ac:dyDescent="0.3">
      <c r="L44200" s="41"/>
    </row>
    <row r="44201" spans="12:12" x14ac:dyDescent="0.3">
      <c r="L44201" s="41"/>
    </row>
    <row r="44202" spans="12:12" x14ac:dyDescent="0.3">
      <c r="L44202" s="41"/>
    </row>
    <row r="44203" spans="12:12" x14ac:dyDescent="0.3">
      <c r="L44203" s="41"/>
    </row>
    <row r="44204" spans="12:12" x14ac:dyDescent="0.3">
      <c r="L44204" s="41"/>
    </row>
    <row r="44205" spans="12:12" x14ac:dyDescent="0.3">
      <c r="L44205" s="41"/>
    </row>
    <row r="44206" spans="12:12" x14ac:dyDescent="0.3">
      <c r="L44206" s="41"/>
    </row>
    <row r="44207" spans="12:12" x14ac:dyDescent="0.3">
      <c r="L44207" s="41"/>
    </row>
    <row r="44208" spans="12:12" x14ac:dyDescent="0.3">
      <c r="L44208" s="41"/>
    </row>
    <row r="44209" spans="12:12" x14ac:dyDescent="0.3">
      <c r="L44209" s="41"/>
    </row>
    <row r="44210" spans="12:12" x14ac:dyDescent="0.3">
      <c r="L44210" s="41"/>
    </row>
    <row r="44211" spans="12:12" x14ac:dyDescent="0.3">
      <c r="L44211" s="41"/>
    </row>
    <row r="44212" spans="12:12" x14ac:dyDescent="0.3">
      <c r="L44212" s="41"/>
    </row>
    <row r="44213" spans="12:12" x14ac:dyDescent="0.3">
      <c r="L44213" s="41"/>
    </row>
    <row r="44214" spans="12:12" x14ac:dyDescent="0.3">
      <c r="L44214" s="41"/>
    </row>
    <row r="44215" spans="12:12" x14ac:dyDescent="0.3">
      <c r="L44215" s="41"/>
    </row>
    <row r="44216" spans="12:12" x14ac:dyDescent="0.3">
      <c r="L44216" s="41"/>
    </row>
    <row r="44217" spans="12:12" x14ac:dyDescent="0.3">
      <c r="L44217" s="41"/>
    </row>
    <row r="44218" spans="12:12" x14ac:dyDescent="0.3">
      <c r="L44218" s="41"/>
    </row>
    <row r="44219" spans="12:12" x14ac:dyDescent="0.3">
      <c r="L44219" s="41"/>
    </row>
    <row r="44220" spans="12:12" x14ac:dyDescent="0.3">
      <c r="L44220" s="41"/>
    </row>
    <row r="44221" spans="12:12" x14ac:dyDescent="0.3">
      <c r="L44221" s="41"/>
    </row>
    <row r="44222" spans="12:12" x14ac:dyDescent="0.3">
      <c r="L44222" s="41"/>
    </row>
    <row r="44223" spans="12:12" x14ac:dyDescent="0.3">
      <c r="L44223" s="41"/>
    </row>
    <row r="44224" spans="12:12" x14ac:dyDescent="0.3">
      <c r="L44224" s="41"/>
    </row>
    <row r="44225" spans="12:12" x14ac:dyDescent="0.3">
      <c r="L44225" s="41"/>
    </row>
    <row r="44226" spans="12:12" x14ac:dyDescent="0.3">
      <c r="L44226" s="41"/>
    </row>
    <row r="44227" spans="12:12" x14ac:dyDescent="0.3">
      <c r="L44227" s="41"/>
    </row>
    <row r="44228" spans="12:12" x14ac:dyDescent="0.3">
      <c r="L44228" s="41"/>
    </row>
    <row r="44229" spans="12:12" x14ac:dyDescent="0.3">
      <c r="L44229" s="41"/>
    </row>
    <row r="44230" spans="12:12" x14ac:dyDescent="0.3">
      <c r="L44230" s="41"/>
    </row>
    <row r="44231" spans="12:12" x14ac:dyDescent="0.3">
      <c r="L44231" s="41"/>
    </row>
    <row r="44232" spans="12:12" x14ac:dyDescent="0.3">
      <c r="L44232" s="41"/>
    </row>
    <row r="44233" spans="12:12" x14ac:dyDescent="0.3">
      <c r="L44233" s="41"/>
    </row>
    <row r="44234" spans="12:12" x14ac:dyDescent="0.3">
      <c r="L44234" s="41"/>
    </row>
    <row r="44235" spans="12:12" x14ac:dyDescent="0.3">
      <c r="L44235" s="41"/>
    </row>
    <row r="44236" spans="12:12" x14ac:dyDescent="0.3">
      <c r="L44236" s="41"/>
    </row>
    <row r="44237" spans="12:12" x14ac:dyDescent="0.3">
      <c r="L44237" s="41"/>
    </row>
    <row r="44238" spans="12:12" x14ac:dyDescent="0.3">
      <c r="L44238" s="41"/>
    </row>
    <row r="44239" spans="12:12" x14ac:dyDescent="0.3">
      <c r="L44239" s="41"/>
    </row>
    <row r="44240" spans="12:12" x14ac:dyDescent="0.3">
      <c r="L44240" s="41"/>
    </row>
    <row r="44241" spans="12:12" x14ac:dyDescent="0.3">
      <c r="L44241" s="41"/>
    </row>
    <row r="44242" spans="12:12" x14ac:dyDescent="0.3">
      <c r="L44242" s="41"/>
    </row>
    <row r="44243" spans="12:12" x14ac:dyDescent="0.3">
      <c r="L44243" s="41"/>
    </row>
    <row r="44244" spans="12:12" x14ac:dyDescent="0.3">
      <c r="L44244" s="41"/>
    </row>
    <row r="44245" spans="12:12" x14ac:dyDescent="0.3">
      <c r="L44245" s="41"/>
    </row>
    <row r="44246" spans="12:12" x14ac:dyDescent="0.3">
      <c r="L44246" s="41"/>
    </row>
    <row r="44247" spans="12:12" x14ac:dyDescent="0.3">
      <c r="L44247" s="41"/>
    </row>
    <row r="44248" spans="12:12" x14ac:dyDescent="0.3">
      <c r="L44248" s="41"/>
    </row>
    <row r="44249" spans="12:12" x14ac:dyDescent="0.3">
      <c r="L44249" s="41"/>
    </row>
    <row r="44250" spans="12:12" x14ac:dyDescent="0.3">
      <c r="L44250" s="41"/>
    </row>
    <row r="44251" spans="12:12" x14ac:dyDescent="0.3">
      <c r="L44251" s="41"/>
    </row>
    <row r="44252" spans="12:12" x14ac:dyDescent="0.3">
      <c r="L44252" s="41"/>
    </row>
    <row r="44253" spans="12:12" x14ac:dyDescent="0.3">
      <c r="L44253" s="41"/>
    </row>
    <row r="44254" spans="12:12" x14ac:dyDescent="0.3">
      <c r="L44254" s="41"/>
    </row>
    <row r="44255" spans="12:12" x14ac:dyDescent="0.3">
      <c r="L44255" s="41"/>
    </row>
    <row r="44256" spans="12:12" x14ac:dyDescent="0.3">
      <c r="L44256" s="41"/>
    </row>
    <row r="44257" spans="12:12" x14ac:dyDescent="0.3">
      <c r="L44257" s="41"/>
    </row>
    <row r="44258" spans="12:12" x14ac:dyDescent="0.3">
      <c r="L44258" s="41"/>
    </row>
    <row r="44259" spans="12:12" x14ac:dyDescent="0.3">
      <c r="L44259" s="41"/>
    </row>
    <row r="44260" spans="12:12" x14ac:dyDescent="0.3">
      <c r="L44260" s="41"/>
    </row>
    <row r="44261" spans="12:12" x14ac:dyDescent="0.3">
      <c r="L44261" s="41"/>
    </row>
    <row r="44262" spans="12:12" x14ac:dyDescent="0.3">
      <c r="L44262" s="41"/>
    </row>
    <row r="44263" spans="12:12" x14ac:dyDescent="0.3">
      <c r="L44263" s="41"/>
    </row>
    <row r="44264" spans="12:12" x14ac:dyDescent="0.3">
      <c r="L44264" s="41"/>
    </row>
    <row r="44265" spans="12:12" x14ac:dyDescent="0.3">
      <c r="L44265" s="41"/>
    </row>
    <row r="44266" spans="12:12" x14ac:dyDescent="0.3">
      <c r="L44266" s="41"/>
    </row>
    <row r="44267" spans="12:12" x14ac:dyDescent="0.3">
      <c r="L44267" s="41"/>
    </row>
    <row r="44268" spans="12:12" x14ac:dyDescent="0.3">
      <c r="L44268" s="41"/>
    </row>
    <row r="44269" spans="12:12" x14ac:dyDescent="0.3">
      <c r="L44269" s="41"/>
    </row>
    <row r="44270" spans="12:12" x14ac:dyDescent="0.3">
      <c r="L44270" s="41"/>
    </row>
    <row r="44271" spans="12:12" x14ac:dyDescent="0.3">
      <c r="L44271" s="41"/>
    </row>
    <row r="44272" spans="12:12" x14ac:dyDescent="0.3">
      <c r="L44272" s="41"/>
    </row>
    <row r="44273" spans="12:12" x14ac:dyDescent="0.3">
      <c r="L44273" s="41"/>
    </row>
    <row r="44274" spans="12:12" x14ac:dyDescent="0.3">
      <c r="L44274" s="41"/>
    </row>
    <row r="44275" spans="12:12" x14ac:dyDescent="0.3">
      <c r="L44275" s="41"/>
    </row>
    <row r="44276" spans="12:12" x14ac:dyDescent="0.3">
      <c r="L44276" s="41"/>
    </row>
    <row r="44277" spans="12:12" x14ac:dyDescent="0.3">
      <c r="L44277" s="41"/>
    </row>
    <row r="44278" spans="12:12" x14ac:dyDescent="0.3">
      <c r="L44278" s="41"/>
    </row>
    <row r="44279" spans="12:12" x14ac:dyDescent="0.3">
      <c r="L44279" s="41"/>
    </row>
    <row r="44280" spans="12:12" x14ac:dyDescent="0.3">
      <c r="L44280" s="41"/>
    </row>
    <row r="44281" spans="12:12" x14ac:dyDescent="0.3">
      <c r="L44281" s="41"/>
    </row>
    <row r="44282" spans="12:12" x14ac:dyDescent="0.3">
      <c r="L44282" s="41"/>
    </row>
    <row r="44283" spans="12:12" x14ac:dyDescent="0.3">
      <c r="L44283" s="41"/>
    </row>
    <row r="44284" spans="12:12" x14ac:dyDescent="0.3">
      <c r="L44284" s="41"/>
    </row>
    <row r="44285" spans="12:12" x14ac:dyDescent="0.3">
      <c r="L44285" s="41"/>
    </row>
    <row r="44286" spans="12:12" x14ac:dyDescent="0.3">
      <c r="L44286" s="41"/>
    </row>
    <row r="44287" spans="12:12" x14ac:dyDescent="0.3">
      <c r="L44287" s="41"/>
    </row>
    <row r="44288" spans="12:12" x14ac:dyDescent="0.3">
      <c r="L44288" s="41"/>
    </row>
    <row r="44289" spans="12:12" x14ac:dyDescent="0.3">
      <c r="L44289" s="41"/>
    </row>
    <row r="44290" spans="12:12" x14ac:dyDescent="0.3">
      <c r="L44290" s="41"/>
    </row>
    <row r="44291" spans="12:12" x14ac:dyDescent="0.3">
      <c r="L44291" s="41"/>
    </row>
    <row r="44292" spans="12:12" x14ac:dyDescent="0.3">
      <c r="L44292" s="41"/>
    </row>
    <row r="44293" spans="12:12" x14ac:dyDescent="0.3">
      <c r="L44293" s="41"/>
    </row>
    <row r="44294" spans="12:12" x14ac:dyDescent="0.3">
      <c r="L44294" s="41"/>
    </row>
    <row r="44295" spans="12:12" x14ac:dyDescent="0.3">
      <c r="L44295" s="41"/>
    </row>
    <row r="44296" spans="12:12" x14ac:dyDescent="0.3">
      <c r="L44296" s="41"/>
    </row>
    <row r="44297" spans="12:12" x14ac:dyDescent="0.3">
      <c r="L44297" s="41"/>
    </row>
    <row r="44298" spans="12:12" x14ac:dyDescent="0.3">
      <c r="L44298" s="41"/>
    </row>
    <row r="44299" spans="12:12" x14ac:dyDescent="0.3">
      <c r="L44299" s="41"/>
    </row>
    <row r="44300" spans="12:12" x14ac:dyDescent="0.3">
      <c r="L44300" s="41"/>
    </row>
    <row r="44301" spans="12:12" x14ac:dyDescent="0.3">
      <c r="L44301" s="41"/>
    </row>
    <row r="44302" spans="12:12" x14ac:dyDescent="0.3">
      <c r="L44302" s="41"/>
    </row>
    <row r="44303" spans="12:12" x14ac:dyDescent="0.3">
      <c r="L44303" s="41"/>
    </row>
    <row r="44304" spans="12:12" x14ac:dyDescent="0.3">
      <c r="L44304" s="41"/>
    </row>
    <row r="44305" spans="12:12" x14ac:dyDescent="0.3">
      <c r="L44305" s="41"/>
    </row>
    <row r="44306" spans="12:12" x14ac:dyDescent="0.3">
      <c r="L44306" s="41"/>
    </row>
    <row r="44307" spans="12:12" x14ac:dyDescent="0.3">
      <c r="L44307" s="41"/>
    </row>
    <row r="44308" spans="12:12" x14ac:dyDescent="0.3">
      <c r="L44308" s="41"/>
    </row>
    <row r="44309" spans="12:12" x14ac:dyDescent="0.3">
      <c r="L44309" s="41"/>
    </row>
    <row r="44310" spans="12:12" x14ac:dyDescent="0.3">
      <c r="L44310" s="41"/>
    </row>
    <row r="44311" spans="12:12" x14ac:dyDescent="0.3">
      <c r="L44311" s="41"/>
    </row>
    <row r="44312" spans="12:12" x14ac:dyDescent="0.3">
      <c r="L44312" s="41"/>
    </row>
    <row r="44313" spans="12:12" x14ac:dyDescent="0.3">
      <c r="L44313" s="41"/>
    </row>
    <row r="44314" spans="12:12" x14ac:dyDescent="0.3">
      <c r="L44314" s="41"/>
    </row>
    <row r="44315" spans="12:12" x14ac:dyDescent="0.3">
      <c r="L44315" s="41"/>
    </row>
    <row r="44316" spans="12:12" x14ac:dyDescent="0.3">
      <c r="L44316" s="41"/>
    </row>
    <row r="44317" spans="12:12" x14ac:dyDescent="0.3">
      <c r="L44317" s="41"/>
    </row>
    <row r="44318" spans="12:12" x14ac:dyDescent="0.3">
      <c r="L44318" s="41"/>
    </row>
    <row r="44319" spans="12:12" x14ac:dyDescent="0.3">
      <c r="L44319" s="41"/>
    </row>
    <row r="44320" spans="12:12" x14ac:dyDescent="0.3">
      <c r="L44320" s="41"/>
    </row>
    <row r="44321" spans="12:12" x14ac:dyDescent="0.3">
      <c r="L44321" s="41"/>
    </row>
    <row r="44322" spans="12:12" x14ac:dyDescent="0.3">
      <c r="L44322" s="41"/>
    </row>
    <row r="44323" spans="12:12" x14ac:dyDescent="0.3">
      <c r="L44323" s="41"/>
    </row>
    <row r="44324" spans="12:12" x14ac:dyDescent="0.3">
      <c r="L44324" s="41"/>
    </row>
    <row r="44325" spans="12:12" x14ac:dyDescent="0.3">
      <c r="L44325" s="41"/>
    </row>
    <row r="44326" spans="12:12" x14ac:dyDescent="0.3">
      <c r="L44326" s="41"/>
    </row>
    <row r="44327" spans="12:12" x14ac:dyDescent="0.3">
      <c r="L44327" s="41"/>
    </row>
    <row r="44328" spans="12:12" x14ac:dyDescent="0.3">
      <c r="L44328" s="41"/>
    </row>
    <row r="44329" spans="12:12" x14ac:dyDescent="0.3">
      <c r="L44329" s="41"/>
    </row>
    <row r="44330" spans="12:12" x14ac:dyDescent="0.3">
      <c r="L44330" s="41"/>
    </row>
    <row r="44331" spans="12:12" x14ac:dyDescent="0.3">
      <c r="L44331" s="41"/>
    </row>
    <row r="44332" spans="12:12" x14ac:dyDescent="0.3">
      <c r="L44332" s="41"/>
    </row>
    <row r="44333" spans="12:12" x14ac:dyDescent="0.3">
      <c r="L44333" s="41"/>
    </row>
    <row r="44334" spans="12:12" x14ac:dyDescent="0.3">
      <c r="L44334" s="41"/>
    </row>
    <row r="44335" spans="12:12" x14ac:dyDescent="0.3">
      <c r="L44335" s="41"/>
    </row>
    <row r="44336" spans="12:12" x14ac:dyDescent="0.3">
      <c r="L44336" s="41"/>
    </row>
    <row r="44337" spans="12:12" x14ac:dyDescent="0.3">
      <c r="L44337" s="41"/>
    </row>
    <row r="44338" spans="12:12" x14ac:dyDescent="0.3">
      <c r="L44338" s="41"/>
    </row>
    <row r="44339" spans="12:12" x14ac:dyDescent="0.3">
      <c r="L44339" s="41"/>
    </row>
    <row r="44340" spans="12:12" x14ac:dyDescent="0.3">
      <c r="L44340" s="41"/>
    </row>
    <row r="44341" spans="12:12" x14ac:dyDescent="0.3">
      <c r="L44341" s="41"/>
    </row>
    <row r="44342" spans="12:12" x14ac:dyDescent="0.3">
      <c r="L44342" s="41"/>
    </row>
    <row r="44343" spans="12:12" x14ac:dyDescent="0.3">
      <c r="L44343" s="41"/>
    </row>
    <row r="44344" spans="12:12" x14ac:dyDescent="0.3">
      <c r="L44344" s="41"/>
    </row>
    <row r="44345" spans="12:12" x14ac:dyDescent="0.3">
      <c r="L44345" s="41"/>
    </row>
    <row r="44346" spans="12:12" x14ac:dyDescent="0.3">
      <c r="L44346" s="41"/>
    </row>
    <row r="44347" spans="12:12" x14ac:dyDescent="0.3">
      <c r="L44347" s="41"/>
    </row>
    <row r="44348" spans="12:12" x14ac:dyDescent="0.3">
      <c r="L44348" s="41"/>
    </row>
    <row r="44349" spans="12:12" x14ac:dyDescent="0.3">
      <c r="L44349" s="41"/>
    </row>
    <row r="44350" spans="12:12" x14ac:dyDescent="0.3">
      <c r="L44350" s="41"/>
    </row>
    <row r="44351" spans="12:12" x14ac:dyDescent="0.3">
      <c r="L44351" s="41"/>
    </row>
    <row r="44352" spans="12:12" x14ac:dyDescent="0.3">
      <c r="L44352" s="41"/>
    </row>
    <row r="44353" spans="12:12" x14ac:dyDescent="0.3">
      <c r="L44353" s="41"/>
    </row>
    <row r="44354" spans="12:12" x14ac:dyDescent="0.3">
      <c r="L44354" s="41"/>
    </row>
    <row r="44355" spans="12:12" x14ac:dyDescent="0.3">
      <c r="L44355" s="41"/>
    </row>
    <row r="44356" spans="12:12" x14ac:dyDescent="0.3">
      <c r="L44356" s="41"/>
    </row>
    <row r="44357" spans="12:12" x14ac:dyDescent="0.3">
      <c r="L44357" s="41"/>
    </row>
    <row r="44358" spans="12:12" x14ac:dyDescent="0.3">
      <c r="L44358" s="41"/>
    </row>
    <row r="44359" spans="12:12" x14ac:dyDescent="0.3">
      <c r="L44359" s="41"/>
    </row>
    <row r="44360" spans="12:12" x14ac:dyDescent="0.3">
      <c r="L44360" s="41"/>
    </row>
    <row r="44361" spans="12:12" x14ac:dyDescent="0.3">
      <c r="L44361" s="41"/>
    </row>
    <row r="44362" spans="12:12" x14ac:dyDescent="0.3">
      <c r="L44362" s="41"/>
    </row>
    <row r="44363" spans="12:12" x14ac:dyDescent="0.3">
      <c r="L44363" s="41"/>
    </row>
    <row r="44364" spans="12:12" x14ac:dyDescent="0.3">
      <c r="L44364" s="41"/>
    </row>
    <row r="44365" spans="12:12" x14ac:dyDescent="0.3">
      <c r="L44365" s="41"/>
    </row>
    <row r="44366" spans="12:12" x14ac:dyDescent="0.3">
      <c r="L44366" s="41"/>
    </row>
    <row r="44367" spans="12:12" x14ac:dyDescent="0.3">
      <c r="L44367" s="41"/>
    </row>
    <row r="44368" spans="12:12" x14ac:dyDescent="0.3">
      <c r="L44368" s="41"/>
    </row>
    <row r="44369" spans="12:12" x14ac:dyDescent="0.3">
      <c r="L44369" s="41"/>
    </row>
    <row r="44370" spans="12:12" x14ac:dyDescent="0.3">
      <c r="L44370" s="41"/>
    </row>
    <row r="44371" spans="12:12" x14ac:dyDescent="0.3">
      <c r="L44371" s="41"/>
    </row>
    <row r="44372" spans="12:12" x14ac:dyDescent="0.3">
      <c r="L44372" s="41"/>
    </row>
    <row r="44373" spans="12:12" x14ac:dyDescent="0.3">
      <c r="L44373" s="41"/>
    </row>
    <row r="44374" spans="12:12" x14ac:dyDescent="0.3">
      <c r="L44374" s="41"/>
    </row>
    <row r="44375" spans="12:12" x14ac:dyDescent="0.3">
      <c r="L44375" s="41"/>
    </row>
    <row r="44376" spans="12:12" x14ac:dyDescent="0.3">
      <c r="L44376" s="41"/>
    </row>
    <row r="44377" spans="12:12" x14ac:dyDescent="0.3">
      <c r="L44377" s="41"/>
    </row>
    <row r="44378" spans="12:12" x14ac:dyDescent="0.3">
      <c r="L44378" s="41"/>
    </row>
    <row r="44379" spans="12:12" x14ac:dyDescent="0.3">
      <c r="L44379" s="41"/>
    </row>
    <row r="44380" spans="12:12" x14ac:dyDescent="0.3">
      <c r="L44380" s="41"/>
    </row>
    <row r="44381" spans="12:12" x14ac:dyDescent="0.3">
      <c r="L44381" s="41"/>
    </row>
    <row r="44382" spans="12:12" x14ac:dyDescent="0.3">
      <c r="L44382" s="41"/>
    </row>
    <row r="44383" spans="12:12" x14ac:dyDescent="0.3">
      <c r="L44383" s="41"/>
    </row>
    <row r="44384" spans="12:12" x14ac:dyDescent="0.3">
      <c r="L44384" s="41"/>
    </row>
    <row r="44385" spans="12:12" x14ac:dyDescent="0.3">
      <c r="L44385" s="41"/>
    </row>
    <row r="44386" spans="12:12" x14ac:dyDescent="0.3">
      <c r="L44386" s="41"/>
    </row>
    <row r="44387" spans="12:12" x14ac:dyDescent="0.3">
      <c r="L44387" s="41"/>
    </row>
    <row r="44388" spans="12:12" x14ac:dyDescent="0.3">
      <c r="L44388" s="41"/>
    </row>
    <row r="44389" spans="12:12" x14ac:dyDescent="0.3">
      <c r="L44389" s="41"/>
    </row>
    <row r="44390" spans="12:12" x14ac:dyDescent="0.3">
      <c r="L44390" s="41"/>
    </row>
    <row r="44391" spans="12:12" x14ac:dyDescent="0.3">
      <c r="L44391" s="41"/>
    </row>
    <row r="44392" spans="12:12" x14ac:dyDescent="0.3">
      <c r="L44392" s="41"/>
    </row>
    <row r="44393" spans="12:12" x14ac:dyDescent="0.3">
      <c r="L44393" s="41"/>
    </row>
    <row r="44394" spans="12:12" x14ac:dyDescent="0.3">
      <c r="L44394" s="41"/>
    </row>
    <row r="44395" spans="12:12" x14ac:dyDescent="0.3">
      <c r="L44395" s="41"/>
    </row>
    <row r="44396" spans="12:12" x14ac:dyDescent="0.3">
      <c r="L44396" s="41"/>
    </row>
    <row r="44397" spans="12:12" x14ac:dyDescent="0.3">
      <c r="L44397" s="41"/>
    </row>
    <row r="44398" spans="12:12" x14ac:dyDescent="0.3">
      <c r="L44398" s="41"/>
    </row>
    <row r="44399" spans="12:12" x14ac:dyDescent="0.3">
      <c r="L44399" s="41"/>
    </row>
    <row r="44400" spans="12:12" x14ac:dyDescent="0.3">
      <c r="L44400" s="41"/>
    </row>
    <row r="44401" spans="12:12" x14ac:dyDescent="0.3">
      <c r="L44401" s="41"/>
    </row>
    <row r="44402" spans="12:12" x14ac:dyDescent="0.3">
      <c r="L44402" s="41"/>
    </row>
    <row r="44403" spans="12:12" x14ac:dyDescent="0.3">
      <c r="L44403" s="41"/>
    </row>
    <row r="44404" spans="12:12" x14ac:dyDescent="0.3">
      <c r="L44404" s="41"/>
    </row>
    <row r="44405" spans="12:12" x14ac:dyDescent="0.3">
      <c r="L44405" s="41"/>
    </row>
    <row r="44406" spans="12:12" x14ac:dyDescent="0.3">
      <c r="L44406" s="41"/>
    </row>
    <row r="44407" spans="12:12" x14ac:dyDescent="0.3">
      <c r="L44407" s="41"/>
    </row>
    <row r="44408" spans="12:12" x14ac:dyDescent="0.3">
      <c r="L44408" s="41"/>
    </row>
    <row r="44409" spans="12:12" x14ac:dyDescent="0.3">
      <c r="L44409" s="41"/>
    </row>
    <row r="44410" spans="12:12" x14ac:dyDescent="0.3">
      <c r="L44410" s="41"/>
    </row>
    <row r="44411" spans="12:12" x14ac:dyDescent="0.3">
      <c r="L44411" s="41"/>
    </row>
    <row r="44412" spans="12:12" x14ac:dyDescent="0.3">
      <c r="L44412" s="41"/>
    </row>
    <row r="44413" spans="12:12" x14ac:dyDescent="0.3">
      <c r="L44413" s="41"/>
    </row>
    <row r="44414" spans="12:12" x14ac:dyDescent="0.3">
      <c r="L44414" s="41"/>
    </row>
    <row r="44415" spans="12:12" x14ac:dyDescent="0.3">
      <c r="L44415" s="41"/>
    </row>
    <row r="44416" spans="12:12" x14ac:dyDescent="0.3">
      <c r="L44416" s="41"/>
    </row>
    <row r="44417" spans="12:12" x14ac:dyDescent="0.3">
      <c r="L44417" s="41"/>
    </row>
    <row r="44418" spans="12:12" x14ac:dyDescent="0.3">
      <c r="L44418" s="41"/>
    </row>
    <row r="44419" spans="12:12" x14ac:dyDescent="0.3">
      <c r="L44419" s="41"/>
    </row>
    <row r="44420" spans="12:12" x14ac:dyDescent="0.3">
      <c r="L44420" s="41"/>
    </row>
    <row r="44421" spans="12:12" x14ac:dyDescent="0.3">
      <c r="L44421" s="41"/>
    </row>
    <row r="44422" spans="12:12" x14ac:dyDescent="0.3">
      <c r="L44422" s="41"/>
    </row>
    <row r="44423" spans="12:12" x14ac:dyDescent="0.3">
      <c r="L44423" s="41"/>
    </row>
    <row r="44424" spans="12:12" x14ac:dyDescent="0.3">
      <c r="L44424" s="41"/>
    </row>
    <row r="44425" spans="12:12" x14ac:dyDescent="0.3">
      <c r="L44425" s="41"/>
    </row>
    <row r="44426" spans="12:12" x14ac:dyDescent="0.3">
      <c r="L44426" s="41"/>
    </row>
    <row r="44427" spans="12:12" x14ac:dyDescent="0.3">
      <c r="L44427" s="41"/>
    </row>
    <row r="44428" spans="12:12" x14ac:dyDescent="0.3">
      <c r="L44428" s="41"/>
    </row>
    <row r="44429" spans="12:12" x14ac:dyDescent="0.3">
      <c r="L44429" s="41"/>
    </row>
    <row r="44430" spans="12:12" x14ac:dyDescent="0.3">
      <c r="L44430" s="41"/>
    </row>
    <row r="44431" spans="12:12" x14ac:dyDescent="0.3">
      <c r="L44431" s="41"/>
    </row>
    <row r="44432" spans="12:12" x14ac:dyDescent="0.3">
      <c r="L44432" s="41"/>
    </row>
    <row r="44433" spans="12:12" x14ac:dyDescent="0.3">
      <c r="L44433" s="41"/>
    </row>
    <row r="44434" spans="12:12" x14ac:dyDescent="0.3">
      <c r="L44434" s="41"/>
    </row>
    <row r="44435" spans="12:12" x14ac:dyDescent="0.3">
      <c r="L44435" s="41"/>
    </row>
    <row r="44436" spans="12:12" x14ac:dyDescent="0.3">
      <c r="L44436" s="41"/>
    </row>
    <row r="44437" spans="12:12" x14ac:dyDescent="0.3">
      <c r="L44437" s="41"/>
    </row>
    <row r="44438" spans="12:12" x14ac:dyDescent="0.3">
      <c r="L44438" s="41"/>
    </row>
    <row r="44439" spans="12:12" x14ac:dyDescent="0.3">
      <c r="L44439" s="41"/>
    </row>
    <row r="44440" spans="12:12" x14ac:dyDescent="0.3">
      <c r="L44440" s="41"/>
    </row>
    <row r="44441" spans="12:12" x14ac:dyDescent="0.3">
      <c r="L44441" s="41"/>
    </row>
    <row r="44442" spans="12:12" x14ac:dyDescent="0.3">
      <c r="L44442" s="41"/>
    </row>
    <row r="44443" spans="12:12" x14ac:dyDescent="0.3">
      <c r="L44443" s="41"/>
    </row>
    <row r="44444" spans="12:12" x14ac:dyDescent="0.3">
      <c r="L44444" s="41"/>
    </row>
    <row r="44445" spans="12:12" x14ac:dyDescent="0.3">
      <c r="L44445" s="41"/>
    </row>
    <row r="44446" spans="12:12" x14ac:dyDescent="0.3">
      <c r="L44446" s="41"/>
    </row>
    <row r="44447" spans="12:12" x14ac:dyDescent="0.3">
      <c r="L44447" s="41"/>
    </row>
    <row r="44448" spans="12:12" x14ac:dyDescent="0.3">
      <c r="L44448" s="41"/>
    </row>
    <row r="44449" spans="12:12" x14ac:dyDescent="0.3">
      <c r="L44449" s="41"/>
    </row>
    <row r="44450" spans="12:12" x14ac:dyDescent="0.3">
      <c r="L44450" s="41"/>
    </row>
    <row r="44451" spans="12:12" x14ac:dyDescent="0.3">
      <c r="L44451" s="41"/>
    </row>
    <row r="44452" spans="12:12" x14ac:dyDescent="0.3">
      <c r="L44452" s="41"/>
    </row>
    <row r="44453" spans="12:12" x14ac:dyDescent="0.3">
      <c r="L44453" s="41"/>
    </row>
    <row r="44454" spans="12:12" x14ac:dyDescent="0.3">
      <c r="L44454" s="41"/>
    </row>
    <row r="44455" spans="12:12" x14ac:dyDescent="0.3">
      <c r="L44455" s="41"/>
    </row>
    <row r="44456" spans="12:12" x14ac:dyDescent="0.3">
      <c r="L44456" s="41"/>
    </row>
    <row r="44457" spans="12:12" x14ac:dyDescent="0.3">
      <c r="L44457" s="41"/>
    </row>
    <row r="44458" spans="12:12" x14ac:dyDescent="0.3">
      <c r="L44458" s="41"/>
    </row>
    <row r="44459" spans="12:12" x14ac:dyDescent="0.3">
      <c r="L44459" s="41"/>
    </row>
    <row r="44460" spans="12:12" x14ac:dyDescent="0.3">
      <c r="L44460" s="41"/>
    </row>
    <row r="44461" spans="12:12" x14ac:dyDescent="0.3">
      <c r="L44461" s="41"/>
    </row>
    <row r="44462" spans="12:12" x14ac:dyDescent="0.3">
      <c r="L44462" s="41"/>
    </row>
    <row r="44463" spans="12:12" x14ac:dyDescent="0.3">
      <c r="L44463" s="41"/>
    </row>
    <row r="44464" spans="12:12" x14ac:dyDescent="0.3">
      <c r="L44464" s="41"/>
    </row>
    <row r="44465" spans="12:12" x14ac:dyDescent="0.3">
      <c r="L44465" s="41"/>
    </row>
    <row r="44466" spans="12:12" x14ac:dyDescent="0.3">
      <c r="L44466" s="41"/>
    </row>
    <row r="44467" spans="12:12" x14ac:dyDescent="0.3">
      <c r="L44467" s="41"/>
    </row>
    <row r="44468" spans="12:12" x14ac:dyDescent="0.3">
      <c r="L44468" s="41"/>
    </row>
    <row r="44469" spans="12:12" x14ac:dyDescent="0.3">
      <c r="L44469" s="41"/>
    </row>
    <row r="44470" spans="12:12" x14ac:dyDescent="0.3">
      <c r="L44470" s="41"/>
    </row>
    <row r="44471" spans="12:12" x14ac:dyDescent="0.3">
      <c r="L44471" s="41"/>
    </row>
    <row r="44472" spans="12:12" x14ac:dyDescent="0.3">
      <c r="L44472" s="41"/>
    </row>
    <row r="44473" spans="12:12" x14ac:dyDescent="0.3">
      <c r="L44473" s="41"/>
    </row>
    <row r="44474" spans="12:12" x14ac:dyDescent="0.3">
      <c r="L44474" s="41"/>
    </row>
    <row r="44475" spans="12:12" x14ac:dyDescent="0.3">
      <c r="L44475" s="41"/>
    </row>
    <row r="44476" spans="12:12" x14ac:dyDescent="0.3">
      <c r="L44476" s="41"/>
    </row>
    <row r="44477" spans="12:12" x14ac:dyDescent="0.3">
      <c r="L44477" s="41"/>
    </row>
    <row r="44478" spans="12:12" x14ac:dyDescent="0.3">
      <c r="L44478" s="41"/>
    </row>
    <row r="44479" spans="12:12" x14ac:dyDescent="0.3">
      <c r="L44479" s="41"/>
    </row>
    <row r="44480" spans="12:12" x14ac:dyDescent="0.3">
      <c r="L44480" s="41"/>
    </row>
    <row r="44481" spans="12:12" x14ac:dyDescent="0.3">
      <c r="L44481" s="41"/>
    </row>
    <row r="44482" spans="12:12" x14ac:dyDescent="0.3">
      <c r="L44482" s="41"/>
    </row>
    <row r="44483" spans="12:12" x14ac:dyDescent="0.3">
      <c r="L44483" s="41"/>
    </row>
    <row r="44484" spans="12:12" x14ac:dyDescent="0.3">
      <c r="L44484" s="41"/>
    </row>
    <row r="44485" spans="12:12" x14ac:dyDescent="0.3">
      <c r="L44485" s="41"/>
    </row>
    <row r="44486" spans="12:12" x14ac:dyDescent="0.3">
      <c r="L44486" s="41"/>
    </row>
    <row r="44487" spans="12:12" x14ac:dyDescent="0.3">
      <c r="L44487" s="41"/>
    </row>
    <row r="44488" spans="12:12" x14ac:dyDescent="0.3">
      <c r="L44488" s="41"/>
    </row>
    <row r="44489" spans="12:12" x14ac:dyDescent="0.3">
      <c r="L44489" s="41"/>
    </row>
    <row r="44490" spans="12:12" x14ac:dyDescent="0.3">
      <c r="L44490" s="41"/>
    </row>
    <row r="44491" spans="12:12" x14ac:dyDescent="0.3">
      <c r="L44491" s="41"/>
    </row>
    <row r="44492" spans="12:12" x14ac:dyDescent="0.3">
      <c r="L44492" s="41"/>
    </row>
    <row r="44493" spans="12:12" x14ac:dyDescent="0.3">
      <c r="L44493" s="41"/>
    </row>
    <row r="44494" spans="12:12" x14ac:dyDescent="0.3">
      <c r="L44494" s="41"/>
    </row>
    <row r="44495" spans="12:12" x14ac:dyDescent="0.3">
      <c r="L44495" s="41"/>
    </row>
    <row r="44496" spans="12:12" x14ac:dyDescent="0.3">
      <c r="L44496" s="41"/>
    </row>
    <row r="44497" spans="12:12" x14ac:dyDescent="0.3">
      <c r="L44497" s="41"/>
    </row>
    <row r="44498" spans="12:12" x14ac:dyDescent="0.3">
      <c r="L44498" s="41"/>
    </row>
    <row r="44499" spans="12:12" x14ac:dyDescent="0.3">
      <c r="L44499" s="41"/>
    </row>
    <row r="44500" spans="12:12" x14ac:dyDescent="0.3">
      <c r="L44500" s="41"/>
    </row>
    <row r="44501" spans="12:12" x14ac:dyDescent="0.3">
      <c r="L44501" s="41"/>
    </row>
    <row r="44502" spans="12:12" x14ac:dyDescent="0.3">
      <c r="L44502" s="41"/>
    </row>
    <row r="44503" spans="12:12" x14ac:dyDescent="0.3">
      <c r="L44503" s="41"/>
    </row>
    <row r="44504" spans="12:12" x14ac:dyDescent="0.3">
      <c r="L44504" s="41"/>
    </row>
    <row r="44505" spans="12:12" x14ac:dyDescent="0.3">
      <c r="L44505" s="41"/>
    </row>
    <row r="44506" spans="12:12" x14ac:dyDescent="0.3">
      <c r="L44506" s="41"/>
    </row>
    <row r="44507" spans="12:12" x14ac:dyDescent="0.3">
      <c r="L44507" s="41"/>
    </row>
    <row r="44508" spans="12:12" x14ac:dyDescent="0.3">
      <c r="L44508" s="41"/>
    </row>
    <row r="44509" spans="12:12" x14ac:dyDescent="0.3">
      <c r="L44509" s="41"/>
    </row>
    <row r="44510" spans="12:12" x14ac:dyDescent="0.3">
      <c r="L44510" s="41"/>
    </row>
    <row r="44511" spans="12:12" x14ac:dyDescent="0.3">
      <c r="L44511" s="41"/>
    </row>
    <row r="44512" spans="12:12" x14ac:dyDescent="0.3">
      <c r="L44512" s="41"/>
    </row>
    <row r="44513" spans="12:12" x14ac:dyDescent="0.3">
      <c r="L44513" s="41"/>
    </row>
    <row r="44514" spans="12:12" x14ac:dyDescent="0.3">
      <c r="L44514" s="41"/>
    </row>
    <row r="44515" spans="12:12" x14ac:dyDescent="0.3">
      <c r="L44515" s="41"/>
    </row>
    <row r="44516" spans="12:12" x14ac:dyDescent="0.3">
      <c r="L44516" s="41"/>
    </row>
    <row r="44517" spans="12:12" x14ac:dyDescent="0.3">
      <c r="L44517" s="41"/>
    </row>
    <row r="44518" spans="12:12" x14ac:dyDescent="0.3">
      <c r="L44518" s="41"/>
    </row>
    <row r="44519" spans="12:12" x14ac:dyDescent="0.3">
      <c r="L44519" s="41"/>
    </row>
    <row r="44520" spans="12:12" x14ac:dyDescent="0.3">
      <c r="L44520" s="41"/>
    </row>
    <row r="44521" spans="12:12" x14ac:dyDescent="0.3">
      <c r="L44521" s="41"/>
    </row>
    <row r="44522" spans="12:12" x14ac:dyDescent="0.3">
      <c r="L44522" s="41"/>
    </row>
    <row r="44523" spans="12:12" x14ac:dyDescent="0.3">
      <c r="L44523" s="41"/>
    </row>
    <row r="44524" spans="12:12" x14ac:dyDescent="0.3">
      <c r="L44524" s="41"/>
    </row>
    <row r="44525" spans="12:12" x14ac:dyDescent="0.3">
      <c r="L44525" s="41"/>
    </row>
    <row r="44526" spans="12:12" x14ac:dyDescent="0.3">
      <c r="L44526" s="41"/>
    </row>
    <row r="44527" spans="12:12" x14ac:dyDescent="0.3">
      <c r="L44527" s="41"/>
    </row>
    <row r="44528" spans="12:12" x14ac:dyDescent="0.3">
      <c r="L44528" s="41"/>
    </row>
    <row r="44529" spans="12:12" x14ac:dyDescent="0.3">
      <c r="L44529" s="41"/>
    </row>
    <row r="44530" spans="12:12" x14ac:dyDescent="0.3">
      <c r="L44530" s="41"/>
    </row>
    <row r="44531" spans="12:12" x14ac:dyDescent="0.3">
      <c r="L44531" s="41"/>
    </row>
    <row r="44532" spans="12:12" x14ac:dyDescent="0.3">
      <c r="L44532" s="41"/>
    </row>
    <row r="44533" spans="12:12" x14ac:dyDescent="0.3">
      <c r="L44533" s="41"/>
    </row>
    <row r="44534" spans="12:12" x14ac:dyDescent="0.3">
      <c r="L44534" s="41"/>
    </row>
    <row r="44535" spans="12:12" x14ac:dyDescent="0.3">
      <c r="L44535" s="41"/>
    </row>
    <row r="44536" spans="12:12" x14ac:dyDescent="0.3">
      <c r="L44536" s="41"/>
    </row>
    <row r="44537" spans="12:12" x14ac:dyDescent="0.3">
      <c r="L44537" s="41"/>
    </row>
    <row r="44538" spans="12:12" x14ac:dyDescent="0.3">
      <c r="L44538" s="41"/>
    </row>
    <row r="44539" spans="12:12" x14ac:dyDescent="0.3">
      <c r="L44539" s="41"/>
    </row>
    <row r="44540" spans="12:12" x14ac:dyDescent="0.3">
      <c r="L44540" s="41"/>
    </row>
    <row r="44541" spans="12:12" x14ac:dyDescent="0.3">
      <c r="L44541" s="41"/>
    </row>
    <row r="44542" spans="12:12" x14ac:dyDescent="0.3">
      <c r="L44542" s="41"/>
    </row>
    <row r="44543" spans="12:12" x14ac:dyDescent="0.3">
      <c r="L44543" s="41"/>
    </row>
    <row r="44544" spans="12:12" x14ac:dyDescent="0.3">
      <c r="L44544" s="41"/>
    </row>
    <row r="44545" spans="12:12" x14ac:dyDescent="0.3">
      <c r="L44545" s="41"/>
    </row>
    <row r="44546" spans="12:12" x14ac:dyDescent="0.3">
      <c r="L44546" s="41"/>
    </row>
    <row r="44547" spans="12:12" x14ac:dyDescent="0.3">
      <c r="L44547" s="41"/>
    </row>
    <row r="44548" spans="12:12" x14ac:dyDescent="0.3">
      <c r="L44548" s="41"/>
    </row>
    <row r="44549" spans="12:12" x14ac:dyDescent="0.3">
      <c r="L44549" s="41"/>
    </row>
    <row r="44550" spans="12:12" x14ac:dyDescent="0.3">
      <c r="L44550" s="41"/>
    </row>
    <row r="44551" spans="12:12" x14ac:dyDescent="0.3">
      <c r="L44551" s="41"/>
    </row>
    <row r="44552" spans="12:12" x14ac:dyDescent="0.3">
      <c r="L44552" s="41"/>
    </row>
    <row r="44553" spans="12:12" x14ac:dyDescent="0.3">
      <c r="L44553" s="41"/>
    </row>
    <row r="44554" spans="12:12" x14ac:dyDescent="0.3">
      <c r="L44554" s="41"/>
    </row>
    <row r="44555" spans="12:12" x14ac:dyDescent="0.3">
      <c r="L44555" s="41"/>
    </row>
    <row r="44556" spans="12:12" x14ac:dyDescent="0.3">
      <c r="L44556" s="41"/>
    </row>
    <row r="44557" spans="12:12" x14ac:dyDescent="0.3">
      <c r="L44557" s="41"/>
    </row>
    <row r="44558" spans="12:12" x14ac:dyDescent="0.3">
      <c r="L44558" s="41"/>
    </row>
    <row r="44559" spans="12:12" x14ac:dyDescent="0.3">
      <c r="L44559" s="41"/>
    </row>
    <row r="44560" spans="12:12" x14ac:dyDescent="0.3">
      <c r="L44560" s="41"/>
    </row>
    <row r="44561" spans="12:12" x14ac:dyDescent="0.3">
      <c r="L44561" s="41"/>
    </row>
    <row r="44562" spans="12:12" x14ac:dyDescent="0.3">
      <c r="L44562" s="41"/>
    </row>
    <row r="44563" spans="12:12" x14ac:dyDescent="0.3">
      <c r="L44563" s="41"/>
    </row>
    <row r="44564" spans="12:12" x14ac:dyDescent="0.3">
      <c r="L44564" s="41"/>
    </row>
    <row r="44565" spans="12:12" x14ac:dyDescent="0.3">
      <c r="L44565" s="41"/>
    </row>
    <row r="44566" spans="12:12" x14ac:dyDescent="0.3">
      <c r="L44566" s="41"/>
    </row>
    <row r="44567" spans="12:12" x14ac:dyDescent="0.3">
      <c r="L44567" s="41"/>
    </row>
    <row r="44568" spans="12:12" x14ac:dyDescent="0.3">
      <c r="L44568" s="41"/>
    </row>
    <row r="44569" spans="12:12" x14ac:dyDescent="0.3">
      <c r="L44569" s="41"/>
    </row>
    <row r="44570" spans="12:12" x14ac:dyDescent="0.3">
      <c r="L44570" s="41"/>
    </row>
    <row r="44571" spans="12:12" x14ac:dyDescent="0.3">
      <c r="L44571" s="41"/>
    </row>
    <row r="44572" spans="12:12" x14ac:dyDescent="0.3">
      <c r="L44572" s="41"/>
    </row>
    <row r="44573" spans="12:12" x14ac:dyDescent="0.3">
      <c r="L44573" s="41"/>
    </row>
    <row r="44574" spans="12:12" x14ac:dyDescent="0.3">
      <c r="L44574" s="41"/>
    </row>
    <row r="44575" spans="12:12" x14ac:dyDescent="0.3">
      <c r="L44575" s="41"/>
    </row>
    <row r="44576" spans="12:12" x14ac:dyDescent="0.3">
      <c r="L44576" s="41"/>
    </row>
    <row r="44577" spans="12:12" x14ac:dyDescent="0.3">
      <c r="L44577" s="41"/>
    </row>
    <row r="44578" spans="12:12" x14ac:dyDescent="0.3">
      <c r="L44578" s="41"/>
    </row>
    <row r="44579" spans="12:12" x14ac:dyDescent="0.3">
      <c r="L44579" s="41"/>
    </row>
    <row r="44580" spans="12:12" x14ac:dyDescent="0.3">
      <c r="L44580" s="41"/>
    </row>
    <row r="44581" spans="12:12" x14ac:dyDescent="0.3">
      <c r="L44581" s="41"/>
    </row>
    <row r="44582" spans="12:12" x14ac:dyDescent="0.3">
      <c r="L44582" s="41"/>
    </row>
    <row r="44583" spans="12:12" x14ac:dyDescent="0.3">
      <c r="L44583" s="41"/>
    </row>
    <row r="44584" spans="12:12" x14ac:dyDescent="0.3">
      <c r="L44584" s="41"/>
    </row>
    <row r="44585" spans="12:12" x14ac:dyDescent="0.3">
      <c r="L44585" s="41"/>
    </row>
    <row r="44586" spans="12:12" x14ac:dyDescent="0.3">
      <c r="L44586" s="41"/>
    </row>
    <row r="44587" spans="12:12" x14ac:dyDescent="0.3">
      <c r="L44587" s="41"/>
    </row>
    <row r="44588" spans="12:12" x14ac:dyDescent="0.3">
      <c r="L44588" s="41"/>
    </row>
    <row r="44589" spans="12:12" x14ac:dyDescent="0.3">
      <c r="L44589" s="41"/>
    </row>
    <row r="44590" spans="12:12" x14ac:dyDescent="0.3">
      <c r="L44590" s="41"/>
    </row>
    <row r="44591" spans="12:12" x14ac:dyDescent="0.3">
      <c r="L44591" s="41"/>
    </row>
    <row r="44592" spans="12:12" x14ac:dyDescent="0.3">
      <c r="L44592" s="41"/>
    </row>
    <row r="44593" spans="12:12" x14ac:dyDescent="0.3">
      <c r="L44593" s="41"/>
    </row>
    <row r="44594" spans="12:12" x14ac:dyDescent="0.3">
      <c r="L44594" s="41"/>
    </row>
    <row r="44595" spans="12:12" x14ac:dyDescent="0.3">
      <c r="L44595" s="41"/>
    </row>
    <row r="44596" spans="12:12" x14ac:dyDescent="0.3">
      <c r="L44596" s="41"/>
    </row>
    <row r="44597" spans="12:12" x14ac:dyDescent="0.3">
      <c r="L44597" s="41"/>
    </row>
    <row r="44598" spans="12:12" x14ac:dyDescent="0.3">
      <c r="L44598" s="41"/>
    </row>
    <row r="44599" spans="12:12" x14ac:dyDescent="0.3">
      <c r="L44599" s="41"/>
    </row>
    <row r="44600" spans="12:12" x14ac:dyDescent="0.3">
      <c r="L44600" s="41"/>
    </row>
    <row r="44601" spans="12:12" x14ac:dyDescent="0.3">
      <c r="L44601" s="41"/>
    </row>
    <row r="44602" spans="12:12" x14ac:dyDescent="0.3">
      <c r="L44602" s="41"/>
    </row>
    <row r="44603" spans="12:12" x14ac:dyDescent="0.3">
      <c r="L44603" s="41"/>
    </row>
    <row r="44604" spans="12:12" x14ac:dyDescent="0.3">
      <c r="L44604" s="41"/>
    </row>
    <row r="44605" spans="12:12" x14ac:dyDescent="0.3">
      <c r="L44605" s="41"/>
    </row>
    <row r="44606" spans="12:12" x14ac:dyDescent="0.3">
      <c r="L44606" s="41"/>
    </row>
    <row r="44607" spans="12:12" x14ac:dyDescent="0.3">
      <c r="L44607" s="41"/>
    </row>
    <row r="44608" spans="12:12" x14ac:dyDescent="0.3">
      <c r="L44608" s="41"/>
    </row>
    <row r="44609" spans="12:12" x14ac:dyDescent="0.3">
      <c r="L44609" s="41"/>
    </row>
    <row r="44610" spans="12:12" x14ac:dyDescent="0.3">
      <c r="L44610" s="41"/>
    </row>
    <row r="44611" spans="12:12" x14ac:dyDescent="0.3">
      <c r="L44611" s="41"/>
    </row>
    <row r="44612" spans="12:12" x14ac:dyDescent="0.3">
      <c r="L44612" s="41"/>
    </row>
    <row r="44613" spans="12:12" x14ac:dyDescent="0.3">
      <c r="L44613" s="41"/>
    </row>
    <row r="44614" spans="12:12" x14ac:dyDescent="0.3">
      <c r="L44614" s="41"/>
    </row>
    <row r="44615" spans="12:12" x14ac:dyDescent="0.3">
      <c r="L44615" s="41"/>
    </row>
    <row r="44616" spans="12:12" x14ac:dyDescent="0.3">
      <c r="L44616" s="41"/>
    </row>
    <row r="44617" spans="12:12" x14ac:dyDescent="0.3">
      <c r="L44617" s="41"/>
    </row>
    <row r="44618" spans="12:12" x14ac:dyDescent="0.3">
      <c r="L44618" s="41"/>
    </row>
    <row r="44619" spans="12:12" x14ac:dyDescent="0.3">
      <c r="L44619" s="41"/>
    </row>
    <row r="44620" spans="12:12" x14ac:dyDescent="0.3">
      <c r="L44620" s="41"/>
    </row>
    <row r="44621" spans="12:12" x14ac:dyDescent="0.3">
      <c r="L44621" s="41"/>
    </row>
    <row r="44622" spans="12:12" x14ac:dyDescent="0.3">
      <c r="L44622" s="41"/>
    </row>
    <row r="44623" spans="12:12" x14ac:dyDescent="0.3">
      <c r="L44623" s="41"/>
    </row>
    <row r="44624" spans="12:12" x14ac:dyDescent="0.3">
      <c r="L44624" s="41"/>
    </row>
    <row r="44625" spans="12:12" x14ac:dyDescent="0.3">
      <c r="L44625" s="41"/>
    </row>
    <row r="44626" spans="12:12" x14ac:dyDescent="0.3">
      <c r="L44626" s="41"/>
    </row>
    <row r="44627" spans="12:12" x14ac:dyDescent="0.3">
      <c r="L44627" s="41"/>
    </row>
    <row r="44628" spans="12:12" x14ac:dyDescent="0.3">
      <c r="L44628" s="41"/>
    </row>
    <row r="44629" spans="12:12" x14ac:dyDescent="0.3">
      <c r="L44629" s="41"/>
    </row>
    <row r="44630" spans="12:12" x14ac:dyDescent="0.3">
      <c r="L44630" s="41"/>
    </row>
    <row r="44631" spans="12:12" x14ac:dyDescent="0.3">
      <c r="L44631" s="41"/>
    </row>
    <row r="44632" spans="12:12" x14ac:dyDescent="0.3">
      <c r="L44632" s="41"/>
    </row>
    <row r="44633" spans="12:12" x14ac:dyDescent="0.3">
      <c r="L44633" s="41"/>
    </row>
    <row r="44634" spans="12:12" x14ac:dyDescent="0.3">
      <c r="L44634" s="41"/>
    </row>
    <row r="44635" spans="12:12" x14ac:dyDescent="0.3">
      <c r="L44635" s="41"/>
    </row>
    <row r="44636" spans="12:12" x14ac:dyDescent="0.3">
      <c r="L44636" s="41"/>
    </row>
    <row r="44637" spans="12:12" x14ac:dyDescent="0.3">
      <c r="L44637" s="41"/>
    </row>
    <row r="44638" spans="12:12" x14ac:dyDescent="0.3">
      <c r="L44638" s="41"/>
    </row>
    <row r="44639" spans="12:12" x14ac:dyDescent="0.3">
      <c r="L44639" s="41"/>
    </row>
    <row r="44640" spans="12:12" x14ac:dyDescent="0.3">
      <c r="L44640" s="41"/>
    </row>
    <row r="44641" spans="12:12" x14ac:dyDescent="0.3">
      <c r="L44641" s="41"/>
    </row>
    <row r="44642" spans="12:12" x14ac:dyDescent="0.3">
      <c r="L44642" s="41"/>
    </row>
    <row r="44643" spans="12:12" x14ac:dyDescent="0.3">
      <c r="L44643" s="41"/>
    </row>
    <row r="44644" spans="12:12" x14ac:dyDescent="0.3">
      <c r="L44644" s="41"/>
    </row>
    <row r="44645" spans="12:12" x14ac:dyDescent="0.3">
      <c r="L44645" s="41"/>
    </row>
    <row r="44646" spans="12:12" x14ac:dyDescent="0.3">
      <c r="L44646" s="41"/>
    </row>
    <row r="44647" spans="12:12" x14ac:dyDescent="0.3">
      <c r="L44647" s="41"/>
    </row>
    <row r="44648" spans="12:12" x14ac:dyDescent="0.3">
      <c r="L44648" s="41"/>
    </row>
    <row r="44649" spans="12:12" x14ac:dyDescent="0.3">
      <c r="L44649" s="41"/>
    </row>
    <row r="44650" spans="12:12" x14ac:dyDescent="0.3">
      <c r="L44650" s="41"/>
    </row>
    <row r="44651" spans="12:12" x14ac:dyDescent="0.3">
      <c r="L44651" s="41"/>
    </row>
    <row r="44652" spans="12:12" x14ac:dyDescent="0.3">
      <c r="L44652" s="41"/>
    </row>
    <row r="44653" spans="12:12" x14ac:dyDescent="0.3">
      <c r="L44653" s="41"/>
    </row>
    <row r="44654" spans="12:12" x14ac:dyDescent="0.3">
      <c r="L44654" s="41"/>
    </row>
    <row r="44655" spans="12:12" x14ac:dyDescent="0.3">
      <c r="L44655" s="41"/>
    </row>
    <row r="44656" spans="12:12" x14ac:dyDescent="0.3">
      <c r="L44656" s="41"/>
    </row>
    <row r="44657" spans="12:12" x14ac:dyDescent="0.3">
      <c r="L44657" s="41"/>
    </row>
    <row r="44658" spans="12:12" x14ac:dyDescent="0.3">
      <c r="L44658" s="41"/>
    </row>
    <row r="44659" spans="12:12" x14ac:dyDescent="0.3">
      <c r="L44659" s="41"/>
    </row>
    <row r="44660" spans="12:12" x14ac:dyDescent="0.3">
      <c r="L44660" s="41"/>
    </row>
    <row r="44661" spans="12:12" x14ac:dyDescent="0.3">
      <c r="L44661" s="41"/>
    </row>
    <row r="44662" spans="12:12" x14ac:dyDescent="0.3">
      <c r="L44662" s="41"/>
    </row>
    <row r="44663" spans="12:12" x14ac:dyDescent="0.3">
      <c r="L44663" s="41"/>
    </row>
    <row r="44664" spans="12:12" x14ac:dyDescent="0.3">
      <c r="L44664" s="41"/>
    </row>
    <row r="44665" spans="12:12" x14ac:dyDescent="0.3">
      <c r="L44665" s="41"/>
    </row>
    <row r="44666" spans="12:12" x14ac:dyDescent="0.3">
      <c r="L44666" s="41"/>
    </row>
    <row r="44667" spans="12:12" x14ac:dyDescent="0.3">
      <c r="L44667" s="41"/>
    </row>
    <row r="44668" spans="12:12" x14ac:dyDescent="0.3">
      <c r="L44668" s="41"/>
    </row>
    <row r="44669" spans="12:12" x14ac:dyDescent="0.3">
      <c r="L44669" s="41"/>
    </row>
    <row r="44670" spans="12:12" x14ac:dyDescent="0.3">
      <c r="L44670" s="41"/>
    </row>
    <row r="44671" spans="12:12" x14ac:dyDescent="0.3">
      <c r="L44671" s="41"/>
    </row>
    <row r="44672" spans="12:12" x14ac:dyDescent="0.3">
      <c r="L44672" s="41"/>
    </row>
    <row r="44673" spans="12:12" x14ac:dyDescent="0.3">
      <c r="L44673" s="41"/>
    </row>
    <row r="44674" spans="12:12" x14ac:dyDescent="0.3">
      <c r="L44674" s="41"/>
    </row>
    <row r="44675" spans="12:12" x14ac:dyDescent="0.3">
      <c r="L44675" s="41"/>
    </row>
    <row r="44676" spans="12:12" x14ac:dyDescent="0.3">
      <c r="L44676" s="41"/>
    </row>
    <row r="44677" spans="12:12" x14ac:dyDescent="0.3">
      <c r="L44677" s="41"/>
    </row>
    <row r="44678" spans="12:12" x14ac:dyDescent="0.3">
      <c r="L44678" s="41"/>
    </row>
    <row r="44679" spans="12:12" x14ac:dyDescent="0.3">
      <c r="L44679" s="41"/>
    </row>
    <row r="44680" spans="12:12" x14ac:dyDescent="0.3">
      <c r="L44680" s="41"/>
    </row>
    <row r="44681" spans="12:12" x14ac:dyDescent="0.3">
      <c r="L44681" s="41"/>
    </row>
    <row r="44682" spans="12:12" x14ac:dyDescent="0.3">
      <c r="L44682" s="41"/>
    </row>
    <row r="44683" spans="12:12" x14ac:dyDescent="0.3">
      <c r="L44683" s="41"/>
    </row>
    <row r="44684" spans="12:12" x14ac:dyDescent="0.3">
      <c r="L44684" s="41"/>
    </row>
    <row r="44685" spans="12:12" x14ac:dyDescent="0.3">
      <c r="L44685" s="41"/>
    </row>
    <row r="44686" spans="12:12" x14ac:dyDescent="0.3">
      <c r="L44686" s="41"/>
    </row>
    <row r="44687" spans="12:12" x14ac:dyDescent="0.3">
      <c r="L44687" s="41"/>
    </row>
    <row r="44688" spans="12:12" x14ac:dyDescent="0.3">
      <c r="L44688" s="41"/>
    </row>
    <row r="44689" spans="12:12" x14ac:dyDescent="0.3">
      <c r="L44689" s="41"/>
    </row>
    <row r="44690" spans="12:12" x14ac:dyDescent="0.3">
      <c r="L44690" s="41"/>
    </row>
    <row r="44691" spans="12:12" x14ac:dyDescent="0.3">
      <c r="L44691" s="41"/>
    </row>
    <row r="44692" spans="12:12" x14ac:dyDescent="0.3">
      <c r="L44692" s="41"/>
    </row>
    <row r="44693" spans="12:12" x14ac:dyDescent="0.3">
      <c r="L44693" s="41"/>
    </row>
    <row r="44694" spans="12:12" x14ac:dyDescent="0.3">
      <c r="L44694" s="41"/>
    </row>
    <row r="44695" spans="12:12" x14ac:dyDescent="0.3">
      <c r="L44695" s="41"/>
    </row>
    <row r="44696" spans="12:12" x14ac:dyDescent="0.3">
      <c r="L44696" s="41"/>
    </row>
    <row r="44697" spans="12:12" x14ac:dyDescent="0.3">
      <c r="L44697" s="41"/>
    </row>
    <row r="44698" spans="12:12" x14ac:dyDescent="0.3">
      <c r="L44698" s="41"/>
    </row>
    <row r="44699" spans="12:12" x14ac:dyDescent="0.3">
      <c r="L44699" s="41"/>
    </row>
    <row r="44700" spans="12:12" x14ac:dyDescent="0.3">
      <c r="L44700" s="41"/>
    </row>
    <row r="44701" spans="12:12" x14ac:dyDescent="0.3">
      <c r="L44701" s="41"/>
    </row>
    <row r="44702" spans="12:12" x14ac:dyDescent="0.3">
      <c r="L44702" s="41"/>
    </row>
    <row r="44703" spans="12:12" x14ac:dyDescent="0.3">
      <c r="L44703" s="41"/>
    </row>
    <row r="44704" spans="12:12" x14ac:dyDescent="0.3">
      <c r="L44704" s="41"/>
    </row>
    <row r="44705" spans="12:12" x14ac:dyDescent="0.3">
      <c r="L44705" s="41"/>
    </row>
    <row r="44706" spans="12:12" x14ac:dyDescent="0.3">
      <c r="L44706" s="41"/>
    </row>
    <row r="44707" spans="12:12" x14ac:dyDescent="0.3">
      <c r="L44707" s="41"/>
    </row>
    <row r="44708" spans="12:12" x14ac:dyDescent="0.3">
      <c r="L44708" s="41"/>
    </row>
    <row r="44709" spans="12:12" x14ac:dyDescent="0.3">
      <c r="L44709" s="41"/>
    </row>
    <row r="44710" spans="12:12" x14ac:dyDescent="0.3">
      <c r="L44710" s="41"/>
    </row>
    <row r="44711" spans="12:12" x14ac:dyDescent="0.3">
      <c r="L44711" s="41"/>
    </row>
    <row r="44712" spans="12:12" x14ac:dyDescent="0.3">
      <c r="L44712" s="41"/>
    </row>
    <row r="44713" spans="12:12" x14ac:dyDescent="0.3">
      <c r="L44713" s="41"/>
    </row>
    <row r="44714" spans="12:12" x14ac:dyDescent="0.3">
      <c r="L44714" s="41"/>
    </row>
    <row r="44715" spans="12:12" x14ac:dyDescent="0.3">
      <c r="L44715" s="41"/>
    </row>
    <row r="44716" spans="12:12" x14ac:dyDescent="0.3">
      <c r="L44716" s="41"/>
    </row>
    <row r="44717" spans="12:12" x14ac:dyDescent="0.3">
      <c r="L44717" s="41"/>
    </row>
    <row r="44718" spans="12:12" x14ac:dyDescent="0.3">
      <c r="L44718" s="41"/>
    </row>
    <row r="44719" spans="12:12" x14ac:dyDescent="0.3">
      <c r="L44719" s="41"/>
    </row>
    <row r="44720" spans="12:12" x14ac:dyDescent="0.3">
      <c r="L44720" s="41"/>
    </row>
    <row r="44721" spans="12:12" x14ac:dyDescent="0.3">
      <c r="L44721" s="41"/>
    </row>
    <row r="44722" spans="12:12" x14ac:dyDescent="0.3">
      <c r="L44722" s="41"/>
    </row>
    <row r="44723" spans="12:12" x14ac:dyDescent="0.3">
      <c r="L44723" s="41"/>
    </row>
    <row r="44724" spans="12:12" x14ac:dyDescent="0.3">
      <c r="L44724" s="41"/>
    </row>
    <row r="44725" spans="12:12" x14ac:dyDescent="0.3">
      <c r="L44725" s="41"/>
    </row>
    <row r="44726" spans="12:12" x14ac:dyDescent="0.3">
      <c r="L44726" s="41"/>
    </row>
    <row r="44727" spans="12:12" x14ac:dyDescent="0.3">
      <c r="L44727" s="41"/>
    </row>
    <row r="44728" spans="12:12" x14ac:dyDescent="0.3">
      <c r="L44728" s="41"/>
    </row>
    <row r="44729" spans="12:12" x14ac:dyDescent="0.3">
      <c r="L44729" s="41"/>
    </row>
    <row r="44730" spans="12:12" x14ac:dyDescent="0.3">
      <c r="L44730" s="41"/>
    </row>
    <row r="44731" spans="12:12" x14ac:dyDescent="0.3">
      <c r="L44731" s="41"/>
    </row>
    <row r="44732" spans="12:12" x14ac:dyDescent="0.3">
      <c r="L44732" s="41"/>
    </row>
    <row r="44733" spans="12:12" x14ac:dyDescent="0.3">
      <c r="L44733" s="41"/>
    </row>
    <row r="44734" spans="12:12" x14ac:dyDescent="0.3">
      <c r="L44734" s="41"/>
    </row>
    <row r="44735" spans="12:12" x14ac:dyDescent="0.3">
      <c r="L44735" s="41"/>
    </row>
    <row r="44736" spans="12:12" x14ac:dyDescent="0.3">
      <c r="L44736" s="41"/>
    </row>
    <row r="44737" spans="12:12" x14ac:dyDescent="0.3">
      <c r="L44737" s="41"/>
    </row>
    <row r="44738" spans="12:12" x14ac:dyDescent="0.3">
      <c r="L44738" s="41"/>
    </row>
    <row r="44739" spans="12:12" x14ac:dyDescent="0.3">
      <c r="L44739" s="41"/>
    </row>
    <row r="44740" spans="12:12" x14ac:dyDescent="0.3">
      <c r="L44740" s="41"/>
    </row>
    <row r="44741" spans="12:12" x14ac:dyDescent="0.3">
      <c r="L44741" s="41"/>
    </row>
    <row r="44742" spans="12:12" x14ac:dyDescent="0.3">
      <c r="L44742" s="41"/>
    </row>
    <row r="44743" spans="12:12" x14ac:dyDescent="0.3">
      <c r="L44743" s="41"/>
    </row>
    <row r="44744" spans="12:12" x14ac:dyDescent="0.3">
      <c r="L44744" s="41"/>
    </row>
    <row r="44745" spans="12:12" x14ac:dyDescent="0.3">
      <c r="L44745" s="41"/>
    </row>
    <row r="44746" spans="12:12" x14ac:dyDescent="0.3">
      <c r="L44746" s="41"/>
    </row>
    <row r="44747" spans="12:12" x14ac:dyDescent="0.3">
      <c r="L44747" s="41"/>
    </row>
    <row r="44748" spans="12:12" x14ac:dyDescent="0.3">
      <c r="L44748" s="41"/>
    </row>
    <row r="44749" spans="12:12" x14ac:dyDescent="0.3">
      <c r="L44749" s="41"/>
    </row>
    <row r="44750" spans="12:12" x14ac:dyDescent="0.3">
      <c r="L44750" s="41"/>
    </row>
    <row r="44751" spans="12:12" x14ac:dyDescent="0.3">
      <c r="L44751" s="41"/>
    </row>
    <row r="44752" spans="12:12" x14ac:dyDescent="0.3">
      <c r="L44752" s="41"/>
    </row>
    <row r="44753" spans="12:12" x14ac:dyDescent="0.3">
      <c r="L44753" s="41"/>
    </row>
    <row r="44754" spans="12:12" x14ac:dyDescent="0.3">
      <c r="L44754" s="41"/>
    </row>
    <row r="44755" spans="12:12" x14ac:dyDescent="0.3">
      <c r="L44755" s="41"/>
    </row>
    <row r="44756" spans="12:12" x14ac:dyDescent="0.3">
      <c r="L44756" s="41"/>
    </row>
    <row r="44757" spans="12:12" x14ac:dyDescent="0.3">
      <c r="L44757" s="41"/>
    </row>
    <row r="44758" spans="12:12" x14ac:dyDescent="0.3">
      <c r="L44758" s="41"/>
    </row>
    <row r="44759" spans="12:12" x14ac:dyDescent="0.3">
      <c r="L44759" s="41"/>
    </row>
    <row r="44760" spans="12:12" x14ac:dyDescent="0.3">
      <c r="L44760" s="41"/>
    </row>
    <row r="44761" spans="12:12" x14ac:dyDescent="0.3">
      <c r="L44761" s="41"/>
    </row>
    <row r="44762" spans="12:12" x14ac:dyDescent="0.3">
      <c r="L44762" s="41"/>
    </row>
    <row r="44763" spans="12:12" x14ac:dyDescent="0.3">
      <c r="L44763" s="41"/>
    </row>
    <row r="44764" spans="12:12" x14ac:dyDescent="0.3">
      <c r="L44764" s="41"/>
    </row>
    <row r="44765" spans="12:12" x14ac:dyDescent="0.3">
      <c r="L44765" s="41"/>
    </row>
    <row r="44766" spans="12:12" x14ac:dyDescent="0.3">
      <c r="L44766" s="41"/>
    </row>
    <row r="44767" spans="12:12" x14ac:dyDescent="0.3">
      <c r="L44767" s="41"/>
    </row>
    <row r="44768" spans="12:12" x14ac:dyDescent="0.3">
      <c r="L44768" s="41"/>
    </row>
    <row r="44769" spans="12:12" x14ac:dyDescent="0.3">
      <c r="L44769" s="41"/>
    </row>
    <row r="44770" spans="12:12" x14ac:dyDescent="0.3">
      <c r="L44770" s="41"/>
    </row>
    <row r="44771" spans="12:12" x14ac:dyDescent="0.3">
      <c r="L44771" s="41"/>
    </row>
    <row r="44772" spans="12:12" x14ac:dyDescent="0.3">
      <c r="L44772" s="41"/>
    </row>
    <row r="44773" spans="12:12" x14ac:dyDescent="0.3">
      <c r="L44773" s="41"/>
    </row>
    <row r="44774" spans="12:12" x14ac:dyDescent="0.3">
      <c r="L44774" s="41"/>
    </row>
    <row r="44775" spans="12:12" x14ac:dyDescent="0.3">
      <c r="L44775" s="41"/>
    </row>
    <row r="44776" spans="12:12" x14ac:dyDescent="0.3">
      <c r="L44776" s="41"/>
    </row>
    <row r="44777" spans="12:12" x14ac:dyDescent="0.3">
      <c r="L44777" s="41"/>
    </row>
    <row r="44778" spans="12:12" x14ac:dyDescent="0.3">
      <c r="L44778" s="41"/>
    </row>
    <row r="44779" spans="12:12" x14ac:dyDescent="0.3">
      <c r="L44779" s="41"/>
    </row>
    <row r="44780" spans="12:12" x14ac:dyDescent="0.3">
      <c r="L44780" s="41"/>
    </row>
    <row r="44781" spans="12:12" x14ac:dyDescent="0.3">
      <c r="L44781" s="41"/>
    </row>
    <row r="44782" spans="12:12" x14ac:dyDescent="0.3">
      <c r="L44782" s="41"/>
    </row>
    <row r="44783" spans="12:12" x14ac:dyDescent="0.3">
      <c r="L44783" s="41"/>
    </row>
    <row r="44784" spans="12:12" x14ac:dyDescent="0.3">
      <c r="L44784" s="41"/>
    </row>
    <row r="44785" spans="12:12" x14ac:dyDescent="0.3">
      <c r="L44785" s="41"/>
    </row>
    <row r="44786" spans="12:12" x14ac:dyDescent="0.3">
      <c r="L44786" s="41"/>
    </row>
    <row r="44787" spans="12:12" x14ac:dyDescent="0.3">
      <c r="L44787" s="41"/>
    </row>
    <row r="44788" spans="12:12" x14ac:dyDescent="0.3">
      <c r="L44788" s="41"/>
    </row>
    <row r="44789" spans="12:12" x14ac:dyDescent="0.3">
      <c r="L44789" s="41"/>
    </row>
    <row r="44790" spans="12:12" x14ac:dyDescent="0.3">
      <c r="L44790" s="41"/>
    </row>
    <row r="44791" spans="12:12" x14ac:dyDescent="0.3">
      <c r="L44791" s="41"/>
    </row>
    <row r="44792" spans="12:12" x14ac:dyDescent="0.3">
      <c r="L44792" s="41"/>
    </row>
    <row r="44793" spans="12:12" x14ac:dyDescent="0.3">
      <c r="L44793" s="41"/>
    </row>
    <row r="44794" spans="12:12" x14ac:dyDescent="0.3">
      <c r="L44794" s="41"/>
    </row>
    <row r="44795" spans="12:12" x14ac:dyDescent="0.3">
      <c r="L44795" s="41"/>
    </row>
    <row r="44796" spans="12:12" x14ac:dyDescent="0.3">
      <c r="L44796" s="41"/>
    </row>
    <row r="44797" spans="12:12" x14ac:dyDescent="0.3">
      <c r="L44797" s="41"/>
    </row>
    <row r="44798" spans="12:12" x14ac:dyDescent="0.3">
      <c r="L44798" s="41"/>
    </row>
    <row r="44799" spans="12:12" x14ac:dyDescent="0.3">
      <c r="L44799" s="41"/>
    </row>
    <row r="44800" spans="12:12" x14ac:dyDescent="0.3">
      <c r="L44800" s="41"/>
    </row>
    <row r="44801" spans="12:12" x14ac:dyDescent="0.3">
      <c r="L44801" s="41"/>
    </row>
    <row r="44802" spans="12:12" x14ac:dyDescent="0.3">
      <c r="L44802" s="41"/>
    </row>
    <row r="44803" spans="12:12" x14ac:dyDescent="0.3">
      <c r="L44803" s="41"/>
    </row>
    <row r="44804" spans="12:12" x14ac:dyDescent="0.3">
      <c r="L44804" s="41"/>
    </row>
    <row r="44805" spans="12:12" x14ac:dyDescent="0.3">
      <c r="L44805" s="41"/>
    </row>
    <row r="44806" spans="12:12" x14ac:dyDescent="0.3">
      <c r="L44806" s="41"/>
    </row>
    <row r="44807" spans="12:12" x14ac:dyDescent="0.3">
      <c r="L44807" s="41"/>
    </row>
    <row r="44808" spans="12:12" x14ac:dyDescent="0.3">
      <c r="L44808" s="41"/>
    </row>
    <row r="44809" spans="12:12" x14ac:dyDescent="0.3">
      <c r="L44809" s="41"/>
    </row>
    <row r="44810" spans="12:12" x14ac:dyDescent="0.3">
      <c r="L44810" s="41"/>
    </row>
    <row r="44811" spans="12:12" x14ac:dyDescent="0.3">
      <c r="L44811" s="41"/>
    </row>
    <row r="44812" spans="12:12" x14ac:dyDescent="0.3">
      <c r="L44812" s="41"/>
    </row>
    <row r="44813" spans="12:12" x14ac:dyDescent="0.3">
      <c r="L44813" s="41"/>
    </row>
    <row r="44814" spans="12:12" x14ac:dyDescent="0.3">
      <c r="L44814" s="41"/>
    </row>
    <row r="44815" spans="12:12" x14ac:dyDescent="0.3">
      <c r="L44815" s="41"/>
    </row>
    <row r="44816" spans="12:12" x14ac:dyDescent="0.3">
      <c r="L44816" s="41"/>
    </row>
    <row r="44817" spans="12:12" x14ac:dyDescent="0.3">
      <c r="L44817" s="41"/>
    </row>
    <row r="44818" spans="12:12" x14ac:dyDescent="0.3">
      <c r="L44818" s="41"/>
    </row>
    <row r="44819" spans="12:12" x14ac:dyDescent="0.3">
      <c r="L44819" s="41"/>
    </row>
    <row r="44820" spans="12:12" x14ac:dyDescent="0.3">
      <c r="L44820" s="41"/>
    </row>
    <row r="44821" spans="12:12" x14ac:dyDescent="0.3">
      <c r="L44821" s="41"/>
    </row>
    <row r="44822" spans="12:12" x14ac:dyDescent="0.3">
      <c r="L44822" s="41"/>
    </row>
    <row r="44823" spans="12:12" x14ac:dyDescent="0.3">
      <c r="L44823" s="41"/>
    </row>
    <row r="44824" spans="12:12" x14ac:dyDescent="0.3">
      <c r="L44824" s="41"/>
    </row>
    <row r="44825" spans="12:12" x14ac:dyDescent="0.3">
      <c r="L44825" s="41"/>
    </row>
    <row r="44826" spans="12:12" x14ac:dyDescent="0.3">
      <c r="L44826" s="41"/>
    </row>
    <row r="44827" spans="12:12" x14ac:dyDescent="0.3">
      <c r="L44827" s="41"/>
    </row>
    <row r="44828" spans="12:12" x14ac:dyDescent="0.3">
      <c r="L44828" s="41"/>
    </row>
    <row r="44829" spans="12:12" x14ac:dyDescent="0.3">
      <c r="L44829" s="41"/>
    </row>
    <row r="44830" spans="12:12" x14ac:dyDescent="0.3">
      <c r="L44830" s="41"/>
    </row>
    <row r="44831" spans="12:12" x14ac:dyDescent="0.3">
      <c r="L44831" s="41"/>
    </row>
    <row r="44832" spans="12:12" x14ac:dyDescent="0.3">
      <c r="L44832" s="41"/>
    </row>
    <row r="44833" spans="12:12" x14ac:dyDescent="0.3">
      <c r="L44833" s="41"/>
    </row>
    <row r="44834" spans="12:12" x14ac:dyDescent="0.3">
      <c r="L44834" s="41"/>
    </row>
    <row r="44835" spans="12:12" x14ac:dyDescent="0.3">
      <c r="L44835" s="41"/>
    </row>
    <row r="44836" spans="12:12" x14ac:dyDescent="0.3">
      <c r="L44836" s="41"/>
    </row>
    <row r="44837" spans="12:12" x14ac:dyDescent="0.3">
      <c r="L44837" s="41"/>
    </row>
    <row r="44838" spans="12:12" x14ac:dyDescent="0.3">
      <c r="L44838" s="41"/>
    </row>
    <row r="44839" spans="12:12" x14ac:dyDescent="0.3">
      <c r="L44839" s="41"/>
    </row>
    <row r="44840" spans="12:12" x14ac:dyDescent="0.3">
      <c r="L44840" s="41"/>
    </row>
    <row r="44841" spans="12:12" x14ac:dyDescent="0.3">
      <c r="L44841" s="41"/>
    </row>
    <row r="44842" spans="12:12" x14ac:dyDescent="0.3">
      <c r="L44842" s="41"/>
    </row>
    <row r="44843" spans="12:12" x14ac:dyDescent="0.3">
      <c r="L44843" s="41"/>
    </row>
    <row r="44844" spans="12:12" x14ac:dyDescent="0.3">
      <c r="L44844" s="41"/>
    </row>
    <row r="44845" spans="12:12" x14ac:dyDescent="0.3">
      <c r="L44845" s="41"/>
    </row>
    <row r="44846" spans="12:12" x14ac:dyDescent="0.3">
      <c r="L44846" s="41"/>
    </row>
    <row r="44847" spans="12:12" x14ac:dyDescent="0.3">
      <c r="L44847" s="41"/>
    </row>
    <row r="44848" spans="12:12" x14ac:dyDescent="0.3">
      <c r="L44848" s="41"/>
    </row>
    <row r="44849" spans="12:12" x14ac:dyDescent="0.3">
      <c r="L44849" s="41"/>
    </row>
    <row r="44850" spans="12:12" x14ac:dyDescent="0.3">
      <c r="L44850" s="41"/>
    </row>
    <row r="44851" spans="12:12" x14ac:dyDescent="0.3">
      <c r="L44851" s="41"/>
    </row>
    <row r="44852" spans="12:12" x14ac:dyDescent="0.3">
      <c r="L44852" s="41"/>
    </row>
    <row r="44853" spans="12:12" x14ac:dyDescent="0.3">
      <c r="L44853" s="41"/>
    </row>
    <row r="44854" spans="12:12" x14ac:dyDescent="0.3">
      <c r="L44854" s="41"/>
    </row>
    <row r="44855" spans="12:12" x14ac:dyDescent="0.3">
      <c r="L44855" s="41"/>
    </row>
    <row r="44856" spans="12:12" x14ac:dyDescent="0.3">
      <c r="L44856" s="41"/>
    </row>
    <row r="44857" spans="12:12" x14ac:dyDescent="0.3">
      <c r="L44857" s="41"/>
    </row>
    <row r="44858" spans="12:12" x14ac:dyDescent="0.3">
      <c r="L44858" s="41"/>
    </row>
    <row r="44859" spans="12:12" x14ac:dyDescent="0.3">
      <c r="L44859" s="41"/>
    </row>
    <row r="44860" spans="12:12" x14ac:dyDescent="0.3">
      <c r="L44860" s="41"/>
    </row>
    <row r="44861" spans="12:12" x14ac:dyDescent="0.3">
      <c r="L44861" s="41"/>
    </row>
    <row r="44862" spans="12:12" x14ac:dyDescent="0.3">
      <c r="L44862" s="41"/>
    </row>
    <row r="44863" spans="12:12" x14ac:dyDescent="0.3">
      <c r="L44863" s="41"/>
    </row>
    <row r="44864" spans="12:12" x14ac:dyDescent="0.3">
      <c r="L44864" s="41"/>
    </row>
    <row r="44865" spans="12:12" x14ac:dyDescent="0.3">
      <c r="L44865" s="41"/>
    </row>
    <row r="44866" spans="12:12" x14ac:dyDescent="0.3">
      <c r="L44866" s="41"/>
    </row>
    <row r="44867" spans="12:12" x14ac:dyDescent="0.3">
      <c r="L44867" s="41"/>
    </row>
    <row r="44868" spans="12:12" x14ac:dyDescent="0.3">
      <c r="L44868" s="41"/>
    </row>
    <row r="44869" spans="12:12" x14ac:dyDescent="0.3">
      <c r="L44869" s="41"/>
    </row>
    <row r="44870" spans="12:12" x14ac:dyDescent="0.3">
      <c r="L44870" s="41"/>
    </row>
    <row r="44871" spans="12:12" x14ac:dyDescent="0.3">
      <c r="L44871" s="41"/>
    </row>
    <row r="44872" spans="12:12" x14ac:dyDescent="0.3">
      <c r="L44872" s="41"/>
    </row>
    <row r="44873" spans="12:12" x14ac:dyDescent="0.3">
      <c r="L44873" s="41"/>
    </row>
    <row r="44874" spans="12:12" x14ac:dyDescent="0.3">
      <c r="L44874" s="41"/>
    </row>
    <row r="44875" spans="12:12" x14ac:dyDescent="0.3">
      <c r="L44875" s="41"/>
    </row>
    <row r="44876" spans="12:12" x14ac:dyDescent="0.3">
      <c r="L44876" s="41"/>
    </row>
    <row r="44877" spans="12:12" x14ac:dyDescent="0.3">
      <c r="L44877" s="41"/>
    </row>
    <row r="44878" spans="12:12" x14ac:dyDescent="0.3">
      <c r="L44878" s="41"/>
    </row>
    <row r="44879" spans="12:12" x14ac:dyDescent="0.3">
      <c r="L44879" s="41"/>
    </row>
    <row r="44880" spans="12:12" x14ac:dyDescent="0.3">
      <c r="L44880" s="41"/>
    </row>
    <row r="44881" spans="12:12" x14ac:dyDescent="0.3">
      <c r="L44881" s="41"/>
    </row>
    <row r="44882" spans="12:12" x14ac:dyDescent="0.3">
      <c r="L44882" s="41"/>
    </row>
    <row r="44883" spans="12:12" x14ac:dyDescent="0.3">
      <c r="L44883" s="41"/>
    </row>
    <row r="44884" spans="12:12" x14ac:dyDescent="0.3">
      <c r="L44884" s="41"/>
    </row>
    <row r="44885" spans="12:12" x14ac:dyDescent="0.3">
      <c r="L44885" s="41"/>
    </row>
    <row r="44886" spans="12:12" x14ac:dyDescent="0.3">
      <c r="L44886" s="41"/>
    </row>
    <row r="44887" spans="12:12" x14ac:dyDescent="0.3">
      <c r="L44887" s="41"/>
    </row>
    <row r="44888" spans="12:12" x14ac:dyDescent="0.3">
      <c r="L44888" s="41"/>
    </row>
    <row r="44889" spans="12:12" x14ac:dyDescent="0.3">
      <c r="L44889" s="41"/>
    </row>
    <row r="44890" spans="12:12" x14ac:dyDescent="0.3">
      <c r="L44890" s="41"/>
    </row>
    <row r="44891" spans="12:12" x14ac:dyDescent="0.3">
      <c r="L44891" s="41"/>
    </row>
    <row r="44892" spans="12:12" x14ac:dyDescent="0.3">
      <c r="L44892" s="41"/>
    </row>
    <row r="44893" spans="12:12" x14ac:dyDescent="0.3">
      <c r="L44893" s="41"/>
    </row>
    <row r="44894" spans="12:12" x14ac:dyDescent="0.3">
      <c r="L44894" s="41"/>
    </row>
    <row r="44895" spans="12:12" x14ac:dyDescent="0.3">
      <c r="L44895" s="41"/>
    </row>
    <row r="44896" spans="12:12" x14ac:dyDescent="0.3">
      <c r="L44896" s="41"/>
    </row>
    <row r="44897" spans="12:12" x14ac:dyDescent="0.3">
      <c r="L44897" s="41"/>
    </row>
    <row r="44898" spans="12:12" x14ac:dyDescent="0.3">
      <c r="L44898" s="41"/>
    </row>
    <row r="44899" spans="12:12" x14ac:dyDescent="0.3">
      <c r="L44899" s="41"/>
    </row>
    <row r="44900" spans="12:12" x14ac:dyDescent="0.3">
      <c r="L44900" s="41"/>
    </row>
    <row r="44901" spans="12:12" x14ac:dyDescent="0.3">
      <c r="L44901" s="41"/>
    </row>
    <row r="44902" spans="12:12" x14ac:dyDescent="0.3">
      <c r="L44902" s="41"/>
    </row>
    <row r="44903" spans="12:12" x14ac:dyDescent="0.3">
      <c r="L44903" s="41"/>
    </row>
    <row r="44904" spans="12:12" x14ac:dyDescent="0.3">
      <c r="L44904" s="41"/>
    </row>
    <row r="44905" spans="12:12" x14ac:dyDescent="0.3">
      <c r="L44905" s="41"/>
    </row>
    <row r="44906" spans="12:12" x14ac:dyDescent="0.3">
      <c r="L44906" s="41"/>
    </row>
    <row r="44907" spans="12:12" x14ac:dyDescent="0.3">
      <c r="L44907" s="41"/>
    </row>
    <row r="44908" spans="12:12" x14ac:dyDescent="0.3">
      <c r="L44908" s="41"/>
    </row>
    <row r="44909" spans="12:12" x14ac:dyDescent="0.3">
      <c r="L44909" s="41"/>
    </row>
    <row r="44910" spans="12:12" x14ac:dyDescent="0.3">
      <c r="L44910" s="41"/>
    </row>
    <row r="44911" spans="12:12" x14ac:dyDescent="0.3">
      <c r="L44911" s="41"/>
    </row>
    <row r="44912" spans="12:12" x14ac:dyDescent="0.3">
      <c r="L44912" s="41"/>
    </row>
    <row r="44913" spans="12:12" x14ac:dyDescent="0.3">
      <c r="L44913" s="41"/>
    </row>
    <row r="44914" spans="12:12" x14ac:dyDescent="0.3">
      <c r="L44914" s="41"/>
    </row>
    <row r="44915" spans="12:12" x14ac:dyDescent="0.3">
      <c r="L44915" s="41"/>
    </row>
    <row r="44916" spans="12:12" x14ac:dyDescent="0.3">
      <c r="L44916" s="41"/>
    </row>
    <row r="44917" spans="12:12" x14ac:dyDescent="0.3">
      <c r="L44917" s="41"/>
    </row>
    <row r="44918" spans="12:12" x14ac:dyDescent="0.3">
      <c r="L44918" s="41"/>
    </row>
    <row r="44919" spans="12:12" x14ac:dyDescent="0.3">
      <c r="L44919" s="41"/>
    </row>
    <row r="44920" spans="12:12" x14ac:dyDescent="0.3">
      <c r="L44920" s="41"/>
    </row>
    <row r="44921" spans="12:12" x14ac:dyDescent="0.3">
      <c r="L44921" s="41"/>
    </row>
    <row r="44922" spans="12:12" x14ac:dyDescent="0.3">
      <c r="L44922" s="41"/>
    </row>
    <row r="44923" spans="12:12" x14ac:dyDescent="0.3">
      <c r="L44923" s="41"/>
    </row>
    <row r="44924" spans="12:12" x14ac:dyDescent="0.3">
      <c r="L44924" s="41"/>
    </row>
    <row r="44925" spans="12:12" x14ac:dyDescent="0.3">
      <c r="L44925" s="41"/>
    </row>
    <row r="44926" spans="12:12" x14ac:dyDescent="0.3">
      <c r="L44926" s="41"/>
    </row>
    <row r="44927" spans="12:12" x14ac:dyDescent="0.3">
      <c r="L44927" s="41"/>
    </row>
    <row r="44928" spans="12:12" x14ac:dyDescent="0.3">
      <c r="L44928" s="41"/>
    </row>
    <row r="44929" spans="12:12" x14ac:dyDescent="0.3">
      <c r="L44929" s="41"/>
    </row>
    <row r="44930" spans="12:12" x14ac:dyDescent="0.3">
      <c r="L44930" s="41"/>
    </row>
    <row r="44931" spans="12:12" x14ac:dyDescent="0.3">
      <c r="L44931" s="41"/>
    </row>
    <row r="44932" spans="12:12" x14ac:dyDescent="0.3">
      <c r="L44932" s="41"/>
    </row>
    <row r="44933" spans="12:12" x14ac:dyDescent="0.3">
      <c r="L44933" s="41"/>
    </row>
    <row r="44934" spans="12:12" x14ac:dyDescent="0.3">
      <c r="L44934" s="41"/>
    </row>
    <row r="44935" spans="12:12" x14ac:dyDescent="0.3">
      <c r="L44935" s="41"/>
    </row>
    <row r="44936" spans="12:12" x14ac:dyDescent="0.3">
      <c r="L44936" s="41"/>
    </row>
    <row r="44937" spans="12:12" x14ac:dyDescent="0.3">
      <c r="L44937" s="41"/>
    </row>
    <row r="44938" spans="12:12" x14ac:dyDescent="0.3">
      <c r="L44938" s="41"/>
    </row>
    <row r="44939" spans="12:12" x14ac:dyDescent="0.3">
      <c r="L44939" s="41"/>
    </row>
    <row r="44940" spans="12:12" x14ac:dyDescent="0.3">
      <c r="L44940" s="41"/>
    </row>
    <row r="44941" spans="12:12" x14ac:dyDescent="0.3">
      <c r="L44941" s="41"/>
    </row>
    <row r="44942" spans="12:12" x14ac:dyDescent="0.3">
      <c r="L44942" s="41"/>
    </row>
    <row r="44943" spans="12:12" x14ac:dyDescent="0.3">
      <c r="L44943" s="41"/>
    </row>
    <row r="44944" spans="12:12" x14ac:dyDescent="0.3">
      <c r="L44944" s="41"/>
    </row>
    <row r="44945" spans="12:12" x14ac:dyDescent="0.3">
      <c r="L44945" s="41"/>
    </row>
    <row r="44946" spans="12:12" x14ac:dyDescent="0.3">
      <c r="L44946" s="41"/>
    </row>
    <row r="44947" spans="12:12" x14ac:dyDescent="0.3">
      <c r="L44947" s="41"/>
    </row>
    <row r="44948" spans="12:12" x14ac:dyDescent="0.3">
      <c r="L44948" s="41"/>
    </row>
    <row r="44949" spans="12:12" x14ac:dyDescent="0.3">
      <c r="L44949" s="41"/>
    </row>
    <row r="44950" spans="12:12" x14ac:dyDescent="0.3">
      <c r="L44950" s="41"/>
    </row>
    <row r="44951" spans="12:12" x14ac:dyDescent="0.3">
      <c r="L44951" s="41"/>
    </row>
    <row r="44952" spans="12:12" x14ac:dyDescent="0.3">
      <c r="L44952" s="41"/>
    </row>
    <row r="44953" spans="12:12" x14ac:dyDescent="0.3">
      <c r="L44953" s="41"/>
    </row>
    <row r="44954" spans="12:12" x14ac:dyDescent="0.3">
      <c r="L44954" s="41"/>
    </row>
    <row r="44955" spans="12:12" x14ac:dyDescent="0.3">
      <c r="L44955" s="41"/>
    </row>
    <row r="44956" spans="12:12" x14ac:dyDescent="0.3">
      <c r="L44956" s="41"/>
    </row>
    <row r="44957" spans="12:12" x14ac:dyDescent="0.3">
      <c r="L44957" s="41"/>
    </row>
    <row r="44958" spans="12:12" x14ac:dyDescent="0.3">
      <c r="L44958" s="41"/>
    </row>
    <row r="44959" spans="12:12" x14ac:dyDescent="0.3">
      <c r="L44959" s="41"/>
    </row>
    <row r="44960" spans="12:12" x14ac:dyDescent="0.3">
      <c r="L44960" s="41"/>
    </row>
    <row r="44961" spans="12:12" x14ac:dyDescent="0.3">
      <c r="L44961" s="41"/>
    </row>
    <row r="44962" spans="12:12" x14ac:dyDescent="0.3">
      <c r="L44962" s="41"/>
    </row>
    <row r="44963" spans="12:12" x14ac:dyDescent="0.3">
      <c r="L44963" s="41"/>
    </row>
    <row r="44964" spans="12:12" x14ac:dyDescent="0.3">
      <c r="L44964" s="41"/>
    </row>
    <row r="44965" spans="12:12" x14ac:dyDescent="0.3">
      <c r="L44965" s="41"/>
    </row>
    <row r="44966" spans="12:12" x14ac:dyDescent="0.3">
      <c r="L44966" s="41"/>
    </row>
    <row r="44967" spans="12:12" x14ac:dyDescent="0.3">
      <c r="L44967" s="41"/>
    </row>
    <row r="44968" spans="12:12" x14ac:dyDescent="0.3">
      <c r="L44968" s="41"/>
    </row>
    <row r="44969" spans="12:12" x14ac:dyDescent="0.3">
      <c r="L44969" s="41"/>
    </row>
    <row r="44970" spans="12:12" x14ac:dyDescent="0.3">
      <c r="L44970" s="41"/>
    </row>
    <row r="44971" spans="12:12" x14ac:dyDescent="0.3">
      <c r="L44971" s="41"/>
    </row>
    <row r="44972" spans="12:12" x14ac:dyDescent="0.3">
      <c r="L44972" s="41"/>
    </row>
    <row r="44973" spans="12:12" x14ac:dyDescent="0.3">
      <c r="L44973" s="41"/>
    </row>
    <row r="44974" spans="12:12" x14ac:dyDescent="0.3">
      <c r="L44974" s="41"/>
    </row>
    <row r="44975" spans="12:12" x14ac:dyDescent="0.3">
      <c r="L44975" s="41"/>
    </row>
    <row r="44976" spans="12:12" x14ac:dyDescent="0.3">
      <c r="L44976" s="41"/>
    </row>
    <row r="44977" spans="12:12" x14ac:dyDescent="0.3">
      <c r="L44977" s="41"/>
    </row>
    <row r="44978" spans="12:12" x14ac:dyDescent="0.3">
      <c r="L44978" s="41"/>
    </row>
    <row r="44979" spans="12:12" x14ac:dyDescent="0.3">
      <c r="L44979" s="41"/>
    </row>
    <row r="44980" spans="12:12" x14ac:dyDescent="0.3">
      <c r="L44980" s="41"/>
    </row>
    <row r="44981" spans="12:12" x14ac:dyDescent="0.3">
      <c r="L44981" s="41"/>
    </row>
    <row r="44982" spans="12:12" x14ac:dyDescent="0.3">
      <c r="L44982" s="41"/>
    </row>
    <row r="44983" spans="12:12" x14ac:dyDescent="0.3">
      <c r="L44983" s="41"/>
    </row>
    <row r="44984" spans="12:12" x14ac:dyDescent="0.3">
      <c r="L44984" s="41"/>
    </row>
    <row r="44985" spans="12:12" x14ac:dyDescent="0.3">
      <c r="L44985" s="41"/>
    </row>
    <row r="44986" spans="12:12" x14ac:dyDescent="0.3">
      <c r="L44986" s="41"/>
    </row>
    <row r="44987" spans="12:12" x14ac:dyDescent="0.3">
      <c r="L44987" s="41"/>
    </row>
    <row r="44988" spans="12:12" x14ac:dyDescent="0.3">
      <c r="L44988" s="41"/>
    </row>
    <row r="44989" spans="12:12" x14ac:dyDescent="0.3">
      <c r="L44989" s="41"/>
    </row>
    <row r="44990" spans="12:12" x14ac:dyDescent="0.3">
      <c r="L44990" s="41"/>
    </row>
    <row r="44991" spans="12:12" x14ac:dyDescent="0.3">
      <c r="L44991" s="41"/>
    </row>
    <row r="44992" spans="12:12" x14ac:dyDescent="0.3">
      <c r="L44992" s="41"/>
    </row>
    <row r="44993" spans="12:12" x14ac:dyDescent="0.3">
      <c r="L44993" s="41"/>
    </row>
    <row r="44994" spans="12:12" x14ac:dyDescent="0.3">
      <c r="L44994" s="41"/>
    </row>
    <row r="44995" spans="12:12" x14ac:dyDescent="0.3">
      <c r="L44995" s="41"/>
    </row>
    <row r="44996" spans="12:12" x14ac:dyDescent="0.3">
      <c r="L44996" s="41"/>
    </row>
    <row r="44997" spans="12:12" x14ac:dyDescent="0.3">
      <c r="L44997" s="41"/>
    </row>
    <row r="44998" spans="12:12" x14ac:dyDescent="0.3">
      <c r="L44998" s="41"/>
    </row>
    <row r="44999" spans="12:12" x14ac:dyDescent="0.3">
      <c r="L44999" s="41"/>
    </row>
    <row r="45000" spans="12:12" x14ac:dyDescent="0.3">
      <c r="L45000" s="41"/>
    </row>
    <row r="45001" spans="12:12" x14ac:dyDescent="0.3">
      <c r="L45001" s="41"/>
    </row>
    <row r="45002" spans="12:12" x14ac:dyDescent="0.3">
      <c r="L45002" s="41"/>
    </row>
    <row r="45003" spans="12:12" x14ac:dyDescent="0.3">
      <c r="L45003" s="41"/>
    </row>
    <row r="45004" spans="12:12" x14ac:dyDescent="0.3">
      <c r="L45004" s="41"/>
    </row>
    <row r="45005" spans="12:12" x14ac:dyDescent="0.3">
      <c r="L45005" s="41"/>
    </row>
    <row r="45006" spans="12:12" x14ac:dyDescent="0.3">
      <c r="L45006" s="41"/>
    </row>
    <row r="45007" spans="12:12" x14ac:dyDescent="0.3">
      <c r="L45007" s="41"/>
    </row>
    <row r="45008" spans="12:12" x14ac:dyDescent="0.3">
      <c r="L45008" s="41"/>
    </row>
    <row r="45009" spans="12:12" x14ac:dyDescent="0.3">
      <c r="L45009" s="41"/>
    </row>
    <row r="45010" spans="12:12" x14ac:dyDescent="0.3">
      <c r="L45010" s="41"/>
    </row>
    <row r="45011" spans="12:12" x14ac:dyDescent="0.3">
      <c r="L45011" s="41"/>
    </row>
    <row r="45012" spans="12:12" x14ac:dyDescent="0.3">
      <c r="L45012" s="41"/>
    </row>
    <row r="45013" spans="12:12" x14ac:dyDescent="0.3">
      <c r="L45013" s="41"/>
    </row>
    <row r="45014" spans="12:12" x14ac:dyDescent="0.3">
      <c r="L45014" s="41"/>
    </row>
    <row r="45015" spans="12:12" x14ac:dyDescent="0.3">
      <c r="L45015" s="41"/>
    </row>
    <row r="45016" spans="12:12" x14ac:dyDescent="0.3">
      <c r="L45016" s="41"/>
    </row>
    <row r="45017" spans="12:12" x14ac:dyDescent="0.3">
      <c r="L45017" s="41"/>
    </row>
    <row r="45018" spans="12:12" x14ac:dyDescent="0.3">
      <c r="L45018" s="41"/>
    </row>
    <row r="45019" spans="12:12" x14ac:dyDescent="0.3">
      <c r="L45019" s="41"/>
    </row>
    <row r="45020" spans="12:12" x14ac:dyDescent="0.3">
      <c r="L45020" s="41"/>
    </row>
    <row r="45021" spans="12:12" x14ac:dyDescent="0.3">
      <c r="L45021" s="41"/>
    </row>
    <row r="45022" spans="12:12" x14ac:dyDescent="0.3">
      <c r="L45022" s="41"/>
    </row>
    <row r="45023" spans="12:12" x14ac:dyDescent="0.3">
      <c r="L45023" s="41"/>
    </row>
    <row r="45024" spans="12:12" x14ac:dyDescent="0.3">
      <c r="L45024" s="41"/>
    </row>
    <row r="45025" spans="12:12" x14ac:dyDescent="0.3">
      <c r="L45025" s="41"/>
    </row>
    <row r="45026" spans="12:12" x14ac:dyDescent="0.3">
      <c r="L45026" s="41"/>
    </row>
    <row r="45027" spans="12:12" x14ac:dyDescent="0.3">
      <c r="L45027" s="41"/>
    </row>
    <row r="45028" spans="12:12" x14ac:dyDescent="0.3">
      <c r="L45028" s="41"/>
    </row>
    <row r="45029" spans="12:12" x14ac:dyDescent="0.3">
      <c r="L45029" s="41"/>
    </row>
    <row r="45030" spans="12:12" x14ac:dyDescent="0.3">
      <c r="L45030" s="41"/>
    </row>
    <row r="45031" spans="12:12" x14ac:dyDescent="0.3">
      <c r="L45031" s="41"/>
    </row>
    <row r="45032" spans="12:12" x14ac:dyDescent="0.3">
      <c r="L45032" s="41"/>
    </row>
    <row r="45033" spans="12:12" x14ac:dyDescent="0.3">
      <c r="L45033" s="41"/>
    </row>
    <row r="45034" spans="12:12" x14ac:dyDescent="0.3">
      <c r="L45034" s="41"/>
    </row>
    <row r="45035" spans="12:12" x14ac:dyDescent="0.3">
      <c r="L45035" s="41"/>
    </row>
    <row r="45036" spans="12:12" x14ac:dyDescent="0.3">
      <c r="L45036" s="41"/>
    </row>
    <row r="45037" spans="12:12" x14ac:dyDescent="0.3">
      <c r="L45037" s="41"/>
    </row>
    <row r="45038" spans="12:12" x14ac:dyDescent="0.3">
      <c r="L45038" s="41"/>
    </row>
    <row r="45039" spans="12:12" x14ac:dyDescent="0.3">
      <c r="L45039" s="41"/>
    </row>
    <row r="45040" spans="12:12" x14ac:dyDescent="0.3">
      <c r="L45040" s="41"/>
    </row>
    <row r="45041" spans="12:12" x14ac:dyDescent="0.3">
      <c r="L45041" s="41"/>
    </row>
    <row r="45042" spans="12:12" x14ac:dyDescent="0.3">
      <c r="L45042" s="41"/>
    </row>
    <row r="45043" spans="12:12" x14ac:dyDescent="0.3">
      <c r="L45043" s="41"/>
    </row>
    <row r="45044" spans="12:12" x14ac:dyDescent="0.3">
      <c r="L45044" s="41"/>
    </row>
    <row r="45045" spans="12:12" x14ac:dyDescent="0.3">
      <c r="L45045" s="41"/>
    </row>
    <row r="45046" spans="12:12" x14ac:dyDescent="0.3">
      <c r="L45046" s="41"/>
    </row>
    <row r="45047" spans="12:12" x14ac:dyDescent="0.3">
      <c r="L45047" s="41"/>
    </row>
    <row r="45048" spans="12:12" x14ac:dyDescent="0.3">
      <c r="L45048" s="41"/>
    </row>
    <row r="45049" spans="12:12" x14ac:dyDescent="0.3">
      <c r="L45049" s="41"/>
    </row>
    <row r="45050" spans="12:12" x14ac:dyDescent="0.3">
      <c r="L45050" s="41"/>
    </row>
    <row r="45051" spans="12:12" x14ac:dyDescent="0.3">
      <c r="L45051" s="41"/>
    </row>
    <row r="45052" spans="12:12" x14ac:dyDescent="0.3">
      <c r="L45052" s="41"/>
    </row>
    <row r="45053" spans="12:12" x14ac:dyDescent="0.3">
      <c r="L45053" s="41"/>
    </row>
    <row r="45054" spans="12:12" x14ac:dyDescent="0.3">
      <c r="L45054" s="41"/>
    </row>
    <row r="45055" spans="12:12" x14ac:dyDescent="0.3">
      <c r="L45055" s="41"/>
    </row>
    <row r="45056" spans="12:12" x14ac:dyDescent="0.3">
      <c r="L45056" s="41"/>
    </row>
    <row r="45057" spans="12:12" x14ac:dyDescent="0.3">
      <c r="L45057" s="41"/>
    </row>
    <row r="45058" spans="12:12" x14ac:dyDescent="0.3">
      <c r="L45058" s="41"/>
    </row>
    <row r="45059" spans="12:12" x14ac:dyDescent="0.3">
      <c r="L45059" s="41"/>
    </row>
    <row r="45060" spans="12:12" x14ac:dyDescent="0.3">
      <c r="L45060" s="41"/>
    </row>
    <row r="45061" spans="12:12" x14ac:dyDescent="0.3">
      <c r="L45061" s="41"/>
    </row>
    <row r="45062" spans="12:12" x14ac:dyDescent="0.3">
      <c r="L45062" s="41"/>
    </row>
    <row r="45063" spans="12:12" x14ac:dyDescent="0.3">
      <c r="L45063" s="41"/>
    </row>
    <row r="45064" spans="12:12" x14ac:dyDescent="0.3">
      <c r="L45064" s="41"/>
    </row>
    <row r="45065" spans="12:12" x14ac:dyDescent="0.3">
      <c r="L45065" s="41"/>
    </row>
    <row r="45066" spans="12:12" x14ac:dyDescent="0.3">
      <c r="L45066" s="41"/>
    </row>
    <row r="45067" spans="12:12" x14ac:dyDescent="0.3">
      <c r="L45067" s="41"/>
    </row>
    <row r="45068" spans="12:12" x14ac:dyDescent="0.3">
      <c r="L45068" s="41"/>
    </row>
    <row r="45069" spans="12:12" x14ac:dyDescent="0.3">
      <c r="L45069" s="41"/>
    </row>
    <row r="45070" spans="12:12" x14ac:dyDescent="0.3">
      <c r="L45070" s="41"/>
    </row>
    <row r="45071" spans="12:12" x14ac:dyDescent="0.3">
      <c r="L45071" s="41"/>
    </row>
    <row r="45072" spans="12:12" x14ac:dyDescent="0.3">
      <c r="L45072" s="41"/>
    </row>
    <row r="45073" spans="12:12" x14ac:dyDescent="0.3">
      <c r="L45073" s="41"/>
    </row>
    <row r="45074" spans="12:12" x14ac:dyDescent="0.3">
      <c r="L45074" s="41"/>
    </row>
    <row r="45075" spans="12:12" x14ac:dyDescent="0.3">
      <c r="L45075" s="41"/>
    </row>
    <row r="45076" spans="12:12" x14ac:dyDescent="0.3">
      <c r="L45076" s="41"/>
    </row>
    <row r="45077" spans="12:12" x14ac:dyDescent="0.3">
      <c r="L45077" s="41"/>
    </row>
    <row r="45078" spans="12:12" x14ac:dyDescent="0.3">
      <c r="L45078" s="41"/>
    </row>
    <row r="45079" spans="12:12" x14ac:dyDescent="0.3">
      <c r="L45079" s="41"/>
    </row>
    <row r="45080" spans="12:12" x14ac:dyDescent="0.3">
      <c r="L45080" s="41"/>
    </row>
    <row r="45081" spans="12:12" x14ac:dyDescent="0.3">
      <c r="L45081" s="41"/>
    </row>
    <row r="45082" spans="12:12" x14ac:dyDescent="0.3">
      <c r="L45082" s="41"/>
    </row>
    <row r="45083" spans="12:12" x14ac:dyDescent="0.3">
      <c r="L45083" s="41"/>
    </row>
    <row r="45084" spans="12:12" x14ac:dyDescent="0.3">
      <c r="L45084" s="41"/>
    </row>
    <row r="45085" spans="12:12" x14ac:dyDescent="0.3">
      <c r="L45085" s="41"/>
    </row>
    <row r="45086" spans="12:12" x14ac:dyDescent="0.3">
      <c r="L45086" s="41"/>
    </row>
    <row r="45087" spans="12:12" x14ac:dyDescent="0.3">
      <c r="L45087" s="41"/>
    </row>
    <row r="45088" spans="12:12" x14ac:dyDescent="0.3">
      <c r="L45088" s="41"/>
    </row>
    <row r="45089" spans="12:12" x14ac:dyDescent="0.3">
      <c r="L45089" s="41"/>
    </row>
    <row r="45090" spans="12:12" x14ac:dyDescent="0.3">
      <c r="L45090" s="41"/>
    </row>
    <row r="45091" spans="12:12" x14ac:dyDescent="0.3">
      <c r="L45091" s="41"/>
    </row>
    <row r="45092" spans="12:12" x14ac:dyDescent="0.3">
      <c r="L45092" s="41"/>
    </row>
    <row r="45093" spans="12:12" x14ac:dyDescent="0.3">
      <c r="L45093" s="41"/>
    </row>
    <row r="45094" spans="12:12" x14ac:dyDescent="0.3">
      <c r="L45094" s="41"/>
    </row>
    <row r="45095" spans="12:12" x14ac:dyDescent="0.3">
      <c r="L45095" s="41"/>
    </row>
    <row r="45096" spans="12:12" x14ac:dyDescent="0.3">
      <c r="L45096" s="41"/>
    </row>
    <row r="45097" spans="12:12" x14ac:dyDescent="0.3">
      <c r="L45097" s="41"/>
    </row>
    <row r="45098" spans="12:12" x14ac:dyDescent="0.3">
      <c r="L45098" s="41"/>
    </row>
    <row r="45099" spans="12:12" x14ac:dyDescent="0.3">
      <c r="L45099" s="41"/>
    </row>
    <row r="45100" spans="12:12" x14ac:dyDescent="0.3">
      <c r="L45100" s="41"/>
    </row>
    <row r="45101" spans="12:12" x14ac:dyDescent="0.3">
      <c r="L45101" s="41"/>
    </row>
    <row r="45102" spans="12:12" x14ac:dyDescent="0.3">
      <c r="L45102" s="41"/>
    </row>
    <row r="45103" spans="12:12" x14ac:dyDescent="0.3">
      <c r="L45103" s="41"/>
    </row>
    <row r="45104" spans="12:12" x14ac:dyDescent="0.3">
      <c r="L45104" s="41"/>
    </row>
    <row r="45105" spans="12:12" x14ac:dyDescent="0.3">
      <c r="L45105" s="41"/>
    </row>
    <row r="45106" spans="12:12" x14ac:dyDescent="0.3">
      <c r="L45106" s="41"/>
    </row>
    <row r="45107" spans="12:12" x14ac:dyDescent="0.3">
      <c r="L45107" s="41"/>
    </row>
    <row r="45108" spans="12:12" x14ac:dyDescent="0.3">
      <c r="L45108" s="41"/>
    </row>
    <row r="45109" spans="12:12" x14ac:dyDescent="0.3">
      <c r="L45109" s="41"/>
    </row>
    <row r="45110" spans="12:12" x14ac:dyDescent="0.3">
      <c r="L45110" s="41"/>
    </row>
    <row r="45111" spans="12:12" x14ac:dyDescent="0.3">
      <c r="L45111" s="41"/>
    </row>
    <row r="45112" spans="12:12" x14ac:dyDescent="0.3">
      <c r="L45112" s="41"/>
    </row>
    <row r="45113" spans="12:12" x14ac:dyDescent="0.3">
      <c r="L45113" s="41"/>
    </row>
    <row r="45114" spans="12:12" x14ac:dyDescent="0.3">
      <c r="L45114" s="41"/>
    </row>
    <row r="45115" spans="12:12" x14ac:dyDescent="0.3">
      <c r="L45115" s="41"/>
    </row>
    <row r="45116" spans="12:12" x14ac:dyDescent="0.3">
      <c r="L45116" s="41"/>
    </row>
    <row r="45117" spans="12:12" x14ac:dyDescent="0.3">
      <c r="L45117" s="41"/>
    </row>
    <row r="45118" spans="12:12" x14ac:dyDescent="0.3">
      <c r="L45118" s="41"/>
    </row>
    <row r="45119" spans="12:12" x14ac:dyDescent="0.3">
      <c r="L45119" s="41"/>
    </row>
    <row r="45120" spans="12:12" x14ac:dyDescent="0.3">
      <c r="L45120" s="41"/>
    </row>
    <row r="45121" spans="12:12" x14ac:dyDescent="0.3">
      <c r="L45121" s="41"/>
    </row>
    <row r="45122" spans="12:12" x14ac:dyDescent="0.3">
      <c r="L45122" s="41"/>
    </row>
    <row r="45123" spans="12:12" x14ac:dyDescent="0.3">
      <c r="L45123" s="41"/>
    </row>
    <row r="45124" spans="12:12" x14ac:dyDescent="0.3">
      <c r="L45124" s="41"/>
    </row>
    <row r="45125" spans="12:12" x14ac:dyDescent="0.3">
      <c r="L45125" s="41"/>
    </row>
    <row r="45126" spans="12:12" x14ac:dyDescent="0.3">
      <c r="L45126" s="41"/>
    </row>
    <row r="45127" spans="12:12" x14ac:dyDescent="0.3">
      <c r="L45127" s="41"/>
    </row>
    <row r="45128" spans="12:12" x14ac:dyDescent="0.3">
      <c r="L45128" s="41"/>
    </row>
    <row r="45129" spans="12:12" x14ac:dyDescent="0.3">
      <c r="L45129" s="41"/>
    </row>
    <row r="45130" spans="12:12" x14ac:dyDescent="0.3">
      <c r="L45130" s="41"/>
    </row>
    <row r="45131" spans="12:12" x14ac:dyDescent="0.3">
      <c r="L45131" s="41"/>
    </row>
    <row r="45132" spans="12:12" x14ac:dyDescent="0.3">
      <c r="L45132" s="41"/>
    </row>
    <row r="45133" spans="12:12" x14ac:dyDescent="0.3">
      <c r="L45133" s="41"/>
    </row>
    <row r="45134" spans="12:12" x14ac:dyDescent="0.3">
      <c r="L45134" s="41"/>
    </row>
    <row r="45135" spans="12:12" x14ac:dyDescent="0.3">
      <c r="L45135" s="41"/>
    </row>
    <row r="45136" spans="12:12" x14ac:dyDescent="0.3">
      <c r="L45136" s="41"/>
    </row>
    <row r="45137" spans="12:12" x14ac:dyDescent="0.3">
      <c r="L45137" s="41"/>
    </row>
    <row r="45138" spans="12:12" x14ac:dyDescent="0.3">
      <c r="L45138" s="41"/>
    </row>
    <row r="45139" spans="12:12" x14ac:dyDescent="0.3">
      <c r="L45139" s="41"/>
    </row>
    <row r="45140" spans="12:12" x14ac:dyDescent="0.3">
      <c r="L45140" s="41"/>
    </row>
    <row r="45141" spans="12:12" x14ac:dyDescent="0.3">
      <c r="L45141" s="41"/>
    </row>
    <row r="45142" spans="12:12" x14ac:dyDescent="0.3">
      <c r="L45142" s="41"/>
    </row>
    <row r="45143" spans="12:12" x14ac:dyDescent="0.3">
      <c r="L45143" s="41"/>
    </row>
    <row r="45144" spans="12:12" x14ac:dyDescent="0.3">
      <c r="L45144" s="41"/>
    </row>
    <row r="45145" spans="12:12" x14ac:dyDescent="0.3">
      <c r="L45145" s="41"/>
    </row>
    <row r="45146" spans="12:12" x14ac:dyDescent="0.3">
      <c r="L45146" s="41"/>
    </row>
    <row r="45147" spans="12:12" x14ac:dyDescent="0.3">
      <c r="L45147" s="41"/>
    </row>
    <row r="45148" spans="12:12" x14ac:dyDescent="0.3">
      <c r="L45148" s="41"/>
    </row>
    <row r="45149" spans="12:12" x14ac:dyDescent="0.3">
      <c r="L45149" s="41"/>
    </row>
    <row r="45150" spans="12:12" x14ac:dyDescent="0.3">
      <c r="L45150" s="41"/>
    </row>
    <row r="45151" spans="12:12" x14ac:dyDescent="0.3">
      <c r="L45151" s="41"/>
    </row>
    <row r="45152" spans="12:12" x14ac:dyDescent="0.3">
      <c r="L45152" s="41"/>
    </row>
    <row r="45153" spans="12:12" x14ac:dyDescent="0.3">
      <c r="L45153" s="41"/>
    </row>
    <row r="45154" spans="12:12" x14ac:dyDescent="0.3">
      <c r="L45154" s="41"/>
    </row>
    <row r="45155" spans="12:12" x14ac:dyDescent="0.3">
      <c r="L45155" s="41"/>
    </row>
    <row r="45156" spans="12:12" x14ac:dyDescent="0.3">
      <c r="L45156" s="41"/>
    </row>
    <row r="45157" spans="12:12" x14ac:dyDescent="0.3">
      <c r="L45157" s="41"/>
    </row>
    <row r="45158" spans="12:12" x14ac:dyDescent="0.3">
      <c r="L45158" s="41"/>
    </row>
    <row r="45159" spans="12:12" x14ac:dyDescent="0.3">
      <c r="L45159" s="41"/>
    </row>
    <row r="45160" spans="12:12" x14ac:dyDescent="0.3">
      <c r="L45160" s="41"/>
    </row>
    <row r="45161" spans="12:12" x14ac:dyDescent="0.3">
      <c r="L45161" s="41"/>
    </row>
    <row r="45162" spans="12:12" x14ac:dyDescent="0.3">
      <c r="L45162" s="41"/>
    </row>
    <row r="45163" spans="12:12" x14ac:dyDescent="0.3">
      <c r="L45163" s="41"/>
    </row>
    <row r="45164" spans="12:12" x14ac:dyDescent="0.3">
      <c r="L45164" s="41"/>
    </row>
    <row r="45165" spans="12:12" x14ac:dyDescent="0.3">
      <c r="L45165" s="41"/>
    </row>
    <row r="45166" spans="12:12" x14ac:dyDescent="0.3">
      <c r="L45166" s="41"/>
    </row>
    <row r="45167" spans="12:12" x14ac:dyDescent="0.3">
      <c r="L45167" s="41"/>
    </row>
    <row r="45168" spans="12:12" x14ac:dyDescent="0.3">
      <c r="L45168" s="41"/>
    </row>
    <row r="45169" spans="12:12" x14ac:dyDescent="0.3">
      <c r="L45169" s="41"/>
    </row>
    <row r="45170" spans="12:12" x14ac:dyDescent="0.3">
      <c r="L45170" s="41"/>
    </row>
    <row r="45171" spans="12:12" x14ac:dyDescent="0.3">
      <c r="L45171" s="41"/>
    </row>
    <row r="45172" spans="12:12" x14ac:dyDescent="0.3">
      <c r="L45172" s="41"/>
    </row>
    <row r="45173" spans="12:12" x14ac:dyDescent="0.3">
      <c r="L45173" s="41"/>
    </row>
    <row r="45174" spans="12:12" x14ac:dyDescent="0.3">
      <c r="L45174" s="41"/>
    </row>
    <row r="45175" spans="12:12" x14ac:dyDescent="0.3">
      <c r="L45175" s="41"/>
    </row>
    <row r="45176" spans="12:12" x14ac:dyDescent="0.3">
      <c r="L45176" s="41"/>
    </row>
    <row r="45177" spans="12:12" x14ac:dyDescent="0.3">
      <c r="L45177" s="41"/>
    </row>
    <row r="45178" spans="12:12" x14ac:dyDescent="0.3">
      <c r="L45178" s="41"/>
    </row>
    <row r="45179" spans="12:12" x14ac:dyDescent="0.3">
      <c r="L45179" s="41"/>
    </row>
    <row r="45180" spans="12:12" x14ac:dyDescent="0.3">
      <c r="L45180" s="41"/>
    </row>
    <row r="45181" spans="12:12" x14ac:dyDescent="0.3">
      <c r="L45181" s="41"/>
    </row>
    <row r="45182" spans="12:12" x14ac:dyDescent="0.3">
      <c r="L45182" s="41"/>
    </row>
    <row r="45183" spans="12:12" x14ac:dyDescent="0.3">
      <c r="L45183" s="41"/>
    </row>
    <row r="45184" spans="12:12" x14ac:dyDescent="0.3">
      <c r="L45184" s="41"/>
    </row>
    <row r="45185" spans="12:12" x14ac:dyDescent="0.3">
      <c r="L45185" s="41"/>
    </row>
    <row r="45186" spans="12:12" x14ac:dyDescent="0.3">
      <c r="L45186" s="41"/>
    </row>
    <row r="45187" spans="12:12" x14ac:dyDescent="0.3">
      <c r="L45187" s="41"/>
    </row>
    <row r="45188" spans="12:12" x14ac:dyDescent="0.3">
      <c r="L45188" s="41"/>
    </row>
    <row r="45189" spans="12:12" x14ac:dyDescent="0.3">
      <c r="L45189" s="41"/>
    </row>
    <row r="45190" spans="12:12" x14ac:dyDescent="0.3">
      <c r="L45190" s="41"/>
    </row>
    <row r="45191" spans="12:12" x14ac:dyDescent="0.3">
      <c r="L45191" s="41"/>
    </row>
    <row r="45192" spans="12:12" x14ac:dyDescent="0.3">
      <c r="L45192" s="41"/>
    </row>
    <row r="45193" spans="12:12" x14ac:dyDescent="0.3">
      <c r="L45193" s="41"/>
    </row>
    <row r="45194" spans="12:12" x14ac:dyDescent="0.3">
      <c r="L45194" s="41"/>
    </row>
    <row r="45195" spans="12:12" x14ac:dyDescent="0.3">
      <c r="L45195" s="41"/>
    </row>
    <row r="45196" spans="12:12" x14ac:dyDescent="0.3">
      <c r="L45196" s="41"/>
    </row>
    <row r="45197" spans="12:12" x14ac:dyDescent="0.3">
      <c r="L45197" s="41"/>
    </row>
    <row r="45198" spans="12:12" x14ac:dyDescent="0.3">
      <c r="L45198" s="41"/>
    </row>
    <row r="45199" spans="12:12" x14ac:dyDescent="0.3">
      <c r="L45199" s="41"/>
    </row>
    <row r="45200" spans="12:12" x14ac:dyDescent="0.3">
      <c r="L45200" s="41"/>
    </row>
    <row r="45201" spans="12:12" x14ac:dyDescent="0.3">
      <c r="L45201" s="41"/>
    </row>
    <row r="45202" spans="12:12" x14ac:dyDescent="0.3">
      <c r="L45202" s="41"/>
    </row>
    <row r="45203" spans="12:12" x14ac:dyDescent="0.3">
      <c r="L45203" s="41"/>
    </row>
    <row r="45204" spans="12:12" x14ac:dyDescent="0.3">
      <c r="L45204" s="41"/>
    </row>
    <row r="45205" spans="12:12" x14ac:dyDescent="0.3">
      <c r="L45205" s="41"/>
    </row>
    <row r="45206" spans="12:12" x14ac:dyDescent="0.3">
      <c r="L45206" s="41"/>
    </row>
    <row r="45207" spans="12:12" x14ac:dyDescent="0.3">
      <c r="L45207" s="41"/>
    </row>
    <row r="45208" spans="12:12" x14ac:dyDescent="0.3">
      <c r="L45208" s="41"/>
    </row>
    <row r="45209" spans="12:12" x14ac:dyDescent="0.3">
      <c r="L45209" s="41"/>
    </row>
    <row r="45210" spans="12:12" x14ac:dyDescent="0.3">
      <c r="L45210" s="41"/>
    </row>
    <row r="45211" spans="12:12" x14ac:dyDescent="0.3">
      <c r="L45211" s="41"/>
    </row>
    <row r="45212" spans="12:12" x14ac:dyDescent="0.3">
      <c r="L45212" s="41"/>
    </row>
    <row r="45213" spans="12:12" x14ac:dyDescent="0.3">
      <c r="L45213" s="41"/>
    </row>
    <row r="45214" spans="12:12" x14ac:dyDescent="0.3">
      <c r="L45214" s="41"/>
    </row>
    <row r="45215" spans="12:12" x14ac:dyDescent="0.3">
      <c r="L45215" s="41"/>
    </row>
    <row r="45216" spans="12:12" x14ac:dyDescent="0.3">
      <c r="L45216" s="41"/>
    </row>
    <row r="45217" spans="12:12" x14ac:dyDescent="0.3">
      <c r="L45217" s="41"/>
    </row>
    <row r="45218" spans="12:12" x14ac:dyDescent="0.3">
      <c r="L45218" s="41"/>
    </row>
    <row r="45219" spans="12:12" x14ac:dyDescent="0.3">
      <c r="L45219" s="41"/>
    </row>
    <row r="45220" spans="12:12" x14ac:dyDescent="0.3">
      <c r="L45220" s="41"/>
    </row>
    <row r="45221" spans="12:12" x14ac:dyDescent="0.3">
      <c r="L45221" s="41"/>
    </row>
    <row r="45222" spans="12:12" x14ac:dyDescent="0.3">
      <c r="L45222" s="41"/>
    </row>
    <row r="45223" spans="12:12" x14ac:dyDescent="0.3">
      <c r="L45223" s="41"/>
    </row>
    <row r="45224" spans="12:12" x14ac:dyDescent="0.3">
      <c r="L45224" s="41"/>
    </row>
    <row r="45225" spans="12:12" x14ac:dyDescent="0.3">
      <c r="L45225" s="41"/>
    </row>
    <row r="45226" spans="12:12" x14ac:dyDescent="0.3">
      <c r="L45226" s="41"/>
    </row>
    <row r="45227" spans="12:12" x14ac:dyDescent="0.3">
      <c r="L45227" s="41"/>
    </row>
    <row r="45228" spans="12:12" x14ac:dyDescent="0.3">
      <c r="L45228" s="41"/>
    </row>
    <row r="45229" spans="12:12" x14ac:dyDescent="0.3">
      <c r="L45229" s="41"/>
    </row>
    <row r="45230" spans="12:12" x14ac:dyDescent="0.3">
      <c r="L45230" s="41"/>
    </row>
    <row r="45231" spans="12:12" x14ac:dyDescent="0.3">
      <c r="L45231" s="41"/>
    </row>
    <row r="45232" spans="12:12" x14ac:dyDescent="0.3">
      <c r="L45232" s="41"/>
    </row>
    <row r="45233" spans="12:12" x14ac:dyDescent="0.3">
      <c r="L45233" s="41"/>
    </row>
    <row r="45234" spans="12:12" x14ac:dyDescent="0.3">
      <c r="L45234" s="41"/>
    </row>
    <row r="45235" spans="12:12" x14ac:dyDescent="0.3">
      <c r="L45235" s="41"/>
    </row>
    <row r="45236" spans="12:12" x14ac:dyDescent="0.3">
      <c r="L45236" s="41"/>
    </row>
    <row r="45237" spans="12:12" x14ac:dyDescent="0.3">
      <c r="L45237" s="41"/>
    </row>
    <row r="45238" spans="12:12" x14ac:dyDescent="0.3">
      <c r="L45238" s="41"/>
    </row>
    <row r="45239" spans="12:12" x14ac:dyDescent="0.3">
      <c r="L45239" s="41"/>
    </row>
    <row r="45240" spans="12:12" x14ac:dyDescent="0.3">
      <c r="L45240" s="41"/>
    </row>
    <row r="45241" spans="12:12" x14ac:dyDescent="0.3">
      <c r="L45241" s="41"/>
    </row>
    <row r="45242" spans="12:12" x14ac:dyDescent="0.3">
      <c r="L45242" s="41"/>
    </row>
    <row r="45243" spans="12:12" x14ac:dyDescent="0.3">
      <c r="L45243" s="41"/>
    </row>
    <row r="45244" spans="12:12" x14ac:dyDescent="0.3">
      <c r="L45244" s="41"/>
    </row>
    <row r="45245" spans="12:12" x14ac:dyDescent="0.3">
      <c r="L45245" s="41"/>
    </row>
    <row r="45246" spans="12:12" x14ac:dyDescent="0.3">
      <c r="L45246" s="41"/>
    </row>
    <row r="45247" spans="12:12" x14ac:dyDescent="0.3">
      <c r="L45247" s="41"/>
    </row>
    <row r="45248" spans="12:12" x14ac:dyDescent="0.3">
      <c r="L45248" s="41"/>
    </row>
    <row r="45249" spans="12:12" x14ac:dyDescent="0.3">
      <c r="L45249" s="41"/>
    </row>
    <row r="45250" spans="12:12" x14ac:dyDescent="0.3">
      <c r="L45250" s="41"/>
    </row>
    <row r="45251" spans="12:12" x14ac:dyDescent="0.3">
      <c r="L45251" s="41"/>
    </row>
    <row r="45252" spans="12:12" x14ac:dyDescent="0.3">
      <c r="L45252" s="41"/>
    </row>
    <row r="45253" spans="12:12" x14ac:dyDescent="0.3">
      <c r="L45253" s="41"/>
    </row>
    <row r="45254" spans="12:12" x14ac:dyDescent="0.3">
      <c r="L45254" s="41"/>
    </row>
    <row r="45255" spans="12:12" x14ac:dyDescent="0.3">
      <c r="L45255" s="41"/>
    </row>
    <row r="45256" spans="12:12" x14ac:dyDescent="0.3">
      <c r="L45256" s="41"/>
    </row>
    <row r="45257" spans="12:12" x14ac:dyDescent="0.3">
      <c r="L45257" s="41"/>
    </row>
    <row r="45258" spans="12:12" x14ac:dyDescent="0.3">
      <c r="L45258" s="41"/>
    </row>
    <row r="45259" spans="12:12" x14ac:dyDescent="0.3">
      <c r="L45259" s="41"/>
    </row>
    <row r="45260" spans="12:12" x14ac:dyDescent="0.3">
      <c r="L45260" s="41"/>
    </row>
    <row r="45261" spans="12:12" x14ac:dyDescent="0.3">
      <c r="L45261" s="41"/>
    </row>
    <row r="45262" spans="12:12" x14ac:dyDescent="0.3">
      <c r="L45262" s="41"/>
    </row>
    <row r="45263" spans="12:12" x14ac:dyDescent="0.3">
      <c r="L45263" s="41"/>
    </row>
    <row r="45264" spans="12:12" x14ac:dyDescent="0.3">
      <c r="L45264" s="41"/>
    </row>
    <row r="45265" spans="12:12" x14ac:dyDescent="0.3">
      <c r="L45265" s="41"/>
    </row>
    <row r="45266" spans="12:12" x14ac:dyDescent="0.3">
      <c r="L45266" s="41"/>
    </row>
    <row r="45267" spans="12:12" x14ac:dyDescent="0.3">
      <c r="L45267" s="41"/>
    </row>
    <row r="45268" spans="12:12" x14ac:dyDescent="0.3">
      <c r="L45268" s="41"/>
    </row>
    <row r="45269" spans="12:12" x14ac:dyDescent="0.3">
      <c r="L45269" s="41"/>
    </row>
    <row r="45270" spans="12:12" x14ac:dyDescent="0.3">
      <c r="L45270" s="41"/>
    </row>
    <row r="45271" spans="12:12" x14ac:dyDescent="0.3">
      <c r="L45271" s="41"/>
    </row>
    <row r="45272" spans="12:12" x14ac:dyDescent="0.3">
      <c r="L45272" s="41"/>
    </row>
    <row r="45273" spans="12:12" x14ac:dyDescent="0.3">
      <c r="L45273" s="41"/>
    </row>
    <row r="45274" spans="12:12" x14ac:dyDescent="0.3">
      <c r="L45274" s="41"/>
    </row>
    <row r="45275" spans="12:12" x14ac:dyDescent="0.3">
      <c r="L45275" s="41"/>
    </row>
    <row r="45276" spans="12:12" x14ac:dyDescent="0.3">
      <c r="L45276" s="41"/>
    </row>
    <row r="45277" spans="12:12" x14ac:dyDescent="0.3">
      <c r="L45277" s="41"/>
    </row>
    <row r="45278" spans="12:12" x14ac:dyDescent="0.3">
      <c r="L45278" s="41"/>
    </row>
    <row r="45279" spans="12:12" x14ac:dyDescent="0.3">
      <c r="L45279" s="41"/>
    </row>
    <row r="45280" spans="12:12" x14ac:dyDescent="0.3">
      <c r="L45280" s="41"/>
    </row>
    <row r="45281" spans="12:12" x14ac:dyDescent="0.3">
      <c r="L45281" s="41"/>
    </row>
    <row r="45282" spans="12:12" x14ac:dyDescent="0.3">
      <c r="L45282" s="41"/>
    </row>
    <row r="45283" spans="12:12" x14ac:dyDescent="0.3">
      <c r="L45283" s="41"/>
    </row>
    <row r="45284" spans="12:12" x14ac:dyDescent="0.3">
      <c r="L45284" s="41"/>
    </row>
    <row r="45285" spans="12:12" x14ac:dyDescent="0.3">
      <c r="L45285" s="41"/>
    </row>
    <row r="45286" spans="12:12" x14ac:dyDescent="0.3">
      <c r="L45286" s="41"/>
    </row>
    <row r="45287" spans="12:12" x14ac:dyDescent="0.3">
      <c r="L45287" s="41"/>
    </row>
    <row r="45288" spans="12:12" x14ac:dyDescent="0.3">
      <c r="L45288" s="41"/>
    </row>
    <row r="45289" spans="12:12" x14ac:dyDescent="0.3">
      <c r="L45289" s="41"/>
    </row>
    <row r="45290" spans="12:12" x14ac:dyDescent="0.3">
      <c r="L45290" s="41"/>
    </row>
    <row r="45291" spans="12:12" x14ac:dyDescent="0.3">
      <c r="L45291" s="41"/>
    </row>
    <row r="45292" spans="12:12" x14ac:dyDescent="0.3">
      <c r="L45292" s="41"/>
    </row>
    <row r="45293" spans="12:12" x14ac:dyDescent="0.3">
      <c r="L45293" s="41"/>
    </row>
    <row r="45294" spans="12:12" x14ac:dyDescent="0.3">
      <c r="L45294" s="41"/>
    </row>
    <row r="45295" spans="12:12" x14ac:dyDescent="0.3">
      <c r="L45295" s="41"/>
    </row>
    <row r="45296" spans="12:12" x14ac:dyDescent="0.3">
      <c r="L45296" s="41"/>
    </row>
    <row r="45297" spans="12:12" x14ac:dyDescent="0.3">
      <c r="L45297" s="41"/>
    </row>
    <row r="45298" spans="12:12" x14ac:dyDescent="0.3">
      <c r="L45298" s="41"/>
    </row>
    <row r="45299" spans="12:12" x14ac:dyDescent="0.3">
      <c r="L45299" s="41"/>
    </row>
    <row r="45300" spans="12:12" x14ac:dyDescent="0.3">
      <c r="L45300" s="41"/>
    </row>
    <row r="45301" spans="12:12" x14ac:dyDescent="0.3">
      <c r="L45301" s="41"/>
    </row>
    <row r="45302" spans="12:12" x14ac:dyDescent="0.3">
      <c r="L45302" s="41"/>
    </row>
    <row r="45303" spans="12:12" x14ac:dyDescent="0.3">
      <c r="L45303" s="41"/>
    </row>
    <row r="45304" spans="12:12" x14ac:dyDescent="0.3">
      <c r="L45304" s="41"/>
    </row>
    <row r="45305" spans="12:12" x14ac:dyDescent="0.3">
      <c r="L45305" s="41"/>
    </row>
    <row r="45306" spans="12:12" x14ac:dyDescent="0.3">
      <c r="L45306" s="41"/>
    </row>
    <row r="45307" spans="12:12" x14ac:dyDescent="0.3">
      <c r="L45307" s="41"/>
    </row>
    <row r="45308" spans="12:12" x14ac:dyDescent="0.3">
      <c r="L45308" s="41"/>
    </row>
    <row r="45309" spans="12:12" x14ac:dyDescent="0.3">
      <c r="L45309" s="41"/>
    </row>
    <row r="45310" spans="12:12" x14ac:dyDescent="0.3">
      <c r="L45310" s="41"/>
    </row>
    <row r="45311" spans="12:12" x14ac:dyDescent="0.3">
      <c r="L45311" s="41"/>
    </row>
    <row r="45312" spans="12:12" x14ac:dyDescent="0.3">
      <c r="L45312" s="41"/>
    </row>
    <row r="45313" spans="12:12" x14ac:dyDescent="0.3">
      <c r="L45313" s="41"/>
    </row>
    <row r="45314" spans="12:12" x14ac:dyDescent="0.3">
      <c r="L45314" s="41"/>
    </row>
    <row r="45315" spans="12:12" x14ac:dyDescent="0.3">
      <c r="L45315" s="41"/>
    </row>
    <row r="45316" spans="12:12" x14ac:dyDescent="0.3">
      <c r="L45316" s="41"/>
    </row>
    <row r="45317" spans="12:12" x14ac:dyDescent="0.3">
      <c r="L45317" s="41"/>
    </row>
    <row r="45318" spans="12:12" x14ac:dyDescent="0.3">
      <c r="L45318" s="41"/>
    </row>
    <row r="45319" spans="12:12" x14ac:dyDescent="0.3">
      <c r="L45319" s="41"/>
    </row>
    <row r="45320" spans="12:12" x14ac:dyDescent="0.3">
      <c r="L45320" s="41"/>
    </row>
    <row r="45321" spans="12:12" x14ac:dyDescent="0.3">
      <c r="L45321" s="41"/>
    </row>
    <row r="45322" spans="12:12" x14ac:dyDescent="0.3">
      <c r="L45322" s="41"/>
    </row>
    <row r="45323" spans="12:12" x14ac:dyDescent="0.3">
      <c r="L45323" s="41"/>
    </row>
    <row r="45324" spans="12:12" x14ac:dyDescent="0.3">
      <c r="L45324" s="41"/>
    </row>
    <row r="45325" spans="12:12" x14ac:dyDescent="0.3">
      <c r="L45325" s="41"/>
    </row>
    <row r="45326" spans="12:12" x14ac:dyDescent="0.3">
      <c r="L45326" s="41"/>
    </row>
    <row r="45327" spans="12:12" x14ac:dyDescent="0.3">
      <c r="L45327" s="41"/>
    </row>
    <row r="45328" spans="12:12" x14ac:dyDescent="0.3">
      <c r="L45328" s="41"/>
    </row>
    <row r="45329" spans="12:12" x14ac:dyDescent="0.3">
      <c r="L45329" s="41"/>
    </row>
    <row r="45330" spans="12:12" x14ac:dyDescent="0.3">
      <c r="L45330" s="41"/>
    </row>
    <row r="45331" spans="12:12" x14ac:dyDescent="0.3">
      <c r="L45331" s="41"/>
    </row>
    <row r="45332" spans="12:12" x14ac:dyDescent="0.3">
      <c r="L45332" s="41"/>
    </row>
    <row r="45333" spans="12:12" x14ac:dyDescent="0.3">
      <c r="L45333" s="41"/>
    </row>
    <row r="45334" spans="12:12" x14ac:dyDescent="0.3">
      <c r="L45334" s="41"/>
    </row>
    <row r="45335" spans="12:12" x14ac:dyDescent="0.3">
      <c r="L45335" s="41"/>
    </row>
    <row r="45336" spans="12:12" x14ac:dyDescent="0.3">
      <c r="L45336" s="41"/>
    </row>
    <row r="45337" spans="12:12" x14ac:dyDescent="0.3">
      <c r="L45337" s="41"/>
    </row>
    <row r="45338" spans="12:12" x14ac:dyDescent="0.3">
      <c r="L45338" s="41"/>
    </row>
    <row r="45339" spans="12:12" x14ac:dyDescent="0.3">
      <c r="L45339" s="41"/>
    </row>
    <row r="45340" spans="12:12" x14ac:dyDescent="0.3">
      <c r="L45340" s="41"/>
    </row>
    <row r="45341" spans="12:12" x14ac:dyDescent="0.3">
      <c r="L45341" s="41"/>
    </row>
    <row r="45342" spans="12:12" x14ac:dyDescent="0.3">
      <c r="L45342" s="41"/>
    </row>
    <row r="45343" spans="12:12" x14ac:dyDescent="0.3">
      <c r="L45343" s="41"/>
    </row>
    <row r="45344" spans="12:12" x14ac:dyDescent="0.3">
      <c r="L45344" s="41"/>
    </row>
    <row r="45345" spans="12:12" x14ac:dyDescent="0.3">
      <c r="L45345" s="41"/>
    </row>
    <row r="45346" spans="12:12" x14ac:dyDescent="0.3">
      <c r="L45346" s="41"/>
    </row>
    <row r="45347" spans="12:12" x14ac:dyDescent="0.3">
      <c r="L45347" s="41"/>
    </row>
    <row r="45348" spans="12:12" x14ac:dyDescent="0.3">
      <c r="L45348" s="41"/>
    </row>
    <row r="45349" spans="12:12" x14ac:dyDescent="0.3">
      <c r="L45349" s="41"/>
    </row>
    <row r="45350" spans="12:12" x14ac:dyDescent="0.3">
      <c r="L45350" s="41"/>
    </row>
    <row r="45351" spans="12:12" x14ac:dyDescent="0.3">
      <c r="L45351" s="41"/>
    </row>
    <row r="45352" spans="12:12" x14ac:dyDescent="0.3">
      <c r="L45352" s="41"/>
    </row>
    <row r="45353" spans="12:12" x14ac:dyDescent="0.3">
      <c r="L45353" s="41"/>
    </row>
    <row r="45354" spans="12:12" x14ac:dyDescent="0.3">
      <c r="L45354" s="41"/>
    </row>
    <row r="45355" spans="12:12" x14ac:dyDescent="0.3">
      <c r="L45355" s="41"/>
    </row>
    <row r="45356" spans="12:12" x14ac:dyDescent="0.3">
      <c r="L45356" s="41"/>
    </row>
    <row r="45357" spans="12:12" x14ac:dyDescent="0.3">
      <c r="L45357" s="41"/>
    </row>
    <row r="45358" spans="12:12" x14ac:dyDescent="0.3">
      <c r="L45358" s="41"/>
    </row>
    <row r="45359" spans="12:12" x14ac:dyDescent="0.3">
      <c r="L45359" s="41"/>
    </row>
    <row r="45360" spans="12:12" x14ac:dyDescent="0.3">
      <c r="L45360" s="41"/>
    </row>
    <row r="45361" spans="12:12" x14ac:dyDescent="0.3">
      <c r="L45361" s="41"/>
    </row>
    <row r="45362" spans="12:12" x14ac:dyDescent="0.3">
      <c r="L45362" s="41"/>
    </row>
    <row r="45363" spans="12:12" x14ac:dyDescent="0.3">
      <c r="L45363" s="41"/>
    </row>
    <row r="45364" spans="12:12" x14ac:dyDescent="0.3">
      <c r="L45364" s="41"/>
    </row>
    <row r="45365" spans="12:12" x14ac:dyDescent="0.3">
      <c r="L45365" s="41"/>
    </row>
    <row r="45366" spans="12:12" x14ac:dyDescent="0.3">
      <c r="L45366" s="41"/>
    </row>
    <row r="45367" spans="12:12" x14ac:dyDescent="0.3">
      <c r="L45367" s="41"/>
    </row>
    <row r="45368" spans="12:12" x14ac:dyDescent="0.3">
      <c r="L45368" s="41"/>
    </row>
    <row r="45369" spans="12:12" x14ac:dyDescent="0.3">
      <c r="L45369" s="41"/>
    </row>
    <row r="45370" spans="12:12" x14ac:dyDescent="0.3">
      <c r="L45370" s="41"/>
    </row>
    <row r="45371" spans="12:12" x14ac:dyDescent="0.3">
      <c r="L45371" s="41"/>
    </row>
    <row r="45372" spans="12:12" x14ac:dyDescent="0.3">
      <c r="L45372" s="41"/>
    </row>
    <row r="45373" spans="12:12" x14ac:dyDescent="0.3">
      <c r="L45373" s="41"/>
    </row>
    <row r="45374" spans="12:12" x14ac:dyDescent="0.3">
      <c r="L45374" s="41"/>
    </row>
    <row r="45375" spans="12:12" x14ac:dyDescent="0.3">
      <c r="L45375" s="41"/>
    </row>
    <row r="45376" spans="12:12" x14ac:dyDescent="0.3">
      <c r="L45376" s="41"/>
    </row>
    <row r="45377" spans="12:12" x14ac:dyDescent="0.3">
      <c r="L45377" s="41"/>
    </row>
    <row r="45378" spans="12:12" x14ac:dyDescent="0.3">
      <c r="L45378" s="41"/>
    </row>
    <row r="45379" spans="12:12" x14ac:dyDescent="0.3">
      <c r="L45379" s="41"/>
    </row>
    <row r="45380" spans="12:12" x14ac:dyDescent="0.3">
      <c r="L45380" s="41"/>
    </row>
    <row r="45381" spans="12:12" x14ac:dyDescent="0.3">
      <c r="L45381" s="41"/>
    </row>
    <row r="45382" spans="12:12" x14ac:dyDescent="0.3">
      <c r="L45382" s="41"/>
    </row>
    <row r="45383" spans="12:12" x14ac:dyDescent="0.3">
      <c r="L45383" s="41"/>
    </row>
    <row r="45384" spans="12:12" x14ac:dyDescent="0.3">
      <c r="L45384" s="41"/>
    </row>
    <row r="45385" spans="12:12" x14ac:dyDescent="0.3">
      <c r="L45385" s="41"/>
    </row>
    <row r="45386" spans="12:12" x14ac:dyDescent="0.3">
      <c r="L45386" s="41"/>
    </row>
    <row r="45387" spans="12:12" x14ac:dyDescent="0.3">
      <c r="L45387" s="41"/>
    </row>
    <row r="45388" spans="12:12" x14ac:dyDescent="0.3">
      <c r="L45388" s="41"/>
    </row>
    <row r="45389" spans="12:12" x14ac:dyDescent="0.3">
      <c r="L45389" s="41"/>
    </row>
    <row r="45390" spans="12:12" x14ac:dyDescent="0.3">
      <c r="L45390" s="41"/>
    </row>
    <row r="45391" spans="12:12" x14ac:dyDescent="0.3">
      <c r="L45391" s="41"/>
    </row>
    <row r="45392" spans="12:12" x14ac:dyDescent="0.3">
      <c r="L45392" s="41"/>
    </row>
    <row r="45393" spans="12:12" x14ac:dyDescent="0.3">
      <c r="L45393" s="41"/>
    </row>
    <row r="45394" spans="12:12" x14ac:dyDescent="0.3">
      <c r="L45394" s="41"/>
    </row>
    <row r="45395" spans="12:12" x14ac:dyDescent="0.3">
      <c r="L45395" s="41"/>
    </row>
    <row r="45396" spans="12:12" x14ac:dyDescent="0.3">
      <c r="L45396" s="41"/>
    </row>
    <row r="45397" spans="12:12" x14ac:dyDescent="0.3">
      <c r="L45397" s="41"/>
    </row>
    <row r="45398" spans="12:12" x14ac:dyDescent="0.3">
      <c r="L45398" s="41"/>
    </row>
    <row r="45399" spans="12:12" x14ac:dyDescent="0.3">
      <c r="L45399" s="41"/>
    </row>
    <row r="45400" spans="12:12" x14ac:dyDescent="0.3">
      <c r="L45400" s="41"/>
    </row>
    <row r="45401" spans="12:12" x14ac:dyDescent="0.3">
      <c r="L45401" s="41"/>
    </row>
    <row r="45402" spans="12:12" x14ac:dyDescent="0.3">
      <c r="L45402" s="41"/>
    </row>
    <row r="45403" spans="12:12" x14ac:dyDescent="0.3">
      <c r="L45403" s="41"/>
    </row>
    <row r="45404" spans="12:12" x14ac:dyDescent="0.3">
      <c r="L45404" s="41"/>
    </row>
    <row r="45405" spans="12:12" x14ac:dyDescent="0.3">
      <c r="L45405" s="41"/>
    </row>
    <row r="45406" spans="12:12" x14ac:dyDescent="0.3">
      <c r="L45406" s="41"/>
    </row>
    <row r="45407" spans="12:12" x14ac:dyDescent="0.3">
      <c r="L45407" s="41"/>
    </row>
    <row r="45408" spans="12:12" x14ac:dyDescent="0.3">
      <c r="L45408" s="41"/>
    </row>
    <row r="45409" spans="12:12" x14ac:dyDescent="0.3">
      <c r="L45409" s="41"/>
    </row>
    <row r="45410" spans="12:12" x14ac:dyDescent="0.3">
      <c r="L45410" s="41"/>
    </row>
    <row r="45411" spans="12:12" x14ac:dyDescent="0.3">
      <c r="L45411" s="41"/>
    </row>
    <row r="45412" spans="12:12" x14ac:dyDescent="0.3">
      <c r="L45412" s="41"/>
    </row>
    <row r="45413" spans="12:12" x14ac:dyDescent="0.3">
      <c r="L45413" s="41"/>
    </row>
    <row r="45414" spans="12:12" x14ac:dyDescent="0.3">
      <c r="L45414" s="41"/>
    </row>
    <row r="45415" spans="12:12" x14ac:dyDescent="0.3">
      <c r="L45415" s="41"/>
    </row>
    <row r="45416" spans="12:12" x14ac:dyDescent="0.3">
      <c r="L45416" s="41"/>
    </row>
    <row r="45417" spans="12:12" x14ac:dyDescent="0.3">
      <c r="L45417" s="41"/>
    </row>
    <row r="45418" spans="12:12" x14ac:dyDescent="0.3">
      <c r="L45418" s="41"/>
    </row>
    <row r="45419" spans="12:12" x14ac:dyDescent="0.3">
      <c r="L45419" s="41"/>
    </row>
    <row r="45420" spans="12:12" x14ac:dyDescent="0.3">
      <c r="L45420" s="41"/>
    </row>
    <row r="45421" spans="12:12" x14ac:dyDescent="0.3">
      <c r="L45421" s="41"/>
    </row>
    <row r="45422" spans="12:12" x14ac:dyDescent="0.3">
      <c r="L45422" s="41"/>
    </row>
    <row r="45423" spans="12:12" x14ac:dyDescent="0.3">
      <c r="L45423" s="41"/>
    </row>
    <row r="45424" spans="12:12" x14ac:dyDescent="0.3">
      <c r="L45424" s="41"/>
    </row>
    <row r="45425" spans="12:12" x14ac:dyDescent="0.3">
      <c r="L45425" s="41"/>
    </row>
    <row r="45426" spans="12:12" x14ac:dyDescent="0.3">
      <c r="L45426" s="41"/>
    </row>
    <row r="45427" spans="12:12" x14ac:dyDescent="0.3">
      <c r="L45427" s="41"/>
    </row>
    <row r="45428" spans="12:12" x14ac:dyDescent="0.3">
      <c r="L45428" s="41"/>
    </row>
    <row r="45429" spans="12:12" x14ac:dyDescent="0.3">
      <c r="L45429" s="41"/>
    </row>
    <row r="45430" spans="12:12" x14ac:dyDescent="0.3">
      <c r="L45430" s="41"/>
    </row>
    <row r="45431" spans="12:12" x14ac:dyDescent="0.3">
      <c r="L45431" s="41"/>
    </row>
    <row r="45432" spans="12:12" x14ac:dyDescent="0.3">
      <c r="L45432" s="41"/>
    </row>
    <row r="45433" spans="12:12" x14ac:dyDescent="0.3">
      <c r="L45433" s="41"/>
    </row>
    <row r="45434" spans="12:12" x14ac:dyDescent="0.3">
      <c r="L45434" s="41"/>
    </row>
    <row r="45435" spans="12:12" x14ac:dyDescent="0.3">
      <c r="L45435" s="41"/>
    </row>
    <row r="45436" spans="12:12" x14ac:dyDescent="0.3">
      <c r="L45436" s="41"/>
    </row>
    <row r="45437" spans="12:12" x14ac:dyDescent="0.3">
      <c r="L45437" s="41"/>
    </row>
    <row r="45438" spans="12:12" x14ac:dyDescent="0.3">
      <c r="L45438" s="41"/>
    </row>
    <row r="45439" spans="12:12" x14ac:dyDescent="0.3">
      <c r="L45439" s="41"/>
    </row>
    <row r="45440" spans="12:12" x14ac:dyDescent="0.3">
      <c r="L45440" s="41"/>
    </row>
    <row r="45441" spans="12:12" x14ac:dyDescent="0.3">
      <c r="L45441" s="41"/>
    </row>
    <row r="45442" spans="12:12" x14ac:dyDescent="0.3">
      <c r="L45442" s="41"/>
    </row>
    <row r="45443" spans="12:12" x14ac:dyDescent="0.3">
      <c r="L45443" s="41"/>
    </row>
    <row r="45444" spans="12:12" x14ac:dyDescent="0.3">
      <c r="L45444" s="41"/>
    </row>
    <row r="45445" spans="12:12" x14ac:dyDescent="0.3">
      <c r="L45445" s="41"/>
    </row>
    <row r="45446" spans="12:12" x14ac:dyDescent="0.3">
      <c r="L45446" s="41"/>
    </row>
    <row r="45447" spans="12:12" x14ac:dyDescent="0.3">
      <c r="L45447" s="41"/>
    </row>
    <row r="45448" spans="12:12" x14ac:dyDescent="0.3">
      <c r="L45448" s="41"/>
    </row>
    <row r="45449" spans="12:12" x14ac:dyDescent="0.3">
      <c r="L45449" s="41"/>
    </row>
    <row r="45450" spans="12:12" x14ac:dyDescent="0.3">
      <c r="L45450" s="41"/>
    </row>
    <row r="45451" spans="12:12" x14ac:dyDescent="0.3">
      <c r="L45451" s="41"/>
    </row>
    <row r="45452" spans="12:12" x14ac:dyDescent="0.3">
      <c r="L45452" s="41"/>
    </row>
    <row r="45453" spans="12:12" x14ac:dyDescent="0.3">
      <c r="L45453" s="41"/>
    </row>
    <row r="45454" spans="12:12" x14ac:dyDescent="0.3">
      <c r="L45454" s="41"/>
    </row>
    <row r="45455" spans="12:12" x14ac:dyDescent="0.3">
      <c r="L45455" s="41"/>
    </row>
    <row r="45456" spans="12:12" x14ac:dyDescent="0.3">
      <c r="L45456" s="41"/>
    </row>
    <row r="45457" spans="12:12" x14ac:dyDescent="0.3">
      <c r="L45457" s="41"/>
    </row>
    <row r="45458" spans="12:12" x14ac:dyDescent="0.3">
      <c r="L45458" s="41"/>
    </row>
    <row r="45459" spans="12:12" x14ac:dyDescent="0.3">
      <c r="L45459" s="41"/>
    </row>
    <row r="45460" spans="12:12" x14ac:dyDescent="0.3">
      <c r="L45460" s="41"/>
    </row>
    <row r="45461" spans="12:12" x14ac:dyDescent="0.3">
      <c r="L45461" s="41"/>
    </row>
    <row r="45462" spans="12:12" x14ac:dyDescent="0.3">
      <c r="L45462" s="41"/>
    </row>
    <row r="45463" spans="12:12" x14ac:dyDescent="0.3">
      <c r="L45463" s="41"/>
    </row>
    <row r="45464" spans="12:12" x14ac:dyDescent="0.3">
      <c r="L45464" s="41"/>
    </row>
    <row r="45465" spans="12:12" x14ac:dyDescent="0.3">
      <c r="L45465" s="41"/>
    </row>
    <row r="45466" spans="12:12" x14ac:dyDescent="0.3">
      <c r="L45466" s="41"/>
    </row>
    <row r="45467" spans="12:12" x14ac:dyDescent="0.3">
      <c r="L45467" s="41"/>
    </row>
    <row r="45468" spans="12:12" x14ac:dyDescent="0.3">
      <c r="L45468" s="41"/>
    </row>
    <row r="45469" spans="12:12" x14ac:dyDescent="0.3">
      <c r="L45469" s="41"/>
    </row>
    <row r="45470" spans="12:12" x14ac:dyDescent="0.3">
      <c r="L45470" s="41"/>
    </row>
    <row r="45471" spans="12:12" x14ac:dyDescent="0.3">
      <c r="L45471" s="41"/>
    </row>
    <row r="45472" spans="12:12" x14ac:dyDescent="0.3">
      <c r="L45472" s="41"/>
    </row>
    <row r="45473" spans="12:12" x14ac:dyDescent="0.3">
      <c r="L45473" s="41"/>
    </row>
    <row r="45474" spans="12:12" x14ac:dyDescent="0.3">
      <c r="L45474" s="41"/>
    </row>
    <row r="45475" spans="12:12" x14ac:dyDescent="0.3">
      <c r="L45475" s="41"/>
    </row>
    <row r="45476" spans="12:12" x14ac:dyDescent="0.3">
      <c r="L45476" s="41"/>
    </row>
    <row r="45477" spans="12:12" x14ac:dyDescent="0.3">
      <c r="L45477" s="41"/>
    </row>
    <row r="45478" spans="12:12" x14ac:dyDescent="0.3">
      <c r="L45478" s="41"/>
    </row>
    <row r="45479" spans="12:12" x14ac:dyDescent="0.3">
      <c r="L45479" s="41"/>
    </row>
    <row r="45480" spans="12:12" x14ac:dyDescent="0.3">
      <c r="L45480" s="41"/>
    </row>
    <row r="45481" spans="12:12" x14ac:dyDescent="0.3">
      <c r="L45481" s="41"/>
    </row>
    <row r="45482" spans="12:12" x14ac:dyDescent="0.3">
      <c r="L45482" s="41"/>
    </row>
    <row r="45483" spans="12:12" x14ac:dyDescent="0.3">
      <c r="L45483" s="41"/>
    </row>
    <row r="45484" spans="12:12" x14ac:dyDescent="0.3">
      <c r="L45484" s="41"/>
    </row>
    <row r="45485" spans="12:12" x14ac:dyDescent="0.3">
      <c r="L45485" s="41"/>
    </row>
    <row r="45486" spans="12:12" x14ac:dyDescent="0.3">
      <c r="L45486" s="41"/>
    </row>
    <row r="45487" spans="12:12" x14ac:dyDescent="0.3">
      <c r="L45487" s="41"/>
    </row>
    <row r="45488" spans="12:12" x14ac:dyDescent="0.3">
      <c r="L45488" s="41"/>
    </row>
    <row r="45489" spans="12:12" x14ac:dyDescent="0.3">
      <c r="L45489" s="41"/>
    </row>
    <row r="45490" spans="12:12" x14ac:dyDescent="0.3">
      <c r="L45490" s="41"/>
    </row>
    <row r="45491" spans="12:12" x14ac:dyDescent="0.3">
      <c r="L45491" s="41"/>
    </row>
    <row r="45492" spans="12:12" x14ac:dyDescent="0.3">
      <c r="L45492" s="41"/>
    </row>
    <row r="45493" spans="12:12" x14ac:dyDescent="0.3">
      <c r="L45493" s="41"/>
    </row>
    <row r="45494" spans="12:12" x14ac:dyDescent="0.3">
      <c r="L45494" s="41"/>
    </row>
    <row r="45495" spans="12:12" x14ac:dyDescent="0.3">
      <c r="L45495" s="41"/>
    </row>
    <row r="45496" spans="12:12" x14ac:dyDescent="0.3">
      <c r="L45496" s="41"/>
    </row>
    <row r="45497" spans="12:12" x14ac:dyDescent="0.3">
      <c r="L45497" s="41"/>
    </row>
    <row r="45498" spans="12:12" x14ac:dyDescent="0.3">
      <c r="L45498" s="41"/>
    </row>
    <row r="45499" spans="12:12" x14ac:dyDescent="0.3">
      <c r="L45499" s="41"/>
    </row>
    <row r="45500" spans="12:12" x14ac:dyDescent="0.3">
      <c r="L45500" s="41"/>
    </row>
    <row r="45501" spans="12:12" x14ac:dyDescent="0.3">
      <c r="L45501" s="41"/>
    </row>
    <row r="45502" spans="12:12" x14ac:dyDescent="0.3">
      <c r="L45502" s="41"/>
    </row>
    <row r="45503" spans="12:12" x14ac:dyDescent="0.3">
      <c r="L45503" s="41"/>
    </row>
    <row r="45504" spans="12:12" x14ac:dyDescent="0.3">
      <c r="L45504" s="41"/>
    </row>
    <row r="45505" spans="12:12" x14ac:dyDescent="0.3">
      <c r="L45505" s="41"/>
    </row>
    <row r="45506" spans="12:12" x14ac:dyDescent="0.3">
      <c r="L45506" s="41"/>
    </row>
    <row r="45507" spans="12:12" x14ac:dyDescent="0.3">
      <c r="L45507" s="41"/>
    </row>
    <row r="45508" spans="12:12" x14ac:dyDescent="0.3">
      <c r="L45508" s="41"/>
    </row>
    <row r="45509" spans="12:12" x14ac:dyDescent="0.3">
      <c r="L45509" s="41"/>
    </row>
    <row r="45510" spans="12:12" x14ac:dyDescent="0.3">
      <c r="L45510" s="41"/>
    </row>
    <row r="45511" spans="12:12" x14ac:dyDescent="0.3">
      <c r="L45511" s="41"/>
    </row>
    <row r="45512" spans="12:12" x14ac:dyDescent="0.3">
      <c r="L45512" s="41"/>
    </row>
    <row r="45513" spans="12:12" x14ac:dyDescent="0.3">
      <c r="L45513" s="41"/>
    </row>
    <row r="45514" spans="12:12" x14ac:dyDescent="0.3">
      <c r="L45514" s="41"/>
    </row>
    <row r="45515" spans="12:12" x14ac:dyDescent="0.3">
      <c r="L45515" s="41"/>
    </row>
    <row r="45516" spans="12:12" x14ac:dyDescent="0.3">
      <c r="L45516" s="41"/>
    </row>
    <row r="45517" spans="12:12" x14ac:dyDescent="0.3">
      <c r="L45517" s="41"/>
    </row>
    <row r="45518" spans="12:12" x14ac:dyDescent="0.3">
      <c r="L45518" s="41"/>
    </row>
    <row r="45519" spans="12:12" x14ac:dyDescent="0.3">
      <c r="L45519" s="41"/>
    </row>
    <row r="45520" spans="12:12" x14ac:dyDescent="0.3">
      <c r="L45520" s="41"/>
    </row>
    <row r="45521" spans="12:12" x14ac:dyDescent="0.3">
      <c r="L45521" s="41"/>
    </row>
    <row r="45522" spans="12:12" x14ac:dyDescent="0.3">
      <c r="L45522" s="41"/>
    </row>
    <row r="45523" spans="12:12" x14ac:dyDescent="0.3">
      <c r="L45523" s="41"/>
    </row>
    <row r="45524" spans="12:12" x14ac:dyDescent="0.3">
      <c r="L45524" s="41"/>
    </row>
    <row r="45525" spans="12:12" x14ac:dyDescent="0.3">
      <c r="L45525" s="41"/>
    </row>
    <row r="45526" spans="12:12" x14ac:dyDescent="0.3">
      <c r="L45526" s="41"/>
    </row>
    <row r="45527" spans="12:12" x14ac:dyDescent="0.3">
      <c r="L45527" s="41"/>
    </row>
    <row r="45528" spans="12:12" x14ac:dyDescent="0.3">
      <c r="L45528" s="41"/>
    </row>
    <row r="45529" spans="12:12" x14ac:dyDescent="0.3">
      <c r="L45529" s="41"/>
    </row>
    <row r="45530" spans="12:12" x14ac:dyDescent="0.3">
      <c r="L45530" s="41"/>
    </row>
    <row r="45531" spans="12:12" x14ac:dyDescent="0.3">
      <c r="L45531" s="41"/>
    </row>
    <row r="45532" spans="12:12" x14ac:dyDescent="0.3">
      <c r="L45532" s="41"/>
    </row>
    <row r="45533" spans="12:12" x14ac:dyDescent="0.3">
      <c r="L45533" s="41"/>
    </row>
    <row r="45534" spans="12:12" x14ac:dyDescent="0.3">
      <c r="L45534" s="41"/>
    </row>
    <row r="45535" spans="12:12" x14ac:dyDescent="0.3">
      <c r="L45535" s="41"/>
    </row>
    <row r="45536" spans="12:12" x14ac:dyDescent="0.3">
      <c r="L45536" s="41"/>
    </row>
    <row r="45537" spans="12:12" x14ac:dyDescent="0.3">
      <c r="L45537" s="41"/>
    </row>
    <row r="45538" spans="12:12" x14ac:dyDescent="0.3">
      <c r="L45538" s="41"/>
    </row>
    <row r="45539" spans="12:12" x14ac:dyDescent="0.3">
      <c r="L45539" s="41"/>
    </row>
    <row r="45540" spans="12:12" x14ac:dyDescent="0.3">
      <c r="L45540" s="41"/>
    </row>
    <row r="45541" spans="12:12" x14ac:dyDescent="0.3">
      <c r="L45541" s="41"/>
    </row>
    <row r="45542" spans="12:12" x14ac:dyDescent="0.3">
      <c r="L45542" s="41"/>
    </row>
    <row r="45543" spans="12:12" x14ac:dyDescent="0.3">
      <c r="L45543" s="41"/>
    </row>
    <row r="45544" spans="12:12" x14ac:dyDescent="0.3">
      <c r="L45544" s="41"/>
    </row>
    <row r="45545" spans="12:12" x14ac:dyDescent="0.3">
      <c r="L45545" s="41"/>
    </row>
    <row r="45546" spans="12:12" x14ac:dyDescent="0.3">
      <c r="L45546" s="41"/>
    </row>
    <row r="45547" spans="12:12" x14ac:dyDescent="0.3">
      <c r="L45547" s="41"/>
    </row>
    <row r="45548" spans="12:12" x14ac:dyDescent="0.3">
      <c r="L45548" s="41"/>
    </row>
    <row r="45549" spans="12:12" x14ac:dyDescent="0.3">
      <c r="L45549" s="41"/>
    </row>
    <row r="45550" spans="12:12" x14ac:dyDescent="0.3">
      <c r="L45550" s="41"/>
    </row>
    <row r="45551" spans="12:12" x14ac:dyDescent="0.3">
      <c r="L45551" s="41"/>
    </row>
    <row r="45552" spans="12:12" x14ac:dyDescent="0.3">
      <c r="L45552" s="41"/>
    </row>
    <row r="45553" spans="12:12" x14ac:dyDescent="0.3">
      <c r="L45553" s="41"/>
    </row>
    <row r="45554" spans="12:12" x14ac:dyDescent="0.3">
      <c r="L45554" s="41"/>
    </row>
    <row r="45555" spans="12:12" x14ac:dyDescent="0.3">
      <c r="L45555" s="41"/>
    </row>
    <row r="45556" spans="12:12" x14ac:dyDescent="0.3">
      <c r="L45556" s="41"/>
    </row>
    <row r="45557" spans="12:12" x14ac:dyDescent="0.3">
      <c r="L45557" s="41"/>
    </row>
    <row r="45558" spans="12:12" x14ac:dyDescent="0.3">
      <c r="L45558" s="41"/>
    </row>
    <row r="45559" spans="12:12" x14ac:dyDescent="0.3">
      <c r="L45559" s="41"/>
    </row>
    <row r="45560" spans="12:12" x14ac:dyDescent="0.3">
      <c r="L45560" s="41"/>
    </row>
    <row r="45561" spans="12:12" x14ac:dyDescent="0.3">
      <c r="L45561" s="41"/>
    </row>
    <row r="45562" spans="12:12" x14ac:dyDescent="0.3">
      <c r="L45562" s="41"/>
    </row>
    <row r="45563" spans="12:12" x14ac:dyDescent="0.3">
      <c r="L45563" s="41"/>
    </row>
    <row r="45564" spans="12:12" x14ac:dyDescent="0.3">
      <c r="L45564" s="41"/>
    </row>
    <row r="45565" spans="12:12" x14ac:dyDescent="0.3">
      <c r="L45565" s="41"/>
    </row>
    <row r="45566" spans="12:12" x14ac:dyDescent="0.3">
      <c r="L45566" s="41"/>
    </row>
    <row r="45567" spans="12:12" x14ac:dyDescent="0.3">
      <c r="L45567" s="41"/>
    </row>
    <row r="45568" spans="12:12" x14ac:dyDescent="0.3">
      <c r="L45568" s="41"/>
    </row>
    <row r="45569" spans="12:12" x14ac:dyDescent="0.3">
      <c r="L45569" s="41"/>
    </row>
    <row r="45570" spans="12:12" x14ac:dyDescent="0.3">
      <c r="L45570" s="41"/>
    </row>
    <row r="45571" spans="12:12" x14ac:dyDescent="0.3">
      <c r="L45571" s="41"/>
    </row>
    <row r="45572" spans="12:12" x14ac:dyDescent="0.3">
      <c r="L45572" s="41"/>
    </row>
    <row r="45573" spans="12:12" x14ac:dyDescent="0.3">
      <c r="L45573" s="41"/>
    </row>
    <row r="45574" spans="12:12" x14ac:dyDescent="0.3">
      <c r="L45574" s="41"/>
    </row>
    <row r="45575" spans="12:12" x14ac:dyDescent="0.3">
      <c r="L45575" s="41"/>
    </row>
    <row r="45576" spans="12:12" x14ac:dyDescent="0.3">
      <c r="L45576" s="41"/>
    </row>
    <row r="45577" spans="12:12" x14ac:dyDescent="0.3">
      <c r="L45577" s="41"/>
    </row>
    <row r="45578" spans="12:12" x14ac:dyDescent="0.3">
      <c r="L45578" s="41"/>
    </row>
    <row r="45579" spans="12:12" x14ac:dyDescent="0.3">
      <c r="L45579" s="41"/>
    </row>
    <row r="45580" spans="12:12" x14ac:dyDescent="0.3">
      <c r="L45580" s="41"/>
    </row>
    <row r="45581" spans="12:12" x14ac:dyDescent="0.3">
      <c r="L45581" s="41"/>
    </row>
    <row r="45582" spans="12:12" x14ac:dyDescent="0.3">
      <c r="L45582" s="41"/>
    </row>
    <row r="45583" spans="12:12" x14ac:dyDescent="0.3">
      <c r="L45583" s="41"/>
    </row>
    <row r="45584" spans="12:12" x14ac:dyDescent="0.3">
      <c r="L45584" s="41"/>
    </row>
    <row r="45585" spans="12:12" x14ac:dyDescent="0.3">
      <c r="L45585" s="41"/>
    </row>
    <row r="45586" spans="12:12" x14ac:dyDescent="0.3">
      <c r="L45586" s="41"/>
    </row>
    <row r="45587" spans="12:12" x14ac:dyDescent="0.3">
      <c r="L45587" s="41"/>
    </row>
    <row r="45588" spans="12:12" x14ac:dyDescent="0.3">
      <c r="L45588" s="41"/>
    </row>
    <row r="45589" spans="12:12" x14ac:dyDescent="0.3">
      <c r="L45589" s="41"/>
    </row>
    <row r="45590" spans="12:12" x14ac:dyDescent="0.3">
      <c r="L45590" s="41"/>
    </row>
    <row r="45591" spans="12:12" x14ac:dyDescent="0.3">
      <c r="L45591" s="41"/>
    </row>
    <row r="45592" spans="12:12" x14ac:dyDescent="0.3">
      <c r="L45592" s="41"/>
    </row>
    <row r="45593" spans="12:12" x14ac:dyDescent="0.3">
      <c r="L45593" s="41"/>
    </row>
    <row r="45594" spans="12:12" x14ac:dyDescent="0.3">
      <c r="L45594" s="41"/>
    </row>
    <row r="45595" spans="12:12" x14ac:dyDescent="0.3">
      <c r="L45595" s="41"/>
    </row>
    <row r="45596" spans="12:12" x14ac:dyDescent="0.3">
      <c r="L45596" s="41"/>
    </row>
    <row r="45597" spans="12:12" x14ac:dyDescent="0.3">
      <c r="L45597" s="41"/>
    </row>
    <row r="45598" spans="12:12" x14ac:dyDescent="0.3">
      <c r="L45598" s="41"/>
    </row>
    <row r="45599" spans="12:12" x14ac:dyDescent="0.3">
      <c r="L45599" s="41"/>
    </row>
    <row r="45600" spans="12:12" x14ac:dyDescent="0.3">
      <c r="L45600" s="41"/>
    </row>
    <row r="45601" spans="12:12" x14ac:dyDescent="0.3">
      <c r="L45601" s="41"/>
    </row>
    <row r="45602" spans="12:12" x14ac:dyDescent="0.3">
      <c r="L45602" s="41"/>
    </row>
    <row r="45603" spans="12:12" x14ac:dyDescent="0.3">
      <c r="L45603" s="41"/>
    </row>
    <row r="45604" spans="12:12" x14ac:dyDescent="0.3">
      <c r="L45604" s="41"/>
    </row>
    <row r="45605" spans="12:12" x14ac:dyDescent="0.3">
      <c r="L45605" s="41"/>
    </row>
    <row r="45606" spans="12:12" x14ac:dyDescent="0.3">
      <c r="L45606" s="41"/>
    </row>
    <row r="45607" spans="12:12" x14ac:dyDescent="0.3">
      <c r="L45607" s="41"/>
    </row>
    <row r="45608" spans="12:12" x14ac:dyDescent="0.3">
      <c r="L45608" s="41"/>
    </row>
    <row r="45609" spans="12:12" x14ac:dyDescent="0.3">
      <c r="L45609" s="41"/>
    </row>
    <row r="45610" spans="12:12" x14ac:dyDescent="0.3">
      <c r="L45610" s="41"/>
    </row>
    <row r="45611" spans="12:12" x14ac:dyDescent="0.3">
      <c r="L45611" s="41"/>
    </row>
    <row r="45612" spans="12:12" x14ac:dyDescent="0.3">
      <c r="L45612" s="41"/>
    </row>
    <row r="45613" spans="12:12" x14ac:dyDescent="0.3">
      <c r="L45613" s="41"/>
    </row>
    <row r="45614" spans="12:12" x14ac:dyDescent="0.3">
      <c r="L45614" s="41"/>
    </row>
    <row r="45615" spans="12:12" x14ac:dyDescent="0.3">
      <c r="L45615" s="41"/>
    </row>
    <row r="45616" spans="12:12" x14ac:dyDescent="0.3">
      <c r="L45616" s="41"/>
    </row>
    <row r="45617" spans="12:12" x14ac:dyDescent="0.3">
      <c r="L45617" s="41"/>
    </row>
    <row r="45618" spans="12:12" x14ac:dyDescent="0.3">
      <c r="L45618" s="41"/>
    </row>
    <row r="45619" spans="12:12" x14ac:dyDescent="0.3">
      <c r="L45619" s="41"/>
    </row>
    <row r="45620" spans="12:12" x14ac:dyDescent="0.3">
      <c r="L45620" s="41"/>
    </row>
    <row r="45621" spans="12:12" x14ac:dyDescent="0.3">
      <c r="L45621" s="41"/>
    </row>
    <row r="45622" spans="12:12" x14ac:dyDescent="0.3">
      <c r="L45622" s="41"/>
    </row>
    <row r="45623" spans="12:12" x14ac:dyDescent="0.3">
      <c r="L45623" s="41"/>
    </row>
    <row r="45624" spans="12:12" x14ac:dyDescent="0.3">
      <c r="L45624" s="41"/>
    </row>
    <row r="45625" spans="12:12" x14ac:dyDescent="0.3">
      <c r="L45625" s="41"/>
    </row>
    <row r="45626" spans="12:12" x14ac:dyDescent="0.3">
      <c r="L45626" s="41"/>
    </row>
    <row r="45627" spans="12:12" x14ac:dyDescent="0.3">
      <c r="L45627" s="41"/>
    </row>
    <row r="45628" spans="12:12" x14ac:dyDescent="0.3">
      <c r="L45628" s="41"/>
    </row>
    <row r="45629" spans="12:12" x14ac:dyDescent="0.3">
      <c r="L45629" s="41"/>
    </row>
    <row r="45630" spans="12:12" x14ac:dyDescent="0.3">
      <c r="L45630" s="41"/>
    </row>
    <row r="45631" spans="12:12" x14ac:dyDescent="0.3">
      <c r="L45631" s="41"/>
    </row>
    <row r="45632" spans="12:12" x14ac:dyDescent="0.3">
      <c r="L45632" s="41"/>
    </row>
    <row r="45633" spans="12:12" x14ac:dyDescent="0.3">
      <c r="L45633" s="41"/>
    </row>
    <row r="45634" spans="12:12" x14ac:dyDescent="0.3">
      <c r="L45634" s="41"/>
    </row>
    <row r="45635" spans="12:12" x14ac:dyDescent="0.3">
      <c r="L45635" s="41"/>
    </row>
    <row r="45636" spans="12:12" x14ac:dyDescent="0.3">
      <c r="L45636" s="41"/>
    </row>
    <row r="45637" spans="12:12" x14ac:dyDescent="0.3">
      <c r="L45637" s="41"/>
    </row>
    <row r="45638" spans="12:12" x14ac:dyDescent="0.3">
      <c r="L45638" s="41"/>
    </row>
    <row r="45639" spans="12:12" x14ac:dyDescent="0.3">
      <c r="L45639" s="41"/>
    </row>
    <row r="45640" spans="12:12" x14ac:dyDescent="0.3">
      <c r="L45640" s="41"/>
    </row>
    <row r="45641" spans="12:12" x14ac:dyDescent="0.3">
      <c r="L45641" s="41"/>
    </row>
    <row r="45642" spans="12:12" x14ac:dyDescent="0.3">
      <c r="L45642" s="41"/>
    </row>
    <row r="45643" spans="12:12" x14ac:dyDescent="0.3">
      <c r="L45643" s="41"/>
    </row>
    <row r="45644" spans="12:12" x14ac:dyDescent="0.3">
      <c r="L45644" s="41"/>
    </row>
    <row r="45645" spans="12:12" x14ac:dyDescent="0.3">
      <c r="L45645" s="41"/>
    </row>
    <row r="45646" spans="12:12" x14ac:dyDescent="0.3">
      <c r="L45646" s="41"/>
    </row>
    <row r="45647" spans="12:12" x14ac:dyDescent="0.3">
      <c r="L45647" s="41"/>
    </row>
    <row r="45648" spans="12:12" x14ac:dyDescent="0.3">
      <c r="L45648" s="41"/>
    </row>
    <row r="45649" spans="12:12" x14ac:dyDescent="0.3">
      <c r="L45649" s="41"/>
    </row>
    <row r="45650" spans="12:12" x14ac:dyDescent="0.3">
      <c r="L45650" s="41"/>
    </row>
    <row r="45651" spans="12:12" x14ac:dyDescent="0.3">
      <c r="L45651" s="41"/>
    </row>
    <row r="45652" spans="12:12" x14ac:dyDescent="0.3">
      <c r="L45652" s="41"/>
    </row>
    <row r="45653" spans="12:12" x14ac:dyDescent="0.3">
      <c r="L45653" s="41"/>
    </row>
    <row r="45654" spans="12:12" x14ac:dyDescent="0.3">
      <c r="L45654" s="41"/>
    </row>
    <row r="45655" spans="12:12" x14ac:dyDescent="0.3">
      <c r="L45655" s="41"/>
    </row>
    <row r="45656" spans="12:12" x14ac:dyDescent="0.3">
      <c r="L45656" s="41"/>
    </row>
    <row r="45657" spans="12:12" x14ac:dyDescent="0.3">
      <c r="L45657" s="41"/>
    </row>
    <row r="45658" spans="12:12" x14ac:dyDescent="0.3">
      <c r="L45658" s="41"/>
    </row>
    <row r="45659" spans="12:12" x14ac:dyDescent="0.3">
      <c r="L45659" s="41"/>
    </row>
    <row r="45660" spans="12:12" x14ac:dyDescent="0.3">
      <c r="L45660" s="41"/>
    </row>
    <row r="45661" spans="12:12" x14ac:dyDescent="0.3">
      <c r="L45661" s="41"/>
    </row>
    <row r="45662" spans="12:12" x14ac:dyDescent="0.3">
      <c r="L45662" s="41"/>
    </row>
    <row r="45663" spans="12:12" x14ac:dyDescent="0.3">
      <c r="L45663" s="41"/>
    </row>
    <row r="45664" spans="12:12" x14ac:dyDescent="0.3">
      <c r="L45664" s="41"/>
    </row>
    <row r="45665" spans="12:12" x14ac:dyDescent="0.3">
      <c r="L45665" s="41"/>
    </row>
    <row r="45666" spans="12:12" x14ac:dyDescent="0.3">
      <c r="L45666" s="41"/>
    </row>
    <row r="45667" spans="12:12" x14ac:dyDescent="0.3">
      <c r="L45667" s="41"/>
    </row>
    <row r="45668" spans="12:12" x14ac:dyDescent="0.3">
      <c r="L45668" s="41"/>
    </row>
    <row r="45669" spans="12:12" x14ac:dyDescent="0.3">
      <c r="L45669" s="41"/>
    </row>
    <row r="45670" spans="12:12" x14ac:dyDescent="0.3">
      <c r="L45670" s="41"/>
    </row>
    <row r="45671" spans="12:12" x14ac:dyDescent="0.3">
      <c r="L45671" s="41"/>
    </row>
    <row r="45672" spans="12:12" x14ac:dyDescent="0.3">
      <c r="L45672" s="41"/>
    </row>
    <row r="45673" spans="12:12" x14ac:dyDescent="0.3">
      <c r="L45673" s="41"/>
    </row>
    <row r="45674" spans="12:12" x14ac:dyDescent="0.3">
      <c r="L45674" s="41"/>
    </row>
    <row r="45675" spans="12:12" x14ac:dyDescent="0.3">
      <c r="L45675" s="41"/>
    </row>
    <row r="45676" spans="12:12" x14ac:dyDescent="0.3">
      <c r="L45676" s="41"/>
    </row>
    <row r="45677" spans="12:12" x14ac:dyDescent="0.3">
      <c r="L45677" s="41"/>
    </row>
    <row r="45678" spans="12:12" x14ac:dyDescent="0.3">
      <c r="L45678" s="41"/>
    </row>
    <row r="45679" spans="12:12" x14ac:dyDescent="0.3">
      <c r="L45679" s="41"/>
    </row>
    <row r="45680" spans="12:12" x14ac:dyDescent="0.3">
      <c r="L45680" s="41"/>
    </row>
    <row r="45681" spans="12:12" x14ac:dyDescent="0.3">
      <c r="L45681" s="41"/>
    </row>
    <row r="45682" spans="12:12" x14ac:dyDescent="0.3">
      <c r="L45682" s="41"/>
    </row>
    <row r="45683" spans="12:12" x14ac:dyDescent="0.3">
      <c r="L45683" s="41"/>
    </row>
    <row r="45684" spans="12:12" x14ac:dyDescent="0.3">
      <c r="L45684" s="41"/>
    </row>
    <row r="45685" spans="12:12" x14ac:dyDescent="0.3">
      <c r="L45685" s="41"/>
    </row>
    <row r="45686" spans="12:12" x14ac:dyDescent="0.3">
      <c r="L45686" s="41"/>
    </row>
    <row r="45687" spans="12:12" x14ac:dyDescent="0.3">
      <c r="L45687" s="41"/>
    </row>
    <row r="45688" spans="12:12" x14ac:dyDescent="0.3">
      <c r="L45688" s="41"/>
    </row>
    <row r="45689" spans="12:12" x14ac:dyDescent="0.3">
      <c r="L45689" s="41"/>
    </row>
    <row r="45690" spans="12:12" x14ac:dyDescent="0.3">
      <c r="L45690" s="41"/>
    </row>
    <row r="45691" spans="12:12" x14ac:dyDescent="0.3">
      <c r="L45691" s="41"/>
    </row>
    <row r="45692" spans="12:12" x14ac:dyDescent="0.3">
      <c r="L45692" s="41"/>
    </row>
    <row r="45693" spans="12:12" x14ac:dyDescent="0.3">
      <c r="L45693" s="41"/>
    </row>
    <row r="45694" spans="12:12" x14ac:dyDescent="0.3">
      <c r="L45694" s="41"/>
    </row>
    <row r="45695" spans="12:12" x14ac:dyDescent="0.3">
      <c r="L45695" s="41"/>
    </row>
    <row r="45696" spans="12:12" x14ac:dyDescent="0.3">
      <c r="L45696" s="41"/>
    </row>
    <row r="45697" spans="12:12" x14ac:dyDescent="0.3">
      <c r="L45697" s="41"/>
    </row>
    <row r="45698" spans="12:12" x14ac:dyDescent="0.3">
      <c r="L45698" s="41"/>
    </row>
    <row r="45699" spans="12:12" x14ac:dyDescent="0.3">
      <c r="L45699" s="41"/>
    </row>
    <row r="45700" spans="12:12" x14ac:dyDescent="0.3">
      <c r="L45700" s="41"/>
    </row>
    <row r="45701" spans="12:12" x14ac:dyDescent="0.3">
      <c r="L45701" s="41"/>
    </row>
    <row r="45702" spans="12:12" x14ac:dyDescent="0.3">
      <c r="L45702" s="41"/>
    </row>
    <row r="45703" spans="12:12" x14ac:dyDescent="0.3">
      <c r="L45703" s="41"/>
    </row>
    <row r="45704" spans="12:12" x14ac:dyDescent="0.3">
      <c r="L45704" s="41"/>
    </row>
    <row r="45705" spans="12:12" x14ac:dyDescent="0.3">
      <c r="L45705" s="41"/>
    </row>
    <row r="45706" spans="12:12" x14ac:dyDescent="0.3">
      <c r="L45706" s="41"/>
    </row>
    <row r="45707" spans="12:12" x14ac:dyDescent="0.3">
      <c r="L45707" s="41"/>
    </row>
    <row r="45708" spans="12:12" x14ac:dyDescent="0.3">
      <c r="L45708" s="41"/>
    </row>
    <row r="45709" spans="12:12" x14ac:dyDescent="0.3">
      <c r="L45709" s="41"/>
    </row>
    <row r="45710" spans="12:12" x14ac:dyDescent="0.3">
      <c r="L45710" s="41"/>
    </row>
    <row r="45711" spans="12:12" x14ac:dyDescent="0.3">
      <c r="L45711" s="41"/>
    </row>
    <row r="45712" spans="12:12" x14ac:dyDescent="0.3">
      <c r="L45712" s="41"/>
    </row>
    <row r="45713" spans="12:12" x14ac:dyDescent="0.3">
      <c r="L45713" s="41"/>
    </row>
    <row r="45714" spans="12:12" x14ac:dyDescent="0.3">
      <c r="L45714" s="41"/>
    </row>
    <row r="45715" spans="12:12" x14ac:dyDescent="0.3">
      <c r="L45715" s="41"/>
    </row>
    <row r="45716" spans="12:12" x14ac:dyDescent="0.3">
      <c r="L45716" s="41"/>
    </row>
    <row r="45717" spans="12:12" x14ac:dyDescent="0.3">
      <c r="L45717" s="41"/>
    </row>
    <row r="45718" spans="12:12" x14ac:dyDescent="0.3">
      <c r="L45718" s="41"/>
    </row>
    <row r="45719" spans="12:12" x14ac:dyDescent="0.3">
      <c r="L45719" s="41"/>
    </row>
    <row r="45720" spans="12:12" x14ac:dyDescent="0.3">
      <c r="L45720" s="41"/>
    </row>
    <row r="45721" spans="12:12" x14ac:dyDescent="0.3">
      <c r="L45721" s="41"/>
    </row>
    <row r="45722" spans="12:12" x14ac:dyDescent="0.3">
      <c r="L45722" s="41"/>
    </row>
    <row r="45723" spans="12:12" x14ac:dyDescent="0.3">
      <c r="L45723" s="41"/>
    </row>
    <row r="45724" spans="12:12" x14ac:dyDescent="0.3">
      <c r="L45724" s="41"/>
    </row>
    <row r="45725" spans="12:12" x14ac:dyDescent="0.3">
      <c r="L45725" s="41"/>
    </row>
    <row r="45726" spans="12:12" x14ac:dyDescent="0.3">
      <c r="L45726" s="41"/>
    </row>
    <row r="45727" spans="12:12" x14ac:dyDescent="0.3">
      <c r="L45727" s="41"/>
    </row>
    <row r="45728" spans="12:12" x14ac:dyDescent="0.3">
      <c r="L45728" s="41"/>
    </row>
    <row r="45729" spans="12:12" x14ac:dyDescent="0.3">
      <c r="L45729" s="41"/>
    </row>
    <row r="45730" spans="12:12" x14ac:dyDescent="0.3">
      <c r="L45730" s="41"/>
    </row>
    <row r="45731" spans="12:12" x14ac:dyDescent="0.3">
      <c r="L45731" s="41"/>
    </row>
    <row r="45732" spans="12:12" x14ac:dyDescent="0.3">
      <c r="L45732" s="41"/>
    </row>
    <row r="45733" spans="12:12" x14ac:dyDescent="0.3">
      <c r="L45733" s="41"/>
    </row>
    <row r="45734" spans="12:12" x14ac:dyDescent="0.3">
      <c r="L45734" s="41"/>
    </row>
    <row r="45735" spans="12:12" x14ac:dyDescent="0.3">
      <c r="L45735" s="41"/>
    </row>
    <row r="45736" spans="12:12" x14ac:dyDescent="0.3">
      <c r="L45736" s="41"/>
    </row>
    <row r="45737" spans="12:12" x14ac:dyDescent="0.3">
      <c r="L45737" s="41"/>
    </row>
    <row r="45738" spans="12:12" x14ac:dyDescent="0.3">
      <c r="L45738" s="41"/>
    </row>
    <row r="45739" spans="12:12" x14ac:dyDescent="0.3">
      <c r="L45739" s="41"/>
    </row>
    <row r="45740" spans="12:12" x14ac:dyDescent="0.3">
      <c r="L45740" s="41"/>
    </row>
    <row r="45741" spans="12:12" x14ac:dyDescent="0.3">
      <c r="L45741" s="41"/>
    </row>
    <row r="45742" spans="12:12" x14ac:dyDescent="0.3">
      <c r="L45742" s="41"/>
    </row>
    <row r="45743" spans="12:12" x14ac:dyDescent="0.3">
      <c r="L45743" s="41"/>
    </row>
    <row r="45744" spans="12:12" x14ac:dyDescent="0.3">
      <c r="L45744" s="41"/>
    </row>
    <row r="45745" spans="12:12" x14ac:dyDescent="0.3">
      <c r="L45745" s="41"/>
    </row>
    <row r="45746" spans="12:12" x14ac:dyDescent="0.3">
      <c r="L45746" s="41"/>
    </row>
    <row r="45747" spans="12:12" x14ac:dyDescent="0.3">
      <c r="L45747" s="41"/>
    </row>
    <row r="45748" spans="12:12" x14ac:dyDescent="0.3">
      <c r="L45748" s="41"/>
    </row>
    <row r="45749" spans="12:12" x14ac:dyDescent="0.3">
      <c r="L45749" s="41"/>
    </row>
    <row r="45750" spans="12:12" x14ac:dyDescent="0.3">
      <c r="L45750" s="41"/>
    </row>
    <row r="45751" spans="12:12" x14ac:dyDescent="0.3">
      <c r="L45751" s="41"/>
    </row>
    <row r="45752" spans="12:12" x14ac:dyDescent="0.3">
      <c r="L45752" s="41"/>
    </row>
    <row r="45753" spans="12:12" x14ac:dyDescent="0.3">
      <c r="L45753" s="41"/>
    </row>
    <row r="45754" spans="12:12" x14ac:dyDescent="0.3">
      <c r="L45754" s="41"/>
    </row>
    <row r="45755" spans="12:12" x14ac:dyDescent="0.3">
      <c r="L45755" s="41"/>
    </row>
    <row r="45756" spans="12:12" x14ac:dyDescent="0.3">
      <c r="L45756" s="41"/>
    </row>
    <row r="45757" spans="12:12" x14ac:dyDescent="0.3">
      <c r="L45757" s="41"/>
    </row>
    <row r="45758" spans="12:12" x14ac:dyDescent="0.3">
      <c r="L45758" s="41"/>
    </row>
    <row r="45759" spans="12:12" x14ac:dyDescent="0.3">
      <c r="L45759" s="41"/>
    </row>
    <row r="45760" spans="12:12" x14ac:dyDescent="0.3">
      <c r="L45760" s="41"/>
    </row>
    <row r="45761" spans="12:12" x14ac:dyDescent="0.3">
      <c r="L45761" s="41"/>
    </row>
    <row r="45762" spans="12:12" x14ac:dyDescent="0.3">
      <c r="L45762" s="41"/>
    </row>
    <row r="45763" spans="12:12" x14ac:dyDescent="0.3">
      <c r="L45763" s="41"/>
    </row>
    <row r="45764" spans="12:12" x14ac:dyDescent="0.3">
      <c r="L45764" s="41"/>
    </row>
    <row r="45765" spans="12:12" x14ac:dyDescent="0.3">
      <c r="L45765" s="41"/>
    </row>
    <row r="45766" spans="12:12" x14ac:dyDescent="0.3">
      <c r="L45766" s="41"/>
    </row>
    <row r="45767" spans="12:12" x14ac:dyDescent="0.3">
      <c r="L45767" s="41"/>
    </row>
    <row r="45768" spans="12:12" x14ac:dyDescent="0.3">
      <c r="L45768" s="41"/>
    </row>
    <row r="45769" spans="12:12" x14ac:dyDescent="0.3">
      <c r="L45769" s="41"/>
    </row>
    <row r="45770" spans="12:12" x14ac:dyDescent="0.3">
      <c r="L45770" s="41"/>
    </row>
    <row r="45771" spans="12:12" x14ac:dyDescent="0.3">
      <c r="L45771" s="41"/>
    </row>
    <row r="45772" spans="12:12" x14ac:dyDescent="0.3">
      <c r="L45772" s="41"/>
    </row>
    <row r="45773" spans="12:12" x14ac:dyDescent="0.3">
      <c r="L45773" s="41"/>
    </row>
    <row r="45774" spans="12:12" x14ac:dyDescent="0.3">
      <c r="L45774" s="41"/>
    </row>
    <row r="45775" spans="12:12" x14ac:dyDescent="0.3">
      <c r="L45775" s="41"/>
    </row>
    <row r="45776" spans="12:12" x14ac:dyDescent="0.3">
      <c r="L45776" s="41"/>
    </row>
    <row r="45777" spans="12:12" x14ac:dyDescent="0.3">
      <c r="L45777" s="41"/>
    </row>
    <row r="45778" spans="12:12" x14ac:dyDescent="0.3">
      <c r="L45778" s="41"/>
    </row>
    <row r="45779" spans="12:12" x14ac:dyDescent="0.3">
      <c r="L45779" s="41"/>
    </row>
    <row r="45780" spans="12:12" x14ac:dyDescent="0.3">
      <c r="L45780" s="41"/>
    </row>
    <row r="45781" spans="12:12" x14ac:dyDescent="0.3">
      <c r="L45781" s="41"/>
    </row>
    <row r="45782" spans="12:12" x14ac:dyDescent="0.3">
      <c r="L45782" s="41"/>
    </row>
    <row r="45783" spans="12:12" x14ac:dyDescent="0.3">
      <c r="L45783" s="41"/>
    </row>
    <row r="45784" spans="12:12" x14ac:dyDescent="0.3">
      <c r="L45784" s="41"/>
    </row>
    <row r="45785" spans="12:12" x14ac:dyDescent="0.3">
      <c r="L45785" s="41"/>
    </row>
    <row r="45786" spans="12:12" x14ac:dyDescent="0.3">
      <c r="L45786" s="41"/>
    </row>
    <row r="45787" spans="12:12" x14ac:dyDescent="0.3">
      <c r="L45787" s="41"/>
    </row>
    <row r="45788" spans="12:12" x14ac:dyDescent="0.3">
      <c r="L45788" s="41"/>
    </row>
    <row r="45789" spans="12:12" x14ac:dyDescent="0.3">
      <c r="L45789" s="41"/>
    </row>
    <row r="45790" spans="12:12" x14ac:dyDescent="0.3">
      <c r="L45790" s="41"/>
    </row>
    <row r="45791" spans="12:12" x14ac:dyDescent="0.3">
      <c r="L45791" s="41"/>
    </row>
    <row r="45792" spans="12:12" x14ac:dyDescent="0.3">
      <c r="L45792" s="41"/>
    </row>
    <row r="45793" spans="12:12" x14ac:dyDescent="0.3">
      <c r="L45793" s="41"/>
    </row>
    <row r="45794" spans="12:12" x14ac:dyDescent="0.3">
      <c r="L45794" s="41"/>
    </row>
    <row r="45795" spans="12:12" x14ac:dyDescent="0.3">
      <c r="L45795" s="41"/>
    </row>
    <row r="45796" spans="12:12" x14ac:dyDescent="0.3">
      <c r="L45796" s="41"/>
    </row>
    <row r="45797" spans="12:12" x14ac:dyDescent="0.3">
      <c r="L45797" s="41"/>
    </row>
    <row r="45798" spans="12:12" x14ac:dyDescent="0.3">
      <c r="L45798" s="41"/>
    </row>
    <row r="45799" spans="12:12" x14ac:dyDescent="0.3">
      <c r="L45799" s="41"/>
    </row>
    <row r="45800" spans="12:12" x14ac:dyDescent="0.3">
      <c r="L45800" s="41"/>
    </row>
    <row r="45801" spans="12:12" x14ac:dyDescent="0.3">
      <c r="L45801" s="41"/>
    </row>
    <row r="45802" spans="12:12" x14ac:dyDescent="0.3">
      <c r="L45802" s="41"/>
    </row>
    <row r="45803" spans="12:12" x14ac:dyDescent="0.3">
      <c r="L45803" s="41"/>
    </row>
    <row r="45804" spans="12:12" x14ac:dyDescent="0.3">
      <c r="L45804" s="41"/>
    </row>
    <row r="45805" spans="12:12" x14ac:dyDescent="0.3">
      <c r="L45805" s="41"/>
    </row>
    <row r="45806" spans="12:12" x14ac:dyDescent="0.3">
      <c r="L45806" s="41"/>
    </row>
    <row r="45807" spans="12:12" x14ac:dyDescent="0.3">
      <c r="L45807" s="41"/>
    </row>
    <row r="45808" spans="12:12" x14ac:dyDescent="0.3">
      <c r="L45808" s="41"/>
    </row>
    <row r="45809" spans="12:12" x14ac:dyDescent="0.3">
      <c r="L45809" s="41"/>
    </row>
    <row r="45810" spans="12:12" x14ac:dyDescent="0.3">
      <c r="L45810" s="41"/>
    </row>
    <row r="45811" spans="12:12" x14ac:dyDescent="0.3">
      <c r="L45811" s="41"/>
    </row>
    <row r="45812" spans="12:12" x14ac:dyDescent="0.3">
      <c r="L45812" s="41"/>
    </row>
    <row r="45813" spans="12:12" x14ac:dyDescent="0.3">
      <c r="L45813" s="41"/>
    </row>
    <row r="45814" spans="12:12" x14ac:dyDescent="0.3">
      <c r="L45814" s="41"/>
    </row>
    <row r="45815" spans="12:12" x14ac:dyDescent="0.3">
      <c r="L45815" s="41"/>
    </row>
    <row r="45816" spans="12:12" x14ac:dyDescent="0.3">
      <c r="L45816" s="41"/>
    </row>
    <row r="45817" spans="12:12" x14ac:dyDescent="0.3">
      <c r="L45817" s="41"/>
    </row>
    <row r="45818" spans="12:12" x14ac:dyDescent="0.3">
      <c r="L45818" s="41"/>
    </row>
    <row r="45819" spans="12:12" x14ac:dyDescent="0.3">
      <c r="L45819" s="41"/>
    </row>
    <row r="45820" spans="12:12" x14ac:dyDescent="0.3">
      <c r="L45820" s="41"/>
    </row>
    <row r="45821" spans="12:12" x14ac:dyDescent="0.3">
      <c r="L45821" s="41"/>
    </row>
    <row r="45822" spans="12:12" x14ac:dyDescent="0.3">
      <c r="L45822" s="41"/>
    </row>
    <row r="45823" spans="12:12" x14ac:dyDescent="0.3">
      <c r="L45823" s="41"/>
    </row>
    <row r="45824" spans="12:12" x14ac:dyDescent="0.3">
      <c r="L45824" s="41"/>
    </row>
    <row r="45825" spans="12:12" x14ac:dyDescent="0.3">
      <c r="L45825" s="41"/>
    </row>
    <row r="45826" spans="12:12" x14ac:dyDescent="0.3">
      <c r="L45826" s="41"/>
    </row>
    <row r="45827" spans="12:12" x14ac:dyDescent="0.3">
      <c r="L45827" s="41"/>
    </row>
    <row r="45828" spans="12:12" x14ac:dyDescent="0.3">
      <c r="L45828" s="41"/>
    </row>
    <row r="45829" spans="12:12" x14ac:dyDescent="0.3">
      <c r="L45829" s="41"/>
    </row>
    <row r="45830" spans="12:12" x14ac:dyDescent="0.3">
      <c r="L45830" s="41"/>
    </row>
    <row r="45831" spans="12:12" x14ac:dyDescent="0.3">
      <c r="L45831" s="41"/>
    </row>
    <row r="45832" spans="12:12" x14ac:dyDescent="0.3">
      <c r="L45832" s="41"/>
    </row>
    <row r="45833" spans="12:12" x14ac:dyDescent="0.3">
      <c r="L45833" s="41"/>
    </row>
    <row r="45834" spans="12:12" x14ac:dyDescent="0.3">
      <c r="L45834" s="41"/>
    </row>
    <row r="45835" spans="12:12" x14ac:dyDescent="0.3">
      <c r="L45835" s="41"/>
    </row>
    <row r="45836" spans="12:12" x14ac:dyDescent="0.3">
      <c r="L45836" s="41"/>
    </row>
    <row r="45837" spans="12:12" x14ac:dyDescent="0.3">
      <c r="L45837" s="41"/>
    </row>
    <row r="45838" spans="12:12" x14ac:dyDescent="0.3">
      <c r="L45838" s="41"/>
    </row>
    <row r="45839" spans="12:12" x14ac:dyDescent="0.3">
      <c r="L45839" s="41"/>
    </row>
    <row r="45840" spans="12:12" x14ac:dyDescent="0.3">
      <c r="L45840" s="41"/>
    </row>
    <row r="45841" spans="12:12" x14ac:dyDescent="0.3">
      <c r="L45841" s="41"/>
    </row>
    <row r="45842" spans="12:12" x14ac:dyDescent="0.3">
      <c r="L45842" s="41"/>
    </row>
    <row r="45843" spans="12:12" x14ac:dyDescent="0.3">
      <c r="L45843" s="41"/>
    </row>
    <row r="45844" spans="12:12" x14ac:dyDescent="0.3">
      <c r="L45844" s="41"/>
    </row>
    <row r="45845" spans="12:12" x14ac:dyDescent="0.3">
      <c r="L45845" s="41"/>
    </row>
    <row r="45846" spans="12:12" x14ac:dyDescent="0.3">
      <c r="L45846" s="41"/>
    </row>
    <row r="45847" spans="12:12" x14ac:dyDescent="0.3">
      <c r="L45847" s="41"/>
    </row>
    <row r="45848" spans="12:12" x14ac:dyDescent="0.3">
      <c r="L45848" s="41"/>
    </row>
    <row r="45849" spans="12:12" x14ac:dyDescent="0.3">
      <c r="L45849" s="41"/>
    </row>
    <row r="45850" spans="12:12" x14ac:dyDescent="0.3">
      <c r="L45850" s="41"/>
    </row>
    <row r="45851" spans="12:12" x14ac:dyDescent="0.3">
      <c r="L45851" s="41"/>
    </row>
    <row r="45852" spans="12:12" x14ac:dyDescent="0.3">
      <c r="L45852" s="41"/>
    </row>
    <row r="45853" spans="12:12" x14ac:dyDescent="0.3">
      <c r="L45853" s="41"/>
    </row>
    <row r="45854" spans="12:12" x14ac:dyDescent="0.3">
      <c r="L45854" s="41"/>
    </row>
    <row r="45855" spans="12:12" x14ac:dyDescent="0.3">
      <c r="L45855" s="41"/>
    </row>
    <row r="45856" spans="12:12" x14ac:dyDescent="0.3">
      <c r="L45856" s="41"/>
    </row>
    <row r="45857" spans="12:12" x14ac:dyDescent="0.3">
      <c r="L45857" s="41"/>
    </row>
    <row r="45858" spans="12:12" x14ac:dyDescent="0.3">
      <c r="L45858" s="41"/>
    </row>
    <row r="45859" spans="12:12" x14ac:dyDescent="0.3">
      <c r="L45859" s="41"/>
    </row>
    <row r="45860" spans="12:12" x14ac:dyDescent="0.3">
      <c r="L45860" s="41"/>
    </row>
    <row r="45861" spans="12:12" x14ac:dyDescent="0.3">
      <c r="L45861" s="41"/>
    </row>
    <row r="45862" spans="12:12" x14ac:dyDescent="0.3">
      <c r="L45862" s="41"/>
    </row>
    <row r="45863" spans="12:12" x14ac:dyDescent="0.3">
      <c r="L45863" s="41"/>
    </row>
    <row r="45864" spans="12:12" x14ac:dyDescent="0.3">
      <c r="L45864" s="41"/>
    </row>
    <row r="45865" spans="12:12" x14ac:dyDescent="0.3">
      <c r="L45865" s="41"/>
    </row>
    <row r="45866" spans="12:12" x14ac:dyDescent="0.3">
      <c r="L45866" s="41"/>
    </row>
    <row r="45867" spans="12:12" x14ac:dyDescent="0.3">
      <c r="L45867" s="41"/>
    </row>
    <row r="45868" spans="12:12" x14ac:dyDescent="0.3">
      <c r="L45868" s="41"/>
    </row>
    <row r="45869" spans="12:12" x14ac:dyDescent="0.3">
      <c r="L45869" s="41"/>
    </row>
    <row r="45870" spans="12:12" x14ac:dyDescent="0.3">
      <c r="L45870" s="41"/>
    </row>
    <row r="45871" spans="12:12" x14ac:dyDescent="0.3">
      <c r="L45871" s="41"/>
    </row>
    <row r="45872" spans="12:12" x14ac:dyDescent="0.3">
      <c r="L45872" s="41"/>
    </row>
    <row r="45873" spans="12:12" x14ac:dyDescent="0.3">
      <c r="L45873" s="41"/>
    </row>
    <row r="45874" spans="12:12" x14ac:dyDescent="0.3">
      <c r="L45874" s="41"/>
    </row>
    <row r="45875" spans="12:12" x14ac:dyDescent="0.3">
      <c r="L45875" s="41"/>
    </row>
    <row r="45876" spans="12:12" x14ac:dyDescent="0.3">
      <c r="L45876" s="41"/>
    </row>
    <row r="45877" spans="12:12" x14ac:dyDescent="0.3">
      <c r="L45877" s="41"/>
    </row>
    <row r="45878" spans="12:12" x14ac:dyDescent="0.3">
      <c r="L45878" s="41"/>
    </row>
    <row r="45879" spans="12:12" x14ac:dyDescent="0.3">
      <c r="L45879" s="41"/>
    </row>
    <row r="45880" spans="12:12" x14ac:dyDescent="0.3">
      <c r="L45880" s="41"/>
    </row>
    <row r="45881" spans="12:12" x14ac:dyDescent="0.3">
      <c r="L45881" s="41"/>
    </row>
    <row r="45882" spans="12:12" x14ac:dyDescent="0.3">
      <c r="L45882" s="41"/>
    </row>
    <row r="45883" spans="12:12" x14ac:dyDescent="0.3">
      <c r="L45883" s="41"/>
    </row>
    <row r="45884" spans="12:12" x14ac:dyDescent="0.3">
      <c r="L45884" s="41"/>
    </row>
    <row r="45885" spans="12:12" x14ac:dyDescent="0.3">
      <c r="L45885" s="41"/>
    </row>
    <row r="45886" spans="12:12" x14ac:dyDescent="0.3">
      <c r="L45886" s="41"/>
    </row>
    <row r="45887" spans="12:12" x14ac:dyDescent="0.3">
      <c r="L45887" s="41"/>
    </row>
    <row r="45888" spans="12:12" x14ac:dyDescent="0.3">
      <c r="L45888" s="41"/>
    </row>
    <row r="45889" spans="12:12" x14ac:dyDescent="0.3">
      <c r="L45889" s="41"/>
    </row>
    <row r="45890" spans="12:12" x14ac:dyDescent="0.3">
      <c r="L45890" s="41"/>
    </row>
    <row r="45891" spans="12:12" x14ac:dyDescent="0.3">
      <c r="L45891" s="41"/>
    </row>
    <row r="45892" spans="12:12" x14ac:dyDescent="0.3">
      <c r="L45892" s="41"/>
    </row>
    <row r="45893" spans="12:12" x14ac:dyDescent="0.3">
      <c r="L45893" s="41"/>
    </row>
    <row r="45894" spans="12:12" x14ac:dyDescent="0.3">
      <c r="L45894" s="41"/>
    </row>
    <row r="45895" spans="12:12" x14ac:dyDescent="0.3">
      <c r="L45895" s="41"/>
    </row>
    <row r="45896" spans="12:12" x14ac:dyDescent="0.3">
      <c r="L45896" s="41"/>
    </row>
    <row r="45897" spans="12:12" x14ac:dyDescent="0.3">
      <c r="L45897" s="41"/>
    </row>
    <row r="45898" spans="12:12" x14ac:dyDescent="0.3">
      <c r="L45898" s="41"/>
    </row>
    <row r="45899" spans="12:12" x14ac:dyDescent="0.3">
      <c r="L45899" s="41"/>
    </row>
    <row r="45900" spans="12:12" x14ac:dyDescent="0.3">
      <c r="L45900" s="41"/>
    </row>
    <row r="45901" spans="12:12" x14ac:dyDescent="0.3">
      <c r="L45901" s="41"/>
    </row>
    <row r="45902" spans="12:12" x14ac:dyDescent="0.3">
      <c r="L45902" s="41"/>
    </row>
    <row r="45903" spans="12:12" x14ac:dyDescent="0.3">
      <c r="L45903" s="41"/>
    </row>
    <row r="45904" spans="12:12" x14ac:dyDescent="0.3">
      <c r="L45904" s="41"/>
    </row>
    <row r="45905" spans="12:12" x14ac:dyDescent="0.3">
      <c r="L45905" s="41"/>
    </row>
    <row r="45906" spans="12:12" x14ac:dyDescent="0.3">
      <c r="L45906" s="41"/>
    </row>
    <row r="45907" spans="12:12" x14ac:dyDescent="0.3">
      <c r="L45907" s="41"/>
    </row>
    <row r="45908" spans="12:12" x14ac:dyDescent="0.3">
      <c r="L45908" s="41"/>
    </row>
    <row r="45909" spans="12:12" x14ac:dyDescent="0.3">
      <c r="L45909" s="41"/>
    </row>
    <row r="45910" spans="12:12" x14ac:dyDescent="0.3">
      <c r="L45910" s="41"/>
    </row>
    <row r="45911" spans="12:12" x14ac:dyDescent="0.3">
      <c r="L45911" s="41"/>
    </row>
    <row r="45912" spans="12:12" x14ac:dyDescent="0.3">
      <c r="L45912" s="41"/>
    </row>
    <row r="45913" spans="12:12" x14ac:dyDescent="0.3">
      <c r="L45913" s="41"/>
    </row>
    <row r="45914" spans="12:12" x14ac:dyDescent="0.3">
      <c r="L45914" s="41"/>
    </row>
    <row r="45915" spans="12:12" x14ac:dyDescent="0.3">
      <c r="L45915" s="41"/>
    </row>
    <row r="45916" spans="12:12" x14ac:dyDescent="0.3">
      <c r="L45916" s="41"/>
    </row>
    <row r="45917" spans="12:12" x14ac:dyDescent="0.3">
      <c r="L45917" s="41"/>
    </row>
    <row r="45918" spans="12:12" x14ac:dyDescent="0.3">
      <c r="L45918" s="41"/>
    </row>
    <row r="45919" spans="12:12" x14ac:dyDescent="0.3">
      <c r="L45919" s="41"/>
    </row>
    <row r="45920" spans="12:12" x14ac:dyDescent="0.3">
      <c r="L45920" s="41"/>
    </row>
    <row r="45921" spans="12:12" x14ac:dyDescent="0.3">
      <c r="L45921" s="41"/>
    </row>
    <row r="45922" spans="12:12" x14ac:dyDescent="0.3">
      <c r="L45922" s="41"/>
    </row>
    <row r="45923" spans="12:12" x14ac:dyDescent="0.3">
      <c r="L45923" s="41"/>
    </row>
    <row r="45924" spans="12:12" x14ac:dyDescent="0.3">
      <c r="L45924" s="41"/>
    </row>
    <row r="45925" spans="12:12" x14ac:dyDescent="0.3">
      <c r="L45925" s="41"/>
    </row>
    <row r="45926" spans="12:12" x14ac:dyDescent="0.3">
      <c r="L45926" s="41"/>
    </row>
    <row r="45927" spans="12:12" x14ac:dyDescent="0.3">
      <c r="L45927" s="41"/>
    </row>
    <row r="45928" spans="12:12" x14ac:dyDescent="0.3">
      <c r="L45928" s="41"/>
    </row>
    <row r="45929" spans="12:12" x14ac:dyDescent="0.3">
      <c r="L45929" s="41"/>
    </row>
    <row r="45930" spans="12:12" x14ac:dyDescent="0.3">
      <c r="L45930" s="41"/>
    </row>
    <row r="45931" spans="12:12" x14ac:dyDescent="0.3">
      <c r="L45931" s="41"/>
    </row>
    <row r="45932" spans="12:12" x14ac:dyDescent="0.3">
      <c r="L45932" s="41"/>
    </row>
    <row r="45933" spans="12:12" x14ac:dyDescent="0.3">
      <c r="L45933" s="41"/>
    </row>
    <row r="45934" spans="12:12" x14ac:dyDescent="0.3">
      <c r="L45934" s="41"/>
    </row>
    <row r="45935" spans="12:12" x14ac:dyDescent="0.3">
      <c r="L45935" s="41"/>
    </row>
    <row r="45936" spans="12:12" x14ac:dyDescent="0.3">
      <c r="L45936" s="41"/>
    </row>
    <row r="45937" spans="12:12" x14ac:dyDescent="0.3">
      <c r="L45937" s="41"/>
    </row>
    <row r="45938" spans="12:12" x14ac:dyDescent="0.3">
      <c r="L45938" s="41"/>
    </row>
    <row r="45939" spans="12:12" x14ac:dyDescent="0.3">
      <c r="L45939" s="41"/>
    </row>
    <row r="45940" spans="12:12" x14ac:dyDescent="0.3">
      <c r="L45940" s="41"/>
    </row>
    <row r="45941" spans="12:12" x14ac:dyDescent="0.3">
      <c r="L45941" s="41"/>
    </row>
    <row r="45942" spans="12:12" x14ac:dyDescent="0.3">
      <c r="L45942" s="41"/>
    </row>
    <row r="45943" spans="12:12" x14ac:dyDescent="0.3">
      <c r="L45943" s="41"/>
    </row>
    <row r="45944" spans="12:12" x14ac:dyDescent="0.3">
      <c r="L45944" s="41"/>
    </row>
    <row r="45945" spans="12:12" x14ac:dyDescent="0.3">
      <c r="L45945" s="41"/>
    </row>
    <row r="45946" spans="12:12" x14ac:dyDescent="0.3">
      <c r="L45946" s="41"/>
    </row>
    <row r="45947" spans="12:12" x14ac:dyDescent="0.3">
      <c r="L45947" s="41"/>
    </row>
    <row r="45948" spans="12:12" x14ac:dyDescent="0.3">
      <c r="L45948" s="41"/>
    </row>
    <row r="45949" spans="12:12" x14ac:dyDescent="0.3">
      <c r="L45949" s="41"/>
    </row>
    <row r="45950" spans="12:12" x14ac:dyDescent="0.3">
      <c r="L45950" s="41"/>
    </row>
    <row r="45951" spans="12:12" x14ac:dyDescent="0.3">
      <c r="L45951" s="41"/>
    </row>
    <row r="45952" spans="12:12" x14ac:dyDescent="0.3">
      <c r="L45952" s="41"/>
    </row>
    <row r="45953" spans="12:12" x14ac:dyDescent="0.3">
      <c r="L45953" s="41"/>
    </row>
    <row r="45954" spans="12:12" x14ac:dyDescent="0.3">
      <c r="L45954" s="41"/>
    </row>
    <row r="45955" spans="12:12" x14ac:dyDescent="0.3">
      <c r="L45955" s="41"/>
    </row>
    <row r="45956" spans="12:12" x14ac:dyDescent="0.3">
      <c r="L45956" s="41"/>
    </row>
    <row r="45957" spans="12:12" x14ac:dyDescent="0.3">
      <c r="L45957" s="41"/>
    </row>
    <row r="45958" spans="12:12" x14ac:dyDescent="0.3">
      <c r="L45958" s="41"/>
    </row>
    <row r="45959" spans="12:12" x14ac:dyDescent="0.3">
      <c r="L45959" s="41"/>
    </row>
    <row r="45960" spans="12:12" x14ac:dyDescent="0.3">
      <c r="L45960" s="41"/>
    </row>
    <row r="45961" spans="12:12" x14ac:dyDescent="0.3">
      <c r="L45961" s="41"/>
    </row>
    <row r="45962" spans="12:12" x14ac:dyDescent="0.3">
      <c r="L45962" s="41"/>
    </row>
    <row r="45963" spans="12:12" x14ac:dyDescent="0.3">
      <c r="L45963" s="41"/>
    </row>
    <row r="45964" spans="12:12" x14ac:dyDescent="0.3">
      <c r="L45964" s="41"/>
    </row>
    <row r="45965" spans="12:12" x14ac:dyDescent="0.3">
      <c r="L45965" s="41"/>
    </row>
    <row r="45966" spans="12:12" x14ac:dyDescent="0.3">
      <c r="L45966" s="41"/>
    </row>
    <row r="45967" spans="12:12" x14ac:dyDescent="0.3">
      <c r="L45967" s="41"/>
    </row>
    <row r="45968" spans="12:12" x14ac:dyDescent="0.3">
      <c r="L45968" s="41"/>
    </row>
    <row r="45969" spans="12:12" x14ac:dyDescent="0.3">
      <c r="L45969" s="41"/>
    </row>
    <row r="45970" spans="12:12" x14ac:dyDescent="0.3">
      <c r="L45970" s="41"/>
    </row>
    <row r="45971" spans="12:12" x14ac:dyDescent="0.3">
      <c r="L45971" s="41"/>
    </row>
    <row r="45972" spans="12:12" x14ac:dyDescent="0.3">
      <c r="L45972" s="41"/>
    </row>
    <row r="45973" spans="12:12" x14ac:dyDescent="0.3">
      <c r="L45973" s="41"/>
    </row>
    <row r="45974" spans="12:12" x14ac:dyDescent="0.3">
      <c r="L45974" s="41"/>
    </row>
    <row r="45975" spans="12:12" x14ac:dyDescent="0.3">
      <c r="L45975" s="41"/>
    </row>
    <row r="45976" spans="12:12" x14ac:dyDescent="0.3">
      <c r="L45976" s="41"/>
    </row>
    <row r="45977" spans="12:12" x14ac:dyDescent="0.3">
      <c r="L45977" s="41"/>
    </row>
    <row r="45978" spans="12:12" x14ac:dyDescent="0.3">
      <c r="L45978" s="41"/>
    </row>
    <row r="45979" spans="12:12" x14ac:dyDescent="0.3">
      <c r="L45979" s="41"/>
    </row>
    <row r="45980" spans="12:12" x14ac:dyDescent="0.3">
      <c r="L45980" s="41"/>
    </row>
    <row r="45981" spans="12:12" x14ac:dyDescent="0.3">
      <c r="L45981" s="41"/>
    </row>
    <row r="45982" spans="12:12" x14ac:dyDescent="0.3">
      <c r="L45982" s="41"/>
    </row>
    <row r="45983" spans="12:12" x14ac:dyDescent="0.3">
      <c r="L45983" s="41"/>
    </row>
    <row r="45984" spans="12:12" x14ac:dyDescent="0.3">
      <c r="L45984" s="41"/>
    </row>
    <row r="45985" spans="12:12" x14ac:dyDescent="0.3">
      <c r="L45985" s="41"/>
    </row>
    <row r="45986" spans="12:12" x14ac:dyDescent="0.3">
      <c r="L45986" s="41"/>
    </row>
    <row r="45987" spans="12:12" x14ac:dyDescent="0.3">
      <c r="L45987" s="41"/>
    </row>
    <row r="45988" spans="12:12" x14ac:dyDescent="0.3">
      <c r="L45988" s="41"/>
    </row>
    <row r="45989" spans="12:12" x14ac:dyDescent="0.3">
      <c r="L45989" s="41"/>
    </row>
    <row r="45990" spans="12:12" x14ac:dyDescent="0.3">
      <c r="L45990" s="41"/>
    </row>
    <row r="45991" spans="12:12" x14ac:dyDescent="0.3">
      <c r="L45991" s="41"/>
    </row>
    <row r="45992" spans="12:12" x14ac:dyDescent="0.3">
      <c r="L45992" s="41"/>
    </row>
    <row r="45993" spans="12:12" x14ac:dyDescent="0.3">
      <c r="L45993" s="41"/>
    </row>
    <row r="45994" spans="12:12" x14ac:dyDescent="0.3">
      <c r="L45994" s="41"/>
    </row>
    <row r="45995" spans="12:12" x14ac:dyDescent="0.3">
      <c r="L45995" s="41"/>
    </row>
    <row r="45996" spans="12:12" x14ac:dyDescent="0.3">
      <c r="L45996" s="41"/>
    </row>
    <row r="45997" spans="12:12" x14ac:dyDescent="0.3">
      <c r="L45997" s="41"/>
    </row>
    <row r="45998" spans="12:12" x14ac:dyDescent="0.3">
      <c r="L45998" s="41"/>
    </row>
    <row r="45999" spans="12:12" x14ac:dyDescent="0.3">
      <c r="L45999" s="41"/>
    </row>
    <row r="46000" spans="12:12" x14ac:dyDescent="0.3">
      <c r="L46000" s="41"/>
    </row>
    <row r="46001" spans="12:12" x14ac:dyDescent="0.3">
      <c r="L46001" s="41"/>
    </row>
    <row r="46002" spans="12:12" x14ac:dyDescent="0.3">
      <c r="L46002" s="41"/>
    </row>
    <row r="46003" spans="12:12" x14ac:dyDescent="0.3">
      <c r="L46003" s="41"/>
    </row>
    <row r="46004" spans="12:12" x14ac:dyDescent="0.3">
      <c r="L46004" s="41"/>
    </row>
    <row r="46005" spans="12:12" x14ac:dyDescent="0.3">
      <c r="L46005" s="41"/>
    </row>
    <row r="46006" spans="12:12" x14ac:dyDescent="0.3">
      <c r="L46006" s="41"/>
    </row>
    <row r="46007" spans="12:12" x14ac:dyDescent="0.3">
      <c r="L46007" s="41"/>
    </row>
    <row r="46008" spans="12:12" x14ac:dyDescent="0.3">
      <c r="L46008" s="41"/>
    </row>
    <row r="46009" spans="12:12" x14ac:dyDescent="0.3">
      <c r="L46009" s="41"/>
    </row>
    <row r="46010" spans="12:12" x14ac:dyDescent="0.3">
      <c r="L46010" s="41"/>
    </row>
    <row r="46011" spans="12:12" x14ac:dyDescent="0.3">
      <c r="L46011" s="41"/>
    </row>
    <row r="46012" spans="12:12" x14ac:dyDescent="0.3">
      <c r="L46012" s="41"/>
    </row>
    <row r="46013" spans="12:12" x14ac:dyDescent="0.3">
      <c r="L46013" s="41"/>
    </row>
    <row r="46014" spans="12:12" x14ac:dyDescent="0.3">
      <c r="L46014" s="41"/>
    </row>
    <row r="46015" spans="12:12" x14ac:dyDescent="0.3">
      <c r="L46015" s="41"/>
    </row>
    <row r="46016" spans="12:12" x14ac:dyDescent="0.3">
      <c r="L46016" s="41"/>
    </row>
    <row r="46017" spans="12:12" x14ac:dyDescent="0.3">
      <c r="L46017" s="41"/>
    </row>
    <row r="46018" spans="12:12" x14ac:dyDescent="0.3">
      <c r="L46018" s="41"/>
    </row>
    <row r="46019" spans="12:12" x14ac:dyDescent="0.3">
      <c r="L46019" s="41"/>
    </row>
    <row r="46020" spans="12:12" x14ac:dyDescent="0.3">
      <c r="L46020" s="41"/>
    </row>
    <row r="46021" spans="12:12" x14ac:dyDescent="0.3">
      <c r="L46021" s="41"/>
    </row>
    <row r="46022" spans="12:12" x14ac:dyDescent="0.3">
      <c r="L46022" s="41"/>
    </row>
    <row r="46023" spans="12:12" x14ac:dyDescent="0.3">
      <c r="L46023" s="41"/>
    </row>
    <row r="46024" spans="12:12" x14ac:dyDescent="0.3">
      <c r="L46024" s="41"/>
    </row>
    <row r="46025" spans="12:12" x14ac:dyDescent="0.3">
      <c r="L46025" s="41"/>
    </row>
    <row r="46026" spans="12:12" x14ac:dyDescent="0.3">
      <c r="L46026" s="41"/>
    </row>
    <row r="46027" spans="12:12" x14ac:dyDescent="0.3">
      <c r="L46027" s="41"/>
    </row>
    <row r="46028" spans="12:12" x14ac:dyDescent="0.3">
      <c r="L46028" s="41"/>
    </row>
    <row r="46029" spans="12:12" x14ac:dyDescent="0.3">
      <c r="L46029" s="41"/>
    </row>
    <row r="46030" spans="12:12" x14ac:dyDescent="0.3">
      <c r="L46030" s="41"/>
    </row>
    <row r="46031" spans="12:12" x14ac:dyDescent="0.3">
      <c r="L46031" s="41"/>
    </row>
    <row r="46032" spans="12:12" x14ac:dyDescent="0.3">
      <c r="L46032" s="41"/>
    </row>
    <row r="46033" spans="12:12" x14ac:dyDescent="0.3">
      <c r="L46033" s="41"/>
    </row>
    <row r="46034" spans="12:12" x14ac:dyDescent="0.3">
      <c r="L46034" s="41"/>
    </row>
    <row r="46035" spans="12:12" x14ac:dyDescent="0.3">
      <c r="L46035" s="41"/>
    </row>
    <row r="46036" spans="12:12" x14ac:dyDescent="0.3">
      <c r="L46036" s="41"/>
    </row>
    <row r="46037" spans="12:12" x14ac:dyDescent="0.3">
      <c r="L46037" s="41"/>
    </row>
    <row r="46038" spans="12:12" x14ac:dyDescent="0.3">
      <c r="L46038" s="41"/>
    </row>
    <row r="46039" spans="12:12" x14ac:dyDescent="0.3">
      <c r="L46039" s="41"/>
    </row>
    <row r="46040" spans="12:12" x14ac:dyDescent="0.3">
      <c r="L46040" s="41"/>
    </row>
    <row r="46041" spans="12:12" x14ac:dyDescent="0.3">
      <c r="L46041" s="41"/>
    </row>
    <row r="46042" spans="12:12" x14ac:dyDescent="0.3">
      <c r="L46042" s="41"/>
    </row>
    <row r="46043" spans="12:12" x14ac:dyDescent="0.3">
      <c r="L46043" s="41"/>
    </row>
    <row r="46044" spans="12:12" x14ac:dyDescent="0.3">
      <c r="L46044" s="41"/>
    </row>
    <row r="46045" spans="12:12" x14ac:dyDescent="0.3">
      <c r="L46045" s="41"/>
    </row>
    <row r="46046" spans="12:12" x14ac:dyDescent="0.3">
      <c r="L46046" s="41"/>
    </row>
    <row r="46047" spans="12:12" x14ac:dyDescent="0.3">
      <c r="L46047" s="41"/>
    </row>
    <row r="46048" spans="12:12" x14ac:dyDescent="0.3">
      <c r="L46048" s="41"/>
    </row>
    <row r="46049" spans="12:12" x14ac:dyDescent="0.3">
      <c r="L46049" s="41"/>
    </row>
    <row r="46050" spans="12:12" x14ac:dyDescent="0.3">
      <c r="L46050" s="41"/>
    </row>
    <row r="46051" spans="12:12" x14ac:dyDescent="0.3">
      <c r="L46051" s="41"/>
    </row>
    <row r="46052" spans="12:12" x14ac:dyDescent="0.3">
      <c r="L46052" s="41"/>
    </row>
    <row r="46053" spans="12:12" x14ac:dyDescent="0.3">
      <c r="L46053" s="41"/>
    </row>
    <row r="46054" spans="12:12" x14ac:dyDescent="0.3">
      <c r="L46054" s="41"/>
    </row>
    <row r="46055" spans="12:12" x14ac:dyDescent="0.3">
      <c r="L46055" s="41"/>
    </row>
    <row r="46056" spans="12:12" x14ac:dyDescent="0.3">
      <c r="L46056" s="41"/>
    </row>
    <row r="46057" spans="12:12" x14ac:dyDescent="0.3">
      <c r="L46057" s="41"/>
    </row>
    <row r="46058" spans="12:12" x14ac:dyDescent="0.3">
      <c r="L46058" s="41"/>
    </row>
    <row r="46059" spans="12:12" x14ac:dyDescent="0.3">
      <c r="L46059" s="41"/>
    </row>
    <row r="46060" spans="12:12" x14ac:dyDescent="0.3">
      <c r="L46060" s="41"/>
    </row>
    <row r="46061" spans="12:12" x14ac:dyDescent="0.3">
      <c r="L46061" s="41"/>
    </row>
    <row r="46062" spans="12:12" x14ac:dyDescent="0.3">
      <c r="L46062" s="41"/>
    </row>
    <row r="46063" spans="12:12" x14ac:dyDescent="0.3">
      <c r="L46063" s="41"/>
    </row>
    <row r="46064" spans="12:12" x14ac:dyDescent="0.3">
      <c r="L46064" s="41"/>
    </row>
    <row r="46065" spans="12:12" x14ac:dyDescent="0.3">
      <c r="L46065" s="41"/>
    </row>
    <row r="46066" spans="12:12" x14ac:dyDescent="0.3">
      <c r="L46066" s="41"/>
    </row>
    <row r="46067" spans="12:12" x14ac:dyDescent="0.3">
      <c r="L46067" s="41"/>
    </row>
    <row r="46068" spans="12:12" x14ac:dyDescent="0.3">
      <c r="L46068" s="41"/>
    </row>
    <row r="46069" spans="12:12" x14ac:dyDescent="0.3">
      <c r="L46069" s="41"/>
    </row>
    <row r="46070" spans="12:12" x14ac:dyDescent="0.3">
      <c r="L46070" s="41"/>
    </row>
    <row r="46071" spans="12:12" x14ac:dyDescent="0.3">
      <c r="L46071" s="41"/>
    </row>
    <row r="46072" spans="12:12" x14ac:dyDescent="0.3">
      <c r="L46072" s="41"/>
    </row>
    <row r="46073" spans="12:12" x14ac:dyDescent="0.3">
      <c r="L46073" s="41"/>
    </row>
    <row r="46074" spans="12:12" x14ac:dyDescent="0.3">
      <c r="L46074" s="41"/>
    </row>
    <row r="46075" spans="12:12" x14ac:dyDescent="0.3">
      <c r="L46075" s="41"/>
    </row>
    <row r="46076" spans="12:12" x14ac:dyDescent="0.3">
      <c r="L46076" s="41"/>
    </row>
    <row r="46077" spans="12:12" x14ac:dyDescent="0.3">
      <c r="L46077" s="41"/>
    </row>
    <row r="46078" spans="12:12" x14ac:dyDescent="0.3">
      <c r="L46078" s="41"/>
    </row>
    <row r="46079" spans="12:12" x14ac:dyDescent="0.3">
      <c r="L46079" s="41"/>
    </row>
    <row r="46080" spans="12:12" x14ac:dyDescent="0.3">
      <c r="L46080" s="41"/>
    </row>
    <row r="46081" spans="12:12" x14ac:dyDescent="0.3">
      <c r="L46081" s="41"/>
    </row>
    <row r="46082" spans="12:12" x14ac:dyDescent="0.3">
      <c r="L46082" s="41"/>
    </row>
    <row r="46083" spans="12:12" x14ac:dyDescent="0.3">
      <c r="L46083" s="41"/>
    </row>
    <row r="46084" spans="12:12" x14ac:dyDescent="0.3">
      <c r="L46084" s="41"/>
    </row>
    <row r="46085" spans="12:12" x14ac:dyDescent="0.3">
      <c r="L46085" s="41"/>
    </row>
    <row r="46086" spans="12:12" x14ac:dyDescent="0.3">
      <c r="L46086" s="41"/>
    </row>
    <row r="46087" spans="12:12" x14ac:dyDescent="0.3">
      <c r="L46087" s="41"/>
    </row>
    <row r="46088" spans="12:12" x14ac:dyDescent="0.3">
      <c r="L46088" s="41"/>
    </row>
    <row r="46089" spans="12:12" x14ac:dyDescent="0.3">
      <c r="L46089" s="41"/>
    </row>
    <row r="46090" spans="12:12" x14ac:dyDescent="0.3">
      <c r="L46090" s="41"/>
    </row>
    <row r="46091" spans="12:12" x14ac:dyDescent="0.3">
      <c r="L46091" s="41"/>
    </row>
    <row r="46092" spans="12:12" x14ac:dyDescent="0.3">
      <c r="L46092" s="41"/>
    </row>
    <row r="46093" spans="12:12" x14ac:dyDescent="0.3">
      <c r="L46093" s="41"/>
    </row>
    <row r="46094" spans="12:12" x14ac:dyDescent="0.3">
      <c r="L46094" s="41"/>
    </row>
    <row r="46095" spans="12:12" x14ac:dyDescent="0.3">
      <c r="L46095" s="41"/>
    </row>
    <row r="46096" spans="12:12" x14ac:dyDescent="0.3">
      <c r="L46096" s="41"/>
    </row>
    <row r="46097" spans="12:12" x14ac:dyDescent="0.3">
      <c r="L46097" s="41"/>
    </row>
    <row r="46098" spans="12:12" x14ac:dyDescent="0.3">
      <c r="L46098" s="41"/>
    </row>
    <row r="46099" spans="12:12" x14ac:dyDescent="0.3">
      <c r="L46099" s="41"/>
    </row>
    <row r="46100" spans="12:12" x14ac:dyDescent="0.3">
      <c r="L46100" s="41"/>
    </row>
    <row r="46101" spans="12:12" x14ac:dyDescent="0.3">
      <c r="L46101" s="41"/>
    </row>
    <row r="46102" spans="12:12" x14ac:dyDescent="0.3">
      <c r="L46102" s="41"/>
    </row>
    <row r="46103" spans="12:12" x14ac:dyDescent="0.3">
      <c r="L46103" s="41"/>
    </row>
    <row r="46104" spans="12:12" x14ac:dyDescent="0.3">
      <c r="L46104" s="41"/>
    </row>
    <row r="46105" spans="12:12" x14ac:dyDescent="0.3">
      <c r="L46105" s="41"/>
    </row>
    <row r="46106" spans="12:12" x14ac:dyDescent="0.3">
      <c r="L46106" s="41"/>
    </row>
    <row r="46107" spans="12:12" x14ac:dyDescent="0.3">
      <c r="L46107" s="41"/>
    </row>
    <row r="46108" spans="12:12" x14ac:dyDescent="0.3">
      <c r="L46108" s="41"/>
    </row>
    <row r="46109" spans="12:12" x14ac:dyDescent="0.3">
      <c r="L46109" s="41"/>
    </row>
    <row r="46110" spans="12:12" x14ac:dyDescent="0.3">
      <c r="L46110" s="41"/>
    </row>
    <row r="46111" spans="12:12" x14ac:dyDescent="0.3">
      <c r="L46111" s="41"/>
    </row>
    <row r="46112" spans="12:12" x14ac:dyDescent="0.3">
      <c r="L46112" s="41"/>
    </row>
    <row r="46113" spans="12:12" x14ac:dyDescent="0.3">
      <c r="L46113" s="41"/>
    </row>
    <row r="46114" spans="12:12" x14ac:dyDescent="0.3">
      <c r="L46114" s="41"/>
    </row>
    <row r="46115" spans="12:12" x14ac:dyDescent="0.3">
      <c r="L46115" s="41"/>
    </row>
    <row r="46116" spans="12:12" x14ac:dyDescent="0.3">
      <c r="L46116" s="41"/>
    </row>
    <row r="46117" spans="12:12" x14ac:dyDescent="0.3">
      <c r="L46117" s="41"/>
    </row>
    <row r="46118" spans="12:12" x14ac:dyDescent="0.3">
      <c r="L46118" s="41"/>
    </row>
    <row r="46119" spans="12:12" x14ac:dyDescent="0.3">
      <c r="L46119" s="41"/>
    </row>
    <row r="46120" spans="12:12" x14ac:dyDescent="0.3">
      <c r="L46120" s="41"/>
    </row>
    <row r="46121" spans="12:12" x14ac:dyDescent="0.3">
      <c r="L46121" s="41"/>
    </row>
    <row r="46122" spans="12:12" x14ac:dyDescent="0.3">
      <c r="L46122" s="41"/>
    </row>
    <row r="46123" spans="12:12" x14ac:dyDescent="0.3">
      <c r="L46123" s="41"/>
    </row>
    <row r="46124" spans="12:12" x14ac:dyDescent="0.3">
      <c r="L46124" s="41"/>
    </row>
    <row r="46125" spans="12:12" x14ac:dyDescent="0.3">
      <c r="L46125" s="41"/>
    </row>
    <row r="46126" spans="12:12" x14ac:dyDescent="0.3">
      <c r="L46126" s="41"/>
    </row>
    <row r="46127" spans="12:12" x14ac:dyDescent="0.3">
      <c r="L46127" s="41"/>
    </row>
    <row r="46128" spans="12:12" x14ac:dyDescent="0.3">
      <c r="L46128" s="41"/>
    </row>
    <row r="46129" spans="12:12" x14ac:dyDescent="0.3">
      <c r="L46129" s="41"/>
    </row>
    <row r="46130" spans="12:12" x14ac:dyDescent="0.3">
      <c r="L46130" s="41"/>
    </row>
    <row r="46131" spans="12:12" x14ac:dyDescent="0.3">
      <c r="L46131" s="41"/>
    </row>
    <row r="46132" spans="12:12" x14ac:dyDescent="0.3">
      <c r="L46132" s="41"/>
    </row>
    <row r="46133" spans="12:12" x14ac:dyDescent="0.3">
      <c r="L46133" s="41"/>
    </row>
    <row r="46134" spans="12:12" x14ac:dyDescent="0.3">
      <c r="L46134" s="41"/>
    </row>
    <row r="46135" spans="12:12" x14ac:dyDescent="0.3">
      <c r="L46135" s="41"/>
    </row>
    <row r="46136" spans="12:12" x14ac:dyDescent="0.3">
      <c r="L46136" s="41"/>
    </row>
    <row r="46137" spans="12:12" x14ac:dyDescent="0.3">
      <c r="L46137" s="41"/>
    </row>
    <row r="46138" spans="12:12" x14ac:dyDescent="0.3">
      <c r="L46138" s="41"/>
    </row>
    <row r="46139" spans="12:12" x14ac:dyDescent="0.3">
      <c r="L46139" s="41"/>
    </row>
    <row r="46140" spans="12:12" x14ac:dyDescent="0.3">
      <c r="L46140" s="41"/>
    </row>
    <row r="46141" spans="12:12" x14ac:dyDescent="0.3">
      <c r="L46141" s="41"/>
    </row>
    <row r="46142" spans="12:12" x14ac:dyDescent="0.3">
      <c r="L46142" s="41"/>
    </row>
    <row r="46143" spans="12:12" x14ac:dyDescent="0.3">
      <c r="L46143" s="41"/>
    </row>
    <row r="46144" spans="12:12" x14ac:dyDescent="0.3">
      <c r="L46144" s="41"/>
    </row>
    <row r="46145" spans="12:12" x14ac:dyDescent="0.3">
      <c r="L46145" s="41"/>
    </row>
    <row r="46146" spans="12:12" x14ac:dyDescent="0.3">
      <c r="L46146" s="41"/>
    </row>
    <row r="46147" spans="12:12" x14ac:dyDescent="0.3">
      <c r="L46147" s="41"/>
    </row>
    <row r="46148" spans="12:12" x14ac:dyDescent="0.3">
      <c r="L46148" s="41"/>
    </row>
    <row r="46149" spans="12:12" x14ac:dyDescent="0.3">
      <c r="L46149" s="41"/>
    </row>
    <row r="46150" spans="12:12" x14ac:dyDescent="0.3">
      <c r="L46150" s="41"/>
    </row>
    <row r="46151" spans="12:12" x14ac:dyDescent="0.3">
      <c r="L46151" s="41"/>
    </row>
    <row r="46152" spans="12:12" x14ac:dyDescent="0.3">
      <c r="L46152" s="41"/>
    </row>
    <row r="46153" spans="12:12" x14ac:dyDescent="0.3">
      <c r="L46153" s="41"/>
    </row>
    <row r="46154" spans="12:12" x14ac:dyDescent="0.3">
      <c r="L46154" s="41"/>
    </row>
    <row r="46155" spans="12:12" x14ac:dyDescent="0.3">
      <c r="L46155" s="41"/>
    </row>
    <row r="46156" spans="12:12" x14ac:dyDescent="0.3">
      <c r="L46156" s="41"/>
    </row>
    <row r="46157" spans="12:12" x14ac:dyDescent="0.3">
      <c r="L46157" s="41"/>
    </row>
    <row r="46158" spans="12:12" x14ac:dyDescent="0.3">
      <c r="L46158" s="41"/>
    </row>
    <row r="46159" spans="12:12" x14ac:dyDescent="0.3">
      <c r="L46159" s="41"/>
    </row>
    <row r="46160" spans="12:12" x14ac:dyDescent="0.3">
      <c r="L46160" s="41"/>
    </row>
    <row r="46161" spans="12:12" x14ac:dyDescent="0.3">
      <c r="L46161" s="41"/>
    </row>
    <row r="46162" spans="12:12" x14ac:dyDescent="0.3">
      <c r="L46162" s="41"/>
    </row>
    <row r="46163" spans="12:12" x14ac:dyDescent="0.3">
      <c r="L46163" s="41"/>
    </row>
    <row r="46164" spans="12:12" x14ac:dyDescent="0.3">
      <c r="L46164" s="41"/>
    </row>
    <row r="46165" spans="12:12" x14ac:dyDescent="0.3">
      <c r="L46165" s="41"/>
    </row>
    <row r="46166" spans="12:12" x14ac:dyDescent="0.3">
      <c r="L46166" s="41"/>
    </row>
    <row r="46167" spans="12:12" x14ac:dyDescent="0.3">
      <c r="L46167" s="41"/>
    </row>
    <row r="46168" spans="12:12" x14ac:dyDescent="0.3">
      <c r="L46168" s="41"/>
    </row>
    <row r="46169" spans="12:12" x14ac:dyDescent="0.3">
      <c r="L46169" s="41"/>
    </row>
    <row r="46170" spans="12:12" x14ac:dyDescent="0.3">
      <c r="L46170" s="41"/>
    </row>
    <row r="46171" spans="12:12" x14ac:dyDescent="0.3">
      <c r="L46171" s="41"/>
    </row>
    <row r="46172" spans="12:12" x14ac:dyDescent="0.3">
      <c r="L46172" s="41"/>
    </row>
    <row r="46173" spans="12:12" x14ac:dyDescent="0.3">
      <c r="L46173" s="41"/>
    </row>
    <row r="46174" spans="12:12" x14ac:dyDescent="0.3">
      <c r="L46174" s="41"/>
    </row>
    <row r="46175" spans="12:12" x14ac:dyDescent="0.3">
      <c r="L46175" s="41"/>
    </row>
    <row r="46176" spans="12:12" x14ac:dyDescent="0.3">
      <c r="L46176" s="41"/>
    </row>
    <row r="46177" spans="12:12" x14ac:dyDescent="0.3">
      <c r="L46177" s="41"/>
    </row>
    <row r="46178" spans="12:12" x14ac:dyDescent="0.3">
      <c r="L46178" s="41"/>
    </row>
    <row r="46179" spans="12:12" x14ac:dyDescent="0.3">
      <c r="L46179" s="41"/>
    </row>
    <row r="46180" spans="12:12" x14ac:dyDescent="0.3">
      <c r="L46180" s="41"/>
    </row>
    <row r="46181" spans="12:12" x14ac:dyDescent="0.3">
      <c r="L46181" s="41"/>
    </row>
    <row r="46182" spans="12:12" x14ac:dyDescent="0.3">
      <c r="L46182" s="41"/>
    </row>
    <row r="46183" spans="12:12" x14ac:dyDescent="0.3">
      <c r="L46183" s="41"/>
    </row>
    <row r="46184" spans="12:12" x14ac:dyDescent="0.3">
      <c r="L46184" s="41"/>
    </row>
    <row r="46185" spans="12:12" x14ac:dyDescent="0.3">
      <c r="L46185" s="41"/>
    </row>
    <row r="46186" spans="12:12" x14ac:dyDescent="0.3">
      <c r="L46186" s="41"/>
    </row>
    <row r="46187" spans="12:12" x14ac:dyDescent="0.3">
      <c r="L46187" s="41"/>
    </row>
    <row r="46188" spans="12:12" x14ac:dyDescent="0.3">
      <c r="L46188" s="41"/>
    </row>
    <row r="46189" spans="12:12" x14ac:dyDescent="0.3">
      <c r="L46189" s="41"/>
    </row>
    <row r="46190" spans="12:12" x14ac:dyDescent="0.3">
      <c r="L46190" s="41"/>
    </row>
    <row r="46191" spans="12:12" x14ac:dyDescent="0.3">
      <c r="L46191" s="41"/>
    </row>
    <row r="46192" spans="12:12" x14ac:dyDescent="0.3">
      <c r="L46192" s="41"/>
    </row>
    <row r="46193" spans="12:12" x14ac:dyDescent="0.3">
      <c r="L46193" s="41"/>
    </row>
    <row r="46194" spans="12:12" x14ac:dyDescent="0.3">
      <c r="L46194" s="41"/>
    </row>
    <row r="46195" spans="12:12" x14ac:dyDescent="0.3">
      <c r="L46195" s="41"/>
    </row>
    <row r="46196" spans="12:12" x14ac:dyDescent="0.3">
      <c r="L46196" s="41"/>
    </row>
    <row r="46197" spans="12:12" x14ac:dyDescent="0.3">
      <c r="L46197" s="41"/>
    </row>
    <row r="46198" spans="12:12" x14ac:dyDescent="0.3">
      <c r="L46198" s="41"/>
    </row>
    <row r="46199" spans="12:12" x14ac:dyDescent="0.3">
      <c r="L46199" s="41"/>
    </row>
    <row r="46200" spans="12:12" x14ac:dyDescent="0.3">
      <c r="L46200" s="41"/>
    </row>
    <row r="46201" spans="12:12" x14ac:dyDescent="0.3">
      <c r="L46201" s="41"/>
    </row>
    <row r="46202" spans="12:12" x14ac:dyDescent="0.3">
      <c r="L46202" s="41"/>
    </row>
    <row r="46203" spans="12:12" x14ac:dyDescent="0.3">
      <c r="L46203" s="41"/>
    </row>
    <row r="46204" spans="12:12" x14ac:dyDescent="0.3">
      <c r="L46204" s="41"/>
    </row>
    <row r="46205" spans="12:12" x14ac:dyDescent="0.3">
      <c r="L46205" s="41"/>
    </row>
    <row r="46206" spans="12:12" x14ac:dyDescent="0.3">
      <c r="L46206" s="41"/>
    </row>
    <row r="46207" spans="12:12" x14ac:dyDescent="0.3">
      <c r="L46207" s="41"/>
    </row>
    <row r="46208" spans="12:12" x14ac:dyDescent="0.3">
      <c r="L46208" s="41"/>
    </row>
    <row r="46209" spans="12:12" x14ac:dyDescent="0.3">
      <c r="L46209" s="41"/>
    </row>
    <row r="46210" spans="12:12" x14ac:dyDescent="0.3">
      <c r="L46210" s="41"/>
    </row>
    <row r="46211" spans="12:12" x14ac:dyDescent="0.3">
      <c r="L46211" s="41"/>
    </row>
    <row r="46212" spans="12:12" x14ac:dyDescent="0.3">
      <c r="L46212" s="41"/>
    </row>
    <row r="46213" spans="12:12" x14ac:dyDescent="0.3">
      <c r="L46213" s="41"/>
    </row>
    <row r="46214" spans="12:12" x14ac:dyDescent="0.3">
      <c r="L46214" s="41"/>
    </row>
    <row r="46215" spans="12:12" x14ac:dyDescent="0.3">
      <c r="L46215" s="41"/>
    </row>
    <row r="46216" spans="12:12" x14ac:dyDescent="0.3">
      <c r="L46216" s="41"/>
    </row>
    <row r="46217" spans="12:12" x14ac:dyDescent="0.3">
      <c r="L46217" s="41"/>
    </row>
    <row r="46218" spans="12:12" x14ac:dyDescent="0.3">
      <c r="L46218" s="41"/>
    </row>
    <row r="46219" spans="12:12" x14ac:dyDescent="0.3">
      <c r="L46219" s="41"/>
    </row>
    <row r="46220" spans="12:12" x14ac:dyDescent="0.3">
      <c r="L46220" s="41"/>
    </row>
    <row r="46221" spans="12:12" x14ac:dyDescent="0.3">
      <c r="L46221" s="41"/>
    </row>
    <row r="46222" spans="12:12" x14ac:dyDescent="0.3">
      <c r="L46222" s="41"/>
    </row>
    <row r="46223" spans="12:12" x14ac:dyDescent="0.3">
      <c r="L46223" s="41"/>
    </row>
    <row r="46224" spans="12:12" x14ac:dyDescent="0.3">
      <c r="L46224" s="41"/>
    </row>
    <row r="46225" spans="12:12" x14ac:dyDescent="0.3">
      <c r="L46225" s="41"/>
    </row>
    <row r="46226" spans="12:12" x14ac:dyDescent="0.3">
      <c r="L46226" s="41"/>
    </row>
    <row r="46227" spans="12:12" x14ac:dyDescent="0.3">
      <c r="L46227" s="41"/>
    </row>
    <row r="46228" spans="12:12" x14ac:dyDescent="0.3">
      <c r="L46228" s="41"/>
    </row>
    <row r="46229" spans="12:12" x14ac:dyDescent="0.3">
      <c r="L46229" s="41"/>
    </row>
    <row r="46230" spans="12:12" x14ac:dyDescent="0.3">
      <c r="L46230" s="41"/>
    </row>
    <row r="46231" spans="12:12" x14ac:dyDescent="0.3">
      <c r="L46231" s="41"/>
    </row>
    <row r="46232" spans="12:12" x14ac:dyDescent="0.3">
      <c r="L46232" s="41"/>
    </row>
    <row r="46233" spans="12:12" x14ac:dyDescent="0.3">
      <c r="L46233" s="41"/>
    </row>
    <row r="46234" spans="12:12" x14ac:dyDescent="0.3">
      <c r="L46234" s="41"/>
    </row>
    <row r="46235" spans="12:12" x14ac:dyDescent="0.3">
      <c r="L46235" s="41"/>
    </row>
    <row r="46236" spans="12:12" x14ac:dyDescent="0.3">
      <c r="L46236" s="41"/>
    </row>
    <row r="46237" spans="12:12" x14ac:dyDescent="0.3">
      <c r="L46237" s="41"/>
    </row>
    <row r="46238" spans="12:12" x14ac:dyDescent="0.3">
      <c r="L46238" s="41"/>
    </row>
    <row r="46239" spans="12:12" x14ac:dyDescent="0.3">
      <c r="L46239" s="41"/>
    </row>
    <row r="46240" spans="12:12" x14ac:dyDescent="0.3">
      <c r="L46240" s="41"/>
    </row>
    <row r="46241" spans="12:12" x14ac:dyDescent="0.3">
      <c r="L46241" s="41"/>
    </row>
    <row r="46242" spans="12:12" x14ac:dyDescent="0.3">
      <c r="L46242" s="41"/>
    </row>
    <row r="46243" spans="12:12" x14ac:dyDescent="0.3">
      <c r="L46243" s="41"/>
    </row>
    <row r="46244" spans="12:12" x14ac:dyDescent="0.3">
      <c r="L46244" s="41"/>
    </row>
    <row r="46245" spans="12:12" x14ac:dyDescent="0.3">
      <c r="L46245" s="41"/>
    </row>
    <row r="46246" spans="12:12" x14ac:dyDescent="0.3">
      <c r="L46246" s="41"/>
    </row>
    <row r="46247" spans="12:12" x14ac:dyDescent="0.3">
      <c r="L46247" s="41"/>
    </row>
    <row r="46248" spans="12:12" x14ac:dyDescent="0.3">
      <c r="L46248" s="41"/>
    </row>
    <row r="46249" spans="12:12" x14ac:dyDescent="0.3">
      <c r="L46249" s="41"/>
    </row>
    <row r="46250" spans="12:12" x14ac:dyDescent="0.3">
      <c r="L46250" s="41"/>
    </row>
    <row r="46251" spans="12:12" x14ac:dyDescent="0.3">
      <c r="L46251" s="41"/>
    </row>
    <row r="46252" spans="12:12" x14ac:dyDescent="0.3">
      <c r="L46252" s="41"/>
    </row>
    <row r="46253" spans="12:12" x14ac:dyDescent="0.3">
      <c r="L46253" s="41"/>
    </row>
    <row r="46254" spans="12:12" x14ac:dyDescent="0.3">
      <c r="L46254" s="41"/>
    </row>
    <row r="46255" spans="12:12" x14ac:dyDescent="0.3">
      <c r="L46255" s="41"/>
    </row>
    <row r="46256" spans="12:12" x14ac:dyDescent="0.3">
      <c r="L46256" s="41"/>
    </row>
    <row r="46257" spans="12:12" x14ac:dyDescent="0.3">
      <c r="L46257" s="41"/>
    </row>
    <row r="46258" spans="12:12" x14ac:dyDescent="0.3">
      <c r="L46258" s="41"/>
    </row>
    <row r="46259" spans="12:12" x14ac:dyDescent="0.3">
      <c r="L46259" s="41"/>
    </row>
    <row r="46260" spans="12:12" x14ac:dyDescent="0.3">
      <c r="L46260" s="41"/>
    </row>
    <row r="46261" spans="12:12" x14ac:dyDescent="0.3">
      <c r="L46261" s="41"/>
    </row>
    <row r="46262" spans="12:12" x14ac:dyDescent="0.3">
      <c r="L46262" s="41"/>
    </row>
    <row r="46263" spans="12:12" x14ac:dyDescent="0.3">
      <c r="L46263" s="41"/>
    </row>
    <row r="46264" spans="12:12" x14ac:dyDescent="0.3">
      <c r="L46264" s="41"/>
    </row>
    <row r="46265" spans="12:12" x14ac:dyDescent="0.3">
      <c r="L46265" s="41"/>
    </row>
    <row r="46266" spans="12:12" x14ac:dyDescent="0.3">
      <c r="L46266" s="41"/>
    </row>
    <row r="46267" spans="12:12" x14ac:dyDescent="0.3">
      <c r="L46267" s="41"/>
    </row>
    <row r="46268" spans="12:12" x14ac:dyDescent="0.3">
      <c r="L46268" s="41"/>
    </row>
    <row r="46269" spans="12:12" x14ac:dyDescent="0.3">
      <c r="L46269" s="41"/>
    </row>
    <row r="46270" spans="12:12" x14ac:dyDescent="0.3">
      <c r="L46270" s="41"/>
    </row>
    <row r="46271" spans="12:12" x14ac:dyDescent="0.3">
      <c r="L46271" s="41"/>
    </row>
    <row r="46272" spans="12:12" x14ac:dyDescent="0.3">
      <c r="L46272" s="41"/>
    </row>
    <row r="46273" spans="12:12" x14ac:dyDescent="0.3">
      <c r="L46273" s="41"/>
    </row>
    <row r="46274" spans="12:12" x14ac:dyDescent="0.3">
      <c r="L46274" s="41"/>
    </row>
    <row r="46275" spans="12:12" x14ac:dyDescent="0.3">
      <c r="L46275" s="41"/>
    </row>
    <row r="46276" spans="12:12" x14ac:dyDescent="0.3">
      <c r="L46276" s="41"/>
    </row>
    <row r="46277" spans="12:12" x14ac:dyDescent="0.3">
      <c r="L46277" s="41"/>
    </row>
    <row r="46278" spans="12:12" x14ac:dyDescent="0.3">
      <c r="L46278" s="41"/>
    </row>
    <row r="46279" spans="12:12" x14ac:dyDescent="0.3">
      <c r="L46279" s="41"/>
    </row>
    <row r="46280" spans="12:12" x14ac:dyDescent="0.3">
      <c r="L46280" s="41"/>
    </row>
    <row r="46281" spans="12:12" x14ac:dyDescent="0.3">
      <c r="L46281" s="41"/>
    </row>
    <row r="46282" spans="12:12" x14ac:dyDescent="0.3">
      <c r="L46282" s="41"/>
    </row>
    <row r="46283" spans="12:12" x14ac:dyDescent="0.3">
      <c r="L46283" s="41"/>
    </row>
    <row r="46284" spans="12:12" x14ac:dyDescent="0.3">
      <c r="L46284" s="41"/>
    </row>
    <row r="46285" spans="12:12" x14ac:dyDescent="0.3">
      <c r="L46285" s="41"/>
    </row>
    <row r="46286" spans="12:12" x14ac:dyDescent="0.3">
      <c r="L46286" s="41"/>
    </row>
    <row r="46287" spans="12:12" x14ac:dyDescent="0.3">
      <c r="L46287" s="41"/>
    </row>
    <row r="46288" spans="12:12" x14ac:dyDescent="0.3">
      <c r="L46288" s="41"/>
    </row>
    <row r="46289" spans="12:12" x14ac:dyDescent="0.3">
      <c r="L46289" s="41"/>
    </row>
    <row r="46290" spans="12:12" x14ac:dyDescent="0.3">
      <c r="L46290" s="41"/>
    </row>
    <row r="46291" spans="12:12" x14ac:dyDescent="0.3">
      <c r="L46291" s="41"/>
    </row>
    <row r="46292" spans="12:12" x14ac:dyDescent="0.3">
      <c r="L46292" s="41"/>
    </row>
    <row r="46293" spans="12:12" x14ac:dyDescent="0.3">
      <c r="L46293" s="41"/>
    </row>
    <row r="46294" spans="12:12" x14ac:dyDescent="0.3">
      <c r="L46294" s="41"/>
    </row>
    <row r="46295" spans="12:12" x14ac:dyDescent="0.3">
      <c r="L46295" s="41"/>
    </row>
    <row r="46296" spans="12:12" x14ac:dyDescent="0.3">
      <c r="L46296" s="41"/>
    </row>
    <row r="46297" spans="12:12" x14ac:dyDescent="0.3">
      <c r="L46297" s="41"/>
    </row>
    <row r="46298" spans="12:12" x14ac:dyDescent="0.3">
      <c r="L46298" s="41"/>
    </row>
    <row r="46299" spans="12:12" x14ac:dyDescent="0.3">
      <c r="L46299" s="41"/>
    </row>
    <row r="46300" spans="12:12" x14ac:dyDescent="0.3">
      <c r="L46300" s="41"/>
    </row>
    <row r="46301" spans="12:12" x14ac:dyDescent="0.3">
      <c r="L46301" s="41"/>
    </row>
    <row r="46302" spans="12:12" x14ac:dyDescent="0.3">
      <c r="L46302" s="41"/>
    </row>
    <row r="46303" spans="12:12" x14ac:dyDescent="0.3">
      <c r="L46303" s="41"/>
    </row>
    <row r="46304" spans="12:12" x14ac:dyDescent="0.3">
      <c r="L46304" s="41"/>
    </row>
    <row r="46305" spans="12:12" x14ac:dyDescent="0.3">
      <c r="L46305" s="41"/>
    </row>
    <row r="46306" spans="12:12" x14ac:dyDescent="0.3">
      <c r="L46306" s="41"/>
    </row>
    <row r="46307" spans="12:12" x14ac:dyDescent="0.3">
      <c r="L46307" s="41"/>
    </row>
    <row r="46308" spans="12:12" x14ac:dyDescent="0.3">
      <c r="L46308" s="41"/>
    </row>
    <row r="46309" spans="12:12" x14ac:dyDescent="0.3">
      <c r="L46309" s="41"/>
    </row>
    <row r="46310" spans="12:12" x14ac:dyDescent="0.3">
      <c r="L46310" s="41"/>
    </row>
    <row r="46311" spans="12:12" x14ac:dyDescent="0.3">
      <c r="L46311" s="41"/>
    </row>
    <row r="46312" spans="12:12" x14ac:dyDescent="0.3">
      <c r="L46312" s="41"/>
    </row>
    <row r="46313" spans="12:12" x14ac:dyDescent="0.3">
      <c r="L46313" s="41"/>
    </row>
    <row r="46314" spans="12:12" x14ac:dyDescent="0.3">
      <c r="L46314" s="41"/>
    </row>
    <row r="46315" spans="12:12" x14ac:dyDescent="0.3">
      <c r="L46315" s="41"/>
    </row>
    <row r="46316" spans="12:12" x14ac:dyDescent="0.3">
      <c r="L46316" s="41"/>
    </row>
    <row r="46317" spans="12:12" x14ac:dyDescent="0.3">
      <c r="L46317" s="41"/>
    </row>
    <row r="46318" spans="12:12" x14ac:dyDescent="0.3">
      <c r="L46318" s="41"/>
    </row>
    <row r="46319" spans="12:12" x14ac:dyDescent="0.3">
      <c r="L46319" s="41"/>
    </row>
    <row r="46320" spans="12:12" x14ac:dyDescent="0.3">
      <c r="L46320" s="41"/>
    </row>
    <row r="46321" spans="12:12" x14ac:dyDescent="0.3">
      <c r="L46321" s="41"/>
    </row>
    <row r="46322" spans="12:12" x14ac:dyDescent="0.3">
      <c r="L46322" s="41"/>
    </row>
    <row r="46323" spans="12:12" x14ac:dyDescent="0.3">
      <c r="L46323" s="41"/>
    </row>
    <row r="46324" spans="12:12" x14ac:dyDescent="0.3">
      <c r="L46324" s="41"/>
    </row>
    <row r="46325" spans="12:12" x14ac:dyDescent="0.3">
      <c r="L46325" s="41"/>
    </row>
    <row r="46326" spans="12:12" x14ac:dyDescent="0.3">
      <c r="L46326" s="41"/>
    </row>
    <row r="46327" spans="12:12" x14ac:dyDescent="0.3">
      <c r="L46327" s="41"/>
    </row>
    <row r="46328" spans="12:12" x14ac:dyDescent="0.3">
      <c r="L46328" s="41"/>
    </row>
    <row r="46329" spans="12:12" x14ac:dyDescent="0.3">
      <c r="L46329" s="41"/>
    </row>
    <row r="46330" spans="12:12" x14ac:dyDescent="0.3">
      <c r="L46330" s="41"/>
    </row>
    <row r="46331" spans="12:12" x14ac:dyDescent="0.3">
      <c r="L46331" s="41"/>
    </row>
    <row r="46332" spans="12:12" x14ac:dyDescent="0.3">
      <c r="L46332" s="41"/>
    </row>
    <row r="46333" spans="12:12" x14ac:dyDescent="0.3">
      <c r="L46333" s="41"/>
    </row>
    <row r="46334" spans="12:12" x14ac:dyDescent="0.3">
      <c r="L46334" s="41"/>
    </row>
    <row r="46335" spans="12:12" x14ac:dyDescent="0.3">
      <c r="L46335" s="41"/>
    </row>
    <row r="46336" spans="12:12" x14ac:dyDescent="0.3">
      <c r="L46336" s="41"/>
    </row>
    <row r="46337" spans="12:12" x14ac:dyDescent="0.3">
      <c r="L46337" s="41"/>
    </row>
    <row r="46338" spans="12:12" x14ac:dyDescent="0.3">
      <c r="L46338" s="41"/>
    </row>
    <row r="46339" spans="12:12" x14ac:dyDescent="0.3">
      <c r="L46339" s="41"/>
    </row>
    <row r="46340" spans="12:12" x14ac:dyDescent="0.3">
      <c r="L46340" s="41"/>
    </row>
    <row r="46341" spans="12:12" x14ac:dyDescent="0.3">
      <c r="L46341" s="41"/>
    </row>
    <row r="46342" spans="12:12" x14ac:dyDescent="0.3">
      <c r="L46342" s="41"/>
    </row>
    <row r="46343" spans="12:12" x14ac:dyDescent="0.3">
      <c r="L46343" s="41"/>
    </row>
    <row r="46344" spans="12:12" x14ac:dyDescent="0.3">
      <c r="L46344" s="41"/>
    </row>
    <row r="46345" spans="12:12" x14ac:dyDescent="0.3">
      <c r="L46345" s="41"/>
    </row>
    <row r="46346" spans="12:12" x14ac:dyDescent="0.3">
      <c r="L46346" s="41"/>
    </row>
    <row r="46347" spans="12:12" x14ac:dyDescent="0.3">
      <c r="L46347" s="41"/>
    </row>
    <row r="46348" spans="12:12" x14ac:dyDescent="0.3">
      <c r="L46348" s="41"/>
    </row>
    <row r="46349" spans="12:12" x14ac:dyDescent="0.3">
      <c r="L46349" s="41"/>
    </row>
    <row r="46350" spans="12:12" x14ac:dyDescent="0.3">
      <c r="L46350" s="41"/>
    </row>
    <row r="46351" spans="12:12" x14ac:dyDescent="0.3">
      <c r="L46351" s="41"/>
    </row>
    <row r="46352" spans="12:12" x14ac:dyDescent="0.3">
      <c r="L46352" s="41"/>
    </row>
    <row r="46353" spans="12:12" x14ac:dyDescent="0.3">
      <c r="L46353" s="41"/>
    </row>
    <row r="46354" spans="12:12" x14ac:dyDescent="0.3">
      <c r="L46354" s="41"/>
    </row>
    <row r="46355" spans="12:12" x14ac:dyDescent="0.3">
      <c r="L46355" s="41"/>
    </row>
    <row r="46356" spans="12:12" x14ac:dyDescent="0.3">
      <c r="L46356" s="41"/>
    </row>
    <row r="46357" spans="12:12" x14ac:dyDescent="0.3">
      <c r="L46357" s="41"/>
    </row>
    <row r="46358" spans="12:12" x14ac:dyDescent="0.3">
      <c r="L46358" s="41"/>
    </row>
    <row r="46359" spans="12:12" x14ac:dyDescent="0.3">
      <c r="L46359" s="41"/>
    </row>
    <row r="46360" spans="12:12" x14ac:dyDescent="0.3">
      <c r="L46360" s="41"/>
    </row>
    <row r="46361" spans="12:12" x14ac:dyDescent="0.3">
      <c r="L46361" s="41"/>
    </row>
    <row r="46362" spans="12:12" x14ac:dyDescent="0.3">
      <c r="L46362" s="41"/>
    </row>
    <row r="46363" spans="12:12" x14ac:dyDescent="0.3">
      <c r="L46363" s="41"/>
    </row>
    <row r="46364" spans="12:12" x14ac:dyDescent="0.3">
      <c r="L46364" s="41"/>
    </row>
    <row r="46365" spans="12:12" x14ac:dyDescent="0.3">
      <c r="L46365" s="41"/>
    </row>
    <row r="46366" spans="12:12" x14ac:dyDescent="0.3">
      <c r="L46366" s="41"/>
    </row>
    <row r="46367" spans="12:12" x14ac:dyDescent="0.3">
      <c r="L46367" s="41"/>
    </row>
    <row r="46368" spans="12:12" x14ac:dyDescent="0.3">
      <c r="L46368" s="41"/>
    </row>
    <row r="46369" spans="12:12" x14ac:dyDescent="0.3">
      <c r="L46369" s="41"/>
    </row>
    <row r="46370" spans="12:12" x14ac:dyDescent="0.3">
      <c r="L46370" s="41"/>
    </row>
    <row r="46371" spans="12:12" x14ac:dyDescent="0.3">
      <c r="L46371" s="41"/>
    </row>
    <row r="46372" spans="12:12" x14ac:dyDescent="0.3">
      <c r="L46372" s="41"/>
    </row>
    <row r="46373" spans="12:12" x14ac:dyDescent="0.3">
      <c r="L46373" s="41"/>
    </row>
    <row r="46374" spans="12:12" x14ac:dyDescent="0.3">
      <c r="L46374" s="41"/>
    </row>
    <row r="46375" spans="12:12" x14ac:dyDescent="0.3">
      <c r="L46375" s="41"/>
    </row>
    <row r="46376" spans="12:12" x14ac:dyDescent="0.3">
      <c r="L46376" s="41"/>
    </row>
    <row r="46377" spans="12:12" x14ac:dyDescent="0.3">
      <c r="L46377" s="41"/>
    </row>
    <row r="46378" spans="12:12" x14ac:dyDescent="0.3">
      <c r="L46378" s="41"/>
    </row>
    <row r="46379" spans="12:12" x14ac:dyDescent="0.3">
      <c r="L46379" s="41"/>
    </row>
    <row r="46380" spans="12:12" x14ac:dyDescent="0.3">
      <c r="L46380" s="41"/>
    </row>
    <row r="46381" spans="12:12" x14ac:dyDescent="0.3">
      <c r="L46381" s="41"/>
    </row>
    <row r="46382" spans="12:12" x14ac:dyDescent="0.3">
      <c r="L46382" s="41"/>
    </row>
    <row r="46383" spans="12:12" x14ac:dyDescent="0.3">
      <c r="L46383" s="41"/>
    </row>
    <row r="46384" spans="12:12" x14ac:dyDescent="0.3">
      <c r="L46384" s="41"/>
    </row>
    <row r="46385" spans="12:12" x14ac:dyDescent="0.3">
      <c r="L46385" s="41"/>
    </row>
    <row r="46386" spans="12:12" x14ac:dyDescent="0.3">
      <c r="L46386" s="41"/>
    </row>
    <row r="46387" spans="12:12" x14ac:dyDescent="0.3">
      <c r="L46387" s="41"/>
    </row>
    <row r="46388" spans="12:12" x14ac:dyDescent="0.3">
      <c r="L46388" s="41"/>
    </row>
    <row r="46389" spans="12:12" x14ac:dyDescent="0.3">
      <c r="L46389" s="41"/>
    </row>
    <row r="46390" spans="12:12" x14ac:dyDescent="0.3">
      <c r="L46390" s="41"/>
    </row>
    <row r="46391" spans="12:12" x14ac:dyDescent="0.3">
      <c r="L46391" s="41"/>
    </row>
    <row r="46392" spans="12:12" x14ac:dyDescent="0.3">
      <c r="L46392" s="41"/>
    </row>
    <row r="46393" spans="12:12" x14ac:dyDescent="0.3">
      <c r="L46393" s="41"/>
    </row>
    <row r="46394" spans="12:12" x14ac:dyDescent="0.3">
      <c r="L46394" s="41"/>
    </row>
    <row r="46395" spans="12:12" x14ac:dyDescent="0.3">
      <c r="L46395" s="41"/>
    </row>
    <row r="46396" spans="12:12" x14ac:dyDescent="0.3">
      <c r="L46396" s="41"/>
    </row>
    <row r="46397" spans="12:12" x14ac:dyDescent="0.3">
      <c r="L46397" s="41"/>
    </row>
    <row r="46398" spans="12:12" x14ac:dyDescent="0.3">
      <c r="L46398" s="41"/>
    </row>
    <row r="46399" spans="12:12" x14ac:dyDescent="0.3">
      <c r="L46399" s="41"/>
    </row>
    <row r="46400" spans="12:12" x14ac:dyDescent="0.3">
      <c r="L46400" s="41"/>
    </row>
    <row r="46401" spans="12:12" x14ac:dyDescent="0.3">
      <c r="L46401" s="41"/>
    </row>
    <row r="46402" spans="12:12" x14ac:dyDescent="0.3">
      <c r="L46402" s="41"/>
    </row>
    <row r="46403" spans="12:12" x14ac:dyDescent="0.3">
      <c r="L46403" s="41"/>
    </row>
    <row r="46404" spans="12:12" x14ac:dyDescent="0.3">
      <c r="L46404" s="41"/>
    </row>
    <row r="46405" spans="12:12" x14ac:dyDescent="0.3">
      <c r="L46405" s="41"/>
    </row>
    <row r="46406" spans="12:12" x14ac:dyDescent="0.3">
      <c r="L46406" s="41"/>
    </row>
    <row r="46407" spans="12:12" x14ac:dyDescent="0.3">
      <c r="L46407" s="41"/>
    </row>
    <row r="46408" spans="12:12" x14ac:dyDescent="0.3">
      <c r="L46408" s="41"/>
    </row>
    <row r="46409" spans="12:12" x14ac:dyDescent="0.3">
      <c r="L46409" s="41"/>
    </row>
    <row r="46410" spans="12:12" x14ac:dyDescent="0.3">
      <c r="L46410" s="41"/>
    </row>
    <row r="46411" spans="12:12" x14ac:dyDescent="0.3">
      <c r="L46411" s="41"/>
    </row>
    <row r="46412" spans="12:12" x14ac:dyDescent="0.3">
      <c r="L46412" s="41"/>
    </row>
    <row r="46413" spans="12:12" x14ac:dyDescent="0.3">
      <c r="L46413" s="41"/>
    </row>
    <row r="46414" spans="12:12" x14ac:dyDescent="0.3">
      <c r="L46414" s="41"/>
    </row>
    <row r="46415" spans="12:12" x14ac:dyDescent="0.3">
      <c r="L46415" s="41"/>
    </row>
    <row r="46416" spans="12:12" x14ac:dyDescent="0.3">
      <c r="L46416" s="41"/>
    </row>
    <row r="46417" spans="12:12" x14ac:dyDescent="0.3">
      <c r="L46417" s="41"/>
    </row>
    <row r="46418" spans="12:12" x14ac:dyDescent="0.3">
      <c r="L46418" s="41"/>
    </row>
    <row r="46419" spans="12:12" x14ac:dyDescent="0.3">
      <c r="L46419" s="41"/>
    </row>
    <row r="46420" spans="12:12" x14ac:dyDescent="0.3">
      <c r="L46420" s="41"/>
    </row>
    <row r="46421" spans="12:12" x14ac:dyDescent="0.3">
      <c r="L46421" s="41"/>
    </row>
    <row r="46422" spans="12:12" x14ac:dyDescent="0.3">
      <c r="L46422" s="41"/>
    </row>
    <row r="46423" spans="12:12" x14ac:dyDescent="0.3">
      <c r="L46423" s="41"/>
    </row>
    <row r="46424" spans="12:12" x14ac:dyDescent="0.3">
      <c r="L46424" s="41"/>
    </row>
    <row r="46425" spans="12:12" x14ac:dyDescent="0.3">
      <c r="L46425" s="41"/>
    </row>
    <row r="46426" spans="12:12" x14ac:dyDescent="0.3">
      <c r="L46426" s="41"/>
    </row>
    <row r="46427" spans="12:12" x14ac:dyDescent="0.3">
      <c r="L46427" s="41"/>
    </row>
    <row r="46428" spans="12:12" x14ac:dyDescent="0.3">
      <c r="L46428" s="41"/>
    </row>
    <row r="46429" spans="12:12" x14ac:dyDescent="0.3">
      <c r="L46429" s="41"/>
    </row>
    <row r="46430" spans="12:12" x14ac:dyDescent="0.3">
      <c r="L46430" s="41"/>
    </row>
    <row r="46431" spans="12:12" x14ac:dyDescent="0.3">
      <c r="L46431" s="41"/>
    </row>
    <row r="46432" spans="12:12" x14ac:dyDescent="0.3">
      <c r="L46432" s="41"/>
    </row>
    <row r="46433" spans="12:12" x14ac:dyDescent="0.3">
      <c r="L46433" s="41"/>
    </row>
    <row r="46434" spans="12:12" x14ac:dyDescent="0.3">
      <c r="L46434" s="41"/>
    </row>
    <row r="46435" spans="12:12" x14ac:dyDescent="0.3">
      <c r="L46435" s="41"/>
    </row>
    <row r="46436" spans="12:12" x14ac:dyDescent="0.3">
      <c r="L46436" s="41"/>
    </row>
    <row r="46437" spans="12:12" x14ac:dyDescent="0.3">
      <c r="L46437" s="41"/>
    </row>
    <row r="46438" spans="12:12" x14ac:dyDescent="0.3">
      <c r="L46438" s="41"/>
    </row>
    <row r="46439" spans="12:12" x14ac:dyDescent="0.3">
      <c r="L46439" s="41"/>
    </row>
    <row r="46440" spans="12:12" x14ac:dyDescent="0.3">
      <c r="L46440" s="41"/>
    </row>
    <row r="46441" spans="12:12" x14ac:dyDescent="0.3">
      <c r="L46441" s="41"/>
    </row>
    <row r="46442" spans="12:12" x14ac:dyDescent="0.3">
      <c r="L46442" s="41"/>
    </row>
    <row r="46443" spans="12:12" x14ac:dyDescent="0.3">
      <c r="L46443" s="41"/>
    </row>
    <row r="46444" spans="12:12" x14ac:dyDescent="0.3">
      <c r="L46444" s="41"/>
    </row>
    <row r="46445" spans="12:12" x14ac:dyDescent="0.3">
      <c r="L46445" s="41"/>
    </row>
    <row r="46446" spans="12:12" x14ac:dyDescent="0.3">
      <c r="L46446" s="41"/>
    </row>
    <row r="46447" spans="12:12" x14ac:dyDescent="0.3">
      <c r="L46447" s="41"/>
    </row>
    <row r="46448" spans="12:12" x14ac:dyDescent="0.3">
      <c r="L46448" s="41"/>
    </row>
    <row r="46449" spans="12:12" x14ac:dyDescent="0.3">
      <c r="L46449" s="41"/>
    </row>
    <row r="46450" spans="12:12" x14ac:dyDescent="0.3">
      <c r="L46450" s="41"/>
    </row>
    <row r="46451" spans="12:12" x14ac:dyDescent="0.3">
      <c r="L46451" s="41"/>
    </row>
    <row r="46452" spans="12:12" x14ac:dyDescent="0.3">
      <c r="L46452" s="41"/>
    </row>
    <row r="46453" spans="12:12" x14ac:dyDescent="0.3">
      <c r="L46453" s="41"/>
    </row>
    <row r="46454" spans="12:12" x14ac:dyDescent="0.3">
      <c r="L46454" s="41"/>
    </row>
    <row r="46455" spans="12:12" x14ac:dyDescent="0.3">
      <c r="L46455" s="41"/>
    </row>
    <row r="46456" spans="12:12" x14ac:dyDescent="0.3">
      <c r="L46456" s="41"/>
    </row>
    <row r="46457" spans="12:12" x14ac:dyDescent="0.3">
      <c r="L46457" s="41"/>
    </row>
    <row r="46458" spans="12:12" x14ac:dyDescent="0.3">
      <c r="L46458" s="41"/>
    </row>
    <row r="46459" spans="12:12" x14ac:dyDescent="0.3">
      <c r="L46459" s="41"/>
    </row>
    <row r="46460" spans="12:12" x14ac:dyDescent="0.3">
      <c r="L46460" s="41"/>
    </row>
    <row r="46461" spans="12:12" x14ac:dyDescent="0.3">
      <c r="L46461" s="41"/>
    </row>
    <row r="46462" spans="12:12" x14ac:dyDescent="0.3">
      <c r="L46462" s="41"/>
    </row>
    <row r="46463" spans="12:12" x14ac:dyDescent="0.3">
      <c r="L46463" s="41"/>
    </row>
    <row r="46464" spans="12:12" x14ac:dyDescent="0.3">
      <c r="L46464" s="41"/>
    </row>
    <row r="46465" spans="12:12" x14ac:dyDescent="0.3">
      <c r="L46465" s="41"/>
    </row>
    <row r="46466" spans="12:12" x14ac:dyDescent="0.3">
      <c r="L46466" s="41"/>
    </row>
    <row r="46467" spans="12:12" x14ac:dyDescent="0.3">
      <c r="L46467" s="41"/>
    </row>
    <row r="46468" spans="12:12" x14ac:dyDescent="0.3">
      <c r="L46468" s="41"/>
    </row>
    <row r="46469" spans="12:12" x14ac:dyDescent="0.3">
      <c r="L46469" s="41"/>
    </row>
    <row r="46470" spans="12:12" x14ac:dyDescent="0.3">
      <c r="L46470" s="41"/>
    </row>
    <row r="46471" spans="12:12" x14ac:dyDescent="0.3">
      <c r="L46471" s="41"/>
    </row>
    <row r="46472" spans="12:12" x14ac:dyDescent="0.3">
      <c r="L46472" s="41"/>
    </row>
    <row r="46473" spans="12:12" x14ac:dyDescent="0.3">
      <c r="L46473" s="41"/>
    </row>
    <row r="46474" spans="12:12" x14ac:dyDescent="0.3">
      <c r="L46474" s="41"/>
    </row>
    <row r="46475" spans="12:12" x14ac:dyDescent="0.3">
      <c r="L46475" s="41"/>
    </row>
    <row r="46476" spans="12:12" x14ac:dyDescent="0.3">
      <c r="L46476" s="41"/>
    </row>
    <row r="46477" spans="12:12" x14ac:dyDescent="0.3">
      <c r="L46477" s="41"/>
    </row>
    <row r="46478" spans="12:12" x14ac:dyDescent="0.3">
      <c r="L46478" s="41"/>
    </row>
    <row r="46479" spans="12:12" x14ac:dyDescent="0.3">
      <c r="L46479" s="41"/>
    </row>
    <row r="46480" spans="12:12" x14ac:dyDescent="0.3">
      <c r="L46480" s="41"/>
    </row>
    <row r="46481" spans="12:12" x14ac:dyDescent="0.3">
      <c r="L46481" s="41"/>
    </row>
    <row r="46482" spans="12:12" x14ac:dyDescent="0.3">
      <c r="L46482" s="41"/>
    </row>
    <row r="46483" spans="12:12" x14ac:dyDescent="0.3">
      <c r="L46483" s="41"/>
    </row>
    <row r="46484" spans="12:12" x14ac:dyDescent="0.3">
      <c r="L46484" s="41"/>
    </row>
    <row r="46485" spans="12:12" x14ac:dyDescent="0.3">
      <c r="L46485" s="41"/>
    </row>
    <row r="46486" spans="12:12" x14ac:dyDescent="0.3">
      <c r="L46486" s="41"/>
    </row>
    <row r="46487" spans="12:12" x14ac:dyDescent="0.3">
      <c r="L46487" s="41"/>
    </row>
    <row r="46488" spans="12:12" x14ac:dyDescent="0.3">
      <c r="L46488" s="41"/>
    </row>
    <row r="46489" spans="12:12" x14ac:dyDescent="0.3">
      <c r="L46489" s="41"/>
    </row>
    <row r="46490" spans="12:12" x14ac:dyDescent="0.3">
      <c r="L46490" s="41"/>
    </row>
    <row r="46491" spans="12:12" x14ac:dyDescent="0.3">
      <c r="L46491" s="41"/>
    </row>
    <row r="46492" spans="12:12" x14ac:dyDescent="0.3">
      <c r="L46492" s="41"/>
    </row>
    <row r="46493" spans="12:12" x14ac:dyDescent="0.3">
      <c r="L46493" s="41"/>
    </row>
    <row r="46494" spans="12:12" x14ac:dyDescent="0.3">
      <c r="L46494" s="41"/>
    </row>
    <row r="46495" spans="12:12" x14ac:dyDescent="0.3">
      <c r="L46495" s="41"/>
    </row>
    <row r="46496" spans="12:12" x14ac:dyDescent="0.3">
      <c r="L46496" s="41"/>
    </row>
    <row r="46497" spans="12:12" x14ac:dyDescent="0.3">
      <c r="L46497" s="41"/>
    </row>
    <row r="46498" spans="12:12" x14ac:dyDescent="0.3">
      <c r="L46498" s="41"/>
    </row>
    <row r="46499" spans="12:12" x14ac:dyDescent="0.3">
      <c r="L46499" s="41"/>
    </row>
    <row r="46500" spans="12:12" x14ac:dyDescent="0.3">
      <c r="L46500" s="41"/>
    </row>
    <row r="46501" spans="12:12" x14ac:dyDescent="0.3">
      <c r="L46501" s="41"/>
    </row>
    <row r="46502" spans="12:12" x14ac:dyDescent="0.3">
      <c r="L46502" s="41"/>
    </row>
    <row r="46503" spans="12:12" x14ac:dyDescent="0.3">
      <c r="L46503" s="41"/>
    </row>
    <row r="46504" spans="12:12" x14ac:dyDescent="0.3">
      <c r="L46504" s="41"/>
    </row>
    <row r="46505" spans="12:12" x14ac:dyDescent="0.3">
      <c r="L46505" s="41"/>
    </row>
    <row r="46506" spans="12:12" x14ac:dyDescent="0.3">
      <c r="L46506" s="41"/>
    </row>
    <row r="46507" spans="12:12" x14ac:dyDescent="0.3">
      <c r="L46507" s="41"/>
    </row>
    <row r="46508" spans="12:12" x14ac:dyDescent="0.3">
      <c r="L46508" s="41"/>
    </row>
    <row r="46509" spans="12:12" x14ac:dyDescent="0.3">
      <c r="L46509" s="41"/>
    </row>
    <row r="46510" spans="12:12" x14ac:dyDescent="0.3">
      <c r="L46510" s="41"/>
    </row>
    <row r="46511" spans="12:12" x14ac:dyDescent="0.3">
      <c r="L46511" s="41"/>
    </row>
    <row r="46512" spans="12:12" x14ac:dyDescent="0.3">
      <c r="L46512" s="41"/>
    </row>
    <row r="46513" spans="12:12" x14ac:dyDescent="0.3">
      <c r="L46513" s="41"/>
    </row>
    <row r="46514" spans="12:12" x14ac:dyDescent="0.3">
      <c r="L46514" s="41"/>
    </row>
    <row r="46515" spans="12:12" x14ac:dyDescent="0.3">
      <c r="L46515" s="41"/>
    </row>
    <row r="46516" spans="12:12" x14ac:dyDescent="0.3">
      <c r="L46516" s="41"/>
    </row>
    <row r="46517" spans="12:12" x14ac:dyDescent="0.3">
      <c r="L46517" s="41"/>
    </row>
    <row r="46518" spans="12:12" x14ac:dyDescent="0.3">
      <c r="L46518" s="41"/>
    </row>
    <row r="46519" spans="12:12" x14ac:dyDescent="0.3">
      <c r="L46519" s="41"/>
    </row>
    <row r="46520" spans="12:12" x14ac:dyDescent="0.3">
      <c r="L46520" s="41"/>
    </row>
    <row r="46521" spans="12:12" x14ac:dyDescent="0.3">
      <c r="L46521" s="41"/>
    </row>
    <row r="46522" spans="12:12" x14ac:dyDescent="0.3">
      <c r="L46522" s="41"/>
    </row>
    <row r="46523" spans="12:12" x14ac:dyDescent="0.3">
      <c r="L46523" s="41"/>
    </row>
    <row r="46524" spans="12:12" x14ac:dyDescent="0.3">
      <c r="L46524" s="41"/>
    </row>
    <row r="46525" spans="12:12" x14ac:dyDescent="0.3">
      <c r="L46525" s="41"/>
    </row>
    <row r="46526" spans="12:12" x14ac:dyDescent="0.3">
      <c r="L46526" s="41"/>
    </row>
    <row r="46527" spans="12:12" x14ac:dyDescent="0.3">
      <c r="L46527" s="41"/>
    </row>
    <row r="46528" spans="12:12" x14ac:dyDescent="0.3">
      <c r="L46528" s="41"/>
    </row>
    <row r="46529" spans="12:12" x14ac:dyDescent="0.3">
      <c r="L46529" s="41"/>
    </row>
    <row r="46530" spans="12:12" x14ac:dyDescent="0.3">
      <c r="L46530" s="41"/>
    </row>
    <row r="46531" spans="12:12" x14ac:dyDescent="0.3">
      <c r="L46531" s="41"/>
    </row>
    <row r="46532" spans="12:12" x14ac:dyDescent="0.3">
      <c r="L46532" s="41"/>
    </row>
    <row r="46533" spans="12:12" x14ac:dyDescent="0.3">
      <c r="L46533" s="41"/>
    </row>
    <row r="46534" spans="12:12" x14ac:dyDescent="0.3">
      <c r="L46534" s="41"/>
    </row>
    <row r="46535" spans="12:12" x14ac:dyDescent="0.3">
      <c r="L46535" s="41"/>
    </row>
    <row r="46536" spans="12:12" x14ac:dyDescent="0.3">
      <c r="L46536" s="41"/>
    </row>
    <row r="46537" spans="12:12" x14ac:dyDescent="0.3">
      <c r="L46537" s="41"/>
    </row>
    <row r="46538" spans="12:12" x14ac:dyDescent="0.3">
      <c r="L46538" s="41"/>
    </row>
    <row r="46539" spans="12:12" x14ac:dyDescent="0.3">
      <c r="L46539" s="41"/>
    </row>
    <row r="46540" spans="12:12" x14ac:dyDescent="0.3">
      <c r="L46540" s="41"/>
    </row>
    <row r="46541" spans="12:12" x14ac:dyDescent="0.3">
      <c r="L46541" s="41"/>
    </row>
    <row r="46542" spans="12:12" x14ac:dyDescent="0.3">
      <c r="L46542" s="41"/>
    </row>
    <row r="46543" spans="12:12" x14ac:dyDescent="0.3">
      <c r="L46543" s="41"/>
    </row>
    <row r="46544" spans="12:12" x14ac:dyDescent="0.3">
      <c r="L46544" s="41"/>
    </row>
    <row r="46545" spans="12:12" x14ac:dyDescent="0.3">
      <c r="L46545" s="41"/>
    </row>
    <row r="46546" spans="12:12" x14ac:dyDescent="0.3">
      <c r="L46546" s="41"/>
    </row>
    <row r="46547" spans="12:12" x14ac:dyDescent="0.3">
      <c r="L46547" s="41"/>
    </row>
    <row r="46548" spans="12:12" x14ac:dyDescent="0.3">
      <c r="L46548" s="41"/>
    </row>
    <row r="46549" spans="12:12" x14ac:dyDescent="0.3">
      <c r="L46549" s="41"/>
    </row>
    <row r="46550" spans="12:12" x14ac:dyDescent="0.3">
      <c r="L46550" s="41"/>
    </row>
    <row r="46551" spans="12:12" x14ac:dyDescent="0.3">
      <c r="L46551" s="41"/>
    </row>
    <row r="46552" spans="12:12" x14ac:dyDescent="0.3">
      <c r="L46552" s="41"/>
    </row>
    <row r="46553" spans="12:12" x14ac:dyDescent="0.3">
      <c r="L46553" s="41"/>
    </row>
    <row r="46554" spans="12:12" x14ac:dyDescent="0.3">
      <c r="L46554" s="41"/>
    </row>
    <row r="46555" spans="12:12" x14ac:dyDescent="0.3">
      <c r="L46555" s="41"/>
    </row>
    <row r="46556" spans="12:12" x14ac:dyDescent="0.3">
      <c r="L46556" s="41"/>
    </row>
    <row r="46557" spans="12:12" x14ac:dyDescent="0.3">
      <c r="L46557" s="41"/>
    </row>
    <row r="46558" spans="12:12" x14ac:dyDescent="0.3">
      <c r="L46558" s="41"/>
    </row>
    <row r="46559" spans="12:12" x14ac:dyDescent="0.3">
      <c r="L46559" s="41"/>
    </row>
    <row r="46560" spans="12:12" x14ac:dyDescent="0.3">
      <c r="L46560" s="41"/>
    </row>
    <row r="46561" spans="12:12" x14ac:dyDescent="0.3">
      <c r="L46561" s="41"/>
    </row>
    <row r="46562" spans="12:12" x14ac:dyDescent="0.3">
      <c r="L46562" s="41"/>
    </row>
    <row r="46563" spans="12:12" x14ac:dyDescent="0.3">
      <c r="L46563" s="41"/>
    </row>
    <row r="46564" spans="12:12" x14ac:dyDescent="0.3">
      <c r="L46564" s="41"/>
    </row>
    <row r="46565" spans="12:12" x14ac:dyDescent="0.3">
      <c r="L46565" s="41"/>
    </row>
    <row r="46566" spans="12:12" x14ac:dyDescent="0.3">
      <c r="L46566" s="41"/>
    </row>
    <row r="46567" spans="12:12" x14ac:dyDescent="0.3">
      <c r="L46567" s="41"/>
    </row>
    <row r="46568" spans="12:12" x14ac:dyDescent="0.3">
      <c r="L46568" s="41"/>
    </row>
    <row r="46569" spans="12:12" x14ac:dyDescent="0.3">
      <c r="L46569" s="41"/>
    </row>
    <row r="46570" spans="12:12" x14ac:dyDescent="0.3">
      <c r="L46570" s="41"/>
    </row>
    <row r="46571" spans="12:12" x14ac:dyDescent="0.3">
      <c r="L46571" s="41"/>
    </row>
    <row r="46572" spans="12:12" x14ac:dyDescent="0.3">
      <c r="L46572" s="41"/>
    </row>
    <row r="46573" spans="12:12" x14ac:dyDescent="0.3">
      <c r="L46573" s="41"/>
    </row>
    <row r="46574" spans="12:12" x14ac:dyDescent="0.3">
      <c r="L46574" s="41"/>
    </row>
    <row r="46575" spans="12:12" x14ac:dyDescent="0.3">
      <c r="L46575" s="41"/>
    </row>
    <row r="46576" spans="12:12" x14ac:dyDescent="0.3">
      <c r="L46576" s="41"/>
    </row>
    <row r="46577" spans="12:12" x14ac:dyDescent="0.3">
      <c r="L46577" s="41"/>
    </row>
    <row r="46578" spans="12:12" x14ac:dyDescent="0.3">
      <c r="L46578" s="41"/>
    </row>
    <row r="46579" spans="12:12" x14ac:dyDescent="0.3">
      <c r="L46579" s="41"/>
    </row>
    <row r="46580" spans="12:12" x14ac:dyDescent="0.3">
      <c r="L46580" s="41"/>
    </row>
    <row r="46581" spans="12:12" x14ac:dyDescent="0.3">
      <c r="L46581" s="41"/>
    </row>
    <row r="46582" spans="12:12" x14ac:dyDescent="0.3">
      <c r="L46582" s="41"/>
    </row>
    <row r="46583" spans="12:12" x14ac:dyDescent="0.3">
      <c r="L46583" s="41"/>
    </row>
    <row r="46584" spans="12:12" x14ac:dyDescent="0.3">
      <c r="L46584" s="41"/>
    </row>
    <row r="46585" spans="12:12" x14ac:dyDescent="0.3">
      <c r="L46585" s="41"/>
    </row>
    <row r="46586" spans="12:12" x14ac:dyDescent="0.3">
      <c r="L46586" s="41"/>
    </row>
    <row r="46587" spans="12:12" x14ac:dyDescent="0.3">
      <c r="L46587" s="41"/>
    </row>
    <row r="46588" spans="12:12" x14ac:dyDescent="0.3">
      <c r="L46588" s="41"/>
    </row>
    <row r="46589" spans="12:12" x14ac:dyDescent="0.3">
      <c r="L46589" s="41"/>
    </row>
    <row r="46590" spans="12:12" x14ac:dyDescent="0.3">
      <c r="L46590" s="41"/>
    </row>
    <row r="46591" spans="12:12" x14ac:dyDescent="0.3">
      <c r="L46591" s="41"/>
    </row>
    <row r="46592" spans="12:12" x14ac:dyDescent="0.3">
      <c r="L46592" s="41"/>
    </row>
    <row r="46593" spans="12:12" x14ac:dyDescent="0.3">
      <c r="L46593" s="41"/>
    </row>
    <row r="46594" spans="12:12" x14ac:dyDescent="0.3">
      <c r="L46594" s="41"/>
    </row>
    <row r="46595" spans="12:12" x14ac:dyDescent="0.3">
      <c r="L46595" s="41"/>
    </row>
    <row r="46596" spans="12:12" x14ac:dyDescent="0.3">
      <c r="L46596" s="41"/>
    </row>
    <row r="46597" spans="12:12" x14ac:dyDescent="0.3">
      <c r="L46597" s="41"/>
    </row>
    <row r="46598" spans="12:12" x14ac:dyDescent="0.3">
      <c r="L46598" s="41"/>
    </row>
    <row r="46599" spans="12:12" x14ac:dyDescent="0.3">
      <c r="L46599" s="41"/>
    </row>
    <row r="46600" spans="12:12" x14ac:dyDescent="0.3">
      <c r="L46600" s="41"/>
    </row>
    <row r="46601" spans="12:12" x14ac:dyDescent="0.3">
      <c r="L46601" s="41"/>
    </row>
    <row r="46602" spans="12:12" x14ac:dyDescent="0.3">
      <c r="L46602" s="41"/>
    </row>
    <row r="46603" spans="12:12" x14ac:dyDescent="0.3">
      <c r="L46603" s="41"/>
    </row>
    <row r="46604" spans="12:12" x14ac:dyDescent="0.3">
      <c r="L46604" s="41"/>
    </row>
    <row r="46605" spans="12:12" x14ac:dyDescent="0.3">
      <c r="L46605" s="41"/>
    </row>
    <row r="46606" spans="12:12" x14ac:dyDescent="0.3">
      <c r="L46606" s="41"/>
    </row>
    <row r="46607" spans="12:12" x14ac:dyDescent="0.3">
      <c r="L46607" s="41"/>
    </row>
    <row r="46608" spans="12:12" x14ac:dyDescent="0.3">
      <c r="L46608" s="41"/>
    </row>
    <row r="46609" spans="12:12" x14ac:dyDescent="0.3">
      <c r="L46609" s="41"/>
    </row>
    <row r="46610" spans="12:12" x14ac:dyDescent="0.3">
      <c r="L46610" s="41"/>
    </row>
    <row r="46611" spans="12:12" x14ac:dyDescent="0.3">
      <c r="L46611" s="41"/>
    </row>
    <row r="46612" spans="12:12" x14ac:dyDescent="0.3">
      <c r="L46612" s="41"/>
    </row>
    <row r="46613" spans="12:12" x14ac:dyDescent="0.3">
      <c r="L46613" s="41"/>
    </row>
    <row r="46614" spans="12:12" x14ac:dyDescent="0.3">
      <c r="L46614" s="41"/>
    </row>
    <row r="46615" spans="12:12" x14ac:dyDescent="0.3">
      <c r="L46615" s="41"/>
    </row>
    <row r="46616" spans="12:12" x14ac:dyDescent="0.3">
      <c r="L46616" s="41"/>
    </row>
    <row r="46617" spans="12:12" x14ac:dyDescent="0.3">
      <c r="L46617" s="41"/>
    </row>
    <row r="46618" spans="12:12" x14ac:dyDescent="0.3">
      <c r="L46618" s="41"/>
    </row>
    <row r="46619" spans="12:12" x14ac:dyDescent="0.3">
      <c r="L46619" s="41"/>
    </row>
    <row r="46620" spans="12:12" x14ac:dyDescent="0.3">
      <c r="L46620" s="41"/>
    </row>
    <row r="46621" spans="12:12" x14ac:dyDescent="0.3">
      <c r="L46621" s="41"/>
    </row>
    <row r="46622" spans="12:12" x14ac:dyDescent="0.3">
      <c r="L46622" s="41"/>
    </row>
    <row r="46623" spans="12:12" x14ac:dyDescent="0.3">
      <c r="L46623" s="41"/>
    </row>
    <row r="46624" spans="12:12" x14ac:dyDescent="0.3">
      <c r="L46624" s="41"/>
    </row>
    <row r="46625" spans="12:12" x14ac:dyDescent="0.3">
      <c r="L46625" s="41"/>
    </row>
    <row r="46626" spans="12:12" x14ac:dyDescent="0.3">
      <c r="L46626" s="41"/>
    </row>
    <row r="46627" spans="12:12" x14ac:dyDescent="0.3">
      <c r="L46627" s="41"/>
    </row>
    <row r="46628" spans="12:12" x14ac:dyDescent="0.3">
      <c r="L46628" s="41"/>
    </row>
    <row r="46629" spans="12:12" x14ac:dyDescent="0.3">
      <c r="L46629" s="41"/>
    </row>
    <row r="46630" spans="12:12" x14ac:dyDescent="0.3">
      <c r="L46630" s="41"/>
    </row>
    <row r="46631" spans="12:12" x14ac:dyDescent="0.3">
      <c r="L46631" s="41"/>
    </row>
    <row r="46632" spans="12:12" x14ac:dyDescent="0.3">
      <c r="L46632" s="41"/>
    </row>
    <row r="46633" spans="12:12" x14ac:dyDescent="0.3">
      <c r="L46633" s="41"/>
    </row>
    <row r="46634" spans="12:12" x14ac:dyDescent="0.3">
      <c r="L46634" s="41"/>
    </row>
    <row r="46635" spans="12:12" x14ac:dyDescent="0.3">
      <c r="L46635" s="41"/>
    </row>
    <row r="46636" spans="12:12" x14ac:dyDescent="0.3">
      <c r="L46636" s="41"/>
    </row>
    <row r="46637" spans="12:12" x14ac:dyDescent="0.3">
      <c r="L46637" s="41"/>
    </row>
    <row r="46638" spans="12:12" x14ac:dyDescent="0.3">
      <c r="L46638" s="41"/>
    </row>
    <row r="46639" spans="12:12" x14ac:dyDescent="0.3">
      <c r="L46639" s="41"/>
    </row>
    <row r="46640" spans="12:12" x14ac:dyDescent="0.3">
      <c r="L46640" s="41"/>
    </row>
    <row r="46641" spans="12:12" x14ac:dyDescent="0.3">
      <c r="L46641" s="41"/>
    </row>
    <row r="46642" spans="12:12" x14ac:dyDescent="0.3">
      <c r="L46642" s="41"/>
    </row>
    <row r="46643" spans="12:12" x14ac:dyDescent="0.3">
      <c r="L46643" s="41"/>
    </row>
    <row r="46644" spans="12:12" x14ac:dyDescent="0.3">
      <c r="L46644" s="41"/>
    </row>
    <row r="46645" spans="12:12" x14ac:dyDescent="0.3">
      <c r="L46645" s="41"/>
    </row>
    <row r="46646" spans="12:12" x14ac:dyDescent="0.3">
      <c r="L46646" s="41"/>
    </row>
    <row r="46647" spans="12:12" x14ac:dyDescent="0.3">
      <c r="L46647" s="41"/>
    </row>
    <row r="46648" spans="12:12" x14ac:dyDescent="0.3">
      <c r="L46648" s="41"/>
    </row>
    <row r="46649" spans="12:12" x14ac:dyDescent="0.3">
      <c r="L46649" s="41"/>
    </row>
    <row r="46650" spans="12:12" x14ac:dyDescent="0.3">
      <c r="L46650" s="41"/>
    </row>
    <row r="46651" spans="12:12" x14ac:dyDescent="0.3">
      <c r="L46651" s="41"/>
    </row>
    <row r="46652" spans="12:12" x14ac:dyDescent="0.3">
      <c r="L46652" s="41"/>
    </row>
    <row r="46653" spans="12:12" x14ac:dyDescent="0.3">
      <c r="L46653" s="41"/>
    </row>
    <row r="46654" spans="12:12" x14ac:dyDescent="0.3">
      <c r="L46654" s="41"/>
    </row>
    <row r="46655" spans="12:12" x14ac:dyDescent="0.3">
      <c r="L46655" s="41"/>
    </row>
    <row r="46656" spans="12:12" x14ac:dyDescent="0.3">
      <c r="L46656" s="41"/>
    </row>
    <row r="46657" spans="12:12" x14ac:dyDescent="0.3">
      <c r="L46657" s="41"/>
    </row>
    <row r="46658" spans="12:12" x14ac:dyDescent="0.3">
      <c r="L46658" s="41"/>
    </row>
    <row r="46659" spans="12:12" x14ac:dyDescent="0.3">
      <c r="L46659" s="41"/>
    </row>
    <row r="46660" spans="12:12" x14ac:dyDescent="0.3">
      <c r="L46660" s="41"/>
    </row>
    <row r="46661" spans="12:12" x14ac:dyDescent="0.3">
      <c r="L46661" s="41"/>
    </row>
    <row r="46662" spans="12:12" x14ac:dyDescent="0.3">
      <c r="L46662" s="41"/>
    </row>
    <row r="46663" spans="12:12" x14ac:dyDescent="0.3">
      <c r="L46663" s="41"/>
    </row>
    <row r="46664" spans="12:12" x14ac:dyDescent="0.3">
      <c r="L46664" s="41"/>
    </row>
    <row r="46665" spans="12:12" x14ac:dyDescent="0.3">
      <c r="L46665" s="41"/>
    </row>
    <row r="46666" spans="12:12" x14ac:dyDescent="0.3">
      <c r="L46666" s="41"/>
    </row>
    <row r="46667" spans="12:12" x14ac:dyDescent="0.3">
      <c r="L46667" s="41"/>
    </row>
    <row r="46668" spans="12:12" x14ac:dyDescent="0.3">
      <c r="L46668" s="41"/>
    </row>
    <row r="46669" spans="12:12" x14ac:dyDescent="0.3">
      <c r="L46669" s="41"/>
    </row>
    <row r="46670" spans="12:12" x14ac:dyDescent="0.3">
      <c r="L46670" s="41"/>
    </row>
    <row r="46671" spans="12:12" x14ac:dyDescent="0.3">
      <c r="L46671" s="41"/>
    </row>
    <row r="46672" spans="12:12" x14ac:dyDescent="0.3">
      <c r="L46672" s="41"/>
    </row>
    <row r="46673" spans="12:12" x14ac:dyDescent="0.3">
      <c r="L46673" s="41"/>
    </row>
    <row r="46674" spans="12:12" x14ac:dyDescent="0.3">
      <c r="L46674" s="41"/>
    </row>
    <row r="46675" spans="12:12" x14ac:dyDescent="0.3">
      <c r="L46675" s="41"/>
    </row>
    <row r="46676" spans="12:12" x14ac:dyDescent="0.3">
      <c r="L46676" s="41"/>
    </row>
    <row r="46677" spans="12:12" x14ac:dyDescent="0.3">
      <c r="L46677" s="41"/>
    </row>
    <row r="46678" spans="12:12" x14ac:dyDescent="0.3">
      <c r="L46678" s="41"/>
    </row>
    <row r="46679" spans="12:12" x14ac:dyDescent="0.3">
      <c r="L46679" s="41"/>
    </row>
    <row r="46680" spans="12:12" x14ac:dyDescent="0.3">
      <c r="L46680" s="41"/>
    </row>
    <row r="46681" spans="12:12" x14ac:dyDescent="0.3">
      <c r="L46681" s="41"/>
    </row>
    <row r="46682" spans="12:12" x14ac:dyDescent="0.3">
      <c r="L46682" s="41"/>
    </row>
    <row r="46683" spans="12:12" x14ac:dyDescent="0.3">
      <c r="L46683" s="41"/>
    </row>
    <row r="46684" spans="12:12" x14ac:dyDescent="0.3">
      <c r="L46684" s="41"/>
    </row>
    <row r="46685" spans="12:12" x14ac:dyDescent="0.3">
      <c r="L46685" s="41"/>
    </row>
    <row r="46686" spans="12:12" x14ac:dyDescent="0.3">
      <c r="L46686" s="41"/>
    </row>
    <row r="46687" spans="12:12" x14ac:dyDescent="0.3">
      <c r="L46687" s="41"/>
    </row>
    <row r="46688" spans="12:12" x14ac:dyDescent="0.3">
      <c r="L46688" s="41"/>
    </row>
    <row r="46689" spans="12:12" x14ac:dyDescent="0.3">
      <c r="L46689" s="41"/>
    </row>
    <row r="46690" spans="12:12" x14ac:dyDescent="0.3">
      <c r="L46690" s="41"/>
    </row>
    <row r="46691" spans="12:12" x14ac:dyDescent="0.3">
      <c r="L46691" s="41"/>
    </row>
    <row r="46692" spans="12:12" x14ac:dyDescent="0.3">
      <c r="L46692" s="41"/>
    </row>
    <row r="46693" spans="12:12" x14ac:dyDescent="0.3">
      <c r="L46693" s="41"/>
    </row>
    <row r="46694" spans="12:12" x14ac:dyDescent="0.3">
      <c r="L46694" s="41"/>
    </row>
    <row r="46695" spans="12:12" x14ac:dyDescent="0.3">
      <c r="L46695" s="41"/>
    </row>
    <row r="46696" spans="12:12" x14ac:dyDescent="0.3">
      <c r="L46696" s="41"/>
    </row>
    <row r="46697" spans="12:12" x14ac:dyDescent="0.3">
      <c r="L46697" s="41"/>
    </row>
    <row r="46698" spans="12:12" x14ac:dyDescent="0.3">
      <c r="L46698" s="41"/>
    </row>
    <row r="46699" spans="12:12" x14ac:dyDescent="0.3">
      <c r="L46699" s="41"/>
    </row>
    <row r="46700" spans="12:12" x14ac:dyDescent="0.3">
      <c r="L46700" s="41"/>
    </row>
    <row r="46701" spans="12:12" x14ac:dyDescent="0.3">
      <c r="L46701" s="41"/>
    </row>
    <row r="46702" spans="12:12" x14ac:dyDescent="0.3">
      <c r="L46702" s="41"/>
    </row>
    <row r="46703" spans="12:12" x14ac:dyDescent="0.3">
      <c r="L46703" s="41"/>
    </row>
    <row r="46704" spans="12:12" x14ac:dyDescent="0.3">
      <c r="L46704" s="41"/>
    </row>
    <row r="46705" spans="12:12" x14ac:dyDescent="0.3">
      <c r="L46705" s="41"/>
    </row>
    <row r="46706" spans="12:12" x14ac:dyDescent="0.3">
      <c r="L46706" s="41"/>
    </row>
    <row r="46707" spans="12:12" x14ac:dyDescent="0.3">
      <c r="L46707" s="41"/>
    </row>
    <row r="46708" spans="12:12" x14ac:dyDescent="0.3">
      <c r="L46708" s="41"/>
    </row>
    <row r="46709" spans="12:12" x14ac:dyDescent="0.3">
      <c r="L46709" s="41"/>
    </row>
    <row r="46710" spans="12:12" x14ac:dyDescent="0.3">
      <c r="L46710" s="41"/>
    </row>
    <row r="46711" spans="12:12" x14ac:dyDescent="0.3">
      <c r="L46711" s="41"/>
    </row>
    <row r="46712" spans="12:12" x14ac:dyDescent="0.3">
      <c r="L46712" s="41"/>
    </row>
    <row r="46713" spans="12:12" x14ac:dyDescent="0.3">
      <c r="L46713" s="41"/>
    </row>
    <row r="46714" spans="12:12" x14ac:dyDescent="0.3">
      <c r="L46714" s="41"/>
    </row>
    <row r="46715" spans="12:12" x14ac:dyDescent="0.3">
      <c r="L46715" s="41"/>
    </row>
    <row r="46716" spans="12:12" x14ac:dyDescent="0.3">
      <c r="L46716" s="41"/>
    </row>
    <row r="46717" spans="12:12" x14ac:dyDescent="0.3">
      <c r="L46717" s="41"/>
    </row>
    <row r="46718" spans="12:12" x14ac:dyDescent="0.3">
      <c r="L46718" s="41"/>
    </row>
    <row r="46719" spans="12:12" x14ac:dyDescent="0.3">
      <c r="L46719" s="41"/>
    </row>
    <row r="46720" spans="12:12" x14ac:dyDescent="0.3">
      <c r="L46720" s="41"/>
    </row>
    <row r="46721" spans="12:12" x14ac:dyDescent="0.3">
      <c r="L46721" s="41"/>
    </row>
    <row r="46722" spans="12:12" x14ac:dyDescent="0.3">
      <c r="L46722" s="41"/>
    </row>
    <row r="46723" spans="12:12" x14ac:dyDescent="0.3">
      <c r="L46723" s="41"/>
    </row>
    <row r="46724" spans="12:12" x14ac:dyDescent="0.3">
      <c r="L46724" s="41"/>
    </row>
    <row r="46725" spans="12:12" x14ac:dyDescent="0.3">
      <c r="L46725" s="41"/>
    </row>
    <row r="46726" spans="12:12" x14ac:dyDescent="0.3">
      <c r="L46726" s="41"/>
    </row>
    <row r="46727" spans="12:12" x14ac:dyDescent="0.3">
      <c r="L46727" s="41"/>
    </row>
    <row r="46728" spans="12:12" x14ac:dyDescent="0.3">
      <c r="L46728" s="41"/>
    </row>
    <row r="46729" spans="12:12" x14ac:dyDescent="0.3">
      <c r="L46729" s="41"/>
    </row>
    <row r="46730" spans="12:12" x14ac:dyDescent="0.3">
      <c r="L46730" s="41"/>
    </row>
    <row r="46731" spans="12:12" x14ac:dyDescent="0.3">
      <c r="L46731" s="41"/>
    </row>
    <row r="46732" spans="12:12" x14ac:dyDescent="0.3">
      <c r="L46732" s="41"/>
    </row>
    <row r="46733" spans="12:12" x14ac:dyDescent="0.3">
      <c r="L46733" s="41"/>
    </row>
    <row r="46734" spans="12:12" x14ac:dyDescent="0.3">
      <c r="L46734" s="41"/>
    </row>
    <row r="46735" spans="12:12" x14ac:dyDescent="0.3">
      <c r="L46735" s="41"/>
    </row>
    <row r="46736" spans="12:12" x14ac:dyDescent="0.3">
      <c r="L46736" s="41"/>
    </row>
    <row r="46737" spans="12:12" x14ac:dyDescent="0.3">
      <c r="L46737" s="41"/>
    </row>
    <row r="46738" spans="12:12" x14ac:dyDescent="0.3">
      <c r="L46738" s="41"/>
    </row>
    <row r="46739" spans="12:12" x14ac:dyDescent="0.3">
      <c r="L46739" s="41"/>
    </row>
    <row r="46740" spans="12:12" x14ac:dyDescent="0.3">
      <c r="L46740" s="41"/>
    </row>
    <row r="46741" spans="12:12" x14ac:dyDescent="0.3">
      <c r="L46741" s="41"/>
    </row>
    <row r="46742" spans="12:12" x14ac:dyDescent="0.3">
      <c r="L46742" s="41"/>
    </row>
    <row r="46743" spans="12:12" x14ac:dyDescent="0.3">
      <c r="L46743" s="41"/>
    </row>
    <row r="46744" spans="12:12" x14ac:dyDescent="0.3">
      <c r="L46744" s="41"/>
    </row>
    <row r="46745" spans="12:12" x14ac:dyDescent="0.3">
      <c r="L46745" s="41"/>
    </row>
    <row r="46746" spans="12:12" x14ac:dyDescent="0.3">
      <c r="L46746" s="41"/>
    </row>
    <row r="46747" spans="12:12" x14ac:dyDescent="0.3">
      <c r="L46747" s="41"/>
    </row>
    <row r="46748" spans="12:12" x14ac:dyDescent="0.3">
      <c r="L46748" s="41"/>
    </row>
    <row r="46749" spans="12:12" x14ac:dyDescent="0.3">
      <c r="L46749" s="41"/>
    </row>
    <row r="46750" spans="12:12" x14ac:dyDescent="0.3">
      <c r="L46750" s="41"/>
    </row>
    <row r="46751" spans="12:12" x14ac:dyDescent="0.3">
      <c r="L46751" s="41"/>
    </row>
    <row r="46752" spans="12:12" x14ac:dyDescent="0.3">
      <c r="L46752" s="41"/>
    </row>
    <row r="46753" spans="12:12" x14ac:dyDescent="0.3">
      <c r="L46753" s="41"/>
    </row>
    <row r="46754" spans="12:12" x14ac:dyDescent="0.3">
      <c r="L46754" s="41"/>
    </row>
    <row r="46755" spans="12:12" x14ac:dyDescent="0.3">
      <c r="L46755" s="41"/>
    </row>
    <row r="46756" spans="12:12" x14ac:dyDescent="0.3">
      <c r="L46756" s="41"/>
    </row>
    <row r="46757" spans="12:12" x14ac:dyDescent="0.3">
      <c r="L46757" s="41"/>
    </row>
    <row r="46758" spans="12:12" x14ac:dyDescent="0.3">
      <c r="L46758" s="41"/>
    </row>
    <row r="46759" spans="12:12" x14ac:dyDescent="0.3">
      <c r="L46759" s="41"/>
    </row>
    <row r="46760" spans="12:12" x14ac:dyDescent="0.3">
      <c r="L46760" s="41"/>
    </row>
    <row r="46761" spans="12:12" x14ac:dyDescent="0.3">
      <c r="L46761" s="41"/>
    </row>
    <row r="46762" spans="12:12" x14ac:dyDescent="0.3">
      <c r="L46762" s="41"/>
    </row>
    <row r="46763" spans="12:12" x14ac:dyDescent="0.3">
      <c r="L46763" s="41"/>
    </row>
    <row r="46764" spans="12:12" x14ac:dyDescent="0.3">
      <c r="L46764" s="41"/>
    </row>
    <row r="46765" spans="12:12" x14ac:dyDescent="0.3">
      <c r="L46765" s="41"/>
    </row>
    <row r="46766" spans="12:12" x14ac:dyDescent="0.3">
      <c r="L46766" s="41"/>
    </row>
    <row r="46767" spans="12:12" x14ac:dyDescent="0.3">
      <c r="L46767" s="41"/>
    </row>
    <row r="46768" spans="12:12" x14ac:dyDescent="0.3">
      <c r="L46768" s="41"/>
    </row>
    <row r="46769" spans="12:12" x14ac:dyDescent="0.3">
      <c r="L46769" s="41"/>
    </row>
    <row r="46770" spans="12:12" x14ac:dyDescent="0.3">
      <c r="L46770" s="41"/>
    </row>
    <row r="46771" spans="12:12" x14ac:dyDescent="0.3">
      <c r="L46771" s="41"/>
    </row>
    <row r="46772" spans="12:12" x14ac:dyDescent="0.3">
      <c r="L46772" s="41"/>
    </row>
    <row r="46773" spans="12:12" x14ac:dyDescent="0.3">
      <c r="L46773" s="41"/>
    </row>
    <row r="46774" spans="12:12" x14ac:dyDescent="0.3">
      <c r="L46774" s="41"/>
    </row>
    <row r="46775" spans="12:12" x14ac:dyDescent="0.3">
      <c r="L46775" s="41"/>
    </row>
    <row r="46776" spans="12:12" x14ac:dyDescent="0.3">
      <c r="L46776" s="41"/>
    </row>
    <row r="46777" spans="12:12" x14ac:dyDescent="0.3">
      <c r="L46777" s="41"/>
    </row>
    <row r="46778" spans="12:12" x14ac:dyDescent="0.3">
      <c r="L46778" s="41"/>
    </row>
    <row r="46779" spans="12:12" x14ac:dyDescent="0.3">
      <c r="L46779" s="41"/>
    </row>
    <row r="46780" spans="12:12" x14ac:dyDescent="0.3">
      <c r="L46780" s="41"/>
    </row>
    <row r="46781" spans="12:12" x14ac:dyDescent="0.3">
      <c r="L46781" s="41"/>
    </row>
    <row r="46782" spans="12:12" x14ac:dyDescent="0.3">
      <c r="L46782" s="41"/>
    </row>
    <row r="46783" spans="12:12" x14ac:dyDescent="0.3">
      <c r="L46783" s="41"/>
    </row>
    <row r="46784" spans="12:12" x14ac:dyDescent="0.3">
      <c r="L46784" s="41"/>
    </row>
    <row r="46785" spans="12:12" x14ac:dyDescent="0.3">
      <c r="L46785" s="41"/>
    </row>
    <row r="46786" spans="12:12" x14ac:dyDescent="0.3">
      <c r="L46786" s="41"/>
    </row>
    <row r="46787" spans="12:12" x14ac:dyDescent="0.3">
      <c r="L46787" s="41"/>
    </row>
    <row r="46788" spans="12:12" x14ac:dyDescent="0.3">
      <c r="L46788" s="41"/>
    </row>
    <row r="46789" spans="12:12" x14ac:dyDescent="0.3">
      <c r="L46789" s="41"/>
    </row>
    <row r="46790" spans="12:12" x14ac:dyDescent="0.3">
      <c r="L46790" s="41"/>
    </row>
    <row r="46791" spans="12:12" x14ac:dyDescent="0.3">
      <c r="L46791" s="41"/>
    </row>
    <row r="46792" spans="12:12" x14ac:dyDescent="0.3">
      <c r="L46792" s="41"/>
    </row>
    <row r="46793" spans="12:12" x14ac:dyDescent="0.3">
      <c r="L46793" s="41"/>
    </row>
    <row r="46794" spans="12:12" x14ac:dyDescent="0.3">
      <c r="L46794" s="41"/>
    </row>
    <row r="46795" spans="12:12" x14ac:dyDescent="0.3">
      <c r="L46795" s="41"/>
    </row>
    <row r="46796" spans="12:12" x14ac:dyDescent="0.3">
      <c r="L46796" s="41"/>
    </row>
    <row r="46797" spans="12:12" x14ac:dyDescent="0.3">
      <c r="L46797" s="41"/>
    </row>
    <row r="46798" spans="12:12" x14ac:dyDescent="0.3">
      <c r="L46798" s="41"/>
    </row>
    <row r="46799" spans="12:12" x14ac:dyDescent="0.3">
      <c r="L46799" s="41"/>
    </row>
    <row r="46800" spans="12:12" x14ac:dyDescent="0.3">
      <c r="L46800" s="41"/>
    </row>
    <row r="46801" spans="12:12" x14ac:dyDescent="0.3">
      <c r="L46801" s="41"/>
    </row>
    <row r="46802" spans="12:12" x14ac:dyDescent="0.3">
      <c r="L46802" s="41"/>
    </row>
    <row r="46803" spans="12:12" x14ac:dyDescent="0.3">
      <c r="L46803" s="41"/>
    </row>
    <row r="46804" spans="12:12" x14ac:dyDescent="0.3">
      <c r="L46804" s="41"/>
    </row>
    <row r="46805" spans="12:12" x14ac:dyDescent="0.3">
      <c r="L46805" s="41"/>
    </row>
    <row r="46806" spans="12:12" x14ac:dyDescent="0.3">
      <c r="L46806" s="41"/>
    </row>
    <row r="46807" spans="12:12" x14ac:dyDescent="0.3">
      <c r="L46807" s="41"/>
    </row>
    <row r="46808" spans="12:12" x14ac:dyDescent="0.3">
      <c r="L46808" s="41"/>
    </row>
    <row r="46809" spans="12:12" x14ac:dyDescent="0.3">
      <c r="L46809" s="41"/>
    </row>
    <row r="46810" spans="12:12" x14ac:dyDescent="0.3">
      <c r="L46810" s="41"/>
    </row>
    <row r="46811" spans="12:12" x14ac:dyDescent="0.3">
      <c r="L46811" s="41"/>
    </row>
    <row r="46812" spans="12:12" x14ac:dyDescent="0.3">
      <c r="L46812" s="41"/>
    </row>
    <row r="46813" spans="12:12" x14ac:dyDescent="0.3">
      <c r="L46813" s="41"/>
    </row>
    <row r="46814" spans="12:12" x14ac:dyDescent="0.3">
      <c r="L46814" s="41"/>
    </row>
    <row r="46815" spans="12:12" x14ac:dyDescent="0.3">
      <c r="L46815" s="41"/>
    </row>
    <row r="46816" spans="12:12" x14ac:dyDescent="0.3">
      <c r="L46816" s="41"/>
    </row>
    <row r="46817" spans="12:12" x14ac:dyDescent="0.3">
      <c r="L46817" s="41"/>
    </row>
    <row r="46818" spans="12:12" x14ac:dyDescent="0.3">
      <c r="L46818" s="41"/>
    </row>
    <row r="46819" spans="12:12" x14ac:dyDescent="0.3">
      <c r="L46819" s="41"/>
    </row>
    <row r="46820" spans="12:12" x14ac:dyDescent="0.3">
      <c r="L46820" s="41"/>
    </row>
    <row r="46821" spans="12:12" x14ac:dyDescent="0.3">
      <c r="L46821" s="41"/>
    </row>
    <row r="46822" spans="12:12" x14ac:dyDescent="0.3">
      <c r="L46822" s="41"/>
    </row>
    <row r="46823" spans="12:12" x14ac:dyDescent="0.3">
      <c r="L46823" s="41"/>
    </row>
    <row r="46824" spans="12:12" x14ac:dyDescent="0.3">
      <c r="L46824" s="41"/>
    </row>
    <row r="46825" spans="12:12" x14ac:dyDescent="0.3">
      <c r="L46825" s="41"/>
    </row>
    <row r="46826" spans="12:12" x14ac:dyDescent="0.3">
      <c r="L46826" s="41"/>
    </row>
    <row r="46827" spans="12:12" x14ac:dyDescent="0.3">
      <c r="L46827" s="41"/>
    </row>
    <row r="46828" spans="12:12" x14ac:dyDescent="0.3">
      <c r="L46828" s="41"/>
    </row>
    <row r="46829" spans="12:12" x14ac:dyDescent="0.3">
      <c r="L46829" s="41"/>
    </row>
    <row r="46830" spans="12:12" x14ac:dyDescent="0.3">
      <c r="L46830" s="41"/>
    </row>
    <row r="46831" spans="12:12" x14ac:dyDescent="0.3">
      <c r="L46831" s="41"/>
    </row>
    <row r="46832" spans="12:12" x14ac:dyDescent="0.3">
      <c r="L46832" s="41"/>
    </row>
    <row r="46833" spans="12:12" x14ac:dyDescent="0.3">
      <c r="L46833" s="41"/>
    </row>
    <row r="46834" spans="12:12" x14ac:dyDescent="0.3">
      <c r="L46834" s="41"/>
    </row>
    <row r="46835" spans="12:12" x14ac:dyDescent="0.3">
      <c r="L46835" s="41"/>
    </row>
    <row r="46836" spans="12:12" x14ac:dyDescent="0.3">
      <c r="L46836" s="41"/>
    </row>
    <row r="46837" spans="12:12" x14ac:dyDescent="0.3">
      <c r="L46837" s="41"/>
    </row>
    <row r="46838" spans="12:12" x14ac:dyDescent="0.3">
      <c r="L46838" s="41"/>
    </row>
    <row r="46839" spans="12:12" x14ac:dyDescent="0.3">
      <c r="L46839" s="41"/>
    </row>
    <row r="46840" spans="12:12" x14ac:dyDescent="0.3">
      <c r="L46840" s="41"/>
    </row>
    <row r="46841" spans="12:12" x14ac:dyDescent="0.3">
      <c r="L46841" s="41"/>
    </row>
    <row r="46842" spans="12:12" x14ac:dyDescent="0.3">
      <c r="L46842" s="41"/>
    </row>
    <row r="46843" spans="12:12" x14ac:dyDescent="0.3">
      <c r="L46843" s="41"/>
    </row>
    <row r="46844" spans="12:12" x14ac:dyDescent="0.3">
      <c r="L46844" s="41"/>
    </row>
    <row r="46845" spans="12:12" x14ac:dyDescent="0.3">
      <c r="L46845" s="41"/>
    </row>
    <row r="46846" spans="12:12" x14ac:dyDescent="0.3">
      <c r="L46846" s="41"/>
    </row>
    <row r="46847" spans="12:12" x14ac:dyDescent="0.3">
      <c r="L46847" s="41"/>
    </row>
    <row r="46848" spans="12:12" x14ac:dyDescent="0.3">
      <c r="L46848" s="41"/>
    </row>
    <row r="46849" spans="12:12" x14ac:dyDescent="0.3">
      <c r="L46849" s="41"/>
    </row>
    <row r="46850" spans="12:12" x14ac:dyDescent="0.3">
      <c r="L46850" s="41"/>
    </row>
    <row r="46851" spans="12:12" x14ac:dyDescent="0.3">
      <c r="L46851" s="41"/>
    </row>
    <row r="46852" spans="12:12" x14ac:dyDescent="0.3">
      <c r="L46852" s="41"/>
    </row>
    <row r="46853" spans="12:12" x14ac:dyDescent="0.3">
      <c r="L46853" s="41"/>
    </row>
    <row r="46854" spans="12:12" x14ac:dyDescent="0.3">
      <c r="L46854" s="41"/>
    </row>
    <row r="46855" spans="12:12" x14ac:dyDescent="0.3">
      <c r="L46855" s="41"/>
    </row>
    <row r="46856" spans="12:12" x14ac:dyDescent="0.3">
      <c r="L46856" s="41"/>
    </row>
    <row r="46857" spans="12:12" x14ac:dyDescent="0.3">
      <c r="L46857" s="41"/>
    </row>
    <row r="46858" spans="12:12" x14ac:dyDescent="0.3">
      <c r="L46858" s="41"/>
    </row>
    <row r="46859" spans="12:12" x14ac:dyDescent="0.3">
      <c r="L46859" s="41"/>
    </row>
    <row r="46860" spans="12:12" x14ac:dyDescent="0.3">
      <c r="L46860" s="41"/>
    </row>
    <row r="46861" spans="12:12" x14ac:dyDescent="0.3">
      <c r="L46861" s="41"/>
    </row>
    <row r="46862" spans="12:12" x14ac:dyDescent="0.3">
      <c r="L46862" s="41"/>
    </row>
    <row r="46863" spans="12:12" x14ac:dyDescent="0.3">
      <c r="L46863" s="41"/>
    </row>
    <row r="46864" spans="12:12" x14ac:dyDescent="0.3">
      <c r="L46864" s="41"/>
    </row>
    <row r="46865" spans="12:12" x14ac:dyDescent="0.3">
      <c r="L46865" s="41"/>
    </row>
    <row r="46866" spans="12:12" x14ac:dyDescent="0.3">
      <c r="L46866" s="41"/>
    </row>
    <row r="46867" spans="12:12" x14ac:dyDescent="0.3">
      <c r="L46867" s="41"/>
    </row>
    <row r="46868" spans="12:12" x14ac:dyDescent="0.3">
      <c r="L46868" s="41"/>
    </row>
    <row r="46869" spans="12:12" x14ac:dyDescent="0.3">
      <c r="L46869" s="41"/>
    </row>
    <row r="46870" spans="12:12" x14ac:dyDescent="0.3">
      <c r="L46870" s="41"/>
    </row>
    <row r="46871" spans="12:12" x14ac:dyDescent="0.3">
      <c r="L46871" s="41"/>
    </row>
    <row r="46872" spans="12:12" x14ac:dyDescent="0.3">
      <c r="L46872" s="41"/>
    </row>
    <row r="46873" spans="12:12" x14ac:dyDescent="0.3">
      <c r="L46873" s="41"/>
    </row>
    <row r="46874" spans="12:12" x14ac:dyDescent="0.3">
      <c r="L46874" s="41"/>
    </row>
    <row r="46875" spans="12:12" x14ac:dyDescent="0.3">
      <c r="L46875" s="41"/>
    </row>
    <row r="46876" spans="12:12" x14ac:dyDescent="0.3">
      <c r="L46876" s="41"/>
    </row>
    <row r="46877" spans="12:12" x14ac:dyDescent="0.3">
      <c r="L46877" s="41"/>
    </row>
    <row r="46878" spans="12:12" x14ac:dyDescent="0.3">
      <c r="L46878" s="41"/>
    </row>
    <row r="46879" spans="12:12" x14ac:dyDescent="0.3">
      <c r="L46879" s="41"/>
    </row>
    <row r="46880" spans="12:12" x14ac:dyDescent="0.3">
      <c r="L46880" s="41"/>
    </row>
    <row r="46881" spans="12:12" x14ac:dyDescent="0.3">
      <c r="L46881" s="41"/>
    </row>
    <row r="46882" spans="12:12" x14ac:dyDescent="0.3">
      <c r="L46882" s="41"/>
    </row>
    <row r="46883" spans="12:12" x14ac:dyDescent="0.3">
      <c r="L46883" s="41"/>
    </row>
    <row r="46884" spans="12:12" x14ac:dyDescent="0.3">
      <c r="L46884" s="41"/>
    </row>
    <row r="46885" spans="12:12" x14ac:dyDescent="0.3">
      <c r="L46885" s="41"/>
    </row>
    <row r="46886" spans="12:12" x14ac:dyDescent="0.3">
      <c r="L46886" s="41"/>
    </row>
    <row r="46887" spans="12:12" x14ac:dyDescent="0.3">
      <c r="L46887" s="41"/>
    </row>
    <row r="46888" spans="12:12" x14ac:dyDescent="0.3">
      <c r="L46888" s="41"/>
    </row>
    <row r="46889" spans="12:12" x14ac:dyDescent="0.3">
      <c r="L46889" s="41"/>
    </row>
    <row r="46890" spans="12:12" x14ac:dyDescent="0.3">
      <c r="L46890" s="41"/>
    </row>
    <row r="46891" spans="12:12" x14ac:dyDescent="0.3">
      <c r="L46891" s="41"/>
    </row>
    <row r="46892" spans="12:12" x14ac:dyDescent="0.3">
      <c r="L46892" s="41"/>
    </row>
    <row r="46893" spans="12:12" x14ac:dyDescent="0.3">
      <c r="L46893" s="41"/>
    </row>
    <row r="46894" spans="12:12" x14ac:dyDescent="0.3">
      <c r="L46894" s="41"/>
    </row>
    <row r="46895" spans="12:12" x14ac:dyDescent="0.3">
      <c r="L46895" s="41"/>
    </row>
    <row r="46896" spans="12:12" x14ac:dyDescent="0.3">
      <c r="L46896" s="41"/>
    </row>
    <row r="46897" spans="12:12" x14ac:dyDescent="0.3">
      <c r="L46897" s="41"/>
    </row>
    <row r="46898" spans="12:12" x14ac:dyDescent="0.3">
      <c r="L46898" s="41"/>
    </row>
    <row r="46899" spans="12:12" x14ac:dyDescent="0.3">
      <c r="L46899" s="41"/>
    </row>
    <row r="46900" spans="12:12" x14ac:dyDescent="0.3">
      <c r="L46900" s="41"/>
    </row>
    <row r="46901" spans="12:12" x14ac:dyDescent="0.3">
      <c r="L46901" s="41"/>
    </row>
    <row r="46902" spans="12:12" x14ac:dyDescent="0.3">
      <c r="L46902" s="41"/>
    </row>
    <row r="46903" spans="12:12" x14ac:dyDescent="0.3">
      <c r="L46903" s="41"/>
    </row>
    <row r="46904" spans="12:12" x14ac:dyDescent="0.3">
      <c r="L46904" s="41"/>
    </row>
    <row r="46905" spans="12:12" x14ac:dyDescent="0.3">
      <c r="L46905" s="41"/>
    </row>
    <row r="46906" spans="12:12" x14ac:dyDescent="0.3">
      <c r="L46906" s="41"/>
    </row>
    <row r="46907" spans="12:12" x14ac:dyDescent="0.3">
      <c r="L46907" s="41"/>
    </row>
    <row r="46908" spans="12:12" x14ac:dyDescent="0.3">
      <c r="L46908" s="41"/>
    </row>
    <row r="46909" spans="12:12" x14ac:dyDescent="0.3">
      <c r="L46909" s="41"/>
    </row>
    <row r="46910" spans="12:12" x14ac:dyDescent="0.3">
      <c r="L46910" s="41"/>
    </row>
    <row r="46911" spans="12:12" x14ac:dyDescent="0.3">
      <c r="L46911" s="41"/>
    </row>
    <row r="46912" spans="12:12" x14ac:dyDescent="0.3">
      <c r="L46912" s="41"/>
    </row>
    <row r="46913" spans="12:12" x14ac:dyDescent="0.3">
      <c r="L46913" s="41"/>
    </row>
    <row r="46914" spans="12:12" x14ac:dyDescent="0.3">
      <c r="L46914" s="41"/>
    </row>
    <row r="46915" spans="12:12" x14ac:dyDescent="0.3">
      <c r="L46915" s="41"/>
    </row>
    <row r="46916" spans="12:12" x14ac:dyDescent="0.3">
      <c r="L46916" s="41"/>
    </row>
    <row r="46917" spans="12:12" x14ac:dyDescent="0.3">
      <c r="L46917" s="41"/>
    </row>
    <row r="46918" spans="12:12" x14ac:dyDescent="0.3">
      <c r="L46918" s="41"/>
    </row>
    <row r="46919" spans="12:12" x14ac:dyDescent="0.3">
      <c r="L46919" s="41"/>
    </row>
    <row r="46920" spans="12:12" x14ac:dyDescent="0.3">
      <c r="L46920" s="41"/>
    </row>
    <row r="46921" spans="12:12" x14ac:dyDescent="0.3">
      <c r="L46921" s="41"/>
    </row>
    <row r="46922" spans="12:12" x14ac:dyDescent="0.3">
      <c r="L46922" s="41"/>
    </row>
    <row r="46923" spans="12:12" x14ac:dyDescent="0.3">
      <c r="L46923" s="41"/>
    </row>
    <row r="46924" spans="12:12" x14ac:dyDescent="0.3">
      <c r="L46924" s="41"/>
    </row>
    <row r="46925" spans="12:12" x14ac:dyDescent="0.3">
      <c r="L46925" s="41"/>
    </row>
    <row r="46926" spans="12:12" x14ac:dyDescent="0.3">
      <c r="L46926" s="41"/>
    </row>
    <row r="46927" spans="12:12" x14ac:dyDescent="0.3">
      <c r="L46927" s="41"/>
    </row>
    <row r="46928" spans="12:12" x14ac:dyDescent="0.3">
      <c r="L46928" s="41"/>
    </row>
    <row r="46929" spans="12:12" x14ac:dyDescent="0.3">
      <c r="L46929" s="41"/>
    </row>
    <row r="46930" spans="12:12" x14ac:dyDescent="0.3">
      <c r="L46930" s="41"/>
    </row>
    <row r="46931" spans="12:12" x14ac:dyDescent="0.3">
      <c r="L46931" s="41"/>
    </row>
    <row r="46932" spans="12:12" x14ac:dyDescent="0.3">
      <c r="L46932" s="41"/>
    </row>
    <row r="46933" spans="12:12" x14ac:dyDescent="0.3">
      <c r="L46933" s="41"/>
    </row>
    <row r="46934" spans="12:12" x14ac:dyDescent="0.3">
      <c r="L46934" s="41"/>
    </row>
    <row r="46935" spans="12:12" x14ac:dyDescent="0.3">
      <c r="L46935" s="41"/>
    </row>
    <row r="46936" spans="12:12" x14ac:dyDescent="0.3">
      <c r="L46936" s="41"/>
    </row>
    <row r="46937" spans="12:12" x14ac:dyDescent="0.3">
      <c r="L46937" s="41"/>
    </row>
    <row r="46938" spans="12:12" x14ac:dyDescent="0.3">
      <c r="L46938" s="41"/>
    </row>
    <row r="46939" spans="12:12" x14ac:dyDescent="0.3">
      <c r="L46939" s="41"/>
    </row>
    <row r="46940" spans="12:12" x14ac:dyDescent="0.3">
      <c r="L46940" s="41"/>
    </row>
    <row r="46941" spans="12:12" x14ac:dyDescent="0.3">
      <c r="L46941" s="41"/>
    </row>
    <row r="46942" spans="12:12" x14ac:dyDescent="0.3">
      <c r="L46942" s="41"/>
    </row>
    <row r="46943" spans="12:12" x14ac:dyDescent="0.3">
      <c r="L46943" s="41"/>
    </row>
    <row r="46944" spans="12:12" x14ac:dyDescent="0.3">
      <c r="L46944" s="41"/>
    </row>
    <row r="46945" spans="12:12" x14ac:dyDescent="0.3">
      <c r="L46945" s="41"/>
    </row>
    <row r="46946" spans="12:12" x14ac:dyDescent="0.3">
      <c r="L46946" s="41"/>
    </row>
    <row r="46947" spans="12:12" x14ac:dyDescent="0.3">
      <c r="L46947" s="41"/>
    </row>
    <row r="46948" spans="12:12" x14ac:dyDescent="0.3">
      <c r="L46948" s="41"/>
    </row>
    <row r="46949" spans="12:12" x14ac:dyDescent="0.3">
      <c r="L46949" s="41"/>
    </row>
    <row r="46950" spans="12:12" x14ac:dyDescent="0.3">
      <c r="L46950" s="41"/>
    </row>
    <row r="46951" spans="12:12" x14ac:dyDescent="0.3">
      <c r="L46951" s="41"/>
    </row>
    <row r="46952" spans="12:12" x14ac:dyDescent="0.3">
      <c r="L46952" s="41"/>
    </row>
    <row r="46953" spans="12:12" x14ac:dyDescent="0.3">
      <c r="L46953" s="41"/>
    </row>
    <row r="46954" spans="12:12" x14ac:dyDescent="0.3">
      <c r="L46954" s="41"/>
    </row>
    <row r="46955" spans="12:12" x14ac:dyDescent="0.3">
      <c r="L46955" s="41"/>
    </row>
    <row r="46956" spans="12:12" x14ac:dyDescent="0.3">
      <c r="L46956" s="41"/>
    </row>
    <row r="46957" spans="12:12" x14ac:dyDescent="0.3">
      <c r="L46957" s="41"/>
    </row>
    <row r="46958" spans="12:12" x14ac:dyDescent="0.3">
      <c r="L46958" s="41"/>
    </row>
    <row r="46959" spans="12:12" x14ac:dyDescent="0.3">
      <c r="L46959" s="41"/>
    </row>
    <row r="46960" spans="12:12" x14ac:dyDescent="0.3">
      <c r="L46960" s="41"/>
    </row>
    <row r="46961" spans="12:12" x14ac:dyDescent="0.3">
      <c r="L46961" s="41"/>
    </row>
    <row r="46962" spans="12:12" x14ac:dyDescent="0.3">
      <c r="L46962" s="41"/>
    </row>
    <row r="46963" spans="12:12" x14ac:dyDescent="0.3">
      <c r="L46963" s="41"/>
    </row>
    <row r="46964" spans="12:12" x14ac:dyDescent="0.3">
      <c r="L46964" s="41"/>
    </row>
    <row r="46965" spans="12:12" x14ac:dyDescent="0.3">
      <c r="L46965" s="41"/>
    </row>
    <row r="46966" spans="12:12" x14ac:dyDescent="0.3">
      <c r="L46966" s="41"/>
    </row>
    <row r="46967" spans="12:12" x14ac:dyDescent="0.3">
      <c r="L46967" s="41"/>
    </row>
    <row r="46968" spans="12:12" x14ac:dyDescent="0.3">
      <c r="L46968" s="41"/>
    </row>
    <row r="46969" spans="12:12" x14ac:dyDescent="0.3">
      <c r="L46969" s="41"/>
    </row>
    <row r="46970" spans="12:12" x14ac:dyDescent="0.3">
      <c r="L46970" s="41"/>
    </row>
    <row r="46971" spans="12:12" x14ac:dyDescent="0.3">
      <c r="L46971" s="41"/>
    </row>
    <row r="46972" spans="12:12" x14ac:dyDescent="0.3">
      <c r="L46972" s="41"/>
    </row>
    <row r="46973" spans="12:12" x14ac:dyDescent="0.3">
      <c r="L46973" s="41"/>
    </row>
    <row r="46974" spans="12:12" x14ac:dyDescent="0.3">
      <c r="L46974" s="41"/>
    </row>
    <row r="46975" spans="12:12" x14ac:dyDescent="0.3">
      <c r="L46975" s="41"/>
    </row>
    <row r="46976" spans="12:12" x14ac:dyDescent="0.3">
      <c r="L46976" s="41"/>
    </row>
    <row r="46977" spans="12:12" x14ac:dyDescent="0.3">
      <c r="L46977" s="41"/>
    </row>
    <row r="46978" spans="12:12" x14ac:dyDescent="0.3">
      <c r="L46978" s="41"/>
    </row>
    <row r="46979" spans="12:12" x14ac:dyDescent="0.3">
      <c r="L46979" s="41"/>
    </row>
    <row r="46980" spans="12:12" x14ac:dyDescent="0.3">
      <c r="L46980" s="41"/>
    </row>
    <row r="46981" spans="12:12" x14ac:dyDescent="0.3">
      <c r="L46981" s="41"/>
    </row>
    <row r="46982" spans="12:12" x14ac:dyDescent="0.3">
      <c r="L46982" s="41"/>
    </row>
    <row r="46983" spans="12:12" x14ac:dyDescent="0.3">
      <c r="L46983" s="41"/>
    </row>
    <row r="46984" spans="12:12" x14ac:dyDescent="0.3">
      <c r="L46984" s="41"/>
    </row>
    <row r="46985" spans="12:12" x14ac:dyDescent="0.3">
      <c r="L46985" s="41"/>
    </row>
    <row r="46986" spans="12:12" x14ac:dyDescent="0.3">
      <c r="L46986" s="41"/>
    </row>
    <row r="46987" spans="12:12" x14ac:dyDescent="0.3">
      <c r="L46987" s="41"/>
    </row>
    <row r="46988" spans="12:12" x14ac:dyDescent="0.3">
      <c r="L46988" s="41"/>
    </row>
    <row r="46989" spans="12:12" x14ac:dyDescent="0.3">
      <c r="L46989" s="41"/>
    </row>
    <row r="46990" spans="12:12" x14ac:dyDescent="0.3">
      <c r="L46990" s="41"/>
    </row>
    <row r="46991" spans="12:12" x14ac:dyDescent="0.3">
      <c r="L46991" s="41"/>
    </row>
    <row r="46992" spans="12:12" x14ac:dyDescent="0.3">
      <c r="L46992" s="41"/>
    </row>
    <row r="46993" spans="12:12" x14ac:dyDescent="0.3">
      <c r="L46993" s="41"/>
    </row>
    <row r="46994" spans="12:12" x14ac:dyDescent="0.3">
      <c r="L46994" s="41"/>
    </row>
    <row r="46995" spans="12:12" x14ac:dyDescent="0.3">
      <c r="L46995" s="41"/>
    </row>
    <row r="46996" spans="12:12" x14ac:dyDescent="0.3">
      <c r="L46996" s="41"/>
    </row>
    <row r="46997" spans="12:12" x14ac:dyDescent="0.3">
      <c r="L46997" s="41"/>
    </row>
    <row r="46998" spans="12:12" x14ac:dyDescent="0.3">
      <c r="L46998" s="41"/>
    </row>
    <row r="46999" spans="12:12" x14ac:dyDescent="0.3">
      <c r="L46999" s="41"/>
    </row>
    <row r="47000" spans="12:12" x14ac:dyDescent="0.3">
      <c r="L47000" s="41"/>
    </row>
    <row r="47001" spans="12:12" x14ac:dyDescent="0.3">
      <c r="L47001" s="41"/>
    </row>
    <row r="47002" spans="12:12" x14ac:dyDescent="0.3">
      <c r="L47002" s="41"/>
    </row>
    <row r="47003" spans="12:12" x14ac:dyDescent="0.3">
      <c r="L47003" s="41"/>
    </row>
    <row r="47004" spans="12:12" x14ac:dyDescent="0.3">
      <c r="L47004" s="41"/>
    </row>
    <row r="47005" spans="12:12" x14ac:dyDescent="0.3">
      <c r="L47005" s="41"/>
    </row>
    <row r="47006" spans="12:12" x14ac:dyDescent="0.3">
      <c r="L47006" s="41"/>
    </row>
    <row r="47007" spans="12:12" x14ac:dyDescent="0.3">
      <c r="L47007" s="41"/>
    </row>
    <row r="47008" spans="12:12" x14ac:dyDescent="0.3">
      <c r="L47008" s="41"/>
    </row>
    <row r="47009" spans="12:12" x14ac:dyDescent="0.3">
      <c r="L47009" s="41"/>
    </row>
    <row r="47010" spans="12:12" x14ac:dyDescent="0.3">
      <c r="L47010" s="41"/>
    </row>
    <row r="47011" spans="12:12" x14ac:dyDescent="0.3">
      <c r="L47011" s="41"/>
    </row>
    <row r="47012" spans="12:12" x14ac:dyDescent="0.3">
      <c r="L47012" s="41"/>
    </row>
    <row r="47013" spans="12:12" x14ac:dyDescent="0.3">
      <c r="L47013" s="41"/>
    </row>
    <row r="47014" spans="12:12" x14ac:dyDescent="0.3">
      <c r="L47014" s="41"/>
    </row>
    <row r="47015" spans="12:12" x14ac:dyDescent="0.3">
      <c r="L47015" s="41"/>
    </row>
    <row r="47016" spans="12:12" x14ac:dyDescent="0.3">
      <c r="L47016" s="41"/>
    </row>
    <row r="47017" spans="12:12" x14ac:dyDescent="0.3">
      <c r="L47017" s="41"/>
    </row>
    <row r="47018" spans="12:12" x14ac:dyDescent="0.3">
      <c r="L47018" s="41"/>
    </row>
    <row r="47019" spans="12:12" x14ac:dyDescent="0.3">
      <c r="L47019" s="41"/>
    </row>
    <row r="47020" spans="12:12" x14ac:dyDescent="0.3">
      <c r="L47020" s="41"/>
    </row>
    <row r="47021" spans="12:12" x14ac:dyDescent="0.3">
      <c r="L47021" s="41"/>
    </row>
    <row r="47022" spans="12:12" x14ac:dyDescent="0.3">
      <c r="L47022" s="41"/>
    </row>
    <row r="47023" spans="12:12" x14ac:dyDescent="0.3">
      <c r="L47023" s="41"/>
    </row>
    <row r="47024" spans="12:12" x14ac:dyDescent="0.3">
      <c r="L47024" s="41"/>
    </row>
    <row r="47025" spans="12:12" x14ac:dyDescent="0.3">
      <c r="L47025" s="41"/>
    </row>
    <row r="47026" spans="12:12" x14ac:dyDescent="0.3">
      <c r="L47026" s="41"/>
    </row>
    <row r="47027" spans="12:12" x14ac:dyDescent="0.3">
      <c r="L47027" s="41"/>
    </row>
    <row r="47028" spans="12:12" x14ac:dyDescent="0.3">
      <c r="L47028" s="41"/>
    </row>
    <row r="47029" spans="12:12" x14ac:dyDescent="0.3">
      <c r="L47029" s="41"/>
    </row>
    <row r="47030" spans="12:12" x14ac:dyDescent="0.3">
      <c r="L47030" s="41"/>
    </row>
    <row r="47031" spans="12:12" x14ac:dyDescent="0.3">
      <c r="L47031" s="41"/>
    </row>
    <row r="47032" spans="12:12" x14ac:dyDescent="0.3">
      <c r="L47032" s="41"/>
    </row>
    <row r="47033" spans="12:12" x14ac:dyDescent="0.3">
      <c r="L47033" s="41"/>
    </row>
    <row r="47034" spans="12:12" x14ac:dyDescent="0.3">
      <c r="L47034" s="41"/>
    </row>
    <row r="47035" spans="12:12" x14ac:dyDescent="0.3">
      <c r="L47035" s="41"/>
    </row>
    <row r="47036" spans="12:12" x14ac:dyDescent="0.3">
      <c r="L47036" s="41"/>
    </row>
    <row r="47037" spans="12:12" x14ac:dyDescent="0.3">
      <c r="L47037" s="41"/>
    </row>
    <row r="47038" spans="12:12" x14ac:dyDescent="0.3">
      <c r="L47038" s="41"/>
    </row>
    <row r="47039" spans="12:12" x14ac:dyDescent="0.3">
      <c r="L47039" s="41"/>
    </row>
    <row r="47040" spans="12:12" x14ac:dyDescent="0.3">
      <c r="L47040" s="41"/>
    </row>
    <row r="47041" spans="12:12" x14ac:dyDescent="0.3">
      <c r="L47041" s="41"/>
    </row>
    <row r="47042" spans="12:12" x14ac:dyDescent="0.3">
      <c r="L47042" s="41"/>
    </row>
    <row r="47043" spans="12:12" x14ac:dyDescent="0.3">
      <c r="L47043" s="41"/>
    </row>
    <row r="47044" spans="12:12" x14ac:dyDescent="0.3">
      <c r="L47044" s="41"/>
    </row>
    <row r="47045" spans="12:12" x14ac:dyDescent="0.3">
      <c r="L47045" s="41"/>
    </row>
    <row r="47046" spans="12:12" x14ac:dyDescent="0.3">
      <c r="L47046" s="41"/>
    </row>
    <row r="47047" spans="12:12" x14ac:dyDescent="0.3">
      <c r="L47047" s="41"/>
    </row>
    <row r="47048" spans="12:12" x14ac:dyDescent="0.3">
      <c r="L47048" s="41"/>
    </row>
    <row r="47049" spans="12:12" x14ac:dyDescent="0.3">
      <c r="L47049" s="41"/>
    </row>
    <row r="47050" spans="12:12" x14ac:dyDescent="0.3">
      <c r="L47050" s="41"/>
    </row>
    <row r="47051" spans="12:12" x14ac:dyDescent="0.3">
      <c r="L47051" s="41"/>
    </row>
    <row r="47052" spans="12:12" x14ac:dyDescent="0.3">
      <c r="L47052" s="41"/>
    </row>
    <row r="47053" spans="12:12" x14ac:dyDescent="0.3">
      <c r="L47053" s="41"/>
    </row>
    <row r="47054" spans="12:12" x14ac:dyDescent="0.3">
      <c r="L47054" s="41"/>
    </row>
    <row r="47055" spans="12:12" x14ac:dyDescent="0.3">
      <c r="L47055" s="41"/>
    </row>
    <row r="47056" spans="12:12" x14ac:dyDescent="0.3">
      <c r="L47056" s="41"/>
    </row>
    <row r="47057" spans="12:12" x14ac:dyDescent="0.3">
      <c r="L47057" s="41"/>
    </row>
    <row r="47058" spans="12:12" x14ac:dyDescent="0.3">
      <c r="L47058" s="41"/>
    </row>
    <row r="47059" spans="12:12" x14ac:dyDescent="0.3">
      <c r="L47059" s="41"/>
    </row>
    <row r="47060" spans="12:12" x14ac:dyDescent="0.3">
      <c r="L47060" s="41"/>
    </row>
    <row r="47061" spans="12:12" x14ac:dyDescent="0.3">
      <c r="L47061" s="41"/>
    </row>
    <row r="47062" spans="12:12" x14ac:dyDescent="0.3">
      <c r="L47062" s="41"/>
    </row>
    <row r="47063" spans="12:12" x14ac:dyDescent="0.3">
      <c r="L47063" s="41"/>
    </row>
    <row r="47064" spans="12:12" x14ac:dyDescent="0.3">
      <c r="L47064" s="41"/>
    </row>
    <row r="47065" spans="12:12" x14ac:dyDescent="0.3">
      <c r="L47065" s="41"/>
    </row>
    <row r="47066" spans="12:12" x14ac:dyDescent="0.3">
      <c r="L47066" s="41"/>
    </row>
    <row r="47067" spans="12:12" x14ac:dyDescent="0.3">
      <c r="L47067" s="41"/>
    </row>
    <row r="47068" spans="12:12" x14ac:dyDescent="0.3">
      <c r="L47068" s="41"/>
    </row>
    <row r="47069" spans="12:12" x14ac:dyDescent="0.3">
      <c r="L47069" s="41"/>
    </row>
    <row r="47070" spans="12:12" x14ac:dyDescent="0.3">
      <c r="L47070" s="41"/>
    </row>
    <row r="47071" spans="12:12" x14ac:dyDescent="0.3">
      <c r="L47071" s="41"/>
    </row>
    <row r="47072" spans="12:12" x14ac:dyDescent="0.3">
      <c r="L47072" s="41"/>
    </row>
    <row r="47073" spans="12:12" x14ac:dyDescent="0.3">
      <c r="L47073" s="41"/>
    </row>
    <row r="47074" spans="12:12" x14ac:dyDescent="0.3">
      <c r="L47074" s="41"/>
    </row>
    <row r="47075" spans="12:12" x14ac:dyDescent="0.3">
      <c r="L47075" s="41"/>
    </row>
    <row r="47076" spans="12:12" x14ac:dyDescent="0.3">
      <c r="L47076" s="41"/>
    </row>
    <row r="47077" spans="12:12" x14ac:dyDescent="0.3">
      <c r="L47077" s="41"/>
    </row>
    <row r="47078" spans="12:12" x14ac:dyDescent="0.3">
      <c r="L47078" s="41"/>
    </row>
    <row r="47079" spans="12:12" x14ac:dyDescent="0.3">
      <c r="L47079" s="41"/>
    </row>
    <row r="47080" spans="12:12" x14ac:dyDescent="0.3">
      <c r="L47080" s="41"/>
    </row>
    <row r="47081" spans="12:12" x14ac:dyDescent="0.3">
      <c r="L47081" s="41"/>
    </row>
    <row r="47082" spans="12:12" x14ac:dyDescent="0.3">
      <c r="L47082" s="41"/>
    </row>
    <row r="47083" spans="12:12" x14ac:dyDescent="0.3">
      <c r="L47083" s="41"/>
    </row>
    <row r="47084" spans="12:12" x14ac:dyDescent="0.3">
      <c r="L47084" s="41"/>
    </row>
    <row r="47085" spans="12:12" x14ac:dyDescent="0.3">
      <c r="L47085" s="41"/>
    </row>
    <row r="47086" spans="12:12" x14ac:dyDescent="0.3">
      <c r="L47086" s="41"/>
    </row>
    <row r="47087" spans="12:12" x14ac:dyDescent="0.3">
      <c r="L47087" s="41"/>
    </row>
    <row r="47088" spans="12:12" x14ac:dyDescent="0.3">
      <c r="L47088" s="41"/>
    </row>
    <row r="47089" spans="12:12" x14ac:dyDescent="0.3">
      <c r="L47089" s="41"/>
    </row>
    <row r="47090" spans="12:12" x14ac:dyDescent="0.3">
      <c r="L47090" s="41"/>
    </row>
    <row r="47091" spans="12:12" x14ac:dyDescent="0.3">
      <c r="L47091" s="41"/>
    </row>
    <row r="47092" spans="12:12" x14ac:dyDescent="0.3">
      <c r="L47092" s="41"/>
    </row>
    <row r="47093" spans="12:12" x14ac:dyDescent="0.3">
      <c r="L47093" s="41"/>
    </row>
    <row r="47094" spans="12:12" x14ac:dyDescent="0.3">
      <c r="L47094" s="41"/>
    </row>
    <row r="47095" spans="12:12" x14ac:dyDescent="0.3">
      <c r="L47095" s="41"/>
    </row>
    <row r="47096" spans="12:12" x14ac:dyDescent="0.3">
      <c r="L47096" s="41"/>
    </row>
    <row r="47097" spans="12:12" x14ac:dyDescent="0.3">
      <c r="L47097" s="41"/>
    </row>
    <row r="47098" spans="12:12" x14ac:dyDescent="0.3">
      <c r="L47098" s="41"/>
    </row>
    <row r="47099" spans="12:12" x14ac:dyDescent="0.3">
      <c r="L47099" s="41"/>
    </row>
    <row r="47100" spans="12:12" x14ac:dyDescent="0.3">
      <c r="L47100" s="41"/>
    </row>
    <row r="47101" spans="12:12" x14ac:dyDescent="0.3">
      <c r="L47101" s="41"/>
    </row>
    <row r="47102" spans="12:12" x14ac:dyDescent="0.3">
      <c r="L47102" s="41"/>
    </row>
    <row r="47103" spans="12:12" x14ac:dyDescent="0.3">
      <c r="L47103" s="41"/>
    </row>
    <row r="47104" spans="12:12" x14ac:dyDescent="0.3">
      <c r="L47104" s="41"/>
    </row>
    <row r="47105" spans="12:12" x14ac:dyDescent="0.3">
      <c r="L47105" s="41"/>
    </row>
    <row r="47106" spans="12:12" x14ac:dyDescent="0.3">
      <c r="L47106" s="41"/>
    </row>
    <row r="47107" spans="12:12" x14ac:dyDescent="0.3">
      <c r="L47107" s="41"/>
    </row>
    <row r="47108" spans="12:12" x14ac:dyDescent="0.3">
      <c r="L47108" s="41"/>
    </row>
    <row r="47109" spans="12:12" x14ac:dyDescent="0.3">
      <c r="L47109" s="41"/>
    </row>
    <row r="47110" spans="12:12" x14ac:dyDescent="0.3">
      <c r="L47110" s="41"/>
    </row>
    <row r="47111" spans="12:12" x14ac:dyDescent="0.3">
      <c r="L47111" s="41"/>
    </row>
    <row r="47112" spans="12:12" x14ac:dyDescent="0.3">
      <c r="L47112" s="41"/>
    </row>
    <row r="47113" spans="12:12" x14ac:dyDescent="0.3">
      <c r="L47113" s="41"/>
    </row>
    <row r="47114" spans="12:12" x14ac:dyDescent="0.3">
      <c r="L47114" s="41"/>
    </row>
    <row r="47115" spans="12:12" x14ac:dyDescent="0.3">
      <c r="L47115" s="41"/>
    </row>
    <row r="47116" spans="12:12" x14ac:dyDescent="0.3">
      <c r="L47116" s="41"/>
    </row>
    <row r="47117" spans="12:12" x14ac:dyDescent="0.3">
      <c r="L47117" s="41"/>
    </row>
    <row r="47118" spans="12:12" x14ac:dyDescent="0.3">
      <c r="L47118" s="41"/>
    </row>
    <row r="47119" spans="12:12" x14ac:dyDescent="0.3">
      <c r="L47119" s="41"/>
    </row>
    <row r="47120" spans="12:12" x14ac:dyDescent="0.3">
      <c r="L47120" s="41"/>
    </row>
    <row r="47121" spans="12:12" x14ac:dyDescent="0.3">
      <c r="L47121" s="41"/>
    </row>
    <row r="47122" spans="12:12" x14ac:dyDescent="0.3">
      <c r="L47122" s="41"/>
    </row>
    <row r="47123" spans="12:12" x14ac:dyDescent="0.3">
      <c r="L47123" s="41"/>
    </row>
    <row r="47124" spans="12:12" x14ac:dyDescent="0.3">
      <c r="L47124" s="41"/>
    </row>
    <row r="47125" spans="12:12" x14ac:dyDescent="0.3">
      <c r="L47125" s="41"/>
    </row>
    <row r="47126" spans="12:12" x14ac:dyDescent="0.3">
      <c r="L47126" s="41"/>
    </row>
    <row r="47127" spans="12:12" x14ac:dyDescent="0.3">
      <c r="L47127" s="41"/>
    </row>
    <row r="47128" spans="12:12" x14ac:dyDescent="0.3">
      <c r="L47128" s="41"/>
    </row>
    <row r="47129" spans="12:12" x14ac:dyDescent="0.3">
      <c r="L47129" s="41"/>
    </row>
    <row r="47130" spans="12:12" x14ac:dyDescent="0.3">
      <c r="L47130" s="41"/>
    </row>
    <row r="47131" spans="12:12" x14ac:dyDescent="0.3">
      <c r="L47131" s="41"/>
    </row>
    <row r="47132" spans="12:12" x14ac:dyDescent="0.3">
      <c r="L47132" s="41"/>
    </row>
    <row r="47133" spans="12:12" x14ac:dyDescent="0.3">
      <c r="L47133" s="41"/>
    </row>
    <row r="47134" spans="12:12" x14ac:dyDescent="0.3">
      <c r="L47134" s="41"/>
    </row>
    <row r="47135" spans="12:12" x14ac:dyDescent="0.3">
      <c r="L47135" s="41"/>
    </row>
    <row r="47136" spans="12:12" x14ac:dyDescent="0.3">
      <c r="L47136" s="41"/>
    </row>
    <row r="47137" spans="12:12" x14ac:dyDescent="0.3">
      <c r="L47137" s="41"/>
    </row>
    <row r="47138" spans="12:12" x14ac:dyDescent="0.3">
      <c r="L47138" s="41"/>
    </row>
    <row r="47139" spans="12:12" x14ac:dyDescent="0.3">
      <c r="L47139" s="41"/>
    </row>
    <row r="47140" spans="12:12" x14ac:dyDescent="0.3">
      <c r="L47140" s="41"/>
    </row>
    <row r="47141" spans="12:12" x14ac:dyDescent="0.3">
      <c r="L47141" s="41"/>
    </row>
    <row r="47142" spans="12:12" x14ac:dyDescent="0.3">
      <c r="L47142" s="41"/>
    </row>
    <row r="47143" spans="12:12" x14ac:dyDescent="0.3">
      <c r="L47143" s="41"/>
    </row>
    <row r="47144" spans="12:12" x14ac:dyDescent="0.3">
      <c r="L47144" s="41"/>
    </row>
    <row r="47145" spans="12:12" x14ac:dyDescent="0.3">
      <c r="L47145" s="41"/>
    </row>
    <row r="47146" spans="12:12" x14ac:dyDescent="0.3">
      <c r="L47146" s="41"/>
    </row>
    <row r="47147" spans="12:12" x14ac:dyDescent="0.3">
      <c r="L47147" s="41"/>
    </row>
    <row r="47148" spans="12:12" x14ac:dyDescent="0.3">
      <c r="L47148" s="41"/>
    </row>
    <row r="47149" spans="12:12" x14ac:dyDescent="0.3">
      <c r="L47149" s="41"/>
    </row>
    <row r="47150" spans="12:12" x14ac:dyDescent="0.3">
      <c r="L47150" s="41"/>
    </row>
    <row r="47151" spans="12:12" x14ac:dyDescent="0.3">
      <c r="L47151" s="41"/>
    </row>
    <row r="47152" spans="12:12" x14ac:dyDescent="0.3">
      <c r="L47152" s="41"/>
    </row>
    <row r="47153" spans="12:12" x14ac:dyDescent="0.3">
      <c r="L47153" s="41"/>
    </row>
    <row r="47154" spans="12:12" x14ac:dyDescent="0.3">
      <c r="L47154" s="41"/>
    </row>
    <row r="47155" spans="12:12" x14ac:dyDescent="0.3">
      <c r="L47155" s="41"/>
    </row>
    <row r="47156" spans="12:12" x14ac:dyDescent="0.3">
      <c r="L47156" s="41"/>
    </row>
    <row r="47157" spans="12:12" x14ac:dyDescent="0.3">
      <c r="L47157" s="41"/>
    </row>
    <row r="47158" spans="12:12" x14ac:dyDescent="0.3">
      <c r="L47158" s="41"/>
    </row>
    <row r="47159" spans="12:12" x14ac:dyDescent="0.3">
      <c r="L47159" s="41"/>
    </row>
    <row r="47160" spans="12:12" x14ac:dyDescent="0.3">
      <c r="L47160" s="41"/>
    </row>
    <row r="47161" spans="12:12" x14ac:dyDescent="0.3">
      <c r="L47161" s="41"/>
    </row>
    <row r="47162" spans="12:12" x14ac:dyDescent="0.3">
      <c r="L47162" s="41"/>
    </row>
    <row r="47163" spans="12:12" x14ac:dyDescent="0.3">
      <c r="L47163" s="41"/>
    </row>
    <row r="47164" spans="12:12" x14ac:dyDescent="0.3">
      <c r="L47164" s="41"/>
    </row>
    <row r="47165" spans="12:12" x14ac:dyDescent="0.3">
      <c r="L47165" s="41"/>
    </row>
    <row r="47166" spans="12:12" x14ac:dyDescent="0.3">
      <c r="L47166" s="41"/>
    </row>
    <row r="47167" spans="12:12" x14ac:dyDescent="0.3">
      <c r="L47167" s="41"/>
    </row>
    <row r="47168" spans="12:12" x14ac:dyDescent="0.3">
      <c r="L47168" s="41"/>
    </row>
    <row r="47169" spans="12:12" x14ac:dyDescent="0.3">
      <c r="L47169" s="41"/>
    </row>
    <row r="47170" spans="12:12" x14ac:dyDescent="0.3">
      <c r="L47170" s="41"/>
    </row>
    <row r="47171" spans="12:12" x14ac:dyDescent="0.3">
      <c r="L47171" s="41"/>
    </row>
    <row r="47172" spans="12:12" x14ac:dyDescent="0.3">
      <c r="L47172" s="41"/>
    </row>
    <row r="47173" spans="12:12" x14ac:dyDescent="0.3">
      <c r="L47173" s="41"/>
    </row>
    <row r="47174" spans="12:12" x14ac:dyDescent="0.3">
      <c r="L47174" s="41"/>
    </row>
    <row r="47175" spans="12:12" x14ac:dyDescent="0.3">
      <c r="L47175" s="41"/>
    </row>
    <row r="47176" spans="12:12" x14ac:dyDescent="0.3">
      <c r="L47176" s="41"/>
    </row>
    <row r="47177" spans="12:12" x14ac:dyDescent="0.3">
      <c r="L47177" s="41"/>
    </row>
    <row r="47178" spans="12:12" x14ac:dyDescent="0.3">
      <c r="L47178" s="41"/>
    </row>
    <row r="47179" spans="12:12" x14ac:dyDescent="0.3">
      <c r="L47179" s="41"/>
    </row>
    <row r="47180" spans="12:12" x14ac:dyDescent="0.3">
      <c r="L47180" s="41"/>
    </row>
    <row r="47181" spans="12:12" x14ac:dyDescent="0.3">
      <c r="L47181" s="41"/>
    </row>
    <row r="47182" spans="12:12" x14ac:dyDescent="0.3">
      <c r="L47182" s="41"/>
    </row>
    <row r="47183" spans="12:12" x14ac:dyDescent="0.3">
      <c r="L47183" s="41"/>
    </row>
    <row r="47184" spans="12:12" x14ac:dyDescent="0.3">
      <c r="L47184" s="41"/>
    </row>
    <row r="47185" spans="12:12" x14ac:dyDescent="0.3">
      <c r="L47185" s="41"/>
    </row>
    <row r="47186" spans="12:12" x14ac:dyDescent="0.3">
      <c r="L47186" s="41"/>
    </row>
    <row r="47187" spans="12:12" x14ac:dyDescent="0.3">
      <c r="L47187" s="41"/>
    </row>
    <row r="47188" spans="12:12" x14ac:dyDescent="0.3">
      <c r="L47188" s="41"/>
    </row>
    <row r="47189" spans="12:12" x14ac:dyDescent="0.3">
      <c r="L47189" s="41"/>
    </row>
    <row r="47190" spans="12:12" x14ac:dyDescent="0.3">
      <c r="L47190" s="41"/>
    </row>
    <row r="47191" spans="12:12" x14ac:dyDescent="0.3">
      <c r="L47191" s="41"/>
    </row>
    <row r="47192" spans="12:12" x14ac:dyDescent="0.3">
      <c r="L47192" s="41"/>
    </row>
    <row r="47193" spans="12:12" x14ac:dyDescent="0.3">
      <c r="L47193" s="41"/>
    </row>
    <row r="47194" spans="12:12" x14ac:dyDescent="0.3">
      <c r="L47194" s="41"/>
    </row>
    <row r="47195" spans="12:12" x14ac:dyDescent="0.3">
      <c r="L47195" s="41"/>
    </row>
    <row r="47196" spans="12:12" x14ac:dyDescent="0.3">
      <c r="L47196" s="41"/>
    </row>
    <row r="47197" spans="12:12" x14ac:dyDescent="0.3">
      <c r="L47197" s="41"/>
    </row>
    <row r="47198" spans="12:12" x14ac:dyDescent="0.3">
      <c r="L47198" s="41"/>
    </row>
    <row r="47199" spans="12:12" x14ac:dyDescent="0.3">
      <c r="L47199" s="41"/>
    </row>
    <row r="47200" spans="12:12" x14ac:dyDescent="0.3">
      <c r="L47200" s="41"/>
    </row>
    <row r="47201" spans="12:12" x14ac:dyDescent="0.3">
      <c r="L47201" s="41"/>
    </row>
    <row r="47202" spans="12:12" x14ac:dyDescent="0.3">
      <c r="L47202" s="41"/>
    </row>
    <row r="47203" spans="12:12" x14ac:dyDescent="0.3">
      <c r="L47203" s="41"/>
    </row>
    <row r="47204" spans="12:12" x14ac:dyDescent="0.3">
      <c r="L47204" s="41"/>
    </row>
    <row r="47205" spans="12:12" x14ac:dyDescent="0.3">
      <c r="L47205" s="41"/>
    </row>
    <row r="47206" spans="12:12" x14ac:dyDescent="0.3">
      <c r="L47206" s="41"/>
    </row>
    <row r="47207" spans="12:12" x14ac:dyDescent="0.3">
      <c r="L47207" s="41"/>
    </row>
    <row r="47208" spans="12:12" x14ac:dyDescent="0.3">
      <c r="L47208" s="41"/>
    </row>
    <row r="47209" spans="12:12" x14ac:dyDescent="0.3">
      <c r="L47209" s="41"/>
    </row>
    <row r="47210" spans="12:12" x14ac:dyDescent="0.3">
      <c r="L47210" s="41"/>
    </row>
    <row r="47211" spans="12:12" x14ac:dyDescent="0.3">
      <c r="L47211" s="41"/>
    </row>
    <row r="47212" spans="12:12" x14ac:dyDescent="0.3">
      <c r="L47212" s="41"/>
    </row>
    <row r="47213" spans="12:12" x14ac:dyDescent="0.3">
      <c r="L47213" s="41"/>
    </row>
    <row r="47214" spans="12:12" x14ac:dyDescent="0.3">
      <c r="L47214" s="41"/>
    </row>
    <row r="47215" spans="12:12" x14ac:dyDescent="0.3">
      <c r="L47215" s="41"/>
    </row>
    <row r="47216" spans="12:12" x14ac:dyDescent="0.3">
      <c r="L47216" s="41"/>
    </row>
    <row r="47217" spans="12:12" x14ac:dyDescent="0.3">
      <c r="L47217" s="41"/>
    </row>
    <row r="47218" spans="12:12" x14ac:dyDescent="0.3">
      <c r="L47218" s="41"/>
    </row>
    <row r="47219" spans="12:12" x14ac:dyDescent="0.3">
      <c r="L47219" s="41"/>
    </row>
    <row r="47220" spans="12:12" x14ac:dyDescent="0.3">
      <c r="L47220" s="41"/>
    </row>
    <row r="47221" spans="12:12" x14ac:dyDescent="0.3">
      <c r="L47221" s="41"/>
    </row>
    <row r="47222" spans="12:12" x14ac:dyDescent="0.3">
      <c r="L47222" s="41"/>
    </row>
    <row r="47223" spans="12:12" x14ac:dyDescent="0.3">
      <c r="L47223" s="41"/>
    </row>
    <row r="47224" spans="12:12" x14ac:dyDescent="0.3">
      <c r="L47224" s="41"/>
    </row>
    <row r="47225" spans="12:12" x14ac:dyDescent="0.3">
      <c r="L47225" s="41"/>
    </row>
    <row r="47226" spans="12:12" x14ac:dyDescent="0.3">
      <c r="L47226" s="41"/>
    </row>
    <row r="47227" spans="12:12" x14ac:dyDescent="0.3">
      <c r="L47227" s="41"/>
    </row>
    <row r="47228" spans="12:12" x14ac:dyDescent="0.3">
      <c r="L47228" s="41"/>
    </row>
    <row r="47229" spans="12:12" x14ac:dyDescent="0.3">
      <c r="L47229" s="41"/>
    </row>
    <row r="47230" spans="12:12" x14ac:dyDescent="0.3">
      <c r="L47230" s="41"/>
    </row>
    <row r="47231" spans="12:12" x14ac:dyDescent="0.3">
      <c r="L47231" s="41"/>
    </row>
    <row r="47232" spans="12:12" x14ac:dyDescent="0.3">
      <c r="L47232" s="41"/>
    </row>
    <row r="47233" spans="12:12" x14ac:dyDescent="0.3">
      <c r="L47233" s="41"/>
    </row>
    <row r="47234" spans="12:12" x14ac:dyDescent="0.3">
      <c r="L47234" s="41"/>
    </row>
    <row r="47235" spans="12:12" x14ac:dyDescent="0.3">
      <c r="L47235" s="41"/>
    </row>
    <row r="47236" spans="12:12" x14ac:dyDescent="0.3">
      <c r="L47236" s="41"/>
    </row>
    <row r="47237" spans="12:12" x14ac:dyDescent="0.3">
      <c r="L47237" s="41"/>
    </row>
    <row r="47238" spans="12:12" x14ac:dyDescent="0.3">
      <c r="L47238" s="41"/>
    </row>
    <row r="47239" spans="12:12" x14ac:dyDescent="0.3">
      <c r="L47239" s="41"/>
    </row>
    <row r="47240" spans="12:12" x14ac:dyDescent="0.3">
      <c r="L47240" s="41"/>
    </row>
    <row r="47241" spans="12:12" x14ac:dyDescent="0.3">
      <c r="L47241" s="41"/>
    </row>
    <row r="47242" spans="12:12" x14ac:dyDescent="0.3">
      <c r="L47242" s="41"/>
    </row>
    <row r="47243" spans="12:12" x14ac:dyDescent="0.3">
      <c r="L47243" s="41"/>
    </row>
    <row r="47244" spans="12:12" x14ac:dyDescent="0.3">
      <c r="L47244" s="41"/>
    </row>
    <row r="47245" spans="12:12" x14ac:dyDescent="0.3">
      <c r="L47245" s="41"/>
    </row>
    <row r="47246" spans="12:12" x14ac:dyDescent="0.3">
      <c r="L47246" s="41"/>
    </row>
    <row r="47247" spans="12:12" x14ac:dyDescent="0.3">
      <c r="L47247" s="41"/>
    </row>
    <row r="47248" spans="12:12" x14ac:dyDescent="0.3">
      <c r="L47248" s="41"/>
    </row>
    <row r="47249" spans="12:12" x14ac:dyDescent="0.3">
      <c r="L47249" s="41"/>
    </row>
    <row r="47250" spans="12:12" x14ac:dyDescent="0.3">
      <c r="L47250" s="41"/>
    </row>
    <row r="47251" spans="12:12" x14ac:dyDescent="0.3">
      <c r="L47251" s="41"/>
    </row>
    <row r="47252" spans="12:12" x14ac:dyDescent="0.3">
      <c r="L47252" s="41"/>
    </row>
    <row r="47253" spans="12:12" x14ac:dyDescent="0.3">
      <c r="L47253" s="41"/>
    </row>
    <row r="47254" spans="12:12" x14ac:dyDescent="0.3">
      <c r="L47254" s="41"/>
    </row>
    <row r="47255" spans="12:12" x14ac:dyDescent="0.3">
      <c r="L47255" s="41"/>
    </row>
    <row r="47256" spans="12:12" x14ac:dyDescent="0.3">
      <c r="L47256" s="41"/>
    </row>
    <row r="47257" spans="12:12" x14ac:dyDescent="0.3">
      <c r="L47257" s="41"/>
    </row>
    <row r="47258" spans="12:12" x14ac:dyDescent="0.3">
      <c r="L47258" s="41"/>
    </row>
    <row r="47259" spans="12:12" x14ac:dyDescent="0.3">
      <c r="L47259" s="41"/>
    </row>
    <row r="47260" spans="12:12" x14ac:dyDescent="0.3">
      <c r="L47260" s="41"/>
    </row>
    <row r="47261" spans="12:12" x14ac:dyDescent="0.3">
      <c r="L47261" s="41"/>
    </row>
    <row r="47262" spans="12:12" x14ac:dyDescent="0.3">
      <c r="L47262" s="41"/>
    </row>
    <row r="47263" spans="12:12" x14ac:dyDescent="0.3">
      <c r="L47263" s="41"/>
    </row>
    <row r="47264" spans="12:12" x14ac:dyDescent="0.3">
      <c r="L47264" s="41"/>
    </row>
    <row r="47265" spans="12:12" x14ac:dyDescent="0.3">
      <c r="L47265" s="41"/>
    </row>
    <row r="47266" spans="12:12" x14ac:dyDescent="0.3">
      <c r="L47266" s="41"/>
    </row>
    <row r="47267" spans="12:12" x14ac:dyDescent="0.3">
      <c r="L47267" s="41"/>
    </row>
    <row r="47268" spans="12:12" x14ac:dyDescent="0.3">
      <c r="L47268" s="41"/>
    </row>
    <row r="47269" spans="12:12" x14ac:dyDescent="0.3">
      <c r="L47269" s="41"/>
    </row>
    <row r="47270" spans="12:12" x14ac:dyDescent="0.3">
      <c r="L47270" s="41"/>
    </row>
    <row r="47271" spans="12:12" x14ac:dyDescent="0.3">
      <c r="L47271" s="41"/>
    </row>
    <row r="47272" spans="12:12" x14ac:dyDescent="0.3">
      <c r="L47272" s="41"/>
    </row>
    <row r="47273" spans="12:12" x14ac:dyDescent="0.3">
      <c r="L47273" s="41"/>
    </row>
    <row r="47274" spans="12:12" x14ac:dyDescent="0.3">
      <c r="L47274" s="41"/>
    </row>
    <row r="47275" spans="12:12" x14ac:dyDescent="0.3">
      <c r="L47275" s="41"/>
    </row>
    <row r="47276" spans="12:12" x14ac:dyDescent="0.3">
      <c r="L47276" s="41"/>
    </row>
    <row r="47277" spans="12:12" x14ac:dyDescent="0.3">
      <c r="L47277" s="41"/>
    </row>
    <row r="47278" spans="12:12" x14ac:dyDescent="0.3">
      <c r="L47278" s="41"/>
    </row>
    <row r="47279" spans="12:12" x14ac:dyDescent="0.3">
      <c r="L47279" s="41"/>
    </row>
    <row r="47280" spans="12:12" x14ac:dyDescent="0.3">
      <c r="L47280" s="41"/>
    </row>
    <row r="47281" spans="12:12" x14ac:dyDescent="0.3">
      <c r="L47281" s="41"/>
    </row>
    <row r="47282" spans="12:12" x14ac:dyDescent="0.3">
      <c r="L47282" s="41"/>
    </row>
    <row r="47283" spans="12:12" x14ac:dyDescent="0.3">
      <c r="L47283" s="41"/>
    </row>
    <row r="47284" spans="12:12" x14ac:dyDescent="0.3">
      <c r="L47284" s="41"/>
    </row>
    <row r="47285" spans="12:12" x14ac:dyDescent="0.3">
      <c r="L47285" s="41"/>
    </row>
    <row r="47286" spans="12:12" x14ac:dyDescent="0.3">
      <c r="L47286" s="41"/>
    </row>
    <row r="47287" spans="12:12" x14ac:dyDescent="0.3">
      <c r="L47287" s="41"/>
    </row>
    <row r="47288" spans="12:12" x14ac:dyDescent="0.3">
      <c r="L47288" s="41"/>
    </row>
    <row r="47289" spans="12:12" x14ac:dyDescent="0.3">
      <c r="L47289" s="41"/>
    </row>
    <row r="47290" spans="12:12" x14ac:dyDescent="0.3">
      <c r="L47290" s="41"/>
    </row>
    <row r="47291" spans="12:12" x14ac:dyDescent="0.3">
      <c r="L47291" s="41"/>
    </row>
    <row r="47292" spans="12:12" x14ac:dyDescent="0.3">
      <c r="L47292" s="41"/>
    </row>
    <row r="47293" spans="12:12" x14ac:dyDescent="0.3">
      <c r="L47293" s="41"/>
    </row>
    <row r="47294" spans="12:12" x14ac:dyDescent="0.3">
      <c r="L47294" s="41"/>
    </row>
    <row r="47295" spans="12:12" x14ac:dyDescent="0.3">
      <c r="L47295" s="41"/>
    </row>
    <row r="47296" spans="12:12" x14ac:dyDescent="0.3">
      <c r="L47296" s="41"/>
    </row>
    <row r="47297" spans="12:12" x14ac:dyDescent="0.3">
      <c r="L47297" s="41"/>
    </row>
    <row r="47298" spans="12:12" x14ac:dyDescent="0.3">
      <c r="L47298" s="41"/>
    </row>
    <row r="47299" spans="12:12" x14ac:dyDescent="0.3">
      <c r="L47299" s="41"/>
    </row>
    <row r="47300" spans="12:12" x14ac:dyDescent="0.3">
      <c r="L47300" s="41"/>
    </row>
    <row r="47301" spans="12:12" x14ac:dyDescent="0.3">
      <c r="L47301" s="41"/>
    </row>
    <row r="47302" spans="12:12" x14ac:dyDescent="0.3">
      <c r="L47302" s="41"/>
    </row>
    <row r="47303" spans="12:12" x14ac:dyDescent="0.3">
      <c r="L47303" s="41"/>
    </row>
    <row r="47304" spans="12:12" x14ac:dyDescent="0.3">
      <c r="L47304" s="41"/>
    </row>
    <row r="47305" spans="12:12" x14ac:dyDescent="0.3">
      <c r="L47305" s="41"/>
    </row>
    <row r="47306" spans="12:12" x14ac:dyDescent="0.3">
      <c r="L47306" s="41"/>
    </row>
    <row r="47307" spans="12:12" x14ac:dyDescent="0.3">
      <c r="L47307" s="41"/>
    </row>
    <row r="47308" spans="12:12" x14ac:dyDescent="0.3">
      <c r="L47308" s="41"/>
    </row>
    <row r="47309" spans="12:12" x14ac:dyDescent="0.3">
      <c r="L47309" s="41"/>
    </row>
    <row r="47310" spans="12:12" x14ac:dyDescent="0.3">
      <c r="L47310" s="41"/>
    </row>
    <row r="47311" spans="12:12" x14ac:dyDescent="0.3">
      <c r="L47311" s="41"/>
    </row>
    <row r="47312" spans="12:12" x14ac:dyDescent="0.3">
      <c r="L47312" s="41"/>
    </row>
    <row r="47313" spans="12:12" x14ac:dyDescent="0.3">
      <c r="L47313" s="41"/>
    </row>
    <row r="47314" spans="12:12" x14ac:dyDescent="0.3">
      <c r="L47314" s="41"/>
    </row>
    <row r="47315" spans="12:12" x14ac:dyDescent="0.3">
      <c r="L47315" s="41"/>
    </row>
    <row r="47316" spans="12:12" x14ac:dyDescent="0.3">
      <c r="L47316" s="41"/>
    </row>
    <row r="47317" spans="12:12" x14ac:dyDescent="0.3">
      <c r="L47317" s="41"/>
    </row>
    <row r="47318" spans="12:12" x14ac:dyDescent="0.3">
      <c r="L47318" s="41"/>
    </row>
    <row r="47319" spans="12:12" x14ac:dyDescent="0.3">
      <c r="L47319" s="41"/>
    </row>
    <row r="47320" spans="12:12" x14ac:dyDescent="0.3">
      <c r="L47320" s="41"/>
    </row>
    <row r="47321" spans="12:12" x14ac:dyDescent="0.3">
      <c r="L47321" s="41"/>
    </row>
    <row r="47322" spans="12:12" x14ac:dyDescent="0.3">
      <c r="L47322" s="41"/>
    </row>
    <row r="47323" spans="12:12" x14ac:dyDescent="0.3">
      <c r="L47323" s="41"/>
    </row>
    <row r="47324" spans="12:12" x14ac:dyDescent="0.3">
      <c r="L47324" s="41"/>
    </row>
    <row r="47325" spans="12:12" x14ac:dyDescent="0.3">
      <c r="L47325" s="41"/>
    </row>
    <row r="47326" spans="12:12" x14ac:dyDescent="0.3">
      <c r="L47326" s="41"/>
    </row>
    <row r="47327" spans="12:12" x14ac:dyDescent="0.3">
      <c r="L47327" s="41"/>
    </row>
    <row r="47328" spans="12:12" x14ac:dyDescent="0.3">
      <c r="L47328" s="41"/>
    </row>
    <row r="47329" spans="12:12" x14ac:dyDescent="0.3">
      <c r="L47329" s="41"/>
    </row>
    <row r="47330" spans="12:12" x14ac:dyDescent="0.3">
      <c r="L47330" s="41"/>
    </row>
    <row r="47331" spans="12:12" x14ac:dyDescent="0.3">
      <c r="L47331" s="41"/>
    </row>
    <row r="47332" spans="12:12" x14ac:dyDescent="0.3">
      <c r="L47332" s="41"/>
    </row>
    <row r="47333" spans="12:12" x14ac:dyDescent="0.3">
      <c r="L47333" s="41"/>
    </row>
    <row r="47334" spans="12:12" x14ac:dyDescent="0.3">
      <c r="L47334" s="41"/>
    </row>
    <row r="47335" spans="12:12" x14ac:dyDescent="0.3">
      <c r="L47335" s="41"/>
    </row>
    <row r="47336" spans="12:12" x14ac:dyDescent="0.3">
      <c r="L47336" s="41"/>
    </row>
    <row r="47337" spans="12:12" x14ac:dyDescent="0.3">
      <c r="L47337" s="41"/>
    </row>
    <row r="47339" spans="12:12" x14ac:dyDescent="0.3">
      <c r="L47339" s="41"/>
    </row>
    <row r="47340" spans="12:12" x14ac:dyDescent="0.3">
      <c r="L47340" s="41"/>
    </row>
    <row r="47341" spans="12:12" x14ac:dyDescent="0.3">
      <c r="L47341" s="41"/>
    </row>
    <row r="47342" spans="12:12" x14ac:dyDescent="0.3">
      <c r="L47342" s="41"/>
    </row>
    <row r="47343" spans="12:12" x14ac:dyDescent="0.3">
      <c r="L47343" s="41"/>
    </row>
    <row r="47344" spans="12:12" x14ac:dyDescent="0.3">
      <c r="L47344" s="41"/>
    </row>
    <row r="47345" spans="12:12" x14ac:dyDescent="0.3">
      <c r="L47345" s="41"/>
    </row>
    <row r="47346" spans="12:12" x14ac:dyDescent="0.3">
      <c r="L47346" s="41"/>
    </row>
    <row r="47347" spans="12:12" x14ac:dyDescent="0.3">
      <c r="L47347" s="41"/>
    </row>
    <row r="47348" spans="12:12" x14ac:dyDescent="0.3">
      <c r="L47348" s="41"/>
    </row>
    <row r="47349" spans="12:12" x14ac:dyDescent="0.3">
      <c r="L47349" s="41"/>
    </row>
    <row r="47350" spans="12:12" x14ac:dyDescent="0.3">
      <c r="L47350" s="41"/>
    </row>
    <row r="47351" spans="12:12" x14ac:dyDescent="0.3">
      <c r="L47351" s="41"/>
    </row>
    <row r="47352" spans="12:12" x14ac:dyDescent="0.3">
      <c r="L47352" s="41"/>
    </row>
    <row r="47353" spans="12:12" x14ac:dyDescent="0.3">
      <c r="L47353" s="41"/>
    </row>
    <row r="47354" spans="12:12" x14ac:dyDescent="0.3">
      <c r="L47354" s="41"/>
    </row>
    <row r="47355" spans="12:12" x14ac:dyDescent="0.3">
      <c r="L47355" s="41"/>
    </row>
    <row r="47356" spans="12:12" x14ac:dyDescent="0.3">
      <c r="L47356" s="41"/>
    </row>
    <row r="47357" spans="12:12" x14ac:dyDescent="0.3">
      <c r="L47357" s="41"/>
    </row>
    <row r="47358" spans="12:12" x14ac:dyDescent="0.3">
      <c r="L47358" s="41"/>
    </row>
    <row r="47359" spans="12:12" x14ac:dyDescent="0.3">
      <c r="L47359" s="41"/>
    </row>
    <row r="47360" spans="12:12" x14ac:dyDescent="0.3">
      <c r="L47360" s="41"/>
    </row>
    <row r="47361" spans="12:12" x14ac:dyDescent="0.3">
      <c r="L47361" s="41"/>
    </row>
    <row r="47362" spans="12:12" x14ac:dyDescent="0.3">
      <c r="L47362" s="41"/>
    </row>
    <row r="47363" spans="12:12" x14ac:dyDescent="0.3">
      <c r="L47363" s="41"/>
    </row>
    <row r="47364" spans="12:12" x14ac:dyDescent="0.3">
      <c r="L47364" s="41"/>
    </row>
    <row r="47365" spans="12:12" x14ac:dyDescent="0.3">
      <c r="L47365" s="41"/>
    </row>
    <row r="47366" spans="12:12" x14ac:dyDescent="0.3">
      <c r="L47366" s="41"/>
    </row>
    <row r="47367" spans="12:12" x14ac:dyDescent="0.3">
      <c r="L47367" s="41"/>
    </row>
    <row r="47368" spans="12:12" x14ac:dyDescent="0.3">
      <c r="L47368" s="41"/>
    </row>
    <row r="47369" spans="12:12" x14ac:dyDescent="0.3">
      <c r="L47369" s="41"/>
    </row>
    <row r="47370" spans="12:12" x14ac:dyDescent="0.3">
      <c r="L47370" s="41"/>
    </row>
    <row r="47371" spans="12:12" x14ac:dyDescent="0.3">
      <c r="L47371" s="41"/>
    </row>
    <row r="47372" spans="12:12" x14ac:dyDescent="0.3">
      <c r="L47372" s="41"/>
    </row>
    <row r="47373" spans="12:12" x14ac:dyDescent="0.3">
      <c r="L47373" s="41"/>
    </row>
    <row r="47374" spans="12:12" x14ac:dyDescent="0.3">
      <c r="L47374" s="41"/>
    </row>
    <row r="47375" spans="12:12" x14ac:dyDescent="0.3">
      <c r="L47375" s="41"/>
    </row>
    <row r="47376" spans="12:12" x14ac:dyDescent="0.3">
      <c r="L47376" s="41"/>
    </row>
    <row r="47377" spans="12:12" x14ac:dyDescent="0.3">
      <c r="L47377" s="41"/>
    </row>
    <row r="47378" spans="12:12" x14ac:dyDescent="0.3">
      <c r="L47378" s="41"/>
    </row>
    <row r="47379" spans="12:12" x14ac:dyDescent="0.3">
      <c r="L47379" s="41"/>
    </row>
    <row r="47380" spans="12:12" x14ac:dyDescent="0.3">
      <c r="L47380" s="41"/>
    </row>
    <row r="47381" spans="12:12" x14ac:dyDescent="0.3">
      <c r="L47381" s="41"/>
    </row>
    <row r="47382" spans="12:12" x14ac:dyDescent="0.3">
      <c r="L47382" s="41"/>
    </row>
    <row r="47383" spans="12:12" x14ac:dyDescent="0.3">
      <c r="L47383" s="41"/>
    </row>
    <row r="47384" spans="12:12" x14ac:dyDescent="0.3">
      <c r="L47384" s="41"/>
    </row>
    <row r="47385" spans="12:12" x14ac:dyDescent="0.3">
      <c r="L47385" s="41"/>
    </row>
    <row r="47386" spans="12:12" x14ac:dyDescent="0.3">
      <c r="L47386" s="41"/>
    </row>
    <row r="47387" spans="12:12" x14ac:dyDescent="0.3">
      <c r="L47387" s="41"/>
    </row>
    <row r="47388" spans="12:12" x14ac:dyDescent="0.3">
      <c r="L47388" s="41"/>
    </row>
    <row r="47389" spans="12:12" x14ac:dyDescent="0.3">
      <c r="L47389" s="41"/>
    </row>
    <row r="47390" spans="12:12" x14ac:dyDescent="0.3">
      <c r="L47390" s="41"/>
    </row>
    <row r="47391" spans="12:12" x14ac:dyDescent="0.3">
      <c r="L47391" s="41"/>
    </row>
    <row r="47392" spans="12:12" x14ac:dyDescent="0.3">
      <c r="L47392" s="41"/>
    </row>
    <row r="47393" spans="12:12" x14ac:dyDescent="0.3">
      <c r="L47393" s="41"/>
    </row>
    <row r="47394" spans="12:12" x14ac:dyDescent="0.3">
      <c r="L47394" s="41"/>
    </row>
    <row r="47395" spans="12:12" x14ac:dyDescent="0.3">
      <c r="L47395" s="41"/>
    </row>
    <row r="47396" spans="12:12" x14ac:dyDescent="0.3">
      <c r="L47396" s="41"/>
    </row>
    <row r="47397" spans="12:12" x14ac:dyDescent="0.3">
      <c r="L47397" s="41"/>
    </row>
    <row r="47398" spans="12:12" x14ac:dyDescent="0.3">
      <c r="L47398" s="41"/>
    </row>
    <row r="47399" spans="12:12" x14ac:dyDescent="0.3">
      <c r="L47399" s="41"/>
    </row>
    <row r="47400" spans="12:12" x14ac:dyDescent="0.3">
      <c r="L47400" s="41"/>
    </row>
    <row r="47401" spans="12:12" x14ac:dyDescent="0.3">
      <c r="L47401" s="41"/>
    </row>
    <row r="47402" spans="12:12" x14ac:dyDescent="0.3">
      <c r="L47402" s="41"/>
    </row>
    <row r="47403" spans="12:12" x14ac:dyDescent="0.3">
      <c r="L47403" s="41"/>
    </row>
    <row r="47404" spans="12:12" x14ac:dyDescent="0.3">
      <c r="L47404" s="41"/>
    </row>
    <row r="47405" spans="12:12" x14ac:dyDescent="0.3">
      <c r="L47405" s="41"/>
    </row>
    <row r="47406" spans="12:12" x14ac:dyDescent="0.3">
      <c r="L47406" s="41"/>
    </row>
    <row r="47407" spans="12:12" x14ac:dyDescent="0.3">
      <c r="L47407" s="41"/>
    </row>
    <row r="47408" spans="12:12" x14ac:dyDescent="0.3">
      <c r="L47408" s="41"/>
    </row>
    <row r="47409" spans="12:12" x14ac:dyDescent="0.3">
      <c r="L47409" s="41"/>
    </row>
    <row r="47410" spans="12:12" x14ac:dyDescent="0.3">
      <c r="L47410" s="41"/>
    </row>
    <row r="47411" spans="12:12" x14ac:dyDescent="0.3">
      <c r="L47411" s="41"/>
    </row>
    <row r="47412" spans="12:12" x14ac:dyDescent="0.3">
      <c r="L47412" s="41"/>
    </row>
    <row r="47413" spans="12:12" x14ac:dyDescent="0.3">
      <c r="L47413" s="41"/>
    </row>
    <row r="47414" spans="12:12" x14ac:dyDescent="0.3">
      <c r="L47414" s="41"/>
    </row>
    <row r="47415" spans="12:12" x14ac:dyDescent="0.3">
      <c r="L47415" s="41"/>
    </row>
    <row r="47416" spans="12:12" x14ac:dyDescent="0.3">
      <c r="L47416" s="41"/>
    </row>
    <row r="47417" spans="12:12" x14ac:dyDescent="0.3">
      <c r="L47417" s="41"/>
    </row>
    <row r="47418" spans="12:12" x14ac:dyDescent="0.3">
      <c r="L47418" s="41"/>
    </row>
    <row r="47419" spans="12:12" x14ac:dyDescent="0.3">
      <c r="L47419" s="41"/>
    </row>
    <row r="47420" spans="12:12" x14ac:dyDescent="0.3">
      <c r="L47420" s="41"/>
    </row>
    <row r="47421" spans="12:12" x14ac:dyDescent="0.3">
      <c r="L47421" s="41"/>
    </row>
    <row r="47422" spans="12:12" x14ac:dyDescent="0.3">
      <c r="L47422" s="41"/>
    </row>
    <row r="47423" spans="12:12" x14ac:dyDescent="0.3">
      <c r="L47423" s="41"/>
    </row>
    <row r="47424" spans="12:12" x14ac:dyDescent="0.3">
      <c r="L47424" s="41"/>
    </row>
    <row r="47425" spans="12:12" x14ac:dyDescent="0.3">
      <c r="L47425" s="41"/>
    </row>
    <row r="47426" spans="12:12" x14ac:dyDescent="0.3">
      <c r="L47426" s="41"/>
    </row>
    <row r="47427" spans="12:12" x14ac:dyDescent="0.3">
      <c r="L47427" s="41"/>
    </row>
    <row r="47428" spans="12:12" x14ac:dyDescent="0.3">
      <c r="L47428" s="41"/>
    </row>
    <row r="47429" spans="12:12" x14ac:dyDescent="0.3">
      <c r="L47429" s="41"/>
    </row>
    <row r="47430" spans="12:12" x14ac:dyDescent="0.3">
      <c r="L47430" s="41"/>
    </row>
    <row r="47431" spans="12:12" x14ac:dyDescent="0.3">
      <c r="L47431" s="41"/>
    </row>
    <row r="47432" spans="12:12" x14ac:dyDescent="0.3">
      <c r="L47432" s="41"/>
    </row>
    <row r="47433" spans="12:12" x14ac:dyDescent="0.3">
      <c r="L47433" s="41"/>
    </row>
    <row r="47434" spans="12:12" x14ac:dyDescent="0.3">
      <c r="L47434" s="41"/>
    </row>
    <row r="47435" spans="12:12" x14ac:dyDescent="0.3">
      <c r="L47435" s="41"/>
    </row>
    <row r="47436" spans="12:12" x14ac:dyDescent="0.3">
      <c r="L47436" s="41"/>
    </row>
    <row r="47437" spans="12:12" x14ac:dyDescent="0.3">
      <c r="L47437" s="41"/>
    </row>
    <row r="47438" spans="12:12" x14ac:dyDescent="0.3">
      <c r="L47438" s="41"/>
    </row>
    <row r="47439" spans="12:12" x14ac:dyDescent="0.3">
      <c r="L47439" s="41"/>
    </row>
    <row r="47440" spans="12:12" x14ac:dyDescent="0.3">
      <c r="L47440" s="41"/>
    </row>
    <row r="47441" spans="12:12" x14ac:dyDescent="0.3">
      <c r="L47441" s="41"/>
    </row>
    <row r="47442" spans="12:12" x14ac:dyDescent="0.3">
      <c r="L47442" s="41"/>
    </row>
    <row r="47443" spans="12:12" x14ac:dyDescent="0.3">
      <c r="L47443" s="41"/>
    </row>
    <row r="47444" spans="12:12" x14ac:dyDescent="0.3">
      <c r="L47444" s="41"/>
    </row>
    <row r="47445" spans="12:12" x14ac:dyDescent="0.3">
      <c r="L47445" s="41"/>
    </row>
  </sheetData>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1117BC-2BCC-45FF-BD75-AA88CCB072B4}">
  <dimension ref="A1:F281"/>
  <sheetViews>
    <sheetView tabSelected="1" workbookViewId="0">
      <selection activeCell="F2" sqref="F2"/>
    </sheetView>
  </sheetViews>
  <sheetFormatPr defaultRowHeight="14.4" x14ac:dyDescent="0.3"/>
  <cols>
    <col min="1" max="1" width="148.33203125" customWidth="1"/>
    <col min="5" max="5" width="10.33203125" customWidth="1"/>
    <col min="6" max="6" width="10.44140625" bestFit="1" customWidth="1"/>
  </cols>
  <sheetData>
    <row r="1" spans="1:6" x14ac:dyDescent="0.3">
      <c r="A1" t="s">
        <v>2633</v>
      </c>
      <c r="B1" t="s">
        <v>2634</v>
      </c>
    </row>
    <row r="2" spans="1:6" x14ac:dyDescent="0.3">
      <c r="A2" t="s">
        <v>2635</v>
      </c>
      <c r="B2">
        <v>364</v>
      </c>
      <c r="D2" t="s">
        <v>2636</v>
      </c>
      <c r="F2">
        <f>SUM(B:B)</f>
        <v>15445</v>
      </c>
    </row>
    <row r="3" spans="1:6" x14ac:dyDescent="0.3">
      <c r="A3" t="s">
        <v>2637</v>
      </c>
      <c r="B3">
        <v>74</v>
      </c>
      <c r="D3" t="s">
        <v>2638</v>
      </c>
      <c r="F3" s="40">
        <f>AVERAGE(B:B)</f>
        <v>55.160714285714285</v>
      </c>
    </row>
    <row r="4" spans="1:6" x14ac:dyDescent="0.3">
      <c r="A4" t="s">
        <v>2639</v>
      </c>
      <c r="B4">
        <v>0</v>
      </c>
      <c r="D4" t="s">
        <v>2640</v>
      </c>
      <c r="F4">
        <v>7183</v>
      </c>
    </row>
    <row r="5" spans="1:6" x14ac:dyDescent="0.3">
      <c r="A5" t="s">
        <v>2641</v>
      </c>
      <c r="B5">
        <v>0</v>
      </c>
    </row>
    <row r="6" spans="1:6" x14ac:dyDescent="0.3">
      <c r="A6" t="s">
        <v>2642</v>
      </c>
      <c r="B6">
        <v>346</v>
      </c>
    </row>
    <row r="7" spans="1:6" x14ac:dyDescent="0.3">
      <c r="A7" t="s">
        <v>2643</v>
      </c>
      <c r="B7">
        <v>13</v>
      </c>
    </row>
    <row r="8" spans="1:6" x14ac:dyDescent="0.3">
      <c r="A8" t="s">
        <v>2644</v>
      </c>
      <c r="B8">
        <v>5</v>
      </c>
    </row>
    <row r="9" spans="1:6" x14ac:dyDescent="0.3">
      <c r="A9" t="s">
        <v>2645</v>
      </c>
      <c r="B9">
        <v>628</v>
      </c>
    </row>
    <row r="10" spans="1:6" x14ac:dyDescent="0.3">
      <c r="A10" t="s">
        <v>2646</v>
      </c>
      <c r="B10">
        <v>151</v>
      </c>
    </row>
    <row r="11" spans="1:6" x14ac:dyDescent="0.3">
      <c r="A11" t="s">
        <v>2647</v>
      </c>
      <c r="B11">
        <v>2</v>
      </c>
    </row>
    <row r="12" spans="1:6" x14ac:dyDescent="0.3">
      <c r="A12" t="s">
        <v>2648</v>
      </c>
      <c r="B12">
        <v>1</v>
      </c>
    </row>
    <row r="13" spans="1:6" x14ac:dyDescent="0.3">
      <c r="A13" t="s">
        <v>2649</v>
      </c>
      <c r="B13">
        <v>369</v>
      </c>
    </row>
    <row r="14" spans="1:6" x14ac:dyDescent="0.3">
      <c r="A14" t="s">
        <v>2650</v>
      </c>
      <c r="B14">
        <v>9</v>
      </c>
    </row>
    <row r="15" spans="1:6" x14ac:dyDescent="0.3">
      <c r="A15" t="s">
        <v>2651</v>
      </c>
      <c r="B15">
        <v>1</v>
      </c>
    </row>
    <row r="16" spans="1:6" x14ac:dyDescent="0.3">
      <c r="A16" t="s">
        <v>2652</v>
      </c>
      <c r="B16">
        <v>72</v>
      </c>
    </row>
    <row r="17" spans="1:2" x14ac:dyDescent="0.3">
      <c r="A17" t="s">
        <v>2653</v>
      </c>
      <c r="B17">
        <v>151</v>
      </c>
    </row>
    <row r="18" spans="1:2" x14ac:dyDescent="0.3">
      <c r="A18" t="s">
        <v>2654</v>
      </c>
      <c r="B18">
        <v>0</v>
      </c>
    </row>
    <row r="19" spans="1:2" x14ac:dyDescent="0.3">
      <c r="A19" t="s">
        <v>2655</v>
      </c>
      <c r="B19">
        <v>0</v>
      </c>
    </row>
    <row r="20" spans="1:2" x14ac:dyDescent="0.3">
      <c r="A20" t="s">
        <v>2656</v>
      </c>
      <c r="B20">
        <v>0</v>
      </c>
    </row>
    <row r="21" spans="1:2" x14ac:dyDescent="0.3">
      <c r="A21" t="s">
        <v>2657</v>
      </c>
      <c r="B21">
        <v>0</v>
      </c>
    </row>
    <row r="22" spans="1:2" x14ac:dyDescent="0.3">
      <c r="A22" t="s">
        <v>2658</v>
      </c>
      <c r="B22">
        <v>0</v>
      </c>
    </row>
    <row r="23" spans="1:2" x14ac:dyDescent="0.3">
      <c r="A23" t="s">
        <v>2659</v>
      </c>
      <c r="B23">
        <v>55</v>
      </c>
    </row>
    <row r="24" spans="1:2" x14ac:dyDescent="0.3">
      <c r="A24" t="s">
        <v>2660</v>
      </c>
      <c r="B24">
        <v>5</v>
      </c>
    </row>
    <row r="25" spans="1:2" x14ac:dyDescent="0.3">
      <c r="A25" t="s">
        <v>2661</v>
      </c>
      <c r="B25">
        <v>0</v>
      </c>
    </row>
    <row r="26" spans="1:2" x14ac:dyDescent="0.3">
      <c r="A26" t="s">
        <v>2662</v>
      </c>
      <c r="B26">
        <v>0</v>
      </c>
    </row>
    <row r="27" spans="1:2" x14ac:dyDescent="0.3">
      <c r="A27" t="s">
        <v>2663</v>
      </c>
      <c r="B27">
        <v>78</v>
      </c>
    </row>
    <row r="28" spans="1:2" x14ac:dyDescent="0.3">
      <c r="A28" t="s">
        <v>2664</v>
      </c>
      <c r="B28">
        <v>16</v>
      </c>
    </row>
    <row r="29" spans="1:2" x14ac:dyDescent="0.3">
      <c r="A29" t="s">
        <v>2665</v>
      </c>
      <c r="B29">
        <v>0</v>
      </c>
    </row>
    <row r="30" spans="1:2" x14ac:dyDescent="0.3">
      <c r="A30" t="s">
        <v>2666</v>
      </c>
      <c r="B30">
        <v>33</v>
      </c>
    </row>
    <row r="31" spans="1:2" x14ac:dyDescent="0.3">
      <c r="A31" t="s">
        <v>2667</v>
      </c>
      <c r="B31">
        <v>63</v>
      </c>
    </row>
    <row r="32" spans="1:2" x14ac:dyDescent="0.3">
      <c r="A32" t="s">
        <v>2668</v>
      </c>
      <c r="B32">
        <v>0</v>
      </c>
    </row>
    <row r="33" spans="1:4" x14ac:dyDescent="0.3">
      <c r="A33" t="s">
        <v>2669</v>
      </c>
      <c r="B33">
        <v>0</v>
      </c>
    </row>
    <row r="34" spans="1:4" x14ac:dyDescent="0.3">
      <c r="A34" t="s">
        <v>2670</v>
      </c>
      <c r="B34">
        <v>13</v>
      </c>
    </row>
    <row r="35" spans="1:4" x14ac:dyDescent="0.3">
      <c r="A35" t="s">
        <v>2671</v>
      </c>
      <c r="B35">
        <v>3</v>
      </c>
    </row>
    <row r="36" spans="1:4" x14ac:dyDescent="0.3">
      <c r="A36" t="s">
        <v>2672</v>
      </c>
      <c r="B36">
        <v>1</v>
      </c>
    </row>
    <row r="37" spans="1:4" x14ac:dyDescent="0.3">
      <c r="A37" t="s">
        <v>2673</v>
      </c>
      <c r="B37">
        <v>436</v>
      </c>
    </row>
    <row r="38" spans="1:4" x14ac:dyDescent="0.3">
      <c r="A38" t="s">
        <v>2674</v>
      </c>
      <c r="B38">
        <v>129</v>
      </c>
    </row>
    <row r="39" spans="1:4" x14ac:dyDescent="0.3">
      <c r="A39" t="s">
        <v>2675</v>
      </c>
      <c r="B39">
        <v>0</v>
      </c>
    </row>
    <row r="40" spans="1:4" x14ac:dyDescent="0.3">
      <c r="A40" t="s">
        <v>2676</v>
      </c>
      <c r="B40">
        <v>4</v>
      </c>
    </row>
    <row r="41" spans="1:4" x14ac:dyDescent="0.3">
      <c r="A41" t="s">
        <v>2677</v>
      </c>
      <c r="B41">
        <v>381</v>
      </c>
    </row>
    <row r="42" spans="1:4" x14ac:dyDescent="0.3">
      <c r="A42" t="s">
        <v>2678</v>
      </c>
      <c r="B42">
        <v>25</v>
      </c>
    </row>
    <row r="43" spans="1:4" x14ac:dyDescent="0.3">
      <c r="A43" t="s">
        <v>2679</v>
      </c>
      <c r="B43">
        <v>2</v>
      </c>
    </row>
    <row r="44" spans="1:4" x14ac:dyDescent="0.3">
      <c r="A44" t="s">
        <v>2680</v>
      </c>
      <c r="B44">
        <f>SUM(C44:D44)</f>
        <v>1182</v>
      </c>
      <c r="C44">
        <v>937</v>
      </c>
      <c r="D44">
        <v>245</v>
      </c>
    </row>
    <row r="45" spans="1:4" x14ac:dyDescent="0.3">
      <c r="A45" t="s">
        <v>2681</v>
      </c>
      <c r="B45">
        <v>314</v>
      </c>
    </row>
    <row r="46" spans="1:4" x14ac:dyDescent="0.3">
      <c r="A46" t="s">
        <v>2682</v>
      </c>
      <c r="B46">
        <v>0</v>
      </c>
    </row>
    <row r="47" spans="1:4" x14ac:dyDescent="0.3">
      <c r="A47" t="s">
        <v>2683</v>
      </c>
      <c r="B47">
        <v>6</v>
      </c>
    </row>
    <row r="48" spans="1:4" x14ac:dyDescent="0.3">
      <c r="A48" t="s">
        <v>2684</v>
      </c>
      <c r="B48">
        <v>575</v>
      </c>
    </row>
    <row r="49" spans="1:2" x14ac:dyDescent="0.3">
      <c r="A49" t="s">
        <v>2685</v>
      </c>
      <c r="B49">
        <v>15</v>
      </c>
    </row>
    <row r="50" spans="1:2" x14ac:dyDescent="0.3">
      <c r="A50" t="s">
        <v>2686</v>
      </c>
      <c r="B50">
        <v>4</v>
      </c>
    </row>
    <row r="51" spans="1:2" x14ac:dyDescent="0.3">
      <c r="A51" t="s">
        <v>2687</v>
      </c>
      <c r="B51">
        <v>112</v>
      </c>
    </row>
    <row r="52" spans="1:2" x14ac:dyDescent="0.3">
      <c r="A52" t="s">
        <v>2688</v>
      </c>
      <c r="B52">
        <v>353</v>
      </c>
    </row>
    <row r="53" spans="1:2" x14ac:dyDescent="0.3">
      <c r="A53" t="s">
        <v>2689</v>
      </c>
      <c r="B53">
        <v>0</v>
      </c>
    </row>
    <row r="54" spans="1:2" x14ac:dyDescent="0.3">
      <c r="A54" t="s">
        <v>2690</v>
      </c>
      <c r="B54">
        <v>2</v>
      </c>
    </row>
    <row r="55" spans="1:2" x14ac:dyDescent="0.3">
      <c r="A55" t="s">
        <v>2691</v>
      </c>
      <c r="B55">
        <v>0</v>
      </c>
    </row>
    <row r="56" spans="1:2" x14ac:dyDescent="0.3">
      <c r="A56" t="s">
        <v>2692</v>
      </c>
      <c r="B56">
        <v>0</v>
      </c>
    </row>
    <row r="57" spans="1:2" x14ac:dyDescent="0.3">
      <c r="A57" t="s">
        <v>2693</v>
      </c>
      <c r="B57">
        <v>1</v>
      </c>
    </row>
    <row r="58" spans="1:2" x14ac:dyDescent="0.3">
      <c r="A58" t="s">
        <v>2694</v>
      </c>
      <c r="B58">
        <v>47</v>
      </c>
    </row>
    <row r="59" spans="1:2" x14ac:dyDescent="0.3">
      <c r="A59" t="s">
        <v>2695</v>
      </c>
      <c r="B59">
        <v>3</v>
      </c>
    </row>
    <row r="60" spans="1:2" x14ac:dyDescent="0.3">
      <c r="A60" t="s">
        <v>2696</v>
      </c>
      <c r="B60">
        <v>0</v>
      </c>
    </row>
    <row r="61" spans="1:2" x14ac:dyDescent="0.3">
      <c r="A61" t="s">
        <v>2697</v>
      </c>
      <c r="B61">
        <v>0</v>
      </c>
    </row>
    <row r="62" spans="1:2" x14ac:dyDescent="0.3">
      <c r="A62" t="s">
        <v>2698</v>
      </c>
      <c r="B62">
        <v>58</v>
      </c>
    </row>
    <row r="63" spans="1:2" x14ac:dyDescent="0.3">
      <c r="A63" t="s">
        <v>2699</v>
      </c>
      <c r="B63">
        <v>22</v>
      </c>
    </row>
    <row r="64" spans="1:2" x14ac:dyDescent="0.3">
      <c r="A64" t="s">
        <v>2700</v>
      </c>
      <c r="B64">
        <v>0</v>
      </c>
    </row>
    <row r="65" spans="1:5" x14ac:dyDescent="0.3">
      <c r="A65" t="s">
        <v>2701</v>
      </c>
      <c r="B65">
        <v>66</v>
      </c>
    </row>
    <row r="66" spans="1:5" x14ac:dyDescent="0.3">
      <c r="A66" t="s">
        <v>2702</v>
      </c>
      <c r="B66">
        <v>134</v>
      </c>
    </row>
    <row r="67" spans="1:5" x14ac:dyDescent="0.3">
      <c r="A67" t="s">
        <v>2703</v>
      </c>
      <c r="B67">
        <v>0</v>
      </c>
    </row>
    <row r="68" spans="1:5" x14ac:dyDescent="0.3">
      <c r="A68" t="s">
        <v>2704</v>
      </c>
      <c r="B68">
        <v>4</v>
      </c>
    </row>
    <row r="69" spans="1:5" x14ac:dyDescent="0.3">
      <c r="A69" t="s">
        <v>2705</v>
      </c>
      <c r="B69">
        <v>6</v>
      </c>
    </row>
    <row r="70" spans="1:5" x14ac:dyDescent="0.3">
      <c r="A70" t="s">
        <v>2706</v>
      </c>
      <c r="B70">
        <v>8</v>
      </c>
    </row>
    <row r="71" spans="1:5" x14ac:dyDescent="0.3">
      <c r="A71" t="s">
        <v>2707</v>
      </c>
      <c r="B71">
        <v>2</v>
      </c>
    </row>
    <row r="72" spans="1:5" x14ac:dyDescent="0.3">
      <c r="A72" t="s">
        <v>2708</v>
      </c>
      <c r="B72">
        <v>937</v>
      </c>
    </row>
    <row r="73" spans="1:5" x14ac:dyDescent="0.3">
      <c r="A73" t="s">
        <v>2709</v>
      </c>
      <c r="B73">
        <v>140</v>
      </c>
    </row>
    <row r="74" spans="1:5" x14ac:dyDescent="0.3">
      <c r="A74" t="s">
        <v>2710</v>
      </c>
      <c r="B74">
        <v>0</v>
      </c>
    </row>
    <row r="75" spans="1:5" x14ac:dyDescent="0.3">
      <c r="A75" t="s">
        <v>2711</v>
      </c>
      <c r="B75">
        <v>12</v>
      </c>
    </row>
    <row r="76" spans="1:5" x14ac:dyDescent="0.3">
      <c r="A76" t="s">
        <v>2712</v>
      </c>
      <c r="B76">
        <v>839</v>
      </c>
    </row>
    <row r="77" spans="1:5" x14ac:dyDescent="0.3">
      <c r="A77" t="s">
        <v>2713</v>
      </c>
      <c r="B77">
        <v>47</v>
      </c>
    </row>
    <row r="78" spans="1:5" x14ac:dyDescent="0.3">
      <c r="A78" t="s">
        <v>2714</v>
      </c>
      <c r="B78">
        <v>18</v>
      </c>
    </row>
    <row r="79" spans="1:5" x14ac:dyDescent="0.3">
      <c r="A79" t="s">
        <v>2715</v>
      </c>
      <c r="B79">
        <f>SUM(C79:E79)</f>
        <v>2054</v>
      </c>
      <c r="C79">
        <v>969</v>
      </c>
      <c r="D79">
        <v>925</v>
      </c>
      <c r="E79">
        <v>160</v>
      </c>
    </row>
    <row r="80" spans="1:5" x14ac:dyDescent="0.3">
      <c r="A80" t="s">
        <v>2716</v>
      </c>
      <c r="B80">
        <v>206</v>
      </c>
    </row>
    <row r="81" spans="1:4" x14ac:dyDescent="0.3">
      <c r="A81" t="s">
        <v>2717</v>
      </c>
      <c r="B81">
        <v>0</v>
      </c>
    </row>
    <row r="82" spans="1:4" x14ac:dyDescent="0.3">
      <c r="A82" t="s">
        <v>2718</v>
      </c>
      <c r="B82">
        <v>3</v>
      </c>
    </row>
    <row r="83" spans="1:4" x14ac:dyDescent="0.3">
      <c r="A83" t="s">
        <v>2719</v>
      </c>
      <c r="B83">
        <f>SUM(C83:D83)</f>
        <v>1335</v>
      </c>
      <c r="C83">
        <v>884</v>
      </c>
      <c r="D83">
        <v>451</v>
      </c>
    </row>
    <row r="84" spans="1:4" x14ac:dyDescent="0.3">
      <c r="A84" t="s">
        <v>2720</v>
      </c>
      <c r="B84">
        <v>49</v>
      </c>
    </row>
    <row r="85" spans="1:4" x14ac:dyDescent="0.3">
      <c r="A85" t="s">
        <v>2721</v>
      </c>
      <c r="B85">
        <v>5</v>
      </c>
    </row>
    <row r="86" spans="1:4" x14ac:dyDescent="0.3">
      <c r="A86" t="s">
        <v>2722</v>
      </c>
      <c r="B86">
        <v>216</v>
      </c>
    </row>
    <row r="87" spans="1:4" x14ac:dyDescent="0.3">
      <c r="A87" t="s">
        <v>2723</v>
      </c>
      <c r="B87">
        <v>169</v>
      </c>
    </row>
    <row r="88" spans="1:4" x14ac:dyDescent="0.3">
      <c r="A88" t="s">
        <v>2724</v>
      </c>
      <c r="B88">
        <v>1</v>
      </c>
    </row>
    <row r="89" spans="1:4" x14ac:dyDescent="0.3">
      <c r="A89" t="s">
        <v>2725</v>
      </c>
      <c r="B89">
        <v>1</v>
      </c>
    </row>
    <row r="90" spans="1:4" x14ac:dyDescent="0.3">
      <c r="A90" t="s">
        <v>2726</v>
      </c>
      <c r="B90">
        <v>0</v>
      </c>
    </row>
    <row r="91" spans="1:4" x14ac:dyDescent="0.3">
      <c r="A91" t="s">
        <v>2727</v>
      </c>
      <c r="B91">
        <v>0</v>
      </c>
    </row>
    <row r="92" spans="1:4" x14ac:dyDescent="0.3">
      <c r="A92" t="s">
        <v>2728</v>
      </c>
      <c r="B92">
        <v>2</v>
      </c>
    </row>
    <row r="93" spans="1:4" x14ac:dyDescent="0.3">
      <c r="A93" t="s">
        <v>2729</v>
      </c>
      <c r="B93">
        <v>160</v>
      </c>
    </row>
    <row r="94" spans="1:4" x14ac:dyDescent="0.3">
      <c r="A94" t="s">
        <v>2730</v>
      </c>
      <c r="B94">
        <v>12</v>
      </c>
    </row>
    <row r="95" spans="1:4" x14ac:dyDescent="0.3">
      <c r="A95" t="s">
        <v>2731</v>
      </c>
      <c r="B95">
        <v>0</v>
      </c>
    </row>
    <row r="96" spans="1:4" x14ac:dyDescent="0.3">
      <c r="A96" t="s">
        <v>2732</v>
      </c>
      <c r="B96">
        <v>0</v>
      </c>
    </row>
    <row r="97" spans="1:2" x14ac:dyDescent="0.3">
      <c r="A97" t="s">
        <v>2733</v>
      </c>
      <c r="B97">
        <v>215</v>
      </c>
    </row>
    <row r="98" spans="1:2" x14ac:dyDescent="0.3">
      <c r="A98" t="s">
        <v>2734</v>
      </c>
      <c r="B98">
        <v>6</v>
      </c>
    </row>
    <row r="99" spans="1:2" x14ac:dyDescent="0.3">
      <c r="A99" t="s">
        <v>2735</v>
      </c>
      <c r="B99">
        <v>0</v>
      </c>
    </row>
    <row r="100" spans="1:2" x14ac:dyDescent="0.3">
      <c r="A100" t="s">
        <v>2736</v>
      </c>
      <c r="B100">
        <v>121</v>
      </c>
    </row>
    <row r="101" spans="1:2" x14ac:dyDescent="0.3">
      <c r="A101" t="s">
        <v>2737</v>
      </c>
      <c r="B101">
        <v>78</v>
      </c>
    </row>
    <row r="102" spans="1:2" x14ac:dyDescent="0.3">
      <c r="A102" t="s">
        <v>2738</v>
      </c>
      <c r="B102">
        <v>1</v>
      </c>
    </row>
    <row r="103" spans="1:2" x14ac:dyDescent="0.3">
      <c r="A103" t="s">
        <v>2739</v>
      </c>
      <c r="B103">
        <v>1</v>
      </c>
    </row>
    <row r="104" spans="1:2" x14ac:dyDescent="0.3">
      <c r="A104" t="s">
        <v>2740</v>
      </c>
      <c r="B104">
        <v>9</v>
      </c>
    </row>
    <row r="105" spans="1:2" x14ac:dyDescent="0.3">
      <c r="A105" t="s">
        <v>2741</v>
      </c>
      <c r="B105">
        <v>5</v>
      </c>
    </row>
    <row r="106" spans="1:2" x14ac:dyDescent="0.3">
      <c r="A106" t="s">
        <v>2742</v>
      </c>
      <c r="B106">
        <v>0</v>
      </c>
    </row>
    <row r="107" spans="1:2" x14ac:dyDescent="0.3">
      <c r="A107" t="s">
        <v>2743</v>
      </c>
      <c r="B107">
        <v>25</v>
      </c>
    </row>
    <row r="108" spans="1:2" x14ac:dyDescent="0.3">
      <c r="A108" t="s">
        <v>2744</v>
      </c>
      <c r="B108">
        <v>12</v>
      </c>
    </row>
    <row r="109" spans="1:2" x14ac:dyDescent="0.3">
      <c r="A109" t="s">
        <v>2745</v>
      </c>
      <c r="B109">
        <v>0</v>
      </c>
    </row>
    <row r="110" spans="1:2" x14ac:dyDescent="0.3">
      <c r="A110" t="s">
        <v>2746</v>
      </c>
      <c r="B110">
        <v>0</v>
      </c>
    </row>
    <row r="111" spans="1:2" x14ac:dyDescent="0.3">
      <c r="A111" t="s">
        <v>2747</v>
      </c>
      <c r="B111">
        <v>17</v>
      </c>
    </row>
    <row r="112" spans="1:2" x14ac:dyDescent="0.3">
      <c r="A112" t="s">
        <v>2748</v>
      </c>
      <c r="B112">
        <v>4</v>
      </c>
    </row>
    <row r="113" spans="1:2" x14ac:dyDescent="0.3">
      <c r="A113" t="s">
        <v>2749</v>
      </c>
      <c r="B113">
        <v>0</v>
      </c>
    </row>
    <row r="114" spans="1:2" x14ac:dyDescent="0.3">
      <c r="A114" t="s">
        <v>2750</v>
      </c>
      <c r="B114">
        <v>175</v>
      </c>
    </row>
    <row r="115" spans="1:2" x14ac:dyDescent="0.3">
      <c r="A115" t="s">
        <v>2751</v>
      </c>
      <c r="B115">
        <v>22</v>
      </c>
    </row>
    <row r="116" spans="1:2" x14ac:dyDescent="0.3">
      <c r="A116" t="s">
        <v>2752</v>
      </c>
      <c r="B116">
        <v>0</v>
      </c>
    </row>
    <row r="117" spans="1:2" x14ac:dyDescent="0.3">
      <c r="A117" t="s">
        <v>2753</v>
      </c>
      <c r="B117">
        <v>1</v>
      </c>
    </row>
    <row r="118" spans="1:2" x14ac:dyDescent="0.3">
      <c r="A118" t="s">
        <v>2754</v>
      </c>
      <c r="B118">
        <v>46</v>
      </c>
    </row>
    <row r="119" spans="1:2" x14ac:dyDescent="0.3">
      <c r="A119" t="s">
        <v>2755</v>
      </c>
      <c r="B119">
        <v>4</v>
      </c>
    </row>
    <row r="120" spans="1:2" x14ac:dyDescent="0.3">
      <c r="A120" t="s">
        <v>2756</v>
      </c>
      <c r="B120">
        <v>0</v>
      </c>
    </row>
    <row r="121" spans="1:2" x14ac:dyDescent="0.3">
      <c r="A121" t="s">
        <v>2757</v>
      </c>
      <c r="B121">
        <v>12</v>
      </c>
    </row>
    <row r="122" spans="1:2" x14ac:dyDescent="0.3">
      <c r="A122" t="s">
        <v>2758</v>
      </c>
      <c r="B122">
        <v>29</v>
      </c>
    </row>
    <row r="123" spans="1:2" x14ac:dyDescent="0.3">
      <c r="A123" t="s">
        <v>2759</v>
      </c>
      <c r="B123">
        <v>0</v>
      </c>
    </row>
    <row r="124" spans="1:2" x14ac:dyDescent="0.3">
      <c r="A124" t="s">
        <v>2760</v>
      </c>
      <c r="B124">
        <v>0</v>
      </c>
    </row>
    <row r="125" spans="1:2" x14ac:dyDescent="0.3">
      <c r="A125" t="s">
        <v>2761</v>
      </c>
      <c r="B125">
        <v>0</v>
      </c>
    </row>
    <row r="126" spans="1:2" x14ac:dyDescent="0.3">
      <c r="A126" t="s">
        <v>2762</v>
      </c>
      <c r="B126">
        <v>0</v>
      </c>
    </row>
    <row r="127" spans="1:2" x14ac:dyDescent="0.3">
      <c r="A127" t="s">
        <v>2763</v>
      </c>
      <c r="B127">
        <v>0</v>
      </c>
    </row>
    <row r="128" spans="1:2" x14ac:dyDescent="0.3">
      <c r="A128" t="s">
        <v>2764</v>
      </c>
      <c r="B128">
        <v>6</v>
      </c>
    </row>
    <row r="129" spans="1:2" x14ac:dyDescent="0.3">
      <c r="A129" t="s">
        <v>2765</v>
      </c>
      <c r="B129">
        <v>0</v>
      </c>
    </row>
    <row r="130" spans="1:2" x14ac:dyDescent="0.3">
      <c r="A130" t="s">
        <v>2766</v>
      </c>
      <c r="B130">
        <v>0</v>
      </c>
    </row>
    <row r="131" spans="1:2" x14ac:dyDescent="0.3">
      <c r="A131" t="s">
        <v>2767</v>
      </c>
      <c r="B131">
        <v>0</v>
      </c>
    </row>
    <row r="132" spans="1:2" x14ac:dyDescent="0.3">
      <c r="A132" t="s">
        <v>2768</v>
      </c>
      <c r="B132">
        <v>6</v>
      </c>
    </row>
    <row r="133" spans="1:2" x14ac:dyDescent="0.3">
      <c r="A133" t="s">
        <v>2769</v>
      </c>
      <c r="B133">
        <v>2</v>
      </c>
    </row>
    <row r="134" spans="1:2" x14ac:dyDescent="0.3">
      <c r="A134" t="s">
        <v>2770</v>
      </c>
      <c r="B134">
        <v>0</v>
      </c>
    </row>
    <row r="135" spans="1:2" x14ac:dyDescent="0.3">
      <c r="A135" t="s">
        <v>2771</v>
      </c>
      <c r="B135">
        <v>10</v>
      </c>
    </row>
    <row r="136" spans="1:2" x14ac:dyDescent="0.3">
      <c r="A136" t="s">
        <v>2772</v>
      </c>
      <c r="B136">
        <v>14</v>
      </c>
    </row>
    <row r="137" spans="1:2" x14ac:dyDescent="0.3">
      <c r="A137" t="s">
        <v>2773</v>
      </c>
      <c r="B137">
        <v>0</v>
      </c>
    </row>
    <row r="138" spans="1:2" x14ac:dyDescent="0.3">
      <c r="A138" t="s">
        <v>2774</v>
      </c>
      <c r="B138">
        <v>0</v>
      </c>
    </row>
    <row r="139" spans="1:2" x14ac:dyDescent="0.3">
      <c r="A139" t="s">
        <v>2775</v>
      </c>
      <c r="B139">
        <v>0</v>
      </c>
    </row>
    <row r="140" spans="1:2" x14ac:dyDescent="0.3">
      <c r="A140" t="s">
        <v>2776</v>
      </c>
      <c r="B140">
        <v>0</v>
      </c>
    </row>
    <row r="141" spans="1:2" x14ac:dyDescent="0.3">
      <c r="A141" t="s">
        <v>2777</v>
      </c>
      <c r="B141">
        <v>1</v>
      </c>
    </row>
    <row r="142" spans="1:2" x14ac:dyDescent="0.3">
      <c r="A142" t="s">
        <v>2778</v>
      </c>
      <c r="B142">
        <v>55</v>
      </c>
    </row>
    <row r="143" spans="1:2" x14ac:dyDescent="0.3">
      <c r="A143" t="s">
        <v>2779</v>
      </c>
      <c r="B143">
        <v>11</v>
      </c>
    </row>
    <row r="144" spans="1:2" x14ac:dyDescent="0.3">
      <c r="A144" t="s">
        <v>2780</v>
      </c>
      <c r="B144">
        <v>0</v>
      </c>
    </row>
    <row r="145" spans="1:2" x14ac:dyDescent="0.3">
      <c r="A145" t="s">
        <v>2781</v>
      </c>
      <c r="B145">
        <v>0</v>
      </c>
    </row>
    <row r="146" spans="1:2" x14ac:dyDescent="0.3">
      <c r="A146" t="s">
        <v>2782</v>
      </c>
      <c r="B146">
        <v>54</v>
      </c>
    </row>
    <row r="147" spans="1:2" x14ac:dyDescent="0.3">
      <c r="A147" t="s">
        <v>2783</v>
      </c>
      <c r="B147">
        <v>9</v>
      </c>
    </row>
    <row r="148" spans="1:2" x14ac:dyDescent="0.3">
      <c r="A148" t="s">
        <v>2784</v>
      </c>
      <c r="B148">
        <v>1</v>
      </c>
    </row>
    <row r="149" spans="1:2" x14ac:dyDescent="0.3">
      <c r="A149" t="s">
        <v>2785</v>
      </c>
      <c r="B149">
        <v>108</v>
      </c>
    </row>
    <row r="150" spans="1:2" x14ac:dyDescent="0.3">
      <c r="A150" t="s">
        <v>2786</v>
      </c>
      <c r="B150">
        <v>27</v>
      </c>
    </row>
    <row r="151" spans="1:2" x14ac:dyDescent="0.3">
      <c r="A151" t="s">
        <v>2787</v>
      </c>
      <c r="B151">
        <v>0</v>
      </c>
    </row>
    <row r="152" spans="1:2" x14ac:dyDescent="0.3">
      <c r="A152" t="s">
        <v>2788</v>
      </c>
      <c r="B152">
        <v>0</v>
      </c>
    </row>
    <row r="153" spans="1:2" x14ac:dyDescent="0.3">
      <c r="A153" t="s">
        <v>2789</v>
      </c>
      <c r="B153">
        <v>55</v>
      </c>
    </row>
    <row r="154" spans="1:2" x14ac:dyDescent="0.3">
      <c r="A154" t="s">
        <v>2790</v>
      </c>
      <c r="B154">
        <v>0</v>
      </c>
    </row>
    <row r="155" spans="1:2" x14ac:dyDescent="0.3">
      <c r="A155" t="s">
        <v>2791</v>
      </c>
      <c r="B155">
        <v>0</v>
      </c>
    </row>
    <row r="156" spans="1:2" x14ac:dyDescent="0.3">
      <c r="A156" t="s">
        <v>2792</v>
      </c>
      <c r="B156">
        <v>9</v>
      </c>
    </row>
    <row r="157" spans="1:2" x14ac:dyDescent="0.3">
      <c r="A157" t="s">
        <v>2793</v>
      </c>
      <c r="B157">
        <v>29</v>
      </c>
    </row>
    <row r="158" spans="1:2" x14ac:dyDescent="0.3">
      <c r="A158" t="s">
        <v>2794</v>
      </c>
      <c r="B158">
        <v>0</v>
      </c>
    </row>
    <row r="159" spans="1:2" x14ac:dyDescent="0.3">
      <c r="A159" t="s">
        <v>2795</v>
      </c>
      <c r="B159">
        <v>0</v>
      </c>
    </row>
    <row r="160" spans="1:2" x14ac:dyDescent="0.3">
      <c r="A160" t="s">
        <v>2796</v>
      </c>
      <c r="B160">
        <v>0</v>
      </c>
    </row>
    <row r="161" spans="1:2" x14ac:dyDescent="0.3">
      <c r="A161" t="s">
        <v>2797</v>
      </c>
      <c r="B161">
        <v>0</v>
      </c>
    </row>
    <row r="162" spans="1:2" x14ac:dyDescent="0.3">
      <c r="A162" t="s">
        <v>2798</v>
      </c>
      <c r="B162">
        <v>0</v>
      </c>
    </row>
    <row r="163" spans="1:2" x14ac:dyDescent="0.3">
      <c r="A163" t="s">
        <v>2799</v>
      </c>
      <c r="B163">
        <v>3</v>
      </c>
    </row>
    <row r="164" spans="1:2" x14ac:dyDescent="0.3">
      <c r="A164" t="s">
        <v>2800</v>
      </c>
      <c r="B164">
        <v>0</v>
      </c>
    </row>
    <row r="165" spans="1:2" x14ac:dyDescent="0.3">
      <c r="A165" t="s">
        <v>2801</v>
      </c>
      <c r="B165">
        <v>0</v>
      </c>
    </row>
    <row r="166" spans="1:2" x14ac:dyDescent="0.3">
      <c r="A166" t="s">
        <v>2802</v>
      </c>
      <c r="B166">
        <v>0</v>
      </c>
    </row>
    <row r="167" spans="1:2" x14ac:dyDescent="0.3">
      <c r="A167" t="s">
        <v>2803</v>
      </c>
      <c r="B167">
        <v>10</v>
      </c>
    </row>
    <row r="168" spans="1:2" x14ac:dyDescent="0.3">
      <c r="A168" t="s">
        <v>2804</v>
      </c>
      <c r="B168">
        <v>2</v>
      </c>
    </row>
    <row r="169" spans="1:2" x14ac:dyDescent="0.3">
      <c r="A169" t="s">
        <v>2805</v>
      </c>
      <c r="B169">
        <v>0</v>
      </c>
    </row>
    <row r="170" spans="1:2" x14ac:dyDescent="0.3">
      <c r="A170" t="s">
        <v>2806</v>
      </c>
      <c r="B170">
        <v>6</v>
      </c>
    </row>
    <row r="171" spans="1:2" x14ac:dyDescent="0.3">
      <c r="A171" t="s">
        <v>2807</v>
      </c>
      <c r="B171">
        <v>11</v>
      </c>
    </row>
    <row r="172" spans="1:2" x14ac:dyDescent="0.3">
      <c r="A172" t="s">
        <v>2808</v>
      </c>
      <c r="B172">
        <v>0</v>
      </c>
    </row>
    <row r="173" spans="1:2" x14ac:dyDescent="0.3">
      <c r="A173" t="s">
        <v>2809</v>
      </c>
      <c r="B173">
        <v>0</v>
      </c>
    </row>
    <row r="174" spans="1:2" x14ac:dyDescent="0.3">
      <c r="A174" t="s">
        <v>2810</v>
      </c>
      <c r="B174">
        <v>0</v>
      </c>
    </row>
    <row r="175" spans="1:2" x14ac:dyDescent="0.3">
      <c r="A175" t="s">
        <v>2811</v>
      </c>
      <c r="B175">
        <v>0</v>
      </c>
    </row>
    <row r="176" spans="1:2" x14ac:dyDescent="0.3">
      <c r="A176" t="s">
        <v>2812</v>
      </c>
      <c r="B176">
        <v>0</v>
      </c>
    </row>
    <row r="177" spans="1:2" x14ac:dyDescent="0.3">
      <c r="A177" t="s">
        <v>2813</v>
      </c>
      <c r="B177">
        <v>13</v>
      </c>
    </row>
    <row r="178" spans="1:2" x14ac:dyDescent="0.3">
      <c r="A178" t="s">
        <v>2814</v>
      </c>
      <c r="B178">
        <v>3</v>
      </c>
    </row>
    <row r="179" spans="1:2" x14ac:dyDescent="0.3">
      <c r="A179" t="s">
        <v>2815</v>
      </c>
      <c r="B179">
        <v>0</v>
      </c>
    </row>
    <row r="180" spans="1:2" x14ac:dyDescent="0.3">
      <c r="A180" t="s">
        <v>2816</v>
      </c>
      <c r="B180">
        <v>0</v>
      </c>
    </row>
    <row r="181" spans="1:2" x14ac:dyDescent="0.3">
      <c r="A181" t="s">
        <v>2817</v>
      </c>
      <c r="B181">
        <v>12</v>
      </c>
    </row>
    <row r="182" spans="1:2" x14ac:dyDescent="0.3">
      <c r="A182" t="s">
        <v>2818</v>
      </c>
      <c r="B182">
        <v>0</v>
      </c>
    </row>
    <row r="183" spans="1:2" x14ac:dyDescent="0.3">
      <c r="A183" t="s">
        <v>2819</v>
      </c>
      <c r="B183">
        <v>0</v>
      </c>
    </row>
    <row r="184" spans="1:2" x14ac:dyDescent="0.3">
      <c r="A184" t="s">
        <v>2820</v>
      </c>
      <c r="B184">
        <v>55</v>
      </c>
    </row>
    <row r="185" spans="1:2" x14ac:dyDescent="0.3">
      <c r="A185" t="s">
        <v>2821</v>
      </c>
      <c r="B185">
        <v>15</v>
      </c>
    </row>
    <row r="186" spans="1:2" x14ac:dyDescent="0.3">
      <c r="A186" t="s">
        <v>2822</v>
      </c>
      <c r="B186">
        <v>0</v>
      </c>
    </row>
    <row r="187" spans="1:2" x14ac:dyDescent="0.3">
      <c r="A187" t="s">
        <v>2823</v>
      </c>
      <c r="B187">
        <v>0</v>
      </c>
    </row>
    <row r="188" spans="1:2" x14ac:dyDescent="0.3">
      <c r="A188" t="s">
        <v>2824</v>
      </c>
      <c r="B188">
        <v>28</v>
      </c>
    </row>
    <row r="189" spans="1:2" x14ac:dyDescent="0.3">
      <c r="A189" t="s">
        <v>2825</v>
      </c>
      <c r="B189">
        <v>1</v>
      </c>
    </row>
    <row r="190" spans="1:2" x14ac:dyDescent="0.3">
      <c r="A190" t="s">
        <v>2826</v>
      </c>
      <c r="B190">
        <v>0</v>
      </c>
    </row>
    <row r="191" spans="1:2" x14ac:dyDescent="0.3">
      <c r="A191" t="s">
        <v>2827</v>
      </c>
      <c r="B191">
        <v>6</v>
      </c>
    </row>
    <row r="192" spans="1:2" x14ac:dyDescent="0.3">
      <c r="A192" t="s">
        <v>2828</v>
      </c>
      <c r="B192">
        <v>23</v>
      </c>
    </row>
    <row r="193" spans="1:2" x14ac:dyDescent="0.3">
      <c r="A193" t="s">
        <v>2829</v>
      </c>
      <c r="B193">
        <v>0</v>
      </c>
    </row>
    <row r="194" spans="1:2" x14ac:dyDescent="0.3">
      <c r="A194" t="s">
        <v>2830</v>
      </c>
      <c r="B194">
        <v>0</v>
      </c>
    </row>
    <row r="195" spans="1:2" x14ac:dyDescent="0.3">
      <c r="A195" t="s">
        <v>2831</v>
      </c>
      <c r="B195">
        <v>0</v>
      </c>
    </row>
    <row r="196" spans="1:2" x14ac:dyDescent="0.3">
      <c r="A196" t="s">
        <v>2832</v>
      </c>
      <c r="B196">
        <v>0</v>
      </c>
    </row>
    <row r="197" spans="1:2" x14ac:dyDescent="0.3">
      <c r="A197" t="s">
        <v>2833</v>
      </c>
      <c r="B197">
        <v>0</v>
      </c>
    </row>
    <row r="198" spans="1:2" x14ac:dyDescent="0.3">
      <c r="A198" t="s">
        <v>2834</v>
      </c>
      <c r="B198">
        <v>3</v>
      </c>
    </row>
    <row r="199" spans="1:2" x14ac:dyDescent="0.3">
      <c r="A199" t="s">
        <v>2835</v>
      </c>
      <c r="B199">
        <v>0</v>
      </c>
    </row>
    <row r="200" spans="1:2" x14ac:dyDescent="0.3">
      <c r="A200" t="s">
        <v>2836</v>
      </c>
      <c r="B200">
        <v>0</v>
      </c>
    </row>
    <row r="201" spans="1:2" x14ac:dyDescent="0.3">
      <c r="A201" t="s">
        <v>2837</v>
      </c>
      <c r="B201">
        <v>0</v>
      </c>
    </row>
    <row r="202" spans="1:2" x14ac:dyDescent="0.3">
      <c r="A202" t="s">
        <v>2838</v>
      </c>
      <c r="B202">
        <v>4</v>
      </c>
    </row>
    <row r="203" spans="1:2" x14ac:dyDescent="0.3">
      <c r="A203" t="s">
        <v>2839</v>
      </c>
      <c r="B203">
        <v>0</v>
      </c>
    </row>
    <row r="204" spans="1:2" x14ac:dyDescent="0.3">
      <c r="A204" t="s">
        <v>2840</v>
      </c>
      <c r="B204">
        <v>0</v>
      </c>
    </row>
    <row r="205" spans="1:2" x14ac:dyDescent="0.3">
      <c r="A205" t="s">
        <v>2841</v>
      </c>
      <c r="B205">
        <v>4</v>
      </c>
    </row>
    <row r="206" spans="1:2" x14ac:dyDescent="0.3">
      <c r="A206" t="s">
        <v>2842</v>
      </c>
      <c r="B206">
        <v>8</v>
      </c>
    </row>
    <row r="207" spans="1:2" x14ac:dyDescent="0.3">
      <c r="A207" t="s">
        <v>2843</v>
      </c>
      <c r="B207">
        <v>0</v>
      </c>
    </row>
    <row r="208" spans="1:2" x14ac:dyDescent="0.3">
      <c r="A208" t="s">
        <v>2844</v>
      </c>
      <c r="B208">
        <v>0</v>
      </c>
    </row>
    <row r="209" spans="1:2" x14ac:dyDescent="0.3">
      <c r="A209" t="s">
        <v>2845</v>
      </c>
      <c r="B209">
        <v>0</v>
      </c>
    </row>
    <row r="210" spans="1:2" x14ac:dyDescent="0.3">
      <c r="A210" t="s">
        <v>2846</v>
      </c>
      <c r="B210">
        <v>0</v>
      </c>
    </row>
    <row r="211" spans="1:2" x14ac:dyDescent="0.3">
      <c r="A211" t="s">
        <v>2847</v>
      </c>
      <c r="B211">
        <v>0</v>
      </c>
    </row>
    <row r="212" spans="1:2" x14ac:dyDescent="0.3">
      <c r="A212" t="s">
        <v>2848</v>
      </c>
      <c r="B212">
        <v>175</v>
      </c>
    </row>
    <row r="213" spans="1:2" x14ac:dyDescent="0.3">
      <c r="A213" t="s">
        <v>2849</v>
      </c>
      <c r="B213">
        <v>38</v>
      </c>
    </row>
    <row r="214" spans="1:2" x14ac:dyDescent="0.3">
      <c r="A214" t="s">
        <v>2850</v>
      </c>
      <c r="B214">
        <v>1</v>
      </c>
    </row>
    <row r="215" spans="1:2" x14ac:dyDescent="0.3">
      <c r="A215" t="s">
        <v>2851</v>
      </c>
      <c r="B215">
        <v>0</v>
      </c>
    </row>
    <row r="216" spans="1:2" x14ac:dyDescent="0.3">
      <c r="A216" t="s">
        <v>2852</v>
      </c>
      <c r="B216">
        <v>161</v>
      </c>
    </row>
    <row r="217" spans="1:2" x14ac:dyDescent="0.3">
      <c r="A217" t="s">
        <v>2853</v>
      </c>
      <c r="B217">
        <v>9</v>
      </c>
    </row>
    <row r="218" spans="1:2" x14ac:dyDescent="0.3">
      <c r="A218" t="s">
        <v>2854</v>
      </c>
      <c r="B218">
        <v>4</v>
      </c>
    </row>
    <row r="219" spans="1:2" x14ac:dyDescent="0.3">
      <c r="A219" t="s">
        <v>2855</v>
      </c>
      <c r="B219">
        <v>343</v>
      </c>
    </row>
    <row r="220" spans="1:2" x14ac:dyDescent="0.3">
      <c r="A220" t="s">
        <v>2856</v>
      </c>
      <c r="B220">
        <v>51</v>
      </c>
    </row>
    <row r="221" spans="1:2" x14ac:dyDescent="0.3">
      <c r="A221" t="s">
        <v>2857</v>
      </c>
      <c r="B221">
        <v>0</v>
      </c>
    </row>
    <row r="222" spans="1:2" x14ac:dyDescent="0.3">
      <c r="A222" t="s">
        <v>2858</v>
      </c>
      <c r="B222">
        <v>0</v>
      </c>
    </row>
    <row r="223" spans="1:2" x14ac:dyDescent="0.3">
      <c r="A223" t="s">
        <v>2859</v>
      </c>
      <c r="B223">
        <v>206</v>
      </c>
    </row>
    <row r="224" spans="1:2" x14ac:dyDescent="0.3">
      <c r="A224" t="s">
        <v>2860</v>
      </c>
      <c r="B224">
        <v>9</v>
      </c>
    </row>
    <row r="225" spans="1:2" x14ac:dyDescent="0.3">
      <c r="A225" t="s">
        <v>2861</v>
      </c>
      <c r="B225">
        <v>0</v>
      </c>
    </row>
    <row r="226" spans="1:2" x14ac:dyDescent="0.3">
      <c r="A226" t="s">
        <v>2862</v>
      </c>
      <c r="B226">
        <v>40</v>
      </c>
    </row>
    <row r="227" spans="1:2" x14ac:dyDescent="0.3">
      <c r="A227" t="s">
        <v>2863</v>
      </c>
      <c r="B227">
        <v>46</v>
      </c>
    </row>
    <row r="228" spans="1:2" x14ac:dyDescent="0.3">
      <c r="A228" t="s">
        <v>2864</v>
      </c>
      <c r="B228">
        <v>0</v>
      </c>
    </row>
    <row r="229" spans="1:2" x14ac:dyDescent="0.3">
      <c r="A229" t="s">
        <v>2865</v>
      </c>
      <c r="B229">
        <v>0</v>
      </c>
    </row>
    <row r="230" spans="1:2" x14ac:dyDescent="0.3">
      <c r="A230" t="s">
        <v>2866</v>
      </c>
      <c r="B230">
        <v>0</v>
      </c>
    </row>
    <row r="231" spans="1:2" x14ac:dyDescent="0.3">
      <c r="A231" t="s">
        <v>2867</v>
      </c>
      <c r="B231">
        <v>0</v>
      </c>
    </row>
    <row r="232" spans="1:2" x14ac:dyDescent="0.3">
      <c r="A232" t="s">
        <v>2868</v>
      </c>
      <c r="B232">
        <v>1</v>
      </c>
    </row>
    <row r="233" spans="1:2" x14ac:dyDescent="0.3">
      <c r="A233" t="s">
        <v>2869</v>
      </c>
      <c r="B233">
        <v>24</v>
      </c>
    </row>
    <row r="234" spans="1:2" x14ac:dyDescent="0.3">
      <c r="A234" t="s">
        <v>2870</v>
      </c>
      <c r="B234">
        <v>3</v>
      </c>
    </row>
    <row r="235" spans="1:2" x14ac:dyDescent="0.3">
      <c r="A235" t="s">
        <v>2871</v>
      </c>
      <c r="B235">
        <v>0</v>
      </c>
    </row>
    <row r="236" spans="1:2" x14ac:dyDescent="0.3">
      <c r="A236" t="s">
        <v>2872</v>
      </c>
      <c r="B236">
        <v>0</v>
      </c>
    </row>
    <row r="237" spans="1:2" x14ac:dyDescent="0.3">
      <c r="A237" t="s">
        <v>2873</v>
      </c>
      <c r="B237">
        <v>40</v>
      </c>
    </row>
    <row r="238" spans="1:2" x14ac:dyDescent="0.3">
      <c r="A238" t="s">
        <v>2874</v>
      </c>
      <c r="B238">
        <v>9</v>
      </c>
    </row>
    <row r="239" spans="1:2" x14ac:dyDescent="0.3">
      <c r="A239" t="s">
        <v>2875</v>
      </c>
      <c r="B239">
        <v>0</v>
      </c>
    </row>
    <row r="240" spans="1:2" x14ac:dyDescent="0.3">
      <c r="A240" t="s">
        <v>2876</v>
      </c>
      <c r="B240">
        <v>12</v>
      </c>
    </row>
    <row r="241" spans="1:2" x14ac:dyDescent="0.3">
      <c r="A241" t="s">
        <v>2877</v>
      </c>
      <c r="B241">
        <v>27</v>
      </c>
    </row>
    <row r="242" spans="1:2" x14ac:dyDescent="0.3">
      <c r="A242" t="s">
        <v>2878</v>
      </c>
      <c r="B242">
        <v>0</v>
      </c>
    </row>
    <row r="243" spans="1:2" x14ac:dyDescent="0.3">
      <c r="A243" t="s">
        <v>2879</v>
      </c>
      <c r="B243">
        <v>1</v>
      </c>
    </row>
    <row r="244" spans="1:2" x14ac:dyDescent="0.3">
      <c r="A244" t="s">
        <v>2880</v>
      </c>
      <c r="B244">
        <v>2</v>
      </c>
    </row>
    <row r="245" spans="1:2" x14ac:dyDescent="0.3">
      <c r="A245" t="s">
        <v>2881</v>
      </c>
      <c r="B245">
        <v>9</v>
      </c>
    </row>
    <row r="246" spans="1:2" x14ac:dyDescent="0.3">
      <c r="A246" t="s">
        <v>2882</v>
      </c>
      <c r="B246">
        <v>0</v>
      </c>
    </row>
    <row r="247" spans="1:2" x14ac:dyDescent="0.3">
      <c r="A247" t="s">
        <v>2883</v>
      </c>
      <c r="B247">
        <v>34</v>
      </c>
    </row>
    <row r="248" spans="1:2" x14ac:dyDescent="0.3">
      <c r="A248" t="s">
        <v>2884</v>
      </c>
      <c r="B248">
        <v>15</v>
      </c>
    </row>
    <row r="249" spans="1:2" x14ac:dyDescent="0.3">
      <c r="A249" t="s">
        <v>2885</v>
      </c>
      <c r="B249">
        <v>0</v>
      </c>
    </row>
    <row r="250" spans="1:2" x14ac:dyDescent="0.3">
      <c r="A250" t="s">
        <v>2886</v>
      </c>
      <c r="B250">
        <v>0</v>
      </c>
    </row>
    <row r="251" spans="1:2" x14ac:dyDescent="0.3">
      <c r="A251" t="s">
        <v>2887</v>
      </c>
      <c r="B251">
        <v>23</v>
      </c>
    </row>
    <row r="252" spans="1:2" x14ac:dyDescent="0.3">
      <c r="A252" t="s">
        <v>2888</v>
      </c>
      <c r="B252">
        <v>3</v>
      </c>
    </row>
    <row r="253" spans="1:2" x14ac:dyDescent="0.3">
      <c r="A253" t="s">
        <v>2889</v>
      </c>
      <c r="B253">
        <v>0</v>
      </c>
    </row>
    <row r="254" spans="1:2" x14ac:dyDescent="0.3">
      <c r="A254" t="s">
        <v>2890</v>
      </c>
      <c r="B254">
        <v>114</v>
      </c>
    </row>
    <row r="255" spans="1:2" x14ac:dyDescent="0.3">
      <c r="A255" t="s">
        <v>2891</v>
      </c>
      <c r="B255">
        <v>13</v>
      </c>
    </row>
    <row r="256" spans="1:2" x14ac:dyDescent="0.3">
      <c r="A256" t="s">
        <v>2892</v>
      </c>
      <c r="B256">
        <v>0</v>
      </c>
    </row>
    <row r="257" spans="1:2" x14ac:dyDescent="0.3">
      <c r="A257" t="s">
        <v>2893</v>
      </c>
      <c r="B257">
        <v>0</v>
      </c>
    </row>
    <row r="258" spans="1:2" x14ac:dyDescent="0.3">
      <c r="A258" t="s">
        <v>2894</v>
      </c>
      <c r="B258">
        <v>50</v>
      </c>
    </row>
    <row r="259" spans="1:2" x14ac:dyDescent="0.3">
      <c r="A259" t="s">
        <v>2895</v>
      </c>
      <c r="B259">
        <v>4</v>
      </c>
    </row>
    <row r="260" spans="1:2" x14ac:dyDescent="0.3">
      <c r="A260" t="s">
        <v>2896</v>
      </c>
      <c r="B260">
        <v>0</v>
      </c>
    </row>
    <row r="261" spans="1:2" x14ac:dyDescent="0.3">
      <c r="A261" t="s">
        <v>2897</v>
      </c>
      <c r="B261">
        <v>6</v>
      </c>
    </row>
    <row r="262" spans="1:2" x14ac:dyDescent="0.3">
      <c r="A262" t="s">
        <v>2898</v>
      </c>
      <c r="B262">
        <v>15</v>
      </c>
    </row>
    <row r="263" spans="1:2" x14ac:dyDescent="0.3">
      <c r="A263" t="s">
        <v>2899</v>
      </c>
      <c r="B263">
        <v>0</v>
      </c>
    </row>
    <row r="264" spans="1:2" x14ac:dyDescent="0.3">
      <c r="A264" t="s">
        <v>2900</v>
      </c>
      <c r="B264">
        <v>0</v>
      </c>
    </row>
    <row r="265" spans="1:2" x14ac:dyDescent="0.3">
      <c r="A265" t="s">
        <v>2901</v>
      </c>
      <c r="B265">
        <v>0</v>
      </c>
    </row>
    <row r="266" spans="1:2" x14ac:dyDescent="0.3">
      <c r="A266" t="s">
        <v>2902</v>
      </c>
      <c r="B266">
        <v>0</v>
      </c>
    </row>
    <row r="267" spans="1:2" x14ac:dyDescent="0.3">
      <c r="A267" t="s">
        <v>2903</v>
      </c>
      <c r="B267">
        <v>0</v>
      </c>
    </row>
    <row r="268" spans="1:2" x14ac:dyDescent="0.3">
      <c r="A268" t="s">
        <v>2904</v>
      </c>
      <c r="B268">
        <v>4</v>
      </c>
    </row>
    <row r="269" spans="1:2" x14ac:dyDescent="0.3">
      <c r="A269" t="s">
        <v>2905</v>
      </c>
      <c r="B269">
        <v>1</v>
      </c>
    </row>
    <row r="270" spans="1:2" x14ac:dyDescent="0.3">
      <c r="A270" t="s">
        <v>2906</v>
      </c>
      <c r="B270">
        <v>0</v>
      </c>
    </row>
    <row r="271" spans="1:2" x14ac:dyDescent="0.3">
      <c r="A271" t="s">
        <v>2907</v>
      </c>
      <c r="B271">
        <v>0</v>
      </c>
    </row>
    <row r="272" spans="1:2" x14ac:dyDescent="0.3">
      <c r="A272" t="s">
        <v>2908</v>
      </c>
      <c r="B272">
        <v>4</v>
      </c>
    </row>
    <row r="273" spans="1:2" x14ac:dyDescent="0.3">
      <c r="A273" t="s">
        <v>2909</v>
      </c>
      <c r="B273">
        <v>0</v>
      </c>
    </row>
    <row r="274" spans="1:2" x14ac:dyDescent="0.3">
      <c r="A274" t="s">
        <v>2910</v>
      </c>
      <c r="B274">
        <v>0</v>
      </c>
    </row>
    <row r="275" spans="1:2" x14ac:dyDescent="0.3">
      <c r="A275" t="s">
        <v>2911</v>
      </c>
      <c r="B275">
        <v>7</v>
      </c>
    </row>
    <row r="276" spans="1:2" x14ac:dyDescent="0.3">
      <c r="A276" t="s">
        <v>2912</v>
      </c>
      <c r="B276">
        <v>4</v>
      </c>
    </row>
    <row r="277" spans="1:2" x14ac:dyDescent="0.3">
      <c r="A277" t="s">
        <v>2913</v>
      </c>
      <c r="B277">
        <v>0</v>
      </c>
    </row>
    <row r="278" spans="1:2" x14ac:dyDescent="0.3">
      <c r="A278" t="s">
        <v>2914</v>
      </c>
      <c r="B278">
        <v>0</v>
      </c>
    </row>
    <row r="279" spans="1:2" x14ac:dyDescent="0.3">
      <c r="A279" t="s">
        <v>2915</v>
      </c>
      <c r="B279">
        <v>0</v>
      </c>
    </row>
    <row r="280" spans="1:2" x14ac:dyDescent="0.3">
      <c r="A280" t="s">
        <v>2916</v>
      </c>
      <c r="B280">
        <v>0</v>
      </c>
    </row>
    <row r="281" spans="1:2" x14ac:dyDescent="0.3">
      <c r="A281" t="s">
        <v>2917</v>
      </c>
      <c r="B281">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10</vt:i4>
      </vt:variant>
    </vt:vector>
  </HeadingPairs>
  <TitlesOfParts>
    <vt:vector size="10" baseType="lpstr">
      <vt:lpstr>All_data</vt:lpstr>
      <vt:lpstr>Exp_data</vt:lpstr>
      <vt:lpstr>Patent_data</vt:lpstr>
      <vt:lpstr>Patent_IPC</vt:lpstr>
      <vt:lpstr>Theo_data</vt:lpstr>
      <vt:lpstr>Model_data</vt:lpstr>
      <vt:lpstr>Survey_data</vt:lpstr>
      <vt:lpstr>Other_data</vt:lpstr>
      <vt:lpstr>Querries+results</vt:lpstr>
      <vt:lpstr>stats Querries+results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dc:creator>
  <cp:lastModifiedBy>sergi</cp:lastModifiedBy>
  <dcterms:created xsi:type="dcterms:W3CDTF">2020-04-12T12:22:29Z</dcterms:created>
  <dcterms:modified xsi:type="dcterms:W3CDTF">2020-06-22T11:32:43Z</dcterms:modified>
</cp:coreProperties>
</file>